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drawings/drawing3.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4.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drawings/drawing5.xml" ContentType="application/vnd.openxmlformats-officedocument.drawing+xml"/>
  <Override PartName="/xl/comments16.xml" ContentType="application/vnd.openxmlformats-officedocument.spreadsheetml.comments+xml"/>
  <Override PartName="/xl/charts/chart2.xml" ContentType="application/vnd.openxmlformats-officedocument.drawingml.chart+xml"/>
  <Override PartName="/xl/charts/chart3.xml" ContentType="application/vnd.openxmlformats-officedocument.drawingml.chart+xml"/>
  <Override PartName="/xl/charts/style2.xml" ContentType="application/vnd.ms-office.chartstyle+xml"/>
  <Override PartName="/xl/charts/colors2.xml" ContentType="application/vnd.ms-office.chartcolorstyle+xml"/>
  <Override PartName="/xl/drawings/drawing6.xml" ContentType="application/vnd.openxmlformats-officedocument.drawing+xml"/>
  <Override PartName="/xl/charts/chart4.xml" ContentType="application/vnd.openxmlformats-officedocument.drawingml.chart+xml"/>
  <Override PartName="/xl/charts/style3.xml" ContentType="application/vnd.ms-office.chartstyle+xml"/>
  <Override PartName="/xl/charts/colors3.xml" ContentType="application/vnd.ms-office.chartcolorstyle+xml"/>
  <Override PartName="/xl/charts/chart5.xml" ContentType="application/vnd.openxmlformats-officedocument.drawingml.chart+xml"/>
  <Override PartName="/xl/charts/style4.xml" ContentType="application/vnd.ms-office.chartstyle+xml"/>
  <Override PartName="/xl/charts/colors4.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228"/>
  <workbookPr filterPrivacy="1" updateLinks="always" codeName="ThisWorkbook" showPivotChartFilter="1"/>
  <xr:revisionPtr revIDLastSave="0" documentId="13_ncr:1_{88A2E487-2A1B-48FE-AF15-F5594447FEFD}" xr6:coauthVersionLast="47" xr6:coauthVersionMax="47" xr10:uidLastSave="{00000000-0000-0000-0000-000000000000}"/>
  <bookViews>
    <workbookView xWindow="-120" yWindow="-120" windowWidth="20730" windowHeight="11160" tabRatio="800" activeTab="11" xr2:uid="{00000000-000D-0000-FFFF-FFFF00000000}"/>
  </bookViews>
  <sheets>
    <sheet name="I" sheetId="35" r:id="rId1"/>
    <sheet name="II" sheetId="37" r:id="rId2"/>
    <sheet name="III" sheetId="38" r:id="rId3"/>
    <sheet name="IV" sheetId="39" r:id="rId4"/>
    <sheet name="V" sheetId="40" r:id="rId5"/>
    <sheet name="VI" sheetId="41" r:id="rId6"/>
    <sheet name="VII" sheetId="42" r:id="rId7"/>
    <sheet name="VIII" sheetId="43" r:id="rId8"/>
    <sheet name="IX" sheetId="44" r:id="rId9"/>
    <sheet name="X" sheetId="45" r:id="rId10"/>
    <sheet name="XI" sheetId="46" r:id="rId11"/>
    <sheet name="XII" sheetId="47" r:id="rId12"/>
    <sheet name="RM" sheetId="11" r:id="rId13"/>
    <sheet name="XV" sheetId="49" r:id="rId14"/>
    <sheet name="XIV" sheetId="48" r:id="rId15"/>
    <sheet name="Nacional" sheetId="55" state="hidden" r:id="rId16"/>
    <sheet name="Parámetros" sheetId="58" r:id="rId17"/>
    <sheet name="Datos LEAP" sheetId="31" r:id="rId18"/>
    <sheet name="Datos Maed" sheetId="57" r:id="rId19"/>
    <sheet name="Unidad media" sheetId="4" r:id="rId20"/>
    <sheet name="Indicadores por segmento" sheetId="28" r:id="rId21"/>
    <sheet name="Consumo específico" sheetId="2" r:id="rId22"/>
    <sheet name="EE en Clínicas" sheetId="60" r:id="rId23"/>
    <sheet name="Electrif Calefacción en Malls" sheetId="61" r:id="rId24"/>
    <sheet name="Usos finales" sheetId="1" r:id="rId25"/>
    <sheet name="Habitantes - proyeccion" sheetId="8" r:id="rId26"/>
    <sheet name="Malls - proyeccion" sheetId="7" state="hidden" r:id="rId27"/>
    <sheet name="Clinicas - proyeccion" sheetId="21" state="hidden" r:id="rId28"/>
    <sheet name="Bancos - proyeccion" sheetId="17" state="hidden" r:id="rId29"/>
    <sheet name="Proy. com. total y otros sector" sheetId="30" r:id="rId30"/>
    <sheet name="Electrificación Usos Motrices" sheetId="59" r:id="rId31"/>
    <sheet name="CUADROA3" sheetId="33" r:id="rId32"/>
    <sheet name="Resumen por region" sheetId="52" r:id="rId33"/>
    <sheet name="Balance Regional" sheetId="54" r:id="rId34"/>
    <sheet name="Modelo demanda total" sheetId="50" r:id="rId35"/>
    <sheet name="Modelo econometrico" sheetId="51" r:id="rId36"/>
  </sheets>
  <externalReferences>
    <externalReference r:id="rId37"/>
    <externalReference r:id="rId38"/>
    <externalReference r:id="rId39"/>
  </externalReferences>
  <definedNames>
    <definedName name="\a" localSheetId="0">#REF!</definedName>
    <definedName name="\a" localSheetId="1">#REF!</definedName>
    <definedName name="\a" localSheetId="2">#REF!</definedName>
    <definedName name="\a" localSheetId="3">#REF!</definedName>
    <definedName name="\a" localSheetId="8">#REF!</definedName>
    <definedName name="\a" localSheetId="4">#REF!</definedName>
    <definedName name="\a" localSheetId="5">#REF!</definedName>
    <definedName name="\a" localSheetId="6">#REF!</definedName>
    <definedName name="\a" localSheetId="7">#REF!</definedName>
    <definedName name="\a" localSheetId="9">#REF!</definedName>
    <definedName name="\a" localSheetId="10">#REF!</definedName>
    <definedName name="\a" localSheetId="11">#REF!</definedName>
    <definedName name="\a" localSheetId="14">#REF!</definedName>
    <definedName name="\a" localSheetId="13">#REF!</definedName>
    <definedName name="\a">#REF!</definedName>
    <definedName name="\b" localSheetId="0">#REF!</definedName>
    <definedName name="\b" localSheetId="1">#REF!</definedName>
    <definedName name="\b" localSheetId="2">#REF!</definedName>
    <definedName name="\b" localSheetId="3">#REF!</definedName>
    <definedName name="\b" localSheetId="8">#REF!</definedName>
    <definedName name="\b" localSheetId="4">#REF!</definedName>
    <definedName name="\b" localSheetId="5">#REF!</definedName>
    <definedName name="\b" localSheetId="6">#REF!</definedName>
    <definedName name="\b" localSheetId="7">#REF!</definedName>
    <definedName name="\b" localSheetId="9">#REF!</definedName>
    <definedName name="\b" localSheetId="10">#REF!</definedName>
    <definedName name="\b" localSheetId="11">#REF!</definedName>
    <definedName name="\b" localSheetId="14">#REF!</definedName>
    <definedName name="\b" localSheetId="13">#REF!</definedName>
    <definedName name="\b">#REF!</definedName>
    <definedName name="\c" localSheetId="0">#REF!</definedName>
    <definedName name="\c" localSheetId="1">#REF!</definedName>
    <definedName name="\c" localSheetId="2">#REF!</definedName>
    <definedName name="\c" localSheetId="3">#REF!</definedName>
    <definedName name="\c" localSheetId="8">#REF!</definedName>
    <definedName name="\c" localSheetId="4">#REF!</definedName>
    <definedName name="\c" localSheetId="5">#REF!</definedName>
    <definedName name="\c" localSheetId="6">#REF!</definedName>
    <definedName name="\c" localSheetId="7">#REF!</definedName>
    <definedName name="\c" localSheetId="9">#REF!</definedName>
    <definedName name="\c" localSheetId="10">#REF!</definedName>
    <definedName name="\c" localSheetId="11">#REF!</definedName>
    <definedName name="\c" localSheetId="14">#REF!</definedName>
    <definedName name="\c" localSheetId="13">#REF!</definedName>
    <definedName name="\c">#REF!</definedName>
    <definedName name="\d" localSheetId="0">#REF!</definedName>
    <definedName name="\d" localSheetId="1">#REF!</definedName>
    <definedName name="\d" localSheetId="2">#REF!</definedName>
    <definedName name="\d" localSheetId="3">#REF!</definedName>
    <definedName name="\d" localSheetId="8">#REF!</definedName>
    <definedName name="\d" localSheetId="4">#REF!</definedName>
    <definedName name="\d" localSheetId="5">#REF!</definedName>
    <definedName name="\d" localSheetId="6">#REF!</definedName>
    <definedName name="\d" localSheetId="7">#REF!</definedName>
    <definedName name="\d" localSheetId="9">#REF!</definedName>
    <definedName name="\d" localSheetId="10">#REF!</definedName>
    <definedName name="\d" localSheetId="11">#REF!</definedName>
    <definedName name="\d" localSheetId="14">#REF!</definedName>
    <definedName name="\d" localSheetId="13">#REF!</definedName>
    <definedName name="\d">#REF!</definedName>
    <definedName name="\e" localSheetId="0">#REF!</definedName>
    <definedName name="\e" localSheetId="1">#REF!</definedName>
    <definedName name="\e" localSheetId="2">#REF!</definedName>
    <definedName name="\e" localSheetId="3">#REF!</definedName>
    <definedName name="\e" localSheetId="8">#REF!</definedName>
    <definedName name="\e" localSheetId="4">#REF!</definedName>
    <definedName name="\e" localSheetId="5">#REF!</definedName>
    <definedName name="\e" localSheetId="6">#REF!</definedName>
    <definedName name="\e" localSheetId="7">#REF!</definedName>
    <definedName name="\e" localSheetId="9">#REF!</definedName>
    <definedName name="\e" localSheetId="10">#REF!</definedName>
    <definedName name="\e" localSheetId="11">#REF!</definedName>
    <definedName name="\e" localSheetId="14">#REF!</definedName>
    <definedName name="\e" localSheetId="13">#REF!</definedName>
    <definedName name="\e">#REF!</definedName>
    <definedName name="\f" localSheetId="0">#REF!</definedName>
    <definedName name="\f" localSheetId="1">#REF!</definedName>
    <definedName name="\f" localSheetId="2">#REF!</definedName>
    <definedName name="\f" localSheetId="3">#REF!</definedName>
    <definedName name="\f" localSheetId="8">#REF!</definedName>
    <definedName name="\f" localSheetId="4">#REF!</definedName>
    <definedName name="\f" localSheetId="5">#REF!</definedName>
    <definedName name="\f" localSheetId="6">#REF!</definedName>
    <definedName name="\f" localSheetId="7">#REF!</definedName>
    <definedName name="\f" localSheetId="9">#REF!</definedName>
    <definedName name="\f" localSheetId="10">#REF!</definedName>
    <definedName name="\f" localSheetId="11">#REF!</definedName>
    <definedName name="\f" localSheetId="14">#REF!</definedName>
    <definedName name="\f" localSheetId="13">#REF!</definedName>
    <definedName name="\f">#REF!</definedName>
    <definedName name="_fgn2">'[1]Comfort térmico'!$E$114</definedName>
    <definedName name="_xlnm._FilterDatabase" localSheetId="17" hidden="1">'Datos LEAP'!$A$1:$AQ$1516</definedName>
    <definedName name="_xlnm._FilterDatabase" localSheetId="0" hidden="1">I!$A$2:$AN$2</definedName>
    <definedName name="a" localSheetId="0">#REF!</definedName>
    <definedName name="a" localSheetId="1">#REF!</definedName>
    <definedName name="a" localSheetId="2">#REF!</definedName>
    <definedName name="a" localSheetId="3">#REF!</definedName>
    <definedName name="a" localSheetId="8">#REF!</definedName>
    <definedName name="a" localSheetId="4">#REF!</definedName>
    <definedName name="a" localSheetId="5">#REF!</definedName>
    <definedName name="a" localSheetId="6">#REF!</definedName>
    <definedName name="a" localSheetId="7">#REF!</definedName>
    <definedName name="a" localSheetId="9">#REF!</definedName>
    <definedName name="a" localSheetId="10">#REF!</definedName>
    <definedName name="a" localSheetId="11">#REF!</definedName>
    <definedName name="a" localSheetId="14">#REF!</definedName>
    <definedName name="a" localSheetId="13">#REF!</definedName>
    <definedName name="a">#REF!</definedName>
    <definedName name="aglp">'[1]usos finales'!$O$111</definedName>
    <definedName name="agn">'[1]usos finales'!$O$142</definedName>
    <definedName name="alena">'[1]usos finales'!$P$78</definedName>
    <definedName name="Banco_dados_IM" localSheetId="0">#REF!</definedName>
    <definedName name="Banco_dados_IM" localSheetId="1">#REF!</definedName>
    <definedName name="Banco_dados_IM" localSheetId="2">#REF!</definedName>
    <definedName name="Banco_dados_IM" localSheetId="3">#REF!</definedName>
    <definedName name="Banco_dados_IM" localSheetId="8">#REF!</definedName>
    <definedName name="Banco_dados_IM" localSheetId="4">#REF!</definedName>
    <definedName name="Banco_dados_IM" localSheetId="5">#REF!</definedName>
    <definedName name="Banco_dados_IM" localSheetId="6">#REF!</definedName>
    <definedName name="Banco_dados_IM" localSheetId="7">#REF!</definedName>
    <definedName name="Banco_dados_IM" localSheetId="9">#REF!</definedName>
    <definedName name="Banco_dados_IM" localSheetId="10">#REF!</definedName>
    <definedName name="Banco_dados_IM" localSheetId="11">#REF!</definedName>
    <definedName name="Banco_dados_IM" localSheetId="14">#REF!</definedName>
    <definedName name="Banco_dados_IM" localSheetId="13">#REF!</definedName>
    <definedName name="Banco_dados_IM">#REF!</definedName>
    <definedName name="_xlnm.Database" localSheetId="0">#REF!</definedName>
    <definedName name="_xlnm.Database" localSheetId="1">#REF!</definedName>
    <definedName name="_xlnm.Database" localSheetId="2">#REF!</definedName>
    <definedName name="_xlnm.Database" localSheetId="3">#REF!</definedName>
    <definedName name="_xlnm.Database" localSheetId="8">#REF!</definedName>
    <definedName name="_xlnm.Database" localSheetId="4">#REF!</definedName>
    <definedName name="_xlnm.Database" localSheetId="5">#REF!</definedName>
    <definedName name="_xlnm.Database" localSheetId="6">#REF!</definedName>
    <definedName name="_xlnm.Database" localSheetId="7">#REF!</definedName>
    <definedName name="_xlnm.Database" localSheetId="9">#REF!</definedName>
    <definedName name="_xlnm.Database" localSheetId="10">#REF!</definedName>
    <definedName name="_xlnm.Database" localSheetId="11">#REF!</definedName>
    <definedName name="_xlnm.Database" localSheetId="14">#REF!</definedName>
    <definedName name="_xlnm.Database" localSheetId="13">#REF!</definedName>
    <definedName name="_xlnm.Database">#REF!</definedName>
    <definedName name="eff">'[1]proyección art electricos'!$C$363</definedName>
    <definedName name="fe">'[1]Comfort térmico'!$E$116</definedName>
    <definedName name="fglp">'[1]Comfort térmico'!$E$112</definedName>
    <definedName name="fgn">'[1]Comfort térmico'!$E$113</definedName>
    <definedName name="fk">'[1]Comfort térmico'!$E$115</definedName>
    <definedName name="fl">'[1]Comfort térmico'!$E$111</definedName>
    <definedName name="fs">'[1]proyección art electricos'!$E$28</definedName>
    <definedName name="m2e">'[1]proyección calefacción'!$H$1211</definedName>
    <definedName name="ºººº" localSheetId="0">#REF!</definedName>
    <definedName name="ºººº" localSheetId="1">#REF!</definedName>
    <definedName name="ºººº" localSheetId="2">#REF!</definedName>
    <definedName name="ºººº" localSheetId="3">#REF!</definedName>
    <definedName name="ºººº" localSheetId="8">#REF!</definedName>
    <definedName name="ºººº" localSheetId="4">#REF!</definedName>
    <definedName name="ºººº" localSheetId="5">#REF!</definedName>
    <definedName name="ºººº" localSheetId="6">#REF!</definedName>
    <definedName name="ºººº" localSheetId="7">#REF!</definedName>
    <definedName name="ºººº" localSheetId="9">#REF!</definedName>
    <definedName name="ºººº" localSheetId="10">#REF!</definedName>
    <definedName name="ºººº" localSheetId="11">#REF!</definedName>
    <definedName name="ºººº" localSheetId="14">#REF!</definedName>
    <definedName name="ºººº" localSheetId="13">#REF!</definedName>
    <definedName name="ºººº">#REF!</definedName>
    <definedName name="Q" localSheetId="0">#REF!</definedName>
    <definedName name="Q" localSheetId="1">#REF!</definedName>
    <definedName name="Q" localSheetId="2">#REF!</definedName>
    <definedName name="Q" localSheetId="3">#REF!</definedName>
    <definedName name="Q" localSheetId="8">#REF!</definedName>
    <definedName name="Q" localSheetId="4">#REF!</definedName>
    <definedName name="Q" localSheetId="5">#REF!</definedName>
    <definedName name="Q" localSheetId="6">#REF!</definedName>
    <definedName name="Q" localSheetId="7">#REF!</definedName>
    <definedName name="Q" localSheetId="9">#REF!</definedName>
    <definedName name="Q" localSheetId="10">#REF!</definedName>
    <definedName name="Q" localSheetId="11">#REF!</definedName>
    <definedName name="Q" localSheetId="14">#REF!</definedName>
    <definedName name="Q" localSheetId="13">#REF!</definedName>
    <definedName name="Q">#REF!</definedName>
    <definedName name="s" localSheetId="0">#REF!</definedName>
    <definedName name="s" localSheetId="1">#REF!</definedName>
    <definedName name="s" localSheetId="2">#REF!</definedName>
    <definedName name="s" localSheetId="3">#REF!</definedName>
    <definedName name="s" localSheetId="8">#REF!</definedName>
    <definedName name="s" localSheetId="4">#REF!</definedName>
    <definedName name="s" localSheetId="5">#REF!</definedName>
    <definedName name="s" localSheetId="6">#REF!</definedName>
    <definedName name="s" localSheetId="7">#REF!</definedName>
    <definedName name="s" localSheetId="9">#REF!</definedName>
    <definedName name="s" localSheetId="10">#REF!</definedName>
    <definedName name="s" localSheetId="11">#REF!</definedName>
    <definedName name="s" localSheetId="14">#REF!</definedName>
    <definedName name="s" localSheetId="13">#REF!</definedName>
    <definedName name="s">#REF!</definedName>
  </definedNames>
  <calcPr calcId="191029"/>
  <pivotCaches>
    <pivotCache cacheId="0" r:id="rId40"/>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BC6" i="30" l="1"/>
  <c r="BB6" i="30"/>
  <c r="BA6" i="30"/>
  <c r="AZ6" i="30"/>
  <c r="AY6" i="30"/>
  <c r="AX6" i="30"/>
  <c r="AW6" i="30"/>
  <c r="AV6" i="30"/>
  <c r="AU6" i="30"/>
  <c r="AT6" i="30"/>
  <c r="AS6" i="30"/>
  <c r="AR6" i="30"/>
  <c r="AQ6" i="30"/>
  <c r="AP6" i="30"/>
  <c r="AO6" i="30"/>
  <c r="AN6" i="30"/>
  <c r="AM6" i="30"/>
  <c r="AL6" i="30"/>
  <c r="AK6" i="30"/>
  <c r="AJ6" i="30"/>
  <c r="AI6" i="30"/>
  <c r="AH6" i="30"/>
  <c r="AG6" i="30"/>
  <c r="AF6" i="30"/>
  <c r="AE6" i="30"/>
  <c r="AD6" i="30"/>
  <c r="AC6" i="30"/>
  <c r="AB6" i="30"/>
  <c r="AA6" i="30"/>
  <c r="Z6" i="30"/>
  <c r="Y6" i="30"/>
  <c r="X6" i="30"/>
  <c r="W6" i="30"/>
  <c r="V6" i="30"/>
  <c r="BC5" i="30"/>
  <c r="BB5" i="30"/>
  <c r="BA5" i="30"/>
  <c r="AZ5" i="30"/>
  <c r="AY5" i="30"/>
  <c r="AX5" i="30"/>
  <c r="AW5" i="30"/>
  <c r="AV5" i="30"/>
  <c r="AU5" i="30"/>
  <c r="AT5" i="30"/>
  <c r="AS5" i="30"/>
  <c r="AR5" i="30"/>
  <c r="AQ5" i="30"/>
  <c r="AP5" i="30"/>
  <c r="AO5" i="30"/>
  <c r="AN5" i="30"/>
  <c r="AM5" i="30"/>
  <c r="AL5" i="30"/>
  <c r="AK5" i="30"/>
  <c r="AJ5" i="30"/>
  <c r="AI5" i="30"/>
  <c r="AH5" i="30"/>
  <c r="AG5" i="30"/>
  <c r="AF5" i="30"/>
  <c r="AE5" i="30"/>
  <c r="AD5" i="30"/>
  <c r="AC5" i="30"/>
  <c r="AB5" i="30"/>
  <c r="AA5" i="30"/>
  <c r="Z5" i="30"/>
  <c r="Y5" i="30"/>
  <c r="X5" i="30"/>
  <c r="W5" i="30"/>
  <c r="V5" i="30"/>
  <c r="AN5" i="8"/>
  <c r="AM5" i="8"/>
  <c r="AL5" i="8"/>
  <c r="AK5" i="8"/>
  <c r="AJ5" i="8"/>
  <c r="AI5" i="8"/>
  <c r="AH5" i="8"/>
  <c r="AG5" i="8"/>
  <c r="AF5" i="8"/>
  <c r="AE5" i="8"/>
  <c r="AD5" i="8"/>
  <c r="AC5" i="8"/>
  <c r="AB5" i="8"/>
  <c r="AA5" i="8"/>
  <c r="Z5" i="8"/>
  <c r="Y5" i="8"/>
  <c r="X5" i="8"/>
  <c r="W5" i="8"/>
  <c r="V5" i="8"/>
  <c r="U5" i="8"/>
  <c r="T5" i="8"/>
  <c r="S5" i="8"/>
  <c r="R5" i="8"/>
  <c r="Q5" i="8"/>
  <c r="P5" i="8"/>
  <c r="O5" i="8"/>
  <c r="N5" i="8"/>
  <c r="M5" i="8"/>
  <c r="L5" i="8"/>
  <c r="K5" i="8"/>
  <c r="J5" i="8"/>
  <c r="I5" i="8"/>
  <c r="H5" i="8"/>
  <c r="G5" i="8"/>
  <c r="AK22" i="58"/>
  <c r="AJ22" i="58"/>
  <c r="AI22" i="58"/>
  <c r="AH22" i="58"/>
  <c r="AG22" i="58"/>
  <c r="AF22" i="58"/>
  <c r="AE22" i="58"/>
  <c r="AD22" i="58"/>
  <c r="AC22" i="58"/>
  <c r="AB22" i="58"/>
  <c r="AA22" i="58"/>
  <c r="Z22" i="58"/>
  <c r="Y22" i="58"/>
  <c r="X22" i="58"/>
  <c r="W22" i="58"/>
  <c r="V22" i="58"/>
  <c r="U22" i="58"/>
  <c r="T22" i="58"/>
  <c r="S22" i="58"/>
  <c r="R22" i="58"/>
  <c r="Q22" i="58"/>
  <c r="P22" i="58"/>
  <c r="O22" i="58"/>
  <c r="N22" i="58"/>
  <c r="M22" i="58"/>
  <c r="L22" i="58"/>
  <c r="K22" i="58"/>
  <c r="J22" i="58"/>
  <c r="I22" i="58"/>
  <c r="H22" i="58"/>
  <c r="G22" i="58"/>
  <c r="F22" i="58"/>
  <c r="E22" i="58"/>
  <c r="D22" i="58"/>
  <c r="AK21" i="58"/>
  <c r="AJ21" i="58"/>
  <c r="AI21" i="58"/>
  <c r="AH21" i="58"/>
  <c r="AG21" i="58"/>
  <c r="AF21" i="58"/>
  <c r="AE21" i="58"/>
  <c r="AD21" i="58"/>
  <c r="AC21" i="58"/>
  <c r="AB21" i="58"/>
  <c r="AA21" i="58"/>
  <c r="Z21" i="58"/>
  <c r="Y21" i="58"/>
  <c r="X21" i="58"/>
  <c r="W21" i="58"/>
  <c r="V21" i="58"/>
  <c r="U21" i="58"/>
  <c r="T21" i="58"/>
  <c r="S21" i="58"/>
  <c r="R21" i="58"/>
  <c r="Q21" i="58"/>
  <c r="P21" i="58"/>
  <c r="O21" i="58"/>
  <c r="N21" i="58"/>
  <c r="M21" i="58"/>
  <c r="L21" i="58"/>
  <c r="K21" i="58"/>
  <c r="J21" i="58"/>
  <c r="I21" i="58"/>
  <c r="H21" i="58"/>
  <c r="G21" i="58"/>
  <c r="F21" i="58"/>
  <c r="E21" i="58"/>
  <c r="D21" i="58"/>
  <c r="AK20" i="58"/>
  <c r="AJ20" i="58"/>
  <c r="AI20" i="58"/>
  <c r="AH20" i="58"/>
  <c r="AG20" i="58"/>
  <c r="AF20" i="58"/>
  <c r="AE20" i="58"/>
  <c r="AD20" i="58"/>
  <c r="AC20" i="58"/>
  <c r="AB20" i="58"/>
  <c r="AA20" i="58"/>
  <c r="Z20" i="58"/>
  <c r="Y20" i="58"/>
  <c r="X20" i="58"/>
  <c r="W20" i="58"/>
  <c r="V20" i="58"/>
  <c r="U20" i="58"/>
  <c r="T20" i="58"/>
  <c r="S20" i="58"/>
  <c r="R20" i="58"/>
  <c r="Q20" i="58"/>
  <c r="P20" i="58"/>
  <c r="O20" i="58"/>
  <c r="N20" i="58"/>
  <c r="M20" i="58"/>
  <c r="L20" i="58"/>
  <c r="K20" i="58"/>
  <c r="J20" i="58"/>
  <c r="I20" i="58"/>
  <c r="H20" i="58"/>
  <c r="G20" i="58"/>
  <c r="F20" i="58"/>
  <c r="E20" i="58"/>
  <c r="D20" i="58"/>
  <c r="AK19" i="58"/>
  <c r="AJ19" i="58"/>
  <c r="AI19" i="58"/>
  <c r="AH19" i="58"/>
  <c r="AG19" i="58"/>
  <c r="AF19" i="58"/>
  <c r="AE19" i="58"/>
  <c r="AD19" i="58"/>
  <c r="AC19" i="58"/>
  <c r="AB19" i="58"/>
  <c r="AA19" i="58"/>
  <c r="Z19" i="58"/>
  <c r="Y19" i="58"/>
  <c r="X19" i="58"/>
  <c r="W19" i="58"/>
  <c r="V19" i="58"/>
  <c r="U19" i="58"/>
  <c r="T19" i="58"/>
  <c r="S19" i="58"/>
  <c r="R19" i="58"/>
  <c r="Q19" i="58"/>
  <c r="P19" i="58"/>
  <c r="O19" i="58"/>
  <c r="N19" i="58"/>
  <c r="M19" i="58"/>
  <c r="L19" i="58"/>
  <c r="K19" i="58"/>
  <c r="J19" i="58"/>
  <c r="I19" i="58"/>
  <c r="H19" i="58"/>
  <c r="G19" i="58"/>
  <c r="F19" i="58"/>
  <c r="E19" i="58"/>
  <c r="D19" i="58"/>
  <c r="AK18" i="58"/>
  <c r="AJ18" i="58"/>
  <c r="AI18" i="58"/>
  <c r="AH18" i="58"/>
  <c r="AG18" i="58"/>
  <c r="AF18" i="58"/>
  <c r="AE18" i="58"/>
  <c r="AD18" i="58"/>
  <c r="AC18" i="58"/>
  <c r="AB18" i="58"/>
  <c r="AA18" i="58"/>
  <c r="Z18" i="58"/>
  <c r="Y18" i="58"/>
  <c r="X18" i="58"/>
  <c r="W18" i="58"/>
  <c r="V18" i="58"/>
  <c r="U18" i="58"/>
  <c r="T18" i="58"/>
  <c r="S18" i="58"/>
  <c r="R18" i="58"/>
  <c r="Q18" i="58"/>
  <c r="P18" i="58"/>
  <c r="O18" i="58"/>
  <c r="N18" i="58"/>
  <c r="M18" i="58"/>
  <c r="L18" i="58"/>
  <c r="K18" i="58"/>
  <c r="J18" i="58"/>
  <c r="I18" i="58"/>
  <c r="H18" i="58"/>
  <c r="G18" i="58"/>
  <c r="F18" i="58"/>
  <c r="E18" i="58"/>
  <c r="D18" i="58"/>
  <c r="AK17" i="58"/>
  <c r="AJ17" i="58"/>
  <c r="AI17" i="58"/>
  <c r="AH17" i="58"/>
  <c r="AG17" i="58"/>
  <c r="AF17" i="58"/>
  <c r="AE17" i="58"/>
  <c r="AD17" i="58"/>
  <c r="AC17" i="58"/>
  <c r="AB17" i="58"/>
  <c r="AA17" i="58"/>
  <c r="Z17" i="58"/>
  <c r="Y17" i="58"/>
  <c r="X17" i="58"/>
  <c r="W17" i="58"/>
  <c r="V17" i="58"/>
  <c r="U17" i="58"/>
  <c r="T17" i="58"/>
  <c r="S17" i="58"/>
  <c r="R17" i="58"/>
  <c r="Q17" i="58"/>
  <c r="P17" i="58"/>
  <c r="O17" i="58"/>
  <c r="N17" i="58"/>
  <c r="M17" i="58"/>
  <c r="L17" i="58"/>
  <c r="K17" i="58"/>
  <c r="J17" i="58"/>
  <c r="I17" i="58"/>
  <c r="H17" i="58"/>
  <c r="G17" i="58"/>
  <c r="F17" i="58"/>
  <c r="E17" i="58"/>
  <c r="D17" i="58"/>
  <c r="AK16" i="58"/>
  <c r="AJ16" i="58"/>
  <c r="AI16" i="58"/>
  <c r="AH16" i="58"/>
  <c r="AG16" i="58"/>
  <c r="AF16" i="58"/>
  <c r="AE16" i="58"/>
  <c r="AD16" i="58"/>
  <c r="AC16" i="58"/>
  <c r="AB16" i="58"/>
  <c r="AA16" i="58"/>
  <c r="Z16" i="58"/>
  <c r="Y16" i="58"/>
  <c r="X16" i="58"/>
  <c r="W16" i="58"/>
  <c r="V16" i="58"/>
  <c r="U16" i="58"/>
  <c r="T16" i="58"/>
  <c r="S16" i="58"/>
  <c r="R16" i="58"/>
  <c r="Q16" i="58"/>
  <c r="P16" i="58"/>
  <c r="O16" i="58"/>
  <c r="N16" i="58"/>
  <c r="M16" i="58"/>
  <c r="L16" i="58"/>
  <c r="K16" i="58"/>
  <c r="J16" i="58"/>
  <c r="I16" i="58"/>
  <c r="H16" i="58"/>
  <c r="G16" i="58"/>
  <c r="F16" i="58"/>
  <c r="E16" i="58"/>
  <c r="D16" i="58"/>
  <c r="AK15" i="58"/>
  <c r="AJ15" i="58"/>
  <c r="AI15" i="58"/>
  <c r="AH15" i="58"/>
  <c r="AG15" i="58"/>
  <c r="AF15" i="58"/>
  <c r="AE15" i="58"/>
  <c r="AD15" i="58"/>
  <c r="AC15" i="58"/>
  <c r="AB15" i="58"/>
  <c r="AA15" i="58"/>
  <c r="Z15" i="58"/>
  <c r="Y15" i="58"/>
  <c r="X15" i="58"/>
  <c r="W15" i="58"/>
  <c r="V15" i="58"/>
  <c r="U15" i="58"/>
  <c r="T15" i="58"/>
  <c r="S15" i="58"/>
  <c r="R15" i="58"/>
  <c r="Q15" i="58"/>
  <c r="P15" i="58"/>
  <c r="O15" i="58"/>
  <c r="N15" i="58"/>
  <c r="M15" i="58"/>
  <c r="L15" i="58"/>
  <c r="K15" i="58"/>
  <c r="J15" i="58"/>
  <c r="I15" i="58"/>
  <c r="H15" i="58"/>
  <c r="G15" i="58"/>
  <c r="F15" i="58"/>
  <c r="E15" i="58"/>
  <c r="D15" i="58"/>
  <c r="AK14" i="58"/>
  <c r="AJ14" i="58"/>
  <c r="AI14" i="58"/>
  <c r="AH14" i="58"/>
  <c r="AG14" i="58"/>
  <c r="AF14" i="58"/>
  <c r="AE14" i="58"/>
  <c r="AD14" i="58"/>
  <c r="AC14" i="58"/>
  <c r="AB14" i="58"/>
  <c r="AA14" i="58"/>
  <c r="Z14" i="58"/>
  <c r="Y14" i="58"/>
  <c r="X14" i="58"/>
  <c r="W14" i="58"/>
  <c r="V14" i="58"/>
  <c r="U14" i="58"/>
  <c r="T14" i="58"/>
  <c r="S14" i="58"/>
  <c r="R14" i="58"/>
  <c r="Q14" i="58"/>
  <c r="P14" i="58"/>
  <c r="O14" i="58"/>
  <c r="N14" i="58"/>
  <c r="M14" i="58"/>
  <c r="L14" i="58"/>
  <c r="K14" i="58"/>
  <c r="J14" i="58"/>
  <c r="I14" i="58"/>
  <c r="H14" i="58"/>
  <c r="G14" i="58"/>
  <c r="F14" i="58"/>
  <c r="E14" i="58"/>
  <c r="D14" i="58"/>
  <c r="AK13" i="58"/>
  <c r="AJ13" i="58"/>
  <c r="AI13" i="58"/>
  <c r="AH13" i="58"/>
  <c r="AG13" i="58"/>
  <c r="AF13" i="58"/>
  <c r="AE13" i="58"/>
  <c r="AD13" i="58"/>
  <c r="AC13" i="58"/>
  <c r="AB13" i="58"/>
  <c r="AA13" i="58"/>
  <c r="Z13" i="58"/>
  <c r="Y13" i="58"/>
  <c r="X13" i="58"/>
  <c r="W13" i="58"/>
  <c r="V13" i="58"/>
  <c r="U13" i="58"/>
  <c r="T13" i="58"/>
  <c r="S13" i="58"/>
  <c r="R13" i="58"/>
  <c r="Q13" i="58"/>
  <c r="P13" i="58"/>
  <c r="O13" i="58"/>
  <c r="N13" i="58"/>
  <c r="M13" i="58"/>
  <c r="L13" i="58"/>
  <c r="K13" i="58"/>
  <c r="J13" i="58"/>
  <c r="I13" i="58"/>
  <c r="H13" i="58"/>
  <c r="G13" i="58"/>
  <c r="F13" i="58"/>
  <c r="E13" i="58"/>
  <c r="D13" i="58"/>
  <c r="AK12" i="58"/>
  <c r="AJ12" i="58"/>
  <c r="AI12" i="58"/>
  <c r="AH12" i="58"/>
  <c r="AG12" i="58"/>
  <c r="AF12" i="58"/>
  <c r="AE12" i="58"/>
  <c r="AD12" i="58"/>
  <c r="AC12" i="58"/>
  <c r="AB12" i="58"/>
  <c r="AA12" i="58"/>
  <c r="Z12" i="58"/>
  <c r="Y12" i="58"/>
  <c r="X12" i="58"/>
  <c r="W12" i="58"/>
  <c r="V12" i="58"/>
  <c r="U12" i="58"/>
  <c r="T12" i="58"/>
  <c r="S12" i="58"/>
  <c r="R12" i="58"/>
  <c r="Q12" i="58"/>
  <c r="P12" i="58"/>
  <c r="O12" i="58"/>
  <c r="N12" i="58"/>
  <c r="M12" i="58"/>
  <c r="L12" i="58"/>
  <c r="K12" i="58"/>
  <c r="J12" i="58"/>
  <c r="I12" i="58"/>
  <c r="H12" i="58"/>
  <c r="G12" i="58"/>
  <c r="F12" i="58"/>
  <c r="E12" i="58"/>
  <c r="D12" i="58"/>
  <c r="AK11" i="58"/>
  <c r="AJ11" i="58"/>
  <c r="AI11" i="58"/>
  <c r="AH11" i="58"/>
  <c r="AG11" i="58"/>
  <c r="AF11" i="58"/>
  <c r="AE11" i="58"/>
  <c r="AD11" i="58"/>
  <c r="AC11" i="58"/>
  <c r="AB11" i="58"/>
  <c r="AA11" i="58"/>
  <c r="Z11" i="58"/>
  <c r="Y11" i="58"/>
  <c r="X11" i="58"/>
  <c r="W11" i="58"/>
  <c r="V11" i="58"/>
  <c r="U11" i="58"/>
  <c r="T11" i="58"/>
  <c r="S11" i="58"/>
  <c r="R11" i="58"/>
  <c r="Q11" i="58"/>
  <c r="P11" i="58"/>
  <c r="O11" i="58"/>
  <c r="N11" i="58"/>
  <c r="M11" i="58"/>
  <c r="L11" i="58"/>
  <c r="K11" i="58"/>
  <c r="J11" i="58"/>
  <c r="I11" i="58"/>
  <c r="H11" i="58"/>
  <c r="G11" i="58"/>
  <c r="F11" i="58"/>
  <c r="E11" i="58"/>
  <c r="D11" i="58"/>
  <c r="AK10" i="58"/>
  <c r="AJ10" i="58"/>
  <c r="AI10" i="58"/>
  <c r="AH10" i="58"/>
  <c r="AG10" i="58"/>
  <c r="AF10" i="58"/>
  <c r="AE10" i="58"/>
  <c r="AD10" i="58"/>
  <c r="AC10" i="58"/>
  <c r="AB10" i="58"/>
  <c r="AA10" i="58"/>
  <c r="Z10" i="58"/>
  <c r="Y10" i="58"/>
  <c r="X10" i="58"/>
  <c r="W10" i="58"/>
  <c r="V10" i="58"/>
  <c r="U10" i="58"/>
  <c r="T10" i="58"/>
  <c r="S10" i="58"/>
  <c r="R10" i="58"/>
  <c r="Q10" i="58"/>
  <c r="P10" i="58"/>
  <c r="O10" i="58"/>
  <c r="N10" i="58"/>
  <c r="M10" i="58"/>
  <c r="L10" i="58"/>
  <c r="K10" i="58"/>
  <c r="J10" i="58"/>
  <c r="I10" i="58"/>
  <c r="H10" i="58"/>
  <c r="G10" i="58"/>
  <c r="F10" i="58"/>
  <c r="E10" i="58"/>
  <c r="D10" i="58"/>
  <c r="AK9" i="58"/>
  <c r="AJ9" i="58"/>
  <c r="AI9" i="58"/>
  <c r="AH9" i="58"/>
  <c r="AG9" i="58"/>
  <c r="AF9" i="58"/>
  <c r="AE9" i="58"/>
  <c r="AD9" i="58"/>
  <c r="AC9" i="58"/>
  <c r="AB9" i="58"/>
  <c r="AA9" i="58"/>
  <c r="Z9" i="58"/>
  <c r="Y9" i="58"/>
  <c r="X9" i="58"/>
  <c r="W9" i="58"/>
  <c r="V9" i="58"/>
  <c r="U9" i="58"/>
  <c r="T9" i="58"/>
  <c r="S9" i="58"/>
  <c r="R9" i="58"/>
  <c r="Q9" i="58"/>
  <c r="P9" i="58"/>
  <c r="O9" i="58"/>
  <c r="N9" i="58"/>
  <c r="M9" i="58"/>
  <c r="L9" i="58"/>
  <c r="K9" i="58"/>
  <c r="J9" i="58"/>
  <c r="I9" i="58"/>
  <c r="H9" i="58"/>
  <c r="G9" i="58"/>
  <c r="F9" i="58"/>
  <c r="E9" i="58"/>
  <c r="D9" i="58"/>
  <c r="AK8" i="58"/>
  <c r="AJ8" i="58"/>
  <c r="AI8" i="58"/>
  <c r="AH8" i="58"/>
  <c r="AG8" i="58"/>
  <c r="AF8" i="58"/>
  <c r="AE8" i="58"/>
  <c r="AD8" i="58"/>
  <c r="AC8" i="58"/>
  <c r="AB8" i="58"/>
  <c r="AA8" i="58"/>
  <c r="Z8" i="58"/>
  <c r="Y8" i="58"/>
  <c r="X8" i="58"/>
  <c r="W8" i="58"/>
  <c r="V8" i="58"/>
  <c r="U8" i="58"/>
  <c r="T8" i="58"/>
  <c r="S8" i="58"/>
  <c r="R8" i="58"/>
  <c r="Q8" i="58"/>
  <c r="P8" i="58"/>
  <c r="O8" i="58"/>
  <c r="N8" i="58"/>
  <c r="M8" i="58"/>
  <c r="L8" i="58"/>
  <c r="K8" i="58"/>
  <c r="J8" i="58"/>
  <c r="I8" i="58"/>
  <c r="H8" i="58"/>
  <c r="G8" i="58"/>
  <c r="F8" i="58"/>
  <c r="E8" i="58"/>
  <c r="D8" i="58"/>
  <c r="AK4" i="58"/>
  <c r="AJ4" i="58"/>
  <c r="AI4" i="58"/>
  <c r="AH4" i="58"/>
  <c r="AG4" i="58"/>
  <c r="AF4" i="58"/>
  <c r="AE4" i="58"/>
  <c r="AD4" i="58"/>
  <c r="AC4" i="58"/>
  <c r="AB4" i="58"/>
  <c r="AA4" i="58"/>
  <c r="Z4" i="58"/>
  <c r="Y4" i="58"/>
  <c r="X4" i="58"/>
  <c r="W4" i="58"/>
  <c r="V4" i="58"/>
  <c r="U4" i="58"/>
  <c r="T4" i="58"/>
  <c r="S4" i="58"/>
  <c r="R4" i="58"/>
  <c r="Q4" i="58"/>
  <c r="P4" i="58"/>
  <c r="O4" i="58"/>
  <c r="N4" i="58"/>
  <c r="M4" i="58"/>
  <c r="L4" i="58"/>
  <c r="K4" i="58"/>
  <c r="J4" i="58"/>
  <c r="I4" i="58"/>
  <c r="H4" i="58"/>
  <c r="G4" i="58"/>
  <c r="F4" i="58"/>
  <c r="E4" i="58"/>
  <c r="D4" i="58"/>
  <c r="C4" i="61"/>
  <c r="AJ140" i="57"/>
  <c r="AI140" i="57"/>
  <c r="AH140" i="57"/>
  <c r="AG140" i="57"/>
  <c r="AF140" i="57"/>
  <c r="AE140" i="57"/>
  <c r="AD140" i="57"/>
  <c r="AC140" i="57"/>
  <c r="AB140" i="57"/>
  <c r="AA140" i="57"/>
  <c r="Z140" i="57"/>
  <c r="Y140" i="57"/>
  <c r="X140" i="57"/>
  <c r="W140" i="57"/>
  <c r="V140" i="57"/>
  <c r="U140" i="57"/>
  <c r="T140" i="57"/>
  <c r="S140" i="57"/>
  <c r="R140" i="57"/>
  <c r="Q140" i="57"/>
  <c r="P140" i="57"/>
  <c r="O140" i="57"/>
  <c r="N140" i="57"/>
  <c r="M140" i="57"/>
  <c r="L140" i="57"/>
  <c r="K140" i="57"/>
  <c r="J140" i="57"/>
  <c r="I140" i="57"/>
  <c r="H140" i="57"/>
  <c r="G140" i="57"/>
  <c r="F140" i="57"/>
  <c r="E140" i="57"/>
  <c r="D140" i="57"/>
  <c r="C140" i="57"/>
  <c r="AK136" i="35" l="1"/>
  <c r="AK136" i="40" l="1"/>
  <c r="AK136" i="39"/>
  <c r="AK136" i="45"/>
  <c r="AK136" i="38"/>
  <c r="AK136" i="49"/>
  <c r="AK136" i="44"/>
  <c r="AK136" i="48"/>
  <c r="AK136" i="43"/>
  <c r="AK136" i="47"/>
  <c r="AK136" i="42"/>
  <c r="AK136" i="37"/>
  <c r="AK136" i="46"/>
  <c r="AK136" i="41"/>
  <c r="E136" i="35"/>
  <c r="E138" i="35" s="1"/>
  <c r="E136" i="37"/>
  <c r="E138" i="37" s="1"/>
  <c r="E136" i="38"/>
  <c r="E138" i="38" s="1"/>
  <c r="E136" i="39"/>
  <c r="E136" i="40"/>
  <c r="E135" i="40" s="1"/>
  <c r="E136" i="41"/>
  <c r="E135" i="41" s="1"/>
  <c r="E136" i="42"/>
  <c r="E138" i="42" s="1"/>
  <c r="E136" i="43"/>
  <c r="E136" i="44"/>
  <c r="E135" i="44" s="1"/>
  <c r="AJ107" i="44"/>
  <c r="AI107" i="44"/>
  <c r="AH107" i="44"/>
  <c r="AG107" i="44"/>
  <c r="AF107" i="44"/>
  <c r="AE107" i="44"/>
  <c r="AD107" i="44"/>
  <c r="AC107" i="44"/>
  <c r="AB107" i="44"/>
  <c r="AA107" i="44"/>
  <c r="Z107" i="44"/>
  <c r="Y107" i="44"/>
  <c r="X107" i="44"/>
  <c r="W107" i="44"/>
  <c r="V107" i="44"/>
  <c r="U107" i="44"/>
  <c r="T107" i="44"/>
  <c r="S107" i="44"/>
  <c r="R107" i="44"/>
  <c r="Q107" i="44"/>
  <c r="P107" i="44"/>
  <c r="O107" i="44"/>
  <c r="N107" i="44"/>
  <c r="M107" i="44"/>
  <c r="L107" i="44"/>
  <c r="K107" i="44"/>
  <c r="J107" i="44"/>
  <c r="I107" i="44"/>
  <c r="H107" i="44"/>
  <c r="G107" i="44"/>
  <c r="F107" i="44"/>
  <c r="E107" i="44"/>
  <c r="E106" i="44" s="1"/>
  <c r="E136" i="45"/>
  <c r="E135" i="45" s="1"/>
  <c r="E136" i="46"/>
  <c r="E138" i="46" s="1"/>
  <c r="E136" i="47"/>
  <c r="E138" i="47" s="1"/>
  <c r="E136" i="11"/>
  <c r="E138" i="11" s="1"/>
  <c r="E136" i="49"/>
  <c r="E136" i="48"/>
  <c r="F136" i="35" s="1"/>
  <c r="E135" i="47" l="1"/>
  <c r="E135" i="46"/>
  <c r="F136" i="48"/>
  <c r="F136" i="44"/>
  <c r="F136" i="11"/>
  <c r="F136" i="46"/>
  <c r="F136" i="37"/>
  <c r="F136" i="41"/>
  <c r="F136" i="38"/>
  <c r="F136" i="40"/>
  <c r="F136" i="45"/>
  <c r="F136" i="49"/>
  <c r="F136" i="42"/>
  <c r="F136" i="47"/>
  <c r="F136" i="39"/>
  <c r="F136" i="43"/>
  <c r="E138" i="49"/>
  <c r="E135" i="49"/>
  <c r="E137" i="43"/>
  <c r="E135" i="43"/>
  <c r="E138" i="43"/>
  <c r="AK136" i="11"/>
  <c r="AK107" i="44"/>
  <c r="E135" i="39"/>
  <c r="E137" i="39"/>
  <c r="E138" i="39"/>
  <c r="E135" i="38"/>
  <c r="E135" i="11"/>
  <c r="E137" i="40"/>
  <c r="E138" i="40"/>
  <c r="E137" i="37"/>
  <c r="E137" i="11"/>
  <c r="E137" i="35"/>
  <c r="E135" i="35"/>
  <c r="E135" i="37"/>
  <c r="E137" i="38"/>
  <c r="E137" i="41"/>
  <c r="E138" i="41"/>
  <c r="E135" i="42"/>
  <c r="E137" i="42"/>
  <c r="E138" i="44"/>
  <c r="E137" i="44"/>
  <c r="E108" i="44"/>
  <c r="E109" i="44"/>
  <c r="E137" i="45"/>
  <c r="E138" i="45"/>
  <c r="E137" i="46"/>
  <c r="E137" i="47"/>
  <c r="E137" i="49"/>
  <c r="E138" i="48"/>
  <c r="E137" i="48"/>
  <c r="E135" i="48"/>
  <c r="F108" i="44" l="1"/>
  <c r="F109" i="44"/>
  <c r="F135" i="45"/>
  <c r="F135" i="44"/>
  <c r="F138" i="43"/>
  <c r="F138" i="40"/>
  <c r="F135" i="49"/>
  <c r="F135" i="48"/>
  <c r="F135" i="11"/>
  <c r="F138" i="42"/>
  <c r="F137" i="48"/>
  <c r="F137" i="11"/>
  <c r="F138" i="39"/>
  <c r="F138" i="11"/>
  <c r="F138" i="41"/>
  <c r="F138" i="49"/>
  <c r="F135" i="40"/>
  <c r="F135" i="39"/>
  <c r="F137" i="38"/>
  <c r="F137" i="45"/>
  <c r="F135" i="38"/>
  <c r="F137" i="41"/>
  <c r="F137" i="39"/>
  <c r="F137" i="40"/>
  <c r="F135" i="47"/>
  <c r="F137" i="35"/>
  <c r="F135" i="37"/>
  <c r="F135" i="46"/>
  <c r="F135" i="43"/>
  <c r="F137" i="43"/>
  <c r="G136" i="48"/>
  <c r="G136" i="37"/>
  <c r="G136" i="49"/>
  <c r="G136" i="42"/>
  <c r="G136" i="38"/>
  <c r="G136" i="40"/>
  <c r="G136" i="45"/>
  <c r="G136" i="41"/>
  <c r="G136" i="46"/>
  <c r="G136" i="47"/>
  <c r="G136" i="39"/>
  <c r="G136" i="43"/>
  <c r="G136" i="35"/>
  <c r="G136" i="44"/>
  <c r="G136" i="11"/>
  <c r="F135" i="35"/>
  <c r="F138" i="35"/>
  <c r="F137" i="37"/>
  <c r="F138" i="37"/>
  <c r="F138" i="38"/>
  <c r="F135" i="41"/>
  <c r="F137" i="42"/>
  <c r="F135" i="42"/>
  <c r="F137" i="44"/>
  <c r="F138" i="44"/>
  <c r="F106" i="44"/>
  <c r="F138" i="45"/>
  <c r="F137" i="46"/>
  <c r="F138" i="46"/>
  <c r="F138" i="47"/>
  <c r="F137" i="47"/>
  <c r="F137" i="49"/>
  <c r="F138" i="48"/>
  <c r="G106" i="44" l="1"/>
  <c r="G138" i="11"/>
  <c r="G137" i="49"/>
  <c r="G135" i="40"/>
  <c r="G138" i="38"/>
  <c r="G138" i="44"/>
  <c r="G138" i="39"/>
  <c r="G135" i="44"/>
  <c r="G138" i="40"/>
  <c r="G137" i="40"/>
  <c r="G135" i="42"/>
  <c r="G138" i="35"/>
  <c r="G137" i="35"/>
  <c r="G138" i="43"/>
  <c r="G135" i="43"/>
  <c r="G137" i="47"/>
  <c r="G138" i="48"/>
  <c r="G135" i="11"/>
  <c r="H136" i="48"/>
  <c r="H136" i="38"/>
  <c r="H136" i="40"/>
  <c r="H136" i="45"/>
  <c r="H136" i="49"/>
  <c r="H136" i="41"/>
  <c r="H136" i="46"/>
  <c r="H136" i="42"/>
  <c r="H136" i="47"/>
  <c r="H136" i="39"/>
  <c r="H136" i="43"/>
  <c r="H136" i="11"/>
  <c r="H136" i="35"/>
  <c r="H136" i="44"/>
  <c r="H136" i="37"/>
  <c r="G137" i="46"/>
  <c r="G138" i="49"/>
  <c r="G138" i="37"/>
  <c r="G137" i="43"/>
  <c r="G138" i="45"/>
  <c r="G137" i="11"/>
  <c r="G135" i="41"/>
  <c r="G137" i="39"/>
  <c r="G135" i="39"/>
  <c r="G135" i="35"/>
  <c r="G135" i="37"/>
  <c r="G137" i="37"/>
  <c r="G137" i="38"/>
  <c r="G135" i="38"/>
  <c r="G137" i="41"/>
  <c r="G138" i="41"/>
  <c r="G137" i="42"/>
  <c r="G138" i="42"/>
  <c r="G137" i="44"/>
  <c r="G109" i="44"/>
  <c r="G108" i="44"/>
  <c r="G135" i="45"/>
  <c r="G137" i="45"/>
  <c r="G138" i="46"/>
  <c r="G135" i="46"/>
  <c r="G138" i="47"/>
  <c r="G135" i="47"/>
  <c r="G135" i="49"/>
  <c r="G135" i="48"/>
  <c r="G137" i="48"/>
  <c r="I136" i="48" l="1"/>
  <c r="J136" i="48" s="1"/>
  <c r="K136" i="48" s="1"/>
  <c r="I136" i="37"/>
  <c r="H108" i="44"/>
  <c r="H138" i="41"/>
  <c r="H137" i="48"/>
  <c r="H135" i="40"/>
  <c r="H137" i="43"/>
  <c r="H138" i="40"/>
  <c r="H137" i="44"/>
  <c r="H138" i="49"/>
  <c r="H137" i="46"/>
  <c r="H138" i="37"/>
  <c r="H135" i="35"/>
  <c r="H138" i="45"/>
  <c r="H135" i="46"/>
  <c r="H137" i="40"/>
  <c r="H135" i="49"/>
  <c r="H137" i="45"/>
  <c r="H137" i="42"/>
  <c r="H135" i="38"/>
  <c r="I136" i="41"/>
  <c r="J136" i="41" s="1"/>
  <c r="I136" i="46"/>
  <c r="J136" i="46" s="1"/>
  <c r="I136" i="39"/>
  <c r="J136" i="39" s="1"/>
  <c r="I136" i="42"/>
  <c r="J136" i="42" s="1"/>
  <c r="I136" i="47"/>
  <c r="J136" i="47" s="1"/>
  <c r="I136" i="43"/>
  <c r="J136" i="43" s="1"/>
  <c r="I136" i="35"/>
  <c r="J136" i="35" s="1"/>
  <c r="I136" i="44"/>
  <c r="J136" i="44" s="1"/>
  <c r="I136" i="11"/>
  <c r="J136" i="11" s="1"/>
  <c r="I136" i="45"/>
  <c r="J136" i="45" s="1"/>
  <c r="I136" i="49"/>
  <c r="J136" i="49" s="1"/>
  <c r="I136" i="40"/>
  <c r="J136" i="40" s="1"/>
  <c r="I136" i="38"/>
  <c r="J136" i="38" s="1"/>
  <c r="H137" i="37"/>
  <c r="H138" i="11"/>
  <c r="H135" i="11"/>
  <c r="H135" i="41"/>
  <c r="H135" i="47"/>
  <c r="H135" i="43"/>
  <c r="H138" i="43"/>
  <c r="H137" i="11"/>
  <c r="H135" i="39"/>
  <c r="H137" i="39"/>
  <c r="H138" i="39"/>
  <c r="H138" i="35"/>
  <c r="H137" i="35"/>
  <c r="H135" i="37"/>
  <c r="H138" i="38"/>
  <c r="H137" i="38"/>
  <c r="H137" i="41"/>
  <c r="H138" i="42"/>
  <c r="H135" i="42"/>
  <c r="H138" i="44"/>
  <c r="H135" i="44"/>
  <c r="H106" i="44"/>
  <c r="H109" i="44"/>
  <c r="I108" i="44"/>
  <c r="H135" i="45"/>
  <c r="H138" i="46"/>
  <c r="H138" i="47"/>
  <c r="H137" i="47"/>
  <c r="H137" i="49"/>
  <c r="H138" i="48"/>
  <c r="K136" i="46" l="1"/>
  <c r="K136" i="35"/>
  <c r="K136" i="39"/>
  <c r="K136" i="41"/>
  <c r="K136" i="44"/>
  <c r="K136" i="43"/>
  <c r="K136" i="38"/>
  <c r="K136" i="47"/>
  <c r="K136" i="45"/>
  <c r="K136" i="40"/>
  <c r="K136" i="42"/>
  <c r="I135" i="37"/>
  <c r="I137" i="37"/>
  <c r="I138" i="37"/>
  <c r="J136" i="37"/>
  <c r="L136" i="48"/>
  <c r="K136" i="49"/>
  <c r="I109" i="44"/>
  <c r="I137" i="38"/>
  <c r="I137" i="46"/>
  <c r="I135" i="43"/>
  <c r="I137" i="43"/>
  <c r="I135" i="44"/>
  <c r="I137" i="40"/>
  <c r="I138" i="45"/>
  <c r="I135" i="46"/>
  <c r="I135" i="40"/>
  <c r="I137" i="49"/>
  <c r="I138" i="40"/>
  <c r="I135" i="35"/>
  <c r="I135" i="47"/>
  <c r="I138" i="47"/>
  <c r="I138" i="39"/>
  <c r="I137" i="39"/>
  <c r="I135" i="39"/>
  <c r="I135" i="11"/>
  <c r="I137" i="11"/>
  <c r="I138" i="11"/>
  <c r="I135" i="38"/>
  <c r="I135" i="45"/>
  <c r="I137" i="41"/>
  <c r="I137" i="35"/>
  <c r="I138" i="43"/>
  <c r="I138" i="46"/>
  <c r="I138" i="42"/>
  <c r="I138" i="49"/>
  <c r="I138" i="35"/>
  <c r="I138" i="38"/>
  <c r="I138" i="41"/>
  <c r="I135" i="41"/>
  <c r="I137" i="42"/>
  <c r="I135" i="42"/>
  <c r="I138" i="44"/>
  <c r="I137" i="44"/>
  <c r="I106" i="44"/>
  <c r="J106" i="44" s="1"/>
  <c r="I137" i="45"/>
  <c r="J137" i="45" s="1"/>
  <c r="I137" i="47"/>
  <c r="I135" i="49"/>
  <c r="J137" i="43" l="1"/>
  <c r="J135" i="41"/>
  <c r="J135" i="39"/>
  <c r="J138" i="44"/>
  <c r="J138" i="43"/>
  <c r="J137" i="38"/>
  <c r="J137" i="42"/>
  <c r="J135" i="46"/>
  <c r="J137" i="35"/>
  <c r="J137" i="47"/>
  <c r="J137" i="41"/>
  <c r="J137" i="39"/>
  <c r="J138" i="41"/>
  <c r="J138" i="39"/>
  <c r="J137" i="40"/>
  <c r="J138" i="35"/>
  <c r="J135" i="44"/>
  <c r="J138" i="47"/>
  <c r="J135" i="47"/>
  <c r="J137" i="44"/>
  <c r="J135" i="35"/>
  <c r="J138" i="38"/>
  <c r="J138" i="40"/>
  <c r="J135" i="43"/>
  <c r="K138" i="43" s="1"/>
  <c r="J138" i="45"/>
  <c r="J135" i="38"/>
  <c r="J138" i="42"/>
  <c r="J135" i="42"/>
  <c r="J138" i="46"/>
  <c r="J137" i="46"/>
  <c r="L136" i="45"/>
  <c r="L136" i="40"/>
  <c r="J135" i="40"/>
  <c r="L136" i="44"/>
  <c r="L136" i="35"/>
  <c r="L136" i="43"/>
  <c r="L136" i="47"/>
  <c r="L136" i="41"/>
  <c r="L136" i="42"/>
  <c r="J135" i="45"/>
  <c r="L136" i="38"/>
  <c r="L136" i="39"/>
  <c r="J137" i="37"/>
  <c r="J135" i="37"/>
  <c r="K136" i="37"/>
  <c r="J138" i="37"/>
  <c r="L136" i="46"/>
  <c r="J138" i="49"/>
  <c r="M136" i="48"/>
  <c r="J137" i="49"/>
  <c r="J135" i="49"/>
  <c r="L136" i="49"/>
  <c r="J109" i="44"/>
  <c r="J108" i="44"/>
  <c r="K138" i="40" l="1"/>
  <c r="K138" i="39"/>
  <c r="K138" i="44"/>
  <c r="K135" i="46"/>
  <c r="K137" i="44"/>
  <c r="K137" i="38"/>
  <c r="K138" i="35"/>
  <c r="K135" i="39"/>
  <c r="K137" i="39"/>
  <c r="K138" i="46"/>
  <c r="K137" i="35"/>
  <c r="K137" i="43"/>
  <c r="K137" i="46"/>
  <c r="K135" i="38"/>
  <c r="K138" i="38"/>
  <c r="K137" i="45"/>
  <c r="K138" i="42"/>
  <c r="K138" i="47"/>
  <c r="K137" i="41"/>
  <c r="K135" i="41"/>
  <c r="K135" i="35"/>
  <c r="K138" i="41"/>
  <c r="K135" i="44"/>
  <c r="K135" i="47"/>
  <c r="K137" i="42"/>
  <c r="K135" i="42"/>
  <c r="K137" i="47"/>
  <c r="K138" i="45"/>
  <c r="K135" i="43"/>
  <c r="M136" i="45"/>
  <c r="K135" i="45"/>
  <c r="M136" i="39"/>
  <c r="K135" i="40"/>
  <c r="M136" i="46"/>
  <c r="M136" i="41"/>
  <c r="M136" i="42"/>
  <c r="M136" i="47"/>
  <c r="M136" i="38"/>
  <c r="K137" i="40"/>
  <c r="M136" i="43"/>
  <c r="M136" i="35"/>
  <c r="M136" i="40"/>
  <c r="K137" i="49"/>
  <c r="K138" i="37"/>
  <c r="L136" i="37"/>
  <c r="K137" i="37"/>
  <c r="K135" i="37"/>
  <c r="M136" i="44"/>
  <c r="K138" i="49"/>
  <c r="N136" i="48"/>
  <c r="K135" i="49"/>
  <c r="M136" i="49"/>
  <c r="K108" i="44"/>
  <c r="K109" i="44"/>
  <c r="K106" i="44"/>
  <c r="L106" i="44" s="1"/>
  <c r="L137" i="39" l="1"/>
  <c r="L135" i="39"/>
  <c r="L138" i="44"/>
  <c r="L138" i="39"/>
  <c r="L135" i="46"/>
  <c r="L137" i="43"/>
  <c r="L135" i="35"/>
  <c r="L137" i="46"/>
  <c r="M138" i="46" s="1"/>
  <c r="L137" i="35"/>
  <c r="L138" i="46"/>
  <c r="L137" i="41"/>
  <c r="L138" i="35"/>
  <c r="L138" i="38"/>
  <c r="L137" i="38"/>
  <c r="L138" i="41"/>
  <c r="L135" i="38"/>
  <c r="L135" i="43"/>
  <c r="L138" i="40"/>
  <c r="L135" i="44"/>
  <c r="L138" i="43"/>
  <c r="L138" i="42"/>
  <c r="L138" i="45"/>
  <c r="L137" i="44"/>
  <c r="L135" i="41"/>
  <c r="L135" i="47"/>
  <c r="L138" i="47"/>
  <c r="L135" i="42"/>
  <c r="L137" i="42"/>
  <c r="L137" i="47"/>
  <c r="L135" i="40"/>
  <c r="L137" i="40"/>
  <c r="L135" i="49"/>
  <c r="L137" i="45"/>
  <c r="N136" i="41"/>
  <c r="N136" i="39"/>
  <c r="L138" i="37"/>
  <c r="L135" i="37"/>
  <c r="L137" i="37"/>
  <c r="M136" i="37"/>
  <c r="N136" i="38"/>
  <c r="N136" i="42"/>
  <c r="L138" i="49"/>
  <c r="N136" i="35"/>
  <c r="N136" i="44"/>
  <c r="N136" i="46"/>
  <c r="L135" i="45"/>
  <c r="N136" i="40"/>
  <c r="N136" i="43"/>
  <c r="N136" i="47"/>
  <c r="N136" i="45"/>
  <c r="L137" i="49"/>
  <c r="O136" i="48"/>
  <c r="N136" i="49"/>
  <c r="L109" i="44"/>
  <c r="L108" i="44"/>
  <c r="M108" i="44" s="1"/>
  <c r="M137" i="39" l="1"/>
  <c r="M138" i="39"/>
  <c r="M135" i="39"/>
  <c r="M135" i="46"/>
  <c r="N135" i="46" s="1"/>
  <c r="M137" i="46"/>
  <c r="M138" i="35"/>
  <c r="M137" i="35"/>
  <c r="M135" i="42"/>
  <c r="M135" i="35"/>
  <c r="M138" i="38"/>
  <c r="M137" i="41"/>
  <c r="M138" i="44"/>
  <c r="M138" i="47"/>
  <c r="M135" i="40"/>
  <c r="M137" i="38"/>
  <c r="M137" i="43"/>
  <c r="M137" i="44"/>
  <c r="M137" i="40"/>
  <c r="M135" i="38"/>
  <c r="M137" i="42"/>
  <c r="M135" i="43"/>
  <c r="M138" i="43"/>
  <c r="M135" i="44"/>
  <c r="M138" i="41"/>
  <c r="M137" i="47"/>
  <c r="M135" i="41"/>
  <c r="M138" i="42"/>
  <c r="M135" i="47"/>
  <c r="M138" i="40"/>
  <c r="M138" i="49"/>
  <c r="M137" i="45"/>
  <c r="M137" i="49"/>
  <c r="O136" i="46"/>
  <c r="O136" i="38"/>
  <c r="O136" i="39"/>
  <c r="N138" i="39"/>
  <c r="N135" i="39"/>
  <c r="N137" i="39"/>
  <c r="O136" i="35"/>
  <c r="N137" i="35"/>
  <c r="O136" i="45"/>
  <c r="O136" i="47"/>
  <c r="O136" i="43"/>
  <c r="M135" i="49"/>
  <c r="O136" i="40"/>
  <c r="M135" i="37"/>
  <c r="M138" i="37"/>
  <c r="M137" i="37"/>
  <c r="N136" i="37"/>
  <c r="O136" i="44"/>
  <c r="O136" i="42"/>
  <c r="O136" i="41"/>
  <c r="M135" i="45"/>
  <c r="M138" i="45"/>
  <c r="P136" i="48"/>
  <c r="O136" i="49"/>
  <c r="M109" i="44"/>
  <c r="M106" i="44"/>
  <c r="N106" i="44" s="1"/>
  <c r="N135" i="35" l="1"/>
  <c r="N138" i="46"/>
  <c r="N137" i="46"/>
  <c r="N138" i="35"/>
  <c r="O135" i="35" s="1"/>
  <c r="N138" i="43"/>
  <c r="N138" i="47"/>
  <c r="N137" i="42"/>
  <c r="N135" i="43"/>
  <c r="N137" i="44"/>
  <c r="N135" i="38"/>
  <c r="N137" i="43"/>
  <c r="N138" i="38"/>
  <c r="N138" i="41"/>
  <c r="N137" i="38"/>
  <c r="N135" i="44"/>
  <c r="N137" i="40"/>
  <c r="N135" i="47"/>
  <c r="N135" i="41"/>
  <c r="N137" i="41"/>
  <c r="N138" i="44"/>
  <c r="N138" i="40"/>
  <c r="N135" i="40"/>
  <c r="N138" i="42"/>
  <c r="N135" i="42"/>
  <c r="N137" i="47"/>
  <c r="N138" i="49"/>
  <c r="N137" i="49"/>
  <c r="N137" i="45"/>
  <c r="N135" i="45"/>
  <c r="P136" i="46"/>
  <c r="O138" i="46"/>
  <c r="O137" i="46"/>
  <c r="N138" i="45"/>
  <c r="P136" i="45"/>
  <c r="O135" i="39"/>
  <c r="O137" i="39"/>
  <c r="P136" i="39"/>
  <c r="O138" i="39"/>
  <c r="P136" i="41"/>
  <c r="P136" i="44"/>
  <c r="P136" i="43"/>
  <c r="P136" i="42"/>
  <c r="P136" i="40"/>
  <c r="O137" i="35"/>
  <c r="P136" i="35"/>
  <c r="N135" i="49"/>
  <c r="P136" i="38"/>
  <c r="N137" i="37"/>
  <c r="N135" i="37"/>
  <c r="O136" i="37"/>
  <c r="N138" i="37"/>
  <c r="P136" i="47"/>
  <c r="Q136" i="48"/>
  <c r="P136" i="49"/>
  <c r="N109" i="44"/>
  <c r="N108" i="44"/>
  <c r="O108" i="44" s="1"/>
  <c r="O135" i="46" l="1"/>
  <c r="P137" i="46" s="1"/>
  <c r="O138" i="35"/>
  <c r="P138" i="35" s="1"/>
  <c r="O137" i="43"/>
  <c r="O137" i="47"/>
  <c r="O138" i="43"/>
  <c r="O137" i="42"/>
  <c r="O135" i="43"/>
  <c r="O138" i="38"/>
  <c r="O137" i="41"/>
  <c r="O138" i="40"/>
  <c r="O135" i="38"/>
  <c r="O135" i="44"/>
  <c r="O137" i="40"/>
  <c r="O137" i="38"/>
  <c r="O138" i="41"/>
  <c r="O138" i="44"/>
  <c r="O137" i="44"/>
  <c r="O135" i="41"/>
  <c r="O138" i="42"/>
  <c r="O138" i="45"/>
  <c r="O135" i="40"/>
  <c r="O138" i="47"/>
  <c r="O135" i="42"/>
  <c r="O135" i="47"/>
  <c r="O137" i="49"/>
  <c r="O138" i="49"/>
  <c r="O137" i="45"/>
  <c r="O135" i="49"/>
  <c r="O135" i="45"/>
  <c r="P136" i="37"/>
  <c r="O138" i="37"/>
  <c r="O135" i="37"/>
  <c r="O137" i="37"/>
  <c r="Q136" i="44"/>
  <c r="Q136" i="43"/>
  <c r="P137" i="35"/>
  <c r="Q136" i="35"/>
  <c r="Q136" i="47"/>
  <c r="Q136" i="38"/>
  <c r="Q136" i="40"/>
  <c r="Q136" i="41"/>
  <c r="Q136" i="45"/>
  <c r="Q136" i="42"/>
  <c r="P137" i="39"/>
  <c r="P135" i="39"/>
  <c r="Q136" i="39"/>
  <c r="P138" i="39"/>
  <c r="P138" i="46"/>
  <c r="Q136" i="46"/>
  <c r="P135" i="46"/>
  <c r="R136" i="48"/>
  <c r="Q136" i="49"/>
  <c r="O109" i="44"/>
  <c r="O106" i="44"/>
  <c r="P106" i="44" s="1"/>
  <c r="P135" i="35" l="1"/>
  <c r="Q138" i="35" s="1"/>
  <c r="P137" i="44"/>
  <c r="P135" i="43"/>
  <c r="P138" i="43"/>
  <c r="P138" i="38"/>
  <c r="P138" i="40"/>
  <c r="P135" i="40"/>
  <c r="P137" i="43"/>
  <c r="P138" i="42"/>
  <c r="P138" i="41"/>
  <c r="P135" i="38"/>
  <c r="P137" i="41"/>
  <c r="P137" i="38"/>
  <c r="P137" i="40"/>
  <c r="P135" i="41"/>
  <c r="P137" i="47"/>
  <c r="P138" i="44"/>
  <c r="P138" i="47"/>
  <c r="P135" i="44"/>
  <c r="P135" i="42"/>
  <c r="P135" i="47"/>
  <c r="P137" i="42"/>
  <c r="P138" i="45"/>
  <c r="P135" i="49"/>
  <c r="P137" i="45"/>
  <c r="P135" i="45"/>
  <c r="P138" i="49"/>
  <c r="P137" i="49"/>
  <c r="Q135" i="35"/>
  <c r="R136" i="35"/>
  <c r="Q138" i="46"/>
  <c r="Q137" i="46"/>
  <c r="R136" i="46"/>
  <c r="Q135" i="46"/>
  <c r="R136" i="42"/>
  <c r="R136" i="38"/>
  <c r="R136" i="44"/>
  <c r="R136" i="41"/>
  <c r="Q138" i="43"/>
  <c r="R136" i="43"/>
  <c r="Q135" i="43"/>
  <c r="Q138" i="39"/>
  <c r="Q137" i="39"/>
  <c r="Q135" i="39"/>
  <c r="R136" i="39"/>
  <c r="R136" i="45"/>
  <c r="R136" i="40"/>
  <c r="R136" i="47"/>
  <c r="P137" i="37"/>
  <c r="P135" i="37"/>
  <c r="Q136" i="37"/>
  <c r="P138" i="37"/>
  <c r="S136" i="48"/>
  <c r="R136" i="49"/>
  <c r="P109" i="44"/>
  <c r="P108" i="44"/>
  <c r="Q108" i="44" s="1"/>
  <c r="Q137" i="43" l="1"/>
  <c r="Q137" i="35"/>
  <c r="Q135" i="44"/>
  <c r="Q135" i="41"/>
  <c r="Q135" i="38"/>
  <c r="Q137" i="38"/>
  <c r="Q137" i="44"/>
  <c r="Q138" i="44"/>
  <c r="Q138" i="38"/>
  <c r="Q135" i="40"/>
  <c r="Q137" i="42"/>
  <c r="Q138" i="41"/>
  <c r="Q137" i="40"/>
  <c r="Q137" i="41"/>
  <c r="Q138" i="47"/>
  <c r="Q138" i="40"/>
  <c r="Q135" i="42"/>
  <c r="Q137" i="47"/>
  <c r="Q135" i="47"/>
  <c r="Q138" i="42"/>
  <c r="Q137" i="45"/>
  <c r="Q138" i="45"/>
  <c r="Q137" i="49"/>
  <c r="Q135" i="45"/>
  <c r="Q138" i="49"/>
  <c r="Q135" i="49"/>
  <c r="R135" i="39"/>
  <c r="S136" i="39"/>
  <c r="R138" i="39"/>
  <c r="R137" i="39"/>
  <c r="S136" i="41"/>
  <c r="S136" i="38"/>
  <c r="S136" i="42"/>
  <c r="Q138" i="37"/>
  <c r="Q137" i="37"/>
  <c r="R136" i="37"/>
  <c r="Q135" i="37"/>
  <c r="R137" i="46"/>
  <c r="S136" i="46"/>
  <c r="R135" i="46"/>
  <c r="R138" i="46"/>
  <c r="R135" i="44"/>
  <c r="S136" i="44"/>
  <c r="S136" i="47"/>
  <c r="S136" i="40"/>
  <c r="S136" i="45"/>
  <c r="R137" i="35"/>
  <c r="R135" i="35"/>
  <c r="S136" i="35"/>
  <c r="R138" i="35"/>
  <c r="S136" i="43"/>
  <c r="R135" i="43"/>
  <c r="R138" i="43"/>
  <c r="R137" i="43"/>
  <c r="T136" i="48"/>
  <c r="S136" i="49"/>
  <c r="Q109" i="44"/>
  <c r="Q106" i="44"/>
  <c r="R106" i="44" s="1"/>
  <c r="R135" i="38" l="1"/>
  <c r="R137" i="44"/>
  <c r="R138" i="44"/>
  <c r="R135" i="41"/>
  <c r="R137" i="40"/>
  <c r="R135" i="42"/>
  <c r="R137" i="38"/>
  <c r="R137" i="49"/>
  <c r="R137" i="41"/>
  <c r="R138" i="40"/>
  <c r="R135" i="40"/>
  <c r="R138" i="38"/>
  <c r="R138" i="41"/>
  <c r="R138" i="45"/>
  <c r="R137" i="42"/>
  <c r="R138" i="47"/>
  <c r="R137" i="47"/>
  <c r="R135" i="47"/>
  <c r="R138" i="42"/>
  <c r="R135" i="49"/>
  <c r="R135" i="45"/>
  <c r="R138" i="49"/>
  <c r="R137" i="45"/>
  <c r="T136" i="47"/>
  <c r="T136" i="42"/>
  <c r="T136" i="45"/>
  <c r="S138" i="46"/>
  <c r="S137" i="46"/>
  <c r="S135" i="46"/>
  <c r="T136" i="46"/>
  <c r="S138" i="43"/>
  <c r="S135" i="43"/>
  <c r="S137" i="43"/>
  <c r="T136" i="43"/>
  <c r="T136" i="41"/>
  <c r="S135" i="41"/>
  <c r="T136" i="40"/>
  <c r="S138" i="44"/>
  <c r="S137" i="44"/>
  <c r="S135" i="44"/>
  <c r="T136" i="44"/>
  <c r="T136" i="38"/>
  <c r="S137" i="38"/>
  <c r="S138" i="38"/>
  <c r="S135" i="38"/>
  <c r="S138" i="35"/>
  <c r="S137" i="35"/>
  <c r="S135" i="35"/>
  <c r="T136" i="35"/>
  <c r="S136" i="37"/>
  <c r="R135" i="37"/>
  <c r="R138" i="37"/>
  <c r="R137" i="37"/>
  <c r="S137" i="39"/>
  <c r="S135" i="39"/>
  <c r="T136" i="39"/>
  <c r="S138" i="39"/>
  <c r="U136" i="48"/>
  <c r="T136" i="49"/>
  <c r="R109" i="44"/>
  <c r="R108" i="44"/>
  <c r="S108" i="44" s="1"/>
  <c r="S138" i="41" l="1"/>
  <c r="S137" i="41"/>
  <c r="S137" i="42"/>
  <c r="S138" i="40"/>
  <c r="S138" i="49"/>
  <c r="S138" i="47"/>
  <c r="S135" i="42"/>
  <c r="S135" i="40"/>
  <c r="S137" i="40"/>
  <c r="S138" i="42"/>
  <c r="S137" i="47"/>
  <c r="S137" i="49"/>
  <c r="T137" i="49" s="1"/>
  <c r="S135" i="49"/>
  <c r="S137" i="45"/>
  <c r="S135" i="47"/>
  <c r="T138" i="47" s="1"/>
  <c r="S138" i="45"/>
  <c r="S135" i="45"/>
  <c r="U136" i="39"/>
  <c r="T138" i="39"/>
  <c r="T137" i="39"/>
  <c r="T135" i="39"/>
  <c r="U136" i="35"/>
  <c r="T138" i="35"/>
  <c r="T137" i="35"/>
  <c r="T135" i="35"/>
  <c r="T138" i="41"/>
  <c r="T137" i="41"/>
  <c r="T135" i="41"/>
  <c r="U136" i="41"/>
  <c r="U136" i="44"/>
  <c r="T138" i="44"/>
  <c r="T137" i="44"/>
  <c r="T135" i="44"/>
  <c r="U136" i="40"/>
  <c r="U136" i="43"/>
  <c r="T138" i="43"/>
  <c r="T137" i="43"/>
  <c r="T135" i="43"/>
  <c r="U136" i="46"/>
  <c r="T137" i="46"/>
  <c r="T138" i="46"/>
  <c r="T135" i="46"/>
  <c r="U136" i="45"/>
  <c r="U136" i="42"/>
  <c r="S137" i="37"/>
  <c r="T136" i="37"/>
  <c r="S138" i="37"/>
  <c r="S135" i="37"/>
  <c r="U136" i="38"/>
  <c r="T138" i="38"/>
  <c r="T135" i="38"/>
  <c r="T137" i="38"/>
  <c r="T135" i="47"/>
  <c r="U136" i="47"/>
  <c r="V136" i="48"/>
  <c r="U136" i="49"/>
  <c r="T135" i="49"/>
  <c r="S109" i="44"/>
  <c r="S106" i="44"/>
  <c r="T106" i="44" s="1"/>
  <c r="T138" i="40" l="1"/>
  <c r="T137" i="40"/>
  <c r="T138" i="42"/>
  <c r="T138" i="49"/>
  <c r="T135" i="40"/>
  <c r="T137" i="42"/>
  <c r="T138" i="45"/>
  <c r="T135" i="42"/>
  <c r="T137" i="47"/>
  <c r="U138" i="47" s="1"/>
  <c r="T137" i="45"/>
  <c r="T135" i="45"/>
  <c r="V136" i="47"/>
  <c r="T138" i="37"/>
  <c r="U136" i="37"/>
  <c r="T137" i="37"/>
  <c r="T135" i="37"/>
  <c r="V136" i="45"/>
  <c r="U138" i="43"/>
  <c r="U137" i="43"/>
  <c r="U135" i="43"/>
  <c r="V136" i="43"/>
  <c r="U138" i="44"/>
  <c r="V136" i="44"/>
  <c r="U137" i="44"/>
  <c r="U135" i="44"/>
  <c r="U138" i="35"/>
  <c r="V136" i="35"/>
  <c r="U137" i="35"/>
  <c r="U135" i="35"/>
  <c r="U135" i="40"/>
  <c r="V136" i="40"/>
  <c r="U138" i="41"/>
  <c r="U137" i="41"/>
  <c r="U135" i="41"/>
  <c r="V136" i="41"/>
  <c r="U138" i="38"/>
  <c r="U135" i="38"/>
  <c r="U137" i="38"/>
  <c r="V136" i="38"/>
  <c r="U138" i="42"/>
  <c r="U137" i="42"/>
  <c r="U135" i="42"/>
  <c r="V136" i="42"/>
  <c r="U137" i="46"/>
  <c r="U135" i="46"/>
  <c r="V136" i="46"/>
  <c r="U138" i="46"/>
  <c r="U138" i="39"/>
  <c r="V136" i="39"/>
  <c r="U137" i="39"/>
  <c r="U135" i="39"/>
  <c r="W136" i="48"/>
  <c r="U135" i="49"/>
  <c r="U137" i="49"/>
  <c r="U138" i="49"/>
  <c r="V136" i="49"/>
  <c r="T109" i="44"/>
  <c r="T108" i="44"/>
  <c r="U108" i="44" s="1"/>
  <c r="U137" i="45" l="1"/>
  <c r="U138" i="40"/>
  <c r="U137" i="40"/>
  <c r="U135" i="45"/>
  <c r="U138" i="45"/>
  <c r="U135" i="47"/>
  <c r="U137" i="47"/>
  <c r="V138" i="42"/>
  <c r="V137" i="42"/>
  <c r="V135" i="42"/>
  <c r="W136" i="42"/>
  <c r="V135" i="41"/>
  <c r="V137" i="41"/>
  <c r="V138" i="41"/>
  <c r="W136" i="41"/>
  <c r="V137" i="43"/>
  <c r="W136" i="43"/>
  <c r="V135" i="43"/>
  <c r="V138" i="43"/>
  <c r="V137" i="39"/>
  <c r="V135" i="39"/>
  <c r="V138" i="39"/>
  <c r="W136" i="39"/>
  <c r="V135" i="35"/>
  <c r="W136" i="35"/>
  <c r="V138" i="35"/>
  <c r="V137" i="35"/>
  <c r="U138" i="37"/>
  <c r="V136" i="37"/>
  <c r="U137" i="37"/>
  <c r="U135" i="37"/>
  <c r="V135" i="38"/>
  <c r="V138" i="38"/>
  <c r="W136" i="38"/>
  <c r="V137" i="38"/>
  <c r="V135" i="40"/>
  <c r="V138" i="40"/>
  <c r="W136" i="40"/>
  <c r="V137" i="40"/>
  <c r="V135" i="46"/>
  <c r="W136" i="46"/>
  <c r="V138" i="46"/>
  <c r="V137" i="46"/>
  <c r="W136" i="45"/>
  <c r="V138" i="47"/>
  <c r="W136" i="47"/>
  <c r="V137" i="44"/>
  <c r="W136" i="44"/>
  <c r="V135" i="44"/>
  <c r="V138" i="44"/>
  <c r="X136" i="48"/>
  <c r="V137" i="49"/>
  <c r="V135" i="49"/>
  <c r="V138" i="49"/>
  <c r="W136" i="49"/>
  <c r="U109" i="44"/>
  <c r="U106" i="44"/>
  <c r="V106" i="44" s="1"/>
  <c r="V135" i="45" l="1"/>
  <c r="V137" i="45"/>
  <c r="V138" i="45"/>
  <c r="W137" i="45" s="1"/>
  <c r="V137" i="47"/>
  <c r="V135" i="47"/>
  <c r="W137" i="47" s="1"/>
  <c r="W135" i="39"/>
  <c r="X136" i="39"/>
  <c r="W137" i="39"/>
  <c r="W138" i="39"/>
  <c r="W137" i="41"/>
  <c r="W135" i="41"/>
  <c r="X136" i="41"/>
  <c r="W138" i="41"/>
  <c r="X136" i="45"/>
  <c r="W135" i="45"/>
  <c r="W137" i="40"/>
  <c r="W135" i="40"/>
  <c r="X136" i="40"/>
  <c r="W138" i="40"/>
  <c r="X136" i="44"/>
  <c r="W138" i="44"/>
  <c r="W137" i="44"/>
  <c r="W135" i="44"/>
  <c r="V137" i="37"/>
  <c r="V135" i="37"/>
  <c r="V138" i="37"/>
  <c r="W136" i="37"/>
  <c r="X136" i="47"/>
  <c r="W137" i="42"/>
  <c r="W135" i="42"/>
  <c r="W138" i="42"/>
  <c r="X136" i="42"/>
  <c r="W137" i="38"/>
  <c r="X136" i="38"/>
  <c r="W135" i="38"/>
  <c r="W138" i="38"/>
  <c r="W137" i="46"/>
  <c r="W135" i="46"/>
  <c r="X136" i="46"/>
  <c r="W138" i="46"/>
  <c r="X136" i="35"/>
  <c r="W137" i="35"/>
  <c r="W135" i="35"/>
  <c r="W138" i="35"/>
  <c r="X136" i="43"/>
  <c r="W137" i="43"/>
  <c r="W138" i="43"/>
  <c r="W135" i="43"/>
  <c r="Y136" i="48"/>
  <c r="W137" i="49"/>
  <c r="X136" i="49"/>
  <c r="W135" i="49"/>
  <c r="W138" i="49"/>
  <c r="V109" i="44"/>
  <c r="V108" i="44"/>
  <c r="W108" i="44" s="1"/>
  <c r="W138" i="45" l="1"/>
  <c r="W138" i="47"/>
  <c r="W135" i="47"/>
  <c r="X138" i="47" s="1"/>
  <c r="Y136" i="46"/>
  <c r="X137" i="46"/>
  <c r="X135" i="46"/>
  <c r="X138" i="46"/>
  <c r="X137" i="40"/>
  <c r="X135" i="40"/>
  <c r="Y136" i="40"/>
  <c r="X138" i="40"/>
  <c r="X135" i="41"/>
  <c r="Y136" i="41"/>
  <c r="X137" i="41"/>
  <c r="X138" i="41"/>
  <c r="W135" i="37"/>
  <c r="W137" i="37"/>
  <c r="X136" i="37"/>
  <c r="W138" i="37"/>
  <c r="X135" i="43"/>
  <c r="Y136" i="43"/>
  <c r="X137" i="43"/>
  <c r="X138" i="43"/>
  <c r="X137" i="42"/>
  <c r="X135" i="42"/>
  <c r="Y136" i="42"/>
  <c r="X138" i="42"/>
  <c r="X137" i="38"/>
  <c r="X135" i="38"/>
  <c r="Y136" i="38"/>
  <c r="X138" i="38"/>
  <c r="X138" i="45"/>
  <c r="Y136" i="45"/>
  <c r="X137" i="45"/>
  <c r="X135" i="45"/>
  <c r="X137" i="39"/>
  <c r="X135" i="39"/>
  <c r="Y136" i="39"/>
  <c r="X138" i="39"/>
  <c r="X137" i="35"/>
  <c r="X135" i="35"/>
  <c r="X138" i="35"/>
  <c r="Y136" i="35"/>
  <c r="X135" i="47"/>
  <c r="Y136" i="47"/>
  <c r="X137" i="44"/>
  <c r="X135" i="44"/>
  <c r="X138" i="44"/>
  <c r="Y136" i="44"/>
  <c r="Z136" i="48"/>
  <c r="X135" i="49"/>
  <c r="X137" i="49"/>
  <c r="Y136" i="49"/>
  <c r="X138" i="49"/>
  <c r="W109" i="44"/>
  <c r="W106" i="44"/>
  <c r="X137" i="47" l="1"/>
  <c r="Y137" i="44"/>
  <c r="Z136" i="44"/>
  <c r="Y135" i="44"/>
  <c r="Y138" i="44"/>
  <c r="Y137" i="35"/>
  <c r="Y135" i="35"/>
  <c r="Z136" i="35"/>
  <c r="Y138" i="35"/>
  <c r="Y137" i="42"/>
  <c r="Y135" i="42"/>
  <c r="Z136" i="42"/>
  <c r="Y138" i="42"/>
  <c r="X137" i="37"/>
  <c r="X135" i="37"/>
  <c r="X138" i="37"/>
  <c r="Y136" i="37"/>
  <c r="Y137" i="40"/>
  <c r="Y135" i="40"/>
  <c r="Z136" i="40"/>
  <c r="Y138" i="40"/>
  <c r="Y135" i="45"/>
  <c r="Y137" i="45"/>
  <c r="Y138" i="45"/>
  <c r="Z136" i="45"/>
  <c r="Y137" i="47"/>
  <c r="Z136" i="47"/>
  <c r="Y135" i="47"/>
  <c r="Y138" i="47"/>
  <c r="Y135" i="39"/>
  <c r="Y138" i="39"/>
  <c r="Y137" i="39"/>
  <c r="Z136" i="39"/>
  <c r="Y137" i="38"/>
  <c r="Z136" i="38"/>
  <c r="Y135" i="38"/>
  <c r="Y138" i="38"/>
  <c r="Z136" i="43"/>
  <c r="Y137" i="43"/>
  <c r="Y135" i="43"/>
  <c r="Y138" i="43"/>
  <c r="Y135" i="41"/>
  <c r="Z136" i="41"/>
  <c r="Y138" i="41"/>
  <c r="Y137" i="41"/>
  <c r="Y135" i="46"/>
  <c r="Y137" i="46"/>
  <c r="Y138" i="46"/>
  <c r="Z136" i="46"/>
  <c r="AA136" i="48"/>
  <c r="Z136" i="49"/>
  <c r="Y137" i="49"/>
  <c r="Y138" i="49"/>
  <c r="Y135" i="49"/>
  <c r="X106" i="44"/>
  <c r="X109" i="44"/>
  <c r="X108" i="44"/>
  <c r="Y108" i="44" s="1"/>
  <c r="Z138" i="46" l="1"/>
  <c r="Z137" i="46"/>
  <c r="Z135" i="46"/>
  <c r="AA136" i="46"/>
  <c r="AA136" i="39"/>
  <c r="Z137" i="39"/>
  <c r="Z138" i="39"/>
  <c r="Z135" i="39"/>
  <c r="AA136" i="45"/>
  <c r="Z138" i="45"/>
  <c r="Z135" i="45"/>
  <c r="Z137" i="45"/>
  <c r="Z136" i="37"/>
  <c r="Y137" i="37"/>
  <c r="Y138" i="37"/>
  <c r="Y135" i="37"/>
  <c r="Z138" i="35"/>
  <c r="Z137" i="35"/>
  <c r="Z135" i="35"/>
  <c r="AA136" i="35"/>
  <c r="AA136" i="43"/>
  <c r="Z137" i="43"/>
  <c r="Z138" i="43"/>
  <c r="Z135" i="43"/>
  <c r="Z138" i="40"/>
  <c r="Z137" i="40"/>
  <c r="Z135" i="40"/>
  <c r="AA136" i="40"/>
  <c r="Z138" i="42"/>
  <c r="AA136" i="42"/>
  <c r="Z135" i="42"/>
  <c r="Z137" i="42"/>
  <c r="Z137" i="41"/>
  <c r="Z138" i="41"/>
  <c r="AA136" i="41"/>
  <c r="Z135" i="41"/>
  <c r="Z138" i="38"/>
  <c r="Z135" i="38"/>
  <c r="Z137" i="38"/>
  <c r="AA136" i="38"/>
  <c r="Z138" i="47"/>
  <c r="Z137" i="47"/>
  <c r="Z135" i="47"/>
  <c r="AA136" i="47"/>
  <c r="Z137" i="44"/>
  <c r="Z138" i="44"/>
  <c r="Z135" i="44"/>
  <c r="AA136" i="44"/>
  <c r="AB136" i="48"/>
  <c r="AA136" i="49"/>
  <c r="Z135" i="49"/>
  <c r="Z138" i="49"/>
  <c r="Z137" i="49"/>
  <c r="Y109" i="44"/>
  <c r="Y106" i="44"/>
  <c r="Z106" i="44" s="1"/>
  <c r="AB136" i="44" l="1"/>
  <c r="AA138" i="44"/>
  <c r="AA137" i="44"/>
  <c r="AA135" i="44"/>
  <c r="AB136" i="38"/>
  <c r="AA137" i="38"/>
  <c r="AA135" i="38"/>
  <c r="AA138" i="38"/>
  <c r="AB136" i="42"/>
  <c r="AA138" i="42"/>
  <c r="AA137" i="42"/>
  <c r="AA135" i="42"/>
  <c r="AB136" i="43"/>
  <c r="AA138" i="43"/>
  <c r="AA137" i="43"/>
  <c r="AA135" i="43"/>
  <c r="Z135" i="37"/>
  <c r="AA136" i="37"/>
  <c r="Z138" i="37"/>
  <c r="Z137" i="37"/>
  <c r="AB136" i="39"/>
  <c r="AA138" i="39"/>
  <c r="AA137" i="39"/>
  <c r="AA135" i="39"/>
  <c r="AB136" i="47"/>
  <c r="AA137" i="47"/>
  <c r="AA135" i="47"/>
  <c r="AA138" i="47"/>
  <c r="AB136" i="40"/>
  <c r="AA138" i="40"/>
  <c r="AA137" i="40"/>
  <c r="AA135" i="40"/>
  <c r="AB136" i="35"/>
  <c r="AA138" i="35"/>
  <c r="AA137" i="35"/>
  <c r="AA135" i="35"/>
  <c r="AB136" i="46"/>
  <c r="AA138" i="46"/>
  <c r="AA137" i="46"/>
  <c r="AA135" i="46"/>
  <c r="AA138" i="41"/>
  <c r="AB136" i="41"/>
  <c r="AA137" i="41"/>
  <c r="AA135" i="41"/>
  <c r="AA138" i="45"/>
  <c r="AA137" i="45"/>
  <c r="AB136" i="45"/>
  <c r="AA135" i="45"/>
  <c r="AC136" i="48"/>
  <c r="AA138" i="49"/>
  <c r="AA135" i="49"/>
  <c r="AB136" i="49"/>
  <c r="AA137" i="49"/>
  <c r="Z109" i="44"/>
  <c r="Z108" i="44"/>
  <c r="AA108" i="44" s="1"/>
  <c r="AB137" i="45" l="1"/>
  <c r="AC136" i="45"/>
  <c r="AB135" i="45"/>
  <c r="AB138" i="45"/>
  <c r="AC136" i="46"/>
  <c r="AB135" i="46"/>
  <c r="AB137" i="46"/>
  <c r="AB138" i="46"/>
  <c r="AB138" i="40"/>
  <c r="AC136" i="40"/>
  <c r="AB137" i="40"/>
  <c r="AB135" i="40"/>
  <c r="AB137" i="39"/>
  <c r="AC136" i="39"/>
  <c r="AB138" i="39"/>
  <c r="AB135" i="39"/>
  <c r="AB138" i="43"/>
  <c r="AB135" i="43"/>
  <c r="AC136" i="43"/>
  <c r="AB137" i="43"/>
  <c r="AC136" i="38"/>
  <c r="AB138" i="38"/>
  <c r="AB137" i="38"/>
  <c r="AB135" i="38"/>
  <c r="AB138" i="41"/>
  <c r="AC136" i="41"/>
  <c r="AB137" i="41"/>
  <c r="AB135" i="41"/>
  <c r="AB136" i="37"/>
  <c r="AA138" i="37"/>
  <c r="AA137" i="37"/>
  <c r="AA135" i="37"/>
  <c r="AC136" i="35"/>
  <c r="AB137" i="35"/>
  <c r="AB138" i="35"/>
  <c r="AB135" i="35"/>
  <c r="AB138" i="47"/>
  <c r="AB137" i="47"/>
  <c r="AC136" i="47"/>
  <c r="AB135" i="47"/>
  <c r="AC136" i="42"/>
  <c r="AB138" i="42"/>
  <c r="AB137" i="42"/>
  <c r="AB135" i="42"/>
  <c r="AC136" i="44"/>
  <c r="AB137" i="44"/>
  <c r="AB138" i="44"/>
  <c r="AB135" i="44"/>
  <c r="AD136" i="48"/>
  <c r="AC136" i="49"/>
  <c r="AB138" i="49"/>
  <c r="AB137" i="49"/>
  <c r="AB135" i="49"/>
  <c r="AA109" i="44"/>
  <c r="AA106" i="44"/>
  <c r="AB106" i="44" s="1"/>
  <c r="AC138" i="47" l="1"/>
  <c r="AD136" i="47"/>
  <c r="AC137" i="47"/>
  <c r="AC135" i="47"/>
  <c r="AC138" i="44"/>
  <c r="AC137" i="44"/>
  <c r="AD136" i="44"/>
  <c r="AC135" i="44"/>
  <c r="AC136" i="37"/>
  <c r="AB135" i="37"/>
  <c r="AB138" i="37"/>
  <c r="AB137" i="37"/>
  <c r="AC138" i="38"/>
  <c r="AC137" i="38"/>
  <c r="AC135" i="38"/>
  <c r="AD136" i="38"/>
  <c r="AC137" i="46"/>
  <c r="AC135" i="46"/>
  <c r="AD136" i="46"/>
  <c r="AC138" i="46"/>
  <c r="AC135" i="43"/>
  <c r="AC137" i="43"/>
  <c r="AC138" i="43"/>
  <c r="AD136" i="43"/>
  <c r="AC138" i="41"/>
  <c r="AD136" i="41"/>
  <c r="AC135" i="41"/>
  <c r="AC137" i="41"/>
  <c r="AC138" i="40"/>
  <c r="AC135" i="40"/>
  <c r="AC137" i="40"/>
  <c r="AD136" i="40"/>
  <c r="AC137" i="45"/>
  <c r="AC135" i="45"/>
  <c r="AC138" i="45"/>
  <c r="AD136" i="45"/>
  <c r="AC137" i="39"/>
  <c r="AC135" i="39"/>
  <c r="AC138" i="39"/>
  <c r="AD136" i="39"/>
  <c r="AC138" i="42"/>
  <c r="AC137" i="42"/>
  <c r="AC135" i="42"/>
  <c r="AD136" i="42"/>
  <c r="AC138" i="35"/>
  <c r="AC135" i="35"/>
  <c r="AC137" i="35"/>
  <c r="AD136" i="35"/>
  <c r="AE136" i="48"/>
  <c r="AD136" i="49"/>
  <c r="AC137" i="49"/>
  <c r="AC135" i="49"/>
  <c r="AC138" i="49"/>
  <c r="AB108" i="44"/>
  <c r="AB109" i="44"/>
  <c r="AC109" i="44" s="1"/>
  <c r="AD137" i="35" l="1"/>
  <c r="AD135" i="35"/>
  <c r="AE136" i="35"/>
  <c r="AD138" i="35"/>
  <c r="AD135" i="39"/>
  <c r="AD138" i="39"/>
  <c r="AD137" i="39"/>
  <c r="AE136" i="39"/>
  <c r="AD137" i="40"/>
  <c r="AE136" i="40"/>
  <c r="AD135" i="40"/>
  <c r="AD138" i="40"/>
  <c r="AD135" i="43"/>
  <c r="AD138" i="43"/>
  <c r="AD137" i="43"/>
  <c r="AE136" i="43"/>
  <c r="AD137" i="38"/>
  <c r="AD135" i="38"/>
  <c r="AE136" i="38"/>
  <c r="AD138" i="38"/>
  <c r="AD138" i="44"/>
  <c r="AD135" i="44"/>
  <c r="AD137" i="44"/>
  <c r="AE136" i="44"/>
  <c r="AE136" i="42"/>
  <c r="AD137" i="42"/>
  <c r="AD135" i="42"/>
  <c r="AD138" i="42"/>
  <c r="AD137" i="45"/>
  <c r="AE136" i="45"/>
  <c r="AD135" i="45"/>
  <c r="AD138" i="45"/>
  <c r="AD137" i="46"/>
  <c r="AD135" i="46"/>
  <c r="AD138" i="46"/>
  <c r="AE136" i="46"/>
  <c r="AD138" i="41"/>
  <c r="AD135" i="41"/>
  <c r="AE136" i="41"/>
  <c r="AD137" i="41"/>
  <c r="AD135" i="47"/>
  <c r="AE136" i="47"/>
  <c r="AD137" i="47"/>
  <c r="AD138" i="47"/>
  <c r="AC137" i="37"/>
  <c r="AC138" i="37"/>
  <c r="AC135" i="37"/>
  <c r="AD136" i="37"/>
  <c r="AF136" i="48"/>
  <c r="AD137" i="49"/>
  <c r="AD135" i="49"/>
  <c r="AE136" i="49"/>
  <c r="AD138" i="49"/>
  <c r="AC106" i="44"/>
  <c r="AC108" i="44"/>
  <c r="AD108" i="44" s="1"/>
  <c r="AE136" i="37" l="1"/>
  <c r="AD138" i="37"/>
  <c r="AD137" i="37"/>
  <c r="AD135" i="37"/>
  <c r="AE137" i="44"/>
  <c r="AE135" i="44"/>
  <c r="AF136" i="44"/>
  <c r="AE138" i="44"/>
  <c r="AE137" i="43"/>
  <c r="AF136" i="43"/>
  <c r="AE135" i="43"/>
  <c r="AE138" i="43"/>
  <c r="AE135" i="39"/>
  <c r="AF136" i="39"/>
  <c r="AE138" i="39"/>
  <c r="AE137" i="39"/>
  <c r="AF136" i="41"/>
  <c r="AE138" i="41"/>
  <c r="AE137" i="41"/>
  <c r="AE135" i="41"/>
  <c r="AE137" i="45"/>
  <c r="AF136" i="45"/>
  <c r="AE138" i="45"/>
  <c r="AE135" i="45"/>
  <c r="AE137" i="46"/>
  <c r="AE135" i="46"/>
  <c r="AF136" i="46"/>
  <c r="AE138" i="46"/>
  <c r="AF136" i="38"/>
  <c r="AE137" i="38"/>
  <c r="AE138" i="38"/>
  <c r="AE135" i="38"/>
  <c r="AF136" i="35"/>
  <c r="AE137" i="35"/>
  <c r="AE135" i="35"/>
  <c r="AE138" i="35"/>
  <c r="AF136" i="47"/>
  <c r="AE135" i="47"/>
  <c r="AE137" i="47"/>
  <c r="AE138" i="47"/>
  <c r="AE137" i="40"/>
  <c r="AE135" i="40"/>
  <c r="AF136" i="40"/>
  <c r="AE138" i="40"/>
  <c r="AE138" i="42"/>
  <c r="AE137" i="42"/>
  <c r="AE135" i="42"/>
  <c r="AF136" i="42"/>
  <c r="AG136" i="48"/>
  <c r="AF136" i="49"/>
  <c r="AE135" i="49"/>
  <c r="AE138" i="49"/>
  <c r="AE137" i="49"/>
  <c r="AD106" i="44"/>
  <c r="AD109" i="44"/>
  <c r="AE109" i="44" s="1"/>
  <c r="AF137" i="44" l="1"/>
  <c r="AF135" i="44"/>
  <c r="AF138" i="44"/>
  <c r="AG136" i="44"/>
  <c r="AF138" i="39"/>
  <c r="AF137" i="39"/>
  <c r="AF135" i="39"/>
  <c r="AG136" i="39"/>
  <c r="AF137" i="47"/>
  <c r="AF138" i="47"/>
  <c r="AG136" i="47"/>
  <c r="AF135" i="47"/>
  <c r="AF137" i="38"/>
  <c r="AF135" i="38"/>
  <c r="AG136" i="38"/>
  <c r="AF138" i="38"/>
  <c r="AF137" i="42"/>
  <c r="AF135" i="42"/>
  <c r="AG136" i="42"/>
  <c r="AF138" i="42"/>
  <c r="AF137" i="40"/>
  <c r="AF135" i="40"/>
  <c r="AG136" i="40"/>
  <c r="AF138" i="40"/>
  <c r="AF135" i="46"/>
  <c r="AG136" i="46"/>
  <c r="AF138" i="46"/>
  <c r="AF137" i="46"/>
  <c r="AF137" i="45"/>
  <c r="AG136" i="45"/>
  <c r="AF138" i="45"/>
  <c r="AF135" i="45"/>
  <c r="AF137" i="43"/>
  <c r="AF138" i="43"/>
  <c r="AF135" i="43"/>
  <c r="AG136" i="43"/>
  <c r="AF137" i="35"/>
  <c r="AF135" i="35"/>
  <c r="AG136" i="35"/>
  <c r="AF138" i="35"/>
  <c r="AF135" i="41"/>
  <c r="AF137" i="41"/>
  <c r="AF138" i="41"/>
  <c r="AG136" i="41"/>
  <c r="AE137" i="37"/>
  <c r="AE135" i="37"/>
  <c r="AE138" i="37"/>
  <c r="AF136" i="37"/>
  <c r="AH136" i="48"/>
  <c r="AF137" i="49"/>
  <c r="AG136" i="49"/>
  <c r="AF138" i="49"/>
  <c r="AF135" i="49"/>
  <c r="AE108" i="44"/>
  <c r="AE106" i="44"/>
  <c r="AF106" i="44" s="1"/>
  <c r="AF137" i="37" l="1"/>
  <c r="AF135" i="37"/>
  <c r="AG136" i="37"/>
  <c r="AF138" i="37"/>
  <c r="AG135" i="45"/>
  <c r="AG137" i="45"/>
  <c r="AG138" i="45"/>
  <c r="AH136" i="45"/>
  <c r="AG137" i="40"/>
  <c r="AH136" i="40"/>
  <c r="AG135" i="40"/>
  <c r="AG138" i="40"/>
  <c r="AG137" i="38"/>
  <c r="AG135" i="38"/>
  <c r="AH136" i="38"/>
  <c r="AG138" i="38"/>
  <c r="AH136" i="41"/>
  <c r="AG138" i="41"/>
  <c r="AG135" i="41"/>
  <c r="AG137" i="41"/>
  <c r="AG135" i="43"/>
  <c r="AH136" i="43"/>
  <c r="AG138" i="43"/>
  <c r="AG137" i="43"/>
  <c r="AG137" i="44"/>
  <c r="AG135" i="44"/>
  <c r="AH136" i="44"/>
  <c r="AG138" i="44"/>
  <c r="AG137" i="42"/>
  <c r="AG138" i="42"/>
  <c r="AG135" i="42"/>
  <c r="AH136" i="42"/>
  <c r="AH136" i="47"/>
  <c r="AG137" i="47"/>
  <c r="AG138" i="47"/>
  <c r="AG135" i="47"/>
  <c r="AG137" i="35"/>
  <c r="AG135" i="35"/>
  <c r="AH136" i="35"/>
  <c r="AG138" i="35"/>
  <c r="AG135" i="46"/>
  <c r="AG138" i="46"/>
  <c r="AH136" i="46"/>
  <c r="AG137" i="46"/>
  <c r="AH136" i="39"/>
  <c r="AG138" i="39"/>
  <c r="AG135" i="39"/>
  <c r="AG137" i="39"/>
  <c r="AI136" i="48"/>
  <c r="AG137" i="49"/>
  <c r="AH136" i="49"/>
  <c r="AG138" i="49"/>
  <c r="AG135" i="49"/>
  <c r="AF108" i="44"/>
  <c r="AF109" i="44"/>
  <c r="AG109" i="44" s="1"/>
  <c r="AI136" i="42" l="1"/>
  <c r="AH138" i="42"/>
  <c r="AH135" i="42"/>
  <c r="AH137" i="42"/>
  <c r="AI136" i="45"/>
  <c r="AH138" i="45"/>
  <c r="AH135" i="45"/>
  <c r="AH137" i="45"/>
  <c r="AI136" i="35"/>
  <c r="AH138" i="35"/>
  <c r="AH137" i="35"/>
  <c r="AH135" i="35"/>
  <c r="AH138" i="38"/>
  <c r="AH137" i="38"/>
  <c r="AH135" i="38"/>
  <c r="AI136" i="38"/>
  <c r="AH135" i="43"/>
  <c r="AH137" i="43"/>
  <c r="AH138" i="43"/>
  <c r="AI136" i="43"/>
  <c r="AH135" i="39"/>
  <c r="AH137" i="39"/>
  <c r="AI136" i="39"/>
  <c r="AH138" i="39"/>
  <c r="AH137" i="44"/>
  <c r="AH135" i="44"/>
  <c r="AH138" i="44"/>
  <c r="AI136" i="44"/>
  <c r="AG137" i="37"/>
  <c r="AG138" i="37"/>
  <c r="AG135" i="37"/>
  <c r="AH136" i="37"/>
  <c r="AH138" i="46"/>
  <c r="AH137" i="46"/>
  <c r="AH135" i="46"/>
  <c r="AI136" i="46"/>
  <c r="AI136" i="40"/>
  <c r="AH138" i="40"/>
  <c r="AH137" i="40"/>
  <c r="AH135" i="40"/>
  <c r="AH135" i="47"/>
  <c r="AH138" i="47"/>
  <c r="AH137" i="47"/>
  <c r="AI136" i="47"/>
  <c r="AI136" i="41"/>
  <c r="AH138" i="41"/>
  <c r="AH137" i="41"/>
  <c r="AH135" i="41"/>
  <c r="AJ136" i="48"/>
  <c r="AI136" i="49"/>
  <c r="AH138" i="49"/>
  <c r="AH137" i="49"/>
  <c r="AH135" i="49"/>
  <c r="AG108" i="44"/>
  <c r="AG106" i="44"/>
  <c r="AH106" i="44" s="1"/>
  <c r="AJ136" i="38" l="1"/>
  <c r="AI138" i="38"/>
  <c r="AI137" i="38"/>
  <c r="AI135" i="38"/>
  <c r="AI137" i="39"/>
  <c r="AJ136" i="39"/>
  <c r="AI135" i="39"/>
  <c r="AI138" i="39"/>
  <c r="AH138" i="37"/>
  <c r="AI136" i="37"/>
  <c r="AH137" i="37"/>
  <c r="AH135" i="37"/>
  <c r="AJ136" i="40"/>
  <c r="AI137" i="40"/>
  <c r="AI138" i="40"/>
  <c r="AI135" i="40"/>
  <c r="AJ136" i="45"/>
  <c r="AI137" i="45"/>
  <c r="AI135" i="45"/>
  <c r="AI138" i="45"/>
  <c r="AJ136" i="44"/>
  <c r="AI138" i="44"/>
  <c r="AI137" i="44"/>
  <c r="AI135" i="44"/>
  <c r="AI135" i="43"/>
  <c r="AI137" i="43"/>
  <c r="AI138" i="43"/>
  <c r="AJ136" i="43"/>
  <c r="AI138" i="41"/>
  <c r="AJ136" i="41"/>
  <c r="AI137" i="41"/>
  <c r="AI135" i="41"/>
  <c r="AI137" i="46"/>
  <c r="AI135" i="46"/>
  <c r="AJ136" i="46"/>
  <c r="AI138" i="46"/>
  <c r="AI138" i="47"/>
  <c r="AJ136" i="47"/>
  <c r="AI137" i="47"/>
  <c r="AI135" i="47"/>
  <c r="AJ136" i="35"/>
  <c r="AI138" i="35"/>
  <c r="AI137" i="35"/>
  <c r="AI135" i="35"/>
  <c r="AJ136" i="42"/>
  <c r="AI137" i="42"/>
  <c r="AI138" i="42"/>
  <c r="AI135" i="42"/>
  <c r="AJ136" i="49"/>
  <c r="AI138" i="49"/>
  <c r="AI137" i="49"/>
  <c r="AI135" i="49"/>
  <c r="AH108" i="44"/>
  <c r="AH109" i="44"/>
  <c r="AJ138" i="39" l="1"/>
  <c r="AJ137" i="39"/>
  <c r="AJ135" i="39"/>
  <c r="AJ138" i="47"/>
  <c r="AJ135" i="47"/>
  <c r="AJ137" i="47"/>
  <c r="AJ138" i="44"/>
  <c r="AJ135" i="44"/>
  <c r="AJ137" i="44"/>
  <c r="AJ138" i="40"/>
  <c r="AJ137" i="40"/>
  <c r="AJ135" i="40"/>
  <c r="AJ135" i="43"/>
  <c r="AJ138" i="43"/>
  <c r="AJ137" i="43"/>
  <c r="AJ137" i="41"/>
  <c r="AJ135" i="41"/>
  <c r="AJ138" i="41"/>
  <c r="AJ135" i="42"/>
  <c r="AJ138" i="42"/>
  <c r="AJ137" i="42"/>
  <c r="AJ137" i="46"/>
  <c r="AJ135" i="46"/>
  <c r="AJ138" i="46"/>
  <c r="AI138" i="37"/>
  <c r="AI137" i="37"/>
  <c r="AJ136" i="37"/>
  <c r="AI135" i="37"/>
  <c r="AJ137" i="35"/>
  <c r="AJ135" i="35"/>
  <c r="AJ138" i="35"/>
  <c r="AJ137" i="45"/>
  <c r="AJ135" i="45"/>
  <c r="AJ138" i="45"/>
  <c r="AJ135" i="38"/>
  <c r="AJ138" i="38"/>
  <c r="AJ137" i="38"/>
  <c r="AJ138" i="49"/>
  <c r="AJ137" i="49"/>
  <c r="AJ135" i="49"/>
  <c r="AI109" i="44"/>
  <c r="AI106" i="44"/>
  <c r="AI108" i="44"/>
  <c r="AJ108" i="44" s="1"/>
  <c r="AK138" i="46" l="1"/>
  <c r="AK137" i="45"/>
  <c r="AK137" i="41"/>
  <c r="AK135" i="40"/>
  <c r="AK135" i="44"/>
  <c r="AK137" i="47"/>
  <c r="AK137" i="38"/>
  <c r="AK137" i="42"/>
  <c r="AK138" i="35"/>
  <c r="AK137" i="43"/>
  <c r="AK135" i="39"/>
  <c r="AK135" i="43"/>
  <c r="AK135" i="47"/>
  <c r="AK135" i="46"/>
  <c r="AK138" i="42"/>
  <c r="AK138" i="47"/>
  <c r="AK137" i="46"/>
  <c r="AJ137" i="37"/>
  <c r="AJ138" i="37"/>
  <c r="AJ135" i="37"/>
  <c r="AK135" i="35"/>
  <c r="AK138" i="38"/>
  <c r="AK135" i="42"/>
  <c r="AK138" i="45"/>
  <c r="AK138" i="41"/>
  <c r="AK138" i="40"/>
  <c r="AK137" i="39"/>
  <c r="AK138" i="44"/>
  <c r="AK138" i="43"/>
  <c r="AK137" i="35"/>
  <c r="AK135" i="38"/>
  <c r="AK137" i="40"/>
  <c r="AK135" i="45"/>
  <c r="AK135" i="41"/>
  <c r="AK137" i="44"/>
  <c r="AK138" i="39"/>
  <c r="AK137" i="49"/>
  <c r="AK135" i="49"/>
  <c r="AK138" i="49"/>
  <c r="AJ109" i="44"/>
  <c r="AJ106" i="44"/>
  <c r="AK106" i="44" s="1"/>
  <c r="AK138" i="37" l="1"/>
  <c r="AK137" i="37"/>
  <c r="AK135" i="37"/>
  <c r="AK108" i="44"/>
  <c r="AK109" i="44"/>
  <c r="AK78" i="35" l="1"/>
  <c r="AJ78" i="35"/>
  <c r="AI78" i="35"/>
  <c r="AH78" i="35"/>
  <c r="AG78" i="35"/>
  <c r="AF78" i="35"/>
  <c r="AE78" i="35"/>
  <c r="AD78" i="35"/>
  <c r="AC78" i="35"/>
  <c r="AB78" i="35"/>
  <c r="AA78" i="35"/>
  <c r="Z78" i="35"/>
  <c r="Y78" i="35"/>
  <c r="X78" i="35"/>
  <c r="W78" i="35"/>
  <c r="V78" i="35"/>
  <c r="U78" i="35"/>
  <c r="T78" i="35"/>
  <c r="S78" i="35"/>
  <c r="R78" i="35"/>
  <c r="Q78" i="35"/>
  <c r="P78" i="35"/>
  <c r="O78" i="35"/>
  <c r="N78" i="35"/>
  <c r="M78" i="35"/>
  <c r="L78" i="35"/>
  <c r="K78" i="35"/>
  <c r="J78" i="35"/>
  <c r="I78" i="35"/>
  <c r="H78" i="35"/>
  <c r="G78" i="35"/>
  <c r="F78" i="35"/>
  <c r="E78" i="35"/>
  <c r="D78" i="35"/>
  <c r="AK77" i="35"/>
  <c r="AJ77" i="35"/>
  <c r="AI77" i="35"/>
  <c r="AH77" i="35"/>
  <c r="AG77" i="35"/>
  <c r="AF77" i="35"/>
  <c r="AE77" i="35"/>
  <c r="AD77" i="35"/>
  <c r="AC77" i="35"/>
  <c r="AB77" i="35"/>
  <c r="AA77" i="35"/>
  <c r="Z77" i="35"/>
  <c r="Y77" i="35"/>
  <c r="X77" i="35"/>
  <c r="W77" i="35"/>
  <c r="V77" i="35"/>
  <c r="U77" i="35"/>
  <c r="T77" i="35"/>
  <c r="S77" i="35"/>
  <c r="R77" i="35"/>
  <c r="Q77" i="35"/>
  <c r="P77" i="35"/>
  <c r="O77" i="35"/>
  <c r="N77" i="35"/>
  <c r="M77" i="35"/>
  <c r="L77" i="35"/>
  <c r="K77" i="35"/>
  <c r="J77" i="35"/>
  <c r="I77" i="35"/>
  <c r="H77" i="35"/>
  <c r="G77" i="35"/>
  <c r="F77" i="35"/>
  <c r="E77" i="35"/>
  <c r="D77" i="35"/>
  <c r="AK73" i="35"/>
  <c r="AJ73" i="35"/>
  <c r="AI73" i="35"/>
  <c r="AH73" i="35"/>
  <c r="AG73" i="35"/>
  <c r="AF73" i="35"/>
  <c r="AE73" i="35"/>
  <c r="AD73" i="35"/>
  <c r="AC73" i="35"/>
  <c r="AB73" i="35"/>
  <c r="AA73" i="35"/>
  <c r="Z73" i="35"/>
  <c r="Y73" i="35"/>
  <c r="X73" i="35"/>
  <c r="W73" i="35"/>
  <c r="V73" i="35"/>
  <c r="U73" i="35"/>
  <c r="T73" i="35"/>
  <c r="S73" i="35"/>
  <c r="R73" i="35"/>
  <c r="Q73" i="35"/>
  <c r="P73" i="35"/>
  <c r="O73" i="35"/>
  <c r="N73" i="35"/>
  <c r="M73" i="35"/>
  <c r="L73" i="35"/>
  <c r="K73" i="35"/>
  <c r="J73" i="35"/>
  <c r="I73" i="35"/>
  <c r="H73" i="35"/>
  <c r="G73" i="35"/>
  <c r="F73" i="35"/>
  <c r="E73" i="35"/>
  <c r="D73" i="35"/>
  <c r="AK78" i="37"/>
  <c r="AJ78" i="37"/>
  <c r="AI78" i="37"/>
  <c r="AH78" i="37"/>
  <c r="AG78" i="37"/>
  <c r="AF78" i="37"/>
  <c r="AE78" i="37"/>
  <c r="AD78" i="37"/>
  <c r="AC78" i="37"/>
  <c r="AB78" i="37"/>
  <c r="AA78" i="37"/>
  <c r="Z78" i="37"/>
  <c r="Y78" i="37"/>
  <c r="X78" i="37"/>
  <c r="W78" i="37"/>
  <c r="V78" i="37"/>
  <c r="U78" i="37"/>
  <c r="T78" i="37"/>
  <c r="S78" i="37"/>
  <c r="R78" i="37"/>
  <c r="Q78" i="37"/>
  <c r="P78" i="37"/>
  <c r="O78" i="37"/>
  <c r="N78" i="37"/>
  <c r="M78" i="37"/>
  <c r="L78" i="37"/>
  <c r="K78" i="37"/>
  <c r="J78" i="37"/>
  <c r="I78" i="37"/>
  <c r="H78" i="37"/>
  <c r="G78" i="37"/>
  <c r="F78" i="37"/>
  <c r="E78" i="37"/>
  <c r="D78" i="37"/>
  <c r="AK77" i="37"/>
  <c r="AJ77" i="37"/>
  <c r="AI77" i="37"/>
  <c r="AH77" i="37"/>
  <c r="AG77" i="37"/>
  <c r="AF77" i="37"/>
  <c r="AE77" i="37"/>
  <c r="AD77" i="37"/>
  <c r="AC77" i="37"/>
  <c r="AB77" i="37"/>
  <c r="AA77" i="37"/>
  <c r="Z77" i="37"/>
  <c r="Y77" i="37"/>
  <c r="X77" i="37"/>
  <c r="W77" i="37"/>
  <c r="V77" i="37"/>
  <c r="U77" i="37"/>
  <c r="T77" i="37"/>
  <c r="S77" i="37"/>
  <c r="R77" i="37"/>
  <c r="Q77" i="37"/>
  <c r="P77" i="37"/>
  <c r="O77" i="37"/>
  <c r="N77" i="37"/>
  <c r="M77" i="37"/>
  <c r="L77" i="37"/>
  <c r="K77" i="37"/>
  <c r="J77" i="37"/>
  <c r="I77" i="37"/>
  <c r="H77" i="37"/>
  <c r="G77" i="37"/>
  <c r="F77" i="37"/>
  <c r="E77" i="37"/>
  <c r="D77" i="37"/>
  <c r="AK73" i="37"/>
  <c r="AJ73" i="37"/>
  <c r="AI73" i="37"/>
  <c r="AH73" i="37"/>
  <c r="AG73" i="37"/>
  <c r="AF73" i="37"/>
  <c r="AE73" i="37"/>
  <c r="AD73" i="37"/>
  <c r="AC73" i="37"/>
  <c r="AB73" i="37"/>
  <c r="AA73" i="37"/>
  <c r="Z73" i="37"/>
  <c r="Y73" i="37"/>
  <c r="X73" i="37"/>
  <c r="W73" i="37"/>
  <c r="V73" i="37"/>
  <c r="U73" i="37"/>
  <c r="T73" i="37"/>
  <c r="S73" i="37"/>
  <c r="R73" i="37"/>
  <c r="Q73" i="37"/>
  <c r="P73" i="37"/>
  <c r="O73" i="37"/>
  <c r="N73" i="37"/>
  <c r="M73" i="37"/>
  <c r="L73" i="37"/>
  <c r="K73" i="37"/>
  <c r="J73" i="37"/>
  <c r="I73" i="37"/>
  <c r="H73" i="37"/>
  <c r="G73" i="37"/>
  <c r="F73" i="37"/>
  <c r="E73" i="37"/>
  <c r="D73" i="37"/>
  <c r="AK78" i="38"/>
  <c r="AJ78" i="38"/>
  <c r="AI78" i="38"/>
  <c r="AH78" i="38"/>
  <c r="AG78" i="38"/>
  <c r="AF78" i="38"/>
  <c r="AE78" i="38"/>
  <c r="AD78" i="38"/>
  <c r="AC78" i="38"/>
  <c r="AB78" i="38"/>
  <c r="AA78" i="38"/>
  <c r="Z78" i="38"/>
  <c r="Y78" i="38"/>
  <c r="X78" i="38"/>
  <c r="W78" i="38"/>
  <c r="V78" i="38"/>
  <c r="U78" i="38"/>
  <c r="T78" i="38"/>
  <c r="S78" i="38"/>
  <c r="R78" i="38"/>
  <c r="Q78" i="38"/>
  <c r="P78" i="38"/>
  <c r="O78" i="38"/>
  <c r="N78" i="38"/>
  <c r="M78" i="38"/>
  <c r="L78" i="38"/>
  <c r="K78" i="38"/>
  <c r="J78" i="38"/>
  <c r="I78" i="38"/>
  <c r="H78" i="38"/>
  <c r="G78" i="38"/>
  <c r="F78" i="38"/>
  <c r="E78" i="38"/>
  <c r="D78" i="38"/>
  <c r="AK77" i="38"/>
  <c r="AJ77" i="38"/>
  <c r="AI77" i="38"/>
  <c r="AH77" i="38"/>
  <c r="AG77" i="38"/>
  <c r="AF77" i="38"/>
  <c r="AE77" i="38"/>
  <c r="AD77" i="38"/>
  <c r="AC77" i="38"/>
  <c r="AB77" i="38"/>
  <c r="AA77" i="38"/>
  <c r="Z77" i="38"/>
  <c r="Y77" i="38"/>
  <c r="X77" i="38"/>
  <c r="W77" i="38"/>
  <c r="V77" i="38"/>
  <c r="U77" i="38"/>
  <c r="T77" i="38"/>
  <c r="S77" i="38"/>
  <c r="R77" i="38"/>
  <c r="Q77" i="38"/>
  <c r="P77" i="38"/>
  <c r="O77" i="38"/>
  <c r="N77" i="38"/>
  <c r="M77" i="38"/>
  <c r="L77" i="38"/>
  <c r="K77" i="38"/>
  <c r="J77" i="38"/>
  <c r="I77" i="38"/>
  <c r="H77" i="38"/>
  <c r="G77" i="38"/>
  <c r="F77" i="38"/>
  <c r="E77" i="38"/>
  <c r="D77" i="38"/>
  <c r="AK73" i="38"/>
  <c r="AJ73" i="38"/>
  <c r="AI73" i="38"/>
  <c r="AH73" i="38"/>
  <c r="AG73" i="38"/>
  <c r="AF73" i="38"/>
  <c r="AE73" i="38"/>
  <c r="AD73" i="38"/>
  <c r="AC73" i="38"/>
  <c r="AB73" i="38"/>
  <c r="AA73" i="38"/>
  <c r="Z73" i="38"/>
  <c r="Y73" i="38"/>
  <c r="X73" i="38"/>
  <c r="W73" i="38"/>
  <c r="V73" i="38"/>
  <c r="U73" i="38"/>
  <c r="T73" i="38"/>
  <c r="S73" i="38"/>
  <c r="R73" i="38"/>
  <c r="Q73" i="38"/>
  <c r="P73" i="38"/>
  <c r="O73" i="38"/>
  <c r="N73" i="38"/>
  <c r="M73" i="38"/>
  <c r="L73" i="38"/>
  <c r="K73" i="38"/>
  <c r="J73" i="38"/>
  <c r="I73" i="38"/>
  <c r="H73" i="38"/>
  <c r="G73" i="38"/>
  <c r="F73" i="38"/>
  <c r="E73" i="38"/>
  <c r="D73" i="38"/>
  <c r="AK78" i="39"/>
  <c r="AJ78" i="39"/>
  <c r="AI78" i="39"/>
  <c r="AH78" i="39"/>
  <c r="AG78" i="39"/>
  <c r="AF78" i="39"/>
  <c r="AE78" i="39"/>
  <c r="AD78" i="39"/>
  <c r="AC78" i="39"/>
  <c r="AB78" i="39"/>
  <c r="AA78" i="39"/>
  <c r="Z78" i="39"/>
  <c r="Y78" i="39"/>
  <c r="X78" i="39"/>
  <c r="W78" i="39"/>
  <c r="V78" i="39"/>
  <c r="U78" i="39"/>
  <c r="T78" i="39"/>
  <c r="S78" i="39"/>
  <c r="R78" i="39"/>
  <c r="Q78" i="39"/>
  <c r="P78" i="39"/>
  <c r="O78" i="39"/>
  <c r="N78" i="39"/>
  <c r="M78" i="39"/>
  <c r="L78" i="39"/>
  <c r="K78" i="39"/>
  <c r="J78" i="39"/>
  <c r="I78" i="39"/>
  <c r="H78" i="39"/>
  <c r="G78" i="39"/>
  <c r="F78" i="39"/>
  <c r="E78" i="39"/>
  <c r="D78" i="39"/>
  <c r="AK77" i="39"/>
  <c r="AJ77" i="39"/>
  <c r="AI77" i="39"/>
  <c r="AH77" i="39"/>
  <c r="AG77" i="39"/>
  <c r="AF77" i="39"/>
  <c r="AE77" i="39"/>
  <c r="AD77" i="39"/>
  <c r="AC77" i="39"/>
  <c r="AB77" i="39"/>
  <c r="AA77" i="39"/>
  <c r="Z77" i="39"/>
  <c r="Y77" i="39"/>
  <c r="X77" i="39"/>
  <c r="W77" i="39"/>
  <c r="V77" i="39"/>
  <c r="U77" i="39"/>
  <c r="T77" i="39"/>
  <c r="S77" i="39"/>
  <c r="R77" i="39"/>
  <c r="Q77" i="39"/>
  <c r="P77" i="39"/>
  <c r="O77" i="39"/>
  <c r="N77" i="39"/>
  <c r="M77" i="39"/>
  <c r="L77" i="39"/>
  <c r="K77" i="39"/>
  <c r="J77" i="39"/>
  <c r="I77" i="39"/>
  <c r="H77" i="39"/>
  <c r="G77" i="39"/>
  <c r="F77" i="39"/>
  <c r="E77" i="39"/>
  <c r="D77" i="39"/>
  <c r="AK73" i="39"/>
  <c r="AJ73" i="39"/>
  <c r="AI73" i="39"/>
  <c r="AH73" i="39"/>
  <c r="AG73" i="39"/>
  <c r="AF73" i="39"/>
  <c r="AE73" i="39"/>
  <c r="AD73" i="39"/>
  <c r="AC73" i="39"/>
  <c r="AB73" i="39"/>
  <c r="AA73" i="39"/>
  <c r="Z73" i="39"/>
  <c r="Y73" i="39"/>
  <c r="X73" i="39"/>
  <c r="W73" i="39"/>
  <c r="V73" i="39"/>
  <c r="U73" i="39"/>
  <c r="T73" i="39"/>
  <c r="S73" i="39"/>
  <c r="R73" i="39"/>
  <c r="Q73" i="39"/>
  <c r="P73" i="39"/>
  <c r="O73" i="39"/>
  <c r="N73" i="39"/>
  <c r="M73" i="39"/>
  <c r="L73" i="39"/>
  <c r="K73" i="39"/>
  <c r="J73" i="39"/>
  <c r="I73" i="39"/>
  <c r="H73" i="39"/>
  <c r="G73" i="39"/>
  <c r="F73" i="39"/>
  <c r="E73" i="39"/>
  <c r="D73" i="39"/>
  <c r="AK78" i="40"/>
  <c r="AJ78" i="40"/>
  <c r="AI78" i="40"/>
  <c r="AH78" i="40"/>
  <c r="AG78" i="40"/>
  <c r="AF78" i="40"/>
  <c r="AE78" i="40"/>
  <c r="AD78" i="40"/>
  <c r="AC78" i="40"/>
  <c r="AB78" i="40"/>
  <c r="AA78" i="40"/>
  <c r="Z78" i="40"/>
  <c r="Y78" i="40"/>
  <c r="X78" i="40"/>
  <c r="W78" i="40"/>
  <c r="V78" i="40"/>
  <c r="U78" i="40"/>
  <c r="T78" i="40"/>
  <c r="S78" i="40"/>
  <c r="R78" i="40"/>
  <c r="Q78" i="40"/>
  <c r="P78" i="40"/>
  <c r="O78" i="40"/>
  <c r="N78" i="40"/>
  <c r="M78" i="40"/>
  <c r="L78" i="40"/>
  <c r="K78" i="40"/>
  <c r="J78" i="40"/>
  <c r="I78" i="40"/>
  <c r="H78" i="40"/>
  <c r="G78" i="40"/>
  <c r="F78" i="40"/>
  <c r="E78" i="40"/>
  <c r="D78" i="40"/>
  <c r="AK77" i="40"/>
  <c r="AJ77" i="40"/>
  <c r="AI77" i="40"/>
  <c r="AH77" i="40"/>
  <c r="AG77" i="40"/>
  <c r="AF77" i="40"/>
  <c r="AE77" i="40"/>
  <c r="AD77" i="40"/>
  <c r="AC77" i="40"/>
  <c r="AB77" i="40"/>
  <c r="AA77" i="40"/>
  <c r="Z77" i="40"/>
  <c r="Y77" i="40"/>
  <c r="X77" i="40"/>
  <c r="W77" i="40"/>
  <c r="V77" i="40"/>
  <c r="U77" i="40"/>
  <c r="T77" i="40"/>
  <c r="S77" i="40"/>
  <c r="R77" i="40"/>
  <c r="Q77" i="40"/>
  <c r="P77" i="40"/>
  <c r="O77" i="40"/>
  <c r="N77" i="40"/>
  <c r="M77" i="40"/>
  <c r="L77" i="40"/>
  <c r="K77" i="40"/>
  <c r="J77" i="40"/>
  <c r="I77" i="40"/>
  <c r="H77" i="40"/>
  <c r="G77" i="40"/>
  <c r="F77" i="40"/>
  <c r="E77" i="40"/>
  <c r="D77" i="40"/>
  <c r="AK73" i="40"/>
  <c r="AJ73" i="40"/>
  <c r="AI73" i="40"/>
  <c r="AH73" i="40"/>
  <c r="AG73" i="40"/>
  <c r="AF73" i="40"/>
  <c r="AE73" i="40"/>
  <c r="AD73" i="40"/>
  <c r="AC73" i="40"/>
  <c r="AB73" i="40"/>
  <c r="AA73" i="40"/>
  <c r="Z73" i="40"/>
  <c r="Y73" i="40"/>
  <c r="X73" i="40"/>
  <c r="W73" i="40"/>
  <c r="V73" i="40"/>
  <c r="U73" i="40"/>
  <c r="T73" i="40"/>
  <c r="S73" i="40"/>
  <c r="R73" i="40"/>
  <c r="Q73" i="40"/>
  <c r="P73" i="40"/>
  <c r="O73" i="40"/>
  <c r="N73" i="40"/>
  <c r="M73" i="40"/>
  <c r="L73" i="40"/>
  <c r="K73" i="40"/>
  <c r="J73" i="40"/>
  <c r="I73" i="40"/>
  <c r="H73" i="40"/>
  <c r="G73" i="40"/>
  <c r="F73" i="40"/>
  <c r="E73" i="40"/>
  <c r="D73" i="40"/>
  <c r="AK78" i="41"/>
  <c r="AJ78" i="41"/>
  <c r="AI78" i="41"/>
  <c r="AH78" i="41"/>
  <c r="AG78" i="41"/>
  <c r="AF78" i="41"/>
  <c r="AE78" i="41"/>
  <c r="AD78" i="41"/>
  <c r="AC78" i="41"/>
  <c r="AB78" i="41"/>
  <c r="AA78" i="41"/>
  <c r="Z78" i="41"/>
  <c r="Y78" i="41"/>
  <c r="X78" i="41"/>
  <c r="W78" i="41"/>
  <c r="V78" i="41"/>
  <c r="U78" i="41"/>
  <c r="T78" i="41"/>
  <c r="S78" i="41"/>
  <c r="R78" i="41"/>
  <c r="Q78" i="41"/>
  <c r="P78" i="41"/>
  <c r="O78" i="41"/>
  <c r="N78" i="41"/>
  <c r="M78" i="41"/>
  <c r="L78" i="41"/>
  <c r="K78" i="41"/>
  <c r="J78" i="41"/>
  <c r="I78" i="41"/>
  <c r="H78" i="41"/>
  <c r="G78" i="41"/>
  <c r="F78" i="41"/>
  <c r="E78" i="41"/>
  <c r="D78" i="41"/>
  <c r="AK77" i="41"/>
  <c r="AJ77" i="41"/>
  <c r="AI77" i="41"/>
  <c r="AH77" i="41"/>
  <c r="AG77" i="41"/>
  <c r="AF77" i="41"/>
  <c r="AE77" i="41"/>
  <c r="AD77" i="41"/>
  <c r="AC77" i="41"/>
  <c r="AB77" i="41"/>
  <c r="AA77" i="41"/>
  <c r="Z77" i="41"/>
  <c r="Y77" i="41"/>
  <c r="X77" i="41"/>
  <c r="W77" i="41"/>
  <c r="V77" i="41"/>
  <c r="U77" i="41"/>
  <c r="T77" i="41"/>
  <c r="S77" i="41"/>
  <c r="R77" i="41"/>
  <c r="Q77" i="41"/>
  <c r="P77" i="41"/>
  <c r="O77" i="41"/>
  <c r="N77" i="41"/>
  <c r="M77" i="41"/>
  <c r="L77" i="41"/>
  <c r="K77" i="41"/>
  <c r="J77" i="41"/>
  <c r="I77" i="41"/>
  <c r="H77" i="41"/>
  <c r="G77" i="41"/>
  <c r="F77" i="41"/>
  <c r="E77" i="41"/>
  <c r="D77" i="41"/>
  <c r="AK73" i="41"/>
  <c r="AJ73" i="41"/>
  <c r="AI73" i="41"/>
  <c r="AH73" i="41"/>
  <c r="AG73" i="41"/>
  <c r="AF73" i="41"/>
  <c r="AE73" i="41"/>
  <c r="AD73" i="41"/>
  <c r="AC73" i="41"/>
  <c r="AB73" i="41"/>
  <c r="AA73" i="41"/>
  <c r="Z73" i="41"/>
  <c r="Y73" i="41"/>
  <c r="X73" i="41"/>
  <c r="W73" i="41"/>
  <c r="V73" i="41"/>
  <c r="U73" i="41"/>
  <c r="T73" i="41"/>
  <c r="S73" i="41"/>
  <c r="R73" i="41"/>
  <c r="Q73" i="41"/>
  <c r="P73" i="41"/>
  <c r="O73" i="41"/>
  <c r="N73" i="41"/>
  <c r="M73" i="41"/>
  <c r="L73" i="41"/>
  <c r="K73" i="41"/>
  <c r="J73" i="41"/>
  <c r="I73" i="41"/>
  <c r="H73" i="41"/>
  <c r="G73" i="41"/>
  <c r="F73" i="41"/>
  <c r="E73" i="41"/>
  <c r="D73" i="41"/>
  <c r="AK78" i="42"/>
  <c r="AJ78" i="42"/>
  <c r="AI78" i="42"/>
  <c r="AH78" i="42"/>
  <c r="AG78" i="42"/>
  <c r="AF78" i="42"/>
  <c r="AE78" i="42"/>
  <c r="AD78" i="42"/>
  <c r="AC78" i="42"/>
  <c r="AB78" i="42"/>
  <c r="AA78" i="42"/>
  <c r="Z78" i="42"/>
  <c r="Y78" i="42"/>
  <c r="X78" i="42"/>
  <c r="W78" i="42"/>
  <c r="V78" i="42"/>
  <c r="U78" i="42"/>
  <c r="T78" i="42"/>
  <c r="S78" i="42"/>
  <c r="R78" i="42"/>
  <c r="Q78" i="42"/>
  <c r="P78" i="42"/>
  <c r="O78" i="42"/>
  <c r="N78" i="42"/>
  <c r="M78" i="42"/>
  <c r="L78" i="42"/>
  <c r="K78" i="42"/>
  <c r="J78" i="42"/>
  <c r="I78" i="42"/>
  <c r="H78" i="42"/>
  <c r="G78" i="42"/>
  <c r="F78" i="42"/>
  <c r="E78" i="42"/>
  <c r="D78" i="42"/>
  <c r="AK77" i="42"/>
  <c r="AJ77" i="42"/>
  <c r="AI77" i="42"/>
  <c r="AH77" i="42"/>
  <c r="AG77" i="42"/>
  <c r="AF77" i="42"/>
  <c r="AE77" i="42"/>
  <c r="AD77" i="42"/>
  <c r="AC77" i="42"/>
  <c r="AB77" i="42"/>
  <c r="AA77" i="42"/>
  <c r="Z77" i="42"/>
  <c r="Y77" i="42"/>
  <c r="X77" i="42"/>
  <c r="W77" i="42"/>
  <c r="V77" i="42"/>
  <c r="U77" i="42"/>
  <c r="T77" i="42"/>
  <c r="S77" i="42"/>
  <c r="R77" i="42"/>
  <c r="Q77" i="42"/>
  <c r="P77" i="42"/>
  <c r="O77" i="42"/>
  <c r="N77" i="42"/>
  <c r="M77" i="42"/>
  <c r="L77" i="42"/>
  <c r="K77" i="42"/>
  <c r="J77" i="42"/>
  <c r="I77" i="42"/>
  <c r="H77" i="42"/>
  <c r="G77" i="42"/>
  <c r="F77" i="42"/>
  <c r="E77" i="42"/>
  <c r="D77" i="42"/>
  <c r="AK73" i="42"/>
  <c r="AJ73" i="42"/>
  <c r="AI73" i="42"/>
  <c r="AH73" i="42"/>
  <c r="AG73" i="42"/>
  <c r="AF73" i="42"/>
  <c r="AE73" i="42"/>
  <c r="AD73" i="42"/>
  <c r="AC73" i="42"/>
  <c r="AB73" i="42"/>
  <c r="AA73" i="42"/>
  <c r="Z73" i="42"/>
  <c r="Y73" i="42"/>
  <c r="X73" i="42"/>
  <c r="W73" i="42"/>
  <c r="V73" i="42"/>
  <c r="U73" i="42"/>
  <c r="T73" i="42"/>
  <c r="S73" i="42"/>
  <c r="R73" i="42"/>
  <c r="Q73" i="42"/>
  <c r="P73" i="42"/>
  <c r="O73" i="42"/>
  <c r="N73" i="42"/>
  <c r="M73" i="42"/>
  <c r="L73" i="42"/>
  <c r="K73" i="42"/>
  <c r="J73" i="42"/>
  <c r="I73" i="42"/>
  <c r="H73" i="42"/>
  <c r="G73" i="42"/>
  <c r="F73" i="42"/>
  <c r="E73" i="42"/>
  <c r="D73" i="42"/>
  <c r="AK78" i="43"/>
  <c r="AJ78" i="43"/>
  <c r="AI78" i="43"/>
  <c r="AH78" i="43"/>
  <c r="AG78" i="43"/>
  <c r="AF78" i="43"/>
  <c r="AE78" i="43"/>
  <c r="AD78" i="43"/>
  <c r="AC78" i="43"/>
  <c r="AB78" i="43"/>
  <c r="AA78" i="43"/>
  <c r="Z78" i="43"/>
  <c r="Y78" i="43"/>
  <c r="X78" i="43"/>
  <c r="W78" i="43"/>
  <c r="V78" i="43"/>
  <c r="U78" i="43"/>
  <c r="T78" i="43"/>
  <c r="S78" i="43"/>
  <c r="R78" i="43"/>
  <c r="Q78" i="43"/>
  <c r="P78" i="43"/>
  <c r="O78" i="43"/>
  <c r="N78" i="43"/>
  <c r="M78" i="43"/>
  <c r="L78" i="43"/>
  <c r="K78" i="43"/>
  <c r="J78" i="43"/>
  <c r="I78" i="43"/>
  <c r="H78" i="43"/>
  <c r="G78" i="43"/>
  <c r="F78" i="43"/>
  <c r="E78" i="43"/>
  <c r="D78" i="43"/>
  <c r="AK77" i="43"/>
  <c r="AJ77" i="43"/>
  <c r="AI77" i="43"/>
  <c r="AH77" i="43"/>
  <c r="AG77" i="43"/>
  <c r="AF77" i="43"/>
  <c r="AE77" i="43"/>
  <c r="AD77" i="43"/>
  <c r="AC77" i="43"/>
  <c r="AB77" i="43"/>
  <c r="AA77" i="43"/>
  <c r="Z77" i="43"/>
  <c r="Y77" i="43"/>
  <c r="X77" i="43"/>
  <c r="W77" i="43"/>
  <c r="V77" i="43"/>
  <c r="U77" i="43"/>
  <c r="T77" i="43"/>
  <c r="S77" i="43"/>
  <c r="R77" i="43"/>
  <c r="Q77" i="43"/>
  <c r="P77" i="43"/>
  <c r="O77" i="43"/>
  <c r="N77" i="43"/>
  <c r="M77" i="43"/>
  <c r="L77" i="43"/>
  <c r="K77" i="43"/>
  <c r="J77" i="43"/>
  <c r="I77" i="43"/>
  <c r="H77" i="43"/>
  <c r="G77" i="43"/>
  <c r="F77" i="43"/>
  <c r="E77" i="43"/>
  <c r="D77" i="43"/>
  <c r="AK73" i="43"/>
  <c r="AJ73" i="43"/>
  <c r="AI73" i="43"/>
  <c r="AH73" i="43"/>
  <c r="AG73" i="43"/>
  <c r="AF73" i="43"/>
  <c r="AE73" i="43"/>
  <c r="AD73" i="43"/>
  <c r="AC73" i="43"/>
  <c r="AB73" i="43"/>
  <c r="AA73" i="43"/>
  <c r="Z73" i="43"/>
  <c r="Y73" i="43"/>
  <c r="X73" i="43"/>
  <c r="W73" i="43"/>
  <c r="V73" i="43"/>
  <c r="U73" i="43"/>
  <c r="T73" i="43"/>
  <c r="S73" i="43"/>
  <c r="R73" i="43"/>
  <c r="Q73" i="43"/>
  <c r="P73" i="43"/>
  <c r="O73" i="43"/>
  <c r="N73" i="43"/>
  <c r="M73" i="43"/>
  <c r="L73" i="43"/>
  <c r="K73" i="43"/>
  <c r="J73" i="43"/>
  <c r="I73" i="43"/>
  <c r="H73" i="43"/>
  <c r="G73" i="43"/>
  <c r="F73" i="43"/>
  <c r="E73" i="43"/>
  <c r="D73" i="43"/>
  <c r="AK78" i="44"/>
  <c r="AJ78" i="44"/>
  <c r="AI78" i="44"/>
  <c r="AH78" i="44"/>
  <c r="AG78" i="44"/>
  <c r="AF78" i="44"/>
  <c r="AE78" i="44"/>
  <c r="AD78" i="44"/>
  <c r="AC78" i="44"/>
  <c r="AB78" i="44"/>
  <c r="AA78" i="44"/>
  <c r="Z78" i="44"/>
  <c r="Y78" i="44"/>
  <c r="X78" i="44"/>
  <c r="W78" i="44"/>
  <c r="V78" i="44"/>
  <c r="U78" i="44"/>
  <c r="T78" i="44"/>
  <c r="S78" i="44"/>
  <c r="R78" i="44"/>
  <c r="Q78" i="44"/>
  <c r="P78" i="44"/>
  <c r="O78" i="44"/>
  <c r="N78" i="44"/>
  <c r="M78" i="44"/>
  <c r="L78" i="44"/>
  <c r="K78" i="44"/>
  <c r="J78" i="44"/>
  <c r="I78" i="44"/>
  <c r="H78" i="44"/>
  <c r="G78" i="44"/>
  <c r="F78" i="44"/>
  <c r="E78" i="44"/>
  <c r="D78" i="44"/>
  <c r="AK77" i="44"/>
  <c r="AJ77" i="44"/>
  <c r="AI77" i="44"/>
  <c r="AH77" i="44"/>
  <c r="AG77" i="44"/>
  <c r="AF77" i="44"/>
  <c r="AE77" i="44"/>
  <c r="AD77" i="44"/>
  <c r="AC77" i="44"/>
  <c r="AB77" i="44"/>
  <c r="AA77" i="44"/>
  <c r="Z77" i="44"/>
  <c r="Y77" i="44"/>
  <c r="X77" i="44"/>
  <c r="W77" i="44"/>
  <c r="V77" i="44"/>
  <c r="U77" i="44"/>
  <c r="T77" i="44"/>
  <c r="S77" i="44"/>
  <c r="R77" i="44"/>
  <c r="Q77" i="44"/>
  <c r="P77" i="44"/>
  <c r="O77" i="44"/>
  <c r="N77" i="44"/>
  <c r="M77" i="44"/>
  <c r="L77" i="44"/>
  <c r="K77" i="44"/>
  <c r="J77" i="44"/>
  <c r="I77" i="44"/>
  <c r="H77" i="44"/>
  <c r="G77" i="44"/>
  <c r="F77" i="44"/>
  <c r="E77" i="44"/>
  <c r="D77" i="44"/>
  <c r="AK73" i="44"/>
  <c r="AJ73" i="44"/>
  <c r="AI73" i="44"/>
  <c r="AH73" i="44"/>
  <c r="AG73" i="44"/>
  <c r="AF73" i="44"/>
  <c r="AE73" i="44"/>
  <c r="AD73" i="44"/>
  <c r="AC73" i="44"/>
  <c r="AB73" i="44"/>
  <c r="AA73" i="44"/>
  <c r="Z73" i="44"/>
  <c r="Y73" i="44"/>
  <c r="X73" i="44"/>
  <c r="W73" i="44"/>
  <c r="V73" i="44"/>
  <c r="U73" i="44"/>
  <c r="T73" i="44"/>
  <c r="S73" i="44"/>
  <c r="R73" i="44"/>
  <c r="Q73" i="44"/>
  <c r="P73" i="44"/>
  <c r="O73" i="44"/>
  <c r="N73" i="44"/>
  <c r="M73" i="44"/>
  <c r="L73" i="44"/>
  <c r="K73" i="44"/>
  <c r="J73" i="44"/>
  <c r="I73" i="44"/>
  <c r="H73" i="44"/>
  <c r="G73" i="44"/>
  <c r="F73" i="44"/>
  <c r="E73" i="44"/>
  <c r="D73" i="44"/>
  <c r="AK78" i="45"/>
  <c r="AJ78" i="45"/>
  <c r="AI78" i="45"/>
  <c r="AH78" i="45"/>
  <c r="AG78" i="45"/>
  <c r="AF78" i="45"/>
  <c r="AE78" i="45"/>
  <c r="AD78" i="45"/>
  <c r="AC78" i="45"/>
  <c r="AB78" i="45"/>
  <c r="AA78" i="45"/>
  <c r="Z78" i="45"/>
  <c r="Y78" i="45"/>
  <c r="X78" i="45"/>
  <c r="W78" i="45"/>
  <c r="V78" i="45"/>
  <c r="U78" i="45"/>
  <c r="T78" i="45"/>
  <c r="S78" i="45"/>
  <c r="R78" i="45"/>
  <c r="Q78" i="45"/>
  <c r="P78" i="45"/>
  <c r="O78" i="45"/>
  <c r="N78" i="45"/>
  <c r="M78" i="45"/>
  <c r="L78" i="45"/>
  <c r="K78" i="45"/>
  <c r="J78" i="45"/>
  <c r="I78" i="45"/>
  <c r="H78" i="45"/>
  <c r="G78" i="45"/>
  <c r="F78" i="45"/>
  <c r="E78" i="45"/>
  <c r="D78" i="45"/>
  <c r="AK77" i="45"/>
  <c r="AJ77" i="45"/>
  <c r="AI77" i="45"/>
  <c r="AH77" i="45"/>
  <c r="AG77" i="45"/>
  <c r="AF77" i="45"/>
  <c r="AE77" i="45"/>
  <c r="AD77" i="45"/>
  <c r="AC77" i="45"/>
  <c r="AB77" i="45"/>
  <c r="AA77" i="45"/>
  <c r="Z77" i="45"/>
  <c r="Y77" i="45"/>
  <c r="X77" i="45"/>
  <c r="W77" i="45"/>
  <c r="V77" i="45"/>
  <c r="U77" i="45"/>
  <c r="T77" i="45"/>
  <c r="S77" i="45"/>
  <c r="R77" i="45"/>
  <c r="Q77" i="45"/>
  <c r="P77" i="45"/>
  <c r="O77" i="45"/>
  <c r="N77" i="45"/>
  <c r="M77" i="45"/>
  <c r="L77" i="45"/>
  <c r="K77" i="45"/>
  <c r="J77" i="45"/>
  <c r="I77" i="45"/>
  <c r="H77" i="45"/>
  <c r="G77" i="45"/>
  <c r="F77" i="45"/>
  <c r="E77" i="45"/>
  <c r="D77" i="45"/>
  <c r="AK73" i="45"/>
  <c r="AJ73" i="45"/>
  <c r="AI73" i="45"/>
  <c r="AH73" i="45"/>
  <c r="AG73" i="45"/>
  <c r="AF73" i="45"/>
  <c r="AE73" i="45"/>
  <c r="AD73" i="45"/>
  <c r="AC73" i="45"/>
  <c r="AB73" i="45"/>
  <c r="AA73" i="45"/>
  <c r="Z73" i="45"/>
  <c r="Y73" i="45"/>
  <c r="X73" i="45"/>
  <c r="W73" i="45"/>
  <c r="V73" i="45"/>
  <c r="U73" i="45"/>
  <c r="T73" i="45"/>
  <c r="S73" i="45"/>
  <c r="R73" i="45"/>
  <c r="Q73" i="45"/>
  <c r="P73" i="45"/>
  <c r="O73" i="45"/>
  <c r="N73" i="45"/>
  <c r="M73" i="45"/>
  <c r="L73" i="45"/>
  <c r="K73" i="45"/>
  <c r="J73" i="45"/>
  <c r="I73" i="45"/>
  <c r="H73" i="45"/>
  <c r="G73" i="45"/>
  <c r="F73" i="45"/>
  <c r="E73" i="45"/>
  <c r="D73" i="45"/>
  <c r="AK78" i="46"/>
  <c r="AJ78" i="46"/>
  <c r="AI78" i="46"/>
  <c r="AH78" i="46"/>
  <c r="AG78" i="46"/>
  <c r="AF78" i="46"/>
  <c r="AE78" i="46"/>
  <c r="AD78" i="46"/>
  <c r="AC78" i="46"/>
  <c r="AB78" i="46"/>
  <c r="AA78" i="46"/>
  <c r="Z78" i="46"/>
  <c r="Y78" i="46"/>
  <c r="X78" i="46"/>
  <c r="W78" i="46"/>
  <c r="V78" i="46"/>
  <c r="U78" i="46"/>
  <c r="T78" i="46"/>
  <c r="S78" i="46"/>
  <c r="R78" i="46"/>
  <c r="Q78" i="46"/>
  <c r="P78" i="46"/>
  <c r="O78" i="46"/>
  <c r="N78" i="46"/>
  <c r="M78" i="46"/>
  <c r="L78" i="46"/>
  <c r="K78" i="46"/>
  <c r="J78" i="46"/>
  <c r="I78" i="46"/>
  <c r="H78" i="46"/>
  <c r="G78" i="46"/>
  <c r="F78" i="46"/>
  <c r="E78" i="46"/>
  <c r="D78" i="46"/>
  <c r="AK77" i="46"/>
  <c r="AJ77" i="46"/>
  <c r="AI77" i="46"/>
  <c r="AH77" i="46"/>
  <c r="AG77" i="46"/>
  <c r="AF77" i="46"/>
  <c r="AE77" i="46"/>
  <c r="AD77" i="46"/>
  <c r="AC77" i="46"/>
  <c r="AB77" i="46"/>
  <c r="AA77" i="46"/>
  <c r="Z77" i="46"/>
  <c r="Y77" i="46"/>
  <c r="X77" i="46"/>
  <c r="W77" i="46"/>
  <c r="V77" i="46"/>
  <c r="U77" i="46"/>
  <c r="T77" i="46"/>
  <c r="S77" i="46"/>
  <c r="R77" i="46"/>
  <c r="Q77" i="46"/>
  <c r="P77" i="46"/>
  <c r="O77" i="46"/>
  <c r="N77" i="46"/>
  <c r="M77" i="46"/>
  <c r="L77" i="46"/>
  <c r="K77" i="46"/>
  <c r="J77" i="46"/>
  <c r="I77" i="46"/>
  <c r="H77" i="46"/>
  <c r="G77" i="46"/>
  <c r="F77" i="46"/>
  <c r="E77" i="46"/>
  <c r="D77" i="46"/>
  <c r="AK73" i="46"/>
  <c r="AJ73" i="46"/>
  <c r="AI73" i="46"/>
  <c r="AH73" i="46"/>
  <c r="AG73" i="46"/>
  <c r="AF73" i="46"/>
  <c r="AE73" i="46"/>
  <c r="AD73" i="46"/>
  <c r="AC73" i="46"/>
  <c r="AB73" i="46"/>
  <c r="AA73" i="46"/>
  <c r="Z73" i="46"/>
  <c r="Y73" i="46"/>
  <c r="X73" i="46"/>
  <c r="W73" i="46"/>
  <c r="V73" i="46"/>
  <c r="U73" i="46"/>
  <c r="T73" i="46"/>
  <c r="S73" i="46"/>
  <c r="R73" i="46"/>
  <c r="Q73" i="46"/>
  <c r="P73" i="46"/>
  <c r="O73" i="46"/>
  <c r="N73" i="46"/>
  <c r="M73" i="46"/>
  <c r="L73" i="46"/>
  <c r="K73" i="46"/>
  <c r="J73" i="46"/>
  <c r="I73" i="46"/>
  <c r="H73" i="46"/>
  <c r="G73" i="46"/>
  <c r="F73" i="46"/>
  <c r="E73" i="46"/>
  <c r="D73" i="46"/>
  <c r="AK78" i="47"/>
  <c r="AJ78" i="47"/>
  <c r="AI78" i="47"/>
  <c r="AH78" i="47"/>
  <c r="AG78" i="47"/>
  <c r="AF78" i="47"/>
  <c r="AE78" i="47"/>
  <c r="AD78" i="47"/>
  <c r="AC78" i="47"/>
  <c r="AB78" i="47"/>
  <c r="AA78" i="47"/>
  <c r="Z78" i="47"/>
  <c r="Y78" i="47"/>
  <c r="X78" i="47"/>
  <c r="W78" i="47"/>
  <c r="V78" i="47"/>
  <c r="U78" i="47"/>
  <c r="T78" i="47"/>
  <c r="S78" i="47"/>
  <c r="R78" i="47"/>
  <c r="Q78" i="47"/>
  <c r="P78" i="47"/>
  <c r="O78" i="47"/>
  <c r="N78" i="47"/>
  <c r="M78" i="47"/>
  <c r="L78" i="47"/>
  <c r="K78" i="47"/>
  <c r="J78" i="47"/>
  <c r="I78" i="47"/>
  <c r="H78" i="47"/>
  <c r="G78" i="47"/>
  <c r="F78" i="47"/>
  <c r="E78" i="47"/>
  <c r="D78" i="47"/>
  <c r="AK77" i="47"/>
  <c r="AJ77" i="47"/>
  <c r="AI77" i="47"/>
  <c r="AH77" i="47"/>
  <c r="AG77" i="47"/>
  <c r="AF77" i="47"/>
  <c r="AE77" i="47"/>
  <c r="AD77" i="47"/>
  <c r="AC77" i="47"/>
  <c r="AB77" i="47"/>
  <c r="AA77" i="47"/>
  <c r="Z77" i="47"/>
  <c r="Y77" i="47"/>
  <c r="X77" i="47"/>
  <c r="W77" i="47"/>
  <c r="V77" i="47"/>
  <c r="U77" i="47"/>
  <c r="T77" i="47"/>
  <c r="S77" i="47"/>
  <c r="R77" i="47"/>
  <c r="Q77" i="47"/>
  <c r="P77" i="47"/>
  <c r="O77" i="47"/>
  <c r="N77" i="47"/>
  <c r="M77" i="47"/>
  <c r="L77" i="47"/>
  <c r="K77" i="47"/>
  <c r="J77" i="47"/>
  <c r="I77" i="47"/>
  <c r="H77" i="47"/>
  <c r="G77" i="47"/>
  <c r="F77" i="47"/>
  <c r="E77" i="47"/>
  <c r="D77" i="47"/>
  <c r="AK73" i="47"/>
  <c r="AJ73" i="47"/>
  <c r="AI73" i="47"/>
  <c r="AH73" i="47"/>
  <c r="AG73" i="47"/>
  <c r="AF73" i="47"/>
  <c r="AE73" i="47"/>
  <c r="AD73" i="47"/>
  <c r="AC73" i="47"/>
  <c r="AB73" i="47"/>
  <c r="AA73" i="47"/>
  <c r="Z73" i="47"/>
  <c r="Y73" i="47"/>
  <c r="X73" i="47"/>
  <c r="W73" i="47"/>
  <c r="V73" i="47"/>
  <c r="U73" i="47"/>
  <c r="T73" i="47"/>
  <c r="S73" i="47"/>
  <c r="R73" i="47"/>
  <c r="Q73" i="47"/>
  <c r="P73" i="47"/>
  <c r="O73" i="47"/>
  <c r="N73" i="47"/>
  <c r="M73" i="47"/>
  <c r="L73" i="47"/>
  <c r="K73" i="47"/>
  <c r="J73" i="47"/>
  <c r="I73" i="47"/>
  <c r="H73" i="47"/>
  <c r="G73" i="47"/>
  <c r="F73" i="47"/>
  <c r="E73" i="47"/>
  <c r="D73" i="47"/>
  <c r="AK78" i="49"/>
  <c r="AJ78" i="49"/>
  <c r="AI78" i="49"/>
  <c r="AH78" i="49"/>
  <c r="AG78" i="49"/>
  <c r="AF78" i="49"/>
  <c r="AE78" i="49"/>
  <c r="AD78" i="49"/>
  <c r="AC78" i="49"/>
  <c r="AB78" i="49"/>
  <c r="AA78" i="49"/>
  <c r="Z78" i="49"/>
  <c r="Y78" i="49"/>
  <c r="X78" i="49"/>
  <c r="W78" i="49"/>
  <c r="V78" i="49"/>
  <c r="U78" i="49"/>
  <c r="T78" i="49"/>
  <c r="S78" i="49"/>
  <c r="R78" i="49"/>
  <c r="Q78" i="49"/>
  <c r="P78" i="49"/>
  <c r="O78" i="49"/>
  <c r="N78" i="49"/>
  <c r="M78" i="49"/>
  <c r="L78" i="49"/>
  <c r="K78" i="49"/>
  <c r="J78" i="49"/>
  <c r="I78" i="49"/>
  <c r="H78" i="49"/>
  <c r="G78" i="49"/>
  <c r="F78" i="49"/>
  <c r="E78" i="49"/>
  <c r="D78" i="49"/>
  <c r="AK77" i="49"/>
  <c r="AJ77" i="49"/>
  <c r="AI77" i="49"/>
  <c r="AH77" i="49"/>
  <c r="AG77" i="49"/>
  <c r="AF77" i="49"/>
  <c r="AE77" i="49"/>
  <c r="AD77" i="49"/>
  <c r="AC77" i="49"/>
  <c r="AB77" i="49"/>
  <c r="AA77" i="49"/>
  <c r="Z77" i="49"/>
  <c r="Y77" i="49"/>
  <c r="X77" i="49"/>
  <c r="W77" i="49"/>
  <c r="V77" i="49"/>
  <c r="U77" i="49"/>
  <c r="T77" i="49"/>
  <c r="S77" i="49"/>
  <c r="R77" i="49"/>
  <c r="Q77" i="49"/>
  <c r="P77" i="49"/>
  <c r="O77" i="49"/>
  <c r="N77" i="49"/>
  <c r="M77" i="49"/>
  <c r="L77" i="49"/>
  <c r="K77" i="49"/>
  <c r="J77" i="49"/>
  <c r="I77" i="49"/>
  <c r="H77" i="49"/>
  <c r="G77" i="49"/>
  <c r="F77" i="49"/>
  <c r="E77" i="49"/>
  <c r="D77" i="49"/>
  <c r="AK73" i="49"/>
  <c r="AJ73" i="49"/>
  <c r="AI73" i="49"/>
  <c r="AH73" i="49"/>
  <c r="AG73" i="49"/>
  <c r="AF73" i="49"/>
  <c r="AE73" i="49"/>
  <c r="AD73" i="49"/>
  <c r="AC73" i="49"/>
  <c r="AB73" i="49"/>
  <c r="AA73" i="49"/>
  <c r="Z73" i="49"/>
  <c r="Y73" i="49"/>
  <c r="X73" i="49"/>
  <c r="W73" i="49"/>
  <c r="V73" i="49"/>
  <c r="U73" i="49"/>
  <c r="T73" i="49"/>
  <c r="S73" i="49"/>
  <c r="R73" i="49"/>
  <c r="Q73" i="49"/>
  <c r="P73" i="49"/>
  <c r="O73" i="49"/>
  <c r="N73" i="49"/>
  <c r="M73" i="49"/>
  <c r="L73" i="49"/>
  <c r="K73" i="49"/>
  <c r="J73" i="49"/>
  <c r="I73" i="49"/>
  <c r="H73" i="49"/>
  <c r="G73" i="49"/>
  <c r="F73" i="49"/>
  <c r="E73" i="49"/>
  <c r="D73" i="49"/>
  <c r="AK78" i="48"/>
  <c r="AJ78" i="48"/>
  <c r="AI78" i="48"/>
  <c r="AH78" i="48"/>
  <c r="AG78" i="48"/>
  <c r="AF78" i="48"/>
  <c r="AE78" i="48"/>
  <c r="AD78" i="48"/>
  <c r="AC78" i="48"/>
  <c r="AB78" i="48"/>
  <c r="AA78" i="48"/>
  <c r="Z78" i="48"/>
  <c r="Y78" i="48"/>
  <c r="X78" i="48"/>
  <c r="W78" i="48"/>
  <c r="V78" i="48"/>
  <c r="U78" i="48"/>
  <c r="T78" i="48"/>
  <c r="S78" i="48"/>
  <c r="R78" i="48"/>
  <c r="Q78" i="48"/>
  <c r="P78" i="48"/>
  <c r="O78" i="48"/>
  <c r="N78" i="48"/>
  <c r="M78" i="48"/>
  <c r="L78" i="48"/>
  <c r="K78" i="48"/>
  <c r="J78" i="48"/>
  <c r="I78" i="48"/>
  <c r="H78" i="48"/>
  <c r="G78" i="48"/>
  <c r="F78" i="48"/>
  <c r="E78" i="48"/>
  <c r="D78" i="48"/>
  <c r="AK77" i="48"/>
  <c r="AJ77" i="48"/>
  <c r="AI77" i="48"/>
  <c r="AH77" i="48"/>
  <c r="AG77" i="48"/>
  <c r="AF77" i="48"/>
  <c r="AE77" i="48"/>
  <c r="AD77" i="48"/>
  <c r="AC77" i="48"/>
  <c r="AB77" i="48"/>
  <c r="AA77" i="48"/>
  <c r="Z77" i="48"/>
  <c r="Y77" i="48"/>
  <c r="X77" i="48"/>
  <c r="W77" i="48"/>
  <c r="V77" i="48"/>
  <c r="U77" i="48"/>
  <c r="T77" i="48"/>
  <c r="S77" i="48"/>
  <c r="R77" i="48"/>
  <c r="Q77" i="48"/>
  <c r="P77" i="48"/>
  <c r="O77" i="48"/>
  <c r="N77" i="48"/>
  <c r="M77" i="48"/>
  <c r="L77" i="48"/>
  <c r="K77" i="48"/>
  <c r="J77" i="48"/>
  <c r="I77" i="48"/>
  <c r="H77" i="48"/>
  <c r="G77" i="48"/>
  <c r="F77" i="48"/>
  <c r="E77" i="48"/>
  <c r="D77" i="48"/>
  <c r="AK73" i="48"/>
  <c r="AJ73" i="48"/>
  <c r="AI73" i="48"/>
  <c r="AH73" i="48"/>
  <c r="AG73" i="48"/>
  <c r="AF73" i="48"/>
  <c r="AE73" i="48"/>
  <c r="AD73" i="48"/>
  <c r="AC73" i="48"/>
  <c r="AB73" i="48"/>
  <c r="AA73" i="48"/>
  <c r="Z73" i="48"/>
  <c r="Y73" i="48"/>
  <c r="X73" i="48"/>
  <c r="W73" i="48"/>
  <c r="V73" i="48"/>
  <c r="U73" i="48"/>
  <c r="T73" i="48"/>
  <c r="S73" i="48"/>
  <c r="R73" i="48"/>
  <c r="Q73" i="48"/>
  <c r="P73" i="48"/>
  <c r="O73" i="48"/>
  <c r="N73" i="48"/>
  <c r="M73" i="48"/>
  <c r="L73" i="48"/>
  <c r="K73" i="48"/>
  <c r="J73" i="48"/>
  <c r="I73" i="48"/>
  <c r="H73" i="48"/>
  <c r="G73" i="48"/>
  <c r="F73" i="48"/>
  <c r="E73" i="48"/>
  <c r="D73" i="48"/>
  <c r="D31" i="60"/>
  <c r="C13" i="60"/>
  <c r="C14" i="60"/>
  <c r="C15" i="60"/>
  <c r="C16" i="60"/>
  <c r="C17" i="60"/>
  <c r="C18" i="60"/>
  <c r="C19" i="60"/>
  <c r="C20" i="60"/>
  <c r="C21" i="60"/>
  <c r="C22" i="60"/>
  <c r="C23" i="60"/>
  <c r="C24" i="60"/>
  <c r="C25" i="60"/>
  <c r="C26" i="60"/>
  <c r="C12" i="60"/>
  <c r="D11" i="60"/>
  <c r="E11" i="60" s="1"/>
  <c r="F11" i="60" s="1"/>
  <c r="G11" i="60" s="1"/>
  <c r="H11" i="60" s="1"/>
  <c r="I11" i="60" s="1"/>
  <c r="J11" i="60" s="1"/>
  <c r="K11" i="60" s="1"/>
  <c r="L11" i="60" s="1"/>
  <c r="M11" i="60" s="1"/>
  <c r="N11" i="60" s="1"/>
  <c r="O11" i="60" s="1"/>
  <c r="P11" i="60" s="1"/>
  <c r="Q11" i="60" s="1"/>
  <c r="R11" i="60" s="1"/>
  <c r="S11" i="60" s="1"/>
  <c r="T11" i="60" s="1"/>
  <c r="U11" i="60" s="1"/>
  <c r="V11" i="60" s="1"/>
  <c r="W11" i="60" s="1"/>
  <c r="X11" i="60" s="1"/>
  <c r="Y11" i="60" s="1"/>
  <c r="Z11" i="60" s="1"/>
  <c r="AA11" i="60" s="1"/>
  <c r="AB11" i="60" s="1"/>
  <c r="AC11" i="60" s="1"/>
  <c r="AD11" i="60" s="1"/>
  <c r="AE11" i="60" s="1"/>
  <c r="AF11" i="60" s="1"/>
  <c r="AG11" i="60" s="1"/>
  <c r="AH11" i="60" s="1"/>
  <c r="AI11" i="60" s="1"/>
  <c r="AJ11" i="60" s="1"/>
  <c r="C29" i="60"/>
  <c r="C27" i="60" l="1"/>
  <c r="C32" i="60" s="1"/>
  <c r="D74" i="42" s="1"/>
  <c r="D72" i="42"/>
  <c r="D72" i="46"/>
  <c r="D75" i="11"/>
  <c r="D71" i="46"/>
  <c r="D70" i="11"/>
  <c r="D72" i="45"/>
  <c r="D70" i="48"/>
  <c r="D68" i="46"/>
  <c r="D71" i="40"/>
  <c r="D70" i="45"/>
  <c r="E31" i="60"/>
  <c r="E1" i="59"/>
  <c r="F1" i="59" s="1"/>
  <c r="G1" i="59" s="1"/>
  <c r="H1" i="59" s="1"/>
  <c r="I1" i="59" s="1"/>
  <c r="J1" i="59" s="1"/>
  <c r="K1" i="59" s="1"/>
  <c r="L1" i="59" s="1"/>
  <c r="M1" i="59" s="1"/>
  <c r="N1" i="59" s="1"/>
  <c r="O1" i="59" s="1"/>
  <c r="P1" i="59" s="1"/>
  <c r="Q1" i="59" s="1"/>
  <c r="R1" i="59" s="1"/>
  <c r="S1" i="59" s="1"/>
  <c r="T1" i="59" s="1"/>
  <c r="U1" i="59" s="1"/>
  <c r="V1" i="59" s="1"/>
  <c r="W1" i="59" s="1"/>
  <c r="X1" i="59" s="1"/>
  <c r="Y1" i="59" s="1"/>
  <c r="Z1" i="59" s="1"/>
  <c r="AA1" i="59" s="1"/>
  <c r="AB1" i="59" s="1"/>
  <c r="AC1" i="59" s="1"/>
  <c r="AD1" i="59" s="1"/>
  <c r="AE1" i="59" s="1"/>
  <c r="AF1" i="59" s="1"/>
  <c r="AG1" i="59" s="1"/>
  <c r="AH1" i="59" s="1"/>
  <c r="AI1" i="59" s="1"/>
  <c r="AJ1" i="59" s="1"/>
  <c r="AK1" i="59" s="1"/>
  <c r="D72" i="38" l="1"/>
  <c r="D76" i="45"/>
  <c r="J949" i="31" s="1"/>
  <c r="D75" i="39"/>
  <c r="D76" i="49"/>
  <c r="J1454" i="31" s="1"/>
  <c r="D71" i="42"/>
  <c r="D76" i="44"/>
  <c r="J848" i="31" s="1"/>
  <c r="D74" i="38"/>
  <c r="J238" i="31" s="1"/>
  <c r="D71" i="38"/>
  <c r="J231" i="31" s="1"/>
  <c r="D76" i="40"/>
  <c r="D76" i="35"/>
  <c r="J40" i="31" s="1"/>
  <c r="D75" i="48"/>
  <c r="J1351" i="31" s="1"/>
  <c r="D75" i="45"/>
  <c r="J947" i="31" s="1"/>
  <c r="D75" i="41"/>
  <c r="J543" i="31" s="1"/>
  <c r="D75" i="37"/>
  <c r="J139" i="31" s="1"/>
  <c r="D70" i="41"/>
  <c r="J531" i="31" s="1"/>
  <c r="D70" i="37"/>
  <c r="J127" i="31" s="1"/>
  <c r="D69" i="46"/>
  <c r="J1034" i="31" s="1"/>
  <c r="D69" i="42"/>
  <c r="J630" i="31" s="1"/>
  <c r="D69" i="38"/>
  <c r="J226" i="31" s="1"/>
  <c r="D69" i="41"/>
  <c r="J529" i="31" s="1"/>
  <c r="D68" i="47"/>
  <c r="J1133" i="31" s="1"/>
  <c r="D75" i="43"/>
  <c r="J745" i="31" s="1"/>
  <c r="D74" i="44"/>
  <c r="J844" i="31" s="1"/>
  <c r="D74" i="35"/>
  <c r="J36" i="31" s="1"/>
  <c r="D68" i="40"/>
  <c r="J426" i="31" s="1"/>
  <c r="D76" i="11"/>
  <c r="J1252" i="31" s="1"/>
  <c r="D71" i="47"/>
  <c r="J1140" i="31" s="1"/>
  <c r="D71" i="43"/>
  <c r="J736" i="31" s="1"/>
  <c r="D72" i="41"/>
  <c r="J537" i="31" s="1"/>
  <c r="D70" i="49"/>
  <c r="J1440" i="31" s="1"/>
  <c r="D70" i="44"/>
  <c r="J834" i="31" s="1"/>
  <c r="D70" i="40"/>
  <c r="J430" i="31" s="1"/>
  <c r="D70" i="35"/>
  <c r="J26" i="31" s="1"/>
  <c r="D72" i="40"/>
  <c r="J436" i="31" s="1"/>
  <c r="D74" i="11"/>
  <c r="J1248" i="31" s="1"/>
  <c r="D76" i="46"/>
  <c r="J1050" i="31" s="1"/>
  <c r="D76" i="42"/>
  <c r="J646" i="31" s="1"/>
  <c r="D76" i="38"/>
  <c r="J242" i="31" s="1"/>
  <c r="D76" i="48"/>
  <c r="J1353" i="31" s="1"/>
  <c r="D69" i="45"/>
  <c r="J933" i="31" s="1"/>
  <c r="D70" i="46"/>
  <c r="J1036" i="31" s="1"/>
  <c r="D71" i="49"/>
  <c r="J1443" i="31" s="1"/>
  <c r="D69" i="11"/>
  <c r="J1236" i="31" s="1"/>
  <c r="D75" i="42"/>
  <c r="J644" i="31" s="1"/>
  <c r="D68" i="39"/>
  <c r="J325" i="31" s="1"/>
  <c r="D69" i="47"/>
  <c r="J1135" i="31" s="1"/>
  <c r="D69" i="43"/>
  <c r="J731" i="31" s="1"/>
  <c r="D69" i="39"/>
  <c r="J327" i="31" s="1"/>
  <c r="D70" i="42"/>
  <c r="J632" i="31" s="1"/>
  <c r="D75" i="49"/>
  <c r="J1452" i="31" s="1"/>
  <c r="D75" i="44"/>
  <c r="J846" i="31" s="1"/>
  <c r="D75" i="40"/>
  <c r="J442" i="31" s="1"/>
  <c r="D75" i="35"/>
  <c r="J38" i="31" s="1"/>
  <c r="D74" i="48"/>
  <c r="J1349" i="31" s="1"/>
  <c r="D74" i="45"/>
  <c r="J945" i="31" s="1"/>
  <c r="D74" i="41"/>
  <c r="J541" i="31" s="1"/>
  <c r="D74" i="37"/>
  <c r="J137" i="31" s="1"/>
  <c r="D71" i="11"/>
  <c r="J1241" i="31" s="1"/>
  <c r="D72" i="47"/>
  <c r="J1143" i="31" s="1"/>
  <c r="D72" i="43"/>
  <c r="J739" i="31" s="1"/>
  <c r="D72" i="39"/>
  <c r="D71" i="35"/>
  <c r="J29" i="31" s="1"/>
  <c r="D68" i="38"/>
  <c r="J224" i="31" s="1"/>
  <c r="D71" i="48"/>
  <c r="J1342" i="31" s="1"/>
  <c r="D71" i="45"/>
  <c r="J938" i="31" s="1"/>
  <c r="D71" i="41"/>
  <c r="J534" i="31" s="1"/>
  <c r="D71" i="37"/>
  <c r="J130" i="31" s="1"/>
  <c r="D75" i="47"/>
  <c r="J1149" i="31" s="1"/>
  <c r="D68" i="42"/>
  <c r="D76" i="41"/>
  <c r="J545" i="31" s="1"/>
  <c r="D69" i="48"/>
  <c r="D74" i="49"/>
  <c r="J1450" i="31" s="1"/>
  <c r="D74" i="40"/>
  <c r="J440" i="31" s="1"/>
  <c r="D68" i="49"/>
  <c r="J1436" i="31" s="1"/>
  <c r="D68" i="44"/>
  <c r="J830" i="31" s="1"/>
  <c r="D68" i="35"/>
  <c r="J22" i="31" s="1"/>
  <c r="D71" i="39"/>
  <c r="J332" i="31" s="1"/>
  <c r="D71" i="44"/>
  <c r="J837" i="31" s="1"/>
  <c r="D68" i="11"/>
  <c r="D76" i="37"/>
  <c r="J141" i="31" s="1"/>
  <c r="D72" i="49"/>
  <c r="J1446" i="31" s="1"/>
  <c r="D72" i="48"/>
  <c r="J1345" i="31" s="1"/>
  <c r="D69" i="37"/>
  <c r="J125" i="31" s="1"/>
  <c r="D75" i="46"/>
  <c r="J1048" i="31" s="1"/>
  <c r="D70" i="38"/>
  <c r="J228" i="31" s="1"/>
  <c r="D76" i="47"/>
  <c r="J1151" i="31" s="1"/>
  <c r="D76" i="43"/>
  <c r="J747" i="31" s="1"/>
  <c r="D76" i="39"/>
  <c r="J343" i="31" s="1"/>
  <c r="D72" i="37"/>
  <c r="J133" i="31" s="1"/>
  <c r="D70" i="47"/>
  <c r="J1137" i="31" s="1"/>
  <c r="D70" i="43"/>
  <c r="J733" i="31" s="1"/>
  <c r="D70" i="39"/>
  <c r="J329" i="31" s="1"/>
  <c r="D68" i="43"/>
  <c r="J729" i="31" s="1"/>
  <c r="D69" i="49"/>
  <c r="J1438" i="31" s="1"/>
  <c r="D69" i="44"/>
  <c r="J832" i="31" s="1"/>
  <c r="D69" i="40"/>
  <c r="J428" i="31" s="1"/>
  <c r="D69" i="35"/>
  <c r="J24" i="31" s="1"/>
  <c r="D68" i="48"/>
  <c r="J1335" i="31" s="1"/>
  <c r="D68" i="45"/>
  <c r="J931" i="31" s="1"/>
  <c r="D68" i="41"/>
  <c r="J527" i="31" s="1"/>
  <c r="D68" i="37"/>
  <c r="J123" i="31" s="1"/>
  <c r="D72" i="35"/>
  <c r="J32" i="31" s="1"/>
  <c r="D75" i="38"/>
  <c r="J240" i="31" s="1"/>
  <c r="D74" i="47"/>
  <c r="J1147" i="31" s="1"/>
  <c r="D74" i="43"/>
  <c r="J743" i="31" s="1"/>
  <c r="D74" i="39"/>
  <c r="J339" i="31" s="1"/>
  <c r="D72" i="11"/>
  <c r="J1244" i="31" s="1"/>
  <c r="D72" i="44"/>
  <c r="J840" i="31" s="1"/>
  <c r="D74" i="46"/>
  <c r="J1046" i="31" s="1"/>
  <c r="F31" i="60"/>
  <c r="D6" i="37"/>
  <c r="J118" i="31" s="1"/>
  <c r="D6" i="38"/>
  <c r="D6" i="39"/>
  <c r="D6" i="40"/>
  <c r="J421" i="31" s="1"/>
  <c r="D6" i="41"/>
  <c r="D6" i="42"/>
  <c r="D6" i="43"/>
  <c r="D6" i="44"/>
  <c r="D6" i="45"/>
  <c r="J926" i="31" s="1"/>
  <c r="D6" i="46"/>
  <c r="D6" i="47"/>
  <c r="D6" i="49"/>
  <c r="D6" i="11"/>
  <c r="D4" i="37"/>
  <c r="J120" i="31" s="1"/>
  <c r="D4" i="38"/>
  <c r="D4" i="39"/>
  <c r="D126" i="39" s="1"/>
  <c r="D4" i="40"/>
  <c r="D124" i="40" s="1"/>
  <c r="D4" i="41"/>
  <c r="D126" i="41" s="1"/>
  <c r="D4" i="43"/>
  <c r="D4" i="44"/>
  <c r="J827" i="31" s="1"/>
  <c r="D4" i="45"/>
  <c r="D124" i="45" s="1"/>
  <c r="D4" i="46"/>
  <c r="D4" i="47"/>
  <c r="D4" i="48"/>
  <c r="D124" i="48" s="1"/>
  <c r="D4" i="49"/>
  <c r="D123" i="49" s="1"/>
  <c r="D4" i="11"/>
  <c r="D5" i="37"/>
  <c r="D5" i="39"/>
  <c r="D153" i="39" s="1"/>
  <c r="D5" i="40"/>
  <c r="J422" i="31" s="1"/>
  <c r="D5" i="41"/>
  <c r="D5" i="42"/>
  <c r="D5" i="43"/>
  <c r="D153" i="43" s="1"/>
  <c r="D5" i="44"/>
  <c r="J826" i="31" s="1"/>
  <c r="D5" i="45"/>
  <c r="D5" i="46"/>
  <c r="D5" i="47"/>
  <c r="D152" i="47" s="1"/>
  <c r="D5" i="48"/>
  <c r="D152" i="48" s="1"/>
  <c r="D5" i="49"/>
  <c r="D5" i="11"/>
  <c r="D7" i="37"/>
  <c r="D188" i="37" s="1"/>
  <c r="D7" i="38"/>
  <c r="D188" i="38" s="1"/>
  <c r="D7" i="39"/>
  <c r="D7" i="40"/>
  <c r="J420" i="31" s="1"/>
  <c r="D7" i="41"/>
  <c r="D190" i="41" s="1"/>
  <c r="D7" i="42"/>
  <c r="J622" i="31" s="1"/>
  <c r="D7" i="43"/>
  <c r="D7" i="44"/>
  <c r="D7" i="45"/>
  <c r="D188" i="45" s="1"/>
  <c r="D7" i="47"/>
  <c r="J1127" i="31" s="1"/>
  <c r="D7" i="48"/>
  <c r="D7" i="49"/>
  <c r="D7" i="11"/>
  <c r="J1228" i="31" s="1"/>
  <c r="AK23" i="58"/>
  <c r="AK5" i="58" s="1"/>
  <c r="AI23" i="58"/>
  <c r="AI5" i="58" s="1"/>
  <c r="AG23" i="58"/>
  <c r="AG5" i="58" s="1"/>
  <c r="AE23" i="58"/>
  <c r="AE5" i="58" s="1"/>
  <c r="AC23" i="58"/>
  <c r="AC5" i="58" s="1"/>
  <c r="AA23" i="58"/>
  <c r="AA5" i="58" s="1"/>
  <c r="Y23" i="58"/>
  <c r="Y5" i="58" s="1"/>
  <c r="W23" i="58"/>
  <c r="W5" i="58" s="1"/>
  <c r="U23" i="58"/>
  <c r="U5" i="58" s="1"/>
  <c r="S23" i="58"/>
  <c r="S5" i="58" s="1"/>
  <c r="Q23" i="58"/>
  <c r="Q5" i="58" s="1"/>
  <c r="O23" i="58"/>
  <c r="O5" i="58" s="1"/>
  <c r="M23" i="58"/>
  <c r="M5" i="58" s="1"/>
  <c r="K23" i="58"/>
  <c r="K5" i="58" s="1"/>
  <c r="I23" i="58"/>
  <c r="I5" i="58" s="1"/>
  <c r="G23" i="58"/>
  <c r="G5" i="58" s="1"/>
  <c r="E23" i="58"/>
  <c r="E5" i="58" s="1"/>
  <c r="D82" i="58"/>
  <c r="D84" i="58"/>
  <c r="D86" i="58"/>
  <c r="D88" i="58"/>
  <c r="D90" i="58"/>
  <c r="D92" i="58"/>
  <c r="D94" i="58"/>
  <c r="D46" i="58"/>
  <c r="D48" i="58"/>
  <c r="D50" i="58"/>
  <c r="D52" i="58"/>
  <c r="D54" i="58"/>
  <c r="D56" i="58"/>
  <c r="D58" i="58"/>
  <c r="D154" i="58"/>
  <c r="D156" i="58"/>
  <c r="D158" i="58"/>
  <c r="D160" i="58"/>
  <c r="D162" i="58"/>
  <c r="D164" i="58"/>
  <c r="D166" i="58"/>
  <c r="D118" i="58"/>
  <c r="D120" i="58"/>
  <c r="D122" i="58"/>
  <c r="D124" i="58"/>
  <c r="D126" i="58"/>
  <c r="D128" i="58"/>
  <c r="D130" i="58"/>
  <c r="K424" i="31"/>
  <c r="K417" i="31"/>
  <c r="K359" i="31"/>
  <c r="K323" i="31"/>
  <c r="K293" i="31"/>
  <c r="K258" i="31"/>
  <c r="K253" i="31"/>
  <c r="K204" i="31"/>
  <c r="K191" i="31"/>
  <c r="K128" i="31"/>
  <c r="K122" i="31"/>
  <c r="K114" i="31"/>
  <c r="K103" i="31"/>
  <c r="K89" i="31"/>
  <c r="K71" i="31"/>
  <c r="AQ14" i="31"/>
  <c r="AP14" i="31"/>
  <c r="AO14" i="31"/>
  <c r="AN14" i="31"/>
  <c r="AM14" i="31"/>
  <c r="AL14" i="31"/>
  <c r="AK14" i="31"/>
  <c r="AJ14" i="31"/>
  <c r="AI14" i="31"/>
  <c r="AH14" i="31"/>
  <c r="AG14" i="31"/>
  <c r="AF14" i="31"/>
  <c r="AE14" i="31"/>
  <c r="AD14" i="31"/>
  <c r="AC14" i="31"/>
  <c r="AB14" i="31"/>
  <c r="AA14" i="31"/>
  <c r="Z14" i="31"/>
  <c r="Y14" i="31"/>
  <c r="X14" i="31"/>
  <c r="W14" i="31"/>
  <c r="V14" i="31"/>
  <c r="U14" i="31"/>
  <c r="T14" i="31"/>
  <c r="S14" i="31"/>
  <c r="R14" i="31"/>
  <c r="Q14" i="31"/>
  <c r="P14" i="31"/>
  <c r="O14" i="31"/>
  <c r="N14" i="31"/>
  <c r="M14" i="31"/>
  <c r="L14" i="31"/>
  <c r="K14" i="31"/>
  <c r="AQ3" i="31"/>
  <c r="AP3" i="31"/>
  <c r="AO3" i="31"/>
  <c r="AN3" i="31"/>
  <c r="AM3" i="31"/>
  <c r="AL3" i="31"/>
  <c r="AK3" i="31"/>
  <c r="AJ3" i="31"/>
  <c r="AI3" i="31"/>
  <c r="AH3" i="31"/>
  <c r="AG3" i="31"/>
  <c r="AF3" i="31"/>
  <c r="AE3" i="31"/>
  <c r="AD3" i="31"/>
  <c r="AC3" i="31"/>
  <c r="AB3" i="31"/>
  <c r="AA3" i="31"/>
  <c r="Z3" i="31"/>
  <c r="Y3" i="31"/>
  <c r="X3" i="31"/>
  <c r="W3" i="31"/>
  <c r="V3" i="31"/>
  <c r="U3" i="31"/>
  <c r="T3" i="31"/>
  <c r="S3" i="31"/>
  <c r="R3" i="31"/>
  <c r="Q3" i="31"/>
  <c r="P3" i="31"/>
  <c r="O3" i="31"/>
  <c r="N3" i="31"/>
  <c r="M3" i="31"/>
  <c r="L3" i="31"/>
  <c r="K3" i="31"/>
  <c r="J1486" i="31"/>
  <c r="J1472" i="31"/>
  <c r="J1470" i="31"/>
  <c r="J1428" i="31"/>
  <c r="J1417" i="31"/>
  <c r="J1416" i="31"/>
  <c r="J1395" i="31"/>
  <c r="J1383" i="31"/>
  <c r="J1372" i="31"/>
  <c r="J1369" i="31"/>
  <c r="J1283" i="31"/>
  <c r="J1279" i="31"/>
  <c r="J1269" i="31"/>
  <c r="J1268" i="31"/>
  <c r="J1257" i="31"/>
  <c r="J1242" i="31"/>
  <c r="J1239" i="31"/>
  <c r="J1232" i="31"/>
  <c r="J1226" i="31"/>
  <c r="J1225" i="31"/>
  <c r="J1214" i="31"/>
  <c r="J1202" i="31"/>
  <c r="J1178" i="31"/>
  <c r="J1167" i="31"/>
  <c r="J1141" i="31"/>
  <c r="J1138" i="31"/>
  <c r="J1131" i="31"/>
  <c r="J1124" i="31"/>
  <c r="J1113" i="31"/>
  <c r="J1024" i="31"/>
  <c r="J1023" i="31"/>
  <c r="J1013" i="31"/>
  <c r="J965" i="31"/>
  <c r="J961" i="31"/>
  <c r="J955" i="31"/>
  <c r="J940" i="31"/>
  <c r="J939" i="31"/>
  <c r="J937" i="31"/>
  <c r="J930" i="31"/>
  <c r="J929" i="31"/>
  <c r="J923" i="31"/>
  <c r="J912" i="31"/>
  <c r="J911" i="31"/>
  <c r="J899" i="31"/>
  <c r="J889" i="31"/>
  <c r="J876" i="31"/>
  <c r="J864" i="31"/>
  <c r="J854" i="31"/>
  <c r="J839" i="31"/>
  <c r="J836" i="31"/>
  <c r="J829" i="31"/>
  <c r="J828" i="31"/>
  <c r="J822" i="31"/>
  <c r="J811" i="31"/>
  <c r="J810" i="31"/>
  <c r="J798" i="31"/>
  <c r="J788" i="31"/>
  <c r="J696" i="31"/>
  <c r="J683" i="31"/>
  <c r="J682" i="31"/>
  <c r="J673" i="31"/>
  <c r="J672" i="31"/>
  <c r="J662" i="31"/>
  <c r="J657" i="31"/>
  <c r="J561" i="31"/>
  <c r="J557" i="31"/>
  <c r="J554" i="31"/>
  <c r="J476" i="31"/>
  <c r="J462" i="31"/>
  <c r="J460" i="31"/>
  <c r="J434" i="31"/>
  <c r="J432" i="31"/>
  <c r="J431" i="31"/>
  <c r="J424" i="31"/>
  <c r="J418" i="31"/>
  <c r="J417" i="31"/>
  <c r="J406" i="31"/>
  <c r="J393" i="31"/>
  <c r="J361" i="31"/>
  <c r="J359" i="31"/>
  <c r="J353" i="31"/>
  <c r="J306" i="31"/>
  <c r="J305" i="31"/>
  <c r="J293" i="31"/>
  <c r="J269" i="31"/>
  <c r="J258" i="31"/>
  <c r="J253" i="31"/>
  <c r="J215" i="31"/>
  <c r="J205" i="31"/>
  <c r="J204" i="31"/>
  <c r="J190" i="31"/>
  <c r="J176" i="31"/>
  <c r="J166" i="31"/>
  <c r="J157" i="31"/>
  <c r="J132" i="31"/>
  <c r="J131" i="31"/>
  <c r="J129" i="31"/>
  <c r="J128" i="31"/>
  <c r="J122" i="31"/>
  <c r="J121" i="31"/>
  <c r="J114" i="31"/>
  <c r="J104" i="31"/>
  <c r="J103" i="31"/>
  <c r="J90" i="31"/>
  <c r="J89" i="31"/>
  <c r="J83" i="31"/>
  <c r="J76" i="31"/>
  <c r="J75" i="31"/>
  <c r="J71" i="31"/>
  <c r="J70" i="31"/>
  <c r="J67" i="31"/>
  <c r="J66" i="31"/>
  <c r="J58" i="31"/>
  <c r="J57" i="31"/>
  <c r="J56" i="31"/>
  <c r="J51" i="31"/>
  <c r="J46" i="31"/>
  <c r="J45" i="31"/>
  <c r="J334" i="31"/>
  <c r="J331" i="31"/>
  <c r="J330" i="31"/>
  <c r="J324" i="31"/>
  <c r="J317" i="31"/>
  <c r="J316" i="31"/>
  <c r="D7" i="35"/>
  <c r="D6" i="35"/>
  <c r="D5" i="38"/>
  <c r="J220" i="31" s="1"/>
  <c r="D5" i="35"/>
  <c r="D4" i="42"/>
  <c r="D4" i="35"/>
  <c r="D7" i="46"/>
  <c r="J1026" i="31" s="1"/>
  <c r="D6" i="48"/>
  <c r="J1330" i="31" s="1"/>
  <c r="D172" i="58"/>
  <c r="E1" i="58"/>
  <c r="F1" i="58"/>
  <c r="G1" i="58"/>
  <c r="H1" i="58" s="1"/>
  <c r="I1" i="58" s="1"/>
  <c r="J1" i="58" s="1"/>
  <c r="K1" i="58" s="1"/>
  <c r="L1" i="58" s="1"/>
  <c r="M1" i="58" s="1"/>
  <c r="N1" i="58" s="1"/>
  <c r="O1" i="58" s="1"/>
  <c r="P1" i="58" s="1"/>
  <c r="Q1" i="58" s="1"/>
  <c r="R1" i="58" s="1"/>
  <c r="S1" i="58" s="1"/>
  <c r="T1" i="58" s="1"/>
  <c r="U1" i="58" s="1"/>
  <c r="V1" i="58" s="1"/>
  <c r="W1" i="58" s="1"/>
  <c r="X1" i="58" s="1"/>
  <c r="Y1" i="58" s="1"/>
  <c r="Z1" i="58" s="1"/>
  <c r="AA1" i="58" s="1"/>
  <c r="AB1" i="58" s="1"/>
  <c r="AC1" i="58" s="1"/>
  <c r="AD1" i="58" s="1"/>
  <c r="AE1" i="58" s="1"/>
  <c r="AF1" i="58" s="1"/>
  <c r="AG1" i="58" s="1"/>
  <c r="AH1" i="58" s="1"/>
  <c r="AI1" i="58" s="1"/>
  <c r="AJ1" i="58" s="1"/>
  <c r="AK1" i="58" s="1"/>
  <c r="A101" i="41"/>
  <c r="A182" i="42"/>
  <c r="A181" i="42"/>
  <c r="A179" i="42"/>
  <c r="A178" i="42"/>
  <c r="A159" i="43"/>
  <c r="A165" i="44"/>
  <c r="A162" i="44"/>
  <c r="A159" i="44"/>
  <c r="A148" i="44"/>
  <c r="A147" i="44"/>
  <c r="A146" i="44"/>
  <c r="A145" i="44"/>
  <c r="A144" i="44"/>
  <c r="A143" i="44"/>
  <c r="A142" i="44"/>
  <c r="A140" i="44"/>
  <c r="A139" i="44"/>
  <c r="A138" i="44"/>
  <c r="A137" i="44"/>
  <c r="A136" i="44"/>
  <c r="A135" i="44"/>
  <c r="A134" i="44"/>
  <c r="A133" i="44"/>
  <c r="A132" i="44"/>
  <c r="A131" i="44"/>
  <c r="A130" i="44"/>
  <c r="A119" i="44"/>
  <c r="A118" i="44"/>
  <c r="A117" i="44"/>
  <c r="A116" i="44"/>
  <c r="A115" i="44"/>
  <c r="A114" i="44"/>
  <c r="A113" i="44"/>
  <c r="A112" i="44"/>
  <c r="A111" i="44"/>
  <c r="A110" i="44"/>
  <c r="A109" i="44"/>
  <c r="A108" i="44"/>
  <c r="A107" i="44"/>
  <c r="A106" i="44"/>
  <c r="A105" i="44"/>
  <c r="A104" i="44"/>
  <c r="A103" i="44"/>
  <c r="A102" i="44"/>
  <c r="A101" i="44"/>
  <c r="A22" i="44"/>
  <c r="A131" i="45"/>
  <c r="A132" i="45"/>
  <c r="A133" i="45"/>
  <c r="A134" i="45"/>
  <c r="A135" i="45"/>
  <c r="A136" i="45"/>
  <c r="A137" i="45"/>
  <c r="A138" i="45"/>
  <c r="A139" i="45"/>
  <c r="A140" i="45"/>
  <c r="A142" i="45"/>
  <c r="A143" i="45"/>
  <c r="A144" i="45"/>
  <c r="A145" i="45"/>
  <c r="A146" i="45"/>
  <c r="A147" i="45"/>
  <c r="A148" i="45"/>
  <c r="A165" i="46"/>
  <c r="A162" i="46"/>
  <c r="A159" i="46"/>
  <c r="A101" i="49"/>
  <c r="A119" i="48"/>
  <c r="A118" i="48"/>
  <c r="A117" i="48"/>
  <c r="A116" i="48"/>
  <c r="A115" i="48"/>
  <c r="A114" i="48"/>
  <c r="A113" i="48"/>
  <c r="A112" i="48"/>
  <c r="A111" i="48"/>
  <c r="A110" i="48"/>
  <c r="A109" i="48"/>
  <c r="A108" i="48"/>
  <c r="A107" i="48"/>
  <c r="A106" i="48"/>
  <c r="A105" i="48"/>
  <c r="A104" i="48"/>
  <c r="A103" i="48"/>
  <c r="A102" i="48"/>
  <c r="A101" i="48"/>
  <c r="A148" i="39"/>
  <c r="A147" i="39"/>
  <c r="A146" i="39"/>
  <c r="A145" i="39"/>
  <c r="A144" i="39"/>
  <c r="A143" i="39"/>
  <c r="A142" i="39"/>
  <c r="A140" i="39"/>
  <c r="A139" i="39"/>
  <c r="A138" i="39"/>
  <c r="A137" i="39"/>
  <c r="A136" i="39"/>
  <c r="A135" i="39"/>
  <c r="A134" i="39"/>
  <c r="A133" i="39"/>
  <c r="A132" i="39"/>
  <c r="A131" i="39"/>
  <c r="A130" i="39"/>
  <c r="A133" i="38"/>
  <c r="A132" i="38"/>
  <c r="A131" i="38"/>
  <c r="A78" i="38"/>
  <c r="A77" i="38"/>
  <c r="A76" i="38"/>
  <c r="A75" i="38"/>
  <c r="A74" i="38"/>
  <c r="A73" i="38"/>
  <c r="A72" i="38"/>
  <c r="A71" i="38"/>
  <c r="A70" i="38"/>
  <c r="A69" i="38"/>
  <c r="A68" i="38"/>
  <c r="A49" i="38"/>
  <c r="A48" i="38"/>
  <c r="A47" i="38"/>
  <c r="A46" i="38"/>
  <c r="A45" i="38"/>
  <c r="A44" i="38"/>
  <c r="A43" i="38"/>
  <c r="A182" i="37"/>
  <c r="A181" i="37"/>
  <c r="A179" i="37"/>
  <c r="A178" i="37"/>
  <c r="A148" i="37"/>
  <c r="A147" i="37"/>
  <c r="A146" i="37"/>
  <c r="A145" i="37"/>
  <c r="A144" i="37"/>
  <c r="A143" i="37"/>
  <c r="A142" i="37"/>
  <c r="A140" i="37"/>
  <c r="A139" i="37"/>
  <c r="A138" i="37"/>
  <c r="A137" i="37"/>
  <c r="A136" i="37"/>
  <c r="A135" i="37"/>
  <c r="A134" i="37"/>
  <c r="A133" i="37"/>
  <c r="A132" i="37"/>
  <c r="A131" i="37"/>
  <c r="A130" i="37"/>
  <c r="A119" i="37"/>
  <c r="A118" i="37"/>
  <c r="A117" i="37"/>
  <c r="A116" i="37"/>
  <c r="A115" i="37"/>
  <c r="A114" i="37"/>
  <c r="A113" i="37"/>
  <c r="A112" i="37"/>
  <c r="A111" i="37"/>
  <c r="A110" i="37"/>
  <c r="A109" i="37"/>
  <c r="A108" i="37"/>
  <c r="A107" i="37"/>
  <c r="A106" i="37"/>
  <c r="A105" i="37"/>
  <c r="A104" i="37"/>
  <c r="A103" i="37"/>
  <c r="A102" i="37"/>
  <c r="A101" i="37"/>
  <c r="A49" i="37"/>
  <c r="A48" i="37"/>
  <c r="A47" i="37"/>
  <c r="A46" i="37"/>
  <c r="A45" i="37"/>
  <c r="A44" i="37"/>
  <c r="A43" i="37"/>
  <c r="A162" i="35"/>
  <c r="A165" i="35"/>
  <c r="A159" i="35"/>
  <c r="D82" i="35"/>
  <c r="D253" i="11"/>
  <c r="D221" i="11" s="1"/>
  <c r="E180" i="11"/>
  <c r="K1214" i="31" s="1"/>
  <c r="E183" i="11"/>
  <c r="K1225" i="31" s="1"/>
  <c r="A133" i="11"/>
  <c r="A132" i="11"/>
  <c r="A131" i="11"/>
  <c r="D226" i="11"/>
  <c r="D224" i="11"/>
  <c r="D222" i="11"/>
  <c r="D227" i="11"/>
  <c r="E227" i="11" s="1"/>
  <c r="F227" i="11" s="1"/>
  <c r="D223" i="11"/>
  <c r="D228" i="11"/>
  <c r="D85" i="57"/>
  <c r="E85" i="57"/>
  <c r="F85" i="57"/>
  <c r="G85" i="57"/>
  <c r="H85" i="57"/>
  <c r="I85" i="57"/>
  <c r="J85" i="57"/>
  <c r="K85" i="57"/>
  <c r="L85" i="57"/>
  <c r="M85" i="57"/>
  <c r="N85" i="57"/>
  <c r="O85" i="57"/>
  <c r="P85" i="57"/>
  <c r="Q85" i="57"/>
  <c r="R85" i="57"/>
  <c r="S85" i="57"/>
  <c r="T85" i="57"/>
  <c r="U85" i="57"/>
  <c r="V85" i="57"/>
  <c r="W85" i="57"/>
  <c r="X85" i="57"/>
  <c r="Y85" i="57"/>
  <c r="Z85" i="57"/>
  <c r="AA85" i="57"/>
  <c r="AB85" i="57"/>
  <c r="AC85" i="57"/>
  <c r="AD85" i="57"/>
  <c r="AE85" i="57"/>
  <c r="AF85" i="57"/>
  <c r="AG85" i="57"/>
  <c r="AH85" i="57"/>
  <c r="AI85" i="57"/>
  <c r="AJ85" i="57"/>
  <c r="C85" i="57"/>
  <c r="D129" i="57"/>
  <c r="E129" i="57"/>
  <c r="F129" i="57"/>
  <c r="G129" i="57"/>
  <c r="H129" i="57"/>
  <c r="I129" i="57"/>
  <c r="J129" i="57"/>
  <c r="K129" i="57"/>
  <c r="L129" i="57"/>
  <c r="M129" i="57"/>
  <c r="N129" i="57"/>
  <c r="O129" i="57"/>
  <c r="P129" i="57"/>
  <c r="Q129" i="57"/>
  <c r="R129" i="57"/>
  <c r="S129" i="57"/>
  <c r="T129" i="57"/>
  <c r="U129" i="57"/>
  <c r="V129" i="57"/>
  <c r="W129" i="57"/>
  <c r="X129" i="57"/>
  <c r="Y129" i="57"/>
  <c r="Z129" i="57"/>
  <c r="AA129" i="57"/>
  <c r="AB129" i="57"/>
  <c r="AC129" i="57"/>
  <c r="AD129" i="57"/>
  <c r="AE129" i="57"/>
  <c r="AF129" i="57"/>
  <c r="AG129" i="57"/>
  <c r="AH129" i="57"/>
  <c r="AI129" i="57"/>
  <c r="AJ129" i="57"/>
  <c r="C129" i="57"/>
  <c r="D4" i="57"/>
  <c r="E4" i="57" s="1"/>
  <c r="F4" i="57" s="1"/>
  <c r="G4" i="57" s="1"/>
  <c r="H4" i="57" s="1"/>
  <c r="I4" i="57" s="1"/>
  <c r="J4" i="57" s="1"/>
  <c r="K4" i="57" s="1"/>
  <c r="L4" i="57" s="1"/>
  <c r="M4" i="57" s="1"/>
  <c r="N4" i="57" s="1"/>
  <c r="O4" i="57" s="1"/>
  <c r="P4" i="57" s="1"/>
  <c r="Q4" i="57" s="1"/>
  <c r="R4" i="57" s="1"/>
  <c r="S4" i="57" s="1"/>
  <c r="T4" i="57" s="1"/>
  <c r="U4" i="57" s="1"/>
  <c r="V4" i="57" s="1"/>
  <c r="W4" i="57" s="1"/>
  <c r="X4" i="57" s="1"/>
  <c r="Y4" i="57" s="1"/>
  <c r="Z4" i="57" s="1"/>
  <c r="AA4" i="57" s="1"/>
  <c r="AB4" i="57" s="1"/>
  <c r="AC4" i="57" s="1"/>
  <c r="AD4" i="57" s="1"/>
  <c r="AE4" i="57" s="1"/>
  <c r="AF4" i="57" s="1"/>
  <c r="AG4" i="57" s="1"/>
  <c r="AH4" i="57" s="1"/>
  <c r="AI4" i="57" s="1"/>
  <c r="AJ4" i="57" s="1"/>
  <c r="D183" i="49"/>
  <c r="D180" i="49"/>
  <c r="E180" i="49"/>
  <c r="K1416" i="31" s="1"/>
  <c r="E167" i="49"/>
  <c r="F167" i="49" s="1"/>
  <c r="G167" i="49" s="1"/>
  <c r="H167" i="49" s="1"/>
  <c r="I167" i="49" s="1"/>
  <c r="J167" i="49" s="1"/>
  <c r="K167" i="49" s="1"/>
  <c r="L167" i="49" s="1"/>
  <c r="M167" i="49" s="1"/>
  <c r="N167" i="49" s="1"/>
  <c r="O167" i="49" s="1"/>
  <c r="P167" i="49" s="1"/>
  <c r="Q167" i="49" s="1"/>
  <c r="R167" i="49" s="1"/>
  <c r="S167" i="49" s="1"/>
  <c r="T167" i="49" s="1"/>
  <c r="U167" i="49" s="1"/>
  <c r="V167" i="49" s="1"/>
  <c r="W167" i="49" s="1"/>
  <c r="X167" i="49" s="1"/>
  <c r="Y167" i="49" s="1"/>
  <c r="Z167" i="49" s="1"/>
  <c r="AA167" i="49" s="1"/>
  <c r="AB167" i="49" s="1"/>
  <c r="AC167" i="49" s="1"/>
  <c r="AD167" i="49" s="1"/>
  <c r="AE167" i="49" s="1"/>
  <c r="AF167" i="49" s="1"/>
  <c r="AG167" i="49" s="1"/>
  <c r="AH167" i="49" s="1"/>
  <c r="AI167" i="49" s="1"/>
  <c r="AJ167" i="49" s="1"/>
  <c r="AK167" i="49" s="1"/>
  <c r="E164" i="49"/>
  <c r="J1434" i="31"/>
  <c r="E167" i="48"/>
  <c r="F167" i="48" s="1"/>
  <c r="G167" i="48" s="1"/>
  <c r="H167" i="48" s="1"/>
  <c r="I167" i="48" s="1"/>
  <c r="J167" i="48" s="1"/>
  <c r="K167" i="48" s="1"/>
  <c r="L167" i="48" s="1"/>
  <c r="M167" i="48" s="1"/>
  <c r="N167" i="48" s="1"/>
  <c r="O167" i="48" s="1"/>
  <c r="P167" i="48" s="1"/>
  <c r="Q167" i="48" s="1"/>
  <c r="R167" i="48" s="1"/>
  <c r="S167" i="48" s="1"/>
  <c r="T167" i="48" s="1"/>
  <c r="U167" i="48" s="1"/>
  <c r="V167" i="48" s="1"/>
  <c r="W167" i="48" s="1"/>
  <c r="X167" i="48" s="1"/>
  <c r="Y167" i="48" s="1"/>
  <c r="Z167" i="48" s="1"/>
  <c r="AA167" i="48" s="1"/>
  <c r="AB167" i="48" s="1"/>
  <c r="AC167" i="48" s="1"/>
  <c r="AD167" i="48" s="1"/>
  <c r="AE167" i="48" s="1"/>
  <c r="AF167" i="48" s="1"/>
  <c r="AG167" i="48" s="1"/>
  <c r="AH167" i="48" s="1"/>
  <c r="AI167" i="48" s="1"/>
  <c r="AJ167" i="48" s="1"/>
  <c r="AK167" i="48" s="1"/>
  <c r="E161" i="48"/>
  <c r="K1333" i="31" s="1"/>
  <c r="E167" i="11"/>
  <c r="F167" i="11" s="1"/>
  <c r="G167" i="11"/>
  <c r="H167" i="11"/>
  <c r="I167" i="11" s="1"/>
  <c r="J167" i="11" s="1"/>
  <c r="K167" i="11" s="1"/>
  <c r="L167" i="11" s="1"/>
  <c r="M167" i="11" s="1"/>
  <c r="N167" i="11" s="1"/>
  <c r="O167" i="11" s="1"/>
  <c r="P167" i="11" s="1"/>
  <c r="Q167" i="11" s="1"/>
  <c r="R167" i="11" s="1"/>
  <c r="S167" i="11" s="1"/>
  <c r="T167" i="11" s="1"/>
  <c r="U167" i="11" s="1"/>
  <c r="V167" i="11" s="1"/>
  <c r="W167" i="11" s="1"/>
  <c r="X167" i="11" s="1"/>
  <c r="Y167" i="11" s="1"/>
  <c r="Z167" i="11" s="1"/>
  <c r="AA167" i="11" s="1"/>
  <c r="AB167" i="11" s="1"/>
  <c r="AC167" i="11" s="1"/>
  <c r="AD167" i="11" s="1"/>
  <c r="AE167" i="11" s="1"/>
  <c r="AF167" i="11" s="1"/>
  <c r="AG167" i="11" s="1"/>
  <c r="AH167" i="11" s="1"/>
  <c r="AI167" i="11" s="1"/>
  <c r="AJ167" i="11" s="1"/>
  <c r="AK167" i="11" s="1"/>
  <c r="E164" i="11"/>
  <c r="E161" i="11"/>
  <c r="K1232" i="31" s="1"/>
  <c r="E183" i="47"/>
  <c r="K1124" i="31" s="1"/>
  <c r="E180" i="47"/>
  <c r="K1113" i="31" s="1"/>
  <c r="E167" i="47"/>
  <c r="F167" i="47"/>
  <c r="G167" i="47" s="1"/>
  <c r="H167" i="47" s="1"/>
  <c r="I167" i="47" s="1"/>
  <c r="J167" i="47" s="1"/>
  <c r="K167" i="47" s="1"/>
  <c r="L167" i="47" s="1"/>
  <c r="M167" i="47" s="1"/>
  <c r="N167" i="47" s="1"/>
  <c r="O167" i="47" s="1"/>
  <c r="P167" i="47" s="1"/>
  <c r="Q167" i="47" s="1"/>
  <c r="R167" i="47" s="1"/>
  <c r="S167" i="47" s="1"/>
  <c r="T167" i="47" s="1"/>
  <c r="U167" i="47" s="1"/>
  <c r="V167" i="47" s="1"/>
  <c r="W167" i="47" s="1"/>
  <c r="X167" i="47" s="1"/>
  <c r="Y167" i="47" s="1"/>
  <c r="Z167" i="47" s="1"/>
  <c r="AA167" i="47" s="1"/>
  <c r="AB167" i="47" s="1"/>
  <c r="AC167" i="47" s="1"/>
  <c r="AD167" i="47" s="1"/>
  <c r="AE167" i="47" s="1"/>
  <c r="AF167" i="47" s="1"/>
  <c r="AG167" i="47" s="1"/>
  <c r="AH167" i="47" s="1"/>
  <c r="AI167" i="47" s="1"/>
  <c r="AJ167" i="47" s="1"/>
  <c r="AK167" i="47" s="1"/>
  <c r="E164" i="47"/>
  <c r="E161" i="47"/>
  <c r="K1131" i="31" s="1"/>
  <c r="D183" i="46"/>
  <c r="E183" i="46" s="1"/>
  <c r="K1023" i="31" s="1"/>
  <c r="D180" i="46"/>
  <c r="J1012" i="31" s="1"/>
  <c r="E167" i="46"/>
  <c r="F167" i="46" s="1"/>
  <c r="G167" i="46" s="1"/>
  <c r="H167" i="46" s="1"/>
  <c r="I167" i="46" s="1"/>
  <c r="J167" i="46" s="1"/>
  <c r="K167" i="46" s="1"/>
  <c r="L167" i="46" s="1"/>
  <c r="M167" i="46" s="1"/>
  <c r="N167" i="46" s="1"/>
  <c r="O167" i="46" s="1"/>
  <c r="P167" i="46" s="1"/>
  <c r="Q167" i="46" s="1"/>
  <c r="R167" i="46" s="1"/>
  <c r="S167" i="46" s="1"/>
  <c r="T167" i="46" s="1"/>
  <c r="U167" i="46" s="1"/>
  <c r="V167" i="46" s="1"/>
  <c r="W167" i="46" s="1"/>
  <c r="X167" i="46" s="1"/>
  <c r="Y167" i="46" s="1"/>
  <c r="Z167" i="46" s="1"/>
  <c r="AA167" i="46" s="1"/>
  <c r="AB167" i="46" s="1"/>
  <c r="AC167" i="46" s="1"/>
  <c r="AD167" i="46" s="1"/>
  <c r="AE167" i="46" s="1"/>
  <c r="AF167" i="46" s="1"/>
  <c r="AG167" i="46" s="1"/>
  <c r="AH167" i="46" s="1"/>
  <c r="AI167" i="46" s="1"/>
  <c r="AJ167" i="46" s="1"/>
  <c r="AK167" i="46" s="1"/>
  <c r="D183" i="45"/>
  <c r="J922" i="31" s="1"/>
  <c r="E183" i="45"/>
  <c r="K922" i="31" s="1"/>
  <c r="D180" i="45"/>
  <c r="D167" i="45"/>
  <c r="E167" i="45" s="1"/>
  <c r="F167" i="45" s="1"/>
  <c r="G167" i="45" s="1"/>
  <c r="H167" i="45" s="1"/>
  <c r="I167" i="45" s="1"/>
  <c r="J167" i="45" s="1"/>
  <c r="K167" i="45" s="1"/>
  <c r="L167" i="45" s="1"/>
  <c r="M167" i="45" s="1"/>
  <c r="N167" i="45" s="1"/>
  <c r="O167" i="45" s="1"/>
  <c r="P167" i="45" s="1"/>
  <c r="Q167" i="45" s="1"/>
  <c r="R167" i="45" s="1"/>
  <c r="S167" i="45" s="1"/>
  <c r="T167" i="45" s="1"/>
  <c r="U167" i="45" s="1"/>
  <c r="V167" i="45" s="1"/>
  <c r="W167" i="45" s="1"/>
  <c r="X167" i="45" s="1"/>
  <c r="Y167" i="45" s="1"/>
  <c r="Z167" i="45" s="1"/>
  <c r="AA167" i="45" s="1"/>
  <c r="AB167" i="45" s="1"/>
  <c r="AC167" i="45" s="1"/>
  <c r="AD167" i="45" s="1"/>
  <c r="AE167" i="45" s="1"/>
  <c r="AF167" i="45" s="1"/>
  <c r="AG167" i="45" s="1"/>
  <c r="AH167" i="45" s="1"/>
  <c r="AI167" i="45" s="1"/>
  <c r="AJ167" i="45" s="1"/>
  <c r="AK167" i="45" s="1"/>
  <c r="D164" i="45"/>
  <c r="J936" i="31" s="1"/>
  <c r="E164" i="45"/>
  <c r="D161" i="45"/>
  <c r="E161" i="45" s="1"/>
  <c r="K929" i="31" s="1"/>
  <c r="D180" i="44"/>
  <c r="D183" i="44"/>
  <c r="D167" i="44"/>
  <c r="E167" i="44"/>
  <c r="F167" i="44"/>
  <c r="G167" i="44" s="1"/>
  <c r="H167" i="44" s="1"/>
  <c r="I167" i="44" s="1"/>
  <c r="J167" i="44" s="1"/>
  <c r="K167" i="44" s="1"/>
  <c r="L167" i="44" s="1"/>
  <c r="M167" i="44" s="1"/>
  <c r="N167" i="44" s="1"/>
  <c r="O167" i="44" s="1"/>
  <c r="P167" i="44" s="1"/>
  <c r="Q167" i="44" s="1"/>
  <c r="R167" i="44" s="1"/>
  <c r="S167" i="44" s="1"/>
  <c r="T167" i="44" s="1"/>
  <c r="U167" i="44" s="1"/>
  <c r="V167" i="44" s="1"/>
  <c r="W167" i="44" s="1"/>
  <c r="X167" i="44" s="1"/>
  <c r="Y167" i="44" s="1"/>
  <c r="Z167" i="44" s="1"/>
  <c r="AA167" i="44" s="1"/>
  <c r="AB167" i="44" s="1"/>
  <c r="AC167" i="44" s="1"/>
  <c r="AD167" i="44" s="1"/>
  <c r="AE167" i="44" s="1"/>
  <c r="AF167" i="44" s="1"/>
  <c r="AG167" i="44" s="1"/>
  <c r="AH167" i="44" s="1"/>
  <c r="AI167" i="44" s="1"/>
  <c r="AJ167" i="44" s="1"/>
  <c r="AK167" i="44" s="1"/>
  <c r="D164" i="44"/>
  <c r="D161" i="44"/>
  <c r="E161" i="44"/>
  <c r="K828" i="31" s="1"/>
  <c r="E183" i="43"/>
  <c r="K720" i="31" s="1"/>
  <c r="J709" i="31"/>
  <c r="E167" i="43"/>
  <c r="F167" i="43" s="1"/>
  <c r="G167" i="43"/>
  <c r="H167" i="43"/>
  <c r="I167" i="43" s="1"/>
  <c r="J167" i="43" s="1"/>
  <c r="K167" i="43" s="1"/>
  <c r="L167" i="43" s="1"/>
  <c r="M167" i="43" s="1"/>
  <c r="N167" i="43" s="1"/>
  <c r="O167" i="43" s="1"/>
  <c r="P167" i="43" s="1"/>
  <c r="Q167" i="43" s="1"/>
  <c r="R167" i="43" s="1"/>
  <c r="S167" i="43" s="1"/>
  <c r="T167" i="43" s="1"/>
  <c r="U167" i="43" s="1"/>
  <c r="V167" i="43" s="1"/>
  <c r="W167" i="43" s="1"/>
  <c r="X167" i="43" s="1"/>
  <c r="Y167" i="43" s="1"/>
  <c r="Z167" i="43" s="1"/>
  <c r="AA167" i="43" s="1"/>
  <c r="AB167" i="43" s="1"/>
  <c r="AC167" i="43" s="1"/>
  <c r="AD167" i="43" s="1"/>
  <c r="AE167" i="43" s="1"/>
  <c r="AF167" i="43" s="1"/>
  <c r="AG167" i="43" s="1"/>
  <c r="AH167" i="43" s="1"/>
  <c r="AI167" i="43" s="1"/>
  <c r="AJ167" i="43" s="1"/>
  <c r="AK167" i="43" s="1"/>
  <c r="J737" i="31"/>
  <c r="E180" i="42"/>
  <c r="K608" i="31" s="1"/>
  <c r="E167" i="42"/>
  <c r="F167" i="42" s="1"/>
  <c r="G167" i="42" s="1"/>
  <c r="H167" i="42"/>
  <c r="I167" i="42"/>
  <c r="J167" i="42" s="1"/>
  <c r="K167" i="42" s="1"/>
  <c r="L167" i="42"/>
  <c r="M167" i="42" s="1"/>
  <c r="N167" i="42" s="1"/>
  <c r="O167" i="42" s="1"/>
  <c r="P167" i="42" s="1"/>
  <c r="Q167" i="42" s="1"/>
  <c r="R167" i="42" s="1"/>
  <c r="S167" i="42" s="1"/>
  <c r="T167" i="42" s="1"/>
  <c r="U167" i="42" s="1"/>
  <c r="V167" i="42" s="1"/>
  <c r="W167" i="42" s="1"/>
  <c r="X167" i="42" s="1"/>
  <c r="Y167" i="42" s="1"/>
  <c r="Z167" i="42" s="1"/>
  <c r="AA167" i="42" s="1"/>
  <c r="AB167" i="42" s="1"/>
  <c r="AC167" i="42" s="1"/>
  <c r="AD167" i="42" s="1"/>
  <c r="AE167" i="42" s="1"/>
  <c r="AF167" i="42" s="1"/>
  <c r="AG167" i="42" s="1"/>
  <c r="AH167" i="42" s="1"/>
  <c r="AI167" i="42" s="1"/>
  <c r="AJ167" i="42" s="1"/>
  <c r="AK167" i="42" s="1"/>
  <c r="E167" i="41"/>
  <c r="F167" i="41" s="1"/>
  <c r="G167" i="41"/>
  <c r="H167" i="41" s="1"/>
  <c r="I167" i="41" s="1"/>
  <c r="J167" i="41" s="1"/>
  <c r="K167" i="41" s="1"/>
  <c r="L167" i="41" s="1"/>
  <c r="M167" i="41" s="1"/>
  <c r="N167" i="41" s="1"/>
  <c r="O167" i="41" s="1"/>
  <c r="P167" i="41" s="1"/>
  <c r="Q167" i="41" s="1"/>
  <c r="R167" i="41" s="1"/>
  <c r="S167" i="41" s="1"/>
  <c r="T167" i="41" s="1"/>
  <c r="U167" i="41" s="1"/>
  <c r="V167" i="41" s="1"/>
  <c r="W167" i="41" s="1"/>
  <c r="X167" i="41" s="1"/>
  <c r="Y167" i="41" s="1"/>
  <c r="Z167" i="41" s="1"/>
  <c r="AA167" i="41" s="1"/>
  <c r="AB167" i="41" s="1"/>
  <c r="AC167" i="41" s="1"/>
  <c r="AD167" i="41" s="1"/>
  <c r="AE167" i="41" s="1"/>
  <c r="AF167" i="41" s="1"/>
  <c r="AG167" i="41" s="1"/>
  <c r="AH167" i="41" s="1"/>
  <c r="AI167" i="41" s="1"/>
  <c r="AJ167" i="41" s="1"/>
  <c r="AK167" i="41" s="1"/>
  <c r="E183" i="40"/>
  <c r="E180" i="40"/>
  <c r="K406" i="31" s="1"/>
  <c r="D183" i="39"/>
  <c r="E183" i="39" s="1"/>
  <c r="K316" i="31" s="1"/>
  <c r="D180" i="39"/>
  <c r="E167" i="40"/>
  <c r="F167" i="40" s="1"/>
  <c r="G167" i="40" s="1"/>
  <c r="H167" i="40" s="1"/>
  <c r="I167" i="40" s="1"/>
  <c r="J167" i="40" s="1"/>
  <c r="K167" i="40" s="1"/>
  <c r="L167" i="40" s="1"/>
  <c r="M167" i="40" s="1"/>
  <c r="N167" i="40" s="1"/>
  <c r="O167" i="40" s="1"/>
  <c r="P167" i="40" s="1"/>
  <c r="Q167" i="40" s="1"/>
  <c r="R167" i="40" s="1"/>
  <c r="S167" i="40" s="1"/>
  <c r="T167" i="40" s="1"/>
  <c r="U167" i="40" s="1"/>
  <c r="V167" i="40" s="1"/>
  <c r="W167" i="40" s="1"/>
  <c r="X167" i="40" s="1"/>
  <c r="Y167" i="40" s="1"/>
  <c r="Z167" i="40" s="1"/>
  <c r="AA167" i="40" s="1"/>
  <c r="AB167" i="40" s="1"/>
  <c r="AC167" i="40" s="1"/>
  <c r="AD167" i="40" s="1"/>
  <c r="AE167" i="40" s="1"/>
  <c r="AF167" i="40" s="1"/>
  <c r="AG167" i="40" s="1"/>
  <c r="AH167" i="40" s="1"/>
  <c r="AI167" i="40" s="1"/>
  <c r="AJ167" i="40" s="1"/>
  <c r="AK167" i="40" s="1"/>
  <c r="E164" i="40"/>
  <c r="E161" i="40"/>
  <c r="F161" i="40" s="1"/>
  <c r="L424" i="31" s="1"/>
  <c r="D167" i="39"/>
  <c r="E167" i="39"/>
  <c r="F167" i="39" s="1"/>
  <c r="G167" i="39" s="1"/>
  <c r="H167" i="39" s="1"/>
  <c r="I167" i="39" s="1"/>
  <c r="J167" i="39" s="1"/>
  <c r="K167" i="39" s="1"/>
  <c r="L167" i="39" s="1"/>
  <c r="M167" i="39" s="1"/>
  <c r="N167" i="39" s="1"/>
  <c r="O167" i="39" s="1"/>
  <c r="P167" i="39" s="1"/>
  <c r="Q167" i="39" s="1"/>
  <c r="R167" i="39" s="1"/>
  <c r="S167" i="39" s="1"/>
  <c r="T167" i="39" s="1"/>
  <c r="U167" i="39" s="1"/>
  <c r="V167" i="39" s="1"/>
  <c r="W167" i="39" s="1"/>
  <c r="X167" i="39" s="1"/>
  <c r="Y167" i="39" s="1"/>
  <c r="Z167" i="39" s="1"/>
  <c r="AA167" i="39" s="1"/>
  <c r="AB167" i="39" s="1"/>
  <c r="AC167" i="39" s="1"/>
  <c r="AD167" i="39" s="1"/>
  <c r="AE167" i="39" s="1"/>
  <c r="AF167" i="39" s="1"/>
  <c r="AG167" i="39" s="1"/>
  <c r="AH167" i="39" s="1"/>
  <c r="AI167" i="39" s="1"/>
  <c r="AJ167" i="39" s="1"/>
  <c r="AK167" i="39" s="1"/>
  <c r="D164" i="39"/>
  <c r="J333" i="31" s="1"/>
  <c r="D161" i="39"/>
  <c r="J323" i="31" s="1"/>
  <c r="E161" i="39"/>
  <c r="J14" i="31"/>
  <c r="J3" i="31"/>
  <c r="D254" i="38"/>
  <c r="E226" i="38"/>
  <c r="F226" i="38"/>
  <c r="G226" i="38" s="1"/>
  <c r="H226" i="38" s="1"/>
  <c r="I226" i="38" s="1"/>
  <c r="J226" i="38" s="1"/>
  <c r="K226" i="38" s="1"/>
  <c r="L226" i="38" s="1"/>
  <c r="M226" i="38" s="1"/>
  <c r="N226" i="38" s="1"/>
  <c r="O226" i="38" s="1"/>
  <c r="P226" i="38" s="1"/>
  <c r="Q226" i="38" s="1"/>
  <c r="R226" i="38" s="1"/>
  <c r="S226" i="38" s="1"/>
  <c r="T226" i="38" s="1"/>
  <c r="U226" i="38" s="1"/>
  <c r="V226" i="38" s="1"/>
  <c r="W226" i="38" s="1"/>
  <c r="X226" i="38" s="1"/>
  <c r="Y226" i="38" s="1"/>
  <c r="Z226" i="38" s="1"/>
  <c r="AA226" i="38" s="1"/>
  <c r="AB226" i="38" s="1"/>
  <c r="AC226" i="38" s="1"/>
  <c r="AD226" i="38" s="1"/>
  <c r="AE226" i="38" s="1"/>
  <c r="AF226" i="38" s="1"/>
  <c r="AG226" i="38" s="1"/>
  <c r="AH226" i="38" s="1"/>
  <c r="AI226" i="38" s="1"/>
  <c r="AJ226" i="38" s="1"/>
  <c r="AK226" i="38" s="1"/>
  <c r="E183" i="38"/>
  <c r="K215" i="31" s="1"/>
  <c r="D182" i="38"/>
  <c r="E182" i="38" s="1"/>
  <c r="F182" i="38" s="1"/>
  <c r="G182" i="38" s="1"/>
  <c r="H182" i="38" s="1"/>
  <c r="I182" i="38" s="1"/>
  <c r="J182" i="38" s="1"/>
  <c r="K182" i="38" s="1"/>
  <c r="L182" i="38" s="1"/>
  <c r="M182" i="38" s="1"/>
  <c r="N182" i="38" s="1"/>
  <c r="O182" i="38" s="1"/>
  <c r="P182" i="38" s="1"/>
  <c r="Q182" i="38" s="1"/>
  <c r="R182" i="38" s="1"/>
  <c r="S182" i="38" s="1"/>
  <c r="T182" i="38" s="1"/>
  <c r="U182" i="38" s="1"/>
  <c r="V182" i="38" s="1"/>
  <c r="W182" i="38" s="1"/>
  <c r="X182" i="38" s="1"/>
  <c r="Y182" i="38" s="1"/>
  <c r="Z182" i="38" s="1"/>
  <c r="AA182" i="38" s="1"/>
  <c r="AB182" i="38" s="1"/>
  <c r="AC182" i="38" s="1"/>
  <c r="AD182" i="38" s="1"/>
  <c r="AE182" i="38" s="1"/>
  <c r="AF182" i="38" s="1"/>
  <c r="AG182" i="38" s="1"/>
  <c r="AH182" i="38" s="1"/>
  <c r="AI182" i="38" s="1"/>
  <c r="AJ182" i="38" s="1"/>
  <c r="AK182" i="38" s="1"/>
  <c r="A182" i="38"/>
  <c r="A181" i="38"/>
  <c r="E180" i="38"/>
  <c r="D179" i="38"/>
  <c r="J216" i="31" s="1"/>
  <c r="A179" i="38"/>
  <c r="A178" i="38"/>
  <c r="E167" i="38"/>
  <c r="F167" i="38" s="1"/>
  <c r="G167" i="38" s="1"/>
  <c r="H167" i="38" s="1"/>
  <c r="I167" i="38" s="1"/>
  <c r="J167" i="38" s="1"/>
  <c r="K167" i="38" s="1"/>
  <c r="L167" i="38" s="1"/>
  <c r="M167" i="38" s="1"/>
  <c r="N167" i="38" s="1"/>
  <c r="O167" i="38" s="1"/>
  <c r="P167" i="38" s="1"/>
  <c r="Q167" i="38" s="1"/>
  <c r="R167" i="38" s="1"/>
  <c r="S167" i="38" s="1"/>
  <c r="T167" i="38" s="1"/>
  <c r="U167" i="38" s="1"/>
  <c r="V167" i="38" s="1"/>
  <c r="W167" i="38" s="1"/>
  <c r="X167" i="38" s="1"/>
  <c r="Y167" i="38" s="1"/>
  <c r="Z167" i="38" s="1"/>
  <c r="AA167" i="38" s="1"/>
  <c r="AB167" i="38" s="1"/>
  <c r="AC167" i="38" s="1"/>
  <c r="AD167" i="38" s="1"/>
  <c r="AE167" i="38" s="1"/>
  <c r="AF167" i="38" s="1"/>
  <c r="AG167" i="38" s="1"/>
  <c r="AH167" i="38" s="1"/>
  <c r="AI167" i="38" s="1"/>
  <c r="AJ167" i="38" s="1"/>
  <c r="AK167" i="38" s="1"/>
  <c r="AI40" i="52" s="1"/>
  <c r="E166" i="38"/>
  <c r="F166" i="38" s="1"/>
  <c r="G166" i="38" s="1"/>
  <c r="H166" i="38" s="1"/>
  <c r="I166" i="38" s="1"/>
  <c r="J166" i="38" s="1"/>
  <c r="K166" i="38" s="1"/>
  <c r="L166" i="38" s="1"/>
  <c r="M166" i="38" s="1"/>
  <c r="N166" i="38" s="1"/>
  <c r="O166" i="38" s="1"/>
  <c r="P166" i="38" s="1"/>
  <c r="Q166" i="38" s="1"/>
  <c r="R166" i="38" s="1"/>
  <c r="S166" i="38" s="1"/>
  <c r="T166" i="38" s="1"/>
  <c r="U166" i="38" s="1"/>
  <c r="V166" i="38" s="1"/>
  <c r="W166" i="38" s="1"/>
  <c r="X166" i="38" s="1"/>
  <c r="Y166" i="38" s="1"/>
  <c r="Z166" i="38" s="1"/>
  <c r="AA166" i="38" s="1"/>
  <c r="AB166" i="38" s="1"/>
  <c r="AC166" i="38" s="1"/>
  <c r="AD166" i="38" s="1"/>
  <c r="AE166" i="38" s="1"/>
  <c r="AF166" i="38" s="1"/>
  <c r="AG166" i="38" s="1"/>
  <c r="AH166" i="38" s="1"/>
  <c r="AI166" i="38" s="1"/>
  <c r="AJ166" i="38" s="1"/>
  <c r="AK166" i="38" s="1"/>
  <c r="A165" i="38"/>
  <c r="J233" i="31"/>
  <c r="A162" i="38"/>
  <c r="J223" i="31"/>
  <c r="A159" i="38"/>
  <c r="D254" i="37"/>
  <c r="D229" i="37"/>
  <c r="E229" i="37"/>
  <c r="F229" i="37" s="1"/>
  <c r="G229" i="37" s="1"/>
  <c r="H229" i="37" s="1"/>
  <c r="I229" i="37" s="1"/>
  <c r="J229" i="37" s="1"/>
  <c r="K229" i="37" s="1"/>
  <c r="L229" i="37" s="1"/>
  <c r="M229" i="37" s="1"/>
  <c r="N229" i="37" s="1"/>
  <c r="O229" i="37" s="1"/>
  <c r="P229" i="37" s="1"/>
  <c r="Q229" i="37" s="1"/>
  <c r="R229" i="37" s="1"/>
  <c r="S229" i="37" s="1"/>
  <c r="T229" i="37" s="1"/>
  <c r="U229" i="37" s="1"/>
  <c r="V229" i="37" s="1"/>
  <c r="W229" i="37" s="1"/>
  <c r="X229" i="37" s="1"/>
  <c r="Y229" i="37" s="1"/>
  <c r="Z229" i="37" s="1"/>
  <c r="AA229" i="37" s="1"/>
  <c r="AB229" i="37" s="1"/>
  <c r="AC229" i="37" s="1"/>
  <c r="AD229" i="37" s="1"/>
  <c r="AE229" i="37" s="1"/>
  <c r="AF229" i="37" s="1"/>
  <c r="AG229" i="37" s="1"/>
  <c r="AH229" i="37" s="1"/>
  <c r="AI229" i="37" s="1"/>
  <c r="AJ229" i="37" s="1"/>
  <c r="AK229" i="37" s="1"/>
  <c r="E226" i="37"/>
  <c r="E183" i="37"/>
  <c r="D182" i="37"/>
  <c r="E182" i="37"/>
  <c r="F182" i="37" s="1"/>
  <c r="G182" i="37" s="1"/>
  <c r="H182" i="37" s="1"/>
  <c r="I182" i="37" s="1"/>
  <c r="J182" i="37" s="1"/>
  <c r="K182" i="37" s="1"/>
  <c r="L182" i="37" s="1"/>
  <c r="M182" i="37" s="1"/>
  <c r="N182" i="37" s="1"/>
  <c r="O182" i="37" s="1"/>
  <c r="P182" i="37" s="1"/>
  <c r="Q182" i="37" s="1"/>
  <c r="R182" i="37" s="1"/>
  <c r="S182" i="37" s="1"/>
  <c r="T182" i="37" s="1"/>
  <c r="U182" i="37" s="1"/>
  <c r="V182" i="37" s="1"/>
  <c r="W182" i="37" s="1"/>
  <c r="X182" i="37" s="1"/>
  <c r="Y182" i="37" s="1"/>
  <c r="Z182" i="37" s="1"/>
  <c r="AA182" i="37" s="1"/>
  <c r="AB182" i="37" s="1"/>
  <c r="AC182" i="37" s="1"/>
  <c r="AD182" i="37" s="1"/>
  <c r="AE182" i="37" s="1"/>
  <c r="AF182" i="37" s="1"/>
  <c r="AG182" i="37" s="1"/>
  <c r="AH182" i="37" s="1"/>
  <c r="AI182" i="37" s="1"/>
  <c r="AJ182" i="37" s="1"/>
  <c r="AK182" i="37" s="1"/>
  <c r="E180" i="37"/>
  <c r="F180" i="37" s="1"/>
  <c r="L103" i="31" s="1"/>
  <c r="D179" i="37"/>
  <c r="J115" i="31" s="1"/>
  <c r="E167" i="37"/>
  <c r="F167" i="37" s="1"/>
  <c r="G167" i="37" s="1"/>
  <c r="H167" i="37" s="1"/>
  <c r="I167" i="37" s="1"/>
  <c r="J167" i="37" s="1"/>
  <c r="K167" i="37" s="1"/>
  <c r="L167" i="37" s="1"/>
  <c r="M167" i="37" s="1"/>
  <c r="N167" i="37" s="1"/>
  <c r="O167" i="37" s="1"/>
  <c r="P167" i="37" s="1"/>
  <c r="Q167" i="37" s="1"/>
  <c r="R167" i="37" s="1"/>
  <c r="S167" i="37" s="1"/>
  <c r="T167" i="37" s="1"/>
  <c r="U167" i="37" s="1"/>
  <c r="V167" i="37" s="1"/>
  <c r="W167" i="37" s="1"/>
  <c r="X167" i="37" s="1"/>
  <c r="Y167" i="37" s="1"/>
  <c r="Z167" i="37" s="1"/>
  <c r="AA167" i="37" s="1"/>
  <c r="AB167" i="37" s="1"/>
  <c r="AC167" i="37" s="1"/>
  <c r="AD167" i="37" s="1"/>
  <c r="AE167" i="37" s="1"/>
  <c r="AF167" i="37" s="1"/>
  <c r="AG167" i="37" s="1"/>
  <c r="AH167" i="37" s="1"/>
  <c r="AI167" i="37" s="1"/>
  <c r="AJ167" i="37" s="1"/>
  <c r="AK167" i="37" s="1"/>
  <c r="E166" i="37"/>
  <c r="F166" i="37" s="1"/>
  <c r="G166" i="37" s="1"/>
  <c r="H166" i="37" s="1"/>
  <c r="I166" i="37" s="1"/>
  <c r="J166" i="37" s="1"/>
  <c r="K166" i="37" s="1"/>
  <c r="L166" i="37" s="1"/>
  <c r="M166" i="37" s="1"/>
  <c r="N166" i="37" s="1"/>
  <c r="O166" i="37" s="1"/>
  <c r="P166" i="37" s="1"/>
  <c r="Q166" i="37" s="1"/>
  <c r="R166" i="37" s="1"/>
  <c r="S166" i="37" s="1"/>
  <c r="T166" i="37" s="1"/>
  <c r="U166" i="37" s="1"/>
  <c r="V166" i="37" s="1"/>
  <c r="W166" i="37" s="1"/>
  <c r="X166" i="37" s="1"/>
  <c r="Y166" i="37" s="1"/>
  <c r="Z166" i="37" s="1"/>
  <c r="AA166" i="37" s="1"/>
  <c r="AB166" i="37" s="1"/>
  <c r="AC166" i="37" s="1"/>
  <c r="AD166" i="37" s="1"/>
  <c r="AE166" i="37" s="1"/>
  <c r="AF166" i="37" s="1"/>
  <c r="AG166" i="37" s="1"/>
  <c r="AH166" i="37" s="1"/>
  <c r="AI166" i="37" s="1"/>
  <c r="AJ166" i="37" s="1"/>
  <c r="AK166" i="37" s="1"/>
  <c r="A165" i="37"/>
  <c r="E164" i="37"/>
  <c r="K131" i="31" s="1"/>
  <c r="E163" i="37"/>
  <c r="K132" i="31" s="1"/>
  <c r="A162" i="37"/>
  <c r="E161" i="37"/>
  <c r="K121" i="31" s="1"/>
  <c r="E160" i="37"/>
  <c r="A159" i="37"/>
  <c r="J13" i="31"/>
  <c r="F226" i="37"/>
  <c r="G226" i="37"/>
  <c r="H226" i="37" s="1"/>
  <c r="I226" i="37" s="1"/>
  <c r="J226" i="37"/>
  <c r="K226" i="37" s="1"/>
  <c r="L226" i="37" s="1"/>
  <c r="M226" i="37" s="1"/>
  <c r="N226" i="37" s="1"/>
  <c r="O226" i="37" s="1"/>
  <c r="P226" i="37" s="1"/>
  <c r="Q226" i="37" s="1"/>
  <c r="R226" i="37" s="1"/>
  <c r="S226" i="37" s="1"/>
  <c r="T226" i="37" s="1"/>
  <c r="U226" i="37" s="1"/>
  <c r="V226" i="37" s="1"/>
  <c r="W226" i="37" s="1"/>
  <c r="X226" i="37" s="1"/>
  <c r="Y226" i="37" s="1"/>
  <c r="Z226" i="37" s="1"/>
  <c r="AA226" i="37" s="1"/>
  <c r="AB226" i="37" s="1"/>
  <c r="AC226" i="37" s="1"/>
  <c r="AD226" i="37" s="1"/>
  <c r="AE226" i="37" s="1"/>
  <c r="AF226" i="37" s="1"/>
  <c r="AG226" i="37" s="1"/>
  <c r="AH226" i="37" s="1"/>
  <c r="AI226" i="37" s="1"/>
  <c r="AJ226" i="37" s="1"/>
  <c r="AK226" i="37" s="1"/>
  <c r="D148" i="35"/>
  <c r="E148" i="35"/>
  <c r="K66" i="31" s="1"/>
  <c r="D143" i="35"/>
  <c r="E143" i="35" s="1"/>
  <c r="K57" i="31" s="1"/>
  <c r="D138" i="35"/>
  <c r="D133" i="35"/>
  <c r="E133" i="35" s="1"/>
  <c r="K45" i="31" s="1"/>
  <c r="J19" i="31"/>
  <c r="A182" i="49"/>
  <c r="A181" i="49"/>
  <c r="A179" i="49"/>
  <c r="A178" i="49"/>
  <c r="A166" i="49"/>
  <c r="A165" i="49"/>
  <c r="A163" i="49"/>
  <c r="A162" i="49"/>
  <c r="A160" i="49"/>
  <c r="A159" i="49"/>
  <c r="A148" i="49"/>
  <c r="A147" i="49"/>
  <c r="A146" i="49"/>
  <c r="A145" i="49"/>
  <c r="A144" i="49"/>
  <c r="A143" i="49"/>
  <c r="A142" i="49"/>
  <c r="A140" i="49"/>
  <c r="A139" i="49"/>
  <c r="A138" i="49"/>
  <c r="A137" i="49"/>
  <c r="A136" i="49"/>
  <c r="A135" i="49"/>
  <c r="A134" i="49"/>
  <c r="A133" i="49"/>
  <c r="A132" i="49"/>
  <c r="A131" i="49"/>
  <c r="A130" i="49"/>
  <c r="A119" i="49"/>
  <c r="A118" i="49"/>
  <c r="A117" i="49"/>
  <c r="A116" i="49"/>
  <c r="A115" i="49"/>
  <c r="A114" i="49"/>
  <c r="A113" i="49"/>
  <c r="A112" i="49"/>
  <c r="A111" i="49"/>
  <c r="A110" i="49"/>
  <c r="A109" i="49"/>
  <c r="A108" i="49"/>
  <c r="A107" i="49"/>
  <c r="A106" i="49"/>
  <c r="A105" i="49"/>
  <c r="A104" i="49"/>
  <c r="A103" i="49"/>
  <c r="A102" i="49"/>
  <c r="A97" i="49"/>
  <c r="A96" i="49"/>
  <c r="A95" i="49"/>
  <c r="A94" i="49"/>
  <c r="A93" i="49"/>
  <c r="A92" i="49"/>
  <c r="A78" i="49"/>
  <c r="A77" i="49"/>
  <c r="A76" i="49"/>
  <c r="A75" i="49"/>
  <c r="A74" i="49"/>
  <c r="A73" i="49"/>
  <c r="A72" i="49"/>
  <c r="A71" i="49"/>
  <c r="A70" i="49"/>
  <c r="A69" i="49"/>
  <c r="A68" i="49"/>
  <c r="A49" i="49"/>
  <c r="A48" i="49"/>
  <c r="A47" i="49"/>
  <c r="A46" i="49"/>
  <c r="A45" i="49"/>
  <c r="A44" i="49"/>
  <c r="A43" i="49"/>
  <c r="A17" i="49"/>
  <c r="A16" i="49"/>
  <c r="A15" i="49"/>
  <c r="A14" i="49"/>
  <c r="A13" i="49"/>
  <c r="A12" i="49"/>
  <c r="A11" i="49"/>
  <c r="E1" i="49"/>
  <c r="F1" i="49" s="1"/>
  <c r="G1" i="49"/>
  <c r="H1" i="49"/>
  <c r="I1" i="49" s="1"/>
  <c r="J1" i="49" s="1"/>
  <c r="K1" i="49" s="1"/>
  <c r="L1" i="49" s="1"/>
  <c r="M1" i="49" s="1"/>
  <c r="N1" i="49" s="1"/>
  <c r="O1" i="49" s="1"/>
  <c r="P1" i="49" s="1"/>
  <c r="Q1" i="49" s="1"/>
  <c r="R1" i="49" s="1"/>
  <c r="S1" i="49" s="1"/>
  <c r="T1" i="49" s="1"/>
  <c r="U1" i="49" s="1"/>
  <c r="V1" i="49" s="1"/>
  <c r="W1" i="49" s="1"/>
  <c r="X1" i="49" s="1"/>
  <c r="Y1" i="49" s="1"/>
  <c r="Z1" i="49" s="1"/>
  <c r="AA1" i="49" s="1"/>
  <c r="AB1" i="49" s="1"/>
  <c r="AC1" i="49" s="1"/>
  <c r="AD1" i="49" s="1"/>
  <c r="AE1" i="49" s="1"/>
  <c r="AF1" i="49" s="1"/>
  <c r="AG1" i="49" s="1"/>
  <c r="AH1" i="49" s="1"/>
  <c r="AI1" i="49" s="1"/>
  <c r="AJ1" i="49" s="1"/>
  <c r="AK1" i="49" s="1"/>
  <c r="J1431" i="31"/>
  <c r="D254" i="49"/>
  <c r="D227" i="49" s="1"/>
  <c r="E227" i="49" s="1"/>
  <c r="F227" i="49" s="1"/>
  <c r="G227" i="49" s="1"/>
  <c r="H227" i="49" s="1"/>
  <c r="I227" i="49" s="1"/>
  <c r="J227" i="49"/>
  <c r="K227" i="49"/>
  <c r="L227" i="49" s="1"/>
  <c r="M227" i="49" s="1"/>
  <c r="N227" i="49" s="1"/>
  <c r="O227" i="49" s="1"/>
  <c r="P227" i="49" s="1"/>
  <c r="Q227" i="49" s="1"/>
  <c r="R227" i="49" s="1"/>
  <c r="S227" i="49" s="1"/>
  <c r="T227" i="49" s="1"/>
  <c r="U227" i="49" s="1"/>
  <c r="V227" i="49" s="1"/>
  <c r="W227" i="49" s="1"/>
  <c r="X227" i="49" s="1"/>
  <c r="Y227" i="49" s="1"/>
  <c r="Z227" i="49" s="1"/>
  <c r="AA227" i="49" s="1"/>
  <c r="AB227" i="49" s="1"/>
  <c r="AC227" i="49" s="1"/>
  <c r="AD227" i="49" s="1"/>
  <c r="AE227" i="49" s="1"/>
  <c r="AF227" i="49" s="1"/>
  <c r="AG227" i="49" s="1"/>
  <c r="AH227" i="49" s="1"/>
  <c r="AI227" i="49" s="1"/>
  <c r="AJ227" i="49" s="1"/>
  <c r="AK227" i="49" s="1"/>
  <c r="E226" i="49"/>
  <c r="E141" i="49"/>
  <c r="K1470" i="31" s="1"/>
  <c r="A182" i="48"/>
  <c r="A181" i="48"/>
  <c r="A179" i="48"/>
  <c r="A178" i="48"/>
  <c r="A166" i="48"/>
  <c r="A165" i="48"/>
  <c r="A163" i="48"/>
  <c r="A162" i="48"/>
  <c r="A160" i="48"/>
  <c r="A159" i="48"/>
  <c r="A148" i="48"/>
  <c r="A147" i="48"/>
  <c r="A146" i="48"/>
  <c r="A145" i="48"/>
  <c r="A144" i="48"/>
  <c r="A143" i="48"/>
  <c r="A142" i="48"/>
  <c r="A140" i="48"/>
  <c r="A139" i="48"/>
  <c r="A138" i="48"/>
  <c r="A137" i="48"/>
  <c r="A136" i="48"/>
  <c r="A135" i="48"/>
  <c r="A134" i="48"/>
  <c r="A133" i="48"/>
  <c r="A132" i="48"/>
  <c r="A131" i="48"/>
  <c r="A130" i="48"/>
  <c r="A97" i="48"/>
  <c r="A96" i="48"/>
  <c r="A95" i="48"/>
  <c r="A94" i="48"/>
  <c r="A93" i="48"/>
  <c r="A92" i="48"/>
  <c r="A78" i="48"/>
  <c r="A77" i="48"/>
  <c r="A76" i="48"/>
  <c r="A75" i="48"/>
  <c r="A74" i="48"/>
  <c r="A73" i="48"/>
  <c r="A72" i="48"/>
  <c r="A71" i="48"/>
  <c r="A70" i="48"/>
  <c r="A69" i="48"/>
  <c r="A68" i="48"/>
  <c r="A49" i="48"/>
  <c r="A48" i="48"/>
  <c r="A47" i="48"/>
  <c r="A46" i="48"/>
  <c r="A45" i="48"/>
  <c r="A44" i="48"/>
  <c r="A43" i="48"/>
  <c r="A17" i="48"/>
  <c r="A16" i="48"/>
  <c r="A15" i="48"/>
  <c r="A14" i="48"/>
  <c r="A13" i="48"/>
  <c r="A12" i="48"/>
  <c r="A11" i="48"/>
  <c r="E1" i="48"/>
  <c r="F1" i="48" s="1"/>
  <c r="G1" i="48" s="1"/>
  <c r="H1" i="48"/>
  <c r="I1" i="48" s="1"/>
  <c r="J1" i="48" s="1"/>
  <c r="K1" i="48" s="1"/>
  <c r="L1" i="48" s="1"/>
  <c r="M1" i="48" s="1"/>
  <c r="N1" i="48" s="1"/>
  <c r="O1" i="48" s="1"/>
  <c r="P1" i="48" s="1"/>
  <c r="Q1" i="48" s="1"/>
  <c r="R1" i="48" s="1"/>
  <c r="S1" i="48" s="1"/>
  <c r="T1" i="48" s="1"/>
  <c r="U1" i="48" s="1"/>
  <c r="V1" i="48" s="1"/>
  <c r="W1" i="48" s="1"/>
  <c r="X1" i="48" s="1"/>
  <c r="Y1" i="48" s="1"/>
  <c r="Z1" i="48" s="1"/>
  <c r="AA1" i="48" s="1"/>
  <c r="AB1" i="48" s="1"/>
  <c r="AC1" i="48" s="1"/>
  <c r="AD1" i="48" s="1"/>
  <c r="AE1" i="48" s="1"/>
  <c r="AF1" i="48" s="1"/>
  <c r="AG1" i="48" s="1"/>
  <c r="AH1" i="48" s="1"/>
  <c r="AI1" i="48" s="1"/>
  <c r="AJ1" i="48" s="1"/>
  <c r="AK1" i="48" s="1"/>
  <c r="D254" i="48"/>
  <c r="D225" i="48" s="1"/>
  <c r="E226" i="48"/>
  <c r="F226" i="48" s="1"/>
  <c r="G226" i="48"/>
  <c r="H226" i="48" s="1"/>
  <c r="I226" i="48" s="1"/>
  <c r="J226" i="48" s="1"/>
  <c r="K226" i="48" s="1"/>
  <c r="L226" i="48" s="1"/>
  <c r="M226" i="48" s="1"/>
  <c r="N226" i="48" s="1"/>
  <c r="O226" i="48" s="1"/>
  <c r="P226" i="48" s="1"/>
  <c r="Q226" i="48" s="1"/>
  <c r="R226" i="48" s="1"/>
  <c r="S226" i="48" s="1"/>
  <c r="T226" i="48" s="1"/>
  <c r="U226" i="48" s="1"/>
  <c r="V226" i="48" s="1"/>
  <c r="W226" i="48" s="1"/>
  <c r="X226" i="48" s="1"/>
  <c r="Y226" i="48" s="1"/>
  <c r="Z226" i="48" s="1"/>
  <c r="AA226" i="48" s="1"/>
  <c r="AB226" i="48" s="1"/>
  <c r="AC226" i="48" s="1"/>
  <c r="AD226" i="48" s="1"/>
  <c r="AE226" i="48" s="1"/>
  <c r="AF226" i="48" s="1"/>
  <c r="AG226" i="48" s="1"/>
  <c r="AH226" i="48" s="1"/>
  <c r="AI226" i="48" s="1"/>
  <c r="AJ226" i="48" s="1"/>
  <c r="AK226" i="48" s="1"/>
  <c r="E141" i="48"/>
  <c r="K1369" i="31" s="1"/>
  <c r="A182" i="11"/>
  <c r="A181" i="11"/>
  <c r="A179" i="11"/>
  <c r="A178" i="11"/>
  <c r="A166" i="11"/>
  <c r="A165" i="11"/>
  <c r="A163" i="11"/>
  <c r="A162" i="11"/>
  <c r="A160" i="11"/>
  <c r="A159" i="11"/>
  <c r="A148" i="11"/>
  <c r="A147" i="11"/>
  <c r="A146" i="11"/>
  <c r="A145" i="11"/>
  <c r="A144" i="11"/>
  <c r="A143" i="11"/>
  <c r="A142" i="11"/>
  <c r="A140" i="11"/>
  <c r="A139" i="11"/>
  <c r="A138" i="11"/>
  <c r="A137" i="11"/>
  <c r="A136" i="11"/>
  <c r="A135" i="11"/>
  <c r="A134" i="11"/>
  <c r="A130" i="11"/>
  <c r="A119" i="11"/>
  <c r="A118" i="11"/>
  <c r="A117" i="11"/>
  <c r="A116" i="11"/>
  <c r="A115" i="11"/>
  <c r="A114" i="11"/>
  <c r="A113" i="11"/>
  <c r="A112" i="11"/>
  <c r="A111" i="11"/>
  <c r="A110" i="11"/>
  <c r="A109" i="11"/>
  <c r="A108" i="11"/>
  <c r="A107" i="11"/>
  <c r="A106" i="11"/>
  <c r="A105" i="11"/>
  <c r="A104" i="11"/>
  <c r="A103" i="11"/>
  <c r="A102" i="11"/>
  <c r="A101" i="11"/>
  <c r="E1" i="11"/>
  <c r="F1" i="11" s="1"/>
  <c r="G1" i="11" s="1"/>
  <c r="H1" i="11" s="1"/>
  <c r="I1" i="11" s="1"/>
  <c r="J1" i="11" s="1"/>
  <c r="K1" i="11" s="1"/>
  <c r="L1" i="11" s="1"/>
  <c r="M1" i="11" s="1"/>
  <c r="N1" i="11" s="1"/>
  <c r="O1" i="11" s="1"/>
  <c r="P1" i="11" s="1"/>
  <c r="Q1" i="11" s="1"/>
  <c r="R1" i="11" s="1"/>
  <c r="S1" i="11" s="1"/>
  <c r="T1" i="11" s="1"/>
  <c r="U1" i="11" s="1"/>
  <c r="V1" i="11" s="1"/>
  <c r="W1" i="11" s="1"/>
  <c r="X1" i="11" s="1"/>
  <c r="Y1" i="11" s="1"/>
  <c r="Z1" i="11" s="1"/>
  <c r="AA1" i="11" s="1"/>
  <c r="AB1" i="11" s="1"/>
  <c r="AC1" i="11" s="1"/>
  <c r="AD1" i="11" s="1"/>
  <c r="AE1" i="11" s="1"/>
  <c r="AF1" i="11" s="1"/>
  <c r="AG1" i="11" s="1"/>
  <c r="AH1" i="11" s="1"/>
  <c r="AI1" i="11" s="1"/>
  <c r="AJ1" i="11" s="1"/>
  <c r="AK1" i="11" s="1"/>
  <c r="E225" i="11"/>
  <c r="F225" i="11" s="1"/>
  <c r="G225" i="11" s="1"/>
  <c r="H225" i="11"/>
  <c r="I225" i="11"/>
  <c r="J225" i="11" s="1"/>
  <c r="K225" i="11" s="1"/>
  <c r="L225" i="11" s="1"/>
  <c r="M225" i="11" s="1"/>
  <c r="N225" i="11" s="1"/>
  <c r="O225" i="11" s="1"/>
  <c r="P225" i="11" s="1"/>
  <c r="Q225" i="11" s="1"/>
  <c r="R225" i="11" s="1"/>
  <c r="S225" i="11" s="1"/>
  <c r="T225" i="11" s="1"/>
  <c r="U225" i="11" s="1"/>
  <c r="V225" i="11" s="1"/>
  <c r="W225" i="11" s="1"/>
  <c r="X225" i="11" s="1"/>
  <c r="Y225" i="11" s="1"/>
  <c r="Z225" i="11" s="1"/>
  <c r="AA225" i="11" s="1"/>
  <c r="AB225" i="11" s="1"/>
  <c r="AC225" i="11" s="1"/>
  <c r="AD225" i="11" s="1"/>
  <c r="AE225" i="11" s="1"/>
  <c r="AF225" i="11" s="1"/>
  <c r="AG225" i="11" s="1"/>
  <c r="AH225" i="11" s="1"/>
  <c r="AI225" i="11" s="1"/>
  <c r="AJ225" i="11" s="1"/>
  <c r="AK225" i="11" s="1"/>
  <c r="E141" i="11"/>
  <c r="K1268" i="31" s="1"/>
  <c r="A182" i="47"/>
  <c r="A181" i="47"/>
  <c r="A179" i="47"/>
  <c r="A178" i="47"/>
  <c r="A166" i="47"/>
  <c r="A165" i="47"/>
  <c r="A163" i="47"/>
  <c r="A162" i="47"/>
  <c r="A160" i="47"/>
  <c r="A159" i="47"/>
  <c r="A148" i="47"/>
  <c r="A147" i="47"/>
  <c r="A146" i="47"/>
  <c r="A145" i="47"/>
  <c r="A144" i="47"/>
  <c r="A143" i="47"/>
  <c r="A142" i="47"/>
  <c r="A140" i="47"/>
  <c r="A139" i="47"/>
  <c r="A138" i="47"/>
  <c r="A137" i="47"/>
  <c r="A136" i="47"/>
  <c r="A135" i="47"/>
  <c r="A134" i="47"/>
  <c r="A133" i="47"/>
  <c r="A132" i="47"/>
  <c r="A131" i="47"/>
  <c r="A130" i="47"/>
  <c r="A119" i="47"/>
  <c r="A118" i="47"/>
  <c r="A117" i="47"/>
  <c r="A116" i="47"/>
  <c r="A115" i="47"/>
  <c r="A114" i="47"/>
  <c r="A113" i="47"/>
  <c r="A112" i="47"/>
  <c r="A111" i="47"/>
  <c r="A110" i="47"/>
  <c r="A109" i="47"/>
  <c r="A108" i="47"/>
  <c r="A107" i="47"/>
  <c r="A106" i="47"/>
  <c r="A105" i="47"/>
  <c r="A104" i="47"/>
  <c r="A103" i="47"/>
  <c r="A102" i="47"/>
  <c r="A101" i="47"/>
  <c r="A78" i="47"/>
  <c r="A77" i="47"/>
  <c r="A76" i="47"/>
  <c r="A75" i="47"/>
  <c r="A74" i="47"/>
  <c r="A73" i="47"/>
  <c r="A72" i="47"/>
  <c r="A71" i="47"/>
  <c r="A70" i="47"/>
  <c r="A69" i="47"/>
  <c r="A68" i="47"/>
  <c r="A49" i="47"/>
  <c r="A48" i="47"/>
  <c r="A47" i="47"/>
  <c r="A46" i="47"/>
  <c r="A45" i="47"/>
  <c r="A44" i="47"/>
  <c r="A43" i="47"/>
  <c r="A28" i="47"/>
  <c r="A27" i="47"/>
  <c r="A26" i="47"/>
  <c r="A25" i="47"/>
  <c r="A24" i="47"/>
  <c r="A23" i="47"/>
  <c r="A22" i="47"/>
  <c r="E1" i="47"/>
  <c r="F1" i="47"/>
  <c r="G1" i="47" s="1"/>
  <c r="H1" i="47" s="1"/>
  <c r="I1" i="47" s="1"/>
  <c r="J1" i="47" s="1"/>
  <c r="K1" i="47"/>
  <c r="L1" i="47" s="1"/>
  <c r="M1" i="47" s="1"/>
  <c r="N1" i="47"/>
  <c r="O1" i="47" s="1"/>
  <c r="P1" i="47" s="1"/>
  <c r="Q1" i="47" s="1"/>
  <c r="R1" i="47" s="1"/>
  <c r="S1" i="47" s="1"/>
  <c r="T1" i="47" s="1"/>
  <c r="U1" i="47" s="1"/>
  <c r="V1" i="47" s="1"/>
  <c r="W1" i="47" s="1"/>
  <c r="X1" i="47" s="1"/>
  <c r="Y1" i="47" s="1"/>
  <c r="Z1" i="47" s="1"/>
  <c r="AA1" i="47" s="1"/>
  <c r="AB1" i="47" s="1"/>
  <c r="AC1" i="47" s="1"/>
  <c r="AD1" i="47" s="1"/>
  <c r="AE1" i="47" s="1"/>
  <c r="AF1" i="47" s="1"/>
  <c r="AG1" i="47" s="1"/>
  <c r="AH1" i="47" s="1"/>
  <c r="AI1" i="47" s="1"/>
  <c r="AJ1" i="47" s="1"/>
  <c r="AK1" i="47" s="1"/>
  <c r="D254" i="47"/>
  <c r="D228" i="47" s="1"/>
  <c r="E228" i="47" s="1"/>
  <c r="F228" i="47"/>
  <c r="G228" i="47"/>
  <c r="H228" i="47" s="1"/>
  <c r="I228" i="47" s="1"/>
  <c r="J228" i="47"/>
  <c r="K228" i="47" s="1"/>
  <c r="L228" i="47" s="1"/>
  <c r="M228" i="47" s="1"/>
  <c r="N228" i="47" s="1"/>
  <c r="O228" i="47"/>
  <c r="P228" i="47" s="1"/>
  <c r="Q228" i="47" s="1"/>
  <c r="R228" i="47"/>
  <c r="S228" i="47" s="1"/>
  <c r="T228" i="47" s="1"/>
  <c r="U228" i="47" s="1"/>
  <c r="V228" i="47" s="1"/>
  <c r="W228" i="47" s="1"/>
  <c r="X228" i="47" s="1"/>
  <c r="Y228" i="47" s="1"/>
  <c r="Z228" i="47" s="1"/>
  <c r="AA228" i="47" s="1"/>
  <c r="AB228" i="47" s="1"/>
  <c r="AC228" i="47" s="1"/>
  <c r="AD228" i="47" s="1"/>
  <c r="AE228" i="47" s="1"/>
  <c r="AF228" i="47" s="1"/>
  <c r="AG228" i="47" s="1"/>
  <c r="AH228" i="47" s="1"/>
  <c r="AI228" i="47" s="1"/>
  <c r="AJ228" i="47" s="1"/>
  <c r="AK228" i="47" s="1"/>
  <c r="E226" i="47"/>
  <c r="F226" i="47"/>
  <c r="G226" i="47" s="1"/>
  <c r="H226" i="47" s="1"/>
  <c r="I226" i="47"/>
  <c r="J226" i="47" s="1"/>
  <c r="K226" i="47" s="1"/>
  <c r="L226" i="47" s="1"/>
  <c r="M226" i="47" s="1"/>
  <c r="N226" i="47"/>
  <c r="O226" i="47" s="1"/>
  <c r="P226" i="47" s="1"/>
  <c r="Q226" i="47" s="1"/>
  <c r="R226" i="47" s="1"/>
  <c r="S226" i="47" s="1"/>
  <c r="T226" i="47" s="1"/>
  <c r="U226" i="47" s="1"/>
  <c r="V226" i="47" s="1"/>
  <c r="W226" i="47" s="1"/>
  <c r="X226" i="47" s="1"/>
  <c r="Y226" i="47" s="1"/>
  <c r="Z226" i="47" s="1"/>
  <c r="AA226" i="47" s="1"/>
  <c r="AB226" i="47" s="1"/>
  <c r="AC226" i="47" s="1"/>
  <c r="AD226" i="47" s="1"/>
  <c r="AE226" i="47" s="1"/>
  <c r="AF226" i="47" s="1"/>
  <c r="AG226" i="47" s="1"/>
  <c r="AH226" i="47" s="1"/>
  <c r="AI226" i="47" s="1"/>
  <c r="AJ226" i="47" s="1"/>
  <c r="AK226" i="47" s="1"/>
  <c r="E141" i="47"/>
  <c r="K1167" i="31" s="1"/>
  <c r="A182" i="46"/>
  <c r="A181" i="46"/>
  <c r="A179" i="46"/>
  <c r="A178" i="46"/>
  <c r="A148" i="46"/>
  <c r="A147" i="46"/>
  <c r="A146" i="46"/>
  <c r="A145" i="46"/>
  <c r="A144" i="46"/>
  <c r="A143" i="46"/>
  <c r="A142" i="46"/>
  <c r="A140" i="46"/>
  <c r="A139" i="46"/>
  <c r="A138" i="46"/>
  <c r="A137" i="46"/>
  <c r="A136" i="46"/>
  <c r="A135" i="46"/>
  <c r="A134" i="46"/>
  <c r="A133" i="46"/>
  <c r="A132" i="46"/>
  <c r="A131" i="46"/>
  <c r="A130" i="46"/>
  <c r="A119" i="46"/>
  <c r="A118" i="46"/>
  <c r="A117" i="46"/>
  <c r="A116" i="46"/>
  <c r="A115" i="46"/>
  <c r="A114" i="46"/>
  <c r="A113" i="46"/>
  <c r="A112" i="46"/>
  <c r="A111" i="46"/>
  <c r="A110" i="46"/>
  <c r="A109" i="46"/>
  <c r="A108" i="46"/>
  <c r="A107" i="46"/>
  <c r="A106" i="46"/>
  <c r="A105" i="46"/>
  <c r="A104" i="46"/>
  <c r="A103" i="46"/>
  <c r="A102" i="46"/>
  <c r="A101" i="46"/>
  <c r="A87" i="46"/>
  <c r="A86" i="46"/>
  <c r="A85" i="46"/>
  <c r="A84" i="46"/>
  <c r="A83" i="46"/>
  <c r="A82" i="46"/>
  <c r="A63" i="46"/>
  <c r="A62" i="46"/>
  <c r="A61" i="46"/>
  <c r="A60" i="46"/>
  <c r="A59" i="46"/>
  <c r="A58" i="46"/>
  <c r="A57" i="46"/>
  <c r="A56" i="46"/>
  <c r="A55" i="46"/>
  <c r="A54" i="46"/>
  <c r="A53" i="46"/>
  <c r="A38" i="46"/>
  <c r="A37" i="46"/>
  <c r="A36" i="46"/>
  <c r="A35" i="46"/>
  <c r="A34" i="46"/>
  <c r="A33" i="46"/>
  <c r="A32" i="46"/>
  <c r="A17" i="46"/>
  <c r="A16" i="46"/>
  <c r="A15" i="46"/>
  <c r="A14" i="46"/>
  <c r="A13" i="46"/>
  <c r="A12" i="46"/>
  <c r="A11" i="46"/>
  <c r="E1" i="46"/>
  <c r="F1" i="46" s="1"/>
  <c r="G1" i="46" s="1"/>
  <c r="H1" i="46" s="1"/>
  <c r="I1" i="46" s="1"/>
  <c r="J1" i="46" s="1"/>
  <c r="K1" i="46" s="1"/>
  <c r="L1" i="46" s="1"/>
  <c r="M1" i="46" s="1"/>
  <c r="N1" i="46" s="1"/>
  <c r="O1" i="46" s="1"/>
  <c r="P1" i="46" s="1"/>
  <c r="Q1" i="46" s="1"/>
  <c r="R1" i="46" s="1"/>
  <c r="S1" i="46" s="1"/>
  <c r="T1" i="46" s="1"/>
  <c r="U1" i="46" s="1"/>
  <c r="V1" i="46" s="1"/>
  <c r="W1" i="46" s="1"/>
  <c r="X1" i="46" s="1"/>
  <c r="Y1" i="46" s="1"/>
  <c r="Z1" i="46" s="1"/>
  <c r="AA1" i="46" s="1"/>
  <c r="AB1" i="46" s="1"/>
  <c r="AC1" i="46" s="1"/>
  <c r="AD1" i="46" s="1"/>
  <c r="AE1" i="46" s="1"/>
  <c r="AF1" i="46" s="1"/>
  <c r="AG1" i="46" s="1"/>
  <c r="AH1" i="46" s="1"/>
  <c r="AI1" i="46" s="1"/>
  <c r="AJ1" i="46" s="1"/>
  <c r="AK1" i="46" s="1"/>
  <c r="D254" i="46"/>
  <c r="D225" i="46"/>
  <c r="E226" i="46"/>
  <c r="J1066" i="31"/>
  <c r="A182" i="45"/>
  <c r="A181" i="45"/>
  <c r="A179" i="45"/>
  <c r="A178" i="45"/>
  <c r="A166" i="45"/>
  <c r="A165" i="45"/>
  <c r="A163" i="45"/>
  <c r="A162" i="45"/>
  <c r="A160" i="45"/>
  <c r="A159" i="45"/>
  <c r="A130" i="45"/>
  <c r="A119" i="45"/>
  <c r="A118" i="45"/>
  <c r="A117" i="45"/>
  <c r="A116" i="45"/>
  <c r="A115" i="45"/>
  <c r="A114" i="45"/>
  <c r="A113" i="45"/>
  <c r="A112" i="45"/>
  <c r="A111" i="45"/>
  <c r="A110" i="45"/>
  <c r="A109" i="45"/>
  <c r="A108" i="45"/>
  <c r="A107" i="45"/>
  <c r="A106" i="45"/>
  <c r="A105" i="45"/>
  <c r="A104" i="45"/>
  <c r="A103" i="45"/>
  <c r="A102" i="45"/>
  <c r="A101" i="45"/>
  <c r="A87" i="45"/>
  <c r="A86" i="45"/>
  <c r="A85" i="45"/>
  <c r="A84" i="45"/>
  <c r="A83" i="45"/>
  <c r="A82" i="45"/>
  <c r="A78" i="45"/>
  <c r="A77" i="45"/>
  <c r="A76" i="45"/>
  <c r="A75" i="45"/>
  <c r="A74" i="45"/>
  <c r="A73" i="45"/>
  <c r="A72" i="45"/>
  <c r="A71" i="45"/>
  <c r="A70" i="45"/>
  <c r="A69" i="45"/>
  <c r="A68" i="45"/>
  <c r="A49" i="45"/>
  <c r="A48" i="45"/>
  <c r="A47" i="45"/>
  <c r="A46" i="45"/>
  <c r="A45" i="45"/>
  <c r="A44" i="45"/>
  <c r="A43" i="45"/>
  <c r="A17" i="45"/>
  <c r="A16" i="45"/>
  <c r="A15" i="45"/>
  <c r="A14" i="45"/>
  <c r="A13" i="45"/>
  <c r="A12" i="45"/>
  <c r="A11" i="45"/>
  <c r="E1" i="45"/>
  <c r="F1" i="45" s="1"/>
  <c r="G1" i="45" s="1"/>
  <c r="H1" i="45"/>
  <c r="I1" i="45"/>
  <c r="J1" i="45" s="1"/>
  <c r="K1" i="45" s="1"/>
  <c r="L1" i="45" s="1"/>
  <c r="M1" i="45" s="1"/>
  <c r="N1" i="45" s="1"/>
  <c r="O1" i="45" s="1"/>
  <c r="P1" i="45" s="1"/>
  <c r="Q1" i="45" s="1"/>
  <c r="R1" i="45" s="1"/>
  <c r="S1" i="45" s="1"/>
  <c r="T1" i="45" s="1"/>
  <c r="U1" i="45" s="1"/>
  <c r="V1" i="45" s="1"/>
  <c r="W1" i="45" s="1"/>
  <c r="X1" i="45" s="1"/>
  <c r="Y1" i="45" s="1"/>
  <c r="Z1" i="45" s="1"/>
  <c r="AA1" i="45" s="1"/>
  <c r="AB1" i="45" s="1"/>
  <c r="AC1" i="45" s="1"/>
  <c r="AD1" i="45" s="1"/>
  <c r="AE1" i="45" s="1"/>
  <c r="AF1" i="45" s="1"/>
  <c r="AG1" i="45" s="1"/>
  <c r="AH1" i="45" s="1"/>
  <c r="AI1" i="45" s="1"/>
  <c r="AJ1" i="45" s="1"/>
  <c r="AK1" i="45" s="1"/>
  <c r="D254" i="45"/>
  <c r="D223" i="45"/>
  <c r="E223" i="45" s="1"/>
  <c r="F223" i="45" s="1"/>
  <c r="E226" i="45"/>
  <c r="F226" i="45"/>
  <c r="G226" i="45" s="1"/>
  <c r="H226" i="45" s="1"/>
  <c r="I226" i="45" s="1"/>
  <c r="J226" i="45" s="1"/>
  <c r="K226" i="45" s="1"/>
  <c r="L226" i="45" s="1"/>
  <c r="M226" i="45" s="1"/>
  <c r="N226" i="45" s="1"/>
  <c r="O226" i="45" s="1"/>
  <c r="P226" i="45" s="1"/>
  <c r="Q226" i="45" s="1"/>
  <c r="R226" i="45" s="1"/>
  <c r="S226" i="45" s="1"/>
  <c r="T226" i="45" s="1"/>
  <c r="U226" i="45" s="1"/>
  <c r="V226" i="45" s="1"/>
  <c r="W226" i="45" s="1"/>
  <c r="X226" i="45" s="1"/>
  <c r="Y226" i="45" s="1"/>
  <c r="Z226" i="45" s="1"/>
  <c r="AA226" i="45" s="1"/>
  <c r="AB226" i="45" s="1"/>
  <c r="AC226" i="45" s="1"/>
  <c r="AD226" i="45" s="1"/>
  <c r="AE226" i="45" s="1"/>
  <c r="AF226" i="45" s="1"/>
  <c r="AG226" i="45" s="1"/>
  <c r="AH226" i="45" s="1"/>
  <c r="AI226" i="45" s="1"/>
  <c r="AJ226" i="45" s="1"/>
  <c r="AK226" i="45" s="1"/>
  <c r="E141" i="45"/>
  <c r="K965" i="31" s="1"/>
  <c r="A182" i="44"/>
  <c r="A181" i="44"/>
  <c r="A179" i="44"/>
  <c r="A178" i="44"/>
  <c r="A97" i="44"/>
  <c r="A96" i="44"/>
  <c r="A95" i="44"/>
  <c r="A94" i="44"/>
  <c r="A93" i="44"/>
  <c r="A92" i="44"/>
  <c r="A78" i="44"/>
  <c r="A77" i="44"/>
  <c r="A76" i="44"/>
  <c r="A75" i="44"/>
  <c r="A74" i="44"/>
  <c r="A73" i="44"/>
  <c r="A72" i="44"/>
  <c r="A71" i="44"/>
  <c r="A70" i="44"/>
  <c r="A69" i="44"/>
  <c r="A68" i="44"/>
  <c r="A49" i="44"/>
  <c r="A48" i="44"/>
  <c r="A47" i="44"/>
  <c r="A46" i="44"/>
  <c r="A45" i="44"/>
  <c r="A44" i="44"/>
  <c r="A43" i="44"/>
  <c r="A28" i="44"/>
  <c r="A27" i="44"/>
  <c r="A26" i="44"/>
  <c r="A25" i="44"/>
  <c r="A24" i="44"/>
  <c r="A23" i="44"/>
  <c r="E1" i="44"/>
  <c r="F1" i="44"/>
  <c r="G1" i="44" s="1"/>
  <c r="H1" i="44" s="1"/>
  <c r="I1" i="44" s="1"/>
  <c r="J1" i="44" s="1"/>
  <c r="K1" i="44" s="1"/>
  <c r="L1" i="44" s="1"/>
  <c r="M1" i="44" s="1"/>
  <c r="N1" i="44" s="1"/>
  <c r="O1" i="44" s="1"/>
  <c r="P1" i="44" s="1"/>
  <c r="Q1" i="44" s="1"/>
  <c r="R1" i="44" s="1"/>
  <c r="S1" i="44" s="1"/>
  <c r="T1" i="44" s="1"/>
  <c r="U1" i="44" s="1"/>
  <c r="V1" i="44" s="1"/>
  <c r="W1" i="44" s="1"/>
  <c r="X1" i="44" s="1"/>
  <c r="Y1" i="44" s="1"/>
  <c r="Z1" i="44" s="1"/>
  <c r="AA1" i="44" s="1"/>
  <c r="AB1" i="44" s="1"/>
  <c r="AC1" i="44" s="1"/>
  <c r="AD1" i="44" s="1"/>
  <c r="AE1" i="44" s="1"/>
  <c r="AF1" i="44" s="1"/>
  <c r="AG1" i="44" s="1"/>
  <c r="AH1" i="44" s="1"/>
  <c r="AI1" i="44" s="1"/>
  <c r="AJ1" i="44" s="1"/>
  <c r="AK1" i="44" s="1"/>
  <c r="D254" i="44"/>
  <c r="E226" i="44"/>
  <c r="F226" i="44"/>
  <c r="G226" i="44" s="1"/>
  <c r="H226" i="44" s="1"/>
  <c r="I226" i="44" s="1"/>
  <c r="J226" i="44" s="1"/>
  <c r="K226" i="44" s="1"/>
  <c r="L226" i="44" s="1"/>
  <c r="M226" i="44" s="1"/>
  <c r="N226" i="44" s="1"/>
  <c r="O226" i="44" s="1"/>
  <c r="P226" i="44" s="1"/>
  <c r="Q226" i="44" s="1"/>
  <c r="R226" i="44" s="1"/>
  <c r="S226" i="44" s="1"/>
  <c r="T226" i="44" s="1"/>
  <c r="U226" i="44" s="1"/>
  <c r="V226" i="44" s="1"/>
  <c r="W226" i="44" s="1"/>
  <c r="X226" i="44" s="1"/>
  <c r="Y226" i="44" s="1"/>
  <c r="Z226" i="44" s="1"/>
  <c r="AA226" i="44" s="1"/>
  <c r="AB226" i="44" s="1"/>
  <c r="AC226" i="44" s="1"/>
  <c r="AD226" i="44" s="1"/>
  <c r="AE226" i="44" s="1"/>
  <c r="AF226" i="44" s="1"/>
  <c r="AG226" i="44" s="1"/>
  <c r="AH226" i="44" s="1"/>
  <c r="AI226" i="44" s="1"/>
  <c r="AJ226" i="44" s="1"/>
  <c r="AK226" i="44" s="1"/>
  <c r="E141" i="44"/>
  <c r="K864" i="31" s="1"/>
  <c r="A182" i="43"/>
  <c r="A181" i="43"/>
  <c r="A179" i="43"/>
  <c r="A178" i="43"/>
  <c r="A166" i="43"/>
  <c r="A165" i="43"/>
  <c r="A163" i="43"/>
  <c r="A162" i="43"/>
  <c r="A160" i="43"/>
  <c r="A148" i="43"/>
  <c r="A147" i="43"/>
  <c r="A146" i="43"/>
  <c r="A145" i="43"/>
  <c r="A144" i="43"/>
  <c r="A143" i="43"/>
  <c r="A142" i="43"/>
  <c r="A140" i="43"/>
  <c r="A139" i="43"/>
  <c r="A138" i="43"/>
  <c r="A137" i="43"/>
  <c r="A136" i="43"/>
  <c r="A135" i="43"/>
  <c r="A134" i="43"/>
  <c r="A133" i="43"/>
  <c r="A132" i="43"/>
  <c r="A131" i="43"/>
  <c r="A130" i="43"/>
  <c r="A119" i="43"/>
  <c r="A118" i="43"/>
  <c r="A117" i="43"/>
  <c r="A116" i="43"/>
  <c r="A115" i="43"/>
  <c r="A114" i="43"/>
  <c r="A113" i="43"/>
  <c r="A112" i="43"/>
  <c r="A111" i="43"/>
  <c r="A110" i="43"/>
  <c r="A109" i="43"/>
  <c r="A108" i="43"/>
  <c r="A107" i="43"/>
  <c r="A106" i="43"/>
  <c r="A105" i="43"/>
  <c r="A104" i="43"/>
  <c r="A103" i="43"/>
  <c r="A102" i="43"/>
  <c r="A101" i="43"/>
  <c r="A87" i="43"/>
  <c r="A86" i="43"/>
  <c r="A85" i="43"/>
  <c r="A84" i="43"/>
  <c r="A83" i="43"/>
  <c r="A82" i="43"/>
  <c r="A63" i="43"/>
  <c r="A62" i="43"/>
  <c r="A61" i="43"/>
  <c r="A60" i="43"/>
  <c r="A59" i="43"/>
  <c r="A58" i="43"/>
  <c r="A57" i="43"/>
  <c r="A56" i="43"/>
  <c r="A55" i="43"/>
  <c r="A54" i="43"/>
  <c r="A53" i="43"/>
  <c r="A38" i="43"/>
  <c r="A37" i="43"/>
  <c r="A36" i="43"/>
  <c r="A35" i="43"/>
  <c r="A34" i="43"/>
  <c r="A33" i="43"/>
  <c r="A32" i="43"/>
  <c r="E1" i="43"/>
  <c r="F1" i="43"/>
  <c r="G1" i="43" s="1"/>
  <c r="H1" i="43" s="1"/>
  <c r="I1" i="43" s="1"/>
  <c r="J1" i="43" s="1"/>
  <c r="K1" i="43" s="1"/>
  <c r="L1" i="43" s="1"/>
  <c r="M1" i="43" s="1"/>
  <c r="N1" i="43" s="1"/>
  <c r="O1" i="43" s="1"/>
  <c r="P1" i="43" s="1"/>
  <c r="Q1" i="43" s="1"/>
  <c r="R1" i="43" s="1"/>
  <c r="S1" i="43" s="1"/>
  <c r="T1" i="43" s="1"/>
  <c r="U1" i="43" s="1"/>
  <c r="V1" i="43" s="1"/>
  <c r="W1" i="43" s="1"/>
  <c r="X1" i="43" s="1"/>
  <c r="Y1" i="43" s="1"/>
  <c r="Z1" i="43" s="1"/>
  <c r="AA1" i="43" s="1"/>
  <c r="AB1" i="43" s="1"/>
  <c r="AC1" i="43" s="1"/>
  <c r="AD1" i="43" s="1"/>
  <c r="AE1" i="43" s="1"/>
  <c r="AF1" i="43" s="1"/>
  <c r="AG1" i="43" s="1"/>
  <c r="AH1" i="43" s="1"/>
  <c r="AI1" i="43" s="1"/>
  <c r="AJ1" i="43" s="1"/>
  <c r="AK1" i="43" s="1"/>
  <c r="D254" i="43"/>
  <c r="D227" i="43" s="1"/>
  <c r="E226" i="43"/>
  <c r="F226" i="43"/>
  <c r="G226" i="43" s="1"/>
  <c r="H226" i="43" s="1"/>
  <c r="I226" i="43"/>
  <c r="J226" i="43" s="1"/>
  <c r="K226" i="43" s="1"/>
  <c r="L226" i="43" s="1"/>
  <c r="M226" i="43" s="1"/>
  <c r="N226" i="43" s="1"/>
  <c r="O226" i="43" s="1"/>
  <c r="P226" i="43" s="1"/>
  <c r="Q226" i="43" s="1"/>
  <c r="R226" i="43" s="1"/>
  <c r="S226" i="43" s="1"/>
  <c r="T226" i="43" s="1"/>
  <c r="U226" i="43" s="1"/>
  <c r="V226" i="43" s="1"/>
  <c r="W226" i="43" s="1"/>
  <c r="X226" i="43" s="1"/>
  <c r="Y226" i="43" s="1"/>
  <c r="Z226" i="43" s="1"/>
  <c r="AA226" i="43" s="1"/>
  <c r="AB226" i="43" s="1"/>
  <c r="AC226" i="43" s="1"/>
  <c r="AD226" i="43" s="1"/>
  <c r="AE226" i="43" s="1"/>
  <c r="AF226" i="43" s="1"/>
  <c r="AG226" i="43" s="1"/>
  <c r="AH226" i="43" s="1"/>
  <c r="AI226" i="43" s="1"/>
  <c r="AJ226" i="43" s="1"/>
  <c r="AK226" i="43" s="1"/>
  <c r="J763" i="31"/>
  <c r="A166" i="42"/>
  <c r="A165" i="42"/>
  <c r="A163" i="42"/>
  <c r="A162" i="42"/>
  <c r="A160" i="42"/>
  <c r="A159" i="42"/>
  <c r="A148" i="42"/>
  <c r="A147" i="42"/>
  <c r="A146" i="42"/>
  <c r="A145" i="42"/>
  <c r="A144" i="42"/>
  <c r="A143" i="42"/>
  <c r="A142" i="42"/>
  <c r="A140" i="42"/>
  <c r="A139" i="42"/>
  <c r="A138" i="42"/>
  <c r="A137" i="42"/>
  <c r="A136" i="42"/>
  <c r="A135" i="42"/>
  <c r="A134" i="42"/>
  <c r="A133" i="42"/>
  <c r="A132" i="42"/>
  <c r="A131" i="42"/>
  <c r="A130" i="42"/>
  <c r="A119" i="42"/>
  <c r="A118" i="42"/>
  <c r="A117" i="42"/>
  <c r="A116" i="42"/>
  <c r="A115" i="42"/>
  <c r="A114" i="42"/>
  <c r="A113" i="42"/>
  <c r="A112" i="42"/>
  <c r="A111" i="42"/>
  <c r="A110" i="42"/>
  <c r="A109" i="42"/>
  <c r="A108" i="42"/>
  <c r="A107" i="42"/>
  <c r="A106" i="42"/>
  <c r="A105" i="42"/>
  <c r="A104" i="42"/>
  <c r="A103" i="42"/>
  <c r="A102" i="42"/>
  <c r="A101" i="42"/>
  <c r="A87" i="42"/>
  <c r="A86" i="42"/>
  <c r="A85" i="42"/>
  <c r="A84" i="42"/>
  <c r="A83" i="42"/>
  <c r="A82" i="42"/>
  <c r="A63" i="42"/>
  <c r="A62" i="42"/>
  <c r="A61" i="42"/>
  <c r="A60" i="42"/>
  <c r="A59" i="42"/>
  <c r="A58" i="42"/>
  <c r="A57" i="42"/>
  <c r="A56" i="42"/>
  <c r="A55" i="42"/>
  <c r="A54" i="42"/>
  <c r="A53" i="42"/>
  <c r="A38" i="42"/>
  <c r="A37" i="42"/>
  <c r="A36" i="42"/>
  <c r="A35" i="42"/>
  <c r="A34" i="42"/>
  <c r="A33" i="42"/>
  <c r="A32" i="42"/>
  <c r="A28" i="42"/>
  <c r="A27" i="42"/>
  <c r="A26" i="42"/>
  <c r="A25" i="42"/>
  <c r="A24" i="42"/>
  <c r="A23" i="42"/>
  <c r="A22" i="42"/>
  <c r="E1" i="42"/>
  <c r="F1" i="42"/>
  <c r="G1" i="42" s="1"/>
  <c r="H1" i="42" s="1"/>
  <c r="I1" i="42"/>
  <c r="J1" i="42" s="1"/>
  <c r="K1" i="42" s="1"/>
  <c r="L1" i="42" s="1"/>
  <c r="M1" i="42" s="1"/>
  <c r="N1" i="42" s="1"/>
  <c r="O1" i="42" s="1"/>
  <c r="P1" i="42" s="1"/>
  <c r="Q1" i="42" s="1"/>
  <c r="R1" i="42" s="1"/>
  <c r="S1" i="42" s="1"/>
  <c r="T1" i="42" s="1"/>
  <c r="U1" i="42" s="1"/>
  <c r="V1" i="42" s="1"/>
  <c r="W1" i="42" s="1"/>
  <c r="X1" i="42" s="1"/>
  <c r="Y1" i="42" s="1"/>
  <c r="Z1" i="42" s="1"/>
  <c r="AA1" i="42" s="1"/>
  <c r="AB1" i="42" s="1"/>
  <c r="AC1" i="42" s="1"/>
  <c r="AD1" i="42" s="1"/>
  <c r="AE1" i="42" s="1"/>
  <c r="AF1" i="42" s="1"/>
  <c r="AG1" i="42" s="1"/>
  <c r="AH1" i="42" s="1"/>
  <c r="AI1" i="42" s="1"/>
  <c r="AJ1" i="42" s="1"/>
  <c r="AK1" i="42" s="1"/>
  <c r="J625" i="31"/>
  <c r="D254" i="42"/>
  <c r="D229" i="42" s="1"/>
  <c r="E229" i="42" s="1"/>
  <c r="F229" i="42" s="1"/>
  <c r="G229" i="42" s="1"/>
  <c r="H229" i="42" s="1"/>
  <c r="I229" i="42" s="1"/>
  <c r="J229" i="42" s="1"/>
  <c r="K229" i="42" s="1"/>
  <c r="L229" i="42" s="1"/>
  <c r="M229" i="42" s="1"/>
  <c r="N229" i="42" s="1"/>
  <c r="O229" i="42" s="1"/>
  <c r="P229" i="42" s="1"/>
  <c r="Q229" i="42" s="1"/>
  <c r="R229" i="42" s="1"/>
  <c r="S229" i="42" s="1"/>
  <c r="T229" i="42" s="1"/>
  <c r="U229" i="42" s="1"/>
  <c r="V229" i="42" s="1"/>
  <c r="W229" i="42" s="1"/>
  <c r="X229" i="42" s="1"/>
  <c r="Y229" i="42" s="1"/>
  <c r="Z229" i="42" s="1"/>
  <c r="AA229" i="42" s="1"/>
  <c r="AB229" i="42" s="1"/>
  <c r="AC229" i="42" s="1"/>
  <c r="AD229" i="42" s="1"/>
  <c r="AE229" i="42" s="1"/>
  <c r="AF229" i="42" s="1"/>
  <c r="AG229" i="42" s="1"/>
  <c r="AH229" i="42" s="1"/>
  <c r="AI229" i="42" s="1"/>
  <c r="AJ229" i="42" s="1"/>
  <c r="AK229" i="42" s="1"/>
  <c r="E226" i="42"/>
  <c r="F226" i="42" s="1"/>
  <c r="G226" i="42" s="1"/>
  <c r="H226" i="42"/>
  <c r="I226" i="42"/>
  <c r="J226" i="42" s="1"/>
  <c r="K226" i="42" s="1"/>
  <c r="L226" i="42" s="1"/>
  <c r="M226" i="42" s="1"/>
  <c r="N226" i="42" s="1"/>
  <c r="O226" i="42" s="1"/>
  <c r="P226" i="42"/>
  <c r="Q226" i="42" s="1"/>
  <c r="R226" i="42" s="1"/>
  <c r="S226" i="42" s="1"/>
  <c r="T226" i="42" s="1"/>
  <c r="U226" i="42" s="1"/>
  <c r="V226" i="42" s="1"/>
  <c r="W226" i="42" s="1"/>
  <c r="X226" i="42" s="1"/>
  <c r="Y226" i="42" s="1"/>
  <c r="Z226" i="42" s="1"/>
  <c r="AA226" i="42" s="1"/>
  <c r="AB226" i="42" s="1"/>
  <c r="AC226" i="42" s="1"/>
  <c r="AD226" i="42" s="1"/>
  <c r="AE226" i="42" s="1"/>
  <c r="AF226" i="42"/>
  <c r="AG226" i="42" s="1"/>
  <c r="AH226" i="42" s="1"/>
  <c r="AI226" i="42" s="1"/>
  <c r="AJ226" i="42" s="1"/>
  <c r="AK226" i="42" s="1"/>
  <c r="E141" i="42"/>
  <c r="K662" i="31" s="1"/>
  <c r="E226" i="11"/>
  <c r="F226" i="11" s="1"/>
  <c r="G226" i="11" s="1"/>
  <c r="H226" i="11" s="1"/>
  <c r="I226" i="11" s="1"/>
  <c r="J226" i="11"/>
  <c r="K226" i="11" s="1"/>
  <c r="L226" i="11" s="1"/>
  <c r="M226" i="11" s="1"/>
  <c r="N226" i="11" s="1"/>
  <c r="O226" i="11" s="1"/>
  <c r="P226" i="11" s="1"/>
  <c r="Q226" i="11" s="1"/>
  <c r="R226" i="11" s="1"/>
  <c r="S226" i="11" s="1"/>
  <c r="T226" i="11" s="1"/>
  <c r="U226" i="11" s="1"/>
  <c r="V226" i="11" s="1"/>
  <c r="W226" i="11" s="1"/>
  <c r="X226" i="11" s="1"/>
  <c r="Y226" i="11" s="1"/>
  <c r="Z226" i="11"/>
  <c r="AA226" i="11" s="1"/>
  <c r="AB226" i="11" s="1"/>
  <c r="AC226" i="11" s="1"/>
  <c r="AD226" i="11" s="1"/>
  <c r="AE226" i="11" s="1"/>
  <c r="AF226" i="11" s="1"/>
  <c r="AG226" i="11" s="1"/>
  <c r="AH226" i="11" s="1"/>
  <c r="AI226" i="11" s="1"/>
  <c r="AJ226" i="11" s="1"/>
  <c r="AK226" i="11" s="1"/>
  <c r="D229" i="44"/>
  <c r="E229" i="44" s="1"/>
  <c r="F229" i="44" s="1"/>
  <c r="G229" i="44"/>
  <c r="H229" i="44"/>
  <c r="I229" i="44" s="1"/>
  <c r="J229" i="44" s="1"/>
  <c r="K229" i="44"/>
  <c r="L229" i="44" s="1"/>
  <c r="M229" i="44" s="1"/>
  <c r="N229" i="44" s="1"/>
  <c r="O229" i="44" s="1"/>
  <c r="P229" i="44" s="1"/>
  <c r="Q229" i="44" s="1"/>
  <c r="R229" i="44" s="1"/>
  <c r="S229" i="44" s="1"/>
  <c r="T229" i="44" s="1"/>
  <c r="U229" i="44" s="1"/>
  <c r="V229" i="44" s="1"/>
  <c r="W229" i="44" s="1"/>
  <c r="X229" i="44" s="1"/>
  <c r="Y229" i="44" s="1"/>
  <c r="Z229" i="44" s="1"/>
  <c r="AA229" i="44" s="1"/>
  <c r="AB229" i="44" s="1"/>
  <c r="AC229" i="44" s="1"/>
  <c r="AD229" i="44" s="1"/>
  <c r="AE229" i="44" s="1"/>
  <c r="AF229" i="44" s="1"/>
  <c r="AG229" i="44" s="1"/>
  <c r="AH229" i="44" s="1"/>
  <c r="AI229" i="44" s="1"/>
  <c r="AJ229" i="44" s="1"/>
  <c r="AK229" i="44" s="1"/>
  <c r="E224" i="11"/>
  <c r="F224" i="11"/>
  <c r="G224" i="11" s="1"/>
  <c r="H224" i="11" s="1"/>
  <c r="I224" i="11" s="1"/>
  <c r="J224" i="11" s="1"/>
  <c r="K224" i="11" s="1"/>
  <c r="L224" i="11" s="1"/>
  <c r="M224" i="11" s="1"/>
  <c r="N224" i="11" s="1"/>
  <c r="O224" i="11" s="1"/>
  <c r="P224" i="11" s="1"/>
  <c r="Q224" i="11" s="1"/>
  <c r="R224" i="11" s="1"/>
  <c r="S224" i="11" s="1"/>
  <c r="T224" i="11" s="1"/>
  <c r="U224" i="11" s="1"/>
  <c r="V224" i="11" s="1"/>
  <c r="W224" i="11" s="1"/>
  <c r="X224" i="11" s="1"/>
  <c r="Y224" i="11" s="1"/>
  <c r="Z224" i="11" s="1"/>
  <c r="AA224" i="11" s="1"/>
  <c r="AB224" i="11" s="1"/>
  <c r="AC224" i="11" s="1"/>
  <c r="AD224" i="11" s="1"/>
  <c r="AE224" i="11" s="1"/>
  <c r="AF224" i="11" s="1"/>
  <c r="AG224" i="11" s="1"/>
  <c r="AH224" i="11" s="1"/>
  <c r="AI224" i="11" s="1"/>
  <c r="AJ224" i="11" s="1"/>
  <c r="AK224" i="11" s="1"/>
  <c r="D227" i="44"/>
  <c r="E227" i="44" s="1"/>
  <c r="F227" i="44" s="1"/>
  <c r="G227" i="44" s="1"/>
  <c r="H227" i="44" s="1"/>
  <c r="I227" i="44" s="1"/>
  <c r="J227" i="44" s="1"/>
  <c r="K227" i="44" s="1"/>
  <c r="L227" i="44" s="1"/>
  <c r="M227" i="44" s="1"/>
  <c r="N227" i="44" s="1"/>
  <c r="O227" i="44" s="1"/>
  <c r="P227" i="44" s="1"/>
  <c r="Q227" i="44" s="1"/>
  <c r="R227" i="44" s="1"/>
  <c r="S227" i="44" s="1"/>
  <c r="T227" i="44" s="1"/>
  <c r="U227" i="44" s="1"/>
  <c r="V227" i="44" s="1"/>
  <c r="W227" i="44" s="1"/>
  <c r="X227" i="44" s="1"/>
  <c r="Y227" i="44" s="1"/>
  <c r="Z227" i="44" s="1"/>
  <c r="AA227" i="44" s="1"/>
  <c r="AB227" i="44" s="1"/>
  <c r="AC227" i="44" s="1"/>
  <c r="AD227" i="44" s="1"/>
  <c r="AE227" i="44" s="1"/>
  <c r="AF227" i="44" s="1"/>
  <c r="AG227" i="44" s="1"/>
  <c r="AH227" i="44" s="1"/>
  <c r="AI227" i="44" s="1"/>
  <c r="AJ227" i="44" s="1"/>
  <c r="AK227" i="44" s="1"/>
  <c r="G227" i="11"/>
  <c r="H227" i="11"/>
  <c r="I227" i="11" s="1"/>
  <c r="J227" i="11" s="1"/>
  <c r="K227" i="11"/>
  <c r="L227" i="11" s="1"/>
  <c r="M227" i="11" s="1"/>
  <c r="N227" i="11" s="1"/>
  <c r="O227" i="11" s="1"/>
  <c r="P227" i="11" s="1"/>
  <c r="Q227" i="11" s="1"/>
  <c r="R227" i="11" s="1"/>
  <c r="S227" i="11" s="1"/>
  <c r="T227" i="11" s="1"/>
  <c r="U227" i="11" s="1"/>
  <c r="V227" i="11" s="1"/>
  <c r="W227" i="11" s="1"/>
  <c r="X227" i="11" s="1"/>
  <c r="Y227" i="11" s="1"/>
  <c r="Z227" i="11" s="1"/>
  <c r="AA227" i="11" s="1"/>
  <c r="AB227" i="11" s="1"/>
  <c r="AC227" i="11" s="1"/>
  <c r="AD227" i="11" s="1"/>
  <c r="AE227" i="11" s="1"/>
  <c r="AF227" i="11" s="1"/>
  <c r="AG227" i="11" s="1"/>
  <c r="AH227" i="11" s="1"/>
  <c r="AI227" i="11" s="1"/>
  <c r="AJ227" i="11" s="1"/>
  <c r="AK227" i="11" s="1"/>
  <c r="D223" i="44"/>
  <c r="E223" i="11"/>
  <c r="F223" i="11"/>
  <c r="G223" i="11" s="1"/>
  <c r="H223" i="11" s="1"/>
  <c r="I223" i="11" s="1"/>
  <c r="J223" i="11" s="1"/>
  <c r="K223" i="11" s="1"/>
  <c r="L223" i="11" s="1"/>
  <c r="M223" i="11" s="1"/>
  <c r="N223" i="11"/>
  <c r="O223" i="11" s="1"/>
  <c r="P223" i="11" s="1"/>
  <c r="Q223" i="11" s="1"/>
  <c r="R223" i="11" s="1"/>
  <c r="S223" i="11" s="1"/>
  <c r="T223" i="11" s="1"/>
  <c r="U223" i="11" s="1"/>
  <c r="V223" i="11" s="1"/>
  <c r="W223" i="11" s="1"/>
  <c r="X223" i="11" s="1"/>
  <c r="Y223" i="11" s="1"/>
  <c r="Z223" i="11" s="1"/>
  <c r="AA223" i="11" s="1"/>
  <c r="AB223" i="11" s="1"/>
  <c r="AC223" i="11" s="1"/>
  <c r="AD223" i="11" s="1"/>
  <c r="AE223" i="11" s="1"/>
  <c r="AF223" i="11" s="1"/>
  <c r="AG223" i="11" s="1"/>
  <c r="AH223" i="11" s="1"/>
  <c r="AI223" i="11" s="1"/>
  <c r="AJ223" i="11" s="1"/>
  <c r="AK223" i="11" s="1"/>
  <c r="F226" i="49"/>
  <c r="G226" i="49" s="1"/>
  <c r="H226" i="49" s="1"/>
  <c r="I226" i="49" s="1"/>
  <c r="J226" i="49" s="1"/>
  <c r="K226" i="49" s="1"/>
  <c r="L226" i="49" s="1"/>
  <c r="M226" i="49" s="1"/>
  <c r="N226" i="49" s="1"/>
  <c r="O226" i="49" s="1"/>
  <c r="P226" i="49" s="1"/>
  <c r="Q226" i="49" s="1"/>
  <c r="R226" i="49" s="1"/>
  <c r="S226" i="49" s="1"/>
  <c r="T226" i="49" s="1"/>
  <c r="U226" i="49" s="1"/>
  <c r="V226" i="49" s="1"/>
  <c r="W226" i="49" s="1"/>
  <c r="X226" i="49" s="1"/>
  <c r="Y226" i="49" s="1"/>
  <c r="Z226" i="49" s="1"/>
  <c r="AA226" i="49" s="1"/>
  <c r="AB226" i="49" s="1"/>
  <c r="AC226" i="49" s="1"/>
  <c r="AD226" i="49" s="1"/>
  <c r="AE226" i="49" s="1"/>
  <c r="AF226" i="49" s="1"/>
  <c r="AG226" i="49" s="1"/>
  <c r="AH226" i="49" s="1"/>
  <c r="AI226" i="49" s="1"/>
  <c r="AJ226" i="49" s="1"/>
  <c r="AK226" i="49" s="1"/>
  <c r="F226" i="46"/>
  <c r="G226" i="46" s="1"/>
  <c r="H226" i="46" s="1"/>
  <c r="I226" i="46" s="1"/>
  <c r="J226" i="46" s="1"/>
  <c r="K226" i="46" s="1"/>
  <c r="L226" i="46" s="1"/>
  <c r="M226" i="46" s="1"/>
  <c r="N226" i="46" s="1"/>
  <c r="O226" i="46" s="1"/>
  <c r="P226" i="46" s="1"/>
  <c r="Q226" i="46" s="1"/>
  <c r="R226" i="46" s="1"/>
  <c r="S226" i="46" s="1"/>
  <c r="T226" i="46" s="1"/>
  <c r="U226" i="46" s="1"/>
  <c r="V226" i="46" s="1"/>
  <c r="W226" i="46" s="1"/>
  <c r="X226" i="46" s="1"/>
  <c r="Y226" i="46" s="1"/>
  <c r="Z226" i="46" s="1"/>
  <c r="AA226" i="46" s="1"/>
  <c r="AB226" i="46" s="1"/>
  <c r="AC226" i="46" s="1"/>
  <c r="AD226" i="46" s="1"/>
  <c r="AE226" i="46" s="1"/>
  <c r="AF226" i="46" s="1"/>
  <c r="AG226" i="46" s="1"/>
  <c r="AH226" i="46" s="1"/>
  <c r="AI226" i="46" s="1"/>
  <c r="AJ226" i="46" s="1"/>
  <c r="AK226" i="46" s="1"/>
  <c r="A182" i="41"/>
  <c r="A181" i="41"/>
  <c r="A179" i="41"/>
  <c r="A178" i="41"/>
  <c r="A166" i="41"/>
  <c r="A165" i="41"/>
  <c r="A163" i="41"/>
  <c r="A162" i="41"/>
  <c r="A160" i="41"/>
  <c r="A159" i="41"/>
  <c r="A148" i="41"/>
  <c r="A147" i="41"/>
  <c r="A146" i="41"/>
  <c r="A145" i="41"/>
  <c r="A144" i="41"/>
  <c r="A143" i="41"/>
  <c r="A142" i="41"/>
  <c r="A140" i="41"/>
  <c r="A139" i="41"/>
  <c r="A138" i="41"/>
  <c r="A137" i="41"/>
  <c r="A136" i="41"/>
  <c r="A135" i="41"/>
  <c r="A134" i="41"/>
  <c r="A133" i="41"/>
  <c r="A132" i="41"/>
  <c r="A131" i="41"/>
  <c r="A130" i="41"/>
  <c r="A119" i="41"/>
  <c r="A118" i="41"/>
  <c r="A117" i="41"/>
  <c r="A116" i="41"/>
  <c r="A115" i="41"/>
  <c r="A114" i="41"/>
  <c r="A113" i="41"/>
  <c r="A112" i="41"/>
  <c r="A111" i="41"/>
  <c r="A110" i="41"/>
  <c r="A109" i="41"/>
  <c r="A108" i="41"/>
  <c r="A107" i="41"/>
  <c r="A106" i="41"/>
  <c r="A105" i="41"/>
  <c r="A104" i="41"/>
  <c r="A103" i="41"/>
  <c r="A102" i="41"/>
  <c r="A87" i="41"/>
  <c r="A86" i="41"/>
  <c r="A85" i="41"/>
  <c r="A84" i="41"/>
  <c r="A83" i="41"/>
  <c r="A82" i="41"/>
  <c r="A63" i="41"/>
  <c r="A62" i="41"/>
  <c r="A61" i="41"/>
  <c r="A60" i="41"/>
  <c r="A59" i="41"/>
  <c r="A58" i="41"/>
  <c r="A57" i="41"/>
  <c r="A56" i="41"/>
  <c r="A55" i="41"/>
  <c r="A54" i="41"/>
  <c r="A53" i="41"/>
  <c r="A49" i="41"/>
  <c r="A48" i="41"/>
  <c r="A47" i="41"/>
  <c r="A46" i="41"/>
  <c r="A45" i="41"/>
  <c r="A44" i="41"/>
  <c r="A43" i="41"/>
  <c r="A28" i="41"/>
  <c r="A27" i="41"/>
  <c r="A26" i="41"/>
  <c r="A25" i="41"/>
  <c r="A24" i="41"/>
  <c r="A23" i="41"/>
  <c r="A22" i="41"/>
  <c r="E1" i="41"/>
  <c r="F1" i="41" s="1"/>
  <c r="G1" i="41" s="1"/>
  <c r="H1" i="41" s="1"/>
  <c r="I1" i="41" s="1"/>
  <c r="J1" i="41" s="1"/>
  <c r="K1" i="41"/>
  <c r="L1" i="41" s="1"/>
  <c r="M1" i="41" s="1"/>
  <c r="N1" i="41" s="1"/>
  <c r="O1" i="41" s="1"/>
  <c r="P1" i="41" s="1"/>
  <c r="Q1" i="41" s="1"/>
  <c r="R1" i="41" s="1"/>
  <c r="S1" i="41" s="1"/>
  <c r="T1" i="41" s="1"/>
  <c r="U1" i="41" s="1"/>
  <c r="V1" i="41" s="1"/>
  <c r="W1" i="41" s="1"/>
  <c r="X1" i="41" s="1"/>
  <c r="Y1" i="41" s="1"/>
  <c r="Z1" i="41" s="1"/>
  <c r="AA1" i="41" s="1"/>
  <c r="AB1" i="41" s="1"/>
  <c r="AC1" i="41" s="1"/>
  <c r="AD1" i="41" s="1"/>
  <c r="AE1" i="41" s="1"/>
  <c r="AF1" i="41" s="1"/>
  <c r="AG1" i="41" s="1"/>
  <c r="AH1" i="41" s="1"/>
  <c r="AI1" i="41" s="1"/>
  <c r="AJ1" i="41" s="1"/>
  <c r="AK1" i="41" s="1"/>
  <c r="A166" i="40"/>
  <c r="A165" i="40"/>
  <c r="A163" i="40"/>
  <c r="A162" i="40"/>
  <c r="A160" i="40"/>
  <c r="A159" i="40"/>
  <c r="A148" i="40"/>
  <c r="A147" i="40"/>
  <c r="A146" i="40"/>
  <c r="A145" i="40"/>
  <c r="A144" i="40"/>
  <c r="A143" i="40"/>
  <c r="A142" i="40"/>
  <c r="A140" i="40"/>
  <c r="A139" i="40"/>
  <c r="A138" i="40"/>
  <c r="A137" i="40"/>
  <c r="A136" i="40"/>
  <c r="A135" i="40"/>
  <c r="A134" i="40"/>
  <c r="A133" i="40"/>
  <c r="A132" i="40"/>
  <c r="A131" i="40"/>
  <c r="A130" i="40"/>
  <c r="A38" i="40"/>
  <c r="A37" i="40"/>
  <c r="A36" i="40"/>
  <c r="A35" i="40"/>
  <c r="A34" i="40"/>
  <c r="A33" i="40"/>
  <c r="A32" i="40"/>
  <c r="A17" i="40"/>
  <c r="A16" i="40"/>
  <c r="A15" i="40"/>
  <c r="A14" i="40"/>
  <c r="A13" i="40"/>
  <c r="A12" i="40"/>
  <c r="A11" i="40"/>
  <c r="E1" i="40"/>
  <c r="F1" i="40" s="1"/>
  <c r="G1" i="40" s="1"/>
  <c r="H1" i="40" s="1"/>
  <c r="I1" i="40" s="1"/>
  <c r="J1" i="40" s="1"/>
  <c r="K1" i="40" s="1"/>
  <c r="L1" i="40" s="1"/>
  <c r="M1" i="40"/>
  <c r="N1" i="40" s="1"/>
  <c r="O1" i="40" s="1"/>
  <c r="P1" i="40" s="1"/>
  <c r="Q1" i="40" s="1"/>
  <c r="R1" i="40" s="1"/>
  <c r="S1" i="40" s="1"/>
  <c r="T1" i="40" s="1"/>
  <c r="U1" i="40" s="1"/>
  <c r="V1" i="40" s="1"/>
  <c r="W1" i="40" s="1"/>
  <c r="X1" i="40" s="1"/>
  <c r="Y1" i="40" s="1"/>
  <c r="Z1" i="40" s="1"/>
  <c r="AA1" i="40" s="1"/>
  <c r="AB1" i="40" s="1"/>
  <c r="AC1" i="40" s="1"/>
  <c r="AD1" i="40" s="1"/>
  <c r="AE1" i="40" s="1"/>
  <c r="AF1" i="40" s="1"/>
  <c r="AG1" i="40" s="1"/>
  <c r="AH1" i="40" s="1"/>
  <c r="AI1" i="40" s="1"/>
  <c r="AJ1" i="40" s="1"/>
  <c r="AK1" i="40" s="1"/>
  <c r="A166" i="39"/>
  <c r="A165" i="39"/>
  <c r="A163" i="39"/>
  <c r="A162" i="39"/>
  <c r="A160" i="39"/>
  <c r="A159" i="39"/>
  <c r="D254" i="41"/>
  <c r="D229" i="41"/>
  <c r="E229" i="41" s="1"/>
  <c r="F229" i="41" s="1"/>
  <c r="G229" i="41" s="1"/>
  <c r="H229" i="41" s="1"/>
  <c r="I229" i="41" s="1"/>
  <c r="J229" i="41" s="1"/>
  <c r="K229" i="41" s="1"/>
  <c r="L229" i="41" s="1"/>
  <c r="M229" i="41" s="1"/>
  <c r="N229" i="41" s="1"/>
  <c r="O229" i="41" s="1"/>
  <c r="P229" i="41" s="1"/>
  <c r="Q229" i="41" s="1"/>
  <c r="R229" i="41" s="1"/>
  <c r="S229" i="41" s="1"/>
  <c r="T229" i="41" s="1"/>
  <c r="U229" i="41" s="1"/>
  <c r="V229" i="41" s="1"/>
  <c r="W229" i="41" s="1"/>
  <c r="X229" i="41" s="1"/>
  <c r="Y229" i="41" s="1"/>
  <c r="Z229" i="41" s="1"/>
  <c r="AA229" i="41" s="1"/>
  <c r="AB229" i="41" s="1"/>
  <c r="AC229" i="41" s="1"/>
  <c r="AD229" i="41" s="1"/>
  <c r="AE229" i="41" s="1"/>
  <c r="AF229" i="41" s="1"/>
  <c r="AG229" i="41" s="1"/>
  <c r="AH229" i="41" s="1"/>
  <c r="AI229" i="41" s="1"/>
  <c r="AJ229" i="41" s="1"/>
  <c r="AK229" i="41" s="1"/>
  <c r="E226" i="41"/>
  <c r="F226" i="41"/>
  <c r="G226" i="41"/>
  <c r="H226" i="41" s="1"/>
  <c r="I226" i="41" s="1"/>
  <c r="J226" i="41"/>
  <c r="K226" i="41" s="1"/>
  <c r="L226" i="41" s="1"/>
  <c r="M226" i="41" s="1"/>
  <c r="N226" i="41" s="1"/>
  <c r="O226" i="41" s="1"/>
  <c r="P226" i="41" s="1"/>
  <c r="Q226" i="41" s="1"/>
  <c r="R226" i="41"/>
  <c r="S226" i="41"/>
  <c r="T226" i="41" s="1"/>
  <c r="U226" i="41" s="1"/>
  <c r="V226" i="41" s="1"/>
  <c r="W226" i="41" s="1"/>
  <c r="X226" i="41" s="1"/>
  <c r="Y226" i="41" s="1"/>
  <c r="Z226" i="41" s="1"/>
  <c r="AA226" i="41" s="1"/>
  <c r="AB226" i="41" s="1"/>
  <c r="AC226" i="41" s="1"/>
  <c r="AD226" i="41" s="1"/>
  <c r="AE226" i="41" s="1"/>
  <c r="AF226" i="41" s="1"/>
  <c r="AG226" i="41" s="1"/>
  <c r="AH226" i="41" s="1"/>
  <c r="AI226" i="41" s="1"/>
  <c r="AJ226" i="41" s="1"/>
  <c r="AK226" i="41" s="1"/>
  <c r="E141" i="41"/>
  <c r="K561" i="31" s="1"/>
  <c r="E1" i="39"/>
  <c r="F1" i="39" s="1"/>
  <c r="G1" i="39" s="1"/>
  <c r="H1" i="39"/>
  <c r="I1" i="39"/>
  <c r="J1" i="39" s="1"/>
  <c r="K1" i="39" s="1"/>
  <c r="L1" i="39" s="1"/>
  <c r="M1" i="39" s="1"/>
  <c r="N1" i="39" s="1"/>
  <c r="O1" i="39" s="1"/>
  <c r="P1" i="39"/>
  <c r="Q1" i="39" s="1"/>
  <c r="R1" i="39" s="1"/>
  <c r="S1" i="39" s="1"/>
  <c r="T1" i="39" s="1"/>
  <c r="U1" i="39" s="1"/>
  <c r="V1" i="39" s="1"/>
  <c r="W1" i="39" s="1"/>
  <c r="X1" i="39" s="1"/>
  <c r="Y1" i="39" s="1"/>
  <c r="Z1" i="39" s="1"/>
  <c r="AA1" i="39" s="1"/>
  <c r="AB1" i="39" s="1"/>
  <c r="AC1" i="39" s="1"/>
  <c r="AD1" i="39" s="1"/>
  <c r="AE1" i="39" s="1"/>
  <c r="AF1" i="39" s="1"/>
  <c r="AG1" i="39" s="1"/>
  <c r="AH1" i="39" s="1"/>
  <c r="AI1" i="39" s="1"/>
  <c r="AJ1" i="39" s="1"/>
  <c r="AK1" i="39" s="1"/>
  <c r="D254" i="40"/>
  <c r="D227" i="40"/>
  <c r="E226" i="40"/>
  <c r="F226" i="40" s="1"/>
  <c r="G226" i="40" s="1"/>
  <c r="H226" i="40" s="1"/>
  <c r="I226" i="40" s="1"/>
  <c r="J226" i="40" s="1"/>
  <c r="K226" i="40" s="1"/>
  <c r="L226" i="40" s="1"/>
  <c r="M226" i="40" s="1"/>
  <c r="N226" i="40" s="1"/>
  <c r="O226" i="40" s="1"/>
  <c r="P226" i="40" s="1"/>
  <c r="Q226" i="40" s="1"/>
  <c r="R226" i="40" s="1"/>
  <c r="S226" i="40" s="1"/>
  <c r="T226" i="40" s="1"/>
  <c r="U226" i="40" s="1"/>
  <c r="V226" i="40" s="1"/>
  <c r="W226" i="40" s="1"/>
  <c r="X226" i="40" s="1"/>
  <c r="Y226" i="40" s="1"/>
  <c r="Z226" i="40" s="1"/>
  <c r="AA226" i="40" s="1"/>
  <c r="AB226" i="40" s="1"/>
  <c r="AC226" i="40" s="1"/>
  <c r="AD226" i="40" s="1"/>
  <c r="AE226" i="40" s="1"/>
  <c r="AF226" i="40" s="1"/>
  <c r="AG226" i="40" s="1"/>
  <c r="AH226" i="40" s="1"/>
  <c r="AI226" i="40" s="1"/>
  <c r="AJ226" i="40" s="1"/>
  <c r="AK226" i="40" s="1"/>
  <c r="E141" i="40"/>
  <c r="K460" i="31" s="1"/>
  <c r="D254" i="39"/>
  <c r="E226" i="39"/>
  <c r="F226" i="39"/>
  <c r="G226" i="39"/>
  <c r="H226" i="39" s="1"/>
  <c r="I226" i="39" s="1"/>
  <c r="J226" i="39"/>
  <c r="K226" i="39"/>
  <c r="L226" i="39" s="1"/>
  <c r="M226" i="39" s="1"/>
  <c r="N226" i="39" s="1"/>
  <c r="O226" i="39" s="1"/>
  <c r="P226" i="39" s="1"/>
  <c r="Q226" i="39" s="1"/>
  <c r="R226" i="39"/>
  <c r="S226" i="39" s="1"/>
  <c r="T226" i="39" s="1"/>
  <c r="U226" i="39" s="1"/>
  <c r="V226" i="39" s="1"/>
  <c r="W226" i="39" s="1"/>
  <c r="X226" i="39" s="1"/>
  <c r="Y226" i="39" s="1"/>
  <c r="Z226" i="39" s="1"/>
  <c r="AA226" i="39" s="1"/>
  <c r="AB226" i="39" s="1"/>
  <c r="AC226" i="39" s="1"/>
  <c r="AD226" i="39" s="1"/>
  <c r="AE226" i="39" s="1"/>
  <c r="AF226" i="39" s="1"/>
  <c r="AG226" i="39" s="1"/>
  <c r="AH226" i="39" s="1"/>
  <c r="AI226" i="39" s="1"/>
  <c r="AJ226" i="39" s="1"/>
  <c r="AK226" i="39" s="1"/>
  <c r="E141" i="39"/>
  <c r="E1" i="38"/>
  <c r="F1" i="38" s="1"/>
  <c r="G1" i="38" s="1"/>
  <c r="H1" i="38"/>
  <c r="I1" i="38" s="1"/>
  <c r="J1" i="38" s="1"/>
  <c r="K1" i="38" s="1"/>
  <c r="L1" i="38" s="1"/>
  <c r="M1" i="38" s="1"/>
  <c r="N1" i="38" s="1"/>
  <c r="O1" i="38" s="1"/>
  <c r="P1" i="38"/>
  <c r="Q1" i="38"/>
  <c r="R1" i="38" s="1"/>
  <c r="S1" i="38" s="1"/>
  <c r="T1" i="38" s="1"/>
  <c r="U1" i="38" s="1"/>
  <c r="V1" i="38" s="1"/>
  <c r="W1" i="38" s="1"/>
  <c r="X1" i="38" s="1"/>
  <c r="Y1" i="38" s="1"/>
  <c r="Z1" i="38" s="1"/>
  <c r="AA1" i="38" s="1"/>
  <c r="AB1" i="38" s="1"/>
  <c r="AC1" i="38" s="1"/>
  <c r="AD1" i="38" s="1"/>
  <c r="AE1" i="38" s="1"/>
  <c r="AF1" i="38" s="1"/>
  <c r="AG1" i="38" s="1"/>
  <c r="AH1" i="38" s="1"/>
  <c r="AI1" i="38" s="1"/>
  <c r="AJ1" i="38" s="1"/>
  <c r="AK1" i="38" s="1"/>
  <c r="E141" i="38"/>
  <c r="E1" i="37"/>
  <c r="F1" i="37" s="1"/>
  <c r="G1" i="37" s="1"/>
  <c r="H1" i="37" s="1"/>
  <c r="I1" i="37" s="1"/>
  <c r="J1" i="37"/>
  <c r="K1" i="37" s="1"/>
  <c r="L1" i="37" s="1"/>
  <c r="M1" i="37"/>
  <c r="N1" i="37" s="1"/>
  <c r="O1" i="37" s="1"/>
  <c r="P1" i="37" s="1"/>
  <c r="Q1" i="37" s="1"/>
  <c r="R1" i="37"/>
  <c r="S1" i="37" s="1"/>
  <c r="T1" i="37" s="1"/>
  <c r="U1" i="37" s="1"/>
  <c r="V1" i="37" s="1"/>
  <c r="W1" i="37" s="1"/>
  <c r="X1" i="37" s="1"/>
  <c r="Y1" i="37" s="1"/>
  <c r="Z1" i="37" s="1"/>
  <c r="AA1" i="37" s="1"/>
  <c r="AB1" i="37" s="1"/>
  <c r="AC1" i="37" s="1"/>
  <c r="AD1" i="37" s="1"/>
  <c r="AE1" i="37" s="1"/>
  <c r="AF1" i="37" s="1"/>
  <c r="AG1" i="37" s="1"/>
  <c r="AH1" i="37" s="1"/>
  <c r="AI1" i="37" s="1"/>
  <c r="AJ1" i="37" s="1"/>
  <c r="AK1" i="37" s="1"/>
  <c r="E141" i="37"/>
  <c r="K157" i="31" s="1"/>
  <c r="E1" i="35"/>
  <c r="F1" i="35" s="1"/>
  <c r="G1" i="35" s="1"/>
  <c r="H1" i="35" s="1"/>
  <c r="I1" i="35" s="1"/>
  <c r="J1" i="35"/>
  <c r="K1" i="35" s="1"/>
  <c r="L1" i="35" s="1"/>
  <c r="M1" i="35"/>
  <c r="N1" i="35" s="1"/>
  <c r="O1" i="35" s="1"/>
  <c r="P1" i="35" s="1"/>
  <c r="Q1" i="35" s="1"/>
  <c r="R1" i="35"/>
  <c r="S1" i="35" s="1"/>
  <c r="T1" i="35" s="1"/>
  <c r="U1" i="35" s="1"/>
  <c r="V1" i="35" s="1"/>
  <c r="W1" i="35" s="1"/>
  <c r="X1" i="35" s="1"/>
  <c r="Y1" i="35" s="1"/>
  <c r="Z1" i="35" s="1"/>
  <c r="AA1" i="35" s="1"/>
  <c r="AB1" i="35" s="1"/>
  <c r="AC1" i="35" s="1"/>
  <c r="AD1" i="35" s="1"/>
  <c r="AE1" i="35" s="1"/>
  <c r="AF1" i="35" s="1"/>
  <c r="AG1" i="35" s="1"/>
  <c r="AH1" i="35" s="1"/>
  <c r="AI1" i="35" s="1"/>
  <c r="AJ1" i="35" s="1"/>
  <c r="AK1" i="35" s="1"/>
  <c r="D254" i="35"/>
  <c r="D229" i="35" s="1"/>
  <c r="E229" i="35" s="1"/>
  <c r="F229" i="35"/>
  <c r="G229" i="35"/>
  <c r="H229" i="35" s="1"/>
  <c r="I229" i="35" s="1"/>
  <c r="J229" i="35" s="1"/>
  <c r="K229" i="35" s="1"/>
  <c r="L229" i="35" s="1"/>
  <c r="M229" i="35" s="1"/>
  <c r="N229" i="35" s="1"/>
  <c r="O229" i="35" s="1"/>
  <c r="P229" i="35" s="1"/>
  <c r="Q229" i="35" s="1"/>
  <c r="R229" i="35" s="1"/>
  <c r="S229" i="35" s="1"/>
  <c r="T229" i="35" s="1"/>
  <c r="U229" i="35" s="1"/>
  <c r="V229" i="35" s="1"/>
  <c r="W229" i="35" s="1"/>
  <c r="X229" i="35" s="1"/>
  <c r="Y229" i="35" s="1"/>
  <c r="Z229" i="35" s="1"/>
  <c r="AA229" i="35" s="1"/>
  <c r="AB229" i="35" s="1"/>
  <c r="AC229" i="35" s="1"/>
  <c r="AD229" i="35" s="1"/>
  <c r="AE229" i="35" s="1"/>
  <c r="AF229" i="35" s="1"/>
  <c r="AG229" i="35" s="1"/>
  <c r="E226" i="35"/>
  <c r="F226" i="35" s="1"/>
  <c r="G226" i="35" s="1"/>
  <c r="H226" i="35" s="1"/>
  <c r="I226" i="35" s="1"/>
  <c r="J226" i="35"/>
  <c r="K226" i="35" s="1"/>
  <c r="L226" i="35" s="1"/>
  <c r="E141" i="35"/>
  <c r="K56" i="31" s="1"/>
  <c r="C1" i="55"/>
  <c r="D1" i="55" s="1"/>
  <c r="E1" i="55" s="1"/>
  <c r="F1" i="55"/>
  <c r="G1" i="55"/>
  <c r="H1" i="55" s="1"/>
  <c r="I1" i="55" s="1"/>
  <c r="J1" i="55" s="1"/>
  <c r="K1" i="55" s="1"/>
  <c r="L1" i="55" s="1"/>
  <c r="M1" i="55" s="1"/>
  <c r="N1" i="55" s="1"/>
  <c r="O1" i="55" s="1"/>
  <c r="P1" i="55" s="1"/>
  <c r="Q1" i="55" s="1"/>
  <c r="R1" i="55" s="1"/>
  <c r="S1" i="55" s="1"/>
  <c r="T1" i="55" s="1"/>
  <c r="U1" i="55" s="1"/>
  <c r="V1" i="55" s="1"/>
  <c r="W1" i="55" s="1"/>
  <c r="X1" i="55" s="1"/>
  <c r="Y1" i="55" s="1"/>
  <c r="Z1" i="55" s="1"/>
  <c r="AA1" i="55" s="1"/>
  <c r="AB1" i="55" s="1"/>
  <c r="AC1" i="55" s="1"/>
  <c r="AD1" i="55" s="1"/>
  <c r="AE1" i="55" s="1"/>
  <c r="AF1" i="55" s="1"/>
  <c r="AG1" i="55" s="1"/>
  <c r="AH1" i="55" s="1"/>
  <c r="AI1" i="55" s="1"/>
  <c r="D24" i="21"/>
  <c r="D83" i="11"/>
  <c r="D84" i="11"/>
  <c r="D94" i="11" s="1"/>
  <c r="D85" i="11"/>
  <c r="D95" i="11"/>
  <c r="D86" i="11"/>
  <c r="D96" i="11" s="1"/>
  <c r="D54" i="11"/>
  <c r="D55" i="11"/>
  <c r="J1238" i="31"/>
  <c r="D58" i="11"/>
  <c r="D73" i="11"/>
  <c r="D59" i="11"/>
  <c r="D60" i="11"/>
  <c r="D61" i="11"/>
  <c r="D62" i="11"/>
  <c r="D77" i="11" s="1"/>
  <c r="D63" i="11"/>
  <c r="D78" i="11"/>
  <c r="D33" i="11"/>
  <c r="D136" i="11"/>
  <c r="J1261" i="31" s="1"/>
  <c r="K1261" i="31"/>
  <c r="D35" i="11"/>
  <c r="D46" i="11"/>
  <c r="D38" i="11"/>
  <c r="D49" i="11"/>
  <c r="D146" i="11"/>
  <c r="J1277" i="31" s="1"/>
  <c r="E146" i="11"/>
  <c r="K1277" i="31" s="1"/>
  <c r="D34" i="11"/>
  <c r="D45" i="11"/>
  <c r="D36" i="11"/>
  <c r="D37" i="11"/>
  <c r="D48" i="11" s="1"/>
  <c r="D12" i="11"/>
  <c r="D23" i="11"/>
  <c r="D107" i="11"/>
  <c r="D14" i="11"/>
  <c r="D112" i="11"/>
  <c r="D16" i="11"/>
  <c r="D27" i="11"/>
  <c r="D117" i="11"/>
  <c r="D13" i="11"/>
  <c r="D15" i="11"/>
  <c r="D17" i="11"/>
  <c r="D28" i="11" s="1"/>
  <c r="D11" i="11"/>
  <c r="D22" i="11"/>
  <c r="D102" i="11"/>
  <c r="D106" i="11"/>
  <c r="D111" i="11"/>
  <c r="E111" i="11" s="1"/>
  <c r="K1296" i="31" s="1"/>
  <c r="D116" i="11"/>
  <c r="J1303" i="31" s="1"/>
  <c r="D103" i="11"/>
  <c r="E103" i="11" s="1"/>
  <c r="K1283" i="31" s="1"/>
  <c r="D108" i="11"/>
  <c r="J1288" i="31" s="1"/>
  <c r="E108" i="11"/>
  <c r="K1288" i="31" s="1"/>
  <c r="D113" i="11"/>
  <c r="D118" i="11"/>
  <c r="J1302" i="31" s="1"/>
  <c r="E118" i="11"/>
  <c r="K1302" i="31" s="1"/>
  <c r="D104" i="11"/>
  <c r="D109" i="11"/>
  <c r="D114" i="11"/>
  <c r="D119" i="11"/>
  <c r="J1301" i="31" s="1"/>
  <c r="E119" i="11"/>
  <c r="K1301" i="31" s="1"/>
  <c r="D32" i="11"/>
  <c r="D43" i="11" s="1"/>
  <c r="D131" i="11"/>
  <c r="J1259" i="31" s="1"/>
  <c r="E131" i="11"/>
  <c r="K1259" i="31" s="1"/>
  <c r="D135" i="11"/>
  <c r="D140" i="11"/>
  <c r="J1271" i="31" s="1"/>
  <c r="E140" i="11"/>
  <c r="K1271" i="31" s="1"/>
  <c r="D145" i="11"/>
  <c r="D132" i="11"/>
  <c r="D137" i="11"/>
  <c r="K1263" i="31" s="1"/>
  <c r="D142" i="11"/>
  <c r="J1270" i="31" s="1"/>
  <c r="E142" i="11"/>
  <c r="K1270" i="31" s="1"/>
  <c r="D147" i="11"/>
  <c r="E147" i="11" s="1"/>
  <c r="K1279" i="31" s="1"/>
  <c r="D133" i="11"/>
  <c r="E133" i="11"/>
  <c r="K1257" i="31" s="1"/>
  <c r="D138" i="11"/>
  <c r="D143" i="11"/>
  <c r="E143" i="11"/>
  <c r="K1269" i="31" s="1"/>
  <c r="D148" i="11"/>
  <c r="D53" i="11"/>
  <c r="D160" i="11"/>
  <c r="D163" i="11"/>
  <c r="E163" i="11"/>
  <c r="D56" i="11"/>
  <c r="D57" i="11"/>
  <c r="D166" i="11"/>
  <c r="E166" i="11"/>
  <c r="F166" i="11" s="1"/>
  <c r="G166" i="11" s="1"/>
  <c r="H166" i="11" s="1"/>
  <c r="I166" i="11"/>
  <c r="J166" i="11" s="1"/>
  <c r="K166" i="11" s="1"/>
  <c r="L166" i="11" s="1"/>
  <c r="M166" i="11" s="1"/>
  <c r="N166" i="11" s="1"/>
  <c r="O166" i="11" s="1"/>
  <c r="P166" i="11" s="1"/>
  <c r="Q166" i="11" s="1"/>
  <c r="R166" i="11" s="1"/>
  <c r="S166" i="11" s="1"/>
  <c r="T166" i="11" s="1"/>
  <c r="U166" i="11" s="1"/>
  <c r="V166" i="11" s="1"/>
  <c r="W166" i="11" s="1"/>
  <c r="X166" i="11" s="1"/>
  <c r="Y166" i="11" s="1"/>
  <c r="Z166" i="11" s="1"/>
  <c r="AA166" i="11" s="1"/>
  <c r="AB166" i="11" s="1"/>
  <c r="AC166" i="11" s="1"/>
  <c r="AD166" i="11" s="1"/>
  <c r="AE166" i="11" s="1"/>
  <c r="AF166" i="11" s="1"/>
  <c r="AG166" i="11" s="1"/>
  <c r="AH166" i="11" s="1"/>
  <c r="AI166" i="11" s="1"/>
  <c r="AJ166" i="11" s="1"/>
  <c r="AK166" i="11" s="1"/>
  <c r="D179" i="11"/>
  <c r="J1215" i="31" s="1"/>
  <c r="D82" i="11"/>
  <c r="D92" i="11"/>
  <c r="D87" i="11"/>
  <c r="D182" i="11"/>
  <c r="E24" i="54"/>
  <c r="D218" i="37"/>
  <c r="D242" i="37"/>
  <c r="F24" i="54"/>
  <c r="D218" i="38"/>
  <c r="D242" i="38"/>
  <c r="G24" i="54"/>
  <c r="D218" i="39" s="1"/>
  <c r="D242" i="39" s="1"/>
  <c r="D266" i="39" s="1"/>
  <c r="H24" i="54"/>
  <c r="I24" i="54"/>
  <c r="J24" i="54"/>
  <c r="K24" i="54"/>
  <c r="L24" i="54"/>
  <c r="M24" i="54"/>
  <c r="N24" i="54"/>
  <c r="D218" i="46"/>
  <c r="D242" i="46"/>
  <c r="O24" i="54"/>
  <c r="D218" i="47"/>
  <c r="D242" i="47"/>
  <c r="D240" i="47"/>
  <c r="D212" i="47" s="1"/>
  <c r="J1212" i="31" s="1"/>
  <c r="P24" i="54"/>
  <c r="Q24" i="54"/>
  <c r="R24" i="54"/>
  <c r="D218" i="49"/>
  <c r="D242" i="49" s="1"/>
  <c r="S24" i="54"/>
  <c r="S25" i="54" s="1"/>
  <c r="D24" i="54"/>
  <c r="D218" i="35"/>
  <c r="D242" i="35" s="1"/>
  <c r="D238" i="35" s="1"/>
  <c r="D210" i="35" s="1"/>
  <c r="J99" i="31" s="1"/>
  <c r="F8" i="30"/>
  <c r="G8" i="30"/>
  <c r="H8" i="30"/>
  <c r="I8" i="30"/>
  <c r="J8" i="30"/>
  <c r="K8" i="30"/>
  <c r="L8" i="30"/>
  <c r="M8" i="30"/>
  <c r="N8" i="30"/>
  <c r="O8" i="30"/>
  <c r="P8" i="30"/>
  <c r="Q8" i="30"/>
  <c r="R8" i="30"/>
  <c r="S8" i="30"/>
  <c r="T8" i="30"/>
  <c r="U8" i="30"/>
  <c r="E8" i="30"/>
  <c r="W81" i="30"/>
  <c r="W105" i="30"/>
  <c r="X81" i="30"/>
  <c r="X105" i="30" s="1"/>
  <c r="Y81" i="30"/>
  <c r="Y105" i="30"/>
  <c r="Z81" i="30"/>
  <c r="AA81" i="30"/>
  <c r="AB81" i="30"/>
  <c r="AC81" i="30"/>
  <c r="AC95" i="30"/>
  <c r="AD81" i="30"/>
  <c r="AD105" i="30" s="1"/>
  <c r="AE81" i="30"/>
  <c r="AE105" i="30"/>
  <c r="AF81" i="30"/>
  <c r="AG81" i="30"/>
  <c r="AG105" i="30"/>
  <c r="AH81" i="30"/>
  <c r="AI81" i="30"/>
  <c r="AJ81" i="30"/>
  <c r="AK81" i="30"/>
  <c r="AL81" i="30"/>
  <c r="AL105" i="30" s="1"/>
  <c r="AM81" i="30"/>
  <c r="AN81" i="30"/>
  <c r="AN95" i="30"/>
  <c r="AO81" i="30"/>
  <c r="AO105" i="30" s="1"/>
  <c r="AP81" i="30"/>
  <c r="AP105" i="30"/>
  <c r="AQ81" i="30"/>
  <c r="AR81" i="30"/>
  <c r="AS81" i="30"/>
  <c r="AS95" i="30"/>
  <c r="AT81" i="30"/>
  <c r="AT105" i="30" s="1"/>
  <c r="AU81" i="30"/>
  <c r="AU105" i="30"/>
  <c r="AV81" i="30"/>
  <c r="AW81" i="30"/>
  <c r="AW105" i="30"/>
  <c r="AX81" i="30"/>
  <c r="AX105" i="30"/>
  <c r="AY81" i="30"/>
  <c r="AZ81" i="30"/>
  <c r="BA81" i="30"/>
  <c r="BA105" i="30"/>
  <c r="BB81" i="30"/>
  <c r="BB105" i="30"/>
  <c r="BC81" i="30"/>
  <c r="W82" i="30"/>
  <c r="W96" i="30" s="1"/>
  <c r="X82" i="30"/>
  <c r="X106" i="30"/>
  <c r="Y82" i="30"/>
  <c r="Y96" i="30" s="1"/>
  <c r="Z82" i="30"/>
  <c r="AA82" i="30"/>
  <c r="AA106" i="30" s="1"/>
  <c r="AB82" i="30"/>
  <c r="AC82" i="30"/>
  <c r="AC96" i="30"/>
  <c r="AD82" i="30"/>
  <c r="AE82" i="30"/>
  <c r="AE96" i="30"/>
  <c r="AF82" i="30"/>
  <c r="AF106" i="30" s="1"/>
  <c r="AG82" i="30"/>
  <c r="AG96" i="30"/>
  <c r="AH82" i="30"/>
  <c r="AI82" i="30"/>
  <c r="AI106" i="30" s="1"/>
  <c r="AJ82" i="30"/>
  <c r="AJ106" i="30"/>
  <c r="AK82" i="30"/>
  <c r="AL82" i="30"/>
  <c r="AM82" i="30"/>
  <c r="AM96" i="30"/>
  <c r="AN82" i="30"/>
  <c r="AN106" i="30" s="1"/>
  <c r="AO82" i="30"/>
  <c r="AO96" i="30"/>
  <c r="AP82" i="30"/>
  <c r="AQ82" i="30"/>
  <c r="AQ106" i="30"/>
  <c r="AR82" i="30"/>
  <c r="AS82" i="30"/>
  <c r="AS96" i="30" s="1"/>
  <c r="AT82" i="30"/>
  <c r="AU82" i="30"/>
  <c r="AU96" i="30" s="1"/>
  <c r="AV82" i="30"/>
  <c r="AV106" i="30"/>
  <c r="AW82" i="30"/>
  <c r="AW96" i="30" s="1"/>
  <c r="AX82" i="30"/>
  <c r="AX106" i="30"/>
  <c r="AY82" i="30"/>
  <c r="AY106" i="30" s="1"/>
  <c r="AZ82" i="30"/>
  <c r="AZ106" i="30"/>
  <c r="BA82" i="30"/>
  <c r="BA96" i="30" s="1"/>
  <c r="BB82" i="30"/>
  <c r="BC82" i="30"/>
  <c r="BC96" i="30"/>
  <c r="W83" i="30"/>
  <c r="W107" i="30" s="1"/>
  <c r="X83" i="30"/>
  <c r="Y83" i="30"/>
  <c r="Z83" i="30"/>
  <c r="AA83" i="30"/>
  <c r="AA97" i="30"/>
  <c r="AB83" i="30"/>
  <c r="AB107" i="30" s="1"/>
  <c r="AC83" i="30"/>
  <c r="AD83" i="30"/>
  <c r="AE83" i="30"/>
  <c r="AE107" i="30" s="1"/>
  <c r="AF83" i="30"/>
  <c r="AF107" i="30"/>
  <c r="AG83" i="30"/>
  <c r="AH83" i="30"/>
  <c r="AI83" i="30"/>
  <c r="AI97" i="30"/>
  <c r="AJ83" i="30"/>
  <c r="AJ107" i="30" s="1"/>
  <c r="AK83" i="30"/>
  <c r="AK97" i="30"/>
  <c r="AL83" i="30"/>
  <c r="AM83" i="30"/>
  <c r="AM107" i="30" s="1"/>
  <c r="AN83" i="30"/>
  <c r="AN107" i="30"/>
  <c r="AO83" i="30"/>
  <c r="AP83" i="30"/>
  <c r="AQ83" i="30"/>
  <c r="AQ97" i="30"/>
  <c r="AR83" i="30"/>
  <c r="AR107" i="30" s="1"/>
  <c r="AS83" i="30"/>
  <c r="AS107" i="30"/>
  <c r="AT83" i="30"/>
  <c r="AU83" i="30"/>
  <c r="AU107" i="30"/>
  <c r="AV83" i="30"/>
  <c r="AV107" i="30"/>
  <c r="AW83" i="30"/>
  <c r="AX83" i="30"/>
  <c r="AY83" i="30"/>
  <c r="AY97" i="30"/>
  <c r="AZ83" i="30"/>
  <c r="AZ107" i="30"/>
  <c r="BA83" i="30"/>
  <c r="BA97" i="30"/>
  <c r="BB83" i="30"/>
  <c r="BC83" i="30"/>
  <c r="BC107" i="30"/>
  <c r="W84" i="30"/>
  <c r="W108" i="30" s="1"/>
  <c r="X84" i="30"/>
  <c r="Y84" i="30"/>
  <c r="Y108" i="30" s="1"/>
  <c r="Z84" i="30"/>
  <c r="Z108" i="30"/>
  <c r="AA84" i="30"/>
  <c r="AA98" i="30" s="1"/>
  <c r="AB84" i="30"/>
  <c r="AC84" i="30"/>
  <c r="AC108" i="30"/>
  <c r="AD84" i="30"/>
  <c r="AE84" i="30"/>
  <c r="AE98" i="30"/>
  <c r="AF84" i="30"/>
  <c r="AG84" i="30"/>
  <c r="AG98" i="30" s="1"/>
  <c r="AH84" i="30"/>
  <c r="AH108" i="30"/>
  <c r="AI84" i="30"/>
  <c r="AI98" i="30" s="1"/>
  <c r="AJ84" i="30"/>
  <c r="AK84" i="30"/>
  <c r="AK98" i="30"/>
  <c r="AL84" i="30"/>
  <c r="AL108" i="30"/>
  <c r="AM84" i="30"/>
  <c r="AN84" i="30"/>
  <c r="AO84" i="30"/>
  <c r="AO108" i="30"/>
  <c r="AP84" i="30"/>
  <c r="AP108" i="30"/>
  <c r="AQ84" i="30"/>
  <c r="AQ98" i="30"/>
  <c r="AR84" i="30"/>
  <c r="AS84" i="30"/>
  <c r="AS108" i="30" s="1"/>
  <c r="AT84" i="30"/>
  <c r="AU84" i="30"/>
  <c r="AU98" i="30"/>
  <c r="AV84" i="30"/>
  <c r="AW84" i="30"/>
  <c r="AW98" i="30"/>
  <c r="AX84" i="30"/>
  <c r="AX108" i="30" s="1"/>
  <c r="AY84" i="30"/>
  <c r="AY108" i="30"/>
  <c r="AZ84" i="30"/>
  <c r="BA84" i="30"/>
  <c r="BA108" i="30"/>
  <c r="BB84" i="30"/>
  <c r="BB108" i="30" s="1"/>
  <c r="BC84" i="30"/>
  <c r="W85" i="30"/>
  <c r="W109" i="30"/>
  <c r="X85" i="30"/>
  <c r="X109" i="30" s="1"/>
  <c r="Y85" i="30"/>
  <c r="Y109" i="30"/>
  <c r="Z85" i="30"/>
  <c r="Z109" i="30" s="1"/>
  <c r="AA85" i="30"/>
  <c r="AA109" i="30"/>
  <c r="AB85" i="30"/>
  <c r="AB109" i="30" s="1"/>
  <c r="AC85" i="30"/>
  <c r="AC109" i="30"/>
  <c r="AD85" i="30"/>
  <c r="AD109" i="30" s="1"/>
  <c r="AE85" i="30"/>
  <c r="AE109" i="30"/>
  <c r="AF85" i="30"/>
  <c r="AF109" i="30" s="1"/>
  <c r="AG85" i="30"/>
  <c r="AG109" i="30"/>
  <c r="AH85" i="30"/>
  <c r="AH109" i="30" s="1"/>
  <c r="AI85" i="30"/>
  <c r="AI109" i="30"/>
  <c r="AJ85" i="30"/>
  <c r="AJ109" i="30" s="1"/>
  <c r="AK85" i="30"/>
  <c r="AK109" i="30"/>
  <c r="AL85" i="30"/>
  <c r="AL109" i="30" s="1"/>
  <c r="AM85" i="30"/>
  <c r="AM109" i="30"/>
  <c r="AN85" i="30"/>
  <c r="AN109" i="30" s="1"/>
  <c r="AO85" i="30"/>
  <c r="AO109" i="30"/>
  <c r="AP85" i="30"/>
  <c r="AP109" i="30" s="1"/>
  <c r="AQ85" i="30"/>
  <c r="AQ109" i="30"/>
  <c r="AR85" i="30"/>
  <c r="AR109" i="30" s="1"/>
  <c r="AS85" i="30"/>
  <c r="AS109" i="30"/>
  <c r="AT85" i="30"/>
  <c r="AT109" i="30" s="1"/>
  <c r="AU85" i="30"/>
  <c r="AU109" i="30"/>
  <c r="AV85" i="30"/>
  <c r="AV109" i="30" s="1"/>
  <c r="AW85" i="30"/>
  <c r="AW109" i="30"/>
  <c r="AX85" i="30"/>
  <c r="AX109" i="30" s="1"/>
  <c r="AY85" i="30"/>
  <c r="AY109" i="30"/>
  <c r="AZ85" i="30"/>
  <c r="AZ109" i="30" s="1"/>
  <c r="BA85" i="30"/>
  <c r="BA109" i="30"/>
  <c r="BB85" i="30"/>
  <c r="BB109" i="30" s="1"/>
  <c r="BC85" i="30"/>
  <c r="BC109" i="30"/>
  <c r="W86" i="30"/>
  <c r="W110" i="30" s="1"/>
  <c r="X86" i="30"/>
  <c r="X110" i="30"/>
  <c r="Y86" i="30"/>
  <c r="Y110" i="30" s="1"/>
  <c r="Z86" i="30"/>
  <c r="Z110" i="30"/>
  <c r="AA86" i="30"/>
  <c r="AA110" i="30" s="1"/>
  <c r="AB86" i="30"/>
  <c r="AB110" i="30"/>
  <c r="AC86" i="30"/>
  <c r="AC110" i="30" s="1"/>
  <c r="AD86" i="30"/>
  <c r="AD110" i="30"/>
  <c r="AE86" i="30"/>
  <c r="AE110" i="30" s="1"/>
  <c r="AF86" i="30"/>
  <c r="AF110" i="30"/>
  <c r="AG86" i="30"/>
  <c r="AG110" i="30" s="1"/>
  <c r="AH86" i="30"/>
  <c r="AH110" i="30"/>
  <c r="AI86" i="30"/>
  <c r="AI110" i="30" s="1"/>
  <c r="AJ86" i="30"/>
  <c r="AJ110" i="30"/>
  <c r="AK86" i="30"/>
  <c r="AK110" i="30" s="1"/>
  <c r="AL86" i="30"/>
  <c r="AL110" i="30"/>
  <c r="AM86" i="30"/>
  <c r="AM110" i="30" s="1"/>
  <c r="AN86" i="30"/>
  <c r="AN110" i="30"/>
  <c r="AO86" i="30"/>
  <c r="AO110" i="30" s="1"/>
  <c r="AP86" i="30"/>
  <c r="AP110" i="30"/>
  <c r="AQ86" i="30"/>
  <c r="AQ110" i="30" s="1"/>
  <c r="AR86" i="30"/>
  <c r="AR110" i="30"/>
  <c r="AS86" i="30"/>
  <c r="AS110" i="30" s="1"/>
  <c r="AT86" i="30"/>
  <c r="AT110" i="30"/>
  <c r="AU86" i="30"/>
  <c r="AU110" i="30" s="1"/>
  <c r="AV86" i="30"/>
  <c r="AV110" i="30"/>
  <c r="AW86" i="30"/>
  <c r="AW110" i="30" s="1"/>
  <c r="AX86" i="30"/>
  <c r="AX110" i="30"/>
  <c r="AY86" i="30"/>
  <c r="AY110" i="30" s="1"/>
  <c r="AZ86" i="30"/>
  <c r="AZ110" i="30"/>
  <c r="BA86" i="30"/>
  <c r="BA110" i="30" s="1"/>
  <c r="BB86" i="30"/>
  <c r="BB110" i="30"/>
  <c r="BC86" i="30"/>
  <c r="BC110" i="30" s="1"/>
  <c r="W87" i="30"/>
  <c r="W111" i="30"/>
  <c r="X87" i="30"/>
  <c r="X111" i="30" s="1"/>
  <c r="Y87" i="30"/>
  <c r="Y111" i="30"/>
  <c r="Z87" i="30"/>
  <c r="Z111" i="30" s="1"/>
  <c r="AA87" i="30"/>
  <c r="AA111" i="30"/>
  <c r="AB87" i="30"/>
  <c r="AB111" i="30" s="1"/>
  <c r="AC87" i="30"/>
  <c r="AC111" i="30"/>
  <c r="AD87" i="30"/>
  <c r="AD111" i="30" s="1"/>
  <c r="AE87" i="30"/>
  <c r="AE111" i="30"/>
  <c r="AF87" i="30"/>
  <c r="AF111" i="30" s="1"/>
  <c r="AG87" i="30"/>
  <c r="AG111" i="30"/>
  <c r="AH87" i="30"/>
  <c r="AH111" i="30" s="1"/>
  <c r="AI87" i="30"/>
  <c r="AI111" i="30"/>
  <c r="AJ87" i="30"/>
  <c r="AJ111" i="30" s="1"/>
  <c r="AK87" i="30"/>
  <c r="AK111" i="30"/>
  <c r="AL87" i="30"/>
  <c r="AL111" i="30" s="1"/>
  <c r="AM87" i="30"/>
  <c r="AM111" i="30"/>
  <c r="AN87" i="30"/>
  <c r="AN111" i="30" s="1"/>
  <c r="AO87" i="30"/>
  <c r="AO111" i="30"/>
  <c r="AP87" i="30"/>
  <c r="AP111" i="30" s="1"/>
  <c r="AQ87" i="30"/>
  <c r="AQ111" i="30"/>
  <c r="AR87" i="30"/>
  <c r="AR111" i="30" s="1"/>
  <c r="AS87" i="30"/>
  <c r="AS111" i="30"/>
  <c r="AT87" i="30"/>
  <c r="AT111" i="30" s="1"/>
  <c r="AU87" i="30"/>
  <c r="AU111" i="30"/>
  <c r="AV87" i="30"/>
  <c r="AV111" i="30" s="1"/>
  <c r="AW87" i="30"/>
  <c r="AW111" i="30"/>
  <c r="AX87" i="30"/>
  <c r="AX111" i="30" s="1"/>
  <c r="AY87" i="30"/>
  <c r="AY111" i="30"/>
  <c r="AZ87" i="30"/>
  <c r="AZ111" i="30" s="1"/>
  <c r="BA87" i="30"/>
  <c r="BA111" i="30"/>
  <c r="BB87" i="30"/>
  <c r="BB111" i="30" s="1"/>
  <c r="BC87" i="30"/>
  <c r="BC111" i="30"/>
  <c r="W88" i="30"/>
  <c r="W112" i="30" s="1"/>
  <c r="X88" i="30"/>
  <c r="X112" i="30"/>
  <c r="Y88" i="30"/>
  <c r="Y112" i="30" s="1"/>
  <c r="Z88" i="30"/>
  <c r="Z112" i="30"/>
  <c r="AA88" i="30"/>
  <c r="AA112" i="30" s="1"/>
  <c r="AB88" i="30"/>
  <c r="AB112" i="30"/>
  <c r="AC88" i="30"/>
  <c r="AC112" i="30" s="1"/>
  <c r="AD88" i="30"/>
  <c r="AD112" i="30"/>
  <c r="AE88" i="30"/>
  <c r="AE112" i="30" s="1"/>
  <c r="AF88" i="30"/>
  <c r="AF112" i="30"/>
  <c r="AG88" i="30"/>
  <c r="AG112" i="30" s="1"/>
  <c r="AH88" i="30"/>
  <c r="AH112" i="30"/>
  <c r="AI88" i="30"/>
  <c r="AI112" i="30" s="1"/>
  <c r="AJ88" i="30"/>
  <c r="AJ112" i="30"/>
  <c r="AK88" i="30"/>
  <c r="AK112" i="30" s="1"/>
  <c r="AL88" i="30"/>
  <c r="AL112" i="30"/>
  <c r="AM88" i="30"/>
  <c r="AM112" i="30" s="1"/>
  <c r="AN88" i="30"/>
  <c r="AN112" i="30"/>
  <c r="AO88" i="30"/>
  <c r="AO112" i="30" s="1"/>
  <c r="AP88" i="30"/>
  <c r="AP112" i="30"/>
  <c r="AQ88" i="30"/>
  <c r="AQ112" i="30" s="1"/>
  <c r="AR88" i="30"/>
  <c r="AR112" i="30"/>
  <c r="AS88" i="30"/>
  <c r="AS112" i="30" s="1"/>
  <c r="AT88" i="30"/>
  <c r="AT112" i="30"/>
  <c r="AU88" i="30"/>
  <c r="AU112" i="30" s="1"/>
  <c r="AV88" i="30"/>
  <c r="AV112" i="30"/>
  <c r="AW88" i="30"/>
  <c r="AW112" i="30" s="1"/>
  <c r="AX88" i="30"/>
  <c r="AX112" i="30"/>
  <c r="AY88" i="30"/>
  <c r="AY112" i="30" s="1"/>
  <c r="AZ88" i="30"/>
  <c r="AZ112" i="30"/>
  <c r="BA88" i="30"/>
  <c r="BA112" i="30" s="1"/>
  <c r="BB88" i="30"/>
  <c r="BB112" i="30"/>
  <c r="BC88" i="30"/>
  <c r="BC112" i="30" s="1"/>
  <c r="T88" i="30"/>
  <c r="T112" i="30"/>
  <c r="T87" i="30"/>
  <c r="T111" i="30" s="1"/>
  <c r="T86" i="30"/>
  <c r="T110" i="30"/>
  <c r="T85" i="30"/>
  <c r="T109" i="30" s="1"/>
  <c r="T84" i="30"/>
  <c r="T83" i="30"/>
  <c r="T107" i="30" s="1"/>
  <c r="T82" i="30"/>
  <c r="T106" i="30"/>
  <c r="T81" i="30"/>
  <c r="T105" i="30" s="1"/>
  <c r="U88" i="30"/>
  <c r="U112" i="30"/>
  <c r="U87" i="30"/>
  <c r="U111" i="30" s="1"/>
  <c r="U86" i="30"/>
  <c r="U110" i="30"/>
  <c r="U85" i="30"/>
  <c r="U109" i="30" s="1"/>
  <c r="U84" i="30"/>
  <c r="U83" i="30"/>
  <c r="U97" i="30"/>
  <c r="U82" i="30"/>
  <c r="U106" i="30" s="1"/>
  <c r="U81" i="30"/>
  <c r="V88" i="30"/>
  <c r="V112" i="30" s="1"/>
  <c r="V87" i="30"/>
  <c r="V111" i="30"/>
  <c r="V86" i="30"/>
  <c r="V110" i="30" s="1"/>
  <c r="V85" i="30"/>
  <c r="V109" i="30"/>
  <c r="V84" i="30"/>
  <c r="V83" i="30"/>
  <c r="V107" i="30" s="1"/>
  <c r="V82" i="30"/>
  <c r="V106" i="30"/>
  <c r="V81" i="30"/>
  <c r="V105" i="30" s="1"/>
  <c r="D11" i="35"/>
  <c r="D22" i="35"/>
  <c r="D102" i="35"/>
  <c r="D12" i="35"/>
  <c r="D23" i="35"/>
  <c r="D106" i="35"/>
  <c r="D14" i="35"/>
  <c r="D25" i="35"/>
  <c r="D111" i="35"/>
  <c r="D16" i="35"/>
  <c r="D27" i="35"/>
  <c r="D116" i="35"/>
  <c r="D107" i="35"/>
  <c r="J74" i="31" s="1"/>
  <c r="E107" i="35"/>
  <c r="K74" i="31" s="1"/>
  <c r="D112" i="35"/>
  <c r="D117" i="35"/>
  <c r="J88" i="31" s="1"/>
  <c r="E117" i="35"/>
  <c r="K88" i="31" s="1"/>
  <c r="D13" i="35"/>
  <c r="D24" i="35" s="1"/>
  <c r="D15" i="35"/>
  <c r="D26" i="35"/>
  <c r="D17" i="35"/>
  <c r="D28" i="35" s="1"/>
  <c r="E103" i="35"/>
  <c r="F103" i="35"/>
  <c r="L71" i="31" s="1"/>
  <c r="E108" i="35"/>
  <c r="D113" i="35"/>
  <c r="E113" i="35"/>
  <c r="K83" i="31" s="1"/>
  <c r="E118" i="35"/>
  <c r="K90" i="31" s="1"/>
  <c r="E104" i="35"/>
  <c r="K70" i="31" s="1"/>
  <c r="E109" i="35"/>
  <c r="K75" i="31" s="1"/>
  <c r="D114" i="35"/>
  <c r="J82" i="31" s="1"/>
  <c r="E119" i="35"/>
  <c r="D11" i="37"/>
  <c r="D102" i="37"/>
  <c r="J173" i="31" s="1"/>
  <c r="D12" i="37"/>
  <c r="D106" i="37"/>
  <c r="J178" i="31" s="1"/>
  <c r="E106" i="37"/>
  <c r="K178" i="31" s="1"/>
  <c r="D14" i="37"/>
  <c r="D111" i="37"/>
  <c r="J185" i="31" s="1"/>
  <c r="E111" i="37"/>
  <c r="K185" i="31" s="1"/>
  <c r="D16" i="37"/>
  <c r="D116" i="37"/>
  <c r="D107" i="37"/>
  <c r="J175" i="31" s="1"/>
  <c r="E107" i="37"/>
  <c r="K175" i="31" s="1"/>
  <c r="D112" i="37"/>
  <c r="D117" i="37"/>
  <c r="J189" i="31" s="1"/>
  <c r="E117" i="37"/>
  <c r="K189" i="31" s="1"/>
  <c r="D13" i="37"/>
  <c r="D15" i="37"/>
  <c r="D17" i="37"/>
  <c r="D103" i="37"/>
  <c r="J172" i="31" s="1"/>
  <c r="E103" i="37"/>
  <c r="K172" i="31" s="1"/>
  <c r="D108" i="37"/>
  <c r="J177" i="31" s="1"/>
  <c r="E108" i="37"/>
  <c r="K177" i="31" s="1"/>
  <c r="D113" i="37"/>
  <c r="J184" i="31" s="1"/>
  <c r="E113" i="37"/>
  <c r="K184" i="31" s="1"/>
  <c r="D118" i="37"/>
  <c r="J191" i="31" s="1"/>
  <c r="E118" i="37"/>
  <c r="D104" i="37"/>
  <c r="J171" i="31" s="1"/>
  <c r="E104" i="37"/>
  <c r="K171" i="31" s="1"/>
  <c r="D109" i="37"/>
  <c r="E109" i="37"/>
  <c r="K176" i="31" s="1"/>
  <c r="D114" i="37"/>
  <c r="J183" i="31" s="1"/>
  <c r="D119" i="37"/>
  <c r="E119" i="37"/>
  <c r="K190" i="31" s="1"/>
  <c r="D11" i="38"/>
  <c r="D102" i="38"/>
  <c r="D12" i="38"/>
  <c r="D106" i="38"/>
  <c r="J279" i="31" s="1"/>
  <c r="E106" i="38"/>
  <c r="K279" i="31" s="1"/>
  <c r="D14" i="38"/>
  <c r="D111" i="38"/>
  <c r="J286" i="31" s="1"/>
  <c r="E111" i="38"/>
  <c r="K286" i="31" s="1"/>
  <c r="D16" i="38"/>
  <c r="D116" i="38"/>
  <c r="E116" i="38"/>
  <c r="D107" i="38"/>
  <c r="J276" i="31" s="1"/>
  <c r="E107" i="38"/>
  <c r="K276" i="31" s="1"/>
  <c r="D112" i="38"/>
  <c r="J283" i="31" s="1"/>
  <c r="E112" i="38"/>
  <c r="K283" i="31" s="1"/>
  <c r="D117" i="38"/>
  <c r="J290" i="31" s="1"/>
  <c r="E117" i="38"/>
  <c r="K290" i="31" s="1"/>
  <c r="D13" i="38"/>
  <c r="D15" i="38"/>
  <c r="D17" i="38"/>
  <c r="D103" i="38"/>
  <c r="D108" i="38"/>
  <c r="J278" i="31" s="1"/>
  <c r="E108" i="38"/>
  <c r="K278" i="31" s="1"/>
  <c r="D113" i="38"/>
  <c r="D118" i="38"/>
  <c r="J292" i="31" s="1"/>
  <c r="E118" i="38"/>
  <c r="K292" i="31" s="1"/>
  <c r="D104" i="38"/>
  <c r="D109" i="38"/>
  <c r="J277" i="31" s="1"/>
  <c r="E109" i="38"/>
  <c r="K277" i="31" s="1"/>
  <c r="D114" i="38"/>
  <c r="D119" i="38"/>
  <c r="J291" i="31" s="1"/>
  <c r="E119" i="38"/>
  <c r="K291" i="31" s="1"/>
  <c r="D11" i="40"/>
  <c r="D102" i="40"/>
  <c r="E102" i="40"/>
  <c r="K476" i="31" s="1"/>
  <c r="D12" i="40"/>
  <c r="D106" i="40"/>
  <c r="D14" i="40"/>
  <c r="D111" i="40"/>
  <c r="J488" i="31" s="1"/>
  <c r="E111" i="40"/>
  <c r="K488" i="31" s="1"/>
  <c r="D16" i="40"/>
  <c r="D116" i="40"/>
  <c r="J495" i="31" s="1"/>
  <c r="E116" i="40"/>
  <c r="K495" i="31" s="1"/>
  <c r="D107" i="40"/>
  <c r="D112" i="40"/>
  <c r="J485" i="31" s="1"/>
  <c r="E112" i="40"/>
  <c r="K485" i="31" s="1"/>
  <c r="D117" i="40"/>
  <c r="D13" i="40"/>
  <c r="D15" i="40"/>
  <c r="D17" i="40"/>
  <c r="D103" i="40"/>
  <c r="J475" i="31" s="1"/>
  <c r="E103" i="40"/>
  <c r="K475" i="31" s="1"/>
  <c r="D108" i="40"/>
  <c r="J480" i="31" s="1"/>
  <c r="D113" i="40"/>
  <c r="J487" i="31" s="1"/>
  <c r="E113" i="40"/>
  <c r="K487" i="31" s="1"/>
  <c r="D118" i="40"/>
  <c r="J494" i="31" s="1"/>
  <c r="D104" i="40"/>
  <c r="J474" i="31" s="1"/>
  <c r="E104" i="40"/>
  <c r="K474" i="31" s="1"/>
  <c r="D109" i="40"/>
  <c r="J479" i="31" s="1"/>
  <c r="D114" i="40"/>
  <c r="J486" i="31" s="1"/>
  <c r="E114" i="40"/>
  <c r="K486" i="31" s="1"/>
  <c r="D119" i="40"/>
  <c r="J493" i="31" s="1"/>
  <c r="D11" i="41"/>
  <c r="D102" i="41"/>
  <c r="J577" i="31" s="1"/>
  <c r="E102" i="41"/>
  <c r="K577" i="31" s="1"/>
  <c r="D12" i="41"/>
  <c r="D106" i="41"/>
  <c r="J582" i="31" s="1"/>
  <c r="E106" i="41"/>
  <c r="K582" i="31" s="1"/>
  <c r="D14" i="41"/>
  <c r="D111" i="41"/>
  <c r="D16" i="41"/>
  <c r="D116" i="41"/>
  <c r="J596" i="31" s="1"/>
  <c r="E116" i="41"/>
  <c r="K596" i="31" s="1"/>
  <c r="D107" i="41"/>
  <c r="J579" i="31" s="1"/>
  <c r="E107" i="41"/>
  <c r="K579" i="31" s="1"/>
  <c r="D112" i="41"/>
  <c r="J586" i="31" s="1"/>
  <c r="E112" i="41"/>
  <c r="K586" i="31" s="1"/>
  <c r="D117" i="41"/>
  <c r="J593" i="31" s="1"/>
  <c r="E117" i="41"/>
  <c r="K593" i="31" s="1"/>
  <c r="D13" i="41"/>
  <c r="D15" i="41"/>
  <c r="D17" i="41"/>
  <c r="D103" i="41"/>
  <c r="J576" i="31" s="1"/>
  <c r="E103" i="41"/>
  <c r="K576" i="31" s="1"/>
  <c r="D108" i="41"/>
  <c r="D113" i="41"/>
  <c r="J588" i="31" s="1"/>
  <c r="E113" i="41"/>
  <c r="K588" i="31" s="1"/>
  <c r="D118" i="41"/>
  <c r="D104" i="41"/>
  <c r="J575" i="31" s="1"/>
  <c r="E104" i="41"/>
  <c r="K575" i="31" s="1"/>
  <c r="D109" i="41"/>
  <c r="D114" i="41"/>
  <c r="J587" i="31" s="1"/>
  <c r="E114" i="41"/>
  <c r="K587" i="31" s="1"/>
  <c r="D119" i="41"/>
  <c r="D11" i="42"/>
  <c r="D102" i="42"/>
  <c r="J678" i="31" s="1"/>
  <c r="E102" i="42"/>
  <c r="K678" i="31" s="1"/>
  <c r="D12" i="42"/>
  <c r="D106" i="42"/>
  <c r="E106" i="42"/>
  <c r="K683" i="31" s="1"/>
  <c r="D14" i="42"/>
  <c r="D111" i="42"/>
  <c r="J690" i="31" s="1"/>
  <c r="E111" i="42"/>
  <c r="K690" i="31" s="1"/>
  <c r="D16" i="42"/>
  <c r="D116" i="42"/>
  <c r="D107" i="42"/>
  <c r="J680" i="31" s="1"/>
  <c r="E107" i="42"/>
  <c r="K680" i="31" s="1"/>
  <c r="D112" i="42"/>
  <c r="D117" i="42"/>
  <c r="J694" i="31" s="1"/>
  <c r="E117" i="42"/>
  <c r="K694" i="31" s="1"/>
  <c r="D13" i="42"/>
  <c r="D15" i="42"/>
  <c r="D17" i="42"/>
  <c r="D103" i="42"/>
  <c r="J677" i="31" s="1"/>
  <c r="D108" i="42"/>
  <c r="E108" i="42"/>
  <c r="K682" i="31" s="1"/>
  <c r="D113" i="42"/>
  <c r="J689" i="31" s="1"/>
  <c r="D118" i="42"/>
  <c r="E118" i="42"/>
  <c r="K696" i="31" s="1"/>
  <c r="D104" i="42"/>
  <c r="J676" i="31" s="1"/>
  <c r="D109" i="42"/>
  <c r="J681" i="31" s="1"/>
  <c r="E109" i="42"/>
  <c r="K681" i="31" s="1"/>
  <c r="D114" i="42"/>
  <c r="J688" i="31" s="1"/>
  <c r="D119" i="42"/>
  <c r="J695" i="31" s="1"/>
  <c r="E119" i="42"/>
  <c r="K695" i="31" s="1"/>
  <c r="D11" i="43"/>
  <c r="D102" i="43"/>
  <c r="D12" i="43"/>
  <c r="D106" i="43"/>
  <c r="J784" i="31" s="1"/>
  <c r="E106" i="43"/>
  <c r="K784" i="31" s="1"/>
  <c r="D14" i="43"/>
  <c r="D111" i="43"/>
  <c r="J791" i="31" s="1"/>
  <c r="E111" i="43"/>
  <c r="K791" i="31" s="1"/>
  <c r="D16" i="43"/>
  <c r="D116" i="43"/>
  <c r="E116" i="43"/>
  <c r="K798" i="31" s="1"/>
  <c r="D107" i="43"/>
  <c r="J781" i="31" s="1"/>
  <c r="D112" i="43"/>
  <c r="E112" i="43"/>
  <c r="K788" i="31" s="1"/>
  <c r="D117" i="43"/>
  <c r="J795" i="31" s="1"/>
  <c r="D13" i="43"/>
  <c r="D15" i="43"/>
  <c r="D17" i="43"/>
  <c r="D103" i="43"/>
  <c r="D108" i="43"/>
  <c r="J783" i="31" s="1"/>
  <c r="E108" i="43"/>
  <c r="K783" i="31" s="1"/>
  <c r="D113" i="43"/>
  <c r="D118" i="43"/>
  <c r="J797" i="31" s="1"/>
  <c r="E118" i="43"/>
  <c r="K797" i="31" s="1"/>
  <c r="D104" i="43"/>
  <c r="D109" i="43"/>
  <c r="J782" i="31" s="1"/>
  <c r="E109" i="43"/>
  <c r="K782" i="31" s="1"/>
  <c r="D114" i="43"/>
  <c r="D119" i="43"/>
  <c r="J796" i="31" s="1"/>
  <c r="E119" i="43"/>
  <c r="K796" i="31" s="1"/>
  <c r="D11" i="44"/>
  <c r="D102" i="44"/>
  <c r="J880" i="31" s="1"/>
  <c r="E102" i="44"/>
  <c r="K880" i="31" s="1"/>
  <c r="D12" i="44"/>
  <c r="D106" i="44"/>
  <c r="D14" i="44"/>
  <c r="D111" i="44"/>
  <c r="J892" i="31" s="1"/>
  <c r="E111" i="44"/>
  <c r="K892" i="31" s="1"/>
  <c r="D16" i="44"/>
  <c r="D116" i="44"/>
  <c r="E116" i="44"/>
  <c r="K899" i="31" s="1"/>
  <c r="D107" i="44"/>
  <c r="D112" i="44"/>
  <c r="E112" i="44"/>
  <c r="K889" i="31" s="1"/>
  <c r="D117" i="44"/>
  <c r="D13" i="44"/>
  <c r="D15" i="44"/>
  <c r="D17" i="44"/>
  <c r="D103" i="44"/>
  <c r="J879" i="31" s="1"/>
  <c r="E103" i="44"/>
  <c r="K879" i="31" s="1"/>
  <c r="D108" i="44"/>
  <c r="J884" i="31" s="1"/>
  <c r="D113" i="44"/>
  <c r="J891" i="31" s="1"/>
  <c r="E113" i="44"/>
  <c r="K891" i="31" s="1"/>
  <c r="D118" i="44"/>
  <c r="J898" i="31" s="1"/>
  <c r="D104" i="44"/>
  <c r="J878" i="31" s="1"/>
  <c r="E104" i="44"/>
  <c r="K878" i="31" s="1"/>
  <c r="D109" i="44"/>
  <c r="J883" i="31" s="1"/>
  <c r="D114" i="44"/>
  <c r="J890" i="31" s="1"/>
  <c r="E114" i="44"/>
  <c r="K890" i="31" s="1"/>
  <c r="D119" i="44"/>
  <c r="J897" i="31" s="1"/>
  <c r="D11" i="45"/>
  <c r="D12" i="45"/>
  <c r="D14" i="45"/>
  <c r="D16" i="45"/>
  <c r="J990" i="31"/>
  <c r="J997" i="31"/>
  <c r="D13" i="45"/>
  <c r="D15" i="45"/>
  <c r="D17" i="45"/>
  <c r="J985" i="31"/>
  <c r="J992" i="31"/>
  <c r="J984" i="31"/>
  <c r="J991" i="31"/>
  <c r="D11" i="46"/>
  <c r="D12" i="46"/>
  <c r="D14" i="46"/>
  <c r="D16" i="46"/>
  <c r="J1091" i="31"/>
  <c r="J1098" i="31"/>
  <c r="D13" i="46"/>
  <c r="D15" i="46"/>
  <c r="D17" i="46"/>
  <c r="J1086" i="31"/>
  <c r="J1093" i="31"/>
  <c r="J1085" i="31"/>
  <c r="J1092" i="31"/>
  <c r="D11" i="47"/>
  <c r="D102" i="47"/>
  <c r="D12" i="47"/>
  <c r="D106" i="47"/>
  <c r="J1188" i="31" s="1"/>
  <c r="E106" i="47"/>
  <c r="K1188" i="31" s="1"/>
  <c r="D14" i="47"/>
  <c r="D111" i="47"/>
  <c r="J1195" i="31" s="1"/>
  <c r="E111" i="47"/>
  <c r="K1195" i="31" s="1"/>
  <c r="D16" i="47"/>
  <c r="D116" i="47"/>
  <c r="E116" i="47"/>
  <c r="K1202" i="31" s="1"/>
  <c r="D107" i="47"/>
  <c r="J1185" i="31" s="1"/>
  <c r="E107" i="47"/>
  <c r="K1185" i="31" s="1"/>
  <c r="D112" i="47"/>
  <c r="J1192" i="31" s="1"/>
  <c r="E112" i="47"/>
  <c r="K1192" i="31" s="1"/>
  <c r="D117" i="47"/>
  <c r="J1199" i="31" s="1"/>
  <c r="E117" i="47"/>
  <c r="K1199" i="31" s="1"/>
  <c r="D13" i="47"/>
  <c r="D15" i="47"/>
  <c r="D17" i="47"/>
  <c r="D103" i="47"/>
  <c r="D108" i="47"/>
  <c r="J1187" i="31" s="1"/>
  <c r="E108" i="47"/>
  <c r="K1187" i="31" s="1"/>
  <c r="D113" i="47"/>
  <c r="D118" i="47"/>
  <c r="J1201" i="31" s="1"/>
  <c r="E118" i="47"/>
  <c r="K1201" i="31" s="1"/>
  <c r="D104" i="47"/>
  <c r="D109" i="47"/>
  <c r="J1186" i="31" s="1"/>
  <c r="E109" i="47"/>
  <c r="K1186" i="31" s="1"/>
  <c r="D114" i="47"/>
  <c r="D119" i="47"/>
  <c r="J1200" i="31" s="1"/>
  <c r="E119" i="47"/>
  <c r="K1200" i="31" s="1"/>
  <c r="D11" i="48"/>
  <c r="D102" i="48"/>
  <c r="J1385" i="31" s="1"/>
  <c r="E102" i="48"/>
  <c r="K1385" i="31" s="1"/>
  <c r="D12" i="48"/>
  <c r="D106" i="48"/>
  <c r="D14" i="48"/>
  <c r="D111" i="48"/>
  <c r="J1397" i="31" s="1"/>
  <c r="E111" i="48"/>
  <c r="K1397" i="31" s="1"/>
  <c r="D16" i="48"/>
  <c r="D116" i="48"/>
  <c r="J1404" i="31" s="1"/>
  <c r="E116" i="48"/>
  <c r="K1404" i="31" s="1"/>
  <c r="D107" i="48"/>
  <c r="D112" i="48"/>
  <c r="J1394" i="31" s="1"/>
  <c r="E112" i="48"/>
  <c r="K1394" i="31" s="1"/>
  <c r="D117" i="48"/>
  <c r="D13" i="48"/>
  <c r="D15" i="48"/>
  <c r="D17" i="48"/>
  <c r="D103" i="48"/>
  <c r="J1384" i="31" s="1"/>
  <c r="E103" i="48"/>
  <c r="K1384" i="31" s="1"/>
  <c r="D108" i="48"/>
  <c r="J1389" i="31" s="1"/>
  <c r="D113" i="48"/>
  <c r="J1396" i="31" s="1"/>
  <c r="E113" i="48"/>
  <c r="K1396" i="31" s="1"/>
  <c r="D118" i="48"/>
  <c r="J1403" i="31" s="1"/>
  <c r="D104" i="48"/>
  <c r="E104" i="48"/>
  <c r="K1383" i="31" s="1"/>
  <c r="D109" i="48"/>
  <c r="J1388" i="31" s="1"/>
  <c r="D114" i="48"/>
  <c r="E114" i="48"/>
  <c r="K1395" i="31" s="1"/>
  <c r="D119" i="48"/>
  <c r="J1402" i="31" s="1"/>
  <c r="D11" i="49"/>
  <c r="D102" i="49"/>
  <c r="E102" i="49"/>
  <c r="K1486" i="31" s="1"/>
  <c r="D12" i="49"/>
  <c r="D106" i="49"/>
  <c r="J1491" i="31" s="1"/>
  <c r="E106" i="49"/>
  <c r="K1491" i="31" s="1"/>
  <c r="D14" i="49"/>
  <c r="D111" i="49"/>
  <c r="D16" i="49"/>
  <c r="D116" i="49"/>
  <c r="J1505" i="31" s="1"/>
  <c r="E116" i="49"/>
  <c r="K1505" i="31" s="1"/>
  <c r="D107" i="49"/>
  <c r="J1488" i="31" s="1"/>
  <c r="E107" i="49"/>
  <c r="K1488" i="31" s="1"/>
  <c r="D112" i="49"/>
  <c r="J1495" i="31" s="1"/>
  <c r="E112" i="49"/>
  <c r="K1495" i="31" s="1"/>
  <c r="D117" i="49"/>
  <c r="J1502" i="31" s="1"/>
  <c r="E117" i="49"/>
  <c r="K1502" i="31" s="1"/>
  <c r="D13" i="49"/>
  <c r="D15" i="49"/>
  <c r="D17" i="49"/>
  <c r="D103" i="49"/>
  <c r="J1485" i="31" s="1"/>
  <c r="E103" i="49"/>
  <c r="K1485" i="31" s="1"/>
  <c r="D108" i="49"/>
  <c r="D113" i="49"/>
  <c r="J1497" i="31" s="1"/>
  <c r="E113" i="49"/>
  <c r="K1497" i="31" s="1"/>
  <c r="D118" i="49"/>
  <c r="D104" i="49"/>
  <c r="J1484" i="31" s="1"/>
  <c r="E104" i="49"/>
  <c r="K1484" i="31" s="1"/>
  <c r="D109" i="49"/>
  <c r="D114" i="49"/>
  <c r="J1496" i="31" s="1"/>
  <c r="E114" i="49"/>
  <c r="K1496" i="31" s="1"/>
  <c r="D119" i="49"/>
  <c r="D32" i="35"/>
  <c r="D131" i="35"/>
  <c r="J47" i="31" s="1"/>
  <c r="E131" i="35"/>
  <c r="K47" i="31" s="1"/>
  <c r="D33" i="35"/>
  <c r="D135" i="35"/>
  <c r="J52" i="31" s="1"/>
  <c r="K52" i="31"/>
  <c r="D35" i="35"/>
  <c r="D140" i="35"/>
  <c r="J59" i="31" s="1"/>
  <c r="E140" i="35"/>
  <c r="K59" i="31" s="1"/>
  <c r="D38" i="35"/>
  <c r="D145" i="35"/>
  <c r="D136" i="35"/>
  <c r="J49" i="31" s="1"/>
  <c r="K49" i="31"/>
  <c r="D146" i="35"/>
  <c r="D34" i="35"/>
  <c r="D36" i="35"/>
  <c r="D37" i="35"/>
  <c r="E132" i="35"/>
  <c r="K46" i="31" s="1"/>
  <c r="K51" i="31"/>
  <c r="E142" i="35"/>
  <c r="K58" i="31" s="1"/>
  <c r="E147" i="35"/>
  <c r="K67" i="31" s="1"/>
  <c r="D32" i="37"/>
  <c r="D43" i="37"/>
  <c r="D131" i="37"/>
  <c r="J148" i="31" s="1"/>
  <c r="E131" i="37"/>
  <c r="K148" i="31" s="1"/>
  <c r="D33" i="37"/>
  <c r="D44" i="37"/>
  <c r="D135" i="37"/>
  <c r="J153" i="31" s="1"/>
  <c r="D35" i="37"/>
  <c r="D140" i="37"/>
  <c r="J160" i="31" s="1"/>
  <c r="E140" i="37"/>
  <c r="K160" i="31" s="1"/>
  <c r="D38" i="37"/>
  <c r="D49" i="37" s="1"/>
  <c r="D145" i="37"/>
  <c r="J169" i="31" s="1"/>
  <c r="E145" i="37"/>
  <c r="K169" i="31" s="1"/>
  <c r="D136" i="37"/>
  <c r="D146" i="37"/>
  <c r="E146" i="37"/>
  <c r="K166" i="31" s="1"/>
  <c r="D34" i="37"/>
  <c r="D45" i="37" s="1"/>
  <c r="D36" i="37"/>
  <c r="D37" i="37"/>
  <c r="D132" i="37"/>
  <c r="D137" i="37"/>
  <c r="J152" i="31" s="1"/>
  <c r="K152" i="31"/>
  <c r="D142" i="37"/>
  <c r="D147" i="37"/>
  <c r="J168" i="31" s="1"/>
  <c r="E147" i="37"/>
  <c r="K168" i="31" s="1"/>
  <c r="D133" i="37"/>
  <c r="D138" i="37"/>
  <c r="J151" i="31" s="1"/>
  <c r="K151" i="31"/>
  <c r="D143" i="37"/>
  <c r="D148" i="37"/>
  <c r="J167" i="31" s="1"/>
  <c r="E148" i="37"/>
  <c r="K167" i="31" s="1"/>
  <c r="D32" i="38"/>
  <c r="D131" i="38"/>
  <c r="J249" i="31" s="1"/>
  <c r="E131" i="38"/>
  <c r="K249" i="31" s="1"/>
  <c r="D33" i="38"/>
  <c r="D135" i="38"/>
  <c r="D35" i="38"/>
  <c r="D140" i="38"/>
  <c r="J261" i="31" s="1"/>
  <c r="E140" i="38"/>
  <c r="K261" i="31" s="1"/>
  <c r="D38" i="38"/>
  <c r="D145" i="38"/>
  <c r="J270" i="31" s="1"/>
  <c r="E145" i="38"/>
  <c r="K270" i="31" s="1"/>
  <c r="D136" i="38"/>
  <c r="D146" i="38"/>
  <c r="J267" i="31" s="1"/>
  <c r="E146" i="38"/>
  <c r="K267" i="31" s="1"/>
  <c r="D34" i="38"/>
  <c r="D36" i="38"/>
  <c r="D37" i="38"/>
  <c r="D132" i="38"/>
  <c r="J248" i="31" s="1"/>
  <c r="D137" i="38"/>
  <c r="D142" i="38"/>
  <c r="J260" i="31" s="1"/>
  <c r="D147" i="38"/>
  <c r="E147" i="38"/>
  <c r="K269" i="31" s="1"/>
  <c r="D133" i="38"/>
  <c r="J247" i="31" s="1"/>
  <c r="D138" i="38"/>
  <c r="J252" i="31" s="1"/>
  <c r="K252" i="31"/>
  <c r="D143" i="38"/>
  <c r="J259" i="31" s="1"/>
  <c r="D148" i="38"/>
  <c r="J268" i="31" s="1"/>
  <c r="E148" i="38"/>
  <c r="K268" i="31" s="1"/>
  <c r="D32" i="40"/>
  <c r="D131" i="40"/>
  <c r="D33" i="40"/>
  <c r="D135" i="40"/>
  <c r="J456" i="31" s="1"/>
  <c r="K456" i="31"/>
  <c r="D35" i="40"/>
  <c r="D140" i="40"/>
  <c r="J463" i="31" s="1"/>
  <c r="E140" i="40"/>
  <c r="K463" i="31" s="1"/>
  <c r="D38" i="40"/>
  <c r="D145" i="40"/>
  <c r="J472" i="31" s="1"/>
  <c r="E145" i="40"/>
  <c r="K472" i="31" s="1"/>
  <c r="D136" i="40"/>
  <c r="J453" i="31" s="1"/>
  <c r="K453" i="31"/>
  <c r="D146" i="40"/>
  <c r="J469" i="31" s="1"/>
  <c r="E146" i="40"/>
  <c r="K469" i="31" s="1"/>
  <c r="D34" i="40"/>
  <c r="D36" i="40"/>
  <c r="D37" i="40"/>
  <c r="D132" i="40"/>
  <c r="J450" i="31" s="1"/>
  <c r="E132" i="40"/>
  <c r="K450" i="31" s="1"/>
  <c r="D137" i="40"/>
  <c r="D142" i="40"/>
  <c r="E142" i="40"/>
  <c r="K462" i="31" s="1"/>
  <c r="D147" i="40"/>
  <c r="D133" i="40"/>
  <c r="J449" i="31" s="1"/>
  <c r="E133" i="40"/>
  <c r="K449" i="31" s="1"/>
  <c r="D138" i="40"/>
  <c r="D143" i="40"/>
  <c r="J461" i="31" s="1"/>
  <c r="E143" i="40"/>
  <c r="K461" i="31" s="1"/>
  <c r="D148" i="40"/>
  <c r="D32" i="41"/>
  <c r="D131" i="41"/>
  <c r="J552" i="31" s="1"/>
  <c r="E131" i="41"/>
  <c r="K552" i="31" s="1"/>
  <c r="D33" i="41"/>
  <c r="D135" i="41"/>
  <c r="K557" i="31"/>
  <c r="D35" i="41"/>
  <c r="D140" i="41"/>
  <c r="J564" i="31" s="1"/>
  <c r="E140" i="41"/>
  <c r="K564" i="31" s="1"/>
  <c r="D38" i="41"/>
  <c r="D145" i="41"/>
  <c r="D136" i="41"/>
  <c r="K554" i="31"/>
  <c r="D146" i="41"/>
  <c r="D34" i="41"/>
  <c r="D36" i="41"/>
  <c r="D37" i="41"/>
  <c r="D132" i="41"/>
  <c r="J551" i="31" s="1"/>
  <c r="E132" i="41"/>
  <c r="K551" i="31" s="1"/>
  <c r="D137" i="41"/>
  <c r="J556" i="31" s="1"/>
  <c r="K556" i="31"/>
  <c r="D142" i="41"/>
  <c r="J563" i="31" s="1"/>
  <c r="E142" i="41"/>
  <c r="K563" i="31" s="1"/>
  <c r="D147" i="41"/>
  <c r="J572" i="31" s="1"/>
  <c r="E147" i="41"/>
  <c r="K572" i="31" s="1"/>
  <c r="D133" i="41"/>
  <c r="J550" i="31" s="1"/>
  <c r="E133" i="41"/>
  <c r="K550" i="31" s="1"/>
  <c r="D138" i="41"/>
  <c r="J555" i="31" s="1"/>
  <c r="K555" i="31"/>
  <c r="D143" i="41"/>
  <c r="J562" i="31" s="1"/>
  <c r="E143" i="41"/>
  <c r="K562" i="31" s="1"/>
  <c r="D148" i="41"/>
  <c r="J571" i="31" s="1"/>
  <c r="D32" i="42"/>
  <c r="D131" i="42"/>
  <c r="J653" i="31" s="1"/>
  <c r="E131" i="42"/>
  <c r="K653" i="31" s="1"/>
  <c r="D33" i="42"/>
  <c r="D135" i="42"/>
  <c r="J658" i="31" s="1"/>
  <c r="K658" i="31"/>
  <c r="D35" i="42"/>
  <c r="D140" i="42"/>
  <c r="D38" i="42"/>
  <c r="D145" i="42"/>
  <c r="J674" i="31" s="1"/>
  <c r="D136" i="42"/>
  <c r="J655" i="31" s="1"/>
  <c r="K655" i="31"/>
  <c r="D146" i="42"/>
  <c r="J671" i="31" s="1"/>
  <c r="D34" i="42"/>
  <c r="D36" i="42"/>
  <c r="D37" i="42"/>
  <c r="D132" i="42"/>
  <c r="D137" i="42"/>
  <c r="K657" i="31"/>
  <c r="D142" i="42"/>
  <c r="D147" i="42"/>
  <c r="E147" i="42"/>
  <c r="K673" i="31" s="1"/>
  <c r="D133" i="42"/>
  <c r="D138" i="42"/>
  <c r="J656" i="31" s="1"/>
  <c r="K656" i="31"/>
  <c r="D143" i="42"/>
  <c r="D148" i="42"/>
  <c r="E148" i="42"/>
  <c r="K672" i="31" s="1"/>
  <c r="D32" i="43"/>
  <c r="D33" i="43"/>
  <c r="D35" i="43"/>
  <c r="D38" i="43"/>
  <c r="D34" i="43"/>
  <c r="D36" i="43"/>
  <c r="D37" i="43"/>
  <c r="D32" i="44"/>
  <c r="D131" i="44"/>
  <c r="D33" i="44"/>
  <c r="D135" i="44"/>
  <c r="J860" i="31" s="1"/>
  <c r="K860" i="31"/>
  <c r="D35" i="44"/>
  <c r="D140" i="44"/>
  <c r="J867" i="31" s="1"/>
  <c r="E140" i="44"/>
  <c r="K867" i="31" s="1"/>
  <c r="D38" i="44"/>
  <c r="D145" i="44"/>
  <c r="E145" i="44"/>
  <c r="K876" i="31" s="1"/>
  <c r="D136" i="44"/>
  <c r="J857" i="31" s="1"/>
  <c r="K857" i="31"/>
  <c r="D146" i="44"/>
  <c r="J873" i="31" s="1"/>
  <c r="E146" i="44"/>
  <c r="K873" i="31" s="1"/>
  <c r="D34" i="44"/>
  <c r="D36" i="44"/>
  <c r="D37" i="44"/>
  <c r="D132" i="44"/>
  <c r="E132" i="44"/>
  <c r="K854" i="31" s="1"/>
  <c r="D137" i="44"/>
  <c r="D142" i="44"/>
  <c r="J866" i="31" s="1"/>
  <c r="E142" i="44"/>
  <c r="K866" i="31" s="1"/>
  <c r="D147" i="44"/>
  <c r="D133" i="44"/>
  <c r="J853" i="31" s="1"/>
  <c r="E133" i="44"/>
  <c r="K853" i="31" s="1"/>
  <c r="D138" i="44"/>
  <c r="D143" i="44"/>
  <c r="J865" i="31" s="1"/>
  <c r="E143" i="44"/>
  <c r="K865" i="31" s="1"/>
  <c r="D148" i="44"/>
  <c r="D32" i="45"/>
  <c r="D131" i="45"/>
  <c r="J956" i="31" s="1"/>
  <c r="E131" i="45"/>
  <c r="K956" i="31" s="1"/>
  <c r="D33" i="45"/>
  <c r="D135" i="45"/>
  <c r="K961" i="31"/>
  <c r="D35" i="45"/>
  <c r="D140" i="45"/>
  <c r="J968" i="31" s="1"/>
  <c r="E140" i="45"/>
  <c r="K968" i="31" s="1"/>
  <c r="D38" i="45"/>
  <c r="D145" i="45"/>
  <c r="D136" i="45"/>
  <c r="J958" i="31" s="1"/>
  <c r="K958" i="31"/>
  <c r="D146" i="45"/>
  <c r="D34" i="45"/>
  <c r="D36" i="45"/>
  <c r="D37" i="45"/>
  <c r="D132" i="45"/>
  <c r="E132" i="45"/>
  <c r="K955" i="31" s="1"/>
  <c r="D137" i="45"/>
  <c r="J960" i="31" s="1"/>
  <c r="D142" i="45"/>
  <c r="J967" i="31" s="1"/>
  <c r="E142" i="45"/>
  <c r="K967" i="31" s="1"/>
  <c r="D147" i="45"/>
  <c r="J976" i="31" s="1"/>
  <c r="D133" i="45"/>
  <c r="J954" i="31" s="1"/>
  <c r="E133" i="45"/>
  <c r="K954" i="31" s="1"/>
  <c r="D138" i="45"/>
  <c r="J959" i="31" s="1"/>
  <c r="D143" i="45"/>
  <c r="J966" i="31" s="1"/>
  <c r="E143" i="45"/>
  <c r="K966" i="31" s="1"/>
  <c r="D148" i="45"/>
  <c r="J975" i="31" s="1"/>
  <c r="D32" i="46"/>
  <c r="E32" i="46"/>
  <c r="J1057" i="31"/>
  <c r="D33" i="46"/>
  <c r="D35" i="46"/>
  <c r="D38" i="46"/>
  <c r="J1078" i="31"/>
  <c r="D34" i="46"/>
  <c r="D36" i="46"/>
  <c r="D37" i="46"/>
  <c r="J1077" i="31"/>
  <c r="D32" i="47"/>
  <c r="D131" i="47"/>
  <c r="J1158" i="31" s="1"/>
  <c r="E131" i="47"/>
  <c r="K1158" i="31" s="1"/>
  <c r="D33" i="47"/>
  <c r="D135" i="47"/>
  <c r="D35" i="47"/>
  <c r="D140" i="47"/>
  <c r="J1170" i="31" s="1"/>
  <c r="D38" i="47"/>
  <c r="D145" i="47"/>
  <c r="J1179" i="31" s="1"/>
  <c r="E145" i="47"/>
  <c r="K1179" i="31" s="1"/>
  <c r="D136" i="47"/>
  <c r="D146" i="47"/>
  <c r="J1176" i="31" s="1"/>
  <c r="E146" i="47"/>
  <c r="K1176" i="31" s="1"/>
  <c r="D34" i="47"/>
  <c r="D36" i="47"/>
  <c r="D37" i="47"/>
  <c r="D132" i="47"/>
  <c r="J1157" i="31" s="1"/>
  <c r="E132" i="47"/>
  <c r="K1157" i="31" s="1"/>
  <c r="D137" i="47"/>
  <c r="J1162" i="31" s="1"/>
  <c r="K1162" i="31"/>
  <c r="D142" i="47"/>
  <c r="J1169" i="31" s="1"/>
  <c r="E142" i="47"/>
  <c r="K1169" i="31" s="1"/>
  <c r="D147" i="47"/>
  <c r="E147" i="47"/>
  <c r="K1178" i="31" s="1"/>
  <c r="D133" i="47"/>
  <c r="J1156" i="31" s="1"/>
  <c r="E133" i="47"/>
  <c r="K1156" i="31" s="1"/>
  <c r="D138" i="47"/>
  <c r="J1161" i="31" s="1"/>
  <c r="K1161" i="31"/>
  <c r="D143" i="47"/>
  <c r="J1168" i="31" s="1"/>
  <c r="E143" i="47"/>
  <c r="K1168" i="31" s="1"/>
  <c r="D148" i="47"/>
  <c r="J1177" i="31" s="1"/>
  <c r="E148" i="47"/>
  <c r="K1177" i="31" s="1"/>
  <c r="D32" i="48"/>
  <c r="D131" i="48"/>
  <c r="D33" i="48"/>
  <c r="D135" i="48"/>
  <c r="J1365" i="31" s="1"/>
  <c r="K1365" i="31"/>
  <c r="D35" i="48"/>
  <c r="D140" i="48"/>
  <c r="E140" i="48"/>
  <c r="K1372" i="31" s="1"/>
  <c r="D38" i="48"/>
  <c r="D145" i="48"/>
  <c r="J1381" i="31" s="1"/>
  <c r="E145" i="48"/>
  <c r="K1381" i="31" s="1"/>
  <c r="D136" i="48"/>
  <c r="J1362" i="31" s="1"/>
  <c r="K1362" i="31"/>
  <c r="D146" i="48"/>
  <c r="J1378" i="31" s="1"/>
  <c r="E146" i="48"/>
  <c r="K1378" i="31" s="1"/>
  <c r="D34" i="48"/>
  <c r="D36" i="48"/>
  <c r="D37" i="48"/>
  <c r="D132" i="48"/>
  <c r="J1359" i="31" s="1"/>
  <c r="E132" i="48"/>
  <c r="K1359" i="31" s="1"/>
  <c r="D137" i="48"/>
  <c r="D142" i="48"/>
  <c r="J1371" i="31" s="1"/>
  <c r="E142" i="48"/>
  <c r="K1371" i="31" s="1"/>
  <c r="D147" i="48"/>
  <c r="D133" i="48"/>
  <c r="J1358" i="31" s="1"/>
  <c r="E133" i="48"/>
  <c r="K1358" i="31" s="1"/>
  <c r="D138" i="48"/>
  <c r="D143" i="48"/>
  <c r="J1370" i="31" s="1"/>
  <c r="E143" i="48"/>
  <c r="K1370" i="31" s="1"/>
  <c r="D148" i="48"/>
  <c r="D32" i="49"/>
  <c r="D131" i="49"/>
  <c r="J1461" i="31" s="1"/>
  <c r="E131" i="49"/>
  <c r="K1461" i="31" s="1"/>
  <c r="D33" i="49"/>
  <c r="D135" i="49"/>
  <c r="J1466" i="31" s="1"/>
  <c r="K1466" i="31"/>
  <c r="D35" i="49"/>
  <c r="D140" i="49"/>
  <c r="J1473" i="31" s="1"/>
  <c r="E140" i="49"/>
  <c r="K1473" i="31" s="1"/>
  <c r="D38" i="49"/>
  <c r="D145" i="49"/>
  <c r="D136" i="49"/>
  <c r="J1463" i="31" s="1"/>
  <c r="K1463" i="31"/>
  <c r="D146" i="49"/>
  <c r="D34" i="49"/>
  <c r="D36" i="49"/>
  <c r="D37" i="49"/>
  <c r="D132" i="49"/>
  <c r="J1460" i="31" s="1"/>
  <c r="E132" i="49"/>
  <c r="K1460" i="31" s="1"/>
  <c r="D137" i="49"/>
  <c r="J1465" i="31" s="1"/>
  <c r="D142" i="49"/>
  <c r="E142" i="49"/>
  <c r="K1472" i="31" s="1"/>
  <c r="D147" i="49"/>
  <c r="J1481" i="31" s="1"/>
  <c r="D133" i="49"/>
  <c r="J1459" i="31" s="1"/>
  <c r="E133" i="49"/>
  <c r="K1459" i="31" s="1"/>
  <c r="D138" i="49"/>
  <c r="J1464" i="31" s="1"/>
  <c r="D143" i="49"/>
  <c r="J1471" i="31" s="1"/>
  <c r="E143" i="49"/>
  <c r="K1471" i="31" s="1"/>
  <c r="D148" i="49"/>
  <c r="J1480" i="31" s="1"/>
  <c r="D54" i="35"/>
  <c r="D55" i="35"/>
  <c r="D58" i="35"/>
  <c r="D59" i="35"/>
  <c r="D60" i="35"/>
  <c r="D61" i="35"/>
  <c r="D62" i="35"/>
  <c r="D63" i="35"/>
  <c r="D53" i="35"/>
  <c r="D161" i="35"/>
  <c r="J20" i="31" s="1"/>
  <c r="D164" i="35"/>
  <c r="J30" i="31" s="1"/>
  <c r="D56" i="35"/>
  <c r="D57" i="35"/>
  <c r="D167" i="35"/>
  <c r="D54" i="37"/>
  <c r="D55" i="37"/>
  <c r="D58" i="37"/>
  <c r="D59" i="37"/>
  <c r="D60" i="37"/>
  <c r="D61" i="37"/>
  <c r="D62" i="37"/>
  <c r="D63" i="37"/>
  <c r="D53" i="37"/>
  <c r="D56" i="37"/>
  <c r="D57" i="37"/>
  <c r="D54" i="38"/>
  <c r="E54" i="38"/>
  <c r="F54" i="38"/>
  <c r="G54" i="38" s="1"/>
  <c r="H54" i="38" s="1"/>
  <c r="I54" i="38" s="1"/>
  <c r="J54" i="38" s="1"/>
  <c r="K54" i="38" s="1"/>
  <c r="L54" i="38" s="1"/>
  <c r="M54" i="38" s="1"/>
  <c r="N54" i="38" s="1"/>
  <c r="O54" i="38" s="1"/>
  <c r="P54" i="38" s="1"/>
  <c r="Q54" i="38" s="1"/>
  <c r="R54" i="38" s="1"/>
  <c r="S54" i="38" s="1"/>
  <c r="T54" i="38" s="1"/>
  <c r="U54" i="38" s="1"/>
  <c r="V54" i="38" s="1"/>
  <c r="W54" i="38" s="1"/>
  <c r="X54" i="38" s="1"/>
  <c r="Y54" i="38" s="1"/>
  <c r="Z54" i="38" s="1"/>
  <c r="AA54" i="38" s="1"/>
  <c r="AB54" i="38" s="1"/>
  <c r="AC54" i="38" s="1"/>
  <c r="AD54" i="38" s="1"/>
  <c r="AE54" i="38" s="1"/>
  <c r="AF54" i="38" s="1"/>
  <c r="AG54" i="38" s="1"/>
  <c r="AH54" i="38" s="1"/>
  <c r="AI54" i="38" s="1"/>
  <c r="AJ54" i="38" s="1"/>
  <c r="AK54" i="38" s="1"/>
  <c r="D55" i="38"/>
  <c r="D58" i="38"/>
  <c r="E58" i="38"/>
  <c r="F58" i="38"/>
  <c r="G58" i="38" s="1"/>
  <c r="H58" i="38" s="1"/>
  <c r="I58" i="38" s="1"/>
  <c r="J58" i="38" s="1"/>
  <c r="K58" i="38" s="1"/>
  <c r="L58" i="38" s="1"/>
  <c r="M58" i="38" s="1"/>
  <c r="N58" i="38" s="1"/>
  <c r="O58" i="38" s="1"/>
  <c r="P58" i="38" s="1"/>
  <c r="Q58" i="38" s="1"/>
  <c r="R58" i="38" s="1"/>
  <c r="S58" i="38" s="1"/>
  <c r="T58" i="38" s="1"/>
  <c r="U58" i="38" s="1"/>
  <c r="V58" i="38" s="1"/>
  <c r="W58" i="38" s="1"/>
  <c r="X58" i="38" s="1"/>
  <c r="Y58" i="38" s="1"/>
  <c r="Z58" i="38" s="1"/>
  <c r="AA58" i="38" s="1"/>
  <c r="AB58" i="38" s="1"/>
  <c r="AC58" i="38" s="1"/>
  <c r="AD58" i="38" s="1"/>
  <c r="AE58" i="38" s="1"/>
  <c r="AF58" i="38" s="1"/>
  <c r="AG58" i="38" s="1"/>
  <c r="AH58" i="38" s="1"/>
  <c r="AI58" i="38" s="1"/>
  <c r="AJ58" i="38" s="1"/>
  <c r="AK58" i="38" s="1"/>
  <c r="D59" i="38"/>
  <c r="E59" i="38" s="1"/>
  <c r="F59" i="38" s="1"/>
  <c r="G59" i="38" s="1"/>
  <c r="H59" i="38" s="1"/>
  <c r="I59" i="38" s="1"/>
  <c r="J59" i="38" s="1"/>
  <c r="K59" i="38" s="1"/>
  <c r="L59" i="38" s="1"/>
  <c r="M59" i="38" s="1"/>
  <c r="N59" i="38" s="1"/>
  <c r="O59" i="38" s="1"/>
  <c r="P59" i="38" s="1"/>
  <c r="Q59" i="38" s="1"/>
  <c r="R59" i="38" s="1"/>
  <c r="S59" i="38" s="1"/>
  <c r="T59" i="38" s="1"/>
  <c r="U59" i="38" s="1"/>
  <c r="V59" i="38" s="1"/>
  <c r="W59" i="38" s="1"/>
  <c r="X59" i="38" s="1"/>
  <c r="Y59" i="38" s="1"/>
  <c r="Z59" i="38" s="1"/>
  <c r="AA59" i="38" s="1"/>
  <c r="AB59" i="38" s="1"/>
  <c r="AC59" i="38" s="1"/>
  <c r="AD59" i="38" s="1"/>
  <c r="AE59" i="38" s="1"/>
  <c r="AF59" i="38" s="1"/>
  <c r="AG59" i="38" s="1"/>
  <c r="AH59" i="38" s="1"/>
  <c r="AI59" i="38" s="1"/>
  <c r="AJ59" i="38" s="1"/>
  <c r="AK59" i="38" s="1"/>
  <c r="D60" i="38"/>
  <c r="E60" i="38"/>
  <c r="F60" i="38"/>
  <c r="G60" i="38" s="1"/>
  <c r="H60" i="38" s="1"/>
  <c r="I60" i="38" s="1"/>
  <c r="J60" i="38" s="1"/>
  <c r="K60" i="38" s="1"/>
  <c r="L60" i="38" s="1"/>
  <c r="M60" i="38" s="1"/>
  <c r="N60" i="38" s="1"/>
  <c r="O60" i="38" s="1"/>
  <c r="P60" i="38" s="1"/>
  <c r="Q60" i="38" s="1"/>
  <c r="R60" i="38" s="1"/>
  <c r="S60" i="38" s="1"/>
  <c r="T60" i="38" s="1"/>
  <c r="U60" i="38" s="1"/>
  <c r="V60" i="38" s="1"/>
  <c r="W60" i="38" s="1"/>
  <c r="X60" i="38" s="1"/>
  <c r="Y60" i="38" s="1"/>
  <c r="Z60" i="38" s="1"/>
  <c r="AA60" i="38" s="1"/>
  <c r="AB60" i="38" s="1"/>
  <c r="AC60" i="38" s="1"/>
  <c r="AD60" i="38" s="1"/>
  <c r="AE60" i="38" s="1"/>
  <c r="AF60" i="38" s="1"/>
  <c r="AG60" i="38" s="1"/>
  <c r="AH60" i="38" s="1"/>
  <c r="AI60" i="38" s="1"/>
  <c r="AJ60" i="38" s="1"/>
  <c r="AK60" i="38" s="1"/>
  <c r="D61" i="38"/>
  <c r="D62" i="38"/>
  <c r="D63" i="38"/>
  <c r="E63" i="38"/>
  <c r="F63" i="38"/>
  <c r="G63" i="38" s="1"/>
  <c r="H63" i="38" s="1"/>
  <c r="I63" i="38" s="1"/>
  <c r="J63" i="38" s="1"/>
  <c r="K63" i="38" s="1"/>
  <c r="L63" i="38" s="1"/>
  <c r="M63" i="38" s="1"/>
  <c r="N63" i="38" s="1"/>
  <c r="O63" i="38" s="1"/>
  <c r="P63" i="38" s="1"/>
  <c r="Q63" i="38" s="1"/>
  <c r="R63" i="38" s="1"/>
  <c r="S63" i="38" s="1"/>
  <c r="T63" i="38" s="1"/>
  <c r="U63" i="38" s="1"/>
  <c r="V63" i="38" s="1"/>
  <c r="W63" i="38" s="1"/>
  <c r="X63" i="38" s="1"/>
  <c r="Y63" i="38" s="1"/>
  <c r="Z63" i="38" s="1"/>
  <c r="AA63" i="38" s="1"/>
  <c r="AB63" i="38" s="1"/>
  <c r="AC63" i="38" s="1"/>
  <c r="AD63" i="38" s="1"/>
  <c r="AE63" i="38" s="1"/>
  <c r="AF63" i="38" s="1"/>
  <c r="AG63" i="38" s="1"/>
  <c r="AH63" i="38" s="1"/>
  <c r="AI63" i="38" s="1"/>
  <c r="AJ63" i="38" s="1"/>
  <c r="AK63" i="38" s="1"/>
  <c r="D53" i="38"/>
  <c r="E53" i="38" s="1"/>
  <c r="D56" i="38"/>
  <c r="D57" i="38"/>
  <c r="E57" i="38"/>
  <c r="F57" i="38" s="1"/>
  <c r="G57" i="38" s="1"/>
  <c r="H57" i="38" s="1"/>
  <c r="I57" i="38" s="1"/>
  <c r="J57" i="38" s="1"/>
  <c r="K57" i="38" s="1"/>
  <c r="L57" i="38" s="1"/>
  <c r="M57" i="38" s="1"/>
  <c r="N57" i="38" s="1"/>
  <c r="O57" i="38" s="1"/>
  <c r="P57" i="38" s="1"/>
  <c r="Q57" i="38" s="1"/>
  <c r="R57" i="38" s="1"/>
  <c r="S57" i="38" s="1"/>
  <c r="T57" i="38" s="1"/>
  <c r="U57" i="38" s="1"/>
  <c r="V57" i="38" s="1"/>
  <c r="W57" i="38" s="1"/>
  <c r="X57" i="38" s="1"/>
  <c r="Y57" i="38" s="1"/>
  <c r="Z57" i="38" s="1"/>
  <c r="AA57" i="38" s="1"/>
  <c r="AB57" i="38" s="1"/>
  <c r="AC57" i="38" s="1"/>
  <c r="AD57" i="38" s="1"/>
  <c r="AE57" i="38" s="1"/>
  <c r="AF57" i="38" s="1"/>
  <c r="AG57" i="38" s="1"/>
  <c r="AH57" i="38" s="1"/>
  <c r="AI57" i="38" s="1"/>
  <c r="AJ57" i="38" s="1"/>
  <c r="AK57" i="38" s="1"/>
  <c r="D54" i="40"/>
  <c r="D55" i="40"/>
  <c r="D58" i="40"/>
  <c r="D59" i="40"/>
  <c r="D60" i="40"/>
  <c r="D61" i="40"/>
  <c r="D62" i="40"/>
  <c r="D63" i="40"/>
  <c r="D53" i="40"/>
  <c r="D160" i="40"/>
  <c r="J425" i="31" s="1"/>
  <c r="E160" i="40"/>
  <c r="K425" i="31" s="1"/>
  <c r="D163" i="40"/>
  <c r="J435" i="31" s="1"/>
  <c r="E163" i="40"/>
  <c r="D56" i="40"/>
  <c r="D57" i="40"/>
  <c r="D166" i="40"/>
  <c r="E166" i="40"/>
  <c r="F166" i="40"/>
  <c r="G166" i="40"/>
  <c r="H166" i="40" s="1"/>
  <c r="I166" i="40" s="1"/>
  <c r="J166" i="40" s="1"/>
  <c r="K166" i="40" s="1"/>
  <c r="L166" i="40" s="1"/>
  <c r="M166" i="40" s="1"/>
  <c r="N166" i="40" s="1"/>
  <c r="O166" i="40" s="1"/>
  <c r="P166" i="40" s="1"/>
  <c r="Q166" i="40" s="1"/>
  <c r="R166" i="40" s="1"/>
  <c r="S166" i="40" s="1"/>
  <c r="T166" i="40" s="1"/>
  <c r="U166" i="40" s="1"/>
  <c r="V166" i="40" s="1"/>
  <c r="W166" i="40" s="1"/>
  <c r="X166" i="40" s="1"/>
  <c r="Y166" i="40" s="1"/>
  <c r="Z166" i="40" s="1"/>
  <c r="AA166" i="40" s="1"/>
  <c r="AB166" i="40" s="1"/>
  <c r="AC166" i="40" s="1"/>
  <c r="AD166" i="40" s="1"/>
  <c r="AE166" i="40" s="1"/>
  <c r="AF166" i="40" s="1"/>
  <c r="AG166" i="40" s="1"/>
  <c r="AH166" i="40" s="1"/>
  <c r="AI166" i="40" s="1"/>
  <c r="AJ166" i="40" s="1"/>
  <c r="AK166" i="40" s="1"/>
  <c r="D54" i="41"/>
  <c r="D55" i="41"/>
  <c r="D58" i="41"/>
  <c r="D59" i="41"/>
  <c r="D60" i="41"/>
  <c r="D61" i="41"/>
  <c r="D62" i="41"/>
  <c r="D63" i="41"/>
  <c r="D53" i="41"/>
  <c r="J526" i="31"/>
  <c r="E163" i="41"/>
  <c r="D56" i="41"/>
  <c r="D57" i="41"/>
  <c r="E166" i="41"/>
  <c r="F166" i="41" s="1"/>
  <c r="G166" i="41" s="1"/>
  <c r="H166" i="41" s="1"/>
  <c r="I166" i="41" s="1"/>
  <c r="J166" i="41" s="1"/>
  <c r="K166" i="41" s="1"/>
  <c r="L166" i="41" s="1"/>
  <c r="M166" i="41" s="1"/>
  <c r="N166" i="41" s="1"/>
  <c r="O166" i="41" s="1"/>
  <c r="P166" i="41" s="1"/>
  <c r="Q166" i="41" s="1"/>
  <c r="R166" i="41" s="1"/>
  <c r="S166" i="41" s="1"/>
  <c r="T166" i="41" s="1"/>
  <c r="U166" i="41" s="1"/>
  <c r="V166" i="41" s="1"/>
  <c r="W166" i="41" s="1"/>
  <c r="X166" i="41" s="1"/>
  <c r="Y166" i="41" s="1"/>
  <c r="Z166" i="41" s="1"/>
  <c r="AA166" i="41" s="1"/>
  <c r="AB166" i="41" s="1"/>
  <c r="AC166" i="41" s="1"/>
  <c r="AD166" i="41" s="1"/>
  <c r="AE166" i="41" s="1"/>
  <c r="AF166" i="41" s="1"/>
  <c r="AG166" i="41" s="1"/>
  <c r="AH166" i="41" s="1"/>
  <c r="AI166" i="41" s="1"/>
  <c r="AJ166" i="41" s="1"/>
  <c r="AK166" i="41" s="1"/>
  <c r="D54" i="42"/>
  <c r="D55" i="42"/>
  <c r="D58" i="42"/>
  <c r="D59" i="42"/>
  <c r="D60" i="42"/>
  <c r="D61" i="42"/>
  <c r="D62" i="42"/>
  <c r="D63" i="42"/>
  <c r="D53" i="42"/>
  <c r="J627" i="31"/>
  <c r="D56" i="42"/>
  <c r="D57" i="42"/>
  <c r="E166" i="42"/>
  <c r="F166" i="42"/>
  <c r="G166" i="42"/>
  <c r="H166" i="42" s="1"/>
  <c r="I166" i="42" s="1"/>
  <c r="J166" i="42" s="1"/>
  <c r="K166" i="42" s="1"/>
  <c r="L166" i="42" s="1"/>
  <c r="M166" i="42" s="1"/>
  <c r="N166" i="42" s="1"/>
  <c r="O166" i="42" s="1"/>
  <c r="P166" i="42" s="1"/>
  <c r="Q166" i="42" s="1"/>
  <c r="R166" i="42" s="1"/>
  <c r="S166" i="42" s="1"/>
  <c r="T166" i="42" s="1"/>
  <c r="U166" i="42" s="1"/>
  <c r="V166" i="42" s="1"/>
  <c r="W166" i="42" s="1"/>
  <c r="X166" i="42" s="1"/>
  <c r="Y166" i="42" s="1"/>
  <c r="Z166" i="42" s="1"/>
  <c r="AA166" i="42" s="1"/>
  <c r="AB166" i="42" s="1"/>
  <c r="AC166" i="42" s="1"/>
  <c r="AD166" i="42" s="1"/>
  <c r="AE166" i="42" s="1"/>
  <c r="AF166" i="42" s="1"/>
  <c r="AG166" i="42" s="1"/>
  <c r="AH166" i="42" s="1"/>
  <c r="AI166" i="42" s="1"/>
  <c r="AJ166" i="42" s="1"/>
  <c r="AK166" i="42" s="1"/>
  <c r="D54" i="43"/>
  <c r="D55" i="43"/>
  <c r="D58" i="43"/>
  <c r="D59" i="43"/>
  <c r="D60" i="43"/>
  <c r="D61" i="43"/>
  <c r="D62" i="43"/>
  <c r="D63" i="43"/>
  <c r="D53" i="43"/>
  <c r="E163" i="43"/>
  <c r="D56" i="43"/>
  <c r="D57" i="43"/>
  <c r="E166" i="43"/>
  <c r="F166" i="43"/>
  <c r="G166" i="43" s="1"/>
  <c r="H166" i="43" s="1"/>
  <c r="I166" i="43" s="1"/>
  <c r="J166" i="43" s="1"/>
  <c r="K166" i="43" s="1"/>
  <c r="L166" i="43" s="1"/>
  <c r="M166" i="43" s="1"/>
  <c r="N166" i="43" s="1"/>
  <c r="O166" i="43" s="1"/>
  <c r="P166" i="43" s="1"/>
  <c r="Q166" i="43" s="1"/>
  <c r="R166" i="43" s="1"/>
  <c r="S166" i="43" s="1"/>
  <c r="T166" i="43" s="1"/>
  <c r="U166" i="43" s="1"/>
  <c r="V166" i="43" s="1"/>
  <c r="W166" i="43" s="1"/>
  <c r="X166" i="43" s="1"/>
  <c r="Y166" i="43" s="1"/>
  <c r="Z166" i="43" s="1"/>
  <c r="AA166" i="43" s="1"/>
  <c r="AB166" i="43" s="1"/>
  <c r="AC166" i="43" s="1"/>
  <c r="AD166" i="43" s="1"/>
  <c r="AE166" i="43" s="1"/>
  <c r="AF166" i="43" s="1"/>
  <c r="AG166" i="43" s="1"/>
  <c r="AH166" i="43" s="1"/>
  <c r="AI166" i="43" s="1"/>
  <c r="AJ166" i="43" s="1"/>
  <c r="AK166" i="43" s="1"/>
  <c r="D54" i="44"/>
  <c r="D55" i="44"/>
  <c r="D58" i="44"/>
  <c r="D59" i="44"/>
  <c r="D60" i="44"/>
  <c r="D61" i="44"/>
  <c r="D62" i="44"/>
  <c r="D63" i="44"/>
  <c r="D53" i="44"/>
  <c r="E160" i="44"/>
  <c r="K829" i="31" s="1"/>
  <c r="E163" i="44"/>
  <c r="F163" i="44"/>
  <c r="D56" i="44"/>
  <c r="D57" i="44"/>
  <c r="E166" i="44"/>
  <c r="F166" i="44"/>
  <c r="G166" i="44"/>
  <c r="H166" i="44" s="1"/>
  <c r="I166" i="44" s="1"/>
  <c r="J166" i="44" s="1"/>
  <c r="K166" i="44" s="1"/>
  <c r="L166" i="44" s="1"/>
  <c r="M166" i="44" s="1"/>
  <c r="N166" i="44" s="1"/>
  <c r="O166" i="44" s="1"/>
  <c r="P166" i="44" s="1"/>
  <c r="Q166" i="44" s="1"/>
  <c r="R166" i="44" s="1"/>
  <c r="S166" i="44" s="1"/>
  <c r="T166" i="44" s="1"/>
  <c r="U166" i="44" s="1"/>
  <c r="V166" i="44" s="1"/>
  <c r="W166" i="44" s="1"/>
  <c r="X166" i="44" s="1"/>
  <c r="Y166" i="44" s="1"/>
  <c r="Z166" i="44" s="1"/>
  <c r="AA166" i="44" s="1"/>
  <c r="AB166" i="44" s="1"/>
  <c r="AC166" i="44" s="1"/>
  <c r="AD166" i="44" s="1"/>
  <c r="AE166" i="44" s="1"/>
  <c r="AF166" i="44" s="1"/>
  <c r="AG166" i="44" s="1"/>
  <c r="AH166" i="44" s="1"/>
  <c r="AI166" i="44" s="1"/>
  <c r="AJ166" i="44" s="1"/>
  <c r="AK166" i="44" s="1"/>
  <c r="D54" i="45"/>
  <c r="E54" i="45"/>
  <c r="F54" i="45" s="1"/>
  <c r="G54" i="45" s="1"/>
  <c r="H54" i="45" s="1"/>
  <c r="I54" i="45" s="1"/>
  <c r="J54" i="45" s="1"/>
  <c r="K54" i="45" s="1"/>
  <c r="L54" i="45" s="1"/>
  <c r="M54" i="45" s="1"/>
  <c r="N54" i="45" s="1"/>
  <c r="O54" i="45" s="1"/>
  <c r="P54" i="45" s="1"/>
  <c r="Q54" i="45" s="1"/>
  <c r="R54" i="45" s="1"/>
  <c r="S54" i="45" s="1"/>
  <c r="T54" i="45" s="1"/>
  <c r="U54" i="45" s="1"/>
  <c r="V54" i="45" s="1"/>
  <c r="W54" i="45" s="1"/>
  <c r="X54" i="45" s="1"/>
  <c r="Y54" i="45" s="1"/>
  <c r="Z54" i="45" s="1"/>
  <c r="AA54" i="45" s="1"/>
  <c r="AB54" i="45" s="1"/>
  <c r="AC54" i="45" s="1"/>
  <c r="AD54" i="45" s="1"/>
  <c r="AE54" i="45" s="1"/>
  <c r="AF54" i="45" s="1"/>
  <c r="AG54" i="45" s="1"/>
  <c r="AH54" i="45" s="1"/>
  <c r="AI54" i="45" s="1"/>
  <c r="AJ54" i="45" s="1"/>
  <c r="AK54" i="45" s="1"/>
  <c r="D55" i="45"/>
  <c r="D58" i="45"/>
  <c r="E58" i="45"/>
  <c r="F58" i="45" s="1"/>
  <c r="G58" i="45" s="1"/>
  <c r="H58" i="45" s="1"/>
  <c r="I58" i="45" s="1"/>
  <c r="J58" i="45" s="1"/>
  <c r="K58" i="45" s="1"/>
  <c r="L58" i="45" s="1"/>
  <c r="M58" i="45" s="1"/>
  <c r="N58" i="45" s="1"/>
  <c r="O58" i="45" s="1"/>
  <c r="P58" i="45" s="1"/>
  <c r="Q58" i="45" s="1"/>
  <c r="R58" i="45" s="1"/>
  <c r="S58" i="45" s="1"/>
  <c r="T58" i="45" s="1"/>
  <c r="U58" i="45" s="1"/>
  <c r="V58" i="45" s="1"/>
  <c r="W58" i="45" s="1"/>
  <c r="X58" i="45" s="1"/>
  <c r="Y58" i="45" s="1"/>
  <c r="Z58" i="45" s="1"/>
  <c r="AA58" i="45" s="1"/>
  <c r="AB58" i="45" s="1"/>
  <c r="AC58" i="45" s="1"/>
  <c r="AD58" i="45" s="1"/>
  <c r="AE58" i="45" s="1"/>
  <c r="AF58" i="45" s="1"/>
  <c r="AG58" i="45" s="1"/>
  <c r="AH58" i="45" s="1"/>
  <c r="AI58" i="45" s="1"/>
  <c r="AJ58" i="45" s="1"/>
  <c r="AK58" i="45" s="1"/>
  <c r="D59" i="45"/>
  <c r="D60" i="45"/>
  <c r="E60" i="45"/>
  <c r="F60" i="45"/>
  <c r="G60" i="45" s="1"/>
  <c r="H60" i="45" s="1"/>
  <c r="I60" i="45" s="1"/>
  <c r="J60" i="45" s="1"/>
  <c r="K60" i="45" s="1"/>
  <c r="L60" i="45" s="1"/>
  <c r="M60" i="45" s="1"/>
  <c r="N60" i="45" s="1"/>
  <c r="O60" i="45" s="1"/>
  <c r="P60" i="45" s="1"/>
  <c r="Q60" i="45" s="1"/>
  <c r="R60" i="45" s="1"/>
  <c r="S60" i="45" s="1"/>
  <c r="T60" i="45" s="1"/>
  <c r="U60" i="45" s="1"/>
  <c r="V60" i="45" s="1"/>
  <c r="W60" i="45" s="1"/>
  <c r="X60" i="45" s="1"/>
  <c r="Y60" i="45" s="1"/>
  <c r="Z60" i="45" s="1"/>
  <c r="AA60" i="45" s="1"/>
  <c r="AB60" i="45" s="1"/>
  <c r="AC60" i="45" s="1"/>
  <c r="AD60" i="45" s="1"/>
  <c r="AE60" i="45" s="1"/>
  <c r="AF60" i="45" s="1"/>
  <c r="AG60" i="45" s="1"/>
  <c r="AH60" i="45" s="1"/>
  <c r="AI60" i="45" s="1"/>
  <c r="AJ60" i="45" s="1"/>
  <c r="AK60" i="45" s="1"/>
  <c r="D61" i="45"/>
  <c r="D62" i="45"/>
  <c r="E62" i="45"/>
  <c r="F62" i="45"/>
  <c r="G62" i="45" s="1"/>
  <c r="H62" i="45" s="1"/>
  <c r="I62" i="45"/>
  <c r="J62" i="45" s="1"/>
  <c r="K62" i="45" s="1"/>
  <c r="L62" i="45" s="1"/>
  <c r="M62" i="45" s="1"/>
  <c r="N62" i="45" s="1"/>
  <c r="O62" i="45" s="1"/>
  <c r="P62" i="45" s="1"/>
  <c r="Q62" i="45" s="1"/>
  <c r="R62" i="45" s="1"/>
  <c r="S62" i="45" s="1"/>
  <c r="T62" i="45" s="1"/>
  <c r="U62" i="45" s="1"/>
  <c r="V62" i="45" s="1"/>
  <c r="W62" i="45" s="1"/>
  <c r="X62" i="45" s="1"/>
  <c r="Y62" i="45" s="1"/>
  <c r="Z62" i="45" s="1"/>
  <c r="AA62" i="45" s="1"/>
  <c r="AB62" i="45" s="1"/>
  <c r="AC62" i="45" s="1"/>
  <c r="AD62" i="45" s="1"/>
  <c r="AE62" i="45" s="1"/>
  <c r="AF62" i="45" s="1"/>
  <c r="AG62" i="45" s="1"/>
  <c r="AH62" i="45" s="1"/>
  <c r="AI62" i="45" s="1"/>
  <c r="AJ62" i="45" s="1"/>
  <c r="AK62" i="45" s="1"/>
  <c r="D63" i="45"/>
  <c r="AA953" i="31" s="1"/>
  <c r="D53" i="45"/>
  <c r="E160" i="45"/>
  <c r="K930" i="31" s="1"/>
  <c r="E163" i="45"/>
  <c r="D56" i="45"/>
  <c r="D57" i="45"/>
  <c r="E166" i="45"/>
  <c r="F166" i="45"/>
  <c r="G166" i="45"/>
  <c r="H166" i="45" s="1"/>
  <c r="I166" i="45" s="1"/>
  <c r="J166" i="45"/>
  <c r="K166" i="45" s="1"/>
  <c r="L166" i="45" s="1"/>
  <c r="M166" i="45" s="1"/>
  <c r="N166" i="45" s="1"/>
  <c r="O166" i="45" s="1"/>
  <c r="P166" i="45" s="1"/>
  <c r="Q166" i="45" s="1"/>
  <c r="R166" i="45" s="1"/>
  <c r="S166" i="45" s="1"/>
  <c r="T166" i="45" s="1"/>
  <c r="U166" i="45" s="1"/>
  <c r="V166" i="45" s="1"/>
  <c r="W166" i="45" s="1"/>
  <c r="X166" i="45" s="1"/>
  <c r="Y166" i="45" s="1"/>
  <c r="Z166" i="45" s="1"/>
  <c r="AA166" i="45" s="1"/>
  <c r="AB166" i="45" s="1"/>
  <c r="AC166" i="45" s="1"/>
  <c r="AD166" i="45" s="1"/>
  <c r="AE166" i="45" s="1"/>
  <c r="AF166" i="45" s="1"/>
  <c r="AG166" i="45" s="1"/>
  <c r="AH166" i="45" s="1"/>
  <c r="AI166" i="45" s="1"/>
  <c r="AJ166" i="45" s="1"/>
  <c r="AK166" i="45" s="1"/>
  <c r="D54" i="46"/>
  <c r="D55" i="46"/>
  <c r="D58" i="46"/>
  <c r="D59" i="46"/>
  <c r="D60" i="46"/>
  <c r="D61" i="46"/>
  <c r="D62" i="46"/>
  <c r="D63" i="46"/>
  <c r="D53" i="46"/>
  <c r="E163" i="46"/>
  <c r="D56" i="46"/>
  <c r="D57" i="46"/>
  <c r="E166" i="46"/>
  <c r="F166" i="46"/>
  <c r="G166" i="46"/>
  <c r="H166" i="46" s="1"/>
  <c r="I166" i="46" s="1"/>
  <c r="J166" i="46" s="1"/>
  <c r="K166" i="46" s="1"/>
  <c r="L166" i="46" s="1"/>
  <c r="M166" i="46" s="1"/>
  <c r="N166" i="46" s="1"/>
  <c r="O166" i="46" s="1"/>
  <c r="P166" i="46" s="1"/>
  <c r="Q166" i="46" s="1"/>
  <c r="R166" i="46" s="1"/>
  <c r="S166" i="46" s="1"/>
  <c r="T166" i="46" s="1"/>
  <c r="U166" i="46" s="1"/>
  <c r="V166" i="46" s="1"/>
  <c r="W166" i="46" s="1"/>
  <c r="X166" i="46" s="1"/>
  <c r="Y166" i="46" s="1"/>
  <c r="Z166" i="46" s="1"/>
  <c r="AA166" i="46" s="1"/>
  <c r="AB166" i="46" s="1"/>
  <c r="AC166" i="46" s="1"/>
  <c r="AD166" i="46" s="1"/>
  <c r="AE166" i="46" s="1"/>
  <c r="AF166" i="46" s="1"/>
  <c r="AG166" i="46" s="1"/>
  <c r="AH166" i="46" s="1"/>
  <c r="AI166" i="46" s="1"/>
  <c r="AJ166" i="46" s="1"/>
  <c r="AK166" i="46" s="1"/>
  <c r="D54" i="47"/>
  <c r="D55" i="47"/>
  <c r="D58" i="47"/>
  <c r="D59" i="47"/>
  <c r="D60" i="47"/>
  <c r="D61" i="47"/>
  <c r="D62" i="47"/>
  <c r="D63" i="47"/>
  <c r="D53" i="47"/>
  <c r="D160" i="47"/>
  <c r="J1132" i="31" s="1"/>
  <c r="D163" i="47"/>
  <c r="J1142" i="31" s="1"/>
  <c r="E163" i="47"/>
  <c r="D56" i="47"/>
  <c r="D57" i="47"/>
  <c r="D166" i="47"/>
  <c r="E166" i="47"/>
  <c r="F166" i="47"/>
  <c r="G166" i="47" s="1"/>
  <c r="H166" i="47" s="1"/>
  <c r="I166" i="47" s="1"/>
  <c r="J166" i="47" s="1"/>
  <c r="K166" i="47" s="1"/>
  <c r="L166" i="47" s="1"/>
  <c r="M166" i="47" s="1"/>
  <c r="N166" i="47" s="1"/>
  <c r="O166" i="47" s="1"/>
  <c r="P166" i="47" s="1"/>
  <c r="Q166" i="47" s="1"/>
  <c r="R166" i="47" s="1"/>
  <c r="S166" i="47" s="1"/>
  <c r="T166" i="47" s="1"/>
  <c r="U166" i="47" s="1"/>
  <c r="V166" i="47" s="1"/>
  <c r="W166" i="47" s="1"/>
  <c r="X166" i="47" s="1"/>
  <c r="Y166" i="47" s="1"/>
  <c r="Z166" i="47" s="1"/>
  <c r="AA166" i="47" s="1"/>
  <c r="AB166" i="47" s="1"/>
  <c r="AC166" i="47" s="1"/>
  <c r="AD166" i="47" s="1"/>
  <c r="AE166" i="47" s="1"/>
  <c r="AF166" i="47" s="1"/>
  <c r="AG166" i="47" s="1"/>
  <c r="AH166" i="47" s="1"/>
  <c r="AI166" i="47" s="1"/>
  <c r="AJ166" i="47" s="1"/>
  <c r="AK166" i="47" s="1"/>
  <c r="D54" i="48"/>
  <c r="D55" i="48"/>
  <c r="D58" i="48"/>
  <c r="D59" i="48"/>
  <c r="D60" i="48"/>
  <c r="D61" i="48"/>
  <c r="D62" i="48"/>
  <c r="D63" i="48"/>
  <c r="D53" i="48"/>
  <c r="J1334" i="31"/>
  <c r="E163" i="48"/>
  <c r="D56" i="48"/>
  <c r="D57" i="48"/>
  <c r="E166" i="48"/>
  <c r="F166" i="48" s="1"/>
  <c r="G166" i="48" s="1"/>
  <c r="H166" i="48"/>
  <c r="I166" i="48"/>
  <c r="J166" i="48" s="1"/>
  <c r="K166" i="48" s="1"/>
  <c r="L166" i="48" s="1"/>
  <c r="M166" i="48" s="1"/>
  <c r="N166" i="48" s="1"/>
  <c r="O166" i="48" s="1"/>
  <c r="P166" i="48" s="1"/>
  <c r="Q166" i="48" s="1"/>
  <c r="R166" i="48" s="1"/>
  <c r="S166" i="48" s="1"/>
  <c r="T166" i="48" s="1"/>
  <c r="U166" i="48" s="1"/>
  <c r="V166" i="48" s="1"/>
  <c r="W166" i="48" s="1"/>
  <c r="X166" i="48" s="1"/>
  <c r="Y166" i="48" s="1"/>
  <c r="Z166" i="48" s="1"/>
  <c r="AA166" i="48" s="1"/>
  <c r="AB166" i="48" s="1"/>
  <c r="AC166" i="48" s="1"/>
  <c r="AD166" i="48" s="1"/>
  <c r="AE166" i="48" s="1"/>
  <c r="AF166" i="48" s="1"/>
  <c r="AG166" i="48" s="1"/>
  <c r="AH166" i="48" s="1"/>
  <c r="AI166" i="48" s="1"/>
  <c r="AJ166" i="48" s="1"/>
  <c r="AK166" i="48" s="1"/>
  <c r="D54" i="49"/>
  <c r="D55" i="49"/>
  <c r="D58" i="49"/>
  <c r="D59" i="49"/>
  <c r="D60" i="49"/>
  <c r="D61" i="49"/>
  <c r="D62" i="49"/>
  <c r="D63" i="49"/>
  <c r="D53" i="49"/>
  <c r="J1435" i="31"/>
  <c r="D56" i="49"/>
  <c r="D57" i="49"/>
  <c r="E166" i="49"/>
  <c r="F166" i="49"/>
  <c r="G166" i="49"/>
  <c r="H166" i="49" s="1"/>
  <c r="I166" i="49" s="1"/>
  <c r="J166" i="49" s="1"/>
  <c r="K166" i="49" s="1"/>
  <c r="L166" i="49" s="1"/>
  <c r="M166" i="49" s="1"/>
  <c r="N166" i="49" s="1"/>
  <c r="O166" i="49" s="1"/>
  <c r="P166" i="49" s="1"/>
  <c r="Q166" i="49" s="1"/>
  <c r="R166" i="49" s="1"/>
  <c r="S166" i="49" s="1"/>
  <c r="T166" i="49" s="1"/>
  <c r="U166" i="49" s="1"/>
  <c r="V166" i="49" s="1"/>
  <c r="W166" i="49" s="1"/>
  <c r="X166" i="49" s="1"/>
  <c r="Y166" i="49" s="1"/>
  <c r="Z166" i="49" s="1"/>
  <c r="AA166" i="49" s="1"/>
  <c r="AB166" i="49" s="1"/>
  <c r="AC166" i="49" s="1"/>
  <c r="AD166" i="49" s="1"/>
  <c r="AE166" i="49" s="1"/>
  <c r="AF166" i="49" s="1"/>
  <c r="AG166" i="49" s="1"/>
  <c r="AH166" i="49" s="1"/>
  <c r="AI166" i="49" s="1"/>
  <c r="AJ166" i="49" s="1"/>
  <c r="AK166" i="49" s="1"/>
  <c r="D83" i="35"/>
  <c r="D93" i="35"/>
  <c r="D84" i="35"/>
  <c r="D85" i="35"/>
  <c r="D86" i="35"/>
  <c r="D92" i="35"/>
  <c r="D87" i="35"/>
  <c r="D83" i="37"/>
  <c r="D84" i="37"/>
  <c r="D85" i="37"/>
  <c r="D86" i="37"/>
  <c r="D82" i="37"/>
  <c r="D87" i="37"/>
  <c r="D83" i="38"/>
  <c r="F93" i="38"/>
  <c r="L208" i="31" s="1"/>
  <c r="D84" i="38"/>
  <c r="D85" i="38"/>
  <c r="D86" i="38"/>
  <c r="E86" i="38"/>
  <c r="F86" i="38" s="1"/>
  <c r="G86" i="38" s="1"/>
  <c r="H86" i="38"/>
  <c r="I86" i="38" s="1"/>
  <c r="J86" i="38" s="1"/>
  <c r="K86" i="38" s="1"/>
  <c r="L86" i="38" s="1"/>
  <c r="M86" i="38" s="1"/>
  <c r="N86" i="38" s="1"/>
  <c r="O86" i="38" s="1"/>
  <c r="P86" i="38" s="1"/>
  <c r="Q86" i="38" s="1"/>
  <c r="R86" i="38" s="1"/>
  <c r="S86" i="38" s="1"/>
  <c r="T86" i="38" s="1"/>
  <c r="U86" i="38" s="1"/>
  <c r="V86" i="38" s="1"/>
  <c r="W86" i="38" s="1"/>
  <c r="X86" i="38" s="1"/>
  <c r="Y86" i="38" s="1"/>
  <c r="Z86" i="38" s="1"/>
  <c r="AA86" i="38" s="1"/>
  <c r="AB86" i="38" s="1"/>
  <c r="AC86" i="38" s="1"/>
  <c r="AD86" i="38" s="1"/>
  <c r="AE86" i="38" s="1"/>
  <c r="AF86" i="38" s="1"/>
  <c r="AG86" i="38" s="1"/>
  <c r="AH86" i="38" s="1"/>
  <c r="AI86" i="38" s="1"/>
  <c r="AJ86" i="38" s="1"/>
  <c r="AK86" i="38" s="1"/>
  <c r="D82" i="38"/>
  <c r="I92" i="38"/>
  <c r="O206" i="31" s="1"/>
  <c r="D87" i="38"/>
  <c r="E87" i="38"/>
  <c r="F87" i="38" s="1"/>
  <c r="G87" i="38" s="1"/>
  <c r="H87" i="38"/>
  <c r="I87" i="38" s="1"/>
  <c r="J87" i="38" s="1"/>
  <c r="K87" i="38" s="1"/>
  <c r="L87" i="38" s="1"/>
  <c r="M87" i="38" s="1"/>
  <c r="N87" i="38" s="1"/>
  <c r="O87" i="38" s="1"/>
  <c r="P87" i="38" s="1"/>
  <c r="Q87" i="38" s="1"/>
  <c r="R87" i="38" s="1"/>
  <c r="S87" i="38" s="1"/>
  <c r="T87" i="38" s="1"/>
  <c r="U87" i="38" s="1"/>
  <c r="V87" i="38" s="1"/>
  <c r="W87" i="38" s="1"/>
  <c r="X87" i="38" s="1"/>
  <c r="Y87" i="38" s="1"/>
  <c r="Z87" i="38" s="1"/>
  <c r="AA87" i="38" s="1"/>
  <c r="AB87" i="38" s="1"/>
  <c r="AC87" i="38" s="1"/>
  <c r="AD87" i="38" s="1"/>
  <c r="AE87" i="38" s="1"/>
  <c r="AF87" i="38" s="1"/>
  <c r="AG87" i="38" s="1"/>
  <c r="AH87" i="38" s="1"/>
  <c r="AI87" i="38" s="1"/>
  <c r="AJ87" i="38" s="1"/>
  <c r="AK87" i="38" s="1"/>
  <c r="D83" i="40"/>
  <c r="D84" i="40"/>
  <c r="D85" i="40"/>
  <c r="D86" i="40"/>
  <c r="D96" i="40" s="1"/>
  <c r="D179" i="40"/>
  <c r="J407" i="31" s="1"/>
  <c r="D82" i="40"/>
  <c r="D92" i="40"/>
  <c r="D87" i="40"/>
  <c r="D182" i="40"/>
  <c r="E182" i="40"/>
  <c r="F182" i="40"/>
  <c r="G182" i="40" s="1"/>
  <c r="H182" i="40" s="1"/>
  <c r="I182" i="40"/>
  <c r="J182" i="40" s="1"/>
  <c r="K182" i="40" s="1"/>
  <c r="L182" i="40" s="1"/>
  <c r="M182" i="40" s="1"/>
  <c r="N182" i="40" s="1"/>
  <c r="O182" i="40" s="1"/>
  <c r="P182" i="40" s="1"/>
  <c r="Q182" i="40" s="1"/>
  <c r="R182" i="40" s="1"/>
  <c r="S182" i="40" s="1"/>
  <c r="T182" i="40" s="1"/>
  <c r="U182" i="40" s="1"/>
  <c r="V182" i="40" s="1"/>
  <c r="W182" i="40" s="1"/>
  <c r="X182" i="40" s="1"/>
  <c r="Y182" i="40" s="1"/>
  <c r="Z182" i="40" s="1"/>
  <c r="AA182" i="40" s="1"/>
  <c r="AB182" i="40" s="1"/>
  <c r="AC182" i="40" s="1"/>
  <c r="AD182" i="40" s="1"/>
  <c r="AE182" i="40" s="1"/>
  <c r="AF182" i="40" s="1"/>
  <c r="AG182" i="40" s="1"/>
  <c r="AH182" i="40" s="1"/>
  <c r="AI182" i="40" s="1"/>
  <c r="AJ182" i="40" s="1"/>
  <c r="AK182" i="40" s="1"/>
  <c r="D83" i="41"/>
  <c r="D84" i="41"/>
  <c r="D94" i="41"/>
  <c r="D85" i="41"/>
  <c r="D95" i="41"/>
  <c r="D86" i="41"/>
  <c r="E179" i="41"/>
  <c r="F179" i="41"/>
  <c r="D82" i="41"/>
  <c r="D87" i="41"/>
  <c r="D97" i="41"/>
  <c r="E182" i="41"/>
  <c r="F182" i="41"/>
  <c r="G182" i="41" s="1"/>
  <c r="H182" i="41" s="1"/>
  <c r="I182" i="41"/>
  <c r="J182" i="41" s="1"/>
  <c r="K182" i="41" s="1"/>
  <c r="L182" i="41" s="1"/>
  <c r="M182" i="41" s="1"/>
  <c r="N182" i="41" s="1"/>
  <c r="O182" i="41" s="1"/>
  <c r="P182" i="41" s="1"/>
  <c r="Q182" i="41" s="1"/>
  <c r="R182" i="41" s="1"/>
  <c r="S182" i="41" s="1"/>
  <c r="T182" i="41" s="1"/>
  <c r="U182" i="41" s="1"/>
  <c r="V182" i="41" s="1"/>
  <c r="W182" i="41" s="1"/>
  <c r="X182" i="41" s="1"/>
  <c r="Y182" i="41" s="1"/>
  <c r="Z182" i="41" s="1"/>
  <c r="AA182" i="41" s="1"/>
  <c r="AB182" i="41" s="1"/>
  <c r="AC182" i="41" s="1"/>
  <c r="AD182" i="41" s="1"/>
  <c r="AE182" i="41" s="1"/>
  <c r="AF182" i="41" s="1"/>
  <c r="AG182" i="41" s="1"/>
  <c r="AH182" i="41" s="1"/>
  <c r="AI182" i="41" s="1"/>
  <c r="AJ182" i="41" s="1"/>
  <c r="AK182" i="41" s="1"/>
  <c r="D83" i="42"/>
  <c r="D93" i="42" s="1"/>
  <c r="D84" i="42"/>
  <c r="D94" i="42"/>
  <c r="D85" i="42"/>
  <c r="D95" i="42" s="1"/>
  <c r="D86" i="42"/>
  <c r="D96" i="42"/>
  <c r="E179" i="42"/>
  <c r="D82" i="42"/>
  <c r="D87" i="42"/>
  <c r="D97" i="42"/>
  <c r="E182" i="42"/>
  <c r="F182" i="42"/>
  <c r="G182" i="42"/>
  <c r="H182" i="42"/>
  <c r="I182" i="42" s="1"/>
  <c r="J182" i="42" s="1"/>
  <c r="K182" i="42" s="1"/>
  <c r="L182" i="42" s="1"/>
  <c r="M182" i="42" s="1"/>
  <c r="N182" i="42" s="1"/>
  <c r="O182" i="42" s="1"/>
  <c r="P182" i="42" s="1"/>
  <c r="Q182" i="42" s="1"/>
  <c r="R182" i="42" s="1"/>
  <c r="S182" i="42" s="1"/>
  <c r="T182" i="42" s="1"/>
  <c r="U182" i="42" s="1"/>
  <c r="V182" i="42" s="1"/>
  <c r="W182" i="42" s="1"/>
  <c r="X182" i="42" s="1"/>
  <c r="Y182" i="42" s="1"/>
  <c r="Z182" i="42" s="1"/>
  <c r="AA182" i="42" s="1"/>
  <c r="AB182" i="42" s="1"/>
  <c r="AC182" i="42" s="1"/>
  <c r="AD182" i="42" s="1"/>
  <c r="AE182" i="42" s="1"/>
  <c r="AF182" i="42" s="1"/>
  <c r="AG182" i="42" s="1"/>
  <c r="AH182" i="42" s="1"/>
  <c r="AI182" i="42" s="1"/>
  <c r="AJ182" i="42" s="1"/>
  <c r="AK182" i="42" s="1"/>
  <c r="D83" i="43"/>
  <c r="D84" i="43"/>
  <c r="D85" i="43"/>
  <c r="D86" i="43"/>
  <c r="E179" i="43"/>
  <c r="D82" i="43"/>
  <c r="D87" i="43"/>
  <c r="E182" i="43"/>
  <c r="F182" i="43"/>
  <c r="G182" i="43"/>
  <c r="H182" i="43" s="1"/>
  <c r="I182" i="43" s="1"/>
  <c r="J182" i="43" s="1"/>
  <c r="K182" i="43" s="1"/>
  <c r="L182" i="43" s="1"/>
  <c r="M182" i="43" s="1"/>
  <c r="N182" i="43" s="1"/>
  <c r="O182" i="43" s="1"/>
  <c r="P182" i="43" s="1"/>
  <c r="Q182" i="43" s="1"/>
  <c r="R182" i="43" s="1"/>
  <c r="S182" i="43" s="1"/>
  <c r="T182" i="43" s="1"/>
  <c r="U182" i="43" s="1"/>
  <c r="V182" i="43" s="1"/>
  <c r="W182" i="43" s="1"/>
  <c r="X182" i="43" s="1"/>
  <c r="Y182" i="43" s="1"/>
  <c r="Z182" i="43" s="1"/>
  <c r="AA182" i="43" s="1"/>
  <c r="AB182" i="43" s="1"/>
  <c r="AC182" i="43" s="1"/>
  <c r="AD182" i="43" s="1"/>
  <c r="AE182" i="43" s="1"/>
  <c r="AF182" i="43" s="1"/>
  <c r="AG182" i="43" s="1"/>
  <c r="AH182" i="43" s="1"/>
  <c r="AI182" i="43" s="1"/>
  <c r="AJ182" i="43" s="1"/>
  <c r="AK182" i="43" s="1"/>
  <c r="D83" i="44"/>
  <c r="D84" i="44"/>
  <c r="D85" i="44"/>
  <c r="D86" i="44"/>
  <c r="E179" i="44"/>
  <c r="F179" i="44"/>
  <c r="G179" i="44" s="1"/>
  <c r="D82" i="44"/>
  <c r="D87" i="44"/>
  <c r="E182" i="44"/>
  <c r="F182" i="44" s="1"/>
  <c r="G182" i="44" s="1"/>
  <c r="H182" i="44" s="1"/>
  <c r="I182" i="44" s="1"/>
  <c r="J182" i="44" s="1"/>
  <c r="K182" i="44" s="1"/>
  <c r="L182" i="44" s="1"/>
  <c r="M182" i="44" s="1"/>
  <c r="N182" i="44" s="1"/>
  <c r="O182" i="44" s="1"/>
  <c r="P182" i="44" s="1"/>
  <c r="Q182" i="44" s="1"/>
  <c r="R182" i="44" s="1"/>
  <c r="S182" i="44" s="1"/>
  <c r="T182" i="44" s="1"/>
  <c r="U182" i="44" s="1"/>
  <c r="V182" i="44" s="1"/>
  <c r="W182" i="44" s="1"/>
  <c r="X182" i="44" s="1"/>
  <c r="Y182" i="44" s="1"/>
  <c r="Z182" i="44" s="1"/>
  <c r="AA182" i="44" s="1"/>
  <c r="AB182" i="44" s="1"/>
  <c r="AC182" i="44" s="1"/>
  <c r="AD182" i="44" s="1"/>
  <c r="AE182" i="44" s="1"/>
  <c r="AF182" i="44" s="1"/>
  <c r="AG182" i="44" s="1"/>
  <c r="AH182" i="44" s="1"/>
  <c r="AI182" i="44" s="1"/>
  <c r="AJ182" i="44" s="1"/>
  <c r="AK182" i="44" s="1"/>
  <c r="D83" i="45"/>
  <c r="D84" i="45"/>
  <c r="D85" i="45"/>
  <c r="D86" i="45"/>
  <c r="E179" i="45"/>
  <c r="D82" i="45"/>
  <c r="D87" i="45"/>
  <c r="E182" i="45"/>
  <c r="D83" i="46"/>
  <c r="D84" i="46"/>
  <c r="D85" i="46"/>
  <c r="D95" i="46" s="1"/>
  <c r="D86" i="46"/>
  <c r="D96" i="46"/>
  <c r="E179" i="46"/>
  <c r="D82" i="46"/>
  <c r="D87" i="46"/>
  <c r="D97" i="46"/>
  <c r="E182" i="46"/>
  <c r="F182" i="46" s="1"/>
  <c r="G182" i="46" s="1"/>
  <c r="H182" i="46" s="1"/>
  <c r="I182" i="46" s="1"/>
  <c r="J182" i="46" s="1"/>
  <c r="K182" i="46" s="1"/>
  <c r="L182" i="46" s="1"/>
  <c r="M182" i="46" s="1"/>
  <c r="N182" i="46" s="1"/>
  <c r="O182" i="46" s="1"/>
  <c r="P182" i="46" s="1"/>
  <c r="Q182" i="46" s="1"/>
  <c r="R182" i="46" s="1"/>
  <c r="S182" i="46" s="1"/>
  <c r="T182" i="46" s="1"/>
  <c r="U182" i="46" s="1"/>
  <c r="V182" i="46" s="1"/>
  <c r="W182" i="46" s="1"/>
  <c r="X182" i="46" s="1"/>
  <c r="Y182" i="46" s="1"/>
  <c r="Z182" i="46" s="1"/>
  <c r="AA182" i="46" s="1"/>
  <c r="AB182" i="46" s="1"/>
  <c r="AC182" i="46" s="1"/>
  <c r="AD182" i="46" s="1"/>
  <c r="AE182" i="46" s="1"/>
  <c r="AF182" i="46" s="1"/>
  <c r="AG182" i="46" s="1"/>
  <c r="AH182" i="46" s="1"/>
  <c r="AI182" i="46" s="1"/>
  <c r="AJ182" i="46" s="1"/>
  <c r="AK182" i="46" s="1"/>
  <c r="D83" i="47"/>
  <c r="D84" i="47"/>
  <c r="D85" i="47"/>
  <c r="D86" i="47"/>
  <c r="D96" i="47" s="1"/>
  <c r="D179" i="47"/>
  <c r="J1114" i="31" s="1"/>
  <c r="D82" i="47"/>
  <c r="D87" i="47"/>
  <c r="D182" i="47"/>
  <c r="E182" i="47" s="1"/>
  <c r="F182" i="47" s="1"/>
  <c r="G182" i="47" s="1"/>
  <c r="H182" i="47" s="1"/>
  <c r="I182" i="47" s="1"/>
  <c r="J182" i="47" s="1"/>
  <c r="K182" i="47" s="1"/>
  <c r="L182" i="47" s="1"/>
  <c r="M182" i="47" s="1"/>
  <c r="N182" i="47" s="1"/>
  <c r="O182" i="47" s="1"/>
  <c r="P182" i="47" s="1"/>
  <c r="Q182" i="47" s="1"/>
  <c r="R182" i="47" s="1"/>
  <c r="S182" i="47" s="1"/>
  <c r="T182" i="47" s="1"/>
  <c r="U182" i="47" s="1"/>
  <c r="V182" i="47" s="1"/>
  <c r="W182" i="47" s="1"/>
  <c r="X182" i="47" s="1"/>
  <c r="Y182" i="47" s="1"/>
  <c r="Z182" i="47" s="1"/>
  <c r="AA182" i="47" s="1"/>
  <c r="AB182" i="47" s="1"/>
  <c r="AC182" i="47" s="1"/>
  <c r="AD182" i="47" s="1"/>
  <c r="AE182" i="47" s="1"/>
  <c r="AF182" i="47" s="1"/>
  <c r="AG182" i="47" s="1"/>
  <c r="AH182" i="47" s="1"/>
  <c r="AI182" i="47" s="1"/>
  <c r="AJ182" i="47" s="1"/>
  <c r="AK182" i="47" s="1"/>
  <c r="D83" i="48"/>
  <c r="D93" i="48"/>
  <c r="D84" i="48"/>
  <c r="D94" i="48" s="1"/>
  <c r="D85" i="48"/>
  <c r="D95" i="48"/>
  <c r="D86" i="48"/>
  <c r="D82" i="48"/>
  <c r="D92" i="48"/>
  <c r="D87" i="48"/>
  <c r="D97" i="48"/>
  <c r="E182" i="48"/>
  <c r="F182" i="48"/>
  <c r="G182" i="48"/>
  <c r="H182" i="48"/>
  <c r="I182" i="48" s="1"/>
  <c r="J182" i="48" s="1"/>
  <c r="K182" i="48"/>
  <c r="L182" i="48" s="1"/>
  <c r="M182" i="48" s="1"/>
  <c r="N182" i="48" s="1"/>
  <c r="O182" i="48" s="1"/>
  <c r="P182" i="48" s="1"/>
  <c r="Q182" i="48" s="1"/>
  <c r="R182" i="48" s="1"/>
  <c r="S182" i="48" s="1"/>
  <c r="T182" i="48" s="1"/>
  <c r="U182" i="48" s="1"/>
  <c r="V182" i="48" s="1"/>
  <c r="W182" i="48" s="1"/>
  <c r="X182" i="48" s="1"/>
  <c r="Y182" i="48" s="1"/>
  <c r="Z182" i="48" s="1"/>
  <c r="AA182" i="48" s="1"/>
  <c r="AB182" i="48" s="1"/>
  <c r="AC182" i="48" s="1"/>
  <c r="AD182" i="48" s="1"/>
  <c r="AE182" i="48" s="1"/>
  <c r="AF182" i="48" s="1"/>
  <c r="AG182" i="48" s="1"/>
  <c r="AH182" i="48" s="1"/>
  <c r="AI182" i="48" s="1"/>
  <c r="AJ182" i="48" s="1"/>
  <c r="AK182" i="48" s="1"/>
  <c r="D83" i="49"/>
  <c r="D84" i="49"/>
  <c r="D85" i="49"/>
  <c r="D86" i="49"/>
  <c r="E179" i="49"/>
  <c r="D82" i="49"/>
  <c r="D87" i="49"/>
  <c r="E182" i="49"/>
  <c r="F182" i="49"/>
  <c r="G182" i="49"/>
  <c r="H182" i="49"/>
  <c r="I182" i="49" s="1"/>
  <c r="J182" i="49" s="1"/>
  <c r="K182" i="49" s="1"/>
  <c r="L182" i="49" s="1"/>
  <c r="M182" i="49" s="1"/>
  <c r="N182" i="49" s="1"/>
  <c r="O182" i="49" s="1"/>
  <c r="P182" i="49" s="1"/>
  <c r="Q182" i="49" s="1"/>
  <c r="R182" i="49" s="1"/>
  <c r="S182" i="49" s="1"/>
  <c r="T182" i="49" s="1"/>
  <c r="U182" i="49" s="1"/>
  <c r="V182" i="49" s="1"/>
  <c r="W182" i="49" s="1"/>
  <c r="X182" i="49" s="1"/>
  <c r="Y182" i="49" s="1"/>
  <c r="Z182" i="49" s="1"/>
  <c r="AA182" i="49" s="1"/>
  <c r="AB182" i="49" s="1"/>
  <c r="AC182" i="49" s="1"/>
  <c r="AD182" i="49" s="1"/>
  <c r="AE182" i="49" s="1"/>
  <c r="AF182" i="49" s="1"/>
  <c r="AG182" i="49" s="1"/>
  <c r="AH182" i="49" s="1"/>
  <c r="AI182" i="49" s="1"/>
  <c r="AJ182" i="49" s="1"/>
  <c r="AK182" i="49" s="1"/>
  <c r="B53" i="30"/>
  <c r="O11" i="51"/>
  <c r="V22" i="30" s="1"/>
  <c r="V17" i="30" s="1"/>
  <c r="V53" i="30" s="1"/>
  <c r="G19" i="50"/>
  <c r="I19" i="50" s="1"/>
  <c r="J19" i="50" s="1"/>
  <c r="F19" i="50"/>
  <c r="E19" i="50"/>
  <c r="G18" i="50"/>
  <c r="I18" i="50"/>
  <c r="J18" i="50"/>
  <c r="F18" i="50"/>
  <c r="E18" i="50"/>
  <c r="G17" i="50"/>
  <c r="I17" i="50"/>
  <c r="J17" i="50"/>
  <c r="F17" i="50"/>
  <c r="E17" i="50"/>
  <c r="G16" i="50"/>
  <c r="I16" i="50"/>
  <c r="J16" i="50" s="1"/>
  <c r="F16" i="50"/>
  <c r="E16" i="50"/>
  <c r="G15" i="50"/>
  <c r="I15" i="50" s="1"/>
  <c r="J15" i="50" s="1"/>
  <c r="F15" i="50"/>
  <c r="E15" i="50"/>
  <c r="G14" i="50"/>
  <c r="I14" i="50"/>
  <c r="J14" i="50"/>
  <c r="F14" i="50"/>
  <c r="E14" i="50"/>
  <c r="G13" i="50"/>
  <c r="I13" i="50"/>
  <c r="J13" i="50"/>
  <c r="F13" i="50"/>
  <c r="E13" i="50"/>
  <c r="G12" i="50"/>
  <c r="I12" i="50"/>
  <c r="J12" i="50" s="1"/>
  <c r="F12" i="50"/>
  <c r="E12" i="50"/>
  <c r="G11" i="50"/>
  <c r="I11" i="50" s="1"/>
  <c r="J11" i="50" s="1"/>
  <c r="F11" i="50"/>
  <c r="E11" i="50"/>
  <c r="G10" i="50"/>
  <c r="I10" i="50"/>
  <c r="J10" i="50"/>
  <c r="F10" i="50"/>
  <c r="E10" i="50"/>
  <c r="G9" i="50"/>
  <c r="I9" i="50"/>
  <c r="J9" i="50" s="1"/>
  <c r="F9" i="50"/>
  <c r="E9" i="50"/>
  <c r="G8" i="50"/>
  <c r="I8" i="50" s="1"/>
  <c r="J8" i="50" s="1"/>
  <c r="F8" i="50"/>
  <c r="E8" i="50"/>
  <c r="G7" i="50"/>
  <c r="I7" i="50" s="1"/>
  <c r="J7" i="50" s="1"/>
  <c r="F7" i="50"/>
  <c r="E7" i="50"/>
  <c r="G6" i="50"/>
  <c r="I6" i="50"/>
  <c r="J6" i="50"/>
  <c r="F6" i="50"/>
  <c r="E6" i="50"/>
  <c r="G5" i="50"/>
  <c r="I5" i="50"/>
  <c r="J5" i="50" s="1"/>
  <c r="F5" i="50"/>
  <c r="E5" i="50"/>
  <c r="G4" i="50"/>
  <c r="I4" i="50" s="1"/>
  <c r="J4" i="50" s="1"/>
  <c r="F4" i="50"/>
  <c r="E4" i="50"/>
  <c r="G3" i="50"/>
  <c r="I3" i="50" s="1"/>
  <c r="J3" i="50" s="1"/>
  <c r="F3" i="50"/>
  <c r="E3" i="50"/>
  <c r="G2" i="50"/>
  <c r="I2" i="50"/>
  <c r="J2" i="50"/>
  <c r="F2" i="50"/>
  <c r="E2" i="50"/>
  <c r="E179" i="39"/>
  <c r="K317" i="31" s="1"/>
  <c r="E160" i="39"/>
  <c r="K324" i="31" s="1"/>
  <c r="D148" i="39"/>
  <c r="D147" i="39"/>
  <c r="J370" i="31" s="1"/>
  <c r="E147" i="39"/>
  <c r="K370" i="31" s="1"/>
  <c r="D146" i="39"/>
  <c r="D145" i="39"/>
  <c r="J371" i="31" s="1"/>
  <c r="E145" i="39"/>
  <c r="K371" i="31" s="1"/>
  <c r="D143" i="39"/>
  <c r="D142" i="39"/>
  <c r="E142" i="39"/>
  <c r="K361" i="31" s="1"/>
  <c r="D140" i="39"/>
  <c r="D138" i="39"/>
  <c r="K353" i="31"/>
  <c r="D137" i="39"/>
  <c r="D136" i="39"/>
  <c r="J352" i="31" s="1"/>
  <c r="K352" i="31"/>
  <c r="D135" i="39"/>
  <c r="J355" i="31" s="1"/>
  <c r="D133" i="39"/>
  <c r="J348" i="31" s="1"/>
  <c r="E133" i="39"/>
  <c r="K348" i="31" s="1"/>
  <c r="D132" i="39"/>
  <c r="J349" i="31" s="1"/>
  <c r="D131" i="39"/>
  <c r="J350" i="31" s="1"/>
  <c r="E131" i="39"/>
  <c r="K350" i="31" s="1"/>
  <c r="D119" i="39"/>
  <c r="J392" i="31" s="1"/>
  <c r="D118" i="39"/>
  <c r="E118" i="39"/>
  <c r="K393" i="31" s="1"/>
  <c r="D117" i="39"/>
  <c r="J391" i="31" s="1"/>
  <c r="D116" i="39"/>
  <c r="J394" i="31" s="1"/>
  <c r="D114" i="39"/>
  <c r="J385" i="31" s="1"/>
  <c r="E114" i="39"/>
  <c r="K385" i="31" s="1"/>
  <c r="D113" i="39"/>
  <c r="D112" i="39"/>
  <c r="J384" i="31" s="1"/>
  <c r="E112" i="39"/>
  <c r="K384" i="31" s="1"/>
  <c r="D111" i="39"/>
  <c r="J387" i="31" s="1"/>
  <c r="D109" i="39"/>
  <c r="J378" i="31" s="1"/>
  <c r="E109" i="39"/>
  <c r="K378" i="31" s="1"/>
  <c r="D108" i="39"/>
  <c r="J379" i="31" s="1"/>
  <c r="D107" i="39"/>
  <c r="J377" i="31" s="1"/>
  <c r="E107" i="39"/>
  <c r="K377" i="31" s="1"/>
  <c r="D106" i="39"/>
  <c r="J380" i="31" s="1"/>
  <c r="D104" i="39"/>
  <c r="D103" i="39"/>
  <c r="J374" i="31" s="1"/>
  <c r="E103" i="39"/>
  <c r="K374" i="31" s="1"/>
  <c r="D102" i="39"/>
  <c r="D87" i="39"/>
  <c r="E87" i="39"/>
  <c r="F87" i="39"/>
  <c r="G87" i="39" s="1"/>
  <c r="H87" i="39" s="1"/>
  <c r="I87" i="39"/>
  <c r="J87" i="39" s="1"/>
  <c r="K87" i="39" s="1"/>
  <c r="L87" i="39" s="1"/>
  <c r="M87" i="39" s="1"/>
  <c r="N87" i="39" s="1"/>
  <c r="O87" i="39" s="1"/>
  <c r="P87" i="39" s="1"/>
  <c r="Q87" i="39" s="1"/>
  <c r="R87" i="39" s="1"/>
  <c r="S87" i="39" s="1"/>
  <c r="T87" i="39" s="1"/>
  <c r="U87" i="39" s="1"/>
  <c r="V87" i="39" s="1"/>
  <c r="W87" i="39" s="1"/>
  <c r="X87" i="39" s="1"/>
  <c r="Y87" i="39" s="1"/>
  <c r="Z87" i="39" s="1"/>
  <c r="AA87" i="39" s="1"/>
  <c r="AB87" i="39" s="1"/>
  <c r="AC87" i="39" s="1"/>
  <c r="AD87" i="39" s="1"/>
  <c r="AE87" i="39" s="1"/>
  <c r="AF87" i="39" s="1"/>
  <c r="AG87" i="39" s="1"/>
  <c r="AH87" i="39" s="1"/>
  <c r="AI87" i="39" s="1"/>
  <c r="AJ87" i="39" s="1"/>
  <c r="AK87" i="39" s="1"/>
  <c r="D86" i="39"/>
  <c r="D85" i="39"/>
  <c r="AK95" i="39"/>
  <c r="AQ313" i="31" s="1"/>
  <c r="D84" i="39"/>
  <c r="L94" i="39"/>
  <c r="R311" i="31" s="1"/>
  <c r="D83" i="39"/>
  <c r="E83" i="39"/>
  <c r="F83" i="39"/>
  <c r="G83" i="39"/>
  <c r="H83" i="39" s="1"/>
  <c r="I83" i="39" s="1"/>
  <c r="J83" i="39"/>
  <c r="K83" i="39" s="1"/>
  <c r="L83" i="39" s="1"/>
  <c r="M83" i="39" s="1"/>
  <c r="N83" i="39" s="1"/>
  <c r="O83" i="39" s="1"/>
  <c r="P83" i="39" s="1"/>
  <c r="Q83" i="39" s="1"/>
  <c r="R83" i="39" s="1"/>
  <c r="S83" i="39" s="1"/>
  <c r="T83" i="39" s="1"/>
  <c r="U83" i="39" s="1"/>
  <c r="V83" i="39" s="1"/>
  <c r="W83" i="39" s="1"/>
  <c r="X83" i="39" s="1"/>
  <c r="Y83" i="39" s="1"/>
  <c r="Z83" i="39" s="1"/>
  <c r="AA83" i="39" s="1"/>
  <c r="AB83" i="39" s="1"/>
  <c r="AC83" i="39" s="1"/>
  <c r="AD83" i="39" s="1"/>
  <c r="AE83" i="39" s="1"/>
  <c r="AF83" i="39" s="1"/>
  <c r="AG83" i="39" s="1"/>
  <c r="AH83" i="39" s="1"/>
  <c r="AI83" i="39" s="1"/>
  <c r="AJ83" i="39" s="1"/>
  <c r="AK83" i="39" s="1"/>
  <c r="D82" i="39"/>
  <c r="D63" i="39"/>
  <c r="X347" i="31" s="1"/>
  <c r="D62" i="39"/>
  <c r="E62" i="39"/>
  <c r="F62" i="39" s="1"/>
  <c r="G62" i="39" s="1"/>
  <c r="H62" i="39" s="1"/>
  <c r="I62" i="39" s="1"/>
  <c r="J62" i="39" s="1"/>
  <c r="K62" i="39" s="1"/>
  <c r="L62" i="39" s="1"/>
  <c r="M62" i="39" s="1"/>
  <c r="N62" i="39" s="1"/>
  <c r="O62" i="39" s="1"/>
  <c r="P62" i="39" s="1"/>
  <c r="Q62" i="39" s="1"/>
  <c r="R62" i="39" s="1"/>
  <c r="S62" i="39" s="1"/>
  <c r="T62" i="39" s="1"/>
  <c r="U62" i="39" s="1"/>
  <c r="V62" i="39" s="1"/>
  <c r="W62" i="39" s="1"/>
  <c r="X62" i="39" s="1"/>
  <c r="Y62" i="39" s="1"/>
  <c r="Z62" i="39" s="1"/>
  <c r="AA62" i="39" s="1"/>
  <c r="AB62" i="39" s="1"/>
  <c r="AC62" i="39" s="1"/>
  <c r="AD62" i="39" s="1"/>
  <c r="AE62" i="39" s="1"/>
  <c r="AF62" i="39" s="1"/>
  <c r="AG62" i="39" s="1"/>
  <c r="AH62" i="39" s="1"/>
  <c r="AI62" i="39" s="1"/>
  <c r="AJ62" i="39" s="1"/>
  <c r="AK62" i="39" s="1"/>
  <c r="D61" i="39"/>
  <c r="E61" i="39" s="1"/>
  <c r="F61" i="39" s="1"/>
  <c r="G61" i="39"/>
  <c r="H61" i="39"/>
  <c r="I61" i="39" s="1"/>
  <c r="J61" i="39" s="1"/>
  <c r="K61" i="39" s="1"/>
  <c r="L61" i="39" s="1"/>
  <c r="M61" i="39" s="1"/>
  <c r="N61" i="39" s="1"/>
  <c r="O61" i="39" s="1"/>
  <c r="P61" i="39" s="1"/>
  <c r="Q61" i="39" s="1"/>
  <c r="R61" i="39" s="1"/>
  <c r="S61" i="39" s="1"/>
  <c r="T61" i="39" s="1"/>
  <c r="U61" i="39" s="1"/>
  <c r="V61" i="39" s="1"/>
  <c r="W61" i="39" s="1"/>
  <c r="X61" i="39" s="1"/>
  <c r="Y61" i="39" s="1"/>
  <c r="Z61" i="39" s="1"/>
  <c r="AA61" i="39" s="1"/>
  <c r="AB61" i="39" s="1"/>
  <c r="AC61" i="39" s="1"/>
  <c r="AD61" i="39" s="1"/>
  <c r="AE61" i="39" s="1"/>
  <c r="AF61" i="39" s="1"/>
  <c r="AG61" i="39" s="1"/>
  <c r="AH61" i="39" s="1"/>
  <c r="AI61" i="39" s="1"/>
  <c r="AJ61" i="39" s="1"/>
  <c r="AK61" i="39" s="1"/>
  <c r="D60" i="39"/>
  <c r="D59" i="39"/>
  <c r="D58" i="39"/>
  <c r="K337" i="31"/>
  <c r="D57" i="39"/>
  <c r="E57" i="39" s="1"/>
  <c r="F57" i="39" s="1"/>
  <c r="G57" i="39" s="1"/>
  <c r="H57" i="39" s="1"/>
  <c r="I57" i="39" s="1"/>
  <c r="J57" i="39" s="1"/>
  <c r="K57" i="39" s="1"/>
  <c r="L57" i="39" s="1"/>
  <c r="M57" i="39" s="1"/>
  <c r="N57" i="39" s="1"/>
  <c r="O57" i="39" s="1"/>
  <c r="P57" i="39" s="1"/>
  <c r="Q57" i="39" s="1"/>
  <c r="R57" i="39" s="1"/>
  <c r="S57" i="39" s="1"/>
  <c r="T57" i="39" s="1"/>
  <c r="U57" i="39" s="1"/>
  <c r="V57" i="39" s="1"/>
  <c r="W57" i="39" s="1"/>
  <c r="X57" i="39" s="1"/>
  <c r="Y57" i="39" s="1"/>
  <c r="Z57" i="39" s="1"/>
  <c r="AA57" i="39" s="1"/>
  <c r="AB57" i="39" s="1"/>
  <c r="AC57" i="39" s="1"/>
  <c r="AD57" i="39" s="1"/>
  <c r="AE57" i="39" s="1"/>
  <c r="AF57" i="39" s="1"/>
  <c r="AG57" i="39" s="1"/>
  <c r="AH57" i="39" s="1"/>
  <c r="AI57" i="39" s="1"/>
  <c r="AJ57" i="39" s="1"/>
  <c r="AK57" i="39" s="1"/>
  <c r="D56" i="39"/>
  <c r="D55" i="39"/>
  <c r="D54" i="39"/>
  <c r="D53" i="39"/>
  <c r="D38" i="39"/>
  <c r="A38" i="39"/>
  <c r="D37" i="39"/>
  <c r="M48" i="39"/>
  <c r="S367" i="31" s="1"/>
  <c r="A37" i="39"/>
  <c r="D36" i="39"/>
  <c r="A36" i="39"/>
  <c r="D35" i="39"/>
  <c r="AJ46" i="39"/>
  <c r="AP363" i="31" s="1"/>
  <c r="A35" i="39"/>
  <c r="D34" i="39"/>
  <c r="A34" i="39"/>
  <c r="D33" i="39"/>
  <c r="Y44" i="39"/>
  <c r="AE356" i="31" s="1"/>
  <c r="A33" i="39"/>
  <c r="D32" i="39"/>
  <c r="A32" i="39"/>
  <c r="D17" i="39"/>
  <c r="AG28" i="39" s="1"/>
  <c r="AM397" i="31" s="1"/>
  <c r="A17" i="39"/>
  <c r="D16" i="39"/>
  <c r="A16" i="39"/>
  <c r="D15" i="39"/>
  <c r="T26" i="39"/>
  <c r="Z390" i="31" s="1"/>
  <c r="A15" i="39"/>
  <c r="D14" i="39"/>
  <c r="A14" i="39"/>
  <c r="D13" i="39"/>
  <c r="AK24" i="39"/>
  <c r="AQ383" i="31" s="1"/>
  <c r="A13" i="39"/>
  <c r="D12" i="39"/>
  <c r="A12" i="39"/>
  <c r="D11" i="39"/>
  <c r="AC22" i="39"/>
  <c r="AI376" i="31" s="1"/>
  <c r="A11" i="39"/>
  <c r="A148" i="38"/>
  <c r="A147" i="38"/>
  <c r="A146" i="38"/>
  <c r="A145" i="38"/>
  <c r="A144" i="38"/>
  <c r="A143" i="38"/>
  <c r="A142" i="38"/>
  <c r="A140" i="38"/>
  <c r="A139" i="38"/>
  <c r="A138" i="38"/>
  <c r="A137" i="38"/>
  <c r="A136" i="38"/>
  <c r="A135" i="38"/>
  <c r="A134" i="38"/>
  <c r="A130" i="38"/>
  <c r="A119" i="38"/>
  <c r="A118" i="38"/>
  <c r="A117" i="38"/>
  <c r="A116" i="38"/>
  <c r="A115" i="38"/>
  <c r="A114" i="38"/>
  <c r="A113" i="38"/>
  <c r="A112" i="38"/>
  <c r="A111" i="38"/>
  <c r="A110" i="38"/>
  <c r="A109" i="38"/>
  <c r="A108" i="38"/>
  <c r="A107" i="38"/>
  <c r="A106" i="38"/>
  <c r="A105" i="38"/>
  <c r="A104" i="38"/>
  <c r="A103" i="38"/>
  <c r="A102" i="38"/>
  <c r="A101" i="38"/>
  <c r="A87" i="38"/>
  <c r="A86" i="38"/>
  <c r="A85" i="38"/>
  <c r="A84" i="38"/>
  <c r="A83" i="38"/>
  <c r="A82" i="38"/>
  <c r="A63" i="38"/>
  <c r="A62" i="38"/>
  <c r="A61" i="38"/>
  <c r="A60" i="38"/>
  <c r="A59" i="38"/>
  <c r="A58" i="38"/>
  <c r="A57" i="38"/>
  <c r="A56" i="38"/>
  <c r="A55" i="38"/>
  <c r="A54" i="38"/>
  <c r="A53" i="38"/>
  <c r="A38" i="38"/>
  <c r="A37" i="38"/>
  <c r="A36" i="38"/>
  <c r="A35" i="38"/>
  <c r="A34" i="38"/>
  <c r="A33" i="38"/>
  <c r="A32" i="38"/>
  <c r="A38" i="37"/>
  <c r="A37" i="37"/>
  <c r="A36" i="37"/>
  <c r="A35" i="37"/>
  <c r="A34" i="37"/>
  <c r="A33" i="37"/>
  <c r="A32" i="37"/>
  <c r="A28" i="37"/>
  <c r="A27" i="37"/>
  <c r="A26" i="37"/>
  <c r="A25" i="37"/>
  <c r="A24" i="37"/>
  <c r="A23" i="37"/>
  <c r="A22" i="37"/>
  <c r="A182" i="35"/>
  <c r="A181" i="35"/>
  <c r="A179" i="35"/>
  <c r="A178" i="35"/>
  <c r="A148" i="35"/>
  <c r="A147" i="35"/>
  <c r="A146" i="35"/>
  <c r="A145" i="35"/>
  <c r="A144" i="35"/>
  <c r="A143" i="35"/>
  <c r="A142" i="35"/>
  <c r="A140" i="35"/>
  <c r="A139" i="35"/>
  <c r="A138" i="35"/>
  <c r="A137" i="35"/>
  <c r="A136" i="35"/>
  <c r="A135" i="35"/>
  <c r="A134" i="35"/>
  <c r="A133" i="35"/>
  <c r="A132" i="35"/>
  <c r="A131" i="35"/>
  <c r="A130" i="35"/>
  <c r="A119" i="35"/>
  <c r="A118" i="35"/>
  <c r="A117" i="35"/>
  <c r="A116" i="35"/>
  <c r="A115" i="35"/>
  <c r="A114" i="35"/>
  <c r="A113" i="35"/>
  <c r="A112" i="35"/>
  <c r="A111" i="35"/>
  <c r="A110" i="35"/>
  <c r="A109" i="35"/>
  <c r="A108" i="35"/>
  <c r="A107" i="35"/>
  <c r="A106" i="35"/>
  <c r="A105" i="35"/>
  <c r="A104" i="35"/>
  <c r="A103" i="35"/>
  <c r="A102" i="35"/>
  <c r="A101" i="35"/>
  <c r="F23" i="8"/>
  <c r="E23" i="8"/>
  <c r="D23" i="8"/>
  <c r="C23" i="8"/>
  <c r="F22" i="8"/>
  <c r="E22" i="8"/>
  <c r="D22" i="8"/>
  <c r="C20" i="21"/>
  <c r="C22" i="8"/>
  <c r="F21" i="8"/>
  <c r="E21" i="8"/>
  <c r="D21" i="8"/>
  <c r="C21" i="8"/>
  <c r="F20" i="8"/>
  <c r="E20" i="8"/>
  <c r="D20" i="8"/>
  <c r="C20" i="8"/>
  <c r="F19" i="8"/>
  <c r="E19" i="8"/>
  <c r="D19" i="8"/>
  <c r="C19" i="8"/>
  <c r="F18" i="8"/>
  <c r="E18" i="8"/>
  <c r="D18" i="8"/>
  <c r="C18" i="8"/>
  <c r="F17" i="8"/>
  <c r="E17" i="8"/>
  <c r="D17" i="8"/>
  <c r="C17" i="8"/>
  <c r="F16" i="8"/>
  <c r="E16" i="8"/>
  <c r="D16" i="8"/>
  <c r="C14" i="17"/>
  <c r="C16" i="8"/>
  <c r="F15" i="8"/>
  <c r="E15" i="8"/>
  <c r="D15" i="8"/>
  <c r="C15" i="8"/>
  <c r="F14" i="8"/>
  <c r="E14" i="8"/>
  <c r="D14" i="8"/>
  <c r="C12" i="17" s="1"/>
  <c r="C14" i="8"/>
  <c r="F13" i="8"/>
  <c r="E13" i="8"/>
  <c r="D13" i="8"/>
  <c r="C13" i="8"/>
  <c r="F12" i="8"/>
  <c r="E12" i="8"/>
  <c r="D12" i="8"/>
  <c r="C10" i="7" s="1"/>
  <c r="C12" i="8"/>
  <c r="F11" i="8"/>
  <c r="E11" i="8"/>
  <c r="D11" i="8"/>
  <c r="C11" i="8"/>
  <c r="F10" i="8"/>
  <c r="E10" i="8"/>
  <c r="D10" i="8"/>
  <c r="C8" i="7"/>
  <c r="C10" i="8"/>
  <c r="F9" i="8"/>
  <c r="E9" i="8"/>
  <c r="D9" i="8"/>
  <c r="C9" i="8"/>
  <c r="B23" i="8"/>
  <c r="B22" i="8"/>
  <c r="B21" i="8"/>
  <c r="B20" i="8"/>
  <c r="B19" i="8"/>
  <c r="B18" i="8"/>
  <c r="B17" i="8"/>
  <c r="B16" i="8"/>
  <c r="B15" i="8"/>
  <c r="B14" i="8"/>
  <c r="B13" i="8"/>
  <c r="B12" i="8"/>
  <c r="B11" i="8"/>
  <c r="B10" i="8"/>
  <c r="B9" i="8"/>
  <c r="D39" i="7"/>
  <c r="D10" i="7"/>
  <c r="B22" i="30"/>
  <c r="B88" i="30"/>
  <c r="C22" i="30"/>
  <c r="D22" i="30"/>
  <c r="B3" i="30"/>
  <c r="S53" i="30"/>
  <c r="C10" i="17"/>
  <c r="C20" i="17"/>
  <c r="C12" i="7"/>
  <c r="C14" i="7"/>
  <c r="C20" i="7"/>
  <c r="C14" i="21"/>
  <c r="D8" i="7"/>
  <c r="AP28" i="7" s="1"/>
  <c r="D9" i="7"/>
  <c r="D11" i="7"/>
  <c r="D12" i="7"/>
  <c r="AP32" i="7"/>
  <c r="D13" i="7"/>
  <c r="D14" i="7"/>
  <c r="D15" i="7"/>
  <c r="D16" i="7"/>
  <c r="D17" i="7"/>
  <c r="D18" i="7"/>
  <c r="D20" i="7"/>
  <c r="D21" i="7"/>
  <c r="D7" i="7"/>
  <c r="D27" i="21"/>
  <c r="D252" i="21"/>
  <c r="E252" i="21"/>
  <c r="F252" i="21" s="1"/>
  <c r="G252" i="21" s="1"/>
  <c r="H252" i="21" s="1"/>
  <c r="I252" i="21" s="1"/>
  <c r="J252" i="21" s="1"/>
  <c r="K252" i="21" s="1"/>
  <c r="L252" i="21" s="1"/>
  <c r="M252" i="21" s="1"/>
  <c r="N252" i="21" s="1"/>
  <c r="O252" i="21" s="1"/>
  <c r="P252" i="21" s="1"/>
  <c r="Q252" i="21" s="1"/>
  <c r="R252" i="21" s="1"/>
  <c r="S252" i="21" s="1"/>
  <c r="T252" i="21" s="1"/>
  <c r="U252" i="21" s="1"/>
  <c r="V252" i="21" s="1"/>
  <c r="W252" i="21" s="1"/>
  <c r="X252" i="21" s="1"/>
  <c r="Y252" i="21" s="1"/>
  <c r="Z252" i="21" s="1"/>
  <c r="AA252" i="21" s="1"/>
  <c r="AB252" i="21" s="1"/>
  <c r="C251" i="21"/>
  <c r="B251" i="21"/>
  <c r="A250" i="21"/>
  <c r="D249" i="21"/>
  <c r="E249" i="21"/>
  <c r="F249" i="21" s="1"/>
  <c r="G249" i="21" s="1"/>
  <c r="H249" i="21" s="1"/>
  <c r="I249" i="21" s="1"/>
  <c r="J249" i="21" s="1"/>
  <c r="K249" i="21" s="1"/>
  <c r="L249" i="21" s="1"/>
  <c r="M249" i="21" s="1"/>
  <c r="N249" i="21" s="1"/>
  <c r="O249" i="21" s="1"/>
  <c r="P249" i="21" s="1"/>
  <c r="Q249" i="21" s="1"/>
  <c r="R249" i="21" s="1"/>
  <c r="S249" i="21" s="1"/>
  <c r="T249" i="21" s="1"/>
  <c r="U249" i="21" s="1"/>
  <c r="V249" i="21" s="1"/>
  <c r="W249" i="21" s="1"/>
  <c r="X249" i="21" s="1"/>
  <c r="Y249" i="21" s="1"/>
  <c r="Z249" i="21" s="1"/>
  <c r="AA249" i="21" s="1"/>
  <c r="AB249" i="21" s="1"/>
  <c r="AC249" i="21" s="1"/>
  <c r="AD249" i="21" s="1"/>
  <c r="AE249" i="21" s="1"/>
  <c r="AF249" i="21" s="1"/>
  <c r="AG249" i="21" s="1"/>
  <c r="AH249" i="21" s="1"/>
  <c r="AI249" i="21" s="1"/>
  <c r="AJ249" i="21" s="1"/>
  <c r="C248" i="21"/>
  <c r="D248" i="21" s="1"/>
  <c r="B248" i="21"/>
  <c r="A247" i="21"/>
  <c r="D246" i="21"/>
  <c r="E246" i="21"/>
  <c r="F246" i="21" s="1"/>
  <c r="G246" i="21" s="1"/>
  <c r="H246" i="21" s="1"/>
  <c r="I246" i="21" s="1"/>
  <c r="J246" i="21" s="1"/>
  <c r="K246" i="21" s="1"/>
  <c r="L246" i="21" s="1"/>
  <c r="M246" i="21" s="1"/>
  <c r="N246" i="21" s="1"/>
  <c r="O246" i="21" s="1"/>
  <c r="P246" i="21" s="1"/>
  <c r="Q246" i="21" s="1"/>
  <c r="R246" i="21" s="1"/>
  <c r="S246" i="21" s="1"/>
  <c r="T246" i="21" s="1"/>
  <c r="U246" i="21" s="1"/>
  <c r="V246" i="21" s="1"/>
  <c r="W246" i="21" s="1"/>
  <c r="X246" i="21" s="1"/>
  <c r="Y246" i="21" s="1"/>
  <c r="Z246" i="21" s="1"/>
  <c r="AA246" i="21" s="1"/>
  <c r="C245" i="21"/>
  <c r="D245" i="21" s="1"/>
  <c r="E245" i="21" s="1"/>
  <c r="B245" i="21"/>
  <c r="A244" i="21"/>
  <c r="D237" i="21"/>
  <c r="E237" i="21"/>
  <c r="F237" i="21"/>
  <c r="C236" i="21"/>
  <c r="D236" i="21" s="1"/>
  <c r="E236" i="21" s="1"/>
  <c r="F236" i="21" s="1"/>
  <c r="G236" i="21" s="1"/>
  <c r="H236" i="21" s="1"/>
  <c r="I236" i="21" s="1"/>
  <c r="J236" i="21" s="1"/>
  <c r="K236" i="21" s="1"/>
  <c r="L236" i="21" s="1"/>
  <c r="M236" i="21" s="1"/>
  <c r="N236" i="21" s="1"/>
  <c r="O236" i="21" s="1"/>
  <c r="P236" i="21" s="1"/>
  <c r="Q236" i="21" s="1"/>
  <c r="R236" i="21" s="1"/>
  <c r="B236" i="21"/>
  <c r="A235" i="21"/>
  <c r="D234" i="21"/>
  <c r="E234" i="21"/>
  <c r="F234" i="21"/>
  <c r="G234" i="21"/>
  <c r="H234" i="21" s="1"/>
  <c r="I234" i="21" s="1"/>
  <c r="J234" i="21" s="1"/>
  <c r="K234" i="21" s="1"/>
  <c r="L234" i="21" s="1"/>
  <c r="M234" i="21" s="1"/>
  <c r="N234" i="21" s="1"/>
  <c r="O234" i="21" s="1"/>
  <c r="P234" i="21" s="1"/>
  <c r="Q234" i="21" s="1"/>
  <c r="R234" i="21" s="1"/>
  <c r="S234" i="21" s="1"/>
  <c r="T234" i="21" s="1"/>
  <c r="U234" i="21" s="1"/>
  <c r="V234" i="21" s="1"/>
  <c r="W234" i="21" s="1"/>
  <c r="X234" i="21" s="1"/>
  <c r="Y234" i="21" s="1"/>
  <c r="Z234" i="21" s="1"/>
  <c r="AA234" i="21" s="1"/>
  <c r="C233" i="21"/>
  <c r="D233" i="21"/>
  <c r="E233" i="21"/>
  <c r="B233" i="21"/>
  <c r="A232" i="21"/>
  <c r="D231" i="21"/>
  <c r="E231" i="21"/>
  <c r="F231" i="21"/>
  <c r="G231" i="21" s="1"/>
  <c r="H231" i="21" s="1"/>
  <c r="I231" i="21" s="1"/>
  <c r="J231" i="21" s="1"/>
  <c r="K231" i="21" s="1"/>
  <c r="L231" i="21" s="1"/>
  <c r="M231" i="21" s="1"/>
  <c r="N231" i="21" s="1"/>
  <c r="C230" i="21"/>
  <c r="D230" i="21"/>
  <c r="B230" i="21"/>
  <c r="A229" i="21"/>
  <c r="D177" i="21"/>
  <c r="E177" i="21"/>
  <c r="F177" i="21" s="1"/>
  <c r="G177" i="21" s="1"/>
  <c r="C176" i="21"/>
  <c r="B176" i="21"/>
  <c r="A175" i="21"/>
  <c r="D174" i="21"/>
  <c r="E174" i="21"/>
  <c r="F174" i="21"/>
  <c r="G174" i="21"/>
  <c r="H174" i="21" s="1"/>
  <c r="I174" i="21" s="1"/>
  <c r="J174" i="21" s="1"/>
  <c r="K174" i="21" s="1"/>
  <c r="L174" i="21" s="1"/>
  <c r="M174" i="21" s="1"/>
  <c r="N174" i="21" s="1"/>
  <c r="O174" i="21" s="1"/>
  <c r="P174" i="21" s="1"/>
  <c r="Q174" i="21" s="1"/>
  <c r="R174" i="21" s="1"/>
  <c r="C173" i="21"/>
  <c r="D173" i="21" s="1"/>
  <c r="B173" i="21"/>
  <c r="A172" i="21"/>
  <c r="D171" i="21"/>
  <c r="E171" i="21" s="1"/>
  <c r="F171" i="21" s="1"/>
  <c r="G171" i="21"/>
  <c r="H171" i="21" s="1"/>
  <c r="I171" i="21" s="1"/>
  <c r="J171" i="21" s="1"/>
  <c r="K171" i="21" s="1"/>
  <c r="C170" i="21"/>
  <c r="D170" i="21" s="1"/>
  <c r="E170" i="21" s="1"/>
  <c r="B170" i="21"/>
  <c r="A169" i="21"/>
  <c r="C131" i="21"/>
  <c r="D131" i="21" s="1"/>
  <c r="E131" i="21" s="1"/>
  <c r="F131" i="21" s="1"/>
  <c r="C128" i="21"/>
  <c r="D128" i="21"/>
  <c r="E128" i="21" s="1"/>
  <c r="F128" i="21" s="1"/>
  <c r="G128" i="21" s="1"/>
  <c r="H128" i="21" s="1"/>
  <c r="I128" i="21" s="1"/>
  <c r="J128" i="21" s="1"/>
  <c r="K128" i="21" s="1"/>
  <c r="L128" i="21" s="1"/>
  <c r="M128" i="21" s="1"/>
  <c r="N128" i="21" s="1"/>
  <c r="O128" i="21" s="1"/>
  <c r="P128" i="21" s="1"/>
  <c r="Q128" i="21" s="1"/>
  <c r="C125" i="21"/>
  <c r="C282" i="21"/>
  <c r="D282" i="21" s="1"/>
  <c r="E282" i="21" s="1"/>
  <c r="F282" i="21" s="1"/>
  <c r="G282" i="21" s="1"/>
  <c r="D281" i="21"/>
  <c r="E281" i="21" s="1"/>
  <c r="F281" i="21" s="1"/>
  <c r="G281" i="21"/>
  <c r="B281" i="21"/>
  <c r="A280" i="21"/>
  <c r="C279" i="21"/>
  <c r="D279" i="21"/>
  <c r="E279" i="21" s="1"/>
  <c r="F279" i="21" s="1"/>
  <c r="G279" i="21" s="1"/>
  <c r="H279" i="21" s="1"/>
  <c r="I279" i="21" s="1"/>
  <c r="J279" i="21" s="1"/>
  <c r="K279" i="21" s="1"/>
  <c r="L279" i="21" s="1"/>
  <c r="M279" i="21" s="1"/>
  <c r="N279" i="21" s="1"/>
  <c r="O279" i="21" s="1"/>
  <c r="P279" i="21" s="1"/>
  <c r="Q279" i="21" s="1"/>
  <c r="R279" i="21" s="1"/>
  <c r="S279" i="21" s="1"/>
  <c r="T279" i="21" s="1"/>
  <c r="U279" i="21" s="1"/>
  <c r="V279" i="21" s="1"/>
  <c r="W279" i="21" s="1"/>
  <c r="X279" i="21" s="1"/>
  <c r="Y279" i="21" s="1"/>
  <c r="Z279" i="21" s="1"/>
  <c r="AA279" i="21" s="1"/>
  <c r="AB279" i="21" s="1"/>
  <c r="AC279" i="21" s="1"/>
  <c r="D278" i="21"/>
  <c r="E278" i="21"/>
  <c r="B278" i="21"/>
  <c r="A277" i="21"/>
  <c r="C276" i="21"/>
  <c r="D276" i="21"/>
  <c r="E276" i="21"/>
  <c r="F276" i="21" s="1"/>
  <c r="G276" i="21" s="1"/>
  <c r="H276" i="21" s="1"/>
  <c r="I276" i="21" s="1"/>
  <c r="D275" i="21"/>
  <c r="E275" i="21" s="1"/>
  <c r="F275" i="21" s="1"/>
  <c r="G275" i="21"/>
  <c r="H275" i="21" s="1"/>
  <c r="I275" i="21" s="1"/>
  <c r="J275" i="21" s="1"/>
  <c r="K275" i="21" s="1"/>
  <c r="L275" i="21" s="1"/>
  <c r="M275" i="21" s="1"/>
  <c r="N275" i="21" s="1"/>
  <c r="O275" i="21" s="1"/>
  <c r="P275" i="21" s="1"/>
  <c r="Q275" i="21" s="1"/>
  <c r="R275" i="21" s="1"/>
  <c r="S275" i="21" s="1"/>
  <c r="T275" i="21" s="1"/>
  <c r="U275" i="21" s="1"/>
  <c r="V275" i="21" s="1"/>
  <c r="W275" i="21" s="1"/>
  <c r="X275" i="21" s="1"/>
  <c r="B275" i="21"/>
  <c r="A274" i="21"/>
  <c r="C267" i="21"/>
  <c r="D267" i="21" s="1"/>
  <c r="E267" i="21" s="1"/>
  <c r="F267" i="21" s="1"/>
  <c r="G267" i="21" s="1"/>
  <c r="H267" i="21" s="1"/>
  <c r="I267" i="21" s="1"/>
  <c r="J267" i="21" s="1"/>
  <c r="K267" i="21" s="1"/>
  <c r="L267" i="21" s="1"/>
  <c r="M267" i="21" s="1"/>
  <c r="N267" i="21" s="1"/>
  <c r="O267" i="21" s="1"/>
  <c r="P267" i="21" s="1"/>
  <c r="Q267" i="21" s="1"/>
  <c r="R267" i="21" s="1"/>
  <c r="S267" i="21" s="1"/>
  <c r="T267" i="21" s="1"/>
  <c r="U267" i="21" s="1"/>
  <c r="V267" i="21" s="1"/>
  <c r="W267" i="21" s="1"/>
  <c r="X267" i="21" s="1"/>
  <c r="Y267" i="21" s="1"/>
  <c r="Z267" i="21" s="1"/>
  <c r="AA267" i="21" s="1"/>
  <c r="AB267" i="21" s="1"/>
  <c r="AC267" i="21" s="1"/>
  <c r="AD267" i="21" s="1"/>
  <c r="AE267" i="21" s="1"/>
  <c r="AF267" i="21" s="1"/>
  <c r="AG267" i="21" s="1"/>
  <c r="AH267" i="21" s="1"/>
  <c r="AI267" i="21" s="1"/>
  <c r="AJ267" i="21" s="1"/>
  <c r="AK267" i="21" s="1"/>
  <c r="AL267" i="21" s="1"/>
  <c r="AM267" i="21" s="1"/>
  <c r="AN267" i="21" s="1"/>
  <c r="D266" i="21"/>
  <c r="E266" i="21"/>
  <c r="F266" i="21"/>
  <c r="G266" i="21" s="1"/>
  <c r="H266" i="21" s="1"/>
  <c r="I266" i="21" s="1"/>
  <c r="J266" i="21" s="1"/>
  <c r="K266" i="21" s="1"/>
  <c r="L266" i="21" s="1"/>
  <c r="M266" i="21" s="1"/>
  <c r="N266" i="21" s="1"/>
  <c r="O266" i="21" s="1"/>
  <c r="P266" i="21" s="1"/>
  <c r="Q266" i="21" s="1"/>
  <c r="B266" i="21"/>
  <c r="A265" i="21"/>
  <c r="C264" i="21"/>
  <c r="D264" i="21"/>
  <c r="E264" i="21"/>
  <c r="D263" i="21"/>
  <c r="E263" i="21" s="1"/>
  <c r="F263" i="21" s="1"/>
  <c r="G263" i="21"/>
  <c r="H263" i="21" s="1"/>
  <c r="I263" i="21" s="1"/>
  <c r="J263" i="21" s="1"/>
  <c r="K263" i="21" s="1"/>
  <c r="L263" i="21" s="1"/>
  <c r="M263" i="21" s="1"/>
  <c r="N263" i="21" s="1"/>
  <c r="O263" i="21" s="1"/>
  <c r="B263" i="21"/>
  <c r="A262" i="21"/>
  <c r="C261" i="21"/>
  <c r="D261" i="21"/>
  <c r="E261" i="21" s="1"/>
  <c r="F261" i="21" s="1"/>
  <c r="G261" i="21" s="1"/>
  <c r="H261" i="21" s="1"/>
  <c r="I261" i="21" s="1"/>
  <c r="J261" i="21" s="1"/>
  <c r="K261" i="21" s="1"/>
  <c r="L261" i="21" s="1"/>
  <c r="M261" i="21" s="1"/>
  <c r="N261" i="21" s="1"/>
  <c r="O261" i="21" s="1"/>
  <c r="P261" i="21" s="1"/>
  <c r="Q261" i="21" s="1"/>
  <c r="R261" i="21" s="1"/>
  <c r="S261" i="21" s="1"/>
  <c r="T261" i="21" s="1"/>
  <c r="U261" i="21" s="1"/>
  <c r="V261" i="21" s="1"/>
  <c r="W261" i="21" s="1"/>
  <c r="X261" i="21" s="1"/>
  <c r="Y261" i="21" s="1"/>
  <c r="Z261" i="21" s="1"/>
  <c r="AA261" i="21" s="1"/>
  <c r="AB261" i="21" s="1"/>
  <c r="AC261" i="21" s="1"/>
  <c r="AD261" i="21" s="1"/>
  <c r="D260" i="21"/>
  <c r="E260" i="21"/>
  <c r="F260" i="21"/>
  <c r="G260" i="21" s="1"/>
  <c r="B260" i="21"/>
  <c r="A259" i="21"/>
  <c r="C222" i="21"/>
  <c r="D222" i="21" s="1"/>
  <c r="E222" i="21" s="1"/>
  <c r="F222" i="21"/>
  <c r="G222" i="21" s="1"/>
  <c r="H222" i="21" s="1"/>
  <c r="I222" i="21" s="1"/>
  <c r="J222" i="21" s="1"/>
  <c r="K222" i="21" s="1"/>
  <c r="L222" i="21" s="1"/>
  <c r="M222" i="21" s="1"/>
  <c r="N222" i="21" s="1"/>
  <c r="O222" i="21" s="1"/>
  <c r="P222" i="21" s="1"/>
  <c r="Q222" i="21" s="1"/>
  <c r="R222" i="21" s="1"/>
  <c r="S222" i="21" s="1"/>
  <c r="T222" i="21" s="1"/>
  <c r="U222" i="21" s="1"/>
  <c r="V222" i="21" s="1"/>
  <c r="W222" i="21" s="1"/>
  <c r="X222" i="21" s="1"/>
  <c r="Y222" i="21" s="1"/>
  <c r="Z222" i="21" s="1"/>
  <c r="AA222" i="21" s="1"/>
  <c r="D221" i="21"/>
  <c r="B221" i="21"/>
  <c r="A220" i="21"/>
  <c r="C219" i="21"/>
  <c r="D219" i="21" s="1"/>
  <c r="E219" i="21" s="1"/>
  <c r="F219" i="21"/>
  <c r="G219" i="21" s="1"/>
  <c r="H219" i="21" s="1"/>
  <c r="I219" i="21" s="1"/>
  <c r="J219" i="21" s="1"/>
  <c r="K219" i="21" s="1"/>
  <c r="L219" i="21" s="1"/>
  <c r="M219" i="21" s="1"/>
  <c r="N219" i="21" s="1"/>
  <c r="O219" i="21" s="1"/>
  <c r="P219" i="21" s="1"/>
  <c r="Q219" i="21" s="1"/>
  <c r="R219" i="21" s="1"/>
  <c r="S219" i="21" s="1"/>
  <c r="T219" i="21" s="1"/>
  <c r="U219" i="21" s="1"/>
  <c r="D218" i="21"/>
  <c r="E218" i="21" s="1"/>
  <c r="F218" i="21" s="1"/>
  <c r="G218" i="21" s="1"/>
  <c r="H218" i="21" s="1"/>
  <c r="I218" i="21" s="1"/>
  <c r="J218" i="21" s="1"/>
  <c r="K218" i="21" s="1"/>
  <c r="L218" i="21" s="1"/>
  <c r="M218" i="21" s="1"/>
  <c r="N218" i="21" s="1"/>
  <c r="O218" i="21" s="1"/>
  <c r="P218" i="21" s="1"/>
  <c r="Q218" i="21" s="1"/>
  <c r="R218" i="21" s="1"/>
  <c r="S218" i="21" s="1"/>
  <c r="T218" i="21" s="1"/>
  <c r="U218" i="21" s="1"/>
  <c r="V218" i="21" s="1"/>
  <c r="W218" i="21" s="1"/>
  <c r="X218" i="21" s="1"/>
  <c r="Y218" i="21" s="1"/>
  <c r="Z218" i="21" s="1"/>
  <c r="B218" i="21"/>
  <c r="A217" i="21"/>
  <c r="C216" i="21"/>
  <c r="D216" i="21" s="1"/>
  <c r="E216" i="21" s="1"/>
  <c r="F216" i="21" s="1"/>
  <c r="G216" i="21" s="1"/>
  <c r="H216" i="21" s="1"/>
  <c r="I216" i="21" s="1"/>
  <c r="J216" i="21" s="1"/>
  <c r="K216" i="21" s="1"/>
  <c r="L216" i="21" s="1"/>
  <c r="M216" i="21" s="1"/>
  <c r="N216" i="21" s="1"/>
  <c r="O216" i="21" s="1"/>
  <c r="P216" i="21" s="1"/>
  <c r="Q216" i="21" s="1"/>
  <c r="R216" i="21" s="1"/>
  <c r="D215" i="21"/>
  <c r="E215" i="21"/>
  <c r="F215" i="21" s="1"/>
  <c r="G215" i="21" s="1"/>
  <c r="H215" i="21" s="1"/>
  <c r="I215" i="21" s="1"/>
  <c r="B215" i="21"/>
  <c r="A214" i="21"/>
  <c r="C207" i="21"/>
  <c r="D207" i="21"/>
  <c r="E207" i="21" s="1"/>
  <c r="F207" i="21" s="1"/>
  <c r="D206" i="21"/>
  <c r="E206" i="21"/>
  <c r="F206" i="21"/>
  <c r="G206" i="21" s="1"/>
  <c r="H206" i="21" s="1"/>
  <c r="I206" i="21" s="1"/>
  <c r="J206" i="21" s="1"/>
  <c r="K206" i="21" s="1"/>
  <c r="L206" i="21" s="1"/>
  <c r="B206" i="21"/>
  <c r="A205" i="21"/>
  <c r="C204" i="21"/>
  <c r="D204" i="21"/>
  <c r="E204" i="21"/>
  <c r="F204" i="21"/>
  <c r="G204" i="21" s="1"/>
  <c r="H204" i="21" s="1"/>
  <c r="I204" i="21" s="1"/>
  <c r="J204" i="21" s="1"/>
  <c r="K204" i="21" s="1"/>
  <c r="L204" i="21" s="1"/>
  <c r="M204" i="21" s="1"/>
  <c r="N204" i="21" s="1"/>
  <c r="D203" i="21"/>
  <c r="B203" i="21"/>
  <c r="A202" i="21"/>
  <c r="C201" i="21"/>
  <c r="D201" i="21" s="1"/>
  <c r="E201" i="21" s="1"/>
  <c r="F201" i="21" s="1"/>
  <c r="G201" i="21" s="1"/>
  <c r="H201" i="21" s="1"/>
  <c r="I201" i="21" s="1"/>
  <c r="J201" i="21" s="1"/>
  <c r="K201" i="21" s="1"/>
  <c r="L201" i="21" s="1"/>
  <c r="M201" i="21" s="1"/>
  <c r="N201" i="21" s="1"/>
  <c r="O201" i="21" s="1"/>
  <c r="P201" i="21" s="1"/>
  <c r="Q201" i="21" s="1"/>
  <c r="R201" i="21" s="1"/>
  <c r="S201" i="21" s="1"/>
  <c r="T201" i="21" s="1"/>
  <c r="U201" i="21" s="1"/>
  <c r="V201" i="21" s="1"/>
  <c r="W201" i="21" s="1"/>
  <c r="X201" i="21" s="1"/>
  <c r="Y201" i="21" s="1"/>
  <c r="Z201" i="21" s="1"/>
  <c r="AA201" i="21" s="1"/>
  <c r="AB201" i="21" s="1"/>
  <c r="AC201" i="21" s="1"/>
  <c r="AD201" i="21" s="1"/>
  <c r="AE201" i="21" s="1"/>
  <c r="AF201" i="21" s="1"/>
  <c r="AG201" i="21" s="1"/>
  <c r="AH201" i="21" s="1"/>
  <c r="AI201" i="21" s="1"/>
  <c r="AJ201" i="21" s="1"/>
  <c r="AK201" i="21" s="1"/>
  <c r="AL201" i="21" s="1"/>
  <c r="AM201" i="21" s="1"/>
  <c r="AN201" i="21" s="1"/>
  <c r="D200" i="21"/>
  <c r="E200" i="21"/>
  <c r="F200" i="21" s="1"/>
  <c r="G200" i="21" s="1"/>
  <c r="H200" i="21" s="1"/>
  <c r="I200" i="21" s="1"/>
  <c r="J200" i="21" s="1"/>
  <c r="K200" i="21" s="1"/>
  <c r="L200" i="21" s="1"/>
  <c r="M200" i="21" s="1"/>
  <c r="N200" i="21" s="1"/>
  <c r="B200" i="21"/>
  <c r="A199" i="21"/>
  <c r="C192" i="21"/>
  <c r="D192" i="21" s="1"/>
  <c r="E192" i="21" s="1"/>
  <c r="F192" i="21" s="1"/>
  <c r="G192" i="21" s="1"/>
  <c r="H192" i="21" s="1"/>
  <c r="I192" i="21" s="1"/>
  <c r="J192" i="21" s="1"/>
  <c r="K192" i="21" s="1"/>
  <c r="L192" i="21" s="1"/>
  <c r="M192" i="21" s="1"/>
  <c r="N192" i="21" s="1"/>
  <c r="O192" i="21" s="1"/>
  <c r="P192" i="21" s="1"/>
  <c r="Q192" i="21" s="1"/>
  <c r="R192" i="21" s="1"/>
  <c r="S192" i="21" s="1"/>
  <c r="D191" i="21"/>
  <c r="E191" i="21" s="1"/>
  <c r="F191" i="21" s="1"/>
  <c r="G191" i="21"/>
  <c r="H191" i="21"/>
  <c r="I191" i="21" s="1"/>
  <c r="J191" i="21" s="1"/>
  <c r="K191" i="21"/>
  <c r="L191" i="21" s="1"/>
  <c r="M191" i="21" s="1"/>
  <c r="N191" i="21" s="1"/>
  <c r="O191" i="21" s="1"/>
  <c r="P191" i="21" s="1"/>
  <c r="Q191" i="21" s="1"/>
  <c r="R191" i="21" s="1"/>
  <c r="S191" i="21" s="1"/>
  <c r="T191" i="21" s="1"/>
  <c r="U191" i="21" s="1"/>
  <c r="V191" i="21" s="1"/>
  <c r="W191" i="21" s="1"/>
  <c r="X191" i="21" s="1"/>
  <c r="Y191" i="21" s="1"/>
  <c r="Z191" i="21" s="1"/>
  <c r="AA191" i="21" s="1"/>
  <c r="AB191" i="21" s="1"/>
  <c r="AC191" i="21" s="1"/>
  <c r="B191" i="21"/>
  <c r="A190" i="21"/>
  <c r="C189" i="21"/>
  <c r="D189" i="21" s="1"/>
  <c r="E189" i="21" s="1"/>
  <c r="F189" i="21" s="1"/>
  <c r="G189" i="21" s="1"/>
  <c r="H189" i="21" s="1"/>
  <c r="I189" i="21" s="1"/>
  <c r="J189" i="21" s="1"/>
  <c r="K189" i="21" s="1"/>
  <c r="L189" i="21" s="1"/>
  <c r="M189" i="21" s="1"/>
  <c r="N189" i="21" s="1"/>
  <c r="O189" i="21" s="1"/>
  <c r="P189" i="21" s="1"/>
  <c r="Q189" i="21" s="1"/>
  <c r="R189" i="21" s="1"/>
  <c r="S189" i="21" s="1"/>
  <c r="T189" i="21" s="1"/>
  <c r="U189" i="21" s="1"/>
  <c r="D188" i="21"/>
  <c r="E188" i="21"/>
  <c r="F188" i="21" s="1"/>
  <c r="B188" i="21"/>
  <c r="A187" i="21"/>
  <c r="C186" i="21"/>
  <c r="D186" i="21" s="1"/>
  <c r="E186" i="21" s="1"/>
  <c r="F186" i="21"/>
  <c r="G186" i="21"/>
  <c r="H186" i="21" s="1"/>
  <c r="I186" i="21" s="1"/>
  <c r="J186" i="21"/>
  <c r="K186" i="21" s="1"/>
  <c r="L186" i="21" s="1"/>
  <c r="M186" i="21" s="1"/>
  <c r="N186" i="21" s="1"/>
  <c r="O186" i="21" s="1"/>
  <c r="P186" i="21" s="1"/>
  <c r="Q186" i="21" s="1"/>
  <c r="R186" i="21" s="1"/>
  <c r="S186" i="21" s="1"/>
  <c r="T186" i="21" s="1"/>
  <c r="U186" i="21" s="1"/>
  <c r="V186" i="21" s="1"/>
  <c r="W186" i="21" s="1"/>
  <c r="X186" i="21" s="1"/>
  <c r="Y186" i="21" s="1"/>
  <c r="Z186" i="21" s="1"/>
  <c r="D185" i="21"/>
  <c r="E185" i="21" s="1"/>
  <c r="F185" i="21" s="1"/>
  <c r="G185" i="21"/>
  <c r="H185" i="21"/>
  <c r="I185" i="21" s="1"/>
  <c r="J185" i="21" s="1"/>
  <c r="K185" i="21"/>
  <c r="L185" i="21" s="1"/>
  <c r="M185" i="21" s="1"/>
  <c r="N185" i="21" s="1"/>
  <c r="O185" i="21" s="1"/>
  <c r="P185" i="21" s="1"/>
  <c r="Q185" i="21" s="1"/>
  <c r="R185" i="21" s="1"/>
  <c r="S185" i="21" s="1"/>
  <c r="T185" i="21" s="1"/>
  <c r="U185" i="21" s="1"/>
  <c r="V185" i="21" s="1"/>
  <c r="W185" i="21" s="1"/>
  <c r="X185" i="21" s="1"/>
  <c r="Y185" i="21" s="1"/>
  <c r="Z185" i="21" s="1"/>
  <c r="AA185" i="21" s="1"/>
  <c r="AB185" i="21" s="1"/>
  <c r="AC185" i="21" s="1"/>
  <c r="B185" i="21"/>
  <c r="A184" i="21"/>
  <c r="C162" i="21"/>
  <c r="D162" i="21" s="1"/>
  <c r="E162" i="21" s="1"/>
  <c r="F162" i="21" s="1"/>
  <c r="G162" i="21" s="1"/>
  <c r="H162" i="21" s="1"/>
  <c r="I162" i="21" s="1"/>
  <c r="J162" i="21" s="1"/>
  <c r="K162" i="21" s="1"/>
  <c r="L162" i="21" s="1"/>
  <c r="M162" i="21" s="1"/>
  <c r="N162" i="21" s="1"/>
  <c r="O162" i="21" s="1"/>
  <c r="P162" i="21" s="1"/>
  <c r="Q162" i="21" s="1"/>
  <c r="R162" i="21" s="1"/>
  <c r="S162" i="21" s="1"/>
  <c r="T162" i="21" s="1"/>
  <c r="U162" i="21" s="1"/>
  <c r="V162" i="21" s="1"/>
  <c r="W162" i="21" s="1"/>
  <c r="X162" i="21" s="1"/>
  <c r="Y162" i="21" s="1"/>
  <c r="Z162" i="21" s="1"/>
  <c r="AA162" i="21" s="1"/>
  <c r="AB162" i="21" s="1"/>
  <c r="AC162" i="21" s="1"/>
  <c r="AD162" i="21" s="1"/>
  <c r="AE162" i="21" s="1"/>
  <c r="AF162" i="21" s="1"/>
  <c r="AG162" i="21" s="1"/>
  <c r="AH162" i="21" s="1"/>
  <c r="AI162" i="21" s="1"/>
  <c r="AJ162" i="21" s="1"/>
  <c r="AK162" i="21" s="1"/>
  <c r="AL162" i="21" s="1"/>
  <c r="AM162" i="21" s="1"/>
  <c r="AN162" i="21" s="1"/>
  <c r="D161" i="21"/>
  <c r="E161" i="21"/>
  <c r="F161" i="21" s="1"/>
  <c r="G161" i="21" s="1"/>
  <c r="H161" i="21" s="1"/>
  <c r="I161" i="21" s="1"/>
  <c r="J161" i="21" s="1"/>
  <c r="K161" i="21" s="1"/>
  <c r="L161" i="21" s="1"/>
  <c r="M161" i="21" s="1"/>
  <c r="N161" i="21" s="1"/>
  <c r="O161" i="21" s="1"/>
  <c r="P161" i="21" s="1"/>
  <c r="Q161" i="21" s="1"/>
  <c r="R161" i="21" s="1"/>
  <c r="S161" i="21" s="1"/>
  <c r="T161" i="21" s="1"/>
  <c r="U161" i="21" s="1"/>
  <c r="V161" i="21" s="1"/>
  <c r="W161" i="21" s="1"/>
  <c r="X161" i="21" s="1"/>
  <c r="Y161" i="21" s="1"/>
  <c r="Z161" i="21" s="1"/>
  <c r="AA161" i="21" s="1"/>
  <c r="AB161" i="21" s="1"/>
  <c r="AC161" i="21" s="1"/>
  <c r="AD161" i="21" s="1"/>
  <c r="AE161" i="21" s="1"/>
  <c r="AF161" i="21" s="1"/>
  <c r="AG161" i="21" s="1"/>
  <c r="AH161" i="21" s="1"/>
  <c r="AI161" i="21" s="1"/>
  <c r="AJ161" i="21" s="1"/>
  <c r="AK161" i="21" s="1"/>
  <c r="AL161" i="21" s="1"/>
  <c r="AM161" i="21" s="1"/>
  <c r="AN161" i="21" s="1"/>
  <c r="B161" i="21"/>
  <c r="A160" i="21"/>
  <c r="C159" i="21"/>
  <c r="D159" i="21"/>
  <c r="E159" i="21"/>
  <c r="F159" i="21"/>
  <c r="G159" i="21" s="1"/>
  <c r="D158" i="21"/>
  <c r="B158" i="21"/>
  <c r="A157" i="21"/>
  <c r="C156" i="21"/>
  <c r="D156" i="21" s="1"/>
  <c r="E156" i="21" s="1"/>
  <c r="F156" i="21"/>
  <c r="G156" i="21" s="1"/>
  <c r="H156" i="21" s="1"/>
  <c r="I156" i="21" s="1"/>
  <c r="D155" i="21"/>
  <c r="E155" i="21" s="1"/>
  <c r="F155" i="21" s="1"/>
  <c r="G155" i="21" s="1"/>
  <c r="H155" i="21" s="1"/>
  <c r="I155" i="21" s="1"/>
  <c r="J155" i="21" s="1"/>
  <c r="K155" i="21" s="1"/>
  <c r="L155" i="21" s="1"/>
  <c r="M155" i="21" s="1"/>
  <c r="N155" i="21" s="1"/>
  <c r="O155" i="21" s="1"/>
  <c r="P155" i="21" s="1"/>
  <c r="Q155" i="21" s="1"/>
  <c r="R155" i="21" s="1"/>
  <c r="S155" i="21" s="1"/>
  <c r="T155" i="21" s="1"/>
  <c r="U155" i="21" s="1"/>
  <c r="V155" i="21" s="1"/>
  <c r="W155" i="21" s="1"/>
  <c r="B155" i="21"/>
  <c r="A154" i="21"/>
  <c r="C147" i="21"/>
  <c r="D146" i="21"/>
  <c r="E146" i="21"/>
  <c r="F146" i="21" s="1"/>
  <c r="G146" i="21" s="1"/>
  <c r="H146" i="21" s="1"/>
  <c r="I146" i="21" s="1"/>
  <c r="J146" i="21" s="1"/>
  <c r="K146" i="21" s="1"/>
  <c r="L146" i="21" s="1"/>
  <c r="M146" i="21" s="1"/>
  <c r="N146" i="21" s="1"/>
  <c r="O146" i="21" s="1"/>
  <c r="P146" i="21" s="1"/>
  <c r="Q146" i="21" s="1"/>
  <c r="R146" i="21" s="1"/>
  <c r="S146" i="21" s="1"/>
  <c r="T146" i="21" s="1"/>
  <c r="U146" i="21" s="1"/>
  <c r="V146" i="21" s="1"/>
  <c r="W146" i="21" s="1"/>
  <c r="X146" i="21" s="1"/>
  <c r="Y146" i="21" s="1"/>
  <c r="Z146" i="21" s="1"/>
  <c r="B146" i="21"/>
  <c r="A145" i="21"/>
  <c r="C144" i="21"/>
  <c r="D144" i="21" s="1"/>
  <c r="E144" i="21" s="1"/>
  <c r="D143" i="21"/>
  <c r="E143" i="21"/>
  <c r="F143" i="21"/>
  <c r="G143" i="21" s="1"/>
  <c r="H143" i="21" s="1"/>
  <c r="I143" i="21" s="1"/>
  <c r="J143" i="21" s="1"/>
  <c r="K143" i="21" s="1"/>
  <c r="L143" i="21" s="1"/>
  <c r="M143" i="21" s="1"/>
  <c r="N143" i="21" s="1"/>
  <c r="O143" i="21" s="1"/>
  <c r="B143" i="21"/>
  <c r="A142" i="21"/>
  <c r="C141" i="21"/>
  <c r="D141" i="21" s="1"/>
  <c r="D140" i="21"/>
  <c r="E140" i="21" s="1"/>
  <c r="F140" i="21" s="1"/>
  <c r="G140" i="21"/>
  <c r="H140" i="21" s="1"/>
  <c r="I140" i="21" s="1"/>
  <c r="J140" i="21" s="1"/>
  <c r="K140" i="21" s="1"/>
  <c r="L140" i="21" s="1"/>
  <c r="M140" i="21" s="1"/>
  <c r="N140" i="21" s="1"/>
  <c r="O140" i="21" s="1"/>
  <c r="B140" i="21"/>
  <c r="A139" i="21"/>
  <c r="D132" i="21"/>
  <c r="E132" i="21" s="1"/>
  <c r="F132" i="21" s="1"/>
  <c r="G132" i="21" s="1"/>
  <c r="H132" i="21" s="1"/>
  <c r="I132" i="21" s="1"/>
  <c r="J132" i="21" s="1"/>
  <c r="K132" i="21" s="1"/>
  <c r="L132" i="21" s="1"/>
  <c r="M132" i="21" s="1"/>
  <c r="N132" i="21" s="1"/>
  <c r="O132" i="21" s="1"/>
  <c r="P132" i="21" s="1"/>
  <c r="Q132" i="21" s="1"/>
  <c r="R132" i="21" s="1"/>
  <c r="S132" i="21" s="1"/>
  <c r="T132" i="21" s="1"/>
  <c r="U132" i="21" s="1"/>
  <c r="V132" i="21" s="1"/>
  <c r="W132" i="21" s="1"/>
  <c r="X132" i="21" s="1"/>
  <c r="Y132" i="21" s="1"/>
  <c r="Z132" i="21" s="1"/>
  <c r="AA132" i="21" s="1"/>
  <c r="AB132" i="21" s="1"/>
  <c r="AC132" i="21" s="1"/>
  <c r="AD132" i="21" s="1"/>
  <c r="AE132" i="21" s="1"/>
  <c r="AF132" i="21" s="1"/>
  <c r="AG132" i="21" s="1"/>
  <c r="AH132" i="21" s="1"/>
  <c r="AI132" i="21" s="1"/>
  <c r="AJ132" i="21" s="1"/>
  <c r="AK132" i="21" s="1"/>
  <c r="AL132" i="21" s="1"/>
  <c r="AM132" i="21" s="1"/>
  <c r="AN132" i="21" s="1"/>
  <c r="B131" i="21"/>
  <c r="A130" i="21"/>
  <c r="D129" i="21"/>
  <c r="E129" i="21"/>
  <c r="F129" i="21"/>
  <c r="G129" i="21" s="1"/>
  <c r="H129" i="21" s="1"/>
  <c r="I129" i="21" s="1"/>
  <c r="J129" i="21" s="1"/>
  <c r="K129" i="21" s="1"/>
  <c r="L129" i="21" s="1"/>
  <c r="M129" i="21" s="1"/>
  <c r="N129" i="21" s="1"/>
  <c r="O129" i="21" s="1"/>
  <c r="P129" i="21" s="1"/>
  <c r="B128" i="21"/>
  <c r="A127" i="21"/>
  <c r="D126" i="21"/>
  <c r="E126" i="21" s="1"/>
  <c r="F126" i="21" s="1"/>
  <c r="G126" i="21" s="1"/>
  <c r="H126" i="21" s="1"/>
  <c r="I126" i="21" s="1"/>
  <c r="J126" i="21" s="1"/>
  <c r="K126" i="21" s="1"/>
  <c r="L126" i="21" s="1"/>
  <c r="M126" i="21" s="1"/>
  <c r="B125" i="21"/>
  <c r="A124" i="21"/>
  <c r="C102" i="21"/>
  <c r="D102" i="21" s="1"/>
  <c r="E102" i="21" s="1"/>
  <c r="F102" i="21"/>
  <c r="D101" i="21"/>
  <c r="E101" i="21" s="1"/>
  <c r="F101" i="21" s="1"/>
  <c r="G101" i="21"/>
  <c r="H101" i="21" s="1"/>
  <c r="I101" i="21" s="1"/>
  <c r="J101" i="21" s="1"/>
  <c r="K101" i="21" s="1"/>
  <c r="L101" i="21" s="1"/>
  <c r="M101" i="21" s="1"/>
  <c r="N101" i="21" s="1"/>
  <c r="O101" i="21" s="1"/>
  <c r="P101" i="21" s="1"/>
  <c r="B101" i="21"/>
  <c r="A100" i="21"/>
  <c r="C99" i="21"/>
  <c r="D99" i="21" s="1"/>
  <c r="E99" i="21" s="1"/>
  <c r="F99" i="21" s="1"/>
  <c r="G99" i="21" s="1"/>
  <c r="H99" i="21" s="1"/>
  <c r="I99" i="21" s="1"/>
  <c r="J99" i="21" s="1"/>
  <c r="K99" i="21" s="1"/>
  <c r="L99" i="21" s="1"/>
  <c r="M99" i="21" s="1"/>
  <c r="N99" i="21" s="1"/>
  <c r="O99" i="21" s="1"/>
  <c r="P99" i="21" s="1"/>
  <c r="D98" i="21"/>
  <c r="E98" i="21"/>
  <c r="B98" i="21"/>
  <c r="A97" i="21"/>
  <c r="C96" i="21"/>
  <c r="D95" i="21"/>
  <c r="E95" i="21"/>
  <c r="F95" i="21" s="1"/>
  <c r="G95" i="21" s="1"/>
  <c r="H95" i="21" s="1"/>
  <c r="I95" i="21" s="1"/>
  <c r="J95" i="21" s="1"/>
  <c r="K95" i="21" s="1"/>
  <c r="B95" i="21"/>
  <c r="A94" i="21"/>
  <c r="C87" i="21"/>
  <c r="D86" i="21"/>
  <c r="E86" i="21"/>
  <c r="F86" i="21"/>
  <c r="G86" i="21"/>
  <c r="H86" i="21" s="1"/>
  <c r="I86" i="21" s="1"/>
  <c r="J86" i="21" s="1"/>
  <c r="K86" i="21" s="1"/>
  <c r="L86" i="21" s="1"/>
  <c r="M86" i="21" s="1"/>
  <c r="N86" i="21" s="1"/>
  <c r="O86" i="21" s="1"/>
  <c r="P86" i="21" s="1"/>
  <c r="Q86" i="21" s="1"/>
  <c r="R86" i="21" s="1"/>
  <c r="S86" i="21" s="1"/>
  <c r="T86" i="21" s="1"/>
  <c r="U86" i="21" s="1"/>
  <c r="V86" i="21" s="1"/>
  <c r="W86" i="21" s="1"/>
  <c r="X86" i="21" s="1"/>
  <c r="Y86" i="21" s="1"/>
  <c r="Z86" i="21" s="1"/>
  <c r="AA86" i="21" s="1"/>
  <c r="AB86" i="21" s="1"/>
  <c r="AC86" i="21" s="1"/>
  <c r="AD86" i="21" s="1"/>
  <c r="AE86" i="21" s="1"/>
  <c r="AF86" i="21" s="1"/>
  <c r="AG86" i="21" s="1"/>
  <c r="AH86" i="21" s="1"/>
  <c r="AI86" i="21" s="1"/>
  <c r="AJ86" i="21" s="1"/>
  <c r="AK86" i="21" s="1"/>
  <c r="AL86" i="21" s="1"/>
  <c r="AM86" i="21" s="1"/>
  <c r="AN86" i="21" s="1"/>
  <c r="B86" i="21"/>
  <c r="A85" i="21"/>
  <c r="C84" i="21"/>
  <c r="D84" i="21" s="1"/>
  <c r="E84" i="21" s="1"/>
  <c r="F84" i="21"/>
  <c r="G84" i="21" s="1"/>
  <c r="H84" i="21" s="1"/>
  <c r="I84" i="21" s="1"/>
  <c r="J84" i="21" s="1"/>
  <c r="K84" i="21" s="1"/>
  <c r="L84" i="21" s="1"/>
  <c r="M84" i="21" s="1"/>
  <c r="N84" i="21" s="1"/>
  <c r="O84" i="21" s="1"/>
  <c r="P84" i="21" s="1"/>
  <c r="Q84" i="21" s="1"/>
  <c r="R84" i="21" s="1"/>
  <c r="S84" i="21" s="1"/>
  <c r="T84" i="21" s="1"/>
  <c r="U84" i="21" s="1"/>
  <c r="V84" i="21" s="1"/>
  <c r="W84" i="21" s="1"/>
  <c r="X84" i="21" s="1"/>
  <c r="Y84" i="21" s="1"/>
  <c r="Z84" i="21" s="1"/>
  <c r="AA84" i="21" s="1"/>
  <c r="AB84" i="21" s="1"/>
  <c r="D83" i="21"/>
  <c r="E83" i="21"/>
  <c r="F83" i="21"/>
  <c r="G83" i="21" s="1"/>
  <c r="H83" i="21" s="1"/>
  <c r="I83" i="21" s="1"/>
  <c r="J83" i="21" s="1"/>
  <c r="K83" i="21" s="1"/>
  <c r="L83" i="21" s="1"/>
  <c r="M83" i="21" s="1"/>
  <c r="B83" i="21"/>
  <c r="A82" i="21"/>
  <c r="C81" i="21"/>
  <c r="D81" i="21"/>
  <c r="E81" i="21"/>
  <c r="F81" i="21" s="1"/>
  <c r="G81" i="21" s="1"/>
  <c r="H81" i="21" s="1"/>
  <c r="I81" i="21" s="1"/>
  <c r="J81" i="21" s="1"/>
  <c r="K81" i="21" s="1"/>
  <c r="L81" i="21" s="1"/>
  <c r="M81" i="21" s="1"/>
  <c r="N81" i="21" s="1"/>
  <c r="D80" i="21"/>
  <c r="E80" i="21"/>
  <c r="F80" i="21" s="1"/>
  <c r="G80" i="21" s="1"/>
  <c r="B80" i="21"/>
  <c r="A79" i="21"/>
  <c r="C117" i="21"/>
  <c r="D117" i="21" s="1"/>
  <c r="E117" i="21" s="1"/>
  <c r="F117" i="21" s="1"/>
  <c r="G117" i="21" s="1"/>
  <c r="H117" i="21" s="1"/>
  <c r="I117" i="21" s="1"/>
  <c r="J117" i="21" s="1"/>
  <c r="K117" i="21" s="1"/>
  <c r="L117" i="21" s="1"/>
  <c r="M117" i="21" s="1"/>
  <c r="N117" i="21" s="1"/>
  <c r="O117" i="21" s="1"/>
  <c r="P117" i="21" s="1"/>
  <c r="Q117" i="21" s="1"/>
  <c r="R117" i="21" s="1"/>
  <c r="S117" i="21" s="1"/>
  <c r="T117" i="21" s="1"/>
  <c r="U117" i="21" s="1"/>
  <c r="V117" i="21" s="1"/>
  <c r="W117" i="21" s="1"/>
  <c r="X117" i="21" s="1"/>
  <c r="D116" i="21"/>
  <c r="E116" i="21"/>
  <c r="F116" i="21"/>
  <c r="G116" i="21"/>
  <c r="H116" i="21" s="1"/>
  <c r="I116" i="21" s="1"/>
  <c r="J116" i="21" s="1"/>
  <c r="K116" i="21" s="1"/>
  <c r="L116" i="21" s="1"/>
  <c r="M116" i="21" s="1"/>
  <c r="N116" i="21" s="1"/>
  <c r="O116" i="21" s="1"/>
  <c r="P116" i="21" s="1"/>
  <c r="Q116" i="21" s="1"/>
  <c r="R116" i="21" s="1"/>
  <c r="S116" i="21" s="1"/>
  <c r="T116" i="21" s="1"/>
  <c r="U116" i="21" s="1"/>
  <c r="V116" i="21" s="1"/>
  <c r="W116" i="21" s="1"/>
  <c r="B116" i="21"/>
  <c r="A115" i="21"/>
  <c r="C114" i="21"/>
  <c r="D114" i="21"/>
  <c r="E114" i="21" s="1"/>
  <c r="F114" i="21" s="1"/>
  <c r="G114" i="21" s="1"/>
  <c r="D113" i="21"/>
  <c r="E113" i="21" s="1"/>
  <c r="B113" i="21"/>
  <c r="A112" i="21"/>
  <c r="C111" i="21"/>
  <c r="D111" i="21" s="1"/>
  <c r="E111" i="21" s="1"/>
  <c r="F111" i="21"/>
  <c r="D110" i="21"/>
  <c r="E110" i="21" s="1"/>
  <c r="B110" i="21"/>
  <c r="A109" i="21"/>
  <c r="C72" i="21"/>
  <c r="D72" i="21" s="1"/>
  <c r="E72" i="21" s="1"/>
  <c r="F72" i="21" s="1"/>
  <c r="G72" i="21" s="1"/>
  <c r="H72" i="21" s="1"/>
  <c r="I72" i="21" s="1"/>
  <c r="J72" i="21" s="1"/>
  <c r="K72" i="21" s="1"/>
  <c r="L72" i="21" s="1"/>
  <c r="M72" i="21" s="1"/>
  <c r="N72" i="21" s="1"/>
  <c r="O72" i="21" s="1"/>
  <c r="P72" i="21" s="1"/>
  <c r="Q72" i="21" s="1"/>
  <c r="R72" i="21" s="1"/>
  <c r="S72" i="21" s="1"/>
  <c r="T72" i="21" s="1"/>
  <c r="U72" i="21" s="1"/>
  <c r="V72" i="21" s="1"/>
  <c r="C69" i="21"/>
  <c r="D69" i="21" s="1"/>
  <c r="E69" i="21" s="1"/>
  <c r="F69" i="21" s="1"/>
  <c r="C66" i="21"/>
  <c r="D66" i="21" s="1"/>
  <c r="E66" i="21" s="1"/>
  <c r="F66" i="21" s="1"/>
  <c r="G66" i="21" s="1"/>
  <c r="H66" i="21" s="1"/>
  <c r="I66" i="21" s="1"/>
  <c r="J66" i="21" s="1"/>
  <c r="K66" i="21" s="1"/>
  <c r="L66" i="21" s="1"/>
  <c r="M66" i="21" s="1"/>
  <c r="N66" i="21" s="1"/>
  <c r="B71" i="21"/>
  <c r="A70" i="21"/>
  <c r="B68" i="21"/>
  <c r="A67" i="21"/>
  <c r="B65" i="21"/>
  <c r="A64" i="21"/>
  <c r="D71" i="21"/>
  <c r="E71" i="21"/>
  <c r="F71" i="21"/>
  <c r="G71" i="21" s="1"/>
  <c r="H71" i="21" s="1"/>
  <c r="I71" i="21" s="1"/>
  <c r="J71" i="21" s="1"/>
  <c r="K71" i="21" s="1"/>
  <c r="L71" i="21" s="1"/>
  <c r="M71" i="21" s="1"/>
  <c r="N71" i="21" s="1"/>
  <c r="D68" i="21"/>
  <c r="E68" i="21"/>
  <c r="D65" i="21"/>
  <c r="E65" i="21"/>
  <c r="F65" i="21" s="1"/>
  <c r="G65" i="21" s="1"/>
  <c r="H65" i="21" s="1"/>
  <c r="I65" i="21" s="1"/>
  <c r="J65" i="21" s="1"/>
  <c r="K65" i="21" s="1"/>
  <c r="L65" i="21" s="1"/>
  <c r="M65" i="21" s="1"/>
  <c r="N65" i="21" s="1"/>
  <c r="O65" i="21" s="1"/>
  <c r="P65" i="21" s="1"/>
  <c r="Q65" i="21" s="1"/>
  <c r="R65" i="21" s="1"/>
  <c r="S65" i="21" s="1"/>
  <c r="T65" i="21" s="1"/>
  <c r="U65" i="21" s="1"/>
  <c r="V65" i="21" s="1"/>
  <c r="W65" i="21" s="1"/>
  <c r="X65" i="21" s="1"/>
  <c r="Y65" i="21" s="1"/>
  <c r="Z65" i="21" s="1"/>
  <c r="AA65" i="21" s="1"/>
  <c r="AB65" i="21" s="1"/>
  <c r="AC65" i="21" s="1"/>
  <c r="AD65" i="21" s="1"/>
  <c r="AE65" i="21" s="1"/>
  <c r="AF65" i="21" s="1"/>
  <c r="AG65" i="21" s="1"/>
  <c r="AH65" i="21" s="1"/>
  <c r="AI65" i="21" s="1"/>
  <c r="AJ65" i="21" s="1"/>
  <c r="AK65" i="21" s="1"/>
  <c r="AL65" i="21" s="1"/>
  <c r="AM65" i="21" s="1"/>
  <c r="AN65" i="21" s="1"/>
  <c r="E203" i="21"/>
  <c r="E158" i="21"/>
  <c r="F158" i="21"/>
  <c r="G158" i="21"/>
  <c r="H158" i="21"/>
  <c r="I158" i="21" s="1"/>
  <c r="J158" i="21" s="1"/>
  <c r="E221" i="21"/>
  <c r="F221" i="21"/>
  <c r="G221" i="21" s="1"/>
  <c r="H221" i="21" s="1"/>
  <c r="I221" i="21" s="1"/>
  <c r="J221" i="21" s="1"/>
  <c r="K221" i="21" s="1"/>
  <c r="L221" i="21" s="1"/>
  <c r="M221" i="21" s="1"/>
  <c r="N221" i="21" s="1"/>
  <c r="O221" i="21" s="1"/>
  <c r="P221" i="21" s="1"/>
  <c r="D125" i="21"/>
  <c r="E125" i="21"/>
  <c r="F125" i="21" s="1"/>
  <c r="G125" i="21" s="1"/>
  <c r="H125" i="21" s="1"/>
  <c r="I125" i="21" s="1"/>
  <c r="J125" i="21" s="1"/>
  <c r="K125" i="21" s="1"/>
  <c r="L125" i="21" s="1"/>
  <c r="M125" i="21" s="1"/>
  <c r="N125" i="21" s="1"/>
  <c r="O125" i="21" s="1"/>
  <c r="P125" i="21" s="1"/>
  <c r="Q125" i="21" s="1"/>
  <c r="R125" i="21" s="1"/>
  <c r="S125" i="21" s="1"/>
  <c r="T125" i="21" s="1"/>
  <c r="U125" i="21" s="1"/>
  <c r="V125" i="21" s="1"/>
  <c r="W125" i="21" s="1"/>
  <c r="G102" i="21"/>
  <c r="H102" i="21" s="1"/>
  <c r="I102" i="21" s="1"/>
  <c r="J102" i="21" s="1"/>
  <c r="D147" i="21"/>
  <c r="E147" i="21" s="1"/>
  <c r="F147" i="21" s="1"/>
  <c r="G147" i="21" s="1"/>
  <c r="H147" i="21" s="1"/>
  <c r="I147" i="21" s="1"/>
  <c r="J147" i="21" s="1"/>
  <c r="K147" i="21" s="1"/>
  <c r="L147" i="21" s="1"/>
  <c r="M147" i="21" s="1"/>
  <c r="N147" i="21" s="1"/>
  <c r="O147" i="21" s="1"/>
  <c r="P147" i="21" s="1"/>
  <c r="Q147" i="21" s="1"/>
  <c r="R147" i="21" s="1"/>
  <c r="D176" i="21"/>
  <c r="E176" i="21"/>
  <c r="F176" i="21"/>
  <c r="G176" i="21" s="1"/>
  <c r="H176" i="21" s="1"/>
  <c r="I176" i="21" s="1"/>
  <c r="J176" i="21" s="1"/>
  <c r="K176" i="21" s="1"/>
  <c r="L176" i="21" s="1"/>
  <c r="M176" i="21" s="1"/>
  <c r="N176" i="21" s="1"/>
  <c r="O176" i="21" s="1"/>
  <c r="P176" i="21" s="1"/>
  <c r="Q176" i="21" s="1"/>
  <c r="R176" i="21" s="1"/>
  <c r="S176" i="21" s="1"/>
  <c r="T176" i="21" s="1"/>
  <c r="U176" i="21" s="1"/>
  <c r="D87" i="21"/>
  <c r="E87" i="21" s="1"/>
  <c r="F87" i="21" s="1"/>
  <c r="G87" i="21" s="1"/>
  <c r="H87" i="21" s="1"/>
  <c r="I87" i="21" s="1"/>
  <c r="J87" i="21" s="1"/>
  <c r="K87" i="21" s="1"/>
  <c r="L87" i="21" s="1"/>
  <c r="D96" i="21"/>
  <c r="F233" i="21"/>
  <c r="G233" i="21" s="1"/>
  <c r="D251" i="21"/>
  <c r="H159" i="21"/>
  <c r="I159" i="21" s="1"/>
  <c r="F245" i="21"/>
  <c r="G245" i="21" s="1"/>
  <c r="H245" i="21" s="1"/>
  <c r="I245" i="21" s="1"/>
  <c r="J245" i="21" s="1"/>
  <c r="K245" i="21" s="1"/>
  <c r="L245" i="21" s="1"/>
  <c r="M245" i="21" s="1"/>
  <c r="N245" i="21" s="1"/>
  <c r="C231" i="17"/>
  <c r="D231" i="17" s="1"/>
  <c r="D230" i="17"/>
  <c r="E230" i="17"/>
  <c r="F230" i="17"/>
  <c r="G230" i="17" s="1"/>
  <c r="H230" i="17" s="1"/>
  <c r="I230" i="17" s="1"/>
  <c r="J230" i="17" s="1"/>
  <c r="K230" i="17" s="1"/>
  <c r="L230" i="17" s="1"/>
  <c r="M230" i="17" s="1"/>
  <c r="N230" i="17" s="1"/>
  <c r="O230" i="17" s="1"/>
  <c r="P230" i="17" s="1"/>
  <c r="Q230" i="17" s="1"/>
  <c r="R230" i="17" s="1"/>
  <c r="B230" i="17"/>
  <c r="A229" i="17"/>
  <c r="C228" i="17"/>
  <c r="D228" i="17"/>
  <c r="D227" i="17"/>
  <c r="E227" i="17"/>
  <c r="F227" i="17"/>
  <c r="G227" i="17"/>
  <c r="H227" i="17" s="1"/>
  <c r="I227" i="17" s="1"/>
  <c r="J227" i="17" s="1"/>
  <c r="K227" i="17" s="1"/>
  <c r="B227" i="17"/>
  <c r="A226" i="17"/>
  <c r="C219" i="17"/>
  <c r="D219" i="17"/>
  <c r="D218" i="17"/>
  <c r="E218" i="17"/>
  <c r="F218" i="17"/>
  <c r="G218" i="17"/>
  <c r="H218" i="17" s="1"/>
  <c r="I218" i="17" s="1"/>
  <c r="J218" i="17" s="1"/>
  <c r="K218" i="17" s="1"/>
  <c r="L218" i="17" s="1"/>
  <c r="M218" i="17" s="1"/>
  <c r="N218" i="17" s="1"/>
  <c r="O218" i="17" s="1"/>
  <c r="P218" i="17" s="1"/>
  <c r="Q218" i="17" s="1"/>
  <c r="R218" i="17" s="1"/>
  <c r="S218" i="17" s="1"/>
  <c r="T218" i="17" s="1"/>
  <c r="U218" i="17" s="1"/>
  <c r="B218" i="17"/>
  <c r="A217" i="17"/>
  <c r="C216" i="17"/>
  <c r="D216" i="17"/>
  <c r="E216" i="17"/>
  <c r="F216" i="17"/>
  <c r="G216" i="17" s="1"/>
  <c r="H216" i="17" s="1"/>
  <c r="I216" i="17" s="1"/>
  <c r="J216" i="17" s="1"/>
  <c r="K216" i="17" s="1"/>
  <c r="L216" i="17" s="1"/>
  <c r="M216" i="17" s="1"/>
  <c r="N216" i="17" s="1"/>
  <c r="O216" i="17" s="1"/>
  <c r="P216" i="17" s="1"/>
  <c r="Q216" i="17" s="1"/>
  <c r="R216" i="17" s="1"/>
  <c r="S216" i="17" s="1"/>
  <c r="T216" i="17" s="1"/>
  <c r="U216" i="17" s="1"/>
  <c r="V216" i="17" s="1"/>
  <c r="W216" i="17" s="1"/>
  <c r="X216" i="17" s="1"/>
  <c r="Y216" i="17" s="1"/>
  <c r="Z216" i="17" s="1"/>
  <c r="AA216" i="17" s="1"/>
  <c r="D215" i="17"/>
  <c r="E215" i="17"/>
  <c r="F215" i="17" s="1"/>
  <c r="G215" i="17" s="1"/>
  <c r="H215" i="17" s="1"/>
  <c r="I215" i="17" s="1"/>
  <c r="J215" i="17" s="1"/>
  <c r="K215" i="17" s="1"/>
  <c r="L215" i="17" s="1"/>
  <c r="M215" i="17" s="1"/>
  <c r="N215" i="17" s="1"/>
  <c r="O215" i="17" s="1"/>
  <c r="P215" i="17" s="1"/>
  <c r="Q215" i="17" s="1"/>
  <c r="R215" i="17" s="1"/>
  <c r="B215" i="17"/>
  <c r="A214" i="17"/>
  <c r="C183" i="17"/>
  <c r="D183" i="17" s="1"/>
  <c r="D182" i="17"/>
  <c r="E182" i="17"/>
  <c r="F182" i="17" s="1"/>
  <c r="B182" i="17"/>
  <c r="A181" i="17"/>
  <c r="C180" i="17"/>
  <c r="D180" i="17"/>
  <c r="D179" i="17"/>
  <c r="E179" i="17" s="1"/>
  <c r="F179" i="17" s="1"/>
  <c r="G179" i="17" s="1"/>
  <c r="H179" i="17" s="1"/>
  <c r="I179" i="17" s="1"/>
  <c r="J179" i="17" s="1"/>
  <c r="K179" i="17" s="1"/>
  <c r="L179" i="17" s="1"/>
  <c r="M179" i="17" s="1"/>
  <c r="B179" i="17"/>
  <c r="A178" i="17"/>
  <c r="C171" i="17"/>
  <c r="D171" i="17" s="1"/>
  <c r="E171" i="17" s="1"/>
  <c r="F171" i="17" s="1"/>
  <c r="G171" i="17" s="1"/>
  <c r="H171" i="17" s="1"/>
  <c r="I171" i="17" s="1"/>
  <c r="J171" i="17" s="1"/>
  <c r="K171" i="17" s="1"/>
  <c r="L171" i="17" s="1"/>
  <c r="M171" i="17" s="1"/>
  <c r="D170" i="17"/>
  <c r="E170" i="17"/>
  <c r="F170" i="17"/>
  <c r="G170" i="17" s="1"/>
  <c r="H170" i="17" s="1"/>
  <c r="I170" i="17" s="1"/>
  <c r="J170" i="17" s="1"/>
  <c r="K170" i="17" s="1"/>
  <c r="L170" i="17" s="1"/>
  <c r="M170" i="17" s="1"/>
  <c r="N170" i="17" s="1"/>
  <c r="O170" i="17" s="1"/>
  <c r="P170" i="17" s="1"/>
  <c r="Q170" i="17" s="1"/>
  <c r="R170" i="17" s="1"/>
  <c r="S170" i="17" s="1"/>
  <c r="T170" i="17" s="1"/>
  <c r="U170" i="17" s="1"/>
  <c r="V170" i="17" s="1"/>
  <c r="W170" i="17" s="1"/>
  <c r="X170" i="17" s="1"/>
  <c r="Y170" i="17" s="1"/>
  <c r="Z170" i="17" s="1"/>
  <c r="AA170" i="17" s="1"/>
  <c r="AB170" i="17" s="1"/>
  <c r="AC170" i="17" s="1"/>
  <c r="AD170" i="17" s="1"/>
  <c r="AE170" i="17" s="1"/>
  <c r="AF170" i="17" s="1"/>
  <c r="AG170" i="17" s="1"/>
  <c r="AH170" i="17" s="1"/>
  <c r="AI170" i="17" s="1"/>
  <c r="AJ170" i="17" s="1"/>
  <c r="AK170" i="17" s="1"/>
  <c r="AL170" i="17" s="1"/>
  <c r="AM170" i="17" s="1"/>
  <c r="AN170" i="17" s="1"/>
  <c r="B170" i="17"/>
  <c r="A169" i="17"/>
  <c r="C168" i="17"/>
  <c r="D168" i="17"/>
  <c r="E168" i="17"/>
  <c r="F168" i="17"/>
  <c r="G168" i="17" s="1"/>
  <c r="H168" i="17" s="1"/>
  <c r="I168" i="17" s="1"/>
  <c r="J168" i="17" s="1"/>
  <c r="K168" i="17" s="1"/>
  <c r="L168" i="17" s="1"/>
  <c r="M168" i="17" s="1"/>
  <c r="N168" i="17" s="1"/>
  <c r="O168" i="17" s="1"/>
  <c r="P168" i="17" s="1"/>
  <c r="Q168" i="17" s="1"/>
  <c r="R168" i="17" s="1"/>
  <c r="D167" i="17"/>
  <c r="E167" i="17"/>
  <c r="F167" i="17"/>
  <c r="G167" i="17"/>
  <c r="H167" i="17" s="1"/>
  <c r="I167" i="17" s="1"/>
  <c r="J167" i="17" s="1"/>
  <c r="K167" i="17" s="1"/>
  <c r="L167" i="17" s="1"/>
  <c r="M167" i="17" s="1"/>
  <c r="N167" i="17" s="1"/>
  <c r="O167" i="17" s="1"/>
  <c r="B167" i="17"/>
  <c r="A166" i="17"/>
  <c r="C159" i="17"/>
  <c r="D159" i="17"/>
  <c r="E159" i="17" s="1"/>
  <c r="F159" i="17" s="1"/>
  <c r="G159" i="17" s="1"/>
  <c r="H159" i="17" s="1"/>
  <c r="I159" i="17" s="1"/>
  <c r="J159" i="17" s="1"/>
  <c r="K159" i="17" s="1"/>
  <c r="L159" i="17" s="1"/>
  <c r="M159" i="17" s="1"/>
  <c r="N159" i="17" s="1"/>
  <c r="O159" i="17" s="1"/>
  <c r="P159" i="17" s="1"/>
  <c r="Q159" i="17" s="1"/>
  <c r="R159" i="17" s="1"/>
  <c r="S159" i="17" s="1"/>
  <c r="T159" i="17" s="1"/>
  <c r="U159" i="17" s="1"/>
  <c r="V159" i="17" s="1"/>
  <c r="W159" i="17" s="1"/>
  <c r="X159" i="17" s="1"/>
  <c r="Y159" i="17" s="1"/>
  <c r="Z159" i="17" s="1"/>
  <c r="AA159" i="17" s="1"/>
  <c r="AB159" i="17" s="1"/>
  <c r="AC159" i="17" s="1"/>
  <c r="AD159" i="17" s="1"/>
  <c r="AE159" i="17" s="1"/>
  <c r="AF159" i="17" s="1"/>
  <c r="AG159" i="17" s="1"/>
  <c r="AH159" i="17" s="1"/>
  <c r="AI159" i="17" s="1"/>
  <c r="AJ159" i="17" s="1"/>
  <c r="AK159" i="17" s="1"/>
  <c r="AL159" i="17" s="1"/>
  <c r="AM159" i="17" s="1"/>
  <c r="AN159" i="17" s="1"/>
  <c r="D158" i="17"/>
  <c r="E158" i="17"/>
  <c r="F158" i="17"/>
  <c r="G158" i="17"/>
  <c r="H158" i="17" s="1"/>
  <c r="I158" i="17" s="1"/>
  <c r="J158" i="17" s="1"/>
  <c r="K158" i="17" s="1"/>
  <c r="L158" i="17" s="1"/>
  <c r="M158" i="17" s="1"/>
  <c r="N158" i="17" s="1"/>
  <c r="O158" i="17" s="1"/>
  <c r="P158" i="17" s="1"/>
  <c r="Q158" i="17" s="1"/>
  <c r="R158" i="17" s="1"/>
  <c r="S158" i="17" s="1"/>
  <c r="T158" i="17" s="1"/>
  <c r="U158" i="17" s="1"/>
  <c r="V158" i="17" s="1"/>
  <c r="W158" i="17" s="1"/>
  <c r="X158" i="17" s="1"/>
  <c r="Y158" i="17" s="1"/>
  <c r="Z158" i="17" s="1"/>
  <c r="AA158" i="17" s="1"/>
  <c r="AB158" i="17" s="1"/>
  <c r="AC158" i="17" s="1"/>
  <c r="AD158" i="17" s="1"/>
  <c r="AE158" i="17" s="1"/>
  <c r="AF158" i="17" s="1"/>
  <c r="AG158" i="17" s="1"/>
  <c r="AH158" i="17" s="1"/>
  <c r="AI158" i="17" s="1"/>
  <c r="AJ158" i="17" s="1"/>
  <c r="AK158" i="17" s="1"/>
  <c r="AL158" i="17" s="1"/>
  <c r="AM158" i="17" s="1"/>
  <c r="AN158" i="17" s="1"/>
  <c r="B158" i="17"/>
  <c r="A157" i="17"/>
  <c r="C156" i="17"/>
  <c r="D156" i="17"/>
  <c r="D155" i="17"/>
  <c r="B155" i="17"/>
  <c r="A154" i="17"/>
  <c r="C135" i="17"/>
  <c r="D135" i="17"/>
  <c r="E135" i="17"/>
  <c r="F135" i="17" s="1"/>
  <c r="G135" i="17" s="1"/>
  <c r="H135" i="17" s="1"/>
  <c r="I135" i="17" s="1"/>
  <c r="J135" i="17" s="1"/>
  <c r="K135" i="17" s="1"/>
  <c r="L135" i="17" s="1"/>
  <c r="M135" i="17" s="1"/>
  <c r="N135" i="17" s="1"/>
  <c r="O135" i="17" s="1"/>
  <c r="P135" i="17" s="1"/>
  <c r="Q135" i="17" s="1"/>
  <c r="R135" i="17" s="1"/>
  <c r="S135" i="17" s="1"/>
  <c r="T135" i="17" s="1"/>
  <c r="U135" i="17" s="1"/>
  <c r="V135" i="17" s="1"/>
  <c r="D134" i="17"/>
  <c r="E134" i="17"/>
  <c r="F134" i="17" s="1"/>
  <c r="G134" i="17" s="1"/>
  <c r="H134" i="17" s="1"/>
  <c r="I134" i="17" s="1"/>
  <c r="J134" i="17" s="1"/>
  <c r="K134" i="17" s="1"/>
  <c r="L134" i="17" s="1"/>
  <c r="M134" i="17" s="1"/>
  <c r="N134" i="17" s="1"/>
  <c r="O134" i="17" s="1"/>
  <c r="P134" i="17" s="1"/>
  <c r="Q134" i="17" s="1"/>
  <c r="R134" i="17" s="1"/>
  <c r="B134" i="17"/>
  <c r="A133" i="17"/>
  <c r="C132" i="17"/>
  <c r="D132" i="17"/>
  <c r="D131" i="17"/>
  <c r="E131" i="17" s="1"/>
  <c r="F131" i="17" s="1"/>
  <c r="G131" i="17"/>
  <c r="B131" i="17"/>
  <c r="A130" i="17"/>
  <c r="C123" i="17"/>
  <c r="D123" i="17"/>
  <c r="E123" i="17" s="1"/>
  <c r="F123" i="17" s="1"/>
  <c r="G123" i="17" s="1"/>
  <c r="H123" i="17" s="1"/>
  <c r="I123" i="17" s="1"/>
  <c r="J123" i="17" s="1"/>
  <c r="K123" i="17" s="1"/>
  <c r="L123" i="17" s="1"/>
  <c r="M123" i="17" s="1"/>
  <c r="N123" i="17" s="1"/>
  <c r="O123" i="17" s="1"/>
  <c r="P123" i="17" s="1"/>
  <c r="Q123" i="17" s="1"/>
  <c r="R123" i="17" s="1"/>
  <c r="S123" i="17" s="1"/>
  <c r="T123" i="17" s="1"/>
  <c r="U123" i="17" s="1"/>
  <c r="V123" i="17" s="1"/>
  <c r="W123" i="17" s="1"/>
  <c r="X123" i="17" s="1"/>
  <c r="Y123" i="17" s="1"/>
  <c r="D122" i="17"/>
  <c r="B122" i="17"/>
  <c r="A121" i="17"/>
  <c r="C120" i="17"/>
  <c r="D120" i="17" s="1"/>
  <c r="E120" i="17" s="1"/>
  <c r="F120" i="17" s="1"/>
  <c r="G120" i="17" s="1"/>
  <c r="H120" i="17" s="1"/>
  <c r="I120" i="17" s="1"/>
  <c r="J120" i="17" s="1"/>
  <c r="K120" i="17"/>
  <c r="D119" i="17"/>
  <c r="E119" i="17" s="1"/>
  <c r="B119" i="17"/>
  <c r="A118" i="17"/>
  <c r="C99" i="17"/>
  <c r="D99" i="17" s="1"/>
  <c r="E99" i="17" s="1"/>
  <c r="F99" i="17" s="1"/>
  <c r="G99" i="17" s="1"/>
  <c r="H99" i="17" s="1"/>
  <c r="I99" i="17" s="1"/>
  <c r="J99" i="17" s="1"/>
  <c r="K99" i="17" s="1"/>
  <c r="L99" i="17" s="1"/>
  <c r="M99" i="17" s="1"/>
  <c r="N99" i="17" s="1"/>
  <c r="O99" i="17" s="1"/>
  <c r="P99" i="17" s="1"/>
  <c r="Q99" i="17" s="1"/>
  <c r="R99" i="17" s="1"/>
  <c r="S99" i="17" s="1"/>
  <c r="T99" i="17" s="1"/>
  <c r="U99" i="17" s="1"/>
  <c r="V99" i="17" s="1"/>
  <c r="W99" i="17" s="1"/>
  <c r="D98" i="17"/>
  <c r="E98" i="17"/>
  <c r="F98" i="17"/>
  <c r="G98" i="17"/>
  <c r="H98" i="17" s="1"/>
  <c r="I98" i="17" s="1"/>
  <c r="J98" i="17" s="1"/>
  <c r="K98" i="17" s="1"/>
  <c r="L98" i="17" s="1"/>
  <c r="M98" i="17" s="1"/>
  <c r="N98" i="17" s="1"/>
  <c r="O98" i="17" s="1"/>
  <c r="P98" i="17" s="1"/>
  <c r="Q98" i="17" s="1"/>
  <c r="R98" i="17" s="1"/>
  <c r="S98" i="17" s="1"/>
  <c r="T98" i="17" s="1"/>
  <c r="U98" i="17" s="1"/>
  <c r="V98" i="17" s="1"/>
  <c r="W98" i="17" s="1"/>
  <c r="X98" i="17" s="1"/>
  <c r="Y98" i="17" s="1"/>
  <c r="Z98" i="17" s="1"/>
  <c r="AA98" i="17" s="1"/>
  <c r="AB98" i="17" s="1"/>
  <c r="AC98" i="17" s="1"/>
  <c r="AD98" i="17" s="1"/>
  <c r="AE98" i="17" s="1"/>
  <c r="AF98" i="17" s="1"/>
  <c r="AG98" i="17" s="1"/>
  <c r="AH98" i="17" s="1"/>
  <c r="AI98" i="17" s="1"/>
  <c r="AJ98" i="17" s="1"/>
  <c r="AK98" i="17" s="1"/>
  <c r="AL98" i="17" s="1"/>
  <c r="AM98" i="17" s="1"/>
  <c r="AN98" i="17" s="1"/>
  <c r="B98" i="17"/>
  <c r="A97" i="17"/>
  <c r="C96" i="17"/>
  <c r="D96" i="17" s="1"/>
  <c r="E96" i="17" s="1"/>
  <c r="F96" i="17"/>
  <c r="G96" i="17" s="1"/>
  <c r="H96" i="17" s="1"/>
  <c r="I96" i="17" s="1"/>
  <c r="J96" i="17" s="1"/>
  <c r="K96" i="17" s="1"/>
  <c r="L96" i="17" s="1"/>
  <c r="M96" i="17" s="1"/>
  <c r="N96" i="17" s="1"/>
  <c r="O96" i="17" s="1"/>
  <c r="P96" i="17" s="1"/>
  <c r="Q96" i="17" s="1"/>
  <c r="R96" i="17" s="1"/>
  <c r="S96" i="17" s="1"/>
  <c r="T96" i="17" s="1"/>
  <c r="U96" i="17" s="1"/>
  <c r="V96" i="17" s="1"/>
  <c r="W96" i="17" s="1"/>
  <c r="X96" i="17" s="1"/>
  <c r="Y96" i="17" s="1"/>
  <c r="Z96" i="17" s="1"/>
  <c r="AA96" i="17" s="1"/>
  <c r="AB96" i="17" s="1"/>
  <c r="AC96" i="17" s="1"/>
  <c r="AD96" i="17" s="1"/>
  <c r="AE96" i="17" s="1"/>
  <c r="AF96" i="17" s="1"/>
  <c r="AG96" i="17" s="1"/>
  <c r="AH96" i="17" s="1"/>
  <c r="AI96" i="17" s="1"/>
  <c r="AJ96" i="17" s="1"/>
  <c r="AK96" i="17" s="1"/>
  <c r="AL96" i="17" s="1"/>
  <c r="AM96" i="17" s="1"/>
  <c r="AN96" i="17" s="1"/>
  <c r="D95" i="17"/>
  <c r="E95" i="17" s="1"/>
  <c r="F95" i="17" s="1"/>
  <c r="G95" i="17" s="1"/>
  <c r="H95" i="17" s="1"/>
  <c r="I95" i="17" s="1"/>
  <c r="J95" i="17" s="1"/>
  <c r="K95" i="17" s="1"/>
  <c r="L95" i="17"/>
  <c r="M95" i="17" s="1"/>
  <c r="N95" i="17" s="1"/>
  <c r="O95" i="17" s="1"/>
  <c r="B95" i="17"/>
  <c r="A94" i="17"/>
  <c r="C87" i="17"/>
  <c r="D87" i="17"/>
  <c r="E87" i="17"/>
  <c r="F87" i="17" s="1"/>
  <c r="G87" i="17" s="1"/>
  <c r="H87" i="17" s="1"/>
  <c r="I87" i="17" s="1"/>
  <c r="J87" i="17" s="1"/>
  <c r="K87" i="17" s="1"/>
  <c r="L87" i="17" s="1"/>
  <c r="M87" i="17" s="1"/>
  <c r="N87" i="17" s="1"/>
  <c r="O87" i="17" s="1"/>
  <c r="P87" i="17" s="1"/>
  <c r="Q87" i="17" s="1"/>
  <c r="R87" i="17" s="1"/>
  <c r="S87" i="17" s="1"/>
  <c r="T87" i="17" s="1"/>
  <c r="D86" i="17"/>
  <c r="B86" i="17"/>
  <c r="A85" i="17"/>
  <c r="C84" i="17"/>
  <c r="D84" i="17"/>
  <c r="E84" i="17" s="1"/>
  <c r="F84" i="17" s="1"/>
  <c r="G84" i="17" s="1"/>
  <c r="H84" i="17" s="1"/>
  <c r="I84" i="17" s="1"/>
  <c r="J84" i="17" s="1"/>
  <c r="K84" i="17" s="1"/>
  <c r="L84" i="17" s="1"/>
  <c r="M84" i="17" s="1"/>
  <c r="N84" i="17" s="1"/>
  <c r="O84" i="17" s="1"/>
  <c r="P84" i="17" s="1"/>
  <c r="Q84" i="17" s="1"/>
  <c r="R84" i="17" s="1"/>
  <c r="S84" i="17" s="1"/>
  <c r="T84" i="17" s="1"/>
  <c r="U84" i="17" s="1"/>
  <c r="V84" i="17" s="1"/>
  <c r="W84" i="17" s="1"/>
  <c r="X84" i="17" s="1"/>
  <c r="Y84" i="17" s="1"/>
  <c r="Z84" i="17" s="1"/>
  <c r="AA84" i="17" s="1"/>
  <c r="AB84" i="17" s="1"/>
  <c r="AC84" i="17" s="1"/>
  <c r="AD84" i="17" s="1"/>
  <c r="AE84" i="17" s="1"/>
  <c r="AF84" i="17" s="1"/>
  <c r="AG84" i="17" s="1"/>
  <c r="AH84" i="17" s="1"/>
  <c r="AI84" i="17" s="1"/>
  <c r="AJ84" i="17" s="1"/>
  <c r="AK84" i="17" s="1"/>
  <c r="AL84" i="17" s="1"/>
  <c r="AM84" i="17" s="1"/>
  <c r="AN84" i="17" s="1"/>
  <c r="D83" i="17"/>
  <c r="E83" i="17" s="1"/>
  <c r="F83" i="17" s="1"/>
  <c r="G83" i="17"/>
  <c r="H83" i="17" s="1"/>
  <c r="I83" i="17" s="1"/>
  <c r="J83" i="17" s="1"/>
  <c r="K83" i="17"/>
  <c r="L83" i="17" s="1"/>
  <c r="M83" i="17" s="1"/>
  <c r="N83" i="17" s="1"/>
  <c r="O83" i="17" s="1"/>
  <c r="P83" i="17" s="1"/>
  <c r="Q83" i="17" s="1"/>
  <c r="R83" i="17" s="1"/>
  <c r="B83" i="17"/>
  <c r="A82" i="17"/>
  <c r="C75" i="17"/>
  <c r="D75" i="17"/>
  <c r="D74" i="17"/>
  <c r="E74" i="17" s="1"/>
  <c r="F74" i="17" s="1"/>
  <c r="G74" i="17" s="1"/>
  <c r="H74" i="17" s="1"/>
  <c r="I74" i="17" s="1"/>
  <c r="J74" i="17" s="1"/>
  <c r="K74" i="17" s="1"/>
  <c r="L74" i="17" s="1"/>
  <c r="M74" i="17" s="1"/>
  <c r="N74" i="17" s="1"/>
  <c r="O74" i="17" s="1"/>
  <c r="P74" i="17" s="1"/>
  <c r="Q74" i="17" s="1"/>
  <c r="R74" i="17" s="1"/>
  <c r="S74" i="17" s="1"/>
  <c r="T74" i="17" s="1"/>
  <c r="U74" i="17" s="1"/>
  <c r="B74" i="17"/>
  <c r="A73" i="17"/>
  <c r="C72" i="17"/>
  <c r="D72" i="17"/>
  <c r="E72" i="17" s="1"/>
  <c r="D71" i="17"/>
  <c r="E71" i="17"/>
  <c r="F71" i="17"/>
  <c r="G71" i="17" s="1"/>
  <c r="H71" i="17" s="1"/>
  <c r="I71" i="17" s="1"/>
  <c r="J71" i="17" s="1"/>
  <c r="K71" i="17" s="1"/>
  <c r="L71" i="17" s="1"/>
  <c r="M71" i="17" s="1"/>
  <c r="N71" i="17" s="1"/>
  <c r="O71" i="17" s="1"/>
  <c r="P71" i="17" s="1"/>
  <c r="Q71" i="17" s="1"/>
  <c r="R71" i="17" s="1"/>
  <c r="S71" i="17" s="1"/>
  <c r="T71" i="17" s="1"/>
  <c r="U71" i="17" s="1"/>
  <c r="V71" i="17" s="1"/>
  <c r="W71" i="17" s="1"/>
  <c r="X71" i="17" s="1"/>
  <c r="Y71" i="17" s="1"/>
  <c r="B71" i="17"/>
  <c r="A70" i="17"/>
  <c r="C63" i="17"/>
  <c r="D63" i="17" s="1"/>
  <c r="E63" i="17" s="1"/>
  <c r="F63" i="17" s="1"/>
  <c r="G63" i="17" s="1"/>
  <c r="H63" i="17" s="1"/>
  <c r="I63" i="17" s="1"/>
  <c r="J63" i="17" s="1"/>
  <c r="K63" i="17" s="1"/>
  <c r="L63" i="17" s="1"/>
  <c r="M63" i="17" s="1"/>
  <c r="N63" i="17" s="1"/>
  <c r="O63" i="17" s="1"/>
  <c r="P63" i="17" s="1"/>
  <c r="Q63" i="17" s="1"/>
  <c r="R63" i="17" s="1"/>
  <c r="S63" i="17" s="1"/>
  <c r="T63" i="17" s="1"/>
  <c r="U63" i="17" s="1"/>
  <c r="V63" i="17" s="1"/>
  <c r="W63" i="17" s="1"/>
  <c r="X63" i="17" s="1"/>
  <c r="C60" i="17"/>
  <c r="D207" i="17"/>
  <c r="E207" i="17"/>
  <c r="F207" i="17"/>
  <c r="G207" i="17" s="1"/>
  <c r="H207" i="17" s="1"/>
  <c r="I207" i="17" s="1"/>
  <c r="J207" i="17" s="1"/>
  <c r="K207" i="17" s="1"/>
  <c r="L207" i="17" s="1"/>
  <c r="M207" i="17" s="1"/>
  <c r="N207" i="17" s="1"/>
  <c r="O207" i="17" s="1"/>
  <c r="P207" i="17" s="1"/>
  <c r="Q207" i="17" s="1"/>
  <c r="R207" i="17" s="1"/>
  <c r="S207" i="17" s="1"/>
  <c r="T207" i="17" s="1"/>
  <c r="U207" i="17" s="1"/>
  <c r="V207" i="17" s="1"/>
  <c r="W207" i="17" s="1"/>
  <c r="X207" i="17" s="1"/>
  <c r="Y207" i="17" s="1"/>
  <c r="Z207" i="17" s="1"/>
  <c r="AA207" i="17" s="1"/>
  <c r="AB207" i="17" s="1"/>
  <c r="AC207" i="17" s="1"/>
  <c r="AD207" i="17" s="1"/>
  <c r="AE207" i="17" s="1"/>
  <c r="AF207" i="17" s="1"/>
  <c r="AG207" i="17" s="1"/>
  <c r="AH207" i="17" s="1"/>
  <c r="AI207" i="17" s="1"/>
  <c r="AJ207" i="17" s="1"/>
  <c r="AK207" i="17" s="1"/>
  <c r="AL207" i="17" s="1"/>
  <c r="AM207" i="17" s="1"/>
  <c r="AN207" i="17" s="1"/>
  <c r="C206" i="17"/>
  <c r="D206" i="17"/>
  <c r="E206" i="17"/>
  <c r="B206" i="17"/>
  <c r="A205" i="17"/>
  <c r="D204" i="17"/>
  <c r="C203" i="17"/>
  <c r="D203" i="17" s="1"/>
  <c r="E203" i="17" s="1"/>
  <c r="F203" i="17" s="1"/>
  <c r="G203" i="17" s="1"/>
  <c r="H203" i="17" s="1"/>
  <c r="I203" i="17" s="1"/>
  <c r="J203" i="17" s="1"/>
  <c r="K203" i="17" s="1"/>
  <c r="L203" i="17" s="1"/>
  <c r="M203" i="17" s="1"/>
  <c r="N203" i="17" s="1"/>
  <c r="O203" i="17" s="1"/>
  <c r="P203" i="17" s="1"/>
  <c r="Q203" i="17" s="1"/>
  <c r="R203" i="17" s="1"/>
  <c r="S203" i="17" s="1"/>
  <c r="B203" i="17"/>
  <c r="A202" i="17"/>
  <c r="D195" i="17"/>
  <c r="C194" i="17"/>
  <c r="D194" i="17" s="1"/>
  <c r="E194" i="17" s="1"/>
  <c r="F194" i="17" s="1"/>
  <c r="G194" i="17" s="1"/>
  <c r="H194" i="17" s="1"/>
  <c r="I194" i="17" s="1"/>
  <c r="J194" i="17" s="1"/>
  <c r="K194" i="17"/>
  <c r="L194" i="17" s="1"/>
  <c r="M194" i="17" s="1"/>
  <c r="N194" i="17" s="1"/>
  <c r="O194" i="17" s="1"/>
  <c r="P194" i="17" s="1"/>
  <c r="Q194" i="17" s="1"/>
  <c r="R194" i="17" s="1"/>
  <c r="S194" i="17" s="1"/>
  <c r="B194" i="17"/>
  <c r="A193" i="17"/>
  <c r="D192" i="17"/>
  <c r="E192" i="17"/>
  <c r="C191" i="17"/>
  <c r="D191" i="17"/>
  <c r="E191" i="17"/>
  <c r="F191" i="17"/>
  <c r="B191" i="17"/>
  <c r="A190" i="17"/>
  <c r="D147" i="17"/>
  <c r="E147" i="17" s="1"/>
  <c r="C146" i="17"/>
  <c r="D146" i="17" s="1"/>
  <c r="E146" i="17" s="1"/>
  <c r="F146" i="17" s="1"/>
  <c r="G146" i="17" s="1"/>
  <c r="H146" i="17" s="1"/>
  <c r="I146" i="17" s="1"/>
  <c r="J146" i="17" s="1"/>
  <c r="K146" i="17" s="1"/>
  <c r="L146" i="17" s="1"/>
  <c r="M146" i="17" s="1"/>
  <c r="N146" i="17" s="1"/>
  <c r="O146" i="17" s="1"/>
  <c r="P146" i="17" s="1"/>
  <c r="Q146" i="17" s="1"/>
  <c r="R146" i="17" s="1"/>
  <c r="S146" i="17" s="1"/>
  <c r="T146" i="17" s="1"/>
  <c r="U146" i="17" s="1"/>
  <c r="V146" i="17" s="1"/>
  <c r="W146" i="17" s="1"/>
  <c r="X146" i="17" s="1"/>
  <c r="Y146" i="17" s="1"/>
  <c r="Z146" i="17" s="1"/>
  <c r="AA146" i="17" s="1"/>
  <c r="AB146" i="17" s="1"/>
  <c r="AC146" i="17" s="1"/>
  <c r="AD146" i="17" s="1"/>
  <c r="AE146" i="17" s="1"/>
  <c r="AF146" i="17" s="1"/>
  <c r="AG146" i="17" s="1"/>
  <c r="AH146" i="17" s="1"/>
  <c r="AI146" i="17" s="1"/>
  <c r="AJ146" i="17" s="1"/>
  <c r="AK146" i="17" s="1"/>
  <c r="AL146" i="17" s="1"/>
  <c r="AM146" i="17" s="1"/>
  <c r="AN146" i="17" s="1"/>
  <c r="B146" i="17"/>
  <c r="A145" i="17"/>
  <c r="D144" i="17"/>
  <c r="E144" i="17" s="1"/>
  <c r="F144" i="17" s="1"/>
  <c r="G144" i="17" s="1"/>
  <c r="H144" i="17" s="1"/>
  <c r="I144" i="17" s="1"/>
  <c r="J144" i="17" s="1"/>
  <c r="K144" i="17" s="1"/>
  <c r="L144" i="17" s="1"/>
  <c r="M144" i="17" s="1"/>
  <c r="C143" i="17"/>
  <c r="D143" i="17"/>
  <c r="E143" i="17"/>
  <c r="F143" i="17" s="1"/>
  <c r="B143" i="17"/>
  <c r="A142" i="17"/>
  <c r="D111" i="17"/>
  <c r="E111" i="17" s="1"/>
  <c r="F111" i="17" s="1"/>
  <c r="C110" i="17"/>
  <c r="D110" i="17" s="1"/>
  <c r="E110" i="17" s="1"/>
  <c r="F110" i="17" s="1"/>
  <c r="G110" i="17" s="1"/>
  <c r="H110" i="17" s="1"/>
  <c r="I110" i="17" s="1"/>
  <c r="J110" i="17" s="1"/>
  <c r="K110" i="17" s="1"/>
  <c r="L110" i="17" s="1"/>
  <c r="M110" i="17" s="1"/>
  <c r="N110" i="17" s="1"/>
  <c r="O110" i="17" s="1"/>
  <c r="P110" i="17" s="1"/>
  <c r="Q110" i="17" s="1"/>
  <c r="R110" i="17" s="1"/>
  <c r="S110" i="17" s="1"/>
  <c r="T110" i="17" s="1"/>
  <c r="U110" i="17" s="1"/>
  <c r="V110" i="17" s="1"/>
  <c r="W110" i="17" s="1"/>
  <c r="X110" i="17" s="1"/>
  <c r="Y110" i="17" s="1"/>
  <c r="Z110" i="17" s="1"/>
  <c r="AA110" i="17" s="1"/>
  <c r="AB110" i="17" s="1"/>
  <c r="AC110" i="17" s="1"/>
  <c r="AD110" i="17" s="1"/>
  <c r="AE110" i="17" s="1"/>
  <c r="AF110" i="17" s="1"/>
  <c r="AG110" i="17" s="1"/>
  <c r="AH110" i="17" s="1"/>
  <c r="AI110" i="17" s="1"/>
  <c r="AJ110" i="17" s="1"/>
  <c r="B110" i="17"/>
  <c r="A109" i="17"/>
  <c r="D108" i="17"/>
  <c r="E108" i="17" s="1"/>
  <c r="F108" i="17" s="1"/>
  <c r="G108" i="17" s="1"/>
  <c r="H108" i="17" s="1"/>
  <c r="I108" i="17" s="1"/>
  <c r="J108" i="17" s="1"/>
  <c r="K108" i="17" s="1"/>
  <c r="L108" i="17" s="1"/>
  <c r="M108" i="17" s="1"/>
  <c r="N108" i="17" s="1"/>
  <c r="O108" i="17" s="1"/>
  <c r="P108" i="17" s="1"/>
  <c r="Q108" i="17" s="1"/>
  <c r="R108" i="17" s="1"/>
  <c r="S108" i="17" s="1"/>
  <c r="T108" i="17" s="1"/>
  <c r="U108" i="17" s="1"/>
  <c r="V108" i="17" s="1"/>
  <c r="W108" i="17" s="1"/>
  <c r="X108" i="17" s="1"/>
  <c r="Y108" i="17" s="1"/>
  <c r="Z108" i="17" s="1"/>
  <c r="AA108" i="17" s="1"/>
  <c r="AB108" i="17" s="1"/>
  <c r="AC108" i="17" s="1"/>
  <c r="AD108" i="17" s="1"/>
  <c r="AE108" i="17" s="1"/>
  <c r="AF108" i="17" s="1"/>
  <c r="AG108" i="17" s="1"/>
  <c r="AH108" i="17" s="1"/>
  <c r="AI108" i="17" s="1"/>
  <c r="AJ108" i="17" s="1"/>
  <c r="AK108" i="17" s="1"/>
  <c r="AL108" i="17" s="1"/>
  <c r="AM108" i="17" s="1"/>
  <c r="AN108" i="17" s="1"/>
  <c r="C107" i="17"/>
  <c r="D107" i="17" s="1"/>
  <c r="E107" i="17" s="1"/>
  <c r="F107" i="17"/>
  <c r="G107" i="17" s="1"/>
  <c r="H107" i="17" s="1"/>
  <c r="I107" i="17" s="1"/>
  <c r="J107" i="17" s="1"/>
  <c r="K107" i="17" s="1"/>
  <c r="L107" i="17" s="1"/>
  <c r="M107" i="17" s="1"/>
  <c r="B107" i="17"/>
  <c r="A106" i="17"/>
  <c r="B62" i="17"/>
  <c r="A61" i="17"/>
  <c r="B59" i="17"/>
  <c r="A58" i="17"/>
  <c r="C440" i="7"/>
  <c r="D440" i="7"/>
  <c r="E440" i="7"/>
  <c r="F440" i="7" s="1"/>
  <c r="G440" i="7" s="1"/>
  <c r="H440" i="7" s="1"/>
  <c r="I440" i="7" s="1"/>
  <c r="J440" i="7" s="1"/>
  <c r="K440" i="7" s="1"/>
  <c r="B440" i="7"/>
  <c r="D439" i="7"/>
  <c r="E439" i="7"/>
  <c r="F439" i="7" s="1"/>
  <c r="G439" i="7" s="1"/>
  <c r="H439" i="7" s="1"/>
  <c r="I439" i="7" s="1"/>
  <c r="J439" i="7" s="1"/>
  <c r="K439" i="7" s="1"/>
  <c r="L439" i="7" s="1"/>
  <c r="M439" i="7" s="1"/>
  <c r="N439" i="7" s="1"/>
  <c r="O439" i="7" s="1"/>
  <c r="P439" i="7" s="1"/>
  <c r="Q439" i="7" s="1"/>
  <c r="R439" i="7" s="1"/>
  <c r="S439" i="7" s="1"/>
  <c r="T439" i="7" s="1"/>
  <c r="U439" i="7" s="1"/>
  <c r="V439" i="7" s="1"/>
  <c r="W439" i="7" s="1"/>
  <c r="X439" i="7" s="1"/>
  <c r="Y439" i="7" s="1"/>
  <c r="B439" i="7"/>
  <c r="C438" i="7"/>
  <c r="D438" i="7"/>
  <c r="E438" i="7"/>
  <c r="F438" i="7"/>
  <c r="G438" i="7" s="1"/>
  <c r="H438" i="7" s="1"/>
  <c r="I438" i="7" s="1"/>
  <c r="J438" i="7" s="1"/>
  <c r="K438" i="7" s="1"/>
  <c r="L438" i="7" s="1"/>
  <c r="M438" i="7" s="1"/>
  <c r="B438" i="7"/>
  <c r="C437" i="7"/>
  <c r="D437" i="7"/>
  <c r="E437" i="7"/>
  <c r="F437" i="7"/>
  <c r="G437" i="7" s="1"/>
  <c r="H437" i="7" s="1"/>
  <c r="I437" i="7" s="1"/>
  <c r="J437" i="7" s="1"/>
  <c r="K437" i="7" s="1"/>
  <c r="L437" i="7" s="1"/>
  <c r="M437" i="7" s="1"/>
  <c r="N437" i="7" s="1"/>
  <c r="O437" i="7" s="1"/>
  <c r="P437" i="7" s="1"/>
  <c r="Q437" i="7" s="1"/>
  <c r="R437" i="7" s="1"/>
  <c r="S437" i="7" s="1"/>
  <c r="T437" i="7" s="1"/>
  <c r="U437" i="7" s="1"/>
  <c r="V437" i="7" s="1"/>
  <c r="W437" i="7" s="1"/>
  <c r="X437" i="7" s="1"/>
  <c r="Y437" i="7" s="1"/>
  <c r="Z437" i="7" s="1"/>
  <c r="AA437" i="7" s="1"/>
  <c r="AB437" i="7" s="1"/>
  <c r="AC437" i="7" s="1"/>
  <c r="AD437" i="7" s="1"/>
  <c r="AE437" i="7" s="1"/>
  <c r="AF437" i="7" s="1"/>
  <c r="AG437" i="7" s="1"/>
  <c r="AH437" i="7" s="1"/>
  <c r="AI437" i="7" s="1"/>
  <c r="AJ437" i="7" s="1"/>
  <c r="AK437" i="7" s="1"/>
  <c r="AL437" i="7" s="1"/>
  <c r="AM437" i="7" s="1"/>
  <c r="AN437" i="7" s="1"/>
  <c r="B437" i="7"/>
  <c r="A436" i="7"/>
  <c r="D433" i="7"/>
  <c r="E433" i="7"/>
  <c r="F433" i="7"/>
  <c r="G433" i="7"/>
  <c r="H433" i="7" s="1"/>
  <c r="C435" i="7"/>
  <c r="D435" i="7"/>
  <c r="E435" i="7"/>
  <c r="F435" i="7"/>
  <c r="G435" i="7" s="1"/>
  <c r="H435" i="7" s="1"/>
  <c r="I435" i="7" s="1"/>
  <c r="J435" i="7"/>
  <c r="K435" i="7" s="1"/>
  <c r="L435" i="7" s="1"/>
  <c r="M435" i="7" s="1"/>
  <c r="N435" i="7" s="1"/>
  <c r="O435" i="7" s="1"/>
  <c r="P435" i="7" s="1"/>
  <c r="Q435" i="7" s="1"/>
  <c r="R435" i="7" s="1"/>
  <c r="S435" i="7" s="1"/>
  <c r="T435" i="7" s="1"/>
  <c r="U435" i="7" s="1"/>
  <c r="V435" i="7" s="1"/>
  <c r="W435" i="7" s="1"/>
  <c r="X435" i="7" s="1"/>
  <c r="Y435" i="7" s="1"/>
  <c r="Z435" i="7" s="1"/>
  <c r="AA435" i="7" s="1"/>
  <c r="AB435" i="7" s="1"/>
  <c r="AC435" i="7" s="1"/>
  <c r="AD435" i="7" s="1"/>
  <c r="AE435" i="7" s="1"/>
  <c r="AF435" i="7" s="1"/>
  <c r="AG435" i="7" s="1"/>
  <c r="AH435" i="7" s="1"/>
  <c r="AI435" i="7" s="1"/>
  <c r="AJ435" i="7" s="1"/>
  <c r="AK435" i="7" s="1"/>
  <c r="AL435" i="7" s="1"/>
  <c r="AM435" i="7" s="1"/>
  <c r="AN435" i="7" s="1"/>
  <c r="B435" i="7"/>
  <c r="D434" i="7"/>
  <c r="E434" i="7" s="1"/>
  <c r="F434" i="7" s="1"/>
  <c r="G434" i="7" s="1"/>
  <c r="H434" i="7" s="1"/>
  <c r="I434" i="7" s="1"/>
  <c r="J434" i="7" s="1"/>
  <c r="K434" i="7" s="1"/>
  <c r="L434" i="7" s="1"/>
  <c r="M434" i="7" s="1"/>
  <c r="N434" i="7" s="1"/>
  <c r="O434" i="7" s="1"/>
  <c r="P434" i="7" s="1"/>
  <c r="Q434" i="7" s="1"/>
  <c r="R434" i="7" s="1"/>
  <c r="S434" i="7" s="1"/>
  <c r="T434" i="7" s="1"/>
  <c r="U434" i="7" s="1"/>
  <c r="V434" i="7" s="1"/>
  <c r="W434" i="7" s="1"/>
  <c r="X434" i="7" s="1"/>
  <c r="Y434" i="7" s="1"/>
  <c r="Z434" i="7" s="1"/>
  <c r="AA434" i="7" s="1"/>
  <c r="AB434" i="7" s="1"/>
  <c r="AC434" i="7" s="1"/>
  <c r="AD434" i="7" s="1"/>
  <c r="AE434" i="7" s="1"/>
  <c r="AF434" i="7" s="1"/>
  <c r="AG434" i="7" s="1"/>
  <c r="AH434" i="7" s="1"/>
  <c r="AI434" i="7" s="1"/>
  <c r="B434" i="7"/>
  <c r="C432" i="7"/>
  <c r="D432" i="7" s="1"/>
  <c r="E432" i="7" s="1"/>
  <c r="F432" i="7" s="1"/>
  <c r="G432" i="7" s="1"/>
  <c r="H432" i="7" s="1"/>
  <c r="I432" i="7" s="1"/>
  <c r="J432" i="7" s="1"/>
  <c r="K432" i="7" s="1"/>
  <c r="L432" i="7" s="1"/>
  <c r="M432" i="7" s="1"/>
  <c r="N432" i="7" s="1"/>
  <c r="O432" i="7" s="1"/>
  <c r="P432" i="7" s="1"/>
  <c r="Q432" i="7" s="1"/>
  <c r="R432" i="7" s="1"/>
  <c r="S432" i="7" s="1"/>
  <c r="T432" i="7" s="1"/>
  <c r="U432" i="7" s="1"/>
  <c r="V432" i="7" s="1"/>
  <c r="W432" i="7" s="1"/>
  <c r="X432" i="7" s="1"/>
  <c r="Y432" i="7" s="1"/>
  <c r="Z432" i="7" s="1"/>
  <c r="AA432" i="7" s="1"/>
  <c r="AB432" i="7" s="1"/>
  <c r="AC432" i="7" s="1"/>
  <c r="AD432" i="7" s="1"/>
  <c r="B432" i="7"/>
  <c r="A431" i="7"/>
  <c r="C430" i="7"/>
  <c r="D430" i="7" s="1"/>
  <c r="E430" i="7" s="1"/>
  <c r="F430" i="7"/>
  <c r="G430" i="7" s="1"/>
  <c r="H430" i="7" s="1"/>
  <c r="I430" i="7" s="1"/>
  <c r="J430" i="7"/>
  <c r="K430" i="7" s="1"/>
  <c r="L430" i="7" s="1"/>
  <c r="M430" i="7" s="1"/>
  <c r="N430" i="7" s="1"/>
  <c r="O430" i="7" s="1"/>
  <c r="P430" i="7" s="1"/>
  <c r="Q430" i="7" s="1"/>
  <c r="R430" i="7" s="1"/>
  <c r="S430" i="7" s="1"/>
  <c r="T430" i="7" s="1"/>
  <c r="U430" i="7" s="1"/>
  <c r="V430" i="7" s="1"/>
  <c r="W430" i="7" s="1"/>
  <c r="X430" i="7" s="1"/>
  <c r="Y430" i="7" s="1"/>
  <c r="Z430" i="7" s="1"/>
  <c r="AA430" i="7" s="1"/>
  <c r="AB430" i="7" s="1"/>
  <c r="AC430" i="7" s="1"/>
  <c r="AD430" i="7" s="1"/>
  <c r="AE430" i="7" s="1"/>
  <c r="AF430" i="7" s="1"/>
  <c r="AG430" i="7" s="1"/>
  <c r="AH430" i="7" s="1"/>
  <c r="AI430" i="7" s="1"/>
  <c r="AJ430" i="7" s="1"/>
  <c r="AK430" i="7" s="1"/>
  <c r="AL430" i="7" s="1"/>
  <c r="AM430" i="7" s="1"/>
  <c r="AN430" i="7" s="1"/>
  <c r="B430" i="7"/>
  <c r="D429" i="7"/>
  <c r="E429" i="7"/>
  <c r="F429" i="7" s="1"/>
  <c r="G429" i="7" s="1"/>
  <c r="H429" i="7" s="1"/>
  <c r="I429" i="7" s="1"/>
  <c r="J429" i="7" s="1"/>
  <c r="K429" i="7" s="1"/>
  <c r="L429" i="7" s="1"/>
  <c r="M429" i="7" s="1"/>
  <c r="N429" i="7" s="1"/>
  <c r="O429" i="7" s="1"/>
  <c r="P429" i="7" s="1"/>
  <c r="Q429" i="7" s="1"/>
  <c r="R429" i="7" s="1"/>
  <c r="S429" i="7" s="1"/>
  <c r="T429" i="7" s="1"/>
  <c r="U429" i="7" s="1"/>
  <c r="V429" i="7" s="1"/>
  <c r="W429" i="7" s="1"/>
  <c r="X429" i="7" s="1"/>
  <c r="Y429" i="7" s="1"/>
  <c r="Z429" i="7" s="1"/>
  <c r="AA429" i="7" s="1"/>
  <c r="AB429" i="7" s="1"/>
  <c r="AC429" i="7" s="1"/>
  <c r="AD429" i="7" s="1"/>
  <c r="AE429" i="7" s="1"/>
  <c r="AF429" i="7" s="1"/>
  <c r="AG429" i="7" s="1"/>
  <c r="AH429" i="7" s="1"/>
  <c r="AI429" i="7" s="1"/>
  <c r="AJ429" i="7" s="1"/>
  <c r="AK429" i="7" s="1"/>
  <c r="AL429" i="7" s="1"/>
  <c r="AM429" i="7" s="1"/>
  <c r="AN429" i="7" s="1"/>
  <c r="B429" i="7"/>
  <c r="C428" i="7"/>
  <c r="D428" i="7"/>
  <c r="E428" i="7"/>
  <c r="F428" i="7"/>
  <c r="G428" i="7" s="1"/>
  <c r="H428" i="7" s="1"/>
  <c r="I428" i="7" s="1"/>
  <c r="J428" i="7" s="1"/>
  <c r="K428" i="7" s="1"/>
  <c r="L428" i="7" s="1"/>
  <c r="M428" i="7" s="1"/>
  <c r="N428" i="7"/>
  <c r="O428" i="7" s="1"/>
  <c r="P428" i="7" s="1"/>
  <c r="Q428" i="7" s="1"/>
  <c r="R428" i="7" s="1"/>
  <c r="S428" i="7" s="1"/>
  <c r="T428" i="7" s="1"/>
  <c r="U428" i="7" s="1"/>
  <c r="V428" i="7" s="1"/>
  <c r="W428" i="7" s="1"/>
  <c r="X428" i="7" s="1"/>
  <c r="Y428" i="7" s="1"/>
  <c r="Z428" i="7" s="1"/>
  <c r="AA428" i="7" s="1"/>
  <c r="AB428" i="7" s="1"/>
  <c r="AC428" i="7" s="1"/>
  <c r="AD428" i="7" s="1"/>
  <c r="AE428" i="7" s="1"/>
  <c r="AF428" i="7" s="1"/>
  <c r="AG428" i="7" s="1"/>
  <c r="AH428" i="7" s="1"/>
  <c r="AI428" i="7" s="1"/>
  <c r="AJ428" i="7" s="1"/>
  <c r="AK428" i="7" s="1"/>
  <c r="AL428" i="7" s="1"/>
  <c r="AM428" i="7" s="1"/>
  <c r="AN428" i="7" s="1"/>
  <c r="B428" i="7"/>
  <c r="C427" i="7"/>
  <c r="D427" i="7" s="1"/>
  <c r="E427" i="7" s="1"/>
  <c r="F427" i="7" s="1"/>
  <c r="G427" i="7" s="1"/>
  <c r="H427" i="7" s="1"/>
  <c r="I427" i="7" s="1"/>
  <c r="J427" i="7" s="1"/>
  <c r="K427" i="7" s="1"/>
  <c r="L427" i="7" s="1"/>
  <c r="M427" i="7" s="1"/>
  <c r="N427" i="7" s="1"/>
  <c r="O427" i="7" s="1"/>
  <c r="P427" i="7" s="1"/>
  <c r="Q427" i="7" s="1"/>
  <c r="R427" i="7" s="1"/>
  <c r="S427" i="7" s="1"/>
  <c r="T427" i="7" s="1"/>
  <c r="U427" i="7" s="1"/>
  <c r="V427" i="7" s="1"/>
  <c r="W427" i="7" s="1"/>
  <c r="X427" i="7" s="1"/>
  <c r="Y427" i="7" s="1"/>
  <c r="Z427" i="7" s="1"/>
  <c r="AA427" i="7" s="1"/>
  <c r="AB427" i="7" s="1"/>
  <c r="AC427" i="7" s="1"/>
  <c r="AD427" i="7" s="1"/>
  <c r="AE427" i="7" s="1"/>
  <c r="AF427" i="7" s="1"/>
  <c r="AG427" i="7" s="1"/>
  <c r="AH427" i="7" s="1"/>
  <c r="AI427" i="7" s="1"/>
  <c r="AJ427" i="7" s="1"/>
  <c r="AK427" i="7" s="1"/>
  <c r="AL427" i="7" s="1"/>
  <c r="AM427" i="7" s="1"/>
  <c r="AN427" i="7" s="1"/>
  <c r="B427" i="7"/>
  <c r="A426" i="7"/>
  <c r="C425" i="7"/>
  <c r="D425" i="7" s="1"/>
  <c r="E425" i="7" s="1"/>
  <c r="F425" i="7"/>
  <c r="G425" i="7" s="1"/>
  <c r="H425" i="7" s="1"/>
  <c r="I425" i="7" s="1"/>
  <c r="J425" i="7" s="1"/>
  <c r="K425" i="7" s="1"/>
  <c r="L425" i="7" s="1"/>
  <c r="M425" i="7" s="1"/>
  <c r="N425" i="7" s="1"/>
  <c r="O425" i="7" s="1"/>
  <c r="P425" i="7" s="1"/>
  <c r="Q425" i="7" s="1"/>
  <c r="R425" i="7" s="1"/>
  <c r="S425" i="7" s="1"/>
  <c r="T425" i="7" s="1"/>
  <c r="U425" i="7" s="1"/>
  <c r="V425" i="7" s="1"/>
  <c r="W425" i="7" s="1"/>
  <c r="X425" i="7" s="1"/>
  <c r="Y425" i="7" s="1"/>
  <c r="Z425" i="7" s="1"/>
  <c r="AA425" i="7" s="1"/>
  <c r="AB425" i="7" s="1"/>
  <c r="AC425" i="7" s="1"/>
  <c r="AD425" i="7" s="1"/>
  <c r="AE425" i="7" s="1"/>
  <c r="AF425" i="7" s="1"/>
  <c r="AG425" i="7" s="1"/>
  <c r="AH425" i="7" s="1"/>
  <c r="AI425" i="7" s="1"/>
  <c r="AJ425" i="7" s="1"/>
  <c r="AK425" i="7" s="1"/>
  <c r="AL425" i="7" s="1"/>
  <c r="AM425" i="7" s="1"/>
  <c r="AN425" i="7" s="1"/>
  <c r="B425" i="7"/>
  <c r="D424" i="7"/>
  <c r="E424" i="7"/>
  <c r="F424" i="7" s="1"/>
  <c r="G424" i="7" s="1"/>
  <c r="H424" i="7" s="1"/>
  <c r="I424" i="7" s="1"/>
  <c r="J424" i="7" s="1"/>
  <c r="K424" i="7" s="1"/>
  <c r="L424" i="7" s="1"/>
  <c r="M424" i="7" s="1"/>
  <c r="N424" i="7" s="1"/>
  <c r="O424" i="7" s="1"/>
  <c r="P424" i="7" s="1"/>
  <c r="Q424" i="7" s="1"/>
  <c r="R424" i="7" s="1"/>
  <c r="S424" i="7" s="1"/>
  <c r="T424" i="7" s="1"/>
  <c r="U424" i="7" s="1"/>
  <c r="V424" i="7" s="1"/>
  <c r="W424" i="7" s="1"/>
  <c r="X424" i="7" s="1"/>
  <c r="Y424" i="7" s="1"/>
  <c r="Z424" i="7" s="1"/>
  <c r="AA424" i="7" s="1"/>
  <c r="AB424" i="7" s="1"/>
  <c r="AC424" i="7" s="1"/>
  <c r="AD424" i="7" s="1"/>
  <c r="AE424" i="7" s="1"/>
  <c r="AF424" i="7" s="1"/>
  <c r="AG424" i="7" s="1"/>
  <c r="AH424" i="7" s="1"/>
  <c r="AI424" i="7" s="1"/>
  <c r="AJ424" i="7" s="1"/>
  <c r="AK424" i="7" s="1"/>
  <c r="AL424" i="7" s="1"/>
  <c r="AM424" i="7" s="1"/>
  <c r="AN424" i="7" s="1"/>
  <c r="B424" i="7"/>
  <c r="C423" i="7"/>
  <c r="D423" i="7"/>
  <c r="B423" i="7"/>
  <c r="A422" i="7"/>
  <c r="C414" i="7"/>
  <c r="D414" i="7"/>
  <c r="B414" i="7"/>
  <c r="D413" i="7"/>
  <c r="E413" i="7" s="1"/>
  <c r="F413" i="7" s="1"/>
  <c r="G413" i="7" s="1"/>
  <c r="H413" i="7" s="1"/>
  <c r="I413" i="7" s="1"/>
  <c r="J413" i="7" s="1"/>
  <c r="K413" i="7" s="1"/>
  <c r="L413" i="7" s="1"/>
  <c r="M413" i="7" s="1"/>
  <c r="N413" i="7" s="1"/>
  <c r="O413" i="7" s="1"/>
  <c r="P413" i="7" s="1"/>
  <c r="Q413" i="7" s="1"/>
  <c r="R413" i="7" s="1"/>
  <c r="B413" i="7"/>
  <c r="C412" i="7"/>
  <c r="D412" i="7"/>
  <c r="B412" i="7"/>
  <c r="C411" i="7"/>
  <c r="D411" i="7" s="1"/>
  <c r="E411" i="7" s="1"/>
  <c r="F411" i="7" s="1"/>
  <c r="B411" i="7"/>
  <c r="A410" i="7"/>
  <c r="D407" i="7"/>
  <c r="E407" i="7"/>
  <c r="F407" i="7"/>
  <c r="G407" i="7" s="1"/>
  <c r="H407" i="7" s="1"/>
  <c r="I407" i="7" s="1"/>
  <c r="J407" i="7" s="1"/>
  <c r="K407" i="7" s="1"/>
  <c r="C409" i="7"/>
  <c r="D409" i="7"/>
  <c r="E409" i="7" s="1"/>
  <c r="F409" i="7" s="1"/>
  <c r="G409" i="7" s="1"/>
  <c r="H409" i="7" s="1"/>
  <c r="I409" i="7" s="1"/>
  <c r="J409" i="7" s="1"/>
  <c r="K409" i="7" s="1"/>
  <c r="L409" i="7"/>
  <c r="M409" i="7" s="1"/>
  <c r="N409" i="7" s="1"/>
  <c r="B409" i="7"/>
  <c r="D408" i="7"/>
  <c r="E408" i="7"/>
  <c r="F408" i="7" s="1"/>
  <c r="G408" i="7" s="1"/>
  <c r="H408" i="7" s="1"/>
  <c r="I408" i="7" s="1"/>
  <c r="J408" i="7" s="1"/>
  <c r="K408" i="7" s="1"/>
  <c r="L408" i="7" s="1"/>
  <c r="B408" i="7"/>
  <c r="C406" i="7"/>
  <c r="D406" i="7"/>
  <c r="B406" i="7"/>
  <c r="A405" i="7"/>
  <c r="C404" i="7"/>
  <c r="D404" i="7"/>
  <c r="E404" i="7"/>
  <c r="F404" i="7"/>
  <c r="G404" i="7" s="1"/>
  <c r="H404" i="7" s="1"/>
  <c r="I404" i="7" s="1"/>
  <c r="J404" i="7" s="1"/>
  <c r="K404" i="7" s="1"/>
  <c r="L404" i="7" s="1"/>
  <c r="M404" i="7" s="1"/>
  <c r="N404" i="7" s="1"/>
  <c r="O404" i="7" s="1"/>
  <c r="P404" i="7" s="1"/>
  <c r="Q404" i="7" s="1"/>
  <c r="R404" i="7" s="1"/>
  <c r="S404" i="7" s="1"/>
  <c r="T404" i="7" s="1"/>
  <c r="U404" i="7" s="1"/>
  <c r="V404" i="7" s="1"/>
  <c r="W404" i="7" s="1"/>
  <c r="X404" i="7" s="1"/>
  <c r="Y404" i="7" s="1"/>
  <c r="Z404" i="7" s="1"/>
  <c r="AA404" i="7" s="1"/>
  <c r="AB404" i="7" s="1"/>
  <c r="AC404" i="7" s="1"/>
  <c r="AD404" i="7" s="1"/>
  <c r="AE404" i="7" s="1"/>
  <c r="AF404" i="7" s="1"/>
  <c r="AG404" i="7" s="1"/>
  <c r="AH404" i="7" s="1"/>
  <c r="AI404" i="7" s="1"/>
  <c r="AJ404" i="7" s="1"/>
  <c r="AK404" i="7" s="1"/>
  <c r="AL404" i="7" s="1"/>
  <c r="AM404" i="7" s="1"/>
  <c r="AN404" i="7" s="1"/>
  <c r="B404" i="7"/>
  <c r="D403" i="7"/>
  <c r="E403" i="7" s="1"/>
  <c r="F403" i="7" s="1"/>
  <c r="G403" i="7" s="1"/>
  <c r="H403" i="7" s="1"/>
  <c r="I403" i="7" s="1"/>
  <c r="J403" i="7" s="1"/>
  <c r="K403" i="7" s="1"/>
  <c r="B403" i="7"/>
  <c r="C402" i="7"/>
  <c r="D402" i="7"/>
  <c r="E402" i="7"/>
  <c r="F402" i="7" s="1"/>
  <c r="B402" i="7"/>
  <c r="C401" i="7"/>
  <c r="D401" i="7"/>
  <c r="B401" i="7"/>
  <c r="A400" i="7"/>
  <c r="C399" i="7"/>
  <c r="D399" i="7"/>
  <c r="B399" i="7"/>
  <c r="D398" i="7"/>
  <c r="E398" i="7"/>
  <c r="F398" i="7"/>
  <c r="G398" i="7" s="1"/>
  <c r="H398" i="7" s="1"/>
  <c r="I398" i="7" s="1"/>
  <c r="J398" i="7" s="1"/>
  <c r="K398" i="7" s="1"/>
  <c r="L398" i="7" s="1"/>
  <c r="M398" i="7" s="1"/>
  <c r="N398" i="7" s="1"/>
  <c r="B398" i="7"/>
  <c r="C397" i="7"/>
  <c r="D397" i="7"/>
  <c r="E397" i="7"/>
  <c r="F397" i="7" s="1"/>
  <c r="G397" i="7" s="1"/>
  <c r="H397" i="7" s="1"/>
  <c r="I397" i="7" s="1"/>
  <c r="J397" i="7"/>
  <c r="K397" i="7" s="1"/>
  <c r="B397" i="7"/>
  <c r="A396" i="7"/>
  <c r="C336" i="7"/>
  <c r="D336" i="7" s="1"/>
  <c r="E336" i="7" s="1"/>
  <c r="F336" i="7"/>
  <c r="G336" i="7" s="1"/>
  <c r="H336" i="7" s="1"/>
  <c r="I336" i="7" s="1"/>
  <c r="J336" i="7" s="1"/>
  <c r="K336" i="7" s="1"/>
  <c r="L336" i="7" s="1"/>
  <c r="M336" i="7" s="1"/>
  <c r="N336" i="7" s="1"/>
  <c r="O336" i="7" s="1"/>
  <c r="P336" i="7" s="1"/>
  <c r="Q336" i="7" s="1"/>
  <c r="R336" i="7" s="1"/>
  <c r="S336" i="7" s="1"/>
  <c r="T336" i="7" s="1"/>
  <c r="U336" i="7" s="1"/>
  <c r="V336" i="7" s="1"/>
  <c r="W336" i="7" s="1"/>
  <c r="X336" i="7" s="1"/>
  <c r="Y336" i="7" s="1"/>
  <c r="Z336" i="7" s="1"/>
  <c r="AA336" i="7" s="1"/>
  <c r="AB336" i="7" s="1"/>
  <c r="AC336" i="7" s="1"/>
  <c r="AD336" i="7" s="1"/>
  <c r="AE336" i="7" s="1"/>
  <c r="AF336" i="7" s="1"/>
  <c r="AG336" i="7" s="1"/>
  <c r="AH336" i="7" s="1"/>
  <c r="AI336" i="7" s="1"/>
  <c r="AJ336" i="7" s="1"/>
  <c r="AK336" i="7" s="1"/>
  <c r="AL336" i="7" s="1"/>
  <c r="AM336" i="7" s="1"/>
  <c r="AN336" i="7" s="1"/>
  <c r="B336" i="7"/>
  <c r="D335" i="7"/>
  <c r="E335" i="7"/>
  <c r="F335" i="7" s="1"/>
  <c r="G335" i="7" s="1"/>
  <c r="H335" i="7" s="1"/>
  <c r="I335" i="7" s="1"/>
  <c r="J335" i="7" s="1"/>
  <c r="K335" i="7" s="1"/>
  <c r="L335" i="7" s="1"/>
  <c r="M335" i="7"/>
  <c r="N335" i="7" s="1"/>
  <c r="O335" i="7" s="1"/>
  <c r="P335" i="7" s="1"/>
  <c r="Q335" i="7" s="1"/>
  <c r="R335" i="7" s="1"/>
  <c r="S335" i="7" s="1"/>
  <c r="T335" i="7" s="1"/>
  <c r="U335" i="7" s="1"/>
  <c r="V335" i="7" s="1"/>
  <c r="W335" i="7" s="1"/>
  <c r="X335" i="7" s="1"/>
  <c r="Y335" i="7" s="1"/>
  <c r="Z335" i="7" s="1"/>
  <c r="AA335" i="7" s="1"/>
  <c r="AB335" i="7" s="1"/>
  <c r="AC335" i="7" s="1"/>
  <c r="AD335" i="7" s="1"/>
  <c r="AE335" i="7" s="1"/>
  <c r="AF335" i="7" s="1"/>
  <c r="AG335" i="7" s="1"/>
  <c r="AH335" i="7" s="1"/>
  <c r="AI335" i="7" s="1"/>
  <c r="AJ335" i="7" s="1"/>
  <c r="AK335" i="7" s="1"/>
  <c r="AL335" i="7" s="1"/>
  <c r="AM335" i="7" s="1"/>
  <c r="AN335" i="7" s="1"/>
  <c r="B335" i="7"/>
  <c r="C334" i="7"/>
  <c r="D334" i="7"/>
  <c r="B334" i="7"/>
  <c r="C333" i="7"/>
  <c r="D333" i="7" s="1"/>
  <c r="E333" i="7" s="1"/>
  <c r="F333" i="7" s="1"/>
  <c r="G333" i="7" s="1"/>
  <c r="H333" i="7" s="1"/>
  <c r="I333" i="7" s="1"/>
  <c r="J333" i="7" s="1"/>
  <c r="K333" i="7" s="1"/>
  <c r="L333" i="7" s="1"/>
  <c r="M333" i="7" s="1"/>
  <c r="N333" i="7" s="1"/>
  <c r="O333" i="7" s="1"/>
  <c r="P333" i="7" s="1"/>
  <c r="Q333" i="7" s="1"/>
  <c r="R333" i="7" s="1"/>
  <c r="S333" i="7" s="1"/>
  <c r="T333" i="7" s="1"/>
  <c r="U333" i="7" s="1"/>
  <c r="V333" i="7" s="1"/>
  <c r="W333" i="7" s="1"/>
  <c r="X333" i="7" s="1"/>
  <c r="Y333" i="7" s="1"/>
  <c r="Z333" i="7" s="1"/>
  <c r="AA333" i="7" s="1"/>
  <c r="AB333" i="7" s="1"/>
  <c r="AC333" i="7" s="1"/>
  <c r="AD333" i="7" s="1"/>
  <c r="AE333" i="7" s="1"/>
  <c r="AF333" i="7" s="1"/>
  <c r="AG333" i="7" s="1"/>
  <c r="AH333" i="7" s="1"/>
  <c r="AI333" i="7" s="1"/>
  <c r="AJ333" i="7" s="1"/>
  <c r="AK333" i="7" s="1"/>
  <c r="AL333" i="7" s="1"/>
  <c r="AM333" i="7" s="1"/>
  <c r="AN333" i="7" s="1"/>
  <c r="B333" i="7"/>
  <c r="A332" i="7"/>
  <c r="D329" i="7"/>
  <c r="E329" i="7" s="1"/>
  <c r="C331" i="7"/>
  <c r="D331" i="7"/>
  <c r="E331" i="7"/>
  <c r="F331" i="7" s="1"/>
  <c r="G331" i="7" s="1"/>
  <c r="H331" i="7" s="1"/>
  <c r="I331" i="7"/>
  <c r="J331" i="7" s="1"/>
  <c r="K331" i="7" s="1"/>
  <c r="L331" i="7" s="1"/>
  <c r="M331" i="7" s="1"/>
  <c r="N331" i="7" s="1"/>
  <c r="O331" i="7" s="1"/>
  <c r="P331" i="7" s="1"/>
  <c r="Q331" i="7" s="1"/>
  <c r="R331" i="7" s="1"/>
  <c r="S331" i="7" s="1"/>
  <c r="T331" i="7" s="1"/>
  <c r="U331" i="7" s="1"/>
  <c r="V331" i="7" s="1"/>
  <c r="W331" i="7" s="1"/>
  <c r="X331" i="7" s="1"/>
  <c r="Y331" i="7" s="1"/>
  <c r="Z331" i="7" s="1"/>
  <c r="AA331" i="7" s="1"/>
  <c r="AB331" i="7" s="1"/>
  <c r="AC331" i="7" s="1"/>
  <c r="AD331" i="7" s="1"/>
  <c r="AE331" i="7" s="1"/>
  <c r="AF331" i="7" s="1"/>
  <c r="AG331" i="7" s="1"/>
  <c r="AH331" i="7" s="1"/>
  <c r="AI331" i="7" s="1"/>
  <c r="AJ331" i="7" s="1"/>
  <c r="AK331" i="7" s="1"/>
  <c r="AL331" i="7" s="1"/>
  <c r="AM331" i="7" s="1"/>
  <c r="AN331" i="7" s="1"/>
  <c r="B331" i="7"/>
  <c r="D330" i="7"/>
  <c r="B330" i="7"/>
  <c r="C328" i="7"/>
  <c r="D328" i="7"/>
  <c r="B328" i="7"/>
  <c r="A327" i="7"/>
  <c r="C326" i="7"/>
  <c r="D326" i="7"/>
  <c r="E326" i="7" s="1"/>
  <c r="F326" i="7" s="1"/>
  <c r="G326" i="7" s="1"/>
  <c r="H326" i="7" s="1"/>
  <c r="I326" i="7" s="1"/>
  <c r="J326" i="7" s="1"/>
  <c r="K326" i="7" s="1"/>
  <c r="L326" i="7" s="1"/>
  <c r="M326" i="7" s="1"/>
  <c r="N326" i="7" s="1"/>
  <c r="O326" i="7" s="1"/>
  <c r="P326" i="7" s="1"/>
  <c r="Q326" i="7" s="1"/>
  <c r="R326" i="7" s="1"/>
  <c r="S326" i="7" s="1"/>
  <c r="T326" i="7" s="1"/>
  <c r="U326" i="7" s="1"/>
  <c r="V326" i="7" s="1"/>
  <c r="W326" i="7" s="1"/>
  <c r="X326" i="7" s="1"/>
  <c r="Y326" i="7" s="1"/>
  <c r="Z326" i="7" s="1"/>
  <c r="AA326" i="7" s="1"/>
  <c r="AB326" i="7" s="1"/>
  <c r="AC326" i="7" s="1"/>
  <c r="AD326" i="7" s="1"/>
  <c r="AE326" i="7" s="1"/>
  <c r="AF326" i="7" s="1"/>
  <c r="AG326" i="7" s="1"/>
  <c r="AH326" i="7" s="1"/>
  <c r="AI326" i="7" s="1"/>
  <c r="AJ326" i="7" s="1"/>
  <c r="AK326" i="7" s="1"/>
  <c r="AL326" i="7" s="1"/>
  <c r="AM326" i="7" s="1"/>
  <c r="AN326" i="7" s="1"/>
  <c r="B326" i="7"/>
  <c r="D325" i="7"/>
  <c r="E325" i="7"/>
  <c r="F325" i="7"/>
  <c r="G325" i="7" s="1"/>
  <c r="H325" i="7" s="1"/>
  <c r="I325" i="7" s="1"/>
  <c r="J325" i="7" s="1"/>
  <c r="K325" i="7" s="1"/>
  <c r="L325" i="7" s="1"/>
  <c r="M325" i="7" s="1"/>
  <c r="N325" i="7" s="1"/>
  <c r="O325" i="7" s="1"/>
  <c r="P325" i="7" s="1"/>
  <c r="Q325" i="7" s="1"/>
  <c r="R325" i="7" s="1"/>
  <c r="S325" i="7" s="1"/>
  <c r="T325" i="7" s="1"/>
  <c r="U325" i="7" s="1"/>
  <c r="V325" i="7" s="1"/>
  <c r="W325" i="7" s="1"/>
  <c r="X325" i="7" s="1"/>
  <c r="Y325" i="7" s="1"/>
  <c r="Z325" i="7" s="1"/>
  <c r="AA325" i="7" s="1"/>
  <c r="AB325" i="7" s="1"/>
  <c r="AC325" i="7" s="1"/>
  <c r="AD325" i="7" s="1"/>
  <c r="AE325" i="7" s="1"/>
  <c r="AF325" i="7" s="1"/>
  <c r="AG325" i="7" s="1"/>
  <c r="AH325" i="7" s="1"/>
  <c r="AI325" i="7" s="1"/>
  <c r="AJ325" i="7" s="1"/>
  <c r="AK325" i="7" s="1"/>
  <c r="AL325" i="7" s="1"/>
  <c r="AM325" i="7" s="1"/>
  <c r="AN325" i="7" s="1"/>
  <c r="B325" i="7"/>
  <c r="C324" i="7"/>
  <c r="D324" i="7" s="1"/>
  <c r="E324" i="7" s="1"/>
  <c r="F324" i="7" s="1"/>
  <c r="G324" i="7" s="1"/>
  <c r="H324" i="7" s="1"/>
  <c r="I324" i="7" s="1"/>
  <c r="J324" i="7" s="1"/>
  <c r="K324" i="7" s="1"/>
  <c r="L324" i="7" s="1"/>
  <c r="M324" i="7" s="1"/>
  <c r="N324" i="7" s="1"/>
  <c r="O324" i="7" s="1"/>
  <c r="P324" i="7" s="1"/>
  <c r="Q324" i="7" s="1"/>
  <c r="R324" i="7" s="1"/>
  <c r="S324" i="7" s="1"/>
  <c r="T324" i="7" s="1"/>
  <c r="U324" i="7" s="1"/>
  <c r="V324" i="7" s="1"/>
  <c r="W324" i="7" s="1"/>
  <c r="X324" i="7" s="1"/>
  <c r="Y324" i="7" s="1"/>
  <c r="Z324" i="7" s="1"/>
  <c r="AA324" i="7" s="1"/>
  <c r="AB324" i="7" s="1"/>
  <c r="AC324" i="7" s="1"/>
  <c r="AD324" i="7" s="1"/>
  <c r="AE324" i="7" s="1"/>
  <c r="AF324" i="7" s="1"/>
  <c r="AG324" i="7" s="1"/>
  <c r="AH324" i="7" s="1"/>
  <c r="AI324" i="7" s="1"/>
  <c r="AJ324" i="7" s="1"/>
  <c r="AK324" i="7" s="1"/>
  <c r="AL324" i="7" s="1"/>
  <c r="AM324" i="7" s="1"/>
  <c r="AN324" i="7" s="1"/>
  <c r="B324" i="7"/>
  <c r="C323" i="7"/>
  <c r="D323" i="7"/>
  <c r="E323" i="7"/>
  <c r="F323" i="7" s="1"/>
  <c r="G323" i="7" s="1"/>
  <c r="B323" i="7"/>
  <c r="A322" i="7"/>
  <c r="C321" i="7"/>
  <c r="D321" i="7"/>
  <c r="E321" i="7"/>
  <c r="F321" i="7" s="1"/>
  <c r="B321" i="7"/>
  <c r="D320" i="7"/>
  <c r="E320" i="7"/>
  <c r="F320" i="7" s="1"/>
  <c r="G320" i="7" s="1"/>
  <c r="H320" i="7" s="1"/>
  <c r="I320" i="7" s="1"/>
  <c r="J320" i="7"/>
  <c r="K320" i="7" s="1"/>
  <c r="L320" i="7" s="1"/>
  <c r="M320" i="7" s="1"/>
  <c r="N320" i="7" s="1"/>
  <c r="O320" i="7" s="1"/>
  <c r="P320" i="7" s="1"/>
  <c r="Q320" i="7" s="1"/>
  <c r="R320" i="7" s="1"/>
  <c r="S320" i="7" s="1"/>
  <c r="T320" i="7" s="1"/>
  <c r="U320" i="7" s="1"/>
  <c r="V320" i="7" s="1"/>
  <c r="W320" i="7" s="1"/>
  <c r="X320" i="7" s="1"/>
  <c r="Y320" i="7" s="1"/>
  <c r="Z320" i="7" s="1"/>
  <c r="AA320" i="7" s="1"/>
  <c r="AB320" i="7" s="1"/>
  <c r="AC320" i="7" s="1"/>
  <c r="AD320" i="7" s="1"/>
  <c r="AE320" i="7" s="1"/>
  <c r="AF320" i="7" s="1"/>
  <c r="AG320" i="7" s="1"/>
  <c r="AH320" i="7" s="1"/>
  <c r="AI320" i="7" s="1"/>
  <c r="AJ320" i="7" s="1"/>
  <c r="AK320" i="7" s="1"/>
  <c r="AL320" i="7" s="1"/>
  <c r="AM320" i="7" s="1"/>
  <c r="AN320" i="7" s="1"/>
  <c r="B320" i="7"/>
  <c r="C319" i="7"/>
  <c r="D319" i="7" s="1"/>
  <c r="E319" i="7" s="1"/>
  <c r="F319" i="7" s="1"/>
  <c r="G319" i="7" s="1"/>
  <c r="H319" i="7" s="1"/>
  <c r="I319" i="7" s="1"/>
  <c r="J319" i="7" s="1"/>
  <c r="K319" i="7" s="1"/>
  <c r="L319" i="7" s="1"/>
  <c r="M319" i="7" s="1"/>
  <c r="N319" i="7" s="1"/>
  <c r="O319" i="7" s="1"/>
  <c r="P319" i="7" s="1"/>
  <c r="Q319" i="7" s="1"/>
  <c r="R319" i="7" s="1"/>
  <c r="S319" i="7" s="1"/>
  <c r="T319" i="7" s="1"/>
  <c r="U319" i="7" s="1"/>
  <c r="V319" i="7" s="1"/>
  <c r="W319" i="7" s="1"/>
  <c r="X319" i="7" s="1"/>
  <c r="Y319" i="7" s="1"/>
  <c r="Z319" i="7" s="1"/>
  <c r="AA319" i="7" s="1"/>
  <c r="AB319" i="7" s="1"/>
  <c r="AC319" i="7" s="1"/>
  <c r="AD319" i="7" s="1"/>
  <c r="AE319" i="7" s="1"/>
  <c r="AF319" i="7" s="1"/>
  <c r="AG319" i="7" s="1"/>
  <c r="AH319" i="7" s="1"/>
  <c r="AI319" i="7" s="1"/>
  <c r="AJ319" i="7" s="1"/>
  <c r="AK319" i="7" s="1"/>
  <c r="AL319" i="7" s="1"/>
  <c r="AM319" i="7" s="1"/>
  <c r="AN319" i="7" s="1"/>
  <c r="B319" i="7"/>
  <c r="A318" i="7"/>
  <c r="C310" i="7"/>
  <c r="D310" i="7" s="1"/>
  <c r="E310" i="7"/>
  <c r="F310" i="7" s="1"/>
  <c r="B310" i="7"/>
  <c r="D309" i="7"/>
  <c r="E309" i="7" s="1"/>
  <c r="F309" i="7" s="1"/>
  <c r="B309" i="7"/>
  <c r="C308" i="7"/>
  <c r="D308" i="7" s="1"/>
  <c r="E308" i="7" s="1"/>
  <c r="B308" i="7"/>
  <c r="C307" i="7"/>
  <c r="D307" i="7"/>
  <c r="E307" i="7" s="1"/>
  <c r="F307" i="7" s="1"/>
  <c r="G307" i="7" s="1"/>
  <c r="H307" i="7" s="1"/>
  <c r="I307" i="7" s="1"/>
  <c r="J307" i="7" s="1"/>
  <c r="K307" i="7" s="1"/>
  <c r="L307" i="7" s="1"/>
  <c r="M307" i="7" s="1"/>
  <c r="N307" i="7" s="1"/>
  <c r="O307" i="7" s="1"/>
  <c r="P307" i="7" s="1"/>
  <c r="Q307" i="7" s="1"/>
  <c r="R307" i="7" s="1"/>
  <c r="S307" i="7" s="1"/>
  <c r="T307" i="7" s="1"/>
  <c r="U307" i="7" s="1"/>
  <c r="V307" i="7" s="1"/>
  <c r="W307" i="7" s="1"/>
  <c r="X307" i="7" s="1"/>
  <c r="Y307" i="7" s="1"/>
  <c r="Z307" i="7" s="1"/>
  <c r="B307" i="7"/>
  <c r="A306" i="7"/>
  <c r="D303" i="7"/>
  <c r="E303" i="7"/>
  <c r="F303" i="7"/>
  <c r="G303" i="7" s="1"/>
  <c r="C305" i="7"/>
  <c r="D305" i="7"/>
  <c r="E305" i="7"/>
  <c r="F305" i="7" s="1"/>
  <c r="G305" i="7" s="1"/>
  <c r="H305" i="7" s="1"/>
  <c r="I305" i="7" s="1"/>
  <c r="J305" i="7" s="1"/>
  <c r="K305" i="7" s="1"/>
  <c r="L305" i="7" s="1"/>
  <c r="M305" i="7" s="1"/>
  <c r="N305" i="7" s="1"/>
  <c r="O305" i="7" s="1"/>
  <c r="P305" i="7" s="1"/>
  <c r="Q305" i="7" s="1"/>
  <c r="R305" i="7" s="1"/>
  <c r="S305" i="7" s="1"/>
  <c r="T305" i="7" s="1"/>
  <c r="U305" i="7" s="1"/>
  <c r="V305" i="7" s="1"/>
  <c r="W305" i="7" s="1"/>
  <c r="X305" i="7" s="1"/>
  <c r="Y305" i="7" s="1"/>
  <c r="Z305" i="7" s="1"/>
  <c r="AA305" i="7" s="1"/>
  <c r="AB305" i="7" s="1"/>
  <c r="AC305" i="7" s="1"/>
  <c r="AD305" i="7" s="1"/>
  <c r="AE305" i="7" s="1"/>
  <c r="AF305" i="7" s="1"/>
  <c r="AG305" i="7" s="1"/>
  <c r="AH305" i="7" s="1"/>
  <c r="AI305" i="7" s="1"/>
  <c r="AJ305" i="7" s="1"/>
  <c r="AK305" i="7" s="1"/>
  <c r="AL305" i="7" s="1"/>
  <c r="AM305" i="7" s="1"/>
  <c r="AN305" i="7" s="1"/>
  <c r="B305" i="7"/>
  <c r="D304" i="7"/>
  <c r="E304" i="7" s="1"/>
  <c r="F304" i="7" s="1"/>
  <c r="G304" i="7" s="1"/>
  <c r="H304" i="7" s="1"/>
  <c r="I304" i="7" s="1"/>
  <c r="J304" i="7" s="1"/>
  <c r="K304" i="7" s="1"/>
  <c r="L304" i="7" s="1"/>
  <c r="M304" i="7" s="1"/>
  <c r="N304" i="7" s="1"/>
  <c r="O304" i="7" s="1"/>
  <c r="P304" i="7" s="1"/>
  <c r="Q304" i="7" s="1"/>
  <c r="R304" i="7" s="1"/>
  <c r="S304" i="7" s="1"/>
  <c r="T304" i="7" s="1"/>
  <c r="U304" i="7" s="1"/>
  <c r="V304" i="7" s="1"/>
  <c r="B304" i="7"/>
  <c r="C302" i="7"/>
  <c r="D302" i="7"/>
  <c r="E302" i="7"/>
  <c r="F302" i="7" s="1"/>
  <c r="B302" i="7"/>
  <c r="A301" i="7"/>
  <c r="C300" i="7"/>
  <c r="D300" i="7" s="1"/>
  <c r="E300" i="7" s="1"/>
  <c r="F300" i="7" s="1"/>
  <c r="G300" i="7" s="1"/>
  <c r="H300" i="7"/>
  <c r="I300" i="7" s="1"/>
  <c r="J300" i="7" s="1"/>
  <c r="K300" i="7" s="1"/>
  <c r="L300" i="7" s="1"/>
  <c r="M300" i="7" s="1"/>
  <c r="N300" i="7" s="1"/>
  <c r="O300" i="7" s="1"/>
  <c r="P300" i="7" s="1"/>
  <c r="Q300" i="7" s="1"/>
  <c r="R300" i="7" s="1"/>
  <c r="S300" i="7" s="1"/>
  <c r="T300" i="7" s="1"/>
  <c r="U300" i="7" s="1"/>
  <c r="V300" i="7" s="1"/>
  <c r="W300" i="7" s="1"/>
  <c r="X300" i="7" s="1"/>
  <c r="Y300" i="7" s="1"/>
  <c r="Z300" i="7" s="1"/>
  <c r="AA300" i="7" s="1"/>
  <c r="AB300" i="7" s="1"/>
  <c r="AC300" i="7" s="1"/>
  <c r="AD300" i="7" s="1"/>
  <c r="AE300" i="7" s="1"/>
  <c r="AF300" i="7" s="1"/>
  <c r="AG300" i="7" s="1"/>
  <c r="AH300" i="7" s="1"/>
  <c r="AI300" i="7" s="1"/>
  <c r="AJ300" i="7" s="1"/>
  <c r="AK300" i="7" s="1"/>
  <c r="AL300" i="7" s="1"/>
  <c r="AM300" i="7" s="1"/>
  <c r="AN300" i="7" s="1"/>
  <c r="B300" i="7"/>
  <c r="D299" i="7"/>
  <c r="E299" i="7" s="1"/>
  <c r="F299" i="7" s="1"/>
  <c r="G299" i="7" s="1"/>
  <c r="H299" i="7" s="1"/>
  <c r="I299" i="7" s="1"/>
  <c r="J299" i="7" s="1"/>
  <c r="K299" i="7" s="1"/>
  <c r="L299" i="7" s="1"/>
  <c r="M299" i="7" s="1"/>
  <c r="N299" i="7" s="1"/>
  <c r="O299" i="7" s="1"/>
  <c r="P299" i="7" s="1"/>
  <c r="Q299" i="7" s="1"/>
  <c r="R299" i="7" s="1"/>
  <c r="S299" i="7" s="1"/>
  <c r="T299" i="7" s="1"/>
  <c r="U299" i="7" s="1"/>
  <c r="V299" i="7" s="1"/>
  <c r="W299" i="7" s="1"/>
  <c r="X299" i="7" s="1"/>
  <c r="Y299" i="7" s="1"/>
  <c r="Z299" i="7" s="1"/>
  <c r="AA299" i="7" s="1"/>
  <c r="AB299" i="7" s="1"/>
  <c r="AC299" i="7" s="1"/>
  <c r="AD299" i="7" s="1"/>
  <c r="AE299" i="7" s="1"/>
  <c r="AF299" i="7" s="1"/>
  <c r="AG299" i="7" s="1"/>
  <c r="AH299" i="7" s="1"/>
  <c r="AI299" i="7" s="1"/>
  <c r="AJ299" i="7" s="1"/>
  <c r="AK299" i="7" s="1"/>
  <c r="AL299" i="7" s="1"/>
  <c r="AM299" i="7" s="1"/>
  <c r="AN299" i="7" s="1"/>
  <c r="B299" i="7"/>
  <c r="C298" i="7"/>
  <c r="D298" i="7" s="1"/>
  <c r="E298" i="7"/>
  <c r="F298" i="7" s="1"/>
  <c r="G298" i="7" s="1"/>
  <c r="H298" i="7" s="1"/>
  <c r="I298" i="7" s="1"/>
  <c r="J298" i="7" s="1"/>
  <c r="K298" i="7" s="1"/>
  <c r="L298" i="7" s="1"/>
  <c r="B298" i="7"/>
  <c r="C297" i="7"/>
  <c r="D297" i="7"/>
  <c r="B297" i="7"/>
  <c r="A296" i="7"/>
  <c r="C295" i="7"/>
  <c r="D295" i="7"/>
  <c r="E295" i="7" s="1"/>
  <c r="F295" i="7" s="1"/>
  <c r="B295" i="7"/>
  <c r="D294" i="7"/>
  <c r="E294" i="7" s="1"/>
  <c r="F294" i="7"/>
  <c r="G294" i="7" s="1"/>
  <c r="B294" i="7"/>
  <c r="C293" i="7"/>
  <c r="D293" i="7"/>
  <c r="E293" i="7" s="1"/>
  <c r="F293" i="7" s="1"/>
  <c r="G293" i="7" s="1"/>
  <c r="H293" i="7" s="1"/>
  <c r="B293" i="7"/>
  <c r="A292" i="7"/>
  <c r="C284" i="7"/>
  <c r="D284" i="7"/>
  <c r="E284" i="7"/>
  <c r="F284" i="7" s="1"/>
  <c r="G284" i="7" s="1"/>
  <c r="H284" i="7" s="1"/>
  <c r="I284" i="7" s="1"/>
  <c r="J284" i="7" s="1"/>
  <c r="K284" i="7" s="1"/>
  <c r="L284" i="7" s="1"/>
  <c r="M284" i="7" s="1"/>
  <c r="N284" i="7" s="1"/>
  <c r="O284" i="7" s="1"/>
  <c r="P284" i="7" s="1"/>
  <c r="Q284" i="7" s="1"/>
  <c r="R284" i="7" s="1"/>
  <c r="S284" i="7" s="1"/>
  <c r="T284" i="7" s="1"/>
  <c r="U284" i="7" s="1"/>
  <c r="V284" i="7" s="1"/>
  <c r="W284" i="7" s="1"/>
  <c r="X284" i="7" s="1"/>
  <c r="Y284" i="7" s="1"/>
  <c r="B284" i="7"/>
  <c r="D283" i="7"/>
  <c r="E283" i="7"/>
  <c r="F283" i="7" s="1"/>
  <c r="G283" i="7"/>
  <c r="H283" i="7" s="1"/>
  <c r="I283" i="7" s="1"/>
  <c r="J283" i="7" s="1"/>
  <c r="K283" i="7" s="1"/>
  <c r="L283" i="7" s="1"/>
  <c r="M283" i="7" s="1"/>
  <c r="N283" i="7" s="1"/>
  <c r="O283" i="7" s="1"/>
  <c r="P283" i="7" s="1"/>
  <c r="Q283" i="7" s="1"/>
  <c r="R283" i="7" s="1"/>
  <c r="S283" i="7" s="1"/>
  <c r="T283" i="7" s="1"/>
  <c r="U283" i="7" s="1"/>
  <c r="V283" i="7" s="1"/>
  <c r="B283" i="7"/>
  <c r="C282" i="7"/>
  <c r="D282" i="7" s="1"/>
  <c r="E282" i="7" s="1"/>
  <c r="F282" i="7"/>
  <c r="G282" i="7" s="1"/>
  <c r="H282" i="7" s="1"/>
  <c r="I282" i="7" s="1"/>
  <c r="J282" i="7" s="1"/>
  <c r="K282" i="7" s="1"/>
  <c r="L282" i="7" s="1"/>
  <c r="M282" i="7" s="1"/>
  <c r="N282" i="7" s="1"/>
  <c r="O282" i="7" s="1"/>
  <c r="P282" i="7" s="1"/>
  <c r="Q282" i="7" s="1"/>
  <c r="R282" i="7" s="1"/>
  <c r="S282" i="7" s="1"/>
  <c r="T282" i="7" s="1"/>
  <c r="U282" i="7" s="1"/>
  <c r="V282" i="7" s="1"/>
  <c r="W282" i="7" s="1"/>
  <c r="X282" i="7" s="1"/>
  <c r="Y282" i="7" s="1"/>
  <c r="Z282" i="7" s="1"/>
  <c r="AA282" i="7" s="1"/>
  <c r="AB282" i="7" s="1"/>
  <c r="AC282" i="7" s="1"/>
  <c r="AD282" i="7" s="1"/>
  <c r="AE282" i="7" s="1"/>
  <c r="B282" i="7"/>
  <c r="C281" i="7"/>
  <c r="D281" i="7" s="1"/>
  <c r="B281" i="7"/>
  <c r="A280" i="7"/>
  <c r="D277" i="7"/>
  <c r="E277" i="7" s="1"/>
  <c r="F277" i="7" s="1"/>
  <c r="G277" i="7" s="1"/>
  <c r="H277" i="7" s="1"/>
  <c r="I277" i="7" s="1"/>
  <c r="J277" i="7" s="1"/>
  <c r="K277" i="7" s="1"/>
  <c r="L277" i="7" s="1"/>
  <c r="M277" i="7" s="1"/>
  <c r="N277" i="7" s="1"/>
  <c r="O277" i="7" s="1"/>
  <c r="P277" i="7" s="1"/>
  <c r="Q277" i="7" s="1"/>
  <c r="R277" i="7" s="1"/>
  <c r="S277" i="7" s="1"/>
  <c r="T277" i="7" s="1"/>
  <c r="U277" i="7" s="1"/>
  <c r="V277" i="7" s="1"/>
  <c r="W277" i="7" s="1"/>
  <c r="X277" i="7" s="1"/>
  <c r="Y277" i="7" s="1"/>
  <c r="Z277" i="7" s="1"/>
  <c r="AA277" i="7" s="1"/>
  <c r="AB277" i="7" s="1"/>
  <c r="AC277" i="7" s="1"/>
  <c r="AD277" i="7" s="1"/>
  <c r="AE277" i="7" s="1"/>
  <c r="AF277" i="7" s="1"/>
  <c r="AG277" i="7" s="1"/>
  <c r="AH277" i="7" s="1"/>
  <c r="AI277" i="7" s="1"/>
  <c r="AJ277" i="7" s="1"/>
  <c r="AK277" i="7" s="1"/>
  <c r="AL277" i="7" s="1"/>
  <c r="AM277" i="7" s="1"/>
  <c r="AN277" i="7" s="1"/>
  <c r="C279" i="7"/>
  <c r="D279" i="7" s="1"/>
  <c r="B279" i="7"/>
  <c r="D278" i="7"/>
  <c r="E278" i="7" s="1"/>
  <c r="F278" i="7" s="1"/>
  <c r="G278" i="7" s="1"/>
  <c r="H278" i="7" s="1"/>
  <c r="I278" i="7"/>
  <c r="J278" i="7" s="1"/>
  <c r="K278" i="7" s="1"/>
  <c r="L278" i="7" s="1"/>
  <c r="B278" i="7"/>
  <c r="C276" i="7"/>
  <c r="D276" i="7" s="1"/>
  <c r="E276" i="7" s="1"/>
  <c r="F276" i="7" s="1"/>
  <c r="G276" i="7" s="1"/>
  <c r="H276" i="7" s="1"/>
  <c r="I276" i="7" s="1"/>
  <c r="J276" i="7" s="1"/>
  <c r="K276" i="7" s="1"/>
  <c r="L276" i="7" s="1"/>
  <c r="M276" i="7" s="1"/>
  <c r="N276" i="7" s="1"/>
  <c r="O276" i="7" s="1"/>
  <c r="P276" i="7" s="1"/>
  <c r="Q276" i="7" s="1"/>
  <c r="R276" i="7" s="1"/>
  <c r="S276" i="7" s="1"/>
  <c r="T276" i="7" s="1"/>
  <c r="U276" i="7" s="1"/>
  <c r="B276" i="7"/>
  <c r="A275" i="7"/>
  <c r="C274" i="7"/>
  <c r="D274" i="7"/>
  <c r="E274" i="7" s="1"/>
  <c r="F274" i="7" s="1"/>
  <c r="G274" i="7" s="1"/>
  <c r="H274" i="7" s="1"/>
  <c r="I274" i="7"/>
  <c r="J274" i="7" s="1"/>
  <c r="K274" i="7" s="1"/>
  <c r="L274" i="7" s="1"/>
  <c r="M274" i="7" s="1"/>
  <c r="N274" i="7" s="1"/>
  <c r="O274" i="7" s="1"/>
  <c r="P274" i="7" s="1"/>
  <c r="Q274" i="7" s="1"/>
  <c r="R274" i="7" s="1"/>
  <c r="S274" i="7" s="1"/>
  <c r="T274" i="7" s="1"/>
  <c r="U274" i="7" s="1"/>
  <c r="V274" i="7" s="1"/>
  <c r="W274" i="7" s="1"/>
  <c r="X274" i="7" s="1"/>
  <c r="Y274" i="7" s="1"/>
  <c r="Z274" i="7" s="1"/>
  <c r="AA274" i="7" s="1"/>
  <c r="AB274" i="7" s="1"/>
  <c r="AC274" i="7" s="1"/>
  <c r="AD274" i="7" s="1"/>
  <c r="AE274" i="7" s="1"/>
  <c r="AF274" i="7" s="1"/>
  <c r="AG274" i="7" s="1"/>
  <c r="AH274" i="7" s="1"/>
  <c r="AI274" i="7" s="1"/>
  <c r="AJ274" i="7" s="1"/>
  <c r="AK274" i="7" s="1"/>
  <c r="AL274" i="7" s="1"/>
  <c r="AM274" i="7" s="1"/>
  <c r="AN274" i="7" s="1"/>
  <c r="B274" i="7"/>
  <c r="D273" i="7"/>
  <c r="E273" i="7" s="1"/>
  <c r="F273" i="7" s="1"/>
  <c r="G273" i="7" s="1"/>
  <c r="H273" i="7"/>
  <c r="I273" i="7" s="1"/>
  <c r="J273" i="7" s="1"/>
  <c r="K273" i="7" s="1"/>
  <c r="L273" i="7" s="1"/>
  <c r="M273" i="7" s="1"/>
  <c r="N273" i="7" s="1"/>
  <c r="O273" i="7" s="1"/>
  <c r="P273" i="7" s="1"/>
  <c r="Q273" i="7" s="1"/>
  <c r="R273" i="7" s="1"/>
  <c r="S273" i="7" s="1"/>
  <c r="T273" i="7" s="1"/>
  <c r="U273" i="7" s="1"/>
  <c r="V273" i="7" s="1"/>
  <c r="W273" i="7" s="1"/>
  <c r="X273" i="7" s="1"/>
  <c r="Y273" i="7" s="1"/>
  <c r="Z273" i="7" s="1"/>
  <c r="AA273" i="7" s="1"/>
  <c r="AB273" i="7" s="1"/>
  <c r="AC273" i="7" s="1"/>
  <c r="AD273" i="7" s="1"/>
  <c r="AE273" i="7" s="1"/>
  <c r="AF273" i="7" s="1"/>
  <c r="AG273" i="7" s="1"/>
  <c r="AH273" i="7" s="1"/>
  <c r="AI273" i="7" s="1"/>
  <c r="AJ273" i="7" s="1"/>
  <c r="AK273" i="7" s="1"/>
  <c r="AL273" i="7" s="1"/>
  <c r="AM273" i="7" s="1"/>
  <c r="AN273" i="7" s="1"/>
  <c r="B273" i="7"/>
  <c r="C272" i="7"/>
  <c r="D272" i="7" s="1"/>
  <c r="E272" i="7" s="1"/>
  <c r="F272" i="7" s="1"/>
  <c r="G272" i="7" s="1"/>
  <c r="B272" i="7"/>
  <c r="C271" i="7"/>
  <c r="D271" i="7" s="1"/>
  <c r="B271" i="7"/>
  <c r="A270" i="7"/>
  <c r="C269" i="7"/>
  <c r="D269" i="7" s="1"/>
  <c r="B269" i="7"/>
  <c r="D268" i="7"/>
  <c r="E268" i="7" s="1"/>
  <c r="F268" i="7" s="1"/>
  <c r="B268" i="7"/>
  <c r="C267" i="7"/>
  <c r="D267" i="7"/>
  <c r="E267" i="7" s="1"/>
  <c r="F267" i="7" s="1"/>
  <c r="G267" i="7" s="1"/>
  <c r="B267" i="7"/>
  <c r="A266" i="7"/>
  <c r="C232" i="7"/>
  <c r="D232" i="7" s="1"/>
  <c r="E232" i="7" s="1"/>
  <c r="F232" i="7" s="1"/>
  <c r="G232" i="7" s="1"/>
  <c r="H232" i="7" s="1"/>
  <c r="I232" i="7" s="1"/>
  <c r="J232" i="7" s="1"/>
  <c r="K232" i="7" s="1"/>
  <c r="L232" i="7" s="1"/>
  <c r="M232" i="7" s="1"/>
  <c r="N232" i="7" s="1"/>
  <c r="O232" i="7" s="1"/>
  <c r="P232" i="7" s="1"/>
  <c r="Q232" i="7" s="1"/>
  <c r="R232" i="7" s="1"/>
  <c r="S232" i="7" s="1"/>
  <c r="T232" i="7" s="1"/>
  <c r="U232" i="7" s="1"/>
  <c r="B232" i="7"/>
  <c r="D231" i="7"/>
  <c r="E231" i="7" s="1"/>
  <c r="F231" i="7" s="1"/>
  <c r="G231" i="7" s="1"/>
  <c r="H231" i="7" s="1"/>
  <c r="I231" i="7" s="1"/>
  <c r="J231" i="7" s="1"/>
  <c r="K231" i="7" s="1"/>
  <c r="L231" i="7" s="1"/>
  <c r="M231" i="7" s="1"/>
  <c r="N231" i="7" s="1"/>
  <c r="O231" i="7" s="1"/>
  <c r="P231" i="7" s="1"/>
  <c r="Q231" i="7" s="1"/>
  <c r="R231" i="7" s="1"/>
  <c r="S231" i="7" s="1"/>
  <c r="T231" i="7" s="1"/>
  <c r="U231" i="7" s="1"/>
  <c r="B231" i="7"/>
  <c r="C230" i="7"/>
  <c r="D230" i="7" s="1"/>
  <c r="E230" i="7" s="1"/>
  <c r="F230" i="7" s="1"/>
  <c r="B230" i="7"/>
  <c r="C229" i="7"/>
  <c r="D229" i="7" s="1"/>
  <c r="E229" i="7" s="1"/>
  <c r="F229" i="7" s="1"/>
  <c r="G229" i="7" s="1"/>
  <c r="H229" i="7" s="1"/>
  <c r="I229" i="7" s="1"/>
  <c r="J229" i="7" s="1"/>
  <c r="K229" i="7" s="1"/>
  <c r="L229" i="7" s="1"/>
  <c r="M229" i="7" s="1"/>
  <c r="N229" i="7" s="1"/>
  <c r="O229" i="7" s="1"/>
  <c r="P229" i="7" s="1"/>
  <c r="Q229" i="7" s="1"/>
  <c r="R229" i="7" s="1"/>
  <c r="S229" i="7" s="1"/>
  <c r="T229" i="7" s="1"/>
  <c r="U229" i="7" s="1"/>
  <c r="V229" i="7" s="1"/>
  <c r="B229" i="7"/>
  <c r="A228" i="7"/>
  <c r="D225" i="7"/>
  <c r="E225" i="7" s="1"/>
  <c r="F225" i="7"/>
  <c r="G225" i="7" s="1"/>
  <c r="H225" i="7" s="1"/>
  <c r="I225" i="7" s="1"/>
  <c r="J225" i="7" s="1"/>
  <c r="C227" i="7"/>
  <c r="D227" i="7" s="1"/>
  <c r="E227" i="7" s="1"/>
  <c r="F227" i="7" s="1"/>
  <c r="G227" i="7" s="1"/>
  <c r="H227" i="7" s="1"/>
  <c r="I227" i="7" s="1"/>
  <c r="J227" i="7" s="1"/>
  <c r="K227" i="7" s="1"/>
  <c r="L227" i="7" s="1"/>
  <c r="M227" i="7" s="1"/>
  <c r="N227" i="7" s="1"/>
  <c r="O227" i="7" s="1"/>
  <c r="P227" i="7" s="1"/>
  <c r="Q227" i="7" s="1"/>
  <c r="R227" i="7" s="1"/>
  <c r="S227" i="7" s="1"/>
  <c r="T227" i="7" s="1"/>
  <c r="B227" i="7"/>
  <c r="D226" i="7"/>
  <c r="E226" i="7"/>
  <c r="F226" i="7" s="1"/>
  <c r="G226" i="7" s="1"/>
  <c r="H226" i="7" s="1"/>
  <c r="I226" i="7" s="1"/>
  <c r="J226" i="7" s="1"/>
  <c r="K226" i="7" s="1"/>
  <c r="L226" i="7" s="1"/>
  <c r="M226" i="7" s="1"/>
  <c r="N226" i="7" s="1"/>
  <c r="O226" i="7" s="1"/>
  <c r="P226" i="7" s="1"/>
  <c r="Q226" i="7" s="1"/>
  <c r="R226" i="7" s="1"/>
  <c r="S226" i="7" s="1"/>
  <c r="T226" i="7" s="1"/>
  <c r="U226" i="7" s="1"/>
  <c r="V226" i="7" s="1"/>
  <c r="W226" i="7" s="1"/>
  <c r="X226" i="7" s="1"/>
  <c r="Y226" i="7" s="1"/>
  <c r="Z226" i="7" s="1"/>
  <c r="AA226" i="7" s="1"/>
  <c r="AB226" i="7" s="1"/>
  <c r="AC226" i="7" s="1"/>
  <c r="AD226" i="7" s="1"/>
  <c r="AE226" i="7" s="1"/>
  <c r="AF226" i="7" s="1"/>
  <c r="AG226" i="7" s="1"/>
  <c r="AH226" i="7" s="1"/>
  <c r="AI226" i="7" s="1"/>
  <c r="AJ226" i="7" s="1"/>
  <c r="AK226" i="7" s="1"/>
  <c r="AL226" i="7" s="1"/>
  <c r="B226" i="7"/>
  <c r="C224" i="7"/>
  <c r="D224" i="7"/>
  <c r="E224" i="7" s="1"/>
  <c r="F224" i="7" s="1"/>
  <c r="B224" i="7"/>
  <c r="A223" i="7"/>
  <c r="C222" i="7"/>
  <c r="D222" i="7" s="1"/>
  <c r="E222" i="7" s="1"/>
  <c r="F222" i="7" s="1"/>
  <c r="G222" i="7" s="1"/>
  <c r="H222" i="7" s="1"/>
  <c r="I222" i="7" s="1"/>
  <c r="J222" i="7" s="1"/>
  <c r="K222" i="7" s="1"/>
  <c r="L222" i="7" s="1"/>
  <c r="M222" i="7" s="1"/>
  <c r="N222" i="7" s="1"/>
  <c r="O222" i="7" s="1"/>
  <c r="P222" i="7" s="1"/>
  <c r="Q222" i="7" s="1"/>
  <c r="R222" i="7" s="1"/>
  <c r="S222" i="7" s="1"/>
  <c r="T222" i="7" s="1"/>
  <c r="U222" i="7" s="1"/>
  <c r="V222" i="7" s="1"/>
  <c r="W222" i="7" s="1"/>
  <c r="X222" i="7" s="1"/>
  <c r="Y222" i="7" s="1"/>
  <c r="Z222" i="7" s="1"/>
  <c r="AA222" i="7" s="1"/>
  <c r="AB222" i="7" s="1"/>
  <c r="AC222" i="7" s="1"/>
  <c r="AD222" i="7" s="1"/>
  <c r="AE222" i="7" s="1"/>
  <c r="AF222" i="7" s="1"/>
  <c r="AG222" i="7" s="1"/>
  <c r="AH222" i="7" s="1"/>
  <c r="AI222" i="7" s="1"/>
  <c r="AJ222" i="7" s="1"/>
  <c r="AK222" i="7" s="1"/>
  <c r="AL222" i="7" s="1"/>
  <c r="AM222" i="7" s="1"/>
  <c r="AN222" i="7" s="1"/>
  <c r="B222" i="7"/>
  <c r="D221" i="7"/>
  <c r="E221" i="7" s="1"/>
  <c r="F221" i="7" s="1"/>
  <c r="G221" i="7" s="1"/>
  <c r="H221" i="7" s="1"/>
  <c r="I221" i="7" s="1"/>
  <c r="J221" i="7" s="1"/>
  <c r="K221" i="7" s="1"/>
  <c r="L221" i="7" s="1"/>
  <c r="M221" i="7" s="1"/>
  <c r="N221" i="7" s="1"/>
  <c r="O221" i="7" s="1"/>
  <c r="P221" i="7" s="1"/>
  <c r="Q221" i="7" s="1"/>
  <c r="R221" i="7" s="1"/>
  <c r="S221" i="7" s="1"/>
  <c r="T221" i="7" s="1"/>
  <c r="U221" i="7" s="1"/>
  <c r="V221" i="7" s="1"/>
  <c r="W221" i="7" s="1"/>
  <c r="X221" i="7" s="1"/>
  <c r="Y221" i="7" s="1"/>
  <c r="Z221" i="7" s="1"/>
  <c r="AA221" i="7" s="1"/>
  <c r="AB221" i="7" s="1"/>
  <c r="AC221" i="7" s="1"/>
  <c r="AD221" i="7" s="1"/>
  <c r="AE221" i="7" s="1"/>
  <c r="AF221" i="7" s="1"/>
  <c r="AG221" i="7" s="1"/>
  <c r="AH221" i="7" s="1"/>
  <c r="AI221" i="7" s="1"/>
  <c r="AJ221" i="7" s="1"/>
  <c r="AK221" i="7" s="1"/>
  <c r="AL221" i="7" s="1"/>
  <c r="AM221" i="7" s="1"/>
  <c r="AN221" i="7" s="1"/>
  <c r="B221" i="7"/>
  <c r="C220" i="7"/>
  <c r="D220" i="7"/>
  <c r="E220" i="7"/>
  <c r="B220" i="7"/>
  <c r="C219" i="7"/>
  <c r="D219" i="7"/>
  <c r="B219" i="7"/>
  <c r="A218" i="7"/>
  <c r="C217" i="7"/>
  <c r="D217" i="7"/>
  <c r="B217" i="7"/>
  <c r="D216" i="7"/>
  <c r="B216" i="7"/>
  <c r="C215" i="7"/>
  <c r="D215" i="7"/>
  <c r="E215" i="7" s="1"/>
  <c r="F215" i="7" s="1"/>
  <c r="B215" i="7"/>
  <c r="A214" i="7"/>
  <c r="C206" i="7"/>
  <c r="D206" i="7" s="1"/>
  <c r="E206" i="7" s="1"/>
  <c r="F206" i="7" s="1"/>
  <c r="G206" i="7" s="1"/>
  <c r="H206" i="7" s="1"/>
  <c r="I206" i="7" s="1"/>
  <c r="J206" i="7" s="1"/>
  <c r="K206" i="7" s="1"/>
  <c r="L206" i="7" s="1"/>
  <c r="M206" i="7" s="1"/>
  <c r="N206" i="7" s="1"/>
  <c r="O206" i="7" s="1"/>
  <c r="P206" i="7" s="1"/>
  <c r="Q206" i="7" s="1"/>
  <c r="R206" i="7" s="1"/>
  <c r="S206" i="7" s="1"/>
  <c r="T206" i="7" s="1"/>
  <c r="U206" i="7" s="1"/>
  <c r="V206" i="7" s="1"/>
  <c r="W206" i="7" s="1"/>
  <c r="B206" i="7"/>
  <c r="D205" i="7"/>
  <c r="E205" i="7" s="1"/>
  <c r="F205" i="7" s="1"/>
  <c r="G205" i="7" s="1"/>
  <c r="H205" i="7"/>
  <c r="I205" i="7" s="1"/>
  <c r="J205" i="7" s="1"/>
  <c r="K205" i="7" s="1"/>
  <c r="L205" i="7" s="1"/>
  <c r="M205" i="7" s="1"/>
  <c r="N205" i="7" s="1"/>
  <c r="O205" i="7" s="1"/>
  <c r="P205" i="7" s="1"/>
  <c r="Q205" i="7" s="1"/>
  <c r="R205" i="7" s="1"/>
  <c r="S205" i="7" s="1"/>
  <c r="T205" i="7" s="1"/>
  <c r="U205" i="7" s="1"/>
  <c r="V205" i="7" s="1"/>
  <c r="W205" i="7" s="1"/>
  <c r="X205" i="7" s="1"/>
  <c r="Y205" i="7" s="1"/>
  <c r="Z205" i="7" s="1"/>
  <c r="AA205" i="7" s="1"/>
  <c r="AB205" i="7" s="1"/>
  <c r="AC205" i="7" s="1"/>
  <c r="AD205" i="7" s="1"/>
  <c r="AE205" i="7" s="1"/>
  <c r="AF205" i="7" s="1"/>
  <c r="AG205" i="7" s="1"/>
  <c r="AH205" i="7" s="1"/>
  <c r="AI205" i="7" s="1"/>
  <c r="AJ205" i="7" s="1"/>
  <c r="AK205" i="7" s="1"/>
  <c r="AL205" i="7" s="1"/>
  <c r="AM205" i="7" s="1"/>
  <c r="AN205" i="7" s="1"/>
  <c r="B205" i="7"/>
  <c r="C204" i="7"/>
  <c r="D204" i="7"/>
  <c r="E204" i="7" s="1"/>
  <c r="F204" i="7" s="1"/>
  <c r="G204" i="7" s="1"/>
  <c r="H204" i="7" s="1"/>
  <c r="I204" i="7" s="1"/>
  <c r="J204" i="7" s="1"/>
  <c r="K204" i="7" s="1"/>
  <c r="L204" i="7" s="1"/>
  <c r="M204" i="7" s="1"/>
  <c r="N204" i="7" s="1"/>
  <c r="O204" i="7" s="1"/>
  <c r="P204" i="7" s="1"/>
  <c r="Q204" i="7" s="1"/>
  <c r="R204" i="7" s="1"/>
  <c r="S204" i="7" s="1"/>
  <c r="T204" i="7" s="1"/>
  <c r="U204" i="7" s="1"/>
  <c r="V204" i="7" s="1"/>
  <c r="W204" i="7" s="1"/>
  <c r="X204" i="7" s="1"/>
  <c r="Y204" i="7" s="1"/>
  <c r="Z204" i="7" s="1"/>
  <c r="B204" i="7"/>
  <c r="C203" i="7"/>
  <c r="D203" i="7" s="1"/>
  <c r="E203" i="7" s="1"/>
  <c r="F203" i="7" s="1"/>
  <c r="G203" i="7" s="1"/>
  <c r="H203" i="7" s="1"/>
  <c r="I203" i="7" s="1"/>
  <c r="J203" i="7" s="1"/>
  <c r="K203" i="7" s="1"/>
  <c r="L203" i="7" s="1"/>
  <c r="M203" i="7" s="1"/>
  <c r="N203" i="7" s="1"/>
  <c r="O203" i="7" s="1"/>
  <c r="P203" i="7" s="1"/>
  <c r="Q203" i="7" s="1"/>
  <c r="R203" i="7" s="1"/>
  <c r="S203" i="7" s="1"/>
  <c r="T203" i="7" s="1"/>
  <c r="U203" i="7" s="1"/>
  <c r="V203" i="7" s="1"/>
  <c r="W203" i="7" s="1"/>
  <c r="B203" i="7"/>
  <c r="A202" i="7"/>
  <c r="D199" i="7"/>
  <c r="E199" i="7"/>
  <c r="F199" i="7"/>
  <c r="G199" i="7" s="1"/>
  <c r="H199" i="7" s="1"/>
  <c r="I199" i="7" s="1"/>
  <c r="J199" i="7" s="1"/>
  <c r="K199" i="7"/>
  <c r="L199" i="7" s="1"/>
  <c r="M199" i="7" s="1"/>
  <c r="N199" i="7" s="1"/>
  <c r="O199" i="7" s="1"/>
  <c r="P199" i="7" s="1"/>
  <c r="Q199" i="7" s="1"/>
  <c r="R199" i="7" s="1"/>
  <c r="S199" i="7" s="1"/>
  <c r="T199" i="7" s="1"/>
  <c r="U199" i="7" s="1"/>
  <c r="V199" i="7" s="1"/>
  <c r="W199" i="7" s="1"/>
  <c r="C201" i="7"/>
  <c r="D201" i="7" s="1"/>
  <c r="E201" i="7" s="1"/>
  <c r="F201" i="7" s="1"/>
  <c r="G201" i="7" s="1"/>
  <c r="H201" i="7" s="1"/>
  <c r="I201" i="7" s="1"/>
  <c r="J201" i="7" s="1"/>
  <c r="K201" i="7" s="1"/>
  <c r="L201" i="7" s="1"/>
  <c r="M201" i="7" s="1"/>
  <c r="N201" i="7" s="1"/>
  <c r="O201" i="7" s="1"/>
  <c r="P201" i="7" s="1"/>
  <c r="Q201" i="7" s="1"/>
  <c r="R201" i="7" s="1"/>
  <c r="S201" i="7" s="1"/>
  <c r="T201" i="7" s="1"/>
  <c r="U201" i="7" s="1"/>
  <c r="V201" i="7" s="1"/>
  <c r="W201" i="7" s="1"/>
  <c r="X201" i="7" s="1"/>
  <c r="Y201" i="7" s="1"/>
  <c r="B201" i="7"/>
  <c r="D200" i="7"/>
  <c r="E200" i="7" s="1"/>
  <c r="B200" i="7"/>
  <c r="C198" i="7"/>
  <c r="D198" i="7" s="1"/>
  <c r="E198" i="7" s="1"/>
  <c r="F198" i="7" s="1"/>
  <c r="G198" i="7" s="1"/>
  <c r="H198" i="7" s="1"/>
  <c r="I198" i="7" s="1"/>
  <c r="J198" i="7" s="1"/>
  <c r="K198" i="7" s="1"/>
  <c r="L198" i="7" s="1"/>
  <c r="M198" i="7" s="1"/>
  <c r="N198" i="7" s="1"/>
  <c r="O198" i="7" s="1"/>
  <c r="B198" i="7"/>
  <c r="A197" i="7"/>
  <c r="C196" i="7"/>
  <c r="D196" i="7"/>
  <c r="E196" i="7"/>
  <c r="F196" i="7"/>
  <c r="G196" i="7" s="1"/>
  <c r="H196" i="7" s="1"/>
  <c r="I196" i="7" s="1"/>
  <c r="J196" i="7" s="1"/>
  <c r="K196" i="7" s="1"/>
  <c r="L196" i="7" s="1"/>
  <c r="M196" i="7" s="1"/>
  <c r="N196" i="7" s="1"/>
  <c r="O196" i="7" s="1"/>
  <c r="P196" i="7" s="1"/>
  <c r="Q196" i="7" s="1"/>
  <c r="R196" i="7" s="1"/>
  <c r="S196" i="7" s="1"/>
  <c r="T196" i="7" s="1"/>
  <c r="U196" i="7" s="1"/>
  <c r="V196" i="7" s="1"/>
  <c r="W196" i="7" s="1"/>
  <c r="X196" i="7" s="1"/>
  <c r="Y196" i="7" s="1"/>
  <c r="Z196" i="7" s="1"/>
  <c r="AA196" i="7" s="1"/>
  <c r="AB196" i="7" s="1"/>
  <c r="AC196" i="7" s="1"/>
  <c r="AD196" i="7" s="1"/>
  <c r="AE196" i="7" s="1"/>
  <c r="AF196" i="7" s="1"/>
  <c r="AG196" i="7" s="1"/>
  <c r="AH196" i="7" s="1"/>
  <c r="AI196" i="7" s="1"/>
  <c r="AJ196" i="7" s="1"/>
  <c r="AK196" i="7" s="1"/>
  <c r="AL196" i="7" s="1"/>
  <c r="AM196" i="7" s="1"/>
  <c r="AN196" i="7" s="1"/>
  <c r="B196" i="7"/>
  <c r="D195" i="7"/>
  <c r="B195" i="7"/>
  <c r="C194" i="7"/>
  <c r="D194" i="7" s="1"/>
  <c r="B194" i="7"/>
  <c r="C193" i="7"/>
  <c r="D193" i="7"/>
  <c r="E193" i="7" s="1"/>
  <c r="F193" i="7" s="1"/>
  <c r="G193" i="7" s="1"/>
  <c r="H193" i="7"/>
  <c r="I193" i="7" s="1"/>
  <c r="J193" i="7" s="1"/>
  <c r="K193" i="7" s="1"/>
  <c r="L193" i="7" s="1"/>
  <c r="M193" i="7" s="1"/>
  <c r="N193" i="7" s="1"/>
  <c r="O193" i="7" s="1"/>
  <c r="P193" i="7" s="1"/>
  <c r="Q193" i="7" s="1"/>
  <c r="R193" i="7" s="1"/>
  <c r="S193" i="7" s="1"/>
  <c r="T193" i="7" s="1"/>
  <c r="U193" i="7" s="1"/>
  <c r="V193" i="7" s="1"/>
  <c r="W193" i="7" s="1"/>
  <c r="X193" i="7" s="1"/>
  <c r="Y193" i="7" s="1"/>
  <c r="Z193" i="7" s="1"/>
  <c r="AA193" i="7" s="1"/>
  <c r="AB193" i="7" s="1"/>
  <c r="AC193" i="7" s="1"/>
  <c r="AD193" i="7" s="1"/>
  <c r="AE193" i="7" s="1"/>
  <c r="AF193" i="7" s="1"/>
  <c r="AG193" i="7" s="1"/>
  <c r="AH193" i="7" s="1"/>
  <c r="AI193" i="7" s="1"/>
  <c r="AJ193" i="7" s="1"/>
  <c r="AK193" i="7" s="1"/>
  <c r="AL193" i="7" s="1"/>
  <c r="AM193" i="7" s="1"/>
  <c r="AN193" i="7" s="1"/>
  <c r="B193" i="7"/>
  <c r="A192" i="7"/>
  <c r="C191" i="7"/>
  <c r="D191" i="7"/>
  <c r="E191" i="7" s="1"/>
  <c r="B191" i="7"/>
  <c r="D190" i="7"/>
  <c r="E190" i="7"/>
  <c r="F190" i="7" s="1"/>
  <c r="G190" i="7" s="1"/>
  <c r="B190" i="7"/>
  <c r="C189" i="7"/>
  <c r="D189" i="7" s="1"/>
  <c r="B189" i="7"/>
  <c r="A188" i="7"/>
  <c r="C154" i="7"/>
  <c r="D154" i="7" s="1"/>
  <c r="E154" i="7" s="1"/>
  <c r="F154" i="7" s="1"/>
  <c r="G154" i="7" s="1"/>
  <c r="H154" i="7" s="1"/>
  <c r="I154" i="7" s="1"/>
  <c r="J154" i="7" s="1"/>
  <c r="K154" i="7" s="1"/>
  <c r="L154" i="7" s="1"/>
  <c r="M154" i="7" s="1"/>
  <c r="N154" i="7" s="1"/>
  <c r="O154" i="7" s="1"/>
  <c r="P154" i="7" s="1"/>
  <c r="Q154" i="7" s="1"/>
  <c r="R154" i="7" s="1"/>
  <c r="S154" i="7" s="1"/>
  <c r="T154" i="7" s="1"/>
  <c r="U154" i="7" s="1"/>
  <c r="V154" i="7" s="1"/>
  <c r="W154" i="7" s="1"/>
  <c r="X154" i="7" s="1"/>
  <c r="Y154" i="7" s="1"/>
  <c r="Z154" i="7" s="1"/>
  <c r="AA154" i="7" s="1"/>
  <c r="AB154" i="7" s="1"/>
  <c r="B154" i="7"/>
  <c r="D153" i="7"/>
  <c r="B153" i="7"/>
  <c r="C152" i="7"/>
  <c r="D152" i="7"/>
  <c r="E152" i="7" s="1"/>
  <c r="F152" i="7" s="1"/>
  <c r="G152" i="7" s="1"/>
  <c r="H152" i="7" s="1"/>
  <c r="I152" i="7" s="1"/>
  <c r="J152" i="7" s="1"/>
  <c r="K152" i="7" s="1"/>
  <c r="L152" i="7" s="1"/>
  <c r="M152" i="7" s="1"/>
  <c r="N152" i="7" s="1"/>
  <c r="O152" i="7" s="1"/>
  <c r="P152" i="7" s="1"/>
  <c r="Q152" i="7" s="1"/>
  <c r="R152" i="7" s="1"/>
  <c r="S152" i="7" s="1"/>
  <c r="T152" i="7" s="1"/>
  <c r="U152" i="7" s="1"/>
  <c r="V152" i="7" s="1"/>
  <c r="W152" i="7" s="1"/>
  <c r="X152" i="7" s="1"/>
  <c r="Y152" i="7" s="1"/>
  <c r="Z152" i="7" s="1"/>
  <c r="AA152" i="7" s="1"/>
  <c r="B152" i="7"/>
  <c r="C151" i="7"/>
  <c r="D151" i="7"/>
  <c r="B151" i="7"/>
  <c r="A150" i="7"/>
  <c r="D147" i="7"/>
  <c r="C149" i="7"/>
  <c r="D149" i="7" s="1"/>
  <c r="B149" i="7"/>
  <c r="D148" i="7"/>
  <c r="E148" i="7"/>
  <c r="F148" i="7" s="1"/>
  <c r="G148" i="7" s="1"/>
  <c r="H148" i="7" s="1"/>
  <c r="I148" i="7" s="1"/>
  <c r="J148" i="7" s="1"/>
  <c r="K148" i="7" s="1"/>
  <c r="L148" i="7" s="1"/>
  <c r="M148" i="7" s="1"/>
  <c r="N148" i="7" s="1"/>
  <c r="O148" i="7" s="1"/>
  <c r="P148" i="7" s="1"/>
  <c r="Q148" i="7" s="1"/>
  <c r="R148" i="7" s="1"/>
  <c r="S148" i="7" s="1"/>
  <c r="T148" i="7" s="1"/>
  <c r="U148" i="7" s="1"/>
  <c r="B148" i="7"/>
  <c r="C146" i="7"/>
  <c r="D146" i="7"/>
  <c r="B146" i="7"/>
  <c r="A145" i="7"/>
  <c r="C144" i="7"/>
  <c r="D144" i="7"/>
  <c r="E144" i="7" s="1"/>
  <c r="F144" i="7" s="1"/>
  <c r="G144" i="7" s="1"/>
  <c r="H144" i="7" s="1"/>
  <c r="I144" i="7" s="1"/>
  <c r="J144" i="7" s="1"/>
  <c r="K144" i="7" s="1"/>
  <c r="L144" i="7" s="1"/>
  <c r="M144" i="7" s="1"/>
  <c r="N144" i="7" s="1"/>
  <c r="O144" i="7" s="1"/>
  <c r="P144" i="7" s="1"/>
  <c r="Q144" i="7" s="1"/>
  <c r="R144" i="7" s="1"/>
  <c r="S144" i="7" s="1"/>
  <c r="T144" i="7" s="1"/>
  <c r="U144" i="7" s="1"/>
  <c r="V144" i="7" s="1"/>
  <c r="W144" i="7" s="1"/>
  <c r="X144" i="7" s="1"/>
  <c r="Y144" i="7" s="1"/>
  <c r="Z144" i="7" s="1"/>
  <c r="AA144" i="7" s="1"/>
  <c r="AB144" i="7" s="1"/>
  <c r="AC144" i="7" s="1"/>
  <c r="AD144" i="7" s="1"/>
  <c r="AE144" i="7" s="1"/>
  <c r="AF144" i="7" s="1"/>
  <c r="AG144" i="7" s="1"/>
  <c r="AH144" i="7" s="1"/>
  <c r="AI144" i="7" s="1"/>
  <c r="AJ144" i="7" s="1"/>
  <c r="AK144" i="7" s="1"/>
  <c r="AL144" i="7" s="1"/>
  <c r="AM144" i="7" s="1"/>
  <c r="AN144" i="7" s="1"/>
  <c r="B144" i="7"/>
  <c r="D143" i="7"/>
  <c r="E143" i="7" s="1"/>
  <c r="F143" i="7" s="1"/>
  <c r="G143" i="7" s="1"/>
  <c r="H143" i="7" s="1"/>
  <c r="I143" i="7" s="1"/>
  <c r="J143" i="7" s="1"/>
  <c r="K143" i="7" s="1"/>
  <c r="L143" i="7" s="1"/>
  <c r="M143" i="7" s="1"/>
  <c r="N143" i="7" s="1"/>
  <c r="O143" i="7" s="1"/>
  <c r="P143" i="7" s="1"/>
  <c r="Q143" i="7" s="1"/>
  <c r="R143" i="7" s="1"/>
  <c r="S143" i="7" s="1"/>
  <c r="T143" i="7" s="1"/>
  <c r="U143" i="7" s="1"/>
  <c r="V143" i="7" s="1"/>
  <c r="W143" i="7" s="1"/>
  <c r="X143" i="7" s="1"/>
  <c r="Y143" i="7" s="1"/>
  <c r="Z143" i="7" s="1"/>
  <c r="AA143" i="7" s="1"/>
  <c r="AB143" i="7" s="1"/>
  <c r="AC143" i="7" s="1"/>
  <c r="AD143" i="7" s="1"/>
  <c r="AE143" i="7" s="1"/>
  <c r="AF143" i="7" s="1"/>
  <c r="AG143" i="7" s="1"/>
  <c r="AH143" i="7" s="1"/>
  <c r="AI143" i="7" s="1"/>
  <c r="AJ143" i="7" s="1"/>
  <c r="AK143" i="7" s="1"/>
  <c r="AL143" i="7" s="1"/>
  <c r="AM143" i="7" s="1"/>
  <c r="AN143" i="7" s="1"/>
  <c r="B143" i="7"/>
  <c r="C142" i="7"/>
  <c r="D142" i="7" s="1"/>
  <c r="B142" i="7"/>
  <c r="C141" i="7"/>
  <c r="D141" i="7" s="1"/>
  <c r="E141" i="7" s="1"/>
  <c r="F141" i="7" s="1"/>
  <c r="G141" i="7" s="1"/>
  <c r="H141" i="7" s="1"/>
  <c r="I141" i="7" s="1"/>
  <c r="J141" i="7" s="1"/>
  <c r="K141" i="7" s="1"/>
  <c r="L141" i="7" s="1"/>
  <c r="M141" i="7" s="1"/>
  <c r="N141" i="7" s="1"/>
  <c r="O141" i="7" s="1"/>
  <c r="P141" i="7" s="1"/>
  <c r="B141" i="7"/>
  <c r="A140" i="7"/>
  <c r="C139" i="7"/>
  <c r="D139" i="7" s="1"/>
  <c r="E139" i="7" s="1"/>
  <c r="B139" i="7"/>
  <c r="D138" i="7"/>
  <c r="E138" i="7" s="1"/>
  <c r="B138" i="7"/>
  <c r="C137" i="7"/>
  <c r="D137" i="7"/>
  <c r="B137" i="7"/>
  <c r="A136" i="7"/>
  <c r="C128" i="7"/>
  <c r="D128" i="7"/>
  <c r="E128" i="7" s="1"/>
  <c r="F128" i="7" s="1"/>
  <c r="G128" i="7" s="1"/>
  <c r="H128" i="7" s="1"/>
  <c r="I128" i="7" s="1"/>
  <c r="J128" i="7" s="1"/>
  <c r="K128" i="7" s="1"/>
  <c r="L128" i="7" s="1"/>
  <c r="M128" i="7" s="1"/>
  <c r="N128" i="7" s="1"/>
  <c r="O128" i="7" s="1"/>
  <c r="P128" i="7" s="1"/>
  <c r="Q128" i="7" s="1"/>
  <c r="R128" i="7" s="1"/>
  <c r="S128" i="7" s="1"/>
  <c r="T128" i="7" s="1"/>
  <c r="U128" i="7" s="1"/>
  <c r="V128" i="7" s="1"/>
  <c r="W128" i="7" s="1"/>
  <c r="X128" i="7" s="1"/>
  <c r="B128" i="7"/>
  <c r="D127" i="7"/>
  <c r="E127" i="7" s="1"/>
  <c r="F127" i="7" s="1"/>
  <c r="G127" i="7" s="1"/>
  <c r="H127" i="7" s="1"/>
  <c r="I127" i="7" s="1"/>
  <c r="J127" i="7" s="1"/>
  <c r="K127" i="7" s="1"/>
  <c r="L127" i="7" s="1"/>
  <c r="M127" i="7" s="1"/>
  <c r="N127" i="7" s="1"/>
  <c r="O127" i="7" s="1"/>
  <c r="P127" i="7" s="1"/>
  <c r="Q127" i="7" s="1"/>
  <c r="R127" i="7" s="1"/>
  <c r="S127" i="7" s="1"/>
  <c r="T127" i="7" s="1"/>
  <c r="U127" i="7" s="1"/>
  <c r="V127" i="7" s="1"/>
  <c r="W127" i="7" s="1"/>
  <c r="X127" i="7" s="1"/>
  <c r="Y127" i="7" s="1"/>
  <c r="Z127" i="7" s="1"/>
  <c r="AA127" i="7" s="1"/>
  <c r="AB127" i="7" s="1"/>
  <c r="AC127" i="7" s="1"/>
  <c r="AD127" i="7" s="1"/>
  <c r="AE127" i="7" s="1"/>
  <c r="AF127" i="7" s="1"/>
  <c r="AG127" i="7" s="1"/>
  <c r="B127" i="7"/>
  <c r="C126" i="7"/>
  <c r="D126" i="7" s="1"/>
  <c r="B126" i="7"/>
  <c r="C125" i="7"/>
  <c r="D125" i="7"/>
  <c r="E125" i="7" s="1"/>
  <c r="F125" i="7" s="1"/>
  <c r="G125" i="7" s="1"/>
  <c r="H125" i="7" s="1"/>
  <c r="I125" i="7" s="1"/>
  <c r="J125" i="7" s="1"/>
  <c r="K125" i="7" s="1"/>
  <c r="L125" i="7" s="1"/>
  <c r="M125" i="7" s="1"/>
  <c r="N125" i="7" s="1"/>
  <c r="O125" i="7" s="1"/>
  <c r="P125" i="7" s="1"/>
  <c r="Q125" i="7" s="1"/>
  <c r="R125" i="7" s="1"/>
  <c r="S125" i="7" s="1"/>
  <c r="T125" i="7" s="1"/>
  <c r="B125" i="7"/>
  <c r="A124" i="7"/>
  <c r="D121" i="7"/>
  <c r="E121" i="7" s="1"/>
  <c r="F121" i="7" s="1"/>
  <c r="G121" i="7" s="1"/>
  <c r="H121" i="7" s="1"/>
  <c r="I121" i="7" s="1"/>
  <c r="J121" i="7" s="1"/>
  <c r="K121" i="7" s="1"/>
  <c r="L121" i="7" s="1"/>
  <c r="M121" i="7" s="1"/>
  <c r="N121" i="7" s="1"/>
  <c r="O121" i="7" s="1"/>
  <c r="P121" i="7" s="1"/>
  <c r="Q121" i="7" s="1"/>
  <c r="R121" i="7" s="1"/>
  <c r="S121" i="7" s="1"/>
  <c r="T121" i="7" s="1"/>
  <c r="U121" i="7" s="1"/>
  <c r="V121" i="7" s="1"/>
  <c r="W121" i="7" s="1"/>
  <c r="X121" i="7" s="1"/>
  <c r="Y121" i="7" s="1"/>
  <c r="Z121" i="7" s="1"/>
  <c r="AA121" i="7" s="1"/>
  <c r="AB121" i="7" s="1"/>
  <c r="AC121" i="7" s="1"/>
  <c r="AD121" i="7" s="1"/>
  <c r="AE121" i="7" s="1"/>
  <c r="AF121" i="7" s="1"/>
  <c r="AG121" i="7" s="1"/>
  <c r="AH121" i="7" s="1"/>
  <c r="AI121" i="7" s="1"/>
  <c r="AJ121" i="7" s="1"/>
  <c r="AK121" i="7" s="1"/>
  <c r="AL121" i="7" s="1"/>
  <c r="AM121" i="7" s="1"/>
  <c r="AN121" i="7" s="1"/>
  <c r="C123" i="7"/>
  <c r="D123" i="7" s="1"/>
  <c r="B123" i="7"/>
  <c r="D122" i="7"/>
  <c r="E122" i="7"/>
  <c r="F122" i="7" s="1"/>
  <c r="G122" i="7"/>
  <c r="H122" i="7" s="1"/>
  <c r="I122" i="7" s="1"/>
  <c r="J122" i="7" s="1"/>
  <c r="K122" i="7" s="1"/>
  <c r="L122" i="7" s="1"/>
  <c r="M122" i="7" s="1"/>
  <c r="N122" i="7" s="1"/>
  <c r="O122" i="7" s="1"/>
  <c r="P122" i="7" s="1"/>
  <c r="Q122" i="7" s="1"/>
  <c r="R122" i="7" s="1"/>
  <c r="B122" i="7"/>
  <c r="C120" i="7"/>
  <c r="D120" i="7"/>
  <c r="E120" i="7"/>
  <c r="F120" i="7" s="1"/>
  <c r="G120" i="7" s="1"/>
  <c r="H120" i="7" s="1"/>
  <c r="I120" i="7" s="1"/>
  <c r="J120" i="7" s="1"/>
  <c r="K120" i="7" s="1"/>
  <c r="L120" i="7" s="1"/>
  <c r="M120" i="7" s="1"/>
  <c r="N120" i="7" s="1"/>
  <c r="O120" i="7" s="1"/>
  <c r="P120" i="7" s="1"/>
  <c r="Q120" i="7" s="1"/>
  <c r="R120" i="7" s="1"/>
  <c r="S120" i="7" s="1"/>
  <c r="T120" i="7" s="1"/>
  <c r="U120" i="7" s="1"/>
  <c r="V120" i="7" s="1"/>
  <c r="B120" i="7"/>
  <c r="A119" i="7"/>
  <c r="C118" i="7"/>
  <c r="D118" i="7" s="1"/>
  <c r="E118" i="7"/>
  <c r="F118" i="7" s="1"/>
  <c r="G118" i="7" s="1"/>
  <c r="H118" i="7" s="1"/>
  <c r="I118" i="7" s="1"/>
  <c r="J118" i="7" s="1"/>
  <c r="K118" i="7" s="1"/>
  <c r="L118" i="7" s="1"/>
  <c r="M118" i="7" s="1"/>
  <c r="N118" i="7" s="1"/>
  <c r="O118" i="7" s="1"/>
  <c r="P118" i="7" s="1"/>
  <c r="Q118" i="7" s="1"/>
  <c r="R118" i="7" s="1"/>
  <c r="S118" i="7" s="1"/>
  <c r="T118" i="7" s="1"/>
  <c r="U118" i="7" s="1"/>
  <c r="V118" i="7" s="1"/>
  <c r="W118" i="7" s="1"/>
  <c r="X118" i="7" s="1"/>
  <c r="Y118" i="7" s="1"/>
  <c r="Z118" i="7" s="1"/>
  <c r="AA118" i="7" s="1"/>
  <c r="AB118" i="7" s="1"/>
  <c r="AC118" i="7" s="1"/>
  <c r="AD118" i="7" s="1"/>
  <c r="AE118" i="7" s="1"/>
  <c r="AF118" i="7" s="1"/>
  <c r="AG118" i="7" s="1"/>
  <c r="AH118" i="7" s="1"/>
  <c r="AI118" i="7" s="1"/>
  <c r="AJ118" i="7" s="1"/>
  <c r="AK118" i="7" s="1"/>
  <c r="AL118" i="7" s="1"/>
  <c r="AM118" i="7" s="1"/>
  <c r="AN118" i="7" s="1"/>
  <c r="B118" i="7"/>
  <c r="D117" i="7"/>
  <c r="E117" i="7" s="1"/>
  <c r="F117" i="7" s="1"/>
  <c r="G117" i="7" s="1"/>
  <c r="H117" i="7" s="1"/>
  <c r="I117" i="7" s="1"/>
  <c r="J117" i="7" s="1"/>
  <c r="K117" i="7" s="1"/>
  <c r="L117" i="7" s="1"/>
  <c r="M117" i="7" s="1"/>
  <c r="N117" i="7" s="1"/>
  <c r="O117" i="7" s="1"/>
  <c r="P117" i="7" s="1"/>
  <c r="Q117" i="7" s="1"/>
  <c r="R117" i="7" s="1"/>
  <c r="S117" i="7" s="1"/>
  <c r="T117" i="7" s="1"/>
  <c r="U117" i="7" s="1"/>
  <c r="V117" i="7" s="1"/>
  <c r="W117" i="7" s="1"/>
  <c r="X117" i="7" s="1"/>
  <c r="Y117" i="7" s="1"/>
  <c r="Z117" i="7" s="1"/>
  <c r="AA117" i="7" s="1"/>
  <c r="AB117" i="7" s="1"/>
  <c r="AC117" i="7" s="1"/>
  <c r="AD117" i="7" s="1"/>
  <c r="AE117" i="7" s="1"/>
  <c r="AF117" i="7" s="1"/>
  <c r="AG117" i="7" s="1"/>
  <c r="AH117" i="7" s="1"/>
  <c r="AI117" i="7" s="1"/>
  <c r="AJ117" i="7" s="1"/>
  <c r="AK117" i="7" s="1"/>
  <c r="AL117" i="7" s="1"/>
  <c r="AM117" i="7" s="1"/>
  <c r="AN117" i="7" s="1"/>
  <c r="B117" i="7"/>
  <c r="C116" i="7"/>
  <c r="D116" i="7"/>
  <c r="E116" i="7" s="1"/>
  <c r="F116" i="7" s="1"/>
  <c r="G116" i="7" s="1"/>
  <c r="H116" i="7" s="1"/>
  <c r="I116" i="7" s="1"/>
  <c r="J116" i="7" s="1"/>
  <c r="K116" i="7" s="1"/>
  <c r="L116" i="7" s="1"/>
  <c r="M116" i="7" s="1"/>
  <c r="N116" i="7" s="1"/>
  <c r="O116" i="7" s="1"/>
  <c r="P116" i="7" s="1"/>
  <c r="Q116" i="7" s="1"/>
  <c r="R116" i="7" s="1"/>
  <c r="S116" i="7" s="1"/>
  <c r="T116" i="7" s="1"/>
  <c r="U116" i="7" s="1"/>
  <c r="V116" i="7" s="1"/>
  <c r="W116" i="7" s="1"/>
  <c r="X116" i="7" s="1"/>
  <c r="Y116" i="7" s="1"/>
  <c r="Z116" i="7" s="1"/>
  <c r="AA116" i="7" s="1"/>
  <c r="AB116" i="7" s="1"/>
  <c r="AC116" i="7" s="1"/>
  <c r="AD116" i="7" s="1"/>
  <c r="AE116" i="7" s="1"/>
  <c r="AF116" i="7" s="1"/>
  <c r="AG116" i="7" s="1"/>
  <c r="AH116" i="7" s="1"/>
  <c r="AI116" i="7" s="1"/>
  <c r="AJ116" i="7" s="1"/>
  <c r="AK116" i="7" s="1"/>
  <c r="AL116" i="7" s="1"/>
  <c r="AM116" i="7" s="1"/>
  <c r="AN116" i="7" s="1"/>
  <c r="B116" i="7"/>
  <c r="C115" i="7"/>
  <c r="D115" i="7" s="1"/>
  <c r="B115" i="7"/>
  <c r="A114" i="7"/>
  <c r="C113" i="7"/>
  <c r="D113" i="7" s="1"/>
  <c r="B113" i="7"/>
  <c r="D112" i="7"/>
  <c r="E112" i="7" s="1"/>
  <c r="F112" i="7" s="1"/>
  <c r="G112" i="7" s="1"/>
  <c r="H112" i="7" s="1"/>
  <c r="I112" i="7" s="1"/>
  <c r="J112" i="7" s="1"/>
  <c r="K112" i="7" s="1"/>
  <c r="L112" i="7" s="1"/>
  <c r="M112" i="7" s="1"/>
  <c r="N112" i="7" s="1"/>
  <c r="O112" i="7" s="1"/>
  <c r="P112" i="7" s="1"/>
  <c r="Q112" i="7" s="1"/>
  <c r="R112" i="7" s="1"/>
  <c r="S112" i="7" s="1"/>
  <c r="T112" i="7" s="1"/>
  <c r="U112" i="7" s="1"/>
  <c r="V112" i="7" s="1"/>
  <c r="W112" i="7" s="1"/>
  <c r="X112" i="7" s="1"/>
  <c r="Y112" i="7" s="1"/>
  <c r="Z112" i="7" s="1"/>
  <c r="AA112" i="7" s="1"/>
  <c r="AB112" i="7" s="1"/>
  <c r="AC112" i="7" s="1"/>
  <c r="AD112" i="7" s="1"/>
  <c r="AE112" i="7" s="1"/>
  <c r="AF112" i="7" s="1"/>
  <c r="AG112" i="7" s="1"/>
  <c r="AH112" i="7" s="1"/>
  <c r="AI112" i="7" s="1"/>
  <c r="AJ112" i="7" s="1"/>
  <c r="AK112" i="7" s="1"/>
  <c r="AL112" i="7" s="1"/>
  <c r="AM112" i="7" s="1"/>
  <c r="AN112" i="7" s="1"/>
  <c r="B112" i="7"/>
  <c r="C111" i="7"/>
  <c r="D111" i="7"/>
  <c r="E111" i="7" s="1"/>
  <c r="F111" i="7"/>
  <c r="G111" i="7" s="1"/>
  <c r="H111" i="7" s="1"/>
  <c r="I111" i="7" s="1"/>
  <c r="J111" i="7" s="1"/>
  <c r="K111" i="7" s="1"/>
  <c r="L111" i="7" s="1"/>
  <c r="M111" i="7" s="1"/>
  <c r="N111" i="7" s="1"/>
  <c r="O111" i="7" s="1"/>
  <c r="P111" i="7" s="1"/>
  <c r="Q111" i="7" s="1"/>
  <c r="R111" i="7" s="1"/>
  <c r="S111" i="7" s="1"/>
  <c r="T111" i="7" s="1"/>
  <c r="U111" i="7" s="1"/>
  <c r="V111" i="7" s="1"/>
  <c r="W111" i="7" s="1"/>
  <c r="X111" i="7" s="1"/>
  <c r="Y111" i="7" s="1"/>
  <c r="Z111" i="7" s="1"/>
  <c r="AA111" i="7" s="1"/>
  <c r="AB111" i="7" s="1"/>
  <c r="AC111" i="7" s="1"/>
  <c r="AD111" i="7" s="1"/>
  <c r="AE111" i="7" s="1"/>
  <c r="AF111" i="7" s="1"/>
  <c r="AG111" i="7" s="1"/>
  <c r="AH111" i="7" s="1"/>
  <c r="AI111" i="7" s="1"/>
  <c r="AJ111" i="7" s="1"/>
  <c r="AK111" i="7" s="1"/>
  <c r="AL111" i="7" s="1"/>
  <c r="AM111" i="7" s="1"/>
  <c r="AN111" i="7" s="1"/>
  <c r="B111" i="7"/>
  <c r="A110" i="7"/>
  <c r="C102" i="7"/>
  <c r="D102" i="7"/>
  <c r="E102" i="7" s="1"/>
  <c r="F102" i="7" s="1"/>
  <c r="G102" i="7" s="1"/>
  <c r="H102" i="7" s="1"/>
  <c r="I102" i="7" s="1"/>
  <c r="J102" i="7" s="1"/>
  <c r="K102" i="7" s="1"/>
  <c r="L102" i="7" s="1"/>
  <c r="M102" i="7" s="1"/>
  <c r="N102" i="7" s="1"/>
  <c r="O102" i="7" s="1"/>
  <c r="P102" i="7" s="1"/>
  <c r="Q102" i="7" s="1"/>
  <c r="R102" i="7" s="1"/>
  <c r="S102" i="7" s="1"/>
  <c r="T102" i="7" s="1"/>
  <c r="U102" i="7" s="1"/>
  <c r="V102" i="7" s="1"/>
  <c r="W102" i="7" s="1"/>
  <c r="X102" i="7" s="1"/>
  <c r="Y102" i="7" s="1"/>
  <c r="B102" i="7"/>
  <c r="D101" i="7"/>
  <c r="E101" i="7" s="1"/>
  <c r="F101" i="7"/>
  <c r="G101" i="7" s="1"/>
  <c r="H101" i="7" s="1"/>
  <c r="I101" i="7" s="1"/>
  <c r="J101" i="7" s="1"/>
  <c r="K101" i="7" s="1"/>
  <c r="L101" i="7" s="1"/>
  <c r="M101" i="7" s="1"/>
  <c r="N101" i="7" s="1"/>
  <c r="O101" i="7" s="1"/>
  <c r="P101" i="7" s="1"/>
  <c r="Q101" i="7" s="1"/>
  <c r="R101" i="7" s="1"/>
  <c r="S101" i="7" s="1"/>
  <c r="T101" i="7" s="1"/>
  <c r="U101" i="7" s="1"/>
  <c r="V101" i="7" s="1"/>
  <c r="W101" i="7" s="1"/>
  <c r="X101" i="7" s="1"/>
  <c r="B101" i="7"/>
  <c r="C100" i="7"/>
  <c r="D100" i="7"/>
  <c r="E100" i="7" s="1"/>
  <c r="B100" i="7"/>
  <c r="C99" i="7"/>
  <c r="D99" i="7"/>
  <c r="B99" i="7"/>
  <c r="A98" i="7"/>
  <c r="D95" i="7"/>
  <c r="E95" i="7"/>
  <c r="F95" i="7" s="1"/>
  <c r="G95" i="7" s="1"/>
  <c r="H95" i="7" s="1"/>
  <c r="I95" i="7" s="1"/>
  <c r="J95" i="7" s="1"/>
  <c r="K95" i="7" s="1"/>
  <c r="L95" i="7" s="1"/>
  <c r="M95" i="7" s="1"/>
  <c r="N95" i="7" s="1"/>
  <c r="O95" i="7" s="1"/>
  <c r="P95" i="7" s="1"/>
  <c r="Q95" i="7" s="1"/>
  <c r="R95" i="7" s="1"/>
  <c r="S95" i="7" s="1"/>
  <c r="T95" i="7" s="1"/>
  <c r="U95" i="7" s="1"/>
  <c r="V95" i="7" s="1"/>
  <c r="W95" i="7" s="1"/>
  <c r="C97" i="7"/>
  <c r="D97" i="7" s="1"/>
  <c r="E97" i="7" s="1"/>
  <c r="F97" i="7" s="1"/>
  <c r="G97" i="7" s="1"/>
  <c r="H97" i="7" s="1"/>
  <c r="I97" i="7" s="1"/>
  <c r="J97" i="7" s="1"/>
  <c r="K97" i="7" s="1"/>
  <c r="L97" i="7" s="1"/>
  <c r="M97" i="7" s="1"/>
  <c r="N97" i="7" s="1"/>
  <c r="O97" i="7" s="1"/>
  <c r="P97" i="7" s="1"/>
  <c r="Q97" i="7" s="1"/>
  <c r="R97" i="7" s="1"/>
  <c r="S97" i="7" s="1"/>
  <c r="T97" i="7" s="1"/>
  <c r="U97" i="7" s="1"/>
  <c r="V97" i="7" s="1"/>
  <c r="W97" i="7" s="1"/>
  <c r="X97" i="7" s="1"/>
  <c r="Y97" i="7" s="1"/>
  <c r="Z97" i="7" s="1"/>
  <c r="B97" i="7"/>
  <c r="D96" i="7"/>
  <c r="E96" i="7"/>
  <c r="B96" i="7"/>
  <c r="C94" i="7"/>
  <c r="D94" i="7" s="1"/>
  <c r="E94" i="7"/>
  <c r="F94" i="7" s="1"/>
  <c r="G94" i="7" s="1"/>
  <c r="H94" i="7" s="1"/>
  <c r="I94" i="7" s="1"/>
  <c r="J94" i="7" s="1"/>
  <c r="K94" i="7" s="1"/>
  <c r="L94" i="7" s="1"/>
  <c r="M94" i="7" s="1"/>
  <c r="N94" i="7" s="1"/>
  <c r="O94" i="7" s="1"/>
  <c r="P94" i="7" s="1"/>
  <c r="Q94" i="7" s="1"/>
  <c r="R94" i="7" s="1"/>
  <c r="S94" i="7" s="1"/>
  <c r="T94" i="7" s="1"/>
  <c r="U94" i="7" s="1"/>
  <c r="V94" i="7" s="1"/>
  <c r="W94" i="7" s="1"/>
  <c r="X94" i="7" s="1"/>
  <c r="Y94" i="7" s="1"/>
  <c r="Z94" i="7" s="1"/>
  <c r="AA94" i="7" s="1"/>
  <c r="AB94" i="7" s="1"/>
  <c r="AC94" i="7" s="1"/>
  <c r="AD94" i="7" s="1"/>
  <c r="AE94" i="7" s="1"/>
  <c r="AF94" i="7" s="1"/>
  <c r="AG94" i="7" s="1"/>
  <c r="AH94" i="7" s="1"/>
  <c r="AI94" i="7" s="1"/>
  <c r="AJ94" i="7" s="1"/>
  <c r="AK94" i="7" s="1"/>
  <c r="AL94" i="7" s="1"/>
  <c r="AM94" i="7" s="1"/>
  <c r="AN94" i="7" s="1"/>
  <c r="B94" i="7"/>
  <c r="A93" i="7"/>
  <c r="C92" i="7"/>
  <c r="D92" i="7" s="1"/>
  <c r="E92" i="7" s="1"/>
  <c r="F92" i="7" s="1"/>
  <c r="G92" i="7" s="1"/>
  <c r="H92" i="7" s="1"/>
  <c r="I92" i="7" s="1"/>
  <c r="J92" i="7" s="1"/>
  <c r="K92" i="7" s="1"/>
  <c r="L92" i="7" s="1"/>
  <c r="M92" i="7" s="1"/>
  <c r="N92" i="7" s="1"/>
  <c r="O92" i="7" s="1"/>
  <c r="P92" i="7" s="1"/>
  <c r="Q92" i="7" s="1"/>
  <c r="B92" i="7"/>
  <c r="D91" i="7"/>
  <c r="E91" i="7" s="1"/>
  <c r="F91" i="7" s="1"/>
  <c r="G91" i="7" s="1"/>
  <c r="H91" i="7" s="1"/>
  <c r="I91" i="7" s="1"/>
  <c r="J91" i="7" s="1"/>
  <c r="K91" i="7" s="1"/>
  <c r="L91" i="7" s="1"/>
  <c r="M91" i="7" s="1"/>
  <c r="N91" i="7" s="1"/>
  <c r="O91" i="7" s="1"/>
  <c r="P91" i="7" s="1"/>
  <c r="Q91" i="7" s="1"/>
  <c r="R91" i="7" s="1"/>
  <c r="S91" i="7" s="1"/>
  <c r="T91" i="7" s="1"/>
  <c r="U91" i="7" s="1"/>
  <c r="V91" i="7" s="1"/>
  <c r="W91" i="7" s="1"/>
  <c r="X91" i="7" s="1"/>
  <c r="Y91" i="7" s="1"/>
  <c r="Z91" i="7" s="1"/>
  <c r="AA91" i="7" s="1"/>
  <c r="AB91" i="7" s="1"/>
  <c r="AC91" i="7" s="1"/>
  <c r="AD91" i="7" s="1"/>
  <c r="AE91" i="7" s="1"/>
  <c r="AF91" i="7" s="1"/>
  <c r="AG91" i="7" s="1"/>
  <c r="AH91" i="7" s="1"/>
  <c r="AI91" i="7" s="1"/>
  <c r="AJ91" i="7" s="1"/>
  <c r="AK91" i="7" s="1"/>
  <c r="AL91" i="7" s="1"/>
  <c r="AM91" i="7" s="1"/>
  <c r="AN91" i="7" s="1"/>
  <c r="B91" i="7"/>
  <c r="C90" i="7"/>
  <c r="D90" i="7" s="1"/>
  <c r="E90" i="7" s="1"/>
  <c r="F90" i="7" s="1"/>
  <c r="B90" i="7"/>
  <c r="C89" i="7"/>
  <c r="D89" i="7" s="1"/>
  <c r="B89" i="7"/>
  <c r="A88" i="7"/>
  <c r="C87" i="7"/>
  <c r="D87" i="7"/>
  <c r="B87" i="7"/>
  <c r="D86" i="7"/>
  <c r="E86" i="7" s="1"/>
  <c r="F86" i="7" s="1"/>
  <c r="B86" i="7"/>
  <c r="C85" i="7"/>
  <c r="D85" i="7" s="1"/>
  <c r="E85" i="7" s="1"/>
  <c r="F85" i="7" s="1"/>
  <c r="G85" i="7" s="1"/>
  <c r="B85" i="7"/>
  <c r="A84" i="7"/>
  <c r="C76" i="7"/>
  <c r="D76" i="7" s="1"/>
  <c r="E76" i="7" s="1"/>
  <c r="F76" i="7" s="1"/>
  <c r="G76" i="7" s="1"/>
  <c r="H76" i="7" s="1"/>
  <c r="I76" i="7" s="1"/>
  <c r="J76" i="7" s="1"/>
  <c r="K76" i="7" s="1"/>
  <c r="L76" i="7" s="1"/>
  <c r="M76" i="7" s="1"/>
  <c r="N76" i="7" s="1"/>
  <c r="O76" i="7" s="1"/>
  <c r="P76" i="7" s="1"/>
  <c r="Q76" i="7" s="1"/>
  <c r="R76" i="7" s="1"/>
  <c r="S76" i="7" s="1"/>
  <c r="T76" i="7" s="1"/>
  <c r="U76" i="7" s="1"/>
  <c r="V76" i="7" s="1"/>
  <c r="W76" i="7" s="1"/>
  <c r="X76" i="7" s="1"/>
  <c r="C71" i="7"/>
  <c r="D71" i="7" s="1"/>
  <c r="E71" i="7" s="1"/>
  <c r="F71" i="7" s="1"/>
  <c r="G71" i="7" s="1"/>
  <c r="H71" i="7" s="1"/>
  <c r="I71" i="7" s="1"/>
  <c r="J71" i="7" s="1"/>
  <c r="K71" i="7" s="1"/>
  <c r="L71" i="7" s="1"/>
  <c r="M71" i="7" s="1"/>
  <c r="N71" i="7" s="1"/>
  <c r="O71" i="7" s="1"/>
  <c r="P71" i="7" s="1"/>
  <c r="Q71" i="7" s="1"/>
  <c r="R71" i="7" s="1"/>
  <c r="S71" i="7" s="1"/>
  <c r="T71" i="7" s="1"/>
  <c r="U71" i="7" s="1"/>
  <c r="V71" i="7" s="1"/>
  <c r="W71" i="7" s="1"/>
  <c r="X71" i="7" s="1"/>
  <c r="Y71" i="7" s="1"/>
  <c r="Z71" i="7" s="1"/>
  <c r="AA71" i="7" s="1"/>
  <c r="AB71" i="7" s="1"/>
  <c r="AC71" i="7" s="1"/>
  <c r="AD71" i="7" s="1"/>
  <c r="AE71" i="7" s="1"/>
  <c r="AF71" i="7" s="1"/>
  <c r="AG71" i="7" s="1"/>
  <c r="AH71" i="7" s="1"/>
  <c r="AI71" i="7" s="1"/>
  <c r="AJ71" i="7" s="1"/>
  <c r="AK71" i="7" s="1"/>
  <c r="AL71" i="7" s="1"/>
  <c r="AM71" i="7" s="1"/>
  <c r="AN71" i="7" s="1"/>
  <c r="C66" i="7"/>
  <c r="D66" i="7"/>
  <c r="E66" i="7" s="1"/>
  <c r="F66" i="7" s="1"/>
  <c r="G66" i="7" s="1"/>
  <c r="H66" i="7" s="1"/>
  <c r="I66" i="7" s="1"/>
  <c r="J66" i="7" s="1"/>
  <c r="K66" i="7" s="1"/>
  <c r="L66" i="7" s="1"/>
  <c r="M66" i="7" s="1"/>
  <c r="N66" i="7" s="1"/>
  <c r="O66" i="7" s="1"/>
  <c r="P66" i="7" s="1"/>
  <c r="Q66" i="7" s="1"/>
  <c r="R66" i="7" s="1"/>
  <c r="S66" i="7" s="1"/>
  <c r="T66" i="7" s="1"/>
  <c r="U66" i="7" s="1"/>
  <c r="V66" i="7" s="1"/>
  <c r="W66" i="7" s="1"/>
  <c r="X66" i="7" s="1"/>
  <c r="Y66" i="7" s="1"/>
  <c r="Z66" i="7" s="1"/>
  <c r="AA66" i="7" s="1"/>
  <c r="AB66" i="7" s="1"/>
  <c r="AC66" i="7" s="1"/>
  <c r="AD66" i="7" s="1"/>
  <c r="AE66" i="7" s="1"/>
  <c r="AF66" i="7" s="1"/>
  <c r="AG66" i="7" s="1"/>
  <c r="AH66" i="7" s="1"/>
  <c r="AI66" i="7" s="1"/>
  <c r="AJ66" i="7" s="1"/>
  <c r="AK66" i="7" s="1"/>
  <c r="AL66" i="7" s="1"/>
  <c r="AM66" i="7" s="1"/>
  <c r="AN66" i="7" s="1"/>
  <c r="C61" i="7"/>
  <c r="D61" i="7" s="1"/>
  <c r="B76" i="7"/>
  <c r="D75" i="7"/>
  <c r="E75" i="7"/>
  <c r="F75" i="7" s="1"/>
  <c r="G75" i="7" s="1"/>
  <c r="H75" i="7" s="1"/>
  <c r="I75" i="7" s="1"/>
  <c r="J75" i="7" s="1"/>
  <c r="K75" i="7" s="1"/>
  <c r="L75" i="7" s="1"/>
  <c r="M75" i="7" s="1"/>
  <c r="N75" i="7" s="1"/>
  <c r="O75" i="7" s="1"/>
  <c r="P75" i="7" s="1"/>
  <c r="Q75" i="7" s="1"/>
  <c r="R75" i="7" s="1"/>
  <c r="S75" i="7" s="1"/>
  <c r="T75" i="7" s="1"/>
  <c r="U75" i="7" s="1"/>
  <c r="V75" i="7" s="1"/>
  <c r="W75" i="7" s="1"/>
  <c r="X75" i="7" s="1"/>
  <c r="Y75" i="7" s="1"/>
  <c r="Z75" i="7" s="1"/>
  <c r="AA75" i="7" s="1"/>
  <c r="AB75" i="7" s="1"/>
  <c r="AC75" i="7" s="1"/>
  <c r="AD75" i="7" s="1"/>
  <c r="AE75" i="7" s="1"/>
  <c r="AF75" i="7" s="1"/>
  <c r="AG75" i="7" s="1"/>
  <c r="AH75" i="7" s="1"/>
  <c r="AI75" i="7" s="1"/>
  <c r="AJ75" i="7" s="1"/>
  <c r="AK75" i="7" s="1"/>
  <c r="AL75" i="7" s="1"/>
  <c r="AM75" i="7" s="1"/>
  <c r="AN75" i="7" s="1"/>
  <c r="B75" i="7"/>
  <c r="C74" i="7"/>
  <c r="D74" i="7" s="1"/>
  <c r="E74" i="7" s="1"/>
  <c r="F74" i="7" s="1"/>
  <c r="G74" i="7" s="1"/>
  <c r="H74" i="7" s="1"/>
  <c r="I74" i="7" s="1"/>
  <c r="J74" i="7" s="1"/>
  <c r="K74" i="7" s="1"/>
  <c r="L74" i="7" s="1"/>
  <c r="M74" i="7" s="1"/>
  <c r="N74" i="7" s="1"/>
  <c r="O74" i="7" s="1"/>
  <c r="P74" i="7" s="1"/>
  <c r="Q74" i="7" s="1"/>
  <c r="R74" i="7" s="1"/>
  <c r="S74" i="7" s="1"/>
  <c r="T74" i="7" s="1"/>
  <c r="U74" i="7" s="1"/>
  <c r="V74" i="7" s="1"/>
  <c r="W74" i="7" s="1"/>
  <c r="X74" i="7" s="1"/>
  <c r="Y74" i="7" s="1"/>
  <c r="Z74" i="7" s="1"/>
  <c r="AA74" i="7" s="1"/>
  <c r="AB74" i="7" s="1"/>
  <c r="B74" i="7"/>
  <c r="C73" i="7"/>
  <c r="D73" i="7" s="1"/>
  <c r="B73" i="7"/>
  <c r="A72" i="7"/>
  <c r="D69" i="7"/>
  <c r="E69" i="7" s="1"/>
  <c r="F69" i="7"/>
  <c r="G69" i="7" s="1"/>
  <c r="H69" i="7" s="1"/>
  <c r="I69" i="7" s="1"/>
  <c r="J69" i="7" s="1"/>
  <c r="K69" i="7" s="1"/>
  <c r="L69" i="7" s="1"/>
  <c r="M69" i="7" s="1"/>
  <c r="N69" i="7" s="1"/>
  <c r="O69" i="7" s="1"/>
  <c r="P69" i="7" s="1"/>
  <c r="Q69" i="7" s="1"/>
  <c r="B71" i="7"/>
  <c r="D70" i="7"/>
  <c r="E70" i="7" s="1"/>
  <c r="F70" i="7" s="1"/>
  <c r="G70" i="7" s="1"/>
  <c r="H70" i="7" s="1"/>
  <c r="I70" i="7" s="1"/>
  <c r="J70" i="7" s="1"/>
  <c r="K70" i="7" s="1"/>
  <c r="L70" i="7" s="1"/>
  <c r="M70" i="7" s="1"/>
  <c r="N70" i="7" s="1"/>
  <c r="O70" i="7" s="1"/>
  <c r="P70" i="7" s="1"/>
  <c r="Q70" i="7" s="1"/>
  <c r="R70" i="7" s="1"/>
  <c r="S70" i="7" s="1"/>
  <c r="T70" i="7" s="1"/>
  <c r="U70" i="7" s="1"/>
  <c r="V70" i="7" s="1"/>
  <c r="W70" i="7" s="1"/>
  <c r="X70" i="7" s="1"/>
  <c r="Y70" i="7" s="1"/>
  <c r="Z70" i="7" s="1"/>
  <c r="AA70" i="7" s="1"/>
  <c r="AB70" i="7" s="1"/>
  <c r="AC70" i="7" s="1"/>
  <c r="AD70" i="7" s="1"/>
  <c r="AE70" i="7" s="1"/>
  <c r="AF70" i="7" s="1"/>
  <c r="AG70" i="7" s="1"/>
  <c r="B70" i="7"/>
  <c r="C68" i="7"/>
  <c r="D68" i="7" s="1"/>
  <c r="E68" i="7" s="1"/>
  <c r="F68" i="7" s="1"/>
  <c r="G68" i="7" s="1"/>
  <c r="H68" i="7" s="1"/>
  <c r="I68" i="7" s="1"/>
  <c r="J68" i="7" s="1"/>
  <c r="K68" i="7" s="1"/>
  <c r="L68" i="7" s="1"/>
  <c r="M68" i="7" s="1"/>
  <c r="N68" i="7" s="1"/>
  <c r="O68" i="7" s="1"/>
  <c r="P68" i="7" s="1"/>
  <c r="Q68" i="7" s="1"/>
  <c r="R68" i="7" s="1"/>
  <c r="S68" i="7" s="1"/>
  <c r="T68" i="7" s="1"/>
  <c r="U68" i="7" s="1"/>
  <c r="V68" i="7" s="1"/>
  <c r="W68" i="7" s="1"/>
  <c r="X68" i="7" s="1"/>
  <c r="Y68" i="7" s="1"/>
  <c r="Z68" i="7" s="1"/>
  <c r="B68" i="7"/>
  <c r="A67" i="7"/>
  <c r="B66" i="7"/>
  <c r="D65" i="7"/>
  <c r="E65" i="7" s="1"/>
  <c r="F65" i="7" s="1"/>
  <c r="G65" i="7" s="1"/>
  <c r="H65" i="7" s="1"/>
  <c r="I65" i="7" s="1"/>
  <c r="J65" i="7" s="1"/>
  <c r="K65" i="7" s="1"/>
  <c r="L65" i="7" s="1"/>
  <c r="M65" i="7" s="1"/>
  <c r="N65" i="7" s="1"/>
  <c r="O65" i="7" s="1"/>
  <c r="P65" i="7" s="1"/>
  <c r="Q65" i="7" s="1"/>
  <c r="R65" i="7" s="1"/>
  <c r="S65" i="7" s="1"/>
  <c r="T65" i="7" s="1"/>
  <c r="U65" i="7" s="1"/>
  <c r="V65" i="7" s="1"/>
  <c r="W65" i="7" s="1"/>
  <c r="X65" i="7" s="1"/>
  <c r="Y65" i="7" s="1"/>
  <c r="Z65" i="7" s="1"/>
  <c r="AA65" i="7" s="1"/>
  <c r="AB65" i="7" s="1"/>
  <c r="AC65" i="7" s="1"/>
  <c r="AD65" i="7" s="1"/>
  <c r="AE65" i="7" s="1"/>
  <c r="AF65" i="7" s="1"/>
  <c r="AG65" i="7" s="1"/>
  <c r="AH65" i="7" s="1"/>
  <c r="AI65" i="7" s="1"/>
  <c r="AJ65" i="7" s="1"/>
  <c r="AK65" i="7" s="1"/>
  <c r="AL65" i="7" s="1"/>
  <c r="AM65" i="7" s="1"/>
  <c r="AN65" i="7" s="1"/>
  <c r="B65" i="7"/>
  <c r="C64" i="7"/>
  <c r="D64" i="7" s="1"/>
  <c r="B64" i="7"/>
  <c r="C63" i="7"/>
  <c r="D63" i="7"/>
  <c r="E63" i="7" s="1"/>
  <c r="F63" i="7" s="1"/>
  <c r="G63" i="7" s="1"/>
  <c r="H63" i="7" s="1"/>
  <c r="I63" i="7" s="1"/>
  <c r="J63" i="7" s="1"/>
  <c r="K63" i="7" s="1"/>
  <c r="L63" i="7" s="1"/>
  <c r="M63" i="7" s="1"/>
  <c r="N63" i="7" s="1"/>
  <c r="O63" i="7" s="1"/>
  <c r="P63" i="7" s="1"/>
  <c r="Q63" i="7" s="1"/>
  <c r="R63" i="7" s="1"/>
  <c r="S63" i="7" s="1"/>
  <c r="T63" i="7" s="1"/>
  <c r="U63" i="7" s="1"/>
  <c r="V63" i="7" s="1"/>
  <c r="W63" i="7" s="1"/>
  <c r="X63" i="7" s="1"/>
  <c r="B63" i="7"/>
  <c r="A62" i="7"/>
  <c r="B61" i="7"/>
  <c r="D60" i="7"/>
  <c r="E60" i="7" s="1"/>
  <c r="F60" i="7"/>
  <c r="G60" i="7" s="1"/>
  <c r="H60" i="7" s="1"/>
  <c r="I60" i="7" s="1"/>
  <c r="J60" i="7" s="1"/>
  <c r="K60" i="7" s="1"/>
  <c r="L60" i="7" s="1"/>
  <c r="M60" i="7" s="1"/>
  <c r="N60" i="7" s="1"/>
  <c r="O60" i="7" s="1"/>
  <c r="P60" i="7" s="1"/>
  <c r="Q60" i="7" s="1"/>
  <c r="R60" i="7" s="1"/>
  <c r="S60" i="7" s="1"/>
  <c r="T60" i="7" s="1"/>
  <c r="U60" i="7" s="1"/>
  <c r="V60" i="7" s="1"/>
  <c r="W60" i="7" s="1"/>
  <c r="X60" i="7" s="1"/>
  <c r="Y60" i="7" s="1"/>
  <c r="Z60" i="7" s="1"/>
  <c r="AA60" i="7" s="1"/>
  <c r="AB60" i="7" s="1"/>
  <c r="AC60" i="7" s="1"/>
  <c r="AD60" i="7" s="1"/>
  <c r="AE60" i="7" s="1"/>
  <c r="AF60" i="7" s="1"/>
  <c r="AG60" i="7" s="1"/>
  <c r="AH60" i="7" s="1"/>
  <c r="AI60" i="7" s="1"/>
  <c r="AJ60" i="7" s="1"/>
  <c r="AK60" i="7" s="1"/>
  <c r="AL60" i="7" s="1"/>
  <c r="AM60" i="7" s="1"/>
  <c r="AN60" i="7" s="1"/>
  <c r="B60" i="7"/>
  <c r="C59" i="7"/>
  <c r="D59" i="7" s="1"/>
  <c r="B59" i="7"/>
  <c r="A58" i="7"/>
  <c r="E155" i="17"/>
  <c r="F155" i="17" s="1"/>
  <c r="E122" i="17"/>
  <c r="F122" i="17"/>
  <c r="G122" i="17" s="1"/>
  <c r="H122" i="17" s="1"/>
  <c r="I122" i="17" s="1"/>
  <c r="J122" i="17" s="1"/>
  <c r="K122" i="17" s="1"/>
  <c r="L122" i="17" s="1"/>
  <c r="M122" i="17" s="1"/>
  <c r="N122" i="17" s="1"/>
  <c r="O122" i="17" s="1"/>
  <c r="P122" i="17" s="1"/>
  <c r="Q122" i="17" s="1"/>
  <c r="R122" i="17" s="1"/>
  <c r="S122" i="17" s="1"/>
  <c r="T122" i="17" s="1"/>
  <c r="U122" i="17" s="1"/>
  <c r="V122" i="17" s="1"/>
  <c r="W122" i="17" s="1"/>
  <c r="X122" i="17" s="1"/>
  <c r="Y122" i="17" s="1"/>
  <c r="E147" i="7"/>
  <c r="F147" i="7"/>
  <c r="G147" i="7" s="1"/>
  <c r="H147" i="7" s="1"/>
  <c r="I147" i="7" s="1"/>
  <c r="J147" i="7" s="1"/>
  <c r="K147" i="7" s="1"/>
  <c r="L147" i="7" s="1"/>
  <c r="M147" i="7" s="1"/>
  <c r="N147" i="7" s="1"/>
  <c r="O147" i="7" s="1"/>
  <c r="P147" i="7" s="1"/>
  <c r="Q147" i="7" s="1"/>
  <c r="R147" i="7" s="1"/>
  <c r="S147" i="7" s="1"/>
  <c r="T147" i="7" s="1"/>
  <c r="E153" i="7"/>
  <c r="F153" i="7" s="1"/>
  <c r="G153" i="7" s="1"/>
  <c r="H153" i="7" s="1"/>
  <c r="I153" i="7" s="1"/>
  <c r="J153" i="7" s="1"/>
  <c r="K153" i="7" s="1"/>
  <c r="L153" i="7" s="1"/>
  <c r="M153" i="7" s="1"/>
  <c r="N153" i="7" s="1"/>
  <c r="O153" i="7" s="1"/>
  <c r="P153" i="7" s="1"/>
  <c r="Q153" i="7" s="1"/>
  <c r="R153" i="7" s="1"/>
  <c r="S153" i="7" s="1"/>
  <c r="T153" i="7" s="1"/>
  <c r="U153" i="7" s="1"/>
  <c r="V153" i="7" s="1"/>
  <c r="W153" i="7" s="1"/>
  <c r="X153" i="7" s="1"/>
  <c r="Y153" i="7" s="1"/>
  <c r="Z153" i="7" s="1"/>
  <c r="AA153" i="7" s="1"/>
  <c r="AB153" i="7" s="1"/>
  <c r="AC153" i="7" s="1"/>
  <c r="AD153" i="7" s="1"/>
  <c r="AE153" i="7" s="1"/>
  <c r="AF153" i="7" s="1"/>
  <c r="AG153" i="7" s="1"/>
  <c r="AH153" i="7" s="1"/>
  <c r="AI153" i="7" s="1"/>
  <c r="F329" i="7"/>
  <c r="G329" i="7"/>
  <c r="H329" i="7" s="1"/>
  <c r="I329" i="7" s="1"/>
  <c r="J329" i="7" s="1"/>
  <c r="K329" i="7" s="1"/>
  <c r="L329" i="7" s="1"/>
  <c r="M329" i="7" s="1"/>
  <c r="N329" i="7" s="1"/>
  <c r="O329" i="7" s="1"/>
  <c r="P329" i="7" s="1"/>
  <c r="Q329" i="7" s="1"/>
  <c r="R329" i="7" s="1"/>
  <c r="S329" i="7" s="1"/>
  <c r="E195" i="7"/>
  <c r="F195" i="7" s="1"/>
  <c r="E330" i="7"/>
  <c r="F330" i="7" s="1"/>
  <c r="G330" i="7"/>
  <c r="H330" i="7" s="1"/>
  <c r="I330" i="7" s="1"/>
  <c r="J330" i="7" s="1"/>
  <c r="K330" i="7" s="1"/>
  <c r="L330" i="7" s="1"/>
  <c r="M330" i="7" s="1"/>
  <c r="N330" i="7" s="1"/>
  <c r="O330" i="7" s="1"/>
  <c r="P330" i="7" s="1"/>
  <c r="Q330" i="7" s="1"/>
  <c r="R330" i="7" s="1"/>
  <c r="S330" i="7" s="1"/>
  <c r="T330" i="7" s="1"/>
  <c r="U330" i="7" s="1"/>
  <c r="V330" i="7" s="1"/>
  <c r="F203" i="21"/>
  <c r="G203" i="21" s="1"/>
  <c r="H203" i="21" s="1"/>
  <c r="I203" i="21" s="1"/>
  <c r="J203" i="21" s="1"/>
  <c r="K203" i="21" s="1"/>
  <c r="L203" i="21" s="1"/>
  <c r="M203" i="21" s="1"/>
  <c r="N203" i="21" s="1"/>
  <c r="O203" i="21" s="1"/>
  <c r="P203" i="21" s="1"/>
  <c r="Q203" i="21" s="1"/>
  <c r="R203" i="21" s="1"/>
  <c r="S203" i="21" s="1"/>
  <c r="T203" i="21" s="1"/>
  <c r="U203" i="21" s="1"/>
  <c r="V203" i="21" s="1"/>
  <c r="W203" i="21" s="1"/>
  <c r="X203" i="21" s="1"/>
  <c r="F278" i="21"/>
  <c r="G278" i="21"/>
  <c r="F147" i="17"/>
  <c r="G147" i="17"/>
  <c r="H147" i="17" s="1"/>
  <c r="I147" i="17" s="1"/>
  <c r="J147" i="17" s="1"/>
  <c r="K147" i="17" s="1"/>
  <c r="L147" i="17" s="1"/>
  <c r="M147" i="17" s="1"/>
  <c r="N147" i="17" s="1"/>
  <c r="O147" i="17" s="1"/>
  <c r="P147" i="17" s="1"/>
  <c r="Q147" i="17" s="1"/>
  <c r="R147" i="17" s="1"/>
  <c r="S147" i="17" s="1"/>
  <c r="T147" i="17" s="1"/>
  <c r="U147" i="17" s="1"/>
  <c r="V147" i="17" s="1"/>
  <c r="W147" i="17" s="1"/>
  <c r="X147" i="17" s="1"/>
  <c r="Y147" i="17" s="1"/>
  <c r="Z147" i="17" s="1"/>
  <c r="E195" i="17"/>
  <c r="F195" i="17" s="1"/>
  <c r="G195" i="17"/>
  <c r="H195" i="17" s="1"/>
  <c r="I195" i="17" s="1"/>
  <c r="J195" i="17" s="1"/>
  <c r="K195" i="17" s="1"/>
  <c r="L195" i="17" s="1"/>
  <c r="M195" i="17" s="1"/>
  <c r="N195" i="17" s="1"/>
  <c r="O195" i="17" s="1"/>
  <c r="P195" i="17" s="1"/>
  <c r="Q195" i="17" s="1"/>
  <c r="R195" i="17" s="1"/>
  <c r="S195" i="17" s="1"/>
  <c r="T195" i="17" s="1"/>
  <c r="U195" i="17" s="1"/>
  <c r="V195" i="17" s="1"/>
  <c r="W195" i="17" s="1"/>
  <c r="X195" i="17" s="1"/>
  <c r="Y195" i="17" s="1"/>
  <c r="E204" i="17"/>
  <c r="F204" i="17" s="1"/>
  <c r="G204" i="17" s="1"/>
  <c r="H204" i="17" s="1"/>
  <c r="I204" i="17" s="1"/>
  <c r="J204" i="17" s="1"/>
  <c r="K204" i="17" s="1"/>
  <c r="L204" i="17" s="1"/>
  <c r="M204" i="17" s="1"/>
  <c r="N204" i="17" s="1"/>
  <c r="O204" i="17" s="1"/>
  <c r="P204" i="17" s="1"/>
  <c r="Q204" i="17" s="1"/>
  <c r="R204" i="17" s="1"/>
  <c r="S204" i="17" s="1"/>
  <c r="T204" i="17" s="1"/>
  <c r="U204" i="17" s="1"/>
  <c r="V204" i="17" s="1"/>
  <c r="W204" i="17" s="1"/>
  <c r="X204" i="17" s="1"/>
  <c r="E86" i="17"/>
  <c r="F86" i="17" s="1"/>
  <c r="G86" i="17" s="1"/>
  <c r="H86" i="17" s="1"/>
  <c r="I86" i="17" s="1"/>
  <c r="J86" i="17" s="1"/>
  <c r="K86" i="17" s="1"/>
  <c r="L86" i="17" s="1"/>
  <c r="M86" i="17" s="1"/>
  <c r="N86" i="17" s="1"/>
  <c r="O86" i="17" s="1"/>
  <c r="P86" i="17" s="1"/>
  <c r="Q86" i="17" s="1"/>
  <c r="R86" i="17" s="1"/>
  <c r="S86" i="17" s="1"/>
  <c r="T86" i="17" s="1"/>
  <c r="U86" i="17" s="1"/>
  <c r="E96" i="21"/>
  <c r="F96" i="21"/>
  <c r="G96" i="21"/>
  <c r="H96" i="21" s="1"/>
  <c r="I96" i="21" s="1"/>
  <c r="J96" i="21" s="1"/>
  <c r="K96" i="21" s="1"/>
  <c r="L96" i="21" s="1"/>
  <c r="M96" i="21" s="1"/>
  <c r="N96" i="21" s="1"/>
  <c r="O96" i="21" s="1"/>
  <c r="P96" i="21" s="1"/>
  <c r="Q96" i="21" s="1"/>
  <c r="R96" i="21" s="1"/>
  <c r="F170" i="21"/>
  <c r="G170" i="21"/>
  <c r="H170" i="21" s="1"/>
  <c r="I170" i="21" s="1"/>
  <c r="E251" i="21"/>
  <c r="F251" i="21" s="1"/>
  <c r="G251" i="21" s="1"/>
  <c r="H251" i="21" s="1"/>
  <c r="I251" i="21" s="1"/>
  <c r="J251" i="21" s="1"/>
  <c r="K251" i="21" s="1"/>
  <c r="L251" i="21" s="1"/>
  <c r="M251" i="21" s="1"/>
  <c r="N251" i="21" s="1"/>
  <c r="O251" i="21" s="1"/>
  <c r="P251" i="21" s="1"/>
  <c r="Q251" i="21" s="1"/>
  <c r="R251" i="21" s="1"/>
  <c r="S251" i="21" s="1"/>
  <c r="T251" i="21" s="1"/>
  <c r="U251" i="21" s="1"/>
  <c r="V251" i="21" s="1"/>
  <c r="E248" i="21"/>
  <c r="F248" i="21" s="1"/>
  <c r="G248" i="21"/>
  <c r="H248" i="21" s="1"/>
  <c r="I248" i="21" s="1"/>
  <c r="J248" i="21" s="1"/>
  <c r="K248" i="21" s="1"/>
  <c r="L248" i="21" s="1"/>
  <c r="M248" i="21" s="1"/>
  <c r="N248" i="21" s="1"/>
  <c r="O248" i="21" s="1"/>
  <c r="P248" i="21" s="1"/>
  <c r="Q248" i="21" s="1"/>
  <c r="R248" i="21" s="1"/>
  <c r="S248" i="21" s="1"/>
  <c r="T248" i="21" s="1"/>
  <c r="U248" i="21" s="1"/>
  <c r="V248" i="21" s="1"/>
  <c r="W248" i="21" s="1"/>
  <c r="X248" i="21" s="1"/>
  <c r="Y248" i="21" s="1"/>
  <c r="Z248" i="21" s="1"/>
  <c r="AA248" i="21" s="1"/>
  <c r="AB248" i="21" s="1"/>
  <c r="AC248" i="21" s="1"/>
  <c r="AD248" i="21" s="1"/>
  <c r="AE248" i="21" s="1"/>
  <c r="AF248" i="21" s="1"/>
  <c r="AG248" i="21" s="1"/>
  <c r="AH248" i="21" s="1"/>
  <c r="AI248" i="21" s="1"/>
  <c r="AJ248" i="21" s="1"/>
  <c r="AK248" i="21" s="1"/>
  <c r="AL248" i="21" s="1"/>
  <c r="AM248" i="21" s="1"/>
  <c r="AN248" i="21" s="1"/>
  <c r="E141" i="21"/>
  <c r="E173" i="21"/>
  <c r="F173" i="21"/>
  <c r="G173" i="21" s="1"/>
  <c r="E230" i="21"/>
  <c r="F230" i="21"/>
  <c r="G230" i="21" s="1"/>
  <c r="H230" i="21" s="1"/>
  <c r="I230" i="21" s="1"/>
  <c r="J230" i="21" s="1"/>
  <c r="K230" i="21" s="1"/>
  <c r="L230" i="21" s="1"/>
  <c r="M230" i="21" s="1"/>
  <c r="N230" i="21" s="1"/>
  <c r="O230" i="21" s="1"/>
  <c r="P230" i="21" s="1"/>
  <c r="Q230" i="21" s="1"/>
  <c r="R230" i="21" s="1"/>
  <c r="S230" i="21" s="1"/>
  <c r="T230" i="21" s="1"/>
  <c r="U230" i="21" s="1"/>
  <c r="V230" i="21" s="1"/>
  <c r="F144" i="21"/>
  <c r="G144" i="21"/>
  <c r="H144" i="21" s="1"/>
  <c r="I144" i="21" s="1"/>
  <c r="J144" i="21" s="1"/>
  <c r="K144" i="21" s="1"/>
  <c r="L144" i="21" s="1"/>
  <c r="M144" i="21" s="1"/>
  <c r="N144" i="21" s="1"/>
  <c r="O144" i="21" s="1"/>
  <c r="P144" i="21" s="1"/>
  <c r="Q144" i="21" s="1"/>
  <c r="R144" i="21" s="1"/>
  <c r="S144" i="21" s="1"/>
  <c r="T144" i="21" s="1"/>
  <c r="U144" i="21" s="1"/>
  <c r="V144" i="21" s="1"/>
  <c r="W144" i="21" s="1"/>
  <c r="X144" i="21" s="1"/>
  <c r="C48" i="21"/>
  <c r="W48" i="21"/>
  <c r="C49" i="21"/>
  <c r="AI49" i="21" s="1"/>
  <c r="C50" i="21"/>
  <c r="AG50" i="21" s="1"/>
  <c r="C51" i="21"/>
  <c r="C52" i="21"/>
  <c r="Z52" i="21" s="1"/>
  <c r="C53" i="21"/>
  <c r="C54" i="21"/>
  <c r="C55" i="21"/>
  <c r="I55" i="21" s="1"/>
  <c r="C56" i="21"/>
  <c r="C57" i="21"/>
  <c r="L57" i="21" s="1"/>
  <c r="C58" i="21"/>
  <c r="A49" i="21"/>
  <c r="A50" i="21"/>
  <c r="A51" i="21"/>
  <c r="A52" i="21"/>
  <c r="A53" i="21"/>
  <c r="A54" i="21"/>
  <c r="A55" i="21"/>
  <c r="A56" i="21"/>
  <c r="A57" i="21"/>
  <c r="A58" i="21"/>
  <c r="A48" i="21"/>
  <c r="D62" i="17"/>
  <c r="E62" i="17" s="1"/>
  <c r="F62" i="17" s="1"/>
  <c r="G62" i="17" s="1"/>
  <c r="H62" i="17" s="1"/>
  <c r="I62" i="17" s="1"/>
  <c r="J62" i="17" s="1"/>
  <c r="K62" i="17" s="1"/>
  <c r="L62" i="17" s="1"/>
  <c r="M62" i="17" s="1"/>
  <c r="N62" i="17" s="1"/>
  <c r="O62" i="17" s="1"/>
  <c r="P62" i="17" s="1"/>
  <c r="Q62" i="17" s="1"/>
  <c r="R62" i="17" s="1"/>
  <c r="S62" i="17" s="1"/>
  <c r="T62" i="17" s="1"/>
  <c r="U62" i="17" s="1"/>
  <c r="V62" i="17" s="1"/>
  <c r="W62" i="17" s="1"/>
  <c r="X62" i="17" s="1"/>
  <c r="Y62" i="17" s="1"/>
  <c r="D60" i="17"/>
  <c r="E60" i="17" s="1"/>
  <c r="F60" i="17" s="1"/>
  <c r="G60" i="17" s="1"/>
  <c r="H60" i="17" s="1"/>
  <c r="I60" i="17" s="1"/>
  <c r="J60" i="17" s="1"/>
  <c r="K60" i="17" s="1"/>
  <c r="L60" i="17" s="1"/>
  <c r="M60" i="17" s="1"/>
  <c r="N60" i="17" s="1"/>
  <c r="O60" i="17" s="1"/>
  <c r="P60" i="17" s="1"/>
  <c r="Q60" i="17" s="1"/>
  <c r="R60" i="17" s="1"/>
  <c r="S60" i="17" s="1"/>
  <c r="T60" i="17" s="1"/>
  <c r="D59" i="17"/>
  <c r="A49" i="17"/>
  <c r="C49" i="17"/>
  <c r="A50" i="17"/>
  <c r="C50" i="17"/>
  <c r="A51" i="17"/>
  <c r="C51" i="17"/>
  <c r="D51" i="17" s="1"/>
  <c r="A52" i="17"/>
  <c r="C52" i="17"/>
  <c r="A53" i="17"/>
  <c r="C53" i="17"/>
  <c r="AN53" i="17" s="1"/>
  <c r="C48" i="17"/>
  <c r="U48" i="17"/>
  <c r="A48" i="17"/>
  <c r="E50" i="17"/>
  <c r="AK50" i="17"/>
  <c r="F50" i="17"/>
  <c r="AD50" i="17"/>
  <c r="O50" i="17"/>
  <c r="W50" i="17"/>
  <c r="I50" i="17"/>
  <c r="P50" i="17"/>
  <c r="AF50" i="17"/>
  <c r="S50" i="17"/>
  <c r="AN50" i="17"/>
  <c r="AJ50" i="17"/>
  <c r="T50" i="17"/>
  <c r="AA50" i="17"/>
  <c r="K53" i="21"/>
  <c r="S53" i="21"/>
  <c r="AI53" i="21"/>
  <c r="L53" i="21"/>
  <c r="T53" i="21"/>
  <c r="AJ53" i="21"/>
  <c r="E53" i="21"/>
  <c r="M53" i="21"/>
  <c r="AC53" i="21"/>
  <c r="AK53" i="21"/>
  <c r="G53" i="21"/>
  <c r="W53" i="21"/>
  <c r="AE53" i="21"/>
  <c r="AM53" i="21"/>
  <c r="V53" i="21"/>
  <c r="AL53" i="21"/>
  <c r="H53" i="21"/>
  <c r="AN53" i="21"/>
  <c r="I53" i="21"/>
  <c r="Y53" i="21"/>
  <c r="AD53" i="21"/>
  <c r="Z53" i="21"/>
  <c r="AF53" i="21"/>
  <c r="P53" i="21"/>
  <c r="AG53" i="21"/>
  <c r="D53" i="21"/>
  <c r="Q53" i="21"/>
  <c r="R53" i="21"/>
  <c r="V48" i="17"/>
  <c r="AD48" i="17"/>
  <c r="AE48" i="17"/>
  <c r="Y48" i="17"/>
  <c r="H48" i="17"/>
  <c r="K48" i="17"/>
  <c r="L48" i="17"/>
  <c r="R48" i="17"/>
  <c r="AI48" i="17"/>
  <c r="W58" i="21"/>
  <c r="I58" i="21"/>
  <c r="AG58" i="21"/>
  <c r="J58" i="21"/>
  <c r="AD58" i="21"/>
  <c r="T58" i="21"/>
  <c r="AF50" i="21"/>
  <c r="R50" i="21"/>
  <c r="L50" i="21"/>
  <c r="N50" i="21"/>
  <c r="H52" i="17"/>
  <c r="AN57" i="21"/>
  <c r="K49" i="21"/>
  <c r="AA49" i="21"/>
  <c r="L49" i="21"/>
  <c r="AB49" i="21"/>
  <c r="AJ49" i="21"/>
  <c r="U49" i="21"/>
  <c r="AC49" i="21"/>
  <c r="AK49" i="21"/>
  <c r="W49" i="21"/>
  <c r="AE49" i="21"/>
  <c r="F49" i="21"/>
  <c r="AL49" i="21"/>
  <c r="X49" i="21"/>
  <c r="AN49" i="21"/>
  <c r="N49" i="21"/>
  <c r="AD49" i="21"/>
  <c r="J49" i="21"/>
  <c r="Z49" i="21"/>
  <c r="AF49" i="21"/>
  <c r="R49" i="21"/>
  <c r="AH49" i="21"/>
  <c r="G155" i="17"/>
  <c r="H155" i="17" s="1"/>
  <c r="I155" i="17" s="1"/>
  <c r="J155" i="17" s="1"/>
  <c r="K155" i="17" s="1"/>
  <c r="L155" i="17" s="1"/>
  <c r="M155" i="17" s="1"/>
  <c r="N155" i="17" s="1"/>
  <c r="O155" i="17" s="1"/>
  <c r="P155" i="17" s="1"/>
  <c r="Q155" i="17" s="1"/>
  <c r="R155" i="17" s="1"/>
  <c r="S155" i="17" s="1"/>
  <c r="W56" i="21"/>
  <c r="AF56" i="21"/>
  <c r="J56" i="21"/>
  <c r="M56" i="21"/>
  <c r="N56" i="21"/>
  <c r="AN48" i="21"/>
  <c r="AG48" i="21"/>
  <c r="AC48" i="21"/>
  <c r="U48" i="21"/>
  <c r="E59" i="17"/>
  <c r="F59" i="17" s="1"/>
  <c r="G59" i="17" s="1"/>
  <c r="H59" i="17" s="1"/>
  <c r="I59" i="17" s="1"/>
  <c r="J59" i="17" s="1"/>
  <c r="K59" i="17" s="1"/>
  <c r="L59" i="17" s="1"/>
  <c r="M59" i="17" s="1"/>
  <c r="N59" i="17" s="1"/>
  <c r="O59" i="17" s="1"/>
  <c r="P59" i="17" s="1"/>
  <c r="Q59" i="17" s="1"/>
  <c r="R59" i="17" s="1"/>
  <c r="S59" i="17" s="1"/>
  <c r="T59" i="17" s="1"/>
  <c r="U59" i="17" s="1"/>
  <c r="V59" i="17" s="1"/>
  <c r="W59" i="17" s="1"/>
  <c r="X59" i="17" s="1"/>
  <c r="Y59" i="17" s="1"/>
  <c r="Z59" i="17" s="1"/>
  <c r="AA59" i="17" s="1"/>
  <c r="AB59" i="17" s="1"/>
  <c r="AC59" i="17" s="1"/>
  <c r="AD59" i="17" s="1"/>
  <c r="AE59" i="17" s="1"/>
  <c r="AF59" i="17" s="1"/>
  <c r="AG59" i="17" s="1"/>
  <c r="AH59" i="17" s="1"/>
  <c r="AI59" i="17" s="1"/>
  <c r="AJ59" i="17" s="1"/>
  <c r="F96" i="7"/>
  <c r="G96" i="7" s="1"/>
  <c r="H96" i="7" s="1"/>
  <c r="I96" i="7" s="1"/>
  <c r="J96" i="7" s="1"/>
  <c r="K96" i="7" s="1"/>
  <c r="L96" i="7" s="1"/>
  <c r="M96" i="7" s="1"/>
  <c r="N96" i="7" s="1"/>
  <c r="O96" i="7" s="1"/>
  <c r="P96" i="7" s="1"/>
  <c r="Q96" i="7" s="1"/>
  <c r="R96" i="7" s="1"/>
  <c r="S96" i="7" s="1"/>
  <c r="T96" i="7" s="1"/>
  <c r="U96" i="7" s="1"/>
  <c r="V96" i="7" s="1"/>
  <c r="W96" i="7" s="1"/>
  <c r="X96" i="7" s="1"/>
  <c r="Y96" i="7" s="1"/>
  <c r="Z96" i="7" s="1"/>
  <c r="AA96" i="7" s="1"/>
  <c r="AB96" i="7" s="1"/>
  <c r="AC96" i="7" s="1"/>
  <c r="AD96" i="7" s="1"/>
  <c r="AE96" i="7" s="1"/>
  <c r="AF96" i="7" s="1"/>
  <c r="AG96" i="7" s="1"/>
  <c r="AH96" i="7" s="1"/>
  <c r="AI96" i="7" s="1"/>
  <c r="AJ96" i="7" s="1"/>
  <c r="AK96" i="7" s="1"/>
  <c r="AL96" i="7" s="1"/>
  <c r="AM96" i="7" s="1"/>
  <c r="AN96" i="7" s="1"/>
  <c r="G309" i="7"/>
  <c r="H309" i="7"/>
  <c r="I309" i="7" s="1"/>
  <c r="J309" i="7" s="1"/>
  <c r="K309" i="7" s="1"/>
  <c r="L309" i="7" s="1"/>
  <c r="M309" i="7" s="1"/>
  <c r="N309" i="7" s="1"/>
  <c r="O309" i="7" s="1"/>
  <c r="P309" i="7" s="1"/>
  <c r="Q309" i="7" s="1"/>
  <c r="R309" i="7" s="1"/>
  <c r="S309" i="7" s="1"/>
  <c r="T309" i="7" s="1"/>
  <c r="U309" i="7" s="1"/>
  <c r="V309" i="7" s="1"/>
  <c r="W309" i="7" s="1"/>
  <c r="X309" i="7" s="1"/>
  <c r="Y309" i="7" s="1"/>
  <c r="Z309" i="7" s="1"/>
  <c r="AA309" i="7" s="1"/>
  <c r="AB309" i="7" s="1"/>
  <c r="AC309" i="7" s="1"/>
  <c r="G188" i="21"/>
  <c r="H188" i="21" s="1"/>
  <c r="I188" i="21" s="1"/>
  <c r="J188" i="21" s="1"/>
  <c r="K188" i="21" s="1"/>
  <c r="L188" i="21" s="1"/>
  <c r="M188" i="21" s="1"/>
  <c r="N188" i="21" s="1"/>
  <c r="O188" i="21" s="1"/>
  <c r="P188" i="21" s="1"/>
  <c r="Q188" i="21" s="1"/>
  <c r="R188" i="21" s="1"/>
  <c r="S188" i="21" s="1"/>
  <c r="T188" i="21" s="1"/>
  <c r="U188" i="21" s="1"/>
  <c r="V188" i="21" s="1"/>
  <c r="W188" i="21" s="1"/>
  <c r="X188" i="21" s="1"/>
  <c r="Y188" i="21" s="1"/>
  <c r="Z188" i="21" s="1"/>
  <c r="AA188" i="21" s="1"/>
  <c r="AB188" i="21" s="1"/>
  <c r="AC188" i="21" s="1"/>
  <c r="AD188" i="21" s="1"/>
  <c r="AE188" i="21" s="1"/>
  <c r="AF188" i="21" s="1"/>
  <c r="AG188" i="21" s="1"/>
  <c r="AH188" i="21" s="1"/>
  <c r="AI188" i="21" s="1"/>
  <c r="AJ188" i="21" s="1"/>
  <c r="AK188" i="21" s="1"/>
  <c r="AL188" i="21" s="1"/>
  <c r="H177" i="21"/>
  <c r="I177" i="21"/>
  <c r="J177" i="21" s="1"/>
  <c r="K177" i="21" s="1"/>
  <c r="L177" i="21" s="1"/>
  <c r="M177" i="21" s="1"/>
  <c r="N177" i="21" s="1"/>
  <c r="O177" i="21" s="1"/>
  <c r="P177" i="21" s="1"/>
  <c r="Q177" i="21" s="1"/>
  <c r="R177" i="21" s="1"/>
  <c r="S177" i="21" s="1"/>
  <c r="T177" i="21" s="1"/>
  <c r="U177" i="21" s="1"/>
  <c r="V177" i="21" s="1"/>
  <c r="W177" i="21" s="1"/>
  <c r="X177" i="21" s="1"/>
  <c r="Y177" i="21" s="1"/>
  <c r="Z177" i="21" s="1"/>
  <c r="F206" i="17"/>
  <c r="G206" i="17"/>
  <c r="H206" i="17" s="1"/>
  <c r="I206" i="17" s="1"/>
  <c r="J206" i="17" s="1"/>
  <c r="K206" i="17" s="1"/>
  <c r="L206" i="17" s="1"/>
  <c r="M206" i="17" s="1"/>
  <c r="N206" i="17" s="1"/>
  <c r="O206" i="17" s="1"/>
  <c r="P206" i="17" s="1"/>
  <c r="Q206" i="17" s="1"/>
  <c r="R206" i="17" s="1"/>
  <c r="S206" i="17" s="1"/>
  <c r="T206" i="17" s="1"/>
  <c r="U206" i="17" s="1"/>
  <c r="V206" i="17" s="1"/>
  <c r="W206" i="17" s="1"/>
  <c r="X206" i="17" s="1"/>
  <c r="Y206" i="17" s="1"/>
  <c r="Z206" i="17" s="1"/>
  <c r="AA206" i="17" s="1"/>
  <c r="AB206" i="17" s="1"/>
  <c r="AC206" i="17" s="1"/>
  <c r="G310" i="7"/>
  <c r="H310" i="7" s="1"/>
  <c r="I310" i="7" s="1"/>
  <c r="J310" i="7" s="1"/>
  <c r="K310" i="7" s="1"/>
  <c r="L310" i="7" s="1"/>
  <c r="M310" i="7" s="1"/>
  <c r="N310" i="7" s="1"/>
  <c r="O310" i="7" s="1"/>
  <c r="P310" i="7" s="1"/>
  <c r="Q310" i="7" s="1"/>
  <c r="R310" i="7" s="1"/>
  <c r="S310" i="7" s="1"/>
  <c r="T310" i="7" s="1"/>
  <c r="U310" i="7" s="1"/>
  <c r="V310" i="7" s="1"/>
  <c r="F264" i="21"/>
  <c r="G264" i="21" s="1"/>
  <c r="H264" i="21" s="1"/>
  <c r="I264" i="21" s="1"/>
  <c r="J264" i="21" s="1"/>
  <c r="K264" i="21" s="1"/>
  <c r="L264" i="21" s="1"/>
  <c r="M264" i="21" s="1"/>
  <c r="N264" i="21" s="1"/>
  <c r="O264" i="21" s="1"/>
  <c r="P264" i="21" s="1"/>
  <c r="Q264" i="21" s="1"/>
  <c r="R264" i="21" s="1"/>
  <c r="S264" i="21" s="1"/>
  <c r="T264" i="21" s="1"/>
  <c r="U264" i="21" s="1"/>
  <c r="V264" i="21" s="1"/>
  <c r="W264" i="21" s="1"/>
  <c r="X264" i="21" s="1"/>
  <c r="Y264" i="21" s="1"/>
  <c r="Z264" i="21" s="1"/>
  <c r="AA264" i="21" s="1"/>
  <c r="G182" i="17"/>
  <c r="H182" i="17"/>
  <c r="I182" i="17" s="1"/>
  <c r="J182" i="17" s="1"/>
  <c r="K182" i="17" s="1"/>
  <c r="L182" i="17" s="1"/>
  <c r="M182" i="17" s="1"/>
  <c r="N182" i="17" s="1"/>
  <c r="O182" i="17" s="1"/>
  <c r="P182" i="17" s="1"/>
  <c r="Q182" i="17" s="1"/>
  <c r="R182" i="17" s="1"/>
  <c r="S182" i="17" s="1"/>
  <c r="T182" i="17" s="1"/>
  <c r="U182" i="17" s="1"/>
  <c r="V182" i="17" s="1"/>
  <c r="W182" i="17" s="1"/>
  <c r="X182" i="17" s="1"/>
  <c r="Y182" i="17" s="1"/>
  <c r="Z182" i="17" s="1"/>
  <c r="AA182" i="17" s="1"/>
  <c r="AB182" i="17" s="1"/>
  <c r="AC182" i="17" s="1"/>
  <c r="AD182" i="17" s="1"/>
  <c r="AE182" i="17" s="1"/>
  <c r="AF182" i="17" s="1"/>
  <c r="AG182" i="17" s="1"/>
  <c r="AH182" i="17" s="1"/>
  <c r="AI182" i="17" s="1"/>
  <c r="AJ182" i="17" s="1"/>
  <c r="F192" i="17"/>
  <c r="G192" i="17" s="1"/>
  <c r="H192" i="17" s="1"/>
  <c r="F141" i="21"/>
  <c r="G141" i="21" s="1"/>
  <c r="H141" i="21" s="1"/>
  <c r="I141" i="21" s="1"/>
  <c r="J141" i="21" s="1"/>
  <c r="K141" i="21" s="1"/>
  <c r="L141" i="21" s="1"/>
  <c r="M141" i="21" s="1"/>
  <c r="N141" i="21" s="1"/>
  <c r="O141" i="21" s="1"/>
  <c r="P141" i="21" s="1"/>
  <c r="Q141" i="21" s="1"/>
  <c r="R141" i="21" s="1"/>
  <c r="S141" i="21" s="1"/>
  <c r="T141" i="21" s="1"/>
  <c r="U141" i="21" s="1"/>
  <c r="V141" i="21" s="1"/>
  <c r="F119" i="17"/>
  <c r="G119" i="17" s="1"/>
  <c r="H119" i="17" s="1"/>
  <c r="I119" i="17" s="1"/>
  <c r="J119" i="17" s="1"/>
  <c r="K119" i="17" s="1"/>
  <c r="L119" i="17" s="1"/>
  <c r="M119" i="17" s="1"/>
  <c r="N119" i="17" s="1"/>
  <c r="O119" i="17" s="1"/>
  <c r="P119" i="17" s="1"/>
  <c r="Q119" i="17" s="1"/>
  <c r="R119" i="17" s="1"/>
  <c r="S119" i="17" s="1"/>
  <c r="T119" i="17" s="1"/>
  <c r="U119" i="17" s="1"/>
  <c r="V119" i="17" s="1"/>
  <c r="W119" i="17" s="1"/>
  <c r="X119" i="17" s="1"/>
  <c r="Y119" i="17" s="1"/>
  <c r="G69" i="21"/>
  <c r="H69" i="21" s="1"/>
  <c r="I69" i="21" s="1"/>
  <c r="J69" i="21" s="1"/>
  <c r="K69" i="21" s="1"/>
  <c r="L69" i="21" s="1"/>
  <c r="M69" i="21" s="1"/>
  <c r="N69" i="21" s="1"/>
  <c r="O69" i="21" s="1"/>
  <c r="P69" i="21" s="1"/>
  <c r="Q69" i="21" s="1"/>
  <c r="R69" i="21" s="1"/>
  <c r="S69" i="21" s="1"/>
  <c r="T69" i="21" s="1"/>
  <c r="U69" i="21" s="1"/>
  <c r="V69" i="21" s="1"/>
  <c r="W69" i="21" s="1"/>
  <c r="X69" i="21" s="1"/>
  <c r="Y69" i="21" s="1"/>
  <c r="Z69" i="21" s="1"/>
  <c r="AA69" i="21" s="1"/>
  <c r="AB69" i="21" s="1"/>
  <c r="AC69" i="21" s="1"/>
  <c r="AD69" i="21" s="1"/>
  <c r="AE69" i="21" s="1"/>
  <c r="AF69" i="21" s="1"/>
  <c r="AG69" i="21" s="1"/>
  <c r="AH69" i="21" s="1"/>
  <c r="AI69" i="21" s="1"/>
  <c r="AJ69" i="21" s="1"/>
  <c r="AK69" i="21" s="1"/>
  <c r="AL69" i="21" s="1"/>
  <c r="AM69" i="21" s="1"/>
  <c r="AN69" i="21" s="1"/>
  <c r="G131" i="21"/>
  <c r="H131" i="21"/>
  <c r="I131" i="21" s="1"/>
  <c r="J131" i="21" s="1"/>
  <c r="K131" i="21" s="1"/>
  <c r="L131" i="21" s="1"/>
  <c r="M131" i="21" s="1"/>
  <c r="N131" i="21" s="1"/>
  <c r="O131" i="21" s="1"/>
  <c r="P131" i="21" s="1"/>
  <c r="Q131" i="21" s="1"/>
  <c r="R131" i="21" s="1"/>
  <c r="S131" i="21" s="1"/>
  <c r="T131" i="21" s="1"/>
  <c r="U131" i="21" s="1"/>
  <c r="V131" i="21" s="1"/>
  <c r="W131" i="21" s="1"/>
  <c r="X131" i="21" s="1"/>
  <c r="Y131" i="21" s="1"/>
  <c r="Z131" i="21" s="1"/>
  <c r="AA131" i="21" s="1"/>
  <c r="AB131" i="21" s="1"/>
  <c r="AC131" i="21" s="1"/>
  <c r="C362" i="7"/>
  <c r="D362" i="7"/>
  <c r="E362" i="7" s="1"/>
  <c r="F362" i="7" s="1"/>
  <c r="G362" i="7" s="1"/>
  <c r="H362" i="7" s="1"/>
  <c r="I362" i="7" s="1"/>
  <c r="J362" i="7" s="1"/>
  <c r="K362" i="7" s="1"/>
  <c r="L362" i="7" s="1"/>
  <c r="M362" i="7" s="1"/>
  <c r="N362" i="7" s="1"/>
  <c r="O362" i="7" s="1"/>
  <c r="P362" i="7" s="1"/>
  <c r="Q362" i="7" s="1"/>
  <c r="R362" i="7" s="1"/>
  <c r="S362" i="7" s="1"/>
  <c r="T362" i="7" s="1"/>
  <c r="U362" i="7" s="1"/>
  <c r="V362" i="7" s="1"/>
  <c r="W362" i="7" s="1"/>
  <c r="X362" i="7" s="1"/>
  <c r="Y362" i="7" s="1"/>
  <c r="Z362" i="7" s="1"/>
  <c r="AA362" i="7" s="1"/>
  <c r="AB362" i="7" s="1"/>
  <c r="AC362" i="7" s="1"/>
  <c r="AD362" i="7" s="1"/>
  <c r="AE362" i="7" s="1"/>
  <c r="AF362" i="7" s="1"/>
  <c r="AG362" i="7" s="1"/>
  <c r="AH362" i="7" s="1"/>
  <c r="AI362" i="7" s="1"/>
  <c r="AJ362" i="7" s="1"/>
  <c r="AK362" i="7" s="1"/>
  <c r="AL362" i="7" s="1"/>
  <c r="AM362" i="7" s="1"/>
  <c r="AN362" i="7" s="1"/>
  <c r="B362" i="7"/>
  <c r="C361" i="7"/>
  <c r="D361" i="7" s="1"/>
  <c r="E361" i="7" s="1"/>
  <c r="F361" i="7" s="1"/>
  <c r="G361" i="7" s="1"/>
  <c r="H361" i="7" s="1"/>
  <c r="I361" i="7" s="1"/>
  <c r="J361" i="7" s="1"/>
  <c r="K361" i="7" s="1"/>
  <c r="L361" i="7" s="1"/>
  <c r="M361" i="7" s="1"/>
  <c r="N361" i="7" s="1"/>
  <c r="O361" i="7" s="1"/>
  <c r="P361" i="7" s="1"/>
  <c r="Q361" i="7" s="1"/>
  <c r="R361" i="7" s="1"/>
  <c r="S361" i="7" s="1"/>
  <c r="T361" i="7" s="1"/>
  <c r="U361" i="7" s="1"/>
  <c r="V361" i="7" s="1"/>
  <c r="B361" i="7"/>
  <c r="C360" i="7"/>
  <c r="D360" i="7"/>
  <c r="E360" i="7"/>
  <c r="F360" i="7" s="1"/>
  <c r="G360" i="7" s="1"/>
  <c r="H360" i="7" s="1"/>
  <c r="I360" i="7" s="1"/>
  <c r="J360" i="7" s="1"/>
  <c r="K360" i="7" s="1"/>
  <c r="L360" i="7" s="1"/>
  <c r="M360" i="7" s="1"/>
  <c r="N360" i="7" s="1"/>
  <c r="O360" i="7" s="1"/>
  <c r="P360" i="7" s="1"/>
  <c r="Q360" i="7" s="1"/>
  <c r="R360" i="7" s="1"/>
  <c r="S360" i="7" s="1"/>
  <c r="T360" i="7" s="1"/>
  <c r="U360" i="7" s="1"/>
  <c r="V360" i="7" s="1"/>
  <c r="W360" i="7" s="1"/>
  <c r="X360" i="7" s="1"/>
  <c r="Y360" i="7" s="1"/>
  <c r="Z360" i="7" s="1"/>
  <c r="AA360" i="7" s="1"/>
  <c r="AB360" i="7" s="1"/>
  <c r="AC360" i="7" s="1"/>
  <c r="AD360" i="7" s="1"/>
  <c r="AE360" i="7" s="1"/>
  <c r="AF360" i="7" s="1"/>
  <c r="AG360" i="7" s="1"/>
  <c r="AH360" i="7" s="1"/>
  <c r="AI360" i="7" s="1"/>
  <c r="AJ360" i="7" s="1"/>
  <c r="AK360" i="7" s="1"/>
  <c r="AL360" i="7" s="1"/>
  <c r="AM360" i="7" s="1"/>
  <c r="AN360" i="7" s="1"/>
  <c r="B360" i="7"/>
  <c r="C359" i="7"/>
  <c r="D359" i="7" s="1"/>
  <c r="E359" i="7" s="1"/>
  <c r="F359" i="7" s="1"/>
  <c r="G359" i="7" s="1"/>
  <c r="H359" i="7" s="1"/>
  <c r="I359" i="7" s="1"/>
  <c r="J359" i="7" s="1"/>
  <c r="K359" i="7" s="1"/>
  <c r="L359" i="7" s="1"/>
  <c r="M359" i="7" s="1"/>
  <c r="N359" i="7" s="1"/>
  <c r="O359" i="7" s="1"/>
  <c r="P359" i="7" s="1"/>
  <c r="Q359" i="7" s="1"/>
  <c r="B359" i="7"/>
  <c r="A358" i="7"/>
  <c r="D355" i="7"/>
  <c r="C357" i="7"/>
  <c r="D357" i="7" s="1"/>
  <c r="E357" i="7" s="1"/>
  <c r="F357" i="7" s="1"/>
  <c r="G357" i="7" s="1"/>
  <c r="H357" i="7" s="1"/>
  <c r="I357" i="7" s="1"/>
  <c r="J357" i="7" s="1"/>
  <c r="K357" i="7" s="1"/>
  <c r="L357" i="7" s="1"/>
  <c r="M357" i="7" s="1"/>
  <c r="N357" i="7" s="1"/>
  <c r="B357" i="7"/>
  <c r="C356" i="7"/>
  <c r="D356" i="7" s="1"/>
  <c r="E356" i="7" s="1"/>
  <c r="F356" i="7" s="1"/>
  <c r="G356" i="7" s="1"/>
  <c r="H356" i="7" s="1"/>
  <c r="I356" i="7" s="1"/>
  <c r="J356" i="7" s="1"/>
  <c r="K356" i="7" s="1"/>
  <c r="L356" i="7" s="1"/>
  <c r="M356" i="7" s="1"/>
  <c r="N356" i="7" s="1"/>
  <c r="O356" i="7" s="1"/>
  <c r="P356" i="7" s="1"/>
  <c r="Q356" i="7" s="1"/>
  <c r="R356" i="7" s="1"/>
  <c r="S356" i="7" s="1"/>
  <c r="T356" i="7" s="1"/>
  <c r="U356" i="7" s="1"/>
  <c r="V356" i="7" s="1"/>
  <c r="W356" i="7" s="1"/>
  <c r="X356" i="7" s="1"/>
  <c r="Y356" i="7" s="1"/>
  <c r="Z356" i="7" s="1"/>
  <c r="AA356" i="7" s="1"/>
  <c r="AB356" i="7" s="1"/>
  <c r="AC356" i="7" s="1"/>
  <c r="AD356" i="7" s="1"/>
  <c r="AE356" i="7" s="1"/>
  <c r="AF356" i="7" s="1"/>
  <c r="AG356" i="7" s="1"/>
  <c r="AH356" i="7" s="1"/>
  <c r="AI356" i="7" s="1"/>
  <c r="AJ356" i="7" s="1"/>
  <c r="AK356" i="7" s="1"/>
  <c r="AL356" i="7" s="1"/>
  <c r="AM356" i="7" s="1"/>
  <c r="AN356" i="7" s="1"/>
  <c r="B356" i="7"/>
  <c r="C354" i="7"/>
  <c r="D354" i="7" s="1"/>
  <c r="E354" i="7" s="1"/>
  <c r="F354" i="7" s="1"/>
  <c r="G354" i="7" s="1"/>
  <c r="H354" i="7" s="1"/>
  <c r="I354" i="7" s="1"/>
  <c r="J354" i="7" s="1"/>
  <c r="K354" i="7" s="1"/>
  <c r="L354" i="7" s="1"/>
  <c r="M354" i="7" s="1"/>
  <c r="N354" i="7" s="1"/>
  <c r="O354" i="7" s="1"/>
  <c r="P354" i="7" s="1"/>
  <c r="Q354" i="7" s="1"/>
  <c r="R354" i="7" s="1"/>
  <c r="S354" i="7" s="1"/>
  <c r="T354" i="7" s="1"/>
  <c r="U354" i="7" s="1"/>
  <c r="V354" i="7" s="1"/>
  <c r="W354" i="7" s="1"/>
  <c r="X354" i="7" s="1"/>
  <c r="Y354" i="7" s="1"/>
  <c r="Z354" i="7" s="1"/>
  <c r="AA354" i="7" s="1"/>
  <c r="AB354" i="7" s="1"/>
  <c r="AC354" i="7" s="1"/>
  <c r="AD354" i="7" s="1"/>
  <c r="AE354" i="7" s="1"/>
  <c r="AF354" i="7" s="1"/>
  <c r="AG354" i="7" s="1"/>
  <c r="AH354" i="7" s="1"/>
  <c r="AI354" i="7" s="1"/>
  <c r="AJ354" i="7" s="1"/>
  <c r="AK354" i="7" s="1"/>
  <c r="AL354" i="7" s="1"/>
  <c r="AM354" i="7" s="1"/>
  <c r="AN354" i="7" s="1"/>
  <c r="B354" i="7"/>
  <c r="A353" i="7"/>
  <c r="C352" i="7"/>
  <c r="D352" i="7"/>
  <c r="E352" i="7"/>
  <c r="F352" i="7" s="1"/>
  <c r="G352" i="7" s="1"/>
  <c r="H352" i="7" s="1"/>
  <c r="I352" i="7" s="1"/>
  <c r="J352" i="7" s="1"/>
  <c r="K352" i="7" s="1"/>
  <c r="L352" i="7" s="1"/>
  <c r="M352" i="7" s="1"/>
  <c r="N352" i="7" s="1"/>
  <c r="O352" i="7" s="1"/>
  <c r="P352" i="7" s="1"/>
  <c r="Q352" i="7" s="1"/>
  <c r="R352" i="7" s="1"/>
  <c r="S352" i="7" s="1"/>
  <c r="T352" i="7" s="1"/>
  <c r="U352" i="7" s="1"/>
  <c r="V352" i="7" s="1"/>
  <c r="W352" i="7" s="1"/>
  <c r="X352" i="7" s="1"/>
  <c r="Y352" i="7" s="1"/>
  <c r="Z352" i="7" s="1"/>
  <c r="AA352" i="7" s="1"/>
  <c r="AB352" i="7" s="1"/>
  <c r="AC352" i="7" s="1"/>
  <c r="AD352" i="7" s="1"/>
  <c r="AE352" i="7" s="1"/>
  <c r="AF352" i="7" s="1"/>
  <c r="AG352" i="7" s="1"/>
  <c r="AH352" i="7" s="1"/>
  <c r="AI352" i="7" s="1"/>
  <c r="AJ352" i="7" s="1"/>
  <c r="AK352" i="7" s="1"/>
  <c r="AL352" i="7" s="1"/>
  <c r="AM352" i="7" s="1"/>
  <c r="AN352" i="7" s="1"/>
  <c r="B352" i="7"/>
  <c r="C351" i="7"/>
  <c r="D351" i="7" s="1"/>
  <c r="B351" i="7"/>
  <c r="C350" i="7"/>
  <c r="D350" i="7" s="1"/>
  <c r="E350" i="7" s="1"/>
  <c r="F350" i="7" s="1"/>
  <c r="G350" i="7" s="1"/>
  <c r="H350" i="7" s="1"/>
  <c r="I350" i="7" s="1"/>
  <c r="J350" i="7" s="1"/>
  <c r="K350" i="7" s="1"/>
  <c r="L350" i="7" s="1"/>
  <c r="M350" i="7" s="1"/>
  <c r="B350" i="7"/>
  <c r="C349" i="7"/>
  <c r="D349" i="7"/>
  <c r="E349" i="7" s="1"/>
  <c r="F349" i="7" s="1"/>
  <c r="G349" i="7" s="1"/>
  <c r="H349" i="7" s="1"/>
  <c r="I349" i="7" s="1"/>
  <c r="J349" i="7" s="1"/>
  <c r="K349" i="7" s="1"/>
  <c r="L349" i="7" s="1"/>
  <c r="M349" i="7" s="1"/>
  <c r="N349" i="7" s="1"/>
  <c r="O349" i="7" s="1"/>
  <c r="P349" i="7" s="1"/>
  <c r="Q349" i="7" s="1"/>
  <c r="R349" i="7" s="1"/>
  <c r="S349" i="7" s="1"/>
  <c r="T349" i="7" s="1"/>
  <c r="U349" i="7" s="1"/>
  <c r="V349" i="7" s="1"/>
  <c r="W349" i="7" s="1"/>
  <c r="X349" i="7" s="1"/>
  <c r="Y349" i="7" s="1"/>
  <c r="Z349" i="7" s="1"/>
  <c r="AA349" i="7" s="1"/>
  <c r="AB349" i="7" s="1"/>
  <c r="AC349" i="7" s="1"/>
  <c r="AD349" i="7" s="1"/>
  <c r="AE349" i="7" s="1"/>
  <c r="AF349" i="7" s="1"/>
  <c r="AG349" i="7" s="1"/>
  <c r="AH349" i="7" s="1"/>
  <c r="AI349" i="7" s="1"/>
  <c r="AJ349" i="7" s="1"/>
  <c r="AK349" i="7" s="1"/>
  <c r="AL349" i="7" s="1"/>
  <c r="AM349" i="7" s="1"/>
  <c r="AN349" i="7" s="1"/>
  <c r="B349" i="7"/>
  <c r="A348" i="7"/>
  <c r="C347" i="7"/>
  <c r="D347" i="7" s="1"/>
  <c r="B347" i="7"/>
  <c r="C346" i="7"/>
  <c r="D346" i="7" s="1"/>
  <c r="E346" i="7" s="1"/>
  <c r="F346" i="7" s="1"/>
  <c r="G346" i="7" s="1"/>
  <c r="B346" i="7"/>
  <c r="C345" i="7"/>
  <c r="D345" i="7" s="1"/>
  <c r="B345" i="7"/>
  <c r="A344" i="7"/>
  <c r="C258" i="7"/>
  <c r="D258" i="7" s="1"/>
  <c r="B258" i="7"/>
  <c r="C257" i="7"/>
  <c r="D257" i="7"/>
  <c r="E257" i="7" s="1"/>
  <c r="F257" i="7" s="1"/>
  <c r="G257" i="7" s="1"/>
  <c r="H257" i="7" s="1"/>
  <c r="I257" i="7" s="1"/>
  <c r="J257" i="7" s="1"/>
  <c r="K257" i="7" s="1"/>
  <c r="L257" i="7" s="1"/>
  <c r="M257" i="7" s="1"/>
  <c r="N257" i="7" s="1"/>
  <c r="O257" i="7" s="1"/>
  <c r="P257" i="7" s="1"/>
  <c r="Q257" i="7" s="1"/>
  <c r="R257" i="7" s="1"/>
  <c r="S257" i="7" s="1"/>
  <c r="T257" i="7" s="1"/>
  <c r="U257" i="7" s="1"/>
  <c r="V257" i="7" s="1"/>
  <c r="W257" i="7" s="1"/>
  <c r="X257" i="7" s="1"/>
  <c r="Y257" i="7" s="1"/>
  <c r="Z257" i="7" s="1"/>
  <c r="AA257" i="7" s="1"/>
  <c r="AB257" i="7" s="1"/>
  <c r="AC257" i="7" s="1"/>
  <c r="AD257" i="7" s="1"/>
  <c r="AE257" i="7" s="1"/>
  <c r="AF257" i="7" s="1"/>
  <c r="AG257" i="7" s="1"/>
  <c r="AH257" i="7" s="1"/>
  <c r="AI257" i="7" s="1"/>
  <c r="AJ257" i="7" s="1"/>
  <c r="AK257" i="7" s="1"/>
  <c r="AL257" i="7" s="1"/>
  <c r="AM257" i="7" s="1"/>
  <c r="AN257" i="7" s="1"/>
  <c r="B257" i="7"/>
  <c r="C256" i="7"/>
  <c r="D256" i="7" s="1"/>
  <c r="E256" i="7"/>
  <c r="F256" i="7" s="1"/>
  <c r="G256" i="7" s="1"/>
  <c r="H256" i="7" s="1"/>
  <c r="I256" i="7" s="1"/>
  <c r="J256" i="7" s="1"/>
  <c r="K256" i="7" s="1"/>
  <c r="L256" i="7" s="1"/>
  <c r="M256" i="7" s="1"/>
  <c r="N256" i="7" s="1"/>
  <c r="O256" i="7" s="1"/>
  <c r="P256" i="7" s="1"/>
  <c r="Q256" i="7" s="1"/>
  <c r="R256" i="7" s="1"/>
  <c r="S256" i="7" s="1"/>
  <c r="T256" i="7" s="1"/>
  <c r="U256" i="7" s="1"/>
  <c r="B256" i="7"/>
  <c r="C255" i="7"/>
  <c r="D255" i="7"/>
  <c r="B255" i="7"/>
  <c r="A254" i="7"/>
  <c r="D251" i="7"/>
  <c r="E251" i="7"/>
  <c r="F251" i="7" s="1"/>
  <c r="G251" i="7" s="1"/>
  <c r="H251" i="7" s="1"/>
  <c r="I251" i="7" s="1"/>
  <c r="J251" i="7" s="1"/>
  <c r="K251" i="7" s="1"/>
  <c r="L251" i="7" s="1"/>
  <c r="M251" i="7" s="1"/>
  <c r="N251" i="7" s="1"/>
  <c r="O251" i="7" s="1"/>
  <c r="P251" i="7" s="1"/>
  <c r="Q251" i="7" s="1"/>
  <c r="C253" i="7"/>
  <c r="D253" i="7"/>
  <c r="B253" i="7"/>
  <c r="C252" i="7"/>
  <c r="D252" i="7" s="1"/>
  <c r="E252" i="7" s="1"/>
  <c r="F252" i="7" s="1"/>
  <c r="G252" i="7" s="1"/>
  <c r="H252" i="7" s="1"/>
  <c r="I252" i="7" s="1"/>
  <c r="J252" i="7" s="1"/>
  <c r="B252" i="7"/>
  <c r="C250" i="7"/>
  <c r="D250" i="7" s="1"/>
  <c r="E250" i="7" s="1"/>
  <c r="F250" i="7" s="1"/>
  <c r="G250" i="7" s="1"/>
  <c r="H250" i="7" s="1"/>
  <c r="I250" i="7" s="1"/>
  <c r="J250" i="7" s="1"/>
  <c r="K250" i="7" s="1"/>
  <c r="L250" i="7" s="1"/>
  <c r="M250" i="7" s="1"/>
  <c r="N250" i="7" s="1"/>
  <c r="O250" i="7" s="1"/>
  <c r="P250" i="7" s="1"/>
  <c r="Q250" i="7" s="1"/>
  <c r="R250" i="7" s="1"/>
  <c r="B250" i="7"/>
  <c r="A249" i="7"/>
  <c r="C248" i="7"/>
  <c r="D248" i="7" s="1"/>
  <c r="E248" i="7" s="1"/>
  <c r="F248" i="7" s="1"/>
  <c r="G248" i="7" s="1"/>
  <c r="H248" i="7" s="1"/>
  <c r="I248" i="7" s="1"/>
  <c r="J248" i="7" s="1"/>
  <c r="K248" i="7" s="1"/>
  <c r="L248" i="7" s="1"/>
  <c r="M248" i="7" s="1"/>
  <c r="N248" i="7" s="1"/>
  <c r="O248" i="7" s="1"/>
  <c r="P248" i="7" s="1"/>
  <c r="Q248" i="7" s="1"/>
  <c r="R248" i="7" s="1"/>
  <c r="S248" i="7" s="1"/>
  <c r="T248" i="7" s="1"/>
  <c r="U248" i="7" s="1"/>
  <c r="V248" i="7" s="1"/>
  <c r="W248" i="7" s="1"/>
  <c r="X248" i="7" s="1"/>
  <c r="Y248" i="7" s="1"/>
  <c r="Z248" i="7" s="1"/>
  <c r="AA248" i="7" s="1"/>
  <c r="AB248" i="7" s="1"/>
  <c r="AC248" i="7" s="1"/>
  <c r="B248" i="7"/>
  <c r="C247" i="7"/>
  <c r="D247" i="7" s="1"/>
  <c r="E247" i="7" s="1"/>
  <c r="F247" i="7" s="1"/>
  <c r="G247" i="7" s="1"/>
  <c r="H247" i="7" s="1"/>
  <c r="I247" i="7" s="1"/>
  <c r="J247" i="7" s="1"/>
  <c r="K247" i="7" s="1"/>
  <c r="L247" i="7" s="1"/>
  <c r="M247" i="7" s="1"/>
  <c r="N247" i="7" s="1"/>
  <c r="O247" i="7" s="1"/>
  <c r="P247" i="7" s="1"/>
  <c r="Q247" i="7" s="1"/>
  <c r="R247" i="7" s="1"/>
  <c r="S247" i="7" s="1"/>
  <c r="T247" i="7" s="1"/>
  <c r="U247" i="7" s="1"/>
  <c r="V247" i="7" s="1"/>
  <c r="W247" i="7" s="1"/>
  <c r="X247" i="7" s="1"/>
  <c r="Y247" i="7" s="1"/>
  <c r="Z247" i="7" s="1"/>
  <c r="AA247" i="7" s="1"/>
  <c r="AB247" i="7" s="1"/>
  <c r="AC247" i="7" s="1"/>
  <c r="AD247" i="7" s="1"/>
  <c r="AE247" i="7" s="1"/>
  <c r="AF247" i="7" s="1"/>
  <c r="AG247" i="7" s="1"/>
  <c r="AH247" i="7" s="1"/>
  <c r="AI247" i="7" s="1"/>
  <c r="AJ247" i="7" s="1"/>
  <c r="AK247" i="7" s="1"/>
  <c r="AL247" i="7" s="1"/>
  <c r="AM247" i="7" s="1"/>
  <c r="AN247" i="7" s="1"/>
  <c r="B247" i="7"/>
  <c r="C246" i="7"/>
  <c r="D246" i="7"/>
  <c r="B246" i="7"/>
  <c r="C245" i="7"/>
  <c r="D245" i="7" s="1"/>
  <c r="E245" i="7" s="1"/>
  <c r="F245" i="7" s="1"/>
  <c r="G245" i="7" s="1"/>
  <c r="H245" i="7" s="1"/>
  <c r="I245" i="7" s="1"/>
  <c r="J245" i="7" s="1"/>
  <c r="K245" i="7" s="1"/>
  <c r="L245" i="7" s="1"/>
  <c r="M245" i="7" s="1"/>
  <c r="N245" i="7" s="1"/>
  <c r="O245" i="7" s="1"/>
  <c r="P245" i="7" s="1"/>
  <c r="Q245" i="7" s="1"/>
  <c r="R245" i="7" s="1"/>
  <c r="S245" i="7" s="1"/>
  <c r="T245" i="7" s="1"/>
  <c r="U245" i="7" s="1"/>
  <c r="V245" i="7" s="1"/>
  <c r="W245" i="7" s="1"/>
  <c r="X245" i="7" s="1"/>
  <c r="Y245" i="7" s="1"/>
  <c r="Z245" i="7" s="1"/>
  <c r="AA245" i="7" s="1"/>
  <c r="AB245" i="7" s="1"/>
  <c r="AC245" i="7" s="1"/>
  <c r="AD245" i="7" s="1"/>
  <c r="AE245" i="7" s="1"/>
  <c r="AF245" i="7" s="1"/>
  <c r="AG245" i="7" s="1"/>
  <c r="AH245" i="7" s="1"/>
  <c r="AI245" i="7" s="1"/>
  <c r="AJ245" i="7" s="1"/>
  <c r="AK245" i="7" s="1"/>
  <c r="AL245" i="7" s="1"/>
  <c r="AM245" i="7" s="1"/>
  <c r="AN245" i="7" s="1"/>
  <c r="B245" i="7"/>
  <c r="A244" i="7"/>
  <c r="C243" i="7"/>
  <c r="D243" i="7" s="1"/>
  <c r="E243" i="7"/>
  <c r="F243" i="7" s="1"/>
  <c r="G243" i="7" s="1"/>
  <c r="H243" i="7" s="1"/>
  <c r="I243" i="7" s="1"/>
  <c r="J243" i="7" s="1"/>
  <c r="K243" i="7" s="1"/>
  <c r="L243" i="7" s="1"/>
  <c r="M243" i="7" s="1"/>
  <c r="N243" i="7" s="1"/>
  <c r="O243" i="7" s="1"/>
  <c r="P243" i="7" s="1"/>
  <c r="Q243" i="7" s="1"/>
  <c r="R243" i="7" s="1"/>
  <c r="S243" i="7" s="1"/>
  <c r="T243" i="7" s="1"/>
  <c r="U243" i="7" s="1"/>
  <c r="V243" i="7" s="1"/>
  <c r="W243" i="7" s="1"/>
  <c r="X243" i="7" s="1"/>
  <c r="Y243" i="7" s="1"/>
  <c r="Z243" i="7" s="1"/>
  <c r="AA243" i="7" s="1"/>
  <c r="AB243" i="7" s="1"/>
  <c r="AC243" i="7" s="1"/>
  <c r="AD243" i="7" s="1"/>
  <c r="AE243" i="7" s="1"/>
  <c r="AF243" i="7" s="1"/>
  <c r="AG243" i="7" s="1"/>
  <c r="AH243" i="7" s="1"/>
  <c r="AI243" i="7" s="1"/>
  <c r="AJ243" i="7" s="1"/>
  <c r="AK243" i="7" s="1"/>
  <c r="AL243" i="7" s="1"/>
  <c r="AM243" i="7" s="1"/>
  <c r="AN243" i="7" s="1"/>
  <c r="B243" i="7"/>
  <c r="C242" i="7"/>
  <c r="D242" i="7" s="1"/>
  <c r="B242" i="7"/>
  <c r="C241" i="7"/>
  <c r="D241" i="7"/>
  <c r="E241" i="7" s="1"/>
  <c r="F241" i="7" s="1"/>
  <c r="G241" i="7" s="1"/>
  <c r="H241" i="7" s="1"/>
  <c r="I241" i="7" s="1"/>
  <c r="J241" i="7" s="1"/>
  <c r="K241" i="7" s="1"/>
  <c r="L241" i="7" s="1"/>
  <c r="M241" i="7" s="1"/>
  <c r="N241" i="7" s="1"/>
  <c r="O241" i="7" s="1"/>
  <c r="P241" i="7" s="1"/>
  <c r="Q241" i="7" s="1"/>
  <c r="R241" i="7" s="1"/>
  <c r="S241" i="7" s="1"/>
  <c r="T241" i="7" s="1"/>
  <c r="U241" i="7" s="1"/>
  <c r="V241" i="7" s="1"/>
  <c r="W241" i="7" s="1"/>
  <c r="X241" i="7" s="1"/>
  <c r="Y241" i="7" s="1"/>
  <c r="Z241" i="7" s="1"/>
  <c r="AA241" i="7" s="1"/>
  <c r="AB241" i="7" s="1"/>
  <c r="AC241" i="7" s="1"/>
  <c r="AD241" i="7" s="1"/>
  <c r="AE241" i="7" s="1"/>
  <c r="AF241" i="7" s="1"/>
  <c r="AG241" i="7" s="1"/>
  <c r="AH241" i="7" s="1"/>
  <c r="AI241" i="7" s="1"/>
  <c r="AJ241" i="7" s="1"/>
  <c r="AK241" i="7" s="1"/>
  <c r="AL241" i="7" s="1"/>
  <c r="AM241" i="7" s="1"/>
  <c r="AN241" i="7" s="1"/>
  <c r="B241" i="7"/>
  <c r="A240" i="7"/>
  <c r="C180" i="7"/>
  <c r="D180" i="7" s="1"/>
  <c r="E180" i="7" s="1"/>
  <c r="F180" i="7" s="1"/>
  <c r="G180" i="7" s="1"/>
  <c r="H180" i="7" s="1"/>
  <c r="I180" i="7" s="1"/>
  <c r="J180" i="7" s="1"/>
  <c r="K180" i="7" s="1"/>
  <c r="L180" i="7" s="1"/>
  <c r="M180" i="7" s="1"/>
  <c r="N180" i="7" s="1"/>
  <c r="O180" i="7" s="1"/>
  <c r="P180" i="7" s="1"/>
  <c r="Q180" i="7" s="1"/>
  <c r="R180" i="7" s="1"/>
  <c r="S180" i="7" s="1"/>
  <c r="T180" i="7" s="1"/>
  <c r="U180" i="7" s="1"/>
  <c r="V180" i="7" s="1"/>
  <c r="B180" i="7"/>
  <c r="C179" i="7"/>
  <c r="D179" i="7" s="1"/>
  <c r="E179" i="7" s="1"/>
  <c r="F179" i="7" s="1"/>
  <c r="G179" i="7" s="1"/>
  <c r="H179" i="7" s="1"/>
  <c r="I179" i="7" s="1"/>
  <c r="J179" i="7" s="1"/>
  <c r="K179" i="7" s="1"/>
  <c r="L179" i="7" s="1"/>
  <c r="M179" i="7" s="1"/>
  <c r="N179" i="7" s="1"/>
  <c r="O179" i="7" s="1"/>
  <c r="P179" i="7" s="1"/>
  <c r="Q179" i="7" s="1"/>
  <c r="R179" i="7" s="1"/>
  <c r="S179" i="7" s="1"/>
  <c r="T179" i="7" s="1"/>
  <c r="U179" i="7" s="1"/>
  <c r="V179" i="7" s="1"/>
  <c r="W179" i="7" s="1"/>
  <c r="X179" i="7" s="1"/>
  <c r="Y179" i="7" s="1"/>
  <c r="Z179" i="7" s="1"/>
  <c r="AA179" i="7" s="1"/>
  <c r="AB179" i="7" s="1"/>
  <c r="B179" i="7"/>
  <c r="C178" i="7"/>
  <c r="D178" i="7" s="1"/>
  <c r="B178" i="7"/>
  <c r="C177" i="7"/>
  <c r="D177" i="7" s="1"/>
  <c r="E177" i="7" s="1"/>
  <c r="F177" i="7" s="1"/>
  <c r="G177" i="7" s="1"/>
  <c r="H177" i="7" s="1"/>
  <c r="I177" i="7" s="1"/>
  <c r="J177" i="7" s="1"/>
  <c r="K177" i="7" s="1"/>
  <c r="L177" i="7" s="1"/>
  <c r="M177" i="7" s="1"/>
  <c r="N177" i="7" s="1"/>
  <c r="O177" i="7" s="1"/>
  <c r="P177" i="7" s="1"/>
  <c r="Q177" i="7" s="1"/>
  <c r="R177" i="7" s="1"/>
  <c r="S177" i="7" s="1"/>
  <c r="T177" i="7" s="1"/>
  <c r="U177" i="7" s="1"/>
  <c r="V177" i="7" s="1"/>
  <c r="W177" i="7" s="1"/>
  <c r="X177" i="7" s="1"/>
  <c r="Y177" i="7" s="1"/>
  <c r="Z177" i="7" s="1"/>
  <c r="B177" i="7"/>
  <c r="A176" i="7"/>
  <c r="D173" i="7"/>
  <c r="E173" i="7" s="1"/>
  <c r="F173" i="7" s="1"/>
  <c r="G173" i="7" s="1"/>
  <c r="H173" i="7" s="1"/>
  <c r="I173" i="7" s="1"/>
  <c r="J173" i="7" s="1"/>
  <c r="K173" i="7" s="1"/>
  <c r="L173" i="7" s="1"/>
  <c r="M173" i="7" s="1"/>
  <c r="N173" i="7" s="1"/>
  <c r="O173" i="7" s="1"/>
  <c r="C175" i="7"/>
  <c r="D175" i="7" s="1"/>
  <c r="E175" i="7" s="1"/>
  <c r="F175" i="7" s="1"/>
  <c r="G175" i="7" s="1"/>
  <c r="H175" i="7" s="1"/>
  <c r="I175" i="7" s="1"/>
  <c r="J175" i="7" s="1"/>
  <c r="K175" i="7" s="1"/>
  <c r="L175" i="7" s="1"/>
  <c r="M175" i="7" s="1"/>
  <c r="N175" i="7" s="1"/>
  <c r="O175" i="7" s="1"/>
  <c r="P175" i="7" s="1"/>
  <c r="Q175" i="7" s="1"/>
  <c r="R175" i="7" s="1"/>
  <c r="S175" i="7" s="1"/>
  <c r="B175" i="7"/>
  <c r="C174" i="7"/>
  <c r="D174" i="7" s="1"/>
  <c r="E174" i="7" s="1"/>
  <c r="F174" i="7" s="1"/>
  <c r="G174" i="7" s="1"/>
  <c r="H174" i="7" s="1"/>
  <c r="I174" i="7" s="1"/>
  <c r="J174" i="7" s="1"/>
  <c r="K174" i="7" s="1"/>
  <c r="L174" i="7" s="1"/>
  <c r="M174" i="7" s="1"/>
  <c r="N174" i="7" s="1"/>
  <c r="O174" i="7" s="1"/>
  <c r="B174" i="7"/>
  <c r="C172" i="7"/>
  <c r="D172" i="7" s="1"/>
  <c r="E172" i="7" s="1"/>
  <c r="F172" i="7" s="1"/>
  <c r="G172" i="7" s="1"/>
  <c r="H172" i="7" s="1"/>
  <c r="I172" i="7" s="1"/>
  <c r="J172" i="7" s="1"/>
  <c r="K172" i="7" s="1"/>
  <c r="L172" i="7" s="1"/>
  <c r="M172" i="7" s="1"/>
  <c r="N172" i="7" s="1"/>
  <c r="O172" i="7" s="1"/>
  <c r="P172" i="7" s="1"/>
  <c r="Q172" i="7" s="1"/>
  <c r="R172" i="7" s="1"/>
  <c r="S172" i="7" s="1"/>
  <c r="B172" i="7"/>
  <c r="A171" i="7"/>
  <c r="C170" i="7"/>
  <c r="D170" i="7" s="1"/>
  <c r="E170" i="7" s="1"/>
  <c r="F170" i="7" s="1"/>
  <c r="G170" i="7" s="1"/>
  <c r="H170" i="7" s="1"/>
  <c r="I170" i="7" s="1"/>
  <c r="J170" i="7" s="1"/>
  <c r="K170" i="7" s="1"/>
  <c r="L170" i="7" s="1"/>
  <c r="M170" i="7" s="1"/>
  <c r="N170" i="7" s="1"/>
  <c r="O170" i="7" s="1"/>
  <c r="P170" i="7" s="1"/>
  <c r="Q170" i="7" s="1"/>
  <c r="R170" i="7" s="1"/>
  <c r="S170" i="7" s="1"/>
  <c r="B170" i="7"/>
  <c r="C169" i="7"/>
  <c r="D169" i="7" s="1"/>
  <c r="B169" i="7"/>
  <c r="C168" i="7"/>
  <c r="D168" i="7" s="1"/>
  <c r="E168" i="7" s="1"/>
  <c r="F168" i="7" s="1"/>
  <c r="G168" i="7" s="1"/>
  <c r="H168" i="7" s="1"/>
  <c r="I168" i="7" s="1"/>
  <c r="J168" i="7" s="1"/>
  <c r="K168" i="7" s="1"/>
  <c r="L168" i="7" s="1"/>
  <c r="M168" i="7" s="1"/>
  <c r="N168" i="7" s="1"/>
  <c r="O168" i="7" s="1"/>
  <c r="P168" i="7" s="1"/>
  <c r="B168" i="7"/>
  <c r="C167" i="7"/>
  <c r="D167" i="7" s="1"/>
  <c r="E167" i="7" s="1"/>
  <c r="F167" i="7" s="1"/>
  <c r="G167" i="7" s="1"/>
  <c r="H167" i="7" s="1"/>
  <c r="I167" i="7" s="1"/>
  <c r="J167" i="7" s="1"/>
  <c r="K167" i="7" s="1"/>
  <c r="L167" i="7" s="1"/>
  <c r="M167" i="7" s="1"/>
  <c r="N167" i="7" s="1"/>
  <c r="O167" i="7" s="1"/>
  <c r="P167" i="7" s="1"/>
  <c r="Q167" i="7" s="1"/>
  <c r="R167" i="7" s="1"/>
  <c r="S167" i="7" s="1"/>
  <c r="T167" i="7" s="1"/>
  <c r="U167" i="7" s="1"/>
  <c r="V167" i="7" s="1"/>
  <c r="W167" i="7" s="1"/>
  <c r="X167" i="7" s="1"/>
  <c r="Y167" i="7" s="1"/>
  <c r="Z167" i="7" s="1"/>
  <c r="AA167" i="7" s="1"/>
  <c r="AB167" i="7" s="1"/>
  <c r="AC167" i="7" s="1"/>
  <c r="AD167" i="7" s="1"/>
  <c r="AE167" i="7" s="1"/>
  <c r="AF167" i="7" s="1"/>
  <c r="AG167" i="7" s="1"/>
  <c r="AH167" i="7" s="1"/>
  <c r="AI167" i="7" s="1"/>
  <c r="AJ167" i="7" s="1"/>
  <c r="AK167" i="7" s="1"/>
  <c r="AL167" i="7" s="1"/>
  <c r="AM167" i="7" s="1"/>
  <c r="AN167" i="7" s="1"/>
  <c r="B167" i="7"/>
  <c r="A166" i="7"/>
  <c r="C165" i="7"/>
  <c r="D165" i="7" s="1"/>
  <c r="B165" i="7"/>
  <c r="C164" i="7"/>
  <c r="D164" i="7" s="1"/>
  <c r="E164" i="7" s="1"/>
  <c r="F164" i="7" s="1"/>
  <c r="G164" i="7" s="1"/>
  <c r="H164" i="7" s="1"/>
  <c r="I164" i="7" s="1"/>
  <c r="J164" i="7" s="1"/>
  <c r="K164" i="7" s="1"/>
  <c r="L164" i="7" s="1"/>
  <c r="M164" i="7" s="1"/>
  <c r="N164" i="7" s="1"/>
  <c r="O164" i="7" s="1"/>
  <c r="P164" i="7" s="1"/>
  <c r="Q164" i="7" s="1"/>
  <c r="R164" i="7" s="1"/>
  <c r="S164" i="7" s="1"/>
  <c r="T164" i="7" s="1"/>
  <c r="U164" i="7" s="1"/>
  <c r="V164" i="7" s="1"/>
  <c r="W164" i="7" s="1"/>
  <c r="X164" i="7" s="1"/>
  <c r="Y164" i="7" s="1"/>
  <c r="Z164" i="7" s="1"/>
  <c r="AA164" i="7" s="1"/>
  <c r="AB164" i="7" s="1"/>
  <c r="AC164" i="7" s="1"/>
  <c r="AD164" i="7" s="1"/>
  <c r="AE164" i="7" s="1"/>
  <c r="AF164" i="7" s="1"/>
  <c r="AG164" i="7" s="1"/>
  <c r="AH164" i="7" s="1"/>
  <c r="AI164" i="7" s="1"/>
  <c r="AJ164" i="7" s="1"/>
  <c r="AK164" i="7" s="1"/>
  <c r="AL164" i="7" s="1"/>
  <c r="AM164" i="7" s="1"/>
  <c r="AN164" i="7" s="1"/>
  <c r="B164" i="7"/>
  <c r="C163" i="7"/>
  <c r="D163" i="7"/>
  <c r="B163" i="7"/>
  <c r="A162" i="7"/>
  <c r="E355" i="7"/>
  <c r="F355" i="7"/>
  <c r="G355" i="7" s="1"/>
  <c r="H355" i="7" s="1"/>
  <c r="I355" i="7" s="1"/>
  <c r="J355" i="7" s="1"/>
  <c r="K355" i="7" s="1"/>
  <c r="L355" i="7" s="1"/>
  <c r="M355" i="7" s="1"/>
  <c r="N355" i="7" s="1"/>
  <c r="O355" i="7" s="1"/>
  <c r="P355" i="7" s="1"/>
  <c r="Q355" i="7" s="1"/>
  <c r="R355" i="7" s="1"/>
  <c r="S355" i="7" s="1"/>
  <c r="H281" i="21"/>
  <c r="I281" i="21" s="1"/>
  <c r="J281" i="21" s="1"/>
  <c r="K281" i="21" s="1"/>
  <c r="L281" i="21" s="1"/>
  <c r="M281" i="21" s="1"/>
  <c r="N281" i="21" s="1"/>
  <c r="O281" i="21" s="1"/>
  <c r="P281" i="21" s="1"/>
  <c r="Q281" i="21" s="1"/>
  <c r="R281" i="21" s="1"/>
  <c r="S281" i="21" s="1"/>
  <c r="T281" i="21" s="1"/>
  <c r="U281" i="21" s="1"/>
  <c r="V281" i="21" s="1"/>
  <c r="W281" i="21" s="1"/>
  <c r="X281" i="21" s="1"/>
  <c r="Y281" i="21" s="1"/>
  <c r="Z281" i="21" s="1"/>
  <c r="AA281" i="21" s="1"/>
  <c r="AB281" i="21" s="1"/>
  <c r="AC281" i="21" s="1"/>
  <c r="AD281" i="21" s="1"/>
  <c r="AE281" i="21" s="1"/>
  <c r="AF281" i="21" s="1"/>
  <c r="AG281" i="21" s="1"/>
  <c r="AH281" i="21" s="1"/>
  <c r="AI281" i="21" s="1"/>
  <c r="AJ281" i="21" s="1"/>
  <c r="AK281" i="21" s="1"/>
  <c r="AL281" i="21" s="1"/>
  <c r="AM281" i="21" s="1"/>
  <c r="AN281" i="21" s="1"/>
  <c r="G111" i="17"/>
  <c r="H111" i="17" s="1"/>
  <c r="I111" i="17" s="1"/>
  <c r="J111" i="17" s="1"/>
  <c r="K111" i="17" s="1"/>
  <c r="L111" i="17" s="1"/>
  <c r="M111" i="17" s="1"/>
  <c r="N111" i="17" s="1"/>
  <c r="O111" i="17" s="1"/>
  <c r="P111" i="17" s="1"/>
  <c r="Q111" i="17" s="1"/>
  <c r="R111" i="17" s="1"/>
  <c r="S111" i="17" s="1"/>
  <c r="T111" i="17" s="1"/>
  <c r="U111" i="17" s="1"/>
  <c r="V111" i="17" s="1"/>
  <c r="W111" i="17" s="1"/>
  <c r="X111" i="17" s="1"/>
  <c r="Y111" i="17" s="1"/>
  <c r="Z111" i="17" s="1"/>
  <c r="AA111" i="17" s="1"/>
  <c r="AB111" i="17" s="1"/>
  <c r="AC111" i="17" s="1"/>
  <c r="AD111" i="17" s="1"/>
  <c r="AE111" i="17" s="1"/>
  <c r="AF111" i="17" s="1"/>
  <c r="AG111" i="17" s="1"/>
  <c r="AH111" i="17" s="1"/>
  <c r="G411" i="7"/>
  <c r="H411" i="7" s="1"/>
  <c r="I411" i="7" s="1"/>
  <c r="J411" i="7" s="1"/>
  <c r="K411" i="7" s="1"/>
  <c r="L411" i="7" s="1"/>
  <c r="M411" i="7" s="1"/>
  <c r="N411" i="7" s="1"/>
  <c r="O411" i="7" s="1"/>
  <c r="P411" i="7" s="1"/>
  <c r="Q411" i="7" s="1"/>
  <c r="R411" i="7" s="1"/>
  <c r="S411" i="7" s="1"/>
  <c r="T411" i="7" s="1"/>
  <c r="U411" i="7" s="1"/>
  <c r="V411" i="7" s="1"/>
  <c r="W411" i="7" s="1"/>
  <c r="X411" i="7" s="1"/>
  <c r="Y411" i="7" s="1"/>
  <c r="Z411" i="7" s="1"/>
  <c r="AA411" i="7" s="1"/>
  <c r="AB411" i="7" s="1"/>
  <c r="AC411" i="7" s="1"/>
  <c r="AD411" i="7" s="1"/>
  <c r="AE411" i="7" s="1"/>
  <c r="AF411" i="7" s="1"/>
  <c r="AG411" i="7" s="1"/>
  <c r="AH411" i="7" s="1"/>
  <c r="AI411" i="7" s="1"/>
  <c r="AJ411" i="7" s="1"/>
  <c r="AK411" i="7" s="1"/>
  <c r="AL411" i="7" s="1"/>
  <c r="AM411" i="7" s="1"/>
  <c r="AN411" i="7" s="1"/>
  <c r="G207" i="21"/>
  <c r="H207" i="21"/>
  <c r="I207" i="21" s="1"/>
  <c r="J207" i="21" s="1"/>
  <c r="K207" i="21" s="1"/>
  <c r="L207" i="21" s="1"/>
  <c r="M207" i="21" s="1"/>
  <c r="N207" i="21" s="1"/>
  <c r="O207" i="21" s="1"/>
  <c r="P207" i="21" s="1"/>
  <c r="Q207" i="21" s="1"/>
  <c r="R207" i="21" s="1"/>
  <c r="S207" i="21" s="1"/>
  <c r="T207" i="21" s="1"/>
  <c r="U207" i="21" s="1"/>
  <c r="H80" i="21"/>
  <c r="I80" i="21" s="1"/>
  <c r="J80" i="21" s="1"/>
  <c r="K80" i="21" s="1"/>
  <c r="L80" i="21" s="1"/>
  <c r="M80" i="21" s="1"/>
  <c r="N80" i="21" s="1"/>
  <c r="O80" i="21" s="1"/>
  <c r="P80" i="21" s="1"/>
  <c r="Q80" i="21" s="1"/>
  <c r="R80" i="21" s="1"/>
  <c r="S80" i="21" s="1"/>
  <c r="T80" i="21" s="1"/>
  <c r="U80" i="21" s="1"/>
  <c r="V80" i="21" s="1"/>
  <c r="W80" i="21" s="1"/>
  <c r="X80" i="21" s="1"/>
  <c r="Y80" i="21" s="1"/>
  <c r="Z80" i="21" s="1"/>
  <c r="H260" i="21"/>
  <c r="I260" i="21" s="1"/>
  <c r="J260" i="21" s="1"/>
  <c r="K260" i="21" s="1"/>
  <c r="L260" i="21" s="1"/>
  <c r="M260" i="21" s="1"/>
  <c r="N260" i="21" s="1"/>
  <c r="O260" i="21" s="1"/>
  <c r="P260" i="21" s="1"/>
  <c r="Q260" i="21" s="1"/>
  <c r="R260" i="21" s="1"/>
  <c r="S260" i="21" s="1"/>
  <c r="T260" i="21" s="1"/>
  <c r="U260" i="21" s="1"/>
  <c r="V260" i="21" s="1"/>
  <c r="W260" i="21" s="1"/>
  <c r="X260" i="21" s="1"/>
  <c r="Y260" i="21" s="1"/>
  <c r="Z260" i="21" s="1"/>
  <c r="AA260" i="21" s="1"/>
  <c r="B23" i="21"/>
  <c r="B23" i="17"/>
  <c r="I433" i="7"/>
  <c r="J433" i="7"/>
  <c r="K433" i="7" s="1"/>
  <c r="L433" i="7" s="1"/>
  <c r="M433" i="7" s="1"/>
  <c r="N433" i="7" s="1"/>
  <c r="O433" i="7" s="1"/>
  <c r="P433" i="7" s="1"/>
  <c r="Q433" i="7" s="1"/>
  <c r="R433" i="7" s="1"/>
  <c r="S433" i="7" s="1"/>
  <c r="T433" i="7" s="1"/>
  <c r="U433" i="7" s="1"/>
  <c r="V433" i="7" s="1"/>
  <c r="W433" i="7" s="1"/>
  <c r="X433" i="7" s="1"/>
  <c r="Y433" i="7" s="1"/>
  <c r="Z433" i="7" s="1"/>
  <c r="AA433" i="7" s="1"/>
  <c r="AB433" i="7" s="1"/>
  <c r="H233" i="21"/>
  <c r="I233" i="21" s="1"/>
  <c r="J233" i="21" s="1"/>
  <c r="K233" i="21" s="1"/>
  <c r="L233" i="21" s="1"/>
  <c r="M233" i="21" s="1"/>
  <c r="N233" i="21" s="1"/>
  <c r="O233" i="21" s="1"/>
  <c r="P233" i="21" s="1"/>
  <c r="Q233" i="21" s="1"/>
  <c r="R233" i="21" s="1"/>
  <c r="S233" i="21" s="1"/>
  <c r="T233" i="21" s="1"/>
  <c r="U233" i="21" s="1"/>
  <c r="V233" i="21" s="1"/>
  <c r="W233" i="21" s="1"/>
  <c r="X233" i="21" s="1"/>
  <c r="Y233" i="21" s="1"/>
  <c r="Z233" i="21" s="1"/>
  <c r="AA233" i="21" s="1"/>
  <c r="AB233" i="21" s="1"/>
  <c r="AC233" i="21" s="1"/>
  <c r="AD233" i="21" s="1"/>
  <c r="AE233" i="21" s="1"/>
  <c r="AF233" i="21" s="1"/>
  <c r="AG233" i="21" s="1"/>
  <c r="AH233" i="21" s="1"/>
  <c r="AI233" i="21" s="1"/>
  <c r="AJ233" i="21" s="1"/>
  <c r="AK233" i="21" s="1"/>
  <c r="AL233" i="21" s="1"/>
  <c r="AM233" i="21" s="1"/>
  <c r="AN233" i="21" s="1"/>
  <c r="H114" i="21"/>
  <c r="I114" i="21" s="1"/>
  <c r="J114" i="21" s="1"/>
  <c r="K114" i="21" s="1"/>
  <c r="L114" i="21" s="1"/>
  <c r="M114" i="21" s="1"/>
  <c r="N114" i="21" s="1"/>
  <c r="O114" i="21" s="1"/>
  <c r="P114" i="21" s="1"/>
  <c r="Q114" i="21" s="1"/>
  <c r="R114" i="21" s="1"/>
  <c r="S114" i="21" s="1"/>
  <c r="T114" i="21" s="1"/>
  <c r="U114" i="21" s="1"/>
  <c r="V114" i="21" s="1"/>
  <c r="W114" i="21" s="1"/>
  <c r="X114" i="21" s="1"/>
  <c r="Y114" i="21" s="1"/>
  <c r="Z114" i="21" s="1"/>
  <c r="AA114" i="21" s="1"/>
  <c r="AB114" i="21" s="1"/>
  <c r="AC114" i="21" s="1"/>
  <c r="AD114" i="21" s="1"/>
  <c r="AE114" i="21" s="1"/>
  <c r="AF114" i="21" s="1"/>
  <c r="AG114" i="21" s="1"/>
  <c r="AH114" i="21" s="1"/>
  <c r="AI114" i="21" s="1"/>
  <c r="AJ114" i="21" s="1"/>
  <c r="AK114" i="21" s="1"/>
  <c r="AL114" i="21" s="1"/>
  <c r="AM114" i="21" s="1"/>
  <c r="R14" i="30"/>
  <c r="Q53" i="30"/>
  <c r="P53" i="30"/>
  <c r="O53" i="30"/>
  <c r="N53" i="30"/>
  <c r="M53" i="30"/>
  <c r="L53" i="30"/>
  <c r="K53" i="30"/>
  <c r="J53" i="30"/>
  <c r="I53" i="30"/>
  <c r="H53" i="30"/>
  <c r="G53" i="30"/>
  <c r="F53" i="30"/>
  <c r="E53" i="30"/>
  <c r="D53" i="30"/>
  <c r="C53" i="30"/>
  <c r="C83" i="30"/>
  <c r="B55" i="30"/>
  <c r="B84" i="30"/>
  <c r="B86" i="30"/>
  <c r="B82" i="30"/>
  <c r="B81" i="30"/>
  <c r="D81" i="30"/>
  <c r="R53" i="30"/>
  <c r="D38" i="21"/>
  <c r="D37" i="21"/>
  <c r="D36" i="21"/>
  <c r="D40" i="21"/>
  <c r="D35" i="21"/>
  <c r="D34" i="21"/>
  <c r="D33" i="21"/>
  <c r="D32" i="21"/>
  <c r="D39" i="21"/>
  <c r="D31" i="21"/>
  <c r="D30" i="21"/>
  <c r="D29" i="21"/>
  <c r="D28" i="21"/>
  <c r="D41" i="21"/>
  <c r="D18" i="21"/>
  <c r="D17" i="21"/>
  <c r="D16" i="21"/>
  <c r="D20" i="21"/>
  <c r="D15" i="21"/>
  <c r="D14" i="21"/>
  <c r="D13" i="21"/>
  <c r="D12" i="21"/>
  <c r="D19" i="21"/>
  <c r="D11" i="21"/>
  <c r="D10" i="21"/>
  <c r="D9" i="21"/>
  <c r="D8" i="21"/>
  <c r="D7" i="21"/>
  <c r="D21" i="21"/>
  <c r="D21" i="17"/>
  <c r="D7" i="17"/>
  <c r="D8" i="17"/>
  <c r="D9" i="17"/>
  <c r="D10" i="17"/>
  <c r="D11" i="17"/>
  <c r="D19" i="17"/>
  <c r="D12" i="17"/>
  <c r="D13" i="17"/>
  <c r="D14" i="17"/>
  <c r="D15" i="17"/>
  <c r="D20" i="17"/>
  <c r="D16" i="17"/>
  <c r="D17" i="17"/>
  <c r="D18" i="17"/>
  <c r="D38" i="17"/>
  <c r="D37" i="17"/>
  <c r="D36" i="17"/>
  <c r="D40" i="17"/>
  <c r="D35" i="17"/>
  <c r="D34" i="17"/>
  <c r="D33" i="17"/>
  <c r="D32" i="17"/>
  <c r="D39" i="17"/>
  <c r="D31" i="17"/>
  <c r="D30" i="17"/>
  <c r="D29" i="17"/>
  <c r="D28" i="17"/>
  <c r="D27" i="17"/>
  <c r="D41" i="17"/>
  <c r="D38" i="7"/>
  <c r="D37" i="7"/>
  <c r="D36" i="7"/>
  <c r="D40" i="7"/>
  <c r="D35" i="7"/>
  <c r="D34" i="7"/>
  <c r="D33" i="7"/>
  <c r="D32" i="7"/>
  <c r="D31" i="7"/>
  <c r="D30" i="7"/>
  <c r="D29" i="7"/>
  <c r="D28" i="7"/>
  <c r="D27" i="7"/>
  <c r="D41" i="7"/>
  <c r="D93" i="1"/>
  <c r="D92" i="1"/>
  <c r="D91" i="1"/>
  <c r="D90" i="1"/>
  <c r="D89" i="1"/>
  <c r="D88" i="1"/>
  <c r="D87" i="1"/>
  <c r="D86" i="1"/>
  <c r="D85" i="1"/>
  <c r="D84" i="1"/>
  <c r="D83" i="1"/>
  <c r="D82" i="1"/>
  <c r="D81" i="1"/>
  <c r="D80" i="1"/>
  <c r="D79" i="1"/>
  <c r="D78" i="1"/>
  <c r="D77" i="1"/>
  <c r="D76" i="1"/>
  <c r="D68" i="1"/>
  <c r="D75" i="1"/>
  <c r="D74" i="1"/>
  <c r="D73" i="1"/>
  <c r="D72" i="1"/>
  <c r="D71" i="1"/>
  <c r="D70" i="1"/>
  <c r="D69" i="1"/>
  <c r="D67" i="1"/>
  <c r="D66" i="1"/>
  <c r="D65" i="1"/>
  <c r="D64" i="1"/>
  <c r="D63" i="1"/>
  <c r="D62" i="1"/>
  <c r="D61" i="1"/>
  <c r="D60" i="1"/>
  <c r="D59" i="1"/>
  <c r="D58" i="1"/>
  <c r="D57" i="1"/>
  <c r="D53" i="1"/>
  <c r="D56" i="1"/>
  <c r="D55" i="1"/>
  <c r="D54" i="1"/>
  <c r="D52" i="1"/>
  <c r="D51" i="1"/>
  <c r="D50" i="1"/>
  <c r="D49" i="1"/>
  <c r="D48" i="1"/>
  <c r="D47" i="1"/>
  <c r="D46" i="1"/>
  <c r="D43" i="1"/>
  <c r="D45" i="1"/>
  <c r="D44" i="1"/>
  <c r="D42" i="1"/>
  <c r="D41" i="1"/>
  <c r="D40" i="1"/>
  <c r="D39" i="1"/>
  <c r="D4" i="1"/>
  <c r="D5" i="1"/>
  <c r="D6" i="1"/>
  <c r="D7" i="1"/>
  <c r="D8" i="1"/>
  <c r="D9" i="1"/>
  <c r="D10" i="1"/>
  <c r="D11" i="1"/>
  <c r="D12" i="1"/>
  <c r="D13" i="1"/>
  <c r="D14" i="1"/>
  <c r="D15" i="1"/>
  <c r="D16" i="1"/>
  <c r="D17" i="1"/>
  <c r="D18" i="1"/>
  <c r="D19" i="1"/>
  <c r="D20" i="1"/>
  <c r="D21" i="1"/>
  <c r="D22" i="1"/>
  <c r="D23" i="1"/>
  <c r="D24" i="1"/>
  <c r="D25" i="1"/>
  <c r="D26" i="1"/>
  <c r="D27" i="1"/>
  <c r="D28" i="1"/>
  <c r="D29" i="1"/>
  <c r="D30" i="1"/>
  <c r="D31" i="1"/>
  <c r="D32" i="1"/>
  <c r="D33" i="1"/>
  <c r="D34" i="1"/>
  <c r="D35" i="1"/>
  <c r="D36" i="1"/>
  <c r="D37" i="1"/>
  <c r="D38" i="1"/>
  <c r="D24" i="17"/>
  <c r="AP39" i="7"/>
  <c r="F182" i="45"/>
  <c r="G182" i="45" s="1"/>
  <c r="H182" i="45" s="1"/>
  <c r="I182" i="45" s="1"/>
  <c r="J182" i="45" s="1"/>
  <c r="K182" i="45" s="1"/>
  <c r="L182" i="45" s="1"/>
  <c r="M182" i="45" s="1"/>
  <c r="N182" i="45" s="1"/>
  <c r="O182" i="45" s="1"/>
  <c r="P182" i="45" s="1"/>
  <c r="Q182" i="45" s="1"/>
  <c r="R182" i="45" s="1"/>
  <c r="S182" i="45" s="1"/>
  <c r="T182" i="45" s="1"/>
  <c r="U182" i="45" s="1"/>
  <c r="V182" i="45" s="1"/>
  <c r="W182" i="45" s="1"/>
  <c r="X182" i="45" s="1"/>
  <c r="Y182" i="45" s="1"/>
  <c r="Z182" i="45" s="1"/>
  <c r="AA182" i="45" s="1"/>
  <c r="AB182" i="45" s="1"/>
  <c r="AC182" i="45" s="1"/>
  <c r="AD182" i="45" s="1"/>
  <c r="AE182" i="45" s="1"/>
  <c r="AF182" i="45" s="1"/>
  <c r="AG182" i="45" s="1"/>
  <c r="AH182" i="45" s="1"/>
  <c r="AI182" i="45" s="1"/>
  <c r="AJ182" i="45" s="1"/>
  <c r="AK182" i="45" s="1"/>
  <c r="F104" i="35"/>
  <c r="L70" i="31" s="1"/>
  <c r="E182" i="35"/>
  <c r="F182" i="35" s="1"/>
  <c r="G182" i="35" s="1"/>
  <c r="H182" i="35" s="1"/>
  <c r="I182" i="35" s="1"/>
  <c r="J182" i="35" s="1"/>
  <c r="K182" i="35" s="1"/>
  <c r="L182" i="35" s="1"/>
  <c r="M182" i="35" s="1"/>
  <c r="N182" i="35" s="1"/>
  <c r="O182" i="35" s="1"/>
  <c r="P182" i="35" s="1"/>
  <c r="Q182" i="35" s="1"/>
  <c r="R182" i="35" s="1"/>
  <c r="S182" i="35" s="1"/>
  <c r="T182" i="35" s="1"/>
  <c r="U182" i="35" s="1"/>
  <c r="V182" i="35" s="1"/>
  <c r="W182" i="35" s="1"/>
  <c r="X182" i="35" s="1"/>
  <c r="Y182" i="35" s="1"/>
  <c r="Z182" i="35" s="1"/>
  <c r="AA182" i="35" s="1"/>
  <c r="AB182" i="35" s="1"/>
  <c r="AC182" i="35" s="1"/>
  <c r="AD182" i="35" s="1"/>
  <c r="AE182" i="35" s="1"/>
  <c r="AF182" i="35" s="1"/>
  <c r="AG182" i="35" s="1"/>
  <c r="AH182" i="35" s="1"/>
  <c r="AI182" i="35" s="1"/>
  <c r="AJ182" i="35" s="1"/>
  <c r="AK182" i="35" s="1"/>
  <c r="J49" i="17"/>
  <c r="Q49" i="17"/>
  <c r="AD49" i="17"/>
  <c r="AK49" i="17"/>
  <c r="AN49" i="17"/>
  <c r="E49" i="17"/>
  <c r="D88" i="30"/>
  <c r="D83" i="30"/>
  <c r="D55" i="30"/>
  <c r="D85" i="30"/>
  <c r="D82" i="30"/>
  <c r="AI55" i="21"/>
  <c r="AA55" i="21"/>
  <c r="AM55" i="21"/>
  <c r="X55" i="21"/>
  <c r="M55" i="21"/>
  <c r="Q55" i="21"/>
  <c r="Y55" i="21"/>
  <c r="O55" i="21"/>
  <c r="AL55" i="21"/>
  <c r="AK51" i="21"/>
  <c r="I51" i="17"/>
  <c r="AH51" i="17"/>
  <c r="AE51" i="17"/>
  <c r="U51" i="17"/>
  <c r="P51" i="17"/>
  <c r="J51" i="17"/>
  <c r="N51" i="17"/>
  <c r="X51" i="17"/>
  <c r="F48" i="21"/>
  <c r="N48" i="21"/>
  <c r="L48" i="21"/>
  <c r="AA48" i="21"/>
  <c r="Q48" i="21"/>
  <c r="H48" i="21"/>
  <c r="G48" i="21"/>
  <c r="AK56" i="21"/>
  <c r="U56" i="21"/>
  <c r="AH56" i="21"/>
  <c r="AA56" i="21"/>
  <c r="I56" i="21"/>
  <c r="H56" i="21"/>
  <c r="G56" i="21"/>
  <c r="AK52" i="21"/>
  <c r="D52" i="21"/>
  <c r="I52" i="21"/>
  <c r="AJ48" i="17"/>
  <c r="AB48" i="17"/>
  <c r="AA48" i="17"/>
  <c r="X48" i="17"/>
  <c r="I48" i="17"/>
  <c r="AL48" i="17"/>
  <c r="AK48" i="17"/>
  <c r="C18" i="21"/>
  <c r="C10" i="21"/>
  <c r="C16" i="7"/>
  <c r="AP36" i="7" s="1"/>
  <c r="V48" i="21"/>
  <c r="T48" i="21"/>
  <c r="M48" i="21"/>
  <c r="AI48" i="21"/>
  <c r="Y48" i="21"/>
  <c r="X48" i="21"/>
  <c r="O48" i="21"/>
  <c r="AL56" i="21"/>
  <c r="V56" i="21"/>
  <c r="L56" i="21"/>
  <c r="AI56" i="21"/>
  <c r="Y56" i="21"/>
  <c r="P56" i="21"/>
  <c r="O56" i="21"/>
  <c r="AL52" i="21"/>
  <c r="AD52" i="21"/>
  <c r="AA52" i="21"/>
  <c r="Q52" i="21"/>
  <c r="P52" i="21"/>
  <c r="AH48" i="17"/>
  <c r="AF48" i="17"/>
  <c r="AN48" i="17"/>
  <c r="Q48" i="17"/>
  <c r="O48" i="17"/>
  <c r="F48" i="17"/>
  <c r="E48" i="17"/>
  <c r="D218" i="42"/>
  <c r="D242" i="42" s="1"/>
  <c r="D218" i="48"/>
  <c r="D242" i="48" s="1"/>
  <c r="D218" i="45"/>
  <c r="D242" i="45" s="1"/>
  <c r="D218" i="41"/>
  <c r="D242" i="41" s="1"/>
  <c r="D217" i="11"/>
  <c r="D241" i="11" s="1"/>
  <c r="D233" i="11" s="1"/>
  <c r="D218" i="44"/>
  <c r="D242" i="44"/>
  <c r="D218" i="40"/>
  <c r="D242" i="40"/>
  <c r="D238" i="39"/>
  <c r="D210" i="39" s="1"/>
  <c r="J402" i="31" s="1"/>
  <c r="F179" i="49"/>
  <c r="G179" i="49" s="1"/>
  <c r="E179" i="48"/>
  <c r="J1260" i="31"/>
  <c r="R27" i="39"/>
  <c r="X395" i="31" s="1"/>
  <c r="U27" i="39"/>
  <c r="AA395" i="31" s="1"/>
  <c r="Z43" i="39"/>
  <c r="AF351" i="31" s="1"/>
  <c r="T43" i="39"/>
  <c r="Z351" i="31" s="1"/>
  <c r="L96" i="39"/>
  <c r="R315" i="31" s="1"/>
  <c r="N96" i="39"/>
  <c r="T315" i="31" s="1"/>
  <c r="F179" i="39"/>
  <c r="AG26" i="39"/>
  <c r="AM390" i="31" s="1"/>
  <c r="E106" i="39"/>
  <c r="K380" i="31" s="1"/>
  <c r="E116" i="39"/>
  <c r="K394" i="31" s="1"/>
  <c r="E23" i="39"/>
  <c r="K381" i="31" s="1"/>
  <c r="X23" i="39"/>
  <c r="AD381" i="31" s="1"/>
  <c r="J25" i="39"/>
  <c r="P388" i="31" s="1"/>
  <c r="T25" i="39"/>
  <c r="Z388" i="31" s="1"/>
  <c r="G47" i="39"/>
  <c r="M365" i="31" s="1"/>
  <c r="F47" i="39"/>
  <c r="L365" i="31" s="1"/>
  <c r="AG47" i="39"/>
  <c r="AM365" i="31" s="1"/>
  <c r="T47" i="39"/>
  <c r="Z365" i="31" s="1"/>
  <c r="AH93" i="39"/>
  <c r="AN309" i="31" s="1"/>
  <c r="AD93" i="39"/>
  <c r="AJ309" i="31" s="1"/>
  <c r="Z93" i="39"/>
  <c r="AF309" i="31" s="1"/>
  <c r="V93" i="39"/>
  <c r="AB309" i="31" s="1"/>
  <c r="R93" i="39"/>
  <c r="X309" i="31" s="1"/>
  <c r="N93" i="39"/>
  <c r="T309" i="31" s="1"/>
  <c r="J93" i="39"/>
  <c r="P309" i="31" s="1"/>
  <c r="F93" i="39"/>
  <c r="L309" i="31" s="1"/>
  <c r="AK93" i="39"/>
  <c r="AQ309" i="31" s="1"/>
  <c r="AG93" i="39"/>
  <c r="AM309" i="31" s="1"/>
  <c r="AC93" i="39"/>
  <c r="AI309" i="31" s="1"/>
  <c r="Y93" i="39"/>
  <c r="AE309" i="31" s="1"/>
  <c r="U93" i="39"/>
  <c r="AA309" i="31" s="1"/>
  <c r="Q93" i="39"/>
  <c r="W309" i="31" s="1"/>
  <c r="M93" i="39"/>
  <c r="S309" i="31" s="1"/>
  <c r="I93" i="39"/>
  <c r="O309" i="31" s="1"/>
  <c r="E93" i="39"/>
  <c r="K309" i="31" s="1"/>
  <c r="AJ93" i="39"/>
  <c r="AP309" i="31" s="1"/>
  <c r="AF93" i="39"/>
  <c r="AL309" i="31" s="1"/>
  <c r="AB93" i="39"/>
  <c r="AH309" i="31" s="1"/>
  <c r="X93" i="39"/>
  <c r="AD309" i="31" s="1"/>
  <c r="T93" i="39"/>
  <c r="Z309" i="31" s="1"/>
  <c r="P93" i="39"/>
  <c r="V309" i="31" s="1"/>
  <c r="L93" i="39"/>
  <c r="R309" i="31" s="1"/>
  <c r="H93" i="39"/>
  <c r="N309" i="31" s="1"/>
  <c r="D93" i="39"/>
  <c r="J309" i="31" s="1"/>
  <c r="AE93" i="39"/>
  <c r="AK309" i="31" s="1"/>
  <c r="O93" i="39"/>
  <c r="U309" i="31" s="1"/>
  <c r="AA93" i="39"/>
  <c r="AG309" i="31" s="1"/>
  <c r="K93" i="39"/>
  <c r="Q309" i="31" s="1"/>
  <c r="S93" i="39"/>
  <c r="Y309" i="31" s="1"/>
  <c r="G93" i="39"/>
  <c r="M309" i="31" s="1"/>
  <c r="W93" i="39"/>
  <c r="AC309" i="31" s="1"/>
  <c r="AI93" i="39"/>
  <c r="AO309" i="31" s="1"/>
  <c r="K355" i="31"/>
  <c r="E163" i="39"/>
  <c r="F163" i="39" s="1"/>
  <c r="D46" i="39"/>
  <c r="J363" i="31" s="1"/>
  <c r="AA49" i="39"/>
  <c r="AG372" i="31" s="1"/>
  <c r="G49" i="39"/>
  <c r="M372" i="31" s="1"/>
  <c r="R49" i="39"/>
  <c r="X372" i="31" s="1"/>
  <c r="T49" i="39"/>
  <c r="Z372" i="31" s="1"/>
  <c r="H49" i="39"/>
  <c r="N372" i="31" s="1"/>
  <c r="Y49" i="39"/>
  <c r="AE372" i="31" s="1"/>
  <c r="X92" i="39"/>
  <c r="AD307" i="31" s="1"/>
  <c r="D92" i="39"/>
  <c r="O92" i="39"/>
  <c r="U307" i="31" s="1"/>
  <c r="Z92" i="39"/>
  <c r="AF307" i="31" s="1"/>
  <c r="F92" i="39"/>
  <c r="L307" i="31" s="1"/>
  <c r="M92" i="39"/>
  <c r="S307" i="31" s="1"/>
  <c r="AK92" i="39"/>
  <c r="AQ307" i="31" s="1"/>
  <c r="AE45" i="39"/>
  <c r="AK358" i="31" s="1"/>
  <c r="O45" i="39"/>
  <c r="U358" i="31" s="1"/>
  <c r="AD45" i="39"/>
  <c r="AJ358" i="31" s="1"/>
  <c r="N45" i="39"/>
  <c r="T358" i="31" s="1"/>
  <c r="AB45" i="39"/>
  <c r="AH358" i="31" s="1"/>
  <c r="AG45" i="39"/>
  <c r="AM358" i="31" s="1"/>
  <c r="AF45" i="39"/>
  <c r="AL358" i="31" s="1"/>
  <c r="E45" i="39"/>
  <c r="K358" i="31" s="1"/>
  <c r="U45" i="39"/>
  <c r="AA358" i="31" s="1"/>
  <c r="F48" i="39"/>
  <c r="L367" i="31" s="1"/>
  <c r="E166" i="39"/>
  <c r="F166" i="39" s="1"/>
  <c r="G166" i="39" s="1"/>
  <c r="H166" i="39" s="1"/>
  <c r="I166" i="39" s="1"/>
  <c r="J166" i="39" s="1"/>
  <c r="K166" i="39" s="1"/>
  <c r="L166" i="39" s="1"/>
  <c r="M166" i="39" s="1"/>
  <c r="N166" i="39" s="1"/>
  <c r="O166" i="39" s="1"/>
  <c r="P166" i="39" s="1"/>
  <c r="Q166" i="39" s="1"/>
  <c r="R166" i="39" s="1"/>
  <c r="S166" i="39" s="1"/>
  <c r="T166" i="39" s="1"/>
  <c r="U166" i="39" s="1"/>
  <c r="V166" i="39" s="1"/>
  <c r="W166" i="39" s="1"/>
  <c r="X166" i="39" s="1"/>
  <c r="Y166" i="39" s="1"/>
  <c r="Z166" i="39" s="1"/>
  <c r="AA166" i="39" s="1"/>
  <c r="AB166" i="39" s="1"/>
  <c r="AC166" i="39" s="1"/>
  <c r="AD166" i="39" s="1"/>
  <c r="AE166" i="39" s="1"/>
  <c r="AF166" i="39" s="1"/>
  <c r="AG166" i="39" s="1"/>
  <c r="AH166" i="39" s="1"/>
  <c r="AI166" i="39" s="1"/>
  <c r="AJ166" i="39" s="1"/>
  <c r="AK166" i="39" s="1"/>
  <c r="AH345" i="31"/>
  <c r="AF345" i="31"/>
  <c r="AH97" i="39"/>
  <c r="AN318" i="31" s="1"/>
  <c r="AD97" i="39"/>
  <c r="AJ318" i="31" s="1"/>
  <c r="Z97" i="39"/>
  <c r="AF318" i="31" s="1"/>
  <c r="V97" i="39"/>
  <c r="AB318" i="31" s="1"/>
  <c r="R97" i="39"/>
  <c r="X318" i="31" s="1"/>
  <c r="N97" i="39"/>
  <c r="T318" i="31" s="1"/>
  <c r="J97" i="39"/>
  <c r="P318" i="31" s="1"/>
  <c r="F97" i="39"/>
  <c r="L318" i="31" s="1"/>
  <c r="AK97" i="39"/>
  <c r="AQ318" i="31" s="1"/>
  <c r="AG97" i="39"/>
  <c r="AM318" i="31" s="1"/>
  <c r="AC97" i="39"/>
  <c r="AI318" i="31" s="1"/>
  <c r="Y97" i="39"/>
  <c r="AE318" i="31" s="1"/>
  <c r="U97" i="39"/>
  <c r="AA318" i="31" s="1"/>
  <c r="Q97" i="39"/>
  <c r="W318" i="31" s="1"/>
  <c r="M97" i="39"/>
  <c r="S318" i="31" s="1"/>
  <c r="I97" i="39"/>
  <c r="O318" i="31" s="1"/>
  <c r="E97" i="39"/>
  <c r="K318" i="31" s="1"/>
  <c r="AJ97" i="39"/>
  <c r="AP318" i="31" s="1"/>
  <c r="AF97" i="39"/>
  <c r="AL318" i="31" s="1"/>
  <c r="AB97" i="39"/>
  <c r="AH318" i="31" s="1"/>
  <c r="X97" i="39"/>
  <c r="AD318" i="31" s="1"/>
  <c r="T97" i="39"/>
  <c r="Z318" i="31" s="1"/>
  <c r="P97" i="39"/>
  <c r="V318" i="31" s="1"/>
  <c r="L97" i="39"/>
  <c r="R318" i="31" s="1"/>
  <c r="H97" i="39"/>
  <c r="N318" i="31" s="1"/>
  <c r="D97" i="39"/>
  <c r="J318" i="31" s="1"/>
  <c r="W97" i="39"/>
  <c r="AC318" i="31" s="1"/>
  <c r="G97" i="39"/>
  <c r="M318" i="31" s="1"/>
  <c r="AI97" i="39"/>
  <c r="AO318" i="31" s="1"/>
  <c r="S97" i="39"/>
  <c r="Y318" i="31" s="1"/>
  <c r="K97" i="39"/>
  <c r="Q318" i="31" s="1"/>
  <c r="AE97" i="39"/>
  <c r="AK318" i="31" s="1"/>
  <c r="O97" i="39"/>
  <c r="U318" i="31" s="1"/>
  <c r="AA97" i="39"/>
  <c r="AG318" i="31" s="1"/>
  <c r="E111" i="39"/>
  <c r="K387" i="31" s="1"/>
  <c r="E182" i="39"/>
  <c r="F182" i="39"/>
  <c r="G182" i="39" s="1"/>
  <c r="H182" i="39" s="1"/>
  <c r="I182" i="39" s="1"/>
  <c r="J182" i="39" s="1"/>
  <c r="K182" i="39" s="1"/>
  <c r="L182" i="39" s="1"/>
  <c r="M182" i="39" s="1"/>
  <c r="N182" i="39" s="1"/>
  <c r="O182" i="39" s="1"/>
  <c r="P182" i="39" s="1"/>
  <c r="Q182" i="39" s="1"/>
  <c r="R182" i="39" s="1"/>
  <c r="S182" i="39" s="1"/>
  <c r="T182" i="39" s="1"/>
  <c r="U182" i="39" s="1"/>
  <c r="V182" i="39" s="1"/>
  <c r="W182" i="39" s="1"/>
  <c r="X182" i="39" s="1"/>
  <c r="Y182" i="39" s="1"/>
  <c r="Z182" i="39" s="1"/>
  <c r="AA182" i="39" s="1"/>
  <c r="AB182" i="39" s="1"/>
  <c r="AC182" i="39" s="1"/>
  <c r="AD182" i="39" s="1"/>
  <c r="AE182" i="39" s="1"/>
  <c r="AF182" i="39" s="1"/>
  <c r="AG182" i="39" s="1"/>
  <c r="AH182" i="39" s="1"/>
  <c r="AI182" i="39" s="1"/>
  <c r="AJ182" i="39" s="1"/>
  <c r="AK182" i="39" s="1"/>
  <c r="AD94" i="38"/>
  <c r="AJ210" i="31" s="1"/>
  <c r="Z94" i="38"/>
  <c r="AF210" i="31" s="1"/>
  <c r="V94" i="38"/>
  <c r="AB210" i="31" s="1"/>
  <c r="N94" i="38"/>
  <c r="T210" i="31" s="1"/>
  <c r="J94" i="38"/>
  <c r="P210" i="31" s="1"/>
  <c r="F94" i="38"/>
  <c r="L210" i="31" s="1"/>
  <c r="AG94" i="38"/>
  <c r="AM210" i="31" s="1"/>
  <c r="AC94" i="38"/>
  <c r="AI210" i="31" s="1"/>
  <c r="Y94" i="38"/>
  <c r="AE210" i="31" s="1"/>
  <c r="Q94" i="38"/>
  <c r="W210" i="31" s="1"/>
  <c r="M94" i="38"/>
  <c r="S210" i="31" s="1"/>
  <c r="I94" i="38"/>
  <c r="O210" i="31" s="1"/>
  <c r="AJ94" i="38"/>
  <c r="AP210" i="31" s="1"/>
  <c r="AF94" i="38"/>
  <c r="AL210" i="31" s="1"/>
  <c r="AB94" i="38"/>
  <c r="AH210" i="31" s="1"/>
  <c r="T94" i="38"/>
  <c r="Z210" i="31" s="1"/>
  <c r="P94" i="38"/>
  <c r="V210" i="31" s="1"/>
  <c r="L94" i="38"/>
  <c r="R210" i="31" s="1"/>
  <c r="D94" i="38"/>
  <c r="J210" i="31" s="1"/>
  <c r="AI94" i="38"/>
  <c r="AO210" i="31" s="1"/>
  <c r="AE94" i="38"/>
  <c r="AK210" i="31" s="1"/>
  <c r="W94" i="38"/>
  <c r="AC210" i="31" s="1"/>
  <c r="S94" i="38"/>
  <c r="Y210" i="31" s="1"/>
  <c r="O94" i="38"/>
  <c r="U210" i="31" s="1"/>
  <c r="G94" i="38"/>
  <c r="M210" i="31" s="1"/>
  <c r="AJ97" i="38"/>
  <c r="AP217" i="31" s="1"/>
  <c r="AF97" i="38"/>
  <c r="AL217" i="31" s="1"/>
  <c r="AB97" i="38"/>
  <c r="AH217" i="31" s="1"/>
  <c r="X97" i="38"/>
  <c r="AD217" i="31" s="1"/>
  <c r="T97" i="38"/>
  <c r="Z217" i="31" s="1"/>
  <c r="P97" i="38"/>
  <c r="V217" i="31" s="1"/>
  <c r="L97" i="38"/>
  <c r="R217" i="31" s="1"/>
  <c r="H97" i="38"/>
  <c r="N217" i="31" s="1"/>
  <c r="D97" i="38"/>
  <c r="J217" i="31"/>
  <c r="AI97" i="38"/>
  <c r="AO217" i="31" s="1"/>
  <c r="AE97" i="38"/>
  <c r="AK217" i="31" s="1"/>
  <c r="AA97" i="38"/>
  <c r="AG217" i="31" s="1"/>
  <c r="W97" i="38"/>
  <c r="AC217" i="31" s="1"/>
  <c r="S97" i="38"/>
  <c r="Y217" i="31" s="1"/>
  <c r="O97" i="38"/>
  <c r="U217" i="31" s="1"/>
  <c r="K97" i="38"/>
  <c r="Q217" i="31" s="1"/>
  <c r="G97" i="38"/>
  <c r="M217" i="31" s="1"/>
  <c r="AH97" i="38"/>
  <c r="AN217" i="31" s="1"/>
  <c r="AD97" i="38"/>
  <c r="AJ217" i="31" s="1"/>
  <c r="Z97" i="38"/>
  <c r="AF217" i="31" s="1"/>
  <c r="V97" i="38"/>
  <c r="AB217" i="31" s="1"/>
  <c r="R97" i="38"/>
  <c r="X217" i="31" s="1"/>
  <c r="N97" i="38"/>
  <c r="T217" i="31" s="1"/>
  <c r="J97" i="38"/>
  <c r="P217" i="31" s="1"/>
  <c r="F97" i="38"/>
  <c r="L217" i="31" s="1"/>
  <c r="AK97" i="38"/>
  <c r="AQ217" i="31" s="1"/>
  <c r="AG97" i="38"/>
  <c r="AM217" i="31" s="1"/>
  <c r="AC97" i="38"/>
  <c r="AI217" i="31" s="1"/>
  <c r="Y97" i="38"/>
  <c r="AE217" i="31" s="1"/>
  <c r="U97" i="38"/>
  <c r="AA217" i="31" s="1"/>
  <c r="Q97" i="38"/>
  <c r="W217" i="31" s="1"/>
  <c r="M97" i="38"/>
  <c r="S217" i="31" s="1"/>
  <c r="I97" i="38"/>
  <c r="O217" i="31" s="1"/>
  <c r="E97" i="38"/>
  <c r="K217" i="31" s="1"/>
  <c r="J4" i="31"/>
  <c r="E132" i="17"/>
  <c r="F132" i="17"/>
  <c r="G132" i="17" s="1"/>
  <c r="H132" i="17" s="1"/>
  <c r="I132" i="17" s="1"/>
  <c r="J132" i="17" s="1"/>
  <c r="K132" i="17" s="1"/>
  <c r="L132" i="17" s="1"/>
  <c r="M132" i="17" s="1"/>
  <c r="N132" i="17" s="1"/>
  <c r="O132" i="17" s="1"/>
  <c r="P132" i="17" s="1"/>
  <c r="Q132" i="17" s="1"/>
  <c r="R132" i="17" s="1"/>
  <c r="S132" i="17" s="1"/>
  <c r="T132" i="17" s="1"/>
  <c r="U132" i="17" s="1"/>
  <c r="V132" i="17" s="1"/>
  <c r="W132" i="17" s="1"/>
  <c r="X132" i="17" s="1"/>
  <c r="Y132" i="17" s="1"/>
  <c r="Z132" i="17" s="1"/>
  <c r="AA132" i="17" s="1"/>
  <c r="AB132" i="17" s="1"/>
  <c r="AC132" i="17" s="1"/>
  <c r="AD132" i="17" s="1"/>
  <c r="AE132" i="17" s="1"/>
  <c r="C7" i="21"/>
  <c r="C7" i="7"/>
  <c r="AP27" i="7" s="1"/>
  <c r="C7" i="17"/>
  <c r="C9" i="7"/>
  <c r="AP29" i="7" s="1"/>
  <c r="C9" i="17"/>
  <c r="C9" i="21"/>
  <c r="C11" i="21"/>
  <c r="C11" i="7"/>
  <c r="AP31" i="7" s="1"/>
  <c r="C11" i="17"/>
  <c r="C13" i="7"/>
  <c r="AP33" i="7" s="1"/>
  <c r="C13" i="17"/>
  <c r="C13" i="21"/>
  <c r="C15" i="21"/>
  <c r="C15" i="7"/>
  <c r="AP35" i="7" s="1"/>
  <c r="C17" i="17"/>
  <c r="C17" i="7"/>
  <c r="AP37" i="7" s="1"/>
  <c r="C19" i="21"/>
  <c r="C19" i="17"/>
  <c r="C21" i="7"/>
  <c r="C21" i="17"/>
  <c r="C21" i="21"/>
  <c r="E99" i="7"/>
  <c r="F99" i="7" s="1"/>
  <c r="G99" i="7" s="1"/>
  <c r="H99" i="7" s="1"/>
  <c r="I99" i="7" s="1"/>
  <c r="J99" i="7" s="1"/>
  <c r="K99" i="7" s="1"/>
  <c r="L99" i="7" s="1"/>
  <c r="M99" i="7" s="1"/>
  <c r="N99" i="7" s="1"/>
  <c r="O99" i="7" s="1"/>
  <c r="P99" i="7" s="1"/>
  <c r="Q99" i="7" s="1"/>
  <c r="R99" i="7" s="1"/>
  <c r="S99" i="7" s="1"/>
  <c r="T99" i="7" s="1"/>
  <c r="U99" i="7" s="1"/>
  <c r="V99" i="7" s="1"/>
  <c r="W99" i="7" s="1"/>
  <c r="X99" i="7" s="1"/>
  <c r="Y99" i="7" s="1"/>
  <c r="Z99" i="7" s="1"/>
  <c r="AA99" i="7" s="1"/>
  <c r="AB99" i="7" s="1"/>
  <c r="AC99" i="7" s="1"/>
  <c r="AD99" i="7" s="1"/>
  <c r="AE99" i="7" s="1"/>
  <c r="AF99" i="7" s="1"/>
  <c r="AG99" i="7" s="1"/>
  <c r="AH99" i="7" s="1"/>
  <c r="AI99" i="7" s="1"/>
  <c r="AJ99" i="7" s="1"/>
  <c r="AK99" i="7" s="1"/>
  <c r="C17" i="21"/>
  <c r="C15" i="17"/>
  <c r="E216" i="7"/>
  <c r="F216" i="7"/>
  <c r="G216" i="7" s="1"/>
  <c r="H216" i="7" s="1"/>
  <c r="I216" i="7" s="1"/>
  <c r="J216" i="7" s="1"/>
  <c r="Z55" i="21"/>
  <c r="AH55" i="21"/>
  <c r="F55" i="21"/>
  <c r="N55" i="21"/>
  <c r="U55" i="21"/>
  <c r="V51" i="17"/>
  <c r="T51" i="17"/>
  <c r="AC51" i="17"/>
  <c r="K51" i="17"/>
  <c r="W53" i="17"/>
  <c r="X51" i="21"/>
  <c r="AE51" i="21"/>
  <c r="V49" i="17"/>
  <c r="Q53" i="17"/>
  <c r="R53" i="17"/>
  <c r="S53" i="17"/>
  <c r="M53" i="17"/>
  <c r="D53" i="17"/>
  <c r="V53" i="17"/>
  <c r="AM53" i="17"/>
  <c r="AD53" i="17"/>
  <c r="N53" i="17"/>
  <c r="Y53" i="17"/>
  <c r="Z53" i="17"/>
  <c r="AA53" i="17"/>
  <c r="U53" i="17"/>
  <c r="T53" i="17"/>
  <c r="AL53" i="17"/>
  <c r="L53" i="17"/>
  <c r="AE53" i="17"/>
  <c r="O53" i="17"/>
  <c r="AG53" i="17"/>
  <c r="AH53" i="17"/>
  <c r="AI53" i="17"/>
  <c r="AJ53" i="17"/>
  <c r="G53" i="17"/>
  <c r="AB53" i="17"/>
  <c r="H53" i="17"/>
  <c r="AC53" i="17"/>
  <c r="AF53" i="17"/>
  <c r="Q51" i="17"/>
  <c r="R51" i="17"/>
  <c r="S51" i="17"/>
  <c r="E51" i="17"/>
  <c r="AK51" i="17"/>
  <c r="AD51" i="17"/>
  <c r="AJ51" i="17"/>
  <c r="G51" i="17"/>
  <c r="H51" i="17"/>
  <c r="Y51" i="17"/>
  <c r="AA51" i="17"/>
  <c r="L51" i="17"/>
  <c r="O51" i="17"/>
  <c r="AM51" i="17"/>
  <c r="W51" i="17"/>
  <c r="Z51" i="17"/>
  <c r="M51" i="17"/>
  <c r="AF51" i="17"/>
  <c r="Y49" i="17"/>
  <c r="R49" i="17"/>
  <c r="S49" i="17"/>
  <c r="M49" i="17"/>
  <c r="T49" i="17"/>
  <c r="AL49" i="17"/>
  <c r="L49" i="17"/>
  <c r="N49" i="17"/>
  <c r="AE49" i="17"/>
  <c r="AG49" i="17"/>
  <c r="Z49" i="17"/>
  <c r="AA49" i="17"/>
  <c r="U49" i="17"/>
  <c r="AJ49" i="17"/>
  <c r="G49" i="17"/>
  <c r="AB49" i="17"/>
  <c r="O49" i="17"/>
  <c r="AF49" i="17"/>
  <c r="I49" i="17"/>
  <c r="D49" i="17"/>
  <c r="AH49" i="17"/>
  <c r="AI49" i="17"/>
  <c r="F49" i="17"/>
  <c r="W49" i="17"/>
  <c r="H49" i="17"/>
  <c r="X49" i="17"/>
  <c r="AC49" i="17"/>
  <c r="P49" i="17"/>
  <c r="K55" i="21"/>
  <c r="D55" i="21"/>
  <c r="AJ55" i="21"/>
  <c r="AC55" i="21"/>
  <c r="W55" i="21"/>
  <c r="AD55" i="21"/>
  <c r="AG55" i="21"/>
  <c r="R55" i="21"/>
  <c r="AN55" i="21"/>
  <c r="J55" i="21"/>
  <c r="L55" i="21"/>
  <c r="E55" i="21"/>
  <c r="AK55" i="21"/>
  <c r="S55" i="21"/>
  <c r="AE55" i="21"/>
  <c r="S51" i="21"/>
  <c r="T51" i="21"/>
  <c r="M51" i="21"/>
  <c r="G51" i="21"/>
  <c r="AM51" i="21"/>
  <c r="P51" i="21"/>
  <c r="F51" i="21"/>
  <c r="H51" i="21"/>
  <c r="I51" i="21"/>
  <c r="AA51" i="21"/>
  <c r="AB51" i="21"/>
  <c r="U51" i="21"/>
  <c r="O51" i="21"/>
  <c r="D51" i="21"/>
  <c r="AF51" i="21"/>
  <c r="V51" i="21"/>
  <c r="AN51" i="21"/>
  <c r="J51" i="21"/>
  <c r="AI51" i="21"/>
  <c r="AC51" i="21"/>
  <c r="W51" i="21"/>
  <c r="Q51" i="21"/>
  <c r="R51" i="21"/>
  <c r="Y51" i="21"/>
  <c r="AJ51" i="21"/>
  <c r="N51" i="21"/>
  <c r="AL51" i="21"/>
  <c r="C88" i="30"/>
  <c r="C55" i="30"/>
  <c r="C56" i="30" s="1"/>
  <c r="H55" i="21"/>
  <c r="V55" i="21"/>
  <c r="P55" i="21"/>
  <c r="G55" i="21"/>
  <c r="T55" i="21"/>
  <c r="AN51" i="17"/>
  <c r="F51" i="17"/>
  <c r="AB51" i="17"/>
  <c r="AI51" i="17"/>
  <c r="AG51" i="17"/>
  <c r="X53" i="17"/>
  <c r="E53" i="17"/>
  <c r="Z51" i="21"/>
  <c r="AD51" i="21"/>
  <c r="L51" i="21"/>
  <c r="AM49" i="17"/>
  <c r="K49" i="17"/>
  <c r="AP40" i="7"/>
  <c r="AP34" i="7"/>
  <c r="AQ34" i="7" s="1"/>
  <c r="D84" i="30"/>
  <c r="B85" i="30"/>
  <c r="B83" i="30"/>
  <c r="B89" i="30" s="1"/>
  <c r="AK48" i="21"/>
  <c r="AD48" i="21"/>
  <c r="AH48" i="21"/>
  <c r="AB48" i="21"/>
  <c r="D48" i="21"/>
  <c r="D75" i="21"/>
  <c r="K48" i="21"/>
  <c r="I48" i="21"/>
  <c r="P48" i="21"/>
  <c r="F56" i="21"/>
  <c r="T56" i="21"/>
  <c r="D56" i="21"/>
  <c r="AD56" i="21"/>
  <c r="Z56" i="21"/>
  <c r="S56" i="21"/>
  <c r="Q56" i="21"/>
  <c r="X56" i="21"/>
  <c r="F50" i="21"/>
  <c r="Q50" i="21"/>
  <c r="AN58" i="21"/>
  <c r="L58" i="21"/>
  <c r="D58" i="21"/>
  <c r="M58" i="21"/>
  <c r="AL58" i="21"/>
  <c r="R58" i="21"/>
  <c r="K58" i="21"/>
  <c r="AF58" i="21"/>
  <c r="AM58" i="21"/>
  <c r="E52" i="21"/>
  <c r="N52" i="21"/>
  <c r="R52" i="21"/>
  <c r="L52" i="21"/>
  <c r="AI52" i="21"/>
  <c r="AG52" i="21"/>
  <c r="AN52" i="21"/>
  <c r="H52" i="21"/>
  <c r="T48" i="17"/>
  <c r="S48" i="17"/>
  <c r="P48" i="17"/>
  <c r="J48" i="17"/>
  <c r="AG48" i="17"/>
  <c r="AM48" i="17"/>
  <c r="G48" i="17"/>
  <c r="N48" i="17"/>
  <c r="F54" i="21"/>
  <c r="AG54" i="21"/>
  <c r="D87" i="30"/>
  <c r="AB54" i="21"/>
  <c r="Y54" i="21"/>
  <c r="W106" i="30"/>
  <c r="AX95" i="30"/>
  <c r="AX99" i="30" s="1"/>
  <c r="BC97" i="30"/>
  <c r="AU108" i="30"/>
  <c r="AX98" i="30"/>
  <c r="B56" i="30"/>
  <c r="AJ97" i="30"/>
  <c r="AY107" i="30"/>
  <c r="AF96" i="30"/>
  <c r="BC106" i="30"/>
  <c r="C82" i="30"/>
  <c r="V97" i="30"/>
  <c r="W98" i="30"/>
  <c r="AS98" i="30"/>
  <c r="AR97" i="30"/>
  <c r="AB97" i="30"/>
  <c r="AA96" i="30"/>
  <c r="AP95" i="30"/>
  <c r="AQ107" i="30"/>
  <c r="AU106" i="30"/>
  <c r="B54" i="30"/>
  <c r="C81" i="30"/>
  <c r="C86" i="30"/>
  <c r="T96" i="30"/>
  <c r="X96" i="30"/>
  <c r="AH98" i="30"/>
  <c r="AN97" i="30"/>
  <c r="AV96" i="30"/>
  <c r="BB95" i="30"/>
  <c r="AL95" i="30"/>
  <c r="AE108" i="30"/>
  <c r="AI107" i="30"/>
  <c r="AM106" i="30"/>
  <c r="C84" i="30"/>
  <c r="C85" i="30"/>
  <c r="U96" i="30"/>
  <c r="BB98" i="30"/>
  <c r="AC98" i="30"/>
  <c r="AM97" i="30"/>
  <c r="AQ96" i="30"/>
  <c r="BA95" i="30"/>
  <c r="AA107" i="30"/>
  <c r="AE106" i="30"/>
  <c r="M206" i="21"/>
  <c r="N206" i="21" s="1"/>
  <c r="O206" i="21" s="1"/>
  <c r="P206" i="21" s="1"/>
  <c r="Q206" i="21" s="1"/>
  <c r="R206" i="21" s="1"/>
  <c r="S206" i="21" s="1"/>
  <c r="T206" i="21" s="1"/>
  <c r="U206" i="21" s="1"/>
  <c r="V206" i="21" s="1"/>
  <c r="W206" i="21" s="1"/>
  <c r="X206" i="21" s="1"/>
  <c r="Y206" i="21" s="1"/>
  <c r="Z206" i="21" s="1"/>
  <c r="AA206" i="21" s="1"/>
  <c r="AB206" i="21" s="1"/>
  <c r="K158" i="21"/>
  <c r="J156" i="21"/>
  <c r="K156" i="21" s="1"/>
  <c r="L156" i="21" s="1"/>
  <c r="M156" i="21" s="1"/>
  <c r="N156" i="21" s="1"/>
  <c r="O156" i="21" s="1"/>
  <c r="P156" i="21" s="1"/>
  <c r="Q156" i="21" s="1"/>
  <c r="R156" i="21" s="1"/>
  <c r="S156" i="21" s="1"/>
  <c r="T156" i="21" s="1"/>
  <c r="U156" i="21" s="1"/>
  <c r="V156" i="21" s="1"/>
  <c r="W156" i="21" s="1"/>
  <c r="X156" i="21" s="1"/>
  <c r="J159" i="21"/>
  <c r="J215" i="21"/>
  <c r="K215" i="21" s="1"/>
  <c r="L215" i="21" s="1"/>
  <c r="M215" i="21" s="1"/>
  <c r="N215" i="21" s="1"/>
  <c r="O215" i="21" s="1"/>
  <c r="P215" i="21" s="1"/>
  <c r="Q215" i="21" s="1"/>
  <c r="R215" i="21" s="1"/>
  <c r="S215" i="21" s="1"/>
  <c r="T215" i="21" s="1"/>
  <c r="U215" i="21" s="1"/>
  <c r="V215" i="21" s="1"/>
  <c r="N126" i="21"/>
  <c r="L120" i="17"/>
  <c r="K102" i="21"/>
  <c r="E73" i="7"/>
  <c r="F73" i="7" s="1"/>
  <c r="G73" i="7" s="1"/>
  <c r="H73" i="7" s="1"/>
  <c r="I73" i="7" s="1"/>
  <c r="J73" i="7" s="1"/>
  <c r="K73" i="7" s="1"/>
  <c r="L73" i="7" s="1"/>
  <c r="M73" i="7" s="1"/>
  <c r="N73" i="7" s="1"/>
  <c r="O73" i="7" s="1"/>
  <c r="P73" i="7" s="1"/>
  <c r="Q73" i="7" s="1"/>
  <c r="R73" i="7" s="1"/>
  <c r="S73" i="7" s="1"/>
  <c r="T73" i="7" s="1"/>
  <c r="U73" i="7" s="1"/>
  <c r="V73" i="7" s="1"/>
  <c r="W73" i="7" s="1"/>
  <c r="E328" i="7"/>
  <c r="F328" i="7" s="1"/>
  <c r="G328" i="7" s="1"/>
  <c r="H328" i="7" s="1"/>
  <c r="I328" i="7" s="1"/>
  <c r="J328" i="7" s="1"/>
  <c r="K328" i="7" s="1"/>
  <c r="L328" i="7" s="1"/>
  <c r="M328" i="7" s="1"/>
  <c r="N328" i="7" s="1"/>
  <c r="O328" i="7" s="1"/>
  <c r="P328" i="7" s="1"/>
  <c r="E399" i="7"/>
  <c r="F399" i="7" s="1"/>
  <c r="E412" i="7"/>
  <c r="E423" i="7"/>
  <c r="F423" i="7"/>
  <c r="G423" i="7" s="1"/>
  <c r="H423" i="7" s="1"/>
  <c r="I423" i="7" s="1"/>
  <c r="J423" i="7" s="1"/>
  <c r="K423" i="7" s="1"/>
  <c r="L423" i="7" s="1"/>
  <c r="M423" i="7" s="1"/>
  <c r="N423" i="7" s="1"/>
  <c r="O423" i="7" s="1"/>
  <c r="P423" i="7" s="1"/>
  <c r="Q423" i="7" s="1"/>
  <c r="R423" i="7" s="1"/>
  <c r="S423" i="7" s="1"/>
  <c r="E75" i="17"/>
  <c r="F75" i="17" s="1"/>
  <c r="G75" i="17" s="1"/>
  <c r="H75" i="17" s="1"/>
  <c r="I75" i="17" s="1"/>
  <c r="J75" i="17" s="1"/>
  <c r="K75" i="17" s="1"/>
  <c r="L75" i="17" s="1"/>
  <c r="M75" i="17" s="1"/>
  <c r="N75" i="17" s="1"/>
  <c r="O75" i="17" s="1"/>
  <c r="P75" i="17" s="1"/>
  <c r="Q75" i="17" s="1"/>
  <c r="R75" i="17" s="1"/>
  <c r="S75" i="17" s="1"/>
  <c r="T75" i="17" s="1"/>
  <c r="U75" i="17" s="1"/>
  <c r="V75" i="17" s="1"/>
  <c r="W75" i="17" s="1"/>
  <c r="X75" i="17" s="1"/>
  <c r="Y75" i="17" s="1"/>
  <c r="Z75" i="17" s="1"/>
  <c r="AA75" i="17" s="1"/>
  <c r="AB75" i="17" s="1"/>
  <c r="AC75" i="17" s="1"/>
  <c r="AD75" i="17" s="1"/>
  <c r="AE75" i="17" s="1"/>
  <c r="AF75" i="17" s="1"/>
  <c r="AG75" i="17" s="1"/>
  <c r="AH75" i="17" s="1"/>
  <c r="AI75" i="17" s="1"/>
  <c r="AJ75" i="17" s="1"/>
  <c r="AK75" i="17" s="1"/>
  <c r="AL75" i="17" s="1"/>
  <c r="AM75" i="17" s="1"/>
  <c r="AN75" i="17" s="1"/>
  <c r="E180" i="17"/>
  <c r="F180" i="17" s="1"/>
  <c r="G180" i="17" s="1"/>
  <c r="H180" i="17" s="1"/>
  <c r="I180" i="17" s="1"/>
  <c r="J180" i="17" s="1"/>
  <c r="K180" i="17" s="1"/>
  <c r="L180" i="17" s="1"/>
  <c r="M180" i="17" s="1"/>
  <c r="N180" i="17" s="1"/>
  <c r="O180" i="17" s="1"/>
  <c r="P180" i="17" s="1"/>
  <c r="Q180" i="17" s="1"/>
  <c r="E183" i="17"/>
  <c r="E219" i="17"/>
  <c r="F219" i="17" s="1"/>
  <c r="G219" i="17" s="1"/>
  <c r="H219" i="17" s="1"/>
  <c r="I219" i="17" s="1"/>
  <c r="J219" i="17" s="1"/>
  <c r="K219" i="17" s="1"/>
  <c r="L219" i="17" s="1"/>
  <c r="M219" i="17" s="1"/>
  <c r="N219" i="17" s="1"/>
  <c r="E228" i="17"/>
  <c r="F228" i="17" s="1"/>
  <c r="G228" i="17" s="1"/>
  <c r="H228" i="17" s="1"/>
  <c r="I228" i="17" s="1"/>
  <c r="J228" i="17" s="1"/>
  <c r="K228" i="17" s="1"/>
  <c r="L228" i="17" s="1"/>
  <c r="M228" i="17" s="1"/>
  <c r="N228" i="17" s="1"/>
  <c r="O228" i="17" s="1"/>
  <c r="P228" i="17" s="1"/>
  <c r="E231" i="17"/>
  <c r="F68" i="21"/>
  <c r="G68" i="21" s="1"/>
  <c r="H68" i="21" s="1"/>
  <c r="I68" i="21" s="1"/>
  <c r="J68" i="21" s="1"/>
  <c r="K68" i="21" s="1"/>
  <c r="L68" i="21" s="1"/>
  <c r="M68" i="21" s="1"/>
  <c r="N68" i="21" s="1"/>
  <c r="O68" i="21" s="1"/>
  <c r="P68" i="21" s="1"/>
  <c r="Q68" i="21" s="1"/>
  <c r="R68" i="21" s="1"/>
  <c r="S68" i="21" s="1"/>
  <c r="T68" i="21" s="1"/>
  <c r="F110" i="21"/>
  <c r="G110" i="21"/>
  <c r="H110" i="21" s="1"/>
  <c r="I110" i="21" s="1"/>
  <c r="J110" i="21" s="1"/>
  <c r="K110" i="21" s="1"/>
  <c r="L110" i="21" s="1"/>
  <c r="M110" i="21" s="1"/>
  <c r="N110" i="21" s="1"/>
  <c r="O110" i="21" s="1"/>
  <c r="P110" i="21" s="1"/>
  <c r="Q110" i="21" s="1"/>
  <c r="R110" i="21" s="1"/>
  <c r="S110" i="21" s="1"/>
  <c r="T110" i="21" s="1"/>
  <c r="U110" i="21" s="1"/>
  <c r="V110" i="21" s="1"/>
  <c r="W110" i="21" s="1"/>
  <c r="X110" i="21" s="1"/>
  <c r="Y110" i="21" s="1"/>
  <c r="Z110" i="21" s="1"/>
  <c r="AA110" i="21" s="1"/>
  <c r="AB110" i="21" s="1"/>
  <c r="F113" i="21"/>
  <c r="E123" i="7"/>
  <c r="F123" i="7"/>
  <c r="E146" i="7"/>
  <c r="E297" i="7"/>
  <c r="F297" i="7" s="1"/>
  <c r="G297" i="7" s="1"/>
  <c r="H297" i="7" s="1"/>
  <c r="I297" i="7" s="1"/>
  <c r="J297" i="7" s="1"/>
  <c r="K297" i="7" s="1"/>
  <c r="L297" i="7" s="1"/>
  <c r="M297" i="7" s="1"/>
  <c r="N297" i="7" s="1"/>
  <c r="O297" i="7" s="1"/>
  <c r="P297" i="7" s="1"/>
  <c r="Q297" i="7" s="1"/>
  <c r="R297" i="7" s="1"/>
  <c r="S297" i="7" s="1"/>
  <c r="T297" i="7" s="1"/>
  <c r="U297" i="7" s="1"/>
  <c r="V297" i="7" s="1"/>
  <c r="W297" i="7" s="1"/>
  <c r="X297" i="7" s="1"/>
  <c r="Y297" i="7" s="1"/>
  <c r="Z297" i="7" s="1"/>
  <c r="AA297" i="7" s="1"/>
  <c r="AB297" i="7" s="1"/>
  <c r="AC297" i="7" s="1"/>
  <c r="AD297" i="7" s="1"/>
  <c r="AE297" i="7" s="1"/>
  <c r="AF297" i="7" s="1"/>
  <c r="AG297" i="7" s="1"/>
  <c r="AH297" i="7" s="1"/>
  <c r="AI297" i="7" s="1"/>
  <c r="AJ297" i="7" s="1"/>
  <c r="AK297" i="7" s="1"/>
  <c r="AL297" i="7" s="1"/>
  <c r="AM297" i="7" s="1"/>
  <c r="AN297" i="7" s="1"/>
  <c r="E414" i="7"/>
  <c r="F414" i="7" s="1"/>
  <c r="G414" i="7" s="1"/>
  <c r="H414" i="7" s="1"/>
  <c r="I414" i="7" s="1"/>
  <c r="J414" i="7" s="1"/>
  <c r="K414" i="7" s="1"/>
  <c r="L414" i="7" s="1"/>
  <c r="M414" i="7" s="1"/>
  <c r="N414" i="7" s="1"/>
  <c r="O414" i="7" s="1"/>
  <c r="P414" i="7" s="1"/>
  <c r="F98" i="21"/>
  <c r="E279" i="7"/>
  <c r="F279" i="7" s="1"/>
  <c r="G279" i="7" s="1"/>
  <c r="H279" i="7" s="1"/>
  <c r="I279" i="7" s="1"/>
  <c r="J279" i="7" s="1"/>
  <c r="K279" i="7" s="1"/>
  <c r="L279" i="7" s="1"/>
  <c r="M279" i="7" s="1"/>
  <c r="N279" i="7" s="1"/>
  <c r="O279" i="7" s="1"/>
  <c r="P279" i="7" s="1"/>
  <c r="E281" i="7"/>
  <c r="E334" i="7"/>
  <c r="F334" i="7"/>
  <c r="G334" i="7" s="1"/>
  <c r="H334" i="7" s="1"/>
  <c r="I334" i="7" s="1"/>
  <c r="J334" i="7" s="1"/>
  <c r="K334" i="7" s="1"/>
  <c r="L334" i="7" s="1"/>
  <c r="M334" i="7" s="1"/>
  <c r="N334" i="7" s="1"/>
  <c r="O334" i="7" s="1"/>
  <c r="P334" i="7" s="1"/>
  <c r="E406" i="7"/>
  <c r="F406" i="7" s="1"/>
  <c r="G406" i="7" s="1"/>
  <c r="H406" i="7" s="1"/>
  <c r="I406" i="7" s="1"/>
  <c r="J406" i="7" s="1"/>
  <c r="K406" i="7" s="1"/>
  <c r="L406" i="7" s="1"/>
  <c r="M406" i="7" s="1"/>
  <c r="N406" i="7" s="1"/>
  <c r="O406" i="7" s="1"/>
  <c r="P406" i="7" s="1"/>
  <c r="Q406" i="7" s="1"/>
  <c r="R406" i="7" s="1"/>
  <c r="S406" i="7" s="1"/>
  <c r="T406" i="7" s="1"/>
  <c r="U406" i="7" s="1"/>
  <c r="V406" i="7" s="1"/>
  <c r="W406" i="7" s="1"/>
  <c r="X406" i="7" s="1"/>
  <c r="Y406" i="7" s="1"/>
  <c r="Z406" i="7" s="1"/>
  <c r="AA406" i="7" s="1"/>
  <c r="AB406" i="7" s="1"/>
  <c r="AC406" i="7" s="1"/>
  <c r="AD406" i="7" s="1"/>
  <c r="AE406" i="7" s="1"/>
  <c r="AF406" i="7" s="1"/>
  <c r="AG406" i="7" s="1"/>
  <c r="AH406" i="7" s="1"/>
  <c r="AI406" i="7" s="1"/>
  <c r="AJ406" i="7" s="1"/>
  <c r="AK406" i="7" s="1"/>
  <c r="AL406" i="7" s="1"/>
  <c r="AM406" i="7" s="1"/>
  <c r="AN406" i="7" s="1"/>
  <c r="G237" i="21"/>
  <c r="H237" i="21" s="1"/>
  <c r="I237" i="21" s="1"/>
  <c r="J237" i="21" s="1"/>
  <c r="K237" i="21" s="1"/>
  <c r="L237" i="21" s="1"/>
  <c r="M237" i="21" s="1"/>
  <c r="N237" i="21" s="1"/>
  <c r="O237" i="21" s="1"/>
  <c r="P237" i="21" s="1"/>
  <c r="Q237" i="21" s="1"/>
  <c r="R237" i="21" s="1"/>
  <c r="S237" i="21" s="1"/>
  <c r="T237" i="21" s="1"/>
  <c r="U237" i="21" s="1"/>
  <c r="V237" i="21" s="1"/>
  <c r="W237" i="21" s="1"/>
  <c r="X237" i="21" s="1"/>
  <c r="Y237" i="21" s="1"/>
  <c r="Z237" i="21" s="1"/>
  <c r="AA237" i="21" s="1"/>
  <c r="AB237" i="21" s="1"/>
  <c r="AC237" i="21" s="1"/>
  <c r="AD237" i="21" s="1"/>
  <c r="AE237" i="21" s="1"/>
  <c r="AF237" i="21" s="1"/>
  <c r="AG237" i="21" s="1"/>
  <c r="AH237" i="21" s="1"/>
  <c r="AI237" i="21" s="1"/>
  <c r="E253" i="7"/>
  <c r="E151" i="7"/>
  <c r="E401" i="7"/>
  <c r="F401" i="7" s="1"/>
  <c r="G401" i="7" s="1"/>
  <c r="H401" i="7" s="1"/>
  <c r="I401" i="7" s="1"/>
  <c r="E156" i="17"/>
  <c r="F156" i="17"/>
  <c r="G156" i="17" s="1"/>
  <c r="H156" i="17" s="1"/>
  <c r="I156" i="17" s="1"/>
  <c r="J156" i="17" s="1"/>
  <c r="K156" i="17" s="1"/>
  <c r="L156" i="17" s="1"/>
  <c r="M156" i="17" s="1"/>
  <c r="N156" i="17" s="1"/>
  <c r="O156" i="17" s="1"/>
  <c r="P156" i="17" s="1"/>
  <c r="Q156" i="17" s="1"/>
  <c r="R156" i="17" s="1"/>
  <c r="C87" i="30"/>
  <c r="B87" i="30"/>
  <c r="D86" i="30"/>
  <c r="K2" i="50"/>
  <c r="L2" i="50" s="1"/>
  <c r="K4" i="50"/>
  <c r="L4" i="50" s="1"/>
  <c r="K6" i="50"/>
  <c r="L6" i="50" s="1"/>
  <c r="K8" i="50"/>
  <c r="L8" i="50" s="1"/>
  <c r="K10" i="50"/>
  <c r="L10" i="50" s="1"/>
  <c r="K12" i="50"/>
  <c r="L12" i="50" s="1"/>
  <c r="K14" i="50"/>
  <c r="L14" i="50" s="1"/>
  <c r="K16" i="50"/>
  <c r="L16" i="50" s="1"/>
  <c r="K18" i="50"/>
  <c r="L18" i="50" s="1"/>
  <c r="K21" i="50"/>
  <c r="L21" i="50" s="1"/>
  <c r="K25" i="50"/>
  <c r="L25" i="50" s="1"/>
  <c r="K29" i="50"/>
  <c r="L29" i="50" s="1"/>
  <c r="K33" i="50"/>
  <c r="L33" i="50" s="1"/>
  <c r="K37" i="50"/>
  <c r="L37" i="50" s="1"/>
  <c r="K41" i="50"/>
  <c r="L41" i="50" s="1"/>
  <c r="K45" i="50"/>
  <c r="L45" i="50" s="1"/>
  <c r="K49" i="50"/>
  <c r="L49" i="50" s="1"/>
  <c r="E22" i="30"/>
  <c r="O22" i="30"/>
  <c r="O87" i="30"/>
  <c r="K22" i="30"/>
  <c r="G22" i="30"/>
  <c r="K22" i="50"/>
  <c r="L22" i="50"/>
  <c r="K26" i="50"/>
  <c r="L26" i="50"/>
  <c r="K30" i="50"/>
  <c r="L30" i="50"/>
  <c r="K34" i="50"/>
  <c r="L34" i="50"/>
  <c r="K38" i="50"/>
  <c r="L38" i="50"/>
  <c r="K42" i="50"/>
  <c r="L42" i="50"/>
  <c r="K46" i="50"/>
  <c r="L46" i="50"/>
  <c r="K50" i="50"/>
  <c r="L50" i="50"/>
  <c r="R22" i="30"/>
  <c r="N22" i="30"/>
  <c r="N88" i="30" s="1"/>
  <c r="J22" i="30"/>
  <c r="F22" i="30"/>
  <c r="S22" i="30"/>
  <c r="T22" i="30"/>
  <c r="T17" i="30"/>
  <c r="T53" i="30" s="1"/>
  <c r="U22" i="30"/>
  <c r="U55" i="30" s="1"/>
  <c r="K3" i="50"/>
  <c r="L3" i="50"/>
  <c r="K5" i="50"/>
  <c r="L5" i="50"/>
  <c r="K7" i="50"/>
  <c r="L7" i="50"/>
  <c r="K9" i="50"/>
  <c r="L9" i="50"/>
  <c r="K11" i="50"/>
  <c r="L11" i="50"/>
  <c r="K13" i="50"/>
  <c r="L13" i="50"/>
  <c r="K15" i="50"/>
  <c r="L15" i="50"/>
  <c r="K17" i="50"/>
  <c r="L17" i="50"/>
  <c r="K19" i="50"/>
  <c r="L19" i="50"/>
  <c r="K23" i="50"/>
  <c r="L23" i="50"/>
  <c r="K27" i="50"/>
  <c r="L27" i="50"/>
  <c r="K31" i="50"/>
  <c r="L31" i="50"/>
  <c r="K35" i="50"/>
  <c r="L35" i="50"/>
  <c r="K39" i="50"/>
  <c r="L39" i="50"/>
  <c r="K43" i="50"/>
  <c r="L43" i="50"/>
  <c r="K47" i="50"/>
  <c r="L47" i="50"/>
  <c r="K51" i="50"/>
  <c r="L51" i="50"/>
  <c r="Q22" i="30"/>
  <c r="Q87" i="30"/>
  <c r="M22" i="30"/>
  <c r="M88" i="30" s="1"/>
  <c r="I22" i="30"/>
  <c r="K20" i="50"/>
  <c r="L20" i="50"/>
  <c r="K24" i="50"/>
  <c r="L24" i="50"/>
  <c r="K28" i="50"/>
  <c r="L28" i="50"/>
  <c r="K32" i="50"/>
  <c r="L32" i="50" s="1"/>
  <c r="K36" i="50"/>
  <c r="L36" i="50"/>
  <c r="K40" i="50"/>
  <c r="L40" i="50" s="1"/>
  <c r="K44" i="50"/>
  <c r="L44" i="50"/>
  <c r="K48" i="50"/>
  <c r="L48" i="50" s="1"/>
  <c r="K52" i="50"/>
  <c r="L52" i="50"/>
  <c r="P22" i="30"/>
  <c r="P87" i="30" s="1"/>
  <c r="L22" i="30"/>
  <c r="H22" i="30"/>
  <c r="V108" i="30"/>
  <c r="V98" i="30"/>
  <c r="U98" i="30"/>
  <c r="U108" i="30"/>
  <c r="T108" i="30"/>
  <c r="T98" i="30"/>
  <c r="AZ108" i="30"/>
  <c r="AZ98" i="30"/>
  <c r="AV108" i="30"/>
  <c r="AV98" i="30"/>
  <c r="AR108" i="30"/>
  <c r="AR98" i="30"/>
  <c r="AN108" i="30"/>
  <c r="AN98" i="30"/>
  <c r="AJ108" i="30"/>
  <c r="AJ98" i="30"/>
  <c r="AF108" i="30"/>
  <c r="AF98" i="30"/>
  <c r="AB108" i="30"/>
  <c r="AB98" i="30"/>
  <c r="AC107" i="30"/>
  <c r="AC97" i="30"/>
  <c r="Y97" i="30"/>
  <c r="Y107" i="30"/>
  <c r="AX96" i="30"/>
  <c r="AT106" i="30"/>
  <c r="AT96" i="30"/>
  <c r="AP106" i="30"/>
  <c r="AP96" i="30"/>
  <c r="AL106" i="30"/>
  <c r="AL113" i="30" s="1"/>
  <c r="AL96" i="30"/>
  <c r="AH106" i="30"/>
  <c r="AH96" i="30"/>
  <c r="AD106" i="30"/>
  <c r="AD96" i="30"/>
  <c r="Z106" i="30"/>
  <c r="Z96" i="30"/>
  <c r="AU95" i="30"/>
  <c r="AM105" i="30"/>
  <c r="AM95" i="30"/>
  <c r="AI95" i="30"/>
  <c r="AI105" i="30"/>
  <c r="AI113" i="30" s="1"/>
  <c r="W95" i="30"/>
  <c r="W99" i="30"/>
  <c r="AE95" i="30"/>
  <c r="O25" i="54"/>
  <c r="D217" i="47" s="1"/>
  <c r="E217" i="47" s="1"/>
  <c r="F217" i="47" s="1"/>
  <c r="G217" i="47" s="1"/>
  <c r="H217" i="47" s="1"/>
  <c r="I217" i="47" s="1"/>
  <c r="J217" i="47" s="1"/>
  <c r="K217" i="47" s="1"/>
  <c r="L217" i="47" s="1"/>
  <c r="M217" i="47" s="1"/>
  <c r="N217" i="47" s="1"/>
  <c r="O217" i="47" s="1"/>
  <c r="P217" i="47" s="1"/>
  <c r="Q217" i="47" s="1"/>
  <c r="R217" i="47" s="1"/>
  <c r="S217" i="47" s="1"/>
  <c r="T217" i="47" s="1"/>
  <c r="U217" i="47" s="1"/>
  <c r="V217" i="47" s="1"/>
  <c r="W217" i="47" s="1"/>
  <c r="X217" i="47" s="1"/>
  <c r="Y217" i="47" s="1"/>
  <c r="Z217" i="47" s="1"/>
  <c r="AA217" i="47" s="1"/>
  <c r="AB217" i="47" s="1"/>
  <c r="AC217" i="47" s="1"/>
  <c r="AD217" i="47" s="1"/>
  <c r="AE217" i="47" s="1"/>
  <c r="AF217" i="47" s="1"/>
  <c r="AG217" i="47" s="1"/>
  <c r="AH217" i="47" s="1"/>
  <c r="AI217" i="47" s="1"/>
  <c r="AJ217" i="47" s="1"/>
  <c r="AK217" i="47" s="1"/>
  <c r="G25" i="54"/>
  <c r="D217" i="39"/>
  <c r="E217" i="39" s="1"/>
  <c r="F217" i="39" s="1"/>
  <c r="G217" i="39" s="1"/>
  <c r="H217" i="39" s="1"/>
  <c r="I217" i="39" s="1"/>
  <c r="J217" i="39" s="1"/>
  <c r="K217" i="39" s="1"/>
  <c r="L217" i="39" s="1"/>
  <c r="M217" i="39" s="1"/>
  <c r="N217" i="39" s="1"/>
  <c r="O217" i="39" s="1"/>
  <c r="P217" i="39" s="1"/>
  <c r="Q217" i="39" s="1"/>
  <c r="R217" i="39" s="1"/>
  <c r="S217" i="39" s="1"/>
  <c r="T217" i="39" s="1"/>
  <c r="U217" i="39" s="1"/>
  <c r="V217" i="39" s="1"/>
  <c r="W217" i="39" s="1"/>
  <c r="X217" i="39" s="1"/>
  <c r="Y217" i="39" s="1"/>
  <c r="Z217" i="39" s="1"/>
  <c r="AA217" i="39" s="1"/>
  <c r="AB217" i="39" s="1"/>
  <c r="AC217" i="39" s="1"/>
  <c r="AD217" i="39" s="1"/>
  <c r="AE217" i="39" s="1"/>
  <c r="AF217" i="39" s="1"/>
  <c r="AG217" i="39" s="1"/>
  <c r="AH217" i="39" s="1"/>
  <c r="AI217" i="39" s="1"/>
  <c r="AJ217" i="39" s="1"/>
  <c r="AK217" i="39" s="1"/>
  <c r="I25" i="54"/>
  <c r="D217" i="41" s="1"/>
  <c r="E217" i="41" s="1"/>
  <c r="F217" i="41" s="1"/>
  <c r="G217" i="41" s="1"/>
  <c r="H217" i="41" s="1"/>
  <c r="I217" i="41" s="1"/>
  <c r="J217" i="41" s="1"/>
  <c r="K217" i="41" s="1"/>
  <c r="L217" i="41" s="1"/>
  <c r="M217" i="41" s="1"/>
  <c r="N217" i="41" s="1"/>
  <c r="O217" i="41" s="1"/>
  <c r="P217" i="41" s="1"/>
  <c r="Q217" i="41" s="1"/>
  <c r="Q25" i="54"/>
  <c r="D217" i="48"/>
  <c r="E217" i="48" s="1"/>
  <c r="F217" i="48" s="1"/>
  <c r="G217" i="48" s="1"/>
  <c r="H217" i="48" s="1"/>
  <c r="I217" i="48" s="1"/>
  <c r="J217" i="48" s="1"/>
  <c r="K217" i="48" s="1"/>
  <c r="L217" i="48" s="1"/>
  <c r="M217" i="48" s="1"/>
  <c r="N217" i="48" s="1"/>
  <c r="O217" i="48" s="1"/>
  <c r="P217" i="48" s="1"/>
  <c r="Q217" i="48" s="1"/>
  <c r="R217" i="48" s="1"/>
  <c r="S217" i="48" s="1"/>
  <c r="T217" i="48" s="1"/>
  <c r="U217" i="48" s="1"/>
  <c r="V217" i="48" s="1"/>
  <c r="W217" i="48" s="1"/>
  <c r="X217" i="48" s="1"/>
  <c r="Y217" i="48" s="1"/>
  <c r="Z217" i="48" s="1"/>
  <c r="AA217" i="48" s="1"/>
  <c r="AB217" i="48" s="1"/>
  <c r="AC217" i="48" s="1"/>
  <c r="AD217" i="48" s="1"/>
  <c r="AE217" i="48" s="1"/>
  <c r="AF217" i="48" s="1"/>
  <c r="AG217" i="48" s="1"/>
  <c r="AH217" i="48" s="1"/>
  <c r="AI217" i="48" s="1"/>
  <c r="AJ217" i="48" s="1"/>
  <c r="AK217" i="48" s="1"/>
  <c r="BB107" i="30"/>
  <c r="BB97" i="30"/>
  <c r="AX107" i="30"/>
  <c r="AX113" i="30" s="1"/>
  <c r="AX97" i="30"/>
  <c r="AT107" i="30"/>
  <c r="AT97" i="30"/>
  <c r="AP107" i="30"/>
  <c r="AP97" i="30"/>
  <c r="AL107" i="30"/>
  <c r="AL97" i="30"/>
  <c r="AH107" i="30"/>
  <c r="AH97" i="30"/>
  <c r="Z107" i="30"/>
  <c r="Z97" i="30"/>
  <c r="AZ105" i="30"/>
  <c r="AZ95" i="30"/>
  <c r="AZ99" i="30" s="1"/>
  <c r="AV105" i="30"/>
  <c r="AV113" i="30" s="1"/>
  <c r="AV95" i="30"/>
  <c r="AR105" i="30"/>
  <c r="AR95" i="30"/>
  <c r="AN105" i="30"/>
  <c r="AJ105" i="30"/>
  <c r="AJ95" i="30"/>
  <c r="AF105" i="30"/>
  <c r="AF113" i="30" s="1"/>
  <c r="AF95" i="30"/>
  <c r="AF99" i="30" s="1"/>
  <c r="AB105" i="30"/>
  <c r="AB95" i="30"/>
  <c r="V96" i="30"/>
  <c r="V99" i="30"/>
  <c r="T95" i="30"/>
  <c r="X95" i="30"/>
  <c r="AY98" i="30"/>
  <c r="AO98" i="30"/>
  <c r="Y98" i="30"/>
  <c r="AW95" i="30"/>
  <c r="AG95" i="30"/>
  <c r="Y95" i="30"/>
  <c r="AW108" i="30"/>
  <c r="AG108" i="30"/>
  <c r="U107" i="30"/>
  <c r="AW106" i="30"/>
  <c r="AO106" i="30"/>
  <c r="AG106" i="30"/>
  <c r="Y106" i="30"/>
  <c r="Y113" i="30"/>
  <c r="AS105" i="30"/>
  <c r="AC105" i="30"/>
  <c r="Z105" i="30"/>
  <c r="Z95" i="30"/>
  <c r="Z99" i="30" s="1"/>
  <c r="T97" i="30"/>
  <c r="W97" i="30"/>
  <c r="BA98" i="30"/>
  <c r="AL98" i="30"/>
  <c r="AV97" i="30"/>
  <c r="AF97" i="30"/>
  <c r="AZ96" i="30"/>
  <c r="AJ96" i="30"/>
  <c r="AT95" i="30"/>
  <c r="AO95" i="30"/>
  <c r="AK108" i="30"/>
  <c r="BA106" i="30"/>
  <c r="AS106" i="30"/>
  <c r="AC106" i="30"/>
  <c r="V95" i="30"/>
  <c r="AP98" i="30"/>
  <c r="Z98" i="30"/>
  <c r="AZ97" i="30"/>
  <c r="AU97" i="30"/>
  <c r="AE97" i="30"/>
  <c r="AE99" i="30" s="1"/>
  <c r="AY96" i="30"/>
  <c r="AN96" i="30"/>
  <c r="AI96" i="30"/>
  <c r="AQ108" i="30"/>
  <c r="AI108" i="30"/>
  <c r="M25" i="54"/>
  <c r="D217" i="45"/>
  <c r="E217" i="45" s="1"/>
  <c r="F217" i="45" s="1"/>
  <c r="G217" i="45" s="1"/>
  <c r="H217" i="45" s="1"/>
  <c r="I217" i="45" s="1"/>
  <c r="J217" i="45" s="1"/>
  <c r="K217" i="45" s="1"/>
  <c r="L217" i="45" s="1"/>
  <c r="M217" i="45" s="1"/>
  <c r="N217" i="45" s="1"/>
  <c r="O217" i="45" s="1"/>
  <c r="P217" i="45" s="1"/>
  <c r="Q217" i="45" s="1"/>
  <c r="R217" i="45" s="1"/>
  <c r="S217" i="45" s="1"/>
  <c r="T217" i="45" s="1"/>
  <c r="U217" i="45" s="1"/>
  <c r="V217" i="45" s="1"/>
  <c r="W217" i="45" s="1"/>
  <c r="X217" i="45" s="1"/>
  <c r="Y217" i="45" s="1"/>
  <c r="Z217" i="45" s="1"/>
  <c r="AA217" i="45" s="1"/>
  <c r="AB217" i="45" s="1"/>
  <c r="AC217" i="45" s="1"/>
  <c r="AD217" i="45" s="1"/>
  <c r="AE217" i="45" s="1"/>
  <c r="AF217" i="45" s="1"/>
  <c r="AG217" i="45" s="1"/>
  <c r="AH217" i="45" s="1"/>
  <c r="AI217" i="45" s="1"/>
  <c r="AJ217" i="45" s="1"/>
  <c r="AK217" i="45" s="1"/>
  <c r="E25" i="54"/>
  <c r="D217" i="37" s="1"/>
  <c r="E217" i="37" s="1"/>
  <c r="F217" i="37" s="1"/>
  <c r="G217" i="37" s="1"/>
  <c r="H217" i="37" s="1"/>
  <c r="I217" i="37" s="1"/>
  <c r="J217" i="37" s="1"/>
  <c r="K217" i="37" s="1"/>
  <c r="L217" i="37" s="1"/>
  <c r="M217" i="37" s="1"/>
  <c r="N217" i="37" s="1"/>
  <c r="O217" i="37" s="1"/>
  <c r="P217" i="37" s="1"/>
  <c r="Q217" i="37" s="1"/>
  <c r="R217" i="37" s="1"/>
  <c r="S217" i="37" s="1"/>
  <c r="T217" i="37" s="1"/>
  <c r="U217" i="37" s="1"/>
  <c r="V217" i="37" s="1"/>
  <c r="W217" i="37" s="1"/>
  <c r="X217" i="37" s="1"/>
  <c r="Y217" i="37" s="1"/>
  <c r="Z217" i="37" s="1"/>
  <c r="AA217" i="37" s="1"/>
  <c r="AB217" i="37" s="1"/>
  <c r="AC217" i="37" s="1"/>
  <c r="AD217" i="37" s="1"/>
  <c r="AE217" i="37" s="1"/>
  <c r="AF217" i="37" s="1"/>
  <c r="AG217" i="37" s="1"/>
  <c r="AH217" i="37" s="1"/>
  <c r="AI217" i="37" s="1"/>
  <c r="AJ217" i="37" s="1"/>
  <c r="AK217" i="37" s="1"/>
  <c r="D25" i="54"/>
  <c r="D217" i="35"/>
  <c r="E217" i="35" s="1"/>
  <c r="F217" i="35" s="1"/>
  <c r="G217" i="35" s="1"/>
  <c r="H217" i="35" s="1"/>
  <c r="I217" i="35" s="1"/>
  <c r="J217" i="35" s="1"/>
  <c r="K217" i="35" s="1"/>
  <c r="L217" i="35" s="1"/>
  <c r="M217" i="35" s="1"/>
  <c r="N217" i="35" s="1"/>
  <c r="O217" i="35" s="1"/>
  <c r="P217" i="35" s="1"/>
  <c r="Q217" i="35" s="1"/>
  <c r="R217" i="35" s="1"/>
  <c r="S217" i="35" s="1"/>
  <c r="T217" i="35" s="1"/>
  <c r="U217" i="35" s="1"/>
  <c r="V217" i="35" s="1"/>
  <c r="W217" i="35" s="1"/>
  <c r="X217" i="35" s="1"/>
  <c r="Y217" i="35" s="1"/>
  <c r="Z217" i="35" s="1"/>
  <c r="AA217" i="35" s="1"/>
  <c r="AB217" i="35" s="1"/>
  <c r="AC217" i="35" s="1"/>
  <c r="AD217" i="35" s="1"/>
  <c r="AE217" i="35" s="1"/>
  <c r="AF217" i="35" s="1"/>
  <c r="AG217" i="35" s="1"/>
  <c r="AH217" i="35" s="1"/>
  <c r="AI217" i="35" s="1"/>
  <c r="AJ217" i="35" s="1"/>
  <c r="AK217" i="35" s="1"/>
  <c r="P25" i="54"/>
  <c r="D216" i="11" s="1"/>
  <c r="E216" i="11" s="1"/>
  <c r="L25" i="54"/>
  <c r="D217" i="44"/>
  <c r="E217" i="44" s="1"/>
  <c r="F217" i="44" s="1"/>
  <c r="G217" i="44" s="1"/>
  <c r="H217" i="44" s="1"/>
  <c r="I217" i="44" s="1"/>
  <c r="J217" i="44" s="1"/>
  <c r="K217" i="44" s="1"/>
  <c r="L217" i="44" s="1"/>
  <c r="M217" i="44" s="1"/>
  <c r="N217" i="44" s="1"/>
  <c r="O217" i="44" s="1"/>
  <c r="P217" i="44" s="1"/>
  <c r="Q217" i="44" s="1"/>
  <c r="R217" i="44" s="1"/>
  <c r="S217" i="44" s="1"/>
  <c r="T217" i="44" s="1"/>
  <c r="U217" i="44" s="1"/>
  <c r="V217" i="44" s="1"/>
  <c r="W217" i="44" s="1"/>
  <c r="X217" i="44" s="1"/>
  <c r="Y217" i="44" s="1"/>
  <c r="Z217" i="44" s="1"/>
  <c r="AA217" i="44" s="1"/>
  <c r="AB217" i="44" s="1"/>
  <c r="AC217" i="44" s="1"/>
  <c r="AD217" i="44" s="1"/>
  <c r="AE217" i="44" s="1"/>
  <c r="AF217" i="44" s="1"/>
  <c r="AG217" i="44" s="1"/>
  <c r="AH217" i="44" s="1"/>
  <c r="AI217" i="44" s="1"/>
  <c r="AJ217" i="44" s="1"/>
  <c r="AK217" i="44" s="1"/>
  <c r="H25" i="54"/>
  <c r="D217" i="40" s="1"/>
  <c r="E217" i="40" s="1"/>
  <c r="F217" i="40" s="1"/>
  <c r="G217" i="40" s="1"/>
  <c r="H217" i="40" s="1"/>
  <c r="I217" i="40" s="1"/>
  <c r="J217" i="40" s="1"/>
  <c r="K217" i="40" s="1"/>
  <c r="L217" i="40" s="1"/>
  <c r="M217" i="40" s="1"/>
  <c r="N217" i="40" s="1"/>
  <c r="O217" i="40" s="1"/>
  <c r="P217" i="40" s="1"/>
  <c r="Q217" i="40" s="1"/>
  <c r="R217" i="40" s="1"/>
  <c r="S217" i="40" s="1"/>
  <c r="T217" i="40" s="1"/>
  <c r="U217" i="40" s="1"/>
  <c r="V217" i="40" s="1"/>
  <c r="W217" i="40" s="1"/>
  <c r="X217" i="40" s="1"/>
  <c r="Y217" i="40" s="1"/>
  <c r="Z217" i="40" s="1"/>
  <c r="AA217" i="40" s="1"/>
  <c r="AB217" i="40" s="1"/>
  <c r="AC217" i="40" s="1"/>
  <c r="AD217" i="40" s="1"/>
  <c r="AE217" i="40" s="1"/>
  <c r="AF217" i="40" s="1"/>
  <c r="AG217" i="40" s="1"/>
  <c r="AH217" i="40" s="1"/>
  <c r="AI217" i="40" s="1"/>
  <c r="AJ217" i="40" s="1"/>
  <c r="AK217" i="40" s="1"/>
  <c r="R25" i="54"/>
  <c r="D217" i="49"/>
  <c r="E217" i="49" s="1"/>
  <c r="F217" i="49" s="1"/>
  <c r="G217" i="49" s="1"/>
  <c r="H217" i="49" s="1"/>
  <c r="I217" i="49" s="1"/>
  <c r="J217" i="49" s="1"/>
  <c r="K217" i="49" s="1"/>
  <c r="L217" i="49" s="1"/>
  <c r="M217" i="49" s="1"/>
  <c r="N217" i="49" s="1"/>
  <c r="O217" i="49" s="1"/>
  <c r="P217" i="49" s="1"/>
  <c r="Q217" i="49" s="1"/>
  <c r="R217" i="49" s="1"/>
  <c r="S217" i="49" s="1"/>
  <c r="T217" i="49" s="1"/>
  <c r="U217" i="49" s="1"/>
  <c r="V217" i="49" s="1"/>
  <c r="W217" i="49" s="1"/>
  <c r="X217" i="49" s="1"/>
  <c r="Y217" i="49" s="1"/>
  <c r="Z217" i="49" s="1"/>
  <c r="AA217" i="49" s="1"/>
  <c r="AB217" i="49" s="1"/>
  <c r="AC217" i="49" s="1"/>
  <c r="AD217" i="49" s="1"/>
  <c r="AE217" i="49" s="1"/>
  <c r="AF217" i="49" s="1"/>
  <c r="AG217" i="49" s="1"/>
  <c r="AH217" i="49" s="1"/>
  <c r="AI217" i="49" s="1"/>
  <c r="AJ217" i="49" s="1"/>
  <c r="AK217" i="49" s="1"/>
  <c r="N25" i="54"/>
  <c r="D217" i="46" s="1"/>
  <c r="E217" i="46" s="1"/>
  <c r="F217" i="46" s="1"/>
  <c r="G217" i="46" s="1"/>
  <c r="H217" i="46" s="1"/>
  <c r="I217" i="46" s="1"/>
  <c r="J217" i="46" s="1"/>
  <c r="K217" i="46" s="1"/>
  <c r="L217" i="46" s="1"/>
  <c r="M217" i="46" s="1"/>
  <c r="N217" i="46" s="1"/>
  <c r="O217" i="46" s="1"/>
  <c r="P217" i="46" s="1"/>
  <c r="Q217" i="46" s="1"/>
  <c r="R217" i="46" s="1"/>
  <c r="S217" i="46" s="1"/>
  <c r="T217" i="46" s="1"/>
  <c r="U217" i="46" s="1"/>
  <c r="V217" i="46" s="1"/>
  <c r="W217" i="46" s="1"/>
  <c r="X217" i="46" s="1"/>
  <c r="Y217" i="46" s="1"/>
  <c r="Z217" i="46" s="1"/>
  <c r="AA217" i="46" s="1"/>
  <c r="AB217" i="46" s="1"/>
  <c r="AC217" i="46" s="1"/>
  <c r="AD217" i="46" s="1"/>
  <c r="AE217" i="46" s="1"/>
  <c r="AF217" i="46" s="1"/>
  <c r="AG217" i="46" s="1"/>
  <c r="AH217" i="46" s="1"/>
  <c r="AI217" i="46" s="1"/>
  <c r="AJ217" i="46" s="1"/>
  <c r="AK217" i="46" s="1"/>
  <c r="J25" i="54"/>
  <c r="D217" i="42"/>
  <c r="E217" i="42" s="1"/>
  <c r="F217" i="42" s="1"/>
  <c r="G217" i="42" s="1"/>
  <c r="H217" i="42" s="1"/>
  <c r="I217" i="42" s="1"/>
  <c r="J217" i="42" s="1"/>
  <c r="K217" i="42" s="1"/>
  <c r="L217" i="42" s="1"/>
  <c r="M217" i="42" s="1"/>
  <c r="N217" i="42" s="1"/>
  <c r="O217" i="42" s="1"/>
  <c r="P217" i="42" s="1"/>
  <c r="Q217" i="42" s="1"/>
  <c r="R217" i="42" s="1"/>
  <c r="S217" i="42" s="1"/>
  <c r="T217" i="42" s="1"/>
  <c r="U217" i="42" s="1"/>
  <c r="V217" i="42" s="1"/>
  <c r="W217" i="42" s="1"/>
  <c r="X217" i="42" s="1"/>
  <c r="Y217" i="42" s="1"/>
  <c r="Z217" i="42" s="1"/>
  <c r="AA217" i="42" s="1"/>
  <c r="AB217" i="42" s="1"/>
  <c r="AC217" i="42" s="1"/>
  <c r="AD217" i="42" s="1"/>
  <c r="AE217" i="42" s="1"/>
  <c r="AF217" i="42" s="1"/>
  <c r="AG217" i="42" s="1"/>
  <c r="AH217" i="42" s="1"/>
  <c r="AI217" i="42" s="1"/>
  <c r="AJ217" i="42" s="1"/>
  <c r="AK217" i="42" s="1"/>
  <c r="F25" i="54"/>
  <c r="D217" i="38" s="1"/>
  <c r="E217" i="38" s="1"/>
  <c r="F217" i="38" s="1"/>
  <c r="G217" i="38" s="1"/>
  <c r="H217" i="38" s="1"/>
  <c r="I217" i="38" s="1"/>
  <c r="J217" i="38" s="1"/>
  <c r="K217" i="38" s="1"/>
  <c r="L217" i="38" s="1"/>
  <c r="M217" i="38" s="1"/>
  <c r="N217" i="38" s="1"/>
  <c r="O217" i="38" s="1"/>
  <c r="P217" i="38" s="1"/>
  <c r="Q217" i="38" s="1"/>
  <c r="R217" i="38" s="1"/>
  <c r="S217" i="38" s="1"/>
  <c r="T217" i="38" s="1"/>
  <c r="U217" i="38" s="1"/>
  <c r="V217" i="38" s="1"/>
  <c r="W217" i="38" s="1"/>
  <c r="X217" i="38" s="1"/>
  <c r="Y217" i="38" s="1"/>
  <c r="Z217" i="38" s="1"/>
  <c r="AA217" i="38" s="1"/>
  <c r="AB217" i="38" s="1"/>
  <c r="AC217" i="38" s="1"/>
  <c r="AD217" i="38" s="1"/>
  <c r="AE217" i="38" s="1"/>
  <c r="AF217" i="38" s="1"/>
  <c r="AG217" i="38" s="1"/>
  <c r="AH217" i="38" s="1"/>
  <c r="AI217" i="38" s="1"/>
  <c r="AJ217" i="38" s="1"/>
  <c r="AK217" i="38" s="1"/>
  <c r="C54" i="30"/>
  <c r="D105" i="21"/>
  <c r="D224" i="21"/>
  <c r="AE113" i="30"/>
  <c r="AH14" i="55"/>
  <c r="AH7" i="55"/>
  <c r="AH15" i="55"/>
  <c r="AH16" i="55"/>
  <c r="P86" i="30"/>
  <c r="P88" i="30"/>
  <c r="P84" i="30"/>
  <c r="P85" i="30"/>
  <c r="M86" i="30"/>
  <c r="M87" i="30"/>
  <c r="M84" i="30"/>
  <c r="M85" i="30"/>
  <c r="M81" i="30"/>
  <c r="M83" i="30"/>
  <c r="S88" i="30"/>
  <c r="S112" i="30" s="1"/>
  <c r="F87" i="30"/>
  <c r="F84" i="30"/>
  <c r="F55" i="30"/>
  <c r="K88" i="30"/>
  <c r="K87" i="30"/>
  <c r="K86" i="30"/>
  <c r="K82" i="30"/>
  <c r="K55" i="30"/>
  <c r="K56" i="30"/>
  <c r="K83" i="30"/>
  <c r="K85" i="30"/>
  <c r="K84" i="30"/>
  <c r="K81" i="30"/>
  <c r="M120" i="17"/>
  <c r="N120" i="17" s="1"/>
  <c r="O120" i="17" s="1"/>
  <c r="P120" i="17" s="1"/>
  <c r="Q120" i="17" s="1"/>
  <c r="R120" i="17" s="1"/>
  <c r="S120" i="17" s="1"/>
  <c r="T120" i="17" s="1"/>
  <c r="U120" i="17" s="1"/>
  <c r="V120" i="17" s="1"/>
  <c r="AI3" i="55"/>
  <c r="AI5" i="55"/>
  <c r="Q86" i="30"/>
  <c r="Q55" i="30"/>
  <c r="Q83" i="30"/>
  <c r="Q84" i="30"/>
  <c r="J87" i="30"/>
  <c r="J86" i="30"/>
  <c r="J88" i="30"/>
  <c r="J81" i="30"/>
  <c r="J55" i="30"/>
  <c r="J56" i="30"/>
  <c r="J82" i="30"/>
  <c r="J84" i="30"/>
  <c r="J83" i="30"/>
  <c r="J85" i="30"/>
  <c r="O86" i="30"/>
  <c r="O55" i="30"/>
  <c r="O85" i="30"/>
  <c r="O81" i="30"/>
  <c r="F139" i="7"/>
  <c r="F308" i="7"/>
  <c r="G308" i="7"/>
  <c r="H308" i="7" s="1"/>
  <c r="I308" i="7" s="1"/>
  <c r="J308" i="7" s="1"/>
  <c r="K308" i="7" s="1"/>
  <c r="L308" i="7" s="1"/>
  <c r="M308" i="7" s="1"/>
  <c r="N308" i="7" s="1"/>
  <c r="O308" i="7" s="1"/>
  <c r="P308" i="7" s="1"/>
  <c r="Q308" i="7" s="1"/>
  <c r="R308" i="7" s="1"/>
  <c r="S308" i="7" s="1"/>
  <c r="T308" i="7" s="1"/>
  <c r="U308" i="7" s="1"/>
  <c r="V308" i="7" s="1"/>
  <c r="W308" i="7" s="1"/>
  <c r="X308" i="7" s="1"/>
  <c r="Y308" i="7" s="1"/>
  <c r="Z308" i="7" s="1"/>
  <c r="AA308" i="7" s="1"/>
  <c r="AB308" i="7" s="1"/>
  <c r="AC308" i="7" s="1"/>
  <c r="AD308" i="7" s="1"/>
  <c r="AE308" i="7" s="1"/>
  <c r="AF308" i="7" s="1"/>
  <c r="AG308" i="7" s="1"/>
  <c r="AH308" i="7" s="1"/>
  <c r="AI308" i="7" s="1"/>
  <c r="AJ308" i="7" s="1"/>
  <c r="AK308" i="7" s="1"/>
  <c r="AL308" i="7" s="1"/>
  <c r="AM308" i="7" s="1"/>
  <c r="AN308" i="7" s="1"/>
  <c r="K225" i="7"/>
  <c r="L225" i="7" s="1"/>
  <c r="M225" i="7" s="1"/>
  <c r="N225" i="7" s="1"/>
  <c r="O225" i="7" s="1"/>
  <c r="P225" i="7" s="1"/>
  <c r="Q225" i="7" s="1"/>
  <c r="R225" i="7" s="1"/>
  <c r="S225" i="7" s="1"/>
  <c r="T225" i="7" s="1"/>
  <c r="U225" i="7" s="1"/>
  <c r="V225" i="7" s="1"/>
  <c r="F146" i="7"/>
  <c r="G146" i="7" s="1"/>
  <c r="H146" i="7" s="1"/>
  <c r="I146" i="7" s="1"/>
  <c r="J146" i="7" s="1"/>
  <c r="K146" i="7" s="1"/>
  <c r="L146" i="7" s="1"/>
  <c r="M146" i="7" s="1"/>
  <c r="L407" i="7"/>
  <c r="M407" i="7"/>
  <c r="N407" i="7" s="1"/>
  <c r="O407" i="7" s="1"/>
  <c r="P407" i="7" s="1"/>
  <c r="Q407" i="7" s="1"/>
  <c r="R407" i="7" s="1"/>
  <c r="S407" i="7" s="1"/>
  <c r="T407" i="7" s="1"/>
  <c r="U407" i="7" s="1"/>
  <c r="V407" i="7" s="1"/>
  <c r="W407" i="7" s="1"/>
  <c r="X407" i="7" s="1"/>
  <c r="Y407" i="7" s="1"/>
  <c r="Z407" i="7" s="1"/>
  <c r="AA407" i="7" s="1"/>
  <c r="F231" i="17"/>
  <c r="G231" i="17"/>
  <c r="H231" i="17" s="1"/>
  <c r="I231" i="17" s="1"/>
  <c r="J231" i="17" s="1"/>
  <c r="K231" i="17" s="1"/>
  <c r="L231" i="17" s="1"/>
  <c r="M231" i="17" s="1"/>
  <c r="N231" i="17" s="1"/>
  <c r="O231" i="17" s="1"/>
  <c r="P231" i="17" s="1"/>
  <c r="Q231" i="17" s="1"/>
  <c r="R231" i="17" s="1"/>
  <c r="S231" i="17" s="1"/>
  <c r="F183" i="17"/>
  <c r="G183" i="17" s="1"/>
  <c r="H183" i="17" s="1"/>
  <c r="I183" i="17" s="1"/>
  <c r="J183" i="17" s="1"/>
  <c r="K183" i="17" s="1"/>
  <c r="L183" i="17" s="1"/>
  <c r="M183" i="17" s="1"/>
  <c r="N183" i="17" s="1"/>
  <c r="O183" i="17" s="1"/>
  <c r="P183" i="17" s="1"/>
  <c r="Q183" i="17" s="1"/>
  <c r="F412" i="7"/>
  <c r="G412" i="7"/>
  <c r="H412" i="7" s="1"/>
  <c r="I412" i="7" s="1"/>
  <c r="J412" i="7" s="1"/>
  <c r="K412" i="7" s="1"/>
  <c r="L412" i="7" s="1"/>
  <c r="M412" i="7" s="1"/>
  <c r="N412" i="7" s="1"/>
  <c r="O412" i="7" s="1"/>
  <c r="P412" i="7" s="1"/>
  <c r="Q412" i="7" s="1"/>
  <c r="R412" i="7" s="1"/>
  <c r="S412" i="7" s="1"/>
  <c r="T412" i="7" s="1"/>
  <c r="U412" i="7" s="1"/>
  <c r="V412" i="7" s="1"/>
  <c r="W412" i="7" s="1"/>
  <c r="X412" i="7" s="1"/>
  <c r="Y412" i="7" s="1"/>
  <c r="Z412" i="7" s="1"/>
  <c r="AA412" i="7" s="1"/>
  <c r="AB412" i="7" s="1"/>
  <c r="AC412" i="7" s="1"/>
  <c r="AD412" i="7" s="1"/>
  <c r="AE412" i="7" s="1"/>
  <c r="AF412" i="7" s="1"/>
  <c r="AG412" i="7" s="1"/>
  <c r="AH412" i="7" s="1"/>
  <c r="AI412" i="7" s="1"/>
  <c r="AJ412" i="7" s="1"/>
  <c r="AK412" i="7" s="1"/>
  <c r="AL412" i="7" s="1"/>
  <c r="AM412" i="7" s="1"/>
  <c r="AN412" i="7" s="1"/>
  <c r="N179" i="17"/>
  <c r="O179" i="17" s="1"/>
  <c r="P179" i="17" s="1"/>
  <c r="Q179" i="17" s="1"/>
  <c r="R179" i="17" s="1"/>
  <c r="S179" i="17" s="1"/>
  <c r="T179" i="17" s="1"/>
  <c r="U179" i="17" s="1"/>
  <c r="V179" i="17" s="1"/>
  <c r="W179" i="17" s="1"/>
  <c r="X179" i="17" s="1"/>
  <c r="Y179" i="17" s="1"/>
  <c r="L95" i="21"/>
  <c r="K159" i="21"/>
  <c r="L159" i="21"/>
  <c r="M159" i="21" s="1"/>
  <c r="N159" i="21" s="1"/>
  <c r="O159" i="21" s="1"/>
  <c r="P159" i="21" s="1"/>
  <c r="Q159" i="21" s="1"/>
  <c r="R159" i="21" s="1"/>
  <c r="S159" i="21" s="1"/>
  <c r="T159" i="21" s="1"/>
  <c r="U159" i="21" s="1"/>
  <c r="V159" i="21" s="1"/>
  <c r="W159" i="21" s="1"/>
  <c r="X159" i="21" s="1"/>
  <c r="Y159" i="21" s="1"/>
  <c r="Z159" i="21" s="1"/>
  <c r="AA159" i="21" s="1"/>
  <c r="AB159" i="21" s="1"/>
  <c r="AC159" i="21" s="1"/>
  <c r="AD159" i="21" s="1"/>
  <c r="AE159" i="21" s="1"/>
  <c r="AF159" i="21" s="1"/>
  <c r="AG159" i="21" s="1"/>
  <c r="AH159" i="21" s="1"/>
  <c r="AI159" i="21" s="1"/>
  <c r="AJ159" i="21" s="1"/>
  <c r="AK159" i="21" s="1"/>
  <c r="AL159" i="21" s="1"/>
  <c r="AM159" i="21" s="1"/>
  <c r="AN159" i="21" s="1"/>
  <c r="N107" i="17"/>
  <c r="O107" i="17"/>
  <c r="P107" i="17" s="1"/>
  <c r="Q107" i="17" s="1"/>
  <c r="R107" i="17" s="1"/>
  <c r="S107" i="17" s="1"/>
  <c r="T107" i="17" s="1"/>
  <c r="U107" i="17" s="1"/>
  <c r="V107" i="17" s="1"/>
  <c r="W107" i="17" s="1"/>
  <c r="L158" i="21"/>
  <c r="M158" i="21"/>
  <c r="N158" i="21" s="1"/>
  <c r="O158" i="21" s="1"/>
  <c r="P158" i="21" s="1"/>
  <c r="Q158" i="21" s="1"/>
  <c r="R158" i="21" s="1"/>
  <c r="S158" i="21" s="1"/>
  <c r="T158" i="21" s="1"/>
  <c r="U158" i="21" s="1"/>
  <c r="V158" i="21" s="1"/>
  <c r="W158" i="21" s="1"/>
  <c r="X158" i="21" s="1"/>
  <c r="Y158" i="21" s="1"/>
  <c r="Z158" i="21" s="1"/>
  <c r="AA158" i="21" s="1"/>
  <c r="AB158" i="21" s="1"/>
  <c r="AC158" i="21" s="1"/>
  <c r="AD158" i="21" s="1"/>
  <c r="AE158" i="21" s="1"/>
  <c r="AF158" i="21" s="1"/>
  <c r="AG158" i="21" s="1"/>
  <c r="AH158" i="21" s="1"/>
  <c r="AI158" i="21" s="1"/>
  <c r="AJ158" i="21" s="1"/>
  <c r="AK158" i="21" s="1"/>
  <c r="AL158" i="21" s="1"/>
  <c r="AM158" i="21" s="1"/>
  <c r="AN158" i="21" s="1"/>
  <c r="P167" i="17"/>
  <c r="Q167" i="17"/>
  <c r="R167" i="17" s="1"/>
  <c r="S167" i="17" s="1"/>
  <c r="T167" i="17" s="1"/>
  <c r="U167" i="17" s="1"/>
  <c r="V167" i="17" s="1"/>
  <c r="AC113" i="30"/>
  <c r="AG14" i="55"/>
  <c r="AG11" i="55"/>
  <c r="AG13" i="55"/>
  <c r="AG8" i="55"/>
  <c r="AG16" i="55"/>
  <c r="AG15" i="55"/>
  <c r="AG4" i="55"/>
  <c r="AG7" i="55"/>
  <c r="U16" i="30"/>
  <c r="U20" i="30"/>
  <c r="U15" i="30"/>
  <c r="U14" i="30"/>
  <c r="U18" i="30"/>
  <c r="U17" i="30"/>
  <c r="U53" i="30" s="1"/>
  <c r="U21" i="30"/>
  <c r="N86" i="30"/>
  <c r="N83" i="30"/>
  <c r="N81" i="30"/>
  <c r="N82" i="30"/>
  <c r="AI14" i="55"/>
  <c r="AI11" i="55"/>
  <c r="AI7" i="55"/>
  <c r="AI4" i="55"/>
  <c r="AI16" i="55"/>
  <c r="AI15" i="55"/>
  <c r="AI13" i="55"/>
  <c r="AI8" i="55"/>
  <c r="E86" i="30"/>
  <c r="F151" i="7"/>
  <c r="G151" i="7" s="1"/>
  <c r="H151" i="7" s="1"/>
  <c r="I151" i="7" s="1"/>
  <c r="J151" i="7" s="1"/>
  <c r="K151" i="7" s="1"/>
  <c r="L151" i="7" s="1"/>
  <c r="M151" i="7" s="1"/>
  <c r="N151" i="7" s="1"/>
  <c r="O151" i="7" s="1"/>
  <c r="P151" i="7" s="1"/>
  <c r="Q151" i="7" s="1"/>
  <c r="R151" i="7" s="1"/>
  <c r="S151" i="7" s="1"/>
  <c r="T151" i="7" s="1"/>
  <c r="U151" i="7" s="1"/>
  <c r="V151" i="7" s="1"/>
  <c r="W151" i="7" s="1"/>
  <c r="X151" i="7" s="1"/>
  <c r="Y151" i="7" s="1"/>
  <c r="Z151" i="7" s="1"/>
  <c r="AA151" i="7" s="1"/>
  <c r="AB151" i="7" s="1"/>
  <c r="AC151" i="7" s="1"/>
  <c r="AD151" i="7" s="1"/>
  <c r="AE151" i="7" s="1"/>
  <c r="AF151" i="7" s="1"/>
  <c r="AG151" i="7" s="1"/>
  <c r="AH151" i="7" s="1"/>
  <c r="AI151" i="7" s="1"/>
  <c r="AJ151" i="7" s="1"/>
  <c r="AK151" i="7" s="1"/>
  <c r="AL151" i="7" s="1"/>
  <c r="AM151" i="7" s="1"/>
  <c r="AN151" i="7" s="1"/>
  <c r="F281" i="7"/>
  <c r="G281" i="7"/>
  <c r="H281" i="7" s="1"/>
  <c r="I281" i="7" s="1"/>
  <c r="J281" i="7" s="1"/>
  <c r="K281" i="7" s="1"/>
  <c r="L281" i="7" s="1"/>
  <c r="M281" i="7" s="1"/>
  <c r="N281" i="7" s="1"/>
  <c r="O281" i="7" s="1"/>
  <c r="P281" i="7" s="1"/>
  <c r="Q281" i="7" s="1"/>
  <c r="H131" i="17"/>
  <c r="L227" i="17"/>
  <c r="M227" i="17" s="1"/>
  <c r="N227" i="17" s="1"/>
  <c r="O227" i="17" s="1"/>
  <c r="P227" i="17" s="1"/>
  <c r="Q227" i="17" s="1"/>
  <c r="R227" i="17" s="1"/>
  <c r="S227" i="17" s="1"/>
  <c r="T227" i="17" s="1"/>
  <c r="U227" i="17" s="1"/>
  <c r="V227" i="17" s="1"/>
  <c r="W227" i="17" s="1"/>
  <c r="X227" i="17" s="1"/>
  <c r="Y227" i="17" s="1"/>
  <c r="Z227" i="17" s="1"/>
  <c r="AA227" i="17" s="1"/>
  <c r="AB227" i="17" s="1"/>
  <c r="AC227" i="17" s="1"/>
  <c r="AD227" i="17" s="1"/>
  <c r="AE227" i="17" s="1"/>
  <c r="AF227" i="17" s="1"/>
  <c r="AG227" i="17" s="1"/>
  <c r="AH227" i="17" s="1"/>
  <c r="AI227" i="17" s="1"/>
  <c r="AJ227" i="17" s="1"/>
  <c r="AK227" i="17" s="1"/>
  <c r="AL227" i="17" s="1"/>
  <c r="AM227" i="17" s="1"/>
  <c r="AN227" i="17" s="1"/>
  <c r="M87" i="21"/>
  <c r="N87" i="21" s="1"/>
  <c r="O87" i="21" s="1"/>
  <c r="P87" i="21" s="1"/>
  <c r="Q87" i="21" s="1"/>
  <c r="R87" i="21" s="1"/>
  <c r="S87" i="21" s="1"/>
  <c r="T87" i="21" s="1"/>
  <c r="U87" i="21" s="1"/>
  <c r="O126" i="21"/>
  <c r="P126" i="21"/>
  <c r="Q126" i="21" s="1"/>
  <c r="R126" i="21" s="1"/>
  <c r="S126" i="21" s="1"/>
  <c r="T126" i="21" s="1"/>
  <c r="U126" i="21" s="1"/>
  <c r="V126" i="21" s="1"/>
  <c r="W126" i="21" s="1"/>
  <c r="X126" i="21" s="1"/>
  <c r="Y126" i="21" s="1"/>
  <c r="Z126" i="21" s="1"/>
  <c r="O204" i="21"/>
  <c r="P204" i="21"/>
  <c r="Q204" i="21" s="1"/>
  <c r="R204" i="21" s="1"/>
  <c r="S204" i="21" s="1"/>
  <c r="T204" i="21" s="1"/>
  <c r="AI12" i="55"/>
  <c r="AI10" i="55"/>
  <c r="T99" i="30"/>
  <c r="AN99" i="30"/>
  <c r="AI9" i="55"/>
  <c r="L86" i="30"/>
  <c r="L87" i="30"/>
  <c r="L88" i="30"/>
  <c r="L84" i="30"/>
  <c r="L55" i="30"/>
  <c r="L56" i="30" s="1"/>
  <c r="L81" i="30"/>
  <c r="L82" i="30"/>
  <c r="L85" i="30"/>
  <c r="L83" i="30"/>
  <c r="I81" i="30"/>
  <c r="T19" i="30"/>
  <c r="T18" i="30"/>
  <c r="T21" i="30"/>
  <c r="T20" i="30"/>
  <c r="R88" i="30"/>
  <c r="G88" i="30"/>
  <c r="G85" i="30"/>
  <c r="G81" i="30"/>
  <c r="G55" i="30"/>
  <c r="F253" i="7"/>
  <c r="G253" i="7"/>
  <c r="H253" i="7" s="1"/>
  <c r="I253" i="7" s="1"/>
  <c r="J253" i="7" s="1"/>
  <c r="K253" i="7" s="1"/>
  <c r="L253" i="7" s="1"/>
  <c r="M253" i="7" s="1"/>
  <c r="N253" i="7" s="1"/>
  <c r="O253" i="7" s="1"/>
  <c r="P253" i="7" s="1"/>
  <c r="Q253" i="7" s="1"/>
  <c r="R253" i="7" s="1"/>
  <c r="S253" i="7" s="1"/>
  <c r="T253" i="7" s="1"/>
  <c r="U253" i="7" s="1"/>
  <c r="V253" i="7" s="1"/>
  <c r="W253" i="7" s="1"/>
  <c r="X253" i="7" s="1"/>
  <c r="Y253" i="7" s="1"/>
  <c r="Z253" i="7" s="1"/>
  <c r="AA253" i="7" s="1"/>
  <c r="AB253" i="7" s="1"/>
  <c r="AC253" i="7" s="1"/>
  <c r="AD253" i="7" s="1"/>
  <c r="AE253" i="7" s="1"/>
  <c r="AF253" i="7" s="1"/>
  <c r="AG253" i="7" s="1"/>
  <c r="AH253" i="7" s="1"/>
  <c r="AI253" i="7" s="1"/>
  <c r="AJ253" i="7" s="1"/>
  <c r="AK253" i="7" s="1"/>
  <c r="AL253" i="7" s="1"/>
  <c r="AM253" i="7" s="1"/>
  <c r="AN253" i="7" s="1"/>
  <c r="G98" i="21"/>
  <c r="H98" i="21" s="1"/>
  <c r="I98" i="21" s="1"/>
  <c r="J98" i="21" s="1"/>
  <c r="K98" i="21" s="1"/>
  <c r="L98" i="21" s="1"/>
  <c r="M98" i="21" s="1"/>
  <c r="N98" i="21" s="1"/>
  <c r="O98" i="21" s="1"/>
  <c r="P98" i="21" s="1"/>
  <c r="Q98" i="21" s="1"/>
  <c r="R98" i="21" s="1"/>
  <c r="S98" i="21" s="1"/>
  <c r="T98" i="21" s="1"/>
  <c r="U98" i="21" s="1"/>
  <c r="V98" i="21" s="1"/>
  <c r="W98" i="21" s="1"/>
  <c r="X98" i="21" s="1"/>
  <c r="Y98" i="21" s="1"/>
  <c r="Z98" i="21" s="1"/>
  <c r="AA98" i="21" s="1"/>
  <c r="AB98" i="21" s="1"/>
  <c r="AC98" i="21" s="1"/>
  <c r="AD98" i="21" s="1"/>
  <c r="AE98" i="21" s="1"/>
  <c r="G113" i="21"/>
  <c r="H113" i="21" s="1"/>
  <c r="F72" i="17"/>
  <c r="G72" i="17"/>
  <c r="H72" i="17" s="1"/>
  <c r="I72" i="17" s="1"/>
  <c r="J72" i="17" s="1"/>
  <c r="K72" i="17" s="1"/>
  <c r="L72" i="17" s="1"/>
  <c r="M72" i="17" s="1"/>
  <c r="N72" i="17" s="1"/>
  <c r="O72" i="17" s="1"/>
  <c r="P72" i="17" s="1"/>
  <c r="Q72" i="17" s="1"/>
  <c r="R72" i="17" s="1"/>
  <c r="S72" i="17" s="1"/>
  <c r="T72" i="17" s="1"/>
  <c r="U72" i="17" s="1"/>
  <c r="V72" i="17" s="1"/>
  <c r="W72" i="17" s="1"/>
  <c r="X72" i="17" s="1"/>
  <c r="Y72" i="17" s="1"/>
  <c r="Z72" i="17" s="1"/>
  <c r="AA72" i="17" s="1"/>
  <c r="AB72" i="17" s="1"/>
  <c r="AC72" i="17" s="1"/>
  <c r="AD72" i="17" s="1"/>
  <c r="AE72" i="17" s="1"/>
  <c r="AF72" i="17" s="1"/>
  <c r="AG72" i="17" s="1"/>
  <c r="AH72" i="17" s="1"/>
  <c r="AI72" i="17" s="1"/>
  <c r="AJ72" i="17" s="1"/>
  <c r="AK72" i="17" s="1"/>
  <c r="AL72" i="17" s="1"/>
  <c r="AM72" i="17" s="1"/>
  <c r="AN72" i="17" s="1"/>
  <c r="L102" i="21"/>
  <c r="M102" i="21"/>
  <c r="N102" i="21" s="1"/>
  <c r="O102" i="21" s="1"/>
  <c r="P102" i="21" s="1"/>
  <c r="Q102" i="21" s="1"/>
  <c r="R102" i="21" s="1"/>
  <c r="S102" i="21" s="1"/>
  <c r="T102" i="21" s="1"/>
  <c r="U102" i="21" s="1"/>
  <c r="V102" i="21" s="1"/>
  <c r="W102" i="21" s="1"/>
  <c r="X102" i="21" s="1"/>
  <c r="Y102" i="21" s="1"/>
  <c r="Z102" i="21" s="1"/>
  <c r="O231" i="21"/>
  <c r="P231" i="21" s="1"/>
  <c r="Q231" i="21" s="1"/>
  <c r="R231" i="21" s="1"/>
  <c r="S231" i="21" s="1"/>
  <c r="T231" i="21" s="1"/>
  <c r="U231" i="21" s="1"/>
  <c r="V231" i="21" s="1"/>
  <c r="W231" i="21" s="1"/>
  <c r="X231" i="21" s="1"/>
  <c r="Y231" i="21" s="1"/>
  <c r="Z231" i="21" s="1"/>
  <c r="AA231" i="21" s="1"/>
  <c r="O71" i="21"/>
  <c r="P71" i="21"/>
  <c r="Q71" i="21" s="1"/>
  <c r="R71" i="21" s="1"/>
  <c r="S71" i="21" s="1"/>
  <c r="T71" i="21" s="1"/>
  <c r="U71" i="21" s="1"/>
  <c r="V71" i="21" s="1"/>
  <c r="W71" i="21" s="1"/>
  <c r="X71" i="21" s="1"/>
  <c r="Y71" i="21" s="1"/>
  <c r="Z71" i="21" s="1"/>
  <c r="AA71" i="21" s="1"/>
  <c r="AB71" i="21" s="1"/>
  <c r="AC71" i="21" s="1"/>
  <c r="AD71" i="21" s="1"/>
  <c r="AE71" i="21" s="1"/>
  <c r="AF71" i="21" s="1"/>
  <c r="AG71" i="21" s="1"/>
  <c r="AH71" i="21" s="1"/>
  <c r="AI71" i="21" s="1"/>
  <c r="AJ71" i="21" s="1"/>
  <c r="AK71" i="21" s="1"/>
  <c r="AL71" i="21" s="1"/>
  <c r="AM71" i="21" s="1"/>
  <c r="AN71" i="21" s="1"/>
  <c r="N83" i="21"/>
  <c r="O83" i="21" s="1"/>
  <c r="P83" i="21" s="1"/>
  <c r="Q83" i="21" s="1"/>
  <c r="R83" i="21" s="1"/>
  <c r="S83" i="21" s="1"/>
  <c r="T83" i="21" s="1"/>
  <c r="U83" i="21" s="1"/>
  <c r="N171" i="17"/>
  <c r="O171" i="17"/>
  <c r="P171" i="17" s="1"/>
  <c r="Q171" i="17" s="1"/>
  <c r="R171" i="17" s="1"/>
  <c r="S171" i="17" s="1"/>
  <c r="T171" i="17" s="1"/>
  <c r="U171" i="17" s="1"/>
  <c r="V171" i="17" s="1"/>
  <c r="W171" i="17" s="1"/>
  <c r="X171" i="17" s="1"/>
  <c r="AG3" i="55"/>
  <c r="AG5" i="55"/>
  <c r="T192" i="21"/>
  <c r="U192" i="21"/>
  <c r="V192" i="21" s="1"/>
  <c r="W192" i="21" s="1"/>
  <c r="X192" i="21" s="1"/>
  <c r="Y192" i="21" s="1"/>
  <c r="Z192" i="21" s="1"/>
  <c r="AA192" i="21" s="1"/>
  <c r="AB192" i="21" s="1"/>
  <c r="AC192" i="21" s="1"/>
  <c r="AD192" i="21" s="1"/>
  <c r="AE192" i="21" s="1"/>
  <c r="AF192" i="21" s="1"/>
  <c r="AG192" i="21" s="1"/>
  <c r="AH192" i="21" s="1"/>
  <c r="AI192" i="21" s="1"/>
  <c r="AJ192" i="21" s="1"/>
  <c r="AK192" i="21" s="1"/>
  <c r="AL192" i="21" s="1"/>
  <c r="AM192" i="21" s="1"/>
  <c r="AN192" i="21" s="1"/>
  <c r="M278" i="7"/>
  <c r="N278" i="7" s="1"/>
  <c r="O278" i="7" s="1"/>
  <c r="P278" i="7" s="1"/>
  <c r="Q278" i="7" s="1"/>
  <c r="R278" i="7" s="1"/>
  <c r="S278" i="7" s="1"/>
  <c r="T278" i="7" s="1"/>
  <c r="U278" i="7" s="1"/>
  <c r="V278" i="7" s="1"/>
  <c r="W278" i="7" s="1"/>
  <c r="X278" i="7" s="1"/>
  <c r="G321" i="7"/>
  <c r="H321" i="7" s="1"/>
  <c r="I321" i="7" s="1"/>
  <c r="J321" i="7" s="1"/>
  <c r="K321" i="7" s="1"/>
  <c r="L321" i="7" s="1"/>
  <c r="M321" i="7" s="1"/>
  <c r="N321" i="7" s="1"/>
  <c r="O321" i="7" s="1"/>
  <c r="P321" i="7" s="1"/>
  <c r="Q321" i="7" s="1"/>
  <c r="R321" i="7" s="1"/>
  <c r="S321" i="7" s="1"/>
  <c r="T321" i="7" s="1"/>
  <c r="U321" i="7" s="1"/>
  <c r="V321" i="7" s="1"/>
  <c r="W321" i="7" s="1"/>
  <c r="X321" i="7" s="1"/>
  <c r="Y321" i="7" s="1"/>
  <c r="L440" i="7"/>
  <c r="M440" i="7"/>
  <c r="N440" i="7" s="1"/>
  <c r="O440" i="7" s="1"/>
  <c r="P440" i="7" s="1"/>
  <c r="Q440" i="7" s="1"/>
  <c r="R440" i="7" s="1"/>
  <c r="S440" i="7" s="1"/>
  <c r="T440" i="7" s="1"/>
  <c r="U440" i="7" s="1"/>
  <c r="V440" i="7" s="1"/>
  <c r="W440" i="7" s="1"/>
  <c r="G191" i="17"/>
  <c r="H191" i="17" s="1"/>
  <c r="I191" i="17" s="1"/>
  <c r="J191" i="17" s="1"/>
  <c r="K191" i="17" s="1"/>
  <c r="L191" i="17" s="1"/>
  <c r="M191" i="17" s="1"/>
  <c r="N191" i="17" s="1"/>
  <c r="O191" i="17" s="1"/>
  <c r="P191" i="17" s="1"/>
  <c r="Q191" i="17" s="1"/>
  <c r="R191" i="17" s="1"/>
  <c r="S191" i="17" s="1"/>
  <c r="T191" i="17" s="1"/>
  <c r="U191" i="17" s="1"/>
  <c r="V191" i="17" s="1"/>
  <c r="W191" i="17" s="1"/>
  <c r="X191" i="17" s="1"/>
  <c r="Y191" i="17" s="1"/>
  <c r="Z191" i="17" s="1"/>
  <c r="AA191" i="17" s="1"/>
  <c r="AB191" i="17" s="1"/>
  <c r="AC191" i="17" s="1"/>
  <c r="AD191" i="17" s="1"/>
  <c r="AH8" i="55"/>
  <c r="AH10" i="55"/>
  <c r="AH5" i="55"/>
  <c r="Q99" i="21"/>
  <c r="I131" i="17"/>
  <c r="J131" i="17" s="1"/>
  <c r="K131" i="17" s="1"/>
  <c r="L131" i="17" s="1"/>
  <c r="M131" i="17" s="1"/>
  <c r="N131" i="17" s="1"/>
  <c r="O131" i="17" s="1"/>
  <c r="P131" i="17" s="1"/>
  <c r="Q131" i="17" s="1"/>
  <c r="R131" i="17" s="1"/>
  <c r="S131" i="17" s="1"/>
  <c r="T131" i="17" s="1"/>
  <c r="U131" i="17" s="1"/>
  <c r="V131" i="17" s="1"/>
  <c r="W131" i="17" s="1"/>
  <c r="X131" i="17" s="1"/>
  <c r="AG12" i="55"/>
  <c r="M408" i="7"/>
  <c r="N408" i="7"/>
  <c r="O408" i="7" s="1"/>
  <c r="P408" i="7" s="1"/>
  <c r="Q408" i="7" s="1"/>
  <c r="R408" i="7" s="1"/>
  <c r="S408" i="7" s="1"/>
  <c r="T408" i="7" s="1"/>
  <c r="U408" i="7" s="1"/>
  <c r="V408" i="7" s="1"/>
  <c r="W408" i="7" s="1"/>
  <c r="X408" i="7" s="1"/>
  <c r="Y408" i="7" s="1"/>
  <c r="Z408" i="7" s="1"/>
  <c r="AA408" i="7" s="1"/>
  <c r="AB408" i="7" s="1"/>
  <c r="AC408" i="7" s="1"/>
  <c r="AD408" i="7" s="1"/>
  <c r="AE408" i="7" s="1"/>
  <c r="AF408" i="7" s="1"/>
  <c r="AG408" i="7" s="1"/>
  <c r="AH408" i="7" s="1"/>
  <c r="AI408" i="7" s="1"/>
  <c r="AJ408" i="7" s="1"/>
  <c r="AK408" i="7" s="1"/>
  <c r="AL408" i="7" s="1"/>
  <c r="AM408" i="7" s="1"/>
  <c r="AN408" i="7" s="1"/>
  <c r="AH13" i="55"/>
  <c r="AH12" i="55"/>
  <c r="G123" i="7"/>
  <c r="H123" i="7" s="1"/>
  <c r="I123" i="7" s="1"/>
  <c r="J123" i="7" s="1"/>
  <c r="K123" i="7" s="1"/>
  <c r="L123" i="7" s="1"/>
  <c r="M123" i="7" s="1"/>
  <c r="N123" i="7" s="1"/>
  <c r="O123" i="7" s="1"/>
  <c r="P123" i="7" s="1"/>
  <c r="O409" i="7"/>
  <c r="P409" i="7" s="1"/>
  <c r="Q409" i="7" s="1"/>
  <c r="R409" i="7" s="1"/>
  <c r="S409" i="7" s="1"/>
  <c r="T409" i="7" s="1"/>
  <c r="U409" i="7" s="1"/>
  <c r="V409" i="7" s="1"/>
  <c r="W409" i="7" s="1"/>
  <c r="X409" i="7" s="1"/>
  <c r="Y409" i="7" s="1"/>
  <c r="Z409" i="7" s="1"/>
  <c r="AA409" i="7" s="1"/>
  <c r="G143" i="17"/>
  <c r="H143" i="17" s="1"/>
  <c r="I143" i="17" s="1"/>
  <c r="J143" i="17" s="1"/>
  <c r="K143" i="17" s="1"/>
  <c r="L143" i="17" s="1"/>
  <c r="M143" i="17" s="1"/>
  <c r="N143" i="17" s="1"/>
  <c r="O143" i="17" s="1"/>
  <c r="P143" i="17" s="1"/>
  <c r="Q143" i="17" s="1"/>
  <c r="R143" i="17" s="1"/>
  <c r="S143" i="17" s="1"/>
  <c r="AG10" i="55"/>
  <c r="AG9" i="55"/>
  <c r="S83" i="17"/>
  <c r="T83" i="17"/>
  <c r="U83" i="17" s="1"/>
  <c r="V83" i="17" s="1"/>
  <c r="W83" i="17" s="1"/>
  <c r="X83" i="17" s="1"/>
  <c r="Y83" i="17" s="1"/>
  <c r="Z83" i="17" s="1"/>
  <c r="AA83" i="17" s="1"/>
  <c r="AB83" i="17" s="1"/>
  <c r="AC83" i="17" s="1"/>
  <c r="G224" i="7"/>
  <c r="H224" i="7" s="1"/>
  <c r="I224" i="7" s="1"/>
  <c r="J224" i="7" s="1"/>
  <c r="K224" i="7" s="1"/>
  <c r="L224" i="7" s="1"/>
  <c r="M224" i="7" s="1"/>
  <c r="N224" i="7" s="1"/>
  <c r="O224" i="7" s="1"/>
  <c r="P224" i="7" s="1"/>
  <c r="J54" i="30"/>
  <c r="AH11" i="55"/>
  <c r="AH9" i="55"/>
  <c r="AH3" i="55"/>
  <c r="S230" i="17"/>
  <c r="T230" i="17" s="1"/>
  <c r="U230" i="17" s="1"/>
  <c r="V230" i="17" s="1"/>
  <c r="W230" i="17" s="1"/>
  <c r="X230" i="17" s="1"/>
  <c r="Y230" i="17" s="1"/>
  <c r="Z230" i="17" s="1"/>
  <c r="P263" i="21"/>
  <c r="Q263" i="21"/>
  <c r="R263" i="21" s="1"/>
  <c r="S263" i="21" s="1"/>
  <c r="T263" i="21" s="1"/>
  <c r="U263" i="21" s="1"/>
  <c r="V263" i="21" s="1"/>
  <c r="W263" i="21" s="1"/>
  <c r="X263" i="21" s="1"/>
  <c r="Y263" i="21" s="1"/>
  <c r="Z263" i="21" s="1"/>
  <c r="M95" i="21"/>
  <c r="N95" i="21" s="1"/>
  <c r="O95" i="21" s="1"/>
  <c r="P95" i="21" s="1"/>
  <c r="Q95" i="21" s="1"/>
  <c r="R95" i="21" s="1"/>
  <c r="S95" i="21" s="1"/>
  <c r="T95" i="21" s="1"/>
  <c r="U95" i="21" s="1"/>
  <c r="V95" i="21" s="1"/>
  <c r="W95" i="21" s="1"/>
  <c r="G230" i="7"/>
  <c r="H230" i="7"/>
  <c r="I230" i="7" s="1"/>
  <c r="J230" i="7" s="1"/>
  <c r="K230" i="7" s="1"/>
  <c r="L230" i="7" s="1"/>
  <c r="M230" i="7" s="1"/>
  <c r="N230" i="7" s="1"/>
  <c r="O230" i="7" s="1"/>
  <c r="P230" i="7" s="1"/>
  <c r="Q230" i="7" s="1"/>
  <c r="R230" i="7" s="1"/>
  <c r="AH4" i="55"/>
  <c r="R99" i="21"/>
  <c r="S99" i="21" s="1"/>
  <c r="T99" i="21" s="1"/>
  <c r="U99" i="21" s="1"/>
  <c r="V99" i="21" s="1"/>
  <c r="W99" i="21" s="1"/>
  <c r="X99" i="21" s="1"/>
  <c r="Y99" i="21" s="1"/>
  <c r="Z99" i="21" s="1"/>
  <c r="AA99" i="21" s="1"/>
  <c r="O66" i="21"/>
  <c r="P66" i="21" s="1"/>
  <c r="Q66" i="21" s="1"/>
  <c r="R66" i="21" s="1"/>
  <c r="S66" i="21" s="1"/>
  <c r="T66" i="21" s="1"/>
  <c r="U66" i="21" s="1"/>
  <c r="V66" i="21" s="1"/>
  <c r="W66" i="21" s="1"/>
  <c r="X66" i="21" s="1"/>
  <c r="Y66" i="21" s="1"/>
  <c r="Z66" i="21" s="1"/>
  <c r="AA66" i="21" s="1"/>
  <c r="AB66" i="21" s="1"/>
  <c r="AC66" i="21" s="1"/>
  <c r="AD66" i="21" s="1"/>
  <c r="AE66" i="21" s="1"/>
  <c r="AF66" i="21" s="1"/>
  <c r="AG66" i="21" s="1"/>
  <c r="AH66" i="21" s="1"/>
  <c r="AI66" i="21" s="1"/>
  <c r="AJ66" i="21" s="1"/>
  <c r="AK66" i="21" s="1"/>
  <c r="AL66" i="21" s="1"/>
  <c r="AM66" i="21" s="1"/>
  <c r="AN66" i="21" s="1"/>
  <c r="H323" i="7"/>
  <c r="I323" i="7" s="1"/>
  <c r="J323" i="7" s="1"/>
  <c r="K323" i="7" s="1"/>
  <c r="L323" i="7" s="1"/>
  <c r="M323" i="7" s="1"/>
  <c r="N323" i="7" s="1"/>
  <c r="O323" i="7" s="1"/>
  <c r="P323" i="7" s="1"/>
  <c r="Q323" i="7" s="1"/>
  <c r="R323" i="7" s="1"/>
  <c r="S323" i="7" s="1"/>
  <c r="T323" i="7" s="1"/>
  <c r="U323" i="7" s="1"/>
  <c r="V323" i="7" s="1"/>
  <c r="W323" i="7" s="1"/>
  <c r="X323" i="7" s="1"/>
  <c r="Y323" i="7" s="1"/>
  <c r="Z323" i="7" s="1"/>
  <c r="AA323" i="7" s="1"/>
  <c r="AB323" i="7" s="1"/>
  <c r="AC323" i="7" s="1"/>
  <c r="AD323" i="7" s="1"/>
  <c r="AE323" i="7" s="1"/>
  <c r="AF323" i="7" s="1"/>
  <c r="AG323" i="7" s="1"/>
  <c r="AH323" i="7" s="1"/>
  <c r="AI323" i="7" s="1"/>
  <c r="AJ323" i="7" s="1"/>
  <c r="AK323" i="7" s="1"/>
  <c r="AL323" i="7" s="1"/>
  <c r="AM323" i="7" s="1"/>
  <c r="AN323" i="7" s="1"/>
  <c r="Q101" i="21"/>
  <c r="R101" i="21" s="1"/>
  <c r="S101" i="21" s="1"/>
  <c r="T101" i="21" s="1"/>
  <c r="U101" i="21" s="1"/>
  <c r="O200" i="21"/>
  <c r="P200" i="21" s="1"/>
  <c r="Q200" i="21" s="1"/>
  <c r="R200" i="21" s="1"/>
  <c r="S200" i="21" s="1"/>
  <c r="T200" i="21" s="1"/>
  <c r="U200" i="21" s="1"/>
  <c r="V200" i="21" s="1"/>
  <c r="W200" i="21" s="1"/>
  <c r="X200" i="21" s="1"/>
  <c r="Y200" i="21" s="1"/>
  <c r="Z200" i="21" s="1"/>
  <c r="AA200" i="21" s="1"/>
  <c r="AB200" i="21" s="1"/>
  <c r="AC200" i="21" s="1"/>
  <c r="AD200" i="21" s="1"/>
  <c r="AE200" i="21" s="1"/>
  <c r="AF200" i="21" s="1"/>
  <c r="P143" i="21"/>
  <c r="Q143" i="21" s="1"/>
  <c r="R143" i="21" s="1"/>
  <c r="S143" i="21" s="1"/>
  <c r="T143" i="21" s="1"/>
  <c r="U143" i="21" s="1"/>
  <c r="V143" i="21" s="1"/>
  <c r="W143" i="21" s="1"/>
  <c r="X143" i="21" s="1"/>
  <c r="Y143" i="21" s="1"/>
  <c r="Z143" i="21" s="1"/>
  <c r="AA143" i="21" s="1"/>
  <c r="AB143" i="21" s="1"/>
  <c r="AC143" i="21" s="1"/>
  <c r="AD143" i="21" s="1"/>
  <c r="AE143" i="21" s="1"/>
  <c r="AF143" i="21" s="1"/>
  <c r="AG143" i="21" s="1"/>
  <c r="Q221" i="21"/>
  <c r="R221" i="21" s="1"/>
  <c r="S221" i="21" s="1"/>
  <c r="T221" i="21" s="1"/>
  <c r="U221" i="21" s="1"/>
  <c r="V221" i="21" s="1"/>
  <c r="W221" i="21" s="1"/>
  <c r="X221" i="21" s="1"/>
  <c r="Y221" i="21" s="1"/>
  <c r="Z221" i="21" s="1"/>
  <c r="AA221" i="21" s="1"/>
  <c r="AB221" i="21" s="1"/>
  <c r="AC221" i="21" s="1"/>
  <c r="AD221" i="21" s="1"/>
  <c r="AE221" i="21" s="1"/>
  <c r="AF221" i="21" s="1"/>
  <c r="AG221" i="21" s="1"/>
  <c r="AH221" i="21" s="1"/>
  <c r="AI221" i="21" s="1"/>
  <c r="AJ221" i="21" s="1"/>
  <c r="AK221" i="21" s="1"/>
  <c r="AL221" i="21" s="1"/>
  <c r="AM221" i="21" s="1"/>
  <c r="AN221" i="21" s="1"/>
  <c r="R266" i="21"/>
  <c r="S266" i="21"/>
  <c r="T266" i="21" s="1"/>
  <c r="U266" i="21" s="1"/>
  <c r="V266" i="21" s="1"/>
  <c r="W266" i="21" s="1"/>
  <c r="X266" i="21" s="1"/>
  <c r="Y266" i="21" s="1"/>
  <c r="S215" i="17"/>
  <c r="T215" i="17"/>
  <c r="U215" i="17" s="1"/>
  <c r="V215" i="17" s="1"/>
  <c r="W215" i="17" s="1"/>
  <c r="X215" i="17" s="1"/>
  <c r="Y215" i="17" s="1"/>
  <c r="Z215" i="17" s="1"/>
  <c r="AA215" i="17" s="1"/>
  <c r="AB215" i="17" s="1"/>
  <c r="AC215" i="17" s="1"/>
  <c r="AD215" i="17" s="1"/>
  <c r="AE215" i="17" s="1"/>
  <c r="AF215" i="17" s="1"/>
  <c r="AG215" i="17" s="1"/>
  <c r="AH215" i="17" s="1"/>
  <c r="AI215" i="17" s="1"/>
  <c r="AJ215" i="17" s="1"/>
  <c r="AK215" i="17" s="1"/>
  <c r="AL215" i="17" s="1"/>
  <c r="AM215" i="17" s="1"/>
  <c r="AN215" i="17" s="1"/>
  <c r="S236" i="21"/>
  <c r="T236" i="21"/>
  <c r="U236" i="21" s="1"/>
  <c r="V236" i="21" s="1"/>
  <c r="W236" i="21" s="1"/>
  <c r="X236" i="21" s="1"/>
  <c r="Y236" i="21" s="1"/>
  <c r="Z236" i="21" s="1"/>
  <c r="AA236" i="21" s="1"/>
  <c r="AB236" i="21" s="1"/>
  <c r="AC236" i="21" s="1"/>
  <c r="AD236" i="21" s="1"/>
  <c r="AE236" i="21" s="1"/>
  <c r="AF236" i="21" s="1"/>
  <c r="AG236" i="21" s="1"/>
  <c r="P95" i="17"/>
  <c r="Q95" i="17" s="1"/>
  <c r="R95" i="17" s="1"/>
  <c r="S95" i="17" s="1"/>
  <c r="T95" i="17" s="1"/>
  <c r="U95" i="17" s="1"/>
  <c r="V95" i="17" s="1"/>
  <c r="W95" i="17" s="1"/>
  <c r="Q129" i="21"/>
  <c r="R129" i="21" s="1"/>
  <c r="S129" i="21" s="1"/>
  <c r="T129" i="21" s="1"/>
  <c r="U129" i="21" s="1"/>
  <c r="V129" i="21" s="1"/>
  <c r="W129" i="21" s="1"/>
  <c r="X129" i="21" s="1"/>
  <c r="Y129" i="21" s="1"/>
  <c r="Z129" i="21" s="1"/>
  <c r="AA129" i="21" s="1"/>
  <c r="AB129" i="21" s="1"/>
  <c r="AC129" i="21" s="1"/>
  <c r="O81" i="21"/>
  <c r="P81" i="21"/>
  <c r="Q81" i="21" s="1"/>
  <c r="N438" i="7"/>
  <c r="S174" i="21"/>
  <c r="T174" i="21" s="1"/>
  <c r="U174" i="21" s="1"/>
  <c r="V174" i="21" s="1"/>
  <c r="W174" i="21" s="1"/>
  <c r="X174" i="21" s="1"/>
  <c r="Y174" i="21" s="1"/>
  <c r="Z174" i="21" s="1"/>
  <c r="AA174" i="21" s="1"/>
  <c r="AB174" i="21" s="1"/>
  <c r="AC174" i="21" s="1"/>
  <c r="AD174" i="21" s="1"/>
  <c r="AE174" i="21" s="1"/>
  <c r="AF174" i="21" s="1"/>
  <c r="AG174" i="21" s="1"/>
  <c r="AH174" i="21" s="1"/>
  <c r="AI174" i="21" s="1"/>
  <c r="AJ174" i="21" s="1"/>
  <c r="AK174" i="21" s="1"/>
  <c r="AL174" i="21" s="1"/>
  <c r="AM174" i="21" s="1"/>
  <c r="AN174" i="21" s="1"/>
  <c r="O245" i="21"/>
  <c r="P245" i="21" s="1"/>
  <c r="Q245" i="21" s="1"/>
  <c r="R245" i="21" s="1"/>
  <c r="S245" i="21" s="1"/>
  <c r="T245" i="21" s="1"/>
  <c r="U245" i="21" s="1"/>
  <c r="V245" i="21" s="1"/>
  <c r="W245" i="21" s="1"/>
  <c r="X245" i="21" s="1"/>
  <c r="Y245" i="21" s="1"/>
  <c r="Z245" i="21" s="1"/>
  <c r="AA245" i="21" s="1"/>
  <c r="AB245" i="21" s="1"/>
  <c r="AC245" i="21" s="1"/>
  <c r="AD245" i="21" s="1"/>
  <c r="AE245" i="21" s="1"/>
  <c r="AF245" i="21" s="1"/>
  <c r="AG245" i="21" s="1"/>
  <c r="AH245" i="21" s="1"/>
  <c r="AI245" i="21" s="1"/>
  <c r="AJ245" i="21" s="1"/>
  <c r="AK245" i="21" s="1"/>
  <c r="AL245" i="21" s="1"/>
  <c r="AM245" i="21" s="1"/>
  <c r="AN245" i="21" s="1"/>
  <c r="O438" i="7"/>
  <c r="P438" i="7" s="1"/>
  <c r="Q438" i="7" s="1"/>
  <c r="R438" i="7" s="1"/>
  <c r="S438" i="7" s="1"/>
  <c r="P140" i="21"/>
  <c r="Q140" i="21" s="1"/>
  <c r="R140" i="21" s="1"/>
  <c r="S140" i="21" s="1"/>
  <c r="T140" i="21" s="1"/>
  <c r="U140" i="21" s="1"/>
  <c r="V140" i="21" s="1"/>
  <c r="W140" i="21" s="1"/>
  <c r="X140" i="21" s="1"/>
  <c r="Y140" i="21" s="1"/>
  <c r="Z140" i="21" s="1"/>
  <c r="AA140" i="21" s="1"/>
  <c r="AB140" i="21" s="1"/>
  <c r="AC140" i="21" s="1"/>
  <c r="AD140" i="21" s="1"/>
  <c r="AE140" i="21" s="1"/>
  <c r="AF140" i="21" s="1"/>
  <c r="AG140" i="21" s="1"/>
  <c r="AH140" i="21" s="1"/>
  <c r="AI140" i="21" s="1"/>
  <c r="AJ140" i="21" s="1"/>
  <c r="AK140" i="21" s="1"/>
  <c r="AL140" i="21" s="1"/>
  <c r="AM140" i="21" s="1"/>
  <c r="AN140" i="21" s="1"/>
  <c r="R180" i="17"/>
  <c r="S180" i="17" s="1"/>
  <c r="T180" i="17" s="1"/>
  <c r="U180" i="17" s="1"/>
  <c r="V180" i="17" s="1"/>
  <c r="W180" i="17" s="1"/>
  <c r="X180" i="17" s="1"/>
  <c r="Y180" i="17" s="1"/>
  <c r="Z180" i="17" s="1"/>
  <c r="AA180" i="17" s="1"/>
  <c r="AB180" i="17" s="1"/>
  <c r="AC180" i="17" s="1"/>
  <c r="AD180" i="17" s="1"/>
  <c r="AE180" i="17" s="1"/>
  <c r="AF180" i="17" s="1"/>
  <c r="AG180" i="17" s="1"/>
  <c r="AH180" i="17" s="1"/>
  <c r="V83" i="21"/>
  <c r="W83" i="21" s="1"/>
  <c r="X83" i="21" s="1"/>
  <c r="Y83" i="21" s="1"/>
  <c r="Z83" i="21" s="1"/>
  <c r="AA83" i="21" s="1"/>
  <c r="AB83" i="21" s="1"/>
  <c r="AC83" i="21" s="1"/>
  <c r="AD83" i="21" s="1"/>
  <c r="AE83" i="21" s="1"/>
  <c r="AF83" i="21" s="1"/>
  <c r="AG83" i="21" s="1"/>
  <c r="AH83" i="21" s="1"/>
  <c r="AI83" i="21" s="1"/>
  <c r="AJ83" i="21" s="1"/>
  <c r="AK83" i="21" s="1"/>
  <c r="AL83" i="21" s="1"/>
  <c r="AM83" i="21" s="1"/>
  <c r="AN83" i="21" s="1"/>
  <c r="P198" i="7"/>
  <c r="Q198" i="7" s="1"/>
  <c r="R198" i="7" s="1"/>
  <c r="S198" i="7" s="1"/>
  <c r="T198" i="7" s="1"/>
  <c r="U198" i="7" s="1"/>
  <c r="V198" i="7" s="1"/>
  <c r="W198" i="7" s="1"/>
  <c r="X198" i="7" s="1"/>
  <c r="Y198" i="7" s="1"/>
  <c r="Z198" i="7" s="1"/>
  <c r="AA198" i="7" s="1"/>
  <c r="AB198" i="7" s="1"/>
  <c r="AC198" i="7" s="1"/>
  <c r="AD198" i="7" s="1"/>
  <c r="AE198" i="7" s="1"/>
  <c r="AF198" i="7" s="1"/>
  <c r="AG198" i="7" s="1"/>
  <c r="AH198" i="7" s="1"/>
  <c r="AI198" i="7" s="1"/>
  <c r="AJ198" i="7" s="1"/>
  <c r="AK198" i="7" s="1"/>
  <c r="AL198" i="7" s="1"/>
  <c r="AM198" i="7" s="1"/>
  <c r="AN198" i="7" s="1"/>
  <c r="S134" i="17"/>
  <c r="T134" i="17" s="1"/>
  <c r="U134" i="17" s="1"/>
  <c r="V134" i="17" s="1"/>
  <c r="W134" i="17" s="1"/>
  <c r="X134" i="17" s="1"/>
  <c r="Y134" i="17" s="1"/>
  <c r="Z134" i="17" s="1"/>
  <c r="AA134" i="17" s="1"/>
  <c r="AB134" i="17" s="1"/>
  <c r="AC134" i="17" s="1"/>
  <c r="AD134" i="17" s="1"/>
  <c r="AE134" i="17" s="1"/>
  <c r="AF134" i="17" s="1"/>
  <c r="AG134" i="17" s="1"/>
  <c r="AH134" i="17" s="1"/>
  <c r="AI134" i="17" s="1"/>
  <c r="AJ134" i="17" s="1"/>
  <c r="AK134" i="17" s="1"/>
  <c r="AL134" i="17" s="1"/>
  <c r="AM134" i="17" s="1"/>
  <c r="AN134" i="17" s="1"/>
  <c r="W167" i="17"/>
  <c r="X167" i="17" s="1"/>
  <c r="Y167" i="17" s="1"/>
  <c r="Z167" i="17" s="1"/>
  <c r="AA167" i="17" s="1"/>
  <c r="AB167" i="17" s="1"/>
  <c r="AC167" i="17" s="1"/>
  <c r="AD167" i="17" s="1"/>
  <c r="AE167" i="17" s="1"/>
  <c r="AF167" i="17" s="1"/>
  <c r="AG167" i="17" s="1"/>
  <c r="AH167" i="17" s="1"/>
  <c r="AI167" i="17" s="1"/>
  <c r="AJ167" i="17" s="1"/>
  <c r="AK167" i="17" s="1"/>
  <c r="AL167" i="17" s="1"/>
  <c r="AM167" i="17" s="1"/>
  <c r="AN167" i="17" s="1"/>
  <c r="K252" i="7"/>
  <c r="L252" i="7" s="1"/>
  <c r="M252" i="7" s="1"/>
  <c r="N252" i="7" s="1"/>
  <c r="O252" i="7"/>
  <c r="O357" i="7"/>
  <c r="P357" i="7" s="1"/>
  <c r="AA80" i="21"/>
  <c r="AB80" i="21" s="1"/>
  <c r="AC80" i="21" s="1"/>
  <c r="AD80" i="21" s="1"/>
  <c r="AE80" i="21" s="1"/>
  <c r="AF80" i="21" s="1"/>
  <c r="AG80" i="21" s="1"/>
  <c r="AH80" i="21" s="1"/>
  <c r="AI80" i="21" s="1"/>
  <c r="AJ80" i="21" s="1"/>
  <c r="AK80" i="21" s="1"/>
  <c r="AL80" i="21" s="1"/>
  <c r="AM80" i="21" s="1"/>
  <c r="AN80" i="21" s="1"/>
  <c r="T329" i="7"/>
  <c r="U329" i="7" s="1"/>
  <c r="V329" i="7" s="1"/>
  <c r="W329" i="7" s="1"/>
  <c r="X329" i="7" s="1"/>
  <c r="Y329" i="7" s="1"/>
  <c r="Z329" i="7" s="1"/>
  <c r="AA329" i="7" s="1"/>
  <c r="AB329" i="7" s="1"/>
  <c r="AC329" i="7" s="1"/>
  <c r="AD329" i="7" s="1"/>
  <c r="AE329" i="7" s="1"/>
  <c r="AF329" i="7" s="1"/>
  <c r="AG329" i="7" s="1"/>
  <c r="AH329" i="7" s="1"/>
  <c r="AI329" i="7" s="1"/>
  <c r="AJ329" i="7" s="1"/>
  <c r="AK329" i="7" s="1"/>
  <c r="AL329" i="7" s="1"/>
  <c r="AM329" i="7" s="1"/>
  <c r="AN329" i="7" s="1"/>
  <c r="R81" i="21"/>
  <c r="S81" i="21" s="1"/>
  <c r="T81" i="21" s="1"/>
  <c r="U81" i="21" s="1"/>
  <c r="V81" i="21" s="1"/>
  <c r="W81" i="21" s="1"/>
  <c r="X81" i="21" s="1"/>
  <c r="Y81" i="21" s="1"/>
  <c r="Z81" i="21" s="1"/>
  <c r="AA81" i="21" s="1"/>
  <c r="AB81" i="21" s="1"/>
  <c r="AC81" i="21" s="1"/>
  <c r="AD81" i="21" s="1"/>
  <c r="AE81" i="21" s="1"/>
  <c r="AF81" i="21" s="1"/>
  <c r="AG81" i="21" s="1"/>
  <c r="AH81" i="21" s="1"/>
  <c r="AI81" i="21" s="1"/>
  <c r="AJ81" i="21" s="1"/>
  <c r="AK81" i="21" s="1"/>
  <c r="AL81" i="21" s="1"/>
  <c r="AM81" i="21" s="1"/>
  <c r="AN81" i="21" s="1"/>
  <c r="V101" i="21"/>
  <c r="W101" i="21" s="1"/>
  <c r="X101" i="21" s="1"/>
  <c r="Y101" i="21" s="1"/>
  <c r="Z101" i="21" s="1"/>
  <c r="AA101" i="21" s="1"/>
  <c r="AB101" i="21" s="1"/>
  <c r="T155" i="17"/>
  <c r="U155" i="17" s="1"/>
  <c r="V155" i="17" s="1"/>
  <c r="W155" i="17" s="1"/>
  <c r="X155" i="17"/>
  <c r="Y155" i="17" s="1"/>
  <c r="Z155" i="17" s="1"/>
  <c r="S147" i="21"/>
  <c r="T147" i="21"/>
  <c r="U204" i="21"/>
  <c r="V204" i="21" s="1"/>
  <c r="W204" i="21" s="1"/>
  <c r="X204" i="21" s="1"/>
  <c r="Y204" i="21" s="1"/>
  <c r="S413" i="7"/>
  <c r="T413" i="7" s="1"/>
  <c r="U413" i="7" s="1"/>
  <c r="V413" i="7" s="1"/>
  <c r="W413" i="7" s="1"/>
  <c r="X413" i="7" s="1"/>
  <c r="Y413" i="7" s="1"/>
  <c r="Z413" i="7" s="1"/>
  <c r="AA413" i="7" s="1"/>
  <c r="AB413" i="7" s="1"/>
  <c r="AC413" i="7" s="1"/>
  <c r="AD413" i="7" s="1"/>
  <c r="AE413" i="7" s="1"/>
  <c r="AF413" i="7" s="1"/>
  <c r="AG413" i="7" s="1"/>
  <c r="AH413" i="7" s="1"/>
  <c r="AI413" i="7" s="1"/>
  <c r="AJ413" i="7" s="1"/>
  <c r="AK413" i="7" s="1"/>
  <c r="AL413" i="7" s="1"/>
  <c r="AM413" i="7" s="1"/>
  <c r="AN413" i="7" s="1"/>
  <c r="U87" i="17"/>
  <c r="V87" i="17" s="1"/>
  <c r="W87" i="17" s="1"/>
  <c r="X87" i="17" s="1"/>
  <c r="Y87" i="17" s="1"/>
  <c r="Z87" i="17" s="1"/>
  <c r="AA87" i="17" s="1"/>
  <c r="AB87" i="17" s="1"/>
  <c r="AC87" i="17" s="1"/>
  <c r="AD87" i="17" s="1"/>
  <c r="AE87" i="17" s="1"/>
  <c r="AF87" i="17" s="1"/>
  <c r="AG87" i="17" s="1"/>
  <c r="AH87" i="17" s="1"/>
  <c r="AI87" i="17" s="1"/>
  <c r="AJ87" i="17" s="1"/>
  <c r="AK87" i="17" s="1"/>
  <c r="AL87" i="17" s="1"/>
  <c r="AM87" i="17" s="1"/>
  <c r="AN87" i="17" s="1"/>
  <c r="AA230" i="17"/>
  <c r="AB230" i="17" s="1"/>
  <c r="AC230" i="17" s="1"/>
  <c r="R128" i="21"/>
  <c r="S128" i="21" s="1"/>
  <c r="T128" i="21" s="1"/>
  <c r="U128" i="21" s="1"/>
  <c r="V128" i="21" s="1"/>
  <c r="W128" i="21" s="1"/>
  <c r="X128" i="21" s="1"/>
  <c r="Y128" i="21" s="1"/>
  <c r="Z128" i="21" s="1"/>
  <c r="AA128" i="21" s="1"/>
  <c r="AB128" i="21" s="1"/>
  <c r="AC128" i="21" s="1"/>
  <c r="AD128" i="21" s="1"/>
  <c r="AE128" i="21" s="1"/>
  <c r="AF128" i="21" s="1"/>
  <c r="AG128" i="21" s="1"/>
  <c r="AH128" i="21" s="1"/>
  <c r="AI128" i="21" s="1"/>
  <c r="AJ128" i="21" s="1"/>
  <c r="AK128" i="21" s="1"/>
  <c r="AL128" i="21" s="1"/>
  <c r="AM128" i="21" s="1"/>
  <c r="AN128" i="21" s="1"/>
  <c r="O219" i="17"/>
  <c r="P219" i="17" s="1"/>
  <c r="U147" i="7"/>
  <c r="V147" i="7" s="1"/>
  <c r="W147" i="7" s="1"/>
  <c r="X147" i="7" s="1"/>
  <c r="Y147" i="7"/>
  <c r="Z147" i="7" s="1"/>
  <c r="AA147" i="7" s="1"/>
  <c r="AB147" i="7" s="1"/>
  <c r="AC147" i="7" s="1"/>
  <c r="AD147" i="7" s="1"/>
  <c r="AE147" i="7" s="1"/>
  <c r="AF147" i="7" s="1"/>
  <c r="AG147" i="7" s="1"/>
  <c r="AH147" i="7" s="1"/>
  <c r="AI147" i="7" s="1"/>
  <c r="AJ147" i="7" s="1"/>
  <c r="AK147" i="7" s="1"/>
  <c r="AL147" i="7" s="1"/>
  <c r="AM147" i="7" s="1"/>
  <c r="AN147" i="7" s="1"/>
  <c r="S122" i="7"/>
  <c r="T122" i="7" s="1"/>
  <c r="U122" i="7" s="1"/>
  <c r="V122" i="7" s="1"/>
  <c r="W122" i="7" s="1"/>
  <c r="X122" i="7" s="1"/>
  <c r="Y122" i="7" s="1"/>
  <c r="Z122" i="7" s="1"/>
  <c r="AA122" i="7" s="1"/>
  <c r="AB122" i="7" s="1"/>
  <c r="AC122" i="7" s="1"/>
  <c r="AD122" i="7" s="1"/>
  <c r="AE122" i="7" s="1"/>
  <c r="AF122" i="7" s="1"/>
  <c r="AG122" i="7" s="1"/>
  <c r="AH122" i="7" s="1"/>
  <c r="AI122" i="7" s="1"/>
  <c r="AJ122" i="7" s="1"/>
  <c r="AK122" i="7" s="1"/>
  <c r="AL122" i="7" s="1"/>
  <c r="AM122" i="7" s="1"/>
  <c r="AN122" i="7" s="1"/>
  <c r="X155" i="21"/>
  <c r="Y155" i="21" s="1"/>
  <c r="Z155" i="21" s="1"/>
  <c r="AA155" i="21" s="1"/>
  <c r="V231" i="7"/>
  <c r="W231" i="7" s="1"/>
  <c r="X231" i="7" s="1"/>
  <c r="Y231" i="7" s="1"/>
  <c r="Z231" i="7" s="1"/>
  <c r="AA231" i="7" s="1"/>
  <c r="AB231" i="7" s="1"/>
  <c r="AC231" i="7" s="1"/>
  <c r="AD231" i="7" s="1"/>
  <c r="AE231" i="7" s="1"/>
  <c r="AF231" i="7" s="1"/>
  <c r="AG231" i="7" s="1"/>
  <c r="AH231" i="7" s="1"/>
  <c r="AI231" i="7" s="1"/>
  <c r="AJ231" i="7" s="1"/>
  <c r="AK231" i="7" s="1"/>
  <c r="AL231" i="7" s="1"/>
  <c r="AM231" i="7" s="1"/>
  <c r="AN231" i="7" s="1"/>
  <c r="S168" i="17"/>
  <c r="T168" i="17"/>
  <c r="U168" i="17" s="1"/>
  <c r="V168" i="17" s="1"/>
  <c r="W168" i="17" s="1"/>
  <c r="X168" i="17" s="1"/>
  <c r="Y168" i="17" s="1"/>
  <c r="Z168" i="17" s="1"/>
  <c r="AA168" i="17" s="1"/>
  <c r="AB168" i="17" s="1"/>
  <c r="AC168" i="17" s="1"/>
  <c r="AD168" i="17" s="1"/>
  <c r="AE168" i="17" s="1"/>
  <c r="AF168" i="17" s="1"/>
  <c r="AG168" i="17" s="1"/>
  <c r="AH168" i="17" s="1"/>
  <c r="AI168" i="17" s="1"/>
  <c r="AJ168" i="17" s="1"/>
  <c r="AK168" i="17" s="1"/>
  <c r="AL168" i="17" s="1"/>
  <c r="AM168" i="17" s="1"/>
  <c r="AN168" i="17" s="1"/>
  <c r="R69" i="7"/>
  <c r="S69" i="7" s="1"/>
  <c r="T69" i="7" s="1"/>
  <c r="U69" i="7" s="1"/>
  <c r="V69" i="7"/>
  <c r="Y76" i="7"/>
  <c r="S96" i="21"/>
  <c r="T96" i="21" s="1"/>
  <c r="U96" i="21" s="1"/>
  <c r="V96" i="21" s="1"/>
  <c r="W96" i="21" s="1"/>
  <c r="X96" i="21" s="1"/>
  <c r="Y96" i="21" s="1"/>
  <c r="Z96" i="21" s="1"/>
  <c r="AA96" i="21" s="1"/>
  <c r="AB96" i="21" s="1"/>
  <c r="AC96" i="21" s="1"/>
  <c r="AD96" i="21" s="1"/>
  <c r="AE96" i="21" s="1"/>
  <c r="AF96" i="21" s="1"/>
  <c r="AG96" i="21" s="1"/>
  <c r="AH96" i="21" s="1"/>
  <c r="T194" i="17"/>
  <c r="U194" i="17" s="1"/>
  <c r="V194" i="17" s="1"/>
  <c r="W194" i="17" s="1"/>
  <c r="X194" i="17" s="1"/>
  <c r="Y194" i="17" s="1"/>
  <c r="Z194" i="17" s="1"/>
  <c r="AA194" i="17" s="1"/>
  <c r="AB194" i="17" s="1"/>
  <c r="AC194" i="17" s="1"/>
  <c r="AD194" i="17" s="1"/>
  <c r="AE194" i="17" s="1"/>
  <c r="AF194" i="17" s="1"/>
  <c r="AG194" i="17" s="1"/>
  <c r="AH194" i="17" s="1"/>
  <c r="AI194" i="17" s="1"/>
  <c r="AJ194" i="17" s="1"/>
  <c r="AK194" i="17" s="1"/>
  <c r="AL194" i="17" s="1"/>
  <c r="AM194" i="17" s="1"/>
  <c r="AN194" i="17" s="1"/>
  <c r="T438" i="7"/>
  <c r="U438" i="7" s="1"/>
  <c r="V438" i="7" s="1"/>
  <c r="W438" i="7" s="1"/>
  <c r="X438" i="7" s="1"/>
  <c r="Y438" i="7" s="1"/>
  <c r="Z438" i="7" s="1"/>
  <c r="AA438" i="7" s="1"/>
  <c r="AB438" i="7" s="1"/>
  <c r="AC438" i="7" s="1"/>
  <c r="AD438" i="7" s="1"/>
  <c r="AE438" i="7" s="1"/>
  <c r="AF438" i="7" s="1"/>
  <c r="AG438" i="7" s="1"/>
  <c r="AH438" i="7" s="1"/>
  <c r="AI438" i="7" s="1"/>
  <c r="AJ438" i="7" s="1"/>
  <c r="AK438" i="7" s="1"/>
  <c r="AL438" i="7" s="1"/>
  <c r="AM438" i="7" s="1"/>
  <c r="AN438" i="7" s="1"/>
  <c r="U147" i="21"/>
  <c r="V147" i="21" s="1"/>
  <c r="W147" i="21" s="1"/>
  <c r="X147" i="21" s="1"/>
  <c r="Y147" i="21" s="1"/>
  <c r="Z147" i="21" s="1"/>
  <c r="AA147" i="21" s="1"/>
  <c r="AB147" i="21" s="1"/>
  <c r="AC147" i="21" s="1"/>
  <c r="AD147" i="21" s="1"/>
  <c r="AE147" i="21" s="1"/>
  <c r="AF147" i="21" s="1"/>
  <c r="AG147" i="21" s="1"/>
  <c r="AH147" i="21" s="1"/>
  <c r="AI147" i="21" s="1"/>
  <c r="AJ147" i="21" s="1"/>
  <c r="AK147" i="21" s="1"/>
  <c r="AL147" i="21" s="1"/>
  <c r="AM147" i="21" s="1"/>
  <c r="AN147" i="21" s="1"/>
  <c r="N146" i="7"/>
  <c r="O146" i="7" s="1"/>
  <c r="P146" i="7" s="1"/>
  <c r="Q146" i="7" s="1"/>
  <c r="R146" i="7"/>
  <c r="S146" i="7" s="1"/>
  <c r="T146" i="7" s="1"/>
  <c r="U146" i="7" s="1"/>
  <c r="V146" i="7" s="1"/>
  <c r="W146" i="7" s="1"/>
  <c r="X146" i="7" s="1"/>
  <c r="Y146" i="7" s="1"/>
  <c r="Z146" i="7" s="1"/>
  <c r="AA146" i="7" s="1"/>
  <c r="AB146" i="7" s="1"/>
  <c r="AC146" i="7" s="1"/>
  <c r="AD146" i="7" s="1"/>
  <c r="AE146" i="7" s="1"/>
  <c r="AF146" i="7" s="1"/>
  <c r="AG146" i="7" s="1"/>
  <c r="AH146" i="7" s="1"/>
  <c r="AI146" i="7" s="1"/>
  <c r="AJ146" i="7" s="1"/>
  <c r="AK146" i="7" s="1"/>
  <c r="AL146" i="7" s="1"/>
  <c r="AM146" i="7" s="1"/>
  <c r="AN146" i="7" s="1"/>
  <c r="U125" i="7"/>
  <c r="V125" i="7" s="1"/>
  <c r="W125" i="7" s="1"/>
  <c r="X125" i="7" s="1"/>
  <c r="Y125" i="7" s="1"/>
  <c r="Z125" i="7" s="1"/>
  <c r="AA125" i="7" s="1"/>
  <c r="AB125" i="7" s="1"/>
  <c r="AC125" i="7" s="1"/>
  <c r="AD125" i="7" s="1"/>
  <c r="AE125" i="7" s="1"/>
  <c r="AF125" i="7" s="1"/>
  <c r="AG125" i="7" s="1"/>
  <c r="AH125" i="7" s="1"/>
  <c r="AI125" i="7" s="1"/>
  <c r="AJ125" i="7" s="1"/>
  <c r="AK125" i="7" s="1"/>
  <c r="AL125" i="7" s="1"/>
  <c r="AM125" i="7" s="1"/>
  <c r="AN125" i="7" s="1"/>
  <c r="S216" i="21"/>
  <c r="T216" i="21"/>
  <c r="V207" i="21"/>
  <c r="W207" i="21" s="1"/>
  <c r="X207" i="21" s="1"/>
  <c r="Y207" i="21" s="1"/>
  <c r="Z207" i="21" s="1"/>
  <c r="AA207" i="21" s="1"/>
  <c r="AB207" i="21" s="1"/>
  <c r="AC207" i="21" s="1"/>
  <c r="AD207" i="21" s="1"/>
  <c r="AE207" i="21" s="1"/>
  <c r="AF207" i="21" s="1"/>
  <c r="AG207" i="21" s="1"/>
  <c r="AH207" i="21" s="1"/>
  <c r="AI207" i="21" s="1"/>
  <c r="AJ207" i="21" s="1"/>
  <c r="AK207" i="21" s="1"/>
  <c r="AL207" i="21" s="1"/>
  <c r="AM207" i="21" s="1"/>
  <c r="AN207" i="21" s="1"/>
  <c r="AB155" i="21"/>
  <c r="AC155" i="21" s="1"/>
  <c r="AD155" i="21" s="1"/>
  <c r="AE155" i="21" s="1"/>
  <c r="AF155" i="21"/>
  <c r="AG155" i="21" s="1"/>
  <c r="AH155" i="21" s="1"/>
  <c r="AI155" i="21" s="1"/>
  <c r="AJ155" i="21" s="1"/>
  <c r="AK155" i="21" s="1"/>
  <c r="AL155" i="21" s="1"/>
  <c r="AM155" i="21" s="1"/>
  <c r="AN155" i="21" s="1"/>
  <c r="U227" i="7"/>
  <c r="V227" i="7" s="1"/>
  <c r="W227" i="7" s="1"/>
  <c r="X227" i="7" s="1"/>
  <c r="P173" i="7"/>
  <c r="Q173" i="7" s="1"/>
  <c r="R173" i="7" s="1"/>
  <c r="S173" i="7" s="1"/>
  <c r="T173" i="7" s="1"/>
  <c r="U173" i="7" s="1"/>
  <c r="V173" i="7" s="1"/>
  <c r="W173" i="7" s="1"/>
  <c r="X173" i="7" s="1"/>
  <c r="Y173" i="7" s="1"/>
  <c r="Z173" i="7" s="1"/>
  <c r="AA173" i="7" s="1"/>
  <c r="AB173" i="7" s="1"/>
  <c r="AC173" i="7" s="1"/>
  <c r="AD173" i="7" s="1"/>
  <c r="AE173" i="7" s="1"/>
  <c r="AF173" i="7" s="1"/>
  <c r="AG173" i="7" s="1"/>
  <c r="AH173" i="7" s="1"/>
  <c r="AI173" i="7" s="1"/>
  <c r="AJ173" i="7" s="1"/>
  <c r="AK173" i="7" s="1"/>
  <c r="AL173" i="7" s="1"/>
  <c r="AM173" i="7" s="1"/>
  <c r="AN173" i="7" s="1"/>
  <c r="AA177" i="21"/>
  <c r="AB177" i="21" s="1"/>
  <c r="Q228" i="17"/>
  <c r="R228" i="17" s="1"/>
  <c r="S228" i="17" s="1"/>
  <c r="T228" i="17" s="1"/>
  <c r="U228" i="17" s="1"/>
  <c r="V228" i="17" s="1"/>
  <c r="W228" i="17" s="1"/>
  <c r="X228" i="17" s="1"/>
  <c r="Y228" i="17" s="1"/>
  <c r="Z228" i="17" s="1"/>
  <c r="AA228" i="17" s="1"/>
  <c r="AB228" i="17" s="1"/>
  <c r="AC228" i="17" s="1"/>
  <c r="AD228" i="17" s="1"/>
  <c r="AE228" i="17" s="1"/>
  <c r="AF228" i="17" s="1"/>
  <c r="AG228" i="17" s="1"/>
  <c r="AH228" i="17" s="1"/>
  <c r="AI228" i="17" s="1"/>
  <c r="AJ228" i="17" s="1"/>
  <c r="AK228" i="17" s="1"/>
  <c r="AL228" i="17" s="1"/>
  <c r="AM228" i="17" s="1"/>
  <c r="AN228" i="17" s="1"/>
  <c r="Z284" i="7"/>
  <c r="AA284" i="7" s="1"/>
  <c r="AB284" i="7" s="1"/>
  <c r="AC284" i="7" s="1"/>
  <c r="AD284" i="7" s="1"/>
  <c r="AE284" i="7" s="1"/>
  <c r="AF284" i="7" s="1"/>
  <c r="AG284" i="7" s="1"/>
  <c r="AH284" i="7" s="1"/>
  <c r="AI284" i="7" s="1"/>
  <c r="AJ284" i="7" s="1"/>
  <c r="AK284" i="7" s="1"/>
  <c r="AL284" i="7" s="1"/>
  <c r="AM284" i="7" s="1"/>
  <c r="AN284" i="7" s="1"/>
  <c r="AA186" i="21"/>
  <c r="AB186" i="21" s="1"/>
  <c r="W120" i="17"/>
  <c r="X120" i="17" s="1"/>
  <c r="Y120" i="17" s="1"/>
  <c r="Z120" i="17" s="1"/>
  <c r="AA120" i="17" s="1"/>
  <c r="AB120" i="17" s="1"/>
  <c r="AC120" i="17" s="1"/>
  <c r="AD120" i="17" s="1"/>
  <c r="AE120" i="17" s="1"/>
  <c r="AF120" i="17" s="1"/>
  <c r="AG120" i="17" s="1"/>
  <c r="AH120" i="17" s="1"/>
  <c r="AI120" i="17" s="1"/>
  <c r="AJ120" i="17" s="1"/>
  <c r="AK120" i="17" s="1"/>
  <c r="AL120" i="17" s="1"/>
  <c r="AM120" i="17" s="1"/>
  <c r="AN120" i="17" s="1"/>
  <c r="V86" i="17"/>
  <c r="W86" i="17" s="1"/>
  <c r="X86" i="17" s="1"/>
  <c r="Y86" i="17" s="1"/>
  <c r="X206" i="7"/>
  <c r="Y206" i="7" s="1"/>
  <c r="Z206" i="7" s="1"/>
  <c r="AA206" i="7" s="1"/>
  <c r="AB206" i="7" s="1"/>
  <c r="AC206" i="7" s="1"/>
  <c r="AD206" i="7" s="1"/>
  <c r="AE206" i="7" s="1"/>
  <c r="AF206" i="7" s="1"/>
  <c r="AG206" i="7" s="1"/>
  <c r="AH206" i="7" s="1"/>
  <c r="AI206" i="7" s="1"/>
  <c r="AJ206" i="7" s="1"/>
  <c r="AK206" i="7" s="1"/>
  <c r="AL206" i="7" s="1"/>
  <c r="AM206" i="7" s="1"/>
  <c r="AN206" i="7" s="1"/>
  <c r="AA204" i="7"/>
  <c r="AB204" i="7" s="1"/>
  <c r="AC204" i="7" s="1"/>
  <c r="AD204" i="7" s="1"/>
  <c r="AE204" i="7" s="1"/>
  <c r="AF204" i="7" s="1"/>
  <c r="AG204" i="7" s="1"/>
  <c r="AH204" i="7" s="1"/>
  <c r="AI204" i="7" s="1"/>
  <c r="AJ204" i="7" s="1"/>
  <c r="AK204" i="7" s="1"/>
  <c r="AL204" i="7" s="1"/>
  <c r="AM204" i="7" s="1"/>
  <c r="AN204" i="7" s="1"/>
  <c r="Q414" i="7"/>
  <c r="R414" i="7" s="1"/>
  <c r="S414" i="7" s="1"/>
  <c r="T414" i="7" s="1"/>
  <c r="U414" i="7" s="1"/>
  <c r="V414" i="7" s="1"/>
  <c r="W414" i="7" s="1"/>
  <c r="X414" i="7" s="1"/>
  <c r="Y414" i="7" s="1"/>
  <c r="Z414" i="7" s="1"/>
  <c r="AA414" i="7" s="1"/>
  <c r="AB414" i="7" s="1"/>
  <c r="AC414" i="7" s="1"/>
  <c r="AD414" i="7" s="1"/>
  <c r="AE414" i="7" s="1"/>
  <c r="AF414" i="7" s="1"/>
  <c r="AG414" i="7" s="1"/>
  <c r="AH414" i="7" s="1"/>
  <c r="AI414" i="7" s="1"/>
  <c r="AJ414" i="7" s="1"/>
  <c r="AK414" i="7" s="1"/>
  <c r="AL414" i="7" s="1"/>
  <c r="AM414" i="7" s="1"/>
  <c r="AN414" i="7" s="1"/>
  <c r="V87" i="21"/>
  <c r="W87" i="21" s="1"/>
  <c r="X87" i="21" s="1"/>
  <c r="Y87" i="21" s="1"/>
  <c r="Z87" i="21" s="1"/>
  <c r="AA87" i="21" s="1"/>
  <c r="AB87" i="21" s="1"/>
  <c r="AC87" i="21" s="1"/>
  <c r="AD87" i="21" s="1"/>
  <c r="AE87" i="21" s="1"/>
  <c r="AF87" i="21" s="1"/>
  <c r="AG87" i="21" s="1"/>
  <c r="AH87" i="21" s="1"/>
  <c r="AI87" i="21" s="1"/>
  <c r="AJ87" i="21" s="1"/>
  <c r="AK87" i="21" s="1"/>
  <c r="AL87" i="21" s="1"/>
  <c r="AM87" i="21" s="1"/>
  <c r="AN87" i="21" s="1"/>
  <c r="V219" i="21"/>
  <c r="W219" i="21" s="1"/>
  <c r="X219" i="21" s="1"/>
  <c r="Y219" i="21" s="1"/>
  <c r="Z219" i="21" s="1"/>
  <c r="AA219" i="21" s="1"/>
  <c r="AB219" i="21" s="1"/>
  <c r="AC219" i="21" s="1"/>
  <c r="AD219" i="21" s="1"/>
  <c r="AE219" i="21" s="1"/>
  <c r="AF219" i="21" s="1"/>
  <c r="AG219" i="21" s="1"/>
  <c r="AH219" i="21" s="1"/>
  <c r="AI219" i="21" s="1"/>
  <c r="AJ219" i="21" s="1"/>
  <c r="AK219" i="21" s="1"/>
  <c r="AL219" i="21" s="1"/>
  <c r="AM219" i="21" s="1"/>
  <c r="AN219" i="21" s="1"/>
  <c r="Z71" i="17"/>
  <c r="AA71" i="17" s="1"/>
  <c r="AB71" i="17" s="1"/>
  <c r="AC71" i="17" s="1"/>
  <c r="Y128" i="7"/>
  <c r="Z128" i="7" s="1"/>
  <c r="P174" i="7"/>
  <c r="Q174" i="7" s="1"/>
  <c r="U216" i="21"/>
  <c r="V216" i="21" s="1"/>
  <c r="W216" i="21" s="1"/>
  <c r="X216" i="21" s="1"/>
  <c r="Y216" i="21" s="1"/>
  <c r="Z216" i="21" s="1"/>
  <c r="AA216" i="21" s="1"/>
  <c r="AB216" i="21" s="1"/>
  <c r="AC216" i="21" s="1"/>
  <c r="AD216" i="21" s="1"/>
  <c r="AE216" i="21" s="1"/>
  <c r="AF216" i="21" s="1"/>
  <c r="AG216" i="21" s="1"/>
  <c r="AH216" i="21" s="1"/>
  <c r="AI216" i="21" s="1"/>
  <c r="AJ216" i="21" s="1"/>
  <c r="AK216" i="21" s="1"/>
  <c r="AL216" i="21" s="1"/>
  <c r="AM216" i="21" s="1"/>
  <c r="AN216" i="21" s="1"/>
  <c r="R359" i="7"/>
  <c r="S359" i="7" s="1"/>
  <c r="W229" i="7"/>
  <c r="X229" i="7" s="1"/>
  <c r="Y229" i="7" s="1"/>
  <c r="Z229" i="7" s="1"/>
  <c r="AA229" i="7"/>
  <c r="R251" i="7"/>
  <c r="S251" i="7" s="1"/>
  <c r="T251" i="7" s="1"/>
  <c r="U251" i="7" s="1"/>
  <c r="V251" i="7"/>
  <c r="W251" i="7" s="1"/>
  <c r="X251" i="7" s="1"/>
  <c r="Y251" i="7" s="1"/>
  <c r="Z251" i="7" s="1"/>
  <c r="AA251" i="7" s="1"/>
  <c r="AB251" i="7" s="1"/>
  <c r="AC251" i="7" s="1"/>
  <c r="AD251" i="7" s="1"/>
  <c r="AE251" i="7" s="1"/>
  <c r="AF251" i="7" s="1"/>
  <c r="AG251" i="7" s="1"/>
  <c r="AH251" i="7" s="1"/>
  <c r="AI251" i="7" s="1"/>
  <c r="AJ251" i="7" s="1"/>
  <c r="AK251" i="7" s="1"/>
  <c r="AL251" i="7" s="1"/>
  <c r="AM251" i="7" s="1"/>
  <c r="AN251" i="7" s="1"/>
  <c r="W304" i="7"/>
  <c r="X304" i="7" s="1"/>
  <c r="Y304" i="7" s="1"/>
  <c r="Z304" i="7" s="1"/>
  <c r="AA304" i="7"/>
  <c r="AB304" i="7" s="1"/>
  <c r="AC304" i="7" s="1"/>
  <c r="AD304" i="7" s="1"/>
  <c r="AE304" i="7" s="1"/>
  <c r="AF304" i="7" s="1"/>
  <c r="AG304" i="7" s="1"/>
  <c r="AH304" i="7" s="1"/>
  <c r="AI304" i="7" s="1"/>
  <c r="AJ304" i="7" s="1"/>
  <c r="AK304" i="7" s="1"/>
  <c r="AL304" i="7" s="1"/>
  <c r="AM304" i="7" s="1"/>
  <c r="AN304" i="7" s="1"/>
  <c r="Z195" i="17"/>
  <c r="AA195" i="17" s="1"/>
  <c r="AB195" i="17" s="1"/>
  <c r="AC195" i="17" s="1"/>
  <c r="AD195" i="17" s="1"/>
  <c r="AE195" i="17" s="1"/>
  <c r="AF195" i="17" s="1"/>
  <c r="AG195" i="17" s="1"/>
  <c r="AH195" i="17" s="1"/>
  <c r="AI195" i="17" s="1"/>
  <c r="AJ195" i="17" s="1"/>
  <c r="AK195" i="17" s="1"/>
  <c r="AL195" i="17" s="1"/>
  <c r="AM195" i="17" s="1"/>
  <c r="AN195" i="17" s="1"/>
  <c r="Y204" i="17"/>
  <c r="Z204" i="17" s="1"/>
  <c r="AA204" i="17" s="1"/>
  <c r="AB204" i="17" s="1"/>
  <c r="AC204" i="17"/>
  <c r="AD204" i="17" s="1"/>
  <c r="AE204" i="17" s="1"/>
  <c r="AF204" i="17" s="1"/>
  <c r="AG204" i="17" s="1"/>
  <c r="AH204" i="17" s="1"/>
  <c r="AI204" i="17" s="1"/>
  <c r="AJ204" i="17" s="1"/>
  <c r="AK204" i="17" s="1"/>
  <c r="AL204" i="17" s="1"/>
  <c r="AM204" i="17" s="1"/>
  <c r="AN204" i="17" s="1"/>
  <c r="AD191" i="21"/>
  <c r="AE191" i="21"/>
  <c r="AF191" i="21" s="1"/>
  <c r="AG191" i="21"/>
  <c r="AH191" i="21" s="1"/>
  <c r="AI191" i="21" s="1"/>
  <c r="AJ191" i="21" s="1"/>
  <c r="AK191" i="21" s="1"/>
  <c r="AL191" i="21" s="1"/>
  <c r="AM191" i="21" s="1"/>
  <c r="AN191" i="21" s="1"/>
  <c r="AD185" i="21"/>
  <c r="AE185" i="21" s="1"/>
  <c r="AF185" i="21"/>
  <c r="AG185" i="21" s="1"/>
  <c r="AH185" i="21" s="1"/>
  <c r="AI185" i="21" s="1"/>
  <c r="AJ185" i="21" s="1"/>
  <c r="AK185" i="21" s="1"/>
  <c r="AL185" i="21" s="1"/>
  <c r="AM185" i="21" s="1"/>
  <c r="AN185" i="21" s="1"/>
  <c r="X440" i="7"/>
  <c r="Y440" i="7" s="1"/>
  <c r="Z440" i="7" s="1"/>
  <c r="AA440" i="7" s="1"/>
  <c r="AB440" i="7"/>
  <c r="AC440" i="7" s="1"/>
  <c r="AD440" i="7" s="1"/>
  <c r="AE440" i="7" s="1"/>
  <c r="AF440" i="7" s="1"/>
  <c r="AG440" i="7" s="1"/>
  <c r="AH440" i="7" s="1"/>
  <c r="AI440" i="7" s="1"/>
  <c r="AJ440" i="7" s="1"/>
  <c r="AK440" i="7" s="1"/>
  <c r="AL440" i="7" s="1"/>
  <c r="AM440" i="7" s="1"/>
  <c r="AN440" i="7" s="1"/>
  <c r="Q334" i="7"/>
  <c r="R334" i="7" s="1"/>
  <c r="S334" i="7" s="1"/>
  <c r="T334" i="7" s="1"/>
  <c r="U334" i="7" s="1"/>
  <c r="V334" i="7" s="1"/>
  <c r="W334" i="7" s="1"/>
  <c r="X334" i="7" s="1"/>
  <c r="Y334" i="7" s="1"/>
  <c r="Z334" i="7" s="1"/>
  <c r="AA334" i="7" s="1"/>
  <c r="AB334" i="7" s="1"/>
  <c r="AC334" i="7" s="1"/>
  <c r="AD334" i="7" s="1"/>
  <c r="AE334" i="7" s="1"/>
  <c r="AF334" i="7" s="1"/>
  <c r="AG334" i="7" s="1"/>
  <c r="AH334" i="7" s="1"/>
  <c r="AI334" i="7" s="1"/>
  <c r="AJ334" i="7" s="1"/>
  <c r="AK334" i="7" s="1"/>
  <c r="AL334" i="7" s="1"/>
  <c r="AM334" i="7" s="1"/>
  <c r="AN334" i="7" s="1"/>
  <c r="U60" i="17"/>
  <c r="V60" i="17" s="1"/>
  <c r="W60" i="17" s="1"/>
  <c r="X60" i="17" s="1"/>
  <c r="Y60" i="17" s="1"/>
  <c r="Z60" i="17" s="1"/>
  <c r="AA60" i="17" s="1"/>
  <c r="AB60" i="17" s="1"/>
  <c r="AC60" i="17" s="1"/>
  <c r="AD60" i="17" s="1"/>
  <c r="AE60" i="17" s="1"/>
  <c r="AF60" i="17" s="1"/>
  <c r="AG60" i="17" s="1"/>
  <c r="AH60" i="17" s="1"/>
  <c r="Z204" i="21"/>
  <c r="AA204" i="21" s="1"/>
  <c r="AB204" i="21" s="1"/>
  <c r="AC204" i="21" s="1"/>
  <c r="AD204" i="21"/>
  <c r="AE204" i="21" s="1"/>
  <c r="AF204" i="21" s="1"/>
  <c r="AG204" i="21" s="1"/>
  <c r="AH204" i="21" s="1"/>
  <c r="AI204" i="21" s="1"/>
  <c r="AJ204" i="21" s="1"/>
  <c r="AK204" i="21" s="1"/>
  <c r="AL204" i="21" s="1"/>
  <c r="AM204" i="21" s="1"/>
  <c r="AN204" i="21" s="1"/>
  <c r="Q168" i="7"/>
  <c r="R168" i="7" s="1"/>
  <c r="AC186" i="21"/>
  <c r="AD186" i="21" s="1"/>
  <c r="AE186" i="21" s="1"/>
  <c r="AF186" i="21" s="1"/>
  <c r="AG186" i="21" s="1"/>
  <c r="AH186" i="21" s="1"/>
  <c r="AI186" i="21" s="1"/>
  <c r="AJ186" i="21" s="1"/>
  <c r="AK186" i="21" s="1"/>
  <c r="AL186" i="21" s="1"/>
  <c r="AM186" i="21" s="1"/>
  <c r="AN186" i="21" s="1"/>
  <c r="Y203" i="21"/>
  <c r="Z203" i="21" s="1"/>
  <c r="AA203" i="21" s="1"/>
  <c r="AB203" i="21" s="1"/>
  <c r="AC203" i="21"/>
  <c r="AD203" i="21" s="1"/>
  <c r="AE203" i="21" s="1"/>
  <c r="AF203" i="21" s="1"/>
  <c r="AG203" i="21" s="1"/>
  <c r="AH203" i="21" s="1"/>
  <c r="AI203" i="21" s="1"/>
  <c r="AJ203" i="21" s="1"/>
  <c r="AK203" i="21" s="1"/>
  <c r="AL203" i="21" s="1"/>
  <c r="AM203" i="21" s="1"/>
  <c r="AN203" i="21" s="1"/>
  <c r="X107" i="17"/>
  <c r="V189" i="21"/>
  <c r="W283" i="7"/>
  <c r="X283" i="7" s="1"/>
  <c r="Y283" i="7" s="1"/>
  <c r="Z283" i="7" s="1"/>
  <c r="Q357" i="7"/>
  <c r="R357" i="7" s="1"/>
  <c r="S357" i="7" s="1"/>
  <c r="T357" i="7" s="1"/>
  <c r="U357" i="7" s="1"/>
  <c r="V357" i="7" s="1"/>
  <c r="W357" i="7" s="1"/>
  <c r="X357" i="7" s="1"/>
  <c r="Y357" i="7" s="1"/>
  <c r="Z357" i="7" s="1"/>
  <c r="AA357" i="7" s="1"/>
  <c r="AB357" i="7" s="1"/>
  <c r="AC357" i="7" s="1"/>
  <c r="AD357" i="7" s="1"/>
  <c r="AE357" i="7" s="1"/>
  <c r="AF357" i="7" s="1"/>
  <c r="AG357" i="7" s="1"/>
  <c r="AH357" i="7" s="1"/>
  <c r="AI357" i="7" s="1"/>
  <c r="AJ357" i="7" s="1"/>
  <c r="AK357" i="7" s="1"/>
  <c r="AL357" i="7" s="1"/>
  <c r="AM357" i="7" s="1"/>
  <c r="AN357" i="7" s="1"/>
  <c r="Y275" i="21"/>
  <c r="Z275" i="21" s="1"/>
  <c r="AA275" i="21" s="1"/>
  <c r="AB275" i="21" s="1"/>
  <c r="AC275" i="21" s="1"/>
  <c r="AD275" i="21" s="1"/>
  <c r="AE275" i="21" s="1"/>
  <c r="AF275" i="21" s="1"/>
  <c r="AG275" i="21" s="1"/>
  <c r="AH275" i="21" s="1"/>
  <c r="AI275" i="21" s="1"/>
  <c r="AJ275" i="21" s="1"/>
  <c r="AK275" i="21" s="1"/>
  <c r="AL275" i="21" s="1"/>
  <c r="AM275" i="21" s="1"/>
  <c r="AN275" i="21" s="1"/>
  <c r="P252" i="7"/>
  <c r="Q252" i="7" s="1"/>
  <c r="R252" i="7" s="1"/>
  <c r="V176" i="21"/>
  <c r="W176" i="21"/>
  <c r="X176" i="21" s="1"/>
  <c r="Y176" i="21" s="1"/>
  <c r="Z176" i="21" s="1"/>
  <c r="AA176" i="21" s="1"/>
  <c r="AB176" i="21" s="1"/>
  <c r="AC176" i="21" s="1"/>
  <c r="AD176" i="21" s="1"/>
  <c r="AE176" i="21" s="1"/>
  <c r="AF176" i="21" s="1"/>
  <c r="AG176" i="21" s="1"/>
  <c r="AH176" i="21" s="1"/>
  <c r="AI176" i="21" s="1"/>
  <c r="AJ176" i="21" s="1"/>
  <c r="AK176" i="21" s="1"/>
  <c r="AL176" i="21" s="1"/>
  <c r="AM176" i="21" s="1"/>
  <c r="AN176" i="21" s="1"/>
  <c r="W189" i="21"/>
  <c r="X125" i="21"/>
  <c r="Y125" i="21"/>
  <c r="Z125" i="21" s="1"/>
  <c r="AA125" i="21" s="1"/>
  <c r="AB125" i="21" s="1"/>
  <c r="AC125" i="21"/>
  <c r="AD125" i="21" s="1"/>
  <c r="AE125" i="21" s="1"/>
  <c r="AF125" i="21" s="1"/>
  <c r="AG125" i="21" s="1"/>
  <c r="AH125" i="21" s="1"/>
  <c r="AI125" i="21" s="1"/>
  <c r="AJ125" i="21" s="1"/>
  <c r="AK125" i="21" s="1"/>
  <c r="AL125" i="21" s="1"/>
  <c r="AM125" i="21" s="1"/>
  <c r="AN125" i="21" s="1"/>
  <c r="Z266" i="21"/>
  <c r="AJ153" i="7"/>
  <c r="AK153" i="7" s="1"/>
  <c r="AL153" i="7" s="1"/>
  <c r="AM153" i="7" s="1"/>
  <c r="AN153" i="7" s="1"/>
  <c r="X203" i="7"/>
  <c r="Y203" i="7" s="1"/>
  <c r="AA126" i="21"/>
  <c r="AB126" i="21" s="1"/>
  <c r="AC126" i="21" s="1"/>
  <c r="R174" i="7"/>
  <c r="S174" i="7" s="1"/>
  <c r="AB264" i="21"/>
  <c r="AC264" i="21" s="1"/>
  <c r="AD264" i="21" s="1"/>
  <c r="X95" i="21"/>
  <c r="Y95" i="21" s="1"/>
  <c r="AE432" i="7"/>
  <c r="AF432" i="7" s="1"/>
  <c r="AG432" i="7" s="1"/>
  <c r="AH432" i="7" s="1"/>
  <c r="AI432" i="7" s="1"/>
  <c r="AJ432" i="7" s="1"/>
  <c r="AK432" i="7" s="1"/>
  <c r="AL432" i="7" s="1"/>
  <c r="AM432" i="7" s="1"/>
  <c r="AN432" i="7" s="1"/>
  <c r="AB231" i="21"/>
  <c r="AC231" i="21" s="1"/>
  <c r="X199" i="7"/>
  <c r="Y199" i="7" s="1"/>
  <c r="Z199" i="7" s="1"/>
  <c r="AA199" i="7" s="1"/>
  <c r="AB199" i="7" s="1"/>
  <c r="AC199" i="7" s="1"/>
  <c r="AD199" i="7" s="1"/>
  <c r="AE199" i="7" s="1"/>
  <c r="AF199" i="7" s="1"/>
  <c r="AG199" i="7" s="1"/>
  <c r="AH199" i="7" s="1"/>
  <c r="AI199" i="7" s="1"/>
  <c r="AJ199" i="7" s="1"/>
  <c r="AK199" i="7" s="1"/>
  <c r="AL199" i="7" s="1"/>
  <c r="AM199" i="7" s="1"/>
  <c r="AN199" i="7" s="1"/>
  <c r="T231" i="17"/>
  <c r="U231" i="17" s="1"/>
  <c r="V231" i="17" s="1"/>
  <c r="W231" i="17" s="1"/>
  <c r="X231" i="17"/>
  <c r="Y231" i="17" s="1"/>
  <c r="Z231" i="17" s="1"/>
  <c r="AA231" i="17" s="1"/>
  <c r="AB231" i="17" s="1"/>
  <c r="AC231" i="17" s="1"/>
  <c r="AD231" i="17" s="1"/>
  <c r="AE231" i="17" s="1"/>
  <c r="AF231" i="17" s="1"/>
  <c r="AG231" i="17" s="1"/>
  <c r="AH231" i="17" s="1"/>
  <c r="AI231" i="17" s="1"/>
  <c r="AJ231" i="17" s="1"/>
  <c r="AK231" i="17" s="1"/>
  <c r="AL231" i="17" s="1"/>
  <c r="AM231" i="17" s="1"/>
  <c r="AN231" i="17" s="1"/>
  <c r="AC74" i="7"/>
  <c r="AD74" i="7" s="1"/>
  <c r="AA128" i="7"/>
  <c r="AB128" i="7" s="1"/>
  <c r="AC128" i="7" s="1"/>
  <c r="AD128" i="7" s="1"/>
  <c r="AE128" i="7" s="1"/>
  <c r="AF128" i="7" s="1"/>
  <c r="AG128" i="7" s="1"/>
  <c r="AH128" i="7" s="1"/>
  <c r="AI128" i="7" s="1"/>
  <c r="AJ128" i="7" s="1"/>
  <c r="AK128" i="7" s="1"/>
  <c r="AL128" i="7" s="1"/>
  <c r="AM128" i="7" s="1"/>
  <c r="AN128" i="7" s="1"/>
  <c r="V148" i="7"/>
  <c r="W148" i="7" s="1"/>
  <c r="W180" i="7"/>
  <c r="X180" i="7" s="1"/>
  <c r="Y180" i="7" s="1"/>
  <c r="Z180" i="7" s="1"/>
  <c r="AA180" i="7" s="1"/>
  <c r="AB180" i="7" s="1"/>
  <c r="AC180" i="7" s="1"/>
  <c r="AD180" i="7" s="1"/>
  <c r="AE180" i="7" s="1"/>
  <c r="AF180" i="7" s="1"/>
  <c r="AG180" i="7" s="1"/>
  <c r="AH180" i="7" s="1"/>
  <c r="AI180" i="7" s="1"/>
  <c r="AJ180" i="7" s="1"/>
  <c r="AK180" i="7" s="1"/>
  <c r="AL180" i="7" s="1"/>
  <c r="AM180" i="7" s="1"/>
  <c r="AN180" i="7" s="1"/>
  <c r="AA147" i="17"/>
  <c r="AB147" i="17" s="1"/>
  <c r="AC147" i="17" s="1"/>
  <c r="AD147" i="17" s="1"/>
  <c r="AE147" i="17"/>
  <c r="AC101" i="21"/>
  <c r="AD101" i="21" s="1"/>
  <c r="AE101" i="21" s="1"/>
  <c r="AF101" i="21" s="1"/>
  <c r="AG101" i="21"/>
  <c r="AH101" i="21" s="1"/>
  <c r="AI101" i="21" s="1"/>
  <c r="AJ101" i="21" s="1"/>
  <c r="AK101" i="21" s="1"/>
  <c r="AL101" i="21" s="1"/>
  <c r="AM101" i="21" s="1"/>
  <c r="AN101" i="21" s="1"/>
  <c r="AB222" i="21"/>
  <c r="AC222" i="21" s="1"/>
  <c r="AD222" i="21" s="1"/>
  <c r="AE222" i="21" s="1"/>
  <c r="AF222" i="21" s="1"/>
  <c r="AG222" i="21" s="1"/>
  <c r="AH222" i="21" s="1"/>
  <c r="AI222" i="21" s="1"/>
  <c r="AJ222" i="21" s="1"/>
  <c r="AK222" i="21" s="1"/>
  <c r="AL222" i="21" s="1"/>
  <c r="AM222" i="21" s="1"/>
  <c r="AN222" i="21" s="1"/>
  <c r="V218" i="17"/>
  <c r="V74" i="17"/>
  <c r="W74" i="17" s="1"/>
  <c r="X74" i="17"/>
  <c r="Y74" i="17" s="1"/>
  <c r="Z74" i="17" s="1"/>
  <c r="AA74" i="17" s="1"/>
  <c r="AB74" i="17" s="1"/>
  <c r="AC74" i="17" s="1"/>
  <c r="AD74" i="17" s="1"/>
  <c r="AE74" i="17" s="1"/>
  <c r="AF74" i="17" s="1"/>
  <c r="AG74" i="17" s="1"/>
  <c r="AH74" i="17" s="1"/>
  <c r="AI74" i="17" s="1"/>
  <c r="AJ74" i="17" s="1"/>
  <c r="AK74" i="17" s="1"/>
  <c r="AL74" i="17" s="1"/>
  <c r="AM74" i="17" s="1"/>
  <c r="AN74" i="17" s="1"/>
  <c r="W310" i="7"/>
  <c r="X310" i="7" s="1"/>
  <c r="AC177" i="21"/>
  <c r="Q123" i="7"/>
  <c r="R123" i="7" s="1"/>
  <c r="S123" i="7" s="1"/>
  <c r="T123" i="7" s="1"/>
  <c r="U123" i="7" s="1"/>
  <c r="V123" i="7" s="1"/>
  <c r="W123" i="7" s="1"/>
  <c r="X123" i="7" s="1"/>
  <c r="Y123" i="7" s="1"/>
  <c r="Z123" i="7" s="1"/>
  <c r="AA123" i="7" s="1"/>
  <c r="AB123" i="7" s="1"/>
  <c r="AC123" i="7" s="1"/>
  <c r="AD123" i="7" s="1"/>
  <c r="AE123" i="7" s="1"/>
  <c r="AF123" i="7" s="1"/>
  <c r="AG123" i="7" s="1"/>
  <c r="AH123" i="7" s="1"/>
  <c r="AI123" i="7" s="1"/>
  <c r="AJ123" i="7" s="1"/>
  <c r="AK123" i="7" s="1"/>
  <c r="AL123" i="7" s="1"/>
  <c r="AM123" i="7" s="1"/>
  <c r="AN123" i="7" s="1"/>
  <c r="V232" i="7"/>
  <c r="W232" i="7" s="1"/>
  <c r="X232" i="7" s="1"/>
  <c r="Y232" i="7" s="1"/>
  <c r="Z232" i="7" s="1"/>
  <c r="AA232" i="7" s="1"/>
  <c r="AB232" i="7" s="1"/>
  <c r="AC232" i="7" s="1"/>
  <c r="AD232" i="7" s="1"/>
  <c r="AE232" i="7" s="1"/>
  <c r="AF232" i="7" s="1"/>
  <c r="AG232" i="7" s="1"/>
  <c r="AH232" i="7" s="1"/>
  <c r="AI232" i="7" s="1"/>
  <c r="AJ232" i="7" s="1"/>
  <c r="AK232" i="7" s="1"/>
  <c r="AL232" i="7" s="1"/>
  <c r="AM232" i="7" s="1"/>
  <c r="AN232" i="7" s="1"/>
  <c r="Q279" i="7"/>
  <c r="Y101" i="7"/>
  <c r="Z101" i="7" s="1"/>
  <c r="AA101" i="7" s="1"/>
  <c r="AB101" i="7" s="1"/>
  <c r="AC101" i="7" s="1"/>
  <c r="AD101" i="7" s="1"/>
  <c r="AE101" i="7" s="1"/>
  <c r="AF101" i="7" s="1"/>
  <c r="AG101" i="7" s="1"/>
  <c r="AH101" i="7" s="1"/>
  <c r="AI101" i="7" s="1"/>
  <c r="AJ101" i="7" s="1"/>
  <c r="AK101" i="7" s="1"/>
  <c r="AL101" i="7" s="1"/>
  <c r="AM101" i="7" s="1"/>
  <c r="AN101" i="7" s="1"/>
  <c r="Z76" i="7"/>
  <c r="AA76" i="7" s="1"/>
  <c r="AB76" i="7" s="1"/>
  <c r="AC76" i="7" s="1"/>
  <c r="AD76" i="7" s="1"/>
  <c r="AE76" i="7" s="1"/>
  <c r="AF76" i="7" s="1"/>
  <c r="AG76" i="7" s="1"/>
  <c r="AH76" i="7" s="1"/>
  <c r="AI76" i="7" s="1"/>
  <c r="AJ76" i="7" s="1"/>
  <c r="AK76" i="7" s="1"/>
  <c r="AL76" i="7" s="1"/>
  <c r="AM76" i="7" s="1"/>
  <c r="AN76" i="7" s="1"/>
  <c r="W361" i="7"/>
  <c r="X361" i="7" s="1"/>
  <c r="Y361" i="7"/>
  <c r="Z361" i="7" s="1"/>
  <c r="AA361" i="7" s="1"/>
  <c r="AB361" i="7" s="1"/>
  <c r="AC361" i="7" s="1"/>
  <c r="AD361" i="7" s="1"/>
  <c r="AE361" i="7" s="1"/>
  <c r="AF361" i="7" s="1"/>
  <c r="AG361" i="7" s="1"/>
  <c r="AH361" i="7" s="1"/>
  <c r="AI361" i="7" s="1"/>
  <c r="AJ361" i="7" s="1"/>
  <c r="AK361" i="7" s="1"/>
  <c r="AL361" i="7" s="1"/>
  <c r="AM361" i="7" s="1"/>
  <c r="AN361" i="7" s="1"/>
  <c r="Y107" i="17"/>
  <c r="W72" i="21"/>
  <c r="X72" i="21" s="1"/>
  <c r="Y72" i="21"/>
  <c r="Z72" i="21" s="1"/>
  <c r="AA72" i="21" s="1"/>
  <c r="AB72" i="21" s="1"/>
  <c r="AC72" i="21" s="1"/>
  <c r="AD72" i="21" s="1"/>
  <c r="AE72" i="21" s="1"/>
  <c r="AF72" i="21" s="1"/>
  <c r="AG72" i="21" s="1"/>
  <c r="AH72" i="21" s="1"/>
  <c r="AI72" i="21" s="1"/>
  <c r="AJ72" i="21" s="1"/>
  <c r="AK72" i="21" s="1"/>
  <c r="AL72" i="21" s="1"/>
  <c r="AM72" i="21" s="1"/>
  <c r="AN72" i="21" s="1"/>
  <c r="W120" i="7"/>
  <c r="X120" i="7" s="1"/>
  <c r="Y120" i="7" s="1"/>
  <c r="Z120" i="7" s="1"/>
  <c r="AA120" i="7" s="1"/>
  <c r="AB120" i="7" s="1"/>
  <c r="AC120" i="7" s="1"/>
  <c r="AD120" i="7" s="1"/>
  <c r="AE120" i="7" s="1"/>
  <c r="AF120" i="7" s="1"/>
  <c r="AG120" i="7" s="1"/>
  <c r="AH120" i="7" s="1"/>
  <c r="AI120" i="7" s="1"/>
  <c r="AJ120" i="7" s="1"/>
  <c r="AK120" i="7" s="1"/>
  <c r="AL120" i="7" s="1"/>
  <c r="AM120" i="7" s="1"/>
  <c r="AN120" i="7" s="1"/>
  <c r="Y144" i="21"/>
  <c r="Z144" i="21" s="1"/>
  <c r="AA144" i="21"/>
  <c r="AB144" i="21" s="1"/>
  <c r="AC144" i="21" s="1"/>
  <c r="AD144" i="21" s="1"/>
  <c r="AE144" i="21" s="1"/>
  <c r="AF144" i="21" s="1"/>
  <c r="AG144" i="21" s="1"/>
  <c r="AH144" i="21" s="1"/>
  <c r="AI144" i="21" s="1"/>
  <c r="AJ144" i="21" s="1"/>
  <c r="AK144" i="21" s="1"/>
  <c r="AL144" i="21" s="1"/>
  <c r="AM144" i="21" s="1"/>
  <c r="AN144" i="21" s="1"/>
  <c r="Q219" i="17"/>
  <c r="R219" i="17" s="1"/>
  <c r="W230" i="21"/>
  <c r="X230" i="21" s="1"/>
  <c r="Y230" i="21" s="1"/>
  <c r="Z230" i="21" s="1"/>
  <c r="AA230" i="21" s="1"/>
  <c r="AB230" i="21" s="1"/>
  <c r="AC230" i="21" s="1"/>
  <c r="AD230" i="21" s="1"/>
  <c r="AE230" i="21" s="1"/>
  <c r="AF230" i="21" s="1"/>
  <c r="AG230" i="21" s="1"/>
  <c r="AH230" i="21" s="1"/>
  <c r="AI230" i="21" s="1"/>
  <c r="AJ230" i="21" s="1"/>
  <c r="AK230" i="21" s="1"/>
  <c r="AL230" i="21" s="1"/>
  <c r="AM230" i="21" s="1"/>
  <c r="AN230" i="21" s="1"/>
  <c r="V276" i="7"/>
  <c r="W276" i="7" s="1"/>
  <c r="X276" i="7"/>
  <c r="Y276" i="7" s="1"/>
  <c r="Z276" i="7" s="1"/>
  <c r="AA276" i="7" s="1"/>
  <c r="AB276" i="7" s="1"/>
  <c r="AC276" i="7" s="1"/>
  <c r="AD276" i="7" s="1"/>
  <c r="AE276" i="7" s="1"/>
  <c r="AF276" i="7" s="1"/>
  <c r="AG276" i="7" s="1"/>
  <c r="AH276" i="7" s="1"/>
  <c r="AI276" i="7" s="1"/>
  <c r="AJ276" i="7" s="1"/>
  <c r="AK276" i="7" s="1"/>
  <c r="AL276" i="7" s="1"/>
  <c r="AM276" i="7" s="1"/>
  <c r="AN276" i="7" s="1"/>
  <c r="X95" i="7"/>
  <c r="Y95" i="7" s="1"/>
  <c r="Z95" i="7"/>
  <c r="AA95" i="7" s="1"/>
  <c r="AB95" i="7" s="1"/>
  <c r="AC95" i="7" s="1"/>
  <c r="AD95" i="7" s="1"/>
  <c r="AE95" i="7" s="1"/>
  <c r="AF95" i="7" s="1"/>
  <c r="AG95" i="7" s="1"/>
  <c r="AH95" i="7" s="1"/>
  <c r="AI95" i="7" s="1"/>
  <c r="AJ95" i="7" s="1"/>
  <c r="AK95" i="7" s="1"/>
  <c r="AL95" i="7" s="1"/>
  <c r="AM95" i="7" s="1"/>
  <c r="AN95" i="7" s="1"/>
  <c r="AB152" i="7"/>
  <c r="AC152" i="7" s="1"/>
  <c r="AD152" i="7" s="1"/>
  <c r="AE152" i="7" s="1"/>
  <c r="AF152" i="7" s="1"/>
  <c r="AG152" i="7" s="1"/>
  <c r="AH152" i="7" s="1"/>
  <c r="AI152" i="7" s="1"/>
  <c r="AJ152" i="7" s="1"/>
  <c r="AK152" i="7" s="1"/>
  <c r="AL152" i="7" s="1"/>
  <c r="AM152" i="7" s="1"/>
  <c r="AN152" i="7" s="1"/>
  <c r="AJ434" i="7"/>
  <c r="AK434" i="7" s="1"/>
  <c r="AL434" i="7" s="1"/>
  <c r="Y171" i="17"/>
  <c r="Z171" i="17" s="1"/>
  <c r="AA171" i="17" s="1"/>
  <c r="AB171" i="17" s="1"/>
  <c r="AC171" i="17" s="1"/>
  <c r="AD171" i="17" s="1"/>
  <c r="AE171" i="17" s="1"/>
  <c r="AF171" i="17" s="1"/>
  <c r="AG171" i="17" s="1"/>
  <c r="AH171" i="17" s="1"/>
  <c r="AI171" i="17" s="1"/>
  <c r="AJ171" i="17" s="1"/>
  <c r="AK171" i="17" s="1"/>
  <c r="AL171" i="17" s="1"/>
  <c r="AM171" i="17" s="1"/>
  <c r="AN171" i="17" s="1"/>
  <c r="W135" i="17"/>
  <c r="X135" i="17" s="1"/>
  <c r="Y135" i="17"/>
  <c r="Z135" i="17" s="1"/>
  <c r="AA135" i="17" s="1"/>
  <c r="AB135" i="17" s="1"/>
  <c r="AC135" i="17" s="1"/>
  <c r="AD135" i="17" s="1"/>
  <c r="AE135" i="17" s="1"/>
  <c r="AF135" i="17" s="1"/>
  <c r="AG135" i="17" s="1"/>
  <c r="AH135" i="17" s="1"/>
  <c r="AI135" i="17" s="1"/>
  <c r="AJ135" i="17" s="1"/>
  <c r="AK135" i="17" s="1"/>
  <c r="AL135" i="17" s="1"/>
  <c r="AM135" i="17" s="1"/>
  <c r="AN135" i="17" s="1"/>
  <c r="AC84" i="21"/>
  <c r="AD84" i="21" s="1"/>
  <c r="AE84" i="21" s="1"/>
  <c r="AF84" i="21" s="1"/>
  <c r="AG84" i="21" s="1"/>
  <c r="AH84" i="21" s="1"/>
  <c r="AI84" i="21" s="1"/>
  <c r="AJ84" i="21" s="1"/>
  <c r="AK84" i="21" s="1"/>
  <c r="AL84" i="21" s="1"/>
  <c r="AM84" i="21" s="1"/>
  <c r="AN84" i="21" s="1"/>
  <c r="AB99" i="21"/>
  <c r="AC99" i="21"/>
  <c r="AD99" i="21" s="1"/>
  <c r="AE99" i="21" s="1"/>
  <c r="AF99" i="21" s="1"/>
  <c r="AG99" i="21" s="1"/>
  <c r="AH99" i="21" s="1"/>
  <c r="AI99" i="21" s="1"/>
  <c r="AJ99" i="21" s="1"/>
  <c r="AK99" i="21" s="1"/>
  <c r="AL99" i="21" s="1"/>
  <c r="AM99" i="21" s="1"/>
  <c r="AN99" i="21" s="1"/>
  <c r="T359" i="7"/>
  <c r="U359" i="7" s="1"/>
  <c r="V359" i="7" s="1"/>
  <c r="W359" i="7" s="1"/>
  <c r="X359" i="7" s="1"/>
  <c r="Y359" i="7" s="1"/>
  <c r="Z359" i="7" s="1"/>
  <c r="AA359" i="7" s="1"/>
  <c r="AB359" i="7" s="1"/>
  <c r="AC359" i="7" s="1"/>
  <c r="AD359" i="7" s="1"/>
  <c r="AE359" i="7" s="1"/>
  <c r="AF359" i="7" s="1"/>
  <c r="AG359" i="7" s="1"/>
  <c r="AH359" i="7" s="1"/>
  <c r="AI359" i="7" s="1"/>
  <c r="AJ359" i="7" s="1"/>
  <c r="AK359" i="7" s="1"/>
  <c r="AL359" i="7" s="1"/>
  <c r="AM359" i="7" s="1"/>
  <c r="AN359" i="7" s="1"/>
  <c r="Q328" i="7"/>
  <c r="X95" i="17"/>
  <c r="Y95" i="17" s="1"/>
  <c r="Z95" i="17" s="1"/>
  <c r="AA95" i="17" s="1"/>
  <c r="AB95" i="17" s="1"/>
  <c r="AC95" i="17" s="1"/>
  <c r="AD95" i="17" s="1"/>
  <c r="AE95" i="17" s="1"/>
  <c r="AF95" i="17" s="1"/>
  <c r="AG95" i="17" s="1"/>
  <c r="AH95" i="17" s="1"/>
  <c r="AI95" i="17" s="1"/>
  <c r="AJ95" i="17" s="1"/>
  <c r="AK95" i="17" s="1"/>
  <c r="AL95" i="17" s="1"/>
  <c r="AM95" i="17" s="1"/>
  <c r="AN95" i="17" s="1"/>
  <c r="AC154" i="7"/>
  <c r="AD154" i="7" s="1"/>
  <c r="AE154" i="7" s="1"/>
  <c r="AF154" i="7" s="1"/>
  <c r="AG154" i="7" s="1"/>
  <c r="AH154" i="7" s="1"/>
  <c r="AI154" i="7" s="1"/>
  <c r="AJ154" i="7" s="1"/>
  <c r="AK154" i="7" s="1"/>
  <c r="AL154" i="7" s="1"/>
  <c r="AM154" i="7" s="1"/>
  <c r="AN154" i="7" s="1"/>
  <c r="Q141" i="7"/>
  <c r="R141" i="7" s="1"/>
  <c r="S141" i="7" s="1"/>
  <c r="T141" i="7" s="1"/>
  <c r="U141" i="7" s="1"/>
  <c r="V141" i="7" s="1"/>
  <c r="W141" i="7" s="1"/>
  <c r="X141" i="7" s="1"/>
  <c r="Y141" i="7" s="1"/>
  <c r="Z141" i="7" s="1"/>
  <c r="AA141" i="7" s="1"/>
  <c r="AB141" i="7" s="1"/>
  <c r="AC141" i="7" s="1"/>
  <c r="AD141" i="7" s="1"/>
  <c r="AE141" i="7" s="1"/>
  <c r="AF141" i="7" s="1"/>
  <c r="AG141" i="7" s="1"/>
  <c r="AH141" i="7" s="1"/>
  <c r="AI141" i="7" s="1"/>
  <c r="AJ141" i="7" s="1"/>
  <c r="AK141" i="7" s="1"/>
  <c r="AL141" i="7" s="1"/>
  <c r="AM141" i="7" s="1"/>
  <c r="AN141" i="7" s="1"/>
  <c r="AB246" i="21"/>
  <c r="AC246" i="21" s="1"/>
  <c r="AD246" i="21" s="1"/>
  <c r="AE246" i="21" s="1"/>
  <c r="AF246" i="21" s="1"/>
  <c r="AG246" i="21" s="1"/>
  <c r="AH246" i="21" s="1"/>
  <c r="AI246" i="21" s="1"/>
  <c r="AJ246" i="21" s="1"/>
  <c r="AK246" i="21" s="1"/>
  <c r="AL246" i="21" s="1"/>
  <c r="AM246" i="21" s="1"/>
  <c r="AN246" i="21" s="1"/>
  <c r="Q224" i="7"/>
  <c r="R224" i="7" s="1"/>
  <c r="S224" i="7" s="1"/>
  <c r="T224" i="7" s="1"/>
  <c r="U224" i="7" s="1"/>
  <c r="V224" i="7" s="1"/>
  <c r="W224" i="7" s="1"/>
  <c r="X224" i="7" s="1"/>
  <c r="Y224" i="7" s="1"/>
  <c r="Z224" i="7" s="1"/>
  <c r="AA224" i="7" s="1"/>
  <c r="AB224" i="7" s="1"/>
  <c r="AC224" i="7" s="1"/>
  <c r="AD224" i="7" s="1"/>
  <c r="AE224" i="7" s="1"/>
  <c r="AF224" i="7" s="1"/>
  <c r="AG224" i="7" s="1"/>
  <c r="AH224" i="7" s="1"/>
  <c r="AI224" i="7" s="1"/>
  <c r="AJ224" i="7" s="1"/>
  <c r="AK224" i="7" s="1"/>
  <c r="AL224" i="7" s="1"/>
  <c r="AM224" i="7" s="1"/>
  <c r="AN224" i="7" s="1"/>
  <c r="T355" i="7"/>
  <c r="U355" i="7"/>
  <c r="V355" i="7" s="1"/>
  <c r="W355" i="7" s="1"/>
  <c r="X355" i="7" s="1"/>
  <c r="Y355" i="7" s="1"/>
  <c r="Z355" i="7" s="1"/>
  <c r="AA355" i="7" s="1"/>
  <c r="AB355" i="7" s="1"/>
  <c r="AC355" i="7" s="1"/>
  <c r="AD355" i="7" s="1"/>
  <c r="AE355" i="7" s="1"/>
  <c r="AF355" i="7" s="1"/>
  <c r="AG355" i="7" s="1"/>
  <c r="AH355" i="7" s="1"/>
  <c r="AI355" i="7" s="1"/>
  <c r="AJ355" i="7" s="1"/>
  <c r="AK355" i="7" s="1"/>
  <c r="AL355" i="7" s="1"/>
  <c r="AM355" i="7" s="1"/>
  <c r="AN355" i="7" s="1"/>
  <c r="R217" i="41"/>
  <c r="S217" i="41" s="1"/>
  <c r="T217" i="41" s="1"/>
  <c r="U217" i="41" s="1"/>
  <c r="V217" i="41" s="1"/>
  <c r="W217" i="41" s="1"/>
  <c r="X217" i="41" s="1"/>
  <c r="Y217" i="41" s="1"/>
  <c r="Z217" i="41" s="1"/>
  <c r="AA217" i="41" s="1"/>
  <c r="AB217" i="41" s="1"/>
  <c r="AC217" i="41" s="1"/>
  <c r="AD217" i="41" s="1"/>
  <c r="AE217" i="41" s="1"/>
  <c r="AF217" i="41" s="1"/>
  <c r="AG217" i="41" s="1"/>
  <c r="AH217" i="41" s="1"/>
  <c r="AI217" i="41" s="1"/>
  <c r="AJ217" i="41" s="1"/>
  <c r="AK217" i="41" s="1"/>
  <c r="Z179" i="17"/>
  <c r="AA179" i="17" s="1"/>
  <c r="AB179" i="17"/>
  <c r="AC179" i="17" s="1"/>
  <c r="AD179" i="17" s="1"/>
  <c r="AE179" i="17" s="1"/>
  <c r="AF179" i="17" s="1"/>
  <c r="AG179" i="17" s="1"/>
  <c r="AH179" i="17" s="1"/>
  <c r="AI179" i="17" s="1"/>
  <c r="AJ179" i="17" s="1"/>
  <c r="AK179" i="17" s="1"/>
  <c r="AL179" i="17" s="1"/>
  <c r="AM179" i="17" s="1"/>
  <c r="AN179" i="17" s="1"/>
  <c r="R328" i="7"/>
  <c r="S328" i="7" s="1"/>
  <c r="T328" i="7" s="1"/>
  <c r="U328" i="7" s="1"/>
  <c r="V328" i="7" s="1"/>
  <c r="W328" i="7" s="1"/>
  <c r="X328" i="7" s="1"/>
  <c r="Y328" i="7" s="1"/>
  <c r="Z328" i="7" s="1"/>
  <c r="AA328" i="7" s="1"/>
  <c r="AB328" i="7" s="1"/>
  <c r="AC328" i="7" s="1"/>
  <c r="AD328" i="7" s="1"/>
  <c r="AE328" i="7" s="1"/>
  <c r="AF328" i="7" s="1"/>
  <c r="AG328" i="7" s="1"/>
  <c r="AH328" i="7" s="1"/>
  <c r="AI328" i="7" s="1"/>
  <c r="AJ328" i="7" s="1"/>
  <c r="AK328" i="7" s="1"/>
  <c r="AL328" i="7" s="1"/>
  <c r="AM328" i="7" s="1"/>
  <c r="AN328" i="7" s="1"/>
  <c r="Z107" i="17"/>
  <c r="AA107" i="17" s="1"/>
  <c r="AB107" i="17" s="1"/>
  <c r="AC107" i="17" s="1"/>
  <c r="AD107" i="17" s="1"/>
  <c r="AE107" i="17" s="1"/>
  <c r="AF107" i="17" s="1"/>
  <c r="AG107" i="17" s="1"/>
  <c r="AH107" i="17" s="1"/>
  <c r="AI107" i="17" s="1"/>
  <c r="AJ107" i="17" s="1"/>
  <c r="AK107" i="17" s="1"/>
  <c r="AL107" i="17" s="1"/>
  <c r="AM107" i="17" s="1"/>
  <c r="AN107" i="17" s="1"/>
  <c r="W218" i="17"/>
  <c r="X218" i="17" s="1"/>
  <c r="Y218" i="17" s="1"/>
  <c r="Z218" i="17" s="1"/>
  <c r="AA218" i="17" s="1"/>
  <c r="AB218" i="17" s="1"/>
  <c r="AC218" i="17" s="1"/>
  <c r="AD218" i="17" s="1"/>
  <c r="AE218" i="17" s="1"/>
  <c r="AF218" i="17" s="1"/>
  <c r="AG218" i="17" s="1"/>
  <c r="W225" i="7"/>
  <c r="X225" i="7" s="1"/>
  <c r="Y225" i="7" s="1"/>
  <c r="Z225" i="7" s="1"/>
  <c r="AA225" i="7" s="1"/>
  <c r="AB225" i="7" s="1"/>
  <c r="AC225" i="7" s="1"/>
  <c r="AD225" i="7" s="1"/>
  <c r="AE225" i="7" s="1"/>
  <c r="AF225" i="7" s="1"/>
  <c r="AG225" i="7" s="1"/>
  <c r="AH225" i="7" s="1"/>
  <c r="AI225" i="7" s="1"/>
  <c r="AJ225" i="7" s="1"/>
  <c r="AK225" i="7" s="1"/>
  <c r="AL225" i="7" s="1"/>
  <c r="AM225" i="7" s="1"/>
  <c r="AN225" i="7" s="1"/>
  <c r="AA218" i="21"/>
  <c r="AD83" i="17"/>
  <c r="AE83" i="17" s="1"/>
  <c r="AF83" i="17"/>
  <c r="AG83" i="17" s="1"/>
  <c r="AH83" i="17" s="1"/>
  <c r="AI83" i="17" s="1"/>
  <c r="AJ83" i="17" s="1"/>
  <c r="AK83" i="17" s="1"/>
  <c r="AL83" i="17" s="1"/>
  <c r="AM83" i="17" s="1"/>
  <c r="AN83" i="17" s="1"/>
  <c r="X99" i="17"/>
  <c r="Y99" i="17"/>
  <c r="Z99" i="17" s="1"/>
  <c r="AA99" i="17" s="1"/>
  <c r="AB99" i="17" s="1"/>
  <c r="AC99" i="17" s="1"/>
  <c r="AD99" i="17" s="1"/>
  <c r="AE99" i="17" s="1"/>
  <c r="AF99" i="17" s="1"/>
  <c r="AG99" i="17" s="1"/>
  <c r="AH99" i="17" s="1"/>
  <c r="AI99" i="17" s="1"/>
  <c r="AJ99" i="17" s="1"/>
  <c r="AK99" i="17" s="1"/>
  <c r="AL99" i="17" s="1"/>
  <c r="AM99" i="17" s="1"/>
  <c r="AN99" i="17" s="1"/>
  <c r="AA263" i="21"/>
  <c r="AB263" i="21" s="1"/>
  <c r="AC263" i="21" s="1"/>
  <c r="AD263" i="21" s="1"/>
  <c r="AE263" i="21" s="1"/>
  <c r="AF263" i="21" s="1"/>
  <c r="AG263" i="21" s="1"/>
  <c r="AH263" i="21" s="1"/>
  <c r="AI263" i="21" s="1"/>
  <c r="AJ263" i="21" s="1"/>
  <c r="AK263" i="21" s="1"/>
  <c r="AL263" i="21" s="1"/>
  <c r="AM263" i="21" s="1"/>
  <c r="AN263" i="21" s="1"/>
  <c r="R183" i="17"/>
  <c r="S183" i="17" s="1"/>
  <c r="T183" i="17" s="1"/>
  <c r="U183" i="17" s="1"/>
  <c r="V183" i="17" s="1"/>
  <c r="W183" i="17" s="1"/>
  <c r="X183" i="17" s="1"/>
  <c r="Y183" i="17" s="1"/>
  <c r="Z183" i="17" s="1"/>
  <c r="AA183" i="17" s="1"/>
  <c r="AB183" i="17" s="1"/>
  <c r="AC183" i="17" s="1"/>
  <c r="AD183" i="17" s="1"/>
  <c r="AE183" i="17" s="1"/>
  <c r="AF183" i="17" s="1"/>
  <c r="AG183" i="17" s="1"/>
  <c r="AH183" i="17" s="1"/>
  <c r="AI183" i="17" s="1"/>
  <c r="AJ183" i="17" s="1"/>
  <c r="AK183" i="17" s="1"/>
  <c r="AL183" i="17" s="1"/>
  <c r="AM183" i="17" s="1"/>
  <c r="AN183" i="17" s="1"/>
  <c r="AA68" i="7"/>
  <c r="AB68" i="7" s="1"/>
  <c r="AC68" i="7" s="1"/>
  <c r="AD68" i="7" s="1"/>
  <c r="AE68" i="7" s="1"/>
  <c r="AF68" i="7" s="1"/>
  <c r="AG68" i="7" s="1"/>
  <c r="AH68" i="7" s="1"/>
  <c r="AI68" i="7" s="1"/>
  <c r="AJ68" i="7" s="1"/>
  <c r="AK68" i="7" s="1"/>
  <c r="AL68" i="7" s="1"/>
  <c r="AM68" i="7" s="1"/>
  <c r="AN68" i="7" s="1"/>
  <c r="AA266" i="21"/>
  <c r="W215" i="21"/>
  <c r="X215" i="21" s="1"/>
  <c r="S219" i="17"/>
  <c r="T219" i="17"/>
  <c r="U219" i="17" s="1"/>
  <c r="V219" i="17" s="1"/>
  <c r="W219" i="17" s="1"/>
  <c r="X219" i="17" s="1"/>
  <c r="Y219" i="17" s="1"/>
  <c r="Z219" i="17" s="1"/>
  <c r="AA219" i="17" s="1"/>
  <c r="AB219" i="17" s="1"/>
  <c r="AC219" i="17" s="1"/>
  <c r="AD219" i="17" s="1"/>
  <c r="AE219" i="17" s="1"/>
  <c r="AF219" i="17" s="1"/>
  <c r="AG219" i="17" s="1"/>
  <c r="AH219" i="17" s="1"/>
  <c r="AI219" i="17" s="1"/>
  <c r="AJ219" i="17" s="1"/>
  <c r="AK219" i="17" s="1"/>
  <c r="AL219" i="17" s="1"/>
  <c r="AM219" i="17" s="1"/>
  <c r="AN219" i="17" s="1"/>
  <c r="R279" i="7"/>
  <c r="S279" i="7" s="1"/>
  <c r="T279" i="7" s="1"/>
  <c r="U279" i="7" s="1"/>
  <c r="V279" i="7" s="1"/>
  <c r="W279" i="7" s="1"/>
  <c r="X279" i="7" s="1"/>
  <c r="Y279" i="7" s="1"/>
  <c r="Z279" i="7" s="1"/>
  <c r="AA279" i="7" s="1"/>
  <c r="AB279" i="7" s="1"/>
  <c r="AC279" i="7" s="1"/>
  <c r="AD279" i="7" s="1"/>
  <c r="AE279" i="7" s="1"/>
  <c r="AF279" i="7" s="1"/>
  <c r="AG279" i="7" s="1"/>
  <c r="AH279" i="7" s="1"/>
  <c r="AI279" i="7" s="1"/>
  <c r="AJ279" i="7" s="1"/>
  <c r="AK279" i="7" s="1"/>
  <c r="AL279" i="7" s="1"/>
  <c r="AM279" i="7" s="1"/>
  <c r="AN279" i="7" s="1"/>
  <c r="AD177" i="21"/>
  <c r="AE177" i="21"/>
  <c r="AF177" i="21" s="1"/>
  <c r="AG177" i="21" s="1"/>
  <c r="AH177" i="21" s="1"/>
  <c r="AI177" i="21" s="1"/>
  <c r="AJ177" i="21" s="1"/>
  <c r="AK177" i="21" s="1"/>
  <c r="AL177" i="21" s="1"/>
  <c r="AM177" i="21" s="1"/>
  <c r="AN177" i="21" s="1"/>
  <c r="R281" i="7"/>
  <c r="S281" i="7" s="1"/>
  <c r="T281" i="7"/>
  <c r="U281" i="7" s="1"/>
  <c r="V281" i="7" s="1"/>
  <c r="W281" i="7" s="1"/>
  <c r="X281" i="7" s="1"/>
  <c r="Y281" i="7" s="1"/>
  <c r="Z281" i="7" s="1"/>
  <c r="AA281" i="7" s="1"/>
  <c r="AB281" i="7" s="1"/>
  <c r="AC281" i="7" s="1"/>
  <c r="AD281" i="7" s="1"/>
  <c r="AE281" i="7" s="1"/>
  <c r="AF281" i="7" s="1"/>
  <c r="AG281" i="7" s="1"/>
  <c r="AH281" i="7" s="1"/>
  <c r="AI281" i="7" s="1"/>
  <c r="AJ281" i="7" s="1"/>
  <c r="AK281" i="7" s="1"/>
  <c r="AL281" i="7" s="1"/>
  <c r="AM281" i="7" s="1"/>
  <c r="AN281" i="7" s="1"/>
  <c r="Z122" i="17"/>
  <c r="AA122" i="17" s="1"/>
  <c r="AB122" i="17" s="1"/>
  <c r="AC122" i="17" s="1"/>
  <c r="AD122" i="17" s="1"/>
  <c r="AE122" i="17" s="1"/>
  <c r="AF122" i="17" s="1"/>
  <c r="AG122" i="17" s="1"/>
  <c r="AH122" i="17" s="1"/>
  <c r="AI122" i="17" s="1"/>
  <c r="AJ122" i="17" s="1"/>
  <c r="AK122" i="17" s="1"/>
  <c r="AL122" i="17" s="1"/>
  <c r="AM122" i="17" s="1"/>
  <c r="AN122" i="17" s="1"/>
  <c r="AA146" i="21"/>
  <c r="AB146" i="21" s="1"/>
  <c r="AC146" i="21"/>
  <c r="AD146" i="21" s="1"/>
  <c r="AE146" i="21" s="1"/>
  <c r="AF146" i="21" s="1"/>
  <c r="AG146" i="21" s="1"/>
  <c r="AH146" i="21" s="1"/>
  <c r="AI146" i="21" s="1"/>
  <c r="AJ146" i="21" s="1"/>
  <c r="AK146" i="21" s="1"/>
  <c r="AL146" i="21" s="1"/>
  <c r="AM146" i="21" s="1"/>
  <c r="AN146" i="21" s="1"/>
  <c r="Z119" i="17"/>
  <c r="AA119" i="17"/>
  <c r="AB119" i="17" s="1"/>
  <c r="AC119" i="17" s="1"/>
  <c r="AD119" i="17" s="1"/>
  <c r="AE119" i="17" s="1"/>
  <c r="AF119" i="17" s="1"/>
  <c r="AG119" i="17" s="1"/>
  <c r="AH119" i="17" s="1"/>
  <c r="AI119" i="17" s="1"/>
  <c r="AJ119" i="17" s="1"/>
  <c r="AK119" i="17" s="1"/>
  <c r="AL119" i="17" s="1"/>
  <c r="AM119" i="17" s="1"/>
  <c r="AN119" i="17" s="1"/>
  <c r="S156" i="17"/>
  <c r="T156" i="17"/>
  <c r="U156" i="17" s="1"/>
  <c r="V156" i="17" s="1"/>
  <c r="W156" i="17" s="1"/>
  <c r="X156" i="17" s="1"/>
  <c r="Y156" i="17" s="1"/>
  <c r="Z156" i="17" s="1"/>
  <c r="AA156" i="17" s="1"/>
  <c r="AB156" i="17" s="1"/>
  <c r="AC156" i="17" s="1"/>
  <c r="AD156" i="17" s="1"/>
  <c r="S250" i="7"/>
  <c r="T250" i="7" s="1"/>
  <c r="U250" i="7" s="1"/>
  <c r="V250" i="7" s="1"/>
  <c r="W250" i="7" s="1"/>
  <c r="X250" i="7" s="1"/>
  <c r="Y250" i="7" s="1"/>
  <c r="Z250" i="7" s="1"/>
  <c r="AA250" i="7" s="1"/>
  <c r="AB250" i="7" s="1"/>
  <c r="AC250" i="7" s="1"/>
  <c r="AD250" i="7" s="1"/>
  <c r="AE250" i="7" s="1"/>
  <c r="AI111" i="17"/>
  <c r="AJ111" i="17" s="1"/>
  <c r="AK111" i="17" s="1"/>
  <c r="AL111" i="17" s="1"/>
  <c r="AM111" i="17" s="1"/>
  <c r="AN111" i="17" s="1"/>
  <c r="AH127" i="7"/>
  <c r="AI127" i="7" s="1"/>
  <c r="AJ127" i="7"/>
  <c r="AK127" i="7" s="1"/>
  <c r="AL127" i="7" s="1"/>
  <c r="AM127" i="7" s="1"/>
  <c r="AN127" i="7" s="1"/>
  <c r="Z123" i="17"/>
  <c r="AD279" i="21"/>
  <c r="AE279" i="21" s="1"/>
  <c r="AF279" i="21" s="1"/>
  <c r="W330" i="7"/>
  <c r="X330" i="7"/>
  <c r="Y330" i="7" s="1"/>
  <c r="Z330" i="7" s="1"/>
  <c r="AA330" i="7" s="1"/>
  <c r="AB330" i="7" s="1"/>
  <c r="AC330" i="7" s="1"/>
  <c r="AD330" i="7" s="1"/>
  <c r="AE330" i="7" s="1"/>
  <c r="AF330" i="7" s="1"/>
  <c r="AG330" i="7" s="1"/>
  <c r="AH330" i="7" s="1"/>
  <c r="AI330" i="7" s="1"/>
  <c r="AJ330" i="7" s="1"/>
  <c r="AK330" i="7" s="1"/>
  <c r="AL330" i="7" s="1"/>
  <c r="AM330" i="7" s="1"/>
  <c r="AN330" i="7" s="1"/>
  <c r="AD230" i="17"/>
  <c r="AE230" i="17"/>
  <c r="AF230" i="17" s="1"/>
  <c r="AG230" i="17" s="1"/>
  <c r="AH230" i="17" s="1"/>
  <c r="AI230" i="17" s="1"/>
  <c r="AJ230" i="17" s="1"/>
  <c r="AK230" i="17" s="1"/>
  <c r="AL230" i="17" s="1"/>
  <c r="AM230" i="17" s="1"/>
  <c r="AN230" i="17" s="1"/>
  <c r="V256" i="7"/>
  <c r="W256" i="7"/>
  <c r="X256" i="7" s="1"/>
  <c r="Y256" i="7" s="1"/>
  <c r="Z256" i="7" s="1"/>
  <c r="AA256" i="7" s="1"/>
  <c r="AB256" i="7" s="1"/>
  <c r="AC256" i="7" s="1"/>
  <c r="AD256" i="7" s="1"/>
  <c r="AE256" i="7" s="1"/>
  <c r="AF256" i="7" s="1"/>
  <c r="AG256" i="7" s="1"/>
  <c r="AH256" i="7" s="1"/>
  <c r="AI256" i="7" s="1"/>
  <c r="AJ256" i="7" s="1"/>
  <c r="AK256" i="7" s="1"/>
  <c r="AL256" i="7" s="1"/>
  <c r="AM256" i="7" s="1"/>
  <c r="AN256" i="7" s="1"/>
  <c r="X189" i="21"/>
  <c r="X148" i="7"/>
  <c r="W251" i="21"/>
  <c r="X251" i="21" s="1"/>
  <c r="R92" i="7"/>
  <c r="S92" i="7" s="1"/>
  <c r="T92" i="7" s="1"/>
  <c r="U92" i="7" s="1"/>
  <c r="V92" i="7" s="1"/>
  <c r="W92" i="7" s="1"/>
  <c r="X92" i="7" s="1"/>
  <c r="Y92" i="7" s="1"/>
  <c r="Z92" i="7" s="1"/>
  <c r="AA92" i="7" s="1"/>
  <c r="AB92" i="7" s="1"/>
  <c r="AC92" i="7" s="1"/>
  <c r="AD92" i="7" s="1"/>
  <c r="AE92" i="7" s="1"/>
  <c r="AF92" i="7" s="1"/>
  <c r="AG92" i="7" s="1"/>
  <c r="AH92" i="7" s="1"/>
  <c r="AI92" i="7" s="1"/>
  <c r="AJ92" i="7" s="1"/>
  <c r="AK92" i="7" s="1"/>
  <c r="AL92" i="7" s="1"/>
  <c r="AM92" i="7" s="1"/>
  <c r="AN92" i="7" s="1"/>
  <c r="Z102" i="7"/>
  <c r="AA123" i="17"/>
  <c r="AB123" i="17" s="1"/>
  <c r="AA102" i="7"/>
  <c r="AB102" i="7"/>
  <c r="AC102" i="7" s="1"/>
  <c r="AD102" i="7" s="1"/>
  <c r="AE102" i="7" s="1"/>
  <c r="AF102" i="7" s="1"/>
  <c r="AG102" i="7" s="1"/>
  <c r="AH102" i="7" s="1"/>
  <c r="AI102" i="7" s="1"/>
  <c r="AJ102" i="7" s="1"/>
  <c r="AK102" i="7" s="1"/>
  <c r="AL102" i="7" s="1"/>
  <c r="AM102" i="7" s="1"/>
  <c r="AN102" i="7" s="1"/>
  <c r="W141" i="21"/>
  <c r="X141" i="21" s="1"/>
  <c r="Y141" i="21" s="1"/>
  <c r="Z141" i="21" s="1"/>
  <c r="AA141" i="21" s="1"/>
  <c r="AB141" i="21" s="1"/>
  <c r="AC141" i="21" s="1"/>
  <c r="AD141" i="21" s="1"/>
  <c r="AE141" i="21" s="1"/>
  <c r="AF141" i="21" s="1"/>
  <c r="AG141" i="21" s="1"/>
  <c r="AH141" i="21" s="1"/>
  <c r="AI141" i="21" s="1"/>
  <c r="AJ141" i="21" s="1"/>
  <c r="AK141" i="21" s="1"/>
  <c r="AL141" i="21" s="1"/>
  <c r="AM141" i="21" s="1"/>
  <c r="AN141" i="21" s="1"/>
  <c r="W69" i="7"/>
  <c r="X69" i="7" s="1"/>
  <c r="Y69" i="7" s="1"/>
  <c r="Z69" i="7" s="1"/>
  <c r="AA69" i="7" s="1"/>
  <c r="AB69" i="7" s="1"/>
  <c r="AC69" i="7" s="1"/>
  <c r="AD69" i="7" s="1"/>
  <c r="AE69" i="7" s="1"/>
  <c r="AF69" i="7" s="1"/>
  <c r="AG69" i="7" s="1"/>
  <c r="AH69" i="7" s="1"/>
  <c r="AI69" i="7" s="1"/>
  <c r="AJ69" i="7" s="1"/>
  <c r="AK69" i="7" s="1"/>
  <c r="AL69" i="7" s="1"/>
  <c r="AM69" i="7" s="1"/>
  <c r="AN69" i="7" s="1"/>
  <c r="AB234" i="21"/>
  <c r="AC234" i="21"/>
  <c r="S168" i="7"/>
  <c r="T168" i="7" s="1"/>
  <c r="U168" i="7" s="1"/>
  <c r="V168" i="7" s="1"/>
  <c r="W168" i="7" s="1"/>
  <c r="X168" i="7" s="1"/>
  <c r="Y168" i="7" s="1"/>
  <c r="Z168" i="7" s="1"/>
  <c r="AA168" i="7" s="1"/>
  <c r="AB168" i="7" s="1"/>
  <c r="AC168" i="7" s="1"/>
  <c r="AD168" i="7" s="1"/>
  <c r="AE168" i="7" s="1"/>
  <c r="AF168" i="7" s="1"/>
  <c r="AG168" i="7" s="1"/>
  <c r="AH168" i="7" s="1"/>
  <c r="AI168" i="7" s="1"/>
  <c r="AJ168" i="7" s="1"/>
  <c r="AK168" i="7" s="1"/>
  <c r="AL168" i="7" s="1"/>
  <c r="AM168" i="7" s="1"/>
  <c r="AN168" i="7" s="1"/>
  <c r="Z439" i="7"/>
  <c r="AA439" i="7" s="1"/>
  <c r="AB439" i="7" s="1"/>
  <c r="AC439" i="7" s="1"/>
  <c r="AD439" i="7" s="1"/>
  <c r="AE439" i="7" s="1"/>
  <c r="AF439" i="7" s="1"/>
  <c r="AG439" i="7" s="1"/>
  <c r="AH439" i="7" s="1"/>
  <c r="AI439" i="7" s="1"/>
  <c r="AJ439" i="7" s="1"/>
  <c r="AK439" i="7" s="1"/>
  <c r="AL439" i="7" s="1"/>
  <c r="AM439" i="7" s="1"/>
  <c r="AN439" i="7" s="1"/>
  <c r="T170" i="7"/>
  <c r="U170" i="7" s="1"/>
  <c r="V170" i="7" s="1"/>
  <c r="W170" i="7" s="1"/>
  <c r="X170" i="7" s="1"/>
  <c r="Y170" i="7" s="1"/>
  <c r="Z170" i="7" s="1"/>
  <c r="AA170" i="7" s="1"/>
  <c r="AB170" i="7" s="1"/>
  <c r="AC170" i="7" s="1"/>
  <c r="AD170" i="7" s="1"/>
  <c r="AE170" i="7" s="1"/>
  <c r="AF170" i="7" s="1"/>
  <c r="AG170" i="7" s="1"/>
  <c r="AH170" i="7" s="1"/>
  <c r="AI170" i="7" s="1"/>
  <c r="AJ170" i="7" s="1"/>
  <c r="AK170" i="7" s="1"/>
  <c r="AL170" i="7" s="1"/>
  <c r="AM170" i="7" s="1"/>
  <c r="AN170" i="7" s="1"/>
  <c r="S230" i="7"/>
  <c r="T230" i="7" s="1"/>
  <c r="U230" i="7" s="1"/>
  <c r="V230" i="7" s="1"/>
  <c r="W230" i="7" s="1"/>
  <c r="X230" i="7" s="1"/>
  <c r="Y230" i="7" s="1"/>
  <c r="Z230" i="7" s="1"/>
  <c r="AA230" i="7" s="1"/>
  <c r="AB230" i="7" s="1"/>
  <c r="AC230" i="7" s="1"/>
  <c r="AD230" i="7" s="1"/>
  <c r="AE230" i="7" s="1"/>
  <c r="AF230" i="7" s="1"/>
  <c r="AG230" i="7" s="1"/>
  <c r="AH230" i="7" s="1"/>
  <c r="AI230" i="7" s="1"/>
  <c r="AJ230" i="7" s="1"/>
  <c r="AK230" i="7" s="1"/>
  <c r="AL230" i="7" s="1"/>
  <c r="AM230" i="7" s="1"/>
  <c r="AN230" i="7" s="1"/>
  <c r="Y215" i="21"/>
  <c r="Z215" i="21" s="1"/>
  <c r="AA215" i="21" s="1"/>
  <c r="AB215" i="21" s="1"/>
  <c r="AC215" i="21" s="1"/>
  <c r="AD215" i="21" s="1"/>
  <c r="AE215" i="21" s="1"/>
  <c r="AF215" i="21" s="1"/>
  <c r="AG215" i="21" s="1"/>
  <c r="AH215" i="21" s="1"/>
  <c r="AI215" i="21" s="1"/>
  <c r="AJ215" i="21" s="1"/>
  <c r="AK215" i="21" s="1"/>
  <c r="AL215" i="21" s="1"/>
  <c r="AM215" i="21" s="1"/>
  <c r="AN215" i="21" s="1"/>
  <c r="AB218" i="21"/>
  <c r="AC218" i="21" s="1"/>
  <c r="AD218" i="21" s="1"/>
  <c r="AE218" i="21" s="1"/>
  <c r="AF218" i="21" s="1"/>
  <c r="AG218" i="21" s="1"/>
  <c r="AH218" i="21" s="1"/>
  <c r="AI218" i="21" s="1"/>
  <c r="AJ218" i="21" s="1"/>
  <c r="AK218" i="21" s="1"/>
  <c r="AL218" i="21" s="1"/>
  <c r="AM218" i="21" s="1"/>
  <c r="AN218" i="21" s="1"/>
  <c r="Z95" i="21"/>
  <c r="AA95" i="21"/>
  <c r="AB95" i="21" s="1"/>
  <c r="AC95" i="21" s="1"/>
  <c r="AD95" i="21" s="1"/>
  <c r="AE95" i="21" s="1"/>
  <c r="AF95" i="21" s="1"/>
  <c r="AG95" i="21" s="1"/>
  <c r="AH95" i="21" s="1"/>
  <c r="AI95" i="21" s="1"/>
  <c r="AJ95" i="21" s="1"/>
  <c r="AK95" i="21" s="1"/>
  <c r="AL95" i="21" s="1"/>
  <c r="AM95" i="21" s="1"/>
  <c r="AN95" i="21" s="1"/>
  <c r="Y278" i="7"/>
  <c r="Y189" i="21"/>
  <c r="Z189" i="21" s="1"/>
  <c r="AA189" i="21" s="1"/>
  <c r="AB189" i="21" s="1"/>
  <c r="AC189" i="21" s="1"/>
  <c r="AD189" i="21" s="1"/>
  <c r="AE189" i="21" s="1"/>
  <c r="AF189" i="21" s="1"/>
  <c r="AG189" i="21" s="1"/>
  <c r="AH189" i="21" s="1"/>
  <c r="AI189" i="21" s="1"/>
  <c r="AJ189" i="21" s="1"/>
  <c r="AK189" i="21" s="1"/>
  <c r="AL189" i="21" s="1"/>
  <c r="AM189" i="21" s="1"/>
  <c r="AN189" i="21" s="1"/>
  <c r="AK110" i="17"/>
  <c r="AL110" i="17" s="1"/>
  <c r="AM110" i="17" s="1"/>
  <c r="AN110" i="17" s="1"/>
  <c r="Y63" i="17"/>
  <c r="Z63" i="17" s="1"/>
  <c r="AA63" i="17" s="1"/>
  <c r="AB63" i="17" s="1"/>
  <c r="AC63" i="17" s="1"/>
  <c r="AD63" i="17" s="1"/>
  <c r="AE63" i="17" s="1"/>
  <c r="AF63" i="17" s="1"/>
  <c r="AG63" i="17" s="1"/>
  <c r="AH63" i="17" s="1"/>
  <c r="AI63" i="17" s="1"/>
  <c r="AJ63" i="17" s="1"/>
  <c r="AK63" i="17" s="1"/>
  <c r="AL63" i="17" s="1"/>
  <c r="AM63" i="17" s="1"/>
  <c r="AN63" i="17" s="1"/>
  <c r="AB266" i="21"/>
  <c r="AC266" i="21" s="1"/>
  <c r="AD266" i="21"/>
  <c r="AE266" i="21" s="1"/>
  <c r="AF266" i="21" s="1"/>
  <c r="AG266" i="21" s="1"/>
  <c r="AH266" i="21" s="1"/>
  <c r="AI266" i="21" s="1"/>
  <c r="AJ266" i="21" s="1"/>
  <c r="AK266" i="21" s="1"/>
  <c r="AL266" i="21" s="1"/>
  <c r="AM266" i="21" s="1"/>
  <c r="AN266" i="21" s="1"/>
  <c r="AM226" i="7"/>
  <c r="AN226" i="7"/>
  <c r="S252" i="7"/>
  <c r="T252" i="7" s="1"/>
  <c r="Y310" i="7"/>
  <c r="Z310" i="7" s="1"/>
  <c r="AA310" i="7" s="1"/>
  <c r="AB310" i="7" s="1"/>
  <c r="AC310" i="7" s="1"/>
  <c r="AD310" i="7" s="1"/>
  <c r="AE310" i="7" s="1"/>
  <c r="AF310" i="7" s="1"/>
  <c r="AG310" i="7" s="1"/>
  <c r="AH310" i="7" s="1"/>
  <c r="AI310" i="7" s="1"/>
  <c r="AJ310" i="7" s="1"/>
  <c r="AK310" i="7" s="1"/>
  <c r="AL310" i="7" s="1"/>
  <c r="AM310" i="7" s="1"/>
  <c r="AN310" i="7" s="1"/>
  <c r="AA97" i="7"/>
  <c r="AB97" i="7" s="1"/>
  <c r="AC97" i="7" s="1"/>
  <c r="AD97" i="7" s="1"/>
  <c r="AE97" i="7" s="1"/>
  <c r="AF97" i="7" s="1"/>
  <c r="AG97" i="7" s="1"/>
  <c r="AH97" i="7" s="1"/>
  <c r="AI97" i="7" s="1"/>
  <c r="AJ97" i="7" s="1"/>
  <c r="AK97" i="7" s="1"/>
  <c r="AL97" i="7" s="1"/>
  <c r="AM97" i="7" s="1"/>
  <c r="AN97" i="7" s="1"/>
  <c r="U68" i="21"/>
  <c r="Z62" i="17"/>
  <c r="AC252" i="21"/>
  <c r="AD252" i="21" s="1"/>
  <c r="AE252" i="21" s="1"/>
  <c r="AF252" i="21" s="1"/>
  <c r="AG252" i="21" s="1"/>
  <c r="AH252" i="21" s="1"/>
  <c r="AI252" i="21" s="1"/>
  <c r="AJ252" i="21" s="1"/>
  <c r="AK252" i="21" s="1"/>
  <c r="AL252" i="21" s="1"/>
  <c r="AM252" i="21" s="1"/>
  <c r="AN252" i="21" s="1"/>
  <c r="AD206" i="17"/>
  <c r="AE206" i="17"/>
  <c r="T175" i="7"/>
  <c r="U175" i="7" s="1"/>
  <c r="T423" i="7"/>
  <c r="U423" i="7" s="1"/>
  <c r="V423" i="7" s="1"/>
  <c r="W423" i="7" s="1"/>
  <c r="X423" i="7" s="1"/>
  <c r="Y423" i="7" s="1"/>
  <c r="Z423" i="7" s="1"/>
  <c r="AA423" i="7" s="1"/>
  <c r="AB423" i="7" s="1"/>
  <c r="AC423" i="7" s="1"/>
  <c r="AD423" i="7" s="1"/>
  <c r="AE423" i="7" s="1"/>
  <c r="AF423" i="7" s="1"/>
  <c r="AG423" i="7" s="1"/>
  <c r="AH423" i="7" s="1"/>
  <c r="AI423" i="7" s="1"/>
  <c r="AJ423" i="7" s="1"/>
  <c r="AK423" i="7" s="1"/>
  <c r="AL423" i="7" s="1"/>
  <c r="AM423" i="7" s="1"/>
  <c r="AN423" i="7" s="1"/>
  <c r="T172" i="7"/>
  <c r="U172" i="7" s="1"/>
  <c r="V172" i="7" s="1"/>
  <c r="W172" i="7" s="1"/>
  <c r="X172" i="7" s="1"/>
  <c r="Y172" i="7" s="1"/>
  <c r="Z172" i="7" s="1"/>
  <c r="AA172" i="7" s="1"/>
  <c r="AB172" i="7" s="1"/>
  <c r="AC172" i="7" s="1"/>
  <c r="AD172" i="7" s="1"/>
  <c r="AE172" i="7" s="1"/>
  <c r="AF172" i="7" s="1"/>
  <c r="AG172" i="7" s="1"/>
  <c r="AH172" i="7" s="1"/>
  <c r="AI172" i="7" s="1"/>
  <c r="AJ172" i="7" s="1"/>
  <c r="AK172" i="7" s="1"/>
  <c r="AL172" i="7" s="1"/>
  <c r="AM172" i="7" s="1"/>
  <c r="AN172" i="7" s="1"/>
  <c r="Y251" i="21"/>
  <c r="Z251" i="21"/>
  <c r="AA251" i="21" s="1"/>
  <c r="AB251" i="21" s="1"/>
  <c r="AC251" i="21" s="1"/>
  <c r="AD251" i="21" s="1"/>
  <c r="AE251" i="21" s="1"/>
  <c r="AF251" i="21" s="1"/>
  <c r="AG251" i="21" s="1"/>
  <c r="AH251" i="21" s="1"/>
  <c r="AI251" i="21" s="1"/>
  <c r="AJ251" i="21" s="1"/>
  <c r="AK251" i="21" s="1"/>
  <c r="AL251" i="21" s="1"/>
  <c r="AM251" i="21" s="1"/>
  <c r="AN251" i="21" s="1"/>
  <c r="T174" i="7"/>
  <c r="U174" i="7" s="1"/>
  <c r="V174" i="7" s="1"/>
  <c r="W174" i="7" s="1"/>
  <c r="X174" i="7" s="1"/>
  <c r="Y174" i="7" s="1"/>
  <c r="Z174" i="7" s="1"/>
  <c r="AA174" i="7" s="1"/>
  <c r="AB174" i="7" s="1"/>
  <c r="AC174" i="7" s="1"/>
  <c r="AD174" i="7" s="1"/>
  <c r="AE174" i="7" s="1"/>
  <c r="AF174" i="7" s="1"/>
  <c r="AG174" i="7" s="1"/>
  <c r="AH174" i="7" s="1"/>
  <c r="AI174" i="7" s="1"/>
  <c r="AJ174" i="7" s="1"/>
  <c r="AK174" i="7" s="1"/>
  <c r="AL174" i="7" s="1"/>
  <c r="AM174" i="7" s="1"/>
  <c r="AN174" i="7" s="1"/>
  <c r="AG279" i="21"/>
  <c r="AH279" i="21" s="1"/>
  <c r="AI279" i="21" s="1"/>
  <c r="AJ279" i="21" s="1"/>
  <c r="AK279" i="21" s="1"/>
  <c r="AL279" i="21" s="1"/>
  <c r="AM279" i="21" s="1"/>
  <c r="AN279" i="21" s="1"/>
  <c r="Y148" i="7"/>
  <c r="Z148" i="7" s="1"/>
  <c r="AA148" i="7" s="1"/>
  <c r="AB148" i="7" s="1"/>
  <c r="AC148" i="7" s="1"/>
  <c r="AD148" i="7" s="1"/>
  <c r="AE148" i="7" s="1"/>
  <c r="AF148" i="7" s="1"/>
  <c r="AG148" i="7" s="1"/>
  <c r="AH148" i="7" s="1"/>
  <c r="AI148" i="7" s="1"/>
  <c r="AJ148" i="7" s="1"/>
  <c r="AK148" i="7" s="1"/>
  <c r="AL148" i="7" s="1"/>
  <c r="AM148" i="7" s="1"/>
  <c r="AN148" i="7" s="1"/>
  <c r="Z278" i="7"/>
  <c r="AA278" i="7"/>
  <c r="AB278" i="7" s="1"/>
  <c r="AC278" i="7" s="1"/>
  <c r="AD278" i="7" s="1"/>
  <c r="AE278" i="7" s="1"/>
  <c r="AF278" i="7" s="1"/>
  <c r="AG278" i="7" s="1"/>
  <c r="AH278" i="7" s="1"/>
  <c r="AI278" i="7" s="1"/>
  <c r="AJ278" i="7" s="1"/>
  <c r="AK278" i="7" s="1"/>
  <c r="AL278" i="7" s="1"/>
  <c r="AM278" i="7" s="1"/>
  <c r="AN278" i="7" s="1"/>
  <c r="Y156" i="21"/>
  <c r="AM434" i="7"/>
  <c r="AN434" i="7" s="1"/>
  <c r="T143" i="17"/>
  <c r="U143" i="17"/>
  <c r="V143" i="17" s="1"/>
  <c r="W143" i="17" s="1"/>
  <c r="X143" i="17" s="1"/>
  <c r="Y143" i="17" s="1"/>
  <c r="Z143" i="17" s="1"/>
  <c r="AA143" i="17" s="1"/>
  <c r="AB143" i="17" s="1"/>
  <c r="AC143" i="17" s="1"/>
  <c r="AA155" i="17"/>
  <c r="AB155" i="17" s="1"/>
  <c r="AC155" i="17" s="1"/>
  <c r="AD155" i="17" s="1"/>
  <c r="AE155" i="17" s="1"/>
  <c r="AF155" i="17" s="1"/>
  <c r="AG155" i="17" s="1"/>
  <c r="AH155" i="17" s="1"/>
  <c r="AI155" i="17" s="1"/>
  <c r="AJ155" i="17" s="1"/>
  <c r="AK155" i="17" s="1"/>
  <c r="AL155" i="17" s="1"/>
  <c r="AM155" i="17" s="1"/>
  <c r="AN155" i="17" s="1"/>
  <c r="T203" i="17"/>
  <c r="U203" i="17" s="1"/>
  <c r="V203" i="17"/>
  <c r="Y117" i="21"/>
  <c r="Z117" i="21" s="1"/>
  <c r="AA117" i="21" s="1"/>
  <c r="AB117" i="21" s="1"/>
  <c r="AC117" i="21" s="1"/>
  <c r="AD117" i="21" s="1"/>
  <c r="AE117" i="21" s="1"/>
  <c r="AF117" i="21" s="1"/>
  <c r="AG117" i="21" s="1"/>
  <c r="AH117" i="21" s="1"/>
  <c r="AI117" i="21" s="1"/>
  <c r="AJ117" i="21" s="1"/>
  <c r="AK117" i="21" s="1"/>
  <c r="AL117" i="21" s="1"/>
  <c r="AM117" i="21" s="1"/>
  <c r="AN117" i="21" s="1"/>
  <c r="AB409" i="7"/>
  <c r="AB260" i="21"/>
  <c r="AC260" i="21" s="1"/>
  <c r="AD260" i="21" s="1"/>
  <c r="AE260" i="21" s="1"/>
  <c r="AF260" i="21" s="1"/>
  <c r="AG260" i="21" s="1"/>
  <c r="AH260" i="21" s="1"/>
  <c r="AI260" i="21" s="1"/>
  <c r="AJ260" i="21" s="1"/>
  <c r="AK260" i="21" s="1"/>
  <c r="AL260" i="21" s="1"/>
  <c r="AM260" i="21" s="1"/>
  <c r="AN260" i="21" s="1"/>
  <c r="AC123" i="17"/>
  <c r="AD123" i="17" s="1"/>
  <c r="AE123" i="17" s="1"/>
  <c r="AF123" i="17" s="1"/>
  <c r="AG123" i="17" s="1"/>
  <c r="AH123" i="17" s="1"/>
  <c r="AI123" i="17" s="1"/>
  <c r="AJ123" i="17" s="1"/>
  <c r="AK123" i="17" s="1"/>
  <c r="AL123" i="17" s="1"/>
  <c r="AM123" i="17" s="1"/>
  <c r="AN123" i="17" s="1"/>
  <c r="AA283" i="7"/>
  <c r="AB283" i="7"/>
  <c r="AC283" i="7" s="1"/>
  <c r="AD283" i="7" s="1"/>
  <c r="AE283" i="7" s="1"/>
  <c r="AF283" i="7" s="1"/>
  <c r="AG283" i="7" s="1"/>
  <c r="AH283" i="7" s="1"/>
  <c r="AI283" i="7" s="1"/>
  <c r="AJ283" i="7" s="1"/>
  <c r="AK283" i="7" s="1"/>
  <c r="AL283" i="7" s="1"/>
  <c r="AM283" i="7" s="1"/>
  <c r="AN283" i="7" s="1"/>
  <c r="AE264" i="21"/>
  <c r="AF264" i="21"/>
  <c r="AG264" i="21" s="1"/>
  <c r="AH264" i="21" s="1"/>
  <c r="AI264" i="21" s="1"/>
  <c r="AJ264" i="21" s="1"/>
  <c r="AK264" i="21" s="1"/>
  <c r="AL264" i="21" s="1"/>
  <c r="AM264" i="21" s="1"/>
  <c r="AN264" i="21" s="1"/>
  <c r="AD126" i="21"/>
  <c r="AE126" i="21"/>
  <c r="AF126" i="21" s="1"/>
  <c r="Y227" i="7"/>
  <c r="AC206" i="21"/>
  <c r="AD206" i="21"/>
  <c r="AE206" i="21" s="1"/>
  <c r="AF206" i="21" s="1"/>
  <c r="AG206" i="21" s="1"/>
  <c r="AH206" i="21" s="1"/>
  <c r="AI206" i="21" s="1"/>
  <c r="AJ206" i="21" s="1"/>
  <c r="AK206" i="21" s="1"/>
  <c r="AL206" i="21" s="1"/>
  <c r="AM206" i="21" s="1"/>
  <c r="AN206" i="21" s="1"/>
  <c r="V68" i="21"/>
  <c r="W68" i="21" s="1"/>
  <c r="X68" i="21" s="1"/>
  <c r="Y68" i="21" s="1"/>
  <c r="Z68" i="21" s="1"/>
  <c r="AA68" i="21" s="1"/>
  <c r="AB68" i="21" s="1"/>
  <c r="AC68" i="21" s="1"/>
  <c r="AD68" i="21" s="1"/>
  <c r="AE68" i="21" s="1"/>
  <c r="AF68" i="21" s="1"/>
  <c r="AG68" i="21" s="1"/>
  <c r="AH68" i="21" s="1"/>
  <c r="AI68" i="21" s="1"/>
  <c r="AJ68" i="21" s="1"/>
  <c r="AK68" i="21" s="1"/>
  <c r="AL68" i="21" s="1"/>
  <c r="AM68" i="21" s="1"/>
  <c r="AN68" i="21" s="1"/>
  <c r="AE261" i="21"/>
  <c r="AF261" i="21"/>
  <c r="AG261" i="21" s="1"/>
  <c r="AH261" i="21" s="1"/>
  <c r="AI261" i="21" s="1"/>
  <c r="AJ261" i="21" s="1"/>
  <c r="AK261" i="21" s="1"/>
  <c r="AL261" i="21" s="1"/>
  <c r="AM261" i="21" s="1"/>
  <c r="AN261" i="21" s="1"/>
  <c r="Z203" i="7"/>
  <c r="AA203" i="7"/>
  <c r="AB203" i="7" s="1"/>
  <c r="AC203" i="7" s="1"/>
  <c r="AD203" i="7" s="1"/>
  <c r="AE203" i="7" s="1"/>
  <c r="AF203" i="7" s="1"/>
  <c r="AG203" i="7" s="1"/>
  <c r="AH203" i="7" s="1"/>
  <c r="AI203" i="7" s="1"/>
  <c r="AJ203" i="7" s="1"/>
  <c r="AK203" i="7" s="1"/>
  <c r="AL203" i="7" s="1"/>
  <c r="AM203" i="7" s="1"/>
  <c r="AN203" i="7" s="1"/>
  <c r="Z86" i="17"/>
  <c r="AA86" i="17"/>
  <c r="AB86" i="17" s="1"/>
  <c r="AC86" i="17" s="1"/>
  <c r="AD86" i="17" s="1"/>
  <c r="AE86" i="17" s="1"/>
  <c r="AF86" i="17" s="1"/>
  <c r="AG86" i="17" s="1"/>
  <c r="AH86" i="17" s="1"/>
  <c r="AI86" i="17" s="1"/>
  <c r="AJ86" i="17" s="1"/>
  <c r="AK86" i="17" s="1"/>
  <c r="AL86" i="17" s="1"/>
  <c r="AM86" i="17" s="1"/>
  <c r="AN86" i="17" s="1"/>
  <c r="AD231" i="21"/>
  <c r="AE231" i="21"/>
  <c r="AF231" i="21" s="1"/>
  <c r="AG231" i="21" s="1"/>
  <c r="AH231" i="21" s="1"/>
  <c r="AI231" i="21" s="1"/>
  <c r="AJ231" i="21" s="1"/>
  <c r="AK231" i="21" s="1"/>
  <c r="AL231" i="21" s="1"/>
  <c r="AM231" i="21" s="1"/>
  <c r="AN231" i="21" s="1"/>
  <c r="AE74" i="7"/>
  <c r="AF74" i="7" s="1"/>
  <c r="AG74" i="7" s="1"/>
  <c r="AH74" i="7" s="1"/>
  <c r="AI74" i="7" s="1"/>
  <c r="AJ74" i="7" s="1"/>
  <c r="AK74" i="7" s="1"/>
  <c r="AL74" i="7" s="1"/>
  <c r="AM74" i="7" s="1"/>
  <c r="AN74" i="7" s="1"/>
  <c r="AC409" i="7"/>
  <c r="AD409" i="7" s="1"/>
  <c r="AE409" i="7" s="1"/>
  <c r="AF409" i="7" s="1"/>
  <c r="AG409" i="7" s="1"/>
  <c r="AH409" i="7" s="1"/>
  <c r="AI409" i="7" s="1"/>
  <c r="AJ409" i="7" s="1"/>
  <c r="AK409" i="7" s="1"/>
  <c r="AL409" i="7" s="1"/>
  <c r="AM409" i="7" s="1"/>
  <c r="AN409" i="7" s="1"/>
  <c r="U252" i="7"/>
  <c r="V252" i="7" s="1"/>
  <c r="W252" i="7" s="1"/>
  <c r="X252" i="7" s="1"/>
  <c r="Y252" i="7" s="1"/>
  <c r="Z252" i="7" s="1"/>
  <c r="AA252" i="7" s="1"/>
  <c r="AB252" i="7" s="1"/>
  <c r="AC252" i="7" s="1"/>
  <c r="AD252" i="7" s="1"/>
  <c r="AE252" i="7" s="1"/>
  <c r="AF252" i="7" s="1"/>
  <c r="AG252" i="7" s="1"/>
  <c r="AH252" i="7" s="1"/>
  <c r="AI252" i="7" s="1"/>
  <c r="AJ252" i="7" s="1"/>
  <c r="AK252" i="7" s="1"/>
  <c r="AL252" i="7" s="1"/>
  <c r="AM252" i="7" s="1"/>
  <c r="AN252" i="7" s="1"/>
  <c r="Z156" i="21"/>
  <c r="AA156" i="21" s="1"/>
  <c r="AB156" i="21" s="1"/>
  <c r="AC156" i="21" s="1"/>
  <c r="AD156" i="21" s="1"/>
  <c r="AE156" i="21" s="1"/>
  <c r="AF156" i="21" s="1"/>
  <c r="AG156" i="21" s="1"/>
  <c r="AH156" i="21" s="1"/>
  <c r="AI156" i="21" s="1"/>
  <c r="AJ156" i="21" s="1"/>
  <c r="AK156" i="21" s="1"/>
  <c r="AL156" i="21" s="1"/>
  <c r="AM156" i="21" s="1"/>
  <c r="AN156" i="21" s="1"/>
  <c r="AA307" i="7"/>
  <c r="AB307" i="7"/>
  <c r="AC307" i="7" s="1"/>
  <c r="AD307" i="7" s="1"/>
  <c r="AE307" i="7" s="1"/>
  <c r="AF307" i="7" s="1"/>
  <c r="AG307" i="7" s="1"/>
  <c r="AH307" i="7" s="1"/>
  <c r="AI307" i="7" s="1"/>
  <c r="AJ307" i="7" s="1"/>
  <c r="AK307" i="7" s="1"/>
  <c r="AL307" i="7" s="1"/>
  <c r="AM307" i="7" s="1"/>
  <c r="AN307" i="7" s="1"/>
  <c r="AD234" i="21"/>
  <c r="AE234" i="21" s="1"/>
  <c r="AF234" i="21" s="1"/>
  <c r="AG234" i="21" s="1"/>
  <c r="AH234" i="21" s="1"/>
  <c r="AI234" i="21" s="1"/>
  <c r="AJ234" i="21" s="1"/>
  <c r="AK234" i="21" s="1"/>
  <c r="AL234" i="21" s="1"/>
  <c r="AM234" i="21" s="1"/>
  <c r="AN234" i="21" s="1"/>
  <c r="AA102" i="21"/>
  <c r="AB102" i="21" s="1"/>
  <c r="AC102" i="21" s="1"/>
  <c r="AD102" i="21" s="1"/>
  <c r="AE102" i="21" s="1"/>
  <c r="AF102" i="21" s="1"/>
  <c r="AG102" i="21" s="1"/>
  <c r="AH102" i="21" s="1"/>
  <c r="AI102" i="21" s="1"/>
  <c r="AJ102" i="21" s="1"/>
  <c r="AK102" i="21" s="1"/>
  <c r="AL102" i="21" s="1"/>
  <c r="AM102" i="21" s="1"/>
  <c r="AN102" i="21" s="1"/>
  <c r="AA62" i="17"/>
  <c r="AB62" i="17"/>
  <c r="AC62" i="17" s="1"/>
  <c r="AD62" i="17" s="1"/>
  <c r="AE62" i="17" s="1"/>
  <c r="AF62" i="17" s="1"/>
  <c r="AG62" i="17" s="1"/>
  <c r="AH62" i="17" s="1"/>
  <c r="AD129" i="21"/>
  <c r="AE129" i="21" s="1"/>
  <c r="AF129" i="21" s="1"/>
  <c r="AG129" i="21" s="1"/>
  <c r="AH129" i="21" s="1"/>
  <c r="AI129" i="21" s="1"/>
  <c r="AJ129" i="21" s="1"/>
  <c r="AK129" i="21" s="1"/>
  <c r="AL129" i="21" s="1"/>
  <c r="AM129" i="21" s="1"/>
  <c r="AN129" i="21" s="1"/>
  <c r="AB407" i="7"/>
  <c r="AC407" i="7" s="1"/>
  <c r="AD407" i="7" s="1"/>
  <c r="AE407" i="7" s="1"/>
  <c r="AF407" i="7" s="1"/>
  <c r="AG407" i="7" s="1"/>
  <c r="AH407" i="7" s="1"/>
  <c r="AI407" i="7" s="1"/>
  <c r="AJ407" i="7" s="1"/>
  <c r="AK407" i="7" s="1"/>
  <c r="AL407" i="7" s="1"/>
  <c r="AM407" i="7" s="1"/>
  <c r="AN407" i="7" s="1"/>
  <c r="X116" i="21"/>
  <c r="Y116" i="21" s="1"/>
  <c r="Z116" i="21" s="1"/>
  <c r="AA116" i="21" s="1"/>
  <c r="AB116" i="21" s="1"/>
  <c r="AC116" i="21" s="1"/>
  <c r="AD116" i="21" s="1"/>
  <c r="AE116" i="21" s="1"/>
  <c r="AF116" i="21" s="1"/>
  <c r="AG116" i="21" s="1"/>
  <c r="AH116" i="21" s="1"/>
  <c r="AI116" i="21" s="1"/>
  <c r="AJ116" i="21" s="1"/>
  <c r="AK116" i="21" s="1"/>
  <c r="AL116" i="21" s="1"/>
  <c r="AM116" i="21" s="1"/>
  <c r="AN116" i="21" s="1"/>
  <c r="V175" i="7"/>
  <c r="W175" i="7"/>
  <c r="X175" i="7" s="1"/>
  <c r="Y175" i="7" s="1"/>
  <c r="Z175" i="7" s="1"/>
  <c r="AA175" i="7" s="1"/>
  <c r="AB175" i="7" s="1"/>
  <c r="AC175" i="7" s="1"/>
  <c r="AD175" i="7" s="1"/>
  <c r="AE175" i="7" s="1"/>
  <c r="AF175" i="7" s="1"/>
  <c r="AG175" i="7" s="1"/>
  <c r="AH175" i="7" s="1"/>
  <c r="AI175" i="7" s="1"/>
  <c r="AJ175" i="7" s="1"/>
  <c r="AK175" i="7" s="1"/>
  <c r="AL175" i="7" s="1"/>
  <c r="AM175" i="7" s="1"/>
  <c r="AN175" i="7" s="1"/>
  <c r="AF206" i="17"/>
  <c r="AG206" i="17" s="1"/>
  <c r="AH206" i="17" s="1"/>
  <c r="AI206" i="17" s="1"/>
  <c r="AJ206" i="17" s="1"/>
  <c r="AK206" i="17" s="1"/>
  <c r="AL206" i="17" s="1"/>
  <c r="AM206" i="17" s="1"/>
  <c r="AN206" i="17" s="1"/>
  <c r="AD131" i="21"/>
  <c r="AE131" i="21"/>
  <c r="AF131" i="21" s="1"/>
  <c r="AG131" i="21" s="1"/>
  <c r="AH131" i="21" s="1"/>
  <c r="AI131" i="21" s="1"/>
  <c r="AJ131" i="21" s="1"/>
  <c r="AK131" i="21" s="1"/>
  <c r="AL131" i="21" s="1"/>
  <c r="AM131" i="21" s="1"/>
  <c r="AN131" i="21" s="1"/>
  <c r="Z227" i="7"/>
  <c r="AA227" i="7" s="1"/>
  <c r="AB227" i="7" s="1"/>
  <c r="AC227" i="7" s="1"/>
  <c r="AD227" i="7" s="1"/>
  <c r="AE227" i="7" s="1"/>
  <c r="AF227" i="7" s="1"/>
  <c r="AG227" i="7" s="1"/>
  <c r="AH227" i="7" s="1"/>
  <c r="AI227" i="7" s="1"/>
  <c r="AJ227" i="7" s="1"/>
  <c r="AK227" i="7" s="1"/>
  <c r="AL227" i="7" s="1"/>
  <c r="AM227" i="7" s="1"/>
  <c r="AN227" i="7" s="1"/>
  <c r="AC433" i="7"/>
  <c r="AD433" i="7" s="1"/>
  <c r="AE433" i="7" s="1"/>
  <c r="AF433" i="7" s="1"/>
  <c r="AG433" i="7" s="1"/>
  <c r="AH433" i="7" s="1"/>
  <c r="AI433" i="7" s="1"/>
  <c r="AJ433" i="7" s="1"/>
  <c r="AK433" i="7" s="1"/>
  <c r="AL433" i="7" s="1"/>
  <c r="AM433" i="7" s="1"/>
  <c r="AN433" i="7" s="1"/>
  <c r="AD309" i="7"/>
  <c r="W203" i="17"/>
  <c r="X203" i="17" s="1"/>
  <c r="Y203" i="17" s="1"/>
  <c r="Z203" i="17" s="1"/>
  <c r="AA203" i="17" s="1"/>
  <c r="AB203" i="17" s="1"/>
  <c r="AC203" i="17" s="1"/>
  <c r="AD203" i="17" s="1"/>
  <c r="AE203" i="17" s="1"/>
  <c r="AF203" i="17" s="1"/>
  <c r="AG203" i="17" s="1"/>
  <c r="AH203" i="17" s="1"/>
  <c r="AI203" i="17" s="1"/>
  <c r="AJ203" i="17" s="1"/>
  <c r="AK203" i="17" s="1"/>
  <c r="AL203" i="17" s="1"/>
  <c r="AM203" i="17" s="1"/>
  <c r="AN203" i="17" s="1"/>
  <c r="AD71" i="17"/>
  <c r="AE71" i="17"/>
  <c r="AF71" i="17" s="1"/>
  <c r="AG71" i="17" s="1"/>
  <c r="AH71" i="17" s="1"/>
  <c r="AI71" i="17" s="1"/>
  <c r="AJ71" i="17" s="1"/>
  <c r="AK71" i="17" s="1"/>
  <c r="AL71" i="17" s="1"/>
  <c r="AM71" i="17" s="1"/>
  <c r="AN71" i="17" s="1"/>
  <c r="Y131" i="17"/>
  <c r="Z131" i="17" s="1"/>
  <c r="AA131" i="17" s="1"/>
  <c r="AB131" i="17" s="1"/>
  <c r="AC131" i="17" s="1"/>
  <c r="AD131" i="17" s="1"/>
  <c r="AF147" i="17"/>
  <c r="AG147" i="17"/>
  <c r="AH147" i="17" s="1"/>
  <c r="AI147" i="17" s="1"/>
  <c r="AJ147" i="17" s="1"/>
  <c r="AK147" i="17" s="1"/>
  <c r="AL147" i="17" s="1"/>
  <c r="AM147" i="17" s="1"/>
  <c r="AN147" i="17" s="1"/>
  <c r="AB229" i="7"/>
  <c r="AC229" i="7"/>
  <c r="AD229" i="7" s="1"/>
  <c r="AE229" i="7" s="1"/>
  <c r="AF229" i="7" s="1"/>
  <c r="AG229" i="7" s="1"/>
  <c r="AH229" i="7" s="1"/>
  <c r="AI229" i="7" s="1"/>
  <c r="AJ229" i="7" s="1"/>
  <c r="AK229" i="7" s="1"/>
  <c r="AL229" i="7" s="1"/>
  <c r="AM229" i="7" s="1"/>
  <c r="AN229" i="7" s="1"/>
  <c r="AE309" i="7"/>
  <c r="AF309" i="7" s="1"/>
  <c r="AG309" i="7" s="1"/>
  <c r="AH309" i="7" s="1"/>
  <c r="AI309" i="7" s="1"/>
  <c r="AJ309" i="7" s="1"/>
  <c r="AK309" i="7" s="1"/>
  <c r="AL309" i="7" s="1"/>
  <c r="AM309" i="7" s="1"/>
  <c r="AN309" i="7" s="1"/>
  <c r="AG126" i="21"/>
  <c r="AH126" i="21" s="1"/>
  <c r="AI126" i="21" s="1"/>
  <c r="AJ126" i="21" s="1"/>
  <c r="AK126" i="21" s="1"/>
  <c r="AL126" i="21" s="1"/>
  <c r="AM126" i="21" s="1"/>
  <c r="AN126" i="21" s="1"/>
  <c r="X73" i="7"/>
  <c r="Y73" i="7"/>
  <c r="Z73" i="7" s="1"/>
  <c r="AA73" i="7" s="1"/>
  <c r="AB73" i="7" s="1"/>
  <c r="AC73" i="7" s="1"/>
  <c r="AD73" i="7" s="1"/>
  <c r="AE73" i="7" s="1"/>
  <c r="AF73" i="7" s="1"/>
  <c r="AG73" i="7" s="1"/>
  <c r="AH73" i="7" s="1"/>
  <c r="AI73" i="7" s="1"/>
  <c r="AJ73" i="7" s="1"/>
  <c r="AK73" i="7" s="1"/>
  <c r="AL73" i="7" s="1"/>
  <c r="AM73" i="7" s="1"/>
  <c r="AN73" i="7" s="1"/>
  <c r="AH236" i="21"/>
  <c r="AI236" i="21"/>
  <c r="AJ236" i="21" s="1"/>
  <c r="AK236" i="21" s="1"/>
  <c r="AL236" i="21" s="1"/>
  <c r="AM236" i="21" s="1"/>
  <c r="AN236" i="21" s="1"/>
  <c r="Y63" i="7"/>
  <c r="Z63" i="7" s="1"/>
  <c r="AA63" i="7" s="1"/>
  <c r="AB63" i="7" s="1"/>
  <c r="AC63" i="7" s="1"/>
  <c r="AD63" i="7" s="1"/>
  <c r="AE63" i="7" s="1"/>
  <c r="AF63" i="7" s="1"/>
  <c r="AG63" i="7" s="1"/>
  <c r="AH63" i="7" s="1"/>
  <c r="AI63" i="7" s="1"/>
  <c r="AJ63" i="7" s="1"/>
  <c r="AK63" i="7" s="1"/>
  <c r="AL63" i="7" s="1"/>
  <c r="AM63" i="7" s="1"/>
  <c r="AN63" i="7" s="1"/>
  <c r="AM188" i="21"/>
  <c r="AN188" i="21"/>
  <c r="Z321" i="7"/>
  <c r="AA321" i="7"/>
  <c r="AB321" i="7" s="1"/>
  <c r="AC321" i="7" s="1"/>
  <c r="AD321" i="7" s="1"/>
  <c r="AE321" i="7" s="1"/>
  <c r="AF321" i="7" s="1"/>
  <c r="AG321" i="7" s="1"/>
  <c r="AH321" i="7" s="1"/>
  <c r="AI321" i="7" s="1"/>
  <c r="AJ321" i="7" s="1"/>
  <c r="AK321" i="7" s="1"/>
  <c r="AL321" i="7" s="1"/>
  <c r="AM321" i="7" s="1"/>
  <c r="AN321" i="7" s="1"/>
  <c r="AG200" i="21"/>
  <c r="AH143" i="21"/>
  <c r="AI143" i="21"/>
  <c r="AJ143" i="21" s="1"/>
  <c r="AK143" i="21" s="1"/>
  <c r="AL143" i="21" s="1"/>
  <c r="AM143" i="21" s="1"/>
  <c r="AN143" i="21" s="1"/>
  <c r="Z201" i="7"/>
  <c r="AA201" i="7" s="1"/>
  <c r="AB201" i="7" s="1"/>
  <c r="AC201" i="7" s="1"/>
  <c r="AD201" i="7" s="1"/>
  <c r="AE201" i="7" s="1"/>
  <c r="AF201" i="7" s="1"/>
  <c r="AG201" i="7" s="1"/>
  <c r="AH201" i="7" s="1"/>
  <c r="AI201" i="7" s="1"/>
  <c r="AJ201" i="7" s="1"/>
  <c r="AK201" i="7" s="1"/>
  <c r="AL201" i="7" s="1"/>
  <c r="AM201" i="7" s="1"/>
  <c r="AN201" i="7" s="1"/>
  <c r="AF282" i="7"/>
  <c r="AG282" i="7" s="1"/>
  <c r="AH282" i="7" s="1"/>
  <c r="AI282" i="7" s="1"/>
  <c r="AJ282" i="7" s="1"/>
  <c r="AK282" i="7" s="1"/>
  <c r="AL282" i="7" s="1"/>
  <c r="AM282" i="7" s="1"/>
  <c r="AN282" i="7" s="1"/>
  <c r="AH200" i="21"/>
  <c r="AA177" i="7"/>
  <c r="AI200" i="21"/>
  <c r="AJ200" i="21" s="1"/>
  <c r="AK200" i="21" s="1"/>
  <c r="AL200" i="21" s="1"/>
  <c r="AM200" i="21" s="1"/>
  <c r="AN200" i="21" s="1"/>
  <c r="AF132" i="17"/>
  <c r="AG132" i="17" s="1"/>
  <c r="AH132" i="17" s="1"/>
  <c r="AI132" i="17" s="1"/>
  <c r="AJ132" i="17" s="1"/>
  <c r="AK132" i="17" s="1"/>
  <c r="AL132" i="17" s="1"/>
  <c r="AM132" i="17" s="1"/>
  <c r="AN132" i="17" s="1"/>
  <c r="AB216" i="17"/>
  <c r="AC216" i="17"/>
  <c r="AC110" i="21"/>
  <c r="AD110" i="21"/>
  <c r="AE110" i="21" s="1"/>
  <c r="AF110" i="21" s="1"/>
  <c r="AL99" i="7"/>
  <c r="AM99" i="7" s="1"/>
  <c r="AN99" i="7" s="1"/>
  <c r="AB177" i="7"/>
  <c r="AC177" i="7" s="1"/>
  <c r="AD177" i="7" s="1"/>
  <c r="AE177" i="7" s="1"/>
  <c r="AF177" i="7" s="1"/>
  <c r="AG177" i="7" s="1"/>
  <c r="AH177" i="7" s="1"/>
  <c r="AI177" i="7" s="1"/>
  <c r="AJ177" i="7" s="1"/>
  <c r="AK177" i="7" s="1"/>
  <c r="AL177" i="7" s="1"/>
  <c r="AM177" i="7" s="1"/>
  <c r="AN177" i="7" s="1"/>
  <c r="AN114" i="21"/>
  <c r="AC179" i="7"/>
  <c r="AD179" i="7" s="1"/>
  <c r="AE179" i="7" s="1"/>
  <c r="AF179" i="7" s="1"/>
  <c r="AG179" i="7" s="1"/>
  <c r="AH179" i="7" s="1"/>
  <c r="AI179" i="7" s="1"/>
  <c r="AJ179" i="7" s="1"/>
  <c r="AK179" i="7" s="1"/>
  <c r="AL179" i="7" s="1"/>
  <c r="AM179" i="7" s="1"/>
  <c r="AN179" i="7" s="1"/>
  <c r="AK249" i="21"/>
  <c r="AL249" i="21"/>
  <c r="AM249" i="21" s="1"/>
  <c r="AN249" i="21" s="1"/>
  <c r="AK59" i="17"/>
  <c r="AL59" i="17"/>
  <c r="AM59" i="17" s="1"/>
  <c r="AN59" i="17" s="1"/>
  <c r="AG2" i="55"/>
  <c r="AG17" i="55"/>
  <c r="AI2" i="55"/>
  <c r="AI17" i="55"/>
  <c r="AH2" i="55"/>
  <c r="AH17" i="55"/>
  <c r="BA65" i="30"/>
  <c r="BB65" i="30"/>
  <c r="BC65" i="30"/>
  <c r="D266" i="49"/>
  <c r="H82" i="30"/>
  <c r="H87" i="30"/>
  <c r="I86" i="30"/>
  <c r="I83" i="30"/>
  <c r="I55" i="30"/>
  <c r="I84" i="30"/>
  <c r="G179" i="39"/>
  <c r="H179" i="39"/>
  <c r="M52" i="17"/>
  <c r="N52" i="17"/>
  <c r="O52" i="17"/>
  <c r="Y52" i="17"/>
  <c r="J52" i="17"/>
  <c r="AF52" i="17"/>
  <c r="R52" i="17"/>
  <c r="U52" i="17"/>
  <c r="V52" i="17"/>
  <c r="AE52" i="17"/>
  <c r="AG52" i="17"/>
  <c r="Z52" i="17"/>
  <c r="AB52" i="17"/>
  <c r="S52" i="17"/>
  <c r="F52" i="17"/>
  <c r="G52" i="17"/>
  <c r="I52" i="17"/>
  <c r="AN52" i="17"/>
  <c r="P52" i="17"/>
  <c r="AI52" i="17"/>
  <c r="S57" i="21"/>
  <c r="AB57" i="21"/>
  <c r="AK57" i="21"/>
  <c r="AM57" i="21"/>
  <c r="AD57" i="21"/>
  <c r="Z57" i="21"/>
  <c r="AG57" i="21"/>
  <c r="AA57" i="21"/>
  <c r="E57" i="21"/>
  <c r="G57" i="21"/>
  <c r="F57" i="21"/>
  <c r="Q57" i="21"/>
  <c r="I57" i="21"/>
  <c r="J57" i="21"/>
  <c r="K57" i="21"/>
  <c r="T57" i="21"/>
  <c r="U57" i="21"/>
  <c r="AE57" i="21"/>
  <c r="N57" i="21"/>
  <c r="R57" i="21"/>
  <c r="Y57" i="21"/>
  <c r="X98" i="30"/>
  <c r="X108" i="30"/>
  <c r="AW97" i="30"/>
  <c r="AW99" i="30" s="1"/>
  <c r="AW107" i="30"/>
  <c r="AW113" i="30" s="1"/>
  <c r="AR106" i="30"/>
  <c r="AR96" i="30"/>
  <c r="AR99" i="30"/>
  <c r="AK96" i="30"/>
  <c r="AK106" i="30"/>
  <c r="AB106" i="30"/>
  <c r="AB96" i="30"/>
  <c r="AH95" i="30"/>
  <c r="AH105" i="30"/>
  <c r="K54" i="30"/>
  <c r="I82" i="30"/>
  <c r="I89" i="30" s="1"/>
  <c r="AN113" i="30"/>
  <c r="BA107" i="30"/>
  <c r="F86" i="30"/>
  <c r="F81" i="30"/>
  <c r="F88" i="30"/>
  <c r="F83" i="30"/>
  <c r="F82" i="30"/>
  <c r="G87" i="30"/>
  <c r="G82" i="30"/>
  <c r="G86" i="30"/>
  <c r="G84" i="30"/>
  <c r="G83" i="30"/>
  <c r="D54" i="30"/>
  <c r="D56" i="30"/>
  <c r="AF57" i="21"/>
  <c r="M57" i="21"/>
  <c r="AA52" i="17"/>
  <c r="AC52" i="17"/>
  <c r="I54" i="21"/>
  <c r="AJ54" i="21"/>
  <c r="H54" i="21"/>
  <c r="N54" i="21"/>
  <c r="T54" i="21"/>
  <c r="AM54" i="21"/>
  <c r="R54" i="21"/>
  <c r="AD54" i="21"/>
  <c r="AI54" i="21"/>
  <c r="O54" i="21"/>
  <c r="AC54" i="21"/>
  <c r="AA54" i="21"/>
  <c r="J54" i="21"/>
  <c r="AN54" i="21"/>
  <c r="AK54" i="21"/>
  <c r="AF54" i="21"/>
  <c r="AE50" i="21"/>
  <c r="G50" i="21"/>
  <c r="H50" i="21"/>
  <c r="I50" i="21"/>
  <c r="AA50" i="21"/>
  <c r="AJ50" i="21"/>
  <c r="Z50" i="21"/>
  <c r="AB50" i="21"/>
  <c r="AC50" i="21"/>
  <c r="AH50" i="21"/>
  <c r="O50" i="21"/>
  <c r="P50" i="21"/>
  <c r="Y50" i="21"/>
  <c r="AI50" i="21"/>
  <c r="E50" i="21"/>
  <c r="AL50" i="21"/>
  <c r="M50" i="21"/>
  <c r="V50" i="21"/>
  <c r="S50" i="21"/>
  <c r="AM50" i="21"/>
  <c r="AN50" i="21"/>
  <c r="K50" i="21"/>
  <c r="T50" i="21"/>
  <c r="J50" i="21"/>
  <c r="D50" i="21"/>
  <c r="AD50" i="21"/>
  <c r="U50" i="21"/>
  <c r="X50" i="21"/>
  <c r="AQ36" i="7"/>
  <c r="AQ32" i="7"/>
  <c r="AQ30" i="7"/>
  <c r="AP30" i="7"/>
  <c r="F23" i="39"/>
  <c r="L381" i="31" s="1"/>
  <c r="T23" i="39"/>
  <c r="Z381" i="31" s="1"/>
  <c r="AB23" i="39"/>
  <c r="AH381" i="31" s="1"/>
  <c r="M23" i="39"/>
  <c r="S381" i="31" s="1"/>
  <c r="W23" i="39"/>
  <c r="AC381" i="31" s="1"/>
  <c r="P23" i="39"/>
  <c r="V381" i="31" s="1"/>
  <c r="K25" i="39"/>
  <c r="Q388" i="31" s="1"/>
  <c r="U25" i="39"/>
  <c r="AA388" i="31" s="1"/>
  <c r="Z25" i="39"/>
  <c r="AF388" i="31" s="1"/>
  <c r="L25" i="39"/>
  <c r="R388" i="31" s="1"/>
  <c r="AA25" i="39"/>
  <c r="AG388" i="31" s="1"/>
  <c r="P25" i="39"/>
  <c r="V388" i="31" s="1"/>
  <c r="S27" i="39"/>
  <c r="Y395" i="31" s="1"/>
  <c r="D27" i="39"/>
  <c r="J395" i="31"/>
  <c r="AH27" i="39"/>
  <c r="AN395" i="31" s="1"/>
  <c r="I27" i="39"/>
  <c r="O395" i="31" s="1"/>
  <c r="AI27" i="39"/>
  <c r="AO395" i="31" s="1"/>
  <c r="AJ27" i="39"/>
  <c r="AP395" i="31" s="1"/>
  <c r="AC27" i="39"/>
  <c r="AI395" i="31" s="1"/>
  <c r="AA43" i="39"/>
  <c r="AG351" i="31" s="1"/>
  <c r="P43" i="39"/>
  <c r="V351" i="31" s="1"/>
  <c r="K43" i="39"/>
  <c r="Q351" i="31" s="1"/>
  <c r="U43" i="39"/>
  <c r="AA351" i="31" s="1"/>
  <c r="J43" i="39"/>
  <c r="P351" i="31" s="1"/>
  <c r="AB43" i="39"/>
  <c r="AH351" i="31" s="1"/>
  <c r="E34" i="39"/>
  <c r="F34" i="39" s="1"/>
  <c r="G34" i="39" s="1"/>
  <c r="H34" i="39" s="1"/>
  <c r="I34" i="39" s="1"/>
  <c r="J34" i="39" s="1"/>
  <c r="K34" i="39" s="1"/>
  <c r="L34" i="39" s="1"/>
  <c r="M34" i="39" s="1"/>
  <c r="N34" i="39" s="1"/>
  <c r="O34" i="39" s="1"/>
  <c r="P34" i="39" s="1"/>
  <c r="Q34" i="39" s="1"/>
  <c r="R34" i="39" s="1"/>
  <c r="S34" i="39" s="1"/>
  <c r="T34" i="39" s="1"/>
  <c r="U34" i="39" s="1"/>
  <c r="V34" i="39" s="1"/>
  <c r="W34" i="39" s="1"/>
  <c r="X34" i="39" s="1"/>
  <c r="Y34" i="39" s="1"/>
  <c r="Z34" i="39" s="1"/>
  <c r="AA34" i="39" s="1"/>
  <c r="AB34" i="39" s="1"/>
  <c r="AC34" i="39" s="1"/>
  <c r="AD34" i="39" s="1"/>
  <c r="AE34" i="39" s="1"/>
  <c r="AF34" i="39" s="1"/>
  <c r="AG34" i="39" s="1"/>
  <c r="AH34" i="39" s="1"/>
  <c r="AI34" i="39" s="1"/>
  <c r="AJ34" i="39" s="1"/>
  <c r="AK34" i="39" s="1"/>
  <c r="W45" i="39"/>
  <c r="AC358" i="31" s="1"/>
  <c r="G45" i="39"/>
  <c r="M358" i="31" s="1"/>
  <c r="V45" i="39"/>
  <c r="AB358" i="31" s="1"/>
  <c r="F45" i="39"/>
  <c r="L358" i="31" s="1"/>
  <c r="L45" i="39"/>
  <c r="R358" i="31" s="1"/>
  <c r="Q45" i="39"/>
  <c r="W358" i="31" s="1"/>
  <c r="AC45" i="39"/>
  <c r="AI358" i="31" s="1"/>
  <c r="H45" i="39"/>
  <c r="N358" i="31" s="1"/>
  <c r="AI45" i="39"/>
  <c r="AO358" i="31" s="1"/>
  <c r="S45" i="39"/>
  <c r="Y358" i="31" s="1"/>
  <c r="AH45" i="39"/>
  <c r="AN358" i="31" s="1"/>
  <c r="R45" i="39"/>
  <c r="X358" i="31" s="1"/>
  <c r="AJ45" i="39"/>
  <c r="AP358" i="31" s="1"/>
  <c r="D45" i="39"/>
  <c r="J358" i="31" s="1"/>
  <c r="I45" i="39"/>
  <c r="O358" i="31" s="1"/>
  <c r="M45" i="39"/>
  <c r="S358" i="31" s="1"/>
  <c r="AK45" i="39"/>
  <c r="AQ358" i="31" s="1"/>
  <c r="AA45" i="39"/>
  <c r="AG358" i="31" s="1"/>
  <c r="K45" i="39"/>
  <c r="Q358" i="31" s="1"/>
  <c r="Z45" i="39"/>
  <c r="AF358" i="31" s="1"/>
  <c r="J45" i="39"/>
  <c r="P358" i="31" s="1"/>
  <c r="T45" i="39"/>
  <c r="Z358" i="31" s="1"/>
  <c r="Y45" i="39"/>
  <c r="AE358" i="31" s="1"/>
  <c r="P45" i="39"/>
  <c r="V358" i="31" s="1"/>
  <c r="X45" i="39"/>
  <c r="AD358" i="31" s="1"/>
  <c r="W47" i="39"/>
  <c r="AC365" i="31" s="1"/>
  <c r="V47" i="39"/>
  <c r="AB365" i="31" s="1"/>
  <c r="H47" i="39"/>
  <c r="N365" i="31" s="1"/>
  <c r="AC47" i="39"/>
  <c r="AI365" i="31" s="1"/>
  <c r="S47" i="39"/>
  <c r="Y365" i="31" s="1"/>
  <c r="R47" i="39"/>
  <c r="X365" i="31" s="1"/>
  <c r="E47" i="39"/>
  <c r="K365" i="31" s="1"/>
  <c r="U47" i="39"/>
  <c r="AA365" i="31" s="1"/>
  <c r="AI47" i="39"/>
  <c r="AO365" i="31" s="1"/>
  <c r="AH47" i="39"/>
  <c r="AN365" i="31" s="1"/>
  <c r="AF47" i="39"/>
  <c r="AL365" i="31" s="1"/>
  <c r="Q47" i="39"/>
  <c r="W365" i="31" s="1"/>
  <c r="D47" i="39"/>
  <c r="J365" i="31"/>
  <c r="S49" i="39"/>
  <c r="Y372" i="31" s="1"/>
  <c r="Z49" i="39"/>
  <c r="AF372" i="31" s="1"/>
  <c r="F49" i="39"/>
  <c r="L372" i="31" s="1"/>
  <c r="D49" i="39"/>
  <c r="M49" i="39"/>
  <c r="S372" i="31" s="1"/>
  <c r="X49" i="39"/>
  <c r="AD372" i="31" s="1"/>
  <c r="AI49" i="39"/>
  <c r="AO372" i="31" s="1"/>
  <c r="K49" i="39"/>
  <c r="Q372" i="31" s="1"/>
  <c r="V49" i="39"/>
  <c r="AB372" i="31" s="1"/>
  <c r="AJ49" i="39"/>
  <c r="AP372" i="31" s="1"/>
  <c r="P49" i="39"/>
  <c r="V372" i="31" s="1"/>
  <c r="AG49" i="39"/>
  <c r="AM372" i="31" s="1"/>
  <c r="U49" i="39"/>
  <c r="AA372" i="31" s="1"/>
  <c r="W49" i="39"/>
  <c r="AC372" i="31" s="1"/>
  <c r="AH49" i="39"/>
  <c r="AN372" i="31" s="1"/>
  <c r="J49" i="39"/>
  <c r="P372" i="31" s="1"/>
  <c r="L49" i="39"/>
  <c r="R372" i="31" s="1"/>
  <c r="AK49" i="39"/>
  <c r="AQ372" i="31" s="1"/>
  <c r="I49" i="39"/>
  <c r="O372" i="31" s="1"/>
  <c r="E56" i="39"/>
  <c r="F56" i="39" s="1"/>
  <c r="G56" i="39" s="1"/>
  <c r="H56" i="39" s="1"/>
  <c r="I56" i="39" s="1"/>
  <c r="J56" i="39" s="1"/>
  <c r="K56" i="39" s="1"/>
  <c r="L56" i="39" s="1"/>
  <c r="M56" i="39" s="1"/>
  <c r="N56" i="39" s="1"/>
  <c r="O56" i="39" s="1"/>
  <c r="P56" i="39" s="1"/>
  <c r="Q56" i="39" s="1"/>
  <c r="R56" i="39" s="1"/>
  <c r="S56" i="39" s="1"/>
  <c r="T56" i="39" s="1"/>
  <c r="U56" i="39" s="1"/>
  <c r="V56" i="39" s="1"/>
  <c r="W56" i="39" s="1"/>
  <c r="X56" i="39" s="1"/>
  <c r="Y56" i="39" s="1"/>
  <c r="Z56" i="39" s="1"/>
  <c r="AA56" i="39" s="1"/>
  <c r="AB56" i="39" s="1"/>
  <c r="AC56" i="39" s="1"/>
  <c r="AD56" i="39" s="1"/>
  <c r="AE56" i="39" s="1"/>
  <c r="AF56" i="39" s="1"/>
  <c r="AG56" i="39" s="1"/>
  <c r="AH56" i="39" s="1"/>
  <c r="AI56" i="39" s="1"/>
  <c r="AJ56" i="39" s="1"/>
  <c r="AK56" i="39" s="1"/>
  <c r="E60" i="39"/>
  <c r="F60" i="39" s="1"/>
  <c r="G60" i="39" s="1"/>
  <c r="H60" i="39" s="1"/>
  <c r="I60" i="39" s="1"/>
  <c r="J60" i="39" s="1"/>
  <c r="K60" i="39" s="1"/>
  <c r="L60" i="39" s="1"/>
  <c r="M60" i="39" s="1"/>
  <c r="N60" i="39" s="1"/>
  <c r="O60" i="39" s="1"/>
  <c r="P60" i="39" s="1"/>
  <c r="Q60" i="39" s="1"/>
  <c r="R60" i="39" s="1"/>
  <c r="S60" i="39" s="1"/>
  <c r="T60" i="39" s="1"/>
  <c r="U60" i="39" s="1"/>
  <c r="V60" i="39" s="1"/>
  <c r="W60" i="39" s="1"/>
  <c r="X60" i="39" s="1"/>
  <c r="Y60" i="39" s="1"/>
  <c r="Z60" i="39" s="1"/>
  <c r="AA60" i="39" s="1"/>
  <c r="AB60" i="39" s="1"/>
  <c r="AC60" i="39" s="1"/>
  <c r="AD60" i="39" s="1"/>
  <c r="AE60" i="39" s="1"/>
  <c r="AF60" i="39" s="1"/>
  <c r="AG60" i="39" s="1"/>
  <c r="AH60" i="39" s="1"/>
  <c r="AI60" i="39" s="1"/>
  <c r="AJ60" i="39" s="1"/>
  <c r="AK60" i="39" s="1"/>
  <c r="AJ92" i="39"/>
  <c r="AP307" i="31" s="1"/>
  <c r="L92" i="39"/>
  <c r="R307" i="31" s="1"/>
  <c r="AA92" i="39"/>
  <c r="AG307" i="31" s="1"/>
  <c r="G92" i="39"/>
  <c r="M307" i="31" s="1"/>
  <c r="N92" i="39"/>
  <c r="T307" i="31" s="1"/>
  <c r="Q92" i="39"/>
  <c r="W307" i="31" s="1"/>
  <c r="I92" i="39"/>
  <c r="O307" i="31" s="1"/>
  <c r="AB92" i="39"/>
  <c r="AH307" i="31" s="1"/>
  <c r="H92" i="39"/>
  <c r="N307" i="31" s="1"/>
  <c r="W92" i="39"/>
  <c r="AC307" i="31" s="1"/>
  <c r="AD92" i="39"/>
  <c r="AJ307" i="31" s="1"/>
  <c r="J92" i="39"/>
  <c r="P307" i="31" s="1"/>
  <c r="AC92" i="39"/>
  <c r="AI307" i="31" s="1"/>
  <c r="Y92" i="39"/>
  <c r="AE307" i="31" s="1"/>
  <c r="T92" i="39"/>
  <c r="Z307" i="31" s="1"/>
  <c r="AE92" i="39"/>
  <c r="AK307" i="31" s="1"/>
  <c r="K92" i="39"/>
  <c r="Q307" i="31" s="1"/>
  <c r="V92" i="39"/>
  <c r="AB307" i="31" s="1"/>
  <c r="AG92" i="39"/>
  <c r="AM307" i="31" s="1"/>
  <c r="U92" i="39"/>
  <c r="AA307" i="31" s="1"/>
  <c r="E92" i="39"/>
  <c r="K307" i="31" s="1"/>
  <c r="E86" i="39"/>
  <c r="F86" i="39"/>
  <c r="G86" i="39" s="1"/>
  <c r="H86" i="39" s="1"/>
  <c r="I86" i="39" s="1"/>
  <c r="J86" i="39" s="1"/>
  <c r="K86" i="39" s="1"/>
  <c r="L86" i="39" s="1"/>
  <c r="M86" i="39" s="1"/>
  <c r="N86" i="39" s="1"/>
  <c r="O86" i="39" s="1"/>
  <c r="P86" i="39" s="1"/>
  <c r="Q86" i="39" s="1"/>
  <c r="R86" i="39" s="1"/>
  <c r="S86" i="39" s="1"/>
  <c r="T86" i="39" s="1"/>
  <c r="U86" i="39" s="1"/>
  <c r="V86" i="39" s="1"/>
  <c r="W86" i="39" s="1"/>
  <c r="X86" i="39" s="1"/>
  <c r="Y86" i="39" s="1"/>
  <c r="Z86" i="39" s="1"/>
  <c r="AA86" i="39" s="1"/>
  <c r="AB86" i="39" s="1"/>
  <c r="AC86" i="39" s="1"/>
  <c r="AD86" i="39" s="1"/>
  <c r="AE86" i="39" s="1"/>
  <c r="AF86" i="39" s="1"/>
  <c r="AG86" i="39" s="1"/>
  <c r="AH86" i="39" s="1"/>
  <c r="AI86" i="39" s="1"/>
  <c r="AJ86" i="39" s="1"/>
  <c r="AK86" i="39" s="1"/>
  <c r="O96" i="39"/>
  <c r="U315" i="31" s="1"/>
  <c r="M96" i="39"/>
  <c r="S315" i="31" s="1"/>
  <c r="AB96" i="39"/>
  <c r="AH315" i="31" s="1"/>
  <c r="AD96" i="39"/>
  <c r="AJ315" i="31" s="1"/>
  <c r="AE96" i="39"/>
  <c r="AK315" i="31" s="1"/>
  <c r="I96" i="39"/>
  <c r="O315" i="31" s="1"/>
  <c r="U105" i="30"/>
  <c r="U113" i="30" s="1"/>
  <c r="U95" i="30"/>
  <c r="U99" i="30"/>
  <c r="AD107" i="30"/>
  <c r="AD113" i="30"/>
  <c r="AD97" i="30"/>
  <c r="Y99" i="30"/>
  <c r="BC95" i="30"/>
  <c r="BC105" i="30"/>
  <c r="AY105" i="30"/>
  <c r="AY113" i="30"/>
  <c r="AY95" i="30"/>
  <c r="AU113" i="30"/>
  <c r="AQ95" i="30"/>
  <c r="AQ105" i="30"/>
  <c r="AA105" i="30"/>
  <c r="AA95" i="30"/>
  <c r="AA99" i="30" s="1"/>
  <c r="W113" i="30"/>
  <c r="AB99" i="30"/>
  <c r="E56" i="45"/>
  <c r="F56" i="45" s="1"/>
  <c r="G56" i="45" s="1"/>
  <c r="H56" i="45" s="1"/>
  <c r="I56" i="45" s="1"/>
  <c r="J56" i="45" s="1"/>
  <c r="K56" i="45" s="1"/>
  <c r="L56" i="45" s="1"/>
  <c r="M56" i="45" s="1"/>
  <c r="N56" i="45" s="1"/>
  <c r="O56" i="45" s="1"/>
  <c r="P56" i="45" s="1"/>
  <c r="Q56" i="45" s="1"/>
  <c r="R56" i="45" s="1"/>
  <c r="S56" i="45" s="1"/>
  <c r="T56" i="45" s="1"/>
  <c r="U56" i="45" s="1"/>
  <c r="V56" i="45" s="1"/>
  <c r="W56" i="45" s="1"/>
  <c r="X56" i="45" s="1"/>
  <c r="Y56" i="45" s="1"/>
  <c r="Z56" i="45" s="1"/>
  <c r="AA56" i="45" s="1"/>
  <c r="AB56" i="45" s="1"/>
  <c r="AC56" i="45" s="1"/>
  <c r="AD56" i="45" s="1"/>
  <c r="AE56" i="45" s="1"/>
  <c r="AF56" i="45" s="1"/>
  <c r="AG56" i="45" s="1"/>
  <c r="AH56" i="45" s="1"/>
  <c r="AI56" i="45" s="1"/>
  <c r="AJ56" i="45" s="1"/>
  <c r="AK56" i="45" s="1"/>
  <c r="E59" i="45"/>
  <c r="F59" i="45"/>
  <c r="G59" i="45" s="1"/>
  <c r="H59" i="45" s="1"/>
  <c r="I59" i="45" s="1"/>
  <c r="J59" i="45" s="1"/>
  <c r="K59" i="45" s="1"/>
  <c r="L59" i="45" s="1"/>
  <c r="M59" i="45" s="1"/>
  <c r="N59" i="45" s="1"/>
  <c r="O59" i="45" s="1"/>
  <c r="P59" i="45" s="1"/>
  <c r="Q59" i="45" s="1"/>
  <c r="R59" i="45" s="1"/>
  <c r="S59" i="45" s="1"/>
  <c r="T59" i="45" s="1"/>
  <c r="U59" i="45" s="1"/>
  <c r="V59" i="45" s="1"/>
  <c r="W59" i="45" s="1"/>
  <c r="X59" i="45" s="1"/>
  <c r="Y59" i="45" s="1"/>
  <c r="Z59" i="45" s="1"/>
  <c r="AA59" i="45" s="1"/>
  <c r="AB59" i="45" s="1"/>
  <c r="AC59" i="45" s="1"/>
  <c r="AD59" i="45" s="1"/>
  <c r="AE59" i="45" s="1"/>
  <c r="AF59" i="45" s="1"/>
  <c r="AG59" i="45" s="1"/>
  <c r="AH59" i="45" s="1"/>
  <c r="AI59" i="45" s="1"/>
  <c r="AJ59" i="45" s="1"/>
  <c r="AK59" i="45" s="1"/>
  <c r="AG107" i="30"/>
  <c r="AG113" i="30" s="1"/>
  <c r="AG97" i="30"/>
  <c r="AG99" i="30"/>
  <c r="I88" i="30"/>
  <c r="AH113" i="30"/>
  <c r="AP113" i="30"/>
  <c r="AK107" i="30"/>
  <c r="AL57" i="21"/>
  <c r="T52" i="17"/>
  <c r="AM52" i="17"/>
  <c r="BC98" i="30"/>
  <c r="BC108" i="30"/>
  <c r="AT108" i="30"/>
  <c r="AT113" i="30"/>
  <c r="AT98" i="30"/>
  <c r="AT99" i="30"/>
  <c r="AM98" i="30"/>
  <c r="AM99" i="30"/>
  <c r="AM108" i="30"/>
  <c r="AM113" i="30"/>
  <c r="AD108" i="30"/>
  <c r="AD98" i="30"/>
  <c r="X107" i="30"/>
  <c r="X97" i="30"/>
  <c r="BB96" i="30"/>
  <c r="BB99" i="30"/>
  <c r="BB106" i="30"/>
  <c r="BB113" i="30"/>
  <c r="AK95" i="30"/>
  <c r="AK105" i="30"/>
  <c r="AP99" i="30"/>
  <c r="E63" i="45"/>
  <c r="F63" i="45" s="1"/>
  <c r="G63" i="45" s="1"/>
  <c r="H63" i="45" s="1"/>
  <c r="I63" i="45" s="1"/>
  <c r="J63" i="45" s="1"/>
  <c r="K63" i="45" s="1"/>
  <c r="L63" i="45" s="1"/>
  <c r="M63" i="45" s="1"/>
  <c r="N63" i="45" s="1"/>
  <c r="O63" i="45" s="1"/>
  <c r="P63" i="45" s="1"/>
  <c r="Q63" i="45" s="1"/>
  <c r="R63" i="45" s="1"/>
  <c r="S63" i="45" s="1"/>
  <c r="T63" i="45" s="1"/>
  <c r="U63" i="45" s="1"/>
  <c r="V63" i="45" s="1"/>
  <c r="W63" i="45" s="1"/>
  <c r="X63" i="45" s="1"/>
  <c r="Y63" i="45" s="1"/>
  <c r="Z63" i="45" s="1"/>
  <c r="AA63" i="45" s="1"/>
  <c r="AB63" i="45" s="1"/>
  <c r="AC63" i="45" s="1"/>
  <c r="AD63" i="45" s="1"/>
  <c r="AE63" i="45" s="1"/>
  <c r="AF63" i="45" s="1"/>
  <c r="AG63" i="45" s="1"/>
  <c r="AH63" i="45" s="1"/>
  <c r="AI63" i="45" s="1"/>
  <c r="AJ63" i="45" s="1"/>
  <c r="AK63" i="45" s="1"/>
  <c r="AG953" i="31"/>
  <c r="E62" i="38"/>
  <c r="F62" i="38" s="1"/>
  <c r="G62" i="38" s="1"/>
  <c r="H62" i="38" s="1"/>
  <c r="I62" i="38" s="1"/>
  <c r="J62" i="38" s="1"/>
  <c r="K62" i="38" s="1"/>
  <c r="L62" i="38" s="1"/>
  <c r="M62" i="38" s="1"/>
  <c r="N62" i="38" s="1"/>
  <c r="O62" i="38" s="1"/>
  <c r="P62" i="38" s="1"/>
  <c r="Q62" i="38" s="1"/>
  <c r="R62" i="38" s="1"/>
  <c r="S62" i="38" s="1"/>
  <c r="T62" i="38" s="1"/>
  <c r="U62" i="38" s="1"/>
  <c r="V62" i="38" s="1"/>
  <c r="W62" i="38" s="1"/>
  <c r="X62" i="38" s="1"/>
  <c r="Y62" i="38" s="1"/>
  <c r="Z62" i="38" s="1"/>
  <c r="AA62" i="38" s="1"/>
  <c r="AB62" i="38" s="1"/>
  <c r="AC62" i="38" s="1"/>
  <c r="AD62" i="38" s="1"/>
  <c r="AE62" i="38" s="1"/>
  <c r="AF62" i="38" s="1"/>
  <c r="AG62" i="38" s="1"/>
  <c r="AH62" i="38" s="1"/>
  <c r="AI62" i="38" s="1"/>
  <c r="AJ62" i="38" s="1"/>
  <c r="AK62" i="38" s="1"/>
  <c r="AN244" i="31"/>
  <c r="AO107" i="30"/>
  <c r="AO97" i="30"/>
  <c r="AO99" i="30"/>
  <c r="I85" i="30"/>
  <c r="I87" i="30"/>
  <c r="H84" i="30"/>
  <c r="O56" i="30"/>
  <c r="O54" i="30"/>
  <c r="F85" i="30"/>
  <c r="AA108" i="30"/>
  <c r="AD95" i="30"/>
  <c r="AU99" i="30"/>
  <c r="AS97" i="30"/>
  <c r="AS99" i="30" s="1"/>
  <c r="AQ99" i="30"/>
  <c r="AV99" i="30"/>
  <c r="AH57" i="21"/>
  <c r="O57" i="21"/>
  <c r="AH52" i="17"/>
  <c r="AL52" i="17"/>
  <c r="AK50" i="21"/>
  <c r="W50" i="21"/>
  <c r="D218" i="43"/>
  <c r="D242" i="43" s="1"/>
  <c r="K25" i="54"/>
  <c r="D217" i="43"/>
  <c r="E217" i="43" s="1"/>
  <c r="F217" i="43" s="1"/>
  <c r="G217" i="43" s="1"/>
  <c r="H217" i="43" s="1"/>
  <c r="I217" i="43" s="1"/>
  <c r="J217" i="43" s="1"/>
  <c r="K217" i="43" s="1"/>
  <c r="L217" i="43" s="1"/>
  <c r="M217" i="43" s="1"/>
  <c r="N217" i="43" s="1"/>
  <c r="O217" i="43" s="1"/>
  <c r="P217" i="43" s="1"/>
  <c r="Q217" i="43" s="1"/>
  <c r="R217" i="43" s="1"/>
  <c r="S217" i="43" s="1"/>
  <c r="T217" i="43" s="1"/>
  <c r="U217" i="43" s="1"/>
  <c r="V217" i="43" s="1"/>
  <c r="W217" i="43" s="1"/>
  <c r="X217" i="43" s="1"/>
  <c r="Y217" i="43" s="1"/>
  <c r="Z217" i="43" s="1"/>
  <c r="AA217" i="43" s="1"/>
  <c r="AB217" i="43" s="1"/>
  <c r="AC217" i="43" s="1"/>
  <c r="AD217" i="43" s="1"/>
  <c r="AE217" i="43" s="1"/>
  <c r="AF217" i="43" s="1"/>
  <c r="AG217" i="43" s="1"/>
  <c r="AH217" i="43" s="1"/>
  <c r="AI217" i="43" s="1"/>
  <c r="AJ217" i="43" s="1"/>
  <c r="AK217" i="43" s="1"/>
  <c r="T15" i="30"/>
  <c r="N55" i="30"/>
  <c r="N84" i="30"/>
  <c r="O84" i="30"/>
  <c r="O88" i="30"/>
  <c r="Q85" i="30"/>
  <c r="Q81" i="30"/>
  <c r="Q88" i="30"/>
  <c r="P55" i="30"/>
  <c r="P82" i="30"/>
  <c r="D149" i="21"/>
  <c r="T113" i="30"/>
  <c r="V113" i="30"/>
  <c r="AP41" i="7"/>
  <c r="AC56" i="21"/>
  <c r="AJ56" i="21"/>
  <c r="K56" i="21"/>
  <c r="AM56" i="21"/>
  <c r="AE52" i="21"/>
  <c r="T16" i="30"/>
  <c r="T14" i="30"/>
  <c r="T55" i="30"/>
  <c r="N85" i="30"/>
  <c r="O82" i="30"/>
  <c r="O83" i="30"/>
  <c r="Q82" i="30"/>
  <c r="P83" i="30"/>
  <c r="BA113" i="30"/>
  <c r="AI99" i="30"/>
  <c r="I53" i="17"/>
  <c r="F53" i="17"/>
  <c r="AB56" i="21"/>
  <c r="R56" i="21"/>
  <c r="AN56" i="21"/>
  <c r="AO113" i="30"/>
  <c r="AC99" i="30"/>
  <c r="AL99" i="30"/>
  <c r="AJ99" i="30"/>
  <c r="D89" i="30"/>
  <c r="D227" i="35"/>
  <c r="E227" i="35"/>
  <c r="F227" i="35" s="1"/>
  <c r="G227" i="35" s="1"/>
  <c r="H227" i="35" s="1"/>
  <c r="I227" i="35" s="1"/>
  <c r="J227" i="35" s="1"/>
  <c r="K227" i="35" s="1"/>
  <c r="L227" i="35" s="1"/>
  <c r="M227" i="35" s="1"/>
  <c r="N227" i="35" s="1"/>
  <c r="O227" i="35" s="1"/>
  <c r="P227" i="35" s="1"/>
  <c r="Q227" i="35" s="1"/>
  <c r="R227" i="35" s="1"/>
  <c r="S227" i="35" s="1"/>
  <c r="T227" i="35" s="1"/>
  <c r="U227" i="35" s="1"/>
  <c r="V227" i="35" s="1"/>
  <c r="W227" i="35" s="1"/>
  <c r="X227" i="35" s="1"/>
  <c r="Y227" i="35" s="1"/>
  <c r="Z227" i="35" s="1"/>
  <c r="AA227" i="35" s="1"/>
  <c r="AB227" i="35" s="1"/>
  <c r="AC227" i="35" s="1"/>
  <c r="AD227" i="35" s="1"/>
  <c r="AE227" i="35" s="1"/>
  <c r="AF227" i="35" s="1"/>
  <c r="AG227" i="35" s="1"/>
  <c r="AH227" i="35" s="1"/>
  <c r="AI227" i="35" s="1"/>
  <c r="AJ227" i="35" s="1"/>
  <c r="AK227" i="35" s="1"/>
  <c r="AJ28" i="39"/>
  <c r="AP397" i="31" s="1"/>
  <c r="E24" i="39"/>
  <c r="K383" i="31" s="1"/>
  <c r="J335" i="31"/>
  <c r="AE94" i="39"/>
  <c r="AK311" i="31" s="1"/>
  <c r="D229" i="40"/>
  <c r="E229" i="40"/>
  <c r="F229" i="40" s="1"/>
  <c r="G229" i="40" s="1"/>
  <c r="H229" i="40" s="1"/>
  <c r="I229" i="40" s="1"/>
  <c r="J229" i="40" s="1"/>
  <c r="K229" i="40" s="1"/>
  <c r="L229" i="40" s="1"/>
  <c r="M229" i="40" s="1"/>
  <c r="N229" i="40" s="1"/>
  <c r="O229" i="40" s="1"/>
  <c r="P229" i="40" s="1"/>
  <c r="Q229" i="40" s="1"/>
  <c r="R229" i="40" s="1"/>
  <c r="S229" i="40" s="1"/>
  <c r="T229" i="40" s="1"/>
  <c r="U229" i="40" s="1"/>
  <c r="V229" i="40" s="1"/>
  <c r="W229" i="40" s="1"/>
  <c r="X229" i="40" s="1"/>
  <c r="Y229" i="40" s="1"/>
  <c r="Z229" i="40" s="1"/>
  <c r="AA229" i="40" s="1"/>
  <c r="AB229" i="40" s="1"/>
  <c r="AC229" i="40" s="1"/>
  <c r="AD229" i="40" s="1"/>
  <c r="AE229" i="40" s="1"/>
  <c r="AF229" i="40" s="1"/>
  <c r="AG229" i="40" s="1"/>
  <c r="AH229" i="40" s="1"/>
  <c r="AI229" i="40" s="1"/>
  <c r="AJ229" i="40" s="1"/>
  <c r="AK229" i="40" s="1"/>
  <c r="D228" i="40"/>
  <c r="E228" i="40"/>
  <c r="F228" i="40" s="1"/>
  <c r="G228" i="40" s="1"/>
  <c r="H228" i="40" s="1"/>
  <c r="I228" i="40" s="1"/>
  <c r="J228" i="40" s="1"/>
  <c r="K228" i="40" s="1"/>
  <c r="L228" i="40" s="1"/>
  <c r="M228" i="40" s="1"/>
  <c r="N228" i="40" s="1"/>
  <c r="O228" i="40" s="1"/>
  <c r="P228" i="40" s="1"/>
  <c r="Q228" i="40" s="1"/>
  <c r="R228" i="40" s="1"/>
  <c r="S228" i="40" s="1"/>
  <c r="T228" i="40" s="1"/>
  <c r="U228" i="40" s="1"/>
  <c r="V228" i="40" s="1"/>
  <c r="W228" i="40" s="1"/>
  <c r="X228" i="40" s="1"/>
  <c r="Y228" i="40" s="1"/>
  <c r="Z228" i="40" s="1"/>
  <c r="AA228" i="40" s="1"/>
  <c r="AB228" i="40" s="1"/>
  <c r="AC228" i="40" s="1"/>
  <c r="AD228" i="40" s="1"/>
  <c r="AE228" i="40" s="1"/>
  <c r="AF228" i="40" s="1"/>
  <c r="AG228" i="40" s="1"/>
  <c r="AH228" i="40" s="1"/>
  <c r="AI228" i="40" s="1"/>
  <c r="AJ228" i="40" s="1"/>
  <c r="AK228" i="40" s="1"/>
  <c r="G103" i="35"/>
  <c r="M71" i="31" s="1"/>
  <c r="F117" i="35"/>
  <c r="L88" i="31" s="1"/>
  <c r="G104" i="35"/>
  <c r="M70" i="31" s="1"/>
  <c r="X95" i="39"/>
  <c r="AD313" i="31" s="1"/>
  <c r="AG347" i="31"/>
  <c r="R95" i="39"/>
  <c r="X313" i="31" s="1"/>
  <c r="K347" i="31"/>
  <c r="AN347" i="31"/>
  <c r="E179" i="40"/>
  <c r="F179" i="40" s="1"/>
  <c r="P953" i="31"/>
  <c r="N953" i="31"/>
  <c r="AQ953" i="31"/>
  <c r="AF953" i="31"/>
  <c r="AD953" i="31"/>
  <c r="Q953" i="31"/>
  <c r="K953" i="31"/>
  <c r="E86" i="41"/>
  <c r="D96" i="41"/>
  <c r="D92" i="41"/>
  <c r="J509" i="31" s="1"/>
  <c r="E83" i="41"/>
  <c r="D93" i="41"/>
  <c r="E84" i="41"/>
  <c r="J549" i="31"/>
  <c r="E63" i="41"/>
  <c r="E62" i="41"/>
  <c r="J547" i="31"/>
  <c r="E58" i="41"/>
  <c r="J539" i="31"/>
  <c r="E57" i="41"/>
  <c r="E61" i="41"/>
  <c r="E55" i="41"/>
  <c r="E82" i="41"/>
  <c r="E92" i="41" s="1"/>
  <c r="K509" i="31" s="1"/>
  <c r="D88" i="41"/>
  <c r="E59" i="41"/>
  <c r="E87" i="41"/>
  <c r="E85" i="41"/>
  <c r="E56" i="41"/>
  <c r="E53" i="41"/>
  <c r="D64" i="41"/>
  <c r="E60" i="41"/>
  <c r="E54" i="41"/>
  <c r="J513" i="31"/>
  <c r="J515" i="31"/>
  <c r="D39" i="41"/>
  <c r="E32" i="41"/>
  <c r="D43" i="41"/>
  <c r="E13" i="41"/>
  <c r="D24" i="41"/>
  <c r="J585" i="31" s="1"/>
  <c r="D49" i="41"/>
  <c r="J574" i="31" s="1"/>
  <c r="E38" i="41"/>
  <c r="J518" i="31"/>
  <c r="E183" i="41"/>
  <c r="K518" i="31" s="1"/>
  <c r="E37" i="41"/>
  <c r="D48" i="41"/>
  <c r="J569" i="31" s="1"/>
  <c r="D25" i="41"/>
  <c r="J590" i="31" s="1"/>
  <c r="E14" i="41"/>
  <c r="E11" i="41"/>
  <c r="D18" i="41"/>
  <c r="D22" i="41"/>
  <c r="D47" i="41"/>
  <c r="J567" i="31" s="1"/>
  <c r="E36" i="41"/>
  <c r="E33" i="41"/>
  <c r="D44" i="41"/>
  <c r="E17" i="41"/>
  <c r="D28" i="41"/>
  <c r="J599" i="31" s="1"/>
  <c r="D45" i="41"/>
  <c r="J560" i="31" s="1"/>
  <c r="E34" i="41"/>
  <c r="E35" i="41"/>
  <c r="D46" i="41"/>
  <c r="J565" i="31" s="1"/>
  <c r="D26" i="41"/>
  <c r="J592" i="31" s="1"/>
  <c r="E15" i="41"/>
  <c r="D27" i="41"/>
  <c r="J597" i="31"/>
  <c r="E16" i="41"/>
  <c r="D23" i="41"/>
  <c r="E12" i="41"/>
  <c r="E82" i="42"/>
  <c r="E92" i="42" s="1"/>
  <c r="K610" i="31" s="1"/>
  <c r="D92" i="42"/>
  <c r="E84" i="42"/>
  <c r="E83" i="42"/>
  <c r="E86" i="42"/>
  <c r="E87" i="42"/>
  <c r="E85" i="42"/>
  <c r="J616" i="31"/>
  <c r="J621" i="31"/>
  <c r="D88" i="42"/>
  <c r="E62" i="42"/>
  <c r="J648" i="31"/>
  <c r="E58" i="42"/>
  <c r="J640" i="31"/>
  <c r="E56" i="42"/>
  <c r="J635" i="31"/>
  <c r="E63" i="42"/>
  <c r="J650" i="31"/>
  <c r="E59" i="42"/>
  <c r="J642" i="31"/>
  <c r="J618" i="31"/>
  <c r="E61" i="42"/>
  <c r="E55" i="42"/>
  <c r="D223" i="42"/>
  <c r="E223" i="42"/>
  <c r="E57" i="42"/>
  <c r="J638" i="31"/>
  <c r="E60" i="42"/>
  <c r="E54" i="42"/>
  <c r="E53" i="42"/>
  <c r="D64" i="42"/>
  <c r="J614" i="31"/>
  <c r="D48" i="42"/>
  <c r="J670" i="31" s="1"/>
  <c r="E37" i="42"/>
  <c r="E35" i="42"/>
  <c r="D46" i="42"/>
  <c r="J666" i="31" s="1"/>
  <c r="E32" i="42"/>
  <c r="D39" i="42"/>
  <c r="D43" i="42"/>
  <c r="E36" i="42"/>
  <c r="D47" i="42"/>
  <c r="J668" i="31" s="1"/>
  <c r="J628" i="31"/>
  <c r="D45" i="42"/>
  <c r="J661" i="31" s="1"/>
  <c r="E34" i="42"/>
  <c r="D49" i="42"/>
  <c r="J675" i="31"/>
  <c r="E38" i="42"/>
  <c r="D44" i="42"/>
  <c r="E33" i="42"/>
  <c r="D25" i="42"/>
  <c r="J691" i="31" s="1"/>
  <c r="E14" i="42"/>
  <c r="E11" i="42"/>
  <c r="D22" i="42"/>
  <c r="D18" i="42"/>
  <c r="D24" i="42"/>
  <c r="J686" i="31"/>
  <c r="E13" i="42"/>
  <c r="D28" i="42"/>
  <c r="J700" i="31" s="1"/>
  <c r="E17" i="42"/>
  <c r="E16" i="42"/>
  <c r="D27" i="42"/>
  <c r="J698" i="31" s="1"/>
  <c r="E12" i="42"/>
  <c r="D23" i="42"/>
  <c r="E15" i="42"/>
  <c r="D26" i="42"/>
  <c r="J693" i="31"/>
  <c r="D93" i="43"/>
  <c r="J713" i="31"/>
  <c r="E83" i="43"/>
  <c r="J749" i="31"/>
  <c r="E62" i="43"/>
  <c r="E58" i="43"/>
  <c r="D45" i="43"/>
  <c r="J762" i="31"/>
  <c r="E34" i="43"/>
  <c r="E38" i="43"/>
  <c r="D49" i="43"/>
  <c r="J776" i="31"/>
  <c r="D44" i="43"/>
  <c r="E33" i="43"/>
  <c r="D26" i="43"/>
  <c r="J794" i="31"/>
  <c r="E15" i="43"/>
  <c r="D25" i="43"/>
  <c r="J792" i="31" s="1"/>
  <c r="E14" i="43"/>
  <c r="E11" i="43"/>
  <c r="D22" i="43"/>
  <c r="J780" i="31" s="1"/>
  <c r="E86" i="43"/>
  <c r="D96" i="43"/>
  <c r="J719" i="31"/>
  <c r="E61" i="43"/>
  <c r="E55" i="43"/>
  <c r="D24" i="43"/>
  <c r="J787" i="31"/>
  <c r="E13" i="43"/>
  <c r="D97" i="43"/>
  <c r="J722" i="31" s="1"/>
  <c r="E87" i="43"/>
  <c r="D95" i="43"/>
  <c r="E85" i="43"/>
  <c r="E57" i="43"/>
  <c r="E53" i="43"/>
  <c r="E60" i="43"/>
  <c r="E54" i="43"/>
  <c r="D48" i="43"/>
  <c r="J771" i="31"/>
  <c r="E37" i="43"/>
  <c r="E35" i="43"/>
  <c r="D46" i="43"/>
  <c r="E32" i="43"/>
  <c r="D43" i="43"/>
  <c r="D27" i="43"/>
  <c r="J799" i="31" s="1"/>
  <c r="E16" i="43"/>
  <c r="D23" i="43"/>
  <c r="E12" i="43"/>
  <c r="D92" i="43"/>
  <c r="J711" i="31"/>
  <c r="E82" i="43"/>
  <c r="D94" i="43"/>
  <c r="J715" i="31" s="1"/>
  <c r="E84" i="43"/>
  <c r="E56" i="43"/>
  <c r="E63" i="43"/>
  <c r="J751" i="31"/>
  <c r="E59" i="43"/>
  <c r="E36" i="43"/>
  <c r="D47" i="43"/>
  <c r="J769" i="31" s="1"/>
  <c r="D28" i="43"/>
  <c r="J801" i="31" s="1"/>
  <c r="E17" i="43"/>
  <c r="J785" i="31"/>
  <c r="D88" i="43"/>
  <c r="D64" i="43"/>
  <c r="E227" i="43"/>
  <c r="F227" i="43"/>
  <c r="G227" i="43" s="1"/>
  <c r="H227" i="43" s="1"/>
  <c r="I227" i="43" s="1"/>
  <c r="J227" i="43" s="1"/>
  <c r="K227" i="43" s="1"/>
  <c r="L227" i="43" s="1"/>
  <c r="M227" i="43" s="1"/>
  <c r="N227" i="43" s="1"/>
  <c r="O227" i="43" s="1"/>
  <c r="P227" i="43" s="1"/>
  <c r="Q227" i="43" s="1"/>
  <c r="R227" i="43" s="1"/>
  <c r="S227" i="43" s="1"/>
  <c r="T227" i="43" s="1"/>
  <c r="U227" i="43" s="1"/>
  <c r="V227" i="43" s="1"/>
  <c r="W227" i="43" s="1"/>
  <c r="X227" i="43" s="1"/>
  <c r="Y227" i="43" s="1"/>
  <c r="Z227" i="43" s="1"/>
  <c r="AA227" i="43" s="1"/>
  <c r="AB227" i="43" s="1"/>
  <c r="AC227" i="43" s="1"/>
  <c r="AD227" i="43" s="1"/>
  <c r="AE227" i="43" s="1"/>
  <c r="AF227" i="43" s="1"/>
  <c r="AG227" i="43" s="1"/>
  <c r="AH227" i="43" s="1"/>
  <c r="AI227" i="43" s="1"/>
  <c r="AJ227" i="43" s="1"/>
  <c r="AK227" i="43" s="1"/>
  <c r="J767" i="31"/>
  <c r="D39" i="43"/>
  <c r="D228" i="43"/>
  <c r="D225" i="43"/>
  <c r="D223" i="43"/>
  <c r="D222" i="43"/>
  <c r="D224" i="43"/>
  <c r="D229" i="43"/>
  <c r="D18" i="43"/>
  <c r="E180" i="44"/>
  <c r="K810" i="31" s="1"/>
  <c r="D93" i="44"/>
  <c r="J814" i="31" s="1"/>
  <c r="E83" i="44"/>
  <c r="E57" i="44"/>
  <c r="E53" i="44"/>
  <c r="D64" i="44"/>
  <c r="E60" i="44"/>
  <c r="E54" i="44"/>
  <c r="D96" i="44"/>
  <c r="E86" i="44"/>
  <c r="E56" i="44"/>
  <c r="J852" i="31"/>
  <c r="E63" i="44"/>
  <c r="E59" i="44"/>
  <c r="D97" i="44"/>
  <c r="J823" i="31"/>
  <c r="E87" i="44"/>
  <c r="E85" i="44"/>
  <c r="D95" i="44"/>
  <c r="J818" i="31"/>
  <c r="E62" i="44"/>
  <c r="J850" i="31"/>
  <c r="E58" i="44"/>
  <c r="J842" i="31"/>
  <c r="D88" i="44"/>
  <c r="D92" i="44"/>
  <c r="E82" i="44"/>
  <c r="D94" i="44"/>
  <c r="J816" i="31" s="1"/>
  <c r="E84" i="44"/>
  <c r="E61" i="44"/>
  <c r="E55" i="44"/>
  <c r="D48" i="44"/>
  <c r="J872" i="31"/>
  <c r="E37" i="44"/>
  <c r="E32" i="44"/>
  <c r="D43" i="44"/>
  <c r="D39" i="44"/>
  <c r="E36" i="44"/>
  <c r="D47" i="44"/>
  <c r="J870" i="31" s="1"/>
  <c r="D45" i="44"/>
  <c r="J863" i="31" s="1"/>
  <c r="E34" i="44"/>
  <c r="D49" i="44"/>
  <c r="J877" i="31"/>
  <c r="E38" i="44"/>
  <c r="E33" i="44"/>
  <c r="D44" i="44"/>
  <c r="D46" i="44"/>
  <c r="J868" i="31" s="1"/>
  <c r="E35" i="44"/>
  <c r="D25" i="44"/>
  <c r="J893" i="31"/>
  <c r="E14" i="44"/>
  <c r="D22" i="44"/>
  <c r="E11" i="44"/>
  <c r="D18" i="44"/>
  <c r="D24" i="44"/>
  <c r="J888" i="31"/>
  <c r="E13" i="44"/>
  <c r="D28" i="44"/>
  <c r="J902" i="31" s="1"/>
  <c r="E17" i="44"/>
  <c r="D27" i="44"/>
  <c r="J900" i="31"/>
  <c r="E16" i="44"/>
  <c r="D23" i="44"/>
  <c r="E12" i="44"/>
  <c r="D26" i="44"/>
  <c r="J895" i="31" s="1"/>
  <c r="E15" i="44"/>
  <c r="E180" i="45"/>
  <c r="K911" i="31" s="1"/>
  <c r="AE943" i="31"/>
  <c r="S951" i="31"/>
  <c r="AN951" i="31"/>
  <c r="AK943" i="31"/>
  <c r="T943" i="31"/>
  <c r="R943" i="31"/>
  <c r="L951" i="31"/>
  <c r="AH951" i="31"/>
  <c r="AK951" i="31"/>
  <c r="AJ943" i="31"/>
  <c r="AH943" i="31"/>
  <c r="Q951" i="31"/>
  <c r="AE951" i="31"/>
  <c r="U943" i="31"/>
  <c r="O943" i="31"/>
  <c r="R951" i="31"/>
  <c r="X951" i="31"/>
  <c r="L958" i="31"/>
  <c r="T953" i="31"/>
  <c r="AJ953" i="31"/>
  <c r="U953" i="31"/>
  <c r="AK953" i="31"/>
  <c r="R953" i="31"/>
  <c r="AH953" i="31"/>
  <c r="O953" i="31"/>
  <c r="AE953" i="31"/>
  <c r="X953" i="31"/>
  <c r="AN953" i="31"/>
  <c r="Y953" i="31"/>
  <c r="AO953" i="31"/>
  <c r="V953" i="31"/>
  <c r="AL953" i="31"/>
  <c r="S953" i="31"/>
  <c r="AI953" i="31"/>
  <c r="L953" i="31"/>
  <c r="AB953" i="31"/>
  <c r="M953" i="31"/>
  <c r="AC953" i="31"/>
  <c r="J953" i="31"/>
  <c r="Z953" i="31"/>
  <c r="AP953" i="31"/>
  <c r="W953" i="31"/>
  <c r="AM953" i="31"/>
  <c r="X943" i="31"/>
  <c r="AN943" i="31"/>
  <c r="Y943" i="31"/>
  <c r="AO943" i="31"/>
  <c r="V943" i="31"/>
  <c r="AL943" i="31"/>
  <c r="S943" i="31"/>
  <c r="AI943" i="31"/>
  <c r="P951" i="31"/>
  <c r="U951" i="31"/>
  <c r="V951" i="31"/>
  <c r="W951" i="31"/>
  <c r="AL951" i="31"/>
  <c r="AI951" i="31"/>
  <c r="AB951" i="31"/>
  <c r="Y951" i="31"/>
  <c r="AO951" i="31"/>
  <c r="L943" i="31"/>
  <c r="AB943" i="31"/>
  <c r="M943" i="31"/>
  <c r="AC943" i="31"/>
  <c r="J943" i="31"/>
  <c r="Z943" i="31"/>
  <c r="AP943" i="31"/>
  <c r="W943" i="31"/>
  <c r="AM943" i="31"/>
  <c r="T951" i="31"/>
  <c r="J951" i="31"/>
  <c r="K951" i="31"/>
  <c r="Z951" i="31"/>
  <c r="AP951" i="31"/>
  <c r="AM951" i="31"/>
  <c r="AF951" i="31"/>
  <c r="AC951" i="31"/>
  <c r="D222" i="45"/>
  <c r="E222" i="45" s="1"/>
  <c r="F222" i="45" s="1"/>
  <c r="G222" i="45" s="1"/>
  <c r="H222" i="45" s="1"/>
  <c r="I222" i="45" s="1"/>
  <c r="J222" i="45" s="1"/>
  <c r="K222" i="45" s="1"/>
  <c r="L222" i="45" s="1"/>
  <c r="M222" i="45" s="1"/>
  <c r="N222" i="45" s="1"/>
  <c r="O222" i="45" s="1"/>
  <c r="P222" i="45" s="1"/>
  <c r="P943" i="31"/>
  <c r="AF943" i="31"/>
  <c r="Q943" i="31"/>
  <c r="AG943" i="31"/>
  <c r="N943" i="31"/>
  <c r="AD943" i="31"/>
  <c r="K943" i="31"/>
  <c r="AA943" i="31"/>
  <c r="AQ943" i="31"/>
  <c r="M951" i="31"/>
  <c r="N951" i="31"/>
  <c r="O951" i="31"/>
  <c r="AD951" i="31"/>
  <c r="AA951" i="31"/>
  <c r="AQ951" i="31"/>
  <c r="AJ951" i="31"/>
  <c r="AG951" i="31"/>
  <c r="D26" i="45"/>
  <c r="J996" i="31" s="1"/>
  <c r="E15" i="45"/>
  <c r="D227" i="45"/>
  <c r="E227" i="45"/>
  <c r="F227" i="45" s="1"/>
  <c r="G227" i="45" s="1"/>
  <c r="H227" i="45" s="1"/>
  <c r="I227" i="45" s="1"/>
  <c r="J227" i="45" s="1"/>
  <c r="K227" i="45" s="1"/>
  <c r="L227" i="45" s="1"/>
  <c r="M227" i="45" s="1"/>
  <c r="N227" i="45" s="1"/>
  <c r="O227" i="45" s="1"/>
  <c r="P227" i="45" s="1"/>
  <c r="Q227" i="45" s="1"/>
  <c r="R227" i="45" s="1"/>
  <c r="S227" i="45" s="1"/>
  <c r="T227" i="45" s="1"/>
  <c r="U227" i="45" s="1"/>
  <c r="V227" i="45" s="1"/>
  <c r="W227" i="45" s="1"/>
  <c r="X227" i="45" s="1"/>
  <c r="Y227" i="45" s="1"/>
  <c r="Z227" i="45" s="1"/>
  <c r="AA227" i="45" s="1"/>
  <c r="AB227" i="45" s="1"/>
  <c r="AC227" i="45" s="1"/>
  <c r="AD227" i="45" s="1"/>
  <c r="AE227" i="45" s="1"/>
  <c r="AF227" i="45" s="1"/>
  <c r="AG227" i="45" s="1"/>
  <c r="AH227" i="45" s="1"/>
  <c r="AI227" i="45" s="1"/>
  <c r="AJ227" i="45" s="1"/>
  <c r="AK227" i="45" s="1"/>
  <c r="D224" i="45"/>
  <c r="E224" i="45"/>
  <c r="F224" i="45" s="1"/>
  <c r="G224" i="45" s="1"/>
  <c r="H224" i="45" s="1"/>
  <c r="I224" i="45" s="1"/>
  <c r="J224" i="45" s="1"/>
  <c r="K224" i="45" s="1"/>
  <c r="L224" i="45" s="1"/>
  <c r="M224" i="45" s="1"/>
  <c r="N224" i="45" s="1"/>
  <c r="O224" i="45" s="1"/>
  <c r="P224" i="45" s="1"/>
  <c r="Q224" i="45" s="1"/>
  <c r="R224" i="45" s="1"/>
  <c r="S224" i="45" s="1"/>
  <c r="T224" i="45" s="1"/>
  <c r="U224" i="45" s="1"/>
  <c r="V224" i="45" s="1"/>
  <c r="W224" i="45" s="1"/>
  <c r="X224" i="45" s="1"/>
  <c r="Y224" i="45" s="1"/>
  <c r="Z224" i="45" s="1"/>
  <c r="AA224" i="45" s="1"/>
  <c r="AB224" i="45" s="1"/>
  <c r="AC224" i="45" s="1"/>
  <c r="AD224" i="45" s="1"/>
  <c r="AE224" i="45" s="1"/>
  <c r="AF224" i="45" s="1"/>
  <c r="AG224" i="45" s="1"/>
  <c r="AH224" i="45" s="1"/>
  <c r="AI224" i="45" s="1"/>
  <c r="AJ224" i="45" s="1"/>
  <c r="AK224" i="45" s="1"/>
  <c r="D229" i="45"/>
  <c r="E229" i="45"/>
  <c r="F229" i="45" s="1"/>
  <c r="G229" i="45" s="1"/>
  <c r="H229" i="45" s="1"/>
  <c r="I229" i="45" s="1"/>
  <c r="J229" i="45" s="1"/>
  <c r="K229" i="45" s="1"/>
  <c r="L229" i="45" s="1"/>
  <c r="M229" i="45" s="1"/>
  <c r="N229" i="45" s="1"/>
  <c r="O229" i="45" s="1"/>
  <c r="P229" i="45" s="1"/>
  <c r="Q229" i="45" s="1"/>
  <c r="R229" i="45" s="1"/>
  <c r="S229" i="45" s="1"/>
  <c r="T229" i="45" s="1"/>
  <c r="U229" i="45" s="1"/>
  <c r="V229" i="45" s="1"/>
  <c r="W229" i="45" s="1"/>
  <c r="X229" i="45" s="1"/>
  <c r="Y229" i="45" s="1"/>
  <c r="Z229" i="45" s="1"/>
  <c r="AA229" i="45" s="1"/>
  <c r="AB229" i="45" s="1"/>
  <c r="AC229" i="45" s="1"/>
  <c r="AD229" i="45" s="1"/>
  <c r="AE229" i="45" s="1"/>
  <c r="AF229" i="45" s="1"/>
  <c r="AG229" i="45" s="1"/>
  <c r="AH229" i="45" s="1"/>
  <c r="AI229" i="45" s="1"/>
  <c r="AJ229" i="45" s="1"/>
  <c r="AK229" i="45" s="1"/>
  <c r="D97" i="45"/>
  <c r="J924" i="31"/>
  <c r="E87" i="45"/>
  <c r="D95" i="45"/>
  <c r="J919" i="31" s="1"/>
  <c r="E85" i="45"/>
  <c r="E57" i="45"/>
  <c r="F57" i="45"/>
  <c r="G57" i="45" s="1"/>
  <c r="H57" i="45" s="1"/>
  <c r="I57" i="45" s="1"/>
  <c r="J57" i="45" s="1"/>
  <c r="K57" i="45" s="1"/>
  <c r="L57" i="45" s="1"/>
  <c r="M57" i="45" s="1"/>
  <c r="N57" i="45" s="1"/>
  <c r="O57" i="45" s="1"/>
  <c r="P57" i="45" s="1"/>
  <c r="Q57" i="45" s="1"/>
  <c r="R57" i="45" s="1"/>
  <c r="S57" i="45" s="1"/>
  <c r="T57" i="45" s="1"/>
  <c r="U57" i="45" s="1"/>
  <c r="V57" i="45" s="1"/>
  <c r="W57" i="45" s="1"/>
  <c r="X57" i="45" s="1"/>
  <c r="Y57" i="45" s="1"/>
  <c r="Z57" i="45" s="1"/>
  <c r="AA57" i="45" s="1"/>
  <c r="AB57" i="45" s="1"/>
  <c r="AC57" i="45" s="1"/>
  <c r="AD57" i="45" s="1"/>
  <c r="AE57" i="45" s="1"/>
  <c r="AF57" i="45" s="1"/>
  <c r="AG57" i="45" s="1"/>
  <c r="AH57" i="45" s="1"/>
  <c r="AI57" i="45" s="1"/>
  <c r="AJ57" i="45" s="1"/>
  <c r="AK57" i="45" s="1"/>
  <c r="E61" i="45"/>
  <c r="F61" i="45" s="1"/>
  <c r="G61" i="45" s="1"/>
  <c r="H61" i="45" s="1"/>
  <c r="I61" i="45" s="1"/>
  <c r="J61" i="45" s="1"/>
  <c r="K61" i="45" s="1"/>
  <c r="L61" i="45" s="1"/>
  <c r="M61" i="45" s="1"/>
  <c r="N61" i="45" s="1"/>
  <c r="O61" i="45" s="1"/>
  <c r="P61" i="45" s="1"/>
  <c r="Q61" i="45" s="1"/>
  <c r="R61" i="45" s="1"/>
  <c r="S61" i="45" s="1"/>
  <c r="T61" i="45" s="1"/>
  <c r="U61" i="45" s="1"/>
  <c r="V61" i="45" s="1"/>
  <c r="W61" i="45" s="1"/>
  <c r="X61" i="45" s="1"/>
  <c r="Y61" i="45" s="1"/>
  <c r="Z61" i="45" s="1"/>
  <c r="AA61" i="45" s="1"/>
  <c r="AB61" i="45" s="1"/>
  <c r="AC61" i="45" s="1"/>
  <c r="AD61" i="45" s="1"/>
  <c r="AE61" i="45" s="1"/>
  <c r="AF61" i="45" s="1"/>
  <c r="AG61" i="45" s="1"/>
  <c r="AH61" i="45" s="1"/>
  <c r="AI61" i="45" s="1"/>
  <c r="AJ61" i="45" s="1"/>
  <c r="AK61" i="45" s="1"/>
  <c r="E55" i="45"/>
  <c r="F55" i="45"/>
  <c r="G55" i="45" s="1"/>
  <c r="H55" i="45" s="1"/>
  <c r="I55" i="45" s="1"/>
  <c r="J55" i="45" s="1"/>
  <c r="K55" i="45" s="1"/>
  <c r="L55" i="45" s="1"/>
  <c r="M55" i="45" s="1"/>
  <c r="N55" i="45" s="1"/>
  <c r="O55" i="45" s="1"/>
  <c r="P55" i="45" s="1"/>
  <c r="Q55" i="45" s="1"/>
  <c r="R55" i="45" s="1"/>
  <c r="S55" i="45" s="1"/>
  <c r="T55" i="45" s="1"/>
  <c r="U55" i="45" s="1"/>
  <c r="V55" i="45" s="1"/>
  <c r="W55" i="45" s="1"/>
  <c r="X55" i="45" s="1"/>
  <c r="Y55" i="45" s="1"/>
  <c r="Z55" i="45" s="1"/>
  <c r="AA55" i="45" s="1"/>
  <c r="AB55" i="45" s="1"/>
  <c r="AC55" i="45" s="1"/>
  <c r="AD55" i="45" s="1"/>
  <c r="AE55" i="45" s="1"/>
  <c r="AF55" i="45" s="1"/>
  <c r="AG55" i="45" s="1"/>
  <c r="AH55" i="45" s="1"/>
  <c r="AI55" i="45" s="1"/>
  <c r="AJ55" i="45" s="1"/>
  <c r="AK55" i="45" s="1"/>
  <c r="F140" i="45"/>
  <c r="L968" i="31" s="1"/>
  <c r="D44" i="45"/>
  <c r="E33" i="45"/>
  <c r="E82" i="45"/>
  <c r="D88" i="45"/>
  <c r="D92" i="45"/>
  <c r="E84" i="45"/>
  <c r="D94" i="45"/>
  <c r="J917" i="31" s="1"/>
  <c r="E53" i="45"/>
  <c r="D64" i="45"/>
  <c r="D48" i="45"/>
  <c r="J973" i="31" s="1"/>
  <c r="E37" i="45"/>
  <c r="D49" i="45"/>
  <c r="J978" i="31"/>
  <c r="E38" i="45"/>
  <c r="E35" i="45"/>
  <c r="D46" i="45"/>
  <c r="J969" i="31"/>
  <c r="D24" i="45"/>
  <c r="J989" i="31"/>
  <c r="E13" i="45"/>
  <c r="E14" i="45"/>
  <c r="D25" i="45"/>
  <c r="J994" i="31"/>
  <c r="D22" i="45"/>
  <c r="E11" i="45"/>
  <c r="D18" i="45"/>
  <c r="D93" i="45"/>
  <c r="E83" i="45"/>
  <c r="E36" i="45"/>
  <c r="D47" i="45"/>
  <c r="J971" i="31" s="1"/>
  <c r="E86" i="45"/>
  <c r="D96" i="45"/>
  <c r="J921" i="31"/>
  <c r="D45" i="45"/>
  <c r="J964" i="31"/>
  <c r="E34" i="45"/>
  <c r="E32" i="45"/>
  <c r="D39" i="45"/>
  <c r="D43" i="45"/>
  <c r="D28" i="45"/>
  <c r="J1003" i="31"/>
  <c r="E17" i="45"/>
  <c r="D27" i="45"/>
  <c r="J1001" i="31" s="1"/>
  <c r="E16" i="45"/>
  <c r="E12" i="45"/>
  <c r="D23" i="45"/>
  <c r="F180" i="45"/>
  <c r="L911" i="31" s="1"/>
  <c r="G180" i="45"/>
  <c r="M911" i="31" s="1"/>
  <c r="F143" i="45"/>
  <c r="L966" i="31" s="1"/>
  <c r="F133" i="45"/>
  <c r="L954" i="31" s="1"/>
  <c r="E108" i="45"/>
  <c r="K985" i="31" s="1"/>
  <c r="D224" i="46"/>
  <c r="E224" i="46" s="1"/>
  <c r="F224" i="46" s="1"/>
  <c r="G224" i="46" s="1"/>
  <c r="H224" i="46" s="1"/>
  <c r="I224" i="46" s="1"/>
  <c r="J224" i="46" s="1"/>
  <c r="K224" i="46" s="1"/>
  <c r="L224" i="46" s="1"/>
  <c r="M224" i="46" s="1"/>
  <c r="N224" i="46" s="1"/>
  <c r="O224" i="46" s="1"/>
  <c r="P224" i="46" s="1"/>
  <c r="Q224" i="46" s="1"/>
  <c r="R224" i="46" s="1"/>
  <c r="S224" i="46" s="1"/>
  <c r="T224" i="46" s="1"/>
  <c r="U224" i="46" s="1"/>
  <c r="V224" i="46" s="1"/>
  <c r="W224" i="46" s="1"/>
  <c r="X224" i="46" s="1"/>
  <c r="Y224" i="46" s="1"/>
  <c r="Z224" i="46" s="1"/>
  <c r="AA224" i="46" s="1"/>
  <c r="AB224" i="46" s="1"/>
  <c r="AC224" i="46" s="1"/>
  <c r="AD224" i="46" s="1"/>
  <c r="AE224" i="46" s="1"/>
  <c r="AF224" i="46" s="1"/>
  <c r="AG224" i="46" s="1"/>
  <c r="AH224" i="46" s="1"/>
  <c r="AI224" i="46" s="1"/>
  <c r="AJ224" i="46" s="1"/>
  <c r="AK224" i="46" s="1"/>
  <c r="E180" i="46"/>
  <c r="K1012" i="31" s="1"/>
  <c r="D229" i="46"/>
  <c r="E229" i="46"/>
  <c r="F229" i="46" s="1"/>
  <c r="G229" i="46" s="1"/>
  <c r="H229" i="46" s="1"/>
  <c r="I229" i="46" s="1"/>
  <c r="J229" i="46" s="1"/>
  <c r="K229" i="46" s="1"/>
  <c r="L229" i="46" s="1"/>
  <c r="M229" i="46" s="1"/>
  <c r="N229" i="46" s="1"/>
  <c r="O229" i="46" s="1"/>
  <c r="P229" i="46" s="1"/>
  <c r="Q229" i="46" s="1"/>
  <c r="R229" i="46" s="1"/>
  <c r="S229" i="46" s="1"/>
  <c r="T229" i="46" s="1"/>
  <c r="U229" i="46" s="1"/>
  <c r="V229" i="46" s="1"/>
  <c r="W229" i="46" s="1"/>
  <c r="X229" i="46" s="1"/>
  <c r="Y229" i="46" s="1"/>
  <c r="Z229" i="46" s="1"/>
  <c r="AA229" i="46" s="1"/>
  <c r="AB229" i="46" s="1"/>
  <c r="AC229" i="46" s="1"/>
  <c r="AD229" i="46" s="1"/>
  <c r="AE229" i="46" s="1"/>
  <c r="AF229" i="46" s="1"/>
  <c r="AG229" i="46" s="1"/>
  <c r="AH229" i="46" s="1"/>
  <c r="AI229" i="46" s="1"/>
  <c r="AJ229" i="46" s="1"/>
  <c r="AK229" i="46" s="1"/>
  <c r="D223" i="46"/>
  <c r="E223" i="46"/>
  <c r="F223" i="46" s="1"/>
  <c r="D222" i="46"/>
  <c r="D228" i="46"/>
  <c r="E228" i="46"/>
  <c r="F228" i="46" s="1"/>
  <c r="G228" i="46" s="1"/>
  <c r="H228" i="46" s="1"/>
  <c r="I228" i="46" s="1"/>
  <c r="J228" i="46" s="1"/>
  <c r="K228" i="46" s="1"/>
  <c r="L228" i="46" s="1"/>
  <c r="M228" i="46" s="1"/>
  <c r="N228" i="46" s="1"/>
  <c r="O228" i="46" s="1"/>
  <c r="P228" i="46" s="1"/>
  <c r="Q228" i="46" s="1"/>
  <c r="R228" i="46" s="1"/>
  <c r="S228" i="46" s="1"/>
  <c r="T228" i="46" s="1"/>
  <c r="U228" i="46" s="1"/>
  <c r="V228" i="46" s="1"/>
  <c r="W228" i="46" s="1"/>
  <c r="X228" i="46" s="1"/>
  <c r="Y228" i="46" s="1"/>
  <c r="Z228" i="46" s="1"/>
  <c r="AA228" i="46" s="1"/>
  <c r="AB228" i="46" s="1"/>
  <c r="AC228" i="46" s="1"/>
  <c r="AD228" i="46" s="1"/>
  <c r="AE228" i="46" s="1"/>
  <c r="AF228" i="46" s="1"/>
  <c r="AG228" i="46" s="1"/>
  <c r="AH228" i="46" s="1"/>
  <c r="AI228" i="46" s="1"/>
  <c r="AJ228" i="46" s="1"/>
  <c r="AK228" i="46" s="1"/>
  <c r="E82" i="46"/>
  <c r="E92" i="46"/>
  <c r="K1014" i="31" s="1"/>
  <c r="D92" i="46"/>
  <c r="E84" i="46"/>
  <c r="D94" i="46"/>
  <c r="J1018" i="31"/>
  <c r="E83" i="46"/>
  <c r="D93" i="46"/>
  <c r="J1016" i="31" s="1"/>
  <c r="J1042" i="31"/>
  <c r="E63" i="46"/>
  <c r="J1054" i="31"/>
  <c r="E59" i="46"/>
  <c r="E62" i="46"/>
  <c r="J1052" i="31"/>
  <c r="E58" i="46"/>
  <c r="J1044" i="31"/>
  <c r="E87" i="46"/>
  <c r="E85" i="46"/>
  <c r="E56" i="46"/>
  <c r="D64" i="46"/>
  <c r="E53" i="46"/>
  <c r="E60" i="46"/>
  <c r="E54" i="46"/>
  <c r="E86" i="46"/>
  <c r="E61" i="46"/>
  <c r="E57" i="46"/>
  <c r="E55" i="46"/>
  <c r="J1039" i="31"/>
  <c r="D88" i="46"/>
  <c r="J1020" i="31"/>
  <c r="J1032" i="31"/>
  <c r="J1022" i="31"/>
  <c r="J1025" i="31"/>
  <c r="E14" i="46"/>
  <c r="D25" i="46"/>
  <c r="J1095" i="31"/>
  <c r="E36" i="46"/>
  <c r="D47" i="46"/>
  <c r="J1072" i="31"/>
  <c r="E33" i="46"/>
  <c r="D44" i="46"/>
  <c r="J1055" i="31"/>
  <c r="E133" i="46"/>
  <c r="K1055" i="31" s="1"/>
  <c r="D49" i="46"/>
  <c r="J1079" i="31"/>
  <c r="E38" i="46"/>
  <c r="E11" i="46"/>
  <c r="D18" i="46"/>
  <c r="D22" i="46"/>
  <c r="D39" i="46"/>
  <c r="D43" i="46"/>
  <c r="E147" i="46"/>
  <c r="K1077" i="31" s="1"/>
  <c r="F147" i="46"/>
  <c r="L1077" i="31" s="1"/>
  <c r="D45" i="46"/>
  <c r="J1065" i="31"/>
  <c r="E34" i="46"/>
  <c r="E145" i="46"/>
  <c r="K1078" i="31" s="1"/>
  <c r="E131" i="46"/>
  <c r="K1057" i="31" s="1"/>
  <c r="E17" i="46"/>
  <c r="D28" i="46"/>
  <c r="J1104" i="31"/>
  <c r="E35" i="46"/>
  <c r="D46" i="46"/>
  <c r="J1070" i="31" s="1"/>
  <c r="E15" i="46"/>
  <c r="D26" i="46"/>
  <c r="J1097" i="31"/>
  <c r="D27" i="46"/>
  <c r="J1102" i="31"/>
  <c r="E16" i="46"/>
  <c r="D23" i="46"/>
  <c r="E12" i="46"/>
  <c r="E37" i="46"/>
  <c r="D48" i="46"/>
  <c r="J1074" i="31"/>
  <c r="E13" i="46"/>
  <c r="D24" i="46"/>
  <c r="J1090" i="31" s="1"/>
  <c r="E179" i="47"/>
  <c r="E83" i="47"/>
  <c r="D93" i="47"/>
  <c r="J1117" i="31" s="1"/>
  <c r="E87" i="47"/>
  <c r="D97" i="47"/>
  <c r="J1126" i="31"/>
  <c r="E85" i="47"/>
  <c r="D95" i="47"/>
  <c r="D92" i="47"/>
  <c r="J1115" i="31"/>
  <c r="E84" i="47"/>
  <c r="D94" i="47"/>
  <c r="D229" i="47"/>
  <c r="D223" i="47"/>
  <c r="E223" i="47" s="1"/>
  <c r="F223" i="47" s="1"/>
  <c r="G223" i="47" s="1"/>
  <c r="H223" i="47" s="1"/>
  <c r="I223" i="47" s="1"/>
  <c r="J223" i="47" s="1"/>
  <c r="K223" i="47" s="1"/>
  <c r="L223" i="47" s="1"/>
  <c r="M223" i="47" s="1"/>
  <c r="N223" i="47" s="1"/>
  <c r="O223" i="47" s="1"/>
  <c r="P223" i="47" s="1"/>
  <c r="Q223" i="47" s="1"/>
  <c r="R223" i="47" s="1"/>
  <c r="S223" i="47" s="1"/>
  <c r="T223" i="47" s="1"/>
  <c r="U223" i="47" s="1"/>
  <c r="V223" i="47" s="1"/>
  <c r="W223" i="47" s="1"/>
  <c r="X223" i="47" s="1"/>
  <c r="Y223" i="47" s="1"/>
  <c r="Z223" i="47" s="1"/>
  <c r="AA223" i="47" s="1"/>
  <c r="AB223" i="47" s="1"/>
  <c r="AC223" i="47" s="1"/>
  <c r="AD223" i="47" s="1"/>
  <c r="AE223" i="47" s="1"/>
  <c r="AF223" i="47" s="1"/>
  <c r="AG223" i="47" s="1"/>
  <c r="AH223" i="47" s="1"/>
  <c r="AI223" i="47" s="1"/>
  <c r="AJ223" i="47" s="1"/>
  <c r="AK223" i="47" s="1"/>
  <c r="D224" i="47"/>
  <c r="E224" i="47" s="1"/>
  <c r="F224" i="47" s="1"/>
  <c r="G224" i="47" s="1"/>
  <c r="H224" i="47" s="1"/>
  <c r="I224" i="47" s="1"/>
  <c r="J224" i="47" s="1"/>
  <c r="K224" i="47" s="1"/>
  <c r="L224" i="47" s="1"/>
  <c r="M224" i="47" s="1"/>
  <c r="N224" i="47" s="1"/>
  <c r="O224" i="47" s="1"/>
  <c r="P224" i="47" s="1"/>
  <c r="Q224" i="47" s="1"/>
  <c r="R224" i="47" s="1"/>
  <c r="S224" i="47" s="1"/>
  <c r="T224" i="47" s="1"/>
  <c r="U224" i="47" s="1"/>
  <c r="V224" i="47" s="1"/>
  <c r="W224" i="47" s="1"/>
  <c r="X224" i="47" s="1"/>
  <c r="Y224" i="47" s="1"/>
  <c r="Z224" i="47" s="1"/>
  <c r="AA224" i="47" s="1"/>
  <c r="AB224" i="47" s="1"/>
  <c r="AC224" i="47" s="1"/>
  <c r="AD224" i="47" s="1"/>
  <c r="AE224" i="47" s="1"/>
  <c r="AF224" i="47" s="1"/>
  <c r="AG224" i="47" s="1"/>
  <c r="AH224" i="47" s="1"/>
  <c r="AI224" i="47" s="1"/>
  <c r="AJ224" i="47" s="1"/>
  <c r="AK224" i="47" s="1"/>
  <c r="D222" i="47"/>
  <c r="E222" i="47" s="1"/>
  <c r="E82" i="47"/>
  <c r="E92" i="47" s="1"/>
  <c r="K1115" i="31" s="1"/>
  <c r="D88" i="47"/>
  <c r="E86" i="47"/>
  <c r="J1119" i="31"/>
  <c r="E57" i="47"/>
  <c r="E53" i="47"/>
  <c r="D64" i="47"/>
  <c r="E60" i="47"/>
  <c r="E54" i="47"/>
  <c r="E56" i="47"/>
  <c r="J1155" i="31"/>
  <c r="E63" i="47"/>
  <c r="E59" i="47"/>
  <c r="J1153" i="31"/>
  <c r="E62" i="47"/>
  <c r="E58" i="47"/>
  <c r="E61" i="47"/>
  <c r="E55" i="47"/>
  <c r="D266" i="47"/>
  <c r="D238" i="47"/>
  <c r="D210" i="47"/>
  <c r="J1210" i="31" s="1"/>
  <c r="D234" i="47"/>
  <c r="D258" i="47" s="1"/>
  <c r="D48" i="47"/>
  <c r="J1175" i="31" s="1"/>
  <c r="E37" i="47"/>
  <c r="E35" i="47"/>
  <c r="D46" i="47"/>
  <c r="J1171" i="31" s="1"/>
  <c r="D39" i="47"/>
  <c r="D43" i="47"/>
  <c r="E32" i="47"/>
  <c r="D47" i="47"/>
  <c r="J1173" i="31"/>
  <c r="E36" i="47"/>
  <c r="D45" i="47"/>
  <c r="J1166" i="31" s="1"/>
  <c r="E34" i="47"/>
  <c r="D49" i="47"/>
  <c r="J1180" i="31"/>
  <c r="E38" i="47"/>
  <c r="D44" i="47"/>
  <c r="E33" i="47"/>
  <c r="F109" i="47"/>
  <c r="L1186" i="31" s="1"/>
  <c r="J1123" i="31"/>
  <c r="D26" i="47"/>
  <c r="J1198" i="31"/>
  <c r="E15" i="47"/>
  <c r="E16" i="47"/>
  <c r="D27" i="47"/>
  <c r="J1203" i="31"/>
  <c r="E12" i="47"/>
  <c r="D23" i="47"/>
  <c r="D24" i="47"/>
  <c r="J1191" i="31"/>
  <c r="E13" i="47"/>
  <c r="D25" i="47"/>
  <c r="J1196" i="31" s="1"/>
  <c r="E14" i="47"/>
  <c r="D22" i="47"/>
  <c r="E11" i="47"/>
  <c r="D18" i="47"/>
  <c r="D28" i="47"/>
  <c r="J1205" i="31" s="1"/>
  <c r="E17" i="47"/>
  <c r="D224" i="49"/>
  <c r="E224" i="49"/>
  <c r="F224" i="49" s="1"/>
  <c r="G224" i="49" s="1"/>
  <c r="H224" i="49" s="1"/>
  <c r="I224" i="49" s="1"/>
  <c r="J224" i="49" s="1"/>
  <c r="K224" i="49" s="1"/>
  <c r="L224" i="49" s="1"/>
  <c r="M224" i="49" s="1"/>
  <c r="N224" i="49" s="1"/>
  <c r="O224" i="49" s="1"/>
  <c r="P224" i="49" s="1"/>
  <c r="Q224" i="49" s="1"/>
  <c r="R224" i="49" s="1"/>
  <c r="S224" i="49" s="1"/>
  <c r="T224" i="49" s="1"/>
  <c r="U224" i="49" s="1"/>
  <c r="V224" i="49" s="1"/>
  <c r="W224" i="49" s="1"/>
  <c r="X224" i="49" s="1"/>
  <c r="Y224" i="49" s="1"/>
  <c r="Z224" i="49" s="1"/>
  <c r="AA224" i="49" s="1"/>
  <c r="AB224" i="49" s="1"/>
  <c r="AC224" i="49" s="1"/>
  <c r="AD224" i="49" s="1"/>
  <c r="AE224" i="49" s="1"/>
  <c r="AF224" i="49" s="1"/>
  <c r="AG224" i="49" s="1"/>
  <c r="AH224" i="49" s="1"/>
  <c r="AI224" i="49" s="1"/>
  <c r="AJ224" i="49" s="1"/>
  <c r="AK224" i="49" s="1"/>
  <c r="D228" i="49"/>
  <c r="E228" i="49"/>
  <c r="F228" i="49" s="1"/>
  <c r="G228" i="49" s="1"/>
  <c r="H228" i="49" s="1"/>
  <c r="I228" i="49" s="1"/>
  <c r="J228" i="49" s="1"/>
  <c r="K228" i="49" s="1"/>
  <c r="L228" i="49" s="1"/>
  <c r="M228" i="49" s="1"/>
  <c r="N228" i="49" s="1"/>
  <c r="O228" i="49" s="1"/>
  <c r="P228" i="49" s="1"/>
  <c r="Q228" i="49" s="1"/>
  <c r="R228" i="49" s="1"/>
  <c r="S228" i="49" s="1"/>
  <c r="T228" i="49" s="1"/>
  <c r="U228" i="49" s="1"/>
  <c r="V228" i="49" s="1"/>
  <c r="W228" i="49" s="1"/>
  <c r="X228" i="49" s="1"/>
  <c r="Y228" i="49" s="1"/>
  <c r="Z228" i="49" s="1"/>
  <c r="AA228" i="49" s="1"/>
  <c r="AB228" i="49" s="1"/>
  <c r="AC228" i="49" s="1"/>
  <c r="AD228" i="49" s="1"/>
  <c r="AE228" i="49" s="1"/>
  <c r="AF228" i="49" s="1"/>
  <c r="AG228" i="49" s="1"/>
  <c r="AH228" i="49" s="1"/>
  <c r="AI228" i="49" s="1"/>
  <c r="AJ228" i="49" s="1"/>
  <c r="AK228" i="49" s="1"/>
  <c r="D222" i="49"/>
  <c r="E222" i="49"/>
  <c r="F222" i="49" s="1"/>
  <c r="G222" i="49" s="1"/>
  <c r="H222" i="49" s="1"/>
  <c r="I222" i="49" s="1"/>
  <c r="J222" i="49" s="1"/>
  <c r="D225" i="49"/>
  <c r="E225" i="49" s="1"/>
  <c r="F225" i="49" s="1"/>
  <c r="G225" i="49" s="1"/>
  <c r="H225" i="49" s="1"/>
  <c r="I225" i="49" s="1"/>
  <c r="J225" i="49" s="1"/>
  <c r="K225" i="49" s="1"/>
  <c r="L225" i="49" s="1"/>
  <c r="M225" i="49" s="1"/>
  <c r="N225" i="49" s="1"/>
  <c r="O225" i="49" s="1"/>
  <c r="P225" i="49" s="1"/>
  <c r="Q225" i="49" s="1"/>
  <c r="R225" i="49" s="1"/>
  <c r="S225" i="49" s="1"/>
  <c r="T225" i="49" s="1"/>
  <c r="U225" i="49" s="1"/>
  <c r="V225" i="49" s="1"/>
  <c r="W225" i="49" s="1"/>
  <c r="X225" i="49" s="1"/>
  <c r="Y225" i="49" s="1"/>
  <c r="Z225" i="49" s="1"/>
  <c r="AA225" i="49" s="1"/>
  <c r="AB225" i="49" s="1"/>
  <c r="AC225" i="49" s="1"/>
  <c r="AD225" i="49" s="1"/>
  <c r="AE225" i="49" s="1"/>
  <c r="AF225" i="49" s="1"/>
  <c r="AG225" i="49" s="1"/>
  <c r="AH225" i="49" s="1"/>
  <c r="AI225" i="49" s="1"/>
  <c r="AJ225" i="49" s="1"/>
  <c r="AK225" i="49" s="1"/>
  <c r="D223" i="49"/>
  <c r="E223" i="49" s="1"/>
  <c r="D229" i="49"/>
  <c r="E229" i="49" s="1"/>
  <c r="F229" i="49" s="1"/>
  <c r="G229" i="49" s="1"/>
  <c r="H229" i="49" s="1"/>
  <c r="I229" i="49" s="1"/>
  <c r="J229" i="49" s="1"/>
  <c r="K229" i="49" s="1"/>
  <c r="L229" i="49" s="1"/>
  <c r="M229" i="49" s="1"/>
  <c r="N229" i="49" s="1"/>
  <c r="O229" i="49" s="1"/>
  <c r="P229" i="49" s="1"/>
  <c r="Q229" i="49" s="1"/>
  <c r="R229" i="49" s="1"/>
  <c r="S229" i="49" s="1"/>
  <c r="T229" i="49" s="1"/>
  <c r="U229" i="49" s="1"/>
  <c r="V229" i="49" s="1"/>
  <c r="W229" i="49" s="1"/>
  <c r="X229" i="49" s="1"/>
  <c r="Y229" i="49" s="1"/>
  <c r="Z229" i="49" s="1"/>
  <c r="AA229" i="49" s="1"/>
  <c r="AB229" i="49" s="1"/>
  <c r="AC229" i="49" s="1"/>
  <c r="AD229" i="49" s="1"/>
  <c r="AE229" i="49" s="1"/>
  <c r="AF229" i="49" s="1"/>
  <c r="AG229" i="49" s="1"/>
  <c r="AH229" i="49" s="1"/>
  <c r="AI229" i="49" s="1"/>
  <c r="AJ229" i="49" s="1"/>
  <c r="AK229" i="49" s="1"/>
  <c r="E160" i="49"/>
  <c r="K1435" i="31" s="1"/>
  <c r="E86" i="49"/>
  <c r="D96" i="49"/>
  <c r="J1426" i="31" s="1"/>
  <c r="E83" i="49"/>
  <c r="D93" i="49"/>
  <c r="J1420" i="31"/>
  <c r="E87" i="49"/>
  <c r="D97" i="49"/>
  <c r="J1429" i="31" s="1"/>
  <c r="D95" i="49"/>
  <c r="J1424" i="31" s="1"/>
  <c r="E85" i="49"/>
  <c r="D92" i="49"/>
  <c r="J1418" i="31"/>
  <c r="E82" i="49"/>
  <c r="D88" i="49"/>
  <c r="D94" i="49"/>
  <c r="J1422" i="31"/>
  <c r="E84" i="49"/>
  <c r="J1458" i="31"/>
  <c r="E63" i="49"/>
  <c r="E59" i="49"/>
  <c r="E62" i="49"/>
  <c r="J1448" i="31"/>
  <c r="E58" i="49"/>
  <c r="E57" i="49"/>
  <c r="E61" i="49"/>
  <c r="E55" i="49"/>
  <c r="E56" i="49"/>
  <c r="D64" i="49"/>
  <c r="E53" i="49"/>
  <c r="E60" i="49"/>
  <c r="E54" i="49"/>
  <c r="D49" i="49"/>
  <c r="J1483" i="31" s="1"/>
  <c r="E38" i="49"/>
  <c r="D44" i="49"/>
  <c r="E33" i="49"/>
  <c r="D48" i="49"/>
  <c r="J1478" i="31" s="1"/>
  <c r="E37" i="49"/>
  <c r="F112" i="49"/>
  <c r="L1495" i="31" s="1"/>
  <c r="G112" i="49"/>
  <c r="M1495" i="31" s="1"/>
  <c r="D47" i="49"/>
  <c r="J1476" i="31"/>
  <c r="E36" i="49"/>
  <c r="D45" i="49"/>
  <c r="J1469" i="31" s="1"/>
  <c r="E34" i="49"/>
  <c r="E35" i="49"/>
  <c r="D46" i="49"/>
  <c r="J1474" i="31" s="1"/>
  <c r="D43" i="49"/>
  <c r="E32" i="49"/>
  <c r="F143" i="49"/>
  <c r="L1471" i="31" s="1"/>
  <c r="D39" i="49"/>
  <c r="F116" i="49"/>
  <c r="L1505" i="31" s="1"/>
  <c r="E14" i="49"/>
  <c r="D25" i="49"/>
  <c r="J1499" i="31" s="1"/>
  <c r="D22" i="49"/>
  <c r="E11" i="49"/>
  <c r="D18" i="49"/>
  <c r="D28" i="49"/>
  <c r="J1508" i="31"/>
  <c r="E17" i="49"/>
  <c r="D26" i="49"/>
  <c r="J1501" i="31" s="1"/>
  <c r="E15" i="49"/>
  <c r="E16" i="49"/>
  <c r="D27" i="49"/>
  <c r="J1506" i="31" s="1"/>
  <c r="E12" i="49"/>
  <c r="D23" i="49"/>
  <c r="D24" i="49"/>
  <c r="J1494" i="31" s="1"/>
  <c r="E13" i="49"/>
  <c r="D222" i="48"/>
  <c r="E222" i="48"/>
  <c r="F222" i="48" s="1"/>
  <c r="G222" i="48" s="1"/>
  <c r="H222" i="48" s="1"/>
  <c r="I222" i="48" s="1"/>
  <c r="J222" i="48" s="1"/>
  <c r="K222" i="48" s="1"/>
  <c r="L222" i="48" s="1"/>
  <c r="M222" i="48" s="1"/>
  <c r="N222" i="48" s="1"/>
  <c r="O222" i="48" s="1"/>
  <c r="P222" i="48" s="1"/>
  <c r="D229" i="48"/>
  <c r="E229" i="48" s="1"/>
  <c r="F229" i="48" s="1"/>
  <c r="G229" i="48" s="1"/>
  <c r="H229" i="48" s="1"/>
  <c r="I229" i="48" s="1"/>
  <c r="J229" i="48" s="1"/>
  <c r="K229" i="48" s="1"/>
  <c r="L229" i="48" s="1"/>
  <c r="M229" i="48" s="1"/>
  <c r="N229" i="48" s="1"/>
  <c r="O229" i="48" s="1"/>
  <c r="P229" i="48" s="1"/>
  <c r="Q229" i="48" s="1"/>
  <c r="R229" i="48" s="1"/>
  <c r="S229" i="48" s="1"/>
  <c r="T229" i="48" s="1"/>
  <c r="U229" i="48" s="1"/>
  <c r="V229" i="48" s="1"/>
  <c r="W229" i="48" s="1"/>
  <c r="X229" i="48" s="1"/>
  <c r="Y229" i="48" s="1"/>
  <c r="Z229" i="48" s="1"/>
  <c r="AA229" i="48" s="1"/>
  <c r="AB229" i="48" s="1"/>
  <c r="AC229" i="48" s="1"/>
  <c r="AD229" i="48" s="1"/>
  <c r="AE229" i="48" s="1"/>
  <c r="AF229" i="48" s="1"/>
  <c r="AG229" i="48" s="1"/>
  <c r="AH229" i="48" s="1"/>
  <c r="AI229" i="48" s="1"/>
  <c r="AJ229" i="48" s="1"/>
  <c r="AK229" i="48" s="1"/>
  <c r="D228" i="48"/>
  <c r="E228" i="48" s="1"/>
  <c r="F228" i="48" s="1"/>
  <c r="G228" i="48" s="1"/>
  <c r="H228" i="48" s="1"/>
  <c r="I228" i="48" s="1"/>
  <c r="J228" i="48" s="1"/>
  <c r="K228" i="48" s="1"/>
  <c r="L228" i="48" s="1"/>
  <c r="M228" i="48" s="1"/>
  <c r="N228" i="48" s="1"/>
  <c r="O228" i="48" s="1"/>
  <c r="P228" i="48" s="1"/>
  <c r="Q228" i="48" s="1"/>
  <c r="R228" i="48" s="1"/>
  <c r="S228" i="48" s="1"/>
  <c r="T228" i="48" s="1"/>
  <c r="U228" i="48" s="1"/>
  <c r="V228" i="48" s="1"/>
  <c r="W228" i="48" s="1"/>
  <c r="X228" i="48" s="1"/>
  <c r="Y228" i="48" s="1"/>
  <c r="Z228" i="48" s="1"/>
  <c r="AA228" i="48" s="1"/>
  <c r="AB228" i="48" s="1"/>
  <c r="AC228" i="48" s="1"/>
  <c r="AD228" i="48" s="1"/>
  <c r="AE228" i="48" s="1"/>
  <c r="AF228" i="48" s="1"/>
  <c r="AG228" i="48" s="1"/>
  <c r="AH228" i="48" s="1"/>
  <c r="AI228" i="48" s="1"/>
  <c r="AJ228" i="48" s="1"/>
  <c r="AK228" i="48" s="1"/>
  <c r="D224" i="48"/>
  <c r="E224" i="48" s="1"/>
  <c r="F224" i="48" s="1"/>
  <c r="D223" i="48"/>
  <c r="E223" i="48"/>
  <c r="F223" i="48" s="1"/>
  <c r="G223" i="48" s="1"/>
  <c r="D227" i="48"/>
  <c r="E227" i="48"/>
  <c r="F227" i="48" s="1"/>
  <c r="G227" i="48" s="1"/>
  <c r="H227" i="48" s="1"/>
  <c r="I227" i="48" s="1"/>
  <c r="J227" i="48" s="1"/>
  <c r="K227" i="48" s="1"/>
  <c r="L227" i="48" s="1"/>
  <c r="M227" i="48" s="1"/>
  <c r="N227" i="48" s="1"/>
  <c r="O227" i="48" s="1"/>
  <c r="P227" i="48" s="1"/>
  <c r="Q227" i="48" s="1"/>
  <c r="R227" i="48" s="1"/>
  <c r="S227" i="48" s="1"/>
  <c r="T227" i="48" s="1"/>
  <c r="U227" i="48" s="1"/>
  <c r="V227" i="48" s="1"/>
  <c r="W227" i="48" s="1"/>
  <c r="X227" i="48" s="1"/>
  <c r="Y227" i="48" s="1"/>
  <c r="Z227" i="48" s="1"/>
  <c r="AA227" i="48" s="1"/>
  <c r="AB227" i="48" s="1"/>
  <c r="AC227" i="48" s="1"/>
  <c r="AD227" i="48" s="1"/>
  <c r="AE227" i="48" s="1"/>
  <c r="AF227" i="48" s="1"/>
  <c r="AG227" i="48" s="1"/>
  <c r="AH227" i="48" s="1"/>
  <c r="AI227" i="48" s="1"/>
  <c r="AJ227" i="48" s="1"/>
  <c r="AK227" i="48" s="1"/>
  <c r="D96" i="48"/>
  <c r="J1325" i="31"/>
  <c r="E62" i="48"/>
  <c r="J1355" i="31"/>
  <c r="E87" i="48"/>
  <c r="E85" i="48"/>
  <c r="E61" i="48"/>
  <c r="J1339" i="31"/>
  <c r="E55" i="48"/>
  <c r="J1347" i="31"/>
  <c r="E58" i="48"/>
  <c r="E82" i="48"/>
  <c r="E92" i="48"/>
  <c r="K1317" i="31" s="1"/>
  <c r="D88" i="48"/>
  <c r="E84" i="48"/>
  <c r="E57" i="48"/>
  <c r="D64" i="48"/>
  <c r="E53" i="48"/>
  <c r="E60" i="48"/>
  <c r="E54" i="48"/>
  <c r="E86" i="48"/>
  <c r="E83" i="48"/>
  <c r="E56" i="48"/>
  <c r="J1357" i="31"/>
  <c r="E63" i="48"/>
  <c r="E59" i="48"/>
  <c r="J1319" i="31"/>
  <c r="D48" i="48"/>
  <c r="J1377" i="31"/>
  <c r="E37" i="48"/>
  <c r="J1323" i="31"/>
  <c r="J1328" i="31"/>
  <c r="D46" i="48"/>
  <c r="J1373" i="31" s="1"/>
  <c r="E35" i="48"/>
  <c r="D26" i="48"/>
  <c r="J1400" i="31"/>
  <c r="E15" i="48"/>
  <c r="D47" i="48"/>
  <c r="J1375" i="31" s="1"/>
  <c r="E36" i="48"/>
  <c r="D43" i="48"/>
  <c r="D39" i="48"/>
  <c r="E32" i="48"/>
  <c r="E13" i="48"/>
  <c r="D24" i="48"/>
  <c r="J1393" i="31"/>
  <c r="D25" i="48"/>
  <c r="J1398" i="31"/>
  <c r="E14" i="48"/>
  <c r="D22" i="48"/>
  <c r="E11" i="48"/>
  <c r="D45" i="48"/>
  <c r="J1368" i="31" s="1"/>
  <c r="E34" i="48"/>
  <c r="D49" i="48"/>
  <c r="J1382" i="31"/>
  <c r="E38" i="48"/>
  <c r="D44" i="48"/>
  <c r="E33" i="48"/>
  <c r="E17" i="48"/>
  <c r="D28" i="48"/>
  <c r="J1407" i="31"/>
  <c r="E16" i="48"/>
  <c r="D27" i="48"/>
  <c r="J1405" i="31" s="1"/>
  <c r="E12" i="48"/>
  <c r="D23" i="48"/>
  <c r="J1321" i="31"/>
  <c r="J1317" i="31"/>
  <c r="L1362" i="31"/>
  <c r="D18" i="48"/>
  <c r="D223" i="40"/>
  <c r="E223" i="40"/>
  <c r="F223" i="40" s="1"/>
  <c r="G223" i="40" s="1"/>
  <c r="H223" i="40" s="1"/>
  <c r="I223" i="40" s="1"/>
  <c r="J223" i="40" s="1"/>
  <c r="K223" i="40" s="1"/>
  <c r="L223" i="40" s="1"/>
  <c r="M223" i="40" s="1"/>
  <c r="N223" i="40" s="1"/>
  <c r="O223" i="40" s="1"/>
  <c r="P223" i="40" s="1"/>
  <c r="Q223" i="40" s="1"/>
  <c r="R223" i="40" s="1"/>
  <c r="S223" i="40" s="1"/>
  <c r="T223" i="40" s="1"/>
  <c r="U223" i="40" s="1"/>
  <c r="V223" i="40" s="1"/>
  <c r="W223" i="40" s="1"/>
  <c r="X223" i="40" s="1"/>
  <c r="Y223" i="40" s="1"/>
  <c r="Z223" i="40" s="1"/>
  <c r="AA223" i="40" s="1"/>
  <c r="AB223" i="40" s="1"/>
  <c r="AC223" i="40" s="1"/>
  <c r="AD223" i="40" s="1"/>
  <c r="AE223" i="40" s="1"/>
  <c r="AF223" i="40" s="1"/>
  <c r="AG223" i="40" s="1"/>
  <c r="AH223" i="40" s="1"/>
  <c r="AI223" i="40" s="1"/>
  <c r="AJ223" i="40" s="1"/>
  <c r="AK223" i="40" s="1"/>
  <c r="D224" i="40"/>
  <c r="E224" i="40"/>
  <c r="F224" i="40" s="1"/>
  <c r="G224" i="40" s="1"/>
  <c r="H224" i="40" s="1"/>
  <c r="I224" i="40" s="1"/>
  <c r="J224" i="40" s="1"/>
  <c r="K224" i="40" s="1"/>
  <c r="L224" i="40" s="1"/>
  <c r="M224" i="40" s="1"/>
  <c r="N224" i="40" s="1"/>
  <c r="O224" i="40" s="1"/>
  <c r="P224" i="40" s="1"/>
  <c r="Q224" i="40" s="1"/>
  <c r="R224" i="40" s="1"/>
  <c r="S224" i="40" s="1"/>
  <c r="T224" i="40" s="1"/>
  <c r="U224" i="40" s="1"/>
  <c r="V224" i="40" s="1"/>
  <c r="W224" i="40" s="1"/>
  <c r="X224" i="40" s="1"/>
  <c r="Y224" i="40" s="1"/>
  <c r="Z224" i="40" s="1"/>
  <c r="AA224" i="40" s="1"/>
  <c r="AB224" i="40" s="1"/>
  <c r="AC224" i="40" s="1"/>
  <c r="AD224" i="40" s="1"/>
  <c r="AE224" i="40" s="1"/>
  <c r="AF224" i="40" s="1"/>
  <c r="AG224" i="40" s="1"/>
  <c r="AH224" i="40" s="1"/>
  <c r="AI224" i="40" s="1"/>
  <c r="AJ224" i="40" s="1"/>
  <c r="AK224" i="40" s="1"/>
  <c r="D225" i="40"/>
  <c r="E225" i="40"/>
  <c r="F225" i="40" s="1"/>
  <c r="G225" i="40" s="1"/>
  <c r="H225" i="40" s="1"/>
  <c r="I225" i="40" s="1"/>
  <c r="J225" i="40" s="1"/>
  <c r="K225" i="40" s="1"/>
  <c r="L225" i="40" s="1"/>
  <c r="M225" i="40" s="1"/>
  <c r="N225" i="40" s="1"/>
  <c r="O225" i="40" s="1"/>
  <c r="P225" i="40" s="1"/>
  <c r="Q225" i="40" s="1"/>
  <c r="R225" i="40" s="1"/>
  <c r="S225" i="40" s="1"/>
  <c r="T225" i="40" s="1"/>
  <c r="U225" i="40" s="1"/>
  <c r="V225" i="40" s="1"/>
  <c r="W225" i="40" s="1"/>
  <c r="X225" i="40" s="1"/>
  <c r="Y225" i="40" s="1"/>
  <c r="Z225" i="40" s="1"/>
  <c r="AA225" i="40" s="1"/>
  <c r="AB225" i="40" s="1"/>
  <c r="AC225" i="40" s="1"/>
  <c r="AD225" i="40" s="1"/>
  <c r="AE225" i="40" s="1"/>
  <c r="AF225" i="40" s="1"/>
  <c r="AG225" i="40" s="1"/>
  <c r="AH225" i="40" s="1"/>
  <c r="AI225" i="40" s="1"/>
  <c r="AJ225" i="40" s="1"/>
  <c r="AK225" i="40" s="1"/>
  <c r="D222" i="40"/>
  <c r="E222" i="40"/>
  <c r="F222" i="40" s="1"/>
  <c r="G222" i="40" s="1"/>
  <c r="E87" i="40"/>
  <c r="D97" i="40"/>
  <c r="E85" i="40"/>
  <c r="D95" i="40"/>
  <c r="J414" i="31" s="1"/>
  <c r="E84" i="40"/>
  <c r="D94" i="40"/>
  <c r="J412" i="31"/>
  <c r="E83" i="40"/>
  <c r="D93" i="40"/>
  <c r="E82" i="40"/>
  <c r="E92" i="40"/>
  <c r="K408" i="31" s="1"/>
  <c r="D88" i="40"/>
  <c r="J408" i="31"/>
  <c r="E86" i="40"/>
  <c r="E63" i="40"/>
  <c r="J448" i="31"/>
  <c r="E62" i="40"/>
  <c r="J446" i="31"/>
  <c r="E58" i="40"/>
  <c r="J438" i="31"/>
  <c r="J433" i="31"/>
  <c r="E61" i="40"/>
  <c r="J444" i="31"/>
  <c r="E55" i="40"/>
  <c r="E59" i="40"/>
  <c r="E57" i="40"/>
  <c r="E54" i="40"/>
  <c r="D45" i="40"/>
  <c r="J459" i="31" s="1"/>
  <c r="E34" i="40"/>
  <c r="D49" i="40"/>
  <c r="E38" i="40"/>
  <c r="E33" i="40"/>
  <c r="D44" i="40"/>
  <c r="E56" i="40"/>
  <c r="E36" i="40"/>
  <c r="D47" i="40"/>
  <c r="J466" i="31"/>
  <c r="E53" i="40"/>
  <c r="D64" i="40"/>
  <c r="E60" i="40"/>
  <c r="E37" i="40"/>
  <c r="D48" i="40"/>
  <c r="J468" i="31"/>
  <c r="D46" i="40"/>
  <c r="J464" i="31"/>
  <c r="E35" i="40"/>
  <c r="E32" i="40"/>
  <c r="D43" i="40"/>
  <c r="D39" i="40"/>
  <c r="F112" i="40"/>
  <c r="L485" i="31" s="1"/>
  <c r="F116" i="40"/>
  <c r="L495" i="31" s="1"/>
  <c r="E17" i="40"/>
  <c r="D28" i="40"/>
  <c r="J498" i="31"/>
  <c r="D26" i="40"/>
  <c r="J491" i="31"/>
  <c r="E15" i="40"/>
  <c r="E16" i="40"/>
  <c r="D27" i="40"/>
  <c r="J496" i="31"/>
  <c r="E12" i="40"/>
  <c r="D23" i="40"/>
  <c r="E13" i="40"/>
  <c r="D24" i="40"/>
  <c r="J484" i="31" s="1"/>
  <c r="D25" i="40"/>
  <c r="J489" i="31" s="1"/>
  <c r="E14" i="40"/>
  <c r="D22" i="40"/>
  <c r="E11" i="40"/>
  <c r="D18" i="40"/>
  <c r="AE345" i="31"/>
  <c r="Q345" i="31"/>
  <c r="G48" i="39"/>
  <c r="M367" i="31" s="1"/>
  <c r="H48" i="39"/>
  <c r="N367" i="31" s="1"/>
  <c r="J307" i="31"/>
  <c r="AG46" i="39"/>
  <c r="AM363" i="31" s="1"/>
  <c r="AA44" i="39"/>
  <c r="AG356" i="31" s="1"/>
  <c r="AG337" i="31"/>
  <c r="V22" i="39"/>
  <c r="AB376" i="31" s="1"/>
  <c r="K345" i="31"/>
  <c r="AG345" i="31"/>
  <c r="K48" i="39"/>
  <c r="Q367" i="31" s="1"/>
  <c r="E48" i="39"/>
  <c r="K367" i="31" s="1"/>
  <c r="I44" i="39"/>
  <c r="O356" i="31" s="1"/>
  <c r="O26" i="39"/>
  <c r="U390" i="31" s="1"/>
  <c r="AD337" i="31"/>
  <c r="J22" i="39"/>
  <c r="P376" i="31" s="1"/>
  <c r="P345" i="31"/>
  <c r="R345" i="31"/>
  <c r="O48" i="39"/>
  <c r="U367" i="31" s="1"/>
  <c r="AK48" i="39"/>
  <c r="AQ367" i="31" s="1"/>
  <c r="S46" i="39"/>
  <c r="Y363" i="31" s="1"/>
  <c r="G28" i="39"/>
  <c r="M397" i="31" s="1"/>
  <c r="D26" i="39"/>
  <c r="J390" i="31" s="1"/>
  <c r="M94" i="39"/>
  <c r="S311" i="31" s="1"/>
  <c r="O24" i="39"/>
  <c r="U383" i="31" s="1"/>
  <c r="E180" i="39"/>
  <c r="K305" i="31" s="1"/>
  <c r="AE95" i="39"/>
  <c r="AK313" i="31" s="1"/>
  <c r="E95" i="39"/>
  <c r="K313" i="31" s="1"/>
  <c r="AH95" i="39"/>
  <c r="AN313" i="31" s="1"/>
  <c r="AK347" i="31"/>
  <c r="AA347" i="31"/>
  <c r="W95" i="39"/>
  <c r="AC313" i="31" s="1"/>
  <c r="U95" i="39"/>
  <c r="AA313" i="31" s="1"/>
  <c r="N347" i="31"/>
  <c r="AQ347" i="31"/>
  <c r="H95" i="39"/>
  <c r="N313" i="31" s="1"/>
  <c r="AD347" i="31"/>
  <c r="O345" i="31"/>
  <c r="J345" i="31"/>
  <c r="AA345" i="31"/>
  <c r="T345" i="31"/>
  <c r="AJ345" i="31"/>
  <c r="U345" i="31"/>
  <c r="AK345" i="31"/>
  <c r="V345" i="31"/>
  <c r="AL345" i="31"/>
  <c r="W48" i="39"/>
  <c r="AC367" i="31" s="1"/>
  <c r="S48" i="39"/>
  <c r="Y367" i="31" s="1"/>
  <c r="AE48" i="39"/>
  <c r="AK367" i="31" s="1"/>
  <c r="N48" i="39"/>
  <c r="T367" i="31" s="1"/>
  <c r="P48" i="39"/>
  <c r="V367" i="31" s="1"/>
  <c r="K46" i="39"/>
  <c r="Q363" i="31" s="1"/>
  <c r="T46" i="39"/>
  <c r="Z363" i="31" s="1"/>
  <c r="V44" i="39"/>
  <c r="AB356" i="31" s="1"/>
  <c r="J28" i="39"/>
  <c r="P397" i="31" s="1"/>
  <c r="Q28" i="39"/>
  <c r="W397" i="31" s="1"/>
  <c r="G26" i="39"/>
  <c r="M390" i="31" s="1"/>
  <c r="N94" i="39"/>
  <c r="T311" i="31" s="1"/>
  <c r="U337" i="31"/>
  <c r="R24" i="39"/>
  <c r="X383" i="31" s="1"/>
  <c r="U24" i="39"/>
  <c r="AA383" i="31" s="1"/>
  <c r="AI22" i="39"/>
  <c r="AO376" i="31" s="1"/>
  <c r="X22" i="39"/>
  <c r="AD376" i="31" s="1"/>
  <c r="W22" i="39"/>
  <c r="AC376" i="31" s="1"/>
  <c r="F22" i="39"/>
  <c r="L376" i="31" s="1"/>
  <c r="M22" i="39"/>
  <c r="S376" i="31" s="1"/>
  <c r="U22" i="39"/>
  <c r="AA376" i="31" s="1"/>
  <c r="Y22" i="39"/>
  <c r="AE376" i="31" s="1"/>
  <c r="AK22" i="39"/>
  <c r="AQ376" i="31" s="1"/>
  <c r="AD22" i="39"/>
  <c r="AJ376" i="31" s="1"/>
  <c r="AJ22" i="39"/>
  <c r="AP376" i="31" s="1"/>
  <c r="T22" i="39"/>
  <c r="Z376" i="31" s="1"/>
  <c r="R22" i="39"/>
  <c r="X376" i="31" s="1"/>
  <c r="AG22" i="39"/>
  <c r="AM376" i="31" s="1"/>
  <c r="I22" i="39"/>
  <c r="O376" i="31" s="1"/>
  <c r="L22" i="39"/>
  <c r="R376" i="31" s="1"/>
  <c r="O22" i="39"/>
  <c r="U376" i="31" s="1"/>
  <c r="Z22" i="39"/>
  <c r="AF376" i="31" s="1"/>
  <c r="S22" i="39"/>
  <c r="Y376" i="31" s="1"/>
  <c r="AF22" i="39"/>
  <c r="AL376" i="31" s="1"/>
  <c r="AH22" i="39"/>
  <c r="AN376" i="31" s="1"/>
  <c r="N22" i="39"/>
  <c r="T376" i="31" s="1"/>
  <c r="AA22" i="39"/>
  <c r="AG376" i="31" s="1"/>
  <c r="E22" i="39"/>
  <c r="K376" i="31" s="1"/>
  <c r="D22" i="39"/>
  <c r="G22" i="39"/>
  <c r="M376" i="31" s="1"/>
  <c r="P22" i="39"/>
  <c r="V376" i="31" s="1"/>
  <c r="K22" i="39"/>
  <c r="Q376" i="31" s="1"/>
  <c r="E15" i="39"/>
  <c r="F15" i="39"/>
  <c r="G15" i="39" s="1"/>
  <c r="H15" i="39" s="1"/>
  <c r="I15" i="39" s="1"/>
  <c r="J15" i="39" s="1"/>
  <c r="K15" i="39" s="1"/>
  <c r="L15" i="39" s="1"/>
  <c r="M15" i="39" s="1"/>
  <c r="N15" i="39" s="1"/>
  <c r="O15" i="39" s="1"/>
  <c r="P15" i="39" s="1"/>
  <c r="Q15" i="39" s="1"/>
  <c r="R15" i="39" s="1"/>
  <c r="S15" i="39" s="1"/>
  <c r="T15" i="39" s="1"/>
  <c r="U15" i="39" s="1"/>
  <c r="V15" i="39" s="1"/>
  <c r="W15" i="39" s="1"/>
  <c r="X15" i="39" s="1"/>
  <c r="Y15" i="39" s="1"/>
  <c r="Z15" i="39" s="1"/>
  <c r="AA15" i="39" s="1"/>
  <c r="AB15" i="39" s="1"/>
  <c r="AC15" i="39" s="1"/>
  <c r="AD15" i="39" s="1"/>
  <c r="AE15" i="39" s="1"/>
  <c r="AF15" i="39" s="1"/>
  <c r="AG15" i="39" s="1"/>
  <c r="AH15" i="39" s="1"/>
  <c r="AI15" i="39" s="1"/>
  <c r="AJ15" i="39" s="1"/>
  <c r="AK15" i="39" s="1"/>
  <c r="AC26" i="39"/>
  <c r="AI390" i="31" s="1"/>
  <c r="M26" i="39"/>
  <c r="S390" i="31" s="1"/>
  <c r="AF26" i="39"/>
  <c r="AL390" i="31" s="1"/>
  <c r="P26" i="39"/>
  <c r="V390" i="31" s="1"/>
  <c r="AD26" i="39"/>
  <c r="AJ390" i="31" s="1"/>
  <c r="AI26" i="39"/>
  <c r="AO390" i="31" s="1"/>
  <c r="AH26" i="39"/>
  <c r="AN390" i="31" s="1"/>
  <c r="Z26" i="39"/>
  <c r="AF390" i="31" s="1"/>
  <c r="Y26" i="39"/>
  <c r="AE390" i="31" s="1"/>
  <c r="I26" i="39"/>
  <c r="O390" i="31" s="1"/>
  <c r="AB26" i="39"/>
  <c r="AH390" i="31" s="1"/>
  <c r="L26" i="39"/>
  <c r="R390" i="31" s="1"/>
  <c r="V26" i="39"/>
  <c r="AB390" i="31" s="1"/>
  <c r="AA26" i="39"/>
  <c r="AG390" i="31" s="1"/>
  <c r="R26" i="39"/>
  <c r="X390" i="31" s="1"/>
  <c r="J26" i="39"/>
  <c r="P390" i="31" s="1"/>
  <c r="AK26" i="39"/>
  <c r="AQ390" i="31" s="1"/>
  <c r="U26" i="39"/>
  <c r="AA390" i="31" s="1"/>
  <c r="E26" i="39"/>
  <c r="K390" i="31" s="1"/>
  <c r="X26" i="39"/>
  <c r="AD390" i="31" s="1"/>
  <c r="H26" i="39"/>
  <c r="N390" i="31" s="1"/>
  <c r="N26" i="39"/>
  <c r="T390" i="31" s="1"/>
  <c r="S26" i="39"/>
  <c r="Y390" i="31" s="1"/>
  <c r="W26" i="39"/>
  <c r="AC390" i="31" s="1"/>
  <c r="AE26" i="39"/>
  <c r="AK390" i="31" s="1"/>
  <c r="E33" i="39"/>
  <c r="F33" i="39"/>
  <c r="G33" i="39" s="1"/>
  <c r="H33" i="39" s="1"/>
  <c r="I33" i="39" s="1"/>
  <c r="J33" i="39" s="1"/>
  <c r="K33" i="39" s="1"/>
  <c r="L33" i="39" s="1"/>
  <c r="M33" i="39" s="1"/>
  <c r="N33" i="39" s="1"/>
  <c r="O33" i="39" s="1"/>
  <c r="P33" i="39" s="1"/>
  <c r="Q33" i="39" s="1"/>
  <c r="R33" i="39" s="1"/>
  <c r="S33" i="39" s="1"/>
  <c r="T33" i="39" s="1"/>
  <c r="U33" i="39" s="1"/>
  <c r="V33" i="39" s="1"/>
  <c r="W33" i="39" s="1"/>
  <c r="X33" i="39" s="1"/>
  <c r="Y33" i="39" s="1"/>
  <c r="Z33" i="39" s="1"/>
  <c r="AA33" i="39" s="1"/>
  <c r="AB33" i="39" s="1"/>
  <c r="AC33" i="39" s="1"/>
  <c r="AD33" i="39" s="1"/>
  <c r="AE33" i="39" s="1"/>
  <c r="AF33" i="39" s="1"/>
  <c r="AG33" i="39" s="1"/>
  <c r="AH33" i="39" s="1"/>
  <c r="AI33" i="39" s="1"/>
  <c r="AJ33" i="39" s="1"/>
  <c r="AK33" i="39" s="1"/>
  <c r="AK44" i="39"/>
  <c r="AQ356" i="31" s="1"/>
  <c r="U44" i="39"/>
  <c r="AA356" i="31" s="1"/>
  <c r="E44" i="39"/>
  <c r="K356" i="31" s="1"/>
  <c r="X44" i="39"/>
  <c r="AD356" i="31" s="1"/>
  <c r="H44" i="39"/>
  <c r="N356" i="31" s="1"/>
  <c r="N44" i="39"/>
  <c r="T356" i="31" s="1"/>
  <c r="S44" i="39"/>
  <c r="Y356" i="31" s="1"/>
  <c r="W44" i="39"/>
  <c r="AC356" i="31" s="1"/>
  <c r="AE44" i="39"/>
  <c r="AK356" i="31" s="1"/>
  <c r="AG44" i="39"/>
  <c r="AM356" i="31" s="1"/>
  <c r="Q44" i="39"/>
  <c r="W356" i="31" s="1"/>
  <c r="AJ44" i="39"/>
  <c r="AP356" i="31" s="1"/>
  <c r="T44" i="39"/>
  <c r="Z356" i="31" s="1"/>
  <c r="D44" i="39"/>
  <c r="F44" i="39"/>
  <c r="L356" i="31" s="1"/>
  <c r="K44" i="39"/>
  <c r="Q356" i="31" s="1"/>
  <c r="G44" i="39"/>
  <c r="M356" i="31" s="1"/>
  <c r="O44" i="39"/>
  <c r="U356" i="31" s="1"/>
  <c r="AC44" i="39"/>
  <c r="AI356" i="31" s="1"/>
  <c r="M44" i="39"/>
  <c r="S356" i="31" s="1"/>
  <c r="AF44" i="39"/>
  <c r="AL356" i="31" s="1"/>
  <c r="P44" i="39"/>
  <c r="V356" i="31" s="1"/>
  <c r="AD44" i="39"/>
  <c r="AJ356" i="31" s="1"/>
  <c r="AI44" i="39"/>
  <c r="AO356" i="31" s="1"/>
  <c r="AH44" i="39"/>
  <c r="AN356" i="31" s="1"/>
  <c r="Z44" i="39"/>
  <c r="AF356" i="31" s="1"/>
  <c r="E37" i="39"/>
  <c r="F37" i="39" s="1"/>
  <c r="G37" i="39" s="1"/>
  <c r="H37" i="39" s="1"/>
  <c r="I37" i="39" s="1"/>
  <c r="J37" i="39" s="1"/>
  <c r="K37" i="39" s="1"/>
  <c r="L37" i="39" s="1"/>
  <c r="M37" i="39" s="1"/>
  <c r="N37" i="39" s="1"/>
  <c r="O37" i="39" s="1"/>
  <c r="P37" i="39" s="1"/>
  <c r="Q37" i="39" s="1"/>
  <c r="R37" i="39" s="1"/>
  <c r="S37" i="39" s="1"/>
  <c r="T37" i="39" s="1"/>
  <c r="U37" i="39" s="1"/>
  <c r="V37" i="39" s="1"/>
  <c r="W37" i="39" s="1"/>
  <c r="X37" i="39" s="1"/>
  <c r="Y37" i="39" s="1"/>
  <c r="Z37" i="39" s="1"/>
  <c r="AA37" i="39" s="1"/>
  <c r="AB37" i="39" s="1"/>
  <c r="AC37" i="39" s="1"/>
  <c r="AD37" i="39" s="1"/>
  <c r="AE37" i="39" s="1"/>
  <c r="AF37" i="39" s="1"/>
  <c r="AG37" i="39" s="1"/>
  <c r="AH37" i="39" s="1"/>
  <c r="AI37" i="39" s="1"/>
  <c r="AJ37" i="39" s="1"/>
  <c r="AK37" i="39" s="1"/>
  <c r="AG48" i="39"/>
  <c r="AM367" i="31" s="1"/>
  <c r="Q48" i="39"/>
  <c r="W367" i="31" s="1"/>
  <c r="AJ48" i="39"/>
  <c r="AP367" i="31" s="1"/>
  <c r="T48" i="39"/>
  <c r="Z367" i="31" s="1"/>
  <c r="D48" i="39"/>
  <c r="J367" i="31"/>
  <c r="Y48" i="39"/>
  <c r="AE367" i="31" s="1"/>
  <c r="I48" i="39"/>
  <c r="O367" i="31" s="1"/>
  <c r="AB48" i="39"/>
  <c r="AH367" i="31" s="1"/>
  <c r="L48" i="39"/>
  <c r="R367" i="31" s="1"/>
  <c r="E58" i="39"/>
  <c r="F58" i="39"/>
  <c r="G58" i="39" s="1"/>
  <c r="H58" i="39" s="1"/>
  <c r="I58" i="39" s="1"/>
  <c r="J58" i="39" s="1"/>
  <c r="K58" i="39" s="1"/>
  <c r="L58" i="39" s="1"/>
  <c r="M58" i="39" s="1"/>
  <c r="N58" i="39" s="1"/>
  <c r="O58" i="39" s="1"/>
  <c r="P58" i="39" s="1"/>
  <c r="Q58" i="39" s="1"/>
  <c r="R58" i="39" s="1"/>
  <c r="S58" i="39" s="1"/>
  <c r="T58" i="39" s="1"/>
  <c r="U58" i="39" s="1"/>
  <c r="V58" i="39" s="1"/>
  <c r="W58" i="39" s="1"/>
  <c r="X58" i="39" s="1"/>
  <c r="Y58" i="39" s="1"/>
  <c r="Z58" i="39" s="1"/>
  <c r="AA58" i="39" s="1"/>
  <c r="AB58" i="39" s="1"/>
  <c r="AC58" i="39" s="1"/>
  <c r="AD58" i="39" s="1"/>
  <c r="AE58" i="39" s="1"/>
  <c r="AF58" i="39" s="1"/>
  <c r="AG58" i="39" s="1"/>
  <c r="AH58" i="39" s="1"/>
  <c r="AI58" i="39" s="1"/>
  <c r="AJ58" i="39" s="1"/>
  <c r="AK58" i="39" s="1"/>
  <c r="AM337" i="31"/>
  <c r="W337" i="31"/>
  <c r="AP337" i="31"/>
  <c r="Z337" i="31"/>
  <c r="J337" i="31"/>
  <c r="P337" i="31"/>
  <c r="M337" i="31"/>
  <c r="L337" i="31"/>
  <c r="AB337" i="31"/>
  <c r="AI337" i="31"/>
  <c r="S337" i="31"/>
  <c r="AL337" i="31"/>
  <c r="V337" i="31"/>
  <c r="AN337" i="31"/>
  <c r="AK337" i="31"/>
  <c r="AO337" i="31"/>
  <c r="AJ337" i="31"/>
  <c r="AE337" i="31"/>
  <c r="O337" i="31"/>
  <c r="AH337" i="31"/>
  <c r="R337" i="31"/>
  <c r="AF337" i="31"/>
  <c r="AC337" i="31"/>
  <c r="Y337" i="31"/>
  <c r="T337" i="31"/>
  <c r="E84" i="39"/>
  <c r="F84" i="39" s="1"/>
  <c r="G84" i="39" s="1"/>
  <c r="H84" i="39" s="1"/>
  <c r="I84" i="39" s="1"/>
  <c r="J84" i="39" s="1"/>
  <c r="K84" i="39" s="1"/>
  <c r="L84" i="39" s="1"/>
  <c r="M84" i="39" s="1"/>
  <c r="N84" i="39" s="1"/>
  <c r="O84" i="39" s="1"/>
  <c r="P84" i="39" s="1"/>
  <c r="Q84" i="39" s="1"/>
  <c r="R84" i="39" s="1"/>
  <c r="S84" i="39" s="1"/>
  <c r="T84" i="39" s="1"/>
  <c r="U84" i="39" s="1"/>
  <c r="V84" i="39" s="1"/>
  <c r="W84" i="39" s="1"/>
  <c r="X84" i="39" s="1"/>
  <c r="Y84" i="39" s="1"/>
  <c r="Z84" i="39" s="1"/>
  <c r="AA84" i="39" s="1"/>
  <c r="AB84" i="39" s="1"/>
  <c r="AC84" i="39" s="1"/>
  <c r="AD84" i="39" s="1"/>
  <c r="AE84" i="39" s="1"/>
  <c r="AF84" i="39" s="1"/>
  <c r="AG84" i="39" s="1"/>
  <c r="AH84" i="39" s="1"/>
  <c r="AI84" i="39" s="1"/>
  <c r="AJ84" i="39" s="1"/>
  <c r="AK84" i="39" s="1"/>
  <c r="X94" i="39"/>
  <c r="AD311" i="31" s="1"/>
  <c r="H94" i="39"/>
  <c r="N311" i="31" s="1"/>
  <c r="AA94" i="39"/>
  <c r="AG311" i="31" s="1"/>
  <c r="K94" i="39"/>
  <c r="Q311" i="31" s="1"/>
  <c r="Z94" i="39"/>
  <c r="AF311" i="31" s="1"/>
  <c r="J94" i="39"/>
  <c r="P311" i="31" s="1"/>
  <c r="Y94" i="39"/>
  <c r="AE311" i="31" s="1"/>
  <c r="E94" i="39"/>
  <c r="K311" i="31" s="1"/>
  <c r="AJ94" i="39"/>
  <c r="AP311" i="31" s="1"/>
  <c r="T94" i="39"/>
  <c r="Z311" i="31" s="1"/>
  <c r="D94" i="39"/>
  <c r="J311" i="31"/>
  <c r="W94" i="39"/>
  <c r="AC311" i="31" s="1"/>
  <c r="G94" i="39"/>
  <c r="M311" i="31" s="1"/>
  <c r="V94" i="39"/>
  <c r="AB311" i="31" s="1"/>
  <c r="F94" i="39"/>
  <c r="L311" i="31" s="1"/>
  <c r="I94" i="39"/>
  <c r="O311" i="31" s="1"/>
  <c r="U94" i="39"/>
  <c r="AA311" i="31" s="1"/>
  <c r="AF94" i="39"/>
  <c r="AL311" i="31" s="1"/>
  <c r="P94" i="39"/>
  <c r="V311" i="31" s="1"/>
  <c r="AI94" i="39"/>
  <c r="AO311" i="31" s="1"/>
  <c r="S94" i="39"/>
  <c r="Y311" i="31" s="1"/>
  <c r="AH94" i="39"/>
  <c r="AN311" i="31" s="1"/>
  <c r="R94" i="39"/>
  <c r="X311" i="31" s="1"/>
  <c r="AC94" i="39"/>
  <c r="AI311" i="31" s="1"/>
  <c r="Q94" i="39"/>
  <c r="W311" i="31" s="1"/>
  <c r="AG94" i="39"/>
  <c r="AM311" i="31" s="1"/>
  <c r="AI345" i="31"/>
  <c r="W345" i="31"/>
  <c r="AQ345" i="31"/>
  <c r="X345" i="31"/>
  <c r="AN345" i="31"/>
  <c r="Y345" i="31"/>
  <c r="AO345" i="31"/>
  <c r="Z345" i="31"/>
  <c r="AP345" i="31"/>
  <c r="R48" i="39"/>
  <c r="X367" i="31" s="1"/>
  <c r="AA48" i="39"/>
  <c r="AG367" i="31" s="1"/>
  <c r="J48" i="39"/>
  <c r="P367" i="31" s="1"/>
  <c r="V48" i="39"/>
  <c r="AB367" i="31" s="1"/>
  <c r="X48" i="39"/>
  <c r="AD367" i="31" s="1"/>
  <c r="U48" i="39"/>
  <c r="AA367" i="31" s="1"/>
  <c r="G46" i="39"/>
  <c r="M363" i="31" s="1"/>
  <c r="J44" i="39"/>
  <c r="P356" i="31" s="1"/>
  <c r="L44" i="39"/>
  <c r="R356" i="31" s="1"/>
  <c r="S28" i="39"/>
  <c r="Y397" i="31" s="1"/>
  <c r="D28" i="39"/>
  <c r="J397" i="31" s="1"/>
  <c r="K26" i="39"/>
  <c r="Q390" i="31" s="1"/>
  <c r="AJ26" i="39"/>
  <c r="AP390" i="31" s="1"/>
  <c r="AD94" i="39"/>
  <c r="AJ311" i="31" s="1"/>
  <c r="AB94" i="39"/>
  <c r="AH311" i="31" s="1"/>
  <c r="X337" i="31"/>
  <c r="AA337" i="31"/>
  <c r="AI24" i="39"/>
  <c r="AO383" i="31" s="1"/>
  <c r="H24" i="39"/>
  <c r="N383" i="31" s="1"/>
  <c r="AE22" i="39"/>
  <c r="AK376" i="31" s="1"/>
  <c r="AB22" i="39"/>
  <c r="AH376" i="31" s="1"/>
  <c r="E13" i="39"/>
  <c r="F13" i="39" s="1"/>
  <c r="G13" i="39" s="1"/>
  <c r="H13" i="39" s="1"/>
  <c r="I13" i="39" s="1"/>
  <c r="J13" i="39" s="1"/>
  <c r="K13" i="39" s="1"/>
  <c r="L13" i="39" s="1"/>
  <c r="M13" i="39" s="1"/>
  <c r="N13" i="39" s="1"/>
  <c r="O13" i="39" s="1"/>
  <c r="P13" i="39" s="1"/>
  <c r="Q13" i="39" s="1"/>
  <c r="R13" i="39" s="1"/>
  <c r="S13" i="39" s="1"/>
  <c r="T13" i="39" s="1"/>
  <c r="U13" i="39" s="1"/>
  <c r="V13" i="39" s="1"/>
  <c r="W13" i="39" s="1"/>
  <c r="X13" i="39" s="1"/>
  <c r="Y13" i="39" s="1"/>
  <c r="Z13" i="39" s="1"/>
  <c r="AA13" i="39" s="1"/>
  <c r="AB13" i="39" s="1"/>
  <c r="AC13" i="39" s="1"/>
  <c r="AD13" i="39" s="1"/>
  <c r="AE13" i="39" s="1"/>
  <c r="AF13" i="39" s="1"/>
  <c r="AG13" i="39" s="1"/>
  <c r="AH13" i="39" s="1"/>
  <c r="AI13" i="39" s="1"/>
  <c r="AJ13" i="39" s="1"/>
  <c r="AK13" i="39" s="1"/>
  <c r="AG24" i="39"/>
  <c r="AM383" i="31" s="1"/>
  <c r="Q24" i="39"/>
  <c r="W383" i="31" s="1"/>
  <c r="AJ24" i="39"/>
  <c r="AP383" i="31" s="1"/>
  <c r="T24" i="39"/>
  <c r="Z383" i="31" s="1"/>
  <c r="D24" i="39"/>
  <c r="J383" i="31"/>
  <c r="J24" i="39"/>
  <c r="P383" i="31" s="1"/>
  <c r="G24" i="39"/>
  <c r="M383" i="31" s="1"/>
  <c r="K24" i="39"/>
  <c r="Q383" i="31" s="1"/>
  <c r="S24" i="39"/>
  <c r="Y383" i="31" s="1"/>
  <c r="AC24" i="39"/>
  <c r="AI383" i="31" s="1"/>
  <c r="M24" i="39"/>
  <c r="S383" i="31" s="1"/>
  <c r="AF24" i="39"/>
  <c r="AL383" i="31" s="1"/>
  <c r="P24" i="39"/>
  <c r="V383" i="31" s="1"/>
  <c r="AH24" i="39"/>
  <c r="AN383" i="31" s="1"/>
  <c r="AE24" i="39"/>
  <c r="AK383" i="31" s="1"/>
  <c r="AD24" i="39"/>
  <c r="AJ383" i="31" s="1"/>
  <c r="V24" i="39"/>
  <c r="AB383" i="31" s="1"/>
  <c r="Y24" i="39"/>
  <c r="AE383" i="31" s="1"/>
  <c r="I24" i="39"/>
  <c r="O383" i="31" s="1"/>
  <c r="AB24" i="39"/>
  <c r="AH383" i="31" s="1"/>
  <c r="L24" i="39"/>
  <c r="R383" i="31" s="1"/>
  <c r="Z24" i="39"/>
  <c r="AF383" i="31" s="1"/>
  <c r="W24" i="39"/>
  <c r="AC383" i="31" s="1"/>
  <c r="N24" i="39"/>
  <c r="T383" i="31" s="1"/>
  <c r="F24" i="39"/>
  <c r="L383" i="31" s="1"/>
  <c r="E17" i="39"/>
  <c r="F17" i="39"/>
  <c r="G17" i="39" s="1"/>
  <c r="H17" i="39" s="1"/>
  <c r="I17" i="39" s="1"/>
  <c r="J17" i="39" s="1"/>
  <c r="K17" i="39" s="1"/>
  <c r="L17" i="39" s="1"/>
  <c r="M17" i="39" s="1"/>
  <c r="N17" i="39" s="1"/>
  <c r="O17" i="39" s="1"/>
  <c r="P17" i="39" s="1"/>
  <c r="Q17" i="39" s="1"/>
  <c r="R17" i="39" s="1"/>
  <c r="S17" i="39" s="1"/>
  <c r="T17" i="39" s="1"/>
  <c r="U17" i="39" s="1"/>
  <c r="V17" i="39" s="1"/>
  <c r="W17" i="39" s="1"/>
  <c r="X17" i="39" s="1"/>
  <c r="Y17" i="39" s="1"/>
  <c r="Z17" i="39" s="1"/>
  <c r="AA17" i="39" s="1"/>
  <c r="AB17" i="39" s="1"/>
  <c r="AC17" i="39" s="1"/>
  <c r="AD17" i="39" s="1"/>
  <c r="AE17" i="39" s="1"/>
  <c r="AF17" i="39" s="1"/>
  <c r="AG17" i="39" s="1"/>
  <c r="AH17" i="39" s="1"/>
  <c r="AI17" i="39" s="1"/>
  <c r="AJ17" i="39" s="1"/>
  <c r="AK17" i="39" s="1"/>
  <c r="AC28" i="39"/>
  <c r="AI397" i="31" s="1"/>
  <c r="M28" i="39"/>
  <c r="S397" i="31" s="1"/>
  <c r="AF28" i="39"/>
  <c r="AL397" i="31" s="1"/>
  <c r="P28" i="39"/>
  <c r="V397" i="31" s="1"/>
  <c r="AH28" i="39"/>
  <c r="AN397" i="31" s="1"/>
  <c r="AE28" i="39"/>
  <c r="AK397" i="31" s="1"/>
  <c r="V28" i="39"/>
  <c r="AB397" i="31" s="1"/>
  <c r="AD28" i="39"/>
  <c r="AJ397" i="31" s="1"/>
  <c r="Y28" i="39"/>
  <c r="AE397" i="31" s="1"/>
  <c r="I28" i="39"/>
  <c r="O397" i="31" s="1"/>
  <c r="AB28" i="39"/>
  <c r="AH397" i="31" s="1"/>
  <c r="L28" i="39"/>
  <c r="R397" i="31" s="1"/>
  <c r="Z28" i="39"/>
  <c r="AF397" i="31" s="1"/>
  <c r="W28" i="39"/>
  <c r="AC397" i="31" s="1"/>
  <c r="F28" i="39"/>
  <c r="L397" i="31" s="1"/>
  <c r="N28" i="39"/>
  <c r="T397" i="31" s="1"/>
  <c r="AK28" i="39"/>
  <c r="AQ397" i="31" s="1"/>
  <c r="U28" i="39"/>
  <c r="AA397" i="31" s="1"/>
  <c r="E28" i="39"/>
  <c r="K397" i="31" s="1"/>
  <c r="X28" i="39"/>
  <c r="AD397" i="31" s="1"/>
  <c r="H28" i="39"/>
  <c r="N397" i="31" s="1"/>
  <c r="R28" i="39"/>
  <c r="X397" i="31" s="1"/>
  <c r="O28" i="39"/>
  <c r="U397" i="31" s="1"/>
  <c r="AA28" i="39"/>
  <c r="AG397" i="31" s="1"/>
  <c r="AI28" i="39"/>
  <c r="AO397" i="31" s="1"/>
  <c r="E35" i="39"/>
  <c r="F35" i="39"/>
  <c r="G35" i="39" s="1"/>
  <c r="H35" i="39" s="1"/>
  <c r="I35" i="39" s="1"/>
  <c r="J35" i="39" s="1"/>
  <c r="K35" i="39" s="1"/>
  <c r="L35" i="39" s="1"/>
  <c r="M35" i="39" s="1"/>
  <c r="N35" i="39" s="1"/>
  <c r="O35" i="39" s="1"/>
  <c r="P35" i="39" s="1"/>
  <c r="Q35" i="39" s="1"/>
  <c r="R35" i="39" s="1"/>
  <c r="S35" i="39" s="1"/>
  <c r="T35" i="39" s="1"/>
  <c r="U35" i="39" s="1"/>
  <c r="V35" i="39" s="1"/>
  <c r="W35" i="39" s="1"/>
  <c r="X35" i="39" s="1"/>
  <c r="Y35" i="39" s="1"/>
  <c r="Z35" i="39" s="1"/>
  <c r="AA35" i="39" s="1"/>
  <c r="AB35" i="39" s="1"/>
  <c r="AC35" i="39" s="1"/>
  <c r="AD35" i="39" s="1"/>
  <c r="AE35" i="39" s="1"/>
  <c r="AF35" i="39" s="1"/>
  <c r="AG35" i="39" s="1"/>
  <c r="AH35" i="39" s="1"/>
  <c r="AI35" i="39" s="1"/>
  <c r="AJ35" i="39" s="1"/>
  <c r="AK35" i="39" s="1"/>
  <c r="AC46" i="39"/>
  <c r="AI363" i="31" s="1"/>
  <c r="M46" i="39"/>
  <c r="S363" i="31" s="1"/>
  <c r="AF46" i="39"/>
  <c r="AL363" i="31" s="1"/>
  <c r="P46" i="39"/>
  <c r="V363" i="31" s="1"/>
  <c r="AH46" i="39"/>
  <c r="AN363" i="31" s="1"/>
  <c r="AE46" i="39"/>
  <c r="AK363" i="31" s="1"/>
  <c r="AD46" i="39"/>
  <c r="AJ363" i="31" s="1"/>
  <c r="V46" i="39"/>
  <c r="AB363" i="31" s="1"/>
  <c r="Y46" i="39"/>
  <c r="AE363" i="31" s="1"/>
  <c r="I46" i="39"/>
  <c r="O363" i="31" s="1"/>
  <c r="AB46" i="39"/>
  <c r="AH363" i="31" s="1"/>
  <c r="L46" i="39"/>
  <c r="R363" i="31" s="1"/>
  <c r="Z46" i="39"/>
  <c r="AF363" i="31" s="1"/>
  <c r="W46" i="39"/>
  <c r="AC363" i="31" s="1"/>
  <c r="N46" i="39"/>
  <c r="T363" i="31" s="1"/>
  <c r="F46" i="39"/>
  <c r="L363" i="31" s="1"/>
  <c r="AK46" i="39"/>
  <c r="AQ363" i="31" s="1"/>
  <c r="U46" i="39"/>
  <c r="AA363" i="31" s="1"/>
  <c r="E46" i="39"/>
  <c r="K363" i="31" s="1"/>
  <c r="X46" i="39"/>
  <c r="AD363" i="31" s="1"/>
  <c r="H46" i="39"/>
  <c r="N363" i="31" s="1"/>
  <c r="R46" i="39"/>
  <c r="X363" i="31" s="1"/>
  <c r="O46" i="39"/>
  <c r="U363" i="31" s="1"/>
  <c r="AA46" i="39"/>
  <c r="AG363" i="31" s="1"/>
  <c r="AI46" i="39"/>
  <c r="AO363" i="31" s="1"/>
  <c r="E54" i="39"/>
  <c r="F54" i="39"/>
  <c r="G54" i="39" s="1"/>
  <c r="H54" i="39" s="1"/>
  <c r="I54" i="39" s="1"/>
  <c r="J54" i="39" s="1"/>
  <c r="K54" i="39" s="1"/>
  <c r="L54" i="39" s="1"/>
  <c r="M54" i="39" s="1"/>
  <c r="N54" i="39" s="1"/>
  <c r="O54" i="39" s="1"/>
  <c r="P54" i="39" s="1"/>
  <c r="Q54" i="39" s="1"/>
  <c r="R54" i="39" s="1"/>
  <c r="S54" i="39" s="1"/>
  <c r="T54" i="39" s="1"/>
  <c r="U54" i="39" s="1"/>
  <c r="V54" i="39" s="1"/>
  <c r="W54" i="39" s="1"/>
  <c r="X54" i="39" s="1"/>
  <c r="Y54" i="39" s="1"/>
  <c r="Z54" i="39" s="1"/>
  <c r="AA54" i="39" s="1"/>
  <c r="AB54" i="39" s="1"/>
  <c r="AC54" i="39" s="1"/>
  <c r="AD54" i="39" s="1"/>
  <c r="AE54" i="39" s="1"/>
  <c r="AF54" i="39" s="1"/>
  <c r="AG54" i="39" s="1"/>
  <c r="AH54" i="39" s="1"/>
  <c r="AI54" i="39" s="1"/>
  <c r="AJ54" i="39" s="1"/>
  <c r="AK54" i="39" s="1"/>
  <c r="S345" i="31"/>
  <c r="AM345" i="31"/>
  <c r="L345" i="31"/>
  <c r="AB345" i="31"/>
  <c r="M345" i="31"/>
  <c r="AC345" i="31"/>
  <c r="N345" i="31"/>
  <c r="AD345" i="31"/>
  <c r="AH48" i="39"/>
  <c r="AN367" i="31" s="1"/>
  <c r="AI48" i="39"/>
  <c r="AO367" i="31" s="1"/>
  <c r="Z48" i="39"/>
  <c r="AF367" i="31" s="1"/>
  <c r="AD48" i="39"/>
  <c r="AJ367" i="31" s="1"/>
  <c r="AF48" i="39"/>
  <c r="AL367" i="31" s="1"/>
  <c r="AC48" i="39"/>
  <c r="AI367" i="31" s="1"/>
  <c r="J46" i="39"/>
  <c r="P363" i="31" s="1"/>
  <c r="Q46" i="39"/>
  <c r="W363" i="31" s="1"/>
  <c r="R44" i="39"/>
  <c r="X356" i="31" s="1"/>
  <c r="AB44" i="39"/>
  <c r="AH356" i="31" s="1"/>
  <c r="K28" i="39"/>
  <c r="Q397" i="31" s="1"/>
  <c r="T28" i="39"/>
  <c r="Z397" i="31" s="1"/>
  <c r="F26" i="39"/>
  <c r="L390" i="31" s="1"/>
  <c r="Q26" i="39"/>
  <c r="W390" i="31" s="1"/>
  <c r="AK94" i="39"/>
  <c r="AQ311" i="31" s="1"/>
  <c r="O94" i="39"/>
  <c r="U311" i="31" s="1"/>
  <c r="Q337" i="31"/>
  <c r="N337" i="31"/>
  <c r="AQ337" i="31"/>
  <c r="AA24" i="39"/>
  <c r="AG383" i="31" s="1"/>
  <c r="X24" i="39"/>
  <c r="AD383" i="31" s="1"/>
  <c r="H22" i="39"/>
  <c r="N376" i="31" s="1"/>
  <c r="Q22" i="39"/>
  <c r="W376" i="31" s="1"/>
  <c r="E55" i="39"/>
  <c r="F55" i="39"/>
  <c r="G55" i="39" s="1"/>
  <c r="H55" i="39" s="1"/>
  <c r="I55" i="39" s="1"/>
  <c r="J55" i="39" s="1"/>
  <c r="K55" i="39" s="1"/>
  <c r="L55" i="39" s="1"/>
  <c r="M55" i="39" s="1"/>
  <c r="N55" i="39" s="1"/>
  <c r="O55" i="39" s="1"/>
  <c r="P55" i="39" s="1"/>
  <c r="Q55" i="39" s="1"/>
  <c r="R55" i="39" s="1"/>
  <c r="S55" i="39" s="1"/>
  <c r="T55" i="39" s="1"/>
  <c r="U55" i="39" s="1"/>
  <c r="V55" i="39" s="1"/>
  <c r="W55" i="39" s="1"/>
  <c r="X55" i="39" s="1"/>
  <c r="Y55" i="39" s="1"/>
  <c r="Z55" i="39" s="1"/>
  <c r="AA55" i="39" s="1"/>
  <c r="AB55" i="39" s="1"/>
  <c r="AC55" i="39" s="1"/>
  <c r="AD55" i="39" s="1"/>
  <c r="AE55" i="39" s="1"/>
  <c r="AF55" i="39" s="1"/>
  <c r="AG55" i="39" s="1"/>
  <c r="AH55" i="39" s="1"/>
  <c r="AI55" i="39" s="1"/>
  <c r="AJ55" i="39" s="1"/>
  <c r="AK55" i="39" s="1"/>
  <c r="E59" i="39"/>
  <c r="F59" i="39"/>
  <c r="G59" i="39" s="1"/>
  <c r="H59" i="39" s="1"/>
  <c r="I59" i="39" s="1"/>
  <c r="J59" i="39" s="1"/>
  <c r="K59" i="39" s="1"/>
  <c r="L59" i="39" s="1"/>
  <c r="M59" i="39" s="1"/>
  <c r="N59" i="39" s="1"/>
  <c r="O59" i="39" s="1"/>
  <c r="P59" i="39" s="1"/>
  <c r="Q59" i="39" s="1"/>
  <c r="R59" i="39" s="1"/>
  <c r="S59" i="39" s="1"/>
  <c r="T59" i="39" s="1"/>
  <c r="U59" i="39" s="1"/>
  <c r="V59" i="39" s="1"/>
  <c r="W59" i="39" s="1"/>
  <c r="X59" i="39" s="1"/>
  <c r="Y59" i="39" s="1"/>
  <c r="Z59" i="39" s="1"/>
  <c r="AA59" i="39" s="1"/>
  <c r="AB59" i="39" s="1"/>
  <c r="AC59" i="39" s="1"/>
  <c r="AD59" i="39" s="1"/>
  <c r="AE59" i="39" s="1"/>
  <c r="AF59" i="39" s="1"/>
  <c r="AG59" i="39" s="1"/>
  <c r="AH59" i="39" s="1"/>
  <c r="AI59" i="39" s="1"/>
  <c r="AJ59" i="39" s="1"/>
  <c r="AK59" i="39" s="1"/>
  <c r="AJ347" i="31"/>
  <c r="E63" i="39"/>
  <c r="F63" i="39"/>
  <c r="G63" i="39" s="1"/>
  <c r="H63" i="39" s="1"/>
  <c r="I63" i="39" s="1"/>
  <c r="J63" i="39" s="1"/>
  <c r="K63" i="39" s="1"/>
  <c r="L63" i="39" s="1"/>
  <c r="M63" i="39" s="1"/>
  <c r="N63" i="39" s="1"/>
  <c r="O63" i="39" s="1"/>
  <c r="P63" i="39" s="1"/>
  <c r="Q63" i="39" s="1"/>
  <c r="R63" i="39" s="1"/>
  <c r="S63" i="39" s="1"/>
  <c r="T63" i="39" s="1"/>
  <c r="U63" i="39" s="1"/>
  <c r="V63" i="39" s="1"/>
  <c r="W63" i="39" s="1"/>
  <c r="X63" i="39" s="1"/>
  <c r="Y63" i="39" s="1"/>
  <c r="Z63" i="39" s="1"/>
  <c r="AA63" i="39" s="1"/>
  <c r="AB63" i="39" s="1"/>
  <c r="AC63" i="39" s="1"/>
  <c r="AD63" i="39" s="1"/>
  <c r="AE63" i="39" s="1"/>
  <c r="AF63" i="39" s="1"/>
  <c r="AG63" i="39" s="1"/>
  <c r="AH63" i="39" s="1"/>
  <c r="AI63" i="39" s="1"/>
  <c r="AJ63" i="39" s="1"/>
  <c r="AK63" i="39" s="1"/>
  <c r="AD95" i="39"/>
  <c r="AJ313" i="31" s="1"/>
  <c r="E85" i="39"/>
  <c r="F85" i="39"/>
  <c r="G85" i="39" s="1"/>
  <c r="H85" i="39" s="1"/>
  <c r="I85" i="39" s="1"/>
  <c r="J85" i="39" s="1"/>
  <c r="K85" i="39" s="1"/>
  <c r="L85" i="39" s="1"/>
  <c r="M85" i="39" s="1"/>
  <c r="N85" i="39" s="1"/>
  <c r="O85" i="39" s="1"/>
  <c r="P85" i="39" s="1"/>
  <c r="Q85" i="39" s="1"/>
  <c r="R85" i="39" s="1"/>
  <c r="S85" i="39" s="1"/>
  <c r="T85" i="39" s="1"/>
  <c r="U85" i="39" s="1"/>
  <c r="V85" i="39" s="1"/>
  <c r="W85" i="39" s="1"/>
  <c r="X85" i="39" s="1"/>
  <c r="Y85" i="39" s="1"/>
  <c r="Z85" i="39" s="1"/>
  <c r="AA85" i="39" s="1"/>
  <c r="AB85" i="39" s="1"/>
  <c r="AC85" i="39" s="1"/>
  <c r="AD85" i="39" s="1"/>
  <c r="AE85" i="39" s="1"/>
  <c r="AF85" i="39" s="1"/>
  <c r="AG85" i="39" s="1"/>
  <c r="AH85" i="39" s="1"/>
  <c r="AI85" i="39" s="1"/>
  <c r="AJ85" i="39" s="1"/>
  <c r="AK85" i="39" s="1"/>
  <c r="E82" i="39"/>
  <c r="D88" i="39"/>
  <c r="E53" i="39"/>
  <c r="D64" i="39"/>
  <c r="AI95" i="39"/>
  <c r="AO313" i="31" s="1"/>
  <c r="K95" i="39"/>
  <c r="Q313" i="31" s="1"/>
  <c r="L95" i="39"/>
  <c r="R313" i="31" s="1"/>
  <c r="AB95" i="39"/>
  <c r="AH313" i="31" s="1"/>
  <c r="I95" i="39"/>
  <c r="O313" i="31" s="1"/>
  <c r="Y95" i="39"/>
  <c r="AE313" i="31" s="1"/>
  <c r="F95" i="39"/>
  <c r="L313" i="31" s="1"/>
  <c r="V95" i="39"/>
  <c r="AB313" i="31" s="1"/>
  <c r="Q347" i="31"/>
  <c r="Y347" i="31"/>
  <c r="R347" i="31"/>
  <c r="AH347" i="31"/>
  <c r="O347" i="31"/>
  <c r="AE347" i="31"/>
  <c r="L347" i="31"/>
  <c r="AB347" i="31"/>
  <c r="O95" i="39"/>
  <c r="U313" i="31" s="1"/>
  <c r="AA95" i="39"/>
  <c r="AG313" i="31" s="1"/>
  <c r="P95" i="39"/>
  <c r="V313" i="31" s="1"/>
  <c r="AF95" i="39"/>
  <c r="AL313" i="31" s="1"/>
  <c r="M95" i="39"/>
  <c r="S313" i="31" s="1"/>
  <c r="AC95" i="39"/>
  <c r="AI313" i="31" s="1"/>
  <c r="J95" i="39"/>
  <c r="P313" i="31" s="1"/>
  <c r="Z95" i="39"/>
  <c r="AF313" i="31" s="1"/>
  <c r="AC347" i="31"/>
  <c r="AO347" i="31"/>
  <c r="V347" i="31"/>
  <c r="AL347" i="31"/>
  <c r="S347" i="31"/>
  <c r="AI347" i="31"/>
  <c r="P347" i="31"/>
  <c r="AF347" i="31"/>
  <c r="S95" i="39"/>
  <c r="Y313" i="31" s="1"/>
  <c r="G95" i="39"/>
  <c r="M313" i="31" s="1"/>
  <c r="D95" i="39"/>
  <c r="J313" i="31" s="1"/>
  <c r="T95" i="39"/>
  <c r="Z313" i="31" s="1"/>
  <c r="AJ95" i="39"/>
  <c r="AP313" i="31" s="1"/>
  <c r="Q95" i="39"/>
  <c r="W313" i="31" s="1"/>
  <c r="AG95" i="39"/>
  <c r="AM313" i="31" s="1"/>
  <c r="N95" i="39"/>
  <c r="T313" i="31" s="1"/>
  <c r="M347" i="31"/>
  <c r="U347" i="31"/>
  <c r="J347" i="31"/>
  <c r="Z347" i="31"/>
  <c r="AP347" i="31"/>
  <c r="W347" i="31"/>
  <c r="AM347" i="31"/>
  <c r="T347" i="31"/>
  <c r="AI23" i="39"/>
  <c r="AO381" i="31" s="1"/>
  <c r="S23" i="39"/>
  <c r="Y381" i="31" s="1"/>
  <c r="AH23" i="39"/>
  <c r="AN381" i="31" s="1"/>
  <c r="V23" i="39"/>
  <c r="AB381" i="31" s="1"/>
  <c r="AG23" i="39"/>
  <c r="AM381" i="31" s="1"/>
  <c r="J23" i="39"/>
  <c r="P381" i="31" s="1"/>
  <c r="H23" i="39"/>
  <c r="N381" i="31" s="1"/>
  <c r="Y23" i="39"/>
  <c r="AE381" i="31" s="1"/>
  <c r="G23" i="39"/>
  <c r="M381" i="31" s="1"/>
  <c r="AE23" i="39"/>
  <c r="AK381" i="31" s="1"/>
  <c r="O23" i="39"/>
  <c r="U381" i="31" s="1"/>
  <c r="AD23" i="39"/>
  <c r="AJ381" i="31" s="1"/>
  <c r="Q23" i="39"/>
  <c r="W381" i="31" s="1"/>
  <c r="Z23" i="39"/>
  <c r="AF381" i="31" s="1"/>
  <c r="D23" i="39"/>
  <c r="AC23" i="39"/>
  <c r="AI381" i="31" s="1"/>
  <c r="N23" i="39"/>
  <c r="T381" i="31" s="1"/>
  <c r="AA23" i="39"/>
  <c r="AG381" i="31" s="1"/>
  <c r="K23" i="39"/>
  <c r="Q381" i="31" s="1"/>
  <c r="AJ23" i="39"/>
  <c r="AP381" i="31" s="1"/>
  <c r="L23" i="39"/>
  <c r="R381" i="31" s="1"/>
  <c r="U23" i="39"/>
  <c r="AA381" i="31" s="1"/>
  <c r="AF23" i="39"/>
  <c r="AL381" i="31" s="1"/>
  <c r="R23" i="39"/>
  <c r="X381" i="31" s="1"/>
  <c r="AK23" i="39"/>
  <c r="AQ381" i="31" s="1"/>
  <c r="E14" i="39"/>
  <c r="F14" i="39" s="1"/>
  <c r="G14" i="39" s="1"/>
  <c r="H14" i="39" s="1"/>
  <c r="I14" i="39" s="1"/>
  <c r="J14" i="39" s="1"/>
  <c r="K14" i="39" s="1"/>
  <c r="L14" i="39" s="1"/>
  <c r="M14" i="39" s="1"/>
  <c r="N14" i="39" s="1"/>
  <c r="O14" i="39" s="1"/>
  <c r="P14" i="39" s="1"/>
  <c r="Q14" i="39" s="1"/>
  <c r="R14" i="39" s="1"/>
  <c r="S14" i="39" s="1"/>
  <c r="T14" i="39" s="1"/>
  <c r="U14" i="39" s="1"/>
  <c r="V14" i="39" s="1"/>
  <c r="W14" i="39" s="1"/>
  <c r="X14" i="39" s="1"/>
  <c r="Y14" i="39" s="1"/>
  <c r="Z14" i="39" s="1"/>
  <c r="AA14" i="39" s="1"/>
  <c r="AB14" i="39" s="1"/>
  <c r="AC14" i="39" s="1"/>
  <c r="AD14" i="39" s="1"/>
  <c r="AE14" i="39" s="1"/>
  <c r="AF14" i="39" s="1"/>
  <c r="AG14" i="39" s="1"/>
  <c r="AH14" i="39" s="1"/>
  <c r="AI14" i="39" s="1"/>
  <c r="AJ14" i="39" s="1"/>
  <c r="AK14" i="39" s="1"/>
  <c r="W25" i="39"/>
  <c r="AC388" i="31" s="1"/>
  <c r="G25" i="39"/>
  <c r="M388" i="31" s="1"/>
  <c r="V25" i="39"/>
  <c r="AB388" i="31" s="1"/>
  <c r="F25" i="39"/>
  <c r="L388" i="31" s="1"/>
  <c r="H25" i="39"/>
  <c r="N388" i="31" s="1"/>
  <c r="M25" i="39"/>
  <c r="S388" i="31" s="1"/>
  <c r="Y25" i="39"/>
  <c r="AE388" i="31" s="1"/>
  <c r="D25" i="39"/>
  <c r="J388" i="31" s="1"/>
  <c r="AI25" i="39"/>
  <c r="AO388" i="31" s="1"/>
  <c r="S25" i="39"/>
  <c r="Y388" i="31" s="1"/>
  <c r="AH25" i="39"/>
  <c r="AN388" i="31" s="1"/>
  <c r="R25" i="39"/>
  <c r="X388" i="31" s="1"/>
  <c r="AF25" i="39"/>
  <c r="AL388" i="31" s="1"/>
  <c r="AK25" i="39"/>
  <c r="AQ388" i="31" s="1"/>
  <c r="E25" i="39"/>
  <c r="K388" i="31" s="1"/>
  <c r="I25" i="39"/>
  <c r="O388" i="31" s="1"/>
  <c r="AG25" i="39"/>
  <c r="AM388" i="31" s="1"/>
  <c r="AE25" i="39"/>
  <c r="AK388" i="31" s="1"/>
  <c r="O25" i="39"/>
  <c r="U388" i="31" s="1"/>
  <c r="AD25" i="39"/>
  <c r="AJ388" i="31" s="1"/>
  <c r="N25" i="39"/>
  <c r="T388" i="31" s="1"/>
  <c r="X25" i="39"/>
  <c r="AD388" i="31" s="1"/>
  <c r="AC25" i="39"/>
  <c r="AI388" i="31" s="1"/>
  <c r="AB25" i="39"/>
  <c r="AH388" i="31" s="1"/>
  <c r="AJ25" i="39"/>
  <c r="AP388" i="31" s="1"/>
  <c r="Q25" i="39"/>
  <c r="W388" i="31" s="1"/>
  <c r="E16" i="39"/>
  <c r="F16" i="39" s="1"/>
  <c r="G16" i="39" s="1"/>
  <c r="H16" i="39" s="1"/>
  <c r="I16" i="39" s="1"/>
  <c r="J16" i="39" s="1"/>
  <c r="K16" i="39" s="1"/>
  <c r="L16" i="39" s="1"/>
  <c r="M16" i="39" s="1"/>
  <c r="N16" i="39" s="1"/>
  <c r="O16" i="39" s="1"/>
  <c r="P16" i="39" s="1"/>
  <c r="Q16" i="39" s="1"/>
  <c r="R16" i="39" s="1"/>
  <c r="S16" i="39" s="1"/>
  <c r="T16" i="39" s="1"/>
  <c r="U16" i="39" s="1"/>
  <c r="V16" i="39" s="1"/>
  <c r="W16" i="39" s="1"/>
  <c r="X16" i="39" s="1"/>
  <c r="Y16" i="39" s="1"/>
  <c r="Z16" i="39" s="1"/>
  <c r="AA16" i="39" s="1"/>
  <c r="AB16" i="39" s="1"/>
  <c r="AC16" i="39" s="1"/>
  <c r="AD16" i="39" s="1"/>
  <c r="AE16" i="39" s="1"/>
  <c r="AF16" i="39" s="1"/>
  <c r="AG16" i="39" s="1"/>
  <c r="AH16" i="39" s="1"/>
  <c r="AI16" i="39" s="1"/>
  <c r="AJ16" i="39" s="1"/>
  <c r="AK16" i="39" s="1"/>
  <c r="AE27" i="39"/>
  <c r="AK395" i="31" s="1"/>
  <c r="O27" i="39"/>
  <c r="U395" i="31" s="1"/>
  <c r="AD27" i="39"/>
  <c r="AJ395" i="31" s="1"/>
  <c r="N27" i="39"/>
  <c r="T395" i="31" s="1"/>
  <c r="AB27" i="39"/>
  <c r="AH395" i="31" s="1"/>
  <c r="AG27" i="39"/>
  <c r="AM395" i="31" s="1"/>
  <c r="X27" i="39"/>
  <c r="AD395" i="31" s="1"/>
  <c r="E27" i="39"/>
  <c r="K395" i="31" s="1"/>
  <c r="M27" i="39"/>
  <c r="S395" i="31" s="1"/>
  <c r="AA27" i="39"/>
  <c r="AG395" i="31" s="1"/>
  <c r="K27" i="39"/>
  <c r="Q395" i="31" s="1"/>
  <c r="Z27" i="39"/>
  <c r="AF395" i="31" s="1"/>
  <c r="J27" i="39"/>
  <c r="P395" i="31" s="1"/>
  <c r="T27" i="39"/>
  <c r="Z395" i="31" s="1"/>
  <c r="Y27" i="39"/>
  <c r="AE395" i="31" s="1"/>
  <c r="P27" i="39"/>
  <c r="V395" i="31" s="1"/>
  <c r="AF27" i="39"/>
  <c r="AL395" i="31" s="1"/>
  <c r="W27" i="39"/>
  <c r="AC395" i="31" s="1"/>
  <c r="G27" i="39"/>
  <c r="M395" i="31" s="1"/>
  <c r="V27" i="39"/>
  <c r="AB395" i="31" s="1"/>
  <c r="F27" i="39"/>
  <c r="L395" i="31" s="1"/>
  <c r="L27" i="39"/>
  <c r="R395" i="31" s="1"/>
  <c r="Q27" i="39"/>
  <c r="W395" i="31" s="1"/>
  <c r="AK27" i="39"/>
  <c r="AQ395" i="31" s="1"/>
  <c r="H27" i="39"/>
  <c r="N395" i="31" s="1"/>
  <c r="W43" i="39"/>
  <c r="AC351" i="31" s="1"/>
  <c r="G43" i="39"/>
  <c r="M351" i="31" s="1"/>
  <c r="V43" i="39"/>
  <c r="AB351" i="31" s="1"/>
  <c r="F43" i="39"/>
  <c r="L351" i="31" s="1"/>
  <c r="H43" i="39"/>
  <c r="N351" i="31" s="1"/>
  <c r="M43" i="39"/>
  <c r="S351" i="31" s="1"/>
  <c r="D43" i="39"/>
  <c r="L43" i="39"/>
  <c r="R351" i="31" s="1"/>
  <c r="AI43" i="39"/>
  <c r="AO351" i="31" s="1"/>
  <c r="S43" i="39"/>
  <c r="Y351" i="31" s="1"/>
  <c r="AH43" i="39"/>
  <c r="AN351" i="31" s="1"/>
  <c r="R43" i="39"/>
  <c r="X351" i="31" s="1"/>
  <c r="AF43" i="39"/>
  <c r="AL351" i="31" s="1"/>
  <c r="AK43" i="39"/>
  <c r="AQ351" i="31" s="1"/>
  <c r="E43" i="39"/>
  <c r="K351" i="31" s="1"/>
  <c r="Y43" i="39"/>
  <c r="AE351" i="31" s="1"/>
  <c r="AG43" i="39"/>
  <c r="AM351" i="31" s="1"/>
  <c r="AE43" i="39"/>
  <c r="AK351" i="31" s="1"/>
  <c r="O43" i="39"/>
  <c r="U351" i="31" s="1"/>
  <c r="AD43" i="39"/>
  <c r="AJ351" i="31" s="1"/>
  <c r="N43" i="39"/>
  <c r="T351" i="31" s="1"/>
  <c r="X43" i="39"/>
  <c r="AD351" i="31" s="1"/>
  <c r="AC43" i="39"/>
  <c r="AI351" i="31" s="1"/>
  <c r="AJ43" i="39"/>
  <c r="AP351" i="31" s="1"/>
  <c r="I43" i="39"/>
  <c r="O351" i="31" s="1"/>
  <c r="Q43" i="39"/>
  <c r="W351" i="31" s="1"/>
  <c r="E36" i="39"/>
  <c r="F36" i="39" s="1"/>
  <c r="G36" i="39" s="1"/>
  <c r="H36" i="39" s="1"/>
  <c r="I36" i="39" s="1"/>
  <c r="J36" i="39" s="1"/>
  <c r="K36" i="39" s="1"/>
  <c r="L36" i="39" s="1"/>
  <c r="M36" i="39" s="1"/>
  <c r="N36" i="39" s="1"/>
  <c r="O36" i="39" s="1"/>
  <c r="P36" i="39" s="1"/>
  <c r="Q36" i="39" s="1"/>
  <c r="R36" i="39" s="1"/>
  <c r="S36" i="39" s="1"/>
  <c r="T36" i="39" s="1"/>
  <c r="U36" i="39" s="1"/>
  <c r="V36" i="39" s="1"/>
  <c r="W36" i="39" s="1"/>
  <c r="X36" i="39" s="1"/>
  <c r="Y36" i="39" s="1"/>
  <c r="Z36" i="39" s="1"/>
  <c r="AA36" i="39" s="1"/>
  <c r="AB36" i="39" s="1"/>
  <c r="AC36" i="39" s="1"/>
  <c r="AD36" i="39" s="1"/>
  <c r="AE36" i="39" s="1"/>
  <c r="AF36" i="39" s="1"/>
  <c r="AG36" i="39" s="1"/>
  <c r="AH36" i="39" s="1"/>
  <c r="AI36" i="39" s="1"/>
  <c r="AJ36" i="39" s="1"/>
  <c r="AK36" i="39" s="1"/>
  <c r="AE47" i="39"/>
  <c r="AK365" i="31" s="1"/>
  <c r="O47" i="39"/>
  <c r="U365" i="31" s="1"/>
  <c r="AD47" i="39"/>
  <c r="AJ365" i="31" s="1"/>
  <c r="N47" i="39"/>
  <c r="T365" i="31" s="1"/>
  <c r="X47" i="39"/>
  <c r="AD365" i="31" s="1"/>
  <c r="AB47" i="39"/>
  <c r="AH365" i="31" s="1"/>
  <c r="I47" i="39"/>
  <c r="O365" i="31" s="1"/>
  <c r="M47" i="39"/>
  <c r="S365" i="31" s="1"/>
  <c r="Y47" i="39"/>
  <c r="AE365" i="31" s="1"/>
  <c r="AA47" i="39"/>
  <c r="AG365" i="31" s="1"/>
  <c r="K47" i="39"/>
  <c r="Q365" i="31" s="1"/>
  <c r="Z47" i="39"/>
  <c r="AF365" i="31" s="1"/>
  <c r="J47" i="39"/>
  <c r="P365" i="31" s="1"/>
  <c r="P47" i="39"/>
  <c r="V365" i="31" s="1"/>
  <c r="L47" i="39"/>
  <c r="R365" i="31" s="1"/>
  <c r="AK47" i="39"/>
  <c r="AQ365" i="31" s="1"/>
  <c r="AJ47" i="39"/>
  <c r="AP365" i="31" s="1"/>
  <c r="E38" i="39"/>
  <c r="F38" i="39" s="1"/>
  <c r="G38" i="39" s="1"/>
  <c r="H38" i="39" s="1"/>
  <c r="I38" i="39" s="1"/>
  <c r="J38" i="39" s="1"/>
  <c r="K38" i="39" s="1"/>
  <c r="L38" i="39" s="1"/>
  <c r="M38" i="39" s="1"/>
  <c r="N38" i="39" s="1"/>
  <c r="O38" i="39" s="1"/>
  <c r="P38" i="39" s="1"/>
  <c r="Q38" i="39" s="1"/>
  <c r="R38" i="39" s="1"/>
  <c r="S38" i="39" s="1"/>
  <c r="T38" i="39" s="1"/>
  <c r="U38" i="39" s="1"/>
  <c r="V38" i="39" s="1"/>
  <c r="W38" i="39" s="1"/>
  <c r="X38" i="39" s="1"/>
  <c r="Y38" i="39" s="1"/>
  <c r="Z38" i="39" s="1"/>
  <c r="AA38" i="39" s="1"/>
  <c r="AB38" i="39" s="1"/>
  <c r="AC38" i="39" s="1"/>
  <c r="AD38" i="39" s="1"/>
  <c r="AE38" i="39" s="1"/>
  <c r="AF38" i="39" s="1"/>
  <c r="AG38" i="39" s="1"/>
  <c r="AH38" i="39" s="1"/>
  <c r="AI38" i="39" s="1"/>
  <c r="AJ38" i="39" s="1"/>
  <c r="AK38" i="39" s="1"/>
  <c r="AE49" i="39"/>
  <c r="AK372" i="31" s="1"/>
  <c r="O49" i="39"/>
  <c r="U372" i="31" s="1"/>
  <c r="AD49" i="39"/>
  <c r="AJ372" i="31" s="1"/>
  <c r="N49" i="39"/>
  <c r="T372" i="31" s="1"/>
  <c r="AB49" i="39"/>
  <c r="AH372" i="31" s="1"/>
  <c r="AF49" i="39"/>
  <c r="AL372" i="31" s="1"/>
  <c r="AC49" i="39"/>
  <c r="AI372" i="31" s="1"/>
  <c r="Q49" i="39"/>
  <c r="W372" i="31" s="1"/>
  <c r="E49" i="39"/>
  <c r="K372" i="31" s="1"/>
  <c r="J341" i="31"/>
  <c r="AF92" i="39"/>
  <c r="AL307" i="31" s="1"/>
  <c r="P92" i="39"/>
  <c r="V307" i="31" s="1"/>
  <c r="AI92" i="39"/>
  <c r="AO307" i="31" s="1"/>
  <c r="S92" i="39"/>
  <c r="Y307" i="31" s="1"/>
  <c r="AH92" i="39"/>
  <c r="AN307" i="31" s="1"/>
  <c r="R92" i="39"/>
  <c r="X307" i="31" s="1"/>
  <c r="X96" i="39"/>
  <c r="AD315" i="31" s="1"/>
  <c r="H96" i="39"/>
  <c r="N315" i="31" s="1"/>
  <c r="AA96" i="39"/>
  <c r="AG315" i="31" s="1"/>
  <c r="K96" i="39"/>
  <c r="Q315" i="31" s="1"/>
  <c r="Z96" i="39"/>
  <c r="AF315" i="31" s="1"/>
  <c r="J96" i="39"/>
  <c r="P315" i="31" s="1"/>
  <c r="AK96" i="39"/>
  <c r="AQ315" i="31" s="1"/>
  <c r="AG96" i="39"/>
  <c r="AM315" i="31" s="1"/>
  <c r="AJ96" i="39"/>
  <c r="AP315" i="31" s="1"/>
  <c r="T96" i="39"/>
  <c r="Z315" i="31" s="1"/>
  <c r="D96" i="39"/>
  <c r="J315" i="31" s="1"/>
  <c r="W96" i="39"/>
  <c r="AC315" i="31" s="1"/>
  <c r="G96" i="39"/>
  <c r="M315" i="31" s="1"/>
  <c r="V96" i="39"/>
  <c r="AB315" i="31" s="1"/>
  <c r="F96" i="39"/>
  <c r="L315" i="31" s="1"/>
  <c r="U96" i="39"/>
  <c r="AA315" i="31" s="1"/>
  <c r="Q96" i="39"/>
  <c r="W315" i="31" s="1"/>
  <c r="AF96" i="39"/>
  <c r="AL315" i="31" s="1"/>
  <c r="P96" i="39"/>
  <c r="V315" i="31" s="1"/>
  <c r="AI96" i="39"/>
  <c r="AO315" i="31" s="1"/>
  <c r="S96" i="39"/>
  <c r="Y315" i="31" s="1"/>
  <c r="AH96" i="39"/>
  <c r="AN315" i="31" s="1"/>
  <c r="R96" i="39"/>
  <c r="X315" i="31" s="1"/>
  <c r="Y96" i="39"/>
  <c r="AE315" i="31" s="1"/>
  <c r="E96" i="39"/>
  <c r="K315" i="31" s="1"/>
  <c r="AC96" i="39"/>
  <c r="AI315" i="31" s="1"/>
  <c r="F106" i="39"/>
  <c r="L380" i="31" s="1"/>
  <c r="F116" i="39"/>
  <c r="L394" i="31" s="1"/>
  <c r="E11" i="39"/>
  <c r="D18" i="39"/>
  <c r="I23" i="39"/>
  <c r="O381" i="31" s="1"/>
  <c r="E12" i="39"/>
  <c r="F12" i="39" s="1"/>
  <c r="G12" i="39" s="1"/>
  <c r="H12" i="39" s="1"/>
  <c r="I12" i="39" s="1"/>
  <c r="J12" i="39" s="1"/>
  <c r="K12" i="39" s="1"/>
  <c r="L12" i="39" s="1"/>
  <c r="M12" i="39" s="1"/>
  <c r="N12" i="39" s="1"/>
  <c r="O12" i="39" s="1"/>
  <c r="P12" i="39" s="1"/>
  <c r="Q12" i="39" s="1"/>
  <c r="R12" i="39" s="1"/>
  <c r="S12" i="39" s="1"/>
  <c r="T12" i="39" s="1"/>
  <c r="U12" i="39" s="1"/>
  <c r="V12" i="39" s="1"/>
  <c r="W12" i="39" s="1"/>
  <c r="X12" i="39" s="1"/>
  <c r="Y12" i="39" s="1"/>
  <c r="Z12" i="39" s="1"/>
  <c r="AA12" i="39" s="1"/>
  <c r="AB12" i="39" s="1"/>
  <c r="AC12" i="39" s="1"/>
  <c r="AD12" i="39" s="1"/>
  <c r="AE12" i="39" s="1"/>
  <c r="AF12" i="39" s="1"/>
  <c r="AG12" i="39" s="1"/>
  <c r="AH12" i="39" s="1"/>
  <c r="AI12" i="39" s="1"/>
  <c r="AJ12" i="39" s="1"/>
  <c r="AK12" i="39" s="1"/>
  <c r="E32" i="39"/>
  <c r="D39" i="39"/>
  <c r="F133" i="39"/>
  <c r="L348" i="31" s="1"/>
  <c r="E179" i="38"/>
  <c r="J234" i="31"/>
  <c r="O236" i="31"/>
  <c r="AE96" i="38"/>
  <c r="AK214" i="31" s="1"/>
  <c r="AH244" i="31"/>
  <c r="U236" i="31"/>
  <c r="Y96" i="38"/>
  <c r="AE214" i="31" s="1"/>
  <c r="AO244" i="31"/>
  <c r="F96" i="38"/>
  <c r="L214" i="31" s="1"/>
  <c r="AK236" i="31"/>
  <c r="L96" i="38"/>
  <c r="R214" i="31" s="1"/>
  <c r="M244" i="31"/>
  <c r="AB96" i="38"/>
  <c r="AH214" i="31" s="1"/>
  <c r="V96" i="38"/>
  <c r="AB214" i="31" s="1"/>
  <c r="T236" i="31"/>
  <c r="R236" i="31"/>
  <c r="N244" i="31"/>
  <c r="AM244" i="31"/>
  <c r="W236" i="31"/>
  <c r="W244" i="31"/>
  <c r="O96" i="38"/>
  <c r="U214" i="31" s="1"/>
  <c r="I96" i="38"/>
  <c r="O214" i="31" s="1"/>
  <c r="AJ236" i="31"/>
  <c r="AH236" i="31"/>
  <c r="J244" i="31"/>
  <c r="X244" i="31"/>
  <c r="S96" i="38"/>
  <c r="Y214" i="31" s="1"/>
  <c r="P96" i="38"/>
  <c r="V214" i="31" s="1"/>
  <c r="M96" i="38"/>
  <c r="S214" i="31" s="1"/>
  <c r="J96" i="38"/>
  <c r="P214" i="31" s="1"/>
  <c r="K236" i="31"/>
  <c r="X236" i="31"/>
  <c r="Y236" i="31"/>
  <c r="V236" i="31"/>
  <c r="L244" i="31"/>
  <c r="Q244" i="31"/>
  <c r="AA244" i="31"/>
  <c r="AQ244" i="31"/>
  <c r="G96" i="38"/>
  <c r="M214" i="31" s="1"/>
  <c r="W96" i="38"/>
  <c r="AC214" i="31" s="1"/>
  <c r="D96" i="38"/>
  <c r="J214" i="31"/>
  <c r="T96" i="38"/>
  <c r="Z214" i="31" s="1"/>
  <c r="AJ96" i="38"/>
  <c r="AP214" i="31" s="1"/>
  <c r="Q96" i="38"/>
  <c r="W214" i="31" s="1"/>
  <c r="AG96" i="38"/>
  <c r="AM214" i="31" s="1"/>
  <c r="N96" i="38"/>
  <c r="T214" i="31" s="1"/>
  <c r="AD96" i="38"/>
  <c r="AJ214" i="31" s="1"/>
  <c r="AA236" i="31"/>
  <c r="S236" i="31"/>
  <c r="L236" i="31"/>
  <c r="AB236" i="31"/>
  <c r="M236" i="31"/>
  <c r="AC236" i="31"/>
  <c r="J236" i="31"/>
  <c r="Z236" i="31"/>
  <c r="AP236" i="31"/>
  <c r="AP244" i="31"/>
  <c r="AC244" i="31"/>
  <c r="AD244" i="31"/>
  <c r="Y244" i="31"/>
  <c r="O244" i="31"/>
  <c r="AE244" i="31"/>
  <c r="P244" i="31"/>
  <c r="AF244" i="31"/>
  <c r="AI96" i="38"/>
  <c r="AO214" i="31" s="1"/>
  <c r="AF96" i="38"/>
  <c r="AL214" i="31" s="1"/>
  <c r="AC96" i="38"/>
  <c r="AI214" i="31" s="1"/>
  <c r="Z96" i="38"/>
  <c r="AF214" i="31" s="1"/>
  <c r="AE236" i="31"/>
  <c r="AM236" i="31"/>
  <c r="AN236" i="31"/>
  <c r="AO236" i="31"/>
  <c r="AL236" i="31"/>
  <c r="U244" i="31"/>
  <c r="V244" i="31"/>
  <c r="K244" i="31"/>
  <c r="AB244" i="31"/>
  <c r="K96" i="38"/>
  <c r="Q214" i="31" s="1"/>
  <c r="AA96" i="38"/>
  <c r="AG214" i="31" s="1"/>
  <c r="H96" i="38"/>
  <c r="N214" i="31" s="1"/>
  <c r="X96" i="38"/>
  <c r="AD214" i="31" s="1"/>
  <c r="E96" i="38"/>
  <c r="K214" i="31" s="1"/>
  <c r="U96" i="38"/>
  <c r="AA214" i="31" s="1"/>
  <c r="AK96" i="38"/>
  <c r="AQ214" i="31" s="1"/>
  <c r="R96" i="38"/>
  <c r="X214" i="31" s="1"/>
  <c r="AH96" i="38"/>
  <c r="AN214" i="31" s="1"/>
  <c r="AQ236" i="31"/>
  <c r="AI236" i="31"/>
  <c r="P236" i="31"/>
  <c r="AF236" i="31"/>
  <c r="Q236" i="31"/>
  <c r="AG236" i="31"/>
  <c r="N236" i="31"/>
  <c r="AD236" i="31"/>
  <c r="Z244" i="31"/>
  <c r="R244" i="31"/>
  <c r="AK244" i="31"/>
  <c r="AL244" i="31"/>
  <c r="AG244" i="31"/>
  <c r="S244" i="31"/>
  <c r="AI244" i="31"/>
  <c r="T244" i="31"/>
  <c r="AJ244" i="31"/>
  <c r="AN246" i="31"/>
  <c r="B58" i="52"/>
  <c r="D93" i="38"/>
  <c r="J208" i="31" s="1"/>
  <c r="AL246" i="31"/>
  <c r="O92" i="38"/>
  <c r="U206" i="31" s="1"/>
  <c r="AI246" i="31"/>
  <c r="H95" i="38"/>
  <c r="N212" i="31" s="1"/>
  <c r="E85" i="38"/>
  <c r="F85" i="38" s="1"/>
  <c r="G85" i="38" s="1"/>
  <c r="H85" i="38" s="1"/>
  <c r="I85" i="38" s="1"/>
  <c r="J85" i="38" s="1"/>
  <c r="K85" i="38" s="1"/>
  <c r="L85" i="38" s="1"/>
  <c r="M85" i="38" s="1"/>
  <c r="N85" i="38" s="1"/>
  <c r="O85" i="38" s="1"/>
  <c r="P85" i="38" s="1"/>
  <c r="Q85" i="38" s="1"/>
  <c r="R85" i="38" s="1"/>
  <c r="S85" i="38" s="1"/>
  <c r="T85" i="38" s="1"/>
  <c r="U85" i="38" s="1"/>
  <c r="V85" i="38" s="1"/>
  <c r="W85" i="38" s="1"/>
  <c r="X85" i="38" s="1"/>
  <c r="Y85" i="38" s="1"/>
  <c r="Z85" i="38" s="1"/>
  <c r="AA85" i="38" s="1"/>
  <c r="AB85" i="38" s="1"/>
  <c r="AC85" i="38" s="1"/>
  <c r="AD85" i="38" s="1"/>
  <c r="AE85" i="38" s="1"/>
  <c r="AF85" i="38" s="1"/>
  <c r="AG85" i="38" s="1"/>
  <c r="AH85" i="38" s="1"/>
  <c r="AI85" i="38" s="1"/>
  <c r="AJ85" i="38" s="1"/>
  <c r="AK85" i="38" s="1"/>
  <c r="AH94" i="38"/>
  <c r="AN210" i="31" s="1"/>
  <c r="E84" i="38"/>
  <c r="F84" i="38" s="1"/>
  <c r="G84" i="38" s="1"/>
  <c r="H84" i="38" s="1"/>
  <c r="I84" i="38" s="1"/>
  <c r="J84" i="38" s="1"/>
  <c r="K84" i="38" s="1"/>
  <c r="L84" i="38" s="1"/>
  <c r="M84" i="38" s="1"/>
  <c r="N84" i="38" s="1"/>
  <c r="O84" i="38" s="1"/>
  <c r="P84" i="38" s="1"/>
  <c r="Q84" i="38" s="1"/>
  <c r="R84" i="38" s="1"/>
  <c r="S84" i="38" s="1"/>
  <c r="T84" i="38" s="1"/>
  <c r="U84" i="38" s="1"/>
  <c r="V84" i="38" s="1"/>
  <c r="W84" i="38" s="1"/>
  <c r="X84" i="38" s="1"/>
  <c r="Y84" i="38" s="1"/>
  <c r="Z84" i="38" s="1"/>
  <c r="AA84" i="38" s="1"/>
  <c r="AB84" i="38" s="1"/>
  <c r="AC84" i="38" s="1"/>
  <c r="AD84" i="38" s="1"/>
  <c r="AE84" i="38" s="1"/>
  <c r="AF84" i="38" s="1"/>
  <c r="AG84" i="38" s="1"/>
  <c r="AH84" i="38" s="1"/>
  <c r="AI84" i="38" s="1"/>
  <c r="AJ84" i="38" s="1"/>
  <c r="AK84" i="38" s="1"/>
  <c r="AH92" i="38"/>
  <c r="AN206" i="31" s="1"/>
  <c r="E82" i="38"/>
  <c r="D88" i="38"/>
  <c r="AF93" i="38"/>
  <c r="AL208" i="31" s="1"/>
  <c r="E83" i="38"/>
  <c r="F83" i="38"/>
  <c r="G83" i="38" s="1"/>
  <c r="H83" i="38" s="1"/>
  <c r="I83" i="38" s="1"/>
  <c r="J83" i="38" s="1"/>
  <c r="K83" i="38" s="1"/>
  <c r="L83" i="38" s="1"/>
  <c r="M83" i="38" s="1"/>
  <c r="N83" i="38" s="1"/>
  <c r="O83" i="38" s="1"/>
  <c r="P83" i="38" s="1"/>
  <c r="Q83" i="38" s="1"/>
  <c r="R83" i="38" s="1"/>
  <c r="S83" i="38" s="1"/>
  <c r="T83" i="38" s="1"/>
  <c r="U83" i="38" s="1"/>
  <c r="V83" i="38" s="1"/>
  <c r="W83" i="38" s="1"/>
  <c r="X83" i="38" s="1"/>
  <c r="Y83" i="38" s="1"/>
  <c r="Z83" i="38" s="1"/>
  <c r="AA83" i="38" s="1"/>
  <c r="AB83" i="38" s="1"/>
  <c r="AC83" i="38" s="1"/>
  <c r="AD83" i="38" s="1"/>
  <c r="AE83" i="38" s="1"/>
  <c r="AF83" i="38" s="1"/>
  <c r="AG83" i="38" s="1"/>
  <c r="AH83" i="38" s="1"/>
  <c r="AI83" i="38" s="1"/>
  <c r="AJ83" i="38" s="1"/>
  <c r="AK83" i="38" s="1"/>
  <c r="AM246" i="31"/>
  <c r="Y246" i="31"/>
  <c r="V93" i="38"/>
  <c r="AB208" i="31" s="1"/>
  <c r="T93" i="38"/>
  <c r="Z208" i="31" s="1"/>
  <c r="G92" i="38"/>
  <c r="M206" i="31" s="1"/>
  <c r="Y92" i="38"/>
  <c r="AE206" i="31" s="1"/>
  <c r="O246" i="31"/>
  <c r="AO246" i="31"/>
  <c r="I93" i="38"/>
  <c r="O208" i="31" s="1"/>
  <c r="G93" i="38"/>
  <c r="M208" i="31" s="1"/>
  <c r="AJ93" i="38"/>
  <c r="AP208" i="31" s="1"/>
  <c r="L92" i="38"/>
  <c r="R206" i="31" s="1"/>
  <c r="F92" i="38"/>
  <c r="L206" i="31" s="1"/>
  <c r="AE40" i="52"/>
  <c r="X246" i="31"/>
  <c r="V246" i="31"/>
  <c r="AG93" i="38"/>
  <c r="AM208" i="31" s="1"/>
  <c r="W93" i="38"/>
  <c r="AC208" i="31" s="1"/>
  <c r="AB92" i="38"/>
  <c r="AH206" i="31" s="1"/>
  <c r="V92" i="38"/>
  <c r="AB206" i="31" s="1"/>
  <c r="D40" i="52"/>
  <c r="S246" i="31"/>
  <c r="L246" i="31"/>
  <c r="AE246" i="31"/>
  <c r="AB246" i="31"/>
  <c r="M246" i="31"/>
  <c r="AC246" i="31"/>
  <c r="J246" i="31"/>
  <c r="Z246" i="31"/>
  <c r="AP246" i="31"/>
  <c r="M93" i="38"/>
  <c r="S208" i="31" s="1"/>
  <c r="E93" i="38"/>
  <c r="K208" i="31" s="1"/>
  <c r="J93" i="38"/>
  <c r="P208" i="31" s="1"/>
  <c r="Z93" i="38"/>
  <c r="AF208" i="31" s="1"/>
  <c r="K93" i="38"/>
  <c r="Q208" i="31" s="1"/>
  <c r="AA93" i="38"/>
  <c r="AG208" i="31" s="1"/>
  <c r="H93" i="38"/>
  <c r="N208" i="31" s="1"/>
  <c r="X93" i="38"/>
  <c r="AD208" i="31" s="1"/>
  <c r="AE92" i="38"/>
  <c r="AK206" i="31" s="1"/>
  <c r="W92" i="38"/>
  <c r="AC206" i="31" s="1"/>
  <c r="P92" i="38"/>
  <c r="V206" i="31" s="1"/>
  <c r="AF92" i="38"/>
  <c r="AL206" i="31" s="1"/>
  <c r="M92" i="38"/>
  <c r="S206" i="31" s="1"/>
  <c r="AC92" i="38"/>
  <c r="AI206" i="31" s="1"/>
  <c r="J92" i="38"/>
  <c r="P206" i="31" s="1"/>
  <c r="Z92" i="38"/>
  <c r="AF206" i="31" s="1"/>
  <c r="K40" i="52"/>
  <c r="G40" i="52"/>
  <c r="K246" i="31"/>
  <c r="AA246" i="31"/>
  <c r="P246" i="31"/>
  <c r="AF246" i="31"/>
  <c r="Q246" i="31"/>
  <c r="AG246" i="31"/>
  <c r="N246" i="31"/>
  <c r="AD246" i="31"/>
  <c r="AC93" i="38"/>
  <c r="AI208" i="31" s="1"/>
  <c r="U93" i="38"/>
  <c r="AA208" i="31" s="1"/>
  <c r="N93" i="38"/>
  <c r="T208" i="31" s="1"/>
  <c r="AD93" i="38"/>
  <c r="AJ208" i="31" s="1"/>
  <c r="O93" i="38"/>
  <c r="U208" i="31" s="1"/>
  <c r="AE93" i="38"/>
  <c r="AK208" i="31" s="1"/>
  <c r="L93" i="38"/>
  <c r="R208" i="31" s="1"/>
  <c r="AB93" i="38"/>
  <c r="AH208" i="31" s="1"/>
  <c r="K92" i="38"/>
  <c r="Q206" i="31" s="1"/>
  <c r="S92" i="38"/>
  <c r="Y206" i="31" s="1"/>
  <c r="D92" i="38"/>
  <c r="J206" i="31"/>
  <c r="T92" i="38"/>
  <c r="Z206" i="31" s="1"/>
  <c r="AJ92" i="38"/>
  <c r="AP206" i="31" s="1"/>
  <c r="Q92" i="38"/>
  <c r="W206" i="31" s="1"/>
  <c r="AG92" i="38"/>
  <c r="AM206" i="31" s="1"/>
  <c r="N92" i="38"/>
  <c r="T206" i="31" s="1"/>
  <c r="AD92" i="38"/>
  <c r="AJ206" i="31" s="1"/>
  <c r="AH40" i="52"/>
  <c r="Y40" i="52"/>
  <c r="W246" i="31"/>
  <c r="AQ246" i="31"/>
  <c r="T246" i="31"/>
  <c r="AJ246" i="31"/>
  <c r="U246" i="31"/>
  <c r="AK246" i="31"/>
  <c r="R246" i="31"/>
  <c r="AH246" i="31"/>
  <c r="Y93" i="38"/>
  <c r="AE208" i="31" s="1"/>
  <c r="Q93" i="38"/>
  <c r="W208" i="31" s="1"/>
  <c r="AK93" i="38"/>
  <c r="AQ208" i="31" s="1"/>
  <c r="R93" i="38"/>
  <c r="X208" i="31" s="1"/>
  <c r="AH93" i="38"/>
  <c r="AN208" i="31" s="1"/>
  <c r="S93" i="38"/>
  <c r="Y208" i="31" s="1"/>
  <c r="AI93" i="38"/>
  <c r="AO208" i="31" s="1"/>
  <c r="P93" i="38"/>
  <c r="V208" i="31" s="1"/>
  <c r="AA92" i="38"/>
  <c r="AG206" i="31" s="1"/>
  <c r="AI92" i="38"/>
  <c r="AO206" i="31" s="1"/>
  <c r="H92" i="38"/>
  <c r="N206" i="31" s="1"/>
  <c r="X92" i="38"/>
  <c r="AD206" i="31" s="1"/>
  <c r="E92" i="38"/>
  <c r="K206" i="31" s="1"/>
  <c r="U92" i="38"/>
  <c r="AA206" i="31" s="1"/>
  <c r="AK92" i="38"/>
  <c r="AQ206" i="31" s="1"/>
  <c r="R92" i="38"/>
  <c r="X206" i="31" s="1"/>
  <c r="E56" i="38"/>
  <c r="F56" i="38"/>
  <c r="G56" i="38" s="1"/>
  <c r="H56" i="38" s="1"/>
  <c r="I56" i="38" s="1"/>
  <c r="J56" i="38" s="1"/>
  <c r="K56" i="38" s="1"/>
  <c r="L56" i="38" s="1"/>
  <c r="M56" i="38" s="1"/>
  <c r="N56" i="38" s="1"/>
  <c r="O56" i="38" s="1"/>
  <c r="P56" i="38" s="1"/>
  <c r="Q56" i="38" s="1"/>
  <c r="R56" i="38" s="1"/>
  <c r="S56" i="38" s="1"/>
  <c r="T56" i="38" s="1"/>
  <c r="U56" i="38" s="1"/>
  <c r="V56" i="38" s="1"/>
  <c r="W56" i="38" s="1"/>
  <c r="X56" i="38" s="1"/>
  <c r="Y56" i="38" s="1"/>
  <c r="Z56" i="38" s="1"/>
  <c r="AA56" i="38" s="1"/>
  <c r="AB56" i="38" s="1"/>
  <c r="AC56" i="38" s="1"/>
  <c r="AD56" i="38" s="1"/>
  <c r="AE56" i="38" s="1"/>
  <c r="AF56" i="38" s="1"/>
  <c r="AG56" i="38" s="1"/>
  <c r="AH56" i="38" s="1"/>
  <c r="AI56" i="38" s="1"/>
  <c r="AJ56" i="38" s="1"/>
  <c r="AK56" i="38" s="1"/>
  <c r="F53" i="38"/>
  <c r="E55" i="38"/>
  <c r="F55" i="38"/>
  <c r="G55" i="38" s="1"/>
  <c r="H55" i="38" s="1"/>
  <c r="I55" i="38" s="1"/>
  <c r="J55" i="38" s="1"/>
  <c r="K55" i="38" s="1"/>
  <c r="L55" i="38" s="1"/>
  <c r="M55" i="38" s="1"/>
  <c r="N55" i="38" s="1"/>
  <c r="O55" i="38" s="1"/>
  <c r="P55" i="38" s="1"/>
  <c r="Q55" i="38" s="1"/>
  <c r="R55" i="38" s="1"/>
  <c r="S55" i="38" s="1"/>
  <c r="T55" i="38" s="1"/>
  <c r="U55" i="38" s="1"/>
  <c r="V55" i="38" s="1"/>
  <c r="W55" i="38" s="1"/>
  <c r="X55" i="38" s="1"/>
  <c r="Y55" i="38" s="1"/>
  <c r="Z55" i="38" s="1"/>
  <c r="AA55" i="38" s="1"/>
  <c r="AB55" i="38" s="1"/>
  <c r="AC55" i="38" s="1"/>
  <c r="AD55" i="38" s="1"/>
  <c r="AE55" i="38" s="1"/>
  <c r="AF55" i="38" s="1"/>
  <c r="AG55" i="38" s="1"/>
  <c r="AH55" i="38" s="1"/>
  <c r="AI55" i="38" s="1"/>
  <c r="AJ55" i="38" s="1"/>
  <c r="AK55" i="38" s="1"/>
  <c r="E61" i="38"/>
  <c r="F61" i="38"/>
  <c r="G61" i="38" s="1"/>
  <c r="H61" i="38" s="1"/>
  <c r="I61" i="38" s="1"/>
  <c r="J61" i="38" s="1"/>
  <c r="K61" i="38" s="1"/>
  <c r="L61" i="38" s="1"/>
  <c r="M61" i="38" s="1"/>
  <c r="N61" i="38" s="1"/>
  <c r="O61" i="38" s="1"/>
  <c r="P61" i="38" s="1"/>
  <c r="Q61" i="38" s="1"/>
  <c r="R61" i="38" s="1"/>
  <c r="S61" i="38" s="1"/>
  <c r="T61" i="38" s="1"/>
  <c r="U61" i="38" s="1"/>
  <c r="V61" i="38" s="1"/>
  <c r="W61" i="38" s="1"/>
  <c r="X61" i="38" s="1"/>
  <c r="Y61" i="38" s="1"/>
  <c r="Z61" i="38" s="1"/>
  <c r="AA61" i="38" s="1"/>
  <c r="AB61" i="38" s="1"/>
  <c r="AC61" i="38" s="1"/>
  <c r="AD61" i="38" s="1"/>
  <c r="AE61" i="38" s="1"/>
  <c r="AF61" i="38" s="1"/>
  <c r="AG61" i="38" s="1"/>
  <c r="AH61" i="38" s="1"/>
  <c r="AI61" i="38" s="1"/>
  <c r="AJ61" i="38" s="1"/>
  <c r="AK61" i="38" s="1"/>
  <c r="D64" i="38"/>
  <c r="AB40" i="52"/>
  <c r="AA40" i="52"/>
  <c r="X40" i="52"/>
  <c r="S40" i="52"/>
  <c r="P40" i="52"/>
  <c r="M40" i="52"/>
  <c r="I40" i="52"/>
  <c r="E40" i="52"/>
  <c r="AG40" i="52"/>
  <c r="AF40" i="52"/>
  <c r="AD40" i="52"/>
  <c r="AC40" i="52"/>
  <c r="Z40" i="52"/>
  <c r="W40" i="52"/>
  <c r="V40" i="52"/>
  <c r="U40" i="52"/>
  <c r="R40" i="52"/>
  <c r="Q40" i="52"/>
  <c r="J40" i="52"/>
  <c r="H40" i="52"/>
  <c r="B40" i="52"/>
  <c r="Z95" i="38"/>
  <c r="AF212" i="31" s="1"/>
  <c r="T40" i="52"/>
  <c r="O40" i="52"/>
  <c r="N40" i="52"/>
  <c r="L40" i="52"/>
  <c r="F40" i="52"/>
  <c r="C40" i="52"/>
  <c r="X95" i="38"/>
  <c r="AD212" i="31" s="1"/>
  <c r="K94" i="38"/>
  <c r="Q210" i="31" s="1"/>
  <c r="AA94" i="38"/>
  <c r="AG210" i="31" s="1"/>
  <c r="H94" i="38"/>
  <c r="N210" i="31" s="1"/>
  <c r="X94" i="38"/>
  <c r="AD210" i="31" s="1"/>
  <c r="E94" i="38"/>
  <c r="K210" i="31" s="1"/>
  <c r="U94" i="38"/>
  <c r="AA210" i="31" s="1"/>
  <c r="AK94" i="38"/>
  <c r="AQ210" i="31" s="1"/>
  <c r="R94" i="38"/>
  <c r="X210" i="31" s="1"/>
  <c r="E160" i="38"/>
  <c r="K223" i="31" s="1"/>
  <c r="M95" i="38"/>
  <c r="S212" i="31" s="1"/>
  <c r="K95" i="38"/>
  <c r="Q212" i="31" s="1"/>
  <c r="E37" i="38"/>
  <c r="D48" i="38"/>
  <c r="J266" i="31"/>
  <c r="E33" i="38"/>
  <c r="D44" i="38"/>
  <c r="D222" i="38"/>
  <c r="D49" i="38"/>
  <c r="J271" i="31" s="1"/>
  <c r="E38" i="38"/>
  <c r="AC95" i="38"/>
  <c r="AI212" i="31" s="1"/>
  <c r="AA95" i="38"/>
  <c r="AG212" i="31" s="1"/>
  <c r="D47" i="38"/>
  <c r="J264" i="31"/>
  <c r="E36" i="38"/>
  <c r="D224" i="38"/>
  <c r="E224" i="38" s="1"/>
  <c r="D43" i="38"/>
  <c r="J250" i="31" s="1"/>
  <c r="E32" i="38"/>
  <c r="D39" i="38"/>
  <c r="J95" i="38"/>
  <c r="P212" i="31" s="1"/>
  <c r="D45" i="38"/>
  <c r="J257" i="31"/>
  <c r="E34" i="38"/>
  <c r="D46" i="38"/>
  <c r="J262" i="31" s="1"/>
  <c r="E35" i="38"/>
  <c r="F141" i="38"/>
  <c r="L258" i="31" s="1"/>
  <c r="D223" i="38"/>
  <c r="E223" i="38" s="1"/>
  <c r="F223" i="38" s="1"/>
  <c r="G223" i="38" s="1"/>
  <c r="H223" i="38" s="1"/>
  <c r="I223" i="38" s="1"/>
  <c r="J223" i="38" s="1"/>
  <c r="K223" i="38" s="1"/>
  <c r="L223" i="38" s="1"/>
  <c r="M223" i="38" s="1"/>
  <c r="N223" i="38" s="1"/>
  <c r="O223" i="38" s="1"/>
  <c r="P223" i="38" s="1"/>
  <c r="Q223" i="38" s="1"/>
  <c r="R223" i="38" s="1"/>
  <c r="AJ95" i="38"/>
  <c r="AP212" i="31" s="1"/>
  <c r="T95" i="38"/>
  <c r="Z212" i="31" s="1"/>
  <c r="D95" i="38"/>
  <c r="J212" i="31"/>
  <c r="W95" i="38"/>
  <c r="AC212" i="31" s="1"/>
  <c r="G95" i="38"/>
  <c r="M212" i="31" s="1"/>
  <c r="V95" i="38"/>
  <c r="AB212" i="31" s="1"/>
  <c r="F95" i="38"/>
  <c r="L212" i="31" s="1"/>
  <c r="Y95" i="38"/>
  <c r="AE212" i="31" s="1"/>
  <c r="I95" i="38"/>
  <c r="O212" i="31" s="1"/>
  <c r="AF95" i="38"/>
  <c r="AL212" i="31" s="1"/>
  <c r="P95" i="38"/>
  <c r="V212" i="31" s="1"/>
  <c r="AI95" i="38"/>
  <c r="AO212" i="31" s="1"/>
  <c r="S95" i="38"/>
  <c r="Y212" i="31" s="1"/>
  <c r="AH95" i="38"/>
  <c r="AN212" i="31" s="1"/>
  <c r="R95" i="38"/>
  <c r="X212" i="31" s="1"/>
  <c r="AK95" i="38"/>
  <c r="AQ212" i="31" s="1"/>
  <c r="U95" i="38"/>
  <c r="AA212" i="31" s="1"/>
  <c r="E95" i="38"/>
  <c r="K212" i="31" s="1"/>
  <c r="AB95" i="38"/>
  <c r="AH212" i="31" s="1"/>
  <c r="L95" i="38"/>
  <c r="R212" i="31" s="1"/>
  <c r="AE95" i="38"/>
  <c r="AK212" i="31" s="1"/>
  <c r="O95" i="38"/>
  <c r="U212" i="31" s="1"/>
  <c r="AD95" i="38"/>
  <c r="AJ212" i="31" s="1"/>
  <c r="N95" i="38"/>
  <c r="T212" i="31" s="1"/>
  <c r="AG95" i="38"/>
  <c r="AM212" i="31" s="1"/>
  <c r="Q95" i="38"/>
  <c r="W212" i="31" s="1"/>
  <c r="D26" i="38"/>
  <c r="J289" i="31" s="1"/>
  <c r="E15" i="38"/>
  <c r="L252" i="31"/>
  <c r="E13" i="38"/>
  <c r="D24" i="38"/>
  <c r="J282" i="31" s="1"/>
  <c r="D25" i="38"/>
  <c r="J287" i="31" s="1"/>
  <c r="E14" i="38"/>
  <c r="D22" i="38"/>
  <c r="D18" i="38"/>
  <c r="E11" i="38"/>
  <c r="D28" i="38"/>
  <c r="J296" i="31" s="1"/>
  <c r="E17" i="38"/>
  <c r="D27" i="38"/>
  <c r="J294" i="31"/>
  <c r="E16" i="38"/>
  <c r="D23" i="38"/>
  <c r="E12" i="38"/>
  <c r="E179" i="37"/>
  <c r="D88" i="37"/>
  <c r="D92" i="37"/>
  <c r="J105" i="31" s="1"/>
  <c r="E82" i="37"/>
  <c r="D96" i="37"/>
  <c r="J113" i="31"/>
  <c r="E86" i="37"/>
  <c r="D93" i="37"/>
  <c r="J107" i="31" s="1"/>
  <c r="E83" i="37"/>
  <c r="E85" i="37"/>
  <c r="D95" i="37"/>
  <c r="D97" i="37"/>
  <c r="E87" i="37"/>
  <c r="D94" i="37"/>
  <c r="J109" i="31"/>
  <c r="E84" i="37"/>
  <c r="J116" i="31"/>
  <c r="J145" i="31"/>
  <c r="N145" i="31"/>
  <c r="R145" i="31"/>
  <c r="V145" i="31"/>
  <c r="Z145" i="31"/>
  <c r="AD145" i="31"/>
  <c r="AH145" i="31"/>
  <c r="AL145" i="31"/>
  <c r="AP145" i="31"/>
  <c r="P145" i="31"/>
  <c r="X145" i="31"/>
  <c r="AF145" i="31"/>
  <c r="AN145" i="31"/>
  <c r="M145" i="31"/>
  <c r="Y145" i="31"/>
  <c r="AG145" i="31"/>
  <c r="AO145" i="31"/>
  <c r="K145" i="31"/>
  <c r="O145" i="31"/>
  <c r="S145" i="31"/>
  <c r="W145" i="31"/>
  <c r="AA145" i="31"/>
  <c r="AE145" i="31"/>
  <c r="AI145" i="31"/>
  <c r="AM145" i="31"/>
  <c r="AQ145" i="31"/>
  <c r="L145" i="31"/>
  <c r="T145" i="31"/>
  <c r="AB145" i="31"/>
  <c r="AJ145" i="31"/>
  <c r="Q145" i="31"/>
  <c r="U145" i="31"/>
  <c r="AC145" i="31"/>
  <c r="AK145" i="31"/>
  <c r="J143" i="31"/>
  <c r="K143" i="31"/>
  <c r="O143" i="31"/>
  <c r="S143" i="31"/>
  <c r="W143" i="31"/>
  <c r="AA143" i="31"/>
  <c r="AE143" i="31"/>
  <c r="AI143" i="31"/>
  <c r="AM143" i="31"/>
  <c r="AQ143" i="31"/>
  <c r="L143" i="31"/>
  <c r="Q143" i="31"/>
  <c r="V143" i="31"/>
  <c r="AB143" i="31"/>
  <c r="AG143" i="31"/>
  <c r="AL143" i="31"/>
  <c r="M143" i="31"/>
  <c r="R143" i="31"/>
  <c r="X143" i="31"/>
  <c r="T143" i="31"/>
  <c r="AC143" i="31"/>
  <c r="AJ143" i="31"/>
  <c r="AP143" i="31"/>
  <c r="U143" i="31"/>
  <c r="AD143" i="31"/>
  <c r="AK143" i="31"/>
  <c r="N143" i="31"/>
  <c r="Y143" i="31"/>
  <c r="AF143" i="31"/>
  <c r="AN143" i="31"/>
  <c r="P143" i="31"/>
  <c r="Z143" i="31"/>
  <c r="AH143" i="31"/>
  <c r="AO143" i="31"/>
  <c r="J135" i="31"/>
  <c r="M135" i="31"/>
  <c r="Q135" i="31"/>
  <c r="K135" i="31"/>
  <c r="O135" i="31"/>
  <c r="S135" i="31"/>
  <c r="W135" i="31"/>
  <c r="AA135" i="31"/>
  <c r="AE135" i="31"/>
  <c r="AI135" i="31"/>
  <c r="AM135" i="31"/>
  <c r="AQ135" i="31"/>
  <c r="L135" i="31"/>
  <c r="T135" i="31"/>
  <c r="Y135" i="31"/>
  <c r="AD135" i="31"/>
  <c r="AJ135" i="31"/>
  <c r="AO135" i="31"/>
  <c r="N135" i="31"/>
  <c r="U135" i="31"/>
  <c r="Z135" i="31"/>
  <c r="AF135" i="31"/>
  <c r="AK135" i="31"/>
  <c r="AP135" i="31"/>
  <c r="P135" i="31"/>
  <c r="V135" i="31"/>
  <c r="AB135" i="31"/>
  <c r="AG135" i="31"/>
  <c r="AL135" i="31"/>
  <c r="AC135" i="31"/>
  <c r="AH135" i="31"/>
  <c r="R135" i="31"/>
  <c r="AN135" i="31"/>
  <c r="X135" i="31"/>
  <c r="E60" i="37"/>
  <c r="F60" i="37"/>
  <c r="G60" i="37" s="1"/>
  <c r="H60" i="37" s="1"/>
  <c r="I60" i="37" s="1"/>
  <c r="J60" i="37" s="1"/>
  <c r="K60" i="37" s="1"/>
  <c r="L60" i="37" s="1"/>
  <c r="M60" i="37" s="1"/>
  <c r="N60" i="37" s="1"/>
  <c r="O60" i="37" s="1"/>
  <c r="P60" i="37" s="1"/>
  <c r="Q60" i="37" s="1"/>
  <c r="R60" i="37" s="1"/>
  <c r="S60" i="37" s="1"/>
  <c r="T60" i="37" s="1"/>
  <c r="U60" i="37" s="1"/>
  <c r="V60" i="37" s="1"/>
  <c r="W60" i="37" s="1"/>
  <c r="X60" i="37" s="1"/>
  <c r="Y60" i="37" s="1"/>
  <c r="Z60" i="37" s="1"/>
  <c r="AA60" i="37" s="1"/>
  <c r="AB60" i="37" s="1"/>
  <c r="AC60" i="37" s="1"/>
  <c r="AD60" i="37" s="1"/>
  <c r="AE60" i="37" s="1"/>
  <c r="AF60" i="37" s="1"/>
  <c r="AG60" i="37" s="1"/>
  <c r="AH60" i="37" s="1"/>
  <c r="AI60" i="37" s="1"/>
  <c r="AJ60" i="37" s="1"/>
  <c r="AK60" i="37" s="1"/>
  <c r="E54" i="37"/>
  <c r="F54" i="37" s="1"/>
  <c r="G54" i="37" s="1"/>
  <c r="H54" i="37" s="1"/>
  <c r="I54" i="37" s="1"/>
  <c r="J54" i="37" s="1"/>
  <c r="K54" i="37" s="1"/>
  <c r="L54" i="37" s="1"/>
  <c r="M54" i="37" s="1"/>
  <c r="N54" i="37" s="1"/>
  <c r="O54" i="37" s="1"/>
  <c r="P54" i="37" s="1"/>
  <c r="Q54" i="37" s="1"/>
  <c r="R54" i="37" s="1"/>
  <c r="S54" i="37" s="1"/>
  <c r="T54" i="37" s="1"/>
  <c r="U54" i="37" s="1"/>
  <c r="V54" i="37" s="1"/>
  <c r="W54" i="37" s="1"/>
  <c r="X54" i="37" s="1"/>
  <c r="Y54" i="37" s="1"/>
  <c r="Z54" i="37" s="1"/>
  <c r="AA54" i="37" s="1"/>
  <c r="AB54" i="37" s="1"/>
  <c r="AC54" i="37" s="1"/>
  <c r="AD54" i="37" s="1"/>
  <c r="AE54" i="37" s="1"/>
  <c r="AF54" i="37" s="1"/>
  <c r="AG54" i="37" s="1"/>
  <c r="AH54" i="37" s="1"/>
  <c r="AI54" i="37" s="1"/>
  <c r="AJ54" i="37" s="1"/>
  <c r="AK54" i="37" s="1"/>
  <c r="E63" i="37"/>
  <c r="F63" i="37"/>
  <c r="G63" i="37" s="1"/>
  <c r="H63" i="37" s="1"/>
  <c r="I63" i="37" s="1"/>
  <c r="J63" i="37" s="1"/>
  <c r="K63" i="37" s="1"/>
  <c r="L63" i="37" s="1"/>
  <c r="M63" i="37" s="1"/>
  <c r="N63" i="37" s="1"/>
  <c r="O63" i="37" s="1"/>
  <c r="P63" i="37" s="1"/>
  <c r="Q63" i="37" s="1"/>
  <c r="R63" i="37" s="1"/>
  <c r="S63" i="37" s="1"/>
  <c r="T63" i="37" s="1"/>
  <c r="U63" i="37" s="1"/>
  <c r="V63" i="37" s="1"/>
  <c r="W63" i="37" s="1"/>
  <c r="X63" i="37" s="1"/>
  <c r="Y63" i="37" s="1"/>
  <c r="Z63" i="37" s="1"/>
  <c r="AA63" i="37" s="1"/>
  <c r="AB63" i="37" s="1"/>
  <c r="AC63" i="37" s="1"/>
  <c r="AD63" i="37" s="1"/>
  <c r="AE63" i="37" s="1"/>
  <c r="AF63" i="37" s="1"/>
  <c r="AG63" i="37" s="1"/>
  <c r="AH63" i="37" s="1"/>
  <c r="AI63" i="37" s="1"/>
  <c r="AJ63" i="37" s="1"/>
  <c r="AK63" i="37" s="1"/>
  <c r="E59" i="37"/>
  <c r="F59" i="37" s="1"/>
  <c r="G59" i="37" s="1"/>
  <c r="H59" i="37" s="1"/>
  <c r="I59" i="37" s="1"/>
  <c r="J59" i="37" s="1"/>
  <c r="K59" i="37" s="1"/>
  <c r="L59" i="37" s="1"/>
  <c r="M59" i="37" s="1"/>
  <c r="N59" i="37" s="1"/>
  <c r="O59" i="37" s="1"/>
  <c r="P59" i="37" s="1"/>
  <c r="Q59" i="37" s="1"/>
  <c r="R59" i="37" s="1"/>
  <c r="S59" i="37" s="1"/>
  <c r="T59" i="37" s="1"/>
  <c r="U59" i="37" s="1"/>
  <c r="V59" i="37" s="1"/>
  <c r="W59" i="37" s="1"/>
  <c r="X59" i="37" s="1"/>
  <c r="Y59" i="37" s="1"/>
  <c r="Z59" i="37" s="1"/>
  <c r="AA59" i="37" s="1"/>
  <c r="AB59" i="37" s="1"/>
  <c r="AC59" i="37" s="1"/>
  <c r="AD59" i="37" s="1"/>
  <c r="AE59" i="37" s="1"/>
  <c r="AF59" i="37" s="1"/>
  <c r="AG59" i="37" s="1"/>
  <c r="AH59" i="37" s="1"/>
  <c r="AI59" i="37" s="1"/>
  <c r="AJ59" i="37" s="1"/>
  <c r="AK59" i="37" s="1"/>
  <c r="E53" i="37"/>
  <c r="D64" i="37"/>
  <c r="B57" i="52"/>
  <c r="E57" i="37"/>
  <c r="F57" i="37" s="1"/>
  <c r="G57" i="37" s="1"/>
  <c r="H57" i="37" s="1"/>
  <c r="I57" i="37" s="1"/>
  <c r="J57" i="37" s="1"/>
  <c r="K57" i="37" s="1"/>
  <c r="L57" i="37" s="1"/>
  <c r="M57" i="37" s="1"/>
  <c r="N57" i="37" s="1"/>
  <c r="O57" i="37" s="1"/>
  <c r="P57" i="37" s="1"/>
  <c r="Q57" i="37" s="1"/>
  <c r="R57" i="37" s="1"/>
  <c r="S57" i="37" s="1"/>
  <c r="T57" i="37" s="1"/>
  <c r="U57" i="37" s="1"/>
  <c r="V57" i="37" s="1"/>
  <c r="W57" i="37" s="1"/>
  <c r="X57" i="37" s="1"/>
  <c r="Y57" i="37" s="1"/>
  <c r="Z57" i="37" s="1"/>
  <c r="AA57" i="37" s="1"/>
  <c r="AB57" i="37" s="1"/>
  <c r="AC57" i="37" s="1"/>
  <c r="AD57" i="37" s="1"/>
  <c r="AE57" i="37" s="1"/>
  <c r="AF57" i="37" s="1"/>
  <c r="AG57" i="37" s="1"/>
  <c r="AH57" i="37" s="1"/>
  <c r="AI57" i="37" s="1"/>
  <c r="AJ57" i="37" s="1"/>
  <c r="AK57" i="37" s="1"/>
  <c r="E62" i="37"/>
  <c r="F62" i="37"/>
  <c r="G62" i="37" s="1"/>
  <c r="H62" i="37" s="1"/>
  <c r="I62" i="37" s="1"/>
  <c r="J62" i="37" s="1"/>
  <c r="K62" i="37" s="1"/>
  <c r="L62" i="37" s="1"/>
  <c r="M62" i="37" s="1"/>
  <c r="N62" i="37" s="1"/>
  <c r="O62" i="37" s="1"/>
  <c r="P62" i="37" s="1"/>
  <c r="Q62" i="37" s="1"/>
  <c r="R62" i="37" s="1"/>
  <c r="S62" i="37" s="1"/>
  <c r="T62" i="37" s="1"/>
  <c r="U62" i="37" s="1"/>
  <c r="V62" i="37" s="1"/>
  <c r="W62" i="37" s="1"/>
  <c r="X62" i="37" s="1"/>
  <c r="Y62" i="37" s="1"/>
  <c r="Z62" i="37" s="1"/>
  <c r="AA62" i="37" s="1"/>
  <c r="AB62" i="37" s="1"/>
  <c r="AC62" i="37" s="1"/>
  <c r="AD62" i="37" s="1"/>
  <c r="AE62" i="37" s="1"/>
  <c r="AF62" i="37" s="1"/>
  <c r="AG62" i="37" s="1"/>
  <c r="AH62" i="37" s="1"/>
  <c r="AI62" i="37" s="1"/>
  <c r="AJ62" i="37" s="1"/>
  <c r="AK62" i="37" s="1"/>
  <c r="E58" i="37"/>
  <c r="F58" i="37" s="1"/>
  <c r="G58" i="37" s="1"/>
  <c r="H58" i="37" s="1"/>
  <c r="I58" i="37" s="1"/>
  <c r="J58" i="37" s="1"/>
  <c r="K58" i="37" s="1"/>
  <c r="L58" i="37" s="1"/>
  <c r="M58" i="37" s="1"/>
  <c r="N58" i="37" s="1"/>
  <c r="O58" i="37" s="1"/>
  <c r="P58" i="37" s="1"/>
  <c r="Q58" i="37" s="1"/>
  <c r="R58" i="37" s="1"/>
  <c r="S58" i="37" s="1"/>
  <c r="T58" i="37" s="1"/>
  <c r="U58" i="37" s="1"/>
  <c r="V58" i="37" s="1"/>
  <c r="W58" i="37" s="1"/>
  <c r="X58" i="37" s="1"/>
  <c r="Y58" i="37" s="1"/>
  <c r="Z58" i="37" s="1"/>
  <c r="AA58" i="37" s="1"/>
  <c r="AB58" i="37" s="1"/>
  <c r="AC58" i="37" s="1"/>
  <c r="AD58" i="37" s="1"/>
  <c r="AE58" i="37" s="1"/>
  <c r="AF58" i="37" s="1"/>
  <c r="AG58" i="37" s="1"/>
  <c r="AH58" i="37" s="1"/>
  <c r="AI58" i="37" s="1"/>
  <c r="AJ58" i="37" s="1"/>
  <c r="AK58" i="37" s="1"/>
  <c r="E56" i="37"/>
  <c r="F56" i="37"/>
  <c r="G56" i="37" s="1"/>
  <c r="H56" i="37" s="1"/>
  <c r="I56" i="37" s="1"/>
  <c r="J56" i="37" s="1"/>
  <c r="K56" i="37" s="1"/>
  <c r="L56" i="37" s="1"/>
  <c r="M56" i="37" s="1"/>
  <c r="N56" i="37" s="1"/>
  <c r="O56" i="37" s="1"/>
  <c r="P56" i="37" s="1"/>
  <c r="Q56" i="37" s="1"/>
  <c r="R56" i="37" s="1"/>
  <c r="S56" i="37" s="1"/>
  <c r="T56" i="37" s="1"/>
  <c r="U56" i="37" s="1"/>
  <c r="V56" i="37" s="1"/>
  <c r="W56" i="37" s="1"/>
  <c r="X56" i="37" s="1"/>
  <c r="Y56" i="37" s="1"/>
  <c r="Z56" i="37" s="1"/>
  <c r="AA56" i="37" s="1"/>
  <c r="AB56" i="37" s="1"/>
  <c r="AC56" i="37" s="1"/>
  <c r="AD56" i="37" s="1"/>
  <c r="AE56" i="37" s="1"/>
  <c r="AF56" i="37" s="1"/>
  <c r="AG56" i="37" s="1"/>
  <c r="AH56" i="37" s="1"/>
  <c r="AI56" i="37" s="1"/>
  <c r="AJ56" i="37" s="1"/>
  <c r="AK56" i="37" s="1"/>
  <c r="E61" i="37"/>
  <c r="F61" i="37" s="1"/>
  <c r="G61" i="37" s="1"/>
  <c r="H61" i="37" s="1"/>
  <c r="I61" i="37" s="1"/>
  <c r="J61" i="37" s="1"/>
  <c r="K61" i="37" s="1"/>
  <c r="L61" i="37" s="1"/>
  <c r="M61" i="37" s="1"/>
  <c r="N61" i="37" s="1"/>
  <c r="O61" i="37" s="1"/>
  <c r="P61" i="37" s="1"/>
  <c r="Q61" i="37" s="1"/>
  <c r="R61" i="37" s="1"/>
  <c r="S61" i="37" s="1"/>
  <c r="T61" i="37" s="1"/>
  <c r="U61" i="37" s="1"/>
  <c r="V61" i="37" s="1"/>
  <c r="W61" i="37" s="1"/>
  <c r="X61" i="37" s="1"/>
  <c r="Y61" i="37" s="1"/>
  <c r="Z61" i="37" s="1"/>
  <c r="AA61" i="37" s="1"/>
  <c r="AB61" i="37" s="1"/>
  <c r="AC61" i="37" s="1"/>
  <c r="AD61" i="37" s="1"/>
  <c r="AE61" i="37" s="1"/>
  <c r="AF61" i="37" s="1"/>
  <c r="AG61" i="37" s="1"/>
  <c r="AH61" i="37" s="1"/>
  <c r="AI61" i="37" s="1"/>
  <c r="AJ61" i="37" s="1"/>
  <c r="AK61" i="37" s="1"/>
  <c r="E55" i="37"/>
  <c r="F55" i="37"/>
  <c r="G55" i="37" s="1"/>
  <c r="H55" i="37" s="1"/>
  <c r="I55" i="37" s="1"/>
  <c r="J55" i="37" s="1"/>
  <c r="K55" i="37" s="1"/>
  <c r="L55" i="37" s="1"/>
  <c r="M55" i="37" s="1"/>
  <c r="N55" i="37" s="1"/>
  <c r="O55" i="37" s="1"/>
  <c r="P55" i="37" s="1"/>
  <c r="Q55" i="37" s="1"/>
  <c r="R55" i="37" s="1"/>
  <c r="S55" i="37" s="1"/>
  <c r="T55" i="37" s="1"/>
  <c r="U55" i="37" s="1"/>
  <c r="V55" i="37" s="1"/>
  <c r="W55" i="37" s="1"/>
  <c r="X55" i="37" s="1"/>
  <c r="Y55" i="37" s="1"/>
  <c r="Z55" i="37" s="1"/>
  <c r="AA55" i="37" s="1"/>
  <c r="AB55" i="37" s="1"/>
  <c r="AC55" i="37" s="1"/>
  <c r="AD55" i="37" s="1"/>
  <c r="AE55" i="37" s="1"/>
  <c r="AF55" i="37" s="1"/>
  <c r="AG55" i="37" s="1"/>
  <c r="AH55" i="37" s="1"/>
  <c r="AI55" i="37" s="1"/>
  <c r="AJ55" i="37" s="1"/>
  <c r="AK55" i="37" s="1"/>
  <c r="E37" i="37"/>
  <c r="D48" i="37"/>
  <c r="J165" i="31"/>
  <c r="E35" i="37"/>
  <c r="D46" i="37"/>
  <c r="J161" i="31" s="1"/>
  <c r="E36" i="37"/>
  <c r="D47" i="37"/>
  <c r="J163" i="31"/>
  <c r="J111" i="31"/>
  <c r="E34" i="37"/>
  <c r="E38" i="37"/>
  <c r="E33" i="37"/>
  <c r="J154" i="31"/>
  <c r="J170" i="31"/>
  <c r="D39" i="37"/>
  <c r="E32" i="37"/>
  <c r="E43" i="37" s="1"/>
  <c r="K149" i="31" s="1"/>
  <c r="J156" i="31"/>
  <c r="J149" i="31"/>
  <c r="D28" i="37"/>
  <c r="J195" i="31" s="1"/>
  <c r="E17" i="37"/>
  <c r="D23" i="37"/>
  <c r="E12" i="37"/>
  <c r="E15" i="37"/>
  <c r="D26" i="37"/>
  <c r="J188" i="31" s="1"/>
  <c r="E14" i="37"/>
  <c r="D25" i="37"/>
  <c r="J186" i="31"/>
  <c r="D24" i="37"/>
  <c r="J181" i="31"/>
  <c r="E13" i="37"/>
  <c r="E11" i="37"/>
  <c r="D22" i="37"/>
  <c r="D18" i="37"/>
  <c r="D27" i="37"/>
  <c r="J193" i="31"/>
  <c r="E16" i="37"/>
  <c r="F104" i="37"/>
  <c r="L171" i="31" s="1"/>
  <c r="F183" i="37"/>
  <c r="L114" i="31" s="1"/>
  <c r="D222" i="37"/>
  <c r="E222" i="37" s="1"/>
  <c r="F222" i="37" s="1"/>
  <c r="G222" i="37" s="1"/>
  <c r="E164" i="35"/>
  <c r="D163" i="35"/>
  <c r="E163" i="35"/>
  <c r="F163" i="35" s="1"/>
  <c r="E167" i="35"/>
  <c r="F167" i="35"/>
  <c r="G167" i="35" s="1"/>
  <c r="H167" i="35" s="1"/>
  <c r="I167" i="35" s="1"/>
  <c r="J167" i="35" s="1"/>
  <c r="K167" i="35" s="1"/>
  <c r="L167" i="35" s="1"/>
  <c r="M167" i="35" s="1"/>
  <c r="N167" i="35" s="1"/>
  <c r="O167" i="35" s="1"/>
  <c r="P167" i="35" s="1"/>
  <c r="Q167" i="35" s="1"/>
  <c r="R167" i="35" s="1"/>
  <c r="S167" i="35" s="1"/>
  <c r="T167" i="35" s="1"/>
  <c r="U167" i="35" s="1"/>
  <c r="V167" i="35" s="1"/>
  <c r="W167" i="35" s="1"/>
  <c r="X167" i="35" s="1"/>
  <c r="Y167" i="35" s="1"/>
  <c r="Z167" i="35" s="1"/>
  <c r="AA167" i="35" s="1"/>
  <c r="AB167" i="35" s="1"/>
  <c r="AC167" i="35" s="1"/>
  <c r="AD167" i="35" s="1"/>
  <c r="AE167" i="35" s="1"/>
  <c r="AF167" i="35" s="1"/>
  <c r="AG167" i="35" s="1"/>
  <c r="AH167" i="35" s="1"/>
  <c r="AI167" i="35" s="1"/>
  <c r="AJ167" i="35" s="1"/>
  <c r="AK167" i="35" s="1"/>
  <c r="D166" i="35"/>
  <c r="E166" i="35" s="1"/>
  <c r="F166" i="35" s="1"/>
  <c r="G166" i="35" s="1"/>
  <c r="H166" i="35" s="1"/>
  <c r="I166" i="35" s="1"/>
  <c r="J166" i="35" s="1"/>
  <c r="K166" i="35" s="1"/>
  <c r="L166" i="35" s="1"/>
  <c r="M166" i="35" s="1"/>
  <c r="N166" i="35" s="1"/>
  <c r="O166" i="35" s="1"/>
  <c r="P166" i="35" s="1"/>
  <c r="Q166" i="35" s="1"/>
  <c r="R166" i="35" s="1"/>
  <c r="S166" i="35" s="1"/>
  <c r="T166" i="35" s="1"/>
  <c r="U166" i="35" s="1"/>
  <c r="V166" i="35" s="1"/>
  <c r="W166" i="35" s="1"/>
  <c r="X166" i="35" s="1"/>
  <c r="Y166" i="35" s="1"/>
  <c r="Z166" i="35" s="1"/>
  <c r="AA166" i="35" s="1"/>
  <c r="AB166" i="35" s="1"/>
  <c r="AC166" i="35" s="1"/>
  <c r="AD166" i="35" s="1"/>
  <c r="AE166" i="35" s="1"/>
  <c r="AF166" i="35" s="1"/>
  <c r="AG166" i="35" s="1"/>
  <c r="AH166" i="35" s="1"/>
  <c r="AI166" i="35" s="1"/>
  <c r="AJ166" i="35" s="1"/>
  <c r="AK166" i="35" s="1"/>
  <c r="E161" i="35"/>
  <c r="K20" i="31" s="1"/>
  <c r="D160" i="35"/>
  <c r="J21" i="31" s="1"/>
  <c r="E160" i="35"/>
  <c r="K21" i="31" s="1"/>
  <c r="F133" i="35"/>
  <c r="L45" i="31" s="1"/>
  <c r="G133" i="35"/>
  <c r="M45" i="31" s="1"/>
  <c r="F132" i="35"/>
  <c r="L46" i="31" s="1"/>
  <c r="G132" i="35"/>
  <c r="M46" i="31" s="1"/>
  <c r="F140" i="35"/>
  <c r="L59" i="31" s="1"/>
  <c r="G140" i="35"/>
  <c r="M59" i="31" s="1"/>
  <c r="F131" i="35"/>
  <c r="L47" i="31" s="1"/>
  <c r="G131" i="35"/>
  <c r="M47" i="31" s="1"/>
  <c r="F148" i="35"/>
  <c r="L66" i="31" s="1"/>
  <c r="G148" i="35"/>
  <c r="M66" i="31" s="1"/>
  <c r="F147" i="35"/>
  <c r="L67" i="31" s="1"/>
  <c r="G147" i="35"/>
  <c r="M67" i="31" s="1"/>
  <c r="L49" i="31"/>
  <c r="M49" i="31"/>
  <c r="F143" i="35"/>
  <c r="L57" i="31" s="1"/>
  <c r="F142" i="35"/>
  <c r="L58" i="31" s="1"/>
  <c r="L52" i="31"/>
  <c r="L51" i="31"/>
  <c r="F141" i="35"/>
  <c r="D126" i="35"/>
  <c r="D125" i="35"/>
  <c r="D123" i="35"/>
  <c r="D124" i="35"/>
  <c r="F109" i="35"/>
  <c r="L75" i="31" s="1"/>
  <c r="F118" i="35"/>
  <c r="L90" i="31" s="1"/>
  <c r="E87" i="35"/>
  <c r="D97" i="35"/>
  <c r="J15" i="31"/>
  <c r="E85" i="35"/>
  <c r="D95" i="35"/>
  <c r="J10" i="31" s="1"/>
  <c r="F119" i="35"/>
  <c r="L89" i="31" s="1"/>
  <c r="E84" i="35"/>
  <c r="D94" i="35"/>
  <c r="J8" i="31" s="1"/>
  <c r="E86" i="35"/>
  <c r="D96" i="35"/>
  <c r="J12" i="31"/>
  <c r="E58" i="35"/>
  <c r="J34" i="31"/>
  <c r="D88" i="35"/>
  <c r="E82" i="35"/>
  <c r="E92" i="35"/>
  <c r="K4" i="31" s="1"/>
  <c r="E61" i="35"/>
  <c r="E55" i="35"/>
  <c r="E62" i="35"/>
  <c r="J42" i="31"/>
  <c r="E83" i="35"/>
  <c r="D64" i="35"/>
  <c r="E56" i="35"/>
  <c r="E63" i="35"/>
  <c r="J44" i="31"/>
  <c r="E59" i="35"/>
  <c r="E57" i="35"/>
  <c r="E53" i="35"/>
  <c r="E60" i="35"/>
  <c r="E54" i="35"/>
  <c r="H103" i="35"/>
  <c r="N71" i="31" s="1"/>
  <c r="E36" i="35"/>
  <c r="D47" i="35"/>
  <c r="J62" i="31" s="1"/>
  <c r="D48" i="35"/>
  <c r="J64" i="31" s="1"/>
  <c r="E32" i="35"/>
  <c r="D43" i="35"/>
  <c r="D241" i="35"/>
  <c r="E34" i="35"/>
  <c r="D45" i="35"/>
  <c r="J55" i="31" s="1"/>
  <c r="E38" i="35"/>
  <c r="D49" i="35"/>
  <c r="J69" i="31"/>
  <c r="E33" i="35"/>
  <c r="D44" i="35"/>
  <c r="J53" i="31" s="1"/>
  <c r="D46" i="35"/>
  <c r="J60" i="31" s="1"/>
  <c r="D239" i="35"/>
  <c r="D211" i="35" s="1"/>
  <c r="J100" i="31" s="1"/>
  <c r="E37" i="35"/>
  <c r="E35" i="35"/>
  <c r="D39" i="35"/>
  <c r="F113" i="35"/>
  <c r="L83" i="31" s="1"/>
  <c r="J6" i="31"/>
  <c r="E15" i="35"/>
  <c r="E26" i="35"/>
  <c r="K87" i="31" s="1"/>
  <c r="E14" i="35"/>
  <c r="E25" i="35"/>
  <c r="K85" i="31" s="1"/>
  <c r="D18" i="35"/>
  <c r="E11" i="35"/>
  <c r="E22" i="35" s="1"/>
  <c r="K73" i="31" s="1"/>
  <c r="E13" i="35"/>
  <c r="E24" i="35"/>
  <c r="K80" i="31" s="1"/>
  <c r="E16" i="35"/>
  <c r="E27" i="35"/>
  <c r="K92" i="31" s="1"/>
  <c r="E12" i="35"/>
  <c r="E23" i="35"/>
  <c r="K78" i="31" s="1"/>
  <c r="F107" i="35"/>
  <c r="L74" i="31" s="1"/>
  <c r="E17" i="35"/>
  <c r="E28" i="35" s="1"/>
  <c r="K94" i="31" s="1"/>
  <c r="D228" i="35"/>
  <c r="D266" i="35"/>
  <c r="D223" i="35"/>
  <c r="D235" i="35" s="1"/>
  <c r="F107" i="37"/>
  <c r="F103" i="37"/>
  <c r="L172" i="31" s="1"/>
  <c r="L456" i="31"/>
  <c r="E161" i="42"/>
  <c r="K626" i="31" s="1"/>
  <c r="E160" i="42"/>
  <c r="K627" i="31" s="1"/>
  <c r="E180" i="43"/>
  <c r="K709" i="31" s="1"/>
  <c r="F112" i="43"/>
  <c r="L788" i="31" s="1"/>
  <c r="F160" i="44"/>
  <c r="L829" i="31" s="1"/>
  <c r="G160" i="44"/>
  <c r="M829" i="31" s="1"/>
  <c r="F216" i="11"/>
  <c r="E222" i="11"/>
  <c r="F222" i="11"/>
  <c r="E179" i="11"/>
  <c r="E182" i="11"/>
  <c r="F182" i="11" s="1"/>
  <c r="G182" i="11" s="1"/>
  <c r="H182" i="11" s="1"/>
  <c r="I182" i="11" s="1"/>
  <c r="J182" i="11" s="1"/>
  <c r="K182" i="11" s="1"/>
  <c r="L182" i="11" s="1"/>
  <c r="M182" i="11" s="1"/>
  <c r="N182" i="11" s="1"/>
  <c r="O182" i="11" s="1"/>
  <c r="P182" i="11" s="1"/>
  <c r="Q182" i="11" s="1"/>
  <c r="R182" i="11" s="1"/>
  <c r="S182" i="11" s="1"/>
  <c r="T182" i="11" s="1"/>
  <c r="U182" i="11" s="1"/>
  <c r="V182" i="11" s="1"/>
  <c r="W182" i="11" s="1"/>
  <c r="X182" i="11" s="1"/>
  <c r="Y182" i="11" s="1"/>
  <c r="Z182" i="11" s="1"/>
  <c r="AA182" i="11" s="1"/>
  <c r="AB182" i="11" s="1"/>
  <c r="AC182" i="11" s="1"/>
  <c r="AD182" i="11" s="1"/>
  <c r="AE182" i="11" s="1"/>
  <c r="AF182" i="11" s="1"/>
  <c r="AG182" i="11" s="1"/>
  <c r="AH182" i="11" s="1"/>
  <c r="AI182" i="11" s="1"/>
  <c r="AJ182" i="11" s="1"/>
  <c r="AK182" i="11" s="1"/>
  <c r="E83" i="11"/>
  <c r="D93" i="11"/>
  <c r="J1218" i="31" s="1"/>
  <c r="E87" i="11"/>
  <c r="D97" i="11"/>
  <c r="J1227" i="31"/>
  <c r="E86" i="11"/>
  <c r="E82" i="11"/>
  <c r="E92" i="11" s="1"/>
  <c r="K1216" i="31" s="1"/>
  <c r="D88" i="11"/>
  <c r="E85" i="11"/>
  <c r="E84" i="11"/>
  <c r="E60" i="11"/>
  <c r="J1250" i="31"/>
  <c r="E54" i="11"/>
  <c r="E57" i="11"/>
  <c r="D64" i="11"/>
  <c r="E53" i="11"/>
  <c r="E33" i="11"/>
  <c r="D44" i="11"/>
  <c r="E56" i="11"/>
  <c r="E63" i="11"/>
  <c r="E59" i="11"/>
  <c r="E36" i="11"/>
  <c r="D47" i="11"/>
  <c r="J1274" i="31"/>
  <c r="E62" i="11"/>
  <c r="E58" i="11"/>
  <c r="E61" i="11"/>
  <c r="E55" i="11"/>
  <c r="E15" i="11"/>
  <c r="D26" i="11"/>
  <c r="J1299" i="31" s="1"/>
  <c r="E37" i="11"/>
  <c r="E38" i="11"/>
  <c r="E32" i="11"/>
  <c r="E43" i="11" s="1"/>
  <c r="K1260" i="31" s="1"/>
  <c r="D39" i="11"/>
  <c r="E13" i="11"/>
  <c r="D24" i="11"/>
  <c r="J1292" i="31" s="1"/>
  <c r="E14" i="11"/>
  <c r="D25" i="11"/>
  <c r="J1297" i="31"/>
  <c r="E35" i="11"/>
  <c r="E34" i="11"/>
  <c r="J1281" i="31"/>
  <c r="J1276" i="31"/>
  <c r="D18" i="11"/>
  <c r="J1216" i="31"/>
  <c r="AQ40" i="7"/>
  <c r="AQ35" i="7"/>
  <c r="AQ33" i="7"/>
  <c r="E33" i="7" s="1"/>
  <c r="F33" i="7"/>
  <c r="AQ27" i="7"/>
  <c r="T54" i="30"/>
  <c r="T56" i="30"/>
  <c r="E30" i="7"/>
  <c r="F30" i="7"/>
  <c r="S87" i="30"/>
  <c r="S111" i="30" s="1"/>
  <c r="S55" i="30"/>
  <c r="S56" i="30" s="1"/>
  <c r="S83" i="30"/>
  <c r="R83" i="30"/>
  <c r="R87" i="30"/>
  <c r="R81" i="30"/>
  <c r="E84" i="30"/>
  <c r="E81" i="30"/>
  <c r="C89" i="30"/>
  <c r="AH99" i="30"/>
  <c r="D194" i="21"/>
  <c r="D284" i="21"/>
  <c r="D90" i="21"/>
  <c r="D195" i="21"/>
  <c r="D134" i="21"/>
  <c r="AY99" i="30"/>
  <c r="Z113" i="30"/>
  <c r="AQ28" i="7"/>
  <c r="F28" i="7" s="1"/>
  <c r="E28" i="7"/>
  <c r="F140" i="44"/>
  <c r="L867" i="31" s="1"/>
  <c r="J372" i="31"/>
  <c r="L89" i="30"/>
  <c r="J89" i="30"/>
  <c r="Q89" i="30"/>
  <c r="K89" i="30"/>
  <c r="AQ113" i="30"/>
  <c r="AS113" i="30"/>
  <c r="AD99" i="30"/>
  <c r="AK99" i="30"/>
  <c r="AB113" i="30"/>
  <c r="AJ113" i="30"/>
  <c r="AR113" i="30"/>
  <c r="AZ113" i="30"/>
  <c r="BA99" i="30"/>
  <c r="O52" i="21"/>
  <c r="X52" i="21"/>
  <c r="J52" i="21"/>
  <c r="AJ52" i="21"/>
  <c r="F133" i="47"/>
  <c r="L1156" i="31" s="1"/>
  <c r="G133" i="47"/>
  <c r="M1156" i="31" s="1"/>
  <c r="F145" i="47"/>
  <c r="L1179" i="31" s="1"/>
  <c r="G145" i="47"/>
  <c r="M1179" i="31" s="1"/>
  <c r="J1076" i="31"/>
  <c r="E148" i="46"/>
  <c r="K1076" i="31" s="1"/>
  <c r="J1069" i="31"/>
  <c r="E140" i="46"/>
  <c r="K1069" i="31" s="1"/>
  <c r="F132" i="44"/>
  <c r="L854" i="31" s="1"/>
  <c r="F145" i="44"/>
  <c r="L876" i="31" s="1"/>
  <c r="L253" i="31"/>
  <c r="X99" i="30"/>
  <c r="F112" i="39"/>
  <c r="L384" i="31" s="1"/>
  <c r="AM52" i="21"/>
  <c r="AH52" i="21"/>
  <c r="T52" i="21"/>
  <c r="K52" i="21"/>
  <c r="W52" i="21"/>
  <c r="G58" i="21"/>
  <c r="H58" i="21"/>
  <c r="Q58" i="21"/>
  <c r="AI58" i="21"/>
  <c r="V58" i="21"/>
  <c r="N58" i="21"/>
  <c r="F58" i="21"/>
  <c r="AG51" i="21"/>
  <c r="E51" i="21"/>
  <c r="AM48" i="21"/>
  <c r="S48" i="21"/>
  <c r="R48" i="21"/>
  <c r="E48" i="21"/>
  <c r="F160" i="40"/>
  <c r="L425" i="31" s="1"/>
  <c r="F142" i="49"/>
  <c r="L1472" i="31" s="1"/>
  <c r="J1056" i="31"/>
  <c r="E132" i="46"/>
  <c r="K1056" i="31" s="1"/>
  <c r="U56" i="30"/>
  <c r="O89" i="30"/>
  <c r="AL48" i="21"/>
  <c r="Z48" i="21"/>
  <c r="AF48" i="21"/>
  <c r="AF55" i="21"/>
  <c r="AK58" i="21"/>
  <c r="AC58" i="21"/>
  <c r="E58" i="21"/>
  <c r="AA58" i="21"/>
  <c r="X58" i="21"/>
  <c r="O58" i="21"/>
  <c r="AC52" i="21"/>
  <c r="Y52" i="21"/>
  <c r="E52" i="17"/>
  <c r="AK52" i="17"/>
  <c r="AD52" i="17"/>
  <c r="W52" i="17"/>
  <c r="Q52" i="17"/>
  <c r="X52" i="17"/>
  <c r="K52" i="17"/>
  <c r="D52" i="17"/>
  <c r="L52" i="17"/>
  <c r="AJ52" i="17"/>
  <c r="AI57" i="21"/>
  <c r="AJ57" i="21"/>
  <c r="AC57" i="21"/>
  <c r="W57" i="21"/>
  <c r="V57" i="21"/>
  <c r="D57" i="21"/>
  <c r="H57" i="21"/>
  <c r="X57" i="21"/>
  <c r="P57" i="21"/>
  <c r="G54" i="21"/>
  <c r="Z54" i="21"/>
  <c r="W54" i="21"/>
  <c r="D54" i="21"/>
  <c r="J1062" i="31"/>
  <c r="K1062" i="31"/>
  <c r="L860" i="31"/>
  <c r="J773" i="31"/>
  <c r="E148" i="43"/>
  <c r="K773" i="31" s="1"/>
  <c r="F148" i="43"/>
  <c r="L773" i="31" s="1"/>
  <c r="F143" i="40"/>
  <c r="L461" i="31" s="1"/>
  <c r="G52" i="21"/>
  <c r="AB52" i="21"/>
  <c r="S52" i="21"/>
  <c r="V52" i="21"/>
  <c r="AP39" i="17"/>
  <c r="AQ39" i="17" s="1"/>
  <c r="AJ48" i="21"/>
  <c r="J48" i="21"/>
  <c r="AE48" i="21"/>
  <c r="AB55" i="21"/>
  <c r="U58" i="21"/>
  <c r="AJ58" i="21"/>
  <c r="Z58" i="21"/>
  <c r="S58" i="21"/>
  <c r="P58" i="21"/>
  <c r="U52" i="21"/>
  <c r="M52" i="21"/>
  <c r="AF52" i="21"/>
  <c r="M48" i="17"/>
  <c r="W48" i="17"/>
  <c r="Z48" i="17"/>
  <c r="D48" i="17"/>
  <c r="AC48" i="17"/>
  <c r="U50" i="17"/>
  <c r="N50" i="17"/>
  <c r="D50" i="17"/>
  <c r="D208" i="17" s="1"/>
  <c r="D76" i="17"/>
  <c r="AE50" i="17"/>
  <c r="Y50" i="17"/>
  <c r="R50" i="17"/>
  <c r="H50" i="17"/>
  <c r="J50" i="17"/>
  <c r="AB50" i="17"/>
  <c r="AC50" i="17"/>
  <c r="V50" i="17"/>
  <c r="G50" i="17"/>
  <c r="AM50" i="17"/>
  <c r="AG50" i="17"/>
  <c r="AH50" i="17"/>
  <c r="X50" i="17"/>
  <c r="K50" i="17"/>
  <c r="L50" i="17"/>
  <c r="F160" i="39"/>
  <c r="L324" i="31" s="1"/>
  <c r="F132" i="45"/>
  <c r="L955" i="31" s="1"/>
  <c r="F131" i="37"/>
  <c r="L148" i="31" s="1"/>
  <c r="F112" i="48"/>
  <c r="L1394" i="31" s="1"/>
  <c r="F102" i="49"/>
  <c r="L1486" i="31" s="1"/>
  <c r="F112" i="47"/>
  <c r="L1192" i="31" s="1"/>
  <c r="C18" i="17"/>
  <c r="C18" i="7"/>
  <c r="AP38" i="7" s="1"/>
  <c r="L857" i="31"/>
  <c r="L555" i="31"/>
  <c r="M555" i="31"/>
  <c r="L554" i="31"/>
  <c r="L353" i="31"/>
  <c r="F132" i="47"/>
  <c r="L1157" i="31" s="1"/>
  <c r="F131" i="47"/>
  <c r="L1158" i="31" s="1"/>
  <c r="F133" i="44"/>
  <c r="L853" i="31" s="1"/>
  <c r="J774" i="31"/>
  <c r="E147" i="43"/>
  <c r="K774" i="31" s="1"/>
  <c r="L556" i="31"/>
  <c r="F116" i="48"/>
  <c r="L1404" i="31" s="1"/>
  <c r="F112" i="44"/>
  <c r="L889" i="31" s="1"/>
  <c r="E11" i="11"/>
  <c r="E22" i="11"/>
  <c r="K1285" i="31" s="1"/>
  <c r="F141" i="49"/>
  <c r="L1470" i="31" s="1"/>
  <c r="J222" i="31"/>
  <c r="E161" i="38"/>
  <c r="K222" i="31" s="1"/>
  <c r="F111" i="48"/>
  <c r="L1397" i="31" s="1"/>
  <c r="G111" i="48"/>
  <c r="M1397" i="31" s="1"/>
  <c r="F109" i="43"/>
  <c r="L782" i="31" s="1"/>
  <c r="E17" i="11"/>
  <c r="E16" i="11"/>
  <c r="E27" i="11" s="1"/>
  <c r="K1304" i="31" s="1"/>
  <c r="E12" i="11"/>
  <c r="D224" i="35"/>
  <c r="D225" i="35"/>
  <c r="D222" i="35"/>
  <c r="E222" i="35"/>
  <c r="F222" i="35" s="1"/>
  <c r="G222" i="35" s="1"/>
  <c r="D225" i="39"/>
  <c r="E225" i="39"/>
  <c r="F225" i="39" s="1"/>
  <c r="G225" i="39"/>
  <c r="H225" i="39" s="1"/>
  <c r="I225" i="39" s="1"/>
  <c r="D227" i="39"/>
  <c r="D227" i="42"/>
  <c r="D239" i="42" s="1"/>
  <c r="D224" i="42"/>
  <c r="E224" i="42" s="1"/>
  <c r="F224" i="42" s="1"/>
  <c r="G224" i="42" s="1"/>
  <c r="H224" i="42" s="1"/>
  <c r="I224" i="42" s="1"/>
  <c r="J224" i="42" s="1"/>
  <c r="K224" i="42" s="1"/>
  <c r="L224" i="42" s="1"/>
  <c r="M224" i="42" s="1"/>
  <c r="N224" i="42" s="1"/>
  <c r="O224" i="42" s="1"/>
  <c r="P224" i="42" s="1"/>
  <c r="Q224" i="42" s="1"/>
  <c r="R224" i="42" s="1"/>
  <c r="S224" i="42" s="1"/>
  <c r="T224" i="42" s="1"/>
  <c r="U224" i="42" s="1"/>
  <c r="V224" i="42" s="1"/>
  <c r="W224" i="42" s="1"/>
  <c r="X224" i="42" s="1"/>
  <c r="Y224" i="42" s="1"/>
  <c r="Z224" i="42" s="1"/>
  <c r="AA224" i="42" s="1"/>
  <c r="AB224" i="42" s="1"/>
  <c r="AC224" i="42" s="1"/>
  <c r="AD224" i="42" s="1"/>
  <c r="AE224" i="42" s="1"/>
  <c r="AF224" i="42" s="1"/>
  <c r="AG224" i="42" s="1"/>
  <c r="AH224" i="42" s="1"/>
  <c r="AI224" i="42" s="1"/>
  <c r="AJ224" i="42" s="1"/>
  <c r="AK224" i="42" s="1"/>
  <c r="D228" i="42"/>
  <c r="E228" i="42" s="1"/>
  <c r="F228" i="42"/>
  <c r="G228" i="42" s="1"/>
  <c r="H228" i="42" s="1"/>
  <c r="I228" i="42" s="1"/>
  <c r="J228" i="42" s="1"/>
  <c r="K228" i="42" s="1"/>
  <c r="L228" i="42" s="1"/>
  <c r="M228" i="42" s="1"/>
  <c r="N228" i="42" s="1"/>
  <c r="O228" i="42" s="1"/>
  <c r="P228" i="42" s="1"/>
  <c r="Q228" i="42" s="1"/>
  <c r="R228" i="42" s="1"/>
  <c r="S228" i="42" s="1"/>
  <c r="T228" i="42" s="1"/>
  <c r="U228" i="42" s="1"/>
  <c r="V228" i="42" s="1"/>
  <c r="W228" i="42" s="1"/>
  <c r="X228" i="42" s="1"/>
  <c r="Y228" i="42" s="1"/>
  <c r="Z228" i="42" s="1"/>
  <c r="AA228" i="42" s="1"/>
  <c r="AB228" i="42" s="1"/>
  <c r="AC228" i="42" s="1"/>
  <c r="AD228" i="42" s="1"/>
  <c r="AE228" i="42" s="1"/>
  <c r="AF228" i="42" s="1"/>
  <c r="AG228" i="42" s="1"/>
  <c r="AH228" i="42" s="1"/>
  <c r="AI228" i="42" s="1"/>
  <c r="AJ228" i="42" s="1"/>
  <c r="AK228" i="42" s="1"/>
  <c r="D222" i="42"/>
  <c r="E222" i="42" s="1"/>
  <c r="F222" i="42" s="1"/>
  <c r="D228" i="44"/>
  <c r="E228" i="44" s="1"/>
  <c r="F228" i="44" s="1"/>
  <c r="G228" i="44" s="1"/>
  <c r="H228" i="44" s="1"/>
  <c r="I228" i="44" s="1"/>
  <c r="J228" i="44" s="1"/>
  <c r="K228" i="44" s="1"/>
  <c r="L228" i="44" s="1"/>
  <c r="M228" i="44" s="1"/>
  <c r="N228" i="44" s="1"/>
  <c r="O228" i="44" s="1"/>
  <c r="P228" i="44" s="1"/>
  <c r="Q228" i="44" s="1"/>
  <c r="R228" i="44" s="1"/>
  <c r="S228" i="44" s="1"/>
  <c r="T228" i="44" s="1"/>
  <c r="U228" i="44" s="1"/>
  <c r="V228" i="44" s="1"/>
  <c r="W228" i="44" s="1"/>
  <c r="X228" i="44" s="1"/>
  <c r="Y228" i="44" s="1"/>
  <c r="Z228" i="44" s="1"/>
  <c r="AA228" i="44" s="1"/>
  <c r="AB228" i="44" s="1"/>
  <c r="AC228" i="44" s="1"/>
  <c r="AD228" i="44" s="1"/>
  <c r="AE228" i="44" s="1"/>
  <c r="AF228" i="44" s="1"/>
  <c r="AG228" i="44" s="1"/>
  <c r="AH228" i="44" s="1"/>
  <c r="AI228" i="44" s="1"/>
  <c r="AJ228" i="44" s="1"/>
  <c r="AK228" i="44" s="1"/>
  <c r="D224" i="44"/>
  <c r="E224" i="44" s="1"/>
  <c r="F224" i="44"/>
  <c r="G224" i="44" s="1"/>
  <c r="H224" i="44" s="1"/>
  <c r="I224" i="44" s="1"/>
  <c r="J224" i="44" s="1"/>
  <c r="K224" i="44" s="1"/>
  <c r="L224" i="44" s="1"/>
  <c r="M224" i="44" s="1"/>
  <c r="N224" i="44" s="1"/>
  <c r="O224" i="44" s="1"/>
  <c r="P224" i="44" s="1"/>
  <c r="Q224" i="44" s="1"/>
  <c r="R224" i="44" s="1"/>
  <c r="S224" i="44" s="1"/>
  <c r="T224" i="44" s="1"/>
  <c r="U224" i="44" s="1"/>
  <c r="V224" i="44" s="1"/>
  <c r="W224" i="44" s="1"/>
  <c r="X224" i="44" s="1"/>
  <c r="Y224" i="44" s="1"/>
  <c r="Z224" i="44" s="1"/>
  <c r="AA224" i="44" s="1"/>
  <c r="AB224" i="44" s="1"/>
  <c r="AC224" i="44" s="1"/>
  <c r="AD224" i="44" s="1"/>
  <c r="AE224" i="44" s="1"/>
  <c r="AF224" i="44" s="1"/>
  <c r="AG224" i="44" s="1"/>
  <c r="AH224" i="44" s="1"/>
  <c r="AI224" i="44" s="1"/>
  <c r="AJ224" i="44" s="1"/>
  <c r="AK224" i="44" s="1"/>
  <c r="D222" i="44"/>
  <c r="E222" i="44" s="1"/>
  <c r="F222" i="44" s="1"/>
  <c r="F141" i="45"/>
  <c r="L965" i="31" s="1"/>
  <c r="F141" i="48"/>
  <c r="L1369" i="31" s="1"/>
  <c r="J727" i="31"/>
  <c r="E161" i="43"/>
  <c r="E222" i="38"/>
  <c r="F222" i="38" s="1"/>
  <c r="G222" i="38"/>
  <c r="H222" i="38" s="1"/>
  <c r="I222" i="38" s="1"/>
  <c r="D225" i="42"/>
  <c r="E225" i="42"/>
  <c r="F225" i="42" s="1"/>
  <c r="G225" i="42" s="1"/>
  <c r="H225" i="42" s="1"/>
  <c r="I225" i="42" s="1"/>
  <c r="J225" i="42" s="1"/>
  <c r="K225" i="42" s="1"/>
  <c r="L225" i="42" s="1"/>
  <c r="M225" i="42" s="1"/>
  <c r="N225" i="42" s="1"/>
  <c r="O225" i="42" s="1"/>
  <c r="P225" i="42" s="1"/>
  <c r="Q225" i="42" s="1"/>
  <c r="R225" i="42" s="1"/>
  <c r="S225" i="42" s="1"/>
  <c r="T225" i="42" s="1"/>
  <c r="U225" i="42" s="1"/>
  <c r="V225" i="42" s="1"/>
  <c r="W225" i="42" s="1"/>
  <c r="X225" i="42" s="1"/>
  <c r="Y225" i="42" s="1"/>
  <c r="Z225" i="42" s="1"/>
  <c r="AA225" i="42" s="1"/>
  <c r="AB225" i="42" s="1"/>
  <c r="AC225" i="42" s="1"/>
  <c r="AD225" i="42" s="1"/>
  <c r="AE225" i="42" s="1"/>
  <c r="AF225" i="42" s="1"/>
  <c r="AG225" i="42" s="1"/>
  <c r="AH225" i="42" s="1"/>
  <c r="AI225" i="42" s="1"/>
  <c r="AJ225" i="42" s="1"/>
  <c r="AK225" i="42" s="1"/>
  <c r="D228" i="45"/>
  <c r="E228" i="45"/>
  <c r="D225" i="45"/>
  <c r="E225" i="45"/>
  <c r="F225" i="45" s="1"/>
  <c r="G225" i="45" s="1"/>
  <c r="F183" i="39"/>
  <c r="L316" i="31" s="1"/>
  <c r="G183" i="39"/>
  <c r="M316" i="31" s="1"/>
  <c r="F180" i="39"/>
  <c r="L305" i="31" s="1"/>
  <c r="F183" i="46"/>
  <c r="L1023" i="31" s="1"/>
  <c r="D224" i="37"/>
  <c r="E224" i="37" s="1"/>
  <c r="F224" i="37" s="1"/>
  <c r="G224" i="37" s="1"/>
  <c r="H224" i="37" s="1"/>
  <c r="I224" i="37" s="1"/>
  <c r="J224" i="37" s="1"/>
  <c r="K224" i="37" s="1"/>
  <c r="L224" i="37" s="1"/>
  <c r="M224" i="37" s="1"/>
  <c r="N224" i="37" s="1"/>
  <c r="O224" i="37" s="1"/>
  <c r="P224" i="37" s="1"/>
  <c r="Q224" i="37" s="1"/>
  <c r="R224" i="37" s="1"/>
  <c r="S224" i="37" s="1"/>
  <c r="T224" i="37" s="1"/>
  <c r="U224" i="37" s="1"/>
  <c r="D228" i="37"/>
  <c r="E228" i="37"/>
  <c r="F228" i="37" s="1"/>
  <c r="G228" i="37" s="1"/>
  <c r="H228" i="37" s="1"/>
  <c r="I228" i="37" s="1"/>
  <c r="J228" i="37" s="1"/>
  <c r="K228" i="37" s="1"/>
  <c r="L228" i="37" s="1"/>
  <c r="M228" i="37" s="1"/>
  <c r="N228" i="37" s="1"/>
  <c r="O228" i="37" s="1"/>
  <c r="P228" i="37" s="1"/>
  <c r="Q228" i="37" s="1"/>
  <c r="R228" i="37" s="1"/>
  <c r="S228" i="37" s="1"/>
  <c r="T228" i="37" s="1"/>
  <c r="U228" i="37" s="1"/>
  <c r="V228" i="37" s="1"/>
  <c r="W228" i="37" s="1"/>
  <c r="X228" i="37" s="1"/>
  <c r="Y228" i="37" s="1"/>
  <c r="Z228" i="37" s="1"/>
  <c r="AA228" i="37" s="1"/>
  <c r="AB228" i="37" s="1"/>
  <c r="AC228" i="37" s="1"/>
  <c r="AD228" i="37" s="1"/>
  <c r="AE228" i="37" s="1"/>
  <c r="AF228" i="37" s="1"/>
  <c r="AG228" i="37" s="1"/>
  <c r="AH228" i="37" s="1"/>
  <c r="AI228" i="37" s="1"/>
  <c r="AJ228" i="37" s="1"/>
  <c r="AK228" i="37" s="1"/>
  <c r="F183" i="45"/>
  <c r="L922" i="31" s="1"/>
  <c r="D223" i="37"/>
  <c r="E223" i="37" s="1"/>
  <c r="D227" i="38"/>
  <c r="E227" i="38" s="1"/>
  <c r="F227" i="38" s="1"/>
  <c r="G227" i="38" s="1"/>
  <c r="H227" i="38" s="1"/>
  <c r="I227" i="38" s="1"/>
  <c r="J227" i="38" s="1"/>
  <c r="K227" i="38" s="1"/>
  <c r="L227" i="38" s="1"/>
  <c r="M227" i="38" s="1"/>
  <c r="N227" i="38" s="1"/>
  <c r="O227" i="38" s="1"/>
  <c r="P227" i="38" s="1"/>
  <c r="Q227" i="38" s="1"/>
  <c r="R227" i="38" s="1"/>
  <c r="S227" i="38" s="1"/>
  <c r="T227" i="38" s="1"/>
  <c r="U227" i="38" s="1"/>
  <c r="V227" i="38" s="1"/>
  <c r="W227" i="38" s="1"/>
  <c r="X227" i="38" s="1"/>
  <c r="Y227" i="38" s="1"/>
  <c r="Z227" i="38" s="1"/>
  <c r="AA227" i="38" s="1"/>
  <c r="AB227" i="38" s="1"/>
  <c r="AC227" i="38" s="1"/>
  <c r="AD227" i="38" s="1"/>
  <c r="AE227" i="38" s="1"/>
  <c r="AF227" i="38" s="1"/>
  <c r="AG227" i="38" s="1"/>
  <c r="AH227" i="38" s="1"/>
  <c r="AI227" i="38" s="1"/>
  <c r="AJ227" i="38" s="1"/>
  <c r="AK227" i="38" s="1"/>
  <c r="D228" i="38"/>
  <c r="E228" i="38" s="1"/>
  <c r="F228" i="38" s="1"/>
  <c r="G228" i="38" s="1"/>
  <c r="H228" i="38" s="1"/>
  <c r="I228" i="38" s="1"/>
  <c r="J228" i="38" s="1"/>
  <c r="K228" i="38" s="1"/>
  <c r="L228" i="38" s="1"/>
  <c r="M228" i="38" s="1"/>
  <c r="N228" i="38" s="1"/>
  <c r="O228" i="38" s="1"/>
  <c r="P228" i="38" s="1"/>
  <c r="Q228" i="38" s="1"/>
  <c r="R228" i="38" s="1"/>
  <c r="S228" i="38" s="1"/>
  <c r="T228" i="38" s="1"/>
  <c r="U228" i="38" s="1"/>
  <c r="V228" i="38" s="1"/>
  <c r="W228" i="38" s="1"/>
  <c r="X228" i="38" s="1"/>
  <c r="Y228" i="38" s="1"/>
  <c r="Z228" i="38" s="1"/>
  <c r="AA228" i="38" s="1"/>
  <c r="AB228" i="38" s="1"/>
  <c r="AC228" i="38" s="1"/>
  <c r="AD228" i="38" s="1"/>
  <c r="AE228" i="38" s="1"/>
  <c r="AF228" i="38" s="1"/>
  <c r="AG228" i="38" s="1"/>
  <c r="AH228" i="38" s="1"/>
  <c r="AI228" i="38" s="1"/>
  <c r="AJ228" i="38" s="1"/>
  <c r="AK228" i="38" s="1"/>
  <c r="J720" i="31"/>
  <c r="F161" i="48"/>
  <c r="L1333" i="31" s="1"/>
  <c r="D227" i="47"/>
  <c r="D227" i="37"/>
  <c r="E227" i="37"/>
  <c r="F227" i="37" s="1"/>
  <c r="G227" i="37" s="1"/>
  <c r="H227" i="37" s="1"/>
  <c r="I227" i="37" s="1"/>
  <c r="J227" i="37" s="1"/>
  <c r="K227" i="37" s="1"/>
  <c r="L227" i="37" s="1"/>
  <c r="M227" i="37" s="1"/>
  <c r="N227" i="37" s="1"/>
  <c r="O227" i="37" s="1"/>
  <c r="P227" i="37" s="1"/>
  <c r="Q227" i="37" s="1"/>
  <c r="R227" i="37" s="1"/>
  <c r="S227" i="37" s="1"/>
  <c r="T227" i="37" s="1"/>
  <c r="U227" i="37" s="1"/>
  <c r="V227" i="37" s="1"/>
  <c r="W227" i="37" s="1"/>
  <c r="X227" i="37" s="1"/>
  <c r="Y227" i="37" s="1"/>
  <c r="Z227" i="37" s="1"/>
  <c r="AA227" i="37" s="1"/>
  <c r="AB227" i="37" s="1"/>
  <c r="AC227" i="37" s="1"/>
  <c r="AD227" i="37" s="1"/>
  <c r="AE227" i="37" s="1"/>
  <c r="AF227" i="37" s="1"/>
  <c r="AG227" i="37" s="1"/>
  <c r="AH227" i="37" s="1"/>
  <c r="AI227" i="37" s="1"/>
  <c r="AJ227" i="37" s="1"/>
  <c r="AK227" i="37" s="1"/>
  <c r="D225" i="37"/>
  <c r="E225" i="37" s="1"/>
  <c r="F225" i="37" s="1"/>
  <c r="G225" i="37" s="1"/>
  <c r="H225" i="37" s="1"/>
  <c r="I225" i="37" s="1"/>
  <c r="J225" i="37" s="1"/>
  <c r="K225" i="37" s="1"/>
  <c r="L225" i="37" s="1"/>
  <c r="M225" i="37" s="1"/>
  <c r="N225" i="37" s="1"/>
  <c r="O225" i="37" s="1"/>
  <c r="P225" i="37" s="1"/>
  <c r="Q225" i="37" s="1"/>
  <c r="R225" i="37" s="1"/>
  <c r="S225" i="37" s="1"/>
  <c r="T225" i="37" s="1"/>
  <c r="U225" i="37" s="1"/>
  <c r="V225" i="37" s="1"/>
  <c r="W225" i="37" s="1"/>
  <c r="X225" i="37" s="1"/>
  <c r="Y225" i="37" s="1"/>
  <c r="Z225" i="37" s="1"/>
  <c r="AA225" i="37" s="1"/>
  <c r="AB225" i="37" s="1"/>
  <c r="AC225" i="37" s="1"/>
  <c r="AD225" i="37" s="1"/>
  <c r="AE225" i="37" s="1"/>
  <c r="AF225" i="37" s="1"/>
  <c r="AG225" i="37" s="1"/>
  <c r="AH225" i="37" s="1"/>
  <c r="AI225" i="37" s="1"/>
  <c r="AJ225" i="37" s="1"/>
  <c r="AK225" i="37" s="1"/>
  <c r="J734" i="31"/>
  <c r="AQ39" i="7"/>
  <c r="F118" i="11"/>
  <c r="L1302" i="31" s="1"/>
  <c r="J1220" i="31"/>
  <c r="J1306" i="31"/>
  <c r="AP39" i="21"/>
  <c r="AQ39" i="21" s="1"/>
  <c r="AP31" i="21"/>
  <c r="AQ31" i="21"/>
  <c r="F31" i="21" s="1"/>
  <c r="J1290" i="31"/>
  <c r="J1267" i="31"/>
  <c r="AP30" i="21"/>
  <c r="AP41" i="21"/>
  <c r="AP34" i="21"/>
  <c r="AP29" i="21"/>
  <c r="AP38" i="21"/>
  <c r="AP37" i="21"/>
  <c r="AQ37" i="21" s="1"/>
  <c r="J1222" i="31"/>
  <c r="J1254" i="31"/>
  <c r="AP27" i="21"/>
  <c r="AP35" i="21"/>
  <c r="AQ35" i="21" s="1"/>
  <c r="AP33" i="21"/>
  <c r="AQ33" i="21" s="1"/>
  <c r="AP40" i="21"/>
  <c r="AQ40" i="21" s="1"/>
  <c r="F133" i="11"/>
  <c r="L1257" i="31" s="1"/>
  <c r="J1256" i="31"/>
  <c r="J1224" i="31"/>
  <c r="AP37" i="17"/>
  <c r="AP27" i="17"/>
  <c r="AQ27" i="17"/>
  <c r="AP38" i="17"/>
  <c r="AP34" i="17"/>
  <c r="AP40" i="17"/>
  <c r="AP35" i="17"/>
  <c r="AP33" i="17"/>
  <c r="AP32" i="17"/>
  <c r="AP31" i="17"/>
  <c r="AQ31" i="17"/>
  <c r="E31" i="17" s="1"/>
  <c r="AP41" i="17"/>
  <c r="AQ41" i="17" s="1"/>
  <c r="AP29" i="17"/>
  <c r="AP30" i="17"/>
  <c r="AQ30" i="17" s="1"/>
  <c r="AG110" i="21"/>
  <c r="AD216" i="17"/>
  <c r="AE216" i="17" s="1"/>
  <c r="AF216" i="17" s="1"/>
  <c r="AG216" i="17" s="1"/>
  <c r="AH216" i="17" s="1"/>
  <c r="AI216" i="17" s="1"/>
  <c r="AJ216" i="17" s="1"/>
  <c r="AK216" i="17" s="1"/>
  <c r="AL216" i="17" s="1"/>
  <c r="AM216" i="17" s="1"/>
  <c r="AN216" i="17" s="1"/>
  <c r="AK182" i="17"/>
  <c r="AL182" i="17"/>
  <c r="AM182" i="17" s="1"/>
  <c r="AN182" i="17" s="1"/>
  <c r="AH70" i="7"/>
  <c r="AI70" i="7"/>
  <c r="AJ70" i="7" s="1"/>
  <c r="AK70" i="7" s="1"/>
  <c r="AL70" i="7" s="1"/>
  <c r="AM70" i="7" s="1"/>
  <c r="AN70" i="7" s="1"/>
  <c r="AH218" i="17"/>
  <c r="AF250" i="7"/>
  <c r="AD143" i="17"/>
  <c r="AI180" i="17"/>
  <c r="AJ180" i="17" s="1"/>
  <c r="AK180" i="17" s="1"/>
  <c r="AL180" i="17" s="1"/>
  <c r="AM180" i="17" s="1"/>
  <c r="AN180" i="17" s="1"/>
  <c r="AD248" i="7"/>
  <c r="AE248" i="7"/>
  <c r="AE156" i="17"/>
  <c r="AF156" i="17" s="1"/>
  <c r="AG156" i="17" s="1"/>
  <c r="AH156" i="17" s="1"/>
  <c r="AI156" i="17" s="1"/>
  <c r="AJ156" i="17" s="1"/>
  <c r="AK156" i="17" s="1"/>
  <c r="AL156" i="17" s="1"/>
  <c r="AM156" i="17" s="1"/>
  <c r="AN156" i="17" s="1"/>
  <c r="AE191" i="17"/>
  <c r="AF191" i="17" s="1"/>
  <c r="AG191" i="17" s="1"/>
  <c r="AH191" i="17" s="1"/>
  <c r="AI191" i="17" s="1"/>
  <c r="AJ191" i="17" s="1"/>
  <c r="AK191" i="17" s="1"/>
  <c r="AL191" i="17" s="1"/>
  <c r="AM191" i="17" s="1"/>
  <c r="AN191" i="17" s="1"/>
  <c r="AF98" i="21"/>
  <c r="AJ237" i="21"/>
  <c r="AK237" i="21" s="1"/>
  <c r="AL237" i="21" s="1"/>
  <c r="AM237" i="21" s="1"/>
  <c r="AN237" i="21" s="1"/>
  <c r="AI60" i="17"/>
  <c r="AJ60" i="17" s="1"/>
  <c r="AK60" i="17" s="1"/>
  <c r="AL60" i="17" s="1"/>
  <c r="AM60" i="17" s="1"/>
  <c r="AN60" i="17" s="1"/>
  <c r="AI96" i="21"/>
  <c r="AE131" i="17"/>
  <c r="AI62" i="17"/>
  <c r="AJ62" i="17" s="1"/>
  <c r="AK62" i="17" s="1"/>
  <c r="AL62" i="17" s="1"/>
  <c r="AM62" i="17" s="1"/>
  <c r="AN62" i="17" s="1"/>
  <c r="AH229" i="35"/>
  <c r="J401" i="7"/>
  <c r="K401" i="7" s="1"/>
  <c r="L401" i="7" s="1"/>
  <c r="M401" i="7" s="1"/>
  <c r="N401" i="7" s="1"/>
  <c r="O401" i="7" s="1"/>
  <c r="P401" i="7" s="1"/>
  <c r="Q401" i="7" s="1"/>
  <c r="R401" i="7" s="1"/>
  <c r="S401" i="7" s="1"/>
  <c r="T401" i="7" s="1"/>
  <c r="U401" i="7" s="1"/>
  <c r="V401" i="7" s="1"/>
  <c r="W401" i="7" s="1"/>
  <c r="X401" i="7" s="1"/>
  <c r="Y401" i="7" s="1"/>
  <c r="Z401" i="7" s="1"/>
  <c r="AA401" i="7" s="1"/>
  <c r="AB401" i="7" s="1"/>
  <c r="AC401" i="7" s="1"/>
  <c r="AD401" i="7" s="1"/>
  <c r="AE401" i="7" s="1"/>
  <c r="AF401" i="7" s="1"/>
  <c r="AG401" i="7" s="1"/>
  <c r="AH401" i="7" s="1"/>
  <c r="AI401" i="7" s="1"/>
  <c r="AJ401" i="7" s="1"/>
  <c r="AK401" i="7" s="1"/>
  <c r="AL401" i="7" s="1"/>
  <c r="AM401" i="7" s="1"/>
  <c r="AN401" i="7" s="1"/>
  <c r="I179" i="39"/>
  <c r="Q54" i="30"/>
  <c r="Q56" i="30"/>
  <c r="AQ31" i="7"/>
  <c r="F31" i="7"/>
  <c r="D265" i="11"/>
  <c r="D238" i="11"/>
  <c r="D236" i="11"/>
  <c r="D239" i="11"/>
  <c r="D211" i="11" s="1"/>
  <c r="J1313" i="31" s="1"/>
  <c r="D237" i="11"/>
  <c r="D209" i="11" s="1"/>
  <c r="J1311" i="31" s="1"/>
  <c r="D240" i="11"/>
  <c r="D235" i="11"/>
  <c r="D234" i="11"/>
  <c r="D235" i="45"/>
  <c r="D266" i="45"/>
  <c r="D238" i="45"/>
  <c r="D210" i="45" s="1"/>
  <c r="J1008" i="31" s="1"/>
  <c r="D241" i="45"/>
  <c r="D234" i="45"/>
  <c r="E258" i="7"/>
  <c r="F258" i="7" s="1"/>
  <c r="G258" i="7" s="1"/>
  <c r="H258" i="7" s="1"/>
  <c r="I258" i="7" s="1"/>
  <c r="J258" i="7" s="1"/>
  <c r="K258" i="7" s="1"/>
  <c r="L258" i="7" s="1"/>
  <c r="M258" i="7" s="1"/>
  <c r="N258" i="7" s="1"/>
  <c r="O258" i="7" s="1"/>
  <c r="P258" i="7" s="1"/>
  <c r="Q258" i="7" s="1"/>
  <c r="R258" i="7" s="1"/>
  <c r="S258" i="7" s="1"/>
  <c r="T258" i="7" s="1"/>
  <c r="U258" i="7" s="1"/>
  <c r="V258" i="7" s="1"/>
  <c r="W258" i="7" s="1"/>
  <c r="X258" i="7" s="1"/>
  <c r="Y258" i="7" s="1"/>
  <c r="Z258" i="7" s="1"/>
  <c r="AA258" i="7" s="1"/>
  <c r="AB258" i="7" s="1"/>
  <c r="E347" i="7"/>
  <c r="E351" i="7"/>
  <c r="G111" i="21"/>
  <c r="E64" i="7"/>
  <c r="F64" i="7" s="1"/>
  <c r="E87" i="7"/>
  <c r="F138" i="7"/>
  <c r="E194" i="7"/>
  <c r="H267" i="7"/>
  <c r="L397" i="7"/>
  <c r="G402" i="7"/>
  <c r="L171" i="21"/>
  <c r="G302" i="7"/>
  <c r="F56" i="30"/>
  <c r="F54" i="30"/>
  <c r="S54" i="30"/>
  <c r="AQ41" i="7"/>
  <c r="AQ37" i="7"/>
  <c r="AQ29" i="7"/>
  <c r="F29" i="7" s="1"/>
  <c r="D241" i="46"/>
  <c r="D237" i="46"/>
  <c r="D266" i="46"/>
  <c r="D238" i="46"/>
  <c r="D210" i="46"/>
  <c r="J1109" i="31" s="1"/>
  <c r="D239" i="48"/>
  <c r="D234" i="48"/>
  <c r="D238" i="48"/>
  <c r="D210" i="48" s="1"/>
  <c r="J1412" i="31" s="1"/>
  <c r="D237" i="48"/>
  <c r="D266" i="48"/>
  <c r="D240" i="48"/>
  <c r="D212" i="48" s="1"/>
  <c r="J1414" i="31" s="1"/>
  <c r="E163" i="7"/>
  <c r="F163" i="7" s="1"/>
  <c r="G163" i="7" s="1"/>
  <c r="H163" i="7" s="1"/>
  <c r="I163" i="7" s="1"/>
  <c r="J163" i="7" s="1"/>
  <c r="K163" i="7" s="1"/>
  <c r="L163" i="7" s="1"/>
  <c r="M163" i="7" s="1"/>
  <c r="N163" i="7" s="1"/>
  <c r="O163" i="7" s="1"/>
  <c r="P163" i="7" s="1"/>
  <c r="Q163" i="7" s="1"/>
  <c r="R163" i="7" s="1"/>
  <c r="S163" i="7" s="1"/>
  <c r="T163" i="7" s="1"/>
  <c r="U163" i="7" s="1"/>
  <c r="V163" i="7" s="1"/>
  <c r="W163" i="7" s="1"/>
  <c r="X163" i="7" s="1"/>
  <c r="Y163" i="7" s="1"/>
  <c r="Z163" i="7" s="1"/>
  <c r="AA163" i="7" s="1"/>
  <c r="AB163" i="7" s="1"/>
  <c r="AC163" i="7" s="1"/>
  <c r="AD163" i="7" s="1"/>
  <c r="AE163" i="7" s="1"/>
  <c r="AF163" i="7" s="1"/>
  <c r="AG163" i="7" s="1"/>
  <c r="AH163" i="7" s="1"/>
  <c r="AI163" i="7" s="1"/>
  <c r="AJ163" i="7" s="1"/>
  <c r="AK163" i="7" s="1"/>
  <c r="AL163" i="7" s="1"/>
  <c r="AM163" i="7" s="1"/>
  <c r="AN163" i="7" s="1"/>
  <c r="E255" i="7"/>
  <c r="F255" i="7" s="1"/>
  <c r="G255" i="7" s="1"/>
  <c r="H255" i="7" s="1"/>
  <c r="I255" i="7" s="1"/>
  <c r="J255" i="7" s="1"/>
  <c r="K255" i="7" s="1"/>
  <c r="L255" i="7" s="1"/>
  <c r="M255" i="7" s="1"/>
  <c r="N255" i="7" s="1"/>
  <c r="O255" i="7" s="1"/>
  <c r="P255" i="7" s="1"/>
  <c r="Q255" i="7" s="1"/>
  <c r="R255" i="7" s="1"/>
  <c r="S255" i="7" s="1"/>
  <c r="T255" i="7" s="1"/>
  <c r="U255" i="7" s="1"/>
  <c r="V255" i="7" s="1"/>
  <c r="W255" i="7" s="1"/>
  <c r="X255" i="7" s="1"/>
  <c r="Y255" i="7" s="1"/>
  <c r="Z255" i="7" s="1"/>
  <c r="I192" i="17"/>
  <c r="G86" i="7"/>
  <c r="E115" i="7"/>
  <c r="F115" i="7"/>
  <c r="G115" i="7" s="1"/>
  <c r="H115" i="7" s="1"/>
  <c r="I115" i="7" s="1"/>
  <c r="J115" i="7" s="1"/>
  <c r="K115" i="7" s="1"/>
  <c r="L115" i="7" s="1"/>
  <c r="M115" i="7" s="1"/>
  <c r="N115" i="7" s="1"/>
  <c r="O115" i="7" s="1"/>
  <c r="P115" i="7" s="1"/>
  <c r="Q115" i="7" s="1"/>
  <c r="R115" i="7" s="1"/>
  <c r="S115" i="7" s="1"/>
  <c r="T115" i="7" s="1"/>
  <c r="U115" i="7" s="1"/>
  <c r="V115" i="7" s="1"/>
  <c r="W115" i="7" s="1"/>
  <c r="X115" i="7" s="1"/>
  <c r="Y115" i="7" s="1"/>
  <c r="Z115" i="7" s="1"/>
  <c r="AA115" i="7" s="1"/>
  <c r="AB115" i="7" s="1"/>
  <c r="AC115" i="7" s="1"/>
  <c r="AD115" i="7" s="1"/>
  <c r="AE115" i="7" s="1"/>
  <c r="AF115" i="7" s="1"/>
  <c r="AG115" i="7" s="1"/>
  <c r="AH115" i="7" s="1"/>
  <c r="AI115" i="7" s="1"/>
  <c r="AJ115" i="7" s="1"/>
  <c r="AK115" i="7" s="1"/>
  <c r="AL115" i="7" s="1"/>
  <c r="AM115" i="7" s="1"/>
  <c r="AN115" i="7" s="1"/>
  <c r="E142" i="7"/>
  <c r="E189" i="7"/>
  <c r="F191" i="7"/>
  <c r="E219" i="7"/>
  <c r="E271" i="7"/>
  <c r="F271" i="7"/>
  <c r="I293" i="7"/>
  <c r="N144" i="17"/>
  <c r="H85" i="7"/>
  <c r="I113" i="21"/>
  <c r="G54" i="30"/>
  <c r="G56" i="30"/>
  <c r="G215" i="7"/>
  <c r="H215" i="7"/>
  <c r="I215" i="7" s="1"/>
  <c r="J215" i="7" s="1"/>
  <c r="K215" i="7" s="1"/>
  <c r="L215" i="7" s="1"/>
  <c r="M215" i="7" s="1"/>
  <c r="N215" i="7" s="1"/>
  <c r="O215" i="7" s="1"/>
  <c r="P215" i="7" s="1"/>
  <c r="Q215" i="7" s="1"/>
  <c r="R215" i="7" s="1"/>
  <c r="S215" i="7" s="1"/>
  <c r="T215" i="7" s="1"/>
  <c r="D266" i="40"/>
  <c r="D234" i="40"/>
  <c r="D236" i="40"/>
  <c r="D239" i="40"/>
  <c r="D237" i="40"/>
  <c r="D241" i="40"/>
  <c r="D240" i="40"/>
  <c r="D212" i="40" s="1"/>
  <c r="J505" i="31" s="1"/>
  <c r="D235" i="40"/>
  <c r="D238" i="40"/>
  <c r="D210" i="40" s="1"/>
  <c r="J503" i="31" s="1"/>
  <c r="D239" i="49"/>
  <c r="D236" i="49"/>
  <c r="D238" i="49"/>
  <c r="D210" i="49" s="1"/>
  <c r="J1513" i="31" s="1"/>
  <c r="D235" i="49"/>
  <c r="D241" i="49"/>
  <c r="D240" i="49"/>
  <c r="D212" i="49"/>
  <c r="J1515" i="31"/>
  <c r="D238" i="42"/>
  <c r="D210" i="42" s="1"/>
  <c r="J705" i="31" s="1"/>
  <c r="D241" i="42"/>
  <c r="D235" i="42"/>
  <c r="D266" i="42"/>
  <c r="E165" i="7"/>
  <c r="F165" i="7"/>
  <c r="G165" i="7" s="1"/>
  <c r="H165" i="7" s="1"/>
  <c r="I165" i="7" s="1"/>
  <c r="J165" i="7" s="1"/>
  <c r="K165" i="7" s="1"/>
  <c r="L165" i="7" s="1"/>
  <c r="M165" i="7" s="1"/>
  <c r="N165" i="7" s="1"/>
  <c r="O165" i="7" s="1"/>
  <c r="P165" i="7" s="1"/>
  <c r="Q165" i="7" s="1"/>
  <c r="R165" i="7" s="1"/>
  <c r="S165" i="7" s="1"/>
  <c r="T165" i="7" s="1"/>
  <c r="U165" i="7" s="1"/>
  <c r="V165" i="7" s="1"/>
  <c r="W165" i="7" s="1"/>
  <c r="X165" i="7" s="1"/>
  <c r="Y165" i="7" s="1"/>
  <c r="Z165" i="7" s="1"/>
  <c r="AA165" i="7" s="1"/>
  <c r="AB165" i="7" s="1"/>
  <c r="AC165" i="7" s="1"/>
  <c r="AD165" i="7" s="1"/>
  <c r="AE165" i="7" s="1"/>
  <c r="AF165" i="7" s="1"/>
  <c r="AG165" i="7" s="1"/>
  <c r="AH165" i="7" s="1"/>
  <c r="AI165" i="7" s="1"/>
  <c r="AJ165" i="7" s="1"/>
  <c r="AK165" i="7" s="1"/>
  <c r="AL165" i="7" s="1"/>
  <c r="AM165" i="7" s="1"/>
  <c r="AN165" i="7" s="1"/>
  <c r="E169" i="7"/>
  <c r="F169" i="7"/>
  <c r="G169" i="7" s="1"/>
  <c r="H169" i="7" s="1"/>
  <c r="I169" i="7" s="1"/>
  <c r="J169" i="7" s="1"/>
  <c r="K169" i="7" s="1"/>
  <c r="L169" i="7" s="1"/>
  <c r="M169" i="7" s="1"/>
  <c r="N169" i="7" s="1"/>
  <c r="O169" i="7" s="1"/>
  <c r="P169" i="7" s="1"/>
  <c r="Q169" i="7" s="1"/>
  <c r="R169" i="7" s="1"/>
  <c r="S169" i="7" s="1"/>
  <c r="T169" i="7" s="1"/>
  <c r="U169" i="7" s="1"/>
  <c r="V169" i="7" s="1"/>
  <c r="W169" i="7" s="1"/>
  <c r="X169" i="7" s="1"/>
  <c r="Y169" i="7" s="1"/>
  <c r="Z169" i="7" s="1"/>
  <c r="AA169" i="7" s="1"/>
  <c r="AB169" i="7" s="1"/>
  <c r="AC169" i="7" s="1"/>
  <c r="AD169" i="7" s="1"/>
  <c r="AE169" i="7" s="1"/>
  <c r="AF169" i="7" s="1"/>
  <c r="AG169" i="7" s="1"/>
  <c r="AH169" i="7" s="1"/>
  <c r="AI169" i="7" s="1"/>
  <c r="AJ169" i="7" s="1"/>
  <c r="AK169" i="7" s="1"/>
  <c r="AL169" i="7" s="1"/>
  <c r="AM169" i="7" s="1"/>
  <c r="AN169" i="7" s="1"/>
  <c r="E178" i="7"/>
  <c r="F178" i="7"/>
  <c r="G178" i="7" s="1"/>
  <c r="H178" i="7" s="1"/>
  <c r="I178" i="7" s="1"/>
  <c r="J178" i="7" s="1"/>
  <c r="K178" i="7" s="1"/>
  <c r="L178" i="7" s="1"/>
  <c r="M178" i="7" s="1"/>
  <c r="N178" i="7" s="1"/>
  <c r="O178" i="7" s="1"/>
  <c r="P178" i="7" s="1"/>
  <c r="Q178" i="7" s="1"/>
  <c r="R178" i="7" s="1"/>
  <c r="S178" i="7" s="1"/>
  <c r="T178" i="7" s="1"/>
  <c r="U178" i="7" s="1"/>
  <c r="V178" i="7" s="1"/>
  <c r="W178" i="7" s="1"/>
  <c r="X178" i="7" s="1"/>
  <c r="Y178" i="7" s="1"/>
  <c r="Z178" i="7" s="1"/>
  <c r="AA178" i="7" s="1"/>
  <c r="AB178" i="7" s="1"/>
  <c r="AC178" i="7" s="1"/>
  <c r="AD178" i="7" s="1"/>
  <c r="AE178" i="7" s="1"/>
  <c r="AF178" i="7" s="1"/>
  <c r="AG178" i="7" s="1"/>
  <c r="AH178" i="7" s="1"/>
  <c r="AI178" i="7" s="1"/>
  <c r="AJ178" i="7" s="1"/>
  <c r="AK178" i="7" s="1"/>
  <c r="AL178" i="7" s="1"/>
  <c r="AM178" i="7" s="1"/>
  <c r="AN178" i="7" s="1"/>
  <c r="E242" i="7"/>
  <c r="F242" i="7"/>
  <c r="G242" i="7" s="1"/>
  <c r="H242" i="7" s="1"/>
  <c r="I242" i="7" s="1"/>
  <c r="J242" i="7" s="1"/>
  <c r="K242" i="7" s="1"/>
  <c r="L242" i="7" s="1"/>
  <c r="M242" i="7" s="1"/>
  <c r="N242" i="7" s="1"/>
  <c r="O242" i="7" s="1"/>
  <c r="P242" i="7" s="1"/>
  <c r="Q242" i="7" s="1"/>
  <c r="R242" i="7" s="1"/>
  <c r="S242" i="7" s="1"/>
  <c r="T242" i="7" s="1"/>
  <c r="U242" i="7" s="1"/>
  <c r="V242" i="7" s="1"/>
  <c r="W242" i="7" s="1"/>
  <c r="X242" i="7" s="1"/>
  <c r="Y242" i="7" s="1"/>
  <c r="Z242" i="7" s="1"/>
  <c r="AA242" i="7" s="1"/>
  <c r="G195" i="7"/>
  <c r="H195" i="7" s="1"/>
  <c r="I195" i="7" s="1"/>
  <c r="J195" i="7" s="1"/>
  <c r="K195" i="7" s="1"/>
  <c r="L195" i="7" s="1"/>
  <c r="M195" i="7" s="1"/>
  <c r="N195" i="7" s="1"/>
  <c r="O195" i="7" s="1"/>
  <c r="P195" i="7" s="1"/>
  <c r="Q195" i="7" s="1"/>
  <c r="R195" i="7" s="1"/>
  <c r="S195" i="7" s="1"/>
  <c r="T195" i="7" s="1"/>
  <c r="U195" i="7" s="1"/>
  <c r="V195" i="7" s="1"/>
  <c r="W195" i="7" s="1"/>
  <c r="X195" i="7" s="1"/>
  <c r="Y195" i="7" s="1"/>
  <c r="Z195" i="7" s="1"/>
  <c r="AA195" i="7" s="1"/>
  <c r="AB195" i="7" s="1"/>
  <c r="AC195" i="7" s="1"/>
  <c r="AD195" i="7" s="1"/>
  <c r="AE195" i="7" s="1"/>
  <c r="AF195" i="7" s="1"/>
  <c r="AG195" i="7" s="1"/>
  <c r="AH195" i="7" s="1"/>
  <c r="AI195" i="7" s="1"/>
  <c r="AJ195" i="7" s="1"/>
  <c r="AK195" i="7" s="1"/>
  <c r="AL195" i="7" s="1"/>
  <c r="AM195" i="7" s="1"/>
  <c r="AN195" i="7" s="1"/>
  <c r="E61" i="7"/>
  <c r="F61" i="7"/>
  <c r="G61" i="7"/>
  <c r="H61" i="7" s="1"/>
  <c r="I61" i="7" s="1"/>
  <c r="J61" i="7" s="1"/>
  <c r="K61" i="7" s="1"/>
  <c r="L61" i="7" s="1"/>
  <c r="M61" i="7" s="1"/>
  <c r="N61" i="7" s="1"/>
  <c r="O61" i="7" s="1"/>
  <c r="P61" i="7" s="1"/>
  <c r="Q61" i="7" s="1"/>
  <c r="R61" i="7" s="1"/>
  <c r="S61" i="7" s="1"/>
  <c r="T61" i="7" s="1"/>
  <c r="U61" i="7" s="1"/>
  <c r="V61" i="7" s="1"/>
  <c r="W61" i="7" s="1"/>
  <c r="E113" i="7"/>
  <c r="F113" i="7"/>
  <c r="G113" i="7" s="1"/>
  <c r="H113" i="7" s="1"/>
  <c r="I113" i="7" s="1"/>
  <c r="J113" i="7" s="1"/>
  <c r="K113" i="7" s="1"/>
  <c r="L113" i="7" s="1"/>
  <c r="M113" i="7" s="1"/>
  <c r="N113" i="7" s="1"/>
  <c r="O113" i="7" s="1"/>
  <c r="P113" i="7" s="1"/>
  <c r="Q113" i="7" s="1"/>
  <c r="R113" i="7" s="1"/>
  <c r="S113" i="7" s="1"/>
  <c r="T113" i="7" s="1"/>
  <c r="U113" i="7" s="1"/>
  <c r="V113" i="7" s="1"/>
  <c r="W113" i="7" s="1"/>
  <c r="X113" i="7" s="1"/>
  <c r="Y113" i="7" s="1"/>
  <c r="Z113" i="7" s="1"/>
  <c r="AA113" i="7" s="1"/>
  <c r="AB113" i="7" s="1"/>
  <c r="AC113" i="7" s="1"/>
  <c r="AD113" i="7" s="1"/>
  <c r="AE113" i="7" s="1"/>
  <c r="AF113" i="7" s="1"/>
  <c r="AG113" i="7" s="1"/>
  <c r="AH113" i="7" s="1"/>
  <c r="AI113" i="7" s="1"/>
  <c r="AJ113" i="7" s="1"/>
  <c r="AK113" i="7" s="1"/>
  <c r="AL113" i="7" s="1"/>
  <c r="AM113" i="7" s="1"/>
  <c r="AN113" i="7" s="1"/>
  <c r="E137" i="7"/>
  <c r="E149" i="7"/>
  <c r="F200" i="7"/>
  <c r="G200" i="7" s="1"/>
  <c r="H200" i="7" s="1"/>
  <c r="I200" i="7" s="1"/>
  <c r="J200" i="7" s="1"/>
  <c r="K200" i="7" s="1"/>
  <c r="L200" i="7" s="1"/>
  <c r="M200" i="7" s="1"/>
  <c r="N200" i="7" s="1"/>
  <c r="O200" i="7" s="1"/>
  <c r="P200" i="7" s="1"/>
  <c r="Q200" i="7" s="1"/>
  <c r="R200" i="7" s="1"/>
  <c r="S200" i="7" s="1"/>
  <c r="T200" i="7" s="1"/>
  <c r="U200" i="7" s="1"/>
  <c r="V200" i="7" s="1"/>
  <c r="W200" i="7" s="1"/>
  <c r="X200" i="7" s="1"/>
  <c r="Y200" i="7" s="1"/>
  <c r="Z200" i="7" s="1"/>
  <c r="AA200" i="7" s="1"/>
  <c r="AB200" i="7" s="1"/>
  <c r="AC200" i="7" s="1"/>
  <c r="AD200" i="7" s="1"/>
  <c r="AE200" i="7" s="1"/>
  <c r="AF200" i="7" s="1"/>
  <c r="AG200" i="7" s="1"/>
  <c r="AH200" i="7" s="1"/>
  <c r="AI200" i="7" s="1"/>
  <c r="AJ200" i="7" s="1"/>
  <c r="AK200" i="7" s="1"/>
  <c r="AL200" i="7" s="1"/>
  <c r="AM200" i="7" s="1"/>
  <c r="AN200" i="7" s="1"/>
  <c r="E217" i="7"/>
  <c r="E269" i="7"/>
  <c r="L403" i="7"/>
  <c r="M403" i="7"/>
  <c r="N403" i="7"/>
  <c r="O403" i="7" s="1"/>
  <c r="P403" i="7" s="1"/>
  <c r="Q403" i="7" s="1"/>
  <c r="R403" i="7" s="1"/>
  <c r="S403" i="7" s="1"/>
  <c r="T403" i="7" s="1"/>
  <c r="U403" i="7" s="1"/>
  <c r="V403" i="7" s="1"/>
  <c r="W403" i="7" s="1"/>
  <c r="X403" i="7" s="1"/>
  <c r="Y403" i="7" s="1"/>
  <c r="Z403" i="7" s="1"/>
  <c r="AA403" i="7" s="1"/>
  <c r="AB403" i="7" s="1"/>
  <c r="AC403" i="7" s="1"/>
  <c r="AD403" i="7" s="1"/>
  <c r="AE403" i="7" s="1"/>
  <c r="AF403" i="7" s="1"/>
  <c r="AG403" i="7" s="1"/>
  <c r="AH403" i="7" s="1"/>
  <c r="AI403" i="7" s="1"/>
  <c r="AJ403" i="7" s="1"/>
  <c r="AK403" i="7" s="1"/>
  <c r="AL403" i="7" s="1"/>
  <c r="AM403" i="7" s="1"/>
  <c r="AN403" i="7" s="1"/>
  <c r="H282" i="21"/>
  <c r="I282" i="21"/>
  <c r="J282" i="21" s="1"/>
  <c r="K282" i="21" s="1"/>
  <c r="L282" i="21" s="1"/>
  <c r="M282" i="21" s="1"/>
  <c r="N282" i="21" s="1"/>
  <c r="O282" i="21" s="1"/>
  <c r="P282" i="21" s="1"/>
  <c r="Q282" i="21" s="1"/>
  <c r="R282" i="21" s="1"/>
  <c r="S282" i="21" s="1"/>
  <c r="T282" i="21" s="1"/>
  <c r="U282" i="21" s="1"/>
  <c r="V282" i="21" s="1"/>
  <c r="W282" i="21" s="1"/>
  <c r="X282" i="21" s="1"/>
  <c r="Y282" i="21" s="1"/>
  <c r="Z282" i="21" s="1"/>
  <c r="AA282" i="21" s="1"/>
  <c r="AB282" i="21" s="1"/>
  <c r="AC282" i="21" s="1"/>
  <c r="AD282" i="21" s="1"/>
  <c r="AE282" i="21" s="1"/>
  <c r="AF282" i="21" s="1"/>
  <c r="AG282" i="21" s="1"/>
  <c r="AH282" i="21" s="1"/>
  <c r="AI282" i="21" s="1"/>
  <c r="AJ282" i="21" s="1"/>
  <c r="AK282" i="21" s="1"/>
  <c r="AL282" i="21" s="1"/>
  <c r="AM282" i="21" s="1"/>
  <c r="AN282" i="21" s="1"/>
  <c r="M226" i="35"/>
  <c r="G139" i="7"/>
  <c r="H346" i="7"/>
  <c r="G295" i="7"/>
  <c r="N350" i="7"/>
  <c r="G399" i="7"/>
  <c r="K216" i="7"/>
  <c r="L216" i="7"/>
  <c r="M216" i="7" s="1"/>
  <c r="N216" i="7" s="1"/>
  <c r="O216" i="7" s="1"/>
  <c r="P216" i="7" s="1"/>
  <c r="Q216" i="7" s="1"/>
  <c r="R216" i="7" s="1"/>
  <c r="S216" i="7" s="1"/>
  <c r="T216" i="7" s="1"/>
  <c r="U216" i="7" s="1"/>
  <c r="V216" i="7" s="1"/>
  <c r="W216" i="7" s="1"/>
  <c r="X216" i="7" s="1"/>
  <c r="Y216" i="7" s="1"/>
  <c r="Z216" i="7" s="1"/>
  <c r="AA216" i="7" s="1"/>
  <c r="AB216" i="7" s="1"/>
  <c r="G163" i="39"/>
  <c r="D235" i="44"/>
  <c r="D238" i="44"/>
  <c r="D210" i="44"/>
  <c r="J907" i="31" s="1"/>
  <c r="D239" i="44"/>
  <c r="D266" i="44"/>
  <c r="D241" i="44"/>
  <c r="D241" i="41"/>
  <c r="D238" i="41"/>
  <c r="D210" i="41" s="1"/>
  <c r="J604" i="31" s="1"/>
  <c r="D266" i="41"/>
  <c r="E246" i="7"/>
  <c r="F246" i="7" s="1"/>
  <c r="E345" i="7"/>
  <c r="J170" i="21"/>
  <c r="H303" i="7"/>
  <c r="H173" i="21"/>
  <c r="I173" i="21" s="1"/>
  <c r="J173" i="21" s="1"/>
  <c r="K173" i="21" s="1"/>
  <c r="L173" i="21" s="1"/>
  <c r="M173" i="21" s="1"/>
  <c r="N173" i="21" s="1"/>
  <c r="O173" i="21" s="1"/>
  <c r="P173" i="21" s="1"/>
  <c r="Q173" i="21" s="1"/>
  <c r="R173" i="21" s="1"/>
  <c r="S173" i="21" s="1"/>
  <c r="T173" i="21" s="1"/>
  <c r="U173" i="21" s="1"/>
  <c r="V173" i="21" s="1"/>
  <c r="W173" i="21" s="1"/>
  <c r="X173" i="21" s="1"/>
  <c r="Y173" i="21" s="1"/>
  <c r="Z173" i="21" s="1"/>
  <c r="AA173" i="21" s="1"/>
  <c r="AB173" i="21" s="1"/>
  <c r="AC173" i="21" s="1"/>
  <c r="AD173" i="21" s="1"/>
  <c r="AE173" i="21" s="1"/>
  <c r="AF173" i="21" s="1"/>
  <c r="AG173" i="21" s="1"/>
  <c r="AH173" i="21" s="1"/>
  <c r="AI173" i="21" s="1"/>
  <c r="AJ173" i="21" s="1"/>
  <c r="AK173" i="21" s="1"/>
  <c r="AL173" i="21" s="1"/>
  <c r="AM173" i="21" s="1"/>
  <c r="AN173" i="21" s="1"/>
  <c r="G90" i="7"/>
  <c r="H278" i="21"/>
  <c r="I278" i="21" s="1"/>
  <c r="J278" i="21" s="1"/>
  <c r="K278" i="21" s="1"/>
  <c r="L278" i="21" s="1"/>
  <c r="M278" i="21" s="1"/>
  <c r="N278" i="21" s="1"/>
  <c r="O278" i="21" s="1"/>
  <c r="P278" i="21" s="1"/>
  <c r="Q278" i="21" s="1"/>
  <c r="R278" i="21" s="1"/>
  <c r="S278" i="21" s="1"/>
  <c r="T278" i="21" s="1"/>
  <c r="U278" i="21" s="1"/>
  <c r="V278" i="21" s="1"/>
  <c r="W278" i="21" s="1"/>
  <c r="X278" i="21" s="1"/>
  <c r="Y278" i="21" s="1"/>
  <c r="H190" i="7"/>
  <c r="H294" i="7"/>
  <c r="E59" i="7"/>
  <c r="F59" i="7" s="1"/>
  <c r="G59" i="7" s="1"/>
  <c r="H59" i="7" s="1"/>
  <c r="I59" i="7" s="1"/>
  <c r="J59" i="7" s="1"/>
  <c r="K59" i="7" s="1"/>
  <c r="L59" i="7" s="1"/>
  <c r="M59" i="7" s="1"/>
  <c r="N59" i="7" s="1"/>
  <c r="O59" i="7" s="1"/>
  <c r="P59" i="7" s="1"/>
  <c r="Q59" i="7" s="1"/>
  <c r="R59" i="7" s="1"/>
  <c r="S59" i="7" s="1"/>
  <c r="T59" i="7" s="1"/>
  <c r="U59" i="7" s="1"/>
  <c r="V59" i="7" s="1"/>
  <c r="W59" i="7" s="1"/>
  <c r="E89" i="7"/>
  <c r="F100" i="7"/>
  <c r="G100" i="7"/>
  <c r="H100" i="7" s="1"/>
  <c r="I100" i="7" s="1"/>
  <c r="J100" i="7" s="1"/>
  <c r="K100" i="7" s="1"/>
  <c r="L100" i="7" s="1"/>
  <c r="M100" i="7" s="1"/>
  <c r="N100" i="7" s="1"/>
  <c r="O100" i="7" s="1"/>
  <c r="P100" i="7" s="1"/>
  <c r="Q100" i="7" s="1"/>
  <c r="R100" i="7" s="1"/>
  <c r="S100" i="7" s="1"/>
  <c r="T100" i="7" s="1"/>
  <c r="U100" i="7" s="1"/>
  <c r="V100" i="7" s="1"/>
  <c r="W100" i="7" s="1"/>
  <c r="X100" i="7" s="1"/>
  <c r="Y100" i="7" s="1"/>
  <c r="Z100" i="7" s="1"/>
  <c r="AA100" i="7" s="1"/>
  <c r="AB100" i="7" s="1"/>
  <c r="AC100" i="7" s="1"/>
  <c r="AD100" i="7" s="1"/>
  <c r="AE100" i="7" s="1"/>
  <c r="AF100" i="7" s="1"/>
  <c r="AG100" i="7" s="1"/>
  <c r="AH100" i="7" s="1"/>
  <c r="AI100" i="7" s="1"/>
  <c r="AJ100" i="7" s="1"/>
  <c r="AK100" i="7" s="1"/>
  <c r="AL100" i="7" s="1"/>
  <c r="AM100" i="7" s="1"/>
  <c r="AN100" i="7" s="1"/>
  <c r="E126" i="7"/>
  <c r="F126" i="7"/>
  <c r="G126" i="7"/>
  <c r="H126" i="7" s="1"/>
  <c r="I126" i="7" s="1"/>
  <c r="J126" i="7" s="1"/>
  <c r="K126" i="7" s="1"/>
  <c r="L126" i="7" s="1"/>
  <c r="M126" i="7" s="1"/>
  <c r="N126" i="7" s="1"/>
  <c r="O126" i="7" s="1"/>
  <c r="P126" i="7" s="1"/>
  <c r="Q126" i="7" s="1"/>
  <c r="R126" i="7" s="1"/>
  <c r="S126" i="7" s="1"/>
  <c r="T126" i="7" s="1"/>
  <c r="U126" i="7" s="1"/>
  <c r="V126" i="7" s="1"/>
  <c r="W126" i="7" s="1"/>
  <c r="X126" i="7" s="1"/>
  <c r="Y126" i="7" s="1"/>
  <c r="Z126" i="7" s="1"/>
  <c r="AA126" i="7" s="1"/>
  <c r="AB126" i="7" s="1"/>
  <c r="AC126" i="7" s="1"/>
  <c r="AD126" i="7" s="1"/>
  <c r="AE126" i="7" s="1"/>
  <c r="AF126" i="7" s="1"/>
  <c r="AG126" i="7" s="1"/>
  <c r="AH126" i="7" s="1"/>
  <c r="AI126" i="7" s="1"/>
  <c r="AJ126" i="7" s="1"/>
  <c r="AK126" i="7" s="1"/>
  <c r="AL126" i="7" s="1"/>
  <c r="AM126" i="7" s="1"/>
  <c r="AN126" i="7" s="1"/>
  <c r="F220" i="7"/>
  <c r="G268" i="7"/>
  <c r="H272" i="7"/>
  <c r="M298" i="7"/>
  <c r="O398" i="7"/>
  <c r="J276" i="21"/>
  <c r="F107" i="39"/>
  <c r="L377" i="31" s="1"/>
  <c r="F131" i="39"/>
  <c r="L350" i="31" s="1"/>
  <c r="J634" i="31"/>
  <c r="J637" i="31"/>
  <c r="E163" i="42"/>
  <c r="F163" i="41"/>
  <c r="L1463" i="31"/>
  <c r="F140" i="49"/>
  <c r="L1473" i="31" s="1"/>
  <c r="F131" i="49"/>
  <c r="L1461" i="31" s="1"/>
  <c r="F142" i="47"/>
  <c r="L1169" i="31" s="1"/>
  <c r="F146" i="47"/>
  <c r="L1176" i="31" s="1"/>
  <c r="J1061" i="31"/>
  <c r="K1061" i="31"/>
  <c r="F143" i="44"/>
  <c r="L865" i="31" s="1"/>
  <c r="J757" i="31"/>
  <c r="K757" i="31"/>
  <c r="J753" i="31"/>
  <c r="E132" i="43"/>
  <c r="K753" i="31" s="1"/>
  <c r="J772" i="31"/>
  <c r="E146" i="43"/>
  <c r="K772" i="31" s="1"/>
  <c r="F147" i="41"/>
  <c r="L572" i="31" s="1"/>
  <c r="L557" i="31"/>
  <c r="R85" i="30"/>
  <c r="R84" i="30"/>
  <c r="E55" i="30"/>
  <c r="E88" i="30"/>
  <c r="H83" i="30"/>
  <c r="H86" i="30"/>
  <c r="S81" i="30"/>
  <c r="S86" i="30"/>
  <c r="S110" i="30" s="1"/>
  <c r="S113" i="30" s="1"/>
  <c r="S84" i="30"/>
  <c r="E34" i="7"/>
  <c r="F34" i="7"/>
  <c r="D89" i="21"/>
  <c r="D135" i="21"/>
  <c r="D165" i="21"/>
  <c r="D285" i="21"/>
  <c r="D119" i="21"/>
  <c r="D113" i="17"/>
  <c r="J80" i="31"/>
  <c r="F111" i="39"/>
  <c r="L387" i="31" s="1"/>
  <c r="F118" i="39"/>
  <c r="L393" i="31" s="1"/>
  <c r="F145" i="39"/>
  <c r="L371" i="31" s="1"/>
  <c r="F114" i="39"/>
  <c r="L385" i="31" s="1"/>
  <c r="G116" i="39"/>
  <c r="M394" i="31" s="1"/>
  <c r="F109" i="39"/>
  <c r="L378" i="31" s="1"/>
  <c r="AH51" i="21"/>
  <c r="AK53" i="17"/>
  <c r="K53" i="17"/>
  <c r="L54" i="21"/>
  <c r="U54" i="21"/>
  <c r="S54" i="21"/>
  <c r="X54" i="21"/>
  <c r="C16" i="17"/>
  <c r="AP36" i="17" s="1"/>
  <c r="C16" i="21"/>
  <c r="AP36" i="21" s="1"/>
  <c r="J721" i="31"/>
  <c r="J710" i="31"/>
  <c r="F132" i="49"/>
  <c r="L1460" i="31" s="1"/>
  <c r="L1365" i="31"/>
  <c r="F143" i="47"/>
  <c r="L1168" i="31" s="1"/>
  <c r="L1162" i="31"/>
  <c r="J1067" i="31"/>
  <c r="E143" i="46"/>
  <c r="K1067" i="31" s="1"/>
  <c r="J1059" i="31"/>
  <c r="K1059" i="31"/>
  <c r="F142" i="44"/>
  <c r="L866" i="31" s="1"/>
  <c r="J752" i="31"/>
  <c r="E133" i="43"/>
  <c r="K752" i="31" s="1"/>
  <c r="J765" i="31"/>
  <c r="E142" i="43"/>
  <c r="K765" i="31" s="1"/>
  <c r="J766" i="31"/>
  <c r="E140" i="43"/>
  <c r="K766" i="31" s="1"/>
  <c r="J754" i="31"/>
  <c r="E131" i="43"/>
  <c r="K754" i="31" s="1"/>
  <c r="L658" i="31"/>
  <c r="F142" i="41"/>
  <c r="L563" i="31" s="1"/>
  <c r="F132" i="41"/>
  <c r="L551" i="31" s="1"/>
  <c r="F140" i="41"/>
  <c r="L564" i="31" s="1"/>
  <c r="F133" i="40"/>
  <c r="L449" i="31" s="1"/>
  <c r="F142" i="40"/>
  <c r="L462" i="31" s="1"/>
  <c r="F132" i="40"/>
  <c r="L450" i="31" s="1"/>
  <c r="F147" i="38"/>
  <c r="L269" i="31" s="1"/>
  <c r="R55" i="30"/>
  <c r="R86" i="30"/>
  <c r="E82" i="30"/>
  <c r="E85" i="30"/>
  <c r="E87" i="30"/>
  <c r="H81" i="30"/>
  <c r="H85" i="30"/>
  <c r="H88" i="30"/>
  <c r="S82" i="30"/>
  <c r="D270" i="21"/>
  <c r="D120" i="21"/>
  <c r="D255" i="21"/>
  <c r="D225" i="21"/>
  <c r="D74" i="21"/>
  <c r="D210" i="21"/>
  <c r="D240" i="21"/>
  <c r="D179" i="21"/>
  <c r="J87" i="31"/>
  <c r="K51" i="21"/>
  <c r="P53" i="17"/>
  <c r="L961" i="31"/>
  <c r="AL54" i="21"/>
  <c r="E54" i="21"/>
  <c r="K54" i="21"/>
  <c r="P54" i="21"/>
  <c r="G160" i="39"/>
  <c r="M324" i="31" s="1"/>
  <c r="F163" i="47"/>
  <c r="F160" i="45"/>
  <c r="L930" i="31" s="1"/>
  <c r="J728" i="31"/>
  <c r="E160" i="43"/>
  <c r="K728" i="31" s="1"/>
  <c r="F163" i="40"/>
  <c r="F133" i="49"/>
  <c r="L1459" i="31" s="1"/>
  <c r="L1466" i="31"/>
  <c r="F142" i="48"/>
  <c r="L1371" i="31" s="1"/>
  <c r="F132" i="48"/>
  <c r="L1359" i="31" s="1"/>
  <c r="F140" i="48"/>
  <c r="L1372" i="31" s="1"/>
  <c r="L1161" i="31"/>
  <c r="F147" i="47"/>
  <c r="L1178" i="31" s="1"/>
  <c r="J1068" i="31"/>
  <c r="E142" i="46"/>
  <c r="K1068" i="31" s="1"/>
  <c r="J764" i="31"/>
  <c r="E143" i="43"/>
  <c r="K764" i="31" s="1"/>
  <c r="J756" i="31"/>
  <c r="K756" i="31"/>
  <c r="F147" i="42"/>
  <c r="L673" i="31" s="1"/>
  <c r="L657" i="31"/>
  <c r="F143" i="41"/>
  <c r="L562" i="31" s="1"/>
  <c r="F133" i="41"/>
  <c r="L550" i="31" s="1"/>
  <c r="L453" i="31"/>
  <c r="F140" i="40"/>
  <c r="L463" i="31" s="1"/>
  <c r="F148" i="38"/>
  <c r="L268" i="31" s="1"/>
  <c r="H104" i="35"/>
  <c r="N70" i="31" s="1"/>
  <c r="R82" i="30"/>
  <c r="E83" i="30"/>
  <c r="H55" i="30"/>
  <c r="S85" i="30"/>
  <c r="S109" i="30"/>
  <c r="D209" i="21"/>
  <c r="D150" i="21"/>
  <c r="D269" i="21"/>
  <c r="D180" i="21"/>
  <c r="D104" i="21"/>
  <c r="D254" i="21"/>
  <c r="D164" i="21"/>
  <c r="J73" i="31"/>
  <c r="J85" i="31"/>
  <c r="J94" i="31"/>
  <c r="J92" i="31"/>
  <c r="L352" i="31"/>
  <c r="F147" i="39"/>
  <c r="L370" i="31" s="1"/>
  <c r="L355" i="31"/>
  <c r="F142" i="39"/>
  <c r="L361" i="31" s="1"/>
  <c r="F103" i="39"/>
  <c r="L374" i="31" s="1"/>
  <c r="G179" i="41"/>
  <c r="F179" i="43"/>
  <c r="H179" i="44"/>
  <c r="F179" i="48"/>
  <c r="H179" i="49"/>
  <c r="J53" i="17"/>
  <c r="M54" i="21"/>
  <c r="V54" i="21"/>
  <c r="AH54" i="21"/>
  <c r="Q54" i="21"/>
  <c r="AE54" i="21"/>
  <c r="C8" i="17"/>
  <c r="AP28" i="17"/>
  <c r="C8" i="21"/>
  <c r="AP28" i="21" s="1"/>
  <c r="J1445" i="31"/>
  <c r="J1442" i="31"/>
  <c r="E163" i="49"/>
  <c r="F163" i="48"/>
  <c r="J1031" i="31"/>
  <c r="E160" i="46"/>
  <c r="K1031" i="31" s="1"/>
  <c r="G163" i="44"/>
  <c r="F163" i="43"/>
  <c r="F143" i="48"/>
  <c r="L1370" i="31" s="1"/>
  <c r="F133" i="48"/>
  <c r="L1358" i="31" s="1"/>
  <c r="F146" i="48"/>
  <c r="L1378" i="31" s="1"/>
  <c r="F145" i="48"/>
  <c r="L1381" i="31" s="1"/>
  <c r="F148" i="47"/>
  <c r="L1177" i="31" s="1"/>
  <c r="J1060" i="31"/>
  <c r="K1060" i="31"/>
  <c r="J1075" i="31"/>
  <c r="E146" i="46"/>
  <c r="K1075" i="31" s="1"/>
  <c r="F142" i="45"/>
  <c r="L967" i="31" s="1"/>
  <c r="F131" i="45"/>
  <c r="L956" i="31" s="1"/>
  <c r="F146" i="44"/>
  <c r="L873" i="31" s="1"/>
  <c r="J758" i="31"/>
  <c r="K758" i="31"/>
  <c r="J775" i="31"/>
  <c r="E145" i="43"/>
  <c r="K775" i="31" s="1"/>
  <c r="J759" i="31"/>
  <c r="K759" i="31"/>
  <c r="F148" i="42"/>
  <c r="L672" i="31" s="1"/>
  <c r="L656" i="31"/>
  <c r="L655" i="31"/>
  <c r="F131" i="42"/>
  <c r="L653" i="31" s="1"/>
  <c r="F131" i="41"/>
  <c r="L552" i="31" s="1"/>
  <c r="F145" i="40"/>
  <c r="L472" i="31" s="1"/>
  <c r="F146" i="38"/>
  <c r="L267" i="31" s="1"/>
  <c r="F145" i="38"/>
  <c r="L270" i="31" s="1"/>
  <c r="F148" i="37"/>
  <c r="L167" i="31" s="1"/>
  <c r="L151" i="31"/>
  <c r="F147" i="37"/>
  <c r="L168" i="31" s="1"/>
  <c r="L152" i="31"/>
  <c r="F118" i="47"/>
  <c r="L1201" i="31" s="1"/>
  <c r="F116" i="47"/>
  <c r="L1202" i="31" s="1"/>
  <c r="F106" i="47"/>
  <c r="L1188" i="31" s="1"/>
  <c r="J1099" i="31"/>
  <c r="E119" i="46"/>
  <c r="K1099" i="31" s="1"/>
  <c r="J1081" i="31"/>
  <c r="E103" i="46"/>
  <c r="K1081" i="31" s="1"/>
  <c r="J979" i="31"/>
  <c r="E104" i="45"/>
  <c r="K979" i="31" s="1"/>
  <c r="J983" i="31"/>
  <c r="E107" i="45"/>
  <c r="K983" i="31" s="1"/>
  <c r="J993" i="31"/>
  <c r="E111" i="45"/>
  <c r="K993" i="31" s="1"/>
  <c r="J981" i="31"/>
  <c r="E102" i="45"/>
  <c r="K981" i="31" s="1"/>
  <c r="F118" i="43"/>
  <c r="L797" i="31" s="1"/>
  <c r="F116" i="43"/>
  <c r="L798" i="31" s="1"/>
  <c r="F106" i="43"/>
  <c r="L784" i="31" s="1"/>
  <c r="F119" i="42"/>
  <c r="L695" i="31" s="1"/>
  <c r="F104" i="41"/>
  <c r="L575" i="31" s="1"/>
  <c r="F107" i="41"/>
  <c r="L579" i="31" s="1"/>
  <c r="F102" i="41"/>
  <c r="L577" i="31" s="1"/>
  <c r="F111" i="40"/>
  <c r="L488" i="31" s="1"/>
  <c r="F117" i="38"/>
  <c r="L290" i="31" s="1"/>
  <c r="F111" i="38"/>
  <c r="L286" i="31" s="1"/>
  <c r="F118" i="37"/>
  <c r="L191" i="31" s="1"/>
  <c r="F140" i="11"/>
  <c r="L1271" i="31" s="1"/>
  <c r="F141" i="39"/>
  <c r="L359" i="31" s="1"/>
  <c r="F141" i="41"/>
  <c r="L561" i="31" s="1"/>
  <c r="G223" i="45"/>
  <c r="F222" i="47"/>
  <c r="F223" i="42"/>
  <c r="E228" i="11"/>
  <c r="E225" i="48"/>
  <c r="F161" i="37"/>
  <c r="L121" i="31" s="1"/>
  <c r="G180" i="37"/>
  <c r="M103" i="31" s="1"/>
  <c r="J229" i="31"/>
  <c r="J232" i="31"/>
  <c r="E164" i="38"/>
  <c r="J1316" i="31"/>
  <c r="J1327" i="31"/>
  <c r="J1344" i="31"/>
  <c r="J1341" i="31"/>
  <c r="J735" i="31"/>
  <c r="J738" i="31"/>
  <c r="J536" i="31"/>
  <c r="J533" i="31"/>
  <c r="F131" i="38"/>
  <c r="L249" i="31" s="1"/>
  <c r="F114" i="49"/>
  <c r="L1496" i="31" s="1"/>
  <c r="F104" i="49"/>
  <c r="L1484" i="31" s="1"/>
  <c r="F113" i="49"/>
  <c r="L1497" i="31" s="1"/>
  <c r="F103" i="49"/>
  <c r="L1485" i="31" s="1"/>
  <c r="F119" i="47"/>
  <c r="L1200" i="31" s="1"/>
  <c r="J1080" i="31"/>
  <c r="E104" i="46"/>
  <c r="K1080" i="31" s="1"/>
  <c r="J1084" i="31"/>
  <c r="E107" i="46"/>
  <c r="K1084" i="31" s="1"/>
  <c r="J1094" i="31"/>
  <c r="E111" i="46"/>
  <c r="K1094" i="31" s="1"/>
  <c r="J1082" i="31"/>
  <c r="E102" i="46"/>
  <c r="K1082" i="31" s="1"/>
  <c r="F116" i="44"/>
  <c r="L899" i="31" s="1"/>
  <c r="F119" i="43"/>
  <c r="L796" i="31" s="1"/>
  <c r="F107" i="42"/>
  <c r="L680" i="31" s="1"/>
  <c r="F111" i="42"/>
  <c r="L690" i="31" s="1"/>
  <c r="F102" i="42"/>
  <c r="L678" i="31" s="1"/>
  <c r="F102" i="40"/>
  <c r="L476" i="31" s="1"/>
  <c r="F116" i="38"/>
  <c r="L293" i="31" s="1"/>
  <c r="F119" i="37"/>
  <c r="L190" i="31" s="1"/>
  <c r="F106" i="37"/>
  <c r="L178" i="31" s="1"/>
  <c r="F142" i="11"/>
  <c r="L1270" i="31" s="1"/>
  <c r="F108" i="11"/>
  <c r="L1288" i="31" s="1"/>
  <c r="E227" i="40"/>
  <c r="J620" i="31"/>
  <c r="J609" i="31"/>
  <c r="E180" i="35"/>
  <c r="K2" i="31" s="1"/>
  <c r="J2" i="31"/>
  <c r="E160" i="48"/>
  <c r="K1334" i="31" s="1"/>
  <c r="J1041" i="31"/>
  <c r="J1038" i="31"/>
  <c r="E160" i="41"/>
  <c r="K526" i="31" s="1"/>
  <c r="F140" i="37"/>
  <c r="L160" i="31" s="1"/>
  <c r="F117" i="49"/>
  <c r="L1502" i="31" s="1"/>
  <c r="F107" i="49"/>
  <c r="L1488" i="31" s="1"/>
  <c r="F106" i="49"/>
  <c r="L1491" i="31" s="1"/>
  <c r="F114" i="48"/>
  <c r="L1395" i="31" s="1"/>
  <c r="F104" i="48"/>
  <c r="L1383" i="31" s="1"/>
  <c r="F113" i="48"/>
  <c r="L1396" i="31" s="1"/>
  <c r="F103" i="48"/>
  <c r="L1384" i="31" s="1"/>
  <c r="F107" i="47"/>
  <c r="L1185" i="31" s="1"/>
  <c r="F111" i="47"/>
  <c r="L1195" i="31" s="1"/>
  <c r="E108" i="46"/>
  <c r="K1086" i="31" s="1"/>
  <c r="E109" i="45"/>
  <c r="K984" i="31" s="1"/>
  <c r="J999" i="31"/>
  <c r="E118" i="45"/>
  <c r="K999" i="31" s="1"/>
  <c r="E112" i="45"/>
  <c r="K990" i="31" s="1"/>
  <c r="J1000" i="31"/>
  <c r="E116" i="45"/>
  <c r="K1000" i="31" s="1"/>
  <c r="J986" i="31"/>
  <c r="E106" i="45"/>
  <c r="K986" i="31" s="1"/>
  <c r="F103" i="44"/>
  <c r="L879" i="31" s="1"/>
  <c r="F111" i="43"/>
  <c r="L791" i="31" s="1"/>
  <c r="F108" i="42"/>
  <c r="L682" i="31" s="1"/>
  <c r="F112" i="41"/>
  <c r="L586" i="31" s="1"/>
  <c r="F116" i="41"/>
  <c r="L596" i="31" s="1"/>
  <c r="F106" i="41"/>
  <c r="L582" i="31" s="1"/>
  <c r="F114" i="40"/>
  <c r="L486" i="31" s="1"/>
  <c r="F118" i="38"/>
  <c r="L292" i="31" s="1"/>
  <c r="F113" i="37"/>
  <c r="L184" i="31" s="1"/>
  <c r="F117" i="37"/>
  <c r="L189" i="31" s="1"/>
  <c r="F111" i="37"/>
  <c r="L185" i="31" s="1"/>
  <c r="F143" i="11"/>
  <c r="L1269" i="31" s="1"/>
  <c r="F119" i="11"/>
  <c r="L1301" i="31" s="1"/>
  <c r="F111" i="11"/>
  <c r="L1296" i="31" s="1"/>
  <c r="J18" i="31"/>
  <c r="J508" i="31"/>
  <c r="J519" i="31"/>
  <c r="F146" i="40"/>
  <c r="L469" i="31" s="1"/>
  <c r="M456" i="31"/>
  <c r="F140" i="38"/>
  <c r="L261" i="31" s="1"/>
  <c r="F146" i="37"/>
  <c r="L166" i="31" s="1"/>
  <c r="F145" i="37"/>
  <c r="L169" i="31" s="1"/>
  <c r="F102" i="48"/>
  <c r="L1385" i="31" s="1"/>
  <c r="F108" i="47"/>
  <c r="L1187" i="31" s="1"/>
  <c r="E109" i="46"/>
  <c r="K1085" i="31" s="1"/>
  <c r="J1100" i="31"/>
  <c r="E118" i="46"/>
  <c r="K1100" i="31" s="1"/>
  <c r="E112" i="46"/>
  <c r="K1091" i="31" s="1"/>
  <c r="J1101" i="31"/>
  <c r="E116" i="46"/>
  <c r="K1101" i="31" s="1"/>
  <c r="J1087" i="31"/>
  <c r="E106" i="46"/>
  <c r="K1087" i="31" s="1"/>
  <c r="J998" i="31"/>
  <c r="E119" i="45"/>
  <c r="K998" i="31" s="1"/>
  <c r="J980" i="31"/>
  <c r="E103" i="45"/>
  <c r="K980" i="31" s="1"/>
  <c r="F104" i="44"/>
  <c r="L878" i="31" s="1"/>
  <c r="F111" i="44"/>
  <c r="L892" i="31" s="1"/>
  <c r="F102" i="44"/>
  <c r="L880" i="31" s="1"/>
  <c r="F108" i="43"/>
  <c r="L783" i="31" s="1"/>
  <c r="F109" i="42"/>
  <c r="L681" i="31" s="1"/>
  <c r="F118" i="42"/>
  <c r="L696" i="31" s="1"/>
  <c r="F106" i="42"/>
  <c r="L683" i="31" s="1"/>
  <c r="F103" i="41"/>
  <c r="L576" i="31" s="1"/>
  <c r="F104" i="40"/>
  <c r="L474" i="31" s="1"/>
  <c r="F113" i="40"/>
  <c r="L487" i="31" s="1"/>
  <c r="F119" i="38"/>
  <c r="L291" i="31" s="1"/>
  <c r="F107" i="38"/>
  <c r="L276" i="31" s="1"/>
  <c r="F106" i="38"/>
  <c r="L279" i="31" s="1"/>
  <c r="F163" i="11"/>
  <c r="F147" i="11"/>
  <c r="L1279" i="31" s="1"/>
  <c r="F131" i="11"/>
  <c r="L1259" i="31" s="1"/>
  <c r="F146" i="11"/>
  <c r="L1277" i="31" s="1"/>
  <c r="L1261" i="31"/>
  <c r="D224" i="39"/>
  <c r="D223" i="39"/>
  <c r="D229" i="39"/>
  <c r="D228" i="39"/>
  <c r="D222" i="39"/>
  <c r="D223" i="41"/>
  <c r="D228" i="41"/>
  <c r="D222" i="41"/>
  <c r="D224" i="41"/>
  <c r="D227" i="41"/>
  <c r="D225" i="41"/>
  <c r="F117" i="47"/>
  <c r="L1199" i="31" s="1"/>
  <c r="E114" i="46"/>
  <c r="K1092" i="31" s="1"/>
  <c r="E113" i="46"/>
  <c r="K1093" i="31" s="1"/>
  <c r="E117" i="46"/>
  <c r="K1098" i="31" s="1"/>
  <c r="E114" i="45"/>
  <c r="K991" i="31" s="1"/>
  <c r="E113" i="45"/>
  <c r="K992" i="31" s="1"/>
  <c r="E117" i="45"/>
  <c r="K997" i="31" s="1"/>
  <c r="F114" i="44"/>
  <c r="L890" i="31" s="1"/>
  <c r="F113" i="44"/>
  <c r="L891" i="31" s="1"/>
  <c r="F117" i="42"/>
  <c r="L694" i="31" s="1"/>
  <c r="F114" i="41"/>
  <c r="L587" i="31" s="1"/>
  <c r="F113" i="41"/>
  <c r="L588" i="31" s="1"/>
  <c r="F117" i="41"/>
  <c r="L593" i="31" s="1"/>
  <c r="F103" i="40"/>
  <c r="L475" i="31" s="1"/>
  <c r="F109" i="38"/>
  <c r="L277" i="31" s="1"/>
  <c r="F108" i="38"/>
  <c r="L278" i="31" s="1"/>
  <c r="F112" i="38"/>
  <c r="L283" i="31" s="1"/>
  <c r="F109" i="37"/>
  <c r="L176" i="31" s="1"/>
  <c r="F108" i="37"/>
  <c r="L177" i="31" s="1"/>
  <c r="L1263" i="31"/>
  <c r="F103" i="11"/>
  <c r="L1283" i="31" s="1"/>
  <c r="F141" i="37"/>
  <c r="L157" i="31" s="1"/>
  <c r="F141" i="40"/>
  <c r="L460" i="31" s="1"/>
  <c r="Q222" i="48"/>
  <c r="F223" i="49"/>
  <c r="F224" i="38"/>
  <c r="F160" i="35"/>
  <c r="L21" i="31" s="1"/>
  <c r="J78" i="31"/>
  <c r="D234" i="38"/>
  <c r="D236" i="38"/>
  <c r="D266" i="38"/>
  <c r="D238" i="38"/>
  <c r="D210" i="38" s="1"/>
  <c r="J301" i="31" s="1"/>
  <c r="J16" i="31"/>
  <c r="E225" i="46"/>
  <c r="F163" i="37"/>
  <c r="D266" i="37"/>
  <c r="D241" i="37"/>
  <c r="D238" i="37"/>
  <c r="D210" i="37" s="1"/>
  <c r="J200" i="31" s="1"/>
  <c r="J17" i="31"/>
  <c r="F160" i="37"/>
  <c r="L122" i="31" s="1"/>
  <c r="F179" i="37"/>
  <c r="F161" i="39"/>
  <c r="L323" i="31" s="1"/>
  <c r="F180" i="38"/>
  <c r="L204" i="31" s="1"/>
  <c r="E161" i="41"/>
  <c r="K525" i="31" s="1"/>
  <c r="J525" i="31"/>
  <c r="E223" i="44"/>
  <c r="E141" i="43"/>
  <c r="K763" i="31" s="1"/>
  <c r="E141" i="46"/>
  <c r="K1066" i="31" s="1"/>
  <c r="D227" i="46"/>
  <c r="F141" i="47"/>
  <c r="L1167" i="31" s="1"/>
  <c r="D225" i="47"/>
  <c r="G141" i="48"/>
  <c r="M1369" i="31" s="1"/>
  <c r="G141" i="49"/>
  <c r="M1470" i="31" s="1"/>
  <c r="E183" i="35"/>
  <c r="K13" i="31" s="1"/>
  <c r="F164" i="37"/>
  <c r="E163" i="38"/>
  <c r="J230" i="31"/>
  <c r="G161" i="40"/>
  <c r="M424" i="31" s="1"/>
  <c r="J532" i="31"/>
  <c r="E164" i="41"/>
  <c r="J535" i="31"/>
  <c r="F141" i="42"/>
  <c r="L662" i="31" s="1"/>
  <c r="D225" i="44"/>
  <c r="F179" i="38"/>
  <c r="E180" i="41"/>
  <c r="K507" i="31" s="1"/>
  <c r="J507" i="31"/>
  <c r="F141" i="44"/>
  <c r="L864" i="31" s="1"/>
  <c r="F141" i="11"/>
  <c r="L1268" i="31" s="1"/>
  <c r="F183" i="38"/>
  <c r="L215" i="31" s="1"/>
  <c r="F164" i="40"/>
  <c r="F180" i="40"/>
  <c r="L406" i="31" s="1"/>
  <c r="J619" i="31"/>
  <c r="E183" i="42"/>
  <c r="K619" i="31" s="1"/>
  <c r="F180" i="42"/>
  <c r="L608" i="31" s="1"/>
  <c r="F183" i="40"/>
  <c r="L417" i="31" s="1"/>
  <c r="J636" i="31"/>
  <c r="E164" i="42"/>
  <c r="J633" i="31"/>
  <c r="J608" i="31"/>
  <c r="J626" i="31"/>
  <c r="F183" i="43"/>
  <c r="L720" i="31" s="1"/>
  <c r="F161" i="44"/>
  <c r="L828" i="31" s="1"/>
  <c r="F161" i="47"/>
  <c r="L1131" i="31" s="1"/>
  <c r="F161" i="45"/>
  <c r="L929" i="31" s="1"/>
  <c r="J1030" i="31"/>
  <c r="E161" i="46"/>
  <c r="K1030" i="31" s="1"/>
  <c r="F183" i="47"/>
  <c r="L1124" i="31" s="1"/>
  <c r="E164" i="43"/>
  <c r="F164" i="45"/>
  <c r="J1037" i="31"/>
  <c r="J1040" i="31"/>
  <c r="E164" i="46"/>
  <c r="F161" i="11"/>
  <c r="L1232" i="31" s="1"/>
  <c r="F180" i="46"/>
  <c r="L1012" i="31" s="1"/>
  <c r="E180" i="48"/>
  <c r="K1315" i="31" s="1"/>
  <c r="J1315" i="31"/>
  <c r="F164" i="47"/>
  <c r="F180" i="47"/>
  <c r="L1113" i="31" s="1"/>
  <c r="F183" i="11"/>
  <c r="L1225" i="31" s="1"/>
  <c r="J1340" i="31"/>
  <c r="J1343" i="31"/>
  <c r="E164" i="48"/>
  <c r="F164" i="11"/>
  <c r="F180" i="11"/>
  <c r="L1214" i="31" s="1"/>
  <c r="J1326" i="31"/>
  <c r="E183" i="48"/>
  <c r="K1326" i="31" s="1"/>
  <c r="J1333" i="31"/>
  <c r="F164" i="49"/>
  <c r="F180" i="49"/>
  <c r="L1416" i="31" s="1"/>
  <c r="J1441" i="31"/>
  <c r="J1444" i="31"/>
  <c r="E161" i="49"/>
  <c r="K1434" i="31" s="1"/>
  <c r="D160" i="17"/>
  <c r="AK113" i="30"/>
  <c r="AA113" i="30"/>
  <c r="E32" i="7"/>
  <c r="F32" i="7"/>
  <c r="F89" i="30"/>
  <c r="I54" i="30"/>
  <c r="I56" i="30"/>
  <c r="E36" i="7"/>
  <c r="H89" i="30"/>
  <c r="D240" i="42"/>
  <c r="D212" i="42"/>
  <c r="J707" i="31"/>
  <c r="D266" i="43"/>
  <c r="D239" i="43"/>
  <c r="N56" i="30"/>
  <c r="N54" i="30"/>
  <c r="BC113" i="30"/>
  <c r="X113" i="30"/>
  <c r="D64" i="17"/>
  <c r="P54" i="30"/>
  <c r="P56" i="30"/>
  <c r="BC99" i="30"/>
  <c r="G89" i="30"/>
  <c r="F36" i="7"/>
  <c r="G160" i="40"/>
  <c r="M425" i="31" s="1"/>
  <c r="D234" i="42"/>
  <c r="D236" i="46"/>
  <c r="G112" i="48"/>
  <c r="M1394" i="31" s="1"/>
  <c r="G117" i="35"/>
  <c r="M88" i="31" s="1"/>
  <c r="J410" i="31"/>
  <c r="F180" i="44"/>
  <c r="L810" i="31" s="1"/>
  <c r="D240" i="44"/>
  <c r="D212" i="44" s="1"/>
  <c r="J909" i="31" s="1"/>
  <c r="D236" i="45"/>
  <c r="F82" i="46"/>
  <c r="F92" i="46" s="1"/>
  <c r="L1014" i="31" s="1"/>
  <c r="F160" i="49"/>
  <c r="L1435" i="31" s="1"/>
  <c r="G160" i="49"/>
  <c r="M1435" i="31" s="1"/>
  <c r="J511" i="31"/>
  <c r="F183" i="41"/>
  <c r="L518" i="31" s="1"/>
  <c r="G183" i="41"/>
  <c r="M518" i="31" s="1"/>
  <c r="J583" i="31"/>
  <c r="M556" i="31"/>
  <c r="F87" i="41"/>
  <c r="E97" i="41"/>
  <c r="K520" i="31" s="1"/>
  <c r="F84" i="41"/>
  <c r="E94" i="41"/>
  <c r="K513" i="31" s="1"/>
  <c r="F85" i="41"/>
  <c r="E95" i="41"/>
  <c r="K515" i="31" s="1"/>
  <c r="F83" i="41"/>
  <c r="E93" i="41"/>
  <c r="K511" i="31" s="1"/>
  <c r="F86" i="41"/>
  <c r="E96" i="41"/>
  <c r="K517" i="31" s="1"/>
  <c r="F60" i="41"/>
  <c r="F55" i="41"/>
  <c r="F57" i="41"/>
  <c r="K547" i="31"/>
  <c r="F62" i="41"/>
  <c r="F56" i="41"/>
  <c r="M554" i="31"/>
  <c r="F54" i="41"/>
  <c r="E64" i="41"/>
  <c r="F53" i="41"/>
  <c r="F59" i="41"/>
  <c r="F82" i="41"/>
  <c r="F92" i="41" s="1"/>
  <c r="L509" i="31" s="1"/>
  <c r="E88" i="41"/>
  <c r="F61" i="41"/>
  <c r="K539" i="31"/>
  <c r="F58" i="41"/>
  <c r="K549" i="31"/>
  <c r="F63" i="41"/>
  <c r="J520" i="31"/>
  <c r="E47" i="41"/>
  <c r="K567" i="31" s="1"/>
  <c r="F36" i="41"/>
  <c r="E48" i="41"/>
  <c r="K569" i="31" s="1"/>
  <c r="F37" i="41"/>
  <c r="E46" i="41"/>
  <c r="K565" i="31" s="1"/>
  <c r="F35" i="41"/>
  <c r="F17" i="41"/>
  <c r="E28" i="41"/>
  <c r="K599" i="31" s="1"/>
  <c r="E25" i="41"/>
  <c r="K590" i="31" s="1"/>
  <c r="F14" i="41"/>
  <c r="E27" i="41"/>
  <c r="K597" i="31" s="1"/>
  <c r="F16" i="41"/>
  <c r="E22" i="41"/>
  <c r="K578" i="31" s="1"/>
  <c r="F11" i="41"/>
  <c r="E18" i="41"/>
  <c r="F12" i="41"/>
  <c r="E23" i="41"/>
  <c r="K583" i="31" s="1"/>
  <c r="E26" i="41"/>
  <c r="K592" i="31" s="1"/>
  <c r="F15" i="41"/>
  <c r="E45" i="41"/>
  <c r="K560" i="31" s="1"/>
  <c r="F34" i="41"/>
  <c r="J558" i="31"/>
  <c r="J578" i="31"/>
  <c r="F13" i="41"/>
  <c r="E24" i="41"/>
  <c r="K585" i="31" s="1"/>
  <c r="E39" i="41"/>
  <c r="E43" i="41"/>
  <c r="K553" i="31" s="1"/>
  <c r="F32" i="41"/>
  <c r="J517" i="31"/>
  <c r="E44" i="41"/>
  <c r="K558" i="31" s="1"/>
  <c r="F33" i="41"/>
  <c r="E49" i="41"/>
  <c r="K574" i="31" s="1"/>
  <c r="F38" i="41"/>
  <c r="J553" i="31"/>
  <c r="J659" i="31"/>
  <c r="J654" i="31"/>
  <c r="D126" i="42"/>
  <c r="D125" i="42"/>
  <c r="D123" i="42"/>
  <c r="E227" i="42"/>
  <c r="J684" i="31"/>
  <c r="D124" i="42"/>
  <c r="F87" i="42"/>
  <c r="E97" i="42"/>
  <c r="K621" i="31" s="1"/>
  <c r="F83" i="42"/>
  <c r="E93" i="42"/>
  <c r="K612" i="31" s="1"/>
  <c r="F82" i="42"/>
  <c r="F92" i="42" s="1"/>
  <c r="L610" i="31" s="1"/>
  <c r="F85" i="42"/>
  <c r="E95" i="42"/>
  <c r="K616" i="31" s="1"/>
  <c r="F86" i="42"/>
  <c r="E96" i="42"/>
  <c r="K618" i="31" s="1"/>
  <c r="F84" i="42"/>
  <c r="E94" i="42"/>
  <c r="K614" i="31" s="1"/>
  <c r="E88" i="42"/>
  <c r="G82" i="42"/>
  <c r="G92" i="42" s="1"/>
  <c r="M610" i="31" s="1"/>
  <c r="J610" i="31"/>
  <c r="F61" i="42"/>
  <c r="F60" i="42"/>
  <c r="F63" i="42"/>
  <c r="K650" i="31"/>
  <c r="F58" i="42"/>
  <c r="K640" i="31"/>
  <c r="F55" i="42"/>
  <c r="F54" i="42"/>
  <c r="F57" i="42"/>
  <c r="F59" i="42"/>
  <c r="F56" i="42"/>
  <c r="F62" i="42"/>
  <c r="K648" i="31"/>
  <c r="F161" i="42"/>
  <c r="L626" i="31" s="1"/>
  <c r="G161" i="42"/>
  <c r="M626" i="31" s="1"/>
  <c r="E44" i="42"/>
  <c r="K659" i="31" s="1"/>
  <c r="F33" i="42"/>
  <c r="E48" i="42"/>
  <c r="K670" i="31" s="1"/>
  <c r="F37" i="42"/>
  <c r="E47" i="42"/>
  <c r="K668" i="31" s="1"/>
  <c r="F36" i="42"/>
  <c r="E49" i="42"/>
  <c r="K675" i="31" s="1"/>
  <c r="F38" i="42"/>
  <c r="E43" i="42"/>
  <c r="K654" i="31" s="1"/>
  <c r="F32" i="42"/>
  <c r="E39" i="42"/>
  <c r="F34" i="42"/>
  <c r="E45" i="42"/>
  <c r="K661" i="31" s="1"/>
  <c r="F35" i="42"/>
  <c r="E46" i="42"/>
  <c r="K666" i="31" s="1"/>
  <c r="F53" i="42"/>
  <c r="E64" i="42"/>
  <c r="F13" i="42"/>
  <c r="E24" i="42"/>
  <c r="K686" i="31" s="1"/>
  <c r="F14" i="42"/>
  <c r="E25" i="42"/>
  <c r="K691" i="31" s="1"/>
  <c r="F15" i="42"/>
  <c r="E26" i="42"/>
  <c r="K693" i="31" s="1"/>
  <c r="F16" i="42"/>
  <c r="E27" i="42"/>
  <c r="K698" i="31" s="1"/>
  <c r="J612" i="31"/>
  <c r="F17" i="42"/>
  <c r="E28" i="42"/>
  <c r="K700" i="31" s="1"/>
  <c r="J679" i="31"/>
  <c r="F12" i="42"/>
  <c r="E23" i="42"/>
  <c r="K684" i="31" s="1"/>
  <c r="E18" i="42"/>
  <c r="E22" i="42"/>
  <c r="K679" i="31" s="1"/>
  <c r="F11" i="42"/>
  <c r="E225" i="43"/>
  <c r="F225" i="43" s="1"/>
  <c r="G225" i="43" s="1"/>
  <c r="H225" i="43" s="1"/>
  <c r="I225" i="43" s="1"/>
  <c r="J225" i="43" s="1"/>
  <c r="K225" i="43" s="1"/>
  <c r="L225" i="43" s="1"/>
  <c r="M225" i="43" s="1"/>
  <c r="N225" i="43" s="1"/>
  <c r="O225" i="43" s="1"/>
  <c r="P225" i="43" s="1"/>
  <c r="Q225" i="43" s="1"/>
  <c r="R225" i="43" s="1"/>
  <c r="S225" i="43" s="1"/>
  <c r="F180" i="43"/>
  <c r="L709" i="31" s="1"/>
  <c r="J755" i="31"/>
  <c r="J760" i="31"/>
  <c r="D230" i="43"/>
  <c r="E45" i="43"/>
  <c r="K762" i="31" s="1"/>
  <c r="F34" i="43"/>
  <c r="F17" i="43"/>
  <c r="E28" i="43"/>
  <c r="K801" i="31" s="1"/>
  <c r="F36" i="43"/>
  <c r="E47" i="43"/>
  <c r="K769" i="31" s="1"/>
  <c r="K751" i="31"/>
  <c r="F63" i="43"/>
  <c r="E39" i="43"/>
  <c r="E43" i="43"/>
  <c r="K755" i="31" s="1"/>
  <c r="F32" i="43"/>
  <c r="E96" i="43"/>
  <c r="K719" i="31" s="1"/>
  <c r="F86" i="43"/>
  <c r="F12" i="43"/>
  <c r="E23" i="43"/>
  <c r="K785" i="31" s="1"/>
  <c r="F60" i="43"/>
  <c r="F57" i="43"/>
  <c r="F87" i="43"/>
  <c r="E97" i="43"/>
  <c r="K722" i="31" s="1"/>
  <c r="F55" i="43"/>
  <c r="F14" i="43"/>
  <c r="E25" i="43"/>
  <c r="K792" i="31" s="1"/>
  <c r="K749" i="31"/>
  <c r="F62" i="43"/>
  <c r="F59" i="43"/>
  <c r="F82" i="43"/>
  <c r="E92" i="43"/>
  <c r="K711" i="31" s="1"/>
  <c r="E88" i="43"/>
  <c r="F16" i="43"/>
  <c r="E27" i="43"/>
  <c r="K799" i="31" s="1"/>
  <c r="F53" i="43"/>
  <c r="E64" i="43"/>
  <c r="F85" i="43"/>
  <c r="E95" i="43"/>
  <c r="K717" i="31" s="1"/>
  <c r="F13" i="43"/>
  <c r="E24" i="43"/>
  <c r="K787" i="31" s="1"/>
  <c r="F61" i="43"/>
  <c r="E26" i="43"/>
  <c r="K794" i="31" s="1"/>
  <c r="F15" i="43"/>
  <c r="K741" i="31"/>
  <c r="F58" i="43"/>
  <c r="F83" i="43"/>
  <c r="E93" i="43"/>
  <c r="K713" i="31" s="1"/>
  <c r="F84" i="43"/>
  <c r="E94" i="43"/>
  <c r="K715" i="31" s="1"/>
  <c r="E48" i="43"/>
  <c r="K771" i="31" s="1"/>
  <c r="F37" i="43"/>
  <c r="E44" i="43"/>
  <c r="K760" i="31" s="1"/>
  <c r="F33" i="43"/>
  <c r="F56" i="43"/>
  <c r="E46" i="43"/>
  <c r="K767" i="31" s="1"/>
  <c r="F35" i="43"/>
  <c r="F54" i="43"/>
  <c r="E22" i="43"/>
  <c r="K780" i="31" s="1"/>
  <c r="E18" i="43"/>
  <c r="F11" i="43"/>
  <c r="E49" i="43"/>
  <c r="K776" i="31" s="1"/>
  <c r="F38" i="43"/>
  <c r="G112" i="43"/>
  <c r="M788" i="31" s="1"/>
  <c r="G109" i="43"/>
  <c r="M782" i="31" s="1"/>
  <c r="J717" i="31"/>
  <c r="E224" i="43"/>
  <c r="F224" i="43" s="1"/>
  <c r="G224" i="43" s="1"/>
  <c r="H224" i="43" s="1"/>
  <c r="I224" i="43" s="1"/>
  <c r="J224" i="43" s="1"/>
  <c r="K224" i="43" s="1"/>
  <c r="L224" i="43" s="1"/>
  <c r="M224" i="43" s="1"/>
  <c r="N224" i="43" s="1"/>
  <c r="O224" i="43" s="1"/>
  <c r="P224" i="43" s="1"/>
  <c r="Q224" i="43" s="1"/>
  <c r="R224" i="43" s="1"/>
  <c r="S224" i="43" s="1"/>
  <c r="T224" i="43" s="1"/>
  <c r="U224" i="43" s="1"/>
  <c r="V224" i="43" s="1"/>
  <c r="W224" i="43" s="1"/>
  <c r="X224" i="43" s="1"/>
  <c r="Y224" i="43" s="1"/>
  <c r="Z224" i="43" s="1"/>
  <c r="AA224" i="43" s="1"/>
  <c r="AB224" i="43" s="1"/>
  <c r="AC224" i="43" s="1"/>
  <c r="AD224" i="43" s="1"/>
  <c r="AE224" i="43" s="1"/>
  <c r="AF224" i="43" s="1"/>
  <c r="AG224" i="43" s="1"/>
  <c r="AH224" i="43" s="1"/>
  <c r="AI224" i="43" s="1"/>
  <c r="AJ224" i="43" s="1"/>
  <c r="AK224" i="43" s="1"/>
  <c r="D236" i="43"/>
  <c r="D260" i="43" s="1"/>
  <c r="E228" i="43"/>
  <c r="F228" i="43" s="1"/>
  <c r="G228" i="43" s="1"/>
  <c r="H228" i="43" s="1"/>
  <c r="I228" i="43" s="1"/>
  <c r="J228" i="43" s="1"/>
  <c r="K228" i="43" s="1"/>
  <c r="L228" i="43" s="1"/>
  <c r="M228" i="43" s="1"/>
  <c r="N228" i="43" s="1"/>
  <c r="O228" i="43" s="1"/>
  <c r="P228" i="43" s="1"/>
  <c r="Q228" i="43" s="1"/>
  <c r="R228" i="43" s="1"/>
  <c r="S228" i="43" s="1"/>
  <c r="T228" i="43" s="1"/>
  <c r="U228" i="43" s="1"/>
  <c r="V228" i="43" s="1"/>
  <c r="W228" i="43" s="1"/>
  <c r="X228" i="43" s="1"/>
  <c r="Y228" i="43" s="1"/>
  <c r="Z228" i="43" s="1"/>
  <c r="AA228" i="43" s="1"/>
  <c r="AB228" i="43" s="1"/>
  <c r="AC228" i="43" s="1"/>
  <c r="AD228" i="43" s="1"/>
  <c r="AE228" i="43" s="1"/>
  <c r="AF228" i="43" s="1"/>
  <c r="AG228" i="43" s="1"/>
  <c r="AH228" i="43" s="1"/>
  <c r="AI228" i="43" s="1"/>
  <c r="AJ228" i="43" s="1"/>
  <c r="AK228" i="43" s="1"/>
  <c r="D240" i="43"/>
  <c r="D212" i="43" s="1"/>
  <c r="J808" i="31" s="1"/>
  <c r="E222" i="43"/>
  <c r="F222" i="43" s="1"/>
  <c r="D234" i="43"/>
  <c r="D258" i="43" s="1"/>
  <c r="E223" i="43"/>
  <c r="F223" i="43" s="1"/>
  <c r="G223" i="43" s="1"/>
  <c r="H223" i="43" s="1"/>
  <c r="I223" i="43" s="1"/>
  <c r="J223" i="43" s="1"/>
  <c r="K223" i="43" s="1"/>
  <c r="L223" i="43" s="1"/>
  <c r="M223" i="43" s="1"/>
  <c r="N223" i="43" s="1"/>
  <c r="O223" i="43" s="1"/>
  <c r="P223" i="43" s="1"/>
  <c r="Q223" i="43" s="1"/>
  <c r="R223" i="43" s="1"/>
  <c r="S223" i="43" s="1"/>
  <c r="D235" i="43"/>
  <c r="D259" i="43" s="1"/>
  <c r="D265" i="43"/>
  <c r="D211" i="43"/>
  <c r="J807" i="31" s="1"/>
  <c r="E229" i="43"/>
  <c r="F229" i="43" s="1"/>
  <c r="G229" i="43" s="1"/>
  <c r="H229" i="43" s="1"/>
  <c r="I229" i="43" s="1"/>
  <c r="J229" i="43" s="1"/>
  <c r="K229" i="43" s="1"/>
  <c r="L229" i="43" s="1"/>
  <c r="M229" i="43" s="1"/>
  <c r="N229" i="43" s="1"/>
  <c r="O229" i="43" s="1"/>
  <c r="P229" i="43" s="1"/>
  <c r="Q229" i="43" s="1"/>
  <c r="R229" i="43" s="1"/>
  <c r="S229" i="43" s="1"/>
  <c r="T229" i="43" s="1"/>
  <c r="U229" i="43" s="1"/>
  <c r="V229" i="43" s="1"/>
  <c r="W229" i="43" s="1"/>
  <c r="X229" i="43" s="1"/>
  <c r="Y229" i="43" s="1"/>
  <c r="Z229" i="43" s="1"/>
  <c r="AA229" i="43" s="1"/>
  <c r="AB229" i="43" s="1"/>
  <c r="AC229" i="43" s="1"/>
  <c r="AD229" i="43" s="1"/>
  <c r="AE229" i="43" s="1"/>
  <c r="AF229" i="43" s="1"/>
  <c r="AG229" i="43" s="1"/>
  <c r="AH229" i="43" s="1"/>
  <c r="AI229" i="43" s="1"/>
  <c r="AJ229" i="43" s="1"/>
  <c r="AK229" i="43" s="1"/>
  <c r="D241" i="43"/>
  <c r="J741" i="31"/>
  <c r="G133" i="44"/>
  <c r="M853" i="31" s="1"/>
  <c r="G112" i="44"/>
  <c r="M889" i="31" s="1"/>
  <c r="J886" i="31"/>
  <c r="J861" i="31"/>
  <c r="J881" i="31"/>
  <c r="J856" i="31"/>
  <c r="M860" i="31"/>
  <c r="D234" i="44"/>
  <c r="E92" i="44"/>
  <c r="K812" i="31" s="1"/>
  <c r="F82" i="44"/>
  <c r="E88" i="44"/>
  <c r="F59" i="44"/>
  <c r="F60" i="44"/>
  <c r="E94" i="44"/>
  <c r="K816" i="31" s="1"/>
  <c r="F84" i="44"/>
  <c r="K842" i="31"/>
  <c r="F58" i="44"/>
  <c r="E95" i="44"/>
  <c r="K818" i="31" s="1"/>
  <c r="F85" i="44"/>
  <c r="F57" i="44"/>
  <c r="E97" i="44"/>
  <c r="K823" i="31" s="1"/>
  <c r="F87" i="44"/>
  <c r="K852" i="31"/>
  <c r="F63" i="44"/>
  <c r="F56" i="44"/>
  <c r="F54" i="44"/>
  <c r="E93" i="44"/>
  <c r="K814" i="31" s="1"/>
  <c r="F83" i="44"/>
  <c r="F55" i="44"/>
  <c r="F61" i="44"/>
  <c r="K850" i="31"/>
  <c r="F62" i="44"/>
  <c r="E96" i="44"/>
  <c r="K820" i="31" s="1"/>
  <c r="F86" i="44"/>
  <c r="F53" i="44"/>
  <c r="E64" i="44"/>
  <c r="G145" i="44"/>
  <c r="M876" i="31" s="1"/>
  <c r="F32" i="44"/>
  <c r="E39" i="44"/>
  <c r="E43" i="44"/>
  <c r="K856" i="31" s="1"/>
  <c r="F36" i="44"/>
  <c r="E47" i="44"/>
  <c r="K870" i="31" s="1"/>
  <c r="E44" i="44"/>
  <c r="K861" i="31" s="1"/>
  <c r="F33" i="44"/>
  <c r="E45" i="44"/>
  <c r="K863" i="31" s="1"/>
  <c r="F34" i="44"/>
  <c r="F37" i="44"/>
  <c r="E48" i="44"/>
  <c r="K872" i="31" s="1"/>
  <c r="J812" i="31"/>
  <c r="F35" i="44"/>
  <c r="E46" i="44"/>
  <c r="K868" i="31" s="1"/>
  <c r="E49" i="44"/>
  <c r="K877" i="31" s="1"/>
  <c r="F38" i="44"/>
  <c r="F15" i="44"/>
  <c r="E26" i="44"/>
  <c r="K895" i="31" s="1"/>
  <c r="F16" i="44"/>
  <c r="E27" i="44"/>
  <c r="K900" i="31" s="1"/>
  <c r="E24" i="44"/>
  <c r="K888" i="31" s="1"/>
  <c r="F13" i="44"/>
  <c r="E25" i="44"/>
  <c r="K893" i="31" s="1"/>
  <c r="F14" i="44"/>
  <c r="G140" i="44"/>
  <c r="M867" i="31" s="1"/>
  <c r="J820" i="31"/>
  <c r="F12" i="44"/>
  <c r="E23" i="44"/>
  <c r="K886" i="31" s="1"/>
  <c r="E28" i="44"/>
  <c r="K902" i="31" s="1"/>
  <c r="F17" i="44"/>
  <c r="F11" i="44"/>
  <c r="E22" i="44"/>
  <c r="K881" i="31" s="1"/>
  <c r="E18" i="44"/>
  <c r="J913" i="31"/>
  <c r="J957" i="31"/>
  <c r="J962" i="31"/>
  <c r="M958" i="31"/>
  <c r="D239" i="45"/>
  <c r="D265" i="45" s="1"/>
  <c r="J987" i="31"/>
  <c r="D237" i="45"/>
  <c r="D261" i="45" s="1"/>
  <c r="F11" i="45"/>
  <c r="E18" i="45"/>
  <c r="E22" i="45"/>
  <c r="K982" i="31" s="1"/>
  <c r="E49" i="45"/>
  <c r="K978" i="31" s="1"/>
  <c r="F38" i="45"/>
  <c r="E93" i="45"/>
  <c r="K915" i="31" s="1"/>
  <c r="F83" i="45"/>
  <c r="J982" i="31"/>
  <c r="F53" i="45"/>
  <c r="E64" i="45"/>
  <c r="E97" i="45"/>
  <c r="K924" i="31" s="1"/>
  <c r="F87" i="45"/>
  <c r="F13" i="45"/>
  <c r="E24" i="45"/>
  <c r="K989" i="31" s="1"/>
  <c r="G141" i="45"/>
  <c r="M965" i="31" s="1"/>
  <c r="G143" i="45"/>
  <c r="M966" i="31" s="1"/>
  <c r="E28" i="45"/>
  <c r="K1003" i="31" s="1"/>
  <c r="F17" i="45"/>
  <c r="E39" i="45"/>
  <c r="F32" i="45"/>
  <c r="E43" i="45"/>
  <c r="K957" i="31" s="1"/>
  <c r="E96" i="45"/>
  <c r="K921" i="31" s="1"/>
  <c r="F86" i="45"/>
  <c r="J915" i="31"/>
  <c r="E48" i="45"/>
  <c r="K973" i="31" s="1"/>
  <c r="F37" i="45"/>
  <c r="E92" i="45"/>
  <c r="K913" i="31" s="1"/>
  <c r="F82" i="45"/>
  <c r="E88" i="45"/>
  <c r="E26" i="45"/>
  <c r="K996" i="31" s="1"/>
  <c r="F15" i="45"/>
  <c r="E27" i="45"/>
  <c r="K1001" i="31" s="1"/>
  <c r="F16" i="45"/>
  <c r="F36" i="45"/>
  <c r="E47" i="45"/>
  <c r="K971" i="31" s="1"/>
  <c r="J941" i="31"/>
  <c r="E23" i="45"/>
  <c r="K987" i="31" s="1"/>
  <c r="F12" i="45"/>
  <c r="E45" i="45"/>
  <c r="K964" i="31" s="1"/>
  <c r="F34" i="45"/>
  <c r="F14" i="45"/>
  <c r="E25" i="45"/>
  <c r="K994" i="31" s="1"/>
  <c r="E46" i="45"/>
  <c r="K969" i="31" s="1"/>
  <c r="F35" i="45"/>
  <c r="E94" i="45"/>
  <c r="K917" i="31" s="1"/>
  <c r="F84" i="45"/>
  <c r="F33" i="45"/>
  <c r="E44" i="45"/>
  <c r="K962" i="31" s="1"/>
  <c r="J935" i="31"/>
  <c r="E95" i="45"/>
  <c r="K919" i="31" s="1"/>
  <c r="F85" i="45"/>
  <c r="D230" i="45"/>
  <c r="D240" i="45"/>
  <c r="D212" i="45" s="1"/>
  <c r="J1010" i="31" s="1"/>
  <c r="G133" i="45"/>
  <c r="M954" i="31" s="1"/>
  <c r="E222" i="46"/>
  <c r="F222" i="46" s="1"/>
  <c r="D234" i="46"/>
  <c r="D258" i="46"/>
  <c r="J1014" i="31"/>
  <c r="D189" i="46"/>
  <c r="D235" i="46"/>
  <c r="D190" i="46"/>
  <c r="F145" i="46"/>
  <c r="L1078" i="31" s="1"/>
  <c r="J1063" i="31"/>
  <c r="D240" i="46"/>
  <c r="D212" i="46"/>
  <c r="J1111" i="31" s="1"/>
  <c r="J1058" i="31"/>
  <c r="D155" i="46"/>
  <c r="F86" i="46"/>
  <c r="E96" i="46"/>
  <c r="K1022" i="31" s="1"/>
  <c r="F87" i="46"/>
  <c r="E97" i="46"/>
  <c r="K1025" i="31" s="1"/>
  <c r="F84" i="46"/>
  <c r="E94" i="46"/>
  <c r="K1018" i="31" s="1"/>
  <c r="F85" i="46"/>
  <c r="E95" i="46"/>
  <c r="K1020" i="31" s="1"/>
  <c r="F83" i="46"/>
  <c r="E93" i="46"/>
  <c r="K1016" i="31" s="1"/>
  <c r="F56" i="46"/>
  <c r="F57" i="46"/>
  <c r="F61" i="46"/>
  <c r="F54" i="46"/>
  <c r="F58" i="46"/>
  <c r="K1044" i="31"/>
  <c r="F59" i="46"/>
  <c r="F55" i="46"/>
  <c r="F60" i="46"/>
  <c r="F62" i="46"/>
  <c r="K1052" i="31"/>
  <c r="F63" i="46"/>
  <c r="K1054" i="31"/>
  <c r="E64" i="46"/>
  <c r="F53" i="46"/>
  <c r="G82" i="46"/>
  <c r="G92" i="46" s="1"/>
  <c r="M1014" i="31" s="1"/>
  <c r="D188" i="46"/>
  <c r="E88" i="46"/>
  <c r="F131" i="46"/>
  <c r="L1057" i="31" s="1"/>
  <c r="F148" i="46"/>
  <c r="L1076" i="31" s="1"/>
  <c r="G148" i="46"/>
  <c r="M1076" i="31" s="1"/>
  <c r="F16" i="46"/>
  <c r="E27" i="46"/>
  <c r="K1102" i="31" s="1"/>
  <c r="J1083" i="31"/>
  <c r="F33" i="46"/>
  <c r="E44" i="46"/>
  <c r="K1063" i="31" s="1"/>
  <c r="E48" i="46"/>
  <c r="K1074" i="31" s="1"/>
  <c r="F37" i="46"/>
  <c r="F35" i="46"/>
  <c r="E46" i="46"/>
  <c r="K1070" i="31" s="1"/>
  <c r="F133" i="46"/>
  <c r="L1055" i="31" s="1"/>
  <c r="F12" i="46"/>
  <c r="E23" i="46"/>
  <c r="K1088" i="31" s="1"/>
  <c r="F34" i="46"/>
  <c r="E45" i="46"/>
  <c r="K1065" i="31" s="1"/>
  <c r="F11" i="46"/>
  <c r="E22" i="46"/>
  <c r="K1083" i="31" s="1"/>
  <c r="E18" i="46"/>
  <c r="E47" i="46"/>
  <c r="K1072" i="31" s="1"/>
  <c r="F36" i="46"/>
  <c r="F13" i="46"/>
  <c r="E24" i="46"/>
  <c r="K1090" i="31" s="1"/>
  <c r="J1088" i="31"/>
  <c r="E26" i="46"/>
  <c r="K1097" i="31" s="1"/>
  <c r="F15" i="46"/>
  <c r="F17" i="46"/>
  <c r="E28" i="46"/>
  <c r="K1104" i="31" s="1"/>
  <c r="E39" i="46"/>
  <c r="F32" i="46"/>
  <c r="E43" i="46"/>
  <c r="K1058" i="31" s="1"/>
  <c r="F38" i="46"/>
  <c r="E49" i="46"/>
  <c r="K1079" i="31" s="1"/>
  <c r="F14" i="46"/>
  <c r="E25" i="46"/>
  <c r="K1095" i="31" s="1"/>
  <c r="J1159" i="31"/>
  <c r="D236" i="47"/>
  <c r="D260" i="47" s="1"/>
  <c r="J1184" i="31"/>
  <c r="J1189" i="31"/>
  <c r="F87" i="47"/>
  <c r="E97" i="47"/>
  <c r="K1126" i="31" s="1"/>
  <c r="F86" i="47"/>
  <c r="E96" i="47"/>
  <c r="K1123" i="31" s="1"/>
  <c r="D235" i="47"/>
  <c r="D259" i="47" s="1"/>
  <c r="F84" i="47"/>
  <c r="E94" i="47"/>
  <c r="K1119" i="31" s="1"/>
  <c r="F85" i="47"/>
  <c r="E95" i="47"/>
  <c r="K1121" i="31" s="1"/>
  <c r="F83" i="47"/>
  <c r="E93" i="47"/>
  <c r="K1117" i="31" s="1"/>
  <c r="G131" i="47"/>
  <c r="M1158" i="31" s="1"/>
  <c r="E229" i="47"/>
  <c r="F229" i="47" s="1"/>
  <c r="G229" i="47" s="1"/>
  <c r="H229" i="47" s="1"/>
  <c r="I229" i="47" s="1"/>
  <c r="J229" i="47" s="1"/>
  <c r="K229" i="47" s="1"/>
  <c r="L229" i="47" s="1"/>
  <c r="M229" i="47" s="1"/>
  <c r="N229" i="47" s="1"/>
  <c r="O229" i="47" s="1"/>
  <c r="P229" i="47" s="1"/>
  <c r="Q229" i="47" s="1"/>
  <c r="R229" i="47" s="1"/>
  <c r="S229" i="47" s="1"/>
  <c r="T229" i="47" s="1"/>
  <c r="U229" i="47" s="1"/>
  <c r="V229" i="47" s="1"/>
  <c r="W229" i="47" s="1"/>
  <c r="X229" i="47" s="1"/>
  <c r="Y229" i="47" s="1"/>
  <c r="Z229" i="47" s="1"/>
  <c r="AA229" i="47" s="1"/>
  <c r="AB229" i="47" s="1"/>
  <c r="AC229" i="47" s="1"/>
  <c r="AD229" i="47" s="1"/>
  <c r="AE229" i="47" s="1"/>
  <c r="AF229" i="47" s="1"/>
  <c r="AG229" i="47" s="1"/>
  <c r="AH229" i="47" s="1"/>
  <c r="AI229" i="47" s="1"/>
  <c r="AJ229" i="47" s="1"/>
  <c r="AK229" i="47" s="1"/>
  <c r="D241" i="47"/>
  <c r="F82" i="47"/>
  <c r="F92" i="47"/>
  <c r="L1115" i="31" s="1"/>
  <c r="E88" i="47"/>
  <c r="K1145" i="31"/>
  <c r="F58" i="47"/>
  <c r="F54" i="47"/>
  <c r="F53" i="47"/>
  <c r="E64" i="47"/>
  <c r="G112" i="47"/>
  <c r="M1192" i="31" s="1"/>
  <c r="F59" i="47"/>
  <c r="F56" i="47"/>
  <c r="F60" i="47"/>
  <c r="F55" i="47"/>
  <c r="K1155" i="31"/>
  <c r="F63" i="47"/>
  <c r="F61" i="47"/>
  <c r="K1153" i="31"/>
  <c r="F62" i="47"/>
  <c r="F57" i="47"/>
  <c r="E47" i="47"/>
  <c r="K1173" i="31" s="1"/>
  <c r="F36" i="47"/>
  <c r="E48" i="47"/>
  <c r="K1175" i="31" s="1"/>
  <c r="F37" i="47"/>
  <c r="E49" i="47"/>
  <c r="K1180" i="31" s="1"/>
  <c r="F38" i="47"/>
  <c r="E44" i="47"/>
  <c r="K1164" i="31" s="1"/>
  <c r="F33" i="47"/>
  <c r="E45" i="47"/>
  <c r="K1166" i="31" s="1"/>
  <c r="F34" i="47"/>
  <c r="E39" i="47"/>
  <c r="E43" i="47"/>
  <c r="K1159" i="31" s="1"/>
  <c r="F32" i="47"/>
  <c r="E46" i="47"/>
  <c r="K1171" i="31" s="1"/>
  <c r="F35" i="47"/>
  <c r="E25" i="47"/>
  <c r="K1196" i="31" s="1"/>
  <c r="F14" i="47"/>
  <c r="J1164" i="31"/>
  <c r="F16" i="47"/>
  <c r="E27" i="47"/>
  <c r="K1203" i="31" s="1"/>
  <c r="F12" i="47"/>
  <c r="E23" i="47"/>
  <c r="K1189" i="31" s="1"/>
  <c r="J1145" i="31"/>
  <c r="J1121" i="31"/>
  <c r="E26" i="47"/>
  <c r="K1198" i="31" s="1"/>
  <c r="F15" i="47"/>
  <c r="F17" i="47"/>
  <c r="E28" i="47"/>
  <c r="K1205" i="31" s="1"/>
  <c r="G132" i="47"/>
  <c r="M1157" i="31" s="1"/>
  <c r="F11" i="47"/>
  <c r="E18" i="47"/>
  <c r="E22" i="47"/>
  <c r="K1184" i="31" s="1"/>
  <c r="F13" i="47"/>
  <c r="E24" i="47"/>
  <c r="K1191" i="31" s="1"/>
  <c r="E230" i="49"/>
  <c r="D237" i="49"/>
  <c r="D234" i="49"/>
  <c r="D258" i="49" s="1"/>
  <c r="D230" i="49"/>
  <c r="D188" i="35"/>
  <c r="D189" i="35"/>
  <c r="J1462" i="31"/>
  <c r="J1467" i="31"/>
  <c r="J1487" i="31"/>
  <c r="J1492" i="31"/>
  <c r="G116" i="49"/>
  <c r="M1505" i="31" s="1"/>
  <c r="E94" i="49"/>
  <c r="K1422" i="31" s="1"/>
  <c r="F84" i="49"/>
  <c r="E88" i="49"/>
  <c r="E92" i="49"/>
  <c r="K1418" i="31" s="1"/>
  <c r="F82" i="49"/>
  <c r="E93" i="49"/>
  <c r="K1420" i="31" s="1"/>
  <c r="F83" i="49"/>
  <c r="G142" i="49"/>
  <c r="M1472" i="31" s="1"/>
  <c r="E95" i="49"/>
  <c r="K1424" i="31" s="1"/>
  <c r="F85" i="49"/>
  <c r="E97" i="49"/>
  <c r="K1429" i="31" s="1"/>
  <c r="F87" i="49"/>
  <c r="E96" i="49"/>
  <c r="K1426" i="31" s="1"/>
  <c r="F86" i="49"/>
  <c r="G102" i="49"/>
  <c r="M1486" i="31" s="1"/>
  <c r="H102" i="49"/>
  <c r="N1486" i="31" s="1"/>
  <c r="J1456" i="31"/>
  <c r="K1456" i="31"/>
  <c r="F62" i="49"/>
  <c r="F56" i="49"/>
  <c r="K1448" i="31"/>
  <c r="F58" i="49"/>
  <c r="K1458" i="31"/>
  <c r="F63" i="49"/>
  <c r="F57" i="49"/>
  <c r="F59" i="49"/>
  <c r="G143" i="49"/>
  <c r="M1471" i="31" s="1"/>
  <c r="E64" i="49"/>
  <c r="F53" i="49"/>
  <c r="F61" i="49"/>
  <c r="F60" i="49"/>
  <c r="F54" i="49"/>
  <c r="F55" i="49"/>
  <c r="E44" i="49"/>
  <c r="K1467" i="31" s="1"/>
  <c r="F33" i="49"/>
  <c r="F36" i="49"/>
  <c r="E47" i="49"/>
  <c r="K1476" i="31" s="1"/>
  <c r="E46" i="49"/>
  <c r="K1474" i="31" s="1"/>
  <c r="F35" i="49"/>
  <c r="E48" i="49"/>
  <c r="K1478" i="31" s="1"/>
  <c r="F37" i="49"/>
  <c r="E49" i="49"/>
  <c r="K1483" i="31" s="1"/>
  <c r="F38" i="49"/>
  <c r="E39" i="49"/>
  <c r="F32" i="49"/>
  <c r="E43" i="49"/>
  <c r="K1462" i="31" s="1"/>
  <c r="E45" i="49"/>
  <c r="K1469" i="31" s="1"/>
  <c r="F34" i="49"/>
  <c r="E26" i="49"/>
  <c r="K1501" i="31" s="1"/>
  <c r="F15" i="49"/>
  <c r="F14" i="49"/>
  <c r="E25" i="49"/>
  <c r="K1499" i="31" s="1"/>
  <c r="E23" i="49"/>
  <c r="K1492" i="31" s="1"/>
  <c r="F12" i="49"/>
  <c r="E18" i="49"/>
  <c r="E22" i="49"/>
  <c r="K1487" i="31" s="1"/>
  <c r="F11" i="49"/>
  <c r="E24" i="49"/>
  <c r="K1494" i="31" s="1"/>
  <c r="F13" i="49"/>
  <c r="E28" i="49"/>
  <c r="K1508" i="31" s="1"/>
  <c r="F17" i="49"/>
  <c r="E27" i="49"/>
  <c r="K1506" i="31" s="1"/>
  <c r="F16" i="49"/>
  <c r="D241" i="48"/>
  <c r="D236" i="48"/>
  <c r="D260" i="48"/>
  <c r="D235" i="48"/>
  <c r="E230" i="48"/>
  <c r="D230" i="48"/>
  <c r="J1366" i="31"/>
  <c r="J1391" i="31"/>
  <c r="J1386" i="31"/>
  <c r="F86" i="48"/>
  <c r="E96" i="48"/>
  <c r="K1325" i="31" s="1"/>
  <c r="F85" i="48"/>
  <c r="E95" i="48"/>
  <c r="K1323" i="31" s="1"/>
  <c r="F84" i="48"/>
  <c r="E94" i="48"/>
  <c r="K1321" i="31" s="1"/>
  <c r="F83" i="48"/>
  <c r="E93" i="48"/>
  <c r="K1319" i="31" s="1"/>
  <c r="F87" i="48"/>
  <c r="E97" i="48"/>
  <c r="K1328" i="31" s="1"/>
  <c r="F60" i="48"/>
  <c r="F56" i="48"/>
  <c r="F54" i="48"/>
  <c r="E64" i="48"/>
  <c r="F53" i="48"/>
  <c r="K1357" i="31"/>
  <c r="F63" i="48"/>
  <c r="F57" i="48"/>
  <c r="F55" i="48"/>
  <c r="F61" i="48"/>
  <c r="F62" i="48"/>
  <c r="K1355" i="31"/>
  <c r="F59" i="48"/>
  <c r="F82" i="48"/>
  <c r="F92" i="48"/>
  <c r="L1317" i="31" s="1"/>
  <c r="E88" i="48"/>
  <c r="K1347" i="31"/>
  <c r="F58" i="48"/>
  <c r="E23" i="48"/>
  <c r="K1391" i="31" s="1"/>
  <c r="F12" i="48"/>
  <c r="E28" i="48"/>
  <c r="K1407" i="31" s="1"/>
  <c r="F17" i="48"/>
  <c r="F13" i="48"/>
  <c r="E24" i="48"/>
  <c r="K1393" i="31" s="1"/>
  <c r="E47" i="48"/>
  <c r="K1375" i="31" s="1"/>
  <c r="F36" i="48"/>
  <c r="E46" i="48"/>
  <c r="K1373" i="31" s="1"/>
  <c r="F35" i="48"/>
  <c r="E44" i="48"/>
  <c r="K1366" i="31" s="1"/>
  <c r="F33" i="48"/>
  <c r="E45" i="48"/>
  <c r="K1368" i="31" s="1"/>
  <c r="F34" i="48"/>
  <c r="F14" i="48"/>
  <c r="E25" i="48"/>
  <c r="K1398" i="31" s="1"/>
  <c r="E39" i="48"/>
  <c r="E43" i="48"/>
  <c r="K1361" i="31" s="1"/>
  <c r="F32" i="48"/>
  <c r="E48" i="48"/>
  <c r="K1377" i="31" s="1"/>
  <c r="F37" i="48"/>
  <c r="E49" i="48"/>
  <c r="K1382" i="31" s="1"/>
  <c r="F38" i="48"/>
  <c r="E18" i="48"/>
  <c r="E22" i="48"/>
  <c r="K1386" i="31" s="1"/>
  <c r="F11" i="48"/>
  <c r="G116" i="48"/>
  <c r="M1404" i="31" s="1"/>
  <c r="E27" i="48"/>
  <c r="K1405" i="31" s="1"/>
  <c r="F16" i="48"/>
  <c r="E26" i="48"/>
  <c r="K1400" i="31" s="1"/>
  <c r="F15" i="48"/>
  <c r="J1361" i="31"/>
  <c r="D230" i="40"/>
  <c r="J452" i="31"/>
  <c r="J457" i="31"/>
  <c r="F83" i="40"/>
  <c r="E93" i="40"/>
  <c r="K410" i="31" s="1"/>
  <c r="F85" i="40"/>
  <c r="E95" i="40"/>
  <c r="K414" i="31" s="1"/>
  <c r="F86" i="40"/>
  <c r="E96" i="40"/>
  <c r="K416" i="31" s="1"/>
  <c r="F84" i="40"/>
  <c r="E94" i="40"/>
  <c r="K412" i="31" s="1"/>
  <c r="F87" i="40"/>
  <c r="E97" i="40"/>
  <c r="K419" i="31" s="1"/>
  <c r="E88" i="40"/>
  <c r="F82" i="40"/>
  <c r="F92" i="40"/>
  <c r="L408" i="31" s="1"/>
  <c r="F60" i="40"/>
  <c r="F57" i="40"/>
  <c r="F55" i="40"/>
  <c r="F62" i="40"/>
  <c r="K446" i="31"/>
  <c r="F56" i="40"/>
  <c r="F54" i="40"/>
  <c r="F59" i="40"/>
  <c r="F61" i="40"/>
  <c r="F58" i="40"/>
  <c r="K438" i="31"/>
  <c r="F63" i="40"/>
  <c r="K448" i="31"/>
  <c r="G112" i="40"/>
  <c r="M485" i="31" s="1"/>
  <c r="E39" i="40"/>
  <c r="F32" i="40"/>
  <c r="E43" i="40"/>
  <c r="K452" i="31" s="1"/>
  <c r="E64" i="40"/>
  <c r="F53" i="40"/>
  <c r="J473" i="31"/>
  <c r="E46" i="40"/>
  <c r="K464" i="31" s="1"/>
  <c r="F35" i="40"/>
  <c r="F34" i="40"/>
  <c r="E45" i="40"/>
  <c r="K459" i="31" s="1"/>
  <c r="F37" i="40"/>
  <c r="E48" i="40"/>
  <c r="K468" i="31" s="1"/>
  <c r="E47" i="40"/>
  <c r="K466" i="31" s="1"/>
  <c r="F36" i="40"/>
  <c r="F33" i="40"/>
  <c r="E44" i="40"/>
  <c r="K457" i="31" s="1"/>
  <c r="F38" i="40"/>
  <c r="E49" i="40"/>
  <c r="K473" i="31" s="1"/>
  <c r="G143" i="40"/>
  <c r="M461" i="31" s="1"/>
  <c r="J477" i="31"/>
  <c r="F13" i="40"/>
  <c r="E24" i="40"/>
  <c r="K484" i="31" s="1"/>
  <c r="E27" i="40"/>
  <c r="K496" i="31" s="1"/>
  <c r="F16" i="40"/>
  <c r="E28" i="40"/>
  <c r="K498" i="31" s="1"/>
  <c r="F17" i="40"/>
  <c r="J416" i="31"/>
  <c r="E23" i="40"/>
  <c r="K482" i="31" s="1"/>
  <c r="F12" i="40"/>
  <c r="E18" i="40"/>
  <c r="E22" i="40"/>
  <c r="K477" i="31" s="1"/>
  <c r="F11" i="40"/>
  <c r="J419" i="31"/>
  <c r="F14" i="40"/>
  <c r="E25" i="40"/>
  <c r="K489" i="31" s="1"/>
  <c r="J482" i="31"/>
  <c r="E26" i="40"/>
  <c r="K491" i="31" s="1"/>
  <c r="F15" i="40"/>
  <c r="D237" i="39"/>
  <c r="J351" i="31"/>
  <c r="J356" i="31"/>
  <c r="M353" i="31"/>
  <c r="J376" i="31"/>
  <c r="F53" i="39"/>
  <c r="E64" i="39"/>
  <c r="G112" i="39"/>
  <c r="M384" i="31" s="1"/>
  <c r="G133" i="39"/>
  <c r="M348" i="31" s="1"/>
  <c r="F82" i="39"/>
  <c r="E88" i="39"/>
  <c r="G106" i="39"/>
  <c r="M380" i="31" s="1"/>
  <c r="J381" i="31"/>
  <c r="E39" i="39"/>
  <c r="F32" i="39"/>
  <c r="E18" i="39"/>
  <c r="F11" i="39"/>
  <c r="J255" i="31"/>
  <c r="J275" i="31"/>
  <c r="J280" i="31"/>
  <c r="G141" i="38"/>
  <c r="M258" i="31" s="1"/>
  <c r="D239" i="38"/>
  <c r="D265" i="38" s="1"/>
  <c r="F82" i="38"/>
  <c r="E88" i="38"/>
  <c r="F64" i="38"/>
  <c r="G53" i="38"/>
  <c r="E64" i="38"/>
  <c r="F160" i="38"/>
  <c r="L223" i="31" s="1"/>
  <c r="E39" i="38"/>
  <c r="E43" i="38"/>
  <c r="K250" i="31" s="1"/>
  <c r="F32" i="38"/>
  <c r="E49" i="38"/>
  <c r="K271" i="31" s="1"/>
  <c r="F38" i="38"/>
  <c r="E44" i="38"/>
  <c r="K255" i="31" s="1"/>
  <c r="F33" i="38"/>
  <c r="D235" i="38"/>
  <c r="D259" i="38"/>
  <c r="F35" i="38"/>
  <c r="E46" i="38"/>
  <c r="K262" i="31" s="1"/>
  <c r="E45" i="38"/>
  <c r="K257" i="31" s="1"/>
  <c r="F34" i="38"/>
  <c r="M252" i="31"/>
  <c r="N252" i="31"/>
  <c r="E47" i="38"/>
  <c r="K264" i="31" s="1"/>
  <c r="F36" i="38"/>
  <c r="E48" i="38"/>
  <c r="K266" i="31" s="1"/>
  <c r="F37" i="38"/>
  <c r="E28" i="38"/>
  <c r="K296" i="31" s="1"/>
  <c r="F17" i="38"/>
  <c r="E24" i="38"/>
  <c r="K282" i="31" s="1"/>
  <c r="F13" i="38"/>
  <c r="F14" i="38"/>
  <c r="E25" i="38"/>
  <c r="K287" i="31" s="1"/>
  <c r="E23" i="38"/>
  <c r="K280" i="31" s="1"/>
  <c r="F12" i="38"/>
  <c r="E27" i="38"/>
  <c r="K294" i="31" s="1"/>
  <c r="F16" i="38"/>
  <c r="E18" i="38"/>
  <c r="E22" i="38"/>
  <c r="K275" i="31" s="1"/>
  <c r="F11" i="38"/>
  <c r="E26" i="38"/>
  <c r="K289" i="31" s="1"/>
  <c r="F15" i="38"/>
  <c r="D239" i="37"/>
  <c r="D211" i="37"/>
  <c r="J201" i="31" s="1"/>
  <c r="J174" i="31"/>
  <c r="J179" i="31"/>
  <c r="F87" i="37"/>
  <c r="E97" i="37"/>
  <c r="K116" i="31" s="1"/>
  <c r="E92" i="37"/>
  <c r="K105" i="31" s="1"/>
  <c r="F82" i="37"/>
  <c r="E88" i="37"/>
  <c r="E94" i="37"/>
  <c r="K109" i="31" s="1"/>
  <c r="F84" i="37"/>
  <c r="E96" i="37"/>
  <c r="K113" i="31" s="1"/>
  <c r="F86" i="37"/>
  <c r="F85" i="37"/>
  <c r="E95" i="37"/>
  <c r="K111" i="31" s="1"/>
  <c r="F83" i="37"/>
  <c r="E93" i="37"/>
  <c r="K107" i="31" s="1"/>
  <c r="D234" i="37"/>
  <c r="D258" i="37" s="1"/>
  <c r="D235" i="37"/>
  <c r="D259" i="37"/>
  <c r="D237" i="37"/>
  <c r="D261" i="37" s="1"/>
  <c r="D240" i="37"/>
  <c r="D212" i="37"/>
  <c r="J202" i="31" s="1"/>
  <c r="F53" i="37"/>
  <c r="E64" i="37"/>
  <c r="G103" i="37"/>
  <c r="M172" i="31" s="1"/>
  <c r="F36" i="37"/>
  <c r="E47" i="37"/>
  <c r="K163" i="31" s="1"/>
  <c r="F37" i="37"/>
  <c r="E48" i="37"/>
  <c r="K165" i="31" s="1"/>
  <c r="F38" i="37"/>
  <c r="E49" i="37"/>
  <c r="K170" i="31" s="1"/>
  <c r="F33" i="37"/>
  <c r="E44" i="37"/>
  <c r="K154" i="31" s="1"/>
  <c r="F34" i="37"/>
  <c r="E45" i="37"/>
  <c r="K156" i="31" s="1"/>
  <c r="F35" i="37"/>
  <c r="E46" i="37"/>
  <c r="K161" i="31" s="1"/>
  <c r="F32" i="37"/>
  <c r="F43" i="37"/>
  <c r="L149" i="31" s="1"/>
  <c r="E39" i="37"/>
  <c r="E23" i="37"/>
  <c r="K179" i="31" s="1"/>
  <c r="F12" i="37"/>
  <c r="G131" i="37"/>
  <c r="M148" i="31" s="1"/>
  <c r="E27" i="37"/>
  <c r="K193" i="31" s="1"/>
  <c r="F16" i="37"/>
  <c r="F11" i="37"/>
  <c r="E22" i="37"/>
  <c r="K174" i="31" s="1"/>
  <c r="F14" i="37"/>
  <c r="E25" i="37"/>
  <c r="K186" i="31" s="1"/>
  <c r="F17" i="37"/>
  <c r="E28" i="37"/>
  <c r="K195" i="31" s="1"/>
  <c r="E26" i="37"/>
  <c r="K188" i="31" s="1"/>
  <c r="F15" i="37"/>
  <c r="E18" i="37"/>
  <c r="E24" i="37"/>
  <c r="K181" i="31" s="1"/>
  <c r="F13" i="37"/>
  <c r="D236" i="37"/>
  <c r="D260" i="37" s="1"/>
  <c r="C57" i="52"/>
  <c r="G118" i="35"/>
  <c r="M90" i="31" s="1"/>
  <c r="F161" i="35"/>
  <c r="L20" i="31" s="1"/>
  <c r="D152" i="35"/>
  <c r="D155" i="35"/>
  <c r="D154" i="35"/>
  <c r="B20" i="52" s="1"/>
  <c r="D153" i="35"/>
  <c r="M51" i="31"/>
  <c r="G143" i="35"/>
  <c r="M57" i="31" s="1"/>
  <c r="G109" i="35"/>
  <c r="M75" i="31" s="1"/>
  <c r="I103" i="35"/>
  <c r="O71" i="31" s="1"/>
  <c r="D230" i="35"/>
  <c r="F83" i="35"/>
  <c r="E93" i="35"/>
  <c r="K6" i="31" s="1"/>
  <c r="F85" i="35"/>
  <c r="E95" i="35"/>
  <c r="K10" i="31" s="1"/>
  <c r="F86" i="35"/>
  <c r="E96" i="35"/>
  <c r="K12" i="31" s="1"/>
  <c r="E223" i="35"/>
  <c r="F223" i="35"/>
  <c r="F84" i="35"/>
  <c r="E94" i="35"/>
  <c r="K8" i="31" s="1"/>
  <c r="G119" i="35"/>
  <c r="M89" i="31" s="1"/>
  <c r="F87" i="35"/>
  <c r="E97" i="35"/>
  <c r="K15" i="31" s="1"/>
  <c r="F60" i="35"/>
  <c r="F57" i="35"/>
  <c r="F54" i="35"/>
  <c r="J48" i="31"/>
  <c r="F59" i="35"/>
  <c r="F56" i="35"/>
  <c r="F62" i="35"/>
  <c r="K42" i="31"/>
  <c r="F61" i="35"/>
  <c r="F63" i="35"/>
  <c r="K44" i="31"/>
  <c r="F55" i="35"/>
  <c r="E64" i="35"/>
  <c r="F82" i="35"/>
  <c r="F92" i="35"/>
  <c r="L4" i="31" s="1"/>
  <c r="E88" i="35"/>
  <c r="F58" i="35"/>
  <c r="K34" i="31"/>
  <c r="F53" i="35"/>
  <c r="D213" i="35"/>
  <c r="J102" i="31"/>
  <c r="D264" i="35"/>
  <c r="D265" i="35"/>
  <c r="E45" i="35"/>
  <c r="K55" i="31" s="1"/>
  <c r="F34" i="35"/>
  <c r="E48" i="35"/>
  <c r="K64" i="31" s="1"/>
  <c r="F37" i="35"/>
  <c r="E49" i="35"/>
  <c r="K69" i="31" s="1"/>
  <c r="F38" i="35"/>
  <c r="E39" i="35"/>
  <c r="E46" i="35"/>
  <c r="K60" i="31" s="1"/>
  <c r="F35" i="35"/>
  <c r="E44" i="35"/>
  <c r="K53" i="31" s="1"/>
  <c r="F33" i="35"/>
  <c r="E43" i="35"/>
  <c r="K48" i="31" s="1"/>
  <c r="F32" i="35"/>
  <c r="E47" i="35"/>
  <c r="K62" i="31" s="1"/>
  <c r="F36" i="35"/>
  <c r="G113" i="35"/>
  <c r="M83" i="31" s="1"/>
  <c r="D127" i="35"/>
  <c r="F17" i="35"/>
  <c r="F28" i="35" s="1"/>
  <c r="L94" i="31" s="1"/>
  <c r="F12" i="35"/>
  <c r="F23" i="35"/>
  <c r="L78" i="31" s="1"/>
  <c r="F14" i="35"/>
  <c r="F25" i="35"/>
  <c r="L85" i="31" s="1"/>
  <c r="F13" i="35"/>
  <c r="F24" i="35" s="1"/>
  <c r="L80" i="31" s="1"/>
  <c r="E18" i="35"/>
  <c r="F11" i="35"/>
  <c r="F22" i="35"/>
  <c r="L73" i="31" s="1"/>
  <c r="G107" i="35"/>
  <c r="M74" i="31" s="1"/>
  <c r="F15" i="35"/>
  <c r="F26" i="35"/>
  <c r="L87" i="31" s="1"/>
  <c r="F16" i="35"/>
  <c r="F27" i="35" s="1"/>
  <c r="L92" i="31" s="1"/>
  <c r="E228" i="35"/>
  <c r="F228" i="35"/>
  <c r="G228" i="35"/>
  <c r="H228" i="35" s="1"/>
  <c r="I228" i="35" s="1"/>
  <c r="J228" i="35" s="1"/>
  <c r="K228" i="35" s="1"/>
  <c r="L228" i="35" s="1"/>
  <c r="M228" i="35" s="1"/>
  <c r="N228" i="35" s="1"/>
  <c r="O228" i="35" s="1"/>
  <c r="P228" i="35" s="1"/>
  <c r="Q228" i="35" s="1"/>
  <c r="R228" i="35" s="1"/>
  <c r="S228" i="35" s="1"/>
  <c r="T228" i="35" s="1"/>
  <c r="U228" i="35" s="1"/>
  <c r="V228" i="35" s="1"/>
  <c r="W228" i="35" s="1"/>
  <c r="X228" i="35" s="1"/>
  <c r="Y228" i="35" s="1"/>
  <c r="Z228" i="35" s="1"/>
  <c r="AA228" i="35" s="1"/>
  <c r="D240" i="35"/>
  <c r="D212" i="35" s="1"/>
  <c r="J101" i="31" s="1"/>
  <c r="D230" i="37"/>
  <c r="D237" i="42"/>
  <c r="D261" i="42" s="1"/>
  <c r="F160" i="42"/>
  <c r="L627" i="31" s="1"/>
  <c r="G216" i="11"/>
  <c r="G118" i="11"/>
  <c r="M1302" i="31" s="1"/>
  <c r="H118" i="11"/>
  <c r="N1302" i="31" s="1"/>
  <c r="J1265" i="31"/>
  <c r="F85" i="11"/>
  <c r="E95" i="11"/>
  <c r="K1222" i="31" s="1"/>
  <c r="F87" i="11"/>
  <c r="E97" i="11"/>
  <c r="K1227" i="31" s="1"/>
  <c r="F86" i="11"/>
  <c r="E96" i="11"/>
  <c r="K1224" i="31" s="1"/>
  <c r="F84" i="11"/>
  <c r="E94" i="11"/>
  <c r="K1220" i="31" s="1"/>
  <c r="F83" i="11"/>
  <c r="E93" i="11"/>
  <c r="K1218" i="31" s="1"/>
  <c r="F82" i="11"/>
  <c r="F92" i="11" s="1"/>
  <c r="L1216" i="31" s="1"/>
  <c r="E88" i="11"/>
  <c r="F61" i="11"/>
  <c r="F62" i="11"/>
  <c r="E77" i="11"/>
  <c r="K1254" i="31" s="1"/>
  <c r="F59" i="11"/>
  <c r="F56" i="11"/>
  <c r="F54" i="11"/>
  <c r="F55" i="11"/>
  <c r="F58" i="11"/>
  <c r="E73" i="11"/>
  <c r="K1246" i="31" s="1"/>
  <c r="F63" i="11"/>
  <c r="E78" i="11"/>
  <c r="K1256" i="31" s="1"/>
  <c r="F57" i="11"/>
  <c r="F60" i="11"/>
  <c r="F35" i="11"/>
  <c r="E46" i="11"/>
  <c r="K1272" i="31" s="1"/>
  <c r="F36" i="11"/>
  <c r="E47" i="11"/>
  <c r="K1274" i="31" s="1"/>
  <c r="F38" i="11"/>
  <c r="E49" i="11"/>
  <c r="K1281" i="31" s="1"/>
  <c r="F33" i="11"/>
  <c r="E44" i="11"/>
  <c r="K1265" i="31" s="1"/>
  <c r="F34" i="11"/>
  <c r="E45" i="11"/>
  <c r="K1267" i="31" s="1"/>
  <c r="F53" i="11"/>
  <c r="E64" i="11"/>
  <c r="F37" i="11"/>
  <c r="E48" i="11"/>
  <c r="K1276" i="31" s="1"/>
  <c r="F13" i="11"/>
  <c r="E24" i="11"/>
  <c r="K1292" i="31" s="1"/>
  <c r="F14" i="11"/>
  <c r="E25" i="11"/>
  <c r="K1297" i="31" s="1"/>
  <c r="F32" i="11"/>
  <c r="F43" i="11" s="1"/>
  <c r="L1260" i="31" s="1"/>
  <c r="E39" i="11"/>
  <c r="F12" i="11"/>
  <c r="E23" i="11"/>
  <c r="K1290" i="31" s="1"/>
  <c r="F17" i="11"/>
  <c r="E28" i="11"/>
  <c r="K1306" i="31" s="1"/>
  <c r="F15" i="11"/>
  <c r="E26" i="11"/>
  <c r="K1299" i="31" s="1"/>
  <c r="F11" i="11"/>
  <c r="F22" i="11" s="1"/>
  <c r="L1285" i="31" s="1"/>
  <c r="E18" i="11"/>
  <c r="F16" i="11"/>
  <c r="F27" i="11"/>
  <c r="L1304" i="31" s="1"/>
  <c r="F161" i="38"/>
  <c r="L222" i="31" s="1"/>
  <c r="L1062" i="31"/>
  <c r="F140" i="46"/>
  <c r="L1069" i="31" s="1"/>
  <c r="D240" i="38"/>
  <c r="D212" i="38" s="1"/>
  <c r="J303" i="31" s="1"/>
  <c r="G132" i="44"/>
  <c r="M854" i="31" s="1"/>
  <c r="G145" i="46"/>
  <c r="M1078" i="31" s="1"/>
  <c r="D236" i="42"/>
  <c r="D260" i="42"/>
  <c r="F39" i="17"/>
  <c r="F210" i="17" s="1"/>
  <c r="F27" i="7"/>
  <c r="E227" i="47"/>
  <c r="F227" i="47" s="1"/>
  <c r="D239" i="47"/>
  <c r="E225" i="35"/>
  <c r="F225" i="35"/>
  <c r="G225" i="35" s="1"/>
  <c r="H225" i="35" s="1"/>
  <c r="I225" i="35" s="1"/>
  <c r="J225" i="35" s="1"/>
  <c r="K225" i="35" s="1"/>
  <c r="L225" i="35" s="1"/>
  <c r="M225" i="35" s="1"/>
  <c r="N225" i="35" s="1"/>
  <c r="O225" i="35" s="1"/>
  <c r="P225" i="35" s="1"/>
  <c r="Q225" i="35" s="1"/>
  <c r="R225" i="35" s="1"/>
  <c r="S225" i="35" s="1"/>
  <c r="T225" i="35" s="1"/>
  <c r="U225" i="35" s="1"/>
  <c r="V225" i="35" s="1"/>
  <c r="W225" i="35" s="1"/>
  <c r="D237" i="35"/>
  <c r="D261" i="35" s="1"/>
  <c r="D100" i="17"/>
  <c r="D88" i="17"/>
  <c r="F35" i="7"/>
  <c r="D234" i="35"/>
  <c r="D258" i="35" s="1"/>
  <c r="D230" i="42"/>
  <c r="F147" i="43"/>
  <c r="L774" i="31" s="1"/>
  <c r="E41" i="7"/>
  <c r="E27" i="7"/>
  <c r="G161" i="48"/>
  <c r="M1333" i="31" s="1"/>
  <c r="G180" i="39"/>
  <c r="M305" i="31" s="1"/>
  <c r="E227" i="39"/>
  <c r="F227" i="39" s="1"/>
  <c r="D239" i="39"/>
  <c r="E224" i="35"/>
  <c r="F224" i="35" s="1"/>
  <c r="D236" i="35"/>
  <c r="D260" i="35"/>
  <c r="M857" i="31"/>
  <c r="AQ38" i="7"/>
  <c r="D184" i="17"/>
  <c r="D136" i="17"/>
  <c r="D112" i="17"/>
  <c r="D148" i="17"/>
  <c r="D124" i="17"/>
  <c r="D186" i="17"/>
  <c r="D222" i="17"/>
  <c r="D102" i="17"/>
  <c r="D150" i="17"/>
  <c r="D89" i="17"/>
  <c r="D221" i="17"/>
  <c r="D185" i="17"/>
  <c r="D77" i="17"/>
  <c r="D238" i="17" s="1"/>
  <c r="D137" i="17"/>
  <c r="D65" i="17"/>
  <c r="D90" i="17"/>
  <c r="D125" i="17"/>
  <c r="D138" i="17"/>
  <c r="D162" i="17"/>
  <c r="D161" i="17"/>
  <c r="D234" i="17"/>
  <c r="D209" i="17"/>
  <c r="D210" i="17"/>
  <c r="D114" i="17"/>
  <c r="D149" i="17"/>
  <c r="D101" i="17"/>
  <c r="D78" i="17"/>
  <c r="D198" i="17"/>
  <c r="D126" i="17"/>
  <c r="D233" i="17"/>
  <c r="D174" i="17"/>
  <c r="D197" i="17"/>
  <c r="D66" i="17"/>
  <c r="F132" i="46"/>
  <c r="L1056" i="31" s="1"/>
  <c r="D220" i="17"/>
  <c r="D232" i="17"/>
  <c r="S97" i="30"/>
  <c r="S107" i="30"/>
  <c r="E35" i="7"/>
  <c r="E40" i="7"/>
  <c r="D230" i="44"/>
  <c r="M253" i="31"/>
  <c r="R89" i="30"/>
  <c r="D290" i="21"/>
  <c r="E89" i="30"/>
  <c r="D236" i="44"/>
  <c r="D260" i="44"/>
  <c r="E39" i="17"/>
  <c r="E210" i="17" s="1"/>
  <c r="F41" i="7"/>
  <c r="G183" i="45"/>
  <c r="M922" i="31" s="1"/>
  <c r="G132" i="45"/>
  <c r="M955" i="31" s="1"/>
  <c r="D173" i="17"/>
  <c r="D172" i="17"/>
  <c r="D196" i="17"/>
  <c r="F40" i="7"/>
  <c r="E39" i="7"/>
  <c r="F39" i="7"/>
  <c r="J1246" i="31"/>
  <c r="J1272" i="31"/>
  <c r="J1304" i="31"/>
  <c r="AQ38" i="21"/>
  <c r="AQ27" i="21"/>
  <c r="AQ30" i="21"/>
  <c r="AQ29" i="21"/>
  <c r="F29" i="21"/>
  <c r="AQ37" i="17"/>
  <c r="AQ34" i="21"/>
  <c r="AQ41" i="21"/>
  <c r="E27" i="17"/>
  <c r="E64" i="17" s="1"/>
  <c r="AQ29" i="17"/>
  <c r="J1285" i="31"/>
  <c r="AQ35" i="17"/>
  <c r="AQ40" i="17"/>
  <c r="AQ32" i="17"/>
  <c r="AQ34" i="17"/>
  <c r="E31" i="21"/>
  <c r="E135" i="21" s="1"/>
  <c r="F27" i="17"/>
  <c r="AQ33" i="17"/>
  <c r="AQ38" i="17"/>
  <c r="F161" i="49"/>
  <c r="L1434" i="31" s="1"/>
  <c r="G164" i="47"/>
  <c r="G180" i="46"/>
  <c r="M1012" i="31" s="1"/>
  <c r="F164" i="43"/>
  <c r="G161" i="45"/>
  <c r="M929" i="31" s="1"/>
  <c r="F183" i="42"/>
  <c r="L619" i="31" s="1"/>
  <c r="G164" i="40"/>
  <c r="G183" i="38"/>
  <c r="M215" i="31" s="1"/>
  <c r="C58" i="52"/>
  <c r="G141" i="44"/>
  <c r="M864" i="31" s="1"/>
  <c r="F163" i="38"/>
  <c r="F183" i="35"/>
  <c r="L13" i="31" s="1"/>
  <c r="D230" i="47"/>
  <c r="E225" i="47"/>
  <c r="D237" i="47"/>
  <c r="F141" i="43"/>
  <c r="L763" i="31" s="1"/>
  <c r="F161" i="41"/>
  <c r="L525" i="31" s="1"/>
  <c r="G160" i="37"/>
  <c r="M122" i="31" s="1"/>
  <c r="G224" i="38"/>
  <c r="F227" i="42"/>
  <c r="R222" i="48"/>
  <c r="G103" i="11"/>
  <c r="M1283" i="31" s="1"/>
  <c r="G112" i="38"/>
  <c r="M283" i="31" s="1"/>
  <c r="G114" i="41"/>
  <c r="M587" i="31" s="1"/>
  <c r="G113" i="44"/>
  <c r="M891" i="31" s="1"/>
  <c r="F114" i="45"/>
  <c r="L991" i="31" s="1"/>
  <c r="G117" i="47"/>
  <c r="M1199" i="31" s="1"/>
  <c r="E227" i="41"/>
  <c r="D239" i="41"/>
  <c r="E223" i="41"/>
  <c r="D235" i="41"/>
  <c r="E223" i="39"/>
  <c r="D235" i="39"/>
  <c r="G131" i="11"/>
  <c r="M1259" i="31" s="1"/>
  <c r="G106" i="38"/>
  <c r="M279" i="31" s="1"/>
  <c r="G119" i="38"/>
  <c r="M291" i="31" s="1"/>
  <c r="G103" i="41"/>
  <c r="M576" i="31" s="1"/>
  <c r="G106" i="42"/>
  <c r="M683" i="31" s="1"/>
  <c r="G108" i="43"/>
  <c r="M783" i="31" s="1"/>
  <c r="F109" i="46"/>
  <c r="L1085" i="31" s="1"/>
  <c r="G111" i="11"/>
  <c r="M1296" i="31" s="1"/>
  <c r="G119" i="11"/>
  <c r="M1301" i="31" s="1"/>
  <c r="G111" i="43"/>
  <c r="M791" i="31" s="1"/>
  <c r="F116" i="45"/>
  <c r="L1000" i="31" s="1"/>
  <c r="G107" i="49"/>
  <c r="M1488" i="31" s="1"/>
  <c r="G140" i="37"/>
  <c r="M160" i="31" s="1"/>
  <c r="F160" i="48"/>
  <c r="L1334" i="31" s="1"/>
  <c r="G106" i="37"/>
  <c r="M178" i="31" s="1"/>
  <c r="G116" i="38"/>
  <c r="M293" i="31" s="1"/>
  <c r="G102" i="40"/>
  <c r="M476" i="31" s="1"/>
  <c r="G111" i="42"/>
  <c r="M690" i="31" s="1"/>
  <c r="G119" i="43"/>
  <c r="M796" i="31" s="1"/>
  <c r="G116" i="44"/>
  <c r="M899" i="31" s="1"/>
  <c r="F111" i="46"/>
  <c r="L1094" i="31" s="1"/>
  <c r="F104" i="46"/>
  <c r="L1080" i="31" s="1"/>
  <c r="G119" i="47"/>
  <c r="M1200" i="31" s="1"/>
  <c r="G113" i="49"/>
  <c r="M1497" i="31" s="1"/>
  <c r="G114" i="49"/>
  <c r="M1496" i="31" s="1"/>
  <c r="F228" i="11"/>
  <c r="G222" i="47"/>
  <c r="H223" i="45"/>
  <c r="Q222" i="45"/>
  <c r="G141" i="41"/>
  <c r="M561" i="31" s="1"/>
  <c r="H163" i="44"/>
  <c r="G179" i="48"/>
  <c r="H112" i="39"/>
  <c r="N384" i="31" s="1"/>
  <c r="G147" i="39"/>
  <c r="M370" i="31" s="1"/>
  <c r="H56" i="30"/>
  <c r="H54" i="30"/>
  <c r="G140" i="40"/>
  <c r="M463" i="31" s="1"/>
  <c r="G133" i="41"/>
  <c r="M550" i="31" s="1"/>
  <c r="M657" i="31"/>
  <c r="L756" i="31"/>
  <c r="F143" i="43"/>
  <c r="L764" i="31" s="1"/>
  <c r="F142" i="46"/>
  <c r="L1068" i="31" s="1"/>
  <c r="M1161" i="31"/>
  <c r="G132" i="48"/>
  <c r="M1359" i="31" s="1"/>
  <c r="G163" i="40"/>
  <c r="H160" i="39"/>
  <c r="N324" i="31" s="1"/>
  <c r="S106" i="30"/>
  <c r="S96" i="30"/>
  <c r="D261" i="39"/>
  <c r="G118" i="39"/>
  <c r="M393" i="31" s="1"/>
  <c r="S105" i="30"/>
  <c r="S95" i="30"/>
  <c r="S89" i="30"/>
  <c r="E54" i="30"/>
  <c r="E56" i="30"/>
  <c r="G147" i="41"/>
  <c r="M572" i="31" s="1"/>
  <c r="F146" i="43"/>
  <c r="L772" i="31" s="1"/>
  <c r="L757" i="31"/>
  <c r="L1061" i="31"/>
  <c r="G142" i="47"/>
  <c r="M1169" i="31" s="1"/>
  <c r="G131" i="49"/>
  <c r="M1461" i="31" s="1"/>
  <c r="M1463" i="31"/>
  <c r="G163" i="41"/>
  <c r="H160" i="44"/>
  <c r="N829" i="31" s="1"/>
  <c r="K170" i="21"/>
  <c r="D213" i="41"/>
  <c r="J607" i="31" s="1"/>
  <c r="D264" i="41"/>
  <c r="D259" i="44"/>
  <c r="H163" i="39"/>
  <c r="H139" i="7"/>
  <c r="N226" i="35"/>
  <c r="D264" i="42"/>
  <c r="D213" i="42"/>
  <c r="J708" i="31"/>
  <c r="D261" i="49"/>
  <c r="D259" i="40"/>
  <c r="D265" i="40"/>
  <c r="D211" i="40"/>
  <c r="J504" i="31"/>
  <c r="I85" i="7"/>
  <c r="O144" i="17"/>
  <c r="G271" i="7"/>
  <c r="G191" i="7"/>
  <c r="H86" i="7"/>
  <c r="D259" i="48"/>
  <c r="D213" i="46"/>
  <c r="J1112" i="31" s="1"/>
  <c r="D264" i="46"/>
  <c r="F37" i="7"/>
  <c r="M171" i="21"/>
  <c r="M397" i="7"/>
  <c r="F194" i="7"/>
  <c r="F87" i="7"/>
  <c r="F347" i="7"/>
  <c r="D213" i="45"/>
  <c r="J1011" i="31"/>
  <c r="D264" i="45"/>
  <c r="D259" i="45"/>
  <c r="D257" i="11"/>
  <c r="D260" i="11"/>
  <c r="J179" i="39"/>
  <c r="AF248" i="7"/>
  <c r="AE143" i="17"/>
  <c r="AG250" i="7"/>
  <c r="AG6" i="55"/>
  <c r="G180" i="49"/>
  <c r="M1416" i="31" s="1"/>
  <c r="G180" i="11"/>
  <c r="M1214" i="31" s="1"/>
  <c r="G161" i="11"/>
  <c r="M1232" i="31" s="1"/>
  <c r="G161" i="47"/>
  <c r="M1131" i="31" s="1"/>
  <c r="G183" i="40"/>
  <c r="M417" i="31" s="1"/>
  <c r="G179" i="38"/>
  <c r="F164" i="41"/>
  <c r="G141" i="47"/>
  <c r="M1167" i="31" s="1"/>
  <c r="F223" i="44"/>
  <c r="G180" i="38"/>
  <c r="M204" i="31" s="1"/>
  <c r="D213" i="37"/>
  <c r="J203" i="31" s="1"/>
  <c r="D264" i="37"/>
  <c r="G160" i="35"/>
  <c r="M21" i="31" s="1"/>
  <c r="G141" i="40"/>
  <c r="M460" i="31" s="1"/>
  <c r="G108" i="38"/>
  <c r="M278" i="31" s="1"/>
  <c r="G117" i="42"/>
  <c r="M694" i="31" s="1"/>
  <c r="G114" i="44"/>
  <c r="M890" i="31" s="1"/>
  <c r="F117" i="46"/>
  <c r="L1098" i="31" s="1"/>
  <c r="E224" i="41"/>
  <c r="D236" i="41"/>
  <c r="D230" i="39"/>
  <c r="E222" i="39"/>
  <c r="D234" i="39"/>
  <c r="E224" i="39"/>
  <c r="D236" i="39"/>
  <c r="G147" i="11"/>
  <c r="M1279" i="31" s="1"/>
  <c r="G118" i="42"/>
  <c r="M696" i="31" s="1"/>
  <c r="G102" i="44"/>
  <c r="M880" i="31" s="1"/>
  <c r="F103" i="45"/>
  <c r="L980" i="31" s="1"/>
  <c r="F106" i="46"/>
  <c r="L1087" i="31" s="1"/>
  <c r="F112" i="46"/>
  <c r="L1091" i="31" s="1"/>
  <c r="G108" i="47"/>
  <c r="M1187" i="31" s="1"/>
  <c r="G145" i="37"/>
  <c r="M169" i="31" s="1"/>
  <c r="G117" i="37"/>
  <c r="M189" i="31" s="1"/>
  <c r="G118" i="38"/>
  <c r="M292" i="31" s="1"/>
  <c r="G106" i="41"/>
  <c r="M582" i="31" s="1"/>
  <c r="G112" i="41"/>
  <c r="M586" i="31" s="1"/>
  <c r="G108" i="42"/>
  <c r="M682" i="31" s="1"/>
  <c r="F109" i="45"/>
  <c r="L984" i="31" s="1"/>
  <c r="G111" i="47"/>
  <c r="M1195" i="31" s="1"/>
  <c r="G113" i="48"/>
  <c r="M1396" i="31" s="1"/>
  <c r="G114" i="48"/>
  <c r="M1395" i="31" s="1"/>
  <c r="D259" i="35"/>
  <c r="G108" i="11"/>
  <c r="M1288" i="31" s="1"/>
  <c r="G161" i="37"/>
  <c r="M121" i="31" s="1"/>
  <c r="S223" i="38"/>
  <c r="G223" i="46"/>
  <c r="H222" i="40"/>
  <c r="G140" i="11"/>
  <c r="M1271" i="31" s="1"/>
  <c r="G111" i="38"/>
  <c r="M286" i="31" s="1"/>
  <c r="G111" i="40"/>
  <c r="M488" i="31" s="1"/>
  <c r="H112" i="40"/>
  <c r="N485" i="31" s="1"/>
  <c r="G104" i="41"/>
  <c r="M575" i="31" s="1"/>
  <c r="G119" i="42"/>
  <c r="M695" i="31" s="1"/>
  <c r="G116" i="43"/>
  <c r="M798" i="31" s="1"/>
  <c r="G118" i="43"/>
  <c r="M797" i="31" s="1"/>
  <c r="F111" i="45"/>
  <c r="L993" i="31" s="1"/>
  <c r="F104" i="45"/>
  <c r="L979" i="31" s="1"/>
  <c r="F119" i="46"/>
  <c r="L1099" i="31" s="1"/>
  <c r="G116" i="47"/>
  <c r="M1202" i="31" s="1"/>
  <c r="G118" i="47"/>
  <c r="M1201" i="31" s="1"/>
  <c r="H111" i="48"/>
  <c r="N1397" i="31" s="1"/>
  <c r="H112" i="49"/>
  <c r="N1495" i="31" s="1"/>
  <c r="M152" i="31"/>
  <c r="M151" i="31"/>
  <c r="G145" i="38"/>
  <c r="M270" i="31" s="1"/>
  <c r="G131" i="41"/>
  <c r="M552" i="31" s="1"/>
  <c r="N555" i="31"/>
  <c r="G148" i="42"/>
  <c r="M672" i="31" s="1"/>
  <c r="F145" i="43"/>
  <c r="L775" i="31" s="1"/>
  <c r="G148" i="43"/>
  <c r="M773" i="31" s="1"/>
  <c r="G146" i="44"/>
  <c r="M873" i="31" s="1"/>
  <c r="G131" i="45"/>
  <c r="M956" i="31" s="1"/>
  <c r="F146" i="46"/>
  <c r="L1075" i="31" s="1"/>
  <c r="H133" i="47"/>
  <c r="N1156" i="31" s="1"/>
  <c r="G145" i="48"/>
  <c r="M1381" i="31" s="1"/>
  <c r="G143" i="48"/>
  <c r="M1370" i="31" s="1"/>
  <c r="G163" i="43"/>
  <c r="H160" i="49"/>
  <c r="N1435" i="31" s="1"/>
  <c r="H179" i="41"/>
  <c r="M352" i="31"/>
  <c r="G160" i="45"/>
  <c r="M930" i="31" s="1"/>
  <c r="R54" i="30"/>
  <c r="R56" i="30"/>
  <c r="G147" i="38"/>
  <c r="M269" i="31" s="1"/>
  <c r="G142" i="40"/>
  <c r="M462" i="31" s="1"/>
  <c r="G140" i="41"/>
  <c r="M564" i="31" s="1"/>
  <c r="G142" i="41"/>
  <c r="M563" i="31" s="1"/>
  <c r="M658" i="31"/>
  <c r="F140" i="43"/>
  <c r="L766" i="31" s="1"/>
  <c r="F133" i="43"/>
  <c r="L752" i="31" s="1"/>
  <c r="L1059" i="31"/>
  <c r="G143" i="47"/>
  <c r="M1168" i="31" s="1"/>
  <c r="G132" i="49"/>
  <c r="M1460" i="31" s="1"/>
  <c r="G109" i="39"/>
  <c r="M378" i="31" s="1"/>
  <c r="G114" i="39"/>
  <c r="M385" i="31" s="1"/>
  <c r="G111" i="39"/>
  <c r="M387" i="31" s="1"/>
  <c r="D194" i="35"/>
  <c r="F163" i="42"/>
  <c r="G107" i="39"/>
  <c r="M377" i="31" s="1"/>
  <c r="K276" i="21"/>
  <c r="N298" i="7"/>
  <c r="H268" i="7"/>
  <c r="F89" i="7"/>
  <c r="I294" i="7"/>
  <c r="D211" i="44"/>
  <c r="J908" i="31"/>
  <c r="D265" i="44"/>
  <c r="H399" i="7"/>
  <c r="H295" i="7"/>
  <c r="D259" i="42"/>
  <c r="D213" i="49"/>
  <c r="J1516" i="31" s="1"/>
  <c r="D264" i="49"/>
  <c r="D260" i="49"/>
  <c r="D260" i="40"/>
  <c r="F189" i="7"/>
  <c r="D261" i="48"/>
  <c r="D258" i="48"/>
  <c r="D260" i="46"/>
  <c r="E29" i="7"/>
  <c r="H302" i="7"/>
  <c r="G138" i="7"/>
  <c r="F351" i="7"/>
  <c r="D212" i="11"/>
  <c r="J1314" i="31" s="1"/>
  <c r="D263" i="11"/>
  <c r="D210" i="11"/>
  <c r="J1312" i="31" s="1"/>
  <c r="D264" i="11"/>
  <c r="E31" i="7"/>
  <c r="AJ96" i="21"/>
  <c r="AI218" i="17"/>
  <c r="G164" i="11"/>
  <c r="G183" i="11"/>
  <c r="M1225" i="31" s="1"/>
  <c r="F180" i="48"/>
  <c r="L1315" i="31" s="1"/>
  <c r="G183" i="47"/>
  <c r="M1124" i="31" s="1"/>
  <c r="H180" i="45"/>
  <c r="N911" i="31" s="1"/>
  <c r="G180" i="42"/>
  <c r="M608" i="31" s="1"/>
  <c r="F180" i="41"/>
  <c r="L507" i="31" s="1"/>
  <c r="E225" i="44"/>
  <c r="E230" i="44" s="1"/>
  <c r="D237" i="44"/>
  <c r="D57" i="52"/>
  <c r="H141" i="49"/>
  <c r="N1470" i="31" s="1"/>
  <c r="E227" i="46"/>
  <c r="E230" i="46"/>
  <c r="D239" i="46"/>
  <c r="G179" i="37"/>
  <c r="D230" i="46"/>
  <c r="G224" i="48"/>
  <c r="H223" i="48"/>
  <c r="D258" i="38"/>
  <c r="G223" i="49"/>
  <c r="F230" i="49"/>
  <c r="G141" i="37"/>
  <c r="M157" i="31" s="1"/>
  <c r="G108" i="37"/>
  <c r="M177" i="31" s="1"/>
  <c r="G109" i="38"/>
  <c r="M277" i="31" s="1"/>
  <c r="G117" i="41"/>
  <c r="M593" i="31" s="1"/>
  <c r="F117" i="45"/>
  <c r="L997" i="31" s="1"/>
  <c r="F113" i="46"/>
  <c r="L1093" i="31" s="1"/>
  <c r="D230" i="41"/>
  <c r="E222" i="41"/>
  <c r="D234" i="41"/>
  <c r="E228" i="39"/>
  <c r="D240" i="39"/>
  <c r="D212" i="39"/>
  <c r="J404" i="31" s="1"/>
  <c r="M1261" i="31"/>
  <c r="G107" i="38"/>
  <c r="M276" i="31" s="1"/>
  <c r="G113" i="40"/>
  <c r="M487" i="31" s="1"/>
  <c r="F118" i="46"/>
  <c r="L1100" i="31" s="1"/>
  <c r="G102" i="48"/>
  <c r="M1385" i="31" s="1"/>
  <c r="G146" i="37"/>
  <c r="M166" i="31" s="1"/>
  <c r="N456" i="31"/>
  <c r="G103" i="44"/>
  <c r="M879" i="31" s="1"/>
  <c r="F106" i="45"/>
  <c r="L986" i="31" s="1"/>
  <c r="F112" i="45"/>
  <c r="L990" i="31" s="1"/>
  <c r="F108" i="46"/>
  <c r="L1086" i="31" s="1"/>
  <c r="G117" i="49"/>
  <c r="M1502" i="31" s="1"/>
  <c r="F180" i="35"/>
  <c r="L2" i="31" s="1"/>
  <c r="F227" i="40"/>
  <c r="E230" i="40"/>
  <c r="G142" i="11"/>
  <c r="M1270" i="31" s="1"/>
  <c r="G119" i="37"/>
  <c r="M190" i="31" s="1"/>
  <c r="G102" i="42"/>
  <c r="M678" i="31" s="1"/>
  <c r="G107" i="42"/>
  <c r="M680" i="31" s="1"/>
  <c r="H112" i="44"/>
  <c r="N889" i="31" s="1"/>
  <c r="F102" i="46"/>
  <c r="L1082" i="31" s="1"/>
  <c r="F107" i="46"/>
  <c r="L1084" i="31" s="1"/>
  <c r="H112" i="48"/>
  <c r="N1394" i="31" s="1"/>
  <c r="G103" i="49"/>
  <c r="M1485" i="31" s="1"/>
  <c r="G104" i="49"/>
  <c r="M1484" i="31" s="1"/>
  <c r="G131" i="38"/>
  <c r="M249" i="31" s="1"/>
  <c r="H183" i="39"/>
  <c r="N316" i="31" s="1"/>
  <c r="H180" i="37"/>
  <c r="N103" i="31" s="1"/>
  <c r="F225" i="48"/>
  <c r="F230" i="48"/>
  <c r="E230" i="42"/>
  <c r="G222" i="11"/>
  <c r="G141" i="39"/>
  <c r="M359" i="31" s="1"/>
  <c r="F160" i="46"/>
  <c r="L1031" i="31" s="1"/>
  <c r="G163" i="48"/>
  <c r="I179" i="49"/>
  <c r="I179" i="44"/>
  <c r="G103" i="39"/>
  <c r="M374" i="31" s="1"/>
  <c r="I104" i="35"/>
  <c r="O70" i="31" s="1"/>
  <c r="G148" i="38"/>
  <c r="M268" i="31" s="1"/>
  <c r="M453" i="31"/>
  <c r="G143" i="41"/>
  <c r="M562" i="31" s="1"/>
  <c r="G147" i="42"/>
  <c r="M673" i="31" s="1"/>
  <c r="H145" i="47"/>
  <c r="N1179" i="31" s="1"/>
  <c r="G147" i="47"/>
  <c r="M1178" i="31" s="1"/>
  <c r="G140" i="48"/>
  <c r="M1372" i="31" s="1"/>
  <c r="G142" i="48"/>
  <c r="M1371" i="31" s="1"/>
  <c r="M1466" i="31"/>
  <c r="G133" i="49"/>
  <c r="M1459" i="31" s="1"/>
  <c r="M961" i="31"/>
  <c r="H106" i="39"/>
  <c r="N380" i="31" s="1"/>
  <c r="G145" i="39"/>
  <c r="M371" i="31" s="1"/>
  <c r="S108" i="30"/>
  <c r="S98" i="30"/>
  <c r="M557" i="31"/>
  <c r="F132" i="43"/>
  <c r="L753" i="31" s="1"/>
  <c r="H133" i="44"/>
  <c r="N853" i="31" s="1"/>
  <c r="G143" i="44"/>
  <c r="M865" i="31" s="1"/>
  <c r="G146" i="47"/>
  <c r="M1176" i="31" s="1"/>
  <c r="G140" i="49"/>
  <c r="M1473" i="31" s="1"/>
  <c r="H142" i="49"/>
  <c r="N1472" i="31" s="1"/>
  <c r="G220" i="7"/>
  <c r="I190" i="7"/>
  <c r="H90" i="7"/>
  <c r="D213" i="44"/>
  <c r="J910" i="31" s="1"/>
  <c r="D264" i="44"/>
  <c r="D258" i="44"/>
  <c r="F217" i="7"/>
  <c r="F149" i="7"/>
  <c r="D211" i="42"/>
  <c r="J706" i="31" s="1"/>
  <c r="D265" i="42"/>
  <c r="D259" i="49"/>
  <c r="D211" i="49"/>
  <c r="J1514" i="31" s="1"/>
  <c r="D265" i="49"/>
  <c r="D264" i="40"/>
  <c r="D213" i="40"/>
  <c r="J506" i="31" s="1"/>
  <c r="D258" i="40"/>
  <c r="J113" i="21"/>
  <c r="J293" i="7"/>
  <c r="F219" i="7"/>
  <c r="J192" i="17"/>
  <c r="D211" i="48"/>
  <c r="J1413" i="31"/>
  <c r="D265" i="48"/>
  <c r="D259" i="46"/>
  <c r="H402" i="7"/>
  <c r="I267" i="7"/>
  <c r="D260" i="45"/>
  <c r="D258" i="11"/>
  <c r="AH110" i="21"/>
  <c r="G164" i="49"/>
  <c r="F183" i="48"/>
  <c r="L1326" i="31" s="1"/>
  <c r="F164" i="48"/>
  <c r="G180" i="47"/>
  <c r="M1113" i="31" s="1"/>
  <c r="F164" i="46"/>
  <c r="G164" i="45"/>
  <c r="G180" i="43"/>
  <c r="M709" i="31" s="1"/>
  <c r="F161" i="46"/>
  <c r="L1030" i="31" s="1"/>
  <c r="G180" i="44"/>
  <c r="M810" i="31" s="1"/>
  <c r="G161" i="44"/>
  <c r="M828" i="31" s="1"/>
  <c r="G183" i="43"/>
  <c r="M720" i="31" s="1"/>
  <c r="F164" i="42"/>
  <c r="G180" i="40"/>
  <c r="M406" i="31" s="1"/>
  <c r="G141" i="11"/>
  <c r="M1268" i="31" s="1"/>
  <c r="G141" i="42"/>
  <c r="M662" i="31" s="1"/>
  <c r="H161" i="40"/>
  <c r="N424" i="31" s="1"/>
  <c r="G164" i="37"/>
  <c r="H141" i="48"/>
  <c r="N1369" i="31" s="1"/>
  <c r="F141" i="46"/>
  <c r="L1066" i="31" s="1"/>
  <c r="G161" i="39"/>
  <c r="M323" i="31" s="1"/>
  <c r="H222" i="37"/>
  <c r="G163" i="37"/>
  <c r="F225" i="46"/>
  <c r="D260" i="38"/>
  <c r="K222" i="49"/>
  <c r="M1263" i="31"/>
  <c r="G109" i="37"/>
  <c r="M176" i="31" s="1"/>
  <c r="G103" i="40"/>
  <c r="M475" i="31" s="1"/>
  <c r="G113" i="41"/>
  <c r="M588" i="31" s="1"/>
  <c r="F113" i="45"/>
  <c r="L992" i="31" s="1"/>
  <c r="F114" i="46"/>
  <c r="L1092" i="31" s="1"/>
  <c r="E225" i="41"/>
  <c r="D237" i="41"/>
  <c r="E228" i="41"/>
  <c r="D240" i="41"/>
  <c r="D212" i="41" s="1"/>
  <c r="J606" i="31" s="1"/>
  <c r="E229" i="39"/>
  <c r="D241" i="39"/>
  <c r="G146" i="11"/>
  <c r="M1277" i="31" s="1"/>
  <c r="G163" i="11"/>
  <c r="G104" i="40"/>
  <c r="M474" i="31" s="1"/>
  <c r="G109" i="42"/>
  <c r="M681" i="31" s="1"/>
  <c r="G111" i="44"/>
  <c r="M892" i="31" s="1"/>
  <c r="G104" i="44"/>
  <c r="M878" i="31" s="1"/>
  <c r="F119" i="45"/>
  <c r="L998" i="31" s="1"/>
  <c r="F116" i="46"/>
  <c r="L1101" i="31" s="1"/>
  <c r="G140" i="38"/>
  <c r="M261" i="31" s="1"/>
  <c r="G146" i="40"/>
  <c r="M469" i="31" s="1"/>
  <c r="G143" i="11"/>
  <c r="M1269" i="31" s="1"/>
  <c r="G111" i="37"/>
  <c r="M185" i="31" s="1"/>
  <c r="G113" i="37"/>
  <c r="M184" i="31" s="1"/>
  <c r="G114" i="40"/>
  <c r="M486" i="31" s="1"/>
  <c r="G116" i="41"/>
  <c r="M596" i="31" s="1"/>
  <c r="F118" i="45"/>
  <c r="L999" i="31" s="1"/>
  <c r="G107" i="47"/>
  <c r="M1185" i="31" s="1"/>
  <c r="G103" i="48"/>
  <c r="M1384" i="31" s="1"/>
  <c r="G104" i="48"/>
  <c r="M1383" i="31" s="1"/>
  <c r="G106" i="49"/>
  <c r="M1491" i="31" s="1"/>
  <c r="F160" i="41"/>
  <c r="L526" i="31" s="1"/>
  <c r="H141" i="38"/>
  <c r="N258" i="31" s="1"/>
  <c r="F164" i="38"/>
  <c r="F228" i="45"/>
  <c r="E230" i="45"/>
  <c r="G223" i="42"/>
  <c r="G118" i="37"/>
  <c r="M191" i="31" s="1"/>
  <c r="G117" i="38"/>
  <c r="M290" i="31" s="1"/>
  <c r="G102" i="41"/>
  <c r="M577" i="31" s="1"/>
  <c r="G107" i="41"/>
  <c r="M579" i="31" s="1"/>
  <c r="G106" i="43"/>
  <c r="M784" i="31" s="1"/>
  <c r="H112" i="43"/>
  <c r="N788" i="31" s="1"/>
  <c r="F102" i="45"/>
  <c r="L981" i="31" s="1"/>
  <c r="F107" i="45"/>
  <c r="L983" i="31" s="1"/>
  <c r="F103" i="46"/>
  <c r="L1081" i="31" s="1"/>
  <c r="G106" i="47"/>
  <c r="M1188" i="31" s="1"/>
  <c r="H116" i="49"/>
  <c r="N1505" i="31" s="1"/>
  <c r="G147" i="37"/>
  <c r="M168" i="31" s="1"/>
  <c r="G148" i="37"/>
  <c r="M167" i="31" s="1"/>
  <c r="G146" i="38"/>
  <c r="M267" i="31" s="1"/>
  <c r="G145" i="40"/>
  <c r="M472" i="31" s="1"/>
  <c r="G131" i="42"/>
  <c r="M653" i="31" s="1"/>
  <c r="M655" i="31"/>
  <c r="M656" i="31"/>
  <c r="L759" i="31"/>
  <c r="L758" i="31"/>
  <c r="G142" i="45"/>
  <c r="M967" i="31" s="1"/>
  <c r="G147" i="46"/>
  <c r="M1077" i="31" s="1"/>
  <c r="L1060" i="31"/>
  <c r="G148" i="47"/>
  <c r="M1177" i="31" s="1"/>
  <c r="G146" i="48"/>
  <c r="M1378" i="31" s="1"/>
  <c r="G133" i="48"/>
  <c r="M1358" i="31" s="1"/>
  <c r="H160" i="40"/>
  <c r="N425" i="31" s="1"/>
  <c r="F163" i="49"/>
  <c r="AQ28" i="17"/>
  <c r="E28" i="17"/>
  <c r="G179" i="43"/>
  <c r="G142" i="39"/>
  <c r="M361" i="31" s="1"/>
  <c r="M355" i="31"/>
  <c r="F160" i="43"/>
  <c r="L728" i="31" s="1"/>
  <c r="G163" i="47"/>
  <c r="G132" i="40"/>
  <c r="M450" i="31" s="1"/>
  <c r="G133" i="40"/>
  <c r="M449" i="31" s="1"/>
  <c r="G132" i="41"/>
  <c r="M551" i="31" s="1"/>
  <c r="F131" i="43"/>
  <c r="L754" i="31" s="1"/>
  <c r="F142" i="43"/>
  <c r="L765" i="31" s="1"/>
  <c r="G142" i="44"/>
  <c r="M866" i="31" s="1"/>
  <c r="F143" i="46"/>
  <c r="L1067" i="31" s="1"/>
  <c r="M1162" i="31"/>
  <c r="M1365" i="31"/>
  <c r="H143" i="49"/>
  <c r="N1471" i="31" s="1"/>
  <c r="H116" i="39"/>
  <c r="N394" i="31" s="1"/>
  <c r="G131" i="39"/>
  <c r="M350" i="31" s="1"/>
  <c r="P398" i="7"/>
  <c r="I272" i="7"/>
  <c r="I303" i="7"/>
  <c r="F345" i="7"/>
  <c r="F31" i="17"/>
  <c r="O350" i="7"/>
  <c r="I346" i="7"/>
  <c r="F269" i="7"/>
  <c r="F137" i="7"/>
  <c r="D258" i="42"/>
  <c r="D261" i="40"/>
  <c r="F142" i="7"/>
  <c r="D213" i="48"/>
  <c r="J1415" i="31"/>
  <c r="D264" i="48"/>
  <c r="D261" i="46"/>
  <c r="E37" i="7"/>
  <c r="H111" i="21"/>
  <c r="D258" i="45"/>
  <c r="D259" i="11"/>
  <c r="AI229" i="35"/>
  <c r="AF131" i="17"/>
  <c r="AG98" i="21"/>
  <c r="D237" i="17"/>
  <c r="H117" i="35"/>
  <c r="N88" i="31" s="1"/>
  <c r="H145" i="44"/>
  <c r="N876" i="31" s="1"/>
  <c r="D196" i="35"/>
  <c r="D208" i="35" s="1"/>
  <c r="J97" i="31" s="1"/>
  <c r="D191" i="35"/>
  <c r="N554" i="31"/>
  <c r="N556" i="31"/>
  <c r="G86" i="41"/>
  <c r="F96" i="41"/>
  <c r="L517" i="31" s="1"/>
  <c r="G85" i="41"/>
  <c r="F95" i="41"/>
  <c r="L515" i="31" s="1"/>
  <c r="G87" i="41"/>
  <c r="F97" i="41"/>
  <c r="L520" i="31" s="1"/>
  <c r="G83" i="41"/>
  <c r="F93" i="41"/>
  <c r="L511" i="31" s="1"/>
  <c r="G84" i="41"/>
  <c r="F94" i="41"/>
  <c r="L513" i="31" s="1"/>
  <c r="G58" i="41"/>
  <c r="L539" i="31"/>
  <c r="G53" i="41"/>
  <c r="F64" i="41"/>
  <c r="G55" i="41"/>
  <c r="F88" i="41"/>
  <c r="G82" i="41"/>
  <c r="G92" i="41"/>
  <c r="M509" i="31" s="1"/>
  <c r="G54" i="41"/>
  <c r="G63" i="41"/>
  <c r="L549" i="31"/>
  <c r="G61" i="41"/>
  <c r="G59" i="41"/>
  <c r="G56" i="41"/>
  <c r="G57" i="41"/>
  <c r="G60" i="41"/>
  <c r="G62" i="41"/>
  <c r="L547" i="31"/>
  <c r="G38" i="41"/>
  <c r="F49" i="41"/>
  <c r="L574" i="31" s="1"/>
  <c r="G32" i="41"/>
  <c r="F43" i="41"/>
  <c r="L553" i="31" s="1"/>
  <c r="F39" i="41"/>
  <c r="G12" i="41"/>
  <c r="F23" i="41"/>
  <c r="L583" i="31" s="1"/>
  <c r="G11" i="41"/>
  <c r="F22" i="41"/>
  <c r="L578" i="31" s="1"/>
  <c r="F18" i="41"/>
  <c r="G17" i="41"/>
  <c r="F28" i="41"/>
  <c r="L599" i="31" s="1"/>
  <c r="G15" i="41"/>
  <c r="F26" i="41"/>
  <c r="L592" i="31" s="1"/>
  <c r="G14" i="41"/>
  <c r="F25" i="41"/>
  <c r="L590" i="31" s="1"/>
  <c r="G35" i="41"/>
  <c r="F46" i="41"/>
  <c r="L565" i="31" s="1"/>
  <c r="G36" i="41"/>
  <c r="F47" i="41"/>
  <c r="L567" i="31" s="1"/>
  <c r="G34" i="41"/>
  <c r="F45" i="41"/>
  <c r="L560" i="31" s="1"/>
  <c r="G37" i="41"/>
  <c r="F48" i="41"/>
  <c r="L569" i="31" s="1"/>
  <c r="G33" i="41"/>
  <c r="F44" i="41"/>
  <c r="L558" i="31" s="1"/>
  <c r="G13" i="41"/>
  <c r="F24" i="41"/>
  <c r="L585" i="31" s="1"/>
  <c r="G16" i="41"/>
  <c r="F27" i="41"/>
  <c r="L597" i="31" s="1"/>
  <c r="F88" i="42"/>
  <c r="G83" i="42"/>
  <c r="F93" i="42"/>
  <c r="L612" i="31" s="1"/>
  <c r="G84" i="42"/>
  <c r="F94" i="42"/>
  <c r="L614" i="31" s="1"/>
  <c r="G85" i="42"/>
  <c r="F95" i="42"/>
  <c r="L616" i="31" s="1"/>
  <c r="G86" i="42"/>
  <c r="F96" i="42"/>
  <c r="L618" i="31" s="1"/>
  <c r="G87" i="42"/>
  <c r="F97" i="42"/>
  <c r="L621" i="31" s="1"/>
  <c r="H82" i="42"/>
  <c r="H92" i="42"/>
  <c r="N610" i="31" s="1"/>
  <c r="G62" i="42"/>
  <c r="L648" i="31"/>
  <c r="G59" i="42"/>
  <c r="G54" i="42"/>
  <c r="G58" i="42"/>
  <c r="L640" i="31"/>
  <c r="G60" i="42"/>
  <c r="G56" i="42"/>
  <c r="G57" i="42"/>
  <c r="G55" i="42"/>
  <c r="G63" i="42"/>
  <c r="L650" i="31"/>
  <c r="G61" i="42"/>
  <c r="B8" i="52"/>
  <c r="G53" i="42"/>
  <c r="F64" i="42"/>
  <c r="G34" i="42"/>
  <c r="F45" i="42"/>
  <c r="L661" i="31" s="1"/>
  <c r="F49" i="42"/>
  <c r="L675" i="31" s="1"/>
  <c r="G38" i="42"/>
  <c r="G37" i="42"/>
  <c r="F48" i="42"/>
  <c r="L670" i="31" s="1"/>
  <c r="G33" i="42"/>
  <c r="F44" i="42"/>
  <c r="L659" i="31" s="1"/>
  <c r="G36" i="42"/>
  <c r="F47" i="42"/>
  <c r="L668" i="31" s="1"/>
  <c r="G35" i="42"/>
  <c r="F46" i="42"/>
  <c r="L666" i="31" s="1"/>
  <c r="F43" i="42"/>
  <c r="L654" i="31" s="1"/>
  <c r="G32" i="42"/>
  <c r="F39" i="42"/>
  <c r="G16" i="42"/>
  <c r="F27" i="42"/>
  <c r="L698" i="31" s="1"/>
  <c r="G14" i="42"/>
  <c r="F25" i="42"/>
  <c r="L691" i="31" s="1"/>
  <c r="F22" i="42"/>
  <c r="L679" i="31" s="1"/>
  <c r="F18" i="42"/>
  <c r="G11" i="42"/>
  <c r="G12" i="42"/>
  <c r="F23" i="42"/>
  <c r="L684" i="31" s="1"/>
  <c r="G17" i="42"/>
  <c r="F28" i="42"/>
  <c r="L700" i="31" s="1"/>
  <c r="G15" i="42"/>
  <c r="F26" i="42"/>
  <c r="L693" i="31" s="1"/>
  <c r="G13" i="42"/>
  <c r="F24" i="42"/>
  <c r="L686" i="31" s="1"/>
  <c r="F22" i="43"/>
  <c r="L780" i="31" s="1"/>
  <c r="F18" i="43"/>
  <c r="G11" i="43"/>
  <c r="G14" i="43"/>
  <c r="F25" i="43"/>
  <c r="L792" i="31" s="1"/>
  <c r="F97" i="43"/>
  <c r="L722" i="31" s="1"/>
  <c r="G87" i="43"/>
  <c r="F49" i="43"/>
  <c r="L776" i="31" s="1"/>
  <c r="G38" i="43"/>
  <c r="G84" i="43"/>
  <c r="F94" i="43"/>
  <c r="L715" i="31" s="1"/>
  <c r="G85" i="43"/>
  <c r="F95" i="43"/>
  <c r="L717" i="31" s="1"/>
  <c r="G82" i="43"/>
  <c r="F92" i="43"/>
  <c r="L711" i="31" s="1"/>
  <c r="F88" i="43"/>
  <c r="G12" i="43"/>
  <c r="F23" i="43"/>
  <c r="L785" i="31" s="1"/>
  <c r="G34" i="43"/>
  <c r="F45" i="43"/>
  <c r="L762" i="31" s="1"/>
  <c r="G83" i="43"/>
  <c r="F93" i="43"/>
  <c r="L713" i="31" s="1"/>
  <c r="G13" i="43"/>
  <c r="F24" i="43"/>
  <c r="L787" i="31" s="1"/>
  <c r="F64" i="43"/>
  <c r="G53" i="43"/>
  <c r="L751" i="31"/>
  <c r="G63" i="43"/>
  <c r="F46" i="43"/>
  <c r="L767" i="31" s="1"/>
  <c r="G35" i="43"/>
  <c r="G33" i="43"/>
  <c r="F44" i="43"/>
  <c r="L760" i="31" s="1"/>
  <c r="G58" i="43"/>
  <c r="L741" i="31"/>
  <c r="G61" i="43"/>
  <c r="L749" i="31"/>
  <c r="G62" i="43"/>
  <c r="G55" i="43"/>
  <c r="G57" i="43"/>
  <c r="F43" i="43"/>
  <c r="L755" i="31" s="1"/>
  <c r="F39" i="43"/>
  <c r="G32" i="43"/>
  <c r="G17" i="43"/>
  <c r="F28" i="43"/>
  <c r="L801" i="31" s="1"/>
  <c r="G54" i="43"/>
  <c r="G56" i="43"/>
  <c r="G37" i="43"/>
  <c r="F48" i="43"/>
  <c r="L771" i="31" s="1"/>
  <c r="G15" i="43"/>
  <c r="F26" i="43"/>
  <c r="L794" i="31" s="1"/>
  <c r="G16" i="43"/>
  <c r="F27" i="43"/>
  <c r="L799" i="31" s="1"/>
  <c r="G59" i="43"/>
  <c r="G60" i="43"/>
  <c r="F96" i="43"/>
  <c r="L719" i="31" s="1"/>
  <c r="G86" i="43"/>
  <c r="F47" i="43"/>
  <c r="L769" i="31" s="1"/>
  <c r="G36" i="43"/>
  <c r="E230" i="43"/>
  <c r="D264" i="43"/>
  <c r="D213" i="43"/>
  <c r="J809" i="31" s="1"/>
  <c r="N860" i="31"/>
  <c r="G56" i="44"/>
  <c r="G62" i="44"/>
  <c r="L850" i="31"/>
  <c r="G55" i="44"/>
  <c r="G54" i="44"/>
  <c r="G63" i="44"/>
  <c r="L852" i="31"/>
  <c r="G58" i="44"/>
  <c r="L842" i="31"/>
  <c r="G53" i="44"/>
  <c r="F64" i="44"/>
  <c r="G57" i="44"/>
  <c r="G60" i="44"/>
  <c r="F88" i="44"/>
  <c r="F92" i="44"/>
  <c r="L812" i="31" s="1"/>
  <c r="G82" i="44"/>
  <c r="G86" i="44"/>
  <c r="F96" i="44"/>
  <c r="L820" i="31" s="1"/>
  <c r="G61" i="44"/>
  <c r="G83" i="44"/>
  <c r="F93" i="44"/>
  <c r="L814" i="31" s="1"/>
  <c r="G87" i="44"/>
  <c r="F97" i="44"/>
  <c r="L823" i="31" s="1"/>
  <c r="G85" i="44"/>
  <c r="F95" i="44"/>
  <c r="L818" i="31" s="1"/>
  <c r="G84" i="44"/>
  <c r="F94" i="44"/>
  <c r="L816" i="31" s="1"/>
  <c r="G59" i="44"/>
  <c r="H132" i="44"/>
  <c r="N854" i="31" s="1"/>
  <c r="G36" i="44"/>
  <c r="F47" i="44"/>
  <c r="L870" i="31" s="1"/>
  <c r="G34" i="44"/>
  <c r="F45" i="44"/>
  <c r="L863" i="31" s="1"/>
  <c r="G35" i="44"/>
  <c r="F46" i="44"/>
  <c r="L868" i="31" s="1"/>
  <c r="G33" i="44"/>
  <c r="F44" i="44"/>
  <c r="L861" i="31" s="1"/>
  <c r="G32" i="44"/>
  <c r="F43" i="44"/>
  <c r="L856" i="31" s="1"/>
  <c r="F39" i="44"/>
  <c r="G38" i="44"/>
  <c r="F49" i="44"/>
  <c r="L877" i="31" s="1"/>
  <c r="G37" i="44"/>
  <c r="F48" i="44"/>
  <c r="L872" i="31" s="1"/>
  <c r="G13" i="44"/>
  <c r="F24" i="44"/>
  <c r="L888" i="31" s="1"/>
  <c r="F22" i="44"/>
  <c r="L881" i="31" s="1"/>
  <c r="G11" i="44"/>
  <c r="F18" i="44"/>
  <c r="G12" i="44"/>
  <c r="F23" i="44"/>
  <c r="L886" i="31" s="1"/>
  <c r="G15" i="44"/>
  <c r="F26" i="44"/>
  <c r="L895" i="31" s="1"/>
  <c r="G16" i="44"/>
  <c r="F27" i="44"/>
  <c r="L900" i="31" s="1"/>
  <c r="G17" i="44"/>
  <c r="F28" i="44"/>
  <c r="L902" i="31" s="1"/>
  <c r="G14" i="44"/>
  <c r="F25" i="44"/>
  <c r="L893" i="31" s="1"/>
  <c r="H141" i="45"/>
  <c r="N965" i="31" s="1"/>
  <c r="D211" i="45"/>
  <c r="J1009" i="31"/>
  <c r="N958" i="31"/>
  <c r="G12" i="45"/>
  <c r="F23" i="45"/>
  <c r="L987" i="31" s="1"/>
  <c r="G32" i="45"/>
  <c r="F43" i="45"/>
  <c r="L957" i="31" s="1"/>
  <c r="F39" i="45"/>
  <c r="G14" i="45"/>
  <c r="F25" i="45"/>
  <c r="L994" i="31" s="1"/>
  <c r="G36" i="45"/>
  <c r="F47" i="45"/>
  <c r="L971" i="31" s="1"/>
  <c r="G37" i="45"/>
  <c r="F48" i="45"/>
  <c r="L973" i="31" s="1"/>
  <c r="G86" i="45"/>
  <c r="F96" i="45"/>
  <c r="L921" i="31" s="1"/>
  <c r="G13" i="45"/>
  <c r="F24" i="45"/>
  <c r="L989" i="31" s="1"/>
  <c r="G83" i="45"/>
  <c r="F93" i="45"/>
  <c r="L915" i="31" s="1"/>
  <c r="G38" i="45"/>
  <c r="F49" i="45"/>
  <c r="L978" i="31" s="1"/>
  <c r="F22" i="45"/>
  <c r="L982" i="31" s="1"/>
  <c r="G11" i="45"/>
  <c r="F18" i="45"/>
  <c r="G85" i="45"/>
  <c r="F95" i="45"/>
  <c r="L919" i="31" s="1"/>
  <c r="G35" i="45"/>
  <c r="F46" i="45"/>
  <c r="L969" i="31" s="1"/>
  <c r="G34" i="45"/>
  <c r="F45" i="45"/>
  <c r="L964" i="31" s="1"/>
  <c r="G16" i="45"/>
  <c r="F27" i="45"/>
  <c r="L1001" i="31" s="1"/>
  <c r="G17" i="45"/>
  <c r="F28" i="45"/>
  <c r="L1003" i="31" s="1"/>
  <c r="G53" i="45"/>
  <c r="F64" i="45"/>
  <c r="G84" i="45"/>
  <c r="F94" i="45"/>
  <c r="L917" i="31" s="1"/>
  <c r="G15" i="45"/>
  <c r="F26" i="45"/>
  <c r="L996" i="31" s="1"/>
  <c r="G33" i="45"/>
  <c r="F44" i="45"/>
  <c r="L962" i="31" s="1"/>
  <c r="G82" i="45"/>
  <c r="F92" i="45"/>
  <c r="L913" i="31" s="1"/>
  <c r="F88" i="45"/>
  <c r="G87" i="45"/>
  <c r="F97" i="45"/>
  <c r="L924" i="31" s="1"/>
  <c r="H133" i="45"/>
  <c r="N954" i="31" s="1"/>
  <c r="F88" i="46"/>
  <c r="B66" i="52"/>
  <c r="G85" i="46"/>
  <c r="F95" i="46"/>
  <c r="L1020" i="31" s="1"/>
  <c r="G87" i="46"/>
  <c r="F97" i="46"/>
  <c r="L1025" i="31" s="1"/>
  <c r="G83" i="46"/>
  <c r="F93" i="46"/>
  <c r="L1016" i="31" s="1"/>
  <c r="G84" i="46"/>
  <c r="F94" i="46"/>
  <c r="L1018" i="31" s="1"/>
  <c r="G86" i="46"/>
  <c r="F96" i="46"/>
  <c r="L1022" i="31" s="1"/>
  <c r="G63" i="46"/>
  <c r="L1054" i="31"/>
  <c r="G60" i="46"/>
  <c r="G59" i="46"/>
  <c r="G54" i="46"/>
  <c r="G57" i="46"/>
  <c r="G62" i="46"/>
  <c r="L1052" i="31"/>
  <c r="G55" i="46"/>
  <c r="G58" i="46"/>
  <c r="L1044" i="31"/>
  <c r="G61" i="46"/>
  <c r="G56" i="46"/>
  <c r="H82" i="46"/>
  <c r="H92" i="46"/>
  <c r="N1014" i="31" s="1"/>
  <c r="G53" i="46"/>
  <c r="F64" i="46"/>
  <c r="G131" i="46"/>
  <c r="M1057" i="31" s="1"/>
  <c r="G38" i="46"/>
  <c r="F49" i="46"/>
  <c r="L1079" i="31" s="1"/>
  <c r="G36" i="46"/>
  <c r="F47" i="46"/>
  <c r="L1072" i="31" s="1"/>
  <c r="G11" i="46"/>
  <c r="F22" i="46"/>
  <c r="L1083" i="31" s="1"/>
  <c r="F18" i="46"/>
  <c r="G12" i="46"/>
  <c r="F23" i="46"/>
  <c r="L1088" i="31" s="1"/>
  <c r="G35" i="46"/>
  <c r="F46" i="46"/>
  <c r="L1070" i="31" s="1"/>
  <c r="G33" i="46"/>
  <c r="F44" i="46"/>
  <c r="L1063" i="31" s="1"/>
  <c r="G17" i="46"/>
  <c r="F28" i="46"/>
  <c r="L1104" i="31" s="1"/>
  <c r="G133" i="46"/>
  <c r="M1055" i="31" s="1"/>
  <c r="G37" i="46"/>
  <c r="F48" i="46"/>
  <c r="L1074" i="31" s="1"/>
  <c r="G14" i="46"/>
  <c r="F25" i="46"/>
  <c r="L1095" i="31" s="1"/>
  <c r="G32" i="46"/>
  <c r="F43" i="46"/>
  <c r="L1058" i="31" s="1"/>
  <c r="F39" i="46"/>
  <c r="G15" i="46"/>
  <c r="F26" i="46"/>
  <c r="L1097" i="31" s="1"/>
  <c r="G34" i="46"/>
  <c r="F45" i="46"/>
  <c r="L1065" i="31" s="1"/>
  <c r="G16" i="46"/>
  <c r="F27" i="46"/>
  <c r="L1102" i="31" s="1"/>
  <c r="G13" i="46"/>
  <c r="F24" i="46"/>
  <c r="L1090" i="31" s="1"/>
  <c r="H131" i="47"/>
  <c r="N1158" i="31" s="1"/>
  <c r="G86" i="47"/>
  <c r="F96" i="47"/>
  <c r="L1123" i="31" s="1"/>
  <c r="G83" i="47"/>
  <c r="F93" i="47"/>
  <c r="L1117" i="31" s="1"/>
  <c r="G84" i="47"/>
  <c r="F94" i="47"/>
  <c r="L1119" i="31" s="1"/>
  <c r="G85" i="47"/>
  <c r="F95" i="47"/>
  <c r="L1121" i="31" s="1"/>
  <c r="G87" i="47"/>
  <c r="F97" i="47"/>
  <c r="L1126" i="31" s="1"/>
  <c r="D264" i="47"/>
  <c r="D213" i="47"/>
  <c r="J1213" i="31" s="1"/>
  <c r="G82" i="47"/>
  <c r="G92" i="47"/>
  <c r="M1115" i="31" s="1"/>
  <c r="F88" i="47"/>
  <c r="H112" i="47"/>
  <c r="N1192" i="31" s="1"/>
  <c r="G62" i="47"/>
  <c r="L1153" i="31"/>
  <c r="G63" i="47"/>
  <c r="L1155" i="31"/>
  <c r="G60" i="47"/>
  <c r="G54" i="47"/>
  <c r="G59" i="47"/>
  <c r="G57" i="47"/>
  <c r="G61" i="47"/>
  <c r="G55" i="47"/>
  <c r="G56" i="47"/>
  <c r="G53" i="47"/>
  <c r="F64" i="47"/>
  <c r="G58" i="47"/>
  <c r="L1145" i="31"/>
  <c r="G33" i="47"/>
  <c r="F44" i="47"/>
  <c r="L1164" i="31" s="1"/>
  <c r="G37" i="47"/>
  <c r="F48" i="47"/>
  <c r="L1175" i="31" s="1"/>
  <c r="G35" i="47"/>
  <c r="F46" i="47"/>
  <c r="L1171" i="31" s="1"/>
  <c r="G34" i="47"/>
  <c r="F45" i="47"/>
  <c r="L1166" i="31" s="1"/>
  <c r="G38" i="47"/>
  <c r="F49" i="47"/>
  <c r="L1180" i="31" s="1"/>
  <c r="G36" i="47"/>
  <c r="F47" i="47"/>
  <c r="L1173" i="31" s="1"/>
  <c r="F43" i="47"/>
  <c r="L1159" i="31" s="1"/>
  <c r="G32" i="47"/>
  <c r="F39" i="47"/>
  <c r="G15" i="47"/>
  <c r="F26" i="47"/>
  <c r="L1198" i="31" s="1"/>
  <c r="G11" i="47"/>
  <c r="F22" i="47"/>
  <c r="L1184" i="31" s="1"/>
  <c r="F18" i="47"/>
  <c r="G14" i="47"/>
  <c r="F25" i="47"/>
  <c r="L1196" i="31" s="1"/>
  <c r="G13" i="47"/>
  <c r="F24" i="47"/>
  <c r="L1191" i="31" s="1"/>
  <c r="G17" i="47"/>
  <c r="F28" i="47"/>
  <c r="L1205" i="31" s="1"/>
  <c r="G12" i="47"/>
  <c r="F23" i="47"/>
  <c r="L1189" i="31" s="1"/>
  <c r="G16" i="47"/>
  <c r="F27" i="47"/>
  <c r="L1203" i="31" s="1"/>
  <c r="G84" i="49"/>
  <c r="F94" i="49"/>
  <c r="L1422" i="31" s="1"/>
  <c r="G86" i="49"/>
  <c r="F96" i="49"/>
  <c r="L1426" i="31" s="1"/>
  <c r="G82" i="49"/>
  <c r="F92" i="49"/>
  <c r="L1418" i="31" s="1"/>
  <c r="F88" i="49"/>
  <c r="G87" i="49"/>
  <c r="F97" i="49"/>
  <c r="L1429" i="31" s="1"/>
  <c r="G85" i="49"/>
  <c r="F95" i="49"/>
  <c r="L1424" i="31" s="1"/>
  <c r="G83" i="49"/>
  <c r="F93" i="49"/>
  <c r="L1420" i="31" s="1"/>
  <c r="G54" i="49"/>
  <c r="F64" i="49"/>
  <c r="G53" i="49"/>
  <c r="G56" i="49"/>
  <c r="G59" i="49"/>
  <c r="G61" i="49"/>
  <c r="G57" i="49"/>
  <c r="G58" i="49"/>
  <c r="L1448" i="31"/>
  <c r="G62" i="49"/>
  <c r="L1456" i="31"/>
  <c r="G60" i="49"/>
  <c r="G63" i="49"/>
  <c r="L1458" i="31"/>
  <c r="G55" i="49"/>
  <c r="G37" i="49"/>
  <c r="F48" i="49"/>
  <c r="L1478" i="31" s="1"/>
  <c r="G33" i="49"/>
  <c r="F44" i="49"/>
  <c r="L1467" i="31" s="1"/>
  <c r="G34" i="49"/>
  <c r="F45" i="49"/>
  <c r="L1469" i="31" s="1"/>
  <c r="G38" i="49"/>
  <c r="F49" i="49"/>
  <c r="L1483" i="31" s="1"/>
  <c r="G35" i="49"/>
  <c r="F46" i="49"/>
  <c r="L1474" i="31" s="1"/>
  <c r="G32" i="49"/>
  <c r="F43" i="49"/>
  <c r="L1462" i="31" s="1"/>
  <c r="F39" i="49"/>
  <c r="G36" i="49"/>
  <c r="F47" i="49"/>
  <c r="L1476" i="31" s="1"/>
  <c r="G17" i="49"/>
  <c r="F28" i="49"/>
  <c r="L1508" i="31" s="1"/>
  <c r="G14" i="49"/>
  <c r="F25" i="49"/>
  <c r="L1499" i="31" s="1"/>
  <c r="G12" i="49"/>
  <c r="F23" i="49"/>
  <c r="L1492" i="31" s="1"/>
  <c r="G15" i="49"/>
  <c r="F26" i="49"/>
  <c r="L1501" i="31" s="1"/>
  <c r="G16" i="49"/>
  <c r="F27" i="49"/>
  <c r="L1506" i="31" s="1"/>
  <c r="G13" i="49"/>
  <c r="F24" i="49"/>
  <c r="L1494" i="31" s="1"/>
  <c r="G11" i="49"/>
  <c r="F18" i="49"/>
  <c r="F22" i="49"/>
  <c r="L1487" i="31" s="1"/>
  <c r="G83" i="48"/>
  <c r="F93" i="48"/>
  <c r="L1319" i="31" s="1"/>
  <c r="G85" i="48"/>
  <c r="F95" i="48"/>
  <c r="L1323" i="31" s="1"/>
  <c r="G87" i="48"/>
  <c r="F97" i="48"/>
  <c r="L1328" i="31" s="1"/>
  <c r="G84" i="48"/>
  <c r="F94" i="48"/>
  <c r="L1321" i="31" s="1"/>
  <c r="G86" i="48"/>
  <c r="F96" i="48"/>
  <c r="L1325" i="31" s="1"/>
  <c r="G55" i="48"/>
  <c r="G63" i="48"/>
  <c r="L1357" i="31"/>
  <c r="G56" i="48"/>
  <c r="F88" i="48"/>
  <c r="G82" i="48"/>
  <c r="G92" i="48"/>
  <c r="M1317" i="31" s="1"/>
  <c r="G62" i="48"/>
  <c r="L1355" i="31"/>
  <c r="G54" i="48"/>
  <c r="G60" i="48"/>
  <c r="G58" i="48"/>
  <c r="L1347" i="31"/>
  <c r="G59" i="48"/>
  <c r="G61" i="48"/>
  <c r="G57" i="48"/>
  <c r="G53" i="48"/>
  <c r="F64" i="48"/>
  <c r="G16" i="48"/>
  <c r="F27" i="48"/>
  <c r="L1405" i="31" s="1"/>
  <c r="G38" i="48"/>
  <c r="F49" i="48"/>
  <c r="L1382" i="31" s="1"/>
  <c r="F43" i="48"/>
  <c r="L1361" i="31" s="1"/>
  <c r="F39" i="48"/>
  <c r="G32" i="48"/>
  <c r="G14" i="48"/>
  <c r="F25" i="48"/>
  <c r="L1398" i="31" s="1"/>
  <c r="G36" i="48"/>
  <c r="F47" i="48"/>
  <c r="L1375" i="31" s="1"/>
  <c r="G17" i="48"/>
  <c r="F28" i="48"/>
  <c r="L1407" i="31" s="1"/>
  <c r="F22" i="48"/>
  <c r="L1386" i="31" s="1"/>
  <c r="F18" i="48"/>
  <c r="G11" i="48"/>
  <c r="G34" i="48"/>
  <c r="F45" i="48"/>
  <c r="L1368" i="31" s="1"/>
  <c r="G33" i="48"/>
  <c r="F44" i="48"/>
  <c r="L1366" i="31" s="1"/>
  <c r="G13" i="48"/>
  <c r="F24" i="48"/>
  <c r="L1393" i="31" s="1"/>
  <c r="G15" i="48"/>
  <c r="F26" i="48"/>
  <c r="L1400" i="31" s="1"/>
  <c r="G37" i="48"/>
  <c r="F48" i="48"/>
  <c r="L1377" i="31" s="1"/>
  <c r="G35" i="48"/>
  <c r="F46" i="48"/>
  <c r="L1373" i="31" s="1"/>
  <c r="G12" i="48"/>
  <c r="F23" i="48"/>
  <c r="L1391" i="31" s="1"/>
  <c r="G84" i="40"/>
  <c r="F94" i="40"/>
  <c r="L412" i="31" s="1"/>
  <c r="G85" i="40"/>
  <c r="F95" i="40"/>
  <c r="L414" i="31" s="1"/>
  <c r="G87" i="40"/>
  <c r="F97" i="40"/>
  <c r="L419" i="31" s="1"/>
  <c r="G86" i="40"/>
  <c r="F96" i="40"/>
  <c r="L416" i="31" s="1"/>
  <c r="G83" i="40"/>
  <c r="F93" i="40"/>
  <c r="L410" i="31" s="1"/>
  <c r="G82" i="40"/>
  <c r="G92" i="40"/>
  <c r="M408" i="31" s="1"/>
  <c r="F88" i="40"/>
  <c r="G63" i="40"/>
  <c r="L448" i="31"/>
  <c r="G61" i="40"/>
  <c r="G54" i="40"/>
  <c r="G62" i="40"/>
  <c r="L446" i="31"/>
  <c r="G57" i="40"/>
  <c r="G58" i="40"/>
  <c r="L438" i="31"/>
  <c r="G59" i="40"/>
  <c r="G56" i="40"/>
  <c r="G55" i="40"/>
  <c r="G60" i="40"/>
  <c r="G33" i="40"/>
  <c r="F44" i="40"/>
  <c r="L457" i="31" s="1"/>
  <c r="G37" i="40"/>
  <c r="F48" i="40"/>
  <c r="L468" i="31" s="1"/>
  <c r="G38" i="40"/>
  <c r="F49" i="40"/>
  <c r="L473" i="31" s="1"/>
  <c r="G36" i="40"/>
  <c r="F47" i="40"/>
  <c r="L466" i="31" s="1"/>
  <c r="G32" i="40"/>
  <c r="F39" i="40"/>
  <c r="F43" i="40"/>
  <c r="L452" i="31" s="1"/>
  <c r="G35" i="40"/>
  <c r="F46" i="40"/>
  <c r="L464" i="31" s="1"/>
  <c r="G34" i="40"/>
  <c r="F45" i="40"/>
  <c r="L459" i="31" s="1"/>
  <c r="F64" i="40"/>
  <c r="G53" i="40"/>
  <c r="G15" i="40"/>
  <c r="F26" i="40"/>
  <c r="L491" i="31" s="1"/>
  <c r="G12" i="40"/>
  <c r="F23" i="40"/>
  <c r="L482" i="31" s="1"/>
  <c r="G16" i="40"/>
  <c r="F27" i="40"/>
  <c r="L496" i="31" s="1"/>
  <c r="G14" i="40"/>
  <c r="F25" i="40"/>
  <c r="L489" i="31" s="1"/>
  <c r="F18" i="40"/>
  <c r="F22" i="40"/>
  <c r="L477" i="31" s="1"/>
  <c r="G11" i="40"/>
  <c r="G17" i="40"/>
  <c r="F28" i="40"/>
  <c r="L498" i="31" s="1"/>
  <c r="G13" i="40"/>
  <c r="F24" i="40"/>
  <c r="L484" i="31" s="1"/>
  <c r="N353" i="31"/>
  <c r="F88" i="39"/>
  <c r="G82" i="39"/>
  <c r="G53" i="39"/>
  <c r="F64" i="39"/>
  <c r="G11" i="39"/>
  <c r="F18" i="39"/>
  <c r="F39" i="39"/>
  <c r="G32" i="39"/>
  <c r="D211" i="38"/>
  <c r="J302" i="31" s="1"/>
  <c r="G82" i="38"/>
  <c r="F88" i="38"/>
  <c r="G64" i="38"/>
  <c r="H53" i="38"/>
  <c r="G160" i="38"/>
  <c r="M223" i="31" s="1"/>
  <c r="F47" i="38"/>
  <c r="L264" i="31" s="1"/>
  <c r="G36" i="38"/>
  <c r="F43" i="38"/>
  <c r="L250" i="31" s="1"/>
  <c r="F39" i="38"/>
  <c r="G32" i="38"/>
  <c r="F45" i="38"/>
  <c r="L257" i="31" s="1"/>
  <c r="G34" i="38"/>
  <c r="F44" i="38"/>
  <c r="L255" i="31" s="1"/>
  <c r="G33" i="38"/>
  <c r="F49" i="38"/>
  <c r="L271" i="31" s="1"/>
  <c r="G38" i="38"/>
  <c r="F48" i="38"/>
  <c r="L266" i="31" s="1"/>
  <c r="G37" i="38"/>
  <c r="G35" i="38"/>
  <c r="F46" i="38"/>
  <c r="L262" i="31" s="1"/>
  <c r="G14" i="38"/>
  <c r="F25" i="38"/>
  <c r="L287" i="31" s="1"/>
  <c r="G17" i="38"/>
  <c r="F28" i="38"/>
  <c r="L296" i="31" s="1"/>
  <c r="G15" i="38"/>
  <c r="F26" i="38"/>
  <c r="L289" i="31" s="1"/>
  <c r="G16" i="38"/>
  <c r="F27" i="38"/>
  <c r="L294" i="31" s="1"/>
  <c r="G12" i="38"/>
  <c r="F23" i="38"/>
  <c r="L280" i="31" s="1"/>
  <c r="G11" i="38"/>
  <c r="F22" i="38"/>
  <c r="L275" i="31" s="1"/>
  <c r="F18" i="38"/>
  <c r="G13" i="38"/>
  <c r="F24" i="38"/>
  <c r="L282" i="31" s="1"/>
  <c r="D265" i="37"/>
  <c r="G82" i="37"/>
  <c r="F92" i="37"/>
  <c r="L105" i="31" s="1"/>
  <c r="F88" i="37"/>
  <c r="G84" i="37"/>
  <c r="F94" i="37"/>
  <c r="L109" i="31" s="1"/>
  <c r="G83" i="37"/>
  <c r="F93" i="37"/>
  <c r="L107" i="31" s="1"/>
  <c r="G85" i="37"/>
  <c r="F95" i="37"/>
  <c r="L111" i="31" s="1"/>
  <c r="G86" i="37"/>
  <c r="F96" i="37"/>
  <c r="L113" i="31" s="1"/>
  <c r="G87" i="37"/>
  <c r="F97" i="37"/>
  <c r="L116" i="31" s="1"/>
  <c r="H103" i="37"/>
  <c r="N172" i="31" s="1"/>
  <c r="B39" i="52"/>
  <c r="G53" i="37"/>
  <c r="F64" i="37"/>
  <c r="G35" i="37"/>
  <c r="F46" i="37"/>
  <c r="L161" i="31" s="1"/>
  <c r="G36" i="37"/>
  <c r="F47" i="37"/>
  <c r="L163" i="31" s="1"/>
  <c r="G34" i="37"/>
  <c r="F45" i="37"/>
  <c r="L156" i="31" s="1"/>
  <c r="G33" i="37"/>
  <c r="F44" i="37"/>
  <c r="L154" i="31" s="1"/>
  <c r="G38" i="37"/>
  <c r="F49" i="37"/>
  <c r="L170" i="31" s="1"/>
  <c r="G37" i="37"/>
  <c r="F48" i="37"/>
  <c r="L165" i="31" s="1"/>
  <c r="F39" i="37"/>
  <c r="G32" i="37"/>
  <c r="G43" i="37" s="1"/>
  <c r="M149" i="31" s="1"/>
  <c r="H131" i="37"/>
  <c r="N148" i="31" s="1"/>
  <c r="G13" i="37"/>
  <c r="F24" i="37"/>
  <c r="L181" i="31" s="1"/>
  <c r="G15" i="37"/>
  <c r="F26" i="37"/>
  <c r="L188" i="31" s="1"/>
  <c r="G16" i="37"/>
  <c r="F27" i="37"/>
  <c r="L193" i="31" s="1"/>
  <c r="G12" i="37"/>
  <c r="F23" i="37"/>
  <c r="L179" i="31" s="1"/>
  <c r="G17" i="37"/>
  <c r="F28" i="37"/>
  <c r="L195" i="31" s="1"/>
  <c r="G14" i="37"/>
  <c r="F25" i="37"/>
  <c r="L186" i="31" s="1"/>
  <c r="G11" i="37"/>
  <c r="F18" i="37"/>
  <c r="F22" i="37"/>
  <c r="L174" i="31" s="1"/>
  <c r="G161" i="35"/>
  <c r="M20" i="31" s="1"/>
  <c r="N51" i="31"/>
  <c r="H109" i="35"/>
  <c r="N75" i="31" s="1"/>
  <c r="H119" i="35"/>
  <c r="N89" i="31" s="1"/>
  <c r="G86" i="35"/>
  <c r="F96" i="35"/>
  <c r="L12" i="31" s="1"/>
  <c r="G84" i="35"/>
  <c r="F94" i="35"/>
  <c r="L8" i="31" s="1"/>
  <c r="G85" i="35"/>
  <c r="F95" i="35"/>
  <c r="L10" i="31" s="1"/>
  <c r="G83" i="35"/>
  <c r="F93" i="35"/>
  <c r="L6" i="31" s="1"/>
  <c r="G87" i="35"/>
  <c r="F97" i="35"/>
  <c r="L15" i="31" s="1"/>
  <c r="F88" i="35"/>
  <c r="G82" i="35"/>
  <c r="G92" i="35" s="1"/>
  <c r="M4" i="31" s="1"/>
  <c r="G56" i="35"/>
  <c r="G54" i="35"/>
  <c r="G60" i="35"/>
  <c r="G55" i="35"/>
  <c r="B56" i="52"/>
  <c r="D206" i="35"/>
  <c r="J95" i="31" s="1"/>
  <c r="G58" i="35"/>
  <c r="L34" i="31"/>
  <c r="G63" i="35"/>
  <c r="L44" i="31"/>
  <c r="G62" i="35"/>
  <c r="L42" i="31"/>
  <c r="G59" i="35"/>
  <c r="G61" i="35"/>
  <c r="G57" i="35"/>
  <c r="G53" i="35"/>
  <c r="F64" i="35"/>
  <c r="F46" i="35"/>
  <c r="L60" i="31" s="1"/>
  <c r="G35" i="35"/>
  <c r="G36" i="35"/>
  <c r="F47" i="35"/>
  <c r="L62" i="31" s="1"/>
  <c r="F48" i="35"/>
  <c r="L64" i="31" s="1"/>
  <c r="G37" i="35"/>
  <c r="F44" i="35"/>
  <c r="L53" i="31" s="1"/>
  <c r="G33" i="35"/>
  <c r="G32" i="35"/>
  <c r="F39" i="35"/>
  <c r="F43" i="35"/>
  <c r="L48" i="31" s="1"/>
  <c r="G38" i="35"/>
  <c r="F49" i="35"/>
  <c r="L69" i="31" s="1"/>
  <c r="G34" i="35"/>
  <c r="F45" i="35"/>
  <c r="L55" i="31" s="1"/>
  <c r="B2" i="52"/>
  <c r="H113" i="35"/>
  <c r="N83" i="31" s="1"/>
  <c r="E230" i="35"/>
  <c r="H107" i="35"/>
  <c r="N74" i="31" s="1"/>
  <c r="G12" i="35"/>
  <c r="G23" i="35" s="1"/>
  <c r="M78" i="31" s="1"/>
  <c r="F18" i="35"/>
  <c r="G11" i="35"/>
  <c r="G22" i="35" s="1"/>
  <c r="M73" i="31" s="1"/>
  <c r="G13" i="35"/>
  <c r="G24" i="35"/>
  <c r="M80" i="31" s="1"/>
  <c r="G17" i="35"/>
  <c r="G28" i="35" s="1"/>
  <c r="M94" i="31" s="1"/>
  <c r="G16" i="35"/>
  <c r="G27" i="35"/>
  <c r="M92" i="31" s="1"/>
  <c r="G15" i="35"/>
  <c r="G26" i="35" s="1"/>
  <c r="M87" i="31" s="1"/>
  <c r="G14" i="35"/>
  <c r="G25" i="35"/>
  <c r="M85" i="31" s="1"/>
  <c r="G160" i="42"/>
  <c r="M627" i="31" s="1"/>
  <c r="H216" i="11"/>
  <c r="F209" i="17"/>
  <c r="G84" i="11"/>
  <c r="F94" i="11"/>
  <c r="L1220" i="31" s="1"/>
  <c r="G87" i="11"/>
  <c r="F97" i="11"/>
  <c r="L1227" i="31" s="1"/>
  <c r="G83" i="11"/>
  <c r="F93" i="11"/>
  <c r="L1218" i="31" s="1"/>
  <c r="G86" i="11"/>
  <c r="F96" i="11"/>
  <c r="L1224" i="31" s="1"/>
  <c r="G85" i="11"/>
  <c r="F95" i="11"/>
  <c r="L1222" i="31" s="1"/>
  <c r="G82" i="11"/>
  <c r="G92" i="11"/>
  <c r="M1216" i="31" s="1"/>
  <c r="F88" i="11"/>
  <c r="G60" i="11"/>
  <c r="G63" i="11"/>
  <c r="F78" i="11"/>
  <c r="L1256" i="31" s="1"/>
  <c r="G55" i="11"/>
  <c r="G56" i="11"/>
  <c r="G62" i="11"/>
  <c r="F77" i="11"/>
  <c r="L1254" i="31" s="1"/>
  <c r="G57" i="11"/>
  <c r="G58" i="11"/>
  <c r="F73" i="11"/>
  <c r="L1246" i="31" s="1"/>
  <c r="G54" i="11"/>
  <c r="G59" i="11"/>
  <c r="G61" i="11"/>
  <c r="G53" i="11"/>
  <c r="F64" i="11"/>
  <c r="G33" i="11"/>
  <c r="F44" i="11"/>
  <c r="L1265" i="31" s="1"/>
  <c r="G36" i="11"/>
  <c r="F47" i="11"/>
  <c r="L1274" i="31" s="1"/>
  <c r="G37" i="11"/>
  <c r="F48" i="11"/>
  <c r="L1276" i="31" s="1"/>
  <c r="G34" i="11"/>
  <c r="F45" i="11"/>
  <c r="L1267" i="31" s="1"/>
  <c r="G38" i="11"/>
  <c r="F49" i="11"/>
  <c r="L1281" i="31" s="1"/>
  <c r="G35" i="11"/>
  <c r="F46" i="11"/>
  <c r="L1272" i="31" s="1"/>
  <c r="G17" i="11"/>
  <c r="F28" i="11"/>
  <c r="L1306" i="31" s="1"/>
  <c r="G14" i="11"/>
  <c r="F25" i="11"/>
  <c r="L1297" i="31" s="1"/>
  <c r="E209" i="17"/>
  <c r="G32" i="11"/>
  <c r="G43" i="11"/>
  <c r="M1260" i="31" s="1"/>
  <c r="F39" i="11"/>
  <c r="G13" i="11"/>
  <c r="F24" i="11"/>
  <c r="L1292" i="31" s="1"/>
  <c r="G15" i="11"/>
  <c r="F26" i="11"/>
  <c r="L1299" i="31" s="1"/>
  <c r="G12" i="11"/>
  <c r="F23" i="11"/>
  <c r="L1290" i="31" s="1"/>
  <c r="F208" i="17"/>
  <c r="E208" i="17"/>
  <c r="G11" i="11"/>
  <c r="G22" i="11" s="1"/>
  <c r="M1285" i="31" s="1"/>
  <c r="F18" i="11"/>
  <c r="G16" i="11"/>
  <c r="G27" i="11" s="1"/>
  <c r="M1304" i="31" s="1"/>
  <c r="H183" i="45"/>
  <c r="N922" i="31" s="1"/>
  <c r="F30" i="21"/>
  <c r="G132" i="46"/>
  <c r="M1056" i="31" s="1"/>
  <c r="E38" i="7"/>
  <c r="G140" i="46"/>
  <c r="M1069" i="31" s="1"/>
  <c r="M1062" i="31"/>
  <c r="E37" i="17"/>
  <c r="E185" i="17"/>
  <c r="F38" i="7"/>
  <c r="H180" i="39"/>
  <c r="N305" i="31" s="1"/>
  <c r="H132" i="45"/>
  <c r="N955" i="31" s="1"/>
  <c r="D239" i="17"/>
  <c r="N857" i="31"/>
  <c r="D211" i="39"/>
  <c r="J403" i="31" s="1"/>
  <c r="D265" i="39"/>
  <c r="H161" i="48"/>
  <c r="N1333" i="31" s="1"/>
  <c r="D211" i="47"/>
  <c r="J1211" i="31" s="1"/>
  <c r="D265" i="47"/>
  <c r="G161" i="38"/>
  <c r="M222" i="31" s="1"/>
  <c r="E134" i="21"/>
  <c r="E65" i="17"/>
  <c r="F37" i="17"/>
  <c r="F27" i="21"/>
  <c r="E27" i="21"/>
  <c r="E34" i="17"/>
  <c r="E148" i="17" s="1"/>
  <c r="E66" i="17"/>
  <c r="F38" i="21"/>
  <c r="E34" i="21"/>
  <c r="E179" i="21"/>
  <c r="E30" i="21"/>
  <c r="E119" i="21" s="1"/>
  <c r="F29" i="17"/>
  <c r="F88" i="17"/>
  <c r="E41" i="21"/>
  <c r="F41" i="21"/>
  <c r="E38" i="21"/>
  <c r="E29" i="17"/>
  <c r="E88" i="17" s="1"/>
  <c r="E29" i="21"/>
  <c r="F34" i="21"/>
  <c r="F28" i="17"/>
  <c r="F76" i="17"/>
  <c r="E33" i="17"/>
  <c r="F32" i="17"/>
  <c r="E32" i="17"/>
  <c r="F33" i="17"/>
  <c r="F35" i="17"/>
  <c r="E35" i="17"/>
  <c r="F38" i="17"/>
  <c r="F65" i="17"/>
  <c r="F66" i="17"/>
  <c r="F64" i="17"/>
  <c r="F34" i="17"/>
  <c r="E38" i="17"/>
  <c r="E40" i="17"/>
  <c r="F40" i="17"/>
  <c r="E76" i="17"/>
  <c r="E77" i="17"/>
  <c r="E78" i="17"/>
  <c r="G269" i="7"/>
  <c r="F112" i="17"/>
  <c r="F113" i="17"/>
  <c r="F114" i="17"/>
  <c r="J303" i="7"/>
  <c r="Q398" i="7"/>
  <c r="H163" i="47"/>
  <c r="N355" i="31"/>
  <c r="H179" i="43"/>
  <c r="G164" i="38"/>
  <c r="D213" i="39"/>
  <c r="J405" i="31"/>
  <c r="D264" i="39"/>
  <c r="D261" i="41"/>
  <c r="G113" i="45"/>
  <c r="M992" i="31" s="1"/>
  <c r="H103" i="40"/>
  <c r="N475" i="31" s="1"/>
  <c r="I141" i="48"/>
  <c r="O1369" i="31" s="1"/>
  <c r="H180" i="40"/>
  <c r="N406" i="31" s="1"/>
  <c r="H183" i="43"/>
  <c r="N720" i="31" s="1"/>
  <c r="H180" i="44"/>
  <c r="N810" i="31" s="1"/>
  <c r="H180" i="47"/>
  <c r="N1113" i="31" s="1"/>
  <c r="H164" i="49"/>
  <c r="I402" i="7"/>
  <c r="K293" i="7"/>
  <c r="G149" i="7"/>
  <c r="H145" i="39"/>
  <c r="N371" i="31" s="1"/>
  <c r="N961" i="31"/>
  <c r="H222" i="11"/>
  <c r="G180" i="35"/>
  <c r="M2" i="31" s="1"/>
  <c r="H102" i="48"/>
  <c r="N1385" i="31" s="1"/>
  <c r="H113" i="40"/>
  <c r="N487" i="31" s="1"/>
  <c r="H107" i="38"/>
  <c r="N276" i="31" s="1"/>
  <c r="E230" i="41"/>
  <c r="F222" i="41"/>
  <c r="G113" i="46"/>
  <c r="M1093" i="31" s="1"/>
  <c r="H117" i="41"/>
  <c r="N593" i="31" s="1"/>
  <c r="H108" i="37"/>
  <c r="N177" i="31" s="1"/>
  <c r="H141" i="37"/>
  <c r="N157" i="31" s="1"/>
  <c r="H223" i="49"/>
  <c r="G230" i="49"/>
  <c r="H179" i="37"/>
  <c r="I141" i="49"/>
  <c r="O1470" i="31" s="1"/>
  <c r="H180" i="42"/>
  <c r="N608" i="31" s="1"/>
  <c r="I180" i="45"/>
  <c r="O911" i="31" s="1"/>
  <c r="G189" i="7"/>
  <c r="I399" i="7"/>
  <c r="J294" i="7"/>
  <c r="L276" i="21"/>
  <c r="O353" i="31"/>
  <c r="H111" i="39"/>
  <c r="N387" i="31" s="1"/>
  <c r="H109" i="39"/>
  <c r="N378" i="31" s="1"/>
  <c r="I133" i="47"/>
  <c r="O1156" i="31" s="1"/>
  <c r="G146" i="46"/>
  <c r="M1075" i="31" s="1"/>
  <c r="H146" i="44"/>
  <c r="N873" i="31" s="1"/>
  <c r="O860" i="31"/>
  <c r="G145" i="43"/>
  <c r="M775" i="31" s="1"/>
  <c r="O555" i="31"/>
  <c r="H145" i="38"/>
  <c r="N270" i="31" s="1"/>
  <c r="N152" i="31"/>
  <c r="I111" i="48"/>
  <c r="O1397" i="31" s="1"/>
  <c r="H116" i="47"/>
  <c r="N1202" i="31" s="1"/>
  <c r="G104" i="45"/>
  <c r="M979" i="31" s="1"/>
  <c r="H116" i="43"/>
  <c r="N798" i="31" s="1"/>
  <c r="H104" i="41"/>
  <c r="N575" i="31" s="1"/>
  <c r="I112" i="40"/>
  <c r="O485" i="31" s="1"/>
  <c r="H140" i="11"/>
  <c r="N1271" i="31" s="1"/>
  <c r="H108" i="11"/>
  <c r="N1288" i="31" s="1"/>
  <c r="O252" i="31"/>
  <c r="H145" i="37"/>
  <c r="N169" i="31" s="1"/>
  <c r="H108" i="47"/>
  <c r="N1187" i="31" s="1"/>
  <c r="G106" i="46"/>
  <c r="M1087" i="31" s="1"/>
  <c r="H118" i="42"/>
  <c r="N696" i="31" s="1"/>
  <c r="D258" i="39"/>
  <c r="F224" i="41"/>
  <c r="G223" i="44"/>
  <c r="G164" i="41"/>
  <c r="H179" i="38"/>
  <c r="H161" i="47"/>
  <c r="N1131" i="31" s="1"/>
  <c r="H180" i="11"/>
  <c r="N1214" i="31" s="1"/>
  <c r="AF143" i="17"/>
  <c r="H191" i="7"/>
  <c r="P144" i="17"/>
  <c r="I139" i="7"/>
  <c r="N1463" i="31"/>
  <c r="M1061" i="31"/>
  <c r="G146" i="43"/>
  <c r="M772" i="31" s="1"/>
  <c r="H147" i="41"/>
  <c r="N572" i="31" s="1"/>
  <c r="N1161" i="31"/>
  <c r="G142" i="46"/>
  <c r="M1068" i="31" s="1"/>
  <c r="M756" i="31"/>
  <c r="H133" i="41"/>
  <c r="N550" i="31" s="1"/>
  <c r="H222" i="47"/>
  <c r="H108" i="43"/>
  <c r="N783" i="31" s="1"/>
  <c r="H106" i="42"/>
  <c r="N683" i="31" s="1"/>
  <c r="H106" i="38"/>
  <c r="N279" i="31" s="1"/>
  <c r="F223" i="39"/>
  <c r="F227" i="41"/>
  <c r="G227" i="42"/>
  <c r="G141" i="43"/>
  <c r="M763" i="31" s="1"/>
  <c r="H164" i="40"/>
  <c r="G164" i="43"/>
  <c r="G161" i="49"/>
  <c r="M1434" i="31" s="1"/>
  <c r="I111" i="21"/>
  <c r="AI6" i="55"/>
  <c r="AH98" i="21"/>
  <c r="AG131" i="17"/>
  <c r="AJ229" i="35"/>
  <c r="J346" i="7"/>
  <c r="I143" i="49"/>
  <c r="O1471" i="31" s="1"/>
  <c r="G143" i="46"/>
  <c r="M1067" i="31" s="1"/>
  <c r="G131" i="43"/>
  <c r="M754" i="31" s="1"/>
  <c r="H133" i="40"/>
  <c r="N449" i="31" s="1"/>
  <c r="I160" i="40"/>
  <c r="O425" i="31" s="1"/>
  <c r="H133" i="48"/>
  <c r="N1358" i="31" s="1"/>
  <c r="H148" i="47"/>
  <c r="N1177" i="31" s="1"/>
  <c r="H147" i="46"/>
  <c r="N1077" i="31" s="1"/>
  <c r="M758" i="31"/>
  <c r="N656" i="31"/>
  <c r="H131" i="42"/>
  <c r="N653" i="31" s="1"/>
  <c r="H146" i="38"/>
  <c r="N267" i="31" s="1"/>
  <c r="H147" i="37"/>
  <c r="N168" i="31" s="1"/>
  <c r="I116" i="49"/>
  <c r="O1505" i="31" s="1"/>
  <c r="G103" i="46"/>
  <c r="M1081" i="31" s="1"/>
  <c r="G102" i="45"/>
  <c r="M981" i="31" s="1"/>
  <c r="I112" i="43"/>
  <c r="O788" i="31" s="1"/>
  <c r="H102" i="41"/>
  <c r="N577" i="31" s="1"/>
  <c r="H118" i="37"/>
  <c r="N191" i="31" s="1"/>
  <c r="G228" i="45"/>
  <c r="F230" i="45"/>
  <c r="I141" i="38"/>
  <c r="O258" i="31" s="1"/>
  <c r="H104" i="48"/>
  <c r="N1383" i="31" s="1"/>
  <c r="H107" i="47"/>
  <c r="N1185" i="31" s="1"/>
  <c r="G118" i="45"/>
  <c r="M999" i="31" s="1"/>
  <c r="H114" i="40"/>
  <c r="N486" i="31" s="1"/>
  <c r="H111" i="37"/>
  <c r="N185" i="31" s="1"/>
  <c r="H146" i="40"/>
  <c r="N469" i="31" s="1"/>
  <c r="H140" i="38"/>
  <c r="N261" i="31" s="1"/>
  <c r="G116" i="46"/>
  <c r="M1101" i="31" s="1"/>
  <c r="H104" i="44"/>
  <c r="N878" i="31" s="1"/>
  <c r="H109" i="42"/>
  <c r="N681" i="31" s="1"/>
  <c r="F229" i="39"/>
  <c r="F225" i="41"/>
  <c r="N1263" i="31"/>
  <c r="H163" i="37"/>
  <c r="I222" i="37"/>
  <c r="I161" i="40"/>
  <c r="O424" i="31" s="1"/>
  <c r="G164" i="42"/>
  <c r="H180" i="43"/>
  <c r="N709" i="31" s="1"/>
  <c r="G164" i="46"/>
  <c r="G183" i="48"/>
  <c r="M1326" i="31" s="1"/>
  <c r="J267" i="7"/>
  <c r="G217" i="7"/>
  <c r="I90" i="7"/>
  <c r="I142" i="49"/>
  <c r="O1472" i="31" s="1"/>
  <c r="H146" i="47"/>
  <c r="N1176" i="31" s="1"/>
  <c r="H143" i="44"/>
  <c r="N865" i="31" s="1"/>
  <c r="G132" i="43"/>
  <c r="M753" i="31" s="1"/>
  <c r="N1466" i="31"/>
  <c r="H140" i="48"/>
  <c r="N1372" i="31" s="1"/>
  <c r="I145" i="47"/>
  <c r="O1179" i="31" s="1"/>
  <c r="H148" i="46"/>
  <c r="N1076" i="31" s="1"/>
  <c r="H143" i="41"/>
  <c r="N562" i="31" s="1"/>
  <c r="H148" i="38"/>
  <c r="N268" i="31" s="1"/>
  <c r="H103" i="39"/>
  <c r="N374" i="31" s="1"/>
  <c r="G160" i="46"/>
  <c r="M1031" i="31" s="1"/>
  <c r="I180" i="37"/>
  <c r="O103" i="31" s="1"/>
  <c r="H103" i="49"/>
  <c r="N1485" i="31" s="1"/>
  <c r="G107" i="46"/>
  <c r="M1084" i="31" s="1"/>
  <c r="H107" i="42"/>
  <c r="N680" i="31" s="1"/>
  <c r="H119" i="37"/>
  <c r="N190" i="31" s="1"/>
  <c r="G108" i="46"/>
  <c r="M1086" i="31" s="1"/>
  <c r="G106" i="45"/>
  <c r="M986" i="31" s="1"/>
  <c r="H224" i="48"/>
  <c r="D261" i="44"/>
  <c r="H183" i="11"/>
  <c r="N1225" i="31" s="1"/>
  <c r="G351" i="7"/>
  <c r="I302" i="7"/>
  <c r="G89" i="7"/>
  <c r="H132" i="49"/>
  <c r="N1460" i="31" s="1"/>
  <c r="H143" i="47"/>
  <c r="N1168" i="31" s="1"/>
  <c r="M1059" i="31"/>
  <c r="G133" i="43"/>
  <c r="M752" i="31" s="1"/>
  <c r="H142" i="41"/>
  <c r="N563" i="31" s="1"/>
  <c r="H142" i="40"/>
  <c r="N462" i="31" s="1"/>
  <c r="H160" i="45"/>
  <c r="N930" i="31" s="1"/>
  <c r="N352" i="31"/>
  <c r="I179" i="41"/>
  <c r="H163" i="43"/>
  <c r="H223" i="46"/>
  <c r="H114" i="48"/>
  <c r="N1395" i="31" s="1"/>
  <c r="G109" i="45"/>
  <c r="M984" i="31" s="1"/>
  <c r="H112" i="41"/>
  <c r="N586" i="31" s="1"/>
  <c r="F222" i="39"/>
  <c r="E230" i="39"/>
  <c r="H114" i="44"/>
  <c r="N890" i="31" s="1"/>
  <c r="H117" i="42"/>
  <c r="N694" i="31" s="1"/>
  <c r="H108" i="38"/>
  <c r="N278" i="31" s="1"/>
  <c r="AG248" i="7"/>
  <c r="G87" i="7"/>
  <c r="N397" i="7"/>
  <c r="I86" i="7"/>
  <c r="J85" i="7"/>
  <c r="I160" i="44"/>
  <c r="O829" i="31" s="1"/>
  <c r="H118" i="39"/>
  <c r="N393" i="31" s="1"/>
  <c r="I160" i="39"/>
  <c r="O324" i="31" s="1"/>
  <c r="I112" i="39"/>
  <c r="O384" i="31" s="1"/>
  <c r="H179" i="48"/>
  <c r="I223" i="45"/>
  <c r="H113" i="49"/>
  <c r="N1497" i="31" s="1"/>
  <c r="G104" i="46"/>
  <c r="M1080" i="31" s="1"/>
  <c r="H116" i="44"/>
  <c r="N899" i="31" s="1"/>
  <c r="H116" i="38"/>
  <c r="N293" i="31" s="1"/>
  <c r="H106" i="37"/>
  <c r="N178" i="31" s="1"/>
  <c r="H107" i="49"/>
  <c r="N1488" i="31" s="1"/>
  <c r="H111" i="43"/>
  <c r="N791" i="31" s="1"/>
  <c r="H119" i="11"/>
  <c r="N1301" i="31" s="1"/>
  <c r="H131" i="11"/>
  <c r="N1259" i="31" s="1"/>
  <c r="D259" i="41"/>
  <c r="H117" i="47"/>
  <c r="N1199" i="31" s="1"/>
  <c r="H113" i="44"/>
  <c r="N891" i="31" s="1"/>
  <c r="H114" i="41"/>
  <c r="N587" i="31" s="1"/>
  <c r="H112" i="38"/>
  <c r="N283" i="31" s="1"/>
  <c r="G183" i="35"/>
  <c r="M13" i="31" s="1"/>
  <c r="H164" i="47"/>
  <c r="G137" i="7"/>
  <c r="J272" i="7"/>
  <c r="H131" i="39"/>
  <c r="N350" i="31" s="1"/>
  <c r="H142" i="39"/>
  <c r="N361" i="31" s="1"/>
  <c r="H223" i="42"/>
  <c r="H146" i="11"/>
  <c r="N1277" i="31" s="1"/>
  <c r="G114" i="46"/>
  <c r="M1092" i="31" s="1"/>
  <c r="H113" i="41"/>
  <c r="N588" i="31" s="1"/>
  <c r="H109" i="37"/>
  <c r="N176" i="31" s="1"/>
  <c r="L222" i="49"/>
  <c r="G225" i="46"/>
  <c r="G141" i="46"/>
  <c r="M1066" i="31" s="1"/>
  <c r="H164" i="37"/>
  <c r="H161" i="44"/>
  <c r="N828" i="31" s="1"/>
  <c r="G161" i="46"/>
  <c r="M1030" i="31" s="1"/>
  <c r="G219" i="7"/>
  <c r="J190" i="7"/>
  <c r="H220" i="7"/>
  <c r="I106" i="39"/>
  <c r="O380" i="31" s="1"/>
  <c r="J104" i="35"/>
  <c r="P70" i="31" s="1"/>
  <c r="J179" i="49"/>
  <c r="H163" i="48"/>
  <c r="H141" i="39"/>
  <c r="N359" i="31" s="1"/>
  <c r="G227" i="40"/>
  <c r="F230" i="40"/>
  <c r="O456" i="31"/>
  <c r="H146" i="37"/>
  <c r="N166" i="31" s="1"/>
  <c r="G118" i="46"/>
  <c r="M1100" i="31" s="1"/>
  <c r="F228" i="39"/>
  <c r="G117" i="45"/>
  <c r="M997" i="31" s="1"/>
  <c r="H109" i="38"/>
  <c r="N277" i="31" s="1"/>
  <c r="I223" i="48"/>
  <c r="I141" i="45"/>
  <c r="O965" i="31" s="1"/>
  <c r="D211" i="46"/>
  <c r="J1110" i="31"/>
  <c r="D265" i="46"/>
  <c r="F225" i="44"/>
  <c r="H161" i="42"/>
  <c r="N626" i="31" s="1"/>
  <c r="H183" i="47"/>
  <c r="N1124" i="31" s="1"/>
  <c r="G180" i="48"/>
  <c r="M1315" i="31" s="1"/>
  <c r="H164" i="11"/>
  <c r="AJ218" i="17"/>
  <c r="AK96" i="21"/>
  <c r="O298" i="7"/>
  <c r="H107" i="39"/>
  <c r="N377" i="31" s="1"/>
  <c r="G163" i="42"/>
  <c r="H114" i="39"/>
  <c r="N385" i="31" s="1"/>
  <c r="H143" i="48"/>
  <c r="N1370" i="31" s="1"/>
  <c r="H145" i="48"/>
  <c r="N1381" i="31" s="1"/>
  <c r="H131" i="45"/>
  <c r="N956" i="31" s="1"/>
  <c r="I145" i="44"/>
  <c r="O876" i="31" s="1"/>
  <c r="H148" i="43"/>
  <c r="N773" i="31" s="1"/>
  <c r="H148" i="42"/>
  <c r="N672" i="31" s="1"/>
  <c r="H131" i="41"/>
  <c r="N552" i="31" s="1"/>
  <c r="N151" i="31"/>
  <c r="I112" i="49"/>
  <c r="O1495" i="31" s="1"/>
  <c r="H118" i="47"/>
  <c r="N1201" i="31" s="1"/>
  <c r="G119" i="46"/>
  <c r="M1099" i="31" s="1"/>
  <c r="G111" i="45"/>
  <c r="M993" i="31" s="1"/>
  <c r="H118" i="43"/>
  <c r="N797" i="31" s="1"/>
  <c r="H119" i="42"/>
  <c r="N695" i="31" s="1"/>
  <c r="H111" i="40"/>
  <c r="N488" i="31" s="1"/>
  <c r="H111" i="38"/>
  <c r="N286" i="31" s="1"/>
  <c r="I222" i="40"/>
  <c r="H161" i="37"/>
  <c r="N121" i="31" s="1"/>
  <c r="G112" i="46"/>
  <c r="M1091" i="31" s="1"/>
  <c r="G103" i="45"/>
  <c r="M980" i="31" s="1"/>
  <c r="H102" i="44"/>
  <c r="N880" i="31" s="1"/>
  <c r="H147" i="11"/>
  <c r="N1279" i="31" s="1"/>
  <c r="D260" i="39"/>
  <c r="H160" i="35"/>
  <c r="N21" i="31" s="1"/>
  <c r="H180" i="38"/>
  <c r="N204" i="31" s="1"/>
  <c r="H141" i="47"/>
  <c r="N1167" i="31" s="1"/>
  <c r="H183" i="40"/>
  <c r="N417" i="31" s="1"/>
  <c r="H161" i="11"/>
  <c r="N1232" i="31" s="1"/>
  <c r="H180" i="49"/>
  <c r="N1416" i="31" s="1"/>
  <c r="G194" i="7"/>
  <c r="N171" i="21"/>
  <c r="H271" i="7"/>
  <c r="O226" i="35"/>
  <c r="I163" i="39"/>
  <c r="H131" i="49"/>
  <c r="N1461" i="31" s="1"/>
  <c r="H142" i="47"/>
  <c r="N1169" i="31" s="1"/>
  <c r="M757" i="31"/>
  <c r="S99" i="30"/>
  <c r="H132" i="48"/>
  <c r="N1359" i="31" s="1"/>
  <c r="I131" i="47"/>
  <c r="O1158" i="31" s="1"/>
  <c r="G143" i="43"/>
  <c r="M764" i="31" s="1"/>
  <c r="N657" i="31"/>
  <c r="H140" i="40"/>
  <c r="N463" i="31" s="1"/>
  <c r="H141" i="41"/>
  <c r="N561" i="31" s="1"/>
  <c r="R222" i="45"/>
  <c r="G228" i="11"/>
  <c r="I118" i="11"/>
  <c r="O1302" i="31" s="1"/>
  <c r="G223" i="35"/>
  <c r="G109" i="46"/>
  <c r="M1085" i="31" s="1"/>
  <c r="H103" i="41"/>
  <c r="N576" i="31" s="1"/>
  <c r="H119" i="38"/>
  <c r="N291" i="31" s="1"/>
  <c r="F223" i="41"/>
  <c r="H103" i="11"/>
  <c r="N1283" i="31" s="1"/>
  <c r="S222" i="48"/>
  <c r="H224" i="38"/>
  <c r="H160" i="37"/>
  <c r="N122" i="31" s="1"/>
  <c r="G161" i="41"/>
  <c r="M525" i="31" s="1"/>
  <c r="D261" i="47"/>
  <c r="H141" i="44"/>
  <c r="N864" i="31" s="1"/>
  <c r="H183" i="38"/>
  <c r="N215" i="31" s="1"/>
  <c r="D58" i="52"/>
  <c r="H161" i="45"/>
  <c r="N929" i="31" s="1"/>
  <c r="AH6" i="55"/>
  <c r="G142" i="7"/>
  <c r="P350" i="7"/>
  <c r="G345" i="7"/>
  <c r="I116" i="39"/>
  <c r="O394" i="31" s="1"/>
  <c r="N1162" i="31"/>
  <c r="H142" i="44"/>
  <c r="N866" i="31" s="1"/>
  <c r="G142" i="43"/>
  <c r="M765" i="31" s="1"/>
  <c r="H132" i="41"/>
  <c r="N551" i="31" s="1"/>
  <c r="H132" i="40"/>
  <c r="N450" i="31" s="1"/>
  <c r="G160" i="43"/>
  <c r="M728" i="31" s="1"/>
  <c r="G163" i="49"/>
  <c r="H146" i="48"/>
  <c r="N1378" i="31" s="1"/>
  <c r="M1060" i="31"/>
  <c r="H142" i="45"/>
  <c r="N967" i="31" s="1"/>
  <c r="M759" i="31"/>
  <c r="N655" i="31"/>
  <c r="O554" i="31"/>
  <c r="H145" i="40"/>
  <c r="N472" i="31" s="1"/>
  <c r="H148" i="37"/>
  <c r="N167" i="31" s="1"/>
  <c r="H106" i="47"/>
  <c r="N1188" i="31" s="1"/>
  <c r="G107" i="45"/>
  <c r="M983" i="31" s="1"/>
  <c r="H106" i="43"/>
  <c r="N784" i="31" s="1"/>
  <c r="H107" i="41"/>
  <c r="N579" i="31" s="1"/>
  <c r="H117" i="38"/>
  <c r="N290" i="31" s="1"/>
  <c r="G160" i="41"/>
  <c r="M526" i="31" s="1"/>
  <c r="H106" i="49"/>
  <c r="N1491" i="31" s="1"/>
  <c r="H103" i="48"/>
  <c r="N1384" i="31" s="1"/>
  <c r="H116" i="41"/>
  <c r="N596" i="31" s="1"/>
  <c r="H113" i="37"/>
  <c r="N184" i="31" s="1"/>
  <c r="H143" i="11"/>
  <c r="N1269" i="31" s="1"/>
  <c r="G119" i="45"/>
  <c r="M998" i="31" s="1"/>
  <c r="H111" i="44"/>
  <c r="N892" i="31" s="1"/>
  <c r="H104" i="40"/>
  <c r="N474" i="31" s="1"/>
  <c r="H163" i="11"/>
  <c r="F228" i="41"/>
  <c r="H161" i="39"/>
  <c r="N323" i="31" s="1"/>
  <c r="H141" i="42"/>
  <c r="N662" i="31" s="1"/>
  <c r="H141" i="11"/>
  <c r="N1268" i="31" s="1"/>
  <c r="H164" i="45"/>
  <c r="G164" i="48"/>
  <c r="AI110" i="21"/>
  <c r="K192" i="17"/>
  <c r="K113" i="21"/>
  <c r="H140" i="49"/>
  <c r="N1473" i="31" s="1"/>
  <c r="I133" i="44"/>
  <c r="O853" i="31" s="1"/>
  <c r="N557" i="31"/>
  <c r="H133" i="49"/>
  <c r="N1459" i="31" s="1"/>
  <c r="H142" i="48"/>
  <c r="N1371" i="31" s="1"/>
  <c r="H147" i="47"/>
  <c r="N1178" i="31" s="1"/>
  <c r="H147" i="42"/>
  <c r="N673" i="31" s="1"/>
  <c r="N453" i="31"/>
  <c r="J179" i="44"/>
  <c r="G225" i="48"/>
  <c r="G230" i="48"/>
  <c r="I183" i="39"/>
  <c r="O316" i="31" s="1"/>
  <c r="H131" i="38"/>
  <c r="N249" i="31" s="1"/>
  <c r="H104" i="49"/>
  <c r="N1484" i="31" s="1"/>
  <c r="I112" i="48"/>
  <c r="O1394" i="31" s="1"/>
  <c r="G102" i="46"/>
  <c r="M1082" i="31" s="1"/>
  <c r="I112" i="44"/>
  <c r="O889" i="31" s="1"/>
  <c r="H102" i="42"/>
  <c r="N678" i="31" s="1"/>
  <c r="H142" i="11"/>
  <c r="N1270" i="31" s="1"/>
  <c r="H117" i="49"/>
  <c r="N1502" i="31" s="1"/>
  <c r="G112" i="45"/>
  <c r="M990" i="31" s="1"/>
  <c r="H103" i="44"/>
  <c r="N879" i="31" s="1"/>
  <c r="N1261" i="31"/>
  <c r="D258" i="41"/>
  <c r="F227" i="46"/>
  <c r="G180" i="41"/>
  <c r="M507" i="31" s="1"/>
  <c r="E90" i="17"/>
  <c r="H138" i="7"/>
  <c r="I295" i="7"/>
  <c r="I268" i="7"/>
  <c r="G140" i="43"/>
  <c r="M766" i="31" s="1"/>
  <c r="N658" i="31"/>
  <c r="H140" i="41"/>
  <c r="N564" i="31" s="1"/>
  <c r="H147" i="38"/>
  <c r="N269" i="31" s="1"/>
  <c r="I160" i="49"/>
  <c r="O1435" i="31" s="1"/>
  <c r="T223" i="38"/>
  <c r="H113" i="48"/>
  <c r="N1396" i="31" s="1"/>
  <c r="H111" i="47"/>
  <c r="N1195" i="31" s="1"/>
  <c r="H108" i="42"/>
  <c r="N682" i="31" s="1"/>
  <c r="H106" i="41"/>
  <c r="N582" i="31" s="1"/>
  <c r="H118" i="38"/>
  <c r="N292" i="31" s="1"/>
  <c r="H117" i="37"/>
  <c r="N189" i="31" s="1"/>
  <c r="F224" i="39"/>
  <c r="D260" i="41"/>
  <c r="G117" i="46"/>
  <c r="M1098" i="31" s="1"/>
  <c r="H141" i="40"/>
  <c r="N460" i="31" s="1"/>
  <c r="AH250" i="7"/>
  <c r="K179" i="39"/>
  <c r="G347" i="7"/>
  <c r="L170" i="21"/>
  <c r="H163" i="41"/>
  <c r="H163" i="40"/>
  <c r="H147" i="39"/>
  <c r="N370" i="31" s="1"/>
  <c r="I163" i="44"/>
  <c r="H114" i="49"/>
  <c r="N1496" i="31" s="1"/>
  <c r="I102" i="49"/>
  <c r="O1486" i="31" s="1"/>
  <c r="H119" i="47"/>
  <c r="N1200" i="31" s="1"/>
  <c r="G111" i="46"/>
  <c r="M1094" i="31" s="1"/>
  <c r="H119" i="43"/>
  <c r="N796" i="31" s="1"/>
  <c r="H111" i="42"/>
  <c r="N690" i="31" s="1"/>
  <c r="H102" i="40"/>
  <c r="N476" i="31" s="1"/>
  <c r="G160" i="48"/>
  <c r="M1334" i="31" s="1"/>
  <c r="H140" i="37"/>
  <c r="N160" i="31" s="1"/>
  <c r="G116" i="45"/>
  <c r="M1000" i="31" s="1"/>
  <c r="H111" i="11"/>
  <c r="N1296" i="31" s="1"/>
  <c r="D259" i="39"/>
  <c r="D211" i="41"/>
  <c r="J605" i="31" s="1"/>
  <c r="D265" i="41"/>
  <c r="G114" i="45"/>
  <c r="M991" i="31" s="1"/>
  <c r="F225" i="47"/>
  <c r="E230" i="47"/>
  <c r="G163" i="38"/>
  <c r="G183" i="42"/>
  <c r="M619" i="31" s="1"/>
  <c r="H180" i="46"/>
  <c r="N1012" i="31" s="1"/>
  <c r="I117" i="35"/>
  <c r="O88" i="31" s="1"/>
  <c r="I132" i="44"/>
  <c r="O854" i="31" s="1"/>
  <c r="O556" i="31"/>
  <c r="H83" i="41"/>
  <c r="G93" i="41"/>
  <c r="M511" i="31" s="1"/>
  <c r="H85" i="41"/>
  <c r="G95" i="41"/>
  <c r="M515" i="31" s="1"/>
  <c r="H84" i="41"/>
  <c r="G94" i="41"/>
  <c r="M513" i="31" s="1"/>
  <c r="H87" i="41"/>
  <c r="G97" i="41"/>
  <c r="M520" i="31" s="1"/>
  <c r="H86" i="41"/>
  <c r="G96" i="41"/>
  <c r="M517" i="31" s="1"/>
  <c r="G64" i="41"/>
  <c r="H53" i="41"/>
  <c r="H60" i="41"/>
  <c r="H56" i="41"/>
  <c r="H61" i="41"/>
  <c r="H54" i="41"/>
  <c r="H55" i="41"/>
  <c r="H62" i="41"/>
  <c r="M547" i="31"/>
  <c r="H57" i="41"/>
  <c r="H59" i="41"/>
  <c r="H63" i="41"/>
  <c r="M549" i="31"/>
  <c r="H82" i="41"/>
  <c r="H92" i="41"/>
  <c r="N509" i="31" s="1"/>
  <c r="G88" i="41"/>
  <c r="H58" i="41"/>
  <c r="M539" i="31"/>
  <c r="G43" i="41"/>
  <c r="M553" i="31" s="1"/>
  <c r="H32" i="41"/>
  <c r="G39" i="41"/>
  <c r="H13" i="41"/>
  <c r="G24" i="41"/>
  <c r="M585" i="31" s="1"/>
  <c r="H37" i="41"/>
  <c r="G48" i="41"/>
  <c r="M569" i="31" s="1"/>
  <c r="H36" i="41"/>
  <c r="G47" i="41"/>
  <c r="M567" i="31" s="1"/>
  <c r="H14" i="41"/>
  <c r="G25" i="41"/>
  <c r="M590" i="31" s="1"/>
  <c r="H12" i="41"/>
  <c r="G23" i="41"/>
  <c r="M583" i="31" s="1"/>
  <c r="H38" i="41"/>
  <c r="G49" i="41"/>
  <c r="M574" i="31" s="1"/>
  <c r="H17" i="41"/>
  <c r="G28" i="41"/>
  <c r="M599" i="31" s="1"/>
  <c r="H16" i="41"/>
  <c r="G27" i="41"/>
  <c r="M597" i="31" s="1"/>
  <c r="H33" i="41"/>
  <c r="G44" i="41"/>
  <c r="M558" i="31" s="1"/>
  <c r="H34" i="41"/>
  <c r="G45" i="41"/>
  <c r="M560" i="31" s="1"/>
  <c r="H35" i="41"/>
  <c r="G46" i="41"/>
  <c r="M565" i="31" s="1"/>
  <c r="H15" i="41"/>
  <c r="G26" i="41"/>
  <c r="M592" i="31" s="1"/>
  <c r="G22" i="41"/>
  <c r="M578" i="31" s="1"/>
  <c r="G18" i="41"/>
  <c r="H11" i="41"/>
  <c r="H84" i="42"/>
  <c r="G94" i="42"/>
  <c r="M614" i="31" s="1"/>
  <c r="H87" i="42"/>
  <c r="G97" i="42"/>
  <c r="M621" i="31" s="1"/>
  <c r="H85" i="42"/>
  <c r="G95" i="42"/>
  <c r="M616" i="31" s="1"/>
  <c r="H83" i="42"/>
  <c r="G93" i="42"/>
  <c r="M612" i="31" s="1"/>
  <c r="H86" i="42"/>
  <c r="G96" i="42"/>
  <c r="M618" i="31" s="1"/>
  <c r="G88" i="42"/>
  <c r="I82" i="42"/>
  <c r="I92" i="42"/>
  <c r="O610" i="31" s="1"/>
  <c r="H61" i="42"/>
  <c r="H55" i="42"/>
  <c r="H56" i="42"/>
  <c r="H58" i="42"/>
  <c r="M640" i="31"/>
  <c r="H59" i="42"/>
  <c r="H63" i="42"/>
  <c r="M650" i="31"/>
  <c r="H57" i="42"/>
  <c r="H60" i="42"/>
  <c r="H54" i="42"/>
  <c r="H62" i="42"/>
  <c r="M648" i="31"/>
  <c r="G45" i="42"/>
  <c r="M661" i="31" s="1"/>
  <c r="H34" i="42"/>
  <c r="G46" i="42"/>
  <c r="M666" i="31" s="1"/>
  <c r="H35" i="42"/>
  <c r="H38" i="42"/>
  <c r="G49" i="42"/>
  <c r="M675" i="31" s="1"/>
  <c r="H36" i="42"/>
  <c r="G47" i="42"/>
  <c r="M668" i="31" s="1"/>
  <c r="G43" i="42"/>
  <c r="M654" i="31" s="1"/>
  <c r="H32" i="42"/>
  <c r="H33" i="42"/>
  <c r="G44" i="42"/>
  <c r="M659" i="31" s="1"/>
  <c r="G39" i="42"/>
  <c r="H37" i="42"/>
  <c r="G48" i="42"/>
  <c r="M670" i="31" s="1"/>
  <c r="G64" i="42"/>
  <c r="H53" i="42"/>
  <c r="G22" i="42"/>
  <c r="M679" i="31" s="1"/>
  <c r="G18" i="42"/>
  <c r="H11" i="42"/>
  <c r="H14" i="42"/>
  <c r="G25" i="42"/>
  <c r="M691" i="31" s="1"/>
  <c r="H13" i="42"/>
  <c r="G24" i="42"/>
  <c r="M686" i="31" s="1"/>
  <c r="H17" i="42"/>
  <c r="G28" i="42"/>
  <c r="M700" i="31" s="1"/>
  <c r="H16" i="42"/>
  <c r="G27" i="42"/>
  <c r="M698" i="31" s="1"/>
  <c r="H15" i="42"/>
  <c r="G26" i="42"/>
  <c r="M693" i="31" s="1"/>
  <c r="H12" i="42"/>
  <c r="G23" i="42"/>
  <c r="M684" i="31" s="1"/>
  <c r="H35" i="43"/>
  <c r="G46" i="43"/>
  <c r="M767" i="31" s="1"/>
  <c r="G88" i="43"/>
  <c r="G95" i="43"/>
  <c r="M717" i="31" s="1"/>
  <c r="H85" i="43"/>
  <c r="H14" i="43"/>
  <c r="G25" i="43"/>
  <c r="M792" i="31" s="1"/>
  <c r="H36" i="43"/>
  <c r="G47" i="43"/>
  <c r="M769" i="31" s="1"/>
  <c r="H54" i="43"/>
  <c r="G43" i="43"/>
  <c r="M755" i="31" s="1"/>
  <c r="G39" i="43"/>
  <c r="H32" i="43"/>
  <c r="H57" i="43"/>
  <c r="H58" i="43"/>
  <c r="M741" i="31"/>
  <c r="H13" i="43"/>
  <c r="G24" i="43"/>
  <c r="M787" i="31" s="1"/>
  <c r="G45" i="43"/>
  <c r="M762" i="31" s="1"/>
  <c r="H34" i="43"/>
  <c r="G97" i="43"/>
  <c r="M722" i="31" s="1"/>
  <c r="H87" i="43"/>
  <c r="G22" i="43"/>
  <c r="M780" i="31" s="1"/>
  <c r="H11" i="43"/>
  <c r="G18" i="43"/>
  <c r="H60" i="43"/>
  <c r="H16" i="43"/>
  <c r="G27" i="43"/>
  <c r="M799" i="31" s="1"/>
  <c r="H37" i="43"/>
  <c r="G48" i="43"/>
  <c r="M771" i="31" s="1"/>
  <c r="G64" i="43"/>
  <c r="H53" i="43"/>
  <c r="G92" i="43"/>
  <c r="M711" i="31" s="1"/>
  <c r="H82" i="43"/>
  <c r="H84" i="43"/>
  <c r="G94" i="43"/>
  <c r="M715" i="31" s="1"/>
  <c r="H15" i="43"/>
  <c r="G26" i="43"/>
  <c r="M794" i="31" s="1"/>
  <c r="H56" i="43"/>
  <c r="H17" i="43"/>
  <c r="G28" i="43"/>
  <c r="M801" i="31" s="1"/>
  <c r="M749" i="31"/>
  <c r="H62" i="43"/>
  <c r="H86" i="43"/>
  <c r="G96" i="43"/>
  <c r="M719" i="31" s="1"/>
  <c r="H59" i="43"/>
  <c r="H55" i="43"/>
  <c r="H61" i="43"/>
  <c r="H33" i="43"/>
  <c r="G44" i="43"/>
  <c r="M760" i="31" s="1"/>
  <c r="H63" i="43"/>
  <c r="M751" i="31"/>
  <c r="H83" i="43"/>
  <c r="G93" i="43"/>
  <c r="M713" i="31" s="1"/>
  <c r="H12" i="43"/>
  <c r="G23" i="43"/>
  <c r="M785" i="31" s="1"/>
  <c r="H38" i="43"/>
  <c r="G49" i="43"/>
  <c r="M776" i="31" s="1"/>
  <c r="H57" i="44"/>
  <c r="H59" i="44"/>
  <c r="H85" i="44"/>
  <c r="G95" i="44"/>
  <c r="M818" i="31" s="1"/>
  <c r="H83" i="44"/>
  <c r="G93" i="44"/>
  <c r="M814" i="31" s="1"/>
  <c r="H86" i="44"/>
  <c r="G96" i="44"/>
  <c r="M820" i="31" s="1"/>
  <c r="H58" i="44"/>
  <c r="M842" i="31"/>
  <c r="H54" i="44"/>
  <c r="H62" i="44"/>
  <c r="M850" i="31"/>
  <c r="G92" i="44"/>
  <c r="M812" i="31" s="1"/>
  <c r="H82" i="44"/>
  <c r="G88" i="44"/>
  <c r="H60" i="44"/>
  <c r="H84" i="44"/>
  <c r="G94" i="44"/>
  <c r="M816" i="31" s="1"/>
  <c r="H87" i="44"/>
  <c r="G97" i="44"/>
  <c r="M823" i="31" s="1"/>
  <c r="H61" i="44"/>
  <c r="G64" i="44"/>
  <c r="H53" i="44"/>
  <c r="H63" i="44"/>
  <c r="M852" i="31"/>
  <c r="H55" i="44"/>
  <c r="H56" i="44"/>
  <c r="H33" i="44"/>
  <c r="G44" i="44"/>
  <c r="M861" i="31" s="1"/>
  <c r="H38" i="44"/>
  <c r="G49" i="44"/>
  <c r="M877" i="31" s="1"/>
  <c r="G43" i="44"/>
  <c r="M856" i="31" s="1"/>
  <c r="H32" i="44"/>
  <c r="G39" i="44"/>
  <c r="H35" i="44"/>
  <c r="G46" i="44"/>
  <c r="M868" i="31" s="1"/>
  <c r="H36" i="44"/>
  <c r="G47" i="44"/>
  <c r="M870" i="31" s="1"/>
  <c r="H37" i="44"/>
  <c r="G48" i="44"/>
  <c r="M872" i="31" s="1"/>
  <c r="H34" i="44"/>
  <c r="G45" i="44"/>
  <c r="M863" i="31" s="1"/>
  <c r="H16" i="44"/>
  <c r="G27" i="44"/>
  <c r="M900" i="31" s="1"/>
  <c r="H13" i="44"/>
  <c r="G24" i="44"/>
  <c r="M888" i="31" s="1"/>
  <c r="H14" i="44"/>
  <c r="G25" i="44"/>
  <c r="M893" i="31" s="1"/>
  <c r="H12" i="44"/>
  <c r="G23" i="44"/>
  <c r="M886" i="31" s="1"/>
  <c r="H17" i="44"/>
  <c r="G28" i="44"/>
  <c r="M902" i="31" s="1"/>
  <c r="H15" i="44"/>
  <c r="G26" i="44"/>
  <c r="M895" i="31" s="1"/>
  <c r="G22" i="44"/>
  <c r="M881" i="31" s="1"/>
  <c r="H11" i="44"/>
  <c r="G18" i="44"/>
  <c r="O958" i="31"/>
  <c r="H84" i="45"/>
  <c r="G94" i="45"/>
  <c r="M917" i="31" s="1"/>
  <c r="H83" i="45"/>
  <c r="G93" i="45"/>
  <c r="M915" i="31" s="1"/>
  <c r="H17" i="45"/>
  <c r="G28" i="45"/>
  <c r="M1003" i="31" s="1"/>
  <c r="H34" i="45"/>
  <c r="G45" i="45"/>
  <c r="M964" i="31" s="1"/>
  <c r="H85" i="45"/>
  <c r="G95" i="45"/>
  <c r="M919" i="31" s="1"/>
  <c r="G43" i="45"/>
  <c r="M957" i="31" s="1"/>
  <c r="H32" i="45"/>
  <c r="G39" i="45"/>
  <c r="H86" i="45"/>
  <c r="G96" i="45"/>
  <c r="M921" i="31" s="1"/>
  <c r="G92" i="45"/>
  <c r="M913" i="31" s="1"/>
  <c r="G88" i="45"/>
  <c r="H82" i="45"/>
  <c r="H15" i="45"/>
  <c r="G26" i="45"/>
  <c r="M996" i="31" s="1"/>
  <c r="G64" i="45"/>
  <c r="H53" i="45"/>
  <c r="H38" i="45"/>
  <c r="G49" i="45"/>
  <c r="M978" i="31" s="1"/>
  <c r="H13" i="45"/>
  <c r="G24" i="45"/>
  <c r="M989" i="31" s="1"/>
  <c r="H37" i="45"/>
  <c r="G48" i="45"/>
  <c r="M973" i="31" s="1"/>
  <c r="H14" i="45"/>
  <c r="G25" i="45"/>
  <c r="M994" i="31" s="1"/>
  <c r="H33" i="45"/>
  <c r="G44" i="45"/>
  <c r="M962" i="31" s="1"/>
  <c r="H36" i="45"/>
  <c r="G47" i="45"/>
  <c r="M971" i="31" s="1"/>
  <c r="H87" i="45"/>
  <c r="G97" i="45"/>
  <c r="M924" i="31" s="1"/>
  <c r="H16" i="45"/>
  <c r="G27" i="45"/>
  <c r="M1001" i="31" s="1"/>
  <c r="H35" i="45"/>
  <c r="G46" i="45"/>
  <c r="M969" i="31" s="1"/>
  <c r="G22" i="45"/>
  <c r="M982" i="31" s="1"/>
  <c r="G18" i="45"/>
  <c r="H11" i="45"/>
  <c r="H12" i="45"/>
  <c r="G23" i="45"/>
  <c r="M987" i="31" s="1"/>
  <c r="I133" i="45"/>
  <c r="O954" i="31" s="1"/>
  <c r="G88" i="46"/>
  <c r="H84" i="46"/>
  <c r="G94" i="46"/>
  <c r="M1018" i="31" s="1"/>
  <c r="H87" i="46"/>
  <c r="G97" i="46"/>
  <c r="M1025" i="31" s="1"/>
  <c r="H86" i="46"/>
  <c r="G96" i="46"/>
  <c r="M1022" i="31" s="1"/>
  <c r="H83" i="46"/>
  <c r="G93" i="46"/>
  <c r="M1016" i="31" s="1"/>
  <c r="H85" i="46"/>
  <c r="G95" i="46"/>
  <c r="M1020" i="31" s="1"/>
  <c r="H56" i="46"/>
  <c r="H58" i="46"/>
  <c r="M1044" i="31"/>
  <c r="H62" i="46"/>
  <c r="M1052" i="31"/>
  <c r="H54" i="46"/>
  <c r="H60" i="46"/>
  <c r="H61" i="46"/>
  <c r="H55" i="46"/>
  <c r="H57" i="46"/>
  <c r="H59" i="46"/>
  <c r="H63" i="46"/>
  <c r="M1054" i="31"/>
  <c r="H53" i="46"/>
  <c r="G64" i="46"/>
  <c r="I82" i="46"/>
  <c r="I92" i="46" s="1"/>
  <c r="O1014" i="31" s="1"/>
  <c r="H131" i="46"/>
  <c r="N1057" i="31" s="1"/>
  <c r="H14" i="46"/>
  <c r="G25" i="46"/>
  <c r="M1095" i="31" s="1"/>
  <c r="H33" i="46"/>
  <c r="G44" i="46"/>
  <c r="M1063" i="31" s="1"/>
  <c r="H12" i="46"/>
  <c r="G23" i="46"/>
  <c r="M1088" i="31" s="1"/>
  <c r="G27" i="46"/>
  <c r="M1102" i="31" s="1"/>
  <c r="H16" i="46"/>
  <c r="H34" i="46"/>
  <c r="G45" i="46"/>
  <c r="M1065" i="31" s="1"/>
  <c r="H36" i="46"/>
  <c r="G47" i="46"/>
  <c r="M1072" i="31" s="1"/>
  <c r="G43" i="46"/>
  <c r="M1058" i="31" s="1"/>
  <c r="H32" i="46"/>
  <c r="G48" i="46"/>
  <c r="M1074" i="31" s="1"/>
  <c r="H37" i="46"/>
  <c r="H17" i="46"/>
  <c r="G28" i="46"/>
  <c r="M1104" i="31" s="1"/>
  <c r="H35" i="46"/>
  <c r="G46" i="46"/>
  <c r="M1070" i="31" s="1"/>
  <c r="H13" i="46"/>
  <c r="G24" i="46"/>
  <c r="M1090" i="31" s="1"/>
  <c r="H15" i="46"/>
  <c r="G26" i="46"/>
  <c r="M1097" i="31" s="1"/>
  <c r="H133" i="46"/>
  <c r="N1055" i="31" s="1"/>
  <c r="G18" i="46"/>
  <c r="G22" i="46"/>
  <c r="M1083" i="31" s="1"/>
  <c r="H11" i="46"/>
  <c r="G39" i="46"/>
  <c r="H38" i="46"/>
  <c r="G49" i="46"/>
  <c r="M1079" i="31" s="1"/>
  <c r="I112" i="47"/>
  <c r="O1192" i="31" s="1"/>
  <c r="H85" i="47"/>
  <c r="G95" i="47"/>
  <c r="M1121" i="31" s="1"/>
  <c r="H83" i="47"/>
  <c r="G93" i="47"/>
  <c r="M1117" i="31" s="1"/>
  <c r="H87" i="47"/>
  <c r="G97" i="47"/>
  <c r="M1126" i="31" s="1"/>
  <c r="H84" i="47"/>
  <c r="G94" i="47"/>
  <c r="M1119" i="31" s="1"/>
  <c r="H86" i="47"/>
  <c r="G96" i="47"/>
  <c r="M1123" i="31" s="1"/>
  <c r="H82" i="47"/>
  <c r="H92" i="47"/>
  <c r="N1115" i="31" s="1"/>
  <c r="G88" i="47"/>
  <c r="G64" i="47"/>
  <c r="H53" i="47"/>
  <c r="H55" i="47"/>
  <c r="H57" i="47"/>
  <c r="H54" i="47"/>
  <c r="H63" i="47"/>
  <c r="M1155" i="31"/>
  <c r="H58" i="47"/>
  <c r="M1145" i="31"/>
  <c r="H56" i="47"/>
  <c r="H61" i="47"/>
  <c r="H59" i="47"/>
  <c r="H60" i="47"/>
  <c r="H62" i="47"/>
  <c r="M1153" i="31"/>
  <c r="H36" i="47"/>
  <c r="G47" i="47"/>
  <c r="M1173" i="31" s="1"/>
  <c r="H34" i="47"/>
  <c r="G45" i="47"/>
  <c r="M1166" i="31" s="1"/>
  <c r="H37" i="47"/>
  <c r="G48" i="47"/>
  <c r="M1175" i="31" s="1"/>
  <c r="G43" i="47"/>
  <c r="M1159" i="31" s="1"/>
  <c r="H32" i="47"/>
  <c r="G39" i="47"/>
  <c r="H38" i="47"/>
  <c r="G49" i="47"/>
  <c r="M1180" i="31" s="1"/>
  <c r="H35" i="47"/>
  <c r="G46" i="47"/>
  <c r="M1171" i="31" s="1"/>
  <c r="H33" i="47"/>
  <c r="G44" i="47"/>
  <c r="M1164" i="31" s="1"/>
  <c r="H12" i="47"/>
  <c r="G23" i="47"/>
  <c r="M1189" i="31" s="1"/>
  <c r="H13" i="47"/>
  <c r="G24" i="47"/>
  <c r="M1191" i="31" s="1"/>
  <c r="G22" i="47"/>
  <c r="M1184" i="31" s="1"/>
  <c r="H11" i="47"/>
  <c r="G18" i="47"/>
  <c r="H16" i="47"/>
  <c r="G27" i="47"/>
  <c r="M1203" i="31" s="1"/>
  <c r="H17" i="47"/>
  <c r="G28" i="47"/>
  <c r="M1205" i="31" s="1"/>
  <c r="H14" i="47"/>
  <c r="G25" i="47"/>
  <c r="M1196" i="31" s="1"/>
  <c r="H15" i="47"/>
  <c r="G26" i="47"/>
  <c r="M1198" i="31" s="1"/>
  <c r="H83" i="49"/>
  <c r="G93" i="49"/>
  <c r="M1420" i="31" s="1"/>
  <c r="H87" i="49"/>
  <c r="G97" i="49"/>
  <c r="M1429" i="31" s="1"/>
  <c r="H86" i="49"/>
  <c r="G96" i="49"/>
  <c r="M1426" i="31" s="1"/>
  <c r="H85" i="49"/>
  <c r="G95" i="49"/>
  <c r="M1424" i="31" s="1"/>
  <c r="G92" i="49"/>
  <c r="M1418" i="31" s="1"/>
  <c r="H82" i="49"/>
  <c r="G88" i="49"/>
  <c r="H84" i="49"/>
  <c r="G94" i="49"/>
  <c r="M1422" i="31" s="1"/>
  <c r="H57" i="49"/>
  <c r="H55" i="49"/>
  <c r="H60" i="49"/>
  <c r="H58" i="49"/>
  <c r="M1448" i="31"/>
  <c r="H61" i="49"/>
  <c r="H56" i="49"/>
  <c r="H63" i="49"/>
  <c r="M1458" i="31"/>
  <c r="H62" i="49"/>
  <c r="M1456" i="31"/>
  <c r="H59" i="49"/>
  <c r="G64" i="49"/>
  <c r="H53" i="49"/>
  <c r="H54" i="49"/>
  <c r="H33" i="49"/>
  <c r="G44" i="49"/>
  <c r="M1467" i="31" s="1"/>
  <c r="H36" i="49"/>
  <c r="G47" i="49"/>
  <c r="M1476" i="31" s="1"/>
  <c r="G43" i="49"/>
  <c r="M1462" i="31" s="1"/>
  <c r="H32" i="49"/>
  <c r="G39" i="49"/>
  <c r="H35" i="49"/>
  <c r="G46" i="49"/>
  <c r="M1474" i="31" s="1"/>
  <c r="H34" i="49"/>
  <c r="G45" i="49"/>
  <c r="M1469" i="31" s="1"/>
  <c r="H37" i="49"/>
  <c r="G48" i="49"/>
  <c r="M1478" i="31" s="1"/>
  <c r="H38" i="49"/>
  <c r="G49" i="49"/>
  <c r="M1483" i="31" s="1"/>
  <c r="G22" i="49"/>
  <c r="M1487" i="31" s="1"/>
  <c r="G18" i="49"/>
  <c r="H11" i="49"/>
  <c r="H16" i="49"/>
  <c r="G27" i="49"/>
  <c r="M1506" i="31" s="1"/>
  <c r="H12" i="49"/>
  <c r="G23" i="49"/>
  <c r="M1492" i="31" s="1"/>
  <c r="H13" i="49"/>
  <c r="G24" i="49"/>
  <c r="M1494" i="31" s="1"/>
  <c r="H15" i="49"/>
  <c r="G26" i="49"/>
  <c r="M1501" i="31" s="1"/>
  <c r="H14" i="49"/>
  <c r="G25" i="49"/>
  <c r="M1499" i="31" s="1"/>
  <c r="H17" i="49"/>
  <c r="G28" i="49"/>
  <c r="M1508" i="31" s="1"/>
  <c r="H85" i="48"/>
  <c r="G95" i="48"/>
  <c r="M1323" i="31" s="1"/>
  <c r="H86" i="48"/>
  <c r="G96" i="48"/>
  <c r="M1325" i="31" s="1"/>
  <c r="H87" i="48"/>
  <c r="G97" i="48"/>
  <c r="M1328" i="31" s="1"/>
  <c r="H84" i="48"/>
  <c r="G94" i="48"/>
  <c r="M1321" i="31" s="1"/>
  <c r="H83" i="48"/>
  <c r="G93" i="48"/>
  <c r="M1319" i="31" s="1"/>
  <c r="H53" i="48"/>
  <c r="G64" i="48"/>
  <c r="H61" i="48"/>
  <c r="H58" i="48"/>
  <c r="M1347" i="31"/>
  <c r="H54" i="48"/>
  <c r="H63" i="48"/>
  <c r="M1357" i="31"/>
  <c r="H82" i="48"/>
  <c r="H92" i="48"/>
  <c r="N1317" i="31" s="1"/>
  <c r="G88" i="48"/>
  <c r="H55" i="48"/>
  <c r="H57" i="48"/>
  <c r="H59" i="48"/>
  <c r="H60" i="48"/>
  <c r="H62" i="48"/>
  <c r="M1355" i="31"/>
  <c r="H56" i="48"/>
  <c r="H35" i="48"/>
  <c r="G46" i="48"/>
  <c r="M1373" i="31" s="1"/>
  <c r="H15" i="48"/>
  <c r="G26" i="48"/>
  <c r="M1400" i="31" s="1"/>
  <c r="H33" i="48"/>
  <c r="G44" i="48"/>
  <c r="M1366" i="31" s="1"/>
  <c r="H38" i="48"/>
  <c r="G49" i="48"/>
  <c r="M1382" i="31" s="1"/>
  <c r="H36" i="48"/>
  <c r="G47" i="48"/>
  <c r="M1375" i="31" s="1"/>
  <c r="H12" i="48"/>
  <c r="G23" i="48"/>
  <c r="M1391" i="31" s="1"/>
  <c r="H37" i="48"/>
  <c r="G48" i="48"/>
  <c r="M1377" i="31" s="1"/>
  <c r="H13" i="48"/>
  <c r="G24" i="48"/>
  <c r="M1393" i="31" s="1"/>
  <c r="H34" i="48"/>
  <c r="G45" i="48"/>
  <c r="M1368" i="31" s="1"/>
  <c r="H16" i="48"/>
  <c r="G27" i="48"/>
  <c r="M1405" i="31" s="1"/>
  <c r="G43" i="48"/>
  <c r="M1361" i="31" s="1"/>
  <c r="H32" i="48"/>
  <c r="G39" i="48"/>
  <c r="G22" i="48"/>
  <c r="M1386" i="31" s="1"/>
  <c r="H11" i="48"/>
  <c r="G18" i="48"/>
  <c r="H17" i="48"/>
  <c r="G28" i="48"/>
  <c r="M1407" i="31" s="1"/>
  <c r="H14" i="48"/>
  <c r="G25" i="48"/>
  <c r="M1398" i="31" s="1"/>
  <c r="H86" i="40"/>
  <c r="G96" i="40"/>
  <c r="M416" i="31" s="1"/>
  <c r="H85" i="40"/>
  <c r="G95" i="40"/>
  <c r="M414" i="31" s="1"/>
  <c r="H83" i="40"/>
  <c r="G93" i="40"/>
  <c r="M410" i="31" s="1"/>
  <c r="H87" i="40"/>
  <c r="G97" i="40"/>
  <c r="M419" i="31" s="1"/>
  <c r="H84" i="40"/>
  <c r="G94" i="40"/>
  <c r="M412" i="31" s="1"/>
  <c r="H82" i="40"/>
  <c r="H92" i="40" s="1"/>
  <c r="N408" i="31" s="1"/>
  <c r="G88" i="40"/>
  <c r="H60" i="40"/>
  <c r="H56" i="40"/>
  <c r="H58" i="40"/>
  <c r="M438" i="31"/>
  <c r="H62" i="40"/>
  <c r="M446" i="31"/>
  <c r="H61" i="40"/>
  <c r="H55" i="40"/>
  <c r="H59" i="40"/>
  <c r="H57" i="40"/>
  <c r="H54" i="40"/>
  <c r="H63" i="40"/>
  <c r="M448" i="31"/>
  <c r="H35" i="40"/>
  <c r="G46" i="40"/>
  <c r="M464" i="31" s="1"/>
  <c r="H36" i="40"/>
  <c r="G47" i="40"/>
  <c r="M466" i="31" s="1"/>
  <c r="G39" i="40"/>
  <c r="H37" i="40"/>
  <c r="G48" i="40"/>
  <c r="M468" i="31" s="1"/>
  <c r="H34" i="40"/>
  <c r="G45" i="40"/>
  <c r="M459" i="31" s="1"/>
  <c r="G64" i="40"/>
  <c r="H53" i="40"/>
  <c r="H32" i="40"/>
  <c r="G43" i="40"/>
  <c r="M452" i="31" s="1"/>
  <c r="H38" i="40"/>
  <c r="G49" i="40"/>
  <c r="M473" i="31" s="1"/>
  <c r="H33" i="40"/>
  <c r="G44" i="40"/>
  <c r="M457" i="31" s="1"/>
  <c r="H13" i="40"/>
  <c r="G24" i="40"/>
  <c r="M484" i="31" s="1"/>
  <c r="G22" i="40"/>
  <c r="M477" i="31" s="1"/>
  <c r="H11" i="40"/>
  <c r="G18" i="40"/>
  <c r="H14" i="40"/>
  <c r="G25" i="40"/>
  <c r="M489" i="31" s="1"/>
  <c r="H12" i="40"/>
  <c r="G23" i="40"/>
  <c r="M482" i="31" s="1"/>
  <c r="H17" i="40"/>
  <c r="G28" i="40"/>
  <c r="M498" i="31" s="1"/>
  <c r="H16" i="40"/>
  <c r="G27" i="40"/>
  <c r="M496" i="31" s="1"/>
  <c r="H15" i="40"/>
  <c r="G26" i="40"/>
  <c r="M491" i="31" s="1"/>
  <c r="H82" i="39"/>
  <c r="G88" i="39"/>
  <c r="G64" i="39"/>
  <c r="H53" i="39"/>
  <c r="H32" i="39"/>
  <c r="G39" i="39"/>
  <c r="H11" i="39"/>
  <c r="G18" i="39"/>
  <c r="H82" i="38"/>
  <c r="G88" i="38"/>
  <c r="H64" i="38"/>
  <c r="I53" i="38"/>
  <c r="H160" i="38"/>
  <c r="N223" i="31" s="1"/>
  <c r="G46" i="38"/>
  <c r="M262" i="31" s="1"/>
  <c r="H35" i="38"/>
  <c r="G47" i="38"/>
  <c r="M264" i="31" s="1"/>
  <c r="H36" i="38"/>
  <c r="H37" i="38"/>
  <c r="G48" i="38"/>
  <c r="M266" i="31" s="1"/>
  <c r="H33" i="38"/>
  <c r="G44" i="38"/>
  <c r="M255" i="31" s="1"/>
  <c r="G43" i="38"/>
  <c r="M250" i="31" s="1"/>
  <c r="H32" i="38"/>
  <c r="G39" i="38"/>
  <c r="H38" i="38"/>
  <c r="G49" i="38"/>
  <c r="M271" i="31" s="1"/>
  <c r="G45" i="38"/>
  <c r="M257" i="31" s="1"/>
  <c r="H34" i="38"/>
  <c r="H17" i="38"/>
  <c r="G28" i="38"/>
  <c r="M296" i="31" s="1"/>
  <c r="H13" i="38"/>
  <c r="G24" i="38"/>
  <c r="M282" i="31" s="1"/>
  <c r="G22" i="38"/>
  <c r="M275" i="31" s="1"/>
  <c r="G18" i="38"/>
  <c r="H11" i="38"/>
  <c r="H12" i="38"/>
  <c r="G23" i="38"/>
  <c r="M280" i="31" s="1"/>
  <c r="H15" i="38"/>
  <c r="G26" i="38"/>
  <c r="M289" i="31" s="1"/>
  <c r="H14" i="38"/>
  <c r="G25" i="38"/>
  <c r="M287" i="31" s="1"/>
  <c r="H16" i="38"/>
  <c r="G27" i="38"/>
  <c r="M294" i="31" s="1"/>
  <c r="H87" i="37"/>
  <c r="G97" i="37"/>
  <c r="M116" i="31" s="1"/>
  <c r="H85" i="37"/>
  <c r="G95" i="37"/>
  <c r="M111" i="31" s="1"/>
  <c r="H86" i="37"/>
  <c r="G96" i="37"/>
  <c r="M113" i="31" s="1"/>
  <c r="H83" i="37"/>
  <c r="G93" i="37"/>
  <c r="M107" i="31" s="1"/>
  <c r="H84" i="37"/>
  <c r="G94" i="37"/>
  <c r="M109" i="31" s="1"/>
  <c r="G92" i="37"/>
  <c r="M105" i="31" s="1"/>
  <c r="H82" i="37"/>
  <c r="G88" i="37"/>
  <c r="I131" i="37"/>
  <c r="O148" i="31" s="1"/>
  <c r="H53" i="37"/>
  <c r="G64" i="37"/>
  <c r="H35" i="37"/>
  <c r="G46" i="37"/>
  <c r="M161" i="31" s="1"/>
  <c r="H38" i="37"/>
  <c r="G49" i="37"/>
  <c r="M170" i="31" s="1"/>
  <c r="H37" i="37"/>
  <c r="G48" i="37"/>
  <c r="M165" i="31" s="1"/>
  <c r="H33" i="37"/>
  <c r="G44" i="37"/>
  <c r="M154" i="31" s="1"/>
  <c r="H36" i="37"/>
  <c r="G47" i="37"/>
  <c r="M163" i="31" s="1"/>
  <c r="H34" i="37"/>
  <c r="G45" i="37"/>
  <c r="M156" i="31" s="1"/>
  <c r="G39" i="37"/>
  <c r="H32" i="37"/>
  <c r="H43" i="37" s="1"/>
  <c r="N149" i="31" s="1"/>
  <c r="H15" i="37"/>
  <c r="G26" i="37"/>
  <c r="M188" i="31" s="1"/>
  <c r="H14" i="37"/>
  <c r="G25" i="37"/>
  <c r="M186" i="31" s="1"/>
  <c r="G22" i="37"/>
  <c r="M174" i="31" s="1"/>
  <c r="G18" i="37"/>
  <c r="H11" i="37"/>
  <c r="G28" i="37"/>
  <c r="M195" i="31" s="1"/>
  <c r="H17" i="37"/>
  <c r="H16" i="37"/>
  <c r="G27" i="37"/>
  <c r="M193" i="31" s="1"/>
  <c r="H13" i="37"/>
  <c r="G24" i="37"/>
  <c r="M181" i="31" s="1"/>
  <c r="H12" i="37"/>
  <c r="G23" i="37"/>
  <c r="M179" i="31" s="1"/>
  <c r="H161" i="35"/>
  <c r="N20" i="31" s="1"/>
  <c r="O51" i="31"/>
  <c r="I109" i="35"/>
  <c r="O75" i="31" s="1"/>
  <c r="H87" i="35"/>
  <c r="G97" i="35"/>
  <c r="M15" i="31" s="1"/>
  <c r="H85" i="35"/>
  <c r="G95" i="35"/>
  <c r="M10" i="31" s="1"/>
  <c r="I119" i="35"/>
  <c r="O89" i="31" s="1"/>
  <c r="H83" i="35"/>
  <c r="G93" i="35"/>
  <c r="M6" i="31" s="1"/>
  <c r="H84" i="35"/>
  <c r="G94" i="35"/>
  <c r="M8" i="31" s="1"/>
  <c r="H86" i="35"/>
  <c r="G96" i="35"/>
  <c r="M12" i="31" s="1"/>
  <c r="H59" i="35"/>
  <c r="H63" i="35"/>
  <c r="M44" i="31"/>
  <c r="H60" i="35"/>
  <c r="H56" i="35"/>
  <c r="H82" i="35"/>
  <c r="H92" i="35"/>
  <c r="N4" i="31" s="1"/>
  <c r="G88" i="35"/>
  <c r="H57" i="35"/>
  <c r="H61" i="35"/>
  <c r="H62" i="35"/>
  <c r="M42" i="31"/>
  <c r="H58" i="35"/>
  <c r="M34" i="31"/>
  <c r="H55" i="35"/>
  <c r="H54" i="35"/>
  <c r="H53" i="35"/>
  <c r="G64" i="35"/>
  <c r="H37" i="35"/>
  <c r="G48" i="35"/>
  <c r="M64" i="31" s="1"/>
  <c r="H32" i="35"/>
  <c r="G43" i="35"/>
  <c r="M48" i="31" s="1"/>
  <c r="G39" i="35"/>
  <c r="H36" i="35"/>
  <c r="G47" i="35"/>
  <c r="M62" i="31" s="1"/>
  <c r="H34" i="35"/>
  <c r="G45" i="35"/>
  <c r="M55" i="31" s="1"/>
  <c r="H38" i="35"/>
  <c r="G49" i="35"/>
  <c r="M69" i="31" s="1"/>
  <c r="H33" i="35"/>
  <c r="G44" i="35"/>
  <c r="M53" i="31" s="1"/>
  <c r="H35" i="35"/>
  <c r="G46" i="35"/>
  <c r="M60" i="31" s="1"/>
  <c r="I113" i="35"/>
  <c r="O83" i="31" s="1"/>
  <c r="H14" i="35"/>
  <c r="H25" i="35"/>
  <c r="N85" i="31" s="1"/>
  <c r="H16" i="35"/>
  <c r="H27" i="35"/>
  <c r="N92" i="31" s="1"/>
  <c r="H13" i="35"/>
  <c r="H24" i="35"/>
  <c r="N80" i="31" s="1"/>
  <c r="G18" i="35"/>
  <c r="H11" i="35"/>
  <c r="H22" i="35"/>
  <c r="N73" i="31" s="1"/>
  <c r="H12" i="35"/>
  <c r="H23" i="35"/>
  <c r="N78" i="31" s="1"/>
  <c r="H15" i="35"/>
  <c r="H26" i="35"/>
  <c r="N87" i="31" s="1"/>
  <c r="H17" i="35"/>
  <c r="H28" i="35"/>
  <c r="N94" i="31" s="1"/>
  <c r="I107" i="35"/>
  <c r="O74" i="31" s="1"/>
  <c r="H160" i="42"/>
  <c r="N627" i="31" s="1"/>
  <c r="I216" i="11"/>
  <c r="F77" i="17"/>
  <c r="E89" i="17"/>
  <c r="H86" i="11"/>
  <c r="G96" i="11"/>
  <c r="M1224" i="31" s="1"/>
  <c r="H84" i="11"/>
  <c r="G94" i="11"/>
  <c r="M1220" i="31" s="1"/>
  <c r="H85" i="11"/>
  <c r="G95" i="11"/>
  <c r="M1222" i="31" s="1"/>
  <c r="H83" i="11"/>
  <c r="G93" i="11"/>
  <c r="M1218" i="31" s="1"/>
  <c r="H87" i="11"/>
  <c r="G97" i="11"/>
  <c r="M1227" i="31" s="1"/>
  <c r="H82" i="11"/>
  <c r="H92" i="11"/>
  <c r="N1216" i="31" s="1"/>
  <c r="G88" i="11"/>
  <c r="H62" i="11"/>
  <c r="G77" i="11"/>
  <c r="M1254" i="31" s="1"/>
  <c r="H55" i="11"/>
  <c r="H60" i="11"/>
  <c r="H61" i="11"/>
  <c r="H54" i="11"/>
  <c r="H57" i="11"/>
  <c r="H56" i="11"/>
  <c r="H63" i="11"/>
  <c r="G78" i="11"/>
  <c r="M1256" i="31" s="1"/>
  <c r="H59" i="11"/>
  <c r="H58" i="11"/>
  <c r="G73" i="11"/>
  <c r="M1246" i="31" s="1"/>
  <c r="H38" i="11"/>
  <c r="G49" i="11"/>
  <c r="M1281" i="31" s="1"/>
  <c r="H37" i="11"/>
  <c r="G48" i="11"/>
  <c r="M1276" i="31" s="1"/>
  <c r="H33" i="11"/>
  <c r="G44" i="11"/>
  <c r="M1265" i="31" s="1"/>
  <c r="H35" i="11"/>
  <c r="G46" i="11"/>
  <c r="M1272" i="31" s="1"/>
  <c r="H34" i="11"/>
  <c r="G45" i="11"/>
  <c r="M1267" i="31" s="1"/>
  <c r="H36" i="11"/>
  <c r="G47" i="11"/>
  <c r="M1274" i="31" s="1"/>
  <c r="H53" i="11"/>
  <c r="G64" i="11"/>
  <c r="H13" i="11"/>
  <c r="G24" i="11"/>
  <c r="M1292" i="31" s="1"/>
  <c r="H14" i="11"/>
  <c r="G25" i="11"/>
  <c r="M1297" i="31" s="1"/>
  <c r="H15" i="11"/>
  <c r="G26" i="11"/>
  <c r="M1299" i="31" s="1"/>
  <c r="H12" i="11"/>
  <c r="G23" i="11"/>
  <c r="M1290" i="31" s="1"/>
  <c r="G39" i="11"/>
  <c r="H32" i="11"/>
  <c r="H43" i="11" s="1"/>
  <c r="N1260" i="31" s="1"/>
  <c r="H17" i="11"/>
  <c r="G28" i="11"/>
  <c r="M1306" i="31" s="1"/>
  <c r="F78" i="17"/>
  <c r="E180" i="21"/>
  <c r="F90" i="17"/>
  <c r="H11" i="11"/>
  <c r="H22" i="11" s="1"/>
  <c r="N1285" i="31" s="1"/>
  <c r="G18" i="11"/>
  <c r="H16" i="11"/>
  <c r="H27" i="11"/>
  <c r="N1304" i="31" s="1"/>
  <c r="I161" i="48"/>
  <c r="O1333" i="31" s="1"/>
  <c r="I132" i="45"/>
  <c r="O955" i="31" s="1"/>
  <c r="I183" i="45"/>
  <c r="O922" i="31" s="1"/>
  <c r="H140" i="46"/>
  <c r="N1069" i="31" s="1"/>
  <c r="H132" i="46"/>
  <c r="N1056" i="31" s="1"/>
  <c r="N1062" i="31"/>
  <c r="H161" i="38"/>
  <c r="N222" i="31" s="1"/>
  <c r="O857" i="31"/>
  <c r="I180" i="39"/>
  <c r="O305" i="31" s="1"/>
  <c r="E186" i="17"/>
  <c r="E184" i="17"/>
  <c r="E149" i="17"/>
  <c r="E150" i="17"/>
  <c r="F186" i="17"/>
  <c r="F184" i="17"/>
  <c r="F185" i="17"/>
  <c r="F89" i="17"/>
  <c r="E74" i="21"/>
  <c r="E75" i="21"/>
  <c r="E120" i="21"/>
  <c r="E104" i="21"/>
  <c r="E105" i="21"/>
  <c r="E240" i="21"/>
  <c r="E239" i="21"/>
  <c r="E284" i="21"/>
  <c r="E285" i="21"/>
  <c r="F222" i="17"/>
  <c r="F221" i="17"/>
  <c r="F220" i="17"/>
  <c r="E198" i="17"/>
  <c r="E196" i="17"/>
  <c r="E197" i="17"/>
  <c r="E161" i="17"/>
  <c r="E162" i="17"/>
  <c r="E160" i="17"/>
  <c r="F126" i="17"/>
  <c r="F124" i="17"/>
  <c r="F125" i="17"/>
  <c r="E138" i="17"/>
  <c r="E137" i="17"/>
  <c r="E136" i="17"/>
  <c r="F197" i="17"/>
  <c r="F198" i="17"/>
  <c r="F196" i="17"/>
  <c r="F161" i="17"/>
  <c r="F160" i="17"/>
  <c r="F162" i="17"/>
  <c r="E221" i="17"/>
  <c r="E220" i="17"/>
  <c r="E222" i="17"/>
  <c r="F149" i="17"/>
  <c r="F148" i="17"/>
  <c r="F150" i="17"/>
  <c r="F138" i="17"/>
  <c r="F137" i="17"/>
  <c r="F136" i="17"/>
  <c r="E126" i="17"/>
  <c r="E125" i="17"/>
  <c r="E124" i="17"/>
  <c r="H183" i="42"/>
  <c r="N619" i="31" s="1"/>
  <c r="I102" i="40"/>
  <c r="O476" i="31" s="1"/>
  <c r="I119" i="43"/>
  <c r="O796" i="31" s="1"/>
  <c r="H111" i="46"/>
  <c r="N1094" i="31" s="1"/>
  <c r="J102" i="49"/>
  <c r="P1486" i="31" s="1"/>
  <c r="I147" i="39"/>
  <c r="O370" i="31" s="1"/>
  <c r="I163" i="40"/>
  <c r="I163" i="41"/>
  <c r="H347" i="7"/>
  <c r="G224" i="39"/>
  <c r="I117" i="37"/>
  <c r="O189" i="31" s="1"/>
  <c r="I106" i="41"/>
  <c r="O582" i="31" s="1"/>
  <c r="I111" i="47"/>
  <c r="O1195" i="31" s="1"/>
  <c r="I147" i="38"/>
  <c r="O269" i="31" s="1"/>
  <c r="O658" i="31"/>
  <c r="J268" i="7"/>
  <c r="J295" i="7"/>
  <c r="H180" i="41"/>
  <c r="N507" i="31" s="1"/>
  <c r="H112" i="45"/>
  <c r="N990" i="31" s="1"/>
  <c r="I142" i="11"/>
  <c r="O1270" i="31" s="1"/>
  <c r="H102" i="46"/>
  <c r="N1082" i="31" s="1"/>
  <c r="J112" i="48"/>
  <c r="P1394" i="31" s="1"/>
  <c r="I131" i="38"/>
  <c r="O249" i="31" s="1"/>
  <c r="K179" i="44"/>
  <c r="H164" i="48"/>
  <c r="I106" i="43"/>
  <c r="O784" i="31" s="1"/>
  <c r="H107" i="45"/>
  <c r="N983" i="31" s="1"/>
  <c r="I145" i="40"/>
  <c r="O472" i="31" s="1"/>
  <c r="O655" i="31"/>
  <c r="I142" i="45"/>
  <c r="O967" i="31" s="1"/>
  <c r="I146" i="48"/>
  <c r="O1378" i="31" s="1"/>
  <c r="H163" i="49"/>
  <c r="I132" i="40"/>
  <c r="O450" i="31" s="1"/>
  <c r="I142" i="44"/>
  <c r="O866" i="31" s="1"/>
  <c r="Q350" i="7"/>
  <c r="I141" i="44"/>
  <c r="O864" i="31" s="1"/>
  <c r="H161" i="41"/>
  <c r="N525" i="31" s="1"/>
  <c r="T222" i="48"/>
  <c r="I119" i="38"/>
  <c r="O291" i="31" s="1"/>
  <c r="H223" i="35"/>
  <c r="I141" i="41"/>
  <c r="O561" i="31" s="1"/>
  <c r="I142" i="47"/>
  <c r="O1169" i="31" s="1"/>
  <c r="I271" i="7"/>
  <c r="H194" i="7"/>
  <c r="I161" i="11"/>
  <c r="O1232" i="31" s="1"/>
  <c r="I180" i="38"/>
  <c r="O204" i="31" s="1"/>
  <c r="I102" i="44"/>
  <c r="O880" i="31" s="1"/>
  <c r="H112" i="46"/>
  <c r="N1091" i="31" s="1"/>
  <c r="I111" i="38"/>
  <c r="O286" i="31" s="1"/>
  <c r="I118" i="43"/>
  <c r="O797" i="31" s="1"/>
  <c r="H119" i="46"/>
  <c r="N1099" i="31" s="1"/>
  <c r="I131" i="41"/>
  <c r="O552" i="31" s="1"/>
  <c r="I148" i="42"/>
  <c r="O672" i="31" s="1"/>
  <c r="J145" i="44"/>
  <c r="P876" i="31" s="1"/>
  <c r="I143" i="48"/>
  <c r="O1370" i="31" s="1"/>
  <c r="P298" i="7"/>
  <c r="AL96" i="21"/>
  <c r="I161" i="42"/>
  <c r="O626" i="31" s="1"/>
  <c r="H227" i="40"/>
  <c r="G230" i="40"/>
  <c r="K104" i="35"/>
  <c r="Q70" i="31" s="1"/>
  <c r="I164" i="37"/>
  <c r="H225" i="46"/>
  <c r="I131" i="11"/>
  <c r="O1259" i="31" s="1"/>
  <c r="I119" i="11"/>
  <c r="O1301" i="31" s="1"/>
  <c r="I116" i="38"/>
  <c r="O293" i="31" s="1"/>
  <c r="J86" i="7"/>
  <c r="AH248" i="7"/>
  <c r="H109" i="45"/>
  <c r="N984" i="31" s="1"/>
  <c r="I114" i="48"/>
  <c r="O1395" i="31" s="1"/>
  <c r="I142" i="40"/>
  <c r="O462" i="31" s="1"/>
  <c r="N1059" i="31"/>
  <c r="I132" i="49"/>
  <c r="O1460" i="31" s="1"/>
  <c r="I224" i="48"/>
  <c r="I119" i="37"/>
  <c r="O190" i="31" s="1"/>
  <c r="I107" i="42"/>
  <c r="O680" i="31" s="1"/>
  <c r="J180" i="37"/>
  <c r="P103" i="31" s="1"/>
  <c r="K267" i="7"/>
  <c r="H164" i="42"/>
  <c r="O1263" i="31"/>
  <c r="I109" i="42"/>
  <c r="O681" i="31" s="1"/>
  <c r="H116" i="46"/>
  <c r="N1101" i="31" s="1"/>
  <c r="I146" i="40"/>
  <c r="O469" i="31" s="1"/>
  <c r="I111" i="37"/>
  <c r="O185" i="31" s="1"/>
  <c r="I114" i="40"/>
  <c r="O486" i="31" s="1"/>
  <c r="I107" i="47"/>
  <c r="O1185" i="31" s="1"/>
  <c r="J132" i="44"/>
  <c r="P854" i="31" s="1"/>
  <c r="H161" i="49"/>
  <c r="N1434" i="31" s="1"/>
  <c r="N756" i="31"/>
  <c r="I180" i="11"/>
  <c r="O1214" i="31" s="1"/>
  <c r="H223" i="44"/>
  <c r="G224" i="41"/>
  <c r="I108" i="11"/>
  <c r="O1288" i="31" s="1"/>
  <c r="I111" i="39"/>
  <c r="O387" i="31" s="1"/>
  <c r="J399" i="7"/>
  <c r="J141" i="49"/>
  <c r="P1470" i="31" s="1"/>
  <c r="I223" i="49"/>
  <c r="H230" i="49"/>
  <c r="G222" i="41"/>
  <c r="F230" i="41"/>
  <c r="I107" i="38"/>
  <c r="O276" i="31" s="1"/>
  <c r="J402" i="7"/>
  <c r="I180" i="47"/>
  <c r="O1113" i="31" s="1"/>
  <c r="I183" i="43"/>
  <c r="O720" i="31" s="1"/>
  <c r="J141" i="48"/>
  <c r="P1369" i="31" s="1"/>
  <c r="I103" i="40"/>
  <c r="O475" i="31" s="1"/>
  <c r="H113" i="45"/>
  <c r="N992" i="31" s="1"/>
  <c r="I163" i="47"/>
  <c r="I111" i="11"/>
  <c r="O1296" i="31" s="1"/>
  <c r="I140" i="37"/>
  <c r="O160" i="31" s="1"/>
  <c r="L179" i="39"/>
  <c r="U223" i="38"/>
  <c r="H225" i="48"/>
  <c r="O453" i="31"/>
  <c r="I147" i="42"/>
  <c r="O673" i="31" s="1"/>
  <c r="I142" i="48"/>
  <c r="O1371" i="31" s="1"/>
  <c r="I141" i="11"/>
  <c r="O1268" i="31" s="1"/>
  <c r="I161" i="39"/>
  <c r="O323" i="31" s="1"/>
  <c r="G228" i="41"/>
  <c r="I104" i="40"/>
  <c r="O474" i="31" s="1"/>
  <c r="H119" i="45"/>
  <c r="N998" i="31" s="1"/>
  <c r="I113" i="37"/>
  <c r="O184" i="31" s="1"/>
  <c r="I116" i="41"/>
  <c r="O596" i="31" s="1"/>
  <c r="I103" i="48"/>
  <c r="O1384" i="31" s="1"/>
  <c r="H160" i="41"/>
  <c r="N526" i="31" s="1"/>
  <c r="H142" i="7"/>
  <c r="G223" i="41"/>
  <c r="H143" i="43"/>
  <c r="N764" i="31" s="1"/>
  <c r="P226" i="35"/>
  <c r="I180" i="49"/>
  <c r="O1416" i="31" s="1"/>
  <c r="I183" i="40"/>
  <c r="O417" i="31" s="1"/>
  <c r="I107" i="39"/>
  <c r="O377" i="31" s="1"/>
  <c r="H180" i="48"/>
  <c r="N1315" i="31" s="1"/>
  <c r="I163" i="48"/>
  <c r="K179" i="49"/>
  <c r="I220" i="7"/>
  <c r="I161" i="44"/>
  <c r="O828" i="31" s="1"/>
  <c r="H141" i="46"/>
  <c r="N1066" i="31" s="1"/>
  <c r="I109" i="37"/>
  <c r="O176" i="31" s="1"/>
  <c r="I146" i="11"/>
  <c r="O1277" i="31" s="1"/>
  <c r="H137" i="7"/>
  <c r="H183" i="35"/>
  <c r="N13" i="31" s="1"/>
  <c r="I112" i="38"/>
  <c r="O283" i="31" s="1"/>
  <c r="I113" i="44"/>
  <c r="O891" i="31" s="1"/>
  <c r="J112" i="39"/>
  <c r="P384" i="31" s="1"/>
  <c r="J160" i="39"/>
  <c r="P324" i="31" s="1"/>
  <c r="I108" i="38"/>
  <c r="O278" i="31" s="1"/>
  <c r="I114" i="44"/>
  <c r="O890" i="31" s="1"/>
  <c r="I223" i="46"/>
  <c r="O352" i="31"/>
  <c r="J302" i="7"/>
  <c r="H351" i="7"/>
  <c r="H106" i="45"/>
  <c r="N986" i="31" s="1"/>
  <c r="H160" i="46"/>
  <c r="N1031" i="31" s="1"/>
  <c r="J145" i="47"/>
  <c r="P1179" i="31" s="1"/>
  <c r="O1466" i="31"/>
  <c r="I143" i="44"/>
  <c r="O865" i="31" s="1"/>
  <c r="I146" i="47"/>
  <c r="O1176" i="31" s="1"/>
  <c r="J142" i="49"/>
  <c r="P1472" i="31" s="1"/>
  <c r="H217" i="7"/>
  <c r="H183" i="48"/>
  <c r="N1326" i="31" s="1"/>
  <c r="G229" i="39"/>
  <c r="H228" i="45"/>
  <c r="H102" i="45"/>
  <c r="N981" i="31" s="1"/>
  <c r="J112" i="47"/>
  <c r="P1192" i="31" s="1"/>
  <c r="J116" i="49"/>
  <c r="P1505" i="31" s="1"/>
  <c r="I146" i="38"/>
  <c r="O267" i="31" s="1"/>
  <c r="I131" i="42"/>
  <c r="O653" i="31" s="1"/>
  <c r="N758" i="31"/>
  <c r="I148" i="47"/>
  <c r="O1177" i="31" s="1"/>
  <c r="J160" i="40"/>
  <c r="P425" i="31" s="1"/>
  <c r="AH131" i="17"/>
  <c r="J111" i="21"/>
  <c r="H141" i="43"/>
  <c r="N763" i="31" s="1"/>
  <c r="H227" i="42"/>
  <c r="G227" i="41"/>
  <c r="I108" i="43"/>
  <c r="O783" i="31" s="1"/>
  <c r="H146" i="43"/>
  <c r="N772" i="31" s="1"/>
  <c r="J139" i="7"/>
  <c r="I179" i="38"/>
  <c r="H164" i="41"/>
  <c r="I118" i="42"/>
  <c r="O696" i="31" s="1"/>
  <c r="H106" i="46"/>
  <c r="N1087" i="31" s="1"/>
  <c r="I145" i="37"/>
  <c r="O169" i="31" s="1"/>
  <c r="I140" i="11"/>
  <c r="O1271" i="31" s="1"/>
  <c r="I104" i="41"/>
  <c r="O575" i="31" s="1"/>
  <c r="I116" i="47"/>
  <c r="O1202" i="31" s="1"/>
  <c r="I145" i="38"/>
  <c r="O270" i="31" s="1"/>
  <c r="H145" i="43"/>
  <c r="N775" i="31" s="1"/>
  <c r="I146" i="44"/>
  <c r="O873" i="31" s="1"/>
  <c r="J133" i="47"/>
  <c r="P1156" i="31" s="1"/>
  <c r="M276" i="21"/>
  <c r="H189" i="7"/>
  <c r="J180" i="45"/>
  <c r="P911" i="31" s="1"/>
  <c r="I141" i="37"/>
  <c r="O157" i="31" s="1"/>
  <c r="I117" i="41"/>
  <c r="O593" i="31" s="1"/>
  <c r="H113" i="46"/>
  <c r="N1093" i="31" s="1"/>
  <c r="O961" i="31"/>
  <c r="I145" i="39"/>
  <c r="O371" i="31" s="1"/>
  <c r="H149" i="7"/>
  <c r="I164" i="49"/>
  <c r="H164" i="38"/>
  <c r="R398" i="7"/>
  <c r="K303" i="7"/>
  <c r="I180" i="46"/>
  <c r="O1012" i="31" s="1"/>
  <c r="H114" i="45"/>
  <c r="N991" i="31" s="1"/>
  <c r="I111" i="42"/>
  <c r="O690" i="31" s="1"/>
  <c r="I119" i="47"/>
  <c r="O1200" i="31" s="1"/>
  <c r="I114" i="49"/>
  <c r="O1496" i="31" s="1"/>
  <c r="AI250" i="7"/>
  <c r="I118" i="38"/>
  <c r="O292" i="31" s="1"/>
  <c r="I108" i="42"/>
  <c r="O682" i="31" s="1"/>
  <c r="I113" i="48"/>
  <c r="O1396" i="31" s="1"/>
  <c r="I140" i="41"/>
  <c r="O564" i="31" s="1"/>
  <c r="H140" i="43"/>
  <c r="N766" i="31" s="1"/>
  <c r="G227" i="46"/>
  <c r="I103" i="44"/>
  <c r="O879" i="31" s="1"/>
  <c r="I117" i="49"/>
  <c r="O1502" i="31" s="1"/>
  <c r="I102" i="42"/>
  <c r="O678" i="31" s="1"/>
  <c r="J112" i="44"/>
  <c r="P889" i="31" s="1"/>
  <c r="I104" i="49"/>
  <c r="O1484" i="31" s="1"/>
  <c r="O557" i="31"/>
  <c r="J133" i="44"/>
  <c r="P853" i="31" s="1"/>
  <c r="I140" i="49"/>
  <c r="O1473" i="31" s="1"/>
  <c r="L192" i="17"/>
  <c r="AJ110" i="21"/>
  <c r="I164" i="45"/>
  <c r="I163" i="11"/>
  <c r="I117" i="38"/>
  <c r="O290" i="31" s="1"/>
  <c r="I107" i="41"/>
  <c r="O579" i="31" s="1"/>
  <c r="I106" i="47"/>
  <c r="O1188" i="31" s="1"/>
  <c r="I148" i="37"/>
  <c r="O167" i="31" s="1"/>
  <c r="N759" i="31"/>
  <c r="N1060" i="31"/>
  <c r="H160" i="43"/>
  <c r="N728" i="31" s="1"/>
  <c r="I132" i="41"/>
  <c r="O551" i="31" s="1"/>
  <c r="H142" i="43"/>
  <c r="N765" i="31" s="1"/>
  <c r="O1162" i="31"/>
  <c r="J116" i="39"/>
  <c r="P394" i="31" s="1"/>
  <c r="I183" i="38"/>
  <c r="O215" i="31" s="1"/>
  <c r="E58" i="52"/>
  <c r="I224" i="38"/>
  <c r="I103" i="11"/>
  <c r="O1283" i="31" s="1"/>
  <c r="I103" i="41"/>
  <c r="O576" i="31" s="1"/>
  <c r="H109" i="46"/>
  <c r="N1085" i="31" s="1"/>
  <c r="J118" i="11"/>
  <c r="P1302" i="31" s="1"/>
  <c r="N757" i="31"/>
  <c r="I131" i="49"/>
  <c r="O1461" i="31" s="1"/>
  <c r="J163" i="39"/>
  <c r="O171" i="21"/>
  <c r="I141" i="47"/>
  <c r="O1167" i="31" s="1"/>
  <c r="I147" i="11"/>
  <c r="O1279" i="31" s="1"/>
  <c r="H103" i="45"/>
  <c r="N980" i="31" s="1"/>
  <c r="I161" i="37"/>
  <c r="O121" i="31" s="1"/>
  <c r="J222" i="40"/>
  <c r="I111" i="40"/>
  <c r="O488" i="31" s="1"/>
  <c r="I119" i="42"/>
  <c r="O695" i="31" s="1"/>
  <c r="H111" i="45"/>
  <c r="N993" i="31" s="1"/>
  <c r="I118" i="47"/>
  <c r="O1201" i="31" s="1"/>
  <c r="J112" i="49"/>
  <c r="P1495" i="31" s="1"/>
  <c r="I148" i="43"/>
  <c r="O773" i="31" s="1"/>
  <c r="I131" i="45"/>
  <c r="O956" i="31" s="1"/>
  <c r="I145" i="48"/>
  <c r="O1381" i="31" s="1"/>
  <c r="H163" i="42"/>
  <c r="AK218" i="17"/>
  <c r="J141" i="45"/>
  <c r="P965" i="31" s="1"/>
  <c r="J223" i="48"/>
  <c r="I109" i="38"/>
  <c r="O277" i="31" s="1"/>
  <c r="H117" i="45"/>
  <c r="N997" i="31" s="1"/>
  <c r="H118" i="46"/>
  <c r="N1100" i="31" s="1"/>
  <c r="I146" i="37"/>
  <c r="O166" i="31" s="1"/>
  <c r="J106" i="39"/>
  <c r="P380" i="31" s="1"/>
  <c r="H161" i="46"/>
  <c r="N1030" i="31" s="1"/>
  <c r="I142" i="39"/>
  <c r="O361" i="31" s="1"/>
  <c r="K272" i="7"/>
  <c r="I111" i="43"/>
  <c r="O791" i="31" s="1"/>
  <c r="I107" i="49"/>
  <c r="O1488" i="31" s="1"/>
  <c r="I106" i="37"/>
  <c r="O178" i="31" s="1"/>
  <c r="I116" i="44"/>
  <c r="O899" i="31" s="1"/>
  <c r="H104" i="46"/>
  <c r="N1080" i="31" s="1"/>
  <c r="I113" i="49"/>
  <c r="O1497" i="31" s="1"/>
  <c r="J223" i="45"/>
  <c r="I179" i="48"/>
  <c r="I118" i="39"/>
  <c r="O393" i="31" s="1"/>
  <c r="J160" i="44"/>
  <c r="P829" i="31" s="1"/>
  <c r="K85" i="7"/>
  <c r="O397" i="7"/>
  <c r="I112" i="41"/>
  <c r="O586" i="31" s="1"/>
  <c r="J179" i="41"/>
  <c r="I160" i="45"/>
  <c r="O930" i="31" s="1"/>
  <c r="I142" i="41"/>
  <c r="O563" i="31" s="1"/>
  <c r="H133" i="43"/>
  <c r="N752" i="31" s="1"/>
  <c r="I143" i="47"/>
  <c r="O1168" i="31" s="1"/>
  <c r="H89" i="7"/>
  <c r="I183" i="11"/>
  <c r="O1225" i="31" s="1"/>
  <c r="H107" i="46"/>
  <c r="N1084" i="31" s="1"/>
  <c r="I103" i="49"/>
  <c r="O1485" i="31" s="1"/>
  <c r="I180" i="43"/>
  <c r="O709" i="31" s="1"/>
  <c r="I104" i="44"/>
  <c r="O878" i="31" s="1"/>
  <c r="I140" i="38"/>
  <c r="O261" i="31" s="1"/>
  <c r="H118" i="45"/>
  <c r="N999" i="31" s="1"/>
  <c r="I104" i="48"/>
  <c r="O1383" i="31" s="1"/>
  <c r="J141" i="38"/>
  <c r="P258" i="31" s="1"/>
  <c r="I133" i="40"/>
  <c r="O449" i="31" s="1"/>
  <c r="H131" i="43"/>
  <c r="N754" i="31" s="1"/>
  <c r="H143" i="46"/>
  <c r="N1067" i="31" s="1"/>
  <c r="J143" i="49"/>
  <c r="P1471" i="31" s="1"/>
  <c r="AK229" i="35"/>
  <c r="I222" i="47"/>
  <c r="I133" i="41"/>
  <c r="O550" i="31" s="1"/>
  <c r="H142" i="46"/>
  <c r="N1068" i="31" s="1"/>
  <c r="O1161" i="31"/>
  <c r="Q144" i="17"/>
  <c r="I161" i="47"/>
  <c r="O1131" i="31" s="1"/>
  <c r="I109" i="39"/>
  <c r="O378" i="31" s="1"/>
  <c r="K294" i="7"/>
  <c r="I180" i="42"/>
  <c r="O608" i="31" s="1"/>
  <c r="I113" i="40"/>
  <c r="O487" i="31" s="1"/>
  <c r="I102" i="48"/>
  <c r="O1385" i="31" s="1"/>
  <c r="I222" i="11"/>
  <c r="I180" i="40"/>
  <c r="O406" i="31" s="1"/>
  <c r="O355" i="31"/>
  <c r="H163" i="38"/>
  <c r="G225" i="47"/>
  <c r="H116" i="45"/>
  <c r="N1000" i="31" s="1"/>
  <c r="H160" i="48"/>
  <c r="N1334" i="31" s="1"/>
  <c r="J163" i="44"/>
  <c r="M170" i="21"/>
  <c r="I141" i="40"/>
  <c r="O460" i="31" s="1"/>
  <c r="H117" i="46"/>
  <c r="N1098" i="31" s="1"/>
  <c r="J160" i="49"/>
  <c r="P1435" i="31" s="1"/>
  <c r="I138" i="7"/>
  <c r="O1261" i="31"/>
  <c r="J183" i="39"/>
  <c r="P316" i="31" s="1"/>
  <c r="I147" i="47"/>
  <c r="O1178" i="31" s="1"/>
  <c r="I133" i="49"/>
  <c r="O1459" i="31" s="1"/>
  <c r="L113" i="21"/>
  <c r="I141" i="42"/>
  <c r="O662" i="31" s="1"/>
  <c r="I111" i="44"/>
  <c r="O892" i="31" s="1"/>
  <c r="I143" i="11"/>
  <c r="O1269" i="31" s="1"/>
  <c r="I106" i="49"/>
  <c r="O1491" i="31" s="1"/>
  <c r="H345" i="7"/>
  <c r="I161" i="45"/>
  <c r="O929" i="31" s="1"/>
  <c r="I160" i="37"/>
  <c r="O122" i="31" s="1"/>
  <c r="H228" i="11"/>
  <c r="S222" i="45"/>
  <c r="I140" i="40"/>
  <c r="O463" i="31" s="1"/>
  <c r="O657" i="31"/>
  <c r="J131" i="47"/>
  <c r="P1158" i="31" s="1"/>
  <c r="I132" i="48"/>
  <c r="O1359" i="31" s="1"/>
  <c r="I160" i="35"/>
  <c r="O21" i="31" s="1"/>
  <c r="I114" i="39"/>
  <c r="O385" i="31" s="1"/>
  <c r="I164" i="11"/>
  <c r="I183" i="47"/>
  <c r="O1124" i="31" s="1"/>
  <c r="G225" i="44"/>
  <c r="G228" i="39"/>
  <c r="I141" i="39"/>
  <c r="O359" i="31" s="1"/>
  <c r="K190" i="7"/>
  <c r="H219" i="7"/>
  <c r="M222" i="49"/>
  <c r="I113" i="41"/>
  <c r="O588" i="31" s="1"/>
  <c r="H114" i="46"/>
  <c r="N1092" i="31" s="1"/>
  <c r="I223" i="42"/>
  <c r="I131" i="39"/>
  <c r="O350" i="31" s="1"/>
  <c r="I164" i="47"/>
  <c r="I114" i="41"/>
  <c r="O587" i="31" s="1"/>
  <c r="I117" i="47"/>
  <c r="O1199" i="31" s="1"/>
  <c r="H87" i="7"/>
  <c r="I117" i="42"/>
  <c r="O694" i="31" s="1"/>
  <c r="G222" i="39"/>
  <c r="I163" i="43"/>
  <c r="H108" i="46"/>
  <c r="N1086" i="31" s="1"/>
  <c r="I103" i="39"/>
  <c r="O374" i="31" s="1"/>
  <c r="I148" i="38"/>
  <c r="O268" i="31" s="1"/>
  <c r="I143" i="41"/>
  <c r="O562" i="31" s="1"/>
  <c r="I148" i="46"/>
  <c r="O1076" i="31" s="1"/>
  <c r="I140" i="48"/>
  <c r="O1372" i="31" s="1"/>
  <c r="H132" i="43"/>
  <c r="N753" i="31" s="1"/>
  <c r="J90" i="7"/>
  <c r="H164" i="46"/>
  <c r="J161" i="40"/>
  <c r="P424" i="31" s="1"/>
  <c r="J222" i="37"/>
  <c r="I163" i="37"/>
  <c r="G225" i="41"/>
  <c r="I118" i="37"/>
  <c r="O191" i="31" s="1"/>
  <c r="I102" i="41"/>
  <c r="O577" i="31" s="1"/>
  <c r="J112" i="43"/>
  <c r="P788" i="31" s="1"/>
  <c r="H103" i="46"/>
  <c r="N1081" i="31" s="1"/>
  <c r="I147" i="37"/>
  <c r="O168" i="31" s="1"/>
  <c r="O656" i="31"/>
  <c r="I147" i="46"/>
  <c r="O1077" i="31" s="1"/>
  <c r="I133" i="48"/>
  <c r="O1358" i="31" s="1"/>
  <c r="K346" i="7"/>
  <c r="AI98" i="21"/>
  <c r="H164" i="43"/>
  <c r="I164" i="40"/>
  <c r="G223" i="39"/>
  <c r="I106" i="38"/>
  <c r="O279" i="31" s="1"/>
  <c r="I106" i="42"/>
  <c r="O683" i="31" s="1"/>
  <c r="I147" i="41"/>
  <c r="O572" i="31" s="1"/>
  <c r="N1061" i="31"/>
  <c r="O1463" i="31"/>
  <c r="I191" i="7"/>
  <c r="AG143" i="17"/>
  <c r="I108" i="47"/>
  <c r="O1187" i="31" s="1"/>
  <c r="J112" i="40"/>
  <c r="P485" i="31" s="1"/>
  <c r="I116" i="43"/>
  <c r="O798" i="31" s="1"/>
  <c r="H104" i="45"/>
  <c r="N979" i="31" s="1"/>
  <c r="J111" i="48"/>
  <c r="P1397" i="31" s="1"/>
  <c r="H146" i="46"/>
  <c r="N1075" i="31" s="1"/>
  <c r="I179" i="37"/>
  <c r="I108" i="37"/>
  <c r="O177" i="31" s="1"/>
  <c r="H180" i="35"/>
  <c r="N2" i="31" s="1"/>
  <c r="L293" i="7"/>
  <c r="I180" i="44"/>
  <c r="O810" i="31" s="1"/>
  <c r="I179" i="43"/>
  <c r="H269" i="7"/>
  <c r="J117" i="35"/>
  <c r="P88" i="31" s="1"/>
  <c r="I85" i="41"/>
  <c r="H95" i="41"/>
  <c r="N515" i="31" s="1"/>
  <c r="I86" i="41"/>
  <c r="H96" i="41"/>
  <c r="N517" i="31" s="1"/>
  <c r="I87" i="41"/>
  <c r="H97" i="41"/>
  <c r="N520" i="31" s="1"/>
  <c r="I84" i="41"/>
  <c r="H94" i="41"/>
  <c r="N513" i="31" s="1"/>
  <c r="I83" i="41"/>
  <c r="H93" i="41"/>
  <c r="N511" i="31" s="1"/>
  <c r="I55" i="41"/>
  <c r="I58" i="41"/>
  <c r="N539" i="31"/>
  <c r="I63" i="41"/>
  <c r="N549" i="31"/>
  <c r="I57" i="41"/>
  <c r="I61" i="41"/>
  <c r="I60" i="41"/>
  <c r="I82" i="41"/>
  <c r="I92" i="41" s="1"/>
  <c r="O509" i="31" s="1"/>
  <c r="H88" i="41"/>
  <c r="I59" i="41"/>
  <c r="I62" i="41"/>
  <c r="N547" i="31"/>
  <c r="I54" i="41"/>
  <c r="I56" i="41"/>
  <c r="I53" i="41"/>
  <c r="H64" i="41"/>
  <c r="I13" i="41"/>
  <c r="H24" i="41"/>
  <c r="N585" i="31" s="1"/>
  <c r="I35" i="41"/>
  <c r="H46" i="41"/>
  <c r="N565" i="31" s="1"/>
  <c r="I33" i="41"/>
  <c r="H44" i="41"/>
  <c r="N558" i="31" s="1"/>
  <c r="I17" i="41"/>
  <c r="H28" i="41"/>
  <c r="N599" i="31" s="1"/>
  <c r="I14" i="41"/>
  <c r="H25" i="41"/>
  <c r="N590" i="31" s="1"/>
  <c r="I37" i="41"/>
  <c r="H48" i="41"/>
  <c r="N569" i="31" s="1"/>
  <c r="H43" i="41"/>
  <c r="N553" i="31" s="1"/>
  <c r="I32" i="41"/>
  <c r="H39" i="41"/>
  <c r="I38" i="41"/>
  <c r="H49" i="41"/>
  <c r="N574" i="31" s="1"/>
  <c r="I12" i="41"/>
  <c r="H23" i="41"/>
  <c r="N583" i="31" s="1"/>
  <c r="I36" i="41"/>
  <c r="H47" i="41"/>
  <c r="N567" i="31" s="1"/>
  <c r="H22" i="41"/>
  <c r="N578" i="31" s="1"/>
  <c r="I11" i="41"/>
  <c r="H18" i="41"/>
  <c r="I15" i="41"/>
  <c r="H26" i="41"/>
  <c r="N592" i="31" s="1"/>
  <c r="I34" i="41"/>
  <c r="H45" i="41"/>
  <c r="N560" i="31" s="1"/>
  <c r="I16" i="41"/>
  <c r="H27" i="41"/>
  <c r="N597" i="31" s="1"/>
  <c r="H88" i="42"/>
  <c r="I83" i="42"/>
  <c r="H93" i="42"/>
  <c r="N612" i="31" s="1"/>
  <c r="I87" i="42"/>
  <c r="H97" i="42"/>
  <c r="N621" i="31" s="1"/>
  <c r="I86" i="42"/>
  <c r="H96" i="42"/>
  <c r="N618" i="31" s="1"/>
  <c r="I85" i="42"/>
  <c r="H95" i="42"/>
  <c r="N616" i="31" s="1"/>
  <c r="I84" i="42"/>
  <c r="H94" i="42"/>
  <c r="N614" i="31" s="1"/>
  <c r="I88" i="42"/>
  <c r="J82" i="42"/>
  <c r="J92" i="42" s="1"/>
  <c r="P610" i="31" s="1"/>
  <c r="I58" i="42"/>
  <c r="N640" i="31"/>
  <c r="I55" i="42"/>
  <c r="I54" i="42"/>
  <c r="I57" i="42"/>
  <c r="I59" i="42"/>
  <c r="I56" i="42"/>
  <c r="I61" i="42"/>
  <c r="I62" i="42"/>
  <c r="N648" i="31"/>
  <c r="I60" i="42"/>
  <c r="I63" i="42"/>
  <c r="N650" i="31"/>
  <c r="H64" i="42"/>
  <c r="I53" i="42"/>
  <c r="I33" i="42"/>
  <c r="H44" i="42"/>
  <c r="N659" i="31" s="1"/>
  <c r="H49" i="42"/>
  <c r="N675" i="31" s="1"/>
  <c r="I38" i="42"/>
  <c r="I37" i="42"/>
  <c r="H48" i="42"/>
  <c r="N670" i="31" s="1"/>
  <c r="H43" i="42"/>
  <c r="N654" i="31" s="1"/>
  <c r="I32" i="42"/>
  <c r="H39" i="42"/>
  <c r="I35" i="42"/>
  <c r="H46" i="42"/>
  <c r="N666" i="31" s="1"/>
  <c r="H45" i="42"/>
  <c r="N661" i="31" s="1"/>
  <c r="I34" i="42"/>
  <c r="I36" i="42"/>
  <c r="H47" i="42"/>
  <c r="N668" i="31" s="1"/>
  <c r="I15" i="42"/>
  <c r="H26" i="42"/>
  <c r="N693" i="31" s="1"/>
  <c r="I17" i="42"/>
  <c r="H28" i="42"/>
  <c r="N700" i="31" s="1"/>
  <c r="I14" i="42"/>
  <c r="H25" i="42"/>
  <c r="N691" i="31" s="1"/>
  <c r="H22" i="42"/>
  <c r="N679" i="31" s="1"/>
  <c r="I11" i="42"/>
  <c r="H18" i="42"/>
  <c r="I12" i="42"/>
  <c r="H23" i="42"/>
  <c r="N684" i="31" s="1"/>
  <c r="I16" i="42"/>
  <c r="H27" i="42"/>
  <c r="N698" i="31" s="1"/>
  <c r="I13" i="42"/>
  <c r="H24" i="42"/>
  <c r="N686" i="31" s="1"/>
  <c r="I55" i="43"/>
  <c r="I56" i="43"/>
  <c r="H22" i="43"/>
  <c r="N780" i="31" s="1"/>
  <c r="I11" i="43"/>
  <c r="H18" i="43"/>
  <c r="I34" i="43"/>
  <c r="H45" i="43"/>
  <c r="N762" i="31" s="1"/>
  <c r="H49" i="43"/>
  <c r="N776" i="31" s="1"/>
  <c r="I38" i="43"/>
  <c r="I83" i="43"/>
  <c r="H93" i="43"/>
  <c r="N713" i="31" s="1"/>
  <c r="I33" i="43"/>
  <c r="H44" i="43"/>
  <c r="N760" i="31" s="1"/>
  <c r="I86" i="43"/>
  <c r="H96" i="43"/>
  <c r="N719" i="31" s="1"/>
  <c r="I84" i="43"/>
  <c r="H94" i="43"/>
  <c r="N715" i="31" s="1"/>
  <c r="I37" i="43"/>
  <c r="H48" i="43"/>
  <c r="N771" i="31" s="1"/>
  <c r="I60" i="43"/>
  <c r="I58" i="43"/>
  <c r="N741" i="31"/>
  <c r="I14" i="43"/>
  <c r="H25" i="43"/>
  <c r="N792" i="31" s="1"/>
  <c r="I61" i="43"/>
  <c r="I17" i="43"/>
  <c r="H28" i="43"/>
  <c r="N801" i="31" s="1"/>
  <c r="I15" i="43"/>
  <c r="H26" i="43"/>
  <c r="N794" i="31" s="1"/>
  <c r="I82" i="43"/>
  <c r="H92" i="43"/>
  <c r="N711" i="31" s="1"/>
  <c r="H97" i="43"/>
  <c r="N722" i="31" s="1"/>
  <c r="I87" i="43"/>
  <c r="H47" i="43"/>
  <c r="N769" i="31" s="1"/>
  <c r="I36" i="43"/>
  <c r="H88" i="43"/>
  <c r="I85" i="43"/>
  <c r="H95" i="43"/>
  <c r="N717" i="31" s="1"/>
  <c r="I35" i="43"/>
  <c r="H46" i="43"/>
  <c r="N767" i="31" s="1"/>
  <c r="H64" i="43"/>
  <c r="I53" i="43"/>
  <c r="H43" i="43"/>
  <c r="N755" i="31" s="1"/>
  <c r="H39" i="43"/>
  <c r="I32" i="43"/>
  <c r="I54" i="43"/>
  <c r="I12" i="43"/>
  <c r="H23" i="43"/>
  <c r="N785" i="31" s="1"/>
  <c r="I63" i="43"/>
  <c r="N751" i="31"/>
  <c r="I59" i="43"/>
  <c r="N749" i="31"/>
  <c r="I62" i="43"/>
  <c r="I16" i="43"/>
  <c r="H27" i="43"/>
  <c r="N799" i="31" s="1"/>
  <c r="I13" i="43"/>
  <c r="H24" i="43"/>
  <c r="N787" i="31" s="1"/>
  <c r="I57" i="43"/>
  <c r="I56" i="44"/>
  <c r="I63" i="44"/>
  <c r="N852" i="31"/>
  <c r="I60" i="44"/>
  <c r="H64" i="44"/>
  <c r="I53" i="44"/>
  <c r="I61" i="44"/>
  <c r="I84" i="44"/>
  <c r="H94" i="44"/>
  <c r="N816" i="31" s="1"/>
  <c r="I54" i="44"/>
  <c r="I86" i="44"/>
  <c r="H96" i="44"/>
  <c r="N820" i="31" s="1"/>
  <c r="I85" i="44"/>
  <c r="H95" i="44"/>
  <c r="N818" i="31" s="1"/>
  <c r="I55" i="44"/>
  <c r="H92" i="44"/>
  <c r="N812" i="31" s="1"/>
  <c r="I82" i="44"/>
  <c r="H88" i="44"/>
  <c r="I87" i="44"/>
  <c r="H97" i="44"/>
  <c r="N823" i="31" s="1"/>
  <c r="I62" i="44"/>
  <c r="N850" i="31"/>
  <c r="I58" i="44"/>
  <c r="N842" i="31"/>
  <c r="I83" i="44"/>
  <c r="H93" i="44"/>
  <c r="N814" i="31" s="1"/>
  <c r="I59" i="44"/>
  <c r="I57" i="44"/>
  <c r="I38" i="44"/>
  <c r="H49" i="44"/>
  <c r="N877" i="31" s="1"/>
  <c r="I34" i="44"/>
  <c r="H45" i="44"/>
  <c r="N863" i="31" s="1"/>
  <c r="I36" i="44"/>
  <c r="H47" i="44"/>
  <c r="N870" i="31" s="1"/>
  <c r="H43" i="44"/>
  <c r="N856" i="31" s="1"/>
  <c r="I32" i="44"/>
  <c r="H39" i="44"/>
  <c r="I37" i="44"/>
  <c r="H48" i="44"/>
  <c r="N872" i="31" s="1"/>
  <c r="I35" i="44"/>
  <c r="H46" i="44"/>
  <c r="N868" i="31" s="1"/>
  <c r="I33" i="44"/>
  <c r="H44" i="44"/>
  <c r="N861" i="31" s="1"/>
  <c r="I17" i="44"/>
  <c r="H28" i="44"/>
  <c r="N902" i="31" s="1"/>
  <c r="H22" i="44"/>
  <c r="N881" i="31" s="1"/>
  <c r="I11" i="44"/>
  <c r="H18" i="44"/>
  <c r="I13" i="44"/>
  <c r="H24" i="44"/>
  <c r="N888" i="31" s="1"/>
  <c r="I14" i="44"/>
  <c r="H25" i="44"/>
  <c r="N893" i="31" s="1"/>
  <c r="I12" i="44"/>
  <c r="H23" i="44"/>
  <c r="N886" i="31" s="1"/>
  <c r="I15" i="44"/>
  <c r="H26" i="44"/>
  <c r="N895" i="31" s="1"/>
  <c r="I16" i="44"/>
  <c r="H27" i="44"/>
  <c r="N900" i="31" s="1"/>
  <c r="I12" i="45"/>
  <c r="H23" i="45"/>
  <c r="N987" i="31" s="1"/>
  <c r="I85" i="45"/>
  <c r="H95" i="45"/>
  <c r="N919" i="31" s="1"/>
  <c r="I17" i="45"/>
  <c r="H28" i="45"/>
  <c r="N1003" i="31" s="1"/>
  <c r="H22" i="45"/>
  <c r="N982" i="31" s="1"/>
  <c r="I11" i="45"/>
  <c r="H18" i="45"/>
  <c r="I35" i="45"/>
  <c r="H46" i="45"/>
  <c r="N969" i="31" s="1"/>
  <c r="I87" i="45"/>
  <c r="H97" i="45"/>
  <c r="N924" i="31" s="1"/>
  <c r="I33" i="45"/>
  <c r="H44" i="45"/>
  <c r="N962" i="31" s="1"/>
  <c r="I37" i="45"/>
  <c r="H48" i="45"/>
  <c r="N973" i="31" s="1"/>
  <c r="I38" i="45"/>
  <c r="H49" i="45"/>
  <c r="N978" i="31" s="1"/>
  <c r="I15" i="45"/>
  <c r="H26" i="45"/>
  <c r="N996" i="31" s="1"/>
  <c r="H43" i="45"/>
  <c r="N957" i="31" s="1"/>
  <c r="I32" i="45"/>
  <c r="H39" i="45"/>
  <c r="I83" i="45"/>
  <c r="H93" i="45"/>
  <c r="N915" i="31" s="1"/>
  <c r="H64" i="45"/>
  <c r="I53" i="45"/>
  <c r="H92" i="45"/>
  <c r="N913" i="31" s="1"/>
  <c r="I82" i="45"/>
  <c r="H88" i="45"/>
  <c r="I34" i="45"/>
  <c r="H45" i="45"/>
  <c r="N964" i="31" s="1"/>
  <c r="I16" i="45"/>
  <c r="H27" i="45"/>
  <c r="N1001" i="31" s="1"/>
  <c r="I36" i="45"/>
  <c r="H47" i="45"/>
  <c r="N971" i="31" s="1"/>
  <c r="I14" i="45"/>
  <c r="H25" i="45"/>
  <c r="N994" i="31" s="1"/>
  <c r="I13" i="45"/>
  <c r="H24" i="45"/>
  <c r="N989" i="31" s="1"/>
  <c r="I86" i="45"/>
  <c r="H96" i="45"/>
  <c r="N921" i="31" s="1"/>
  <c r="I84" i="45"/>
  <c r="H94" i="45"/>
  <c r="N917" i="31" s="1"/>
  <c r="J133" i="45"/>
  <c r="P954" i="31" s="1"/>
  <c r="H88" i="46"/>
  <c r="I83" i="46"/>
  <c r="H93" i="46"/>
  <c r="N1016" i="31" s="1"/>
  <c r="I87" i="46"/>
  <c r="H97" i="46"/>
  <c r="N1025" i="31" s="1"/>
  <c r="I85" i="46"/>
  <c r="H95" i="46"/>
  <c r="N1020" i="31" s="1"/>
  <c r="I86" i="46"/>
  <c r="H96" i="46"/>
  <c r="N1022" i="31" s="1"/>
  <c r="I84" i="46"/>
  <c r="H94" i="46"/>
  <c r="N1018" i="31" s="1"/>
  <c r="I54" i="46"/>
  <c r="I58" i="46"/>
  <c r="N1044" i="31"/>
  <c r="I59" i="46"/>
  <c r="I55" i="46"/>
  <c r="I60" i="46"/>
  <c r="I62" i="46"/>
  <c r="N1052" i="31"/>
  <c r="I56" i="46"/>
  <c r="I63" i="46"/>
  <c r="N1054" i="31"/>
  <c r="I57" i="46"/>
  <c r="I61" i="46"/>
  <c r="J82" i="46"/>
  <c r="J92" i="46"/>
  <c r="P1014" i="31" s="1"/>
  <c r="H64" i="46"/>
  <c r="I53" i="46"/>
  <c r="I131" i="46"/>
  <c r="O1057" i="31" s="1"/>
  <c r="I38" i="46"/>
  <c r="H49" i="46"/>
  <c r="N1079" i="31" s="1"/>
  <c r="I15" i="46"/>
  <c r="H26" i="46"/>
  <c r="N1097" i="31" s="1"/>
  <c r="I35" i="46"/>
  <c r="H46" i="46"/>
  <c r="N1070" i="31" s="1"/>
  <c r="H27" i="46"/>
  <c r="N1102" i="31" s="1"/>
  <c r="I16" i="46"/>
  <c r="I133" i="46"/>
  <c r="O1055" i="31" s="1"/>
  <c r="H43" i="46"/>
  <c r="N1058" i="31" s="1"/>
  <c r="H39" i="46"/>
  <c r="I32" i="46"/>
  <c r="I36" i="46"/>
  <c r="H47" i="46"/>
  <c r="N1072" i="31" s="1"/>
  <c r="I33" i="46"/>
  <c r="H44" i="46"/>
  <c r="N1063" i="31" s="1"/>
  <c r="I11" i="46"/>
  <c r="H22" i="46"/>
  <c r="N1083" i="31" s="1"/>
  <c r="H18" i="46"/>
  <c r="I13" i="46"/>
  <c r="H24" i="46"/>
  <c r="N1090" i="31" s="1"/>
  <c r="H28" i="46"/>
  <c r="N1104" i="31" s="1"/>
  <c r="I17" i="46"/>
  <c r="I37" i="46"/>
  <c r="H48" i="46"/>
  <c r="N1074" i="31" s="1"/>
  <c r="I34" i="46"/>
  <c r="H45" i="46"/>
  <c r="N1065" i="31" s="1"/>
  <c r="I12" i="46"/>
  <c r="H23" i="46"/>
  <c r="N1088" i="31" s="1"/>
  <c r="I14" i="46"/>
  <c r="H25" i="46"/>
  <c r="N1095" i="31" s="1"/>
  <c r="I84" i="47"/>
  <c r="H94" i="47"/>
  <c r="N1119" i="31" s="1"/>
  <c r="I85" i="47"/>
  <c r="H95" i="47"/>
  <c r="N1121" i="31" s="1"/>
  <c r="I83" i="47"/>
  <c r="H93" i="47"/>
  <c r="N1117" i="31" s="1"/>
  <c r="I86" i="47"/>
  <c r="H96" i="47"/>
  <c r="N1123" i="31" s="1"/>
  <c r="I87" i="47"/>
  <c r="H97" i="47"/>
  <c r="N1126" i="31" s="1"/>
  <c r="I82" i="47"/>
  <c r="I92" i="47" s="1"/>
  <c r="O1115" i="31" s="1"/>
  <c r="H88" i="47"/>
  <c r="I62" i="47"/>
  <c r="N1153" i="31"/>
  <c r="I59" i="47"/>
  <c r="I56" i="47"/>
  <c r="H64" i="47"/>
  <c r="I53" i="47"/>
  <c r="I63" i="47"/>
  <c r="N1155" i="31"/>
  <c r="I57" i="47"/>
  <c r="I60" i="47"/>
  <c r="I61" i="47"/>
  <c r="I58" i="47"/>
  <c r="N1145" i="31"/>
  <c r="I54" i="47"/>
  <c r="I55" i="47"/>
  <c r="I35" i="47"/>
  <c r="H46" i="47"/>
  <c r="N1171" i="31" s="1"/>
  <c r="H43" i="47"/>
  <c r="N1159" i="31" s="1"/>
  <c r="H39" i="47"/>
  <c r="I32" i="47"/>
  <c r="I34" i="47"/>
  <c r="H45" i="47"/>
  <c r="N1166" i="31" s="1"/>
  <c r="I33" i="47"/>
  <c r="H44" i="47"/>
  <c r="N1164" i="31" s="1"/>
  <c r="I38" i="47"/>
  <c r="H49" i="47"/>
  <c r="N1180" i="31" s="1"/>
  <c r="I37" i="47"/>
  <c r="H48" i="47"/>
  <c r="N1175" i="31" s="1"/>
  <c r="I36" i="47"/>
  <c r="H47" i="47"/>
  <c r="N1173" i="31" s="1"/>
  <c r="I14" i="47"/>
  <c r="H25" i="47"/>
  <c r="N1196" i="31" s="1"/>
  <c r="I16" i="47"/>
  <c r="H27" i="47"/>
  <c r="N1203" i="31" s="1"/>
  <c r="I13" i="47"/>
  <c r="H24" i="47"/>
  <c r="N1191" i="31" s="1"/>
  <c r="I15" i="47"/>
  <c r="H26" i="47"/>
  <c r="N1198" i="31" s="1"/>
  <c r="I17" i="47"/>
  <c r="H28" i="47"/>
  <c r="N1205" i="31" s="1"/>
  <c r="H22" i="47"/>
  <c r="N1184" i="31" s="1"/>
  <c r="H18" i="47"/>
  <c r="I11" i="47"/>
  <c r="I12" i="47"/>
  <c r="H23" i="47"/>
  <c r="N1189" i="31" s="1"/>
  <c r="I87" i="49"/>
  <c r="H97" i="49"/>
  <c r="N1429" i="31" s="1"/>
  <c r="I84" i="49"/>
  <c r="H94" i="49"/>
  <c r="N1422" i="31" s="1"/>
  <c r="I85" i="49"/>
  <c r="H95" i="49"/>
  <c r="N1424" i="31" s="1"/>
  <c r="I86" i="49"/>
  <c r="H96" i="49"/>
  <c r="N1426" i="31" s="1"/>
  <c r="I83" i="49"/>
  <c r="H93" i="49"/>
  <c r="N1420" i="31" s="1"/>
  <c r="H92" i="49"/>
  <c r="N1418" i="31" s="1"/>
  <c r="I82" i="49"/>
  <c r="H88" i="49"/>
  <c r="H64" i="49"/>
  <c r="I53" i="49"/>
  <c r="I56" i="49"/>
  <c r="I57" i="49"/>
  <c r="I62" i="49"/>
  <c r="N1456" i="31"/>
  <c r="I55" i="49"/>
  <c r="I61" i="49"/>
  <c r="I60" i="49"/>
  <c r="I58" i="49"/>
  <c r="N1448" i="31"/>
  <c r="I54" i="49"/>
  <c r="I59" i="49"/>
  <c r="I63" i="49"/>
  <c r="N1458" i="31"/>
  <c r="I38" i="49"/>
  <c r="H49" i="49"/>
  <c r="N1483" i="31" s="1"/>
  <c r="I34" i="49"/>
  <c r="H45" i="49"/>
  <c r="N1469" i="31" s="1"/>
  <c r="H43" i="49"/>
  <c r="N1462" i="31" s="1"/>
  <c r="I32" i="49"/>
  <c r="H39" i="49"/>
  <c r="I36" i="49"/>
  <c r="H47" i="49"/>
  <c r="N1476" i="31" s="1"/>
  <c r="I37" i="49"/>
  <c r="H48" i="49"/>
  <c r="N1478" i="31" s="1"/>
  <c r="I35" i="49"/>
  <c r="H46" i="49"/>
  <c r="N1474" i="31" s="1"/>
  <c r="I33" i="49"/>
  <c r="H44" i="49"/>
  <c r="N1467" i="31" s="1"/>
  <c r="I16" i="49"/>
  <c r="H27" i="49"/>
  <c r="N1506" i="31" s="1"/>
  <c r="I14" i="49"/>
  <c r="H25" i="49"/>
  <c r="N1499" i="31" s="1"/>
  <c r="I13" i="49"/>
  <c r="H24" i="49"/>
  <c r="N1494" i="31" s="1"/>
  <c r="H22" i="49"/>
  <c r="N1487" i="31" s="1"/>
  <c r="H18" i="49"/>
  <c r="I11" i="49"/>
  <c r="I12" i="49"/>
  <c r="H23" i="49"/>
  <c r="N1492" i="31" s="1"/>
  <c r="I17" i="49"/>
  <c r="H28" i="49"/>
  <c r="N1508" i="31" s="1"/>
  <c r="I15" i="49"/>
  <c r="H26" i="49"/>
  <c r="N1501" i="31" s="1"/>
  <c r="I86" i="48"/>
  <c r="H96" i="48"/>
  <c r="N1325" i="31" s="1"/>
  <c r="I83" i="48"/>
  <c r="H93" i="48"/>
  <c r="N1319" i="31" s="1"/>
  <c r="I87" i="48"/>
  <c r="H97" i="48"/>
  <c r="N1328" i="31" s="1"/>
  <c r="I84" i="48"/>
  <c r="H94" i="48"/>
  <c r="N1321" i="31" s="1"/>
  <c r="I85" i="48"/>
  <c r="H95" i="48"/>
  <c r="N1323" i="31" s="1"/>
  <c r="I54" i="48"/>
  <c r="I56" i="48"/>
  <c r="I60" i="48"/>
  <c r="I57" i="48"/>
  <c r="I55" i="48"/>
  <c r="I63" i="48"/>
  <c r="N1357" i="31"/>
  <c r="I58" i="48"/>
  <c r="N1347" i="31"/>
  <c r="I53" i="48"/>
  <c r="H64" i="48"/>
  <c r="I61" i="48"/>
  <c r="I62" i="48"/>
  <c r="N1355" i="31"/>
  <c r="I59" i="48"/>
  <c r="I82" i="48"/>
  <c r="I92" i="48" s="1"/>
  <c r="O1317" i="31" s="1"/>
  <c r="H88" i="48"/>
  <c r="I14" i="48"/>
  <c r="H25" i="48"/>
  <c r="N1398" i="31" s="1"/>
  <c r="H22" i="48"/>
  <c r="N1386" i="31" s="1"/>
  <c r="I11" i="48"/>
  <c r="H18" i="48"/>
  <c r="I37" i="48"/>
  <c r="H48" i="48"/>
  <c r="N1377" i="31" s="1"/>
  <c r="I38" i="48"/>
  <c r="H49" i="48"/>
  <c r="N1382" i="31" s="1"/>
  <c r="I15" i="48"/>
  <c r="H26" i="48"/>
  <c r="N1400" i="31" s="1"/>
  <c r="I17" i="48"/>
  <c r="H28" i="48"/>
  <c r="N1407" i="31" s="1"/>
  <c r="I16" i="48"/>
  <c r="H27" i="48"/>
  <c r="N1405" i="31" s="1"/>
  <c r="I13" i="48"/>
  <c r="H24" i="48"/>
  <c r="N1393" i="31" s="1"/>
  <c r="I12" i="48"/>
  <c r="H23" i="48"/>
  <c r="N1391" i="31" s="1"/>
  <c r="I36" i="48"/>
  <c r="H47" i="48"/>
  <c r="N1375" i="31" s="1"/>
  <c r="I34" i="48"/>
  <c r="H45" i="48"/>
  <c r="N1368" i="31" s="1"/>
  <c r="H43" i="48"/>
  <c r="N1361" i="31" s="1"/>
  <c r="I32" i="48"/>
  <c r="H39" i="48"/>
  <c r="I33" i="48"/>
  <c r="H44" i="48"/>
  <c r="N1366" i="31" s="1"/>
  <c r="I35" i="48"/>
  <c r="H46" i="48"/>
  <c r="N1373" i="31" s="1"/>
  <c r="I84" i="40"/>
  <c r="H94" i="40"/>
  <c r="N412" i="31" s="1"/>
  <c r="I83" i="40"/>
  <c r="H93" i="40"/>
  <c r="N410" i="31" s="1"/>
  <c r="I86" i="40"/>
  <c r="H96" i="40"/>
  <c r="N416" i="31" s="1"/>
  <c r="I87" i="40"/>
  <c r="H97" i="40"/>
  <c r="N419" i="31" s="1"/>
  <c r="I85" i="40"/>
  <c r="H95" i="40"/>
  <c r="N414" i="31" s="1"/>
  <c r="I82" i="40"/>
  <c r="I92" i="40" s="1"/>
  <c r="O408" i="31" s="1"/>
  <c r="H88" i="40"/>
  <c r="I62" i="40"/>
  <c r="N446" i="31"/>
  <c r="I63" i="40"/>
  <c r="N448" i="31"/>
  <c r="I57" i="40"/>
  <c r="I55" i="40"/>
  <c r="I56" i="40"/>
  <c r="I61" i="40"/>
  <c r="I58" i="40"/>
  <c r="N438" i="31"/>
  <c r="I60" i="40"/>
  <c r="I54" i="40"/>
  <c r="I59" i="40"/>
  <c r="I38" i="40"/>
  <c r="H49" i="40"/>
  <c r="N473" i="31" s="1"/>
  <c r="I36" i="40"/>
  <c r="H47" i="40"/>
  <c r="N466" i="31" s="1"/>
  <c r="I37" i="40"/>
  <c r="H48" i="40"/>
  <c r="N468" i="31" s="1"/>
  <c r="I33" i="40"/>
  <c r="H44" i="40"/>
  <c r="N457" i="31" s="1"/>
  <c r="I32" i="40"/>
  <c r="H39" i="40"/>
  <c r="H43" i="40"/>
  <c r="N452" i="31" s="1"/>
  <c r="I34" i="40"/>
  <c r="H45" i="40"/>
  <c r="N459" i="31" s="1"/>
  <c r="H64" i="40"/>
  <c r="I53" i="40"/>
  <c r="I35" i="40"/>
  <c r="H46" i="40"/>
  <c r="N464" i="31" s="1"/>
  <c r="I15" i="40"/>
  <c r="H26" i="40"/>
  <c r="N491" i="31" s="1"/>
  <c r="I12" i="40"/>
  <c r="H23" i="40"/>
  <c r="N482" i="31" s="1"/>
  <c r="H22" i="40"/>
  <c r="N477" i="31" s="1"/>
  <c r="I11" i="40"/>
  <c r="H18" i="40"/>
  <c r="I16" i="40"/>
  <c r="H27" i="40"/>
  <c r="N496" i="31" s="1"/>
  <c r="I14" i="40"/>
  <c r="H25" i="40"/>
  <c r="N489" i="31" s="1"/>
  <c r="I17" i="40"/>
  <c r="H28" i="40"/>
  <c r="N498" i="31" s="1"/>
  <c r="I13" i="40"/>
  <c r="H24" i="40"/>
  <c r="N484" i="31" s="1"/>
  <c r="I53" i="39"/>
  <c r="H64" i="39"/>
  <c r="I82" i="39"/>
  <c r="H88" i="39"/>
  <c r="I11" i="39"/>
  <c r="H18" i="39"/>
  <c r="I32" i="39"/>
  <c r="H39" i="39"/>
  <c r="I82" i="38"/>
  <c r="H88" i="38"/>
  <c r="J53" i="38"/>
  <c r="I64" i="38"/>
  <c r="I160" i="38"/>
  <c r="O223" i="31" s="1"/>
  <c r="H39" i="38"/>
  <c r="I32" i="38"/>
  <c r="H43" i="38"/>
  <c r="N250" i="31" s="1"/>
  <c r="I38" i="38"/>
  <c r="H49" i="38"/>
  <c r="N271" i="31" s="1"/>
  <c r="I37" i="38"/>
  <c r="H48" i="38"/>
  <c r="N266" i="31" s="1"/>
  <c r="I36" i="38"/>
  <c r="H47" i="38"/>
  <c r="N264" i="31" s="1"/>
  <c r="H45" i="38"/>
  <c r="N257" i="31" s="1"/>
  <c r="I34" i="38"/>
  <c r="H46" i="38"/>
  <c r="N262" i="31" s="1"/>
  <c r="I35" i="38"/>
  <c r="I33" i="38"/>
  <c r="H44" i="38"/>
  <c r="N255" i="31" s="1"/>
  <c r="I16" i="38"/>
  <c r="H27" i="38"/>
  <c r="N294" i="31" s="1"/>
  <c r="I15" i="38"/>
  <c r="H26" i="38"/>
  <c r="N289" i="31" s="1"/>
  <c r="H22" i="38"/>
  <c r="N275" i="31" s="1"/>
  <c r="H18" i="38"/>
  <c r="I11" i="38"/>
  <c r="I13" i="38"/>
  <c r="H24" i="38"/>
  <c r="N282" i="31" s="1"/>
  <c r="I14" i="38"/>
  <c r="H25" i="38"/>
  <c r="N287" i="31" s="1"/>
  <c r="I12" i="38"/>
  <c r="H23" i="38"/>
  <c r="N280" i="31" s="1"/>
  <c r="I17" i="38"/>
  <c r="H28" i="38"/>
  <c r="N296" i="31" s="1"/>
  <c r="J131" i="37"/>
  <c r="P148" i="31" s="1"/>
  <c r="I83" i="37"/>
  <c r="H93" i="37"/>
  <c r="N107" i="31" s="1"/>
  <c r="H92" i="37"/>
  <c r="N105" i="31" s="1"/>
  <c r="H88" i="37"/>
  <c r="I82" i="37"/>
  <c r="I84" i="37"/>
  <c r="H94" i="37"/>
  <c r="N109" i="31" s="1"/>
  <c r="I86" i="37"/>
  <c r="H96" i="37"/>
  <c r="N113" i="31" s="1"/>
  <c r="I85" i="37"/>
  <c r="H95" i="37"/>
  <c r="N111" i="31" s="1"/>
  <c r="I87" i="37"/>
  <c r="H97" i="37"/>
  <c r="N116" i="31" s="1"/>
  <c r="H64" i="37"/>
  <c r="I53" i="37"/>
  <c r="F39" i="52"/>
  <c r="I34" i="37"/>
  <c r="H45" i="37"/>
  <c r="N156" i="31" s="1"/>
  <c r="I33" i="37"/>
  <c r="H44" i="37"/>
  <c r="N154" i="31" s="1"/>
  <c r="I38" i="37"/>
  <c r="H49" i="37"/>
  <c r="N170" i="31" s="1"/>
  <c r="I36" i="37"/>
  <c r="H47" i="37"/>
  <c r="N163" i="31" s="1"/>
  <c r="I37" i="37"/>
  <c r="H48" i="37"/>
  <c r="N165" i="31" s="1"/>
  <c r="I35" i="37"/>
  <c r="H46" i="37"/>
  <c r="N161" i="31" s="1"/>
  <c r="I32" i="37"/>
  <c r="I43" i="37"/>
  <c r="O149" i="31" s="1"/>
  <c r="H39" i="37"/>
  <c r="H28" i="37"/>
  <c r="N195" i="31" s="1"/>
  <c r="I17" i="37"/>
  <c r="I14" i="37"/>
  <c r="H25" i="37"/>
  <c r="N186" i="31" s="1"/>
  <c r="H24" i="37"/>
  <c r="N181" i="31" s="1"/>
  <c r="I13" i="37"/>
  <c r="I12" i="37"/>
  <c r="H23" i="37"/>
  <c r="N179" i="31" s="1"/>
  <c r="H27" i="37"/>
  <c r="N193" i="31" s="1"/>
  <c r="I16" i="37"/>
  <c r="H22" i="37"/>
  <c r="N174" i="31" s="1"/>
  <c r="H18" i="37"/>
  <c r="I11" i="37"/>
  <c r="H26" i="37"/>
  <c r="N188" i="31" s="1"/>
  <c r="I15" i="37"/>
  <c r="I161" i="35"/>
  <c r="O20" i="31" s="1"/>
  <c r="J109" i="35"/>
  <c r="P75" i="31" s="1"/>
  <c r="I87" i="35"/>
  <c r="H97" i="35"/>
  <c r="N15" i="31" s="1"/>
  <c r="J119" i="35"/>
  <c r="P89" i="31" s="1"/>
  <c r="I86" i="35"/>
  <c r="H96" i="35"/>
  <c r="N12" i="31" s="1"/>
  <c r="I83" i="35"/>
  <c r="H93" i="35"/>
  <c r="N6" i="31" s="1"/>
  <c r="I84" i="35"/>
  <c r="H94" i="35"/>
  <c r="N8" i="31" s="1"/>
  <c r="I85" i="35"/>
  <c r="H95" i="35"/>
  <c r="N10" i="31" s="1"/>
  <c r="I54" i="35"/>
  <c r="I58" i="35"/>
  <c r="N34" i="31"/>
  <c r="I61" i="35"/>
  <c r="I82" i="35"/>
  <c r="I92" i="35"/>
  <c r="O4" i="31" s="1"/>
  <c r="H88" i="35"/>
  <c r="I60" i="35"/>
  <c r="I59" i="35"/>
  <c r="I57" i="35"/>
  <c r="I55" i="35"/>
  <c r="I62" i="35"/>
  <c r="N42" i="31"/>
  <c r="I56" i="35"/>
  <c r="I63" i="35"/>
  <c r="N44" i="31"/>
  <c r="I53" i="35"/>
  <c r="H64" i="35"/>
  <c r="H43" i="35"/>
  <c r="N48" i="31" s="1"/>
  <c r="H39" i="35"/>
  <c r="I32" i="35"/>
  <c r="I35" i="35"/>
  <c r="H46" i="35"/>
  <c r="N60" i="31" s="1"/>
  <c r="H49" i="35"/>
  <c r="N69" i="31" s="1"/>
  <c r="I38" i="35"/>
  <c r="I36" i="35"/>
  <c r="H47" i="35"/>
  <c r="N62" i="31" s="1"/>
  <c r="I37" i="35"/>
  <c r="H48" i="35"/>
  <c r="N64" i="31" s="1"/>
  <c r="I33" i="35"/>
  <c r="H44" i="35"/>
  <c r="N53" i="31" s="1"/>
  <c r="I34" i="35"/>
  <c r="H45" i="35"/>
  <c r="N55" i="31" s="1"/>
  <c r="J113" i="35"/>
  <c r="P83" i="31" s="1"/>
  <c r="I17" i="35"/>
  <c r="I28" i="35" s="1"/>
  <c r="O94" i="31" s="1"/>
  <c r="I12" i="35"/>
  <c r="I23" i="35"/>
  <c r="O78" i="31" s="1"/>
  <c r="H18" i="35"/>
  <c r="I11" i="35"/>
  <c r="I22" i="35"/>
  <c r="O73" i="31" s="1"/>
  <c r="I16" i="35"/>
  <c r="I27" i="35" s="1"/>
  <c r="O92" i="31" s="1"/>
  <c r="I15" i="35"/>
  <c r="I26" i="35"/>
  <c r="O87" i="31" s="1"/>
  <c r="J107" i="35"/>
  <c r="P74" i="31" s="1"/>
  <c r="I13" i="35"/>
  <c r="I24" i="35"/>
  <c r="O80" i="31" s="1"/>
  <c r="I14" i="35"/>
  <c r="I25" i="35" s="1"/>
  <c r="O85" i="31" s="1"/>
  <c r="I160" i="42"/>
  <c r="O627" i="31" s="1"/>
  <c r="J216" i="11"/>
  <c r="I87" i="11"/>
  <c r="H97" i="11"/>
  <c r="N1227" i="31" s="1"/>
  <c r="I85" i="11"/>
  <c r="H95" i="11"/>
  <c r="N1222" i="31" s="1"/>
  <c r="I86" i="11"/>
  <c r="H96" i="11"/>
  <c r="N1224" i="31" s="1"/>
  <c r="I83" i="11"/>
  <c r="H93" i="11"/>
  <c r="N1218" i="31" s="1"/>
  <c r="I84" i="11"/>
  <c r="H94" i="11"/>
  <c r="N1220" i="31" s="1"/>
  <c r="I82" i="11"/>
  <c r="I92" i="11"/>
  <c r="O1216" i="31" s="1"/>
  <c r="H88" i="11"/>
  <c r="I63" i="11"/>
  <c r="H78" i="11"/>
  <c r="N1256" i="31" s="1"/>
  <c r="I59" i="11"/>
  <c r="I60" i="11"/>
  <c r="I62" i="11"/>
  <c r="H77" i="11"/>
  <c r="N1254" i="31" s="1"/>
  <c r="I56" i="11"/>
  <c r="I57" i="11"/>
  <c r="I61" i="11"/>
  <c r="I54" i="11"/>
  <c r="I58" i="11"/>
  <c r="H73" i="11"/>
  <c r="N1246" i="31" s="1"/>
  <c r="I55" i="11"/>
  <c r="I37" i="11"/>
  <c r="H48" i="11"/>
  <c r="N1276" i="31" s="1"/>
  <c r="I53" i="11"/>
  <c r="H64" i="11"/>
  <c r="I34" i="11"/>
  <c r="H45" i="11"/>
  <c r="N1267" i="31" s="1"/>
  <c r="I33" i="11"/>
  <c r="H44" i="11"/>
  <c r="N1265" i="31" s="1"/>
  <c r="I38" i="11"/>
  <c r="H49" i="11"/>
  <c r="N1281" i="31" s="1"/>
  <c r="I36" i="11"/>
  <c r="H47" i="11"/>
  <c r="N1274" i="31" s="1"/>
  <c r="I35" i="11"/>
  <c r="H46" i="11"/>
  <c r="N1272" i="31" s="1"/>
  <c r="I14" i="11"/>
  <c r="H25" i="11"/>
  <c r="N1297" i="31" s="1"/>
  <c r="H39" i="11"/>
  <c r="I32" i="11"/>
  <c r="I43" i="11" s="1"/>
  <c r="O1260" i="31" s="1"/>
  <c r="I12" i="11"/>
  <c r="H23" i="11"/>
  <c r="N1290" i="31" s="1"/>
  <c r="I17" i="11"/>
  <c r="H28" i="11"/>
  <c r="N1306" i="31" s="1"/>
  <c r="I15" i="11"/>
  <c r="H26" i="11"/>
  <c r="N1299" i="31" s="1"/>
  <c r="I13" i="11"/>
  <c r="H24" i="11"/>
  <c r="N1292" i="31" s="1"/>
  <c r="I11" i="11"/>
  <c r="I22" i="11"/>
  <c r="O1285" i="31" s="1"/>
  <c r="H18" i="11"/>
  <c r="I16" i="11"/>
  <c r="I27" i="11"/>
  <c r="O1304" i="31" s="1"/>
  <c r="J183" i="45"/>
  <c r="P922" i="31" s="1"/>
  <c r="I161" i="38"/>
  <c r="O222" i="31" s="1"/>
  <c r="I140" i="46"/>
  <c r="O1069" i="31" s="1"/>
  <c r="J161" i="48"/>
  <c r="P1333" i="31" s="1"/>
  <c r="J180" i="39"/>
  <c r="P305" i="31" s="1"/>
  <c r="O1062" i="31"/>
  <c r="I132" i="46"/>
  <c r="O1056" i="31" s="1"/>
  <c r="J132" i="45"/>
  <c r="P955" i="31" s="1"/>
  <c r="C39" i="52"/>
  <c r="E39" i="52"/>
  <c r="D39" i="52"/>
  <c r="J179" i="37"/>
  <c r="K111" i="48"/>
  <c r="Q1397" i="31" s="1"/>
  <c r="J116" i="43"/>
  <c r="P798" i="31" s="1"/>
  <c r="J191" i="7"/>
  <c r="J106" i="42"/>
  <c r="P683" i="31" s="1"/>
  <c r="AJ98" i="21"/>
  <c r="I108" i="46"/>
  <c r="O1086" i="31" s="1"/>
  <c r="J117" i="42"/>
  <c r="P694" i="31" s="1"/>
  <c r="J117" i="47"/>
  <c r="P1199" i="31" s="1"/>
  <c r="J223" i="42"/>
  <c r="J113" i="41"/>
  <c r="P588" i="31" s="1"/>
  <c r="N222" i="49"/>
  <c r="I219" i="7"/>
  <c r="H225" i="44"/>
  <c r="J164" i="11"/>
  <c r="J114" i="39"/>
  <c r="P385" i="31" s="1"/>
  <c r="J160" i="37"/>
  <c r="P122" i="31" s="1"/>
  <c r="J143" i="11"/>
  <c r="P1269" i="31" s="1"/>
  <c r="M113" i="21"/>
  <c r="J138" i="7"/>
  <c r="I160" i="48"/>
  <c r="O1334" i="31" s="1"/>
  <c r="I163" i="38"/>
  <c r="J113" i="40"/>
  <c r="P487" i="31" s="1"/>
  <c r="K143" i="49"/>
  <c r="Q1471" i="31" s="1"/>
  <c r="J133" i="40"/>
  <c r="P449" i="31" s="1"/>
  <c r="J140" i="38"/>
  <c r="P261" i="31" s="1"/>
  <c r="J142" i="41"/>
  <c r="P563" i="31" s="1"/>
  <c r="K179" i="41"/>
  <c r="L85" i="7"/>
  <c r="J113" i="49"/>
  <c r="P1497" i="31" s="1"/>
  <c r="J116" i="44"/>
  <c r="P899" i="31" s="1"/>
  <c r="J106" i="37"/>
  <c r="P178" i="31" s="1"/>
  <c r="J111" i="43"/>
  <c r="P791" i="31" s="1"/>
  <c r="L272" i="7"/>
  <c r="K141" i="45"/>
  <c r="Q965" i="31" s="1"/>
  <c r="I103" i="45"/>
  <c r="O980" i="31" s="1"/>
  <c r="J141" i="47"/>
  <c r="P1167" i="31" s="1"/>
  <c r="J103" i="41"/>
  <c r="P576" i="31" s="1"/>
  <c r="I142" i="43"/>
  <c r="O765" i="31" s="1"/>
  <c r="O1060" i="31"/>
  <c r="O759" i="31"/>
  <c r="J148" i="37"/>
  <c r="P167" i="31" s="1"/>
  <c r="J106" i="47"/>
  <c r="P1188" i="31" s="1"/>
  <c r="J107" i="41"/>
  <c r="P579" i="31" s="1"/>
  <c r="AK110" i="21"/>
  <c r="M192" i="17"/>
  <c r="J140" i="41"/>
  <c r="P564" i="31" s="1"/>
  <c r="J119" i="47"/>
  <c r="P1200" i="31" s="1"/>
  <c r="J111" i="42"/>
  <c r="P690" i="31" s="1"/>
  <c r="J180" i="46"/>
  <c r="P1012" i="31" s="1"/>
  <c r="S398" i="7"/>
  <c r="J164" i="49"/>
  <c r="I189" i="7"/>
  <c r="J179" i="38"/>
  <c r="I227" i="42"/>
  <c r="J148" i="47"/>
  <c r="P1177" i="31" s="1"/>
  <c r="O758" i="31"/>
  <c r="J146" i="38"/>
  <c r="P267" i="31" s="1"/>
  <c r="K112" i="47"/>
  <c r="Q1192" i="31" s="1"/>
  <c r="J113" i="44"/>
  <c r="P891" i="31" s="1"/>
  <c r="I141" i="46"/>
  <c r="O1066" i="31" s="1"/>
  <c r="H223" i="41"/>
  <c r="J140" i="37"/>
  <c r="P160" i="31" s="1"/>
  <c r="J111" i="11"/>
  <c r="P1296" i="31" s="1"/>
  <c r="J183" i="43"/>
  <c r="P720" i="31" s="1"/>
  <c r="J111" i="39"/>
  <c r="P387" i="31" s="1"/>
  <c r="H224" i="41"/>
  <c r="I161" i="49"/>
  <c r="O1434" i="31" s="1"/>
  <c r="J107" i="47"/>
  <c r="P1185" i="31" s="1"/>
  <c r="J111" i="37"/>
  <c r="P185" i="31" s="1"/>
  <c r="I116" i="46"/>
  <c r="O1101" i="31" s="1"/>
  <c r="I164" i="42"/>
  <c r="L267" i="7"/>
  <c r="K180" i="37"/>
  <c r="Q103" i="31" s="1"/>
  <c r="J132" i="49"/>
  <c r="P1460" i="31" s="1"/>
  <c r="J142" i="40"/>
  <c r="P462" i="31" s="1"/>
  <c r="K86" i="7"/>
  <c r="J119" i="11"/>
  <c r="P1301" i="31" s="1"/>
  <c r="J164" i="37"/>
  <c r="I227" i="40"/>
  <c r="H230" i="40"/>
  <c r="J161" i="42"/>
  <c r="P626" i="31" s="1"/>
  <c r="Q298" i="7"/>
  <c r="J148" i="42"/>
  <c r="P672" i="31" s="1"/>
  <c r="I119" i="46"/>
  <c r="O1099" i="31" s="1"/>
  <c r="I112" i="46"/>
  <c r="O1091" i="31" s="1"/>
  <c r="J271" i="7"/>
  <c r="J142" i="44"/>
  <c r="P866" i="31" s="1"/>
  <c r="J132" i="40"/>
  <c r="P450" i="31" s="1"/>
  <c r="I163" i="49"/>
  <c r="J147" i="38"/>
  <c r="P269" i="31" s="1"/>
  <c r="J106" i="41"/>
  <c r="P582" i="31" s="1"/>
  <c r="I347" i="7"/>
  <c r="J147" i="39"/>
  <c r="P370" i="31" s="1"/>
  <c r="K102" i="49"/>
  <c r="Q1486" i="31" s="1"/>
  <c r="J119" i="43"/>
  <c r="P796" i="31" s="1"/>
  <c r="J180" i="44"/>
  <c r="P810" i="31" s="1"/>
  <c r="J108" i="37"/>
  <c r="P177" i="31" s="1"/>
  <c r="O1061" i="31"/>
  <c r="J147" i="41"/>
  <c r="P572" i="31" s="1"/>
  <c r="H223" i="39"/>
  <c r="L346" i="7"/>
  <c r="J133" i="48"/>
  <c r="P1358" i="31" s="1"/>
  <c r="K112" i="43"/>
  <c r="Q788" i="31" s="1"/>
  <c r="J118" i="37"/>
  <c r="P191" i="31" s="1"/>
  <c r="J163" i="37"/>
  <c r="K222" i="37"/>
  <c r="J148" i="46"/>
  <c r="P1076" i="31" s="1"/>
  <c r="J148" i="38"/>
  <c r="P268" i="31" s="1"/>
  <c r="J163" i="43"/>
  <c r="H222" i="39"/>
  <c r="I87" i="7"/>
  <c r="J131" i="39"/>
  <c r="P350" i="31" s="1"/>
  <c r="J183" i="47"/>
  <c r="P1124" i="31" s="1"/>
  <c r="K131" i="47"/>
  <c r="Q1158" i="31" s="1"/>
  <c r="J140" i="40"/>
  <c r="P463" i="31" s="1"/>
  <c r="T222" i="45"/>
  <c r="I345" i="7"/>
  <c r="J141" i="42"/>
  <c r="P662" i="31" s="1"/>
  <c r="J147" i="47"/>
  <c r="P1178" i="31" s="1"/>
  <c r="K183" i="39"/>
  <c r="Q316" i="31" s="1"/>
  <c r="I117" i="46"/>
  <c r="O1098" i="31" s="1"/>
  <c r="J141" i="40"/>
  <c r="P460" i="31" s="1"/>
  <c r="K163" i="44"/>
  <c r="J222" i="11"/>
  <c r="J109" i="39"/>
  <c r="P378" i="31" s="1"/>
  <c r="R144" i="17"/>
  <c r="I142" i="46"/>
  <c r="O1068" i="31" s="1"/>
  <c r="J222" i="47"/>
  <c r="K141" i="38"/>
  <c r="Q258" i="31" s="1"/>
  <c r="I118" i="45"/>
  <c r="O999" i="31" s="1"/>
  <c r="J103" i="49"/>
  <c r="P1485" i="31" s="1"/>
  <c r="I89" i="7"/>
  <c r="J112" i="41"/>
  <c r="P586" i="31" s="1"/>
  <c r="K160" i="44"/>
  <c r="Q829" i="31" s="1"/>
  <c r="I118" i="46"/>
  <c r="O1100" i="31" s="1"/>
  <c r="I117" i="45"/>
  <c r="O997" i="31" s="1"/>
  <c r="J145" i="48"/>
  <c r="P1381" i="31" s="1"/>
  <c r="J148" i="43"/>
  <c r="P773" i="31" s="1"/>
  <c r="J118" i="47"/>
  <c r="P1201" i="31" s="1"/>
  <c r="J119" i="42"/>
  <c r="P695" i="31" s="1"/>
  <c r="K222" i="40"/>
  <c r="J131" i="49"/>
  <c r="P1461" i="31" s="1"/>
  <c r="O757" i="31"/>
  <c r="J103" i="11"/>
  <c r="P1283" i="31" s="1"/>
  <c r="J224" i="38"/>
  <c r="I160" i="43"/>
  <c r="O728" i="31" s="1"/>
  <c r="J140" i="49"/>
  <c r="P1473" i="31" s="1"/>
  <c r="K133" i="44"/>
  <c r="Q853" i="31" s="1"/>
  <c r="J104" i="49"/>
  <c r="P1484" i="31" s="1"/>
  <c r="K112" i="44"/>
  <c r="Q889" i="31" s="1"/>
  <c r="J103" i="44"/>
  <c r="P879" i="31" s="1"/>
  <c r="J108" i="42"/>
  <c r="P682" i="31" s="1"/>
  <c r="I149" i="7"/>
  <c r="J117" i="41"/>
  <c r="P593" i="31" s="1"/>
  <c r="K180" i="45"/>
  <c r="Q911" i="31" s="1"/>
  <c r="N276" i="21"/>
  <c r="K133" i="47"/>
  <c r="Q1156" i="31" s="1"/>
  <c r="I145" i="43"/>
  <c r="O775" i="31" s="1"/>
  <c r="J145" i="38"/>
  <c r="P270" i="31" s="1"/>
  <c r="J116" i="47"/>
  <c r="P1202" i="31" s="1"/>
  <c r="J104" i="41"/>
  <c r="P575" i="31" s="1"/>
  <c r="J140" i="11"/>
  <c r="P1271" i="31" s="1"/>
  <c r="J145" i="37"/>
  <c r="P169" i="31" s="1"/>
  <c r="J118" i="42"/>
  <c r="P696" i="31" s="1"/>
  <c r="I164" i="41"/>
  <c r="K139" i="7"/>
  <c r="J108" i="43"/>
  <c r="P783" i="31" s="1"/>
  <c r="I141" i="43"/>
  <c r="O763" i="31" s="1"/>
  <c r="J146" i="47"/>
  <c r="P1176" i="31" s="1"/>
  <c r="K145" i="47"/>
  <c r="Q1179" i="31" s="1"/>
  <c r="I160" i="46"/>
  <c r="O1031" i="31" s="1"/>
  <c r="K302" i="7"/>
  <c r="J108" i="38"/>
  <c r="P278" i="31" s="1"/>
  <c r="K160" i="39"/>
  <c r="Q324" i="31" s="1"/>
  <c r="I183" i="35"/>
  <c r="O13" i="31" s="1"/>
  <c r="J220" i="7"/>
  <c r="J163" i="48"/>
  <c r="I180" i="48"/>
  <c r="O1315" i="31" s="1"/>
  <c r="J183" i="40"/>
  <c r="P417" i="31" s="1"/>
  <c r="Q226" i="35"/>
  <c r="I160" i="41"/>
  <c r="O526" i="31" s="1"/>
  <c r="J116" i="41"/>
  <c r="P596" i="31" s="1"/>
  <c r="I119" i="45"/>
  <c r="O998" i="31" s="1"/>
  <c r="J141" i="11"/>
  <c r="P1268" i="31" s="1"/>
  <c r="J142" i="48"/>
  <c r="P1371" i="31" s="1"/>
  <c r="J147" i="42"/>
  <c r="P673" i="31" s="1"/>
  <c r="J103" i="40"/>
  <c r="P475" i="31" s="1"/>
  <c r="K141" i="48"/>
  <c r="Q1369" i="31" s="1"/>
  <c r="J119" i="37"/>
  <c r="P190" i="31" s="1"/>
  <c r="I109" i="45"/>
  <c r="O984" i="31" s="1"/>
  <c r="J180" i="38"/>
  <c r="P204" i="31" s="1"/>
  <c r="J141" i="41"/>
  <c r="P561" i="31" s="1"/>
  <c r="J141" i="44"/>
  <c r="P864" i="31" s="1"/>
  <c r="R350" i="7"/>
  <c r="J142" i="45"/>
  <c r="P967" i="31" s="1"/>
  <c r="I107" i="45"/>
  <c r="O983" i="31" s="1"/>
  <c r="J131" i="38"/>
  <c r="P249" i="31" s="1"/>
  <c r="I102" i="46"/>
  <c r="O1082" i="31" s="1"/>
  <c r="I112" i="45"/>
  <c r="O990" i="31" s="1"/>
  <c r="K295" i="7"/>
  <c r="H224" i="39"/>
  <c r="J163" i="40"/>
  <c r="M293" i="7"/>
  <c r="I180" i="35"/>
  <c r="O2" i="31" s="1"/>
  <c r="I146" i="46"/>
  <c r="O1075" i="31" s="1"/>
  <c r="I104" i="45"/>
  <c r="O979" i="31" s="1"/>
  <c r="K112" i="40"/>
  <c r="Q485" i="31" s="1"/>
  <c r="J108" i="47"/>
  <c r="P1187" i="31" s="1"/>
  <c r="J106" i="38"/>
  <c r="P279" i="31" s="1"/>
  <c r="K90" i="7"/>
  <c r="J114" i="41"/>
  <c r="P587" i="31" s="1"/>
  <c r="I114" i="46"/>
  <c r="O1092" i="31" s="1"/>
  <c r="L190" i="7"/>
  <c r="J141" i="39"/>
  <c r="P359" i="31" s="1"/>
  <c r="H228" i="39"/>
  <c r="J160" i="35"/>
  <c r="P21" i="31" s="1"/>
  <c r="J161" i="45"/>
  <c r="P929" i="31" s="1"/>
  <c r="J106" i="49"/>
  <c r="P1491" i="31" s="1"/>
  <c r="N170" i="21"/>
  <c r="I116" i="45"/>
  <c r="O1000" i="31" s="1"/>
  <c r="H225" i="47"/>
  <c r="J102" i="48"/>
  <c r="P1385" i="31" s="1"/>
  <c r="J180" i="42"/>
  <c r="P608" i="31" s="1"/>
  <c r="L294" i="7"/>
  <c r="I143" i="46"/>
  <c r="O1067" i="31" s="1"/>
  <c r="I131" i="43"/>
  <c r="O754" i="31" s="1"/>
  <c r="J104" i="44"/>
  <c r="P878" i="31" s="1"/>
  <c r="J143" i="47"/>
  <c r="P1168" i="31" s="1"/>
  <c r="I133" i="43"/>
  <c r="O752" i="31" s="1"/>
  <c r="J160" i="45"/>
  <c r="P930" i="31" s="1"/>
  <c r="P397" i="7"/>
  <c r="J179" i="48"/>
  <c r="I104" i="46"/>
  <c r="O1080" i="31" s="1"/>
  <c r="J107" i="49"/>
  <c r="P1488" i="31" s="1"/>
  <c r="I163" i="42"/>
  <c r="J161" i="37"/>
  <c r="P121" i="31" s="1"/>
  <c r="J147" i="11"/>
  <c r="P1279" i="31" s="1"/>
  <c r="K163" i="39"/>
  <c r="K118" i="11"/>
  <c r="Q1302" i="31" s="1"/>
  <c r="I109" i="46"/>
  <c r="O1085" i="31" s="1"/>
  <c r="K116" i="39"/>
  <c r="Q394" i="31" s="1"/>
  <c r="J132" i="41"/>
  <c r="P551" i="31" s="1"/>
  <c r="J117" i="38"/>
  <c r="P290" i="31" s="1"/>
  <c r="J163" i="11"/>
  <c r="J164" i="45"/>
  <c r="H227" i="46"/>
  <c r="I140" i="43"/>
  <c r="O766" i="31" s="1"/>
  <c r="J114" i="49"/>
  <c r="P1496" i="31" s="1"/>
  <c r="L303" i="7"/>
  <c r="J145" i="39"/>
  <c r="P371" i="31" s="1"/>
  <c r="I146" i="43"/>
  <c r="O772" i="31" s="1"/>
  <c r="H227" i="41"/>
  <c r="AI131" i="17"/>
  <c r="K160" i="40"/>
  <c r="Q425" i="31" s="1"/>
  <c r="J131" i="42"/>
  <c r="P653" i="31" s="1"/>
  <c r="K116" i="49"/>
  <c r="Q1505" i="31" s="1"/>
  <c r="I102" i="45"/>
  <c r="O981" i="31" s="1"/>
  <c r="I228" i="45"/>
  <c r="H229" i="39"/>
  <c r="I217" i="7"/>
  <c r="I106" i="45"/>
  <c r="O986" i="31" s="1"/>
  <c r="J223" i="46"/>
  <c r="J112" i="38"/>
  <c r="P283" i="31" s="1"/>
  <c r="I137" i="7"/>
  <c r="J146" i="11"/>
  <c r="P1277" i="31" s="1"/>
  <c r="J109" i="37"/>
  <c r="P176" i="31" s="1"/>
  <c r="J161" i="44"/>
  <c r="P828" i="31" s="1"/>
  <c r="L179" i="49"/>
  <c r="J107" i="39"/>
  <c r="P377" i="31" s="1"/>
  <c r="H228" i="41"/>
  <c r="I225" i="48"/>
  <c r="H230" i="48"/>
  <c r="M179" i="39"/>
  <c r="J163" i="47"/>
  <c r="J180" i="47"/>
  <c r="P1113" i="31" s="1"/>
  <c r="K402" i="7"/>
  <c r="J223" i="49"/>
  <c r="I230" i="49"/>
  <c r="J108" i="11"/>
  <c r="P1288" i="31" s="1"/>
  <c r="I223" i="44"/>
  <c r="J180" i="11"/>
  <c r="P1214" i="31" s="1"/>
  <c r="K132" i="44"/>
  <c r="Q854" i="31" s="1"/>
  <c r="J114" i="40"/>
  <c r="P486" i="31" s="1"/>
  <c r="J146" i="40"/>
  <c r="P469" i="31" s="1"/>
  <c r="J109" i="42"/>
  <c r="P681" i="31" s="1"/>
  <c r="O1059" i="31"/>
  <c r="AI248" i="7"/>
  <c r="J116" i="38"/>
  <c r="P293" i="31" s="1"/>
  <c r="J131" i="11"/>
  <c r="P1259" i="31" s="1"/>
  <c r="I225" i="46"/>
  <c r="L104" i="35"/>
  <c r="R70" i="31" s="1"/>
  <c r="AM96" i="21"/>
  <c r="J143" i="48"/>
  <c r="P1370" i="31" s="1"/>
  <c r="K145" i="44"/>
  <c r="Q876" i="31" s="1"/>
  <c r="J131" i="41"/>
  <c r="P552" i="31" s="1"/>
  <c r="J118" i="43"/>
  <c r="P797" i="31" s="1"/>
  <c r="J111" i="38"/>
  <c r="P286" i="31" s="1"/>
  <c r="J102" i="44"/>
  <c r="P880" i="31" s="1"/>
  <c r="J161" i="11"/>
  <c r="P1232" i="31" s="1"/>
  <c r="I194" i="7"/>
  <c r="J111" i="47"/>
  <c r="P1195" i="31" s="1"/>
  <c r="J117" i="37"/>
  <c r="P189" i="31" s="1"/>
  <c r="J163" i="41"/>
  <c r="I111" i="46"/>
  <c r="O1094" i="31" s="1"/>
  <c r="J102" i="40"/>
  <c r="P476" i="31" s="1"/>
  <c r="I269" i="7"/>
  <c r="J179" i="43"/>
  <c r="AH143" i="17"/>
  <c r="J164" i="40"/>
  <c r="I164" i="43"/>
  <c r="J147" i="46"/>
  <c r="P1077" i="31" s="1"/>
  <c r="J147" i="37"/>
  <c r="P168" i="31" s="1"/>
  <c r="I103" i="46"/>
  <c r="O1081" i="31" s="1"/>
  <c r="J102" i="41"/>
  <c r="P577" i="31" s="1"/>
  <c r="H225" i="41"/>
  <c r="K161" i="40"/>
  <c r="Q424" i="31" s="1"/>
  <c r="I164" i="46"/>
  <c r="I132" i="43"/>
  <c r="O753" i="31" s="1"/>
  <c r="J140" i="48"/>
  <c r="P1372" i="31" s="1"/>
  <c r="J143" i="41"/>
  <c r="P562" i="31" s="1"/>
  <c r="J103" i="39"/>
  <c r="P374" i="31" s="1"/>
  <c r="J164" i="47"/>
  <c r="J132" i="48"/>
  <c r="P1359" i="31" s="1"/>
  <c r="I228" i="11"/>
  <c r="J111" i="44"/>
  <c r="P892" i="31" s="1"/>
  <c r="J133" i="49"/>
  <c r="P1459" i="31" s="1"/>
  <c r="K160" i="49"/>
  <c r="Q1435" i="31" s="1"/>
  <c r="J180" i="40"/>
  <c r="P406" i="31" s="1"/>
  <c r="J161" i="47"/>
  <c r="P1131" i="31" s="1"/>
  <c r="J133" i="41"/>
  <c r="P550" i="31" s="1"/>
  <c r="J104" i="48"/>
  <c r="P1383" i="31" s="1"/>
  <c r="J180" i="43"/>
  <c r="P709" i="31" s="1"/>
  <c r="I107" i="46"/>
  <c r="O1084" i="31" s="1"/>
  <c r="J183" i="11"/>
  <c r="P1225" i="31" s="1"/>
  <c r="J118" i="39"/>
  <c r="P393" i="31" s="1"/>
  <c r="K223" i="45"/>
  <c r="J142" i="39"/>
  <c r="P361" i="31" s="1"/>
  <c r="I161" i="46"/>
  <c r="O1030" i="31" s="1"/>
  <c r="K106" i="39"/>
  <c r="Q380" i="31" s="1"/>
  <c r="J146" i="37"/>
  <c r="P166" i="31" s="1"/>
  <c r="J109" i="38"/>
  <c r="P277" i="31" s="1"/>
  <c r="K223" i="48"/>
  <c r="AL218" i="17"/>
  <c r="J131" i="45"/>
  <c r="P956" i="31" s="1"/>
  <c r="K112" i="49"/>
  <c r="Q1495" i="31" s="1"/>
  <c r="I111" i="45"/>
  <c r="O993" i="31" s="1"/>
  <c r="J111" i="40"/>
  <c r="P488" i="31" s="1"/>
  <c r="P171" i="21"/>
  <c r="J183" i="38"/>
  <c r="P215" i="31" s="1"/>
  <c r="F58" i="52"/>
  <c r="J102" i="42"/>
  <c r="P678" i="31" s="1"/>
  <c r="J117" i="49"/>
  <c r="P1502" i="31" s="1"/>
  <c r="J113" i="48"/>
  <c r="P1396" i="31" s="1"/>
  <c r="J118" i="38"/>
  <c r="P292" i="31" s="1"/>
  <c r="AJ250" i="7"/>
  <c r="I114" i="45"/>
  <c r="O991" i="31" s="1"/>
  <c r="I164" i="38"/>
  <c r="I113" i="46"/>
  <c r="O1093" i="31" s="1"/>
  <c r="J141" i="37"/>
  <c r="P157" i="31" s="1"/>
  <c r="J146" i="44"/>
  <c r="P873" i="31" s="1"/>
  <c r="I106" i="46"/>
  <c r="O1087" i="31" s="1"/>
  <c r="K111" i="21"/>
  <c r="I183" i="48"/>
  <c r="O1326" i="31" s="1"/>
  <c r="K142" i="49"/>
  <c r="Q1472" i="31" s="1"/>
  <c r="J143" i="44"/>
  <c r="P865" i="31" s="1"/>
  <c r="I351" i="7"/>
  <c r="J114" i="44"/>
  <c r="P890" i="31" s="1"/>
  <c r="K112" i="39"/>
  <c r="Q384" i="31" s="1"/>
  <c r="J180" i="49"/>
  <c r="P1416" i="31" s="1"/>
  <c r="I143" i="43"/>
  <c r="O764" i="31" s="1"/>
  <c r="I142" i="7"/>
  <c r="J103" i="48"/>
  <c r="P1384" i="31" s="1"/>
  <c r="J113" i="37"/>
  <c r="P184" i="31" s="1"/>
  <c r="J104" i="40"/>
  <c r="P474" i="31" s="1"/>
  <c r="J161" i="39"/>
  <c r="P323" i="31" s="1"/>
  <c r="V223" i="38"/>
  <c r="I113" i="45"/>
  <c r="O992" i="31" s="1"/>
  <c r="J107" i="38"/>
  <c r="P276" i="31" s="1"/>
  <c r="H222" i="41"/>
  <c r="G230" i="41"/>
  <c r="K141" i="49"/>
  <c r="Q1470" i="31" s="1"/>
  <c r="K399" i="7"/>
  <c r="O756" i="31"/>
  <c r="J107" i="42"/>
  <c r="P680" i="31" s="1"/>
  <c r="J224" i="48"/>
  <c r="J114" i="48"/>
  <c r="P1395" i="31" s="1"/>
  <c r="J142" i="47"/>
  <c r="P1169" i="31" s="1"/>
  <c r="I223" i="35"/>
  <c r="J119" i="38"/>
  <c r="P291" i="31" s="1"/>
  <c r="U222" i="48"/>
  <c r="I161" i="41"/>
  <c r="O525" i="31" s="1"/>
  <c r="J146" i="48"/>
  <c r="P1378" i="31" s="1"/>
  <c r="J145" i="40"/>
  <c r="P472" i="31" s="1"/>
  <c r="J106" i="43"/>
  <c r="P784" i="31" s="1"/>
  <c r="I164" i="48"/>
  <c r="L179" i="44"/>
  <c r="K112" i="48"/>
  <c r="Q1394" i="31" s="1"/>
  <c r="J142" i="11"/>
  <c r="P1270" i="31" s="1"/>
  <c r="I180" i="41"/>
  <c r="O507" i="31" s="1"/>
  <c r="K268" i="7"/>
  <c r="I183" i="42"/>
  <c r="O619" i="31" s="1"/>
  <c r="K117" i="35"/>
  <c r="Q88" i="31" s="1"/>
  <c r="J86" i="41"/>
  <c r="I96" i="41"/>
  <c r="O517" i="31" s="1"/>
  <c r="J87" i="41"/>
  <c r="I97" i="41"/>
  <c r="O520" i="31" s="1"/>
  <c r="J85" i="41"/>
  <c r="I95" i="41"/>
  <c r="O515" i="31" s="1"/>
  <c r="J83" i="41"/>
  <c r="I93" i="41"/>
  <c r="O511" i="31" s="1"/>
  <c r="J84" i="41"/>
  <c r="I94" i="41"/>
  <c r="O513" i="31" s="1"/>
  <c r="J60" i="41"/>
  <c r="J56" i="41"/>
  <c r="J62" i="41"/>
  <c r="O547" i="31"/>
  <c r="I88" i="41"/>
  <c r="J82" i="41"/>
  <c r="J92" i="41"/>
  <c r="P509" i="31" s="1"/>
  <c r="J57" i="41"/>
  <c r="I64" i="41"/>
  <c r="J53" i="41"/>
  <c r="J61" i="41"/>
  <c r="J63" i="41"/>
  <c r="O549" i="31"/>
  <c r="J58" i="41"/>
  <c r="O539" i="31"/>
  <c r="J54" i="41"/>
  <c r="J59" i="41"/>
  <c r="J55" i="41"/>
  <c r="J16" i="41"/>
  <c r="I27" i="41"/>
  <c r="O597" i="31" s="1"/>
  <c r="J15" i="41"/>
  <c r="I26" i="41"/>
  <c r="O592" i="31" s="1"/>
  <c r="J12" i="41"/>
  <c r="I23" i="41"/>
  <c r="O583" i="31" s="1"/>
  <c r="J37" i="41"/>
  <c r="I48" i="41"/>
  <c r="O569" i="31" s="1"/>
  <c r="J17" i="41"/>
  <c r="I28" i="41"/>
  <c r="O599" i="31" s="1"/>
  <c r="J35" i="41"/>
  <c r="I46" i="41"/>
  <c r="O565" i="31" s="1"/>
  <c r="J34" i="41"/>
  <c r="I45" i="41"/>
  <c r="O560" i="31" s="1"/>
  <c r="I22" i="41"/>
  <c r="O578" i="31" s="1"/>
  <c r="I18" i="41"/>
  <c r="J11" i="41"/>
  <c r="I43" i="41"/>
  <c r="O553" i="31" s="1"/>
  <c r="I39" i="41"/>
  <c r="J32" i="41"/>
  <c r="J36" i="41"/>
  <c r="I47" i="41"/>
  <c r="O567" i="31" s="1"/>
  <c r="J38" i="41"/>
  <c r="I49" i="41"/>
  <c r="O574" i="31" s="1"/>
  <c r="J14" i="41"/>
  <c r="I25" i="41"/>
  <c r="O590" i="31" s="1"/>
  <c r="J33" i="41"/>
  <c r="I44" i="41"/>
  <c r="O558" i="31" s="1"/>
  <c r="J13" i="41"/>
  <c r="I24" i="41"/>
  <c r="O585" i="31" s="1"/>
  <c r="J83" i="42"/>
  <c r="I93" i="42"/>
  <c r="O612" i="31" s="1"/>
  <c r="J84" i="42"/>
  <c r="I94" i="42"/>
  <c r="O614" i="31" s="1"/>
  <c r="J86" i="42"/>
  <c r="I96" i="42"/>
  <c r="O618" i="31" s="1"/>
  <c r="J85" i="42"/>
  <c r="I95" i="42"/>
  <c r="O616" i="31" s="1"/>
  <c r="J87" i="42"/>
  <c r="I97" i="42"/>
  <c r="O621" i="31" s="1"/>
  <c r="K82" i="42"/>
  <c r="K92" i="42"/>
  <c r="Q610" i="31" s="1"/>
  <c r="J63" i="42"/>
  <c r="O650" i="31"/>
  <c r="J62" i="42"/>
  <c r="O648" i="31"/>
  <c r="J56" i="42"/>
  <c r="J57" i="42"/>
  <c r="J55" i="42"/>
  <c r="J60" i="42"/>
  <c r="J61" i="42"/>
  <c r="J59" i="42"/>
  <c r="J54" i="42"/>
  <c r="J58" i="42"/>
  <c r="O640" i="31"/>
  <c r="I46" i="42"/>
  <c r="O666" i="31" s="1"/>
  <c r="J35" i="42"/>
  <c r="I45" i="42"/>
  <c r="O661" i="31" s="1"/>
  <c r="J34" i="42"/>
  <c r="J37" i="42"/>
  <c r="I48" i="42"/>
  <c r="O670" i="31" s="1"/>
  <c r="I44" i="42"/>
  <c r="O659" i="31" s="1"/>
  <c r="J33" i="42"/>
  <c r="I39" i="42"/>
  <c r="J36" i="42"/>
  <c r="I47" i="42"/>
  <c r="O668" i="31" s="1"/>
  <c r="I43" i="42"/>
  <c r="O654" i="31" s="1"/>
  <c r="J32" i="42"/>
  <c r="J38" i="42"/>
  <c r="I49" i="42"/>
  <c r="O675" i="31" s="1"/>
  <c r="I64" i="42"/>
  <c r="J53" i="42"/>
  <c r="J16" i="42"/>
  <c r="I27" i="42"/>
  <c r="O698" i="31" s="1"/>
  <c r="I22" i="42"/>
  <c r="O679" i="31" s="1"/>
  <c r="J11" i="42"/>
  <c r="I18" i="42"/>
  <c r="J17" i="42"/>
  <c r="I28" i="42"/>
  <c r="O700" i="31" s="1"/>
  <c r="J13" i="42"/>
  <c r="I24" i="42"/>
  <c r="O686" i="31" s="1"/>
  <c r="J12" i="42"/>
  <c r="I23" i="42"/>
  <c r="O684" i="31" s="1"/>
  <c r="J14" i="42"/>
  <c r="I25" i="42"/>
  <c r="O691" i="31" s="1"/>
  <c r="J15" i="42"/>
  <c r="I26" i="42"/>
  <c r="O693" i="31" s="1"/>
  <c r="J54" i="43"/>
  <c r="J53" i="43"/>
  <c r="I64" i="43"/>
  <c r="J35" i="43"/>
  <c r="I46" i="43"/>
  <c r="O767" i="31" s="1"/>
  <c r="I47" i="43"/>
  <c r="O769" i="31" s="1"/>
  <c r="J36" i="43"/>
  <c r="J15" i="43"/>
  <c r="I26" i="43"/>
  <c r="O794" i="31" s="1"/>
  <c r="J61" i="43"/>
  <c r="J33" i="43"/>
  <c r="I44" i="43"/>
  <c r="O760" i="31" s="1"/>
  <c r="J56" i="43"/>
  <c r="O751" i="31"/>
  <c r="J63" i="43"/>
  <c r="I43" i="43"/>
  <c r="O755" i="31" s="1"/>
  <c r="I39" i="43"/>
  <c r="J32" i="43"/>
  <c r="J82" i="43"/>
  <c r="I92" i="43"/>
  <c r="O711" i="31" s="1"/>
  <c r="I88" i="43"/>
  <c r="J58" i="43"/>
  <c r="O741" i="31"/>
  <c r="J37" i="43"/>
  <c r="I48" i="43"/>
  <c r="O771" i="31" s="1"/>
  <c r="I22" i="43"/>
  <c r="O780" i="31" s="1"/>
  <c r="J11" i="43"/>
  <c r="I18" i="43"/>
  <c r="J55" i="43"/>
  <c r="J13" i="43"/>
  <c r="I24" i="43"/>
  <c r="O787" i="31" s="1"/>
  <c r="O749" i="31"/>
  <c r="J62" i="43"/>
  <c r="J57" i="43"/>
  <c r="J16" i="43"/>
  <c r="I27" i="43"/>
  <c r="O799" i="31" s="1"/>
  <c r="J59" i="43"/>
  <c r="J85" i="43"/>
  <c r="I95" i="43"/>
  <c r="O717" i="31" s="1"/>
  <c r="I97" i="43"/>
  <c r="O722" i="31" s="1"/>
  <c r="J87" i="43"/>
  <c r="J17" i="43"/>
  <c r="I28" i="43"/>
  <c r="O801" i="31" s="1"/>
  <c r="I96" i="43"/>
  <c r="O719" i="31" s="1"/>
  <c r="J86" i="43"/>
  <c r="I93" i="43"/>
  <c r="O713" i="31" s="1"/>
  <c r="J83" i="43"/>
  <c r="J12" i="43"/>
  <c r="I23" i="43"/>
  <c r="O785" i="31" s="1"/>
  <c r="J14" i="43"/>
  <c r="I25" i="43"/>
  <c r="O792" i="31" s="1"/>
  <c r="J60" i="43"/>
  <c r="J84" i="43"/>
  <c r="I94" i="43"/>
  <c r="O715" i="31" s="1"/>
  <c r="J38" i="43"/>
  <c r="I49" i="43"/>
  <c r="O776" i="31" s="1"/>
  <c r="I45" i="43"/>
  <c r="O762" i="31" s="1"/>
  <c r="J34" i="43"/>
  <c r="J85" i="44"/>
  <c r="I95" i="44"/>
  <c r="O818" i="31" s="1"/>
  <c r="J54" i="44"/>
  <c r="J61" i="44"/>
  <c r="J59" i="44"/>
  <c r="J58" i="44"/>
  <c r="O842" i="31"/>
  <c r="I64" i="44"/>
  <c r="J53" i="44"/>
  <c r="J63" i="44"/>
  <c r="O852" i="31"/>
  <c r="J55" i="44"/>
  <c r="J86" i="44"/>
  <c r="I96" i="44"/>
  <c r="O820" i="31" s="1"/>
  <c r="J84" i="44"/>
  <c r="I94" i="44"/>
  <c r="O816" i="31" s="1"/>
  <c r="J57" i="44"/>
  <c r="J83" i="44"/>
  <c r="I93" i="44"/>
  <c r="O814" i="31" s="1"/>
  <c r="J62" i="44"/>
  <c r="O850" i="31"/>
  <c r="J87" i="44"/>
  <c r="I97" i="44"/>
  <c r="O823" i="31" s="1"/>
  <c r="I92" i="44"/>
  <c r="O812" i="31" s="1"/>
  <c r="I88" i="44"/>
  <c r="J82" i="44"/>
  <c r="J60" i="44"/>
  <c r="J56" i="44"/>
  <c r="J34" i="44"/>
  <c r="I45" i="44"/>
  <c r="O863" i="31" s="1"/>
  <c r="J33" i="44"/>
  <c r="I44" i="44"/>
  <c r="O861" i="31" s="1"/>
  <c r="J37" i="44"/>
  <c r="I48" i="44"/>
  <c r="O872" i="31" s="1"/>
  <c r="J36" i="44"/>
  <c r="I47" i="44"/>
  <c r="O870" i="31" s="1"/>
  <c r="J35" i="44"/>
  <c r="I46" i="44"/>
  <c r="O868" i="31" s="1"/>
  <c r="I43" i="44"/>
  <c r="O856" i="31" s="1"/>
  <c r="I39" i="44"/>
  <c r="J32" i="44"/>
  <c r="J38" i="44"/>
  <c r="I49" i="44"/>
  <c r="O877" i="31" s="1"/>
  <c r="J13" i="44"/>
  <c r="I24" i="44"/>
  <c r="O888" i="31" s="1"/>
  <c r="J15" i="44"/>
  <c r="I26" i="44"/>
  <c r="O895" i="31" s="1"/>
  <c r="J14" i="44"/>
  <c r="I25" i="44"/>
  <c r="O893" i="31" s="1"/>
  <c r="I22" i="44"/>
  <c r="O881" i="31" s="1"/>
  <c r="I18" i="44"/>
  <c r="J11" i="44"/>
  <c r="J16" i="44"/>
  <c r="I27" i="44"/>
  <c r="O900" i="31" s="1"/>
  <c r="J17" i="44"/>
  <c r="I28" i="44"/>
  <c r="O902" i="31" s="1"/>
  <c r="J12" i="44"/>
  <c r="I23" i="44"/>
  <c r="O886" i="31" s="1"/>
  <c r="J84" i="45"/>
  <c r="I94" i="45"/>
  <c r="O917" i="31" s="1"/>
  <c r="J13" i="45"/>
  <c r="I24" i="45"/>
  <c r="O989" i="31" s="1"/>
  <c r="J36" i="45"/>
  <c r="I47" i="45"/>
  <c r="O971" i="31" s="1"/>
  <c r="J34" i="45"/>
  <c r="I45" i="45"/>
  <c r="O964" i="31" s="1"/>
  <c r="I64" i="45"/>
  <c r="J53" i="45"/>
  <c r="J15" i="45"/>
  <c r="I26" i="45"/>
  <c r="O996" i="31" s="1"/>
  <c r="J37" i="45"/>
  <c r="I48" i="45"/>
  <c r="O973" i="31" s="1"/>
  <c r="J87" i="45"/>
  <c r="I97" i="45"/>
  <c r="O924" i="31" s="1"/>
  <c r="I22" i="45"/>
  <c r="O982" i="31" s="1"/>
  <c r="I18" i="45"/>
  <c r="J11" i="45"/>
  <c r="I43" i="45"/>
  <c r="O957" i="31" s="1"/>
  <c r="I39" i="45"/>
  <c r="J32" i="45"/>
  <c r="J85" i="45"/>
  <c r="I95" i="45"/>
  <c r="O919" i="31" s="1"/>
  <c r="J86" i="45"/>
  <c r="I96" i="45"/>
  <c r="O921" i="31" s="1"/>
  <c r="J14" i="45"/>
  <c r="I25" i="45"/>
  <c r="O994" i="31" s="1"/>
  <c r="J16" i="45"/>
  <c r="I27" i="45"/>
  <c r="O1001" i="31" s="1"/>
  <c r="I92" i="45"/>
  <c r="O913" i="31" s="1"/>
  <c r="I88" i="45"/>
  <c r="J82" i="45"/>
  <c r="J38" i="45"/>
  <c r="I49" i="45"/>
  <c r="O978" i="31" s="1"/>
  <c r="J33" i="45"/>
  <c r="I44" i="45"/>
  <c r="O962" i="31" s="1"/>
  <c r="J35" i="45"/>
  <c r="I46" i="45"/>
  <c r="O969" i="31" s="1"/>
  <c r="J83" i="45"/>
  <c r="I93" i="45"/>
  <c r="O915" i="31" s="1"/>
  <c r="J17" i="45"/>
  <c r="I28" i="45"/>
  <c r="O1003" i="31" s="1"/>
  <c r="I23" i="45"/>
  <c r="O987" i="31" s="1"/>
  <c r="J12" i="45"/>
  <c r="K133" i="45"/>
  <c r="Q954" i="31" s="1"/>
  <c r="I88" i="46"/>
  <c r="J84" i="46"/>
  <c r="I94" i="46"/>
  <c r="O1018" i="31" s="1"/>
  <c r="J86" i="46"/>
  <c r="I96" i="46"/>
  <c r="O1022" i="31" s="1"/>
  <c r="J87" i="46"/>
  <c r="I97" i="46"/>
  <c r="O1025" i="31" s="1"/>
  <c r="J83" i="46"/>
  <c r="I93" i="46"/>
  <c r="O1016" i="31" s="1"/>
  <c r="J85" i="46"/>
  <c r="I95" i="46"/>
  <c r="O1020" i="31" s="1"/>
  <c r="J61" i="46"/>
  <c r="J63" i="46"/>
  <c r="O1054" i="31"/>
  <c r="J62" i="46"/>
  <c r="O1052" i="31"/>
  <c r="J55" i="46"/>
  <c r="J58" i="46"/>
  <c r="O1044" i="31"/>
  <c r="J57" i="46"/>
  <c r="J56" i="46"/>
  <c r="J60" i="46"/>
  <c r="J59" i="46"/>
  <c r="J54" i="46"/>
  <c r="K82" i="46"/>
  <c r="K92" i="46"/>
  <c r="Q1014" i="31" s="1"/>
  <c r="I64" i="46"/>
  <c r="J53" i="46"/>
  <c r="J131" i="46"/>
  <c r="P1057" i="31" s="1"/>
  <c r="I48" i="46"/>
  <c r="O1074" i="31" s="1"/>
  <c r="J37" i="46"/>
  <c r="I24" i="46"/>
  <c r="O1090" i="31" s="1"/>
  <c r="J13" i="46"/>
  <c r="J32" i="46"/>
  <c r="I43" i="46"/>
  <c r="O1058" i="31" s="1"/>
  <c r="I39" i="46"/>
  <c r="J16" i="46"/>
  <c r="I27" i="46"/>
  <c r="O1102" i="31" s="1"/>
  <c r="J14" i="46"/>
  <c r="I25" i="46"/>
  <c r="O1095" i="31" s="1"/>
  <c r="I45" i="46"/>
  <c r="O1065" i="31" s="1"/>
  <c r="J34" i="46"/>
  <c r="I18" i="46"/>
  <c r="J17" i="46"/>
  <c r="I28" i="46"/>
  <c r="O1104" i="31" s="1"/>
  <c r="J33" i="46"/>
  <c r="I44" i="46"/>
  <c r="O1063" i="31" s="1"/>
  <c r="J15" i="46"/>
  <c r="I26" i="46"/>
  <c r="O1097" i="31" s="1"/>
  <c r="I23" i="46"/>
  <c r="O1088" i="31" s="1"/>
  <c r="J12" i="46"/>
  <c r="I22" i="46"/>
  <c r="O1083" i="31" s="1"/>
  <c r="J11" i="46"/>
  <c r="I47" i="46"/>
  <c r="O1072" i="31" s="1"/>
  <c r="J36" i="46"/>
  <c r="J133" i="46"/>
  <c r="P1055" i="31" s="1"/>
  <c r="I46" i="46"/>
  <c r="O1070" i="31" s="1"/>
  <c r="J35" i="46"/>
  <c r="J38" i="46"/>
  <c r="I49" i="46"/>
  <c r="O1079" i="31" s="1"/>
  <c r="J85" i="47"/>
  <c r="I95" i="47"/>
  <c r="O1121" i="31" s="1"/>
  <c r="J87" i="47"/>
  <c r="I97" i="47"/>
  <c r="O1126" i="31" s="1"/>
  <c r="J86" i="47"/>
  <c r="I96" i="47"/>
  <c r="O1123" i="31" s="1"/>
  <c r="J83" i="47"/>
  <c r="I93" i="47"/>
  <c r="O1117" i="31" s="1"/>
  <c r="J84" i="47"/>
  <c r="I94" i="47"/>
  <c r="O1119" i="31" s="1"/>
  <c r="J82" i="47"/>
  <c r="J92" i="47"/>
  <c r="P1115" i="31" s="1"/>
  <c r="I88" i="47"/>
  <c r="J54" i="47"/>
  <c r="J63" i="47"/>
  <c r="O1155" i="31"/>
  <c r="J59" i="47"/>
  <c r="J61" i="47"/>
  <c r="J60" i="47"/>
  <c r="J55" i="47"/>
  <c r="J58" i="47"/>
  <c r="O1145" i="31"/>
  <c r="J57" i="47"/>
  <c r="J53" i="47"/>
  <c r="I64" i="47"/>
  <c r="J56" i="47"/>
  <c r="J62" i="47"/>
  <c r="O1153" i="31"/>
  <c r="J36" i="47"/>
  <c r="I47" i="47"/>
  <c r="O1173" i="31" s="1"/>
  <c r="J38" i="47"/>
  <c r="I49" i="47"/>
  <c r="O1180" i="31" s="1"/>
  <c r="J34" i="47"/>
  <c r="I45" i="47"/>
  <c r="O1166" i="31" s="1"/>
  <c r="J37" i="47"/>
  <c r="I48" i="47"/>
  <c r="O1175" i="31" s="1"/>
  <c r="J33" i="47"/>
  <c r="I44" i="47"/>
  <c r="O1164" i="31" s="1"/>
  <c r="I43" i="47"/>
  <c r="O1159" i="31" s="1"/>
  <c r="I39" i="47"/>
  <c r="J32" i="47"/>
  <c r="J35" i="47"/>
  <c r="I46" i="47"/>
  <c r="O1171" i="31" s="1"/>
  <c r="J15" i="47"/>
  <c r="I26" i="47"/>
  <c r="O1198" i="31" s="1"/>
  <c r="I27" i="47"/>
  <c r="O1203" i="31" s="1"/>
  <c r="J16" i="47"/>
  <c r="J12" i="47"/>
  <c r="I23" i="47"/>
  <c r="O1189" i="31" s="1"/>
  <c r="I22" i="47"/>
  <c r="O1184" i="31" s="1"/>
  <c r="I18" i="47"/>
  <c r="J11" i="47"/>
  <c r="J17" i="47"/>
  <c r="I28" i="47"/>
  <c r="O1205" i="31" s="1"/>
  <c r="J13" i="47"/>
  <c r="I24" i="47"/>
  <c r="O1191" i="31" s="1"/>
  <c r="J14" i="47"/>
  <c r="I25" i="47"/>
  <c r="O1196" i="31" s="1"/>
  <c r="J84" i="49"/>
  <c r="I94" i="49"/>
  <c r="O1422" i="31" s="1"/>
  <c r="J83" i="49"/>
  <c r="I93" i="49"/>
  <c r="O1420" i="31" s="1"/>
  <c r="J85" i="49"/>
  <c r="I95" i="49"/>
  <c r="O1424" i="31" s="1"/>
  <c r="J86" i="49"/>
  <c r="I96" i="49"/>
  <c r="O1426" i="31" s="1"/>
  <c r="I92" i="49"/>
  <c r="O1418" i="31" s="1"/>
  <c r="I88" i="49"/>
  <c r="J82" i="49"/>
  <c r="J87" i="49"/>
  <c r="I97" i="49"/>
  <c r="O1429" i="31" s="1"/>
  <c r="J55" i="49"/>
  <c r="J59" i="49"/>
  <c r="I64" i="49"/>
  <c r="J53" i="49"/>
  <c r="J60" i="49"/>
  <c r="J56" i="49"/>
  <c r="J58" i="49"/>
  <c r="O1448" i="31"/>
  <c r="J61" i="49"/>
  <c r="J62" i="49"/>
  <c r="O1456" i="31"/>
  <c r="J57" i="49"/>
  <c r="J63" i="49"/>
  <c r="O1458" i="31"/>
  <c r="J54" i="49"/>
  <c r="J37" i="49"/>
  <c r="I48" i="49"/>
  <c r="O1478" i="31" s="1"/>
  <c r="J38" i="49"/>
  <c r="I49" i="49"/>
  <c r="O1483" i="31" s="1"/>
  <c r="J35" i="49"/>
  <c r="I46" i="49"/>
  <c r="O1474" i="31" s="1"/>
  <c r="J36" i="49"/>
  <c r="I47" i="49"/>
  <c r="O1476" i="31" s="1"/>
  <c r="I43" i="49"/>
  <c r="O1462" i="31" s="1"/>
  <c r="I39" i="49"/>
  <c r="J32" i="49"/>
  <c r="J33" i="49"/>
  <c r="I44" i="49"/>
  <c r="O1467" i="31" s="1"/>
  <c r="J34" i="49"/>
  <c r="I45" i="49"/>
  <c r="O1469" i="31" s="1"/>
  <c r="J15" i="49"/>
  <c r="I26" i="49"/>
  <c r="O1501" i="31" s="1"/>
  <c r="J12" i="49"/>
  <c r="I23" i="49"/>
  <c r="O1492" i="31" s="1"/>
  <c r="J14" i="49"/>
  <c r="I25" i="49"/>
  <c r="O1499" i="31" s="1"/>
  <c r="J17" i="49"/>
  <c r="I28" i="49"/>
  <c r="O1508" i="31" s="1"/>
  <c r="I22" i="49"/>
  <c r="O1487" i="31" s="1"/>
  <c r="J11" i="49"/>
  <c r="I18" i="49"/>
  <c r="J13" i="49"/>
  <c r="I24" i="49"/>
  <c r="O1494" i="31" s="1"/>
  <c r="J16" i="49"/>
  <c r="I27" i="49"/>
  <c r="O1506" i="31" s="1"/>
  <c r="J85" i="48"/>
  <c r="I95" i="48"/>
  <c r="O1323" i="31" s="1"/>
  <c r="J84" i="48"/>
  <c r="I94" i="48"/>
  <c r="O1321" i="31" s="1"/>
  <c r="J83" i="48"/>
  <c r="I93" i="48"/>
  <c r="O1319" i="31" s="1"/>
  <c r="J87" i="48"/>
  <c r="I97" i="48"/>
  <c r="O1328" i="31" s="1"/>
  <c r="J86" i="48"/>
  <c r="I96" i="48"/>
  <c r="O1325" i="31" s="1"/>
  <c r="I88" i="48"/>
  <c r="J82" i="48"/>
  <c r="J92" i="48" s="1"/>
  <c r="P1317" i="31" s="1"/>
  <c r="J62" i="48"/>
  <c r="O1355" i="31"/>
  <c r="J53" i="48"/>
  <c r="I64" i="48"/>
  <c r="J57" i="48"/>
  <c r="J63" i="48"/>
  <c r="O1357" i="31"/>
  <c r="J55" i="48"/>
  <c r="J60" i="48"/>
  <c r="J58" i="48"/>
  <c r="O1347" i="31"/>
  <c r="J56" i="48"/>
  <c r="J59" i="48"/>
  <c r="J61" i="48"/>
  <c r="J54" i="48"/>
  <c r="I22" i="48"/>
  <c r="O1386" i="31" s="1"/>
  <c r="J11" i="48"/>
  <c r="I18" i="48"/>
  <c r="I44" i="48"/>
  <c r="O1366" i="31" s="1"/>
  <c r="J33" i="48"/>
  <c r="I43" i="48"/>
  <c r="O1361" i="31" s="1"/>
  <c r="I39" i="48"/>
  <c r="J32" i="48"/>
  <c r="J34" i="48"/>
  <c r="I45" i="48"/>
  <c r="O1368" i="31" s="1"/>
  <c r="J12" i="48"/>
  <c r="I23" i="48"/>
  <c r="O1391" i="31" s="1"/>
  <c r="J16" i="48"/>
  <c r="I27" i="48"/>
  <c r="O1405" i="31" s="1"/>
  <c r="J15" i="48"/>
  <c r="I26" i="48"/>
  <c r="O1400" i="31" s="1"/>
  <c r="J37" i="48"/>
  <c r="I48" i="48"/>
  <c r="O1377" i="31" s="1"/>
  <c r="J35" i="48"/>
  <c r="I46" i="48"/>
  <c r="O1373" i="31" s="1"/>
  <c r="J36" i="48"/>
  <c r="I47" i="48"/>
  <c r="O1375" i="31" s="1"/>
  <c r="J13" i="48"/>
  <c r="I24" i="48"/>
  <c r="O1393" i="31" s="1"/>
  <c r="J17" i="48"/>
  <c r="I28" i="48"/>
  <c r="O1407" i="31" s="1"/>
  <c r="J38" i="48"/>
  <c r="I49" i="48"/>
  <c r="O1382" i="31" s="1"/>
  <c r="J14" i="48"/>
  <c r="I25" i="48"/>
  <c r="O1398" i="31" s="1"/>
  <c r="J86" i="40"/>
  <c r="I96" i="40"/>
  <c r="O416" i="31" s="1"/>
  <c r="J83" i="40"/>
  <c r="I93" i="40"/>
  <c r="O410" i="31" s="1"/>
  <c r="J85" i="40"/>
  <c r="I95" i="40"/>
  <c r="O414" i="31" s="1"/>
  <c r="J87" i="40"/>
  <c r="I97" i="40"/>
  <c r="O419" i="31" s="1"/>
  <c r="J84" i="40"/>
  <c r="I94" i="40"/>
  <c r="O412" i="31" s="1"/>
  <c r="I88" i="40"/>
  <c r="J82" i="40"/>
  <c r="J92" i="40"/>
  <c r="P408" i="31" s="1"/>
  <c r="J59" i="40"/>
  <c r="J60" i="40"/>
  <c r="J61" i="40"/>
  <c r="J55" i="40"/>
  <c r="J63" i="40"/>
  <c r="O448" i="31"/>
  <c r="J54" i="40"/>
  <c r="J58" i="40"/>
  <c r="O438" i="31"/>
  <c r="J56" i="40"/>
  <c r="J57" i="40"/>
  <c r="J62" i="40"/>
  <c r="O446" i="31"/>
  <c r="I64" i="40"/>
  <c r="J53" i="40"/>
  <c r="J33" i="40"/>
  <c r="I44" i="40"/>
  <c r="O457" i="31" s="1"/>
  <c r="J36" i="40"/>
  <c r="I47" i="40"/>
  <c r="O466" i="31" s="1"/>
  <c r="I43" i="40"/>
  <c r="O452" i="31" s="1"/>
  <c r="J32" i="40"/>
  <c r="I39" i="40"/>
  <c r="I46" i="40"/>
  <c r="O464" i="31" s="1"/>
  <c r="J35" i="40"/>
  <c r="I45" i="40"/>
  <c r="O459" i="31" s="1"/>
  <c r="J34" i="40"/>
  <c r="I48" i="40"/>
  <c r="O468" i="31" s="1"/>
  <c r="J37" i="40"/>
  <c r="I49" i="40"/>
  <c r="O473" i="31" s="1"/>
  <c r="J38" i="40"/>
  <c r="J17" i="40"/>
  <c r="I28" i="40"/>
  <c r="O498" i="31" s="1"/>
  <c r="J16" i="40"/>
  <c r="I27" i="40"/>
  <c r="O496" i="31" s="1"/>
  <c r="J15" i="40"/>
  <c r="I26" i="40"/>
  <c r="O491" i="31" s="1"/>
  <c r="J12" i="40"/>
  <c r="I23" i="40"/>
  <c r="O482" i="31" s="1"/>
  <c r="J13" i="40"/>
  <c r="I24" i="40"/>
  <c r="O484" i="31" s="1"/>
  <c r="J14" i="40"/>
  <c r="I25" i="40"/>
  <c r="O489" i="31" s="1"/>
  <c r="I22" i="40"/>
  <c r="O477" i="31" s="1"/>
  <c r="I18" i="40"/>
  <c r="J11" i="40"/>
  <c r="I64" i="39"/>
  <c r="J53" i="39"/>
  <c r="I88" i="39"/>
  <c r="J82" i="39"/>
  <c r="I39" i="39"/>
  <c r="J32" i="39"/>
  <c r="I18" i="39"/>
  <c r="J11" i="39"/>
  <c r="I88" i="38"/>
  <c r="J82" i="38"/>
  <c r="K53" i="38"/>
  <c r="J64" i="38"/>
  <c r="J160" i="38"/>
  <c r="P223" i="31" s="1"/>
  <c r="J34" i="38"/>
  <c r="I45" i="38"/>
  <c r="O257" i="31" s="1"/>
  <c r="J36" i="38"/>
  <c r="I47" i="38"/>
  <c r="O264" i="31" s="1"/>
  <c r="J37" i="38"/>
  <c r="I48" i="38"/>
  <c r="O266" i="31" s="1"/>
  <c r="J32" i="38"/>
  <c r="I43" i="38"/>
  <c r="O250" i="31" s="1"/>
  <c r="I39" i="38"/>
  <c r="J35" i="38"/>
  <c r="I46" i="38"/>
  <c r="O262" i="31" s="1"/>
  <c r="J38" i="38"/>
  <c r="I49" i="38"/>
  <c r="O271" i="31" s="1"/>
  <c r="J33" i="38"/>
  <c r="I44" i="38"/>
  <c r="O255" i="31" s="1"/>
  <c r="J15" i="38"/>
  <c r="I26" i="38"/>
  <c r="O289" i="31" s="1"/>
  <c r="J17" i="38"/>
  <c r="I28" i="38"/>
  <c r="O296" i="31" s="1"/>
  <c r="J14" i="38"/>
  <c r="I25" i="38"/>
  <c r="O287" i="31" s="1"/>
  <c r="I22" i="38"/>
  <c r="O275" i="31" s="1"/>
  <c r="J11" i="38"/>
  <c r="I18" i="38"/>
  <c r="J16" i="38"/>
  <c r="I27" i="38"/>
  <c r="O294" i="31" s="1"/>
  <c r="J12" i="38"/>
  <c r="I23" i="38"/>
  <c r="O280" i="31" s="1"/>
  <c r="J13" i="38"/>
  <c r="I24" i="38"/>
  <c r="O282" i="31" s="1"/>
  <c r="J87" i="37"/>
  <c r="I97" i="37"/>
  <c r="O116" i="31" s="1"/>
  <c r="J86" i="37"/>
  <c r="I96" i="37"/>
  <c r="O113" i="31" s="1"/>
  <c r="J85" i="37"/>
  <c r="I95" i="37"/>
  <c r="O111" i="31" s="1"/>
  <c r="J84" i="37"/>
  <c r="I94" i="37"/>
  <c r="O109" i="31" s="1"/>
  <c r="I92" i="37"/>
  <c r="O105" i="31" s="1"/>
  <c r="I88" i="37"/>
  <c r="J82" i="37"/>
  <c r="J83" i="37"/>
  <c r="I93" i="37"/>
  <c r="O107" i="31" s="1"/>
  <c r="I64" i="37"/>
  <c r="J53" i="37"/>
  <c r="J33" i="37"/>
  <c r="I44" i="37"/>
  <c r="O154" i="31" s="1"/>
  <c r="J37" i="37"/>
  <c r="I48" i="37"/>
  <c r="O165" i="31" s="1"/>
  <c r="J35" i="37"/>
  <c r="I46" i="37"/>
  <c r="O161" i="31" s="1"/>
  <c r="J36" i="37"/>
  <c r="I47" i="37"/>
  <c r="O163" i="31" s="1"/>
  <c r="J38" i="37"/>
  <c r="I49" i="37"/>
  <c r="O170" i="31" s="1"/>
  <c r="J34" i="37"/>
  <c r="I45" i="37"/>
  <c r="O156" i="31" s="1"/>
  <c r="J32" i="37"/>
  <c r="J43" i="37"/>
  <c r="P149" i="31" s="1"/>
  <c r="I39" i="37"/>
  <c r="J15" i="37"/>
  <c r="I26" i="37"/>
  <c r="O188" i="31" s="1"/>
  <c r="J14" i="37"/>
  <c r="I25" i="37"/>
  <c r="O186" i="31" s="1"/>
  <c r="J17" i="37"/>
  <c r="I28" i="37"/>
  <c r="O195" i="31" s="1"/>
  <c r="I22" i="37"/>
  <c r="O174" i="31" s="1"/>
  <c r="I18" i="37"/>
  <c r="J11" i="37"/>
  <c r="J12" i="37"/>
  <c r="I23" i="37"/>
  <c r="O179" i="31" s="1"/>
  <c r="J16" i="37"/>
  <c r="I27" i="37"/>
  <c r="O193" i="31" s="1"/>
  <c r="J13" i="37"/>
  <c r="I24" i="37"/>
  <c r="O181" i="31" s="1"/>
  <c r="J161" i="35"/>
  <c r="P20" i="31" s="1"/>
  <c r="K109" i="35"/>
  <c r="Q75" i="31" s="1"/>
  <c r="J85" i="35"/>
  <c r="I95" i="35"/>
  <c r="O10" i="31" s="1"/>
  <c r="J86" i="35"/>
  <c r="I96" i="35"/>
  <c r="O12" i="31" s="1"/>
  <c r="J84" i="35"/>
  <c r="I94" i="35"/>
  <c r="O8" i="31" s="1"/>
  <c r="K119" i="35"/>
  <c r="Q89" i="31" s="1"/>
  <c r="J83" i="35"/>
  <c r="I93" i="35"/>
  <c r="O6" i="31" s="1"/>
  <c r="J87" i="35"/>
  <c r="I97" i="35"/>
  <c r="O15" i="31" s="1"/>
  <c r="J63" i="35"/>
  <c r="O44" i="31"/>
  <c r="J62" i="35"/>
  <c r="O42" i="31"/>
  <c r="J60" i="35"/>
  <c r="J61" i="35"/>
  <c r="J54" i="35"/>
  <c r="J56" i="35"/>
  <c r="J55" i="35"/>
  <c r="J57" i="35"/>
  <c r="J59" i="35"/>
  <c r="I88" i="35"/>
  <c r="J82" i="35"/>
  <c r="J92" i="35"/>
  <c r="P4" i="31" s="1"/>
  <c r="J58" i="35"/>
  <c r="O34" i="31"/>
  <c r="J53" i="35"/>
  <c r="I64" i="35"/>
  <c r="J34" i="35"/>
  <c r="I45" i="35"/>
  <c r="O55" i="31" s="1"/>
  <c r="I43" i="35"/>
  <c r="O48" i="31" s="1"/>
  <c r="J32" i="35"/>
  <c r="I39" i="35"/>
  <c r="J37" i="35"/>
  <c r="I48" i="35"/>
  <c r="O64" i="31" s="1"/>
  <c r="J36" i="35"/>
  <c r="I47" i="35"/>
  <c r="O62" i="31" s="1"/>
  <c r="J35" i="35"/>
  <c r="I46" i="35"/>
  <c r="O60" i="31" s="1"/>
  <c r="J33" i="35"/>
  <c r="I44" i="35"/>
  <c r="O53" i="31" s="1"/>
  <c r="J38" i="35"/>
  <c r="I49" i="35"/>
  <c r="O69" i="31" s="1"/>
  <c r="K113" i="35"/>
  <c r="Q83" i="31" s="1"/>
  <c r="J13" i="35"/>
  <c r="J24" i="35"/>
  <c r="P80" i="31" s="1"/>
  <c r="J15" i="35"/>
  <c r="J26" i="35" s="1"/>
  <c r="P87" i="31" s="1"/>
  <c r="K107" i="35"/>
  <c r="Q74" i="31" s="1"/>
  <c r="J12" i="35"/>
  <c r="J23" i="35"/>
  <c r="P78" i="31" s="1"/>
  <c r="J14" i="35"/>
  <c r="J25" i="35"/>
  <c r="P85" i="31" s="1"/>
  <c r="J16" i="35"/>
  <c r="J27" i="35"/>
  <c r="P92" i="31" s="1"/>
  <c r="I18" i="35"/>
  <c r="J11" i="35"/>
  <c r="J22" i="35"/>
  <c r="P73" i="31" s="1"/>
  <c r="J17" i="35"/>
  <c r="J28" i="35"/>
  <c r="P94" i="31" s="1"/>
  <c r="J160" i="42"/>
  <c r="P627" i="31" s="1"/>
  <c r="K216" i="11"/>
  <c r="J83" i="11"/>
  <c r="I93" i="11"/>
  <c r="O1218" i="31" s="1"/>
  <c r="J85" i="11"/>
  <c r="I95" i="11"/>
  <c r="O1222" i="31" s="1"/>
  <c r="J84" i="11"/>
  <c r="I94" i="11"/>
  <c r="O1220" i="31" s="1"/>
  <c r="J86" i="11"/>
  <c r="I96" i="11"/>
  <c r="O1224" i="31" s="1"/>
  <c r="J87" i="11"/>
  <c r="I97" i="11"/>
  <c r="O1227" i="31" s="1"/>
  <c r="I88" i="11"/>
  <c r="J82" i="11"/>
  <c r="J92" i="11"/>
  <c r="P1216" i="31" s="1"/>
  <c r="J58" i="11"/>
  <c r="I73" i="11"/>
  <c r="O1246" i="31" s="1"/>
  <c r="J62" i="11"/>
  <c r="I77" i="11"/>
  <c r="O1254" i="31" s="1"/>
  <c r="J63" i="11"/>
  <c r="I78" i="11"/>
  <c r="O1256" i="31" s="1"/>
  <c r="J55" i="11"/>
  <c r="J57" i="11"/>
  <c r="J54" i="11"/>
  <c r="J60" i="11"/>
  <c r="J59" i="11"/>
  <c r="J61" i="11"/>
  <c r="J56" i="11"/>
  <c r="J36" i="11"/>
  <c r="I47" i="11"/>
  <c r="O1274" i="31" s="1"/>
  <c r="J33" i="11"/>
  <c r="I44" i="11"/>
  <c r="O1265" i="31" s="1"/>
  <c r="J53" i="11"/>
  <c r="I64" i="11"/>
  <c r="J35" i="11"/>
  <c r="I46" i="11"/>
  <c r="O1272" i="31" s="1"/>
  <c r="J38" i="11"/>
  <c r="I49" i="11"/>
  <c r="O1281" i="31" s="1"/>
  <c r="J34" i="11"/>
  <c r="I45" i="11"/>
  <c r="O1267" i="31" s="1"/>
  <c r="J37" i="11"/>
  <c r="I48" i="11"/>
  <c r="O1276" i="31" s="1"/>
  <c r="J17" i="11"/>
  <c r="I28" i="11"/>
  <c r="O1306" i="31" s="1"/>
  <c r="J32" i="11"/>
  <c r="J43" i="11" s="1"/>
  <c r="P1260" i="31" s="1"/>
  <c r="I39" i="11"/>
  <c r="J15" i="11"/>
  <c r="I26" i="11"/>
  <c r="O1299" i="31" s="1"/>
  <c r="J13" i="11"/>
  <c r="I24" i="11"/>
  <c r="O1292" i="31" s="1"/>
  <c r="J12" i="11"/>
  <c r="I23" i="11"/>
  <c r="O1290" i="31" s="1"/>
  <c r="J14" i="11"/>
  <c r="I25" i="11"/>
  <c r="O1297" i="31" s="1"/>
  <c r="J11" i="11"/>
  <c r="J22" i="11"/>
  <c r="P1285" i="31" s="1"/>
  <c r="I18" i="11"/>
  <c r="J16" i="11"/>
  <c r="J27" i="11"/>
  <c r="P1304" i="31" s="1"/>
  <c r="K132" i="45"/>
  <c r="Q955" i="31" s="1"/>
  <c r="K180" i="39"/>
  <c r="Q305" i="31" s="1"/>
  <c r="J161" i="38"/>
  <c r="P222" i="31" s="1"/>
  <c r="K183" i="45"/>
  <c r="Q922" i="31" s="1"/>
  <c r="J132" i="46"/>
  <c r="P1056" i="31" s="1"/>
  <c r="J140" i="46"/>
  <c r="P1069" i="31" s="1"/>
  <c r="K161" i="48"/>
  <c r="Q1333" i="31" s="1"/>
  <c r="J183" i="42"/>
  <c r="P619" i="31" s="1"/>
  <c r="L268" i="7"/>
  <c r="J180" i="41"/>
  <c r="P507" i="31" s="1"/>
  <c r="K107" i="42"/>
  <c r="Q680" i="31" s="1"/>
  <c r="K161" i="39"/>
  <c r="Q323" i="31" s="1"/>
  <c r="K114" i="44"/>
  <c r="Q890" i="31" s="1"/>
  <c r="L111" i="21"/>
  <c r="J106" i="46"/>
  <c r="P1087" i="31" s="1"/>
  <c r="J164" i="38"/>
  <c r="AK250" i="7"/>
  <c r="K113" i="48"/>
  <c r="Q1396" i="31" s="1"/>
  <c r="K102" i="42"/>
  <c r="Q678" i="31" s="1"/>
  <c r="K183" i="38"/>
  <c r="Q215" i="31" s="1"/>
  <c r="G58" i="52"/>
  <c r="L223" i="48"/>
  <c r="L106" i="39"/>
  <c r="R380" i="31" s="1"/>
  <c r="K142" i="39"/>
  <c r="Q361" i="31" s="1"/>
  <c r="K180" i="43"/>
  <c r="Q709" i="31" s="1"/>
  <c r="K180" i="40"/>
  <c r="Q406" i="31" s="1"/>
  <c r="K132" i="48"/>
  <c r="Q1359" i="31" s="1"/>
  <c r="L161" i="40"/>
  <c r="R424" i="31" s="1"/>
  <c r="I225" i="41"/>
  <c r="K102" i="41"/>
  <c r="Q577" i="31" s="1"/>
  <c r="K111" i="47"/>
  <c r="Q1195" i="31" s="1"/>
  <c r="K161" i="11"/>
  <c r="Q1232" i="31" s="1"/>
  <c r="K118" i="43"/>
  <c r="Q797" i="31" s="1"/>
  <c r="K131" i="41"/>
  <c r="Q552" i="31" s="1"/>
  <c r="K143" i="48"/>
  <c r="Q1370" i="31" s="1"/>
  <c r="K131" i="11"/>
  <c r="Q1259" i="31" s="1"/>
  <c r="K116" i="38"/>
  <c r="Q293" i="31" s="1"/>
  <c r="AJ248" i="7"/>
  <c r="K146" i="40"/>
  <c r="Q469" i="31" s="1"/>
  <c r="K180" i="11"/>
  <c r="Q1214" i="31" s="1"/>
  <c r="K223" i="49"/>
  <c r="J230" i="49"/>
  <c r="K180" i="47"/>
  <c r="Q1113" i="31" s="1"/>
  <c r="I228" i="41"/>
  <c r="J217" i="7"/>
  <c r="K131" i="42"/>
  <c r="Q653" i="31" s="1"/>
  <c r="I227" i="41"/>
  <c r="I227" i="46"/>
  <c r="K132" i="41"/>
  <c r="Q551" i="31" s="1"/>
  <c r="L116" i="39"/>
  <c r="R394" i="31" s="1"/>
  <c r="K161" i="37"/>
  <c r="Q121" i="31" s="1"/>
  <c r="G39" i="52"/>
  <c r="K160" i="45"/>
  <c r="Q930" i="31" s="1"/>
  <c r="K143" i="47"/>
  <c r="Q1168" i="31" s="1"/>
  <c r="J131" i="43"/>
  <c r="P754" i="31" s="1"/>
  <c r="K102" i="48"/>
  <c r="Q1385" i="31" s="1"/>
  <c r="J116" i="45"/>
  <c r="P1000" i="31" s="1"/>
  <c r="K160" i="35"/>
  <c r="Q21" i="31" s="1"/>
  <c r="J104" i="45"/>
  <c r="P979" i="31" s="1"/>
  <c r="N293" i="7"/>
  <c r="S350" i="7"/>
  <c r="K141" i="41"/>
  <c r="Q561" i="31" s="1"/>
  <c r="J109" i="45"/>
  <c r="P984" i="31" s="1"/>
  <c r="J160" i="41"/>
  <c r="P526" i="31" s="1"/>
  <c r="K220" i="7"/>
  <c r="K108" i="38"/>
  <c r="Q278" i="31" s="1"/>
  <c r="K108" i="43"/>
  <c r="Q783" i="31" s="1"/>
  <c r="K118" i="42"/>
  <c r="Q696" i="31" s="1"/>
  <c r="L133" i="47"/>
  <c r="R1156" i="31" s="1"/>
  <c r="K108" i="42"/>
  <c r="Q682" i="31" s="1"/>
  <c r="K103" i="44"/>
  <c r="Q879" i="31" s="1"/>
  <c r="L112" i="44"/>
  <c r="R889" i="31" s="1"/>
  <c r="K103" i="11"/>
  <c r="Q1283" i="31" s="1"/>
  <c r="L222" i="40"/>
  <c r="J117" i="45"/>
  <c r="P997" i="31" s="1"/>
  <c r="L141" i="38"/>
  <c r="R258" i="31" s="1"/>
  <c r="K222" i="11"/>
  <c r="J345" i="7"/>
  <c r="J87" i="7"/>
  <c r="K163" i="43"/>
  <c r="L222" i="37"/>
  <c r="K118" i="37"/>
  <c r="Q191" i="31" s="1"/>
  <c r="K132" i="40"/>
  <c r="Q450" i="31" s="1"/>
  <c r="K271" i="7"/>
  <c r="J119" i="46"/>
  <c r="P1099" i="31" s="1"/>
  <c r="K148" i="42"/>
  <c r="Q672" i="31" s="1"/>
  <c r="K161" i="42"/>
  <c r="Q626" i="31" s="1"/>
  <c r="K142" i="40"/>
  <c r="Q462" i="31" s="1"/>
  <c r="J164" i="42"/>
  <c r="J116" i="46"/>
  <c r="P1101" i="31" s="1"/>
  <c r="K107" i="47"/>
  <c r="Q1185" i="31" s="1"/>
  <c r="I224" i="41"/>
  <c r="K183" i="43"/>
  <c r="Q720" i="31" s="1"/>
  <c r="I223" i="41"/>
  <c r="J141" i="46"/>
  <c r="P1066" i="31" s="1"/>
  <c r="K164" i="49"/>
  <c r="K119" i="47"/>
  <c r="Q1200" i="31" s="1"/>
  <c r="J103" i="45"/>
  <c r="P980" i="31" s="1"/>
  <c r="L141" i="45"/>
  <c r="R965" i="31" s="1"/>
  <c r="K106" i="37"/>
  <c r="Q178" i="31" s="1"/>
  <c r="K113" i="49"/>
  <c r="Q1497" i="31" s="1"/>
  <c r="L179" i="41"/>
  <c r="K140" i="38"/>
  <c r="Q261" i="31" s="1"/>
  <c r="K133" i="40"/>
  <c r="Q449" i="31" s="1"/>
  <c r="L143" i="49"/>
  <c r="R1471" i="31" s="1"/>
  <c r="J160" i="48"/>
  <c r="P1334" i="31" s="1"/>
  <c r="K143" i="11"/>
  <c r="Q1269" i="31" s="1"/>
  <c r="K160" i="37"/>
  <c r="Q122" i="31" s="1"/>
  <c r="K117" i="42"/>
  <c r="Q694" i="31" s="1"/>
  <c r="L111" i="48"/>
  <c r="R1397" i="31" s="1"/>
  <c r="K179" i="37"/>
  <c r="K146" i="48"/>
  <c r="Q1378" i="31" s="1"/>
  <c r="V222" i="48"/>
  <c r="J223" i="35"/>
  <c r="K107" i="38"/>
  <c r="Q276" i="31" s="1"/>
  <c r="J143" i="43"/>
  <c r="P764" i="31" s="1"/>
  <c r="K180" i="49"/>
  <c r="Q1416" i="31" s="1"/>
  <c r="K143" i="44"/>
  <c r="Q865" i="31" s="1"/>
  <c r="J183" i="48"/>
  <c r="P1326" i="31" s="1"/>
  <c r="K146" i="44"/>
  <c r="Q873" i="31" s="1"/>
  <c r="K141" i="37"/>
  <c r="Q157" i="31" s="1"/>
  <c r="K117" i="49"/>
  <c r="Q1502" i="31" s="1"/>
  <c r="J111" i="45"/>
  <c r="P993" i="31" s="1"/>
  <c r="K109" i="38"/>
  <c r="Q277" i="31" s="1"/>
  <c r="L223" i="45"/>
  <c r="K183" i="11"/>
  <c r="Q1225" i="31" s="1"/>
  <c r="K111" i="44"/>
  <c r="Q892" i="31" s="1"/>
  <c r="K143" i="41"/>
  <c r="Q562" i="31" s="1"/>
  <c r="J132" i="43"/>
  <c r="P753" i="31" s="1"/>
  <c r="J164" i="46"/>
  <c r="K147" i="37"/>
  <c r="Q168" i="31" s="1"/>
  <c r="K147" i="46"/>
  <c r="Q1077" i="31" s="1"/>
  <c r="K164" i="40"/>
  <c r="AI143" i="17"/>
  <c r="K102" i="40"/>
  <c r="Q476" i="31" s="1"/>
  <c r="K107" i="39"/>
  <c r="Q377" i="31" s="1"/>
  <c r="K109" i="37"/>
  <c r="Q176" i="31" s="1"/>
  <c r="J137" i="7"/>
  <c r="K223" i="46"/>
  <c r="J106" i="45"/>
  <c r="P986" i="31" s="1"/>
  <c r="L116" i="49"/>
  <c r="R1505" i="31" s="1"/>
  <c r="L160" i="40"/>
  <c r="R425" i="31" s="1"/>
  <c r="AJ131" i="17"/>
  <c r="M303" i="7"/>
  <c r="K147" i="11"/>
  <c r="Q1279" i="31" s="1"/>
  <c r="J163" i="42"/>
  <c r="K104" i="44"/>
  <c r="Q878" i="31" s="1"/>
  <c r="M294" i="7"/>
  <c r="I225" i="47"/>
  <c r="M190" i="7"/>
  <c r="J114" i="46"/>
  <c r="P1092" i="31" s="1"/>
  <c r="L112" i="40"/>
  <c r="R485" i="31" s="1"/>
  <c r="L295" i="7"/>
  <c r="J112" i="45"/>
  <c r="P990" i="31" s="1"/>
  <c r="K131" i="38"/>
  <c r="Q249" i="31" s="1"/>
  <c r="J107" i="45"/>
  <c r="P983" i="31" s="1"/>
  <c r="K142" i="45"/>
  <c r="Q967" i="31" s="1"/>
  <c r="K119" i="37"/>
  <c r="Q190" i="31" s="1"/>
  <c r="K147" i="42"/>
  <c r="Q673" i="31" s="1"/>
  <c r="K141" i="11"/>
  <c r="Q1268" i="31" s="1"/>
  <c r="K116" i="41"/>
  <c r="Q596" i="31" s="1"/>
  <c r="R226" i="35"/>
  <c r="K163" i="48"/>
  <c r="K140" i="11"/>
  <c r="Q1271" i="31" s="1"/>
  <c r="K116" i="47"/>
  <c r="Q1202" i="31" s="1"/>
  <c r="J145" i="43"/>
  <c r="P775" i="31" s="1"/>
  <c r="L180" i="45"/>
  <c r="R911" i="31" s="1"/>
  <c r="K140" i="49"/>
  <c r="Q1473" i="31" s="1"/>
  <c r="K131" i="49"/>
  <c r="Q1461" i="31" s="1"/>
  <c r="K118" i="47"/>
  <c r="Q1201" i="31" s="1"/>
  <c r="K148" i="43"/>
  <c r="Q773" i="31" s="1"/>
  <c r="L160" i="44"/>
  <c r="R829" i="31" s="1"/>
  <c r="S144" i="17"/>
  <c r="L163" i="44"/>
  <c r="K141" i="40"/>
  <c r="Q460" i="31" s="1"/>
  <c r="L183" i="39"/>
  <c r="R316" i="31" s="1"/>
  <c r="K141" i="42"/>
  <c r="Q662" i="31" s="1"/>
  <c r="U222" i="45"/>
  <c r="K183" i="47"/>
  <c r="Q1124" i="31" s="1"/>
  <c r="K148" i="46"/>
  <c r="Q1076" i="31" s="1"/>
  <c r="I223" i="39"/>
  <c r="K119" i="43"/>
  <c r="Q796" i="31" s="1"/>
  <c r="K106" i="41"/>
  <c r="Q582" i="31" s="1"/>
  <c r="K111" i="39"/>
  <c r="Q387" i="31" s="1"/>
  <c r="K146" i="38"/>
  <c r="Q267" i="31" s="1"/>
  <c r="K148" i="47"/>
  <c r="Q1177" i="31" s="1"/>
  <c r="J189" i="7"/>
  <c r="K180" i="46"/>
  <c r="Q1012" i="31" s="1"/>
  <c r="AL110" i="21"/>
  <c r="K106" i="47"/>
  <c r="Q1188" i="31" s="1"/>
  <c r="K141" i="47"/>
  <c r="Q1167" i="31" s="1"/>
  <c r="M272" i="7"/>
  <c r="K113" i="40"/>
  <c r="Q487" i="31" s="1"/>
  <c r="K138" i="7"/>
  <c r="I225" i="44"/>
  <c r="O222" i="49"/>
  <c r="K223" i="42"/>
  <c r="J108" i="46"/>
  <c r="P1086" i="31" s="1"/>
  <c r="M179" i="44"/>
  <c r="K114" i="48"/>
  <c r="Q1395" i="31" s="1"/>
  <c r="K224" i="48"/>
  <c r="L399" i="7"/>
  <c r="K103" i="48"/>
  <c r="Q1384" i="31" s="1"/>
  <c r="J142" i="7"/>
  <c r="L112" i="39"/>
  <c r="R384" i="31" s="1"/>
  <c r="J351" i="7"/>
  <c r="J114" i="45"/>
  <c r="P991" i="31" s="1"/>
  <c r="K118" i="38"/>
  <c r="Q292" i="31" s="1"/>
  <c r="AM218" i="17"/>
  <c r="K146" i="37"/>
  <c r="Q166" i="31" s="1"/>
  <c r="J161" i="46"/>
  <c r="P1030" i="31" s="1"/>
  <c r="K118" i="39"/>
  <c r="Q393" i="31" s="1"/>
  <c r="J107" i="46"/>
  <c r="P1084" i="31" s="1"/>
  <c r="K133" i="41"/>
  <c r="Q550" i="31" s="1"/>
  <c r="K161" i="47"/>
  <c r="Q1131" i="31" s="1"/>
  <c r="K164" i="47"/>
  <c r="K163" i="41"/>
  <c r="K117" i="37"/>
  <c r="Q189" i="31" s="1"/>
  <c r="J194" i="7"/>
  <c r="K111" i="38"/>
  <c r="Q286" i="31" s="1"/>
  <c r="L145" i="44"/>
  <c r="R876" i="31" s="1"/>
  <c r="M104" i="35"/>
  <c r="S70" i="31" s="1"/>
  <c r="K109" i="42"/>
  <c r="Q681" i="31" s="1"/>
  <c r="J225" i="48"/>
  <c r="I230" i="48"/>
  <c r="J228" i="45"/>
  <c r="J146" i="43"/>
  <c r="P772" i="31" s="1"/>
  <c r="K114" i="49"/>
  <c r="Q1496" i="31" s="1"/>
  <c r="K164" i="45"/>
  <c r="K117" i="38"/>
  <c r="Q290" i="31" s="1"/>
  <c r="J109" i="46"/>
  <c r="P1085" i="31" s="1"/>
  <c r="L163" i="39"/>
  <c r="K107" i="49"/>
  <c r="Q1488" i="31" s="1"/>
  <c r="K179" i="48"/>
  <c r="Q397" i="7"/>
  <c r="J133" i="43"/>
  <c r="P752" i="31" s="1"/>
  <c r="J143" i="46"/>
  <c r="P1067" i="31" s="1"/>
  <c r="O170" i="21"/>
  <c r="I228" i="39"/>
  <c r="K141" i="39"/>
  <c r="Q359" i="31" s="1"/>
  <c r="L90" i="7"/>
  <c r="K108" i="47"/>
  <c r="Q1187" i="31" s="1"/>
  <c r="J146" i="46"/>
  <c r="P1075" i="31" s="1"/>
  <c r="J180" i="35"/>
  <c r="P2" i="31" s="1"/>
  <c r="K163" i="40"/>
  <c r="I224" i="39"/>
  <c r="J102" i="46"/>
  <c r="P1082" i="31" s="1"/>
  <c r="K180" i="38"/>
  <c r="Q204" i="31" s="1"/>
  <c r="K103" i="40"/>
  <c r="Q475" i="31" s="1"/>
  <c r="K183" i="40"/>
  <c r="Q417" i="31" s="1"/>
  <c r="J183" i="35"/>
  <c r="P13" i="31" s="1"/>
  <c r="L160" i="39"/>
  <c r="R324" i="31" s="1"/>
  <c r="J141" i="43"/>
  <c r="P763" i="31" s="1"/>
  <c r="J164" i="41"/>
  <c r="K145" i="37"/>
  <c r="Q169" i="31" s="1"/>
  <c r="O276" i="21"/>
  <c r="K117" i="41"/>
  <c r="Q593" i="31" s="1"/>
  <c r="J149" i="7"/>
  <c r="K224" i="38"/>
  <c r="J118" i="46"/>
  <c r="P1100" i="31" s="1"/>
  <c r="K112" i="41"/>
  <c r="Q586" i="31" s="1"/>
  <c r="J118" i="45"/>
  <c r="P999" i="31" s="1"/>
  <c r="K222" i="47"/>
  <c r="J142" i="46"/>
  <c r="P1068" i="31" s="1"/>
  <c r="K109" i="39"/>
  <c r="Q378" i="31" s="1"/>
  <c r="L131" i="47"/>
  <c r="R1158" i="31" s="1"/>
  <c r="L112" i="43"/>
  <c r="R788" i="31" s="1"/>
  <c r="K108" i="37"/>
  <c r="Q177" i="31" s="1"/>
  <c r="K180" i="44"/>
  <c r="Q810" i="31" s="1"/>
  <c r="J347" i="7"/>
  <c r="K147" i="38"/>
  <c r="Q269" i="31" s="1"/>
  <c r="K142" i="44"/>
  <c r="Q866" i="31" s="1"/>
  <c r="R298" i="7"/>
  <c r="L86" i="7"/>
  <c r="K132" i="49"/>
  <c r="Q1460" i="31" s="1"/>
  <c r="M267" i="7"/>
  <c r="K111" i="37"/>
  <c r="Q185" i="31" s="1"/>
  <c r="J161" i="49"/>
  <c r="P1434" i="31" s="1"/>
  <c r="K140" i="37"/>
  <c r="Q160" i="31" s="1"/>
  <c r="K111" i="42"/>
  <c r="Q690" i="31" s="1"/>
  <c r="J142" i="43"/>
  <c r="P765" i="31" s="1"/>
  <c r="K103" i="41"/>
  <c r="Q576" i="31" s="1"/>
  <c r="K111" i="43"/>
  <c r="Q791" i="31" s="1"/>
  <c r="K116" i="44"/>
  <c r="Q899" i="31" s="1"/>
  <c r="J163" i="38"/>
  <c r="K164" i="11"/>
  <c r="K113" i="41"/>
  <c r="Q588" i="31" s="1"/>
  <c r="K117" i="47"/>
  <c r="Q1199" i="31" s="1"/>
  <c r="K106" i="42"/>
  <c r="Q683" i="31" s="1"/>
  <c r="K191" i="7"/>
  <c r="K116" i="43"/>
  <c r="Q798" i="31" s="1"/>
  <c r="K142" i="11"/>
  <c r="Q1270" i="31" s="1"/>
  <c r="L112" i="48"/>
  <c r="R1394" i="31" s="1"/>
  <c r="J164" i="48"/>
  <c r="K106" i="43"/>
  <c r="Q784" i="31" s="1"/>
  <c r="K145" i="40"/>
  <c r="Q472" i="31" s="1"/>
  <c r="J161" i="41"/>
  <c r="P525" i="31" s="1"/>
  <c r="K119" i="38"/>
  <c r="Q291" i="31" s="1"/>
  <c r="K142" i="47"/>
  <c r="Q1169" i="31" s="1"/>
  <c r="L141" i="49"/>
  <c r="R1470" i="31" s="1"/>
  <c r="I222" i="41"/>
  <c r="H230" i="41"/>
  <c r="J113" i="45"/>
  <c r="P992" i="31" s="1"/>
  <c r="W223" i="38"/>
  <c r="K104" i="40"/>
  <c r="Q474" i="31" s="1"/>
  <c r="K113" i="37"/>
  <c r="Q184" i="31" s="1"/>
  <c r="L142" i="49"/>
  <c r="R1472" i="31" s="1"/>
  <c r="J113" i="46"/>
  <c r="P1093" i="31" s="1"/>
  <c r="Q171" i="21"/>
  <c r="K111" i="40"/>
  <c r="Q488" i="31" s="1"/>
  <c r="L112" i="49"/>
  <c r="R1495" i="31" s="1"/>
  <c r="K131" i="45"/>
  <c r="Q956" i="31" s="1"/>
  <c r="J230" i="48"/>
  <c r="K104" i="48"/>
  <c r="Q1383" i="31" s="1"/>
  <c r="L160" i="49"/>
  <c r="R1435" i="31" s="1"/>
  <c r="K133" i="49"/>
  <c r="Q1459" i="31" s="1"/>
  <c r="J228" i="11"/>
  <c r="K103" i="39"/>
  <c r="Q374" i="31" s="1"/>
  <c r="K140" i="48"/>
  <c r="Q1372" i="31" s="1"/>
  <c r="J103" i="46"/>
  <c r="P1081" i="31" s="1"/>
  <c r="J164" i="43"/>
  <c r="K179" i="43"/>
  <c r="J269" i="7"/>
  <c r="J111" i="46"/>
  <c r="P1094" i="31" s="1"/>
  <c r="K102" i="44"/>
  <c r="Q880" i="31" s="1"/>
  <c r="AN96" i="21"/>
  <c r="J225" i="46"/>
  <c r="K114" i="40"/>
  <c r="Q486" i="31" s="1"/>
  <c r="L132" i="44"/>
  <c r="R854" i="31" s="1"/>
  <c r="J223" i="44"/>
  <c r="K108" i="11"/>
  <c r="Q1288" i="31" s="1"/>
  <c r="L402" i="7"/>
  <c r="K163" i="47"/>
  <c r="N179" i="39"/>
  <c r="M179" i="49"/>
  <c r="K161" i="44"/>
  <c r="Q828" i="31" s="1"/>
  <c r="K146" i="11"/>
  <c r="Q1277" i="31" s="1"/>
  <c r="K112" i="38"/>
  <c r="Q283" i="31" s="1"/>
  <c r="I229" i="39"/>
  <c r="J102" i="45"/>
  <c r="P981" i="31" s="1"/>
  <c r="K145" i="39"/>
  <c r="Q371" i="31" s="1"/>
  <c r="J140" i="43"/>
  <c r="P766" i="31" s="1"/>
  <c r="K163" i="11"/>
  <c r="L118" i="11"/>
  <c r="R1302" i="31" s="1"/>
  <c r="J104" i="46"/>
  <c r="P1080" i="31" s="1"/>
  <c r="K180" i="42"/>
  <c r="Q608" i="31" s="1"/>
  <c r="K106" i="49"/>
  <c r="Q1491" i="31" s="1"/>
  <c r="K161" i="45"/>
  <c r="Q929" i="31" s="1"/>
  <c r="K114" i="41"/>
  <c r="Q587" i="31" s="1"/>
  <c r="K106" i="38"/>
  <c r="Q279" i="31" s="1"/>
  <c r="K141" i="44"/>
  <c r="Q864" i="31" s="1"/>
  <c r="L141" i="48"/>
  <c r="R1369" i="31" s="1"/>
  <c r="K142" i="48"/>
  <c r="Q1371" i="31" s="1"/>
  <c r="J119" i="45"/>
  <c r="P998" i="31" s="1"/>
  <c r="J180" i="48"/>
  <c r="P1315" i="31" s="1"/>
  <c r="L302" i="7"/>
  <c r="J160" i="46"/>
  <c r="P1031" i="31" s="1"/>
  <c r="L145" i="47"/>
  <c r="R1179" i="31" s="1"/>
  <c r="K146" i="47"/>
  <c r="Q1176" i="31" s="1"/>
  <c r="L139" i="7"/>
  <c r="K104" i="41"/>
  <c r="Q575" i="31" s="1"/>
  <c r="K145" i="38"/>
  <c r="Q270" i="31" s="1"/>
  <c r="K104" i="49"/>
  <c r="Q1484" i="31" s="1"/>
  <c r="L133" i="44"/>
  <c r="R853" i="31" s="1"/>
  <c r="J160" i="43"/>
  <c r="P728" i="31" s="1"/>
  <c r="K119" i="42"/>
  <c r="Q695" i="31" s="1"/>
  <c r="K145" i="48"/>
  <c r="Q1381" i="31" s="1"/>
  <c r="J89" i="7"/>
  <c r="K103" i="49"/>
  <c r="Q1485" i="31" s="1"/>
  <c r="J117" i="46"/>
  <c r="P1098" i="31" s="1"/>
  <c r="K147" i="47"/>
  <c r="Q1178" i="31" s="1"/>
  <c r="K140" i="40"/>
  <c r="Q463" i="31" s="1"/>
  <c r="K131" i="39"/>
  <c r="Q350" i="31" s="1"/>
  <c r="I222" i="39"/>
  <c r="K148" i="38"/>
  <c r="Q268" i="31" s="1"/>
  <c r="K163" i="37"/>
  <c r="K133" i="48"/>
  <c r="Q1358" i="31" s="1"/>
  <c r="M346" i="7"/>
  <c r="K147" i="41"/>
  <c r="Q572" i="31" s="1"/>
  <c r="L102" i="49"/>
  <c r="R1486" i="31" s="1"/>
  <c r="K147" i="39"/>
  <c r="Q370" i="31" s="1"/>
  <c r="J163" i="49"/>
  <c r="J112" i="46"/>
  <c r="P1091" i="31" s="1"/>
  <c r="J227" i="40"/>
  <c r="I230" i="40"/>
  <c r="K164" i="37"/>
  <c r="K119" i="11"/>
  <c r="Q1301" i="31" s="1"/>
  <c r="L180" i="37"/>
  <c r="R103" i="31" s="1"/>
  <c r="K111" i="11"/>
  <c r="Q1296" i="31" s="1"/>
  <c r="K113" i="44"/>
  <c r="Q891" i="31" s="1"/>
  <c r="L112" i="47"/>
  <c r="R1192" i="31" s="1"/>
  <c r="J227" i="42"/>
  <c r="K179" i="38"/>
  <c r="T398" i="7"/>
  <c r="K140" i="41"/>
  <c r="Q564" i="31" s="1"/>
  <c r="N192" i="17"/>
  <c r="K107" i="41"/>
  <c r="Q579" i="31" s="1"/>
  <c r="K148" i="37"/>
  <c r="Q167" i="31" s="1"/>
  <c r="M85" i="7"/>
  <c r="K142" i="41"/>
  <c r="Q563" i="31" s="1"/>
  <c r="N113" i="21"/>
  <c r="K114" i="39"/>
  <c r="Q385" i="31" s="1"/>
  <c r="J219" i="7"/>
  <c r="AK98" i="21"/>
  <c r="L117" i="35"/>
  <c r="R88" i="31" s="1"/>
  <c r="K87" i="41"/>
  <c r="J97" i="41"/>
  <c r="P520" i="31" s="1"/>
  <c r="K83" i="41"/>
  <c r="J93" i="41"/>
  <c r="P511" i="31" s="1"/>
  <c r="K84" i="41"/>
  <c r="J94" i="41"/>
  <c r="P513" i="31" s="1"/>
  <c r="K85" i="41"/>
  <c r="J95" i="41"/>
  <c r="P515" i="31" s="1"/>
  <c r="K86" i="41"/>
  <c r="J96" i="41"/>
  <c r="P517" i="31" s="1"/>
  <c r="K56" i="41"/>
  <c r="K59" i="41"/>
  <c r="K53" i="41"/>
  <c r="J64" i="41"/>
  <c r="K63" i="41"/>
  <c r="P549" i="31"/>
  <c r="K58" i="41"/>
  <c r="P539" i="31"/>
  <c r="K61" i="41"/>
  <c r="K57" i="41"/>
  <c r="K62" i="41"/>
  <c r="P547" i="31"/>
  <c r="K55" i="41"/>
  <c r="K54" i="41"/>
  <c r="K82" i="41"/>
  <c r="K92" i="41"/>
  <c r="Q509" i="31" s="1"/>
  <c r="J88" i="41"/>
  <c r="K60" i="41"/>
  <c r="J22" i="41"/>
  <c r="P578" i="31" s="1"/>
  <c r="K11" i="41"/>
  <c r="J18" i="41"/>
  <c r="K34" i="41"/>
  <c r="J45" i="41"/>
  <c r="P560" i="31" s="1"/>
  <c r="K15" i="41"/>
  <c r="J26" i="41"/>
  <c r="P592" i="31" s="1"/>
  <c r="K33" i="41"/>
  <c r="J44" i="41"/>
  <c r="P558" i="31" s="1"/>
  <c r="K38" i="41"/>
  <c r="J49" i="41"/>
  <c r="P574" i="31" s="1"/>
  <c r="J43" i="41"/>
  <c r="P553" i="31" s="1"/>
  <c r="K32" i="41"/>
  <c r="J39" i="41"/>
  <c r="K35" i="41"/>
  <c r="J46" i="41"/>
  <c r="P565" i="31" s="1"/>
  <c r="K37" i="41"/>
  <c r="J48" i="41"/>
  <c r="P569" i="31" s="1"/>
  <c r="K16" i="41"/>
  <c r="J27" i="41"/>
  <c r="P597" i="31" s="1"/>
  <c r="K13" i="41"/>
  <c r="J24" i="41"/>
  <c r="P585" i="31" s="1"/>
  <c r="K14" i="41"/>
  <c r="J25" i="41"/>
  <c r="P590" i="31" s="1"/>
  <c r="K36" i="41"/>
  <c r="J47" i="41"/>
  <c r="P567" i="31" s="1"/>
  <c r="K17" i="41"/>
  <c r="J28" i="41"/>
  <c r="P599" i="31" s="1"/>
  <c r="K12" i="41"/>
  <c r="J23" i="41"/>
  <c r="P583" i="31" s="1"/>
  <c r="K85" i="42"/>
  <c r="J95" i="42"/>
  <c r="P616" i="31" s="1"/>
  <c r="K86" i="42"/>
  <c r="J96" i="42"/>
  <c r="P618" i="31" s="1"/>
  <c r="K83" i="42"/>
  <c r="J93" i="42"/>
  <c r="P612" i="31" s="1"/>
  <c r="K87" i="42"/>
  <c r="J97" i="42"/>
  <c r="P621" i="31" s="1"/>
  <c r="J88" i="42"/>
  <c r="K84" i="42"/>
  <c r="J94" i="42"/>
  <c r="P614" i="31" s="1"/>
  <c r="L82" i="42"/>
  <c r="L92" i="42" s="1"/>
  <c r="R610" i="31" s="1"/>
  <c r="K58" i="42"/>
  <c r="P640" i="31"/>
  <c r="K59" i="42"/>
  <c r="K60" i="42"/>
  <c r="K57" i="42"/>
  <c r="K62" i="42"/>
  <c r="P648" i="31"/>
  <c r="K54" i="42"/>
  <c r="K61" i="42"/>
  <c r="K55" i="42"/>
  <c r="K56" i="42"/>
  <c r="K63" i="42"/>
  <c r="P650" i="31"/>
  <c r="K37" i="42"/>
  <c r="J48" i="42"/>
  <c r="P670" i="31" s="1"/>
  <c r="K35" i="42"/>
  <c r="J46" i="42"/>
  <c r="P666" i="31" s="1"/>
  <c r="K38" i="42"/>
  <c r="J49" i="42"/>
  <c r="P675" i="31" s="1"/>
  <c r="J47" i="42"/>
  <c r="P668" i="31" s="1"/>
  <c r="K36" i="42"/>
  <c r="K33" i="42"/>
  <c r="J44" i="42"/>
  <c r="P659" i="31" s="1"/>
  <c r="K34" i="42"/>
  <c r="J45" i="42"/>
  <c r="P661" i="31" s="1"/>
  <c r="K53" i="42"/>
  <c r="J64" i="42"/>
  <c r="J43" i="42"/>
  <c r="P654" i="31" s="1"/>
  <c r="J39" i="42"/>
  <c r="K32" i="42"/>
  <c r="K14" i="42"/>
  <c r="J25" i="42"/>
  <c r="P691" i="31" s="1"/>
  <c r="K13" i="42"/>
  <c r="J24" i="42"/>
  <c r="P686" i="31" s="1"/>
  <c r="J22" i="42"/>
  <c r="P679" i="31" s="1"/>
  <c r="J18" i="42"/>
  <c r="K11" i="42"/>
  <c r="K15" i="42"/>
  <c r="J26" i="42"/>
  <c r="P693" i="31" s="1"/>
  <c r="K12" i="42"/>
  <c r="J23" i="42"/>
  <c r="P684" i="31" s="1"/>
  <c r="K17" i="42"/>
  <c r="J28" i="42"/>
  <c r="P700" i="31" s="1"/>
  <c r="K16" i="42"/>
  <c r="J27" i="42"/>
  <c r="P698" i="31" s="1"/>
  <c r="K61" i="43"/>
  <c r="K34" i="43"/>
  <c r="J45" i="43"/>
  <c r="P762" i="31" s="1"/>
  <c r="K86" i="43"/>
  <c r="J96" i="43"/>
  <c r="P719" i="31" s="1"/>
  <c r="J97" i="43"/>
  <c r="P722" i="31" s="1"/>
  <c r="K87" i="43"/>
  <c r="J22" i="43"/>
  <c r="P780" i="31" s="1"/>
  <c r="K11" i="43"/>
  <c r="J18" i="43"/>
  <c r="P741" i="31"/>
  <c r="K58" i="43"/>
  <c r="J43" i="43"/>
  <c r="P755" i="31" s="1"/>
  <c r="K32" i="43"/>
  <c r="J39" i="43"/>
  <c r="K17" i="43"/>
  <c r="J28" i="43"/>
  <c r="P801" i="31" s="1"/>
  <c r="J88" i="43"/>
  <c r="J95" i="43"/>
  <c r="P717" i="31" s="1"/>
  <c r="K85" i="43"/>
  <c r="K59" i="43"/>
  <c r="K57" i="43"/>
  <c r="K62" i="43"/>
  <c r="P749" i="31"/>
  <c r="K84" i="43"/>
  <c r="J94" i="43"/>
  <c r="P715" i="31" s="1"/>
  <c r="K14" i="43"/>
  <c r="J25" i="43"/>
  <c r="P792" i="31" s="1"/>
  <c r="K12" i="43"/>
  <c r="J23" i="43"/>
  <c r="P785" i="31" s="1"/>
  <c r="K16" i="43"/>
  <c r="J27" i="43"/>
  <c r="P799" i="31" s="1"/>
  <c r="K55" i="43"/>
  <c r="K33" i="43"/>
  <c r="J44" i="43"/>
  <c r="P760" i="31" s="1"/>
  <c r="K15" i="43"/>
  <c r="J26" i="43"/>
  <c r="P794" i="31" s="1"/>
  <c r="K35" i="43"/>
  <c r="J46" i="43"/>
  <c r="P767" i="31" s="1"/>
  <c r="K54" i="43"/>
  <c r="J49" i="43"/>
  <c r="P776" i="31" s="1"/>
  <c r="K38" i="43"/>
  <c r="J92" i="43"/>
  <c r="P711" i="31" s="1"/>
  <c r="K82" i="43"/>
  <c r="K63" i="43"/>
  <c r="P751" i="31"/>
  <c r="K56" i="43"/>
  <c r="J64" i="43"/>
  <c r="K53" i="43"/>
  <c r="K60" i="43"/>
  <c r="J93" i="43"/>
  <c r="P713" i="31" s="1"/>
  <c r="K83" i="43"/>
  <c r="K13" i="43"/>
  <c r="J24" i="43"/>
  <c r="P787" i="31" s="1"/>
  <c r="K37" i="43"/>
  <c r="J48" i="43"/>
  <c r="P771" i="31" s="1"/>
  <c r="J47" i="43"/>
  <c r="P769" i="31" s="1"/>
  <c r="K36" i="43"/>
  <c r="K60" i="44"/>
  <c r="K59" i="44"/>
  <c r="J92" i="44"/>
  <c r="P812" i="31" s="1"/>
  <c r="J88" i="44"/>
  <c r="K82" i="44"/>
  <c r="K87" i="44"/>
  <c r="J97" i="44"/>
  <c r="P823" i="31" s="1"/>
  <c r="K83" i="44"/>
  <c r="J93" i="44"/>
  <c r="P814" i="31" s="1"/>
  <c r="K84" i="44"/>
  <c r="J94" i="44"/>
  <c r="P816" i="31" s="1"/>
  <c r="K55" i="44"/>
  <c r="K63" i="44"/>
  <c r="P852" i="31"/>
  <c r="K54" i="44"/>
  <c r="K56" i="44"/>
  <c r="K53" i="44"/>
  <c r="J64" i="44"/>
  <c r="K58" i="44"/>
  <c r="P842" i="31"/>
  <c r="K62" i="44"/>
  <c r="P850" i="31"/>
  <c r="K57" i="44"/>
  <c r="K86" i="44"/>
  <c r="J96" i="44"/>
  <c r="P820" i="31" s="1"/>
  <c r="K61" i="44"/>
  <c r="K85" i="44"/>
  <c r="J95" i="44"/>
  <c r="P818" i="31" s="1"/>
  <c r="J43" i="44"/>
  <c r="P856" i="31" s="1"/>
  <c r="K32" i="44"/>
  <c r="J39" i="44"/>
  <c r="K35" i="44"/>
  <c r="J46" i="44"/>
  <c r="P868" i="31" s="1"/>
  <c r="K33" i="44"/>
  <c r="J44" i="44"/>
  <c r="P861" i="31" s="1"/>
  <c r="K37" i="44"/>
  <c r="J48" i="44"/>
  <c r="P872" i="31" s="1"/>
  <c r="K38" i="44"/>
  <c r="J49" i="44"/>
  <c r="P877" i="31" s="1"/>
  <c r="K36" i="44"/>
  <c r="J47" i="44"/>
  <c r="P870" i="31" s="1"/>
  <c r="K34" i="44"/>
  <c r="J45" i="44"/>
  <c r="P863" i="31" s="1"/>
  <c r="J22" i="44"/>
  <c r="P881" i="31" s="1"/>
  <c r="J18" i="44"/>
  <c r="K11" i="44"/>
  <c r="K15" i="44"/>
  <c r="J26" i="44"/>
  <c r="P895" i="31" s="1"/>
  <c r="K16" i="44"/>
  <c r="J27" i="44"/>
  <c r="P900" i="31" s="1"/>
  <c r="K12" i="44"/>
  <c r="J23" i="44"/>
  <c r="P886" i="31" s="1"/>
  <c r="K17" i="44"/>
  <c r="J28" i="44"/>
  <c r="P902" i="31" s="1"/>
  <c r="K14" i="44"/>
  <c r="J25" i="44"/>
  <c r="P893" i="31" s="1"/>
  <c r="K13" i="44"/>
  <c r="J24" i="44"/>
  <c r="P888" i="31" s="1"/>
  <c r="K17" i="45"/>
  <c r="J28" i="45"/>
  <c r="P1003" i="31" s="1"/>
  <c r="K12" i="45"/>
  <c r="J23" i="45"/>
  <c r="P987" i="31" s="1"/>
  <c r="K33" i="45"/>
  <c r="J44" i="45"/>
  <c r="P962" i="31" s="1"/>
  <c r="J92" i="45"/>
  <c r="P913" i="31" s="1"/>
  <c r="K82" i="45"/>
  <c r="J88" i="45"/>
  <c r="K16" i="45"/>
  <c r="J27" i="45"/>
  <c r="P1001" i="31" s="1"/>
  <c r="K86" i="45"/>
  <c r="J96" i="45"/>
  <c r="P921" i="31" s="1"/>
  <c r="J22" i="45"/>
  <c r="P982" i="31" s="1"/>
  <c r="J18" i="45"/>
  <c r="K11" i="45"/>
  <c r="K87" i="45"/>
  <c r="J97" i="45"/>
  <c r="P924" i="31" s="1"/>
  <c r="K15" i="45"/>
  <c r="J26" i="45"/>
  <c r="P996" i="31" s="1"/>
  <c r="K34" i="45"/>
  <c r="J45" i="45"/>
  <c r="P964" i="31" s="1"/>
  <c r="K13" i="45"/>
  <c r="J24" i="45"/>
  <c r="P989" i="31" s="1"/>
  <c r="K83" i="45"/>
  <c r="J93" i="45"/>
  <c r="P915" i="31" s="1"/>
  <c r="J43" i="45"/>
  <c r="P957" i="31" s="1"/>
  <c r="K32" i="45"/>
  <c r="J39" i="45"/>
  <c r="K53" i="45"/>
  <c r="J64" i="45"/>
  <c r="K35" i="45"/>
  <c r="J46" i="45"/>
  <c r="P969" i="31" s="1"/>
  <c r="K38" i="45"/>
  <c r="J49" i="45"/>
  <c r="P978" i="31" s="1"/>
  <c r="K14" i="45"/>
  <c r="J25" i="45"/>
  <c r="P994" i="31" s="1"/>
  <c r="K85" i="45"/>
  <c r="J95" i="45"/>
  <c r="P919" i="31" s="1"/>
  <c r="K37" i="45"/>
  <c r="J48" i="45"/>
  <c r="P973" i="31" s="1"/>
  <c r="K36" i="45"/>
  <c r="J47" i="45"/>
  <c r="P971" i="31" s="1"/>
  <c r="K84" i="45"/>
  <c r="J94" i="45"/>
  <c r="P917" i="31" s="1"/>
  <c r="L133" i="45"/>
  <c r="R954" i="31" s="1"/>
  <c r="J88" i="46"/>
  <c r="K85" i="46"/>
  <c r="J95" i="46"/>
  <c r="P1020" i="31" s="1"/>
  <c r="K83" i="46"/>
  <c r="J93" i="46"/>
  <c r="P1016" i="31" s="1"/>
  <c r="K86" i="46"/>
  <c r="J96" i="46"/>
  <c r="P1022" i="31" s="1"/>
  <c r="K87" i="46"/>
  <c r="J97" i="46"/>
  <c r="P1025" i="31" s="1"/>
  <c r="K84" i="46"/>
  <c r="J94" i="46"/>
  <c r="P1018" i="31" s="1"/>
  <c r="K54" i="46"/>
  <c r="K60" i="46"/>
  <c r="K57" i="46"/>
  <c r="K55" i="46"/>
  <c r="K63" i="46"/>
  <c r="P1054" i="31"/>
  <c r="K59" i="46"/>
  <c r="K56" i="46"/>
  <c r="K58" i="46"/>
  <c r="P1044" i="31"/>
  <c r="K62" i="46"/>
  <c r="P1052" i="31"/>
  <c r="K61" i="46"/>
  <c r="K53" i="46"/>
  <c r="J64" i="46"/>
  <c r="L82" i="46"/>
  <c r="L92" i="46" s="1"/>
  <c r="R1014" i="31" s="1"/>
  <c r="K131" i="46"/>
  <c r="Q1057" i="31" s="1"/>
  <c r="K38" i="46"/>
  <c r="J49" i="46"/>
  <c r="P1079" i="31" s="1"/>
  <c r="K16" i="46"/>
  <c r="J27" i="46"/>
  <c r="P1102" i="31" s="1"/>
  <c r="K13" i="46"/>
  <c r="J24" i="46"/>
  <c r="P1090" i="31" s="1"/>
  <c r="K35" i="46"/>
  <c r="J46" i="46"/>
  <c r="P1070" i="31" s="1"/>
  <c r="J47" i="46"/>
  <c r="P1072" i="31" s="1"/>
  <c r="K36" i="46"/>
  <c r="K15" i="46"/>
  <c r="J26" i="46"/>
  <c r="P1097" i="31" s="1"/>
  <c r="J28" i="46"/>
  <c r="P1104" i="31" s="1"/>
  <c r="K17" i="46"/>
  <c r="J23" i="46"/>
  <c r="P1088" i="31" s="1"/>
  <c r="K12" i="46"/>
  <c r="J25" i="46"/>
  <c r="P1095" i="31" s="1"/>
  <c r="K14" i="46"/>
  <c r="K37" i="46"/>
  <c r="J48" i="46"/>
  <c r="P1074" i="31" s="1"/>
  <c r="K133" i="46"/>
  <c r="Q1055" i="31" s="1"/>
  <c r="J22" i="46"/>
  <c r="P1083" i="31" s="1"/>
  <c r="J18" i="46"/>
  <c r="K11" i="46"/>
  <c r="K33" i="46"/>
  <c r="J44" i="46"/>
  <c r="P1063" i="31" s="1"/>
  <c r="K34" i="46"/>
  <c r="J45" i="46"/>
  <c r="P1065" i="31" s="1"/>
  <c r="K32" i="46"/>
  <c r="J43" i="46"/>
  <c r="P1058" i="31" s="1"/>
  <c r="J39" i="46"/>
  <c r="K84" i="47"/>
  <c r="J94" i="47"/>
  <c r="P1119" i="31" s="1"/>
  <c r="K85" i="47"/>
  <c r="J95" i="47"/>
  <c r="P1121" i="31" s="1"/>
  <c r="K83" i="47"/>
  <c r="J93" i="47"/>
  <c r="P1117" i="31" s="1"/>
  <c r="K86" i="47"/>
  <c r="J96" i="47"/>
  <c r="P1123" i="31" s="1"/>
  <c r="K87" i="47"/>
  <c r="J97" i="47"/>
  <c r="P1126" i="31" s="1"/>
  <c r="K82" i="47"/>
  <c r="K92" i="47" s="1"/>
  <c r="Q1115" i="31" s="1"/>
  <c r="J88" i="47"/>
  <c r="K58" i="47"/>
  <c r="P1145" i="31"/>
  <c r="K60" i="47"/>
  <c r="K61" i="47"/>
  <c r="K54" i="47"/>
  <c r="K56" i="47"/>
  <c r="K62" i="47"/>
  <c r="P1153" i="31"/>
  <c r="J64" i="47"/>
  <c r="K53" i="47"/>
  <c r="K57" i="47"/>
  <c r="K55" i="47"/>
  <c r="K59" i="47"/>
  <c r="K63" i="47"/>
  <c r="P1155" i="31"/>
  <c r="K37" i="47"/>
  <c r="J48" i="47"/>
  <c r="P1175" i="31" s="1"/>
  <c r="K38" i="47"/>
  <c r="J49" i="47"/>
  <c r="P1180" i="31" s="1"/>
  <c r="K35" i="47"/>
  <c r="J46" i="47"/>
  <c r="P1171" i="31" s="1"/>
  <c r="J43" i="47"/>
  <c r="P1159" i="31" s="1"/>
  <c r="J39" i="47"/>
  <c r="K32" i="47"/>
  <c r="K33" i="47"/>
  <c r="J44" i="47"/>
  <c r="P1164" i="31" s="1"/>
  <c r="K34" i="47"/>
  <c r="J45" i="47"/>
  <c r="P1166" i="31" s="1"/>
  <c r="K36" i="47"/>
  <c r="J47" i="47"/>
  <c r="P1173" i="31" s="1"/>
  <c r="K15" i="47"/>
  <c r="J26" i="47"/>
  <c r="P1198" i="31" s="1"/>
  <c r="K13" i="47"/>
  <c r="J24" i="47"/>
  <c r="P1191" i="31" s="1"/>
  <c r="K12" i="47"/>
  <c r="J23" i="47"/>
  <c r="P1189" i="31" s="1"/>
  <c r="K14" i="47"/>
  <c r="J25" i="47"/>
  <c r="P1196" i="31" s="1"/>
  <c r="J28" i="47"/>
  <c r="P1205" i="31" s="1"/>
  <c r="K17" i="47"/>
  <c r="K16" i="47"/>
  <c r="J27" i="47"/>
  <c r="P1203" i="31" s="1"/>
  <c r="K11" i="47"/>
  <c r="J18" i="47"/>
  <c r="J22" i="47"/>
  <c r="P1184" i="31" s="1"/>
  <c r="J92" i="49"/>
  <c r="P1418" i="31" s="1"/>
  <c r="J88" i="49"/>
  <c r="K82" i="49"/>
  <c r="K86" i="49"/>
  <c r="J96" i="49"/>
  <c r="P1426" i="31" s="1"/>
  <c r="K85" i="49"/>
  <c r="J95" i="49"/>
  <c r="P1424" i="31" s="1"/>
  <c r="K84" i="49"/>
  <c r="J94" i="49"/>
  <c r="P1422" i="31" s="1"/>
  <c r="K87" i="49"/>
  <c r="J97" i="49"/>
  <c r="P1429" i="31" s="1"/>
  <c r="K83" i="49"/>
  <c r="J93" i="49"/>
  <c r="P1420" i="31" s="1"/>
  <c r="J64" i="49"/>
  <c r="K53" i="49"/>
  <c r="K59" i="49"/>
  <c r="K54" i="49"/>
  <c r="K57" i="49"/>
  <c r="K61" i="49"/>
  <c r="K63" i="49"/>
  <c r="P1458" i="31"/>
  <c r="K62" i="49"/>
  <c r="P1456" i="31"/>
  <c r="K58" i="49"/>
  <c r="P1448" i="31"/>
  <c r="K56" i="49"/>
  <c r="K60" i="49"/>
  <c r="K55" i="49"/>
  <c r="K36" i="49"/>
  <c r="J47" i="49"/>
  <c r="P1476" i="31" s="1"/>
  <c r="K33" i="49"/>
  <c r="J44" i="49"/>
  <c r="P1467" i="31" s="1"/>
  <c r="K34" i="49"/>
  <c r="J45" i="49"/>
  <c r="P1469" i="31" s="1"/>
  <c r="K35" i="49"/>
  <c r="J46" i="49"/>
  <c r="P1474" i="31" s="1"/>
  <c r="J43" i="49"/>
  <c r="P1462" i="31" s="1"/>
  <c r="K32" i="49"/>
  <c r="J39" i="49"/>
  <c r="K38" i="49"/>
  <c r="J49" i="49"/>
  <c r="P1483" i="31" s="1"/>
  <c r="K37" i="49"/>
  <c r="J48" i="49"/>
  <c r="P1478" i="31" s="1"/>
  <c r="K13" i="49"/>
  <c r="J24" i="49"/>
  <c r="P1494" i="31" s="1"/>
  <c r="K14" i="49"/>
  <c r="J25" i="49"/>
  <c r="P1499" i="31" s="1"/>
  <c r="K16" i="49"/>
  <c r="J27" i="49"/>
  <c r="P1506" i="31" s="1"/>
  <c r="J22" i="49"/>
  <c r="P1487" i="31" s="1"/>
  <c r="K11" i="49"/>
  <c r="J18" i="49"/>
  <c r="K17" i="49"/>
  <c r="J28" i="49"/>
  <c r="P1508" i="31" s="1"/>
  <c r="K12" i="49"/>
  <c r="J23" i="49"/>
  <c r="P1492" i="31" s="1"/>
  <c r="K15" i="49"/>
  <c r="J26" i="49"/>
  <c r="P1501" i="31" s="1"/>
  <c r="K87" i="48"/>
  <c r="J97" i="48"/>
  <c r="P1328" i="31" s="1"/>
  <c r="K83" i="48"/>
  <c r="J93" i="48"/>
  <c r="P1319" i="31" s="1"/>
  <c r="K84" i="48"/>
  <c r="J94" i="48"/>
  <c r="P1321" i="31" s="1"/>
  <c r="K86" i="48"/>
  <c r="J96" i="48"/>
  <c r="P1325" i="31" s="1"/>
  <c r="K85" i="48"/>
  <c r="J95" i="48"/>
  <c r="P1323" i="31" s="1"/>
  <c r="K62" i="48"/>
  <c r="P1355" i="31"/>
  <c r="K61" i="48"/>
  <c r="K56" i="48"/>
  <c r="K57" i="48"/>
  <c r="K54" i="48"/>
  <c r="K59" i="48"/>
  <c r="K58" i="48"/>
  <c r="P1347" i="31"/>
  <c r="K60" i="48"/>
  <c r="K63" i="48"/>
  <c r="P1357" i="31"/>
  <c r="K53" i="48"/>
  <c r="J64" i="48"/>
  <c r="J88" i="48"/>
  <c r="K82" i="48"/>
  <c r="K92" i="48" s="1"/>
  <c r="Q1317" i="31" s="1"/>
  <c r="K55" i="48"/>
  <c r="K38" i="48"/>
  <c r="J49" i="48"/>
  <c r="P1382" i="31" s="1"/>
  <c r="K13" i="48"/>
  <c r="J24" i="48"/>
  <c r="P1393" i="31" s="1"/>
  <c r="K35" i="48"/>
  <c r="J46" i="48"/>
  <c r="P1373" i="31" s="1"/>
  <c r="K15" i="48"/>
  <c r="J26" i="48"/>
  <c r="P1400" i="31" s="1"/>
  <c r="K12" i="48"/>
  <c r="J23" i="48"/>
  <c r="P1391" i="31" s="1"/>
  <c r="J43" i="48"/>
  <c r="P1361" i="31" s="1"/>
  <c r="J39" i="48"/>
  <c r="K32" i="48"/>
  <c r="K37" i="48"/>
  <c r="J48" i="48"/>
  <c r="P1377" i="31" s="1"/>
  <c r="J22" i="48"/>
  <c r="P1386" i="31" s="1"/>
  <c r="J18" i="48"/>
  <c r="K11" i="48"/>
  <c r="K14" i="48"/>
  <c r="J25" i="48"/>
  <c r="P1398" i="31" s="1"/>
  <c r="K17" i="48"/>
  <c r="J28" i="48"/>
  <c r="P1407" i="31" s="1"/>
  <c r="K36" i="48"/>
  <c r="J47" i="48"/>
  <c r="P1375" i="31" s="1"/>
  <c r="K16" i="48"/>
  <c r="J27" i="48"/>
  <c r="P1405" i="31" s="1"/>
  <c r="K34" i="48"/>
  <c r="J45" i="48"/>
  <c r="P1368" i="31" s="1"/>
  <c r="K33" i="48"/>
  <c r="J44" i="48"/>
  <c r="P1366" i="31" s="1"/>
  <c r="K85" i="40"/>
  <c r="J95" i="40"/>
  <c r="P414" i="31" s="1"/>
  <c r="K86" i="40"/>
  <c r="J96" i="40"/>
  <c r="P416" i="31" s="1"/>
  <c r="K87" i="40"/>
  <c r="J97" i="40"/>
  <c r="P419" i="31" s="1"/>
  <c r="K84" i="40"/>
  <c r="J94" i="40"/>
  <c r="P412" i="31" s="1"/>
  <c r="K83" i="40"/>
  <c r="J93" i="40"/>
  <c r="P410" i="31" s="1"/>
  <c r="J88" i="40"/>
  <c r="K82" i="40"/>
  <c r="K92" i="40" s="1"/>
  <c r="Q408" i="31" s="1"/>
  <c r="K62" i="40"/>
  <c r="P446" i="31"/>
  <c r="K56" i="40"/>
  <c r="K60" i="40"/>
  <c r="K58" i="40"/>
  <c r="P438" i="31"/>
  <c r="K54" i="40"/>
  <c r="K55" i="40"/>
  <c r="K63" i="40"/>
  <c r="P448" i="31"/>
  <c r="K57" i="40"/>
  <c r="K61" i="40"/>
  <c r="K59" i="40"/>
  <c r="K32" i="40"/>
  <c r="J43" i="40"/>
  <c r="P452" i="31" s="1"/>
  <c r="J39" i="40"/>
  <c r="J48" i="40"/>
  <c r="P468" i="31" s="1"/>
  <c r="K37" i="40"/>
  <c r="J46" i="40"/>
  <c r="P464" i="31" s="1"/>
  <c r="K35" i="40"/>
  <c r="K36" i="40"/>
  <c r="J47" i="40"/>
  <c r="P466" i="31" s="1"/>
  <c r="J44" i="40"/>
  <c r="P457" i="31" s="1"/>
  <c r="K33" i="40"/>
  <c r="J64" i="40"/>
  <c r="K53" i="40"/>
  <c r="J49" i="40"/>
  <c r="P473" i="31" s="1"/>
  <c r="K38" i="40"/>
  <c r="J45" i="40"/>
  <c r="P459" i="31" s="1"/>
  <c r="K34" i="40"/>
  <c r="J22" i="40"/>
  <c r="P477" i="31" s="1"/>
  <c r="J18" i="40"/>
  <c r="K11" i="40"/>
  <c r="K16" i="40"/>
  <c r="J27" i="40"/>
  <c r="P496" i="31" s="1"/>
  <c r="K14" i="40"/>
  <c r="J25" i="40"/>
  <c r="P489" i="31" s="1"/>
  <c r="K13" i="40"/>
  <c r="J24" i="40"/>
  <c r="P484" i="31" s="1"/>
  <c r="K12" i="40"/>
  <c r="J23" i="40"/>
  <c r="P482" i="31" s="1"/>
  <c r="K15" i="40"/>
  <c r="J26" i="40"/>
  <c r="P491" i="31" s="1"/>
  <c r="K17" i="40"/>
  <c r="J28" i="40"/>
  <c r="P498" i="31" s="1"/>
  <c r="J88" i="39"/>
  <c r="K82" i="39"/>
  <c r="K53" i="39"/>
  <c r="J64" i="39"/>
  <c r="J18" i="39"/>
  <c r="K11" i="39"/>
  <c r="K32" i="39"/>
  <c r="J39" i="39"/>
  <c r="J88" i="38"/>
  <c r="K82" i="38"/>
  <c r="L53" i="38"/>
  <c r="K64" i="38"/>
  <c r="K160" i="38"/>
  <c r="Q223" i="31" s="1"/>
  <c r="K35" i="38"/>
  <c r="J46" i="38"/>
  <c r="P262" i="31" s="1"/>
  <c r="K33" i="38"/>
  <c r="J44" i="38"/>
  <c r="P255" i="31" s="1"/>
  <c r="K38" i="38"/>
  <c r="J49" i="38"/>
  <c r="P271" i="31" s="1"/>
  <c r="K37" i="38"/>
  <c r="J48" i="38"/>
  <c r="P266" i="31" s="1"/>
  <c r="K34" i="38"/>
  <c r="J45" i="38"/>
  <c r="P257" i="31" s="1"/>
  <c r="K36" i="38"/>
  <c r="J47" i="38"/>
  <c r="P264" i="31" s="1"/>
  <c r="J43" i="38"/>
  <c r="P250" i="31" s="1"/>
  <c r="J39" i="38"/>
  <c r="K32" i="38"/>
  <c r="K17" i="38"/>
  <c r="J28" i="38"/>
  <c r="P296" i="31" s="1"/>
  <c r="K16" i="38"/>
  <c r="J27" i="38"/>
  <c r="P294" i="31" s="1"/>
  <c r="K13" i="38"/>
  <c r="J24" i="38"/>
  <c r="P282" i="31" s="1"/>
  <c r="K12" i="38"/>
  <c r="J23" i="38"/>
  <c r="P280" i="31" s="1"/>
  <c r="J22" i="38"/>
  <c r="P275" i="31" s="1"/>
  <c r="J18" i="38"/>
  <c r="K11" i="38"/>
  <c r="K14" i="38"/>
  <c r="J25" i="38"/>
  <c r="P287" i="31" s="1"/>
  <c r="K15" i="38"/>
  <c r="J26" i="38"/>
  <c r="P289" i="31" s="1"/>
  <c r="K83" i="37"/>
  <c r="J93" i="37"/>
  <c r="P107" i="31" s="1"/>
  <c r="K84" i="37"/>
  <c r="J94" i="37"/>
  <c r="P109" i="31" s="1"/>
  <c r="K86" i="37"/>
  <c r="J96" i="37"/>
  <c r="P113" i="31" s="1"/>
  <c r="J92" i="37"/>
  <c r="P105" i="31" s="1"/>
  <c r="J88" i="37"/>
  <c r="K82" i="37"/>
  <c r="K85" i="37"/>
  <c r="J95" i="37"/>
  <c r="P111" i="31" s="1"/>
  <c r="K87" i="37"/>
  <c r="J97" i="37"/>
  <c r="P116" i="31" s="1"/>
  <c r="K53" i="37"/>
  <c r="J64" i="37"/>
  <c r="K38" i="37"/>
  <c r="J49" i="37"/>
  <c r="P170" i="31" s="1"/>
  <c r="K34" i="37"/>
  <c r="J45" i="37"/>
  <c r="P156" i="31" s="1"/>
  <c r="K36" i="37"/>
  <c r="J47" i="37"/>
  <c r="P163" i="31" s="1"/>
  <c r="K35" i="37"/>
  <c r="J46" i="37"/>
  <c r="P161" i="31" s="1"/>
  <c r="K37" i="37"/>
  <c r="J48" i="37"/>
  <c r="P165" i="31" s="1"/>
  <c r="K33" i="37"/>
  <c r="J44" i="37"/>
  <c r="P154" i="31" s="1"/>
  <c r="J39" i="37"/>
  <c r="K32" i="37"/>
  <c r="K43" i="37" s="1"/>
  <c r="Q149" i="31" s="1"/>
  <c r="K13" i="37"/>
  <c r="J24" i="37"/>
  <c r="P181" i="31" s="1"/>
  <c r="K12" i="37"/>
  <c r="J23" i="37"/>
  <c r="P179" i="31" s="1"/>
  <c r="K14" i="37"/>
  <c r="J25" i="37"/>
  <c r="P186" i="31" s="1"/>
  <c r="J22" i="37"/>
  <c r="P174" i="31" s="1"/>
  <c r="K11" i="37"/>
  <c r="J18" i="37"/>
  <c r="K16" i="37"/>
  <c r="J27" i="37"/>
  <c r="P193" i="31" s="1"/>
  <c r="K15" i="37"/>
  <c r="J26" i="37"/>
  <c r="P188" i="31" s="1"/>
  <c r="K17" i="37"/>
  <c r="J28" i="37"/>
  <c r="P195" i="31" s="1"/>
  <c r="K161" i="35"/>
  <c r="Q20" i="31" s="1"/>
  <c r="L109" i="35"/>
  <c r="R75" i="31" s="1"/>
  <c r="L119" i="35"/>
  <c r="R89" i="31" s="1"/>
  <c r="K84" i="35"/>
  <c r="J94" i="35"/>
  <c r="P8" i="31" s="1"/>
  <c r="K85" i="35"/>
  <c r="J95" i="35"/>
  <c r="P10" i="31" s="1"/>
  <c r="K83" i="35"/>
  <c r="J93" i="35"/>
  <c r="P6" i="31" s="1"/>
  <c r="K87" i="35"/>
  <c r="J97" i="35"/>
  <c r="P15" i="31" s="1"/>
  <c r="K86" i="35"/>
  <c r="J96" i="35"/>
  <c r="P12" i="31" s="1"/>
  <c r="K58" i="35"/>
  <c r="P34" i="31"/>
  <c r="K59" i="35"/>
  <c r="K55" i="35"/>
  <c r="K61" i="35"/>
  <c r="K62" i="35"/>
  <c r="P42" i="31"/>
  <c r="J88" i="35"/>
  <c r="K82" i="35"/>
  <c r="K92" i="35" s="1"/>
  <c r="Q4" i="31" s="1"/>
  <c r="K57" i="35"/>
  <c r="K56" i="35"/>
  <c r="K54" i="35"/>
  <c r="K60" i="35"/>
  <c r="K63" i="35"/>
  <c r="P44" i="31"/>
  <c r="K53" i="35"/>
  <c r="J64" i="35"/>
  <c r="K38" i="35"/>
  <c r="J49" i="35"/>
  <c r="P69" i="31" s="1"/>
  <c r="K33" i="35"/>
  <c r="J44" i="35"/>
  <c r="P53" i="31" s="1"/>
  <c r="K36" i="35"/>
  <c r="J47" i="35"/>
  <c r="P62" i="31" s="1"/>
  <c r="K34" i="35"/>
  <c r="J45" i="35"/>
  <c r="P55" i="31" s="1"/>
  <c r="J43" i="35"/>
  <c r="P48" i="31" s="1"/>
  <c r="K32" i="35"/>
  <c r="J39" i="35"/>
  <c r="K35" i="35"/>
  <c r="J46" i="35"/>
  <c r="P60" i="31" s="1"/>
  <c r="K37" i="35"/>
  <c r="J48" i="35"/>
  <c r="P64" i="31" s="1"/>
  <c r="L113" i="35"/>
  <c r="R83" i="31" s="1"/>
  <c r="K11" i="35"/>
  <c r="K22" i="35" s="1"/>
  <c r="Q73" i="31" s="1"/>
  <c r="J18" i="35"/>
  <c r="K16" i="35"/>
  <c r="K27" i="35" s="1"/>
  <c r="Q92" i="31" s="1"/>
  <c r="K12" i="35"/>
  <c r="K23" i="35" s="1"/>
  <c r="Q78" i="31" s="1"/>
  <c r="K15" i="35"/>
  <c r="K26" i="35" s="1"/>
  <c r="Q87" i="31" s="1"/>
  <c r="L107" i="35"/>
  <c r="R74" i="31" s="1"/>
  <c r="K17" i="35"/>
  <c r="K28" i="35" s="1"/>
  <c r="Q94" i="31" s="1"/>
  <c r="K14" i="35"/>
  <c r="K25" i="35"/>
  <c r="Q85" i="31" s="1"/>
  <c r="K13" i="35"/>
  <c r="K24" i="35" s="1"/>
  <c r="Q80" i="31" s="1"/>
  <c r="K160" i="42"/>
  <c r="Q627" i="31" s="1"/>
  <c r="L216" i="11"/>
  <c r="K87" i="11"/>
  <c r="J97" i="11"/>
  <c r="P1227" i="31" s="1"/>
  <c r="K84" i="11"/>
  <c r="J94" i="11"/>
  <c r="P1220" i="31" s="1"/>
  <c r="K86" i="11"/>
  <c r="J96" i="11"/>
  <c r="P1224" i="31" s="1"/>
  <c r="K85" i="11"/>
  <c r="J95" i="11"/>
  <c r="P1222" i="31" s="1"/>
  <c r="K83" i="11"/>
  <c r="J93" i="11"/>
  <c r="P1218" i="31" s="1"/>
  <c r="K82" i="11"/>
  <c r="K92" i="11" s="1"/>
  <c r="Q1216" i="31" s="1"/>
  <c r="J88" i="11"/>
  <c r="K61" i="11"/>
  <c r="K60" i="11"/>
  <c r="K63" i="11"/>
  <c r="J78" i="11"/>
  <c r="P1256" i="31" s="1"/>
  <c r="K54" i="11"/>
  <c r="K55" i="11"/>
  <c r="K56" i="11"/>
  <c r="K59" i="11"/>
  <c r="K57" i="11"/>
  <c r="K62" i="11"/>
  <c r="J77" i="11"/>
  <c r="P1254" i="31" s="1"/>
  <c r="K58" i="11"/>
  <c r="J73" i="11"/>
  <c r="P1246" i="31" s="1"/>
  <c r="K34" i="11"/>
  <c r="J45" i="11"/>
  <c r="P1267" i="31" s="1"/>
  <c r="K35" i="11"/>
  <c r="J46" i="11"/>
  <c r="P1272" i="31" s="1"/>
  <c r="K33" i="11"/>
  <c r="J44" i="11"/>
  <c r="P1265" i="31" s="1"/>
  <c r="K37" i="11"/>
  <c r="J48" i="11"/>
  <c r="P1276" i="31" s="1"/>
  <c r="K38" i="11"/>
  <c r="J49" i="11"/>
  <c r="P1281" i="31" s="1"/>
  <c r="K53" i="11"/>
  <c r="J64" i="11"/>
  <c r="K36" i="11"/>
  <c r="J47" i="11"/>
  <c r="P1274" i="31" s="1"/>
  <c r="K15" i="11"/>
  <c r="J26" i="11"/>
  <c r="P1299" i="31" s="1"/>
  <c r="K14" i="11"/>
  <c r="J25" i="11"/>
  <c r="P1297" i="31" s="1"/>
  <c r="J39" i="11"/>
  <c r="K32" i="11"/>
  <c r="K43" i="11"/>
  <c r="Q1260" i="31" s="1"/>
  <c r="K13" i="11"/>
  <c r="J24" i="11"/>
  <c r="P1292" i="31" s="1"/>
  <c r="K12" i="11"/>
  <c r="J23" i="11"/>
  <c r="P1290" i="31" s="1"/>
  <c r="K17" i="11"/>
  <c r="J28" i="11"/>
  <c r="P1306" i="31" s="1"/>
  <c r="K11" i="11"/>
  <c r="K22" i="11"/>
  <c r="Q1285" i="31" s="1"/>
  <c r="J18" i="11"/>
  <c r="K16" i="11"/>
  <c r="K27" i="11" s="1"/>
  <c r="Q1304" i="31" s="1"/>
  <c r="K132" i="46"/>
  <c r="Q1056" i="31" s="1"/>
  <c r="L180" i="39"/>
  <c r="R305" i="31" s="1"/>
  <c r="K140" i="46"/>
  <c r="Q1069" i="31" s="1"/>
  <c r="L132" i="45"/>
  <c r="R955" i="31" s="1"/>
  <c r="L161" i="48"/>
  <c r="R1333" i="31" s="1"/>
  <c r="L183" i="45"/>
  <c r="R922" i="31" s="1"/>
  <c r="K161" i="38"/>
  <c r="Q222" i="31" s="1"/>
  <c r="K112" i="46"/>
  <c r="Q1091" i="31" s="1"/>
  <c r="L147" i="41"/>
  <c r="R572" i="31" s="1"/>
  <c r="J222" i="39"/>
  <c r="L103" i="49"/>
  <c r="R1485" i="31" s="1"/>
  <c r="L119" i="42"/>
  <c r="R695" i="31" s="1"/>
  <c r="O192" i="17"/>
  <c r="L147" i="47"/>
  <c r="R1178" i="31" s="1"/>
  <c r="K160" i="43"/>
  <c r="Q728" i="31" s="1"/>
  <c r="K180" i="48"/>
  <c r="Q1315" i="31" s="1"/>
  <c r="L142" i="48"/>
  <c r="R1371" i="31" s="1"/>
  <c r="L142" i="41"/>
  <c r="R563" i="31" s="1"/>
  <c r="L107" i="41"/>
  <c r="R579" i="31" s="1"/>
  <c r="L140" i="41"/>
  <c r="R564" i="31" s="1"/>
  <c r="U398" i="7"/>
  <c r="L179" i="38"/>
  <c r="L119" i="11"/>
  <c r="R1301" i="31" s="1"/>
  <c r="L164" i="37"/>
  <c r="M102" i="49"/>
  <c r="S1486" i="31" s="1"/>
  <c r="L104" i="49"/>
  <c r="R1484" i="31" s="1"/>
  <c r="L104" i="41"/>
  <c r="R575" i="31" s="1"/>
  <c r="L146" i="47"/>
  <c r="R1176" i="31" s="1"/>
  <c r="M302" i="7"/>
  <c r="L114" i="41"/>
  <c r="R587" i="31" s="1"/>
  <c r="L161" i="45"/>
  <c r="R929" i="31" s="1"/>
  <c r="L106" i="49"/>
  <c r="R1491" i="31" s="1"/>
  <c r="L180" i="42"/>
  <c r="R608" i="31" s="1"/>
  <c r="K140" i="43"/>
  <c r="Q766" i="31" s="1"/>
  <c r="K102" i="45"/>
  <c r="Q981" i="31" s="1"/>
  <c r="J229" i="39"/>
  <c r="L146" i="11"/>
  <c r="R1277" i="31" s="1"/>
  <c r="K223" i="44"/>
  <c r="M132" i="44"/>
  <c r="S854" i="31" s="1"/>
  <c r="K111" i="46"/>
  <c r="Q1094" i="31" s="1"/>
  <c r="K269" i="7"/>
  <c r="L140" i="48"/>
  <c r="R1372" i="31" s="1"/>
  <c r="K113" i="45"/>
  <c r="Q992" i="31" s="1"/>
  <c r="L145" i="40"/>
  <c r="R472" i="31" s="1"/>
  <c r="L142" i="11"/>
  <c r="R1270" i="31" s="1"/>
  <c r="L116" i="43"/>
  <c r="R798" i="31" s="1"/>
  <c r="L113" i="41"/>
  <c r="R588" i="31" s="1"/>
  <c r="L103" i="41"/>
  <c r="R576" i="31" s="1"/>
  <c r="K161" i="49"/>
  <c r="Q1434" i="31" s="1"/>
  <c r="L180" i="44"/>
  <c r="R810" i="31" s="1"/>
  <c r="M112" i="43"/>
  <c r="S788" i="31" s="1"/>
  <c r="L109" i="39"/>
  <c r="R378" i="31" s="1"/>
  <c r="L112" i="41"/>
  <c r="R586" i="31" s="1"/>
  <c r="L117" i="41"/>
  <c r="R593" i="31" s="1"/>
  <c r="L145" i="37"/>
  <c r="R169" i="31" s="1"/>
  <c r="M160" i="39"/>
  <c r="S324" i="31" s="1"/>
  <c r="K102" i="46"/>
  <c r="Q1082" i="31" s="1"/>
  <c r="L163" i="40"/>
  <c r="K180" i="35"/>
  <c r="Q2" i="31" s="1"/>
  <c r="J228" i="39"/>
  <c r="L179" i="48"/>
  <c r="L107" i="49"/>
  <c r="R1488" i="31" s="1"/>
  <c r="L117" i="38"/>
  <c r="R290" i="31" s="1"/>
  <c r="K225" i="48"/>
  <c r="K230" i="48"/>
  <c r="L109" i="42"/>
  <c r="R681" i="31" s="1"/>
  <c r="K194" i="7"/>
  <c r="L161" i="47"/>
  <c r="R1131" i="31" s="1"/>
  <c r="L146" i="37"/>
  <c r="R166" i="31" s="1"/>
  <c r="AN218" i="17"/>
  <c r="K114" i="45"/>
  <c r="Q991" i="31" s="1"/>
  <c r="M112" i="39"/>
  <c r="S384" i="31" s="1"/>
  <c r="N179" i="44"/>
  <c r="K108" i="46"/>
  <c r="Q1086" i="31" s="1"/>
  <c r="P222" i="49"/>
  <c r="N272" i="7"/>
  <c r="L106" i="47"/>
  <c r="R1188" i="31" s="1"/>
  <c r="L180" i="46"/>
  <c r="R1012" i="31" s="1"/>
  <c r="L106" i="41"/>
  <c r="R582" i="31" s="1"/>
  <c r="L148" i="46"/>
  <c r="R1076" i="31" s="1"/>
  <c r="V222" i="45"/>
  <c r="L141" i="42"/>
  <c r="R662" i="31" s="1"/>
  <c r="T144" i="17"/>
  <c r="L118" i="47"/>
  <c r="R1201" i="31" s="1"/>
  <c r="K145" i="43"/>
  <c r="Q775" i="31" s="1"/>
  <c r="L140" i="11"/>
  <c r="R1271" i="31" s="1"/>
  <c r="L163" i="48"/>
  <c r="L116" i="41"/>
  <c r="R596" i="31" s="1"/>
  <c r="L147" i="42"/>
  <c r="R673" i="31" s="1"/>
  <c r="L119" i="37"/>
  <c r="R190" i="31" s="1"/>
  <c r="K107" i="45"/>
  <c r="Q983" i="31" s="1"/>
  <c r="L104" i="44"/>
  <c r="R878" i="31" s="1"/>
  <c r="M160" i="40"/>
  <c r="S425" i="31" s="1"/>
  <c r="K106" i="45"/>
  <c r="Q986" i="31" s="1"/>
  <c r="L223" i="46"/>
  <c r="L107" i="39"/>
  <c r="R377" i="31" s="1"/>
  <c r="L180" i="49"/>
  <c r="R1416" i="31" s="1"/>
  <c r="L107" i="38"/>
  <c r="R276" i="31" s="1"/>
  <c r="L146" i="48"/>
  <c r="R1378" i="31" s="1"/>
  <c r="K160" i="48"/>
  <c r="Q1334" i="31" s="1"/>
  <c r="L140" i="38"/>
  <c r="R261" i="31" s="1"/>
  <c r="L106" i="37"/>
  <c r="R178" i="31" s="1"/>
  <c r="L183" i="43"/>
  <c r="R720" i="31" s="1"/>
  <c r="L142" i="40"/>
  <c r="R462" i="31" s="1"/>
  <c r="K119" i="46"/>
  <c r="Q1099" i="31" s="1"/>
  <c r="L118" i="37"/>
  <c r="R191" i="31" s="1"/>
  <c r="M222" i="37"/>
  <c r="L222" i="11"/>
  <c r="M112" i="44"/>
  <c r="S889" i="31" s="1"/>
  <c r="M133" i="47"/>
  <c r="S1156" i="31" s="1"/>
  <c r="L108" i="43"/>
  <c r="R783" i="31" s="1"/>
  <c r="L220" i="7"/>
  <c r="K160" i="41"/>
  <c r="Q526" i="31" s="1"/>
  <c r="K109" i="45"/>
  <c r="Q984" i="31" s="1"/>
  <c r="L141" i="41"/>
  <c r="R561" i="31" s="1"/>
  <c r="K104" i="45"/>
  <c r="Q979" i="31" s="1"/>
  <c r="K116" i="45"/>
  <c r="Q1000" i="31" s="1"/>
  <c r="L143" i="47"/>
  <c r="R1168" i="31" s="1"/>
  <c r="J227" i="46"/>
  <c r="J227" i="41"/>
  <c r="L116" i="38"/>
  <c r="R293" i="31" s="1"/>
  <c r="L118" i="43"/>
  <c r="R797" i="31" s="1"/>
  <c r="L132" i="48"/>
  <c r="R1359" i="31" s="1"/>
  <c r="L180" i="40"/>
  <c r="R406" i="31" s="1"/>
  <c r="L113" i="48"/>
  <c r="R1396" i="31" s="1"/>
  <c r="K106" i="46"/>
  <c r="Q1087" i="31" s="1"/>
  <c r="L161" i="39"/>
  <c r="R323" i="31" s="1"/>
  <c r="L107" i="42"/>
  <c r="R680" i="31" s="1"/>
  <c r="M268" i="7"/>
  <c r="M112" i="47"/>
  <c r="S1192" i="31" s="1"/>
  <c r="L113" i="44"/>
  <c r="R891" i="31" s="1"/>
  <c r="M180" i="37"/>
  <c r="S103" i="31" s="1"/>
  <c r="L148" i="38"/>
  <c r="R268" i="31" s="1"/>
  <c r="N85" i="7"/>
  <c r="K227" i="42"/>
  <c r="L111" i="11"/>
  <c r="R1296" i="31" s="1"/>
  <c r="L133" i="48"/>
  <c r="R1358" i="31" s="1"/>
  <c r="M139" i="7"/>
  <c r="L141" i="44"/>
  <c r="R864" i="31" s="1"/>
  <c r="K219" i="7"/>
  <c r="AL98" i="21"/>
  <c r="L114" i="39"/>
  <c r="R385" i="31" s="1"/>
  <c r="L148" i="37"/>
  <c r="R167" i="31" s="1"/>
  <c r="K227" i="40"/>
  <c r="J230" i="40"/>
  <c r="K163" i="49"/>
  <c r="L147" i="39"/>
  <c r="R370" i="31" s="1"/>
  <c r="N346" i="7"/>
  <c r="L163" i="37"/>
  <c r="L131" i="39"/>
  <c r="R350" i="31" s="1"/>
  <c r="L140" i="40"/>
  <c r="R463" i="31" s="1"/>
  <c r="K117" i="46"/>
  <c r="Q1098" i="31" s="1"/>
  <c r="K89" i="7"/>
  <c r="M133" i="44"/>
  <c r="S853" i="31" s="1"/>
  <c r="L145" i="38"/>
  <c r="R270" i="31" s="1"/>
  <c r="K160" i="46"/>
  <c r="Q1031" i="31" s="1"/>
  <c r="K119" i="45"/>
  <c r="Q998" i="31" s="1"/>
  <c r="L106" i="38"/>
  <c r="R279" i="31" s="1"/>
  <c r="L163" i="11"/>
  <c r="L163" i="47"/>
  <c r="M402" i="7"/>
  <c r="K225" i="46"/>
  <c r="L102" i="44"/>
  <c r="R880" i="31" s="1"/>
  <c r="K164" i="43"/>
  <c r="K228" i="11"/>
  <c r="M112" i="49"/>
  <c r="S1495" i="31" s="1"/>
  <c r="L104" i="40"/>
  <c r="R474" i="31" s="1"/>
  <c r="L142" i="47"/>
  <c r="R1169" i="31" s="1"/>
  <c r="K164" i="48"/>
  <c r="L191" i="7"/>
  <c r="K163" i="38"/>
  <c r="L111" i="43"/>
  <c r="R791" i="31" s="1"/>
  <c r="L132" i="49"/>
  <c r="R1460" i="31" s="1"/>
  <c r="K347" i="7"/>
  <c r="L222" i="47"/>
  <c r="K118" i="45"/>
  <c r="Q999" i="31" s="1"/>
  <c r="K118" i="46"/>
  <c r="Q1100" i="31" s="1"/>
  <c r="K141" i="43"/>
  <c r="Q763" i="31" s="1"/>
  <c r="L183" i="40"/>
  <c r="R417" i="31" s="1"/>
  <c r="L103" i="40"/>
  <c r="R475" i="31" s="1"/>
  <c r="L180" i="38"/>
  <c r="R204" i="31" s="1"/>
  <c r="K146" i="46"/>
  <c r="Q1075" i="31" s="1"/>
  <c r="L108" i="47"/>
  <c r="R1187" i="31" s="1"/>
  <c r="M90" i="7"/>
  <c r="L141" i="39"/>
  <c r="R359" i="31" s="1"/>
  <c r="P170" i="21"/>
  <c r="K143" i="46"/>
  <c r="Q1067" i="31" s="1"/>
  <c r="K228" i="45"/>
  <c r="L117" i="37"/>
  <c r="R189" i="31" s="1"/>
  <c r="K107" i="46"/>
  <c r="Q1084" i="31" s="1"/>
  <c r="L118" i="38"/>
  <c r="R292" i="31" s="1"/>
  <c r="L103" i="48"/>
  <c r="R1384" i="31" s="1"/>
  <c r="L224" i="48"/>
  <c r="L138" i="7"/>
  <c r="L141" i="47"/>
  <c r="R1167" i="31" s="1"/>
  <c r="K189" i="7"/>
  <c r="L146" i="38"/>
  <c r="R267" i="31" s="1"/>
  <c r="J223" i="39"/>
  <c r="L141" i="40"/>
  <c r="R460" i="31" s="1"/>
  <c r="L131" i="49"/>
  <c r="R1461" i="31" s="1"/>
  <c r="L140" i="49"/>
  <c r="R1473" i="31" s="1"/>
  <c r="S226" i="35"/>
  <c r="L142" i="45"/>
  <c r="R967" i="31" s="1"/>
  <c r="L131" i="38"/>
  <c r="R249" i="31" s="1"/>
  <c r="K112" i="45"/>
  <c r="Q990" i="31" s="1"/>
  <c r="K114" i="46"/>
  <c r="Q1092" i="31" s="1"/>
  <c r="L164" i="40"/>
  <c r="L147" i="37"/>
  <c r="R168" i="31" s="1"/>
  <c r="L143" i="41"/>
  <c r="R562" i="31" s="1"/>
  <c r="L183" i="11"/>
  <c r="R1225" i="31" s="1"/>
  <c r="K111" i="45"/>
  <c r="Q993" i="31" s="1"/>
  <c r="L117" i="49"/>
  <c r="R1502" i="31" s="1"/>
  <c r="L146" i="44"/>
  <c r="R873" i="31" s="1"/>
  <c r="K223" i="35"/>
  <c r="L179" i="37"/>
  <c r="M111" i="48"/>
  <c r="S1397" i="31" s="1"/>
  <c r="L117" i="42"/>
  <c r="R694" i="31" s="1"/>
  <c r="L143" i="11"/>
  <c r="R1269" i="31" s="1"/>
  <c r="L164" i="49"/>
  <c r="J223" i="41"/>
  <c r="L107" i="47"/>
  <c r="R1185" i="31" s="1"/>
  <c r="K164" i="42"/>
  <c r="L161" i="42"/>
  <c r="R626" i="31" s="1"/>
  <c r="L271" i="7"/>
  <c r="K87" i="7"/>
  <c r="K345" i="7"/>
  <c r="M141" i="38"/>
  <c r="S258" i="31" s="1"/>
  <c r="L103" i="11"/>
  <c r="R1283" i="31" s="1"/>
  <c r="L108" i="42"/>
  <c r="R682" i="31" s="1"/>
  <c r="L108" i="38"/>
  <c r="R278" i="31" s="1"/>
  <c r="O293" i="7"/>
  <c r="L160" i="35"/>
  <c r="R21" i="31" s="1"/>
  <c r="L102" i="48"/>
  <c r="R1385" i="31" s="1"/>
  <c r="L161" i="37"/>
  <c r="R121" i="31" s="1"/>
  <c r="H39" i="52"/>
  <c r="L132" i="41"/>
  <c r="R551" i="31" s="1"/>
  <c r="K217" i="7"/>
  <c r="J228" i="41"/>
  <c r="L180" i="11"/>
  <c r="R1214" i="31" s="1"/>
  <c r="L161" i="11"/>
  <c r="R1232" i="31" s="1"/>
  <c r="L111" i="47"/>
  <c r="R1195" i="31" s="1"/>
  <c r="L180" i="43"/>
  <c r="R709" i="31" s="1"/>
  <c r="M106" i="39"/>
  <c r="S380" i="31" s="1"/>
  <c r="L114" i="44"/>
  <c r="R890" i="31" s="1"/>
  <c r="O113" i="21"/>
  <c r="L145" i="48"/>
  <c r="R1381" i="31" s="1"/>
  <c r="M145" i="47"/>
  <c r="S1179" i="31" s="1"/>
  <c r="L112" i="38"/>
  <c r="R283" i="31" s="1"/>
  <c r="N179" i="49"/>
  <c r="O179" i="39"/>
  <c r="L114" i="40"/>
  <c r="R486" i="31" s="1"/>
  <c r="M160" i="49"/>
  <c r="S1435" i="31" s="1"/>
  <c r="R171" i="21"/>
  <c r="M142" i="49"/>
  <c r="S1472" i="31" s="1"/>
  <c r="L113" i="37"/>
  <c r="R184" i="31" s="1"/>
  <c r="I230" i="41"/>
  <c r="J222" i="41"/>
  <c r="K161" i="41"/>
  <c r="Q525" i="31" s="1"/>
  <c r="L106" i="43"/>
  <c r="R784" i="31" s="1"/>
  <c r="M112" i="48"/>
  <c r="S1394" i="31" s="1"/>
  <c r="L106" i="42"/>
  <c r="R683" i="31" s="1"/>
  <c r="L117" i="47"/>
  <c r="R1199" i="31" s="1"/>
  <c r="L164" i="11"/>
  <c r="K142" i="43"/>
  <c r="Q765" i="31" s="1"/>
  <c r="L111" i="42"/>
  <c r="R690" i="31" s="1"/>
  <c r="L111" i="37"/>
  <c r="R185" i="31" s="1"/>
  <c r="L142" i="44"/>
  <c r="R866" i="31" s="1"/>
  <c r="L147" i="38"/>
  <c r="R269" i="31" s="1"/>
  <c r="L108" i="37"/>
  <c r="R177" i="31" s="1"/>
  <c r="K142" i="46"/>
  <c r="Q1068" i="31" s="1"/>
  <c r="L224" i="38"/>
  <c r="K164" i="41"/>
  <c r="K183" i="35"/>
  <c r="Q13" i="31" s="1"/>
  <c r="R397" i="7"/>
  <c r="K109" i="46"/>
  <c r="Q1085" i="31" s="1"/>
  <c r="L114" i="49"/>
  <c r="R1496" i="31" s="1"/>
  <c r="L164" i="47"/>
  <c r="L114" i="48"/>
  <c r="R1395" i="31" s="1"/>
  <c r="L223" i="42"/>
  <c r="L113" i="40"/>
  <c r="R487" i="31" s="1"/>
  <c r="L111" i="39"/>
  <c r="R387" i="31" s="1"/>
  <c r="L119" i="43"/>
  <c r="R796" i="31" s="1"/>
  <c r="M160" i="44"/>
  <c r="S829" i="31" s="1"/>
  <c r="L148" i="43"/>
  <c r="R773" i="31" s="1"/>
  <c r="M180" i="45"/>
  <c r="S911" i="31" s="1"/>
  <c r="L116" i="47"/>
  <c r="R1202" i="31" s="1"/>
  <c r="L141" i="11"/>
  <c r="R1268" i="31" s="1"/>
  <c r="M112" i="40"/>
  <c r="S485" i="31" s="1"/>
  <c r="J225" i="47"/>
  <c r="N294" i="7"/>
  <c r="L147" i="11"/>
  <c r="R1279" i="31" s="1"/>
  <c r="N303" i="7"/>
  <c r="AK131" i="17"/>
  <c r="M116" i="49"/>
  <c r="S1505" i="31" s="1"/>
  <c r="K137" i="7"/>
  <c r="AJ143" i="17"/>
  <c r="L109" i="38"/>
  <c r="R277" i="31" s="1"/>
  <c r="K183" i="48"/>
  <c r="Q1326" i="31" s="1"/>
  <c r="K143" i="43"/>
  <c r="Q764" i="31" s="1"/>
  <c r="W222" i="48"/>
  <c r="L133" i="40"/>
  <c r="R449" i="31" s="1"/>
  <c r="L113" i="49"/>
  <c r="R1497" i="31" s="1"/>
  <c r="K103" i="45"/>
  <c r="Q980" i="31" s="1"/>
  <c r="L119" i="47"/>
  <c r="R1200" i="31" s="1"/>
  <c r="L148" i="42"/>
  <c r="R672" i="31" s="1"/>
  <c r="L132" i="40"/>
  <c r="R450" i="31" s="1"/>
  <c r="L163" i="43"/>
  <c r="M222" i="40"/>
  <c r="L118" i="42"/>
  <c r="R696" i="31" s="1"/>
  <c r="K131" i="43"/>
  <c r="Q754" i="31" s="1"/>
  <c r="M116" i="39"/>
  <c r="S394" i="31" s="1"/>
  <c r="L131" i="41"/>
  <c r="R552" i="31" s="1"/>
  <c r="J225" i="41"/>
  <c r="L142" i="39"/>
  <c r="R361" i="31" s="1"/>
  <c r="L183" i="38"/>
  <c r="R215" i="31" s="1"/>
  <c r="H58" i="52"/>
  <c r="L102" i="42"/>
  <c r="R678" i="31" s="1"/>
  <c r="M111" i="21"/>
  <c r="K180" i="41"/>
  <c r="Q507" i="31" s="1"/>
  <c r="K183" i="42"/>
  <c r="Q619" i="31" s="1"/>
  <c r="M141" i="48"/>
  <c r="S1369" i="31" s="1"/>
  <c r="K104" i="46"/>
  <c r="Q1080" i="31" s="1"/>
  <c r="M118" i="11"/>
  <c r="S1302" i="31" s="1"/>
  <c r="L145" i="39"/>
  <c r="R371" i="31" s="1"/>
  <c r="L161" i="44"/>
  <c r="R828" i="31" s="1"/>
  <c r="L108" i="11"/>
  <c r="R1288" i="31" s="1"/>
  <c r="L179" i="43"/>
  <c r="K103" i="46"/>
  <c r="Q1081" i="31" s="1"/>
  <c r="L103" i="39"/>
  <c r="R374" i="31" s="1"/>
  <c r="L133" i="49"/>
  <c r="R1459" i="31" s="1"/>
  <c r="L104" i="48"/>
  <c r="R1383" i="31" s="1"/>
  <c r="L131" i="45"/>
  <c r="R956" i="31" s="1"/>
  <c r="L111" i="40"/>
  <c r="R488" i="31" s="1"/>
  <c r="K113" i="46"/>
  <c r="Q1093" i="31" s="1"/>
  <c r="X223" i="38"/>
  <c r="M141" i="49"/>
  <c r="S1470" i="31" s="1"/>
  <c r="L119" i="38"/>
  <c r="R291" i="31" s="1"/>
  <c r="L116" i="44"/>
  <c r="R899" i="31" s="1"/>
  <c r="L140" i="37"/>
  <c r="R160" i="31" s="1"/>
  <c r="N267" i="7"/>
  <c r="M86" i="7"/>
  <c r="S298" i="7"/>
  <c r="M131" i="47"/>
  <c r="S1158" i="31" s="1"/>
  <c r="K149" i="7"/>
  <c r="P276" i="21"/>
  <c r="J224" i="39"/>
  <c r="K133" i="43"/>
  <c r="Q752" i="31" s="1"/>
  <c r="M163" i="39"/>
  <c r="L164" i="45"/>
  <c r="K146" i="43"/>
  <c r="Q772" i="31" s="1"/>
  <c r="N104" i="35"/>
  <c r="T70" i="31" s="1"/>
  <c r="M145" i="44"/>
  <c r="S876" i="31" s="1"/>
  <c r="L111" i="38"/>
  <c r="R286" i="31" s="1"/>
  <c r="L163" i="41"/>
  <c r="L133" i="41"/>
  <c r="R550" i="31" s="1"/>
  <c r="L118" i="39"/>
  <c r="R393" i="31" s="1"/>
  <c r="K161" i="46"/>
  <c r="Q1030" i="31" s="1"/>
  <c r="K351" i="7"/>
  <c r="K142" i="7"/>
  <c r="M399" i="7"/>
  <c r="J225" i="44"/>
  <c r="AM110" i="21"/>
  <c r="L148" i="47"/>
  <c r="R1177" i="31" s="1"/>
  <c r="L183" i="47"/>
  <c r="R1124" i="31" s="1"/>
  <c r="M183" i="39"/>
  <c r="S316" i="31" s="1"/>
  <c r="M163" i="44"/>
  <c r="M295" i="7"/>
  <c r="N190" i="7"/>
  <c r="K163" i="42"/>
  <c r="L109" i="37"/>
  <c r="R176" i="31" s="1"/>
  <c r="L102" i="40"/>
  <c r="R476" i="31" s="1"/>
  <c r="L147" i="46"/>
  <c r="R1077" i="31" s="1"/>
  <c r="K164" i="46"/>
  <c r="K132" i="43"/>
  <c r="Q753" i="31" s="1"/>
  <c r="L111" i="44"/>
  <c r="R892" i="31" s="1"/>
  <c r="M223" i="45"/>
  <c r="L141" i="37"/>
  <c r="R157" i="31" s="1"/>
  <c r="L143" i="44"/>
  <c r="R865" i="31" s="1"/>
  <c r="L160" i="37"/>
  <c r="R122" i="31" s="1"/>
  <c r="M143" i="49"/>
  <c r="S1471" i="31" s="1"/>
  <c r="M179" i="41"/>
  <c r="M141" i="45"/>
  <c r="S965" i="31" s="1"/>
  <c r="K141" i="46"/>
  <c r="Q1066" i="31" s="1"/>
  <c r="J224" i="41"/>
  <c r="K116" i="46"/>
  <c r="Q1101" i="31" s="1"/>
  <c r="K117" i="45"/>
  <c r="Q997" i="31" s="1"/>
  <c r="L103" i="44"/>
  <c r="R879" i="31" s="1"/>
  <c r="T350" i="7"/>
  <c r="L160" i="45"/>
  <c r="R930" i="31" s="1"/>
  <c r="L131" i="42"/>
  <c r="R653" i="31" s="1"/>
  <c r="L180" i="47"/>
  <c r="R1113" i="31" s="1"/>
  <c r="L223" i="49"/>
  <c r="K230" i="49"/>
  <c r="L146" i="40"/>
  <c r="R469" i="31" s="1"/>
  <c r="AK248" i="7"/>
  <c r="L131" i="11"/>
  <c r="R1259" i="31" s="1"/>
  <c r="L143" i="48"/>
  <c r="R1370" i="31" s="1"/>
  <c r="L102" i="41"/>
  <c r="R577" i="31" s="1"/>
  <c r="M161" i="40"/>
  <c r="S424" i="31" s="1"/>
  <c r="M223" i="48"/>
  <c r="AL250" i="7"/>
  <c r="K164" i="38"/>
  <c r="M117" i="35"/>
  <c r="S88" i="31" s="1"/>
  <c r="L83" i="41"/>
  <c r="K93" i="41"/>
  <c r="Q511" i="31" s="1"/>
  <c r="L86" i="41"/>
  <c r="K96" i="41"/>
  <c r="Q517" i="31" s="1"/>
  <c r="L84" i="41"/>
  <c r="K94" i="41"/>
  <c r="Q513" i="31" s="1"/>
  <c r="L85" i="41"/>
  <c r="K95" i="41"/>
  <c r="Q515" i="31" s="1"/>
  <c r="L87" i="41"/>
  <c r="K97" i="41"/>
  <c r="Q520" i="31" s="1"/>
  <c r="L60" i="41"/>
  <c r="L54" i="41"/>
  <c r="L62" i="41"/>
  <c r="Q547" i="31"/>
  <c r="L61" i="41"/>
  <c r="L59" i="41"/>
  <c r="L63" i="41"/>
  <c r="Q549" i="31"/>
  <c r="L82" i="41"/>
  <c r="L92" i="41" s="1"/>
  <c r="R509" i="31" s="1"/>
  <c r="K88" i="41"/>
  <c r="L55" i="41"/>
  <c r="K64" i="41"/>
  <c r="L53" i="41"/>
  <c r="L57" i="41"/>
  <c r="L58" i="41"/>
  <c r="Q539" i="31"/>
  <c r="L56" i="41"/>
  <c r="L38" i="41"/>
  <c r="K49" i="41"/>
  <c r="Q574" i="31" s="1"/>
  <c r="L15" i="41"/>
  <c r="K26" i="41"/>
  <c r="Q592" i="31" s="1"/>
  <c r="K22" i="41"/>
  <c r="Q578" i="31" s="1"/>
  <c r="L11" i="41"/>
  <c r="K18" i="41"/>
  <c r="L17" i="41"/>
  <c r="K28" i="41"/>
  <c r="Q599" i="31" s="1"/>
  <c r="L14" i="41"/>
  <c r="K25" i="41"/>
  <c r="Q590" i="31" s="1"/>
  <c r="L37" i="41"/>
  <c r="K48" i="41"/>
  <c r="Q569" i="31" s="1"/>
  <c r="L33" i="41"/>
  <c r="K44" i="41"/>
  <c r="Q558" i="31" s="1"/>
  <c r="L34" i="41"/>
  <c r="K45" i="41"/>
  <c r="Q560" i="31" s="1"/>
  <c r="K43" i="41"/>
  <c r="Q553" i="31" s="1"/>
  <c r="L32" i="41"/>
  <c r="K39" i="41"/>
  <c r="L12" i="41"/>
  <c r="K23" i="41"/>
  <c r="Q583" i="31" s="1"/>
  <c r="L36" i="41"/>
  <c r="K47" i="41"/>
  <c r="Q567" i="31" s="1"/>
  <c r="L13" i="41"/>
  <c r="K24" i="41"/>
  <c r="Q585" i="31" s="1"/>
  <c r="L16" i="41"/>
  <c r="K27" i="41"/>
  <c r="Q597" i="31" s="1"/>
  <c r="L35" i="41"/>
  <c r="K46" i="41"/>
  <c r="Q565" i="31" s="1"/>
  <c r="K88" i="42"/>
  <c r="L87" i="42"/>
  <c r="K97" i="42"/>
  <c r="Q621" i="31" s="1"/>
  <c r="L83" i="42"/>
  <c r="K93" i="42"/>
  <c r="Q612" i="31" s="1"/>
  <c r="L85" i="42"/>
  <c r="K95" i="42"/>
  <c r="Q616" i="31" s="1"/>
  <c r="L84" i="42"/>
  <c r="K94" i="42"/>
  <c r="Q614" i="31" s="1"/>
  <c r="L86" i="42"/>
  <c r="K96" i="42"/>
  <c r="Q618" i="31" s="1"/>
  <c r="M82" i="42"/>
  <c r="M92" i="42" s="1"/>
  <c r="S610" i="31" s="1"/>
  <c r="L63" i="42"/>
  <c r="Q650" i="31"/>
  <c r="L55" i="42"/>
  <c r="L54" i="42"/>
  <c r="L57" i="42"/>
  <c r="L59" i="42"/>
  <c r="L56" i="42"/>
  <c r="L61" i="42"/>
  <c r="L62" i="42"/>
  <c r="Q648" i="31"/>
  <c r="L60" i="42"/>
  <c r="L58" i="42"/>
  <c r="Q640" i="31"/>
  <c r="K43" i="42"/>
  <c r="Q654" i="31" s="1"/>
  <c r="L32" i="42"/>
  <c r="K39" i="42"/>
  <c r="K64" i="42"/>
  <c r="L53" i="42"/>
  <c r="L37" i="42"/>
  <c r="K48" i="42"/>
  <c r="Q670" i="31" s="1"/>
  <c r="L33" i="42"/>
  <c r="K44" i="42"/>
  <c r="Q659" i="31" s="1"/>
  <c r="L38" i="42"/>
  <c r="K49" i="42"/>
  <c r="Q675" i="31" s="1"/>
  <c r="L34" i="42"/>
  <c r="K45" i="42"/>
  <c r="Q661" i="31" s="1"/>
  <c r="L36" i="42"/>
  <c r="K47" i="42"/>
  <c r="Q668" i="31" s="1"/>
  <c r="L35" i="42"/>
  <c r="K46" i="42"/>
  <c r="Q666" i="31" s="1"/>
  <c r="L17" i="42"/>
  <c r="K28" i="42"/>
  <c r="Q700" i="31" s="1"/>
  <c r="L15" i="42"/>
  <c r="K26" i="42"/>
  <c r="Q693" i="31" s="1"/>
  <c r="K22" i="42"/>
  <c r="Q679" i="31" s="1"/>
  <c r="L11" i="42"/>
  <c r="K18" i="42"/>
  <c r="L13" i="42"/>
  <c r="K24" i="42"/>
  <c r="Q686" i="31" s="1"/>
  <c r="L16" i="42"/>
  <c r="K27" i="42"/>
  <c r="Q698" i="31" s="1"/>
  <c r="L12" i="42"/>
  <c r="K23" i="42"/>
  <c r="Q684" i="31" s="1"/>
  <c r="L14" i="42"/>
  <c r="K25" i="42"/>
  <c r="Q691" i="31" s="1"/>
  <c r="K22" i="43"/>
  <c r="Q780" i="31" s="1"/>
  <c r="L11" i="43"/>
  <c r="K18" i="43"/>
  <c r="K64" i="43"/>
  <c r="L53" i="43"/>
  <c r="L56" i="43"/>
  <c r="L15" i="43"/>
  <c r="K26" i="43"/>
  <c r="Q794" i="31" s="1"/>
  <c r="L55" i="43"/>
  <c r="L12" i="43"/>
  <c r="K23" i="43"/>
  <c r="Q785" i="31" s="1"/>
  <c r="L84" i="43"/>
  <c r="K94" i="43"/>
  <c r="Q715" i="31" s="1"/>
  <c r="Q749" i="31"/>
  <c r="L62" i="43"/>
  <c r="L59" i="43"/>
  <c r="L58" i="43"/>
  <c r="Q741" i="31"/>
  <c r="K88" i="43"/>
  <c r="K96" i="43"/>
  <c r="Q719" i="31" s="1"/>
  <c r="L86" i="43"/>
  <c r="K45" i="43"/>
  <c r="Q762" i="31" s="1"/>
  <c r="L34" i="43"/>
  <c r="L82" i="43"/>
  <c r="K92" i="43"/>
  <c r="Q711" i="31" s="1"/>
  <c r="L54" i="43"/>
  <c r="L38" i="43"/>
  <c r="K49" i="43"/>
  <c r="Q776" i="31" s="1"/>
  <c r="K95" i="43"/>
  <c r="Q717" i="31" s="1"/>
  <c r="L85" i="43"/>
  <c r="L17" i="43"/>
  <c r="K28" i="43"/>
  <c r="Q801" i="31" s="1"/>
  <c r="K97" i="43"/>
  <c r="Q722" i="31" s="1"/>
  <c r="L87" i="43"/>
  <c r="L61" i="43"/>
  <c r="L37" i="43"/>
  <c r="K48" i="43"/>
  <c r="Q771" i="31" s="1"/>
  <c r="L83" i="43"/>
  <c r="K93" i="43"/>
  <c r="Q713" i="31" s="1"/>
  <c r="K47" i="43"/>
  <c r="Q769" i="31" s="1"/>
  <c r="L36" i="43"/>
  <c r="L13" i="43"/>
  <c r="K24" i="43"/>
  <c r="Q787" i="31" s="1"/>
  <c r="L60" i="43"/>
  <c r="L63" i="43"/>
  <c r="Q751" i="31"/>
  <c r="L35" i="43"/>
  <c r="K46" i="43"/>
  <c r="Q767" i="31" s="1"/>
  <c r="L33" i="43"/>
  <c r="K44" i="43"/>
  <c r="Q760" i="31" s="1"/>
  <c r="L16" i="43"/>
  <c r="K27" i="43"/>
  <c r="Q799" i="31" s="1"/>
  <c r="L14" i="43"/>
  <c r="K25" i="43"/>
  <c r="Q792" i="31" s="1"/>
  <c r="L57" i="43"/>
  <c r="K43" i="43"/>
  <c r="Q755" i="31" s="1"/>
  <c r="K39" i="43"/>
  <c r="L32" i="43"/>
  <c r="L56" i="44"/>
  <c r="L59" i="44"/>
  <c r="L61" i="44"/>
  <c r="L57" i="44"/>
  <c r="L53" i="44"/>
  <c r="K64" i="44"/>
  <c r="L63" i="44"/>
  <c r="Q852" i="31"/>
  <c r="L84" i="44"/>
  <c r="K94" i="44"/>
  <c r="Q816" i="31" s="1"/>
  <c r="L87" i="44"/>
  <c r="K97" i="44"/>
  <c r="Q823" i="31" s="1"/>
  <c r="K92" i="44"/>
  <c r="Q812" i="31" s="1"/>
  <c r="L82" i="44"/>
  <c r="K88" i="44"/>
  <c r="L60" i="44"/>
  <c r="L85" i="44"/>
  <c r="K95" i="44"/>
  <c r="Q818" i="31" s="1"/>
  <c r="L86" i="44"/>
  <c r="K96" i="44"/>
  <c r="Q820" i="31" s="1"/>
  <c r="L62" i="44"/>
  <c r="Q850" i="31"/>
  <c r="L58" i="44"/>
  <c r="Q842" i="31"/>
  <c r="L54" i="44"/>
  <c r="L55" i="44"/>
  <c r="L83" i="44"/>
  <c r="K93" i="44"/>
  <c r="Q814" i="31" s="1"/>
  <c r="L36" i="44"/>
  <c r="K47" i="44"/>
  <c r="Q870" i="31" s="1"/>
  <c r="L35" i="44"/>
  <c r="K46" i="44"/>
  <c r="Q868" i="31" s="1"/>
  <c r="L38" i="44"/>
  <c r="K49" i="44"/>
  <c r="Q877" i="31" s="1"/>
  <c r="L34" i="44"/>
  <c r="K45" i="44"/>
  <c r="Q863" i="31" s="1"/>
  <c r="L37" i="44"/>
  <c r="K48" i="44"/>
  <c r="Q872" i="31" s="1"/>
  <c r="L33" i="44"/>
  <c r="K44" i="44"/>
  <c r="Q861" i="31" s="1"/>
  <c r="K43" i="44"/>
  <c r="Q856" i="31" s="1"/>
  <c r="K39" i="44"/>
  <c r="L32" i="44"/>
  <c r="L12" i="44"/>
  <c r="K23" i="44"/>
  <c r="Q886" i="31" s="1"/>
  <c r="L14" i="44"/>
  <c r="K25" i="44"/>
  <c r="Q893" i="31" s="1"/>
  <c r="L13" i="44"/>
  <c r="K24" i="44"/>
  <c r="Q888" i="31" s="1"/>
  <c r="L15" i="44"/>
  <c r="K26" i="44"/>
  <c r="Q895" i="31" s="1"/>
  <c r="L17" i="44"/>
  <c r="K28" i="44"/>
  <c r="Q902" i="31" s="1"/>
  <c r="L16" i="44"/>
  <c r="K27" i="44"/>
  <c r="Q900" i="31" s="1"/>
  <c r="K22" i="44"/>
  <c r="Q881" i="31" s="1"/>
  <c r="L11" i="44"/>
  <c r="K18" i="44"/>
  <c r="L36" i="45"/>
  <c r="K47" i="45"/>
  <c r="Q971" i="31" s="1"/>
  <c r="L85" i="45"/>
  <c r="K95" i="45"/>
  <c r="Q919" i="31" s="1"/>
  <c r="L35" i="45"/>
  <c r="K46" i="45"/>
  <c r="Q969" i="31" s="1"/>
  <c r="K43" i="45"/>
  <c r="Q957" i="31" s="1"/>
  <c r="L32" i="45"/>
  <c r="K39" i="45"/>
  <c r="K22" i="45"/>
  <c r="Q982" i="31" s="1"/>
  <c r="K18" i="45"/>
  <c r="L11" i="45"/>
  <c r="L86" i="45"/>
  <c r="K96" i="45"/>
  <c r="Q921" i="31" s="1"/>
  <c r="K92" i="45"/>
  <c r="Q913" i="31" s="1"/>
  <c r="K88" i="45"/>
  <c r="L82" i="45"/>
  <c r="L13" i="45"/>
  <c r="K24" i="45"/>
  <c r="Q989" i="31" s="1"/>
  <c r="L15" i="45"/>
  <c r="K26" i="45"/>
  <c r="Q996" i="31" s="1"/>
  <c r="L12" i="45"/>
  <c r="K23" i="45"/>
  <c r="Q987" i="31" s="1"/>
  <c r="L84" i="45"/>
  <c r="K94" i="45"/>
  <c r="Q917" i="31" s="1"/>
  <c r="L37" i="45"/>
  <c r="K48" i="45"/>
  <c r="Q973" i="31" s="1"/>
  <c r="L14" i="45"/>
  <c r="K25" i="45"/>
  <c r="Q994" i="31" s="1"/>
  <c r="L38" i="45"/>
  <c r="K49" i="45"/>
  <c r="Q978" i="31" s="1"/>
  <c r="K64" i="45"/>
  <c r="L53" i="45"/>
  <c r="L16" i="45"/>
  <c r="K27" i="45"/>
  <c r="Q1001" i="31" s="1"/>
  <c r="L83" i="45"/>
  <c r="K93" i="45"/>
  <c r="Q915" i="31" s="1"/>
  <c r="L34" i="45"/>
  <c r="K45" i="45"/>
  <c r="Q964" i="31" s="1"/>
  <c r="L87" i="45"/>
  <c r="K97" i="45"/>
  <c r="Q924" i="31" s="1"/>
  <c r="L33" i="45"/>
  <c r="K44" i="45"/>
  <c r="Q962" i="31" s="1"/>
  <c r="L17" i="45"/>
  <c r="K28" i="45"/>
  <c r="Q1003" i="31" s="1"/>
  <c r="M133" i="45"/>
  <c r="S954" i="31" s="1"/>
  <c r="K88" i="46"/>
  <c r="L84" i="46"/>
  <c r="K94" i="46"/>
  <c r="Q1018" i="31" s="1"/>
  <c r="L86" i="46"/>
  <c r="K96" i="46"/>
  <c r="Q1022" i="31" s="1"/>
  <c r="L87" i="46"/>
  <c r="K97" i="46"/>
  <c r="Q1025" i="31" s="1"/>
  <c r="L83" i="46"/>
  <c r="K93" i="46"/>
  <c r="Q1016" i="31" s="1"/>
  <c r="L85" i="46"/>
  <c r="K95" i="46"/>
  <c r="Q1020" i="31" s="1"/>
  <c r="L61" i="46"/>
  <c r="L58" i="46"/>
  <c r="Q1044" i="31"/>
  <c r="L59" i="46"/>
  <c r="L55" i="46"/>
  <c r="L60" i="46"/>
  <c r="L62" i="46"/>
  <c r="Q1052" i="31"/>
  <c r="L56" i="46"/>
  <c r="L63" i="46"/>
  <c r="Q1054" i="31"/>
  <c r="L57" i="46"/>
  <c r="L54" i="46"/>
  <c r="K64" i="46"/>
  <c r="L53" i="46"/>
  <c r="M82" i="46"/>
  <c r="M92" i="46" s="1"/>
  <c r="S1014" i="31" s="1"/>
  <c r="L131" i="46"/>
  <c r="R1057" i="31" s="1"/>
  <c r="L34" i="46"/>
  <c r="K45" i="46"/>
  <c r="Q1065" i="31" s="1"/>
  <c r="L12" i="46"/>
  <c r="K23" i="46"/>
  <c r="Q1088" i="31" s="1"/>
  <c r="L37" i="46"/>
  <c r="K48" i="46"/>
  <c r="Q1074" i="31" s="1"/>
  <c r="K26" i="46"/>
  <c r="Q1097" i="31" s="1"/>
  <c r="L15" i="46"/>
  <c r="L35" i="46"/>
  <c r="K46" i="46"/>
  <c r="Q1070" i="31" s="1"/>
  <c r="L16" i="46"/>
  <c r="K27" i="46"/>
  <c r="Q1102" i="31" s="1"/>
  <c r="L32" i="46"/>
  <c r="K43" i="46"/>
  <c r="Q1058" i="31" s="1"/>
  <c r="K39" i="46"/>
  <c r="L33" i="46"/>
  <c r="K44" i="46"/>
  <c r="Q1063" i="31" s="1"/>
  <c r="L133" i="46"/>
  <c r="R1055" i="31" s="1"/>
  <c r="L14" i="46"/>
  <c r="K25" i="46"/>
  <c r="Q1095" i="31" s="1"/>
  <c r="L17" i="46"/>
  <c r="K28" i="46"/>
  <c r="Q1104" i="31" s="1"/>
  <c r="L36" i="46"/>
  <c r="K47" i="46"/>
  <c r="Q1072" i="31" s="1"/>
  <c r="L11" i="46"/>
  <c r="K22" i="46"/>
  <c r="Q1083" i="31" s="1"/>
  <c r="K18" i="46"/>
  <c r="L13" i="46"/>
  <c r="K24" i="46"/>
  <c r="Q1090" i="31" s="1"/>
  <c r="L38" i="46"/>
  <c r="K49" i="46"/>
  <c r="Q1079" i="31" s="1"/>
  <c r="L86" i="47"/>
  <c r="K96" i="47"/>
  <c r="Q1123" i="31" s="1"/>
  <c r="L84" i="47"/>
  <c r="K94" i="47"/>
  <c r="Q1119" i="31" s="1"/>
  <c r="L87" i="47"/>
  <c r="K97" i="47"/>
  <c r="Q1126" i="31" s="1"/>
  <c r="L83" i="47"/>
  <c r="K93" i="47"/>
  <c r="Q1117" i="31" s="1"/>
  <c r="L85" i="47"/>
  <c r="K95" i="47"/>
  <c r="Q1121" i="31" s="1"/>
  <c r="K88" i="47"/>
  <c r="L82" i="47"/>
  <c r="L92" i="47"/>
  <c r="R1115" i="31" s="1"/>
  <c r="L61" i="47"/>
  <c r="L59" i="47"/>
  <c r="L57" i="47"/>
  <c r="L58" i="47"/>
  <c r="Q1145" i="31"/>
  <c r="L53" i="47"/>
  <c r="K64" i="47"/>
  <c r="L62" i="47"/>
  <c r="Q1153" i="31"/>
  <c r="L54" i="47"/>
  <c r="L60" i="47"/>
  <c r="L56" i="47"/>
  <c r="L63" i="47"/>
  <c r="Q1155" i="31"/>
  <c r="L55" i="47"/>
  <c r="L34" i="47"/>
  <c r="K45" i="47"/>
  <c r="Q1166" i="31" s="1"/>
  <c r="K43" i="47"/>
  <c r="Q1159" i="31" s="1"/>
  <c r="L32" i="47"/>
  <c r="K39" i="47"/>
  <c r="L38" i="47"/>
  <c r="K49" i="47"/>
  <c r="Q1180" i="31" s="1"/>
  <c r="L33" i="47"/>
  <c r="K44" i="47"/>
  <c r="Q1164" i="31" s="1"/>
  <c r="L37" i="47"/>
  <c r="K48" i="47"/>
  <c r="Q1175" i="31" s="1"/>
  <c r="L36" i="47"/>
  <c r="K47" i="47"/>
  <c r="Q1173" i="31" s="1"/>
  <c r="L35" i="47"/>
  <c r="K46" i="47"/>
  <c r="Q1171" i="31" s="1"/>
  <c r="L16" i="47"/>
  <c r="K27" i="47"/>
  <c r="Q1203" i="31" s="1"/>
  <c r="L14" i="47"/>
  <c r="K25" i="47"/>
  <c r="Q1196" i="31" s="1"/>
  <c r="L17" i="47"/>
  <c r="K28" i="47"/>
  <c r="Q1205" i="31" s="1"/>
  <c r="L13" i="47"/>
  <c r="K24" i="47"/>
  <c r="Q1191" i="31" s="1"/>
  <c r="K22" i="47"/>
  <c r="Q1184" i="31" s="1"/>
  <c r="L11" i="47"/>
  <c r="K18" i="47"/>
  <c r="L12" i="47"/>
  <c r="K23" i="47"/>
  <c r="Q1189" i="31" s="1"/>
  <c r="L15" i="47"/>
  <c r="K26" i="47"/>
  <c r="Q1198" i="31" s="1"/>
  <c r="L84" i="49"/>
  <c r="K94" i="49"/>
  <c r="Q1422" i="31" s="1"/>
  <c r="L86" i="49"/>
  <c r="K96" i="49"/>
  <c r="Q1426" i="31" s="1"/>
  <c r="K92" i="49"/>
  <c r="Q1418" i="31" s="1"/>
  <c r="L82" i="49"/>
  <c r="K88" i="49"/>
  <c r="L83" i="49"/>
  <c r="K93" i="49"/>
  <c r="Q1420" i="31" s="1"/>
  <c r="L87" i="49"/>
  <c r="K97" i="49"/>
  <c r="Q1429" i="31" s="1"/>
  <c r="L85" i="49"/>
  <c r="K95" i="49"/>
  <c r="Q1424" i="31" s="1"/>
  <c r="L63" i="49"/>
  <c r="Q1458" i="31"/>
  <c r="K64" i="49"/>
  <c r="L53" i="49"/>
  <c r="L58" i="49"/>
  <c r="Q1448" i="31"/>
  <c r="L59" i="49"/>
  <c r="L56" i="49"/>
  <c r="L62" i="49"/>
  <c r="Q1456" i="31"/>
  <c r="L61" i="49"/>
  <c r="L54" i="49"/>
  <c r="L55" i="49"/>
  <c r="L60" i="49"/>
  <c r="L57" i="49"/>
  <c r="L37" i="49"/>
  <c r="K48" i="49"/>
  <c r="Q1478" i="31" s="1"/>
  <c r="L35" i="49"/>
  <c r="K46" i="49"/>
  <c r="Q1474" i="31" s="1"/>
  <c r="K43" i="49"/>
  <c r="Q1462" i="31" s="1"/>
  <c r="L32" i="49"/>
  <c r="K39" i="49"/>
  <c r="L33" i="49"/>
  <c r="K44" i="49"/>
  <c r="Q1467" i="31" s="1"/>
  <c r="L38" i="49"/>
  <c r="K49" i="49"/>
  <c r="Q1483" i="31" s="1"/>
  <c r="L34" i="49"/>
  <c r="K45" i="49"/>
  <c r="Q1469" i="31" s="1"/>
  <c r="L36" i="49"/>
  <c r="K47" i="49"/>
  <c r="Q1476" i="31" s="1"/>
  <c r="L15" i="49"/>
  <c r="K26" i="49"/>
  <c r="Q1501" i="31" s="1"/>
  <c r="L17" i="49"/>
  <c r="K28" i="49"/>
  <c r="Q1508" i="31" s="1"/>
  <c r="L16" i="49"/>
  <c r="K27" i="49"/>
  <c r="Q1506" i="31" s="1"/>
  <c r="L14" i="49"/>
  <c r="K25" i="49"/>
  <c r="Q1499" i="31" s="1"/>
  <c r="L12" i="49"/>
  <c r="K23" i="49"/>
  <c r="Q1492" i="31" s="1"/>
  <c r="K22" i="49"/>
  <c r="Q1487" i="31" s="1"/>
  <c r="K18" i="49"/>
  <c r="L11" i="49"/>
  <c r="L13" i="49"/>
  <c r="K24" i="49"/>
  <c r="Q1494" i="31" s="1"/>
  <c r="L83" i="48"/>
  <c r="K93" i="48"/>
  <c r="Q1319" i="31" s="1"/>
  <c r="L85" i="48"/>
  <c r="K95" i="48"/>
  <c r="Q1323" i="31" s="1"/>
  <c r="L86" i="48"/>
  <c r="K96" i="48"/>
  <c r="Q1325" i="31" s="1"/>
  <c r="L84" i="48"/>
  <c r="K94" i="48"/>
  <c r="Q1321" i="31" s="1"/>
  <c r="L87" i="48"/>
  <c r="K97" i="48"/>
  <c r="Q1328" i="31" s="1"/>
  <c r="L63" i="48"/>
  <c r="Q1357" i="31"/>
  <c r="L58" i="48"/>
  <c r="Q1347" i="31"/>
  <c r="L54" i="48"/>
  <c r="L56" i="48"/>
  <c r="L62" i="48"/>
  <c r="Q1355" i="31"/>
  <c r="L55" i="48"/>
  <c r="L53" i="48"/>
  <c r="K64" i="48"/>
  <c r="L82" i="48"/>
  <c r="L92" i="48" s="1"/>
  <c r="R1317" i="31" s="1"/>
  <c r="K88" i="48"/>
  <c r="L60" i="48"/>
  <c r="L59" i="48"/>
  <c r="L57" i="48"/>
  <c r="L61" i="48"/>
  <c r="L13" i="48"/>
  <c r="K24" i="48"/>
  <c r="Q1393" i="31" s="1"/>
  <c r="L33" i="48"/>
  <c r="K44" i="48"/>
  <c r="Q1366" i="31" s="1"/>
  <c r="L16" i="48"/>
  <c r="K27" i="48"/>
  <c r="Q1405" i="31" s="1"/>
  <c r="L17" i="48"/>
  <c r="K28" i="48"/>
  <c r="Q1407" i="31" s="1"/>
  <c r="K22" i="48"/>
  <c r="Q1386" i="31" s="1"/>
  <c r="L11" i="48"/>
  <c r="K18" i="48"/>
  <c r="L37" i="48"/>
  <c r="K48" i="48"/>
  <c r="Q1377" i="31" s="1"/>
  <c r="K43" i="48"/>
  <c r="Q1361" i="31" s="1"/>
  <c r="L32" i="48"/>
  <c r="K39" i="48"/>
  <c r="L12" i="48"/>
  <c r="K23" i="48"/>
  <c r="Q1391" i="31" s="1"/>
  <c r="L35" i="48"/>
  <c r="K46" i="48"/>
  <c r="Q1373" i="31" s="1"/>
  <c r="L38" i="48"/>
  <c r="K49" i="48"/>
  <c r="Q1382" i="31" s="1"/>
  <c r="L15" i="48"/>
  <c r="K26" i="48"/>
  <c r="Q1400" i="31" s="1"/>
  <c r="L34" i="48"/>
  <c r="K45" i="48"/>
  <c r="Q1368" i="31" s="1"/>
  <c r="L36" i="48"/>
  <c r="K47" i="48"/>
  <c r="Q1375" i="31" s="1"/>
  <c r="L14" i="48"/>
  <c r="K25" i="48"/>
  <c r="Q1398" i="31" s="1"/>
  <c r="L87" i="40"/>
  <c r="K97" i="40"/>
  <c r="Q419" i="31" s="1"/>
  <c r="L83" i="40"/>
  <c r="K93" i="40"/>
  <c r="Q410" i="31" s="1"/>
  <c r="L86" i="40"/>
  <c r="K96" i="40"/>
  <c r="Q416" i="31" s="1"/>
  <c r="L84" i="40"/>
  <c r="K94" i="40"/>
  <c r="Q412" i="31" s="1"/>
  <c r="L85" i="40"/>
  <c r="K95" i="40"/>
  <c r="Q414" i="31" s="1"/>
  <c r="L82" i="40"/>
  <c r="L92" i="40"/>
  <c r="R408" i="31" s="1"/>
  <c r="K88" i="40"/>
  <c r="L59" i="40"/>
  <c r="L55" i="40"/>
  <c r="L60" i="40"/>
  <c r="L56" i="40"/>
  <c r="L61" i="40"/>
  <c r="L57" i="40"/>
  <c r="L63" i="40"/>
  <c r="Q448" i="31"/>
  <c r="L54" i="40"/>
  <c r="L58" i="40"/>
  <c r="Q438" i="31"/>
  <c r="L62" i="40"/>
  <c r="Q446" i="31"/>
  <c r="L34" i="40"/>
  <c r="K45" i="40"/>
  <c r="Q459" i="31" s="1"/>
  <c r="L35" i="40"/>
  <c r="K46" i="40"/>
  <c r="Q464" i="31" s="1"/>
  <c r="L38" i="40"/>
  <c r="K49" i="40"/>
  <c r="Q473" i="31" s="1"/>
  <c r="K64" i="40"/>
  <c r="L53" i="40"/>
  <c r="L37" i="40"/>
  <c r="K48" i="40"/>
  <c r="Q468" i="31" s="1"/>
  <c r="K44" i="40"/>
  <c r="Q457" i="31" s="1"/>
  <c r="L33" i="40"/>
  <c r="K47" i="40"/>
  <c r="Q466" i="31" s="1"/>
  <c r="L36" i="40"/>
  <c r="L32" i="40"/>
  <c r="K43" i="40"/>
  <c r="Q452" i="31" s="1"/>
  <c r="K39" i="40"/>
  <c r="L15" i="40"/>
  <c r="K26" i="40"/>
  <c r="Q491" i="31" s="1"/>
  <c r="L14" i="40"/>
  <c r="K25" i="40"/>
  <c r="Q489" i="31" s="1"/>
  <c r="K22" i="40"/>
  <c r="Q477" i="31" s="1"/>
  <c r="L11" i="40"/>
  <c r="K18" i="40"/>
  <c r="L12" i="40"/>
  <c r="K23" i="40"/>
  <c r="Q482" i="31" s="1"/>
  <c r="L13" i="40"/>
  <c r="K24" i="40"/>
  <c r="Q484" i="31" s="1"/>
  <c r="L17" i="40"/>
  <c r="K28" i="40"/>
  <c r="Q498" i="31" s="1"/>
  <c r="L16" i="40"/>
  <c r="K27" i="40"/>
  <c r="Q496" i="31" s="1"/>
  <c r="K64" i="39"/>
  <c r="L53" i="39"/>
  <c r="L82" i="39"/>
  <c r="K88" i="39"/>
  <c r="L32" i="39"/>
  <c r="K39" i="39"/>
  <c r="L11" i="39"/>
  <c r="K18" i="39"/>
  <c r="L82" i="38"/>
  <c r="K88" i="38"/>
  <c r="L64" i="38"/>
  <c r="M53" i="38"/>
  <c r="L160" i="38"/>
  <c r="R223" i="31" s="1"/>
  <c r="L34" i="38"/>
  <c r="K45" i="38"/>
  <c r="Q257" i="31" s="1"/>
  <c r="K43" i="38"/>
  <c r="Q250" i="31" s="1"/>
  <c r="L32" i="38"/>
  <c r="K39" i="38"/>
  <c r="L38" i="38"/>
  <c r="K49" i="38"/>
  <c r="Q271" i="31" s="1"/>
  <c r="L36" i="38"/>
  <c r="K47" i="38"/>
  <c r="Q264" i="31" s="1"/>
  <c r="L37" i="38"/>
  <c r="K48" i="38"/>
  <c r="Q266" i="31" s="1"/>
  <c r="L33" i="38"/>
  <c r="K44" i="38"/>
  <c r="Q255" i="31" s="1"/>
  <c r="L35" i="38"/>
  <c r="K46" i="38"/>
  <c r="Q262" i="31" s="1"/>
  <c r="L14" i="38"/>
  <c r="K25" i="38"/>
  <c r="Q287" i="31" s="1"/>
  <c r="K22" i="38"/>
  <c r="Q275" i="31" s="1"/>
  <c r="K18" i="38"/>
  <c r="L11" i="38"/>
  <c r="L12" i="38"/>
  <c r="K23" i="38"/>
  <c r="Q280" i="31" s="1"/>
  <c r="L17" i="38"/>
  <c r="K28" i="38"/>
  <c r="Q296" i="31" s="1"/>
  <c r="L15" i="38"/>
  <c r="K26" i="38"/>
  <c r="Q289" i="31" s="1"/>
  <c r="L13" i="38"/>
  <c r="K24" i="38"/>
  <c r="Q282" i="31" s="1"/>
  <c r="L16" i="38"/>
  <c r="K27" i="38"/>
  <c r="Q294" i="31" s="1"/>
  <c r="L85" i="37"/>
  <c r="K95" i="37"/>
  <c r="Q111" i="31" s="1"/>
  <c r="K92" i="37"/>
  <c r="Q105" i="31" s="1"/>
  <c r="L82" i="37"/>
  <c r="K88" i="37"/>
  <c r="L86" i="37"/>
  <c r="K96" i="37"/>
  <c r="Q113" i="31" s="1"/>
  <c r="L83" i="37"/>
  <c r="K93" i="37"/>
  <c r="Q107" i="31" s="1"/>
  <c r="L87" i="37"/>
  <c r="K97" i="37"/>
  <c r="Q116" i="31" s="1"/>
  <c r="L84" i="37"/>
  <c r="K94" i="37"/>
  <c r="Q109" i="31" s="1"/>
  <c r="K64" i="37"/>
  <c r="L53" i="37"/>
  <c r="L33" i="37"/>
  <c r="K44" i="37"/>
  <c r="Q154" i="31" s="1"/>
  <c r="L38" i="37"/>
  <c r="K49" i="37"/>
  <c r="Q170" i="31" s="1"/>
  <c r="L35" i="37"/>
  <c r="K46" i="37"/>
  <c r="Q161" i="31" s="1"/>
  <c r="L34" i="37"/>
  <c r="K45" i="37"/>
  <c r="Q156" i="31" s="1"/>
  <c r="L36" i="37"/>
  <c r="K47" i="37"/>
  <c r="Q163" i="31" s="1"/>
  <c r="L37" i="37"/>
  <c r="K48" i="37"/>
  <c r="Q165" i="31" s="1"/>
  <c r="L32" i="37"/>
  <c r="L43" i="37"/>
  <c r="R149" i="31" s="1"/>
  <c r="K39" i="37"/>
  <c r="K28" i="37"/>
  <c r="Q195" i="31" s="1"/>
  <c r="L17" i="37"/>
  <c r="K27" i="37"/>
  <c r="Q193" i="31" s="1"/>
  <c r="L16" i="37"/>
  <c r="L12" i="37"/>
  <c r="K23" i="37"/>
  <c r="Q179" i="31" s="1"/>
  <c r="L15" i="37"/>
  <c r="K26" i="37"/>
  <c r="Q188" i="31" s="1"/>
  <c r="K22" i="37"/>
  <c r="Q174" i="31" s="1"/>
  <c r="L11" i="37"/>
  <c r="K18" i="37"/>
  <c r="K25" i="37"/>
  <c r="Q186" i="31" s="1"/>
  <c r="L14" i="37"/>
  <c r="L13" i="37"/>
  <c r="K24" i="37"/>
  <c r="Q181" i="31" s="1"/>
  <c r="L161" i="35"/>
  <c r="R20" i="31" s="1"/>
  <c r="M109" i="35"/>
  <c r="S75" i="31" s="1"/>
  <c r="M119" i="35"/>
  <c r="S89" i="31" s="1"/>
  <c r="L86" i="35"/>
  <c r="K96" i="35"/>
  <c r="Q12" i="31" s="1"/>
  <c r="L83" i="35"/>
  <c r="K93" i="35"/>
  <c r="Q6" i="31" s="1"/>
  <c r="L85" i="35"/>
  <c r="K95" i="35"/>
  <c r="Q10" i="31" s="1"/>
  <c r="L87" i="35"/>
  <c r="K97" i="35"/>
  <c r="Q15" i="31" s="1"/>
  <c r="L84" i="35"/>
  <c r="K94" i="35"/>
  <c r="Q8" i="31" s="1"/>
  <c r="L61" i="35"/>
  <c r="L59" i="35"/>
  <c r="L63" i="35"/>
  <c r="Q44" i="31"/>
  <c r="L54" i="35"/>
  <c r="L57" i="35"/>
  <c r="L62" i="35"/>
  <c r="Q42" i="31"/>
  <c r="L55" i="35"/>
  <c r="L58" i="35"/>
  <c r="Q34" i="31"/>
  <c r="L60" i="35"/>
  <c r="L56" i="35"/>
  <c r="L82" i="35"/>
  <c r="L92" i="35" s="1"/>
  <c r="R4" i="31" s="1"/>
  <c r="K88" i="35"/>
  <c r="L53" i="35"/>
  <c r="K64" i="35"/>
  <c r="L36" i="35"/>
  <c r="K47" i="35"/>
  <c r="Q62" i="31" s="1"/>
  <c r="L38" i="35"/>
  <c r="K49" i="35"/>
  <c r="Q69" i="31" s="1"/>
  <c r="L37" i="35"/>
  <c r="K48" i="35"/>
  <c r="Q64" i="31" s="1"/>
  <c r="L34" i="35"/>
  <c r="K45" i="35"/>
  <c r="Q55" i="31" s="1"/>
  <c r="L33" i="35"/>
  <c r="K44" i="35"/>
  <c r="Q53" i="31" s="1"/>
  <c r="L35" i="35"/>
  <c r="K46" i="35"/>
  <c r="Q60" i="31" s="1"/>
  <c r="K43" i="35"/>
  <c r="Q48" i="31" s="1"/>
  <c r="L32" i="35"/>
  <c r="K39" i="35"/>
  <c r="M113" i="35"/>
  <c r="S83" i="31" s="1"/>
  <c r="M107" i="35"/>
  <c r="S74" i="31" s="1"/>
  <c r="L14" i="35"/>
  <c r="L25" i="35"/>
  <c r="R85" i="31" s="1"/>
  <c r="L15" i="35"/>
  <c r="L26" i="35" s="1"/>
  <c r="R87" i="31" s="1"/>
  <c r="L16" i="35"/>
  <c r="L27" i="35"/>
  <c r="R92" i="31" s="1"/>
  <c r="K18" i="35"/>
  <c r="L11" i="35"/>
  <c r="L22" i="35" s="1"/>
  <c r="R73" i="31" s="1"/>
  <c r="L13" i="35"/>
  <c r="L24" i="35" s="1"/>
  <c r="R80" i="31" s="1"/>
  <c r="L17" i="35"/>
  <c r="L28" i="35" s="1"/>
  <c r="R94" i="31" s="1"/>
  <c r="L12" i="35"/>
  <c r="L23" i="35" s="1"/>
  <c r="R78" i="31" s="1"/>
  <c r="L160" i="42"/>
  <c r="R627" i="31" s="1"/>
  <c r="M216" i="11"/>
  <c r="L85" i="11"/>
  <c r="K95" i="11"/>
  <c r="Q1222" i="31" s="1"/>
  <c r="L84" i="11"/>
  <c r="K94" i="11"/>
  <c r="Q1220" i="31" s="1"/>
  <c r="L83" i="11"/>
  <c r="K93" i="11"/>
  <c r="Q1218" i="31" s="1"/>
  <c r="L86" i="11"/>
  <c r="K96" i="11"/>
  <c r="Q1224" i="31" s="1"/>
  <c r="L87" i="11"/>
  <c r="K97" i="11"/>
  <c r="Q1227" i="31" s="1"/>
  <c r="K88" i="11"/>
  <c r="L82" i="11"/>
  <c r="L92" i="11" s="1"/>
  <c r="R1216" i="31" s="1"/>
  <c r="L58" i="11"/>
  <c r="K73" i="11"/>
  <c r="Q1246" i="31" s="1"/>
  <c r="L55" i="11"/>
  <c r="L59" i="11"/>
  <c r="L63" i="11"/>
  <c r="K78" i="11"/>
  <c r="Q1256" i="31" s="1"/>
  <c r="L61" i="11"/>
  <c r="L62" i="11"/>
  <c r="K77" i="11"/>
  <c r="Q1254" i="31" s="1"/>
  <c r="L54" i="11"/>
  <c r="L57" i="11"/>
  <c r="L56" i="11"/>
  <c r="L60" i="11"/>
  <c r="L53" i="11"/>
  <c r="K64" i="11"/>
  <c r="L37" i="11"/>
  <c r="K48" i="11"/>
  <c r="Q1276" i="31" s="1"/>
  <c r="L35" i="11"/>
  <c r="K46" i="11"/>
  <c r="Q1272" i="31" s="1"/>
  <c r="L36" i="11"/>
  <c r="K47" i="11"/>
  <c r="Q1274" i="31" s="1"/>
  <c r="L38" i="11"/>
  <c r="K49" i="11"/>
  <c r="Q1281" i="31" s="1"/>
  <c r="L33" i="11"/>
  <c r="K44" i="11"/>
  <c r="Q1265" i="31" s="1"/>
  <c r="L34" i="11"/>
  <c r="K45" i="11"/>
  <c r="Q1267" i="31" s="1"/>
  <c r="L17" i="11"/>
  <c r="K28" i="11"/>
  <c r="Q1306" i="31" s="1"/>
  <c r="L13" i="11"/>
  <c r="K24" i="11"/>
  <c r="Q1292" i="31" s="1"/>
  <c r="K39" i="11"/>
  <c r="L32" i="11"/>
  <c r="L43" i="11"/>
  <c r="R1260" i="31" s="1"/>
  <c r="L12" i="11"/>
  <c r="K23" i="11"/>
  <c r="Q1290" i="31" s="1"/>
  <c r="L14" i="11"/>
  <c r="K25" i="11"/>
  <c r="Q1297" i="31" s="1"/>
  <c r="L15" i="11"/>
  <c r="K26" i="11"/>
  <c r="Q1299" i="31" s="1"/>
  <c r="L11" i="11"/>
  <c r="L22" i="11"/>
  <c r="R1285" i="31" s="1"/>
  <c r="K18" i="11"/>
  <c r="L16" i="11"/>
  <c r="L27" i="11" s="1"/>
  <c r="R1304" i="31" s="1"/>
  <c r="M183" i="45"/>
  <c r="S922" i="31" s="1"/>
  <c r="M180" i="39"/>
  <c r="S305" i="31" s="1"/>
  <c r="L140" i="46"/>
  <c r="R1069" i="31" s="1"/>
  <c r="L161" i="38"/>
  <c r="R222" i="31" s="1"/>
  <c r="L132" i="46"/>
  <c r="R1056" i="31" s="1"/>
  <c r="M161" i="48"/>
  <c r="S1333" i="31" s="1"/>
  <c r="M132" i="45"/>
  <c r="S955" i="31" s="1"/>
  <c r="K225" i="44"/>
  <c r="L161" i="46"/>
  <c r="R1030" i="31" s="1"/>
  <c r="AM250" i="7"/>
  <c r="N161" i="40"/>
  <c r="T424" i="31" s="1"/>
  <c r="M143" i="48"/>
  <c r="S1370" i="31" s="1"/>
  <c r="M131" i="42"/>
  <c r="S653" i="31" s="1"/>
  <c r="L164" i="38"/>
  <c r="N223" i="48"/>
  <c r="M131" i="11"/>
  <c r="S1259" i="31" s="1"/>
  <c r="M223" i="49"/>
  <c r="L230" i="49"/>
  <c r="K224" i="41"/>
  <c r="M141" i="37"/>
  <c r="S157" i="31" s="1"/>
  <c r="M102" i="40"/>
  <c r="S476" i="31" s="1"/>
  <c r="M180" i="47"/>
  <c r="S1113" i="31" s="1"/>
  <c r="M103" i="44"/>
  <c r="S879" i="31" s="1"/>
  <c r="L116" i="46"/>
  <c r="R1101" i="31" s="1"/>
  <c r="L141" i="46"/>
  <c r="R1066" i="31" s="1"/>
  <c r="N179" i="41"/>
  <c r="L132" i="43"/>
  <c r="R753" i="31" s="1"/>
  <c r="M109" i="37"/>
  <c r="S176" i="31" s="1"/>
  <c r="L163" i="42"/>
  <c r="N295" i="7"/>
  <c r="N399" i="7"/>
  <c r="L351" i="7"/>
  <c r="N145" i="44"/>
  <c r="T876" i="31" s="1"/>
  <c r="M164" i="45"/>
  <c r="L133" i="43"/>
  <c r="R752" i="31" s="1"/>
  <c r="T298" i="7"/>
  <c r="N86" i="7"/>
  <c r="M111" i="40"/>
  <c r="S488" i="31" s="1"/>
  <c r="M103" i="39"/>
  <c r="S374" i="31" s="1"/>
  <c r="M145" i="39"/>
  <c r="S371" i="31" s="1"/>
  <c r="M183" i="38"/>
  <c r="S215" i="31" s="1"/>
  <c r="I58" i="52"/>
  <c r="N222" i="40"/>
  <c r="M132" i="40"/>
  <c r="S450" i="31" s="1"/>
  <c r="M148" i="42"/>
  <c r="S672" i="31" s="1"/>
  <c r="M119" i="47"/>
  <c r="S1200" i="31" s="1"/>
  <c r="L143" i="43"/>
  <c r="R764" i="31" s="1"/>
  <c r="L183" i="48"/>
  <c r="R1326" i="31" s="1"/>
  <c r="AL131" i="17"/>
  <c r="K225" i="47"/>
  <c r="M119" i="43"/>
  <c r="S796" i="31" s="1"/>
  <c r="M111" i="39"/>
  <c r="S387" i="31" s="1"/>
  <c r="M114" i="49"/>
  <c r="S1496" i="31" s="1"/>
  <c r="L183" i="35"/>
  <c r="R13" i="31" s="1"/>
  <c r="M142" i="44"/>
  <c r="S866" i="31" s="1"/>
  <c r="L142" i="43"/>
  <c r="R765" i="31" s="1"/>
  <c r="L161" i="41"/>
  <c r="R525" i="31" s="1"/>
  <c r="M113" i="37"/>
  <c r="S184" i="31" s="1"/>
  <c r="N142" i="49"/>
  <c r="T1472" i="31" s="1"/>
  <c r="M180" i="43"/>
  <c r="S709" i="31" s="1"/>
  <c r="M111" i="47"/>
  <c r="S1195" i="31" s="1"/>
  <c r="M161" i="11"/>
  <c r="S1232" i="31" s="1"/>
  <c r="M102" i="48"/>
  <c r="S1385" i="31" s="1"/>
  <c r="M160" i="35"/>
  <c r="S21" i="31" s="1"/>
  <c r="P293" i="7"/>
  <c r="N141" i="38"/>
  <c r="T258" i="31" s="1"/>
  <c r="L345" i="7"/>
  <c r="M161" i="42"/>
  <c r="S626" i="31" s="1"/>
  <c r="K223" i="41"/>
  <c r="M164" i="49"/>
  <c r="N111" i="48"/>
  <c r="T1397" i="31" s="1"/>
  <c r="L223" i="35"/>
  <c r="M146" i="44"/>
  <c r="S873" i="31" s="1"/>
  <c r="M183" i="11"/>
  <c r="S1225" i="31" s="1"/>
  <c r="M140" i="49"/>
  <c r="S1473" i="31" s="1"/>
  <c r="M138" i="7"/>
  <c r="L107" i="46"/>
  <c r="R1084" i="31" s="1"/>
  <c r="M141" i="39"/>
  <c r="S359" i="31" s="1"/>
  <c r="M132" i="49"/>
  <c r="S1460" i="31" s="1"/>
  <c r="M111" i="43"/>
  <c r="S791" i="31" s="1"/>
  <c r="L163" i="38"/>
  <c r="M142" i="47"/>
  <c r="S1169" i="31" s="1"/>
  <c r="N112" i="49"/>
  <c r="T1495" i="31" s="1"/>
  <c r="L164" i="43"/>
  <c r="L225" i="46"/>
  <c r="L119" i="45"/>
  <c r="R998" i="31" s="1"/>
  <c r="L117" i="46"/>
  <c r="R1098" i="31" s="1"/>
  <c r="M140" i="40"/>
  <c r="S463" i="31" s="1"/>
  <c r="M147" i="39"/>
  <c r="S370" i="31" s="1"/>
  <c r="M114" i="39"/>
  <c r="S385" i="31" s="1"/>
  <c r="M113" i="44"/>
  <c r="S891" i="31" s="1"/>
  <c r="M113" i="48"/>
  <c r="S1396" i="31" s="1"/>
  <c r="M132" i="48"/>
  <c r="S1359" i="31" s="1"/>
  <c r="L160" i="41"/>
  <c r="R526" i="31" s="1"/>
  <c r="N112" i="44"/>
  <c r="T889" i="31" s="1"/>
  <c r="M142" i="40"/>
  <c r="S462" i="31" s="1"/>
  <c r="M140" i="38"/>
  <c r="S261" i="31" s="1"/>
  <c r="M107" i="39"/>
  <c r="S377" i="31" s="1"/>
  <c r="N160" i="40"/>
  <c r="T425" i="31" s="1"/>
  <c r="M119" i="37"/>
  <c r="S190" i="31" s="1"/>
  <c r="M140" i="11"/>
  <c r="S1271" i="31" s="1"/>
  <c r="M118" i="47"/>
  <c r="S1201" i="31" s="1"/>
  <c r="U144" i="17"/>
  <c r="Q222" i="49"/>
  <c r="N112" i="39"/>
  <c r="T384" i="31" s="1"/>
  <c r="M107" i="49"/>
  <c r="S1488" i="31" s="1"/>
  <c r="N112" i="43"/>
  <c r="T788" i="31" s="1"/>
  <c r="M103" i="41"/>
  <c r="S576" i="31" s="1"/>
  <c r="M116" i="43"/>
  <c r="S798" i="31" s="1"/>
  <c r="M142" i="11"/>
  <c r="S1270" i="31" s="1"/>
  <c r="L113" i="45"/>
  <c r="R992" i="31" s="1"/>
  <c r="L269" i="7"/>
  <c r="M146" i="11"/>
  <c r="S1277" i="31" s="1"/>
  <c r="N302" i="7"/>
  <c r="M104" i="49"/>
  <c r="S1484" i="31" s="1"/>
  <c r="M140" i="41"/>
  <c r="S564" i="31" s="1"/>
  <c r="M147" i="46"/>
  <c r="S1077" i="31" s="1"/>
  <c r="L149" i="7"/>
  <c r="N131" i="47"/>
  <c r="T1158" i="31" s="1"/>
  <c r="O267" i="7"/>
  <c r="M119" i="38"/>
  <c r="S291" i="31" s="1"/>
  <c r="M133" i="49"/>
  <c r="S1459" i="31" s="1"/>
  <c r="L104" i="46"/>
  <c r="R1080" i="31" s="1"/>
  <c r="M102" i="42"/>
  <c r="S678" i="31" s="1"/>
  <c r="M118" i="42"/>
  <c r="S696" i="31" s="1"/>
  <c r="M163" i="43"/>
  <c r="M113" i="49"/>
  <c r="S1497" i="31" s="1"/>
  <c r="M133" i="40"/>
  <c r="S449" i="31" s="1"/>
  <c r="X222" i="48"/>
  <c r="AK143" i="17"/>
  <c r="N116" i="49"/>
  <c r="T1505" i="31" s="1"/>
  <c r="M147" i="11"/>
  <c r="S1279" i="31" s="1"/>
  <c r="O294" i="7"/>
  <c r="M223" i="42"/>
  <c r="M224" i="38"/>
  <c r="M108" i="37"/>
  <c r="S177" i="31" s="1"/>
  <c r="M106" i="42"/>
  <c r="S683" i="31" s="1"/>
  <c r="M106" i="43"/>
  <c r="S784" i="31" s="1"/>
  <c r="M112" i="38"/>
  <c r="S283" i="31" s="1"/>
  <c r="N145" i="47"/>
  <c r="T1179" i="31" s="1"/>
  <c r="M145" i="48"/>
  <c r="S1381" i="31" s="1"/>
  <c r="P113" i="21"/>
  <c r="N106" i="39"/>
  <c r="T380" i="31" s="1"/>
  <c r="K228" i="41"/>
  <c r="M161" i="37"/>
  <c r="S121" i="31" s="1"/>
  <c r="I39" i="52"/>
  <c r="M103" i="11"/>
  <c r="S1283" i="31" s="1"/>
  <c r="L164" i="42"/>
  <c r="M107" i="47"/>
  <c r="S1185" i="31" s="1"/>
  <c r="M143" i="11"/>
  <c r="S1269" i="31" s="1"/>
  <c r="L111" i="45"/>
  <c r="R993" i="31" s="1"/>
  <c r="M143" i="41"/>
  <c r="S562" i="31" s="1"/>
  <c r="M131" i="38"/>
  <c r="S249" i="31" s="1"/>
  <c r="M141" i="40"/>
  <c r="S460" i="31" s="1"/>
  <c r="M146" i="38"/>
  <c r="S267" i="31" s="1"/>
  <c r="M118" i="38"/>
  <c r="S292" i="31" s="1"/>
  <c r="Q170" i="21"/>
  <c r="L146" i="46"/>
  <c r="R1075" i="31" s="1"/>
  <c r="M180" i="38"/>
  <c r="S204" i="31" s="1"/>
  <c r="M103" i="40"/>
  <c r="S475" i="31" s="1"/>
  <c r="L141" i="43"/>
  <c r="R763" i="31" s="1"/>
  <c r="L118" i="45"/>
  <c r="R999" i="31" s="1"/>
  <c r="M222" i="47"/>
  <c r="L347" i="7"/>
  <c r="M104" i="40"/>
  <c r="S474" i="31" s="1"/>
  <c r="L228" i="11"/>
  <c r="M102" i="44"/>
  <c r="S880" i="31" s="1"/>
  <c r="N402" i="7"/>
  <c r="L160" i="46"/>
  <c r="R1031" i="31" s="1"/>
  <c r="M163" i="37"/>
  <c r="O346" i="7"/>
  <c r="M141" i="44"/>
  <c r="S864" i="31" s="1"/>
  <c r="M133" i="48"/>
  <c r="S1358" i="31" s="1"/>
  <c r="O85" i="7"/>
  <c r="M161" i="39"/>
  <c r="S323" i="31" s="1"/>
  <c r="L106" i="46"/>
  <c r="R1087" i="31" s="1"/>
  <c r="M118" i="43"/>
  <c r="S797" i="31" s="1"/>
  <c r="K227" i="41"/>
  <c r="M143" i="47"/>
  <c r="S1168" i="31" s="1"/>
  <c r="L104" i="45"/>
  <c r="R979" i="31" s="1"/>
  <c r="L109" i="45"/>
  <c r="R984" i="31" s="1"/>
  <c r="L106" i="45"/>
  <c r="R986" i="31" s="1"/>
  <c r="M104" i="44"/>
  <c r="S878" i="31" s="1"/>
  <c r="M147" i="42"/>
  <c r="S673" i="31" s="1"/>
  <c r="M141" i="42"/>
  <c r="S662" i="31" s="1"/>
  <c r="W222" i="45"/>
  <c r="M106" i="41"/>
  <c r="S582" i="31" s="1"/>
  <c r="M180" i="46"/>
  <c r="S1012" i="31" s="1"/>
  <c r="M106" i="47"/>
  <c r="S1188" i="31" s="1"/>
  <c r="O179" i="44"/>
  <c r="M161" i="47"/>
  <c r="S1131" i="31" s="1"/>
  <c r="M163" i="40"/>
  <c r="L102" i="46"/>
  <c r="R1082" i="31" s="1"/>
  <c r="M145" i="37"/>
  <c r="S169" i="31" s="1"/>
  <c r="M109" i="39"/>
  <c r="S378" i="31" s="1"/>
  <c r="M180" i="44"/>
  <c r="S810" i="31" s="1"/>
  <c r="L161" i="49"/>
  <c r="R1434" i="31" s="1"/>
  <c r="L111" i="46"/>
  <c r="R1094" i="31" s="1"/>
  <c r="L102" i="45"/>
  <c r="R981" i="31" s="1"/>
  <c r="L140" i="43"/>
  <c r="R766" i="31" s="1"/>
  <c r="M161" i="45"/>
  <c r="S929" i="31" s="1"/>
  <c r="M114" i="41"/>
  <c r="S587" i="31" s="1"/>
  <c r="M104" i="41"/>
  <c r="S575" i="31" s="1"/>
  <c r="M142" i="41"/>
  <c r="S563" i="31" s="1"/>
  <c r="M142" i="48"/>
  <c r="S1371" i="31" s="1"/>
  <c r="P192" i="17"/>
  <c r="K222" i="39"/>
  <c r="L112" i="46"/>
  <c r="R1091" i="31" s="1"/>
  <c r="M143" i="44"/>
  <c r="S865" i="31" s="1"/>
  <c r="M111" i="44"/>
  <c r="S892" i="31" s="1"/>
  <c r="M160" i="45"/>
  <c r="S930" i="31" s="1"/>
  <c r="M160" i="37"/>
  <c r="S122" i="31" s="1"/>
  <c r="N223" i="45"/>
  <c r="L164" i="46"/>
  <c r="L142" i="7"/>
  <c r="M133" i="41"/>
  <c r="S550" i="31" s="1"/>
  <c r="M111" i="38"/>
  <c r="S286" i="31" s="1"/>
  <c r="L146" i="43"/>
  <c r="R772" i="31" s="1"/>
  <c r="L113" i="46"/>
  <c r="R1093" i="31" s="1"/>
  <c r="M104" i="48"/>
  <c r="S1383" i="31" s="1"/>
  <c r="M108" i="11"/>
  <c r="S1288" i="31" s="1"/>
  <c r="N118" i="11"/>
  <c r="T1302" i="31" s="1"/>
  <c r="L180" i="41"/>
  <c r="R507" i="31" s="1"/>
  <c r="M142" i="39"/>
  <c r="S361" i="31" s="1"/>
  <c r="M131" i="41"/>
  <c r="S552" i="31" s="1"/>
  <c r="N116" i="39"/>
  <c r="T394" i="31" s="1"/>
  <c r="M109" i="38"/>
  <c r="S277" i="31" s="1"/>
  <c r="O303" i="7"/>
  <c r="N160" i="44"/>
  <c r="T829" i="31" s="1"/>
  <c r="M113" i="40"/>
  <c r="S487" i="31" s="1"/>
  <c r="L109" i="46"/>
  <c r="R1085" i="31" s="1"/>
  <c r="S397" i="7"/>
  <c r="M147" i="38"/>
  <c r="S269" i="31" s="1"/>
  <c r="M111" i="37"/>
  <c r="S185" i="31" s="1"/>
  <c r="M111" i="42"/>
  <c r="S690" i="31" s="1"/>
  <c r="M117" i="47"/>
  <c r="S1199" i="31" s="1"/>
  <c r="M114" i="40"/>
  <c r="S486" i="31" s="1"/>
  <c r="P179" i="39"/>
  <c r="O179" i="49"/>
  <c r="M180" i="11"/>
  <c r="S1214" i="31" s="1"/>
  <c r="M132" i="41"/>
  <c r="S551" i="31" s="1"/>
  <c r="M108" i="38"/>
  <c r="S278" i="31" s="1"/>
  <c r="M108" i="42"/>
  <c r="S682" i="31" s="1"/>
  <c r="M271" i="7"/>
  <c r="M164" i="40"/>
  <c r="L112" i="45"/>
  <c r="R990" i="31" s="1"/>
  <c r="T226" i="35"/>
  <c r="K223" i="39"/>
  <c r="M141" i="47"/>
  <c r="S1167" i="31" s="1"/>
  <c r="M117" i="37"/>
  <c r="S189" i="31" s="1"/>
  <c r="L143" i="46"/>
  <c r="R1067" i="31" s="1"/>
  <c r="L164" i="48"/>
  <c r="M163" i="47"/>
  <c r="M163" i="11"/>
  <c r="M106" i="38"/>
  <c r="S279" i="31" s="1"/>
  <c r="N133" i="44"/>
  <c r="T853" i="31" s="1"/>
  <c r="M148" i="37"/>
  <c r="S167" i="31" s="1"/>
  <c r="L219" i="7"/>
  <c r="M148" i="38"/>
  <c r="S268" i="31" s="1"/>
  <c r="N180" i="37"/>
  <c r="T103" i="31" s="1"/>
  <c r="N112" i="47"/>
  <c r="T1192" i="31" s="1"/>
  <c r="M107" i="42"/>
  <c r="S680" i="31" s="1"/>
  <c r="M180" i="40"/>
  <c r="S406" i="31" s="1"/>
  <c r="N133" i="47"/>
  <c r="T1156" i="31" s="1"/>
  <c r="N222" i="37"/>
  <c r="L119" i="46"/>
  <c r="R1099" i="31" s="1"/>
  <c r="M183" i="43"/>
  <c r="S720" i="31" s="1"/>
  <c r="M106" i="37"/>
  <c r="S178" i="31" s="1"/>
  <c r="M146" i="48"/>
  <c r="S1378" i="31" s="1"/>
  <c r="L107" i="45"/>
  <c r="R983" i="31" s="1"/>
  <c r="L145" i="43"/>
  <c r="R775" i="31" s="1"/>
  <c r="O272" i="7"/>
  <c r="L108" i="46"/>
  <c r="R1086" i="31" s="1"/>
  <c r="L114" i="45"/>
  <c r="R991" i="31" s="1"/>
  <c r="M146" i="37"/>
  <c r="S166" i="31" s="1"/>
  <c r="L194" i="7"/>
  <c r="L225" i="48"/>
  <c r="M113" i="41"/>
  <c r="S588" i="31" s="1"/>
  <c r="M106" i="49"/>
  <c r="S1491" i="31" s="1"/>
  <c r="M146" i="47"/>
  <c r="S1176" i="31" s="1"/>
  <c r="N102" i="49"/>
  <c r="T1486" i="31" s="1"/>
  <c r="M164" i="37"/>
  <c r="L160" i="43"/>
  <c r="R728" i="31" s="1"/>
  <c r="M147" i="47"/>
  <c r="S1178" i="31" s="1"/>
  <c r="M103" i="49"/>
  <c r="S1485" i="31" s="1"/>
  <c r="M102" i="41"/>
  <c r="S577" i="31" s="1"/>
  <c r="N141" i="45"/>
  <c r="T965" i="31" s="1"/>
  <c r="O190" i="7"/>
  <c r="M183" i="47"/>
  <c r="S1124" i="31" s="1"/>
  <c r="AL248" i="7"/>
  <c r="L117" i="45"/>
  <c r="R997" i="31" s="1"/>
  <c r="M146" i="40"/>
  <c r="S469" i="31" s="1"/>
  <c r="U350" i="7"/>
  <c r="N143" i="49"/>
  <c r="T1471" i="31" s="1"/>
  <c r="N163" i="44"/>
  <c r="N183" i="39"/>
  <c r="T316" i="31" s="1"/>
  <c r="M148" i="47"/>
  <c r="S1177" i="31" s="1"/>
  <c r="AN110" i="21"/>
  <c r="M118" i="39"/>
  <c r="S393" i="31" s="1"/>
  <c r="M163" i="41"/>
  <c r="O104" i="35"/>
  <c r="U70" i="31" s="1"/>
  <c r="N163" i="39"/>
  <c r="K224" i="39"/>
  <c r="Q276" i="21"/>
  <c r="M140" i="37"/>
  <c r="S160" i="31" s="1"/>
  <c r="M116" i="44"/>
  <c r="S899" i="31" s="1"/>
  <c r="N141" i="49"/>
  <c r="T1470" i="31" s="1"/>
  <c r="Y223" i="38"/>
  <c r="M131" i="45"/>
  <c r="S956" i="31" s="1"/>
  <c r="L103" i="46"/>
  <c r="R1081" i="31" s="1"/>
  <c r="M179" i="43"/>
  <c r="M161" i="44"/>
  <c r="S828" i="31" s="1"/>
  <c r="N141" i="48"/>
  <c r="T1369" i="31" s="1"/>
  <c r="L183" i="42"/>
  <c r="R619" i="31" s="1"/>
  <c r="N111" i="21"/>
  <c r="K225" i="41"/>
  <c r="L131" i="43"/>
  <c r="R754" i="31" s="1"/>
  <c r="L103" i="45"/>
  <c r="R980" i="31" s="1"/>
  <c r="L137" i="7"/>
  <c r="N112" i="40"/>
  <c r="T485" i="31" s="1"/>
  <c r="M141" i="11"/>
  <c r="S1268" i="31" s="1"/>
  <c r="M116" i="47"/>
  <c r="S1202" i="31" s="1"/>
  <c r="N180" i="45"/>
  <c r="T911" i="31" s="1"/>
  <c r="M148" i="43"/>
  <c r="S773" i="31" s="1"/>
  <c r="M114" i="48"/>
  <c r="S1395" i="31" s="1"/>
  <c r="M164" i="47"/>
  <c r="L164" i="41"/>
  <c r="L142" i="46"/>
  <c r="R1068" i="31" s="1"/>
  <c r="M164" i="11"/>
  <c r="N112" i="48"/>
  <c r="T1394" i="31" s="1"/>
  <c r="J230" i="41"/>
  <c r="K222" i="41"/>
  <c r="S171" i="21"/>
  <c r="N160" i="49"/>
  <c r="T1435" i="31" s="1"/>
  <c r="M114" i="44"/>
  <c r="S890" i="31" s="1"/>
  <c r="L217" i="7"/>
  <c r="L87" i="7"/>
  <c r="M117" i="42"/>
  <c r="S694" i="31" s="1"/>
  <c r="M179" i="37"/>
  <c r="M117" i="49"/>
  <c r="S1502" i="31" s="1"/>
  <c r="M147" i="37"/>
  <c r="S168" i="31" s="1"/>
  <c r="L114" i="46"/>
  <c r="R1092" i="31" s="1"/>
  <c r="M142" i="45"/>
  <c r="S967" i="31" s="1"/>
  <c r="M131" i="49"/>
  <c r="S1461" i="31" s="1"/>
  <c r="L189" i="7"/>
  <c r="M224" i="48"/>
  <c r="M103" i="48"/>
  <c r="S1384" i="31" s="1"/>
  <c r="L228" i="45"/>
  <c r="N90" i="7"/>
  <c r="M108" i="47"/>
  <c r="S1187" i="31" s="1"/>
  <c r="M183" i="40"/>
  <c r="S417" i="31" s="1"/>
  <c r="L118" i="46"/>
  <c r="R1100" i="31" s="1"/>
  <c r="M191" i="7"/>
  <c r="M145" i="38"/>
  <c r="S270" i="31" s="1"/>
  <c r="L89" i="7"/>
  <c r="M131" i="39"/>
  <c r="S350" i="31" s="1"/>
  <c r="L163" i="49"/>
  <c r="L227" i="40"/>
  <c r="K230" i="40"/>
  <c r="AM98" i="21"/>
  <c r="N139" i="7"/>
  <c r="M111" i="11"/>
  <c r="S1296" i="31" s="1"/>
  <c r="L227" i="42"/>
  <c r="N268" i="7"/>
  <c r="M116" i="38"/>
  <c r="S293" i="31" s="1"/>
  <c r="K227" i="46"/>
  <c r="L116" i="45"/>
  <c r="R1000" i="31" s="1"/>
  <c r="M141" i="41"/>
  <c r="S561" i="31" s="1"/>
  <c r="M220" i="7"/>
  <c r="M108" i="43"/>
  <c r="S783" i="31" s="1"/>
  <c r="M222" i="11"/>
  <c r="M118" i="37"/>
  <c r="S191" i="31" s="1"/>
  <c r="L160" i="48"/>
  <c r="R1334" i="31" s="1"/>
  <c r="M107" i="38"/>
  <c r="S276" i="31" s="1"/>
  <c r="M180" i="49"/>
  <c r="S1416" i="31" s="1"/>
  <c r="M223" i="46"/>
  <c r="M116" i="41"/>
  <c r="S596" i="31" s="1"/>
  <c r="M163" i="48"/>
  <c r="M148" i="46"/>
  <c r="S1076" i="31" s="1"/>
  <c r="M109" i="42"/>
  <c r="S681" i="31" s="1"/>
  <c r="M117" i="38"/>
  <c r="S290" i="31" s="1"/>
  <c r="M179" i="48"/>
  <c r="K228" i="39"/>
  <c r="L180" i="35"/>
  <c r="R2" i="31" s="1"/>
  <c r="N160" i="39"/>
  <c r="T324" i="31" s="1"/>
  <c r="M117" i="41"/>
  <c r="S593" i="31" s="1"/>
  <c r="M112" i="41"/>
  <c r="S586" i="31" s="1"/>
  <c r="M145" i="40"/>
  <c r="S472" i="31" s="1"/>
  <c r="M140" i="48"/>
  <c r="S1372" i="31" s="1"/>
  <c r="N132" i="44"/>
  <c r="T854" i="31" s="1"/>
  <c r="L223" i="44"/>
  <c r="K229" i="39"/>
  <c r="M180" i="42"/>
  <c r="S608" i="31" s="1"/>
  <c r="M119" i="11"/>
  <c r="S1301" i="31" s="1"/>
  <c r="M179" i="38"/>
  <c r="V398" i="7"/>
  <c r="M107" i="41"/>
  <c r="S579" i="31" s="1"/>
  <c r="L180" i="48"/>
  <c r="R1315" i="31" s="1"/>
  <c r="M119" i="42"/>
  <c r="S695" i="31" s="1"/>
  <c r="M147" i="41"/>
  <c r="S572" i="31" s="1"/>
  <c r="N117" i="35"/>
  <c r="T88" i="31" s="1"/>
  <c r="M86" i="41"/>
  <c r="L96" i="41"/>
  <c r="R517" i="31" s="1"/>
  <c r="M87" i="41"/>
  <c r="L97" i="41"/>
  <c r="R520" i="31" s="1"/>
  <c r="M84" i="41"/>
  <c r="L94" i="41"/>
  <c r="R513" i="31" s="1"/>
  <c r="M85" i="41"/>
  <c r="L95" i="41"/>
  <c r="R515" i="31" s="1"/>
  <c r="M83" i="41"/>
  <c r="L93" i="41"/>
  <c r="R511" i="31" s="1"/>
  <c r="L64" i="41"/>
  <c r="M53" i="41"/>
  <c r="M55" i="41"/>
  <c r="M63" i="41"/>
  <c r="R549" i="31"/>
  <c r="M61" i="41"/>
  <c r="M54" i="41"/>
  <c r="M56" i="41"/>
  <c r="M57" i="41"/>
  <c r="M58" i="41"/>
  <c r="R539" i="31"/>
  <c r="M82" i="41"/>
  <c r="M92" i="41" s="1"/>
  <c r="S509" i="31" s="1"/>
  <c r="L88" i="41"/>
  <c r="M59" i="41"/>
  <c r="M62" i="41"/>
  <c r="R547" i="31"/>
  <c r="M60" i="41"/>
  <c r="M35" i="41"/>
  <c r="L46" i="41"/>
  <c r="R565" i="31" s="1"/>
  <c r="M13" i="41"/>
  <c r="L24" i="41"/>
  <c r="R585" i="31" s="1"/>
  <c r="M12" i="41"/>
  <c r="L23" i="41"/>
  <c r="R583" i="31" s="1"/>
  <c r="M37" i="41"/>
  <c r="L48" i="41"/>
  <c r="R569" i="31" s="1"/>
  <c r="M17" i="41"/>
  <c r="L28" i="41"/>
  <c r="R599" i="31" s="1"/>
  <c r="M34" i="41"/>
  <c r="L45" i="41"/>
  <c r="R560" i="31" s="1"/>
  <c r="M15" i="41"/>
  <c r="L26" i="41"/>
  <c r="R592" i="31" s="1"/>
  <c r="M16" i="41"/>
  <c r="L27" i="41"/>
  <c r="R597" i="31" s="1"/>
  <c r="M36" i="41"/>
  <c r="L47" i="41"/>
  <c r="R567" i="31" s="1"/>
  <c r="L43" i="41"/>
  <c r="R553" i="31" s="1"/>
  <c r="M32" i="41"/>
  <c r="L39" i="41"/>
  <c r="M14" i="41"/>
  <c r="L25" i="41"/>
  <c r="R590" i="31" s="1"/>
  <c r="L22" i="41"/>
  <c r="R578" i="31" s="1"/>
  <c r="M11" i="41"/>
  <c r="L18" i="41"/>
  <c r="M33" i="41"/>
  <c r="L44" i="41"/>
  <c r="R558" i="31" s="1"/>
  <c r="M38" i="41"/>
  <c r="L49" i="41"/>
  <c r="R574" i="31" s="1"/>
  <c r="M83" i="42"/>
  <c r="L93" i="42"/>
  <c r="R612" i="31" s="1"/>
  <c r="L88" i="42"/>
  <c r="M86" i="42"/>
  <c r="L96" i="42"/>
  <c r="R618" i="31" s="1"/>
  <c r="M84" i="42"/>
  <c r="L94" i="42"/>
  <c r="R614" i="31" s="1"/>
  <c r="M85" i="42"/>
  <c r="L95" i="42"/>
  <c r="R616" i="31" s="1"/>
  <c r="M87" i="42"/>
  <c r="L97" i="42"/>
  <c r="R621" i="31" s="1"/>
  <c r="N82" i="42"/>
  <c r="N92" i="42"/>
  <c r="T610" i="31" s="1"/>
  <c r="M60" i="42"/>
  <c r="M61" i="42"/>
  <c r="M59" i="42"/>
  <c r="M54" i="42"/>
  <c r="M63" i="42"/>
  <c r="R650" i="31"/>
  <c r="M58" i="42"/>
  <c r="R640" i="31"/>
  <c r="M62" i="42"/>
  <c r="R648" i="31"/>
  <c r="M56" i="42"/>
  <c r="M57" i="42"/>
  <c r="M55" i="42"/>
  <c r="M35" i="42"/>
  <c r="L46" i="42"/>
  <c r="R666" i="31" s="1"/>
  <c r="L43" i="42"/>
  <c r="R654" i="31" s="1"/>
  <c r="L39" i="42"/>
  <c r="M32" i="42"/>
  <c r="M34" i="42"/>
  <c r="L45" i="42"/>
  <c r="R661" i="31" s="1"/>
  <c r="L44" i="42"/>
  <c r="R659" i="31" s="1"/>
  <c r="M33" i="42"/>
  <c r="L64" i="42"/>
  <c r="M53" i="42"/>
  <c r="M36" i="42"/>
  <c r="L47" i="42"/>
  <c r="R668" i="31" s="1"/>
  <c r="M37" i="42"/>
  <c r="L48" i="42"/>
  <c r="R670" i="31" s="1"/>
  <c r="M38" i="42"/>
  <c r="L49" i="42"/>
  <c r="R675" i="31" s="1"/>
  <c r="M12" i="42"/>
  <c r="L23" i="42"/>
  <c r="R684" i="31" s="1"/>
  <c r="M13" i="42"/>
  <c r="L24" i="42"/>
  <c r="R686" i="31" s="1"/>
  <c r="M15" i="42"/>
  <c r="L26" i="42"/>
  <c r="R693" i="31" s="1"/>
  <c r="M14" i="42"/>
  <c r="L25" i="42"/>
  <c r="R691" i="31" s="1"/>
  <c r="M16" i="42"/>
  <c r="L27" i="42"/>
  <c r="R698" i="31" s="1"/>
  <c r="L22" i="42"/>
  <c r="R679" i="31" s="1"/>
  <c r="L18" i="42"/>
  <c r="M11" i="42"/>
  <c r="M17" i="42"/>
  <c r="L28" i="42"/>
  <c r="R700" i="31" s="1"/>
  <c r="L43" i="43"/>
  <c r="R755" i="31" s="1"/>
  <c r="M32" i="43"/>
  <c r="L39" i="43"/>
  <c r="M16" i="43"/>
  <c r="L27" i="43"/>
  <c r="R799" i="31" s="1"/>
  <c r="M60" i="43"/>
  <c r="M59" i="43"/>
  <c r="M83" i="43"/>
  <c r="L93" i="43"/>
  <c r="R713" i="31" s="1"/>
  <c r="M61" i="43"/>
  <c r="M17" i="43"/>
  <c r="L28" i="43"/>
  <c r="R801" i="31" s="1"/>
  <c r="L49" i="43"/>
  <c r="R776" i="31" s="1"/>
  <c r="M38" i="43"/>
  <c r="M54" i="43"/>
  <c r="R749" i="31"/>
  <c r="M62" i="43"/>
  <c r="M53" i="43"/>
  <c r="L64" i="43"/>
  <c r="M56" i="43"/>
  <c r="M14" i="43"/>
  <c r="L25" i="43"/>
  <c r="R792" i="31" s="1"/>
  <c r="M33" i="43"/>
  <c r="L44" i="43"/>
  <c r="R760" i="31" s="1"/>
  <c r="M63" i="43"/>
  <c r="R751" i="31"/>
  <c r="M13" i="43"/>
  <c r="L24" i="43"/>
  <c r="R787" i="31" s="1"/>
  <c r="L97" i="43"/>
  <c r="R722" i="31" s="1"/>
  <c r="M87" i="43"/>
  <c r="L95" i="43"/>
  <c r="R717" i="31" s="1"/>
  <c r="M85" i="43"/>
  <c r="M86" i="43"/>
  <c r="L96" i="43"/>
  <c r="R719" i="31" s="1"/>
  <c r="R741" i="31"/>
  <c r="M58" i="43"/>
  <c r="M12" i="43"/>
  <c r="L23" i="43"/>
  <c r="R785" i="31" s="1"/>
  <c r="M15" i="43"/>
  <c r="L26" i="43"/>
  <c r="R794" i="31" s="1"/>
  <c r="L22" i="43"/>
  <c r="R780" i="31" s="1"/>
  <c r="L18" i="43"/>
  <c r="M11" i="43"/>
  <c r="M35" i="43"/>
  <c r="L46" i="43"/>
  <c r="R767" i="31" s="1"/>
  <c r="M34" i="43"/>
  <c r="L45" i="43"/>
  <c r="R762" i="31" s="1"/>
  <c r="L94" i="43"/>
  <c r="R715" i="31" s="1"/>
  <c r="M84" i="43"/>
  <c r="M55" i="43"/>
  <c r="M57" i="43"/>
  <c r="L47" i="43"/>
  <c r="R769" i="31" s="1"/>
  <c r="M36" i="43"/>
  <c r="M37" i="43"/>
  <c r="L48" i="43"/>
  <c r="R771" i="31" s="1"/>
  <c r="L92" i="43"/>
  <c r="R711" i="31" s="1"/>
  <c r="M82" i="43"/>
  <c r="L88" i="43"/>
  <c r="M87" i="44"/>
  <c r="L97" i="44"/>
  <c r="R823" i="31" s="1"/>
  <c r="M63" i="44"/>
  <c r="R852" i="31"/>
  <c r="M55" i="44"/>
  <c r="M58" i="44"/>
  <c r="R842" i="31"/>
  <c r="M86" i="44"/>
  <c r="L96" i="44"/>
  <c r="R820" i="31" s="1"/>
  <c r="M60" i="44"/>
  <c r="M57" i="44"/>
  <c r="M84" i="44"/>
  <c r="L94" i="44"/>
  <c r="R816" i="31" s="1"/>
  <c r="M53" i="44"/>
  <c r="L64" i="44"/>
  <c r="M59" i="44"/>
  <c r="M56" i="44"/>
  <c r="M83" i="44"/>
  <c r="L93" i="44"/>
  <c r="R814" i="31" s="1"/>
  <c r="M54" i="44"/>
  <c r="M62" i="44"/>
  <c r="R850" i="31"/>
  <c r="M85" i="44"/>
  <c r="L95" i="44"/>
  <c r="R818" i="31" s="1"/>
  <c r="L92" i="44"/>
  <c r="R812" i="31" s="1"/>
  <c r="M82" i="44"/>
  <c r="L88" i="44"/>
  <c r="M61" i="44"/>
  <c r="L43" i="44"/>
  <c r="R856" i="31" s="1"/>
  <c r="L39" i="44"/>
  <c r="M32" i="44"/>
  <c r="M33" i="44"/>
  <c r="L44" i="44"/>
  <c r="R861" i="31" s="1"/>
  <c r="M34" i="44"/>
  <c r="L45" i="44"/>
  <c r="R863" i="31" s="1"/>
  <c r="M38" i="44"/>
  <c r="L49" i="44"/>
  <c r="R877" i="31" s="1"/>
  <c r="M36" i="44"/>
  <c r="L47" i="44"/>
  <c r="R870" i="31" s="1"/>
  <c r="M37" i="44"/>
  <c r="L48" i="44"/>
  <c r="R872" i="31" s="1"/>
  <c r="M35" i="44"/>
  <c r="L46" i="44"/>
  <c r="R868" i="31" s="1"/>
  <c r="M17" i="44"/>
  <c r="L28" i="44"/>
  <c r="R902" i="31" s="1"/>
  <c r="M15" i="44"/>
  <c r="L26" i="44"/>
  <c r="R895" i="31" s="1"/>
  <c r="M14" i="44"/>
  <c r="L25" i="44"/>
  <c r="R893" i="31" s="1"/>
  <c r="L22" i="44"/>
  <c r="R881" i="31" s="1"/>
  <c r="M11" i="44"/>
  <c r="L18" i="44"/>
  <c r="M16" i="44"/>
  <c r="L27" i="44"/>
  <c r="R900" i="31" s="1"/>
  <c r="M13" i="44"/>
  <c r="L24" i="44"/>
  <c r="R888" i="31" s="1"/>
  <c r="M12" i="44"/>
  <c r="L23" i="44"/>
  <c r="R886" i="31" s="1"/>
  <c r="M14" i="45"/>
  <c r="L25" i="45"/>
  <c r="R994" i="31" s="1"/>
  <c r="M84" i="45"/>
  <c r="L94" i="45"/>
  <c r="R917" i="31" s="1"/>
  <c r="M85" i="45"/>
  <c r="L95" i="45"/>
  <c r="R919" i="31" s="1"/>
  <c r="M17" i="45"/>
  <c r="L28" i="45"/>
  <c r="R1003" i="31" s="1"/>
  <c r="M87" i="45"/>
  <c r="L97" i="45"/>
  <c r="R924" i="31" s="1"/>
  <c r="M83" i="45"/>
  <c r="L93" i="45"/>
  <c r="R915" i="31" s="1"/>
  <c r="M13" i="45"/>
  <c r="L24" i="45"/>
  <c r="R989" i="31" s="1"/>
  <c r="M38" i="45"/>
  <c r="L49" i="45"/>
  <c r="R978" i="31" s="1"/>
  <c r="M37" i="45"/>
  <c r="L48" i="45"/>
  <c r="R973" i="31" s="1"/>
  <c r="M12" i="45"/>
  <c r="L23" i="45"/>
  <c r="R987" i="31" s="1"/>
  <c r="L92" i="45"/>
  <c r="R913" i="31" s="1"/>
  <c r="M82" i="45"/>
  <c r="L88" i="45"/>
  <c r="M86" i="45"/>
  <c r="L96" i="45"/>
  <c r="R921" i="31" s="1"/>
  <c r="M35" i="45"/>
  <c r="L46" i="45"/>
  <c r="R969" i="31" s="1"/>
  <c r="M36" i="45"/>
  <c r="L47" i="45"/>
  <c r="R971" i="31" s="1"/>
  <c r="M33" i="45"/>
  <c r="L44" i="45"/>
  <c r="R962" i="31" s="1"/>
  <c r="M34" i="45"/>
  <c r="L45" i="45"/>
  <c r="R964" i="31" s="1"/>
  <c r="M16" i="45"/>
  <c r="L27" i="45"/>
  <c r="R1001" i="31" s="1"/>
  <c r="L64" i="45"/>
  <c r="M53" i="45"/>
  <c r="M15" i="45"/>
  <c r="L26" i="45"/>
  <c r="R996" i="31" s="1"/>
  <c r="L22" i="45"/>
  <c r="R982" i="31" s="1"/>
  <c r="M11" i="45"/>
  <c r="L18" i="45"/>
  <c r="L43" i="45"/>
  <c r="R957" i="31" s="1"/>
  <c r="M32" i="45"/>
  <c r="L39" i="45"/>
  <c r="N133" i="45"/>
  <c r="T954" i="31" s="1"/>
  <c r="L88" i="46"/>
  <c r="M85" i="46"/>
  <c r="L95" i="46"/>
  <c r="R1020" i="31" s="1"/>
  <c r="M87" i="46"/>
  <c r="L97" i="46"/>
  <c r="R1025" i="31" s="1"/>
  <c r="M83" i="46"/>
  <c r="L93" i="46"/>
  <c r="R1016" i="31" s="1"/>
  <c r="M86" i="46"/>
  <c r="L96" i="46"/>
  <c r="R1022" i="31" s="1"/>
  <c r="M84" i="46"/>
  <c r="L94" i="46"/>
  <c r="R1018" i="31" s="1"/>
  <c r="M54" i="46"/>
  <c r="M63" i="46"/>
  <c r="R1054" i="31"/>
  <c r="M62" i="46"/>
  <c r="R1052" i="31"/>
  <c r="M55" i="46"/>
  <c r="M58" i="46"/>
  <c r="R1044" i="31"/>
  <c r="M57" i="46"/>
  <c r="M56" i="46"/>
  <c r="M60" i="46"/>
  <c r="M59" i="46"/>
  <c r="M61" i="46"/>
  <c r="L64" i="46"/>
  <c r="M53" i="46"/>
  <c r="N82" i="46"/>
  <c r="N92" i="46" s="1"/>
  <c r="T1014" i="31" s="1"/>
  <c r="M131" i="46"/>
  <c r="S1057" i="31" s="1"/>
  <c r="M36" i="46"/>
  <c r="L47" i="46"/>
  <c r="R1072" i="31" s="1"/>
  <c r="M14" i="46"/>
  <c r="L25" i="46"/>
  <c r="R1095" i="31" s="1"/>
  <c r="M33" i="46"/>
  <c r="L44" i="46"/>
  <c r="R1063" i="31" s="1"/>
  <c r="M15" i="46"/>
  <c r="L26" i="46"/>
  <c r="R1097" i="31" s="1"/>
  <c r="M38" i="46"/>
  <c r="L49" i="46"/>
  <c r="R1079" i="31" s="1"/>
  <c r="M133" i="46"/>
  <c r="S1055" i="31" s="1"/>
  <c r="L27" i="46"/>
  <c r="R1102" i="31" s="1"/>
  <c r="M16" i="46"/>
  <c r="L23" i="46"/>
  <c r="R1088" i="31" s="1"/>
  <c r="M12" i="46"/>
  <c r="M11" i="46"/>
  <c r="L22" i="46"/>
  <c r="R1083" i="31" s="1"/>
  <c r="L18" i="46"/>
  <c r="M17" i="46"/>
  <c r="L28" i="46"/>
  <c r="R1104" i="31" s="1"/>
  <c r="L24" i="46"/>
  <c r="R1090" i="31" s="1"/>
  <c r="M13" i="46"/>
  <c r="M32" i="46"/>
  <c r="L39" i="46"/>
  <c r="L43" i="46"/>
  <c r="R1058" i="31" s="1"/>
  <c r="L46" i="46"/>
  <c r="R1070" i="31" s="1"/>
  <c r="M35" i="46"/>
  <c r="M37" i="46"/>
  <c r="L48" i="46"/>
  <c r="R1074" i="31" s="1"/>
  <c r="M34" i="46"/>
  <c r="L45" i="46"/>
  <c r="R1065" i="31" s="1"/>
  <c r="M83" i="47"/>
  <c r="L93" i="47"/>
  <c r="R1117" i="31" s="1"/>
  <c r="M86" i="47"/>
  <c r="L96" i="47"/>
  <c r="R1123" i="31" s="1"/>
  <c r="M85" i="47"/>
  <c r="L95" i="47"/>
  <c r="R1121" i="31" s="1"/>
  <c r="M87" i="47"/>
  <c r="L97" i="47"/>
  <c r="R1126" i="31" s="1"/>
  <c r="M84" i="47"/>
  <c r="L94" i="47"/>
  <c r="R1119" i="31" s="1"/>
  <c r="M82" i="47"/>
  <c r="M92" i="47" s="1"/>
  <c r="S1115" i="31" s="1"/>
  <c r="L88" i="47"/>
  <c r="M63" i="47"/>
  <c r="R1155" i="31"/>
  <c r="M60" i="47"/>
  <c r="M62" i="47"/>
  <c r="R1153" i="31"/>
  <c r="M59" i="47"/>
  <c r="M55" i="47"/>
  <c r="M56" i="47"/>
  <c r="M54" i="47"/>
  <c r="L64" i="47"/>
  <c r="M53" i="47"/>
  <c r="M58" i="47"/>
  <c r="R1145" i="31"/>
  <c r="M57" i="47"/>
  <c r="M61" i="47"/>
  <c r="M35" i="47"/>
  <c r="L46" i="47"/>
  <c r="R1171" i="31" s="1"/>
  <c r="M36" i="47"/>
  <c r="L47" i="47"/>
  <c r="R1173" i="31" s="1"/>
  <c r="M33" i="47"/>
  <c r="L44" i="47"/>
  <c r="R1164" i="31" s="1"/>
  <c r="M34" i="47"/>
  <c r="L45" i="47"/>
  <c r="R1166" i="31" s="1"/>
  <c r="M37" i="47"/>
  <c r="L48" i="47"/>
  <c r="R1175" i="31" s="1"/>
  <c r="M38" i="47"/>
  <c r="L49" i="47"/>
  <c r="R1180" i="31" s="1"/>
  <c r="L43" i="47"/>
  <c r="R1159" i="31" s="1"/>
  <c r="M32" i="47"/>
  <c r="L39" i="47"/>
  <c r="M15" i="47"/>
  <c r="L26" i="47"/>
  <c r="R1198" i="31" s="1"/>
  <c r="M13" i="47"/>
  <c r="L24" i="47"/>
  <c r="R1191" i="31" s="1"/>
  <c r="M14" i="47"/>
  <c r="L25" i="47"/>
  <c r="R1196" i="31" s="1"/>
  <c r="M11" i="47"/>
  <c r="L18" i="47"/>
  <c r="L22" i="47"/>
  <c r="R1184" i="31" s="1"/>
  <c r="M12" i="47"/>
  <c r="L23" i="47"/>
  <c r="R1189" i="31" s="1"/>
  <c r="L28" i="47"/>
  <c r="R1205" i="31" s="1"/>
  <c r="M17" i="47"/>
  <c r="M16" i="47"/>
  <c r="L27" i="47"/>
  <c r="R1203" i="31" s="1"/>
  <c r="M85" i="49"/>
  <c r="L95" i="49"/>
  <c r="R1424" i="31" s="1"/>
  <c r="M83" i="49"/>
  <c r="L93" i="49"/>
  <c r="R1420" i="31" s="1"/>
  <c r="M86" i="49"/>
  <c r="L96" i="49"/>
  <c r="R1426" i="31" s="1"/>
  <c r="M87" i="49"/>
  <c r="L97" i="49"/>
  <c r="R1429" i="31" s="1"/>
  <c r="M84" i="49"/>
  <c r="L94" i="49"/>
  <c r="R1422" i="31" s="1"/>
  <c r="L92" i="49"/>
  <c r="R1418" i="31" s="1"/>
  <c r="M82" i="49"/>
  <c r="L88" i="49"/>
  <c r="M60" i="49"/>
  <c r="M62" i="49"/>
  <c r="R1456" i="31"/>
  <c r="M54" i="49"/>
  <c r="M59" i="49"/>
  <c r="M57" i="49"/>
  <c r="M55" i="49"/>
  <c r="M61" i="49"/>
  <c r="M56" i="49"/>
  <c r="M58" i="49"/>
  <c r="R1448" i="31"/>
  <c r="L64" i="49"/>
  <c r="M53" i="49"/>
  <c r="M63" i="49"/>
  <c r="R1458" i="31"/>
  <c r="M36" i="49"/>
  <c r="L47" i="49"/>
  <c r="R1476" i="31" s="1"/>
  <c r="M38" i="49"/>
  <c r="L49" i="49"/>
  <c r="R1483" i="31" s="1"/>
  <c r="M33" i="49"/>
  <c r="L44" i="49"/>
  <c r="R1467" i="31" s="1"/>
  <c r="M35" i="49"/>
  <c r="L46" i="49"/>
  <c r="R1474" i="31" s="1"/>
  <c r="M34" i="49"/>
  <c r="L45" i="49"/>
  <c r="R1469" i="31" s="1"/>
  <c r="L43" i="49"/>
  <c r="R1462" i="31" s="1"/>
  <c r="M32" i="49"/>
  <c r="L39" i="49"/>
  <c r="M37" i="49"/>
  <c r="L48" i="49"/>
  <c r="R1478" i="31" s="1"/>
  <c r="M14" i="49"/>
  <c r="L25" i="49"/>
  <c r="R1499" i="31" s="1"/>
  <c r="M17" i="49"/>
  <c r="L28" i="49"/>
  <c r="R1508" i="31" s="1"/>
  <c r="M13" i="49"/>
  <c r="L24" i="49"/>
  <c r="R1494" i="31" s="1"/>
  <c r="L22" i="49"/>
  <c r="R1487" i="31" s="1"/>
  <c r="M11" i="49"/>
  <c r="L18" i="49"/>
  <c r="M12" i="49"/>
  <c r="L23" i="49"/>
  <c r="R1492" i="31" s="1"/>
  <c r="M16" i="49"/>
  <c r="L27" i="49"/>
  <c r="R1506" i="31" s="1"/>
  <c r="M15" i="49"/>
  <c r="L26" i="49"/>
  <c r="R1501" i="31" s="1"/>
  <c r="M84" i="48"/>
  <c r="L94" i="48"/>
  <c r="R1321" i="31" s="1"/>
  <c r="M87" i="48"/>
  <c r="L97" i="48"/>
  <c r="R1328" i="31" s="1"/>
  <c r="M86" i="48"/>
  <c r="L96" i="48"/>
  <c r="R1325" i="31" s="1"/>
  <c r="M85" i="48"/>
  <c r="L95" i="48"/>
  <c r="R1323" i="31" s="1"/>
  <c r="M83" i="48"/>
  <c r="L93" i="48"/>
  <c r="R1319" i="31" s="1"/>
  <c r="M58" i="48"/>
  <c r="R1347" i="31"/>
  <c r="M61" i="48"/>
  <c r="M59" i="48"/>
  <c r="M82" i="48"/>
  <c r="M92" i="48"/>
  <c r="S1317" i="31" s="1"/>
  <c r="L88" i="48"/>
  <c r="M53" i="48"/>
  <c r="L64" i="48"/>
  <c r="M55" i="48"/>
  <c r="M62" i="48"/>
  <c r="R1355" i="31"/>
  <c r="M54" i="48"/>
  <c r="M63" i="48"/>
  <c r="R1357" i="31"/>
  <c r="M56" i="48"/>
  <c r="M57" i="48"/>
  <c r="M60" i="48"/>
  <c r="M38" i="48"/>
  <c r="L49" i="48"/>
  <c r="R1382" i="31" s="1"/>
  <c r="M12" i="48"/>
  <c r="L23" i="48"/>
  <c r="R1391" i="31" s="1"/>
  <c r="M13" i="48"/>
  <c r="L24" i="48"/>
  <c r="R1393" i="31" s="1"/>
  <c r="M14" i="48"/>
  <c r="L25" i="48"/>
  <c r="R1398" i="31" s="1"/>
  <c r="M34" i="48"/>
  <c r="L45" i="48"/>
  <c r="R1368" i="31" s="1"/>
  <c r="M37" i="48"/>
  <c r="L48" i="48"/>
  <c r="R1377" i="31" s="1"/>
  <c r="M17" i="48"/>
  <c r="L28" i="48"/>
  <c r="R1407" i="31" s="1"/>
  <c r="M33" i="48"/>
  <c r="L44" i="48"/>
  <c r="R1366" i="31" s="1"/>
  <c r="M15" i="48"/>
  <c r="L26" i="48"/>
  <c r="R1400" i="31" s="1"/>
  <c r="M35" i="48"/>
  <c r="L46" i="48"/>
  <c r="R1373" i="31" s="1"/>
  <c r="L43" i="48"/>
  <c r="R1361" i="31" s="1"/>
  <c r="M32" i="48"/>
  <c r="L39" i="48"/>
  <c r="M36" i="48"/>
  <c r="L47" i="48"/>
  <c r="R1375" i="31" s="1"/>
  <c r="L22" i="48"/>
  <c r="R1386" i="31" s="1"/>
  <c r="M11" i="48"/>
  <c r="L18" i="48"/>
  <c r="M16" i="48"/>
  <c r="L27" i="48"/>
  <c r="R1405" i="31" s="1"/>
  <c r="M85" i="40"/>
  <c r="L95" i="40"/>
  <c r="R414" i="31" s="1"/>
  <c r="M87" i="40"/>
  <c r="L97" i="40"/>
  <c r="R419" i="31" s="1"/>
  <c r="M86" i="40"/>
  <c r="L96" i="40"/>
  <c r="R416" i="31" s="1"/>
  <c r="M84" i="40"/>
  <c r="L94" i="40"/>
  <c r="R412" i="31" s="1"/>
  <c r="M83" i="40"/>
  <c r="L93" i="40"/>
  <c r="R410" i="31" s="1"/>
  <c r="M82" i="40"/>
  <c r="M92" i="40"/>
  <c r="S408" i="31" s="1"/>
  <c r="L88" i="40"/>
  <c r="M62" i="40"/>
  <c r="R446" i="31"/>
  <c r="M54" i="40"/>
  <c r="M55" i="40"/>
  <c r="M57" i="40"/>
  <c r="M61" i="40"/>
  <c r="M58" i="40"/>
  <c r="R438" i="31"/>
  <c r="M63" i="40"/>
  <c r="R448" i="31"/>
  <c r="M60" i="40"/>
  <c r="M59" i="40"/>
  <c r="M56" i="40"/>
  <c r="M32" i="40"/>
  <c r="L43" i="40"/>
  <c r="R452" i="31" s="1"/>
  <c r="L39" i="40"/>
  <c r="M35" i="40"/>
  <c r="L46" i="40"/>
  <c r="R464" i="31" s="1"/>
  <c r="L64" i="40"/>
  <c r="M53" i="40"/>
  <c r="L47" i="40"/>
  <c r="R466" i="31" s="1"/>
  <c r="M36" i="40"/>
  <c r="M33" i="40"/>
  <c r="L44" i="40"/>
  <c r="R457" i="31" s="1"/>
  <c r="L48" i="40"/>
  <c r="R468" i="31" s="1"/>
  <c r="M37" i="40"/>
  <c r="M38" i="40"/>
  <c r="L49" i="40"/>
  <c r="R473" i="31" s="1"/>
  <c r="M34" i="40"/>
  <c r="L45" i="40"/>
  <c r="R459" i="31" s="1"/>
  <c r="L22" i="40"/>
  <c r="R477" i="31" s="1"/>
  <c r="M11" i="40"/>
  <c r="L18" i="40"/>
  <c r="M13" i="40"/>
  <c r="L24" i="40"/>
  <c r="R484" i="31" s="1"/>
  <c r="M17" i="40"/>
  <c r="L28" i="40"/>
  <c r="R498" i="31" s="1"/>
  <c r="M12" i="40"/>
  <c r="L23" i="40"/>
  <c r="R482" i="31" s="1"/>
  <c r="M15" i="40"/>
  <c r="L26" i="40"/>
  <c r="R491" i="31" s="1"/>
  <c r="M16" i="40"/>
  <c r="L27" i="40"/>
  <c r="R496" i="31" s="1"/>
  <c r="M14" i="40"/>
  <c r="L25" i="40"/>
  <c r="R489" i="31" s="1"/>
  <c r="M82" i="39"/>
  <c r="L88" i="39"/>
  <c r="L64" i="39"/>
  <c r="M53" i="39"/>
  <c r="M11" i="39"/>
  <c r="L18" i="39"/>
  <c r="M32" i="39"/>
  <c r="L39" i="39"/>
  <c r="M82" i="38"/>
  <c r="L88" i="38"/>
  <c r="M64" i="38"/>
  <c r="N53" i="38"/>
  <c r="M160" i="38"/>
  <c r="S223" i="31" s="1"/>
  <c r="L44" i="38"/>
  <c r="R255" i="31" s="1"/>
  <c r="M33" i="38"/>
  <c r="M36" i="38"/>
  <c r="L47" i="38"/>
  <c r="R264" i="31" s="1"/>
  <c r="L43" i="38"/>
  <c r="R250" i="31" s="1"/>
  <c r="M32" i="38"/>
  <c r="L39" i="38"/>
  <c r="L46" i="38"/>
  <c r="R262" i="31" s="1"/>
  <c r="M35" i="38"/>
  <c r="M37" i="38"/>
  <c r="L48" i="38"/>
  <c r="R266" i="31" s="1"/>
  <c r="M38" i="38"/>
  <c r="L49" i="38"/>
  <c r="R271" i="31" s="1"/>
  <c r="M34" i="38"/>
  <c r="L45" i="38"/>
  <c r="R257" i="31" s="1"/>
  <c r="M13" i="38"/>
  <c r="L24" i="38"/>
  <c r="R282" i="31" s="1"/>
  <c r="M12" i="38"/>
  <c r="L23" i="38"/>
  <c r="R280" i="31" s="1"/>
  <c r="M15" i="38"/>
  <c r="L26" i="38"/>
  <c r="R289" i="31" s="1"/>
  <c r="L22" i="38"/>
  <c r="R275" i="31" s="1"/>
  <c r="M11" i="38"/>
  <c r="L18" i="38"/>
  <c r="M16" i="38"/>
  <c r="L27" i="38"/>
  <c r="R294" i="31" s="1"/>
  <c r="M17" i="38"/>
  <c r="L28" i="38"/>
  <c r="R296" i="31" s="1"/>
  <c r="M14" i="38"/>
  <c r="L25" i="38"/>
  <c r="R287" i="31" s="1"/>
  <c r="M86" i="37"/>
  <c r="L96" i="37"/>
  <c r="R113" i="31" s="1"/>
  <c r="M84" i="37"/>
  <c r="L94" i="37"/>
  <c r="R109" i="31" s="1"/>
  <c r="M83" i="37"/>
  <c r="L93" i="37"/>
  <c r="R107" i="31" s="1"/>
  <c r="L92" i="37"/>
  <c r="R105" i="31" s="1"/>
  <c r="M82" i="37"/>
  <c r="L88" i="37"/>
  <c r="M87" i="37"/>
  <c r="L97" i="37"/>
  <c r="R116" i="31" s="1"/>
  <c r="M85" i="37"/>
  <c r="L95" i="37"/>
  <c r="R111" i="31" s="1"/>
  <c r="L64" i="37"/>
  <c r="M53" i="37"/>
  <c r="M38" i="37"/>
  <c r="L49" i="37"/>
  <c r="R170" i="31" s="1"/>
  <c r="M36" i="37"/>
  <c r="L47" i="37"/>
  <c r="R163" i="31" s="1"/>
  <c r="M35" i="37"/>
  <c r="L46" i="37"/>
  <c r="R161" i="31" s="1"/>
  <c r="M34" i="37"/>
  <c r="L45" i="37"/>
  <c r="R156" i="31" s="1"/>
  <c r="M37" i="37"/>
  <c r="L48" i="37"/>
  <c r="R165" i="31" s="1"/>
  <c r="M33" i="37"/>
  <c r="L44" i="37"/>
  <c r="R154" i="31" s="1"/>
  <c r="M32" i="37"/>
  <c r="M43" i="37"/>
  <c r="S149" i="31" s="1"/>
  <c r="L39" i="37"/>
  <c r="M14" i="37"/>
  <c r="L25" i="37"/>
  <c r="R186" i="31" s="1"/>
  <c r="M15" i="37"/>
  <c r="L26" i="37"/>
  <c r="R188" i="31" s="1"/>
  <c r="L27" i="37"/>
  <c r="R193" i="31" s="1"/>
  <c r="M16" i="37"/>
  <c r="L28" i="37"/>
  <c r="R195" i="31" s="1"/>
  <c r="M17" i="37"/>
  <c r="M12" i="37"/>
  <c r="L23" i="37"/>
  <c r="R179" i="31" s="1"/>
  <c r="M13" i="37"/>
  <c r="L24" i="37"/>
  <c r="R181" i="31" s="1"/>
  <c r="L18" i="37"/>
  <c r="M11" i="37"/>
  <c r="L22" i="37"/>
  <c r="R174" i="31" s="1"/>
  <c r="M161" i="35"/>
  <c r="S20" i="31" s="1"/>
  <c r="N109" i="35"/>
  <c r="T75" i="31" s="1"/>
  <c r="M85" i="35"/>
  <c r="L95" i="35"/>
  <c r="R10" i="31" s="1"/>
  <c r="M83" i="35"/>
  <c r="L93" i="35"/>
  <c r="R6" i="31" s="1"/>
  <c r="N119" i="35"/>
  <c r="T89" i="31" s="1"/>
  <c r="M86" i="35"/>
  <c r="L96" i="35"/>
  <c r="R12" i="31" s="1"/>
  <c r="M84" i="35"/>
  <c r="L94" i="35"/>
  <c r="R8" i="31" s="1"/>
  <c r="M87" i="35"/>
  <c r="L97" i="35"/>
  <c r="R15" i="31" s="1"/>
  <c r="M57" i="35"/>
  <c r="M63" i="35"/>
  <c r="R44" i="31"/>
  <c r="M61" i="35"/>
  <c r="M56" i="35"/>
  <c r="M55" i="35"/>
  <c r="M54" i="35"/>
  <c r="M59" i="35"/>
  <c r="M82" i="35"/>
  <c r="M92" i="35" s="1"/>
  <c r="S4" i="31" s="1"/>
  <c r="L88" i="35"/>
  <c r="M60" i="35"/>
  <c r="M58" i="35"/>
  <c r="R34" i="31"/>
  <c r="M62" i="35"/>
  <c r="R42" i="31"/>
  <c r="L64" i="35"/>
  <c r="M53" i="35"/>
  <c r="M37" i="35"/>
  <c r="L48" i="35"/>
  <c r="R64" i="31" s="1"/>
  <c r="M36" i="35"/>
  <c r="L47" i="35"/>
  <c r="R62" i="31" s="1"/>
  <c r="M33" i="35"/>
  <c r="L44" i="35"/>
  <c r="R53" i="31" s="1"/>
  <c r="L43" i="35"/>
  <c r="R48" i="31" s="1"/>
  <c r="L39" i="35"/>
  <c r="M32" i="35"/>
  <c r="M34" i="35"/>
  <c r="L45" i="35"/>
  <c r="R55" i="31" s="1"/>
  <c r="M35" i="35"/>
  <c r="L46" i="35"/>
  <c r="R60" i="31" s="1"/>
  <c r="M38" i="35"/>
  <c r="L49" i="35"/>
  <c r="R69" i="31" s="1"/>
  <c r="N113" i="35"/>
  <c r="T83" i="31" s="1"/>
  <c r="M17" i="35"/>
  <c r="M28" i="35" s="1"/>
  <c r="S94" i="31" s="1"/>
  <c r="M16" i="35"/>
  <c r="M27" i="35" s="1"/>
  <c r="S92" i="31" s="1"/>
  <c r="M14" i="35"/>
  <c r="M25" i="35" s="1"/>
  <c r="S85" i="31" s="1"/>
  <c r="M12" i="35"/>
  <c r="M23" i="35" s="1"/>
  <c r="S78" i="31" s="1"/>
  <c r="M13" i="35"/>
  <c r="M24" i="35" s="1"/>
  <c r="S80" i="31" s="1"/>
  <c r="L18" i="35"/>
  <c r="M11" i="35"/>
  <c r="M22" i="35" s="1"/>
  <c r="S73" i="31" s="1"/>
  <c r="M15" i="35"/>
  <c r="M26" i="35" s="1"/>
  <c r="S87" i="31" s="1"/>
  <c r="N107" i="35"/>
  <c r="T74" i="31" s="1"/>
  <c r="M160" i="42"/>
  <c r="S627" i="31" s="1"/>
  <c r="N216" i="11"/>
  <c r="M87" i="11"/>
  <c r="L97" i="11"/>
  <c r="R1227" i="31" s="1"/>
  <c r="M86" i="11"/>
  <c r="L96" i="11"/>
  <c r="R1224" i="31" s="1"/>
  <c r="M84" i="11"/>
  <c r="L94" i="11"/>
  <c r="R1220" i="31" s="1"/>
  <c r="M83" i="11"/>
  <c r="L93" i="11"/>
  <c r="R1218" i="31" s="1"/>
  <c r="M85" i="11"/>
  <c r="L95" i="11"/>
  <c r="R1222" i="31" s="1"/>
  <c r="L88" i="11"/>
  <c r="M82" i="11"/>
  <c r="M92" i="11"/>
  <c r="S1216" i="31" s="1"/>
  <c r="M60" i="11"/>
  <c r="M56" i="11"/>
  <c r="M54" i="11"/>
  <c r="M61" i="11"/>
  <c r="M59" i="11"/>
  <c r="M55" i="11"/>
  <c r="M57" i="11"/>
  <c r="M62" i="11"/>
  <c r="L77" i="11"/>
  <c r="R1254" i="31" s="1"/>
  <c r="M63" i="11"/>
  <c r="L78" i="11"/>
  <c r="R1256" i="31" s="1"/>
  <c r="M58" i="11"/>
  <c r="L73" i="11"/>
  <c r="R1246" i="31" s="1"/>
  <c r="M33" i="11"/>
  <c r="L44" i="11"/>
  <c r="R1265" i="31" s="1"/>
  <c r="M36" i="11"/>
  <c r="L47" i="11"/>
  <c r="R1274" i="31" s="1"/>
  <c r="M37" i="11"/>
  <c r="L48" i="11"/>
  <c r="R1276" i="31" s="1"/>
  <c r="M34" i="11"/>
  <c r="L45" i="11"/>
  <c r="R1267" i="31" s="1"/>
  <c r="M38" i="11"/>
  <c r="L49" i="11"/>
  <c r="R1281" i="31" s="1"/>
  <c r="M35" i="11"/>
  <c r="L46" i="11"/>
  <c r="R1272" i="31" s="1"/>
  <c r="M53" i="11"/>
  <c r="L64" i="11"/>
  <c r="M15" i="11"/>
  <c r="L26" i="11"/>
  <c r="R1299" i="31" s="1"/>
  <c r="M12" i="11"/>
  <c r="L23" i="11"/>
  <c r="R1290" i="31" s="1"/>
  <c r="M17" i="11"/>
  <c r="L28" i="11"/>
  <c r="R1306" i="31" s="1"/>
  <c r="M14" i="11"/>
  <c r="L25" i="11"/>
  <c r="R1297" i="31" s="1"/>
  <c r="M32" i="11"/>
  <c r="M43" i="11" s="1"/>
  <c r="S1260" i="31" s="1"/>
  <c r="L39" i="11"/>
  <c r="M13" i="11"/>
  <c r="L24" i="11"/>
  <c r="R1292" i="31" s="1"/>
  <c r="M11" i="11"/>
  <c r="M22" i="11"/>
  <c r="S1285" i="31" s="1"/>
  <c r="L18" i="11"/>
  <c r="M16" i="11"/>
  <c r="M27" i="11" s="1"/>
  <c r="S1304" i="31" s="1"/>
  <c r="N161" i="48"/>
  <c r="T1333" i="31" s="1"/>
  <c r="M161" i="38"/>
  <c r="S222" i="31" s="1"/>
  <c r="N183" i="45"/>
  <c r="T922" i="31" s="1"/>
  <c r="N132" i="45"/>
  <c r="T955" i="31" s="1"/>
  <c r="M140" i="46"/>
  <c r="S1069" i="31" s="1"/>
  <c r="N180" i="39"/>
  <c r="T305" i="31" s="1"/>
  <c r="M132" i="46"/>
  <c r="S1056" i="31" s="1"/>
  <c r="M227" i="42"/>
  <c r="M89" i="7"/>
  <c r="N191" i="7"/>
  <c r="N179" i="37"/>
  <c r="N141" i="11"/>
  <c r="T1268" i="31" s="1"/>
  <c r="P272" i="7"/>
  <c r="N107" i="42"/>
  <c r="T680" i="31" s="1"/>
  <c r="M143" i="46"/>
  <c r="S1067" i="31" s="1"/>
  <c r="O118" i="11"/>
  <c r="U1302" i="31" s="1"/>
  <c r="N104" i="48"/>
  <c r="T1383" i="31" s="1"/>
  <c r="M146" i="43"/>
  <c r="S772" i="31" s="1"/>
  <c r="N160" i="45"/>
  <c r="T930" i="31" s="1"/>
  <c r="N111" i="44"/>
  <c r="T892" i="31" s="1"/>
  <c r="N143" i="44"/>
  <c r="T865" i="31" s="1"/>
  <c r="N102" i="44"/>
  <c r="T880" i="31" s="1"/>
  <c r="N108" i="37"/>
  <c r="T177" i="31" s="1"/>
  <c r="N102" i="42"/>
  <c r="T678" i="31" s="1"/>
  <c r="N104" i="49"/>
  <c r="T1484" i="31" s="1"/>
  <c r="N146" i="44"/>
  <c r="T873" i="31" s="1"/>
  <c r="M161" i="41"/>
  <c r="S525" i="31" s="1"/>
  <c r="O295" i="7"/>
  <c r="O139" i="7"/>
  <c r="N131" i="39"/>
  <c r="T350" i="31" s="1"/>
  <c r="N145" i="38"/>
  <c r="T270" i="31" s="1"/>
  <c r="O90" i="7"/>
  <c r="N224" i="48"/>
  <c r="M189" i="7"/>
  <c r="M217" i="7"/>
  <c r="O160" i="49"/>
  <c r="U1435" i="31" s="1"/>
  <c r="N148" i="43"/>
  <c r="T773" i="31" s="1"/>
  <c r="M137" i="7"/>
  <c r="M103" i="45"/>
  <c r="S980" i="31" s="1"/>
  <c r="O111" i="21"/>
  <c r="N161" i="44"/>
  <c r="T828" i="31" s="1"/>
  <c r="R276" i="21"/>
  <c r="L224" i="39"/>
  <c r="O163" i="39"/>
  <c r="N118" i="39"/>
  <c r="T393" i="31" s="1"/>
  <c r="N148" i="47"/>
  <c r="T1177" i="31" s="1"/>
  <c r="O163" i="44"/>
  <c r="AM248" i="7"/>
  <c r="N164" i="37"/>
  <c r="N146" i="47"/>
  <c r="T1176" i="31" s="1"/>
  <c r="M225" i="48"/>
  <c r="L230" i="48"/>
  <c r="M145" i="43"/>
  <c r="S775" i="31" s="1"/>
  <c r="N106" i="37"/>
  <c r="T178" i="31" s="1"/>
  <c r="N180" i="40"/>
  <c r="T406" i="31" s="1"/>
  <c r="O180" i="37"/>
  <c r="U103" i="31" s="1"/>
  <c r="N106" i="38"/>
  <c r="T279" i="31" s="1"/>
  <c r="N164" i="40"/>
  <c r="P179" i="49"/>
  <c r="O160" i="44"/>
  <c r="U829" i="31" s="1"/>
  <c r="N142" i="39"/>
  <c r="T361" i="31" s="1"/>
  <c r="N133" i="41"/>
  <c r="T550" i="31" s="1"/>
  <c r="M111" i="46"/>
  <c r="S1094" i="31" s="1"/>
  <c r="N180" i="44"/>
  <c r="T810" i="31" s="1"/>
  <c r="N145" i="37"/>
  <c r="T169" i="31" s="1"/>
  <c r="N161" i="47"/>
  <c r="T1131" i="31" s="1"/>
  <c r="P179" i="44"/>
  <c r="N106" i="47"/>
  <c r="T1188" i="31" s="1"/>
  <c r="N180" i="46"/>
  <c r="T1012" i="31" s="1"/>
  <c r="N104" i="44"/>
  <c r="T878" i="31" s="1"/>
  <c r="M106" i="45"/>
  <c r="S986" i="31" s="1"/>
  <c r="N161" i="39"/>
  <c r="T323" i="31" s="1"/>
  <c r="P85" i="7"/>
  <c r="N163" i="37"/>
  <c r="M160" i="46"/>
  <c r="S1031" i="31" s="1"/>
  <c r="O402" i="7"/>
  <c r="M118" i="45"/>
  <c r="S999" i="31" s="1"/>
  <c r="N180" i="38"/>
  <c r="T204" i="31" s="1"/>
  <c r="M146" i="46"/>
  <c r="S1075" i="31" s="1"/>
  <c r="N131" i="38"/>
  <c r="T249" i="31" s="1"/>
  <c r="N143" i="41"/>
  <c r="T562" i="31" s="1"/>
  <c r="N107" i="47"/>
  <c r="T1185" i="31" s="1"/>
  <c r="O106" i="39"/>
  <c r="U380" i="31" s="1"/>
  <c r="Q113" i="21"/>
  <c r="N224" i="38"/>
  <c r="O116" i="49"/>
  <c r="U1505" i="31" s="1"/>
  <c r="N133" i="40"/>
  <c r="T449" i="31" s="1"/>
  <c r="M104" i="46"/>
  <c r="S1080" i="31" s="1"/>
  <c r="N119" i="38"/>
  <c r="T291" i="31" s="1"/>
  <c r="N140" i="41"/>
  <c r="T564" i="31" s="1"/>
  <c r="N146" i="11"/>
  <c r="T1277" i="31" s="1"/>
  <c r="M113" i="45"/>
  <c r="S992" i="31" s="1"/>
  <c r="N116" i="43"/>
  <c r="T798" i="31" s="1"/>
  <c r="N118" i="47"/>
  <c r="T1201" i="31" s="1"/>
  <c r="N140" i="11"/>
  <c r="T1271" i="31" s="1"/>
  <c r="N113" i="44"/>
  <c r="T891" i="31" s="1"/>
  <c r="N140" i="40"/>
  <c r="T463" i="31" s="1"/>
  <c r="M163" i="38"/>
  <c r="N132" i="49"/>
  <c r="T1460" i="31" s="1"/>
  <c r="M107" i="46"/>
  <c r="S1084" i="31" s="1"/>
  <c r="M223" i="35"/>
  <c r="N164" i="49"/>
  <c r="L223" i="41"/>
  <c r="N160" i="35"/>
  <c r="T21" i="31" s="1"/>
  <c r="N113" i="37"/>
  <c r="T184" i="31" s="1"/>
  <c r="N142" i="44"/>
  <c r="T866" i="31" s="1"/>
  <c r="N111" i="39"/>
  <c r="T387" i="31" s="1"/>
  <c r="L225" i="47"/>
  <c r="M183" i="48"/>
  <c r="S1326" i="31" s="1"/>
  <c r="N145" i="39"/>
  <c r="T371" i="31" s="1"/>
  <c r="O86" i="7"/>
  <c r="M351" i="7"/>
  <c r="M116" i="46"/>
  <c r="S1101" i="31" s="1"/>
  <c r="N103" i="44"/>
  <c r="T879" i="31" s="1"/>
  <c r="N223" i="49"/>
  <c r="M230" i="49"/>
  <c r="N131" i="42"/>
  <c r="T653" i="31" s="1"/>
  <c r="AN250" i="7"/>
  <c r="O132" i="44"/>
  <c r="U854" i="31" s="1"/>
  <c r="N141" i="41"/>
  <c r="T561" i="31" s="1"/>
  <c r="N116" i="38"/>
  <c r="T293" i="31" s="1"/>
  <c r="M227" i="40"/>
  <c r="L230" i="40"/>
  <c r="N142" i="45"/>
  <c r="T967" i="31" s="1"/>
  <c r="T171" i="21"/>
  <c r="O112" i="48"/>
  <c r="U1394" i="31" s="1"/>
  <c r="M103" i="46"/>
  <c r="S1081" i="31" s="1"/>
  <c r="P104" i="35"/>
  <c r="V70" i="31" s="1"/>
  <c r="O183" i="39"/>
  <c r="U316" i="31" s="1"/>
  <c r="M160" i="43"/>
  <c r="S728" i="31" s="1"/>
  <c r="O102" i="49"/>
  <c r="U1486" i="31" s="1"/>
  <c r="N146" i="37"/>
  <c r="T166" i="31" s="1"/>
  <c r="M108" i="46"/>
  <c r="S1086" i="31" s="1"/>
  <c r="N146" i="48"/>
  <c r="T1378" i="31" s="1"/>
  <c r="M119" i="46"/>
  <c r="S1099" i="31" s="1"/>
  <c r="O222" i="37"/>
  <c r="M112" i="45"/>
  <c r="S990" i="31" s="1"/>
  <c r="N114" i="40"/>
  <c r="T486" i="31" s="1"/>
  <c r="N111" i="37"/>
  <c r="T185" i="31" s="1"/>
  <c r="O116" i="39"/>
  <c r="U394" i="31" s="1"/>
  <c r="M180" i="41"/>
  <c r="S507" i="31" s="1"/>
  <c r="M113" i="46"/>
  <c r="S1093" i="31" s="1"/>
  <c r="M161" i="49"/>
  <c r="S1434" i="31" s="1"/>
  <c r="M102" i="46"/>
  <c r="S1082" i="31" s="1"/>
  <c r="N222" i="47"/>
  <c r="N118" i="38"/>
  <c r="T292" i="31" s="1"/>
  <c r="M164" i="42"/>
  <c r="N161" i="37"/>
  <c r="T121" i="31" s="1"/>
  <c r="O131" i="47"/>
  <c r="U1158" i="31" s="1"/>
  <c r="M269" i="7"/>
  <c r="N107" i="49"/>
  <c r="T1488" i="31" s="1"/>
  <c r="O160" i="40"/>
  <c r="U425" i="31" s="1"/>
  <c r="M119" i="45"/>
  <c r="S998" i="31" s="1"/>
  <c r="O112" i="49"/>
  <c r="U1495" i="31" s="1"/>
  <c r="N102" i="48"/>
  <c r="T1385" i="31" s="1"/>
  <c r="N111" i="47"/>
  <c r="T1195" i="31" s="1"/>
  <c r="N180" i="43"/>
  <c r="T709" i="31" s="1"/>
  <c r="N148" i="42"/>
  <c r="T672" i="31" s="1"/>
  <c r="M164" i="38"/>
  <c r="N107" i="41"/>
  <c r="T579" i="31" s="1"/>
  <c r="N180" i="42"/>
  <c r="T608" i="31" s="1"/>
  <c r="N147" i="41"/>
  <c r="T572" i="31" s="1"/>
  <c r="M180" i="48"/>
  <c r="S1315" i="31" s="1"/>
  <c r="M223" i="44"/>
  <c r="L228" i="39"/>
  <c r="N117" i="38"/>
  <c r="T290" i="31" s="1"/>
  <c r="N116" i="41"/>
  <c r="T596" i="31" s="1"/>
  <c r="N180" i="49"/>
  <c r="T1416" i="31" s="1"/>
  <c r="N118" i="37"/>
  <c r="T191" i="31" s="1"/>
  <c r="N222" i="11"/>
  <c r="M116" i="45"/>
  <c r="S1000" i="31" s="1"/>
  <c r="N183" i="40"/>
  <c r="T417" i="31" s="1"/>
  <c r="N108" i="47"/>
  <c r="T1187" i="31" s="1"/>
  <c r="N103" i="48"/>
  <c r="T1384" i="31" s="1"/>
  <c r="N131" i="49"/>
  <c r="T1461" i="31" s="1"/>
  <c r="N147" i="37"/>
  <c r="T168" i="31" s="1"/>
  <c r="N117" i="49"/>
  <c r="T1502" i="31" s="1"/>
  <c r="M87" i="7"/>
  <c r="N114" i="44"/>
  <c r="T890" i="31" s="1"/>
  <c r="L222" i="41"/>
  <c r="K230" i="41"/>
  <c r="N164" i="11"/>
  <c r="M142" i="46"/>
  <c r="S1068" i="31" s="1"/>
  <c r="N116" i="47"/>
  <c r="T1202" i="31" s="1"/>
  <c r="O112" i="40"/>
  <c r="U485" i="31" s="1"/>
  <c r="O141" i="48"/>
  <c r="U1369" i="31" s="1"/>
  <c r="N116" i="44"/>
  <c r="T899" i="31" s="1"/>
  <c r="N163" i="41"/>
  <c r="M117" i="45"/>
  <c r="S997" i="31" s="1"/>
  <c r="M114" i="45"/>
  <c r="S991" i="31" s="1"/>
  <c r="N183" i="43"/>
  <c r="T720" i="31" s="1"/>
  <c r="O133" i="47"/>
  <c r="U1156" i="31" s="1"/>
  <c r="O112" i="47"/>
  <c r="U1192" i="31" s="1"/>
  <c r="N148" i="38"/>
  <c r="T268" i="31" s="1"/>
  <c r="O133" i="44"/>
  <c r="U853" i="31" s="1"/>
  <c r="N163" i="47"/>
  <c r="N108" i="42"/>
  <c r="T682" i="31" s="1"/>
  <c r="N132" i="41"/>
  <c r="T551" i="31" s="1"/>
  <c r="Q179" i="39"/>
  <c r="N117" i="47"/>
  <c r="T1199" i="31" s="1"/>
  <c r="N113" i="40"/>
  <c r="T487" i="31" s="1"/>
  <c r="P303" i="7"/>
  <c r="N111" i="38"/>
  <c r="T286" i="31" s="1"/>
  <c r="M164" i="46"/>
  <c r="O223" i="45"/>
  <c r="M112" i="46"/>
  <c r="S1091" i="31" s="1"/>
  <c r="L222" i="39"/>
  <c r="N142" i="41"/>
  <c r="T563" i="31" s="1"/>
  <c r="N114" i="41"/>
  <c r="T587" i="31" s="1"/>
  <c r="N161" i="45"/>
  <c r="T929" i="31" s="1"/>
  <c r="M102" i="45"/>
  <c r="S981" i="31" s="1"/>
  <c r="N109" i="39"/>
  <c r="T378" i="31" s="1"/>
  <c r="N163" i="40"/>
  <c r="N106" i="41"/>
  <c r="T582" i="31" s="1"/>
  <c r="X222" i="45"/>
  <c r="N147" i="42"/>
  <c r="T673" i="31" s="1"/>
  <c r="M104" i="45"/>
  <c r="S979" i="31" s="1"/>
  <c r="L227" i="41"/>
  <c r="M106" i="46"/>
  <c r="S1087" i="31" s="1"/>
  <c r="M347" i="7"/>
  <c r="N103" i="40"/>
  <c r="T475" i="31" s="1"/>
  <c r="N146" i="38"/>
  <c r="T267" i="31" s="1"/>
  <c r="N141" i="40"/>
  <c r="T460" i="31" s="1"/>
  <c r="O145" i="47"/>
  <c r="U1179" i="31" s="1"/>
  <c r="N106" i="43"/>
  <c r="T784" i="31" s="1"/>
  <c r="N106" i="42"/>
  <c r="T683" i="31" s="1"/>
  <c r="N223" i="42"/>
  <c r="P294" i="7"/>
  <c r="N118" i="42"/>
  <c r="T696" i="31" s="1"/>
  <c r="O112" i="43"/>
  <c r="U788" i="31" s="1"/>
  <c r="N132" i="48"/>
  <c r="T1359" i="31" s="1"/>
  <c r="N113" i="48"/>
  <c r="T1396" i="31" s="1"/>
  <c r="M164" i="43"/>
  <c r="N161" i="42"/>
  <c r="T626" i="31" s="1"/>
  <c r="M345" i="7"/>
  <c r="N161" i="11"/>
  <c r="T1232" i="31" s="1"/>
  <c r="M142" i="43"/>
  <c r="S765" i="31" s="1"/>
  <c r="M143" i="43"/>
  <c r="S764" i="31" s="1"/>
  <c r="N111" i="40"/>
  <c r="T488" i="31" s="1"/>
  <c r="M133" i="43"/>
  <c r="S752" i="31" s="1"/>
  <c r="N164" i="45"/>
  <c r="O145" i="44"/>
  <c r="U876" i="31" s="1"/>
  <c r="M132" i="43"/>
  <c r="S753" i="31" s="1"/>
  <c r="N180" i="47"/>
  <c r="T1113" i="31" s="1"/>
  <c r="N102" i="40"/>
  <c r="T476" i="31" s="1"/>
  <c r="L224" i="41"/>
  <c r="L225" i="44"/>
  <c r="N119" i="42"/>
  <c r="T695" i="31" s="1"/>
  <c r="W398" i="7"/>
  <c r="N140" i="48"/>
  <c r="T1372" i="31" s="1"/>
  <c r="N145" i="40"/>
  <c r="T472" i="31" s="1"/>
  <c r="O160" i="39"/>
  <c r="U324" i="31" s="1"/>
  <c r="N109" i="42"/>
  <c r="T681" i="31" s="1"/>
  <c r="N107" i="38"/>
  <c r="T276" i="31" s="1"/>
  <c r="M160" i="48"/>
  <c r="S1334" i="31" s="1"/>
  <c r="O268" i="7"/>
  <c r="O180" i="45"/>
  <c r="U911" i="31" s="1"/>
  <c r="L225" i="41"/>
  <c r="M183" i="42"/>
  <c r="S619" i="31" s="1"/>
  <c r="N179" i="43"/>
  <c r="O141" i="49"/>
  <c r="U1470" i="31" s="1"/>
  <c r="N140" i="37"/>
  <c r="T160" i="31" s="1"/>
  <c r="V350" i="7"/>
  <c r="N146" i="40"/>
  <c r="T469" i="31" s="1"/>
  <c r="N102" i="41"/>
  <c r="T577" i="31" s="1"/>
  <c r="M107" i="45"/>
  <c r="S983" i="31" s="1"/>
  <c r="N148" i="37"/>
  <c r="T167" i="31" s="1"/>
  <c r="M164" i="48"/>
  <c r="N108" i="38"/>
  <c r="T278" i="31" s="1"/>
  <c r="N180" i="11"/>
  <c r="T1214" i="31" s="1"/>
  <c r="N111" i="42"/>
  <c r="T690" i="31" s="1"/>
  <c r="N147" i="38"/>
  <c r="T269" i="31" s="1"/>
  <c r="M109" i="46"/>
  <c r="S1085" i="31" s="1"/>
  <c r="Q192" i="17"/>
  <c r="N142" i="48"/>
  <c r="T1371" i="31" s="1"/>
  <c r="N104" i="41"/>
  <c r="T575" i="31" s="1"/>
  <c r="N143" i="47"/>
  <c r="T1168" i="31" s="1"/>
  <c r="N141" i="44"/>
  <c r="T864" i="31" s="1"/>
  <c r="N104" i="40"/>
  <c r="T474" i="31" s="1"/>
  <c r="N143" i="11"/>
  <c r="T1269" i="31" s="1"/>
  <c r="N145" i="48"/>
  <c r="T1381" i="31" s="1"/>
  <c r="N112" i="38"/>
  <c r="T283" i="31" s="1"/>
  <c r="AL143" i="17"/>
  <c r="N133" i="49"/>
  <c r="T1459" i="31" s="1"/>
  <c r="P267" i="7"/>
  <c r="N103" i="41"/>
  <c r="T576" i="31" s="1"/>
  <c r="V144" i="17"/>
  <c r="N107" i="39"/>
  <c r="T377" i="31" s="1"/>
  <c r="O112" i="44"/>
  <c r="U889" i="31" s="1"/>
  <c r="M225" i="46"/>
  <c r="Q293" i="7"/>
  <c r="N103" i="39"/>
  <c r="T374" i="31" s="1"/>
  <c r="M163" i="42"/>
  <c r="O179" i="41"/>
  <c r="N141" i="37"/>
  <c r="T157" i="31" s="1"/>
  <c r="N143" i="48"/>
  <c r="T1370" i="31" s="1"/>
  <c r="N119" i="11"/>
  <c r="T1301" i="31" s="1"/>
  <c r="N117" i="41"/>
  <c r="T593" i="31" s="1"/>
  <c r="N220" i="7"/>
  <c r="N111" i="11"/>
  <c r="T1296" i="31" s="1"/>
  <c r="N179" i="38"/>
  <c r="L229" i="39"/>
  <c r="N112" i="41"/>
  <c r="T586" i="31" s="1"/>
  <c r="M180" i="35"/>
  <c r="S2" i="31" s="1"/>
  <c r="N179" i="48"/>
  <c r="N148" i="46"/>
  <c r="T1076" i="31" s="1"/>
  <c r="N163" i="48"/>
  <c r="N223" i="46"/>
  <c r="N108" i="43"/>
  <c r="T783" i="31" s="1"/>
  <c r="L227" i="46"/>
  <c r="AN98" i="21"/>
  <c r="M163" i="49"/>
  <c r="M118" i="46"/>
  <c r="S1100" i="31" s="1"/>
  <c r="M228" i="45"/>
  <c r="M114" i="46"/>
  <c r="S1092" i="31" s="1"/>
  <c r="N117" i="42"/>
  <c r="T694" i="31" s="1"/>
  <c r="M164" i="41"/>
  <c r="N164" i="47"/>
  <c r="N114" i="48"/>
  <c r="T1395" i="31" s="1"/>
  <c r="M131" i="43"/>
  <c r="S754" i="31" s="1"/>
  <c r="N131" i="45"/>
  <c r="T956" i="31" s="1"/>
  <c r="Z223" i="38"/>
  <c r="O143" i="49"/>
  <c r="U1471" i="31" s="1"/>
  <c r="N183" i="47"/>
  <c r="T1124" i="31" s="1"/>
  <c r="P190" i="7"/>
  <c r="O141" i="45"/>
  <c r="U965" i="31" s="1"/>
  <c r="N103" i="49"/>
  <c r="T1485" i="31" s="1"/>
  <c r="N147" i="47"/>
  <c r="T1178" i="31" s="1"/>
  <c r="N106" i="49"/>
  <c r="T1491" i="31" s="1"/>
  <c r="N113" i="41"/>
  <c r="T588" i="31" s="1"/>
  <c r="M194" i="7"/>
  <c r="M219" i="7"/>
  <c r="N163" i="11"/>
  <c r="N117" i="37"/>
  <c r="T189" i="31" s="1"/>
  <c r="N141" i="47"/>
  <c r="T1167" i="31" s="1"/>
  <c r="L223" i="39"/>
  <c r="U226" i="35"/>
  <c r="N271" i="7"/>
  <c r="T397" i="7"/>
  <c r="N109" i="38"/>
  <c r="T277" i="31" s="1"/>
  <c r="N131" i="41"/>
  <c r="T552" i="31" s="1"/>
  <c r="N108" i="11"/>
  <c r="T1288" i="31" s="1"/>
  <c r="M142" i="7"/>
  <c r="N160" i="37"/>
  <c r="T122" i="31" s="1"/>
  <c r="M140" i="43"/>
  <c r="S766" i="31" s="1"/>
  <c r="N141" i="42"/>
  <c r="T662" i="31" s="1"/>
  <c r="M109" i="45"/>
  <c r="S984" i="31" s="1"/>
  <c r="N118" i="43"/>
  <c r="T797" i="31" s="1"/>
  <c r="N133" i="48"/>
  <c r="T1358" i="31" s="1"/>
  <c r="P346" i="7"/>
  <c r="M228" i="11"/>
  <c r="M141" i="43"/>
  <c r="S763" i="31" s="1"/>
  <c r="R170" i="21"/>
  <c r="M111" i="45"/>
  <c r="S993" i="31" s="1"/>
  <c r="N103" i="11"/>
  <c r="T1283" i="31" s="1"/>
  <c r="L228" i="41"/>
  <c r="N147" i="11"/>
  <c r="T1279" i="31" s="1"/>
  <c r="Y222" i="48"/>
  <c r="N113" i="49"/>
  <c r="T1497" i="31" s="1"/>
  <c r="N163" i="43"/>
  <c r="M149" i="7"/>
  <c r="N147" i="46"/>
  <c r="T1077" i="31" s="1"/>
  <c r="O302" i="7"/>
  <c r="N142" i="11"/>
  <c r="T1270" i="31" s="1"/>
  <c r="O112" i="39"/>
  <c r="U384" i="31" s="1"/>
  <c r="R222" i="49"/>
  <c r="N119" i="37"/>
  <c r="T190" i="31" s="1"/>
  <c r="N140" i="38"/>
  <c r="T261" i="31" s="1"/>
  <c r="N142" i="40"/>
  <c r="T462" i="31" s="1"/>
  <c r="M160" i="41"/>
  <c r="S526" i="31" s="1"/>
  <c r="N114" i="39"/>
  <c r="T385" i="31" s="1"/>
  <c r="N147" i="39"/>
  <c r="T370" i="31" s="1"/>
  <c r="M117" i="46"/>
  <c r="S1098" i="31" s="1"/>
  <c r="N142" i="47"/>
  <c r="T1169" i="31" s="1"/>
  <c r="N111" i="43"/>
  <c r="T791" i="31" s="1"/>
  <c r="N141" i="39"/>
  <c r="T359" i="31" s="1"/>
  <c r="N138" i="7"/>
  <c r="N140" i="49"/>
  <c r="T1473" i="31" s="1"/>
  <c r="N183" i="11"/>
  <c r="T1225" i="31" s="1"/>
  <c r="O111" i="48"/>
  <c r="U1397" i="31" s="1"/>
  <c r="O141" i="38"/>
  <c r="U258" i="31" s="1"/>
  <c r="O142" i="49"/>
  <c r="U1472" i="31" s="1"/>
  <c r="M183" i="35"/>
  <c r="S13" i="31" s="1"/>
  <c r="N114" i="49"/>
  <c r="T1496" i="31" s="1"/>
  <c r="N119" i="43"/>
  <c r="T796" i="31" s="1"/>
  <c r="AM131" i="17"/>
  <c r="N119" i="47"/>
  <c r="T1200" i="31" s="1"/>
  <c r="N132" i="40"/>
  <c r="T450" i="31" s="1"/>
  <c r="O222" i="40"/>
  <c r="N183" i="38"/>
  <c r="T215" i="31" s="1"/>
  <c r="J58" i="52"/>
  <c r="U298" i="7"/>
  <c r="O399" i="7"/>
  <c r="N109" i="37"/>
  <c r="T176" i="31" s="1"/>
  <c r="M141" i="46"/>
  <c r="S1066" i="31" s="1"/>
  <c r="N131" i="11"/>
  <c r="T1259" i="31" s="1"/>
  <c r="O223" i="48"/>
  <c r="O161" i="40"/>
  <c r="U424" i="31" s="1"/>
  <c r="M161" i="46"/>
  <c r="S1030" i="31" s="1"/>
  <c r="O117" i="35"/>
  <c r="U88" i="31" s="1"/>
  <c r="N83" i="41"/>
  <c r="M93" i="41"/>
  <c r="S511" i="31" s="1"/>
  <c r="N84" i="41"/>
  <c r="M94" i="41"/>
  <c r="S513" i="31" s="1"/>
  <c r="N85" i="41"/>
  <c r="M95" i="41"/>
  <c r="S515" i="31" s="1"/>
  <c r="N87" i="41"/>
  <c r="M97" i="41"/>
  <c r="S520" i="31" s="1"/>
  <c r="N86" i="41"/>
  <c r="M96" i="41"/>
  <c r="S517" i="31" s="1"/>
  <c r="M88" i="41"/>
  <c r="N82" i="41"/>
  <c r="N92" i="41" s="1"/>
  <c r="T509" i="31" s="1"/>
  <c r="N55" i="41"/>
  <c r="M64" i="41"/>
  <c r="N53" i="41"/>
  <c r="N62" i="41"/>
  <c r="S547" i="31"/>
  <c r="N57" i="41"/>
  <c r="N61" i="41"/>
  <c r="N60" i="41"/>
  <c r="N59" i="41"/>
  <c r="N58" i="41"/>
  <c r="S539" i="31"/>
  <c r="N56" i="41"/>
  <c r="N54" i="41"/>
  <c r="N63" i="41"/>
  <c r="S549" i="31"/>
  <c r="N14" i="41"/>
  <c r="M25" i="41"/>
  <c r="S590" i="31" s="1"/>
  <c r="M43" i="41"/>
  <c r="S553" i="31" s="1"/>
  <c r="M39" i="41"/>
  <c r="N32" i="41"/>
  <c r="N38" i="41"/>
  <c r="M49" i="41"/>
  <c r="S574" i="31" s="1"/>
  <c r="M22" i="41"/>
  <c r="S578" i="31" s="1"/>
  <c r="M18" i="41"/>
  <c r="N11" i="41"/>
  <c r="N16" i="41"/>
  <c r="M27" i="41"/>
  <c r="S597" i="31" s="1"/>
  <c r="N15" i="41"/>
  <c r="M26" i="41"/>
  <c r="S592" i="31" s="1"/>
  <c r="N37" i="41"/>
  <c r="M48" i="41"/>
  <c r="S569" i="31" s="1"/>
  <c r="N13" i="41"/>
  <c r="M24" i="41"/>
  <c r="S585" i="31" s="1"/>
  <c r="N33" i="41"/>
  <c r="M44" i="41"/>
  <c r="S558" i="31" s="1"/>
  <c r="N36" i="41"/>
  <c r="M47" i="41"/>
  <c r="S567" i="31" s="1"/>
  <c r="N34" i="41"/>
  <c r="M45" i="41"/>
  <c r="S560" i="31" s="1"/>
  <c r="N17" i="41"/>
  <c r="M28" i="41"/>
  <c r="S599" i="31" s="1"/>
  <c r="N12" i="41"/>
  <c r="M23" i="41"/>
  <c r="S583" i="31" s="1"/>
  <c r="N35" i="41"/>
  <c r="M46" i="41"/>
  <c r="S565" i="31" s="1"/>
  <c r="M88" i="42"/>
  <c r="N85" i="42"/>
  <c r="M95" i="42"/>
  <c r="S616" i="31" s="1"/>
  <c r="N86" i="42"/>
  <c r="M96" i="42"/>
  <c r="S618" i="31" s="1"/>
  <c r="N83" i="42"/>
  <c r="M93" i="42"/>
  <c r="S612" i="31" s="1"/>
  <c r="N87" i="42"/>
  <c r="M97" i="42"/>
  <c r="S621" i="31" s="1"/>
  <c r="N84" i="42"/>
  <c r="M94" i="42"/>
  <c r="S614" i="31" s="1"/>
  <c r="O82" i="42"/>
  <c r="O92" i="42" s="1"/>
  <c r="U610" i="31" s="1"/>
  <c r="N55" i="42"/>
  <c r="N56" i="42"/>
  <c r="N58" i="42"/>
  <c r="S640" i="31"/>
  <c r="N63" i="42"/>
  <c r="S650" i="31"/>
  <c r="N59" i="42"/>
  <c r="N60" i="42"/>
  <c r="N57" i="42"/>
  <c r="N62" i="42"/>
  <c r="S648" i="31"/>
  <c r="N54" i="42"/>
  <c r="N61" i="42"/>
  <c r="N38" i="42"/>
  <c r="M49" i="42"/>
  <c r="S675" i="31" s="1"/>
  <c r="N36" i="42"/>
  <c r="M47" i="42"/>
  <c r="S668" i="31" s="1"/>
  <c r="M64" i="42"/>
  <c r="N53" i="42"/>
  <c r="M45" i="42"/>
  <c r="S661" i="31" s="1"/>
  <c r="N34" i="42"/>
  <c r="M48" i="42"/>
  <c r="S670" i="31" s="1"/>
  <c r="N37" i="42"/>
  <c r="M44" i="42"/>
  <c r="S659" i="31" s="1"/>
  <c r="N33" i="42"/>
  <c r="M43" i="42"/>
  <c r="S654" i="31" s="1"/>
  <c r="N32" i="42"/>
  <c r="M39" i="42"/>
  <c r="N35" i="42"/>
  <c r="M46" i="42"/>
  <c r="S666" i="31" s="1"/>
  <c r="N14" i="42"/>
  <c r="M25" i="42"/>
  <c r="S691" i="31" s="1"/>
  <c r="N13" i="42"/>
  <c r="M24" i="42"/>
  <c r="S686" i="31" s="1"/>
  <c r="N17" i="42"/>
  <c r="M28" i="42"/>
  <c r="S700" i="31" s="1"/>
  <c r="M22" i="42"/>
  <c r="S679" i="31" s="1"/>
  <c r="N11" i="42"/>
  <c r="M18" i="42"/>
  <c r="N16" i="42"/>
  <c r="M27" i="42"/>
  <c r="S698" i="31" s="1"/>
  <c r="N15" i="42"/>
  <c r="M26" i="42"/>
  <c r="S693" i="31" s="1"/>
  <c r="N12" i="42"/>
  <c r="M23" i="42"/>
  <c r="S684" i="31" s="1"/>
  <c r="N35" i="43"/>
  <c r="M46" i="43"/>
  <c r="S767" i="31" s="1"/>
  <c r="N13" i="43"/>
  <c r="M24" i="43"/>
  <c r="S787" i="31" s="1"/>
  <c r="N33" i="43"/>
  <c r="M44" i="43"/>
  <c r="S760" i="31" s="1"/>
  <c r="N17" i="43"/>
  <c r="M28" i="43"/>
  <c r="S801" i="31" s="1"/>
  <c r="N16" i="43"/>
  <c r="M27" i="43"/>
  <c r="S799" i="31" s="1"/>
  <c r="N57" i="43"/>
  <c r="N84" i="43"/>
  <c r="M94" i="43"/>
  <c r="S715" i="31" s="1"/>
  <c r="S741" i="31"/>
  <c r="N58" i="43"/>
  <c r="N87" i="43"/>
  <c r="M97" i="43"/>
  <c r="S722" i="31" s="1"/>
  <c r="N56" i="43"/>
  <c r="N53" i="43"/>
  <c r="M64" i="43"/>
  <c r="N62" i="43"/>
  <c r="S749" i="31"/>
  <c r="N38" i="43"/>
  <c r="M49" i="43"/>
  <c r="S776" i="31" s="1"/>
  <c r="N59" i="43"/>
  <c r="N37" i="43"/>
  <c r="M48" i="43"/>
  <c r="S771" i="31" s="1"/>
  <c r="M22" i="43"/>
  <c r="S780" i="31" s="1"/>
  <c r="N11" i="43"/>
  <c r="M18" i="43"/>
  <c r="N15" i="43"/>
  <c r="M26" i="43"/>
  <c r="S794" i="31" s="1"/>
  <c r="S751" i="31"/>
  <c r="N63" i="43"/>
  <c r="N14" i="43"/>
  <c r="M25" i="43"/>
  <c r="S792" i="31" s="1"/>
  <c r="N61" i="43"/>
  <c r="N60" i="43"/>
  <c r="M43" i="43"/>
  <c r="S755" i="31" s="1"/>
  <c r="M39" i="43"/>
  <c r="N32" i="43"/>
  <c r="M45" i="43"/>
  <c r="S762" i="31" s="1"/>
  <c r="N34" i="43"/>
  <c r="N12" i="43"/>
  <c r="M23" i="43"/>
  <c r="S785" i="31" s="1"/>
  <c r="N86" i="43"/>
  <c r="M96" i="43"/>
  <c r="S719" i="31" s="1"/>
  <c r="N83" i="43"/>
  <c r="M93" i="43"/>
  <c r="S713" i="31" s="1"/>
  <c r="N82" i="43"/>
  <c r="M92" i="43"/>
  <c r="S711" i="31" s="1"/>
  <c r="M88" i="43"/>
  <c r="M47" i="43"/>
  <c r="S769" i="31" s="1"/>
  <c r="N36" i="43"/>
  <c r="N55" i="43"/>
  <c r="N85" i="43"/>
  <c r="M95" i="43"/>
  <c r="S717" i="31" s="1"/>
  <c r="N54" i="43"/>
  <c r="N62" i="44"/>
  <c r="S850" i="31"/>
  <c r="N83" i="44"/>
  <c r="M93" i="44"/>
  <c r="S814" i="31" s="1"/>
  <c r="N57" i="44"/>
  <c r="N86" i="44"/>
  <c r="M96" i="44"/>
  <c r="S820" i="31" s="1"/>
  <c r="N55" i="44"/>
  <c r="N87" i="44"/>
  <c r="M97" i="44"/>
  <c r="S823" i="31" s="1"/>
  <c r="N59" i="44"/>
  <c r="N85" i="44"/>
  <c r="M95" i="44"/>
  <c r="S818" i="31" s="1"/>
  <c r="N54" i="44"/>
  <c r="N84" i="44"/>
  <c r="M94" i="44"/>
  <c r="S816" i="31" s="1"/>
  <c r="N60" i="44"/>
  <c r="N58" i="44"/>
  <c r="S842" i="31"/>
  <c r="N63" i="44"/>
  <c r="S852" i="31"/>
  <c r="N61" i="44"/>
  <c r="M92" i="44"/>
  <c r="S812" i="31" s="1"/>
  <c r="M88" i="44"/>
  <c r="N82" i="44"/>
  <c r="N56" i="44"/>
  <c r="M64" i="44"/>
  <c r="N53" i="44"/>
  <c r="N35" i="44"/>
  <c r="M46" i="44"/>
  <c r="S868" i="31" s="1"/>
  <c r="N37" i="44"/>
  <c r="M48" i="44"/>
  <c r="S872" i="31" s="1"/>
  <c r="N36" i="44"/>
  <c r="M47" i="44"/>
  <c r="S870" i="31" s="1"/>
  <c r="N38" i="44"/>
  <c r="M49" i="44"/>
  <c r="S877" i="31" s="1"/>
  <c r="N33" i="44"/>
  <c r="M44" i="44"/>
  <c r="S861" i="31" s="1"/>
  <c r="N34" i="44"/>
  <c r="M45" i="44"/>
  <c r="S863" i="31" s="1"/>
  <c r="M43" i="44"/>
  <c r="S856" i="31" s="1"/>
  <c r="M39" i="44"/>
  <c r="N32" i="44"/>
  <c r="N16" i="44"/>
  <c r="M27" i="44"/>
  <c r="S900" i="31" s="1"/>
  <c r="N15" i="44"/>
  <c r="M26" i="44"/>
  <c r="S895" i="31" s="1"/>
  <c r="N12" i="44"/>
  <c r="M23" i="44"/>
  <c r="S886" i="31" s="1"/>
  <c r="N13" i="44"/>
  <c r="M24" i="44"/>
  <c r="S888" i="31" s="1"/>
  <c r="M22" i="44"/>
  <c r="S881" i="31" s="1"/>
  <c r="M18" i="44"/>
  <c r="N11" i="44"/>
  <c r="N14" i="44"/>
  <c r="M25" i="44"/>
  <c r="S893" i="31" s="1"/>
  <c r="N17" i="44"/>
  <c r="M28" i="44"/>
  <c r="S902" i="31" s="1"/>
  <c r="M22" i="45"/>
  <c r="S982" i="31" s="1"/>
  <c r="M18" i="45"/>
  <c r="N11" i="45"/>
  <c r="M64" i="45"/>
  <c r="N53" i="45"/>
  <c r="N37" i="45"/>
  <c r="M48" i="45"/>
  <c r="S973" i="31" s="1"/>
  <c r="N13" i="45"/>
  <c r="M24" i="45"/>
  <c r="S989" i="31" s="1"/>
  <c r="N87" i="45"/>
  <c r="M97" i="45"/>
  <c r="S924" i="31" s="1"/>
  <c r="N85" i="45"/>
  <c r="M95" i="45"/>
  <c r="S919" i="31" s="1"/>
  <c r="N84" i="45"/>
  <c r="M94" i="45"/>
  <c r="S917" i="31" s="1"/>
  <c r="M43" i="45"/>
  <c r="S957" i="31" s="1"/>
  <c r="M39" i="45"/>
  <c r="N32" i="45"/>
  <c r="N34" i="45"/>
  <c r="M45" i="45"/>
  <c r="S964" i="31" s="1"/>
  <c r="N36" i="45"/>
  <c r="M47" i="45"/>
  <c r="S971" i="31" s="1"/>
  <c r="N86" i="45"/>
  <c r="M96" i="45"/>
  <c r="S921" i="31" s="1"/>
  <c r="N12" i="45"/>
  <c r="M23" i="45"/>
  <c r="S987" i="31" s="1"/>
  <c r="N38" i="45"/>
  <c r="M49" i="45"/>
  <c r="S978" i="31" s="1"/>
  <c r="N83" i="45"/>
  <c r="M93" i="45"/>
  <c r="S915" i="31" s="1"/>
  <c r="N17" i="45"/>
  <c r="M28" i="45"/>
  <c r="S1003" i="31" s="1"/>
  <c r="N14" i="45"/>
  <c r="M25" i="45"/>
  <c r="S994" i="31" s="1"/>
  <c r="N15" i="45"/>
  <c r="M26" i="45"/>
  <c r="S996" i="31" s="1"/>
  <c r="N16" i="45"/>
  <c r="M27" i="45"/>
  <c r="S1001" i="31" s="1"/>
  <c r="N33" i="45"/>
  <c r="M44" i="45"/>
  <c r="S962" i="31" s="1"/>
  <c r="N35" i="45"/>
  <c r="M46" i="45"/>
  <c r="S969" i="31" s="1"/>
  <c r="M92" i="45"/>
  <c r="S913" i="31" s="1"/>
  <c r="M88" i="45"/>
  <c r="N82" i="45"/>
  <c r="O133" i="45"/>
  <c r="U954" i="31" s="1"/>
  <c r="M88" i="46"/>
  <c r="N86" i="46"/>
  <c r="M96" i="46"/>
  <c r="S1022" i="31" s="1"/>
  <c r="N87" i="46"/>
  <c r="M97" i="46"/>
  <c r="S1025" i="31" s="1"/>
  <c r="N84" i="46"/>
  <c r="M94" i="46"/>
  <c r="S1018" i="31" s="1"/>
  <c r="N83" i="46"/>
  <c r="M93" i="46"/>
  <c r="S1016" i="31" s="1"/>
  <c r="N85" i="46"/>
  <c r="M95" i="46"/>
  <c r="S1020" i="31" s="1"/>
  <c r="N61" i="46"/>
  <c r="N60" i="46"/>
  <c r="N57" i="46"/>
  <c r="N55" i="46"/>
  <c r="N63" i="46"/>
  <c r="S1054" i="31"/>
  <c r="N59" i="46"/>
  <c r="N56" i="46"/>
  <c r="N58" i="46"/>
  <c r="S1044" i="31"/>
  <c r="N62" i="46"/>
  <c r="S1052" i="31"/>
  <c r="N54" i="46"/>
  <c r="M64" i="46"/>
  <c r="N53" i="46"/>
  <c r="O82" i="46"/>
  <c r="O92" i="46"/>
  <c r="U1014" i="31" s="1"/>
  <c r="N131" i="46"/>
  <c r="T1057" i="31" s="1"/>
  <c r="M46" i="46"/>
  <c r="S1070" i="31" s="1"/>
  <c r="N35" i="46"/>
  <c r="M39" i="46"/>
  <c r="M43" i="46"/>
  <c r="S1058" i="31" s="1"/>
  <c r="N32" i="46"/>
  <c r="M28" i="46"/>
  <c r="S1104" i="31" s="1"/>
  <c r="N17" i="46"/>
  <c r="N12" i="46"/>
  <c r="M23" i="46"/>
  <c r="S1088" i="31" s="1"/>
  <c r="N133" i="46"/>
  <c r="T1055" i="31" s="1"/>
  <c r="N34" i="46"/>
  <c r="M45" i="46"/>
  <c r="S1065" i="31" s="1"/>
  <c r="N13" i="46"/>
  <c r="M24" i="46"/>
  <c r="S1090" i="31" s="1"/>
  <c r="M26" i="46"/>
  <c r="S1097" i="31" s="1"/>
  <c r="N15" i="46"/>
  <c r="N14" i="46"/>
  <c r="M25" i="46"/>
  <c r="S1095" i="31" s="1"/>
  <c r="N16" i="46"/>
  <c r="M27" i="46"/>
  <c r="S1102" i="31" s="1"/>
  <c r="M48" i="46"/>
  <c r="S1074" i="31" s="1"/>
  <c r="N37" i="46"/>
  <c r="M18" i="46"/>
  <c r="N11" i="46"/>
  <c r="M22" i="46"/>
  <c r="S1083" i="31" s="1"/>
  <c r="N38" i="46"/>
  <c r="M49" i="46"/>
  <c r="S1079" i="31" s="1"/>
  <c r="N33" i="46"/>
  <c r="M44" i="46"/>
  <c r="S1063" i="31" s="1"/>
  <c r="M47" i="46"/>
  <c r="S1072" i="31" s="1"/>
  <c r="N36" i="46"/>
  <c r="N84" i="47"/>
  <c r="M94" i="47"/>
  <c r="S1119" i="31" s="1"/>
  <c r="N85" i="47"/>
  <c r="M95" i="47"/>
  <c r="S1121" i="31" s="1"/>
  <c r="N86" i="47"/>
  <c r="M96" i="47"/>
  <c r="S1123" i="31" s="1"/>
  <c r="N87" i="47"/>
  <c r="M97" i="47"/>
  <c r="S1126" i="31" s="1"/>
  <c r="N83" i="47"/>
  <c r="M93" i="47"/>
  <c r="S1117" i="31" s="1"/>
  <c r="M88" i="47"/>
  <c r="N82" i="47"/>
  <c r="N92" i="47" s="1"/>
  <c r="T1115" i="31" s="1"/>
  <c r="N61" i="47"/>
  <c r="N58" i="47"/>
  <c r="S1145" i="31"/>
  <c r="M64" i="47"/>
  <c r="N53" i="47"/>
  <c r="N54" i="47"/>
  <c r="N55" i="47"/>
  <c r="N59" i="47"/>
  <c r="N60" i="47"/>
  <c r="N57" i="47"/>
  <c r="N56" i="47"/>
  <c r="N62" i="47"/>
  <c r="S1153" i="31"/>
  <c r="N63" i="47"/>
  <c r="S1155" i="31"/>
  <c r="N38" i="47"/>
  <c r="M49" i="47"/>
  <c r="S1180" i="31" s="1"/>
  <c r="M43" i="47"/>
  <c r="S1159" i="31" s="1"/>
  <c r="M39" i="47"/>
  <c r="N32" i="47"/>
  <c r="N33" i="47"/>
  <c r="M44" i="47"/>
  <c r="S1164" i="31" s="1"/>
  <c r="N36" i="47"/>
  <c r="M47" i="47"/>
  <c r="S1173" i="31" s="1"/>
  <c r="N37" i="47"/>
  <c r="M48" i="47"/>
  <c r="S1175" i="31" s="1"/>
  <c r="N34" i="47"/>
  <c r="M45" i="47"/>
  <c r="S1166" i="31" s="1"/>
  <c r="N35" i="47"/>
  <c r="M46" i="47"/>
  <c r="S1171" i="31" s="1"/>
  <c r="M27" i="47"/>
  <c r="S1203" i="31" s="1"/>
  <c r="N16" i="47"/>
  <c r="N12" i="47"/>
  <c r="M23" i="47"/>
  <c r="S1189" i="31" s="1"/>
  <c r="M22" i="47"/>
  <c r="S1184" i="31" s="1"/>
  <c r="M18" i="47"/>
  <c r="N11" i="47"/>
  <c r="N13" i="47"/>
  <c r="M24" i="47"/>
  <c r="S1191" i="31" s="1"/>
  <c r="M28" i="47"/>
  <c r="S1205" i="31" s="1"/>
  <c r="N17" i="47"/>
  <c r="N14" i="47"/>
  <c r="M25" i="47"/>
  <c r="S1196" i="31" s="1"/>
  <c r="N15" i="47"/>
  <c r="M26" i="47"/>
  <c r="S1198" i="31" s="1"/>
  <c r="M92" i="49"/>
  <c r="S1418" i="31" s="1"/>
  <c r="M88" i="49"/>
  <c r="N82" i="49"/>
  <c r="N84" i="49"/>
  <c r="M94" i="49"/>
  <c r="S1422" i="31" s="1"/>
  <c r="N86" i="49"/>
  <c r="M96" i="49"/>
  <c r="S1426" i="31" s="1"/>
  <c r="N83" i="49"/>
  <c r="M93" i="49"/>
  <c r="S1420" i="31" s="1"/>
  <c r="N87" i="49"/>
  <c r="M97" i="49"/>
  <c r="S1429" i="31" s="1"/>
  <c r="N85" i="49"/>
  <c r="M95" i="49"/>
  <c r="S1424" i="31" s="1"/>
  <c r="N53" i="49"/>
  <c r="M64" i="49"/>
  <c r="N56" i="49"/>
  <c r="N55" i="49"/>
  <c r="N59" i="49"/>
  <c r="N62" i="49"/>
  <c r="S1456" i="31"/>
  <c r="N63" i="49"/>
  <c r="S1458" i="31"/>
  <c r="N58" i="49"/>
  <c r="S1448" i="31"/>
  <c r="N61" i="49"/>
  <c r="N57" i="49"/>
  <c r="N54" i="49"/>
  <c r="N60" i="49"/>
  <c r="N37" i="49"/>
  <c r="M48" i="49"/>
  <c r="S1478" i="31" s="1"/>
  <c r="N34" i="49"/>
  <c r="M45" i="49"/>
  <c r="S1469" i="31" s="1"/>
  <c r="N35" i="49"/>
  <c r="M46" i="49"/>
  <c r="S1474" i="31" s="1"/>
  <c r="N38" i="49"/>
  <c r="M49" i="49"/>
  <c r="S1483" i="31" s="1"/>
  <c r="M43" i="49"/>
  <c r="S1462" i="31" s="1"/>
  <c r="M39" i="49"/>
  <c r="N32" i="49"/>
  <c r="N33" i="49"/>
  <c r="M44" i="49"/>
  <c r="S1467" i="31" s="1"/>
  <c r="N36" i="49"/>
  <c r="M47" i="49"/>
  <c r="S1476" i="31" s="1"/>
  <c r="N15" i="49"/>
  <c r="M26" i="49"/>
  <c r="S1501" i="31" s="1"/>
  <c r="N12" i="49"/>
  <c r="M23" i="49"/>
  <c r="S1492" i="31" s="1"/>
  <c r="N13" i="49"/>
  <c r="M24" i="49"/>
  <c r="S1494" i="31" s="1"/>
  <c r="N14" i="49"/>
  <c r="M25" i="49"/>
  <c r="S1499" i="31" s="1"/>
  <c r="N16" i="49"/>
  <c r="M27" i="49"/>
  <c r="S1506" i="31" s="1"/>
  <c r="M22" i="49"/>
  <c r="S1487" i="31" s="1"/>
  <c r="N11" i="49"/>
  <c r="M18" i="49"/>
  <c r="N17" i="49"/>
  <c r="M28" i="49"/>
  <c r="S1508" i="31" s="1"/>
  <c r="N87" i="48"/>
  <c r="M97" i="48"/>
  <c r="S1328" i="31" s="1"/>
  <c r="N85" i="48"/>
  <c r="M95" i="48"/>
  <c r="S1323" i="31" s="1"/>
  <c r="N83" i="48"/>
  <c r="M93" i="48"/>
  <c r="S1319" i="31" s="1"/>
  <c r="N86" i="48"/>
  <c r="M96" i="48"/>
  <c r="S1325" i="31" s="1"/>
  <c r="N84" i="48"/>
  <c r="M94" i="48"/>
  <c r="S1321" i="31" s="1"/>
  <c r="M88" i="48"/>
  <c r="N82" i="48"/>
  <c r="N92" i="48"/>
  <c r="T1317" i="31" s="1"/>
  <c r="N61" i="48"/>
  <c r="N57" i="48"/>
  <c r="N63" i="48"/>
  <c r="S1357" i="31"/>
  <c r="N62" i="48"/>
  <c r="S1355" i="31"/>
  <c r="N60" i="48"/>
  <c r="N56" i="48"/>
  <c r="N54" i="48"/>
  <c r="N55" i="48"/>
  <c r="N53" i="48"/>
  <c r="M64" i="48"/>
  <c r="N59" i="48"/>
  <c r="S1347" i="31"/>
  <c r="N58" i="48"/>
  <c r="N16" i="48"/>
  <c r="M27" i="48"/>
  <c r="S1405" i="31" s="1"/>
  <c r="N12" i="48"/>
  <c r="M23" i="48"/>
  <c r="S1391" i="31" s="1"/>
  <c r="N36" i="48"/>
  <c r="M47" i="48"/>
  <c r="S1375" i="31" s="1"/>
  <c r="N15" i="48"/>
  <c r="M26" i="48"/>
  <c r="S1400" i="31" s="1"/>
  <c r="N33" i="48"/>
  <c r="M44" i="48"/>
  <c r="S1366" i="31" s="1"/>
  <c r="N37" i="48"/>
  <c r="M48" i="48"/>
  <c r="S1377" i="31" s="1"/>
  <c r="N14" i="48"/>
  <c r="M25" i="48"/>
  <c r="S1398" i="31" s="1"/>
  <c r="N35" i="48"/>
  <c r="M46" i="48"/>
  <c r="S1373" i="31" s="1"/>
  <c r="N17" i="48"/>
  <c r="M28" i="48"/>
  <c r="S1407" i="31" s="1"/>
  <c r="N34" i="48"/>
  <c r="M45" i="48"/>
  <c r="S1368" i="31" s="1"/>
  <c r="M43" i="48"/>
  <c r="S1361" i="31" s="1"/>
  <c r="M39" i="48"/>
  <c r="N32" i="48"/>
  <c r="M22" i="48"/>
  <c r="S1386" i="31" s="1"/>
  <c r="N11" i="48"/>
  <c r="M18" i="48"/>
  <c r="N13" i="48"/>
  <c r="M24" i="48"/>
  <c r="S1393" i="31" s="1"/>
  <c r="N38" i="48"/>
  <c r="M49" i="48"/>
  <c r="S1382" i="31" s="1"/>
  <c r="N83" i="40"/>
  <c r="M93" i="40"/>
  <c r="S410" i="31" s="1"/>
  <c r="N87" i="40"/>
  <c r="M97" i="40"/>
  <c r="S419" i="31" s="1"/>
  <c r="N84" i="40"/>
  <c r="M94" i="40"/>
  <c r="S412" i="31" s="1"/>
  <c r="N86" i="40"/>
  <c r="M96" i="40"/>
  <c r="S416" i="31" s="1"/>
  <c r="N85" i="40"/>
  <c r="M95" i="40"/>
  <c r="S414" i="31" s="1"/>
  <c r="M88" i="40"/>
  <c r="N82" i="40"/>
  <c r="N92" i="40"/>
  <c r="T408" i="31" s="1"/>
  <c r="N54" i="40"/>
  <c r="N56" i="40"/>
  <c r="N60" i="40"/>
  <c r="N57" i="40"/>
  <c r="N59" i="40"/>
  <c r="N63" i="40"/>
  <c r="S448" i="31"/>
  <c r="N61" i="40"/>
  <c r="N58" i="40"/>
  <c r="S438" i="31"/>
  <c r="N55" i="40"/>
  <c r="N62" i="40"/>
  <c r="S446" i="31"/>
  <c r="N37" i="40"/>
  <c r="M48" i="40"/>
  <c r="S468" i="31" s="1"/>
  <c r="M46" i="40"/>
  <c r="S464" i="31" s="1"/>
  <c r="N35" i="40"/>
  <c r="N34" i="40"/>
  <c r="M45" i="40"/>
  <c r="S459" i="31" s="1"/>
  <c r="N36" i="40"/>
  <c r="M47" i="40"/>
  <c r="S466" i="31" s="1"/>
  <c r="N53" i="40"/>
  <c r="M64" i="40"/>
  <c r="N33" i="40"/>
  <c r="M44" i="40"/>
  <c r="S457" i="31" s="1"/>
  <c r="M49" i="40"/>
  <c r="S473" i="31" s="1"/>
  <c r="N38" i="40"/>
  <c r="N32" i="40"/>
  <c r="M43" i="40"/>
  <c r="S452" i="31" s="1"/>
  <c r="M39" i="40"/>
  <c r="N16" i="40"/>
  <c r="M27" i="40"/>
  <c r="S496" i="31" s="1"/>
  <c r="N13" i="40"/>
  <c r="M24" i="40"/>
  <c r="S484" i="31" s="1"/>
  <c r="N14" i="40"/>
  <c r="M25" i="40"/>
  <c r="S489" i="31" s="1"/>
  <c r="N15" i="40"/>
  <c r="M26" i="40"/>
  <c r="S491" i="31" s="1"/>
  <c r="N17" i="40"/>
  <c r="M28" i="40"/>
  <c r="S498" i="31" s="1"/>
  <c r="M22" i="40"/>
  <c r="S477" i="31" s="1"/>
  <c r="M18" i="40"/>
  <c r="N11" i="40"/>
  <c r="N12" i="40"/>
  <c r="M23" i="40"/>
  <c r="S482" i="31" s="1"/>
  <c r="M64" i="39"/>
  <c r="N53" i="39"/>
  <c r="M88" i="39"/>
  <c r="N82" i="39"/>
  <c r="M39" i="39"/>
  <c r="N32" i="39"/>
  <c r="N11" i="39"/>
  <c r="M18" i="39"/>
  <c r="M88" i="38"/>
  <c r="N82" i="38"/>
  <c r="N64" i="38"/>
  <c r="O53" i="38"/>
  <c r="N160" i="38"/>
  <c r="T223" i="31" s="1"/>
  <c r="N34" i="38"/>
  <c r="M45" i="38"/>
  <c r="S257" i="31" s="1"/>
  <c r="N37" i="38"/>
  <c r="M48" i="38"/>
  <c r="S266" i="31" s="1"/>
  <c r="N36" i="38"/>
  <c r="M47" i="38"/>
  <c r="S264" i="31" s="1"/>
  <c r="M43" i="38"/>
  <c r="S250" i="31" s="1"/>
  <c r="N32" i="38"/>
  <c r="M39" i="38"/>
  <c r="N33" i="38"/>
  <c r="M44" i="38"/>
  <c r="S255" i="31" s="1"/>
  <c r="N38" i="38"/>
  <c r="M49" i="38"/>
  <c r="S271" i="31" s="1"/>
  <c r="N35" i="38"/>
  <c r="M46" i="38"/>
  <c r="S262" i="31" s="1"/>
  <c r="N17" i="38"/>
  <c r="M28" i="38"/>
  <c r="S296" i="31" s="1"/>
  <c r="N12" i="38"/>
  <c r="M23" i="38"/>
  <c r="S280" i="31" s="1"/>
  <c r="N14" i="38"/>
  <c r="M25" i="38"/>
  <c r="S287" i="31" s="1"/>
  <c r="N16" i="38"/>
  <c r="M27" i="38"/>
  <c r="S294" i="31" s="1"/>
  <c r="M22" i="38"/>
  <c r="S275" i="31" s="1"/>
  <c r="N11" i="38"/>
  <c r="M18" i="38"/>
  <c r="N15" i="38"/>
  <c r="M26" i="38"/>
  <c r="S289" i="31" s="1"/>
  <c r="N13" i="38"/>
  <c r="M24" i="38"/>
  <c r="S282" i="31" s="1"/>
  <c r="N83" i="37"/>
  <c r="M93" i="37"/>
  <c r="S107" i="31" s="1"/>
  <c r="N84" i="37"/>
  <c r="M94" i="37"/>
  <c r="S109" i="31" s="1"/>
  <c r="N85" i="37"/>
  <c r="M95" i="37"/>
  <c r="S111" i="31" s="1"/>
  <c r="M92" i="37"/>
  <c r="S105" i="31" s="1"/>
  <c r="N82" i="37"/>
  <c r="M88" i="37"/>
  <c r="N87" i="37"/>
  <c r="M97" i="37"/>
  <c r="S116" i="31" s="1"/>
  <c r="N86" i="37"/>
  <c r="M96" i="37"/>
  <c r="S113" i="31" s="1"/>
  <c r="M64" i="37"/>
  <c r="N53" i="37"/>
  <c r="N35" i="37"/>
  <c r="M46" i="37"/>
  <c r="S161" i="31" s="1"/>
  <c r="N37" i="37"/>
  <c r="M48" i="37"/>
  <c r="S165" i="31" s="1"/>
  <c r="N34" i="37"/>
  <c r="M45" i="37"/>
  <c r="S156" i="31" s="1"/>
  <c r="N36" i="37"/>
  <c r="M47" i="37"/>
  <c r="S163" i="31" s="1"/>
  <c r="N38" i="37"/>
  <c r="M49" i="37"/>
  <c r="S170" i="31" s="1"/>
  <c r="N33" i="37"/>
  <c r="M44" i="37"/>
  <c r="S154" i="31" s="1"/>
  <c r="N32" i="37"/>
  <c r="N43" i="37" s="1"/>
  <c r="T149" i="31" s="1"/>
  <c r="M39" i="37"/>
  <c r="N13" i="37"/>
  <c r="M24" i="37"/>
  <c r="S181" i="31" s="1"/>
  <c r="N17" i="37"/>
  <c r="M28" i="37"/>
  <c r="S195" i="31" s="1"/>
  <c r="N15" i="37"/>
  <c r="M26" i="37"/>
  <c r="S188" i="31" s="1"/>
  <c r="M22" i="37"/>
  <c r="S174" i="31" s="1"/>
  <c r="M18" i="37"/>
  <c r="N11" i="37"/>
  <c r="N16" i="37"/>
  <c r="M27" i="37"/>
  <c r="S193" i="31" s="1"/>
  <c r="N12" i="37"/>
  <c r="M23" i="37"/>
  <c r="S179" i="31" s="1"/>
  <c r="N14" i="37"/>
  <c r="M25" i="37"/>
  <c r="S186" i="31" s="1"/>
  <c r="N161" i="35"/>
  <c r="T20" i="31" s="1"/>
  <c r="O109" i="35"/>
  <c r="U75" i="31" s="1"/>
  <c r="N86" i="35"/>
  <c r="M96" i="35"/>
  <c r="S12" i="31" s="1"/>
  <c r="N84" i="35"/>
  <c r="M94" i="35"/>
  <c r="S8" i="31" s="1"/>
  <c r="N83" i="35"/>
  <c r="M93" i="35"/>
  <c r="S6" i="31" s="1"/>
  <c r="N87" i="35"/>
  <c r="M97" i="35"/>
  <c r="S15" i="31" s="1"/>
  <c r="O119" i="35"/>
  <c r="U89" i="31" s="1"/>
  <c r="N85" i="35"/>
  <c r="M95" i="35"/>
  <c r="S10" i="31" s="1"/>
  <c r="N62" i="35"/>
  <c r="S42" i="31"/>
  <c r="N60" i="35"/>
  <c r="N59" i="35"/>
  <c r="N56" i="35"/>
  <c r="N63" i="35"/>
  <c r="S44" i="31"/>
  <c r="N58" i="35"/>
  <c r="S34" i="31"/>
  <c r="M88" i="35"/>
  <c r="N82" i="35"/>
  <c r="N92" i="35" s="1"/>
  <c r="T4" i="31" s="1"/>
  <c r="N54" i="35"/>
  <c r="N55" i="35"/>
  <c r="N61" i="35"/>
  <c r="N57" i="35"/>
  <c r="N53" i="35"/>
  <c r="M64" i="35"/>
  <c r="N38" i="35"/>
  <c r="M49" i="35"/>
  <c r="S69" i="31" s="1"/>
  <c r="N35" i="35"/>
  <c r="M46" i="35"/>
  <c r="S60" i="31" s="1"/>
  <c r="N34" i="35"/>
  <c r="M45" i="35"/>
  <c r="S55" i="31" s="1"/>
  <c r="M43" i="35"/>
  <c r="S48" i="31" s="1"/>
  <c r="N32" i="35"/>
  <c r="M39" i="35"/>
  <c r="N33" i="35"/>
  <c r="M44" i="35"/>
  <c r="S53" i="31" s="1"/>
  <c r="N36" i="35"/>
  <c r="M47" i="35"/>
  <c r="S62" i="31" s="1"/>
  <c r="N37" i="35"/>
  <c r="M48" i="35"/>
  <c r="S64" i="31" s="1"/>
  <c r="O113" i="35"/>
  <c r="U83" i="31" s="1"/>
  <c r="N15" i="35"/>
  <c r="N26" i="35"/>
  <c r="T87" i="31" s="1"/>
  <c r="N12" i="35"/>
  <c r="N23" i="35"/>
  <c r="T78" i="31" s="1"/>
  <c r="N16" i="35"/>
  <c r="N27" i="35"/>
  <c r="T92" i="31" s="1"/>
  <c r="O107" i="35"/>
  <c r="U74" i="31" s="1"/>
  <c r="M18" i="35"/>
  <c r="N11" i="35"/>
  <c r="N22" i="35"/>
  <c r="T73" i="31" s="1"/>
  <c r="N13" i="35"/>
  <c r="N24" i="35" s="1"/>
  <c r="T80" i="31" s="1"/>
  <c r="N14" i="35"/>
  <c r="N25" i="35" s="1"/>
  <c r="T85" i="31" s="1"/>
  <c r="N17" i="35"/>
  <c r="N28" i="35" s="1"/>
  <c r="T94" i="31" s="1"/>
  <c r="N160" i="42"/>
  <c r="T627" i="31" s="1"/>
  <c r="O216" i="11"/>
  <c r="N86" i="11"/>
  <c r="M96" i="11"/>
  <c r="S1224" i="31" s="1"/>
  <c r="N85" i="11"/>
  <c r="M95" i="11"/>
  <c r="S1222" i="31" s="1"/>
  <c r="N84" i="11"/>
  <c r="M94" i="11"/>
  <c r="S1220" i="31" s="1"/>
  <c r="N87" i="11"/>
  <c r="M97" i="11"/>
  <c r="S1227" i="31" s="1"/>
  <c r="N83" i="11"/>
  <c r="M93" i="11"/>
  <c r="S1218" i="31" s="1"/>
  <c r="M88" i="11"/>
  <c r="N82" i="11"/>
  <c r="N92" i="11" s="1"/>
  <c r="T1216" i="31" s="1"/>
  <c r="N57" i="11"/>
  <c r="N59" i="11"/>
  <c r="N54" i="11"/>
  <c r="N63" i="11"/>
  <c r="M78" i="11"/>
  <c r="S1256" i="31" s="1"/>
  <c r="N56" i="11"/>
  <c r="N55" i="11"/>
  <c r="N61" i="11"/>
  <c r="N58" i="11"/>
  <c r="M73" i="11"/>
  <c r="S1246" i="31" s="1"/>
  <c r="N62" i="11"/>
  <c r="M77" i="11"/>
  <c r="S1254" i="31" s="1"/>
  <c r="N60" i="11"/>
  <c r="N53" i="11"/>
  <c r="M64" i="11"/>
  <c r="N38" i="11"/>
  <c r="M49" i="11"/>
  <c r="S1281" i="31" s="1"/>
  <c r="N36" i="11"/>
  <c r="M47" i="11"/>
  <c r="S1274" i="31" s="1"/>
  <c r="N35" i="11"/>
  <c r="M46" i="11"/>
  <c r="S1272" i="31" s="1"/>
  <c r="N34" i="11"/>
  <c r="M45" i="11"/>
  <c r="S1267" i="31" s="1"/>
  <c r="N37" i="11"/>
  <c r="M48" i="11"/>
  <c r="S1276" i="31" s="1"/>
  <c r="N33" i="11"/>
  <c r="M44" i="11"/>
  <c r="S1265" i="31" s="1"/>
  <c r="N14" i="11"/>
  <c r="M25" i="11"/>
  <c r="S1297" i="31" s="1"/>
  <c r="N12" i="11"/>
  <c r="M23" i="11"/>
  <c r="S1290" i="31" s="1"/>
  <c r="N32" i="11"/>
  <c r="N43" i="11"/>
  <c r="T1260" i="31" s="1"/>
  <c r="M39" i="11"/>
  <c r="N13" i="11"/>
  <c r="M24" i="11"/>
  <c r="S1292" i="31" s="1"/>
  <c r="N17" i="11"/>
  <c r="M28" i="11"/>
  <c r="S1306" i="31" s="1"/>
  <c r="N15" i="11"/>
  <c r="M26" i="11"/>
  <c r="S1299" i="31" s="1"/>
  <c r="N11" i="11"/>
  <c r="N22" i="11" s="1"/>
  <c r="T1285" i="31" s="1"/>
  <c r="M18" i="11"/>
  <c r="N16" i="11"/>
  <c r="N27" i="11"/>
  <c r="T1304" i="31" s="1"/>
  <c r="N161" i="38"/>
  <c r="T222" i="31" s="1"/>
  <c r="O180" i="39"/>
  <c r="U305" i="31" s="1"/>
  <c r="O132" i="45"/>
  <c r="U955" i="31" s="1"/>
  <c r="O183" i="45"/>
  <c r="U922" i="31" s="1"/>
  <c r="O161" i="48"/>
  <c r="U1333" i="31" s="1"/>
  <c r="N132" i="46"/>
  <c r="T1056" i="31" s="1"/>
  <c r="N140" i="46"/>
  <c r="T1069" i="31" s="1"/>
  <c r="J39" i="52"/>
  <c r="P161" i="40"/>
  <c r="V424" i="31" s="1"/>
  <c r="P223" i="48"/>
  <c r="O109" i="37"/>
  <c r="U176" i="31" s="1"/>
  <c r="O183" i="38"/>
  <c r="U215" i="31" s="1"/>
  <c r="K58" i="52"/>
  <c r="AN131" i="17"/>
  <c r="N149" i="7"/>
  <c r="O271" i="7"/>
  <c r="O141" i="47"/>
  <c r="U1167" i="31" s="1"/>
  <c r="O103" i="49"/>
  <c r="U1485" i="31" s="1"/>
  <c r="O114" i="48"/>
  <c r="U1395" i="31" s="1"/>
  <c r="M229" i="39"/>
  <c r="O117" i="41"/>
  <c r="U593" i="31" s="1"/>
  <c r="O143" i="11"/>
  <c r="U1269" i="31" s="1"/>
  <c r="O108" i="38"/>
  <c r="U278" i="31" s="1"/>
  <c r="O148" i="37"/>
  <c r="U167" i="31" s="1"/>
  <c r="O140" i="48"/>
  <c r="U1372" i="31" s="1"/>
  <c r="O161" i="42"/>
  <c r="U626" i="31" s="1"/>
  <c r="O142" i="41"/>
  <c r="U563" i="31" s="1"/>
  <c r="O163" i="47"/>
  <c r="M222" i="41"/>
  <c r="L230" i="41"/>
  <c r="N87" i="7"/>
  <c r="O183" i="40"/>
  <c r="U417" i="31" s="1"/>
  <c r="N180" i="48"/>
  <c r="T1315" i="31" s="1"/>
  <c r="O180" i="42"/>
  <c r="U608" i="31" s="1"/>
  <c r="O114" i="40"/>
  <c r="U486" i="31" s="1"/>
  <c r="N103" i="46"/>
  <c r="T1081" i="31" s="1"/>
  <c r="U171" i="21"/>
  <c r="N183" i="48"/>
  <c r="T1326" i="31" s="1"/>
  <c r="N107" i="46"/>
  <c r="T1084" i="31" s="1"/>
  <c r="O140" i="41"/>
  <c r="U564" i="31" s="1"/>
  <c r="O180" i="46"/>
  <c r="U1012" i="31" s="1"/>
  <c r="O161" i="47"/>
  <c r="U1131" i="31" s="1"/>
  <c r="N225" i="48"/>
  <c r="O146" i="47"/>
  <c r="U1176" i="31" s="1"/>
  <c r="N217" i="7"/>
  <c r="P90" i="7"/>
  <c r="O102" i="42"/>
  <c r="U678" i="31" s="1"/>
  <c r="O108" i="37"/>
  <c r="U177" i="31" s="1"/>
  <c r="O143" i="44"/>
  <c r="U865" i="31" s="1"/>
  <c r="O119" i="47"/>
  <c r="U1200" i="31" s="1"/>
  <c r="O114" i="49"/>
  <c r="U1496" i="31" s="1"/>
  <c r="P142" i="49"/>
  <c r="V1472" i="31" s="1"/>
  <c r="P111" i="48"/>
  <c r="V1397" i="31" s="1"/>
  <c r="O111" i="43"/>
  <c r="U791" i="31" s="1"/>
  <c r="O103" i="11"/>
  <c r="U1283" i="31" s="1"/>
  <c r="N109" i="45"/>
  <c r="T984" i="31" s="1"/>
  <c r="O141" i="42"/>
  <c r="U662" i="31" s="1"/>
  <c r="O108" i="11"/>
  <c r="U1288" i="31" s="1"/>
  <c r="N219" i="7"/>
  <c r="N194" i="7"/>
  <c r="O113" i="41"/>
  <c r="U588" i="31" s="1"/>
  <c r="O147" i="47"/>
  <c r="U1178" i="31" s="1"/>
  <c r="O112" i="41"/>
  <c r="U586" i="31" s="1"/>
  <c r="O111" i="11"/>
  <c r="U1296" i="31" s="1"/>
  <c r="O119" i="11"/>
  <c r="U1301" i="31" s="1"/>
  <c r="O103" i="39"/>
  <c r="U374" i="31" s="1"/>
  <c r="P112" i="44"/>
  <c r="V889" i="31" s="1"/>
  <c r="W144" i="17"/>
  <c r="R192" i="17"/>
  <c r="O179" i="43"/>
  <c r="O119" i="42"/>
  <c r="U695" i="31" s="1"/>
  <c r="O102" i="40"/>
  <c r="U476" i="31" s="1"/>
  <c r="N143" i="43"/>
  <c r="T764" i="31" s="1"/>
  <c r="N164" i="43"/>
  <c r="O146" i="38"/>
  <c r="U267" i="31" s="1"/>
  <c r="M227" i="41"/>
  <c r="O106" i="41"/>
  <c r="U582" i="31" s="1"/>
  <c r="N102" i="45"/>
  <c r="T981" i="31" s="1"/>
  <c r="O161" i="45"/>
  <c r="U929" i="31" s="1"/>
  <c r="N112" i="46"/>
  <c r="T1091" i="31" s="1"/>
  <c r="O113" i="40"/>
  <c r="U487" i="31" s="1"/>
  <c r="R179" i="39"/>
  <c r="O108" i="42"/>
  <c r="U682" i="31" s="1"/>
  <c r="P112" i="47"/>
  <c r="V1192" i="31" s="1"/>
  <c r="N117" i="45"/>
  <c r="T997" i="31" s="1"/>
  <c r="O163" i="41"/>
  <c r="P141" i="48"/>
  <c r="V1369" i="31" s="1"/>
  <c r="O116" i="47"/>
  <c r="U1202" i="31" s="1"/>
  <c r="O117" i="49"/>
  <c r="U1502" i="31" s="1"/>
  <c r="O103" i="48"/>
  <c r="U1384" i="31" s="1"/>
  <c r="N116" i="45"/>
  <c r="T1000" i="31" s="1"/>
  <c r="O222" i="11"/>
  <c r="O180" i="49"/>
  <c r="U1416" i="31" s="1"/>
  <c r="O117" i="38"/>
  <c r="U290" i="31" s="1"/>
  <c r="M228" i="39"/>
  <c r="O147" i="41"/>
  <c r="U572" i="31" s="1"/>
  <c r="N164" i="38"/>
  <c r="O180" i="43"/>
  <c r="U709" i="31" s="1"/>
  <c r="P160" i="40"/>
  <c r="V425" i="31" s="1"/>
  <c r="N102" i="46"/>
  <c r="T1082" i="31" s="1"/>
  <c r="N112" i="45"/>
  <c r="T990" i="31" s="1"/>
  <c r="P222" i="37"/>
  <c r="P102" i="49"/>
  <c r="V1486" i="31" s="1"/>
  <c r="P183" i="39"/>
  <c r="V316" i="31" s="1"/>
  <c r="Q104" i="35"/>
  <c r="W70" i="31" s="1"/>
  <c r="P112" i="48"/>
  <c r="V1394" i="31" s="1"/>
  <c r="O141" i="41"/>
  <c r="U561" i="31" s="1"/>
  <c r="P132" i="44"/>
  <c r="V854" i="31" s="1"/>
  <c r="O131" i="42"/>
  <c r="U653" i="31" s="1"/>
  <c r="O142" i="44"/>
  <c r="U866" i="31" s="1"/>
  <c r="O160" i="35"/>
  <c r="U21" i="31" s="1"/>
  <c r="O132" i="49"/>
  <c r="U1460" i="31" s="1"/>
  <c r="P116" i="49"/>
  <c r="V1505" i="31" s="1"/>
  <c r="R113" i="21"/>
  <c r="O107" i="47"/>
  <c r="U1185" i="31" s="1"/>
  <c r="N146" i="46"/>
  <c r="T1075" i="31" s="1"/>
  <c r="N118" i="45"/>
  <c r="T999" i="31" s="1"/>
  <c r="P402" i="7"/>
  <c r="O161" i="39"/>
  <c r="U323" i="31" s="1"/>
  <c r="N106" i="45"/>
  <c r="T986" i="31" s="1"/>
  <c r="O106" i="47"/>
  <c r="U1188" i="31" s="1"/>
  <c r="N111" i="46"/>
  <c r="T1094" i="31" s="1"/>
  <c r="P180" i="37"/>
  <c r="V103" i="31" s="1"/>
  <c r="P163" i="39"/>
  <c r="M224" i="39"/>
  <c r="O161" i="44"/>
  <c r="U828" i="31" s="1"/>
  <c r="N137" i="7"/>
  <c r="P160" i="49"/>
  <c r="V1435" i="31" s="1"/>
  <c r="O131" i="39"/>
  <c r="U350" i="31" s="1"/>
  <c r="O104" i="49"/>
  <c r="U1484" i="31" s="1"/>
  <c r="O160" i="45"/>
  <c r="U930" i="31" s="1"/>
  <c r="O104" i="48"/>
  <c r="U1383" i="31" s="1"/>
  <c r="O107" i="42"/>
  <c r="U680" i="31" s="1"/>
  <c r="P112" i="39"/>
  <c r="V384" i="31" s="1"/>
  <c r="O109" i="38"/>
  <c r="U277" i="31" s="1"/>
  <c r="V226" i="35"/>
  <c r="N131" i="43"/>
  <c r="T754" i="31" s="1"/>
  <c r="N163" i="49"/>
  <c r="R293" i="7"/>
  <c r="O147" i="38"/>
  <c r="U269" i="31" s="1"/>
  <c r="P160" i="39"/>
  <c r="V324" i="31" s="1"/>
  <c r="X398" i="7"/>
  <c r="P145" i="44"/>
  <c r="V876" i="31" s="1"/>
  <c r="O113" i="48"/>
  <c r="U1396" i="31" s="1"/>
  <c r="O118" i="42"/>
  <c r="U696" i="31" s="1"/>
  <c r="Q294" i="7"/>
  <c r="O223" i="42"/>
  <c r="O106" i="43"/>
  <c r="U784" i="31" s="1"/>
  <c r="P145" i="47"/>
  <c r="V1179" i="31" s="1"/>
  <c r="M222" i="39"/>
  <c r="O148" i="42"/>
  <c r="U672" i="31" s="1"/>
  <c r="N161" i="49"/>
  <c r="T1434" i="31" s="1"/>
  <c r="P116" i="39"/>
  <c r="V394" i="31" s="1"/>
  <c r="O103" i="44"/>
  <c r="U879" i="31" s="1"/>
  <c r="N351" i="7"/>
  <c r="M225" i="47"/>
  <c r="N223" i="35"/>
  <c r="O118" i="47"/>
  <c r="U1201" i="31" s="1"/>
  <c r="N113" i="45"/>
  <c r="T992" i="31" s="1"/>
  <c r="O146" i="11"/>
  <c r="U1277" i="31" s="1"/>
  <c r="O119" i="38"/>
  <c r="U291" i="31" s="1"/>
  <c r="O133" i="40"/>
  <c r="U449" i="31" s="1"/>
  <c r="O224" i="38"/>
  <c r="O143" i="41"/>
  <c r="U562" i="31" s="1"/>
  <c r="O104" i="44"/>
  <c r="U878" i="31" s="1"/>
  <c r="Q179" i="44"/>
  <c r="O145" i="37"/>
  <c r="U169" i="31" s="1"/>
  <c r="O180" i="40"/>
  <c r="U406" i="31" s="1"/>
  <c r="N145" i="43"/>
  <c r="T775" i="31" s="1"/>
  <c r="O118" i="39"/>
  <c r="U393" i="31" s="1"/>
  <c r="P111" i="21"/>
  <c r="N189" i="7"/>
  <c r="N143" i="46"/>
  <c r="T1067" i="31" s="1"/>
  <c r="Q272" i="7"/>
  <c r="O179" i="37"/>
  <c r="N227" i="42"/>
  <c r="N141" i="46"/>
  <c r="T1066" i="31" s="1"/>
  <c r="P222" i="40"/>
  <c r="O119" i="43"/>
  <c r="U796" i="31" s="1"/>
  <c r="P141" i="38"/>
  <c r="V258" i="31" s="1"/>
  <c r="O140" i="49"/>
  <c r="U1473" i="31" s="1"/>
  <c r="O147" i="39"/>
  <c r="U370" i="31" s="1"/>
  <c r="O142" i="40"/>
  <c r="U462" i="31" s="1"/>
  <c r="O142" i="11"/>
  <c r="U1270" i="31" s="1"/>
  <c r="P302" i="7"/>
  <c r="O147" i="46"/>
  <c r="U1077" i="31" s="1"/>
  <c r="O113" i="49"/>
  <c r="U1497" i="31" s="1"/>
  <c r="Z222" i="48"/>
  <c r="N161" i="46"/>
  <c r="T1030" i="31" s="1"/>
  <c r="O131" i="11"/>
  <c r="U1259" i="31" s="1"/>
  <c r="V298" i="7"/>
  <c r="O119" i="37"/>
  <c r="U190" i="31" s="1"/>
  <c r="S222" i="49"/>
  <c r="M228" i="41"/>
  <c r="S170" i="21"/>
  <c r="Q346" i="7"/>
  <c r="O133" i="48"/>
  <c r="U1358" i="31" s="1"/>
  <c r="O160" i="37"/>
  <c r="U122" i="31" s="1"/>
  <c r="O131" i="41"/>
  <c r="U552" i="31" s="1"/>
  <c r="U397" i="7"/>
  <c r="O106" i="49"/>
  <c r="U1491" i="31" s="1"/>
  <c r="P141" i="45"/>
  <c r="V965" i="31" s="1"/>
  <c r="AA223" i="38"/>
  <c r="O164" i="47"/>
  <c r="N114" i="46"/>
  <c r="T1092" i="31" s="1"/>
  <c r="N118" i="46"/>
  <c r="T1100" i="31" s="1"/>
  <c r="M227" i="46"/>
  <c r="O148" i="46"/>
  <c r="U1076" i="31" s="1"/>
  <c r="N180" i="35"/>
  <c r="T2" i="31" s="1"/>
  <c r="O179" i="38"/>
  <c r="O143" i="48"/>
  <c r="U1370" i="31" s="1"/>
  <c r="O141" i="37"/>
  <c r="U157" i="31" s="1"/>
  <c r="N225" i="46"/>
  <c r="O107" i="39"/>
  <c r="U377" i="31" s="1"/>
  <c r="Q267" i="7"/>
  <c r="O145" i="48"/>
  <c r="U1381" i="31" s="1"/>
  <c r="O141" i="44"/>
  <c r="U864" i="31" s="1"/>
  <c r="O142" i="48"/>
  <c r="U1371" i="31" s="1"/>
  <c r="N109" i="46"/>
  <c r="T1085" i="31" s="1"/>
  <c r="O111" i="42"/>
  <c r="U690" i="31" s="1"/>
  <c r="O180" i="11"/>
  <c r="U1214" i="31" s="1"/>
  <c r="N107" i="45"/>
  <c r="T983" i="31" s="1"/>
  <c r="P141" i="49"/>
  <c r="V1470" i="31" s="1"/>
  <c r="O107" i="38"/>
  <c r="U276" i="31" s="1"/>
  <c r="O109" i="42"/>
  <c r="U681" i="31" s="1"/>
  <c r="O145" i="40"/>
  <c r="U472" i="31" s="1"/>
  <c r="M225" i="44"/>
  <c r="M230" i="48"/>
  <c r="O180" i="47"/>
  <c r="U1113" i="31" s="1"/>
  <c r="N132" i="43"/>
  <c r="T753" i="31" s="1"/>
  <c r="N133" i="43"/>
  <c r="T752" i="31" s="1"/>
  <c r="O111" i="40"/>
  <c r="U488" i="31" s="1"/>
  <c r="N345" i="7"/>
  <c r="O106" i="42"/>
  <c r="U683" i="31" s="1"/>
  <c r="N106" i="46"/>
  <c r="T1087" i="31" s="1"/>
  <c r="O109" i="39"/>
  <c r="U378" i="31" s="1"/>
  <c r="O114" i="41"/>
  <c r="U587" i="31" s="1"/>
  <c r="N164" i="46"/>
  <c r="Q303" i="7"/>
  <c r="O183" i="43"/>
  <c r="U720" i="31" s="1"/>
  <c r="O164" i="11"/>
  <c r="O131" i="49"/>
  <c r="U1461" i="31" s="1"/>
  <c r="O108" i="47"/>
  <c r="U1187" i="31" s="1"/>
  <c r="O118" i="37"/>
  <c r="U191" i="31" s="1"/>
  <c r="O102" i="48"/>
  <c r="U1385" i="31" s="1"/>
  <c r="P112" i="49"/>
  <c r="V1495" i="31" s="1"/>
  <c r="N119" i="45"/>
  <c r="T998" i="31" s="1"/>
  <c r="O107" i="49"/>
  <c r="U1488" i="31" s="1"/>
  <c r="N164" i="42"/>
  <c r="O118" i="38"/>
  <c r="U292" i="31" s="1"/>
  <c r="O111" i="37"/>
  <c r="U185" i="31" s="1"/>
  <c r="N119" i="46"/>
  <c r="T1099" i="31" s="1"/>
  <c r="N108" i="46"/>
  <c r="T1086" i="31" s="1"/>
  <c r="N227" i="40"/>
  <c r="M230" i="40"/>
  <c r="O223" i="49"/>
  <c r="N230" i="49"/>
  <c r="N116" i="46"/>
  <c r="T1101" i="31" s="1"/>
  <c r="M223" i="41"/>
  <c r="O140" i="40"/>
  <c r="U463" i="31" s="1"/>
  <c r="O113" i="44"/>
  <c r="U891" i="31" s="1"/>
  <c r="O140" i="11"/>
  <c r="U1271" i="31" s="1"/>
  <c r="O116" i="43"/>
  <c r="U798" i="31" s="1"/>
  <c r="P106" i="39"/>
  <c r="V380" i="31" s="1"/>
  <c r="O163" i="37"/>
  <c r="O133" i="41"/>
  <c r="U550" i="31" s="1"/>
  <c r="O142" i="39"/>
  <c r="U361" i="31" s="1"/>
  <c r="P160" i="44"/>
  <c r="V829" i="31" s="1"/>
  <c r="O106" i="38"/>
  <c r="U279" i="31" s="1"/>
  <c r="AN248" i="7"/>
  <c r="O148" i="47"/>
  <c r="U1177" i="31" s="1"/>
  <c r="N103" i="45"/>
  <c r="T980" i="31" s="1"/>
  <c r="O224" i="48"/>
  <c r="O145" i="38"/>
  <c r="U270" i="31" s="1"/>
  <c r="N161" i="41"/>
  <c r="T525" i="31" s="1"/>
  <c r="O102" i="44"/>
  <c r="U880" i="31" s="1"/>
  <c r="O111" i="44"/>
  <c r="U892" i="31" s="1"/>
  <c r="N146" i="43"/>
  <c r="T772" i="31" s="1"/>
  <c r="N89" i="7"/>
  <c r="N228" i="11"/>
  <c r="O118" i="43"/>
  <c r="U797" i="31" s="1"/>
  <c r="N142" i="7"/>
  <c r="Q190" i="7"/>
  <c r="P143" i="49"/>
  <c r="V1471" i="31" s="1"/>
  <c r="O131" i="45"/>
  <c r="U956" i="31" s="1"/>
  <c r="O117" i="42"/>
  <c r="U694" i="31" s="1"/>
  <c r="N228" i="45"/>
  <c r="O133" i="49"/>
  <c r="U1459" i="31" s="1"/>
  <c r="O112" i="38"/>
  <c r="U283" i="31" s="1"/>
  <c r="O143" i="47"/>
  <c r="U1168" i="31" s="1"/>
  <c r="O104" i="41"/>
  <c r="U575" i="31" s="1"/>
  <c r="O102" i="41"/>
  <c r="U577" i="31" s="1"/>
  <c r="O146" i="40"/>
  <c r="U469" i="31" s="1"/>
  <c r="O140" i="37"/>
  <c r="U160" i="31" s="1"/>
  <c r="N183" i="42"/>
  <c r="T619" i="31" s="1"/>
  <c r="P112" i="43"/>
  <c r="V788" i="31" s="1"/>
  <c r="O147" i="42"/>
  <c r="U673" i="31" s="1"/>
  <c r="P223" i="45"/>
  <c r="O116" i="44"/>
  <c r="U899" i="31" s="1"/>
  <c r="N223" i="44"/>
  <c r="P131" i="47"/>
  <c r="V1158" i="31" s="1"/>
  <c r="O161" i="37"/>
  <c r="U121" i="31" s="1"/>
  <c r="K39" i="52"/>
  <c r="O222" i="47"/>
  <c r="O146" i="48"/>
  <c r="U1378" i="31" s="1"/>
  <c r="O146" i="37"/>
  <c r="U166" i="31" s="1"/>
  <c r="N160" i="43"/>
  <c r="T728" i="31" s="1"/>
  <c r="O145" i="39"/>
  <c r="U371" i="31" s="1"/>
  <c r="O191" i="7"/>
  <c r="P399" i="7"/>
  <c r="O132" i="40"/>
  <c r="U450" i="31" s="1"/>
  <c r="N183" i="35"/>
  <c r="T13" i="31" s="1"/>
  <c r="O183" i="11"/>
  <c r="U1225" i="31" s="1"/>
  <c r="O138" i="7"/>
  <c r="O141" i="39"/>
  <c r="U359" i="31" s="1"/>
  <c r="O142" i="47"/>
  <c r="U1169" i="31" s="1"/>
  <c r="N117" i="46"/>
  <c r="T1098" i="31" s="1"/>
  <c r="O114" i="39"/>
  <c r="U385" i="31" s="1"/>
  <c r="N160" i="41"/>
  <c r="T526" i="31" s="1"/>
  <c r="O140" i="38"/>
  <c r="U261" i="31" s="1"/>
  <c r="O163" i="43"/>
  <c r="O147" i="11"/>
  <c r="U1279" i="31" s="1"/>
  <c r="N111" i="45"/>
  <c r="T993" i="31" s="1"/>
  <c r="N141" i="43"/>
  <c r="T763" i="31" s="1"/>
  <c r="N140" i="43"/>
  <c r="T766" i="31" s="1"/>
  <c r="M223" i="39"/>
  <c r="O117" i="37"/>
  <c r="U189" i="31" s="1"/>
  <c r="O163" i="11"/>
  <c r="O183" i="47"/>
  <c r="U1124" i="31" s="1"/>
  <c r="N164" i="41"/>
  <c r="O108" i="43"/>
  <c r="U783" i="31" s="1"/>
  <c r="O223" i="46"/>
  <c r="O163" i="48"/>
  <c r="O179" i="48"/>
  <c r="O220" i="7"/>
  <c r="P179" i="41"/>
  <c r="N163" i="42"/>
  <c r="O103" i="41"/>
  <c r="U576" i="31" s="1"/>
  <c r="AM143" i="17"/>
  <c r="O104" i="40"/>
  <c r="U474" i="31" s="1"/>
  <c r="N164" i="48"/>
  <c r="W350" i="7"/>
  <c r="M225" i="41"/>
  <c r="P180" i="45"/>
  <c r="V911" i="31" s="1"/>
  <c r="P268" i="7"/>
  <c r="N160" i="48"/>
  <c r="T1334" i="31" s="1"/>
  <c r="M224" i="41"/>
  <c r="O164" i="45"/>
  <c r="N142" i="43"/>
  <c r="T765" i="31" s="1"/>
  <c r="O161" i="11"/>
  <c r="U1232" i="31" s="1"/>
  <c r="O132" i="48"/>
  <c r="U1359" i="31" s="1"/>
  <c r="O141" i="40"/>
  <c r="U460" i="31" s="1"/>
  <c r="O103" i="40"/>
  <c r="U475" i="31" s="1"/>
  <c r="N347" i="7"/>
  <c r="N104" i="45"/>
  <c r="T979" i="31" s="1"/>
  <c r="Y222" i="45"/>
  <c r="O163" i="40"/>
  <c r="O111" i="38"/>
  <c r="U286" i="31" s="1"/>
  <c r="O117" i="47"/>
  <c r="U1199" i="31" s="1"/>
  <c r="O132" i="41"/>
  <c r="U551" i="31" s="1"/>
  <c r="P133" i="44"/>
  <c r="V853" i="31" s="1"/>
  <c r="O148" i="38"/>
  <c r="U268" i="31" s="1"/>
  <c r="P133" i="47"/>
  <c r="V1156" i="31" s="1"/>
  <c r="N114" i="45"/>
  <c r="T991" i="31" s="1"/>
  <c r="P112" i="40"/>
  <c r="V485" i="31" s="1"/>
  <c r="N142" i="46"/>
  <c r="T1068" i="31" s="1"/>
  <c r="O114" i="44"/>
  <c r="U890" i="31" s="1"/>
  <c r="O147" i="37"/>
  <c r="U168" i="31" s="1"/>
  <c r="O116" i="41"/>
  <c r="U596" i="31" s="1"/>
  <c r="O107" i="41"/>
  <c r="U579" i="31" s="1"/>
  <c r="O111" i="47"/>
  <c r="U1195" i="31" s="1"/>
  <c r="N269" i="7"/>
  <c r="N113" i="46"/>
  <c r="T1093" i="31" s="1"/>
  <c r="N180" i="41"/>
  <c r="T507" i="31" s="1"/>
  <c r="O142" i="45"/>
  <c r="U967" i="31" s="1"/>
  <c r="O116" i="38"/>
  <c r="U293" i="31" s="1"/>
  <c r="P86" i="7"/>
  <c r="O111" i="39"/>
  <c r="U387" i="31" s="1"/>
  <c r="O113" i="37"/>
  <c r="U184" i="31" s="1"/>
  <c r="O164" i="49"/>
  <c r="N163" i="38"/>
  <c r="N104" i="46"/>
  <c r="T1080" i="31" s="1"/>
  <c r="O131" i="38"/>
  <c r="U249" i="31" s="1"/>
  <c r="O180" i="38"/>
  <c r="U204" i="31" s="1"/>
  <c r="N160" i="46"/>
  <c r="T1031" i="31" s="1"/>
  <c r="Q85" i="7"/>
  <c r="O180" i="44"/>
  <c r="U810" i="31" s="1"/>
  <c r="Q179" i="49"/>
  <c r="O164" i="40"/>
  <c r="O106" i="37"/>
  <c r="U178" i="31" s="1"/>
  <c r="O164" i="37"/>
  <c r="P163" i="44"/>
  <c r="S276" i="21"/>
  <c r="O148" i="43"/>
  <c r="U773" i="31" s="1"/>
  <c r="P139" i="7"/>
  <c r="P295" i="7"/>
  <c r="O146" i="44"/>
  <c r="U873" i="31" s="1"/>
  <c r="P118" i="11"/>
  <c r="V1302" i="31" s="1"/>
  <c r="O141" i="11"/>
  <c r="U1268" i="31" s="1"/>
  <c r="P117" i="35"/>
  <c r="V88" i="31" s="1"/>
  <c r="O86" i="41"/>
  <c r="N96" i="41"/>
  <c r="T517" i="31" s="1"/>
  <c r="O83" i="41"/>
  <c r="N93" i="41"/>
  <c r="T511" i="31" s="1"/>
  <c r="O87" i="41"/>
  <c r="N97" i="41"/>
  <c r="T520" i="31" s="1"/>
  <c r="O85" i="41"/>
  <c r="N95" i="41"/>
  <c r="T515" i="31" s="1"/>
  <c r="O84" i="41"/>
  <c r="N94" i="41"/>
  <c r="T513" i="31" s="1"/>
  <c r="O57" i="41"/>
  <c r="O55" i="41"/>
  <c r="O54" i="41"/>
  <c r="O58" i="41"/>
  <c r="T539" i="31"/>
  <c r="O60" i="41"/>
  <c r="O63" i="41"/>
  <c r="T549" i="31"/>
  <c r="O56" i="41"/>
  <c r="O59" i="41"/>
  <c r="O61" i="41"/>
  <c r="O62" i="41"/>
  <c r="T547" i="31"/>
  <c r="O82" i="41"/>
  <c r="O92" i="41"/>
  <c r="U509" i="31" s="1"/>
  <c r="N88" i="41"/>
  <c r="N64" i="41"/>
  <c r="O53" i="41"/>
  <c r="O37" i="41"/>
  <c r="N48" i="41"/>
  <c r="T569" i="31" s="1"/>
  <c r="O35" i="41"/>
  <c r="N46" i="41"/>
  <c r="T565" i="31" s="1"/>
  <c r="O17" i="41"/>
  <c r="N28" i="41"/>
  <c r="T599" i="31" s="1"/>
  <c r="O36" i="41"/>
  <c r="N47" i="41"/>
  <c r="T567" i="31" s="1"/>
  <c r="O13" i="41"/>
  <c r="N24" i="41"/>
  <c r="T585" i="31" s="1"/>
  <c r="O16" i="41"/>
  <c r="N27" i="41"/>
  <c r="T597" i="31" s="1"/>
  <c r="N22" i="41"/>
  <c r="T578" i="31" s="1"/>
  <c r="O11" i="41"/>
  <c r="N18" i="41"/>
  <c r="O38" i="41"/>
  <c r="N49" i="41"/>
  <c r="T574" i="31" s="1"/>
  <c r="O12" i="41"/>
  <c r="N23" i="41"/>
  <c r="T583" i="31" s="1"/>
  <c r="O34" i="41"/>
  <c r="N45" i="41"/>
  <c r="T560" i="31" s="1"/>
  <c r="O33" i="41"/>
  <c r="N44" i="41"/>
  <c r="T558" i="31" s="1"/>
  <c r="O15" i="41"/>
  <c r="N26" i="41"/>
  <c r="T592" i="31" s="1"/>
  <c r="N43" i="41"/>
  <c r="T553" i="31" s="1"/>
  <c r="O32" i="41"/>
  <c r="N39" i="41"/>
  <c r="O14" i="41"/>
  <c r="N25" i="41"/>
  <c r="T590" i="31" s="1"/>
  <c r="O84" i="42"/>
  <c r="N94" i="42"/>
  <c r="T614" i="31" s="1"/>
  <c r="O86" i="42"/>
  <c r="N96" i="42"/>
  <c r="T618" i="31" s="1"/>
  <c r="O83" i="42"/>
  <c r="N93" i="42"/>
  <c r="T612" i="31" s="1"/>
  <c r="O85" i="42"/>
  <c r="N95" i="42"/>
  <c r="T616" i="31" s="1"/>
  <c r="N88" i="42"/>
  <c r="O87" i="42"/>
  <c r="N97" i="42"/>
  <c r="T621" i="31" s="1"/>
  <c r="P82" i="42"/>
  <c r="P92" i="42" s="1"/>
  <c r="V610" i="31" s="1"/>
  <c r="O57" i="42"/>
  <c r="O60" i="42"/>
  <c r="O63" i="42"/>
  <c r="T650" i="31"/>
  <c r="O56" i="42"/>
  <c r="O61" i="42"/>
  <c r="O62" i="42"/>
  <c r="T648" i="31"/>
  <c r="O59" i="42"/>
  <c r="O58" i="42"/>
  <c r="T640" i="31"/>
  <c r="O55" i="42"/>
  <c r="O54" i="42"/>
  <c r="O35" i="42"/>
  <c r="N46" i="42"/>
  <c r="T666" i="31" s="1"/>
  <c r="O33" i="42"/>
  <c r="N44" i="42"/>
  <c r="T659" i="31" s="1"/>
  <c r="O36" i="42"/>
  <c r="N47" i="42"/>
  <c r="T668" i="31" s="1"/>
  <c r="N64" i="42"/>
  <c r="O53" i="42"/>
  <c r="N45" i="42"/>
  <c r="T661" i="31" s="1"/>
  <c r="O34" i="42"/>
  <c r="N43" i="42"/>
  <c r="T654" i="31" s="1"/>
  <c r="O32" i="42"/>
  <c r="N39" i="42"/>
  <c r="O37" i="42"/>
  <c r="N48" i="42"/>
  <c r="T670" i="31" s="1"/>
  <c r="O38" i="42"/>
  <c r="N49" i="42"/>
  <c r="T675" i="31" s="1"/>
  <c r="O15" i="42"/>
  <c r="N26" i="42"/>
  <c r="T693" i="31" s="1"/>
  <c r="N22" i="42"/>
  <c r="T679" i="31" s="1"/>
  <c r="O11" i="42"/>
  <c r="N18" i="42"/>
  <c r="O13" i="42"/>
  <c r="N24" i="42"/>
  <c r="T686" i="31" s="1"/>
  <c r="O12" i="42"/>
  <c r="N23" i="42"/>
  <c r="T684" i="31" s="1"/>
  <c r="O16" i="42"/>
  <c r="N27" i="42"/>
  <c r="T698" i="31" s="1"/>
  <c r="O17" i="42"/>
  <c r="N28" i="42"/>
  <c r="T700" i="31" s="1"/>
  <c r="O14" i="42"/>
  <c r="N25" i="42"/>
  <c r="T691" i="31" s="1"/>
  <c r="N95" i="43"/>
  <c r="T717" i="31" s="1"/>
  <c r="O85" i="43"/>
  <c r="O55" i="43"/>
  <c r="O34" i="43"/>
  <c r="N45" i="43"/>
  <c r="T762" i="31" s="1"/>
  <c r="N43" i="43"/>
  <c r="T755" i="31" s="1"/>
  <c r="O32" i="43"/>
  <c r="N39" i="43"/>
  <c r="O14" i="43"/>
  <c r="N25" i="43"/>
  <c r="T792" i="31" s="1"/>
  <c r="O15" i="43"/>
  <c r="N26" i="43"/>
  <c r="T794" i="31" s="1"/>
  <c r="O59" i="43"/>
  <c r="T749" i="31"/>
  <c r="O62" i="43"/>
  <c r="O58" i="43"/>
  <c r="T741" i="31"/>
  <c r="O36" i="43"/>
  <c r="N47" i="43"/>
  <c r="T769" i="31" s="1"/>
  <c r="O82" i="43"/>
  <c r="N92" i="43"/>
  <c r="T711" i="31" s="1"/>
  <c r="N88" i="43"/>
  <c r="N93" i="43"/>
  <c r="T713" i="31" s="1"/>
  <c r="O83" i="43"/>
  <c r="N96" i="43"/>
  <c r="T719" i="31" s="1"/>
  <c r="O86" i="43"/>
  <c r="O61" i="43"/>
  <c r="T751" i="31"/>
  <c r="O63" i="43"/>
  <c r="O37" i="43"/>
  <c r="N48" i="43"/>
  <c r="T771" i="31" s="1"/>
  <c r="O56" i="43"/>
  <c r="O17" i="43"/>
  <c r="N28" i="43"/>
  <c r="T801" i="31" s="1"/>
  <c r="O13" i="43"/>
  <c r="N24" i="43"/>
  <c r="T787" i="31" s="1"/>
  <c r="O57" i="43"/>
  <c r="O54" i="43"/>
  <c r="N22" i="43"/>
  <c r="T780" i="31" s="1"/>
  <c r="O11" i="43"/>
  <c r="N18" i="43"/>
  <c r="N49" i="43"/>
  <c r="T776" i="31" s="1"/>
  <c r="O38" i="43"/>
  <c r="O12" i="43"/>
  <c r="N23" i="43"/>
  <c r="T785" i="31" s="1"/>
  <c r="O60" i="43"/>
  <c r="O53" i="43"/>
  <c r="N64" i="43"/>
  <c r="N97" i="43"/>
  <c r="T722" i="31" s="1"/>
  <c r="O87" i="43"/>
  <c r="N94" i="43"/>
  <c r="T715" i="31" s="1"/>
  <c r="O84" i="43"/>
  <c r="O16" i="43"/>
  <c r="N27" i="43"/>
  <c r="T799" i="31" s="1"/>
  <c r="O33" i="43"/>
  <c r="N44" i="43"/>
  <c r="T760" i="31" s="1"/>
  <c r="N46" i="43"/>
  <c r="T767" i="31" s="1"/>
  <c r="O35" i="43"/>
  <c r="O87" i="44"/>
  <c r="N97" i="44"/>
  <c r="T823" i="31" s="1"/>
  <c r="O86" i="44"/>
  <c r="N96" i="44"/>
  <c r="T820" i="31" s="1"/>
  <c r="O62" i="44"/>
  <c r="T850" i="31"/>
  <c r="N92" i="44"/>
  <c r="T812" i="31" s="1"/>
  <c r="N88" i="44"/>
  <c r="O82" i="44"/>
  <c r="O61" i="44"/>
  <c r="O58" i="44"/>
  <c r="T842" i="31"/>
  <c r="O84" i="44"/>
  <c r="N94" i="44"/>
  <c r="T816" i="31" s="1"/>
  <c r="O85" i="44"/>
  <c r="N95" i="44"/>
  <c r="T818" i="31" s="1"/>
  <c r="O53" i="44"/>
  <c r="N64" i="44"/>
  <c r="O56" i="44"/>
  <c r="O55" i="44"/>
  <c r="O57" i="44"/>
  <c r="O83" i="44"/>
  <c r="N93" i="44"/>
  <c r="T814" i="31" s="1"/>
  <c r="O63" i="44"/>
  <c r="T852" i="31"/>
  <c r="O60" i="44"/>
  <c r="O54" i="44"/>
  <c r="O59" i="44"/>
  <c r="O33" i="44"/>
  <c r="N44" i="44"/>
  <c r="T861" i="31" s="1"/>
  <c r="O36" i="44"/>
  <c r="N47" i="44"/>
  <c r="T870" i="31" s="1"/>
  <c r="N43" i="44"/>
  <c r="T856" i="31" s="1"/>
  <c r="N39" i="44"/>
  <c r="O32" i="44"/>
  <c r="O35" i="44"/>
  <c r="N46" i="44"/>
  <c r="T868" i="31" s="1"/>
  <c r="O34" i="44"/>
  <c r="N45" i="44"/>
  <c r="T863" i="31" s="1"/>
  <c r="O38" i="44"/>
  <c r="N49" i="44"/>
  <c r="T877" i="31" s="1"/>
  <c r="O37" i="44"/>
  <c r="N48" i="44"/>
  <c r="T872" i="31" s="1"/>
  <c r="O12" i="44"/>
  <c r="N23" i="44"/>
  <c r="T886" i="31" s="1"/>
  <c r="O14" i="44"/>
  <c r="N25" i="44"/>
  <c r="T893" i="31" s="1"/>
  <c r="O17" i="44"/>
  <c r="N28" i="44"/>
  <c r="T902" i="31" s="1"/>
  <c r="N22" i="44"/>
  <c r="T881" i="31" s="1"/>
  <c r="O11" i="44"/>
  <c r="N18" i="44"/>
  <c r="O13" i="44"/>
  <c r="N24" i="44"/>
  <c r="T888" i="31" s="1"/>
  <c r="O15" i="44"/>
  <c r="N26" i="44"/>
  <c r="T895" i="31" s="1"/>
  <c r="O16" i="44"/>
  <c r="N27" i="44"/>
  <c r="T900" i="31" s="1"/>
  <c r="N92" i="45"/>
  <c r="T913" i="31" s="1"/>
  <c r="O82" i="45"/>
  <c r="N88" i="45"/>
  <c r="O35" i="45"/>
  <c r="N46" i="45"/>
  <c r="T969" i="31" s="1"/>
  <c r="O16" i="45"/>
  <c r="N27" i="45"/>
  <c r="T1001" i="31" s="1"/>
  <c r="O14" i="45"/>
  <c r="N25" i="45"/>
  <c r="T994" i="31" s="1"/>
  <c r="O83" i="45"/>
  <c r="N93" i="45"/>
  <c r="T915" i="31" s="1"/>
  <c r="O12" i="45"/>
  <c r="N23" i="45"/>
  <c r="T987" i="31" s="1"/>
  <c r="O84" i="45"/>
  <c r="N94" i="45"/>
  <c r="T917" i="31" s="1"/>
  <c r="O87" i="45"/>
  <c r="N97" i="45"/>
  <c r="T924" i="31" s="1"/>
  <c r="O37" i="45"/>
  <c r="N48" i="45"/>
  <c r="T973" i="31" s="1"/>
  <c r="O86" i="45"/>
  <c r="N96" i="45"/>
  <c r="T921" i="31" s="1"/>
  <c r="O34" i="45"/>
  <c r="N45" i="45"/>
  <c r="T964" i="31" s="1"/>
  <c r="N22" i="45"/>
  <c r="T982" i="31" s="1"/>
  <c r="N18" i="45"/>
  <c r="O11" i="45"/>
  <c r="O33" i="45"/>
  <c r="N44" i="45"/>
  <c r="T962" i="31" s="1"/>
  <c r="O15" i="45"/>
  <c r="N26" i="45"/>
  <c r="T996" i="31" s="1"/>
  <c r="O17" i="45"/>
  <c r="N28" i="45"/>
  <c r="T1003" i="31" s="1"/>
  <c r="O38" i="45"/>
  <c r="N49" i="45"/>
  <c r="T978" i="31" s="1"/>
  <c r="N43" i="45"/>
  <c r="T957" i="31" s="1"/>
  <c r="O32" i="45"/>
  <c r="N39" i="45"/>
  <c r="O85" i="45"/>
  <c r="N95" i="45"/>
  <c r="T919" i="31" s="1"/>
  <c r="O13" i="45"/>
  <c r="N24" i="45"/>
  <c r="T989" i="31" s="1"/>
  <c r="O36" i="45"/>
  <c r="N47" i="45"/>
  <c r="T971" i="31" s="1"/>
  <c r="O53" i="45"/>
  <c r="N64" i="45"/>
  <c r="P133" i="45"/>
  <c r="V954" i="31" s="1"/>
  <c r="N88" i="46"/>
  <c r="O85" i="46"/>
  <c r="N95" i="46"/>
  <c r="T1020" i="31" s="1"/>
  <c r="O84" i="46"/>
  <c r="N94" i="46"/>
  <c r="T1018" i="31" s="1"/>
  <c r="O87" i="46"/>
  <c r="N97" i="46"/>
  <c r="T1025" i="31" s="1"/>
  <c r="O83" i="46"/>
  <c r="N93" i="46"/>
  <c r="T1016" i="31" s="1"/>
  <c r="O86" i="46"/>
  <c r="N96" i="46"/>
  <c r="T1022" i="31" s="1"/>
  <c r="O62" i="46"/>
  <c r="T1052" i="31"/>
  <c r="O59" i="46"/>
  <c r="O55" i="46"/>
  <c r="O60" i="46"/>
  <c r="O54" i="46"/>
  <c r="O58" i="46"/>
  <c r="T1044" i="31"/>
  <c r="O56" i="46"/>
  <c r="O63" i="46"/>
  <c r="T1054" i="31"/>
  <c r="O57" i="46"/>
  <c r="O61" i="46"/>
  <c r="O53" i="46"/>
  <c r="N64" i="46"/>
  <c r="P82" i="46"/>
  <c r="P92" i="46"/>
  <c r="V1014" i="31" s="1"/>
  <c r="O131" i="46"/>
  <c r="U1057" i="31" s="1"/>
  <c r="N47" i="46"/>
  <c r="T1072" i="31" s="1"/>
  <c r="O36" i="46"/>
  <c r="N27" i="46"/>
  <c r="T1102" i="31" s="1"/>
  <c r="O16" i="46"/>
  <c r="O34" i="46"/>
  <c r="N45" i="46"/>
  <c r="T1065" i="31" s="1"/>
  <c r="O12" i="46"/>
  <c r="N23" i="46"/>
  <c r="T1088" i="31" s="1"/>
  <c r="O38" i="46"/>
  <c r="N49" i="46"/>
  <c r="T1079" i="31" s="1"/>
  <c r="O37" i="46"/>
  <c r="N48" i="46"/>
  <c r="T1074" i="31" s="1"/>
  <c r="O133" i="46"/>
  <c r="U1055" i="31" s="1"/>
  <c r="O17" i="46"/>
  <c r="N28" i="46"/>
  <c r="T1104" i="31" s="1"/>
  <c r="N25" i="46"/>
  <c r="T1095" i="31" s="1"/>
  <c r="O14" i="46"/>
  <c r="O13" i="46"/>
  <c r="N24" i="46"/>
  <c r="T1090" i="31" s="1"/>
  <c r="O35" i="46"/>
  <c r="N46" i="46"/>
  <c r="T1070" i="31" s="1"/>
  <c r="N44" i="46"/>
  <c r="T1063" i="31" s="1"/>
  <c r="O33" i="46"/>
  <c r="N22" i="46"/>
  <c r="T1083" i="31" s="1"/>
  <c r="O11" i="46"/>
  <c r="N18" i="46"/>
  <c r="O15" i="46"/>
  <c r="N26" i="46"/>
  <c r="T1097" i="31" s="1"/>
  <c r="N43" i="46"/>
  <c r="T1058" i="31" s="1"/>
  <c r="O32" i="46"/>
  <c r="N39" i="46"/>
  <c r="O86" i="47"/>
  <c r="N96" i="47"/>
  <c r="T1123" i="31" s="1"/>
  <c r="O84" i="47"/>
  <c r="N94" i="47"/>
  <c r="T1119" i="31" s="1"/>
  <c r="O83" i="47"/>
  <c r="N93" i="47"/>
  <c r="T1117" i="31" s="1"/>
  <c r="O85" i="47"/>
  <c r="N95" i="47"/>
  <c r="T1121" i="31" s="1"/>
  <c r="O87" i="47"/>
  <c r="N97" i="47"/>
  <c r="T1126" i="31" s="1"/>
  <c r="O82" i="47"/>
  <c r="O92" i="47"/>
  <c r="U1115" i="31" s="1"/>
  <c r="N88" i="47"/>
  <c r="O54" i="47"/>
  <c r="O53" i="47"/>
  <c r="N64" i="47"/>
  <c r="O62" i="47"/>
  <c r="T1153" i="31"/>
  <c r="O57" i="47"/>
  <c r="O59" i="47"/>
  <c r="O58" i="47"/>
  <c r="T1145" i="31"/>
  <c r="O63" i="47"/>
  <c r="T1155" i="31"/>
  <c r="O56" i="47"/>
  <c r="O60" i="47"/>
  <c r="O55" i="47"/>
  <c r="O61" i="47"/>
  <c r="O35" i="47"/>
  <c r="N46" i="47"/>
  <c r="T1171" i="31" s="1"/>
  <c r="O34" i="47"/>
  <c r="N45" i="47"/>
  <c r="T1166" i="31" s="1"/>
  <c r="O36" i="47"/>
  <c r="N47" i="47"/>
  <c r="T1173" i="31" s="1"/>
  <c r="O37" i="47"/>
  <c r="N48" i="47"/>
  <c r="T1175" i="31" s="1"/>
  <c r="O33" i="47"/>
  <c r="N44" i="47"/>
  <c r="T1164" i="31" s="1"/>
  <c r="N43" i="47"/>
  <c r="T1159" i="31" s="1"/>
  <c r="O32" i="47"/>
  <c r="N39" i="47"/>
  <c r="O38" i="47"/>
  <c r="N49" i="47"/>
  <c r="T1180" i="31" s="1"/>
  <c r="O11" i="47"/>
  <c r="N18" i="47"/>
  <c r="N22" i="47"/>
  <c r="T1184" i="31" s="1"/>
  <c r="O15" i="47"/>
  <c r="N26" i="47"/>
  <c r="T1198" i="31" s="1"/>
  <c r="O16" i="47"/>
  <c r="N27" i="47"/>
  <c r="T1203" i="31" s="1"/>
  <c r="N28" i="47"/>
  <c r="T1205" i="31" s="1"/>
  <c r="O17" i="47"/>
  <c r="O13" i="47"/>
  <c r="N24" i="47"/>
  <c r="T1191" i="31" s="1"/>
  <c r="O12" i="47"/>
  <c r="N23" i="47"/>
  <c r="T1189" i="31" s="1"/>
  <c r="O14" i="47"/>
  <c r="N25" i="47"/>
  <c r="T1196" i="31" s="1"/>
  <c r="O87" i="49"/>
  <c r="N97" i="49"/>
  <c r="T1429" i="31" s="1"/>
  <c r="O83" i="49"/>
  <c r="N93" i="49"/>
  <c r="T1420" i="31" s="1"/>
  <c r="O84" i="49"/>
  <c r="N94" i="49"/>
  <c r="T1422" i="31" s="1"/>
  <c r="N92" i="49"/>
  <c r="T1418" i="31" s="1"/>
  <c r="N88" i="49"/>
  <c r="O82" i="49"/>
  <c r="O85" i="49"/>
  <c r="N95" i="49"/>
  <c r="T1424" i="31" s="1"/>
  <c r="O86" i="49"/>
  <c r="N96" i="49"/>
  <c r="T1426" i="31" s="1"/>
  <c r="O57" i="49"/>
  <c r="O59" i="49"/>
  <c r="O54" i="49"/>
  <c r="O61" i="49"/>
  <c r="O63" i="49"/>
  <c r="T1458" i="31"/>
  <c r="O62" i="49"/>
  <c r="T1456" i="31"/>
  <c r="O55" i="49"/>
  <c r="O53" i="49"/>
  <c r="N64" i="49"/>
  <c r="O60" i="49"/>
  <c r="O58" i="49"/>
  <c r="T1448" i="31"/>
  <c r="O56" i="49"/>
  <c r="O34" i="49"/>
  <c r="N45" i="49"/>
  <c r="T1469" i="31" s="1"/>
  <c r="O36" i="49"/>
  <c r="N47" i="49"/>
  <c r="T1476" i="31" s="1"/>
  <c r="O38" i="49"/>
  <c r="N49" i="49"/>
  <c r="T1483" i="31" s="1"/>
  <c r="O35" i="49"/>
  <c r="N46" i="49"/>
  <c r="T1474" i="31" s="1"/>
  <c r="N43" i="49"/>
  <c r="T1462" i="31" s="1"/>
  <c r="O32" i="49"/>
  <c r="N39" i="49"/>
  <c r="O33" i="49"/>
  <c r="N44" i="49"/>
  <c r="T1467" i="31" s="1"/>
  <c r="O37" i="49"/>
  <c r="N48" i="49"/>
  <c r="T1478" i="31" s="1"/>
  <c r="N22" i="49"/>
  <c r="T1487" i="31" s="1"/>
  <c r="N18" i="49"/>
  <c r="O11" i="49"/>
  <c r="O14" i="49"/>
  <c r="N25" i="49"/>
  <c r="T1499" i="31" s="1"/>
  <c r="O12" i="49"/>
  <c r="N23" i="49"/>
  <c r="T1492" i="31" s="1"/>
  <c r="O17" i="49"/>
  <c r="N28" i="49"/>
  <c r="T1508" i="31" s="1"/>
  <c r="O16" i="49"/>
  <c r="N27" i="49"/>
  <c r="T1506" i="31" s="1"/>
  <c r="O13" i="49"/>
  <c r="N24" i="49"/>
  <c r="T1494" i="31" s="1"/>
  <c r="O15" i="49"/>
  <c r="N26" i="49"/>
  <c r="T1501" i="31" s="1"/>
  <c r="O83" i="48"/>
  <c r="N93" i="48"/>
  <c r="T1319" i="31" s="1"/>
  <c r="O84" i="48"/>
  <c r="N94" i="48"/>
  <c r="T1321" i="31" s="1"/>
  <c r="O86" i="48"/>
  <c r="N96" i="48"/>
  <c r="T1325" i="31" s="1"/>
  <c r="O85" i="48"/>
  <c r="N95" i="48"/>
  <c r="T1323" i="31" s="1"/>
  <c r="O87" i="48"/>
  <c r="N97" i="48"/>
  <c r="T1328" i="31" s="1"/>
  <c r="O58" i="48"/>
  <c r="T1347" i="31"/>
  <c r="O55" i="48"/>
  <c r="O62" i="48"/>
  <c r="T1355" i="31"/>
  <c r="N88" i="48"/>
  <c r="O82" i="48"/>
  <c r="O92" i="48"/>
  <c r="U1317" i="31" s="1"/>
  <c r="N64" i="48"/>
  <c r="O53" i="48"/>
  <c r="O60" i="48"/>
  <c r="O61" i="48"/>
  <c r="O56" i="48"/>
  <c r="O57" i="48"/>
  <c r="O59" i="48"/>
  <c r="O54" i="48"/>
  <c r="O63" i="48"/>
  <c r="T1357" i="31"/>
  <c r="O17" i="48"/>
  <c r="N28" i="48"/>
  <c r="T1407" i="31" s="1"/>
  <c r="O14" i="48"/>
  <c r="N25" i="48"/>
  <c r="T1398" i="31" s="1"/>
  <c r="O33" i="48"/>
  <c r="N44" i="48"/>
  <c r="T1366" i="31" s="1"/>
  <c r="O36" i="48"/>
  <c r="N47" i="48"/>
  <c r="T1375" i="31" s="1"/>
  <c r="O13" i="48"/>
  <c r="N24" i="48"/>
  <c r="T1393" i="31" s="1"/>
  <c r="N43" i="48"/>
  <c r="T1361" i="31" s="1"/>
  <c r="O32" i="48"/>
  <c r="N39" i="48"/>
  <c r="O16" i="48"/>
  <c r="N27" i="48"/>
  <c r="T1405" i="31" s="1"/>
  <c r="O34" i="48"/>
  <c r="N45" i="48"/>
  <c r="T1368" i="31" s="1"/>
  <c r="O35" i="48"/>
  <c r="N46" i="48"/>
  <c r="T1373" i="31" s="1"/>
  <c r="O37" i="48"/>
  <c r="N48" i="48"/>
  <c r="T1377" i="31" s="1"/>
  <c r="O15" i="48"/>
  <c r="N26" i="48"/>
  <c r="T1400" i="31" s="1"/>
  <c r="O38" i="48"/>
  <c r="N49" i="48"/>
  <c r="T1382" i="31" s="1"/>
  <c r="N22" i="48"/>
  <c r="T1386" i="31" s="1"/>
  <c r="O11" i="48"/>
  <c r="N18" i="48"/>
  <c r="O12" i="48"/>
  <c r="N23" i="48"/>
  <c r="T1391" i="31" s="1"/>
  <c r="O85" i="40"/>
  <c r="N95" i="40"/>
  <c r="T414" i="31" s="1"/>
  <c r="O86" i="40"/>
  <c r="N96" i="40"/>
  <c r="T416" i="31" s="1"/>
  <c r="O84" i="40"/>
  <c r="N94" i="40"/>
  <c r="T412" i="31" s="1"/>
  <c r="O83" i="40"/>
  <c r="N93" i="40"/>
  <c r="T410" i="31" s="1"/>
  <c r="O87" i="40"/>
  <c r="N97" i="40"/>
  <c r="T419" i="31" s="1"/>
  <c r="O82" i="40"/>
  <c r="O92" i="40" s="1"/>
  <c r="U408" i="31" s="1"/>
  <c r="N88" i="40"/>
  <c r="O63" i="40"/>
  <c r="T448" i="31"/>
  <c r="O54" i="40"/>
  <c r="O55" i="40"/>
  <c r="O61" i="40"/>
  <c r="O59" i="40"/>
  <c r="O57" i="40"/>
  <c r="O56" i="40"/>
  <c r="O58" i="40"/>
  <c r="T438" i="31"/>
  <c r="O60" i="40"/>
  <c r="O62" i="40"/>
  <c r="T446" i="31"/>
  <c r="O32" i="40"/>
  <c r="N39" i="40"/>
  <c r="N43" i="40"/>
  <c r="T452" i="31" s="1"/>
  <c r="O35" i="40"/>
  <c r="N46" i="40"/>
  <c r="T464" i="31" s="1"/>
  <c r="O38" i="40"/>
  <c r="N49" i="40"/>
  <c r="T473" i="31" s="1"/>
  <c r="N44" i="40"/>
  <c r="T457" i="31" s="1"/>
  <c r="O33" i="40"/>
  <c r="O36" i="40"/>
  <c r="N47" i="40"/>
  <c r="T466" i="31" s="1"/>
  <c r="O53" i="40"/>
  <c r="N64" i="40"/>
  <c r="O34" i="40"/>
  <c r="N45" i="40"/>
  <c r="T459" i="31" s="1"/>
  <c r="N48" i="40"/>
  <c r="T468" i="31" s="1"/>
  <c r="O37" i="40"/>
  <c r="O15" i="40"/>
  <c r="N26" i="40"/>
  <c r="T491" i="31" s="1"/>
  <c r="O13" i="40"/>
  <c r="N24" i="40"/>
  <c r="T484" i="31" s="1"/>
  <c r="O12" i="40"/>
  <c r="N23" i="40"/>
  <c r="T482" i="31" s="1"/>
  <c r="N22" i="40"/>
  <c r="T477" i="31" s="1"/>
  <c r="O11" i="40"/>
  <c r="N18" i="40"/>
  <c r="O17" i="40"/>
  <c r="N28" i="40"/>
  <c r="T498" i="31" s="1"/>
  <c r="O14" i="40"/>
  <c r="N25" i="40"/>
  <c r="T489" i="31" s="1"/>
  <c r="O16" i="40"/>
  <c r="N27" i="40"/>
  <c r="T496" i="31" s="1"/>
  <c r="N88" i="39"/>
  <c r="O82" i="39"/>
  <c r="O53" i="39"/>
  <c r="N64" i="39"/>
  <c r="O11" i="39"/>
  <c r="N18" i="39"/>
  <c r="N39" i="39"/>
  <c r="O32" i="39"/>
  <c r="O82" i="38"/>
  <c r="N88" i="38"/>
  <c r="P53" i="38"/>
  <c r="O64" i="38"/>
  <c r="O160" i="38"/>
  <c r="U223" i="31" s="1"/>
  <c r="N43" i="38"/>
  <c r="T250" i="31" s="1"/>
  <c r="N39" i="38"/>
  <c r="O32" i="38"/>
  <c r="O35" i="38"/>
  <c r="N46" i="38"/>
  <c r="T262" i="31" s="1"/>
  <c r="O37" i="38"/>
  <c r="N48" i="38"/>
  <c r="T266" i="31" s="1"/>
  <c r="O33" i="38"/>
  <c r="N44" i="38"/>
  <c r="T255" i="31" s="1"/>
  <c r="O38" i="38"/>
  <c r="N49" i="38"/>
  <c r="T271" i="31" s="1"/>
  <c r="O36" i="38"/>
  <c r="N47" i="38"/>
  <c r="T264" i="31" s="1"/>
  <c r="O34" i="38"/>
  <c r="N45" i="38"/>
  <c r="T257" i="31" s="1"/>
  <c r="O14" i="38"/>
  <c r="N25" i="38"/>
  <c r="T287" i="31" s="1"/>
  <c r="O12" i="38"/>
  <c r="N23" i="38"/>
  <c r="T280" i="31" s="1"/>
  <c r="O15" i="38"/>
  <c r="N26" i="38"/>
  <c r="T289" i="31" s="1"/>
  <c r="N22" i="38"/>
  <c r="T275" i="31" s="1"/>
  <c r="N18" i="38"/>
  <c r="O11" i="38"/>
  <c r="O13" i="38"/>
  <c r="N24" i="38"/>
  <c r="T282" i="31" s="1"/>
  <c r="O16" i="38"/>
  <c r="N27" i="38"/>
  <c r="T294" i="31" s="1"/>
  <c r="O17" i="38"/>
  <c r="N28" i="38"/>
  <c r="T296" i="31" s="1"/>
  <c r="O84" i="37"/>
  <c r="N94" i="37"/>
  <c r="T109" i="31" s="1"/>
  <c r="O86" i="37"/>
  <c r="N96" i="37"/>
  <c r="T113" i="31" s="1"/>
  <c r="O87" i="37"/>
  <c r="N97" i="37"/>
  <c r="T116" i="31" s="1"/>
  <c r="O85" i="37"/>
  <c r="N95" i="37"/>
  <c r="T111" i="31" s="1"/>
  <c r="O83" i="37"/>
  <c r="N93" i="37"/>
  <c r="T107" i="31" s="1"/>
  <c r="N92" i="37"/>
  <c r="T105" i="31" s="1"/>
  <c r="N88" i="37"/>
  <c r="O82" i="37"/>
  <c r="O53" i="37"/>
  <c r="N64" i="37"/>
  <c r="O37" i="37"/>
  <c r="N48" i="37"/>
  <c r="T165" i="31" s="1"/>
  <c r="O33" i="37"/>
  <c r="N44" i="37"/>
  <c r="T154" i="31" s="1"/>
  <c r="O38" i="37"/>
  <c r="N49" i="37"/>
  <c r="T170" i="31" s="1"/>
  <c r="O34" i="37"/>
  <c r="N45" i="37"/>
  <c r="T156" i="31" s="1"/>
  <c r="O36" i="37"/>
  <c r="N47" i="37"/>
  <c r="T163" i="31" s="1"/>
  <c r="O35" i="37"/>
  <c r="N46" i="37"/>
  <c r="T161" i="31" s="1"/>
  <c r="N39" i="37"/>
  <c r="O32" i="37"/>
  <c r="O43" i="37"/>
  <c r="U149" i="31" s="1"/>
  <c r="N23" i="37"/>
  <c r="T179" i="31" s="1"/>
  <c r="O12" i="37"/>
  <c r="O16" i="37"/>
  <c r="N27" i="37"/>
  <c r="T193" i="31" s="1"/>
  <c r="O11" i="37"/>
  <c r="N22" i="37"/>
  <c r="T174" i="31" s="1"/>
  <c r="N18" i="37"/>
  <c r="N26" i="37"/>
  <c r="T188" i="31" s="1"/>
  <c r="O15" i="37"/>
  <c r="O13" i="37"/>
  <c r="N24" i="37"/>
  <c r="T181" i="31" s="1"/>
  <c r="O17" i="37"/>
  <c r="N28" i="37"/>
  <c r="T195" i="31" s="1"/>
  <c r="N25" i="37"/>
  <c r="T186" i="31" s="1"/>
  <c r="O14" i="37"/>
  <c r="O161" i="35"/>
  <c r="U20" i="31" s="1"/>
  <c r="P109" i="35"/>
  <c r="V75" i="31" s="1"/>
  <c r="O85" i="35"/>
  <c r="N95" i="35"/>
  <c r="T10" i="31" s="1"/>
  <c r="O83" i="35"/>
  <c r="N93" i="35"/>
  <c r="T6" i="31" s="1"/>
  <c r="P119" i="35"/>
  <c r="V89" i="31" s="1"/>
  <c r="O87" i="35"/>
  <c r="N97" i="35"/>
  <c r="T15" i="31" s="1"/>
  <c r="O84" i="35"/>
  <c r="N94" i="35"/>
  <c r="T8" i="31" s="1"/>
  <c r="O86" i="35"/>
  <c r="N96" i="35"/>
  <c r="T12" i="31" s="1"/>
  <c r="O61" i="35"/>
  <c r="O54" i="35"/>
  <c r="O58" i="35"/>
  <c r="T34" i="31"/>
  <c r="O56" i="35"/>
  <c r="O60" i="35"/>
  <c r="N88" i="35"/>
  <c r="O82" i="35"/>
  <c r="O92" i="35" s="1"/>
  <c r="U4" i="31" s="1"/>
  <c r="O57" i="35"/>
  <c r="O55" i="35"/>
  <c r="O63" i="35"/>
  <c r="T44" i="31"/>
  <c r="O59" i="35"/>
  <c r="O62" i="35"/>
  <c r="T42" i="31"/>
  <c r="O53" i="35"/>
  <c r="N64" i="35"/>
  <c r="O33" i="35"/>
  <c r="N44" i="35"/>
  <c r="T53" i="31" s="1"/>
  <c r="N43" i="35"/>
  <c r="T48" i="31" s="1"/>
  <c r="O32" i="35"/>
  <c r="N39" i="35"/>
  <c r="O34" i="35"/>
  <c r="N45" i="35"/>
  <c r="T55" i="31" s="1"/>
  <c r="O38" i="35"/>
  <c r="N49" i="35"/>
  <c r="T69" i="31" s="1"/>
  <c r="O37" i="35"/>
  <c r="N48" i="35"/>
  <c r="T64" i="31" s="1"/>
  <c r="O36" i="35"/>
  <c r="N47" i="35"/>
  <c r="T62" i="31" s="1"/>
  <c r="O35" i="35"/>
  <c r="N46" i="35"/>
  <c r="T60" i="31" s="1"/>
  <c r="P113" i="35"/>
  <c r="V83" i="31" s="1"/>
  <c r="O14" i="35"/>
  <c r="O25" i="35"/>
  <c r="U85" i="31" s="1"/>
  <c r="O16" i="35"/>
  <c r="O27" i="35"/>
  <c r="U92" i="31" s="1"/>
  <c r="P107" i="35"/>
  <c r="V74" i="31" s="1"/>
  <c r="O17" i="35"/>
  <c r="O28" i="35"/>
  <c r="U94" i="31" s="1"/>
  <c r="O13" i="35"/>
  <c r="O24" i="35"/>
  <c r="U80" i="31" s="1"/>
  <c r="O11" i="35"/>
  <c r="O22" i="35"/>
  <c r="U73" i="31" s="1"/>
  <c r="N18" i="35"/>
  <c r="O12" i="35"/>
  <c r="O23" i="35" s="1"/>
  <c r="U78" i="31" s="1"/>
  <c r="O15" i="35"/>
  <c r="O26" i="35" s="1"/>
  <c r="U87" i="31" s="1"/>
  <c r="O160" i="42"/>
  <c r="U627" i="31" s="1"/>
  <c r="P216" i="11"/>
  <c r="O83" i="11"/>
  <c r="N93" i="11"/>
  <c r="T1218" i="31" s="1"/>
  <c r="O84" i="11"/>
  <c r="N94" i="11"/>
  <c r="T1220" i="31" s="1"/>
  <c r="O85" i="11"/>
  <c r="N95" i="11"/>
  <c r="T1222" i="31" s="1"/>
  <c r="O87" i="11"/>
  <c r="N97" i="11"/>
  <c r="T1227" i="31" s="1"/>
  <c r="O86" i="11"/>
  <c r="N96" i="11"/>
  <c r="T1224" i="31" s="1"/>
  <c r="N88" i="11"/>
  <c r="O82" i="11"/>
  <c r="O92" i="11" s="1"/>
  <c r="U1216" i="31" s="1"/>
  <c r="O58" i="11"/>
  <c r="N73" i="11"/>
  <c r="T1246" i="31" s="1"/>
  <c r="O55" i="11"/>
  <c r="O63" i="11"/>
  <c r="N78" i="11"/>
  <c r="T1256" i="31" s="1"/>
  <c r="O59" i="11"/>
  <c r="O62" i="11"/>
  <c r="N77" i="11"/>
  <c r="T1254" i="31" s="1"/>
  <c r="O61" i="11"/>
  <c r="O60" i="11"/>
  <c r="O56" i="11"/>
  <c r="O54" i="11"/>
  <c r="O57" i="11"/>
  <c r="O37" i="11"/>
  <c r="N48" i="11"/>
  <c r="T1276" i="31" s="1"/>
  <c r="O35" i="11"/>
  <c r="N46" i="11"/>
  <c r="T1272" i="31" s="1"/>
  <c r="O38" i="11"/>
  <c r="N49" i="11"/>
  <c r="T1281" i="31" s="1"/>
  <c r="O33" i="11"/>
  <c r="N44" i="11"/>
  <c r="T1265" i="31" s="1"/>
  <c r="O34" i="11"/>
  <c r="N45" i="11"/>
  <c r="T1267" i="31" s="1"/>
  <c r="O36" i="11"/>
  <c r="N47" i="11"/>
  <c r="T1274" i="31" s="1"/>
  <c r="O53" i="11"/>
  <c r="N64" i="11"/>
  <c r="O17" i="11"/>
  <c r="N28" i="11"/>
  <c r="T1306" i="31" s="1"/>
  <c r="O13" i="11"/>
  <c r="N24" i="11"/>
  <c r="T1292" i="31" s="1"/>
  <c r="O12" i="11"/>
  <c r="N23" i="11"/>
  <c r="T1290" i="31" s="1"/>
  <c r="O15" i="11"/>
  <c r="N26" i="11"/>
  <c r="T1299" i="31" s="1"/>
  <c r="N39" i="11"/>
  <c r="O32" i="11"/>
  <c r="O43" i="11" s="1"/>
  <c r="U1260" i="31" s="1"/>
  <c r="O14" i="11"/>
  <c r="N25" i="11"/>
  <c r="T1297" i="31" s="1"/>
  <c r="O11" i="11"/>
  <c r="O22" i="11" s="1"/>
  <c r="U1285" i="31" s="1"/>
  <c r="N18" i="11"/>
  <c r="O16" i="11"/>
  <c r="O27" i="11"/>
  <c r="U1304" i="31" s="1"/>
  <c r="P132" i="45"/>
  <c r="V955" i="31" s="1"/>
  <c r="P161" i="48"/>
  <c r="V1333" i="31" s="1"/>
  <c r="P180" i="39"/>
  <c r="V305" i="31" s="1"/>
  <c r="O161" i="38"/>
  <c r="U222" i="31" s="1"/>
  <c r="O140" i="46"/>
  <c r="U1069" i="31" s="1"/>
  <c r="O132" i="46"/>
  <c r="U1056" i="31" s="1"/>
  <c r="P183" i="45"/>
  <c r="V922" i="31" s="1"/>
  <c r="Q295" i="7"/>
  <c r="P131" i="38"/>
  <c r="V249" i="31" s="1"/>
  <c r="P116" i="38"/>
  <c r="V293" i="31" s="1"/>
  <c r="O113" i="46"/>
  <c r="U1093" i="31" s="1"/>
  <c r="O269" i="7"/>
  <c r="Z222" i="45"/>
  <c r="P141" i="40"/>
  <c r="V460" i="31" s="1"/>
  <c r="P104" i="41"/>
  <c r="V575" i="31" s="1"/>
  <c r="R190" i="7"/>
  <c r="P102" i="44"/>
  <c r="V880" i="31" s="1"/>
  <c r="P142" i="39"/>
  <c r="V361" i="31" s="1"/>
  <c r="N223" i="41"/>
  <c r="O227" i="40"/>
  <c r="N230" i="40"/>
  <c r="P102" i="48"/>
  <c r="V1385" i="31" s="1"/>
  <c r="O164" i="46"/>
  <c r="P180" i="11"/>
  <c r="V1214" i="31" s="1"/>
  <c r="O109" i="46"/>
  <c r="U1085" i="31" s="1"/>
  <c r="P141" i="44"/>
  <c r="V864" i="31" s="1"/>
  <c r="N228" i="41"/>
  <c r="P147" i="39"/>
  <c r="V370" i="31" s="1"/>
  <c r="P106" i="43"/>
  <c r="V784" i="31" s="1"/>
  <c r="R294" i="7"/>
  <c r="P142" i="44"/>
  <c r="V866" i="31" s="1"/>
  <c r="P222" i="11"/>
  <c r="P117" i="49"/>
  <c r="V1502" i="31" s="1"/>
  <c r="Q141" i="48"/>
  <c r="W1369" i="31" s="1"/>
  <c r="P113" i="40"/>
  <c r="V487" i="31" s="1"/>
  <c r="O217" i="7"/>
  <c r="P140" i="48"/>
  <c r="V1372" i="31" s="1"/>
  <c r="P103" i="49"/>
  <c r="V1485" i="31" s="1"/>
  <c r="T276" i="21"/>
  <c r="P164" i="37"/>
  <c r="O160" i="46"/>
  <c r="U1031" i="31" s="1"/>
  <c r="P113" i="37"/>
  <c r="V184" i="31" s="1"/>
  <c r="P111" i="39"/>
  <c r="V387" i="31" s="1"/>
  <c r="Q133" i="44"/>
  <c r="W853" i="31" s="1"/>
  <c r="P117" i="47"/>
  <c r="V1199" i="31" s="1"/>
  <c r="Q268" i="7"/>
  <c r="Q180" i="45"/>
  <c r="W911" i="31" s="1"/>
  <c r="P147" i="11"/>
  <c r="V1279" i="31" s="1"/>
  <c r="O117" i="46"/>
  <c r="U1098" i="31" s="1"/>
  <c r="O183" i="35"/>
  <c r="U13" i="31" s="1"/>
  <c r="O223" i="44"/>
  <c r="Q143" i="49"/>
  <c r="W1471" i="31" s="1"/>
  <c r="O142" i="7"/>
  <c r="P111" i="44"/>
  <c r="V892" i="31" s="1"/>
  <c r="O161" i="41"/>
  <c r="U525" i="31" s="1"/>
  <c r="P223" i="49"/>
  <c r="O230" i="49"/>
  <c r="P111" i="37"/>
  <c r="V185" i="31" s="1"/>
  <c r="O164" i="42"/>
  <c r="Q112" i="49"/>
  <c r="W1495" i="31" s="1"/>
  <c r="P107" i="38"/>
  <c r="V276" i="31" s="1"/>
  <c r="P107" i="39"/>
  <c r="V377" i="31" s="1"/>
  <c r="P179" i="38"/>
  <c r="P106" i="49"/>
  <c r="V1491" i="31" s="1"/>
  <c r="P113" i="49"/>
  <c r="V1497" i="31" s="1"/>
  <c r="P119" i="43"/>
  <c r="V796" i="31" s="1"/>
  <c r="P119" i="38"/>
  <c r="V291" i="31" s="1"/>
  <c r="O113" i="45"/>
  <c r="U992" i="31" s="1"/>
  <c r="O161" i="49"/>
  <c r="U1434" i="31" s="1"/>
  <c r="N222" i="39"/>
  <c r="S293" i="7"/>
  <c r="W226" i="35"/>
  <c r="P107" i="42"/>
  <c r="V680" i="31" s="1"/>
  <c r="O146" i="46"/>
  <c r="U1075" i="31" s="1"/>
  <c r="P132" i="49"/>
  <c r="V1460" i="31" s="1"/>
  <c r="P141" i="41"/>
  <c r="V561" i="31" s="1"/>
  <c r="Q112" i="48"/>
  <c r="W1394" i="31" s="1"/>
  <c r="Q102" i="49"/>
  <c r="W1486" i="31" s="1"/>
  <c r="Q222" i="37"/>
  <c r="P147" i="41"/>
  <c r="V572" i="31" s="1"/>
  <c r="P117" i="38"/>
  <c r="V290" i="31" s="1"/>
  <c r="O116" i="45"/>
  <c r="U1000" i="31" s="1"/>
  <c r="S179" i="39"/>
  <c r="P161" i="45"/>
  <c r="V929" i="31" s="1"/>
  <c r="O143" i="43"/>
  <c r="U764" i="31" s="1"/>
  <c r="P102" i="40"/>
  <c r="V476" i="31" s="1"/>
  <c r="P103" i="39"/>
  <c r="V374" i="31" s="1"/>
  <c r="P111" i="11"/>
  <c r="V1296" i="31" s="1"/>
  <c r="P141" i="42"/>
  <c r="V662" i="31" s="1"/>
  <c r="P102" i="42"/>
  <c r="V678" i="31" s="1"/>
  <c r="P146" i="47"/>
  <c r="V1176" i="31" s="1"/>
  <c r="O183" i="48"/>
  <c r="U1326" i="31" s="1"/>
  <c r="O103" i="46"/>
  <c r="U1081" i="31" s="1"/>
  <c r="N222" i="41"/>
  <c r="M230" i="41"/>
  <c r="P148" i="37"/>
  <c r="V167" i="31" s="1"/>
  <c r="P183" i="38"/>
  <c r="V215" i="31" s="1"/>
  <c r="L58" i="52"/>
  <c r="O104" i="46"/>
  <c r="U1080" i="31" s="1"/>
  <c r="O142" i="43"/>
  <c r="U765" i="31" s="1"/>
  <c r="N224" i="41"/>
  <c r="AN143" i="17"/>
  <c r="P179" i="48"/>
  <c r="P146" i="37"/>
  <c r="V166" i="31" s="1"/>
  <c r="P161" i="37"/>
  <c r="V121" i="31" s="1"/>
  <c r="L39" i="52"/>
  <c r="P102" i="41"/>
  <c r="V577" i="31" s="1"/>
  <c r="O103" i="45"/>
  <c r="U980" i="31" s="1"/>
  <c r="O107" i="45"/>
  <c r="U983" i="31" s="1"/>
  <c r="O225" i="46"/>
  <c r="P141" i="37"/>
  <c r="V157" i="31" s="1"/>
  <c r="O227" i="42"/>
  <c r="P113" i="48"/>
  <c r="V1396" i="31" s="1"/>
  <c r="Y398" i="7"/>
  <c r="Q112" i="39"/>
  <c r="W384" i="31" s="1"/>
  <c r="Q163" i="39"/>
  <c r="P161" i="39"/>
  <c r="V323" i="31" s="1"/>
  <c r="P131" i="42"/>
  <c r="V653" i="31" s="1"/>
  <c r="R104" i="35"/>
  <c r="X70" i="31" s="1"/>
  <c r="N228" i="39"/>
  <c r="P103" i="48"/>
  <c r="V1384" i="31" s="1"/>
  <c r="O102" i="45"/>
  <c r="U981" i="31" s="1"/>
  <c r="P146" i="38"/>
  <c r="V267" i="31" s="1"/>
  <c r="P119" i="42"/>
  <c r="V695" i="31" s="1"/>
  <c r="P179" i="43"/>
  <c r="S192" i="17"/>
  <c r="O194" i="7"/>
  <c r="Q142" i="49"/>
  <c r="W1472" i="31" s="1"/>
  <c r="P119" i="47"/>
  <c r="V1200" i="31" s="1"/>
  <c r="O225" i="48"/>
  <c r="N230" i="48"/>
  <c r="O180" i="48"/>
  <c r="U1315" i="31" s="1"/>
  <c r="P142" i="41"/>
  <c r="V563" i="31" s="1"/>
  <c r="P117" i="41"/>
  <c r="V593" i="31" s="1"/>
  <c r="O149" i="7"/>
  <c r="P108" i="43"/>
  <c r="V783" i="31" s="1"/>
  <c r="O160" i="41"/>
  <c r="U526" i="31" s="1"/>
  <c r="Q112" i="43"/>
  <c r="W788" i="31" s="1"/>
  <c r="P224" i="48"/>
  <c r="P140" i="40"/>
  <c r="V463" i="31" s="1"/>
  <c r="O116" i="46"/>
  <c r="U1101" i="31" s="1"/>
  <c r="P107" i="49"/>
  <c r="V1488" i="31" s="1"/>
  <c r="O133" i="43"/>
  <c r="U752" i="31" s="1"/>
  <c r="O180" i="35"/>
  <c r="U2" i="31" s="1"/>
  <c r="P133" i="48"/>
  <c r="V1358" i="31" s="1"/>
  <c r="P131" i="11"/>
  <c r="V1259" i="31" s="1"/>
  <c r="Q222" i="40"/>
  <c r="O189" i="7"/>
  <c r="P103" i="44"/>
  <c r="V879" i="31" s="1"/>
  <c r="Q163" i="44"/>
  <c r="P180" i="38"/>
  <c r="V204" i="31" s="1"/>
  <c r="P142" i="45"/>
  <c r="V967" i="31" s="1"/>
  <c r="P107" i="41"/>
  <c r="V579" i="31" s="1"/>
  <c r="P114" i="44"/>
  <c r="V890" i="31" s="1"/>
  <c r="Q112" i="40"/>
  <c r="W485" i="31" s="1"/>
  <c r="O114" i="45"/>
  <c r="U991" i="31" s="1"/>
  <c r="P148" i="38"/>
  <c r="V268" i="31" s="1"/>
  <c r="P132" i="48"/>
  <c r="V1359" i="31" s="1"/>
  <c r="P161" i="11"/>
  <c r="V1232" i="31" s="1"/>
  <c r="P164" i="45"/>
  <c r="P103" i="41"/>
  <c r="V576" i="31" s="1"/>
  <c r="P220" i="7"/>
  <c r="O140" i="43"/>
  <c r="U766" i="31" s="1"/>
  <c r="P140" i="38"/>
  <c r="V261" i="31" s="1"/>
  <c r="P183" i="11"/>
  <c r="V1225" i="31" s="1"/>
  <c r="P132" i="40"/>
  <c r="V450" i="31" s="1"/>
  <c r="Q399" i="7"/>
  <c r="P191" i="7"/>
  <c r="O160" i="43"/>
  <c r="U728" i="31" s="1"/>
  <c r="P146" i="48"/>
  <c r="V1378" i="31" s="1"/>
  <c r="P222" i="47"/>
  <c r="P116" i="44"/>
  <c r="V899" i="31" s="1"/>
  <c r="Q223" i="45"/>
  <c r="O183" i="42"/>
  <c r="U619" i="31" s="1"/>
  <c r="P143" i="47"/>
  <c r="V1168" i="31" s="1"/>
  <c r="P133" i="49"/>
  <c r="V1459" i="31" s="1"/>
  <c r="O228" i="45"/>
  <c r="P118" i="43"/>
  <c r="V797" i="31" s="1"/>
  <c r="P145" i="38"/>
  <c r="V270" i="31" s="1"/>
  <c r="P148" i="47"/>
  <c r="V1177" i="31" s="1"/>
  <c r="P106" i="38"/>
  <c r="V279" i="31" s="1"/>
  <c r="Q160" i="44"/>
  <c r="W829" i="31" s="1"/>
  <c r="P163" i="37"/>
  <c r="P118" i="37"/>
  <c r="V191" i="31" s="1"/>
  <c r="P131" i="49"/>
  <c r="V1461" i="31" s="1"/>
  <c r="P183" i="43"/>
  <c r="V720" i="31" s="1"/>
  <c r="P111" i="40"/>
  <c r="V488" i="31" s="1"/>
  <c r="P180" i="47"/>
  <c r="V1113" i="31" s="1"/>
  <c r="P109" i="42"/>
  <c r="V681" i="31" s="1"/>
  <c r="P111" i="42"/>
  <c r="V690" i="31" s="1"/>
  <c r="P142" i="48"/>
  <c r="V1371" i="31" s="1"/>
  <c r="P145" i="48"/>
  <c r="V1381" i="31" s="1"/>
  <c r="P143" i="48"/>
  <c r="V1370" i="31" s="1"/>
  <c r="N227" i="46"/>
  <c r="P164" i="47"/>
  <c r="P131" i="41"/>
  <c r="V552" i="31" s="1"/>
  <c r="T170" i="21"/>
  <c r="Q302" i="7"/>
  <c r="P142" i="40"/>
  <c r="V462" i="31" s="1"/>
  <c r="P140" i="49"/>
  <c r="V1473" i="31" s="1"/>
  <c r="O141" i="46"/>
  <c r="U1066" i="31" s="1"/>
  <c r="P179" i="37"/>
  <c r="R272" i="7"/>
  <c r="Q111" i="21"/>
  <c r="R179" i="44"/>
  <c r="P104" i="44"/>
  <c r="V878" i="31" s="1"/>
  <c r="P143" i="41"/>
  <c r="V562" i="31" s="1"/>
  <c r="P224" i="38"/>
  <c r="N225" i="47"/>
  <c r="Q116" i="39"/>
  <c r="W394" i="31" s="1"/>
  <c r="Q145" i="47"/>
  <c r="W1179" i="31" s="1"/>
  <c r="P118" i="42"/>
  <c r="V696" i="31" s="1"/>
  <c r="Q160" i="39"/>
  <c r="W324" i="31" s="1"/>
  <c r="P147" i="38"/>
  <c r="V269" i="31" s="1"/>
  <c r="P160" i="45"/>
  <c r="V930" i="31" s="1"/>
  <c r="O137" i="7"/>
  <c r="Q180" i="37"/>
  <c r="W103" i="31" s="1"/>
  <c r="O111" i="46"/>
  <c r="U1094" i="31" s="1"/>
  <c r="P106" i="47"/>
  <c r="V1188" i="31" s="1"/>
  <c r="Q402" i="7"/>
  <c r="P160" i="35"/>
  <c r="V21" i="31" s="1"/>
  <c r="O112" i="45"/>
  <c r="U990" i="31" s="1"/>
  <c r="O102" i="46"/>
  <c r="U1082" i="31" s="1"/>
  <c r="Q160" i="40"/>
  <c r="W425" i="31" s="1"/>
  <c r="P180" i="43"/>
  <c r="V709" i="31" s="1"/>
  <c r="O164" i="38"/>
  <c r="P116" i="47"/>
  <c r="V1202" i="31" s="1"/>
  <c r="P163" i="41"/>
  <c r="O112" i="46"/>
  <c r="U1091" i="31" s="1"/>
  <c r="P106" i="41"/>
  <c r="V582" i="31" s="1"/>
  <c r="O164" i="43"/>
  <c r="X144" i="17"/>
  <c r="P113" i="41"/>
  <c r="V588" i="31" s="1"/>
  <c r="O219" i="7"/>
  <c r="Q111" i="48"/>
  <c r="W1397" i="31" s="1"/>
  <c r="P114" i="49"/>
  <c r="V1496" i="31" s="1"/>
  <c r="P143" i="44"/>
  <c r="V865" i="31" s="1"/>
  <c r="P108" i="37"/>
  <c r="V177" i="31" s="1"/>
  <c r="Q90" i="7"/>
  <c r="P180" i="46"/>
  <c r="V1012" i="31" s="1"/>
  <c r="P140" i="41"/>
  <c r="V564" i="31" s="1"/>
  <c r="O87" i="7"/>
  <c r="P161" i="42"/>
  <c r="V626" i="31" s="1"/>
  <c r="N229" i="39"/>
  <c r="P114" i="48"/>
  <c r="V1395" i="31" s="1"/>
  <c r="P271" i="7"/>
  <c r="P109" i="37"/>
  <c r="V176" i="31" s="1"/>
  <c r="Q223" i="48"/>
  <c r="P116" i="41"/>
  <c r="V596" i="31" s="1"/>
  <c r="P147" i="37"/>
  <c r="V168" i="31" s="1"/>
  <c r="O142" i="46"/>
  <c r="U1068" i="31" s="1"/>
  <c r="Q133" i="47"/>
  <c r="W1156" i="31" s="1"/>
  <c r="P132" i="41"/>
  <c r="V551" i="31" s="1"/>
  <c r="P163" i="40"/>
  <c r="P103" i="40"/>
  <c r="V475" i="31" s="1"/>
  <c r="X350" i="7"/>
  <c r="P104" i="40"/>
  <c r="V474" i="31" s="1"/>
  <c r="P117" i="37"/>
  <c r="V189" i="31" s="1"/>
  <c r="P108" i="47"/>
  <c r="V1187" i="31" s="1"/>
  <c r="O132" i="43"/>
  <c r="U753" i="31" s="1"/>
  <c r="P145" i="40"/>
  <c r="V472" i="31" s="1"/>
  <c r="O114" i="46"/>
  <c r="U1092" i="31" s="1"/>
  <c r="V397" i="7"/>
  <c r="O143" i="46"/>
  <c r="U1067" i="31" s="1"/>
  <c r="P161" i="44"/>
  <c r="V828" i="31" s="1"/>
  <c r="O106" i="45"/>
  <c r="U986" i="31" s="1"/>
  <c r="P107" i="47"/>
  <c r="V1185" i="31" s="1"/>
  <c r="Q116" i="49"/>
  <c r="W1505" i="31" s="1"/>
  <c r="P180" i="49"/>
  <c r="V1416" i="31" s="1"/>
  <c r="P147" i="47"/>
  <c r="V1178" i="31" s="1"/>
  <c r="P111" i="43"/>
  <c r="V791" i="31" s="1"/>
  <c r="P180" i="44"/>
  <c r="V810" i="31" s="1"/>
  <c r="P164" i="49"/>
  <c r="O347" i="7"/>
  <c r="O164" i="48"/>
  <c r="O164" i="41"/>
  <c r="P163" i="11"/>
  <c r="O141" i="43"/>
  <c r="U763" i="31" s="1"/>
  <c r="P141" i="39"/>
  <c r="V359" i="31" s="1"/>
  <c r="P146" i="40"/>
  <c r="V469" i="31" s="1"/>
  <c r="O228" i="11"/>
  <c r="Q106" i="39"/>
  <c r="W380" i="31" s="1"/>
  <c r="O108" i="46"/>
  <c r="U1086" i="31" s="1"/>
  <c r="P164" i="11"/>
  <c r="P114" i="41"/>
  <c r="V587" i="31" s="1"/>
  <c r="O106" i="46"/>
  <c r="U1087" i="31" s="1"/>
  <c r="T222" i="49"/>
  <c r="W298" i="7"/>
  <c r="O161" i="46"/>
  <c r="U1030" i="31" s="1"/>
  <c r="Q141" i="38"/>
  <c r="W258" i="31" s="1"/>
  <c r="P141" i="11"/>
  <c r="V1268" i="31" s="1"/>
  <c r="Q139" i="7"/>
  <c r="R179" i="49"/>
  <c r="O163" i="38"/>
  <c r="Q118" i="11"/>
  <c r="W1302" i="31" s="1"/>
  <c r="P146" i="44"/>
  <c r="V873" i="31" s="1"/>
  <c r="P148" i="43"/>
  <c r="V773" i="31" s="1"/>
  <c r="P106" i="37"/>
  <c r="V178" i="31" s="1"/>
  <c r="P164" i="40"/>
  <c r="R85" i="7"/>
  <c r="Q86" i="7"/>
  <c r="O180" i="41"/>
  <c r="U507" i="31" s="1"/>
  <c r="P111" i="47"/>
  <c r="V1195" i="31" s="1"/>
  <c r="P111" i="38"/>
  <c r="V286" i="31" s="1"/>
  <c r="O104" i="45"/>
  <c r="U979" i="31" s="1"/>
  <c r="O160" i="48"/>
  <c r="U1334" i="31" s="1"/>
  <c r="N225" i="41"/>
  <c r="O163" i="42"/>
  <c r="Q179" i="41"/>
  <c r="P163" i="48"/>
  <c r="P223" i="46"/>
  <c r="P183" i="47"/>
  <c r="V1124" i="31" s="1"/>
  <c r="N223" i="39"/>
  <c r="O111" i="45"/>
  <c r="U993" i="31" s="1"/>
  <c r="P163" i="43"/>
  <c r="P114" i="39"/>
  <c r="V385" i="31" s="1"/>
  <c r="P142" i="47"/>
  <c r="V1169" i="31" s="1"/>
  <c r="P138" i="7"/>
  <c r="P145" i="39"/>
  <c r="V371" i="31" s="1"/>
  <c r="Q131" i="47"/>
  <c r="W1158" i="31" s="1"/>
  <c r="P147" i="42"/>
  <c r="V673" i="31" s="1"/>
  <c r="P140" i="37"/>
  <c r="V160" i="31" s="1"/>
  <c r="P112" i="38"/>
  <c r="V283" i="31" s="1"/>
  <c r="P117" i="42"/>
  <c r="V694" i="31" s="1"/>
  <c r="P131" i="45"/>
  <c r="V956" i="31" s="1"/>
  <c r="O89" i="7"/>
  <c r="O146" i="43"/>
  <c r="U772" i="31" s="1"/>
  <c r="P133" i="41"/>
  <c r="V550" i="31" s="1"/>
  <c r="P116" i="43"/>
  <c r="V798" i="31" s="1"/>
  <c r="P140" i="11"/>
  <c r="V1271" i="31" s="1"/>
  <c r="P113" i="44"/>
  <c r="V891" i="31" s="1"/>
  <c r="O119" i="46"/>
  <c r="U1099" i="31" s="1"/>
  <c r="P118" i="38"/>
  <c r="V292" i="31" s="1"/>
  <c r="O119" i="45"/>
  <c r="U998" i="31" s="1"/>
  <c r="R303" i="7"/>
  <c r="P109" i="39"/>
  <c r="V378" i="31" s="1"/>
  <c r="P106" i="42"/>
  <c r="V683" i="31" s="1"/>
  <c r="O345" i="7"/>
  <c r="N225" i="44"/>
  <c r="Q141" i="49"/>
  <c r="W1470" i="31" s="1"/>
  <c r="R267" i="7"/>
  <c r="P148" i="46"/>
  <c r="V1076" i="31" s="1"/>
  <c r="O118" i="46"/>
  <c r="U1100" i="31" s="1"/>
  <c r="AB223" i="38"/>
  <c r="Q141" i="45"/>
  <c r="W965" i="31" s="1"/>
  <c r="P160" i="37"/>
  <c r="V122" i="31" s="1"/>
  <c r="R346" i="7"/>
  <c r="P119" i="37"/>
  <c r="V190" i="31" s="1"/>
  <c r="AA222" i="48"/>
  <c r="P147" i="46"/>
  <c r="V1077" i="31" s="1"/>
  <c r="P142" i="11"/>
  <c r="V1270" i="31" s="1"/>
  <c r="P118" i="39"/>
  <c r="V393" i="31" s="1"/>
  <c r="O145" i="43"/>
  <c r="U775" i="31" s="1"/>
  <c r="P180" i="40"/>
  <c r="V406" i="31" s="1"/>
  <c r="P145" i="37"/>
  <c r="V169" i="31" s="1"/>
  <c r="P133" i="40"/>
  <c r="V449" i="31" s="1"/>
  <c r="P146" i="11"/>
  <c r="V1277" i="31" s="1"/>
  <c r="P118" i="47"/>
  <c r="V1201" i="31" s="1"/>
  <c r="O223" i="35"/>
  <c r="O351" i="7"/>
  <c r="P148" i="42"/>
  <c r="V672" i="31" s="1"/>
  <c r="P223" i="42"/>
  <c r="Q145" i="44"/>
  <c r="W876" i="31" s="1"/>
  <c r="O163" i="49"/>
  <c r="O131" i="43"/>
  <c r="U754" i="31" s="1"/>
  <c r="P109" i="38"/>
  <c r="V277" i="31" s="1"/>
  <c r="P104" i="48"/>
  <c r="V1383" i="31" s="1"/>
  <c r="P104" i="49"/>
  <c r="V1484" i="31" s="1"/>
  <c r="P131" i="39"/>
  <c r="V350" i="31" s="1"/>
  <c r="Q160" i="49"/>
  <c r="W1435" i="31" s="1"/>
  <c r="N224" i="39"/>
  <c r="O118" i="45"/>
  <c r="U999" i="31" s="1"/>
  <c r="S113" i="21"/>
  <c r="Q132" i="44"/>
  <c r="W854" i="31" s="1"/>
  <c r="Q183" i="39"/>
  <c r="W316" i="31" s="1"/>
  <c r="O117" i="45"/>
  <c r="U997" i="31" s="1"/>
  <c r="Q112" i="47"/>
  <c r="W1192" i="31" s="1"/>
  <c r="P108" i="42"/>
  <c r="V682" i="31" s="1"/>
  <c r="N227" i="41"/>
  <c r="Q112" i="44"/>
  <c r="W889" i="31" s="1"/>
  <c r="P119" i="11"/>
  <c r="V1301" i="31" s="1"/>
  <c r="P112" i="41"/>
  <c r="V586" i="31" s="1"/>
  <c r="P108" i="11"/>
  <c r="V1288" i="31" s="1"/>
  <c r="O109" i="45"/>
  <c r="U984" i="31" s="1"/>
  <c r="P103" i="11"/>
  <c r="V1283" i="31" s="1"/>
  <c r="P161" i="47"/>
  <c r="V1131" i="31" s="1"/>
  <c r="O107" i="46"/>
  <c r="U1084" i="31" s="1"/>
  <c r="V171" i="21"/>
  <c r="P114" i="40"/>
  <c r="V486" i="31" s="1"/>
  <c r="P180" i="42"/>
  <c r="V608" i="31" s="1"/>
  <c r="P183" i="40"/>
  <c r="V417" i="31" s="1"/>
  <c r="P163" i="47"/>
  <c r="P108" i="38"/>
  <c r="V278" i="31" s="1"/>
  <c r="P143" i="11"/>
  <c r="V1269" i="31" s="1"/>
  <c r="P141" i="47"/>
  <c r="V1167" i="31" s="1"/>
  <c r="Q161" i="40"/>
  <c r="W424" i="31" s="1"/>
  <c r="Q117" i="35"/>
  <c r="W88" i="31" s="1"/>
  <c r="P84" i="41"/>
  <c r="O94" i="41"/>
  <c r="U513" i="31" s="1"/>
  <c r="P87" i="41"/>
  <c r="O97" i="41"/>
  <c r="U520" i="31" s="1"/>
  <c r="P83" i="41"/>
  <c r="O93" i="41"/>
  <c r="U511" i="31" s="1"/>
  <c r="P86" i="41"/>
  <c r="O96" i="41"/>
  <c r="U517" i="31" s="1"/>
  <c r="P85" i="41"/>
  <c r="O95" i="41"/>
  <c r="U515" i="31" s="1"/>
  <c r="O88" i="41"/>
  <c r="P82" i="41"/>
  <c r="P92" i="41" s="1"/>
  <c r="V509" i="31" s="1"/>
  <c r="P61" i="41"/>
  <c r="P56" i="41"/>
  <c r="P55" i="41"/>
  <c r="P60" i="41"/>
  <c r="P54" i="41"/>
  <c r="P58" i="41"/>
  <c r="U539" i="31"/>
  <c r="O64" i="41"/>
  <c r="P53" i="41"/>
  <c r="P62" i="41"/>
  <c r="U547" i="31"/>
  <c r="P59" i="41"/>
  <c r="P63" i="41"/>
  <c r="U549" i="31"/>
  <c r="P57" i="41"/>
  <c r="P14" i="41"/>
  <c r="O25" i="41"/>
  <c r="U590" i="31" s="1"/>
  <c r="P15" i="41"/>
  <c r="O26" i="41"/>
  <c r="U592" i="31" s="1"/>
  <c r="P34" i="41"/>
  <c r="O45" i="41"/>
  <c r="U560" i="31" s="1"/>
  <c r="P16" i="41"/>
  <c r="O27" i="41"/>
  <c r="U597" i="31" s="1"/>
  <c r="P36" i="41"/>
  <c r="O47" i="41"/>
  <c r="U567" i="31" s="1"/>
  <c r="P35" i="41"/>
  <c r="O46" i="41"/>
  <c r="U565" i="31" s="1"/>
  <c r="O22" i="41"/>
  <c r="U578" i="31" s="1"/>
  <c r="P11" i="41"/>
  <c r="O18" i="41"/>
  <c r="O43" i="41"/>
  <c r="U553" i="31" s="1"/>
  <c r="O39" i="41"/>
  <c r="P32" i="41"/>
  <c r="P38" i="41"/>
  <c r="O49" i="41"/>
  <c r="U574" i="31" s="1"/>
  <c r="P33" i="41"/>
  <c r="O44" i="41"/>
  <c r="U558" i="31" s="1"/>
  <c r="P12" i="41"/>
  <c r="O23" i="41"/>
  <c r="U583" i="31" s="1"/>
  <c r="P13" i="41"/>
  <c r="O24" i="41"/>
  <c r="U585" i="31" s="1"/>
  <c r="P17" i="41"/>
  <c r="O28" i="41"/>
  <c r="U599" i="31" s="1"/>
  <c r="P37" i="41"/>
  <c r="O48" i="41"/>
  <c r="U569" i="31" s="1"/>
  <c r="P86" i="42"/>
  <c r="O96" i="42"/>
  <c r="U618" i="31" s="1"/>
  <c r="P85" i="42"/>
  <c r="O95" i="42"/>
  <c r="U616" i="31" s="1"/>
  <c r="P87" i="42"/>
  <c r="O97" i="42"/>
  <c r="U621" i="31" s="1"/>
  <c r="P84" i="42"/>
  <c r="O94" i="42"/>
  <c r="U614" i="31" s="1"/>
  <c r="O88" i="42"/>
  <c r="P83" i="42"/>
  <c r="O93" i="42"/>
  <c r="U612" i="31" s="1"/>
  <c r="Q82" i="42"/>
  <c r="Q92" i="42" s="1"/>
  <c r="W610" i="31" s="1"/>
  <c r="P56" i="42"/>
  <c r="P60" i="42"/>
  <c r="P54" i="42"/>
  <c r="P58" i="42"/>
  <c r="U640" i="31"/>
  <c r="P62" i="42"/>
  <c r="U648" i="31"/>
  <c r="P61" i="42"/>
  <c r="P63" i="42"/>
  <c r="U650" i="31"/>
  <c r="P57" i="42"/>
  <c r="P55" i="42"/>
  <c r="P59" i="42"/>
  <c r="P37" i="42"/>
  <c r="O48" i="42"/>
  <c r="U670" i="31" s="1"/>
  <c r="O46" i="42"/>
  <c r="U666" i="31" s="1"/>
  <c r="P35" i="42"/>
  <c r="P34" i="42"/>
  <c r="O45" i="42"/>
  <c r="U661" i="31" s="1"/>
  <c r="O47" i="42"/>
  <c r="U668" i="31" s="1"/>
  <c r="P36" i="42"/>
  <c r="O49" i="42"/>
  <c r="U675" i="31" s="1"/>
  <c r="P38" i="42"/>
  <c r="O43" i="42"/>
  <c r="U654" i="31" s="1"/>
  <c r="P32" i="42"/>
  <c r="O39" i="42"/>
  <c r="P33" i="42"/>
  <c r="O44" i="42"/>
  <c r="U659" i="31" s="1"/>
  <c r="O64" i="42"/>
  <c r="P53" i="42"/>
  <c r="P17" i="42"/>
  <c r="O28" i="42"/>
  <c r="U700" i="31" s="1"/>
  <c r="P12" i="42"/>
  <c r="O23" i="42"/>
  <c r="U684" i="31" s="1"/>
  <c r="O22" i="42"/>
  <c r="U679" i="31" s="1"/>
  <c r="O18" i="42"/>
  <c r="P11" i="42"/>
  <c r="P14" i="42"/>
  <c r="O25" i="42"/>
  <c r="U691" i="31" s="1"/>
  <c r="P16" i="42"/>
  <c r="O27" i="42"/>
  <c r="U698" i="31" s="1"/>
  <c r="P13" i="42"/>
  <c r="O24" i="42"/>
  <c r="U686" i="31" s="1"/>
  <c r="P15" i="42"/>
  <c r="O26" i="42"/>
  <c r="U693" i="31" s="1"/>
  <c r="O22" i="43"/>
  <c r="U780" i="31" s="1"/>
  <c r="P11" i="43"/>
  <c r="O18" i="43"/>
  <c r="P17" i="43"/>
  <c r="O28" i="43"/>
  <c r="U801" i="31" s="1"/>
  <c r="P59" i="43"/>
  <c r="P33" i="43"/>
  <c r="O44" i="43"/>
  <c r="U760" i="31" s="1"/>
  <c r="O49" i="43"/>
  <c r="U776" i="31" s="1"/>
  <c r="P38" i="43"/>
  <c r="P54" i="43"/>
  <c r="P63" i="43"/>
  <c r="U751" i="31"/>
  <c r="O96" i="43"/>
  <c r="U719" i="31" s="1"/>
  <c r="P86" i="43"/>
  <c r="O47" i="43"/>
  <c r="U769" i="31" s="1"/>
  <c r="P36" i="43"/>
  <c r="U741" i="31"/>
  <c r="P58" i="43"/>
  <c r="P14" i="43"/>
  <c r="O25" i="43"/>
  <c r="U792" i="31" s="1"/>
  <c r="P55" i="43"/>
  <c r="P35" i="43"/>
  <c r="O46" i="43"/>
  <c r="U767" i="31" s="1"/>
  <c r="P87" i="43"/>
  <c r="O97" i="43"/>
  <c r="U722" i="31" s="1"/>
  <c r="O64" i="43"/>
  <c r="P53" i="43"/>
  <c r="P12" i="43"/>
  <c r="O23" i="43"/>
  <c r="U785" i="31" s="1"/>
  <c r="P13" i="43"/>
  <c r="O24" i="43"/>
  <c r="U787" i="31" s="1"/>
  <c r="P56" i="43"/>
  <c r="P62" i="43"/>
  <c r="U749" i="31"/>
  <c r="O39" i="43"/>
  <c r="P34" i="43"/>
  <c r="O45" i="43"/>
  <c r="U762" i="31" s="1"/>
  <c r="O95" i="43"/>
  <c r="U717" i="31" s="1"/>
  <c r="P85" i="43"/>
  <c r="P84" i="43"/>
  <c r="O94" i="43"/>
  <c r="U715" i="31" s="1"/>
  <c r="P37" i="43"/>
  <c r="Q37" i="43" s="1"/>
  <c r="O48" i="43"/>
  <c r="U771" i="31" s="1"/>
  <c r="P16" i="43"/>
  <c r="O27" i="43"/>
  <c r="U799" i="31" s="1"/>
  <c r="P60" i="43"/>
  <c r="P57" i="43"/>
  <c r="P61" i="43"/>
  <c r="O93" i="43"/>
  <c r="U713" i="31" s="1"/>
  <c r="P83" i="43"/>
  <c r="P82" i="43"/>
  <c r="O92" i="43"/>
  <c r="U711" i="31" s="1"/>
  <c r="O88" i="43"/>
  <c r="P15" i="43"/>
  <c r="O26" i="43"/>
  <c r="U794" i="31" s="1"/>
  <c r="O43" i="43"/>
  <c r="U755" i="31" s="1"/>
  <c r="P32" i="43"/>
  <c r="P85" i="44"/>
  <c r="O95" i="44"/>
  <c r="U818" i="31" s="1"/>
  <c r="P58" i="44"/>
  <c r="U842" i="31"/>
  <c r="P54" i="44"/>
  <c r="P63" i="44"/>
  <c r="U852" i="31"/>
  <c r="P83" i="44"/>
  <c r="O93" i="44"/>
  <c r="U814" i="31" s="1"/>
  <c r="P55" i="44"/>
  <c r="P56" i="44"/>
  <c r="P62" i="44"/>
  <c r="U850" i="31"/>
  <c r="P87" i="44"/>
  <c r="O97" i="44"/>
  <c r="U823" i="31" s="1"/>
  <c r="P84" i="44"/>
  <c r="O94" i="44"/>
  <c r="U816" i="31" s="1"/>
  <c r="P61" i="44"/>
  <c r="P59" i="44"/>
  <c r="P60" i="44"/>
  <c r="P57" i="44"/>
  <c r="P53" i="44"/>
  <c r="O64" i="44"/>
  <c r="O92" i="44"/>
  <c r="U812" i="31" s="1"/>
  <c r="P82" i="44"/>
  <c r="O88" i="44"/>
  <c r="P86" i="44"/>
  <c r="O96" i="44"/>
  <c r="U820" i="31" s="1"/>
  <c r="P38" i="44"/>
  <c r="O49" i="44"/>
  <c r="U877" i="31" s="1"/>
  <c r="P35" i="44"/>
  <c r="O46" i="44"/>
  <c r="U868" i="31" s="1"/>
  <c r="P36" i="44"/>
  <c r="O47" i="44"/>
  <c r="U870" i="31" s="1"/>
  <c r="O43" i="44"/>
  <c r="U856" i="31" s="1"/>
  <c r="O39" i="44"/>
  <c r="P32" i="44"/>
  <c r="P37" i="44"/>
  <c r="O48" i="44"/>
  <c r="U872" i="31" s="1"/>
  <c r="P34" i="44"/>
  <c r="O45" i="44"/>
  <c r="U863" i="31" s="1"/>
  <c r="P33" i="44"/>
  <c r="O44" i="44"/>
  <c r="U861" i="31" s="1"/>
  <c r="P17" i="44"/>
  <c r="O28" i="44"/>
  <c r="U902" i="31" s="1"/>
  <c r="P12" i="44"/>
  <c r="Q12" i="44" s="1"/>
  <c r="O23" i="44"/>
  <c r="U886" i="31" s="1"/>
  <c r="P16" i="44"/>
  <c r="O27" i="44"/>
  <c r="U900" i="31" s="1"/>
  <c r="P13" i="44"/>
  <c r="O24" i="44"/>
  <c r="U888" i="31" s="1"/>
  <c r="P15" i="44"/>
  <c r="O26" i="44"/>
  <c r="U895" i="31" s="1"/>
  <c r="O22" i="44"/>
  <c r="U881" i="31" s="1"/>
  <c r="P11" i="44"/>
  <c r="O18" i="44"/>
  <c r="P14" i="44"/>
  <c r="O25" i="44"/>
  <c r="U893" i="31" s="1"/>
  <c r="P85" i="45"/>
  <c r="O95" i="45"/>
  <c r="U919" i="31" s="1"/>
  <c r="P37" i="45"/>
  <c r="O48" i="45"/>
  <c r="U973" i="31" s="1"/>
  <c r="P84" i="45"/>
  <c r="O94" i="45"/>
  <c r="U917" i="31" s="1"/>
  <c r="P83" i="45"/>
  <c r="O93" i="45"/>
  <c r="U915" i="31" s="1"/>
  <c r="P16" i="45"/>
  <c r="O27" i="45"/>
  <c r="U1001" i="31" s="1"/>
  <c r="O92" i="45"/>
  <c r="U913" i="31" s="1"/>
  <c r="P82" i="45"/>
  <c r="O88" i="45"/>
  <c r="P36" i="45"/>
  <c r="P47" i="45" s="1"/>
  <c r="V971" i="31" s="1"/>
  <c r="O47" i="45"/>
  <c r="U971" i="31" s="1"/>
  <c r="P38" i="45"/>
  <c r="O49" i="45"/>
  <c r="U978" i="31" s="1"/>
  <c r="P15" i="45"/>
  <c r="O26" i="45"/>
  <c r="U996" i="31" s="1"/>
  <c r="P86" i="45"/>
  <c r="O96" i="45"/>
  <c r="U921" i="31" s="1"/>
  <c r="P13" i="45"/>
  <c r="O24" i="45"/>
  <c r="U989" i="31" s="1"/>
  <c r="O43" i="45"/>
  <c r="U957" i="31" s="1"/>
  <c r="O39" i="45"/>
  <c r="P32" i="45"/>
  <c r="O22" i="45"/>
  <c r="U982" i="31" s="1"/>
  <c r="P11" i="45"/>
  <c r="O18" i="45"/>
  <c r="P87" i="45"/>
  <c r="O97" i="45"/>
  <c r="U924" i="31" s="1"/>
  <c r="P12" i="45"/>
  <c r="O23" i="45"/>
  <c r="U987" i="31" s="1"/>
  <c r="P14" i="45"/>
  <c r="O25" i="45"/>
  <c r="U994" i="31" s="1"/>
  <c r="P35" i="45"/>
  <c r="O46" i="45"/>
  <c r="U969" i="31" s="1"/>
  <c r="O64" i="45"/>
  <c r="P53" i="45"/>
  <c r="P17" i="45"/>
  <c r="O28" i="45"/>
  <c r="U1003" i="31" s="1"/>
  <c r="P33" i="45"/>
  <c r="Q33" i="45" s="1"/>
  <c r="Q44" i="45" s="1"/>
  <c r="W962" i="31" s="1"/>
  <c r="O44" i="45"/>
  <c r="U962" i="31" s="1"/>
  <c r="P34" i="45"/>
  <c r="O45" i="45"/>
  <c r="U964" i="31" s="1"/>
  <c r="Q133" i="45"/>
  <c r="W954" i="31" s="1"/>
  <c r="O88" i="46"/>
  <c r="P86" i="46"/>
  <c r="O96" i="46"/>
  <c r="U1022" i="31" s="1"/>
  <c r="P83" i="46"/>
  <c r="O93" i="46"/>
  <c r="U1016" i="31" s="1"/>
  <c r="P84" i="46"/>
  <c r="O94" i="46"/>
  <c r="U1018" i="31" s="1"/>
  <c r="P87" i="46"/>
  <c r="O97" i="46"/>
  <c r="U1025" i="31" s="1"/>
  <c r="P85" i="46"/>
  <c r="O95" i="46"/>
  <c r="U1020" i="31" s="1"/>
  <c r="P57" i="46"/>
  <c r="P56" i="46"/>
  <c r="P54" i="46"/>
  <c r="P60" i="46"/>
  <c r="P59" i="46"/>
  <c r="P61" i="46"/>
  <c r="P63" i="46"/>
  <c r="V1054" i="31" s="1"/>
  <c r="U1054" i="31"/>
  <c r="P58" i="46"/>
  <c r="U1044" i="31"/>
  <c r="P55" i="46"/>
  <c r="P62" i="46"/>
  <c r="U1052" i="31"/>
  <c r="Q82" i="46"/>
  <c r="O64" i="46"/>
  <c r="P53" i="46"/>
  <c r="P131" i="46"/>
  <c r="V1057" i="31" s="1"/>
  <c r="P15" i="46"/>
  <c r="O26" i="46"/>
  <c r="U1097" i="31" s="1"/>
  <c r="P33" i="46"/>
  <c r="O44" i="46"/>
  <c r="U1063" i="31" s="1"/>
  <c r="P16" i="46"/>
  <c r="O27" i="46"/>
  <c r="U1102" i="31" s="1"/>
  <c r="P32" i="46"/>
  <c r="O43" i="46"/>
  <c r="U1058" i="31" s="1"/>
  <c r="O39" i="46"/>
  <c r="O24" i="46"/>
  <c r="U1090" i="31" s="1"/>
  <c r="P13" i="46"/>
  <c r="O28" i="46"/>
  <c r="U1104" i="31" s="1"/>
  <c r="P17" i="46"/>
  <c r="P37" i="46"/>
  <c r="O48" i="46"/>
  <c r="U1074" i="31" s="1"/>
  <c r="P12" i="46"/>
  <c r="O23" i="46"/>
  <c r="U1088" i="31" s="1"/>
  <c r="P11" i="46"/>
  <c r="O18" i="46"/>
  <c r="O22" i="46"/>
  <c r="U1083" i="31" s="1"/>
  <c r="O25" i="46"/>
  <c r="U1095" i="31" s="1"/>
  <c r="P14" i="46"/>
  <c r="P36" i="46"/>
  <c r="P47" i="46" s="1"/>
  <c r="V1072" i="31" s="1"/>
  <c r="O47" i="46"/>
  <c r="U1072" i="31" s="1"/>
  <c r="O46" i="46"/>
  <c r="U1070" i="31" s="1"/>
  <c r="P35" i="46"/>
  <c r="P133" i="46"/>
  <c r="O49" i="46"/>
  <c r="U1079" i="31" s="1"/>
  <c r="P38" i="46"/>
  <c r="P34" i="46"/>
  <c r="O45" i="46"/>
  <c r="U1065" i="31" s="1"/>
  <c r="P87" i="47"/>
  <c r="O97" i="47"/>
  <c r="U1126" i="31" s="1"/>
  <c r="P84" i="47"/>
  <c r="O94" i="47"/>
  <c r="U1119" i="31" s="1"/>
  <c r="P85" i="47"/>
  <c r="O95" i="47"/>
  <c r="U1121" i="31" s="1"/>
  <c r="P83" i="47"/>
  <c r="O93" i="47"/>
  <c r="U1117" i="31" s="1"/>
  <c r="P86" i="47"/>
  <c r="O96" i="47"/>
  <c r="U1123" i="31" s="1"/>
  <c r="P82" i="47"/>
  <c r="P92" i="47"/>
  <c r="V1115" i="31" s="1"/>
  <c r="O88" i="47"/>
  <c r="P57" i="47"/>
  <c r="P61" i="47"/>
  <c r="P60" i="47"/>
  <c r="P63" i="47"/>
  <c r="Q63" i="47" s="1"/>
  <c r="R63" i="47" s="1"/>
  <c r="U1155" i="31"/>
  <c r="P59" i="47"/>
  <c r="P62" i="47"/>
  <c r="U1153" i="31"/>
  <c r="P55" i="47"/>
  <c r="P56" i="47"/>
  <c r="P58" i="47"/>
  <c r="U1145" i="31"/>
  <c r="O64" i="47"/>
  <c r="P53" i="47"/>
  <c r="P54" i="47"/>
  <c r="P38" i="47"/>
  <c r="O49" i="47"/>
  <c r="U1180" i="31" s="1"/>
  <c r="P33" i="47"/>
  <c r="O44" i="47"/>
  <c r="U1164" i="31" s="1"/>
  <c r="P34" i="47"/>
  <c r="O45" i="47"/>
  <c r="U1166" i="31" s="1"/>
  <c r="O43" i="47"/>
  <c r="U1159" i="31" s="1"/>
  <c r="O39" i="47"/>
  <c r="P32" i="47"/>
  <c r="P37" i="47"/>
  <c r="O48" i="47"/>
  <c r="U1175" i="31" s="1"/>
  <c r="P36" i="47"/>
  <c r="O47" i="47"/>
  <c r="U1173" i="31" s="1"/>
  <c r="P35" i="47"/>
  <c r="O46" i="47"/>
  <c r="U1171" i="31" s="1"/>
  <c r="P12" i="47"/>
  <c r="O23" i="47"/>
  <c r="U1189" i="31" s="1"/>
  <c r="P14" i="47"/>
  <c r="O25" i="47"/>
  <c r="U1196" i="31" s="1"/>
  <c r="P11" i="47"/>
  <c r="O18" i="47"/>
  <c r="O22" i="47"/>
  <c r="U1184" i="31" s="1"/>
  <c r="P17" i="47"/>
  <c r="O28" i="47"/>
  <c r="U1205" i="31" s="1"/>
  <c r="P13" i="47"/>
  <c r="O24" i="47"/>
  <c r="U1191" i="31" s="1"/>
  <c r="P16" i="47"/>
  <c r="O27" i="47"/>
  <c r="U1203" i="31" s="1"/>
  <c r="P15" i="47"/>
  <c r="O26" i="47"/>
  <c r="U1198" i="31" s="1"/>
  <c r="P85" i="49"/>
  <c r="O95" i="49"/>
  <c r="U1424" i="31" s="1"/>
  <c r="P83" i="49"/>
  <c r="O93" i="49"/>
  <c r="U1420" i="31" s="1"/>
  <c r="O92" i="49"/>
  <c r="U1418" i="31" s="1"/>
  <c r="P82" i="49"/>
  <c r="O88" i="49"/>
  <c r="P86" i="49"/>
  <c r="O96" i="49"/>
  <c r="U1426" i="31" s="1"/>
  <c r="P84" i="49"/>
  <c r="Q84" i="49" s="1"/>
  <c r="Q94" i="49" s="1"/>
  <c r="W1422" i="31" s="1"/>
  <c r="O94" i="49"/>
  <c r="U1422" i="31" s="1"/>
  <c r="P87" i="49"/>
  <c r="O97" i="49"/>
  <c r="U1429" i="31" s="1"/>
  <c r="P55" i="49"/>
  <c r="P58" i="49"/>
  <c r="U1448" i="31"/>
  <c r="O64" i="49"/>
  <c r="P53" i="49"/>
  <c r="P63" i="49"/>
  <c r="U1458" i="31"/>
  <c r="P62" i="49"/>
  <c r="U1456" i="31"/>
  <c r="P61" i="49"/>
  <c r="P54" i="49"/>
  <c r="P56" i="49"/>
  <c r="P60" i="49"/>
  <c r="P59" i="49"/>
  <c r="P57" i="49"/>
  <c r="P38" i="49"/>
  <c r="O49" i="49"/>
  <c r="U1483" i="31" s="1"/>
  <c r="P37" i="49"/>
  <c r="O48" i="49"/>
  <c r="U1478" i="31" s="1"/>
  <c r="P35" i="49"/>
  <c r="O46" i="49"/>
  <c r="U1474" i="31" s="1"/>
  <c r="P33" i="49"/>
  <c r="O44" i="49"/>
  <c r="U1467" i="31" s="1"/>
  <c r="O43" i="49"/>
  <c r="U1462" i="31" s="1"/>
  <c r="P32" i="49"/>
  <c r="O39" i="49"/>
  <c r="P36" i="49"/>
  <c r="O47" i="49"/>
  <c r="U1476" i="31" s="1"/>
  <c r="P34" i="49"/>
  <c r="Q34" i="49" s="1"/>
  <c r="O45" i="49"/>
  <c r="U1469" i="31" s="1"/>
  <c r="P13" i="49"/>
  <c r="O24" i="49"/>
  <c r="U1494" i="31" s="1"/>
  <c r="P17" i="49"/>
  <c r="O28" i="49"/>
  <c r="U1508" i="31" s="1"/>
  <c r="P14" i="49"/>
  <c r="O25" i="49"/>
  <c r="U1499" i="31" s="1"/>
  <c r="P15" i="49"/>
  <c r="P26" i="49" s="1"/>
  <c r="V1501" i="31" s="1"/>
  <c r="O26" i="49"/>
  <c r="U1501" i="31" s="1"/>
  <c r="P16" i="49"/>
  <c r="O27" i="49"/>
  <c r="U1506" i="31" s="1"/>
  <c r="P12" i="49"/>
  <c r="O23" i="49"/>
  <c r="U1492" i="31" s="1"/>
  <c r="O22" i="49"/>
  <c r="U1487" i="31" s="1"/>
  <c r="P11" i="49"/>
  <c r="O18" i="49"/>
  <c r="P85" i="48"/>
  <c r="O95" i="48"/>
  <c r="U1323" i="31" s="1"/>
  <c r="P87" i="48"/>
  <c r="P97" i="48" s="1"/>
  <c r="V1328" i="31" s="1"/>
  <c r="O97" i="48"/>
  <c r="U1328" i="31" s="1"/>
  <c r="P86" i="48"/>
  <c r="O96" i="48"/>
  <c r="U1325" i="31" s="1"/>
  <c r="P84" i="48"/>
  <c r="O94" i="48"/>
  <c r="U1321" i="31" s="1"/>
  <c r="P83" i="48"/>
  <c r="O93" i="48"/>
  <c r="U1319" i="31" s="1"/>
  <c r="P59" i="48"/>
  <c r="P55" i="48"/>
  <c r="P56" i="48"/>
  <c r="P60" i="48"/>
  <c r="P63" i="48"/>
  <c r="V1357" i="31" s="1"/>
  <c r="U1357" i="31"/>
  <c r="P54" i="48"/>
  <c r="P62" i="48"/>
  <c r="U1355" i="31"/>
  <c r="P58" i="48"/>
  <c r="U1347" i="31"/>
  <c r="P53" i="48"/>
  <c r="O64" i="48"/>
  <c r="P57" i="48"/>
  <c r="P61" i="48"/>
  <c r="P82" i="48"/>
  <c r="P92" i="48"/>
  <c r="V1317" i="31" s="1"/>
  <c r="O88" i="48"/>
  <c r="P15" i="48"/>
  <c r="O26" i="48"/>
  <c r="U1400" i="31" s="1"/>
  <c r="P35" i="48"/>
  <c r="O46" i="48"/>
  <c r="U1373" i="31" s="1"/>
  <c r="P16" i="48"/>
  <c r="O27" i="48"/>
  <c r="U1405" i="31" s="1"/>
  <c r="P36" i="48"/>
  <c r="Q36" i="48" s="1"/>
  <c r="Q47" i="48" s="1"/>
  <c r="W1375" i="31" s="1"/>
  <c r="O47" i="48"/>
  <c r="U1375" i="31" s="1"/>
  <c r="P14" i="48"/>
  <c r="O25" i="48"/>
  <c r="U1398" i="31" s="1"/>
  <c r="P38" i="48"/>
  <c r="O49" i="48"/>
  <c r="U1382" i="31" s="1"/>
  <c r="P37" i="48"/>
  <c r="O48" i="48"/>
  <c r="U1377" i="31" s="1"/>
  <c r="P34" i="48"/>
  <c r="Q34" i="48" s="1"/>
  <c r="O45" i="48"/>
  <c r="U1368" i="31" s="1"/>
  <c r="P13" i="48"/>
  <c r="O24" i="48"/>
  <c r="U1393" i="31" s="1"/>
  <c r="P12" i="48"/>
  <c r="O23" i="48"/>
  <c r="U1391" i="31" s="1"/>
  <c r="O22" i="48"/>
  <c r="U1386" i="31" s="1"/>
  <c r="P11" i="48"/>
  <c r="O18" i="48"/>
  <c r="O43" i="48"/>
  <c r="U1361" i="31" s="1"/>
  <c r="O39" i="48"/>
  <c r="P32" i="48"/>
  <c r="P33" i="48"/>
  <c r="P44" i="48" s="1"/>
  <c r="V1366" i="31" s="1"/>
  <c r="O44" i="48"/>
  <c r="U1366" i="31" s="1"/>
  <c r="P17" i="48"/>
  <c r="O28" i="48"/>
  <c r="U1407" i="31" s="1"/>
  <c r="P87" i="40"/>
  <c r="O97" i="40"/>
  <c r="U419" i="31" s="1"/>
  <c r="P84" i="40"/>
  <c r="O94" i="40"/>
  <c r="U412" i="31" s="1"/>
  <c r="P86" i="40"/>
  <c r="P96" i="40" s="1"/>
  <c r="V416" i="31" s="1"/>
  <c r="O96" i="40"/>
  <c r="U416" i="31" s="1"/>
  <c r="P83" i="40"/>
  <c r="O93" i="40"/>
  <c r="U410" i="31" s="1"/>
  <c r="P85" i="40"/>
  <c r="O95" i="40"/>
  <c r="U414" i="31" s="1"/>
  <c r="O88" i="40"/>
  <c r="P82" i="40"/>
  <c r="P92" i="40"/>
  <c r="V408" i="31" s="1"/>
  <c r="P62" i="40"/>
  <c r="U446" i="31"/>
  <c r="P58" i="40"/>
  <c r="U438" i="31"/>
  <c r="P54" i="40"/>
  <c r="P57" i="40"/>
  <c r="P60" i="40"/>
  <c r="P56" i="40"/>
  <c r="P59" i="40"/>
  <c r="P61" i="40"/>
  <c r="P55" i="40"/>
  <c r="P63" i="40"/>
  <c r="U448" i="31"/>
  <c r="O45" i="40"/>
  <c r="U459" i="31" s="1"/>
  <c r="P34" i="40"/>
  <c r="P35" i="40"/>
  <c r="O46" i="40"/>
  <c r="U464" i="31" s="1"/>
  <c r="O48" i="40"/>
  <c r="U468" i="31" s="1"/>
  <c r="P37" i="40"/>
  <c r="P36" i="40"/>
  <c r="O47" i="40"/>
  <c r="U466" i="31" s="1"/>
  <c r="P38" i="40"/>
  <c r="O49" i="40"/>
  <c r="U473" i="31" s="1"/>
  <c r="O64" i="40"/>
  <c r="P53" i="40"/>
  <c r="P33" i="40"/>
  <c r="O44" i="40"/>
  <c r="U457" i="31" s="1"/>
  <c r="O39" i="40"/>
  <c r="O43" i="40"/>
  <c r="U452" i="31" s="1"/>
  <c r="P32" i="40"/>
  <c r="P16" i="40"/>
  <c r="O27" i="40"/>
  <c r="U496" i="31" s="1"/>
  <c r="P17" i="40"/>
  <c r="O28" i="40"/>
  <c r="U498" i="31" s="1"/>
  <c r="P13" i="40"/>
  <c r="O24" i="40"/>
  <c r="U484" i="31" s="1"/>
  <c r="P12" i="40"/>
  <c r="O23" i="40"/>
  <c r="U482" i="31" s="1"/>
  <c r="P14" i="40"/>
  <c r="O25" i="40"/>
  <c r="U489" i="31" s="1"/>
  <c r="O22" i="40"/>
  <c r="U477" i="31" s="1"/>
  <c r="P11" i="40"/>
  <c r="O18" i="40"/>
  <c r="P15" i="40"/>
  <c r="O26" i="40"/>
  <c r="U491" i="31" s="1"/>
  <c r="O64" i="39"/>
  <c r="P53" i="39"/>
  <c r="O88" i="39"/>
  <c r="P82" i="39"/>
  <c r="P32" i="39"/>
  <c r="O39" i="39"/>
  <c r="P11" i="39"/>
  <c r="O18" i="39"/>
  <c r="P82" i="38"/>
  <c r="O88" i="38"/>
  <c r="Q53" i="38"/>
  <c r="R53" i="38" s="1"/>
  <c r="P64" i="38"/>
  <c r="P160" i="38"/>
  <c r="V223" i="31" s="1"/>
  <c r="O43" i="38"/>
  <c r="U250" i="31" s="1"/>
  <c r="O39" i="38"/>
  <c r="P32" i="38"/>
  <c r="P34" i="38"/>
  <c r="O45" i="38"/>
  <c r="U257" i="31" s="1"/>
  <c r="P38" i="38"/>
  <c r="P49" i="38" s="1"/>
  <c r="V271" i="31" s="1"/>
  <c r="O49" i="38"/>
  <c r="U271" i="31" s="1"/>
  <c r="P37" i="38"/>
  <c r="O48" i="38"/>
  <c r="U266" i="31" s="1"/>
  <c r="P36" i="38"/>
  <c r="O47" i="38"/>
  <c r="U264" i="31" s="1"/>
  <c r="P33" i="38"/>
  <c r="O44" i="38"/>
  <c r="U255" i="31" s="1"/>
  <c r="P35" i="38"/>
  <c r="O46" i="38"/>
  <c r="U262" i="31" s="1"/>
  <c r="O22" i="38"/>
  <c r="U275" i="31" s="1"/>
  <c r="P11" i="38"/>
  <c r="O18" i="38"/>
  <c r="P15" i="38"/>
  <c r="O26" i="38"/>
  <c r="U289" i="31" s="1"/>
  <c r="P14" i="38"/>
  <c r="O25" i="38"/>
  <c r="U287" i="31" s="1"/>
  <c r="P16" i="38"/>
  <c r="O27" i="38"/>
  <c r="U294" i="31" s="1"/>
  <c r="P17" i="38"/>
  <c r="O28" i="38"/>
  <c r="U296" i="31" s="1"/>
  <c r="P13" i="38"/>
  <c r="O24" i="38"/>
  <c r="U282" i="31" s="1"/>
  <c r="P12" i="38"/>
  <c r="O23" i="38"/>
  <c r="U280" i="31" s="1"/>
  <c r="O92" i="37"/>
  <c r="U105" i="31" s="1"/>
  <c r="P82" i="37"/>
  <c r="O88" i="37"/>
  <c r="P83" i="37"/>
  <c r="O93" i="37"/>
  <c r="U107" i="31" s="1"/>
  <c r="P86" i="37"/>
  <c r="O96" i="37"/>
  <c r="U113" i="31" s="1"/>
  <c r="P85" i="37"/>
  <c r="O95" i="37"/>
  <c r="U111" i="31" s="1"/>
  <c r="P87" i="37"/>
  <c r="O97" i="37"/>
  <c r="U116" i="31" s="1"/>
  <c r="P84" i="37"/>
  <c r="Q84" i="37" s="1"/>
  <c r="R84" i="37" s="1"/>
  <c r="R94" i="37" s="1"/>
  <c r="X109" i="31" s="1"/>
  <c r="O94" i="37"/>
  <c r="U109" i="31" s="1"/>
  <c r="P53" i="37"/>
  <c r="O64" i="37"/>
  <c r="P34" i="37"/>
  <c r="O45" i="37"/>
  <c r="U156" i="31" s="1"/>
  <c r="P33" i="37"/>
  <c r="O44" i="37"/>
  <c r="U154" i="31" s="1"/>
  <c r="P35" i="37"/>
  <c r="P46" i="37" s="1"/>
  <c r="V161" i="31" s="1"/>
  <c r="O46" i="37"/>
  <c r="U161" i="31" s="1"/>
  <c r="P36" i="37"/>
  <c r="O47" i="37"/>
  <c r="U163" i="31" s="1"/>
  <c r="P38" i="37"/>
  <c r="O49" i="37"/>
  <c r="U170" i="31" s="1"/>
  <c r="P37" i="37"/>
  <c r="O48" i="37"/>
  <c r="U165" i="31" s="1"/>
  <c r="O39" i="37"/>
  <c r="P32" i="37"/>
  <c r="P43" i="37" s="1"/>
  <c r="V149" i="31" s="1"/>
  <c r="P16" i="37"/>
  <c r="O27" i="37"/>
  <c r="U193" i="31" s="1"/>
  <c r="P14" i="37"/>
  <c r="O25" i="37"/>
  <c r="U186" i="31" s="1"/>
  <c r="P13" i="37"/>
  <c r="O24" i="37"/>
  <c r="U181" i="31" s="1"/>
  <c r="P12" i="37"/>
  <c r="O23" i="37"/>
  <c r="U179" i="31" s="1"/>
  <c r="O28" i="37"/>
  <c r="U195" i="31" s="1"/>
  <c r="P17" i="37"/>
  <c r="O26" i="37"/>
  <c r="U188" i="31" s="1"/>
  <c r="P15" i="37"/>
  <c r="O22" i="37"/>
  <c r="U174" i="31" s="1"/>
  <c r="O18" i="37"/>
  <c r="P11" i="37"/>
  <c r="P161" i="35"/>
  <c r="V20" i="31" s="1"/>
  <c r="Q109" i="35"/>
  <c r="W75" i="31" s="1"/>
  <c r="P86" i="35"/>
  <c r="O96" i="35"/>
  <c r="U12" i="31" s="1"/>
  <c r="P87" i="35"/>
  <c r="O97" i="35"/>
  <c r="U15" i="31" s="1"/>
  <c r="Q119" i="35"/>
  <c r="P85" i="35"/>
  <c r="O95" i="35"/>
  <c r="U10" i="31" s="1"/>
  <c r="P83" i="35"/>
  <c r="O93" i="35"/>
  <c r="U6" i="31" s="1"/>
  <c r="P84" i="35"/>
  <c r="O94" i="35"/>
  <c r="U8" i="31" s="1"/>
  <c r="P60" i="35"/>
  <c r="P58" i="35"/>
  <c r="U34" i="31"/>
  <c r="P59" i="35"/>
  <c r="P63" i="35"/>
  <c r="U44" i="31"/>
  <c r="P57" i="35"/>
  <c r="P61" i="35"/>
  <c r="P82" i="35"/>
  <c r="P92" i="35"/>
  <c r="V4" i="31" s="1"/>
  <c r="O88" i="35"/>
  <c r="P56" i="35"/>
  <c r="P54" i="35"/>
  <c r="P62" i="35"/>
  <c r="U42" i="31"/>
  <c r="P55" i="35"/>
  <c r="P53" i="35"/>
  <c r="O64" i="35"/>
  <c r="P36" i="35"/>
  <c r="O47" i="35"/>
  <c r="U62" i="31" s="1"/>
  <c r="P34" i="35"/>
  <c r="Q34" i="35" s="1"/>
  <c r="Q45" i="35" s="1"/>
  <c r="W55" i="31" s="1"/>
  <c r="O45" i="35"/>
  <c r="U55" i="31" s="1"/>
  <c r="P35" i="35"/>
  <c r="O46" i="35"/>
  <c r="U60" i="31" s="1"/>
  <c r="P33" i="35"/>
  <c r="O44" i="35"/>
  <c r="U53" i="31" s="1"/>
  <c r="P37" i="35"/>
  <c r="O48" i="35"/>
  <c r="U64" i="31" s="1"/>
  <c r="P38" i="35"/>
  <c r="P49" i="35" s="1"/>
  <c r="V69" i="31" s="1"/>
  <c r="O49" i="35"/>
  <c r="U69" i="31" s="1"/>
  <c r="O43" i="35"/>
  <c r="U48" i="31" s="1"/>
  <c r="P32" i="35"/>
  <c r="O39" i="35"/>
  <c r="Q113" i="35"/>
  <c r="W83" i="31" s="1"/>
  <c r="P17" i="35"/>
  <c r="P28" i="35"/>
  <c r="V94" i="31" s="1"/>
  <c r="P12" i="35"/>
  <c r="P23" i="35" s="1"/>
  <c r="V78" i="31" s="1"/>
  <c r="Q107" i="35"/>
  <c r="P16" i="35"/>
  <c r="P27" i="35" s="1"/>
  <c r="V92" i="31" s="1"/>
  <c r="P13" i="35"/>
  <c r="P24" i="35"/>
  <c r="V80" i="31" s="1"/>
  <c r="P15" i="35"/>
  <c r="P26" i="35" s="1"/>
  <c r="V87" i="31" s="1"/>
  <c r="O18" i="35"/>
  <c r="P11" i="35"/>
  <c r="P14" i="35"/>
  <c r="P25" i="35" s="1"/>
  <c r="V85" i="31" s="1"/>
  <c r="P160" i="42"/>
  <c r="V627" i="31" s="1"/>
  <c r="Q216" i="11"/>
  <c r="P85" i="11"/>
  <c r="O95" i="11"/>
  <c r="U1222" i="31" s="1"/>
  <c r="P83" i="11"/>
  <c r="O93" i="11"/>
  <c r="U1218" i="31" s="1"/>
  <c r="P86" i="11"/>
  <c r="O96" i="11"/>
  <c r="U1224" i="31" s="1"/>
  <c r="P87" i="11"/>
  <c r="O97" i="11"/>
  <c r="U1227" i="31" s="1"/>
  <c r="P84" i="11"/>
  <c r="O94" i="11"/>
  <c r="U1220" i="31" s="1"/>
  <c r="O88" i="11"/>
  <c r="P82" i="11"/>
  <c r="P92" i="11" s="1"/>
  <c r="V1216" i="31" s="1"/>
  <c r="P57" i="11"/>
  <c r="P56" i="11"/>
  <c r="P61" i="11"/>
  <c r="P59" i="11"/>
  <c r="P55" i="11"/>
  <c r="P60" i="11"/>
  <c r="P54" i="11"/>
  <c r="P62" i="11"/>
  <c r="O77" i="11"/>
  <c r="U1254" i="31" s="1"/>
  <c r="P63" i="11"/>
  <c r="P78" i="11" s="1"/>
  <c r="V1256" i="31" s="1"/>
  <c r="O78" i="11"/>
  <c r="U1256" i="31" s="1"/>
  <c r="P58" i="11"/>
  <c r="O73" i="11"/>
  <c r="U1246" i="31" s="1"/>
  <c r="P36" i="11"/>
  <c r="O47" i="11"/>
  <c r="U1274" i="31" s="1"/>
  <c r="P33" i="11"/>
  <c r="O44" i="11"/>
  <c r="U1265" i="31" s="1"/>
  <c r="P35" i="11"/>
  <c r="Q35" i="11" s="1"/>
  <c r="O46" i="11"/>
  <c r="U1272" i="31" s="1"/>
  <c r="P53" i="11"/>
  <c r="O64" i="11"/>
  <c r="P34" i="11"/>
  <c r="O45" i="11"/>
  <c r="U1267" i="31" s="1"/>
  <c r="P38" i="11"/>
  <c r="O49" i="11"/>
  <c r="U1281" i="31" s="1"/>
  <c r="P37" i="11"/>
  <c r="O48" i="11"/>
  <c r="U1276" i="31" s="1"/>
  <c r="P12" i="11"/>
  <c r="O23" i="11"/>
  <c r="U1290" i="31" s="1"/>
  <c r="P17" i="11"/>
  <c r="O28" i="11"/>
  <c r="U1306" i="31" s="1"/>
  <c r="P14" i="11"/>
  <c r="O25" i="11"/>
  <c r="U1297" i="31" s="1"/>
  <c r="P15" i="11"/>
  <c r="O26" i="11"/>
  <c r="U1299" i="31" s="1"/>
  <c r="O39" i="11"/>
  <c r="P32" i="11"/>
  <c r="P13" i="11"/>
  <c r="O24" i="11"/>
  <c r="U1292" i="31" s="1"/>
  <c r="P11" i="11"/>
  <c r="O18" i="11"/>
  <c r="P16" i="11"/>
  <c r="P27" i="11"/>
  <c r="V1304" i="31" s="1"/>
  <c r="P132" i="46"/>
  <c r="V1056" i="31" s="1"/>
  <c r="Q132" i="45"/>
  <c r="W955" i="31" s="1"/>
  <c r="Q183" i="45"/>
  <c r="P140" i="46"/>
  <c r="V1069" i="31" s="1"/>
  <c r="Q161" i="48"/>
  <c r="W1333" i="31" s="1"/>
  <c r="P161" i="38"/>
  <c r="V222" i="31" s="1"/>
  <c r="Q180" i="39"/>
  <c r="W305" i="31" s="1"/>
  <c r="Q119" i="11"/>
  <c r="Q108" i="42"/>
  <c r="W682" i="31" s="1"/>
  <c r="P146" i="43"/>
  <c r="V772" i="31" s="1"/>
  <c r="P104" i="45"/>
  <c r="V979" i="31" s="1"/>
  <c r="X225" i="35"/>
  <c r="Y225" i="35" s="1"/>
  <c r="Z225" i="35" s="1"/>
  <c r="AA225" i="35" s="1"/>
  <c r="AB225" i="35" s="1"/>
  <c r="Q161" i="44"/>
  <c r="W828" i="31" s="1"/>
  <c r="W397" i="7"/>
  <c r="Q161" i="42"/>
  <c r="W626" i="31" s="1"/>
  <c r="Q108" i="37"/>
  <c r="W177" i="31" s="1"/>
  <c r="Q114" i="49"/>
  <c r="Q106" i="41"/>
  <c r="W582" i="31" s="1"/>
  <c r="Q140" i="49"/>
  <c r="Q183" i="43"/>
  <c r="W720" i="31" s="1"/>
  <c r="R160" i="44"/>
  <c r="X829" i="31" s="1"/>
  <c r="Q132" i="40"/>
  <c r="W450" i="31" s="1"/>
  <c r="P140" i="43"/>
  <c r="Q180" i="38"/>
  <c r="W204" i="31" s="1"/>
  <c r="Q103" i="44"/>
  <c r="P133" i="43"/>
  <c r="V752" i="31" s="1"/>
  <c r="P160" i="41"/>
  <c r="V526" i="31" s="1"/>
  <c r="P142" i="43"/>
  <c r="V765" i="31" s="1"/>
  <c r="N230" i="41"/>
  <c r="O222" i="41"/>
  <c r="P103" i="46"/>
  <c r="V1081" i="31" s="1"/>
  <c r="X61" i="7"/>
  <c r="Y61" i="7" s="1"/>
  <c r="Q117" i="38"/>
  <c r="W290" i="31" s="1"/>
  <c r="Q113" i="49"/>
  <c r="W1497" i="31" s="1"/>
  <c r="Q106" i="49"/>
  <c r="W1491" i="31" s="1"/>
  <c r="Q179" i="38"/>
  <c r="Q107" i="39"/>
  <c r="P161" i="41"/>
  <c r="V525" i="31" s="1"/>
  <c r="R141" i="48"/>
  <c r="X1369" i="31" s="1"/>
  <c r="Q104" i="41"/>
  <c r="W575" i="31" s="1"/>
  <c r="P131" i="43"/>
  <c r="V754" i="31" s="1"/>
  <c r="P223" i="35"/>
  <c r="P145" i="43"/>
  <c r="V775" i="31" s="1"/>
  <c r="Q147" i="46"/>
  <c r="W1077" i="31" s="1"/>
  <c r="AC223" i="38"/>
  <c r="Q118" i="38"/>
  <c r="W292" i="31" s="1"/>
  <c r="Q142" i="47"/>
  <c r="P164" i="41"/>
  <c r="P114" i="46"/>
  <c r="V1092" i="31" s="1"/>
  <c r="P219" i="7"/>
  <c r="Q106" i="47"/>
  <c r="P137" i="7"/>
  <c r="Q160" i="45"/>
  <c r="W930" i="31" s="1"/>
  <c r="Q143" i="41"/>
  <c r="W562" i="31" s="1"/>
  <c r="Q145" i="48"/>
  <c r="W1381" i="31" s="1"/>
  <c r="Q118" i="37"/>
  <c r="W191" i="31" s="1"/>
  <c r="Q148" i="47"/>
  <c r="W1177" i="31" s="1"/>
  <c r="P228" i="45"/>
  <c r="Q228" i="45" s="1"/>
  <c r="Q222" i="47"/>
  <c r="P160" i="43"/>
  <c r="V728" i="31" s="1"/>
  <c r="Q164" i="45"/>
  <c r="Q224" i="48"/>
  <c r="Q142" i="41"/>
  <c r="Q119" i="47"/>
  <c r="W1200" i="31" s="1"/>
  <c r="Q119" i="42"/>
  <c r="W695" i="31" s="1"/>
  <c r="P102" i="45"/>
  <c r="Q103" i="48"/>
  <c r="W1384" i="31" s="1"/>
  <c r="Q131" i="42"/>
  <c r="W653" i="31" s="1"/>
  <c r="R163" i="39"/>
  <c r="P227" i="42"/>
  <c r="Q227" i="42" s="1"/>
  <c r="R227" i="42" s="1"/>
  <c r="P225" i="46"/>
  <c r="P103" i="45"/>
  <c r="V980" i="31" s="1"/>
  <c r="Q102" i="41"/>
  <c r="W577" i="31" s="1"/>
  <c r="Q161" i="37"/>
  <c r="W121" i="31" s="1"/>
  <c r="M39" i="52"/>
  <c r="Q141" i="42"/>
  <c r="W662" i="31" s="1"/>
  <c r="Q161" i="45"/>
  <c r="W929" i="31" s="1"/>
  <c r="Q132" i="49"/>
  <c r="W1460" i="31" s="1"/>
  <c r="X226" i="35"/>
  <c r="P161" i="49"/>
  <c r="Q119" i="38"/>
  <c r="W291" i="31" s="1"/>
  <c r="Q107" i="38"/>
  <c r="W276" i="31" s="1"/>
  <c r="Q111" i="37"/>
  <c r="W185" i="31" s="1"/>
  <c r="Q223" i="49"/>
  <c r="Q230" i="49" s="1"/>
  <c r="P230" i="49"/>
  <c r="P142" i="7"/>
  <c r="P117" i="46"/>
  <c r="Q117" i="47"/>
  <c r="W1199" i="31" s="1"/>
  <c r="U276" i="21"/>
  <c r="Q103" i="49"/>
  <c r="W1485" i="31" s="1"/>
  <c r="Q140" i="48"/>
  <c r="W1372" i="31" s="1"/>
  <c r="Q142" i="44"/>
  <c r="W866" i="31" s="1"/>
  <c r="Q141" i="44"/>
  <c r="W864" i="31" s="1"/>
  <c r="O223" i="41"/>
  <c r="Q142" i="39"/>
  <c r="W361" i="31" s="1"/>
  <c r="S190" i="7"/>
  <c r="T190" i="7" s="1"/>
  <c r="U190" i="7" s="1"/>
  <c r="AA222" i="45"/>
  <c r="R295" i="7"/>
  <c r="P107" i="46"/>
  <c r="V1084" i="31" s="1"/>
  <c r="P163" i="49"/>
  <c r="AB222" i="48"/>
  <c r="S346" i="7"/>
  <c r="R131" i="47"/>
  <c r="O223" i="39"/>
  <c r="O225" i="41"/>
  <c r="P180" i="41"/>
  <c r="P108" i="46"/>
  <c r="V1086" i="31" s="1"/>
  <c r="Q163" i="11"/>
  <c r="P164" i="48"/>
  <c r="Y350" i="7"/>
  <c r="Y144" i="17"/>
  <c r="Z144" i="17" s="1"/>
  <c r="AA144" i="17" s="1"/>
  <c r="AB144" i="17" s="1"/>
  <c r="AC144" i="17" s="1"/>
  <c r="Q224" i="38"/>
  <c r="Q143" i="48"/>
  <c r="W1370" i="31" s="1"/>
  <c r="Q111" i="40"/>
  <c r="W488" i="31" s="1"/>
  <c r="Q163" i="37"/>
  <c r="Q143" i="47"/>
  <c r="W1168" i="31" s="1"/>
  <c r="Q191" i="7"/>
  <c r="Q107" i="49"/>
  <c r="W1488" i="31" s="1"/>
  <c r="Q140" i="40"/>
  <c r="W463" i="31" s="1"/>
  <c r="Q108" i="43"/>
  <c r="W783" i="31" s="1"/>
  <c r="P225" i="48"/>
  <c r="T192" i="17"/>
  <c r="R112" i="39"/>
  <c r="X384" i="31" s="1"/>
  <c r="P104" i="46"/>
  <c r="V1080" i="31" s="1"/>
  <c r="Q148" i="37"/>
  <c r="W167" i="31" s="1"/>
  <c r="P143" i="43"/>
  <c r="R112" i="49"/>
  <c r="X1495" i="31" s="1"/>
  <c r="R180" i="45"/>
  <c r="X911" i="31" s="1"/>
  <c r="Q113" i="37"/>
  <c r="W184" i="31" s="1"/>
  <c r="P164" i="46"/>
  <c r="Q131" i="38"/>
  <c r="W249" i="31" s="1"/>
  <c r="Q103" i="11"/>
  <c r="W1283" i="31" s="1"/>
  <c r="T113" i="21"/>
  <c r="P351" i="7"/>
  <c r="Q351" i="7" s="1"/>
  <c r="R351" i="7" s="1"/>
  <c r="S351" i="7" s="1"/>
  <c r="T351" i="7" s="1"/>
  <c r="R141" i="45"/>
  <c r="X965" i="31" s="1"/>
  <c r="Q148" i="46"/>
  <c r="W1076" i="31" s="1"/>
  <c r="S267" i="7"/>
  <c r="P345" i="7"/>
  <c r="Q140" i="11"/>
  <c r="Q133" i="41"/>
  <c r="W550" i="31" s="1"/>
  <c r="Q131" i="45"/>
  <c r="Q112" i="38"/>
  <c r="W283" i="31" s="1"/>
  <c r="Q111" i="47"/>
  <c r="W1195" i="31" s="1"/>
  <c r="S85" i="7"/>
  <c r="Q146" i="44"/>
  <c r="R139" i="7"/>
  <c r="P228" i="11"/>
  <c r="P132" i="43"/>
  <c r="V753" i="31" s="1"/>
  <c r="Q104" i="40"/>
  <c r="W474" i="31" s="1"/>
  <c r="Q103" i="40"/>
  <c r="W475" i="31" s="1"/>
  <c r="Q180" i="46"/>
  <c r="W1012" i="31" s="1"/>
  <c r="P164" i="38"/>
  <c r="P102" i="46"/>
  <c r="R160" i="39"/>
  <c r="X324" i="31" s="1"/>
  <c r="R116" i="39"/>
  <c r="X394" i="31" s="1"/>
  <c r="O225" i="47"/>
  <c r="R302" i="7"/>
  <c r="Q111" i="42"/>
  <c r="W690" i="31" s="1"/>
  <c r="R161" i="40"/>
  <c r="Q141" i="47"/>
  <c r="W1167" i="31" s="1"/>
  <c r="Q108" i="38"/>
  <c r="W278" i="31" s="1"/>
  <c r="Q163" i="47"/>
  <c r="Q183" i="40"/>
  <c r="W417" i="31" s="1"/>
  <c r="W171" i="21"/>
  <c r="P109" i="45"/>
  <c r="Q108" i="11"/>
  <c r="W1288" i="31" s="1"/>
  <c r="Q112" i="41"/>
  <c r="W586" i="31" s="1"/>
  <c r="R112" i="44"/>
  <c r="X889" i="31" s="1"/>
  <c r="R112" i="47"/>
  <c r="R183" i="39"/>
  <c r="X316" i="31" s="1"/>
  <c r="O224" i="39"/>
  <c r="Q104" i="49"/>
  <c r="W1484" i="31" s="1"/>
  <c r="Q104" i="48"/>
  <c r="Q109" i="38"/>
  <c r="W277" i="31" s="1"/>
  <c r="Q223" i="42"/>
  <c r="Q146" i="11"/>
  <c r="W1277" i="31" s="1"/>
  <c r="Q160" i="37"/>
  <c r="P118" i="46"/>
  <c r="V1100" i="31" s="1"/>
  <c r="Q109" i="39"/>
  <c r="W378" i="31" s="1"/>
  <c r="P111" i="45"/>
  <c r="V993" i="31" s="1"/>
  <c r="P160" i="48"/>
  <c r="V1334" i="31" s="1"/>
  <c r="R86" i="7"/>
  <c r="P163" i="38"/>
  <c r="X298" i="7"/>
  <c r="U222" i="49"/>
  <c r="Q164" i="11"/>
  <c r="Q146" i="40"/>
  <c r="W469" i="31" s="1"/>
  <c r="Q141" i="39"/>
  <c r="P141" i="43"/>
  <c r="V763" i="31" s="1"/>
  <c r="Q180" i="44"/>
  <c r="W810" i="31" s="1"/>
  <c r="Q107" i="47"/>
  <c r="P143" i="46"/>
  <c r="V1067" i="31" s="1"/>
  <c r="Q145" i="40"/>
  <c r="W472" i="31" s="1"/>
  <c r="R133" i="47"/>
  <c r="X1156" i="31" s="1"/>
  <c r="P142" i="46"/>
  <c r="V1068" i="31" s="1"/>
  <c r="Q116" i="41"/>
  <c r="P230" i="48"/>
  <c r="P87" i="7"/>
  <c r="Q140" i="41"/>
  <c r="W564" i="31" s="1"/>
  <c r="Q143" i="44"/>
  <c r="W865" i="31" s="1"/>
  <c r="R111" i="48"/>
  <c r="X1397" i="31" s="1"/>
  <c r="Q113" i="41"/>
  <c r="W588" i="31" s="1"/>
  <c r="P164" i="43"/>
  <c r="P112" i="46"/>
  <c r="V1091" i="31" s="1"/>
  <c r="R160" i="40"/>
  <c r="X425" i="31" s="1"/>
  <c r="R180" i="37"/>
  <c r="Q147" i="38"/>
  <c r="W269" i="31" s="1"/>
  <c r="Q179" i="37"/>
  <c r="P141" i="46"/>
  <c r="V1066" i="31" s="1"/>
  <c r="Q142" i="40"/>
  <c r="U170" i="21"/>
  <c r="Q180" i="47"/>
  <c r="Q106" i="38"/>
  <c r="W279" i="31" s="1"/>
  <c r="P183" i="42"/>
  <c r="V619" i="31" s="1"/>
  <c r="R223" i="45"/>
  <c r="Q146" i="48"/>
  <c r="W1378" i="31" s="1"/>
  <c r="R399" i="7"/>
  <c r="S399" i="7" s="1"/>
  <c r="T399" i="7" s="1"/>
  <c r="U399" i="7" s="1"/>
  <c r="V399" i="7" s="1"/>
  <c r="W399" i="7" s="1"/>
  <c r="Q183" i="11"/>
  <c r="W1225" i="31" s="1"/>
  <c r="Q103" i="41"/>
  <c r="W576" i="31" s="1"/>
  <c r="Q161" i="11"/>
  <c r="W1232" i="31" s="1"/>
  <c r="P114" i="45"/>
  <c r="V991" i="31" s="1"/>
  <c r="R112" i="40"/>
  <c r="X485" i="31" s="1"/>
  <c r="Q142" i="45"/>
  <c r="W967" i="31" s="1"/>
  <c r="P189" i="7"/>
  <c r="Q131" i="11"/>
  <c r="W1259" i="31" s="1"/>
  <c r="Q133" i="48"/>
  <c r="P180" i="35"/>
  <c r="V2" i="31" s="1"/>
  <c r="R112" i="43"/>
  <c r="P194" i="7"/>
  <c r="Q194" i="7" s="1"/>
  <c r="Q179" i="43"/>
  <c r="Q146" i="38"/>
  <c r="W267" i="31" s="1"/>
  <c r="S104" i="35"/>
  <c r="Y70" i="31" s="1"/>
  <c r="Q141" i="37"/>
  <c r="W157" i="31" s="1"/>
  <c r="Q146" i="37"/>
  <c r="P183" i="48"/>
  <c r="V1326" i="31" s="1"/>
  <c r="Q103" i="39"/>
  <c r="W374" i="31" s="1"/>
  <c r="Q102" i="40"/>
  <c r="W476" i="31" s="1"/>
  <c r="T179" i="39"/>
  <c r="P116" i="45"/>
  <c r="V1000" i="31" s="1"/>
  <c r="Q147" i="41"/>
  <c r="W572" i="31" s="1"/>
  <c r="R102" i="49"/>
  <c r="X1486" i="31" s="1"/>
  <c r="Q107" i="42"/>
  <c r="O222" i="39"/>
  <c r="Q119" i="43"/>
  <c r="P164" i="42"/>
  <c r="Q111" i="44"/>
  <c r="W892" i="31" s="1"/>
  <c r="R143" i="49"/>
  <c r="X1471" i="31" s="1"/>
  <c r="P223" i="44"/>
  <c r="P183" i="35"/>
  <c r="V13" i="31" s="1"/>
  <c r="R268" i="7"/>
  <c r="Q111" i="39"/>
  <c r="W387" i="31" s="1"/>
  <c r="Q113" i="40"/>
  <c r="W487" i="31" s="1"/>
  <c r="Q117" i="49"/>
  <c r="W1502" i="31" s="1"/>
  <c r="Q222" i="11"/>
  <c r="S294" i="7"/>
  <c r="Q180" i="11"/>
  <c r="W1214" i="31" s="1"/>
  <c r="Q102" i="44"/>
  <c r="Q141" i="40"/>
  <c r="W460" i="31" s="1"/>
  <c r="P269" i="7"/>
  <c r="O230" i="48"/>
  <c r="Q143" i="11"/>
  <c r="W1269" i="31" s="1"/>
  <c r="R132" i="44"/>
  <c r="X854" i="31" s="1"/>
  <c r="R160" i="49"/>
  <c r="X1435" i="31" s="1"/>
  <c r="Q118" i="47"/>
  <c r="Q145" i="37"/>
  <c r="W169" i="31" s="1"/>
  <c r="O225" i="44"/>
  <c r="Q141" i="11"/>
  <c r="R141" i="38"/>
  <c r="X258" i="31" s="1"/>
  <c r="P106" i="45"/>
  <c r="V986" i="31" s="1"/>
  <c r="X59" i="7"/>
  <c r="Y59" i="7" s="1"/>
  <c r="Q147" i="37"/>
  <c r="W168" i="31" s="1"/>
  <c r="R223" i="48"/>
  <c r="Q271" i="7"/>
  <c r="O229" i="39"/>
  <c r="P229" i="39" s="1"/>
  <c r="Q163" i="41"/>
  <c r="Q180" i="43"/>
  <c r="W709" i="31" s="1"/>
  <c r="Q118" i="42"/>
  <c r="Q104" i="44"/>
  <c r="W878" i="31" s="1"/>
  <c r="Q140" i="38"/>
  <c r="W261" i="31" s="1"/>
  <c r="Q220" i="7"/>
  <c r="R220" i="7" s="1"/>
  <c r="S220" i="7" s="1"/>
  <c r="T220" i="7" s="1"/>
  <c r="Q132" i="48"/>
  <c r="W1359" i="31" s="1"/>
  <c r="Q148" i="38"/>
  <c r="W268" i="31" s="1"/>
  <c r="Q114" i="44"/>
  <c r="W890" i="31" s="1"/>
  <c r="R163" i="44"/>
  <c r="O228" i="39"/>
  <c r="Q161" i="39"/>
  <c r="W323" i="31" s="1"/>
  <c r="Q113" i="48"/>
  <c r="W1396" i="31" s="1"/>
  <c r="R112" i="48"/>
  <c r="X1394" i="31" s="1"/>
  <c r="Q141" i="41"/>
  <c r="R133" i="44"/>
  <c r="X853" i="31" s="1"/>
  <c r="P217" i="7"/>
  <c r="Q217" i="7" s="1"/>
  <c r="R217" i="7" s="1"/>
  <c r="Q116" i="38"/>
  <c r="Q180" i="42"/>
  <c r="W608" i="31" s="1"/>
  <c r="P117" i="45"/>
  <c r="V997" i="31" s="1"/>
  <c r="Q133" i="40"/>
  <c r="W449" i="31" s="1"/>
  <c r="P119" i="46"/>
  <c r="V1099" i="31" s="1"/>
  <c r="Q163" i="43"/>
  <c r="Q223" i="46"/>
  <c r="R223" i="46" s="1"/>
  <c r="S223" i="46" s="1"/>
  <c r="Q106" i="37"/>
  <c r="W178" i="31" s="1"/>
  <c r="S179" i="49"/>
  <c r="Q114" i="41"/>
  <c r="W587" i="31" s="1"/>
  <c r="R106" i="39"/>
  <c r="X380" i="31" s="1"/>
  <c r="P347" i="7"/>
  <c r="Q164" i="49"/>
  <c r="Q147" i="47"/>
  <c r="W1178" i="31" s="1"/>
  <c r="Q108" i="47"/>
  <c r="Q109" i="37"/>
  <c r="W176" i="31" s="1"/>
  <c r="Q114" i="48"/>
  <c r="W1395" i="31" s="1"/>
  <c r="Q114" i="40"/>
  <c r="W486" i="31" s="1"/>
  <c r="Q161" i="47"/>
  <c r="W1131" i="31" s="1"/>
  <c r="O227" i="41"/>
  <c r="P118" i="45"/>
  <c r="Q131" i="39"/>
  <c r="W350" i="31" s="1"/>
  <c r="R145" i="44"/>
  <c r="X876" i="31" s="1"/>
  <c r="Q148" i="42"/>
  <c r="Q180" i="40"/>
  <c r="W406" i="31" s="1"/>
  <c r="Q118" i="39"/>
  <c r="W393" i="31" s="1"/>
  <c r="Q142" i="11"/>
  <c r="W1270" i="31" s="1"/>
  <c r="Q119" i="37"/>
  <c r="R141" i="49"/>
  <c r="X1470" i="31" s="1"/>
  <c r="Q106" i="42"/>
  <c r="W683" i="31" s="1"/>
  <c r="S303" i="7"/>
  <c r="P119" i="45"/>
  <c r="V998" i="31" s="1"/>
  <c r="Q113" i="44"/>
  <c r="W891" i="31" s="1"/>
  <c r="Q116" i="43"/>
  <c r="W798" i="31" s="1"/>
  <c r="P89" i="7"/>
  <c r="Q117" i="42"/>
  <c r="W694" i="31" s="1"/>
  <c r="Q140" i="37"/>
  <c r="W160" i="31" s="1"/>
  <c r="Q147" i="42"/>
  <c r="W673" i="31" s="1"/>
  <c r="Q145" i="39"/>
  <c r="W371" i="31" s="1"/>
  <c r="Q138" i="7"/>
  <c r="R138" i="7" s="1"/>
  <c r="S138" i="7" s="1"/>
  <c r="Q114" i="39"/>
  <c r="W385" i="31" s="1"/>
  <c r="Q183" i="47"/>
  <c r="W1124" i="31" s="1"/>
  <c r="Q163" i="48"/>
  <c r="R179" i="41"/>
  <c r="P163" i="42"/>
  <c r="Q111" i="38"/>
  <c r="W286" i="31" s="1"/>
  <c r="Q164" i="40"/>
  <c r="Q148" i="43"/>
  <c r="W773" i="31" s="1"/>
  <c r="R118" i="11"/>
  <c r="X1302" i="31" s="1"/>
  <c r="P161" i="46"/>
  <c r="P106" i="46"/>
  <c r="V1087" i="31" s="1"/>
  <c r="Q111" i="43"/>
  <c r="W791" i="31" s="1"/>
  <c r="Q180" i="49"/>
  <c r="W1416" i="31" s="1"/>
  <c r="R116" i="49"/>
  <c r="X1505" i="31" s="1"/>
  <c r="AA255" i="7"/>
  <c r="AB255" i="7" s="1"/>
  <c r="AC255" i="7" s="1"/>
  <c r="Q117" i="37"/>
  <c r="W189" i="31" s="1"/>
  <c r="Q163" i="40"/>
  <c r="Q132" i="41"/>
  <c r="R90" i="7"/>
  <c r="Q116" i="47"/>
  <c r="W1202" i="31" s="1"/>
  <c r="P112" i="45"/>
  <c r="Q160" i="35"/>
  <c r="W21" i="31" s="1"/>
  <c r="R402" i="7"/>
  <c r="P111" i="46"/>
  <c r="V1094" i="31" s="1"/>
  <c r="R145" i="47"/>
  <c r="X1179" i="31" s="1"/>
  <c r="S179" i="44"/>
  <c r="R111" i="21"/>
  <c r="S272" i="7"/>
  <c r="T272" i="7" s="1"/>
  <c r="U272" i="7" s="1"/>
  <c r="Q131" i="41"/>
  <c r="W552" i="31" s="1"/>
  <c r="Q164" i="47"/>
  <c r="O227" i="46"/>
  <c r="P227" i="46" s="1"/>
  <c r="Q227" i="46" s="1"/>
  <c r="R227" i="46" s="1"/>
  <c r="S227" i="46" s="1"/>
  <c r="T227" i="46" s="1"/>
  <c r="U227" i="46" s="1"/>
  <c r="Q142" i="48"/>
  <c r="W1371" i="31" s="1"/>
  <c r="Q109" i="42"/>
  <c r="W681" i="31" s="1"/>
  <c r="Q131" i="49"/>
  <c r="W1461" i="31" s="1"/>
  <c r="Q145" i="38"/>
  <c r="Q118" i="43"/>
  <c r="W797" i="31" s="1"/>
  <c r="Q133" i="49"/>
  <c r="W1459" i="31" s="1"/>
  <c r="Q116" i="44"/>
  <c r="W899" i="31" s="1"/>
  <c r="Q107" i="41"/>
  <c r="R222" i="40"/>
  <c r="P116" i="46"/>
  <c r="V1101" i="31" s="1"/>
  <c r="P149" i="7"/>
  <c r="Q149" i="7" s="1"/>
  <c r="R149" i="7" s="1"/>
  <c r="Q117" i="41"/>
  <c r="W593" i="31" s="1"/>
  <c r="P180" i="48"/>
  <c r="V1315" i="31" s="1"/>
  <c r="R142" i="49"/>
  <c r="X1472" i="31" s="1"/>
  <c r="Z398" i="7"/>
  <c r="P107" i="45"/>
  <c r="V983" i="31" s="1"/>
  <c r="Q179" i="48"/>
  <c r="O224" i="41"/>
  <c r="O230" i="41" s="1"/>
  <c r="Q183" i="38"/>
  <c r="W215" i="31" s="1"/>
  <c r="M58" i="52"/>
  <c r="Q146" i="47"/>
  <c r="W1176" i="31" s="1"/>
  <c r="Q102" i="42"/>
  <c r="W678" i="31" s="1"/>
  <c r="Q111" i="11"/>
  <c r="W1296" i="31" s="1"/>
  <c r="R222" i="37"/>
  <c r="P146" i="46"/>
  <c r="V1075" i="31" s="1"/>
  <c r="T293" i="7"/>
  <c r="U293" i="7" s="1"/>
  <c r="V293" i="7" s="1"/>
  <c r="W293" i="7" s="1"/>
  <c r="X293" i="7" s="1"/>
  <c r="P113" i="45"/>
  <c r="V992" i="31" s="1"/>
  <c r="AB242" i="7"/>
  <c r="AC242" i="7" s="1"/>
  <c r="Q147" i="11"/>
  <c r="W1279" i="31" s="1"/>
  <c r="P160" i="46"/>
  <c r="V1031" i="31" s="1"/>
  <c r="Q164" i="37"/>
  <c r="Q106" i="43"/>
  <c r="W784" i="31" s="1"/>
  <c r="Q147" i="39"/>
  <c r="W370" i="31" s="1"/>
  <c r="O228" i="41"/>
  <c r="P109" i="46"/>
  <c r="V1085" i="31" s="1"/>
  <c r="Q102" i="48"/>
  <c r="P227" i="40"/>
  <c r="O230" i="40"/>
  <c r="P113" i="46"/>
  <c r="V1093" i="31" s="1"/>
  <c r="R117" i="35"/>
  <c r="Q83" i="41"/>
  <c r="P93" i="41"/>
  <c r="V511" i="31" s="1"/>
  <c r="Q84" i="41"/>
  <c r="P94" i="41"/>
  <c r="V513" i="31" s="1"/>
  <c r="Q86" i="41"/>
  <c r="P96" i="41"/>
  <c r="V517" i="31" s="1"/>
  <c r="Q87" i="41"/>
  <c r="P97" i="41"/>
  <c r="V520" i="31" s="1"/>
  <c r="Q85" i="41"/>
  <c r="P95" i="41"/>
  <c r="V515" i="31" s="1"/>
  <c r="Q59" i="41"/>
  <c r="Q82" i="41"/>
  <c r="Q92" i="41" s="1"/>
  <c r="W509" i="31" s="1"/>
  <c r="P88" i="41"/>
  <c r="Q54" i="41"/>
  <c r="Q55" i="41"/>
  <c r="Q56" i="41"/>
  <c r="Q63" i="41"/>
  <c r="V549" i="31"/>
  <c r="Q62" i="41"/>
  <c r="W547" i="31" s="1"/>
  <c r="V547" i="31"/>
  <c r="Q57" i="41"/>
  <c r="P64" i="41"/>
  <c r="Q53" i="41"/>
  <c r="Q58" i="41"/>
  <c r="V539" i="31"/>
  <c r="Q60" i="41"/>
  <c r="Q61" i="41"/>
  <c r="Q17" i="41"/>
  <c r="P28" i="41"/>
  <c r="V599" i="31" s="1"/>
  <c r="Q12" i="41"/>
  <c r="P23" i="41"/>
  <c r="V583" i="31" s="1"/>
  <c r="Q36" i="41"/>
  <c r="P47" i="41"/>
  <c r="V567" i="31" s="1"/>
  <c r="P43" i="41"/>
  <c r="V553" i="31" s="1"/>
  <c r="P39" i="41"/>
  <c r="Q32" i="41"/>
  <c r="Q35" i="41"/>
  <c r="P46" i="41"/>
  <c r="V565" i="31" s="1"/>
  <c r="Q16" i="41"/>
  <c r="P27" i="41"/>
  <c r="V597" i="31" s="1"/>
  <c r="Q15" i="41"/>
  <c r="P26" i="41"/>
  <c r="V592" i="31" s="1"/>
  <c r="Q34" i="41"/>
  <c r="P45" i="41"/>
  <c r="V560" i="31" s="1"/>
  <c r="Q37" i="41"/>
  <c r="P48" i="41"/>
  <c r="V569" i="31" s="1"/>
  <c r="Q13" i="41"/>
  <c r="P24" i="41"/>
  <c r="V585" i="31" s="1"/>
  <c r="Q33" i="41"/>
  <c r="P44" i="41"/>
  <c r="V558" i="31" s="1"/>
  <c r="Q38" i="41"/>
  <c r="R38" i="41" s="1"/>
  <c r="S38" i="41" s="1"/>
  <c r="P49" i="41"/>
  <c r="V574" i="31" s="1"/>
  <c r="P22" i="41"/>
  <c r="V578" i="31" s="1"/>
  <c r="P18" i="41"/>
  <c r="Q11" i="41"/>
  <c r="Q14" i="41"/>
  <c r="P25" i="41"/>
  <c r="V590" i="31" s="1"/>
  <c r="P88" i="42"/>
  <c r="Q87" i="42"/>
  <c r="P97" i="42"/>
  <c r="V621" i="31" s="1"/>
  <c r="Q83" i="42"/>
  <c r="P93" i="42"/>
  <c r="V612" i="31" s="1"/>
  <c r="Q84" i="42"/>
  <c r="R84" i="42" s="1"/>
  <c r="P94" i="42"/>
  <c r="V614" i="31" s="1"/>
  <c r="Q85" i="42"/>
  <c r="P95" i="42"/>
  <c r="V616" i="31" s="1"/>
  <c r="Q86" i="42"/>
  <c r="R86" i="42" s="1"/>
  <c r="S86" i="42" s="1"/>
  <c r="T86" i="42" s="1"/>
  <c r="T96" i="42" s="1"/>
  <c r="Z618" i="31" s="1"/>
  <c r="P96" i="42"/>
  <c r="V618" i="31" s="1"/>
  <c r="R82" i="42"/>
  <c r="R92" i="42" s="1"/>
  <c r="X610" i="31" s="1"/>
  <c r="Q62" i="42"/>
  <c r="R62" i="42" s="1"/>
  <c r="V648" i="31"/>
  <c r="Q54" i="42"/>
  <c r="Q59" i="42"/>
  <c r="Q57" i="42"/>
  <c r="Q56" i="42"/>
  <c r="Q61" i="42"/>
  <c r="Q58" i="42"/>
  <c r="V640" i="31"/>
  <c r="Q55" i="42"/>
  <c r="Q63" i="42"/>
  <c r="R63" i="42" s="1"/>
  <c r="V650" i="31"/>
  <c r="Q60" i="42"/>
  <c r="P46" i="42"/>
  <c r="V666" i="31" s="1"/>
  <c r="Q35" i="42"/>
  <c r="P64" i="42"/>
  <c r="Q53" i="42"/>
  <c r="P44" i="42"/>
  <c r="V659" i="31" s="1"/>
  <c r="Q33" i="42"/>
  <c r="Q38" i="42"/>
  <c r="P49" i="42"/>
  <c r="V675" i="31" s="1"/>
  <c r="Q34" i="42"/>
  <c r="P45" i="42"/>
  <c r="V661" i="31" s="1"/>
  <c r="P43" i="42"/>
  <c r="V654" i="31" s="1"/>
  <c r="Q32" i="42"/>
  <c r="P39" i="42"/>
  <c r="P47" i="42"/>
  <c r="V668" i="31" s="1"/>
  <c r="Q36" i="42"/>
  <c r="P48" i="42"/>
  <c r="V670" i="31" s="1"/>
  <c r="Q37" i="42"/>
  <c r="Q13" i="42"/>
  <c r="P24" i="42"/>
  <c r="V686" i="31" s="1"/>
  <c r="Q14" i="42"/>
  <c r="P25" i="42"/>
  <c r="V691" i="31" s="1"/>
  <c r="P22" i="42"/>
  <c r="V679" i="31" s="1"/>
  <c r="P18" i="42"/>
  <c r="Q11" i="42"/>
  <c r="Q12" i="42"/>
  <c r="P23" i="42"/>
  <c r="V684" i="31" s="1"/>
  <c r="Q15" i="42"/>
  <c r="P26" i="42"/>
  <c r="V693" i="31" s="1"/>
  <c r="Q16" i="42"/>
  <c r="P27" i="42"/>
  <c r="V698" i="31" s="1"/>
  <c r="Q17" i="42"/>
  <c r="P28" i="42"/>
  <c r="V700" i="31" s="1"/>
  <c r="Q84" i="43"/>
  <c r="P94" i="43"/>
  <c r="V715" i="31" s="1"/>
  <c r="Q34" i="43"/>
  <c r="P45" i="43"/>
  <c r="V762" i="31" s="1"/>
  <c r="Q53" i="43"/>
  <c r="Q87" i="43"/>
  <c r="Q97" i="43" s="1"/>
  <c r="W722" i="31" s="1"/>
  <c r="P97" i="43"/>
  <c r="V722" i="31" s="1"/>
  <c r="Q14" i="43"/>
  <c r="P25" i="43"/>
  <c r="V792" i="31" s="1"/>
  <c r="Q63" i="43"/>
  <c r="V751" i="31"/>
  <c r="P95" i="43"/>
  <c r="V717" i="31" s="1"/>
  <c r="Q85" i="43"/>
  <c r="Q13" i="43"/>
  <c r="P24" i="43"/>
  <c r="V787" i="31" s="1"/>
  <c r="Q58" i="43"/>
  <c r="V741" i="31"/>
  <c r="Q86" i="43"/>
  <c r="P96" i="43"/>
  <c r="V719" i="31" s="1"/>
  <c r="Q33" i="43"/>
  <c r="P44" i="43"/>
  <c r="V760" i="31" s="1"/>
  <c r="Q15" i="43"/>
  <c r="P26" i="43"/>
  <c r="V794" i="31" s="1"/>
  <c r="Q83" i="43"/>
  <c r="P93" i="43"/>
  <c r="V713" i="31" s="1"/>
  <c r="Q56" i="43"/>
  <c r="Q35" i="43"/>
  <c r="P46" i="43"/>
  <c r="V767" i="31" s="1"/>
  <c r="Q55" i="43"/>
  <c r="Q54" i="43"/>
  <c r="Q17" i="43"/>
  <c r="P28" i="43"/>
  <c r="V801" i="31" s="1"/>
  <c r="P22" i="43"/>
  <c r="V780" i="31" s="1"/>
  <c r="Q11" i="43"/>
  <c r="P18" i="43"/>
  <c r="Q60" i="43"/>
  <c r="Q59" i="43"/>
  <c r="P43" i="43"/>
  <c r="V755" i="31" s="1"/>
  <c r="Q32" i="43"/>
  <c r="Q57" i="43"/>
  <c r="Q16" i="43"/>
  <c r="P27" i="43"/>
  <c r="V799" i="31" s="1"/>
  <c r="Q62" i="43"/>
  <c r="V749" i="31"/>
  <c r="Q12" i="43"/>
  <c r="P23" i="43"/>
  <c r="V785" i="31" s="1"/>
  <c r="Q36" i="43"/>
  <c r="P47" i="43"/>
  <c r="V769" i="31" s="1"/>
  <c r="P49" i="43"/>
  <c r="V776" i="31" s="1"/>
  <c r="Q38" i="43"/>
  <c r="P64" i="44"/>
  <c r="Q84" i="44"/>
  <c r="P94" i="44"/>
  <c r="V816" i="31" s="1"/>
  <c r="P92" i="44"/>
  <c r="V812" i="31" s="1"/>
  <c r="Q82" i="44"/>
  <c r="P88" i="44"/>
  <c r="Q60" i="44"/>
  <c r="Q87" i="44"/>
  <c r="P97" i="44"/>
  <c r="V823" i="31" s="1"/>
  <c r="Q55" i="44"/>
  <c r="Q63" i="44"/>
  <c r="V852" i="31"/>
  <c r="Q58" i="44"/>
  <c r="V842" i="31"/>
  <c r="Q61" i="44"/>
  <c r="Q86" i="44"/>
  <c r="P96" i="44"/>
  <c r="V820" i="31" s="1"/>
  <c r="Q57" i="44"/>
  <c r="Q59" i="44"/>
  <c r="Q62" i="44"/>
  <c r="V850" i="31"/>
  <c r="Q56" i="44"/>
  <c r="Q83" i="44"/>
  <c r="P93" i="44"/>
  <c r="V814" i="31" s="1"/>
  <c r="Q54" i="44"/>
  <c r="Q85" i="44"/>
  <c r="P95" i="44"/>
  <c r="V818" i="31" s="1"/>
  <c r="P44" i="44"/>
  <c r="V861" i="31" s="1"/>
  <c r="P43" i="44"/>
  <c r="V856" i="31" s="1"/>
  <c r="Q32" i="44"/>
  <c r="Q35" i="44"/>
  <c r="P46" i="44"/>
  <c r="V868" i="31" s="1"/>
  <c r="Q34" i="44"/>
  <c r="Q45" i="44" s="1"/>
  <c r="W863" i="31" s="1"/>
  <c r="P45" i="44"/>
  <c r="V863" i="31" s="1"/>
  <c r="Q36" i="44"/>
  <c r="P47" i="44"/>
  <c r="V870" i="31" s="1"/>
  <c r="Q38" i="44"/>
  <c r="Q49" i="44" s="1"/>
  <c r="W877" i="31" s="1"/>
  <c r="P49" i="44"/>
  <c r="V877" i="31" s="1"/>
  <c r="P22" i="44"/>
  <c r="V881" i="31" s="1"/>
  <c r="Q11" i="44"/>
  <c r="P18" i="44"/>
  <c r="P23" i="44"/>
  <c r="V886" i="31" s="1"/>
  <c r="Q15" i="44"/>
  <c r="P26" i="44"/>
  <c r="V895" i="31" s="1"/>
  <c r="Q16" i="44"/>
  <c r="P27" i="44"/>
  <c r="V900" i="31" s="1"/>
  <c r="Q17" i="44"/>
  <c r="Q28" i="44" s="1"/>
  <c r="W902" i="31" s="1"/>
  <c r="P28" i="44"/>
  <c r="V902" i="31" s="1"/>
  <c r="P64" i="45"/>
  <c r="Q53" i="45"/>
  <c r="Q35" i="45"/>
  <c r="P46" i="45"/>
  <c r="V969" i="31" s="1"/>
  <c r="Q12" i="45"/>
  <c r="P23" i="45"/>
  <c r="V987" i="31" s="1"/>
  <c r="P22" i="45"/>
  <c r="V982" i="31" s="1"/>
  <c r="Q11" i="45"/>
  <c r="Q86" i="45"/>
  <c r="Q96" i="45" s="1"/>
  <c r="W921" i="31" s="1"/>
  <c r="P96" i="45"/>
  <c r="V921" i="31" s="1"/>
  <c r="Q38" i="45"/>
  <c r="P49" i="45"/>
  <c r="V978" i="31" s="1"/>
  <c r="P92" i="45"/>
  <c r="V913" i="31" s="1"/>
  <c r="Q82" i="45"/>
  <c r="P44" i="45"/>
  <c r="V962" i="31" s="1"/>
  <c r="Q83" i="45"/>
  <c r="P93" i="45"/>
  <c r="V915" i="31" s="1"/>
  <c r="Q37" i="45"/>
  <c r="P48" i="45"/>
  <c r="V973" i="31" s="1"/>
  <c r="P97" i="45"/>
  <c r="V924" i="31" s="1"/>
  <c r="Q13" i="45"/>
  <c r="Q36" i="45"/>
  <c r="R36" i="45" s="1"/>
  <c r="Q34" i="45"/>
  <c r="P45" i="45"/>
  <c r="V964" i="31" s="1"/>
  <c r="Q17" i="45"/>
  <c r="P28" i="45"/>
  <c r="V1003" i="31" s="1"/>
  <c r="Q16" i="45"/>
  <c r="P27" i="45"/>
  <c r="V1001" i="31" s="1"/>
  <c r="Q84" i="45"/>
  <c r="P94" i="45"/>
  <c r="V917" i="31" s="1"/>
  <c r="Q85" i="45"/>
  <c r="P95" i="45"/>
  <c r="V919" i="31" s="1"/>
  <c r="R133" i="45"/>
  <c r="Q85" i="46"/>
  <c r="P95" i="46"/>
  <c r="V1020" i="31" s="1"/>
  <c r="Q83" i="46"/>
  <c r="R83" i="46" s="1"/>
  <c r="R93" i="46" s="1"/>
  <c r="X1016" i="31" s="1"/>
  <c r="Q84" i="46"/>
  <c r="P94" i="46"/>
  <c r="V1018" i="31" s="1"/>
  <c r="Q86" i="46"/>
  <c r="P96" i="46"/>
  <c r="V1022" i="31" s="1"/>
  <c r="Q62" i="46"/>
  <c r="R62" i="46" s="1"/>
  <c r="X1052" i="31" s="1"/>
  <c r="V1052" i="31"/>
  <c r="Q58" i="46"/>
  <c r="V1044" i="31"/>
  <c r="Q61" i="46"/>
  <c r="Q60" i="46"/>
  <c r="Q56" i="46"/>
  <c r="R56" i="46" s="1"/>
  <c r="Q63" i="46"/>
  <c r="R63" i="46" s="1"/>
  <c r="X1054" i="31" s="1"/>
  <c r="Q54" i="46"/>
  <c r="P64" i="46"/>
  <c r="Q53" i="46"/>
  <c r="Q131" i="46"/>
  <c r="W1057" i="31" s="1"/>
  <c r="Q12" i="46"/>
  <c r="P23" i="46"/>
  <c r="V1088" i="31" s="1"/>
  <c r="Q34" i="46"/>
  <c r="R34" i="46" s="1"/>
  <c r="P45" i="46"/>
  <c r="V1065" i="31" s="1"/>
  <c r="Q36" i="46"/>
  <c r="P39" i="46"/>
  <c r="Q38" i="46"/>
  <c r="R38" i="46" s="1"/>
  <c r="S38" i="46" s="1"/>
  <c r="P49" i="46"/>
  <c r="V1079" i="31" s="1"/>
  <c r="Q35" i="46"/>
  <c r="P46" i="46"/>
  <c r="V1070" i="31" s="1"/>
  <c r="P25" i="46"/>
  <c r="V1095" i="31" s="1"/>
  <c r="Q14" i="46"/>
  <c r="P22" i="46"/>
  <c r="V1083" i="31" s="1"/>
  <c r="Q11" i="46"/>
  <c r="P18" i="46"/>
  <c r="P48" i="46"/>
  <c r="V1074" i="31" s="1"/>
  <c r="Q37" i="46"/>
  <c r="Q17" i="46"/>
  <c r="P28" i="46"/>
  <c r="V1104" i="31" s="1"/>
  <c r="P27" i="46"/>
  <c r="V1102" i="31" s="1"/>
  <c r="Q16" i="46"/>
  <c r="Q15" i="46"/>
  <c r="P26" i="46"/>
  <c r="V1097" i="31" s="1"/>
  <c r="Q83" i="47"/>
  <c r="P93" i="47"/>
  <c r="V1117" i="31" s="1"/>
  <c r="Q87" i="47"/>
  <c r="P97" i="47"/>
  <c r="V1126" i="31" s="1"/>
  <c r="Q86" i="47"/>
  <c r="P96" i="47"/>
  <c r="V1123" i="31" s="1"/>
  <c r="Q85" i="47"/>
  <c r="P95" i="47"/>
  <c r="V1121" i="31" s="1"/>
  <c r="Q84" i="47"/>
  <c r="P94" i="47"/>
  <c r="V1119" i="31" s="1"/>
  <c r="P88" i="47"/>
  <c r="Q82" i="47"/>
  <c r="Q59" i="47"/>
  <c r="Q60" i="47"/>
  <c r="Q54" i="47"/>
  <c r="Q53" i="47"/>
  <c r="P64" i="47"/>
  <c r="Q58" i="47"/>
  <c r="V1145" i="31"/>
  <c r="Q55" i="47"/>
  <c r="V1155" i="31"/>
  <c r="Q57" i="47"/>
  <c r="Q33" i="47"/>
  <c r="P44" i="47"/>
  <c r="V1164" i="31" s="1"/>
  <c r="P43" i="47"/>
  <c r="V1159" i="31" s="1"/>
  <c r="Q32" i="47"/>
  <c r="Q35" i="47"/>
  <c r="P46" i="47"/>
  <c r="V1171" i="31" s="1"/>
  <c r="Q37" i="47"/>
  <c r="P48" i="47"/>
  <c r="V1175" i="31" s="1"/>
  <c r="Q34" i="47"/>
  <c r="P45" i="47"/>
  <c r="V1166" i="31" s="1"/>
  <c r="Q38" i="47"/>
  <c r="P49" i="47"/>
  <c r="V1180" i="31" s="1"/>
  <c r="Q14" i="47"/>
  <c r="P25" i="47"/>
  <c r="V1196" i="31" s="1"/>
  <c r="Q16" i="47"/>
  <c r="P27" i="47"/>
  <c r="V1203" i="31" s="1"/>
  <c r="P18" i="47"/>
  <c r="Q15" i="47"/>
  <c r="P26" i="47"/>
  <c r="V1198" i="31" s="1"/>
  <c r="Q13" i="47"/>
  <c r="P24" i="47"/>
  <c r="V1191" i="31" s="1"/>
  <c r="Q17" i="47"/>
  <c r="P28" i="47"/>
  <c r="V1205" i="31" s="1"/>
  <c r="P94" i="49"/>
  <c r="V1422" i="31" s="1"/>
  <c r="Q83" i="49"/>
  <c r="P93" i="49"/>
  <c r="V1420" i="31" s="1"/>
  <c r="Q82" i="49"/>
  <c r="Q87" i="49"/>
  <c r="P97" i="49"/>
  <c r="V1429" i="31" s="1"/>
  <c r="Q86" i="49"/>
  <c r="Q96" i="49" s="1"/>
  <c r="W1426" i="31" s="1"/>
  <c r="P96" i="49"/>
  <c r="V1426" i="31" s="1"/>
  <c r="Q85" i="49"/>
  <c r="P95" i="49"/>
  <c r="V1424" i="31" s="1"/>
  <c r="Q57" i="49"/>
  <c r="Q54" i="49"/>
  <c r="Q62" i="49"/>
  <c r="W1456" i="31" s="1"/>
  <c r="V1456" i="31"/>
  <c r="Q58" i="49"/>
  <c r="V1448" i="31"/>
  <c r="Q59" i="49"/>
  <c r="Q60" i="49"/>
  <c r="Q56" i="49"/>
  <c r="Q53" i="49"/>
  <c r="P64" i="49"/>
  <c r="Q61" i="49"/>
  <c r="Q63" i="49"/>
  <c r="V1458" i="31"/>
  <c r="P45" i="49"/>
  <c r="V1469" i="31" s="1"/>
  <c r="Q33" i="49"/>
  <c r="Q44" i="49" s="1"/>
  <c r="W1467" i="31" s="1"/>
  <c r="P44" i="49"/>
  <c r="V1467" i="31" s="1"/>
  <c r="Q37" i="49"/>
  <c r="P48" i="49"/>
  <c r="V1478" i="31" s="1"/>
  <c r="Q36" i="49"/>
  <c r="P47" i="49"/>
  <c r="V1476" i="31" s="1"/>
  <c r="Q35" i="49"/>
  <c r="P46" i="49"/>
  <c r="V1474" i="31" s="1"/>
  <c r="Q38" i="49"/>
  <c r="Q49" i="49" s="1"/>
  <c r="W1483" i="31" s="1"/>
  <c r="P49" i="49"/>
  <c r="V1483" i="31" s="1"/>
  <c r="Q15" i="49"/>
  <c r="P22" i="49"/>
  <c r="V1487" i="31" s="1"/>
  <c r="Q11" i="49"/>
  <c r="P18" i="49"/>
  <c r="Q16" i="49"/>
  <c r="P27" i="49"/>
  <c r="V1506" i="31" s="1"/>
  <c r="Q14" i="49"/>
  <c r="P25" i="49"/>
  <c r="V1499" i="31" s="1"/>
  <c r="Q13" i="49"/>
  <c r="R13" i="49" s="1"/>
  <c r="R24" i="49" s="1"/>
  <c r="X1494" i="31" s="1"/>
  <c r="P24" i="49"/>
  <c r="V1494" i="31" s="1"/>
  <c r="Q87" i="48"/>
  <c r="Q85" i="48"/>
  <c r="P95" i="48"/>
  <c r="V1323" i="31" s="1"/>
  <c r="Q83" i="48"/>
  <c r="R83" i="48" s="1"/>
  <c r="P93" i="48"/>
  <c r="V1319" i="31" s="1"/>
  <c r="Q86" i="48"/>
  <c r="P96" i="48"/>
  <c r="V1325" i="31" s="1"/>
  <c r="Q63" i="48"/>
  <c r="Q55" i="48"/>
  <c r="Q61" i="48"/>
  <c r="Q82" i="48"/>
  <c r="Q92" i="48" s="1"/>
  <c r="W1317" i="31" s="1"/>
  <c r="P88" i="48"/>
  <c r="Q57" i="48"/>
  <c r="R57" i="48" s="1"/>
  <c r="Q58" i="48"/>
  <c r="V1347" i="31"/>
  <c r="Q54" i="48"/>
  <c r="Q60" i="48"/>
  <c r="Q53" i="48"/>
  <c r="Q59" i="48"/>
  <c r="P43" i="48"/>
  <c r="V1361" i="31" s="1"/>
  <c r="Q32" i="48"/>
  <c r="P39" i="48"/>
  <c r="P45" i="48"/>
  <c r="V1368" i="31" s="1"/>
  <c r="P47" i="48"/>
  <c r="V1375" i="31" s="1"/>
  <c r="Q17" i="48"/>
  <c r="P28" i="48"/>
  <c r="V1407" i="31" s="1"/>
  <c r="P22" i="48"/>
  <c r="V1386" i="31" s="1"/>
  <c r="P18" i="48"/>
  <c r="Q11" i="48"/>
  <c r="R11" i="48" s="1"/>
  <c r="Q13" i="48"/>
  <c r="P24" i="48"/>
  <c r="V1393" i="31" s="1"/>
  <c r="Q37" i="48"/>
  <c r="P48" i="48"/>
  <c r="V1377" i="31" s="1"/>
  <c r="Q14" i="48"/>
  <c r="R14" i="48" s="1"/>
  <c r="R25" i="48" s="1"/>
  <c r="X1398" i="31" s="1"/>
  <c r="P25" i="48"/>
  <c r="V1398" i="31" s="1"/>
  <c r="Q16" i="48"/>
  <c r="P27" i="48"/>
  <c r="V1405" i="31" s="1"/>
  <c r="Q33" i="48"/>
  <c r="Q15" i="48"/>
  <c r="P26" i="48"/>
  <c r="V1400" i="31" s="1"/>
  <c r="Q84" i="40"/>
  <c r="P94" i="40"/>
  <c r="V412" i="31" s="1"/>
  <c r="Q86" i="40"/>
  <c r="R86" i="40" s="1"/>
  <c r="R96" i="40" s="1"/>
  <c r="X416" i="31" s="1"/>
  <c r="Q83" i="40"/>
  <c r="P93" i="40"/>
  <c r="V410" i="31" s="1"/>
  <c r="Q82" i="40"/>
  <c r="Q92" i="40"/>
  <c r="W408" i="31" s="1"/>
  <c r="Q55" i="40"/>
  <c r="Q61" i="40"/>
  <c r="Q56" i="40"/>
  <c r="Q58" i="40"/>
  <c r="V438" i="31"/>
  <c r="Q57" i="40"/>
  <c r="Q54" i="40"/>
  <c r="Q63" i="40"/>
  <c r="W448" i="31" s="1"/>
  <c r="V448" i="31"/>
  <c r="Q59" i="40"/>
  <c r="Q60" i="40"/>
  <c r="Q62" i="40"/>
  <c r="V446" i="31"/>
  <c r="Q38" i="40"/>
  <c r="P49" i="40"/>
  <c r="V473" i="31" s="1"/>
  <c r="P46" i="40"/>
  <c r="V464" i="31" s="1"/>
  <c r="Q35" i="40"/>
  <c r="Q32" i="40"/>
  <c r="P43" i="40"/>
  <c r="V452" i="31" s="1"/>
  <c r="P39" i="40"/>
  <c r="Q34" i="40"/>
  <c r="P45" i="40"/>
  <c r="V459" i="31" s="1"/>
  <c r="P44" i="40"/>
  <c r="V457" i="31" s="1"/>
  <c r="Q33" i="40"/>
  <c r="Q37" i="40"/>
  <c r="P48" i="40"/>
  <c r="V468" i="31" s="1"/>
  <c r="Q36" i="40"/>
  <c r="P47" i="40"/>
  <c r="V466" i="31" s="1"/>
  <c r="P26" i="40"/>
  <c r="V491" i="31" s="1"/>
  <c r="Q17" i="40"/>
  <c r="P28" i="40"/>
  <c r="V498" i="31" s="1"/>
  <c r="Q14" i="40"/>
  <c r="P25" i="40"/>
  <c r="V489" i="31" s="1"/>
  <c r="P22" i="40"/>
  <c r="V477" i="31" s="1"/>
  <c r="Q11" i="40"/>
  <c r="Q13" i="40"/>
  <c r="P24" i="40"/>
  <c r="V484" i="31" s="1"/>
  <c r="Q16" i="40"/>
  <c r="P27" i="40"/>
  <c r="V496" i="31" s="1"/>
  <c r="Q12" i="40"/>
  <c r="P23" i="40"/>
  <c r="V482" i="31" s="1"/>
  <c r="Q82" i="39"/>
  <c r="P88" i="39"/>
  <c r="P64" i="39"/>
  <c r="Q53" i="39"/>
  <c r="Q64" i="39" s="1"/>
  <c r="Q32" i="39"/>
  <c r="Q39" i="39" s="1"/>
  <c r="P39" i="39"/>
  <c r="P88" i="38"/>
  <c r="Q82" i="38"/>
  <c r="Q64" i="38"/>
  <c r="Q160" i="38"/>
  <c r="W223" i="31" s="1"/>
  <c r="Q33" i="38"/>
  <c r="P44" i="38"/>
  <c r="V255" i="31" s="1"/>
  <c r="Q37" i="38"/>
  <c r="P48" i="38"/>
  <c r="V266" i="31" s="1"/>
  <c r="Q34" i="38"/>
  <c r="P45" i="38"/>
  <c r="V257" i="31" s="1"/>
  <c r="P43" i="38"/>
  <c r="V250" i="31" s="1"/>
  <c r="Q32" i="38"/>
  <c r="Q35" i="38"/>
  <c r="Q38" i="38"/>
  <c r="Q49" i="38" s="1"/>
  <c r="W271" i="31" s="1"/>
  <c r="Q12" i="38"/>
  <c r="P23" i="38"/>
  <c r="V280" i="31" s="1"/>
  <c r="Q13" i="38"/>
  <c r="R13" i="38" s="1"/>
  <c r="R24" i="38" s="1"/>
  <c r="X282" i="31" s="1"/>
  <c r="P24" i="38"/>
  <c r="V282" i="31" s="1"/>
  <c r="Q14" i="38"/>
  <c r="P25" i="38"/>
  <c r="V287" i="31" s="1"/>
  <c r="P22" i="38"/>
  <c r="V275" i="31" s="1"/>
  <c r="Q11" i="38"/>
  <c r="Q22" i="38" s="1"/>
  <c r="W275" i="31" s="1"/>
  <c r="P18" i="38"/>
  <c r="Q17" i="38"/>
  <c r="P28" i="38"/>
  <c r="V296" i="31" s="1"/>
  <c r="Q16" i="38"/>
  <c r="P27" i="38"/>
  <c r="V294" i="31" s="1"/>
  <c r="Q15" i="38"/>
  <c r="P26" i="38"/>
  <c r="V289" i="31" s="1"/>
  <c r="Q86" i="37"/>
  <c r="P96" i="37"/>
  <c r="V113" i="31" s="1"/>
  <c r="P94" i="37"/>
  <c r="V109" i="31" s="1"/>
  <c r="P93" i="37"/>
  <c r="V107" i="31" s="1"/>
  <c r="P92" i="37"/>
  <c r="V105" i="31" s="1"/>
  <c r="Q82" i="37"/>
  <c r="Q87" i="37"/>
  <c r="P97" i="37"/>
  <c r="V116" i="31" s="1"/>
  <c r="P64" i="37"/>
  <c r="Q53" i="37"/>
  <c r="Q37" i="37"/>
  <c r="R37" i="37" s="1"/>
  <c r="R48" i="37" s="1"/>
  <c r="X165" i="31" s="1"/>
  <c r="P48" i="37"/>
  <c r="V165" i="31" s="1"/>
  <c r="Q36" i="37"/>
  <c r="P47" i="37"/>
  <c r="V163" i="31" s="1"/>
  <c r="Q34" i="37"/>
  <c r="Q35" i="37"/>
  <c r="Q33" i="37"/>
  <c r="P44" i="37"/>
  <c r="V154" i="31" s="1"/>
  <c r="Q32" i="37"/>
  <c r="P25" i="37"/>
  <c r="V186" i="31" s="1"/>
  <c r="Q14" i="37"/>
  <c r="Q15" i="37"/>
  <c r="Q26" i="37" s="1"/>
  <c r="W188" i="31" s="1"/>
  <c r="P26" i="37"/>
  <c r="V188" i="31" s="1"/>
  <c r="Q17" i="37"/>
  <c r="Q28" i="37" s="1"/>
  <c r="W195" i="31" s="1"/>
  <c r="Q12" i="37"/>
  <c r="R12" i="37" s="1"/>
  <c r="P23" i="37"/>
  <c r="V179" i="31" s="1"/>
  <c r="Q11" i="37"/>
  <c r="P22" i="37"/>
  <c r="V174" i="31" s="1"/>
  <c r="Q13" i="37"/>
  <c r="P24" i="37"/>
  <c r="V181" i="31" s="1"/>
  <c r="Q16" i="37"/>
  <c r="R16" i="37" s="1"/>
  <c r="S16" i="37" s="1"/>
  <c r="P27" i="37"/>
  <c r="V193" i="31" s="1"/>
  <c r="Q161" i="35"/>
  <c r="W20" i="31" s="1"/>
  <c r="R109" i="35"/>
  <c r="X75" i="31" s="1"/>
  <c r="Q84" i="35"/>
  <c r="P94" i="35"/>
  <c r="V8" i="31" s="1"/>
  <c r="Q83" i="35"/>
  <c r="P93" i="35"/>
  <c r="V6" i="31" s="1"/>
  <c r="Q86" i="35"/>
  <c r="P96" i="35"/>
  <c r="V12" i="31" s="1"/>
  <c r="Q85" i="35"/>
  <c r="P95" i="35"/>
  <c r="V10" i="31" s="1"/>
  <c r="Q87" i="35"/>
  <c r="Q97" i="35" s="1"/>
  <c r="W15" i="31" s="1"/>
  <c r="P97" i="35"/>
  <c r="V15" i="31" s="1"/>
  <c r="Q62" i="35"/>
  <c r="V42" i="31"/>
  <c r="Q82" i="35"/>
  <c r="Q92" i="35"/>
  <c r="W4" i="31" s="1"/>
  <c r="P88" i="35"/>
  <c r="Q63" i="35"/>
  <c r="V44" i="31"/>
  <c r="Q60" i="35"/>
  <c r="Q61" i="35"/>
  <c r="Q55" i="35"/>
  <c r="R55" i="35" s="1"/>
  <c r="Q56" i="35"/>
  <c r="Q57" i="35"/>
  <c r="Q59" i="35"/>
  <c r="Q58" i="35"/>
  <c r="R58" i="35" s="1"/>
  <c r="S58" i="35" s="1"/>
  <c r="V34" i="31"/>
  <c r="Q53" i="35"/>
  <c r="P43" i="35"/>
  <c r="V48" i="31" s="1"/>
  <c r="Q32" i="35"/>
  <c r="Q35" i="35"/>
  <c r="P46" i="35"/>
  <c r="V60" i="31" s="1"/>
  <c r="Q37" i="35"/>
  <c r="P48" i="35"/>
  <c r="V64" i="31" s="1"/>
  <c r="P45" i="35"/>
  <c r="V55" i="31" s="1"/>
  <c r="Q36" i="35"/>
  <c r="Q47" i="35" s="1"/>
  <c r="W62" i="31" s="1"/>
  <c r="P47" i="35"/>
  <c r="V62" i="31" s="1"/>
  <c r="Q38" i="35"/>
  <c r="R113" i="35"/>
  <c r="X83" i="31" s="1"/>
  <c r="Q15" i="35"/>
  <c r="Q26" i="35" s="1"/>
  <c r="W87" i="31" s="1"/>
  <c r="Q13" i="35"/>
  <c r="Q16" i="35"/>
  <c r="Q12" i="35"/>
  <c r="Q23" i="35" s="1"/>
  <c r="W78" i="31" s="1"/>
  <c r="Q14" i="35"/>
  <c r="Q17" i="35"/>
  <c r="Q28" i="35" s="1"/>
  <c r="W94" i="31" s="1"/>
  <c r="Q160" i="42"/>
  <c r="W627" i="31" s="1"/>
  <c r="R216" i="11"/>
  <c r="S216" i="11" s="1"/>
  <c r="Q86" i="11"/>
  <c r="P96" i="11"/>
  <c r="V1224" i="31" s="1"/>
  <c r="Q84" i="11"/>
  <c r="Q94" i="11" s="1"/>
  <c r="W1220" i="31" s="1"/>
  <c r="P94" i="11"/>
  <c r="V1220" i="31" s="1"/>
  <c r="Q85" i="11"/>
  <c r="P95" i="11"/>
  <c r="V1222" i="31" s="1"/>
  <c r="Q87" i="11"/>
  <c r="P97" i="11"/>
  <c r="V1227" i="31" s="1"/>
  <c r="Q83" i="11"/>
  <c r="P93" i="11"/>
  <c r="V1218" i="31" s="1"/>
  <c r="P88" i="11"/>
  <c r="Q82" i="11"/>
  <c r="Q92" i="11" s="1"/>
  <c r="W1216" i="31" s="1"/>
  <c r="Q63" i="11"/>
  <c r="R63" i="11" s="1"/>
  <c r="R78" i="11" s="1"/>
  <c r="X1256" i="31" s="1"/>
  <c r="Q61" i="11"/>
  <c r="Q60" i="11"/>
  <c r="R60" i="11" s="1"/>
  <c r="Q62" i="11"/>
  <c r="P77" i="11"/>
  <c r="V1254" i="31" s="1"/>
  <c r="Q55" i="11"/>
  <c r="R55" i="11" s="1"/>
  <c r="Q59" i="11"/>
  <c r="Q56" i="11"/>
  <c r="Q58" i="11"/>
  <c r="P73" i="11"/>
  <c r="V1246" i="31" s="1"/>
  <c r="Q38" i="11"/>
  <c r="R38" i="11" s="1"/>
  <c r="P49" i="11"/>
  <c r="V1281" i="31" s="1"/>
  <c r="Q53" i="11"/>
  <c r="P64" i="11"/>
  <c r="Q33" i="11"/>
  <c r="P44" i="11"/>
  <c r="V1265" i="31" s="1"/>
  <c r="Q37" i="11"/>
  <c r="P48" i="11"/>
  <c r="V1276" i="31" s="1"/>
  <c r="Q34" i="11"/>
  <c r="R34" i="11" s="1"/>
  <c r="R45" i="11" s="1"/>
  <c r="X1267" i="31" s="1"/>
  <c r="P45" i="11"/>
  <c r="V1267" i="31" s="1"/>
  <c r="P46" i="11"/>
  <c r="V1272" i="31" s="1"/>
  <c r="Q15" i="11"/>
  <c r="P26" i="11"/>
  <c r="V1299" i="31" s="1"/>
  <c r="Q17" i="11"/>
  <c r="P28" i="11"/>
  <c r="V1306" i="31" s="1"/>
  <c r="Q13" i="11"/>
  <c r="P24" i="11"/>
  <c r="V1292" i="31" s="1"/>
  <c r="Q14" i="11"/>
  <c r="P25" i="11"/>
  <c r="V1297" i="31" s="1"/>
  <c r="Q12" i="11"/>
  <c r="P23" i="11"/>
  <c r="V1290" i="31" s="1"/>
  <c r="Q11" i="11"/>
  <c r="Q16" i="11"/>
  <c r="Q27" i="11"/>
  <c r="W1304" i="31" s="1"/>
  <c r="Q161" i="38"/>
  <c r="W222" i="31" s="1"/>
  <c r="R161" i="48"/>
  <c r="X1333" i="31" s="1"/>
  <c r="R132" i="45"/>
  <c r="R180" i="39"/>
  <c r="X305" i="31" s="1"/>
  <c r="Q140" i="46"/>
  <c r="Q132" i="46"/>
  <c r="W1056" i="31" s="1"/>
  <c r="R179" i="48"/>
  <c r="S142" i="49"/>
  <c r="Y1472" i="31" s="1"/>
  <c r="S222" i="40"/>
  <c r="R140" i="37"/>
  <c r="X160" i="31" s="1"/>
  <c r="R118" i="39"/>
  <c r="P227" i="41"/>
  <c r="R147" i="47"/>
  <c r="X1178" i="31" s="1"/>
  <c r="R163" i="43"/>
  <c r="R180" i="42"/>
  <c r="S133" i="44"/>
  <c r="Y853" i="31" s="1"/>
  <c r="R113" i="48"/>
  <c r="R114" i="44"/>
  <c r="X890" i="31" s="1"/>
  <c r="R104" i="44"/>
  <c r="X878" i="31" s="1"/>
  <c r="R271" i="7"/>
  <c r="R147" i="37"/>
  <c r="X168" i="31" s="1"/>
  <c r="S141" i="38"/>
  <c r="S132" i="44"/>
  <c r="Y854" i="31" s="1"/>
  <c r="R180" i="11"/>
  <c r="R222" i="11"/>
  <c r="S222" i="11" s="1"/>
  <c r="Q223" i="44"/>
  <c r="R179" i="37"/>
  <c r="S160" i="40"/>
  <c r="Y425" i="31" s="1"/>
  <c r="R113" i="41"/>
  <c r="X588" i="31" s="1"/>
  <c r="R143" i="44"/>
  <c r="S133" i="47"/>
  <c r="Y1156" i="31" s="1"/>
  <c r="S86" i="7"/>
  <c r="T86" i="7" s="1"/>
  <c r="Q160" i="48"/>
  <c r="W1334" i="31" s="1"/>
  <c r="Q111" i="45"/>
  <c r="W993" i="31" s="1"/>
  <c r="R223" i="42"/>
  <c r="S223" i="42" s="1"/>
  <c r="T223" i="42" s="1"/>
  <c r="P224" i="39"/>
  <c r="R112" i="41"/>
  <c r="X586" i="31" s="1"/>
  <c r="X171" i="21"/>
  <c r="S302" i="7"/>
  <c r="S116" i="39"/>
  <c r="R180" i="46"/>
  <c r="X1012" i="31" s="1"/>
  <c r="Q228" i="11"/>
  <c r="R148" i="46"/>
  <c r="X1076" i="31" s="1"/>
  <c r="R131" i="38"/>
  <c r="X249" i="31" s="1"/>
  <c r="R113" i="37"/>
  <c r="X184" i="31" s="1"/>
  <c r="S180" i="45"/>
  <c r="Y911" i="31" s="1"/>
  <c r="S112" i="49"/>
  <c r="Q225" i="48"/>
  <c r="R191" i="7"/>
  <c r="S191" i="7" s="1"/>
  <c r="T191" i="7" s="1"/>
  <c r="R111" i="40"/>
  <c r="X488" i="31" s="1"/>
  <c r="Q108" i="46"/>
  <c r="W1086" i="31" s="1"/>
  <c r="P223" i="39"/>
  <c r="Q163" i="49"/>
  <c r="Q107" i="46"/>
  <c r="W1084" i="31" s="1"/>
  <c r="R142" i="39"/>
  <c r="R103" i="49"/>
  <c r="X1485" i="31" s="1"/>
  <c r="R141" i="42"/>
  <c r="X662" i="31" s="1"/>
  <c r="R161" i="37"/>
  <c r="X121" i="31" s="1"/>
  <c r="N39" i="52"/>
  <c r="Q160" i="43"/>
  <c r="W728" i="31" s="1"/>
  <c r="R148" i="47"/>
  <c r="X1177" i="31" s="1"/>
  <c r="R145" i="48"/>
  <c r="Q164" i="41"/>
  <c r="R118" i="38"/>
  <c r="AD223" i="38"/>
  <c r="Q145" i="43"/>
  <c r="W775" i="31" s="1"/>
  <c r="Q223" i="35"/>
  <c r="Q160" i="41"/>
  <c r="W526" i="31" s="1"/>
  <c r="Q133" i="43"/>
  <c r="W752" i="31" s="1"/>
  <c r="R183" i="43"/>
  <c r="R106" i="41"/>
  <c r="X582" i="31" s="1"/>
  <c r="R108" i="37"/>
  <c r="X177" i="31" s="1"/>
  <c r="Q146" i="43"/>
  <c r="R164" i="37"/>
  <c r="Q107" i="45"/>
  <c r="Q180" i="48"/>
  <c r="W1315" i="31" s="1"/>
  <c r="S145" i="47"/>
  <c r="R160" i="35"/>
  <c r="X21" i="31" s="1"/>
  <c r="R111" i="43"/>
  <c r="X791" i="31" s="1"/>
  <c r="R183" i="47"/>
  <c r="X1124" i="31" s="1"/>
  <c r="Q113" i="45"/>
  <c r="W992" i="31" s="1"/>
  <c r="Q146" i="46"/>
  <c r="W1075" i="31" s="1"/>
  <c r="S222" i="37"/>
  <c r="R111" i="11"/>
  <c r="X1296" i="31" s="1"/>
  <c r="R146" i="47"/>
  <c r="R117" i="41"/>
  <c r="X593" i="31" s="1"/>
  <c r="U215" i="7"/>
  <c r="V215" i="7" s="1"/>
  <c r="W215" i="7" s="1"/>
  <c r="R133" i="49"/>
  <c r="X1459" i="31" s="1"/>
  <c r="R142" i="48"/>
  <c r="R164" i="47"/>
  <c r="T179" i="44"/>
  <c r="R116" i="47"/>
  <c r="X1202" i="31" s="1"/>
  <c r="R117" i="37"/>
  <c r="S116" i="49"/>
  <c r="Y1505" i="31" s="1"/>
  <c r="R180" i="49"/>
  <c r="Q163" i="42"/>
  <c r="S179" i="41"/>
  <c r="Q89" i="7"/>
  <c r="R116" i="43"/>
  <c r="X798" i="31" s="1"/>
  <c r="R106" i="42"/>
  <c r="X683" i="31" s="1"/>
  <c r="R142" i="11"/>
  <c r="S145" i="44"/>
  <c r="Y876" i="31" s="1"/>
  <c r="R131" i="39"/>
  <c r="X350" i="31" s="1"/>
  <c r="R114" i="40"/>
  <c r="X486" i="31" s="1"/>
  <c r="R114" i="41"/>
  <c r="X587" i="31" s="1"/>
  <c r="R106" i="37"/>
  <c r="X178" i="31" s="1"/>
  <c r="Q119" i="46"/>
  <c r="W1099" i="31" s="1"/>
  <c r="R132" i="48"/>
  <c r="X1359" i="31" s="1"/>
  <c r="R140" i="38"/>
  <c r="X261" i="31" s="1"/>
  <c r="S160" i="49"/>
  <c r="Y1435" i="31" s="1"/>
  <c r="T294" i="7"/>
  <c r="R117" i="49"/>
  <c r="X1502" i="31" s="1"/>
  <c r="Q183" i="35"/>
  <c r="S143" i="49"/>
  <c r="Y1471" i="31" s="1"/>
  <c r="P222" i="39"/>
  <c r="R147" i="41"/>
  <c r="U179" i="39"/>
  <c r="Q183" i="48"/>
  <c r="W1326" i="31" s="1"/>
  <c r="Q180" i="35"/>
  <c r="W2" i="31" s="1"/>
  <c r="R142" i="45"/>
  <c r="X967" i="31" s="1"/>
  <c r="Q114" i="45"/>
  <c r="W991" i="31" s="1"/>
  <c r="R161" i="11"/>
  <c r="X1232" i="31" s="1"/>
  <c r="R183" i="11"/>
  <c r="X1225" i="31" s="1"/>
  <c r="R146" i="48"/>
  <c r="X1378" i="31" s="1"/>
  <c r="S223" i="45"/>
  <c r="V170" i="21"/>
  <c r="Q141" i="46"/>
  <c r="W1066" i="31" s="1"/>
  <c r="R147" i="38"/>
  <c r="X269" i="31" s="1"/>
  <c r="Q87" i="7"/>
  <c r="Q142" i="46"/>
  <c r="W1068" i="31" s="1"/>
  <c r="R180" i="44"/>
  <c r="X810" i="31" s="1"/>
  <c r="R164" i="11"/>
  <c r="R109" i="39"/>
  <c r="X378" i="31" s="1"/>
  <c r="R109" i="38"/>
  <c r="S183" i="39"/>
  <c r="Y316" i="31" s="1"/>
  <c r="R111" i="47"/>
  <c r="X1195" i="31" s="1"/>
  <c r="R112" i="38"/>
  <c r="X283" i="31" s="1"/>
  <c r="R133" i="41"/>
  <c r="X550" i="31" s="1"/>
  <c r="Q345" i="7"/>
  <c r="R103" i="11"/>
  <c r="Q164" i="46"/>
  <c r="Q104" i="46"/>
  <c r="W1080" i="31" s="1"/>
  <c r="R140" i="40"/>
  <c r="R143" i="47"/>
  <c r="X1168" i="31" s="1"/>
  <c r="Q164" i="48"/>
  <c r="AB222" i="45"/>
  <c r="R140" i="48"/>
  <c r="X1372" i="31" s="1"/>
  <c r="R223" i="49"/>
  <c r="R107" i="38"/>
  <c r="X276" i="31" s="1"/>
  <c r="R132" i="49"/>
  <c r="X1460" i="31" s="1"/>
  <c r="R143" i="41"/>
  <c r="X562" i="31" s="1"/>
  <c r="Q137" i="7"/>
  <c r="Q219" i="7"/>
  <c r="Q131" i="43"/>
  <c r="W754" i="31" s="1"/>
  <c r="Q161" i="41"/>
  <c r="W525" i="31" s="1"/>
  <c r="R106" i="49"/>
  <c r="P222" i="41"/>
  <c r="S160" i="44"/>
  <c r="Y829" i="31" s="1"/>
  <c r="Q104" i="45"/>
  <c r="W979" i="31" s="1"/>
  <c r="R131" i="41"/>
  <c r="Q111" i="46"/>
  <c r="W1094" i="31" s="1"/>
  <c r="R148" i="43"/>
  <c r="X773" i="31" s="1"/>
  <c r="Q113" i="46"/>
  <c r="W1093" i="31" s="1"/>
  <c r="P228" i="41"/>
  <c r="P224" i="41"/>
  <c r="Q224" i="41" s="1"/>
  <c r="Q116" i="46"/>
  <c r="W1101" i="31" s="1"/>
  <c r="R131" i="49"/>
  <c r="S90" i="7"/>
  <c r="T90" i="7" s="1"/>
  <c r="U90" i="7" s="1"/>
  <c r="V90" i="7" s="1"/>
  <c r="W90" i="7" s="1"/>
  <c r="R163" i="40"/>
  <c r="S118" i="11"/>
  <c r="Y1302" i="31" s="1"/>
  <c r="R164" i="40"/>
  <c r="R114" i="39"/>
  <c r="X385" i="31" s="1"/>
  <c r="R145" i="39"/>
  <c r="X371" i="31" s="1"/>
  <c r="R147" i="42"/>
  <c r="R117" i="42"/>
  <c r="X694" i="31" s="1"/>
  <c r="T303" i="7"/>
  <c r="AC258" i="7"/>
  <c r="AD258" i="7" s="1"/>
  <c r="R109" i="37"/>
  <c r="X176" i="31" s="1"/>
  <c r="R164" i="49"/>
  <c r="Q347" i="7"/>
  <c r="T179" i="49"/>
  <c r="R133" i="40"/>
  <c r="X449" i="31" s="1"/>
  <c r="Q117" i="45"/>
  <c r="S112" i="48"/>
  <c r="Y1394" i="31" s="1"/>
  <c r="P228" i="39"/>
  <c r="Q228" i="39" s="1"/>
  <c r="R228" i="39" s="1"/>
  <c r="R148" i="38"/>
  <c r="X268" i="31" s="1"/>
  <c r="R180" i="43"/>
  <c r="X709" i="31" s="1"/>
  <c r="Q106" i="45"/>
  <c r="W986" i="31" s="1"/>
  <c r="R145" i="37"/>
  <c r="X169" i="31" s="1"/>
  <c r="Q269" i="7"/>
  <c r="R269" i="7" s="1"/>
  <c r="S269" i="7" s="1"/>
  <c r="S268" i="7"/>
  <c r="T268" i="7" s="1"/>
  <c r="U268" i="7" s="1"/>
  <c r="Q164" i="42"/>
  <c r="R103" i="39"/>
  <c r="R141" i="37"/>
  <c r="X157" i="31" s="1"/>
  <c r="R179" i="43"/>
  <c r="Q183" i="42"/>
  <c r="W619" i="31" s="1"/>
  <c r="R106" i="38"/>
  <c r="X279" i="31" s="1"/>
  <c r="Q164" i="43"/>
  <c r="S111" i="48"/>
  <c r="Y1397" i="31" s="1"/>
  <c r="R145" i="40"/>
  <c r="S112" i="44"/>
  <c r="R183" i="40"/>
  <c r="X417" i="31" s="1"/>
  <c r="R108" i="38"/>
  <c r="X278" i="31" s="1"/>
  <c r="R141" i="47"/>
  <c r="R111" i="42"/>
  <c r="X690" i="31" s="1"/>
  <c r="Q164" i="38"/>
  <c r="R104" i="40"/>
  <c r="X474" i="31" s="1"/>
  <c r="Q132" i="43"/>
  <c r="W753" i="31" s="1"/>
  <c r="S139" i="7"/>
  <c r="T85" i="7"/>
  <c r="U85" i="7" s="1"/>
  <c r="S141" i="45"/>
  <c r="Y965" i="31" s="1"/>
  <c r="R148" i="37"/>
  <c r="X167" i="31" s="1"/>
  <c r="S112" i="39"/>
  <c r="Y384" i="31" s="1"/>
  <c r="U192" i="17"/>
  <c r="V192" i="17" s="1"/>
  <c r="W192" i="17" s="1"/>
  <c r="X192" i="17" s="1"/>
  <c r="Y192" i="17" s="1"/>
  <c r="R163" i="37"/>
  <c r="R143" i="48"/>
  <c r="X1370" i="31" s="1"/>
  <c r="Z350" i="7"/>
  <c r="P225" i="41"/>
  <c r="AC222" i="48"/>
  <c r="AD222" i="48" s="1"/>
  <c r="S295" i="7"/>
  <c r="R141" i="44"/>
  <c r="X864" i="31" s="1"/>
  <c r="R142" i="44"/>
  <c r="Q142" i="7"/>
  <c r="R111" i="37"/>
  <c r="X185" i="31" s="1"/>
  <c r="R161" i="45"/>
  <c r="X929" i="31" s="1"/>
  <c r="Q103" i="45"/>
  <c r="W980" i="31" s="1"/>
  <c r="R103" i="48"/>
  <c r="X1384" i="31" s="1"/>
  <c r="R119" i="47"/>
  <c r="R224" i="48"/>
  <c r="R118" i="37"/>
  <c r="X191" i="31" s="1"/>
  <c r="R160" i="45"/>
  <c r="X930" i="31" s="1"/>
  <c r="Q103" i="46"/>
  <c r="W1081" i="31" s="1"/>
  <c r="R180" i="38"/>
  <c r="X204" i="31" s="1"/>
  <c r="R132" i="40"/>
  <c r="R161" i="42"/>
  <c r="X397" i="7"/>
  <c r="R161" i="44"/>
  <c r="X828" i="31" s="1"/>
  <c r="Q227" i="40"/>
  <c r="R227" i="40" s="1"/>
  <c r="P230" i="40"/>
  <c r="Q109" i="46"/>
  <c r="W1085" i="31" s="1"/>
  <c r="R147" i="39"/>
  <c r="R106" i="43"/>
  <c r="X784" i="31" s="1"/>
  <c r="Q160" i="46"/>
  <c r="W1031" i="31" s="1"/>
  <c r="R147" i="11"/>
  <c r="R102" i="42"/>
  <c r="X678" i="31" s="1"/>
  <c r="R183" i="38"/>
  <c r="X215" i="31" s="1"/>
  <c r="N58" i="52"/>
  <c r="AA398" i="7"/>
  <c r="R116" i="44"/>
  <c r="R118" i="43"/>
  <c r="X797" i="31" s="1"/>
  <c r="R109" i="42"/>
  <c r="S111" i="21"/>
  <c r="S402" i="7"/>
  <c r="Q106" i="46"/>
  <c r="R111" i="38"/>
  <c r="X286" i="31" s="1"/>
  <c r="R113" i="44"/>
  <c r="X891" i="31" s="1"/>
  <c r="Q119" i="45"/>
  <c r="S141" i="49"/>
  <c r="Y1470" i="31" s="1"/>
  <c r="R180" i="40"/>
  <c r="X406" i="31" s="1"/>
  <c r="R161" i="47"/>
  <c r="X1131" i="31" s="1"/>
  <c r="R114" i="48"/>
  <c r="X1395" i="31" s="1"/>
  <c r="S106" i="39"/>
  <c r="Y380" i="31" s="1"/>
  <c r="R161" i="39"/>
  <c r="X323" i="31" s="1"/>
  <c r="R163" i="41"/>
  <c r="S223" i="48"/>
  <c r="P225" i="44"/>
  <c r="Q225" i="44" s="1"/>
  <c r="R143" i="11"/>
  <c r="X1269" i="31" s="1"/>
  <c r="R141" i="40"/>
  <c r="R113" i="40"/>
  <c r="X487" i="31" s="1"/>
  <c r="R111" i="39"/>
  <c r="X387" i="31" s="1"/>
  <c r="R111" i="44"/>
  <c r="X892" i="31" s="1"/>
  <c r="S102" i="49"/>
  <c r="Q116" i="45"/>
  <c r="W1000" i="31" s="1"/>
  <c r="R102" i="40"/>
  <c r="X476" i="31" s="1"/>
  <c r="T104" i="35"/>
  <c r="R146" i="38"/>
  <c r="X267" i="31" s="1"/>
  <c r="R131" i="11"/>
  <c r="X1259" i="31" s="1"/>
  <c r="Q189" i="7"/>
  <c r="S112" i="40"/>
  <c r="R103" i="41"/>
  <c r="X576" i="31" s="1"/>
  <c r="Q112" i="46"/>
  <c r="W1091" i="31" s="1"/>
  <c r="R140" i="41"/>
  <c r="Q143" i="46"/>
  <c r="Q141" i="43"/>
  <c r="W763" i="31" s="1"/>
  <c r="R146" i="40"/>
  <c r="X469" i="31" s="1"/>
  <c r="Y298" i="7"/>
  <c r="Z298" i="7" s="1"/>
  <c r="AA298" i="7" s="1"/>
  <c r="Q118" i="46"/>
  <c r="W1100" i="31" s="1"/>
  <c r="R146" i="11"/>
  <c r="X1277" i="31" s="1"/>
  <c r="R104" i="49"/>
  <c r="X1484" i="31" s="1"/>
  <c r="R108" i="11"/>
  <c r="X1288" i="31" s="1"/>
  <c r="R163" i="47"/>
  <c r="P225" i="47"/>
  <c r="S160" i="39"/>
  <c r="Y324" i="31" s="1"/>
  <c r="R103" i="40"/>
  <c r="X475" i="31" s="1"/>
  <c r="T267" i="7"/>
  <c r="U267" i="7" s="1"/>
  <c r="V267" i="7" s="1"/>
  <c r="U113" i="21"/>
  <c r="R108" i="43"/>
  <c r="X783" i="31" s="1"/>
  <c r="R107" i="49"/>
  <c r="X1488" i="31" s="1"/>
  <c r="R224" i="38"/>
  <c r="R163" i="11"/>
  <c r="T346" i="7"/>
  <c r="U346" i="7" s="1"/>
  <c r="P223" i="41"/>
  <c r="V276" i="21"/>
  <c r="W276" i="21" s="1"/>
  <c r="X276" i="21" s="1"/>
  <c r="R117" i="47"/>
  <c r="X1199" i="31" s="1"/>
  <c r="R119" i="38"/>
  <c r="X291" i="31" s="1"/>
  <c r="Y226" i="35"/>
  <c r="Z226" i="35" s="1"/>
  <c r="AA226" i="35" s="1"/>
  <c r="AB226" i="35" s="1"/>
  <c r="R102" i="41"/>
  <c r="X577" i="31" s="1"/>
  <c r="Q225" i="46"/>
  <c r="S163" i="39"/>
  <c r="R131" i="42"/>
  <c r="X653" i="31" s="1"/>
  <c r="R119" i="42"/>
  <c r="X695" i="31" s="1"/>
  <c r="R222" i="47"/>
  <c r="Q114" i="46"/>
  <c r="W1092" i="31" s="1"/>
  <c r="R147" i="46"/>
  <c r="X1077" i="31" s="1"/>
  <c r="R104" i="41"/>
  <c r="X575" i="31" s="1"/>
  <c r="S141" i="48"/>
  <c r="R179" i="38"/>
  <c r="R113" i="49"/>
  <c r="X1497" i="31" s="1"/>
  <c r="R117" i="38"/>
  <c r="Q142" i="43"/>
  <c r="W765" i="31" s="1"/>
  <c r="R108" i="42"/>
  <c r="R87" i="41"/>
  <c r="Q97" i="41"/>
  <c r="W520" i="31" s="1"/>
  <c r="R84" i="41"/>
  <c r="Q94" i="41"/>
  <c r="W513" i="31" s="1"/>
  <c r="R83" i="41"/>
  <c r="Q93" i="41"/>
  <c r="W511" i="31" s="1"/>
  <c r="R85" i="41"/>
  <c r="S85" i="41" s="1"/>
  <c r="Q95" i="41"/>
  <c r="W515" i="31" s="1"/>
  <c r="R86" i="41"/>
  <c r="Q96" i="41"/>
  <c r="W517" i="31" s="1"/>
  <c r="R61" i="41"/>
  <c r="S61" i="41" s="1"/>
  <c r="R58" i="41"/>
  <c r="W539" i="31"/>
  <c r="R56" i="41"/>
  <c r="R62" i="41"/>
  <c r="S62" i="41" s="1"/>
  <c r="R53" i="41"/>
  <c r="Q64" i="41"/>
  <c r="R57" i="41"/>
  <c r="S57" i="41" s="1"/>
  <c r="R63" i="41"/>
  <c r="W549" i="31"/>
  <c r="R60" i="41"/>
  <c r="R55" i="41"/>
  <c r="Q88" i="41"/>
  <c r="R82" i="41"/>
  <c r="R92" i="41" s="1"/>
  <c r="X509" i="31" s="1"/>
  <c r="R59" i="41"/>
  <c r="Q22" i="41"/>
  <c r="W578" i="31" s="1"/>
  <c r="Q49" i="41"/>
  <c r="W574" i="31" s="1"/>
  <c r="R36" i="41"/>
  <c r="Q47" i="41"/>
  <c r="W567" i="31" s="1"/>
  <c r="R17" i="41"/>
  <c r="Q28" i="41"/>
  <c r="W599" i="31" s="1"/>
  <c r="R14" i="41"/>
  <c r="Q25" i="41"/>
  <c r="W590" i="31" s="1"/>
  <c r="R15" i="41"/>
  <c r="Q26" i="41"/>
  <c r="W592" i="31" s="1"/>
  <c r="R35" i="41"/>
  <c r="S35" i="41" s="1"/>
  <c r="T35" i="41" s="1"/>
  <c r="Q46" i="41"/>
  <c r="W565" i="31" s="1"/>
  <c r="R33" i="41"/>
  <c r="Q44" i="41"/>
  <c r="W558" i="31" s="1"/>
  <c r="R37" i="41"/>
  <c r="Q48" i="41"/>
  <c r="W569" i="31" s="1"/>
  <c r="Q43" i="41"/>
  <c r="W553" i="31" s="1"/>
  <c r="R32" i="41"/>
  <c r="R12" i="41"/>
  <c r="Q23" i="41"/>
  <c r="W583" i="31" s="1"/>
  <c r="Q88" i="42"/>
  <c r="R85" i="42"/>
  <c r="Q95" i="42"/>
  <c r="W616" i="31" s="1"/>
  <c r="Q94" i="42"/>
  <c r="W614" i="31" s="1"/>
  <c r="Q96" i="42"/>
  <c r="W618" i="31" s="1"/>
  <c r="R83" i="42"/>
  <c r="S83" i="42" s="1"/>
  <c r="Q93" i="42"/>
  <c r="W612" i="31" s="1"/>
  <c r="S82" i="42"/>
  <c r="S92" i="42"/>
  <c r="Y610" i="31" s="1"/>
  <c r="R60" i="42"/>
  <c r="R57" i="42"/>
  <c r="R54" i="42"/>
  <c r="W650" i="31"/>
  <c r="W648" i="31"/>
  <c r="R55" i="42"/>
  <c r="R61" i="42"/>
  <c r="R53" i="42"/>
  <c r="R36" i="42"/>
  <c r="Q47" i="42"/>
  <c r="W668" i="31" s="1"/>
  <c r="Q49" i="42"/>
  <c r="W675" i="31" s="1"/>
  <c r="R38" i="42"/>
  <c r="Q44" i="42"/>
  <c r="W659" i="31" s="1"/>
  <c r="R33" i="42"/>
  <c r="R44" i="42" s="1"/>
  <c r="X659" i="31" s="1"/>
  <c r="R35" i="42"/>
  <c r="R46" i="42" s="1"/>
  <c r="X666" i="31" s="1"/>
  <c r="Q46" i="42"/>
  <c r="W666" i="31" s="1"/>
  <c r="R37" i="42"/>
  <c r="Q48" i="42"/>
  <c r="W670" i="31" s="1"/>
  <c r="R34" i="42"/>
  <c r="Q45" i="42"/>
  <c r="W661" i="31" s="1"/>
  <c r="R16" i="42"/>
  <c r="Q27" i="42"/>
  <c r="W698" i="31" s="1"/>
  <c r="R12" i="42"/>
  <c r="R23" i="42" s="1"/>
  <c r="X684" i="31" s="1"/>
  <c r="Q23" i="42"/>
  <c r="W684" i="31" s="1"/>
  <c r="R11" i="42"/>
  <c r="R17" i="42"/>
  <c r="Q28" i="42"/>
  <c r="W700" i="31" s="1"/>
  <c r="R15" i="42"/>
  <c r="Q26" i="42"/>
  <c r="W693" i="31" s="1"/>
  <c r="R13" i="42"/>
  <c r="R24" i="42" s="1"/>
  <c r="X686" i="31" s="1"/>
  <c r="Q24" i="42"/>
  <c r="W686" i="31" s="1"/>
  <c r="Q49" i="43"/>
  <c r="W776" i="31" s="1"/>
  <c r="R38" i="43"/>
  <c r="R57" i="43"/>
  <c r="Q22" i="43"/>
  <c r="W780" i="31" s="1"/>
  <c r="Q18" i="43"/>
  <c r="R11" i="43"/>
  <c r="R54" i="43"/>
  <c r="Q45" i="43"/>
  <c r="W762" i="31" s="1"/>
  <c r="R34" i="43"/>
  <c r="R36" i="43"/>
  <c r="Q47" i="43"/>
  <c r="W769" i="31" s="1"/>
  <c r="R60" i="43"/>
  <c r="R17" i="43"/>
  <c r="S17" i="43" s="1"/>
  <c r="T17" i="43" s="1"/>
  <c r="T28" i="43" s="1"/>
  <c r="Z801" i="31" s="1"/>
  <c r="Q28" i="43"/>
  <c r="W801" i="31" s="1"/>
  <c r="R12" i="43"/>
  <c r="Q23" i="43"/>
  <c r="W785" i="31" s="1"/>
  <c r="Q43" i="43"/>
  <c r="W755" i="31" s="1"/>
  <c r="R32" i="43"/>
  <c r="R35" i="43"/>
  <c r="Q46" i="43"/>
  <c r="W767" i="31" s="1"/>
  <c r="R56" i="43"/>
  <c r="Q93" i="43"/>
  <c r="W713" i="31" s="1"/>
  <c r="R83" i="43"/>
  <c r="R33" i="43"/>
  <c r="Q44" i="43"/>
  <c r="W760" i="31" s="1"/>
  <c r="Q96" i="43"/>
  <c r="W719" i="31" s="1"/>
  <c r="R86" i="43"/>
  <c r="R96" i="43" s="1"/>
  <c r="X719" i="31" s="1"/>
  <c r="R13" i="43"/>
  <c r="Q24" i="43"/>
  <c r="W787" i="31" s="1"/>
  <c r="R14" i="43"/>
  <c r="Q25" i="43"/>
  <c r="W792" i="31" s="1"/>
  <c r="R62" i="43"/>
  <c r="S62" i="43" s="1"/>
  <c r="W749" i="31"/>
  <c r="R15" i="43"/>
  <c r="Q26" i="43"/>
  <c r="W794" i="31" s="1"/>
  <c r="R58" i="43"/>
  <c r="W741" i="31"/>
  <c r="R87" i="43"/>
  <c r="S87" i="43" s="1"/>
  <c r="R16" i="43"/>
  <c r="Q27" i="43"/>
  <c r="W799" i="31" s="1"/>
  <c r="R59" i="43"/>
  <c r="S59" i="43" s="1"/>
  <c r="T59" i="43" s="1"/>
  <c r="R53" i="43"/>
  <c r="S53" i="43" s="1"/>
  <c r="R84" i="43"/>
  <c r="Q94" i="43"/>
  <c r="W715" i="31" s="1"/>
  <c r="R54" i="44"/>
  <c r="R56" i="44"/>
  <c r="R59" i="44"/>
  <c r="S59" i="44" s="1"/>
  <c r="R86" i="44"/>
  <c r="Q96" i="44"/>
  <c r="W820" i="31" s="1"/>
  <c r="R63" i="44"/>
  <c r="W852" i="31"/>
  <c r="R87" i="44"/>
  <c r="S87" i="44" s="1"/>
  <c r="Q97" i="44"/>
  <c r="W823" i="31" s="1"/>
  <c r="R85" i="44"/>
  <c r="Q95" i="44"/>
  <c r="W818" i="31" s="1"/>
  <c r="R83" i="44"/>
  <c r="S83" i="44" s="1"/>
  <c r="T83" i="44" s="1"/>
  <c r="Q93" i="44"/>
  <c r="W814" i="31" s="1"/>
  <c r="R62" i="44"/>
  <c r="W850" i="31"/>
  <c r="R57" i="44"/>
  <c r="R61" i="44"/>
  <c r="R58" i="44"/>
  <c r="X842" i="31" s="1"/>
  <c r="W842" i="31"/>
  <c r="R55" i="44"/>
  <c r="R60" i="44"/>
  <c r="Q92" i="44"/>
  <c r="W812" i="31" s="1"/>
  <c r="Q88" i="44"/>
  <c r="R82" i="44"/>
  <c r="S82" i="44" s="1"/>
  <c r="T82" i="44" s="1"/>
  <c r="R84" i="44"/>
  <c r="Q94" i="44"/>
  <c r="W816" i="31" s="1"/>
  <c r="R34" i="44"/>
  <c r="S34" i="44" s="1"/>
  <c r="R36" i="44"/>
  <c r="Q47" i="44"/>
  <c r="W870" i="31" s="1"/>
  <c r="R35" i="44"/>
  <c r="Q46" i="44"/>
  <c r="W868" i="31" s="1"/>
  <c r="R38" i="44"/>
  <c r="S38" i="44" s="1"/>
  <c r="R32" i="44"/>
  <c r="R16" i="44"/>
  <c r="Q27" i="44"/>
  <c r="W900" i="31" s="1"/>
  <c r="R17" i="44"/>
  <c r="R12" i="44"/>
  <c r="R23" i="44" s="1"/>
  <c r="X886" i="31" s="1"/>
  <c r="Q22" i="44"/>
  <c r="W881" i="31" s="1"/>
  <c r="R11" i="44"/>
  <c r="R83" i="45"/>
  <c r="Q93" i="45"/>
  <c r="W915" i="31" s="1"/>
  <c r="R33" i="45"/>
  <c r="R44" i="45" s="1"/>
  <c r="X962" i="31" s="1"/>
  <c r="R38" i="45"/>
  <c r="Q49" i="45"/>
  <c r="W978" i="31" s="1"/>
  <c r="Q22" i="45"/>
  <c r="W982" i="31" s="1"/>
  <c r="R11" i="45"/>
  <c r="Q94" i="45"/>
  <c r="W917" i="31" s="1"/>
  <c r="Q47" i="45"/>
  <c r="W971" i="31" s="1"/>
  <c r="Q92" i="45"/>
  <c r="W913" i="31" s="1"/>
  <c r="R82" i="45"/>
  <c r="R35" i="45"/>
  <c r="Q46" i="45"/>
  <c r="W969" i="31" s="1"/>
  <c r="R37" i="45"/>
  <c r="Q48" i="45"/>
  <c r="W973" i="31" s="1"/>
  <c r="R86" i="45"/>
  <c r="S86" i="45" s="1"/>
  <c r="S96" i="45" s="1"/>
  <c r="Y921" i="31" s="1"/>
  <c r="R85" i="45"/>
  <c r="Q95" i="45"/>
  <c r="W919" i="31" s="1"/>
  <c r="R16" i="45"/>
  <c r="Q27" i="45"/>
  <c r="W1001" i="31" s="1"/>
  <c r="R34" i="45"/>
  <c r="R45" i="45" s="1"/>
  <c r="X964" i="31" s="1"/>
  <c r="Q45" i="45"/>
  <c r="W964" i="31" s="1"/>
  <c r="R12" i="45"/>
  <c r="Q23" i="45"/>
  <c r="W987" i="31" s="1"/>
  <c r="R86" i="46"/>
  <c r="Q96" i="46"/>
  <c r="W1022" i="31" s="1"/>
  <c r="Q93" i="46"/>
  <c r="W1016" i="31" s="1"/>
  <c r="R85" i="46"/>
  <c r="Q95" i="46"/>
  <c r="W1020" i="31" s="1"/>
  <c r="W1054" i="31"/>
  <c r="R60" i="46"/>
  <c r="R58" i="46"/>
  <c r="W1044" i="31"/>
  <c r="W1052" i="31"/>
  <c r="R53" i="46"/>
  <c r="R131" i="46"/>
  <c r="X1057" i="31" s="1"/>
  <c r="Q49" i="46"/>
  <c r="W1079" i="31" s="1"/>
  <c r="R15" i="46"/>
  <c r="Q26" i="46"/>
  <c r="W1097" i="31" s="1"/>
  <c r="R17" i="46"/>
  <c r="R28" i="46" s="1"/>
  <c r="X1104" i="31" s="1"/>
  <c r="Q28" i="46"/>
  <c r="W1104" i="31" s="1"/>
  <c r="R11" i="46"/>
  <c r="Q22" i="46"/>
  <c r="W1083" i="31" s="1"/>
  <c r="Q45" i="46"/>
  <c r="W1065" i="31" s="1"/>
  <c r="Q27" i="46"/>
  <c r="W1102" i="31" s="1"/>
  <c r="R16" i="46"/>
  <c r="Q48" i="46"/>
  <c r="W1074" i="31" s="1"/>
  <c r="R37" i="46"/>
  <c r="R35" i="46"/>
  <c r="Q46" i="46"/>
  <c r="W1070" i="31" s="1"/>
  <c r="Q25" i="46"/>
  <c r="W1095" i="31" s="1"/>
  <c r="R14" i="46"/>
  <c r="S14" i="46" s="1"/>
  <c r="Q23" i="46"/>
  <c r="W1088" i="31" s="1"/>
  <c r="R12" i="46"/>
  <c r="R23" i="46" s="1"/>
  <c r="X1088" i="31" s="1"/>
  <c r="R84" i="47"/>
  <c r="Q94" i="47"/>
  <c r="W1119" i="31" s="1"/>
  <c r="R86" i="47"/>
  <c r="Q96" i="47"/>
  <c r="W1123" i="31" s="1"/>
  <c r="R87" i="47"/>
  <c r="Q97" i="47"/>
  <c r="W1126" i="31" s="1"/>
  <c r="R85" i="47"/>
  <c r="S85" i="47" s="1"/>
  <c r="S95" i="47" s="1"/>
  <c r="Y1121" i="31" s="1"/>
  <c r="Q95" i="47"/>
  <c r="W1121" i="31" s="1"/>
  <c r="R83" i="47"/>
  <c r="Q93" i="47"/>
  <c r="W1117" i="31" s="1"/>
  <c r="Q88" i="47"/>
  <c r="R58" i="47"/>
  <c r="W1145" i="31"/>
  <c r="R60" i="47"/>
  <c r="S60" i="47" s="1"/>
  <c r="R57" i="47"/>
  <c r="W1155" i="31"/>
  <c r="R55" i="47"/>
  <c r="S55" i="47" s="1"/>
  <c r="R53" i="47"/>
  <c r="R59" i="47"/>
  <c r="R38" i="47"/>
  <c r="Q49" i="47"/>
  <c r="W1180" i="31" s="1"/>
  <c r="R34" i="47"/>
  <c r="Q43" i="47"/>
  <c r="W1159" i="31" s="1"/>
  <c r="R32" i="47"/>
  <c r="R33" i="47"/>
  <c r="Q44" i="47"/>
  <c r="W1164" i="31" s="1"/>
  <c r="R37" i="47"/>
  <c r="Q48" i="47"/>
  <c r="W1175" i="31" s="1"/>
  <c r="R13" i="47"/>
  <c r="Q24" i="47"/>
  <c r="W1191" i="31" s="1"/>
  <c r="Q27" i="47"/>
  <c r="W1203" i="31" s="1"/>
  <c r="R16" i="47"/>
  <c r="R17" i="47"/>
  <c r="Q28" i="47"/>
  <c r="W1205" i="31" s="1"/>
  <c r="R15" i="47"/>
  <c r="S15" i="47" s="1"/>
  <c r="Q26" i="47"/>
  <c r="W1198" i="31" s="1"/>
  <c r="R84" i="49"/>
  <c r="R87" i="49"/>
  <c r="Q97" i="49"/>
  <c r="W1429" i="31" s="1"/>
  <c r="R83" i="49"/>
  <c r="R93" i="49" s="1"/>
  <c r="X1420" i="31" s="1"/>
  <c r="Q93" i="49"/>
  <c r="W1420" i="31" s="1"/>
  <c r="R85" i="49"/>
  <c r="Q95" i="49"/>
  <c r="W1424" i="31" s="1"/>
  <c r="R86" i="49"/>
  <c r="R82" i="49"/>
  <c r="R61" i="49"/>
  <c r="R60" i="49"/>
  <c r="R58" i="49"/>
  <c r="W1448" i="31"/>
  <c r="R54" i="49"/>
  <c r="R63" i="49"/>
  <c r="W1458" i="31"/>
  <c r="R53" i="49"/>
  <c r="R56" i="49"/>
  <c r="R62" i="49"/>
  <c r="X1456" i="31" s="1"/>
  <c r="R38" i="49"/>
  <c r="R33" i="49"/>
  <c r="S33" i="49" s="1"/>
  <c r="S44" i="49" s="1"/>
  <c r="Y1467" i="31" s="1"/>
  <c r="R35" i="49"/>
  <c r="S35" i="49" s="1"/>
  <c r="T35" i="49" s="1"/>
  <c r="U35" i="49" s="1"/>
  <c r="Q46" i="49"/>
  <c r="W1474" i="31" s="1"/>
  <c r="R37" i="49"/>
  <c r="Q48" i="49"/>
  <c r="W1478" i="31" s="1"/>
  <c r="Q24" i="49"/>
  <c r="W1494" i="31" s="1"/>
  <c r="R14" i="49"/>
  <c r="Q25" i="49"/>
  <c r="W1499" i="31" s="1"/>
  <c r="Q22" i="49"/>
  <c r="W1487" i="31" s="1"/>
  <c r="R11" i="49"/>
  <c r="R85" i="48"/>
  <c r="Q95" i="48"/>
  <c r="W1323" i="31" s="1"/>
  <c r="Q93" i="48"/>
  <c r="W1319" i="31" s="1"/>
  <c r="R86" i="48"/>
  <c r="R96" i="48" s="1"/>
  <c r="X1325" i="31" s="1"/>
  <c r="Q96" i="48"/>
  <c r="W1325" i="31" s="1"/>
  <c r="R54" i="48"/>
  <c r="S54" i="48" s="1"/>
  <c r="R53" i="48"/>
  <c r="R60" i="48"/>
  <c r="S60" i="48" s="1"/>
  <c r="R58" i="48"/>
  <c r="W1347" i="31"/>
  <c r="R82" i="48"/>
  <c r="R92" i="48" s="1"/>
  <c r="X1317" i="31" s="1"/>
  <c r="R55" i="48"/>
  <c r="R15" i="48"/>
  <c r="Q26" i="48"/>
  <c r="W1400" i="31" s="1"/>
  <c r="Q22" i="48"/>
  <c r="W1386" i="31" s="1"/>
  <c r="R17" i="48"/>
  <c r="Q28" i="48"/>
  <c r="W1407" i="31" s="1"/>
  <c r="R16" i="48"/>
  <c r="Q27" i="48"/>
  <c r="W1405" i="31" s="1"/>
  <c r="R37" i="48"/>
  <c r="R48" i="48" s="1"/>
  <c r="X1377" i="31" s="1"/>
  <c r="Q48" i="48"/>
  <c r="W1377" i="31" s="1"/>
  <c r="R36" i="48"/>
  <c r="Q43" i="48"/>
  <c r="W1361" i="31" s="1"/>
  <c r="R32" i="48"/>
  <c r="Q25" i="48"/>
  <c r="W1398" i="31" s="1"/>
  <c r="Q96" i="40"/>
  <c r="W416" i="31" s="1"/>
  <c r="R82" i="40"/>
  <c r="R92" i="40"/>
  <c r="X408" i="31" s="1"/>
  <c r="R61" i="40"/>
  <c r="R58" i="40"/>
  <c r="S58" i="40" s="1"/>
  <c r="T58" i="40" s="1"/>
  <c r="W438" i="31"/>
  <c r="R59" i="40"/>
  <c r="R54" i="40"/>
  <c r="R62" i="40"/>
  <c r="W446" i="31"/>
  <c r="R60" i="40"/>
  <c r="S60" i="40" s="1"/>
  <c r="R63" i="40"/>
  <c r="R57" i="40"/>
  <c r="R56" i="40"/>
  <c r="R55" i="40"/>
  <c r="R36" i="40"/>
  <c r="S36" i="40" s="1"/>
  <c r="S47" i="40" s="1"/>
  <c r="Y466" i="31" s="1"/>
  <c r="Q47" i="40"/>
  <c r="W466" i="31" s="1"/>
  <c r="Q44" i="40"/>
  <c r="W457" i="31" s="1"/>
  <c r="R33" i="40"/>
  <c r="Q46" i="40"/>
  <c r="W464" i="31" s="1"/>
  <c r="R35" i="40"/>
  <c r="Q48" i="40"/>
  <c r="W468" i="31" s="1"/>
  <c r="R37" i="40"/>
  <c r="R34" i="40"/>
  <c r="Q45" i="40"/>
  <c r="W459" i="31" s="1"/>
  <c r="Q43" i="40"/>
  <c r="W452" i="31" s="1"/>
  <c r="R17" i="40"/>
  <c r="Q28" i="40"/>
  <c r="W498" i="31" s="1"/>
  <c r="R12" i="40"/>
  <c r="R16" i="40"/>
  <c r="Q27" i="40"/>
  <c r="W496" i="31" s="1"/>
  <c r="Q22" i="40"/>
  <c r="W477" i="31" s="1"/>
  <c r="R11" i="40"/>
  <c r="R14" i="40"/>
  <c r="Q25" i="40"/>
  <c r="W489" i="31" s="1"/>
  <c r="R53" i="39"/>
  <c r="S53" i="39" s="1"/>
  <c r="R82" i="39"/>
  <c r="S82" i="39" s="1"/>
  <c r="Q88" i="39"/>
  <c r="R32" i="39"/>
  <c r="S32" i="39" s="1"/>
  <c r="Q88" i="38"/>
  <c r="R82" i="38"/>
  <c r="R160" i="38"/>
  <c r="X223" i="31" s="1"/>
  <c r="R38" i="38"/>
  <c r="S38" i="38" s="1"/>
  <c r="R37" i="38"/>
  <c r="Q48" i="38"/>
  <c r="W266" i="31" s="1"/>
  <c r="Q43" i="38"/>
  <c r="W250" i="31" s="1"/>
  <c r="R32" i="38"/>
  <c r="R34" i="38"/>
  <c r="Q45" i="38"/>
  <c r="W257" i="31" s="1"/>
  <c r="R33" i="38"/>
  <c r="R44" i="38" s="1"/>
  <c r="X255" i="31" s="1"/>
  <c r="Q44" i="38"/>
  <c r="W255" i="31" s="1"/>
  <c r="Q24" i="38"/>
  <c r="W282" i="31" s="1"/>
  <c r="R16" i="38"/>
  <c r="S16" i="38" s="1"/>
  <c r="Q27" i="38"/>
  <c r="W294" i="31" s="1"/>
  <c r="Q18" i="38"/>
  <c r="R11" i="38"/>
  <c r="R15" i="38"/>
  <c r="Q26" i="38"/>
  <c r="W289" i="31" s="1"/>
  <c r="R17" i="38"/>
  <c r="Q28" i="38"/>
  <c r="W296" i="31" s="1"/>
  <c r="R14" i="38"/>
  <c r="Q25" i="38"/>
  <c r="W287" i="31" s="1"/>
  <c r="R12" i="38"/>
  <c r="Q23" i="38"/>
  <c r="W280" i="31" s="1"/>
  <c r="Q92" i="37"/>
  <c r="W105" i="31" s="1"/>
  <c r="R82" i="37"/>
  <c r="Q94" i="37"/>
  <c r="W109" i="31" s="1"/>
  <c r="R86" i="37"/>
  <c r="Q96" i="37"/>
  <c r="W113" i="31" s="1"/>
  <c r="R53" i="37"/>
  <c r="Q64" i="37"/>
  <c r="R36" i="37"/>
  <c r="R47" i="37" s="1"/>
  <c r="X163" i="31" s="1"/>
  <c r="Q47" i="37"/>
  <c r="W163" i="31" s="1"/>
  <c r="R33" i="37"/>
  <c r="Q44" i="37"/>
  <c r="W154" i="31" s="1"/>
  <c r="Q48" i="37"/>
  <c r="W165" i="31" s="1"/>
  <c r="Q24" i="37"/>
  <c r="W181" i="31" s="1"/>
  <c r="R13" i="37"/>
  <c r="R24" i="37" s="1"/>
  <c r="X181" i="31" s="1"/>
  <c r="R15" i="37"/>
  <c r="R17" i="37"/>
  <c r="S17" i="37" s="1"/>
  <c r="T17" i="37" s="1"/>
  <c r="T28" i="37" s="1"/>
  <c r="Z195" i="31" s="1"/>
  <c r="Q23" i="37"/>
  <c r="W179" i="31" s="1"/>
  <c r="Q27" i="37"/>
  <c r="W193" i="31" s="1"/>
  <c r="R11" i="37"/>
  <c r="Q22" i="37"/>
  <c r="W174" i="31" s="1"/>
  <c r="R161" i="35"/>
  <c r="X20" i="31" s="1"/>
  <c r="S109" i="35"/>
  <c r="Y75" i="31" s="1"/>
  <c r="R83" i="35"/>
  <c r="Q93" i="35"/>
  <c r="W6" i="31" s="1"/>
  <c r="R85" i="35"/>
  <c r="Q95" i="35"/>
  <c r="W10" i="31" s="1"/>
  <c r="R87" i="35"/>
  <c r="S87" i="35" s="1"/>
  <c r="R84" i="35"/>
  <c r="Q94" i="35"/>
  <c r="W8" i="31" s="1"/>
  <c r="R59" i="35"/>
  <c r="R56" i="35"/>
  <c r="R63" i="35"/>
  <c r="S63" i="35" s="1"/>
  <c r="W44" i="31"/>
  <c r="R82" i="35"/>
  <c r="R92" i="35"/>
  <c r="X4" i="31" s="1"/>
  <c r="R62" i="35"/>
  <c r="X42" i="31" s="1"/>
  <c r="W42" i="31"/>
  <c r="W34" i="31"/>
  <c r="R61" i="35"/>
  <c r="S61" i="35" s="1"/>
  <c r="T61" i="35" s="1"/>
  <c r="R53" i="35"/>
  <c r="R34" i="35"/>
  <c r="S34" i="35" s="1"/>
  <c r="T34" i="35" s="1"/>
  <c r="T45" i="35" s="1"/>
  <c r="Z55" i="31" s="1"/>
  <c r="R35" i="35"/>
  <c r="Q46" i="35"/>
  <c r="W60" i="31" s="1"/>
  <c r="R36" i="35"/>
  <c r="R37" i="35"/>
  <c r="Q48" i="35"/>
  <c r="W64" i="31" s="1"/>
  <c r="Q43" i="35"/>
  <c r="W48" i="31" s="1"/>
  <c r="S113" i="35"/>
  <c r="Y83" i="31" s="1"/>
  <c r="R15" i="35"/>
  <c r="S15" i="35" s="1"/>
  <c r="R17" i="35"/>
  <c r="R12" i="35"/>
  <c r="R23" i="35" s="1"/>
  <c r="X78" i="31" s="1"/>
  <c r="R160" i="42"/>
  <c r="R87" i="11"/>
  <c r="Q97" i="11"/>
  <c r="W1227" i="31" s="1"/>
  <c r="R84" i="11"/>
  <c r="R83" i="11"/>
  <c r="Q93" i="11"/>
  <c r="W1218" i="31" s="1"/>
  <c r="R85" i="11"/>
  <c r="Q95" i="11"/>
  <c r="W1222" i="31" s="1"/>
  <c r="R86" i="11"/>
  <c r="S86" i="11" s="1"/>
  <c r="S96" i="11" s="1"/>
  <c r="Y1224" i="31" s="1"/>
  <c r="Q96" i="11"/>
  <c r="W1224" i="31" s="1"/>
  <c r="Q88" i="11"/>
  <c r="R82" i="11"/>
  <c r="R92" i="11"/>
  <c r="X1216" i="31" s="1"/>
  <c r="R58" i="11"/>
  <c r="R73" i="11" s="1"/>
  <c r="X1246" i="31" s="1"/>
  <c r="Q73" i="11"/>
  <c r="W1246" i="31" s="1"/>
  <c r="R59" i="11"/>
  <c r="R62" i="11"/>
  <c r="Q77" i="11"/>
  <c r="W1254" i="31" s="1"/>
  <c r="Q78" i="11"/>
  <c r="W1256" i="31" s="1"/>
  <c r="R37" i="11"/>
  <c r="Q48" i="11"/>
  <c r="W1276" i="31" s="1"/>
  <c r="R33" i="11"/>
  <c r="S33" i="11" s="1"/>
  <c r="Q44" i="11"/>
  <c r="W1265" i="31" s="1"/>
  <c r="Q49" i="11"/>
  <c r="W1281" i="31" s="1"/>
  <c r="Q45" i="11"/>
  <c r="W1267" i="31" s="1"/>
  <c r="R53" i="11"/>
  <c r="R17" i="11"/>
  <c r="Q28" i="11"/>
  <c r="W1306" i="31" s="1"/>
  <c r="R12" i="11"/>
  <c r="Q23" i="11"/>
  <c r="W1290" i="31" s="1"/>
  <c r="R13" i="11"/>
  <c r="R24" i="11" s="1"/>
  <c r="X1292" i="31" s="1"/>
  <c r="Q24" i="11"/>
  <c r="W1292" i="31" s="1"/>
  <c r="R15" i="11"/>
  <c r="Q26" i="11"/>
  <c r="W1299" i="31" s="1"/>
  <c r="R16" i="11"/>
  <c r="S161" i="48"/>
  <c r="Y1333" i="31" s="1"/>
  <c r="R132" i="46"/>
  <c r="S180" i="39"/>
  <c r="Y305" i="31" s="1"/>
  <c r="Z61" i="7"/>
  <c r="AA61" i="7" s="1"/>
  <c r="AB61" i="7" s="1"/>
  <c r="S113" i="49"/>
  <c r="Y1497" i="31" s="1"/>
  <c r="S179" i="38"/>
  <c r="S104" i="41"/>
  <c r="Y575" i="31" s="1"/>
  <c r="S119" i="42"/>
  <c r="Y695" i="31" s="1"/>
  <c r="Q223" i="41"/>
  <c r="S108" i="43"/>
  <c r="Y783" i="31" s="1"/>
  <c r="S103" i="40"/>
  <c r="T160" i="39"/>
  <c r="Z324" i="31" s="1"/>
  <c r="S108" i="11"/>
  <c r="R189" i="7"/>
  <c r="S111" i="39"/>
  <c r="Y387" i="31" s="1"/>
  <c r="S102" i="42"/>
  <c r="S161" i="44"/>
  <c r="Y828" i="31" s="1"/>
  <c r="R103" i="46"/>
  <c r="X1081" i="31" s="1"/>
  <c r="S118" i="37"/>
  <c r="S148" i="37"/>
  <c r="Y167" i="31" s="1"/>
  <c r="R132" i="43"/>
  <c r="X753" i="31" s="1"/>
  <c r="R164" i="38"/>
  <c r="S111" i="42"/>
  <c r="Y690" i="31" s="1"/>
  <c r="S108" i="38"/>
  <c r="Y278" i="31" s="1"/>
  <c r="S179" i="43"/>
  <c r="R106" i="45"/>
  <c r="X986" i="31" s="1"/>
  <c r="Q229" i="39"/>
  <c r="S180" i="43"/>
  <c r="Y709" i="31" s="1"/>
  <c r="S148" i="38"/>
  <c r="Y268" i="31" s="1"/>
  <c r="S163" i="40"/>
  <c r="R104" i="45"/>
  <c r="X979" i="31" s="1"/>
  <c r="R161" i="41"/>
  <c r="X525" i="31" s="1"/>
  <c r="S132" i="49"/>
  <c r="S107" i="38"/>
  <c r="Y276" i="31" s="1"/>
  <c r="R104" i="46"/>
  <c r="X1080" i="31" s="1"/>
  <c r="T183" i="39"/>
  <c r="Z316" i="31" s="1"/>
  <c r="R142" i="46"/>
  <c r="X1068" i="31" s="1"/>
  <c r="S147" i="38"/>
  <c r="Y269" i="31" s="1"/>
  <c r="S183" i="11"/>
  <c r="Y1225" i="31" s="1"/>
  <c r="R119" i="46"/>
  <c r="X1099" i="31" s="1"/>
  <c r="S114" i="40"/>
  <c r="Y486" i="31" s="1"/>
  <c r="S164" i="47"/>
  <c r="S183" i="47"/>
  <c r="Y1124" i="31" s="1"/>
  <c r="S111" i="43"/>
  <c r="Y791" i="31" s="1"/>
  <c r="S160" i="35"/>
  <c r="Y21" i="31" s="1"/>
  <c r="R160" i="41"/>
  <c r="R223" i="35"/>
  <c r="S148" i="47"/>
  <c r="R225" i="48"/>
  <c r="R230" i="48"/>
  <c r="Q230" i="48"/>
  <c r="R228" i="11"/>
  <c r="Y171" i="21"/>
  <c r="T160" i="40"/>
  <c r="Z425" i="31" s="1"/>
  <c r="S271" i="7"/>
  <c r="T271" i="7" s="1"/>
  <c r="S163" i="11"/>
  <c r="S224" i="38"/>
  <c r="S146" i="40"/>
  <c r="Y469" i="31" s="1"/>
  <c r="S111" i="44"/>
  <c r="Y892" i="31" s="1"/>
  <c r="S143" i="11"/>
  <c r="Y1269" i="31" s="1"/>
  <c r="T141" i="49"/>
  <c r="S113" i="44"/>
  <c r="Y891" i="31" s="1"/>
  <c r="S183" i="38"/>
  <c r="Y215" i="31" s="1"/>
  <c r="O58" i="52"/>
  <c r="R160" i="46"/>
  <c r="X1031" i="31" s="1"/>
  <c r="S180" i="38"/>
  <c r="S224" i="48"/>
  <c r="S161" i="45"/>
  <c r="Y929" i="31" s="1"/>
  <c r="R142" i="7"/>
  <c r="T295" i="7"/>
  <c r="U295" i="7" s="1"/>
  <c r="V295" i="7" s="1"/>
  <c r="Q225" i="41"/>
  <c r="AA350" i="7"/>
  <c r="S163" i="37"/>
  <c r="T141" i="45"/>
  <c r="Z965" i="31" s="1"/>
  <c r="T111" i="48"/>
  <c r="S106" i="38"/>
  <c r="Y279" i="31" s="1"/>
  <c r="S145" i="37"/>
  <c r="T112" i="48"/>
  <c r="Z1394" i="31" s="1"/>
  <c r="U179" i="49"/>
  <c r="R347" i="7"/>
  <c r="S347" i="7" s="1"/>
  <c r="T347" i="7" s="1"/>
  <c r="U347" i="7" s="1"/>
  <c r="V347" i="7" s="1"/>
  <c r="R116" i="46"/>
  <c r="X1101" i="31" s="1"/>
  <c r="S148" i="43"/>
  <c r="R111" i="46"/>
  <c r="X1094" i="31" s="1"/>
  <c r="R219" i="7"/>
  <c r="R228" i="45"/>
  <c r="S112" i="38"/>
  <c r="Y283" i="31" s="1"/>
  <c r="S109" i="39"/>
  <c r="S142" i="45"/>
  <c r="Y967" i="31" s="1"/>
  <c r="Q222" i="39"/>
  <c r="T143" i="49"/>
  <c r="Z1471" i="31" s="1"/>
  <c r="U294" i="7"/>
  <c r="S131" i="39"/>
  <c r="Y350" i="31" s="1"/>
  <c r="S116" i="47"/>
  <c r="S133" i="49"/>
  <c r="Y1459" i="31" s="1"/>
  <c r="R113" i="45"/>
  <c r="X992" i="31" s="1"/>
  <c r="S106" i="41"/>
  <c r="Y582" i="31" s="1"/>
  <c r="R133" i="43"/>
  <c r="R145" i="43"/>
  <c r="X775" i="31" s="1"/>
  <c r="AE223" i="38"/>
  <c r="S141" i="42"/>
  <c r="R163" i="49"/>
  <c r="R108" i="46"/>
  <c r="X1086" i="31" s="1"/>
  <c r="T133" i="47"/>
  <c r="S113" i="41"/>
  <c r="Y588" i="31" s="1"/>
  <c r="S147" i="37"/>
  <c r="Y168" i="31" s="1"/>
  <c r="T133" i="44"/>
  <c r="Q227" i="41"/>
  <c r="R227" i="41" s="1"/>
  <c r="T142" i="49"/>
  <c r="Z1472" i="31" s="1"/>
  <c r="R114" i="46"/>
  <c r="R225" i="46"/>
  <c r="S146" i="11"/>
  <c r="Y1277" i="31" s="1"/>
  <c r="R116" i="45"/>
  <c r="S161" i="47"/>
  <c r="Y1131" i="31" s="1"/>
  <c r="T402" i="7"/>
  <c r="S147" i="46"/>
  <c r="Y1077" i="31" s="1"/>
  <c r="S119" i="38"/>
  <c r="Y291" i="31" s="1"/>
  <c r="S104" i="49"/>
  <c r="Y1484" i="31" s="1"/>
  <c r="S131" i="11"/>
  <c r="S146" i="38"/>
  <c r="Y267" i="31" s="1"/>
  <c r="S113" i="40"/>
  <c r="Y487" i="31" s="1"/>
  <c r="S163" i="41"/>
  <c r="T106" i="39"/>
  <c r="Z380" i="31" s="1"/>
  <c r="S180" i="40"/>
  <c r="Y406" i="31" s="1"/>
  <c r="S118" i="43"/>
  <c r="Y797" i="31" s="1"/>
  <c r="AB398" i="7"/>
  <c r="S160" i="45"/>
  <c r="Y930" i="31" s="1"/>
  <c r="S111" i="37"/>
  <c r="S143" i="48"/>
  <c r="Y1370" i="31" s="1"/>
  <c r="T112" i="39"/>
  <c r="T139" i="7"/>
  <c r="S183" i="40"/>
  <c r="Y417" i="31" s="1"/>
  <c r="R194" i="7"/>
  <c r="S133" i="40"/>
  <c r="Y449" i="31" s="1"/>
  <c r="S109" i="37"/>
  <c r="U303" i="7"/>
  <c r="Q228" i="41"/>
  <c r="R228" i="41" s="1"/>
  <c r="T160" i="44"/>
  <c r="Z829" i="31" s="1"/>
  <c r="Q222" i="41"/>
  <c r="R131" i="43"/>
  <c r="X754" i="31" s="1"/>
  <c r="R164" i="46"/>
  <c r="S180" i="44"/>
  <c r="Y810" i="31" s="1"/>
  <c r="R87" i="7"/>
  <c r="S87" i="7" s="1"/>
  <c r="R141" i="46"/>
  <c r="S146" i="48"/>
  <c r="Y1378" i="31" s="1"/>
  <c r="S117" i="49"/>
  <c r="Y1502" i="31" s="1"/>
  <c r="T160" i="49"/>
  <c r="Z1435" i="31" s="1"/>
  <c r="S132" i="48"/>
  <c r="S106" i="37"/>
  <c r="Y178" i="31" s="1"/>
  <c r="R89" i="7"/>
  <c r="S89" i="7" s="1"/>
  <c r="T89" i="7" s="1"/>
  <c r="T179" i="41"/>
  <c r="S117" i="41"/>
  <c r="Y593" i="31" s="1"/>
  <c r="S111" i="11"/>
  <c r="Y1296" i="31" s="1"/>
  <c r="T222" i="37"/>
  <c r="S161" i="37"/>
  <c r="Y121" i="31" s="1"/>
  <c r="O39" i="52"/>
  <c r="R107" i="46"/>
  <c r="X1084" i="31" s="1"/>
  <c r="Q223" i="39"/>
  <c r="R223" i="39" s="1"/>
  <c r="T180" i="45"/>
  <c r="S131" i="38"/>
  <c r="Y249" i="31" s="1"/>
  <c r="S148" i="46"/>
  <c r="Y1076" i="31" s="1"/>
  <c r="Q224" i="39"/>
  <c r="R223" i="44"/>
  <c r="S147" i="47"/>
  <c r="Y1178" i="31" s="1"/>
  <c r="S140" i="37"/>
  <c r="R142" i="43"/>
  <c r="X765" i="31" s="1"/>
  <c r="S131" i="42"/>
  <c r="S102" i="41"/>
  <c r="Y577" i="31" s="1"/>
  <c r="S107" i="49"/>
  <c r="V113" i="21"/>
  <c r="R118" i="46"/>
  <c r="X1100" i="31" s="1"/>
  <c r="R141" i="43"/>
  <c r="X763" i="31" s="1"/>
  <c r="R112" i="46"/>
  <c r="X1091" i="31" s="1"/>
  <c r="S102" i="40"/>
  <c r="S114" i="48"/>
  <c r="Y1395" i="31" s="1"/>
  <c r="S111" i="38"/>
  <c r="T111" i="21"/>
  <c r="AD242" i="7"/>
  <c r="AE242" i="7" s="1"/>
  <c r="S106" i="43"/>
  <c r="Y784" i="31" s="1"/>
  <c r="R109" i="46"/>
  <c r="X1085" i="31" s="1"/>
  <c r="Q230" i="40"/>
  <c r="Y397" i="7"/>
  <c r="S103" i="48"/>
  <c r="Y1384" i="31" s="1"/>
  <c r="S141" i="44"/>
  <c r="Y864" i="31" s="1"/>
  <c r="R183" i="42"/>
  <c r="X619" i="31" s="1"/>
  <c r="S141" i="37"/>
  <c r="Y157" i="31" s="1"/>
  <c r="Z59" i="7"/>
  <c r="AA59" i="7" s="1"/>
  <c r="AB59" i="7" s="1"/>
  <c r="AC59" i="7" s="1"/>
  <c r="S117" i="42"/>
  <c r="Y694" i="31" s="1"/>
  <c r="S145" i="39"/>
  <c r="Y371" i="31" s="1"/>
  <c r="S114" i="39"/>
  <c r="Y385" i="31" s="1"/>
  <c r="T118" i="11"/>
  <c r="Z1302" i="31" s="1"/>
  <c r="R113" i="46"/>
  <c r="X1093" i="31" s="1"/>
  <c r="R137" i="7"/>
  <c r="S137" i="7" s="1"/>
  <c r="AC222" i="45"/>
  <c r="AD222" i="45" s="1"/>
  <c r="S143" i="47"/>
  <c r="Y1168" i="31" s="1"/>
  <c r="R345" i="7"/>
  <c r="S133" i="41"/>
  <c r="Y550" i="31" s="1"/>
  <c r="W170" i="21"/>
  <c r="X170" i="21" s="1"/>
  <c r="S161" i="11"/>
  <c r="Y1232" i="31" s="1"/>
  <c r="R114" i="45"/>
  <c r="X991" i="31" s="1"/>
  <c r="R180" i="35"/>
  <c r="R183" i="48"/>
  <c r="X1326" i="31" s="1"/>
  <c r="S140" i="38"/>
  <c r="Y261" i="31" s="1"/>
  <c r="T145" i="44"/>
  <c r="Z876" i="31" s="1"/>
  <c r="S106" i="42"/>
  <c r="Y683" i="31" s="1"/>
  <c r="T116" i="49"/>
  <c r="Z1505" i="31" s="1"/>
  <c r="U179" i="44"/>
  <c r="R146" i="46"/>
  <c r="X1075" i="31" s="1"/>
  <c r="S164" i="37"/>
  <c r="S108" i="37"/>
  <c r="Y177" i="31" s="1"/>
  <c r="R160" i="43"/>
  <c r="X728" i="31" s="1"/>
  <c r="S103" i="49"/>
  <c r="Y1485" i="31" s="1"/>
  <c r="S111" i="40"/>
  <c r="Y488" i="31" s="1"/>
  <c r="S113" i="37"/>
  <c r="Y184" i="31" s="1"/>
  <c r="T302" i="7"/>
  <c r="U302" i="7" s="1"/>
  <c r="V302" i="7" s="1"/>
  <c r="S112" i="41"/>
  <c r="Y586" i="31" s="1"/>
  <c r="R111" i="45"/>
  <c r="R160" i="48"/>
  <c r="X1334" i="31" s="1"/>
  <c r="T132" i="44"/>
  <c r="Z854" i="31" s="1"/>
  <c r="S104" i="44"/>
  <c r="Y878" i="31" s="1"/>
  <c r="S114" i="44"/>
  <c r="Y890" i="31" s="1"/>
  <c r="R95" i="41"/>
  <c r="X515" i="31" s="1"/>
  <c r="S86" i="41"/>
  <c r="S96" i="41" s="1"/>
  <c r="Y517" i="31" s="1"/>
  <c r="R96" i="41"/>
  <c r="X517" i="31" s="1"/>
  <c r="S83" i="41"/>
  <c r="R93" i="41"/>
  <c r="X511" i="31" s="1"/>
  <c r="S87" i="41"/>
  <c r="R97" i="41"/>
  <c r="X520" i="31" s="1"/>
  <c r="X547" i="31"/>
  <c r="S55" i="41"/>
  <c r="S63" i="41"/>
  <c r="X549" i="31"/>
  <c r="S53" i="41"/>
  <c r="R88" i="41"/>
  <c r="S82" i="41"/>
  <c r="S92" i="41" s="1"/>
  <c r="Y509" i="31" s="1"/>
  <c r="S58" i="41"/>
  <c r="Y539" i="31" s="1"/>
  <c r="X539" i="31"/>
  <c r="S60" i="41"/>
  <c r="S33" i="41"/>
  <c r="R44" i="41"/>
  <c r="X558" i="31" s="1"/>
  <c r="S15" i="41"/>
  <c r="R26" i="41"/>
  <c r="X592" i="31" s="1"/>
  <c r="S12" i="41"/>
  <c r="T12" i="41" s="1"/>
  <c r="R23" i="41"/>
  <c r="X583" i="31" s="1"/>
  <c r="S14" i="41"/>
  <c r="R25" i="41"/>
  <c r="X590" i="31" s="1"/>
  <c r="S36" i="41"/>
  <c r="S47" i="41" s="1"/>
  <c r="Y567" i="31" s="1"/>
  <c r="R47" i="41"/>
  <c r="X567" i="31" s="1"/>
  <c r="R49" i="41"/>
  <c r="X574" i="31" s="1"/>
  <c r="S37" i="41"/>
  <c r="S48" i="41" s="1"/>
  <c r="Y569" i="31" s="1"/>
  <c r="R48" i="41"/>
  <c r="X569" i="31" s="1"/>
  <c r="R46" i="41"/>
  <c r="X565" i="31" s="1"/>
  <c r="R43" i="41"/>
  <c r="X553" i="31" s="1"/>
  <c r="S17" i="41"/>
  <c r="T17" i="41" s="1"/>
  <c r="U17" i="41" s="1"/>
  <c r="R28" i="41"/>
  <c r="X599" i="31" s="1"/>
  <c r="R96" i="42"/>
  <c r="X618" i="31" s="1"/>
  <c r="R93" i="42"/>
  <c r="X612" i="31" s="1"/>
  <c r="S85" i="42"/>
  <c r="S95" i="42" s="1"/>
  <c r="Y616" i="31" s="1"/>
  <c r="R95" i="42"/>
  <c r="X616" i="31" s="1"/>
  <c r="T82" i="42"/>
  <c r="T92" i="42" s="1"/>
  <c r="Z610" i="31" s="1"/>
  <c r="S57" i="42"/>
  <c r="S55" i="42"/>
  <c r="S54" i="42"/>
  <c r="S60" i="42"/>
  <c r="S61" i="42"/>
  <c r="S34" i="42"/>
  <c r="R45" i="42"/>
  <c r="X661" i="31" s="1"/>
  <c r="S35" i="42"/>
  <c r="S53" i="42"/>
  <c r="S33" i="42"/>
  <c r="S37" i="42"/>
  <c r="T37" i="42" s="1"/>
  <c r="T48" i="42" s="1"/>
  <c r="Z670" i="31" s="1"/>
  <c r="R48" i="42"/>
  <c r="X670" i="31" s="1"/>
  <c r="R47" i="42"/>
  <c r="X668" i="31" s="1"/>
  <c r="S36" i="42"/>
  <c r="S38" i="42"/>
  <c r="R49" i="42"/>
  <c r="X675" i="31" s="1"/>
  <c r="S15" i="42"/>
  <c r="R26" i="42"/>
  <c r="X693" i="31" s="1"/>
  <c r="S12" i="42"/>
  <c r="S13" i="42"/>
  <c r="S24" i="42" s="1"/>
  <c r="Y686" i="31" s="1"/>
  <c r="R22" i="42"/>
  <c r="X679" i="31" s="1"/>
  <c r="S16" i="42"/>
  <c r="R27" i="42"/>
  <c r="X698" i="31" s="1"/>
  <c r="R97" i="43"/>
  <c r="X722" i="31" s="1"/>
  <c r="X749" i="31"/>
  <c r="R94" i="43"/>
  <c r="X715" i="31" s="1"/>
  <c r="S84" i="43"/>
  <c r="S16" i="43"/>
  <c r="R27" i="43"/>
  <c r="X799" i="31" s="1"/>
  <c r="R28" i="43"/>
  <c r="X801" i="31" s="1"/>
  <c r="S36" i="43"/>
  <c r="T36" i="43" s="1"/>
  <c r="R47" i="43"/>
  <c r="X769" i="31" s="1"/>
  <c r="S58" i="43"/>
  <c r="X741" i="31"/>
  <c r="S14" i="43"/>
  <c r="R25" i="43"/>
  <c r="X792" i="31" s="1"/>
  <c r="S13" i="43"/>
  <c r="T13" i="43" s="1"/>
  <c r="U13" i="43" s="1"/>
  <c r="R24" i="43"/>
  <c r="X787" i="31" s="1"/>
  <c r="S33" i="43"/>
  <c r="R44" i="43"/>
  <c r="X760" i="31" s="1"/>
  <c r="S56" i="43"/>
  <c r="T56" i="43" s="1"/>
  <c r="S34" i="43"/>
  <c r="S45" i="43" s="1"/>
  <c r="Y762" i="31" s="1"/>
  <c r="S54" i="43"/>
  <c r="R49" i="43"/>
  <c r="X776" i="31" s="1"/>
  <c r="S38" i="43"/>
  <c r="S86" i="43"/>
  <c r="S83" i="43"/>
  <c r="R93" i="43"/>
  <c r="X713" i="31" s="1"/>
  <c r="R43" i="43"/>
  <c r="X755" i="31" s="1"/>
  <c r="S32" i="43"/>
  <c r="S12" i="43"/>
  <c r="S23" i="43" s="1"/>
  <c r="Y785" i="31" s="1"/>
  <c r="R23" i="43"/>
  <c r="X785" i="31" s="1"/>
  <c r="S11" i="43"/>
  <c r="S63" i="44"/>
  <c r="X852" i="31"/>
  <c r="S55" i="44"/>
  <c r="S61" i="44"/>
  <c r="S57" i="44"/>
  <c r="R93" i="44"/>
  <c r="X814" i="31" s="1"/>
  <c r="S86" i="44"/>
  <c r="S96" i="44" s="1"/>
  <c r="Y820" i="31" s="1"/>
  <c r="R96" i="44"/>
  <c r="X820" i="31" s="1"/>
  <c r="S56" i="44"/>
  <c r="S84" i="44"/>
  <c r="T84" i="44" s="1"/>
  <c r="R94" i="44"/>
  <c r="X816" i="31" s="1"/>
  <c r="R97" i="44"/>
  <c r="X823" i="31" s="1"/>
  <c r="R92" i="44"/>
  <c r="X812" i="31" s="1"/>
  <c r="R88" i="44"/>
  <c r="S60" i="44"/>
  <c r="S58" i="44"/>
  <c r="S62" i="44"/>
  <c r="X850" i="31"/>
  <c r="S85" i="44"/>
  <c r="R95" i="44"/>
  <c r="X818" i="31" s="1"/>
  <c r="R49" i="44"/>
  <c r="X877" i="31" s="1"/>
  <c r="S35" i="44"/>
  <c r="R46" i="44"/>
  <c r="X868" i="31" s="1"/>
  <c r="R45" i="44"/>
  <c r="X863" i="31" s="1"/>
  <c r="S32" i="44"/>
  <c r="S43" i="44" s="1"/>
  <c r="Y856" i="31" s="1"/>
  <c r="S11" i="44"/>
  <c r="S12" i="44"/>
  <c r="T12" i="44" s="1"/>
  <c r="U12" i="44" s="1"/>
  <c r="S16" i="44"/>
  <c r="R27" i="44"/>
  <c r="X900" i="31" s="1"/>
  <c r="R96" i="45"/>
  <c r="X921" i="31" s="1"/>
  <c r="S37" i="45"/>
  <c r="R48" i="45"/>
  <c r="X973" i="31" s="1"/>
  <c r="S35" i="45"/>
  <c r="R46" i="45"/>
  <c r="X969" i="31" s="1"/>
  <c r="S12" i="45"/>
  <c r="T12" i="45" s="1"/>
  <c r="R23" i="45"/>
  <c r="X987" i="31" s="1"/>
  <c r="S16" i="45"/>
  <c r="S27" i="45" s="1"/>
  <c r="Y1001" i="31" s="1"/>
  <c r="R27" i="45"/>
  <c r="X1001" i="31" s="1"/>
  <c r="R22" i="45"/>
  <c r="X982" i="31" s="1"/>
  <c r="S11" i="45"/>
  <c r="S38" i="45"/>
  <c r="T38" i="45" s="1"/>
  <c r="T49" i="45" s="1"/>
  <c r="Z978" i="31" s="1"/>
  <c r="R49" i="45"/>
  <c r="X978" i="31" s="1"/>
  <c r="S83" i="45"/>
  <c r="R93" i="45"/>
  <c r="X915" i="31" s="1"/>
  <c r="S34" i="45"/>
  <c r="T34" i="45" s="1"/>
  <c r="S33" i="45"/>
  <c r="T33" i="45" s="1"/>
  <c r="U33" i="45" s="1"/>
  <c r="S85" i="46"/>
  <c r="R95" i="46"/>
  <c r="X1020" i="31" s="1"/>
  <c r="S83" i="46"/>
  <c r="S86" i="46"/>
  <c r="R96" i="46"/>
  <c r="X1022" i="31" s="1"/>
  <c r="S62" i="46"/>
  <c r="S58" i="46"/>
  <c r="X1044" i="31"/>
  <c r="S63" i="46"/>
  <c r="S60" i="46"/>
  <c r="S53" i="46"/>
  <c r="S131" i="46"/>
  <c r="Y1057" i="31" s="1"/>
  <c r="S12" i="46"/>
  <c r="R27" i="46"/>
  <c r="X1102" i="31" s="1"/>
  <c r="S16" i="46"/>
  <c r="S35" i="46"/>
  <c r="R46" i="46"/>
  <c r="X1070" i="31" s="1"/>
  <c r="S17" i="46"/>
  <c r="R25" i="46"/>
  <c r="X1095" i="31" s="1"/>
  <c r="S11" i="46"/>
  <c r="R22" i="46"/>
  <c r="X1083" i="31" s="1"/>
  <c r="S15" i="46"/>
  <c r="R26" i="46"/>
  <c r="X1097" i="31" s="1"/>
  <c r="R49" i="46"/>
  <c r="X1079" i="31" s="1"/>
  <c r="S83" i="47"/>
  <c r="S93" i="47" s="1"/>
  <c r="Y1117" i="31" s="1"/>
  <c r="R93" i="47"/>
  <c r="X1117" i="31" s="1"/>
  <c r="R95" i="47"/>
  <c r="X1121" i="31" s="1"/>
  <c r="S87" i="47"/>
  <c r="T87" i="47" s="1"/>
  <c r="R97" i="47"/>
  <c r="X1126" i="31" s="1"/>
  <c r="S84" i="47"/>
  <c r="R94" i="47"/>
  <c r="X1119" i="31" s="1"/>
  <c r="S53" i="47"/>
  <c r="S57" i="47"/>
  <c r="S58" i="47"/>
  <c r="Y1145" i="31" s="1"/>
  <c r="X1145" i="31"/>
  <c r="S37" i="47"/>
  <c r="T37" i="47" s="1"/>
  <c r="U37" i="47" s="1"/>
  <c r="R48" i="47"/>
  <c r="X1175" i="31" s="1"/>
  <c r="S33" i="47"/>
  <c r="R44" i="47"/>
  <c r="X1164" i="31" s="1"/>
  <c r="R43" i="47"/>
  <c r="X1159" i="31" s="1"/>
  <c r="S32" i="47"/>
  <c r="S38" i="47"/>
  <c r="R49" i="47"/>
  <c r="X1180" i="31" s="1"/>
  <c r="R28" i="47"/>
  <c r="X1205" i="31" s="1"/>
  <c r="S17" i="47"/>
  <c r="T17" i="47" s="1"/>
  <c r="S13" i="47"/>
  <c r="R24" i="47"/>
  <c r="X1191" i="31" s="1"/>
  <c r="S16" i="47"/>
  <c r="T16" i="47" s="1"/>
  <c r="R27" i="47"/>
  <c r="X1203" i="31" s="1"/>
  <c r="R26" i="47"/>
  <c r="X1198" i="31" s="1"/>
  <c r="S85" i="49"/>
  <c r="R95" i="49"/>
  <c r="X1424" i="31" s="1"/>
  <c r="R88" i="49"/>
  <c r="S83" i="49"/>
  <c r="S87" i="49"/>
  <c r="R97" i="49"/>
  <c r="X1429" i="31" s="1"/>
  <c r="S62" i="49"/>
  <c r="S54" i="49"/>
  <c r="S60" i="49"/>
  <c r="S61" i="49"/>
  <c r="S53" i="49"/>
  <c r="S63" i="49"/>
  <c r="Y1458" i="31" s="1"/>
  <c r="X1458" i="31"/>
  <c r="S58" i="49"/>
  <c r="X1448" i="31"/>
  <c r="R46" i="49"/>
  <c r="X1474" i="31" s="1"/>
  <c r="R44" i="49"/>
  <c r="X1467" i="31" s="1"/>
  <c r="S37" i="49"/>
  <c r="R48" i="49"/>
  <c r="X1478" i="31" s="1"/>
  <c r="R22" i="49"/>
  <c r="X1487" i="31" s="1"/>
  <c r="S11" i="49"/>
  <c r="S14" i="49"/>
  <c r="S25" i="49" s="1"/>
  <c r="Y1499" i="31" s="1"/>
  <c r="R25" i="49"/>
  <c r="X1499" i="31" s="1"/>
  <c r="S13" i="49"/>
  <c r="T13" i="49" s="1"/>
  <c r="T24" i="49" s="1"/>
  <c r="Z1494" i="31" s="1"/>
  <c r="S86" i="48"/>
  <c r="S83" i="48"/>
  <c r="S85" i="48"/>
  <c r="R95" i="48"/>
  <c r="X1323" i="31" s="1"/>
  <c r="S55" i="48"/>
  <c r="S58" i="48"/>
  <c r="X1347" i="31"/>
  <c r="S82" i="48"/>
  <c r="S92" i="48" s="1"/>
  <c r="Y1317" i="31" s="1"/>
  <c r="S57" i="48"/>
  <c r="S14" i="48"/>
  <c r="R43" i="48"/>
  <c r="X1361" i="31" s="1"/>
  <c r="S32" i="48"/>
  <c r="S16" i="48"/>
  <c r="S27" i="48" s="1"/>
  <c r="Y1405" i="31" s="1"/>
  <c r="R27" i="48"/>
  <c r="X1405" i="31" s="1"/>
  <c r="S15" i="48"/>
  <c r="R26" i="48"/>
  <c r="X1400" i="31" s="1"/>
  <c r="S37" i="48"/>
  <c r="S86" i="40"/>
  <c r="S82" i="40"/>
  <c r="S92" i="40" s="1"/>
  <c r="Y408" i="31" s="1"/>
  <c r="S56" i="40"/>
  <c r="T56" i="40" s="1"/>
  <c r="X438" i="31"/>
  <c r="S63" i="40"/>
  <c r="X448" i="31"/>
  <c r="S62" i="40"/>
  <c r="Y446" i="31" s="1"/>
  <c r="X446" i="31"/>
  <c r="S59" i="40"/>
  <c r="S61" i="40"/>
  <c r="R48" i="40"/>
  <c r="X468" i="31" s="1"/>
  <c r="S37" i="40"/>
  <c r="T37" i="40" s="1"/>
  <c r="R47" i="40"/>
  <c r="X466" i="31" s="1"/>
  <c r="R45" i="40"/>
  <c r="X459" i="31" s="1"/>
  <c r="S34" i="40"/>
  <c r="S35" i="40"/>
  <c r="R46" i="40"/>
  <c r="X464" i="31" s="1"/>
  <c r="R22" i="40"/>
  <c r="X477" i="31" s="1"/>
  <c r="S11" i="40"/>
  <c r="S12" i="40"/>
  <c r="S16" i="40"/>
  <c r="T16" i="40" s="1"/>
  <c r="R27" i="40"/>
  <c r="X496" i="31" s="1"/>
  <c r="S14" i="40"/>
  <c r="T14" i="40" s="1"/>
  <c r="T25" i="40" s="1"/>
  <c r="Z489" i="31" s="1"/>
  <c r="R25" i="40"/>
  <c r="X489" i="31" s="1"/>
  <c r="R64" i="39"/>
  <c r="R39" i="39"/>
  <c r="S160" i="38"/>
  <c r="Y223" i="31" s="1"/>
  <c r="S33" i="38"/>
  <c r="S44" i="38" s="1"/>
  <c r="Y255" i="31" s="1"/>
  <c r="R49" i="38"/>
  <c r="X271" i="31" s="1"/>
  <c r="S34" i="38"/>
  <c r="S45" i="38" s="1"/>
  <c r="Y257" i="31" s="1"/>
  <c r="R45" i="38"/>
  <c r="X257" i="31" s="1"/>
  <c r="R43" i="38"/>
  <c r="X250" i="31" s="1"/>
  <c r="S32" i="38"/>
  <c r="S43" i="38" s="1"/>
  <c r="Y250" i="31" s="1"/>
  <c r="S13" i="38"/>
  <c r="S14" i="38"/>
  <c r="R25" i="38"/>
  <c r="X287" i="31" s="1"/>
  <c r="S15" i="38"/>
  <c r="T15" i="38" s="1"/>
  <c r="U15" i="38" s="1"/>
  <c r="R26" i="38"/>
  <c r="X289" i="31" s="1"/>
  <c r="R22" i="38"/>
  <c r="X275" i="31" s="1"/>
  <c r="S11" i="38"/>
  <c r="T11" i="38" s="1"/>
  <c r="R27" i="38"/>
  <c r="X294" i="31" s="1"/>
  <c r="S86" i="37"/>
  <c r="S96" i="37" s="1"/>
  <c r="Y113" i="31" s="1"/>
  <c r="R96" i="37"/>
  <c r="X113" i="31" s="1"/>
  <c r="S84" i="37"/>
  <c r="T84" i="37" s="1"/>
  <c r="T94" i="37" s="1"/>
  <c r="Z109" i="31" s="1"/>
  <c r="S53" i="37"/>
  <c r="R64" i="37"/>
  <c r="S33" i="37"/>
  <c r="R44" i="37"/>
  <c r="X154" i="31" s="1"/>
  <c r="S37" i="37"/>
  <c r="R27" i="37"/>
  <c r="X193" i="31" s="1"/>
  <c r="R28" i="37"/>
  <c r="X195" i="31" s="1"/>
  <c r="S13" i="37"/>
  <c r="R26" i="37"/>
  <c r="X188" i="31" s="1"/>
  <c r="S15" i="37"/>
  <c r="T15" i="37" s="1"/>
  <c r="T26" i="37" s="1"/>
  <c r="Z188" i="31" s="1"/>
  <c r="S161" i="35"/>
  <c r="Y20" i="31" s="1"/>
  <c r="T109" i="35"/>
  <c r="Z75" i="31" s="1"/>
  <c r="R97" i="35"/>
  <c r="X15" i="31" s="1"/>
  <c r="S84" i="35"/>
  <c r="R94" i="35"/>
  <c r="X8" i="31" s="1"/>
  <c r="X34" i="31"/>
  <c r="S62" i="35"/>
  <c r="Y42" i="31" s="1"/>
  <c r="X44" i="31"/>
  <c r="S82" i="35"/>
  <c r="S92" i="35" s="1"/>
  <c r="Y4" i="31" s="1"/>
  <c r="S56" i="35"/>
  <c r="R45" i="35"/>
  <c r="X55" i="31" s="1"/>
  <c r="S37" i="35"/>
  <c r="S48" i="35" s="1"/>
  <c r="Y64" i="31" s="1"/>
  <c r="R48" i="35"/>
  <c r="X64" i="31" s="1"/>
  <c r="S36" i="35"/>
  <c r="R47" i="35"/>
  <c r="X62" i="31" s="1"/>
  <c r="T113" i="35"/>
  <c r="Z83" i="31" s="1"/>
  <c r="S26" i="35"/>
  <c r="Y87" i="31" s="1"/>
  <c r="S12" i="35"/>
  <c r="T12" i="35" s="1"/>
  <c r="U12" i="35" s="1"/>
  <c r="U23" i="35" s="1"/>
  <c r="AA78" i="31" s="1"/>
  <c r="T216" i="11"/>
  <c r="S85" i="11"/>
  <c r="R95" i="11"/>
  <c r="X1222" i="31" s="1"/>
  <c r="R96" i="11"/>
  <c r="X1224" i="31" s="1"/>
  <c r="S84" i="11"/>
  <c r="R94" i="11"/>
  <c r="X1220" i="31" s="1"/>
  <c r="S82" i="11"/>
  <c r="S92" i="11" s="1"/>
  <c r="Y1216" i="31" s="1"/>
  <c r="S63" i="11"/>
  <c r="S59" i="11"/>
  <c r="S62" i="11"/>
  <c r="R77" i="11"/>
  <c r="X1254" i="31" s="1"/>
  <c r="S34" i="11"/>
  <c r="S45" i="11" s="1"/>
  <c r="Y1267" i="31" s="1"/>
  <c r="S37" i="11"/>
  <c r="T37" i="11" s="1"/>
  <c r="T48" i="11" s="1"/>
  <c r="Z1276" i="31" s="1"/>
  <c r="R48" i="11"/>
  <c r="X1276" i="31" s="1"/>
  <c r="R44" i="11"/>
  <c r="X1265" i="31" s="1"/>
  <c r="S12" i="11"/>
  <c r="R23" i="11"/>
  <c r="X1290" i="31" s="1"/>
  <c r="S13" i="11"/>
  <c r="T13" i="11" s="1"/>
  <c r="U13" i="11" s="1"/>
  <c r="U24" i="11" s="1"/>
  <c r="AA1292" i="31" s="1"/>
  <c r="S15" i="11"/>
  <c r="T15" i="11" s="1"/>
  <c r="T26" i="11" s="1"/>
  <c r="Z1299" i="31" s="1"/>
  <c r="R26" i="11"/>
  <c r="X1299" i="31" s="1"/>
  <c r="T161" i="48"/>
  <c r="S160" i="48"/>
  <c r="Y1334" i="31" s="1"/>
  <c r="U145" i="44"/>
  <c r="U118" i="11"/>
  <c r="AA1302" i="31" s="1"/>
  <c r="U111" i="21"/>
  <c r="T114" i="48"/>
  <c r="Z1395" i="31" s="1"/>
  <c r="U86" i="7"/>
  <c r="V86" i="7" s="1"/>
  <c r="W86" i="7" s="1"/>
  <c r="S107" i="46"/>
  <c r="Y1084" i="31" s="1"/>
  <c r="U222" i="37"/>
  <c r="U179" i="41"/>
  <c r="T117" i="49"/>
  <c r="Z1502" i="31" s="1"/>
  <c r="AE258" i="7"/>
  <c r="AF258" i="7" s="1"/>
  <c r="AG258" i="7" s="1"/>
  <c r="T143" i="48"/>
  <c r="Z1370" i="31" s="1"/>
  <c r="T160" i="45"/>
  <c r="Z930" i="31" s="1"/>
  <c r="AC398" i="7"/>
  <c r="T113" i="40"/>
  <c r="V346" i="7"/>
  <c r="W346" i="7" s="1"/>
  <c r="X346" i="7" s="1"/>
  <c r="Y346" i="7" s="1"/>
  <c r="AC216" i="7"/>
  <c r="AD216" i="7" s="1"/>
  <c r="T147" i="37"/>
  <c r="Z168" i="31" s="1"/>
  <c r="S108" i="46"/>
  <c r="T106" i="41"/>
  <c r="T138" i="7"/>
  <c r="U138" i="7" s="1"/>
  <c r="V138" i="7" s="1"/>
  <c r="W138" i="7" s="1"/>
  <c r="V294" i="7"/>
  <c r="S228" i="45"/>
  <c r="S219" i="7"/>
  <c r="R225" i="41"/>
  <c r="S225" i="41" s="1"/>
  <c r="AB228" i="35"/>
  <c r="T224" i="38"/>
  <c r="U224" i="38" s="1"/>
  <c r="Z171" i="21"/>
  <c r="AA171" i="21" s="1"/>
  <c r="AB171" i="21" s="1"/>
  <c r="T111" i="43"/>
  <c r="S119" i="46"/>
  <c r="Y1099" i="31" s="1"/>
  <c r="T147" i="38"/>
  <c r="Z269" i="31" s="1"/>
  <c r="S142" i="46"/>
  <c r="R229" i="39"/>
  <c r="S229" i="39" s="1"/>
  <c r="V85" i="7"/>
  <c r="T148" i="37"/>
  <c r="Z167" i="31" s="1"/>
  <c r="S189" i="7"/>
  <c r="T104" i="41"/>
  <c r="Z575" i="31" s="1"/>
  <c r="T111" i="40"/>
  <c r="V179" i="44"/>
  <c r="T161" i="11"/>
  <c r="Z1232" i="31" s="1"/>
  <c r="S345" i="7"/>
  <c r="S113" i="46"/>
  <c r="Y1093" i="31" s="1"/>
  <c r="S223" i="44"/>
  <c r="T118" i="43"/>
  <c r="Z797" i="31" s="1"/>
  <c r="T147" i="46"/>
  <c r="Z1077" i="31" s="1"/>
  <c r="U402" i="7"/>
  <c r="U143" i="49"/>
  <c r="AB350" i="7"/>
  <c r="T163" i="11"/>
  <c r="S225" i="48"/>
  <c r="T164" i="47"/>
  <c r="U183" i="39"/>
  <c r="AA316" i="31" s="1"/>
  <c r="S104" i="46"/>
  <c r="S104" i="45"/>
  <c r="Y979" i="31" s="1"/>
  <c r="R224" i="41"/>
  <c r="S224" i="41" s="1"/>
  <c r="T224" i="41" s="1"/>
  <c r="U224" i="41" s="1"/>
  <c r="V224" i="41" s="1"/>
  <c r="S106" i="45"/>
  <c r="T108" i="38"/>
  <c r="Z278" i="31" s="1"/>
  <c r="S132" i="43"/>
  <c r="Y753" i="31" s="1"/>
  <c r="T223" i="43"/>
  <c r="S103" i="46"/>
  <c r="Y1081" i="31" s="1"/>
  <c r="T111" i="39"/>
  <c r="R223" i="41"/>
  <c r="S223" i="41" s="1"/>
  <c r="T223" i="41" s="1"/>
  <c r="U223" i="41" s="1"/>
  <c r="T179" i="38"/>
  <c r="T104" i="44"/>
  <c r="Z878" i="31" s="1"/>
  <c r="S146" i="46"/>
  <c r="Y1075" i="31" s="1"/>
  <c r="T106" i="42"/>
  <c r="Z683" i="31" s="1"/>
  <c r="T140" i="38"/>
  <c r="Z261" i="31" s="1"/>
  <c r="S114" i="45"/>
  <c r="Y991" i="31" s="1"/>
  <c r="T133" i="41"/>
  <c r="T114" i="39"/>
  <c r="Z385" i="31" s="1"/>
  <c r="T117" i="42"/>
  <c r="T103" i="48"/>
  <c r="Z1384" i="31" s="1"/>
  <c r="Z397" i="7"/>
  <c r="AA397" i="7" s="1"/>
  <c r="S141" i="43"/>
  <c r="Y763" i="31" s="1"/>
  <c r="W113" i="21"/>
  <c r="T147" i="47"/>
  <c r="Z1178" i="31" s="1"/>
  <c r="T223" i="46"/>
  <c r="T148" i="46"/>
  <c r="T111" i="11"/>
  <c r="Z1296" i="31" s="1"/>
  <c r="T106" i="37"/>
  <c r="Z178" i="31" s="1"/>
  <c r="T180" i="44"/>
  <c r="S164" i="46"/>
  <c r="S131" i="43"/>
  <c r="Y754" i="31" s="1"/>
  <c r="Q230" i="41"/>
  <c r="R222" i="41"/>
  <c r="S222" i="41" s="1"/>
  <c r="T222" i="41" s="1"/>
  <c r="V303" i="7"/>
  <c r="W303" i="7" s="1"/>
  <c r="X303" i="7" s="1"/>
  <c r="Y303" i="7" s="1"/>
  <c r="Z303" i="7" s="1"/>
  <c r="T183" i="40"/>
  <c r="U139" i="7"/>
  <c r="T104" i="49"/>
  <c r="V190" i="7"/>
  <c r="W190" i="7" s="1"/>
  <c r="S225" i="46"/>
  <c r="U142" i="49"/>
  <c r="AA1472" i="31" s="1"/>
  <c r="T142" i="45"/>
  <c r="S116" i="46"/>
  <c r="Y1101" i="31" s="1"/>
  <c r="U141" i="45"/>
  <c r="T163" i="37"/>
  <c r="T224" i="48"/>
  <c r="T111" i="44"/>
  <c r="S149" i="7"/>
  <c r="T149" i="7" s="1"/>
  <c r="U149" i="7" s="1"/>
  <c r="U160" i="40"/>
  <c r="AA425" i="31" s="1"/>
  <c r="S228" i="11"/>
  <c r="S223" i="35"/>
  <c r="T223" i="35" s="1"/>
  <c r="U223" i="35" s="1"/>
  <c r="T160" i="35"/>
  <c r="Z21" i="31" s="1"/>
  <c r="T114" i="40"/>
  <c r="Z486" i="31" s="1"/>
  <c r="T183" i="11"/>
  <c r="S161" i="41"/>
  <c r="Y525" i="31" s="1"/>
  <c r="T163" i="40"/>
  <c r="T148" i="38"/>
  <c r="Z268" i="31" s="1"/>
  <c r="T180" i="43"/>
  <c r="T179" i="43"/>
  <c r="R225" i="44"/>
  <c r="S225" i="44" s="1"/>
  <c r="T108" i="43"/>
  <c r="Z783" i="31" s="1"/>
  <c r="T113" i="49"/>
  <c r="Z1497" i="31" s="1"/>
  <c r="T222" i="11"/>
  <c r="T112" i="41"/>
  <c r="T113" i="37"/>
  <c r="T114" i="44"/>
  <c r="U132" i="44"/>
  <c r="T103" i="49"/>
  <c r="T108" i="37"/>
  <c r="Z177" i="31" s="1"/>
  <c r="V272" i="7"/>
  <c r="W272" i="7" s="1"/>
  <c r="AD255" i="7"/>
  <c r="AE255" i="7" s="1"/>
  <c r="S109" i="46"/>
  <c r="S112" i="46"/>
  <c r="R224" i="39"/>
  <c r="S224" i="39" s="1"/>
  <c r="T224" i="39" s="1"/>
  <c r="T161" i="37"/>
  <c r="P39" i="52"/>
  <c r="T117" i="41"/>
  <c r="Z593" i="31" s="1"/>
  <c r="U160" i="49"/>
  <c r="AA1435" i="31" s="1"/>
  <c r="T146" i="48"/>
  <c r="T133" i="40"/>
  <c r="Z449" i="31" s="1"/>
  <c r="S194" i="7"/>
  <c r="AE222" i="48"/>
  <c r="AF222" i="48" s="1"/>
  <c r="T180" i="40"/>
  <c r="Z406" i="31" s="1"/>
  <c r="U106" i="39"/>
  <c r="AA380" i="31" s="1"/>
  <c r="T163" i="41"/>
  <c r="T119" i="38"/>
  <c r="Z291" i="31" s="1"/>
  <c r="T161" i="47"/>
  <c r="T146" i="11"/>
  <c r="Z1277" i="31" s="1"/>
  <c r="S163" i="49"/>
  <c r="AF223" i="38"/>
  <c r="S113" i="45"/>
  <c r="T131" i="39"/>
  <c r="R222" i="39"/>
  <c r="T112" i="38"/>
  <c r="V179" i="49"/>
  <c r="U112" i="48"/>
  <c r="S142" i="7"/>
  <c r="S160" i="46"/>
  <c r="Y1031" i="31" s="1"/>
  <c r="T183" i="38"/>
  <c r="P58" i="52"/>
  <c r="T183" i="47"/>
  <c r="S217" i="7"/>
  <c r="T111" i="42"/>
  <c r="S164" i="38"/>
  <c r="S227" i="42"/>
  <c r="T227" i="42" s="1"/>
  <c r="U160" i="39"/>
  <c r="T119" i="42"/>
  <c r="T87" i="41"/>
  <c r="U87" i="41" s="1"/>
  <c r="S97" i="41"/>
  <c r="Y520" i="31" s="1"/>
  <c r="T83" i="41"/>
  <c r="T93" i="41" s="1"/>
  <c r="Z511" i="31" s="1"/>
  <c r="S93" i="41"/>
  <c r="Y511" i="31" s="1"/>
  <c r="T61" i="41"/>
  <c r="T63" i="41"/>
  <c r="U63" i="41" s="1"/>
  <c r="Y549" i="31"/>
  <c r="T82" i="41"/>
  <c r="T92" i="41" s="1"/>
  <c r="Z509" i="31" s="1"/>
  <c r="T60" i="41"/>
  <c r="U60" i="41" s="1"/>
  <c r="T55" i="41"/>
  <c r="S46" i="41"/>
  <c r="Y565" i="31" s="1"/>
  <c r="T36" i="41"/>
  <c r="T47" i="41" s="1"/>
  <c r="Z567" i="31" s="1"/>
  <c r="S23" i="41"/>
  <c r="Y583" i="31" s="1"/>
  <c r="S28" i="41"/>
  <c r="Y599" i="31" s="1"/>
  <c r="T15" i="41"/>
  <c r="U15" i="41" s="1"/>
  <c r="S26" i="41"/>
  <c r="Y592" i="31" s="1"/>
  <c r="T38" i="41"/>
  <c r="S49" i="41"/>
  <c r="Y574" i="31" s="1"/>
  <c r="T14" i="41"/>
  <c r="S25" i="41"/>
  <c r="Y590" i="31" s="1"/>
  <c r="T33" i="41"/>
  <c r="U33" i="41" s="1"/>
  <c r="S44" i="41"/>
  <c r="Y558" i="31" s="1"/>
  <c r="T83" i="42"/>
  <c r="T93" i="42" s="1"/>
  <c r="Z612" i="31" s="1"/>
  <c r="S96" i="42"/>
  <c r="Y618" i="31" s="1"/>
  <c r="T85" i="42"/>
  <c r="T95" i="42" s="1"/>
  <c r="Z616" i="31" s="1"/>
  <c r="U82" i="42"/>
  <c r="U92" i="42" s="1"/>
  <c r="AA610" i="31" s="1"/>
  <c r="T54" i="42"/>
  <c r="U54" i="42" s="1"/>
  <c r="T55" i="42"/>
  <c r="T60" i="42"/>
  <c r="T38" i="42"/>
  <c r="U38" i="42" s="1"/>
  <c r="S49" i="42"/>
  <c r="Y675" i="31" s="1"/>
  <c r="S44" i="42"/>
  <c r="Y659" i="31" s="1"/>
  <c r="T33" i="42"/>
  <c r="U33" i="42" s="1"/>
  <c r="S46" i="42"/>
  <c r="Y666" i="31" s="1"/>
  <c r="T35" i="42"/>
  <c r="S48" i="42"/>
  <c r="Y670" i="31" s="1"/>
  <c r="T53" i="42"/>
  <c r="S45" i="42"/>
  <c r="Y661" i="31" s="1"/>
  <c r="T34" i="42"/>
  <c r="U34" i="42" s="1"/>
  <c r="T13" i="42"/>
  <c r="U13" i="42" s="1"/>
  <c r="V13" i="42" s="1"/>
  <c r="V24" i="42" s="1"/>
  <c r="AB686" i="31" s="1"/>
  <c r="T16" i="42"/>
  <c r="T27" i="42" s="1"/>
  <c r="Z698" i="31" s="1"/>
  <c r="S27" i="42"/>
  <c r="Y698" i="31" s="1"/>
  <c r="T12" i="42"/>
  <c r="U12" i="42" s="1"/>
  <c r="U23" i="42" s="1"/>
  <c r="AA684" i="31" s="1"/>
  <c r="S23" i="42"/>
  <c r="Y684" i="31" s="1"/>
  <c r="T15" i="42"/>
  <c r="S26" i="42"/>
  <c r="Y693" i="31" s="1"/>
  <c r="S43" i="43"/>
  <c r="Y755" i="31" s="1"/>
  <c r="T54" i="43"/>
  <c r="T33" i="43"/>
  <c r="T44" i="43" s="1"/>
  <c r="Z760" i="31" s="1"/>
  <c r="S44" i="43"/>
  <c r="Y760" i="31" s="1"/>
  <c r="T14" i="43"/>
  <c r="S25" i="43"/>
  <c r="Y792" i="31" s="1"/>
  <c r="T58" i="43"/>
  <c r="U58" i="43" s="1"/>
  <c r="Y741" i="31"/>
  <c r="S47" i="43"/>
  <c r="Y769" i="31" s="1"/>
  <c r="Y749" i="31"/>
  <c r="T62" i="43"/>
  <c r="U62" i="43" s="1"/>
  <c r="S93" i="43"/>
  <c r="Y713" i="31" s="1"/>
  <c r="T83" i="43"/>
  <c r="T86" i="43"/>
  <c r="S96" i="43"/>
  <c r="Y719" i="31" s="1"/>
  <c r="T38" i="43"/>
  <c r="S49" i="43"/>
  <c r="Y776" i="31" s="1"/>
  <c r="T84" i="43"/>
  <c r="S94" i="43"/>
  <c r="Y715" i="31" s="1"/>
  <c r="T12" i="43"/>
  <c r="T34" i="43"/>
  <c r="S24" i="43"/>
  <c r="Y787" i="31" s="1"/>
  <c r="S28" i="43"/>
  <c r="Y801" i="31" s="1"/>
  <c r="T16" i="43"/>
  <c r="S27" i="43"/>
  <c r="Y799" i="31" s="1"/>
  <c r="T85" i="44"/>
  <c r="S95" i="44"/>
  <c r="Y818" i="31" s="1"/>
  <c r="T58" i="44"/>
  <c r="Y842" i="31"/>
  <c r="S94" i="44"/>
  <c r="Y816" i="31" s="1"/>
  <c r="T86" i="44"/>
  <c r="S93" i="44"/>
  <c r="Y814" i="31" s="1"/>
  <c r="T61" i="44"/>
  <c r="T63" i="44"/>
  <c r="Y852" i="31"/>
  <c r="T60" i="44"/>
  <c r="T56" i="44"/>
  <c r="U56" i="44" s="1"/>
  <c r="T55" i="44"/>
  <c r="S92" i="44"/>
  <c r="Y812" i="31" s="1"/>
  <c r="S88" i="44"/>
  <c r="T35" i="44"/>
  <c r="U35" i="44" s="1"/>
  <c r="U46" i="44" s="1"/>
  <c r="AA868" i="31" s="1"/>
  <c r="S46" i="44"/>
  <c r="Y868" i="31" s="1"/>
  <c r="T32" i="44"/>
  <c r="T38" i="44"/>
  <c r="S49" i="44"/>
  <c r="Y877" i="31" s="1"/>
  <c r="T16" i="44"/>
  <c r="S27" i="44"/>
  <c r="Y900" i="31" s="1"/>
  <c r="T11" i="44"/>
  <c r="T22" i="44" s="1"/>
  <c r="Z881" i="31" s="1"/>
  <c r="S23" i="44"/>
  <c r="Y886" i="31" s="1"/>
  <c r="S44" i="45"/>
  <c r="Y962" i="31" s="1"/>
  <c r="T83" i="45"/>
  <c r="S93" i="45"/>
  <c r="Y915" i="31" s="1"/>
  <c r="S22" i="45"/>
  <c r="Y982" i="31" s="1"/>
  <c r="T11" i="45"/>
  <c r="T37" i="45"/>
  <c r="S48" i="45"/>
  <c r="Y973" i="31" s="1"/>
  <c r="T16" i="45"/>
  <c r="U16" i="45" s="1"/>
  <c r="S23" i="45"/>
  <c r="Y987" i="31" s="1"/>
  <c r="S45" i="45"/>
  <c r="Y964" i="31" s="1"/>
  <c r="S49" i="45"/>
  <c r="Y978" i="31" s="1"/>
  <c r="T35" i="45"/>
  <c r="S46" i="45"/>
  <c r="Y969" i="31" s="1"/>
  <c r="T86" i="45"/>
  <c r="T86" i="46"/>
  <c r="S96" i="46"/>
  <c r="Y1022" i="31" s="1"/>
  <c r="T85" i="46"/>
  <c r="S95" i="46"/>
  <c r="Y1020" i="31" s="1"/>
  <c r="T60" i="46"/>
  <c r="U60" i="46" s="1"/>
  <c r="T58" i="46"/>
  <c r="Z1044" i="31" s="1"/>
  <c r="Y1044" i="31"/>
  <c r="T131" i="46"/>
  <c r="T16" i="46"/>
  <c r="S27" i="46"/>
  <c r="Y1102" i="31" s="1"/>
  <c r="T14" i="46"/>
  <c r="S25" i="46"/>
  <c r="Y1095" i="31" s="1"/>
  <c r="T35" i="46"/>
  <c r="S46" i="46"/>
  <c r="Y1070" i="31" s="1"/>
  <c r="T11" i="46"/>
  <c r="S22" i="46"/>
  <c r="Y1083" i="31" s="1"/>
  <c r="S26" i="46"/>
  <c r="Y1097" i="31" s="1"/>
  <c r="T15" i="46"/>
  <c r="T26" i="46" s="1"/>
  <c r="Z1097" i="31" s="1"/>
  <c r="S28" i="46"/>
  <c r="Y1104" i="31" s="1"/>
  <c r="T17" i="46"/>
  <c r="U17" i="46" s="1"/>
  <c r="U28" i="46" s="1"/>
  <c r="AA1104" i="31" s="1"/>
  <c r="T12" i="46"/>
  <c r="S23" i="46"/>
  <c r="Y1088" i="31" s="1"/>
  <c r="S97" i="47"/>
  <c r="Y1126" i="31" s="1"/>
  <c r="T83" i="47"/>
  <c r="T84" i="47"/>
  <c r="S94" i="47"/>
  <c r="Y1119" i="31" s="1"/>
  <c r="T85" i="47"/>
  <c r="T55" i="47"/>
  <c r="U55" i="47" s="1"/>
  <c r="T53" i="47"/>
  <c r="T57" i="47"/>
  <c r="U57" i="47" s="1"/>
  <c r="T33" i="47"/>
  <c r="S44" i="47"/>
  <c r="Y1164" i="31" s="1"/>
  <c r="S48" i="47"/>
  <c r="Y1175" i="31" s="1"/>
  <c r="T38" i="47"/>
  <c r="S49" i="47"/>
  <c r="Y1180" i="31" s="1"/>
  <c r="S43" i="47"/>
  <c r="Y1159" i="31" s="1"/>
  <c r="T32" i="47"/>
  <c r="T15" i="47"/>
  <c r="U15" i="47" s="1"/>
  <c r="U26" i="47" s="1"/>
  <c r="AA1198" i="31" s="1"/>
  <c r="S26" i="47"/>
  <c r="Y1198" i="31" s="1"/>
  <c r="T13" i="47"/>
  <c r="S24" i="47"/>
  <c r="Y1191" i="31" s="1"/>
  <c r="S28" i="47"/>
  <c r="Y1205" i="31" s="1"/>
  <c r="T85" i="49"/>
  <c r="S95" i="49"/>
  <c r="Y1424" i="31" s="1"/>
  <c r="T87" i="49"/>
  <c r="S97" i="49"/>
  <c r="Y1429" i="31" s="1"/>
  <c r="T54" i="49"/>
  <c r="T53" i="49"/>
  <c r="T58" i="49"/>
  <c r="Y1448" i="31"/>
  <c r="T60" i="49"/>
  <c r="T37" i="49"/>
  <c r="T48" i="49" s="1"/>
  <c r="Z1478" i="31" s="1"/>
  <c r="S48" i="49"/>
  <c r="Y1478" i="31" s="1"/>
  <c r="T33" i="49"/>
  <c r="U33" i="49" s="1"/>
  <c r="S46" i="49"/>
  <c r="Y1474" i="31" s="1"/>
  <c r="S22" i="49"/>
  <c r="Y1487" i="31" s="1"/>
  <c r="T11" i="49"/>
  <c r="S24" i="49"/>
  <c r="Y1494" i="31" s="1"/>
  <c r="T14" i="49"/>
  <c r="U14" i="49" s="1"/>
  <c r="T86" i="48"/>
  <c r="S96" i="48"/>
  <c r="Y1325" i="31" s="1"/>
  <c r="T85" i="48"/>
  <c r="U85" i="48" s="1"/>
  <c r="S95" i="48"/>
  <c r="Y1323" i="31" s="1"/>
  <c r="T83" i="48"/>
  <c r="U83" i="48" s="1"/>
  <c r="S93" i="48"/>
  <c r="Y1319" i="31" s="1"/>
  <c r="T82" i="48"/>
  <c r="T58" i="48"/>
  <c r="Z1347" i="31" s="1"/>
  <c r="Y1347" i="31"/>
  <c r="T54" i="48"/>
  <c r="T55" i="48"/>
  <c r="U55" i="48" s="1"/>
  <c r="T15" i="48"/>
  <c r="U15" i="48" s="1"/>
  <c r="S26" i="48"/>
  <c r="Y1400" i="31" s="1"/>
  <c r="S43" i="48"/>
  <c r="Y1361" i="31" s="1"/>
  <c r="T32" i="48"/>
  <c r="T16" i="48"/>
  <c r="T27" i="48" s="1"/>
  <c r="Z1405" i="31" s="1"/>
  <c r="T86" i="40"/>
  <c r="T96" i="40" s="1"/>
  <c r="Z416" i="31" s="1"/>
  <c r="S96" i="40"/>
  <c r="Y416" i="31" s="1"/>
  <c r="T82" i="40"/>
  <c r="T92" i="40"/>
  <c r="Z408" i="31" s="1"/>
  <c r="T61" i="40"/>
  <c r="T59" i="40"/>
  <c r="T63" i="40"/>
  <c r="Y448" i="31"/>
  <c r="T60" i="40"/>
  <c r="Y438" i="31"/>
  <c r="T62" i="40"/>
  <c r="S45" i="40"/>
  <c r="Y459" i="31" s="1"/>
  <c r="T34" i="40"/>
  <c r="T36" i="40"/>
  <c r="T35" i="40"/>
  <c r="S46" i="40"/>
  <c r="Y464" i="31" s="1"/>
  <c r="S27" i="40"/>
  <c r="Y496" i="31" s="1"/>
  <c r="T12" i="40"/>
  <c r="S25" i="40"/>
  <c r="Y489" i="31" s="1"/>
  <c r="S22" i="40"/>
  <c r="Y477" i="31" s="1"/>
  <c r="T11" i="40"/>
  <c r="T82" i="39"/>
  <c r="U82" i="39" s="1"/>
  <c r="S88" i="39"/>
  <c r="T160" i="38"/>
  <c r="Z223" i="31" s="1"/>
  <c r="T32" i="38"/>
  <c r="T38" i="38"/>
  <c r="S49" i="38"/>
  <c r="Y271" i="31" s="1"/>
  <c r="T13" i="38"/>
  <c r="T24" i="38" s="1"/>
  <c r="Z282" i="31" s="1"/>
  <c r="S24" i="38"/>
  <c r="Y282" i="31" s="1"/>
  <c r="T14" i="38"/>
  <c r="U14" i="38" s="1"/>
  <c r="S25" i="38"/>
  <c r="Y287" i="31" s="1"/>
  <c r="S26" i="38"/>
  <c r="Y289" i="31" s="1"/>
  <c r="S94" i="37"/>
  <c r="Y109" i="31" s="1"/>
  <c r="T86" i="37"/>
  <c r="T96" i="37" s="1"/>
  <c r="Z113" i="31" s="1"/>
  <c r="S64" i="37"/>
  <c r="T53" i="37"/>
  <c r="T33" i="37"/>
  <c r="T44" i="37" s="1"/>
  <c r="Z154" i="31" s="1"/>
  <c r="S44" i="37"/>
  <c r="Y154" i="31" s="1"/>
  <c r="T37" i="37"/>
  <c r="T48" i="37" s="1"/>
  <c r="Z165" i="31" s="1"/>
  <c r="S48" i="37"/>
  <c r="Y165" i="31" s="1"/>
  <c r="S28" i="37"/>
  <c r="Y195" i="31" s="1"/>
  <c r="S26" i="37"/>
  <c r="Y188" i="31" s="1"/>
  <c r="S24" i="37"/>
  <c r="Y181" i="31" s="1"/>
  <c r="T13" i="37"/>
  <c r="T24" i="37" s="1"/>
  <c r="Z181" i="31" s="1"/>
  <c r="S27" i="37"/>
  <c r="Y193" i="31" s="1"/>
  <c r="T16" i="37"/>
  <c r="T27" i="37" s="1"/>
  <c r="Z193" i="31" s="1"/>
  <c r="T161" i="35"/>
  <c r="Z20" i="31" s="1"/>
  <c r="U109" i="35"/>
  <c r="T84" i="35"/>
  <c r="U84" i="35" s="1"/>
  <c r="U94" i="35" s="1"/>
  <c r="AA8" i="31" s="1"/>
  <c r="S94" i="35"/>
  <c r="Y8" i="31" s="1"/>
  <c r="T62" i="35"/>
  <c r="Z42" i="31" s="1"/>
  <c r="T82" i="35"/>
  <c r="T56" i="35"/>
  <c r="T63" i="35"/>
  <c r="Z44" i="31" s="1"/>
  <c r="Y44" i="31"/>
  <c r="T37" i="35"/>
  <c r="S45" i="35"/>
  <c r="Y55" i="31" s="1"/>
  <c r="T36" i="35"/>
  <c r="S47" i="35"/>
  <c r="Y62" i="31" s="1"/>
  <c r="U113" i="35"/>
  <c r="AA83" i="31" s="1"/>
  <c r="T23" i="35"/>
  <c r="Z78" i="31" s="1"/>
  <c r="T15" i="35"/>
  <c r="T26" i="35" s="1"/>
  <c r="Z87" i="31" s="1"/>
  <c r="U216" i="11"/>
  <c r="T84" i="11"/>
  <c r="S94" i="11"/>
  <c r="Y1220" i="31" s="1"/>
  <c r="T86" i="11"/>
  <c r="T85" i="11"/>
  <c r="S95" i="11"/>
  <c r="Y1222" i="31" s="1"/>
  <c r="T82" i="11"/>
  <c r="T92" i="11" s="1"/>
  <c r="Z1216" i="31" s="1"/>
  <c r="T59" i="11"/>
  <c r="T33" i="11"/>
  <c r="S44" i="11"/>
  <c r="Y1265" i="31" s="1"/>
  <c r="S48" i="11"/>
  <c r="Y1276" i="31" s="1"/>
  <c r="T34" i="11"/>
  <c r="T45" i="11" s="1"/>
  <c r="Z1267" i="31" s="1"/>
  <c r="S26" i="11"/>
  <c r="Y1299" i="31" s="1"/>
  <c r="S24" i="11"/>
  <c r="Y1292" i="31" s="1"/>
  <c r="T12" i="11"/>
  <c r="T23" i="11" s="1"/>
  <c r="Z1290" i="31" s="1"/>
  <c r="S23" i="11"/>
  <c r="Y1290" i="31" s="1"/>
  <c r="T160" i="46"/>
  <c r="T164" i="38"/>
  <c r="T217" i="7"/>
  <c r="U217" i="7" s="1"/>
  <c r="Q58" i="52"/>
  <c r="T142" i="7"/>
  <c r="T225" i="43"/>
  <c r="U225" i="43" s="1"/>
  <c r="U133" i="40"/>
  <c r="AA449" i="31" s="1"/>
  <c r="U108" i="37"/>
  <c r="U108" i="43"/>
  <c r="U148" i="38"/>
  <c r="T228" i="11"/>
  <c r="U228" i="11" s="1"/>
  <c r="V228" i="11" s="1"/>
  <c r="T131" i="43"/>
  <c r="T164" i="46"/>
  <c r="U223" i="43"/>
  <c r="V223" i="43" s="1"/>
  <c r="V183" i="39"/>
  <c r="AB316" i="31" s="1"/>
  <c r="U118" i="43"/>
  <c r="AA797" i="31" s="1"/>
  <c r="U223" i="42"/>
  <c r="T219" i="7"/>
  <c r="S227" i="41"/>
  <c r="V222" i="37"/>
  <c r="V111" i="21"/>
  <c r="T163" i="49"/>
  <c r="V160" i="49"/>
  <c r="Q39" i="52"/>
  <c r="AF242" i="7"/>
  <c r="AE222" i="45"/>
  <c r="AF222" i="45" s="1"/>
  <c r="Y170" i="21"/>
  <c r="U113" i="49"/>
  <c r="AA1497" i="31" s="1"/>
  <c r="U163" i="40"/>
  <c r="U160" i="35"/>
  <c r="AA21" i="31" s="1"/>
  <c r="U224" i="48"/>
  <c r="S228" i="41"/>
  <c r="T228" i="41" s="1"/>
  <c r="R230" i="41"/>
  <c r="U111" i="11"/>
  <c r="AA1296" i="31" s="1"/>
  <c r="U103" i="48"/>
  <c r="AA1384" i="31" s="1"/>
  <c r="U140" i="38"/>
  <c r="AA261" i="31" s="1"/>
  <c r="U179" i="38"/>
  <c r="T132" i="43"/>
  <c r="U108" i="38"/>
  <c r="T104" i="45"/>
  <c r="Z979" i="31" s="1"/>
  <c r="T225" i="48"/>
  <c r="U271" i="7"/>
  <c r="U147" i="46"/>
  <c r="T223" i="44"/>
  <c r="AB298" i="7"/>
  <c r="U104" i="41"/>
  <c r="W85" i="7"/>
  <c r="X85" i="7" s="1"/>
  <c r="Y85" i="7" s="1"/>
  <c r="U147" i="37"/>
  <c r="AA168" i="31" s="1"/>
  <c r="T269" i="7"/>
  <c r="U269" i="7" s="1"/>
  <c r="V269" i="7" s="1"/>
  <c r="U117" i="49"/>
  <c r="V179" i="41"/>
  <c r="S223" i="39"/>
  <c r="U114" i="48"/>
  <c r="AA1395" i="31" s="1"/>
  <c r="S222" i="39"/>
  <c r="U119" i="38"/>
  <c r="U180" i="40"/>
  <c r="AA406" i="31" s="1"/>
  <c r="T194" i="7"/>
  <c r="U194" i="7" s="1"/>
  <c r="U117" i="41"/>
  <c r="U114" i="40"/>
  <c r="AA486" i="31" s="1"/>
  <c r="T225" i="46"/>
  <c r="V268" i="7"/>
  <c r="U106" i="37"/>
  <c r="U223" i="46"/>
  <c r="Z278" i="21"/>
  <c r="AA278" i="21" s="1"/>
  <c r="AB278" i="21" s="1"/>
  <c r="AC278" i="21" s="1"/>
  <c r="T141" i="43"/>
  <c r="Z763" i="31" s="1"/>
  <c r="U114" i="39"/>
  <c r="T114" i="45"/>
  <c r="Z991" i="31" s="1"/>
  <c r="T146" i="46"/>
  <c r="S228" i="39"/>
  <c r="T113" i="46"/>
  <c r="T189" i="7"/>
  <c r="W294" i="7"/>
  <c r="X294" i="7" s="1"/>
  <c r="Y276" i="21"/>
  <c r="AD398" i="7"/>
  <c r="AE398" i="7" s="1"/>
  <c r="U160" i="45"/>
  <c r="U143" i="48"/>
  <c r="AA1370" i="31" s="1"/>
  <c r="T107" i="46"/>
  <c r="Z1084" i="31" s="1"/>
  <c r="AG223" i="38"/>
  <c r="AH223" i="38" s="1"/>
  <c r="AI223" i="38" s="1"/>
  <c r="AJ223" i="38" s="1"/>
  <c r="U146" i="11"/>
  <c r="AA1277" i="31" s="1"/>
  <c r="V106" i="39"/>
  <c r="U222" i="11"/>
  <c r="V222" i="11" s="1"/>
  <c r="W222" i="11" s="1"/>
  <c r="T161" i="41"/>
  <c r="Z525" i="31" s="1"/>
  <c r="T116" i="46"/>
  <c r="Z1101" i="31" s="1"/>
  <c r="V142" i="49"/>
  <c r="AB1472" i="31" s="1"/>
  <c r="V139" i="7"/>
  <c r="W139" i="7" s="1"/>
  <c r="T87" i="7"/>
  <c r="U147" i="47"/>
  <c r="AA1178" i="31" s="1"/>
  <c r="X113" i="21"/>
  <c r="Y113" i="21" s="1"/>
  <c r="Z113" i="21" s="1"/>
  <c r="T137" i="7"/>
  <c r="U137" i="7" s="1"/>
  <c r="U106" i="42"/>
  <c r="AA683" i="31" s="1"/>
  <c r="U104" i="44"/>
  <c r="U164" i="47"/>
  <c r="AC350" i="7"/>
  <c r="AD350" i="7" s="1"/>
  <c r="V402" i="7"/>
  <c r="U220" i="7"/>
  <c r="V220" i="7" s="1"/>
  <c r="T345" i="7"/>
  <c r="U161" i="11"/>
  <c r="AA1232" i="31" s="1"/>
  <c r="U147" i="38"/>
  <c r="AA269" i="31" s="1"/>
  <c r="AC228" i="35"/>
  <c r="T228" i="45"/>
  <c r="U228" i="45" s="1"/>
  <c r="X215" i="7"/>
  <c r="Y215" i="7" s="1"/>
  <c r="Z215" i="7" s="1"/>
  <c r="U191" i="7"/>
  <c r="V191" i="7" s="1"/>
  <c r="W267" i="7"/>
  <c r="X267" i="7" s="1"/>
  <c r="Y267" i="7" s="1"/>
  <c r="V118" i="11"/>
  <c r="T160" i="48"/>
  <c r="Z1334" i="31" s="1"/>
  <c r="T97" i="41"/>
  <c r="Z520" i="31" s="1"/>
  <c r="U83" i="41"/>
  <c r="U55" i="41"/>
  <c r="U82" i="41"/>
  <c r="V82" i="41" s="1"/>
  <c r="V92" i="41" s="1"/>
  <c r="AB509" i="31" s="1"/>
  <c r="Z549" i="31"/>
  <c r="U61" i="41"/>
  <c r="T44" i="41"/>
  <c r="Z558" i="31" s="1"/>
  <c r="U35" i="41"/>
  <c r="V35" i="41" s="1"/>
  <c r="T46" i="41"/>
  <c r="Z565" i="31" s="1"/>
  <c r="T26" i="41"/>
  <c r="Z592" i="31" s="1"/>
  <c r="U36" i="41"/>
  <c r="U14" i="41"/>
  <c r="T25" i="41"/>
  <c r="Z590" i="31" s="1"/>
  <c r="T28" i="41"/>
  <c r="Z599" i="31" s="1"/>
  <c r="U83" i="42"/>
  <c r="U86" i="42"/>
  <c r="U85" i="42"/>
  <c r="V82" i="42"/>
  <c r="V92" i="42"/>
  <c r="AB610" i="31" s="1"/>
  <c r="U55" i="42"/>
  <c r="U60" i="42"/>
  <c r="U37" i="42"/>
  <c r="U35" i="42"/>
  <c r="T46" i="42"/>
  <c r="Z666" i="31" s="1"/>
  <c r="T44" i="42"/>
  <c r="Z659" i="31" s="1"/>
  <c r="T45" i="42"/>
  <c r="Z661" i="31" s="1"/>
  <c r="T49" i="42"/>
  <c r="Z675" i="31" s="1"/>
  <c r="T23" i="42"/>
  <c r="Z684" i="31" s="1"/>
  <c r="U16" i="42"/>
  <c r="U27" i="42" s="1"/>
  <c r="AA698" i="31" s="1"/>
  <c r="T24" i="42"/>
  <c r="Z686" i="31" s="1"/>
  <c r="U15" i="42"/>
  <c r="U26" i="42" s="1"/>
  <c r="AA693" i="31" s="1"/>
  <c r="T26" i="42"/>
  <c r="Z693" i="31" s="1"/>
  <c r="U84" i="43"/>
  <c r="V84" i="43" s="1"/>
  <c r="W84" i="43" s="1"/>
  <c r="W94" i="43" s="1"/>
  <c r="AC715" i="31" s="1"/>
  <c r="T94" i="43"/>
  <c r="Z715" i="31" s="1"/>
  <c r="U86" i="43"/>
  <c r="U96" i="43" s="1"/>
  <c r="AA719" i="31" s="1"/>
  <c r="T96" i="43"/>
  <c r="Z719" i="31" s="1"/>
  <c r="U14" i="43"/>
  <c r="U25" i="43" s="1"/>
  <c r="AA792" i="31" s="1"/>
  <c r="T25" i="43"/>
  <c r="Z792" i="31" s="1"/>
  <c r="U54" i="43"/>
  <c r="Z741" i="31"/>
  <c r="U33" i="43"/>
  <c r="U17" i="43"/>
  <c r="T24" i="43"/>
  <c r="Z787" i="31" s="1"/>
  <c r="U59" i="43"/>
  <c r="U56" i="43"/>
  <c r="V56" i="43" s="1"/>
  <c r="Z749" i="31"/>
  <c r="T92" i="44"/>
  <c r="Z812" i="31" s="1"/>
  <c r="U82" i="44"/>
  <c r="U55" i="44"/>
  <c r="U60" i="44"/>
  <c r="U83" i="44"/>
  <c r="V83" i="44" s="1"/>
  <c r="W83" i="44" s="1"/>
  <c r="T93" i="44"/>
  <c r="Z814" i="31" s="1"/>
  <c r="U85" i="44"/>
  <c r="U95" i="44" s="1"/>
  <c r="AA818" i="31" s="1"/>
  <c r="T95" i="44"/>
  <c r="Z818" i="31" s="1"/>
  <c r="U63" i="44"/>
  <c r="AA852" i="31" s="1"/>
  <c r="Z852" i="31"/>
  <c r="U86" i="44"/>
  <c r="U96" i="44" s="1"/>
  <c r="AA820" i="31" s="1"/>
  <c r="T96" i="44"/>
  <c r="Z820" i="31" s="1"/>
  <c r="U38" i="44"/>
  <c r="T49" i="44"/>
  <c r="Z877" i="31" s="1"/>
  <c r="T46" i="44"/>
  <c r="Z868" i="31" s="1"/>
  <c r="U11" i="44"/>
  <c r="T23" i="44"/>
  <c r="Z886" i="31" s="1"/>
  <c r="U83" i="45"/>
  <c r="T93" i="45"/>
  <c r="Z915" i="31" s="1"/>
  <c r="U35" i="45"/>
  <c r="T46" i="45"/>
  <c r="Z969" i="31" s="1"/>
  <c r="U11" i="45"/>
  <c r="U38" i="45"/>
  <c r="V38" i="45" s="1"/>
  <c r="T27" i="45"/>
  <c r="Z1001" i="31" s="1"/>
  <c r="T44" i="45"/>
  <c r="Z962" i="31" s="1"/>
  <c r="U85" i="46"/>
  <c r="T95" i="46"/>
  <c r="Z1020" i="31" s="1"/>
  <c r="U86" i="46"/>
  <c r="T96" i="46"/>
  <c r="Z1022" i="31" s="1"/>
  <c r="U58" i="46"/>
  <c r="T28" i="46"/>
  <c r="Z1104" i="31" s="1"/>
  <c r="U12" i="46"/>
  <c r="T23" i="46"/>
  <c r="Z1088" i="31" s="1"/>
  <c r="U14" i="46"/>
  <c r="T25" i="46"/>
  <c r="Z1095" i="31" s="1"/>
  <c r="U15" i="46"/>
  <c r="U11" i="46"/>
  <c r="T22" i="46"/>
  <c r="Z1083" i="31" s="1"/>
  <c r="U83" i="47"/>
  <c r="V83" i="47" s="1"/>
  <c r="T93" i="47"/>
  <c r="Z1117" i="31" s="1"/>
  <c r="U84" i="47"/>
  <c r="V84" i="47" s="1"/>
  <c r="T94" i="47"/>
  <c r="Z1119" i="31" s="1"/>
  <c r="U53" i="47"/>
  <c r="V53" i="47" s="1"/>
  <c r="T43" i="47"/>
  <c r="Z1159" i="31" s="1"/>
  <c r="U32" i="47"/>
  <c r="U38" i="47"/>
  <c r="T49" i="47"/>
  <c r="Z1180" i="31" s="1"/>
  <c r="T48" i="47"/>
  <c r="Z1175" i="31" s="1"/>
  <c r="T26" i="47"/>
  <c r="Z1198" i="31" s="1"/>
  <c r="T28" i="47"/>
  <c r="Z1205" i="31" s="1"/>
  <c r="U17" i="47"/>
  <c r="U87" i="49"/>
  <c r="T97" i="49"/>
  <c r="Z1429" i="31" s="1"/>
  <c r="U85" i="49"/>
  <c r="U95" i="49" s="1"/>
  <c r="AA1424" i="31" s="1"/>
  <c r="T95" i="49"/>
  <c r="Z1424" i="31" s="1"/>
  <c r="U54" i="49"/>
  <c r="V54" i="49" s="1"/>
  <c r="U53" i="49"/>
  <c r="U60" i="49"/>
  <c r="U58" i="49"/>
  <c r="Z1448" i="31"/>
  <c r="U37" i="49"/>
  <c r="V37" i="49" s="1"/>
  <c r="V48" i="49" s="1"/>
  <c r="AB1478" i="31" s="1"/>
  <c r="T46" i="49"/>
  <c r="Z1474" i="31" s="1"/>
  <c r="T44" i="49"/>
  <c r="Z1467" i="31" s="1"/>
  <c r="U13" i="49"/>
  <c r="T22" i="49"/>
  <c r="Z1487" i="31" s="1"/>
  <c r="U11" i="49"/>
  <c r="T95" i="48"/>
  <c r="Z1323" i="31" s="1"/>
  <c r="T93" i="48"/>
  <c r="Z1319" i="31" s="1"/>
  <c r="U86" i="48"/>
  <c r="T96" i="48"/>
  <c r="Z1325" i="31" s="1"/>
  <c r="U54" i="48"/>
  <c r="U58" i="48"/>
  <c r="AA1347" i="31" s="1"/>
  <c r="U16" i="48"/>
  <c r="U27" i="48" s="1"/>
  <c r="AA1405" i="31" s="1"/>
  <c r="T26" i="48"/>
  <c r="Z1400" i="31" s="1"/>
  <c r="T43" i="48"/>
  <c r="Z1361" i="31" s="1"/>
  <c r="U32" i="48"/>
  <c r="U86" i="40"/>
  <c r="U96" i="40" s="1"/>
  <c r="AA416" i="31" s="1"/>
  <c r="U82" i="40"/>
  <c r="U92" i="40" s="1"/>
  <c r="AA408" i="31" s="1"/>
  <c r="U60" i="40"/>
  <c r="U63" i="40"/>
  <c r="Z448" i="31"/>
  <c r="U58" i="40"/>
  <c r="AA438" i="31" s="1"/>
  <c r="Z438" i="31"/>
  <c r="U61" i="40"/>
  <c r="V61" i="40" s="1"/>
  <c r="W61" i="40" s="1"/>
  <c r="U36" i="40"/>
  <c r="U47" i="40" s="1"/>
  <c r="AA466" i="31" s="1"/>
  <c r="T47" i="40"/>
  <c r="Z466" i="31" s="1"/>
  <c r="U35" i="40"/>
  <c r="T46" i="40"/>
  <c r="Z464" i="31" s="1"/>
  <c r="T23" i="40"/>
  <c r="Z482" i="31" s="1"/>
  <c r="T22" i="40"/>
  <c r="Z477" i="31" s="1"/>
  <c r="U11" i="40"/>
  <c r="U22" i="40" s="1"/>
  <c r="AA477" i="31" s="1"/>
  <c r="U14" i="40"/>
  <c r="U25" i="40" s="1"/>
  <c r="AA489" i="31" s="1"/>
  <c r="U13" i="38"/>
  <c r="V13" i="38" s="1"/>
  <c r="V24" i="38" s="1"/>
  <c r="AB282" i="31" s="1"/>
  <c r="T26" i="38"/>
  <c r="Z289" i="31" s="1"/>
  <c r="T25" i="38"/>
  <c r="Z287" i="31" s="1"/>
  <c r="T22" i="38"/>
  <c r="Z275" i="31" s="1"/>
  <c r="U84" i="37"/>
  <c r="U94" i="37" s="1"/>
  <c r="AA109" i="31" s="1"/>
  <c r="U86" i="37"/>
  <c r="U96" i="37" s="1"/>
  <c r="AA113" i="31" s="1"/>
  <c r="T64" i="37"/>
  <c r="U53" i="37"/>
  <c r="U33" i="37"/>
  <c r="U37" i="37"/>
  <c r="U17" i="37"/>
  <c r="U15" i="37"/>
  <c r="U16" i="37"/>
  <c r="T94" i="35"/>
  <c r="Z8" i="31" s="1"/>
  <c r="U82" i="35"/>
  <c r="V82" i="35" s="1"/>
  <c r="U62" i="35"/>
  <c r="V62" i="35" s="1"/>
  <c r="U63" i="35"/>
  <c r="AA44" i="31" s="1"/>
  <c r="U61" i="35"/>
  <c r="U37" i="35"/>
  <c r="T48" i="35"/>
  <c r="Z64" i="31" s="1"/>
  <c r="U34" i="35"/>
  <c r="U15" i="35"/>
  <c r="V216" i="11"/>
  <c r="W216" i="11" s="1"/>
  <c r="U85" i="11"/>
  <c r="U95" i="11" s="1"/>
  <c r="AA1222" i="31" s="1"/>
  <c r="T95" i="11"/>
  <c r="Z1222" i="31" s="1"/>
  <c r="U84" i="11"/>
  <c r="V84" i="11" s="1"/>
  <c r="T94" i="11"/>
  <c r="Z1220" i="31" s="1"/>
  <c r="U37" i="11"/>
  <c r="V37" i="11" s="1"/>
  <c r="V48" i="11" s="1"/>
  <c r="AB1276" i="31" s="1"/>
  <c r="U34" i="11"/>
  <c r="V34" i="11" s="1"/>
  <c r="U12" i="11"/>
  <c r="U23" i="11" s="1"/>
  <c r="AA1290" i="31" s="1"/>
  <c r="T24" i="11"/>
  <c r="Z1292" i="31" s="1"/>
  <c r="U15" i="11"/>
  <c r="U345" i="7"/>
  <c r="V345" i="7" s="1"/>
  <c r="V164" i="47"/>
  <c r="U87" i="7"/>
  <c r="Z276" i="21"/>
  <c r="U189" i="7"/>
  <c r="V189" i="7" s="1"/>
  <c r="W189" i="7" s="1"/>
  <c r="X189" i="7" s="1"/>
  <c r="Y189" i="7" s="1"/>
  <c r="Z189" i="7" s="1"/>
  <c r="U141" i="43"/>
  <c r="X190" i="7"/>
  <c r="Y190" i="7" s="1"/>
  <c r="Z190" i="7" s="1"/>
  <c r="AA190" i="7" s="1"/>
  <c r="AB190" i="7" s="1"/>
  <c r="AC190" i="7" s="1"/>
  <c r="AD190" i="7" s="1"/>
  <c r="AE190" i="7" s="1"/>
  <c r="AF190" i="7" s="1"/>
  <c r="AG190" i="7" s="1"/>
  <c r="V114" i="40"/>
  <c r="W295" i="7"/>
  <c r="X295" i="7" s="1"/>
  <c r="W179" i="41"/>
  <c r="V271" i="7"/>
  <c r="V179" i="38"/>
  <c r="S230" i="41"/>
  <c r="Z170" i="21"/>
  <c r="AA170" i="21" s="1"/>
  <c r="AB170" i="21" s="1"/>
  <c r="AC170" i="21" s="1"/>
  <c r="AD170" i="21" s="1"/>
  <c r="AE170" i="21" s="1"/>
  <c r="U219" i="7"/>
  <c r="AD144" i="17"/>
  <c r="AE144" i="17" s="1"/>
  <c r="W183" i="39"/>
  <c r="AC316" i="31" s="1"/>
  <c r="V133" i="40"/>
  <c r="AB449" i="31" s="1"/>
  <c r="U227" i="42"/>
  <c r="V227" i="42" s="1"/>
  <c r="V147" i="38"/>
  <c r="T229" i="39"/>
  <c r="U160" i="48"/>
  <c r="AA1334" i="31" s="1"/>
  <c r="T225" i="41"/>
  <c r="AD228" i="35"/>
  <c r="AE228" i="35" s="1"/>
  <c r="V161" i="11"/>
  <c r="AB1232" i="31" s="1"/>
  <c r="V224" i="37"/>
  <c r="W224" i="37" s="1"/>
  <c r="X224" i="37" s="1"/>
  <c r="Y224" i="37" s="1"/>
  <c r="Z224" i="37" s="1"/>
  <c r="AA224" i="37" s="1"/>
  <c r="AB224" i="37" s="1"/>
  <c r="AC61" i="7"/>
  <c r="U161" i="41"/>
  <c r="AA525" i="31" s="1"/>
  <c r="V146" i="11"/>
  <c r="AB1277" i="31" s="1"/>
  <c r="AF255" i="7"/>
  <c r="AG255" i="7" s="1"/>
  <c r="T223" i="39"/>
  <c r="U223" i="39" s="1"/>
  <c r="V223" i="39" s="1"/>
  <c r="W223" i="39" s="1"/>
  <c r="X223" i="39" s="1"/>
  <c r="Y223" i="39" s="1"/>
  <c r="Z223" i="39" s="1"/>
  <c r="AA223" i="39" s="1"/>
  <c r="AB223" i="39" s="1"/>
  <c r="AC223" i="39" s="1"/>
  <c r="AC226" i="35"/>
  <c r="U223" i="44"/>
  <c r="U104" i="45"/>
  <c r="AA979" i="31" s="1"/>
  <c r="AB397" i="7"/>
  <c r="V224" i="48"/>
  <c r="AG242" i="7"/>
  <c r="AC225" i="35"/>
  <c r="V118" i="43"/>
  <c r="AB797" i="31" s="1"/>
  <c r="W402" i="7"/>
  <c r="V106" i="42"/>
  <c r="AB683" i="31" s="1"/>
  <c r="V147" i="47"/>
  <c r="W142" i="49"/>
  <c r="AC1472" i="31" s="1"/>
  <c r="U116" i="46"/>
  <c r="AA1101" i="31" s="1"/>
  <c r="AG222" i="48"/>
  <c r="AH222" i="48" s="1"/>
  <c r="V143" i="48"/>
  <c r="AB1370" i="31" s="1"/>
  <c r="W302" i="7"/>
  <c r="U114" i="45"/>
  <c r="AA991" i="31" s="1"/>
  <c r="V223" i="46"/>
  <c r="U225" i="46"/>
  <c r="V114" i="48"/>
  <c r="AB1395" i="31" s="1"/>
  <c r="AC298" i="7"/>
  <c r="U225" i="48"/>
  <c r="V225" i="48" s="1"/>
  <c r="V103" i="48"/>
  <c r="AB1384" i="31" s="1"/>
  <c r="T225" i="44"/>
  <c r="U225" i="44" s="1"/>
  <c r="V225" i="44" s="1"/>
  <c r="U163" i="49"/>
  <c r="T227" i="41"/>
  <c r="X272" i="7"/>
  <c r="Y272" i="7" s="1"/>
  <c r="Z272" i="7" s="1"/>
  <c r="U142" i="7"/>
  <c r="Y293" i="7"/>
  <c r="T228" i="39"/>
  <c r="U228" i="39" s="1"/>
  <c r="W268" i="7"/>
  <c r="V180" i="40"/>
  <c r="AB406" i="31" s="1"/>
  <c r="T222" i="39"/>
  <c r="AE216" i="7"/>
  <c r="V147" i="37"/>
  <c r="AB168" i="31" s="1"/>
  <c r="V224" i="38"/>
  <c r="V140" i="38"/>
  <c r="AB261" i="31" s="1"/>
  <c r="V111" i="11"/>
  <c r="AB1296" i="31" s="1"/>
  <c r="V160" i="35"/>
  <c r="AB21" i="31" s="1"/>
  <c r="V113" i="49"/>
  <c r="W111" i="21"/>
  <c r="W222" i="37"/>
  <c r="X222" i="37" s="1"/>
  <c r="V223" i="42"/>
  <c r="U351" i="7"/>
  <c r="U89" i="7"/>
  <c r="V89" i="7" s="1"/>
  <c r="W89" i="7" s="1"/>
  <c r="U164" i="38"/>
  <c r="V83" i="41"/>
  <c r="U93" i="41"/>
  <c r="AA511" i="31" s="1"/>
  <c r="V61" i="41"/>
  <c r="V17" i="41"/>
  <c r="U28" i="41"/>
  <c r="AA599" i="31" s="1"/>
  <c r="V14" i="41"/>
  <c r="V25" i="41" s="1"/>
  <c r="AB590" i="31" s="1"/>
  <c r="U25" i="41"/>
  <c r="AA590" i="31" s="1"/>
  <c r="V36" i="41"/>
  <c r="V47" i="41" s="1"/>
  <c r="AB567" i="31" s="1"/>
  <c r="U47" i="41"/>
  <c r="AA567" i="31" s="1"/>
  <c r="U46" i="41"/>
  <c r="AA565" i="31" s="1"/>
  <c r="V33" i="41"/>
  <c r="W33" i="41" s="1"/>
  <c r="U44" i="41"/>
  <c r="AA558" i="31" s="1"/>
  <c r="V85" i="42"/>
  <c r="U95" i="42"/>
  <c r="AA616" i="31" s="1"/>
  <c r="W82" i="42"/>
  <c r="W92" i="42" s="1"/>
  <c r="AC610" i="31" s="1"/>
  <c r="V54" i="42"/>
  <c r="V35" i="42"/>
  <c r="W35" i="42" s="1"/>
  <c r="U46" i="42"/>
  <c r="AA666" i="31" s="1"/>
  <c r="V38" i="42"/>
  <c r="W38" i="42" s="1"/>
  <c r="U49" i="42"/>
  <c r="AA675" i="31" s="1"/>
  <c r="V16" i="42"/>
  <c r="V15" i="42"/>
  <c r="W15" i="42" s="1"/>
  <c r="X15" i="42" s="1"/>
  <c r="U24" i="42"/>
  <c r="AA686" i="31" s="1"/>
  <c r="V12" i="42"/>
  <c r="V54" i="43"/>
  <c r="V62" i="43"/>
  <c r="AA749" i="31"/>
  <c r="V17" i="43"/>
  <c r="W17" i="43" s="1"/>
  <c r="U28" i="43"/>
  <c r="AA801" i="31" s="1"/>
  <c r="V86" i="43"/>
  <c r="W86" i="43" s="1"/>
  <c r="V63" i="44"/>
  <c r="V56" i="44"/>
  <c r="W56" i="44" s="1"/>
  <c r="V55" i="44"/>
  <c r="W55" i="44" s="1"/>
  <c r="V82" i="44"/>
  <c r="V85" i="44"/>
  <c r="W85" i="44" s="1"/>
  <c r="U93" i="44"/>
  <c r="AA814" i="31" s="1"/>
  <c r="V35" i="44"/>
  <c r="U22" i="44"/>
  <c r="AA881" i="31" s="1"/>
  <c r="V12" i="44"/>
  <c r="W12" i="44" s="1"/>
  <c r="U23" i="44"/>
  <c r="AA886" i="31" s="1"/>
  <c r="V33" i="45"/>
  <c r="W33" i="45" s="1"/>
  <c r="U44" i="45"/>
  <c r="AA962" i="31" s="1"/>
  <c r="U49" i="45"/>
  <c r="AA978" i="31" s="1"/>
  <c r="U22" i="45"/>
  <c r="AA982" i="31" s="1"/>
  <c r="V83" i="45"/>
  <c r="U93" i="45"/>
  <c r="AA915" i="31" s="1"/>
  <c r="V85" i="46"/>
  <c r="V95" i="46" s="1"/>
  <c r="AB1020" i="31" s="1"/>
  <c r="U95" i="46"/>
  <c r="AA1020" i="31" s="1"/>
  <c r="V60" i="46"/>
  <c r="U26" i="46"/>
  <c r="AA1097" i="31" s="1"/>
  <c r="V15" i="46"/>
  <c r="U22" i="46"/>
  <c r="AA1083" i="31" s="1"/>
  <c r="V11" i="46"/>
  <c r="U23" i="46"/>
  <c r="AA1088" i="31" s="1"/>
  <c r="V12" i="46"/>
  <c r="W12" i="46" s="1"/>
  <c r="V17" i="46"/>
  <c r="U94" i="47"/>
  <c r="AA1119" i="31" s="1"/>
  <c r="U93" i="47"/>
  <c r="AA1117" i="31" s="1"/>
  <c r="V55" i="47"/>
  <c r="V57" i="47"/>
  <c r="W57" i="47" s="1"/>
  <c r="U43" i="47"/>
  <c r="AA1159" i="31" s="1"/>
  <c r="V37" i="47"/>
  <c r="W37" i="47" s="1"/>
  <c r="U48" i="47"/>
  <c r="AA1175" i="31" s="1"/>
  <c r="V38" i="47"/>
  <c r="U49" i="47"/>
  <c r="AA1180" i="31" s="1"/>
  <c r="V15" i="47"/>
  <c r="W15" i="47" s="1"/>
  <c r="V85" i="49"/>
  <c r="W85" i="49" s="1"/>
  <c r="V87" i="49"/>
  <c r="V97" i="49" s="1"/>
  <c r="AB1429" i="31" s="1"/>
  <c r="U97" i="49"/>
  <c r="AA1429" i="31" s="1"/>
  <c r="V58" i="49"/>
  <c r="AA1448" i="31"/>
  <c r="V60" i="49"/>
  <c r="U48" i="49"/>
  <c r="AA1478" i="31" s="1"/>
  <c r="V33" i="49"/>
  <c r="U44" i="49"/>
  <c r="AA1467" i="31" s="1"/>
  <c r="V86" i="48"/>
  <c r="V96" i="48" s="1"/>
  <c r="AB1325" i="31" s="1"/>
  <c r="U96" i="48"/>
  <c r="AA1325" i="31" s="1"/>
  <c r="V83" i="48"/>
  <c r="V93" i="48" s="1"/>
  <c r="AB1319" i="31" s="1"/>
  <c r="U93" i="48"/>
  <c r="AA1319" i="31" s="1"/>
  <c r="V58" i="48"/>
  <c r="U43" i="48"/>
  <c r="AA1361" i="31" s="1"/>
  <c r="V32" i="48"/>
  <c r="V16" i="48"/>
  <c r="V86" i="40"/>
  <c r="V96" i="40" s="1"/>
  <c r="AB416" i="31" s="1"/>
  <c r="V82" i="40"/>
  <c r="V92" i="40"/>
  <c r="AB408" i="31" s="1"/>
  <c r="V58" i="40"/>
  <c r="V60" i="40"/>
  <c r="W60" i="40" s="1"/>
  <c r="V63" i="40"/>
  <c r="W63" i="40" s="1"/>
  <c r="AA448" i="31"/>
  <c r="V36" i="40"/>
  <c r="V47" i="40" s="1"/>
  <c r="AB466" i="31" s="1"/>
  <c r="V14" i="40"/>
  <c r="V15" i="38"/>
  <c r="W15" i="38" s="1"/>
  <c r="U26" i="38"/>
  <c r="AA289" i="31" s="1"/>
  <c r="U24" i="38"/>
  <c r="AA282" i="31" s="1"/>
  <c r="V84" i="37"/>
  <c r="V94" i="37" s="1"/>
  <c r="AB109" i="31" s="1"/>
  <c r="V86" i="37"/>
  <c r="V53" i="37"/>
  <c r="V64" i="37" s="1"/>
  <c r="U64" i="37"/>
  <c r="V37" i="37"/>
  <c r="U48" i="37"/>
  <c r="AA165" i="31" s="1"/>
  <c r="V33" i="37"/>
  <c r="V44" i="37" s="1"/>
  <c r="AB154" i="31" s="1"/>
  <c r="U44" i="37"/>
  <c r="AA154" i="31" s="1"/>
  <c r="U27" i="37"/>
  <c r="AA193" i="31" s="1"/>
  <c r="V16" i="37"/>
  <c r="V84" i="35"/>
  <c r="V63" i="35"/>
  <c r="AA42" i="31"/>
  <c r="V12" i="35"/>
  <c r="V23" i="35" s="1"/>
  <c r="AB78" i="31" s="1"/>
  <c r="U94" i="11"/>
  <c r="AA1220" i="31" s="1"/>
  <c r="U48" i="11"/>
  <c r="AA1276" i="31" s="1"/>
  <c r="U45" i="11"/>
  <c r="AA1267" i="31" s="1"/>
  <c r="V13" i="11"/>
  <c r="V24" i="11" s="1"/>
  <c r="AB1292" i="31" s="1"/>
  <c r="V12" i="11"/>
  <c r="R39" i="52"/>
  <c r="X111" i="21"/>
  <c r="Y111" i="21" s="1"/>
  <c r="W111" i="11"/>
  <c r="AC1296" i="31" s="1"/>
  <c r="W180" i="40"/>
  <c r="AC406" i="31" s="1"/>
  <c r="V225" i="43"/>
  <c r="S39" i="52"/>
  <c r="V114" i="45"/>
  <c r="AB991" i="31" s="1"/>
  <c r="W224" i="48"/>
  <c r="X399" i="7"/>
  <c r="Y399" i="7" s="1"/>
  <c r="V219" i="7"/>
  <c r="V87" i="7"/>
  <c r="V223" i="35"/>
  <c r="W224" i="38"/>
  <c r="V228" i="45"/>
  <c r="Z293" i="7"/>
  <c r="AA293" i="7" s="1"/>
  <c r="V225" i="46"/>
  <c r="W225" i="46" s="1"/>
  <c r="X302" i="7"/>
  <c r="AC171" i="21"/>
  <c r="X139" i="7"/>
  <c r="AH242" i="7"/>
  <c r="AC397" i="7"/>
  <c r="V223" i="44"/>
  <c r="W223" i="44" s="1"/>
  <c r="W146" i="11"/>
  <c r="U225" i="41"/>
  <c r="V225" i="41" s="1"/>
  <c r="W225" i="41" s="1"/>
  <c r="X225" i="41" s="1"/>
  <c r="Y225" i="41" s="1"/>
  <c r="Z225" i="41" s="1"/>
  <c r="V160" i="48"/>
  <c r="AB1334" i="31" s="1"/>
  <c r="U224" i="39"/>
  <c r="W223" i="43"/>
  <c r="W271" i="7"/>
  <c r="X271" i="7" s="1"/>
  <c r="V137" i="7"/>
  <c r="W137" i="7" s="1"/>
  <c r="X137" i="7" s="1"/>
  <c r="Y137" i="7" s="1"/>
  <c r="Z137" i="7" s="1"/>
  <c r="AE350" i="7"/>
  <c r="W223" i="42"/>
  <c r="W140" i="38"/>
  <c r="AC261" i="31" s="1"/>
  <c r="AF216" i="7"/>
  <c r="AG216" i="7" s="1"/>
  <c r="V149" i="7"/>
  <c r="X86" i="7"/>
  <c r="V142" i="7"/>
  <c r="AD298" i="7"/>
  <c r="AE298" i="7" s="1"/>
  <c r="X142" i="49"/>
  <c r="W106" i="42"/>
  <c r="X402" i="7"/>
  <c r="Y294" i="7"/>
  <c r="AD61" i="7"/>
  <c r="AE61" i="7" s="1"/>
  <c r="AF61" i="7" s="1"/>
  <c r="AG61" i="7" s="1"/>
  <c r="AH61" i="7" s="1"/>
  <c r="AI61" i="7" s="1"/>
  <c r="AJ61" i="7" s="1"/>
  <c r="AK61" i="7" s="1"/>
  <c r="W220" i="7"/>
  <c r="V217" i="7"/>
  <c r="W217" i="7" s="1"/>
  <c r="X183" i="39"/>
  <c r="AD316" i="31" s="1"/>
  <c r="AA276" i="21"/>
  <c r="AB276" i="21" s="1"/>
  <c r="AF398" i="7"/>
  <c r="V351" i="7"/>
  <c r="W351" i="7" s="1"/>
  <c r="X351" i="7" s="1"/>
  <c r="Y351" i="7" s="1"/>
  <c r="Z351" i="7" s="1"/>
  <c r="AA351" i="7" s="1"/>
  <c r="AB351" i="7" s="1"/>
  <c r="U228" i="41"/>
  <c r="V228" i="41" s="1"/>
  <c r="W147" i="37"/>
  <c r="AC168" i="31" s="1"/>
  <c r="V194" i="7"/>
  <c r="W194" i="7" s="1"/>
  <c r="X268" i="7"/>
  <c r="Z192" i="17"/>
  <c r="AA192" i="17" s="1"/>
  <c r="AB192" i="17" s="1"/>
  <c r="AC192" i="17" s="1"/>
  <c r="AD192" i="17" s="1"/>
  <c r="AE192" i="17" s="1"/>
  <c r="AF192" i="17" s="1"/>
  <c r="AG192" i="17" s="1"/>
  <c r="U227" i="41"/>
  <c r="AG222" i="45"/>
  <c r="W223" i="46"/>
  <c r="W143" i="48"/>
  <c r="AC1370" i="31" s="1"/>
  <c r="AD225" i="35"/>
  <c r="AE225" i="35" s="1"/>
  <c r="AF225" i="35" s="1"/>
  <c r="AG225" i="35" s="1"/>
  <c r="AH225" i="35" s="1"/>
  <c r="AI225" i="35" s="1"/>
  <c r="AJ225" i="35" s="1"/>
  <c r="AD226" i="35"/>
  <c r="AE226" i="35" s="1"/>
  <c r="W161" i="11"/>
  <c r="U229" i="39"/>
  <c r="W133" i="40"/>
  <c r="AC449" i="31" s="1"/>
  <c r="X90" i="7"/>
  <c r="AD59" i="7"/>
  <c r="AH258" i="7"/>
  <c r="AI258" i="7" s="1"/>
  <c r="W191" i="7"/>
  <c r="W83" i="41"/>
  <c r="X83" i="41" s="1"/>
  <c r="V93" i="41"/>
  <c r="AB511" i="31" s="1"/>
  <c r="W82" i="41"/>
  <c r="W61" i="41"/>
  <c r="X61" i="41" s="1"/>
  <c r="W35" i="41"/>
  <c r="V46" i="41"/>
  <c r="AB565" i="31" s="1"/>
  <c r="V44" i="41"/>
  <c r="AB558" i="31" s="1"/>
  <c r="W14" i="41"/>
  <c r="W36" i="41"/>
  <c r="X36" i="41" s="1"/>
  <c r="W17" i="41"/>
  <c r="V28" i="41"/>
  <c r="AB599" i="31" s="1"/>
  <c r="W85" i="42"/>
  <c r="V95" i="42"/>
  <c r="AB616" i="31" s="1"/>
  <c r="X82" i="42"/>
  <c r="X92" i="42" s="1"/>
  <c r="AD610" i="31" s="1"/>
  <c r="W54" i="42"/>
  <c r="V49" i="42"/>
  <c r="AB675" i="31" s="1"/>
  <c r="V46" i="42"/>
  <c r="AB666" i="31" s="1"/>
  <c r="W13" i="42"/>
  <c r="W12" i="42"/>
  <c r="W23" i="42" s="1"/>
  <c r="AC684" i="31" s="1"/>
  <c r="V23" i="42"/>
  <c r="AB684" i="31" s="1"/>
  <c r="V26" i="42"/>
  <c r="AB693" i="31" s="1"/>
  <c r="W16" i="42"/>
  <c r="V27" i="42"/>
  <c r="AB698" i="31" s="1"/>
  <c r="V94" i="43"/>
  <c r="AB715" i="31" s="1"/>
  <c r="W56" i="43"/>
  <c r="W54" i="43"/>
  <c r="V96" i="43"/>
  <c r="AB719" i="31" s="1"/>
  <c r="W62" i="43"/>
  <c r="AC749" i="31" s="1"/>
  <c r="AB749" i="31"/>
  <c r="V95" i="44"/>
  <c r="AB818" i="31" s="1"/>
  <c r="V92" i="44"/>
  <c r="AB812" i="31" s="1"/>
  <c r="V93" i="44"/>
  <c r="AB814" i="31" s="1"/>
  <c r="W63" i="44"/>
  <c r="AC852" i="31" s="1"/>
  <c r="AB852" i="31"/>
  <c r="W35" i="44"/>
  <c r="V46" i="44"/>
  <c r="AB868" i="31" s="1"/>
  <c r="V23" i="44"/>
  <c r="AB886" i="31" s="1"/>
  <c r="V44" i="45"/>
  <c r="AB962" i="31" s="1"/>
  <c r="W83" i="45"/>
  <c r="V93" i="45"/>
  <c r="AB915" i="31" s="1"/>
  <c r="W38" i="45"/>
  <c r="X38" i="45" s="1"/>
  <c r="V49" i="45"/>
  <c r="AB978" i="31" s="1"/>
  <c r="W85" i="46"/>
  <c r="X85" i="46" s="1"/>
  <c r="W60" i="46"/>
  <c r="W17" i="46"/>
  <c r="V28" i="46"/>
  <c r="AB1104" i="31" s="1"/>
  <c r="W11" i="46"/>
  <c r="V22" i="46"/>
  <c r="AB1083" i="31" s="1"/>
  <c r="V23" i="46"/>
  <c r="AB1088" i="31" s="1"/>
  <c r="V26" i="46"/>
  <c r="AB1097" i="31" s="1"/>
  <c r="W15" i="46"/>
  <c r="W83" i="47"/>
  <c r="V93" i="47"/>
  <c r="AB1117" i="31" s="1"/>
  <c r="W84" i="47"/>
  <c r="V94" i="47"/>
  <c r="AB1119" i="31" s="1"/>
  <c r="W53" i="47"/>
  <c r="W55" i="47"/>
  <c r="W38" i="47"/>
  <c r="V49" i="47"/>
  <c r="AB1180" i="31" s="1"/>
  <c r="V48" i="47"/>
  <c r="AB1175" i="31" s="1"/>
  <c r="V26" i="47"/>
  <c r="AB1198" i="31" s="1"/>
  <c r="W87" i="49"/>
  <c r="V95" i="49"/>
  <c r="AB1424" i="31" s="1"/>
  <c r="W54" i="49"/>
  <c r="W58" i="49"/>
  <c r="AB1448" i="31"/>
  <c r="W60" i="49"/>
  <c r="W37" i="49"/>
  <c r="W48" i="49" s="1"/>
  <c r="AC1478" i="31" s="1"/>
  <c r="W33" i="49"/>
  <c r="V44" i="49"/>
  <c r="AB1467" i="31" s="1"/>
  <c r="W86" i="48"/>
  <c r="W58" i="48"/>
  <c r="AB1347" i="31"/>
  <c r="V43" i="48"/>
  <c r="AB1361" i="31" s="1"/>
  <c r="W32" i="48"/>
  <c r="W16" i="48"/>
  <c r="V27" i="48"/>
  <c r="AB1405" i="31" s="1"/>
  <c r="W86" i="40"/>
  <c r="W82" i="40"/>
  <c r="W92" i="40" s="1"/>
  <c r="AC408" i="31" s="1"/>
  <c r="AB448" i="31"/>
  <c r="W58" i="40"/>
  <c r="AB438" i="31"/>
  <c r="W36" i="40"/>
  <c r="W14" i="40"/>
  <c r="X14" i="40" s="1"/>
  <c r="V25" i="40"/>
  <c r="AB489" i="31" s="1"/>
  <c r="W13" i="38"/>
  <c r="V26" i="38"/>
  <c r="AB289" i="31" s="1"/>
  <c r="W86" i="37"/>
  <c r="W96" i="37" s="1"/>
  <c r="AC113" i="31" s="1"/>
  <c r="V96" i="37"/>
  <c r="AB113" i="31" s="1"/>
  <c r="W84" i="37"/>
  <c r="W53" i="37"/>
  <c r="W37" i="37"/>
  <c r="V48" i="37"/>
  <c r="AB165" i="31" s="1"/>
  <c r="W33" i="37"/>
  <c r="V27" i="37"/>
  <c r="AB193" i="31" s="1"/>
  <c r="W16" i="37"/>
  <c r="W84" i="35"/>
  <c r="X84" i="35" s="1"/>
  <c r="V94" i="35"/>
  <c r="AB8" i="31" s="1"/>
  <c r="W63" i="35"/>
  <c r="AB44" i="31"/>
  <c r="W62" i="35"/>
  <c r="AB42" i="31"/>
  <c r="W82" i="35"/>
  <c r="W92" i="35" s="1"/>
  <c r="AC4" i="31" s="1"/>
  <c r="W12" i="35"/>
  <c r="W23" i="35" s="1"/>
  <c r="AC78" i="31" s="1"/>
  <c r="X216" i="11"/>
  <c r="W84" i="11"/>
  <c r="W94" i="11" s="1"/>
  <c r="AC1220" i="31" s="1"/>
  <c r="V94" i="11"/>
  <c r="AB1220" i="31" s="1"/>
  <c r="W34" i="11"/>
  <c r="V45" i="11"/>
  <c r="AB1267" i="31" s="1"/>
  <c r="W37" i="11"/>
  <c r="W12" i="11"/>
  <c r="V23" i="11"/>
  <c r="AB1290" i="31" s="1"/>
  <c r="W13" i="11"/>
  <c r="X147" i="37"/>
  <c r="AD168" i="31" s="1"/>
  <c r="W114" i="45"/>
  <c r="AC991" i="31" s="1"/>
  <c r="W142" i="7"/>
  <c r="W149" i="7"/>
  <c r="X223" i="42"/>
  <c r="AF350" i="7"/>
  <c r="X223" i="43"/>
  <c r="W228" i="11"/>
  <c r="AD171" i="21"/>
  <c r="W223" i="35"/>
  <c r="X224" i="48"/>
  <c r="T39" i="52"/>
  <c r="X111" i="11"/>
  <c r="AD1296" i="31" s="1"/>
  <c r="AH222" i="45"/>
  <c r="W87" i="7"/>
  <c r="X87" i="7" s="1"/>
  <c r="Y87" i="7" s="1"/>
  <c r="Z87" i="7" s="1"/>
  <c r="AA87" i="7" s="1"/>
  <c r="AB87" i="7" s="1"/>
  <c r="AC87" i="7" s="1"/>
  <c r="AD87" i="7" s="1"/>
  <c r="W219" i="7"/>
  <c r="W227" i="42"/>
  <c r="Z85" i="7"/>
  <c r="AA85" i="7" s="1"/>
  <c r="AB85" i="7" s="1"/>
  <c r="AC85" i="7" s="1"/>
  <c r="AD85" i="7" s="1"/>
  <c r="Z267" i="7"/>
  <c r="X191" i="7"/>
  <c r="AF144" i="17"/>
  <c r="AI222" i="48"/>
  <c r="V223" i="41"/>
  <c r="AG398" i="7"/>
  <c r="Z294" i="7"/>
  <c r="Y402" i="7"/>
  <c r="AA215" i="7"/>
  <c r="W160" i="48"/>
  <c r="AC1334" i="31" s="1"/>
  <c r="V227" i="46"/>
  <c r="W227" i="46" s="1"/>
  <c r="X227" i="46" s="1"/>
  <c r="Y227" i="46" s="1"/>
  <c r="Z227" i="46" s="1"/>
  <c r="W347" i="7"/>
  <c r="Z346" i="7"/>
  <c r="W225" i="43"/>
  <c r="Y222" i="37"/>
  <c r="Z222" i="37" s="1"/>
  <c r="V229" i="39"/>
  <c r="X143" i="48"/>
  <c r="AD1370" i="31" s="1"/>
  <c r="X138" i="7"/>
  <c r="X180" i="40"/>
  <c r="AD406" i="31" s="1"/>
  <c r="Y295" i="7"/>
  <c r="AE59" i="7"/>
  <c r="Y90" i="7"/>
  <c r="AF228" i="35"/>
  <c r="AA113" i="21"/>
  <c r="X223" i="46"/>
  <c r="V227" i="41"/>
  <c r="Y268" i="7"/>
  <c r="W269" i="7"/>
  <c r="X220" i="7"/>
  <c r="X222" i="11"/>
  <c r="W225" i="48"/>
  <c r="Y86" i="7"/>
  <c r="X140" i="38"/>
  <c r="AD261" i="31" s="1"/>
  <c r="V224" i="39"/>
  <c r="AD397" i="7"/>
  <c r="AI242" i="7"/>
  <c r="Y139" i="7"/>
  <c r="Y302" i="7"/>
  <c r="W228" i="45"/>
  <c r="X224" i="38"/>
  <c r="W345" i="7"/>
  <c r="AH255" i="7"/>
  <c r="V228" i="39"/>
  <c r="X82" i="41"/>
  <c r="X92" i="41" s="1"/>
  <c r="AD509" i="31" s="1"/>
  <c r="X35" i="41"/>
  <c r="W46" i="41"/>
  <c r="AC565" i="31" s="1"/>
  <c r="X17" i="41"/>
  <c r="W28" i="41"/>
  <c r="AC599" i="31" s="1"/>
  <c r="X14" i="41"/>
  <c r="W25" i="41"/>
  <c r="AC590" i="31" s="1"/>
  <c r="X85" i="42"/>
  <c r="W95" i="42"/>
  <c r="AC616" i="31" s="1"/>
  <c r="X54" i="42"/>
  <c r="W49" i="42"/>
  <c r="AC675" i="31" s="1"/>
  <c r="X38" i="42"/>
  <c r="X16" i="42"/>
  <c r="W27" i="42"/>
  <c r="AC698" i="31" s="1"/>
  <c r="X12" i="42"/>
  <c r="W26" i="42"/>
  <c r="AC693" i="31" s="1"/>
  <c r="X13" i="42"/>
  <c r="W24" i="42"/>
  <c r="AC686" i="31" s="1"/>
  <c r="X84" i="43"/>
  <c r="X54" i="43"/>
  <c r="X62" i="43"/>
  <c r="X17" i="43"/>
  <c r="W28" i="43"/>
  <c r="AC801" i="31" s="1"/>
  <c r="X86" i="43"/>
  <c r="W96" i="43"/>
  <c r="AC719" i="31" s="1"/>
  <c r="X56" i="43"/>
  <c r="X83" i="44"/>
  <c r="W93" i="44"/>
  <c r="AC814" i="31" s="1"/>
  <c r="X55" i="44"/>
  <c r="X56" i="44"/>
  <c r="X63" i="44"/>
  <c r="X85" i="44"/>
  <c r="W95" i="44"/>
  <c r="AC818" i="31" s="1"/>
  <c r="X35" i="44"/>
  <c r="W46" i="44"/>
  <c r="AC868" i="31" s="1"/>
  <c r="X12" i="44"/>
  <c r="W23" i="44"/>
  <c r="AC886" i="31" s="1"/>
  <c r="X83" i="45"/>
  <c r="W93" i="45"/>
  <c r="AC915" i="31" s="1"/>
  <c r="X60" i="46"/>
  <c r="X11" i="46"/>
  <c r="W22" i="46"/>
  <c r="AC1083" i="31" s="1"/>
  <c r="X17" i="46"/>
  <c r="W28" i="46"/>
  <c r="AC1104" i="31" s="1"/>
  <c r="X15" i="46"/>
  <c r="W26" i="46"/>
  <c r="AC1097" i="31" s="1"/>
  <c r="W23" i="46"/>
  <c r="AC1088" i="31" s="1"/>
  <c r="X12" i="46"/>
  <c r="X84" i="47"/>
  <c r="W94" i="47"/>
  <c r="AC1119" i="31" s="1"/>
  <c r="X83" i="47"/>
  <c r="W93" i="47"/>
  <c r="AC1117" i="31" s="1"/>
  <c r="X57" i="47"/>
  <c r="X55" i="47"/>
  <c r="X53" i="47"/>
  <c r="X37" i="47"/>
  <c r="W48" i="47"/>
  <c r="AC1175" i="31" s="1"/>
  <c r="X38" i="47"/>
  <c r="W49" i="47"/>
  <c r="AC1180" i="31" s="1"/>
  <c r="W26" i="47"/>
  <c r="AC1198" i="31" s="1"/>
  <c r="X15" i="47"/>
  <c r="X87" i="49"/>
  <c r="W97" i="49"/>
  <c r="AC1429" i="31" s="1"/>
  <c r="X60" i="49"/>
  <c r="X58" i="49"/>
  <c r="AC1448" i="31"/>
  <c r="X54" i="49"/>
  <c r="X37" i="49"/>
  <c r="X33" i="49"/>
  <c r="W44" i="49"/>
  <c r="AC1467" i="31" s="1"/>
  <c r="X86" i="48"/>
  <c r="W96" i="48"/>
  <c r="AC1325" i="31" s="1"/>
  <c r="X58" i="48"/>
  <c r="AC1347" i="31"/>
  <c r="X16" i="48"/>
  <c r="W27" i="48"/>
  <c r="AC1405" i="31" s="1"/>
  <c r="W43" i="48"/>
  <c r="AC1361" i="31" s="1"/>
  <c r="X32" i="48"/>
  <c r="X86" i="40"/>
  <c r="W96" i="40"/>
  <c r="AC416" i="31" s="1"/>
  <c r="X82" i="40"/>
  <c r="X92" i="40" s="1"/>
  <c r="AD408" i="31" s="1"/>
  <c r="X61" i="40"/>
  <c r="X63" i="40"/>
  <c r="AC448" i="31"/>
  <c r="X58" i="40"/>
  <c r="AC438" i="31"/>
  <c r="X60" i="40"/>
  <c r="W47" i="40"/>
  <c r="AC466" i="31" s="1"/>
  <c r="X36" i="40"/>
  <c r="X15" i="38"/>
  <c r="W26" i="38"/>
  <c r="AC289" i="31" s="1"/>
  <c r="X13" i="38"/>
  <c r="W24" i="38"/>
  <c r="AC282" i="31" s="1"/>
  <c r="X84" i="37"/>
  <c r="W94" i="37"/>
  <c r="AC109" i="31" s="1"/>
  <c r="X86" i="37"/>
  <c r="W64" i="37"/>
  <c r="X53" i="37"/>
  <c r="X33" i="37"/>
  <c r="W44" i="37"/>
  <c r="AC154" i="31" s="1"/>
  <c r="X37" i="37"/>
  <c r="W48" i="37"/>
  <c r="AC165" i="31" s="1"/>
  <c r="W27" i="37"/>
  <c r="AC193" i="31" s="1"/>
  <c r="X16" i="37"/>
  <c r="W94" i="35"/>
  <c r="AC8" i="31" s="1"/>
  <c r="X82" i="35"/>
  <c r="X92" i="35" s="1"/>
  <c r="AD4" i="31" s="1"/>
  <c r="X62" i="35"/>
  <c r="AC42" i="31"/>
  <c r="X63" i="35"/>
  <c r="AC44" i="31"/>
  <c r="X12" i="35"/>
  <c r="X23" i="35" s="1"/>
  <c r="AD78" i="31" s="1"/>
  <c r="Y216" i="11"/>
  <c r="X84" i="11"/>
  <c r="X34" i="11"/>
  <c r="W45" i="11"/>
  <c r="AC1267" i="31" s="1"/>
  <c r="X37" i="11"/>
  <c r="W48" i="11"/>
  <c r="AC1276" i="31" s="1"/>
  <c r="X13" i="11"/>
  <c r="W24" i="11"/>
  <c r="AC1292" i="31" s="1"/>
  <c r="X12" i="11"/>
  <c r="W23" i="11"/>
  <c r="AC1290" i="31" s="1"/>
  <c r="AI255" i="7"/>
  <c r="X345" i="7"/>
  <c r="Z302" i="7"/>
  <c r="W224" i="39"/>
  <c r="Y222" i="11"/>
  <c r="Y143" i="48"/>
  <c r="AE1370" i="31" s="1"/>
  <c r="W229" i="39"/>
  <c r="X347" i="7"/>
  <c r="AH216" i="7"/>
  <c r="Z402" i="7"/>
  <c r="AA294" i="7"/>
  <c r="AH398" i="7"/>
  <c r="AA267" i="7"/>
  <c r="X227" i="42"/>
  <c r="X219" i="7"/>
  <c r="AD278" i="21"/>
  <c r="Y224" i="48"/>
  <c r="X223" i="35"/>
  <c r="AB293" i="7"/>
  <c r="Y223" i="43"/>
  <c r="X223" i="44"/>
  <c r="Z139" i="7"/>
  <c r="AE397" i="7"/>
  <c r="Y140" i="38"/>
  <c r="AE261" i="31" s="1"/>
  <c r="X225" i="48"/>
  <c r="X217" i="7"/>
  <c r="X269" i="7"/>
  <c r="AA272" i="7"/>
  <c r="AB113" i="21"/>
  <c r="AF59" i="7"/>
  <c r="AJ258" i="7"/>
  <c r="Z399" i="7"/>
  <c r="Y271" i="7"/>
  <c r="X225" i="46"/>
  <c r="AA303" i="7"/>
  <c r="X228" i="11"/>
  <c r="X149" i="7"/>
  <c r="AF226" i="35"/>
  <c r="W228" i="39"/>
  <c r="Y224" i="38"/>
  <c r="X228" i="45"/>
  <c r="AG228" i="35"/>
  <c r="X225" i="43"/>
  <c r="W225" i="44"/>
  <c r="AB215" i="7"/>
  <c r="AJ222" i="48"/>
  <c r="AG144" i="17"/>
  <c r="Y191" i="7"/>
  <c r="X194" i="7"/>
  <c r="AI222" i="45"/>
  <c r="U39" i="52"/>
  <c r="X89" i="7"/>
  <c r="AE171" i="21"/>
  <c r="AG350" i="7"/>
  <c r="Y223" i="42"/>
  <c r="X114" i="45"/>
  <c r="AD991" i="31" s="1"/>
  <c r="AC276" i="21"/>
  <c r="AJ242" i="7"/>
  <c r="Z86" i="7"/>
  <c r="Y220" i="7"/>
  <c r="Z268" i="7"/>
  <c r="W227" i="41"/>
  <c r="Y223" i="46"/>
  <c r="W224" i="41"/>
  <c r="Z90" i="7"/>
  <c r="Z295" i="7"/>
  <c r="Y180" i="40"/>
  <c r="AE406" i="31" s="1"/>
  <c r="Y138" i="7"/>
  <c r="Z111" i="21"/>
  <c r="AA346" i="7"/>
  <c r="W228" i="41"/>
  <c r="W223" i="41"/>
  <c r="AK223" i="38"/>
  <c r="X142" i="7"/>
  <c r="AF298" i="7"/>
  <c r="Y147" i="37"/>
  <c r="AE168" i="31" s="1"/>
  <c r="Y82" i="41"/>
  <c r="Y92" i="41" s="1"/>
  <c r="AE509" i="31" s="1"/>
  <c r="Y61" i="41"/>
  <c r="Y35" i="41"/>
  <c r="X46" i="41"/>
  <c r="AD565" i="31" s="1"/>
  <c r="Y14" i="41"/>
  <c r="X25" i="41"/>
  <c r="AD590" i="31" s="1"/>
  <c r="Y17" i="41"/>
  <c r="X28" i="41"/>
  <c r="AD599" i="31" s="1"/>
  <c r="Y85" i="42"/>
  <c r="X95" i="42"/>
  <c r="AD616" i="31" s="1"/>
  <c r="Y54" i="42"/>
  <c r="Y38" i="42"/>
  <c r="X49" i="42"/>
  <c r="AD675" i="31" s="1"/>
  <c r="Y15" i="42"/>
  <c r="X26" i="42"/>
  <c r="AD693" i="31" s="1"/>
  <c r="Y12" i="42"/>
  <c r="X23" i="42"/>
  <c r="AD684" i="31" s="1"/>
  <c r="Y13" i="42"/>
  <c r="X24" i="42"/>
  <c r="AD686" i="31" s="1"/>
  <c r="Y16" i="42"/>
  <c r="X27" i="42"/>
  <c r="AD698" i="31" s="1"/>
  <c r="Y17" i="43"/>
  <c r="X28" i="43"/>
  <c r="AD801" i="31" s="1"/>
  <c r="Y62" i="43"/>
  <c r="AD749" i="31"/>
  <c r="Y54" i="43"/>
  <c r="Y56" i="43"/>
  <c r="X94" i="43"/>
  <c r="AD715" i="31" s="1"/>
  <c r="Y84" i="43"/>
  <c r="Y86" i="43"/>
  <c r="X96" i="43"/>
  <c r="AD719" i="31" s="1"/>
  <c r="Y56" i="44"/>
  <c r="Y55" i="44"/>
  <c r="Y83" i="44"/>
  <c r="X93" i="44"/>
  <c r="AD814" i="31" s="1"/>
  <c r="Y85" i="44"/>
  <c r="X95" i="44"/>
  <c r="AD818" i="31" s="1"/>
  <c r="Y63" i="44"/>
  <c r="AD852" i="31"/>
  <c r="Y35" i="44"/>
  <c r="X46" i="44"/>
  <c r="AD868" i="31" s="1"/>
  <c r="Y12" i="44"/>
  <c r="X23" i="44"/>
  <c r="AD886" i="31" s="1"/>
  <c r="Y83" i="45"/>
  <c r="X93" i="45"/>
  <c r="AD915" i="31" s="1"/>
  <c r="Y60" i="46"/>
  <c r="Y12" i="46"/>
  <c r="X23" i="46"/>
  <c r="AD1088" i="31" s="1"/>
  <c r="Y11" i="46"/>
  <c r="X22" i="46"/>
  <c r="AD1083" i="31" s="1"/>
  <c r="Y15" i="46"/>
  <c r="X26" i="46"/>
  <c r="AD1097" i="31" s="1"/>
  <c r="X28" i="46"/>
  <c r="AD1104" i="31" s="1"/>
  <c r="Y17" i="46"/>
  <c r="Y83" i="47"/>
  <c r="X93" i="47"/>
  <c r="AD1117" i="31" s="1"/>
  <c r="Y84" i="47"/>
  <c r="X94" i="47"/>
  <c r="AD1119" i="31" s="1"/>
  <c r="Y53" i="47"/>
  <c r="Y57" i="47"/>
  <c r="Y55" i="47"/>
  <c r="Y37" i="47"/>
  <c r="X48" i="47"/>
  <c r="AD1175" i="31" s="1"/>
  <c r="Y38" i="47"/>
  <c r="X49" i="47"/>
  <c r="AD1180" i="31" s="1"/>
  <c r="Y15" i="47"/>
  <c r="X26" i="47"/>
  <c r="AD1198" i="31" s="1"/>
  <c r="Y87" i="49"/>
  <c r="X97" i="49"/>
  <c r="AD1429" i="31" s="1"/>
  <c r="Y58" i="49"/>
  <c r="AD1448" i="31"/>
  <c r="Y60" i="49"/>
  <c r="Y54" i="49"/>
  <c r="Y33" i="49"/>
  <c r="X44" i="49"/>
  <c r="AD1467" i="31" s="1"/>
  <c r="Y37" i="49"/>
  <c r="X48" i="49"/>
  <c r="AD1478" i="31" s="1"/>
  <c r="Y86" i="48"/>
  <c r="X96" i="48"/>
  <c r="AD1325" i="31" s="1"/>
  <c r="Y58" i="48"/>
  <c r="AD1347" i="31"/>
  <c r="X43" i="48"/>
  <c r="AD1361" i="31" s="1"/>
  <c r="Y32" i="48"/>
  <c r="Y16" i="48"/>
  <c r="X27" i="48"/>
  <c r="AD1405" i="31" s="1"/>
  <c r="Y86" i="40"/>
  <c r="X96" i="40"/>
  <c r="AD416" i="31" s="1"/>
  <c r="Y82" i="40"/>
  <c r="Y92" i="40" s="1"/>
  <c r="AE408" i="31" s="1"/>
  <c r="Y58" i="40"/>
  <c r="AD438" i="31"/>
  <c r="Y63" i="40"/>
  <c r="AD448" i="31"/>
  <c r="Y61" i="40"/>
  <c r="Y60" i="40"/>
  <c r="X47" i="40"/>
  <c r="AD466" i="31" s="1"/>
  <c r="Y36" i="40"/>
  <c r="Y13" i="38"/>
  <c r="X24" i="38"/>
  <c r="AD282" i="31" s="1"/>
  <c r="Y15" i="38"/>
  <c r="X26" i="38"/>
  <c r="AD289" i="31" s="1"/>
  <c r="Y86" i="37"/>
  <c r="X96" i="37"/>
  <c r="AD113" i="31" s="1"/>
  <c r="Y84" i="37"/>
  <c r="X94" i="37"/>
  <c r="AD109" i="31" s="1"/>
  <c r="Y53" i="37"/>
  <c r="X64" i="37"/>
  <c r="Y33" i="37"/>
  <c r="X44" i="37"/>
  <c r="AD154" i="31" s="1"/>
  <c r="Y37" i="37"/>
  <c r="X48" i="37"/>
  <c r="AD165" i="31" s="1"/>
  <c r="X27" i="37"/>
  <c r="AD193" i="31" s="1"/>
  <c r="Y16" i="37"/>
  <c r="Y63" i="35"/>
  <c r="AD44" i="31"/>
  <c r="Y62" i="35"/>
  <c r="AD42" i="31"/>
  <c r="Y82" i="35"/>
  <c r="Y92" i="35"/>
  <c r="AE4" i="31" s="1"/>
  <c r="Y12" i="35"/>
  <c r="Y23" i="35" s="1"/>
  <c r="AE78" i="31" s="1"/>
  <c r="Z216" i="11"/>
  <c r="Y84" i="11"/>
  <c r="X94" i="11"/>
  <c r="AD1220" i="31" s="1"/>
  <c r="Y37" i="11"/>
  <c r="X48" i="11"/>
  <c r="AD1276" i="31" s="1"/>
  <c r="Y34" i="11"/>
  <c r="X45" i="11"/>
  <c r="AD1267" i="31" s="1"/>
  <c r="Y12" i="11"/>
  <c r="X23" i="11"/>
  <c r="AD1290" i="31" s="1"/>
  <c r="Y13" i="11"/>
  <c r="X24" i="11"/>
  <c r="AD1292" i="31" s="1"/>
  <c r="Y142" i="7"/>
  <c r="X228" i="41"/>
  <c r="Z223" i="46"/>
  <c r="AK242" i="7"/>
  <c r="AH350" i="7"/>
  <c r="Y89" i="7"/>
  <c r="V39" i="52"/>
  <c r="Z224" i="38"/>
  <c r="Y149" i="7"/>
  <c r="Y228" i="11"/>
  <c r="AB303" i="7"/>
  <c r="AK258" i="7"/>
  <c r="Y225" i="48"/>
  <c r="Y223" i="44"/>
  <c r="Y227" i="42"/>
  <c r="Z143" i="48"/>
  <c r="AF1370" i="31" s="1"/>
  <c r="Z222" i="11"/>
  <c r="AA302" i="7"/>
  <c r="AJ255" i="7"/>
  <c r="AG298" i="7"/>
  <c r="Z138" i="7"/>
  <c r="AA90" i="7"/>
  <c r="X224" i="41"/>
  <c r="X227" i="41"/>
  <c r="AA86" i="7"/>
  <c r="AF171" i="21"/>
  <c r="AJ222" i="45"/>
  <c r="AC215" i="7"/>
  <c r="AG226" i="35"/>
  <c r="AG59" i="7"/>
  <c r="Y269" i="7"/>
  <c r="Z140" i="38"/>
  <c r="AF261" i="31" s="1"/>
  <c r="AF397" i="7"/>
  <c r="AA139" i="7"/>
  <c r="Y219" i="7"/>
  <c r="AB294" i="7"/>
  <c r="Z147" i="37"/>
  <c r="AF168" i="31" s="1"/>
  <c r="AA111" i="21"/>
  <c r="Z180" i="40"/>
  <c r="AF406" i="31" s="1"/>
  <c r="AD276" i="21"/>
  <c r="Z223" i="42"/>
  <c r="Y194" i="7"/>
  <c r="Z191" i="7"/>
  <c r="AH144" i="17"/>
  <c r="X225" i="44"/>
  <c r="AH228" i="35"/>
  <c r="X228" i="39"/>
  <c r="AA399" i="7"/>
  <c r="AC293" i="7"/>
  <c r="Z224" i="48"/>
  <c r="AE278" i="21"/>
  <c r="AA402" i="7"/>
  <c r="X224" i="39"/>
  <c r="X223" i="41"/>
  <c r="AB346" i="7"/>
  <c r="AA295" i="7"/>
  <c r="AA268" i="7"/>
  <c r="Z220" i="7"/>
  <c r="Y114" i="45"/>
  <c r="AE991" i="31" s="1"/>
  <c r="AK222" i="48"/>
  <c r="Y225" i="43"/>
  <c r="Y228" i="45"/>
  <c r="Y225" i="46"/>
  <c r="Z271" i="7"/>
  <c r="AC113" i="21"/>
  <c r="AB272" i="7"/>
  <c r="Y217" i="7"/>
  <c r="Z223" i="43"/>
  <c r="Y223" i="35"/>
  <c r="AB267" i="7"/>
  <c r="AI398" i="7"/>
  <c r="AI216" i="7"/>
  <c r="Y347" i="7"/>
  <c r="X229" i="39"/>
  <c r="Y345" i="7"/>
  <c r="Z61" i="41"/>
  <c r="Z82" i="41"/>
  <c r="Z92" i="41"/>
  <c r="AF509" i="31" s="1"/>
  <c r="Z17" i="41"/>
  <c r="Y28" i="41"/>
  <c r="AE599" i="31" s="1"/>
  <c r="Z14" i="41"/>
  <c r="Y25" i="41"/>
  <c r="AE590" i="31" s="1"/>
  <c r="Z35" i="41"/>
  <c r="Y46" i="41"/>
  <c r="AE565" i="31" s="1"/>
  <c r="Z85" i="42"/>
  <c r="Y95" i="42"/>
  <c r="AE616" i="31" s="1"/>
  <c r="Z54" i="42"/>
  <c r="Z38" i="42"/>
  <c r="Y49" i="42"/>
  <c r="AE675" i="31" s="1"/>
  <c r="Z12" i="42"/>
  <c r="Y23" i="42"/>
  <c r="AE684" i="31" s="1"/>
  <c r="Z16" i="42"/>
  <c r="Y27" i="42"/>
  <c r="AE698" i="31" s="1"/>
  <c r="Z13" i="42"/>
  <c r="Y24" i="42"/>
  <c r="AE686" i="31" s="1"/>
  <c r="Z15" i="42"/>
  <c r="Y26" i="42"/>
  <c r="AE693" i="31" s="1"/>
  <c r="Z56" i="43"/>
  <c r="Z54" i="43"/>
  <c r="Z17" i="43"/>
  <c r="Y28" i="43"/>
  <c r="AE801" i="31" s="1"/>
  <c r="Z84" i="43"/>
  <c r="Y94" i="43"/>
  <c r="AE715" i="31" s="1"/>
  <c r="Z62" i="43"/>
  <c r="AE749" i="31"/>
  <c r="Y96" i="43"/>
  <c r="AE719" i="31" s="1"/>
  <c r="Z86" i="43"/>
  <c r="Z83" i="44"/>
  <c r="Y93" i="44"/>
  <c r="AE814" i="31" s="1"/>
  <c r="Z56" i="44"/>
  <c r="Z63" i="44"/>
  <c r="AE852" i="31"/>
  <c r="Z85" i="44"/>
  <c r="Y95" i="44"/>
  <c r="AE818" i="31" s="1"/>
  <c r="Z55" i="44"/>
  <c r="Z35" i="44"/>
  <c r="Y46" i="44"/>
  <c r="AE868" i="31" s="1"/>
  <c r="Z12" i="44"/>
  <c r="Y23" i="44"/>
  <c r="AE886" i="31" s="1"/>
  <c r="Z83" i="45"/>
  <c r="Y93" i="45"/>
  <c r="AE915" i="31" s="1"/>
  <c r="Z60" i="46"/>
  <c r="Z12" i="46"/>
  <c r="Y23" i="46"/>
  <c r="AE1088" i="31" s="1"/>
  <c r="Z17" i="46"/>
  <c r="Y28" i="46"/>
  <c r="AE1104" i="31" s="1"/>
  <c r="Y26" i="46"/>
  <c r="AE1097" i="31" s="1"/>
  <c r="Z15" i="46"/>
  <c r="Z11" i="46"/>
  <c r="Y22" i="46"/>
  <c r="AE1083" i="31" s="1"/>
  <c r="Z84" i="47"/>
  <c r="Y94" i="47"/>
  <c r="AE1119" i="31" s="1"/>
  <c r="Z83" i="47"/>
  <c r="Y93" i="47"/>
  <c r="AE1117" i="31" s="1"/>
  <c r="Z55" i="47"/>
  <c r="Z57" i="47"/>
  <c r="Z53" i="47"/>
  <c r="Z37" i="47"/>
  <c r="Y48" i="47"/>
  <c r="AE1175" i="31" s="1"/>
  <c r="Z38" i="47"/>
  <c r="Y49" i="47"/>
  <c r="AE1180" i="31" s="1"/>
  <c r="Z15" i="47"/>
  <c r="Y26" i="47"/>
  <c r="AE1198" i="31" s="1"/>
  <c r="Z87" i="49"/>
  <c r="Y97" i="49"/>
  <c r="AE1429" i="31" s="1"/>
  <c r="Z60" i="49"/>
  <c r="Z54" i="49"/>
  <c r="Z58" i="49"/>
  <c r="AE1448" i="31"/>
  <c r="Z37" i="49"/>
  <c r="Y48" i="49"/>
  <c r="AE1478" i="31" s="1"/>
  <c r="Z33" i="49"/>
  <c r="Y44" i="49"/>
  <c r="AE1467" i="31" s="1"/>
  <c r="Z86" i="48"/>
  <c r="Y96" i="48"/>
  <c r="AE1325" i="31" s="1"/>
  <c r="Z58" i="48"/>
  <c r="AE1347" i="31"/>
  <c r="Y43" i="48"/>
  <c r="AE1361" i="31" s="1"/>
  <c r="Z32" i="48"/>
  <c r="Z16" i="48"/>
  <c r="Y27" i="48"/>
  <c r="AE1405" i="31" s="1"/>
  <c r="Z86" i="40"/>
  <c r="Y96" i="40"/>
  <c r="AE416" i="31" s="1"/>
  <c r="Z82" i="40"/>
  <c r="Z92" i="40" s="1"/>
  <c r="AF408" i="31" s="1"/>
  <c r="Z61" i="40"/>
  <c r="Z60" i="40"/>
  <c r="Z63" i="40"/>
  <c r="AE448" i="31"/>
  <c r="Z58" i="40"/>
  <c r="AE438" i="31"/>
  <c r="Y47" i="40"/>
  <c r="AE466" i="31" s="1"/>
  <c r="Z36" i="40"/>
  <c r="Z15" i="38"/>
  <c r="Y26" i="38"/>
  <c r="AE289" i="31" s="1"/>
  <c r="Z13" i="38"/>
  <c r="Y24" i="38"/>
  <c r="AE282" i="31" s="1"/>
  <c r="Z84" i="37"/>
  <c r="Y94" i="37"/>
  <c r="AE109" i="31" s="1"/>
  <c r="Z86" i="37"/>
  <c r="Y96" i="37"/>
  <c r="AE113" i="31" s="1"/>
  <c r="Y64" i="37"/>
  <c r="Z53" i="37"/>
  <c r="Z37" i="37"/>
  <c r="AA37" i="37" s="1"/>
  <c r="AB37" i="37" s="1"/>
  <c r="Y48" i="37"/>
  <c r="AE165" i="31" s="1"/>
  <c r="Z33" i="37"/>
  <c r="Y44" i="37"/>
  <c r="AE154" i="31" s="1"/>
  <c r="Y27" i="37"/>
  <c r="AE193" i="31" s="1"/>
  <c r="Z16" i="37"/>
  <c r="Z82" i="35"/>
  <c r="Z92" i="35"/>
  <c r="AF4" i="31" s="1"/>
  <c r="Z62" i="35"/>
  <c r="AF42" i="31" s="1"/>
  <c r="AE42" i="31"/>
  <c r="Z63" i="35"/>
  <c r="AE44" i="31"/>
  <c r="Z12" i="35"/>
  <c r="Z23" i="35" s="1"/>
  <c r="AF78" i="31" s="1"/>
  <c r="AA216" i="11"/>
  <c r="Z84" i="11"/>
  <c r="Y94" i="11"/>
  <c r="AE1220" i="31" s="1"/>
  <c r="Z37" i="11"/>
  <c r="Y48" i="11"/>
  <c r="AE1276" i="31" s="1"/>
  <c r="Z34" i="11"/>
  <c r="Y45" i="11"/>
  <c r="AE1267" i="31" s="1"/>
  <c r="Z13" i="11"/>
  <c r="Y24" i="11"/>
  <c r="AE1292" i="31" s="1"/>
  <c r="Z12" i="11"/>
  <c r="Y23" i="11"/>
  <c r="AE1290" i="31" s="1"/>
  <c r="Y229" i="39"/>
  <c r="Z347" i="7"/>
  <c r="AJ216" i="7"/>
  <c r="AJ398" i="7"/>
  <c r="AA223" i="43"/>
  <c r="AC272" i="7"/>
  <c r="AB295" i="7"/>
  <c r="Y224" i="39"/>
  <c r="AD293" i="7"/>
  <c r="Y228" i="39"/>
  <c r="AA191" i="7"/>
  <c r="Z194" i="7"/>
  <c r="AA223" i="42"/>
  <c r="AA140" i="38"/>
  <c r="AG261" i="31" s="1"/>
  <c r="AH59" i="7"/>
  <c r="AH226" i="35"/>
  <c r="AA222" i="11"/>
  <c r="AC303" i="7"/>
  <c r="Z228" i="11"/>
  <c r="W39" i="52"/>
  <c r="Y228" i="41"/>
  <c r="Z345" i="7"/>
  <c r="Z114" i="45"/>
  <c r="AF991" i="31" s="1"/>
  <c r="AB268" i="7"/>
  <c r="AF278" i="21"/>
  <c r="AA224" i="48"/>
  <c r="AB139" i="7"/>
  <c r="AB86" i="7"/>
  <c r="Y227" i="41"/>
  <c r="AB90" i="7"/>
  <c r="AH298" i="7"/>
  <c r="Z225" i="48"/>
  <c r="Z89" i="7"/>
  <c r="Z217" i="7"/>
  <c r="Z228" i="45"/>
  <c r="Z225" i="43"/>
  <c r="Y223" i="41"/>
  <c r="Z223" i="41" s="1"/>
  <c r="AA223" i="41" s="1"/>
  <c r="AB223" i="41" s="1"/>
  <c r="AB399" i="7"/>
  <c r="AI228" i="35"/>
  <c r="Y225" i="44"/>
  <c r="AI144" i="17"/>
  <c r="AE276" i="21"/>
  <c r="AA147" i="37"/>
  <c r="AG168" i="31" s="1"/>
  <c r="Z269" i="7"/>
  <c r="AK222" i="45"/>
  <c r="AG171" i="21"/>
  <c r="AA138" i="7"/>
  <c r="Z227" i="42"/>
  <c r="Z223" i="44"/>
  <c r="AA223" i="44" s="1"/>
  <c r="AB223" i="44" s="1"/>
  <c r="AC223" i="44" s="1"/>
  <c r="Z149" i="7"/>
  <c r="AI350" i="7"/>
  <c r="AL242" i="7"/>
  <c r="Z142" i="7"/>
  <c r="AC267" i="7"/>
  <c r="AD267" i="7" s="1"/>
  <c r="AE267" i="7" s="1"/>
  <c r="AF267" i="7" s="1"/>
  <c r="AD113" i="21"/>
  <c r="Z223" i="35"/>
  <c r="AA271" i="7"/>
  <c r="Z225" i="46"/>
  <c r="AA220" i="7"/>
  <c r="AC346" i="7"/>
  <c r="AD346" i="7" s="1"/>
  <c r="AE346" i="7" s="1"/>
  <c r="AB402" i="7"/>
  <c r="AA180" i="40"/>
  <c r="AG406" i="31" s="1"/>
  <c r="AB111" i="21"/>
  <c r="AC111" i="21" s="1"/>
  <c r="AD111" i="21" s="1"/>
  <c r="AE111" i="21" s="1"/>
  <c r="AC294" i="7"/>
  <c r="Z219" i="7"/>
  <c r="AA219" i="7" s="1"/>
  <c r="AB219" i="7" s="1"/>
  <c r="AC219" i="7" s="1"/>
  <c r="AG397" i="7"/>
  <c r="AD215" i="7"/>
  <c r="AE215" i="7" s="1"/>
  <c r="AF215" i="7" s="1"/>
  <c r="AG215" i="7" s="1"/>
  <c r="Y224" i="41"/>
  <c r="AK255" i="7"/>
  <c r="AB302" i="7"/>
  <c r="AC302" i="7" s="1"/>
  <c r="AD302" i="7" s="1"/>
  <c r="AE302" i="7" s="1"/>
  <c r="AF302" i="7" s="1"/>
  <c r="AA143" i="48"/>
  <c r="AG1370" i="31" s="1"/>
  <c r="AL258" i="7"/>
  <c r="AM258" i="7" s="1"/>
  <c r="AA224" i="38"/>
  <c r="AA223" i="46"/>
  <c r="AA82" i="41"/>
  <c r="AA61" i="41"/>
  <c r="AA17" i="41"/>
  <c r="Z28" i="41"/>
  <c r="AF599" i="31" s="1"/>
  <c r="AA35" i="41"/>
  <c r="Z46" i="41"/>
  <c r="AF565" i="31" s="1"/>
  <c r="AA14" i="41"/>
  <c r="Z25" i="41"/>
  <c r="AF590" i="31" s="1"/>
  <c r="AA85" i="42"/>
  <c r="AB85" i="42" s="1"/>
  <c r="AB95" i="42" s="1"/>
  <c r="AH616" i="31" s="1"/>
  <c r="Z95" i="42"/>
  <c r="AF616" i="31" s="1"/>
  <c r="AA54" i="42"/>
  <c r="AB54" i="42" s="1"/>
  <c r="AC54" i="42" s="1"/>
  <c r="AA38" i="42"/>
  <c r="Z49" i="42"/>
  <c r="AF675" i="31" s="1"/>
  <c r="AA16" i="42"/>
  <c r="Z27" i="42"/>
  <c r="AF698" i="31" s="1"/>
  <c r="AA12" i="42"/>
  <c r="Z23" i="42"/>
  <c r="AF684" i="31" s="1"/>
  <c r="AA15" i="42"/>
  <c r="Z26" i="42"/>
  <c r="AF693" i="31" s="1"/>
  <c r="AA13" i="42"/>
  <c r="Z24" i="42"/>
  <c r="AF686" i="31" s="1"/>
  <c r="AA17" i="43"/>
  <c r="Z28" i="43"/>
  <c r="AF801" i="31" s="1"/>
  <c r="AA62" i="43"/>
  <c r="AF749" i="31"/>
  <c r="Z94" i="43"/>
  <c r="AF715" i="31" s="1"/>
  <c r="AA84" i="43"/>
  <c r="Z96" i="43"/>
  <c r="AF719" i="31" s="1"/>
  <c r="AA86" i="43"/>
  <c r="AA54" i="43"/>
  <c r="AA56" i="43"/>
  <c r="AA56" i="44"/>
  <c r="AA63" i="44"/>
  <c r="AF852" i="31"/>
  <c r="AA83" i="44"/>
  <c r="Z93" i="44"/>
  <c r="AF814" i="31" s="1"/>
  <c r="AA55" i="44"/>
  <c r="AA85" i="44"/>
  <c r="Z95" i="44"/>
  <c r="AF818" i="31" s="1"/>
  <c r="AA35" i="44"/>
  <c r="Z46" i="44"/>
  <c r="AF868" i="31" s="1"/>
  <c r="AA12" i="44"/>
  <c r="Z23" i="44"/>
  <c r="AF886" i="31" s="1"/>
  <c r="AA83" i="45"/>
  <c r="AA93" i="45" s="1"/>
  <c r="AG915" i="31" s="1"/>
  <c r="Z93" i="45"/>
  <c r="AF915" i="31" s="1"/>
  <c r="AA60" i="46"/>
  <c r="AA11" i="46"/>
  <c r="Z22" i="46"/>
  <c r="AF1083" i="31" s="1"/>
  <c r="AA17" i="46"/>
  <c r="Z28" i="46"/>
  <c r="AF1104" i="31" s="1"/>
  <c r="Z26" i="46"/>
  <c r="AF1097" i="31" s="1"/>
  <c r="AA15" i="46"/>
  <c r="AA12" i="46"/>
  <c r="Z23" i="46"/>
  <c r="AF1088" i="31" s="1"/>
  <c r="AA83" i="47"/>
  <c r="Z93" i="47"/>
  <c r="AF1117" i="31" s="1"/>
  <c r="AA84" i="47"/>
  <c r="Z94" i="47"/>
  <c r="AF1119" i="31" s="1"/>
  <c r="AA55" i="47"/>
  <c r="AA53" i="47"/>
  <c r="AA57" i="47"/>
  <c r="AA37" i="47"/>
  <c r="Z48" i="47"/>
  <c r="AF1175" i="31" s="1"/>
  <c r="AA38" i="47"/>
  <c r="Z49" i="47"/>
  <c r="AF1180" i="31" s="1"/>
  <c r="Z26" i="47"/>
  <c r="AF1198" i="31" s="1"/>
  <c r="AA15" i="47"/>
  <c r="AA87" i="49"/>
  <c r="Z97" i="49"/>
  <c r="AF1429" i="31" s="1"/>
  <c r="AA58" i="49"/>
  <c r="AF1448" i="31"/>
  <c r="AA54" i="49"/>
  <c r="AA60" i="49"/>
  <c r="AA37" i="49"/>
  <c r="Z48" i="49"/>
  <c r="AF1478" i="31" s="1"/>
  <c r="AA33" i="49"/>
  <c r="Z44" i="49"/>
  <c r="AF1467" i="31" s="1"/>
  <c r="AA86" i="48"/>
  <c r="Z96" i="48"/>
  <c r="AF1325" i="31" s="1"/>
  <c r="AA58" i="48"/>
  <c r="AF1347" i="31"/>
  <c r="AA16" i="48"/>
  <c r="Z27" i="48"/>
  <c r="AF1405" i="31" s="1"/>
  <c r="Z43" i="48"/>
  <c r="AF1361" i="31" s="1"/>
  <c r="AA32" i="48"/>
  <c r="AA86" i="40"/>
  <c r="Z96" i="40"/>
  <c r="AF416" i="31" s="1"/>
  <c r="AA82" i="40"/>
  <c r="AA92" i="40"/>
  <c r="AG408" i="31" s="1"/>
  <c r="AA61" i="40"/>
  <c r="AA58" i="40"/>
  <c r="AF438" i="31"/>
  <c r="AA63" i="40"/>
  <c r="AF448" i="31"/>
  <c r="AA60" i="40"/>
  <c r="Z47" i="40"/>
  <c r="AF466" i="31" s="1"/>
  <c r="AA36" i="40"/>
  <c r="AA13" i="38"/>
  <c r="Z24" i="38"/>
  <c r="AF282" i="31" s="1"/>
  <c r="AA15" i="38"/>
  <c r="Z26" i="38"/>
  <c r="AF289" i="31" s="1"/>
  <c r="AA86" i="37"/>
  <c r="Z96" i="37"/>
  <c r="AF113" i="31" s="1"/>
  <c r="AA84" i="37"/>
  <c r="Z94" i="37"/>
  <c r="AF109" i="31" s="1"/>
  <c r="AA53" i="37"/>
  <c r="Z64" i="37"/>
  <c r="Z48" i="37"/>
  <c r="AF165" i="31" s="1"/>
  <c r="AA33" i="37"/>
  <c r="Z44" i="37"/>
  <c r="AF154" i="31" s="1"/>
  <c r="AA16" i="37"/>
  <c r="Z27" i="37"/>
  <c r="AF193" i="31" s="1"/>
  <c r="AA62" i="35"/>
  <c r="AA63" i="35"/>
  <c r="AF44" i="31"/>
  <c r="AA82" i="35"/>
  <c r="AB216" i="11"/>
  <c r="AC216" i="11" s="1"/>
  <c r="AD216" i="11" s="1"/>
  <c r="AA84" i="11"/>
  <c r="Z94" i="11"/>
  <c r="AF1220" i="31" s="1"/>
  <c r="AA37" i="11"/>
  <c r="Z48" i="11"/>
  <c r="AF1276" i="31" s="1"/>
  <c r="AA34" i="11"/>
  <c r="Z45" i="11"/>
  <c r="AF1267" i="31" s="1"/>
  <c r="AA12" i="11"/>
  <c r="Z23" i="11"/>
  <c r="AF1290" i="31" s="1"/>
  <c r="AA13" i="11"/>
  <c r="Z24" i="11"/>
  <c r="AF1292" i="31" s="1"/>
  <c r="AB143" i="48"/>
  <c r="AH1370" i="31" s="1"/>
  <c r="Z224" i="41"/>
  <c r="AC402" i="7"/>
  <c r="AE113" i="21"/>
  <c r="AF113" i="21" s="1"/>
  <c r="AB138" i="7"/>
  <c r="AH171" i="21"/>
  <c r="AA269" i="7"/>
  <c r="AB147" i="37"/>
  <c r="AH168" i="31" s="1"/>
  <c r="AJ144" i="17"/>
  <c r="Z225" i="44"/>
  <c r="AC399" i="7"/>
  <c r="AA228" i="45"/>
  <c r="AA114" i="45"/>
  <c r="AG991" i="31" s="1"/>
  <c r="Z228" i="41"/>
  <c r="AA228" i="41" s="1"/>
  <c r="AB228" i="41" s="1"/>
  <c r="AB223" i="42"/>
  <c r="AA194" i="7"/>
  <c r="AK216" i="7"/>
  <c r="AB224" i="38"/>
  <c r="AH397" i="7"/>
  <c r="AA225" i="46"/>
  <c r="AB271" i="7"/>
  <c r="AA227" i="42"/>
  <c r="AB227" i="42" s="1"/>
  <c r="AC227" i="42" s="1"/>
  <c r="AD227" i="42" s="1"/>
  <c r="AF276" i="21"/>
  <c r="AJ228" i="35"/>
  <c r="AC90" i="7"/>
  <c r="AC86" i="7"/>
  <c r="AB224" i="48"/>
  <c r="AA345" i="7"/>
  <c r="AD303" i="7"/>
  <c r="AB222" i="11"/>
  <c r="Z228" i="39"/>
  <c r="Z224" i="39"/>
  <c r="AB180" i="40"/>
  <c r="AH406" i="31" s="1"/>
  <c r="AA223" i="35"/>
  <c r="AA142" i="7"/>
  <c r="AA149" i="7"/>
  <c r="AA189" i="7"/>
  <c r="AB189" i="7" s="1"/>
  <c r="AC189" i="7" s="1"/>
  <c r="AF170" i="21"/>
  <c r="AG170" i="21" s="1"/>
  <c r="AA217" i="7"/>
  <c r="AA89" i="7"/>
  <c r="AI298" i="7"/>
  <c r="AC139" i="7"/>
  <c r="AC268" i="7"/>
  <c r="X39" i="52"/>
  <c r="AI226" i="35"/>
  <c r="AI59" i="7"/>
  <c r="AB191" i="7"/>
  <c r="AE293" i="7"/>
  <c r="AK398" i="7"/>
  <c r="AA347" i="7"/>
  <c r="AB347" i="7" s="1"/>
  <c r="AC347" i="7" s="1"/>
  <c r="AB223" i="46"/>
  <c r="AL255" i="7"/>
  <c r="AM255" i="7" s="1"/>
  <c r="AN255" i="7" s="1"/>
  <c r="AD294" i="7"/>
  <c r="AB220" i="7"/>
  <c r="AM242" i="7"/>
  <c r="AJ350" i="7"/>
  <c r="AA225" i="43"/>
  <c r="AA225" i="48"/>
  <c r="Z227" i="41"/>
  <c r="AG278" i="21"/>
  <c r="AA228" i="11"/>
  <c r="AA137" i="7"/>
  <c r="AB137" i="7" s="1"/>
  <c r="AC137" i="7" s="1"/>
  <c r="AB140" i="38"/>
  <c r="AH261" i="31" s="1"/>
  <c r="AC295" i="7"/>
  <c r="AD272" i="7"/>
  <c r="AB223" i="43"/>
  <c r="Z229" i="39"/>
  <c r="AB82" i="41"/>
  <c r="AB61" i="41"/>
  <c r="AB35" i="41"/>
  <c r="AA46" i="41"/>
  <c r="AG565" i="31" s="1"/>
  <c r="AB14" i="41"/>
  <c r="AA25" i="41"/>
  <c r="AG590" i="31" s="1"/>
  <c r="AB17" i="41"/>
  <c r="AA28" i="41"/>
  <c r="AG599" i="31" s="1"/>
  <c r="AA95" i="42"/>
  <c r="AG616" i="31" s="1"/>
  <c r="AA49" i="42"/>
  <c r="AG675" i="31" s="1"/>
  <c r="AB38" i="42"/>
  <c r="AB15" i="42"/>
  <c r="AA26" i="42"/>
  <c r="AG693" i="31" s="1"/>
  <c r="AB16" i="42"/>
  <c r="AA27" i="42"/>
  <c r="AG698" i="31" s="1"/>
  <c r="AB13" i="42"/>
  <c r="AA24" i="42"/>
  <c r="AG686" i="31" s="1"/>
  <c r="AB12" i="42"/>
  <c r="AA23" i="42"/>
  <c r="AG684" i="31" s="1"/>
  <c r="AB62" i="43"/>
  <c r="AG749" i="31"/>
  <c r="AB56" i="43"/>
  <c r="AA96" i="43"/>
  <c r="AG719" i="31" s="1"/>
  <c r="AB86" i="43"/>
  <c r="AB96" i="43" s="1"/>
  <c r="AH719" i="31" s="1"/>
  <c r="AB17" i="43"/>
  <c r="AA28" i="43"/>
  <c r="AG801" i="31" s="1"/>
  <c r="AB83" i="44"/>
  <c r="AA93" i="44"/>
  <c r="AG814" i="31" s="1"/>
  <c r="AB63" i="44"/>
  <c r="AG852" i="31"/>
  <c r="AB56" i="44"/>
  <c r="AB55" i="44"/>
  <c r="AB85" i="44"/>
  <c r="AA95" i="44"/>
  <c r="AG818" i="31" s="1"/>
  <c r="AB35" i="44"/>
  <c r="AA46" i="44"/>
  <c r="AG868" i="31" s="1"/>
  <c r="AB83" i="45"/>
  <c r="AB93" i="45" s="1"/>
  <c r="AH915" i="31" s="1"/>
  <c r="AB60" i="46"/>
  <c r="AA23" i="46"/>
  <c r="AG1088" i="31" s="1"/>
  <c r="AB12" i="46"/>
  <c r="AB11" i="46"/>
  <c r="AA28" i="46"/>
  <c r="AG1104" i="31" s="1"/>
  <c r="AB17" i="46"/>
  <c r="AB15" i="46"/>
  <c r="AB26" i="46" s="1"/>
  <c r="AH1097" i="31" s="1"/>
  <c r="AA26" i="46"/>
  <c r="AG1097" i="31" s="1"/>
  <c r="AB84" i="47"/>
  <c r="AA94" i="47"/>
  <c r="AG1119" i="31" s="1"/>
  <c r="AB83" i="47"/>
  <c r="AB93" i="47" s="1"/>
  <c r="AH1117" i="31" s="1"/>
  <c r="AA93" i="47"/>
  <c r="AG1117" i="31" s="1"/>
  <c r="AB53" i="47"/>
  <c r="AB55" i="47"/>
  <c r="AB57" i="47"/>
  <c r="AB38" i="47"/>
  <c r="AA49" i="47"/>
  <c r="AG1180" i="31" s="1"/>
  <c r="AB37" i="47"/>
  <c r="AA48" i="47"/>
  <c r="AG1175" i="31" s="1"/>
  <c r="AA26" i="47"/>
  <c r="AG1198" i="31" s="1"/>
  <c r="AB15" i="47"/>
  <c r="AB60" i="49"/>
  <c r="AB54" i="49"/>
  <c r="AB58" i="49"/>
  <c r="AG1448" i="31"/>
  <c r="AB33" i="49"/>
  <c r="AA44" i="49"/>
  <c r="AG1467" i="31" s="1"/>
  <c r="AB37" i="49"/>
  <c r="AA48" i="49"/>
  <c r="AG1478" i="31" s="1"/>
  <c r="AB86" i="48"/>
  <c r="AA96" i="48"/>
  <c r="AG1325" i="31" s="1"/>
  <c r="AB58" i="48"/>
  <c r="AG1347" i="31"/>
  <c r="AA43" i="48"/>
  <c r="AG1361" i="31" s="1"/>
  <c r="AB32" i="48"/>
  <c r="AB82" i="40"/>
  <c r="AB60" i="40"/>
  <c r="AB58" i="40"/>
  <c r="AG438" i="31"/>
  <c r="AB61" i="40"/>
  <c r="AB63" i="40"/>
  <c r="AG448" i="31"/>
  <c r="AB36" i="40"/>
  <c r="AA47" i="40"/>
  <c r="AG466" i="31" s="1"/>
  <c r="AB15" i="38"/>
  <c r="AA26" i="38"/>
  <c r="AG289" i="31" s="1"/>
  <c r="AB13" i="38"/>
  <c r="AC13" i="38" s="1"/>
  <c r="AC24" i="38" s="1"/>
  <c r="AI282" i="31" s="1"/>
  <c r="AA24" i="38"/>
  <c r="AG282" i="31" s="1"/>
  <c r="AB86" i="37"/>
  <c r="AA96" i="37"/>
  <c r="AG113" i="31" s="1"/>
  <c r="AB84" i="37"/>
  <c r="AA94" i="37"/>
  <c r="AG109" i="31" s="1"/>
  <c r="AA64" i="37"/>
  <c r="AB53" i="37"/>
  <c r="AB64" i="37" s="1"/>
  <c r="AB33" i="37"/>
  <c r="AA44" i="37"/>
  <c r="AG154" i="31" s="1"/>
  <c r="AA48" i="37"/>
  <c r="AG165" i="31" s="1"/>
  <c r="AB63" i="35"/>
  <c r="AC63" i="35" s="1"/>
  <c r="AI44" i="31" s="1"/>
  <c r="AG44" i="31"/>
  <c r="AB62" i="35"/>
  <c r="AH42" i="31" s="1"/>
  <c r="AG42" i="31"/>
  <c r="AB82" i="35"/>
  <c r="AB84" i="11"/>
  <c r="AA94" i="11"/>
  <c r="AG1220" i="31" s="1"/>
  <c r="AB34" i="11"/>
  <c r="AA45" i="11"/>
  <c r="AG1267" i="31" s="1"/>
  <c r="AB13" i="11"/>
  <c r="AB24" i="11" s="1"/>
  <c r="AH1292" i="31" s="1"/>
  <c r="AA24" i="11"/>
  <c r="AG1292" i="31" s="1"/>
  <c r="AB12" i="11"/>
  <c r="AA23" i="11"/>
  <c r="AG1290" i="31" s="1"/>
  <c r="AB225" i="48"/>
  <c r="AB228" i="11"/>
  <c r="AK350" i="7"/>
  <c r="AC220" i="7"/>
  <c r="AC224" i="37"/>
  <c r="AJ226" i="35"/>
  <c r="AD139" i="7"/>
  <c r="AJ298" i="7"/>
  <c r="AA228" i="39"/>
  <c r="AI397" i="7"/>
  <c r="AC224" i="38"/>
  <c r="AD224" i="38" s="1"/>
  <c r="AB194" i="7"/>
  <c r="AC194" i="7" s="1"/>
  <c r="AN258" i="7"/>
  <c r="AA224" i="41"/>
  <c r="AE272" i="7"/>
  <c r="AA229" i="39"/>
  <c r="AC223" i="43"/>
  <c r="AD295" i="7"/>
  <c r="AC140" i="38"/>
  <c r="AI261" i="31" s="1"/>
  <c r="AA227" i="41"/>
  <c r="AN242" i="7"/>
  <c r="AE294" i="7"/>
  <c r="AF294" i="7" s="1"/>
  <c r="AC223" i="46"/>
  <c r="AL398" i="7"/>
  <c r="AM398" i="7" s="1"/>
  <c r="AF293" i="7"/>
  <c r="AJ59" i="7"/>
  <c r="AK59" i="7" s="1"/>
  <c r="AB149" i="7"/>
  <c r="AB223" i="35"/>
  <c r="AC223" i="35" s="1"/>
  <c r="AE85" i="7"/>
  <c r="AB345" i="7"/>
  <c r="AD90" i="7"/>
  <c r="AB225" i="46"/>
  <c r="AL216" i="7"/>
  <c r="AM216" i="7" s="1"/>
  <c r="AK144" i="17"/>
  <c r="AA225" i="41"/>
  <c r="AC143" i="48"/>
  <c r="AI1370" i="31" s="1"/>
  <c r="AH278" i="21"/>
  <c r="AB225" i="43"/>
  <c r="AC191" i="7"/>
  <c r="AB217" i="7"/>
  <c r="AC217" i="7" s="1"/>
  <c r="AD217" i="7" s="1"/>
  <c r="AB142" i="7"/>
  <c r="AC180" i="40"/>
  <c r="AC222" i="11"/>
  <c r="AD222" i="11" s="1"/>
  <c r="AE222" i="11" s="1"/>
  <c r="AE303" i="7"/>
  <c r="AC224" i="48"/>
  <c r="AA227" i="46"/>
  <c r="AK228" i="35"/>
  <c r="AC223" i="42"/>
  <c r="AA225" i="44"/>
  <c r="AI171" i="21"/>
  <c r="AJ171" i="21" s="1"/>
  <c r="AK171" i="21" s="1"/>
  <c r="AC138" i="7"/>
  <c r="AD402" i="7"/>
  <c r="AD268" i="7"/>
  <c r="AB89" i="7"/>
  <c r="AA224" i="39"/>
  <c r="AD86" i="7"/>
  <c r="AG276" i="21"/>
  <c r="AC271" i="7"/>
  <c r="AB114" i="45"/>
  <c r="AB228" i="45"/>
  <c r="AD399" i="7"/>
  <c r="AC147" i="37"/>
  <c r="AI168" i="31" s="1"/>
  <c r="AB269" i="7"/>
  <c r="AC17" i="41"/>
  <c r="AB28" i="41"/>
  <c r="AH599" i="31" s="1"/>
  <c r="AC14" i="41"/>
  <c r="AB25" i="41"/>
  <c r="AH590" i="31" s="1"/>
  <c r="AC35" i="41"/>
  <c r="AD35" i="41" s="1"/>
  <c r="AB46" i="41"/>
  <c r="AH565" i="31" s="1"/>
  <c r="AC85" i="42"/>
  <c r="AB49" i="42"/>
  <c r="AH675" i="31" s="1"/>
  <c r="AC38" i="42"/>
  <c r="AD38" i="42" s="1"/>
  <c r="AC12" i="42"/>
  <c r="AB23" i="42"/>
  <c r="AH684" i="31" s="1"/>
  <c r="AC15" i="42"/>
  <c r="AD15" i="42" s="1"/>
  <c r="AB26" i="42"/>
  <c r="AH693" i="31" s="1"/>
  <c r="AC13" i="42"/>
  <c r="AC24" i="42" s="1"/>
  <c r="AI686" i="31" s="1"/>
  <c r="AB24" i="42"/>
  <c r="AH686" i="31" s="1"/>
  <c r="AC16" i="42"/>
  <c r="AB27" i="42"/>
  <c r="AH698" i="31" s="1"/>
  <c r="AC17" i="43"/>
  <c r="AB28" i="43"/>
  <c r="AH801" i="31" s="1"/>
  <c r="AC56" i="43"/>
  <c r="AC62" i="43"/>
  <c r="AH749" i="31"/>
  <c r="AC86" i="43"/>
  <c r="AC96" i="43" s="1"/>
  <c r="AI719" i="31" s="1"/>
  <c r="AC85" i="44"/>
  <c r="AB95" i="44"/>
  <c r="AH818" i="31" s="1"/>
  <c r="AC56" i="44"/>
  <c r="AC55" i="44"/>
  <c r="AC83" i="44"/>
  <c r="AB93" i="44"/>
  <c r="AH814" i="31" s="1"/>
  <c r="AC63" i="44"/>
  <c r="AH852" i="31"/>
  <c r="AC35" i="44"/>
  <c r="AB46" i="44"/>
  <c r="AH868" i="31" s="1"/>
  <c r="AC83" i="45"/>
  <c r="AC93" i="45" s="1"/>
  <c r="AI915" i="31" s="1"/>
  <c r="AC60" i="46"/>
  <c r="AC17" i="46"/>
  <c r="AC28" i="46" s="1"/>
  <c r="AI1104" i="31" s="1"/>
  <c r="AB28" i="46"/>
  <c r="AH1104" i="31" s="1"/>
  <c r="AC15" i="46"/>
  <c r="AD15" i="46" s="1"/>
  <c r="AC11" i="46"/>
  <c r="AC12" i="46"/>
  <c r="AB23" i="46"/>
  <c r="AH1088" i="31" s="1"/>
  <c r="AC83" i="47"/>
  <c r="AD83" i="47" s="1"/>
  <c r="AC57" i="47"/>
  <c r="AC53" i="47"/>
  <c r="AC37" i="47"/>
  <c r="AB48" i="47"/>
  <c r="AH1175" i="31" s="1"/>
  <c r="AC38" i="47"/>
  <c r="AD38" i="47" s="1"/>
  <c r="AB49" i="47"/>
  <c r="AH1180" i="31" s="1"/>
  <c r="AC15" i="47"/>
  <c r="AB26" i="47"/>
  <c r="AH1198" i="31" s="1"/>
  <c r="AC58" i="49"/>
  <c r="AH1448" i="31"/>
  <c r="AC54" i="49"/>
  <c r="AC60" i="49"/>
  <c r="AC37" i="49"/>
  <c r="AB48" i="49"/>
  <c r="AH1478" i="31" s="1"/>
  <c r="AC86" i="48"/>
  <c r="AC96" i="48" s="1"/>
  <c r="AI1325" i="31" s="1"/>
  <c r="AB96" i="48"/>
  <c r="AH1325" i="31" s="1"/>
  <c r="AC58" i="48"/>
  <c r="AH1347" i="31"/>
  <c r="AC82" i="40"/>
  <c r="AC92" i="40" s="1"/>
  <c r="AI408" i="31" s="1"/>
  <c r="AC61" i="40"/>
  <c r="AD61" i="40" s="1"/>
  <c r="AC60" i="40"/>
  <c r="AB24" i="38"/>
  <c r="AH282" i="31" s="1"/>
  <c r="AC15" i="38"/>
  <c r="AB26" i="38"/>
  <c r="AH289" i="31" s="1"/>
  <c r="AC86" i="37"/>
  <c r="AC96" i="37" s="1"/>
  <c r="AI113" i="31" s="1"/>
  <c r="AB96" i="37"/>
  <c r="AH113" i="31" s="1"/>
  <c r="AC84" i="37"/>
  <c r="AB94" i="37"/>
  <c r="AH109" i="31" s="1"/>
  <c r="AC53" i="37"/>
  <c r="AC33" i="37"/>
  <c r="AB44" i="37"/>
  <c r="AH154" i="31" s="1"/>
  <c r="AC62" i="35"/>
  <c r="AH44" i="31"/>
  <c r="AC34" i="11"/>
  <c r="AB45" i="11"/>
  <c r="AH1267" i="31" s="1"/>
  <c r="AC12" i="11"/>
  <c r="AB23" i="11"/>
  <c r="AH1290" i="31" s="1"/>
  <c r="AC13" i="11"/>
  <c r="Y39" i="52"/>
  <c r="AG113" i="21"/>
  <c r="AH113" i="21" s="1"/>
  <c r="AD271" i="7"/>
  <c r="AH276" i="21"/>
  <c r="AE268" i="7"/>
  <c r="AI278" i="21"/>
  <c r="AB225" i="41"/>
  <c r="AC345" i="7"/>
  <c r="AB227" i="41"/>
  <c r="AC227" i="41" s="1"/>
  <c r="AJ397" i="7"/>
  <c r="AK298" i="7"/>
  <c r="AL298" i="7" s="1"/>
  <c r="Z39" i="52"/>
  <c r="AK226" i="35"/>
  <c r="AD220" i="7"/>
  <c r="AC269" i="7"/>
  <c r="AB225" i="44"/>
  <c r="AD223" i="42"/>
  <c r="AF303" i="7"/>
  <c r="AC142" i="7"/>
  <c r="AF85" i="7"/>
  <c r="AG85" i="7" s="1"/>
  <c r="AC149" i="7"/>
  <c r="AD223" i="46"/>
  <c r="AD223" i="43"/>
  <c r="AB228" i="39"/>
  <c r="AC225" i="48"/>
  <c r="AC89" i="7"/>
  <c r="AF346" i="7"/>
  <c r="AE402" i="7"/>
  <c r="AD138" i="7"/>
  <c r="AD224" i="48"/>
  <c r="AC225" i="43"/>
  <c r="AC225" i="46"/>
  <c r="AE90" i="7"/>
  <c r="AF90" i="7" s="1"/>
  <c r="AD140" i="38"/>
  <c r="AJ261" i="31" s="1"/>
  <c r="AE295" i="7"/>
  <c r="AF272" i="7"/>
  <c r="AE139" i="7"/>
  <c r="AD147" i="37"/>
  <c r="AJ168" i="31" s="1"/>
  <c r="AE399" i="7"/>
  <c r="AC228" i="45"/>
  <c r="AE86" i="7"/>
  <c r="AB224" i="39"/>
  <c r="AB227" i="46"/>
  <c r="AC227" i="46" s="1"/>
  <c r="AD191" i="7"/>
  <c r="AD143" i="48"/>
  <c r="AJ1370" i="31" s="1"/>
  <c r="AL144" i="17"/>
  <c r="AM144" i="17" s="1"/>
  <c r="AC351" i="7"/>
  <c r="AG293" i="7"/>
  <c r="AK225" i="35"/>
  <c r="AB229" i="39"/>
  <c r="AB224" i="41"/>
  <c r="AH170" i="21"/>
  <c r="AD224" i="37"/>
  <c r="AL350" i="7"/>
  <c r="AC228" i="11"/>
  <c r="AD14" i="41"/>
  <c r="AC25" i="41"/>
  <c r="AI590" i="31" s="1"/>
  <c r="AC46" i="41"/>
  <c r="AI565" i="31" s="1"/>
  <c r="AD17" i="41"/>
  <c r="AC28" i="41"/>
  <c r="AI599" i="31" s="1"/>
  <c r="AD85" i="42"/>
  <c r="AE85" i="42" s="1"/>
  <c r="AC95" i="42"/>
  <c r="AI616" i="31" s="1"/>
  <c r="AC49" i="42"/>
  <c r="AI675" i="31" s="1"/>
  <c r="AD16" i="42"/>
  <c r="AC27" i="42"/>
  <c r="AI698" i="31" s="1"/>
  <c r="AD13" i="42"/>
  <c r="AC26" i="42"/>
  <c r="AI693" i="31" s="1"/>
  <c r="AD12" i="42"/>
  <c r="AC23" i="42"/>
  <c r="AI684" i="31" s="1"/>
  <c r="AI749" i="31"/>
  <c r="AD62" i="43"/>
  <c r="AD56" i="43"/>
  <c r="AD86" i="43"/>
  <c r="AD17" i="43"/>
  <c r="AC28" i="43"/>
  <c r="AI801" i="31" s="1"/>
  <c r="AD55" i="44"/>
  <c r="AD85" i="44"/>
  <c r="AC95" i="44"/>
  <c r="AI818" i="31" s="1"/>
  <c r="AD63" i="44"/>
  <c r="AI852" i="31"/>
  <c r="AD56" i="44"/>
  <c r="AD83" i="45"/>
  <c r="AD60" i="46"/>
  <c r="AD12" i="46"/>
  <c r="AC23" i="46"/>
  <c r="AI1088" i="31" s="1"/>
  <c r="AC26" i="46"/>
  <c r="AI1097" i="31" s="1"/>
  <c r="AD17" i="46"/>
  <c r="AC93" i="47"/>
  <c r="AI1117" i="31" s="1"/>
  <c r="AD57" i="47"/>
  <c r="AD53" i="47"/>
  <c r="AC49" i="47"/>
  <c r="AI1180" i="31" s="1"/>
  <c r="AD37" i="47"/>
  <c r="AC48" i="47"/>
  <c r="AI1175" i="31" s="1"/>
  <c r="AC26" i="47"/>
  <c r="AI1198" i="31" s="1"/>
  <c r="AD15" i="47"/>
  <c r="AD60" i="49"/>
  <c r="AD58" i="49"/>
  <c r="AI1448" i="31"/>
  <c r="AD54" i="49"/>
  <c r="AD37" i="49"/>
  <c r="AC48" i="49"/>
  <c r="AI1478" i="31" s="1"/>
  <c r="AD86" i="48"/>
  <c r="AD58" i="48"/>
  <c r="AI1347" i="31"/>
  <c r="AD82" i="40"/>
  <c r="AD92" i="40" s="1"/>
  <c r="AJ408" i="31" s="1"/>
  <c r="AD60" i="40"/>
  <c r="AD15" i="38"/>
  <c r="AC26" i="38"/>
  <c r="AI289" i="31" s="1"/>
  <c r="AD13" i="38"/>
  <c r="AD84" i="37"/>
  <c r="AC94" i="37"/>
  <c r="AI109" i="31" s="1"/>
  <c r="AD86" i="37"/>
  <c r="AC64" i="37"/>
  <c r="AD53" i="37"/>
  <c r="AD33" i="37"/>
  <c r="AC44" i="37"/>
  <c r="AI154" i="31" s="1"/>
  <c r="AD62" i="35"/>
  <c r="AI42" i="31"/>
  <c r="AD63" i="35"/>
  <c r="AE216" i="11"/>
  <c r="AD34" i="11"/>
  <c r="AC45" i="11"/>
  <c r="AI1267" i="31" s="1"/>
  <c r="AD13" i="11"/>
  <c r="AC24" i="11"/>
  <c r="AI1292" i="31" s="1"/>
  <c r="AD12" i="11"/>
  <c r="AC23" i="11"/>
  <c r="AI1290" i="31" s="1"/>
  <c r="AE191" i="7"/>
  <c r="AG272" i="7"/>
  <c r="AF402" i="7"/>
  <c r="AD89" i="7"/>
  <c r="AL59" i="7"/>
  <c r="AD142" i="7"/>
  <c r="AD223" i="44"/>
  <c r="AC225" i="44"/>
  <c r="AF111" i="21"/>
  <c r="AJ278" i="21"/>
  <c r="AM350" i="7"/>
  <c r="AC224" i="41"/>
  <c r="AC229" i="39"/>
  <c r="AN398" i="7"/>
  <c r="AE143" i="48"/>
  <c r="AK1370" i="31" s="1"/>
  <c r="AC224" i="39"/>
  <c r="AE147" i="37"/>
  <c r="AK168" i="31" s="1"/>
  <c r="AF139" i="7"/>
  <c r="AD225" i="46"/>
  <c r="AG346" i="7"/>
  <c r="AD225" i="48"/>
  <c r="AC228" i="39"/>
  <c r="AE224" i="38"/>
  <c r="AG303" i="7"/>
  <c r="AE220" i="7"/>
  <c r="AL61" i="7"/>
  <c r="AF268" i="7"/>
  <c r="AI276" i="21"/>
  <c r="AE271" i="7"/>
  <c r="AD351" i="7"/>
  <c r="AN216" i="7"/>
  <c r="AE140" i="38"/>
  <c r="AK261" i="31" s="1"/>
  <c r="AD225" i="43"/>
  <c r="AE224" i="48"/>
  <c r="AD219" i="7"/>
  <c r="AE138" i="7"/>
  <c r="AE223" i="46"/>
  <c r="AD223" i="35"/>
  <c r="AD189" i="7"/>
  <c r="AD269" i="7"/>
  <c r="AA39" i="52"/>
  <c r="AD194" i="7"/>
  <c r="AC228" i="41"/>
  <c r="AD137" i="7"/>
  <c r="AD228" i="11"/>
  <c r="AE224" i="37"/>
  <c r="AI170" i="21"/>
  <c r="AH293" i="7"/>
  <c r="AH192" i="17"/>
  <c r="AF86" i="7"/>
  <c r="AD228" i="45"/>
  <c r="AF399" i="7"/>
  <c r="AF295" i="7"/>
  <c r="AG294" i="7"/>
  <c r="AH215" i="7"/>
  <c r="AE223" i="43"/>
  <c r="AD149" i="7"/>
  <c r="AE223" i="42"/>
  <c r="AK397" i="7"/>
  <c r="AD345" i="7"/>
  <c r="AC223" i="41"/>
  <c r="AC225" i="41"/>
  <c r="AD347" i="7"/>
  <c r="AG267" i="7"/>
  <c r="AE17" i="41"/>
  <c r="AD28" i="41"/>
  <c r="AJ599" i="31" s="1"/>
  <c r="AE35" i="41"/>
  <c r="AD46" i="41"/>
  <c r="AJ565" i="31" s="1"/>
  <c r="AE14" i="41"/>
  <c r="AD25" i="41"/>
  <c r="AJ590" i="31" s="1"/>
  <c r="AD95" i="42"/>
  <c r="AJ616" i="31" s="1"/>
  <c r="AE38" i="42"/>
  <c r="AD49" i="42"/>
  <c r="AJ675" i="31" s="1"/>
  <c r="AE15" i="42"/>
  <c r="AD26" i="42"/>
  <c r="AJ693" i="31" s="1"/>
  <c r="AE12" i="42"/>
  <c r="AD23" i="42"/>
  <c r="AJ684" i="31" s="1"/>
  <c r="AE13" i="42"/>
  <c r="AD24" i="42"/>
  <c r="AJ686" i="31" s="1"/>
  <c r="AE16" i="42"/>
  <c r="AD27" i="42"/>
  <c r="AJ698" i="31" s="1"/>
  <c r="AD96" i="43"/>
  <c r="AJ719" i="31" s="1"/>
  <c r="AE86" i="43"/>
  <c r="AE17" i="43"/>
  <c r="AD28" i="43"/>
  <c r="AJ801" i="31" s="1"/>
  <c r="AE62" i="43"/>
  <c r="AJ749" i="31"/>
  <c r="AE56" i="43"/>
  <c r="AE56" i="44"/>
  <c r="AE85" i="44"/>
  <c r="AD95" i="44"/>
  <c r="AJ818" i="31" s="1"/>
  <c r="AE63" i="44"/>
  <c r="AJ852" i="31"/>
  <c r="AE55" i="44"/>
  <c r="AE83" i="45"/>
  <c r="AD93" i="45"/>
  <c r="AJ915" i="31" s="1"/>
  <c r="AE60" i="46"/>
  <c r="AD26" i="46"/>
  <c r="AJ1097" i="31" s="1"/>
  <c r="AE15" i="46"/>
  <c r="AE17" i="46"/>
  <c r="AD28" i="46"/>
  <c r="AJ1104" i="31" s="1"/>
  <c r="AE12" i="46"/>
  <c r="AD23" i="46"/>
  <c r="AJ1088" i="31" s="1"/>
  <c r="AE83" i="47"/>
  <c r="AD93" i="47"/>
  <c r="AJ1117" i="31" s="1"/>
  <c r="AE53" i="47"/>
  <c r="AE57" i="47"/>
  <c r="AE37" i="47"/>
  <c r="AD48" i="47"/>
  <c r="AJ1175" i="31" s="1"/>
  <c r="AE38" i="47"/>
  <c r="AD49" i="47"/>
  <c r="AJ1180" i="31" s="1"/>
  <c r="AE15" i="47"/>
  <c r="AD26" i="47"/>
  <c r="AJ1198" i="31" s="1"/>
  <c r="AE60" i="49"/>
  <c r="AE54" i="49"/>
  <c r="AE58" i="49"/>
  <c r="AJ1448" i="31"/>
  <c r="AE37" i="49"/>
  <c r="AD48" i="49"/>
  <c r="AJ1478" i="31" s="1"/>
  <c r="AE86" i="48"/>
  <c r="AD96" i="48"/>
  <c r="AJ1325" i="31" s="1"/>
  <c r="AE58" i="48"/>
  <c r="AJ1347" i="31"/>
  <c r="AE82" i="40"/>
  <c r="AE92" i="40" s="1"/>
  <c r="AK408" i="31" s="1"/>
  <c r="AE61" i="40"/>
  <c r="AE60" i="40"/>
  <c r="AE13" i="38"/>
  <c r="AD24" i="38"/>
  <c r="AJ282" i="31" s="1"/>
  <c r="AE15" i="38"/>
  <c r="AD26" i="38"/>
  <c r="AJ289" i="31" s="1"/>
  <c r="AE84" i="37"/>
  <c r="AD94" i="37"/>
  <c r="AJ109" i="31" s="1"/>
  <c r="AE86" i="37"/>
  <c r="AD96" i="37"/>
  <c r="AJ113" i="31" s="1"/>
  <c r="AD64" i="37"/>
  <c r="AE53" i="37"/>
  <c r="AE33" i="37"/>
  <c r="AD44" i="37"/>
  <c r="AJ154" i="31" s="1"/>
  <c r="AE63" i="35"/>
  <c r="AJ44" i="31"/>
  <c r="AE62" i="35"/>
  <c r="AJ42" i="31"/>
  <c r="AF216" i="11"/>
  <c r="AE34" i="11"/>
  <c r="AD45" i="11"/>
  <c r="AJ1267" i="31" s="1"/>
  <c r="AE12" i="11"/>
  <c r="AD23" i="11"/>
  <c r="AJ1290" i="31" s="1"/>
  <c r="AE13" i="11"/>
  <c r="AD24" i="11"/>
  <c r="AJ1292" i="31" s="1"/>
  <c r="AH267" i="7"/>
  <c r="AE347" i="7"/>
  <c r="AD225" i="41"/>
  <c r="AE345" i="7"/>
  <c r="AH294" i="7"/>
  <c r="AG295" i="7"/>
  <c r="AG399" i="7"/>
  <c r="AE228" i="45"/>
  <c r="AI113" i="21"/>
  <c r="AB39" i="52"/>
  <c r="AE269" i="7"/>
  <c r="AE189" i="7"/>
  <c r="AF223" i="46"/>
  <c r="AF138" i="7"/>
  <c r="AG268" i="7"/>
  <c r="AD227" i="41"/>
  <c r="AF224" i="38"/>
  <c r="AG139" i="7"/>
  <c r="AE87" i="7"/>
  <c r="AN144" i="17"/>
  <c r="AD224" i="41"/>
  <c r="AG111" i="21"/>
  <c r="AM59" i="7"/>
  <c r="AE89" i="7"/>
  <c r="AG402" i="7"/>
  <c r="AL397" i="7"/>
  <c r="AF223" i="43"/>
  <c r="AI215" i="7"/>
  <c r="AF224" i="37"/>
  <c r="AE137" i="7"/>
  <c r="AD228" i="41"/>
  <c r="AE223" i="35"/>
  <c r="AF271" i="7"/>
  <c r="AH303" i="7"/>
  <c r="AD228" i="39"/>
  <c r="AE225" i="48"/>
  <c r="AG90" i="7"/>
  <c r="AG302" i="7"/>
  <c r="AN350" i="7"/>
  <c r="AD225" i="44"/>
  <c r="AE223" i="44"/>
  <c r="AH272" i="7"/>
  <c r="AF191" i="7"/>
  <c r="AD223" i="41"/>
  <c r="AF223" i="42"/>
  <c r="AF222" i="11"/>
  <c r="AE149" i="7"/>
  <c r="AJ170" i="21"/>
  <c r="AM298" i="7"/>
  <c r="AE219" i="7"/>
  <c r="AF224" i="48"/>
  <c r="AE225" i="43"/>
  <c r="AF140" i="38"/>
  <c r="AL261" i="31" s="1"/>
  <c r="AE351" i="7"/>
  <c r="AM61" i="7"/>
  <c r="AF220" i="7"/>
  <c r="AH85" i="7"/>
  <c r="AF147" i="37"/>
  <c r="AL168" i="31" s="1"/>
  <c r="AE217" i="7"/>
  <c r="AF143" i="48"/>
  <c r="AL1370" i="31" s="1"/>
  <c r="AD229" i="39"/>
  <c r="AL171" i="21"/>
  <c r="AK278" i="21"/>
  <c r="AD223" i="39"/>
  <c r="AE227" i="42"/>
  <c r="AG86" i="7"/>
  <c r="AI192" i="17"/>
  <c r="AI293" i="7"/>
  <c r="AE228" i="11"/>
  <c r="AH190" i="7"/>
  <c r="AE194" i="7"/>
  <c r="AJ276" i="21"/>
  <c r="AH346" i="7"/>
  <c r="AE225" i="46"/>
  <c r="AD224" i="39"/>
  <c r="AE142" i="7"/>
  <c r="AD227" i="46"/>
  <c r="AF35" i="41"/>
  <c r="AE46" i="41"/>
  <c r="AK565" i="31" s="1"/>
  <c r="AF17" i="41"/>
  <c r="AE28" i="41"/>
  <c r="AK599" i="31" s="1"/>
  <c r="AF14" i="41"/>
  <c r="AE25" i="41"/>
  <c r="AK590" i="31" s="1"/>
  <c r="AF85" i="42"/>
  <c r="AE95" i="42"/>
  <c r="AK616" i="31" s="1"/>
  <c r="AF38" i="42"/>
  <c r="AE49" i="42"/>
  <c r="AK675" i="31" s="1"/>
  <c r="AF12" i="42"/>
  <c r="AE23" i="42"/>
  <c r="AK684" i="31" s="1"/>
  <c r="AF16" i="42"/>
  <c r="AE27" i="42"/>
  <c r="AK698" i="31" s="1"/>
  <c r="AF13" i="42"/>
  <c r="AE24" i="42"/>
  <c r="AK686" i="31" s="1"/>
  <c r="AF15" i="42"/>
  <c r="AE26" i="42"/>
  <c r="AK693" i="31" s="1"/>
  <c r="AF86" i="43"/>
  <c r="AE96" i="43"/>
  <c r="AK719" i="31" s="1"/>
  <c r="AF17" i="43"/>
  <c r="AE28" i="43"/>
  <c r="AK801" i="31" s="1"/>
  <c r="AF56" i="43"/>
  <c r="AF62" i="43"/>
  <c r="AK749" i="31"/>
  <c r="AF85" i="44"/>
  <c r="AE95" i="44"/>
  <c r="AK818" i="31" s="1"/>
  <c r="AF56" i="44"/>
  <c r="AF55" i="44"/>
  <c r="AF63" i="44"/>
  <c r="AK852" i="31"/>
  <c r="AF83" i="45"/>
  <c r="AE93" i="45"/>
  <c r="AK915" i="31" s="1"/>
  <c r="AF60" i="46"/>
  <c r="AF17" i="46"/>
  <c r="AE28" i="46"/>
  <c r="AK1104" i="31" s="1"/>
  <c r="AF12" i="46"/>
  <c r="AE23" i="46"/>
  <c r="AK1088" i="31" s="1"/>
  <c r="AE26" i="46"/>
  <c r="AK1097" i="31" s="1"/>
  <c r="AF15" i="46"/>
  <c r="AF83" i="47"/>
  <c r="AE93" i="47"/>
  <c r="AK1117" i="31" s="1"/>
  <c r="AF57" i="47"/>
  <c r="AF53" i="47"/>
  <c r="AF38" i="47"/>
  <c r="AE49" i="47"/>
  <c r="AK1180" i="31" s="1"/>
  <c r="AF37" i="47"/>
  <c r="AE48" i="47"/>
  <c r="AK1175" i="31" s="1"/>
  <c r="AE26" i="47"/>
  <c r="AK1198" i="31" s="1"/>
  <c r="AF15" i="47"/>
  <c r="AF54" i="49"/>
  <c r="AF58" i="49"/>
  <c r="AK1448" i="31"/>
  <c r="AF60" i="49"/>
  <c r="AF37" i="49"/>
  <c r="AE48" i="49"/>
  <c r="AK1478" i="31" s="1"/>
  <c r="AF86" i="48"/>
  <c r="AE96" i="48"/>
  <c r="AK1325" i="31" s="1"/>
  <c r="AF58" i="48"/>
  <c r="AK1347" i="31"/>
  <c r="AF82" i="40"/>
  <c r="AF92" i="40" s="1"/>
  <c r="AL408" i="31" s="1"/>
  <c r="AF60" i="40"/>
  <c r="AF61" i="40"/>
  <c r="AF15" i="38"/>
  <c r="AE26" i="38"/>
  <c r="AK289" i="31" s="1"/>
  <c r="AF13" i="38"/>
  <c r="AE24" i="38"/>
  <c r="AK282" i="31" s="1"/>
  <c r="AF86" i="37"/>
  <c r="AE96" i="37"/>
  <c r="AK113" i="31" s="1"/>
  <c r="AF84" i="37"/>
  <c r="AE94" i="37"/>
  <c r="AK109" i="31" s="1"/>
  <c r="AF53" i="37"/>
  <c r="AE64" i="37"/>
  <c r="AF33" i="37"/>
  <c r="AE44" i="37"/>
  <c r="AK154" i="31" s="1"/>
  <c r="AF63" i="35"/>
  <c r="AK44" i="31"/>
  <c r="AF62" i="35"/>
  <c r="AK42" i="31"/>
  <c r="AG216" i="11"/>
  <c r="AF34" i="11"/>
  <c r="AE45" i="11"/>
  <c r="AK1267" i="31" s="1"/>
  <c r="AF12" i="11"/>
  <c r="AE23" i="11"/>
  <c r="AK1290" i="31" s="1"/>
  <c r="AF13" i="11"/>
  <c r="AE24" i="11"/>
  <c r="AK1292" i="31" s="1"/>
  <c r="AE227" i="46"/>
  <c r="AF228" i="11"/>
  <c r="AH86" i="7"/>
  <c r="AL278" i="21"/>
  <c r="AE229" i="39"/>
  <c r="AF217" i="7"/>
  <c r="AI85" i="7"/>
  <c r="AG220" i="7"/>
  <c r="AF219" i="7"/>
  <c r="AH302" i="7"/>
  <c r="AF225" i="48"/>
  <c r="AF87" i="7"/>
  <c r="AF189" i="7"/>
  <c r="AF269" i="7"/>
  <c r="AC39" i="52"/>
  <c r="AH399" i="7"/>
  <c r="AH295" i="7"/>
  <c r="AF347" i="7"/>
  <c r="AI267" i="7"/>
  <c r="AK276" i="21"/>
  <c r="AJ293" i="7"/>
  <c r="AJ192" i="17"/>
  <c r="AG143" i="48"/>
  <c r="AM1370" i="31" s="1"/>
  <c r="AF225" i="43"/>
  <c r="AK170" i="21"/>
  <c r="AG223" i="42"/>
  <c r="AI303" i="7"/>
  <c r="AG271" i="7"/>
  <c r="AE228" i="41"/>
  <c r="AG224" i="37"/>
  <c r="AG223" i="43"/>
  <c r="AF89" i="7"/>
  <c r="AH111" i="21"/>
  <c r="AH268" i="7"/>
  <c r="AF345" i="7"/>
  <c r="AE225" i="41"/>
  <c r="AE224" i="39"/>
  <c r="AE223" i="39"/>
  <c r="AM171" i="21"/>
  <c r="AG147" i="37"/>
  <c r="AM168" i="31" s="1"/>
  <c r="AN61" i="7"/>
  <c r="AG224" i="48"/>
  <c r="AF149" i="7"/>
  <c r="AE223" i="41"/>
  <c r="AG191" i="7"/>
  <c r="AH90" i="7"/>
  <c r="AM397" i="7"/>
  <c r="AN59" i="7"/>
  <c r="AG224" i="38"/>
  <c r="AG138" i="7"/>
  <c r="AF228" i="45"/>
  <c r="AF142" i="7"/>
  <c r="AF225" i="46"/>
  <c r="AI346" i="7"/>
  <c r="AF194" i="7"/>
  <c r="AI190" i="7"/>
  <c r="AF227" i="42"/>
  <c r="AF351" i="7"/>
  <c r="AG140" i="38"/>
  <c r="AM261" i="31" s="1"/>
  <c r="AN298" i="7"/>
  <c r="AG222" i="11"/>
  <c r="AI272" i="7"/>
  <c r="AF223" i="44"/>
  <c r="AE225" i="44"/>
  <c r="AE228" i="39"/>
  <c r="AF223" i="35"/>
  <c r="AF137" i="7"/>
  <c r="AJ215" i="7"/>
  <c r="AH402" i="7"/>
  <c r="AE224" i="41"/>
  <c r="AH139" i="7"/>
  <c r="AE227" i="41"/>
  <c r="AG223" i="46"/>
  <c r="AJ113" i="21"/>
  <c r="AI294" i="7"/>
  <c r="AG17" i="41"/>
  <c r="AF28" i="41"/>
  <c r="AL599" i="31" s="1"/>
  <c r="AG14" i="41"/>
  <c r="AF25" i="41"/>
  <c r="AL590" i="31" s="1"/>
  <c r="AG35" i="41"/>
  <c r="AF46" i="41"/>
  <c r="AL565" i="31" s="1"/>
  <c r="AG85" i="42"/>
  <c r="AF95" i="42"/>
  <c r="AL616" i="31" s="1"/>
  <c r="AF49" i="42"/>
  <c r="AL675" i="31" s="1"/>
  <c r="AG38" i="42"/>
  <c r="AG16" i="42"/>
  <c r="AF27" i="42"/>
  <c r="AL698" i="31" s="1"/>
  <c r="AG12" i="42"/>
  <c r="AF23" i="42"/>
  <c r="AL684" i="31" s="1"/>
  <c r="AG15" i="42"/>
  <c r="AF26" i="42"/>
  <c r="AL693" i="31" s="1"/>
  <c r="AG13" i="42"/>
  <c r="AF24" i="42"/>
  <c r="AL686" i="31" s="1"/>
  <c r="AG17" i="43"/>
  <c r="AF28" i="43"/>
  <c r="AL801" i="31" s="1"/>
  <c r="AF96" i="43"/>
  <c r="AL719" i="31" s="1"/>
  <c r="AG86" i="43"/>
  <c r="AG56" i="43"/>
  <c r="AL749" i="31"/>
  <c r="AG62" i="43"/>
  <c r="AG63" i="44"/>
  <c r="AL852" i="31"/>
  <c r="AG55" i="44"/>
  <c r="AG56" i="44"/>
  <c r="AG85" i="44"/>
  <c r="AF95" i="44"/>
  <c r="AL818" i="31" s="1"/>
  <c r="AG83" i="45"/>
  <c r="AF93" i="45"/>
  <c r="AL915" i="31" s="1"/>
  <c r="AG60" i="46"/>
  <c r="AG12" i="46"/>
  <c r="AF23" i="46"/>
  <c r="AL1088" i="31" s="1"/>
  <c r="AG17" i="46"/>
  <c r="AF28" i="46"/>
  <c r="AL1104" i="31" s="1"/>
  <c r="AF26" i="46"/>
  <c r="AL1097" i="31" s="1"/>
  <c r="AG15" i="46"/>
  <c r="AG83" i="47"/>
  <c r="AF93" i="47"/>
  <c r="AL1117" i="31" s="1"/>
  <c r="AG53" i="47"/>
  <c r="AG57" i="47"/>
  <c r="AG37" i="47"/>
  <c r="AF48" i="47"/>
  <c r="AL1175" i="31" s="1"/>
  <c r="AG38" i="47"/>
  <c r="AF49" i="47"/>
  <c r="AL1180" i="31" s="1"/>
  <c r="AG15" i="47"/>
  <c r="AF26" i="47"/>
  <c r="AL1198" i="31" s="1"/>
  <c r="AG54" i="49"/>
  <c r="AG60" i="49"/>
  <c r="AG58" i="49"/>
  <c r="AL1448" i="31"/>
  <c r="AG37" i="49"/>
  <c r="AF48" i="49"/>
  <c r="AL1478" i="31" s="1"/>
  <c r="AG86" i="48"/>
  <c r="AF96" i="48"/>
  <c r="AL1325" i="31" s="1"/>
  <c r="AG58" i="48"/>
  <c r="AL1347" i="31"/>
  <c r="AG82" i="40"/>
  <c r="AG92" i="40" s="1"/>
  <c r="AM408" i="31" s="1"/>
  <c r="AG61" i="40"/>
  <c r="AG60" i="40"/>
  <c r="AG15" i="38"/>
  <c r="AF26" i="38"/>
  <c r="AL289" i="31" s="1"/>
  <c r="AG13" i="38"/>
  <c r="AF24" i="38"/>
  <c r="AL282" i="31" s="1"/>
  <c r="AG86" i="37"/>
  <c r="AF96" i="37"/>
  <c r="AL113" i="31" s="1"/>
  <c r="AG84" i="37"/>
  <c r="AF94" i="37"/>
  <c r="AL109" i="31" s="1"/>
  <c r="AG53" i="37"/>
  <c r="AF64" i="37"/>
  <c r="AG33" i="37"/>
  <c r="AF44" i="37"/>
  <c r="AL154" i="31" s="1"/>
  <c r="AG63" i="35"/>
  <c r="AL44" i="31"/>
  <c r="AG62" i="35"/>
  <c r="AL42" i="31"/>
  <c r="AH216" i="11"/>
  <c r="AG34" i="11"/>
  <c r="AF45" i="11"/>
  <c r="AL1267" i="31" s="1"/>
  <c r="AG13" i="11"/>
  <c r="AF24" i="11"/>
  <c r="AL1292" i="31" s="1"/>
  <c r="AG12" i="11"/>
  <c r="AF23" i="11"/>
  <c r="AL1290" i="31" s="1"/>
  <c r="AK113" i="21"/>
  <c r="AI139" i="7"/>
  <c r="AF224" i="41"/>
  <c r="AJ272" i="7"/>
  <c r="AH222" i="11"/>
  <c r="AG227" i="42"/>
  <c r="AJ190" i="7"/>
  <c r="AG142" i="7"/>
  <c r="AG228" i="45"/>
  <c r="AH138" i="7"/>
  <c r="AF224" i="39"/>
  <c r="AG345" i="7"/>
  <c r="AH223" i="43"/>
  <c r="AH143" i="48"/>
  <c r="AN1370" i="31" s="1"/>
  <c r="AG347" i="7"/>
  <c r="AI295" i="7"/>
  <c r="AG189" i="7"/>
  <c r="AG87" i="7"/>
  <c r="AG217" i="7"/>
  <c r="AH223" i="46"/>
  <c r="AF227" i="41"/>
  <c r="AG137" i="7"/>
  <c r="AG223" i="44"/>
  <c r="AG351" i="7"/>
  <c r="AJ346" i="7"/>
  <c r="AI90" i="7"/>
  <c r="AH191" i="7"/>
  <c r="AN171" i="21"/>
  <c r="AI111" i="21"/>
  <c r="AH224" i="37"/>
  <c r="AH271" i="7"/>
  <c r="AH223" i="42"/>
  <c r="AL170" i="21"/>
  <c r="AH220" i="7"/>
  <c r="AJ294" i="7"/>
  <c r="AI402" i="7"/>
  <c r="AK215" i="7"/>
  <c r="AG223" i="35"/>
  <c r="AH140" i="38"/>
  <c r="AN261" i="31" s="1"/>
  <c r="AG194" i="7"/>
  <c r="AH224" i="48"/>
  <c r="AH147" i="37"/>
  <c r="AN168" i="31" s="1"/>
  <c r="AF225" i="41"/>
  <c r="AG89" i="7"/>
  <c r="AK192" i="17"/>
  <c r="AK293" i="7"/>
  <c r="AJ267" i="7"/>
  <c r="AG269" i="7"/>
  <c r="AG225" i="48"/>
  <c r="AI302" i="7"/>
  <c r="AG219" i="7"/>
  <c r="AG228" i="11"/>
  <c r="AF228" i="39"/>
  <c r="AF225" i="44"/>
  <c r="AG225" i="46"/>
  <c r="AH224" i="38"/>
  <c r="AN397" i="7"/>
  <c r="AF223" i="41"/>
  <c r="AG149" i="7"/>
  <c r="AF223" i="39"/>
  <c r="AI268" i="7"/>
  <c r="AF228" i="41"/>
  <c r="AJ303" i="7"/>
  <c r="AG225" i="43"/>
  <c r="AL276" i="21"/>
  <c r="AI399" i="7"/>
  <c r="AD39" i="52"/>
  <c r="AJ85" i="7"/>
  <c r="AF229" i="39"/>
  <c r="AM278" i="21"/>
  <c r="AI86" i="7"/>
  <c r="AF227" i="46"/>
  <c r="AH14" i="41"/>
  <c r="AG25" i="41"/>
  <c r="AM590" i="31" s="1"/>
  <c r="AH35" i="41"/>
  <c r="AG46" i="41"/>
  <c r="AM565" i="31" s="1"/>
  <c r="AH17" i="41"/>
  <c r="AG28" i="41"/>
  <c r="AM599" i="31" s="1"/>
  <c r="AH85" i="42"/>
  <c r="AG95" i="42"/>
  <c r="AM616" i="31" s="1"/>
  <c r="AH38" i="42"/>
  <c r="AG49" i="42"/>
  <c r="AM675" i="31" s="1"/>
  <c r="AH15" i="42"/>
  <c r="AG26" i="42"/>
  <c r="AM693" i="31" s="1"/>
  <c r="AH16" i="42"/>
  <c r="AG27" i="42"/>
  <c r="AM698" i="31" s="1"/>
  <c r="AH13" i="42"/>
  <c r="AG24" i="42"/>
  <c r="AM686" i="31" s="1"/>
  <c r="AH12" i="42"/>
  <c r="AG23" i="42"/>
  <c r="AM684" i="31" s="1"/>
  <c r="AG96" i="43"/>
  <c r="AM719" i="31" s="1"/>
  <c r="AH86" i="43"/>
  <c r="AH56" i="43"/>
  <c r="AH17" i="43"/>
  <c r="AG28" i="43"/>
  <c r="AM801" i="31" s="1"/>
  <c r="AH62" i="43"/>
  <c r="AM749" i="31"/>
  <c r="AH85" i="44"/>
  <c r="AG95" i="44"/>
  <c r="AM818" i="31" s="1"/>
  <c r="AH63" i="44"/>
  <c r="AM852" i="31"/>
  <c r="AH56" i="44"/>
  <c r="AH55" i="44"/>
  <c r="AH83" i="45"/>
  <c r="AG93" i="45"/>
  <c r="AM915" i="31" s="1"/>
  <c r="AH60" i="46"/>
  <c r="AH17" i="46"/>
  <c r="AG28" i="46"/>
  <c r="AM1104" i="31" s="1"/>
  <c r="AH15" i="46"/>
  <c r="AG26" i="46"/>
  <c r="AM1097" i="31" s="1"/>
  <c r="AH12" i="46"/>
  <c r="AG23" i="46"/>
  <c r="AM1088" i="31" s="1"/>
  <c r="AH83" i="47"/>
  <c r="AG93" i="47"/>
  <c r="AM1117" i="31" s="1"/>
  <c r="AH57" i="47"/>
  <c r="AH53" i="47"/>
  <c r="AH37" i="47"/>
  <c r="AG48" i="47"/>
  <c r="AM1175" i="31" s="1"/>
  <c r="AH38" i="47"/>
  <c r="AG49" i="47"/>
  <c r="AM1180" i="31" s="1"/>
  <c r="AH15" i="47"/>
  <c r="AG26" i="47"/>
  <c r="AM1198" i="31" s="1"/>
  <c r="AH54" i="49"/>
  <c r="AH58" i="49"/>
  <c r="AM1448" i="31"/>
  <c r="AH60" i="49"/>
  <c r="AH37" i="49"/>
  <c r="AG48" i="49"/>
  <c r="AM1478" i="31" s="1"/>
  <c r="AH86" i="48"/>
  <c r="AG96" i="48"/>
  <c r="AM1325" i="31" s="1"/>
  <c r="AH58" i="48"/>
  <c r="AM1347" i="31"/>
  <c r="AH82" i="40"/>
  <c r="AH92" i="40" s="1"/>
  <c r="AN408" i="31" s="1"/>
  <c r="AH60" i="40"/>
  <c r="AH61" i="40"/>
  <c r="AH15" i="38"/>
  <c r="AG26" i="38"/>
  <c r="AM289" i="31" s="1"/>
  <c r="AH13" i="38"/>
  <c r="AG24" i="38"/>
  <c r="AM282" i="31" s="1"/>
  <c r="AH84" i="37"/>
  <c r="AG94" i="37"/>
  <c r="AM109" i="31" s="1"/>
  <c r="AH86" i="37"/>
  <c r="AG96" i="37"/>
  <c r="AM113" i="31" s="1"/>
  <c r="AH53" i="37"/>
  <c r="AG64" i="37"/>
  <c r="AH33" i="37"/>
  <c r="AG44" i="37"/>
  <c r="AM154" i="31" s="1"/>
  <c r="AH62" i="35"/>
  <c r="AM42" i="31"/>
  <c r="AH63" i="35"/>
  <c r="AM44" i="31"/>
  <c r="AI216" i="11"/>
  <c r="AH34" i="11"/>
  <c r="AG45" i="11"/>
  <c r="AM1267" i="31" s="1"/>
  <c r="AH13" i="11"/>
  <c r="AG24" i="11"/>
  <c r="AM1292" i="31" s="1"/>
  <c r="AH12" i="11"/>
  <c r="AG23" i="11"/>
  <c r="AM1290" i="31" s="1"/>
  <c r="AG229" i="39"/>
  <c r="AK85" i="7"/>
  <c r="AE39" i="52"/>
  <c r="AK303" i="7"/>
  <c r="AH149" i="7"/>
  <c r="AG223" i="41"/>
  <c r="AI224" i="38"/>
  <c r="AG228" i="39"/>
  <c r="AH219" i="7"/>
  <c r="AG225" i="41"/>
  <c r="AI224" i="48"/>
  <c r="AI140" i="38"/>
  <c r="AO261" i="31" s="1"/>
  <c r="AK294" i="7"/>
  <c r="AI220" i="7"/>
  <c r="AI224" i="37"/>
  <c r="AK346" i="7"/>
  <c r="AH351" i="7"/>
  <c r="AH223" i="44"/>
  <c r="AI223" i="46"/>
  <c r="AH87" i="7"/>
  <c r="AH189" i="7"/>
  <c r="AJ295" i="7"/>
  <c r="AH347" i="7"/>
  <c r="AH227" i="42"/>
  <c r="AI222" i="11"/>
  <c r="AK272" i="7"/>
  <c r="AG224" i="41"/>
  <c r="AG227" i="46"/>
  <c r="AH225" i="48"/>
  <c r="AH269" i="7"/>
  <c r="AK267" i="7"/>
  <c r="AL293" i="7"/>
  <c r="AM170" i="21"/>
  <c r="AI223" i="42"/>
  <c r="AI271" i="7"/>
  <c r="AG227" i="41"/>
  <c r="AH217" i="7"/>
  <c r="AI143" i="48"/>
  <c r="AO1370" i="31" s="1"/>
  <c r="AH345" i="7"/>
  <c r="AH228" i="45"/>
  <c r="AJ86" i="7"/>
  <c r="AN278" i="21"/>
  <c r="AJ399" i="7"/>
  <c r="AH225" i="43"/>
  <c r="AH225" i="46"/>
  <c r="AG225" i="44"/>
  <c r="AH228" i="11"/>
  <c r="AH89" i="7"/>
  <c r="AJ402" i="7"/>
  <c r="AJ111" i="21"/>
  <c r="AI191" i="7"/>
  <c r="AJ90" i="7"/>
  <c r="AH137" i="7"/>
  <c r="AG224" i="39"/>
  <c r="AJ139" i="7"/>
  <c r="AL113" i="21"/>
  <c r="AM276" i="21"/>
  <c r="AG228" i="41"/>
  <c r="AJ268" i="7"/>
  <c r="AG223" i="39"/>
  <c r="AJ302" i="7"/>
  <c r="AL192" i="17"/>
  <c r="AI147" i="37"/>
  <c r="AO168" i="31" s="1"/>
  <c r="AH194" i="7"/>
  <c r="AH223" i="35"/>
  <c r="AL215" i="7"/>
  <c r="AI223" i="43"/>
  <c r="AI138" i="7"/>
  <c r="AH142" i="7"/>
  <c r="AK190" i="7"/>
  <c r="AI14" i="41"/>
  <c r="AH25" i="41"/>
  <c r="AN590" i="31" s="1"/>
  <c r="AI17" i="41"/>
  <c r="AH28" i="41"/>
  <c r="AN599" i="31" s="1"/>
  <c r="AI35" i="41"/>
  <c r="AH46" i="41"/>
  <c r="AN565" i="31" s="1"/>
  <c r="AI85" i="42"/>
  <c r="AH95" i="42"/>
  <c r="AN616" i="31" s="1"/>
  <c r="AI38" i="42"/>
  <c r="AH49" i="42"/>
  <c r="AN675" i="31" s="1"/>
  <c r="AI12" i="42"/>
  <c r="AH23" i="42"/>
  <c r="AN684" i="31" s="1"/>
  <c r="AI15" i="42"/>
  <c r="AH26" i="42"/>
  <c r="AN693" i="31" s="1"/>
  <c r="AI13" i="42"/>
  <c r="AH24" i="42"/>
  <c r="AN686" i="31" s="1"/>
  <c r="AI16" i="42"/>
  <c r="AH27" i="42"/>
  <c r="AN698" i="31" s="1"/>
  <c r="AN749" i="31"/>
  <c r="AI62" i="43"/>
  <c r="AI56" i="43"/>
  <c r="AI86" i="43"/>
  <c r="AH96" i="43"/>
  <c r="AN719" i="31" s="1"/>
  <c r="AI17" i="43"/>
  <c r="AH28" i="43"/>
  <c r="AN801" i="31" s="1"/>
  <c r="AI56" i="44"/>
  <c r="AI85" i="44"/>
  <c r="AH95" i="44"/>
  <c r="AN818" i="31" s="1"/>
  <c r="AI55" i="44"/>
  <c r="AI63" i="44"/>
  <c r="AN852" i="31"/>
  <c r="AI83" i="45"/>
  <c r="AH93" i="45"/>
  <c r="AN915" i="31" s="1"/>
  <c r="AI60" i="46"/>
  <c r="AH26" i="46"/>
  <c r="AN1097" i="31" s="1"/>
  <c r="AI15" i="46"/>
  <c r="AI12" i="46"/>
  <c r="AH23" i="46"/>
  <c r="AN1088" i="31" s="1"/>
  <c r="AI17" i="46"/>
  <c r="AH28" i="46"/>
  <c r="AN1104" i="31" s="1"/>
  <c r="AI83" i="47"/>
  <c r="AH93" i="47"/>
  <c r="AN1117" i="31" s="1"/>
  <c r="AI53" i="47"/>
  <c r="AI57" i="47"/>
  <c r="AI37" i="47"/>
  <c r="AH48" i="47"/>
  <c r="AN1175" i="31" s="1"/>
  <c r="AI38" i="47"/>
  <c r="AH49" i="47"/>
  <c r="AN1180" i="31" s="1"/>
  <c r="AH26" i="47"/>
  <c r="AN1198" i="31" s="1"/>
  <c r="AI15" i="47"/>
  <c r="AI60" i="49"/>
  <c r="AI58" i="49"/>
  <c r="AN1448" i="31"/>
  <c r="AI54" i="49"/>
  <c r="AI37" i="49"/>
  <c r="AH48" i="49"/>
  <c r="AN1478" i="31" s="1"/>
  <c r="AI86" i="48"/>
  <c r="AH96" i="48"/>
  <c r="AN1325" i="31" s="1"/>
  <c r="AI58" i="48"/>
  <c r="AN1347" i="31"/>
  <c r="AI82" i="40"/>
  <c r="AI92" i="40" s="1"/>
  <c r="AO408" i="31" s="1"/>
  <c r="AI61" i="40"/>
  <c r="AI60" i="40"/>
  <c r="AI15" i="38"/>
  <c r="AH26" i="38"/>
  <c r="AN289" i="31" s="1"/>
  <c r="AI13" i="38"/>
  <c r="AH24" i="38"/>
  <c r="AN282" i="31" s="1"/>
  <c r="AI86" i="37"/>
  <c r="AH96" i="37"/>
  <c r="AN113" i="31" s="1"/>
  <c r="AI84" i="37"/>
  <c r="AH94" i="37"/>
  <c r="AN109" i="31" s="1"/>
  <c r="AI53" i="37"/>
  <c r="AH64" i="37"/>
  <c r="AI33" i="37"/>
  <c r="AH44" i="37"/>
  <c r="AN154" i="31" s="1"/>
  <c r="AI63" i="35"/>
  <c r="AN44" i="31"/>
  <c r="AI62" i="35"/>
  <c r="AN42" i="31"/>
  <c r="AJ216" i="11"/>
  <c r="AI34" i="11"/>
  <c r="AH45" i="11"/>
  <c r="AN1267" i="31" s="1"/>
  <c r="AI12" i="11"/>
  <c r="AH23" i="11"/>
  <c r="AN1290" i="31" s="1"/>
  <c r="AI13" i="11"/>
  <c r="AH24" i="11"/>
  <c r="AN1292" i="31" s="1"/>
  <c r="AL190" i="7"/>
  <c r="AJ223" i="43"/>
  <c r="AM215" i="7"/>
  <c r="AI194" i="7"/>
  <c r="AH223" i="39"/>
  <c r="AH224" i="39"/>
  <c r="AI228" i="11"/>
  <c r="AH225" i="44"/>
  <c r="AI345" i="7"/>
  <c r="AH227" i="41"/>
  <c r="AJ271" i="7"/>
  <c r="AN170" i="21"/>
  <c r="AI347" i="7"/>
  <c r="AI189" i="7"/>
  <c r="AH223" i="41"/>
  <c r="AL85" i="7"/>
  <c r="AI142" i="7"/>
  <c r="AJ138" i="7"/>
  <c r="AK90" i="7"/>
  <c r="AI225" i="46"/>
  <c r="AK86" i="7"/>
  <c r="AI228" i="45"/>
  <c r="AJ143" i="48"/>
  <c r="AP1370" i="31" s="1"/>
  <c r="AM293" i="7"/>
  <c r="AL267" i="7"/>
  <c r="AI269" i="7"/>
  <c r="AL272" i="7"/>
  <c r="AI223" i="44"/>
  <c r="AL346" i="7"/>
  <c r="AJ220" i="7"/>
  <c r="AL294" i="7"/>
  <c r="AJ224" i="48"/>
  <c r="AH225" i="41"/>
  <c r="AM192" i="17"/>
  <c r="AN276" i="21"/>
  <c r="AK139" i="7"/>
  <c r="AI137" i="7"/>
  <c r="AK111" i="21"/>
  <c r="AJ223" i="42"/>
  <c r="AI225" i="48"/>
  <c r="AH227" i="46"/>
  <c r="AH224" i="41"/>
  <c r="AJ222" i="11"/>
  <c r="AK295" i="7"/>
  <c r="AI87" i="7"/>
  <c r="AJ223" i="46"/>
  <c r="AJ224" i="37"/>
  <c r="AI149" i="7"/>
  <c r="AF39" i="52"/>
  <c r="AH229" i="39"/>
  <c r="AI223" i="35"/>
  <c r="AJ147" i="37"/>
  <c r="AP168" i="31" s="1"/>
  <c r="AK302" i="7"/>
  <c r="AK268" i="7"/>
  <c r="AH228" i="41"/>
  <c r="AM113" i="21"/>
  <c r="AJ191" i="7"/>
  <c r="AK402" i="7"/>
  <c r="AI89" i="7"/>
  <c r="AI225" i="43"/>
  <c r="AK399" i="7"/>
  <c r="AI217" i="7"/>
  <c r="AI227" i="42"/>
  <c r="AI351" i="7"/>
  <c r="AJ140" i="38"/>
  <c r="AP261" i="31" s="1"/>
  <c r="AI219" i="7"/>
  <c r="AH228" i="39"/>
  <c r="AJ224" i="38"/>
  <c r="AL303" i="7"/>
  <c r="AJ35" i="41"/>
  <c r="AI46" i="41"/>
  <c r="AO565" i="31" s="1"/>
  <c r="AJ17" i="41"/>
  <c r="AI28" i="41"/>
  <c r="AO599" i="31" s="1"/>
  <c r="AJ14" i="41"/>
  <c r="AI25" i="41"/>
  <c r="AO590" i="31" s="1"/>
  <c r="AJ85" i="42"/>
  <c r="AI95" i="42"/>
  <c r="AO616" i="31" s="1"/>
  <c r="AI49" i="42"/>
  <c r="AO675" i="31" s="1"/>
  <c r="AJ38" i="42"/>
  <c r="AJ16" i="42"/>
  <c r="AI27" i="42"/>
  <c r="AO698" i="31" s="1"/>
  <c r="AJ13" i="42"/>
  <c r="AI24" i="42"/>
  <c r="AO686" i="31" s="1"/>
  <c r="AJ15" i="42"/>
  <c r="AI26" i="42"/>
  <c r="AO693" i="31" s="1"/>
  <c r="AJ12" i="42"/>
  <c r="AI23" i="42"/>
  <c r="AO684" i="31" s="1"/>
  <c r="AJ56" i="43"/>
  <c r="AJ17" i="43"/>
  <c r="AI28" i="43"/>
  <c r="AO801" i="31" s="1"/>
  <c r="AJ86" i="43"/>
  <c r="AI96" i="43"/>
  <c r="AO719" i="31" s="1"/>
  <c r="AO749" i="31"/>
  <c r="AJ62" i="43"/>
  <c r="AJ55" i="44"/>
  <c r="AJ63" i="44"/>
  <c r="AO852" i="31"/>
  <c r="AJ85" i="44"/>
  <c r="AI95" i="44"/>
  <c r="AO818" i="31" s="1"/>
  <c r="AJ56" i="44"/>
  <c r="AQ958" i="31"/>
  <c r="AJ83" i="45"/>
  <c r="AI93" i="45"/>
  <c r="AO915" i="31" s="1"/>
  <c r="AJ60" i="46"/>
  <c r="AJ12" i="46"/>
  <c r="AI23" i="46"/>
  <c r="AO1088" i="31" s="1"/>
  <c r="AJ17" i="46"/>
  <c r="AI28" i="46"/>
  <c r="AO1104" i="31" s="1"/>
  <c r="AJ15" i="46"/>
  <c r="AI26" i="46"/>
  <c r="AO1097" i="31" s="1"/>
  <c r="AJ83" i="47"/>
  <c r="AI93" i="47"/>
  <c r="AO1117" i="31" s="1"/>
  <c r="AJ57" i="47"/>
  <c r="AJ53" i="47"/>
  <c r="AJ38" i="47"/>
  <c r="AI49" i="47"/>
  <c r="AO1180" i="31" s="1"/>
  <c r="AJ37" i="47"/>
  <c r="AI48" i="47"/>
  <c r="AO1175" i="31" s="1"/>
  <c r="AI26" i="47"/>
  <c r="AO1198" i="31" s="1"/>
  <c r="AJ15" i="47"/>
  <c r="AJ60" i="49"/>
  <c r="AJ58" i="49"/>
  <c r="AO1448" i="31"/>
  <c r="AJ54" i="49"/>
  <c r="AJ37" i="49"/>
  <c r="AI48" i="49"/>
  <c r="AO1478" i="31" s="1"/>
  <c r="AJ86" i="48"/>
  <c r="AI96" i="48"/>
  <c r="AO1325" i="31" s="1"/>
  <c r="AJ58" i="48"/>
  <c r="AO1347" i="31"/>
  <c r="AJ82" i="40"/>
  <c r="AJ92" i="40"/>
  <c r="AP408" i="31" s="1"/>
  <c r="AJ61" i="40"/>
  <c r="AJ60" i="40"/>
  <c r="AJ13" i="38"/>
  <c r="AI24" i="38"/>
  <c r="AO282" i="31" s="1"/>
  <c r="AJ15" i="38"/>
  <c r="AI26" i="38"/>
  <c r="AO289" i="31" s="1"/>
  <c r="AJ84" i="37"/>
  <c r="AI94" i="37"/>
  <c r="AO109" i="31" s="1"/>
  <c r="AJ86" i="37"/>
  <c r="AI96" i="37"/>
  <c r="AO113" i="31" s="1"/>
  <c r="AI64" i="37"/>
  <c r="AJ53" i="37"/>
  <c r="AJ33" i="37"/>
  <c r="AI44" i="37"/>
  <c r="AO154" i="31" s="1"/>
  <c r="AJ63" i="35"/>
  <c r="AO44" i="31"/>
  <c r="AJ62" i="35"/>
  <c r="AO42" i="31"/>
  <c r="AK216" i="11"/>
  <c r="AJ34" i="11"/>
  <c r="AI45" i="11"/>
  <c r="AO1267" i="31" s="1"/>
  <c r="AJ13" i="11"/>
  <c r="AI24" i="11"/>
  <c r="AO1292" i="31" s="1"/>
  <c r="AJ12" i="11"/>
  <c r="AI23" i="11"/>
  <c r="AO1290" i="31" s="1"/>
  <c r="AJ217" i="7"/>
  <c r="AJ89" i="7"/>
  <c r="AI228" i="41"/>
  <c r="AL268" i="7"/>
  <c r="AL302" i="7"/>
  <c r="AJ87" i="7"/>
  <c r="AK138" i="7"/>
  <c r="AL399" i="7"/>
  <c r="AK191" i="7"/>
  <c r="AK147" i="37"/>
  <c r="AQ168" i="31" s="1"/>
  <c r="AG39" i="52"/>
  <c r="AK223" i="46"/>
  <c r="AK222" i="11"/>
  <c r="AI224" i="41"/>
  <c r="AI227" i="46"/>
  <c r="AJ225" i="48"/>
  <c r="AK223" i="42"/>
  <c r="AL139" i="7"/>
  <c r="AN192" i="17"/>
  <c r="AK224" i="48"/>
  <c r="AM294" i="7"/>
  <c r="AJ223" i="44"/>
  <c r="AM267" i="7"/>
  <c r="AJ228" i="45"/>
  <c r="AL90" i="7"/>
  <c r="AI223" i="41"/>
  <c r="AJ347" i="7"/>
  <c r="AJ228" i="11"/>
  <c r="AI224" i="39"/>
  <c r="AK223" i="43"/>
  <c r="AM190" i="7"/>
  <c r="AJ219" i="7"/>
  <c r="AM303" i="7"/>
  <c r="AK224" i="38"/>
  <c r="AK140" i="38"/>
  <c r="AQ261" i="31" s="1"/>
  <c r="AJ227" i="42"/>
  <c r="AJ225" i="43"/>
  <c r="AL402" i="7"/>
  <c r="AN113" i="21"/>
  <c r="AJ223" i="35"/>
  <c r="AJ149" i="7"/>
  <c r="AK224" i="37"/>
  <c r="AL295" i="7"/>
  <c r="AL111" i="21"/>
  <c r="AJ137" i="7"/>
  <c r="AM346" i="7"/>
  <c r="AM272" i="7"/>
  <c r="AL86" i="7"/>
  <c r="AJ142" i="7"/>
  <c r="AM85" i="7"/>
  <c r="AK271" i="7"/>
  <c r="AJ345" i="7"/>
  <c r="AI223" i="39"/>
  <c r="AN215" i="7"/>
  <c r="AI228" i="39"/>
  <c r="AJ351" i="7"/>
  <c r="AI229" i="39"/>
  <c r="AI225" i="41"/>
  <c r="AK220" i="7"/>
  <c r="AJ269" i="7"/>
  <c r="AN293" i="7"/>
  <c r="AK143" i="48"/>
  <c r="AQ1370" i="31" s="1"/>
  <c r="AJ225" i="46"/>
  <c r="AJ189" i="7"/>
  <c r="AI227" i="41"/>
  <c r="AI225" i="44"/>
  <c r="AJ194" i="7"/>
  <c r="AK14" i="41"/>
  <c r="AK25" i="41"/>
  <c r="AQ590" i="31" s="1"/>
  <c r="AJ25" i="41"/>
  <c r="AP590" i="31" s="1"/>
  <c r="AK35" i="41"/>
  <c r="AK46" i="41" s="1"/>
  <c r="AQ565" i="31" s="1"/>
  <c r="AJ46" i="41"/>
  <c r="AP565" i="31" s="1"/>
  <c r="AK17" i="41"/>
  <c r="AK28" i="41" s="1"/>
  <c r="AQ599" i="31" s="1"/>
  <c r="AJ28" i="41"/>
  <c r="AP599" i="31" s="1"/>
  <c r="AK85" i="42"/>
  <c r="AK95" i="42" s="1"/>
  <c r="AQ616" i="31" s="1"/>
  <c r="AJ95" i="42"/>
  <c r="AP616" i="31" s="1"/>
  <c r="AK38" i="42"/>
  <c r="AK49" i="42" s="1"/>
  <c r="AQ675" i="31" s="1"/>
  <c r="AJ49" i="42"/>
  <c r="AP675" i="31" s="1"/>
  <c r="AK15" i="42"/>
  <c r="AK26" i="42"/>
  <c r="AQ693" i="31" s="1"/>
  <c r="AJ26" i="42"/>
  <c r="AP693" i="31" s="1"/>
  <c r="AK13" i="42"/>
  <c r="AK24" i="42" s="1"/>
  <c r="AQ686" i="31" s="1"/>
  <c r="AJ24" i="42"/>
  <c r="AP686" i="31" s="1"/>
  <c r="AK12" i="42"/>
  <c r="AK23" i="42" s="1"/>
  <c r="AQ684" i="31" s="1"/>
  <c r="AJ23" i="42"/>
  <c r="AP684" i="31" s="1"/>
  <c r="AK16" i="42"/>
  <c r="AK27" i="42"/>
  <c r="AQ698" i="31" s="1"/>
  <c r="AJ27" i="42"/>
  <c r="AP698" i="31" s="1"/>
  <c r="AK62" i="43"/>
  <c r="AQ749" i="31"/>
  <c r="AP749" i="31"/>
  <c r="AK56" i="43"/>
  <c r="AJ96" i="43"/>
  <c r="AP719" i="31" s="1"/>
  <c r="AK86" i="43"/>
  <c r="AK96" i="43" s="1"/>
  <c r="AQ719" i="31" s="1"/>
  <c r="AK17" i="43"/>
  <c r="AK28" i="43" s="1"/>
  <c r="AQ801" i="31" s="1"/>
  <c r="AJ28" i="43"/>
  <c r="AP801" i="31" s="1"/>
  <c r="AK56" i="44"/>
  <c r="AK63" i="44"/>
  <c r="AQ852" i="31" s="1"/>
  <c r="AP852" i="31"/>
  <c r="AK55" i="44"/>
  <c r="AK85" i="44"/>
  <c r="AK95" i="44"/>
  <c r="AQ818" i="31" s="1"/>
  <c r="AJ95" i="44"/>
  <c r="AP818" i="31" s="1"/>
  <c r="AK83" i="45"/>
  <c r="AK93" i="45"/>
  <c r="AQ915" i="31" s="1"/>
  <c r="AJ93" i="45"/>
  <c r="AP915" i="31" s="1"/>
  <c r="AK60" i="46"/>
  <c r="AK12" i="46"/>
  <c r="AK23" i="46" s="1"/>
  <c r="AQ1088" i="31" s="1"/>
  <c r="AJ23" i="46"/>
  <c r="AP1088" i="31" s="1"/>
  <c r="AK15" i="46"/>
  <c r="AK26" i="46" s="1"/>
  <c r="AQ1097" i="31" s="1"/>
  <c r="AJ26" i="46"/>
  <c r="AP1097" i="31" s="1"/>
  <c r="AJ28" i="46"/>
  <c r="AP1104" i="31" s="1"/>
  <c r="AK17" i="46"/>
  <c r="AK28" i="46"/>
  <c r="AQ1104" i="31" s="1"/>
  <c r="AK83" i="47"/>
  <c r="AK93" i="47"/>
  <c r="AQ1117" i="31" s="1"/>
  <c r="AJ93" i="47"/>
  <c r="AP1117" i="31" s="1"/>
  <c r="AK53" i="47"/>
  <c r="AK57" i="47"/>
  <c r="AK37" i="47"/>
  <c r="AK48" i="47"/>
  <c r="AQ1175" i="31" s="1"/>
  <c r="AJ48" i="47"/>
  <c r="AP1175" i="31" s="1"/>
  <c r="AK38" i="47"/>
  <c r="AK49" i="47" s="1"/>
  <c r="AQ1180" i="31" s="1"/>
  <c r="AJ49" i="47"/>
  <c r="AP1180" i="31" s="1"/>
  <c r="AJ26" i="47"/>
  <c r="AP1198" i="31" s="1"/>
  <c r="AK15" i="47"/>
  <c r="AK26" i="47" s="1"/>
  <c r="AQ1198" i="31" s="1"/>
  <c r="AK58" i="49"/>
  <c r="AQ1448" i="31"/>
  <c r="AP1448" i="31"/>
  <c r="AK60" i="49"/>
  <c r="AK54" i="49"/>
  <c r="AK37" i="49"/>
  <c r="AK48" i="49" s="1"/>
  <c r="AQ1478" i="31" s="1"/>
  <c r="AJ48" i="49"/>
  <c r="AP1478" i="31" s="1"/>
  <c r="AK86" i="48"/>
  <c r="AK96" i="48" s="1"/>
  <c r="AQ1325" i="31" s="1"/>
  <c r="AJ96" i="48"/>
  <c r="AP1325" i="31" s="1"/>
  <c r="AK58" i="48"/>
  <c r="AQ1347" i="31"/>
  <c r="AP1347" i="31"/>
  <c r="AK82" i="40"/>
  <c r="AK60" i="40"/>
  <c r="AK61" i="40"/>
  <c r="AK15" i="38"/>
  <c r="AK26" i="38"/>
  <c r="AQ289" i="31" s="1"/>
  <c r="AJ26" i="38"/>
  <c r="AP289" i="31" s="1"/>
  <c r="AK13" i="38"/>
  <c r="AK24" i="38"/>
  <c r="AQ282" i="31" s="1"/>
  <c r="AJ24" i="38"/>
  <c r="AP282" i="31" s="1"/>
  <c r="AK86" i="37"/>
  <c r="AK96" i="37" s="1"/>
  <c r="AQ113" i="31" s="1"/>
  <c r="AJ96" i="37"/>
  <c r="AP113" i="31" s="1"/>
  <c r="AK84" i="37"/>
  <c r="AK94" i="37"/>
  <c r="AQ109" i="31" s="1"/>
  <c r="AJ94" i="37"/>
  <c r="AP109" i="31" s="1"/>
  <c r="AJ64" i="37"/>
  <c r="AK53" i="37"/>
  <c r="AK64" i="37"/>
  <c r="AK33" i="37"/>
  <c r="AK44" i="37" s="1"/>
  <c r="AQ154" i="31" s="1"/>
  <c r="AJ44" i="37"/>
  <c r="AP154" i="31" s="1"/>
  <c r="AK62" i="35"/>
  <c r="AQ42" i="31" s="1"/>
  <c r="AP42" i="31"/>
  <c r="AK63" i="35"/>
  <c r="AQ44" i="31"/>
  <c r="AP44" i="31"/>
  <c r="AK34" i="11"/>
  <c r="AK45" i="11" s="1"/>
  <c r="AQ1267" i="31" s="1"/>
  <c r="AJ45" i="11"/>
  <c r="AP1267" i="31" s="1"/>
  <c r="AK12" i="11"/>
  <c r="AK23" i="11" s="1"/>
  <c r="AQ1290" i="31" s="1"/>
  <c r="AJ23" i="11"/>
  <c r="AP1290" i="31" s="1"/>
  <c r="AK13" i="11"/>
  <c r="AK24" i="11" s="1"/>
  <c r="AQ1292" i="31" s="1"/>
  <c r="AJ24" i="11"/>
  <c r="AP1292" i="31" s="1"/>
  <c r="AJ225" i="44"/>
  <c r="AK225" i="44" s="1"/>
  <c r="AK269" i="7"/>
  <c r="AJ227" i="41"/>
  <c r="AL220" i="7"/>
  <c r="AJ225" i="41"/>
  <c r="AK142" i="7"/>
  <c r="AK137" i="7"/>
  <c r="AM111" i="21"/>
  <c r="AN303" i="7"/>
  <c r="AJ224" i="39"/>
  <c r="AJ223" i="41"/>
  <c r="AK223" i="41" s="1"/>
  <c r="AM90" i="7"/>
  <c r="AN294" i="7"/>
  <c r="AM139" i="7"/>
  <c r="AN139" i="7" s="1"/>
  <c r="AK225" i="48"/>
  <c r="AL138" i="7"/>
  <c r="AM268" i="7"/>
  <c r="AK89" i="7"/>
  <c r="AJ229" i="39"/>
  <c r="AK351" i="7"/>
  <c r="AJ228" i="39"/>
  <c r="AK228" i="39" s="1"/>
  <c r="AL271" i="7"/>
  <c r="AN272" i="7"/>
  <c r="AM402" i="7"/>
  <c r="AN402" i="7" s="1"/>
  <c r="AK225" i="43"/>
  <c r="AK219" i="7"/>
  <c r="AL219" i="7" s="1"/>
  <c r="AM219" i="7" s="1"/>
  <c r="AN219" i="7" s="1"/>
  <c r="AK347" i="7"/>
  <c r="AK228" i="45"/>
  <c r="AJ227" i="46"/>
  <c r="AK227" i="46" s="1"/>
  <c r="AL191" i="7"/>
  <c r="AJ223" i="39"/>
  <c r="AN85" i="7"/>
  <c r="AM86" i="7"/>
  <c r="AN346" i="7"/>
  <c r="AM295" i="7"/>
  <c r="AK228" i="11"/>
  <c r="AN267" i="7"/>
  <c r="AM302" i="7"/>
  <c r="AJ228" i="41"/>
  <c r="AK194" i="7"/>
  <c r="AK189" i="7"/>
  <c r="AL189" i="7" s="1"/>
  <c r="AM189" i="7" s="1"/>
  <c r="AN189" i="7" s="1"/>
  <c r="AK225" i="46"/>
  <c r="AK345" i="7"/>
  <c r="AK149" i="7"/>
  <c r="AK223" i="35"/>
  <c r="AK227" i="42"/>
  <c r="AN190" i="7"/>
  <c r="AK223" i="44"/>
  <c r="AJ224" i="41"/>
  <c r="AM399" i="7"/>
  <c r="AK87" i="7"/>
  <c r="AL87" i="7" s="1"/>
  <c r="AM87" i="7" s="1"/>
  <c r="AN87" i="7" s="1"/>
  <c r="AK217" i="7"/>
  <c r="AK92" i="40"/>
  <c r="AQ408" i="31" s="1"/>
  <c r="AH39" i="52"/>
  <c r="AK224" i="41"/>
  <c r="AL345" i="7"/>
  <c r="AN86" i="7"/>
  <c r="AI39" i="52"/>
  <c r="AL347" i="7"/>
  <c r="AM138" i="7"/>
  <c r="AN138" i="7" s="1"/>
  <c r="AM220" i="7"/>
  <c r="AN220" i="7" s="1"/>
  <c r="AL217" i="7"/>
  <c r="AN399" i="7"/>
  <c r="AL194" i="7"/>
  <c r="AN302" i="7"/>
  <c r="AN268" i="7"/>
  <c r="AK224" i="39"/>
  <c r="AL137" i="7"/>
  <c r="AL142" i="7"/>
  <c r="AN295" i="7"/>
  <c r="AN90" i="7"/>
  <c r="AK225" i="41"/>
  <c r="AL149" i="7"/>
  <c r="AK228" i="41"/>
  <c r="AK223" i="39"/>
  <c r="AM191" i="7"/>
  <c r="AN191" i="7" s="1"/>
  <c r="AM271" i="7"/>
  <c r="AN271" i="7" s="1"/>
  <c r="AL351" i="7"/>
  <c r="AK229" i="39"/>
  <c r="AL89" i="7"/>
  <c r="AN111" i="21"/>
  <c r="AK227" i="41"/>
  <c r="AL269" i="7"/>
  <c r="AM351" i="7"/>
  <c r="AM149" i="7"/>
  <c r="AN149" i="7" s="1"/>
  <c r="AM217" i="7"/>
  <c r="AM347" i="7"/>
  <c r="AM142" i="7"/>
  <c r="AN142" i="7" s="1"/>
  <c r="AM269" i="7"/>
  <c r="AM89" i="7"/>
  <c r="AM194" i="7"/>
  <c r="AN194" i="7" s="1"/>
  <c r="AM137" i="7"/>
  <c r="AN137" i="7" s="1"/>
  <c r="AM345" i="7"/>
  <c r="AN345" i="7" s="1"/>
  <c r="AN347" i="7"/>
  <c r="AN351" i="7"/>
  <c r="AN89" i="7"/>
  <c r="AN269" i="7"/>
  <c r="AN217" i="7"/>
  <c r="V8" i="30"/>
  <c r="R11" i="8"/>
  <c r="R29" i="21" s="1"/>
  <c r="R15" i="8"/>
  <c r="R33" i="7" s="1"/>
  <c r="R19" i="8"/>
  <c r="R37" i="21" s="1"/>
  <c r="R225" i="21" s="1"/>
  <c r="R21" i="8"/>
  <c r="R39" i="21" s="1"/>
  <c r="R253" i="21" s="1"/>
  <c r="R10" i="8"/>
  <c r="R28" i="7" s="1"/>
  <c r="R12" i="8"/>
  <c r="R16" i="8"/>
  <c r="R34" i="21" s="1"/>
  <c r="R178" i="21" s="1"/>
  <c r="R20" i="8"/>
  <c r="R38" i="21" s="1"/>
  <c r="R239" i="21" s="1"/>
  <c r="R17" i="8"/>
  <c r="R35" i="21" s="1"/>
  <c r="R194" i="21" s="1"/>
  <c r="R9" i="8"/>
  <c r="R14" i="8"/>
  <c r="R32" i="7" s="1"/>
  <c r="R18" i="8"/>
  <c r="R23" i="8"/>
  <c r="R41" i="21" s="1"/>
  <c r="R284" i="21" s="1"/>
  <c r="R13" i="8"/>
  <c r="R31" i="17" s="1"/>
  <c r="R22" i="8"/>
  <c r="R40" i="17" s="1"/>
  <c r="R222" i="17" s="1"/>
  <c r="AH10" i="8"/>
  <c r="AH28" i="7" s="1"/>
  <c r="AH11" i="8"/>
  <c r="AH29" i="21" s="1"/>
  <c r="AH15" i="8"/>
  <c r="AH19" i="8"/>
  <c r="AH37" i="7" s="1"/>
  <c r="AH22" i="8"/>
  <c r="AH40" i="17" s="1"/>
  <c r="AI40" i="17" s="1"/>
  <c r="AI222" i="17" s="1"/>
  <c r="AH21" i="8"/>
  <c r="AH12" i="8"/>
  <c r="AH16" i="8"/>
  <c r="AH34" i="21" s="1"/>
  <c r="AI34" i="21" s="1"/>
  <c r="AH20" i="8"/>
  <c r="AH17" i="8"/>
  <c r="AH35" i="17" s="1"/>
  <c r="AH9" i="8"/>
  <c r="AH27" i="7" s="1"/>
  <c r="AH14" i="8"/>
  <c r="AH32" i="7" s="1"/>
  <c r="AH18" i="8"/>
  <c r="AH23" i="8"/>
  <c r="AH41" i="7" s="1"/>
  <c r="AH13" i="8"/>
  <c r="AF11" i="8"/>
  <c r="AF29" i="7" s="1"/>
  <c r="AF15" i="8"/>
  <c r="AF33" i="17" s="1"/>
  <c r="AF138" i="17" s="1"/>
  <c r="AF19" i="8"/>
  <c r="AF37" i="17" s="1"/>
  <c r="AF185" i="17" s="1"/>
  <c r="AF9" i="8"/>
  <c r="AF27" i="21" s="1"/>
  <c r="AF12" i="8"/>
  <c r="AF30" i="7" s="1"/>
  <c r="AF16" i="8"/>
  <c r="AF20" i="8"/>
  <c r="AF38" i="21" s="1"/>
  <c r="AF239" i="21" s="1"/>
  <c r="AF13" i="8"/>
  <c r="AF22" i="8"/>
  <c r="AF40" i="17" s="1"/>
  <c r="AF21" i="8"/>
  <c r="AF39" i="7" s="1"/>
  <c r="AF14" i="8"/>
  <c r="AF32" i="7" s="1"/>
  <c r="AF18" i="8"/>
  <c r="AF23" i="8"/>
  <c r="AF41" i="17" s="1"/>
  <c r="AF10" i="8"/>
  <c r="AF28" i="7" s="1"/>
  <c r="AF17" i="8"/>
  <c r="AF35" i="21" s="1"/>
  <c r="AF194" i="21" s="1"/>
  <c r="W9" i="8"/>
  <c r="W11" i="8"/>
  <c r="W29" i="7" s="1"/>
  <c r="W15" i="8"/>
  <c r="W33" i="7" s="1"/>
  <c r="W19" i="8"/>
  <c r="W37" i="17" s="1"/>
  <c r="W22" i="8"/>
  <c r="W40" i="7" s="1"/>
  <c r="W12" i="8"/>
  <c r="W30" i="17" s="1"/>
  <c r="W16" i="8"/>
  <c r="W34" i="17" s="1"/>
  <c r="W20" i="8"/>
  <c r="W38" i="21" s="1"/>
  <c r="W13" i="8"/>
  <c r="W31" i="7" s="1"/>
  <c r="W21" i="8"/>
  <c r="W39" i="21" s="1"/>
  <c r="W254" i="21" s="1"/>
  <c r="W14" i="8"/>
  <c r="W18" i="8"/>
  <c r="W23" i="8"/>
  <c r="W41" i="21" s="1"/>
  <c r="W10" i="8"/>
  <c r="W28" i="17" s="1"/>
  <c r="W76" i="17" s="1"/>
  <c r="W17" i="8"/>
  <c r="W35" i="21" s="1"/>
  <c r="W195" i="21" s="1"/>
  <c r="M10" i="8"/>
  <c r="M28" i="7" s="1"/>
  <c r="M19" i="8"/>
  <c r="M37" i="7" s="1"/>
  <c r="M13" i="8"/>
  <c r="M31" i="21" s="1"/>
  <c r="M134" i="21" s="1"/>
  <c r="M16" i="8"/>
  <c r="M34" i="17" s="1"/>
  <c r="M20" i="8"/>
  <c r="M38" i="17" s="1"/>
  <c r="M18" i="8"/>
  <c r="M36" i="7" s="1"/>
  <c r="M23" i="8"/>
  <c r="M41" i="21" s="1"/>
  <c r="M284" i="21" s="1"/>
  <c r="U10" i="8"/>
  <c r="U28" i="17" s="1"/>
  <c r="U77" i="17" s="1"/>
  <c r="U11" i="8"/>
  <c r="U29" i="7" s="1"/>
  <c r="U21" i="8"/>
  <c r="U39" i="7" s="1"/>
  <c r="U12" i="8"/>
  <c r="U30" i="21" s="1"/>
  <c r="U17" i="8"/>
  <c r="U14" i="8"/>
  <c r="U32" i="17" s="1"/>
  <c r="U124" i="17" s="1"/>
  <c r="U9" i="8"/>
  <c r="U13" i="8"/>
  <c r="U31" i="7" s="1"/>
  <c r="AC11" i="8"/>
  <c r="AC15" i="8"/>
  <c r="AC33" i="7" s="1"/>
  <c r="AC16" i="8"/>
  <c r="AC20" i="8"/>
  <c r="AC38" i="17" s="1"/>
  <c r="AC14" i="8"/>
  <c r="AC32" i="7" s="1"/>
  <c r="AC18" i="8"/>
  <c r="AC13" i="8"/>
  <c r="AC31" i="21" s="1"/>
  <c r="AC133" i="21" s="1"/>
  <c r="AC22" i="8"/>
  <c r="AC40" i="17" s="1"/>
  <c r="AC221" i="17" s="1"/>
  <c r="AK22" i="8"/>
  <c r="AK20" i="8"/>
  <c r="AK14" i="8"/>
  <c r="AK12" i="8"/>
  <c r="AK19" i="8"/>
  <c r="AK17" i="8"/>
  <c r="AK10" i="8"/>
  <c r="G9" i="8"/>
  <c r="G27" i="7" s="1"/>
  <c r="G11" i="8"/>
  <c r="G29" i="21" s="1"/>
  <c r="G15" i="8"/>
  <c r="G33" i="7" s="1"/>
  <c r="G19" i="8"/>
  <c r="G37" i="7" s="1"/>
  <c r="G12" i="8"/>
  <c r="G30" i="21" s="1"/>
  <c r="G119" i="21" s="1"/>
  <c r="G16" i="8"/>
  <c r="G20" i="8"/>
  <c r="G38" i="21" s="1"/>
  <c r="G13" i="8"/>
  <c r="G31" i="7" s="1"/>
  <c r="G22" i="8"/>
  <c r="G40" i="7" s="1"/>
  <c r="G21" i="8"/>
  <c r="G39" i="17" s="1"/>
  <c r="G14" i="8"/>
  <c r="G32" i="7" s="1"/>
  <c r="G18" i="8"/>
  <c r="G23" i="8"/>
  <c r="G41" i="21" s="1"/>
  <c r="G284" i="21" s="1"/>
  <c r="G10" i="8"/>
  <c r="G17" i="8"/>
  <c r="G35" i="7" s="1"/>
  <c r="S9" i="8"/>
  <c r="S27" i="21" s="1"/>
  <c r="S74" i="21" s="1"/>
  <c r="S11" i="8"/>
  <c r="S29" i="7" s="1"/>
  <c r="S15" i="8"/>
  <c r="S33" i="17" s="1"/>
  <c r="S19" i="8"/>
  <c r="S37" i="7" s="1"/>
  <c r="S13" i="8"/>
  <c r="S31" i="21" s="1"/>
  <c r="S12" i="8"/>
  <c r="S30" i="21" s="1"/>
  <c r="S16" i="8"/>
  <c r="S34" i="21" s="1"/>
  <c r="S180" i="21" s="1"/>
  <c r="S20" i="8"/>
  <c r="S38" i="21" s="1"/>
  <c r="S239" i="21" s="1"/>
  <c r="S10" i="8"/>
  <c r="S28" i="17" s="1"/>
  <c r="S76" i="17" s="1"/>
  <c r="S17" i="8"/>
  <c r="S35" i="7" s="1"/>
  <c r="S21" i="8"/>
  <c r="S14" i="8"/>
  <c r="S32" i="17" s="1"/>
  <c r="S125" i="17" s="1"/>
  <c r="S18" i="8"/>
  <c r="S23" i="8"/>
  <c r="S41" i="21" s="1"/>
  <c r="S284" i="21" s="1"/>
  <c r="S22" i="8"/>
  <c r="K9" i="8"/>
  <c r="K27" i="17" s="1"/>
  <c r="K11" i="8"/>
  <c r="K29" i="21" s="1"/>
  <c r="K15" i="8"/>
  <c r="K19" i="8"/>
  <c r="K37" i="21" s="1"/>
  <c r="K225" i="21" s="1"/>
  <c r="K17" i="8"/>
  <c r="K12" i="8"/>
  <c r="K30" i="7" s="1"/>
  <c r="K16" i="8"/>
  <c r="K34" i="7" s="1"/>
  <c r="K20" i="8"/>
  <c r="K10" i="8"/>
  <c r="K28" i="7" s="1"/>
  <c r="K22" i="8"/>
  <c r="K21" i="8"/>
  <c r="K39" i="17" s="1"/>
  <c r="K210" i="17" s="1"/>
  <c r="K14" i="8"/>
  <c r="K32" i="17" s="1"/>
  <c r="K18" i="8"/>
  <c r="K23" i="8"/>
  <c r="K41" i="17" s="1"/>
  <c r="K13" i="8"/>
  <c r="K31" i="17" s="1"/>
  <c r="K114" i="17" s="1"/>
  <c r="AM10" i="8"/>
  <c r="AM9" i="8"/>
  <c r="AM23" i="8"/>
  <c r="AM21" i="8"/>
  <c r="AM19" i="8"/>
  <c r="AM17" i="8"/>
  <c r="AM15" i="8"/>
  <c r="AM13" i="8"/>
  <c r="AM22" i="8"/>
  <c r="AM20" i="8"/>
  <c r="AM18" i="8"/>
  <c r="AM16" i="8"/>
  <c r="AM14" i="8"/>
  <c r="AM12" i="8"/>
  <c r="AM11" i="8"/>
  <c r="J11" i="8"/>
  <c r="J29" i="7" s="1"/>
  <c r="J15" i="8"/>
  <c r="J33" i="21" s="1"/>
  <c r="J19" i="8"/>
  <c r="J37" i="7" s="1"/>
  <c r="J13" i="8"/>
  <c r="J10" i="8"/>
  <c r="J28" i="17" s="1"/>
  <c r="J78" i="17" s="1"/>
  <c r="J12" i="8"/>
  <c r="J30" i="17" s="1"/>
  <c r="J102" i="17" s="1"/>
  <c r="J16" i="8"/>
  <c r="J34" i="7" s="1"/>
  <c r="J20" i="8"/>
  <c r="J38" i="21" s="1"/>
  <c r="J22" i="8"/>
  <c r="J40" i="7" s="1"/>
  <c r="J9" i="8"/>
  <c r="J14" i="8"/>
  <c r="J32" i="7" s="1"/>
  <c r="J18" i="8"/>
  <c r="J23" i="8"/>
  <c r="J41" i="17" s="1"/>
  <c r="J232" i="17" s="1"/>
  <c r="J21" i="8"/>
  <c r="J39" i="21" s="1"/>
  <c r="J17" i="8"/>
  <c r="Z11" i="8"/>
  <c r="Z15" i="8"/>
  <c r="Z33" i="7" s="1"/>
  <c r="Z19" i="8"/>
  <c r="Z37" i="7" s="1"/>
  <c r="Z12" i="8"/>
  <c r="Z30" i="21" s="1"/>
  <c r="Z119" i="21" s="1"/>
  <c r="Z16" i="8"/>
  <c r="Z20" i="8"/>
  <c r="Z38" i="21" s="1"/>
  <c r="Z240" i="21" s="1"/>
  <c r="Z13" i="8"/>
  <c r="Z31" i="7" s="1"/>
  <c r="Z22" i="8"/>
  <c r="Z40" i="17" s="1"/>
  <c r="Z9" i="8"/>
  <c r="Z27" i="7" s="1"/>
  <c r="Z14" i="8"/>
  <c r="Z32" i="17" s="1"/>
  <c r="Z125" i="17" s="1"/>
  <c r="Z18" i="8"/>
  <c r="Z23" i="8"/>
  <c r="Z41" i="21" s="1"/>
  <c r="Z285" i="21" s="1"/>
  <c r="Z17" i="8"/>
  <c r="Z35" i="17" s="1"/>
  <c r="Z21" i="8"/>
  <c r="Z39" i="7" s="1"/>
  <c r="Z10" i="8"/>
  <c r="H21" i="8"/>
  <c r="H39" i="17" s="1"/>
  <c r="H11" i="8"/>
  <c r="H29" i="17" s="1"/>
  <c r="H89" i="17" s="1"/>
  <c r="H15" i="8"/>
  <c r="H33" i="17" s="1"/>
  <c r="H137" i="17" s="1"/>
  <c r="H19" i="8"/>
  <c r="H37" i="21" s="1"/>
  <c r="H225" i="21" s="1"/>
  <c r="H17" i="8"/>
  <c r="H35" i="17" s="1"/>
  <c r="H9" i="8"/>
  <c r="H12" i="8"/>
  <c r="H30" i="17" s="1"/>
  <c r="H101" i="17" s="1"/>
  <c r="H16" i="8"/>
  <c r="H20" i="8"/>
  <c r="H10" i="8"/>
  <c r="H14" i="8"/>
  <c r="H32" i="7" s="1"/>
  <c r="H18" i="8"/>
  <c r="H23" i="8"/>
  <c r="H13" i="8"/>
  <c r="H31" i="17" s="1"/>
  <c r="H112" i="17" s="1"/>
  <c r="H22" i="8"/>
  <c r="H40" i="17" s="1"/>
  <c r="H222" i="17" s="1"/>
  <c r="X21" i="8"/>
  <c r="X39" i="7" s="1"/>
  <c r="X11" i="8"/>
  <c r="X29" i="7" s="1"/>
  <c r="X15" i="8"/>
  <c r="X33" i="17" s="1"/>
  <c r="X19" i="8"/>
  <c r="X37" i="17" s="1"/>
  <c r="X186" i="17" s="1"/>
  <c r="X9" i="8"/>
  <c r="X27" i="17" s="1"/>
  <c r="X12" i="8"/>
  <c r="X30" i="21" s="1"/>
  <c r="X119" i="21" s="1"/>
  <c r="X16" i="8"/>
  <c r="X34" i="17" s="1"/>
  <c r="X20" i="8"/>
  <c r="X38" i="17" s="1"/>
  <c r="X196" i="17" s="1"/>
  <c r="X13" i="8"/>
  <c r="X31" i="17" s="1"/>
  <c r="X113" i="17" s="1"/>
  <c r="X22" i="8"/>
  <c r="X10" i="8"/>
  <c r="X14" i="8"/>
  <c r="X18" i="8"/>
  <c r="X23" i="8"/>
  <c r="X17" i="8"/>
  <c r="X35" i="7" s="1"/>
  <c r="I10" i="8"/>
  <c r="I19" i="8"/>
  <c r="I37" i="7" s="1"/>
  <c r="I9" i="8"/>
  <c r="I16" i="8"/>
  <c r="I34" i="7" s="1"/>
  <c r="I20" i="8"/>
  <c r="I38" i="17" s="1"/>
  <c r="I196" i="17" s="1"/>
  <c r="I14" i="8"/>
  <c r="I32" i="7" s="1"/>
  <c r="I18" i="8"/>
  <c r="I36" i="7" s="1"/>
  <c r="Q10" i="8"/>
  <c r="Q11" i="8"/>
  <c r="Q29" i="21" s="1"/>
  <c r="Q105" i="21" s="1"/>
  <c r="Q22" i="8"/>
  <c r="Q21" i="8"/>
  <c r="Q20" i="8"/>
  <c r="Q38" i="7" s="1"/>
  <c r="Q9" i="8"/>
  <c r="Q27" i="21" s="1"/>
  <c r="Q75" i="21" s="1"/>
  <c r="Q18" i="8"/>
  <c r="Q23" i="8"/>
  <c r="Q41" i="7" s="1"/>
  <c r="Y11" i="8"/>
  <c r="Y29" i="7" s="1"/>
  <c r="Y15" i="8"/>
  <c r="Y33" i="17" s="1"/>
  <c r="Y138" i="17" s="1"/>
  <c r="Y21" i="8"/>
  <c r="Y39" i="7" s="1"/>
  <c r="Y12" i="8"/>
  <c r="Y9" i="8"/>
  <c r="Y27" i="21" s="1"/>
  <c r="Y75" i="21" s="1"/>
  <c r="Y14" i="8"/>
  <c r="Y32" i="17" s="1"/>
  <c r="Y126" i="17" s="1"/>
  <c r="Y13" i="8"/>
  <c r="Y22" i="8"/>
  <c r="Y40" i="7" s="1"/>
  <c r="AG15" i="8"/>
  <c r="AG33" i="7" s="1"/>
  <c r="AG19" i="8"/>
  <c r="AG37" i="17" s="1"/>
  <c r="AG185" i="17" s="1"/>
  <c r="AG12" i="8"/>
  <c r="AG30" i="21" s="1"/>
  <c r="AG16" i="8"/>
  <c r="AG10" i="8"/>
  <c r="AG14" i="8"/>
  <c r="AG32" i="7" s="1"/>
  <c r="AG13" i="8"/>
  <c r="AG31" i="17" s="1"/>
  <c r="AG114" i="17" s="1"/>
  <c r="AE9" i="8"/>
  <c r="AE27" i="17" s="1"/>
  <c r="AE64" i="17" s="1"/>
  <c r="AE11" i="8"/>
  <c r="AE15" i="8"/>
  <c r="AE33" i="7" s="1"/>
  <c r="AE19" i="8"/>
  <c r="AE22" i="8"/>
  <c r="AE40" i="17" s="1"/>
  <c r="AE222" i="17" s="1"/>
  <c r="AE10" i="8"/>
  <c r="AE28" i="17" s="1"/>
  <c r="AE12" i="8"/>
  <c r="AE30" i="7" s="1"/>
  <c r="AE16" i="8"/>
  <c r="AE20" i="8"/>
  <c r="AE38" i="17" s="1"/>
  <c r="AE196" i="17" s="1"/>
  <c r="AE21" i="8"/>
  <c r="AE39" i="7" s="1"/>
  <c r="AE17" i="8"/>
  <c r="AE35" i="17" s="1"/>
  <c r="AE161" i="17" s="1"/>
  <c r="AE14" i="8"/>
  <c r="AE32" i="7" s="1"/>
  <c r="AE18" i="8"/>
  <c r="AE36" i="7" s="1"/>
  <c r="AE23" i="8"/>
  <c r="AE13" i="8"/>
  <c r="AE31" i="7" s="1"/>
  <c r="AA9" i="8"/>
  <c r="AA27" i="7" s="1"/>
  <c r="AA11" i="8"/>
  <c r="AA29" i="21" s="1"/>
  <c r="AA104" i="21" s="1"/>
  <c r="AA15" i="8"/>
  <c r="AA33" i="17" s="1"/>
  <c r="AA19" i="8"/>
  <c r="AA13" i="8"/>
  <c r="AA31" i="7" s="1"/>
  <c r="AA10" i="8"/>
  <c r="AA28" i="7" s="1"/>
  <c r="AA12" i="8"/>
  <c r="AA16" i="8"/>
  <c r="AA34" i="21" s="1"/>
  <c r="AA179" i="21" s="1"/>
  <c r="AA20" i="8"/>
  <c r="AA21" i="8"/>
  <c r="AA39" i="21" s="1"/>
  <c r="AA255" i="21" s="1"/>
  <c r="AA22" i="8"/>
  <c r="AA14" i="8"/>
  <c r="AA32" i="7" s="1"/>
  <c r="AA18" i="8"/>
  <c r="AA23" i="8"/>
  <c r="AA17" i="8"/>
  <c r="P21" i="8"/>
  <c r="P39" i="21" s="1"/>
  <c r="P11" i="8"/>
  <c r="P29" i="17" s="1"/>
  <c r="P15" i="8"/>
  <c r="P33" i="7" s="1"/>
  <c r="P19" i="8"/>
  <c r="P37" i="17" s="1"/>
  <c r="P13" i="8"/>
  <c r="P31" i="7" s="1"/>
  <c r="P9" i="8"/>
  <c r="P27" i="7" s="1"/>
  <c r="P12" i="8"/>
  <c r="P30" i="21" s="1"/>
  <c r="P120" i="21" s="1"/>
  <c r="P16" i="8"/>
  <c r="P20" i="8"/>
  <c r="P38" i="7" s="1"/>
  <c r="P22" i="8"/>
  <c r="P40" i="17" s="1"/>
  <c r="P10" i="8"/>
  <c r="P28" i="17" s="1"/>
  <c r="P14" i="8"/>
  <c r="P18" i="8"/>
  <c r="P36" i="7" s="1"/>
  <c r="P23" i="8"/>
  <c r="P41" i="21" s="1"/>
  <c r="P17" i="8"/>
  <c r="AN23" i="8"/>
  <c r="AN21" i="8"/>
  <c r="AN19" i="8"/>
  <c r="AN17" i="8"/>
  <c r="AN15" i="8"/>
  <c r="AN13" i="8"/>
  <c r="AN11" i="8"/>
  <c r="AN9" i="8"/>
  <c r="AN22" i="8"/>
  <c r="AN18" i="8"/>
  <c r="AN14" i="8"/>
  <c r="AN10" i="8"/>
  <c r="AN20" i="8"/>
  <c r="AN16" i="8"/>
  <c r="AN12" i="8"/>
  <c r="N11" i="8"/>
  <c r="N29" i="7" s="1"/>
  <c r="N15" i="8"/>
  <c r="N33" i="17" s="1"/>
  <c r="N19" i="8"/>
  <c r="N17" i="8"/>
  <c r="N35" i="21" s="1"/>
  <c r="N10" i="8"/>
  <c r="N12" i="8"/>
  <c r="N16" i="8"/>
  <c r="N34" i="17" s="1"/>
  <c r="N20" i="8"/>
  <c r="N38" i="17" s="1"/>
  <c r="N196" i="17" s="1"/>
  <c r="N21" i="8"/>
  <c r="N39" i="21" s="1"/>
  <c r="N22" i="8"/>
  <c r="N9" i="8"/>
  <c r="N27" i="17" s="1"/>
  <c r="N14" i="8"/>
  <c r="N32" i="17" s="1"/>
  <c r="N125" i="17" s="1"/>
  <c r="N18" i="8"/>
  <c r="N36" i="7" s="1"/>
  <c r="N23" i="8"/>
  <c r="N41" i="17" s="1"/>
  <c r="N234" i="17" s="1"/>
  <c r="N13" i="8"/>
  <c r="N31" i="7" s="1"/>
  <c r="V11" i="8"/>
  <c r="V15" i="8"/>
  <c r="V33" i="7" s="1"/>
  <c r="V19" i="8"/>
  <c r="V37" i="17" s="1"/>
  <c r="V17" i="8"/>
  <c r="V10" i="8"/>
  <c r="V28" i="7" s="1"/>
  <c r="V12" i="8"/>
  <c r="V30" i="21" s="1"/>
  <c r="V16" i="8"/>
  <c r="V20" i="8"/>
  <c r="V38" i="17" s="1"/>
  <c r="V13" i="8"/>
  <c r="V31" i="21" s="1"/>
  <c r="V135" i="21" s="1"/>
  <c r="V9" i="8"/>
  <c r="V27" i="21" s="1"/>
  <c r="V14" i="8"/>
  <c r="V18" i="8"/>
  <c r="V23" i="8"/>
  <c r="V21" i="8"/>
  <c r="V39" i="21" s="1"/>
  <c r="V22" i="8"/>
  <c r="V40" i="7" s="1"/>
  <c r="AD10" i="8"/>
  <c r="AD28" i="7" s="1"/>
  <c r="AD11" i="8"/>
  <c r="AD29" i="17" s="1"/>
  <c r="AD15" i="8"/>
  <c r="AD19" i="8"/>
  <c r="AD37" i="17" s="1"/>
  <c r="AD185" i="17" s="1"/>
  <c r="AD13" i="8"/>
  <c r="AD21" i="8"/>
  <c r="AD39" i="21" s="1"/>
  <c r="AD255" i="21" s="1"/>
  <c r="AD12" i="8"/>
  <c r="AD30" i="17" s="1"/>
  <c r="AD16" i="8"/>
  <c r="AD20" i="8"/>
  <c r="AD38" i="17" s="1"/>
  <c r="AD17" i="8"/>
  <c r="AD35" i="17" s="1"/>
  <c r="AD9" i="8"/>
  <c r="AD14" i="8"/>
  <c r="AD18" i="8"/>
  <c r="AD23" i="8"/>
  <c r="AD22" i="8"/>
  <c r="AD40" i="21" s="1"/>
  <c r="AD270" i="21" s="1"/>
  <c r="AL22" i="8"/>
  <c r="AL20" i="8"/>
  <c r="AL18" i="8"/>
  <c r="AL16" i="8"/>
  <c r="AL14" i="8"/>
  <c r="AL12" i="8"/>
  <c r="AL10" i="8"/>
  <c r="AL21" i="8"/>
  <c r="AL17" i="8"/>
  <c r="AL13" i="8"/>
  <c r="AL11" i="8"/>
  <c r="AL9" i="8"/>
  <c r="AL23" i="8"/>
  <c r="AL19" i="8"/>
  <c r="AL15" i="8"/>
  <c r="L21" i="8"/>
  <c r="L39" i="21" s="1"/>
  <c r="L253" i="21" s="1"/>
  <c r="L11" i="8"/>
  <c r="L29" i="7" s="1"/>
  <c r="L15" i="8"/>
  <c r="L33" i="7" s="1"/>
  <c r="L19" i="8"/>
  <c r="L9" i="8"/>
  <c r="L27" i="21" s="1"/>
  <c r="L73" i="21" s="1"/>
  <c r="L12" i="8"/>
  <c r="L30" i="21" s="1"/>
  <c r="L16" i="8"/>
  <c r="L20" i="8"/>
  <c r="L38" i="21" s="1"/>
  <c r="L238" i="21" s="1"/>
  <c r="L17" i="8"/>
  <c r="L35" i="7" s="1"/>
  <c r="L10" i="8"/>
  <c r="L14" i="8"/>
  <c r="L32" i="17" s="1"/>
  <c r="L18" i="8"/>
  <c r="L23" i="8"/>
  <c r="L41" i="21" s="1"/>
  <c r="L13" i="8"/>
  <c r="L22" i="8"/>
  <c r="L40" i="7" s="1"/>
  <c r="T21" i="8"/>
  <c r="T11" i="8"/>
  <c r="T15" i="8"/>
  <c r="T33" i="7" s="1"/>
  <c r="T19" i="8"/>
  <c r="T37" i="7" s="1"/>
  <c r="T22" i="8"/>
  <c r="T40" i="21" s="1"/>
  <c r="T9" i="8"/>
  <c r="T27" i="21" s="1"/>
  <c r="T12" i="8"/>
  <c r="T30" i="21" s="1"/>
  <c r="T119" i="21" s="1"/>
  <c r="T16" i="8"/>
  <c r="T20" i="8"/>
  <c r="T38" i="7" s="1"/>
  <c r="T13" i="8"/>
  <c r="T31" i="7" s="1"/>
  <c r="T10" i="8"/>
  <c r="T14" i="8"/>
  <c r="T32" i="17" s="1"/>
  <c r="T124" i="17" s="1"/>
  <c r="T18" i="8"/>
  <c r="T23" i="8"/>
  <c r="T41" i="21" s="1"/>
  <c r="T285" i="21" s="1"/>
  <c r="T17" i="8"/>
  <c r="T35" i="21" s="1"/>
  <c r="T194" i="21" s="1"/>
  <c r="AB11" i="8"/>
  <c r="AB29" i="21" s="1"/>
  <c r="AB15" i="8"/>
  <c r="AB33" i="17" s="1"/>
  <c r="AB19" i="8"/>
  <c r="AB37" i="17" s="1"/>
  <c r="AB185" i="17" s="1"/>
  <c r="AB17" i="8"/>
  <c r="AB35" i="21" s="1"/>
  <c r="AB9" i="8"/>
  <c r="AB27" i="7" s="1"/>
  <c r="AB12" i="8"/>
  <c r="AB16" i="8"/>
  <c r="AB34" i="7" s="1"/>
  <c r="AB20" i="8"/>
  <c r="AB38" i="17" s="1"/>
  <c r="AB10" i="8"/>
  <c r="AB22" i="8"/>
  <c r="AB40" i="21" s="1"/>
  <c r="AB269" i="21" s="1"/>
  <c r="AB21" i="8"/>
  <c r="AB39" i="21" s="1"/>
  <c r="AB255" i="21" s="1"/>
  <c r="AB14" i="8"/>
  <c r="AB32" i="17" s="1"/>
  <c r="AB124" i="17" s="1"/>
  <c r="AB18" i="8"/>
  <c r="AB23" i="8"/>
  <c r="AB41" i="21" s="1"/>
  <c r="AB284" i="21" s="1"/>
  <c r="AB13" i="8"/>
  <c r="AJ23" i="8"/>
  <c r="AJ21" i="8"/>
  <c r="AJ19" i="8"/>
  <c r="AJ17" i="8"/>
  <c r="AJ15" i="8"/>
  <c r="AJ13" i="8"/>
  <c r="AJ22" i="8"/>
  <c r="AJ14" i="8"/>
  <c r="AJ12" i="8"/>
  <c r="AJ11" i="8"/>
  <c r="AJ9" i="8"/>
  <c r="AJ20" i="8"/>
  <c r="AJ16" i="8"/>
  <c r="AJ10" i="8"/>
  <c r="AJ18" i="8"/>
  <c r="O9" i="8"/>
  <c r="O27" i="7" s="1"/>
  <c r="O11" i="8"/>
  <c r="O29" i="21" s="1"/>
  <c r="O15" i="8"/>
  <c r="O33" i="17" s="1"/>
  <c r="O137" i="17" s="1"/>
  <c r="O19" i="8"/>
  <c r="O37" i="17" s="1"/>
  <c r="O12" i="8"/>
  <c r="O16" i="8"/>
  <c r="O20" i="8"/>
  <c r="O38" i="17" s="1"/>
  <c r="O17" i="8"/>
  <c r="O21" i="8"/>
  <c r="O39" i="7" s="1"/>
  <c r="O14" i="8"/>
  <c r="O18" i="8"/>
  <c r="O23" i="8"/>
  <c r="O41" i="21" s="1"/>
  <c r="O284" i="21" s="1"/>
  <c r="O10" i="8"/>
  <c r="O28" i="17" s="1"/>
  <c r="O76" i="17" s="1"/>
  <c r="O13" i="8"/>
  <c r="O22" i="8"/>
  <c r="O40" i="7" s="1"/>
  <c r="AI10" i="8"/>
  <c r="AI23" i="8"/>
  <c r="AI21" i="8"/>
  <c r="AI19" i="8"/>
  <c r="AI17" i="8"/>
  <c r="AI15" i="8"/>
  <c r="AI13" i="8"/>
  <c r="AI11" i="8"/>
  <c r="AI9" i="8"/>
  <c r="AI22" i="8"/>
  <c r="AI20" i="8"/>
  <c r="AI18" i="8"/>
  <c r="AI16" i="8"/>
  <c r="AI14" i="8"/>
  <c r="AI12" i="8"/>
  <c r="AA37" i="7"/>
  <c r="AE37" i="7"/>
  <c r="W22" i="30"/>
  <c r="E218" i="47" s="1"/>
  <c r="E242" i="47" s="1"/>
  <c r="E235" i="47" s="1"/>
  <c r="W8" i="30"/>
  <c r="X22" i="30"/>
  <c r="X8" i="30"/>
  <c r="Y22" i="30"/>
  <c r="G218" i="44" s="1"/>
  <c r="G242" i="44" s="1"/>
  <c r="Y8" i="30"/>
  <c r="Z22" i="30"/>
  <c r="H218" i="38" s="1"/>
  <c r="H242" i="38" s="1"/>
  <c r="H235" i="38" s="1"/>
  <c r="Z8" i="30"/>
  <c r="AA22" i="30"/>
  <c r="I218" i="38" s="1"/>
  <c r="I242" i="38" s="1"/>
  <c r="AA8" i="30"/>
  <c r="AB22" i="30"/>
  <c r="AB21" i="30" s="1"/>
  <c r="AB8" i="30"/>
  <c r="AC22" i="30"/>
  <c r="AC17" i="30" s="1"/>
  <c r="AC53" i="30" s="1"/>
  <c r="AC8" i="30"/>
  <c r="AD22" i="30"/>
  <c r="L218" i="38" s="1"/>
  <c r="L242" i="38" s="1"/>
  <c r="AD8" i="30"/>
  <c r="AE22" i="30"/>
  <c r="AE55" i="30" s="1"/>
  <c r="AE8" i="30"/>
  <c r="AF22" i="30"/>
  <c r="N218" i="48" s="1"/>
  <c r="N242" i="48" s="1"/>
  <c r="AF8" i="30"/>
  <c r="AG22" i="30"/>
  <c r="N119" i="57" s="1"/>
  <c r="AG8" i="30"/>
  <c r="AH22" i="30"/>
  <c r="AH16" i="30" s="1"/>
  <c r="AH8" i="30"/>
  <c r="AI22" i="30"/>
  <c r="Q218" i="47" s="1"/>
  <c r="Q242" i="47" s="1"/>
  <c r="AI8" i="30"/>
  <c r="AJ22" i="30"/>
  <c r="R218" i="38" s="1"/>
  <c r="R242" i="38" s="1"/>
  <c r="AJ8" i="30"/>
  <c r="AK22" i="30"/>
  <c r="S218" i="47" s="1"/>
  <c r="S242" i="47" s="1"/>
  <c r="AK8" i="30"/>
  <c r="AL22" i="30"/>
  <c r="T218" i="44" s="1"/>
  <c r="T242" i="44" s="1"/>
  <c r="T238" i="44" s="1"/>
  <c r="T210" i="44" s="1"/>
  <c r="Z907" i="31" s="1"/>
  <c r="AL8" i="30"/>
  <c r="AM22" i="30"/>
  <c r="U218" i="37" s="1"/>
  <c r="U242" i="37" s="1"/>
  <c r="U240" i="37" s="1"/>
  <c r="U212" i="37" s="1"/>
  <c r="AA202" i="31" s="1"/>
  <c r="AM8" i="30"/>
  <c r="AN22" i="30"/>
  <c r="V218" i="46" s="1"/>
  <c r="V242" i="46" s="1"/>
  <c r="AN8" i="30"/>
  <c r="AO22" i="30"/>
  <c r="W218" i="43" s="1"/>
  <c r="W242" i="43" s="1"/>
  <c r="R9" i="55" s="1"/>
  <c r="AO8" i="30"/>
  <c r="AP22" i="30"/>
  <c r="X218" i="45" s="1"/>
  <c r="X242" i="45" s="1"/>
  <c r="AP8" i="30"/>
  <c r="AQ22" i="30"/>
  <c r="Y218" i="48" s="1"/>
  <c r="Y242" i="48" s="1"/>
  <c r="Y241" i="48" s="1"/>
  <c r="Y213" i="48" s="1"/>
  <c r="AE1415" i="31" s="1"/>
  <c r="AQ8" i="30"/>
  <c r="AR22" i="30"/>
  <c r="AR20" i="30" s="1"/>
  <c r="AR8" i="30"/>
  <c r="AS22" i="30"/>
  <c r="AA218" i="47" s="1"/>
  <c r="AA242" i="47" s="1"/>
  <c r="AS8" i="30"/>
  <c r="AT22" i="30"/>
  <c r="AT18" i="30" s="1"/>
  <c r="AT8" i="30"/>
  <c r="AU22" i="30"/>
  <c r="AC218" i="43" s="1"/>
  <c r="AC242" i="43" s="1"/>
  <c r="AU8" i="30"/>
  <c r="AV22" i="30"/>
  <c r="AD218" i="39" s="1"/>
  <c r="AD242" i="39" s="1"/>
  <c r="AV8" i="30"/>
  <c r="AW22" i="30"/>
  <c r="AW20" i="30" s="1"/>
  <c r="AW8" i="30"/>
  <c r="AX22" i="30"/>
  <c r="AF218" i="37" s="1"/>
  <c r="AF242" i="37" s="1"/>
  <c r="AF239" i="37" s="1"/>
  <c r="AF211" i="37" s="1"/>
  <c r="AL201" i="31" s="1"/>
  <c r="AX8" i="30"/>
  <c r="AY22" i="30"/>
  <c r="AG218" i="48" s="1"/>
  <c r="AG242" i="48" s="1"/>
  <c r="AG241" i="48" s="1"/>
  <c r="AG213" i="48" s="1"/>
  <c r="AM1415" i="31" s="1"/>
  <c r="AY8" i="30"/>
  <c r="AZ22" i="30"/>
  <c r="AZ21" i="30" s="1"/>
  <c r="AZ8" i="30"/>
  <c r="BA22" i="30"/>
  <c r="AI218" i="35" s="1"/>
  <c r="AI242" i="35" s="1"/>
  <c r="BA8" i="30"/>
  <c r="BB22" i="30"/>
  <c r="BB18" i="30" s="1"/>
  <c r="BB8" i="30"/>
  <c r="BC22" i="30"/>
  <c r="BC8" i="30"/>
  <c r="J1332" i="31" l="1"/>
  <c r="D156" i="35"/>
  <c r="J1433" i="31"/>
  <c r="D174" i="49"/>
  <c r="D172" i="35"/>
  <c r="D195" i="35" s="1"/>
  <c r="D207" i="35" s="1"/>
  <c r="J98" i="31" s="1"/>
  <c r="D125" i="44"/>
  <c r="D173" i="49"/>
  <c r="D173" i="40"/>
  <c r="D189" i="45"/>
  <c r="D174" i="35"/>
  <c r="D197" i="35" s="1"/>
  <c r="D209" i="35" s="1"/>
  <c r="J96" i="31" s="1"/>
  <c r="D153" i="47"/>
  <c r="J521" i="31"/>
  <c r="D172" i="40"/>
  <c r="D235" i="7"/>
  <c r="D172" i="48"/>
  <c r="D156" i="7"/>
  <c r="D259" i="7"/>
  <c r="D287" i="7"/>
  <c r="D418" i="7"/>
  <c r="D286" i="7"/>
  <c r="D415" i="7"/>
  <c r="D261" i="7"/>
  <c r="D207" i="7"/>
  <c r="D103" i="7"/>
  <c r="D174" i="48"/>
  <c r="D130" i="7"/>
  <c r="AE31" i="17"/>
  <c r="AE113" i="17" s="1"/>
  <c r="D173" i="48"/>
  <c r="Y124" i="17"/>
  <c r="AC40" i="7"/>
  <c r="R32" i="17"/>
  <c r="R124" i="17" s="1"/>
  <c r="W30" i="21"/>
  <c r="W118" i="21" s="1"/>
  <c r="AE31" i="21"/>
  <c r="AE133" i="21" s="1"/>
  <c r="Q27" i="7"/>
  <c r="D104" i="7"/>
  <c r="D78" i="7"/>
  <c r="D157" i="7"/>
  <c r="D129" i="7"/>
  <c r="D80" i="7"/>
  <c r="D444" i="7"/>
  <c r="J1337" i="31"/>
  <c r="D416" i="7"/>
  <c r="D338" i="7"/>
  <c r="D131" i="7"/>
  <c r="D262" i="7"/>
  <c r="D132" i="7"/>
  <c r="D106" i="7"/>
  <c r="D184" i="7"/>
  <c r="D181" i="7"/>
  <c r="D125" i="40"/>
  <c r="D153" i="44"/>
  <c r="D417" i="7"/>
  <c r="D364" i="7"/>
  <c r="D337" i="7"/>
  <c r="D158" i="7"/>
  <c r="D210" i="7"/>
  <c r="D155" i="7"/>
  <c r="D311" i="7"/>
  <c r="D172" i="37"/>
  <c r="J1234" i="31"/>
  <c r="D172" i="44"/>
  <c r="V134" i="21"/>
  <c r="D209" i="7"/>
  <c r="D312" i="7"/>
  <c r="D442" i="7"/>
  <c r="D182" i="7"/>
  <c r="D208" i="7"/>
  <c r="D366" i="7"/>
  <c r="D236" i="7"/>
  <c r="D340" i="7"/>
  <c r="D365" i="7"/>
  <c r="D233" i="7"/>
  <c r="D288" i="7"/>
  <c r="D441" i="7"/>
  <c r="D77" i="7"/>
  <c r="D285" i="7"/>
  <c r="D105" i="7"/>
  <c r="D79" i="7"/>
  <c r="D234" i="7"/>
  <c r="D260" i="7"/>
  <c r="D339" i="7"/>
  <c r="D443" i="7"/>
  <c r="D183" i="7"/>
  <c r="D363" i="7"/>
  <c r="D314" i="7"/>
  <c r="D313" i="7"/>
  <c r="D152" i="39"/>
  <c r="D155" i="44"/>
  <c r="D124" i="44"/>
  <c r="D154" i="43"/>
  <c r="D188" i="41"/>
  <c r="D188" i="11"/>
  <c r="D189" i="41"/>
  <c r="AD253" i="21"/>
  <c r="D190" i="11"/>
  <c r="D189" i="37"/>
  <c r="D191" i="37" s="1"/>
  <c r="D155" i="39"/>
  <c r="D126" i="44"/>
  <c r="R254" i="21"/>
  <c r="D189" i="11"/>
  <c r="D154" i="39"/>
  <c r="D123" i="44"/>
  <c r="J321" i="31"/>
  <c r="AF30" i="21"/>
  <c r="AF120" i="21" s="1"/>
  <c r="W30" i="7"/>
  <c r="K209" i="17"/>
  <c r="W28" i="7"/>
  <c r="AF30" i="17"/>
  <c r="AF100" i="17" s="1"/>
  <c r="G40" i="21"/>
  <c r="G270" i="21" s="1"/>
  <c r="D190" i="42"/>
  <c r="K208" i="17"/>
  <c r="AF41" i="21"/>
  <c r="AF283" i="21" s="1"/>
  <c r="AH32" i="17"/>
  <c r="AI32" i="17" s="1"/>
  <c r="AI125" i="17" s="1"/>
  <c r="J77" i="17"/>
  <c r="AE33" i="21"/>
  <c r="AE165" i="21" s="1"/>
  <c r="AF41" i="7"/>
  <c r="T125" i="17"/>
  <c r="X197" i="17"/>
  <c r="AE35" i="7"/>
  <c r="K39" i="21"/>
  <c r="K254" i="21" s="1"/>
  <c r="D154" i="47"/>
  <c r="J1129" i="31"/>
  <c r="S35" i="21"/>
  <c r="S194" i="21" s="1"/>
  <c r="AC222" i="17"/>
  <c r="M41" i="7"/>
  <c r="M285" i="21"/>
  <c r="U31" i="17"/>
  <c r="U112" i="17" s="1"/>
  <c r="D172" i="49"/>
  <c r="D155" i="47"/>
  <c r="Q74" i="21"/>
  <c r="W39" i="17"/>
  <c r="W210" i="17" s="1"/>
  <c r="H33" i="7"/>
  <c r="P38" i="17"/>
  <c r="P196" i="17" s="1"/>
  <c r="D123" i="45"/>
  <c r="Z126" i="17"/>
  <c r="I198" i="17"/>
  <c r="AF29" i="17"/>
  <c r="AF90" i="17" s="1"/>
  <c r="G41" i="17"/>
  <c r="G233" i="17" s="1"/>
  <c r="J928" i="31"/>
  <c r="Y240" i="48"/>
  <c r="Y212" i="48" s="1"/>
  <c r="AE1414" i="31" s="1"/>
  <c r="G285" i="21"/>
  <c r="K112" i="17"/>
  <c r="R220" i="17"/>
  <c r="S285" i="21"/>
  <c r="AE30" i="21"/>
  <c r="AE120" i="21" s="1"/>
  <c r="AF40" i="21"/>
  <c r="AF268" i="21" s="1"/>
  <c r="S41" i="17"/>
  <c r="S233" i="17" s="1"/>
  <c r="R40" i="7"/>
  <c r="D188" i="42"/>
  <c r="D189" i="42"/>
  <c r="H136" i="17"/>
  <c r="R221" i="17"/>
  <c r="W29" i="17"/>
  <c r="W90" i="17" s="1"/>
  <c r="G31" i="60"/>
  <c r="AD254" i="21"/>
  <c r="D125" i="48"/>
  <c r="D173" i="44"/>
  <c r="D155" i="43"/>
  <c r="D126" i="48"/>
  <c r="D152" i="43"/>
  <c r="J825" i="31"/>
  <c r="O285" i="21"/>
  <c r="D123" i="48"/>
  <c r="D194" i="48" s="1"/>
  <c r="D206" i="48" s="1"/>
  <c r="J1408" i="31" s="1"/>
  <c r="D174" i="44"/>
  <c r="J117" i="31"/>
  <c r="D124" i="39"/>
  <c r="D190" i="45"/>
  <c r="J725" i="31"/>
  <c r="D125" i="39"/>
  <c r="J322" i="31"/>
  <c r="J925" i="31"/>
  <c r="D123" i="39"/>
  <c r="AB218" i="39"/>
  <c r="AB242" i="39" s="1"/>
  <c r="W5" i="55" s="1"/>
  <c r="AA34" i="7"/>
  <c r="Y32" i="7"/>
  <c r="AD35" i="44"/>
  <c r="AC46" i="44"/>
  <c r="AI868" i="31" s="1"/>
  <c r="AH991" i="31"/>
  <c r="AC114" i="45"/>
  <c r="AB92" i="35"/>
  <c r="AH4" i="31" s="1"/>
  <c r="AC82" i="35"/>
  <c r="AB47" i="40"/>
  <c r="AH466" i="31" s="1"/>
  <c r="AC36" i="40"/>
  <c r="AC63" i="40"/>
  <c r="AH448" i="31"/>
  <c r="AC58" i="40"/>
  <c r="AH438" i="31"/>
  <c r="AB92" i="40"/>
  <c r="AH408" i="31" s="1"/>
  <c r="AC32" i="48"/>
  <c r="AB43" i="48"/>
  <c r="AH1361" i="31" s="1"/>
  <c r="AB92" i="41"/>
  <c r="AH509" i="31" s="1"/>
  <c r="AC82" i="41"/>
  <c r="Y84" i="35"/>
  <c r="X94" i="35"/>
  <c r="AD8" i="31" s="1"/>
  <c r="Y85" i="46"/>
  <c r="X95" i="46"/>
  <c r="AD1020" i="31" s="1"/>
  <c r="X35" i="42"/>
  <c r="W46" i="42"/>
  <c r="AC666" i="31" s="1"/>
  <c r="V15" i="48"/>
  <c r="U26" i="48"/>
  <c r="AA1400" i="31" s="1"/>
  <c r="AC84" i="47"/>
  <c r="AB94" i="47"/>
  <c r="AH1119" i="31" s="1"/>
  <c r="AC61" i="41"/>
  <c r="AB37" i="11"/>
  <c r="AA48" i="11"/>
  <c r="AG1276" i="31" s="1"/>
  <c r="AB86" i="40"/>
  <c r="AA96" i="40"/>
  <c r="AG416" i="31" s="1"/>
  <c r="AB16" i="48"/>
  <c r="AA27" i="48"/>
  <c r="AG1405" i="31" s="1"/>
  <c r="AA22" i="46"/>
  <c r="AG1083" i="31" s="1"/>
  <c r="AB84" i="43"/>
  <c r="AA94" i="43"/>
  <c r="AG715" i="31" s="1"/>
  <c r="AD54" i="42"/>
  <c r="Y14" i="40"/>
  <c r="X25" i="40"/>
  <c r="AD489" i="31" s="1"/>
  <c r="X85" i="49"/>
  <c r="W95" i="49"/>
  <c r="AC1424" i="31" s="1"/>
  <c r="W44" i="45"/>
  <c r="AC962" i="31" s="1"/>
  <c r="X33" i="45"/>
  <c r="O136" i="17"/>
  <c r="AE30" i="17"/>
  <c r="AE100" i="17" s="1"/>
  <c r="I38" i="7"/>
  <c r="P31" i="17"/>
  <c r="P114" i="17" s="1"/>
  <c r="AD83" i="44"/>
  <c r="AC93" i="44"/>
  <c r="AI814" i="31" s="1"/>
  <c r="AC84" i="11"/>
  <c r="AB94" i="11"/>
  <c r="AH1220" i="31" s="1"/>
  <c r="AC33" i="49"/>
  <c r="AB44" i="49"/>
  <c r="AH1467" i="31" s="1"/>
  <c r="AA27" i="37"/>
  <c r="AG193" i="31" s="1"/>
  <c r="AB16" i="37"/>
  <c r="AB54" i="43"/>
  <c r="AA222" i="37"/>
  <c r="Y38" i="45"/>
  <c r="X49" i="45"/>
  <c r="AD978" i="31" s="1"/>
  <c r="Y36" i="41"/>
  <c r="X47" i="41"/>
  <c r="AD567" i="31" s="1"/>
  <c r="Y83" i="41"/>
  <c r="X93" i="41"/>
  <c r="AD511" i="31" s="1"/>
  <c r="AC22" i="46"/>
  <c r="AI1083" i="31" s="1"/>
  <c r="AD11" i="46"/>
  <c r="AI406" i="31"/>
  <c r="AD180" i="40"/>
  <c r="AC55" i="47"/>
  <c r="AB22" i="46"/>
  <c r="AH1083" i="31" s="1"/>
  <c r="AA92" i="35"/>
  <c r="AG4" i="31" s="1"/>
  <c r="AB87" i="49"/>
  <c r="AA97" i="49"/>
  <c r="AG1429" i="31" s="1"/>
  <c r="AB12" i="44"/>
  <c r="AA23" i="44"/>
  <c r="AG886" i="31" s="1"/>
  <c r="AA92" i="41"/>
  <c r="AG509" i="31" s="1"/>
  <c r="AC37" i="37"/>
  <c r="AB48" i="37"/>
  <c r="AH165" i="31" s="1"/>
  <c r="X33" i="41"/>
  <c r="W44" i="41"/>
  <c r="AC558" i="31" s="1"/>
  <c r="W92" i="41"/>
  <c r="AC509" i="31" s="1"/>
  <c r="AC683" i="31"/>
  <c r="X106" i="42"/>
  <c r="AA229" i="31"/>
  <c r="AA232" i="31"/>
  <c r="V164" i="38"/>
  <c r="AB1178" i="31"/>
  <c r="W147" i="47"/>
  <c r="AC519" i="31"/>
  <c r="AC508" i="31"/>
  <c r="X179" i="41"/>
  <c r="U26" i="11"/>
  <c r="AA1299" i="31" s="1"/>
  <c r="V15" i="11"/>
  <c r="V92" i="35"/>
  <c r="AB4" i="31" s="1"/>
  <c r="V53" i="49"/>
  <c r="V14" i="46"/>
  <c r="U25" i="46"/>
  <c r="AA1095" i="31" s="1"/>
  <c r="V11" i="45"/>
  <c r="U49" i="44"/>
  <c r="AA877" i="31" s="1"/>
  <c r="V38" i="44"/>
  <c r="V37" i="42"/>
  <c r="U48" i="42"/>
  <c r="AA670" i="31" s="1"/>
  <c r="U96" i="42"/>
  <c r="AA618" i="31" s="1"/>
  <c r="V86" i="42"/>
  <c r="Z1075" i="31"/>
  <c r="U146" i="46"/>
  <c r="AA178" i="31"/>
  <c r="V106" i="37"/>
  <c r="AA593" i="31"/>
  <c r="V117" i="41"/>
  <c r="AA291" i="31"/>
  <c r="V119" i="38"/>
  <c r="AA575" i="31"/>
  <c r="V104" i="41"/>
  <c r="AB1435" i="31"/>
  <c r="W160" i="49"/>
  <c r="Z1031" i="31"/>
  <c r="U160" i="46"/>
  <c r="T47" i="35"/>
  <c r="Z62" i="31" s="1"/>
  <c r="U36" i="35"/>
  <c r="V82" i="39"/>
  <c r="U88" i="39"/>
  <c r="T92" i="48"/>
  <c r="Z1317" i="31" s="1"/>
  <c r="U82" i="48"/>
  <c r="U25" i="49"/>
  <c r="AA1499" i="31" s="1"/>
  <c r="V14" i="49"/>
  <c r="U53" i="42"/>
  <c r="T49" i="41"/>
  <c r="Z574" i="31" s="1"/>
  <c r="U38" i="41"/>
  <c r="AA549" i="31"/>
  <c r="V63" i="41"/>
  <c r="U97" i="41"/>
  <c r="AA520" i="31" s="1"/>
  <c r="V87" i="41"/>
  <c r="Z690" i="31"/>
  <c r="U111" i="42"/>
  <c r="AA854" i="31"/>
  <c r="V132" i="44"/>
  <c r="Z432" i="31"/>
  <c r="Z435" i="31"/>
  <c r="Z132" i="31"/>
  <c r="Z129" i="31"/>
  <c r="U163" i="37"/>
  <c r="Z967" i="31"/>
  <c r="U142" i="45"/>
  <c r="Z1076" i="31"/>
  <c r="U148" i="46"/>
  <c r="Y1086" i="31"/>
  <c r="T108" i="46"/>
  <c r="Z487" i="31"/>
  <c r="U113" i="40"/>
  <c r="AA876" i="31"/>
  <c r="V145" i="44"/>
  <c r="U11" i="38"/>
  <c r="S23" i="40"/>
  <c r="Y482" i="31" s="1"/>
  <c r="S25" i="48"/>
  <c r="Y1398" i="31" s="1"/>
  <c r="T14" i="48"/>
  <c r="T53" i="46"/>
  <c r="Y1054" i="31"/>
  <c r="T63" i="46"/>
  <c r="Y1052" i="31"/>
  <c r="T62" i="46"/>
  <c r="T23" i="45"/>
  <c r="Z987" i="31" s="1"/>
  <c r="U12" i="45"/>
  <c r="S22" i="44"/>
  <c r="Y881" i="31" s="1"/>
  <c r="U24" i="43"/>
  <c r="AA787" i="31" s="1"/>
  <c r="V13" i="43"/>
  <c r="U36" i="43"/>
  <c r="T47" i="43"/>
  <c r="Z769" i="31" s="1"/>
  <c r="T57" i="42"/>
  <c r="Y476" i="31"/>
  <c r="T102" i="40"/>
  <c r="Y1488" i="31"/>
  <c r="T107" i="49"/>
  <c r="Y1359" i="31"/>
  <c r="T132" i="48"/>
  <c r="Y185" i="31"/>
  <c r="T111" i="37"/>
  <c r="X1000" i="31"/>
  <c r="S116" i="45"/>
  <c r="X1092" i="31"/>
  <c r="S114" i="46"/>
  <c r="X752" i="31"/>
  <c r="S133" i="43"/>
  <c r="Y169" i="31"/>
  <c r="T145" i="37"/>
  <c r="X526" i="31"/>
  <c r="S160" i="41"/>
  <c r="Y1460" i="31"/>
  <c r="T132" i="49"/>
  <c r="S83" i="11"/>
  <c r="R88" i="11"/>
  <c r="R93" i="11"/>
  <c r="X1218" i="31" s="1"/>
  <c r="X627" i="31"/>
  <c r="S160" i="42"/>
  <c r="S59" i="35"/>
  <c r="S11" i="37"/>
  <c r="R22" i="37"/>
  <c r="X174" i="31" s="1"/>
  <c r="S27" i="38"/>
  <c r="Y294" i="31" s="1"/>
  <c r="T16" i="38"/>
  <c r="S57" i="40"/>
  <c r="T60" i="48"/>
  <c r="U46" i="49"/>
  <c r="AA1474" i="31" s="1"/>
  <c r="V35" i="49"/>
  <c r="S56" i="49"/>
  <c r="T60" i="47"/>
  <c r="S86" i="47"/>
  <c r="R96" i="47"/>
  <c r="X1123" i="31" s="1"/>
  <c r="R43" i="44"/>
  <c r="X856" i="31" s="1"/>
  <c r="T59" i="44"/>
  <c r="S54" i="44"/>
  <c r="R46" i="43"/>
  <c r="X767" i="31" s="1"/>
  <c r="S35" i="43"/>
  <c r="S60" i="43"/>
  <c r="R45" i="43"/>
  <c r="X762" i="31" s="1"/>
  <c r="R18" i="43"/>
  <c r="R22" i="43"/>
  <c r="X780" i="31" s="1"/>
  <c r="S57" i="43"/>
  <c r="R28" i="42"/>
  <c r="X700" i="31" s="1"/>
  <c r="S17" i="42"/>
  <c r="T57" i="41"/>
  <c r="Y547" i="31"/>
  <c r="T62" i="41"/>
  <c r="X682" i="31"/>
  <c r="S108" i="42"/>
  <c r="Y1369" i="31"/>
  <c r="T141" i="48"/>
  <c r="S222" i="47"/>
  <c r="X1139" i="31"/>
  <c r="X1142" i="31"/>
  <c r="S163" i="47"/>
  <c r="W1067" i="31"/>
  <c r="R143" i="46"/>
  <c r="Y1486" i="31"/>
  <c r="T102" i="49"/>
  <c r="X460" i="31"/>
  <c r="S141" i="40"/>
  <c r="S230" i="48"/>
  <c r="T223" i="48"/>
  <c r="W1087" i="31"/>
  <c r="R106" i="46"/>
  <c r="X681" i="31"/>
  <c r="S109" i="42"/>
  <c r="X450" i="31"/>
  <c r="S132" i="40"/>
  <c r="X472" i="31"/>
  <c r="S145" i="40"/>
  <c r="X374" i="31"/>
  <c r="S103" i="39"/>
  <c r="W997" i="31"/>
  <c r="R117" i="45"/>
  <c r="X1441" i="31"/>
  <c r="X1444" i="31"/>
  <c r="S164" i="49"/>
  <c r="X431" i="31"/>
  <c r="X434" i="31"/>
  <c r="S164" i="40"/>
  <c r="X1461" i="31"/>
  <c r="S131" i="49"/>
  <c r="X1491" i="31"/>
  <c r="S106" i="49"/>
  <c r="X1416" i="31"/>
  <c r="S180" i="49"/>
  <c r="X1176" i="31"/>
  <c r="S146" i="47"/>
  <c r="W983" i="31"/>
  <c r="R107" i="45"/>
  <c r="Y1495" i="31"/>
  <c r="T112" i="49"/>
  <c r="X104" i="31"/>
  <c r="X115" i="31"/>
  <c r="S179" i="37"/>
  <c r="R13" i="35"/>
  <c r="Q24" i="35"/>
  <c r="W80" i="31" s="1"/>
  <c r="Q49" i="35"/>
  <c r="W69" i="31" s="1"/>
  <c r="R38" i="35"/>
  <c r="R32" i="35"/>
  <c r="Y34" i="31"/>
  <c r="T58" i="35"/>
  <c r="R57" i="35"/>
  <c r="Q96" i="35"/>
  <c r="W12" i="31" s="1"/>
  <c r="R86" i="35"/>
  <c r="Q88" i="35"/>
  <c r="R35" i="37"/>
  <c r="Q46" i="37"/>
  <c r="W161" i="31" s="1"/>
  <c r="Q46" i="38"/>
  <c r="W262" i="31" s="1"/>
  <c r="R35" i="38"/>
  <c r="Q23" i="40"/>
  <c r="W482" i="31" s="1"/>
  <c r="Q24" i="40"/>
  <c r="W484" i="31" s="1"/>
  <c r="R13" i="40"/>
  <c r="Q44" i="48"/>
  <c r="W1366" i="31" s="1"/>
  <c r="R33" i="48"/>
  <c r="R13" i="48"/>
  <c r="Q24" i="48"/>
  <c r="W1393" i="31" s="1"/>
  <c r="R87" i="48"/>
  <c r="Q97" i="48"/>
  <c r="W1328" i="31" s="1"/>
  <c r="Q47" i="49"/>
  <c r="W1476" i="31" s="1"/>
  <c r="R36" i="49"/>
  <c r="Q92" i="47"/>
  <c r="W1115" i="31" s="1"/>
  <c r="R82" i="47"/>
  <c r="S49" i="46"/>
  <c r="Y1079" i="31" s="1"/>
  <c r="T38" i="46"/>
  <c r="R45" i="46"/>
  <c r="X1065" i="31" s="1"/>
  <c r="S34" i="46"/>
  <c r="R55" i="43"/>
  <c r="S84" i="42"/>
  <c r="R94" i="42"/>
  <c r="X614" i="31" s="1"/>
  <c r="R87" i="42"/>
  <c r="R88" i="42" s="1"/>
  <c r="Q97" i="42"/>
  <c r="W621" i="31" s="1"/>
  <c r="Q18" i="41"/>
  <c r="R11" i="41"/>
  <c r="R13" i="41"/>
  <c r="Q24" i="41"/>
  <c r="W585" i="31" s="1"/>
  <c r="R34" i="41"/>
  <c r="Q39" i="41"/>
  <c r="Q45" i="41"/>
  <c r="W560" i="31" s="1"/>
  <c r="Q27" i="41"/>
  <c r="W597" i="31" s="1"/>
  <c r="R16" i="41"/>
  <c r="R54" i="41"/>
  <c r="W1385" i="31"/>
  <c r="R102" i="48"/>
  <c r="V1030" i="31"/>
  <c r="Q161" i="46"/>
  <c r="W1341" i="31"/>
  <c r="W1344" i="31"/>
  <c r="R163" i="48"/>
  <c r="V999" i="31"/>
  <c r="Q118" i="45"/>
  <c r="W1187" i="31"/>
  <c r="R108" i="47"/>
  <c r="X839" i="31"/>
  <c r="X836" i="31"/>
  <c r="S163" i="44"/>
  <c r="W1201" i="31"/>
  <c r="R118" i="47"/>
  <c r="W166" i="31"/>
  <c r="R146" i="37"/>
  <c r="W1358" i="31"/>
  <c r="R133" i="48"/>
  <c r="W462" i="31"/>
  <c r="R142" i="40"/>
  <c r="X103" i="31"/>
  <c r="S180" i="37"/>
  <c r="V230" i="31"/>
  <c r="V233" i="31"/>
  <c r="Q163" i="38"/>
  <c r="W122" i="31"/>
  <c r="R160" i="37"/>
  <c r="W1383" i="31"/>
  <c r="R104" i="48"/>
  <c r="X1192" i="31"/>
  <c r="S112" i="47"/>
  <c r="V984" i="31"/>
  <c r="Q109" i="45"/>
  <c r="W873" i="31"/>
  <c r="R146" i="44"/>
  <c r="V1343" i="31"/>
  <c r="V1340" i="31"/>
  <c r="V507" i="31"/>
  <c r="Q180" i="41"/>
  <c r="V1434" i="31"/>
  <c r="Q161" i="49"/>
  <c r="V766" i="31"/>
  <c r="Q140" i="43"/>
  <c r="W1473" i="31"/>
  <c r="R140" i="49"/>
  <c r="W922" i="31"/>
  <c r="R183" i="45"/>
  <c r="R35" i="11"/>
  <c r="Q46" i="11"/>
  <c r="W1272" i="31" s="1"/>
  <c r="Q36" i="11"/>
  <c r="P47" i="11"/>
  <c r="V1274" i="31" s="1"/>
  <c r="Q54" i="11"/>
  <c r="Q57" i="11"/>
  <c r="P39" i="35"/>
  <c r="Q33" i="35"/>
  <c r="Q39" i="35" s="1"/>
  <c r="P44" i="35"/>
  <c r="V53" i="31" s="1"/>
  <c r="P49" i="37"/>
  <c r="V170" i="31" s="1"/>
  <c r="Q38" i="37"/>
  <c r="P45" i="37"/>
  <c r="V156" i="31" s="1"/>
  <c r="P39" i="37"/>
  <c r="Q85" i="37"/>
  <c r="P95" i="37"/>
  <c r="V111" i="31" s="1"/>
  <c r="Q83" i="37"/>
  <c r="P88" i="37"/>
  <c r="P46" i="38"/>
  <c r="V262" i="31" s="1"/>
  <c r="P39" i="38"/>
  <c r="P47" i="38"/>
  <c r="V264" i="31" s="1"/>
  <c r="Q36" i="38"/>
  <c r="R64" i="38"/>
  <c r="S53" i="38"/>
  <c r="P18" i="39"/>
  <c r="Q11" i="39"/>
  <c r="Q15" i="40"/>
  <c r="P18" i="40"/>
  <c r="Q13" i="44"/>
  <c r="Q18" i="44" s="1"/>
  <c r="P24" i="44"/>
  <c r="V888" i="31" s="1"/>
  <c r="Q23" i="44"/>
  <c r="W886" i="31" s="1"/>
  <c r="Q33" i="44"/>
  <c r="P39" i="44"/>
  <c r="Q37" i="44"/>
  <c r="P48" i="44"/>
  <c r="V872" i="31" s="1"/>
  <c r="Q53" i="44"/>
  <c r="Q82" i="43"/>
  <c r="P92" i="43"/>
  <c r="V711" i="31" s="1"/>
  <c r="P88" i="43"/>
  <c r="P64" i="43"/>
  <c r="Q61" i="43"/>
  <c r="Q48" i="43"/>
  <c r="W771" i="31" s="1"/>
  <c r="Q39" i="43"/>
  <c r="R37" i="43"/>
  <c r="R39" i="43" s="1"/>
  <c r="F230" i="39"/>
  <c r="G227" i="39"/>
  <c r="F223" i="37"/>
  <c r="E230" i="37"/>
  <c r="Y111" i="11"/>
  <c r="X160" i="48"/>
  <c r="W25" i="40"/>
  <c r="AC489" i="31" s="1"/>
  <c r="W95" i="46"/>
  <c r="AC1020" i="31" s="1"/>
  <c r="W49" i="45"/>
  <c r="AC978" i="31" s="1"/>
  <c r="Y82" i="42"/>
  <c r="W47" i="41"/>
  <c r="AC567" i="31" s="1"/>
  <c r="W93" i="41"/>
  <c r="AC511" i="31" s="1"/>
  <c r="W83" i="48"/>
  <c r="W82" i="44"/>
  <c r="V28" i="43"/>
  <c r="AB801" i="31" s="1"/>
  <c r="V161" i="41"/>
  <c r="W118" i="43"/>
  <c r="AD1472" i="31"/>
  <c r="Y142" i="49"/>
  <c r="V85" i="11"/>
  <c r="V54" i="48"/>
  <c r="V86" i="44"/>
  <c r="U94" i="43"/>
  <c r="AA715" i="31" s="1"/>
  <c r="V14" i="43"/>
  <c r="U222" i="39"/>
  <c r="AB205" i="31"/>
  <c r="AB216" i="31"/>
  <c r="W179" i="38"/>
  <c r="AB1138" i="31"/>
  <c r="AB1141" i="31"/>
  <c r="W164" i="47"/>
  <c r="U59" i="11"/>
  <c r="U45" i="35"/>
  <c r="AA55" i="31" s="1"/>
  <c r="V34" i="35"/>
  <c r="V61" i="35"/>
  <c r="U13" i="37"/>
  <c r="T88" i="39"/>
  <c r="U12" i="40"/>
  <c r="T25" i="49"/>
  <c r="Z1499" i="31" s="1"/>
  <c r="V32" i="47"/>
  <c r="T22" i="45"/>
  <c r="Z982" i="31" s="1"/>
  <c r="U46" i="45"/>
  <c r="AA969" i="31" s="1"/>
  <c r="V35" i="45"/>
  <c r="V59" i="43"/>
  <c r="U44" i="43"/>
  <c r="AA760" i="31" s="1"/>
  <c r="V33" i="43"/>
  <c r="V60" i="42"/>
  <c r="V55" i="42"/>
  <c r="U92" i="41"/>
  <c r="AA509" i="31" s="1"/>
  <c r="AB508" i="31"/>
  <c r="AB519" i="31"/>
  <c r="AA1077" i="31"/>
  <c r="V147" i="46"/>
  <c r="AA278" i="31"/>
  <c r="V108" i="38"/>
  <c r="AA783" i="31"/>
  <c r="V108" i="43"/>
  <c r="T49" i="38"/>
  <c r="Z271" i="31" s="1"/>
  <c r="U38" i="38"/>
  <c r="U32" i="38"/>
  <c r="T43" i="38"/>
  <c r="Z250" i="31" s="1"/>
  <c r="U34" i="40"/>
  <c r="T45" i="40"/>
  <c r="Z459" i="31" s="1"/>
  <c r="U59" i="40"/>
  <c r="T44" i="47"/>
  <c r="Z1164" i="31" s="1"/>
  <c r="U33" i="47"/>
  <c r="T95" i="47"/>
  <c r="Z1121" i="31" s="1"/>
  <c r="U85" i="47"/>
  <c r="T46" i="46"/>
  <c r="Z1070" i="31" s="1"/>
  <c r="U35" i="46"/>
  <c r="U16" i="46"/>
  <c r="T27" i="46"/>
  <c r="Z1102" i="31" s="1"/>
  <c r="T27" i="43"/>
  <c r="Z799" i="31" s="1"/>
  <c r="U16" i="43"/>
  <c r="T45" i="43"/>
  <c r="Z762" i="31" s="1"/>
  <c r="U34" i="43"/>
  <c r="U83" i="43"/>
  <c r="T93" i="43"/>
  <c r="Z713" i="31" s="1"/>
  <c r="Z695" i="31"/>
  <c r="U119" i="42"/>
  <c r="Z1378" i="31"/>
  <c r="U146" i="48"/>
  <c r="Y1091" i="31"/>
  <c r="T112" i="46"/>
  <c r="Y1085" i="31"/>
  <c r="T109" i="46"/>
  <c r="Z890" i="31"/>
  <c r="U114" i="44"/>
  <c r="Z710" i="31"/>
  <c r="Z721" i="31"/>
  <c r="U179" i="43"/>
  <c r="Z1225" i="31"/>
  <c r="U183" i="11"/>
  <c r="AA965" i="31"/>
  <c r="V141" i="45"/>
  <c r="Y1040" i="31"/>
  <c r="Y1037" i="31"/>
  <c r="Z694" i="31"/>
  <c r="U117" i="42"/>
  <c r="Z387" i="31"/>
  <c r="U111" i="39"/>
  <c r="Y1080" i="31"/>
  <c r="T104" i="46"/>
  <c r="Z1240" i="31"/>
  <c r="Z1243" i="31"/>
  <c r="U163" i="11"/>
  <c r="Z791" i="31"/>
  <c r="U111" i="43"/>
  <c r="Z1333" i="31"/>
  <c r="U161" i="48"/>
  <c r="S48" i="48"/>
  <c r="Y1377" i="31" s="1"/>
  <c r="T37" i="48"/>
  <c r="S93" i="49"/>
  <c r="Y1420" i="31" s="1"/>
  <c r="T83" i="49"/>
  <c r="T45" i="45"/>
  <c r="Z964" i="31" s="1"/>
  <c r="U34" i="45"/>
  <c r="T11" i="43"/>
  <c r="S22" i="43"/>
  <c r="Y780" i="31" s="1"/>
  <c r="T32" i="43"/>
  <c r="T61" i="42"/>
  <c r="T23" i="41"/>
  <c r="Z583" i="31" s="1"/>
  <c r="U12" i="41"/>
  <c r="X993" i="31"/>
  <c r="S111" i="45"/>
  <c r="Y160" i="31"/>
  <c r="T140" i="37"/>
  <c r="X1066" i="31"/>
  <c r="S141" i="46"/>
  <c r="X1037" i="31"/>
  <c r="X1040" i="31"/>
  <c r="Z853" i="31"/>
  <c r="U133" i="44"/>
  <c r="Z1156" i="31"/>
  <c r="U133" i="47"/>
  <c r="Y662" i="31"/>
  <c r="T141" i="42"/>
  <c r="Y1202" i="31"/>
  <c r="T116" i="47"/>
  <c r="Y204" i="31"/>
  <c r="T180" i="38"/>
  <c r="Y435" i="31"/>
  <c r="Y432" i="31"/>
  <c r="Y191" i="31"/>
  <c r="T118" i="37"/>
  <c r="Y678" i="31"/>
  <c r="T102" i="42"/>
  <c r="Y1288" i="31"/>
  <c r="T108" i="11"/>
  <c r="S16" i="11"/>
  <c r="R27" i="11"/>
  <c r="X1304" i="31" s="1"/>
  <c r="S53" i="35"/>
  <c r="S85" i="35"/>
  <c r="R95" i="35"/>
  <c r="X10" i="31" s="1"/>
  <c r="R18" i="38"/>
  <c r="R88" i="38"/>
  <c r="S82" i="38"/>
  <c r="R23" i="40"/>
  <c r="X482" i="31" s="1"/>
  <c r="S55" i="40"/>
  <c r="S17" i="48"/>
  <c r="R28" i="48"/>
  <c r="X1407" i="31" s="1"/>
  <c r="S53" i="48"/>
  <c r="R92" i="49"/>
  <c r="X1418" i="31" s="1"/>
  <c r="S82" i="49"/>
  <c r="S84" i="49"/>
  <c r="R94" i="49"/>
  <c r="X1422" i="31" s="1"/>
  <c r="S59" i="47"/>
  <c r="S37" i="46"/>
  <c r="R48" i="46"/>
  <c r="X1074" i="31" s="1"/>
  <c r="S82" i="45"/>
  <c r="R92" i="45"/>
  <c r="X913" i="31" s="1"/>
  <c r="S17" i="44"/>
  <c r="R28" i="44"/>
  <c r="X902" i="31" s="1"/>
  <c r="S36" i="44"/>
  <c r="R47" i="44"/>
  <c r="X870" i="31" s="1"/>
  <c r="S97" i="44"/>
  <c r="Y823" i="31" s="1"/>
  <c r="T87" i="44"/>
  <c r="T88" i="44" s="1"/>
  <c r="S11" i="42"/>
  <c r="S56" i="41"/>
  <c r="S95" i="41"/>
  <c r="Y515" i="31" s="1"/>
  <c r="T85" i="41"/>
  <c r="S84" i="41"/>
  <c r="R94" i="41"/>
  <c r="X513" i="31" s="1"/>
  <c r="X290" i="31"/>
  <c r="S117" i="38"/>
  <c r="Y485" i="31"/>
  <c r="T112" i="40"/>
  <c r="Z70" i="31"/>
  <c r="U104" i="35"/>
  <c r="W998" i="31"/>
  <c r="R119" i="45"/>
  <c r="R230" i="40"/>
  <c r="S227" i="40"/>
  <c r="T227" i="40" s="1"/>
  <c r="U227" i="40" s="1"/>
  <c r="V227" i="40" s="1"/>
  <c r="W227" i="40" s="1"/>
  <c r="X227" i="40" s="1"/>
  <c r="Y227" i="40" s="1"/>
  <c r="Z227" i="40" s="1"/>
  <c r="AA227" i="40" s="1"/>
  <c r="AB227" i="40" s="1"/>
  <c r="AC227" i="40" s="1"/>
  <c r="AD227" i="40" s="1"/>
  <c r="AE227" i="40" s="1"/>
  <c r="AF227" i="40" s="1"/>
  <c r="AG227" i="40" s="1"/>
  <c r="AH227" i="40" s="1"/>
  <c r="AI227" i="40" s="1"/>
  <c r="AJ227" i="40" s="1"/>
  <c r="AK227" i="40" s="1"/>
  <c r="X1200" i="31"/>
  <c r="S119" i="47"/>
  <c r="X866" i="31"/>
  <c r="S142" i="44"/>
  <c r="X673" i="31"/>
  <c r="S147" i="42"/>
  <c r="X552" i="31"/>
  <c r="S131" i="41"/>
  <c r="W1340" i="31"/>
  <c r="W1343" i="31"/>
  <c r="R164" i="48"/>
  <c r="X1242" i="31"/>
  <c r="X1239" i="31"/>
  <c r="S164" i="11"/>
  <c r="X292" i="31"/>
  <c r="S118" i="38"/>
  <c r="Y394" i="31"/>
  <c r="T116" i="39"/>
  <c r="X865" i="31"/>
  <c r="S143" i="44"/>
  <c r="Y258" i="31"/>
  <c r="T141" i="38"/>
  <c r="X608" i="31"/>
  <c r="S180" i="42"/>
  <c r="S230" i="40"/>
  <c r="T222" i="40"/>
  <c r="X955" i="31"/>
  <c r="S132" i="45"/>
  <c r="R14" i="35"/>
  <c r="Q25" i="35"/>
  <c r="W85" i="31" s="1"/>
  <c r="Q43" i="37"/>
  <c r="W149" i="31" s="1"/>
  <c r="Q39" i="37"/>
  <c r="R32" i="37"/>
  <c r="R34" i="37"/>
  <c r="Q45" i="37"/>
  <c r="W156" i="31" s="1"/>
  <c r="R87" i="37"/>
  <c r="Q97" i="37"/>
  <c r="W116" i="31" s="1"/>
  <c r="R84" i="40"/>
  <c r="Q94" i="40"/>
  <c r="W412" i="31" s="1"/>
  <c r="R22" i="48"/>
  <c r="X1386" i="31" s="1"/>
  <c r="S11" i="48"/>
  <c r="R63" i="48"/>
  <c r="W1357" i="31"/>
  <c r="R93" i="48"/>
  <c r="X1319" i="31" s="1"/>
  <c r="Q88" i="49"/>
  <c r="Q92" i="49"/>
  <c r="W1418" i="31" s="1"/>
  <c r="S36" i="45"/>
  <c r="R47" i="45"/>
  <c r="X971" i="31" s="1"/>
  <c r="R53" i="45"/>
  <c r="Q64" i="45"/>
  <c r="Q26" i="44"/>
  <c r="W895" i="31" s="1"/>
  <c r="R15" i="44"/>
  <c r="Q22" i="42"/>
  <c r="W679" i="31" s="1"/>
  <c r="Q18" i="42"/>
  <c r="Q25" i="42"/>
  <c r="W691" i="31" s="1"/>
  <c r="R14" i="42"/>
  <c r="R18" i="42" s="1"/>
  <c r="Q39" i="42"/>
  <c r="Q43" i="42"/>
  <c r="W654" i="31" s="1"/>
  <c r="R32" i="42"/>
  <c r="X650" i="31"/>
  <c r="S63" i="42"/>
  <c r="R58" i="42"/>
  <c r="W640" i="31"/>
  <c r="R56" i="42"/>
  <c r="Q64" i="42"/>
  <c r="R59" i="42"/>
  <c r="X648" i="31"/>
  <c r="S62" i="42"/>
  <c r="W190" i="31"/>
  <c r="R119" i="37"/>
  <c r="W672" i="31"/>
  <c r="R148" i="42"/>
  <c r="W561" i="31"/>
  <c r="R141" i="41"/>
  <c r="W1268" i="31"/>
  <c r="R141" i="11"/>
  <c r="W680" i="31"/>
  <c r="R107" i="42"/>
  <c r="W359" i="31"/>
  <c r="R141" i="39"/>
  <c r="V222" i="49"/>
  <c r="W956" i="31"/>
  <c r="R131" i="45"/>
  <c r="V1098" i="31"/>
  <c r="Q117" i="46"/>
  <c r="W563" i="31"/>
  <c r="R142" i="41"/>
  <c r="W1188" i="31"/>
  <c r="R106" i="47"/>
  <c r="W1169" i="31"/>
  <c r="R142" i="47"/>
  <c r="W1301" i="31"/>
  <c r="R119" i="11"/>
  <c r="P39" i="11"/>
  <c r="P43" i="11"/>
  <c r="V1260" i="31" s="1"/>
  <c r="Q32" i="11"/>
  <c r="Q11" i="35"/>
  <c r="P22" i="35"/>
  <c r="V73" i="31" s="1"/>
  <c r="P18" i="35"/>
  <c r="P28" i="37"/>
  <c r="V195" i="31" s="1"/>
  <c r="P18" i="37"/>
  <c r="R82" i="46"/>
  <c r="Q92" i="46"/>
  <c r="W1014" i="31" s="1"/>
  <c r="Q55" i="46"/>
  <c r="Q59" i="46"/>
  <c r="Q57" i="46"/>
  <c r="P97" i="46"/>
  <c r="V1025" i="31" s="1"/>
  <c r="Q87" i="46"/>
  <c r="P88" i="46"/>
  <c r="P93" i="46"/>
  <c r="V1016" i="31" s="1"/>
  <c r="Q14" i="45"/>
  <c r="P25" i="45"/>
  <c r="V994" i="31" s="1"/>
  <c r="Q87" i="45"/>
  <c r="P88" i="45"/>
  <c r="P39" i="45"/>
  <c r="P43" i="45"/>
  <c r="V957" i="31" s="1"/>
  <c r="Q32" i="45"/>
  <c r="P18" i="45"/>
  <c r="P24" i="45"/>
  <c r="V989" i="31" s="1"/>
  <c r="P26" i="45"/>
  <c r="V996" i="31" s="1"/>
  <c r="Q15" i="45"/>
  <c r="Q14" i="44"/>
  <c r="P25" i="44"/>
  <c r="V893" i="31" s="1"/>
  <c r="G227" i="47"/>
  <c r="F230" i="47"/>
  <c r="E36" i="21"/>
  <c r="F36" i="21"/>
  <c r="AQ36" i="21"/>
  <c r="V36" i="21" s="1"/>
  <c r="V210" i="21" s="1"/>
  <c r="G246" i="7"/>
  <c r="H246" i="7" s="1"/>
  <c r="I246" i="7" s="1"/>
  <c r="J246" i="7" s="1"/>
  <c r="K246" i="7" s="1"/>
  <c r="L246" i="7" s="1"/>
  <c r="M246" i="7" s="1"/>
  <c r="N246" i="7" s="1"/>
  <c r="O246" i="7" s="1"/>
  <c r="P246" i="7" s="1"/>
  <c r="Q246" i="7" s="1"/>
  <c r="R246" i="7" s="1"/>
  <c r="S246" i="7" s="1"/>
  <c r="T246" i="7" s="1"/>
  <c r="U246" i="7" s="1"/>
  <c r="V246" i="7" s="1"/>
  <c r="W246" i="7" s="1"/>
  <c r="X246" i="7" s="1"/>
  <c r="Y246" i="7" s="1"/>
  <c r="Z246" i="7" s="1"/>
  <c r="AA246" i="7" s="1"/>
  <c r="AB246" i="7" s="1"/>
  <c r="AC246" i="7" s="1"/>
  <c r="AD246" i="7" s="1"/>
  <c r="AE246" i="7" s="1"/>
  <c r="AF246" i="7" s="1"/>
  <c r="AG246" i="7" s="1"/>
  <c r="AH246" i="7" s="1"/>
  <c r="AI246" i="7" s="1"/>
  <c r="AJ246" i="7" s="1"/>
  <c r="AK246" i="7" s="1"/>
  <c r="AL246" i="7" s="1"/>
  <c r="AM246" i="7" s="1"/>
  <c r="AN246" i="7" s="1"/>
  <c r="E41" i="17"/>
  <c r="F41" i="17"/>
  <c r="F40" i="21"/>
  <c r="E40" i="21"/>
  <c r="F39" i="21"/>
  <c r="E39" i="21"/>
  <c r="H225" i="45"/>
  <c r="G230" i="45"/>
  <c r="G222" i="44"/>
  <c r="F230" i="44"/>
  <c r="G222" i="42"/>
  <c r="F230" i="42"/>
  <c r="AA12" i="35"/>
  <c r="Y183" i="39"/>
  <c r="X133" i="40"/>
  <c r="AC1232" i="31"/>
  <c r="X161" i="11"/>
  <c r="AC1277" i="31"/>
  <c r="X146" i="11"/>
  <c r="W103" i="48"/>
  <c r="W114" i="48"/>
  <c r="V11" i="40"/>
  <c r="AB1497" i="31"/>
  <c r="W113" i="49"/>
  <c r="AA763" i="31"/>
  <c r="V141" i="43"/>
  <c r="U107" i="46"/>
  <c r="U48" i="35"/>
  <c r="AA64" i="31" s="1"/>
  <c r="V37" i="35"/>
  <c r="U28" i="37"/>
  <c r="AA195" i="31" s="1"/>
  <c r="V17" i="37"/>
  <c r="V11" i="49"/>
  <c r="U22" i="49"/>
  <c r="AA1487" i="31" s="1"/>
  <c r="U24" i="49"/>
  <c r="AA1494" i="31" s="1"/>
  <c r="V13" i="49"/>
  <c r="V17" i="47"/>
  <c r="U28" i="47"/>
  <c r="AA1205" i="31" s="1"/>
  <c r="AA1044" i="31"/>
  <c r="V58" i="46"/>
  <c r="U93" i="42"/>
  <c r="AA612" i="31" s="1"/>
  <c r="V83" i="42"/>
  <c r="AA1141" i="31"/>
  <c r="AA1138" i="31"/>
  <c r="AA878" i="31"/>
  <c r="V104" i="44"/>
  <c r="AB380" i="31"/>
  <c r="W106" i="39"/>
  <c r="AA385" i="31"/>
  <c r="V114" i="39"/>
  <c r="AA1502" i="31"/>
  <c r="V117" i="49"/>
  <c r="Z753" i="31"/>
  <c r="U132" i="43"/>
  <c r="AA432" i="31"/>
  <c r="AA435" i="31"/>
  <c r="V163" i="40"/>
  <c r="Z1442" i="31"/>
  <c r="Z1445" i="31"/>
  <c r="Z1037" i="31"/>
  <c r="Z1040" i="31"/>
  <c r="U164" i="46"/>
  <c r="Z229" i="31"/>
  <c r="Z232" i="31"/>
  <c r="T44" i="11"/>
  <c r="Z1265" i="31" s="1"/>
  <c r="U33" i="11"/>
  <c r="U56" i="35"/>
  <c r="V55" i="48"/>
  <c r="Z1057" i="31"/>
  <c r="U131" i="46"/>
  <c r="T96" i="45"/>
  <c r="Z921" i="31" s="1"/>
  <c r="U86" i="45"/>
  <c r="T48" i="45"/>
  <c r="Z973" i="31" s="1"/>
  <c r="U37" i="45"/>
  <c r="U61" i="44"/>
  <c r="U38" i="43"/>
  <c r="T49" i="43"/>
  <c r="Z776" i="31" s="1"/>
  <c r="V58" i="43"/>
  <c r="AA741" i="31"/>
  <c r="V34" i="42"/>
  <c r="U45" i="42"/>
  <c r="AA661" i="31" s="1"/>
  <c r="U44" i="42"/>
  <c r="AA659" i="31" s="1"/>
  <c r="V33" i="42"/>
  <c r="U26" i="41"/>
  <c r="AA592" i="31" s="1"/>
  <c r="V15" i="41"/>
  <c r="V60" i="41"/>
  <c r="AA324" i="31"/>
  <c r="V160" i="39"/>
  <c r="Z1124" i="31"/>
  <c r="U183" i="47"/>
  <c r="Z215" i="31"/>
  <c r="U183" i="38"/>
  <c r="R58" i="52"/>
  <c r="AA1394" i="31"/>
  <c r="V112" i="48"/>
  <c r="Z283" i="31"/>
  <c r="U112" i="38"/>
  <c r="Z350" i="31"/>
  <c r="U131" i="39"/>
  <c r="Y1445" i="31"/>
  <c r="Y1442" i="31"/>
  <c r="Z536" i="31"/>
  <c r="Z533" i="31"/>
  <c r="U163" i="41"/>
  <c r="Z121" i="31"/>
  <c r="U161" i="37"/>
  <c r="Z184" i="31"/>
  <c r="U113" i="37"/>
  <c r="Z709" i="31"/>
  <c r="U180" i="43"/>
  <c r="Z892" i="31"/>
  <c r="U111" i="44"/>
  <c r="Z417" i="31"/>
  <c r="U183" i="40"/>
  <c r="T230" i="41"/>
  <c r="U222" i="41"/>
  <c r="Z810" i="31"/>
  <c r="U180" i="44"/>
  <c r="Y986" i="31"/>
  <c r="T106" i="45"/>
  <c r="AB811" i="31"/>
  <c r="AB822" i="31"/>
  <c r="W179" i="44"/>
  <c r="Y1068" i="31"/>
  <c r="T142" i="46"/>
  <c r="S78" i="11"/>
  <c r="Y1256" i="31" s="1"/>
  <c r="T63" i="11"/>
  <c r="U37" i="40"/>
  <c r="T48" i="40"/>
  <c r="Z468" i="31" s="1"/>
  <c r="T57" i="48"/>
  <c r="T61" i="49"/>
  <c r="Y1456" i="31"/>
  <c r="T62" i="49"/>
  <c r="T36" i="42"/>
  <c r="S47" i="42"/>
  <c r="Y668" i="31" s="1"/>
  <c r="X2" i="31"/>
  <c r="S180" i="35"/>
  <c r="Y653" i="31"/>
  <c r="T131" i="42"/>
  <c r="Z911" i="31"/>
  <c r="U180" i="45"/>
  <c r="Z384" i="31"/>
  <c r="U112" i="39"/>
  <c r="Y1259" i="31"/>
  <c r="T131" i="11"/>
  <c r="Y773" i="31"/>
  <c r="T148" i="43"/>
  <c r="AA1428" i="31"/>
  <c r="AA1417" i="31"/>
  <c r="Z1397" i="31"/>
  <c r="U111" i="48"/>
  <c r="Z1470" i="31"/>
  <c r="U141" i="49"/>
  <c r="Y1177" i="31"/>
  <c r="T148" i="47"/>
  <c r="R28" i="11"/>
  <c r="X1306" i="31" s="1"/>
  <c r="S17" i="11"/>
  <c r="R23" i="38"/>
  <c r="X280" i="31" s="1"/>
  <c r="S12" i="38"/>
  <c r="R28" i="38"/>
  <c r="X296" i="31" s="1"/>
  <c r="S17" i="38"/>
  <c r="S37" i="38"/>
  <c r="R48" i="38"/>
  <c r="X266" i="31" s="1"/>
  <c r="T53" i="39"/>
  <c r="S64" i="39"/>
  <c r="R47" i="48"/>
  <c r="X1375" i="31" s="1"/>
  <c r="S36" i="48"/>
  <c r="S38" i="49"/>
  <c r="R49" i="49"/>
  <c r="X1483" i="31" s="1"/>
  <c r="R96" i="49"/>
  <c r="X1426" i="31" s="1"/>
  <c r="S86" i="49"/>
  <c r="S34" i="47"/>
  <c r="R45" i="47"/>
  <c r="X1166" i="31" s="1"/>
  <c r="R95" i="45"/>
  <c r="X919" i="31" s="1"/>
  <c r="S85" i="45"/>
  <c r="R22" i="44"/>
  <c r="X881" i="31" s="1"/>
  <c r="S45" i="44"/>
  <c r="Y863" i="31" s="1"/>
  <c r="T34" i="44"/>
  <c r="R64" i="42"/>
  <c r="S59" i="41"/>
  <c r="X564" i="31"/>
  <c r="S140" i="41"/>
  <c r="X899" i="31"/>
  <c r="S116" i="44"/>
  <c r="X370" i="31"/>
  <c r="S147" i="39"/>
  <c r="X626" i="31"/>
  <c r="S161" i="42"/>
  <c r="Y889" i="31"/>
  <c r="T112" i="44"/>
  <c r="W737" i="31"/>
  <c r="W734" i="31"/>
  <c r="R164" i="43"/>
  <c r="X710" i="31"/>
  <c r="X721" i="31"/>
  <c r="R230" i="49"/>
  <c r="S223" i="49"/>
  <c r="X1283" i="31"/>
  <c r="S103" i="11"/>
  <c r="X277" i="31"/>
  <c r="S109" i="38"/>
  <c r="X572" i="31"/>
  <c r="S147" i="41"/>
  <c r="X1270" i="31"/>
  <c r="S142" i="11"/>
  <c r="X189" i="31"/>
  <c r="S117" i="37"/>
  <c r="Y1179" i="31"/>
  <c r="T145" i="47"/>
  <c r="X720" i="31"/>
  <c r="S183" i="43"/>
  <c r="W1069" i="31"/>
  <c r="R140" i="46"/>
  <c r="Q18" i="11"/>
  <c r="Q22" i="11"/>
  <c r="W1285" i="31" s="1"/>
  <c r="R11" i="11"/>
  <c r="R14" i="11"/>
  <c r="Q25" i="11"/>
  <c r="W1297" i="31" s="1"/>
  <c r="S55" i="11"/>
  <c r="S60" i="11"/>
  <c r="Q39" i="40"/>
  <c r="R32" i="40"/>
  <c r="R38" i="40"/>
  <c r="Q49" i="40"/>
  <c r="W473" i="31" s="1"/>
  <c r="R83" i="40"/>
  <c r="Q93" i="40"/>
  <c r="W410" i="31" s="1"/>
  <c r="R61" i="48"/>
  <c r="R16" i="49"/>
  <c r="Q27" i="49"/>
  <c r="W1506" i="31" s="1"/>
  <c r="R15" i="49"/>
  <c r="Q26" i="49"/>
  <c r="W1501" i="31" s="1"/>
  <c r="R59" i="49"/>
  <c r="R57" i="49"/>
  <c r="R36" i="46"/>
  <c r="Q47" i="46"/>
  <c r="W1072" i="31" s="1"/>
  <c r="S56" i="46"/>
  <c r="R61" i="46"/>
  <c r="R84" i="46"/>
  <c r="Q94" i="46"/>
  <c r="W1018" i="31" s="1"/>
  <c r="X954" i="31"/>
  <c r="S133" i="45"/>
  <c r="R84" i="45"/>
  <c r="Q88" i="45"/>
  <c r="R17" i="45"/>
  <c r="Q28" i="45"/>
  <c r="W1003" i="31" s="1"/>
  <c r="Q18" i="45"/>
  <c r="R13" i="45"/>
  <c r="Q24" i="45"/>
  <c r="W989" i="31" s="1"/>
  <c r="Q39" i="44"/>
  <c r="Q43" i="44"/>
  <c r="W856" i="31" s="1"/>
  <c r="Q95" i="43"/>
  <c r="W717" i="31" s="1"/>
  <c r="R85" i="43"/>
  <c r="R63" i="43"/>
  <c r="W751" i="31"/>
  <c r="W579" i="31"/>
  <c r="R107" i="41"/>
  <c r="W1441" i="31"/>
  <c r="W1444" i="31"/>
  <c r="W293" i="31"/>
  <c r="R116" i="38"/>
  <c r="W880" i="31"/>
  <c r="R102" i="44"/>
  <c r="X788" i="31"/>
  <c r="S112" i="43"/>
  <c r="W1113" i="31"/>
  <c r="R180" i="47"/>
  <c r="W1185" i="31"/>
  <c r="R107" i="47"/>
  <c r="X424" i="31"/>
  <c r="S161" i="40"/>
  <c r="V1082" i="31"/>
  <c r="Q102" i="46"/>
  <c r="V981" i="31"/>
  <c r="Q102" i="45"/>
  <c r="W879" i="31"/>
  <c r="R103" i="44"/>
  <c r="P22" i="11"/>
  <c r="V1285" i="31" s="1"/>
  <c r="P18" i="11"/>
  <c r="P23" i="49"/>
  <c r="V1492" i="31" s="1"/>
  <c r="Q12" i="49"/>
  <c r="Q17" i="49"/>
  <c r="P28" i="49"/>
  <c r="V1508" i="31" s="1"/>
  <c r="Q45" i="49"/>
  <c r="W1469" i="31" s="1"/>
  <c r="R34" i="49"/>
  <c r="P39" i="49"/>
  <c r="P43" i="49"/>
  <c r="V1462" i="31" s="1"/>
  <c r="Q32" i="49"/>
  <c r="Q55" i="49"/>
  <c r="P92" i="49"/>
  <c r="V1418" i="31" s="1"/>
  <c r="P88" i="49"/>
  <c r="P22" i="47"/>
  <c r="V1184" i="31" s="1"/>
  <c r="Q11" i="47"/>
  <c r="Q12" i="47"/>
  <c r="P23" i="47"/>
  <c r="V1189" i="31" s="1"/>
  <c r="Q36" i="47"/>
  <c r="P47" i="47"/>
  <c r="V1173" i="31" s="1"/>
  <c r="P39" i="47"/>
  <c r="Q56" i="47"/>
  <c r="Q62" i="47"/>
  <c r="V1153" i="31"/>
  <c r="X1155" i="31"/>
  <c r="S63" i="47"/>
  <c r="Q61" i="47"/>
  <c r="V1055" i="31"/>
  <c r="Q133" i="46"/>
  <c r="Q13" i="46"/>
  <c r="P24" i="46"/>
  <c r="V1090" i="31" s="1"/>
  <c r="Q32" i="46"/>
  <c r="P43" i="46"/>
  <c r="V1058" i="31" s="1"/>
  <c r="Q33" i="46"/>
  <c r="P44" i="46"/>
  <c r="V1063" i="31" s="1"/>
  <c r="F230" i="35"/>
  <c r="G224" i="35"/>
  <c r="H224" i="35" s="1"/>
  <c r="I224" i="35" s="1"/>
  <c r="J224" i="35" s="1"/>
  <c r="K224" i="35" s="1"/>
  <c r="L224" i="35" s="1"/>
  <c r="M224" i="35" s="1"/>
  <c r="N224" i="35" s="1"/>
  <c r="O224" i="35" s="1"/>
  <c r="P224" i="35" s="1"/>
  <c r="Q224" i="35" s="1"/>
  <c r="R224" i="35" s="1"/>
  <c r="S224" i="35" s="1"/>
  <c r="T224" i="35" s="1"/>
  <c r="U224" i="35" s="1"/>
  <c r="V224" i="35" s="1"/>
  <c r="W224" i="35" s="1"/>
  <c r="X224" i="35" s="1"/>
  <c r="Y224" i="35" s="1"/>
  <c r="Z224" i="35" s="1"/>
  <c r="AA224" i="35" s="1"/>
  <c r="AB224" i="35" s="1"/>
  <c r="AC224" i="35" s="1"/>
  <c r="AD224" i="35" s="1"/>
  <c r="AE224" i="35" s="1"/>
  <c r="AF224" i="35" s="1"/>
  <c r="AG224" i="35" s="1"/>
  <c r="AH224" i="35" s="1"/>
  <c r="AI224" i="35" s="1"/>
  <c r="AJ224" i="35" s="1"/>
  <c r="AK224" i="35" s="1"/>
  <c r="F230" i="43"/>
  <c r="G222" i="43"/>
  <c r="E28" i="21"/>
  <c r="AQ28" i="21"/>
  <c r="W28" i="21" s="1"/>
  <c r="W89" i="21" s="1"/>
  <c r="F28" i="21"/>
  <c r="AQ36" i="17"/>
  <c r="AD36" i="17" s="1"/>
  <c r="AD172" i="17" s="1"/>
  <c r="G64" i="7"/>
  <c r="H64" i="7" s="1"/>
  <c r="I64" i="7" s="1"/>
  <c r="J64" i="7" s="1"/>
  <c r="K64" i="7" s="1"/>
  <c r="L64" i="7" s="1"/>
  <c r="M64" i="7" s="1"/>
  <c r="N64" i="7" s="1"/>
  <c r="O64" i="7" s="1"/>
  <c r="P64" i="7" s="1"/>
  <c r="Q64" i="7" s="1"/>
  <c r="R64" i="7" s="1"/>
  <c r="S64" i="7" s="1"/>
  <c r="T64" i="7" s="1"/>
  <c r="U64" i="7" s="1"/>
  <c r="V64" i="7" s="1"/>
  <c r="W64" i="7" s="1"/>
  <c r="X64" i="7" s="1"/>
  <c r="Y64" i="7" s="1"/>
  <c r="Z64" i="7" s="1"/>
  <c r="AA64" i="7" s="1"/>
  <c r="AB64" i="7" s="1"/>
  <c r="AC64" i="7" s="1"/>
  <c r="AD64" i="7" s="1"/>
  <c r="AE64" i="7" s="1"/>
  <c r="AF64" i="7" s="1"/>
  <c r="AG64" i="7" s="1"/>
  <c r="AH64" i="7" s="1"/>
  <c r="AI64" i="7" s="1"/>
  <c r="AJ64" i="7" s="1"/>
  <c r="AK64" i="7" s="1"/>
  <c r="AL64" i="7" s="1"/>
  <c r="AM64" i="7" s="1"/>
  <c r="AN64" i="7" s="1"/>
  <c r="E112" i="17"/>
  <c r="E113" i="17"/>
  <c r="E114" i="17"/>
  <c r="F33" i="21"/>
  <c r="E33" i="21"/>
  <c r="H222" i="35"/>
  <c r="G230" i="35"/>
  <c r="V116" i="46"/>
  <c r="AA1442" i="31"/>
  <c r="AA1445" i="31"/>
  <c r="V163" i="49"/>
  <c r="AB269" i="31"/>
  <c r="W147" i="38"/>
  <c r="AB486" i="31"/>
  <c r="W114" i="40"/>
  <c r="U26" i="35"/>
  <c r="AA87" i="31" s="1"/>
  <c r="V15" i="35"/>
  <c r="U92" i="35"/>
  <c r="AA4" i="31" s="1"/>
  <c r="U26" i="37"/>
  <c r="AA188" i="31" s="1"/>
  <c r="V15" i="37"/>
  <c r="V35" i="40"/>
  <c r="U46" i="40"/>
  <c r="AA464" i="31" s="1"/>
  <c r="U96" i="46"/>
  <c r="AA1022" i="31" s="1"/>
  <c r="V86" i="46"/>
  <c r="V11" i="44"/>
  <c r="V60" i="44"/>
  <c r="U92" i="44"/>
  <c r="AA812" i="31" s="1"/>
  <c r="V55" i="41"/>
  <c r="AB1302" i="31"/>
  <c r="W118" i="11"/>
  <c r="AA930" i="31"/>
  <c r="V160" i="45"/>
  <c r="Z1093" i="31"/>
  <c r="U113" i="46"/>
  <c r="Z754" i="31"/>
  <c r="U131" i="43"/>
  <c r="AA268" i="31"/>
  <c r="V148" i="38"/>
  <c r="AA177" i="31"/>
  <c r="V108" i="37"/>
  <c r="T96" i="11"/>
  <c r="Z1224" i="31" s="1"/>
  <c r="U86" i="11"/>
  <c r="T92" i="35"/>
  <c r="Z4" i="31" s="1"/>
  <c r="AA75" i="31"/>
  <c r="V109" i="35"/>
  <c r="U25" i="38"/>
  <c r="AA287" i="31" s="1"/>
  <c r="V14" i="38"/>
  <c r="Z446" i="31"/>
  <c r="U62" i="40"/>
  <c r="U95" i="48"/>
  <c r="AA1323" i="31" s="1"/>
  <c r="V85" i="48"/>
  <c r="T24" i="47"/>
  <c r="Z1191" i="31" s="1"/>
  <c r="U13" i="47"/>
  <c r="U27" i="45"/>
  <c r="AA1001" i="31" s="1"/>
  <c r="V16" i="45"/>
  <c r="T27" i="44"/>
  <c r="Z900" i="31" s="1"/>
  <c r="U16" i="44"/>
  <c r="U32" i="44"/>
  <c r="T43" i="44"/>
  <c r="Z856" i="31" s="1"/>
  <c r="Z842" i="31"/>
  <c r="U58" i="44"/>
  <c r="T23" i="43"/>
  <c r="Z785" i="31" s="1"/>
  <c r="U12" i="43"/>
  <c r="Y232" i="31"/>
  <c r="Y229" i="31"/>
  <c r="AB1417" i="31"/>
  <c r="AB1428" i="31"/>
  <c r="W179" i="49"/>
  <c r="Y992" i="31"/>
  <c r="T113" i="45"/>
  <c r="Z1131" i="31"/>
  <c r="U161" i="47"/>
  <c r="Z1485" i="31"/>
  <c r="U103" i="49"/>
  <c r="Z586" i="31"/>
  <c r="U112" i="41"/>
  <c r="Z1484" i="31"/>
  <c r="U104" i="49"/>
  <c r="Z550" i="31"/>
  <c r="U133" i="41"/>
  <c r="AA1471" i="31"/>
  <c r="V143" i="49"/>
  <c r="Z488" i="31"/>
  <c r="U111" i="40"/>
  <c r="Z582" i="31"/>
  <c r="U106" i="41"/>
  <c r="S77" i="11"/>
  <c r="Y1254" i="31" s="1"/>
  <c r="T62" i="11"/>
  <c r="T27" i="40"/>
  <c r="Z496" i="31" s="1"/>
  <c r="U16" i="40"/>
  <c r="U56" i="40"/>
  <c r="T27" i="47"/>
  <c r="Z1203" i="31" s="1"/>
  <c r="U16" i="47"/>
  <c r="T97" i="47"/>
  <c r="Z1126" i="31" s="1"/>
  <c r="U87" i="47"/>
  <c r="S93" i="46"/>
  <c r="Y1016" i="31" s="1"/>
  <c r="T83" i="46"/>
  <c r="Y850" i="31"/>
  <c r="T62" i="44"/>
  <c r="T94" i="44"/>
  <c r="Z816" i="31" s="1"/>
  <c r="U84" i="44"/>
  <c r="T53" i="41"/>
  <c r="Y286" i="31"/>
  <c r="T111" i="38"/>
  <c r="Y176" i="31"/>
  <c r="T109" i="37"/>
  <c r="Y378" i="31"/>
  <c r="T109" i="39"/>
  <c r="Y721" i="31"/>
  <c r="Y710" i="31"/>
  <c r="Y475" i="31"/>
  <c r="T103" i="40"/>
  <c r="X1056" i="31"/>
  <c r="S132" i="46"/>
  <c r="S87" i="11"/>
  <c r="R97" i="11"/>
  <c r="X1227" i="31" s="1"/>
  <c r="R28" i="35"/>
  <c r="X94" i="31" s="1"/>
  <c r="S17" i="35"/>
  <c r="S35" i="35"/>
  <c r="R46" i="35"/>
  <c r="X60" i="31" s="1"/>
  <c r="S97" i="35"/>
  <c r="Y15" i="31" s="1"/>
  <c r="T87" i="35"/>
  <c r="S83" i="35"/>
  <c r="R88" i="35"/>
  <c r="R93" i="35"/>
  <c r="X6" i="31" s="1"/>
  <c r="S82" i="37"/>
  <c r="R92" i="37"/>
  <c r="X105" i="31" s="1"/>
  <c r="S39" i="39"/>
  <c r="T32" i="39"/>
  <c r="R28" i="40"/>
  <c r="X498" i="31" s="1"/>
  <c r="S17" i="40"/>
  <c r="R44" i="40"/>
  <c r="X457" i="31" s="1"/>
  <c r="S33" i="40"/>
  <c r="S54" i="40"/>
  <c r="T53" i="43"/>
  <c r="T87" i="43"/>
  <c r="S97" i="43"/>
  <c r="Y722" i="31" s="1"/>
  <c r="S15" i="43"/>
  <c r="R26" i="43"/>
  <c r="X794" i="31" s="1"/>
  <c r="S93" i="42"/>
  <c r="Y612" i="31" s="1"/>
  <c r="S32" i="41"/>
  <c r="R39" i="41"/>
  <c r="Y334" i="31"/>
  <c r="Y331" i="31"/>
  <c r="T163" i="39"/>
  <c r="X1279" i="31"/>
  <c r="S147" i="11"/>
  <c r="X1167" i="31"/>
  <c r="S141" i="47"/>
  <c r="P230" i="41"/>
  <c r="X463" i="31"/>
  <c r="S140" i="40"/>
  <c r="T223" i="45"/>
  <c r="W13" i="31"/>
  <c r="R183" i="35"/>
  <c r="W634" i="31"/>
  <c r="W637" i="31"/>
  <c r="R163" i="42"/>
  <c r="X1371" i="31"/>
  <c r="S142" i="48"/>
  <c r="W772" i="31"/>
  <c r="R146" i="43"/>
  <c r="X1381" i="31"/>
  <c r="S145" i="48"/>
  <c r="X361" i="31"/>
  <c r="S142" i="39"/>
  <c r="X1214" i="31"/>
  <c r="S180" i="11"/>
  <c r="X1396" i="31"/>
  <c r="S113" i="48"/>
  <c r="X735" i="31"/>
  <c r="X738" i="31"/>
  <c r="S163" i="43"/>
  <c r="X393" i="31"/>
  <c r="S118" i="39"/>
  <c r="R49" i="11"/>
  <c r="X1281" i="31" s="1"/>
  <c r="S38" i="11"/>
  <c r="R56" i="11"/>
  <c r="R61" i="11"/>
  <c r="Q27" i="35"/>
  <c r="W92" i="31" s="1"/>
  <c r="R16" i="35"/>
  <c r="S55" i="35"/>
  <c r="R60" i="35"/>
  <c r="S12" i="37"/>
  <c r="R23" i="37"/>
  <c r="X179" i="31" s="1"/>
  <c r="Q25" i="37"/>
  <c r="W186" i="31" s="1"/>
  <c r="R14" i="37"/>
  <c r="Q18" i="37"/>
  <c r="R59" i="48"/>
  <c r="Q25" i="47"/>
  <c r="W1196" i="31" s="1"/>
  <c r="R14" i="47"/>
  <c r="Q45" i="47"/>
  <c r="W1166" i="31" s="1"/>
  <c r="Q39" i="47"/>
  <c r="Q46" i="47"/>
  <c r="W1171" i="31" s="1"/>
  <c r="R35" i="47"/>
  <c r="R54" i="47"/>
  <c r="Q64" i="46"/>
  <c r="R54" i="46"/>
  <c r="X88" i="31"/>
  <c r="S117" i="35"/>
  <c r="W270" i="31"/>
  <c r="R145" i="38"/>
  <c r="V990" i="31"/>
  <c r="Q112" i="45"/>
  <c r="W551" i="31"/>
  <c r="R132" i="41"/>
  <c r="W696" i="31"/>
  <c r="R118" i="42"/>
  <c r="W796" i="31"/>
  <c r="R119" i="43"/>
  <c r="V734" i="31"/>
  <c r="V737" i="31"/>
  <c r="W596" i="31"/>
  <c r="R116" i="41"/>
  <c r="W1139" i="31"/>
  <c r="W1142" i="31"/>
  <c r="W1271" i="31"/>
  <c r="R140" i="11"/>
  <c r="V764" i="31"/>
  <c r="Q143" i="43"/>
  <c r="X1158" i="31"/>
  <c r="S131" i="47"/>
  <c r="W936" i="31"/>
  <c r="W939" i="31"/>
  <c r="R164" i="45"/>
  <c r="W377" i="31"/>
  <c r="R107" i="39"/>
  <c r="W1496" i="31"/>
  <c r="R114" i="49"/>
  <c r="W74" i="31"/>
  <c r="R107" i="35"/>
  <c r="P64" i="35"/>
  <c r="Q54" i="35"/>
  <c r="Q64" i="35" s="1"/>
  <c r="W89" i="31"/>
  <c r="R119" i="35"/>
  <c r="P64" i="40"/>
  <c r="Q53" i="40"/>
  <c r="P95" i="40"/>
  <c r="V414" i="31" s="1"/>
  <c r="Q85" i="40"/>
  <c r="P88" i="40"/>
  <c r="P97" i="40"/>
  <c r="V419" i="31" s="1"/>
  <c r="Q87" i="40"/>
  <c r="Q12" i="48"/>
  <c r="P23" i="48"/>
  <c r="V1391" i="31" s="1"/>
  <c r="Q45" i="48"/>
  <c r="W1368" i="31" s="1"/>
  <c r="R34" i="48"/>
  <c r="Q38" i="48"/>
  <c r="P49" i="48"/>
  <c r="V1382" i="31" s="1"/>
  <c r="P46" i="48"/>
  <c r="V1373" i="31" s="1"/>
  <c r="Q35" i="48"/>
  <c r="Q39" i="48" s="1"/>
  <c r="Q62" i="48"/>
  <c r="V1355" i="31"/>
  <c r="Q56" i="48"/>
  <c r="P64" i="48"/>
  <c r="P94" i="48"/>
  <c r="V1321" i="31" s="1"/>
  <c r="Q84" i="48"/>
  <c r="G222" i="46"/>
  <c r="F230" i="46"/>
  <c r="E30" i="17"/>
  <c r="F30" i="17"/>
  <c r="E35" i="21"/>
  <c r="F35" i="21"/>
  <c r="E37" i="21"/>
  <c r="F37" i="21"/>
  <c r="J222" i="38"/>
  <c r="J225" i="39"/>
  <c r="T119" i="46"/>
  <c r="AA216" i="31"/>
  <c r="AA205" i="31"/>
  <c r="S22" i="38"/>
  <c r="Y275" i="31" s="1"/>
  <c r="T33" i="38"/>
  <c r="T34" i="38"/>
  <c r="S48" i="40"/>
  <c r="Y468" i="31" s="1"/>
  <c r="T63" i="49"/>
  <c r="S27" i="47"/>
  <c r="Y1203" i="31" s="1"/>
  <c r="T58" i="47"/>
  <c r="T57" i="44"/>
  <c r="T37" i="41"/>
  <c r="T58" i="41"/>
  <c r="S88" i="41"/>
  <c r="T86" i="41"/>
  <c r="T133" i="49"/>
  <c r="S142" i="43"/>
  <c r="S183" i="42"/>
  <c r="S183" i="48"/>
  <c r="S160" i="43"/>
  <c r="T107" i="38"/>
  <c r="T113" i="41"/>
  <c r="T141" i="44"/>
  <c r="Z216" i="31"/>
  <c r="Z205" i="31"/>
  <c r="T113" i="44"/>
  <c r="T146" i="38"/>
  <c r="T106" i="43"/>
  <c r="T143" i="11"/>
  <c r="T106" i="38"/>
  <c r="S145" i="43"/>
  <c r="U160" i="44"/>
  <c r="T102" i="41"/>
  <c r="T141" i="37"/>
  <c r="U116" i="49"/>
  <c r="T180" i="39"/>
  <c r="S53" i="11"/>
  <c r="S58" i="11"/>
  <c r="S23" i="35"/>
  <c r="Y78" i="31" s="1"/>
  <c r="S36" i="37"/>
  <c r="R88" i="39"/>
  <c r="Z508" i="31"/>
  <c r="Z519" i="31"/>
  <c r="X1445" i="31"/>
  <c r="X1442" i="31"/>
  <c r="S103" i="41"/>
  <c r="Y1138" i="31"/>
  <c r="Y1141" i="31"/>
  <c r="Q225" i="47"/>
  <c r="Y205" i="31"/>
  <c r="Y216" i="31"/>
  <c r="R26" i="35"/>
  <c r="X87" i="31" s="1"/>
  <c r="X205" i="31"/>
  <c r="X216" i="31"/>
  <c r="X1243" i="31"/>
  <c r="X1240" i="31"/>
  <c r="X129" i="31"/>
  <c r="X132" i="31"/>
  <c r="Z1428" i="31"/>
  <c r="Z1417" i="31"/>
  <c r="W1442" i="31"/>
  <c r="W1445" i="31"/>
  <c r="P39" i="43"/>
  <c r="P48" i="43"/>
  <c r="V771" i="31" s="1"/>
  <c r="W131" i="31"/>
  <c r="W128" i="31"/>
  <c r="W1138" i="31"/>
  <c r="W1141" i="31"/>
  <c r="Y811" i="31"/>
  <c r="Y822" i="31"/>
  <c r="V637" i="31"/>
  <c r="V634" i="31"/>
  <c r="W536" i="31"/>
  <c r="W533" i="31"/>
  <c r="W104" i="31"/>
  <c r="W115" i="31"/>
  <c r="V1341" i="31"/>
  <c r="V1344" i="31"/>
  <c r="X1428" i="31"/>
  <c r="X1417" i="31"/>
  <c r="U532" i="31"/>
  <c r="U535" i="31"/>
  <c r="U232" i="31"/>
  <c r="U229" i="31"/>
  <c r="X811" i="31"/>
  <c r="X822" i="31"/>
  <c r="V104" i="31"/>
  <c r="V115" i="31"/>
  <c r="V1141" i="31"/>
  <c r="V1138" i="31"/>
  <c r="U633" i="31"/>
  <c r="U636" i="31"/>
  <c r="V128" i="31"/>
  <c r="V131" i="31"/>
  <c r="V519" i="31"/>
  <c r="V508" i="31"/>
  <c r="U1344" i="31"/>
  <c r="U1341" i="31"/>
  <c r="T535" i="31"/>
  <c r="T532" i="31"/>
  <c r="U1240" i="31"/>
  <c r="U1243" i="31"/>
  <c r="W822" i="31"/>
  <c r="W811" i="31"/>
  <c r="T232" i="31"/>
  <c r="T229" i="31"/>
  <c r="U533" i="31"/>
  <c r="U536" i="31"/>
  <c r="U721" i="31"/>
  <c r="U710" i="31"/>
  <c r="S1442" i="31"/>
  <c r="S1445" i="31"/>
  <c r="S1343" i="31"/>
  <c r="S1340" i="31"/>
  <c r="T533" i="31"/>
  <c r="T536" i="31"/>
  <c r="T1242" i="31"/>
  <c r="T1239" i="31"/>
  <c r="S633" i="31"/>
  <c r="S636" i="31"/>
  <c r="S233" i="31"/>
  <c r="S230" i="31"/>
  <c r="T431" i="31"/>
  <c r="T434" i="31"/>
  <c r="U836" i="31"/>
  <c r="U839" i="31"/>
  <c r="U334" i="31"/>
  <c r="U331" i="31"/>
  <c r="S1316" i="31"/>
  <c r="S1327" i="31"/>
  <c r="S1242" i="31"/>
  <c r="S1239" i="31"/>
  <c r="T334" i="31"/>
  <c r="T331" i="31"/>
  <c r="T836" i="31"/>
  <c r="T839" i="31"/>
  <c r="U1428" i="31"/>
  <c r="U1417" i="31"/>
  <c r="R1037" i="31"/>
  <c r="R1040" i="31"/>
  <c r="U811" i="31"/>
  <c r="U822" i="31"/>
  <c r="R734" i="31"/>
  <c r="R737" i="31"/>
  <c r="R634" i="31"/>
  <c r="R637" i="31"/>
  <c r="T508" i="31"/>
  <c r="T519" i="31"/>
  <c r="R229" i="31"/>
  <c r="R232" i="31"/>
  <c r="Q1040" i="31"/>
  <c r="Q1037" i="31"/>
  <c r="R738" i="31"/>
  <c r="R735" i="31"/>
  <c r="Q633" i="31"/>
  <c r="Q636" i="31"/>
  <c r="R1444" i="31"/>
  <c r="R1441" i="31"/>
  <c r="Q230" i="31"/>
  <c r="Q233" i="31"/>
  <c r="Q734" i="31"/>
  <c r="Q737" i="31"/>
  <c r="R128" i="31"/>
  <c r="R131" i="31"/>
  <c r="Q721" i="31"/>
  <c r="Q710" i="31"/>
  <c r="Q1239" i="31"/>
  <c r="Q1242" i="31"/>
  <c r="P233" i="31"/>
  <c r="P230" i="31"/>
  <c r="Q435" i="31"/>
  <c r="Q432" i="31"/>
  <c r="Q1327" i="31"/>
  <c r="Q1316" i="31"/>
  <c r="P634" i="31"/>
  <c r="P637" i="31"/>
  <c r="Q115" i="31"/>
  <c r="Q104" i="31"/>
  <c r="O229" i="31"/>
  <c r="O232" i="31"/>
  <c r="P431" i="31"/>
  <c r="P434" i="31"/>
  <c r="Q334" i="31"/>
  <c r="Q331" i="31"/>
  <c r="O634" i="31"/>
  <c r="O637" i="31"/>
  <c r="P1327" i="31"/>
  <c r="P1316" i="31"/>
  <c r="P432" i="31"/>
  <c r="P435" i="31"/>
  <c r="O535" i="31"/>
  <c r="O532" i="31"/>
  <c r="P131" i="31"/>
  <c r="P128" i="31"/>
  <c r="P205" i="31"/>
  <c r="P216" i="31"/>
  <c r="O233" i="31"/>
  <c r="O230" i="31"/>
  <c r="O104" i="31"/>
  <c r="O115" i="31"/>
  <c r="N734" i="31"/>
  <c r="N737" i="31"/>
  <c r="O1138" i="31"/>
  <c r="O1141" i="31"/>
  <c r="O1239" i="31"/>
  <c r="O1242" i="31"/>
  <c r="N532" i="31"/>
  <c r="N535" i="31"/>
  <c r="N1343" i="31"/>
  <c r="N1340" i="31"/>
  <c r="O432" i="31"/>
  <c r="O435" i="31"/>
  <c r="M230" i="31"/>
  <c r="M233" i="31"/>
  <c r="M1340" i="31"/>
  <c r="M1343" i="31"/>
  <c r="N1240" i="31"/>
  <c r="N1243" i="31"/>
  <c r="N128" i="31"/>
  <c r="N131" i="31"/>
  <c r="O508" i="31"/>
  <c r="O519" i="31"/>
  <c r="M633" i="31"/>
  <c r="M636" i="31"/>
  <c r="N434" i="31"/>
  <c r="N431" i="31"/>
  <c r="N1441" i="31"/>
  <c r="N1444" i="31"/>
  <c r="M232" i="31"/>
  <c r="M229" i="31"/>
  <c r="N1139" i="31"/>
  <c r="N1142" i="31"/>
  <c r="M1142" i="31"/>
  <c r="M1139" i="31"/>
  <c r="L1445" i="31"/>
  <c r="L1442" i="31"/>
  <c r="L232" i="31"/>
  <c r="L229" i="31"/>
  <c r="M1243" i="31"/>
  <c r="M1240" i="31"/>
  <c r="M129" i="31"/>
  <c r="M132" i="31"/>
  <c r="L633" i="31"/>
  <c r="L636" i="31"/>
  <c r="O1428" i="31"/>
  <c r="O1417" i="31"/>
  <c r="M115" i="31"/>
  <c r="M104" i="31"/>
  <c r="M735" i="31"/>
  <c r="M738" i="31"/>
  <c r="L535" i="31"/>
  <c r="L532" i="31"/>
  <c r="M533" i="31"/>
  <c r="M536" i="31"/>
  <c r="M435" i="31"/>
  <c r="M432" i="31"/>
  <c r="M1138" i="31"/>
  <c r="M1141" i="31"/>
  <c r="H145" i="46"/>
  <c r="J103" i="35"/>
  <c r="H118" i="35"/>
  <c r="H133" i="39"/>
  <c r="L1242" i="31"/>
  <c r="L1239" i="31"/>
  <c r="L104" i="31"/>
  <c r="L115" i="31"/>
  <c r="L129" i="31"/>
  <c r="L132" i="31"/>
  <c r="K1442" i="31"/>
  <c r="K1445" i="31"/>
  <c r="L533" i="31"/>
  <c r="L536" i="31"/>
  <c r="K727" i="31"/>
  <c r="F161" i="43"/>
  <c r="L175" i="31"/>
  <c r="G107" i="37"/>
  <c r="L56" i="31"/>
  <c r="G141" i="35"/>
  <c r="L418" i="31"/>
  <c r="L407" i="31"/>
  <c r="G179" i="40"/>
  <c r="AA508" i="31"/>
  <c r="AA519" i="31"/>
  <c r="Y128" i="31"/>
  <c r="Y131" i="31"/>
  <c r="AA811" i="31"/>
  <c r="AA822" i="31"/>
  <c r="Y533" i="31"/>
  <c r="Y536" i="31"/>
  <c r="Y1240" i="31"/>
  <c r="Y1243" i="31"/>
  <c r="W636" i="31"/>
  <c r="W633" i="31"/>
  <c r="X432" i="31"/>
  <c r="X435" i="31"/>
  <c r="W1037" i="31"/>
  <c r="W1040" i="31"/>
  <c r="AA317" i="31"/>
  <c r="AA306" i="31"/>
  <c r="Y519" i="31"/>
  <c r="Y508" i="31"/>
  <c r="X1138" i="31"/>
  <c r="X1141" i="31"/>
  <c r="W535" i="31"/>
  <c r="W532" i="31"/>
  <c r="X1327" i="31"/>
  <c r="X1316" i="31"/>
  <c r="W434" i="31"/>
  <c r="W431" i="31"/>
  <c r="X508" i="31"/>
  <c r="X519" i="31"/>
  <c r="W710" i="31"/>
  <c r="W721" i="31"/>
  <c r="W1242" i="31"/>
  <c r="W1239" i="31"/>
  <c r="V532" i="31"/>
  <c r="V535" i="31"/>
  <c r="U1442" i="31"/>
  <c r="U1445" i="31"/>
  <c r="V738" i="31"/>
  <c r="V735" i="31"/>
  <c r="U1340" i="31"/>
  <c r="U1343" i="31"/>
  <c r="U734" i="31"/>
  <c r="U737" i="31"/>
  <c r="V536" i="31"/>
  <c r="V533" i="31"/>
  <c r="V216" i="31"/>
  <c r="V205" i="31"/>
  <c r="V836" i="31"/>
  <c r="V839" i="31"/>
  <c r="U431" i="31"/>
  <c r="U434" i="31"/>
  <c r="U1444" i="31"/>
  <c r="U1441" i="31"/>
  <c r="T1340" i="31"/>
  <c r="T1343" i="31"/>
  <c r="U1239" i="31"/>
  <c r="U1242" i="31"/>
  <c r="U205" i="31"/>
  <c r="U216" i="31"/>
  <c r="U115" i="31"/>
  <c r="U104" i="31"/>
  <c r="X306" i="31"/>
  <c r="X317" i="31"/>
  <c r="T1240" i="31"/>
  <c r="T1243" i="31"/>
  <c r="U519" i="31"/>
  <c r="U508" i="31"/>
  <c r="T710" i="31"/>
  <c r="T721" i="31"/>
  <c r="T936" i="31"/>
  <c r="T939" i="31"/>
  <c r="T1441" i="31"/>
  <c r="T1444" i="31"/>
  <c r="T129" i="31"/>
  <c r="T132" i="31"/>
  <c r="T104" i="31"/>
  <c r="T115" i="31"/>
  <c r="S1341" i="31"/>
  <c r="S1344" i="31"/>
  <c r="S104" i="31"/>
  <c r="S115" i="31"/>
  <c r="R532" i="31"/>
  <c r="R535" i="31"/>
  <c r="S1243" i="31"/>
  <c r="S1240" i="31"/>
  <c r="V306" i="31"/>
  <c r="V317" i="31"/>
  <c r="S432" i="31"/>
  <c r="S435" i="31"/>
  <c r="S132" i="31"/>
  <c r="S129" i="31"/>
  <c r="S735" i="31"/>
  <c r="S738" i="31"/>
  <c r="S1441" i="31"/>
  <c r="S1444" i="31"/>
  <c r="S936" i="31"/>
  <c r="S939" i="31"/>
  <c r="Q232" i="31"/>
  <c r="Q229" i="31"/>
  <c r="R710" i="31"/>
  <c r="R721" i="31"/>
  <c r="R1141" i="31"/>
  <c r="R1138" i="31"/>
  <c r="Q532" i="31"/>
  <c r="Q535" i="31"/>
  <c r="R1142" i="31"/>
  <c r="R1139" i="31"/>
  <c r="R132" i="31"/>
  <c r="R129" i="31"/>
  <c r="Q1445" i="31"/>
  <c r="Q1442" i="31"/>
  <c r="S1428" i="31"/>
  <c r="S1417" i="31"/>
  <c r="P1340" i="31"/>
  <c r="P1343" i="31"/>
  <c r="P535" i="31"/>
  <c r="P532" i="31"/>
  <c r="S811" i="31"/>
  <c r="S822" i="31"/>
  <c r="R836" i="31"/>
  <c r="R839" i="31"/>
  <c r="O1340" i="31"/>
  <c r="O1343" i="31"/>
  <c r="P710" i="31"/>
  <c r="P721" i="31"/>
  <c r="P533" i="31"/>
  <c r="P536" i="31"/>
  <c r="S317" i="31"/>
  <c r="S306" i="31"/>
  <c r="P1240" i="31"/>
  <c r="P1243" i="31"/>
  <c r="P735" i="31"/>
  <c r="P738" i="31"/>
  <c r="P129" i="31"/>
  <c r="P132" i="31"/>
  <c r="Q519" i="31"/>
  <c r="Q508" i="31"/>
  <c r="P104" i="31"/>
  <c r="P115" i="31"/>
  <c r="K131" i="37"/>
  <c r="P508" i="31"/>
  <c r="P519" i="31"/>
  <c r="O1243" i="31"/>
  <c r="O1240" i="31"/>
  <c r="O205" i="31"/>
  <c r="O216" i="31"/>
  <c r="Q1417" i="31"/>
  <c r="Q1428" i="31"/>
  <c r="O131" i="31"/>
  <c r="O128" i="31"/>
  <c r="Q811" i="31"/>
  <c r="Q822" i="31"/>
  <c r="N435" i="31"/>
  <c r="N432" i="31"/>
  <c r="N536" i="31"/>
  <c r="N533" i="31"/>
  <c r="Q306" i="31"/>
  <c r="Q317" i="31"/>
  <c r="N936" i="31"/>
  <c r="N939" i="31"/>
  <c r="M1442" i="31"/>
  <c r="M1445" i="31"/>
  <c r="N1141" i="31"/>
  <c r="N1138" i="31"/>
  <c r="N216" i="31"/>
  <c r="N205" i="31"/>
  <c r="I103" i="37"/>
  <c r="M721" i="31"/>
  <c r="M710" i="31"/>
  <c r="L1340" i="31"/>
  <c r="L1343" i="31"/>
  <c r="L634" i="31"/>
  <c r="L637" i="31"/>
  <c r="N519" i="31"/>
  <c r="N508" i="31"/>
  <c r="M205" i="31"/>
  <c r="M216" i="31"/>
  <c r="N331" i="31"/>
  <c r="N334" i="31"/>
  <c r="N836" i="31"/>
  <c r="N839" i="31"/>
  <c r="G147" i="43"/>
  <c r="H143" i="35"/>
  <c r="H116" i="48"/>
  <c r="H132" i="47"/>
  <c r="H140" i="44"/>
  <c r="K1343" i="31"/>
  <c r="K1340" i="31"/>
  <c r="L205" i="31"/>
  <c r="L216" i="31"/>
  <c r="K535" i="31"/>
  <c r="K532" i="31"/>
  <c r="K233" i="31"/>
  <c r="K230" i="31"/>
  <c r="L1243" i="31"/>
  <c r="L1240" i="31"/>
  <c r="K229" i="31"/>
  <c r="K232" i="31"/>
  <c r="L735" i="31"/>
  <c r="L738" i="31"/>
  <c r="N822" i="31"/>
  <c r="N811" i="31"/>
  <c r="K634" i="31"/>
  <c r="K637" i="31"/>
  <c r="K1215" i="31"/>
  <c r="K1226" i="31"/>
  <c r="F179" i="11"/>
  <c r="D238" i="43"/>
  <c r="D210" i="43" s="1"/>
  <c r="J806" i="31" s="1"/>
  <c r="D237" i="43"/>
  <c r="D261" i="43" s="1"/>
  <c r="V1139" i="31"/>
  <c r="V1142" i="31"/>
  <c r="W508" i="31"/>
  <c r="W519" i="31"/>
  <c r="V434" i="31"/>
  <c r="V431" i="31"/>
  <c r="V1441" i="31"/>
  <c r="V1444" i="31"/>
  <c r="V435" i="31"/>
  <c r="V432" i="31"/>
  <c r="V132" i="31"/>
  <c r="V129" i="31"/>
  <c r="V936" i="31"/>
  <c r="V939" i="31"/>
  <c r="W839" i="31"/>
  <c r="W836" i="31"/>
  <c r="V721" i="31"/>
  <c r="V710" i="31"/>
  <c r="V1316" i="31"/>
  <c r="V1327" i="31"/>
  <c r="Y306" i="31"/>
  <c r="Y317" i="31"/>
  <c r="U1040" i="31"/>
  <c r="U1037" i="31"/>
  <c r="U128" i="31"/>
  <c r="U131" i="31"/>
  <c r="W1428" i="31"/>
  <c r="W1417" i="31"/>
  <c r="U939" i="31"/>
  <c r="U936" i="31"/>
  <c r="U735" i="31"/>
  <c r="U738" i="31"/>
  <c r="T1037" i="31"/>
  <c r="T1040" i="31"/>
  <c r="U1138" i="31"/>
  <c r="U1141" i="31"/>
  <c r="T1445" i="31"/>
  <c r="T1442" i="31"/>
  <c r="V331" i="31"/>
  <c r="V334" i="31"/>
  <c r="T734" i="31"/>
  <c r="T737" i="31"/>
  <c r="U1142" i="31"/>
  <c r="U1139" i="31"/>
  <c r="T1138" i="31"/>
  <c r="T1141" i="31"/>
  <c r="T1327" i="31"/>
  <c r="T1316" i="31"/>
  <c r="T205" i="31"/>
  <c r="T216" i="31"/>
  <c r="S634" i="31"/>
  <c r="S637" i="31"/>
  <c r="S737" i="31"/>
  <c r="S734" i="31"/>
  <c r="V822" i="31"/>
  <c r="V811" i="31"/>
  <c r="R1442" i="31"/>
  <c r="R1445" i="31"/>
  <c r="S710" i="31"/>
  <c r="S721" i="31"/>
  <c r="S131" i="31"/>
  <c r="S128" i="31"/>
  <c r="S1139" i="31"/>
  <c r="S1142" i="31"/>
  <c r="S434" i="31"/>
  <c r="S431" i="31"/>
  <c r="S508" i="31"/>
  <c r="S519" i="31"/>
  <c r="R536" i="31"/>
  <c r="R533" i="31"/>
  <c r="R939" i="31"/>
  <c r="R936" i="31"/>
  <c r="U306" i="31"/>
  <c r="U317" i="31"/>
  <c r="R115" i="31"/>
  <c r="R104" i="31"/>
  <c r="R434" i="31"/>
  <c r="R431" i="31"/>
  <c r="R1344" i="31"/>
  <c r="R1341" i="31"/>
  <c r="T811" i="31"/>
  <c r="T822" i="31"/>
  <c r="T317" i="31"/>
  <c r="T306" i="31"/>
  <c r="P737" i="31"/>
  <c r="P734" i="31"/>
  <c r="R331" i="31"/>
  <c r="R334" i="31"/>
  <c r="Q1138" i="31"/>
  <c r="Q1141" i="31"/>
  <c r="Q1344" i="31"/>
  <c r="Q1341" i="31"/>
  <c r="P1037" i="31"/>
  <c r="P1040" i="31"/>
  <c r="R508" i="31"/>
  <c r="R519" i="31"/>
  <c r="Q1444" i="31"/>
  <c r="Q1441" i="31"/>
  <c r="Q735" i="31"/>
  <c r="Q738" i="31"/>
  <c r="P232" i="31"/>
  <c r="P229" i="31"/>
  <c r="R822" i="31"/>
  <c r="R811" i="31"/>
  <c r="P1341" i="31"/>
  <c r="P1344" i="31"/>
  <c r="Q836" i="31"/>
  <c r="Q839" i="31"/>
  <c r="P1441" i="31"/>
  <c r="P1444" i="31"/>
  <c r="N1040" i="31"/>
  <c r="N1037" i="31"/>
  <c r="O738" i="31"/>
  <c r="O735" i="31"/>
  <c r="N230" i="31"/>
  <c r="N233" i="31"/>
  <c r="O1316" i="31"/>
  <c r="O1327" i="31"/>
  <c r="N229" i="31"/>
  <c r="N232" i="31"/>
  <c r="O1341" i="31"/>
  <c r="O1344" i="31"/>
  <c r="R306" i="31"/>
  <c r="R317" i="31"/>
  <c r="N1442" i="31"/>
  <c r="N1445" i="31"/>
  <c r="O839" i="31"/>
  <c r="O836" i="31"/>
  <c r="P811" i="31"/>
  <c r="P822" i="31"/>
  <c r="M637" i="31"/>
  <c r="M634" i="31"/>
  <c r="N1341" i="31"/>
  <c r="N1344" i="31"/>
  <c r="N1316" i="31"/>
  <c r="N1327" i="31"/>
  <c r="M1040" i="31"/>
  <c r="M1037" i="31"/>
  <c r="N132" i="31"/>
  <c r="N129" i="31"/>
  <c r="M532" i="31"/>
  <c r="M535" i="31"/>
  <c r="N104" i="31"/>
  <c r="N115" i="31"/>
  <c r="N721" i="31"/>
  <c r="N710" i="31"/>
  <c r="M128" i="31"/>
  <c r="M131" i="31"/>
  <c r="M939" i="31"/>
  <c r="M936" i="31"/>
  <c r="M1344" i="31"/>
  <c r="M1341" i="31"/>
  <c r="M1242" i="31"/>
  <c r="M1239" i="31"/>
  <c r="M1316" i="31"/>
  <c r="M1327" i="31"/>
  <c r="L233" i="31"/>
  <c r="L230" i="31"/>
  <c r="M431" i="31"/>
  <c r="M434" i="31"/>
  <c r="L734" i="31"/>
  <c r="L737" i="31"/>
  <c r="L1138" i="31"/>
  <c r="L1141" i="31"/>
  <c r="L936" i="31"/>
  <c r="L939" i="31"/>
  <c r="L431" i="31"/>
  <c r="L434" i="31"/>
  <c r="L131" i="31"/>
  <c r="L128" i="31"/>
  <c r="M836" i="31"/>
  <c r="M839" i="31"/>
  <c r="N1417" i="31"/>
  <c r="N1428" i="31"/>
  <c r="L710" i="31"/>
  <c r="L721" i="31"/>
  <c r="L432" i="31"/>
  <c r="L435" i="31"/>
  <c r="L1139" i="31"/>
  <c r="L1142" i="31"/>
  <c r="M334" i="31"/>
  <c r="M331" i="31"/>
  <c r="O317" i="31"/>
  <c r="O306" i="31"/>
  <c r="L28" i="31"/>
  <c r="L31" i="31"/>
  <c r="G163" i="35"/>
  <c r="V104" i="45"/>
  <c r="W160" i="35"/>
  <c r="U82" i="11"/>
  <c r="V113" i="35"/>
  <c r="U161" i="35"/>
  <c r="U160" i="38"/>
  <c r="U148" i="37"/>
  <c r="T103" i="46"/>
  <c r="V160" i="40"/>
  <c r="T164" i="37"/>
  <c r="S118" i="46"/>
  <c r="Z1141" i="31"/>
  <c r="Z1138" i="31"/>
  <c r="T146" i="40"/>
  <c r="T161" i="45"/>
  <c r="T131" i="38"/>
  <c r="T161" i="44"/>
  <c r="S111" i="46"/>
  <c r="T145" i="39"/>
  <c r="T143" i="47"/>
  <c r="S116" i="43"/>
  <c r="S140" i="48"/>
  <c r="R164" i="42"/>
  <c r="S104" i="40"/>
  <c r="R103" i="45"/>
  <c r="S117" i="47"/>
  <c r="S180" i="46"/>
  <c r="R180" i="48"/>
  <c r="V179" i="39"/>
  <c r="S161" i="39"/>
  <c r="R164" i="41"/>
  <c r="S114" i="41"/>
  <c r="S111" i="47"/>
  <c r="S143" i="41"/>
  <c r="Y129" i="31"/>
  <c r="Y132" i="31"/>
  <c r="S179" i="48"/>
  <c r="X232" i="31"/>
  <c r="X229" i="31"/>
  <c r="R161" i="38"/>
  <c r="X533" i="31"/>
  <c r="X536" i="31"/>
  <c r="W229" i="31"/>
  <c r="W232" i="31"/>
  <c r="Z822" i="31"/>
  <c r="Z811" i="31"/>
  <c r="X131" i="31"/>
  <c r="X128" i="31"/>
  <c r="W1316" i="31"/>
  <c r="W1327" i="31"/>
  <c r="W432" i="31"/>
  <c r="W435" i="31"/>
  <c r="Y1428" i="31"/>
  <c r="Y1417" i="31"/>
  <c r="W738" i="31"/>
  <c r="W735" i="31"/>
  <c r="V636" i="31"/>
  <c r="V633" i="31"/>
  <c r="Z306" i="31"/>
  <c r="Z317" i="31"/>
  <c r="V229" i="31"/>
  <c r="V232" i="31"/>
  <c r="V1040" i="31"/>
  <c r="V1037" i="31"/>
  <c r="W132" i="31"/>
  <c r="W129" i="31"/>
  <c r="W1243" i="31"/>
  <c r="W1240" i="31"/>
  <c r="V1442" i="31"/>
  <c r="V1445" i="31"/>
  <c r="X334" i="31"/>
  <c r="X331" i="31"/>
  <c r="W205" i="31"/>
  <c r="W216" i="31"/>
  <c r="U637" i="31"/>
  <c r="U634" i="31"/>
  <c r="U230" i="31"/>
  <c r="U233" i="31"/>
  <c r="V1239" i="31"/>
  <c r="V1242" i="31"/>
  <c r="V1240" i="31"/>
  <c r="V1243" i="31"/>
  <c r="W331" i="31"/>
  <c r="W334" i="31"/>
  <c r="T233" i="31"/>
  <c r="T230" i="31"/>
  <c r="U435" i="31"/>
  <c r="U432" i="31"/>
  <c r="T634" i="31"/>
  <c r="T637" i="31"/>
  <c r="U1316" i="31"/>
  <c r="U1327" i="31"/>
  <c r="U129" i="31"/>
  <c r="U132" i="31"/>
  <c r="T633" i="31"/>
  <c r="T636" i="31"/>
  <c r="T735" i="31"/>
  <c r="T738" i="31"/>
  <c r="S535" i="31"/>
  <c r="S532" i="31"/>
  <c r="T1341" i="31"/>
  <c r="T1344" i="31"/>
  <c r="T432" i="31"/>
  <c r="T435" i="31"/>
  <c r="S1037" i="31"/>
  <c r="S1040" i="31"/>
  <c r="W317" i="31"/>
  <c r="W306" i="31"/>
  <c r="T1139" i="31"/>
  <c r="T1142" i="31"/>
  <c r="S229" i="31"/>
  <c r="S232" i="31"/>
  <c r="V1417" i="31"/>
  <c r="V1428" i="31"/>
  <c r="T131" i="31"/>
  <c r="T128" i="31"/>
  <c r="S216" i="31"/>
  <c r="S205" i="31"/>
  <c r="S1141" i="31"/>
  <c r="S1138" i="31"/>
  <c r="S536" i="31"/>
  <c r="S533" i="31"/>
  <c r="R1343" i="31"/>
  <c r="R1340" i="31"/>
  <c r="R636" i="31"/>
  <c r="R633" i="31"/>
  <c r="R230" i="31"/>
  <c r="R233" i="31"/>
  <c r="Q637" i="31"/>
  <c r="Q634" i="31"/>
  <c r="S839" i="31"/>
  <c r="S836" i="31"/>
  <c r="S331" i="31"/>
  <c r="S334" i="31"/>
  <c r="R1239" i="31"/>
  <c r="R1242" i="31"/>
  <c r="T1428" i="31"/>
  <c r="T1417" i="31"/>
  <c r="Q1340" i="31"/>
  <c r="Q1343" i="31"/>
  <c r="R1243" i="31"/>
  <c r="R1240" i="31"/>
  <c r="R1316" i="31"/>
  <c r="R1327" i="31"/>
  <c r="R435" i="31"/>
  <c r="R432" i="31"/>
  <c r="R216" i="31"/>
  <c r="R205" i="31"/>
  <c r="Q205" i="31"/>
  <c r="Q216" i="31"/>
  <c r="Q128" i="31"/>
  <c r="Q131" i="31"/>
  <c r="P1445" i="31"/>
  <c r="P1442" i="31"/>
  <c r="Q129" i="31"/>
  <c r="Q132" i="31"/>
  <c r="Q1240" i="31"/>
  <c r="Q1243" i="31"/>
  <c r="Q1142" i="31"/>
  <c r="Q1139" i="31"/>
  <c r="Q939" i="31"/>
  <c r="Q936" i="31"/>
  <c r="Q533" i="31"/>
  <c r="Q536" i="31"/>
  <c r="Q431" i="31"/>
  <c r="Q434" i="31"/>
  <c r="P633" i="31"/>
  <c r="P636" i="31"/>
  <c r="P1138" i="31"/>
  <c r="P1141" i="31"/>
  <c r="O1037" i="31"/>
  <c r="O1040" i="31"/>
  <c r="O737" i="31"/>
  <c r="O734" i="31"/>
  <c r="P1139" i="31"/>
  <c r="P1142" i="31"/>
  <c r="R1417" i="31"/>
  <c r="R1428" i="31"/>
  <c r="P936" i="31"/>
  <c r="P939" i="31"/>
  <c r="O1442" i="31"/>
  <c r="O1445" i="31"/>
  <c r="O636" i="31"/>
  <c r="O633" i="31"/>
  <c r="P1242" i="31"/>
  <c r="P1239" i="31"/>
  <c r="O710" i="31"/>
  <c r="O721" i="31"/>
  <c r="O434" i="31"/>
  <c r="O431" i="31"/>
  <c r="O132" i="31"/>
  <c r="O129" i="31"/>
  <c r="P839" i="31"/>
  <c r="P836" i="31"/>
  <c r="N637" i="31"/>
  <c r="N634" i="31"/>
  <c r="P334" i="31"/>
  <c r="P331" i="31"/>
  <c r="O936" i="31"/>
  <c r="O939" i="31"/>
  <c r="O1441" i="31"/>
  <c r="O1444" i="31"/>
  <c r="O1139" i="31"/>
  <c r="O1142" i="31"/>
  <c r="N636" i="31"/>
  <c r="N633" i="31"/>
  <c r="O536" i="31"/>
  <c r="O533" i="31"/>
  <c r="O331" i="31"/>
  <c r="O334" i="31"/>
  <c r="N1242" i="31"/>
  <c r="N1239" i="31"/>
  <c r="P1428" i="31"/>
  <c r="P1417" i="31"/>
  <c r="N738" i="31"/>
  <c r="N735" i="31"/>
  <c r="M734" i="31"/>
  <c r="M737" i="31"/>
  <c r="L1037" i="31"/>
  <c r="L1040" i="31"/>
  <c r="M1444" i="31"/>
  <c r="M1441" i="31"/>
  <c r="O822" i="31"/>
  <c r="O811" i="31"/>
  <c r="P306" i="31"/>
  <c r="P317" i="31"/>
  <c r="H143" i="40"/>
  <c r="H143" i="45"/>
  <c r="H109" i="43"/>
  <c r="H183" i="41"/>
  <c r="L1441" i="31"/>
  <c r="L1444" i="31"/>
  <c r="K1037" i="31"/>
  <c r="K1040" i="31"/>
  <c r="K737" i="31"/>
  <c r="K734" i="31"/>
  <c r="K633" i="31"/>
  <c r="K636" i="31"/>
  <c r="L1341" i="31"/>
  <c r="L1344" i="31"/>
  <c r="L1327" i="31"/>
  <c r="L1316" i="31"/>
  <c r="M519" i="31"/>
  <c r="M508" i="31"/>
  <c r="G133" i="11"/>
  <c r="G183" i="46"/>
  <c r="K30" i="31"/>
  <c r="K27" i="31"/>
  <c r="K104" i="31"/>
  <c r="K115" i="31"/>
  <c r="K216" i="31"/>
  <c r="K205" i="31"/>
  <c r="K1114" i="31"/>
  <c r="K1125" i="31"/>
  <c r="N306" i="31"/>
  <c r="N317" i="31"/>
  <c r="L334" i="31"/>
  <c r="L331" i="31"/>
  <c r="G142" i="35"/>
  <c r="H147" i="35"/>
  <c r="H148" i="35"/>
  <c r="H131" i="35"/>
  <c r="H140" i="35"/>
  <c r="H132" i="35"/>
  <c r="H133" i="35"/>
  <c r="G183" i="37"/>
  <c r="G116" i="40"/>
  <c r="M306" i="31"/>
  <c r="M317" i="31"/>
  <c r="M1417" i="31"/>
  <c r="M1428" i="31"/>
  <c r="K28" i="31"/>
  <c r="K31" i="31"/>
  <c r="K407" i="31"/>
  <c r="K418" i="31"/>
  <c r="J28" i="31"/>
  <c r="J31" i="31"/>
  <c r="F164" i="35"/>
  <c r="G104" i="37"/>
  <c r="G109" i="47"/>
  <c r="F179" i="47"/>
  <c r="F108" i="45"/>
  <c r="G140" i="45"/>
  <c r="U54" i="30"/>
  <c r="L54" i="30"/>
  <c r="N87" i="30"/>
  <c r="N89" i="30" s="1"/>
  <c r="L317" i="31"/>
  <c r="L306" i="31"/>
  <c r="Y58" i="21"/>
  <c r="AH58" i="21"/>
  <c r="K331" i="31"/>
  <c r="K334" i="31"/>
  <c r="L1417" i="31"/>
  <c r="L1428" i="31"/>
  <c r="D239" i="21"/>
  <c r="D289" i="21" s="1"/>
  <c r="M811" i="31"/>
  <c r="M822" i="31"/>
  <c r="U19" i="30"/>
  <c r="M82" i="30"/>
  <c r="M89" i="30" s="1"/>
  <c r="M55" i="30"/>
  <c r="P81" i="30"/>
  <c r="P89" i="30" s="1"/>
  <c r="AL51" i="17"/>
  <c r="AG49" i="21"/>
  <c r="P49" i="21"/>
  <c r="P283" i="21" s="1"/>
  <c r="I49" i="21"/>
  <c r="V49" i="21"/>
  <c r="V118" i="21" s="1"/>
  <c r="O49" i="21"/>
  <c r="E49" i="21"/>
  <c r="AB58" i="21"/>
  <c r="AE58" i="21"/>
  <c r="M50" i="17"/>
  <c r="AL50" i="17"/>
  <c r="Q50" i="17"/>
  <c r="AI50" i="17"/>
  <c r="Z50" i="17"/>
  <c r="Z124" i="17" s="1"/>
  <c r="AE56" i="21"/>
  <c r="AG56" i="21"/>
  <c r="E56" i="21"/>
  <c r="AA53" i="21"/>
  <c r="AA178" i="21" s="1"/>
  <c r="AB53" i="21"/>
  <c r="U53" i="21"/>
  <c r="O53" i="21"/>
  <c r="F53" i="21"/>
  <c r="X53" i="21"/>
  <c r="N53" i="21"/>
  <c r="N193" i="21" s="1"/>
  <c r="J53" i="21"/>
  <c r="J163" i="21" s="1"/>
  <c r="AH53" i="21"/>
  <c r="K1316" i="31"/>
  <c r="K1327" i="31"/>
  <c r="F52" i="21"/>
  <c r="F134" i="21" s="1"/>
  <c r="S49" i="21"/>
  <c r="S283" i="21" s="1"/>
  <c r="T49" i="21"/>
  <c r="M49" i="21"/>
  <c r="M283" i="21" s="1"/>
  <c r="G49" i="21"/>
  <c r="G283" i="21" s="1"/>
  <c r="AM49" i="21"/>
  <c r="H49" i="21"/>
  <c r="Y49" i="21"/>
  <c r="D49" i="21"/>
  <c r="Q49" i="21"/>
  <c r="Q73" i="21" s="1"/>
  <c r="C12" i="21"/>
  <c r="AP32" i="21" s="1"/>
  <c r="J354" i="31"/>
  <c r="E148" i="39"/>
  <c r="J369" i="31"/>
  <c r="K1024" i="31"/>
  <c r="K1013" i="31"/>
  <c r="F179" i="46"/>
  <c r="E160" i="47"/>
  <c r="K1038" i="31"/>
  <c r="K1041" i="31"/>
  <c r="F163" i="46"/>
  <c r="K937" i="31"/>
  <c r="K940" i="31"/>
  <c r="F163" i="45"/>
  <c r="J1479" i="31"/>
  <c r="E146" i="49"/>
  <c r="J1380" i="31"/>
  <c r="E147" i="48"/>
  <c r="J1163" i="31"/>
  <c r="E148" i="45"/>
  <c r="E147" i="45"/>
  <c r="J858" i="31"/>
  <c r="E143" i="42"/>
  <c r="J663" i="31"/>
  <c r="J665" i="31"/>
  <c r="E140" i="42"/>
  <c r="E148" i="41"/>
  <c r="J454" i="31"/>
  <c r="J251" i="31"/>
  <c r="J159" i="31"/>
  <c r="E142" i="37"/>
  <c r="J1489" i="31"/>
  <c r="E109" i="49"/>
  <c r="E117" i="48"/>
  <c r="J1401" i="31"/>
  <c r="J1181" i="31"/>
  <c r="E104" i="47"/>
  <c r="J896" i="31"/>
  <c r="E117" i="44"/>
  <c r="J777" i="31"/>
  <c r="E104" i="43"/>
  <c r="J687" i="31"/>
  <c r="E112" i="42"/>
  <c r="J595" i="31"/>
  <c r="E118" i="41"/>
  <c r="J478" i="31"/>
  <c r="E107" i="40"/>
  <c r="J285" i="31"/>
  <c r="E113" i="38"/>
  <c r="J192" i="31"/>
  <c r="E116" i="37"/>
  <c r="E102" i="37"/>
  <c r="E114" i="35"/>
  <c r="J81" i="31"/>
  <c r="E112" i="35"/>
  <c r="J72" i="31"/>
  <c r="E102" i="35"/>
  <c r="K1243" i="31"/>
  <c r="K1240" i="31"/>
  <c r="E148" i="11"/>
  <c r="J1278" i="31"/>
  <c r="E106" i="11"/>
  <c r="J1289" i="31"/>
  <c r="J386" i="31"/>
  <c r="E113" i="39"/>
  <c r="E117" i="39"/>
  <c r="E119" i="39"/>
  <c r="E132" i="39"/>
  <c r="J368" i="31"/>
  <c r="E146" i="39"/>
  <c r="K923" i="31"/>
  <c r="K912" i="31"/>
  <c r="F179" i="45"/>
  <c r="L508" i="31"/>
  <c r="L519" i="31"/>
  <c r="E148" i="49"/>
  <c r="E147" i="49"/>
  <c r="J1363" i="31"/>
  <c r="J1160" i="31"/>
  <c r="E140" i="47"/>
  <c r="J874" i="31"/>
  <c r="E148" i="44"/>
  <c r="E131" i="44"/>
  <c r="J855" i="31"/>
  <c r="E132" i="42"/>
  <c r="J652" i="31"/>
  <c r="E146" i="42"/>
  <c r="E145" i="42"/>
  <c r="E148" i="40"/>
  <c r="J470" i="31"/>
  <c r="J451" i="31"/>
  <c r="E131" i="40"/>
  <c r="E143" i="38"/>
  <c r="E133" i="38"/>
  <c r="E142" i="38"/>
  <c r="E132" i="38"/>
  <c r="E133" i="37"/>
  <c r="J146" i="31"/>
  <c r="D153" i="37"/>
  <c r="J150" i="31"/>
  <c r="J1503" i="31"/>
  <c r="E119" i="49"/>
  <c r="E111" i="49"/>
  <c r="J1498" i="31"/>
  <c r="E119" i="48"/>
  <c r="E109" i="48"/>
  <c r="E118" i="48"/>
  <c r="E108" i="48"/>
  <c r="J1193" i="31"/>
  <c r="E114" i="47"/>
  <c r="E102" i="47"/>
  <c r="J1183" i="31"/>
  <c r="E119" i="44"/>
  <c r="E118" i="44"/>
  <c r="J789" i="31"/>
  <c r="E114" i="43"/>
  <c r="E102" i="43"/>
  <c r="J779" i="31"/>
  <c r="E114" i="42"/>
  <c r="E104" i="42"/>
  <c r="E113" i="42"/>
  <c r="E103" i="42"/>
  <c r="E109" i="41"/>
  <c r="J580" i="31"/>
  <c r="J492" i="31"/>
  <c r="E117" i="40"/>
  <c r="J272" i="31"/>
  <c r="E104" i="38"/>
  <c r="J182" i="31"/>
  <c r="E112" i="37"/>
  <c r="J77" i="31"/>
  <c r="E106" i="35"/>
  <c r="J1243" i="31"/>
  <c r="J1240" i="31"/>
  <c r="J1287" i="31"/>
  <c r="E109" i="11"/>
  <c r="E113" i="11"/>
  <c r="J1295" i="31"/>
  <c r="E116" i="11"/>
  <c r="E102" i="11"/>
  <c r="J1284" i="31"/>
  <c r="E107" i="11"/>
  <c r="J1286" i="31"/>
  <c r="J373" i="31"/>
  <c r="E104" i="39"/>
  <c r="E108" i="39"/>
  <c r="J360" i="31"/>
  <c r="E143" i="39"/>
  <c r="L811" i="31"/>
  <c r="L822" i="31"/>
  <c r="K609" i="31"/>
  <c r="K620" i="31"/>
  <c r="F179" i="42"/>
  <c r="K735" i="31"/>
  <c r="K738" i="31"/>
  <c r="J1379" i="31"/>
  <c r="E148" i="48"/>
  <c r="E131" i="48"/>
  <c r="J1360" i="31"/>
  <c r="E145" i="45"/>
  <c r="J977" i="31"/>
  <c r="J859" i="31"/>
  <c r="J664" i="31"/>
  <c r="E142" i="42"/>
  <c r="E145" i="41"/>
  <c r="J573" i="31"/>
  <c r="J455" i="31"/>
  <c r="E143" i="37"/>
  <c r="J158" i="31"/>
  <c r="J68" i="31"/>
  <c r="E145" i="35"/>
  <c r="E108" i="49"/>
  <c r="J1490" i="31"/>
  <c r="J1390" i="31"/>
  <c r="E106" i="48"/>
  <c r="E103" i="47"/>
  <c r="J1182" i="31"/>
  <c r="J885" i="31"/>
  <c r="J778" i="31"/>
  <c r="E103" i="43"/>
  <c r="E117" i="43"/>
  <c r="E107" i="43"/>
  <c r="E119" i="41"/>
  <c r="J594" i="31"/>
  <c r="J589" i="31"/>
  <c r="E111" i="41"/>
  <c r="E119" i="40"/>
  <c r="E109" i="40"/>
  <c r="E118" i="40"/>
  <c r="E108" i="40"/>
  <c r="J284" i="31"/>
  <c r="E114" i="38"/>
  <c r="J274" i="31"/>
  <c r="E102" i="38"/>
  <c r="E114" i="37"/>
  <c r="J84" i="31"/>
  <c r="E111" i="35"/>
  <c r="E132" i="11"/>
  <c r="J1258" i="31"/>
  <c r="J1264" i="31"/>
  <c r="J1282" i="31"/>
  <c r="E104" i="11"/>
  <c r="E102" i="39"/>
  <c r="J375" i="31"/>
  <c r="J362" i="31"/>
  <c r="E140" i="39"/>
  <c r="L836" i="31"/>
  <c r="L839" i="31"/>
  <c r="J1482" i="31"/>
  <c r="E145" i="49"/>
  <c r="J1364" i="31"/>
  <c r="J974" i="31"/>
  <c r="E146" i="45"/>
  <c r="E147" i="44"/>
  <c r="J875" i="31"/>
  <c r="E133" i="42"/>
  <c r="J651" i="31"/>
  <c r="E146" i="41"/>
  <c r="J570" i="31"/>
  <c r="E147" i="40"/>
  <c r="J471" i="31"/>
  <c r="J254" i="31"/>
  <c r="J147" i="31"/>
  <c r="E132" i="37"/>
  <c r="E146" i="35"/>
  <c r="J65" i="31"/>
  <c r="E118" i="49"/>
  <c r="J1504" i="31"/>
  <c r="E107" i="48"/>
  <c r="J1387" i="31"/>
  <c r="E113" i="47"/>
  <c r="J1194" i="31"/>
  <c r="J882" i="31"/>
  <c r="J790" i="31"/>
  <c r="E113" i="43"/>
  <c r="E116" i="42"/>
  <c r="J697" i="31"/>
  <c r="J581" i="31"/>
  <c r="E108" i="41"/>
  <c r="E106" i="40"/>
  <c r="J481" i="31"/>
  <c r="J273" i="31"/>
  <c r="E103" i="38"/>
  <c r="F108" i="35"/>
  <c r="K76" i="31"/>
  <c r="J91" i="31"/>
  <c r="E116" i="35"/>
  <c r="J1262" i="31"/>
  <c r="E145" i="11"/>
  <c r="J1280" i="31"/>
  <c r="J50" i="31"/>
  <c r="K129" i="31"/>
  <c r="J821" i="31"/>
  <c r="E183" i="44"/>
  <c r="K431" i="31"/>
  <c r="K434" i="31"/>
  <c r="J835" i="31"/>
  <c r="J838" i="31"/>
  <c r="E164" i="44"/>
  <c r="K1141" i="31"/>
  <c r="K1138" i="31"/>
  <c r="D229" i="11"/>
  <c r="E221" i="11"/>
  <c r="K1428" i="31"/>
  <c r="K1417" i="31"/>
  <c r="K811" i="31"/>
  <c r="K822" i="31"/>
  <c r="K710" i="31"/>
  <c r="K721" i="31"/>
  <c r="K508" i="31"/>
  <c r="K519" i="31"/>
  <c r="K1139" i="31"/>
  <c r="K1142" i="31"/>
  <c r="K839" i="31"/>
  <c r="K836" i="31"/>
  <c r="K432" i="31"/>
  <c r="K435" i="31"/>
  <c r="J1233" i="31"/>
  <c r="E160" i="11"/>
  <c r="J1294" i="31"/>
  <c r="E114" i="11"/>
  <c r="E112" i="11"/>
  <c r="J1293" i="31"/>
  <c r="J27" i="31"/>
  <c r="J1139" i="31"/>
  <c r="J1296" i="31"/>
  <c r="K1341" i="31"/>
  <c r="K1344" i="31"/>
  <c r="K536" i="31"/>
  <c r="K533" i="31"/>
  <c r="E117" i="11"/>
  <c r="J1300" i="31"/>
  <c r="D229" i="38"/>
  <c r="D225" i="38"/>
  <c r="K936" i="31"/>
  <c r="K939" i="31"/>
  <c r="E183" i="49"/>
  <c r="J1427" i="31"/>
  <c r="J1125" i="31"/>
  <c r="J1263" i="31"/>
  <c r="K306" i="31"/>
  <c r="E164" i="39"/>
  <c r="K1242" i="31"/>
  <c r="K1239" i="31"/>
  <c r="K1441" i="31"/>
  <c r="K1444" i="31"/>
  <c r="D190" i="44"/>
  <c r="D153" i="46"/>
  <c r="D189" i="43"/>
  <c r="D190" i="39"/>
  <c r="D154" i="49"/>
  <c r="D152" i="41"/>
  <c r="D125" i="11"/>
  <c r="D123" i="46"/>
  <c r="D124" i="41"/>
  <c r="D126" i="37"/>
  <c r="D172" i="38"/>
  <c r="D189" i="38"/>
  <c r="D191" i="38" s="1"/>
  <c r="D154" i="48"/>
  <c r="D155" i="40"/>
  <c r="D125" i="49"/>
  <c r="D126" i="45"/>
  <c r="D123" i="40"/>
  <c r="D173" i="11"/>
  <c r="D173" i="41"/>
  <c r="AD218" i="35"/>
  <c r="AD242" i="35" s="1"/>
  <c r="Y2" i="55" s="1"/>
  <c r="AA218" i="49"/>
  <c r="AA242" i="49" s="1"/>
  <c r="AA238" i="49" s="1"/>
  <c r="AA210" i="49" s="1"/>
  <c r="AG1513" i="31" s="1"/>
  <c r="AG113" i="17"/>
  <c r="K224" i="21"/>
  <c r="AH222" i="17"/>
  <c r="M133" i="21"/>
  <c r="AG112" i="17"/>
  <c r="U78" i="17"/>
  <c r="AH220" i="17"/>
  <c r="X184" i="17"/>
  <c r="O33" i="7"/>
  <c r="G105" i="21"/>
  <c r="G104" i="21"/>
  <c r="AB218" i="45"/>
  <c r="AB242" i="45" s="1"/>
  <c r="AB239" i="45" s="1"/>
  <c r="AB211" i="45" s="1"/>
  <c r="AH1009" i="31" s="1"/>
  <c r="AT17" i="30"/>
  <c r="AT53" i="30" s="1"/>
  <c r="AB218" i="38"/>
  <c r="AB242" i="38" s="1"/>
  <c r="U76" i="17"/>
  <c r="N194" i="21"/>
  <c r="AH221" i="17"/>
  <c r="O283" i="21"/>
  <c r="AF218" i="42"/>
  <c r="AF242" i="42" s="1"/>
  <c r="AF239" i="42" s="1"/>
  <c r="AF211" i="42" s="1"/>
  <c r="AL706" i="31" s="1"/>
  <c r="AT21" i="30"/>
  <c r="BA16" i="30"/>
  <c r="AV20" i="30"/>
  <c r="AB218" i="35"/>
  <c r="AB242" i="35" s="1"/>
  <c r="AB237" i="35" s="1"/>
  <c r="AQ19" i="30"/>
  <c r="J218" i="38"/>
  <c r="J242" i="38" s="1"/>
  <c r="K223" i="21"/>
  <c r="N195" i="21"/>
  <c r="R255" i="21"/>
  <c r="R224" i="21"/>
  <c r="O40" i="17"/>
  <c r="O220" i="17" s="1"/>
  <c r="AB105" i="21"/>
  <c r="AB103" i="21"/>
  <c r="AB104" i="21"/>
  <c r="L126" i="17"/>
  <c r="L124" i="17"/>
  <c r="P76" i="17"/>
  <c r="P78" i="17"/>
  <c r="AF234" i="17"/>
  <c r="AF232" i="17"/>
  <c r="AF233" i="17"/>
  <c r="AF222" i="17"/>
  <c r="AF220" i="17"/>
  <c r="AF221" i="17"/>
  <c r="AI180" i="21"/>
  <c r="AI178" i="21"/>
  <c r="V197" i="17"/>
  <c r="V196" i="17"/>
  <c r="N150" i="17"/>
  <c r="N148" i="17"/>
  <c r="AD218" i="46"/>
  <c r="AD242" i="46" s="1"/>
  <c r="AD236" i="46" s="1"/>
  <c r="AV19" i="30"/>
  <c r="AQ20" i="30"/>
  <c r="T126" i="17"/>
  <c r="AI32" i="7"/>
  <c r="AJ32" i="7" s="1"/>
  <c r="AE66" i="17"/>
  <c r="AC220" i="17"/>
  <c r="H138" i="17"/>
  <c r="T284" i="21"/>
  <c r="V120" i="21"/>
  <c r="G234" i="17"/>
  <c r="M135" i="21"/>
  <c r="X185" i="17"/>
  <c r="K113" i="17"/>
  <c r="J76" i="17"/>
  <c r="AD269" i="21"/>
  <c r="O138" i="17"/>
  <c r="Y125" i="17"/>
  <c r="I197" i="17"/>
  <c r="AA180" i="21"/>
  <c r="W29" i="21"/>
  <c r="W39" i="7"/>
  <c r="AE33" i="17"/>
  <c r="AE137" i="17" s="1"/>
  <c r="AE35" i="21"/>
  <c r="AE194" i="21" s="1"/>
  <c r="AF29" i="21"/>
  <c r="AF105" i="21" s="1"/>
  <c r="AF40" i="7"/>
  <c r="H33" i="21"/>
  <c r="H164" i="21" s="1"/>
  <c r="AA34" i="17"/>
  <c r="AA150" i="17" s="1"/>
  <c r="M41" i="17"/>
  <c r="U31" i="21"/>
  <c r="U134" i="21" s="1"/>
  <c r="G41" i="7"/>
  <c r="S35" i="17"/>
  <c r="S162" i="17" s="1"/>
  <c r="O33" i="21"/>
  <c r="O164" i="21" s="1"/>
  <c r="O40" i="21"/>
  <c r="O269" i="21" s="1"/>
  <c r="R40" i="21"/>
  <c r="R269" i="21" s="1"/>
  <c r="AD218" i="48"/>
  <c r="AD242" i="48" s="1"/>
  <c r="AV18" i="30"/>
  <c r="Y236" i="48"/>
  <c r="Y218" i="42"/>
  <c r="Y242" i="42" s="1"/>
  <c r="Y236" i="42" s="1"/>
  <c r="X118" i="21"/>
  <c r="AJ218" i="48"/>
  <c r="AJ242" i="48" s="1"/>
  <c r="AJ236" i="48" s="1"/>
  <c r="BA18" i="30"/>
  <c r="AE119" i="57"/>
  <c r="AV16" i="30"/>
  <c r="AB218" i="46"/>
  <c r="AB242" i="46" s="1"/>
  <c r="AB218" i="48"/>
  <c r="AB242" i="48" s="1"/>
  <c r="AB241" i="48" s="1"/>
  <c r="AB213" i="48" s="1"/>
  <c r="AH1415" i="31" s="1"/>
  <c r="AB218" i="43"/>
  <c r="AB242" i="43" s="1"/>
  <c r="AB238" i="43" s="1"/>
  <c r="AB210" i="43" s="1"/>
  <c r="AH806" i="31" s="1"/>
  <c r="AS21" i="30"/>
  <c r="Y234" i="48"/>
  <c r="Y218" i="47"/>
  <c r="Y242" i="47" s="1"/>
  <c r="T13" i="55" s="1"/>
  <c r="L74" i="21"/>
  <c r="G103" i="21"/>
  <c r="R223" i="21"/>
  <c r="K39" i="7"/>
  <c r="AC40" i="21"/>
  <c r="AC270" i="21" s="1"/>
  <c r="G40" i="17"/>
  <c r="S41" i="7"/>
  <c r="Q27" i="17"/>
  <c r="Q65" i="17" s="1"/>
  <c r="P38" i="21"/>
  <c r="P238" i="21" s="1"/>
  <c r="G210" i="17"/>
  <c r="G209" i="17"/>
  <c r="J218" i="39"/>
  <c r="J242" i="39" s="1"/>
  <c r="J236" i="39" s="1"/>
  <c r="AA20" i="30"/>
  <c r="H218" i="37"/>
  <c r="H242" i="37" s="1"/>
  <c r="H240" i="37" s="1"/>
  <c r="H212" i="37" s="1"/>
  <c r="N202" i="31" s="1"/>
  <c r="AJ34" i="21"/>
  <c r="AJ180" i="21" s="1"/>
  <c r="L125" i="17"/>
  <c r="D190" i="43"/>
  <c r="E217" i="11"/>
  <c r="E241" i="11" s="1"/>
  <c r="E236" i="11" s="1"/>
  <c r="I240" i="38"/>
  <c r="I212" i="38" s="1"/>
  <c r="O303" i="31" s="1"/>
  <c r="AB20" i="30"/>
  <c r="I218" i="40"/>
  <c r="I242" i="40" s="1"/>
  <c r="I237" i="40" s="1"/>
  <c r="H218" i="39"/>
  <c r="H242" i="39" s="1"/>
  <c r="H236" i="39" s="1"/>
  <c r="AI179" i="21"/>
  <c r="Z118" i="21"/>
  <c r="L254" i="21"/>
  <c r="R283" i="21"/>
  <c r="AB254" i="21"/>
  <c r="AF240" i="21"/>
  <c r="AA253" i="21"/>
  <c r="V198" i="17"/>
  <c r="AD217" i="11"/>
  <c r="AD241" i="11" s="1"/>
  <c r="AD238" i="11" s="1"/>
  <c r="AD210" i="11" s="1"/>
  <c r="AJ1312" i="31" s="1"/>
  <c r="AD218" i="42"/>
  <c r="AD242" i="42" s="1"/>
  <c r="Y8" i="55" s="1"/>
  <c r="AD218" i="47"/>
  <c r="AD242" i="47" s="1"/>
  <c r="AD238" i="47" s="1"/>
  <c r="AD210" i="47" s="1"/>
  <c r="AJ1210" i="31" s="1"/>
  <c r="Y218" i="37"/>
  <c r="Y242" i="37" s="1"/>
  <c r="Y241" i="37" s="1"/>
  <c r="Y213" i="37" s="1"/>
  <c r="AE203" i="31" s="1"/>
  <c r="AQ16" i="30"/>
  <c r="I119" i="57"/>
  <c r="W21" i="30"/>
  <c r="J233" i="17"/>
  <c r="H221" i="17"/>
  <c r="N149" i="17"/>
  <c r="J319" i="31"/>
  <c r="N255" i="21"/>
  <c r="N254" i="21"/>
  <c r="N253" i="21"/>
  <c r="H210" i="17"/>
  <c r="H208" i="17"/>
  <c r="H209" i="17"/>
  <c r="K218" i="44"/>
  <c r="K242" i="44" s="1"/>
  <c r="K235" i="44" s="1"/>
  <c r="L75" i="21"/>
  <c r="J234" i="17"/>
  <c r="G208" i="17"/>
  <c r="AE198" i="17"/>
  <c r="AE65" i="17"/>
  <c r="S238" i="21"/>
  <c r="AB253" i="21"/>
  <c r="AF184" i="17"/>
  <c r="T283" i="21"/>
  <c r="AF193" i="21"/>
  <c r="V119" i="21"/>
  <c r="G268" i="21"/>
  <c r="AD268" i="21"/>
  <c r="AD218" i="37"/>
  <c r="AD242" i="37" s="1"/>
  <c r="AD218" i="44"/>
  <c r="AD242" i="44" s="1"/>
  <c r="AD239" i="44" s="1"/>
  <c r="AD211" i="44" s="1"/>
  <c r="AJ908" i="31" s="1"/>
  <c r="AC119" i="57"/>
  <c r="AB217" i="11"/>
  <c r="AB241" i="11" s="1"/>
  <c r="W14" i="55" s="1"/>
  <c r="AB218" i="41"/>
  <c r="AB242" i="41" s="1"/>
  <c r="AB238" i="41" s="1"/>
  <c r="AB210" i="41" s="1"/>
  <c r="AH604" i="31" s="1"/>
  <c r="AT55" i="30"/>
  <c r="T15" i="55"/>
  <c r="AR14" i="30"/>
  <c r="Y218" i="45"/>
  <c r="Y242" i="45" s="1"/>
  <c r="T11" i="55" s="1"/>
  <c r="AQ21" i="30"/>
  <c r="AO19" i="30"/>
  <c r="J218" i="37"/>
  <c r="J242" i="37" s="1"/>
  <c r="J240" i="37" s="1"/>
  <c r="J212" i="37" s="1"/>
  <c r="P202" i="31" s="1"/>
  <c r="AB15" i="30"/>
  <c r="J218" i="35"/>
  <c r="J242" i="35" s="1"/>
  <c r="J240" i="35" s="1"/>
  <c r="J212" i="35" s="1"/>
  <c r="P101" i="31" s="1"/>
  <c r="H236" i="38"/>
  <c r="AA17" i="30"/>
  <c r="AA53" i="30" s="1"/>
  <c r="H218" i="47"/>
  <c r="H242" i="47" s="1"/>
  <c r="H235" i="47" s="1"/>
  <c r="G119" i="57"/>
  <c r="Z120" i="21"/>
  <c r="L255" i="21"/>
  <c r="AE197" i="17"/>
  <c r="R285" i="21"/>
  <c r="P77" i="17"/>
  <c r="S240" i="21"/>
  <c r="AF238" i="21"/>
  <c r="AF186" i="17"/>
  <c r="R179" i="21"/>
  <c r="AA254" i="21"/>
  <c r="AF195" i="21"/>
  <c r="V254" i="21"/>
  <c r="H102" i="17"/>
  <c r="X120" i="21"/>
  <c r="G33" i="17"/>
  <c r="D190" i="40"/>
  <c r="Z218" i="47"/>
  <c r="Z242" i="47" s="1"/>
  <c r="Z235" i="47" s="1"/>
  <c r="AJ19" i="30"/>
  <c r="AB16" i="30"/>
  <c r="J218" i="48"/>
  <c r="J242" i="48" s="1"/>
  <c r="J239" i="48" s="1"/>
  <c r="J211" i="48" s="1"/>
  <c r="P1413" i="31" s="1"/>
  <c r="J218" i="47"/>
  <c r="J242" i="47" s="1"/>
  <c r="J236" i="47" s="1"/>
  <c r="I218" i="37"/>
  <c r="I242" i="37" s="1"/>
  <c r="I234" i="37" s="1"/>
  <c r="H119" i="57"/>
  <c r="Z55" i="30"/>
  <c r="Z16" i="30"/>
  <c r="R180" i="21"/>
  <c r="V255" i="21"/>
  <c r="H100" i="17"/>
  <c r="AI41" i="7"/>
  <c r="H220" i="17"/>
  <c r="S119" i="21"/>
  <c r="G33" i="21"/>
  <c r="L283" i="21"/>
  <c r="L284" i="21"/>
  <c r="L285" i="21"/>
  <c r="AE218" i="45"/>
  <c r="AE242" i="45" s="1"/>
  <c r="Z11" i="55" s="1"/>
  <c r="AH105" i="21"/>
  <c r="AH103" i="21"/>
  <c r="O30" i="21"/>
  <c r="O30" i="7"/>
  <c r="O30" i="17"/>
  <c r="O102" i="17" s="1"/>
  <c r="O27" i="17"/>
  <c r="O27" i="21"/>
  <c r="AB31" i="21"/>
  <c r="AB31" i="17"/>
  <c r="AB37" i="21"/>
  <c r="AB37" i="7"/>
  <c r="T73" i="21"/>
  <c r="T74" i="21"/>
  <c r="AD27" i="21"/>
  <c r="AD27" i="7"/>
  <c r="AD27" i="17"/>
  <c r="AD33" i="7"/>
  <c r="AD33" i="17"/>
  <c r="N39" i="7"/>
  <c r="N39" i="17"/>
  <c r="N28" i="7"/>
  <c r="N28" i="21"/>
  <c r="N88" i="21" s="1"/>
  <c r="N28" i="17"/>
  <c r="P35" i="17"/>
  <c r="P35" i="21"/>
  <c r="P28" i="7"/>
  <c r="P28" i="21"/>
  <c r="P89" i="21" s="1"/>
  <c r="AA41" i="17"/>
  <c r="AA41" i="7"/>
  <c r="AA41" i="21"/>
  <c r="AA29" i="17"/>
  <c r="AA29" i="7"/>
  <c r="AG34" i="7"/>
  <c r="AG34" i="17"/>
  <c r="AG34" i="21"/>
  <c r="AG179" i="21" s="1"/>
  <c r="Q39" i="17"/>
  <c r="Q39" i="21"/>
  <c r="X41" i="21"/>
  <c r="X41" i="7"/>
  <c r="X41" i="17"/>
  <c r="X40" i="21"/>
  <c r="X40" i="7"/>
  <c r="H41" i="21"/>
  <c r="H41" i="7"/>
  <c r="H38" i="17"/>
  <c r="H38" i="21"/>
  <c r="Z40" i="7"/>
  <c r="Z40" i="21"/>
  <c r="Z270" i="21" s="1"/>
  <c r="J35" i="7"/>
  <c r="J35" i="21"/>
  <c r="J37" i="17"/>
  <c r="J37" i="21"/>
  <c r="J225" i="21" s="1"/>
  <c r="K35" i="17"/>
  <c r="K35" i="7"/>
  <c r="K35" i="21"/>
  <c r="K27" i="7"/>
  <c r="K27" i="21"/>
  <c r="S32" i="7"/>
  <c r="S38" i="17"/>
  <c r="S196" i="17" s="1"/>
  <c r="S38" i="7"/>
  <c r="S37" i="17"/>
  <c r="S37" i="21"/>
  <c r="G35" i="21"/>
  <c r="G193" i="21" s="1"/>
  <c r="G35" i="17"/>
  <c r="G160" i="17" s="1"/>
  <c r="G32" i="17"/>
  <c r="G125" i="17" s="1"/>
  <c r="G38" i="7"/>
  <c r="G38" i="17"/>
  <c r="U32" i="7"/>
  <c r="M197" i="17"/>
  <c r="M196" i="17"/>
  <c r="W38" i="7"/>
  <c r="W38" i="17"/>
  <c r="AH41" i="21"/>
  <c r="AH41" i="17"/>
  <c r="AH232" i="17" s="1"/>
  <c r="AH35" i="7"/>
  <c r="AH35" i="21"/>
  <c r="AH29" i="7"/>
  <c r="AH29" i="17"/>
  <c r="R28" i="17"/>
  <c r="R28" i="21"/>
  <c r="R89" i="21" s="1"/>
  <c r="R29" i="7"/>
  <c r="R29" i="17"/>
  <c r="AP14" i="30"/>
  <c r="T240" i="44"/>
  <c r="T212" i="44" s="1"/>
  <c r="Z909" i="31" s="1"/>
  <c r="AL55" i="30"/>
  <c r="AE218" i="40"/>
  <c r="AE242" i="40" s="1"/>
  <c r="AE239" i="40" s="1"/>
  <c r="AE211" i="40" s="1"/>
  <c r="AK504" i="31" s="1"/>
  <c r="X218" i="37"/>
  <c r="X242" i="37" s="1"/>
  <c r="X237" i="37" s="1"/>
  <c r="AP21" i="30"/>
  <c r="T235" i="44"/>
  <c r="AL18" i="30"/>
  <c r="T218" i="42"/>
  <c r="T242" i="42" s="1"/>
  <c r="T237" i="42" s="1"/>
  <c r="P218" i="35"/>
  <c r="P242" i="35" s="1"/>
  <c r="P240" i="35" s="1"/>
  <c r="P212" i="35" s="1"/>
  <c r="V101" i="31" s="1"/>
  <c r="O119" i="57"/>
  <c r="I218" i="44"/>
  <c r="I242" i="44" s="1"/>
  <c r="I239" i="44" s="1"/>
  <c r="I211" i="44" s="1"/>
  <c r="O908" i="31" s="1"/>
  <c r="W15" i="30"/>
  <c r="T75" i="21"/>
  <c r="AE160" i="17"/>
  <c r="AE162" i="17"/>
  <c r="P35" i="7"/>
  <c r="J35" i="17"/>
  <c r="J160" i="17" s="1"/>
  <c r="AB31" i="7"/>
  <c r="H38" i="7"/>
  <c r="AL20" i="30"/>
  <c r="AW16" i="30"/>
  <c r="AA218" i="42"/>
  <c r="AA242" i="42" s="1"/>
  <c r="AA236" i="42" s="1"/>
  <c r="X218" i="40"/>
  <c r="X242" i="40" s="1"/>
  <c r="X235" i="40" s="1"/>
  <c r="X218" i="46"/>
  <c r="X242" i="46" s="1"/>
  <c r="S12" i="55" s="1"/>
  <c r="AO55" i="30"/>
  <c r="T218" i="47"/>
  <c r="T242" i="47" s="1"/>
  <c r="O13" i="55" s="1"/>
  <c r="AL14" i="30"/>
  <c r="AH19" i="30"/>
  <c r="P218" i="43"/>
  <c r="P242" i="43" s="1"/>
  <c r="P241" i="43" s="1"/>
  <c r="P213" i="43" s="1"/>
  <c r="V809" i="31" s="1"/>
  <c r="E218" i="48"/>
  <c r="E242" i="48" s="1"/>
  <c r="E239" i="48" s="1"/>
  <c r="E211" i="48" s="1"/>
  <c r="K1413" i="31" s="1"/>
  <c r="D119" i="57"/>
  <c r="AD33" i="21"/>
  <c r="U125" i="17"/>
  <c r="U126" i="17"/>
  <c r="Q39" i="7"/>
  <c r="H41" i="17"/>
  <c r="H232" i="17" s="1"/>
  <c r="AH17" i="30"/>
  <c r="AH53" i="30" s="1"/>
  <c r="AS55" i="30"/>
  <c r="Z218" i="38"/>
  <c r="Z242" i="38" s="1"/>
  <c r="Z240" i="38" s="1"/>
  <c r="Z212" i="38" s="1"/>
  <c r="AF303" i="31" s="1"/>
  <c r="Y218" i="35"/>
  <c r="Y242" i="35" s="1"/>
  <c r="Y240" i="35" s="1"/>
  <c r="Y212" i="35" s="1"/>
  <c r="AE101" i="31" s="1"/>
  <c r="W237" i="43"/>
  <c r="X218" i="41"/>
  <c r="X242" i="41" s="1"/>
  <c r="X241" i="41" s="1"/>
  <c r="X213" i="41" s="1"/>
  <c r="AD607" i="31" s="1"/>
  <c r="W218" i="48"/>
  <c r="W242" i="48" s="1"/>
  <c r="W237" i="48" s="1"/>
  <c r="AL21" i="30"/>
  <c r="P218" i="48"/>
  <c r="P242" i="48" s="1"/>
  <c r="P236" i="48" s="1"/>
  <c r="E218" i="41"/>
  <c r="E242" i="41" s="1"/>
  <c r="E240" i="41" s="1"/>
  <c r="E212" i="41" s="1"/>
  <c r="K606" i="31" s="1"/>
  <c r="W19" i="30"/>
  <c r="X40" i="17"/>
  <c r="D190" i="49"/>
  <c r="D188" i="49"/>
  <c r="J1230" i="31"/>
  <c r="D154" i="11"/>
  <c r="D155" i="42"/>
  <c r="J624" i="31"/>
  <c r="D123" i="47"/>
  <c r="D194" i="47" s="1"/>
  <c r="D206" i="47" s="1"/>
  <c r="J1206" i="31" s="1"/>
  <c r="J1130" i="31"/>
  <c r="D126" i="43"/>
  <c r="J726" i="31"/>
  <c r="D126" i="38"/>
  <c r="D125" i="38"/>
  <c r="S120" i="21"/>
  <c r="I38" i="21"/>
  <c r="P31" i="21"/>
  <c r="D188" i="43"/>
  <c r="J1029" i="31"/>
  <c r="J723" i="31"/>
  <c r="AX18" i="30"/>
  <c r="AS17" i="30"/>
  <c r="AS53" i="30" s="1"/>
  <c r="AA218" i="37"/>
  <c r="AA242" i="37" s="1"/>
  <c r="AA234" i="37" s="1"/>
  <c r="AR19" i="30"/>
  <c r="AR21" i="30"/>
  <c r="W239" i="43"/>
  <c r="W211" i="43" s="1"/>
  <c r="AC807" i="31" s="1"/>
  <c r="W218" i="45"/>
  <c r="W242" i="45" s="1"/>
  <c r="R11" i="55" s="1"/>
  <c r="AO14" i="30"/>
  <c r="W218" i="42"/>
  <c r="W242" i="42" s="1"/>
  <c r="R8" i="55" s="1"/>
  <c r="R218" i="44"/>
  <c r="R242" i="44" s="1"/>
  <c r="R241" i="44" s="1"/>
  <c r="R213" i="44" s="1"/>
  <c r="X910" i="31" s="1"/>
  <c r="AJ16" i="30"/>
  <c r="K218" i="38"/>
  <c r="K242" i="38" s="1"/>
  <c r="K218" i="37"/>
  <c r="K242" i="37" s="1"/>
  <c r="AC20" i="30"/>
  <c r="AC15" i="30"/>
  <c r="AC16" i="30"/>
  <c r="AF217" i="11"/>
  <c r="AF241" i="11" s="1"/>
  <c r="AF239" i="11" s="1"/>
  <c r="AF211" i="11" s="1"/>
  <c r="AL1313" i="31" s="1"/>
  <c r="AX17" i="30"/>
  <c r="AX53" i="30" s="1"/>
  <c r="AX14" i="30"/>
  <c r="AC217" i="11"/>
  <c r="AC241" i="11" s="1"/>
  <c r="AC234" i="11" s="1"/>
  <c r="AS15" i="30"/>
  <c r="AR18" i="30"/>
  <c r="AO18" i="30"/>
  <c r="W218" i="41"/>
  <c r="W242" i="41" s="1"/>
  <c r="W235" i="41" s="1"/>
  <c r="W218" i="46"/>
  <c r="W242" i="46" s="1"/>
  <c r="R12" i="55" s="1"/>
  <c r="R218" i="48"/>
  <c r="R242" i="48" s="1"/>
  <c r="R238" i="48" s="1"/>
  <c r="R210" i="48" s="1"/>
  <c r="X1412" i="31" s="1"/>
  <c r="R218" i="41"/>
  <c r="R242" i="41" s="1"/>
  <c r="R240" i="41" s="1"/>
  <c r="R212" i="41" s="1"/>
  <c r="X606" i="31" s="1"/>
  <c r="AD55" i="30"/>
  <c r="AD14" i="30"/>
  <c r="L218" i="48"/>
  <c r="L242" i="48" s="1"/>
  <c r="L240" i="48" s="1"/>
  <c r="L212" i="48" s="1"/>
  <c r="R1414" i="31" s="1"/>
  <c r="AD21" i="30"/>
  <c r="AC21" i="30"/>
  <c r="O184" i="17"/>
  <c r="O185" i="17"/>
  <c r="O186" i="17"/>
  <c r="P284" i="21"/>
  <c r="P285" i="21"/>
  <c r="P89" i="17"/>
  <c r="P90" i="17"/>
  <c r="P88" i="17"/>
  <c r="X64" i="17"/>
  <c r="X66" i="17"/>
  <c r="X65" i="17"/>
  <c r="K124" i="17"/>
  <c r="K125" i="17"/>
  <c r="K126" i="17"/>
  <c r="S136" i="17"/>
  <c r="S138" i="17"/>
  <c r="S137" i="17"/>
  <c r="AX15" i="30"/>
  <c r="AF218" i="44"/>
  <c r="AF242" i="44" s="1"/>
  <c r="AF235" i="44" s="1"/>
  <c r="W217" i="11"/>
  <c r="W241" i="11" s="1"/>
  <c r="W238" i="11" s="1"/>
  <c r="W210" i="11" s="1"/>
  <c r="AC1312" i="31" s="1"/>
  <c r="V119" i="57"/>
  <c r="W218" i="35"/>
  <c r="W242" i="35" s="1"/>
  <c r="W239" i="35" s="1"/>
  <c r="W211" i="35" s="1"/>
  <c r="AC100" i="31" s="1"/>
  <c r="Q238" i="47"/>
  <c r="Q210" i="47" s="1"/>
  <c r="W1210" i="31" s="1"/>
  <c r="R218" i="43"/>
  <c r="R242" i="43" s="1"/>
  <c r="M9" i="55" s="1"/>
  <c r="Q217" i="11"/>
  <c r="Q241" i="11" s="1"/>
  <c r="Q240" i="11" s="1"/>
  <c r="Q212" i="11" s="1"/>
  <c r="W1314" i="31" s="1"/>
  <c r="P218" i="49"/>
  <c r="P242" i="49" s="1"/>
  <c r="P241" i="49" s="1"/>
  <c r="P213" i="49" s="1"/>
  <c r="V1516" i="31" s="1"/>
  <c r="O218" i="45"/>
  <c r="O242" i="45" s="1"/>
  <c r="O239" i="45" s="1"/>
  <c r="O211" i="45" s="1"/>
  <c r="U1009" i="31" s="1"/>
  <c r="M218" i="44"/>
  <c r="M242" i="44" s="1"/>
  <c r="M238" i="44" s="1"/>
  <c r="M210" i="44" s="1"/>
  <c r="S907" i="31" s="1"/>
  <c r="M218" i="43"/>
  <c r="M242" i="43" s="1"/>
  <c r="M235" i="43" s="1"/>
  <c r="L218" i="40"/>
  <c r="L242" i="40" s="1"/>
  <c r="L235" i="40" s="1"/>
  <c r="K218" i="40"/>
  <c r="K242" i="40" s="1"/>
  <c r="K240" i="40" s="1"/>
  <c r="K212" i="40" s="1"/>
  <c r="Q505" i="31" s="1"/>
  <c r="H218" i="35"/>
  <c r="H242" i="35" s="1"/>
  <c r="H238" i="35" s="1"/>
  <c r="H210" i="35" s="1"/>
  <c r="N99" i="31" s="1"/>
  <c r="Z19" i="30"/>
  <c r="H218" i="49"/>
  <c r="H242" i="49" s="1"/>
  <c r="E218" i="42"/>
  <c r="E242" i="42" s="1"/>
  <c r="E240" i="42" s="1"/>
  <c r="E212" i="42" s="1"/>
  <c r="K707" i="31" s="1"/>
  <c r="W20" i="30"/>
  <c r="W18" i="30"/>
  <c r="S124" i="17"/>
  <c r="S126" i="17"/>
  <c r="J100" i="17"/>
  <c r="J101" i="17"/>
  <c r="AA105" i="21"/>
  <c r="AA103" i="21"/>
  <c r="Z15" i="30"/>
  <c r="H218" i="44"/>
  <c r="H242" i="44" s="1"/>
  <c r="H237" i="44" s="1"/>
  <c r="E218" i="39"/>
  <c r="E242" i="39" s="1"/>
  <c r="E234" i="39" s="1"/>
  <c r="E218" i="44"/>
  <c r="E242" i="44" s="1"/>
  <c r="E241" i="44" s="1"/>
  <c r="E213" i="44" s="1"/>
  <c r="K910" i="31" s="1"/>
  <c r="E218" i="45"/>
  <c r="E242" i="45" s="1"/>
  <c r="E239" i="45" s="1"/>
  <c r="E211" i="45" s="1"/>
  <c r="K1009" i="31" s="1"/>
  <c r="X198" i="17"/>
  <c r="M198" i="17"/>
  <c r="AG120" i="21"/>
  <c r="AG119" i="21"/>
  <c r="W238" i="21"/>
  <c r="W239" i="21"/>
  <c r="H223" i="21"/>
  <c r="H224" i="21"/>
  <c r="X112" i="17"/>
  <c r="X114" i="17"/>
  <c r="S179" i="21"/>
  <c r="S178" i="21"/>
  <c r="O35" i="7"/>
  <c r="O35" i="17"/>
  <c r="AB283" i="21"/>
  <c r="AB285" i="21"/>
  <c r="AB30" i="21"/>
  <c r="AB30" i="7"/>
  <c r="AB30" i="17"/>
  <c r="AB33" i="7"/>
  <c r="AB33" i="21"/>
  <c r="T40" i="17"/>
  <c r="T40" i="7"/>
  <c r="T39" i="21"/>
  <c r="T39" i="17"/>
  <c r="T39" i="7"/>
  <c r="L37" i="17"/>
  <c r="L37" i="21"/>
  <c r="L37" i="7"/>
  <c r="AD41" i="7"/>
  <c r="AD41" i="17"/>
  <c r="AD161" i="17"/>
  <c r="AD160" i="17"/>
  <c r="AD162" i="17"/>
  <c r="AD29" i="21"/>
  <c r="AD105" i="21" s="1"/>
  <c r="AD29" i="7"/>
  <c r="V41" i="7"/>
  <c r="V41" i="17"/>
  <c r="V41" i="21"/>
  <c r="V29" i="21"/>
  <c r="V29" i="7"/>
  <c r="V29" i="17"/>
  <c r="N32" i="7"/>
  <c r="N198" i="17"/>
  <c r="N197" i="17"/>
  <c r="P41" i="17"/>
  <c r="P41" i="7"/>
  <c r="P29" i="21"/>
  <c r="P29" i="7"/>
  <c r="AA36" i="21"/>
  <c r="AA36" i="17"/>
  <c r="AA38" i="21"/>
  <c r="AA38" i="17"/>
  <c r="AA198" i="17" s="1"/>
  <c r="AA38" i="7"/>
  <c r="AE34" i="21"/>
  <c r="AE34" i="7"/>
  <c r="AE34" i="17"/>
  <c r="AE37" i="21"/>
  <c r="AE37" i="17"/>
  <c r="AG30" i="17"/>
  <c r="AG30" i="7"/>
  <c r="Y31" i="21"/>
  <c r="Y31" i="17"/>
  <c r="Y39" i="21"/>
  <c r="Y39" i="17"/>
  <c r="Q40" i="17"/>
  <c r="Q40" i="21"/>
  <c r="Q40" i="7"/>
  <c r="I37" i="21"/>
  <c r="I37" i="17"/>
  <c r="X36" i="7"/>
  <c r="X36" i="21"/>
  <c r="X209" i="21" s="1"/>
  <c r="X36" i="17"/>
  <c r="X31" i="7"/>
  <c r="X31" i="21"/>
  <c r="X133" i="21" s="1"/>
  <c r="X27" i="21"/>
  <c r="X27" i="7"/>
  <c r="X39" i="21"/>
  <c r="X255" i="21" s="1"/>
  <c r="X39" i="17"/>
  <c r="H36" i="7"/>
  <c r="H36" i="21"/>
  <c r="H209" i="21" s="1"/>
  <c r="H36" i="17"/>
  <c r="H34" i="17"/>
  <c r="H34" i="21"/>
  <c r="H180" i="21" s="1"/>
  <c r="H37" i="17"/>
  <c r="H37" i="7"/>
  <c r="Z28" i="7"/>
  <c r="Z28" i="17"/>
  <c r="Z36" i="7"/>
  <c r="Z36" i="17"/>
  <c r="Z36" i="21"/>
  <c r="Z31" i="17"/>
  <c r="Z114" i="17" s="1"/>
  <c r="Z31" i="21"/>
  <c r="Z37" i="17"/>
  <c r="Z37" i="21"/>
  <c r="J39" i="7"/>
  <c r="J39" i="17"/>
  <c r="J27" i="17"/>
  <c r="J27" i="7"/>
  <c r="J27" i="21"/>
  <c r="J30" i="7"/>
  <c r="J30" i="21"/>
  <c r="J33" i="17"/>
  <c r="J33" i="7"/>
  <c r="K32" i="7"/>
  <c r="K38" i="7"/>
  <c r="K38" i="21"/>
  <c r="K38" i="17"/>
  <c r="K37" i="7"/>
  <c r="K37" i="17"/>
  <c r="K184" i="17" s="1"/>
  <c r="S40" i="21"/>
  <c r="S40" i="7"/>
  <c r="S40" i="17"/>
  <c r="S221" i="17" s="1"/>
  <c r="S39" i="21"/>
  <c r="S39" i="7"/>
  <c r="S34" i="17"/>
  <c r="S34" i="7"/>
  <c r="S33" i="7"/>
  <c r="S33" i="21"/>
  <c r="G28" i="7"/>
  <c r="G28" i="21"/>
  <c r="G28" i="17"/>
  <c r="G78" i="17" s="1"/>
  <c r="G39" i="7"/>
  <c r="G39" i="21"/>
  <c r="G34" i="17"/>
  <c r="G34" i="7"/>
  <c r="G29" i="7"/>
  <c r="G29" i="17"/>
  <c r="G90" i="17" s="1"/>
  <c r="AC29" i="7"/>
  <c r="AC29" i="21"/>
  <c r="AC29" i="17"/>
  <c r="AC90" i="17" s="1"/>
  <c r="U35" i="17"/>
  <c r="U35" i="21"/>
  <c r="U35" i="7"/>
  <c r="M34" i="7"/>
  <c r="M34" i="21"/>
  <c r="M180" i="21" s="1"/>
  <c r="W35" i="17"/>
  <c r="W35" i="7"/>
  <c r="W32" i="7"/>
  <c r="W32" i="17"/>
  <c r="AF39" i="17"/>
  <c r="AF39" i="21"/>
  <c r="AF34" i="7"/>
  <c r="AF34" i="17"/>
  <c r="AF34" i="21"/>
  <c r="AF179" i="21" s="1"/>
  <c r="AF137" i="17"/>
  <c r="AF136" i="17"/>
  <c r="AH36" i="21"/>
  <c r="AH36" i="7"/>
  <c r="AH38" i="21"/>
  <c r="AH240" i="21" s="1"/>
  <c r="AH38" i="17"/>
  <c r="AH38" i="7"/>
  <c r="R36" i="21"/>
  <c r="R36" i="7"/>
  <c r="R36" i="17"/>
  <c r="R173" i="17" s="1"/>
  <c r="R38" i="17"/>
  <c r="R38" i="7"/>
  <c r="AG118" i="21"/>
  <c r="W240" i="21"/>
  <c r="AD41" i="21"/>
  <c r="AD283" i="21" s="1"/>
  <c r="AB184" i="17"/>
  <c r="AB186" i="17"/>
  <c r="H34" i="7"/>
  <c r="AE220" i="17"/>
  <c r="AE221" i="17"/>
  <c r="AA36" i="7"/>
  <c r="Y31" i="7"/>
  <c r="G34" i="21"/>
  <c r="S39" i="17"/>
  <c r="BC20" i="30"/>
  <c r="BC19" i="30"/>
  <c r="AK218" i="41"/>
  <c r="AK242" i="41" s="1"/>
  <c r="AF7" i="55" s="1"/>
  <c r="BC15" i="30"/>
  <c r="AK218" i="48"/>
  <c r="AK242" i="48" s="1"/>
  <c r="AK240" i="48" s="1"/>
  <c r="AK212" i="48" s="1"/>
  <c r="AQ1414" i="31" s="1"/>
  <c r="BC17" i="30"/>
  <c r="BC53" i="30" s="1"/>
  <c r="N234" i="48"/>
  <c r="I15" i="55"/>
  <c r="AK218" i="39"/>
  <c r="AK242" i="39" s="1"/>
  <c r="AJ119" i="57"/>
  <c r="AE218" i="38"/>
  <c r="AE242" i="38" s="1"/>
  <c r="AE236" i="38" s="1"/>
  <c r="AW21" i="30"/>
  <c r="AE218" i="43"/>
  <c r="AE242" i="43" s="1"/>
  <c r="AE236" i="43" s="1"/>
  <c r="AE218" i="41"/>
  <c r="AE242" i="41" s="1"/>
  <c r="AE235" i="41" s="1"/>
  <c r="AW14" i="30"/>
  <c r="AE217" i="11"/>
  <c r="AE241" i="11" s="1"/>
  <c r="AE240" i="11" s="1"/>
  <c r="AE212" i="11" s="1"/>
  <c r="AK1314" i="31" s="1"/>
  <c r="AE218" i="47"/>
  <c r="AE242" i="47" s="1"/>
  <c r="Z13" i="55" s="1"/>
  <c r="AW15" i="30"/>
  <c r="AW55" i="30"/>
  <c r="AW18" i="30"/>
  <c r="AE218" i="46"/>
  <c r="AE242" i="46" s="1"/>
  <c r="AE235" i="46" s="1"/>
  <c r="AW17" i="30"/>
  <c r="AW53" i="30" s="1"/>
  <c r="AD119" i="57"/>
  <c r="AE218" i="35"/>
  <c r="AE242" i="35" s="1"/>
  <c r="AE241" i="35" s="1"/>
  <c r="AE213" i="35" s="1"/>
  <c r="AK102" i="31" s="1"/>
  <c r="AW19" i="30"/>
  <c r="AE218" i="48"/>
  <c r="AE242" i="48" s="1"/>
  <c r="Z15" i="55" s="1"/>
  <c r="AF14" i="30"/>
  <c r="N218" i="35"/>
  <c r="N242" i="35" s="1"/>
  <c r="N239" i="35" s="1"/>
  <c r="N211" i="35" s="1"/>
  <c r="T100" i="31" s="1"/>
  <c r="AE218" i="42"/>
  <c r="AE242" i="42" s="1"/>
  <c r="AE236" i="42" s="1"/>
  <c r="F119" i="57"/>
  <c r="G218" i="43"/>
  <c r="G242" i="43" s="1"/>
  <c r="B9" i="55" s="1"/>
  <c r="Y14" i="30"/>
  <c r="G218" i="46"/>
  <c r="G242" i="46" s="1"/>
  <c r="B12" i="55" s="1"/>
  <c r="O105" i="21"/>
  <c r="O104" i="21"/>
  <c r="AB193" i="21"/>
  <c r="AB195" i="21"/>
  <c r="AB194" i="21"/>
  <c r="T28" i="7"/>
  <c r="T28" i="17"/>
  <c r="T28" i="21"/>
  <c r="L118" i="21"/>
  <c r="L119" i="21"/>
  <c r="AD32" i="17"/>
  <c r="AD32" i="7"/>
  <c r="AD34" i="7"/>
  <c r="AD34" i="17"/>
  <c r="AD34" i="21"/>
  <c r="V34" i="7"/>
  <c r="V34" i="17"/>
  <c r="N137" i="17"/>
  <c r="N136" i="17"/>
  <c r="P34" i="7"/>
  <c r="P34" i="21"/>
  <c r="AA35" i="21"/>
  <c r="AA35" i="7"/>
  <c r="AA35" i="17"/>
  <c r="AA30" i="21"/>
  <c r="AA30" i="17"/>
  <c r="X28" i="17"/>
  <c r="X28" i="7"/>
  <c r="X28" i="21"/>
  <c r="X34" i="7"/>
  <c r="X34" i="21"/>
  <c r="Z162" i="17"/>
  <c r="Z160" i="17"/>
  <c r="Z34" i="17"/>
  <c r="Z34" i="21"/>
  <c r="K40" i="17"/>
  <c r="K40" i="7"/>
  <c r="K40" i="21"/>
  <c r="K268" i="21" s="1"/>
  <c r="S78" i="17"/>
  <c r="S77" i="17"/>
  <c r="S133" i="21"/>
  <c r="S134" i="21"/>
  <c r="W283" i="21"/>
  <c r="W284" i="21"/>
  <c r="W40" i="17"/>
  <c r="W40" i="21"/>
  <c r="W27" i="7"/>
  <c r="W27" i="17"/>
  <c r="W27" i="21"/>
  <c r="AF31" i="21"/>
  <c r="AF31" i="7"/>
  <c r="AH31" i="21"/>
  <c r="AH135" i="21" s="1"/>
  <c r="AH31" i="7"/>
  <c r="AH31" i="17"/>
  <c r="AH30" i="7"/>
  <c r="AH30" i="17"/>
  <c r="AH102" i="17" s="1"/>
  <c r="R31" i="7"/>
  <c r="R31" i="21"/>
  <c r="R30" i="17"/>
  <c r="R30" i="7"/>
  <c r="R30" i="21"/>
  <c r="AT16" i="30"/>
  <c r="AT20" i="30"/>
  <c r="AT19" i="30"/>
  <c r="AA119" i="57"/>
  <c r="AB218" i="47"/>
  <c r="AB242" i="47" s="1"/>
  <c r="AB238" i="47" s="1"/>
  <c r="AB210" i="47" s="1"/>
  <c r="AH1210" i="31" s="1"/>
  <c r="AS20" i="30"/>
  <c r="AS18" i="30"/>
  <c r="AA218" i="44"/>
  <c r="AA242" i="44" s="1"/>
  <c r="AA240" i="44" s="1"/>
  <c r="AA212" i="44" s="1"/>
  <c r="AG909" i="31" s="1"/>
  <c r="Y239" i="48"/>
  <c r="Y211" i="48" s="1"/>
  <c r="AE1413" i="31" s="1"/>
  <c r="Y218" i="49"/>
  <c r="Y242" i="49" s="1"/>
  <c r="Y240" i="49" s="1"/>
  <c r="Y212" i="49" s="1"/>
  <c r="AE1515" i="31" s="1"/>
  <c r="X119" i="57"/>
  <c r="Y218" i="43"/>
  <c r="Y242" i="43" s="1"/>
  <c r="Y235" i="43" s="1"/>
  <c r="AJ14" i="30"/>
  <c r="R218" i="46"/>
  <c r="R242" i="46" s="1"/>
  <c r="R239" i="46" s="1"/>
  <c r="R211" i="46" s="1"/>
  <c r="X1110" i="31" s="1"/>
  <c r="Q119" i="57"/>
  <c r="Q218" i="46"/>
  <c r="Q242" i="46" s="1"/>
  <c r="Q238" i="46" s="1"/>
  <c r="Q210" i="46" s="1"/>
  <c r="W1109" i="31" s="1"/>
  <c r="P218" i="44"/>
  <c r="P242" i="44" s="1"/>
  <c r="P237" i="44" s="1"/>
  <c r="P218" i="45"/>
  <c r="P242" i="45" s="1"/>
  <c r="P235" i="45" s="1"/>
  <c r="P218" i="46"/>
  <c r="P242" i="46" s="1"/>
  <c r="P235" i="46" s="1"/>
  <c r="M217" i="11"/>
  <c r="M241" i="11" s="1"/>
  <c r="M234" i="11" s="1"/>
  <c r="K218" i="42"/>
  <c r="K242" i="42" s="1"/>
  <c r="K240" i="42" s="1"/>
  <c r="K212" i="42" s="1"/>
  <c r="Q707" i="31" s="1"/>
  <c r="K218" i="48"/>
  <c r="K242" i="48" s="1"/>
  <c r="K237" i="48" s="1"/>
  <c r="K218" i="47"/>
  <c r="K242" i="47" s="1"/>
  <c r="K236" i="47" s="1"/>
  <c r="I238" i="38"/>
  <c r="I210" i="38" s="1"/>
  <c r="O301" i="31" s="1"/>
  <c r="I218" i="42"/>
  <c r="I242" i="42" s="1"/>
  <c r="I236" i="42" s="1"/>
  <c r="I218" i="45"/>
  <c r="I242" i="45" s="1"/>
  <c r="I238" i="45" s="1"/>
  <c r="I210" i="45" s="1"/>
  <c r="O1008" i="31" s="1"/>
  <c r="Z161" i="17"/>
  <c r="AH30" i="21"/>
  <c r="AI30" i="21" s="1"/>
  <c r="Z34" i="7"/>
  <c r="AB196" i="17"/>
  <c r="AB197" i="17"/>
  <c r="AB198" i="17"/>
  <c r="T35" i="17"/>
  <c r="T35" i="7"/>
  <c r="L31" i="21"/>
  <c r="L31" i="17"/>
  <c r="L31" i="7"/>
  <c r="L28" i="7"/>
  <c r="L28" i="17"/>
  <c r="V184" i="17"/>
  <c r="V185" i="17"/>
  <c r="V186" i="17"/>
  <c r="N40" i="17"/>
  <c r="N40" i="7"/>
  <c r="AE76" i="17"/>
  <c r="AE77" i="17"/>
  <c r="X136" i="17"/>
  <c r="X138" i="17"/>
  <c r="H28" i="21"/>
  <c r="H90" i="21" s="1"/>
  <c r="H28" i="17"/>
  <c r="H27" i="7"/>
  <c r="H27" i="17"/>
  <c r="H27" i="21"/>
  <c r="K105" i="21"/>
  <c r="K103" i="21"/>
  <c r="K104" i="21"/>
  <c r="W285" i="21"/>
  <c r="O103" i="21"/>
  <c r="AE78" i="17"/>
  <c r="L120" i="21"/>
  <c r="X137" i="17"/>
  <c r="AF31" i="17"/>
  <c r="AF113" i="17" s="1"/>
  <c r="AA30" i="7"/>
  <c r="N40" i="21"/>
  <c r="L28" i="21"/>
  <c r="L89" i="21" s="1"/>
  <c r="Z238" i="21"/>
  <c r="Z239" i="21"/>
  <c r="O32" i="17"/>
  <c r="O32" i="7"/>
  <c r="AB32" i="7"/>
  <c r="T120" i="21"/>
  <c r="T118" i="21"/>
  <c r="AD184" i="17"/>
  <c r="AD186" i="17"/>
  <c r="V32" i="17"/>
  <c r="V32" i="7"/>
  <c r="N232" i="17"/>
  <c r="N233" i="17"/>
  <c r="N30" i="7"/>
  <c r="N30" i="17"/>
  <c r="N30" i="21"/>
  <c r="P37" i="7"/>
  <c r="P37" i="21"/>
  <c r="P223" i="21" s="1"/>
  <c r="AA40" i="7"/>
  <c r="AA40" i="17"/>
  <c r="AA33" i="7"/>
  <c r="AA33" i="21"/>
  <c r="H113" i="17"/>
  <c r="H114" i="17"/>
  <c r="J238" i="21"/>
  <c r="J239" i="21"/>
  <c r="J240" i="21"/>
  <c r="K233" i="17"/>
  <c r="K234" i="17"/>
  <c r="K232" i="17"/>
  <c r="K30" i="17"/>
  <c r="K30" i="21"/>
  <c r="S36" i="7"/>
  <c r="S36" i="21"/>
  <c r="S36" i="17"/>
  <c r="AC135" i="21"/>
  <c r="AC134" i="21"/>
  <c r="AC34" i="17"/>
  <c r="AC34" i="7"/>
  <c r="AC34" i="21"/>
  <c r="AC178" i="21" s="1"/>
  <c r="U27" i="17"/>
  <c r="U27" i="21"/>
  <c r="AF36" i="21"/>
  <c r="AF36" i="17"/>
  <c r="AF27" i="17"/>
  <c r="AF64" i="17" s="1"/>
  <c r="AF27" i="7"/>
  <c r="AH27" i="21"/>
  <c r="AH75" i="21" s="1"/>
  <c r="AH27" i="17"/>
  <c r="AH33" i="7"/>
  <c r="AI33" i="7" s="1"/>
  <c r="AH33" i="21"/>
  <c r="AH33" i="17"/>
  <c r="AH137" i="17" s="1"/>
  <c r="R27" i="7"/>
  <c r="R27" i="17"/>
  <c r="R33" i="21"/>
  <c r="R33" i="17"/>
  <c r="AI235" i="35"/>
  <c r="AF218" i="43"/>
  <c r="AF242" i="43" s="1"/>
  <c r="AF218" i="40"/>
  <c r="AF242" i="40" s="1"/>
  <c r="AF240" i="40" s="1"/>
  <c r="AF212" i="40" s="1"/>
  <c r="AL505" i="31" s="1"/>
  <c r="AF218" i="47"/>
  <c r="AF242" i="47" s="1"/>
  <c r="AF241" i="47" s="1"/>
  <c r="AF213" i="47" s="1"/>
  <c r="AL1213" i="31" s="1"/>
  <c r="AV17" i="30"/>
  <c r="AV53" i="30" s="1"/>
  <c r="AV21" i="30"/>
  <c r="AV15" i="30"/>
  <c r="AD218" i="43"/>
  <c r="AD242" i="43" s="1"/>
  <c r="AD237" i="43" s="1"/>
  <c r="AD218" i="49"/>
  <c r="AD242" i="49" s="1"/>
  <c r="AD237" i="49" s="1"/>
  <c r="AU16" i="30"/>
  <c r="AB218" i="49"/>
  <c r="AB242" i="49" s="1"/>
  <c r="AB241" i="49" s="1"/>
  <c r="AB213" i="49" s="1"/>
  <c r="AH1516" i="31" s="1"/>
  <c r="AB218" i="40"/>
  <c r="AB242" i="40" s="1"/>
  <c r="AB240" i="40" s="1"/>
  <c r="AB212" i="40" s="1"/>
  <c r="AH505" i="31" s="1"/>
  <c r="AB218" i="37"/>
  <c r="AB242" i="37" s="1"/>
  <c r="AB237" i="37" s="1"/>
  <c r="AB218" i="42"/>
  <c r="AB242" i="42" s="1"/>
  <c r="AB237" i="42" s="1"/>
  <c r="AB218" i="44"/>
  <c r="AB242" i="44" s="1"/>
  <c r="AB240" i="44" s="1"/>
  <c r="AB212" i="44" s="1"/>
  <c r="AH909" i="31" s="1"/>
  <c r="AT15" i="30"/>
  <c r="AA218" i="45"/>
  <c r="AA242" i="45" s="1"/>
  <c r="V11" i="55" s="1"/>
  <c r="AA218" i="35"/>
  <c r="AA242" i="35" s="1"/>
  <c r="V2" i="55" s="1"/>
  <c r="AA218" i="43"/>
  <c r="AA242" i="43" s="1"/>
  <c r="AA239" i="43" s="1"/>
  <c r="AA211" i="43" s="1"/>
  <c r="AG807" i="31" s="1"/>
  <c r="Y237" i="48"/>
  <c r="Y238" i="48"/>
  <c r="Y210" i="48" s="1"/>
  <c r="AE1412" i="31" s="1"/>
  <c r="Z217" i="11"/>
  <c r="Z241" i="11" s="1"/>
  <c r="Z237" i="11" s="1"/>
  <c r="Z209" i="11" s="1"/>
  <c r="AF1311" i="31" s="1"/>
  <c r="Z218" i="45"/>
  <c r="Z242" i="45" s="1"/>
  <c r="Z241" i="45" s="1"/>
  <c r="Z213" i="45" s="1"/>
  <c r="AF1011" i="31" s="1"/>
  <c r="AR15" i="30"/>
  <c r="Y217" i="11"/>
  <c r="Y241" i="11" s="1"/>
  <c r="T14" i="55" s="1"/>
  <c r="AQ15" i="30"/>
  <c r="Y218" i="46"/>
  <c r="Y242" i="46" s="1"/>
  <c r="Y235" i="46" s="1"/>
  <c r="Y218" i="44"/>
  <c r="Y242" i="44" s="1"/>
  <c r="Y236" i="44" s="1"/>
  <c r="AQ14" i="30"/>
  <c r="AP55" i="30"/>
  <c r="X218" i="48"/>
  <c r="X242" i="48" s="1"/>
  <c r="X234" i="48" s="1"/>
  <c r="AP17" i="30"/>
  <c r="AP53" i="30" s="1"/>
  <c r="AJ21" i="30"/>
  <c r="R218" i="45"/>
  <c r="R242" i="45" s="1"/>
  <c r="R238" i="45" s="1"/>
  <c r="R210" i="45" s="1"/>
  <c r="X1008" i="31" s="1"/>
  <c r="P218" i="47"/>
  <c r="P242" i="47" s="1"/>
  <c r="P234" i="47" s="1"/>
  <c r="P218" i="37"/>
  <c r="P242" i="37" s="1"/>
  <c r="P236" i="37" s="1"/>
  <c r="AE20" i="30"/>
  <c r="K218" i="35"/>
  <c r="K242" i="35" s="1"/>
  <c r="K238" i="35" s="1"/>
  <c r="K210" i="35" s="1"/>
  <c r="Q99" i="31" s="1"/>
  <c r="K218" i="45"/>
  <c r="K242" i="45" s="1"/>
  <c r="K234" i="45" s="1"/>
  <c r="K218" i="41"/>
  <c r="K242" i="41" s="1"/>
  <c r="F7" i="55" s="1"/>
  <c r="K218" i="43"/>
  <c r="K242" i="43" s="1"/>
  <c r="K236" i="43" s="1"/>
  <c r="I234" i="38"/>
  <c r="H238" i="38"/>
  <c r="H210" i="38" s="1"/>
  <c r="N301" i="31" s="1"/>
  <c r="AA19" i="30"/>
  <c r="AA14" i="30"/>
  <c r="I218" i="49"/>
  <c r="I242" i="49" s="1"/>
  <c r="I236" i="49" s="1"/>
  <c r="AK34" i="21"/>
  <c r="AK179" i="21" s="1"/>
  <c r="S135" i="21"/>
  <c r="N138" i="17"/>
  <c r="AF36" i="7"/>
  <c r="H28" i="7"/>
  <c r="AA40" i="21"/>
  <c r="U27" i="7"/>
  <c r="R27" i="21"/>
  <c r="R74" i="21" s="1"/>
  <c r="V34" i="21"/>
  <c r="V179" i="21" s="1"/>
  <c r="AH180" i="21"/>
  <c r="AH179" i="21"/>
  <c r="AH178" i="21"/>
  <c r="D172" i="11"/>
  <c r="D174" i="37"/>
  <c r="D175" i="37" s="1"/>
  <c r="D126" i="40"/>
  <c r="D154" i="40"/>
  <c r="D155" i="48"/>
  <c r="D124" i="49"/>
  <c r="D126" i="49"/>
  <c r="D188" i="47"/>
  <c r="D189" i="47"/>
  <c r="D125" i="45"/>
  <c r="D174" i="45"/>
  <c r="D152" i="44"/>
  <c r="D174" i="41"/>
  <c r="AE164" i="21"/>
  <c r="D174" i="11"/>
  <c r="D153" i="40"/>
  <c r="D152" i="40"/>
  <c r="D153" i="48"/>
  <c r="D172" i="45"/>
  <c r="D173" i="45"/>
  <c r="D154" i="44"/>
  <c r="J522" i="31"/>
  <c r="J1229" i="31"/>
  <c r="J218" i="31"/>
  <c r="J423" i="31"/>
  <c r="J1331" i="31"/>
  <c r="O41" i="7"/>
  <c r="D172" i="41"/>
  <c r="AC239" i="43"/>
  <c r="AC211" i="43" s="1"/>
  <c r="AI807" i="31" s="1"/>
  <c r="AC241" i="43"/>
  <c r="AC213" i="43" s="1"/>
  <c r="AI809" i="31" s="1"/>
  <c r="AC237" i="43"/>
  <c r="X9" i="55"/>
  <c r="AC235" i="43"/>
  <c r="AC240" i="43"/>
  <c r="AC212" i="43" s="1"/>
  <c r="AI808" i="31" s="1"/>
  <c r="AC236" i="43"/>
  <c r="AC238" i="43"/>
  <c r="AC210" i="43" s="1"/>
  <c r="AI806" i="31" s="1"/>
  <c r="AD240" i="39"/>
  <c r="AD212" i="39" s="1"/>
  <c r="AJ404" i="31" s="1"/>
  <c r="AD238" i="39"/>
  <c r="AD210" i="39" s="1"/>
  <c r="AJ402" i="31" s="1"/>
  <c r="AD236" i="39"/>
  <c r="AD235" i="39"/>
  <c r="Y5" i="55"/>
  <c r="AD241" i="39"/>
  <c r="AD213" i="39" s="1"/>
  <c r="AJ405" i="31" s="1"/>
  <c r="V238" i="46"/>
  <c r="V210" i="46" s="1"/>
  <c r="AB1109" i="31" s="1"/>
  <c r="V235" i="46"/>
  <c r="V239" i="46"/>
  <c r="V211" i="46" s="1"/>
  <c r="AB1110" i="31" s="1"/>
  <c r="AC218" i="47"/>
  <c r="AC242" i="47" s="1"/>
  <c r="AU15" i="30"/>
  <c r="AC218" i="48"/>
  <c r="AC242" i="48" s="1"/>
  <c r="V218" i="48"/>
  <c r="V242" i="48" s="1"/>
  <c r="V237" i="48" s="1"/>
  <c r="AN20" i="30"/>
  <c r="U119" i="57"/>
  <c r="V218" i="45"/>
  <c r="V242" i="45" s="1"/>
  <c r="V240" i="45" s="1"/>
  <c r="V212" i="45" s="1"/>
  <c r="AB1010" i="31" s="1"/>
  <c r="V218" i="44"/>
  <c r="V242" i="44" s="1"/>
  <c r="V241" i="44" s="1"/>
  <c r="V213" i="44" s="1"/>
  <c r="AB910" i="31" s="1"/>
  <c r="AN55" i="30"/>
  <c r="AN18" i="30"/>
  <c r="V218" i="43"/>
  <c r="V242" i="43" s="1"/>
  <c r="Q9" i="55" s="1"/>
  <c r="AN16" i="30"/>
  <c r="AK218" i="40"/>
  <c r="AK242" i="40" s="1"/>
  <c r="AK238" i="40" s="1"/>
  <c r="AK210" i="40" s="1"/>
  <c r="AQ503" i="31" s="1"/>
  <c r="AK218" i="44"/>
  <c r="AK242" i="44" s="1"/>
  <c r="AF10" i="55" s="1"/>
  <c r="AK218" i="42"/>
  <c r="AK242" i="42" s="1"/>
  <c r="AF8" i="55" s="1"/>
  <c r="AI218" i="49"/>
  <c r="AI242" i="49" s="1"/>
  <c r="AI239" i="49" s="1"/>
  <c r="AI211" i="49" s="1"/>
  <c r="AO1514" i="31" s="1"/>
  <c r="AG218" i="45"/>
  <c r="AG242" i="45" s="1"/>
  <c r="AB11" i="55" s="1"/>
  <c r="AE218" i="37"/>
  <c r="AE242" i="37" s="1"/>
  <c r="AE241" i="37" s="1"/>
  <c r="AE213" i="37" s="1"/>
  <c r="AK203" i="31" s="1"/>
  <c r="AE218" i="49"/>
  <c r="AE242" i="49" s="1"/>
  <c r="AE236" i="49" s="1"/>
  <c r="AE218" i="39"/>
  <c r="AE242" i="39" s="1"/>
  <c r="AE218" i="44"/>
  <c r="AE242" i="44" s="1"/>
  <c r="AE236" i="44" s="1"/>
  <c r="AD218" i="38"/>
  <c r="AD242" i="38" s="1"/>
  <c r="AD240" i="38" s="1"/>
  <c r="AD212" i="38" s="1"/>
  <c r="AJ303" i="31" s="1"/>
  <c r="AV55" i="30"/>
  <c r="AV14" i="30"/>
  <c r="AD218" i="45"/>
  <c r="AD242" i="45" s="1"/>
  <c r="AD218" i="40"/>
  <c r="AD242" i="40" s="1"/>
  <c r="AD241" i="40" s="1"/>
  <c r="AD213" i="40" s="1"/>
  <c r="AJ506" i="31" s="1"/>
  <c r="AD218" i="41"/>
  <c r="AD242" i="41" s="1"/>
  <c r="AU18" i="30"/>
  <c r="AC218" i="35"/>
  <c r="AC242" i="35" s="1"/>
  <c r="AC218" i="39"/>
  <c r="AC242" i="39" s="1"/>
  <c r="AC235" i="39" s="1"/>
  <c r="AU20" i="30"/>
  <c r="AC218" i="45"/>
  <c r="AC242" i="45" s="1"/>
  <c r="AN19" i="30"/>
  <c r="V218" i="38"/>
  <c r="V242" i="38" s="1"/>
  <c r="V239" i="38" s="1"/>
  <c r="V211" i="38" s="1"/>
  <c r="AB302" i="31" s="1"/>
  <c r="AN21" i="30"/>
  <c r="R218" i="40"/>
  <c r="R242" i="40" s="1"/>
  <c r="R238" i="40" s="1"/>
  <c r="R210" i="40" s="1"/>
  <c r="X503" i="31" s="1"/>
  <c r="AJ20" i="30"/>
  <c r="R218" i="42"/>
  <c r="R242" i="42" s="1"/>
  <c r="R237" i="42" s="1"/>
  <c r="R218" i="37"/>
  <c r="R242" i="37" s="1"/>
  <c r="R236" i="37" s="1"/>
  <c r="R218" i="35"/>
  <c r="R242" i="35" s="1"/>
  <c r="R238" i="35" s="1"/>
  <c r="R210" i="35" s="1"/>
  <c r="X99" i="31" s="1"/>
  <c r="R218" i="39"/>
  <c r="R242" i="39" s="1"/>
  <c r="R235" i="39" s="1"/>
  <c r="AJ18" i="30"/>
  <c r="R217" i="11"/>
  <c r="R241" i="11" s="1"/>
  <c r="R236" i="11" s="1"/>
  <c r="R218" i="49"/>
  <c r="R242" i="49" s="1"/>
  <c r="R237" i="49" s="1"/>
  <c r="AJ55" i="30"/>
  <c r="R218" i="47"/>
  <c r="R242" i="47" s="1"/>
  <c r="R241" i="47" s="1"/>
  <c r="R213" i="47" s="1"/>
  <c r="X1213" i="31" s="1"/>
  <c r="AJ15" i="30"/>
  <c r="AJ17" i="30"/>
  <c r="AJ53" i="30" s="1"/>
  <c r="P218" i="42"/>
  <c r="P242" i="42" s="1"/>
  <c r="AH15" i="30"/>
  <c r="P218" i="39"/>
  <c r="P242" i="39" s="1"/>
  <c r="P238" i="39" s="1"/>
  <c r="P210" i="39" s="1"/>
  <c r="V402" i="31" s="1"/>
  <c r="AH55" i="30"/>
  <c r="P218" i="38"/>
  <c r="P242" i="38" s="1"/>
  <c r="P240" i="38" s="1"/>
  <c r="P212" i="38" s="1"/>
  <c r="V303" i="31" s="1"/>
  <c r="P218" i="40"/>
  <c r="P242" i="40" s="1"/>
  <c r="P236" i="40" s="1"/>
  <c r="AH20" i="30"/>
  <c r="AH14" i="30"/>
  <c r="AH21" i="30"/>
  <c r="P218" i="41"/>
  <c r="P242" i="41" s="1"/>
  <c r="K7" i="55" s="1"/>
  <c r="AH18" i="30"/>
  <c r="P217" i="11"/>
  <c r="P241" i="11" s="1"/>
  <c r="P237" i="11" s="1"/>
  <c r="P209" i="11" s="1"/>
  <c r="V1311" i="31" s="1"/>
  <c r="O218" i="35"/>
  <c r="O242" i="35" s="1"/>
  <c r="O236" i="35" s="1"/>
  <c r="N218" i="39"/>
  <c r="N242" i="39" s="1"/>
  <c r="N235" i="39" s="1"/>
  <c r="AF19" i="30"/>
  <c r="N218" i="46"/>
  <c r="N242" i="46" s="1"/>
  <c r="N241" i="46" s="1"/>
  <c r="N213" i="46" s="1"/>
  <c r="T1112" i="31" s="1"/>
  <c r="L218" i="45"/>
  <c r="L242" i="45" s="1"/>
  <c r="L240" i="45" s="1"/>
  <c r="L212" i="45" s="1"/>
  <c r="R1010" i="31" s="1"/>
  <c r="G218" i="48"/>
  <c r="G242" i="48" s="1"/>
  <c r="G237" i="48" s="1"/>
  <c r="Y20" i="30"/>
  <c r="Y55" i="30"/>
  <c r="G218" i="47"/>
  <c r="G242" i="47" s="1"/>
  <c r="G234" i="47" s="1"/>
  <c r="G218" i="42"/>
  <c r="G242" i="42" s="1"/>
  <c r="G239" i="42" s="1"/>
  <c r="G211" i="42" s="1"/>
  <c r="M706" i="31" s="1"/>
  <c r="G218" i="45"/>
  <c r="G242" i="45" s="1"/>
  <c r="G235" i="45" s="1"/>
  <c r="G218" i="40"/>
  <c r="G242" i="40" s="1"/>
  <c r="G237" i="40" s="1"/>
  <c r="Y15" i="30"/>
  <c r="G218" i="38"/>
  <c r="G242" i="38" s="1"/>
  <c r="G238" i="38" s="1"/>
  <c r="G210" i="38" s="1"/>
  <c r="M301" i="31" s="1"/>
  <c r="Y17" i="30"/>
  <c r="Y53" i="30" s="1"/>
  <c r="Y21" i="30"/>
  <c r="G218" i="49"/>
  <c r="G242" i="49" s="1"/>
  <c r="G236" i="49" s="1"/>
  <c r="Y18" i="30"/>
  <c r="G217" i="11"/>
  <c r="G241" i="11" s="1"/>
  <c r="G236" i="11" s="1"/>
  <c r="G218" i="37"/>
  <c r="G242" i="37" s="1"/>
  <c r="G239" i="37" s="1"/>
  <c r="G211" i="37" s="1"/>
  <c r="M201" i="31" s="1"/>
  <c r="Y19" i="30"/>
  <c r="G218" i="35"/>
  <c r="G242" i="35" s="1"/>
  <c r="G236" i="35" s="1"/>
  <c r="G218" i="39"/>
  <c r="G242" i="39" s="1"/>
  <c r="G237" i="39" s="1"/>
  <c r="Y16" i="30"/>
  <c r="G218" i="41"/>
  <c r="G242" i="41" s="1"/>
  <c r="G236" i="41" s="1"/>
  <c r="V218" i="41"/>
  <c r="V242" i="41" s="1"/>
  <c r="V237" i="41" s="1"/>
  <c r="AJ217" i="11"/>
  <c r="AJ241" i="11" s="1"/>
  <c r="AJ234" i="11" s="1"/>
  <c r="AC218" i="41"/>
  <c r="AC242" i="41" s="1"/>
  <c r="AC240" i="41" s="1"/>
  <c r="AC212" i="41" s="1"/>
  <c r="AI606" i="31" s="1"/>
  <c r="AC218" i="40"/>
  <c r="AC242" i="40" s="1"/>
  <c r="AC236" i="40" s="1"/>
  <c r="AB119" i="57"/>
  <c r="AC218" i="49"/>
  <c r="AC242" i="49" s="1"/>
  <c r="X16" i="55" s="1"/>
  <c r="AN14" i="30"/>
  <c r="AN15" i="30"/>
  <c r="V218" i="39"/>
  <c r="V242" i="39" s="1"/>
  <c r="V235" i="39" s="1"/>
  <c r="AD20" i="30"/>
  <c r="K119" i="57"/>
  <c r="AD17" i="30"/>
  <c r="AD53" i="30" s="1"/>
  <c r="AD15" i="30"/>
  <c r="AD18" i="30"/>
  <c r="L218" i="49"/>
  <c r="L242" i="49" s="1"/>
  <c r="L234" i="49" s="1"/>
  <c r="L218" i="46"/>
  <c r="L242" i="46" s="1"/>
  <c r="G12" i="55" s="1"/>
  <c r="F218" i="39"/>
  <c r="F242" i="39" s="1"/>
  <c r="F234" i="39" s="1"/>
  <c r="F218" i="44"/>
  <c r="F242" i="44" s="1"/>
  <c r="F237" i="44" s="1"/>
  <c r="F218" i="41"/>
  <c r="F242" i="41" s="1"/>
  <c r="F236" i="41" s="1"/>
  <c r="X19" i="30"/>
  <c r="E119" i="57"/>
  <c r="W209" i="17"/>
  <c r="N126" i="17"/>
  <c r="N124" i="17"/>
  <c r="AD89" i="17"/>
  <c r="AD88" i="17"/>
  <c r="AD90" i="17"/>
  <c r="AC196" i="17"/>
  <c r="AC197" i="17"/>
  <c r="AC198" i="17"/>
  <c r="T195" i="21"/>
  <c r="T193" i="21"/>
  <c r="AB126" i="17"/>
  <c r="AB125" i="17"/>
  <c r="O196" i="17"/>
  <c r="O198" i="17"/>
  <c r="O197" i="17"/>
  <c r="Z284" i="21"/>
  <c r="Z283" i="21"/>
  <c r="AD100" i="17"/>
  <c r="AD101" i="17"/>
  <c r="AD102" i="17"/>
  <c r="K66" i="17"/>
  <c r="K65" i="17"/>
  <c r="K64" i="17"/>
  <c r="H160" i="17"/>
  <c r="H161" i="17"/>
  <c r="H162" i="17"/>
  <c r="P220" i="17"/>
  <c r="P221" i="17"/>
  <c r="P222" i="17"/>
  <c r="N65" i="17"/>
  <c r="N64" i="17"/>
  <c r="N66" i="17"/>
  <c r="AY16" i="30"/>
  <c r="AC218" i="42"/>
  <c r="AC242" i="42" s="1"/>
  <c r="AC236" i="42" s="1"/>
  <c r="AU14" i="30"/>
  <c r="AI218" i="46"/>
  <c r="AI242" i="46" s="1"/>
  <c r="AU55" i="30"/>
  <c r="AC218" i="44"/>
  <c r="AC242" i="44" s="1"/>
  <c r="AC239" i="44" s="1"/>
  <c r="AC211" i="44" s="1"/>
  <c r="AI908" i="31" s="1"/>
  <c r="AC218" i="46"/>
  <c r="AC242" i="46" s="1"/>
  <c r="AC236" i="46" s="1"/>
  <c r="BC16" i="30"/>
  <c r="AK218" i="38"/>
  <c r="AK242" i="38" s="1"/>
  <c r="AK218" i="35"/>
  <c r="AK242" i="35" s="1"/>
  <c r="AK241" i="35" s="1"/>
  <c r="AK213" i="35" s="1"/>
  <c r="AQ102" i="31" s="1"/>
  <c r="AI217" i="11"/>
  <c r="AI241" i="11" s="1"/>
  <c r="AI239" i="11" s="1"/>
  <c r="AI211" i="11" s="1"/>
  <c r="AO1313" i="31" s="1"/>
  <c r="AU17" i="30"/>
  <c r="AU53" i="30" s="1"/>
  <c r="AC218" i="38"/>
  <c r="AC242" i="38" s="1"/>
  <c r="AC235" i="38" s="1"/>
  <c r="AC218" i="37"/>
  <c r="AC242" i="37" s="1"/>
  <c r="AC239" i="37" s="1"/>
  <c r="AC211" i="37" s="1"/>
  <c r="AI201" i="31" s="1"/>
  <c r="AU21" i="30"/>
  <c r="AU19" i="30"/>
  <c r="W238" i="43"/>
  <c r="W210" i="43" s="1"/>
  <c r="AC806" i="31" s="1"/>
  <c r="W235" i="43"/>
  <c r="W240" i="43"/>
  <c r="W212" i="43" s="1"/>
  <c r="AC808" i="31" s="1"/>
  <c r="V218" i="42"/>
  <c r="V242" i="42" s="1"/>
  <c r="V237" i="42" s="1"/>
  <c r="V218" i="47"/>
  <c r="V242" i="47" s="1"/>
  <c r="V235" i="47" s="1"/>
  <c r="L218" i="35"/>
  <c r="L242" i="35" s="1"/>
  <c r="G2" i="55" s="1"/>
  <c r="L218" i="42"/>
  <c r="L242" i="42" s="1"/>
  <c r="L235" i="42" s="1"/>
  <c r="L218" i="41"/>
  <c r="L242" i="41" s="1"/>
  <c r="F218" i="45"/>
  <c r="F242" i="45" s="1"/>
  <c r="AR16" i="30"/>
  <c r="W119" i="57"/>
  <c r="K218" i="46"/>
  <c r="K242" i="46" s="1"/>
  <c r="K235" i="46" s="1"/>
  <c r="I235" i="38"/>
  <c r="AA55" i="30"/>
  <c r="I218" i="48"/>
  <c r="I242" i="48" s="1"/>
  <c r="D15" i="55" s="1"/>
  <c r="I218" i="43"/>
  <c r="I242" i="43" s="1"/>
  <c r="I240" i="43" s="1"/>
  <c r="I212" i="43" s="1"/>
  <c r="O808" i="31" s="1"/>
  <c r="E218" i="38"/>
  <c r="E242" i="38" s="1"/>
  <c r="E239" i="38" s="1"/>
  <c r="E211" i="38" s="1"/>
  <c r="K302" i="31" s="1"/>
  <c r="W55" i="30"/>
  <c r="E218" i="40"/>
  <c r="E242" i="40" s="1"/>
  <c r="E235" i="40" s="1"/>
  <c r="W14" i="30"/>
  <c r="W17" i="30"/>
  <c r="W53" i="30" s="1"/>
  <c r="E218" i="37"/>
  <c r="E242" i="37" s="1"/>
  <c r="E235" i="37" s="1"/>
  <c r="T218" i="39"/>
  <c r="T242" i="39" s="1"/>
  <c r="T240" i="39" s="1"/>
  <c r="T212" i="39" s="1"/>
  <c r="Z404" i="31" s="1"/>
  <c r="AA16" i="30"/>
  <c r="I218" i="41"/>
  <c r="I242" i="41" s="1"/>
  <c r="I238" i="41" s="1"/>
  <c r="I210" i="41" s="1"/>
  <c r="O604" i="31" s="1"/>
  <c r="I218" i="47"/>
  <c r="I242" i="47" s="1"/>
  <c r="I235" i="47" s="1"/>
  <c r="AA18" i="30"/>
  <c r="I218" i="39"/>
  <c r="I242" i="39" s="1"/>
  <c r="I238" i="39" s="1"/>
  <c r="I210" i="39" s="1"/>
  <c r="O402" i="31" s="1"/>
  <c r="E218" i="43"/>
  <c r="E242" i="43" s="1"/>
  <c r="E235" i="43" s="1"/>
  <c r="E218" i="35"/>
  <c r="E242" i="35" s="1"/>
  <c r="E235" i="35" s="1"/>
  <c r="E218" i="49"/>
  <c r="E242" i="49" s="1"/>
  <c r="E234" i="49" s="1"/>
  <c r="W16" i="30"/>
  <c r="E218" i="46"/>
  <c r="E242" i="46" s="1"/>
  <c r="E234" i="46" s="1"/>
  <c r="W255" i="21"/>
  <c r="O31" i="17"/>
  <c r="O31" i="21"/>
  <c r="O34" i="17"/>
  <c r="O34" i="7"/>
  <c r="O34" i="21"/>
  <c r="O179" i="21" s="1"/>
  <c r="O29" i="17"/>
  <c r="O29" i="7"/>
  <c r="AB38" i="21"/>
  <c r="AB38" i="7"/>
  <c r="AB35" i="7"/>
  <c r="AB35" i="17"/>
  <c r="T30" i="7"/>
  <c r="T30" i="17"/>
  <c r="T33" i="21"/>
  <c r="T33" i="17"/>
  <c r="L30" i="7"/>
  <c r="L30" i="17"/>
  <c r="L29" i="21"/>
  <c r="L29" i="17"/>
  <c r="AD37" i="21"/>
  <c r="AD37" i="7"/>
  <c r="V40" i="21"/>
  <c r="V40" i="17"/>
  <c r="V37" i="21"/>
  <c r="V37" i="7"/>
  <c r="N41" i="7"/>
  <c r="N41" i="21"/>
  <c r="N33" i="7"/>
  <c r="N33" i="21"/>
  <c r="P32" i="7"/>
  <c r="P32" i="17"/>
  <c r="AE41" i="7"/>
  <c r="AE41" i="17"/>
  <c r="AE39" i="21"/>
  <c r="AE39" i="17"/>
  <c r="AE208" i="17" s="1"/>
  <c r="AE28" i="7"/>
  <c r="AE28" i="21"/>
  <c r="AE29" i="7"/>
  <c r="AE29" i="21"/>
  <c r="AE105" i="21" s="1"/>
  <c r="AG28" i="21"/>
  <c r="AG28" i="7"/>
  <c r="AG28" i="17"/>
  <c r="Z29" i="7"/>
  <c r="Z29" i="21"/>
  <c r="Z105" i="21" s="1"/>
  <c r="Z29" i="17"/>
  <c r="J31" i="17"/>
  <c r="J31" i="7"/>
  <c r="J31" i="21"/>
  <c r="S31" i="7"/>
  <c r="S31" i="17"/>
  <c r="W41" i="17"/>
  <c r="W41" i="7"/>
  <c r="W31" i="17"/>
  <c r="W31" i="21"/>
  <c r="W253" i="21"/>
  <c r="T31" i="21"/>
  <c r="T31" i="17"/>
  <c r="T29" i="7"/>
  <c r="T29" i="17"/>
  <c r="T29" i="21"/>
  <c r="L41" i="17"/>
  <c r="L41" i="7"/>
  <c r="AD30" i="21"/>
  <c r="AD30" i="7"/>
  <c r="V39" i="7"/>
  <c r="V39" i="17"/>
  <c r="N29" i="17"/>
  <c r="N29" i="21"/>
  <c r="AE36" i="21"/>
  <c r="AE36" i="17"/>
  <c r="AE38" i="7"/>
  <c r="AE38" i="21"/>
  <c r="AE240" i="21" s="1"/>
  <c r="Y30" i="7"/>
  <c r="Y30" i="17"/>
  <c r="Y101" i="17" s="1"/>
  <c r="Y30" i="21"/>
  <c r="I27" i="7"/>
  <c r="I27" i="17"/>
  <c r="I64" i="17" s="1"/>
  <c r="I27" i="21"/>
  <c r="X30" i="7"/>
  <c r="X30" i="17"/>
  <c r="X29" i="21"/>
  <c r="X29" i="17"/>
  <c r="H35" i="21"/>
  <c r="H35" i="7"/>
  <c r="H39" i="21"/>
  <c r="H39" i="7"/>
  <c r="Z41" i="7"/>
  <c r="Z41" i="17"/>
  <c r="Z233" i="17" s="1"/>
  <c r="Z30" i="17"/>
  <c r="Z30" i="7"/>
  <c r="J32" i="17"/>
  <c r="J125" i="17" s="1"/>
  <c r="J34" i="21"/>
  <c r="J34" i="17"/>
  <c r="K36" i="7"/>
  <c r="K36" i="21"/>
  <c r="K28" i="21"/>
  <c r="K28" i="17"/>
  <c r="AC36" i="7"/>
  <c r="AC36" i="17"/>
  <c r="AC173" i="17" s="1"/>
  <c r="M38" i="7"/>
  <c r="M38" i="21"/>
  <c r="M239" i="21" s="1"/>
  <c r="W36" i="17"/>
  <c r="W36" i="7"/>
  <c r="AF32" i="17"/>
  <c r="AF38" i="7"/>
  <c r="AF38" i="17"/>
  <c r="D152" i="11"/>
  <c r="D155" i="37"/>
  <c r="D124" i="38"/>
  <c r="D123" i="38"/>
  <c r="D188" i="40"/>
  <c r="D125" i="47"/>
  <c r="D154" i="42"/>
  <c r="D153" i="42"/>
  <c r="J221" i="31"/>
  <c r="J1028" i="31"/>
  <c r="J1430" i="31"/>
  <c r="D155" i="11"/>
  <c r="D153" i="11"/>
  <c r="D152" i="37"/>
  <c r="D189" i="49"/>
  <c r="D126" i="47"/>
  <c r="D125" i="43"/>
  <c r="D152" i="42"/>
  <c r="D194" i="42" s="1"/>
  <c r="D206" i="42" s="1"/>
  <c r="J701" i="31" s="1"/>
  <c r="D189" i="44"/>
  <c r="J119" i="31"/>
  <c r="J824" i="31"/>
  <c r="D154" i="37"/>
  <c r="D124" i="47"/>
  <c r="D188" i="44"/>
  <c r="D124" i="43"/>
  <c r="D123" i="43"/>
  <c r="D189" i="40"/>
  <c r="AH218" i="37"/>
  <c r="AH242" i="37" s="1"/>
  <c r="AH240" i="37" s="1"/>
  <c r="AH212" i="37" s="1"/>
  <c r="AN202" i="31" s="1"/>
  <c r="AZ55" i="30"/>
  <c r="AG119" i="57"/>
  <c r="AH218" i="44"/>
  <c r="AH242" i="44" s="1"/>
  <c r="AH241" i="44" s="1"/>
  <c r="AH213" i="44" s="1"/>
  <c r="AN910" i="31" s="1"/>
  <c r="AH218" i="48"/>
  <c r="AH242" i="48" s="1"/>
  <c r="AH239" i="48" s="1"/>
  <c r="AH211" i="48" s="1"/>
  <c r="AN1413" i="31" s="1"/>
  <c r="AH218" i="47"/>
  <c r="AH242" i="47" s="1"/>
  <c r="AH235" i="47" s="1"/>
  <c r="AH218" i="46"/>
  <c r="AH242" i="46" s="1"/>
  <c r="AH218" i="39"/>
  <c r="AH242" i="39" s="1"/>
  <c r="AC5" i="55" s="1"/>
  <c r="AH218" i="43"/>
  <c r="AH242" i="43" s="1"/>
  <c r="AC9" i="55" s="1"/>
  <c r="AZ15" i="30"/>
  <c r="AZ16" i="30"/>
  <c r="AZ18" i="30"/>
  <c r="AH218" i="35"/>
  <c r="AH242" i="35" s="1"/>
  <c r="AH241" i="35" s="1"/>
  <c r="AH213" i="35" s="1"/>
  <c r="AN102" i="31" s="1"/>
  <c r="AH218" i="49"/>
  <c r="AH242" i="49" s="1"/>
  <c r="AH237" i="49" s="1"/>
  <c r="AH218" i="42"/>
  <c r="AH242" i="42" s="1"/>
  <c r="AH241" i="42" s="1"/>
  <c r="AH213" i="42" s="1"/>
  <c r="AN708" i="31" s="1"/>
  <c r="AH218" i="38"/>
  <c r="AH242" i="38" s="1"/>
  <c r="AH239" i="38" s="1"/>
  <c r="AH211" i="38" s="1"/>
  <c r="AN302" i="31" s="1"/>
  <c r="AH218" i="45"/>
  <c r="AH242" i="45" s="1"/>
  <c r="AH238" i="45" s="1"/>
  <c r="AH210" i="45" s="1"/>
  <c r="AN1008" i="31" s="1"/>
  <c r="AZ14" i="30"/>
  <c r="AZ19" i="30"/>
  <c r="AZ17" i="30"/>
  <c r="AZ53" i="30" s="1"/>
  <c r="AH217" i="11"/>
  <c r="AH241" i="11" s="1"/>
  <c r="AC14" i="55" s="1"/>
  <c r="AI240" i="35"/>
  <c r="AI212" i="35" s="1"/>
  <c r="AO101" i="31" s="1"/>
  <c r="AI237" i="35"/>
  <c r="AI236" i="35"/>
  <c r="AG240" i="48"/>
  <c r="AG212" i="48" s="1"/>
  <c r="AM1414" i="31" s="1"/>
  <c r="AD2" i="55"/>
  <c r="AJ218" i="46"/>
  <c r="AJ242" i="46" s="1"/>
  <c r="AE12" i="55" s="1"/>
  <c r="BB16" i="30"/>
  <c r="AJ218" i="35"/>
  <c r="AJ242" i="35" s="1"/>
  <c r="AJ241" i="35" s="1"/>
  <c r="AJ213" i="35" s="1"/>
  <c r="AP102" i="31" s="1"/>
  <c r="AJ218" i="41"/>
  <c r="AJ242" i="41" s="1"/>
  <c r="AJ236" i="41" s="1"/>
  <c r="AJ218" i="40"/>
  <c r="AJ242" i="40" s="1"/>
  <c r="AE6" i="55" s="1"/>
  <c r="AJ218" i="43"/>
  <c r="AJ242" i="43" s="1"/>
  <c r="AJ241" i="43" s="1"/>
  <c r="AJ213" i="43" s="1"/>
  <c r="AP809" i="31" s="1"/>
  <c r="BB15" i="30"/>
  <c r="BB19" i="30"/>
  <c r="AH218" i="41"/>
  <c r="AH242" i="41" s="1"/>
  <c r="AH236" i="41" s="1"/>
  <c r="AG218" i="42"/>
  <c r="AG242" i="42" s="1"/>
  <c r="AG238" i="42" s="1"/>
  <c r="AG210" i="42" s="1"/>
  <c r="AM705" i="31" s="1"/>
  <c r="AY55" i="30"/>
  <c r="AY18" i="30"/>
  <c r="AG218" i="43"/>
  <c r="AG242" i="43" s="1"/>
  <c r="AG238" i="43" s="1"/>
  <c r="AG210" i="43" s="1"/>
  <c r="AM806" i="31" s="1"/>
  <c r="AG218" i="35"/>
  <c r="AG242" i="35" s="1"/>
  <c r="AG236" i="35" s="1"/>
  <c r="AG218" i="38"/>
  <c r="AG242" i="38" s="1"/>
  <c r="AG238" i="38" s="1"/>
  <c r="AG210" i="38" s="1"/>
  <c r="AM301" i="31" s="1"/>
  <c r="AG218" i="49"/>
  <c r="AG242" i="49" s="1"/>
  <c r="AB16" i="55" s="1"/>
  <c r="AG218" i="39"/>
  <c r="AG242" i="39" s="1"/>
  <c r="AG240" i="39" s="1"/>
  <c r="AG212" i="39" s="1"/>
  <c r="AM404" i="31" s="1"/>
  <c r="AY17" i="30"/>
  <c r="AY53" i="30" s="1"/>
  <c r="AG218" i="41"/>
  <c r="AG242" i="41" s="1"/>
  <c r="AG237" i="41" s="1"/>
  <c r="AY20" i="30"/>
  <c r="AA240" i="47"/>
  <c r="AA212" i="47" s="1"/>
  <c r="AG1212" i="31" s="1"/>
  <c r="V13" i="55"/>
  <c r="AA236" i="47"/>
  <c r="AA241" i="47"/>
  <c r="AA213" i="47" s="1"/>
  <c r="AG1213" i="31" s="1"/>
  <c r="AA238" i="47"/>
  <c r="AA210" i="47" s="1"/>
  <c r="AG1210" i="31" s="1"/>
  <c r="AA235" i="47"/>
  <c r="X239" i="45"/>
  <c r="X211" i="45" s="1"/>
  <c r="AD1009" i="31" s="1"/>
  <c r="S11" i="55"/>
  <c r="X234" i="45"/>
  <c r="X241" i="45"/>
  <c r="X213" i="45" s="1"/>
  <c r="AD1011" i="31" s="1"/>
  <c r="X238" i="45"/>
  <c r="X210" i="45" s="1"/>
  <c r="AD1008" i="31" s="1"/>
  <c r="X240" i="45"/>
  <c r="X212" i="45" s="1"/>
  <c r="AD1010" i="31" s="1"/>
  <c r="X236" i="45"/>
  <c r="BA20" i="30"/>
  <c r="AI218" i="42"/>
  <c r="AI242" i="42" s="1"/>
  <c r="AI235" i="42" s="1"/>
  <c r="BA17" i="30"/>
  <c r="BA53" i="30" s="1"/>
  <c r="BA19" i="30"/>
  <c r="BA21" i="30"/>
  <c r="AH119" i="57"/>
  <c r="AI218" i="40"/>
  <c r="AI242" i="40" s="1"/>
  <c r="AD6" i="55" s="1"/>
  <c r="AI218" i="38"/>
  <c r="AI242" i="38" s="1"/>
  <c r="AI218" i="41"/>
  <c r="AI242" i="41" s="1"/>
  <c r="AI238" i="41" s="1"/>
  <c r="AI210" i="41" s="1"/>
  <c r="AO604" i="31" s="1"/>
  <c r="AI218" i="45"/>
  <c r="AI242" i="45" s="1"/>
  <c r="AI236" i="45" s="1"/>
  <c r="AI218" i="43"/>
  <c r="AI242" i="43" s="1"/>
  <c r="AI239" i="43" s="1"/>
  <c r="AI211" i="43" s="1"/>
  <c r="AO807" i="31" s="1"/>
  <c r="AI218" i="44"/>
  <c r="AI242" i="44" s="1"/>
  <c r="AI218" i="47"/>
  <c r="AI242" i="47" s="1"/>
  <c r="AI236" i="47" s="1"/>
  <c r="AI218" i="37"/>
  <c r="AI242" i="37" s="1"/>
  <c r="AI237" i="37" s="1"/>
  <c r="AH218" i="40"/>
  <c r="AH242" i="40" s="1"/>
  <c r="AH238" i="40" s="1"/>
  <c r="AH210" i="40" s="1"/>
  <c r="AN503" i="31" s="1"/>
  <c r="AZ20" i="30"/>
  <c r="AY21" i="30"/>
  <c r="AB241" i="39"/>
  <c r="AB213" i="39" s="1"/>
  <c r="AH405" i="31" s="1"/>
  <c r="U239" i="37"/>
  <c r="U211" i="37" s="1"/>
  <c r="AA201" i="31" s="1"/>
  <c r="U241" i="37"/>
  <c r="U213" i="37" s="1"/>
  <c r="AA203" i="31" s="1"/>
  <c r="U238" i="37"/>
  <c r="U210" i="37" s="1"/>
  <c r="AA200" i="31" s="1"/>
  <c r="U237" i="37"/>
  <c r="P3" i="55" s="1"/>
  <c r="U236" i="37"/>
  <c r="U218" i="40"/>
  <c r="U242" i="40" s="1"/>
  <c r="U241" i="40" s="1"/>
  <c r="U213" i="40" s="1"/>
  <c r="AA506" i="31" s="1"/>
  <c r="AM16" i="30"/>
  <c r="T119" i="57"/>
  <c r="AM14" i="30"/>
  <c r="AM20" i="30"/>
  <c r="U217" i="11"/>
  <c r="U241" i="11" s="1"/>
  <c r="P14" i="55" s="1"/>
  <c r="U218" i="46"/>
  <c r="U242" i="46" s="1"/>
  <c r="P12" i="55" s="1"/>
  <c r="AM17" i="30"/>
  <c r="AM53" i="30" s="1"/>
  <c r="U218" i="39"/>
  <c r="U242" i="39" s="1"/>
  <c r="U218" i="35"/>
  <c r="U242" i="35" s="1"/>
  <c r="U218" i="38"/>
  <c r="U242" i="38" s="1"/>
  <c r="U238" i="38" s="1"/>
  <c r="U210" i="38" s="1"/>
  <c r="AA301" i="31" s="1"/>
  <c r="AM19" i="30"/>
  <c r="U218" i="42"/>
  <c r="U242" i="42" s="1"/>
  <c r="U236" i="42" s="1"/>
  <c r="AM55" i="30"/>
  <c r="U218" i="44"/>
  <c r="U242" i="44" s="1"/>
  <c r="U238" i="44" s="1"/>
  <c r="U210" i="44" s="1"/>
  <c r="AA907" i="31" s="1"/>
  <c r="U218" i="48"/>
  <c r="U242" i="48" s="1"/>
  <c r="U234" i="48" s="1"/>
  <c r="BC55" i="30"/>
  <c r="AK218" i="43"/>
  <c r="AK242" i="43" s="1"/>
  <c r="AK236" i="43" s="1"/>
  <c r="AK218" i="49"/>
  <c r="AK242" i="49" s="1"/>
  <c r="AK240" i="49" s="1"/>
  <c r="AK212" i="49" s="1"/>
  <c r="AQ1515" i="31" s="1"/>
  <c r="AK218" i="47"/>
  <c r="AK242" i="47" s="1"/>
  <c r="AF13" i="55" s="1"/>
  <c r="BC18" i="30"/>
  <c r="AK218" i="45"/>
  <c r="AK242" i="45" s="1"/>
  <c r="AK241" i="45" s="1"/>
  <c r="AK213" i="45" s="1"/>
  <c r="AQ1011" i="31" s="1"/>
  <c r="BC21" i="30"/>
  <c r="AK218" i="46"/>
  <c r="AK242" i="46" s="1"/>
  <c r="AK237" i="46" s="1"/>
  <c r="AT14" i="30"/>
  <c r="AA218" i="40"/>
  <c r="AA242" i="40" s="1"/>
  <c r="AA240" i="40" s="1"/>
  <c r="AA212" i="40" s="1"/>
  <c r="AG505" i="31" s="1"/>
  <c r="AA218" i="41"/>
  <c r="AA242" i="41" s="1"/>
  <c r="AA235" i="41" s="1"/>
  <c r="AS19" i="30"/>
  <c r="AA218" i="39"/>
  <c r="AA242" i="39" s="1"/>
  <c r="AS16" i="30"/>
  <c r="Z218" i="40"/>
  <c r="Z242" i="40" s="1"/>
  <c r="Y119" i="57"/>
  <c r="Z218" i="49"/>
  <c r="Z242" i="49" s="1"/>
  <c r="Z237" i="49" s="1"/>
  <c r="Y218" i="41"/>
  <c r="Y242" i="41" s="1"/>
  <c r="Y236" i="41" s="1"/>
  <c r="AQ55" i="30"/>
  <c r="Y218" i="38"/>
  <c r="Y242" i="38" s="1"/>
  <c r="AQ18" i="30"/>
  <c r="Y218" i="39"/>
  <c r="Y242" i="39" s="1"/>
  <c r="Y218" i="40"/>
  <c r="Y242" i="40" s="1"/>
  <c r="Y241" i="40" s="1"/>
  <c r="Y213" i="40" s="1"/>
  <c r="AE506" i="31" s="1"/>
  <c r="X217" i="11"/>
  <c r="X241" i="11" s="1"/>
  <c r="X218" i="39"/>
  <c r="X242" i="39" s="1"/>
  <c r="X236" i="39" s="1"/>
  <c r="X218" i="35"/>
  <c r="X242" i="35" s="1"/>
  <c r="X237" i="35" s="1"/>
  <c r="X218" i="47"/>
  <c r="X242" i="47" s="1"/>
  <c r="X238" i="47" s="1"/>
  <c r="X210" i="47" s="1"/>
  <c r="AD1210" i="31" s="1"/>
  <c r="X218" i="44"/>
  <c r="X242" i="44" s="1"/>
  <c r="X238" i="44" s="1"/>
  <c r="X210" i="44" s="1"/>
  <c r="AD907" i="31" s="1"/>
  <c r="V240" i="46"/>
  <c r="V212" i="46" s="1"/>
  <c r="AB1111" i="31" s="1"/>
  <c r="W218" i="47"/>
  <c r="W242" i="47" s="1"/>
  <c r="W238" i="47" s="1"/>
  <c r="W210" i="47" s="1"/>
  <c r="AC1210" i="31" s="1"/>
  <c r="W218" i="49"/>
  <c r="W242" i="49" s="1"/>
  <c r="W240" i="49" s="1"/>
  <c r="W212" i="49" s="1"/>
  <c r="AC1515" i="31" s="1"/>
  <c r="AO17" i="30"/>
  <c r="AO53" i="30" s="1"/>
  <c r="AO20" i="30"/>
  <c r="W218" i="40"/>
  <c r="W242" i="40" s="1"/>
  <c r="W238" i="40" s="1"/>
  <c r="W210" i="40" s="1"/>
  <c r="AC503" i="31" s="1"/>
  <c r="W218" i="44"/>
  <c r="W242" i="44" s="1"/>
  <c r="W238" i="44" s="1"/>
  <c r="W210" i="44" s="1"/>
  <c r="AC907" i="31" s="1"/>
  <c r="AM18" i="30"/>
  <c r="AM15" i="30"/>
  <c r="U218" i="49"/>
  <c r="U242" i="49" s="1"/>
  <c r="U238" i="49" s="1"/>
  <c r="U210" i="49" s="1"/>
  <c r="AA1513" i="31" s="1"/>
  <c r="AK17" i="30"/>
  <c r="AK53" i="30" s="1"/>
  <c r="S218" i="35"/>
  <c r="S242" i="35" s="1"/>
  <c r="S241" i="35" s="1"/>
  <c r="S213" i="35" s="1"/>
  <c r="Y102" i="31" s="1"/>
  <c r="S218" i="42"/>
  <c r="S242" i="42" s="1"/>
  <c r="S239" i="42" s="1"/>
  <c r="S211" i="42" s="1"/>
  <c r="Y706" i="31" s="1"/>
  <c r="S218" i="38"/>
  <c r="S242" i="38" s="1"/>
  <c r="S240" i="38" s="1"/>
  <c r="S212" i="38" s="1"/>
  <c r="Y303" i="31" s="1"/>
  <c r="S218" i="46"/>
  <c r="S242" i="46" s="1"/>
  <c r="S241" i="46" s="1"/>
  <c r="S213" i="46" s="1"/>
  <c r="Y1112" i="31" s="1"/>
  <c r="S218" i="41"/>
  <c r="S242" i="41" s="1"/>
  <c r="S236" i="41" s="1"/>
  <c r="S218" i="45"/>
  <c r="S242" i="45" s="1"/>
  <c r="S240" i="45" s="1"/>
  <c r="S212" i="45" s="1"/>
  <c r="Y1010" i="31" s="1"/>
  <c r="AK16" i="30"/>
  <c r="AK19" i="30"/>
  <c r="S218" i="37"/>
  <c r="S242" i="37" s="1"/>
  <c r="S218" i="40"/>
  <c r="S242" i="40" s="1"/>
  <c r="S237" i="40" s="1"/>
  <c r="AK21" i="30"/>
  <c r="R235" i="38"/>
  <c r="AK217" i="11"/>
  <c r="AK241" i="11" s="1"/>
  <c r="AF14" i="55" s="1"/>
  <c r="BC14" i="30"/>
  <c r="AK218" i="37"/>
  <c r="AK242" i="37" s="1"/>
  <c r="AK241" i="37" s="1"/>
  <c r="AK213" i="37" s="1"/>
  <c r="AQ203" i="31" s="1"/>
  <c r="AF218" i="49"/>
  <c r="AF242" i="49" s="1"/>
  <c r="AF241" i="49" s="1"/>
  <c r="AF213" i="49" s="1"/>
  <c r="AL1516" i="31" s="1"/>
  <c r="AA217" i="11"/>
  <c r="AA241" i="11" s="1"/>
  <c r="AA238" i="11" s="1"/>
  <c r="AA210" i="11" s="1"/>
  <c r="AG1312" i="31" s="1"/>
  <c r="AA218" i="46"/>
  <c r="AA242" i="46" s="1"/>
  <c r="AS14" i="30"/>
  <c r="AA218" i="48"/>
  <c r="AA242" i="48" s="1"/>
  <c r="V15" i="55" s="1"/>
  <c r="Z119" i="57"/>
  <c r="AA218" i="38"/>
  <c r="AA242" i="38" s="1"/>
  <c r="AA235" i="38" s="1"/>
  <c r="Z218" i="42"/>
  <c r="Z242" i="42" s="1"/>
  <c r="Z218" i="39"/>
  <c r="Z242" i="39" s="1"/>
  <c r="AR55" i="30"/>
  <c r="AQ17" i="30"/>
  <c r="AQ53" i="30" s="1"/>
  <c r="AP18" i="30"/>
  <c r="AP15" i="30"/>
  <c r="AP16" i="30"/>
  <c r="X218" i="38"/>
  <c r="X242" i="38" s="1"/>
  <c r="Q12" i="55"/>
  <c r="AO15" i="30"/>
  <c r="U234" i="37"/>
  <c r="U218" i="43"/>
  <c r="U242" i="43" s="1"/>
  <c r="U238" i="43" s="1"/>
  <c r="U210" i="43" s="1"/>
  <c r="AA806" i="31" s="1"/>
  <c r="U218" i="47"/>
  <c r="U242" i="47" s="1"/>
  <c r="U238" i="47" s="1"/>
  <c r="U210" i="47" s="1"/>
  <c r="AA1210" i="31" s="1"/>
  <c r="U218" i="45"/>
  <c r="U242" i="45" s="1"/>
  <c r="Z218" i="41"/>
  <c r="Z242" i="41" s="1"/>
  <c r="Z218" i="48"/>
  <c r="Z242" i="48" s="1"/>
  <c r="Z218" i="44"/>
  <c r="Z242" i="44" s="1"/>
  <c r="Z218" i="37"/>
  <c r="Z242" i="37" s="1"/>
  <c r="AR17" i="30"/>
  <c r="AR53" i="30" s="1"/>
  <c r="Z218" i="46"/>
  <c r="Z242" i="46" s="1"/>
  <c r="Z235" i="46" s="1"/>
  <c r="Z218" i="43"/>
  <c r="Z242" i="43" s="1"/>
  <c r="U9" i="55" s="1"/>
  <c r="Z218" i="35"/>
  <c r="Z242" i="35" s="1"/>
  <c r="X218" i="42"/>
  <c r="X242" i="42" s="1"/>
  <c r="X240" i="42" s="1"/>
  <c r="X212" i="42" s="1"/>
  <c r="AD707" i="31" s="1"/>
  <c r="AP20" i="30"/>
  <c r="AP19" i="30"/>
  <c r="X218" i="49"/>
  <c r="X242" i="49" s="1"/>
  <c r="X218" i="43"/>
  <c r="X242" i="43" s="1"/>
  <c r="AM21" i="30"/>
  <c r="U218" i="41"/>
  <c r="U242" i="41" s="1"/>
  <c r="P7" i="55" s="1"/>
  <c r="S240" i="47"/>
  <c r="S212" i="47" s="1"/>
  <c r="Y1212" i="31" s="1"/>
  <c r="S241" i="47"/>
  <c r="S213" i="47" s="1"/>
  <c r="Y1213" i="31" s="1"/>
  <c r="R235" i="41"/>
  <c r="T239" i="44"/>
  <c r="T211" i="44" s="1"/>
  <c r="Z908" i="31" s="1"/>
  <c r="T241" i="44"/>
  <c r="T213" i="44" s="1"/>
  <c r="Z910" i="31" s="1"/>
  <c r="T237" i="44"/>
  <c r="O10" i="55"/>
  <c r="T236" i="44"/>
  <c r="N218" i="38"/>
  <c r="N242" i="38" s="1"/>
  <c r="N238" i="38" s="1"/>
  <c r="N210" i="38" s="1"/>
  <c r="T301" i="31" s="1"/>
  <c r="N218" i="43"/>
  <c r="N242" i="43" s="1"/>
  <c r="N241" i="43" s="1"/>
  <c r="N213" i="43" s="1"/>
  <c r="T809" i="31" s="1"/>
  <c r="N218" i="40"/>
  <c r="N242" i="40" s="1"/>
  <c r="N237" i="40" s="1"/>
  <c r="N218" i="42"/>
  <c r="N242" i="42" s="1"/>
  <c r="N239" i="42" s="1"/>
  <c r="N211" i="42" s="1"/>
  <c r="T706" i="31" s="1"/>
  <c r="AF20" i="30"/>
  <c r="M119" i="57"/>
  <c r="AF55" i="30"/>
  <c r="N218" i="47"/>
  <c r="N242" i="47" s="1"/>
  <c r="N241" i="47" s="1"/>
  <c r="N213" i="47" s="1"/>
  <c r="T1213" i="31" s="1"/>
  <c r="N241" i="48"/>
  <c r="N213" i="48" s="1"/>
  <c r="T1415" i="31" s="1"/>
  <c r="N237" i="48"/>
  <c r="N239" i="48"/>
  <c r="N211" i="48" s="1"/>
  <c r="T1413" i="31" s="1"/>
  <c r="L218" i="47"/>
  <c r="L242" i="47" s="1"/>
  <c r="L235" i="47" s="1"/>
  <c r="AD19" i="30"/>
  <c r="L218" i="44"/>
  <c r="L242" i="44" s="1"/>
  <c r="L240" i="44" s="1"/>
  <c r="L212" i="44" s="1"/>
  <c r="R909" i="31" s="1"/>
  <c r="L218" i="43"/>
  <c r="L242" i="43" s="1"/>
  <c r="L237" i="43" s="1"/>
  <c r="L218" i="37"/>
  <c r="L242" i="37" s="1"/>
  <c r="L236" i="37" s="1"/>
  <c r="AD16" i="30"/>
  <c r="L217" i="11"/>
  <c r="L241" i="11" s="1"/>
  <c r="L238" i="11" s="1"/>
  <c r="L210" i="11" s="1"/>
  <c r="R1312" i="31" s="1"/>
  <c r="AB17" i="30"/>
  <c r="AB53" i="30" s="1"/>
  <c r="AB19" i="30"/>
  <c r="L218" i="39"/>
  <c r="L242" i="39" s="1"/>
  <c r="L234" i="39" s="1"/>
  <c r="J218" i="43"/>
  <c r="J242" i="43" s="1"/>
  <c r="J218" i="44"/>
  <c r="J242" i="44" s="1"/>
  <c r="J218" i="41"/>
  <c r="J242" i="41" s="1"/>
  <c r="AB55" i="30"/>
  <c r="J218" i="40"/>
  <c r="J242" i="40" s="1"/>
  <c r="AB14" i="30"/>
  <c r="J218" i="42"/>
  <c r="J242" i="42" s="1"/>
  <c r="J218" i="46"/>
  <c r="J242" i="46" s="1"/>
  <c r="AB18" i="30"/>
  <c r="J218" i="45"/>
  <c r="J242" i="45" s="1"/>
  <c r="J218" i="49"/>
  <c r="J242" i="49" s="1"/>
  <c r="J217" i="11"/>
  <c r="J241" i="11" s="1"/>
  <c r="I236" i="38"/>
  <c r="I239" i="38"/>
  <c r="I211" i="38" s="1"/>
  <c r="O302" i="31" s="1"/>
  <c r="H240" i="44"/>
  <c r="H212" i="44" s="1"/>
  <c r="N909" i="31" s="1"/>
  <c r="H240" i="38"/>
  <c r="H212" i="38" s="1"/>
  <c r="N303" i="31" s="1"/>
  <c r="H234" i="38"/>
  <c r="H239" i="38"/>
  <c r="H211" i="38" s="1"/>
  <c r="N302" i="31" s="1"/>
  <c r="AJ40" i="17"/>
  <c r="AI221" i="17"/>
  <c r="AI220" i="17"/>
  <c r="K217" i="11"/>
  <c r="K241" i="11" s="1"/>
  <c r="AC18" i="30"/>
  <c r="AC19" i="30"/>
  <c r="AC55" i="30"/>
  <c r="K218" i="39"/>
  <c r="K242" i="39" s="1"/>
  <c r="J119" i="57"/>
  <c r="K218" i="49"/>
  <c r="K242" i="49" s="1"/>
  <c r="AC14" i="30"/>
  <c r="I217" i="11"/>
  <c r="I241" i="11" s="1"/>
  <c r="I238" i="11" s="1"/>
  <c r="I210" i="11" s="1"/>
  <c r="O1312" i="31" s="1"/>
  <c r="I218" i="46"/>
  <c r="I242" i="46" s="1"/>
  <c r="I239" i="46" s="1"/>
  <c r="I211" i="46" s="1"/>
  <c r="O1110" i="31" s="1"/>
  <c r="I218" i="35"/>
  <c r="I242" i="35" s="1"/>
  <c r="I236" i="35" s="1"/>
  <c r="AA21" i="30"/>
  <c r="AA15" i="30"/>
  <c r="AJ179" i="21"/>
  <c r="AJ178" i="21"/>
  <c r="AF74" i="21"/>
  <c r="AF75" i="21"/>
  <c r="AF73" i="21"/>
  <c r="H88" i="17"/>
  <c r="H90" i="17"/>
  <c r="X150" i="17"/>
  <c r="X149" i="17"/>
  <c r="X148" i="17"/>
  <c r="AA137" i="17"/>
  <c r="AA138" i="17"/>
  <c r="AA136" i="17"/>
  <c r="L240" i="21"/>
  <c r="L239" i="21"/>
  <c r="T270" i="21"/>
  <c r="T269" i="21"/>
  <c r="T268" i="21"/>
  <c r="AB138" i="17"/>
  <c r="AB136" i="17"/>
  <c r="AB137" i="17"/>
  <c r="AB268" i="21"/>
  <c r="AB270" i="21"/>
  <c r="R105" i="21"/>
  <c r="R103" i="21"/>
  <c r="R104" i="21"/>
  <c r="AH161" i="17"/>
  <c r="AH162" i="17"/>
  <c r="AI35" i="17"/>
  <c r="AH160" i="17"/>
  <c r="W194" i="21"/>
  <c r="W193" i="21"/>
  <c r="Z221" i="17"/>
  <c r="Z222" i="17"/>
  <c r="Z220" i="17"/>
  <c r="Y73" i="21"/>
  <c r="Y74" i="21"/>
  <c r="P185" i="17"/>
  <c r="P184" i="17"/>
  <c r="P186" i="17"/>
  <c r="V75" i="21"/>
  <c r="V74" i="21"/>
  <c r="R114" i="17"/>
  <c r="R112" i="17"/>
  <c r="R113" i="17"/>
  <c r="W184" i="17"/>
  <c r="W186" i="17"/>
  <c r="W185" i="17"/>
  <c r="U118" i="21"/>
  <c r="U119" i="21"/>
  <c r="U120" i="21"/>
  <c r="U133" i="21"/>
  <c r="U135" i="21"/>
  <c r="G118" i="21"/>
  <c r="G120" i="21"/>
  <c r="S193" i="21"/>
  <c r="M150" i="17"/>
  <c r="M148" i="17"/>
  <c r="M149" i="17"/>
  <c r="AI37" i="7"/>
  <c r="AD197" i="17"/>
  <c r="AD196" i="17"/>
  <c r="AD198" i="17"/>
  <c r="W102" i="17"/>
  <c r="W101" i="17"/>
  <c r="J255" i="21"/>
  <c r="J253" i="21"/>
  <c r="AE134" i="21"/>
  <c r="AF88" i="17"/>
  <c r="AF89" i="17"/>
  <c r="W148" i="17"/>
  <c r="W149" i="17"/>
  <c r="W150" i="17"/>
  <c r="S73" i="21"/>
  <c r="S75" i="21"/>
  <c r="M233" i="17"/>
  <c r="AG186" i="17"/>
  <c r="AG184" i="17"/>
  <c r="P255" i="21"/>
  <c r="P254" i="21"/>
  <c r="J165" i="21"/>
  <c r="V133" i="21"/>
  <c r="W100" i="17"/>
  <c r="J254" i="21"/>
  <c r="J164" i="21"/>
  <c r="J1128" i="31"/>
  <c r="D174" i="47"/>
  <c r="D172" i="47"/>
  <c r="D173" i="47"/>
  <c r="D172" i="43"/>
  <c r="J724" i="31"/>
  <c r="D174" i="39"/>
  <c r="D172" i="39"/>
  <c r="C80" i="57"/>
  <c r="C98" i="57" s="1"/>
  <c r="J320" i="31"/>
  <c r="D173" i="39"/>
  <c r="J1329" i="31"/>
  <c r="D189" i="48"/>
  <c r="D188" i="48"/>
  <c r="D189" i="39"/>
  <c r="D188" i="39"/>
  <c r="J1432" i="31"/>
  <c r="D152" i="49"/>
  <c r="D153" i="49"/>
  <c r="D155" i="49"/>
  <c r="D155" i="45"/>
  <c r="D153" i="45"/>
  <c r="D154" i="45"/>
  <c r="J927" i="31"/>
  <c r="D152" i="45"/>
  <c r="D154" i="41"/>
  <c r="J523" i="31"/>
  <c r="D153" i="41"/>
  <c r="D155" i="41"/>
  <c r="D126" i="11"/>
  <c r="D123" i="11"/>
  <c r="J1231" i="31"/>
  <c r="D124" i="11"/>
  <c r="D126" i="46"/>
  <c r="D124" i="46"/>
  <c r="D152" i="46"/>
  <c r="D125" i="46"/>
  <c r="D123" i="41"/>
  <c r="D125" i="41"/>
  <c r="J524" i="31"/>
  <c r="D125" i="37"/>
  <c r="D123" i="37"/>
  <c r="D124" i="37"/>
  <c r="O36" i="7"/>
  <c r="O36" i="21"/>
  <c r="O38" i="7"/>
  <c r="O38" i="21"/>
  <c r="AB36" i="7"/>
  <c r="AB36" i="21"/>
  <c r="AB28" i="7"/>
  <c r="AB28" i="17"/>
  <c r="AB28" i="21"/>
  <c r="AB27" i="17"/>
  <c r="AB27" i="21"/>
  <c r="AB29" i="17"/>
  <c r="AB29" i="7"/>
  <c r="T32" i="7"/>
  <c r="T34" i="7"/>
  <c r="T34" i="21"/>
  <c r="T34" i="17"/>
  <c r="T37" i="21"/>
  <c r="T37" i="17"/>
  <c r="L40" i="17"/>
  <c r="L40" i="21"/>
  <c r="L32" i="7"/>
  <c r="L34" i="7"/>
  <c r="L34" i="17"/>
  <c r="L34" i="21"/>
  <c r="L33" i="21"/>
  <c r="L33" i="17"/>
  <c r="AD36" i="21"/>
  <c r="AD36" i="7"/>
  <c r="AD38" i="7"/>
  <c r="AD38" i="21"/>
  <c r="AD31" i="21"/>
  <c r="AD31" i="17"/>
  <c r="AD31" i="7"/>
  <c r="AD28" i="17"/>
  <c r="AD28" i="21"/>
  <c r="V36" i="17"/>
  <c r="V36" i="7"/>
  <c r="V38" i="21"/>
  <c r="V38" i="7"/>
  <c r="V35" i="7"/>
  <c r="V35" i="21"/>
  <c r="V35" i="17"/>
  <c r="N31" i="17"/>
  <c r="N31" i="21"/>
  <c r="N27" i="21"/>
  <c r="N27" i="7"/>
  <c r="N34" i="7"/>
  <c r="N34" i="21"/>
  <c r="N37" i="7"/>
  <c r="N37" i="21"/>
  <c r="N37" i="17"/>
  <c r="P36" i="17"/>
  <c r="P36" i="21"/>
  <c r="P39" i="17"/>
  <c r="P39" i="7"/>
  <c r="AA32" i="17"/>
  <c r="AA37" i="21"/>
  <c r="AA37" i="17"/>
  <c r="AG32" i="17"/>
  <c r="X32" i="17"/>
  <c r="X32" i="7"/>
  <c r="X38" i="21"/>
  <c r="X38" i="7"/>
  <c r="H40" i="21"/>
  <c r="H40" i="7"/>
  <c r="H30" i="7"/>
  <c r="H30" i="21"/>
  <c r="Z39" i="17"/>
  <c r="Z39" i="21"/>
  <c r="Z32" i="7"/>
  <c r="J41" i="21"/>
  <c r="J41" i="7"/>
  <c r="J40" i="21"/>
  <c r="J40" i="17"/>
  <c r="K31" i="21"/>
  <c r="K31" i="7"/>
  <c r="K34" i="17"/>
  <c r="K34" i="21"/>
  <c r="K180" i="21" s="1"/>
  <c r="K33" i="7"/>
  <c r="K33" i="21"/>
  <c r="K33" i="17"/>
  <c r="AH34" i="7"/>
  <c r="AH34" i="17"/>
  <c r="AH37" i="21"/>
  <c r="AH37" i="17"/>
  <c r="R34" i="7"/>
  <c r="R34" i="17"/>
  <c r="R37" i="7"/>
  <c r="R37" i="17"/>
  <c r="D173" i="43"/>
  <c r="AE29" i="17"/>
  <c r="AE41" i="21"/>
  <c r="AC31" i="7"/>
  <c r="Q38" i="17"/>
  <c r="P34" i="17"/>
  <c r="O31" i="7"/>
  <c r="AC31" i="17"/>
  <c r="Q38" i="21"/>
  <c r="AI238" i="35"/>
  <c r="AI210" i="35" s="1"/>
  <c r="AO99" i="31" s="1"/>
  <c r="AI239" i="35"/>
  <c r="AI211" i="35" s="1"/>
  <c r="AO100" i="31" s="1"/>
  <c r="AI241" i="35"/>
  <c r="AI213" i="35" s="1"/>
  <c r="AO102" i="31" s="1"/>
  <c r="AG237" i="48"/>
  <c r="AB15" i="55"/>
  <c r="AG234" i="48"/>
  <c r="AG239" i="48"/>
  <c r="AG211" i="48" s="1"/>
  <c r="AM1413" i="31" s="1"/>
  <c r="AG236" i="48"/>
  <c r="AG238" i="48"/>
  <c r="AG210" i="48" s="1"/>
  <c r="AM1412" i="31" s="1"/>
  <c r="AF240" i="42"/>
  <c r="AF212" i="42" s="1"/>
  <c r="AL707" i="31" s="1"/>
  <c r="AE241" i="41"/>
  <c r="AE213" i="41" s="1"/>
  <c r="AK607" i="31" s="1"/>
  <c r="AF240" i="37"/>
  <c r="AF212" i="37" s="1"/>
  <c r="AL202" i="31" s="1"/>
  <c r="AF238" i="37"/>
  <c r="AF210" i="37" s="1"/>
  <c r="AL200" i="31" s="1"/>
  <c r="AF237" i="37"/>
  <c r="AF241" i="37"/>
  <c r="AF213" i="37" s="1"/>
  <c r="AL203" i="31" s="1"/>
  <c r="AF236" i="37"/>
  <c r="BB20" i="30"/>
  <c r="AJ218" i="47"/>
  <c r="AJ242" i="47" s="1"/>
  <c r="BB17" i="30"/>
  <c r="BB53" i="30" s="1"/>
  <c r="AJ218" i="49"/>
  <c r="AJ242" i="49" s="1"/>
  <c r="BB14" i="30"/>
  <c r="AJ218" i="39"/>
  <c r="AJ242" i="39" s="1"/>
  <c r="BB55" i="30"/>
  <c r="BB21" i="30"/>
  <c r="BA15" i="30"/>
  <c r="AI218" i="48"/>
  <c r="AI242" i="48" s="1"/>
  <c r="BA14" i="30"/>
  <c r="BA55" i="30"/>
  <c r="AI218" i="39"/>
  <c r="AI242" i="39" s="1"/>
  <c r="AG218" i="46"/>
  <c r="AG242" i="46" s="1"/>
  <c r="AG218" i="47"/>
  <c r="AG242" i="47" s="1"/>
  <c r="AG218" i="44"/>
  <c r="AG242" i="44" s="1"/>
  <c r="AF119" i="57"/>
  <c r="AY14" i="30"/>
  <c r="AX21" i="30"/>
  <c r="AX55" i="30"/>
  <c r="AF218" i="45"/>
  <c r="AF242" i="45" s="1"/>
  <c r="AF218" i="46"/>
  <c r="AF242" i="46" s="1"/>
  <c r="AF218" i="48"/>
  <c r="AF242" i="48" s="1"/>
  <c r="AF218" i="39"/>
  <c r="AF242" i="39" s="1"/>
  <c r="AD238" i="40"/>
  <c r="AD210" i="40" s="1"/>
  <c r="AJ503" i="31" s="1"/>
  <c r="X238" i="37"/>
  <c r="X210" i="37" s="1"/>
  <c r="AD200" i="31" s="1"/>
  <c r="X236" i="37"/>
  <c r="AJ218" i="38"/>
  <c r="AJ242" i="38" s="1"/>
  <c r="AJ218" i="45"/>
  <c r="AJ242" i="45" s="1"/>
  <c r="AI119" i="57"/>
  <c r="AJ218" i="42"/>
  <c r="AJ242" i="42" s="1"/>
  <c r="AJ218" i="37"/>
  <c r="AJ242" i="37" s="1"/>
  <c r="AJ218" i="44"/>
  <c r="AJ242" i="44" s="1"/>
  <c r="AG217" i="11"/>
  <c r="AG241" i="11" s="1"/>
  <c r="AY19" i="30"/>
  <c r="AG218" i="40"/>
  <c r="AG242" i="40" s="1"/>
  <c r="AY15" i="30"/>
  <c r="AG218" i="37"/>
  <c r="AG242" i="37" s="1"/>
  <c r="AF218" i="41"/>
  <c r="AF242" i="41" s="1"/>
  <c r="AX16" i="30"/>
  <c r="AF218" i="38"/>
  <c r="AF242" i="38" s="1"/>
  <c r="AX20" i="30"/>
  <c r="AF218" i="35"/>
  <c r="AF242" i="35" s="1"/>
  <c r="AX19" i="30"/>
  <c r="AD240" i="47"/>
  <c r="AD212" i="47" s="1"/>
  <c r="AJ1212" i="31" s="1"/>
  <c r="AA241" i="49"/>
  <c r="AA213" i="49" s="1"/>
  <c r="AG1516" i="31" s="1"/>
  <c r="AA237" i="37"/>
  <c r="L238" i="38"/>
  <c r="L210" i="38" s="1"/>
  <c r="R301" i="31" s="1"/>
  <c r="L235" i="38"/>
  <c r="L240" i="38"/>
  <c r="L212" i="38" s="1"/>
  <c r="R303" i="31" s="1"/>
  <c r="L239" i="38"/>
  <c r="L211" i="38" s="1"/>
  <c r="R302" i="31" s="1"/>
  <c r="L236" i="38"/>
  <c r="W241" i="43"/>
  <c r="W213" i="43" s="1"/>
  <c r="AC809" i="31" s="1"/>
  <c r="W236" i="43"/>
  <c r="V241" i="46"/>
  <c r="V213" i="46" s="1"/>
  <c r="AB1112" i="31" s="1"/>
  <c r="V237" i="46"/>
  <c r="V236" i="46"/>
  <c r="V218" i="35"/>
  <c r="V242" i="35" s="1"/>
  <c r="V218" i="40"/>
  <c r="V242" i="40" s="1"/>
  <c r="V218" i="49"/>
  <c r="V242" i="49" s="1"/>
  <c r="V218" i="37"/>
  <c r="V242" i="37" s="1"/>
  <c r="AN17" i="30"/>
  <c r="AN53" i="30" s="1"/>
  <c r="V217" i="11"/>
  <c r="V241" i="11" s="1"/>
  <c r="T238" i="47"/>
  <c r="T210" i="47" s="1"/>
  <c r="Z1210" i="31" s="1"/>
  <c r="W218" i="38"/>
  <c r="W242" i="38" s="1"/>
  <c r="AO16" i="30"/>
  <c r="AO21" i="30"/>
  <c r="W218" i="39"/>
  <c r="W242" i="39" s="1"/>
  <c r="W218" i="37"/>
  <c r="W242" i="37" s="1"/>
  <c r="Q241" i="47"/>
  <c r="Q213" i="47" s="1"/>
  <c r="W1213" i="31" s="1"/>
  <c r="L13" i="55"/>
  <c r="Q235" i="47"/>
  <c r="Q236" i="47"/>
  <c r="Q237" i="47"/>
  <c r="Q234" i="47"/>
  <c r="Q240" i="47"/>
  <c r="Q212" i="47" s="1"/>
  <c r="W1212" i="31" s="1"/>
  <c r="O218" i="38"/>
  <c r="O242" i="38" s="1"/>
  <c r="O218" i="40"/>
  <c r="O242" i="40" s="1"/>
  <c r="O218" i="47"/>
  <c r="O242" i="47" s="1"/>
  <c r="AG18" i="30"/>
  <c r="O217" i="11"/>
  <c r="O241" i="11" s="1"/>
  <c r="O218" i="42"/>
  <c r="O242" i="42" s="1"/>
  <c r="AG55" i="30"/>
  <c r="O218" i="46"/>
  <c r="O242" i="46" s="1"/>
  <c r="O218" i="49"/>
  <c r="O242" i="49" s="1"/>
  <c r="O218" i="37"/>
  <c r="O242" i="37" s="1"/>
  <c r="AG19" i="30"/>
  <c r="O218" i="44"/>
  <c r="O242" i="44" s="1"/>
  <c r="AG14" i="30"/>
  <c r="AG16" i="30"/>
  <c r="AG21" i="30"/>
  <c r="AG20" i="30"/>
  <c r="O218" i="41"/>
  <c r="O242" i="41" s="1"/>
  <c r="AG17" i="30"/>
  <c r="AG53" i="30" s="1"/>
  <c r="O218" i="39"/>
  <c r="O242" i="39" s="1"/>
  <c r="O218" i="43"/>
  <c r="O242" i="43" s="1"/>
  <c r="O218" i="48"/>
  <c r="O242" i="48" s="1"/>
  <c r="AG15" i="30"/>
  <c r="S238" i="47"/>
  <c r="S210" i="47" s="1"/>
  <c r="Y1210" i="31" s="1"/>
  <c r="T218" i="40"/>
  <c r="T242" i="40" s="1"/>
  <c r="AL15" i="30"/>
  <c r="T218" i="43"/>
  <c r="T242" i="43" s="1"/>
  <c r="T218" i="38"/>
  <c r="T242" i="38" s="1"/>
  <c r="AL17" i="30"/>
  <c r="AL53" i="30" s="1"/>
  <c r="T218" i="45"/>
  <c r="T242" i="45" s="1"/>
  <c r="T218" i="48"/>
  <c r="T242" i="48" s="1"/>
  <c r="AL19" i="30"/>
  <c r="T218" i="46"/>
  <c r="T242" i="46" s="1"/>
  <c r="S119" i="57"/>
  <c r="T218" i="49"/>
  <c r="T242" i="49" s="1"/>
  <c r="T218" i="41"/>
  <c r="T242" i="41" s="1"/>
  <c r="T218" i="37"/>
  <c r="T242" i="37" s="1"/>
  <c r="AL16" i="30"/>
  <c r="T218" i="35"/>
  <c r="T242" i="35" s="1"/>
  <c r="T217" i="11"/>
  <c r="T241" i="11" s="1"/>
  <c r="AK14" i="30"/>
  <c r="R119" i="57"/>
  <c r="S235" i="47"/>
  <c r="N13" i="55"/>
  <c r="S236" i="47"/>
  <c r="S234" i="47"/>
  <c r="S218" i="43"/>
  <c r="S242" i="43" s="1"/>
  <c r="S218" i="49"/>
  <c r="S242" i="49" s="1"/>
  <c r="AK55" i="30"/>
  <c r="AK20" i="30"/>
  <c r="S218" i="44"/>
  <c r="S242" i="44" s="1"/>
  <c r="S218" i="39"/>
  <c r="S242" i="39" s="1"/>
  <c r="AK18" i="30"/>
  <c r="S218" i="48"/>
  <c r="S242" i="48" s="1"/>
  <c r="AK15" i="30"/>
  <c r="S217" i="11"/>
  <c r="S241" i="11" s="1"/>
  <c r="R239" i="38"/>
  <c r="R211" i="38" s="1"/>
  <c r="X302" i="31" s="1"/>
  <c r="R236" i="38"/>
  <c r="R238" i="38"/>
  <c r="R210" i="38" s="1"/>
  <c r="X301" i="31" s="1"/>
  <c r="R240" i="38"/>
  <c r="R212" i="38" s="1"/>
  <c r="X303" i="31" s="1"/>
  <c r="Q218" i="49"/>
  <c r="Q242" i="49" s="1"/>
  <c r="Q218" i="42"/>
  <c r="Q242" i="42" s="1"/>
  <c r="Q218" i="40"/>
  <c r="Q242" i="40" s="1"/>
  <c r="Q218" i="48"/>
  <c r="Q242" i="48" s="1"/>
  <c r="Q218" i="41"/>
  <c r="Q242" i="41" s="1"/>
  <c r="AI55" i="30"/>
  <c r="Q218" i="45"/>
  <c r="Q242" i="45" s="1"/>
  <c r="Q218" i="39"/>
  <c r="Q242" i="39" s="1"/>
  <c r="AI21" i="30"/>
  <c r="Q218" i="44"/>
  <c r="Q242" i="44" s="1"/>
  <c r="AI20" i="30"/>
  <c r="Q218" i="37"/>
  <c r="Q242" i="37" s="1"/>
  <c r="AI17" i="30"/>
  <c r="AI53" i="30" s="1"/>
  <c r="AI18" i="30"/>
  <c r="AI16" i="30"/>
  <c r="AI14" i="30"/>
  <c r="AI15" i="30"/>
  <c r="Q218" i="43"/>
  <c r="Q242" i="43" s="1"/>
  <c r="P119" i="57"/>
  <c r="Q218" i="35"/>
  <c r="Q242" i="35" s="1"/>
  <c r="Q218" i="38"/>
  <c r="Q242" i="38" s="1"/>
  <c r="AI19" i="30"/>
  <c r="R239" i="41"/>
  <c r="R211" i="41" s="1"/>
  <c r="X605" i="31" s="1"/>
  <c r="M13" i="55"/>
  <c r="R239" i="43"/>
  <c r="R211" i="43" s="1"/>
  <c r="X807" i="31" s="1"/>
  <c r="R235" i="48"/>
  <c r="M10" i="55"/>
  <c r="M218" i="46"/>
  <c r="M242" i="46" s="1"/>
  <c r="AE14" i="30"/>
  <c r="M218" i="49"/>
  <c r="M242" i="49" s="1"/>
  <c r="L119" i="57"/>
  <c r="M218" i="47"/>
  <c r="M242" i="47" s="1"/>
  <c r="M218" i="38"/>
  <c r="M242" i="38" s="1"/>
  <c r="AE16" i="30"/>
  <c r="AE17" i="30"/>
  <c r="AE53" i="30" s="1"/>
  <c r="AE56" i="30" s="1"/>
  <c r="M218" i="45"/>
  <c r="M242" i="45" s="1"/>
  <c r="M218" i="42"/>
  <c r="M242" i="42" s="1"/>
  <c r="M218" i="39"/>
  <c r="M242" i="39" s="1"/>
  <c r="AE21" i="30"/>
  <c r="AE19" i="30"/>
  <c r="M218" i="41"/>
  <c r="M242" i="41" s="1"/>
  <c r="AE18" i="30"/>
  <c r="M218" i="40"/>
  <c r="M242" i="40" s="1"/>
  <c r="M218" i="35"/>
  <c r="M242" i="35" s="1"/>
  <c r="AE15" i="30"/>
  <c r="M218" i="37"/>
  <c r="M242" i="37" s="1"/>
  <c r="P234" i="48"/>
  <c r="N238" i="48"/>
  <c r="N210" i="48" s="1"/>
  <c r="T1412" i="31" s="1"/>
  <c r="N236" i="48"/>
  <c r="N240" i="48"/>
  <c r="N212" i="48" s="1"/>
  <c r="T1414" i="31" s="1"/>
  <c r="N235" i="48"/>
  <c r="M218" i="48"/>
  <c r="M242" i="48" s="1"/>
  <c r="N217" i="11"/>
  <c r="N241" i="11" s="1"/>
  <c r="AF18" i="30"/>
  <c r="N218" i="37"/>
  <c r="N242" i="37" s="1"/>
  <c r="N218" i="45"/>
  <c r="N242" i="45" s="1"/>
  <c r="N218" i="41"/>
  <c r="N242" i="41" s="1"/>
  <c r="N218" i="44"/>
  <c r="N242" i="44" s="1"/>
  <c r="AF15" i="30"/>
  <c r="AF17" i="30"/>
  <c r="AF53" i="30" s="1"/>
  <c r="AF21" i="30"/>
  <c r="N218" i="49"/>
  <c r="N242" i="49" s="1"/>
  <c r="AF16" i="30"/>
  <c r="E238" i="45"/>
  <c r="E210" i="45" s="1"/>
  <c r="K1008" i="31" s="1"/>
  <c r="E236" i="47"/>
  <c r="E234" i="47"/>
  <c r="E241" i="47"/>
  <c r="E213" i="47" s="1"/>
  <c r="K1213" i="31" s="1"/>
  <c r="E237" i="47"/>
  <c r="E238" i="47"/>
  <c r="E210" i="47" s="1"/>
  <c r="K1210" i="31" s="1"/>
  <c r="E240" i="47"/>
  <c r="E212" i="47" s="1"/>
  <c r="K1212" i="31" s="1"/>
  <c r="E239" i="47"/>
  <c r="E211" i="47" s="1"/>
  <c r="K1211" i="31" s="1"/>
  <c r="X20" i="30"/>
  <c r="F218" i="46"/>
  <c r="F242" i="46" s="1"/>
  <c r="F218" i="35"/>
  <c r="F242" i="35" s="1"/>
  <c r="F235" i="35" s="1"/>
  <c r="F218" i="37"/>
  <c r="F242" i="37" s="1"/>
  <c r="X17" i="30"/>
  <c r="X53" i="30" s="1"/>
  <c r="F218" i="49"/>
  <c r="F242" i="49" s="1"/>
  <c r="F217" i="11"/>
  <c r="F241" i="11" s="1"/>
  <c r="X55" i="30"/>
  <c r="F218" i="40"/>
  <c r="F242" i="40" s="1"/>
  <c r="X15" i="30"/>
  <c r="F218" i="43"/>
  <c r="F242" i="43" s="1"/>
  <c r="X14" i="30"/>
  <c r="F218" i="42"/>
  <c r="F242" i="42" s="1"/>
  <c r="F218" i="48"/>
  <c r="F242" i="48" s="1"/>
  <c r="X18" i="30"/>
  <c r="X16" i="30"/>
  <c r="F218" i="47"/>
  <c r="F242" i="47" s="1"/>
  <c r="F218" i="38"/>
  <c r="F242" i="38" s="1"/>
  <c r="X21" i="30"/>
  <c r="B10" i="55"/>
  <c r="G236" i="44"/>
  <c r="G234" i="44"/>
  <c r="G241" i="44"/>
  <c r="G213" i="44" s="1"/>
  <c r="M910" i="31" s="1"/>
  <c r="G238" i="44"/>
  <c r="G210" i="44" s="1"/>
  <c r="M907" i="31" s="1"/>
  <c r="G235" i="44"/>
  <c r="G240" i="44"/>
  <c r="G212" i="44" s="1"/>
  <c r="M909" i="31" s="1"/>
  <c r="G239" i="44"/>
  <c r="G211" i="44" s="1"/>
  <c r="M908" i="31" s="1"/>
  <c r="G237" i="44"/>
  <c r="H218" i="48"/>
  <c r="H242" i="48" s="1"/>
  <c r="Z21" i="30"/>
  <c r="Z20" i="30"/>
  <c r="Z17" i="30"/>
  <c r="Z53" i="30" s="1"/>
  <c r="H218" i="45"/>
  <c r="H242" i="45" s="1"/>
  <c r="H218" i="42"/>
  <c r="H242" i="42" s="1"/>
  <c r="Z14" i="30"/>
  <c r="H218" i="43"/>
  <c r="H242" i="43" s="1"/>
  <c r="H218" i="46"/>
  <c r="H242" i="46" s="1"/>
  <c r="H218" i="40"/>
  <c r="H242" i="40" s="1"/>
  <c r="Z18" i="30"/>
  <c r="H218" i="41"/>
  <c r="H242" i="41" s="1"/>
  <c r="H217" i="11"/>
  <c r="H241" i="11" s="1"/>
  <c r="E235" i="41"/>
  <c r="P118" i="21"/>
  <c r="P119" i="21"/>
  <c r="Q103" i="21"/>
  <c r="Q104" i="21"/>
  <c r="O35" i="21"/>
  <c r="T41" i="7"/>
  <c r="AG37" i="21"/>
  <c r="AG37" i="7"/>
  <c r="Y33" i="7"/>
  <c r="Y33" i="21"/>
  <c r="Q29" i="7"/>
  <c r="Q29" i="17"/>
  <c r="I28" i="7"/>
  <c r="I28" i="17"/>
  <c r="X37" i="21"/>
  <c r="X37" i="7"/>
  <c r="H32" i="17"/>
  <c r="Z38" i="7"/>
  <c r="Z38" i="17"/>
  <c r="Z33" i="21"/>
  <c r="Z33" i="17"/>
  <c r="J28" i="7"/>
  <c r="J28" i="21"/>
  <c r="J29" i="21"/>
  <c r="J29" i="17"/>
  <c r="S30" i="7"/>
  <c r="S30" i="17"/>
  <c r="S29" i="17"/>
  <c r="S29" i="21"/>
  <c r="G30" i="7"/>
  <c r="G30" i="17"/>
  <c r="G27" i="17"/>
  <c r="G27" i="21"/>
  <c r="AC38" i="7"/>
  <c r="AC38" i="21"/>
  <c r="U30" i="7"/>
  <c r="U30" i="17"/>
  <c r="M31" i="7"/>
  <c r="M31" i="17"/>
  <c r="AI29" i="21"/>
  <c r="AH104" i="21"/>
  <c r="AI27" i="7"/>
  <c r="O41" i="17"/>
  <c r="T41" i="17"/>
  <c r="AG33" i="21"/>
  <c r="AG33" i="17"/>
  <c r="Y27" i="7"/>
  <c r="Y27" i="17"/>
  <c r="Y29" i="17"/>
  <c r="Y29" i="21"/>
  <c r="Q28" i="7"/>
  <c r="Q28" i="17"/>
  <c r="I34" i="21"/>
  <c r="I34" i="17"/>
  <c r="X35" i="21"/>
  <c r="X35" i="17"/>
  <c r="X33" i="7"/>
  <c r="X33" i="21"/>
  <c r="H31" i="21"/>
  <c r="H31" i="7"/>
  <c r="H29" i="7"/>
  <c r="H29" i="21"/>
  <c r="Z35" i="7"/>
  <c r="Z35" i="21"/>
  <c r="Z27" i="17"/>
  <c r="Z27" i="21"/>
  <c r="J36" i="7"/>
  <c r="J36" i="17"/>
  <c r="J38" i="7"/>
  <c r="J38" i="17"/>
  <c r="K41" i="7"/>
  <c r="K41" i="21"/>
  <c r="K29" i="7"/>
  <c r="K29" i="17"/>
  <c r="S28" i="7"/>
  <c r="S28" i="21"/>
  <c r="S27" i="17"/>
  <c r="S27" i="7"/>
  <c r="G36" i="7"/>
  <c r="G36" i="17"/>
  <c r="G31" i="21"/>
  <c r="G31" i="17"/>
  <c r="G37" i="21"/>
  <c r="G37" i="17"/>
  <c r="U39" i="21"/>
  <c r="U39" i="17"/>
  <c r="M36" i="17"/>
  <c r="M36" i="21"/>
  <c r="M37" i="21"/>
  <c r="M37" i="17"/>
  <c r="R240" i="21"/>
  <c r="R238" i="21"/>
  <c r="AI28" i="7"/>
  <c r="G240" i="21"/>
  <c r="G239" i="21"/>
  <c r="G161" i="17"/>
  <c r="O78" i="17"/>
  <c r="O77" i="17"/>
  <c r="Y137" i="17"/>
  <c r="Y136" i="17"/>
  <c r="O28" i="7"/>
  <c r="O28" i="21"/>
  <c r="O39" i="17"/>
  <c r="O39" i="21"/>
  <c r="AB39" i="7"/>
  <c r="AB39" i="17"/>
  <c r="AB34" i="21"/>
  <c r="AB34" i="17"/>
  <c r="T27" i="17"/>
  <c r="T27" i="7"/>
  <c r="L35" i="21"/>
  <c r="L35" i="17"/>
  <c r="L27" i="7"/>
  <c r="L27" i="17"/>
  <c r="L39" i="7"/>
  <c r="L39" i="17"/>
  <c r="AD40" i="7"/>
  <c r="AD40" i="17"/>
  <c r="V27" i="7"/>
  <c r="V27" i="17"/>
  <c r="V30" i="17"/>
  <c r="V30" i="7"/>
  <c r="V33" i="21"/>
  <c r="V33" i="17"/>
  <c r="N36" i="21"/>
  <c r="N36" i="17"/>
  <c r="P30" i="7"/>
  <c r="P30" i="17"/>
  <c r="P33" i="21"/>
  <c r="P33" i="17"/>
  <c r="AA39" i="7"/>
  <c r="AA39" i="17"/>
  <c r="AA28" i="21"/>
  <c r="AA28" i="17"/>
  <c r="AE40" i="7"/>
  <c r="AE40" i="21"/>
  <c r="AE27" i="7"/>
  <c r="AE27" i="21"/>
  <c r="Y40" i="21"/>
  <c r="Y40" i="17"/>
  <c r="Q41" i="17"/>
  <c r="Q41" i="21"/>
  <c r="I36" i="21"/>
  <c r="I36" i="17"/>
  <c r="AC33" i="21"/>
  <c r="AC33" i="17"/>
  <c r="U29" i="21"/>
  <c r="U29" i="17"/>
  <c r="M28" i="21"/>
  <c r="M28" i="17"/>
  <c r="W37" i="7"/>
  <c r="W37" i="21"/>
  <c r="AF35" i="7"/>
  <c r="AF35" i="17"/>
  <c r="AF37" i="7"/>
  <c r="AF37" i="21"/>
  <c r="AH39" i="21"/>
  <c r="AH39" i="17"/>
  <c r="AH39" i="7"/>
  <c r="AI39" i="7" s="1"/>
  <c r="AJ39" i="7" s="1"/>
  <c r="AK39" i="7" s="1"/>
  <c r="AL39" i="7" s="1"/>
  <c r="AM39" i="7" s="1"/>
  <c r="AN39" i="7" s="1"/>
  <c r="R41" i="17"/>
  <c r="R41" i="7"/>
  <c r="R35" i="7"/>
  <c r="R35" i="17"/>
  <c r="W77" i="17"/>
  <c r="W78" i="17"/>
  <c r="R193" i="21"/>
  <c r="R195" i="21"/>
  <c r="O37" i="7"/>
  <c r="O37" i="21"/>
  <c r="AB41" i="7"/>
  <c r="AB41" i="17"/>
  <c r="AB40" i="7"/>
  <c r="AB40" i="17"/>
  <c r="T36" i="7"/>
  <c r="T36" i="21"/>
  <c r="T38" i="21"/>
  <c r="T38" i="17"/>
  <c r="L36" i="7"/>
  <c r="L36" i="17"/>
  <c r="L38" i="17"/>
  <c r="L38" i="7"/>
  <c r="AD35" i="21"/>
  <c r="AD35" i="7"/>
  <c r="AD39" i="7"/>
  <c r="AD39" i="17"/>
  <c r="V31" i="7"/>
  <c r="V31" i="17"/>
  <c r="V28" i="21"/>
  <c r="V28" i="17"/>
  <c r="N38" i="7"/>
  <c r="N38" i="21"/>
  <c r="N35" i="7"/>
  <c r="N35" i="17"/>
  <c r="P40" i="21"/>
  <c r="P40" i="7"/>
  <c r="P27" i="17"/>
  <c r="P27" i="21"/>
  <c r="AA31" i="17"/>
  <c r="AA31" i="21"/>
  <c r="AA27" i="17"/>
  <c r="AA27" i="21"/>
  <c r="AE32" i="17"/>
  <c r="AG31" i="21"/>
  <c r="AG31" i="7"/>
  <c r="Q36" i="7"/>
  <c r="Q36" i="17"/>
  <c r="I32" i="17"/>
  <c r="AC32" i="17"/>
  <c r="U28" i="7"/>
  <c r="U28" i="21"/>
  <c r="W34" i="7"/>
  <c r="W34" i="21"/>
  <c r="W33" i="21"/>
  <c r="W33" i="17"/>
  <c r="AF28" i="21"/>
  <c r="AF28" i="17"/>
  <c r="AF33" i="7"/>
  <c r="AF33" i="21"/>
  <c r="AH40" i="7"/>
  <c r="AH40" i="21"/>
  <c r="AH28" i="21"/>
  <c r="AH28" i="17"/>
  <c r="R39" i="7"/>
  <c r="R39" i="17"/>
  <c r="D154" i="46"/>
  <c r="D174" i="46"/>
  <c r="D172" i="46"/>
  <c r="D172" i="42"/>
  <c r="D173" i="42"/>
  <c r="D174" i="42"/>
  <c r="D81" i="58"/>
  <c r="D23" i="58"/>
  <c r="D5" i="58" s="1"/>
  <c r="D225" i="58" s="1"/>
  <c r="D45" i="58"/>
  <c r="D153" i="58"/>
  <c r="D117" i="58"/>
  <c r="H23" i="58"/>
  <c r="H5" i="58" s="1"/>
  <c r="L23" i="58"/>
  <c r="L5" i="58" s="1"/>
  <c r="P23" i="58"/>
  <c r="P5" i="58" s="1"/>
  <c r="T23" i="58"/>
  <c r="T5" i="58" s="1"/>
  <c r="X23" i="58"/>
  <c r="X5" i="58" s="1"/>
  <c r="AB23" i="58"/>
  <c r="AB5" i="58" s="1"/>
  <c r="AF23" i="58"/>
  <c r="AF5" i="58" s="1"/>
  <c r="AJ23" i="58"/>
  <c r="AJ5" i="58" s="1"/>
  <c r="F23" i="58"/>
  <c r="F5" i="58" s="1"/>
  <c r="J23" i="58"/>
  <c r="J5" i="58" s="1"/>
  <c r="N23" i="58"/>
  <c r="N5" i="58" s="1"/>
  <c r="R23" i="58"/>
  <c r="R5" i="58" s="1"/>
  <c r="V23" i="58"/>
  <c r="V5" i="58" s="1"/>
  <c r="Z23" i="58"/>
  <c r="Z5" i="58" s="1"/>
  <c r="AD23" i="58"/>
  <c r="AD5" i="58" s="1"/>
  <c r="AH23" i="58"/>
  <c r="AH5" i="58" s="1"/>
  <c r="D83" i="58"/>
  <c r="D47" i="58"/>
  <c r="D155" i="58"/>
  <c r="D119" i="58"/>
  <c r="D85" i="58"/>
  <c r="D49" i="58"/>
  <c r="D121" i="58"/>
  <c r="D157" i="58"/>
  <c r="D87" i="58"/>
  <c r="D51" i="58"/>
  <c r="D159" i="58"/>
  <c r="D123" i="58"/>
  <c r="D89" i="58"/>
  <c r="D53" i="58"/>
  <c r="D161" i="58"/>
  <c r="D125" i="58"/>
  <c r="D91" i="58"/>
  <c r="D55" i="58"/>
  <c r="D163" i="58"/>
  <c r="D127" i="58"/>
  <c r="D93" i="58"/>
  <c r="D210" i="58" s="1"/>
  <c r="D57" i="58"/>
  <c r="D165" i="58"/>
  <c r="D129" i="58"/>
  <c r="D95" i="58"/>
  <c r="D59" i="58"/>
  <c r="D167" i="58"/>
  <c r="D131" i="58"/>
  <c r="I11" i="8"/>
  <c r="I21" i="8"/>
  <c r="I13" i="8"/>
  <c r="I23" i="8"/>
  <c r="I15" i="8"/>
  <c r="I12" i="8"/>
  <c r="I22" i="8"/>
  <c r="I17" i="8"/>
  <c r="M11" i="8"/>
  <c r="M21" i="8"/>
  <c r="M22" i="8"/>
  <c r="M9" i="8"/>
  <c r="M15" i="8"/>
  <c r="M12" i="8"/>
  <c r="M14" i="8"/>
  <c r="M17" i="8"/>
  <c r="Q15" i="8"/>
  <c r="Q12" i="8"/>
  <c r="Q13" i="8"/>
  <c r="Q17" i="8"/>
  <c r="Q19" i="8"/>
  <c r="Q16" i="8"/>
  <c r="Q14" i="8"/>
  <c r="U15" i="8"/>
  <c r="U16" i="8"/>
  <c r="U18" i="8"/>
  <c r="U22" i="8"/>
  <c r="U19" i="8"/>
  <c r="U20" i="8"/>
  <c r="U23" i="8"/>
  <c r="Y19" i="8"/>
  <c r="Y16" i="8"/>
  <c r="Y18" i="8"/>
  <c r="Y10" i="8"/>
  <c r="Y17" i="8"/>
  <c r="Y20" i="8"/>
  <c r="Y23" i="8"/>
  <c r="AC19" i="8"/>
  <c r="AC17" i="8"/>
  <c r="AC23" i="8"/>
  <c r="AC21" i="8"/>
  <c r="AC12" i="8"/>
  <c r="AC10" i="8"/>
  <c r="AC9" i="8"/>
  <c r="AG21" i="8"/>
  <c r="AG9" i="8"/>
  <c r="AG20" i="8"/>
  <c r="AG18" i="8"/>
  <c r="AG11" i="8"/>
  <c r="AG17" i="8"/>
  <c r="AG22" i="8"/>
  <c r="AG23" i="8"/>
  <c r="AK11" i="8"/>
  <c r="AK18" i="8"/>
  <c r="AK23" i="8"/>
  <c r="AK15" i="8"/>
  <c r="AK9" i="8"/>
  <c r="AK16" i="8"/>
  <c r="AK21" i="8"/>
  <c r="AK13" i="8"/>
  <c r="C119" i="57"/>
  <c r="V14" i="30"/>
  <c r="V20" i="30"/>
  <c r="V55" i="30"/>
  <c r="V56" i="30" s="1"/>
  <c r="V15" i="30"/>
  <c r="V19" i="30"/>
  <c r="V16" i="30"/>
  <c r="V18" i="30"/>
  <c r="D173" i="46"/>
  <c r="J219" i="31"/>
  <c r="J623" i="31"/>
  <c r="J1027" i="31"/>
  <c r="V21" i="30"/>
  <c r="D174" i="38"/>
  <c r="C77" i="57"/>
  <c r="C76" i="57"/>
  <c r="C79" i="57"/>
  <c r="C86" i="57" s="1"/>
  <c r="E239" i="43" l="1"/>
  <c r="E211" i="43" s="1"/>
  <c r="K807" i="31" s="1"/>
  <c r="R234" i="40"/>
  <c r="R237" i="44"/>
  <c r="I234" i="41"/>
  <c r="R237" i="35"/>
  <c r="V209" i="21"/>
  <c r="I238" i="37"/>
  <c r="I210" i="37" s="1"/>
  <c r="O200" i="31" s="1"/>
  <c r="M236" i="43"/>
  <c r="AE240" i="48"/>
  <c r="AE212" i="48" s="1"/>
  <c r="AK1414" i="31" s="1"/>
  <c r="H9" i="55"/>
  <c r="Q238" i="11"/>
  <c r="Q210" i="11" s="1"/>
  <c r="W1312" i="31" s="1"/>
  <c r="I240" i="45"/>
  <c r="I212" i="45" s="1"/>
  <c r="O1010" i="31" s="1"/>
  <c r="Q237" i="11"/>
  <c r="Q209" i="11" s="1"/>
  <c r="W1311" i="31" s="1"/>
  <c r="H241" i="44"/>
  <c r="H213" i="44" s="1"/>
  <c r="N910" i="31" s="1"/>
  <c r="Q236" i="11"/>
  <c r="AF66" i="17"/>
  <c r="D11" i="55"/>
  <c r="I236" i="37"/>
  <c r="K240" i="35"/>
  <c r="K212" i="35" s="1"/>
  <c r="Q101" i="31" s="1"/>
  <c r="M237" i="43"/>
  <c r="M239" i="43"/>
  <c r="M211" i="43" s="1"/>
  <c r="S807" i="31" s="1"/>
  <c r="Q239" i="11"/>
  <c r="Q211" i="11" s="1"/>
  <c r="W1313" i="31" s="1"/>
  <c r="Q234" i="11"/>
  <c r="P234" i="45"/>
  <c r="Y238" i="49"/>
  <c r="Y210" i="49" s="1"/>
  <c r="AE1513" i="31" s="1"/>
  <c r="H210" i="21"/>
  <c r="R75" i="21"/>
  <c r="AB237" i="41"/>
  <c r="D16" i="55"/>
  <c r="M240" i="43"/>
  <c r="M212" i="43" s="1"/>
  <c r="S808" i="31" s="1"/>
  <c r="AF65" i="17"/>
  <c r="E234" i="11"/>
  <c r="I241" i="37"/>
  <c r="I213" i="37" s="1"/>
  <c r="O203" i="31" s="1"/>
  <c r="M238" i="43"/>
  <c r="M210" i="43" s="1"/>
  <c r="S806" i="31" s="1"/>
  <c r="L14" i="55"/>
  <c r="I2" i="55"/>
  <c r="Y239" i="49"/>
  <c r="Y211" i="49" s="1"/>
  <c r="AE1514" i="31" s="1"/>
  <c r="AF101" i="17"/>
  <c r="H208" i="21"/>
  <c r="Y240" i="45"/>
  <c r="Y212" i="45" s="1"/>
  <c r="AE1010" i="31" s="1"/>
  <c r="E237" i="48"/>
  <c r="E236" i="45"/>
  <c r="E234" i="45"/>
  <c r="I237" i="49"/>
  <c r="P240" i="44"/>
  <c r="P212" i="44" s="1"/>
  <c r="V909" i="31" s="1"/>
  <c r="L236" i="35"/>
  <c r="R235" i="43"/>
  <c r="R237" i="43"/>
  <c r="S7" i="55"/>
  <c r="E240" i="45"/>
  <c r="E212" i="45" s="1"/>
  <c r="K1010" i="31" s="1"/>
  <c r="H234" i="35"/>
  <c r="AF102" i="17"/>
  <c r="G235" i="43"/>
  <c r="E241" i="45"/>
  <c r="E213" i="45" s="1"/>
  <c r="K1011" i="31" s="1"/>
  <c r="E235" i="45"/>
  <c r="R238" i="43"/>
  <c r="R210" i="43" s="1"/>
  <c r="X806" i="31" s="1"/>
  <c r="G88" i="17"/>
  <c r="R240" i="43"/>
  <c r="R212" i="43" s="1"/>
  <c r="X808" i="31" s="1"/>
  <c r="H235" i="35"/>
  <c r="E241" i="41"/>
  <c r="E213" i="41" s="1"/>
  <c r="K607" i="31" s="1"/>
  <c r="E237" i="45"/>
  <c r="R236" i="43"/>
  <c r="S15" i="55"/>
  <c r="X210" i="21"/>
  <c r="R241" i="43"/>
  <c r="R213" i="43" s="1"/>
  <c r="X809" i="31" s="1"/>
  <c r="R237" i="48"/>
  <c r="R234" i="48"/>
  <c r="AA237" i="49"/>
  <c r="X240" i="37"/>
  <c r="X212" i="37" s="1"/>
  <c r="AD202" i="31" s="1"/>
  <c r="S195" i="21"/>
  <c r="G194" i="21"/>
  <c r="M15" i="55"/>
  <c r="W208" i="17"/>
  <c r="R239" i="44"/>
  <c r="R211" i="44" s="1"/>
  <c r="X908" i="31" s="1"/>
  <c r="X239" i="37"/>
  <c r="X211" i="37" s="1"/>
  <c r="AD201" i="31" s="1"/>
  <c r="X241" i="37"/>
  <c r="X213" i="37" s="1"/>
  <c r="AD203" i="31" s="1"/>
  <c r="AB238" i="45"/>
  <c r="AB210" i="45" s="1"/>
  <c r="AH1008" i="31" s="1"/>
  <c r="G195" i="21"/>
  <c r="R236" i="44"/>
  <c r="R239" i="48"/>
  <c r="R211" i="48" s="1"/>
  <c r="X1413" i="31" s="1"/>
  <c r="L237" i="49"/>
  <c r="R235" i="44"/>
  <c r="AA240" i="49"/>
  <c r="AA212" i="49" s="1"/>
  <c r="AG1515" i="31" s="1"/>
  <c r="X234" i="37"/>
  <c r="R240" i="48"/>
  <c r="R212" i="48" s="1"/>
  <c r="X1414" i="31" s="1"/>
  <c r="R240" i="44"/>
  <c r="R212" i="44" s="1"/>
  <c r="X909" i="31" s="1"/>
  <c r="R238" i="44"/>
  <c r="R210" i="44" s="1"/>
  <c r="X907" i="31" s="1"/>
  <c r="AE112" i="17"/>
  <c r="L235" i="43"/>
  <c r="E239" i="49"/>
  <c r="E211" i="49" s="1"/>
  <c r="K1514" i="31" s="1"/>
  <c r="AK180" i="21"/>
  <c r="K236" i="45"/>
  <c r="Q235" i="11"/>
  <c r="G16" i="55"/>
  <c r="D191" i="11"/>
  <c r="G238" i="11"/>
  <c r="G210" i="11" s="1"/>
  <c r="M1312" i="31" s="1"/>
  <c r="D195" i="45"/>
  <c r="D207" i="45" s="1"/>
  <c r="J1007" i="31" s="1"/>
  <c r="K241" i="44"/>
  <c r="K213" i="44" s="1"/>
  <c r="Q910" i="31" s="1"/>
  <c r="G237" i="11"/>
  <c r="G209" i="11" s="1"/>
  <c r="M1311" i="31" s="1"/>
  <c r="R241" i="42"/>
  <c r="R213" i="42" s="1"/>
  <c r="X708" i="31" s="1"/>
  <c r="Y13" i="55"/>
  <c r="V240" i="42"/>
  <c r="V212" i="42" s="1"/>
  <c r="AB707" i="31" s="1"/>
  <c r="AA196" i="17"/>
  <c r="P235" i="43"/>
  <c r="AA241" i="37"/>
  <c r="AA213" i="37" s="1"/>
  <c r="AG203" i="31" s="1"/>
  <c r="K12" i="55"/>
  <c r="K9" i="55"/>
  <c r="D197" i="44"/>
  <c r="D209" i="44" s="1"/>
  <c r="J904" i="31" s="1"/>
  <c r="I236" i="40"/>
  <c r="M7" i="55"/>
  <c r="AA240" i="37"/>
  <c r="AA212" i="37" s="1"/>
  <c r="AG202" i="31" s="1"/>
  <c r="K15" i="55"/>
  <c r="P240" i="43"/>
  <c r="P212" i="43" s="1"/>
  <c r="V808" i="31" s="1"/>
  <c r="P238" i="43"/>
  <c r="P210" i="43" s="1"/>
  <c r="V806" i="31" s="1"/>
  <c r="I238" i="40"/>
  <c r="I210" i="40" s="1"/>
  <c r="O503" i="31" s="1"/>
  <c r="R241" i="41"/>
  <c r="R213" i="41" s="1"/>
  <c r="X607" i="31" s="1"/>
  <c r="AA238" i="37"/>
  <c r="AA210" i="37" s="1"/>
  <c r="AG200" i="31" s="1"/>
  <c r="P239" i="48"/>
  <c r="P211" i="48" s="1"/>
  <c r="V1413" i="31" s="1"/>
  <c r="D175" i="35"/>
  <c r="G162" i="17"/>
  <c r="R237" i="41"/>
  <c r="AA236" i="37"/>
  <c r="R238" i="41"/>
  <c r="R210" i="41" s="1"/>
  <c r="X604" i="31" s="1"/>
  <c r="AE234" i="45"/>
  <c r="AC179" i="21"/>
  <c r="P238" i="48"/>
  <c r="P210" i="48" s="1"/>
  <c r="V1412" i="31" s="1"/>
  <c r="AA239" i="37"/>
  <c r="AA211" i="37" s="1"/>
  <c r="AG201" i="31" s="1"/>
  <c r="R236" i="41"/>
  <c r="P237" i="43"/>
  <c r="AE240" i="45"/>
  <c r="AE212" i="45" s="1"/>
  <c r="AK1010" i="31" s="1"/>
  <c r="P239" i="43"/>
  <c r="P211" i="43" s="1"/>
  <c r="V807" i="31" s="1"/>
  <c r="J238" i="48"/>
  <c r="J210" i="48" s="1"/>
  <c r="P1412" i="31" s="1"/>
  <c r="P236" i="43"/>
  <c r="P236" i="46"/>
  <c r="G241" i="47"/>
  <c r="G213" i="47" s="1"/>
  <c r="M1213" i="31" s="1"/>
  <c r="AD235" i="47"/>
  <c r="B65" i="52"/>
  <c r="B42" i="52"/>
  <c r="AE135" i="21"/>
  <c r="D194" i="43"/>
  <c r="D206" i="43" s="1"/>
  <c r="J802" i="31" s="1"/>
  <c r="D449" i="7"/>
  <c r="E240" i="38"/>
  <c r="E212" i="38" s="1"/>
  <c r="K303" i="31" s="1"/>
  <c r="E234" i="38"/>
  <c r="P239" i="35"/>
  <c r="P211" i="35" s="1"/>
  <c r="V100" i="31" s="1"/>
  <c r="W241" i="45"/>
  <c r="W213" i="45" s="1"/>
  <c r="AC1011" i="31" s="1"/>
  <c r="G238" i="41"/>
  <c r="G210" i="41" s="1"/>
  <c r="M604" i="31" s="1"/>
  <c r="AD241" i="47"/>
  <c r="AD213" i="47" s="1"/>
  <c r="AJ1213" i="31" s="1"/>
  <c r="R240" i="47"/>
  <c r="R212" i="47" s="1"/>
  <c r="X1212" i="31" s="1"/>
  <c r="K237" i="47"/>
  <c r="I237" i="41"/>
  <c r="K237" i="44"/>
  <c r="AD236" i="47"/>
  <c r="G235" i="48"/>
  <c r="I235" i="41"/>
  <c r="P236" i="47"/>
  <c r="AE239" i="37"/>
  <c r="AE211" i="37" s="1"/>
  <c r="AK201" i="31" s="1"/>
  <c r="AF238" i="42"/>
  <c r="AF210" i="42" s="1"/>
  <c r="AL705" i="31" s="1"/>
  <c r="J224" i="21"/>
  <c r="W236" i="45"/>
  <c r="W119" i="21"/>
  <c r="L238" i="48"/>
  <c r="L210" i="48" s="1"/>
  <c r="R1412" i="31" s="1"/>
  <c r="P235" i="35"/>
  <c r="AF118" i="21"/>
  <c r="K253" i="21"/>
  <c r="W240" i="45"/>
  <c r="W212" i="45" s="1"/>
  <c r="AC1010" i="31" s="1"/>
  <c r="B52" i="52"/>
  <c r="G241" i="39"/>
  <c r="G213" i="39" s="1"/>
  <c r="M405" i="31" s="1"/>
  <c r="D7" i="55"/>
  <c r="P234" i="39"/>
  <c r="P240" i="41"/>
  <c r="P212" i="41" s="1"/>
  <c r="V606" i="31" s="1"/>
  <c r="W238" i="45"/>
  <c r="W210" i="45" s="1"/>
  <c r="AC1008" i="31" s="1"/>
  <c r="W120" i="21"/>
  <c r="D197" i="48"/>
  <c r="D209" i="48" s="1"/>
  <c r="J1409" i="31" s="1"/>
  <c r="P112" i="17"/>
  <c r="AF285" i="21"/>
  <c r="J240" i="39"/>
  <c r="J212" i="39" s="1"/>
  <c r="P404" i="31" s="1"/>
  <c r="G240" i="39"/>
  <c r="G212" i="39" s="1"/>
  <c r="M404" i="31" s="1"/>
  <c r="E236" i="46"/>
  <c r="I236" i="41"/>
  <c r="I239" i="41"/>
  <c r="I211" i="41" s="1"/>
  <c r="O605" i="31" s="1"/>
  <c r="P236" i="39"/>
  <c r="P236" i="35"/>
  <c r="W234" i="45"/>
  <c r="AF119" i="21"/>
  <c r="AF237" i="42"/>
  <c r="G235" i="39"/>
  <c r="E239" i="46"/>
  <c r="E211" i="46" s="1"/>
  <c r="K1110" i="31" s="1"/>
  <c r="I240" i="41"/>
  <c r="I212" i="41" s="1"/>
  <c r="O606" i="31" s="1"/>
  <c r="AA8" i="55"/>
  <c r="P238" i="35"/>
  <c r="P210" i="35" s="1"/>
  <c r="V99" i="31" s="1"/>
  <c r="W239" i="45"/>
  <c r="W211" i="45" s="1"/>
  <c r="AC1009" i="31" s="1"/>
  <c r="AF284" i="21"/>
  <c r="P237" i="47"/>
  <c r="K255" i="21"/>
  <c r="G236" i="39"/>
  <c r="E240" i="46"/>
  <c r="E212" i="46" s="1"/>
  <c r="K1111" i="31" s="1"/>
  <c r="I241" i="41"/>
  <c r="I213" i="41" s="1"/>
  <c r="O607" i="31" s="1"/>
  <c r="AF236" i="42"/>
  <c r="P241" i="35"/>
  <c r="P213" i="35" s="1"/>
  <c r="V102" i="31" s="1"/>
  <c r="AH136" i="17"/>
  <c r="J223" i="21"/>
  <c r="E236" i="38"/>
  <c r="E238" i="46"/>
  <c r="E210" i="46" s="1"/>
  <c r="K1109" i="31" s="1"/>
  <c r="L236" i="48"/>
  <c r="N240" i="35"/>
  <c r="N212" i="35" s="1"/>
  <c r="T101" i="31" s="1"/>
  <c r="AB235" i="11"/>
  <c r="AF235" i="42"/>
  <c r="E238" i="38"/>
  <c r="E210" i="38" s="1"/>
  <c r="K301" i="31" s="1"/>
  <c r="P237" i="35"/>
  <c r="E239" i="11"/>
  <c r="E211" i="11" s="1"/>
  <c r="K1313" i="31" s="1"/>
  <c r="L234" i="48"/>
  <c r="D194" i="45"/>
  <c r="D206" i="45" s="1"/>
  <c r="J1004" i="31" s="1"/>
  <c r="E233" i="11"/>
  <c r="B68" i="52"/>
  <c r="E235" i="11"/>
  <c r="L241" i="48"/>
  <c r="L213" i="48" s="1"/>
  <c r="R1415" i="31" s="1"/>
  <c r="M239" i="11"/>
  <c r="M211" i="11" s="1"/>
  <c r="S1313" i="31" s="1"/>
  <c r="L235" i="48"/>
  <c r="X235" i="46"/>
  <c r="L239" i="48"/>
  <c r="L211" i="48" s="1"/>
  <c r="R1413" i="31" s="1"/>
  <c r="W15" i="55"/>
  <c r="L237" i="48"/>
  <c r="K238" i="43"/>
  <c r="K210" i="43" s="1"/>
  <c r="Q806" i="31" s="1"/>
  <c r="G15" i="55"/>
  <c r="L238" i="40"/>
  <c r="L210" i="40" s="1"/>
  <c r="R503" i="31" s="1"/>
  <c r="AB237" i="48"/>
  <c r="AC16" i="55"/>
  <c r="B38" i="52"/>
  <c r="B31" i="52"/>
  <c r="B10" i="52"/>
  <c r="D202" i="35"/>
  <c r="D195" i="44"/>
  <c r="D207" i="44" s="1"/>
  <c r="J906" i="31" s="1"/>
  <c r="AK240" i="47"/>
  <c r="AK212" i="47" s="1"/>
  <c r="AQ1212" i="31" s="1"/>
  <c r="I235" i="11"/>
  <c r="G232" i="17"/>
  <c r="AH236" i="47"/>
  <c r="P241" i="46"/>
  <c r="P213" i="46" s="1"/>
  <c r="V1112" i="31" s="1"/>
  <c r="M241" i="43"/>
  <c r="M213" i="43" s="1"/>
  <c r="S809" i="31" s="1"/>
  <c r="B51" i="52"/>
  <c r="AA148" i="17"/>
  <c r="E238" i="40"/>
  <c r="E210" i="40" s="1"/>
  <c r="K503" i="31" s="1"/>
  <c r="E236" i="49"/>
  <c r="I234" i="48"/>
  <c r="L240" i="43"/>
  <c r="L212" i="43" s="1"/>
  <c r="R808" i="31" s="1"/>
  <c r="R241" i="48"/>
  <c r="R213" i="48" s="1"/>
  <c r="X1415" i="31" s="1"/>
  <c r="R236" i="48"/>
  <c r="P113" i="17"/>
  <c r="E241" i="40"/>
  <c r="E213" i="40" s="1"/>
  <c r="K506" i="31" s="1"/>
  <c r="V239" i="48"/>
  <c r="V211" i="48" s="1"/>
  <c r="AB1413" i="31" s="1"/>
  <c r="T236" i="39"/>
  <c r="AG241" i="39"/>
  <c r="AG213" i="39" s="1"/>
  <c r="AM405" i="31" s="1"/>
  <c r="K2" i="55"/>
  <c r="V208" i="21"/>
  <c r="AE163" i="21"/>
  <c r="R241" i="49"/>
  <c r="R213" i="49" s="1"/>
  <c r="X1516" i="31" s="1"/>
  <c r="S234" i="41"/>
  <c r="Z10" i="55"/>
  <c r="E236" i="43"/>
  <c r="M178" i="21"/>
  <c r="AD284" i="21"/>
  <c r="E236" i="37"/>
  <c r="O240" i="35"/>
  <c r="O212" i="35" s="1"/>
  <c r="U101" i="31" s="1"/>
  <c r="L238" i="45"/>
  <c r="L210" i="45" s="1"/>
  <c r="R1008" i="31" s="1"/>
  <c r="AB240" i="47"/>
  <c r="AB212" i="47" s="1"/>
  <c r="AH1212" i="31" s="1"/>
  <c r="D194" i="37"/>
  <c r="D206" i="37" s="1"/>
  <c r="J196" i="31" s="1"/>
  <c r="Z113" i="17"/>
  <c r="AF114" i="17"/>
  <c r="AE237" i="11"/>
  <c r="AE209" i="11" s="1"/>
  <c r="AK1311" i="31" s="1"/>
  <c r="G89" i="17"/>
  <c r="M179" i="21"/>
  <c r="E240" i="35"/>
  <c r="E212" i="35" s="1"/>
  <c r="K101" i="31" s="1"/>
  <c r="G8" i="55"/>
  <c r="P235" i="38"/>
  <c r="Z239" i="11"/>
  <c r="Z211" i="11" s="1"/>
  <c r="AF1313" i="31" s="1"/>
  <c r="AE239" i="11"/>
  <c r="AE211" i="11" s="1"/>
  <c r="AK1313" i="31" s="1"/>
  <c r="AE238" i="35"/>
  <c r="AE210" i="35" s="1"/>
  <c r="AK99" i="31" s="1"/>
  <c r="X208" i="21"/>
  <c r="AD285" i="21"/>
  <c r="W8" i="55"/>
  <c r="R234" i="49"/>
  <c r="R236" i="40"/>
  <c r="AG241" i="45"/>
  <c r="AG213" i="45" s="1"/>
  <c r="AM1011" i="31" s="1"/>
  <c r="G234" i="37"/>
  <c r="M2" i="55"/>
  <c r="R241" i="40"/>
  <c r="R213" i="40" s="1"/>
  <c r="X506" i="31" s="1"/>
  <c r="Q235" i="46"/>
  <c r="AA239" i="45"/>
  <c r="AA211" i="45" s="1"/>
  <c r="AG1009" i="31" s="1"/>
  <c r="AB238" i="37"/>
  <c r="AB210" i="37" s="1"/>
  <c r="AH200" i="31" s="1"/>
  <c r="AE240" i="44"/>
  <c r="AE212" i="44" s="1"/>
  <c r="AK909" i="31" s="1"/>
  <c r="F236" i="44"/>
  <c r="R237" i="40"/>
  <c r="V239" i="43"/>
  <c r="V211" i="43" s="1"/>
  <c r="AB807" i="31" s="1"/>
  <c r="AA236" i="45"/>
  <c r="AI235" i="43"/>
  <c r="AG236" i="45"/>
  <c r="D197" i="41"/>
  <c r="D209" i="41" s="1"/>
  <c r="J601" i="31" s="1"/>
  <c r="B16" i="55"/>
  <c r="Q15" i="55"/>
  <c r="O241" i="35"/>
  <c r="O213" i="35" s="1"/>
  <c r="U102" i="31" s="1"/>
  <c r="AB241" i="42"/>
  <c r="AB213" i="42" s="1"/>
  <c r="AH708" i="31" s="1"/>
  <c r="AE237" i="37"/>
  <c r="Z3" i="55" s="1"/>
  <c r="AF112" i="17"/>
  <c r="P236" i="44"/>
  <c r="AD235" i="40"/>
  <c r="AA197" i="17"/>
  <c r="AF180" i="21"/>
  <c r="Z238" i="11"/>
  <c r="Z210" i="11" s="1"/>
  <c r="AF1312" i="31" s="1"/>
  <c r="AA237" i="35"/>
  <c r="P238" i="38"/>
  <c r="P210" i="38" s="1"/>
  <c r="V301" i="31" s="1"/>
  <c r="AF178" i="21"/>
  <c r="L235" i="45"/>
  <c r="U238" i="11"/>
  <c r="U210" i="11" s="1"/>
  <c r="AA1312" i="31" s="1"/>
  <c r="G76" i="17"/>
  <c r="V180" i="21"/>
  <c r="K186" i="17"/>
  <c r="K238" i="44"/>
  <c r="K210" i="44" s="1"/>
  <c r="Q907" i="31" s="1"/>
  <c r="Z241" i="46"/>
  <c r="Z213" i="46" s="1"/>
  <c r="AF1112" i="31" s="1"/>
  <c r="R234" i="41"/>
  <c r="AG238" i="35"/>
  <c r="AG210" i="35" s="1"/>
  <c r="AM99" i="31" s="1"/>
  <c r="I235" i="43"/>
  <c r="S238" i="40"/>
  <c r="S210" i="40" s="1"/>
  <c r="Y503" i="31" s="1"/>
  <c r="S234" i="45"/>
  <c r="U236" i="11"/>
  <c r="U12" i="55"/>
  <c r="AG241" i="35"/>
  <c r="AG213" i="35" s="1"/>
  <c r="AM102" i="31" s="1"/>
  <c r="AH239" i="35"/>
  <c r="AH211" i="35" s="1"/>
  <c r="AN100" i="31" s="1"/>
  <c r="B14" i="55"/>
  <c r="L236" i="46"/>
  <c r="I239" i="43"/>
  <c r="I211" i="43" s="1"/>
  <c r="O807" i="31" s="1"/>
  <c r="Z238" i="46"/>
  <c r="Z210" i="46" s="1"/>
  <c r="AF1109" i="31" s="1"/>
  <c r="F241" i="44"/>
  <c r="F213" i="44" s="1"/>
  <c r="L910" i="31" s="1"/>
  <c r="S241" i="42"/>
  <c r="S213" i="42" s="1"/>
  <c r="Y708" i="31" s="1"/>
  <c r="U239" i="11"/>
  <c r="U211" i="11" s="1"/>
  <c r="AA1313" i="31" s="1"/>
  <c r="Z237" i="46"/>
  <c r="AH238" i="48"/>
  <c r="AH210" i="48" s="1"/>
  <c r="AN1412" i="31" s="1"/>
  <c r="AI241" i="37"/>
  <c r="AI213" i="37" s="1"/>
  <c r="AO203" i="31" s="1"/>
  <c r="G240" i="45"/>
  <c r="G212" i="45" s="1"/>
  <c r="M1010" i="31" s="1"/>
  <c r="B61" i="52"/>
  <c r="E240" i="40"/>
  <c r="E212" i="40" s="1"/>
  <c r="K505" i="31" s="1"/>
  <c r="G234" i="41"/>
  <c r="G236" i="47"/>
  <c r="E240" i="49"/>
  <c r="E212" i="49" s="1"/>
  <c r="K1515" i="31" s="1"/>
  <c r="E237" i="49"/>
  <c r="F234" i="44"/>
  <c r="G237" i="49"/>
  <c r="G235" i="49"/>
  <c r="I239" i="45"/>
  <c r="I211" i="45" s="1"/>
  <c r="O1009" i="31" s="1"/>
  <c r="I238" i="48"/>
  <c r="I210" i="48" s="1"/>
  <c r="O1412" i="31" s="1"/>
  <c r="I235" i="49"/>
  <c r="I239" i="49"/>
  <c r="I211" i="49" s="1"/>
  <c r="O1514" i="31" s="1"/>
  <c r="L238" i="46"/>
  <c r="L210" i="46" s="1"/>
  <c r="R1109" i="31" s="1"/>
  <c r="K236" i="35"/>
  <c r="L236" i="40"/>
  <c r="L238" i="35"/>
  <c r="L210" i="35" s="1"/>
  <c r="R99" i="31" s="1"/>
  <c r="M8" i="55"/>
  <c r="P240" i="45"/>
  <c r="P212" i="45" s="1"/>
  <c r="V1010" i="31" s="1"/>
  <c r="P236" i="45"/>
  <c r="X240" i="41"/>
  <c r="X212" i="41" s="1"/>
  <c r="AD606" i="31" s="1"/>
  <c r="O237" i="35"/>
  <c r="O239" i="35"/>
  <c r="O211" i="35" s="1"/>
  <c r="U100" i="31" s="1"/>
  <c r="L241" i="45"/>
  <c r="L213" i="45" s="1"/>
  <c r="R1011" i="31" s="1"/>
  <c r="L234" i="45"/>
  <c r="T238" i="39"/>
  <c r="T210" i="39" s="1"/>
  <c r="Z402" i="31" s="1"/>
  <c r="AA236" i="49"/>
  <c r="AA239" i="49"/>
  <c r="AA211" i="49" s="1"/>
  <c r="AG1514" i="31" s="1"/>
  <c r="Y237" i="49"/>
  <c r="AG240" i="35"/>
  <c r="AG212" i="35" s="1"/>
  <c r="AM101" i="31" s="1"/>
  <c r="AG240" i="42"/>
  <c r="AG212" i="42" s="1"/>
  <c r="AM707" i="31" s="1"/>
  <c r="AD7" i="55"/>
  <c r="AK240" i="46"/>
  <c r="AK212" i="46" s="1"/>
  <c r="AQ1111" i="31" s="1"/>
  <c r="AH236" i="45"/>
  <c r="AI240" i="11"/>
  <c r="AI212" i="11" s="1"/>
  <c r="AO1314" i="31" s="1"/>
  <c r="P239" i="38"/>
  <c r="P211" i="38" s="1"/>
  <c r="V302" i="31" s="1"/>
  <c r="J235" i="47"/>
  <c r="K234" i="48"/>
  <c r="P238" i="46"/>
  <c r="P210" i="46" s="1"/>
  <c r="V1109" i="31" s="1"/>
  <c r="P237" i="46"/>
  <c r="AB240" i="49"/>
  <c r="AB212" i="49" s="1"/>
  <c r="AH1515" i="31" s="1"/>
  <c r="AB236" i="41"/>
  <c r="X236" i="48"/>
  <c r="AF241" i="42"/>
  <c r="AF213" i="42" s="1"/>
  <c r="AL708" i="31" s="1"/>
  <c r="AI38" i="21"/>
  <c r="AI238" i="21" s="1"/>
  <c r="K178" i="21"/>
  <c r="E236" i="40"/>
  <c r="G235" i="41"/>
  <c r="E237" i="39"/>
  <c r="G240" i="47"/>
  <c r="G212" i="47" s="1"/>
  <c r="M1212" i="31" s="1"/>
  <c r="G237" i="47"/>
  <c r="E241" i="49"/>
  <c r="E213" i="49" s="1"/>
  <c r="K1516" i="31" s="1"/>
  <c r="F239" i="44"/>
  <c r="F211" i="44" s="1"/>
  <c r="L908" i="31" s="1"/>
  <c r="G238" i="49"/>
  <c r="G210" i="49" s="1"/>
  <c r="M1513" i="31" s="1"/>
  <c r="G234" i="49"/>
  <c r="I235" i="45"/>
  <c r="I236" i="48"/>
  <c r="I234" i="49"/>
  <c r="L235" i="46"/>
  <c r="L240" i="46"/>
  <c r="L212" i="46" s="1"/>
  <c r="R1111" i="31" s="1"/>
  <c r="K239" i="35"/>
  <c r="K211" i="35" s="1"/>
  <c r="Q100" i="31" s="1"/>
  <c r="R240" i="37"/>
  <c r="R212" i="37" s="1"/>
  <c r="X202" i="31" s="1"/>
  <c r="K11" i="55"/>
  <c r="M12" i="55"/>
  <c r="X241" i="44"/>
  <c r="X213" i="44" s="1"/>
  <c r="AD910" i="31" s="1"/>
  <c r="O238" i="35"/>
  <c r="O210" i="35" s="1"/>
  <c r="U99" i="31" s="1"/>
  <c r="J2" i="55"/>
  <c r="G11" i="55"/>
  <c r="L236" i="45"/>
  <c r="O5" i="55"/>
  <c r="V16" i="55"/>
  <c r="T16" i="55"/>
  <c r="Y236" i="49"/>
  <c r="AF239" i="40"/>
  <c r="AF211" i="40" s="1"/>
  <c r="AL504" i="31" s="1"/>
  <c r="AB2" i="55"/>
  <c r="AG235" i="42"/>
  <c r="AK237" i="41"/>
  <c r="AE15" i="55"/>
  <c r="AH236" i="11"/>
  <c r="AK241" i="46"/>
  <c r="AK213" i="46" s="1"/>
  <c r="AQ1112" i="31" s="1"/>
  <c r="R73" i="21"/>
  <c r="O101" i="17"/>
  <c r="K236" i="44"/>
  <c r="K240" i="44"/>
  <c r="K212" i="44" s="1"/>
  <c r="Q909" i="31" s="1"/>
  <c r="J237" i="47"/>
  <c r="P239" i="46"/>
  <c r="P211" i="46" s="1"/>
  <c r="V1110" i="31" s="1"/>
  <c r="E238" i="39"/>
  <c r="E210" i="39" s="1"/>
  <c r="K402" i="31" s="1"/>
  <c r="B13" i="55"/>
  <c r="I236" i="45"/>
  <c r="I235" i="48"/>
  <c r="I238" i="49"/>
  <c r="I210" i="49" s="1"/>
  <c r="O1513" i="31" s="1"/>
  <c r="L241" i="46"/>
  <c r="L213" i="46" s="1"/>
  <c r="R1112" i="31" s="1"/>
  <c r="L237" i="46"/>
  <c r="F2" i="55"/>
  <c r="K237" i="35"/>
  <c r="R236" i="42"/>
  <c r="X241" i="47"/>
  <c r="X213" i="47" s="1"/>
  <c r="AD1213" i="31" s="1"/>
  <c r="L239" i="45"/>
  <c r="L211" i="45" s="1"/>
  <c r="R1009" i="31" s="1"/>
  <c r="Y235" i="40"/>
  <c r="V8" i="55"/>
  <c r="AE238" i="42"/>
  <c r="AE210" i="42" s="1"/>
  <c r="AK705" i="31" s="1"/>
  <c r="Y241" i="49"/>
  <c r="Y213" i="49" s="1"/>
  <c r="AE1516" i="31" s="1"/>
  <c r="V9" i="55"/>
  <c r="AG239" i="35"/>
  <c r="AG211" i="35" s="1"/>
  <c r="AM100" i="31" s="1"/>
  <c r="AK236" i="35"/>
  <c r="K239" i="44"/>
  <c r="K211" i="44" s="1"/>
  <c r="Q908" i="31" s="1"/>
  <c r="AY54" i="30"/>
  <c r="X236" i="41"/>
  <c r="F10" i="55"/>
  <c r="R270" i="21"/>
  <c r="AC180" i="21"/>
  <c r="B8" i="55"/>
  <c r="I239" i="37"/>
  <c r="I211" i="37" s="1"/>
  <c r="O201" i="31" s="1"/>
  <c r="P235" i="44"/>
  <c r="D9" i="55"/>
  <c r="I241" i="43"/>
  <c r="I213" i="43" s="1"/>
  <c r="O809" i="31" s="1"/>
  <c r="K239" i="41"/>
  <c r="K211" i="41" s="1"/>
  <c r="Q605" i="31" s="1"/>
  <c r="L239" i="35"/>
  <c r="L211" i="35" s="1"/>
  <c r="R100" i="31" s="1"/>
  <c r="V238" i="45"/>
  <c r="V210" i="45" s="1"/>
  <c r="AB1008" i="31" s="1"/>
  <c r="S239" i="38"/>
  <c r="S211" i="38" s="1"/>
  <c r="Y302" i="31" s="1"/>
  <c r="AE238" i="47"/>
  <c r="AE210" i="47" s="1"/>
  <c r="AK1210" i="31" s="1"/>
  <c r="AE239" i="42"/>
  <c r="AE211" i="42" s="1"/>
  <c r="AK706" i="31" s="1"/>
  <c r="AA238" i="45"/>
  <c r="AA210" i="45" s="1"/>
  <c r="AG1008" i="31" s="1"/>
  <c r="AA240" i="45"/>
  <c r="AA212" i="45" s="1"/>
  <c r="AG1010" i="31" s="1"/>
  <c r="AB240" i="48"/>
  <c r="AB212" i="48" s="1"/>
  <c r="AH1414" i="31" s="1"/>
  <c r="AB239" i="48"/>
  <c r="AB211" i="48" s="1"/>
  <c r="AH1413" i="31" s="1"/>
  <c r="AB240" i="37"/>
  <c r="AB212" i="37" s="1"/>
  <c r="AH202" i="31" s="1"/>
  <c r="AA14" i="55"/>
  <c r="AG238" i="45"/>
  <c r="AG210" i="45" s="1"/>
  <c r="AM1008" i="31" s="1"/>
  <c r="AI237" i="11"/>
  <c r="AI209" i="11" s="1"/>
  <c r="AO1311" i="31" s="1"/>
  <c r="AH133" i="21"/>
  <c r="P239" i="41"/>
  <c r="P211" i="41" s="1"/>
  <c r="V605" i="31" s="1"/>
  <c r="AI236" i="11"/>
  <c r="AE240" i="47"/>
  <c r="AE212" i="47" s="1"/>
  <c r="AK1212" i="31" s="1"/>
  <c r="AV56" i="30"/>
  <c r="D194" i="44"/>
  <c r="D206" i="44" s="1"/>
  <c r="J903" i="31" s="1"/>
  <c r="J235" i="35"/>
  <c r="AS54" i="30"/>
  <c r="AE114" i="17"/>
  <c r="R125" i="17"/>
  <c r="B11" i="52"/>
  <c r="D127" i="39"/>
  <c r="D156" i="39"/>
  <c r="AH101" i="17"/>
  <c r="E237" i="44"/>
  <c r="L240" i="35"/>
  <c r="L212" i="35" s="1"/>
  <c r="R101" i="31" s="1"/>
  <c r="K10" i="55"/>
  <c r="I236" i="43"/>
  <c r="I238" i="43"/>
  <c r="I210" i="43" s="1"/>
  <c r="O806" i="31" s="1"/>
  <c r="K240" i="41"/>
  <c r="K212" i="41" s="1"/>
  <c r="Q606" i="31" s="1"/>
  <c r="L241" i="35"/>
  <c r="L213" i="35" s="1"/>
  <c r="R102" i="31" s="1"/>
  <c r="P241" i="37"/>
  <c r="P213" i="37" s="1"/>
  <c r="V203" i="31" s="1"/>
  <c r="R237" i="37"/>
  <c r="M3" i="55" s="1"/>
  <c r="U239" i="49"/>
  <c r="U211" i="49" s="1"/>
  <c r="AA1514" i="31" s="1"/>
  <c r="Q7" i="55"/>
  <c r="AC239" i="46"/>
  <c r="AC211" i="46" s="1"/>
  <c r="AI1110" i="31" s="1"/>
  <c r="AE236" i="47"/>
  <c r="AA241" i="45"/>
  <c r="AA213" i="45" s="1"/>
  <c r="AG1011" i="31" s="1"/>
  <c r="AB234" i="48"/>
  <c r="AB236" i="48"/>
  <c r="AB236" i="37"/>
  <c r="AB241" i="37"/>
  <c r="AB213" i="37" s="1"/>
  <c r="AH203" i="31" s="1"/>
  <c r="AG239" i="45"/>
  <c r="AG211" i="45" s="1"/>
  <c r="AM1009" i="31" s="1"/>
  <c r="AD14" i="55"/>
  <c r="AI31" i="21"/>
  <c r="AI134" i="21" s="1"/>
  <c r="P238" i="44"/>
  <c r="P210" i="44" s="1"/>
  <c r="V907" i="31" s="1"/>
  <c r="P241" i="41"/>
  <c r="P213" i="41" s="1"/>
  <c r="V607" i="31" s="1"/>
  <c r="Y237" i="11"/>
  <c r="Y209" i="11" s="1"/>
  <c r="AE1311" i="31" s="1"/>
  <c r="Y238" i="11"/>
  <c r="Y210" i="11" s="1"/>
  <c r="AE1312" i="31" s="1"/>
  <c r="AD239" i="49"/>
  <c r="AD211" i="49" s="1"/>
  <c r="AJ1514" i="31" s="1"/>
  <c r="D448" i="7"/>
  <c r="AJ56" i="30"/>
  <c r="AD235" i="35"/>
  <c r="R126" i="17"/>
  <c r="D194" i="39"/>
  <c r="D206" i="39" s="1"/>
  <c r="J398" i="31" s="1"/>
  <c r="G234" i="38"/>
  <c r="I237" i="43"/>
  <c r="R234" i="37"/>
  <c r="U235" i="47"/>
  <c r="L236" i="47"/>
  <c r="Z8" i="55"/>
  <c r="AH235" i="44"/>
  <c r="AA234" i="45"/>
  <c r="AB238" i="48"/>
  <c r="AB210" i="48" s="1"/>
  <c r="AH1412" i="31" s="1"/>
  <c r="AB239" i="37"/>
  <c r="AB211" i="37" s="1"/>
  <c r="AH201" i="31" s="1"/>
  <c r="AI238" i="47"/>
  <c r="AI210" i="47" s="1"/>
  <c r="AO1210" i="31" s="1"/>
  <c r="AE240" i="40"/>
  <c r="AE212" i="40" s="1"/>
  <c r="AK505" i="31" s="1"/>
  <c r="AG240" i="45"/>
  <c r="AG212" i="45" s="1"/>
  <c r="AM1010" i="31" s="1"/>
  <c r="AI235" i="11"/>
  <c r="AH134" i="21"/>
  <c r="P239" i="44"/>
  <c r="P211" i="44" s="1"/>
  <c r="V908" i="31" s="1"/>
  <c r="Y235" i="11"/>
  <c r="R241" i="37"/>
  <c r="R213" i="37" s="1"/>
  <c r="X203" i="31" s="1"/>
  <c r="Y10" i="55"/>
  <c r="AD239" i="35"/>
  <c r="AD211" i="35" s="1"/>
  <c r="AJ100" i="31" s="1"/>
  <c r="E238" i="41"/>
  <c r="E210" i="41" s="1"/>
  <c r="K604" i="31" s="1"/>
  <c r="E234" i="41"/>
  <c r="E238" i="37"/>
  <c r="E210" i="37" s="1"/>
  <c r="K200" i="31" s="1"/>
  <c r="E240" i="39"/>
  <c r="E212" i="39" s="1"/>
  <c r="K404" i="31" s="1"/>
  <c r="E235" i="39"/>
  <c r="E235" i="48"/>
  <c r="E241" i="35"/>
  <c r="E213" i="35" s="1"/>
  <c r="K102" i="31" s="1"/>
  <c r="M235" i="11"/>
  <c r="G6" i="55"/>
  <c r="L237" i="40"/>
  <c r="L235" i="49"/>
  <c r="L238" i="49"/>
  <c r="L210" i="49" s="1"/>
  <c r="R1513" i="31" s="1"/>
  <c r="M236" i="11"/>
  <c r="P240" i="47"/>
  <c r="P212" i="47" s="1"/>
  <c r="V1212" i="31" s="1"/>
  <c r="P240" i="11"/>
  <c r="P212" i="11" s="1"/>
  <c r="V1314" i="31" s="1"/>
  <c r="T236" i="47"/>
  <c r="N237" i="35"/>
  <c r="U239" i="48"/>
  <c r="U211" i="48" s="1"/>
  <c r="AA1413" i="31" s="1"/>
  <c r="AA239" i="42"/>
  <c r="AA211" i="42" s="1"/>
  <c r="AG706" i="31" s="1"/>
  <c r="AB236" i="40"/>
  <c r="W9" i="55"/>
  <c r="W11" i="55"/>
  <c r="AB234" i="45"/>
  <c r="Y241" i="44"/>
  <c r="Y213" i="44" s="1"/>
  <c r="AE910" i="31" s="1"/>
  <c r="AD240" i="40"/>
  <c r="AD212" i="40" s="1"/>
  <c r="AJ505" i="31" s="1"/>
  <c r="AE238" i="37"/>
  <c r="AE210" i="37" s="1"/>
  <c r="AK200" i="31" s="1"/>
  <c r="AE240" i="37"/>
  <c r="AE212" i="37" s="1"/>
  <c r="AK202" i="31" s="1"/>
  <c r="AE236" i="11"/>
  <c r="AC13" i="55"/>
  <c r="AE237" i="35"/>
  <c r="AI241" i="43"/>
  <c r="AI213" i="43" s="1"/>
  <c r="AO809" i="31" s="1"/>
  <c r="B23" i="52"/>
  <c r="O100" i="17"/>
  <c r="H234" i="37"/>
  <c r="K241" i="45"/>
  <c r="K213" i="45" s="1"/>
  <c r="Q1011" i="31" s="1"/>
  <c r="F11" i="55"/>
  <c r="J234" i="47"/>
  <c r="J241" i="47"/>
  <c r="J213" i="47" s="1"/>
  <c r="P1213" i="31" s="1"/>
  <c r="AB235" i="39"/>
  <c r="AB236" i="39"/>
  <c r="AC236" i="49"/>
  <c r="AD235" i="44"/>
  <c r="Y6" i="55"/>
  <c r="X238" i="41"/>
  <c r="X210" i="41" s="1"/>
  <c r="AD604" i="31" s="1"/>
  <c r="X235" i="41"/>
  <c r="AD237" i="44"/>
  <c r="D450" i="7"/>
  <c r="D447" i="7"/>
  <c r="K185" i="17"/>
  <c r="AH125" i="17"/>
  <c r="AH126" i="17"/>
  <c r="B5" i="52"/>
  <c r="E236" i="41"/>
  <c r="E237" i="41"/>
  <c r="E234" i="37"/>
  <c r="E241" i="39"/>
  <c r="E213" i="39" s="1"/>
  <c r="K405" i="31" s="1"/>
  <c r="E241" i="48"/>
  <c r="E213" i="48" s="1"/>
  <c r="K1415" i="31" s="1"/>
  <c r="E240" i="48"/>
  <c r="E212" i="48" s="1"/>
  <c r="K1414" i="31" s="1"/>
  <c r="E239" i="35"/>
  <c r="E211" i="35" s="1"/>
  <c r="K100" i="31" s="1"/>
  <c r="L234" i="40"/>
  <c r="L240" i="49"/>
  <c r="L212" i="49" s="1"/>
  <c r="R1515" i="31" s="1"/>
  <c r="L239" i="49"/>
  <c r="L211" i="49" s="1"/>
  <c r="R1514" i="31" s="1"/>
  <c r="M237" i="11"/>
  <c r="M209" i="11" s="1"/>
  <c r="S1311" i="31" s="1"/>
  <c r="P238" i="47"/>
  <c r="P210" i="47" s="1"/>
  <c r="V1210" i="31" s="1"/>
  <c r="P236" i="11"/>
  <c r="S236" i="35"/>
  <c r="T235" i="47"/>
  <c r="V240" i="47"/>
  <c r="V212" i="47" s="1"/>
  <c r="AB1212" i="31" s="1"/>
  <c r="N241" i="35"/>
  <c r="N213" i="35" s="1"/>
  <c r="T102" i="31" s="1"/>
  <c r="N238" i="35"/>
  <c r="N210" i="35" s="1"/>
  <c r="T99" i="31" s="1"/>
  <c r="U241" i="48"/>
  <c r="U213" i="48" s="1"/>
  <c r="AA1415" i="31" s="1"/>
  <c r="W241" i="35"/>
  <c r="W213" i="35" s="1"/>
  <c r="AC102" i="31" s="1"/>
  <c r="W6" i="55"/>
  <c r="AB235" i="43"/>
  <c r="AB236" i="45"/>
  <c r="AB241" i="45"/>
  <c r="AB213" i="45" s="1"/>
  <c r="AH1011" i="31" s="1"/>
  <c r="Y238" i="44"/>
  <c r="Y210" i="44" s="1"/>
  <c r="AE907" i="31" s="1"/>
  <c r="V6" i="55"/>
  <c r="AE236" i="37"/>
  <c r="AE238" i="11"/>
  <c r="AE210" i="11" s="1"/>
  <c r="AK1312" i="31" s="1"/>
  <c r="AE234" i="11"/>
  <c r="AE239" i="35"/>
  <c r="AE211" i="35" s="1"/>
  <c r="AK100" i="31" s="1"/>
  <c r="AB7" i="55"/>
  <c r="AI238" i="43"/>
  <c r="AI210" i="43" s="1"/>
  <c r="AO806" i="31" s="1"/>
  <c r="D194" i="46"/>
  <c r="D206" i="46" s="1"/>
  <c r="J1105" i="31" s="1"/>
  <c r="AE102" i="17"/>
  <c r="H241" i="37"/>
  <c r="H213" i="37" s="1"/>
  <c r="N203" i="31" s="1"/>
  <c r="K13" i="55"/>
  <c r="K238" i="45"/>
  <c r="K210" i="45" s="1"/>
  <c r="Q1008" i="31" s="1"/>
  <c r="K239" i="45"/>
  <c r="K211" i="45" s="1"/>
  <c r="Q1009" i="31" s="1"/>
  <c r="J238" i="47"/>
  <c r="J210" i="47" s="1"/>
  <c r="P1210" i="31" s="1"/>
  <c r="J238" i="35"/>
  <c r="J210" i="35" s="1"/>
  <c r="P99" i="31" s="1"/>
  <c r="T9" i="55"/>
  <c r="AB240" i="39"/>
  <c r="AB212" i="39" s="1"/>
  <c r="AH404" i="31" s="1"/>
  <c r="AB238" i="39"/>
  <c r="AB210" i="39" s="1"/>
  <c r="AH402" i="31" s="1"/>
  <c r="AS56" i="30"/>
  <c r="AD239" i="40"/>
  <c r="AD211" i="40" s="1"/>
  <c r="AJ504" i="31" s="1"/>
  <c r="X237" i="41"/>
  <c r="AD238" i="44"/>
  <c r="AD210" i="44" s="1"/>
  <c r="AJ907" i="31" s="1"/>
  <c r="AD240" i="44"/>
  <c r="AD212" i="44" s="1"/>
  <c r="AJ909" i="31" s="1"/>
  <c r="B70" i="52"/>
  <c r="Y241" i="43"/>
  <c r="Y213" i="43" s="1"/>
  <c r="AE809" i="31" s="1"/>
  <c r="G269" i="21"/>
  <c r="E239" i="41"/>
  <c r="E211" i="41" s="1"/>
  <c r="K605" i="31" s="1"/>
  <c r="E241" i="37"/>
  <c r="E213" i="37" s="1"/>
  <c r="K203" i="31" s="1"/>
  <c r="E238" i="35"/>
  <c r="E210" i="35" s="1"/>
  <c r="K99" i="31" s="1"/>
  <c r="F239" i="39"/>
  <c r="F211" i="39" s="1"/>
  <c r="L403" i="31" s="1"/>
  <c r="G241" i="40"/>
  <c r="G213" i="40" s="1"/>
  <c r="M506" i="31" s="1"/>
  <c r="L239" i="40"/>
  <c r="L211" i="40" s="1"/>
  <c r="R504" i="31" s="1"/>
  <c r="L241" i="49"/>
  <c r="L213" i="49" s="1"/>
  <c r="R1516" i="31" s="1"/>
  <c r="L236" i="49"/>
  <c r="M238" i="11"/>
  <c r="M210" i="11" s="1"/>
  <c r="S1312" i="31" s="1"/>
  <c r="P241" i="47"/>
  <c r="P213" i="47" s="1"/>
  <c r="V1213" i="31" s="1"/>
  <c r="S240" i="35"/>
  <c r="S212" i="35" s="1"/>
  <c r="Y101" i="31" s="1"/>
  <c r="X239" i="41"/>
  <c r="X211" i="41" s="1"/>
  <c r="AD605" i="31" s="1"/>
  <c r="N236" i="35"/>
  <c r="U238" i="48"/>
  <c r="U210" i="48" s="1"/>
  <c r="AA1412" i="31" s="1"/>
  <c r="AB240" i="45"/>
  <c r="AB212" i="45" s="1"/>
  <c r="AH1010" i="31" s="1"/>
  <c r="AD237" i="40"/>
  <c r="AE235" i="11"/>
  <c r="AH241" i="47"/>
  <c r="AH213" i="47" s="1"/>
  <c r="AN1213" i="31" s="1"/>
  <c r="AH239" i="49"/>
  <c r="AH211" i="49" s="1"/>
  <c r="AN1514" i="31" s="1"/>
  <c r="D197" i="39"/>
  <c r="D209" i="39" s="1"/>
  <c r="J399" i="31" s="1"/>
  <c r="AE101" i="17"/>
  <c r="AE238" i="21"/>
  <c r="AK178" i="21"/>
  <c r="K240" i="45"/>
  <c r="K212" i="45" s="1"/>
  <c r="Q1010" i="31" s="1"/>
  <c r="Y240" i="43"/>
  <c r="Y212" i="43" s="1"/>
  <c r="AE808" i="31" s="1"/>
  <c r="J239" i="35"/>
  <c r="J211" i="35" s="1"/>
  <c r="P100" i="31" s="1"/>
  <c r="Z240" i="47"/>
  <c r="Z212" i="47" s="1"/>
  <c r="AF1212" i="31" s="1"/>
  <c r="Z14" i="55"/>
  <c r="AD236" i="40"/>
  <c r="AD241" i="44"/>
  <c r="AD213" i="44" s="1"/>
  <c r="AJ910" i="31" s="1"/>
  <c r="AD236" i="44"/>
  <c r="G77" i="17"/>
  <c r="AL34" i="21"/>
  <c r="AL179" i="21" s="1"/>
  <c r="AJ32" i="17"/>
  <c r="L238" i="43"/>
  <c r="L210" i="43" s="1"/>
  <c r="R806" i="31" s="1"/>
  <c r="AH238" i="47"/>
  <c r="AH210" i="47" s="1"/>
  <c r="AN1210" i="31" s="1"/>
  <c r="AJ238" i="40"/>
  <c r="AJ210" i="40" s="1"/>
  <c r="AP503" i="31" s="1"/>
  <c r="Y234" i="11"/>
  <c r="P237" i="37"/>
  <c r="K3" i="55" s="1"/>
  <c r="Y240" i="11"/>
  <c r="Y212" i="11" s="1"/>
  <c r="AE1314" i="31" s="1"/>
  <c r="AD236" i="49"/>
  <c r="AE235" i="47"/>
  <c r="W88" i="17"/>
  <c r="AI126" i="17"/>
  <c r="W89" i="17"/>
  <c r="AH124" i="17"/>
  <c r="L241" i="43"/>
  <c r="L213" i="43" s="1"/>
  <c r="R809" i="31" s="1"/>
  <c r="AG236" i="43"/>
  <c r="AH240" i="47"/>
  <c r="AH212" i="47" s="1"/>
  <c r="AN1212" i="31" s="1"/>
  <c r="AH235" i="41"/>
  <c r="Z104" i="21"/>
  <c r="Z232" i="17"/>
  <c r="Y239" i="11"/>
  <c r="Y211" i="11" s="1"/>
  <c r="AE1313" i="31" s="1"/>
  <c r="P234" i="37"/>
  <c r="Y236" i="11"/>
  <c r="AD240" i="49"/>
  <c r="AD212" i="49" s="1"/>
  <c r="AJ1515" i="31" s="1"/>
  <c r="AE241" i="47"/>
  <c r="AE213" i="47" s="1"/>
  <c r="AK1213" i="31" s="1"/>
  <c r="D196" i="44"/>
  <c r="D208" i="44" s="1"/>
  <c r="J905" i="31" s="1"/>
  <c r="E236" i="44"/>
  <c r="O221" i="17"/>
  <c r="AH239" i="41"/>
  <c r="AH211" i="41" s="1"/>
  <c r="AN605" i="31" s="1"/>
  <c r="AJ239" i="46"/>
  <c r="AJ211" i="46" s="1"/>
  <c r="AP1110" i="31" s="1"/>
  <c r="Z103" i="21"/>
  <c r="Z234" i="17"/>
  <c r="AE239" i="21"/>
  <c r="L239" i="46"/>
  <c r="L211" i="46" s="1"/>
  <c r="R1110" i="31" s="1"/>
  <c r="AD238" i="49"/>
  <c r="AD210" i="49" s="1"/>
  <c r="AJ1513" i="31" s="1"/>
  <c r="AE119" i="21"/>
  <c r="AI124" i="17"/>
  <c r="Y54" i="30"/>
  <c r="U237" i="11"/>
  <c r="U209" i="11" s="1"/>
  <c r="AA1311" i="31" s="1"/>
  <c r="Z239" i="46"/>
  <c r="Z211" i="46" s="1"/>
  <c r="AF1110" i="31" s="1"/>
  <c r="Z240" i="46"/>
  <c r="Z212" i="46" s="1"/>
  <c r="AF1111" i="31" s="1"/>
  <c r="AA237" i="11"/>
  <c r="AA209" i="11" s="1"/>
  <c r="AG1311" i="31" s="1"/>
  <c r="I234" i="11"/>
  <c r="Z236" i="46"/>
  <c r="AK240" i="11"/>
  <c r="AK212" i="11" s="1"/>
  <c r="AQ1314" i="31" s="1"/>
  <c r="AM56" i="30"/>
  <c r="W56" i="30"/>
  <c r="K179" i="21"/>
  <c r="Y56" i="30"/>
  <c r="G240" i="11"/>
  <c r="G212" i="11" s="1"/>
  <c r="M1314" i="31" s="1"/>
  <c r="G234" i="11"/>
  <c r="G234" i="39"/>
  <c r="B5" i="55"/>
  <c r="I240" i="39"/>
  <c r="I212" i="39" s="1"/>
  <c r="O404" i="31" s="1"/>
  <c r="L237" i="42"/>
  <c r="P241" i="39"/>
  <c r="P213" i="39" s="1"/>
  <c r="V405" i="31" s="1"/>
  <c r="R236" i="35"/>
  <c r="S240" i="40"/>
  <c r="S212" i="40" s="1"/>
  <c r="Y505" i="31" s="1"/>
  <c r="N8" i="55"/>
  <c r="U239" i="46"/>
  <c r="U211" i="46" s="1"/>
  <c r="AA1110" i="31" s="1"/>
  <c r="R239" i="49"/>
  <c r="R211" i="49" s="1"/>
  <c r="X1514" i="31" s="1"/>
  <c r="R240" i="40"/>
  <c r="R212" i="40" s="1"/>
  <c r="X505" i="31" s="1"/>
  <c r="M6" i="55"/>
  <c r="U234" i="41"/>
  <c r="V241" i="42"/>
  <c r="V213" i="42" s="1"/>
  <c r="AB708" i="31" s="1"/>
  <c r="V240" i="44"/>
  <c r="V212" i="44" s="1"/>
  <c r="AB909" i="31" s="1"/>
  <c r="U241" i="43"/>
  <c r="U213" i="43" s="1"/>
  <c r="AA809" i="31" s="1"/>
  <c r="AA236" i="38"/>
  <c r="AA238" i="41"/>
  <c r="AA210" i="41" s="1"/>
  <c r="AG604" i="31" s="1"/>
  <c r="AH238" i="44"/>
  <c r="AH210" i="44" s="1"/>
  <c r="AN907" i="31" s="1"/>
  <c r="AH236" i="39"/>
  <c r="AD11" i="55"/>
  <c r="AK238" i="44"/>
  <c r="AK210" i="44" s="1"/>
  <c r="AQ907" i="31" s="1"/>
  <c r="AE237" i="44"/>
  <c r="G237" i="45"/>
  <c r="G235" i="11"/>
  <c r="R239" i="35"/>
  <c r="R211" i="35" s="1"/>
  <c r="X100" i="31" s="1"/>
  <c r="AP54" i="30"/>
  <c r="D195" i="41"/>
  <c r="D207" i="41" s="1"/>
  <c r="J603" i="31" s="1"/>
  <c r="B62" i="52"/>
  <c r="G239" i="11"/>
  <c r="G211" i="11" s="1"/>
  <c r="M1313" i="31" s="1"/>
  <c r="G238" i="39"/>
  <c r="G210" i="39" s="1"/>
  <c r="M402" i="31" s="1"/>
  <c r="G239" i="39"/>
  <c r="G211" i="39" s="1"/>
  <c r="M403" i="31" s="1"/>
  <c r="I241" i="39"/>
  <c r="I213" i="39" s="1"/>
  <c r="O405" i="31" s="1"/>
  <c r="P240" i="39"/>
  <c r="P212" i="39" s="1"/>
  <c r="V404" i="31" s="1"/>
  <c r="K5" i="55"/>
  <c r="R240" i="35"/>
  <c r="R212" i="35" s="1"/>
  <c r="X101" i="31" s="1"/>
  <c r="S239" i="40"/>
  <c r="S211" i="40" s="1"/>
  <c r="Y504" i="31" s="1"/>
  <c r="N6" i="55"/>
  <c r="S238" i="42"/>
  <c r="S210" i="42" s="1"/>
  <c r="Y705" i="31" s="1"/>
  <c r="R236" i="49"/>
  <c r="R240" i="49"/>
  <c r="R212" i="49" s="1"/>
  <c r="X1515" i="31" s="1"/>
  <c r="R239" i="40"/>
  <c r="R211" i="40" s="1"/>
  <c r="X504" i="31" s="1"/>
  <c r="R235" i="40"/>
  <c r="V236" i="42"/>
  <c r="AA240" i="38"/>
  <c r="AA212" i="38" s="1"/>
  <c r="AG303" i="31" s="1"/>
  <c r="AE241" i="44"/>
  <c r="AE213" i="44" s="1"/>
  <c r="AK910" i="31" s="1"/>
  <c r="G234" i="45"/>
  <c r="R238" i="49"/>
  <c r="R210" i="49" s="1"/>
  <c r="X1513" i="31" s="1"/>
  <c r="AG240" i="41"/>
  <c r="AG212" i="41" s="1"/>
  <c r="AM606" i="31" s="1"/>
  <c r="AE238" i="44"/>
  <c r="AE210" i="44" s="1"/>
  <c r="AK907" i="31" s="1"/>
  <c r="D197" i="43"/>
  <c r="D209" i="43" s="1"/>
  <c r="J803" i="31" s="1"/>
  <c r="B6" i="55"/>
  <c r="L238" i="44"/>
  <c r="L210" i="44" s="1"/>
  <c r="R907" i="31" s="1"/>
  <c r="I8" i="55"/>
  <c r="U235" i="46"/>
  <c r="S236" i="45"/>
  <c r="V236" i="47"/>
  <c r="Q10" i="55"/>
  <c r="Q240" i="46"/>
  <c r="Q212" i="46" s="1"/>
  <c r="W1111" i="31" s="1"/>
  <c r="L241" i="39"/>
  <c r="L213" i="39" s="1"/>
  <c r="R405" i="31" s="1"/>
  <c r="AB238" i="11"/>
  <c r="AB210" i="11" s="1"/>
  <c r="AH1312" i="31" s="1"/>
  <c r="AA236" i="43"/>
  <c r="AH237" i="43"/>
  <c r="AE103" i="21"/>
  <c r="J237" i="39"/>
  <c r="AB237" i="49"/>
  <c r="AE241" i="43"/>
  <c r="AE213" i="43" s="1"/>
  <c r="AK809" i="31" s="1"/>
  <c r="AF6" i="55"/>
  <c r="V178" i="21"/>
  <c r="P241" i="44"/>
  <c r="P213" i="44" s="1"/>
  <c r="V910" i="31" s="1"/>
  <c r="B16" i="52"/>
  <c r="AF270" i="21"/>
  <c r="G238" i="37"/>
  <c r="G210" i="37" s="1"/>
  <c r="M200" i="31" s="1"/>
  <c r="G235" i="40"/>
  <c r="L236" i="44"/>
  <c r="N238" i="42"/>
  <c r="N210" i="42" s="1"/>
  <c r="T705" i="31" s="1"/>
  <c r="U236" i="46"/>
  <c r="R239" i="45"/>
  <c r="R211" i="45" s="1"/>
  <c r="X1009" i="31" s="1"/>
  <c r="N11" i="55"/>
  <c r="V237" i="44"/>
  <c r="L12" i="55"/>
  <c r="L235" i="39"/>
  <c r="AA237" i="43"/>
  <c r="AK236" i="40"/>
  <c r="P235" i="47"/>
  <c r="AB236" i="49"/>
  <c r="AE237" i="46"/>
  <c r="AK235" i="40"/>
  <c r="Y239" i="46"/>
  <c r="Y211" i="46" s="1"/>
  <c r="AE1110" i="31" s="1"/>
  <c r="P240" i="46"/>
  <c r="P212" i="46" s="1"/>
  <c r="V1111" i="31" s="1"/>
  <c r="AD240" i="42"/>
  <c r="AD212" i="42" s="1"/>
  <c r="AJ707" i="31" s="1"/>
  <c r="B27" i="52"/>
  <c r="D197" i="42"/>
  <c r="D209" i="42" s="1"/>
  <c r="J702" i="31" s="1"/>
  <c r="R240" i="45"/>
  <c r="R212" i="45" s="1"/>
  <c r="X1010" i="31" s="1"/>
  <c r="S238" i="45"/>
  <c r="S210" i="45" s="1"/>
  <c r="Y1008" i="31" s="1"/>
  <c r="U239" i="44"/>
  <c r="U211" i="44" s="1"/>
  <c r="AA908" i="31" s="1"/>
  <c r="G5" i="55"/>
  <c r="AA240" i="43"/>
  <c r="AA212" i="43" s="1"/>
  <c r="AG808" i="31" s="1"/>
  <c r="AK240" i="40"/>
  <c r="AK212" i="40" s="1"/>
  <c r="AQ505" i="31" s="1"/>
  <c r="J235" i="39"/>
  <c r="AB239" i="49"/>
  <c r="AB211" i="49" s="1"/>
  <c r="AH1514" i="31" s="1"/>
  <c r="AK241" i="40"/>
  <c r="AK213" i="40" s="1"/>
  <c r="AQ506" i="31" s="1"/>
  <c r="T12" i="55"/>
  <c r="P197" i="17"/>
  <c r="G239" i="40"/>
  <c r="G211" i="40" s="1"/>
  <c r="M504" i="31" s="1"/>
  <c r="V239" i="44"/>
  <c r="V211" i="44" s="1"/>
  <c r="AB908" i="31" s="1"/>
  <c r="G236" i="37"/>
  <c r="G9" i="55"/>
  <c r="R234" i="45"/>
  <c r="S235" i="45"/>
  <c r="U235" i="44"/>
  <c r="V236" i="44"/>
  <c r="Q237" i="46"/>
  <c r="AA235" i="43"/>
  <c r="AF235" i="47"/>
  <c r="AK239" i="40"/>
  <c r="AK211" i="40" s="1"/>
  <c r="AQ504" i="31" s="1"/>
  <c r="J241" i="39"/>
  <c r="J213" i="39" s="1"/>
  <c r="P405" i="31" s="1"/>
  <c r="W16" i="55"/>
  <c r="G238" i="46"/>
  <c r="G210" i="46" s="1"/>
  <c r="M1109" i="31" s="1"/>
  <c r="G240" i="37"/>
  <c r="G212" i="37" s="1"/>
  <c r="M202" i="31" s="1"/>
  <c r="S239" i="45"/>
  <c r="S211" i="45" s="1"/>
  <c r="Y1009" i="31" s="1"/>
  <c r="U241" i="44"/>
  <c r="U213" i="44" s="1"/>
  <c r="AA910" i="31" s="1"/>
  <c r="V238" i="44"/>
  <c r="V210" i="44" s="1"/>
  <c r="AB907" i="31" s="1"/>
  <c r="Q241" i="46"/>
  <c r="Q213" i="46" s="1"/>
  <c r="W1112" i="31" s="1"/>
  <c r="AE238" i="46"/>
  <c r="AE210" i="46" s="1"/>
  <c r="AK1109" i="31" s="1"/>
  <c r="AA241" i="43"/>
  <c r="AA213" i="43" s="1"/>
  <c r="AG809" i="31" s="1"/>
  <c r="AG236" i="38"/>
  <c r="AF240" i="47"/>
  <c r="AF212" i="47" s="1"/>
  <c r="AL1212" i="31" s="1"/>
  <c r="AK237" i="40"/>
  <c r="D197" i="49"/>
  <c r="D209" i="49" s="1"/>
  <c r="J1510" i="31" s="1"/>
  <c r="E5" i="55"/>
  <c r="AB238" i="49"/>
  <c r="AB210" i="49" s="1"/>
  <c r="AH1513" i="31" s="1"/>
  <c r="B6" i="52"/>
  <c r="P198" i="17"/>
  <c r="G241" i="37"/>
  <c r="G213" i="37" s="1"/>
  <c r="M203" i="31" s="1"/>
  <c r="G237" i="37"/>
  <c r="B3" i="55" s="1"/>
  <c r="N239" i="46"/>
  <c r="N211" i="46" s="1"/>
  <c r="T1110" i="31" s="1"/>
  <c r="V238" i="47"/>
  <c r="V210" i="47" s="1"/>
  <c r="AB1210" i="31" s="1"/>
  <c r="P10" i="55"/>
  <c r="Q239" i="46"/>
  <c r="Q211" i="46" s="1"/>
  <c r="W1110" i="31" s="1"/>
  <c r="U237" i="48"/>
  <c r="Y240" i="47"/>
  <c r="Y212" i="47" s="1"/>
  <c r="AE1212" i="31" s="1"/>
  <c r="AB240" i="11"/>
  <c r="AB212" i="11" s="1"/>
  <c r="AH1314" i="31" s="1"/>
  <c r="AA238" i="43"/>
  <c r="AA210" i="43" s="1"/>
  <c r="AG806" i="31" s="1"/>
  <c r="AA13" i="55"/>
  <c r="E235" i="38"/>
  <c r="J234" i="39"/>
  <c r="Q13" i="55"/>
  <c r="AC238" i="44"/>
  <c r="AC210" i="44" s="1"/>
  <c r="AI907" i="31" s="1"/>
  <c r="J236" i="37"/>
  <c r="AB240" i="35"/>
  <c r="AB212" i="35" s="1"/>
  <c r="AH101" i="31" s="1"/>
  <c r="K235" i="45"/>
  <c r="B67" i="52"/>
  <c r="V235" i="44"/>
  <c r="Q236" i="46"/>
  <c r="AH240" i="39"/>
  <c r="AH212" i="39" s="1"/>
  <c r="AN404" i="31" s="1"/>
  <c r="J238" i="39"/>
  <c r="J210" i="39" s="1"/>
  <c r="P402" i="31" s="1"/>
  <c r="B63" i="52"/>
  <c r="AF269" i="21"/>
  <c r="G238" i="42"/>
  <c r="G210" i="42" s="1"/>
  <c r="M705" i="31" s="1"/>
  <c r="J236" i="48"/>
  <c r="V235" i="38"/>
  <c r="S235" i="38"/>
  <c r="V238" i="41"/>
  <c r="V210" i="41" s="1"/>
  <c r="AB604" i="31" s="1"/>
  <c r="Y238" i="47"/>
  <c r="Y210" i="47" s="1"/>
  <c r="AE1210" i="31" s="1"/>
  <c r="AA239" i="35"/>
  <c r="AA211" i="35" s="1"/>
  <c r="AG100" i="31" s="1"/>
  <c r="AF241" i="40"/>
  <c r="AF213" i="40" s="1"/>
  <c r="AL506" i="31" s="1"/>
  <c r="AH236" i="48"/>
  <c r="AH236" i="35"/>
  <c r="AH240" i="11"/>
  <c r="AH212" i="11" s="1"/>
  <c r="AN1314" i="31" s="1"/>
  <c r="AE235" i="40"/>
  <c r="F13" i="55"/>
  <c r="W237" i="42"/>
  <c r="Y241" i="45"/>
  <c r="Y213" i="45" s="1"/>
  <c r="AE1011" i="31" s="1"/>
  <c r="AH120" i="21"/>
  <c r="W88" i="21"/>
  <c r="K240" i="43"/>
  <c r="K212" i="43" s="1"/>
  <c r="Q808" i="31" s="1"/>
  <c r="K6" i="55"/>
  <c r="V240" i="41"/>
  <c r="V212" i="41" s="1"/>
  <c r="AB606" i="31" s="1"/>
  <c r="Y241" i="47"/>
  <c r="Y213" i="47" s="1"/>
  <c r="AE1213" i="31" s="1"/>
  <c r="AA236" i="35"/>
  <c r="AF237" i="40"/>
  <c r="AH240" i="48"/>
  <c r="AH212" i="48" s="1"/>
  <c r="AN1414" i="31" s="1"/>
  <c r="AH240" i="35"/>
  <c r="AH212" i="35" s="1"/>
  <c r="AN101" i="31" s="1"/>
  <c r="AH237" i="11"/>
  <c r="AH209" i="11" s="1"/>
  <c r="AN1311" i="31" s="1"/>
  <c r="AE241" i="40"/>
  <c r="AE213" i="40" s="1"/>
  <c r="AK506" i="31" s="1"/>
  <c r="H237" i="47"/>
  <c r="K234" i="47"/>
  <c r="AE193" i="21"/>
  <c r="W235" i="46"/>
  <c r="S234" i="17"/>
  <c r="E234" i="44"/>
  <c r="J240" i="48"/>
  <c r="J212" i="48" s="1"/>
  <c r="P1414" i="31" s="1"/>
  <c r="K235" i="43"/>
  <c r="F235" i="39"/>
  <c r="N236" i="39"/>
  <c r="E15" i="55"/>
  <c r="F9" i="55"/>
  <c r="P234" i="40"/>
  <c r="W239" i="40"/>
  <c r="W211" i="40" s="1"/>
  <c r="AC504" i="31" s="1"/>
  <c r="V241" i="41"/>
  <c r="V213" i="41" s="1"/>
  <c r="AB607" i="31" s="1"/>
  <c r="AC240" i="46"/>
  <c r="AC212" i="46" s="1"/>
  <c r="AI1111" i="31" s="1"/>
  <c r="AA240" i="35"/>
  <c r="AA212" i="35" s="1"/>
  <c r="AG101" i="31" s="1"/>
  <c r="AA6" i="55"/>
  <c r="AC15" i="55"/>
  <c r="AC2" i="55"/>
  <c r="AH234" i="11"/>
  <c r="N90" i="21"/>
  <c r="K240" i="47"/>
  <c r="K212" i="47" s="1"/>
  <c r="Q1212" i="31" s="1"/>
  <c r="W238" i="42"/>
  <c r="W210" i="42" s="1"/>
  <c r="AC705" i="31" s="1"/>
  <c r="AE195" i="21"/>
  <c r="U114" i="17"/>
  <c r="B15" i="52"/>
  <c r="F236" i="39"/>
  <c r="N238" i="39"/>
  <c r="N210" i="39" s="1"/>
  <c r="T402" i="31" s="1"/>
  <c r="J234" i="48"/>
  <c r="K239" i="43"/>
  <c r="K211" i="43" s="1"/>
  <c r="Q807" i="31" s="1"/>
  <c r="V234" i="45"/>
  <c r="AC237" i="46"/>
  <c r="AA241" i="35"/>
  <c r="AA213" i="35" s="1"/>
  <c r="AG102" i="31" s="1"/>
  <c r="AE239" i="49"/>
  <c r="AE211" i="49" s="1"/>
  <c r="AK1514" i="31" s="1"/>
  <c r="AF238" i="40"/>
  <c r="AF210" i="40" s="1"/>
  <c r="AL503" i="31" s="1"/>
  <c r="AH234" i="48"/>
  <c r="AK235" i="41"/>
  <c r="AH237" i="35"/>
  <c r="D195" i="49"/>
  <c r="D207" i="49" s="1"/>
  <c r="J1512" i="31" s="1"/>
  <c r="P225" i="21"/>
  <c r="N89" i="21"/>
  <c r="K235" i="47"/>
  <c r="AE238" i="49"/>
  <c r="AE210" i="49" s="1"/>
  <c r="AK1513" i="31" s="1"/>
  <c r="K236" i="40"/>
  <c r="U113" i="17"/>
  <c r="F237" i="39"/>
  <c r="N241" i="39"/>
  <c r="N213" i="39" s="1"/>
  <c r="T405" i="31" s="1"/>
  <c r="K237" i="43"/>
  <c r="V239" i="45"/>
  <c r="V211" i="45" s="1"/>
  <c r="AB1009" i="31" s="1"/>
  <c r="Y238" i="41"/>
  <c r="Y210" i="41" s="1"/>
  <c r="AE604" i="31" s="1"/>
  <c r="Y236" i="47"/>
  <c r="AA238" i="35"/>
  <c r="AA210" i="35" s="1"/>
  <c r="AG99" i="31" s="1"/>
  <c r="AE241" i="49"/>
  <c r="AE213" i="49" s="1"/>
  <c r="AK1516" i="31" s="1"/>
  <c r="AF235" i="40"/>
  <c r="AK241" i="41"/>
  <c r="AK213" i="41" s="1"/>
  <c r="AQ607" i="31" s="1"/>
  <c r="AH239" i="11"/>
  <c r="AH211" i="11" s="1"/>
  <c r="AN1313" i="31" s="1"/>
  <c r="P224" i="21"/>
  <c r="K241" i="47"/>
  <c r="K213" i="47" s="1"/>
  <c r="Q1213" i="31" s="1"/>
  <c r="AF236" i="40"/>
  <c r="Z16" i="55"/>
  <c r="AK236" i="41"/>
  <c r="D196" i="37"/>
  <c r="D208" i="37" s="1"/>
  <c r="J198" i="31" s="1"/>
  <c r="K241" i="40"/>
  <c r="K213" i="40" s="1"/>
  <c r="Q506" i="31" s="1"/>
  <c r="E238" i="44"/>
  <c r="E210" i="44" s="1"/>
  <c r="K907" i="31" s="1"/>
  <c r="F238" i="39"/>
  <c r="F210" i="39" s="1"/>
  <c r="L402" i="31" s="1"/>
  <c r="G241" i="42"/>
  <c r="G213" i="42" s="1"/>
  <c r="M708" i="31" s="1"/>
  <c r="E235" i="44"/>
  <c r="G236" i="42"/>
  <c r="N234" i="39"/>
  <c r="J237" i="48"/>
  <c r="K241" i="43"/>
  <c r="K213" i="43" s="1"/>
  <c r="Q809" i="31" s="1"/>
  <c r="R234" i="39"/>
  <c r="V241" i="45"/>
  <c r="V213" i="45" s="1"/>
  <c r="AB1011" i="31" s="1"/>
  <c r="W239" i="46"/>
  <c r="W211" i="46" s="1"/>
  <c r="AC1110" i="31" s="1"/>
  <c r="S236" i="38"/>
  <c r="V235" i="41"/>
  <c r="Y235" i="47"/>
  <c r="AE240" i="49"/>
  <c r="AE212" i="49" s="1"/>
  <c r="AK1515" i="31" s="1"/>
  <c r="AK238" i="41"/>
  <c r="AK210" i="41" s="1"/>
  <c r="AQ604" i="31" s="1"/>
  <c r="AF234" i="11"/>
  <c r="AH238" i="11"/>
  <c r="AH210" i="11" s="1"/>
  <c r="AN1312" i="31" s="1"/>
  <c r="K238" i="47"/>
  <c r="K210" i="47" s="1"/>
  <c r="Q1210" i="31" s="1"/>
  <c r="AE237" i="49"/>
  <c r="AK239" i="41"/>
  <c r="AK211" i="41" s="1"/>
  <c r="AQ605" i="31" s="1"/>
  <c r="W241" i="48"/>
  <c r="W213" i="48" s="1"/>
  <c r="AC1415" i="31" s="1"/>
  <c r="W240" i="42"/>
  <c r="W212" i="42" s="1"/>
  <c r="AC707" i="31" s="1"/>
  <c r="W90" i="21"/>
  <c r="F240" i="39"/>
  <c r="F212" i="39" s="1"/>
  <c r="L404" i="31" s="1"/>
  <c r="F241" i="39"/>
  <c r="F213" i="39" s="1"/>
  <c r="L405" i="31" s="1"/>
  <c r="J241" i="48"/>
  <c r="J213" i="48" s="1"/>
  <c r="P1415" i="31" s="1"/>
  <c r="AK240" i="41"/>
  <c r="AK212" i="41" s="1"/>
  <c r="AQ606" i="31" s="1"/>
  <c r="AH235" i="11"/>
  <c r="B43" i="52"/>
  <c r="G240" i="35"/>
  <c r="G212" i="35" s="1"/>
  <c r="M101" i="31" s="1"/>
  <c r="G236" i="38"/>
  <c r="U240" i="41"/>
  <c r="U212" i="41" s="1"/>
  <c r="AA606" i="31" s="1"/>
  <c r="Y238" i="40"/>
  <c r="Y210" i="40" s="1"/>
  <c r="AE503" i="31" s="1"/>
  <c r="T239" i="42"/>
  <c r="T211" i="42" s="1"/>
  <c r="Z706" i="31" s="1"/>
  <c r="W10" i="55"/>
  <c r="D197" i="37"/>
  <c r="D209" i="37" s="1"/>
  <c r="J197" i="31" s="1"/>
  <c r="P90" i="21"/>
  <c r="E236" i="42"/>
  <c r="G237" i="35"/>
  <c r="B15" i="55"/>
  <c r="G236" i="46"/>
  <c r="G235" i="38"/>
  <c r="D5" i="55"/>
  <c r="I239" i="40"/>
  <c r="I211" i="40" s="1"/>
  <c r="O504" i="31" s="1"/>
  <c r="I238" i="35"/>
  <c r="I210" i="35" s="1"/>
  <c r="O99" i="31" s="1"/>
  <c r="I239" i="11"/>
  <c r="I211" i="11" s="1"/>
  <c r="O1313" i="31" s="1"/>
  <c r="N240" i="46"/>
  <c r="N212" i="46" s="1"/>
  <c r="T1111" i="31" s="1"/>
  <c r="P240" i="37"/>
  <c r="P212" i="37" s="1"/>
  <c r="V202" i="31" s="1"/>
  <c r="H10" i="55"/>
  <c r="S235" i="41"/>
  <c r="AP56" i="30"/>
  <c r="Y236" i="40"/>
  <c r="AA241" i="48"/>
  <c r="AA213" i="48" s="1"/>
  <c r="AG1415" i="31" s="1"/>
  <c r="AB236" i="43"/>
  <c r="Z240" i="11"/>
  <c r="Z212" i="11" s="1"/>
  <c r="AF1314" i="31" s="1"/>
  <c r="AB239" i="42"/>
  <c r="AB211" i="42" s="1"/>
  <c r="AH706" i="31" s="1"/>
  <c r="AH239" i="37"/>
  <c r="AH211" i="37" s="1"/>
  <c r="AN201" i="31" s="1"/>
  <c r="AH241" i="43"/>
  <c r="AH213" i="43" s="1"/>
  <c r="AN809" i="31" s="1"/>
  <c r="AH236" i="38"/>
  <c r="AC11" i="55"/>
  <c r="H179" i="21"/>
  <c r="J124" i="17"/>
  <c r="S197" i="17"/>
  <c r="H241" i="39"/>
  <c r="H213" i="39" s="1"/>
  <c r="N405" i="31" s="1"/>
  <c r="T240" i="42"/>
  <c r="T212" i="42" s="1"/>
  <c r="Z707" i="31" s="1"/>
  <c r="J241" i="35"/>
  <c r="J213" i="35" s="1"/>
  <c r="P102" i="31" s="1"/>
  <c r="X237" i="46"/>
  <c r="AB236" i="44"/>
  <c r="AB241" i="35"/>
  <c r="AB213" i="35" s="1"/>
  <c r="AH102" i="31" s="1"/>
  <c r="H235" i="39"/>
  <c r="O8" i="55"/>
  <c r="G238" i="48"/>
  <c r="G210" i="48" s="1"/>
  <c r="M1412" i="31" s="1"/>
  <c r="E240" i="43"/>
  <c r="E212" i="43" s="1"/>
  <c r="K808" i="31" s="1"/>
  <c r="M235" i="44"/>
  <c r="W236" i="11"/>
  <c r="B30" i="52"/>
  <c r="P88" i="21"/>
  <c r="H88" i="21"/>
  <c r="F234" i="41"/>
  <c r="G239" i="35"/>
  <c r="G211" i="35" s="1"/>
  <c r="M100" i="31" s="1"/>
  <c r="G239" i="48"/>
  <c r="G211" i="48" s="1"/>
  <c r="M1413" i="31" s="1"/>
  <c r="G235" i="46"/>
  <c r="G240" i="38"/>
  <c r="G212" i="38" s="1"/>
  <c r="M303" i="31" s="1"/>
  <c r="I234" i="39"/>
  <c r="D6" i="55"/>
  <c r="I237" i="11"/>
  <c r="I209" i="11" s="1"/>
  <c r="O1311" i="31" s="1"/>
  <c r="N12" i="55"/>
  <c r="R240" i="11"/>
  <c r="R212" i="11" s="1"/>
  <c r="X1314" i="31" s="1"/>
  <c r="M239" i="44"/>
  <c r="M211" i="44" s="1"/>
  <c r="S908" i="31" s="1"/>
  <c r="S241" i="41"/>
  <c r="S213" i="41" s="1"/>
  <c r="Y607" i="31" s="1"/>
  <c r="V241" i="43"/>
  <c r="V213" i="43" s="1"/>
  <c r="AB809" i="31" s="1"/>
  <c r="Y240" i="40"/>
  <c r="Y212" i="40" s="1"/>
  <c r="AE505" i="31" s="1"/>
  <c r="AA234" i="48"/>
  <c r="AB240" i="43"/>
  <c r="AB212" i="43" s="1"/>
  <c r="AH808" i="31" s="1"/>
  <c r="Z239" i="49"/>
  <c r="Z211" i="49" s="1"/>
  <c r="AF1514" i="31" s="1"/>
  <c r="Z236" i="11"/>
  <c r="AB236" i="42"/>
  <c r="AH236" i="37"/>
  <c r="AH239" i="43"/>
  <c r="AH211" i="43" s="1"/>
  <c r="AN807" i="31" s="1"/>
  <c r="AH235" i="38"/>
  <c r="AI238" i="40"/>
  <c r="AI210" i="40" s="1"/>
  <c r="AO503" i="31" s="1"/>
  <c r="AH240" i="45"/>
  <c r="AH212" i="45" s="1"/>
  <c r="AN1010" i="31" s="1"/>
  <c r="H178" i="21"/>
  <c r="J126" i="17"/>
  <c r="S198" i="17"/>
  <c r="T238" i="42"/>
  <c r="T210" i="42" s="1"/>
  <c r="Z705" i="31" s="1"/>
  <c r="AC236" i="41"/>
  <c r="AC239" i="41"/>
  <c r="AC211" i="41" s="1"/>
  <c r="AI605" i="31" s="1"/>
  <c r="X241" i="46"/>
  <c r="X213" i="46" s="1"/>
  <c r="AD1112" i="31" s="1"/>
  <c r="AE235" i="38"/>
  <c r="AB239" i="35"/>
  <c r="AB211" i="35" s="1"/>
  <c r="AH100" i="31" s="1"/>
  <c r="H240" i="39"/>
  <c r="H212" i="39" s="1"/>
  <c r="N404" i="31" s="1"/>
  <c r="W234" i="11"/>
  <c r="AD174" i="17"/>
  <c r="AH236" i="43"/>
  <c r="E241" i="43"/>
  <c r="E213" i="43" s="1"/>
  <c r="K809" i="31" s="1"/>
  <c r="AB238" i="35"/>
  <c r="AB210" i="35" s="1"/>
  <c r="AH99" i="31" s="1"/>
  <c r="C5" i="55"/>
  <c r="AB235" i="35"/>
  <c r="AG180" i="21"/>
  <c r="H89" i="21"/>
  <c r="B2" i="55"/>
  <c r="G236" i="48"/>
  <c r="G240" i="46"/>
  <c r="G212" i="46" s="1"/>
  <c r="M1111" i="31" s="1"/>
  <c r="I235" i="39"/>
  <c r="I235" i="40"/>
  <c r="I234" i="40"/>
  <c r="I240" i="11"/>
  <c r="I212" i="11" s="1"/>
  <c r="O1314" i="31" s="1"/>
  <c r="R234" i="11"/>
  <c r="M237" i="44"/>
  <c r="S240" i="41"/>
  <c r="S212" i="41" s="1"/>
  <c r="Y606" i="31" s="1"/>
  <c r="V235" i="43"/>
  <c r="Y237" i="40"/>
  <c r="AB241" i="43"/>
  <c r="AB213" i="43" s="1"/>
  <c r="AH809" i="31" s="1"/>
  <c r="Z240" i="49"/>
  <c r="Z212" i="49" s="1"/>
  <c r="AF1515" i="31" s="1"/>
  <c r="Z235" i="11"/>
  <c r="AB235" i="42"/>
  <c r="AJ238" i="43"/>
  <c r="AJ210" i="43" s="1"/>
  <c r="AP806" i="31" s="1"/>
  <c r="AH237" i="37"/>
  <c r="AH240" i="43"/>
  <c r="AH212" i="43" s="1"/>
  <c r="AN808" i="31" s="1"/>
  <c r="AH240" i="38"/>
  <c r="AH212" i="38" s="1"/>
  <c r="AN303" i="31" s="1"/>
  <c r="AI240" i="40"/>
  <c r="AI212" i="40" s="1"/>
  <c r="AO505" i="31" s="1"/>
  <c r="AH239" i="45"/>
  <c r="AH211" i="45" s="1"/>
  <c r="AN1009" i="31" s="1"/>
  <c r="Q66" i="17"/>
  <c r="T235" i="42"/>
  <c r="AC235" i="41"/>
  <c r="E2" i="55"/>
  <c r="X240" i="46"/>
  <c r="X212" i="46" s="1"/>
  <c r="AD1111" i="31" s="1"/>
  <c r="AC241" i="40"/>
  <c r="AC213" i="40" s="1"/>
  <c r="AI506" i="31" s="1"/>
  <c r="AD236" i="38"/>
  <c r="B60" i="52"/>
  <c r="Y238" i="35"/>
  <c r="Y210" i="35" s="1"/>
  <c r="AE99" i="31" s="1"/>
  <c r="AE136" i="17"/>
  <c r="H238" i="39"/>
  <c r="H210" i="39" s="1"/>
  <c r="N402" i="31" s="1"/>
  <c r="X135" i="21"/>
  <c r="Y236" i="35"/>
  <c r="S232" i="17"/>
  <c r="O222" i="17"/>
  <c r="G241" i="48"/>
  <c r="G213" i="48" s="1"/>
  <c r="M1415" i="31" s="1"/>
  <c r="I240" i="40"/>
  <c r="I212" i="40" s="1"/>
  <c r="O505" i="31" s="1"/>
  <c r="N240" i="43"/>
  <c r="N212" i="43" s="1"/>
  <c r="T808" i="31" s="1"/>
  <c r="R239" i="11"/>
  <c r="R211" i="11" s="1"/>
  <c r="X1313" i="31" s="1"/>
  <c r="M240" i="44"/>
  <c r="M212" i="44" s="1"/>
  <c r="S909" i="31" s="1"/>
  <c r="S237" i="41"/>
  <c r="V237" i="43"/>
  <c r="W235" i="11"/>
  <c r="T6" i="55"/>
  <c r="X5" i="55"/>
  <c r="AB239" i="43"/>
  <c r="AB211" i="43" s="1"/>
  <c r="AH807" i="31" s="1"/>
  <c r="U16" i="55"/>
  <c r="U14" i="55"/>
  <c r="AB240" i="42"/>
  <c r="AB212" i="42" s="1"/>
  <c r="AH707" i="31" s="1"/>
  <c r="AJ235" i="43"/>
  <c r="AA16" i="55"/>
  <c r="AH235" i="39"/>
  <c r="AH238" i="37"/>
  <c r="AH210" i="37" s="1"/>
  <c r="AN200" i="31" s="1"/>
  <c r="AH238" i="38"/>
  <c r="AH210" i="38" s="1"/>
  <c r="AN301" i="31" s="1"/>
  <c r="AH241" i="45"/>
  <c r="AH213" i="45" s="1"/>
  <c r="AN1011" i="31" s="1"/>
  <c r="D196" i="43"/>
  <c r="D208" i="43" s="1"/>
  <c r="J804" i="31" s="1"/>
  <c r="Q64" i="17"/>
  <c r="AE210" i="17"/>
  <c r="T241" i="42"/>
  <c r="T213" i="42" s="1"/>
  <c r="Z708" i="31" s="1"/>
  <c r="P238" i="37"/>
  <c r="P210" i="37" s="1"/>
  <c r="V200" i="31" s="1"/>
  <c r="W237" i="11"/>
  <c r="W209" i="11" s="1"/>
  <c r="AC1311" i="31" s="1"/>
  <c r="Z234" i="45"/>
  <c r="J237" i="35"/>
  <c r="AB236" i="35"/>
  <c r="AD238" i="38"/>
  <c r="AD210" i="38" s="1"/>
  <c r="AJ301" i="31" s="1"/>
  <c r="AE138" i="17"/>
  <c r="Y241" i="35"/>
  <c r="Y213" i="35" s="1"/>
  <c r="AE102" i="31" s="1"/>
  <c r="H234" i="39"/>
  <c r="T2" i="55"/>
  <c r="X134" i="21"/>
  <c r="Y235" i="35"/>
  <c r="N235" i="46"/>
  <c r="AK238" i="47"/>
  <c r="AK210" i="47" s="1"/>
  <c r="AQ1210" i="31" s="1"/>
  <c r="AH234" i="45"/>
  <c r="R241" i="46"/>
  <c r="R213" i="46" s="1"/>
  <c r="X1112" i="31" s="1"/>
  <c r="AG178" i="21"/>
  <c r="Y100" i="17"/>
  <c r="G241" i="35"/>
  <c r="G213" i="35" s="1"/>
  <c r="M102" i="31" s="1"/>
  <c r="G239" i="46"/>
  <c r="G211" i="46" s="1"/>
  <c r="M1110" i="31" s="1"/>
  <c r="I236" i="11"/>
  <c r="L237" i="11"/>
  <c r="L209" i="11" s="1"/>
  <c r="R1311" i="31" s="1"/>
  <c r="Y102" i="17"/>
  <c r="G240" i="48"/>
  <c r="G212" i="48" s="1"/>
  <c r="M1414" i="31" s="1"/>
  <c r="G241" i="46"/>
  <c r="G213" i="46" s="1"/>
  <c r="M1112" i="31" s="1"/>
  <c r="E238" i="43"/>
  <c r="E210" i="43" s="1"/>
  <c r="K806" i="31" s="1"/>
  <c r="G239" i="38"/>
  <c r="G211" i="38" s="1"/>
  <c r="M302" i="31" s="1"/>
  <c r="I241" i="40"/>
  <c r="I213" i="40" s="1"/>
  <c r="O506" i="31" s="1"/>
  <c r="D14" i="55"/>
  <c r="I12" i="55"/>
  <c r="N236" i="40"/>
  <c r="R235" i="46"/>
  <c r="M236" i="44"/>
  <c r="N7" i="55"/>
  <c r="V240" i="43"/>
  <c r="V212" i="43" s="1"/>
  <c r="AB808" i="31" s="1"/>
  <c r="R14" i="55"/>
  <c r="Y239" i="40"/>
  <c r="Y211" i="40" s="1"/>
  <c r="AE504" i="31" s="1"/>
  <c r="AC240" i="39"/>
  <c r="AC212" i="39" s="1"/>
  <c r="AI404" i="31" s="1"/>
  <c r="AB237" i="43"/>
  <c r="Z234" i="11"/>
  <c r="AB238" i="42"/>
  <c r="AB210" i="42" s="1"/>
  <c r="AH705" i="31" s="1"/>
  <c r="AJ239" i="43"/>
  <c r="AJ211" i="43" s="1"/>
  <c r="AP807" i="31" s="1"/>
  <c r="AK238" i="42"/>
  <c r="AK210" i="42" s="1"/>
  <c r="AQ705" i="31" s="1"/>
  <c r="AH238" i="39"/>
  <c r="AH210" i="39" s="1"/>
  <c r="AN402" i="31" s="1"/>
  <c r="AK236" i="47"/>
  <c r="AH235" i="40"/>
  <c r="AC174" i="17"/>
  <c r="F15" i="55"/>
  <c r="N236" i="46"/>
  <c r="P239" i="37"/>
  <c r="P211" i="37" s="1"/>
  <c r="V201" i="31" s="1"/>
  <c r="AC238" i="41"/>
  <c r="AC210" i="41" s="1"/>
  <c r="AI604" i="31" s="1"/>
  <c r="J236" i="35"/>
  <c r="X238" i="46"/>
  <c r="X210" i="46" s="1"/>
  <c r="AD1109" i="31" s="1"/>
  <c r="Z238" i="47"/>
  <c r="Z210" i="47" s="1"/>
  <c r="AF1210" i="31" s="1"/>
  <c r="W2" i="55"/>
  <c r="AD239" i="38"/>
  <c r="AD211" i="38" s="1"/>
  <c r="AJ302" i="31" s="1"/>
  <c r="B4" i="52"/>
  <c r="AC88" i="17"/>
  <c r="H237" i="39"/>
  <c r="Y237" i="35"/>
  <c r="Y239" i="35"/>
  <c r="Y211" i="35" s="1"/>
  <c r="AE100" i="31" s="1"/>
  <c r="AW56" i="30"/>
  <c r="AD173" i="17"/>
  <c r="D196" i="49"/>
  <c r="D208" i="49" s="1"/>
  <c r="J1511" i="31" s="1"/>
  <c r="G237" i="46"/>
  <c r="D196" i="42"/>
  <c r="D208" i="42" s="1"/>
  <c r="J703" i="31" s="1"/>
  <c r="G234" i="48"/>
  <c r="G234" i="46"/>
  <c r="M241" i="44"/>
  <c r="M213" i="44" s="1"/>
  <c r="S910" i="31" s="1"/>
  <c r="U236" i="41"/>
  <c r="V238" i="43"/>
  <c r="V210" i="43" s="1"/>
  <c r="AB806" i="31" s="1"/>
  <c r="V241" i="39"/>
  <c r="V213" i="39" s="1"/>
  <c r="AB405" i="31" s="1"/>
  <c r="AD235" i="38"/>
  <c r="AH241" i="39"/>
  <c r="AH213" i="39" s="1"/>
  <c r="AN405" i="31" s="1"/>
  <c r="AC172" i="17"/>
  <c r="Z112" i="17"/>
  <c r="X236" i="46"/>
  <c r="X239" i="46"/>
  <c r="X211" i="46" s="1"/>
  <c r="AD1110" i="31" s="1"/>
  <c r="AC89" i="17"/>
  <c r="D175" i="11"/>
  <c r="H31" i="60"/>
  <c r="D202" i="58"/>
  <c r="E202" i="58" s="1"/>
  <c r="AJ85" i="58" s="1"/>
  <c r="AK240" i="38"/>
  <c r="AK212" i="38" s="1"/>
  <c r="AQ303" i="31" s="1"/>
  <c r="AK235" i="38"/>
  <c r="AK236" i="38"/>
  <c r="O235" i="45"/>
  <c r="O238" i="45"/>
  <c r="O210" i="45" s="1"/>
  <c r="U1008" i="31" s="1"/>
  <c r="O241" i="45"/>
  <c r="O213" i="45" s="1"/>
  <c r="U1011" i="31" s="1"/>
  <c r="K238" i="37"/>
  <c r="K210" i="37" s="1"/>
  <c r="Q200" i="31" s="1"/>
  <c r="K236" i="37"/>
  <c r="K237" i="37"/>
  <c r="F3" i="55" s="1"/>
  <c r="K239" i="37"/>
  <c r="K211" i="37" s="1"/>
  <c r="Q201" i="31" s="1"/>
  <c r="K241" i="37"/>
  <c r="K213" i="37" s="1"/>
  <c r="Q203" i="31" s="1"/>
  <c r="F238" i="41"/>
  <c r="F210" i="41" s="1"/>
  <c r="L604" i="31" s="1"/>
  <c r="N269" i="21"/>
  <c r="N270" i="21"/>
  <c r="AD236" i="48"/>
  <c r="Y15" i="55"/>
  <c r="AD238" i="48"/>
  <c r="AD210" i="48" s="1"/>
  <c r="AJ1412" i="31" s="1"/>
  <c r="AD239" i="48"/>
  <c r="AD211" i="48" s="1"/>
  <c r="AJ1413" i="31" s="1"/>
  <c r="AD234" i="48"/>
  <c r="AD237" i="48"/>
  <c r="AB236" i="38"/>
  <c r="AB238" i="38"/>
  <c r="AB210" i="38" s="1"/>
  <c r="AH301" i="31" s="1"/>
  <c r="AB240" i="38"/>
  <c r="AB212" i="38" s="1"/>
  <c r="AH303" i="31" s="1"/>
  <c r="E238" i="42"/>
  <c r="E210" i="42" s="1"/>
  <c r="K705" i="31" s="1"/>
  <c r="O234" i="45"/>
  <c r="U236" i="38"/>
  <c r="K238" i="46"/>
  <c r="K210" i="46" s="1"/>
  <c r="Q1109" i="31" s="1"/>
  <c r="U239" i="43"/>
  <c r="U211" i="43" s="1"/>
  <c r="AA807" i="31" s="1"/>
  <c r="P9" i="55"/>
  <c r="U237" i="43"/>
  <c r="AG236" i="41"/>
  <c r="AG239" i="41"/>
  <c r="AG211" i="41" s="1"/>
  <c r="AM605" i="31" s="1"/>
  <c r="AG238" i="41"/>
  <c r="AG210" i="41" s="1"/>
  <c r="AM604" i="31" s="1"/>
  <c r="AE14" i="55"/>
  <c r="AJ238" i="11"/>
  <c r="AJ210" i="11" s="1"/>
  <c r="AP1312" i="31" s="1"/>
  <c r="AJ235" i="11"/>
  <c r="AJ239" i="11"/>
  <c r="AJ211" i="11" s="1"/>
  <c r="AP1313" i="31" s="1"/>
  <c r="AJ237" i="11"/>
  <c r="AJ209" i="11" s="1"/>
  <c r="AP1311" i="31" s="1"/>
  <c r="AJ236" i="11"/>
  <c r="G240" i="40"/>
  <c r="G212" i="40" s="1"/>
  <c r="M505" i="31" s="1"/>
  <c r="G234" i="40"/>
  <c r="P239" i="40"/>
  <c r="P211" i="40" s="1"/>
  <c r="V504" i="31" s="1"/>
  <c r="P237" i="40"/>
  <c r="P241" i="40"/>
  <c r="P213" i="40" s="1"/>
  <c r="V506" i="31" s="1"/>
  <c r="P235" i="40"/>
  <c r="P238" i="40"/>
  <c r="P210" i="40" s="1"/>
  <c r="V503" i="31" s="1"/>
  <c r="R238" i="39"/>
  <c r="R210" i="39" s="1"/>
  <c r="X402" i="31" s="1"/>
  <c r="R240" i="39"/>
  <c r="R212" i="39" s="1"/>
  <c r="X404" i="31" s="1"/>
  <c r="V238" i="38"/>
  <c r="V210" i="38" s="1"/>
  <c r="AB301" i="31" s="1"/>
  <c r="V240" i="38"/>
  <c r="V212" i="38" s="1"/>
  <c r="AB303" i="31" s="1"/>
  <c r="V236" i="38"/>
  <c r="I240" i="49"/>
  <c r="I212" i="49" s="1"/>
  <c r="O1515" i="31" s="1"/>
  <c r="I241" i="49"/>
  <c r="I213" i="49" s="1"/>
  <c r="O1516" i="31" s="1"/>
  <c r="X239" i="48"/>
  <c r="X211" i="48" s="1"/>
  <c r="AD1413" i="31" s="1"/>
  <c r="X240" i="48"/>
  <c r="X212" i="48" s="1"/>
  <c r="AD1414" i="31" s="1"/>
  <c r="X237" i="48"/>
  <c r="X241" i="48"/>
  <c r="X213" i="48" s="1"/>
  <c r="AD1415" i="31" s="1"/>
  <c r="X238" i="48"/>
  <c r="X210" i="48" s="1"/>
  <c r="AD1412" i="31" s="1"/>
  <c r="AD240" i="43"/>
  <c r="AD212" i="43" s="1"/>
  <c r="AJ808" i="31" s="1"/>
  <c r="AD236" i="43"/>
  <c r="Y9" i="55"/>
  <c r="AE239" i="48"/>
  <c r="AE211" i="48" s="1"/>
  <c r="AK1413" i="31" s="1"/>
  <c r="AE234" i="48"/>
  <c r="AE237" i="48"/>
  <c r="AE238" i="48"/>
  <c r="AE210" i="48" s="1"/>
  <c r="AK1412" i="31" s="1"/>
  <c r="AE236" i="48"/>
  <c r="AE241" i="48"/>
  <c r="AE213" i="48" s="1"/>
  <c r="AK1415" i="31" s="1"/>
  <c r="P193" i="21"/>
  <c r="P194" i="21"/>
  <c r="P195" i="21"/>
  <c r="H240" i="47"/>
  <c r="H212" i="47" s="1"/>
  <c r="N1212" i="31" s="1"/>
  <c r="H234" i="47"/>
  <c r="H238" i="47"/>
  <c r="H210" i="47" s="1"/>
  <c r="N1210" i="31" s="1"/>
  <c r="H236" i="47"/>
  <c r="H241" i="47"/>
  <c r="H213" i="47" s="1"/>
  <c r="N1213" i="31" s="1"/>
  <c r="C13" i="55"/>
  <c r="Y239" i="45"/>
  <c r="Y211" i="45" s="1"/>
  <c r="AE1009" i="31" s="1"/>
  <c r="Y236" i="45"/>
  <c r="Y238" i="45"/>
  <c r="Y210" i="45" s="1"/>
  <c r="AE1008" i="31" s="1"/>
  <c r="Y234" i="45"/>
  <c r="AD239" i="37"/>
  <c r="AD211" i="37" s="1"/>
  <c r="AJ201" i="31" s="1"/>
  <c r="AD238" i="37"/>
  <c r="AD210" i="37" s="1"/>
  <c r="AJ200" i="31" s="1"/>
  <c r="AD241" i="37"/>
  <c r="AD213" i="37" s="1"/>
  <c r="AJ203" i="31" s="1"/>
  <c r="AD240" i="37"/>
  <c r="AD212" i="37" s="1"/>
  <c r="AJ202" i="31" s="1"/>
  <c r="AD236" i="37"/>
  <c r="AD237" i="37"/>
  <c r="Y3" i="55" s="1"/>
  <c r="AD237" i="11"/>
  <c r="AD209" i="11" s="1"/>
  <c r="AJ1311" i="31" s="1"/>
  <c r="AD236" i="11"/>
  <c r="AD240" i="11"/>
  <c r="AD212" i="11" s="1"/>
  <c r="AJ1314" i="31" s="1"/>
  <c r="AD234" i="11"/>
  <c r="AD235" i="11"/>
  <c r="AD239" i="11"/>
  <c r="AD211" i="11" s="1"/>
  <c r="AJ1313" i="31" s="1"/>
  <c r="E240" i="11"/>
  <c r="E212" i="11" s="1"/>
  <c r="K1314" i="31" s="1"/>
  <c r="E237" i="11"/>
  <c r="E209" i="11" s="1"/>
  <c r="K1311" i="31" s="1"/>
  <c r="E238" i="11"/>
  <c r="E210" i="11" s="1"/>
  <c r="K1312" i="31" s="1"/>
  <c r="AC269" i="21"/>
  <c r="AC268" i="21"/>
  <c r="F236" i="45"/>
  <c r="F237" i="45"/>
  <c r="F240" i="45"/>
  <c r="F212" i="45" s="1"/>
  <c r="L1010" i="31" s="1"/>
  <c r="AF239" i="44"/>
  <c r="AF211" i="44" s="1"/>
  <c r="AL908" i="31" s="1"/>
  <c r="AA10" i="55"/>
  <c r="AF240" i="44"/>
  <c r="AF212" i="44" s="1"/>
  <c r="AL909" i="31" s="1"/>
  <c r="AF237" i="44"/>
  <c r="AF236" i="44"/>
  <c r="AF238" i="44"/>
  <c r="AF210" i="44" s="1"/>
  <c r="AL907" i="31" s="1"/>
  <c r="E234" i="42"/>
  <c r="V240" i="39"/>
  <c r="V212" i="39" s="1"/>
  <c r="AB404" i="31" s="1"/>
  <c r="AF235" i="43"/>
  <c r="AF237" i="43"/>
  <c r="AF236" i="43"/>
  <c r="G241" i="43"/>
  <c r="G213" i="43" s="1"/>
  <c r="M809" i="31" s="1"/>
  <c r="G234" i="43"/>
  <c r="G236" i="43"/>
  <c r="H238" i="37"/>
  <c r="H210" i="37" s="1"/>
  <c r="N200" i="31" s="1"/>
  <c r="H239" i="37"/>
  <c r="H211" i="37" s="1"/>
  <c r="N201" i="31" s="1"/>
  <c r="H236" i="37"/>
  <c r="H237" i="37"/>
  <c r="C3" i="55" s="1"/>
  <c r="AB241" i="46"/>
  <c r="AB213" i="46" s="1"/>
  <c r="AH1112" i="31" s="1"/>
  <c r="AB237" i="46"/>
  <c r="W12" i="55"/>
  <c r="AB240" i="46"/>
  <c r="AB212" i="46" s="1"/>
  <c r="AH1111" i="31" s="1"/>
  <c r="AB236" i="46"/>
  <c r="F239" i="41"/>
  <c r="F211" i="41" s="1"/>
  <c r="L605" i="31" s="1"/>
  <c r="O236" i="45"/>
  <c r="U237" i="41"/>
  <c r="AV54" i="30"/>
  <c r="AB239" i="38"/>
  <c r="AB211" i="38" s="1"/>
  <c r="AH302" i="31" s="1"/>
  <c r="AK238" i="38"/>
  <c r="AK210" i="38" s="1"/>
  <c r="AQ301" i="31" s="1"/>
  <c r="AF241" i="44"/>
  <c r="AF213" i="44" s="1"/>
  <c r="AL910" i="31" s="1"/>
  <c r="N237" i="47"/>
  <c r="N234" i="47"/>
  <c r="N240" i="39"/>
  <c r="N212" i="39" s="1"/>
  <c r="T404" i="31" s="1"/>
  <c r="P240" i="40"/>
  <c r="P212" i="40" s="1"/>
  <c r="V505" i="31" s="1"/>
  <c r="AQ54" i="30"/>
  <c r="AY56" i="30"/>
  <c r="AG239" i="42"/>
  <c r="AG211" i="42" s="1"/>
  <c r="AM706" i="31" s="1"/>
  <c r="AG241" i="42"/>
  <c r="AG213" i="42" s="1"/>
  <c r="AM708" i="31" s="1"/>
  <c r="AG236" i="42"/>
  <c r="AA238" i="44"/>
  <c r="AA210" i="44" s="1"/>
  <c r="AG907" i="31" s="1"/>
  <c r="N268" i="21"/>
  <c r="AE235" i="39"/>
  <c r="AE236" i="39"/>
  <c r="AK241" i="42"/>
  <c r="AK213" i="42" s="1"/>
  <c r="AQ708" i="31" s="1"/>
  <c r="AK240" i="42"/>
  <c r="AK212" i="42" s="1"/>
  <c r="AQ707" i="31" s="1"/>
  <c r="AK237" i="42"/>
  <c r="AK235" i="42"/>
  <c r="AK236" i="42"/>
  <c r="AK239" i="42"/>
  <c r="AK211" i="42" s="1"/>
  <c r="AQ706" i="31" s="1"/>
  <c r="AB241" i="44"/>
  <c r="AB213" i="44" s="1"/>
  <c r="AH910" i="31" s="1"/>
  <c r="AB235" i="44"/>
  <c r="AB239" i="44"/>
  <c r="AB211" i="44" s="1"/>
  <c r="AH908" i="31" s="1"/>
  <c r="AB237" i="44"/>
  <c r="AB238" i="44"/>
  <c r="AB210" i="44" s="1"/>
  <c r="AH907" i="31" s="1"/>
  <c r="I241" i="45"/>
  <c r="I213" i="45" s="1"/>
  <c r="O1011" i="31" s="1"/>
  <c r="I234" i="45"/>
  <c r="P241" i="45"/>
  <c r="P213" i="45" s="1"/>
  <c r="V1011" i="31" s="1"/>
  <c r="P238" i="45"/>
  <c r="P210" i="45" s="1"/>
  <c r="V1008" i="31" s="1"/>
  <c r="P239" i="45"/>
  <c r="P211" i="45" s="1"/>
  <c r="V1009" i="31" s="1"/>
  <c r="Y237" i="43"/>
  <c r="Y238" i="43"/>
  <c r="Y210" i="43" s="1"/>
  <c r="AE806" i="31" s="1"/>
  <c r="Y239" i="43"/>
  <c r="Y211" i="43" s="1"/>
  <c r="AE807" i="31" s="1"/>
  <c r="Y236" i="43"/>
  <c r="AB235" i="47"/>
  <c r="W13" i="55"/>
  <c r="AB241" i="47"/>
  <c r="AB213" i="47" s="1"/>
  <c r="AH1213" i="31" s="1"/>
  <c r="AB236" i="47"/>
  <c r="AE236" i="45"/>
  <c r="AE238" i="45"/>
  <c r="AE210" i="45" s="1"/>
  <c r="AK1008" i="31" s="1"/>
  <c r="AE241" i="45"/>
  <c r="AE213" i="45" s="1"/>
  <c r="AK1011" i="31" s="1"/>
  <c r="AE239" i="45"/>
  <c r="AE211" i="45" s="1"/>
  <c r="AK1009" i="31" s="1"/>
  <c r="U13" i="55"/>
  <c r="Z241" i="47"/>
  <c r="Z213" i="47" s="1"/>
  <c r="AF1213" i="31" s="1"/>
  <c r="Z236" i="47"/>
  <c r="Y14" i="55"/>
  <c r="AD240" i="48"/>
  <c r="AD212" i="48" s="1"/>
  <c r="AJ1414" i="31" s="1"/>
  <c r="AB235" i="38"/>
  <c r="AF239" i="43"/>
  <c r="AF211" i="43" s="1"/>
  <c r="AL807" i="31" s="1"/>
  <c r="I236" i="39"/>
  <c r="I237" i="39"/>
  <c r="AK240" i="44"/>
  <c r="AK212" i="44" s="1"/>
  <c r="AQ909" i="31" s="1"/>
  <c r="AK236" i="44"/>
  <c r="AK241" i="44"/>
  <c r="AK213" i="44" s="1"/>
  <c r="AQ910" i="31" s="1"/>
  <c r="AK235" i="44"/>
  <c r="R174" i="17"/>
  <c r="R172" i="17"/>
  <c r="K238" i="21"/>
  <c r="K240" i="21"/>
  <c r="K239" i="21"/>
  <c r="H238" i="44"/>
  <c r="H210" i="44" s="1"/>
  <c r="N907" i="31" s="1"/>
  <c r="C10" i="55"/>
  <c r="H236" i="44"/>
  <c r="H239" i="44"/>
  <c r="H211" i="44" s="1"/>
  <c r="N908" i="31" s="1"/>
  <c r="H235" i="44"/>
  <c r="F6" i="55"/>
  <c r="K235" i="40"/>
  <c r="K237" i="40"/>
  <c r="K239" i="40"/>
  <c r="K211" i="40" s="1"/>
  <c r="Q504" i="31" s="1"/>
  <c r="W236" i="46"/>
  <c r="W240" i="46"/>
  <c r="W212" i="46" s="1"/>
  <c r="AC1111" i="31" s="1"/>
  <c r="W237" i="46"/>
  <c r="W241" i="46"/>
  <c r="W213" i="46" s="1"/>
  <c r="AC1112" i="31" s="1"/>
  <c r="AF237" i="11"/>
  <c r="AF209" i="11" s="1"/>
  <c r="AL1311" i="31" s="1"/>
  <c r="AF235" i="11"/>
  <c r="AF238" i="11"/>
  <c r="AF210" i="11" s="1"/>
  <c r="AL1312" i="31" s="1"/>
  <c r="AF236" i="11"/>
  <c r="AF240" i="11"/>
  <c r="AF212" i="11" s="1"/>
  <c r="AL1314" i="31" s="1"/>
  <c r="W236" i="42"/>
  <c r="W241" i="42"/>
  <c r="W213" i="42" s="1"/>
  <c r="AC708" i="31" s="1"/>
  <c r="W235" i="42"/>
  <c r="W239" i="42"/>
  <c r="W211" i="42" s="1"/>
  <c r="AC706" i="31" s="1"/>
  <c r="P235" i="48"/>
  <c r="P240" i="48"/>
  <c r="P212" i="48" s="1"/>
  <c r="V1414" i="31" s="1"/>
  <c r="P241" i="48"/>
  <c r="P213" i="48" s="1"/>
  <c r="V1415" i="31" s="1"/>
  <c r="P237" i="48"/>
  <c r="X236" i="40"/>
  <c r="X241" i="40"/>
  <c r="X213" i="40" s="1"/>
  <c r="AD506" i="31" s="1"/>
  <c r="J161" i="17"/>
  <c r="J162" i="17"/>
  <c r="J137" i="17"/>
  <c r="J138" i="17"/>
  <c r="J136" i="17"/>
  <c r="P134" i="21"/>
  <c r="P133" i="21"/>
  <c r="D212" i="58"/>
  <c r="E212" i="58" s="1"/>
  <c r="AB95" i="58" s="1"/>
  <c r="D200" i="58"/>
  <c r="E200" i="58" s="1"/>
  <c r="AD83" i="58" s="1"/>
  <c r="E235" i="42"/>
  <c r="F239" i="45"/>
  <c r="F211" i="45" s="1"/>
  <c r="L1009" i="31" s="1"/>
  <c r="AB238" i="46"/>
  <c r="AB210" i="46" s="1"/>
  <c r="AH1109" i="31" s="1"/>
  <c r="K239" i="42"/>
  <c r="K211" i="42" s="1"/>
  <c r="Q706" i="31" s="1"/>
  <c r="U240" i="49"/>
  <c r="U212" i="49" s="1"/>
  <c r="AA1515" i="31" s="1"/>
  <c r="P16" i="55"/>
  <c r="W235" i="47"/>
  <c r="R13" i="55"/>
  <c r="AI237" i="42"/>
  <c r="AI240" i="42"/>
  <c r="AI212" i="42" s="1"/>
  <c r="AO707" i="31" s="1"/>
  <c r="AD8" i="55"/>
  <c r="E237" i="40"/>
  <c r="E239" i="40"/>
  <c r="E211" i="40" s="1"/>
  <c r="K504" i="31" s="1"/>
  <c r="E234" i="40"/>
  <c r="K236" i="46"/>
  <c r="K240" i="46"/>
  <c r="K212" i="46" s="1"/>
  <c r="Q1111" i="31" s="1"/>
  <c r="K237" i="46"/>
  <c r="F12" i="55"/>
  <c r="K239" i="46"/>
  <c r="K211" i="46" s="1"/>
  <c r="Q1110" i="31" s="1"/>
  <c r="K241" i="46"/>
  <c r="K213" i="46" s="1"/>
  <c r="Q1112" i="31" s="1"/>
  <c r="AD235" i="46"/>
  <c r="G239" i="43"/>
  <c r="G211" i="43" s="1"/>
  <c r="M807" i="31" s="1"/>
  <c r="G241" i="41"/>
  <c r="G213" i="41" s="1"/>
  <c r="M607" i="31" s="1"/>
  <c r="B7" i="55"/>
  <c r="G241" i="49"/>
  <c r="G213" i="49" s="1"/>
  <c r="M1516" i="31" s="1"/>
  <c r="G239" i="49"/>
  <c r="G211" i="49" s="1"/>
  <c r="M1514" i="31" s="1"/>
  <c r="G240" i="49"/>
  <c r="G212" i="49" s="1"/>
  <c r="M1515" i="31" s="1"/>
  <c r="G239" i="47"/>
  <c r="G211" i="47" s="1"/>
  <c r="M1211" i="31" s="1"/>
  <c r="G238" i="47"/>
  <c r="G210" i="47" s="1"/>
  <c r="M1210" i="31" s="1"/>
  <c r="G235" i="47"/>
  <c r="R236" i="47"/>
  <c r="R238" i="47"/>
  <c r="R210" i="47" s="1"/>
  <c r="X1210" i="31" s="1"/>
  <c r="R238" i="42"/>
  <c r="R210" i="42" s="1"/>
  <c r="X705" i="31" s="1"/>
  <c r="R240" i="42"/>
  <c r="R212" i="42" s="1"/>
  <c r="X707" i="31" s="1"/>
  <c r="R239" i="42"/>
  <c r="R211" i="42" s="1"/>
  <c r="X706" i="31" s="1"/>
  <c r="AF5" i="55"/>
  <c r="AK238" i="39"/>
  <c r="AK210" i="39" s="1"/>
  <c r="AQ402" i="31" s="1"/>
  <c r="AK238" i="48"/>
  <c r="AK210" i="48" s="1"/>
  <c r="AQ1412" i="31" s="1"/>
  <c r="AK236" i="48"/>
  <c r="AK237" i="48"/>
  <c r="AF15" i="55"/>
  <c r="AK239" i="48"/>
  <c r="AK211" i="48" s="1"/>
  <c r="AQ1413" i="31" s="1"/>
  <c r="L240" i="40"/>
  <c r="L212" i="40" s="1"/>
  <c r="R505" i="31" s="1"/>
  <c r="L241" i="40"/>
  <c r="L213" i="40" s="1"/>
  <c r="R506" i="31" s="1"/>
  <c r="H233" i="17"/>
  <c r="H234" i="17"/>
  <c r="E236" i="48"/>
  <c r="E238" i="48"/>
  <c r="E210" i="48" s="1"/>
  <c r="K1412" i="31" s="1"/>
  <c r="AA241" i="42"/>
  <c r="AA213" i="42" s="1"/>
  <c r="AG708" i="31" s="1"/>
  <c r="AA235" i="42"/>
  <c r="AA237" i="42"/>
  <c r="AA238" i="42"/>
  <c r="AA210" i="42" s="1"/>
  <c r="AG705" i="31" s="1"/>
  <c r="AA240" i="42"/>
  <c r="AA212" i="42" s="1"/>
  <c r="AG707" i="31" s="1"/>
  <c r="AJ240" i="48"/>
  <c r="AJ212" i="48" s="1"/>
  <c r="AP1414" i="31" s="1"/>
  <c r="AJ241" i="48"/>
  <c r="AJ213" i="48" s="1"/>
  <c r="AP1415" i="31" s="1"/>
  <c r="AJ234" i="48"/>
  <c r="AJ238" i="48"/>
  <c r="AJ210" i="48" s="1"/>
  <c r="AP1412" i="31" s="1"/>
  <c r="AJ237" i="48"/>
  <c r="AJ239" i="48"/>
  <c r="AJ211" i="48" s="1"/>
  <c r="AP1413" i="31" s="1"/>
  <c r="S161" i="17"/>
  <c r="S160" i="17"/>
  <c r="B46" i="52"/>
  <c r="D206" i="58"/>
  <c r="E206" i="58" s="1"/>
  <c r="AI89" i="58" s="1"/>
  <c r="AD240" i="35"/>
  <c r="AD212" i="35" s="1"/>
  <c r="AJ101" i="31" s="1"/>
  <c r="AD238" i="35"/>
  <c r="AD210" i="35" s="1"/>
  <c r="AJ99" i="31" s="1"/>
  <c r="AD236" i="35"/>
  <c r="AD241" i="35"/>
  <c r="AD213" i="35" s="1"/>
  <c r="AJ102" i="31" s="1"/>
  <c r="AD237" i="35"/>
  <c r="D208" i="58"/>
  <c r="E208" i="58" s="1"/>
  <c r="AA91" i="58" s="1"/>
  <c r="F235" i="41"/>
  <c r="G237" i="43"/>
  <c r="I66" i="17"/>
  <c r="E239" i="42"/>
  <c r="E211" i="42" s="1"/>
  <c r="K706" i="31" s="1"/>
  <c r="F237" i="41"/>
  <c r="G238" i="43"/>
  <c r="G210" i="43" s="1"/>
  <c r="M806" i="31" s="1"/>
  <c r="F238" i="45"/>
  <c r="F210" i="45" s="1"/>
  <c r="L1008" i="31" s="1"/>
  <c r="V236" i="39"/>
  <c r="AB239" i="46"/>
  <c r="AB211" i="46" s="1"/>
  <c r="AH1110" i="31" s="1"/>
  <c r="I241" i="46"/>
  <c r="I213" i="46" s="1"/>
  <c r="O1112" i="31" s="1"/>
  <c r="I240" i="46"/>
  <c r="I212" i="46" s="1"/>
  <c r="O1111" i="31" s="1"/>
  <c r="M5" i="55"/>
  <c r="AA238" i="48"/>
  <c r="AA210" i="48" s="1"/>
  <c r="AG1412" i="31" s="1"/>
  <c r="AA239" i="48"/>
  <c r="AA211" i="48" s="1"/>
  <c r="AG1413" i="31" s="1"/>
  <c r="AA237" i="48"/>
  <c r="AA236" i="48"/>
  <c r="AA240" i="48"/>
  <c r="AA212" i="48" s="1"/>
  <c r="AG1414" i="31" s="1"/>
  <c r="R235" i="42"/>
  <c r="AI236" i="41"/>
  <c r="AI240" i="41"/>
  <c r="AI212" i="41" s="1"/>
  <c r="AO606" i="31" s="1"/>
  <c r="AG239" i="38"/>
  <c r="AG211" i="38" s="1"/>
  <c r="AM302" i="31" s="1"/>
  <c r="AG235" i="38"/>
  <c r="AJ240" i="11"/>
  <c r="AJ212" i="11" s="1"/>
  <c r="AP1314" i="31" s="1"/>
  <c r="AI241" i="46"/>
  <c r="AI213" i="46" s="1"/>
  <c r="AO1112" i="31" s="1"/>
  <c r="AD12" i="55"/>
  <c r="AI235" i="46"/>
  <c r="R235" i="45"/>
  <c r="R236" i="45"/>
  <c r="R241" i="45"/>
  <c r="R213" i="45" s="1"/>
  <c r="X1011" i="31" s="1"/>
  <c r="M11" i="55"/>
  <c r="Y239" i="44"/>
  <c r="Y211" i="44" s="1"/>
  <c r="AE908" i="31" s="1"/>
  <c r="Y235" i="44"/>
  <c r="T10" i="55"/>
  <c r="Y237" i="44"/>
  <c r="Y240" i="44"/>
  <c r="Y212" i="44" s="1"/>
  <c r="AE909" i="31" s="1"/>
  <c r="AB241" i="40"/>
  <c r="AB213" i="40" s="1"/>
  <c r="AH506" i="31" s="1"/>
  <c r="AB235" i="40"/>
  <c r="AB239" i="40"/>
  <c r="AB211" i="40" s="1"/>
  <c r="AH504" i="31" s="1"/>
  <c r="AB237" i="40"/>
  <c r="AB238" i="40"/>
  <c r="AB210" i="40" s="1"/>
  <c r="AH503" i="31" s="1"/>
  <c r="AD241" i="48"/>
  <c r="AD213" i="48" s="1"/>
  <c r="AJ1415" i="31" s="1"/>
  <c r="Z7" i="55"/>
  <c r="AE240" i="41"/>
  <c r="AE212" i="41" s="1"/>
  <c r="AK606" i="31" s="1"/>
  <c r="AE238" i="41"/>
  <c r="AE210" i="41" s="1"/>
  <c r="AK604" i="31" s="1"/>
  <c r="AE237" i="41"/>
  <c r="AE236" i="41"/>
  <c r="AE239" i="41"/>
  <c r="AE211" i="41" s="1"/>
  <c r="AK605" i="31" s="1"/>
  <c r="K240" i="37"/>
  <c r="K212" i="37" s="1"/>
  <c r="Q202" i="31" s="1"/>
  <c r="I237" i="37"/>
  <c r="D3" i="55" s="1"/>
  <c r="I240" i="37"/>
  <c r="I212" i="37" s="1"/>
  <c r="O202" i="31" s="1"/>
  <c r="AB235" i="41"/>
  <c r="AB241" i="41"/>
  <c r="AB213" i="41" s="1"/>
  <c r="AH607" i="31" s="1"/>
  <c r="AB240" i="41"/>
  <c r="AB212" i="41" s="1"/>
  <c r="AH606" i="31" s="1"/>
  <c r="W7" i="55"/>
  <c r="AB239" i="41"/>
  <c r="AB211" i="41" s="1"/>
  <c r="AH605" i="31" s="1"/>
  <c r="S165" i="21"/>
  <c r="S163" i="21"/>
  <c r="O240" i="45"/>
  <c r="O212" i="45" s="1"/>
  <c r="U1010" i="31" s="1"/>
  <c r="AD235" i="42"/>
  <c r="AD236" i="42"/>
  <c r="AD238" i="42"/>
  <c r="AD210" i="42" s="1"/>
  <c r="AJ705" i="31" s="1"/>
  <c r="AD239" i="42"/>
  <c r="AD211" i="42" s="1"/>
  <c r="AJ706" i="31" s="1"/>
  <c r="AD241" i="46"/>
  <c r="AD213" i="46" s="1"/>
  <c r="AJ1112" i="31" s="1"/>
  <c r="AD237" i="46"/>
  <c r="AD240" i="46"/>
  <c r="AD212" i="46" s="1"/>
  <c r="AJ1111" i="31" s="1"/>
  <c r="Y12" i="55"/>
  <c r="AD239" i="46"/>
  <c r="AD211" i="46" s="1"/>
  <c r="AJ1110" i="31" s="1"/>
  <c r="D204" i="58"/>
  <c r="E204" i="58" s="1"/>
  <c r="AB87" i="58" s="1"/>
  <c r="F240" i="41"/>
  <c r="F212" i="41" s="1"/>
  <c r="L606" i="31" s="1"/>
  <c r="F235" i="45"/>
  <c r="Q5" i="55"/>
  <c r="I65" i="17"/>
  <c r="F241" i="41"/>
  <c r="F213" i="41" s="1"/>
  <c r="L607" i="31" s="1"/>
  <c r="G240" i="43"/>
  <c r="G212" i="43" s="1"/>
  <c r="M808" i="31" s="1"/>
  <c r="F234" i="45"/>
  <c r="J11" i="55"/>
  <c r="U234" i="49"/>
  <c r="U235" i="43"/>
  <c r="V238" i="39"/>
  <c r="V210" i="39" s="1"/>
  <c r="AB402" i="31" s="1"/>
  <c r="AB235" i="46"/>
  <c r="AI240" i="37"/>
  <c r="AI212" i="37" s="1"/>
  <c r="AO202" i="31" s="1"/>
  <c r="AK239" i="38"/>
  <c r="AK211" i="38" s="1"/>
  <c r="AQ302" i="31" s="1"/>
  <c r="S164" i="21"/>
  <c r="P135" i="21"/>
  <c r="AD238" i="46"/>
  <c r="AD210" i="46" s="1"/>
  <c r="AJ1109" i="31" s="1"/>
  <c r="K238" i="48"/>
  <c r="K210" i="48" s="1"/>
  <c r="Q1412" i="31" s="1"/>
  <c r="K235" i="48"/>
  <c r="K236" i="48"/>
  <c r="K240" i="48"/>
  <c r="K212" i="48" s="1"/>
  <c r="Q1414" i="31" s="1"/>
  <c r="R237" i="46"/>
  <c r="R238" i="46"/>
  <c r="R210" i="46" s="1"/>
  <c r="X1109" i="31" s="1"/>
  <c r="R236" i="46"/>
  <c r="R240" i="46"/>
  <c r="R212" i="46" s="1"/>
  <c r="X1111" i="31" s="1"/>
  <c r="AE241" i="46"/>
  <c r="AE213" i="46" s="1"/>
  <c r="AK1112" i="31" s="1"/>
  <c r="AE236" i="46"/>
  <c r="AE240" i="46"/>
  <c r="AE212" i="46" s="1"/>
  <c r="AK1111" i="31" s="1"/>
  <c r="AE239" i="46"/>
  <c r="AE211" i="46" s="1"/>
  <c r="AK1110" i="31" s="1"/>
  <c r="Z12" i="55"/>
  <c r="AE239" i="43"/>
  <c r="AE211" i="43" s="1"/>
  <c r="AK807" i="31" s="1"/>
  <c r="AE240" i="43"/>
  <c r="AE212" i="43" s="1"/>
  <c r="AK808" i="31" s="1"/>
  <c r="AE237" i="43"/>
  <c r="Z9" i="55"/>
  <c r="AE235" i="43"/>
  <c r="AE238" i="43"/>
  <c r="AE210" i="43" s="1"/>
  <c r="AK806" i="31" s="1"/>
  <c r="K234" i="37"/>
  <c r="D197" i="45"/>
  <c r="D209" i="45" s="1"/>
  <c r="J1005" i="31" s="1"/>
  <c r="D196" i="48"/>
  <c r="D208" i="48" s="1"/>
  <c r="J1410" i="31" s="1"/>
  <c r="AD56" i="30"/>
  <c r="AL56" i="30"/>
  <c r="B13" i="52"/>
  <c r="B26" i="52"/>
  <c r="B47" i="52"/>
  <c r="D156" i="37"/>
  <c r="D195" i="37"/>
  <c r="D207" i="37" s="1"/>
  <c r="J199" i="31" s="1"/>
  <c r="B21" i="52"/>
  <c r="D235" i="58"/>
  <c r="E235" i="58" s="1"/>
  <c r="AI154" i="58" s="1"/>
  <c r="Y240" i="46"/>
  <c r="Y212" i="46" s="1"/>
  <c r="AE1111" i="31" s="1"/>
  <c r="R268" i="21"/>
  <c r="K330" i="31"/>
  <c r="K333" i="31"/>
  <c r="F164" i="39"/>
  <c r="E225" i="38"/>
  <c r="D237" i="38"/>
  <c r="D261" i="38" s="1"/>
  <c r="D230" i="38"/>
  <c r="K1293" i="31"/>
  <c r="F112" i="11"/>
  <c r="K821" i="31"/>
  <c r="F183" i="44"/>
  <c r="K1262" i="31"/>
  <c r="L76" i="31"/>
  <c r="G108" i="35"/>
  <c r="K481" i="31"/>
  <c r="F106" i="40"/>
  <c r="K697" i="31"/>
  <c r="F116" i="42"/>
  <c r="K1387" i="31"/>
  <c r="F107" i="48"/>
  <c r="K65" i="31"/>
  <c r="F146" i="35"/>
  <c r="K254" i="31"/>
  <c r="D152" i="38"/>
  <c r="D194" i="38" s="1"/>
  <c r="D206" i="38" s="1"/>
  <c r="J297" i="31" s="1"/>
  <c r="K570" i="31"/>
  <c r="F146" i="41"/>
  <c r="K875" i="31"/>
  <c r="F147" i="44"/>
  <c r="K375" i="31"/>
  <c r="F102" i="39"/>
  <c r="K1264" i="31"/>
  <c r="K284" i="31"/>
  <c r="F114" i="38"/>
  <c r="K479" i="31"/>
  <c r="F109" i="40"/>
  <c r="K778" i="31"/>
  <c r="F103" i="43"/>
  <c r="K859" i="31"/>
  <c r="K1303" i="31"/>
  <c r="F116" i="11"/>
  <c r="K580" i="31"/>
  <c r="F109" i="41"/>
  <c r="K688" i="31"/>
  <c r="F114" i="42"/>
  <c r="K897" i="31"/>
  <c r="F119" i="44"/>
  <c r="K1402" i="31"/>
  <c r="F119" i="48"/>
  <c r="K146" i="31"/>
  <c r="F133" i="37"/>
  <c r="K259" i="31"/>
  <c r="F143" i="38"/>
  <c r="K470" i="31"/>
  <c r="F148" i="40"/>
  <c r="K652" i="31"/>
  <c r="F132" i="42"/>
  <c r="K1363" i="31"/>
  <c r="K1464" i="31"/>
  <c r="L912" i="31"/>
  <c r="L923" i="31"/>
  <c r="G179" i="45"/>
  <c r="K386" i="31"/>
  <c r="F113" i="39"/>
  <c r="K72" i="31"/>
  <c r="F102" i="35"/>
  <c r="K82" i="31"/>
  <c r="F114" i="35"/>
  <c r="K285" i="31"/>
  <c r="F113" i="38"/>
  <c r="K595" i="31"/>
  <c r="F118" i="41"/>
  <c r="K777" i="31"/>
  <c r="F104" i="43"/>
  <c r="K1181" i="31"/>
  <c r="F104" i="47"/>
  <c r="K1489" i="31"/>
  <c r="F109" i="49"/>
  <c r="K454" i="31"/>
  <c r="K960" i="31"/>
  <c r="K1163" i="31"/>
  <c r="K1479" i="31"/>
  <c r="F146" i="49"/>
  <c r="K1132" i="31"/>
  <c r="F160" i="47"/>
  <c r="AQ32" i="21"/>
  <c r="F32" i="21" s="1"/>
  <c r="E118" i="21"/>
  <c r="E103" i="21"/>
  <c r="E238" i="21"/>
  <c r="E133" i="21"/>
  <c r="E178" i="21"/>
  <c r="E283" i="21"/>
  <c r="M56" i="30"/>
  <c r="M54" i="30"/>
  <c r="M1186" i="31"/>
  <c r="H109" i="47"/>
  <c r="N45" i="31"/>
  <c r="I133" i="35"/>
  <c r="N66" i="31"/>
  <c r="I148" i="35"/>
  <c r="M52" i="31"/>
  <c r="N461" i="31"/>
  <c r="I143" i="40"/>
  <c r="X535" i="31"/>
  <c r="X532" i="31"/>
  <c r="S164" i="41"/>
  <c r="X1315" i="31"/>
  <c r="S180" i="48"/>
  <c r="Y474" i="31"/>
  <c r="T104" i="40"/>
  <c r="Y1094" i="31"/>
  <c r="T111" i="46"/>
  <c r="Z469" i="31"/>
  <c r="U146" i="40"/>
  <c r="Z128" i="31"/>
  <c r="Z131" i="31"/>
  <c r="U164" i="37"/>
  <c r="AB425" i="31"/>
  <c r="W160" i="40"/>
  <c r="AA20" i="31"/>
  <c r="V161" i="35"/>
  <c r="AB979" i="31"/>
  <c r="W104" i="45"/>
  <c r="N867" i="31"/>
  <c r="I140" i="44"/>
  <c r="M774" i="31"/>
  <c r="H147" i="43"/>
  <c r="M407" i="31"/>
  <c r="M418" i="31"/>
  <c r="H179" i="40"/>
  <c r="N90" i="31"/>
  <c r="I118" i="35"/>
  <c r="Y576" i="31"/>
  <c r="T103" i="41"/>
  <c r="S73" i="11"/>
  <c r="Y1246" i="31" s="1"/>
  <c r="T58" i="11"/>
  <c r="Z157" i="31"/>
  <c r="U141" i="37"/>
  <c r="Z279" i="31"/>
  <c r="U106" i="38"/>
  <c r="Z891" i="31"/>
  <c r="U113" i="44"/>
  <c r="Y1326" i="31"/>
  <c r="T183" i="48"/>
  <c r="U86" i="41"/>
  <c r="T96" i="41"/>
  <c r="Z517" i="31" s="1"/>
  <c r="Z1458" i="31"/>
  <c r="U63" i="49"/>
  <c r="E193" i="21"/>
  <c r="E194" i="21"/>
  <c r="E195" i="21"/>
  <c r="H222" i="46"/>
  <c r="G230" i="46"/>
  <c r="Q64" i="48"/>
  <c r="R56" i="48"/>
  <c r="R53" i="40"/>
  <c r="Q64" i="40"/>
  <c r="X74" i="31"/>
  <c r="S107" i="35"/>
  <c r="X936" i="31"/>
  <c r="X939" i="31"/>
  <c r="S164" i="45"/>
  <c r="S54" i="47"/>
  <c r="S60" i="35"/>
  <c r="S56" i="11"/>
  <c r="Y1396" i="31"/>
  <c r="T113" i="48"/>
  <c r="Y361" i="31"/>
  <c r="T142" i="39"/>
  <c r="X772" i="31"/>
  <c r="S146" i="43"/>
  <c r="X634" i="31"/>
  <c r="X637" i="31"/>
  <c r="S163" i="42"/>
  <c r="Y1167" i="31"/>
  <c r="T141" i="47"/>
  <c r="S44" i="40"/>
  <c r="Y457" i="31" s="1"/>
  <c r="T33" i="40"/>
  <c r="T39" i="39"/>
  <c r="U32" i="39"/>
  <c r="S92" i="37"/>
  <c r="Y105" i="31" s="1"/>
  <c r="T82" i="37"/>
  <c r="T97" i="35"/>
  <c r="Z15" i="31" s="1"/>
  <c r="U87" i="35"/>
  <c r="S28" i="35"/>
  <c r="Y94" i="31" s="1"/>
  <c r="T17" i="35"/>
  <c r="Y1056" i="31"/>
  <c r="T132" i="46"/>
  <c r="Z176" i="31"/>
  <c r="U109" i="37"/>
  <c r="V84" i="44"/>
  <c r="U94" i="44"/>
  <c r="AA816" i="31" s="1"/>
  <c r="U83" i="46"/>
  <c r="T93" i="46"/>
  <c r="Z1016" i="31" s="1"/>
  <c r="V16" i="47"/>
  <c r="U27" i="47"/>
  <c r="AA1203" i="31" s="1"/>
  <c r="U27" i="40"/>
  <c r="AA496" i="31" s="1"/>
  <c r="V16" i="40"/>
  <c r="U62" i="11"/>
  <c r="T77" i="11"/>
  <c r="Z1254" i="31" s="1"/>
  <c r="AA488" i="31"/>
  <c r="V111" i="40"/>
  <c r="AA550" i="31"/>
  <c r="V133" i="41"/>
  <c r="AA586" i="31"/>
  <c r="V112" i="41"/>
  <c r="AA1131" i="31"/>
  <c r="V161" i="47"/>
  <c r="AC1417" i="31"/>
  <c r="AC1428" i="31"/>
  <c r="X179" i="49"/>
  <c r="V22" i="44"/>
  <c r="AB881" i="31" s="1"/>
  <c r="W11" i="44"/>
  <c r="I222" i="35"/>
  <c r="H230" i="35"/>
  <c r="E36" i="17"/>
  <c r="W1055" i="31"/>
  <c r="R133" i="46"/>
  <c r="T63" i="47"/>
  <c r="Y1155" i="31"/>
  <c r="R56" i="47"/>
  <c r="Q64" i="47"/>
  <c r="R36" i="47"/>
  <c r="Q47" i="47"/>
  <c r="W1173" i="31" s="1"/>
  <c r="Q64" i="49"/>
  <c r="R55" i="49"/>
  <c r="S34" i="49"/>
  <c r="R45" i="49"/>
  <c r="X1469" i="31" s="1"/>
  <c r="R12" i="49"/>
  <c r="Q23" i="49"/>
  <c r="W1492" i="31" s="1"/>
  <c r="Q18" i="49"/>
  <c r="X879" i="31"/>
  <c r="S103" i="44"/>
  <c r="W1082" i="31"/>
  <c r="R102" i="46"/>
  <c r="X1185" i="31"/>
  <c r="S107" i="47"/>
  <c r="Y788" i="31"/>
  <c r="T112" i="43"/>
  <c r="X880" i="31"/>
  <c r="S102" i="44"/>
  <c r="S84" i="45"/>
  <c r="R94" i="45"/>
  <c r="X917" i="31" s="1"/>
  <c r="R94" i="46"/>
  <c r="X1018" i="31" s="1"/>
  <c r="S84" i="46"/>
  <c r="S15" i="49"/>
  <c r="R26" i="49"/>
  <c r="X1501" i="31" s="1"/>
  <c r="S61" i="48"/>
  <c r="T55" i="11"/>
  <c r="R22" i="11"/>
  <c r="X1285" i="31" s="1"/>
  <c r="R18" i="11"/>
  <c r="S11" i="11"/>
  <c r="Z1179" i="31"/>
  <c r="U145" i="47"/>
  <c r="Y1270" i="31"/>
  <c r="T142" i="11"/>
  <c r="Y572" i="31"/>
  <c r="T147" i="41"/>
  <c r="Y1283" i="31"/>
  <c r="T103" i="11"/>
  <c r="T59" i="41"/>
  <c r="S96" i="49"/>
  <c r="Y1426" i="31" s="1"/>
  <c r="T86" i="49"/>
  <c r="S47" i="48"/>
  <c r="Y1375" i="31" s="1"/>
  <c r="T36" i="48"/>
  <c r="S23" i="38"/>
  <c r="Y280" i="31" s="1"/>
  <c r="S18" i="38"/>
  <c r="T12" i="38"/>
  <c r="Z1177" i="31"/>
  <c r="U148" i="47"/>
  <c r="AA1397" i="31"/>
  <c r="V111" i="48"/>
  <c r="Z773" i="31"/>
  <c r="U148" i="43"/>
  <c r="Z1259" i="31"/>
  <c r="U131" i="11"/>
  <c r="AA911" i="31"/>
  <c r="V180" i="45"/>
  <c r="Y2" i="31"/>
  <c r="T180" i="35"/>
  <c r="Z1456" i="31"/>
  <c r="U62" i="49"/>
  <c r="U57" i="48"/>
  <c r="T78" i="11"/>
  <c r="Z1256" i="31" s="1"/>
  <c r="U63" i="11"/>
  <c r="AC811" i="31"/>
  <c r="AC822" i="31"/>
  <c r="X179" i="44"/>
  <c r="AA350" i="31"/>
  <c r="V131" i="39"/>
  <c r="AB1394" i="31"/>
  <c r="W112" i="48"/>
  <c r="W15" i="41"/>
  <c r="V26" i="41"/>
  <c r="AB592" i="31" s="1"/>
  <c r="V37" i="45"/>
  <c r="U48" i="45"/>
  <c r="AA973" i="31" s="1"/>
  <c r="AA1057" i="31"/>
  <c r="V131" i="46"/>
  <c r="V56" i="35"/>
  <c r="AA1037" i="31"/>
  <c r="AA1040" i="31"/>
  <c r="V164" i="46"/>
  <c r="AA753" i="31"/>
  <c r="V132" i="43"/>
  <c r="AB385" i="31"/>
  <c r="W114" i="39"/>
  <c r="AB878" i="31"/>
  <c r="W104" i="44"/>
  <c r="W83" i="42"/>
  <c r="V93" i="42"/>
  <c r="AB612" i="31" s="1"/>
  <c r="AB763" i="31"/>
  <c r="W141" i="43"/>
  <c r="AC1497" i="31"/>
  <c r="X113" i="49"/>
  <c r="V22" i="40"/>
  <c r="AB477" i="31" s="1"/>
  <c r="W11" i="40"/>
  <c r="AD449" i="31"/>
  <c r="Y133" i="40"/>
  <c r="H222" i="42"/>
  <c r="G230" i="42"/>
  <c r="H230" i="45"/>
  <c r="I225" i="45"/>
  <c r="F270" i="21"/>
  <c r="F268" i="21"/>
  <c r="F269" i="21"/>
  <c r="R14" i="44"/>
  <c r="Q25" i="44"/>
  <c r="W893" i="31" s="1"/>
  <c r="R57" i="46"/>
  <c r="R55" i="46"/>
  <c r="S82" i="46"/>
  <c r="R92" i="46"/>
  <c r="X1014" i="31" s="1"/>
  <c r="W222" i="49"/>
  <c r="S59" i="42"/>
  <c r="X640" i="31"/>
  <c r="S58" i="42"/>
  <c r="R97" i="37"/>
  <c r="X116" i="31" s="1"/>
  <c r="S87" i="37"/>
  <c r="Y955" i="31"/>
  <c r="T132" i="45"/>
  <c r="Y608" i="31"/>
  <c r="T180" i="42"/>
  <c r="Z394" i="31"/>
  <c r="U116" i="39"/>
  <c r="Y1242" i="31"/>
  <c r="Y1239" i="31"/>
  <c r="T164" i="11"/>
  <c r="Y673" i="31"/>
  <c r="T147" i="42"/>
  <c r="Y1200" i="31"/>
  <c r="T119" i="47"/>
  <c r="X998" i="31"/>
  <c r="S119" i="45"/>
  <c r="AA70" i="31"/>
  <c r="V104" i="35"/>
  <c r="Y290" i="31"/>
  <c r="T117" i="38"/>
  <c r="T95" i="41"/>
  <c r="Z515" i="31" s="1"/>
  <c r="U85" i="41"/>
  <c r="S28" i="44"/>
  <c r="Y902" i="31" s="1"/>
  <c r="T17" i="44"/>
  <c r="T17" i="48"/>
  <c r="S28" i="48"/>
  <c r="Y1407" i="31" s="1"/>
  <c r="T53" i="35"/>
  <c r="U11" i="43"/>
  <c r="T22" i="43"/>
  <c r="Z780" i="31" s="1"/>
  <c r="AA1333" i="31"/>
  <c r="V161" i="48"/>
  <c r="AA1243" i="31"/>
  <c r="AA1240" i="31"/>
  <c r="V163" i="11"/>
  <c r="Z1085" i="31"/>
  <c r="U109" i="46"/>
  <c r="AA1378" i="31"/>
  <c r="V146" i="48"/>
  <c r="U27" i="43"/>
  <c r="AA799" i="31" s="1"/>
  <c r="V16" i="43"/>
  <c r="V35" i="46"/>
  <c r="U46" i="46"/>
  <c r="AA1070" i="31" s="1"/>
  <c r="U43" i="38"/>
  <c r="AA250" i="31" s="1"/>
  <c r="V32" i="38"/>
  <c r="W60" i="42"/>
  <c r="W59" i="43"/>
  <c r="W61" i="35"/>
  <c r="V59" i="11"/>
  <c r="W54" i="48"/>
  <c r="AE1472" i="31"/>
  <c r="Z142" i="49"/>
  <c r="T53" i="38"/>
  <c r="S64" i="38"/>
  <c r="R38" i="37"/>
  <c r="Q49" i="37"/>
  <c r="W170" i="31" s="1"/>
  <c r="S35" i="11"/>
  <c r="R46" i="11"/>
  <c r="X1272" i="31" s="1"/>
  <c r="X462" i="31"/>
  <c r="S142" i="40"/>
  <c r="X166" i="31"/>
  <c r="S146" i="37"/>
  <c r="Y836" i="31"/>
  <c r="Y839" i="31"/>
  <c r="T163" i="44"/>
  <c r="X1385" i="31"/>
  <c r="S102" i="48"/>
  <c r="S16" i="41"/>
  <c r="R27" i="41"/>
  <c r="X597" i="31" s="1"/>
  <c r="S34" i="41"/>
  <c r="R45" i="41"/>
  <c r="X560" i="31" s="1"/>
  <c r="S45" i="46"/>
  <c r="Y1065" i="31" s="1"/>
  <c r="T34" i="46"/>
  <c r="S82" i="47"/>
  <c r="R88" i="47"/>
  <c r="R92" i="47"/>
  <c r="X1115" i="31" s="1"/>
  <c r="S33" i="48"/>
  <c r="R44" i="48"/>
  <c r="X1366" i="31" s="1"/>
  <c r="S86" i="35"/>
  <c r="R96" i="35"/>
  <c r="X12" i="31" s="1"/>
  <c r="U58" i="35"/>
  <c r="Z34" i="31"/>
  <c r="R49" i="35"/>
  <c r="X69" i="31" s="1"/>
  <c r="S38" i="35"/>
  <c r="Y115" i="31"/>
  <c r="Y104" i="31"/>
  <c r="T179" i="37"/>
  <c r="Y682" i="31"/>
  <c r="T108" i="42"/>
  <c r="U57" i="41"/>
  <c r="T35" i="43"/>
  <c r="S46" i="43"/>
  <c r="Y767" i="31" s="1"/>
  <c r="U59" i="44"/>
  <c r="T56" i="49"/>
  <c r="U60" i="48"/>
  <c r="U16" i="38"/>
  <c r="T27" i="38"/>
  <c r="Z294" i="31" s="1"/>
  <c r="V36" i="43"/>
  <c r="U47" i="43"/>
  <c r="AA769" i="31" s="1"/>
  <c r="AB876" i="31"/>
  <c r="W145" i="44"/>
  <c r="Z1086" i="31"/>
  <c r="U108" i="46"/>
  <c r="AA1076" i="31"/>
  <c r="V148" i="46"/>
  <c r="AA132" i="31"/>
  <c r="AA129" i="31"/>
  <c r="V163" i="37"/>
  <c r="V53" i="42"/>
  <c r="U92" i="48"/>
  <c r="AA1317" i="31" s="1"/>
  <c r="V82" i="48"/>
  <c r="W82" i="39"/>
  <c r="V88" i="39"/>
  <c r="W14" i="46"/>
  <c r="V25" i="46"/>
  <c r="AB1095" i="31" s="1"/>
  <c r="AD37" i="37"/>
  <c r="AC48" i="37"/>
  <c r="AI165" i="31" s="1"/>
  <c r="AC12" i="44"/>
  <c r="AB23" i="44"/>
  <c r="AH886" i="31" s="1"/>
  <c r="V73" i="21"/>
  <c r="AE118" i="21"/>
  <c r="AC84" i="43"/>
  <c r="AB94" i="43"/>
  <c r="AH715" i="31" s="1"/>
  <c r="AC16" i="48"/>
  <c r="AB27" i="48"/>
  <c r="AH1405" i="31" s="1"/>
  <c r="AC37" i="11"/>
  <c r="AB48" i="11"/>
  <c r="AH1276" i="31" s="1"/>
  <c r="AC94" i="47"/>
  <c r="AI1119" i="31" s="1"/>
  <c r="AD84" i="47"/>
  <c r="X46" i="42"/>
  <c r="AD666" i="31" s="1"/>
  <c r="Y35" i="42"/>
  <c r="Z84" i="35"/>
  <c r="Y94" i="35"/>
  <c r="AE8" i="31" s="1"/>
  <c r="AC47" i="40"/>
  <c r="AI466" i="31" s="1"/>
  <c r="AD36" i="40"/>
  <c r="AI991" i="31"/>
  <c r="AD114" i="45"/>
  <c r="AH36" i="17"/>
  <c r="Z28" i="21"/>
  <c r="AA149" i="17"/>
  <c r="K1427" i="31"/>
  <c r="F183" i="49"/>
  <c r="E229" i="38"/>
  <c r="D241" i="38"/>
  <c r="K1294" i="31"/>
  <c r="F114" i="11"/>
  <c r="K91" i="31"/>
  <c r="F116" i="35"/>
  <c r="K273" i="31"/>
  <c r="F103" i="38"/>
  <c r="K581" i="31"/>
  <c r="F108" i="41"/>
  <c r="K790" i="31"/>
  <c r="F113" i="43"/>
  <c r="K147" i="31"/>
  <c r="F132" i="37"/>
  <c r="K974" i="31"/>
  <c r="F146" i="45"/>
  <c r="K1482" i="31"/>
  <c r="F145" i="49"/>
  <c r="K362" i="31"/>
  <c r="F140" i="39"/>
  <c r="K1282" i="31"/>
  <c r="F104" i="11"/>
  <c r="K183" i="31"/>
  <c r="F114" i="37"/>
  <c r="K493" i="31"/>
  <c r="F119" i="40"/>
  <c r="K594" i="31"/>
  <c r="F119" i="41"/>
  <c r="K1182" i="31"/>
  <c r="F103" i="47"/>
  <c r="K1490" i="31"/>
  <c r="F108" i="49"/>
  <c r="K158" i="31"/>
  <c r="F143" i="37"/>
  <c r="K573" i="31"/>
  <c r="F145" i="41"/>
  <c r="K1360" i="31"/>
  <c r="F131" i="48"/>
  <c r="K379" i="31"/>
  <c r="F108" i="39"/>
  <c r="K1286" i="31"/>
  <c r="F107" i="11"/>
  <c r="K182" i="31"/>
  <c r="F112" i="37"/>
  <c r="K492" i="31"/>
  <c r="F117" i="40"/>
  <c r="K677" i="31"/>
  <c r="F103" i="42"/>
  <c r="K884" i="31"/>
  <c r="K1389" i="31"/>
  <c r="F108" i="48"/>
  <c r="K248" i="31"/>
  <c r="F132" i="38"/>
  <c r="D154" i="38"/>
  <c r="D196" i="38" s="1"/>
  <c r="D208" i="38" s="1"/>
  <c r="J299" i="31" s="1"/>
  <c r="K451" i="31"/>
  <c r="F131" i="40"/>
  <c r="K674" i="31"/>
  <c r="F145" i="42"/>
  <c r="K1170" i="31"/>
  <c r="F140" i="47"/>
  <c r="K1480" i="31"/>
  <c r="F148" i="49"/>
  <c r="K349" i="31"/>
  <c r="F132" i="39"/>
  <c r="K1278" i="31"/>
  <c r="F148" i="11"/>
  <c r="K173" i="31"/>
  <c r="F102" i="37"/>
  <c r="K251" i="31"/>
  <c r="D153" i="38"/>
  <c r="D195" i="38" s="1"/>
  <c r="D207" i="38" s="1"/>
  <c r="J300" i="31" s="1"/>
  <c r="K571" i="31"/>
  <c r="F148" i="41"/>
  <c r="K663" i="31"/>
  <c r="F143" i="42"/>
  <c r="K976" i="31"/>
  <c r="F147" i="45"/>
  <c r="L1041" i="31"/>
  <c r="L1038" i="31"/>
  <c r="G163" i="46"/>
  <c r="L1024" i="31"/>
  <c r="L1013" i="31"/>
  <c r="G179" i="46"/>
  <c r="K369" i="31"/>
  <c r="F148" i="39"/>
  <c r="F238" i="21"/>
  <c r="F283" i="21"/>
  <c r="F118" i="21"/>
  <c r="F103" i="21"/>
  <c r="F73" i="21"/>
  <c r="F178" i="21"/>
  <c r="M968" i="31"/>
  <c r="H140" i="45"/>
  <c r="M171" i="31"/>
  <c r="H104" i="37"/>
  <c r="M1362" i="31"/>
  <c r="N46" i="31"/>
  <c r="I132" i="35"/>
  <c r="N67" i="31"/>
  <c r="I147" i="35"/>
  <c r="M1023" i="31"/>
  <c r="H183" i="46"/>
  <c r="N518" i="31"/>
  <c r="I183" i="41"/>
  <c r="Y562" i="31"/>
  <c r="T143" i="41"/>
  <c r="Y323" i="31"/>
  <c r="T161" i="39"/>
  <c r="Y1012" i="31"/>
  <c r="T180" i="46"/>
  <c r="X633" i="31"/>
  <c r="X636" i="31"/>
  <c r="S164" i="42"/>
  <c r="Z1168" i="31"/>
  <c r="U143" i="47"/>
  <c r="Z828" i="31"/>
  <c r="U161" i="44"/>
  <c r="Z1081" i="31"/>
  <c r="U103" i="46"/>
  <c r="AB83" i="31"/>
  <c r="W113" i="35"/>
  <c r="M31" i="31"/>
  <c r="M28" i="31"/>
  <c r="H163" i="35"/>
  <c r="N1157" i="31"/>
  <c r="I132" i="47"/>
  <c r="M175" i="31"/>
  <c r="H107" i="37"/>
  <c r="P71" i="31"/>
  <c r="K103" i="35"/>
  <c r="R225" i="47"/>
  <c r="T53" i="11"/>
  <c r="Z577" i="31"/>
  <c r="U102" i="41"/>
  <c r="Z1269" i="31"/>
  <c r="U143" i="11"/>
  <c r="Z588" i="31"/>
  <c r="U113" i="41"/>
  <c r="Y619" i="31"/>
  <c r="T183" i="42"/>
  <c r="U57" i="44"/>
  <c r="Z1099" i="31"/>
  <c r="U119" i="46"/>
  <c r="K222" i="38"/>
  <c r="F224" i="21"/>
  <c r="F223" i="21"/>
  <c r="F225" i="21"/>
  <c r="F102" i="17"/>
  <c r="F101" i="17"/>
  <c r="F100" i="17"/>
  <c r="R84" i="48"/>
  <c r="Q94" i="48"/>
  <c r="W1321" i="31" s="1"/>
  <c r="Q88" i="48"/>
  <c r="W764" i="31"/>
  <c r="R143" i="43"/>
  <c r="X551" i="31"/>
  <c r="S132" i="41"/>
  <c r="X270" i="31"/>
  <c r="S145" i="38"/>
  <c r="S59" i="48"/>
  <c r="S49" i="11"/>
  <c r="Y1281" i="31" s="1"/>
  <c r="T38" i="11"/>
  <c r="Y735" i="31"/>
  <c r="Y738" i="31"/>
  <c r="T163" i="43"/>
  <c r="Z331" i="31"/>
  <c r="Z334" i="31"/>
  <c r="U163" i="39"/>
  <c r="S39" i="41"/>
  <c r="T32" i="41"/>
  <c r="S43" i="41"/>
  <c r="Y553" i="31" s="1"/>
  <c r="S26" i="43"/>
  <c r="Y794" i="31" s="1"/>
  <c r="T15" i="43"/>
  <c r="S18" i="43"/>
  <c r="U53" i="43"/>
  <c r="U53" i="41"/>
  <c r="V12" i="43"/>
  <c r="U23" i="43"/>
  <c r="AA785" i="31" s="1"/>
  <c r="W16" i="45"/>
  <c r="V27" i="45"/>
  <c r="AB1001" i="31" s="1"/>
  <c r="V95" i="48"/>
  <c r="AB1323" i="31" s="1"/>
  <c r="W85" i="48"/>
  <c r="W14" i="38"/>
  <c r="V25" i="38"/>
  <c r="AB287" i="31" s="1"/>
  <c r="AB177" i="31"/>
  <c r="W108" i="37"/>
  <c r="AA754" i="31"/>
  <c r="V131" i="43"/>
  <c r="AB930" i="31"/>
  <c r="W160" i="45"/>
  <c r="W55" i="41"/>
  <c r="W60" i="44"/>
  <c r="W86" i="46"/>
  <c r="V96" i="46"/>
  <c r="AB1022" i="31" s="1"/>
  <c r="W35" i="40"/>
  <c r="V46" i="40"/>
  <c r="AB464" i="31" s="1"/>
  <c r="V26" i="35"/>
  <c r="AB87" i="31" s="1"/>
  <c r="W15" i="35"/>
  <c r="AC269" i="31"/>
  <c r="X147" i="38"/>
  <c r="E164" i="21"/>
  <c r="E163" i="21"/>
  <c r="E165" i="21"/>
  <c r="F36" i="17"/>
  <c r="E88" i="21"/>
  <c r="E89" i="21"/>
  <c r="E90" i="21"/>
  <c r="Q43" i="46"/>
  <c r="W1058" i="31" s="1"/>
  <c r="Q39" i="46"/>
  <c r="R32" i="46"/>
  <c r="Q39" i="49"/>
  <c r="R32" i="49"/>
  <c r="Q43" i="49"/>
  <c r="W1462" i="31" s="1"/>
  <c r="S63" i="43"/>
  <c r="X751" i="31"/>
  <c r="Y954" i="31"/>
  <c r="T133" i="45"/>
  <c r="S59" i="49"/>
  <c r="R49" i="40"/>
  <c r="X473" i="31" s="1"/>
  <c r="S38" i="40"/>
  <c r="Z889" i="31"/>
  <c r="U112" i="44"/>
  <c r="Y370" i="31"/>
  <c r="T147" i="39"/>
  <c r="Y564" i="31"/>
  <c r="T140" i="41"/>
  <c r="T37" i="38"/>
  <c r="S48" i="38"/>
  <c r="Y266" i="31" s="1"/>
  <c r="AA810" i="31"/>
  <c r="V180" i="44"/>
  <c r="AA417" i="31"/>
  <c r="V183" i="40"/>
  <c r="AA709" i="31"/>
  <c r="V180" i="43"/>
  <c r="AA121" i="31"/>
  <c r="V161" i="37"/>
  <c r="AA1124" i="31"/>
  <c r="V183" i="47"/>
  <c r="W34" i="42"/>
  <c r="V45" i="42"/>
  <c r="AB661" i="31" s="1"/>
  <c r="U49" i="43"/>
  <c r="AA776" i="31" s="1"/>
  <c r="V38" i="43"/>
  <c r="AB432" i="31"/>
  <c r="AB435" i="31"/>
  <c r="W163" i="40"/>
  <c r="V48" i="35"/>
  <c r="AB64" i="31" s="1"/>
  <c r="W37" i="35"/>
  <c r="AC1395" i="31"/>
  <c r="X114" i="48"/>
  <c r="AD1232" i="31"/>
  <c r="Y161" i="11"/>
  <c r="AE316" i="31"/>
  <c r="Z183" i="39"/>
  <c r="E255" i="21"/>
  <c r="E253" i="21"/>
  <c r="E254" i="21"/>
  <c r="F232" i="17"/>
  <c r="F234" i="17"/>
  <c r="F233" i="17"/>
  <c r="H227" i="47"/>
  <c r="G230" i="47"/>
  <c r="Q26" i="45"/>
  <c r="W996" i="31" s="1"/>
  <c r="R15" i="45"/>
  <c r="R32" i="45"/>
  <c r="Q39" i="45"/>
  <c r="Q43" i="45"/>
  <c r="W957" i="31" s="1"/>
  <c r="Q97" i="45"/>
  <c r="W924" i="31" s="1"/>
  <c r="R87" i="45"/>
  <c r="Q18" i="35"/>
  <c r="R11" i="35"/>
  <c r="Q22" i="35"/>
  <c r="W73" i="31" s="1"/>
  <c r="X1169" i="31"/>
  <c r="S142" i="47"/>
  <c r="X563" i="31"/>
  <c r="S142" i="41"/>
  <c r="X359" i="31"/>
  <c r="S141" i="39"/>
  <c r="X1268" i="31"/>
  <c r="S141" i="11"/>
  <c r="X672" i="31"/>
  <c r="S148" i="42"/>
  <c r="T62" i="42"/>
  <c r="Y648" i="31"/>
  <c r="Y650" i="31"/>
  <c r="T63" i="42"/>
  <c r="S53" i="45"/>
  <c r="R64" i="45"/>
  <c r="S63" i="48"/>
  <c r="X1357" i="31"/>
  <c r="S22" i="42"/>
  <c r="Y679" i="31" s="1"/>
  <c r="T11" i="42"/>
  <c r="R88" i="45"/>
  <c r="S48" i="46"/>
  <c r="Y1074" i="31" s="1"/>
  <c r="T37" i="46"/>
  <c r="S94" i="49"/>
  <c r="Y1422" i="31" s="1"/>
  <c r="T84" i="49"/>
  <c r="T82" i="38"/>
  <c r="S88" i="38"/>
  <c r="S95" i="35"/>
  <c r="Y10" i="31" s="1"/>
  <c r="T85" i="35"/>
  <c r="Z678" i="31"/>
  <c r="U102" i="42"/>
  <c r="Z1202" i="31"/>
  <c r="U116" i="47"/>
  <c r="AA1156" i="31"/>
  <c r="V133" i="47"/>
  <c r="Z160" i="31"/>
  <c r="U140" i="37"/>
  <c r="U23" i="41"/>
  <c r="AA583" i="31" s="1"/>
  <c r="V12" i="41"/>
  <c r="U32" i="43"/>
  <c r="T43" i="43"/>
  <c r="Z755" i="31" s="1"/>
  <c r="V34" i="45"/>
  <c r="U45" i="45"/>
  <c r="AA964" i="31" s="1"/>
  <c r="AA387" i="31"/>
  <c r="V111" i="39"/>
  <c r="AA1225" i="31"/>
  <c r="V183" i="11"/>
  <c r="U93" i="43"/>
  <c r="AA713" i="31" s="1"/>
  <c r="V83" i="43"/>
  <c r="V33" i="47"/>
  <c r="U44" i="47"/>
  <c r="AA1164" i="31" s="1"/>
  <c r="U49" i="38"/>
  <c r="AA271" i="31" s="1"/>
  <c r="V38" i="38"/>
  <c r="AB1077" i="31"/>
  <c r="W147" i="46"/>
  <c r="U23" i="40"/>
  <c r="AA482" i="31" s="1"/>
  <c r="V12" i="40"/>
  <c r="AC1138" i="31"/>
  <c r="AC1141" i="31"/>
  <c r="X164" i="47"/>
  <c r="W92" i="44"/>
  <c r="AC812" i="31" s="1"/>
  <c r="X82" i="44"/>
  <c r="Z82" i="42"/>
  <c r="Y92" i="42"/>
  <c r="AE610" i="31" s="1"/>
  <c r="G223" i="37"/>
  <c r="F230" i="37"/>
  <c r="E73" i="21"/>
  <c r="R61" i="43"/>
  <c r="Q64" i="43"/>
  <c r="R82" i="43"/>
  <c r="Q88" i="43"/>
  <c r="Q92" i="43"/>
  <c r="W711" i="31" s="1"/>
  <c r="Q48" i="44"/>
  <c r="W872" i="31" s="1"/>
  <c r="R37" i="44"/>
  <c r="R15" i="40"/>
  <c r="Q26" i="40"/>
  <c r="W491" i="31" s="1"/>
  <c r="R85" i="37"/>
  <c r="Q95" i="37"/>
  <c r="W111" i="31" s="1"/>
  <c r="R57" i="11"/>
  <c r="X922" i="31"/>
  <c r="S183" i="45"/>
  <c r="W766" i="31"/>
  <c r="R140" i="43"/>
  <c r="W507" i="31"/>
  <c r="R180" i="41"/>
  <c r="X873" i="31"/>
  <c r="S146" i="44"/>
  <c r="Y1192" i="31"/>
  <c r="T112" i="47"/>
  <c r="X122" i="31"/>
  <c r="S160" i="37"/>
  <c r="W999" i="31"/>
  <c r="R118" i="45"/>
  <c r="T84" i="42"/>
  <c r="S94" i="42"/>
  <c r="Y614" i="31" s="1"/>
  <c r="R97" i="48"/>
  <c r="X1328" i="31" s="1"/>
  <c r="S87" i="48"/>
  <c r="Q18" i="40"/>
  <c r="X983" i="31"/>
  <c r="S107" i="45"/>
  <c r="Y1416" i="31"/>
  <c r="T180" i="49"/>
  <c r="Y1461" i="31"/>
  <c r="T131" i="49"/>
  <c r="X997" i="31"/>
  <c r="S117" i="45"/>
  <c r="Y472" i="31"/>
  <c r="T145" i="40"/>
  <c r="Y681" i="31"/>
  <c r="T109" i="42"/>
  <c r="U223" i="48"/>
  <c r="T230" i="48"/>
  <c r="Z1486" i="31"/>
  <c r="U102" i="49"/>
  <c r="Y1142" i="31"/>
  <c r="Y1139" i="31"/>
  <c r="T163" i="47"/>
  <c r="T222" i="47"/>
  <c r="T57" i="43"/>
  <c r="S96" i="47"/>
  <c r="Y1123" i="31" s="1"/>
  <c r="T86" i="47"/>
  <c r="T59" i="35"/>
  <c r="Y526" i="31"/>
  <c r="T160" i="41"/>
  <c r="Y752" i="31"/>
  <c r="T133" i="43"/>
  <c r="Y1000" i="31"/>
  <c r="T116" i="45"/>
  <c r="Z1359" i="31"/>
  <c r="U132" i="48"/>
  <c r="Z476" i="31"/>
  <c r="U102" i="40"/>
  <c r="U57" i="42"/>
  <c r="W13" i="43"/>
  <c r="V24" i="43"/>
  <c r="AB787" i="31" s="1"/>
  <c r="U23" i="45"/>
  <c r="AA987" i="31" s="1"/>
  <c r="V12" i="45"/>
  <c r="Z1054" i="31"/>
  <c r="U63" i="46"/>
  <c r="U53" i="46"/>
  <c r="AB854" i="31"/>
  <c r="W132" i="44"/>
  <c r="AA690" i="31"/>
  <c r="V111" i="42"/>
  <c r="AB549" i="31"/>
  <c r="W63" i="41"/>
  <c r="V36" i="35"/>
  <c r="U47" i="35"/>
  <c r="AA62" i="31" s="1"/>
  <c r="AB575" i="31"/>
  <c r="W104" i="41"/>
  <c r="AB593" i="31"/>
  <c r="W117" i="41"/>
  <c r="AA1075" i="31"/>
  <c r="V146" i="46"/>
  <c r="W15" i="11"/>
  <c r="V26" i="11"/>
  <c r="AB1299" i="31" s="1"/>
  <c r="AD683" i="31"/>
  <c r="Y106" i="42"/>
  <c r="AE11" i="46"/>
  <c r="AD22" i="46"/>
  <c r="AJ1083" i="31" s="1"/>
  <c r="K36" i="17"/>
  <c r="V253" i="21"/>
  <c r="Z83" i="41"/>
  <c r="Y93" i="41"/>
  <c r="AE511" i="31" s="1"/>
  <c r="Z38" i="45"/>
  <c r="Y49" i="45"/>
  <c r="AE978" i="31" s="1"/>
  <c r="AC54" i="43"/>
  <c r="AD33" i="49"/>
  <c r="AC44" i="49"/>
  <c r="AI1467" i="31" s="1"/>
  <c r="Q28" i="21"/>
  <c r="Y85" i="49"/>
  <c r="X95" i="49"/>
  <c r="AD1424" i="31" s="1"/>
  <c r="AC43" i="48"/>
  <c r="AI1361" i="31" s="1"/>
  <c r="AD32" i="48"/>
  <c r="AD58" i="40"/>
  <c r="AI438" i="31"/>
  <c r="Q36" i="21"/>
  <c r="L36" i="21"/>
  <c r="D197" i="47"/>
  <c r="D209" i="47" s="1"/>
  <c r="J1207" i="31" s="1"/>
  <c r="K1280" i="31"/>
  <c r="F145" i="11"/>
  <c r="K1194" i="31"/>
  <c r="F113" i="47"/>
  <c r="K1504" i="31"/>
  <c r="F118" i="49"/>
  <c r="K471" i="31"/>
  <c r="F147" i="40"/>
  <c r="K651" i="31"/>
  <c r="F133" i="42"/>
  <c r="K1258" i="31"/>
  <c r="F132" i="11"/>
  <c r="K274" i="31"/>
  <c r="F102" i="38"/>
  <c r="K480" i="31"/>
  <c r="F108" i="40"/>
  <c r="K589" i="31"/>
  <c r="F111" i="41"/>
  <c r="K781" i="31"/>
  <c r="F107" i="43"/>
  <c r="K1390" i="31"/>
  <c r="F106" i="48"/>
  <c r="F145" i="35"/>
  <c r="K68" i="31"/>
  <c r="K664" i="31"/>
  <c r="F142" i="42"/>
  <c r="K1379" i="31"/>
  <c r="F148" i="48"/>
  <c r="L620" i="31"/>
  <c r="L609" i="31"/>
  <c r="G179" i="42"/>
  <c r="K373" i="31"/>
  <c r="F104" i="39"/>
  <c r="K1295" i="31"/>
  <c r="F113" i="11"/>
  <c r="K689" i="31"/>
  <c r="F113" i="42"/>
  <c r="K779" i="31"/>
  <c r="F102" i="43"/>
  <c r="K898" i="31"/>
  <c r="F118" i="44"/>
  <c r="K1183" i="31"/>
  <c r="F102" i="47"/>
  <c r="K1403" i="31"/>
  <c r="F118" i="48"/>
  <c r="K1498" i="31"/>
  <c r="F111" i="49"/>
  <c r="K150" i="31"/>
  <c r="K260" i="31"/>
  <c r="F142" i="38"/>
  <c r="K671" i="31"/>
  <c r="F146" i="42"/>
  <c r="K855" i="31"/>
  <c r="F131" i="44"/>
  <c r="K1160" i="31"/>
  <c r="K1465" i="31"/>
  <c r="K392" i="31"/>
  <c r="F119" i="39"/>
  <c r="K81" i="31"/>
  <c r="F112" i="35"/>
  <c r="K192" i="31"/>
  <c r="F116" i="37"/>
  <c r="K478" i="31"/>
  <c r="F107" i="40"/>
  <c r="K687" i="31"/>
  <c r="F112" i="42"/>
  <c r="K896" i="31"/>
  <c r="F117" i="44"/>
  <c r="K153" i="31"/>
  <c r="K665" i="31"/>
  <c r="F140" i="42"/>
  <c r="K858" i="31"/>
  <c r="K959" i="31"/>
  <c r="K1380" i="31"/>
  <c r="F147" i="48"/>
  <c r="L940" i="31"/>
  <c r="L937" i="31"/>
  <c r="G163" i="45"/>
  <c r="D223" i="21"/>
  <c r="D103" i="21"/>
  <c r="D133" i="21"/>
  <c r="D283" i="21"/>
  <c r="D268" i="21"/>
  <c r="D178" i="21"/>
  <c r="D73" i="21"/>
  <c r="D88" i="21"/>
  <c r="D118" i="21"/>
  <c r="D238" i="21"/>
  <c r="D208" i="21"/>
  <c r="D253" i="21"/>
  <c r="D163" i="21"/>
  <c r="D148" i="21"/>
  <c r="D193" i="21"/>
  <c r="F105" i="21"/>
  <c r="F120" i="21"/>
  <c r="F180" i="21"/>
  <c r="F75" i="21"/>
  <c r="F119" i="21"/>
  <c r="F239" i="21"/>
  <c r="F179" i="21"/>
  <c r="F104" i="21"/>
  <c r="F240" i="21"/>
  <c r="F285" i="21"/>
  <c r="F284" i="21"/>
  <c r="L985" i="31"/>
  <c r="G108" i="45"/>
  <c r="L27" i="31"/>
  <c r="L30" i="31"/>
  <c r="G164" i="35"/>
  <c r="M495" i="31"/>
  <c r="H116" i="40"/>
  <c r="N59" i="31"/>
  <c r="I140" i="35"/>
  <c r="N49" i="31"/>
  <c r="M1257" i="31"/>
  <c r="H133" i="11"/>
  <c r="N782" i="31"/>
  <c r="I109" i="43"/>
  <c r="Y1316" i="31"/>
  <c r="Y1327" i="31"/>
  <c r="T179" i="48"/>
  <c r="Y1195" i="31"/>
  <c r="T111" i="47"/>
  <c r="Y1199" i="31"/>
  <c r="T117" i="47"/>
  <c r="Y1372" i="31"/>
  <c r="T140" i="48"/>
  <c r="Z371" i="31"/>
  <c r="U145" i="39"/>
  <c r="Z249" i="31"/>
  <c r="U131" i="38"/>
  <c r="AA167" i="31"/>
  <c r="V148" i="37"/>
  <c r="U92" i="11"/>
  <c r="AA1216" i="31" s="1"/>
  <c r="V82" i="11"/>
  <c r="N1404" i="31"/>
  <c r="I116" i="48"/>
  <c r="Q148" i="31"/>
  <c r="L131" i="37"/>
  <c r="N1078" i="31"/>
  <c r="I145" i="46"/>
  <c r="S47" i="37"/>
  <c r="Y163" i="31" s="1"/>
  <c r="T36" i="37"/>
  <c r="Z305" i="31"/>
  <c r="U180" i="39"/>
  <c r="AA829" i="31"/>
  <c r="V160" i="44"/>
  <c r="Z784" i="31"/>
  <c r="U106" i="43"/>
  <c r="Z276" i="31"/>
  <c r="U107" i="38"/>
  <c r="Y765" i="31"/>
  <c r="T142" i="43"/>
  <c r="Z539" i="31"/>
  <c r="U58" i="41"/>
  <c r="Z1145" i="31"/>
  <c r="U58" i="47"/>
  <c r="T45" i="38"/>
  <c r="Z257" i="31" s="1"/>
  <c r="U34" i="38"/>
  <c r="F135" i="21"/>
  <c r="E223" i="21"/>
  <c r="E225" i="21"/>
  <c r="E224" i="21"/>
  <c r="E102" i="17"/>
  <c r="E101" i="17"/>
  <c r="E100" i="17"/>
  <c r="R62" i="48"/>
  <c r="W1355" i="31"/>
  <c r="Q49" i="48"/>
  <c r="W1382" i="31" s="1"/>
  <c r="R38" i="48"/>
  <c r="Q23" i="48"/>
  <c r="W1391" i="31" s="1"/>
  <c r="Q18" i="48"/>
  <c r="R12" i="48"/>
  <c r="R85" i="40"/>
  <c r="Q95" i="40"/>
  <c r="W414" i="31" s="1"/>
  <c r="R54" i="35"/>
  <c r="X1496" i="31"/>
  <c r="S114" i="49"/>
  <c r="X377" i="31"/>
  <c r="S107" i="39"/>
  <c r="S54" i="46"/>
  <c r="R46" i="47"/>
  <c r="X1171" i="31" s="1"/>
  <c r="S35" i="47"/>
  <c r="S14" i="47"/>
  <c r="R25" i="47"/>
  <c r="X1196" i="31" s="1"/>
  <c r="S23" i="37"/>
  <c r="Y179" i="31" s="1"/>
  <c r="T12" i="37"/>
  <c r="T55" i="35"/>
  <c r="S61" i="11"/>
  <c r="Y1214" i="31"/>
  <c r="T180" i="11"/>
  <c r="Y1381" i="31"/>
  <c r="T145" i="48"/>
  <c r="Y1371" i="31"/>
  <c r="T142" i="48"/>
  <c r="U223" i="45"/>
  <c r="Y1279" i="31"/>
  <c r="T147" i="11"/>
  <c r="T17" i="40"/>
  <c r="S28" i="40"/>
  <c r="Y498" i="31" s="1"/>
  <c r="Z475" i="31"/>
  <c r="U103" i="40"/>
  <c r="Z378" i="31"/>
  <c r="U109" i="39"/>
  <c r="Z286" i="31"/>
  <c r="U111" i="38"/>
  <c r="Z850" i="31"/>
  <c r="U62" i="44"/>
  <c r="U97" i="47"/>
  <c r="AA1126" i="31" s="1"/>
  <c r="V87" i="47"/>
  <c r="V56" i="40"/>
  <c r="AA582" i="31"/>
  <c r="V106" i="41"/>
  <c r="AB1471" i="31"/>
  <c r="W143" i="49"/>
  <c r="AA1484" i="31"/>
  <c r="V104" i="49"/>
  <c r="AA1485" i="31"/>
  <c r="V103" i="49"/>
  <c r="Z992" i="31"/>
  <c r="U113" i="45"/>
  <c r="U43" i="44"/>
  <c r="AA856" i="31" s="1"/>
  <c r="V32" i="44"/>
  <c r="W15" i="37"/>
  <c r="V26" i="37"/>
  <c r="AB188" i="31" s="1"/>
  <c r="AB1101" i="31"/>
  <c r="W116" i="46"/>
  <c r="F165" i="21"/>
  <c r="F163" i="21"/>
  <c r="F164" i="21"/>
  <c r="H222" i="43"/>
  <c r="G230" i="43"/>
  <c r="R12" i="47"/>
  <c r="Q23" i="47"/>
  <c r="W1189" i="31" s="1"/>
  <c r="W981" i="31"/>
  <c r="R102" i="45"/>
  <c r="Y424" i="31"/>
  <c r="T161" i="40"/>
  <c r="X1113" i="31"/>
  <c r="S180" i="47"/>
  <c r="X293" i="31"/>
  <c r="S116" i="38"/>
  <c r="X579" i="31"/>
  <c r="S107" i="41"/>
  <c r="S85" i="43"/>
  <c r="R95" i="43"/>
  <c r="X717" i="31" s="1"/>
  <c r="R28" i="45"/>
  <c r="X1003" i="31" s="1"/>
  <c r="S17" i="45"/>
  <c r="S61" i="46"/>
  <c r="R47" i="46"/>
  <c r="X1072" i="31" s="1"/>
  <c r="S36" i="46"/>
  <c r="S16" i="49"/>
  <c r="R27" i="49"/>
  <c r="X1506" i="31" s="1"/>
  <c r="Q88" i="40"/>
  <c r="R39" i="40"/>
  <c r="S32" i="40"/>
  <c r="R43" i="40"/>
  <c r="X452" i="31" s="1"/>
  <c r="T60" i="11"/>
  <c r="Y720" i="31"/>
  <c r="T183" i="43"/>
  <c r="Y189" i="31"/>
  <c r="T117" i="37"/>
  <c r="Y277" i="31"/>
  <c r="T109" i="38"/>
  <c r="S230" i="49"/>
  <c r="T223" i="49"/>
  <c r="X737" i="31"/>
  <c r="X734" i="31"/>
  <c r="S164" i="43"/>
  <c r="S45" i="47"/>
  <c r="Y1166" i="31" s="1"/>
  <c r="T34" i="47"/>
  <c r="S28" i="38"/>
  <c r="Y296" i="31" s="1"/>
  <c r="T17" i="38"/>
  <c r="T17" i="11"/>
  <c r="S28" i="11"/>
  <c r="Y1306" i="31" s="1"/>
  <c r="AA1470" i="31"/>
  <c r="V141" i="49"/>
  <c r="AA384" i="31"/>
  <c r="V112" i="39"/>
  <c r="Z653" i="31"/>
  <c r="U131" i="42"/>
  <c r="U61" i="49"/>
  <c r="Z1068" i="31"/>
  <c r="U142" i="46"/>
  <c r="AA283" i="31"/>
  <c r="V112" i="38"/>
  <c r="W60" i="41"/>
  <c r="W33" i="42"/>
  <c r="V44" i="42"/>
  <c r="AB659" i="31" s="1"/>
  <c r="V61" i="44"/>
  <c r="U96" i="45"/>
  <c r="AA921" i="31" s="1"/>
  <c r="V86" i="45"/>
  <c r="W55" i="48"/>
  <c r="V33" i="11"/>
  <c r="U44" i="11"/>
  <c r="AA1265" i="31" s="1"/>
  <c r="AB1502" i="31"/>
  <c r="W117" i="49"/>
  <c r="AC380" i="31"/>
  <c r="X106" i="39"/>
  <c r="W17" i="47"/>
  <c r="V28" i="47"/>
  <c r="AB1205" i="31" s="1"/>
  <c r="W11" i="49"/>
  <c r="V22" i="49"/>
  <c r="AB1487" i="31" s="1"/>
  <c r="AC1384" i="31"/>
  <c r="X103" i="48"/>
  <c r="AA23" i="35"/>
  <c r="AG78" i="31" s="1"/>
  <c r="AB12" i="35"/>
  <c r="H222" i="44"/>
  <c r="G230" i="44"/>
  <c r="F253" i="21"/>
  <c r="F254" i="21"/>
  <c r="F255" i="21"/>
  <c r="E234" i="17"/>
  <c r="E233" i="17"/>
  <c r="E232" i="17"/>
  <c r="F208" i="21"/>
  <c r="F209" i="21"/>
  <c r="F210" i="21"/>
  <c r="F74" i="21"/>
  <c r="R87" i="46"/>
  <c r="Q97" i="46"/>
  <c r="W1025" i="31" s="1"/>
  <c r="R59" i="46"/>
  <c r="Q88" i="46"/>
  <c r="Q43" i="11"/>
  <c r="W1260" i="31" s="1"/>
  <c r="R32" i="11"/>
  <c r="Q39" i="11"/>
  <c r="S56" i="42"/>
  <c r="R25" i="42"/>
  <c r="X691" i="31" s="1"/>
  <c r="S14" i="42"/>
  <c r="S15" i="44"/>
  <c r="R26" i="44"/>
  <c r="X895" i="31" s="1"/>
  <c r="S22" i="48"/>
  <c r="Y1386" i="31" s="1"/>
  <c r="T11" i="48"/>
  <c r="R94" i="40"/>
  <c r="X412" i="31" s="1"/>
  <c r="S84" i="40"/>
  <c r="R45" i="37"/>
  <c r="X156" i="31" s="1"/>
  <c r="S34" i="37"/>
  <c r="T230" i="40"/>
  <c r="U222" i="40"/>
  <c r="Z258" i="31"/>
  <c r="U141" i="38"/>
  <c r="Y865" i="31"/>
  <c r="T143" i="44"/>
  <c r="Y292" i="31"/>
  <c r="T118" i="38"/>
  <c r="Y552" i="31"/>
  <c r="T131" i="41"/>
  <c r="Y866" i="31"/>
  <c r="T142" i="44"/>
  <c r="Z485" i="31"/>
  <c r="U112" i="40"/>
  <c r="T56" i="41"/>
  <c r="T97" i="44"/>
  <c r="Z823" i="31" s="1"/>
  <c r="U87" i="44"/>
  <c r="U88" i="44" s="1"/>
  <c r="S47" i="44"/>
  <c r="Y870" i="31" s="1"/>
  <c r="T36" i="44"/>
  <c r="S92" i="49"/>
  <c r="Y1418" i="31" s="1"/>
  <c r="T82" i="49"/>
  <c r="S88" i="49"/>
  <c r="T53" i="48"/>
  <c r="T55" i="40"/>
  <c r="T16" i="11"/>
  <c r="S27" i="11"/>
  <c r="Y1304" i="31" s="1"/>
  <c r="T48" i="48"/>
  <c r="Z1377" i="31" s="1"/>
  <c r="U37" i="48"/>
  <c r="AA791" i="31"/>
  <c r="V111" i="43"/>
  <c r="AA890" i="31"/>
  <c r="V114" i="44"/>
  <c r="Z1091" i="31"/>
  <c r="U112" i="46"/>
  <c r="AA695" i="31"/>
  <c r="V119" i="42"/>
  <c r="U45" i="43"/>
  <c r="AA762" i="31" s="1"/>
  <c r="V34" i="43"/>
  <c r="V85" i="47"/>
  <c r="U95" i="47"/>
  <c r="AA1121" i="31" s="1"/>
  <c r="V34" i="40"/>
  <c r="U45" i="40"/>
  <c r="AA459" i="31" s="1"/>
  <c r="W55" i="42"/>
  <c r="W33" i="43"/>
  <c r="V44" i="43"/>
  <c r="AB760" i="31" s="1"/>
  <c r="W35" i="45"/>
  <c r="V46" i="45"/>
  <c r="AB969" i="31" s="1"/>
  <c r="V43" i="47"/>
  <c r="AB1159" i="31" s="1"/>
  <c r="W32" i="47"/>
  <c r="W34" i="35"/>
  <c r="V45" i="35"/>
  <c r="AB55" i="31" s="1"/>
  <c r="AC205" i="31"/>
  <c r="AC216" i="31"/>
  <c r="X179" i="38"/>
  <c r="V222" i="39"/>
  <c r="W86" i="44"/>
  <c r="V96" i="44"/>
  <c r="AB820" i="31" s="1"/>
  <c r="AC797" i="31"/>
  <c r="X118" i="43"/>
  <c r="W93" i="48"/>
  <c r="AC1319" i="31" s="1"/>
  <c r="X83" i="48"/>
  <c r="AD1334" i="31"/>
  <c r="Y160" i="48"/>
  <c r="G230" i="39"/>
  <c r="H227" i="39"/>
  <c r="R48" i="43"/>
  <c r="X771" i="31" s="1"/>
  <c r="S37" i="43"/>
  <c r="Q64" i="44"/>
  <c r="R53" i="44"/>
  <c r="Q18" i="39"/>
  <c r="R11" i="39"/>
  <c r="R36" i="38"/>
  <c r="Q47" i="38"/>
  <c r="W264" i="31" s="1"/>
  <c r="Q39" i="38"/>
  <c r="R36" i="11"/>
  <c r="Q47" i="11"/>
  <c r="W1274" i="31" s="1"/>
  <c r="Y103" i="31"/>
  <c r="T180" i="37"/>
  <c r="X1358" i="31"/>
  <c r="S133" i="48"/>
  <c r="X1201" i="31"/>
  <c r="S118" i="47"/>
  <c r="W1030" i="31"/>
  <c r="R161" i="46"/>
  <c r="S54" i="41"/>
  <c r="R64" i="41"/>
  <c r="S13" i="41"/>
  <c r="R24" i="41"/>
  <c r="X585" i="31" s="1"/>
  <c r="S87" i="42"/>
  <c r="R97" i="42"/>
  <c r="X621" i="31" s="1"/>
  <c r="U38" i="46"/>
  <c r="T49" i="46"/>
  <c r="Z1079" i="31" s="1"/>
  <c r="R47" i="49"/>
  <c r="X1476" i="31" s="1"/>
  <c r="S36" i="49"/>
  <c r="R46" i="37"/>
  <c r="X161" i="31" s="1"/>
  <c r="S35" i="37"/>
  <c r="Y1444" i="31"/>
  <c r="Y1441" i="31"/>
  <c r="T164" i="49"/>
  <c r="Z1369" i="31"/>
  <c r="U141" i="48"/>
  <c r="Z547" i="31"/>
  <c r="U62" i="41"/>
  <c r="T17" i="42"/>
  <c r="S28" i="42"/>
  <c r="Y700" i="31" s="1"/>
  <c r="U60" i="47"/>
  <c r="W35" i="49"/>
  <c r="V46" i="49"/>
  <c r="AB1474" i="31" s="1"/>
  <c r="Y627" i="31"/>
  <c r="T160" i="42"/>
  <c r="S93" i="11"/>
  <c r="Y1218" i="31" s="1"/>
  <c r="S88" i="11"/>
  <c r="T83" i="11"/>
  <c r="T25" i="48"/>
  <c r="Z1398" i="31" s="1"/>
  <c r="U14" i="48"/>
  <c r="AA487" i="31"/>
  <c r="V113" i="40"/>
  <c r="AA967" i="31"/>
  <c r="V142" i="45"/>
  <c r="V25" i="49"/>
  <c r="AB1499" i="31" s="1"/>
  <c r="W14" i="49"/>
  <c r="V48" i="42"/>
  <c r="AB670" i="31" s="1"/>
  <c r="W37" i="42"/>
  <c r="W11" i="45"/>
  <c r="V22" i="45"/>
  <c r="AB982" i="31" s="1"/>
  <c r="W53" i="49"/>
  <c r="AC1178" i="31"/>
  <c r="X147" i="47"/>
  <c r="AB232" i="31"/>
  <c r="AB229" i="31"/>
  <c r="W164" i="38"/>
  <c r="Y33" i="41"/>
  <c r="X44" i="41"/>
  <c r="AD558" i="31" s="1"/>
  <c r="AB97" i="49"/>
  <c r="AH1429" i="31" s="1"/>
  <c r="AC87" i="49"/>
  <c r="AD55" i="47"/>
  <c r="AC36" i="21"/>
  <c r="AB222" i="37"/>
  <c r="AC16" i="37"/>
  <c r="AB27" i="37"/>
  <c r="AH193" i="31" s="1"/>
  <c r="G36" i="21"/>
  <c r="S118" i="21"/>
  <c r="Y33" i="45"/>
  <c r="X44" i="45"/>
  <c r="AD962" i="31" s="1"/>
  <c r="AE54" i="42"/>
  <c r="AC86" i="40"/>
  <c r="AB96" i="40"/>
  <c r="AH416" i="31" s="1"/>
  <c r="AD61" i="41"/>
  <c r="P253" i="21"/>
  <c r="O36" i="17"/>
  <c r="V26" i="48"/>
  <c r="AB1400" i="31" s="1"/>
  <c r="W15" i="48"/>
  <c r="Y95" i="46"/>
  <c r="AE1020" i="31" s="1"/>
  <c r="Z85" i="46"/>
  <c r="AD82" i="41"/>
  <c r="AC92" i="41"/>
  <c r="AI509" i="31" s="1"/>
  <c r="AC92" i="35"/>
  <c r="AI4" i="31" s="1"/>
  <c r="AD82" i="35"/>
  <c r="K1300" i="31"/>
  <c r="F117" i="11"/>
  <c r="K1233" i="31"/>
  <c r="F160" i="11"/>
  <c r="E229" i="11"/>
  <c r="F221" i="11"/>
  <c r="K835" i="31"/>
  <c r="K838" i="31"/>
  <c r="F164" i="44"/>
  <c r="K50" i="31"/>
  <c r="K882" i="31"/>
  <c r="K1364" i="31"/>
  <c r="K84" i="31"/>
  <c r="F111" i="35"/>
  <c r="K494" i="31"/>
  <c r="F118" i="40"/>
  <c r="K795" i="31"/>
  <c r="F117" i="43"/>
  <c r="K885" i="31"/>
  <c r="K455" i="31"/>
  <c r="K977" i="31"/>
  <c r="F145" i="45"/>
  <c r="K360" i="31"/>
  <c r="F143" i="39"/>
  <c r="K1284" i="31"/>
  <c r="F102" i="11"/>
  <c r="K1287" i="31"/>
  <c r="F109" i="11"/>
  <c r="K77" i="31"/>
  <c r="F106" i="35"/>
  <c r="K272" i="31"/>
  <c r="F104" i="38"/>
  <c r="K676" i="31"/>
  <c r="F104" i="42"/>
  <c r="K789" i="31"/>
  <c r="F114" i="43"/>
  <c r="K883" i="31"/>
  <c r="K1193" i="31"/>
  <c r="F114" i="47"/>
  <c r="K1388" i="31"/>
  <c r="F109" i="48"/>
  <c r="K1503" i="31"/>
  <c r="F119" i="49"/>
  <c r="K247" i="31"/>
  <c r="F133" i="38"/>
  <c r="D155" i="38"/>
  <c r="D197" i="38" s="1"/>
  <c r="D209" i="38" s="1"/>
  <c r="J298" i="31" s="1"/>
  <c r="K874" i="31"/>
  <c r="F148" i="44"/>
  <c r="K1481" i="31"/>
  <c r="F147" i="49"/>
  <c r="K368" i="31"/>
  <c r="F146" i="39"/>
  <c r="K391" i="31"/>
  <c r="F117" i="39"/>
  <c r="K1289" i="31"/>
  <c r="F106" i="11"/>
  <c r="K1401" i="31"/>
  <c r="F117" i="48"/>
  <c r="K159" i="31"/>
  <c r="F142" i="37"/>
  <c r="K975" i="31"/>
  <c r="F148" i="45"/>
  <c r="K354" i="31"/>
  <c r="L1125" i="31"/>
  <c r="L1114" i="31"/>
  <c r="G179" i="47"/>
  <c r="M114" i="31"/>
  <c r="H183" i="37"/>
  <c r="E57" i="52"/>
  <c r="N47" i="31"/>
  <c r="I131" i="35"/>
  <c r="M58" i="31"/>
  <c r="H142" i="35"/>
  <c r="N966" i="31"/>
  <c r="I143" i="45"/>
  <c r="X222" i="31"/>
  <c r="S161" i="38"/>
  <c r="Y587" i="31"/>
  <c r="T114" i="41"/>
  <c r="AB317" i="31"/>
  <c r="AB306" i="31"/>
  <c r="W179" i="39"/>
  <c r="X980" i="31"/>
  <c r="S103" i="45"/>
  <c r="Y798" i="31"/>
  <c r="T116" i="43"/>
  <c r="Z929" i="31"/>
  <c r="U161" i="45"/>
  <c r="Y1100" i="31"/>
  <c r="T118" i="46"/>
  <c r="AA223" i="31"/>
  <c r="V160" i="38"/>
  <c r="AC21" i="31"/>
  <c r="X160" i="35"/>
  <c r="L1215" i="31"/>
  <c r="L1226" i="31"/>
  <c r="G179" i="11"/>
  <c r="N57" i="31"/>
  <c r="I143" i="35"/>
  <c r="O172" i="31"/>
  <c r="J103" i="37"/>
  <c r="M56" i="31"/>
  <c r="H141" i="35"/>
  <c r="L727" i="31"/>
  <c r="G161" i="43"/>
  <c r="N348" i="31"/>
  <c r="I133" i="39"/>
  <c r="N253" i="31"/>
  <c r="AA1505" i="31"/>
  <c r="V116" i="49"/>
  <c r="Y775" i="31"/>
  <c r="T145" i="43"/>
  <c r="Z267" i="31"/>
  <c r="U146" i="38"/>
  <c r="Z864" i="31"/>
  <c r="U141" i="44"/>
  <c r="Y728" i="31"/>
  <c r="T160" i="43"/>
  <c r="Z1459" i="31"/>
  <c r="U133" i="49"/>
  <c r="T48" i="41"/>
  <c r="Z569" i="31" s="1"/>
  <c r="U37" i="41"/>
  <c r="U33" i="38"/>
  <c r="T44" i="38"/>
  <c r="Z255" i="31" s="1"/>
  <c r="K225" i="39"/>
  <c r="F133" i="21"/>
  <c r="F193" i="21"/>
  <c r="F194" i="21"/>
  <c r="F195" i="21"/>
  <c r="R35" i="48"/>
  <c r="R39" i="48" s="1"/>
  <c r="Q46" i="48"/>
  <c r="W1373" i="31" s="1"/>
  <c r="S34" i="48"/>
  <c r="R45" i="48"/>
  <c r="X1368" i="31" s="1"/>
  <c r="R87" i="40"/>
  <c r="Q97" i="40"/>
  <c r="W419" i="31" s="1"/>
  <c r="X89" i="31"/>
  <c r="S119" i="35"/>
  <c r="Y1158" i="31"/>
  <c r="T131" i="47"/>
  <c r="X1271" i="31"/>
  <c r="S140" i="11"/>
  <c r="X596" i="31"/>
  <c r="S116" i="41"/>
  <c r="X796" i="31"/>
  <c r="S119" i="43"/>
  <c r="X696" i="31"/>
  <c r="S118" i="42"/>
  <c r="W990" i="31"/>
  <c r="R112" i="45"/>
  <c r="Y88" i="31"/>
  <c r="T117" i="35"/>
  <c r="S14" i="37"/>
  <c r="R25" i="37"/>
  <c r="X186" i="31" s="1"/>
  <c r="R18" i="37"/>
  <c r="S16" i="35"/>
  <c r="R27" i="35"/>
  <c r="X92" i="31" s="1"/>
  <c r="Y393" i="31"/>
  <c r="T118" i="39"/>
  <c r="X13" i="31"/>
  <c r="S183" i="35"/>
  <c r="Y463" i="31"/>
  <c r="T140" i="40"/>
  <c r="U87" i="43"/>
  <c r="T97" i="43"/>
  <c r="Z722" i="31" s="1"/>
  <c r="T54" i="40"/>
  <c r="T83" i="35"/>
  <c r="S88" i="35"/>
  <c r="S93" i="35"/>
  <c r="Y6" i="31" s="1"/>
  <c r="T35" i="35"/>
  <c r="S46" i="35"/>
  <c r="Y60" i="31" s="1"/>
  <c r="T87" i="11"/>
  <c r="S97" i="11"/>
  <c r="Y1227" i="31" s="1"/>
  <c r="AA842" i="31"/>
  <c r="V58" i="44"/>
  <c r="U27" i="44"/>
  <c r="AA900" i="31" s="1"/>
  <c r="V16" i="44"/>
  <c r="V13" i="47"/>
  <c r="U24" i="47"/>
  <c r="AA1191" i="31" s="1"/>
  <c r="V62" i="40"/>
  <c r="AA446" i="31"/>
  <c r="AB75" i="31"/>
  <c r="W109" i="35"/>
  <c r="U96" i="11"/>
  <c r="AA1224" i="31" s="1"/>
  <c r="V86" i="11"/>
  <c r="AB268" i="31"/>
  <c r="W148" i="38"/>
  <c r="AA1093" i="31"/>
  <c r="V113" i="46"/>
  <c r="AC1302" i="31"/>
  <c r="X118" i="11"/>
  <c r="AC486" i="31"/>
  <c r="X114" i="40"/>
  <c r="AB1445" i="31"/>
  <c r="AB1442" i="31"/>
  <c r="W163" i="49"/>
  <c r="F88" i="21"/>
  <c r="F89" i="21"/>
  <c r="F90" i="21"/>
  <c r="R33" i="46"/>
  <c r="Q44" i="46"/>
  <c r="W1063" i="31" s="1"/>
  <c r="Q18" i="46"/>
  <c r="R13" i="46"/>
  <c r="Q24" i="46"/>
  <c r="W1090" i="31" s="1"/>
  <c r="R61" i="47"/>
  <c r="R62" i="47"/>
  <c r="W1153" i="31"/>
  <c r="Q18" i="47"/>
  <c r="Q22" i="47"/>
  <c r="W1184" i="31" s="1"/>
  <c r="R11" i="47"/>
  <c r="R17" i="49"/>
  <c r="Q28" i="49"/>
  <c r="W1508" i="31" s="1"/>
  <c r="R24" i="45"/>
  <c r="X989" i="31" s="1"/>
  <c r="S13" i="45"/>
  <c r="T56" i="46"/>
  <c r="S57" i="49"/>
  <c r="R93" i="40"/>
  <c r="X410" i="31" s="1"/>
  <c r="S83" i="40"/>
  <c r="R88" i="40"/>
  <c r="R25" i="11"/>
  <c r="X1297" i="31" s="1"/>
  <c r="S14" i="11"/>
  <c r="X1069" i="31"/>
  <c r="S140" i="46"/>
  <c r="Y626" i="31"/>
  <c r="T161" i="42"/>
  <c r="Y899" i="31"/>
  <c r="T116" i="44"/>
  <c r="U34" i="44"/>
  <c r="T45" i="44"/>
  <c r="Z863" i="31" s="1"/>
  <c r="S95" i="45"/>
  <c r="Y919" i="31" s="1"/>
  <c r="T85" i="45"/>
  <c r="R39" i="47"/>
  <c r="T38" i="49"/>
  <c r="S49" i="49"/>
  <c r="Y1483" i="31" s="1"/>
  <c r="U53" i="39"/>
  <c r="T64" i="39"/>
  <c r="T47" i="42"/>
  <c r="Z668" i="31" s="1"/>
  <c r="U36" i="42"/>
  <c r="V37" i="40"/>
  <c r="U48" i="40"/>
  <c r="AA468" i="31" s="1"/>
  <c r="Z986" i="31"/>
  <c r="U106" i="45"/>
  <c r="V222" i="41"/>
  <c r="U230" i="41"/>
  <c r="AA892" i="31"/>
  <c r="V111" i="44"/>
  <c r="AA184" i="31"/>
  <c r="V113" i="37"/>
  <c r="AA536" i="31"/>
  <c r="AA533" i="31"/>
  <c r="V163" i="41"/>
  <c r="AA215" i="31"/>
  <c r="V183" i="38"/>
  <c r="S58" i="52"/>
  <c r="AB324" i="31"/>
  <c r="W160" i="39"/>
  <c r="W58" i="43"/>
  <c r="AB741" i="31"/>
  <c r="W58" i="46"/>
  <c r="AB1044" i="31"/>
  <c r="V24" i="49"/>
  <c r="AB1494" i="31" s="1"/>
  <c r="W13" i="49"/>
  <c r="V28" i="37"/>
  <c r="AB195" i="31" s="1"/>
  <c r="W17" i="37"/>
  <c r="AA1084" i="31"/>
  <c r="V107" i="46"/>
  <c r="AD1277" i="31"/>
  <c r="Y146" i="11"/>
  <c r="E270" i="21"/>
  <c r="E268" i="21"/>
  <c r="E269" i="21"/>
  <c r="E208" i="21"/>
  <c r="E210" i="21"/>
  <c r="E209" i="21"/>
  <c r="Q25" i="45"/>
  <c r="W994" i="31" s="1"/>
  <c r="R14" i="45"/>
  <c r="X1301" i="31"/>
  <c r="S119" i="11"/>
  <c r="X1188" i="31"/>
  <c r="S106" i="47"/>
  <c r="W1098" i="31"/>
  <c r="R117" i="46"/>
  <c r="X956" i="31"/>
  <c r="S131" i="45"/>
  <c r="X680" i="31"/>
  <c r="S107" i="42"/>
  <c r="X561" i="31"/>
  <c r="S141" i="41"/>
  <c r="X190" i="31"/>
  <c r="S119" i="37"/>
  <c r="R39" i="42"/>
  <c r="R43" i="42"/>
  <c r="X654" i="31" s="1"/>
  <c r="S32" i="42"/>
  <c r="S47" i="45"/>
  <c r="Y971" i="31" s="1"/>
  <c r="T36" i="45"/>
  <c r="R43" i="37"/>
  <c r="X149" i="31" s="1"/>
  <c r="S32" i="37"/>
  <c r="R39" i="37"/>
  <c r="S14" i="35"/>
  <c r="R25" i="35"/>
  <c r="X85" i="31" s="1"/>
  <c r="X1340" i="31"/>
  <c r="X1343" i="31"/>
  <c r="S164" i="48"/>
  <c r="S94" i="41"/>
  <c r="Y513" i="31" s="1"/>
  <c r="T84" i="41"/>
  <c r="S92" i="45"/>
  <c r="Y913" i="31" s="1"/>
  <c r="T82" i="45"/>
  <c r="T59" i="47"/>
  <c r="Z1288" i="31"/>
  <c r="U108" i="11"/>
  <c r="Z191" i="31"/>
  <c r="U118" i="37"/>
  <c r="Z204" i="31"/>
  <c r="U180" i="38"/>
  <c r="Z662" i="31"/>
  <c r="U141" i="42"/>
  <c r="AA853" i="31"/>
  <c r="V133" i="44"/>
  <c r="Y1066" i="31"/>
  <c r="T141" i="46"/>
  <c r="Y993" i="31"/>
  <c r="T111" i="45"/>
  <c r="U61" i="42"/>
  <c r="T93" i="49"/>
  <c r="Z1420" i="31" s="1"/>
  <c r="U83" i="49"/>
  <c r="Z1080" i="31"/>
  <c r="U104" i="46"/>
  <c r="AA694" i="31"/>
  <c r="V117" i="42"/>
  <c r="AB965" i="31"/>
  <c r="W141" i="45"/>
  <c r="AA710" i="31"/>
  <c r="AA721" i="31"/>
  <c r="V179" i="43"/>
  <c r="U27" i="46"/>
  <c r="AA1102" i="31" s="1"/>
  <c r="V16" i="46"/>
  <c r="V59" i="40"/>
  <c r="AB783" i="31"/>
  <c r="W108" i="43"/>
  <c r="AB278" i="31"/>
  <c r="W108" i="38"/>
  <c r="V13" i="37"/>
  <c r="U24" i="37"/>
  <c r="AA181" i="31" s="1"/>
  <c r="W14" i="43"/>
  <c r="V25" i="43"/>
  <c r="AB792" i="31" s="1"/>
  <c r="W85" i="11"/>
  <c r="V95" i="11"/>
  <c r="AB1222" i="31" s="1"/>
  <c r="AB525" i="31"/>
  <c r="W161" i="41"/>
  <c r="AE1296" i="31"/>
  <c r="Z111" i="11"/>
  <c r="R33" i="44"/>
  <c r="Q44" i="44"/>
  <c r="W861" i="31" s="1"/>
  <c r="R13" i="44"/>
  <c r="Q24" i="44"/>
  <c r="W888" i="31" s="1"/>
  <c r="Q88" i="37"/>
  <c r="R83" i="37"/>
  <c r="Q93" i="37"/>
  <c r="W107" i="31" s="1"/>
  <c r="Q44" i="35"/>
  <c r="W53" i="31" s="1"/>
  <c r="R33" i="35"/>
  <c r="Q64" i="11"/>
  <c r="R54" i="11"/>
  <c r="X1473" i="31"/>
  <c r="S140" i="49"/>
  <c r="W1434" i="31"/>
  <c r="R161" i="49"/>
  <c r="W984" i="31"/>
  <c r="R109" i="45"/>
  <c r="X1383" i="31"/>
  <c r="S104" i="48"/>
  <c r="W233" i="31"/>
  <c r="W230" i="31"/>
  <c r="R163" i="38"/>
  <c r="X1187" i="31"/>
  <c r="S108" i="47"/>
  <c r="X1341" i="31"/>
  <c r="X1344" i="31"/>
  <c r="S163" i="48"/>
  <c r="S11" i="41"/>
  <c r="R22" i="41"/>
  <c r="X578" i="31" s="1"/>
  <c r="R18" i="41"/>
  <c r="R64" i="43"/>
  <c r="S55" i="43"/>
  <c r="S13" i="48"/>
  <c r="R24" i="48"/>
  <c r="X1393" i="31" s="1"/>
  <c r="S13" i="40"/>
  <c r="R24" i="40"/>
  <c r="X484" i="31" s="1"/>
  <c r="S35" i="38"/>
  <c r="R46" i="38"/>
  <c r="X262" i="31" s="1"/>
  <c r="R39" i="38"/>
  <c r="S57" i="35"/>
  <c r="R43" i="35"/>
  <c r="X48" i="31" s="1"/>
  <c r="R39" i="35"/>
  <c r="S32" i="35"/>
  <c r="S13" i="35"/>
  <c r="R24" i="35"/>
  <c r="X80" i="31" s="1"/>
  <c r="Z1495" i="31"/>
  <c r="U112" i="49"/>
  <c r="Y1176" i="31"/>
  <c r="T146" i="47"/>
  <c r="Y1491" i="31"/>
  <c r="T106" i="49"/>
  <c r="Y431" i="31"/>
  <c r="Y434" i="31"/>
  <c r="T164" i="40"/>
  <c r="Y374" i="31"/>
  <c r="T103" i="39"/>
  <c r="Y450" i="31"/>
  <c r="T132" i="40"/>
  <c r="X1087" i="31"/>
  <c r="S106" i="46"/>
  <c r="Y460" i="31"/>
  <c r="T141" i="40"/>
  <c r="X1067" i="31"/>
  <c r="S143" i="46"/>
  <c r="T60" i="43"/>
  <c r="T54" i="44"/>
  <c r="T57" i="40"/>
  <c r="T11" i="37"/>
  <c r="S18" i="37"/>
  <c r="S22" i="37"/>
  <c r="Y174" i="31" s="1"/>
  <c r="Z1460" i="31"/>
  <c r="U132" i="49"/>
  <c r="Z169" i="31"/>
  <c r="U145" i="37"/>
  <c r="Y1092" i="31"/>
  <c r="T114" i="46"/>
  <c r="Z185" i="31"/>
  <c r="U111" i="37"/>
  <c r="Z1488" i="31"/>
  <c r="U107" i="49"/>
  <c r="U62" i="46"/>
  <c r="Z1052" i="31"/>
  <c r="V11" i="38"/>
  <c r="U22" i="38"/>
  <c r="AA275" i="31" s="1"/>
  <c r="V97" i="41"/>
  <c r="AB520" i="31" s="1"/>
  <c r="W87" i="41"/>
  <c r="U49" i="41"/>
  <c r="AA574" i="31" s="1"/>
  <c r="V38" i="41"/>
  <c r="AA1031" i="31"/>
  <c r="V160" i="46"/>
  <c r="AC1435" i="31"/>
  <c r="X160" i="49"/>
  <c r="AB291" i="31"/>
  <c r="W119" i="38"/>
  <c r="AB178" i="31"/>
  <c r="W106" i="37"/>
  <c r="V96" i="42"/>
  <c r="AB618" i="31" s="1"/>
  <c r="W86" i="42"/>
  <c r="W38" i="44"/>
  <c r="V49" i="44"/>
  <c r="AB877" i="31" s="1"/>
  <c r="AD519" i="31"/>
  <c r="AD508" i="31"/>
  <c r="Y179" i="41"/>
  <c r="AJ406" i="31"/>
  <c r="AE180" i="40"/>
  <c r="W36" i="21"/>
  <c r="G238" i="21"/>
  <c r="Z36" i="41"/>
  <c r="Y47" i="41"/>
  <c r="AE567" i="31" s="1"/>
  <c r="AD84" i="11"/>
  <c r="AC94" i="11"/>
  <c r="AI1220" i="31" s="1"/>
  <c r="AE83" i="44"/>
  <c r="AD93" i="44"/>
  <c r="AJ814" i="31" s="1"/>
  <c r="J36" i="21"/>
  <c r="O32" i="21"/>
  <c r="AB36" i="17"/>
  <c r="Z14" i="40"/>
  <c r="Y25" i="40"/>
  <c r="AE489" i="31" s="1"/>
  <c r="I28" i="21"/>
  <c r="AD63" i="40"/>
  <c r="AI448" i="31"/>
  <c r="AE35" i="44"/>
  <c r="AD46" i="44"/>
  <c r="AJ868" i="31" s="1"/>
  <c r="T36" i="17"/>
  <c r="B32" i="52"/>
  <c r="AA56" i="30"/>
  <c r="D196" i="46"/>
  <c r="D208" i="46" s="1"/>
  <c r="J1107" i="31" s="1"/>
  <c r="E240" i="37"/>
  <c r="E212" i="37" s="1"/>
  <c r="K202" i="31" s="1"/>
  <c r="E237" i="37"/>
  <c r="E236" i="35"/>
  <c r="E237" i="35"/>
  <c r="I239" i="48"/>
  <c r="I211" i="48" s="1"/>
  <c r="O1413" i="31" s="1"/>
  <c r="I240" i="48"/>
  <c r="I212" i="48" s="1"/>
  <c r="O1414" i="31" s="1"/>
  <c r="L239" i="42"/>
  <c r="L211" i="42" s="1"/>
  <c r="R706" i="31" s="1"/>
  <c r="L238" i="42"/>
  <c r="L210" i="42" s="1"/>
  <c r="R705" i="31" s="1"/>
  <c r="U235" i="40"/>
  <c r="L240" i="47"/>
  <c r="L212" i="47" s="1"/>
  <c r="R1212" i="31" s="1"/>
  <c r="Z237" i="43"/>
  <c r="S2" i="55"/>
  <c r="AJ237" i="40"/>
  <c r="AK239" i="35"/>
  <c r="AK211" i="35" s="1"/>
  <c r="AQ100" i="31" s="1"/>
  <c r="AJ235" i="46"/>
  <c r="AJ236" i="46"/>
  <c r="AE209" i="17"/>
  <c r="I237" i="47"/>
  <c r="L236" i="42"/>
  <c r="AC241" i="44"/>
  <c r="AC213" i="44" s="1"/>
  <c r="AI910" i="31" s="1"/>
  <c r="AU54" i="30"/>
  <c r="B50" i="52"/>
  <c r="G126" i="17"/>
  <c r="AT56" i="30"/>
  <c r="D127" i="38"/>
  <c r="C87" i="57"/>
  <c r="E239" i="37"/>
  <c r="E211" i="37" s="1"/>
  <c r="K201" i="31" s="1"/>
  <c r="E234" i="35"/>
  <c r="I237" i="48"/>
  <c r="I241" i="48"/>
  <c r="I213" i="48" s="1"/>
  <c r="O1415" i="31" s="1"/>
  <c r="L241" i="42"/>
  <c r="L213" i="42" s="1"/>
  <c r="R708" i="31" s="1"/>
  <c r="L240" i="42"/>
  <c r="L212" i="42" s="1"/>
  <c r="R707" i="31" s="1"/>
  <c r="L240" i="37"/>
  <c r="L212" i="37" s="1"/>
  <c r="R202" i="31" s="1"/>
  <c r="X240" i="35"/>
  <c r="X212" i="35" s="1"/>
  <c r="AD101" i="31" s="1"/>
  <c r="AA238" i="40"/>
  <c r="AA210" i="40" s="1"/>
  <c r="AG503" i="31" s="1"/>
  <c r="AC240" i="38"/>
  <c r="AC212" i="38" s="1"/>
  <c r="AI303" i="31" s="1"/>
  <c r="AK238" i="35"/>
  <c r="AK210" i="35" s="1"/>
  <c r="AQ99" i="31" s="1"/>
  <c r="AJ238" i="46"/>
  <c r="AJ210" i="46" s="1"/>
  <c r="AP1109" i="31" s="1"/>
  <c r="I238" i="47"/>
  <c r="I210" i="47" s="1"/>
  <c r="O1210" i="31" s="1"/>
  <c r="X10" i="55"/>
  <c r="AC235" i="44"/>
  <c r="G124" i="17"/>
  <c r="I237" i="35"/>
  <c r="N239" i="38"/>
  <c r="N211" i="38" s="1"/>
  <c r="T302" i="31" s="1"/>
  <c r="L238" i="47"/>
  <c r="L210" i="47" s="1"/>
  <c r="R1210" i="31" s="1"/>
  <c r="W234" i="49"/>
  <c r="AA237" i="40"/>
  <c r="AF238" i="49"/>
  <c r="AF210" i="49" s="1"/>
  <c r="AL1513" i="31" s="1"/>
  <c r="AK240" i="35"/>
  <c r="AK212" i="35" s="1"/>
  <c r="AQ101" i="31" s="1"/>
  <c r="AE104" i="21"/>
  <c r="I240" i="47"/>
  <c r="I212" i="47" s="1"/>
  <c r="O1212" i="31" s="1"/>
  <c r="AW54" i="30"/>
  <c r="AI239" i="38"/>
  <c r="AI211" i="38" s="1"/>
  <c r="AO302" i="31" s="1"/>
  <c r="AI236" i="38"/>
  <c r="AI236" i="49"/>
  <c r="AI240" i="49"/>
  <c r="AI212" i="49" s="1"/>
  <c r="AO1515" i="31" s="1"/>
  <c r="AD16" i="55"/>
  <c r="AI237" i="49"/>
  <c r="Z186" i="17"/>
  <c r="Z184" i="17"/>
  <c r="H174" i="17"/>
  <c r="H172" i="17"/>
  <c r="H173" i="17"/>
  <c r="Y239" i="37"/>
  <c r="Y211" i="37" s="1"/>
  <c r="AE201" i="31" s="1"/>
  <c r="Y234" i="37"/>
  <c r="Y238" i="37"/>
  <c r="Y210" i="37" s="1"/>
  <c r="AE200" i="31" s="1"/>
  <c r="W105" i="21"/>
  <c r="W104" i="21"/>
  <c r="K234" i="41"/>
  <c r="K235" i="41"/>
  <c r="AA236" i="11"/>
  <c r="Z235" i="38"/>
  <c r="AT54" i="30"/>
  <c r="D197" i="11"/>
  <c r="D208" i="11" s="1"/>
  <c r="J1308" i="31" s="1"/>
  <c r="K237" i="41"/>
  <c r="Z5" i="55"/>
  <c r="AE241" i="39"/>
  <c r="AE213" i="39" s="1"/>
  <c r="AK405" i="31" s="1"/>
  <c r="AE240" i="39"/>
  <c r="AE212" i="39" s="1"/>
  <c r="AK404" i="31" s="1"/>
  <c r="AI235" i="44"/>
  <c r="AI240" i="44"/>
  <c r="AI212" i="44" s="1"/>
  <c r="AO909" i="31" s="1"/>
  <c r="AH235" i="46"/>
  <c r="AH236" i="46"/>
  <c r="AH240" i="46"/>
  <c r="AH212" i="46" s="1"/>
  <c r="AN1111" i="31" s="1"/>
  <c r="AA270" i="21"/>
  <c r="AA269" i="21"/>
  <c r="AA268" i="21"/>
  <c r="AI38" i="7"/>
  <c r="AJ38" i="7" s="1"/>
  <c r="G222" i="17"/>
  <c r="G220" i="17"/>
  <c r="G221" i="17"/>
  <c r="AF104" i="21"/>
  <c r="AF103" i="21"/>
  <c r="J236" i="38"/>
  <c r="J234" i="38"/>
  <c r="J238" i="38"/>
  <c r="J210" i="38" s="1"/>
  <c r="P301" i="31" s="1"/>
  <c r="J240" i="38"/>
  <c r="J212" i="38" s="1"/>
  <c r="P303" i="31" s="1"/>
  <c r="J235" i="38"/>
  <c r="D156" i="11"/>
  <c r="D237" i="58"/>
  <c r="E237" i="58" s="1"/>
  <c r="AI156" i="58" s="1"/>
  <c r="D196" i="11"/>
  <c r="D207" i="11" s="1"/>
  <c r="J1309" i="31" s="1"/>
  <c r="AD103" i="21"/>
  <c r="K241" i="41"/>
  <c r="K213" i="41" s="1"/>
  <c r="Q607" i="31" s="1"/>
  <c r="K236" i="41"/>
  <c r="Z236" i="38"/>
  <c r="Z239" i="38"/>
  <c r="Z211" i="38" s="1"/>
  <c r="AF302" i="31" s="1"/>
  <c r="AH238" i="46"/>
  <c r="AH210" i="46" s="1"/>
  <c r="AN1109" i="31" s="1"/>
  <c r="W103" i="21"/>
  <c r="Z185" i="17"/>
  <c r="J239" i="38"/>
  <c r="J211" i="38" s="1"/>
  <c r="P302" i="31" s="1"/>
  <c r="Y236" i="37"/>
  <c r="AJ238" i="35"/>
  <c r="AJ210" i="35" s="1"/>
  <c r="AP99" i="31" s="1"/>
  <c r="AE2" i="55"/>
  <c r="AC235" i="40"/>
  <c r="X6" i="55"/>
  <c r="AC239" i="40"/>
  <c r="AC211" i="40" s="1"/>
  <c r="AI504" i="31" s="1"/>
  <c r="AC237" i="40"/>
  <c r="AC240" i="40"/>
  <c r="AC212" i="40" s="1"/>
  <c r="AI505" i="31" s="1"/>
  <c r="AC238" i="40"/>
  <c r="AC210" i="40" s="1"/>
  <c r="AI503" i="31" s="1"/>
  <c r="N237" i="46"/>
  <c r="N238" i="46"/>
  <c r="N210" i="46" s="1"/>
  <c r="T1109" i="31" s="1"/>
  <c r="K14" i="55"/>
  <c r="P235" i="11"/>
  <c r="AH54" i="30"/>
  <c r="AH56" i="30"/>
  <c r="AD239" i="43"/>
  <c r="AD211" i="43" s="1"/>
  <c r="AJ807" i="31" s="1"/>
  <c r="AA9" i="55"/>
  <c r="AF241" i="43"/>
  <c r="AF213" i="43" s="1"/>
  <c r="AL809" i="31" s="1"/>
  <c r="AF240" i="43"/>
  <c r="AF212" i="43" s="1"/>
  <c r="AL808" i="31" s="1"/>
  <c r="AF238" i="43"/>
  <c r="AF210" i="43" s="1"/>
  <c r="AL806" i="31" s="1"/>
  <c r="AI27" i="21"/>
  <c r="AI73" i="21" s="1"/>
  <c r="AH74" i="21"/>
  <c r="AH73" i="21"/>
  <c r="L90" i="21"/>
  <c r="L88" i="21"/>
  <c r="I237" i="42"/>
  <c r="I239" i="42"/>
  <c r="I211" i="42" s="1"/>
  <c r="O706" i="31" s="1"/>
  <c r="I235" i="42"/>
  <c r="D8" i="55"/>
  <c r="K238" i="42"/>
  <c r="K210" i="42" s="1"/>
  <c r="Q705" i="31" s="1"/>
  <c r="K241" i="42"/>
  <c r="K213" i="42" s="1"/>
  <c r="Q708" i="31" s="1"/>
  <c r="K235" i="42"/>
  <c r="K236" i="42"/>
  <c r="F8" i="55"/>
  <c r="AE240" i="42"/>
  <c r="AE212" i="42" s="1"/>
  <c r="AK707" i="31" s="1"/>
  <c r="AE235" i="42"/>
  <c r="AE241" i="42"/>
  <c r="AE213" i="42" s="1"/>
  <c r="AK708" i="31" s="1"/>
  <c r="AE237" i="42"/>
  <c r="AE240" i="38"/>
  <c r="AE212" i="38" s="1"/>
  <c r="AK303" i="31" s="1"/>
  <c r="AE238" i="38"/>
  <c r="AE210" i="38" s="1"/>
  <c r="AK301" i="31" s="1"/>
  <c r="AE239" i="38"/>
  <c r="AE211" i="38" s="1"/>
  <c r="AK302" i="31" s="1"/>
  <c r="K16" i="55"/>
  <c r="P238" i="49"/>
  <c r="P210" i="49" s="1"/>
  <c r="V1513" i="31" s="1"/>
  <c r="P235" i="49"/>
  <c r="P239" i="49"/>
  <c r="P211" i="49" s="1"/>
  <c r="V1514" i="31" s="1"/>
  <c r="R2" i="55"/>
  <c r="W236" i="35"/>
  <c r="W235" i="35"/>
  <c r="W239" i="41"/>
  <c r="W211" i="41" s="1"/>
  <c r="AC605" i="31" s="1"/>
  <c r="R7" i="55"/>
  <c r="W236" i="41"/>
  <c r="W240" i="41"/>
  <c r="W212" i="41" s="1"/>
  <c r="AC606" i="31" s="1"/>
  <c r="W241" i="41"/>
  <c r="W213" i="41" s="1"/>
  <c r="AC607" i="31" s="1"/>
  <c r="W238" i="41"/>
  <c r="W210" i="41" s="1"/>
  <c r="AC604" i="31" s="1"/>
  <c r="W237" i="41"/>
  <c r="AC239" i="11"/>
  <c r="AC211" i="11" s="1"/>
  <c r="AI1313" i="31" s="1"/>
  <c r="X14" i="55"/>
  <c r="AC237" i="11"/>
  <c r="AC209" i="11" s="1"/>
  <c r="AI1311" i="31" s="1"/>
  <c r="AC236" i="11"/>
  <c r="AC235" i="11"/>
  <c r="AC238" i="11"/>
  <c r="AC210" i="11" s="1"/>
  <c r="AI1312" i="31" s="1"/>
  <c r="AC240" i="11"/>
  <c r="AC212" i="11" s="1"/>
  <c r="AI1314" i="31" s="1"/>
  <c r="K239" i="38"/>
  <c r="K211" i="38" s="1"/>
  <c r="Q302" i="31" s="1"/>
  <c r="K236" i="38"/>
  <c r="K234" i="38"/>
  <c r="K235" i="38"/>
  <c r="T240" i="47"/>
  <c r="T212" i="47" s="1"/>
  <c r="Z1212" i="31" s="1"/>
  <c r="T241" i="47"/>
  <c r="T213" i="47" s="1"/>
  <c r="Z1213" i="31" s="1"/>
  <c r="S6" i="55"/>
  <c r="X240" i="40"/>
  <c r="X212" i="40" s="1"/>
  <c r="AD505" i="31" s="1"/>
  <c r="X237" i="40"/>
  <c r="X239" i="40"/>
  <c r="X211" i="40" s="1"/>
  <c r="AD504" i="31" s="1"/>
  <c r="X238" i="40"/>
  <c r="X210" i="40" s="1"/>
  <c r="AD503" i="31" s="1"/>
  <c r="I238" i="44"/>
  <c r="I210" i="44" s="1"/>
  <c r="O907" i="31" s="1"/>
  <c r="I236" i="44"/>
  <c r="I241" i="44"/>
  <c r="I213" i="44" s="1"/>
  <c r="O910" i="31" s="1"/>
  <c r="I237" i="44"/>
  <c r="D10" i="55"/>
  <c r="Z6" i="55"/>
  <c r="AE238" i="40"/>
  <c r="AE210" i="40" s="1"/>
  <c r="AK503" i="31" s="1"/>
  <c r="AE237" i="40"/>
  <c r="AE236" i="40"/>
  <c r="J239" i="37"/>
  <c r="J211" i="37" s="1"/>
  <c r="P201" i="31" s="1"/>
  <c r="J237" i="37"/>
  <c r="E3" i="55" s="1"/>
  <c r="J234" i="37"/>
  <c r="J241" i="37"/>
  <c r="J213" i="37" s="1"/>
  <c r="P203" i="31" s="1"/>
  <c r="J238" i="37"/>
  <c r="J210" i="37" s="1"/>
  <c r="P200" i="31" s="1"/>
  <c r="AB236" i="11"/>
  <c r="AB239" i="11"/>
  <c r="AB211" i="11" s="1"/>
  <c r="AH1313" i="31" s="1"/>
  <c r="AB237" i="11"/>
  <c r="AB209" i="11" s="1"/>
  <c r="AH1311" i="31" s="1"/>
  <c r="AB234" i="11"/>
  <c r="AG239" i="49"/>
  <c r="AG211" i="49" s="1"/>
  <c r="AM1514" i="31" s="1"/>
  <c r="AG238" i="49"/>
  <c r="AG210" i="49" s="1"/>
  <c r="AM1513" i="31" s="1"/>
  <c r="AG240" i="49"/>
  <c r="AG212" i="49" s="1"/>
  <c r="AM1515" i="31" s="1"/>
  <c r="AH235" i="42"/>
  <c r="AH238" i="42"/>
  <c r="AH210" i="42" s="1"/>
  <c r="AN705" i="31" s="1"/>
  <c r="AF149" i="17"/>
  <c r="AF150" i="17"/>
  <c r="AF148" i="17"/>
  <c r="S222" i="17"/>
  <c r="S220" i="17"/>
  <c r="J65" i="17"/>
  <c r="J66" i="17"/>
  <c r="X254" i="21"/>
  <c r="X253" i="21"/>
  <c r="AD233" i="17"/>
  <c r="AD232" i="17"/>
  <c r="W238" i="48"/>
  <c r="W210" i="48" s="1"/>
  <c r="AC1412" i="31" s="1"/>
  <c r="W236" i="48"/>
  <c r="W240" i="48"/>
  <c r="W212" i="48" s="1"/>
  <c r="AC1414" i="31" s="1"/>
  <c r="W234" i="48"/>
  <c r="W239" i="48"/>
  <c r="W211" i="48" s="1"/>
  <c r="AC1413" i="31" s="1"/>
  <c r="Y240" i="42"/>
  <c r="Y212" i="42" s="1"/>
  <c r="AE707" i="31" s="1"/>
  <c r="Y235" i="42"/>
  <c r="Y237" i="42"/>
  <c r="T8" i="55"/>
  <c r="Y241" i="42"/>
  <c r="Y213" i="42" s="1"/>
  <c r="AE708" i="31" s="1"/>
  <c r="Y239" i="42"/>
  <c r="Y211" i="42" s="1"/>
  <c r="AE706" i="31" s="1"/>
  <c r="Y238" i="42"/>
  <c r="Y210" i="42" s="1"/>
  <c r="AE705" i="31" s="1"/>
  <c r="M232" i="17"/>
  <c r="M234" i="17"/>
  <c r="D243" i="58"/>
  <c r="E243" i="58" s="1"/>
  <c r="AK162" i="58" s="1"/>
  <c r="AD104" i="21"/>
  <c r="K238" i="41"/>
  <c r="K210" i="41" s="1"/>
  <c r="Q604" i="31" s="1"/>
  <c r="Z238" i="38"/>
  <c r="Z210" i="38" s="1"/>
  <c r="AF301" i="31" s="1"/>
  <c r="AI238" i="49"/>
  <c r="AI210" i="49" s="1"/>
  <c r="AO1513" i="31" s="1"/>
  <c r="AG237" i="49"/>
  <c r="B64" i="52"/>
  <c r="AD234" i="17"/>
  <c r="J64" i="17"/>
  <c r="AF16" i="55"/>
  <c r="AK237" i="49"/>
  <c r="B28" i="52"/>
  <c r="O180" i="21"/>
  <c r="O178" i="21"/>
  <c r="I241" i="42"/>
  <c r="I213" i="42" s="1"/>
  <c r="O708" i="31" s="1"/>
  <c r="AI238" i="46"/>
  <c r="AI210" i="46" s="1"/>
  <c r="AO1109" i="31" s="1"/>
  <c r="AI239" i="46"/>
  <c r="AI211" i="46" s="1"/>
  <c r="AO1110" i="31" s="1"/>
  <c r="AI237" i="46"/>
  <c r="AI236" i="46"/>
  <c r="AI240" i="46"/>
  <c r="AI212" i="46" s="1"/>
  <c r="AO1111" i="31" s="1"/>
  <c r="P236" i="49"/>
  <c r="AA235" i="44"/>
  <c r="AA237" i="44"/>
  <c r="AA239" i="44"/>
  <c r="AA211" i="44" s="1"/>
  <c r="AG908" i="31" s="1"/>
  <c r="AA241" i="44"/>
  <c r="AA213" i="44" s="1"/>
  <c r="AG910" i="31" s="1"/>
  <c r="V10" i="55"/>
  <c r="AA236" i="44"/>
  <c r="AK240" i="39"/>
  <c r="AK212" i="39" s="1"/>
  <c r="AQ404" i="31" s="1"/>
  <c r="AK236" i="39"/>
  <c r="AK241" i="39"/>
  <c r="AK213" i="39" s="1"/>
  <c r="AQ405" i="31" s="1"/>
  <c r="D195" i="11"/>
  <c r="D206" i="11" s="1"/>
  <c r="J1310" i="31" s="1"/>
  <c r="X8" i="55"/>
  <c r="D195" i="40"/>
  <c r="D207" i="40" s="1"/>
  <c r="J502" i="31" s="1"/>
  <c r="D197" i="40"/>
  <c r="D209" i="40" s="1"/>
  <c r="J500" i="31" s="1"/>
  <c r="D196" i="45"/>
  <c r="D208" i="45" s="1"/>
  <c r="J1006" i="31" s="1"/>
  <c r="D195" i="47"/>
  <c r="D207" i="47" s="1"/>
  <c r="J1209" i="31" s="1"/>
  <c r="AR56" i="30"/>
  <c r="AK237" i="35"/>
  <c r="AC235" i="42"/>
  <c r="AA54" i="30"/>
  <c r="D219" i="58"/>
  <c r="E219" i="58" s="1"/>
  <c r="AB120" i="58" s="1"/>
  <c r="D223" i="58"/>
  <c r="E223" i="58" s="1"/>
  <c r="AB124" i="58" s="1"/>
  <c r="D248" i="58"/>
  <c r="E248" i="58" s="1"/>
  <c r="AI167" i="58" s="1"/>
  <c r="D246" i="58"/>
  <c r="E246" i="58" s="1"/>
  <c r="AI165" i="58" s="1"/>
  <c r="D244" i="58"/>
  <c r="E244" i="58" s="1"/>
  <c r="AI163" i="58" s="1"/>
  <c r="D242" i="58"/>
  <c r="E242" i="58" s="1"/>
  <c r="AI161" i="58" s="1"/>
  <c r="D240" i="58"/>
  <c r="E240" i="58" s="1"/>
  <c r="AI159" i="58" s="1"/>
  <c r="D220" i="58"/>
  <c r="E220" i="58" s="1"/>
  <c r="AH121" i="58" s="1"/>
  <c r="D236" i="58"/>
  <c r="E236" i="58" s="1"/>
  <c r="AK155" i="58" s="1"/>
  <c r="D191" i="58"/>
  <c r="E191" i="58" s="1"/>
  <c r="AJ56" i="58" s="1"/>
  <c r="D239" i="58"/>
  <c r="E239" i="58" s="1"/>
  <c r="AK158" i="58" s="1"/>
  <c r="D227" i="58"/>
  <c r="E227" i="58" s="1"/>
  <c r="AJ128" i="58" s="1"/>
  <c r="Z235" i="42"/>
  <c r="Z241" i="42"/>
  <c r="Z213" i="42" s="1"/>
  <c r="AF708" i="31" s="1"/>
  <c r="Z239" i="42"/>
  <c r="Z211" i="42" s="1"/>
  <c r="AF706" i="31" s="1"/>
  <c r="Z238" i="49"/>
  <c r="Z210" i="49" s="1"/>
  <c r="AF1513" i="31" s="1"/>
  <c r="Z241" i="49"/>
  <c r="Z213" i="49" s="1"/>
  <c r="AF1516" i="31" s="1"/>
  <c r="Z236" i="49"/>
  <c r="D193" i="58"/>
  <c r="E193" i="58" s="1"/>
  <c r="X58" i="58" s="1"/>
  <c r="D247" i="58"/>
  <c r="E247" i="58" s="1"/>
  <c r="Y166" i="58" s="1"/>
  <c r="AA239" i="40"/>
  <c r="AA211" i="40" s="1"/>
  <c r="AG504" i="31" s="1"/>
  <c r="AA235" i="40"/>
  <c r="AA236" i="40"/>
  <c r="AH239" i="46"/>
  <c r="AH211" i="46" s="1"/>
  <c r="AN1110" i="31" s="1"/>
  <c r="AC12" i="55"/>
  <c r="AG241" i="49"/>
  <c r="AG213" i="49" s="1"/>
  <c r="AM1516" i="31" s="1"/>
  <c r="AG236" i="49"/>
  <c r="AI239" i="41"/>
  <c r="AI211" i="41" s="1"/>
  <c r="AO605" i="31" s="1"/>
  <c r="AK236" i="49"/>
  <c r="D194" i="11"/>
  <c r="D205" i="11" s="1"/>
  <c r="J1307" i="31" s="1"/>
  <c r="D196" i="40"/>
  <c r="D208" i="40" s="1"/>
  <c r="J501" i="31" s="1"/>
  <c r="AC238" i="49"/>
  <c r="AC210" i="49" s="1"/>
  <c r="AI1513" i="31" s="1"/>
  <c r="AI238" i="11"/>
  <c r="AI210" i="11" s="1"/>
  <c r="AO1312" i="31" s="1"/>
  <c r="AH119" i="21"/>
  <c r="O163" i="21"/>
  <c r="O165" i="21"/>
  <c r="AA241" i="40"/>
  <c r="AA213" i="40" s="1"/>
  <c r="AG506" i="31" s="1"/>
  <c r="D175" i="39"/>
  <c r="D196" i="47"/>
  <c r="D208" i="47" s="1"/>
  <c r="J1208" i="31" s="1"/>
  <c r="AI234" i="11"/>
  <c r="AU56" i="30"/>
  <c r="AH118" i="21"/>
  <c r="P239" i="21"/>
  <c r="P240" i="21"/>
  <c r="O268" i="21"/>
  <c r="O270" i="21"/>
  <c r="H165" i="21"/>
  <c r="H163" i="21"/>
  <c r="L240" i="39"/>
  <c r="L212" i="39" s="1"/>
  <c r="R404" i="31" s="1"/>
  <c r="AA238" i="38"/>
  <c r="AA210" i="38" s="1"/>
  <c r="AG301" i="31" s="1"/>
  <c r="AF237" i="49"/>
  <c r="AF236" i="49"/>
  <c r="Y240" i="37"/>
  <c r="Y212" i="37" s="1"/>
  <c r="AE202" i="31" s="1"/>
  <c r="Y237" i="37"/>
  <c r="T3" i="55" s="1"/>
  <c r="S241" i="37"/>
  <c r="S213" i="37" s="1"/>
  <c r="Y203" i="31" s="1"/>
  <c r="AI56" i="30"/>
  <c r="S236" i="37"/>
  <c r="AA239" i="38"/>
  <c r="AA211" i="38" s="1"/>
  <c r="AG302" i="31" s="1"/>
  <c r="N239" i="40"/>
  <c r="N211" i="40" s="1"/>
  <c r="T504" i="31" s="1"/>
  <c r="N238" i="40"/>
  <c r="N210" i="40" s="1"/>
  <c r="T503" i="31" s="1"/>
  <c r="S238" i="37"/>
  <c r="S210" i="37" s="1"/>
  <c r="Y200" i="31" s="1"/>
  <c r="X241" i="42"/>
  <c r="X213" i="42" s="1"/>
  <c r="AD708" i="31" s="1"/>
  <c r="L236" i="39"/>
  <c r="L238" i="39"/>
  <c r="L210" i="39" s="1"/>
  <c r="R402" i="31" s="1"/>
  <c r="M240" i="21"/>
  <c r="F241" i="45"/>
  <c r="F213" i="45" s="1"/>
  <c r="L1011" i="31" s="1"/>
  <c r="I234" i="47"/>
  <c r="X12" i="55"/>
  <c r="AK237" i="44"/>
  <c r="AK239" i="44"/>
  <c r="AK211" i="44" s="1"/>
  <c r="AQ908" i="31" s="1"/>
  <c r="AC240" i="49"/>
  <c r="AC212" i="49" s="1"/>
  <c r="AI1515" i="31" s="1"/>
  <c r="AG234" i="45"/>
  <c r="AC239" i="42"/>
  <c r="AC211" i="42" s="1"/>
  <c r="AI706" i="31" s="1"/>
  <c r="AC240" i="42"/>
  <c r="AC212" i="42" s="1"/>
  <c r="AI707" i="31" s="1"/>
  <c r="E234" i="48"/>
  <c r="J235" i="48"/>
  <c r="S234" i="37"/>
  <c r="AF56" i="30"/>
  <c r="N240" i="40"/>
  <c r="N212" i="40" s="1"/>
  <c r="T505" i="31" s="1"/>
  <c r="S237" i="37"/>
  <c r="N3" i="55" s="1"/>
  <c r="D127" i="37"/>
  <c r="D196" i="39"/>
  <c r="D208" i="39" s="1"/>
  <c r="J400" i="31" s="1"/>
  <c r="M238" i="21"/>
  <c r="AC235" i="46"/>
  <c r="AC237" i="49"/>
  <c r="AC237" i="42"/>
  <c r="AD241" i="42"/>
  <c r="AD213" i="42" s="1"/>
  <c r="AJ708" i="31" s="1"/>
  <c r="AD237" i="42"/>
  <c r="AJ41" i="7"/>
  <c r="G163" i="21"/>
  <c r="G165" i="21"/>
  <c r="G164" i="21"/>
  <c r="E13" i="55"/>
  <c r="J240" i="47"/>
  <c r="J212" i="47" s="1"/>
  <c r="P1212" i="31" s="1"/>
  <c r="G136" i="17"/>
  <c r="G137" i="17"/>
  <c r="G138" i="17"/>
  <c r="D189" i="58"/>
  <c r="E189" i="58" s="1"/>
  <c r="AG54" i="58" s="1"/>
  <c r="D217" i="58"/>
  <c r="E217" i="58" s="1"/>
  <c r="X118" i="58" s="1"/>
  <c r="D241" i="58"/>
  <c r="E241" i="58" s="1"/>
  <c r="AG160" i="58" s="1"/>
  <c r="D221" i="58"/>
  <c r="E221" i="58" s="1"/>
  <c r="X122" i="58" s="1"/>
  <c r="D229" i="58"/>
  <c r="E229" i="58" s="1"/>
  <c r="AJ130" i="58" s="1"/>
  <c r="D194" i="58"/>
  <c r="E194" i="58" s="1"/>
  <c r="AH59" i="58" s="1"/>
  <c r="D192" i="58"/>
  <c r="E192" i="58" s="1"/>
  <c r="AH57" i="58" s="1"/>
  <c r="D190" i="58"/>
  <c r="E190" i="58" s="1"/>
  <c r="AE55" i="58" s="1"/>
  <c r="D188" i="58"/>
  <c r="E188" i="58" s="1"/>
  <c r="AI53" i="58" s="1"/>
  <c r="D186" i="58"/>
  <c r="E186" i="58" s="1"/>
  <c r="AE51" i="58" s="1"/>
  <c r="D184" i="58"/>
  <c r="E184" i="58" s="1"/>
  <c r="AI49" i="58" s="1"/>
  <c r="D182" i="58"/>
  <c r="E182" i="58" s="1"/>
  <c r="AE47" i="58" s="1"/>
  <c r="C96" i="57"/>
  <c r="I241" i="35"/>
  <c r="I213" i="35" s="1"/>
  <c r="O102" i="31" s="1"/>
  <c r="D2" i="55"/>
  <c r="I13" i="55"/>
  <c r="N236" i="47"/>
  <c r="L237" i="44"/>
  <c r="L240" i="11"/>
  <c r="L212" i="11" s="1"/>
  <c r="R1314" i="31" s="1"/>
  <c r="N237" i="42"/>
  <c r="N241" i="42"/>
  <c r="N213" i="42" s="1"/>
  <c r="T708" i="31" s="1"/>
  <c r="AK234" i="11"/>
  <c r="B7" i="52"/>
  <c r="D196" i="41"/>
  <c r="D208" i="41" s="1"/>
  <c r="J602" i="31" s="1"/>
  <c r="B41" i="52"/>
  <c r="T236" i="42"/>
  <c r="R77" i="17"/>
  <c r="R76" i="17"/>
  <c r="R78" i="17"/>
  <c r="AI35" i="7"/>
  <c r="S184" i="17"/>
  <c r="S186" i="17"/>
  <c r="S185" i="17"/>
  <c r="J194" i="21"/>
  <c r="J193" i="21"/>
  <c r="J195" i="21"/>
  <c r="H238" i="21"/>
  <c r="H239" i="21"/>
  <c r="H240" i="21"/>
  <c r="X284" i="21"/>
  <c r="X285" i="21"/>
  <c r="X283" i="21"/>
  <c r="AA234" i="17"/>
  <c r="AA233" i="17"/>
  <c r="AA232" i="17"/>
  <c r="P160" i="17"/>
  <c r="P162" i="17"/>
  <c r="P161" i="17"/>
  <c r="N208" i="17"/>
  <c r="N209" i="17"/>
  <c r="N210" i="17"/>
  <c r="AD64" i="17"/>
  <c r="AD66" i="17"/>
  <c r="AD65" i="17"/>
  <c r="AB133" i="21"/>
  <c r="AB135" i="21"/>
  <c r="AB134" i="21"/>
  <c r="I240" i="35"/>
  <c r="I212" i="35" s="1"/>
  <c r="O101" i="31" s="1"/>
  <c r="N235" i="47"/>
  <c r="L241" i="44"/>
  <c r="L213" i="44" s="1"/>
  <c r="R910" i="31" s="1"/>
  <c r="L239" i="11"/>
  <c r="L211" i="11" s="1"/>
  <c r="R1313" i="31" s="1"/>
  <c r="N235" i="42"/>
  <c r="AK235" i="11"/>
  <c r="I238" i="21"/>
  <c r="I239" i="21"/>
  <c r="I240" i="21"/>
  <c r="X222" i="17"/>
  <c r="X220" i="17"/>
  <c r="X221" i="17"/>
  <c r="R15" i="55"/>
  <c r="I240" i="44"/>
  <c r="I212" i="44" s="1"/>
  <c r="O909" i="31" s="1"/>
  <c r="I235" i="44"/>
  <c r="R88" i="17"/>
  <c r="R89" i="17"/>
  <c r="R90" i="17"/>
  <c r="AI29" i="17"/>
  <c r="AH89" i="17"/>
  <c r="AH88" i="17"/>
  <c r="AH90" i="17"/>
  <c r="AH234" i="17"/>
  <c r="AH233" i="17"/>
  <c r="AI41" i="17"/>
  <c r="G197" i="17"/>
  <c r="G198" i="17"/>
  <c r="G196" i="17"/>
  <c r="K74" i="21"/>
  <c r="K73" i="21"/>
  <c r="K75" i="21"/>
  <c r="K160" i="17"/>
  <c r="K161" i="17"/>
  <c r="K162" i="17"/>
  <c r="H198" i="17"/>
  <c r="H196" i="17"/>
  <c r="H197" i="17"/>
  <c r="X270" i="21"/>
  <c r="X269" i="21"/>
  <c r="X268" i="21"/>
  <c r="Q254" i="21"/>
  <c r="Q253" i="21"/>
  <c r="Q255" i="21"/>
  <c r="AA88" i="17"/>
  <c r="AA90" i="17"/>
  <c r="AA89" i="17"/>
  <c r="N77" i="17"/>
  <c r="N78" i="17"/>
  <c r="N76" i="17"/>
  <c r="O74" i="21"/>
  <c r="O75" i="21"/>
  <c r="O73" i="21"/>
  <c r="O118" i="21"/>
  <c r="O120" i="21"/>
  <c r="O119" i="21"/>
  <c r="C91" i="57"/>
  <c r="D185" i="58"/>
  <c r="E185" i="58" s="1"/>
  <c r="AG50" i="58" s="1"/>
  <c r="D187" i="58"/>
  <c r="E187" i="58" s="1"/>
  <c r="AG52" i="58" s="1"/>
  <c r="D245" i="58"/>
  <c r="E245" i="58" s="1"/>
  <c r="Y164" i="58" s="1"/>
  <c r="B29" i="52"/>
  <c r="D230" i="58"/>
  <c r="E230" i="58" s="1"/>
  <c r="Z131" i="58" s="1"/>
  <c r="D228" i="58"/>
  <c r="E228" i="58" s="1"/>
  <c r="AH129" i="58" s="1"/>
  <c r="D226" i="58"/>
  <c r="E226" i="58" s="1"/>
  <c r="Z127" i="58" s="1"/>
  <c r="D224" i="58"/>
  <c r="E224" i="58" s="1"/>
  <c r="AH125" i="58" s="1"/>
  <c r="D222" i="58"/>
  <c r="E222" i="58" s="1"/>
  <c r="Z123" i="58" s="1"/>
  <c r="D238" i="58"/>
  <c r="E238" i="58" s="1"/>
  <c r="AI157" i="58" s="1"/>
  <c r="D218" i="58"/>
  <c r="E218" i="58" s="1"/>
  <c r="Z119" i="58" s="1"/>
  <c r="I239" i="35"/>
  <c r="I211" i="35" s="1"/>
  <c r="O100" i="31" s="1"/>
  <c r="N236" i="42"/>
  <c r="N240" i="42"/>
  <c r="N212" i="42" s="1"/>
  <c r="T707" i="31" s="1"/>
  <c r="AI29" i="7"/>
  <c r="AH285" i="21"/>
  <c r="AH283" i="21"/>
  <c r="AI41" i="21"/>
  <c r="AH284" i="21"/>
  <c r="Z268" i="21"/>
  <c r="Z269" i="21"/>
  <c r="X232" i="17"/>
  <c r="X233" i="17"/>
  <c r="X234" i="17"/>
  <c r="Q210" i="17"/>
  <c r="Q209" i="17"/>
  <c r="Q208" i="17"/>
  <c r="AG148" i="17"/>
  <c r="AG149" i="17"/>
  <c r="AG150" i="17"/>
  <c r="AA284" i="21"/>
  <c r="AA285" i="21"/>
  <c r="AA283" i="21"/>
  <c r="AD136" i="17"/>
  <c r="AD138" i="17"/>
  <c r="AD137" i="17"/>
  <c r="AD75" i="21"/>
  <c r="AD74" i="21"/>
  <c r="AD73" i="21"/>
  <c r="AB224" i="21"/>
  <c r="AB223" i="21"/>
  <c r="AB225" i="21"/>
  <c r="O64" i="17"/>
  <c r="O65" i="17"/>
  <c r="O66" i="17"/>
  <c r="AD165" i="21"/>
  <c r="AD164" i="21"/>
  <c r="AD163" i="21"/>
  <c r="R88" i="21"/>
  <c r="R90" i="21"/>
  <c r="AH193" i="21"/>
  <c r="AH195" i="21"/>
  <c r="AH194" i="21"/>
  <c r="AI35" i="21"/>
  <c r="W196" i="17"/>
  <c r="W197" i="17"/>
  <c r="W198" i="17"/>
  <c r="S225" i="21"/>
  <c r="S223" i="21"/>
  <c r="S224" i="21"/>
  <c r="K194" i="21"/>
  <c r="K195" i="21"/>
  <c r="K193" i="21"/>
  <c r="J186" i="17"/>
  <c r="J184" i="17"/>
  <c r="J185" i="17"/>
  <c r="H283" i="21"/>
  <c r="H285" i="21"/>
  <c r="H284" i="21"/>
  <c r="AB114" i="17"/>
  <c r="AB113" i="17"/>
  <c r="AB112" i="17"/>
  <c r="B14" i="52"/>
  <c r="D197" i="46"/>
  <c r="D209" i="46" s="1"/>
  <c r="J1106" i="31" s="1"/>
  <c r="D12" i="55"/>
  <c r="I238" i="46"/>
  <c r="I210" i="46" s="1"/>
  <c r="O1109" i="31" s="1"/>
  <c r="N238" i="43"/>
  <c r="N210" i="43" s="1"/>
  <c r="T806" i="31" s="1"/>
  <c r="S236" i="46"/>
  <c r="U237" i="40"/>
  <c r="U236" i="47"/>
  <c r="U235" i="42"/>
  <c r="W235" i="44"/>
  <c r="G13" i="55"/>
  <c r="L234" i="47"/>
  <c r="L237" i="37"/>
  <c r="G3" i="55" s="1"/>
  <c r="L239" i="37"/>
  <c r="L211" i="37" s="1"/>
  <c r="R201" i="31" s="1"/>
  <c r="T7" i="55"/>
  <c r="Y237" i="41"/>
  <c r="Z235" i="43"/>
  <c r="Z236" i="43"/>
  <c r="Z239" i="43"/>
  <c r="Z211" i="43" s="1"/>
  <c r="AF807" i="31" s="1"/>
  <c r="AA235" i="11"/>
  <c r="AA240" i="11"/>
  <c r="AA212" i="11" s="1"/>
  <c r="AG1314" i="31" s="1"/>
  <c r="X238" i="35"/>
  <c r="X210" i="35" s="1"/>
  <c r="AD99" i="31" s="1"/>
  <c r="X239" i="35"/>
  <c r="X211" i="35" s="1"/>
  <c r="AD100" i="31" s="1"/>
  <c r="AA236" i="41"/>
  <c r="AA241" i="41"/>
  <c r="AA213" i="41" s="1"/>
  <c r="AG607" i="31" s="1"/>
  <c r="V7" i="55"/>
  <c r="Z240" i="42"/>
  <c r="Z212" i="42" s="1"/>
  <c r="AF707" i="31" s="1"/>
  <c r="Z237" i="42"/>
  <c r="AG239" i="43"/>
  <c r="AG211" i="43" s="1"/>
  <c r="AM807" i="31" s="1"/>
  <c r="AG235" i="43"/>
  <c r="AJ238" i="41"/>
  <c r="AJ210" i="41" s="1"/>
  <c r="AP604" i="31" s="1"/>
  <c r="AK238" i="37"/>
  <c r="AK210" i="37" s="1"/>
  <c r="AQ200" i="31" s="1"/>
  <c r="AG238" i="39"/>
  <c r="AG210" i="39" s="1"/>
  <c r="AM402" i="31" s="1"/>
  <c r="AI238" i="38"/>
  <c r="AI210" i="38" s="1"/>
  <c r="AO301" i="31" s="1"/>
  <c r="AK237" i="43"/>
  <c r="AF9" i="55"/>
  <c r="AI241" i="44"/>
  <c r="AI213" i="44" s="1"/>
  <c r="AO910" i="31" s="1"/>
  <c r="AK236" i="45"/>
  <c r="AH236" i="40"/>
  <c r="AH238" i="41"/>
  <c r="AH210" i="41" s="1"/>
  <c r="AN604" i="31" s="1"/>
  <c r="B12" i="52"/>
  <c r="R198" i="17"/>
  <c r="R196" i="17"/>
  <c r="R197" i="17"/>
  <c r="AH209" i="21"/>
  <c r="AI36" i="21"/>
  <c r="AH210" i="21"/>
  <c r="AH208" i="21"/>
  <c r="W125" i="17"/>
  <c r="W124" i="17"/>
  <c r="W126" i="17"/>
  <c r="W162" i="17"/>
  <c r="W161" i="17"/>
  <c r="W160" i="17"/>
  <c r="U194" i="21"/>
  <c r="U193" i="21"/>
  <c r="U195" i="21"/>
  <c r="G150" i="17"/>
  <c r="G148" i="17"/>
  <c r="G149" i="17"/>
  <c r="G88" i="21"/>
  <c r="G90" i="21"/>
  <c r="G89" i="21"/>
  <c r="J120" i="21"/>
  <c r="J118" i="21"/>
  <c r="J119" i="21"/>
  <c r="Z173" i="17"/>
  <c r="Z174" i="17"/>
  <c r="Z172" i="17"/>
  <c r="I186" i="17"/>
  <c r="I185" i="17"/>
  <c r="I184" i="17"/>
  <c r="Q220" i="17"/>
  <c r="Q222" i="17"/>
  <c r="Q221" i="17"/>
  <c r="Y133" i="21"/>
  <c r="Y134" i="21"/>
  <c r="Y135" i="21"/>
  <c r="AE223" i="21"/>
  <c r="AE225" i="21"/>
  <c r="AE224" i="21"/>
  <c r="AA210" i="21"/>
  <c r="AA209" i="21"/>
  <c r="AA208" i="21"/>
  <c r="P234" i="17"/>
  <c r="P232" i="17"/>
  <c r="P233" i="17"/>
  <c r="V285" i="21"/>
  <c r="V283" i="21"/>
  <c r="V284" i="21"/>
  <c r="L186" i="17"/>
  <c r="L185" i="17"/>
  <c r="L184" i="17"/>
  <c r="T209" i="17"/>
  <c r="T210" i="17"/>
  <c r="T208" i="17"/>
  <c r="O162" i="17"/>
  <c r="O160" i="17"/>
  <c r="O161" i="17"/>
  <c r="E240" i="44"/>
  <c r="E212" i="44" s="1"/>
  <c r="K909" i="31" s="1"/>
  <c r="E239" i="44"/>
  <c r="E211" i="44" s="1"/>
  <c r="K908" i="31" s="1"/>
  <c r="P234" i="49"/>
  <c r="P237" i="49"/>
  <c r="P240" i="49"/>
  <c r="P212" i="49" s="1"/>
  <c r="V1515" i="31" s="1"/>
  <c r="W237" i="35"/>
  <c r="W238" i="35"/>
  <c r="W210" i="35" s="1"/>
  <c r="AC99" i="31" s="1"/>
  <c r="W240" i="35"/>
  <c r="W212" i="35" s="1"/>
  <c r="AC101" i="31" s="1"/>
  <c r="W238" i="46"/>
  <c r="W210" i="46" s="1"/>
  <c r="AC1109" i="31" s="1"/>
  <c r="D127" i="11"/>
  <c r="I236" i="46"/>
  <c r="N239" i="43"/>
  <c r="N211" i="43" s="1"/>
  <c r="T807" i="31" s="1"/>
  <c r="S237" i="46"/>
  <c r="L241" i="47"/>
  <c r="L213" i="47" s="1"/>
  <c r="R1213" i="31" s="1"/>
  <c r="L238" i="37"/>
  <c r="L210" i="37" s="1"/>
  <c r="R200" i="31" s="1"/>
  <c r="L241" i="37"/>
  <c r="L213" i="37" s="1"/>
  <c r="R203" i="31" s="1"/>
  <c r="Y241" i="41"/>
  <c r="Y213" i="41" s="1"/>
  <c r="AE607" i="31" s="1"/>
  <c r="Y240" i="41"/>
  <c r="Y212" i="41" s="1"/>
  <c r="AE606" i="31" s="1"/>
  <c r="Y235" i="41"/>
  <c r="Z238" i="43"/>
  <c r="Z210" i="43" s="1"/>
  <c r="AF806" i="31" s="1"/>
  <c r="Z241" i="43"/>
  <c r="Z213" i="43" s="1"/>
  <c r="AF809" i="31" s="1"/>
  <c r="V14" i="55"/>
  <c r="AA239" i="11"/>
  <c r="AA211" i="11" s="1"/>
  <c r="AG1313" i="31" s="1"/>
  <c r="X241" i="35"/>
  <c r="X213" i="35" s="1"/>
  <c r="AD102" i="31" s="1"/>
  <c r="AA239" i="41"/>
  <c r="AA211" i="41" s="1"/>
  <c r="AG605" i="31" s="1"/>
  <c r="AA240" i="41"/>
  <c r="AA212" i="41" s="1"/>
  <c r="AG606" i="31" s="1"/>
  <c r="Z238" i="42"/>
  <c r="Z210" i="42" s="1"/>
  <c r="AF705" i="31" s="1"/>
  <c r="Z236" i="42"/>
  <c r="AG237" i="43"/>
  <c r="AJ240" i="41"/>
  <c r="AJ212" i="41" s="1"/>
  <c r="AP606" i="31" s="1"/>
  <c r="AB5" i="55"/>
  <c r="AK240" i="43"/>
  <c r="AK212" i="43" s="1"/>
  <c r="AQ808" i="31" s="1"/>
  <c r="AD10" i="55"/>
  <c r="AF11" i="55"/>
  <c r="AH239" i="40"/>
  <c r="AH211" i="40" s="1"/>
  <c r="AN504" i="31" s="1"/>
  <c r="AC6" i="55"/>
  <c r="AH241" i="41"/>
  <c r="AH213" i="41" s="1"/>
  <c r="AN607" i="31" s="1"/>
  <c r="D194" i="41"/>
  <c r="D206" i="41" s="1"/>
  <c r="J600" i="31" s="1"/>
  <c r="AH198" i="17"/>
  <c r="AH197" i="17"/>
  <c r="AH196" i="17"/>
  <c r="AI38" i="17"/>
  <c r="U161" i="17"/>
  <c r="U162" i="17"/>
  <c r="U160" i="17"/>
  <c r="G255" i="21"/>
  <c r="G253" i="21"/>
  <c r="G254" i="21"/>
  <c r="S148" i="17"/>
  <c r="S149" i="17"/>
  <c r="S150" i="17"/>
  <c r="K198" i="17"/>
  <c r="K196" i="17"/>
  <c r="K197" i="17"/>
  <c r="J208" i="17"/>
  <c r="J209" i="17"/>
  <c r="J210" i="17"/>
  <c r="Z135" i="21"/>
  <c r="Z133" i="21"/>
  <c r="Z134" i="21"/>
  <c r="H185" i="17"/>
  <c r="H184" i="17"/>
  <c r="H186" i="17"/>
  <c r="X173" i="17"/>
  <c r="X174" i="17"/>
  <c r="X172" i="17"/>
  <c r="I223" i="21"/>
  <c r="I224" i="21"/>
  <c r="I225" i="21"/>
  <c r="Y210" i="17"/>
  <c r="Y208" i="17"/>
  <c r="Y209" i="17"/>
  <c r="AE149" i="17"/>
  <c r="AE150" i="17"/>
  <c r="AE148" i="17"/>
  <c r="V90" i="17"/>
  <c r="V88" i="17"/>
  <c r="V89" i="17"/>
  <c r="V232" i="17"/>
  <c r="V233" i="17"/>
  <c r="V234" i="17"/>
  <c r="T254" i="21"/>
  <c r="T255" i="21"/>
  <c r="T253" i="21"/>
  <c r="AB165" i="21"/>
  <c r="AB164" i="21"/>
  <c r="AB163" i="21"/>
  <c r="AB120" i="21"/>
  <c r="AB118" i="21"/>
  <c r="AB119" i="21"/>
  <c r="E239" i="39"/>
  <c r="E211" i="39" s="1"/>
  <c r="K403" i="31" s="1"/>
  <c r="E236" i="39"/>
  <c r="H237" i="35"/>
  <c r="H241" i="35"/>
  <c r="H213" i="35" s="1"/>
  <c r="N102" i="31" s="1"/>
  <c r="H236" i="35"/>
  <c r="H239" i="35"/>
  <c r="H211" i="35" s="1"/>
  <c r="N100" i="31" s="1"/>
  <c r="H240" i="35"/>
  <c r="H212" i="35" s="1"/>
  <c r="N101" i="31" s="1"/>
  <c r="C2" i="55"/>
  <c r="I237" i="46"/>
  <c r="I235" i="46"/>
  <c r="N237" i="43"/>
  <c r="N236" i="43"/>
  <c r="L237" i="47"/>
  <c r="L234" i="37"/>
  <c r="Y239" i="41"/>
  <c r="Y211" i="41" s="1"/>
  <c r="AE605" i="31" s="1"/>
  <c r="Z240" i="43"/>
  <c r="Z212" i="43" s="1"/>
  <c r="AF808" i="31" s="1"/>
  <c r="AA234" i="11"/>
  <c r="X236" i="35"/>
  <c r="AA237" i="41"/>
  <c r="U8" i="55"/>
  <c r="AG240" i="43"/>
  <c r="AG212" i="43" s="1"/>
  <c r="AM808" i="31" s="1"/>
  <c r="AH240" i="41"/>
  <c r="AH212" i="41" s="1"/>
  <c r="AN606" i="31" s="1"/>
  <c r="S210" i="17"/>
  <c r="S209" i="17"/>
  <c r="S208" i="17"/>
  <c r="AH239" i="21"/>
  <c r="AH238" i="21"/>
  <c r="AF254" i="21"/>
  <c r="AF255" i="21"/>
  <c r="AF253" i="21"/>
  <c r="S270" i="21"/>
  <c r="S269" i="21"/>
  <c r="S268" i="21"/>
  <c r="J73" i="21"/>
  <c r="J74" i="21"/>
  <c r="J75" i="21"/>
  <c r="Z78" i="17"/>
  <c r="Z77" i="17"/>
  <c r="Z76" i="17"/>
  <c r="X75" i="21"/>
  <c r="X73" i="21"/>
  <c r="X74" i="21"/>
  <c r="Y254" i="21"/>
  <c r="Y253" i="21"/>
  <c r="Y255" i="21"/>
  <c r="AG101" i="17"/>
  <c r="AG102" i="17"/>
  <c r="AG100" i="17"/>
  <c r="AA238" i="21"/>
  <c r="AA240" i="21"/>
  <c r="AA239" i="21"/>
  <c r="P105" i="21"/>
  <c r="P103" i="21"/>
  <c r="P104" i="21"/>
  <c r="E241" i="42"/>
  <c r="E213" i="42" s="1"/>
  <c r="K708" i="31" s="1"/>
  <c r="E237" i="42"/>
  <c r="W239" i="11"/>
  <c r="W211" i="11" s="1"/>
  <c r="AC1313" i="31" s="1"/>
  <c r="W240" i="11"/>
  <c r="W212" i="11" s="1"/>
  <c r="AC1314" i="31" s="1"/>
  <c r="G180" i="21"/>
  <c r="G179" i="21"/>
  <c r="G178" i="21"/>
  <c r="R208" i="21"/>
  <c r="R210" i="21"/>
  <c r="R209" i="21"/>
  <c r="AI36" i="7"/>
  <c r="AF208" i="17"/>
  <c r="AF210" i="17"/>
  <c r="AF209" i="17"/>
  <c r="AC104" i="21"/>
  <c r="AC103" i="21"/>
  <c r="AC105" i="21"/>
  <c r="S253" i="21"/>
  <c r="S255" i="21"/>
  <c r="S254" i="21"/>
  <c r="Z223" i="21"/>
  <c r="Z225" i="21"/>
  <c r="Z224" i="21"/>
  <c r="Z208" i="21"/>
  <c r="Z209" i="21"/>
  <c r="Z210" i="21"/>
  <c r="H150" i="17"/>
  <c r="H149" i="17"/>
  <c r="H148" i="17"/>
  <c r="X209" i="17"/>
  <c r="X208" i="17"/>
  <c r="X210" i="17"/>
  <c r="Q270" i="21"/>
  <c r="Q269" i="21"/>
  <c r="Q268" i="21"/>
  <c r="Y113" i="17"/>
  <c r="Y112" i="17"/>
  <c r="Y114" i="17"/>
  <c r="AE186" i="17"/>
  <c r="AE184" i="17"/>
  <c r="AE185" i="17"/>
  <c r="AE179" i="21"/>
  <c r="AE178" i="21"/>
  <c r="AE180" i="21"/>
  <c r="AA172" i="17"/>
  <c r="AA173" i="17"/>
  <c r="AA174" i="17"/>
  <c r="V105" i="21"/>
  <c r="V103" i="21"/>
  <c r="V104" i="21"/>
  <c r="L224" i="21"/>
  <c r="L223" i="21"/>
  <c r="L225" i="21"/>
  <c r="T222" i="17"/>
  <c r="T221" i="17"/>
  <c r="T220" i="17"/>
  <c r="AB100" i="17"/>
  <c r="AB101" i="17"/>
  <c r="AB102" i="17"/>
  <c r="H237" i="49"/>
  <c r="H239" i="49"/>
  <c r="H211" i="49" s="1"/>
  <c r="N1514" i="31" s="1"/>
  <c r="H235" i="49"/>
  <c r="H234" i="49"/>
  <c r="H238" i="49"/>
  <c r="H210" i="49" s="1"/>
  <c r="N1513" i="31" s="1"/>
  <c r="H240" i="49"/>
  <c r="H212" i="49" s="1"/>
  <c r="N1515" i="31" s="1"/>
  <c r="H241" i="49"/>
  <c r="H213" i="49" s="1"/>
  <c r="N1516" i="31" s="1"/>
  <c r="H236" i="49"/>
  <c r="C16" i="55"/>
  <c r="K234" i="40"/>
  <c r="K238" i="40"/>
  <c r="K210" i="40" s="1"/>
  <c r="Q503" i="31" s="1"/>
  <c r="K240" i="38"/>
  <c r="K212" i="38" s="1"/>
  <c r="Q303" i="31" s="1"/>
  <c r="K238" i="38"/>
  <c r="K210" i="38" s="1"/>
  <c r="Q301" i="31" s="1"/>
  <c r="B25" i="52"/>
  <c r="D191" i="39"/>
  <c r="AJ235" i="35"/>
  <c r="AZ56" i="30"/>
  <c r="L237" i="35"/>
  <c r="L235" i="35"/>
  <c r="AD241" i="43"/>
  <c r="AD213" i="43" s="1"/>
  <c r="AJ809" i="31" s="1"/>
  <c r="AD238" i="43"/>
  <c r="AD210" i="43" s="1"/>
  <c r="AJ806" i="31" s="1"/>
  <c r="AD235" i="43"/>
  <c r="R138" i="17"/>
  <c r="R137" i="17"/>
  <c r="R136" i="17"/>
  <c r="AH138" i="17"/>
  <c r="AI33" i="17"/>
  <c r="AF208" i="21"/>
  <c r="AF209" i="21"/>
  <c r="AF210" i="21"/>
  <c r="U74" i="21"/>
  <c r="U73" i="21"/>
  <c r="U75" i="21"/>
  <c r="AC149" i="17"/>
  <c r="AC150" i="17"/>
  <c r="AC148" i="17"/>
  <c r="S208" i="21"/>
  <c r="S210" i="21"/>
  <c r="S209" i="21"/>
  <c r="N100" i="17"/>
  <c r="N102" i="17"/>
  <c r="N101" i="17"/>
  <c r="H66" i="17"/>
  <c r="H64" i="17"/>
  <c r="H65" i="17"/>
  <c r="L112" i="17"/>
  <c r="L114" i="17"/>
  <c r="L113" i="17"/>
  <c r="M240" i="11"/>
  <c r="M212" i="11" s="1"/>
  <c r="S1314" i="31" s="1"/>
  <c r="H14" i="55"/>
  <c r="R118" i="21"/>
  <c r="R119" i="21"/>
  <c r="R120" i="21"/>
  <c r="AI31" i="7"/>
  <c r="W75" i="21"/>
  <c r="W73" i="21"/>
  <c r="W74" i="21"/>
  <c r="W220" i="17"/>
  <c r="W221" i="17"/>
  <c r="W222" i="17"/>
  <c r="Z180" i="21"/>
  <c r="Z179" i="21"/>
  <c r="Z178" i="21"/>
  <c r="X179" i="21"/>
  <c r="X178" i="21"/>
  <c r="X180" i="21"/>
  <c r="X78" i="17"/>
  <c r="X77" i="17"/>
  <c r="X76" i="17"/>
  <c r="AA160" i="17"/>
  <c r="AA161" i="17"/>
  <c r="AA162" i="17"/>
  <c r="T88" i="21"/>
  <c r="T90" i="21"/>
  <c r="T89" i="21"/>
  <c r="AK235" i="39"/>
  <c r="Q235" i="35"/>
  <c r="T235" i="35"/>
  <c r="AF235" i="35"/>
  <c r="Z235" i="35"/>
  <c r="S235" i="35"/>
  <c r="AF2" i="55"/>
  <c r="AK235" i="35"/>
  <c r="AC235" i="35"/>
  <c r="Y241" i="46"/>
  <c r="Y213" i="46" s="1"/>
  <c r="AE1112" i="31" s="1"/>
  <c r="Y238" i="46"/>
  <c r="Y210" i="46" s="1"/>
  <c r="AE1109" i="31" s="1"/>
  <c r="Y237" i="46"/>
  <c r="Y236" i="46"/>
  <c r="U11" i="55"/>
  <c r="Z239" i="45"/>
  <c r="Z211" i="45" s="1"/>
  <c r="AF1009" i="31" s="1"/>
  <c r="Z240" i="45"/>
  <c r="Z212" i="45" s="1"/>
  <c r="AF1010" i="31" s="1"/>
  <c r="Z238" i="45"/>
  <c r="Z210" i="45" s="1"/>
  <c r="AF1008" i="31" s="1"/>
  <c r="Z236" i="45"/>
  <c r="R164" i="21"/>
  <c r="R165" i="21"/>
  <c r="R163" i="21"/>
  <c r="AH165" i="21"/>
  <c r="AH163" i="21"/>
  <c r="AI33" i="21"/>
  <c r="AH164" i="21"/>
  <c r="U66" i="17"/>
  <c r="U64" i="17"/>
  <c r="U65" i="17"/>
  <c r="AA165" i="21"/>
  <c r="AA164" i="21"/>
  <c r="AA163" i="21"/>
  <c r="O125" i="17"/>
  <c r="O124" i="17"/>
  <c r="O126" i="17"/>
  <c r="N220" i="17"/>
  <c r="N221" i="17"/>
  <c r="N222" i="17"/>
  <c r="L76" i="17"/>
  <c r="L77" i="17"/>
  <c r="L78" i="17"/>
  <c r="L134" i="21"/>
  <c r="L133" i="21"/>
  <c r="L135" i="21"/>
  <c r="K239" i="48"/>
  <c r="K211" i="48" s="1"/>
  <c r="Q1413" i="31" s="1"/>
  <c r="K241" i="48"/>
  <c r="K213" i="48" s="1"/>
  <c r="Q1415" i="31" s="1"/>
  <c r="AI30" i="17"/>
  <c r="AH100" i="17"/>
  <c r="W65" i="17"/>
  <c r="W66" i="17"/>
  <c r="W64" i="17"/>
  <c r="K221" i="17"/>
  <c r="K222" i="17"/>
  <c r="K220" i="17"/>
  <c r="Z148" i="17"/>
  <c r="Z149" i="17"/>
  <c r="Z150" i="17"/>
  <c r="AD179" i="21"/>
  <c r="AD178" i="21"/>
  <c r="AD180" i="21"/>
  <c r="AD126" i="17"/>
  <c r="AD124" i="17"/>
  <c r="AD125" i="17"/>
  <c r="T76" i="17"/>
  <c r="T77" i="17"/>
  <c r="T78" i="17"/>
  <c r="N235" i="35"/>
  <c r="AE235" i="35"/>
  <c r="AE236" i="35"/>
  <c r="Z2" i="55"/>
  <c r="AE240" i="35"/>
  <c r="AE212" i="35" s="1"/>
  <c r="AK101" i="31" s="1"/>
  <c r="M235" i="35"/>
  <c r="V235" i="35"/>
  <c r="I234" i="35"/>
  <c r="I235" i="35"/>
  <c r="X235" i="35"/>
  <c r="U235" i="35"/>
  <c r="AG235" i="35"/>
  <c r="G238" i="35"/>
  <c r="G210" i="35" s="1"/>
  <c r="M99" i="31" s="1"/>
  <c r="G234" i="35"/>
  <c r="G235" i="35"/>
  <c r="O235" i="35"/>
  <c r="R235" i="35"/>
  <c r="K241" i="35"/>
  <c r="K213" i="35" s="1"/>
  <c r="Q102" i="31" s="1"/>
  <c r="K235" i="35"/>
  <c r="AA235" i="35"/>
  <c r="AF236" i="47"/>
  <c r="AF238" i="47"/>
  <c r="AF210" i="47" s="1"/>
  <c r="AL1210" i="31" s="1"/>
  <c r="R65" i="17"/>
  <c r="R66" i="17"/>
  <c r="R64" i="17"/>
  <c r="K118" i="21"/>
  <c r="K119" i="21"/>
  <c r="K120" i="21"/>
  <c r="V126" i="17"/>
  <c r="V125" i="17"/>
  <c r="V124" i="17"/>
  <c r="H76" i="17"/>
  <c r="H77" i="17"/>
  <c r="H78" i="17"/>
  <c r="I240" i="42"/>
  <c r="I212" i="42" s="1"/>
  <c r="O707" i="31" s="1"/>
  <c r="I238" i="42"/>
  <c r="I210" i="42" s="1"/>
  <c r="O705" i="31" s="1"/>
  <c r="K237" i="42"/>
  <c r="R100" i="17"/>
  <c r="R101" i="17"/>
  <c r="R102" i="17"/>
  <c r="AI30" i="7"/>
  <c r="X90" i="21"/>
  <c r="X89" i="21"/>
  <c r="X88" i="21"/>
  <c r="AA100" i="17"/>
  <c r="AA102" i="17"/>
  <c r="AA101" i="17"/>
  <c r="AA194" i="21"/>
  <c r="AA195" i="21"/>
  <c r="AA193" i="21"/>
  <c r="AD148" i="17"/>
  <c r="AD149" i="17"/>
  <c r="AD150" i="17"/>
  <c r="AH235" i="35"/>
  <c r="B24" i="52"/>
  <c r="D194" i="40"/>
  <c r="D206" i="40" s="1"/>
  <c r="J499" i="31" s="1"/>
  <c r="B33" i="52"/>
  <c r="AD241" i="49"/>
  <c r="AD213" i="49" s="1"/>
  <c r="AJ1516" i="31" s="1"/>
  <c r="Y16" i="55"/>
  <c r="AH64" i="17"/>
  <c r="AH65" i="17"/>
  <c r="AI27" i="17"/>
  <c r="AH66" i="17"/>
  <c r="AF173" i="17"/>
  <c r="AF174" i="17"/>
  <c r="AF172" i="17"/>
  <c r="S172" i="17"/>
  <c r="S174" i="17"/>
  <c r="S173" i="17"/>
  <c r="K100" i="17"/>
  <c r="K102" i="17"/>
  <c r="K101" i="17"/>
  <c r="AA222" i="17"/>
  <c r="AA220" i="17"/>
  <c r="AA221" i="17"/>
  <c r="N118" i="21"/>
  <c r="N119" i="21"/>
  <c r="N120" i="21"/>
  <c r="H75" i="21"/>
  <c r="H74" i="21"/>
  <c r="H73" i="21"/>
  <c r="T160" i="17"/>
  <c r="T161" i="17"/>
  <c r="T162" i="17"/>
  <c r="R135" i="21"/>
  <c r="R133" i="21"/>
  <c r="R134" i="21"/>
  <c r="AH114" i="17"/>
  <c r="AI31" i="17"/>
  <c r="AH112" i="17"/>
  <c r="AH113" i="17"/>
  <c r="AF134" i="21"/>
  <c r="AF135" i="21"/>
  <c r="AF133" i="21"/>
  <c r="W269" i="21"/>
  <c r="W268" i="21"/>
  <c r="W270" i="21"/>
  <c r="K270" i="21"/>
  <c r="K269" i="21"/>
  <c r="AA120" i="21"/>
  <c r="AA118" i="21"/>
  <c r="AA119" i="21"/>
  <c r="P178" i="21"/>
  <c r="P180" i="21"/>
  <c r="P179" i="21"/>
  <c r="V148" i="17"/>
  <c r="V150" i="17"/>
  <c r="V149" i="17"/>
  <c r="AK234" i="48"/>
  <c r="AK241" i="48"/>
  <c r="AK213" i="48" s="1"/>
  <c r="AQ1415" i="31" s="1"/>
  <c r="W173" i="17"/>
  <c r="W172" i="17"/>
  <c r="W174" i="17"/>
  <c r="H194" i="21"/>
  <c r="H195" i="21"/>
  <c r="H193" i="21"/>
  <c r="Y120" i="21"/>
  <c r="Y118" i="21"/>
  <c r="Y119" i="21"/>
  <c r="N88" i="17"/>
  <c r="N90" i="17"/>
  <c r="N89" i="17"/>
  <c r="AD118" i="21"/>
  <c r="AD120" i="21"/>
  <c r="AD119" i="21"/>
  <c r="T90" i="17"/>
  <c r="T89" i="17"/>
  <c r="T88" i="17"/>
  <c r="J134" i="21"/>
  <c r="J133" i="21"/>
  <c r="J135" i="21"/>
  <c r="AG89" i="21"/>
  <c r="AG90" i="21"/>
  <c r="AG88" i="21"/>
  <c r="V223" i="21"/>
  <c r="V225" i="21"/>
  <c r="V224" i="21"/>
  <c r="AD223" i="21"/>
  <c r="AD225" i="21"/>
  <c r="AD224" i="21"/>
  <c r="AB239" i="21"/>
  <c r="AB240" i="21"/>
  <c r="AB238" i="21"/>
  <c r="E235" i="46"/>
  <c r="E237" i="46"/>
  <c r="E241" i="46"/>
  <c r="E213" i="46" s="1"/>
  <c r="K1112" i="31" s="1"/>
  <c r="E234" i="43"/>
  <c r="E237" i="43"/>
  <c r="AC241" i="46"/>
  <c r="AC213" i="46" s="1"/>
  <c r="AI1112" i="31" s="1"/>
  <c r="AC238" i="46"/>
  <c r="AC210" i="46" s="1"/>
  <c r="AI1109" i="31" s="1"/>
  <c r="AC241" i="42"/>
  <c r="AC213" i="42" s="1"/>
  <c r="AI708" i="31" s="1"/>
  <c r="AC238" i="42"/>
  <c r="AC210" i="42" s="1"/>
  <c r="AI705" i="31" s="1"/>
  <c r="G236" i="40"/>
  <c r="G238" i="40"/>
  <c r="G210" i="40" s="1"/>
  <c r="M503" i="31" s="1"/>
  <c r="P235" i="39"/>
  <c r="R234" i="47"/>
  <c r="R235" i="47"/>
  <c r="AC241" i="39"/>
  <c r="AC213" i="39" s="1"/>
  <c r="AI405" i="31" s="1"/>
  <c r="AC236" i="39"/>
  <c r="AC238" i="39"/>
  <c r="AC210" i="39" s="1"/>
  <c r="AI402" i="31" s="1"/>
  <c r="V238" i="48"/>
  <c r="V210" i="48" s="1"/>
  <c r="AB1412" i="31" s="1"/>
  <c r="V241" i="48"/>
  <c r="V213" i="48" s="1"/>
  <c r="AB1415" i="31" s="1"/>
  <c r="V236" i="48"/>
  <c r="V240" i="48"/>
  <c r="V212" i="48" s="1"/>
  <c r="AB1414" i="31" s="1"/>
  <c r="V234" i="48"/>
  <c r="AM54" i="30"/>
  <c r="K76" i="17"/>
  <c r="K78" i="17"/>
  <c r="K77" i="17"/>
  <c r="J148" i="17"/>
  <c r="J150" i="17"/>
  <c r="J149" i="17"/>
  <c r="X88" i="17"/>
  <c r="X89" i="17"/>
  <c r="X90" i="17"/>
  <c r="I75" i="21"/>
  <c r="I73" i="21"/>
  <c r="I74" i="21"/>
  <c r="AE173" i="17"/>
  <c r="AE172" i="17"/>
  <c r="AE174" i="17"/>
  <c r="V209" i="17"/>
  <c r="V208" i="17"/>
  <c r="V210" i="17"/>
  <c r="W232" i="17"/>
  <c r="W233" i="17"/>
  <c r="W234" i="17"/>
  <c r="P126" i="17"/>
  <c r="P125" i="17"/>
  <c r="P124" i="17"/>
  <c r="N285" i="21"/>
  <c r="N284" i="21"/>
  <c r="N283" i="21"/>
  <c r="V220" i="17"/>
  <c r="V222" i="17"/>
  <c r="V221" i="17"/>
  <c r="L88" i="17"/>
  <c r="L89" i="17"/>
  <c r="L90" i="17"/>
  <c r="T138" i="17"/>
  <c r="T137" i="17"/>
  <c r="T136" i="17"/>
  <c r="AB162" i="17"/>
  <c r="AB161" i="17"/>
  <c r="AB160" i="17"/>
  <c r="O150" i="17"/>
  <c r="O149" i="17"/>
  <c r="O148" i="17"/>
  <c r="B9" i="52"/>
  <c r="V241" i="47"/>
  <c r="V213" i="47" s="1"/>
  <c r="AB1213" i="31" s="1"/>
  <c r="AC240" i="44"/>
  <c r="AC212" i="44" s="1"/>
  <c r="AI909" i="31" s="1"/>
  <c r="AC236" i="44"/>
  <c r="AC237" i="44"/>
  <c r="AC241" i="41"/>
  <c r="AC213" i="41" s="1"/>
  <c r="AI607" i="31" s="1"/>
  <c r="X7" i="55"/>
  <c r="AC237" i="41"/>
  <c r="G239" i="45"/>
  <c r="G211" i="45" s="1"/>
  <c r="M1009" i="31" s="1"/>
  <c r="G236" i="45"/>
  <c r="G238" i="45"/>
  <c r="G210" i="45" s="1"/>
  <c r="M1008" i="31" s="1"/>
  <c r="G241" i="45"/>
  <c r="G213" i="45" s="1"/>
  <c r="M1011" i="31" s="1"/>
  <c r="B11" i="55"/>
  <c r="I5" i="55"/>
  <c r="P235" i="41"/>
  <c r="P234" i="41"/>
  <c r="P238" i="41"/>
  <c r="P210" i="41" s="1"/>
  <c r="V604" i="31" s="1"/>
  <c r="P236" i="41"/>
  <c r="P237" i="41"/>
  <c r="AJ54" i="30"/>
  <c r="R241" i="39"/>
  <c r="R213" i="39" s="1"/>
  <c r="X405" i="31" s="1"/>
  <c r="R236" i="39"/>
  <c r="AC240" i="35"/>
  <c r="AC212" i="35" s="1"/>
  <c r="AI101" i="31" s="1"/>
  <c r="AC236" i="35"/>
  <c r="AC237" i="35"/>
  <c r="X2" i="55"/>
  <c r="AC241" i="35"/>
  <c r="AC213" i="35" s="1"/>
  <c r="AI102" i="31" s="1"/>
  <c r="AC239" i="35"/>
  <c r="AC211" i="35" s="1"/>
  <c r="AI100" i="31" s="1"/>
  <c r="AC238" i="35"/>
  <c r="AC210" i="35" s="1"/>
  <c r="AI99" i="31" s="1"/>
  <c r="AD238" i="45"/>
  <c r="AD210" i="45" s="1"/>
  <c r="AJ1008" i="31" s="1"/>
  <c r="AD241" i="45"/>
  <c r="AD213" i="45" s="1"/>
  <c r="AJ1011" i="31" s="1"/>
  <c r="AD236" i="45"/>
  <c r="AD240" i="45"/>
  <c r="AD212" i="45" s="1"/>
  <c r="AJ1010" i="31" s="1"/>
  <c r="AD239" i="45"/>
  <c r="AD211" i="45" s="1"/>
  <c r="AJ1009" i="31" s="1"/>
  <c r="AD234" i="45"/>
  <c r="Y11" i="55"/>
  <c r="V236" i="43"/>
  <c r="V236" i="45"/>
  <c r="Q11" i="55"/>
  <c r="X13" i="55"/>
  <c r="AC236" i="47"/>
  <c r="AC241" i="47"/>
  <c r="AC213" i="47" s="1"/>
  <c r="AI1213" i="31" s="1"/>
  <c r="AC235" i="47"/>
  <c r="AC240" i="47"/>
  <c r="AC212" i="47" s="1"/>
  <c r="AI1212" i="31" s="1"/>
  <c r="AC238" i="47"/>
  <c r="AC210" i="47" s="1"/>
  <c r="AI1210" i="31" s="1"/>
  <c r="AD54" i="30"/>
  <c r="AB54" i="30"/>
  <c r="AQ56" i="30"/>
  <c r="AF124" i="17"/>
  <c r="AF125" i="17"/>
  <c r="AF126" i="17"/>
  <c r="K88" i="21"/>
  <c r="K89" i="21"/>
  <c r="K90" i="21"/>
  <c r="J180" i="21"/>
  <c r="J179" i="21"/>
  <c r="J178" i="21"/>
  <c r="Z101" i="17"/>
  <c r="Z102" i="17"/>
  <c r="Z100" i="17"/>
  <c r="H255" i="21"/>
  <c r="H253" i="21"/>
  <c r="H254" i="21"/>
  <c r="X105" i="21"/>
  <c r="X104" i="21"/>
  <c r="X103" i="21"/>
  <c r="AE208" i="21"/>
  <c r="AE209" i="21"/>
  <c r="AE210" i="21"/>
  <c r="L232" i="17"/>
  <c r="L234" i="17"/>
  <c r="L233" i="17"/>
  <c r="T113" i="17"/>
  <c r="T112" i="17"/>
  <c r="T114" i="17"/>
  <c r="W133" i="21"/>
  <c r="W135" i="21"/>
  <c r="W134" i="21"/>
  <c r="S113" i="17"/>
  <c r="S112" i="17"/>
  <c r="S114" i="17"/>
  <c r="J112" i="17"/>
  <c r="J114" i="17"/>
  <c r="J113" i="17"/>
  <c r="AG78" i="17"/>
  <c r="AG77" i="17"/>
  <c r="AG76" i="17"/>
  <c r="AE255" i="21"/>
  <c r="AE253" i="21"/>
  <c r="AE254" i="21"/>
  <c r="V269" i="21"/>
  <c r="V268" i="21"/>
  <c r="V270" i="21"/>
  <c r="L103" i="21"/>
  <c r="L105" i="21"/>
  <c r="L104" i="21"/>
  <c r="T164" i="21"/>
  <c r="T165" i="21"/>
  <c r="T163" i="21"/>
  <c r="O90" i="17"/>
  <c r="O88" i="17"/>
  <c r="O89" i="17"/>
  <c r="O133" i="21"/>
  <c r="O135" i="21"/>
  <c r="O134" i="21"/>
  <c r="E235" i="49"/>
  <c r="E238" i="49"/>
  <c r="E210" i="49" s="1"/>
  <c r="K1513" i="31" s="1"/>
  <c r="T234" i="39"/>
  <c r="T235" i="39"/>
  <c r="T241" i="39"/>
  <c r="T213" i="39" s="1"/>
  <c r="Z405" i="31" s="1"/>
  <c r="G7" i="55"/>
  <c r="L236" i="41"/>
  <c r="L234" i="41"/>
  <c r="L237" i="41"/>
  <c r="L238" i="41"/>
  <c r="L210" i="41" s="1"/>
  <c r="R604" i="31" s="1"/>
  <c r="L239" i="41"/>
  <c r="L211" i="41" s="1"/>
  <c r="R605" i="31" s="1"/>
  <c r="L240" i="41"/>
  <c r="L212" i="41" s="1"/>
  <c r="R606" i="31" s="1"/>
  <c r="L241" i="41"/>
  <c r="L213" i="41" s="1"/>
  <c r="R607" i="31" s="1"/>
  <c r="L235" i="41"/>
  <c r="V239" i="42"/>
  <c r="V211" i="42" s="1"/>
  <c r="AB706" i="31" s="1"/>
  <c r="V238" i="42"/>
  <c r="V210" i="42" s="1"/>
  <c r="AB705" i="31" s="1"/>
  <c r="V235" i="42"/>
  <c r="Q8" i="55"/>
  <c r="AC237" i="37"/>
  <c r="X3" i="55" s="1"/>
  <c r="AC241" i="37"/>
  <c r="AC213" i="37" s="1"/>
  <c r="AI203" i="31" s="1"/>
  <c r="AC240" i="37"/>
  <c r="AC212" i="37" s="1"/>
  <c r="AI202" i="31" s="1"/>
  <c r="AC238" i="37"/>
  <c r="AC210" i="37" s="1"/>
  <c r="AI200" i="31" s="1"/>
  <c r="AC236" i="37"/>
  <c r="AK32" i="7"/>
  <c r="F238" i="44"/>
  <c r="F210" i="44" s="1"/>
  <c r="L907" i="31" s="1"/>
  <c r="F235" i="44"/>
  <c r="F240" i="44"/>
  <c r="F212" i="44" s="1"/>
  <c r="L909" i="31" s="1"/>
  <c r="AC241" i="49"/>
  <c r="AC213" i="49" s="1"/>
  <c r="AI1516" i="31" s="1"/>
  <c r="AC239" i="49"/>
  <c r="AC211" i="49" s="1"/>
  <c r="AI1514" i="31" s="1"/>
  <c r="V236" i="41"/>
  <c r="V239" i="41"/>
  <c r="V211" i="41" s="1"/>
  <c r="AB605" i="31" s="1"/>
  <c r="G234" i="42"/>
  <c r="G237" i="42"/>
  <c r="G235" i="42"/>
  <c r="G240" i="42"/>
  <c r="G212" i="42" s="1"/>
  <c r="M707" i="31" s="1"/>
  <c r="P236" i="38"/>
  <c r="P241" i="42"/>
  <c r="P213" i="42" s="1"/>
  <c r="V708" i="31" s="1"/>
  <c r="P240" i="42"/>
  <c r="P212" i="42" s="1"/>
  <c r="V707" i="31" s="1"/>
  <c r="K8" i="55"/>
  <c r="P238" i="42"/>
  <c r="P210" i="42" s="1"/>
  <c r="V705" i="31" s="1"/>
  <c r="P235" i="42"/>
  <c r="P236" i="42"/>
  <c r="P239" i="42"/>
  <c r="P211" i="42" s="1"/>
  <c r="V706" i="31" s="1"/>
  <c r="P237" i="42"/>
  <c r="M16" i="55"/>
  <c r="R235" i="49"/>
  <c r="R241" i="35"/>
  <c r="R213" i="35" s="1"/>
  <c r="X102" i="31" s="1"/>
  <c r="AC241" i="45"/>
  <c r="AC213" i="45" s="1"/>
  <c r="AI1011" i="31" s="1"/>
  <c r="AC234" i="45"/>
  <c r="X11" i="55"/>
  <c r="AC238" i="45"/>
  <c r="AC210" i="45" s="1"/>
  <c r="AI1008" i="31" s="1"/>
  <c r="AC239" i="45"/>
  <c r="AC211" i="45" s="1"/>
  <c r="AI1009" i="31" s="1"/>
  <c r="AC240" i="45"/>
  <c r="AC212" i="45" s="1"/>
  <c r="AI1010" i="31" s="1"/>
  <c r="AC236" i="45"/>
  <c r="AE235" i="44"/>
  <c r="AE239" i="44"/>
  <c r="AE211" i="44" s="1"/>
  <c r="AK908" i="31" s="1"/>
  <c r="AF198" i="17"/>
  <c r="AF196" i="17"/>
  <c r="AF197" i="17"/>
  <c r="K210" i="21"/>
  <c r="K209" i="21"/>
  <c r="K208" i="21"/>
  <c r="X102" i="17"/>
  <c r="X101" i="17"/>
  <c r="X100" i="17"/>
  <c r="N103" i="21"/>
  <c r="N105" i="21"/>
  <c r="N104" i="21"/>
  <c r="T104" i="21"/>
  <c r="T103" i="21"/>
  <c r="T105" i="21"/>
  <c r="T133" i="21"/>
  <c r="T135" i="21"/>
  <c r="T134" i="21"/>
  <c r="W114" i="17"/>
  <c r="W112" i="17"/>
  <c r="W113" i="17"/>
  <c r="Z89" i="17"/>
  <c r="Z88" i="17"/>
  <c r="Z90" i="17"/>
  <c r="AE90" i="21"/>
  <c r="AE89" i="21"/>
  <c r="AE88" i="21"/>
  <c r="AE234" i="17"/>
  <c r="AE232" i="17"/>
  <c r="AE233" i="17"/>
  <c r="N165" i="21"/>
  <c r="N163" i="21"/>
  <c r="N164" i="21"/>
  <c r="L100" i="17"/>
  <c r="L101" i="17"/>
  <c r="L102" i="17"/>
  <c r="T100" i="17"/>
  <c r="T101" i="17"/>
  <c r="T102" i="17"/>
  <c r="O113" i="17"/>
  <c r="O112" i="17"/>
  <c r="O114" i="17"/>
  <c r="I236" i="47"/>
  <c r="I241" i="47"/>
  <c r="I213" i="47" s="1"/>
  <c r="O1213" i="31" s="1"/>
  <c r="D13" i="55"/>
  <c r="W54" i="30"/>
  <c r="AC238" i="38"/>
  <c r="AC210" i="38" s="1"/>
  <c r="AI301" i="31" s="1"/>
  <c r="AC239" i="38"/>
  <c r="AC211" i="38" s="1"/>
  <c r="AI302" i="31" s="1"/>
  <c r="AC236" i="38"/>
  <c r="AI120" i="21"/>
  <c r="AI118" i="21"/>
  <c r="AI119" i="21"/>
  <c r="AJ30" i="21"/>
  <c r="G240" i="41"/>
  <c r="G212" i="41" s="1"/>
  <c r="M606" i="31" s="1"/>
  <c r="G237" i="41"/>
  <c r="G239" i="41"/>
  <c r="G211" i="41" s="1"/>
  <c r="M605" i="31" s="1"/>
  <c r="P239" i="11"/>
  <c r="P211" i="11" s="1"/>
  <c r="V1313" i="31" s="1"/>
  <c r="P234" i="11"/>
  <c r="P238" i="11"/>
  <c r="P210" i="11" s="1"/>
  <c r="V1312" i="31" s="1"/>
  <c r="R235" i="11"/>
  <c r="R238" i="11"/>
  <c r="R210" i="11" s="1"/>
  <c r="X1312" i="31" s="1"/>
  <c r="R237" i="11"/>
  <c r="R209" i="11" s="1"/>
  <c r="X1311" i="31" s="1"/>
  <c r="M14" i="55"/>
  <c r="R238" i="37"/>
  <c r="R210" i="37" s="1"/>
  <c r="X200" i="31" s="1"/>
  <c r="R239" i="37"/>
  <c r="R211" i="37" s="1"/>
  <c r="X201" i="31" s="1"/>
  <c r="AD238" i="41"/>
  <c r="AD210" i="41" s="1"/>
  <c r="AJ604" i="31" s="1"/>
  <c r="AD236" i="41"/>
  <c r="AD237" i="41"/>
  <c r="AD235" i="41"/>
  <c r="AD241" i="41"/>
  <c r="AD213" i="41" s="1"/>
  <c r="AJ607" i="31" s="1"/>
  <c r="AD240" i="41"/>
  <c r="AD212" i="41" s="1"/>
  <c r="AJ606" i="31" s="1"/>
  <c r="Y7" i="55"/>
  <c r="AD239" i="41"/>
  <c r="AD211" i="41" s="1"/>
  <c r="AJ605" i="31" s="1"/>
  <c r="AE238" i="39"/>
  <c r="AE210" i="39" s="1"/>
  <c r="AK402" i="31" s="1"/>
  <c r="AI241" i="49"/>
  <c r="AI213" i="49" s="1"/>
  <c r="AO1516" i="31" s="1"/>
  <c r="X15" i="55"/>
  <c r="AC236" i="48"/>
  <c r="AC239" i="48"/>
  <c r="AC211" i="48" s="1"/>
  <c r="AI1413" i="31" s="1"/>
  <c r="AC241" i="48"/>
  <c r="AC213" i="48" s="1"/>
  <c r="AI1415" i="31" s="1"/>
  <c r="AC238" i="48"/>
  <c r="AC210" i="48" s="1"/>
  <c r="AI1412" i="31" s="1"/>
  <c r="AC237" i="48"/>
  <c r="AC240" i="48"/>
  <c r="AC212" i="48" s="1"/>
  <c r="AI1414" i="31" s="1"/>
  <c r="AC234" i="48"/>
  <c r="AG56" i="30"/>
  <c r="AC113" i="17"/>
  <c r="AC112" i="17"/>
  <c r="AC114" i="17"/>
  <c r="Q196" i="17"/>
  <c r="Q198" i="17"/>
  <c r="Q197" i="17"/>
  <c r="R148" i="17"/>
  <c r="R149" i="17"/>
  <c r="R150" i="17"/>
  <c r="AH148" i="17"/>
  <c r="AH149" i="17"/>
  <c r="AH150" i="17"/>
  <c r="AI34" i="17"/>
  <c r="K133" i="21"/>
  <c r="K134" i="21"/>
  <c r="K135" i="21"/>
  <c r="J283" i="21"/>
  <c r="J285" i="21"/>
  <c r="J284" i="21"/>
  <c r="Z209" i="17"/>
  <c r="Z210" i="17"/>
  <c r="Z208" i="17"/>
  <c r="H270" i="21"/>
  <c r="H268" i="21"/>
  <c r="H269" i="21"/>
  <c r="AA186" i="17"/>
  <c r="AA185" i="17"/>
  <c r="AA184" i="17"/>
  <c r="N185" i="17"/>
  <c r="N184" i="17"/>
  <c r="N186" i="17"/>
  <c r="N113" i="17"/>
  <c r="N114" i="17"/>
  <c r="N112" i="17"/>
  <c r="AD88" i="21"/>
  <c r="AD90" i="21"/>
  <c r="AD89" i="21"/>
  <c r="AD133" i="21"/>
  <c r="AD134" i="21"/>
  <c r="AD135" i="21"/>
  <c r="AD209" i="21"/>
  <c r="AD208" i="21"/>
  <c r="AD210" i="21"/>
  <c r="L148" i="17"/>
  <c r="L149" i="17"/>
  <c r="L150" i="17"/>
  <c r="L268" i="21"/>
  <c r="L270" i="21"/>
  <c r="L269" i="21"/>
  <c r="T149" i="17"/>
  <c r="T150" i="17"/>
  <c r="T148" i="17"/>
  <c r="AB64" i="17"/>
  <c r="AB65" i="17"/>
  <c r="AB66" i="17"/>
  <c r="AB209" i="21"/>
  <c r="AB208" i="21"/>
  <c r="AB210" i="21"/>
  <c r="O208" i="21"/>
  <c r="O210" i="21"/>
  <c r="O209" i="21"/>
  <c r="B45" i="52"/>
  <c r="D195" i="43"/>
  <c r="D207" i="43" s="1"/>
  <c r="J805" i="31" s="1"/>
  <c r="AI162" i="17"/>
  <c r="AJ35" i="17"/>
  <c r="AI161" i="17"/>
  <c r="AI160" i="17"/>
  <c r="AC54" i="30"/>
  <c r="AC56" i="30"/>
  <c r="J236" i="40"/>
  <c r="J234" i="40"/>
  <c r="J239" i="40"/>
  <c r="J211" i="40" s="1"/>
  <c r="P504" i="31" s="1"/>
  <c r="J237" i="40"/>
  <c r="J241" i="40"/>
  <c r="J213" i="40" s="1"/>
  <c r="P506" i="31" s="1"/>
  <c r="J238" i="40"/>
  <c r="J210" i="40" s="1"/>
  <c r="P503" i="31" s="1"/>
  <c r="E6" i="55"/>
  <c r="J240" i="40"/>
  <c r="J212" i="40" s="1"/>
  <c r="P505" i="31" s="1"/>
  <c r="J235" i="40"/>
  <c r="J240" i="43"/>
  <c r="J212" i="43" s="1"/>
  <c r="P808" i="31" s="1"/>
  <c r="J241" i="43"/>
  <c r="J213" i="43" s="1"/>
  <c r="P809" i="31" s="1"/>
  <c r="J237" i="43"/>
  <c r="J236" i="43"/>
  <c r="E9" i="55"/>
  <c r="J239" i="43"/>
  <c r="J211" i="43" s="1"/>
  <c r="P807" i="31" s="1"/>
  <c r="J235" i="43"/>
  <c r="J238" i="43"/>
  <c r="J210" i="43" s="1"/>
  <c r="P806" i="31" s="1"/>
  <c r="N234" i="40"/>
  <c r="N241" i="40"/>
  <c r="N213" i="40" s="1"/>
  <c r="T506" i="31" s="1"/>
  <c r="N235" i="40"/>
  <c r="I6" i="55"/>
  <c r="U7" i="55"/>
  <c r="Z235" i="41"/>
  <c r="Z237" i="41"/>
  <c r="Z238" i="41"/>
  <c r="Z210" i="41" s="1"/>
  <c r="AF604" i="31" s="1"/>
  <c r="Z239" i="41"/>
  <c r="Z211" i="41" s="1"/>
  <c r="AF605" i="31" s="1"/>
  <c r="Z241" i="41"/>
  <c r="Z213" i="41" s="1"/>
  <c r="AF607" i="31" s="1"/>
  <c r="Z236" i="41"/>
  <c r="Z240" i="41"/>
  <c r="Z212" i="41" s="1"/>
  <c r="AF606" i="31" s="1"/>
  <c r="AR54" i="30"/>
  <c r="AK238" i="11"/>
  <c r="AK210" i="11" s="1"/>
  <c r="AQ1312" i="31" s="1"/>
  <c r="AK239" i="11"/>
  <c r="AK211" i="11" s="1"/>
  <c r="AQ1313" i="31" s="1"/>
  <c r="AK237" i="11"/>
  <c r="AK209" i="11" s="1"/>
  <c r="AQ1311" i="31" s="1"/>
  <c r="AK236" i="11"/>
  <c r="S238" i="46"/>
  <c r="S210" i="46" s="1"/>
  <c r="Y1109" i="31" s="1"/>
  <c r="S235" i="46"/>
  <c r="S239" i="46"/>
  <c r="S211" i="46" s="1"/>
  <c r="Y1110" i="31" s="1"/>
  <c r="S240" i="46"/>
  <c r="S212" i="46" s="1"/>
  <c r="Y1111" i="31" s="1"/>
  <c r="W236" i="44"/>
  <c r="W237" i="44"/>
  <c r="R10" i="55"/>
  <c r="W239" i="44"/>
  <c r="W211" i="44" s="1"/>
  <c r="AC908" i="31" s="1"/>
  <c r="W241" i="44"/>
  <c r="W213" i="44" s="1"/>
  <c r="AC910" i="31" s="1"/>
  <c r="W240" i="44"/>
  <c r="W212" i="44" s="1"/>
  <c r="AC909" i="31" s="1"/>
  <c r="W238" i="49"/>
  <c r="W210" i="49" s="1"/>
  <c r="AC1513" i="31" s="1"/>
  <c r="R16" i="55"/>
  <c r="W239" i="49"/>
  <c r="W211" i="49" s="1"/>
  <c r="AC1514" i="31" s="1"/>
  <c r="W236" i="49"/>
  <c r="W237" i="49"/>
  <c r="W241" i="49"/>
  <c r="W213" i="49" s="1"/>
  <c r="AC1516" i="31" s="1"/>
  <c r="Y238" i="39"/>
  <c r="Y210" i="39" s="1"/>
  <c r="AE402" i="31" s="1"/>
  <c r="Y235" i="39"/>
  <c r="Y240" i="39"/>
  <c r="Y212" i="39" s="1"/>
  <c r="AE404" i="31" s="1"/>
  <c r="Y241" i="39"/>
  <c r="Y213" i="39" s="1"/>
  <c r="AE405" i="31" s="1"/>
  <c r="T5" i="55"/>
  <c r="Y236" i="39"/>
  <c r="AK239" i="45"/>
  <c r="AK211" i="45" s="1"/>
  <c r="AQ1009" i="31" s="1"/>
  <c r="AK234" i="45"/>
  <c r="AK240" i="45"/>
  <c r="AK212" i="45" s="1"/>
  <c r="AQ1010" i="31" s="1"/>
  <c r="AK238" i="45"/>
  <c r="AK210" i="45" s="1"/>
  <c r="AQ1008" i="31" s="1"/>
  <c r="AK239" i="43"/>
  <c r="AK211" i="43" s="1"/>
  <c r="AQ807" i="31" s="1"/>
  <c r="AK235" i="43"/>
  <c r="AK241" i="43"/>
  <c r="AK213" i="43" s="1"/>
  <c r="AQ809" i="31" s="1"/>
  <c r="AK238" i="43"/>
  <c r="AK210" i="43" s="1"/>
  <c r="AQ806" i="31" s="1"/>
  <c r="U239" i="35"/>
  <c r="U211" i="35" s="1"/>
  <c r="AA100" i="31" s="1"/>
  <c r="U236" i="35"/>
  <c r="P2" i="55"/>
  <c r="U238" i="35"/>
  <c r="U210" i="35" s="1"/>
  <c r="AA99" i="31" s="1"/>
  <c r="U237" i="35"/>
  <c r="U241" i="35"/>
  <c r="U213" i="35" s="1"/>
  <c r="AA102" i="31" s="1"/>
  <c r="U240" i="35"/>
  <c r="U212" i="35" s="1"/>
  <c r="AA101" i="31" s="1"/>
  <c r="U235" i="11"/>
  <c r="U240" i="11"/>
  <c r="U212" i="11" s="1"/>
  <c r="AA1314" i="31" s="1"/>
  <c r="U234" i="11"/>
  <c r="AD13" i="55"/>
  <c r="AI235" i="47"/>
  <c r="AI240" i="47"/>
  <c r="AI212" i="47" s="1"/>
  <c r="AO1212" i="31" s="1"/>
  <c r="AI241" i="47"/>
  <c r="AI213" i="47" s="1"/>
  <c r="AO1213" i="31" s="1"/>
  <c r="AI235" i="41"/>
  <c r="AI237" i="41"/>
  <c r="AI241" i="41"/>
  <c r="AI213" i="41" s="1"/>
  <c r="AO607" i="31" s="1"/>
  <c r="AG241" i="41"/>
  <c r="AG213" i="41" s="1"/>
  <c r="AM607" i="31" s="1"/>
  <c r="AG235" i="41"/>
  <c r="AG240" i="38"/>
  <c r="AG212" i="38" s="1"/>
  <c r="AM303" i="31" s="1"/>
  <c r="AE9" i="55"/>
  <c r="AJ237" i="43"/>
  <c r="AJ240" i="43"/>
  <c r="AJ212" i="43" s="1"/>
  <c r="AP808" i="31" s="1"/>
  <c r="AJ236" i="43"/>
  <c r="AH241" i="49"/>
  <c r="AH213" i="49" s="1"/>
  <c r="AN1516" i="31" s="1"/>
  <c r="AH240" i="49"/>
  <c r="AH212" i="49" s="1"/>
  <c r="AN1515" i="31" s="1"/>
  <c r="AH236" i="49"/>
  <c r="AH238" i="49"/>
  <c r="AH210" i="49" s="1"/>
  <c r="AN1513" i="31" s="1"/>
  <c r="AZ54" i="30"/>
  <c r="D216" i="58"/>
  <c r="E216" i="58" s="1"/>
  <c r="AH117" i="58" s="1"/>
  <c r="AI34" i="7"/>
  <c r="J222" i="17"/>
  <c r="J220" i="17"/>
  <c r="J221" i="17"/>
  <c r="H120" i="21"/>
  <c r="H119" i="21"/>
  <c r="H118" i="21"/>
  <c r="X126" i="17"/>
  <c r="X125" i="17"/>
  <c r="X124" i="17"/>
  <c r="AA225" i="21"/>
  <c r="AA223" i="21"/>
  <c r="AA224" i="21"/>
  <c r="P210" i="17"/>
  <c r="P208" i="17"/>
  <c r="P209" i="17"/>
  <c r="N224" i="21"/>
  <c r="N225" i="21"/>
  <c r="N223" i="21"/>
  <c r="V160" i="17"/>
  <c r="V162" i="17"/>
  <c r="V161" i="17"/>
  <c r="V240" i="21"/>
  <c r="V239" i="21"/>
  <c r="V238" i="21"/>
  <c r="AD78" i="17"/>
  <c r="AD77" i="17"/>
  <c r="AD76" i="17"/>
  <c r="AD239" i="21"/>
  <c r="AD240" i="21"/>
  <c r="AD238" i="21"/>
  <c r="L137" i="17"/>
  <c r="L138" i="17"/>
  <c r="L136" i="17"/>
  <c r="L222" i="17"/>
  <c r="L220" i="17"/>
  <c r="L221" i="17"/>
  <c r="T178" i="21"/>
  <c r="T180" i="21"/>
  <c r="T179" i="21"/>
  <c r="AB88" i="21"/>
  <c r="AB89" i="21"/>
  <c r="AB90" i="21"/>
  <c r="B3" i="52"/>
  <c r="D194" i="49"/>
  <c r="D206" i="49" s="1"/>
  <c r="J1509" i="31" s="1"/>
  <c r="B34" i="52"/>
  <c r="B69" i="52"/>
  <c r="D195" i="48"/>
  <c r="D207" i="48" s="1"/>
  <c r="J1411" i="31" s="1"/>
  <c r="AJ37" i="7"/>
  <c r="K239" i="49"/>
  <c r="K211" i="49" s="1"/>
  <c r="Q1514" i="31" s="1"/>
  <c r="K240" i="49"/>
  <c r="K212" i="49" s="1"/>
  <c r="Q1515" i="31" s="1"/>
  <c r="K237" i="49"/>
  <c r="K238" i="49"/>
  <c r="K210" i="49" s="1"/>
  <c r="Q1513" i="31" s="1"/>
  <c r="F16" i="55"/>
  <c r="K236" i="49"/>
  <c r="K234" i="49"/>
  <c r="K241" i="49"/>
  <c r="K213" i="49" s="1"/>
  <c r="Q1516" i="31" s="1"/>
  <c r="K235" i="49"/>
  <c r="E14" i="55"/>
  <c r="J239" i="11"/>
  <c r="J211" i="11" s="1"/>
  <c r="P1313" i="31" s="1"/>
  <c r="J237" i="11"/>
  <c r="J209" i="11" s="1"/>
  <c r="P1311" i="31" s="1"/>
  <c r="J234" i="11"/>
  <c r="J240" i="11"/>
  <c r="J212" i="11" s="1"/>
  <c r="P1314" i="31" s="1"/>
  <c r="J236" i="11"/>
  <c r="J235" i="11"/>
  <c r="J238" i="11"/>
  <c r="J210" i="11" s="1"/>
  <c r="P1312" i="31" s="1"/>
  <c r="J238" i="46"/>
  <c r="J210" i="46" s="1"/>
  <c r="P1109" i="31" s="1"/>
  <c r="J237" i="46"/>
  <c r="J240" i="46"/>
  <c r="J212" i="46" s="1"/>
  <c r="P1111" i="31" s="1"/>
  <c r="J236" i="46"/>
  <c r="J235" i="46"/>
  <c r="J241" i="46"/>
  <c r="J213" i="46" s="1"/>
  <c r="P1112" i="31" s="1"/>
  <c r="E12" i="55"/>
  <c r="J239" i="46"/>
  <c r="J211" i="46" s="1"/>
  <c r="P1110" i="31" s="1"/>
  <c r="I9" i="55"/>
  <c r="N235" i="43"/>
  <c r="X236" i="43"/>
  <c r="S9" i="55"/>
  <c r="X240" i="43"/>
  <c r="X212" i="43" s="1"/>
  <c r="AD808" i="31" s="1"/>
  <c r="X239" i="43"/>
  <c r="X211" i="43" s="1"/>
  <c r="AD807" i="31" s="1"/>
  <c r="X235" i="43"/>
  <c r="X241" i="43"/>
  <c r="X213" i="43" s="1"/>
  <c r="AD809" i="31" s="1"/>
  <c r="X237" i="43"/>
  <c r="X238" i="43"/>
  <c r="X210" i="43" s="1"/>
  <c r="AD806" i="31" s="1"/>
  <c r="X238" i="42"/>
  <c r="X210" i="42" s="1"/>
  <c r="AD705" i="31" s="1"/>
  <c r="X239" i="42"/>
  <c r="X211" i="42" s="1"/>
  <c r="AD706" i="31" s="1"/>
  <c r="X235" i="42"/>
  <c r="X236" i="42"/>
  <c r="S8" i="55"/>
  <c r="X237" i="42"/>
  <c r="Z237" i="35"/>
  <c r="U2" i="55"/>
  <c r="Z238" i="35"/>
  <c r="Z210" i="35" s="1"/>
  <c r="AF99" i="31" s="1"/>
  <c r="Z239" i="35"/>
  <c r="Z211" i="35" s="1"/>
  <c r="AF100" i="31" s="1"/>
  <c r="Z236" i="35"/>
  <c r="Z241" i="35"/>
  <c r="Z213" i="35" s="1"/>
  <c r="AF102" i="31" s="1"/>
  <c r="Z240" i="35"/>
  <c r="Z212" i="35" s="1"/>
  <c r="AF101" i="31" s="1"/>
  <c r="Z241" i="37"/>
  <c r="Z213" i="37" s="1"/>
  <c r="AF203" i="31" s="1"/>
  <c r="Z240" i="37"/>
  <c r="Z212" i="37" s="1"/>
  <c r="AF202" i="31" s="1"/>
  <c r="Z238" i="37"/>
  <c r="Z210" i="37" s="1"/>
  <c r="AF200" i="31" s="1"/>
  <c r="Z236" i="37"/>
  <c r="Z234" i="37"/>
  <c r="Z237" i="37"/>
  <c r="U3" i="55" s="1"/>
  <c r="Z239" i="37"/>
  <c r="Z211" i="37" s="1"/>
  <c r="AF201" i="31" s="1"/>
  <c r="U241" i="45"/>
  <c r="U213" i="45" s="1"/>
  <c r="AA1011" i="31" s="1"/>
  <c r="U240" i="45"/>
  <c r="U212" i="45" s="1"/>
  <c r="AA1010" i="31" s="1"/>
  <c r="U239" i="45"/>
  <c r="U211" i="45" s="1"/>
  <c r="AA1009" i="31" s="1"/>
  <c r="P11" i="55"/>
  <c r="U234" i="45"/>
  <c r="U236" i="45"/>
  <c r="U238" i="45"/>
  <c r="U210" i="45" s="1"/>
  <c r="AA1008" i="31" s="1"/>
  <c r="U235" i="45"/>
  <c r="U5" i="55"/>
  <c r="Z238" i="39"/>
  <c r="Z210" i="39" s="1"/>
  <c r="AF402" i="31" s="1"/>
  <c r="Z235" i="39"/>
  <c r="Z236" i="39"/>
  <c r="Z240" i="39"/>
  <c r="Z212" i="39" s="1"/>
  <c r="AF404" i="31" s="1"/>
  <c r="Z241" i="39"/>
  <c r="Z213" i="39" s="1"/>
  <c r="AF405" i="31" s="1"/>
  <c r="V12" i="55"/>
  <c r="AA236" i="46"/>
  <c r="AA235" i="46"/>
  <c r="AA241" i="46"/>
  <c r="AA213" i="46" s="1"/>
  <c r="AG1112" i="31" s="1"/>
  <c r="AA239" i="46"/>
  <c r="AA211" i="46" s="1"/>
  <c r="AG1110" i="31" s="1"/>
  <c r="AA238" i="46"/>
  <c r="AA210" i="46" s="1"/>
  <c r="AG1109" i="31" s="1"/>
  <c r="AA237" i="46"/>
  <c r="AA240" i="46"/>
  <c r="AA212" i="46" s="1"/>
  <c r="AG1111" i="31" s="1"/>
  <c r="AF240" i="49"/>
  <c r="AF212" i="49" s="1"/>
  <c r="AL1515" i="31" s="1"/>
  <c r="AF239" i="49"/>
  <c r="AF211" i="49" s="1"/>
  <c r="AL1514" i="31" s="1"/>
  <c r="S238" i="38"/>
  <c r="S210" i="38" s="1"/>
  <c r="Y301" i="31" s="1"/>
  <c r="U241" i="49"/>
  <c r="U213" i="49" s="1"/>
  <c r="AA1516" i="31" s="1"/>
  <c r="U237" i="49"/>
  <c r="U236" i="49"/>
  <c r="W235" i="40"/>
  <c r="W241" i="40"/>
  <c r="W213" i="40" s="1"/>
  <c r="AC506" i="31" s="1"/>
  <c r="W240" i="40"/>
  <c r="W212" i="40" s="1"/>
  <c r="AC505" i="31" s="1"/>
  <c r="R6" i="55"/>
  <c r="W236" i="40"/>
  <c r="W237" i="40"/>
  <c r="W240" i="47"/>
  <c r="W212" i="47" s="1"/>
  <c r="AC1212" i="31" s="1"/>
  <c r="W241" i="47"/>
  <c r="W213" i="47" s="1"/>
  <c r="AC1213" i="31" s="1"/>
  <c r="W236" i="47"/>
  <c r="X241" i="39"/>
  <c r="X213" i="39" s="1"/>
  <c r="AD405" i="31" s="1"/>
  <c r="X240" i="39"/>
  <c r="X212" i="39" s="1"/>
  <c r="AD404" i="31" s="1"/>
  <c r="X235" i="39"/>
  <c r="X238" i="39"/>
  <c r="X210" i="39" s="1"/>
  <c r="AD402" i="31" s="1"/>
  <c r="S5" i="55"/>
  <c r="BC54" i="30"/>
  <c r="BC73" i="30"/>
  <c r="BC125" i="30" s="1"/>
  <c r="P8" i="55"/>
  <c r="U238" i="42"/>
  <c r="U210" i="42" s="1"/>
  <c r="AA705" i="31" s="1"/>
  <c r="U241" i="42"/>
  <c r="U213" i="42" s="1"/>
  <c r="AA708" i="31" s="1"/>
  <c r="U239" i="42"/>
  <c r="U211" i="42" s="1"/>
  <c r="AA706" i="31" s="1"/>
  <c r="U237" i="42"/>
  <c r="U240" i="42"/>
  <c r="U212" i="42" s="1"/>
  <c r="AA707" i="31" s="1"/>
  <c r="P5" i="55"/>
  <c r="U236" i="39"/>
  <c r="U238" i="39"/>
  <c r="U210" i="39" s="1"/>
  <c r="AA402" i="31" s="1"/>
  <c r="U235" i="39"/>
  <c r="U241" i="39"/>
  <c r="U213" i="39" s="1"/>
  <c r="AA405" i="31" s="1"/>
  <c r="U240" i="39"/>
  <c r="U212" i="39" s="1"/>
  <c r="AA404" i="31" s="1"/>
  <c r="U234" i="39"/>
  <c r="U240" i="40"/>
  <c r="U212" i="40" s="1"/>
  <c r="AA505" i="31" s="1"/>
  <c r="P6" i="55"/>
  <c r="U234" i="40"/>
  <c r="U238" i="40"/>
  <c r="U210" i="40" s="1"/>
  <c r="AA503" i="31" s="1"/>
  <c r="U239" i="40"/>
  <c r="U211" i="40" s="1"/>
  <c r="AA504" i="31" s="1"/>
  <c r="U236" i="40"/>
  <c r="AH240" i="40"/>
  <c r="AH212" i="40" s="1"/>
  <c r="AN505" i="31" s="1"/>
  <c r="AH237" i="40"/>
  <c r="AH241" i="40"/>
  <c r="AH213" i="40" s="1"/>
  <c r="AN506" i="31" s="1"/>
  <c r="AI236" i="44"/>
  <c r="AI239" i="44"/>
  <c r="AI211" i="44" s="1"/>
  <c r="AO908" i="31" s="1"/>
  <c r="AI238" i="44"/>
  <c r="AI210" i="44" s="1"/>
  <c r="AO907" i="31" s="1"/>
  <c r="AI237" i="44"/>
  <c r="AI240" i="38"/>
  <c r="AI212" i="38" s="1"/>
  <c r="AO303" i="31" s="1"/>
  <c r="AI235" i="38"/>
  <c r="AG237" i="35"/>
  <c r="AG237" i="42"/>
  <c r="AB8" i="55"/>
  <c r="AJ241" i="40"/>
  <c r="AJ213" i="40" s="1"/>
  <c r="AP506" i="31" s="1"/>
  <c r="AJ239" i="40"/>
  <c r="AJ211" i="40" s="1"/>
  <c r="AP504" i="31" s="1"/>
  <c r="AJ235" i="40"/>
  <c r="AJ240" i="40"/>
  <c r="AJ212" i="40" s="1"/>
  <c r="AP505" i="31" s="1"/>
  <c r="AJ236" i="40"/>
  <c r="AJ237" i="46"/>
  <c r="AJ240" i="46"/>
  <c r="AJ212" i="46" s="1"/>
  <c r="AP1111" i="31" s="1"/>
  <c r="AJ241" i="46"/>
  <c r="AJ213" i="46" s="1"/>
  <c r="AP1112" i="31" s="1"/>
  <c r="AH238" i="35"/>
  <c r="AH210" i="35" s="1"/>
  <c r="AN99" i="31" s="1"/>
  <c r="AH238" i="43"/>
  <c r="AH210" i="43" s="1"/>
  <c r="AN806" i="31" s="1"/>
  <c r="AH235" i="43"/>
  <c r="AH241" i="48"/>
  <c r="AH213" i="48" s="1"/>
  <c r="AN1415" i="31" s="1"/>
  <c r="AH237" i="48"/>
  <c r="AH241" i="37"/>
  <c r="AH213" i="37" s="1"/>
  <c r="AN203" i="31" s="1"/>
  <c r="AE284" i="21"/>
  <c r="AE285" i="21"/>
  <c r="AE283" i="21"/>
  <c r="R184" i="17"/>
  <c r="R186" i="17"/>
  <c r="R185" i="17"/>
  <c r="AH186" i="17"/>
  <c r="AH185" i="17"/>
  <c r="AH184" i="17"/>
  <c r="AI37" i="17"/>
  <c r="K138" i="17"/>
  <c r="K136" i="17"/>
  <c r="K137" i="17"/>
  <c r="K150" i="17"/>
  <c r="K149" i="17"/>
  <c r="K148" i="17"/>
  <c r="J270" i="21"/>
  <c r="J269" i="21"/>
  <c r="J268" i="21"/>
  <c r="X238" i="21"/>
  <c r="X239" i="21"/>
  <c r="X240" i="21"/>
  <c r="AA126" i="17"/>
  <c r="AA125" i="17"/>
  <c r="AA124" i="17"/>
  <c r="P209" i="21"/>
  <c r="P208" i="21"/>
  <c r="P210" i="21"/>
  <c r="N75" i="21"/>
  <c r="N73" i="21"/>
  <c r="N74" i="21"/>
  <c r="V193" i="21"/>
  <c r="V195" i="21"/>
  <c r="V194" i="21"/>
  <c r="L163" i="21"/>
  <c r="L165" i="21"/>
  <c r="L164" i="21"/>
  <c r="T185" i="17"/>
  <c r="T186" i="17"/>
  <c r="T184" i="17"/>
  <c r="AB89" i="17"/>
  <c r="AB88" i="17"/>
  <c r="AB90" i="17"/>
  <c r="AB77" i="17"/>
  <c r="AB78" i="17"/>
  <c r="AB76" i="17"/>
  <c r="O238" i="21"/>
  <c r="O239" i="21"/>
  <c r="O240" i="21"/>
  <c r="B49" i="52"/>
  <c r="AJ33" i="7"/>
  <c r="AJ220" i="17"/>
  <c r="AK40" i="17"/>
  <c r="AJ222" i="17"/>
  <c r="AJ221" i="17"/>
  <c r="J234" i="49"/>
  <c r="J236" i="49"/>
  <c r="J238" i="49"/>
  <c r="J210" i="49" s="1"/>
  <c r="P1513" i="31" s="1"/>
  <c r="J239" i="49"/>
  <c r="J211" i="49" s="1"/>
  <c r="P1514" i="31" s="1"/>
  <c r="J241" i="49"/>
  <c r="J213" i="49" s="1"/>
  <c r="P1516" i="31" s="1"/>
  <c r="J240" i="49"/>
  <c r="J212" i="49" s="1"/>
  <c r="P1515" i="31" s="1"/>
  <c r="J237" i="49"/>
  <c r="J235" i="49"/>
  <c r="E16" i="55"/>
  <c r="E8" i="55"/>
  <c r="J239" i="42"/>
  <c r="J211" i="42" s="1"/>
  <c r="P706" i="31" s="1"/>
  <c r="J237" i="42"/>
  <c r="J238" i="42"/>
  <c r="J210" i="42" s="1"/>
  <c r="P705" i="31" s="1"/>
  <c r="J241" i="42"/>
  <c r="J213" i="42" s="1"/>
  <c r="P708" i="31" s="1"/>
  <c r="J235" i="42"/>
  <c r="J240" i="42"/>
  <c r="J212" i="42" s="1"/>
  <c r="P707" i="31" s="1"/>
  <c r="J236" i="42"/>
  <c r="J238" i="41"/>
  <c r="J210" i="41" s="1"/>
  <c r="P604" i="31" s="1"/>
  <c r="J239" i="41"/>
  <c r="J211" i="41" s="1"/>
  <c r="P605" i="31" s="1"/>
  <c r="J234" i="41"/>
  <c r="J240" i="41"/>
  <c r="J212" i="41" s="1"/>
  <c r="P606" i="31" s="1"/>
  <c r="J241" i="41"/>
  <c r="J213" i="41" s="1"/>
  <c r="P607" i="31" s="1"/>
  <c r="J236" i="41"/>
  <c r="J235" i="41"/>
  <c r="J237" i="41"/>
  <c r="E7" i="55"/>
  <c r="AB56" i="30"/>
  <c r="L236" i="43"/>
  <c r="L239" i="43"/>
  <c r="L211" i="43" s="1"/>
  <c r="R807" i="31" s="1"/>
  <c r="N240" i="38"/>
  <c r="N212" i="38" s="1"/>
  <c r="T303" i="31" s="1"/>
  <c r="N236" i="38"/>
  <c r="N235" i="38"/>
  <c r="X236" i="49"/>
  <c r="X239" i="49"/>
  <c r="X211" i="49" s="1"/>
  <c r="AD1514" i="31" s="1"/>
  <c r="X241" i="49"/>
  <c r="X213" i="49" s="1"/>
  <c r="AD1516" i="31" s="1"/>
  <c r="X240" i="49"/>
  <c r="X212" i="49" s="1"/>
  <c r="AD1515" i="31" s="1"/>
  <c r="X237" i="49"/>
  <c r="S16" i="55"/>
  <c r="X238" i="49"/>
  <c r="X210" i="49" s="1"/>
  <c r="AD1513" i="31" s="1"/>
  <c r="Z236" i="44"/>
  <c r="Z240" i="44"/>
  <c r="Z212" i="44" s="1"/>
  <c r="AF909" i="31" s="1"/>
  <c r="Z237" i="44"/>
  <c r="Z235" i="44"/>
  <c r="Z239" i="44"/>
  <c r="Z211" i="44" s="1"/>
  <c r="AF908" i="31" s="1"/>
  <c r="Z241" i="44"/>
  <c r="Z213" i="44" s="1"/>
  <c r="AF910" i="31" s="1"/>
  <c r="U10" i="55"/>
  <c r="Z238" i="44"/>
  <c r="Z210" i="44" s="1"/>
  <c r="AF907" i="31" s="1"/>
  <c r="P13" i="55"/>
  <c r="U240" i="47"/>
  <c r="U212" i="47" s="1"/>
  <c r="AA1212" i="31" s="1"/>
  <c r="U241" i="47"/>
  <c r="U213" i="47" s="1"/>
  <c r="AA1213" i="31" s="1"/>
  <c r="X240" i="38"/>
  <c r="X212" i="38" s="1"/>
  <c r="AD303" i="31" s="1"/>
  <c r="X238" i="38"/>
  <c r="X210" i="38" s="1"/>
  <c r="AD301" i="31" s="1"/>
  <c r="X235" i="38"/>
  <c r="X239" i="38"/>
  <c r="X211" i="38" s="1"/>
  <c r="AD302" i="31" s="1"/>
  <c r="X236" i="38"/>
  <c r="AK240" i="37"/>
  <c r="AK212" i="37" s="1"/>
  <c r="AQ202" i="31" s="1"/>
  <c r="AK236" i="37"/>
  <c r="AK237" i="37"/>
  <c r="AF3" i="55" s="1"/>
  <c r="AK239" i="37"/>
  <c r="AK211" i="37" s="1"/>
  <c r="AQ201" i="31" s="1"/>
  <c r="S241" i="40"/>
  <c r="S213" i="40" s="1"/>
  <c r="Y506" i="31" s="1"/>
  <c r="S235" i="40"/>
  <c r="S234" i="40"/>
  <c r="S236" i="40"/>
  <c r="S241" i="45"/>
  <c r="S213" i="45" s="1"/>
  <c r="Y1011" i="31" s="1"/>
  <c r="S235" i="42"/>
  <c r="S240" i="42"/>
  <c r="S212" i="42" s="1"/>
  <c r="Y707" i="31" s="1"/>
  <c r="S237" i="42"/>
  <c r="S236" i="42"/>
  <c r="S10" i="55"/>
  <c r="X237" i="44"/>
  <c r="X236" i="44"/>
  <c r="X240" i="44"/>
  <c r="X212" i="44" s="1"/>
  <c r="AD909" i="31" s="1"/>
  <c r="X239" i="44"/>
  <c r="X211" i="44" s="1"/>
  <c r="AD908" i="31" s="1"/>
  <c r="X235" i="44"/>
  <c r="X238" i="11"/>
  <c r="X210" i="11" s="1"/>
  <c r="AD1312" i="31" s="1"/>
  <c r="X234" i="11"/>
  <c r="X239" i="11"/>
  <c r="X211" i="11" s="1"/>
  <c r="AD1313" i="31" s="1"/>
  <c r="X237" i="11"/>
  <c r="X209" i="11" s="1"/>
  <c r="AD1311" i="31" s="1"/>
  <c r="X236" i="11"/>
  <c r="S14" i="55"/>
  <c r="X240" i="11"/>
  <c r="X212" i="11" s="1"/>
  <c r="AD1314" i="31" s="1"/>
  <c r="X235" i="11"/>
  <c r="Y239" i="38"/>
  <c r="Y211" i="38" s="1"/>
  <c r="AE302" i="31" s="1"/>
  <c r="Y240" i="38"/>
  <c r="Y212" i="38" s="1"/>
  <c r="AE303" i="31" s="1"/>
  <c r="Y235" i="38"/>
  <c r="Y236" i="38"/>
  <c r="Y238" i="38"/>
  <c r="Y210" i="38" s="1"/>
  <c r="AE301" i="31" s="1"/>
  <c r="AA241" i="39"/>
  <c r="AA213" i="39" s="1"/>
  <c r="AG405" i="31" s="1"/>
  <c r="AA238" i="39"/>
  <c r="AA210" i="39" s="1"/>
  <c r="AG402" i="31" s="1"/>
  <c r="AA235" i="39"/>
  <c r="AA236" i="39"/>
  <c r="AA240" i="39"/>
  <c r="AA212" i="39" s="1"/>
  <c r="AG404" i="31" s="1"/>
  <c r="V5" i="55"/>
  <c r="AF12" i="55"/>
  <c r="AK235" i="46"/>
  <c r="AK238" i="46"/>
  <c r="AK210" i="46" s="1"/>
  <c r="AQ1109" i="31" s="1"/>
  <c r="AK239" i="46"/>
  <c r="AK211" i="46" s="1"/>
  <c r="AQ1110" i="31" s="1"/>
  <c r="AK236" i="46"/>
  <c r="AK241" i="47"/>
  <c r="AK213" i="47" s="1"/>
  <c r="AQ1213" i="31" s="1"/>
  <c r="AK235" i="47"/>
  <c r="P15" i="55"/>
  <c r="U240" i="48"/>
  <c r="U212" i="48" s="1"/>
  <c r="AA1414" i="31" s="1"/>
  <c r="U236" i="48"/>
  <c r="AD9" i="55"/>
  <c r="AI240" i="43"/>
  <c r="AI212" i="43" s="1"/>
  <c r="AO808" i="31" s="1"/>
  <c r="AI237" i="43"/>
  <c r="AI236" i="43"/>
  <c r="AI236" i="40"/>
  <c r="AI239" i="40"/>
  <c r="AI211" i="40" s="1"/>
  <c r="AO504" i="31" s="1"/>
  <c r="AI241" i="40"/>
  <c r="AI213" i="40" s="1"/>
  <c r="AO506" i="31" s="1"/>
  <c r="AI237" i="40"/>
  <c r="AI235" i="40"/>
  <c r="AG236" i="39"/>
  <c r="AG235" i="39"/>
  <c r="AB9" i="55"/>
  <c r="AG241" i="43"/>
  <c r="AG213" i="43" s="1"/>
  <c r="AM809" i="31" s="1"/>
  <c r="AC7" i="55"/>
  <c r="AH237" i="41"/>
  <c r="AJ239" i="41"/>
  <c r="AJ211" i="41" s="1"/>
  <c r="AP605" i="31" s="1"/>
  <c r="AJ237" i="41"/>
  <c r="AJ241" i="41"/>
  <c r="AJ213" i="41" s="1"/>
  <c r="AP607" i="31" s="1"/>
  <c r="AJ235" i="41"/>
  <c r="AE7" i="55"/>
  <c r="AH239" i="44"/>
  <c r="AH211" i="44" s="1"/>
  <c r="AN908" i="31" s="1"/>
  <c r="AH236" i="44"/>
  <c r="AH237" i="44"/>
  <c r="AH240" i="44"/>
  <c r="AH212" i="44" s="1"/>
  <c r="AN909" i="31" s="1"/>
  <c r="AC10" i="55"/>
  <c r="Q239" i="21"/>
  <c r="Q240" i="21"/>
  <c r="Q238" i="21"/>
  <c r="P150" i="17"/>
  <c r="P148" i="17"/>
  <c r="P149" i="17"/>
  <c r="AE88" i="17"/>
  <c r="AE89" i="17"/>
  <c r="AE90" i="17"/>
  <c r="AH224" i="21"/>
  <c r="AH223" i="21"/>
  <c r="AI37" i="21"/>
  <c r="AH225" i="21"/>
  <c r="K164" i="21"/>
  <c r="K165" i="21"/>
  <c r="K163" i="21"/>
  <c r="Z253" i="21"/>
  <c r="Z255" i="21"/>
  <c r="Z254" i="21"/>
  <c r="AG126" i="17"/>
  <c r="AG125" i="17"/>
  <c r="AG124" i="17"/>
  <c r="P174" i="17"/>
  <c r="P172" i="17"/>
  <c r="P173" i="17"/>
  <c r="N180" i="21"/>
  <c r="N179" i="21"/>
  <c r="N178" i="21"/>
  <c r="N135" i="21"/>
  <c r="N134" i="21"/>
  <c r="N133" i="21"/>
  <c r="V172" i="17"/>
  <c r="V173" i="17"/>
  <c r="V174" i="17"/>
  <c r="AD114" i="17"/>
  <c r="AD113" i="17"/>
  <c r="AD112" i="17"/>
  <c r="L180" i="21"/>
  <c r="L179" i="21"/>
  <c r="L178" i="21"/>
  <c r="T225" i="21"/>
  <c r="T223" i="21"/>
  <c r="T224" i="21"/>
  <c r="AB75" i="21"/>
  <c r="AB74" i="21"/>
  <c r="AB73" i="21"/>
  <c r="D195" i="39"/>
  <c r="D207" i="39" s="1"/>
  <c r="J401" i="31" s="1"/>
  <c r="B59" i="52"/>
  <c r="K238" i="39"/>
  <c r="K210" i="39" s="1"/>
  <c r="Q402" i="31" s="1"/>
  <c r="K240" i="39"/>
  <c r="K212" i="39" s="1"/>
  <c r="Q404" i="31" s="1"/>
  <c r="K236" i="39"/>
  <c r="K241" i="39"/>
  <c r="K213" i="39" s="1"/>
  <c r="Q405" i="31" s="1"/>
  <c r="K237" i="39"/>
  <c r="K234" i="39"/>
  <c r="F5" i="55"/>
  <c r="K235" i="39"/>
  <c r="K239" i="11"/>
  <c r="K211" i="11" s="1"/>
  <c r="Q1313" i="31" s="1"/>
  <c r="K235" i="11"/>
  <c r="F14" i="55"/>
  <c r="K234" i="11"/>
  <c r="K237" i="11"/>
  <c r="K209" i="11" s="1"/>
  <c r="Q1311" i="31" s="1"/>
  <c r="K240" i="11"/>
  <c r="K212" i="11" s="1"/>
  <c r="Q1314" i="31" s="1"/>
  <c r="K238" i="11"/>
  <c r="K210" i="11" s="1"/>
  <c r="Q1312" i="31" s="1"/>
  <c r="K236" i="11"/>
  <c r="J236" i="45"/>
  <c r="E11" i="55"/>
  <c r="J239" i="45"/>
  <c r="J211" i="45" s="1"/>
  <c r="P1009" i="31" s="1"/>
  <c r="J240" i="45"/>
  <c r="J212" i="45" s="1"/>
  <c r="P1010" i="31" s="1"/>
  <c r="J238" i="45"/>
  <c r="J210" i="45" s="1"/>
  <c r="P1008" i="31" s="1"/>
  <c r="J241" i="45"/>
  <c r="J213" i="45" s="1"/>
  <c r="P1011" i="31" s="1"/>
  <c r="J235" i="45"/>
  <c r="J234" i="45"/>
  <c r="J241" i="44"/>
  <c r="J213" i="44" s="1"/>
  <c r="P910" i="31" s="1"/>
  <c r="J235" i="44"/>
  <c r="J236" i="44"/>
  <c r="J238" i="44"/>
  <c r="J210" i="44" s="1"/>
  <c r="P907" i="31" s="1"/>
  <c r="J239" i="44"/>
  <c r="J211" i="44" s="1"/>
  <c r="P908" i="31" s="1"/>
  <c r="E10" i="55"/>
  <c r="J237" i="44"/>
  <c r="J240" i="44"/>
  <c r="J212" i="44" s="1"/>
  <c r="P909" i="31" s="1"/>
  <c r="L236" i="11"/>
  <c r="L234" i="11"/>
  <c r="G14" i="55"/>
  <c r="L235" i="11"/>
  <c r="L239" i="44"/>
  <c r="L211" i="44" s="1"/>
  <c r="R908" i="31" s="1"/>
  <c r="G10" i="55"/>
  <c r="L235" i="44"/>
  <c r="N240" i="47"/>
  <c r="N212" i="47" s="1"/>
  <c r="T1212" i="31" s="1"/>
  <c r="N238" i="47"/>
  <c r="N210" i="47" s="1"/>
  <c r="T1210" i="31" s="1"/>
  <c r="U235" i="41"/>
  <c r="U239" i="41"/>
  <c r="U211" i="41" s="1"/>
  <c r="AA605" i="31" s="1"/>
  <c r="U238" i="41"/>
  <c r="U210" i="41" s="1"/>
  <c r="AA604" i="31" s="1"/>
  <c r="U241" i="41"/>
  <c r="U213" i="41" s="1"/>
  <c r="AA607" i="31" s="1"/>
  <c r="Z238" i="48"/>
  <c r="Z210" i="48" s="1"/>
  <c r="AF1412" i="31" s="1"/>
  <c r="Z240" i="48"/>
  <c r="Z212" i="48" s="1"/>
  <c r="AF1414" i="31" s="1"/>
  <c r="Z241" i="48"/>
  <c r="Z213" i="48" s="1"/>
  <c r="AF1415" i="31" s="1"/>
  <c r="Z236" i="48"/>
  <c r="Z239" i="48"/>
  <c r="Z211" i="48" s="1"/>
  <c r="AF1413" i="31" s="1"/>
  <c r="U15" i="55"/>
  <c r="Z237" i="48"/>
  <c r="Z234" i="48"/>
  <c r="U236" i="43"/>
  <c r="U240" i="43"/>
  <c r="U212" i="43" s="1"/>
  <c r="AA808" i="31" s="1"/>
  <c r="S240" i="37"/>
  <c r="S212" i="37" s="1"/>
  <c r="Y202" i="31" s="1"/>
  <c r="S239" i="37"/>
  <c r="S211" i="37" s="1"/>
  <c r="Y201" i="31" s="1"/>
  <c r="S238" i="41"/>
  <c r="S210" i="41" s="1"/>
  <c r="Y604" i="31" s="1"/>
  <c r="S239" i="41"/>
  <c r="S211" i="41" s="1"/>
  <c r="Y605" i="31" s="1"/>
  <c r="N2" i="55"/>
  <c r="S237" i="35"/>
  <c r="S239" i="35"/>
  <c r="S211" i="35" s="1"/>
  <c r="Y100" i="31" s="1"/>
  <c r="S238" i="35"/>
  <c r="S210" i="35" s="1"/>
  <c r="Y99" i="31" s="1"/>
  <c r="AO56" i="30"/>
  <c r="AO54" i="30"/>
  <c r="S13" i="55"/>
  <c r="X235" i="47"/>
  <c r="X236" i="47"/>
  <c r="X240" i="47"/>
  <c r="X212" i="47" s="1"/>
  <c r="AD1212" i="31" s="1"/>
  <c r="Z238" i="40"/>
  <c r="Z210" i="40" s="1"/>
  <c r="AF503" i="31" s="1"/>
  <c r="U6" i="55"/>
  <c r="Z237" i="40"/>
  <c r="Z240" i="40"/>
  <c r="Z212" i="40" s="1"/>
  <c r="AF505" i="31" s="1"/>
  <c r="Z235" i="40"/>
  <c r="Z236" i="40"/>
  <c r="Z239" i="40"/>
  <c r="Z211" i="40" s="1"/>
  <c r="AF504" i="31" s="1"/>
  <c r="Z241" i="40"/>
  <c r="Z213" i="40" s="1"/>
  <c r="AF506" i="31" s="1"/>
  <c r="AK238" i="49"/>
  <c r="AK210" i="49" s="1"/>
  <c r="AQ1513" i="31" s="1"/>
  <c r="AK241" i="49"/>
  <c r="AK213" i="49" s="1"/>
  <c r="AQ1516" i="31" s="1"/>
  <c r="AK239" i="49"/>
  <c r="AK211" i="49" s="1"/>
  <c r="AQ1514" i="31" s="1"/>
  <c r="U240" i="44"/>
  <c r="U212" i="44" s="1"/>
  <c r="AA909" i="31" s="1"/>
  <c r="U236" i="44"/>
  <c r="U237" i="44"/>
  <c r="U240" i="38"/>
  <c r="U212" i="38" s="1"/>
  <c r="AA303" i="31" s="1"/>
  <c r="U235" i="38"/>
  <c r="U239" i="38"/>
  <c r="U211" i="38" s="1"/>
  <c r="AA302" i="31" s="1"/>
  <c r="U238" i="46"/>
  <c r="U210" i="46" s="1"/>
  <c r="AA1109" i="31" s="1"/>
  <c r="U240" i="46"/>
  <c r="U212" i="46" s="1"/>
  <c r="AA1111" i="31" s="1"/>
  <c r="U237" i="46"/>
  <c r="U241" i="46"/>
  <c r="U213" i="46" s="1"/>
  <c r="AA1112" i="31" s="1"/>
  <c r="AI238" i="37"/>
  <c r="AI210" i="37" s="1"/>
  <c r="AO200" i="31" s="1"/>
  <c r="AI236" i="37"/>
  <c r="AI239" i="37"/>
  <c r="AI211" i="37" s="1"/>
  <c r="AO201" i="31" s="1"/>
  <c r="AI239" i="45"/>
  <c r="AI211" i="45" s="1"/>
  <c r="AO1009" i="31" s="1"/>
  <c r="AI234" i="45"/>
  <c r="AI241" i="45"/>
  <c r="AI213" i="45" s="1"/>
  <c r="AO1011" i="31" s="1"/>
  <c r="AI240" i="45"/>
  <c r="AI212" i="45" s="1"/>
  <c r="AO1010" i="31" s="1"/>
  <c r="AI238" i="45"/>
  <c r="AI210" i="45" s="1"/>
  <c r="AO1008" i="31" s="1"/>
  <c r="AI236" i="42"/>
  <c r="AI241" i="42"/>
  <c r="AI213" i="42" s="1"/>
  <c r="AO708" i="31" s="1"/>
  <c r="AI239" i="42"/>
  <c r="AI211" i="42" s="1"/>
  <c r="AO706" i="31" s="1"/>
  <c r="AI238" i="42"/>
  <c r="AI210" i="42" s="1"/>
  <c r="AO705" i="31" s="1"/>
  <c r="AJ237" i="35"/>
  <c r="AJ239" i="35"/>
  <c r="AJ211" i="35" s="1"/>
  <c r="AP100" i="31" s="1"/>
  <c r="AJ236" i="35"/>
  <c r="AJ240" i="35"/>
  <c r="AJ212" i="35" s="1"/>
  <c r="AP101" i="31" s="1"/>
  <c r="AH237" i="42"/>
  <c r="AC8" i="55"/>
  <c r="AH236" i="42"/>
  <c r="AH239" i="42"/>
  <c r="AH211" i="42" s="1"/>
  <c r="AN706" i="31" s="1"/>
  <c r="AH240" i="42"/>
  <c r="AH212" i="42" s="1"/>
  <c r="AN707" i="31" s="1"/>
  <c r="AH237" i="46"/>
  <c r="AH241" i="46"/>
  <c r="AH213" i="46" s="1"/>
  <c r="AN1112" i="31" s="1"/>
  <c r="BC56" i="30"/>
  <c r="AG35" i="7"/>
  <c r="AG35" i="21"/>
  <c r="AG35" i="17"/>
  <c r="AG27" i="17"/>
  <c r="AG27" i="21"/>
  <c r="AG27" i="7"/>
  <c r="AC30" i="21"/>
  <c r="AC30" i="17"/>
  <c r="AC30" i="7"/>
  <c r="AC37" i="7"/>
  <c r="AC37" i="21"/>
  <c r="AC37" i="17"/>
  <c r="Y28" i="21"/>
  <c r="Y28" i="17"/>
  <c r="Y28" i="7"/>
  <c r="U41" i="7"/>
  <c r="U41" i="17"/>
  <c r="U41" i="21"/>
  <c r="U36" i="21"/>
  <c r="U36" i="7"/>
  <c r="U36" i="17"/>
  <c r="Q34" i="7"/>
  <c r="Q34" i="17"/>
  <c r="Q34" i="21"/>
  <c r="Q30" i="7"/>
  <c r="Q30" i="17"/>
  <c r="Q30" i="21"/>
  <c r="M30" i="17"/>
  <c r="M30" i="21"/>
  <c r="M30" i="7"/>
  <c r="M39" i="17"/>
  <c r="M39" i="7"/>
  <c r="M39" i="21"/>
  <c r="I30" i="7"/>
  <c r="I30" i="17"/>
  <c r="I30" i="21"/>
  <c r="I39" i="7"/>
  <c r="I39" i="17"/>
  <c r="I39" i="21"/>
  <c r="D180" i="58"/>
  <c r="D175" i="38"/>
  <c r="B48" i="52"/>
  <c r="D195" i="46"/>
  <c r="D207" i="46" s="1"/>
  <c r="J1108" i="31" s="1"/>
  <c r="AH76" i="17"/>
  <c r="AH78" i="17"/>
  <c r="AI28" i="17"/>
  <c r="AH77" i="17"/>
  <c r="AI240" i="21"/>
  <c r="AF76" i="17"/>
  <c r="AF77" i="17"/>
  <c r="AF78" i="17"/>
  <c r="W179" i="21"/>
  <c r="W178" i="21"/>
  <c r="W180" i="21"/>
  <c r="AC124" i="17"/>
  <c r="AC126" i="17"/>
  <c r="AC125" i="17"/>
  <c r="Q172" i="17"/>
  <c r="Q173" i="17"/>
  <c r="Q174" i="17"/>
  <c r="AE126" i="17"/>
  <c r="AE124" i="17"/>
  <c r="AE125" i="17"/>
  <c r="AA134" i="21"/>
  <c r="AA135" i="21"/>
  <c r="AA133" i="21"/>
  <c r="N239" i="21"/>
  <c r="N240" i="21"/>
  <c r="N238" i="21"/>
  <c r="V114" i="17"/>
  <c r="V113" i="17"/>
  <c r="V112" i="17"/>
  <c r="AD210" i="17"/>
  <c r="AD208" i="17"/>
  <c r="AD209" i="17"/>
  <c r="T197" i="17"/>
  <c r="T196" i="17"/>
  <c r="T198" i="17"/>
  <c r="AB222" i="17"/>
  <c r="AB220" i="17"/>
  <c r="AB221" i="17"/>
  <c r="O223" i="21"/>
  <c r="O225" i="21"/>
  <c r="O224" i="21"/>
  <c r="R234" i="17"/>
  <c r="R232" i="17"/>
  <c r="R233" i="17"/>
  <c r="AF162" i="17"/>
  <c r="AF160" i="17"/>
  <c r="AF161" i="17"/>
  <c r="M78" i="17"/>
  <c r="M76" i="17"/>
  <c r="M77" i="17"/>
  <c r="U88" i="17"/>
  <c r="U90" i="17"/>
  <c r="U89" i="17"/>
  <c r="Q285" i="21"/>
  <c r="Q283" i="21"/>
  <c r="Q284" i="21"/>
  <c r="AE73" i="21"/>
  <c r="AE74" i="21"/>
  <c r="AE75" i="21"/>
  <c r="AA77" i="17"/>
  <c r="AA78" i="17"/>
  <c r="AA76" i="17"/>
  <c r="P137" i="17"/>
  <c r="P136" i="17"/>
  <c r="P138" i="17"/>
  <c r="N173" i="17"/>
  <c r="N174" i="17"/>
  <c r="N172" i="17"/>
  <c r="AD221" i="17"/>
  <c r="AD222" i="17"/>
  <c r="AD220" i="17"/>
  <c r="L64" i="17"/>
  <c r="L65" i="17"/>
  <c r="L66" i="17"/>
  <c r="AB210" i="17"/>
  <c r="AB208" i="17"/>
  <c r="AB209" i="17"/>
  <c r="O89" i="21"/>
  <c r="O88" i="21"/>
  <c r="O90" i="21"/>
  <c r="M186" i="17"/>
  <c r="M184" i="17"/>
  <c r="M185" i="17"/>
  <c r="U209" i="17"/>
  <c r="U208" i="17"/>
  <c r="U210" i="17"/>
  <c r="G113" i="17"/>
  <c r="G112" i="17"/>
  <c r="G114" i="17"/>
  <c r="K90" i="17"/>
  <c r="K89" i="17"/>
  <c r="K88" i="17"/>
  <c r="J198" i="17"/>
  <c r="J197" i="17"/>
  <c r="J196" i="17"/>
  <c r="Z73" i="21"/>
  <c r="Z74" i="21"/>
  <c r="Z75" i="21"/>
  <c r="H105" i="21"/>
  <c r="H104" i="21"/>
  <c r="H103" i="21"/>
  <c r="X162" i="17"/>
  <c r="X161" i="17"/>
  <c r="X160" i="17"/>
  <c r="Q77" i="17"/>
  <c r="Q78" i="17"/>
  <c r="Q76" i="17"/>
  <c r="Y65" i="17"/>
  <c r="Y66" i="17"/>
  <c r="Y64" i="17"/>
  <c r="T234" i="17"/>
  <c r="T232" i="17"/>
  <c r="T233" i="17"/>
  <c r="S89" i="17"/>
  <c r="S90" i="17"/>
  <c r="S88" i="17"/>
  <c r="J104" i="21"/>
  <c r="J103" i="21"/>
  <c r="J105" i="21"/>
  <c r="Z164" i="21"/>
  <c r="Z165" i="21"/>
  <c r="Z163" i="21"/>
  <c r="X225" i="21"/>
  <c r="X223" i="21"/>
  <c r="X224" i="21"/>
  <c r="AG225" i="21"/>
  <c r="AG224" i="21"/>
  <c r="AG223" i="21"/>
  <c r="H237" i="41"/>
  <c r="C7" i="55"/>
  <c r="H239" i="41"/>
  <c r="H211" i="41" s="1"/>
  <c r="N605" i="31" s="1"/>
  <c r="H235" i="41"/>
  <c r="H241" i="41"/>
  <c r="H213" i="41" s="1"/>
  <c r="N607" i="31" s="1"/>
  <c r="H240" i="41"/>
  <c r="H212" i="41" s="1"/>
  <c r="N606" i="31" s="1"/>
  <c r="H236" i="41"/>
  <c r="H238" i="41"/>
  <c r="H210" i="41" s="1"/>
  <c r="N604" i="31" s="1"/>
  <c r="H234" i="41"/>
  <c r="H235" i="43"/>
  <c r="C9" i="55"/>
  <c r="H234" i="43"/>
  <c r="H236" i="43"/>
  <c r="H237" i="43"/>
  <c r="H239" i="43"/>
  <c r="H211" i="43" s="1"/>
  <c r="N807" i="31" s="1"/>
  <c r="H240" i="43"/>
  <c r="H212" i="43" s="1"/>
  <c r="N808" i="31" s="1"/>
  <c r="H238" i="43"/>
  <c r="H210" i="43" s="1"/>
  <c r="N806" i="31" s="1"/>
  <c r="H241" i="43"/>
  <c r="H213" i="43" s="1"/>
  <c r="N809" i="31" s="1"/>
  <c r="Z56" i="30"/>
  <c r="Z54" i="30"/>
  <c r="F235" i="38"/>
  <c r="F238" i="38"/>
  <c r="F210" i="38" s="1"/>
  <c r="L301" i="31" s="1"/>
  <c r="F236" i="38"/>
  <c r="F234" i="38"/>
  <c r="F239" i="38"/>
  <c r="F211" i="38" s="1"/>
  <c r="L302" i="31" s="1"/>
  <c r="F240" i="38"/>
  <c r="F212" i="38" s="1"/>
  <c r="L303" i="31" s="1"/>
  <c r="F237" i="48"/>
  <c r="F240" i="48"/>
  <c r="F212" i="48" s="1"/>
  <c r="L1414" i="31" s="1"/>
  <c r="F236" i="48"/>
  <c r="F235" i="48"/>
  <c r="F239" i="48"/>
  <c r="F211" i="48" s="1"/>
  <c r="L1413" i="31" s="1"/>
  <c r="F241" i="48"/>
  <c r="F213" i="48" s="1"/>
  <c r="L1415" i="31" s="1"/>
  <c r="F234" i="48"/>
  <c r="F238" i="48"/>
  <c r="F210" i="48" s="1"/>
  <c r="L1412" i="31" s="1"/>
  <c r="F239" i="49"/>
  <c r="F211" i="49" s="1"/>
  <c r="L1514" i="31" s="1"/>
  <c r="F235" i="49"/>
  <c r="F237" i="49"/>
  <c r="F240" i="49"/>
  <c r="F212" i="49" s="1"/>
  <c r="L1515" i="31" s="1"/>
  <c r="F234" i="49"/>
  <c r="F241" i="49"/>
  <c r="F213" i="49" s="1"/>
  <c r="L1516" i="31" s="1"/>
  <c r="F238" i="49"/>
  <c r="F210" i="49" s="1"/>
  <c r="L1513" i="31" s="1"/>
  <c r="F236" i="49"/>
  <c r="F237" i="46"/>
  <c r="F240" i="46"/>
  <c r="F212" i="46" s="1"/>
  <c r="L1111" i="31" s="1"/>
  <c r="F236" i="46"/>
  <c r="F239" i="46"/>
  <c r="F211" i="46" s="1"/>
  <c r="L1110" i="31" s="1"/>
  <c r="F238" i="46"/>
  <c r="F210" i="46" s="1"/>
  <c r="L1109" i="31" s="1"/>
  <c r="F241" i="46"/>
  <c r="F213" i="46" s="1"/>
  <c r="L1112" i="31" s="1"/>
  <c r="F234" i="46"/>
  <c r="F235" i="46"/>
  <c r="N239" i="37"/>
  <c r="N211" i="37" s="1"/>
  <c r="T201" i="31" s="1"/>
  <c r="N236" i="37"/>
  <c r="N241" i="37"/>
  <c r="N213" i="37" s="1"/>
  <c r="T203" i="31" s="1"/>
  <c r="N240" i="37"/>
  <c r="N212" i="37" s="1"/>
  <c r="T202" i="31" s="1"/>
  <c r="N234" i="37"/>
  <c r="N238" i="37"/>
  <c r="N210" i="37" s="1"/>
  <c r="T200" i="31" s="1"/>
  <c r="N237" i="37"/>
  <c r="M234" i="41"/>
  <c r="H7" i="55"/>
  <c r="M238" i="41"/>
  <c r="M210" i="41" s="1"/>
  <c r="S604" i="31" s="1"/>
  <c r="M239" i="41"/>
  <c r="M211" i="41" s="1"/>
  <c r="S605" i="31" s="1"/>
  <c r="M237" i="41"/>
  <c r="M241" i="41"/>
  <c r="M213" i="41" s="1"/>
  <c r="S607" i="31" s="1"/>
  <c r="M236" i="41"/>
  <c r="M240" i="41"/>
  <c r="M212" i="41" s="1"/>
  <c r="S606" i="31" s="1"/>
  <c r="M235" i="41"/>
  <c r="M240" i="42"/>
  <c r="M212" i="42" s="1"/>
  <c r="S707" i="31" s="1"/>
  <c r="M235" i="42"/>
  <c r="M237" i="42"/>
  <c r="H8" i="55"/>
  <c r="M238" i="42"/>
  <c r="M210" i="42" s="1"/>
  <c r="S705" i="31" s="1"/>
  <c r="M236" i="42"/>
  <c r="M241" i="42"/>
  <c r="M213" i="42" s="1"/>
  <c r="S708" i="31" s="1"/>
  <c r="M239" i="42"/>
  <c r="M211" i="42" s="1"/>
  <c r="S706" i="31" s="1"/>
  <c r="M238" i="38"/>
  <c r="M210" i="38" s="1"/>
  <c r="S301" i="31" s="1"/>
  <c r="M235" i="38"/>
  <c r="M240" i="38"/>
  <c r="M212" i="38" s="1"/>
  <c r="S303" i="31" s="1"/>
  <c r="M236" i="38"/>
  <c r="M239" i="38"/>
  <c r="M211" i="38" s="1"/>
  <c r="S302" i="31" s="1"/>
  <c r="Q235" i="45"/>
  <c r="Q241" i="45"/>
  <c r="Q213" i="45" s="1"/>
  <c r="W1011" i="31" s="1"/>
  <c r="Q239" i="45"/>
  <c r="Q211" i="45" s="1"/>
  <c r="W1009" i="31" s="1"/>
  <c r="Q234" i="45"/>
  <c r="L11" i="55"/>
  <c r="Q236" i="45"/>
  <c r="Q240" i="45"/>
  <c r="Q212" i="45" s="1"/>
  <c r="W1010" i="31" s="1"/>
  <c r="Q238" i="45"/>
  <c r="Q210" i="45" s="1"/>
  <c r="W1008" i="31" s="1"/>
  <c r="Q237" i="40"/>
  <c r="Q241" i="40"/>
  <c r="Q213" i="40" s="1"/>
  <c r="W506" i="31" s="1"/>
  <c r="Q234" i="40"/>
  <c r="L6" i="55"/>
  <c r="Q238" i="40"/>
  <c r="Q210" i="40" s="1"/>
  <c r="W503" i="31" s="1"/>
  <c r="Q239" i="40"/>
  <c r="Q211" i="40" s="1"/>
  <c r="W504" i="31" s="1"/>
  <c r="Q235" i="40"/>
  <c r="Q236" i="40"/>
  <c r="Q240" i="40"/>
  <c r="Q212" i="40" s="1"/>
  <c r="W505" i="31" s="1"/>
  <c r="S240" i="48"/>
  <c r="S212" i="48" s="1"/>
  <c r="Y1414" i="31" s="1"/>
  <c r="S235" i="48"/>
  <c r="N15" i="55"/>
  <c r="S238" i="48"/>
  <c r="S210" i="48" s="1"/>
  <c r="Y1412" i="31" s="1"/>
  <c r="S237" i="48"/>
  <c r="S239" i="48"/>
  <c r="S211" i="48" s="1"/>
  <c r="Y1413" i="31" s="1"/>
  <c r="S234" i="48"/>
  <c r="S241" i="48"/>
  <c r="S213" i="48" s="1"/>
  <c r="Y1415" i="31" s="1"/>
  <c r="S236" i="48"/>
  <c r="T240" i="37"/>
  <c r="T212" i="37" s="1"/>
  <c r="Z202" i="31" s="1"/>
  <c r="T237" i="37"/>
  <c r="T234" i="37"/>
  <c r="T239" i="37"/>
  <c r="T211" i="37" s="1"/>
  <c r="Z201" i="31" s="1"/>
  <c r="T238" i="37"/>
  <c r="T210" i="37" s="1"/>
  <c r="Z200" i="31" s="1"/>
  <c r="T236" i="37"/>
  <c r="T241" i="37"/>
  <c r="T213" i="37" s="1"/>
  <c r="Z203" i="31" s="1"/>
  <c r="T240" i="46"/>
  <c r="T212" i="46" s="1"/>
  <c r="Z1111" i="31" s="1"/>
  <c r="T235" i="46"/>
  <c r="T236" i="46"/>
  <c r="T241" i="46"/>
  <c r="T213" i="46" s="1"/>
  <c r="Z1112" i="31" s="1"/>
  <c r="T237" i="46"/>
  <c r="T238" i="46"/>
  <c r="T210" i="46" s="1"/>
  <c r="Z1109" i="31" s="1"/>
  <c r="O12" i="55"/>
  <c r="T239" i="46"/>
  <c r="T211" i="46" s="1"/>
  <c r="Z1110" i="31" s="1"/>
  <c r="T241" i="40"/>
  <c r="T213" i="40" s="1"/>
  <c r="Z506" i="31" s="1"/>
  <c r="T236" i="40"/>
  <c r="T239" i="40"/>
  <c r="T211" i="40" s="1"/>
  <c r="Z504" i="31" s="1"/>
  <c r="T237" i="40"/>
  <c r="O6" i="55"/>
  <c r="T234" i="40"/>
  <c r="T240" i="40"/>
  <c r="T212" i="40" s="1"/>
  <c r="Z505" i="31" s="1"/>
  <c r="T238" i="40"/>
  <c r="T210" i="40" s="1"/>
  <c r="Z503" i="31" s="1"/>
  <c r="T235" i="40"/>
  <c r="O237" i="37"/>
  <c r="O241" i="37"/>
  <c r="O213" i="37" s="1"/>
  <c r="U203" i="31" s="1"/>
  <c r="O236" i="37"/>
  <c r="O239" i="37"/>
  <c r="O211" i="37" s="1"/>
  <c r="U201" i="31" s="1"/>
  <c r="O234" i="37"/>
  <c r="O238" i="37"/>
  <c r="O210" i="37" s="1"/>
  <c r="U200" i="31" s="1"/>
  <c r="O240" i="37"/>
  <c r="O212" i="37" s="1"/>
  <c r="U202" i="31" s="1"/>
  <c r="O235" i="42"/>
  <c r="O241" i="42"/>
  <c r="O213" i="42" s="1"/>
  <c r="U708" i="31" s="1"/>
  <c r="O240" i="42"/>
  <c r="O212" i="42" s="1"/>
  <c r="U707" i="31" s="1"/>
  <c r="O238" i="42"/>
  <c r="O210" i="42" s="1"/>
  <c r="U705" i="31" s="1"/>
  <c r="J8" i="55"/>
  <c r="O236" i="42"/>
  <c r="O239" i="42"/>
  <c r="O211" i="42" s="1"/>
  <c r="U706" i="31" s="1"/>
  <c r="O237" i="42"/>
  <c r="J6" i="55"/>
  <c r="O240" i="40"/>
  <c r="O212" i="40" s="1"/>
  <c r="U505" i="31" s="1"/>
  <c r="O239" i="40"/>
  <c r="O211" i="40" s="1"/>
  <c r="U504" i="31" s="1"/>
  <c r="O236" i="40"/>
  <c r="O241" i="40"/>
  <c r="O213" i="40" s="1"/>
  <c r="U506" i="31" s="1"/>
  <c r="O234" i="40"/>
  <c r="O235" i="40"/>
  <c r="O237" i="40"/>
  <c r="O238" i="40"/>
  <c r="O210" i="40" s="1"/>
  <c r="U503" i="31" s="1"/>
  <c r="R5" i="55"/>
  <c r="W238" i="39"/>
  <c r="W210" i="39" s="1"/>
  <c r="AC402" i="31" s="1"/>
  <c r="W236" i="39"/>
  <c r="W235" i="39"/>
  <c r="W241" i="39"/>
  <c r="W213" i="39" s="1"/>
  <c r="AC405" i="31" s="1"/>
  <c r="W240" i="39"/>
  <c r="W212" i="39" s="1"/>
  <c r="AC404" i="31" s="1"/>
  <c r="V236" i="11"/>
  <c r="V234" i="11"/>
  <c r="V235" i="11"/>
  <c r="V238" i="11"/>
  <c r="V210" i="11" s="1"/>
  <c r="AB1312" i="31" s="1"/>
  <c r="V239" i="11"/>
  <c r="V211" i="11" s="1"/>
  <c r="AB1313" i="31" s="1"/>
  <c r="V237" i="11"/>
  <c r="V209" i="11" s="1"/>
  <c r="AB1311" i="31" s="1"/>
  <c r="V240" i="11"/>
  <c r="V212" i="11" s="1"/>
  <c r="AB1314" i="31" s="1"/>
  <c r="Q14" i="55"/>
  <c r="V236" i="40"/>
  <c r="V241" i="40"/>
  <c r="V213" i="40" s="1"/>
  <c r="AB506" i="31" s="1"/>
  <c r="V240" i="40"/>
  <c r="V212" i="40" s="1"/>
  <c r="AB505" i="31" s="1"/>
  <c r="V239" i="40"/>
  <c r="V211" i="40" s="1"/>
  <c r="AB504" i="31" s="1"/>
  <c r="V238" i="40"/>
  <c r="V210" i="40" s="1"/>
  <c r="AB503" i="31" s="1"/>
  <c r="Q6" i="55"/>
  <c r="V237" i="40"/>
  <c r="V235" i="40"/>
  <c r="AF235" i="38"/>
  <c r="AF239" i="38"/>
  <c r="AF211" i="38" s="1"/>
  <c r="AL302" i="31" s="1"/>
  <c r="AF238" i="38"/>
  <c r="AF210" i="38" s="1"/>
  <c r="AL301" i="31" s="1"/>
  <c r="AF236" i="38"/>
  <c r="AF240" i="38"/>
  <c r="AF212" i="38" s="1"/>
  <c r="AL303" i="31" s="1"/>
  <c r="AJ239" i="37"/>
  <c r="AJ211" i="37" s="1"/>
  <c r="AP201" i="31" s="1"/>
  <c r="AJ238" i="37"/>
  <c r="AJ210" i="37" s="1"/>
  <c r="AP200" i="31" s="1"/>
  <c r="AJ240" i="37"/>
  <c r="AJ212" i="37" s="1"/>
  <c r="AP202" i="31" s="1"/>
  <c r="AJ237" i="37"/>
  <c r="AJ236" i="37"/>
  <c r="AJ241" i="37"/>
  <c r="AJ213" i="37" s="1"/>
  <c r="AP203" i="31" s="1"/>
  <c r="AJ238" i="38"/>
  <c r="AJ210" i="38" s="1"/>
  <c r="AP301" i="31" s="1"/>
  <c r="AJ236" i="38"/>
  <c r="AJ240" i="38"/>
  <c r="AJ212" i="38" s="1"/>
  <c r="AP303" i="31" s="1"/>
  <c r="AJ235" i="38"/>
  <c r="AJ239" i="38"/>
  <c r="AJ211" i="38" s="1"/>
  <c r="AP302" i="31" s="1"/>
  <c r="S3" i="55"/>
  <c r="AF241" i="46"/>
  <c r="AF213" i="46" s="1"/>
  <c r="AL1112" i="31" s="1"/>
  <c r="AA12" i="55"/>
  <c r="AF238" i="46"/>
  <c r="AF210" i="46" s="1"/>
  <c r="AL1109" i="31" s="1"/>
  <c r="AF237" i="46"/>
  <c r="AF235" i="46"/>
  <c r="AF240" i="46"/>
  <c r="AF212" i="46" s="1"/>
  <c r="AL1111" i="31" s="1"/>
  <c r="AF239" i="46"/>
  <c r="AF211" i="46" s="1"/>
  <c r="AL1110" i="31" s="1"/>
  <c r="AF236" i="46"/>
  <c r="AG235" i="44"/>
  <c r="AG236" i="44"/>
  <c r="AG240" i="44"/>
  <c r="AG212" i="44" s="1"/>
  <c r="AM909" i="31" s="1"/>
  <c r="AG237" i="44"/>
  <c r="AG241" i="44"/>
  <c r="AG213" i="44" s="1"/>
  <c r="AM910" i="31" s="1"/>
  <c r="AG239" i="44"/>
  <c r="AG211" i="44" s="1"/>
  <c r="AM908" i="31" s="1"/>
  <c r="AB10" i="55"/>
  <c r="AG238" i="44"/>
  <c r="AG210" i="44" s="1"/>
  <c r="AM907" i="31" s="1"/>
  <c r="BA73" i="30"/>
  <c r="BA125" i="30" s="1"/>
  <c r="BA54" i="30"/>
  <c r="AC3" i="55"/>
  <c r="AG29" i="17"/>
  <c r="AG29" i="21"/>
  <c r="AG29" i="7"/>
  <c r="AG39" i="21"/>
  <c r="AG39" i="7"/>
  <c r="AG39" i="17"/>
  <c r="AC39" i="21"/>
  <c r="AC39" i="7"/>
  <c r="AC39" i="17"/>
  <c r="Y41" i="21"/>
  <c r="Y41" i="17"/>
  <c r="Y41" i="7"/>
  <c r="Y36" i="7"/>
  <c r="Y36" i="21"/>
  <c r="Y36" i="17"/>
  <c r="U38" i="21"/>
  <c r="U38" i="7"/>
  <c r="U38" i="17"/>
  <c r="U34" i="7"/>
  <c r="U34" i="21"/>
  <c r="U34" i="17"/>
  <c r="Q37" i="21"/>
  <c r="Q37" i="7"/>
  <c r="Q37" i="17"/>
  <c r="Q33" i="21"/>
  <c r="Q33" i="17"/>
  <c r="Q33" i="7"/>
  <c r="M33" i="17"/>
  <c r="M33" i="7"/>
  <c r="M33" i="21"/>
  <c r="M29" i="7"/>
  <c r="M29" i="17"/>
  <c r="M29" i="21"/>
  <c r="I33" i="7"/>
  <c r="I33" i="21"/>
  <c r="I33" i="17"/>
  <c r="I29" i="17"/>
  <c r="I29" i="21"/>
  <c r="I29" i="7"/>
  <c r="E210" i="58"/>
  <c r="AJ93" i="58" s="1"/>
  <c r="D199" i="58"/>
  <c r="D201" i="58"/>
  <c r="D203" i="58"/>
  <c r="D205" i="58"/>
  <c r="D207" i="58"/>
  <c r="D181" i="58"/>
  <c r="D183" i="58"/>
  <c r="D209" i="58"/>
  <c r="D211" i="58"/>
  <c r="AH89" i="21"/>
  <c r="AH88" i="21"/>
  <c r="AH90" i="21"/>
  <c r="AI28" i="21"/>
  <c r="AF90" i="21"/>
  <c r="AF89" i="21"/>
  <c r="AF88" i="21"/>
  <c r="AA113" i="17"/>
  <c r="AA112" i="17"/>
  <c r="AA114" i="17"/>
  <c r="P269" i="21"/>
  <c r="P268" i="21"/>
  <c r="P270" i="21"/>
  <c r="L198" i="17"/>
  <c r="L196" i="17"/>
  <c r="L197" i="17"/>
  <c r="T240" i="21"/>
  <c r="T238" i="21"/>
  <c r="T239" i="21"/>
  <c r="R160" i="17"/>
  <c r="R161" i="17"/>
  <c r="R162" i="17"/>
  <c r="M88" i="21"/>
  <c r="M89" i="21"/>
  <c r="M90" i="21"/>
  <c r="U103" i="21"/>
  <c r="U104" i="21"/>
  <c r="U105" i="21"/>
  <c r="Q232" i="17"/>
  <c r="Q233" i="17"/>
  <c r="Q234" i="17"/>
  <c r="AA88" i="21"/>
  <c r="AA90" i="21"/>
  <c r="AA89" i="21"/>
  <c r="P164" i="21"/>
  <c r="P165" i="21"/>
  <c r="P163" i="21"/>
  <c r="N209" i="21"/>
  <c r="N208" i="21"/>
  <c r="N210" i="21"/>
  <c r="V101" i="17"/>
  <c r="V102" i="17"/>
  <c r="V100" i="17"/>
  <c r="T65" i="17"/>
  <c r="T66" i="17"/>
  <c r="T64" i="17"/>
  <c r="M224" i="21"/>
  <c r="M223" i="21"/>
  <c r="M225" i="21"/>
  <c r="U253" i="21"/>
  <c r="U255" i="21"/>
  <c r="U254" i="21"/>
  <c r="G133" i="21"/>
  <c r="G134" i="21"/>
  <c r="G135" i="21"/>
  <c r="S65" i="17"/>
  <c r="S64" i="17"/>
  <c r="S66" i="17"/>
  <c r="Z66" i="17"/>
  <c r="Z64" i="17"/>
  <c r="Z65" i="17"/>
  <c r="H135" i="21"/>
  <c r="H133" i="21"/>
  <c r="H134" i="21"/>
  <c r="X195" i="21"/>
  <c r="X193" i="21"/>
  <c r="X194" i="21"/>
  <c r="O234" i="17"/>
  <c r="O232" i="17"/>
  <c r="O233" i="17"/>
  <c r="U100" i="17"/>
  <c r="U101" i="17"/>
  <c r="U102" i="17"/>
  <c r="G73" i="21"/>
  <c r="G74" i="21"/>
  <c r="G75" i="21"/>
  <c r="S102" i="17"/>
  <c r="S100" i="17"/>
  <c r="S101" i="17"/>
  <c r="J88" i="21"/>
  <c r="J89" i="21"/>
  <c r="J90" i="21"/>
  <c r="Z196" i="17"/>
  <c r="Z198" i="17"/>
  <c r="Z197" i="17"/>
  <c r="H124" i="17"/>
  <c r="H126" i="17"/>
  <c r="H125" i="17"/>
  <c r="I78" i="17"/>
  <c r="I76" i="17"/>
  <c r="I77" i="17"/>
  <c r="Y165" i="21"/>
  <c r="Y164" i="21"/>
  <c r="Y163" i="21"/>
  <c r="F239" i="47"/>
  <c r="F211" i="47" s="1"/>
  <c r="L1211" i="31" s="1"/>
  <c r="F236" i="47"/>
  <c r="F238" i="47"/>
  <c r="F210" i="47" s="1"/>
  <c r="L1210" i="31" s="1"/>
  <c r="F234" i="47"/>
  <c r="F241" i="47"/>
  <c r="F213" i="47" s="1"/>
  <c r="L1213" i="31" s="1"/>
  <c r="F237" i="47"/>
  <c r="F235" i="47"/>
  <c r="F240" i="47"/>
  <c r="F212" i="47" s="1"/>
  <c r="L1212" i="31" s="1"/>
  <c r="F241" i="42"/>
  <c r="F213" i="42" s="1"/>
  <c r="L708" i="31" s="1"/>
  <c r="F237" i="42"/>
  <c r="F235" i="42"/>
  <c r="F238" i="42"/>
  <c r="F210" i="42" s="1"/>
  <c r="L705" i="31" s="1"/>
  <c r="F240" i="42"/>
  <c r="F212" i="42" s="1"/>
  <c r="L707" i="31" s="1"/>
  <c r="F234" i="42"/>
  <c r="F239" i="42"/>
  <c r="F211" i="42" s="1"/>
  <c r="L706" i="31" s="1"/>
  <c r="F236" i="42"/>
  <c r="F236" i="40"/>
  <c r="F235" i="40"/>
  <c r="F234" i="40"/>
  <c r="F238" i="40"/>
  <c r="F210" i="40" s="1"/>
  <c r="L503" i="31" s="1"/>
  <c r="F240" i="40"/>
  <c r="F212" i="40" s="1"/>
  <c r="L505" i="31" s="1"/>
  <c r="F239" i="40"/>
  <c r="F211" i="40" s="1"/>
  <c r="L504" i="31" s="1"/>
  <c r="F241" i="40"/>
  <c r="F213" i="40" s="1"/>
  <c r="L506" i="31" s="1"/>
  <c r="F237" i="40"/>
  <c r="X56" i="30"/>
  <c r="N236" i="44"/>
  <c r="N238" i="44"/>
  <c r="N210" i="44" s="1"/>
  <c r="T907" i="31" s="1"/>
  <c r="N237" i="44"/>
  <c r="N240" i="44"/>
  <c r="N212" i="44" s="1"/>
  <c r="T909" i="31" s="1"/>
  <c r="N235" i="44"/>
  <c r="I10" i="55"/>
  <c r="N241" i="44"/>
  <c r="N213" i="44" s="1"/>
  <c r="T910" i="31" s="1"/>
  <c r="N239" i="44"/>
  <c r="N211" i="44" s="1"/>
  <c r="T908" i="31" s="1"/>
  <c r="M238" i="48"/>
  <c r="M210" i="48" s="1"/>
  <c r="S1412" i="31" s="1"/>
  <c r="M239" i="48"/>
  <c r="M211" i="48" s="1"/>
  <c r="S1413" i="31" s="1"/>
  <c r="M236" i="48"/>
  <c r="H15" i="55"/>
  <c r="M234" i="48"/>
  <c r="M241" i="48"/>
  <c r="M213" i="48" s="1"/>
  <c r="S1415" i="31" s="1"/>
  <c r="M235" i="48"/>
  <c r="M240" i="48"/>
  <c r="M212" i="48" s="1"/>
  <c r="S1414" i="31" s="1"/>
  <c r="M237" i="48"/>
  <c r="H2" i="55"/>
  <c r="M239" i="35"/>
  <c r="M211" i="35" s="1"/>
  <c r="S100" i="31" s="1"/>
  <c r="M236" i="35"/>
  <c r="M240" i="35"/>
  <c r="M212" i="35" s="1"/>
  <c r="S101" i="31" s="1"/>
  <c r="M238" i="35"/>
  <c r="M210" i="35" s="1"/>
  <c r="S99" i="31" s="1"/>
  <c r="M237" i="35"/>
  <c r="M241" i="35"/>
  <c r="M213" i="35" s="1"/>
  <c r="S102" i="31" s="1"/>
  <c r="M236" i="45"/>
  <c r="M239" i="45"/>
  <c r="M211" i="45" s="1"/>
  <c r="S1009" i="31" s="1"/>
  <c r="H11" i="55"/>
  <c r="M234" i="45"/>
  <c r="M241" i="45"/>
  <c r="M213" i="45" s="1"/>
  <c r="S1011" i="31" s="1"/>
  <c r="M235" i="45"/>
  <c r="M240" i="45"/>
  <c r="M212" i="45" s="1"/>
  <c r="S1010" i="31" s="1"/>
  <c r="M238" i="45"/>
  <c r="M210" i="45" s="1"/>
  <c r="S1008" i="31" s="1"/>
  <c r="M238" i="47"/>
  <c r="M210" i="47" s="1"/>
  <c r="S1210" i="31" s="1"/>
  <c r="M234" i="47"/>
  <c r="M241" i="47"/>
  <c r="M213" i="47" s="1"/>
  <c r="S1213" i="31" s="1"/>
  <c r="H13" i="55"/>
  <c r="M235" i="47"/>
  <c r="M240" i="47"/>
  <c r="M212" i="47" s="1"/>
  <c r="S1212" i="31" s="1"/>
  <c r="M236" i="47"/>
  <c r="M237" i="47"/>
  <c r="M236" i="46"/>
  <c r="M237" i="46"/>
  <c r="M240" i="46"/>
  <c r="M212" i="46" s="1"/>
  <c r="S1111" i="31" s="1"/>
  <c r="M235" i="46"/>
  <c r="M239" i="46"/>
  <c r="M211" i="46" s="1"/>
  <c r="S1110" i="31" s="1"/>
  <c r="M241" i="46"/>
  <c r="M213" i="46" s="1"/>
  <c r="S1112" i="31" s="1"/>
  <c r="H12" i="55"/>
  <c r="M238" i="46"/>
  <c r="M210" i="46" s="1"/>
  <c r="S1109" i="31" s="1"/>
  <c r="Q236" i="43"/>
  <c r="Q241" i="43"/>
  <c r="Q213" i="43" s="1"/>
  <c r="W809" i="31" s="1"/>
  <c r="Q237" i="43"/>
  <c r="Q240" i="43"/>
  <c r="Q212" i="43" s="1"/>
  <c r="W808" i="31" s="1"/>
  <c r="Q238" i="43"/>
  <c r="Q210" i="43" s="1"/>
  <c r="W806" i="31" s="1"/>
  <c r="Q235" i="43"/>
  <c r="L9" i="55"/>
  <c r="Q239" i="43"/>
  <c r="Q211" i="43" s="1"/>
  <c r="W807" i="31" s="1"/>
  <c r="L10" i="55"/>
  <c r="Q239" i="44"/>
  <c r="Q211" i="44" s="1"/>
  <c r="W908" i="31" s="1"/>
  <c r="Q237" i="44"/>
  <c r="Q236" i="44"/>
  <c r="Q241" i="44"/>
  <c r="Q213" i="44" s="1"/>
  <c r="W910" i="31" s="1"/>
  <c r="Q240" i="44"/>
  <c r="Q212" i="44" s="1"/>
  <c r="W909" i="31" s="1"/>
  <c r="Q238" i="44"/>
  <c r="Q210" i="44" s="1"/>
  <c r="W907" i="31" s="1"/>
  <c r="Q235" i="44"/>
  <c r="AI54" i="30"/>
  <c r="Q238" i="42"/>
  <c r="Q210" i="42" s="1"/>
  <c r="W705" i="31" s="1"/>
  <c r="L8" i="55"/>
  <c r="Q237" i="42"/>
  <c r="Q239" i="42"/>
  <c r="Q211" i="42" s="1"/>
  <c r="W706" i="31" s="1"/>
  <c r="Q241" i="42"/>
  <c r="Q213" i="42" s="1"/>
  <c r="W708" i="31" s="1"/>
  <c r="Q235" i="42"/>
  <c r="Q240" i="42"/>
  <c r="Q212" i="42" s="1"/>
  <c r="W707" i="31" s="1"/>
  <c r="Q236" i="42"/>
  <c r="AK54" i="30"/>
  <c r="T234" i="11"/>
  <c r="T236" i="11"/>
  <c r="T239" i="11"/>
  <c r="T211" i="11" s="1"/>
  <c r="Z1313" i="31" s="1"/>
  <c r="T235" i="11"/>
  <c r="T240" i="11"/>
  <c r="T212" i="11" s="1"/>
  <c r="Z1314" i="31" s="1"/>
  <c r="T238" i="11"/>
  <c r="T210" i="11" s="1"/>
  <c r="Z1312" i="31" s="1"/>
  <c r="O14" i="55"/>
  <c r="T237" i="11"/>
  <c r="T209" i="11" s="1"/>
  <c r="Z1311" i="31" s="1"/>
  <c r="O7" i="55"/>
  <c r="T235" i="41"/>
  <c r="T234" i="41"/>
  <c r="T240" i="41"/>
  <c r="T212" i="41" s="1"/>
  <c r="Z606" i="31" s="1"/>
  <c r="T238" i="41"/>
  <c r="T210" i="41" s="1"/>
  <c r="Z604" i="31" s="1"/>
  <c r="T239" i="41"/>
  <c r="T211" i="41" s="1"/>
  <c r="Z605" i="31" s="1"/>
  <c r="T241" i="41"/>
  <c r="T213" i="41" s="1"/>
  <c r="Z607" i="31" s="1"/>
  <c r="T236" i="41"/>
  <c r="T237" i="41"/>
  <c r="T238" i="38"/>
  <c r="T210" i="38" s="1"/>
  <c r="Z301" i="31" s="1"/>
  <c r="T240" i="38"/>
  <c r="T212" i="38" s="1"/>
  <c r="Z303" i="31" s="1"/>
  <c r="T235" i="38"/>
  <c r="T239" i="38"/>
  <c r="T211" i="38" s="1"/>
  <c r="Z302" i="31" s="1"/>
  <c r="T236" i="38"/>
  <c r="O239" i="48"/>
  <c r="O211" i="48" s="1"/>
  <c r="U1413" i="31" s="1"/>
  <c r="O236" i="48"/>
  <c r="O240" i="48"/>
  <c r="O212" i="48" s="1"/>
  <c r="U1414" i="31" s="1"/>
  <c r="O238" i="48"/>
  <c r="O210" i="48" s="1"/>
  <c r="U1412" i="31" s="1"/>
  <c r="O235" i="48"/>
  <c r="J15" i="55"/>
  <c r="O241" i="48"/>
  <c r="O213" i="48" s="1"/>
  <c r="U1415" i="31" s="1"/>
  <c r="O237" i="48"/>
  <c r="O234" i="48"/>
  <c r="O241" i="41"/>
  <c r="O213" i="41" s="1"/>
  <c r="U607" i="31" s="1"/>
  <c r="O239" i="41"/>
  <c r="O211" i="41" s="1"/>
  <c r="U605" i="31" s="1"/>
  <c r="O237" i="41"/>
  <c r="J7" i="55"/>
  <c r="O236" i="41"/>
  <c r="O240" i="41"/>
  <c r="O212" i="41" s="1"/>
  <c r="U606" i="31" s="1"/>
  <c r="O238" i="41"/>
  <c r="O210" i="41" s="1"/>
  <c r="U604" i="31" s="1"/>
  <c r="O235" i="41"/>
  <c r="O234" i="41"/>
  <c r="O238" i="49"/>
  <c r="O210" i="49" s="1"/>
  <c r="U1513" i="31" s="1"/>
  <c r="O234" i="49"/>
  <c r="O237" i="49"/>
  <c r="O241" i="49"/>
  <c r="O213" i="49" s="1"/>
  <c r="U1516" i="31" s="1"/>
  <c r="J16" i="55"/>
  <c r="O240" i="49"/>
  <c r="O212" i="49" s="1"/>
  <c r="U1515" i="31" s="1"/>
  <c r="O239" i="49"/>
  <c r="O211" i="49" s="1"/>
  <c r="U1514" i="31" s="1"/>
  <c r="O236" i="49"/>
  <c r="O235" i="49"/>
  <c r="O234" i="11"/>
  <c r="O237" i="11"/>
  <c r="O209" i="11" s="1"/>
  <c r="U1311" i="31" s="1"/>
  <c r="O236" i="11"/>
  <c r="O240" i="11"/>
  <c r="O212" i="11" s="1"/>
  <c r="U1314" i="31" s="1"/>
  <c r="J14" i="55"/>
  <c r="O235" i="11"/>
  <c r="O239" i="11"/>
  <c r="O211" i="11" s="1"/>
  <c r="U1313" i="31" s="1"/>
  <c r="O238" i="11"/>
  <c r="O210" i="11" s="1"/>
  <c r="U1312" i="31" s="1"/>
  <c r="O240" i="38"/>
  <c r="O212" i="38" s="1"/>
  <c r="U303" i="31" s="1"/>
  <c r="O239" i="38"/>
  <c r="O211" i="38" s="1"/>
  <c r="U302" i="31" s="1"/>
  <c r="O238" i="38"/>
  <c r="O210" i="38" s="1"/>
  <c r="U301" i="31" s="1"/>
  <c r="O236" i="38"/>
  <c r="O235" i="38"/>
  <c r="AN56" i="30"/>
  <c r="AN54" i="30"/>
  <c r="V241" i="35"/>
  <c r="V213" i="35" s="1"/>
  <c r="AB102" i="31" s="1"/>
  <c r="V238" i="35"/>
  <c r="V210" i="35" s="1"/>
  <c r="AB99" i="31" s="1"/>
  <c r="V236" i="35"/>
  <c r="V240" i="35"/>
  <c r="V212" i="35" s="1"/>
  <c r="AB101" i="31" s="1"/>
  <c r="V237" i="35"/>
  <c r="Q2" i="55"/>
  <c r="V239" i="35"/>
  <c r="V211" i="35" s="1"/>
  <c r="AB100" i="31" s="1"/>
  <c r="AK56" i="30"/>
  <c r="AG240" i="37"/>
  <c r="AG212" i="37" s="1"/>
  <c r="AM202" i="31" s="1"/>
  <c r="AG238" i="37"/>
  <c r="AG210" i="37" s="1"/>
  <c r="AM200" i="31" s="1"/>
  <c r="AG241" i="37"/>
  <c r="AG213" i="37" s="1"/>
  <c r="AM203" i="31" s="1"/>
  <c r="AG237" i="37"/>
  <c r="AG239" i="37"/>
  <c r="AG211" i="37" s="1"/>
  <c r="AM201" i="31" s="1"/>
  <c r="AG236" i="37"/>
  <c r="AB14" i="55"/>
  <c r="AG235" i="11"/>
  <c r="AG240" i="11"/>
  <c r="AG212" i="11" s="1"/>
  <c r="AM1314" i="31" s="1"/>
  <c r="AG237" i="11"/>
  <c r="AG209" i="11" s="1"/>
  <c r="AM1311" i="31" s="1"/>
  <c r="AG234" i="11"/>
  <c r="AG238" i="11"/>
  <c r="AG210" i="11" s="1"/>
  <c r="AM1312" i="31" s="1"/>
  <c r="AG239" i="11"/>
  <c r="AG211" i="11" s="1"/>
  <c r="AM1313" i="31" s="1"/>
  <c r="AG236" i="11"/>
  <c r="AE8" i="55"/>
  <c r="AJ238" i="42"/>
  <c r="AJ210" i="42" s="1"/>
  <c r="AP705" i="31" s="1"/>
  <c r="AJ241" i="42"/>
  <c r="AJ213" i="42" s="1"/>
  <c r="AP708" i="31" s="1"/>
  <c r="AJ239" i="42"/>
  <c r="AJ211" i="42" s="1"/>
  <c r="AP706" i="31" s="1"/>
  <c r="AJ236" i="42"/>
  <c r="AJ235" i="42"/>
  <c r="AJ237" i="42"/>
  <c r="AJ240" i="42"/>
  <c r="AJ212" i="42" s="1"/>
  <c r="AP707" i="31" s="1"/>
  <c r="AF238" i="45"/>
  <c r="AF210" i="45" s="1"/>
  <c r="AL1008" i="31" s="1"/>
  <c r="AF234" i="45"/>
  <c r="AF239" i="45"/>
  <c r="AF211" i="45" s="1"/>
  <c r="AL1009" i="31" s="1"/>
  <c r="AF236" i="45"/>
  <c r="AF241" i="45"/>
  <c r="AF213" i="45" s="1"/>
  <c r="AL1011" i="31" s="1"/>
  <c r="AA11" i="55"/>
  <c r="AF240" i="45"/>
  <c r="AF212" i="45" s="1"/>
  <c r="AL1010" i="31" s="1"/>
  <c r="AB13" i="55"/>
  <c r="AG241" i="47"/>
  <c r="AG213" i="47" s="1"/>
  <c r="AM1213" i="31" s="1"/>
  <c r="AG238" i="47"/>
  <c r="AG210" i="47" s="1"/>
  <c r="AM1210" i="31" s="1"/>
  <c r="AG235" i="47"/>
  <c r="AG240" i="47"/>
  <c r="AG212" i="47" s="1"/>
  <c r="AM1212" i="31" s="1"/>
  <c r="AG236" i="47"/>
  <c r="AJ240" i="49"/>
  <c r="AJ212" i="49" s="1"/>
  <c r="AP1515" i="31" s="1"/>
  <c r="AJ239" i="49"/>
  <c r="AJ211" i="49" s="1"/>
  <c r="AP1514" i="31" s="1"/>
  <c r="AJ238" i="49"/>
  <c r="AJ210" i="49" s="1"/>
  <c r="AP1513" i="31" s="1"/>
  <c r="AJ236" i="49"/>
  <c r="AJ237" i="49"/>
  <c r="AE16" i="55"/>
  <c r="AJ241" i="49"/>
  <c r="AJ213" i="49" s="1"/>
  <c r="AP1516" i="31" s="1"/>
  <c r="BA56" i="30"/>
  <c r="C101" i="57"/>
  <c r="C109" i="57" s="1"/>
  <c r="C83" i="57"/>
  <c r="C139" i="57"/>
  <c r="C141" i="57" s="1"/>
  <c r="V54" i="30"/>
  <c r="AG41" i="21"/>
  <c r="AG41" i="7"/>
  <c r="AG41" i="17"/>
  <c r="AG36" i="7"/>
  <c r="AG36" i="21"/>
  <c r="AG36" i="17"/>
  <c r="AC27" i="7"/>
  <c r="AC27" i="17"/>
  <c r="AC27" i="21"/>
  <c r="AC41" i="21"/>
  <c r="AC41" i="17"/>
  <c r="AC41" i="7"/>
  <c r="Y38" i="17"/>
  <c r="Y38" i="7"/>
  <c r="Y38" i="21"/>
  <c r="Y34" i="7"/>
  <c r="Y34" i="21"/>
  <c r="Y34" i="17"/>
  <c r="U37" i="17"/>
  <c r="U37" i="7"/>
  <c r="U37" i="21"/>
  <c r="U33" i="21"/>
  <c r="U33" i="7"/>
  <c r="U33" i="17"/>
  <c r="Q35" i="17"/>
  <c r="Q35" i="7"/>
  <c r="Q35" i="21"/>
  <c r="M35" i="21"/>
  <c r="M35" i="7"/>
  <c r="M35" i="17"/>
  <c r="M27" i="7"/>
  <c r="M27" i="21"/>
  <c r="M27" i="17"/>
  <c r="I35" i="7"/>
  <c r="I35" i="17"/>
  <c r="I35" i="21"/>
  <c r="I41" i="21"/>
  <c r="I41" i="7"/>
  <c r="I41" i="17"/>
  <c r="D198" i="58"/>
  <c r="R209" i="17"/>
  <c r="R210" i="17"/>
  <c r="R208" i="17"/>
  <c r="AH269" i="21"/>
  <c r="AH268" i="21"/>
  <c r="AH270" i="21"/>
  <c r="AI40" i="21"/>
  <c r="AF164" i="21"/>
  <c r="AF165" i="21"/>
  <c r="AF163" i="21"/>
  <c r="W137" i="17"/>
  <c r="W138" i="17"/>
  <c r="W136" i="17"/>
  <c r="U90" i="21"/>
  <c r="U89" i="21"/>
  <c r="U88" i="21"/>
  <c r="I125" i="17"/>
  <c r="I124" i="17"/>
  <c r="I126" i="17"/>
  <c r="AA75" i="21"/>
  <c r="AA73" i="21"/>
  <c r="AA74" i="21"/>
  <c r="P75" i="21"/>
  <c r="P73" i="21"/>
  <c r="P74" i="21"/>
  <c r="N161" i="17"/>
  <c r="N162" i="17"/>
  <c r="N160" i="17"/>
  <c r="V76" i="17"/>
  <c r="V78" i="17"/>
  <c r="V77" i="17"/>
  <c r="L173" i="17"/>
  <c r="L172" i="17"/>
  <c r="L174" i="17"/>
  <c r="T210" i="21"/>
  <c r="T209" i="21"/>
  <c r="T208" i="21"/>
  <c r="AB233" i="17"/>
  <c r="AB234" i="17"/>
  <c r="AB232" i="17"/>
  <c r="AI39" i="17"/>
  <c r="AH210" i="17"/>
  <c r="AH209" i="17"/>
  <c r="AH208" i="17"/>
  <c r="AF223" i="21"/>
  <c r="AF224" i="21"/>
  <c r="AF225" i="21"/>
  <c r="W224" i="21"/>
  <c r="W225" i="21"/>
  <c r="W223" i="21"/>
  <c r="AC138" i="17"/>
  <c r="AC137" i="17"/>
  <c r="AC136" i="17"/>
  <c r="I174" i="17"/>
  <c r="I172" i="17"/>
  <c r="I173" i="17"/>
  <c r="Y221" i="17"/>
  <c r="Y220" i="17"/>
  <c r="Y222" i="17"/>
  <c r="AE269" i="21"/>
  <c r="AE268" i="21"/>
  <c r="AE270" i="21"/>
  <c r="AA209" i="17"/>
  <c r="AA210" i="17"/>
  <c r="AA208" i="17"/>
  <c r="P100" i="17"/>
  <c r="P101" i="17"/>
  <c r="P102" i="17"/>
  <c r="V136" i="17"/>
  <c r="V137" i="17"/>
  <c r="V138" i="17"/>
  <c r="V65" i="17"/>
  <c r="V64" i="17"/>
  <c r="V66" i="17"/>
  <c r="L209" i="17"/>
  <c r="L208" i="17"/>
  <c r="L210" i="17"/>
  <c r="L160" i="17"/>
  <c r="L161" i="17"/>
  <c r="L162" i="17"/>
  <c r="AB149" i="17"/>
  <c r="AB150" i="17"/>
  <c r="AB148" i="17"/>
  <c r="O253" i="21"/>
  <c r="O254" i="21"/>
  <c r="O255" i="21"/>
  <c r="M209" i="21"/>
  <c r="M208" i="21"/>
  <c r="M210" i="21"/>
  <c r="G184" i="17"/>
  <c r="G186" i="17"/>
  <c r="G185" i="17"/>
  <c r="G172" i="17"/>
  <c r="G174" i="17"/>
  <c r="G173" i="17"/>
  <c r="S89" i="21"/>
  <c r="S88" i="21"/>
  <c r="S90" i="21"/>
  <c r="K283" i="21"/>
  <c r="K285" i="21"/>
  <c r="K284" i="21"/>
  <c r="J172" i="17"/>
  <c r="J174" i="17"/>
  <c r="J173" i="17"/>
  <c r="Z195" i="21"/>
  <c r="Z194" i="21"/>
  <c r="Z193" i="21"/>
  <c r="X165" i="21"/>
  <c r="X163" i="21"/>
  <c r="X164" i="21"/>
  <c r="I149" i="17"/>
  <c r="I148" i="17"/>
  <c r="I150" i="17"/>
  <c r="Y103" i="21"/>
  <c r="Y105" i="21"/>
  <c r="Y104" i="21"/>
  <c r="AG136" i="17"/>
  <c r="AG137" i="17"/>
  <c r="AG138" i="17"/>
  <c r="AJ29" i="21"/>
  <c r="AI103" i="21"/>
  <c r="AI105" i="21"/>
  <c r="AI104" i="21"/>
  <c r="G65" i="17"/>
  <c r="G66" i="17"/>
  <c r="G64" i="17"/>
  <c r="O194" i="21"/>
  <c r="O195" i="21"/>
  <c r="O193" i="21"/>
  <c r="C6" i="55"/>
  <c r="H237" i="40"/>
  <c r="H236" i="40"/>
  <c r="H239" i="40"/>
  <c r="H211" i="40" s="1"/>
  <c r="N504" i="31" s="1"/>
  <c r="H238" i="40"/>
  <c r="H210" i="40" s="1"/>
  <c r="N503" i="31" s="1"/>
  <c r="H240" i="40"/>
  <c r="H212" i="40" s="1"/>
  <c r="N505" i="31" s="1"/>
  <c r="H241" i="40"/>
  <c r="H213" i="40" s="1"/>
  <c r="N506" i="31" s="1"/>
  <c r="H234" i="40"/>
  <c r="H235" i="40"/>
  <c r="H236" i="42"/>
  <c r="H239" i="42"/>
  <c r="H211" i="42" s="1"/>
  <c r="N706" i="31" s="1"/>
  <c r="H238" i="42"/>
  <c r="H210" i="42" s="1"/>
  <c r="N705" i="31" s="1"/>
  <c r="H234" i="42"/>
  <c r="C8" i="55"/>
  <c r="H240" i="42"/>
  <c r="H212" i="42" s="1"/>
  <c r="N707" i="31" s="1"/>
  <c r="H241" i="42"/>
  <c r="H213" i="42" s="1"/>
  <c r="N708" i="31" s="1"/>
  <c r="H237" i="42"/>
  <c r="H235" i="42"/>
  <c r="X54" i="30"/>
  <c r="F237" i="37"/>
  <c r="F235" i="37"/>
  <c r="F240" i="37"/>
  <c r="F212" i="37" s="1"/>
  <c r="L202" i="31" s="1"/>
  <c r="F234" i="37"/>
  <c r="F239" i="37"/>
  <c r="F211" i="37" s="1"/>
  <c r="L201" i="31" s="1"/>
  <c r="F241" i="37"/>
  <c r="F213" i="37" s="1"/>
  <c r="L203" i="31" s="1"/>
  <c r="F238" i="37"/>
  <c r="F210" i="37" s="1"/>
  <c r="L200" i="31" s="1"/>
  <c r="F236" i="37"/>
  <c r="N240" i="49"/>
  <c r="N212" i="49" s="1"/>
  <c r="T1515" i="31" s="1"/>
  <c r="N239" i="49"/>
  <c r="N211" i="49" s="1"/>
  <c r="T1514" i="31" s="1"/>
  <c r="I16" i="55"/>
  <c r="N238" i="49"/>
  <c r="N210" i="49" s="1"/>
  <c r="T1513" i="31" s="1"/>
  <c r="N235" i="49"/>
  <c r="N234" i="49"/>
  <c r="N237" i="49"/>
  <c r="N241" i="49"/>
  <c r="N213" i="49" s="1"/>
  <c r="T1516" i="31" s="1"/>
  <c r="N236" i="49"/>
  <c r="N238" i="41"/>
  <c r="N210" i="41" s="1"/>
  <c r="T604" i="31" s="1"/>
  <c r="N239" i="41"/>
  <c r="N211" i="41" s="1"/>
  <c r="T605" i="31" s="1"/>
  <c r="N236" i="41"/>
  <c r="N237" i="41"/>
  <c r="I7" i="55"/>
  <c r="N235" i="41"/>
  <c r="N240" i="41"/>
  <c r="N212" i="41" s="1"/>
  <c r="T606" i="31" s="1"/>
  <c r="N241" i="41"/>
  <c r="N213" i="41" s="1"/>
  <c r="T607" i="31" s="1"/>
  <c r="N234" i="41"/>
  <c r="N237" i="11"/>
  <c r="N209" i="11" s="1"/>
  <c r="T1311" i="31" s="1"/>
  <c r="N238" i="11"/>
  <c r="N210" i="11" s="1"/>
  <c r="T1312" i="31" s="1"/>
  <c r="N236" i="11"/>
  <c r="N240" i="11"/>
  <c r="N212" i="11" s="1"/>
  <c r="T1314" i="31" s="1"/>
  <c r="N239" i="11"/>
  <c r="N211" i="11" s="1"/>
  <c r="T1313" i="31" s="1"/>
  <c r="N235" i="11"/>
  <c r="N234" i="11"/>
  <c r="I14" i="55"/>
  <c r="M239" i="40"/>
  <c r="M211" i="40" s="1"/>
  <c r="S504" i="31" s="1"/>
  <c r="M235" i="40"/>
  <c r="M237" i="40"/>
  <c r="H6" i="55"/>
  <c r="M236" i="40"/>
  <c r="M241" i="40"/>
  <c r="M213" i="40" s="1"/>
  <c r="S506" i="31" s="1"/>
  <c r="M240" i="40"/>
  <c r="M212" i="40" s="1"/>
  <c r="S505" i="31" s="1"/>
  <c r="M238" i="40"/>
  <c r="M210" i="40" s="1"/>
  <c r="S503" i="31" s="1"/>
  <c r="M234" i="40"/>
  <c r="Q235" i="38"/>
  <c r="Q239" i="38"/>
  <c r="Q211" i="38" s="1"/>
  <c r="W302" i="31" s="1"/>
  <c r="Q238" i="38"/>
  <c r="Q210" i="38" s="1"/>
  <c r="W301" i="31" s="1"/>
  <c r="Q240" i="38"/>
  <c r="Q212" i="38" s="1"/>
  <c r="W303" i="31" s="1"/>
  <c r="Q236" i="38"/>
  <c r="Q240" i="41"/>
  <c r="Q212" i="41" s="1"/>
  <c r="W606" i="31" s="1"/>
  <c r="Q236" i="41"/>
  <c r="Q239" i="41"/>
  <c r="Q211" i="41" s="1"/>
  <c r="W605" i="31" s="1"/>
  <c r="Q234" i="41"/>
  <c r="L7" i="55"/>
  <c r="Q238" i="41"/>
  <c r="Q210" i="41" s="1"/>
  <c r="W604" i="31" s="1"/>
  <c r="Q235" i="41"/>
  <c r="Q237" i="41"/>
  <c r="Q241" i="41"/>
  <c r="Q213" i="41" s="1"/>
  <c r="W607" i="31" s="1"/>
  <c r="Q239" i="49"/>
  <c r="Q211" i="49" s="1"/>
  <c r="W1514" i="31" s="1"/>
  <c r="Q241" i="49"/>
  <c r="Q213" i="49" s="1"/>
  <c r="W1516" i="31" s="1"/>
  <c r="Q234" i="49"/>
  <c r="Q238" i="49"/>
  <c r="Q210" i="49" s="1"/>
  <c r="W1513" i="31" s="1"/>
  <c r="Q237" i="49"/>
  <c r="Q235" i="49"/>
  <c r="Q240" i="49"/>
  <c r="Q212" i="49" s="1"/>
  <c r="W1515" i="31" s="1"/>
  <c r="L16" i="55"/>
  <c r="Q236" i="49"/>
  <c r="S240" i="11"/>
  <c r="S212" i="11" s="1"/>
  <c r="Y1314" i="31" s="1"/>
  <c r="S237" i="11"/>
  <c r="S209" i="11" s="1"/>
  <c r="Y1311" i="31" s="1"/>
  <c r="N14" i="55"/>
  <c r="S239" i="11"/>
  <c r="S211" i="11" s="1"/>
  <c r="Y1313" i="31" s="1"/>
  <c r="S234" i="11"/>
  <c r="S238" i="11"/>
  <c r="S210" i="11" s="1"/>
  <c r="Y1312" i="31" s="1"/>
  <c r="S236" i="11"/>
  <c r="S235" i="11"/>
  <c r="S241" i="39"/>
  <c r="S213" i="39" s="1"/>
  <c r="Y405" i="31" s="1"/>
  <c r="S238" i="39"/>
  <c r="S210" i="39" s="1"/>
  <c r="Y402" i="31" s="1"/>
  <c r="S235" i="39"/>
  <c r="S234" i="39"/>
  <c r="N5" i="55"/>
  <c r="S236" i="39"/>
  <c r="S240" i="39"/>
  <c r="S212" i="39" s="1"/>
  <c r="Y404" i="31" s="1"/>
  <c r="S241" i="49"/>
  <c r="S213" i="49" s="1"/>
  <c r="Y1516" i="31" s="1"/>
  <c r="S240" i="49"/>
  <c r="S212" i="49" s="1"/>
  <c r="Y1515" i="31" s="1"/>
  <c r="S234" i="49"/>
  <c r="S239" i="49"/>
  <c r="S211" i="49" s="1"/>
  <c r="Y1514" i="31" s="1"/>
  <c r="S238" i="49"/>
  <c r="S210" i="49" s="1"/>
  <c r="Y1513" i="31" s="1"/>
  <c r="S235" i="49"/>
  <c r="S236" i="49"/>
  <c r="S237" i="49"/>
  <c r="N16" i="55"/>
  <c r="T237" i="35"/>
  <c r="T241" i="35"/>
  <c r="T213" i="35" s="1"/>
  <c r="Z102" i="31" s="1"/>
  <c r="T239" i="35"/>
  <c r="T211" i="35" s="1"/>
  <c r="Z100" i="31" s="1"/>
  <c r="T236" i="35"/>
  <c r="T240" i="35"/>
  <c r="T212" i="35" s="1"/>
  <c r="Z101" i="31" s="1"/>
  <c r="T238" i="35"/>
  <c r="T210" i="35" s="1"/>
  <c r="Z99" i="31" s="1"/>
  <c r="O2" i="55"/>
  <c r="T238" i="49"/>
  <c r="T210" i="49" s="1"/>
  <c r="Z1513" i="31" s="1"/>
  <c r="T236" i="49"/>
  <c r="T239" i="49"/>
  <c r="T211" i="49" s="1"/>
  <c r="Z1514" i="31" s="1"/>
  <c r="T241" i="49"/>
  <c r="T213" i="49" s="1"/>
  <c r="Z1516" i="31" s="1"/>
  <c r="T235" i="49"/>
  <c r="T237" i="49"/>
  <c r="T240" i="49"/>
  <c r="T212" i="49" s="1"/>
  <c r="Z1515" i="31" s="1"/>
  <c r="O16" i="55"/>
  <c r="T234" i="49"/>
  <c r="T241" i="48"/>
  <c r="T213" i="48" s="1"/>
  <c r="Z1415" i="31" s="1"/>
  <c r="T237" i="48"/>
  <c r="T239" i="48"/>
  <c r="T211" i="48" s="1"/>
  <c r="Z1413" i="31" s="1"/>
  <c r="T238" i="48"/>
  <c r="T210" i="48" s="1"/>
  <c r="Z1412" i="31" s="1"/>
  <c r="T235" i="48"/>
  <c r="T240" i="48"/>
  <c r="T212" i="48" s="1"/>
  <c r="Z1414" i="31" s="1"/>
  <c r="T234" i="48"/>
  <c r="T236" i="48"/>
  <c r="O15" i="55"/>
  <c r="T239" i="43"/>
  <c r="T211" i="43" s="1"/>
  <c r="Z807" i="31" s="1"/>
  <c r="T241" i="43"/>
  <c r="T213" i="43" s="1"/>
  <c r="Z809" i="31" s="1"/>
  <c r="T240" i="43"/>
  <c r="T212" i="43" s="1"/>
  <c r="Z808" i="31" s="1"/>
  <c r="T237" i="43"/>
  <c r="T238" i="43"/>
  <c r="T210" i="43" s="1"/>
  <c r="Z806" i="31" s="1"/>
  <c r="T235" i="43"/>
  <c r="T236" i="43"/>
  <c r="O9" i="55"/>
  <c r="O239" i="43"/>
  <c r="O211" i="43" s="1"/>
  <c r="U807" i="31" s="1"/>
  <c r="O241" i="43"/>
  <c r="O213" i="43" s="1"/>
  <c r="U809" i="31" s="1"/>
  <c r="O236" i="43"/>
  <c r="O238" i="43"/>
  <c r="O210" i="43" s="1"/>
  <c r="U806" i="31" s="1"/>
  <c r="O240" i="43"/>
  <c r="O212" i="43" s="1"/>
  <c r="U808" i="31" s="1"/>
  <c r="O237" i="43"/>
  <c r="J9" i="55"/>
  <c r="O235" i="43"/>
  <c r="O236" i="44"/>
  <c r="O240" i="44"/>
  <c r="O212" i="44" s="1"/>
  <c r="U909" i="31" s="1"/>
  <c r="O241" i="44"/>
  <c r="O213" i="44" s="1"/>
  <c r="U910" i="31" s="1"/>
  <c r="O237" i="44"/>
  <c r="O239" i="44"/>
  <c r="O211" i="44" s="1"/>
  <c r="U908" i="31" s="1"/>
  <c r="O235" i="44"/>
  <c r="O238" i="44"/>
  <c r="O210" i="44" s="1"/>
  <c r="U907" i="31" s="1"/>
  <c r="J10" i="55"/>
  <c r="O237" i="46"/>
  <c r="O241" i="46"/>
  <c r="O213" i="46" s="1"/>
  <c r="U1112" i="31" s="1"/>
  <c r="O240" i="46"/>
  <c r="O212" i="46" s="1"/>
  <c r="U1111" i="31" s="1"/>
  <c r="O235" i="46"/>
  <c r="O239" i="46"/>
  <c r="O211" i="46" s="1"/>
  <c r="U1110" i="31" s="1"/>
  <c r="J12" i="55"/>
  <c r="O238" i="46"/>
  <c r="O210" i="46" s="1"/>
  <c r="U1109" i="31" s="1"/>
  <c r="O236" i="46"/>
  <c r="V240" i="37"/>
  <c r="V212" i="37" s="1"/>
  <c r="AB202" i="31" s="1"/>
  <c r="V234" i="37"/>
  <c r="V239" i="37"/>
  <c r="V211" i="37" s="1"/>
  <c r="AB201" i="31" s="1"/>
  <c r="V238" i="37"/>
  <c r="V210" i="37" s="1"/>
  <c r="AB200" i="31" s="1"/>
  <c r="V237" i="37"/>
  <c r="V241" i="37"/>
  <c r="V213" i="37" s="1"/>
  <c r="AB203" i="31" s="1"/>
  <c r="V236" i="37"/>
  <c r="V3" i="55"/>
  <c r="AF240" i="35"/>
  <c r="AF212" i="35" s="1"/>
  <c r="AL101" i="31" s="1"/>
  <c r="AF241" i="35"/>
  <c r="AF213" i="35" s="1"/>
  <c r="AL102" i="31" s="1"/>
  <c r="AF237" i="35"/>
  <c r="AA2" i="55"/>
  <c r="AF238" i="35"/>
  <c r="AF210" i="35" s="1"/>
  <c r="AL99" i="31" s="1"/>
  <c r="AF239" i="35"/>
  <c r="AF211" i="35" s="1"/>
  <c r="AL100" i="31" s="1"/>
  <c r="AF236" i="35"/>
  <c r="AA7" i="55"/>
  <c r="AF236" i="41"/>
  <c r="AF241" i="41"/>
  <c r="AF213" i="41" s="1"/>
  <c r="AL607" i="31" s="1"/>
  <c r="AF239" i="41"/>
  <c r="AF211" i="41" s="1"/>
  <c r="AL605" i="31" s="1"/>
  <c r="AF240" i="41"/>
  <c r="AF212" i="41" s="1"/>
  <c r="AL606" i="31" s="1"/>
  <c r="AF237" i="41"/>
  <c r="AF238" i="41"/>
  <c r="AF210" i="41" s="1"/>
  <c r="AL604" i="31" s="1"/>
  <c r="AF235" i="41"/>
  <c r="AF238" i="39"/>
  <c r="AF210" i="39" s="1"/>
  <c r="AL402" i="31" s="1"/>
  <c r="AF236" i="39"/>
  <c r="AF240" i="39"/>
  <c r="AF212" i="39" s="1"/>
  <c r="AL404" i="31" s="1"/>
  <c r="AA5" i="55"/>
  <c r="AF241" i="39"/>
  <c r="AF213" i="39" s="1"/>
  <c r="AL405" i="31" s="1"/>
  <c r="AF235" i="39"/>
  <c r="AX54" i="30"/>
  <c r="AX56" i="30"/>
  <c r="AB12" i="55"/>
  <c r="AG236" i="46"/>
  <c r="AG241" i="46"/>
  <c r="AG213" i="46" s="1"/>
  <c r="AM1112" i="31" s="1"/>
  <c r="AG235" i="46"/>
  <c r="AG239" i="46"/>
  <c r="AG211" i="46" s="1"/>
  <c r="AM1110" i="31" s="1"/>
  <c r="AG238" i="46"/>
  <c r="AG210" i="46" s="1"/>
  <c r="AM1109" i="31" s="1"/>
  <c r="AG237" i="46"/>
  <c r="AG240" i="46"/>
  <c r="AG212" i="46" s="1"/>
  <c r="AM1111" i="31" s="1"/>
  <c r="AI239" i="48"/>
  <c r="AI211" i="48" s="1"/>
  <c r="AO1413" i="31" s="1"/>
  <c r="AI241" i="48"/>
  <c r="AI213" i="48" s="1"/>
  <c r="AO1415" i="31" s="1"/>
  <c r="AI240" i="48"/>
  <c r="AI212" i="48" s="1"/>
  <c r="AO1414" i="31" s="1"/>
  <c r="AI237" i="48"/>
  <c r="AI234" i="48"/>
  <c r="AI238" i="48"/>
  <c r="AI210" i="48" s="1"/>
  <c r="AO1412" i="31" s="1"/>
  <c r="AI236" i="48"/>
  <c r="AD15" i="55"/>
  <c r="BB54" i="30"/>
  <c r="BB73" i="30"/>
  <c r="BB125" i="30" s="1"/>
  <c r="BB56" i="30"/>
  <c r="W3" i="55"/>
  <c r="C100" i="57"/>
  <c r="C93" i="57"/>
  <c r="C107" i="57" s="1"/>
  <c r="C97" i="57"/>
  <c r="C94" i="57"/>
  <c r="C84" i="57"/>
  <c r="C90" i="57"/>
  <c r="C99" i="57"/>
  <c r="C102" i="57"/>
  <c r="E225" i="58"/>
  <c r="X126" i="58" s="1"/>
  <c r="AG40" i="7"/>
  <c r="AG40" i="17"/>
  <c r="AG40" i="21"/>
  <c r="AG38" i="7"/>
  <c r="AG38" i="21"/>
  <c r="AG38" i="17"/>
  <c r="AC28" i="21"/>
  <c r="AC28" i="17"/>
  <c r="AC28" i="7"/>
  <c r="AC35" i="7"/>
  <c r="AC35" i="21"/>
  <c r="AC35" i="17"/>
  <c r="Y35" i="7"/>
  <c r="Y35" i="21"/>
  <c r="Y35" i="17"/>
  <c r="Y37" i="7"/>
  <c r="Y37" i="17"/>
  <c r="Y37" i="21"/>
  <c r="U40" i="7"/>
  <c r="U40" i="17"/>
  <c r="U40" i="21"/>
  <c r="Q32" i="17"/>
  <c r="Q32" i="7"/>
  <c r="Q32" i="21"/>
  <c r="Q31" i="21"/>
  <c r="Q31" i="17"/>
  <c r="Q31" i="7"/>
  <c r="M32" i="21"/>
  <c r="M32" i="7"/>
  <c r="M32" i="17"/>
  <c r="M40" i="17"/>
  <c r="M40" i="21"/>
  <c r="M40" i="7"/>
  <c r="I40" i="17"/>
  <c r="I40" i="7"/>
  <c r="I40" i="21"/>
  <c r="I31" i="7"/>
  <c r="I31" i="17"/>
  <c r="I31" i="21"/>
  <c r="D234" i="58"/>
  <c r="D195" i="42"/>
  <c r="D207" i="42" s="1"/>
  <c r="J704" i="31" s="1"/>
  <c r="B44" i="52"/>
  <c r="C95" i="57"/>
  <c r="C92" i="57"/>
  <c r="AI40" i="7"/>
  <c r="W164" i="21"/>
  <c r="W163" i="21"/>
  <c r="W165" i="21"/>
  <c r="AG135" i="21"/>
  <c r="AG134" i="21"/>
  <c r="AG133" i="21"/>
  <c r="AA65" i="17"/>
  <c r="AA64" i="17"/>
  <c r="AA66" i="17"/>
  <c r="P64" i="17"/>
  <c r="P65" i="17"/>
  <c r="P66" i="17"/>
  <c r="V89" i="21"/>
  <c r="V88" i="21"/>
  <c r="V90" i="21"/>
  <c r="AD195" i="21"/>
  <c r="AD194" i="21"/>
  <c r="AD193" i="21"/>
  <c r="AH253" i="21"/>
  <c r="AH255" i="21"/>
  <c r="AH254" i="21"/>
  <c r="AI39" i="21"/>
  <c r="AC165" i="21"/>
  <c r="AC163" i="21"/>
  <c r="AC164" i="21"/>
  <c r="I209" i="21"/>
  <c r="I208" i="21"/>
  <c r="I210" i="21"/>
  <c r="Y268" i="21"/>
  <c r="Y269" i="21"/>
  <c r="Y270" i="21"/>
  <c r="V164" i="21"/>
  <c r="V163" i="21"/>
  <c r="V165" i="21"/>
  <c r="L195" i="21"/>
  <c r="L193" i="21"/>
  <c r="L194" i="21"/>
  <c r="AB179" i="21"/>
  <c r="AB178" i="21"/>
  <c r="AB180" i="21"/>
  <c r="O209" i="17"/>
  <c r="O208" i="17"/>
  <c r="O210" i="17"/>
  <c r="AJ28" i="7"/>
  <c r="M172" i="17"/>
  <c r="M173" i="17"/>
  <c r="M174" i="17"/>
  <c r="G223" i="21"/>
  <c r="G225" i="21"/>
  <c r="G224" i="21"/>
  <c r="I178" i="21"/>
  <c r="I180" i="21"/>
  <c r="I179" i="21"/>
  <c r="Y89" i="17"/>
  <c r="Y90" i="17"/>
  <c r="Y88" i="17"/>
  <c r="AG164" i="21"/>
  <c r="AG165" i="21"/>
  <c r="AG163" i="21"/>
  <c r="AJ27" i="7"/>
  <c r="M114" i="17"/>
  <c r="M113" i="17"/>
  <c r="M112" i="17"/>
  <c r="AC240" i="21"/>
  <c r="AC239" i="21"/>
  <c r="AC238" i="21"/>
  <c r="G101" i="17"/>
  <c r="G100" i="17"/>
  <c r="G102" i="17"/>
  <c r="S103" i="21"/>
  <c r="S104" i="21"/>
  <c r="S105" i="21"/>
  <c r="J88" i="17"/>
  <c r="J90" i="17"/>
  <c r="J89" i="17"/>
  <c r="Z137" i="17"/>
  <c r="Z136" i="17"/>
  <c r="Z138" i="17"/>
  <c r="Q90" i="17"/>
  <c r="Q89" i="17"/>
  <c r="Q88" i="17"/>
  <c r="H234" i="11"/>
  <c r="H239" i="11"/>
  <c r="H211" i="11" s="1"/>
  <c r="N1313" i="31" s="1"/>
  <c r="H236" i="11"/>
  <c r="H237" i="11"/>
  <c r="H209" i="11" s="1"/>
  <c r="N1311" i="31" s="1"/>
  <c r="C14" i="55"/>
  <c r="H235" i="11"/>
  <c r="H240" i="11"/>
  <c r="H212" i="11" s="1"/>
  <c r="N1314" i="31" s="1"/>
  <c r="H238" i="11"/>
  <c r="H210" i="11" s="1"/>
  <c r="N1312" i="31" s="1"/>
  <c r="H234" i="46"/>
  <c r="H239" i="46"/>
  <c r="H211" i="46" s="1"/>
  <c r="N1110" i="31" s="1"/>
  <c r="H240" i="46"/>
  <c r="H212" i="46" s="1"/>
  <c r="N1111" i="31" s="1"/>
  <c r="C12" i="55"/>
  <c r="H236" i="46"/>
  <c r="H241" i="46"/>
  <c r="H213" i="46" s="1"/>
  <c r="N1112" i="31" s="1"/>
  <c r="H238" i="46"/>
  <c r="H210" i="46" s="1"/>
  <c r="N1109" i="31" s="1"/>
  <c r="H235" i="46"/>
  <c r="H237" i="46"/>
  <c r="H241" i="45"/>
  <c r="H213" i="45" s="1"/>
  <c r="N1011" i="31" s="1"/>
  <c r="H234" i="45"/>
  <c r="H235" i="45"/>
  <c r="H238" i="45"/>
  <c r="H210" i="45" s="1"/>
  <c r="N1008" i="31" s="1"/>
  <c r="H236" i="45"/>
  <c r="C11" i="55"/>
  <c r="H240" i="45"/>
  <c r="H212" i="45" s="1"/>
  <c r="N1010" i="31" s="1"/>
  <c r="H239" i="45"/>
  <c r="H211" i="45" s="1"/>
  <c r="N1009" i="31" s="1"/>
  <c r="H237" i="45"/>
  <c r="H239" i="48"/>
  <c r="H211" i="48" s="1"/>
  <c r="N1413" i="31" s="1"/>
  <c r="C15" i="55"/>
  <c r="H236" i="48"/>
  <c r="H240" i="48"/>
  <c r="H212" i="48" s="1"/>
  <c r="N1414" i="31" s="1"/>
  <c r="H235" i="48"/>
  <c r="H238" i="48"/>
  <c r="H210" i="48" s="1"/>
  <c r="N1412" i="31" s="1"/>
  <c r="H237" i="48"/>
  <c r="H241" i="48"/>
  <c r="H213" i="48" s="1"/>
  <c r="N1415" i="31" s="1"/>
  <c r="H234" i="48"/>
  <c r="F238" i="43"/>
  <c r="F210" i="43" s="1"/>
  <c r="L806" i="31" s="1"/>
  <c r="F237" i="43"/>
  <c r="F241" i="43"/>
  <c r="F213" i="43" s="1"/>
  <c r="L809" i="31" s="1"/>
  <c r="F235" i="43"/>
  <c r="F234" i="43"/>
  <c r="F239" i="43"/>
  <c r="F211" i="43" s="1"/>
  <c r="L807" i="31" s="1"/>
  <c r="F240" i="43"/>
  <c r="F212" i="43" s="1"/>
  <c r="L808" i="31" s="1"/>
  <c r="F236" i="43"/>
  <c r="F240" i="11"/>
  <c r="F212" i="11" s="1"/>
  <c r="L1314" i="31" s="1"/>
  <c r="F239" i="11"/>
  <c r="F211" i="11" s="1"/>
  <c r="L1313" i="31" s="1"/>
  <c r="F235" i="11"/>
  <c r="F236" i="11"/>
  <c r="F233" i="11"/>
  <c r="F234" i="11"/>
  <c r="F238" i="11"/>
  <c r="F210" i="11" s="1"/>
  <c r="L1312" i="31" s="1"/>
  <c r="F237" i="11"/>
  <c r="F209" i="11" s="1"/>
  <c r="L1311" i="31" s="1"/>
  <c r="F239" i="35"/>
  <c r="F211" i="35" s="1"/>
  <c r="L100" i="31" s="1"/>
  <c r="F237" i="35"/>
  <c r="F240" i="35"/>
  <c r="F212" i="35" s="1"/>
  <c r="L101" i="31" s="1"/>
  <c r="F238" i="35"/>
  <c r="F210" i="35" s="1"/>
  <c r="L99" i="31" s="1"/>
  <c r="F241" i="35"/>
  <c r="F213" i="35" s="1"/>
  <c r="L102" i="31" s="1"/>
  <c r="F236" i="35"/>
  <c r="F234" i="35"/>
  <c r="N239" i="45"/>
  <c r="N211" i="45" s="1"/>
  <c r="T1009" i="31" s="1"/>
  <c r="N240" i="45"/>
  <c r="N212" i="45" s="1"/>
  <c r="T1010" i="31" s="1"/>
  <c r="N235" i="45"/>
  <c r="N236" i="45"/>
  <c r="N238" i="45"/>
  <c r="N210" i="45" s="1"/>
  <c r="T1008" i="31" s="1"/>
  <c r="N241" i="45"/>
  <c r="N213" i="45" s="1"/>
  <c r="T1011" i="31" s="1"/>
  <c r="I11" i="55"/>
  <c r="N234" i="45"/>
  <c r="M237" i="37"/>
  <c r="M238" i="37"/>
  <c r="M210" i="37" s="1"/>
  <c r="S200" i="31" s="1"/>
  <c r="M236" i="37"/>
  <c r="M240" i="37"/>
  <c r="M212" i="37" s="1"/>
  <c r="S202" i="31" s="1"/>
  <c r="M241" i="37"/>
  <c r="M213" i="37" s="1"/>
  <c r="S203" i="31" s="1"/>
  <c r="M234" i="37"/>
  <c r="M239" i="37"/>
  <c r="M211" i="37" s="1"/>
  <c r="S201" i="31" s="1"/>
  <c r="M240" i="39"/>
  <c r="M212" i="39" s="1"/>
  <c r="S404" i="31" s="1"/>
  <c r="M238" i="39"/>
  <c r="M210" i="39" s="1"/>
  <c r="S402" i="31" s="1"/>
  <c r="H5" i="55"/>
  <c r="M235" i="39"/>
  <c r="M236" i="39"/>
  <c r="M234" i="39"/>
  <c r="M241" i="39"/>
  <c r="M213" i="39" s="1"/>
  <c r="S405" i="31" s="1"/>
  <c r="H16" i="55"/>
  <c r="M236" i="49"/>
  <c r="M240" i="49"/>
  <c r="M212" i="49" s="1"/>
  <c r="S1515" i="31" s="1"/>
  <c r="M238" i="49"/>
  <c r="M210" i="49" s="1"/>
  <c r="S1513" i="31" s="1"/>
  <c r="M241" i="49"/>
  <c r="M213" i="49" s="1"/>
  <c r="S1516" i="31" s="1"/>
  <c r="M234" i="49"/>
  <c r="M235" i="49"/>
  <c r="M237" i="49"/>
  <c r="M239" i="49"/>
  <c r="M211" i="49" s="1"/>
  <c r="S1514" i="31" s="1"/>
  <c r="AE54" i="30"/>
  <c r="AF54" i="30"/>
  <c r="L2" i="55"/>
  <c r="Q241" i="35"/>
  <c r="Q213" i="35" s="1"/>
  <c r="W102" i="31" s="1"/>
  <c r="Q239" i="35"/>
  <c r="Q211" i="35" s="1"/>
  <c r="W100" i="31" s="1"/>
  <c r="Q238" i="35"/>
  <c r="Q210" i="35" s="1"/>
  <c r="W99" i="31" s="1"/>
  <c r="Q237" i="35"/>
  <c r="Q236" i="35"/>
  <c r="Q240" i="35"/>
  <c r="Q212" i="35" s="1"/>
  <c r="W101" i="31" s="1"/>
  <c r="Q234" i="37"/>
  <c r="Q237" i="37"/>
  <c r="Q239" i="37"/>
  <c r="Q211" i="37" s="1"/>
  <c r="W201" i="31" s="1"/>
  <c r="Q236" i="37"/>
  <c r="Q241" i="37"/>
  <c r="Q213" i="37" s="1"/>
  <c r="W203" i="31" s="1"/>
  <c r="Q238" i="37"/>
  <c r="Q210" i="37" s="1"/>
  <c r="W200" i="31" s="1"/>
  <c r="Q240" i="37"/>
  <c r="Q212" i="37" s="1"/>
  <c r="W202" i="31" s="1"/>
  <c r="L5" i="55"/>
  <c r="Q240" i="39"/>
  <c r="Q212" i="39" s="1"/>
  <c r="W404" i="31" s="1"/>
  <c r="Q236" i="39"/>
  <c r="Q238" i="39"/>
  <c r="Q210" i="39" s="1"/>
  <c r="W402" i="31" s="1"/>
  <c r="Q235" i="39"/>
  <c r="Q234" i="39"/>
  <c r="Q241" i="39"/>
  <c r="Q213" i="39" s="1"/>
  <c r="W405" i="31" s="1"/>
  <c r="Q240" i="48"/>
  <c r="Q212" i="48" s="1"/>
  <c r="W1414" i="31" s="1"/>
  <c r="L15" i="55"/>
  <c r="Q241" i="48"/>
  <c r="Q213" i="48" s="1"/>
  <c r="W1415" i="31" s="1"/>
  <c r="Q235" i="48"/>
  <c r="Q238" i="48"/>
  <c r="Q210" i="48" s="1"/>
  <c r="W1412" i="31" s="1"/>
  <c r="Q236" i="48"/>
  <c r="Q239" i="48"/>
  <c r="Q211" i="48" s="1"/>
  <c r="W1413" i="31" s="1"/>
  <c r="Q237" i="48"/>
  <c r="Q234" i="48"/>
  <c r="S236" i="44"/>
  <c r="S241" i="44"/>
  <c r="S213" i="44" s="1"/>
  <c r="Y910" i="31" s="1"/>
  <c r="S237" i="44"/>
  <c r="S238" i="44"/>
  <c r="S210" i="44" s="1"/>
  <c r="Y907" i="31" s="1"/>
  <c r="N10" i="55"/>
  <c r="S240" i="44"/>
  <c r="S212" i="44" s="1"/>
  <c r="Y909" i="31" s="1"/>
  <c r="S235" i="44"/>
  <c r="S239" i="44"/>
  <c r="S211" i="44" s="1"/>
  <c r="Y908" i="31" s="1"/>
  <c r="S238" i="43"/>
  <c r="S210" i="43" s="1"/>
  <c r="Y806" i="31" s="1"/>
  <c r="N9" i="55"/>
  <c r="S236" i="43"/>
  <c r="S235" i="43"/>
  <c r="S241" i="43"/>
  <c r="S213" i="43" s="1"/>
  <c r="Y809" i="31" s="1"/>
  <c r="S239" i="43"/>
  <c r="S211" i="43" s="1"/>
  <c r="Y807" i="31" s="1"/>
  <c r="S237" i="43"/>
  <c r="S240" i="43"/>
  <c r="S212" i="43" s="1"/>
  <c r="Y808" i="31" s="1"/>
  <c r="T240" i="45"/>
  <c r="T212" i="45" s="1"/>
  <c r="Z1010" i="31" s="1"/>
  <c r="T236" i="45"/>
  <c r="O11" i="55"/>
  <c r="T239" i="45"/>
  <c r="T211" i="45" s="1"/>
  <c r="Z1009" i="31" s="1"/>
  <c r="T234" i="45"/>
  <c r="T238" i="45"/>
  <c r="T210" i="45" s="1"/>
  <c r="Z1008" i="31" s="1"/>
  <c r="T235" i="45"/>
  <c r="T241" i="45"/>
  <c r="T213" i="45" s="1"/>
  <c r="Z1011" i="31" s="1"/>
  <c r="O238" i="39"/>
  <c r="O210" i="39" s="1"/>
  <c r="U402" i="31" s="1"/>
  <c r="O241" i="39"/>
  <c r="O213" i="39" s="1"/>
  <c r="U405" i="31" s="1"/>
  <c r="O234" i="39"/>
  <c r="O235" i="39"/>
  <c r="O240" i="39"/>
  <c r="O212" i="39" s="1"/>
  <c r="U404" i="31" s="1"/>
  <c r="J5" i="55"/>
  <c r="O236" i="39"/>
  <c r="AG54" i="30"/>
  <c r="O236" i="47"/>
  <c r="J13" i="55"/>
  <c r="O238" i="47"/>
  <c r="O210" i="47" s="1"/>
  <c r="U1210" i="31" s="1"/>
  <c r="O237" i="47"/>
  <c r="O234" i="47"/>
  <c r="O235" i="47"/>
  <c r="O240" i="47"/>
  <c r="O212" i="47" s="1"/>
  <c r="U1212" i="31" s="1"/>
  <c r="O241" i="47"/>
  <c r="O213" i="47" s="1"/>
  <c r="U1213" i="31" s="1"/>
  <c r="W237" i="37"/>
  <c r="W241" i="37"/>
  <c r="W213" i="37" s="1"/>
  <c r="AC203" i="31" s="1"/>
  <c r="W234" i="37"/>
  <c r="W240" i="37"/>
  <c r="W212" i="37" s="1"/>
  <c r="AC202" i="31" s="1"/>
  <c r="W238" i="37"/>
  <c r="W210" i="37" s="1"/>
  <c r="AC200" i="31" s="1"/>
  <c r="W236" i="37"/>
  <c r="W239" i="37"/>
  <c r="W211" i="37" s="1"/>
  <c r="AC201" i="31" s="1"/>
  <c r="W238" i="38"/>
  <c r="W210" i="38" s="1"/>
  <c r="AC301" i="31" s="1"/>
  <c r="W235" i="38"/>
  <c r="W240" i="38"/>
  <c r="W212" i="38" s="1"/>
  <c r="AC303" i="31" s="1"/>
  <c r="W239" i="38"/>
  <c r="W211" i="38" s="1"/>
  <c r="AC302" i="31" s="1"/>
  <c r="W236" i="38"/>
  <c r="AL54" i="30"/>
  <c r="V240" i="49"/>
  <c r="V212" i="49" s="1"/>
  <c r="AB1515" i="31" s="1"/>
  <c r="V241" i="49"/>
  <c r="V213" i="49" s="1"/>
  <c r="AB1516" i="31" s="1"/>
  <c r="V237" i="49"/>
  <c r="V236" i="49"/>
  <c r="V234" i="49"/>
  <c r="V239" i="49"/>
  <c r="V211" i="49" s="1"/>
  <c r="AB1514" i="31" s="1"/>
  <c r="Q16" i="55"/>
  <c r="V238" i="49"/>
  <c r="V210" i="49" s="1"/>
  <c r="AB1513" i="31" s="1"/>
  <c r="AG235" i="40"/>
  <c r="AG236" i="40"/>
  <c r="AG240" i="40"/>
  <c r="AG212" i="40" s="1"/>
  <c r="AM505" i="31" s="1"/>
  <c r="AB6" i="55"/>
  <c r="AG241" i="40"/>
  <c r="AG213" i="40" s="1"/>
  <c r="AM506" i="31" s="1"/>
  <c r="AG239" i="40"/>
  <c r="AG211" i="40" s="1"/>
  <c r="AM504" i="31" s="1"/>
  <c r="AG237" i="40"/>
  <c r="AG238" i="40"/>
  <c r="AG210" i="40" s="1"/>
  <c r="AM503" i="31" s="1"/>
  <c r="AJ236" i="44"/>
  <c r="AE10" i="55"/>
  <c r="AJ238" i="44"/>
  <c r="AJ210" i="44" s="1"/>
  <c r="AP907" i="31" s="1"/>
  <c r="AJ235" i="44"/>
  <c r="AJ240" i="44"/>
  <c r="AJ212" i="44" s="1"/>
  <c r="AP909" i="31" s="1"/>
  <c r="AJ239" i="44"/>
  <c r="AJ211" i="44" s="1"/>
  <c r="AP908" i="31" s="1"/>
  <c r="AJ241" i="44"/>
  <c r="AJ213" i="44" s="1"/>
  <c r="AP910" i="31" s="1"/>
  <c r="AJ237" i="44"/>
  <c r="AJ241" i="45"/>
  <c r="AJ213" i="45" s="1"/>
  <c r="AP1011" i="31" s="1"/>
  <c r="AJ236" i="45"/>
  <c r="AJ234" i="45"/>
  <c r="AJ240" i="45"/>
  <c r="AJ212" i="45" s="1"/>
  <c r="AP1010" i="31" s="1"/>
  <c r="AE11" i="55"/>
  <c r="AJ238" i="45"/>
  <c r="AJ210" i="45" s="1"/>
  <c r="AP1008" i="31" s="1"/>
  <c r="AJ239" i="45"/>
  <c r="AJ211" i="45" s="1"/>
  <c r="AP1009" i="31" s="1"/>
  <c r="AF240" i="48"/>
  <c r="AF212" i="48" s="1"/>
  <c r="AL1414" i="31" s="1"/>
  <c r="AF234" i="48"/>
  <c r="AF239" i="48"/>
  <c r="AF211" i="48" s="1"/>
  <c r="AL1413" i="31" s="1"/>
  <c r="AA15" i="55"/>
  <c r="AF241" i="48"/>
  <c r="AF213" i="48" s="1"/>
  <c r="AL1415" i="31" s="1"/>
  <c r="AF237" i="48"/>
  <c r="AF238" i="48"/>
  <c r="AF210" i="48" s="1"/>
  <c r="AL1412" i="31" s="1"/>
  <c r="AF236" i="48"/>
  <c r="AD5" i="55"/>
  <c r="AI240" i="39"/>
  <c r="AI212" i="39" s="1"/>
  <c r="AO404" i="31" s="1"/>
  <c r="AI241" i="39"/>
  <c r="AI213" i="39" s="1"/>
  <c r="AO405" i="31" s="1"/>
  <c r="AI236" i="39"/>
  <c r="AI235" i="39"/>
  <c r="AI238" i="39"/>
  <c r="AI210" i="39" s="1"/>
  <c r="AO402" i="31" s="1"/>
  <c r="AJ240" i="39"/>
  <c r="AJ212" i="39" s="1"/>
  <c r="AP404" i="31" s="1"/>
  <c r="AJ241" i="39"/>
  <c r="AJ213" i="39" s="1"/>
  <c r="AP405" i="31" s="1"/>
  <c r="AJ238" i="39"/>
  <c r="AJ210" i="39" s="1"/>
  <c r="AP402" i="31" s="1"/>
  <c r="AE5" i="55"/>
  <c r="AJ235" i="39"/>
  <c r="AJ236" i="39"/>
  <c r="AE13" i="55"/>
  <c r="AJ235" i="47"/>
  <c r="AJ241" i="47"/>
  <c r="AJ213" i="47" s="1"/>
  <c r="AP1213" i="31" s="1"/>
  <c r="AJ238" i="47"/>
  <c r="AJ210" i="47" s="1"/>
  <c r="AP1210" i="31" s="1"/>
  <c r="AJ236" i="47"/>
  <c r="AJ240" i="47"/>
  <c r="AJ212" i="47" s="1"/>
  <c r="AP1212" i="31" s="1"/>
  <c r="AA3" i="55"/>
  <c r="AD3" i="55"/>
  <c r="AI133" i="21" l="1"/>
  <c r="AJ126" i="17"/>
  <c r="AJ125" i="17"/>
  <c r="AJ31" i="21"/>
  <c r="AI135" i="21"/>
  <c r="AI239" i="21"/>
  <c r="AJ38" i="21"/>
  <c r="AK38" i="21" s="1"/>
  <c r="AK32" i="17"/>
  <c r="AK125" i="17" s="1"/>
  <c r="AJ124" i="17"/>
  <c r="AL180" i="21"/>
  <c r="D202" i="11"/>
  <c r="AL178" i="21"/>
  <c r="AM34" i="21"/>
  <c r="AN34" i="21" s="1"/>
  <c r="AN178" i="21" s="1"/>
  <c r="I31" i="60"/>
  <c r="AI74" i="21"/>
  <c r="H239" i="17"/>
  <c r="AJ27" i="21"/>
  <c r="AJ75" i="21" s="1"/>
  <c r="AI75" i="21"/>
  <c r="C133" i="57"/>
  <c r="C37" i="57" s="1"/>
  <c r="C134" i="57"/>
  <c r="C132" i="57"/>
  <c r="N238" i="17"/>
  <c r="H238" i="17"/>
  <c r="AA237" i="17"/>
  <c r="AB167" i="58"/>
  <c r="W237" i="17"/>
  <c r="F149" i="21"/>
  <c r="F148" i="21"/>
  <c r="F150" i="21"/>
  <c r="P167" i="58"/>
  <c r="O150" i="21"/>
  <c r="O290" i="21" s="1"/>
  <c r="O149" i="21"/>
  <c r="O289" i="21" s="1"/>
  <c r="O148" i="21"/>
  <c r="O288" i="21" s="1"/>
  <c r="AE508" i="31"/>
  <c r="AE519" i="31"/>
  <c r="Z179" i="41"/>
  <c r="X38" i="44"/>
  <c r="W49" i="44"/>
  <c r="AC877" i="31" s="1"/>
  <c r="AA1488" i="31"/>
  <c r="V107" i="49"/>
  <c r="Z1092" i="31"/>
  <c r="U114" i="46"/>
  <c r="AA1460" i="31"/>
  <c r="V132" i="49"/>
  <c r="U11" i="37"/>
  <c r="T22" i="37"/>
  <c r="Z174" i="31" s="1"/>
  <c r="U54" i="44"/>
  <c r="Z1491" i="31"/>
  <c r="U106" i="49"/>
  <c r="AA1495" i="31"/>
  <c r="V112" i="49"/>
  <c r="T32" i="35"/>
  <c r="S43" i="35"/>
  <c r="Y48" i="31" s="1"/>
  <c r="T55" i="43"/>
  <c r="X984" i="31"/>
  <c r="S109" i="45"/>
  <c r="Y1473" i="31"/>
  <c r="T140" i="49"/>
  <c r="R93" i="37"/>
  <c r="X107" i="31" s="1"/>
  <c r="S83" i="37"/>
  <c r="R88" i="37"/>
  <c r="AC525" i="31"/>
  <c r="X161" i="41"/>
  <c r="AC278" i="31"/>
  <c r="X108" i="38"/>
  <c r="W59" i="40"/>
  <c r="AB710" i="31"/>
  <c r="AB721" i="31"/>
  <c r="W179" i="43"/>
  <c r="V61" i="42"/>
  <c r="U84" i="41"/>
  <c r="T94" i="41"/>
  <c r="Z513" i="31" s="1"/>
  <c r="T88" i="41"/>
  <c r="S43" i="37"/>
  <c r="Y149" i="31" s="1"/>
  <c r="T32" i="37"/>
  <c r="T32" i="42"/>
  <c r="S43" i="42"/>
  <c r="Y654" i="31" s="1"/>
  <c r="S39" i="42"/>
  <c r="X58" i="43"/>
  <c r="AC741" i="31"/>
  <c r="AB215" i="31"/>
  <c r="W183" i="38"/>
  <c r="T58" i="52"/>
  <c r="T49" i="49"/>
  <c r="Z1483" i="31" s="1"/>
  <c r="U38" i="49"/>
  <c r="Z626" i="31"/>
  <c r="U161" i="42"/>
  <c r="S25" i="11"/>
  <c r="Y1297" i="31" s="1"/>
  <c r="T14" i="11"/>
  <c r="S61" i="47"/>
  <c r="AD486" i="31"/>
  <c r="Y114" i="40"/>
  <c r="AB1093" i="31"/>
  <c r="W113" i="46"/>
  <c r="AC268" i="31"/>
  <c r="X148" i="38"/>
  <c r="AC75" i="31"/>
  <c r="X109" i="35"/>
  <c r="AB842" i="31"/>
  <c r="W58" i="44"/>
  <c r="T93" i="35"/>
  <c r="Z6" i="31" s="1"/>
  <c r="U83" i="35"/>
  <c r="U97" i="43"/>
  <c r="AA722" i="31" s="1"/>
  <c r="V87" i="43"/>
  <c r="S27" i="35"/>
  <c r="Y92" i="31" s="1"/>
  <c r="T16" i="35"/>
  <c r="Z88" i="31"/>
  <c r="U117" i="35"/>
  <c r="Y696" i="31"/>
  <c r="T118" i="42"/>
  <c r="Y596" i="31"/>
  <c r="T116" i="41"/>
  <c r="Z1158" i="31"/>
  <c r="U131" i="47"/>
  <c r="U44" i="38"/>
  <c r="AA255" i="31" s="1"/>
  <c r="V33" i="38"/>
  <c r="AB223" i="31"/>
  <c r="W160" i="38"/>
  <c r="Z1100" i="31"/>
  <c r="U118" i="46"/>
  <c r="Y980" i="31"/>
  <c r="T103" i="45"/>
  <c r="N114" i="31"/>
  <c r="I183" i="37"/>
  <c r="F57" i="52"/>
  <c r="L247" i="31"/>
  <c r="G133" i="38"/>
  <c r="L1388" i="31"/>
  <c r="G109" i="48"/>
  <c r="L883" i="31"/>
  <c r="L676" i="31"/>
  <c r="G104" i="42"/>
  <c r="L77" i="31"/>
  <c r="G106" i="35"/>
  <c r="L1284" i="31"/>
  <c r="G102" i="11"/>
  <c r="L977" i="31"/>
  <c r="G145" i="45"/>
  <c r="L885" i="31"/>
  <c r="L494" i="31"/>
  <c r="G118" i="40"/>
  <c r="L1364" i="31"/>
  <c r="L50" i="31"/>
  <c r="AD92" i="41"/>
  <c r="AJ509" i="31" s="1"/>
  <c r="AE82" i="41"/>
  <c r="AE61" i="41"/>
  <c r="AF54" i="42"/>
  <c r="G209" i="21"/>
  <c r="G208" i="21"/>
  <c r="G210" i="21"/>
  <c r="AC222" i="37"/>
  <c r="AB234" i="37"/>
  <c r="AE55" i="47"/>
  <c r="Z33" i="41"/>
  <c r="Y44" i="41"/>
  <c r="AE558" i="31" s="1"/>
  <c r="AD1178" i="31"/>
  <c r="Y147" i="47"/>
  <c r="X53" i="49"/>
  <c r="W48" i="42"/>
  <c r="AC670" i="31" s="1"/>
  <c r="X37" i="42"/>
  <c r="AB967" i="31"/>
  <c r="W142" i="45"/>
  <c r="AB487" i="31"/>
  <c r="W113" i="40"/>
  <c r="T88" i="11"/>
  <c r="U83" i="11"/>
  <c r="T93" i="11"/>
  <c r="Z1218" i="31" s="1"/>
  <c r="V60" i="47"/>
  <c r="S47" i="49"/>
  <c r="Y1476" i="31" s="1"/>
  <c r="T36" i="49"/>
  <c r="S36" i="11"/>
  <c r="R47" i="11"/>
  <c r="X1274" i="31" s="1"/>
  <c r="S11" i="39"/>
  <c r="R18" i="39"/>
  <c r="X86" i="44"/>
  <c r="W96" i="44"/>
  <c r="AC820" i="31" s="1"/>
  <c r="W43" i="47"/>
  <c r="AC1159" i="31" s="1"/>
  <c r="X32" i="47"/>
  <c r="X35" i="45"/>
  <c r="W46" i="45"/>
  <c r="AC969" i="31" s="1"/>
  <c r="W85" i="47"/>
  <c r="V95" i="47"/>
  <c r="AB1121" i="31" s="1"/>
  <c r="U55" i="40"/>
  <c r="U56" i="41"/>
  <c r="T56" i="42"/>
  <c r="S64" i="42"/>
  <c r="AD1384" i="31"/>
  <c r="Y103" i="48"/>
  <c r="X17" i="47"/>
  <c r="W28" i="47"/>
  <c r="AC1205" i="31" s="1"/>
  <c r="W61" i="44"/>
  <c r="X60" i="41"/>
  <c r="U17" i="11"/>
  <c r="T28" i="11"/>
  <c r="Z1306" i="31" s="1"/>
  <c r="S12" i="47"/>
  <c r="R23" i="47"/>
  <c r="X1189" i="31" s="1"/>
  <c r="U55" i="35"/>
  <c r="S25" i="47"/>
  <c r="Y1196" i="31" s="1"/>
  <c r="T14" i="47"/>
  <c r="T54" i="46"/>
  <c r="Y1496" i="31"/>
  <c r="T114" i="49"/>
  <c r="X1355" i="31"/>
  <c r="S62" i="48"/>
  <c r="V34" i="38"/>
  <c r="U45" i="38"/>
  <c r="AA257" i="31" s="1"/>
  <c r="AA539" i="31"/>
  <c r="V58" i="41"/>
  <c r="AA276" i="31"/>
  <c r="V107" i="38"/>
  <c r="AB829" i="31"/>
  <c r="W160" i="44"/>
  <c r="T47" i="37"/>
  <c r="Z163" i="31" s="1"/>
  <c r="U36" i="37"/>
  <c r="R148" i="31"/>
  <c r="M131" i="37"/>
  <c r="V92" i="11"/>
  <c r="AB1216" i="31" s="1"/>
  <c r="W82" i="11"/>
  <c r="N1257" i="31"/>
  <c r="I133" i="11"/>
  <c r="O59" i="31"/>
  <c r="J140" i="35"/>
  <c r="M27" i="31"/>
  <c r="M30" i="31"/>
  <c r="H164" i="35"/>
  <c r="F290" i="21"/>
  <c r="D288" i="21"/>
  <c r="L959" i="31"/>
  <c r="L665" i="31"/>
  <c r="G140" i="42"/>
  <c r="L896" i="31"/>
  <c r="G117" i="44"/>
  <c r="L478" i="31"/>
  <c r="G107" i="40"/>
  <c r="L81" i="31"/>
  <c r="G112" i="35"/>
  <c r="L1465" i="31"/>
  <c r="L855" i="31"/>
  <c r="G131" i="44"/>
  <c r="L260" i="31"/>
  <c r="G142" i="38"/>
  <c r="L1498" i="31"/>
  <c r="G111" i="49"/>
  <c r="L1183" i="31"/>
  <c r="G102" i="47"/>
  <c r="L779" i="31"/>
  <c r="G102" i="43"/>
  <c r="L1295" i="31"/>
  <c r="G113" i="11"/>
  <c r="M620" i="31"/>
  <c r="M609" i="31"/>
  <c r="H179" i="42"/>
  <c r="L68" i="31"/>
  <c r="G145" i="35"/>
  <c r="L210" i="21"/>
  <c r="L209" i="21"/>
  <c r="L208" i="21"/>
  <c r="AE58" i="40"/>
  <c r="AJ438" i="31"/>
  <c r="AA83" i="41"/>
  <c r="Z93" i="41"/>
  <c r="AF511" i="31" s="1"/>
  <c r="AE683" i="31"/>
  <c r="Z106" i="42"/>
  <c r="V63" i="46"/>
  <c r="AA1054" i="31"/>
  <c r="AA476" i="31"/>
  <c r="V102" i="40"/>
  <c r="Z1000" i="31"/>
  <c r="U116" i="45"/>
  <c r="Z526" i="31"/>
  <c r="U160" i="41"/>
  <c r="T96" i="47"/>
  <c r="Z1123" i="31" s="1"/>
  <c r="U86" i="47"/>
  <c r="U222" i="47"/>
  <c r="T234" i="47"/>
  <c r="V223" i="48"/>
  <c r="U230" i="48"/>
  <c r="U235" i="48"/>
  <c r="Y122" i="31"/>
  <c r="T160" i="37"/>
  <c r="Y873" i="31"/>
  <c r="T146" i="44"/>
  <c r="X766" i="31"/>
  <c r="S140" i="43"/>
  <c r="S61" i="43"/>
  <c r="S64" i="43" s="1"/>
  <c r="G230" i="37"/>
  <c r="H223" i="37"/>
  <c r="G235" i="37"/>
  <c r="AD1141" i="31"/>
  <c r="AD1138" i="31"/>
  <c r="Y164" i="47"/>
  <c r="AB1225" i="31"/>
  <c r="W183" i="11"/>
  <c r="U11" i="42"/>
  <c r="T22" i="42"/>
  <c r="Z679" i="31" s="1"/>
  <c r="T63" i="48"/>
  <c r="Y1357" i="31"/>
  <c r="R18" i="35"/>
  <c r="R22" i="35"/>
  <c r="X73" i="31" s="1"/>
  <c r="S11" i="35"/>
  <c r="W38" i="43"/>
  <c r="V49" i="43"/>
  <c r="AB776" i="31" s="1"/>
  <c r="AB1124" i="31"/>
  <c r="W183" i="47"/>
  <c r="AB709" i="31"/>
  <c r="W180" i="43"/>
  <c r="AB810" i="31"/>
  <c r="W180" i="44"/>
  <c r="Z564" i="31"/>
  <c r="U140" i="41"/>
  <c r="AA889" i="31"/>
  <c r="V112" i="44"/>
  <c r="W46" i="40"/>
  <c r="AC464" i="31" s="1"/>
  <c r="X35" i="40"/>
  <c r="X60" i="44"/>
  <c r="X14" i="38"/>
  <c r="W25" i="38"/>
  <c r="AC287" i="31" s="1"/>
  <c r="X16" i="45"/>
  <c r="W27" i="45"/>
  <c r="AC1001" i="31" s="1"/>
  <c r="V53" i="43"/>
  <c r="Z738" i="31"/>
  <c r="Z735" i="31"/>
  <c r="U163" i="43"/>
  <c r="L222" i="38"/>
  <c r="V57" i="44"/>
  <c r="AA588" i="31"/>
  <c r="V113" i="41"/>
  <c r="AA577" i="31"/>
  <c r="V102" i="41"/>
  <c r="AC83" i="31"/>
  <c r="X113" i="35"/>
  <c r="AA1168" i="31"/>
  <c r="V143" i="47"/>
  <c r="M1041" i="31"/>
  <c r="M1038" i="31"/>
  <c r="H163" i="46"/>
  <c r="L173" i="31"/>
  <c r="G102" i="37"/>
  <c r="L349" i="31"/>
  <c r="G132" i="39"/>
  <c r="L1170" i="31"/>
  <c r="G140" i="47"/>
  <c r="L451" i="31"/>
  <c r="G131" i="40"/>
  <c r="F229" i="38"/>
  <c r="E241" i="38"/>
  <c r="E213" i="38" s="1"/>
  <c r="K304" i="31" s="1"/>
  <c r="AJ991" i="31"/>
  <c r="AE114" i="45"/>
  <c r="AD37" i="11"/>
  <c r="AC48" i="11"/>
  <c r="AI1276" i="31" s="1"/>
  <c r="AD84" i="43"/>
  <c r="AC94" i="43"/>
  <c r="AI715" i="31" s="1"/>
  <c r="AE37" i="37"/>
  <c r="AD48" i="37"/>
  <c r="AJ165" i="31" s="1"/>
  <c r="X14" i="46"/>
  <c r="W25" i="46"/>
  <c r="AC1095" i="31" s="1"/>
  <c r="V92" i="48"/>
  <c r="AB1317" i="31" s="1"/>
  <c r="W82" i="48"/>
  <c r="AB1076" i="31"/>
  <c r="W148" i="46"/>
  <c r="AC876" i="31"/>
  <c r="X145" i="44"/>
  <c r="U56" i="49"/>
  <c r="Z682" i="31"/>
  <c r="U108" i="42"/>
  <c r="AA34" i="31"/>
  <c r="V58" i="35"/>
  <c r="S88" i="47"/>
  <c r="S92" i="47"/>
  <c r="Y1115" i="31" s="1"/>
  <c r="T82" i="47"/>
  <c r="S45" i="41"/>
  <c r="Y560" i="31" s="1"/>
  <c r="T34" i="41"/>
  <c r="Y166" i="31"/>
  <c r="T146" i="37"/>
  <c r="X59" i="43"/>
  <c r="V46" i="46"/>
  <c r="AB1070" i="31" s="1"/>
  <c r="W35" i="46"/>
  <c r="T28" i="44"/>
  <c r="Z902" i="31" s="1"/>
  <c r="U17" i="44"/>
  <c r="Z290" i="31"/>
  <c r="U117" i="38"/>
  <c r="Y998" i="31"/>
  <c r="T119" i="45"/>
  <c r="Z673" i="31"/>
  <c r="U147" i="42"/>
  <c r="X222" i="49"/>
  <c r="H230" i="42"/>
  <c r="I222" i="42"/>
  <c r="AC763" i="31"/>
  <c r="X141" i="43"/>
  <c r="AC1394" i="31"/>
  <c r="X112" i="48"/>
  <c r="AD822" i="31"/>
  <c r="AD811" i="31"/>
  <c r="Y179" i="44"/>
  <c r="U36" i="48"/>
  <c r="T47" i="48"/>
  <c r="Z1375" i="31" s="1"/>
  <c r="U59" i="41"/>
  <c r="Z572" i="31"/>
  <c r="U147" i="41"/>
  <c r="AA1179" i="31"/>
  <c r="V145" i="47"/>
  <c r="X1055" i="31"/>
  <c r="S133" i="46"/>
  <c r="J222" i="35"/>
  <c r="I230" i="35"/>
  <c r="AB1131" i="31"/>
  <c r="W161" i="47"/>
  <c r="AB550" i="31"/>
  <c r="W133" i="41"/>
  <c r="Z1056" i="31"/>
  <c r="U132" i="46"/>
  <c r="U97" i="35"/>
  <c r="AA15" i="31" s="1"/>
  <c r="V87" i="35"/>
  <c r="Z361" i="31"/>
  <c r="U142" i="39"/>
  <c r="T56" i="11"/>
  <c r="T54" i="47"/>
  <c r="Y74" i="31"/>
  <c r="T107" i="35"/>
  <c r="S53" i="40"/>
  <c r="R64" i="40"/>
  <c r="O867" i="31"/>
  <c r="J140" i="44"/>
  <c r="AB20" i="31"/>
  <c r="W161" i="35"/>
  <c r="AA131" i="31"/>
  <c r="AA128" i="31"/>
  <c r="V164" i="37"/>
  <c r="N52" i="31"/>
  <c r="O45" i="31"/>
  <c r="J133" i="35"/>
  <c r="E32" i="21"/>
  <c r="L1464" i="31"/>
  <c r="L652" i="31"/>
  <c r="G132" i="42"/>
  <c r="L259" i="31"/>
  <c r="G143" i="38"/>
  <c r="L1402" i="31"/>
  <c r="G119" i="48"/>
  <c r="L688" i="31"/>
  <c r="G114" i="42"/>
  <c r="L1303" i="31"/>
  <c r="G116" i="11"/>
  <c r="L778" i="31"/>
  <c r="G103" i="43"/>
  <c r="L284" i="31"/>
  <c r="G114" i="38"/>
  <c r="L375" i="31"/>
  <c r="G102" i="39"/>
  <c r="L570" i="31"/>
  <c r="G146" i="41"/>
  <c r="L330" i="31"/>
  <c r="L333" i="31"/>
  <c r="G164" i="39"/>
  <c r="T173" i="17"/>
  <c r="T238" i="17" s="1"/>
  <c r="T174" i="17"/>
  <c r="T239" i="17" s="1"/>
  <c r="T172" i="17"/>
  <c r="T237" i="17" s="1"/>
  <c r="AJ448" i="31"/>
  <c r="AE63" i="40"/>
  <c r="AA14" i="40"/>
  <c r="Z25" i="40"/>
  <c r="AF489" i="31" s="1"/>
  <c r="J210" i="21"/>
  <c r="J208" i="21"/>
  <c r="J209" i="21"/>
  <c r="AE84" i="11"/>
  <c r="AD94" i="11"/>
  <c r="AJ1220" i="31" s="1"/>
  <c r="W208" i="21"/>
  <c r="W210" i="21"/>
  <c r="W209" i="21"/>
  <c r="W96" i="42"/>
  <c r="AC618" i="31" s="1"/>
  <c r="X86" i="42"/>
  <c r="AC291" i="31"/>
  <c r="X119" i="38"/>
  <c r="AB1031" i="31"/>
  <c r="W160" i="46"/>
  <c r="X87" i="41"/>
  <c r="W97" i="41"/>
  <c r="AC520" i="31" s="1"/>
  <c r="AA1052" i="31"/>
  <c r="V62" i="46"/>
  <c r="U57" i="40"/>
  <c r="U60" i="43"/>
  <c r="Z460" i="31"/>
  <c r="U141" i="40"/>
  <c r="Z450" i="31"/>
  <c r="U132" i="40"/>
  <c r="Z434" i="31"/>
  <c r="Z431" i="31"/>
  <c r="U164" i="40"/>
  <c r="T13" i="40"/>
  <c r="S24" i="40"/>
  <c r="Y484" i="31" s="1"/>
  <c r="T11" i="41"/>
  <c r="S22" i="41"/>
  <c r="Y578" i="31" s="1"/>
  <c r="S18" i="41"/>
  <c r="Y1187" i="31"/>
  <c r="T108" i="47"/>
  <c r="R44" i="35"/>
  <c r="X53" i="31" s="1"/>
  <c r="S33" i="35"/>
  <c r="S33" i="44"/>
  <c r="R44" i="44"/>
  <c r="X861" i="31" s="1"/>
  <c r="R39" i="44"/>
  <c r="X14" i="43"/>
  <c r="W25" i="43"/>
  <c r="AC792" i="31" s="1"/>
  <c r="AB694" i="31"/>
  <c r="W117" i="42"/>
  <c r="V83" i="49"/>
  <c r="U93" i="49"/>
  <c r="AA1420" i="31" s="1"/>
  <c r="Z993" i="31"/>
  <c r="U111" i="45"/>
  <c r="AB853" i="31"/>
  <c r="W133" i="44"/>
  <c r="AA204" i="31"/>
  <c r="V180" i="38"/>
  <c r="AA1288" i="31"/>
  <c r="V108" i="11"/>
  <c r="T92" i="45"/>
  <c r="Z913" i="31" s="1"/>
  <c r="U82" i="45"/>
  <c r="Y561" i="31"/>
  <c r="T141" i="41"/>
  <c r="Y956" i="31"/>
  <c r="T131" i="45"/>
  <c r="Y1188" i="31"/>
  <c r="T106" i="47"/>
  <c r="R25" i="45"/>
  <c r="X994" i="31" s="1"/>
  <c r="S14" i="45"/>
  <c r="AE1277" i="31"/>
  <c r="Z146" i="11"/>
  <c r="W28" i="37"/>
  <c r="AC195" i="31" s="1"/>
  <c r="X17" i="37"/>
  <c r="AC324" i="31"/>
  <c r="X160" i="39"/>
  <c r="AB184" i="31"/>
  <c r="W113" i="37"/>
  <c r="U45" i="44"/>
  <c r="AA863" i="31" s="1"/>
  <c r="V34" i="44"/>
  <c r="S24" i="45"/>
  <c r="Y989" i="31" s="1"/>
  <c r="T13" i="45"/>
  <c r="R28" i="49"/>
  <c r="X1508" i="31" s="1"/>
  <c r="S17" i="49"/>
  <c r="R44" i="46"/>
  <c r="X1063" i="31" s="1"/>
  <c r="S33" i="46"/>
  <c r="AC1442" i="31"/>
  <c r="AC1445" i="31"/>
  <c r="X163" i="49"/>
  <c r="V24" i="47"/>
  <c r="AB1191" i="31" s="1"/>
  <c r="W13" i="47"/>
  <c r="U35" i="35"/>
  <c r="T46" i="35"/>
  <c r="Z60" i="31" s="1"/>
  <c r="Z463" i="31"/>
  <c r="U140" i="40"/>
  <c r="Z393" i="31"/>
  <c r="U118" i="39"/>
  <c r="R97" i="40"/>
  <c r="X419" i="31" s="1"/>
  <c r="S87" i="40"/>
  <c r="R46" i="48"/>
  <c r="X1373" i="31" s="1"/>
  <c r="S35" i="48"/>
  <c r="V37" i="41"/>
  <c r="U48" i="41"/>
  <c r="AA569" i="31" s="1"/>
  <c r="Z728" i="31"/>
  <c r="U160" i="43"/>
  <c r="AA267" i="31"/>
  <c r="V146" i="38"/>
  <c r="AB1505" i="31"/>
  <c r="W116" i="49"/>
  <c r="O348" i="31"/>
  <c r="J133" i="39"/>
  <c r="N56" i="31"/>
  <c r="I141" i="35"/>
  <c r="O57" i="31"/>
  <c r="J143" i="35"/>
  <c r="Z587" i="31"/>
  <c r="U114" i="41"/>
  <c r="O966" i="31"/>
  <c r="J143" i="45"/>
  <c r="O47" i="31"/>
  <c r="J131" i="35"/>
  <c r="L354" i="31"/>
  <c r="L159" i="31"/>
  <c r="G142" i="37"/>
  <c r="L1289" i="31"/>
  <c r="G106" i="11"/>
  <c r="L368" i="31"/>
  <c r="G146" i="39"/>
  <c r="L874" i="31"/>
  <c r="G148" i="44"/>
  <c r="F229" i="11"/>
  <c r="G221" i="11"/>
  <c r="L1300" i="31"/>
  <c r="G117" i="11"/>
  <c r="AA85" i="46"/>
  <c r="Z95" i="46"/>
  <c r="AF1020" i="31" s="1"/>
  <c r="O172" i="17"/>
  <c r="O237" i="17" s="1"/>
  <c r="O173" i="17"/>
  <c r="O238" i="17" s="1"/>
  <c r="O174" i="17"/>
  <c r="O239" i="17" s="1"/>
  <c r="AD87" i="49"/>
  <c r="AC97" i="49"/>
  <c r="AI1429" i="31" s="1"/>
  <c r="AC232" i="31"/>
  <c r="AC229" i="31"/>
  <c r="X164" i="38"/>
  <c r="AA1369" i="31"/>
  <c r="V141" i="48"/>
  <c r="T87" i="42"/>
  <c r="S97" i="42"/>
  <c r="Y621" i="31" s="1"/>
  <c r="S88" i="42"/>
  <c r="Y1201" i="31"/>
  <c r="T118" i="47"/>
  <c r="Z103" i="31"/>
  <c r="U180" i="37"/>
  <c r="S48" i="43"/>
  <c r="Y771" i="31" s="1"/>
  <c r="T37" i="43"/>
  <c r="S39" i="43"/>
  <c r="AE1334" i="31"/>
  <c r="Z160" i="48"/>
  <c r="AD797" i="31"/>
  <c r="Y118" i="43"/>
  <c r="W34" i="43"/>
  <c r="V45" i="43"/>
  <c r="AB762" i="31" s="1"/>
  <c r="AA1091" i="31"/>
  <c r="V112" i="46"/>
  <c r="AB791" i="31"/>
  <c r="W111" i="43"/>
  <c r="U53" i="48"/>
  <c r="U82" i="49"/>
  <c r="T92" i="49"/>
  <c r="Z1418" i="31" s="1"/>
  <c r="T88" i="49"/>
  <c r="V87" i="44"/>
  <c r="U97" i="44"/>
  <c r="AA823" i="31" s="1"/>
  <c r="AA485" i="31"/>
  <c r="V112" i="40"/>
  <c r="Z866" i="31"/>
  <c r="U142" i="44"/>
  <c r="Z292" i="31"/>
  <c r="U118" i="38"/>
  <c r="AA258" i="31"/>
  <c r="V141" i="38"/>
  <c r="T34" i="37"/>
  <c r="S45" i="37"/>
  <c r="Y156" i="31" s="1"/>
  <c r="T22" i="48"/>
  <c r="Z1386" i="31" s="1"/>
  <c r="U11" i="48"/>
  <c r="S26" i="44"/>
  <c r="Y895" i="31" s="1"/>
  <c r="T15" i="44"/>
  <c r="R97" i="46"/>
  <c r="X1025" i="31" s="1"/>
  <c r="S87" i="46"/>
  <c r="I222" i="44"/>
  <c r="H230" i="44"/>
  <c r="H234" i="44"/>
  <c r="AD380" i="31"/>
  <c r="Y106" i="39"/>
  <c r="W86" i="45"/>
  <c r="V96" i="45"/>
  <c r="AB921" i="31" s="1"/>
  <c r="AB283" i="31"/>
  <c r="W112" i="38"/>
  <c r="AB384" i="31"/>
  <c r="W112" i="39"/>
  <c r="AB1470" i="31"/>
  <c r="W141" i="49"/>
  <c r="T28" i="38"/>
  <c r="Z296" i="31" s="1"/>
  <c r="U17" i="38"/>
  <c r="U223" i="49"/>
  <c r="T230" i="49"/>
  <c r="Z720" i="31"/>
  <c r="U183" i="43"/>
  <c r="T61" i="46"/>
  <c r="Y293" i="31"/>
  <c r="T116" i="38"/>
  <c r="Y1113" i="31"/>
  <c r="T180" i="47"/>
  <c r="X981" i="31"/>
  <c r="S102" i="45"/>
  <c r="X15" i="37"/>
  <c r="W26" i="37"/>
  <c r="AC188" i="31" s="1"/>
  <c r="AA992" i="31"/>
  <c r="V113" i="45"/>
  <c r="AB1484" i="31"/>
  <c r="W104" i="49"/>
  <c r="AB582" i="31"/>
  <c r="W106" i="41"/>
  <c r="W56" i="40"/>
  <c r="V62" i="44"/>
  <c r="AA850" i="31"/>
  <c r="AA378" i="31"/>
  <c r="V109" i="39"/>
  <c r="V223" i="45"/>
  <c r="Z1381" i="31"/>
  <c r="U145" i="48"/>
  <c r="T61" i="11"/>
  <c r="T23" i="37"/>
  <c r="Z179" i="31" s="1"/>
  <c r="U12" i="37"/>
  <c r="T35" i="47"/>
  <c r="S46" i="47"/>
  <c r="Y1171" i="31" s="1"/>
  <c r="R95" i="40"/>
  <c r="X414" i="31" s="1"/>
  <c r="S85" i="40"/>
  <c r="R49" i="48"/>
  <c r="X1382" i="31" s="1"/>
  <c r="S38" i="48"/>
  <c r="AA371" i="31"/>
  <c r="V145" i="39"/>
  <c r="Z1199" i="31"/>
  <c r="U117" i="47"/>
  <c r="Z1195" i="31"/>
  <c r="U111" i="47"/>
  <c r="L664" i="31"/>
  <c r="G142" i="42"/>
  <c r="L1390" i="31"/>
  <c r="G106" i="48"/>
  <c r="L589" i="31"/>
  <c r="G111" i="41"/>
  <c r="L274" i="31"/>
  <c r="G102" i="38"/>
  <c r="L651" i="31"/>
  <c r="G133" i="42"/>
  <c r="L1504" i="31"/>
  <c r="G118" i="49"/>
  <c r="L1280" i="31"/>
  <c r="G145" i="11"/>
  <c r="AE33" i="49"/>
  <c r="AD44" i="49"/>
  <c r="AJ1467" i="31" s="1"/>
  <c r="AA38" i="45"/>
  <c r="Z49" i="45"/>
  <c r="AF978" i="31" s="1"/>
  <c r="AF11" i="46"/>
  <c r="AE22" i="46"/>
  <c r="AK1083" i="31" s="1"/>
  <c r="AB1075" i="31"/>
  <c r="W146" i="46"/>
  <c r="AC575" i="31"/>
  <c r="X104" i="41"/>
  <c r="AB690" i="31"/>
  <c r="W111" i="42"/>
  <c r="V53" i="46"/>
  <c r="W24" i="43"/>
  <c r="AC787" i="31" s="1"/>
  <c r="X13" i="43"/>
  <c r="AA1486" i="31"/>
  <c r="V102" i="49"/>
  <c r="Z681" i="31"/>
  <c r="U109" i="42"/>
  <c r="Y997" i="31"/>
  <c r="T117" i="45"/>
  <c r="Z1416" i="31"/>
  <c r="U180" i="49"/>
  <c r="U84" i="42"/>
  <c r="T94" i="42"/>
  <c r="Z614" i="31" s="1"/>
  <c r="T88" i="42"/>
  <c r="S57" i="11"/>
  <c r="R26" i="40"/>
  <c r="X491" i="31" s="1"/>
  <c r="S15" i="40"/>
  <c r="R18" i="40"/>
  <c r="Y82" i="44"/>
  <c r="X92" i="44"/>
  <c r="AD812" i="31" s="1"/>
  <c r="V44" i="47"/>
  <c r="AB1164" i="31" s="1"/>
  <c r="W33" i="47"/>
  <c r="W34" i="45"/>
  <c r="V45" i="45"/>
  <c r="AB964" i="31" s="1"/>
  <c r="W12" i="41"/>
  <c r="V23" i="41"/>
  <c r="AB583" i="31" s="1"/>
  <c r="AB1156" i="31"/>
  <c r="W133" i="47"/>
  <c r="AA678" i="31"/>
  <c r="V102" i="42"/>
  <c r="T48" i="46"/>
  <c r="Z1074" i="31" s="1"/>
  <c r="U37" i="46"/>
  <c r="Y1268" i="31"/>
  <c r="T141" i="11"/>
  <c r="Y563" i="31"/>
  <c r="T142" i="41"/>
  <c r="AF316" i="31"/>
  <c r="AA183" i="39"/>
  <c r="AD1395" i="31"/>
  <c r="Y114" i="48"/>
  <c r="AC435" i="31"/>
  <c r="AC432" i="31"/>
  <c r="X163" i="40"/>
  <c r="T59" i="49"/>
  <c r="T63" i="43"/>
  <c r="Y751" i="31"/>
  <c r="R39" i="46"/>
  <c r="S32" i="46"/>
  <c r="R43" i="46"/>
  <c r="X1058" i="31" s="1"/>
  <c r="W26" i="35"/>
  <c r="AC87" i="31" s="1"/>
  <c r="X15" i="35"/>
  <c r="AC177" i="31"/>
  <c r="X108" i="37"/>
  <c r="W95" i="48"/>
  <c r="AC1323" i="31" s="1"/>
  <c r="X85" i="48"/>
  <c r="V53" i="41"/>
  <c r="T43" i="41"/>
  <c r="Z553" i="31" s="1"/>
  <c r="T39" i="41"/>
  <c r="U32" i="41"/>
  <c r="T59" i="48"/>
  <c r="Y551" i="31"/>
  <c r="T132" i="41"/>
  <c r="X764" i="31"/>
  <c r="S143" i="43"/>
  <c r="R94" i="48"/>
  <c r="X1321" i="31" s="1"/>
  <c r="S84" i="48"/>
  <c r="R88" i="48"/>
  <c r="N175" i="31"/>
  <c r="I107" i="37"/>
  <c r="N31" i="31"/>
  <c r="N28" i="31"/>
  <c r="I163" i="35"/>
  <c r="Z1012" i="31"/>
  <c r="U180" i="46"/>
  <c r="Z562" i="31"/>
  <c r="U143" i="41"/>
  <c r="N1023" i="31"/>
  <c r="I183" i="46"/>
  <c r="O46" i="31"/>
  <c r="J132" i="35"/>
  <c r="N171" i="31"/>
  <c r="I104" i="37"/>
  <c r="M1013" i="31"/>
  <c r="M1024" i="31"/>
  <c r="H179" i="46"/>
  <c r="L663" i="31"/>
  <c r="G143" i="42"/>
  <c r="L1389" i="31"/>
  <c r="G108" i="48"/>
  <c r="L677" i="31"/>
  <c r="G103" i="42"/>
  <c r="L182" i="31"/>
  <c r="G112" i="37"/>
  <c r="L379" i="31"/>
  <c r="G108" i="39"/>
  <c r="L573" i="31"/>
  <c r="G145" i="41"/>
  <c r="L1490" i="31"/>
  <c r="G108" i="49"/>
  <c r="L594" i="31"/>
  <c r="G119" i="41"/>
  <c r="L183" i="31"/>
  <c r="G114" i="37"/>
  <c r="L362" i="31"/>
  <c r="G140" i="39"/>
  <c r="L974" i="31"/>
  <c r="G146" i="45"/>
  <c r="L790" i="31"/>
  <c r="G113" i="43"/>
  <c r="L273" i="31"/>
  <c r="G103" i="38"/>
  <c r="L1294" i="31"/>
  <c r="G114" i="11"/>
  <c r="L1427" i="31"/>
  <c r="G183" i="49"/>
  <c r="AA84" i="35"/>
  <c r="Z94" i="35"/>
  <c r="AF8" i="31" s="1"/>
  <c r="AD94" i="47"/>
  <c r="AJ1119" i="31" s="1"/>
  <c r="AE84" i="47"/>
  <c r="AB129" i="31"/>
  <c r="AB132" i="31"/>
  <c r="W163" i="37"/>
  <c r="U27" i="38"/>
  <c r="AA294" i="31" s="1"/>
  <c r="V16" i="38"/>
  <c r="T46" i="43"/>
  <c r="Z767" i="31" s="1"/>
  <c r="U35" i="43"/>
  <c r="S49" i="35"/>
  <c r="Y69" i="31" s="1"/>
  <c r="T38" i="35"/>
  <c r="T33" i="48"/>
  <c r="S39" i="48"/>
  <c r="S44" i="48"/>
  <c r="Y1366" i="31" s="1"/>
  <c r="U34" i="46"/>
  <c r="T45" i="46"/>
  <c r="Z1065" i="31" s="1"/>
  <c r="Z836" i="31"/>
  <c r="Z839" i="31"/>
  <c r="U163" i="44"/>
  <c r="S46" i="11"/>
  <c r="Y1272" i="31" s="1"/>
  <c r="T35" i="11"/>
  <c r="U53" i="38"/>
  <c r="T64" i="38"/>
  <c r="X54" i="48"/>
  <c r="W59" i="11"/>
  <c r="V43" i="38"/>
  <c r="AB250" i="31" s="1"/>
  <c r="W32" i="38"/>
  <c r="V27" i="43"/>
  <c r="AB799" i="31" s="1"/>
  <c r="W16" i="43"/>
  <c r="AA1085" i="31"/>
  <c r="V109" i="46"/>
  <c r="V11" i="43"/>
  <c r="U22" i="43"/>
  <c r="AA780" i="31" s="1"/>
  <c r="U53" i="35"/>
  <c r="AA394" i="31"/>
  <c r="V116" i="39"/>
  <c r="Z608" i="31"/>
  <c r="U180" i="42"/>
  <c r="S97" i="37"/>
  <c r="Y116" i="31" s="1"/>
  <c r="T87" i="37"/>
  <c r="T59" i="42"/>
  <c r="S55" i="46"/>
  <c r="R25" i="44"/>
  <c r="X893" i="31" s="1"/>
  <c r="S14" i="44"/>
  <c r="J225" i="45"/>
  <c r="I230" i="45"/>
  <c r="I237" i="45"/>
  <c r="AE449" i="31"/>
  <c r="Z133" i="40"/>
  <c r="AC878" i="31"/>
  <c r="X104" i="44"/>
  <c r="AB753" i="31"/>
  <c r="W132" i="43"/>
  <c r="W56" i="35"/>
  <c r="W37" i="45"/>
  <c r="V48" i="45"/>
  <c r="AB973" i="31" s="1"/>
  <c r="V57" i="48"/>
  <c r="Z2" i="31"/>
  <c r="U180" i="35"/>
  <c r="AA1259" i="31"/>
  <c r="V131" i="11"/>
  <c r="AB1397" i="31"/>
  <c r="W111" i="48"/>
  <c r="U12" i="38"/>
  <c r="T23" i="38"/>
  <c r="Z280" i="31" s="1"/>
  <c r="T18" i="38"/>
  <c r="U55" i="11"/>
  <c r="Z788" i="31"/>
  <c r="U112" i="43"/>
  <c r="X1082" i="31"/>
  <c r="S102" i="46"/>
  <c r="T34" i="49"/>
  <c r="S45" i="49"/>
  <c r="Y1469" i="31" s="1"/>
  <c r="S56" i="47"/>
  <c r="S64" i="47" s="1"/>
  <c r="X11" i="44"/>
  <c r="W22" i="44"/>
  <c r="AC881" i="31" s="1"/>
  <c r="AD1417" i="31"/>
  <c r="AD1428" i="31"/>
  <c r="Y179" i="49"/>
  <c r="U77" i="11"/>
  <c r="AA1254" i="31" s="1"/>
  <c r="V62" i="11"/>
  <c r="W16" i="47"/>
  <c r="V27" i="47"/>
  <c r="AB1203" i="31" s="1"/>
  <c r="W84" i="44"/>
  <c r="V94" i="44"/>
  <c r="AB816" i="31" s="1"/>
  <c r="V88" i="44"/>
  <c r="U39" i="39"/>
  <c r="V32" i="39"/>
  <c r="Z1167" i="31"/>
  <c r="U141" i="47"/>
  <c r="R64" i="47"/>
  <c r="S56" i="48"/>
  <c r="R64" i="48"/>
  <c r="I222" i="46"/>
  <c r="H230" i="46"/>
  <c r="AA279" i="31"/>
  <c r="V106" i="38"/>
  <c r="U58" i="11"/>
  <c r="T73" i="11"/>
  <c r="Z1246" i="31" s="1"/>
  <c r="O90" i="31"/>
  <c r="J118" i="35"/>
  <c r="Z1094" i="31"/>
  <c r="U111" i="46"/>
  <c r="Y1315" i="31"/>
  <c r="T180" i="48"/>
  <c r="L1479" i="31"/>
  <c r="G146" i="49"/>
  <c r="L960" i="31"/>
  <c r="L1489" i="31"/>
  <c r="G109" i="49"/>
  <c r="L777" i="31"/>
  <c r="G104" i="43"/>
  <c r="L285" i="31"/>
  <c r="G113" i="38"/>
  <c r="L72" i="31"/>
  <c r="G102" i="35"/>
  <c r="M912" i="31"/>
  <c r="M923" i="31"/>
  <c r="H179" i="45"/>
  <c r="L65" i="31"/>
  <c r="G146" i="35"/>
  <c r="L697" i="31"/>
  <c r="G116" i="42"/>
  <c r="M76" i="31"/>
  <c r="H108" i="35"/>
  <c r="L821" i="31"/>
  <c r="G183" i="44"/>
  <c r="AB173" i="17"/>
  <c r="AB238" i="17" s="1"/>
  <c r="AB174" i="17"/>
  <c r="AB239" i="17" s="1"/>
  <c r="AB172" i="17"/>
  <c r="AB237" i="17" s="1"/>
  <c r="AK406" i="31"/>
  <c r="AF180" i="40"/>
  <c r="AA185" i="31"/>
  <c r="V111" i="37"/>
  <c r="AA169" i="31"/>
  <c r="V145" i="37"/>
  <c r="Z1176" i="31"/>
  <c r="U146" i="47"/>
  <c r="Y1344" i="31"/>
  <c r="Y1341" i="31"/>
  <c r="T163" i="48"/>
  <c r="Y1383" i="31"/>
  <c r="T104" i="48"/>
  <c r="X1434" i="31"/>
  <c r="S161" i="49"/>
  <c r="AF1296" i="31"/>
  <c r="AA111" i="11"/>
  <c r="AC783" i="31"/>
  <c r="X108" i="43"/>
  <c r="V27" i="46"/>
  <c r="AB1102" i="31" s="1"/>
  <c r="W16" i="46"/>
  <c r="Y1340" i="31"/>
  <c r="Y1343" i="31"/>
  <c r="T164" i="48"/>
  <c r="S25" i="35"/>
  <c r="Y85" i="31" s="1"/>
  <c r="T14" i="35"/>
  <c r="U36" i="45"/>
  <c r="T47" i="45"/>
  <c r="Z971" i="31" s="1"/>
  <c r="AC1044" i="31"/>
  <c r="X58" i="46"/>
  <c r="AB533" i="31"/>
  <c r="AB536" i="31"/>
  <c r="W163" i="41"/>
  <c r="W222" i="41"/>
  <c r="V230" i="41"/>
  <c r="V234" i="41"/>
  <c r="V48" i="40"/>
  <c r="AB468" i="31" s="1"/>
  <c r="W37" i="40"/>
  <c r="V53" i="39"/>
  <c r="U64" i="39"/>
  <c r="T95" i="45"/>
  <c r="Z919" i="31" s="1"/>
  <c r="U85" i="45"/>
  <c r="Z899" i="31"/>
  <c r="U116" i="44"/>
  <c r="Y1069" i="31"/>
  <c r="T140" i="46"/>
  <c r="T57" i="49"/>
  <c r="S11" i="47"/>
  <c r="R22" i="47"/>
  <c r="X1184" i="31" s="1"/>
  <c r="R18" i="47"/>
  <c r="X1153" i="31"/>
  <c r="S62" i="47"/>
  <c r="R24" i="46"/>
  <c r="X1090" i="31" s="1"/>
  <c r="S13" i="46"/>
  <c r="R18" i="46"/>
  <c r="AD1302" i="31"/>
  <c r="Y118" i="11"/>
  <c r="W86" i="11"/>
  <c r="V96" i="11"/>
  <c r="AB1224" i="31" s="1"/>
  <c r="W16" i="44"/>
  <c r="V27" i="44"/>
  <c r="AB900" i="31" s="1"/>
  <c r="U54" i="40"/>
  <c r="X990" i="31"/>
  <c r="S112" i="45"/>
  <c r="Y796" i="31"/>
  <c r="T119" i="43"/>
  <c r="Y1271" i="31"/>
  <c r="T140" i="11"/>
  <c r="Y89" i="31"/>
  <c r="T119" i="35"/>
  <c r="L225" i="39"/>
  <c r="AD21" i="31"/>
  <c r="Y160" i="35"/>
  <c r="AA929" i="31"/>
  <c r="V161" i="45"/>
  <c r="Z798" i="31"/>
  <c r="U116" i="43"/>
  <c r="AC306" i="31"/>
  <c r="AC317" i="31"/>
  <c r="X179" i="39"/>
  <c r="M1114" i="31"/>
  <c r="M1125" i="31"/>
  <c r="H179" i="47"/>
  <c r="L1503" i="31"/>
  <c r="G119" i="49"/>
  <c r="L1193" i="31"/>
  <c r="G114" i="47"/>
  <c r="L789" i="31"/>
  <c r="G114" i="43"/>
  <c r="L272" i="31"/>
  <c r="G104" i="38"/>
  <c r="L1287" i="31"/>
  <c r="G109" i="11"/>
  <c r="L360" i="31"/>
  <c r="G143" i="39"/>
  <c r="L455" i="31"/>
  <c r="L795" i="31"/>
  <c r="G117" i="43"/>
  <c r="L84" i="31"/>
  <c r="G111" i="35"/>
  <c r="L882" i="31"/>
  <c r="L838" i="31"/>
  <c r="L835" i="31"/>
  <c r="G164" i="44"/>
  <c r="AD86" i="40"/>
  <c r="AC96" i="40"/>
  <c r="AI416" i="31" s="1"/>
  <c r="Z33" i="45"/>
  <c r="Y44" i="45"/>
  <c r="AE962" i="31" s="1"/>
  <c r="AD16" i="37"/>
  <c r="AC27" i="37"/>
  <c r="AI193" i="31" s="1"/>
  <c r="AC210" i="21"/>
  <c r="AC209" i="21"/>
  <c r="AC208" i="21"/>
  <c r="X14" i="49"/>
  <c r="W25" i="49"/>
  <c r="AC1499" i="31" s="1"/>
  <c r="U25" i="48"/>
  <c r="AA1398" i="31" s="1"/>
  <c r="V14" i="48"/>
  <c r="X35" i="49"/>
  <c r="W46" i="49"/>
  <c r="AC1474" i="31" s="1"/>
  <c r="T28" i="42"/>
  <c r="Z700" i="31" s="1"/>
  <c r="U17" i="42"/>
  <c r="S46" i="37"/>
  <c r="Y161" i="31" s="1"/>
  <c r="T35" i="37"/>
  <c r="T54" i="41"/>
  <c r="S64" i="41"/>
  <c r="W222" i="39"/>
  <c r="V234" i="39"/>
  <c r="X33" i="43"/>
  <c r="W44" i="43"/>
  <c r="AC760" i="31" s="1"/>
  <c r="W34" i="40"/>
  <c r="V45" i="40"/>
  <c r="AB459" i="31" s="1"/>
  <c r="U16" i="11"/>
  <c r="T27" i="11"/>
  <c r="Z1304" i="31" s="1"/>
  <c r="T14" i="42"/>
  <c r="T18" i="42" s="1"/>
  <c r="S25" i="42"/>
  <c r="Y691" i="31" s="1"/>
  <c r="F289" i="21"/>
  <c r="AB23" i="35"/>
  <c r="AH78" i="31" s="1"/>
  <c r="AC12" i="35"/>
  <c r="W22" i="49"/>
  <c r="AC1487" i="31" s="1"/>
  <c r="X11" i="49"/>
  <c r="W33" i="11"/>
  <c r="V44" i="11"/>
  <c r="AB1265" i="31" s="1"/>
  <c r="X33" i="42"/>
  <c r="W44" i="42"/>
  <c r="AC659" i="31" s="1"/>
  <c r="V61" i="49"/>
  <c r="Y734" i="31"/>
  <c r="Y737" i="31"/>
  <c r="T164" i="43"/>
  <c r="S39" i="40"/>
  <c r="S43" i="40"/>
  <c r="Y452" i="31" s="1"/>
  <c r="T32" i="40"/>
  <c r="T16" i="49"/>
  <c r="S27" i="49"/>
  <c r="Y1506" i="31" s="1"/>
  <c r="T85" i="43"/>
  <c r="S95" i="43"/>
  <c r="Y717" i="31" s="1"/>
  <c r="I222" i="43"/>
  <c r="H230" i="43"/>
  <c r="AC1101" i="31"/>
  <c r="X116" i="46"/>
  <c r="U17" i="40"/>
  <c r="T28" i="40"/>
  <c r="Z498" i="31" s="1"/>
  <c r="Y377" i="31"/>
  <c r="T107" i="39"/>
  <c r="S12" i="48"/>
  <c r="R23" i="48"/>
  <c r="X1391" i="31" s="1"/>
  <c r="R18" i="48"/>
  <c r="V58" i="47"/>
  <c r="AA1145" i="31"/>
  <c r="Z765" i="31"/>
  <c r="U142" i="43"/>
  <c r="AA784" i="31"/>
  <c r="V106" i="43"/>
  <c r="AA305" i="31"/>
  <c r="V180" i="39"/>
  <c r="O1078" i="31"/>
  <c r="J145" i="46"/>
  <c r="O1404" i="31"/>
  <c r="J116" i="48"/>
  <c r="O782" i="31"/>
  <c r="J109" i="43"/>
  <c r="O49" i="31"/>
  <c r="N495" i="31"/>
  <c r="I116" i="40"/>
  <c r="L1380" i="31"/>
  <c r="G147" i="48"/>
  <c r="L858" i="31"/>
  <c r="L153" i="31"/>
  <c r="L687" i="31"/>
  <c r="G112" i="42"/>
  <c r="L192" i="31"/>
  <c r="G116" i="37"/>
  <c r="L392" i="31"/>
  <c r="G119" i="39"/>
  <c r="L1160" i="31"/>
  <c r="L671" i="31"/>
  <c r="G146" i="42"/>
  <c r="L150" i="31"/>
  <c r="L1403" i="31"/>
  <c r="G118" i="48"/>
  <c r="L898" i="31"/>
  <c r="G118" i="44"/>
  <c r="L689" i="31"/>
  <c r="G113" i="42"/>
  <c r="L373" i="31"/>
  <c r="G104" i="39"/>
  <c r="Q209" i="21"/>
  <c r="Q210" i="21"/>
  <c r="Q208" i="21"/>
  <c r="AD43" i="48"/>
  <c r="AJ1361" i="31" s="1"/>
  <c r="AE32" i="48"/>
  <c r="Z85" i="49"/>
  <c r="Y95" i="49"/>
  <c r="AE1424" i="31" s="1"/>
  <c r="AD54" i="43"/>
  <c r="K173" i="17"/>
  <c r="K238" i="17" s="1"/>
  <c r="K174" i="17"/>
  <c r="K239" i="17" s="1"/>
  <c r="K172" i="17"/>
  <c r="K237" i="17" s="1"/>
  <c r="V47" i="35"/>
  <c r="AB62" i="31" s="1"/>
  <c r="W36" i="35"/>
  <c r="W12" i="45"/>
  <c r="V23" i="45"/>
  <c r="AB987" i="31" s="1"/>
  <c r="AA1359" i="31"/>
  <c r="V132" i="48"/>
  <c r="Z752" i="31"/>
  <c r="U133" i="43"/>
  <c r="Z1142" i="31"/>
  <c r="Z1139" i="31"/>
  <c r="U163" i="47"/>
  <c r="S97" i="48"/>
  <c r="Y1328" i="31" s="1"/>
  <c r="T87" i="48"/>
  <c r="X999" i="31"/>
  <c r="S118" i="45"/>
  <c r="Z1192" i="31"/>
  <c r="U112" i="47"/>
  <c r="X507" i="31"/>
  <c r="S180" i="41"/>
  <c r="Y922" i="31"/>
  <c r="T183" i="45"/>
  <c r="S37" i="44"/>
  <c r="R48" i="44"/>
  <c r="X872" i="31" s="1"/>
  <c r="S82" i="43"/>
  <c r="R88" i="43"/>
  <c r="R92" i="43"/>
  <c r="X711" i="31" s="1"/>
  <c r="AC1077" i="31"/>
  <c r="X147" i="46"/>
  <c r="V49" i="38"/>
  <c r="AB271" i="31" s="1"/>
  <c r="W38" i="38"/>
  <c r="W83" i="43"/>
  <c r="V93" i="43"/>
  <c r="AB713" i="31" s="1"/>
  <c r="AB387" i="31"/>
  <c r="W111" i="39"/>
  <c r="U82" i="38"/>
  <c r="T88" i="38"/>
  <c r="S18" i="42"/>
  <c r="S64" i="45"/>
  <c r="T53" i="45"/>
  <c r="U62" i="42"/>
  <c r="Z648" i="31"/>
  <c r="S87" i="45"/>
  <c r="R97" i="45"/>
  <c r="X924" i="31" s="1"/>
  <c r="S32" i="45"/>
  <c r="R39" i="45"/>
  <c r="R43" i="45"/>
  <c r="X957" i="31" s="1"/>
  <c r="H230" i="47"/>
  <c r="I227" i="47"/>
  <c r="H239" i="47"/>
  <c r="H211" i="47" s="1"/>
  <c r="N1211" i="31" s="1"/>
  <c r="AB121" i="31"/>
  <c r="W161" i="37"/>
  <c r="AB417" i="31"/>
  <c r="W183" i="40"/>
  <c r="Z370" i="31"/>
  <c r="U147" i="39"/>
  <c r="S49" i="40"/>
  <c r="Y473" i="31" s="1"/>
  <c r="T38" i="40"/>
  <c r="Z954" i="31"/>
  <c r="U133" i="45"/>
  <c r="W96" i="46"/>
  <c r="AC1022" i="31" s="1"/>
  <c r="X86" i="46"/>
  <c r="X55" i="41"/>
  <c r="W12" i="43"/>
  <c r="V23" i="43"/>
  <c r="AB785" i="31" s="1"/>
  <c r="U15" i="43"/>
  <c r="T26" i="43"/>
  <c r="Z794" i="31" s="1"/>
  <c r="AA1099" i="31"/>
  <c r="V119" i="46"/>
  <c r="Z619" i="31"/>
  <c r="U183" i="42"/>
  <c r="AA1269" i="31"/>
  <c r="V143" i="11"/>
  <c r="U53" i="11"/>
  <c r="S225" i="47"/>
  <c r="R237" i="47"/>
  <c r="AA1081" i="31"/>
  <c r="V103" i="46"/>
  <c r="AA828" i="31"/>
  <c r="V161" i="44"/>
  <c r="Y633" i="31"/>
  <c r="Y636" i="31"/>
  <c r="T164" i="42"/>
  <c r="F288" i="21"/>
  <c r="L251" i="31"/>
  <c r="L1278" i="31"/>
  <c r="G148" i="11"/>
  <c r="L1480" i="31"/>
  <c r="G148" i="49"/>
  <c r="L674" i="31"/>
  <c r="G145" i="42"/>
  <c r="Z88" i="21"/>
  <c r="Z90" i="21"/>
  <c r="Z89" i="21"/>
  <c r="AD47" i="40"/>
  <c r="AJ466" i="31" s="1"/>
  <c r="AE36" i="40"/>
  <c r="Z35" i="42"/>
  <c r="Y46" i="42"/>
  <c r="AE666" i="31" s="1"/>
  <c r="AD16" i="48"/>
  <c r="AC27" i="48"/>
  <c r="AI1405" i="31" s="1"/>
  <c r="AD12" i="44"/>
  <c r="AC23" i="44"/>
  <c r="AI886" i="31" s="1"/>
  <c r="X82" i="39"/>
  <c r="W88" i="39"/>
  <c r="W53" i="42"/>
  <c r="AA1086" i="31"/>
  <c r="V108" i="46"/>
  <c r="V60" i="48"/>
  <c r="V57" i="41"/>
  <c r="Z115" i="31"/>
  <c r="Z104" i="31"/>
  <c r="U179" i="37"/>
  <c r="S96" i="35"/>
  <c r="Y12" i="31" s="1"/>
  <c r="T86" i="35"/>
  <c r="S27" i="41"/>
  <c r="Y597" i="31" s="1"/>
  <c r="T16" i="41"/>
  <c r="Y462" i="31"/>
  <c r="T142" i="40"/>
  <c r="AF1472" i="31"/>
  <c r="AA142" i="49"/>
  <c r="AB1333" i="31"/>
  <c r="W161" i="48"/>
  <c r="T18" i="43"/>
  <c r="U95" i="41"/>
  <c r="AA515" i="31" s="1"/>
  <c r="V85" i="41"/>
  <c r="AB70" i="31"/>
  <c r="W104" i="35"/>
  <c r="Z1200" i="31"/>
  <c r="U119" i="47"/>
  <c r="Z1239" i="31"/>
  <c r="Z1242" i="31"/>
  <c r="U164" i="11"/>
  <c r="T82" i="46"/>
  <c r="S92" i="46"/>
  <c r="Y1014" i="31" s="1"/>
  <c r="S88" i="46"/>
  <c r="AD1497" i="31"/>
  <c r="Y113" i="49"/>
  <c r="AB1057" i="31"/>
  <c r="W131" i="46"/>
  <c r="AB350" i="31"/>
  <c r="W131" i="39"/>
  <c r="T96" i="49"/>
  <c r="Z1426" i="31" s="1"/>
  <c r="U86" i="49"/>
  <c r="Z1283" i="31"/>
  <c r="U103" i="11"/>
  <c r="Z1270" i="31"/>
  <c r="U142" i="11"/>
  <c r="S22" i="11"/>
  <c r="Y1285" i="31" s="1"/>
  <c r="S18" i="11"/>
  <c r="T11" i="11"/>
  <c r="S26" i="49"/>
  <c r="Y1501" i="31" s="1"/>
  <c r="T15" i="49"/>
  <c r="S94" i="45"/>
  <c r="Y917" i="31" s="1"/>
  <c r="T84" i="45"/>
  <c r="S36" i="47"/>
  <c r="R47" i="47"/>
  <c r="X1173" i="31" s="1"/>
  <c r="E174" i="17"/>
  <c r="E173" i="17"/>
  <c r="E238" i="17" s="1"/>
  <c r="E172" i="17"/>
  <c r="E237" i="17" s="1"/>
  <c r="AB586" i="31"/>
  <c r="W112" i="41"/>
  <c r="AB488" i="31"/>
  <c r="W111" i="40"/>
  <c r="V27" i="40"/>
  <c r="AB496" i="31" s="1"/>
  <c r="W16" i="40"/>
  <c r="AA176" i="31"/>
  <c r="V109" i="37"/>
  <c r="U17" i="35"/>
  <c r="T28" i="35"/>
  <c r="Z94" i="31" s="1"/>
  <c r="U82" i="37"/>
  <c r="T92" i="37"/>
  <c r="Z105" i="31" s="1"/>
  <c r="Y772" i="31"/>
  <c r="T146" i="43"/>
  <c r="Z1396" i="31"/>
  <c r="U113" i="48"/>
  <c r="V86" i="41"/>
  <c r="U96" i="41"/>
  <c r="AA517" i="31" s="1"/>
  <c r="N774" i="31"/>
  <c r="I147" i="43"/>
  <c r="AC979" i="31"/>
  <c r="X104" i="45"/>
  <c r="AC425" i="31"/>
  <c r="X160" i="40"/>
  <c r="O461" i="31"/>
  <c r="J143" i="40"/>
  <c r="O66" i="31"/>
  <c r="J148" i="35"/>
  <c r="N1186" i="31"/>
  <c r="I109" i="47"/>
  <c r="W32" i="21"/>
  <c r="V32" i="21"/>
  <c r="AF32" i="21"/>
  <c r="L32" i="21"/>
  <c r="AG32" i="21"/>
  <c r="Z32" i="21"/>
  <c r="P32" i="21"/>
  <c r="H32" i="21"/>
  <c r="Y32" i="21"/>
  <c r="AH32" i="21"/>
  <c r="R32" i="21"/>
  <c r="N32" i="21"/>
  <c r="K32" i="21"/>
  <c r="AD32" i="21"/>
  <c r="J32" i="21"/>
  <c r="AE32" i="21"/>
  <c r="AC32" i="21"/>
  <c r="S32" i="21"/>
  <c r="G32" i="21"/>
  <c r="U32" i="21"/>
  <c r="T32" i="21"/>
  <c r="AB32" i="21"/>
  <c r="AA32" i="21"/>
  <c r="X32" i="21"/>
  <c r="I32" i="21"/>
  <c r="L1363" i="31"/>
  <c r="L470" i="31"/>
  <c r="G148" i="40"/>
  <c r="L146" i="31"/>
  <c r="G133" i="37"/>
  <c r="L897" i="31"/>
  <c r="G119" i="44"/>
  <c r="L580" i="31"/>
  <c r="G109" i="41"/>
  <c r="L859" i="31"/>
  <c r="L479" i="31"/>
  <c r="G109" i="40"/>
  <c r="L1264" i="31"/>
  <c r="L875" i="31"/>
  <c r="G147" i="44"/>
  <c r="B22" i="52"/>
  <c r="B35" i="52" s="1"/>
  <c r="D156" i="38"/>
  <c r="AE46" i="44"/>
  <c r="AK868" i="31" s="1"/>
  <c r="AF35" i="44"/>
  <c r="I88" i="21"/>
  <c r="I90" i="21"/>
  <c r="I89" i="21"/>
  <c r="AF83" i="44"/>
  <c r="AE93" i="44"/>
  <c r="AK814" i="31" s="1"/>
  <c r="AA36" i="41"/>
  <c r="Z47" i="41"/>
  <c r="AF567" i="31" s="1"/>
  <c r="AC178" i="31"/>
  <c r="X106" i="37"/>
  <c r="AD1435" i="31"/>
  <c r="Y160" i="49"/>
  <c r="V49" i="41"/>
  <c r="AB574" i="31" s="1"/>
  <c r="W38" i="41"/>
  <c r="W11" i="38"/>
  <c r="V22" i="38"/>
  <c r="AB275" i="31" s="1"/>
  <c r="Y1067" i="31"/>
  <c r="T143" i="46"/>
  <c r="Y1087" i="31"/>
  <c r="T106" i="46"/>
  <c r="Z374" i="31"/>
  <c r="U103" i="39"/>
  <c r="T13" i="35"/>
  <c r="S24" i="35"/>
  <c r="Y80" i="31" s="1"/>
  <c r="T57" i="35"/>
  <c r="T35" i="38"/>
  <c r="S46" i="38"/>
  <c r="Y262" i="31" s="1"/>
  <c r="S24" i="48"/>
  <c r="Y1393" i="31" s="1"/>
  <c r="T13" i="48"/>
  <c r="X233" i="31"/>
  <c r="X230" i="31"/>
  <c r="S163" i="38"/>
  <c r="S54" i="11"/>
  <c r="R64" i="11"/>
  <c r="S13" i="44"/>
  <c r="R24" i="44"/>
  <c r="X888" i="31" s="1"/>
  <c r="R18" i="44"/>
  <c r="X85" i="11"/>
  <c r="W95" i="11"/>
  <c r="AC1222" i="31" s="1"/>
  <c r="W13" i="37"/>
  <c r="V24" i="37"/>
  <c r="AB181" i="31" s="1"/>
  <c r="AC965" i="31"/>
  <c r="X141" i="45"/>
  <c r="AA1080" i="31"/>
  <c r="V104" i="46"/>
  <c r="Z1066" i="31"/>
  <c r="U141" i="46"/>
  <c r="AA662" i="31"/>
  <c r="V141" i="42"/>
  <c r="AA191" i="31"/>
  <c r="V118" i="37"/>
  <c r="U59" i="47"/>
  <c r="Y190" i="31"/>
  <c r="T119" i="37"/>
  <c r="Y680" i="31"/>
  <c r="T107" i="42"/>
  <c r="X1098" i="31"/>
  <c r="S117" i="46"/>
  <c r="Y1301" i="31"/>
  <c r="T119" i="11"/>
  <c r="AB1084" i="31"/>
  <c r="W107" i="46"/>
  <c r="W24" i="49"/>
  <c r="AC1494" i="31" s="1"/>
  <c r="X13" i="49"/>
  <c r="AB892" i="31"/>
  <c r="W111" i="44"/>
  <c r="AA986" i="31"/>
  <c r="V106" i="45"/>
  <c r="U47" i="42"/>
  <c r="AA668" i="31" s="1"/>
  <c r="V36" i="42"/>
  <c r="S88" i="40"/>
  <c r="S93" i="40"/>
  <c r="Y410" i="31" s="1"/>
  <c r="T83" i="40"/>
  <c r="U56" i="46"/>
  <c r="R18" i="45"/>
  <c r="W62" i="40"/>
  <c r="AB446" i="31"/>
  <c r="T97" i="11"/>
  <c r="Z1227" i="31" s="1"/>
  <c r="U87" i="11"/>
  <c r="Y13" i="31"/>
  <c r="T183" i="35"/>
  <c r="S25" i="37"/>
  <c r="Y186" i="31" s="1"/>
  <c r="T14" i="37"/>
  <c r="T18" i="37" s="1"/>
  <c r="S45" i="48"/>
  <c r="Y1368" i="31" s="1"/>
  <c r="T34" i="48"/>
  <c r="AA1459" i="31"/>
  <c r="V133" i="49"/>
  <c r="AA864" i="31"/>
  <c r="V141" i="44"/>
  <c r="Z775" i="31"/>
  <c r="U145" i="43"/>
  <c r="O253" i="31"/>
  <c r="M727" i="31"/>
  <c r="H161" i="43"/>
  <c r="P172" i="31"/>
  <c r="K103" i="37"/>
  <c r="M1226" i="31"/>
  <c r="M1215" i="31"/>
  <c r="H179" i="11"/>
  <c r="Y222" i="31"/>
  <c r="T161" i="38"/>
  <c r="N58" i="31"/>
  <c r="I142" i="35"/>
  <c r="L975" i="31"/>
  <c r="G148" i="45"/>
  <c r="L1401" i="31"/>
  <c r="G117" i="48"/>
  <c r="L391" i="31"/>
  <c r="G117" i="39"/>
  <c r="L1481" i="31"/>
  <c r="G147" i="49"/>
  <c r="L1233" i="31"/>
  <c r="G160" i="11"/>
  <c r="AD92" i="35"/>
  <c r="AJ4" i="31" s="1"/>
  <c r="AE82" i="35"/>
  <c r="X15" i="48"/>
  <c r="W26" i="48"/>
  <c r="AC1400" i="31" s="1"/>
  <c r="W22" i="45"/>
  <c r="AC982" i="31" s="1"/>
  <c r="X11" i="45"/>
  <c r="Z627" i="31"/>
  <c r="U160" i="42"/>
  <c r="AA547" i="31"/>
  <c r="V62" i="41"/>
  <c r="Z1444" i="31"/>
  <c r="Z1441" i="31"/>
  <c r="U164" i="49"/>
  <c r="U49" i="46"/>
  <c r="AA1079" i="31" s="1"/>
  <c r="V38" i="46"/>
  <c r="S24" i="41"/>
  <c r="Y585" i="31" s="1"/>
  <c r="T13" i="41"/>
  <c r="X1030" i="31"/>
  <c r="S161" i="46"/>
  <c r="Y1358" i="31"/>
  <c r="T133" i="48"/>
  <c r="S36" i="38"/>
  <c r="R47" i="38"/>
  <c r="X264" i="31" s="1"/>
  <c r="S53" i="44"/>
  <c r="R64" i="44"/>
  <c r="H230" i="39"/>
  <c r="I227" i="39"/>
  <c r="H239" i="39"/>
  <c r="H211" i="39" s="1"/>
  <c r="N403" i="31" s="1"/>
  <c r="Y83" i="48"/>
  <c r="X93" i="48"/>
  <c r="AD1319" i="31" s="1"/>
  <c r="AD216" i="31"/>
  <c r="AD205" i="31"/>
  <c r="Y179" i="38"/>
  <c r="X34" i="35"/>
  <c r="W45" i="35"/>
  <c r="AC55" i="31" s="1"/>
  <c r="X55" i="42"/>
  <c r="AB695" i="31"/>
  <c r="W119" i="42"/>
  <c r="AB890" i="31"/>
  <c r="W114" i="44"/>
  <c r="V37" i="48"/>
  <c r="U48" i="48"/>
  <c r="AA1377" i="31" s="1"/>
  <c r="T47" i="44"/>
  <c r="Z870" i="31" s="1"/>
  <c r="U36" i="44"/>
  <c r="Z552" i="31"/>
  <c r="U131" i="41"/>
  <c r="Z865" i="31"/>
  <c r="U143" i="44"/>
  <c r="V222" i="40"/>
  <c r="U230" i="40"/>
  <c r="T84" i="40"/>
  <c r="S94" i="40"/>
  <c r="Y412" i="31" s="1"/>
  <c r="R43" i="11"/>
  <c r="X1260" i="31" s="1"/>
  <c r="R39" i="11"/>
  <c r="S32" i="11"/>
  <c r="S59" i="46"/>
  <c r="AC1502" i="31"/>
  <c r="X117" i="49"/>
  <c r="X55" i="48"/>
  <c r="AA1068" i="31"/>
  <c r="V142" i="46"/>
  <c r="AA653" i="31"/>
  <c r="V131" i="42"/>
  <c r="T45" i="47"/>
  <c r="Z1166" i="31" s="1"/>
  <c r="U34" i="47"/>
  <c r="Z277" i="31"/>
  <c r="U109" i="38"/>
  <c r="Z189" i="31"/>
  <c r="U117" i="37"/>
  <c r="U60" i="11"/>
  <c r="S47" i="46"/>
  <c r="Y1072" i="31" s="1"/>
  <c r="T36" i="46"/>
  <c r="T17" i="45"/>
  <c r="S28" i="45"/>
  <c r="Y1003" i="31" s="1"/>
  <c r="Y579" i="31"/>
  <c r="T107" i="41"/>
  <c r="Z424" i="31"/>
  <c r="U161" i="40"/>
  <c r="V43" i="44"/>
  <c r="AB856" i="31" s="1"/>
  <c r="W32" i="44"/>
  <c r="AB1485" i="31"/>
  <c r="W103" i="49"/>
  <c r="AC1471" i="31"/>
  <c r="X143" i="49"/>
  <c r="W87" i="47"/>
  <c r="V97" i="47"/>
  <c r="AB1126" i="31" s="1"/>
  <c r="AA286" i="31"/>
  <c r="V111" i="38"/>
  <c r="AA475" i="31"/>
  <c r="V103" i="40"/>
  <c r="Z1279" i="31"/>
  <c r="U147" i="11"/>
  <c r="Z1371" i="31"/>
  <c r="U142" i="48"/>
  <c r="Z1214" i="31"/>
  <c r="U180" i="11"/>
  <c r="R64" i="46"/>
  <c r="S54" i="35"/>
  <c r="R64" i="35"/>
  <c r="E239" i="17"/>
  <c r="AB167" i="31"/>
  <c r="W148" i="37"/>
  <c r="AA249" i="31"/>
  <c r="V131" i="38"/>
  <c r="Z1372" i="31"/>
  <c r="U140" i="48"/>
  <c r="Z1316" i="31"/>
  <c r="Z1327" i="31"/>
  <c r="U179" i="48"/>
  <c r="M985" i="31"/>
  <c r="H108" i="45"/>
  <c r="M937" i="31"/>
  <c r="M940" i="31"/>
  <c r="H163" i="45"/>
  <c r="L1379" i="31"/>
  <c r="G148" i="48"/>
  <c r="L781" i="31"/>
  <c r="G107" i="43"/>
  <c r="L480" i="31"/>
  <c r="G108" i="40"/>
  <c r="L1258" i="31"/>
  <c r="G132" i="11"/>
  <c r="L471" i="31"/>
  <c r="G147" i="40"/>
  <c r="L1194" i="31"/>
  <c r="G113" i="47"/>
  <c r="Q90" i="21"/>
  <c r="Q88" i="21"/>
  <c r="Q89" i="21"/>
  <c r="X15" i="11"/>
  <c r="W26" i="11"/>
  <c r="AC1299" i="31" s="1"/>
  <c r="AC593" i="31"/>
  <c r="X117" i="41"/>
  <c r="X63" i="41"/>
  <c r="AC549" i="31"/>
  <c r="AC854" i="31"/>
  <c r="X132" i="44"/>
  <c r="V57" i="42"/>
  <c r="U59" i="35"/>
  <c r="U57" i="43"/>
  <c r="Z472" i="31"/>
  <c r="U145" i="40"/>
  <c r="Z1461" i="31"/>
  <c r="U131" i="49"/>
  <c r="Y983" i="31"/>
  <c r="T107" i="45"/>
  <c r="R95" i="37"/>
  <c r="X111" i="31" s="1"/>
  <c r="S85" i="37"/>
  <c r="Z92" i="42"/>
  <c r="AF610" i="31" s="1"/>
  <c r="AA82" i="42"/>
  <c r="V23" i="40"/>
  <c r="AB482" i="31" s="1"/>
  <c r="W12" i="40"/>
  <c r="V32" i="43"/>
  <c r="U43" i="43"/>
  <c r="AA755" i="31" s="1"/>
  <c r="AA160" i="31"/>
  <c r="V140" i="37"/>
  <c r="AA1202" i="31"/>
  <c r="V116" i="47"/>
  <c r="T95" i="35"/>
  <c r="Z10" i="31" s="1"/>
  <c r="U85" i="35"/>
  <c r="U84" i="49"/>
  <c r="T94" i="49"/>
  <c r="Z1422" i="31" s="1"/>
  <c r="U63" i="42"/>
  <c r="Z650" i="31"/>
  <c r="Y672" i="31"/>
  <c r="T148" i="42"/>
  <c r="Y359" i="31"/>
  <c r="T141" i="39"/>
  <c r="Y1169" i="31"/>
  <c r="T142" i="47"/>
  <c r="S15" i="45"/>
  <c r="R26" i="45"/>
  <c r="X996" i="31" s="1"/>
  <c r="AE1232" i="31"/>
  <c r="Z161" i="11"/>
  <c r="W48" i="35"/>
  <c r="AC64" i="31" s="1"/>
  <c r="X37" i="35"/>
  <c r="X34" i="42"/>
  <c r="W45" i="42"/>
  <c r="AC661" i="31" s="1"/>
  <c r="U37" i="38"/>
  <c r="T48" i="38"/>
  <c r="Z266" i="31" s="1"/>
  <c r="R43" i="49"/>
  <c r="X1462" i="31" s="1"/>
  <c r="R39" i="49"/>
  <c r="S32" i="49"/>
  <c r="F174" i="17"/>
  <c r="F239" i="17" s="1"/>
  <c r="F173" i="17"/>
  <c r="F172" i="17"/>
  <c r="F237" i="17" s="1"/>
  <c r="AD269" i="31"/>
  <c r="Y147" i="38"/>
  <c r="AC930" i="31"/>
  <c r="X160" i="45"/>
  <c r="AB754" i="31"/>
  <c r="W131" i="43"/>
  <c r="AA331" i="31"/>
  <c r="AA334" i="31"/>
  <c r="V163" i="39"/>
  <c r="U38" i="11"/>
  <c r="T49" i="11"/>
  <c r="Z1281" i="31" s="1"/>
  <c r="Y270" i="31"/>
  <c r="T145" i="38"/>
  <c r="F238" i="17"/>
  <c r="Q71" i="31"/>
  <c r="L103" i="35"/>
  <c r="O1157" i="31"/>
  <c r="J132" i="47"/>
  <c r="Z323" i="31"/>
  <c r="U161" i="39"/>
  <c r="O518" i="31"/>
  <c r="J183" i="41"/>
  <c r="O67" i="31"/>
  <c r="J147" i="35"/>
  <c r="N1362" i="31"/>
  <c r="N968" i="31"/>
  <c r="I140" i="45"/>
  <c r="L369" i="31"/>
  <c r="G148" i="39"/>
  <c r="L976" i="31"/>
  <c r="G147" i="45"/>
  <c r="L571" i="31"/>
  <c r="G148" i="41"/>
  <c r="L248" i="31"/>
  <c r="G132" i="38"/>
  <c r="L884" i="31"/>
  <c r="L492" i="31"/>
  <c r="G117" i="40"/>
  <c r="L1286" i="31"/>
  <c r="G107" i="11"/>
  <c r="L1360" i="31"/>
  <c r="G131" i="48"/>
  <c r="L158" i="31"/>
  <c r="G143" i="37"/>
  <c r="L1182" i="31"/>
  <c r="G103" i="47"/>
  <c r="L493" i="31"/>
  <c r="G119" i="40"/>
  <c r="L1282" i="31"/>
  <c r="G104" i="11"/>
  <c r="L1482" i="31"/>
  <c r="G145" i="49"/>
  <c r="L147" i="31"/>
  <c r="G132" i="37"/>
  <c r="L581" i="31"/>
  <c r="G108" i="41"/>
  <c r="L91" i="31"/>
  <c r="G116" i="35"/>
  <c r="D264" i="38"/>
  <c r="D213" i="38"/>
  <c r="J304" i="31" s="1"/>
  <c r="AI36" i="17"/>
  <c r="AH173" i="17"/>
  <c r="AH238" i="17" s="1"/>
  <c r="AH172" i="17"/>
  <c r="AH237" i="17" s="1"/>
  <c r="AH174" i="17"/>
  <c r="AH239" i="17" s="1"/>
  <c r="W36" i="43"/>
  <c r="V47" i="43"/>
  <c r="AB769" i="31" s="1"/>
  <c r="V59" i="44"/>
  <c r="Y1385" i="31"/>
  <c r="T102" i="48"/>
  <c r="R49" i="37"/>
  <c r="X170" i="31" s="1"/>
  <c r="S38" i="37"/>
  <c r="X61" i="35"/>
  <c r="X60" i="42"/>
  <c r="AB1378" i="31"/>
  <c r="W146" i="48"/>
  <c r="AB1243" i="31"/>
  <c r="AB1240" i="31"/>
  <c r="W163" i="11"/>
  <c r="U17" i="48"/>
  <c r="T28" i="48"/>
  <c r="Z1407" i="31" s="1"/>
  <c r="Z955" i="31"/>
  <c r="U132" i="45"/>
  <c r="Y640" i="31"/>
  <c r="T58" i="42"/>
  <c r="R88" i="46"/>
  <c r="S57" i="46"/>
  <c r="W22" i="40"/>
  <c r="AC477" i="31" s="1"/>
  <c r="X11" i="40"/>
  <c r="X83" i="42"/>
  <c r="W93" i="42"/>
  <c r="AC612" i="31" s="1"/>
  <c r="AC385" i="31"/>
  <c r="X114" i="39"/>
  <c r="AB1037" i="31"/>
  <c r="AB1040" i="31"/>
  <c r="W164" i="46"/>
  <c r="W26" i="41"/>
  <c r="AC592" i="31" s="1"/>
  <c r="X15" i="41"/>
  <c r="U78" i="11"/>
  <c r="AA1256" i="31" s="1"/>
  <c r="V63" i="11"/>
  <c r="AA1456" i="31"/>
  <c r="V62" i="49"/>
  <c r="AB911" i="31"/>
  <c r="W180" i="45"/>
  <c r="AA773" i="31"/>
  <c r="V148" i="43"/>
  <c r="AA1177" i="31"/>
  <c r="V148" i="47"/>
  <c r="T61" i="48"/>
  <c r="T84" i="46"/>
  <c r="S94" i="46"/>
  <c r="Y1018" i="31" s="1"/>
  <c r="Y880" i="31"/>
  <c r="T102" i="44"/>
  <c r="Y1185" i="31"/>
  <c r="T107" i="47"/>
  <c r="Y879" i="31"/>
  <c r="T103" i="44"/>
  <c r="S12" i="49"/>
  <c r="R18" i="49"/>
  <c r="R23" i="49"/>
  <c r="X1492" i="31" s="1"/>
  <c r="S55" i="49"/>
  <c r="R64" i="49"/>
  <c r="Z1155" i="31"/>
  <c r="U63" i="47"/>
  <c r="V83" i="46"/>
  <c r="U93" i="46"/>
  <c r="AA1016" i="31" s="1"/>
  <c r="T44" i="40"/>
  <c r="Z457" i="31" s="1"/>
  <c r="U33" i="40"/>
  <c r="Y637" i="31"/>
  <c r="Y634" i="31"/>
  <c r="T163" i="42"/>
  <c r="T60" i="35"/>
  <c r="Y939" i="31"/>
  <c r="Y936" i="31"/>
  <c r="T164" i="45"/>
  <c r="V63" i="49"/>
  <c r="AA1458" i="31"/>
  <c r="Z1326" i="31"/>
  <c r="U183" i="48"/>
  <c r="AA891" i="31"/>
  <c r="V113" i="44"/>
  <c r="AA157" i="31"/>
  <c r="V141" i="37"/>
  <c r="Z576" i="31"/>
  <c r="U103" i="41"/>
  <c r="N407" i="31"/>
  <c r="N418" i="31"/>
  <c r="I179" i="40"/>
  <c r="AA469" i="31"/>
  <c r="V146" i="40"/>
  <c r="Z474" i="31"/>
  <c r="U104" i="40"/>
  <c r="Y532" i="31"/>
  <c r="Y535" i="31"/>
  <c r="T164" i="41"/>
  <c r="L1132" i="31"/>
  <c r="G160" i="47"/>
  <c r="L1163" i="31"/>
  <c r="L454" i="31"/>
  <c r="L1181" i="31"/>
  <c r="G104" i="47"/>
  <c r="L595" i="31"/>
  <c r="G118" i="41"/>
  <c r="L82" i="31"/>
  <c r="G114" i="35"/>
  <c r="L386" i="31"/>
  <c r="G113" i="39"/>
  <c r="L254" i="31"/>
  <c r="L1387" i="31"/>
  <c r="G107" i="48"/>
  <c r="L481" i="31"/>
  <c r="G106" i="40"/>
  <c r="L1262" i="31"/>
  <c r="L1293" i="31"/>
  <c r="G112" i="11"/>
  <c r="F225" i="38"/>
  <c r="E230" i="38"/>
  <c r="E237" i="38"/>
  <c r="AA121" i="58"/>
  <c r="W239" i="17"/>
  <c r="U124" i="58"/>
  <c r="L83" i="58"/>
  <c r="N58" i="58"/>
  <c r="I167" i="58"/>
  <c r="Y124" i="58"/>
  <c r="L89" i="58"/>
  <c r="J167" i="58"/>
  <c r="V237" i="17"/>
  <c r="V124" i="58"/>
  <c r="T89" i="58"/>
  <c r="AB57" i="58"/>
  <c r="AI125" i="58"/>
  <c r="F161" i="58"/>
  <c r="Q124" i="58"/>
  <c r="Z124" i="58"/>
  <c r="Y156" i="58"/>
  <c r="I159" i="58"/>
  <c r="AJ167" i="58"/>
  <c r="Y167" i="58"/>
  <c r="C108" i="57"/>
  <c r="H237" i="17"/>
  <c r="AF83" i="58"/>
  <c r="M89" i="58"/>
  <c r="X238" i="17"/>
  <c r="M167" i="58"/>
  <c r="J239" i="17"/>
  <c r="B53" i="52"/>
  <c r="S121" i="58"/>
  <c r="H167" i="58"/>
  <c r="AC167" i="58"/>
  <c r="AB125" i="58"/>
  <c r="AA83" i="58"/>
  <c r="I83" i="58"/>
  <c r="AC89" i="58"/>
  <c r="I125" i="58"/>
  <c r="G83" i="58"/>
  <c r="AC83" i="58"/>
  <c r="R50" i="58"/>
  <c r="AD54" i="58"/>
  <c r="AF238" i="17"/>
  <c r="X53" i="58"/>
  <c r="I121" i="58"/>
  <c r="Z50" i="58"/>
  <c r="H50" i="58"/>
  <c r="J83" i="58"/>
  <c r="J89" i="58"/>
  <c r="AC95" i="58"/>
  <c r="Y121" i="58"/>
  <c r="L161" i="58"/>
  <c r="L165" i="58"/>
  <c r="J50" i="58"/>
  <c r="AE127" i="58"/>
  <c r="M124" i="58"/>
  <c r="F124" i="58"/>
  <c r="H124" i="58"/>
  <c r="U95" i="58"/>
  <c r="AK41" i="7"/>
  <c r="AI195" i="21"/>
  <c r="AJ35" i="21"/>
  <c r="AI194" i="21"/>
  <c r="AI193" i="21"/>
  <c r="AJ29" i="7"/>
  <c r="AJ35" i="7"/>
  <c r="E165" i="58"/>
  <c r="E147" i="58" s="1"/>
  <c r="E7" i="11" s="1"/>
  <c r="K1228" i="31" s="1"/>
  <c r="N239" i="17"/>
  <c r="W238" i="17"/>
  <c r="S123" i="58"/>
  <c r="AB127" i="58"/>
  <c r="Q120" i="58"/>
  <c r="AB89" i="58"/>
  <c r="AJ89" i="58"/>
  <c r="Q89" i="58"/>
  <c r="AG89" i="58"/>
  <c r="N89" i="58"/>
  <c r="W89" i="58"/>
  <c r="AJ41" i="17"/>
  <c r="AI232" i="17"/>
  <c r="AI233" i="17"/>
  <c r="AI234" i="17"/>
  <c r="I165" i="58"/>
  <c r="AH167" i="58"/>
  <c r="AI119" i="58"/>
  <c r="Y127" i="58"/>
  <c r="AI131" i="58"/>
  <c r="E124" i="58"/>
  <c r="E106" i="58" s="1"/>
  <c r="J124" i="58"/>
  <c r="O124" i="58"/>
  <c r="U120" i="58"/>
  <c r="H89" i="58"/>
  <c r="P89" i="58"/>
  <c r="E89" i="58"/>
  <c r="E71" i="58" s="1"/>
  <c r="E5" i="44" s="1"/>
  <c r="K826" i="31" s="1"/>
  <c r="U89" i="58"/>
  <c r="AK89" i="58"/>
  <c r="R89" i="58"/>
  <c r="N95" i="58"/>
  <c r="AA59" i="58"/>
  <c r="AI283" i="21"/>
  <c r="AI284" i="21"/>
  <c r="AJ41" i="21"/>
  <c r="AI285" i="21"/>
  <c r="P239" i="17"/>
  <c r="AB121" i="58"/>
  <c r="T159" i="58"/>
  <c r="AB161" i="58"/>
  <c r="AB165" i="58"/>
  <c r="AK165" i="58"/>
  <c r="O50" i="58"/>
  <c r="AA127" i="58"/>
  <c r="AG127" i="58"/>
  <c r="AH120" i="58"/>
  <c r="V85" i="58"/>
  <c r="X89" i="58"/>
  <c r="AF89" i="58"/>
  <c r="I89" i="58"/>
  <c r="Y89" i="58"/>
  <c r="F89" i="58"/>
  <c r="V89" i="58"/>
  <c r="F130" i="58"/>
  <c r="X237" i="17"/>
  <c r="AE238" i="17"/>
  <c r="V59" i="58"/>
  <c r="B17" i="52"/>
  <c r="AJ29" i="17"/>
  <c r="AI88" i="17"/>
  <c r="AI89" i="17"/>
  <c r="AI90" i="17"/>
  <c r="AJ36" i="7"/>
  <c r="AF49" i="58"/>
  <c r="X51" i="58"/>
  <c r="AA57" i="58"/>
  <c r="E57" i="58"/>
  <c r="E39" i="58" s="1"/>
  <c r="E4" i="11" s="1"/>
  <c r="K1231" i="31" s="1"/>
  <c r="AJ119" i="58"/>
  <c r="V155" i="58"/>
  <c r="L121" i="58"/>
  <c r="F121" i="58"/>
  <c r="AC159" i="58"/>
  <c r="I161" i="58"/>
  <c r="L163" i="58"/>
  <c r="AH165" i="58"/>
  <c r="AH50" i="58"/>
  <c r="AK50" i="58"/>
  <c r="N237" i="17"/>
  <c r="I119" i="58"/>
  <c r="AK120" i="58"/>
  <c r="S156" i="58"/>
  <c r="M87" i="58"/>
  <c r="M130" i="58"/>
  <c r="M122" i="58"/>
  <c r="O54" i="58"/>
  <c r="AE237" i="17"/>
  <c r="I49" i="58"/>
  <c r="I51" i="58"/>
  <c r="I53" i="58"/>
  <c r="AI57" i="58"/>
  <c r="AC57" i="58"/>
  <c r="AB59" i="58"/>
  <c r="U58" i="58"/>
  <c r="P58" i="58"/>
  <c r="P237" i="17"/>
  <c r="AK161" i="58"/>
  <c r="U163" i="58"/>
  <c r="AD126" i="58"/>
  <c r="AD119" i="58"/>
  <c r="AJ127" i="58"/>
  <c r="M120" i="58"/>
  <c r="R120" i="58"/>
  <c r="H156" i="58"/>
  <c r="AK85" i="58"/>
  <c r="O89" i="58"/>
  <c r="U130" i="58"/>
  <c r="F122" i="58"/>
  <c r="N54" i="58"/>
  <c r="X239" i="17"/>
  <c r="AE239" i="17"/>
  <c r="F49" i="58"/>
  <c r="F51" i="58"/>
  <c r="H57" i="58"/>
  <c r="J57" i="58"/>
  <c r="I59" i="58"/>
  <c r="Q58" i="58"/>
  <c r="B71" i="52"/>
  <c r="AI209" i="21"/>
  <c r="AI210" i="21"/>
  <c r="AJ36" i="21"/>
  <c r="AI208" i="21"/>
  <c r="AI198" i="17"/>
  <c r="AI196" i="17"/>
  <c r="AJ38" i="17"/>
  <c r="AI197" i="17"/>
  <c r="E163" i="58"/>
  <c r="E145" i="58" s="1"/>
  <c r="E7" i="46" s="1"/>
  <c r="E190" i="46" s="1"/>
  <c r="Z163" i="58"/>
  <c r="W167" i="58"/>
  <c r="J52" i="58"/>
  <c r="AD50" i="58"/>
  <c r="G50" i="58"/>
  <c r="M50" i="58"/>
  <c r="I157" i="58"/>
  <c r="I131" i="58"/>
  <c r="J120" i="58"/>
  <c r="H120" i="58"/>
  <c r="AI83" i="58"/>
  <c r="AB83" i="58"/>
  <c r="Y83" i="58"/>
  <c r="AH83" i="58"/>
  <c r="F85" i="58"/>
  <c r="AK87" i="58"/>
  <c r="W87" i="58"/>
  <c r="Y95" i="58"/>
  <c r="AG95" i="58"/>
  <c r="F95" i="58"/>
  <c r="V95" i="58"/>
  <c r="O95" i="58"/>
  <c r="Z54" i="58"/>
  <c r="V54" i="58"/>
  <c r="M54" i="58"/>
  <c r="AF239" i="17"/>
  <c r="X49" i="58"/>
  <c r="Y49" i="58"/>
  <c r="V49" i="58"/>
  <c r="S57" i="58"/>
  <c r="X57" i="58"/>
  <c r="Y57" i="58"/>
  <c r="AD57" i="58"/>
  <c r="L59" i="58"/>
  <c r="F59" i="58"/>
  <c r="AC128" i="58"/>
  <c r="Z166" i="58"/>
  <c r="M166" i="58"/>
  <c r="M58" i="58"/>
  <c r="AH58" i="58"/>
  <c r="AC56" i="58"/>
  <c r="AJ30" i="7"/>
  <c r="AD131" i="58"/>
  <c r="U93" i="58"/>
  <c r="M95" i="58"/>
  <c r="E95" i="58"/>
  <c r="E77" i="58" s="1"/>
  <c r="E5" i="48" s="1"/>
  <c r="K1331" i="31" s="1"/>
  <c r="J95" i="58"/>
  <c r="Z95" i="58"/>
  <c r="I118" i="58"/>
  <c r="AK54" i="58"/>
  <c r="P49" i="58"/>
  <c r="E49" i="58"/>
  <c r="E31" i="58" s="1"/>
  <c r="E4" i="40" s="1"/>
  <c r="E126" i="40" s="1"/>
  <c r="AK49" i="58"/>
  <c r="AH49" i="58"/>
  <c r="O166" i="58"/>
  <c r="V56" i="58"/>
  <c r="P163" i="58"/>
  <c r="Y163" i="58"/>
  <c r="P166" i="58"/>
  <c r="AJ27" i="17"/>
  <c r="AI64" i="17"/>
  <c r="AI66" i="17"/>
  <c r="AI65" i="17"/>
  <c r="L155" i="58"/>
  <c r="R159" i="58"/>
  <c r="E161" i="58"/>
  <c r="E143" i="58" s="1"/>
  <c r="E7" i="44" s="1"/>
  <c r="K824" i="31" s="1"/>
  <c r="AH161" i="58"/>
  <c r="H163" i="58"/>
  <c r="F163" i="58"/>
  <c r="E50" i="58"/>
  <c r="E32" i="58" s="1"/>
  <c r="E4" i="41" s="1"/>
  <c r="E124" i="41" s="1"/>
  <c r="V125" i="58"/>
  <c r="V127" i="58"/>
  <c r="AJ131" i="58"/>
  <c r="O83" i="58"/>
  <c r="P83" i="58"/>
  <c r="M83" i="58"/>
  <c r="N83" i="58"/>
  <c r="M85" i="58"/>
  <c r="U87" i="58"/>
  <c r="J87" i="58"/>
  <c r="Z89" i="58"/>
  <c r="AF91" i="58"/>
  <c r="I95" i="58"/>
  <c r="Q95" i="58"/>
  <c r="AK95" i="58"/>
  <c r="R95" i="58"/>
  <c r="G95" i="58"/>
  <c r="V130" i="58"/>
  <c r="J54" i="58"/>
  <c r="AH54" i="58"/>
  <c r="H54" i="58"/>
  <c r="X47" i="58"/>
  <c r="H49" i="58"/>
  <c r="U49" i="58"/>
  <c r="R49" i="58"/>
  <c r="P51" i="58"/>
  <c r="V51" i="58"/>
  <c r="V53" i="58"/>
  <c r="K57" i="58"/>
  <c r="L57" i="58"/>
  <c r="I57" i="58"/>
  <c r="N57" i="58"/>
  <c r="AI59" i="58"/>
  <c r="Y59" i="58"/>
  <c r="J166" i="58"/>
  <c r="T166" i="58"/>
  <c r="AK58" i="58"/>
  <c r="R58" i="58"/>
  <c r="M56" i="58"/>
  <c r="AJ31" i="17"/>
  <c r="AI113" i="17"/>
  <c r="AI114" i="17"/>
  <c r="AI112" i="17"/>
  <c r="AJ33" i="21"/>
  <c r="AI165" i="21"/>
  <c r="AI163" i="21"/>
  <c r="AI164" i="21"/>
  <c r="AI100" i="17"/>
  <c r="AI102" i="17"/>
  <c r="AJ30" i="17"/>
  <c r="AI101" i="17"/>
  <c r="AI138" i="17"/>
  <c r="AI136" i="17"/>
  <c r="AJ33" i="17"/>
  <c r="AI137" i="17"/>
  <c r="AJ31" i="7"/>
  <c r="AF121" i="58"/>
  <c r="M126" i="58"/>
  <c r="O52" i="58"/>
  <c r="AE123" i="58"/>
  <c r="AG123" i="58"/>
  <c r="Z162" i="58"/>
  <c r="I162" i="58"/>
  <c r="P120" i="58"/>
  <c r="AJ91" i="58"/>
  <c r="M93" i="58"/>
  <c r="J93" i="58"/>
  <c r="W93" i="58"/>
  <c r="N160" i="58"/>
  <c r="X160" i="58"/>
  <c r="AC118" i="58"/>
  <c r="F118" i="58"/>
  <c r="K118" i="58"/>
  <c r="I47" i="58"/>
  <c r="AK128" i="58"/>
  <c r="H128" i="58"/>
  <c r="AB58" i="58"/>
  <c r="AL32" i="7"/>
  <c r="M52" i="58"/>
  <c r="I123" i="58"/>
  <c r="G121" i="58"/>
  <c r="P121" i="58"/>
  <c r="AC121" i="58"/>
  <c r="J121" i="58"/>
  <c r="AJ159" i="58"/>
  <c r="AK159" i="58"/>
  <c r="V159" i="58"/>
  <c r="J163" i="58"/>
  <c r="R167" i="58"/>
  <c r="S155" i="58"/>
  <c r="O155" i="58"/>
  <c r="Y155" i="58"/>
  <c r="W121" i="58"/>
  <c r="AE121" i="58"/>
  <c r="T121" i="58"/>
  <c r="AJ121" i="58"/>
  <c r="Q121" i="58"/>
  <c r="AG121" i="58"/>
  <c r="N121" i="58"/>
  <c r="AD121" i="58"/>
  <c r="L159" i="58"/>
  <c r="H159" i="58"/>
  <c r="U159" i="58"/>
  <c r="F159" i="58"/>
  <c r="Z159" i="58"/>
  <c r="O159" i="58"/>
  <c r="T161" i="58"/>
  <c r="U161" i="58"/>
  <c r="R161" i="58"/>
  <c r="O161" i="58"/>
  <c r="T163" i="58"/>
  <c r="I163" i="58"/>
  <c r="AC163" i="58"/>
  <c r="R163" i="58"/>
  <c r="G163" i="58"/>
  <c r="T165" i="58"/>
  <c r="U165" i="58"/>
  <c r="R165" i="58"/>
  <c r="O165" i="58"/>
  <c r="AF167" i="58"/>
  <c r="X167" i="58"/>
  <c r="Q167" i="58"/>
  <c r="AK167" i="58"/>
  <c r="V167" i="58"/>
  <c r="G167" i="58"/>
  <c r="I126" i="58"/>
  <c r="L126" i="58"/>
  <c r="R52" i="58"/>
  <c r="H52" i="58"/>
  <c r="S117" i="58"/>
  <c r="AE119" i="58"/>
  <c r="AG119" i="58"/>
  <c r="L123" i="58"/>
  <c r="F123" i="58"/>
  <c r="AA125" i="58"/>
  <c r="Y125" i="58"/>
  <c r="S127" i="58"/>
  <c r="L127" i="58"/>
  <c r="I127" i="58"/>
  <c r="F127" i="58"/>
  <c r="S129" i="58"/>
  <c r="AE131" i="58"/>
  <c r="AG131" i="58"/>
  <c r="P124" i="58"/>
  <c r="K162" i="58"/>
  <c r="AG162" i="58"/>
  <c r="AG120" i="58"/>
  <c r="Y120" i="58"/>
  <c r="V120" i="58"/>
  <c r="G120" i="58"/>
  <c r="J156" i="58"/>
  <c r="X156" i="58"/>
  <c r="S239" i="17"/>
  <c r="AE83" i="58"/>
  <c r="W83" i="58"/>
  <c r="T83" i="58"/>
  <c r="AJ83" i="58"/>
  <c r="Q83" i="58"/>
  <c r="AG83" i="58"/>
  <c r="R83" i="58"/>
  <c r="AD87" i="58"/>
  <c r="X87" i="58"/>
  <c r="AH89" i="58"/>
  <c r="X91" i="58"/>
  <c r="AG91" i="58"/>
  <c r="AC93" i="58"/>
  <c r="R93" i="58"/>
  <c r="X93" i="58"/>
  <c r="AD95" i="58"/>
  <c r="H95" i="58"/>
  <c r="R160" i="58"/>
  <c r="AF160" i="58"/>
  <c r="AG118" i="58"/>
  <c r="N118" i="58"/>
  <c r="AA118" i="58"/>
  <c r="P54" i="58"/>
  <c r="Y47" i="58"/>
  <c r="Y53" i="58"/>
  <c r="I55" i="58"/>
  <c r="O57" i="58"/>
  <c r="G57" i="58"/>
  <c r="P57" i="58"/>
  <c r="AF57" i="58"/>
  <c r="M57" i="58"/>
  <c r="AG57" i="58"/>
  <c r="V57" i="58"/>
  <c r="F128" i="58"/>
  <c r="S166" i="58"/>
  <c r="Q166" i="58"/>
  <c r="I58" i="58"/>
  <c r="AG58" i="58"/>
  <c r="V58" i="58"/>
  <c r="O58" i="58"/>
  <c r="U56" i="58"/>
  <c r="F56" i="58"/>
  <c r="G56" i="58"/>
  <c r="V121" i="58"/>
  <c r="T162" i="58"/>
  <c r="AI155" i="58"/>
  <c r="I155" i="58"/>
  <c r="O121" i="58"/>
  <c r="M121" i="58"/>
  <c r="Z121" i="58"/>
  <c r="AB159" i="58"/>
  <c r="M159" i="58"/>
  <c r="G159" i="58"/>
  <c r="F165" i="58"/>
  <c r="AD52" i="58"/>
  <c r="AK52" i="58"/>
  <c r="J238" i="17"/>
  <c r="AA239" i="17"/>
  <c r="F155" i="58"/>
  <c r="R155" i="58"/>
  <c r="AI121" i="58"/>
  <c r="K121" i="58"/>
  <c r="H121" i="58"/>
  <c r="X121" i="58"/>
  <c r="E121" i="58"/>
  <c r="E103" i="58" s="1"/>
  <c r="U121" i="58"/>
  <c r="AK121" i="58"/>
  <c r="R121" i="58"/>
  <c r="P159" i="58"/>
  <c r="E159" i="58"/>
  <c r="E141" i="58" s="1"/>
  <c r="E7" i="42" s="1"/>
  <c r="E190" i="42" s="1"/>
  <c r="Y159" i="58"/>
  <c r="J159" i="58"/>
  <c r="AH159" i="58"/>
  <c r="W159" i="58"/>
  <c r="AJ161" i="58"/>
  <c r="Y161" i="58"/>
  <c r="V161" i="58"/>
  <c r="AB163" i="58"/>
  <c r="AJ163" i="58"/>
  <c r="M163" i="58"/>
  <c r="AK163" i="58"/>
  <c r="V163" i="58"/>
  <c r="O163" i="58"/>
  <c r="AJ165" i="58"/>
  <c r="Y165" i="58"/>
  <c r="V165" i="58"/>
  <c r="L167" i="58"/>
  <c r="T167" i="58"/>
  <c r="E167" i="58"/>
  <c r="E149" i="58" s="1"/>
  <c r="E7" i="48" s="1"/>
  <c r="E188" i="48" s="1"/>
  <c r="U167" i="58"/>
  <c r="F167" i="58"/>
  <c r="Z167" i="58"/>
  <c r="O167" i="58"/>
  <c r="F126" i="58"/>
  <c r="V52" i="58"/>
  <c r="AB52" i="58"/>
  <c r="P50" i="58"/>
  <c r="I117" i="58"/>
  <c r="L119" i="58"/>
  <c r="F119" i="58"/>
  <c r="AJ123" i="58"/>
  <c r="AD123" i="58"/>
  <c r="L125" i="58"/>
  <c r="F125" i="58"/>
  <c r="W127" i="58"/>
  <c r="T127" i="58"/>
  <c r="Q127" i="58"/>
  <c r="N127" i="58"/>
  <c r="I129" i="58"/>
  <c r="L131" i="58"/>
  <c r="F131" i="58"/>
  <c r="AC124" i="58"/>
  <c r="AK124" i="58"/>
  <c r="R124" i="58"/>
  <c r="G124" i="58"/>
  <c r="V162" i="58"/>
  <c r="AE162" i="58"/>
  <c r="AC120" i="58"/>
  <c r="E120" i="58"/>
  <c r="E102" i="58" s="1"/>
  <c r="F120" i="58"/>
  <c r="Z120" i="58"/>
  <c r="O120" i="58"/>
  <c r="R156" i="58"/>
  <c r="I156" i="58"/>
  <c r="K83" i="58"/>
  <c r="S83" i="58"/>
  <c r="H83" i="58"/>
  <c r="X83" i="58"/>
  <c r="E83" i="58"/>
  <c r="E65" i="58" s="1"/>
  <c r="E5" i="38" s="1"/>
  <c r="E154" i="38" s="1"/>
  <c r="U83" i="58"/>
  <c r="AK83" i="58"/>
  <c r="Z83" i="58"/>
  <c r="AB91" i="58"/>
  <c r="V91" i="58"/>
  <c r="E93" i="58"/>
  <c r="E75" i="58" s="1"/>
  <c r="E5" i="11" s="1"/>
  <c r="E153" i="11" s="1"/>
  <c r="AH93" i="58"/>
  <c r="P95" i="58"/>
  <c r="V160" i="58"/>
  <c r="W160" i="58"/>
  <c r="U160" i="58"/>
  <c r="U118" i="58"/>
  <c r="V118" i="58"/>
  <c r="R54" i="58"/>
  <c r="G54" i="58"/>
  <c r="E54" i="58"/>
  <c r="E36" i="58" s="1"/>
  <c r="E4" i="45" s="1"/>
  <c r="E125" i="45" s="1"/>
  <c r="AF47" i="58"/>
  <c r="F47" i="58"/>
  <c r="O49" i="58"/>
  <c r="Y51" i="58"/>
  <c r="AF53" i="58"/>
  <c r="F53" i="58"/>
  <c r="AE57" i="58"/>
  <c r="W57" i="58"/>
  <c r="T57" i="58"/>
  <c r="AJ57" i="58"/>
  <c r="Q57" i="58"/>
  <c r="F57" i="58"/>
  <c r="Z57" i="58"/>
  <c r="Z128" i="58"/>
  <c r="Y58" i="58"/>
  <c r="F58" i="58"/>
  <c r="AD58" i="58"/>
  <c r="AA58" i="58"/>
  <c r="AK56" i="58"/>
  <c r="J56" i="58"/>
  <c r="W56" i="58"/>
  <c r="AE160" i="58"/>
  <c r="AC160" i="58"/>
  <c r="AK30" i="21"/>
  <c r="AJ119" i="21"/>
  <c r="AJ120" i="21"/>
  <c r="AJ118" i="21"/>
  <c r="S164" i="58"/>
  <c r="AF164" i="58"/>
  <c r="W161" i="58"/>
  <c r="W165" i="58"/>
  <c r="Y154" i="58"/>
  <c r="AB126" i="58"/>
  <c r="J164" i="58"/>
  <c r="AH164" i="58"/>
  <c r="W164" i="58"/>
  <c r="P164" i="58"/>
  <c r="AJ164" i="58"/>
  <c r="U164" i="58"/>
  <c r="W52" i="58"/>
  <c r="L52" i="58"/>
  <c r="AF52" i="58"/>
  <c r="U52" i="58"/>
  <c r="AA117" i="58"/>
  <c r="Y117" i="58"/>
  <c r="Y157" i="58"/>
  <c r="AA129" i="58"/>
  <c r="Y129" i="58"/>
  <c r="AD162" i="58"/>
  <c r="O162" i="58"/>
  <c r="AI162" i="58"/>
  <c r="AB162" i="58"/>
  <c r="M162" i="58"/>
  <c r="E85" i="58"/>
  <c r="E67" i="58" s="1"/>
  <c r="E5" i="40" s="1"/>
  <c r="E155" i="40" s="1"/>
  <c r="AC85" i="58"/>
  <c r="J85" i="58"/>
  <c r="Z85" i="58"/>
  <c r="G85" i="58"/>
  <c r="H85" i="58"/>
  <c r="Z87" i="58"/>
  <c r="AE87" i="58"/>
  <c r="AF87" i="58"/>
  <c r="H91" i="58"/>
  <c r="E91" i="58"/>
  <c r="E73" i="58" s="1"/>
  <c r="E5" i="46" s="1"/>
  <c r="K1028" i="31" s="1"/>
  <c r="F91" i="58"/>
  <c r="U91" i="58"/>
  <c r="AK91" i="58"/>
  <c r="Z91" i="58"/>
  <c r="G91" i="58"/>
  <c r="AE91" i="58"/>
  <c r="AE93" i="58"/>
  <c r="AF93" i="58"/>
  <c r="AG122" i="58"/>
  <c r="N122" i="58"/>
  <c r="K122" i="58"/>
  <c r="W49" i="58"/>
  <c r="T53" i="58"/>
  <c r="L53" i="58"/>
  <c r="M53" i="58"/>
  <c r="AC53" i="58"/>
  <c r="J53" i="58"/>
  <c r="Z53" i="58"/>
  <c r="G53" i="58"/>
  <c r="AA53" i="58"/>
  <c r="Y55" i="58"/>
  <c r="X128" i="58"/>
  <c r="F158" i="58"/>
  <c r="AK220" i="17"/>
  <c r="AK221" i="17"/>
  <c r="AL40" i="17"/>
  <c r="AK222" i="17"/>
  <c r="AJ133" i="21"/>
  <c r="AJ34" i="7"/>
  <c r="P161" i="58"/>
  <c r="H161" i="58"/>
  <c r="M161" i="58"/>
  <c r="AC161" i="58"/>
  <c r="J161" i="58"/>
  <c r="Z161" i="58"/>
  <c r="G161" i="58"/>
  <c r="AA161" i="58"/>
  <c r="AH163" i="58"/>
  <c r="W163" i="58"/>
  <c r="P165" i="58"/>
  <c r="H165" i="58"/>
  <c r="M165" i="58"/>
  <c r="AC165" i="58"/>
  <c r="J165" i="58"/>
  <c r="Z165" i="58"/>
  <c r="G165" i="58"/>
  <c r="AA165" i="58"/>
  <c r="AE167" i="58"/>
  <c r="M154" i="58"/>
  <c r="F154" i="58"/>
  <c r="AG126" i="58"/>
  <c r="N126" i="58"/>
  <c r="K126" i="58"/>
  <c r="F164" i="58"/>
  <c r="Z164" i="58"/>
  <c r="G164" i="58"/>
  <c r="AE164" i="58"/>
  <c r="T164" i="58"/>
  <c r="E164" i="58"/>
  <c r="E146" i="58" s="1"/>
  <c r="E7" i="47" s="1"/>
  <c r="K1127" i="31" s="1"/>
  <c r="AC164" i="58"/>
  <c r="Z52" i="58"/>
  <c r="AH52" i="58"/>
  <c r="G52" i="58"/>
  <c r="AA52" i="58"/>
  <c r="P52" i="58"/>
  <c r="E52" i="58"/>
  <c r="E34" i="58" s="1"/>
  <c r="E4" i="43" s="1"/>
  <c r="E126" i="43" s="1"/>
  <c r="Y52" i="58"/>
  <c r="V50" i="58"/>
  <c r="W50" i="58"/>
  <c r="X50" i="58"/>
  <c r="U50" i="58"/>
  <c r="L117" i="58"/>
  <c r="F117" i="58"/>
  <c r="W119" i="58"/>
  <c r="T119" i="58"/>
  <c r="Q119" i="58"/>
  <c r="N119" i="58"/>
  <c r="AB157" i="58"/>
  <c r="F157" i="58"/>
  <c r="W123" i="58"/>
  <c r="T123" i="58"/>
  <c r="Q123" i="58"/>
  <c r="N123" i="58"/>
  <c r="AD127" i="58"/>
  <c r="L129" i="58"/>
  <c r="F129" i="58"/>
  <c r="W131" i="58"/>
  <c r="T131" i="58"/>
  <c r="Q131" i="58"/>
  <c r="N131" i="58"/>
  <c r="AH124" i="58"/>
  <c r="W124" i="58"/>
  <c r="X124" i="58"/>
  <c r="F162" i="58"/>
  <c r="R162" i="58"/>
  <c r="S162" i="58"/>
  <c r="L162" i="58"/>
  <c r="AF162" i="58"/>
  <c r="Q162" i="58"/>
  <c r="W120" i="58"/>
  <c r="X120" i="58"/>
  <c r="I85" i="58"/>
  <c r="Q85" i="58"/>
  <c r="N85" i="58"/>
  <c r="AD85" i="58"/>
  <c r="O85" i="58"/>
  <c r="P85" i="58"/>
  <c r="AC87" i="58"/>
  <c r="F87" i="58"/>
  <c r="I87" i="58"/>
  <c r="G87" i="58"/>
  <c r="H87" i="58"/>
  <c r="AE89" i="58"/>
  <c r="I91" i="58"/>
  <c r="J91" i="58"/>
  <c r="L91" i="58"/>
  <c r="Y91" i="58"/>
  <c r="N91" i="58"/>
  <c r="AD91" i="58"/>
  <c r="K91" i="58"/>
  <c r="Y93" i="58"/>
  <c r="Q93" i="58"/>
  <c r="AK93" i="58"/>
  <c r="V93" i="58"/>
  <c r="G93" i="58"/>
  <c r="H93" i="58"/>
  <c r="AH95" i="58"/>
  <c r="W95" i="58"/>
  <c r="X95" i="58"/>
  <c r="U122" i="58"/>
  <c r="V122" i="58"/>
  <c r="AA122" i="58"/>
  <c r="G160" i="58"/>
  <c r="H160" i="58"/>
  <c r="E160" i="58"/>
  <c r="E142" i="58" s="1"/>
  <c r="E7" i="43" s="1"/>
  <c r="E188" i="43" s="1"/>
  <c r="AK160" i="58"/>
  <c r="AD118" i="58"/>
  <c r="L118" i="58"/>
  <c r="W54" i="58"/>
  <c r="X54" i="58"/>
  <c r="U54" i="58"/>
  <c r="V47" i="58"/>
  <c r="T49" i="58"/>
  <c r="L49" i="58"/>
  <c r="M49" i="58"/>
  <c r="AC49" i="58"/>
  <c r="J49" i="58"/>
  <c r="Z49" i="58"/>
  <c r="G49" i="58"/>
  <c r="AA49" i="58"/>
  <c r="AJ53" i="58"/>
  <c r="AB53" i="58"/>
  <c r="Q53" i="58"/>
  <c r="AG53" i="58"/>
  <c r="N53" i="58"/>
  <c r="AD53" i="58"/>
  <c r="K53" i="58"/>
  <c r="AF55" i="58"/>
  <c r="F55" i="58"/>
  <c r="Q128" i="58"/>
  <c r="J128" i="58"/>
  <c r="G128" i="58"/>
  <c r="V166" i="58"/>
  <c r="R166" i="58"/>
  <c r="AE166" i="58"/>
  <c r="AF166" i="58"/>
  <c r="AC166" i="58"/>
  <c r="AD158" i="58"/>
  <c r="AE58" i="58"/>
  <c r="AF58" i="58"/>
  <c r="Z56" i="58"/>
  <c r="AK38" i="7"/>
  <c r="AK33" i="7"/>
  <c r="Q164" i="58"/>
  <c r="J237" i="17"/>
  <c r="P238" i="17"/>
  <c r="AA238" i="17"/>
  <c r="AB155" i="58"/>
  <c r="AE159" i="58"/>
  <c r="AF161" i="58"/>
  <c r="X161" i="58"/>
  <c r="Q161" i="58"/>
  <c r="AG161" i="58"/>
  <c r="N161" i="58"/>
  <c r="AD161" i="58"/>
  <c r="K161" i="58"/>
  <c r="AE161" i="58"/>
  <c r="AE163" i="58"/>
  <c r="AF165" i="58"/>
  <c r="X165" i="58"/>
  <c r="Q165" i="58"/>
  <c r="AG165" i="58"/>
  <c r="N165" i="58"/>
  <c r="AD165" i="58"/>
  <c r="K165" i="58"/>
  <c r="AE165" i="58"/>
  <c r="AB154" i="58"/>
  <c r="V154" i="58"/>
  <c r="U126" i="58"/>
  <c r="V126" i="58"/>
  <c r="AA126" i="58"/>
  <c r="V164" i="58"/>
  <c r="N164" i="58"/>
  <c r="O164" i="58"/>
  <c r="AI164" i="58"/>
  <c r="X164" i="58"/>
  <c r="M164" i="58"/>
  <c r="AG164" i="58"/>
  <c r="N52" i="58"/>
  <c r="F52" i="58"/>
  <c r="K52" i="58"/>
  <c r="AE52" i="58"/>
  <c r="X52" i="58"/>
  <c r="I52" i="58"/>
  <c r="AC52" i="58"/>
  <c r="AE50" i="58"/>
  <c r="AF50" i="58"/>
  <c r="AC50" i="58"/>
  <c r="V238" i="17"/>
  <c r="AB117" i="58"/>
  <c r="V117" i="58"/>
  <c r="AA119" i="58"/>
  <c r="AB119" i="58"/>
  <c r="Y119" i="58"/>
  <c r="V119" i="58"/>
  <c r="AJ157" i="58"/>
  <c r="V157" i="58"/>
  <c r="AA123" i="58"/>
  <c r="AB123" i="58"/>
  <c r="Y123" i="58"/>
  <c r="V123" i="58"/>
  <c r="AB129" i="58"/>
  <c r="V129" i="58"/>
  <c r="AA131" i="58"/>
  <c r="AB131" i="58"/>
  <c r="Y131" i="58"/>
  <c r="V131" i="58"/>
  <c r="AE124" i="58"/>
  <c r="AF124" i="58"/>
  <c r="J162" i="58"/>
  <c r="AH162" i="58"/>
  <c r="AA162" i="58"/>
  <c r="P162" i="58"/>
  <c r="AJ162" i="58"/>
  <c r="Y162" i="58"/>
  <c r="AE120" i="58"/>
  <c r="AF120" i="58"/>
  <c r="S238" i="17"/>
  <c r="F83" i="58"/>
  <c r="V83" i="58"/>
  <c r="U85" i="58"/>
  <c r="Y85" i="58"/>
  <c r="AG85" i="58"/>
  <c r="R85" i="58"/>
  <c r="AH85" i="58"/>
  <c r="W85" i="58"/>
  <c r="X85" i="58"/>
  <c r="E87" i="58"/>
  <c r="E69" i="58" s="1"/>
  <c r="E5" i="42" s="1"/>
  <c r="E155" i="42" s="1"/>
  <c r="N87" i="58"/>
  <c r="Y87" i="58"/>
  <c r="O87" i="58"/>
  <c r="P87" i="58"/>
  <c r="G89" i="58"/>
  <c r="M91" i="58"/>
  <c r="P91" i="58"/>
  <c r="Q91" i="58"/>
  <c r="T91" i="58"/>
  <c r="AC91" i="58"/>
  <c r="R91" i="58"/>
  <c r="AH91" i="58"/>
  <c r="O91" i="58"/>
  <c r="I93" i="58"/>
  <c r="AG93" i="58"/>
  <c r="F93" i="58"/>
  <c r="Z93" i="58"/>
  <c r="O93" i="58"/>
  <c r="P93" i="58"/>
  <c r="AE95" i="58"/>
  <c r="AF95" i="58"/>
  <c r="I122" i="58"/>
  <c r="AD122" i="58"/>
  <c r="L122" i="58"/>
  <c r="J160" i="58"/>
  <c r="O160" i="58"/>
  <c r="P160" i="58"/>
  <c r="M160" i="58"/>
  <c r="AB118" i="58"/>
  <c r="AE54" i="58"/>
  <c r="AF54" i="58"/>
  <c r="AC54" i="58"/>
  <c r="AJ49" i="58"/>
  <c r="AB49" i="58"/>
  <c r="Q49" i="58"/>
  <c r="AG49" i="58"/>
  <c r="N49" i="58"/>
  <c r="AD49" i="58"/>
  <c r="K49" i="58"/>
  <c r="AE49" i="58"/>
  <c r="P53" i="58"/>
  <c r="H53" i="58"/>
  <c r="E53" i="58"/>
  <c r="E35" i="58" s="1"/>
  <c r="E4" i="44" s="1"/>
  <c r="E124" i="44" s="1"/>
  <c r="U53" i="58"/>
  <c r="AK53" i="58"/>
  <c r="R53" i="58"/>
  <c r="AH53" i="58"/>
  <c r="O53" i="58"/>
  <c r="X55" i="58"/>
  <c r="V55" i="58"/>
  <c r="U128" i="58"/>
  <c r="V128" i="58"/>
  <c r="W128" i="58"/>
  <c r="AH166" i="58"/>
  <c r="AI166" i="58"/>
  <c r="AJ166" i="58"/>
  <c r="AG166" i="58"/>
  <c r="K158" i="58"/>
  <c r="K58" i="58"/>
  <c r="L58" i="58"/>
  <c r="AJ37" i="21"/>
  <c r="AI225" i="21"/>
  <c r="AI223" i="21"/>
  <c r="AI224" i="21"/>
  <c r="AI186" i="17"/>
  <c r="AJ37" i="17"/>
  <c r="AI185" i="17"/>
  <c r="AI184" i="17"/>
  <c r="AK37" i="7"/>
  <c r="AK27" i="21"/>
  <c r="AJ74" i="21"/>
  <c r="AJ73" i="21"/>
  <c r="AI149" i="17"/>
  <c r="AJ34" i="17"/>
  <c r="AI150" i="17"/>
  <c r="AI148" i="17"/>
  <c r="L154" i="58"/>
  <c r="R164" i="58"/>
  <c r="H164" i="58"/>
  <c r="AK164" i="58"/>
  <c r="AE85" i="58"/>
  <c r="AF85" i="58"/>
  <c r="W91" i="58"/>
  <c r="AB122" i="58"/>
  <c r="W53" i="58"/>
  <c r="AA158" i="58"/>
  <c r="BC123" i="30"/>
  <c r="BC120" i="30"/>
  <c r="BC122" i="30"/>
  <c r="BC121" i="30"/>
  <c r="BC124" i="30"/>
  <c r="BC119" i="30"/>
  <c r="BC118" i="30"/>
  <c r="BC117" i="30"/>
  <c r="AJ162" i="17"/>
  <c r="AJ160" i="17"/>
  <c r="AJ161" i="17"/>
  <c r="AK35" i="17"/>
  <c r="AK27" i="7"/>
  <c r="AI255" i="21"/>
  <c r="AI253" i="21"/>
  <c r="AJ39" i="21"/>
  <c r="AI254" i="21"/>
  <c r="AJ40" i="7"/>
  <c r="C110" i="57"/>
  <c r="E234" i="58"/>
  <c r="AK153" i="58" s="1"/>
  <c r="AA155" i="58"/>
  <c r="AD155" i="58"/>
  <c r="W155" i="58"/>
  <c r="Z155" i="58"/>
  <c r="P155" i="58"/>
  <c r="AF155" i="58"/>
  <c r="M155" i="58"/>
  <c r="AC155" i="58"/>
  <c r="AF159" i="58"/>
  <c r="X159" i="58"/>
  <c r="Q159" i="58"/>
  <c r="AG159" i="58"/>
  <c r="N159" i="58"/>
  <c r="AD159" i="58"/>
  <c r="K159" i="58"/>
  <c r="AA159" i="58"/>
  <c r="S161" i="58"/>
  <c r="AF163" i="58"/>
  <c r="X163" i="58"/>
  <c r="Q163" i="58"/>
  <c r="AG163" i="58"/>
  <c r="N163" i="58"/>
  <c r="AD163" i="58"/>
  <c r="K163" i="58"/>
  <c r="AA163" i="58"/>
  <c r="S165" i="58"/>
  <c r="AG167" i="58"/>
  <c r="N167" i="58"/>
  <c r="AD167" i="58"/>
  <c r="K167" i="58"/>
  <c r="AA167" i="58"/>
  <c r="I112" i="17"/>
  <c r="I113" i="17"/>
  <c r="I114" i="17"/>
  <c r="I220" i="17"/>
  <c r="I222" i="17"/>
  <c r="I221" i="17"/>
  <c r="M126" i="17"/>
  <c r="M124" i="17"/>
  <c r="M125" i="17"/>
  <c r="Q114" i="17"/>
  <c r="Q112" i="17"/>
  <c r="Q113" i="17"/>
  <c r="Q126" i="17"/>
  <c r="Q125" i="17"/>
  <c r="Q124" i="17"/>
  <c r="Y225" i="21"/>
  <c r="Y223" i="21"/>
  <c r="Y224" i="21"/>
  <c r="Y194" i="21"/>
  <c r="Y195" i="21"/>
  <c r="Y193" i="21"/>
  <c r="AG196" i="17"/>
  <c r="AG197" i="17"/>
  <c r="AG198" i="17"/>
  <c r="AG221" i="17"/>
  <c r="AG220" i="17"/>
  <c r="AG222" i="17"/>
  <c r="X154" i="58"/>
  <c r="I154" i="58"/>
  <c r="T154" i="58"/>
  <c r="AC154" i="58"/>
  <c r="J154" i="58"/>
  <c r="Z154" i="58"/>
  <c r="G154" i="58"/>
  <c r="W154" i="58"/>
  <c r="AC126" i="58"/>
  <c r="E126" i="58"/>
  <c r="E108" i="58" s="1"/>
  <c r="Y126" i="58"/>
  <c r="R126" i="58"/>
  <c r="AH126" i="58"/>
  <c r="O126" i="58"/>
  <c r="AE126" i="58"/>
  <c r="P126" i="58"/>
  <c r="AF126" i="58"/>
  <c r="AD164" i="58"/>
  <c r="K164" i="58"/>
  <c r="AA164" i="58"/>
  <c r="L164" i="58"/>
  <c r="AB164" i="58"/>
  <c r="I164" i="58"/>
  <c r="S52" i="58"/>
  <c r="AI52" i="58"/>
  <c r="T52" i="58"/>
  <c r="AJ52" i="58"/>
  <c r="Q52" i="58"/>
  <c r="N50" i="58"/>
  <c r="F50" i="58"/>
  <c r="K50" i="58"/>
  <c r="AA50" i="58"/>
  <c r="L50" i="58"/>
  <c r="AB50" i="58"/>
  <c r="I50" i="58"/>
  <c r="Y50" i="58"/>
  <c r="Q3" i="55"/>
  <c r="G239" i="17"/>
  <c r="G117" i="58"/>
  <c r="O117" i="58"/>
  <c r="P117" i="58"/>
  <c r="AF117" i="58"/>
  <c r="M117" i="58"/>
  <c r="AC117" i="58"/>
  <c r="J117" i="58"/>
  <c r="Z117" i="58"/>
  <c r="S119" i="58"/>
  <c r="K119" i="58"/>
  <c r="H119" i="58"/>
  <c r="X119" i="58"/>
  <c r="E119" i="58"/>
  <c r="E101" i="58" s="1"/>
  <c r="U119" i="58"/>
  <c r="AK119" i="58"/>
  <c r="R119" i="58"/>
  <c r="AH119" i="58"/>
  <c r="P157" i="58"/>
  <c r="H157" i="58"/>
  <c r="M157" i="58"/>
  <c r="AC157" i="58"/>
  <c r="J157" i="58"/>
  <c r="Z157" i="58"/>
  <c r="G157" i="58"/>
  <c r="W157" i="58"/>
  <c r="AI123" i="58"/>
  <c r="K123" i="58"/>
  <c r="H123" i="58"/>
  <c r="X123" i="58"/>
  <c r="E123" i="58"/>
  <c r="E105" i="58" s="1"/>
  <c r="U123" i="58"/>
  <c r="AK123" i="58"/>
  <c r="R123" i="58"/>
  <c r="AH123" i="58"/>
  <c r="G125" i="58"/>
  <c r="O125" i="58"/>
  <c r="P125" i="58"/>
  <c r="AF125" i="58"/>
  <c r="M125" i="58"/>
  <c r="AC125" i="58"/>
  <c r="J125" i="58"/>
  <c r="Z125" i="58"/>
  <c r="AI127" i="58"/>
  <c r="K127" i="58"/>
  <c r="H127" i="58"/>
  <c r="X127" i="58"/>
  <c r="E127" i="58"/>
  <c r="E109" i="58" s="1"/>
  <c r="U127" i="58"/>
  <c r="AK127" i="58"/>
  <c r="R127" i="58"/>
  <c r="AH127" i="58"/>
  <c r="G129" i="58"/>
  <c r="O129" i="58"/>
  <c r="P129" i="58"/>
  <c r="AF129" i="58"/>
  <c r="M129" i="58"/>
  <c r="AC129" i="58"/>
  <c r="J129" i="58"/>
  <c r="Z129" i="58"/>
  <c r="S131" i="58"/>
  <c r="K131" i="58"/>
  <c r="H131" i="58"/>
  <c r="X131" i="58"/>
  <c r="E131" i="58"/>
  <c r="E113" i="58" s="1"/>
  <c r="U131" i="58"/>
  <c r="AK131" i="58"/>
  <c r="R131" i="58"/>
  <c r="AH131" i="58"/>
  <c r="I283" i="21"/>
  <c r="I285" i="21"/>
  <c r="I284" i="21"/>
  <c r="M65" i="17"/>
  <c r="M66" i="17"/>
  <c r="M64" i="17"/>
  <c r="Q161" i="17"/>
  <c r="Q162" i="17"/>
  <c r="Q160" i="17"/>
  <c r="U224" i="21"/>
  <c r="U223" i="21"/>
  <c r="U225" i="21"/>
  <c r="Y178" i="21"/>
  <c r="Y180" i="21"/>
  <c r="Y179" i="21"/>
  <c r="Y196" i="17"/>
  <c r="Y197" i="17"/>
  <c r="Y198" i="17"/>
  <c r="AC73" i="21"/>
  <c r="AC74" i="21"/>
  <c r="AC75" i="21"/>
  <c r="AG210" i="21"/>
  <c r="AG208" i="21"/>
  <c r="AG209" i="21"/>
  <c r="AG283" i="21"/>
  <c r="AG284" i="21"/>
  <c r="AG285" i="21"/>
  <c r="S124" i="58"/>
  <c r="AI124" i="58"/>
  <c r="T124" i="58"/>
  <c r="AJ124" i="58"/>
  <c r="AC162" i="58"/>
  <c r="S120" i="58"/>
  <c r="AI120" i="58"/>
  <c r="T120" i="58"/>
  <c r="AJ120" i="58"/>
  <c r="Z156" i="58"/>
  <c r="G156" i="58"/>
  <c r="W156" i="58"/>
  <c r="L156" i="58"/>
  <c r="AC156" i="58"/>
  <c r="M156" i="58"/>
  <c r="AF156" i="58"/>
  <c r="AA156" i="58"/>
  <c r="Z239" i="17"/>
  <c r="R238" i="17"/>
  <c r="E183" i="58"/>
  <c r="AK48" i="58" s="1"/>
  <c r="E203" i="58"/>
  <c r="AD86" i="58" s="1"/>
  <c r="K85" i="58"/>
  <c r="AA85" i="58"/>
  <c r="L85" i="58"/>
  <c r="AB85" i="58"/>
  <c r="AG87" i="58"/>
  <c r="AH87" i="58"/>
  <c r="S87" i="58"/>
  <c r="AI87" i="58"/>
  <c r="T87" i="58"/>
  <c r="AJ87" i="58"/>
  <c r="AD89" i="58"/>
  <c r="K89" i="58"/>
  <c r="AA89" i="58"/>
  <c r="S91" i="58"/>
  <c r="AI91" i="58"/>
  <c r="N93" i="58"/>
  <c r="AD93" i="58"/>
  <c r="K93" i="58"/>
  <c r="AA93" i="58"/>
  <c r="L93" i="58"/>
  <c r="AB93" i="58"/>
  <c r="S95" i="58"/>
  <c r="AI95" i="58"/>
  <c r="T95" i="58"/>
  <c r="AJ95" i="58"/>
  <c r="I138" i="17"/>
  <c r="I137" i="17"/>
  <c r="I136" i="17"/>
  <c r="M89" i="17"/>
  <c r="M90" i="17"/>
  <c r="M88" i="17"/>
  <c r="M138" i="17"/>
  <c r="M137" i="17"/>
  <c r="M136" i="17"/>
  <c r="Q184" i="17"/>
  <c r="Q185" i="17"/>
  <c r="Q186" i="17"/>
  <c r="U178" i="21"/>
  <c r="U180" i="21"/>
  <c r="U179" i="21"/>
  <c r="U240" i="21"/>
  <c r="U238" i="21"/>
  <c r="U239" i="21"/>
  <c r="AG253" i="21"/>
  <c r="AG254" i="21"/>
  <c r="AG255" i="21"/>
  <c r="Q130" i="58"/>
  <c r="AK130" i="58"/>
  <c r="J130" i="58"/>
  <c r="Z130" i="58"/>
  <c r="G130" i="58"/>
  <c r="W130" i="58"/>
  <c r="H130" i="58"/>
  <c r="X130" i="58"/>
  <c r="AC122" i="58"/>
  <c r="E122" i="58"/>
  <c r="E104" i="58" s="1"/>
  <c r="Y122" i="58"/>
  <c r="R122" i="58"/>
  <c r="AH122" i="58"/>
  <c r="O122" i="58"/>
  <c r="AE122" i="58"/>
  <c r="P122" i="58"/>
  <c r="AF122" i="58"/>
  <c r="AD160" i="58"/>
  <c r="K160" i="58"/>
  <c r="AA160" i="58"/>
  <c r="L160" i="58"/>
  <c r="AB160" i="58"/>
  <c r="I160" i="58"/>
  <c r="Y160" i="58"/>
  <c r="M118" i="58"/>
  <c r="E118" i="58"/>
  <c r="E100" i="58" s="1"/>
  <c r="Y118" i="58"/>
  <c r="R118" i="58"/>
  <c r="AH118" i="58"/>
  <c r="O118" i="58"/>
  <c r="AE118" i="58"/>
  <c r="P118" i="58"/>
  <c r="AF118" i="58"/>
  <c r="F54" i="58"/>
  <c r="K54" i="58"/>
  <c r="AA54" i="58"/>
  <c r="L54" i="58"/>
  <c r="AB54" i="58"/>
  <c r="I54" i="58"/>
  <c r="Y54" i="58"/>
  <c r="BA121" i="30"/>
  <c r="BA119" i="30"/>
  <c r="BA123" i="30"/>
  <c r="BA117" i="30"/>
  <c r="BA122" i="30"/>
  <c r="BA120" i="30"/>
  <c r="BA124" i="30"/>
  <c r="BA118" i="30"/>
  <c r="J3" i="55"/>
  <c r="I3" i="55"/>
  <c r="AD237" i="17"/>
  <c r="S47" i="58"/>
  <c r="AI47" i="58"/>
  <c r="S51" i="58"/>
  <c r="AI51" i="58"/>
  <c r="S55" i="58"/>
  <c r="AI55" i="58"/>
  <c r="I118" i="21"/>
  <c r="I119" i="21"/>
  <c r="I120" i="21"/>
  <c r="M102" i="17"/>
  <c r="M101" i="17"/>
  <c r="M100" i="17"/>
  <c r="Q178" i="21"/>
  <c r="Q180" i="21"/>
  <c r="Q179" i="21"/>
  <c r="AC184" i="17"/>
  <c r="AC186" i="17"/>
  <c r="AC185" i="17"/>
  <c r="AC102" i="17"/>
  <c r="AC100" i="17"/>
  <c r="AC101" i="17"/>
  <c r="AG65" i="17"/>
  <c r="AG66" i="17"/>
  <c r="AG64" i="17"/>
  <c r="L158" i="58"/>
  <c r="AB158" i="58"/>
  <c r="I158" i="58"/>
  <c r="Y158" i="58"/>
  <c r="H56" i="58"/>
  <c r="X56" i="58"/>
  <c r="AE155" i="58"/>
  <c r="AH155" i="58"/>
  <c r="T155" i="58"/>
  <c r="AJ155" i="58"/>
  <c r="Q155" i="58"/>
  <c r="AG155" i="58"/>
  <c r="Q134" i="21"/>
  <c r="Q135" i="21"/>
  <c r="Q133" i="21"/>
  <c r="U269" i="21"/>
  <c r="U270" i="21"/>
  <c r="U268" i="21"/>
  <c r="Y186" i="17"/>
  <c r="Y185" i="17"/>
  <c r="Y184" i="17"/>
  <c r="AG240" i="21"/>
  <c r="AG238" i="21"/>
  <c r="AG239" i="21"/>
  <c r="H154" i="58"/>
  <c r="Q154" i="58"/>
  <c r="AJ154" i="58"/>
  <c r="AG154" i="58"/>
  <c r="N154" i="58"/>
  <c r="AD154" i="58"/>
  <c r="K154" i="58"/>
  <c r="AA154" i="58"/>
  <c r="S126" i="58"/>
  <c r="AI126" i="58"/>
  <c r="T126" i="58"/>
  <c r="AJ126" i="58"/>
  <c r="G238" i="17"/>
  <c r="V239" i="17"/>
  <c r="E198" i="58"/>
  <c r="AF81" i="58" s="1"/>
  <c r="W117" i="58"/>
  <c r="AE117" i="58"/>
  <c r="T117" i="58"/>
  <c r="AJ117" i="58"/>
  <c r="Q117" i="58"/>
  <c r="AG117" i="58"/>
  <c r="N117" i="58"/>
  <c r="AD117" i="58"/>
  <c r="AF157" i="58"/>
  <c r="X157" i="58"/>
  <c r="Q157" i="58"/>
  <c r="AG157" i="58"/>
  <c r="N157" i="58"/>
  <c r="AD157" i="58"/>
  <c r="K157" i="58"/>
  <c r="AA157" i="58"/>
  <c r="W125" i="58"/>
  <c r="AE125" i="58"/>
  <c r="T125" i="58"/>
  <c r="AJ125" i="58"/>
  <c r="Q125" i="58"/>
  <c r="AG125" i="58"/>
  <c r="N125" i="58"/>
  <c r="AD125" i="58"/>
  <c r="W129" i="58"/>
  <c r="AE129" i="58"/>
  <c r="T129" i="58"/>
  <c r="AJ129" i="58"/>
  <c r="Q129" i="58"/>
  <c r="AG129" i="58"/>
  <c r="N129" i="58"/>
  <c r="AD129" i="58"/>
  <c r="I193" i="21"/>
  <c r="I194" i="21"/>
  <c r="I195" i="21"/>
  <c r="M75" i="21"/>
  <c r="M73" i="21"/>
  <c r="M74" i="21"/>
  <c r="M194" i="21"/>
  <c r="M195" i="21"/>
  <c r="M193" i="21"/>
  <c r="U137" i="17"/>
  <c r="U136" i="17"/>
  <c r="U138" i="17"/>
  <c r="AC64" i="17"/>
  <c r="AC65" i="17"/>
  <c r="AC66" i="17"/>
  <c r="F156" i="58"/>
  <c r="N156" i="58"/>
  <c r="K156" i="58"/>
  <c r="AB156" i="58"/>
  <c r="P156" i="58"/>
  <c r="AK156" i="58"/>
  <c r="Q156" i="58"/>
  <c r="AD156" i="58"/>
  <c r="AE156" i="58"/>
  <c r="AB3" i="55"/>
  <c r="R237" i="17"/>
  <c r="E181" i="58"/>
  <c r="Y46" i="58" s="1"/>
  <c r="E201" i="58"/>
  <c r="AF84" i="58" s="1"/>
  <c r="E153" i="48"/>
  <c r="I163" i="21"/>
  <c r="I165" i="21"/>
  <c r="I164" i="21"/>
  <c r="Y174" i="17"/>
  <c r="Y172" i="17"/>
  <c r="Y173" i="17"/>
  <c r="Y234" i="17"/>
  <c r="Y232" i="17"/>
  <c r="Y233" i="17"/>
  <c r="AC253" i="21"/>
  <c r="AC255" i="21"/>
  <c r="AC254" i="21"/>
  <c r="AG130" i="58"/>
  <c r="I130" i="58"/>
  <c r="N130" i="58"/>
  <c r="AD130" i="58"/>
  <c r="K130" i="58"/>
  <c r="AA130" i="58"/>
  <c r="L130" i="58"/>
  <c r="AB130" i="58"/>
  <c r="S122" i="58"/>
  <c r="AI122" i="58"/>
  <c r="T122" i="58"/>
  <c r="AJ122" i="58"/>
  <c r="S118" i="58"/>
  <c r="AI118" i="58"/>
  <c r="T118" i="58"/>
  <c r="AJ118" i="58"/>
  <c r="L239" i="17"/>
  <c r="AD239" i="17"/>
  <c r="AF237" i="17"/>
  <c r="T47" i="58"/>
  <c r="L47" i="58"/>
  <c r="M47" i="58"/>
  <c r="AC47" i="58"/>
  <c r="J47" i="58"/>
  <c r="Z47" i="58"/>
  <c r="G47" i="58"/>
  <c r="W47" i="58"/>
  <c r="T51" i="58"/>
  <c r="L51" i="58"/>
  <c r="M51" i="58"/>
  <c r="AC51" i="58"/>
  <c r="J51" i="58"/>
  <c r="Z51" i="58"/>
  <c r="G51" i="58"/>
  <c r="W51" i="58"/>
  <c r="AE53" i="58"/>
  <c r="T55" i="58"/>
  <c r="L55" i="58"/>
  <c r="M55" i="58"/>
  <c r="AC55" i="58"/>
  <c r="J55" i="58"/>
  <c r="Z55" i="58"/>
  <c r="G55" i="58"/>
  <c r="W55" i="58"/>
  <c r="U57" i="58"/>
  <c r="AK57" i="58"/>
  <c r="R57" i="58"/>
  <c r="O59" i="58"/>
  <c r="G59" i="58"/>
  <c r="P59" i="58"/>
  <c r="AF59" i="58"/>
  <c r="M59" i="58"/>
  <c r="AC59" i="58"/>
  <c r="J59" i="58"/>
  <c r="Z59" i="58"/>
  <c r="I254" i="21"/>
  <c r="I253" i="21"/>
  <c r="I255" i="21"/>
  <c r="I101" i="17"/>
  <c r="I102" i="17"/>
  <c r="I100" i="17"/>
  <c r="M210" i="17"/>
  <c r="M208" i="17"/>
  <c r="M209" i="17"/>
  <c r="Q118" i="21"/>
  <c r="Q119" i="21"/>
  <c r="Q120" i="21"/>
  <c r="Q150" i="17"/>
  <c r="Q149" i="17"/>
  <c r="Q148" i="17"/>
  <c r="U209" i="21"/>
  <c r="U208" i="21"/>
  <c r="U210" i="21"/>
  <c r="AC223" i="21"/>
  <c r="AC224" i="21"/>
  <c r="AC225" i="21"/>
  <c r="AC119" i="21"/>
  <c r="AC120" i="21"/>
  <c r="AC118" i="21"/>
  <c r="AG161" i="17"/>
  <c r="AG162" i="17"/>
  <c r="AG160" i="17"/>
  <c r="AG128" i="58"/>
  <c r="I128" i="58"/>
  <c r="N128" i="58"/>
  <c r="AD128" i="58"/>
  <c r="K128" i="58"/>
  <c r="AA128" i="58"/>
  <c r="L128" i="58"/>
  <c r="AB128" i="58"/>
  <c r="N166" i="58"/>
  <c r="G166" i="58"/>
  <c r="W166" i="58"/>
  <c r="H166" i="58"/>
  <c r="X166" i="58"/>
  <c r="E166" i="58"/>
  <c r="E148" i="58" s="1"/>
  <c r="E7" i="49" s="1"/>
  <c r="U166" i="58"/>
  <c r="AK166" i="58"/>
  <c r="J158" i="58"/>
  <c r="R158" i="58"/>
  <c r="O158" i="58"/>
  <c r="AE158" i="58"/>
  <c r="P158" i="58"/>
  <c r="AF158" i="58"/>
  <c r="M158" i="58"/>
  <c r="AC158" i="58"/>
  <c r="S58" i="58"/>
  <c r="AI58" i="58"/>
  <c r="T58" i="58"/>
  <c r="AJ58" i="58"/>
  <c r="I56" i="58"/>
  <c r="Q56" i="58"/>
  <c r="N56" i="58"/>
  <c r="AD56" i="58"/>
  <c r="K56" i="58"/>
  <c r="AA56" i="58"/>
  <c r="L56" i="58"/>
  <c r="AB56" i="58"/>
  <c r="R3" i="55"/>
  <c r="H3" i="55"/>
  <c r="K155" i="58"/>
  <c r="N155" i="58"/>
  <c r="G155" i="58"/>
  <c r="J155" i="58"/>
  <c r="H155" i="58"/>
  <c r="X155" i="58"/>
  <c r="E155" i="58"/>
  <c r="E137" i="58" s="1"/>
  <c r="E7" i="38" s="1"/>
  <c r="U155" i="58"/>
  <c r="S159" i="58"/>
  <c r="S163" i="58"/>
  <c r="S167" i="58"/>
  <c r="I268" i="21"/>
  <c r="I270" i="21"/>
  <c r="I269" i="21"/>
  <c r="M268" i="21"/>
  <c r="M269" i="21"/>
  <c r="M270" i="21"/>
  <c r="M149" i="21"/>
  <c r="M150" i="21"/>
  <c r="M148" i="21"/>
  <c r="Q149" i="21"/>
  <c r="Q150" i="21"/>
  <c r="Q148" i="21"/>
  <c r="U222" i="17"/>
  <c r="U220" i="17"/>
  <c r="U221" i="17"/>
  <c r="AC160" i="17"/>
  <c r="AC162" i="17"/>
  <c r="AC161" i="17"/>
  <c r="AC78" i="17"/>
  <c r="AC76" i="17"/>
  <c r="AC77" i="17"/>
  <c r="E154" i="58"/>
  <c r="E136" i="58" s="1"/>
  <c r="E7" i="37" s="1"/>
  <c r="P154" i="58"/>
  <c r="AF154" i="58"/>
  <c r="U154" i="58"/>
  <c r="AK154" i="58"/>
  <c r="R154" i="58"/>
  <c r="AH154" i="58"/>
  <c r="O154" i="58"/>
  <c r="AE154" i="58"/>
  <c r="Q126" i="58"/>
  <c r="AK126" i="58"/>
  <c r="J126" i="58"/>
  <c r="Z126" i="58"/>
  <c r="G126" i="58"/>
  <c r="W126" i="58"/>
  <c r="H126" i="58"/>
  <c r="S50" i="58"/>
  <c r="AI50" i="58"/>
  <c r="T50" i="58"/>
  <c r="AJ50" i="58"/>
  <c r="Q50" i="58"/>
  <c r="C104" i="57"/>
  <c r="C105" i="57" s="1"/>
  <c r="C111" i="57"/>
  <c r="AJ104" i="21"/>
  <c r="AJ103" i="21"/>
  <c r="AJ105" i="21"/>
  <c r="AK29" i="21"/>
  <c r="AI209" i="17"/>
  <c r="AI210" i="17"/>
  <c r="AJ39" i="17"/>
  <c r="AI208" i="17"/>
  <c r="AI268" i="21"/>
  <c r="AI269" i="21"/>
  <c r="AI270" i="21"/>
  <c r="AJ40" i="21"/>
  <c r="AI117" i="58"/>
  <c r="K117" i="58"/>
  <c r="H117" i="58"/>
  <c r="X117" i="58"/>
  <c r="E117" i="58"/>
  <c r="E99" i="58" s="1"/>
  <c r="U117" i="58"/>
  <c r="AK117" i="58"/>
  <c r="R117" i="58"/>
  <c r="G119" i="58"/>
  <c r="O119" i="58"/>
  <c r="P119" i="58"/>
  <c r="AF119" i="58"/>
  <c r="M119" i="58"/>
  <c r="AC119" i="58"/>
  <c r="J119" i="58"/>
  <c r="L157" i="58"/>
  <c r="T157" i="58"/>
  <c r="E157" i="58"/>
  <c r="E139" i="58" s="1"/>
  <c r="E7" i="40" s="1"/>
  <c r="U157" i="58"/>
  <c r="AK157" i="58"/>
  <c r="R157" i="58"/>
  <c r="AH157" i="58"/>
  <c r="O157" i="58"/>
  <c r="AE157" i="58"/>
  <c r="G123" i="58"/>
  <c r="O123" i="58"/>
  <c r="P123" i="58"/>
  <c r="AF123" i="58"/>
  <c r="M123" i="58"/>
  <c r="AC123" i="58"/>
  <c r="J123" i="58"/>
  <c r="S125" i="58"/>
  <c r="K125" i="58"/>
  <c r="H125" i="58"/>
  <c r="X125" i="58"/>
  <c r="E125" i="58"/>
  <c r="E107" i="58" s="1"/>
  <c r="U125" i="58"/>
  <c r="AK125" i="58"/>
  <c r="R125" i="58"/>
  <c r="G127" i="58"/>
  <c r="O127" i="58"/>
  <c r="P127" i="58"/>
  <c r="AF127" i="58"/>
  <c r="M127" i="58"/>
  <c r="AC127" i="58"/>
  <c r="J127" i="58"/>
  <c r="AI129" i="58"/>
  <c r="K129" i="58"/>
  <c r="H129" i="58"/>
  <c r="X129" i="58"/>
  <c r="E129" i="58"/>
  <c r="E111" i="58" s="1"/>
  <c r="U129" i="58"/>
  <c r="AK129" i="58"/>
  <c r="R129" i="58"/>
  <c r="G131" i="58"/>
  <c r="O131" i="58"/>
  <c r="P131" i="58"/>
  <c r="AF131" i="58"/>
  <c r="M131" i="58"/>
  <c r="AC131" i="58"/>
  <c r="J131" i="58"/>
  <c r="I232" i="17"/>
  <c r="I233" i="17"/>
  <c r="I234" i="17"/>
  <c r="I160" i="17"/>
  <c r="I161" i="17"/>
  <c r="I162" i="17"/>
  <c r="Q193" i="21"/>
  <c r="Q195" i="21"/>
  <c r="Q194" i="21"/>
  <c r="U184" i="17"/>
  <c r="U186" i="17"/>
  <c r="U185" i="17"/>
  <c r="Y240" i="21"/>
  <c r="Y238" i="21"/>
  <c r="Y239" i="21"/>
  <c r="AC234" i="17"/>
  <c r="AC233" i="17"/>
  <c r="AC232" i="17"/>
  <c r="AG234" i="17"/>
  <c r="AG232" i="17"/>
  <c r="AG233" i="17"/>
  <c r="AG124" i="58"/>
  <c r="I124" i="58"/>
  <c r="N124" i="58"/>
  <c r="AD124" i="58"/>
  <c r="K124" i="58"/>
  <c r="AA124" i="58"/>
  <c r="L124" i="58"/>
  <c r="N162" i="58"/>
  <c r="G162" i="58"/>
  <c r="W162" i="58"/>
  <c r="H162" i="58"/>
  <c r="X162" i="58"/>
  <c r="E162" i="58"/>
  <c r="E144" i="58" s="1"/>
  <c r="E7" i="45" s="1"/>
  <c r="U162" i="58"/>
  <c r="I120" i="58"/>
  <c r="N120" i="58"/>
  <c r="AD120" i="58"/>
  <c r="K120" i="58"/>
  <c r="AA120" i="58"/>
  <c r="L120" i="58"/>
  <c r="V156" i="58"/>
  <c r="AG156" i="58"/>
  <c r="O156" i="58"/>
  <c r="AJ156" i="58"/>
  <c r="T156" i="58"/>
  <c r="E156" i="58"/>
  <c r="E138" i="58" s="1"/>
  <c r="E7" i="39" s="1"/>
  <c r="U156" i="58"/>
  <c r="AH156" i="58"/>
  <c r="Z238" i="17"/>
  <c r="S237" i="17"/>
  <c r="AJ28" i="21"/>
  <c r="AI89" i="21"/>
  <c r="AI90" i="21"/>
  <c r="AI88" i="21"/>
  <c r="E211" i="58"/>
  <c r="G94" i="58" s="1"/>
  <c r="E207" i="58"/>
  <c r="Y90" i="58" s="1"/>
  <c r="E199" i="58"/>
  <c r="AJ82" i="58" s="1"/>
  <c r="S85" i="58"/>
  <c r="AI85" i="58"/>
  <c r="T85" i="58"/>
  <c r="V87" i="58"/>
  <c r="Q87" i="58"/>
  <c r="R87" i="58"/>
  <c r="K87" i="58"/>
  <c r="AA87" i="58"/>
  <c r="L87" i="58"/>
  <c r="S89" i="58"/>
  <c r="S93" i="58"/>
  <c r="AI93" i="58"/>
  <c r="T93" i="58"/>
  <c r="K95" i="58"/>
  <c r="AA95" i="58"/>
  <c r="L95" i="58"/>
  <c r="I104" i="21"/>
  <c r="I105" i="21"/>
  <c r="I103" i="21"/>
  <c r="M163" i="21"/>
  <c r="M164" i="21"/>
  <c r="M165" i="21"/>
  <c r="Q136" i="17"/>
  <c r="Q138" i="17"/>
  <c r="Q137" i="17"/>
  <c r="Q224" i="21"/>
  <c r="Q225" i="21"/>
  <c r="Q223" i="21"/>
  <c r="U198" i="17"/>
  <c r="U197" i="17"/>
  <c r="U196" i="17"/>
  <c r="Y208" i="21"/>
  <c r="Y209" i="21"/>
  <c r="Y210" i="21"/>
  <c r="Y284" i="21"/>
  <c r="Y285" i="21"/>
  <c r="Y283" i="21"/>
  <c r="AG208" i="17"/>
  <c r="AG210" i="17"/>
  <c r="AG209" i="17"/>
  <c r="AG103" i="21"/>
  <c r="AG105" i="21"/>
  <c r="AG104" i="21"/>
  <c r="AC130" i="58"/>
  <c r="E130" i="58"/>
  <c r="E112" i="58" s="1"/>
  <c r="Y130" i="58"/>
  <c r="R130" i="58"/>
  <c r="AH130" i="58"/>
  <c r="O130" i="58"/>
  <c r="AE130" i="58"/>
  <c r="P130" i="58"/>
  <c r="AF130" i="58"/>
  <c r="Q122" i="58"/>
  <c r="AK122" i="58"/>
  <c r="J122" i="58"/>
  <c r="Z122" i="58"/>
  <c r="G122" i="58"/>
  <c r="W122" i="58"/>
  <c r="H122" i="58"/>
  <c r="F160" i="58"/>
  <c r="Z160" i="58"/>
  <c r="AH160" i="58"/>
  <c r="S160" i="58"/>
  <c r="AI160" i="58"/>
  <c r="T160" i="58"/>
  <c r="AJ160" i="58"/>
  <c r="Q160" i="58"/>
  <c r="Q118" i="58"/>
  <c r="AK118" i="58"/>
  <c r="J118" i="58"/>
  <c r="Z118" i="58"/>
  <c r="G118" i="58"/>
  <c r="W118" i="58"/>
  <c r="H118" i="58"/>
  <c r="S54" i="58"/>
  <c r="AI54" i="58"/>
  <c r="T54" i="58"/>
  <c r="AJ54" i="58"/>
  <c r="Q54" i="58"/>
  <c r="O3" i="55"/>
  <c r="L238" i="17"/>
  <c r="E180" i="58"/>
  <c r="AI45" i="58" s="1"/>
  <c r="AJ47" i="58"/>
  <c r="AB47" i="58"/>
  <c r="Q47" i="58"/>
  <c r="AG47" i="58"/>
  <c r="N47" i="58"/>
  <c r="AD47" i="58"/>
  <c r="K47" i="58"/>
  <c r="AA47" i="58"/>
  <c r="S49" i="58"/>
  <c r="AJ51" i="58"/>
  <c r="AB51" i="58"/>
  <c r="Q51" i="58"/>
  <c r="AG51" i="58"/>
  <c r="N51" i="58"/>
  <c r="AD51" i="58"/>
  <c r="K51" i="58"/>
  <c r="AA51" i="58"/>
  <c r="S53" i="58"/>
  <c r="AJ55" i="58"/>
  <c r="AB55" i="58"/>
  <c r="Q55" i="58"/>
  <c r="AG55" i="58"/>
  <c r="N55" i="58"/>
  <c r="AD55" i="58"/>
  <c r="K55" i="58"/>
  <c r="AA55" i="58"/>
  <c r="AE59" i="58"/>
  <c r="W59" i="58"/>
  <c r="T59" i="58"/>
  <c r="AJ59" i="58"/>
  <c r="Q59" i="58"/>
  <c r="AG59" i="58"/>
  <c r="N59" i="58"/>
  <c r="AD59" i="58"/>
  <c r="I209" i="17"/>
  <c r="I210" i="17"/>
  <c r="I208" i="17"/>
  <c r="Q102" i="17"/>
  <c r="Q101" i="17"/>
  <c r="Q100" i="17"/>
  <c r="U283" i="21"/>
  <c r="U284" i="21"/>
  <c r="U285" i="21"/>
  <c r="Y76" i="17"/>
  <c r="Y78" i="17"/>
  <c r="Y77" i="17"/>
  <c r="AG194" i="21"/>
  <c r="AG193" i="21"/>
  <c r="AG195" i="21"/>
  <c r="M128" i="58"/>
  <c r="E128" i="58"/>
  <c r="E110" i="58" s="1"/>
  <c r="Y128" i="58"/>
  <c r="R128" i="58"/>
  <c r="AH128" i="58"/>
  <c r="O128" i="58"/>
  <c r="AE128" i="58"/>
  <c r="P128" i="58"/>
  <c r="AF128" i="58"/>
  <c r="F166" i="58"/>
  <c r="AD166" i="58"/>
  <c r="K166" i="58"/>
  <c r="AA166" i="58"/>
  <c r="L166" i="58"/>
  <c r="AB166" i="58"/>
  <c r="I166" i="58"/>
  <c r="V158" i="58"/>
  <c r="Z158" i="58"/>
  <c r="AH158" i="58"/>
  <c r="S158" i="58"/>
  <c r="AI158" i="58"/>
  <c r="T158" i="58"/>
  <c r="AJ158" i="58"/>
  <c r="Q158" i="58"/>
  <c r="AG158" i="58"/>
  <c r="E58" i="58"/>
  <c r="E40" i="58" s="1"/>
  <c r="E4" i="49" s="1"/>
  <c r="AC58" i="58"/>
  <c r="J58" i="58"/>
  <c r="Z58" i="58"/>
  <c r="G58" i="58"/>
  <c r="W58" i="58"/>
  <c r="H58" i="58"/>
  <c r="E56" i="58"/>
  <c r="E38" i="58" s="1"/>
  <c r="E4" i="47" s="1"/>
  <c r="Y56" i="58"/>
  <c r="AG56" i="58"/>
  <c r="R56" i="58"/>
  <c r="AH56" i="58"/>
  <c r="O56" i="58"/>
  <c r="AE56" i="58"/>
  <c r="P56" i="58"/>
  <c r="AF56" i="58"/>
  <c r="L3" i="55"/>
  <c r="AK28" i="7"/>
  <c r="I133" i="21"/>
  <c r="I134" i="21"/>
  <c r="I135" i="21"/>
  <c r="M220" i="17"/>
  <c r="M222" i="17"/>
  <c r="M221" i="17"/>
  <c r="Y162" i="17"/>
  <c r="Y160" i="17"/>
  <c r="Y161" i="17"/>
  <c r="AC195" i="21"/>
  <c r="AC193" i="21"/>
  <c r="AC194" i="21"/>
  <c r="AC88" i="21"/>
  <c r="AC89" i="21"/>
  <c r="AC90" i="21"/>
  <c r="AG269" i="21"/>
  <c r="AG268" i="21"/>
  <c r="AG270" i="21"/>
  <c r="S154" i="58"/>
  <c r="BB121" i="30"/>
  <c r="BB117" i="30"/>
  <c r="BB122" i="30"/>
  <c r="BB119" i="30"/>
  <c r="BB124" i="30"/>
  <c r="BB120" i="30"/>
  <c r="BB123" i="30"/>
  <c r="BB118" i="30"/>
  <c r="G237" i="17"/>
  <c r="S157" i="58"/>
  <c r="M161" i="17"/>
  <c r="M160" i="17"/>
  <c r="M162" i="17"/>
  <c r="U164" i="21"/>
  <c r="U163" i="21"/>
  <c r="U165" i="21"/>
  <c r="Y150" i="17"/>
  <c r="Y148" i="17"/>
  <c r="Y149" i="17"/>
  <c r="AC283" i="21"/>
  <c r="AC284" i="21"/>
  <c r="AC285" i="21"/>
  <c r="AG173" i="17"/>
  <c r="AG174" i="17"/>
  <c r="AG172" i="17"/>
  <c r="Z237" i="17"/>
  <c r="R239" i="17"/>
  <c r="E209" i="58"/>
  <c r="AH92" i="58" s="1"/>
  <c r="E205" i="58"/>
  <c r="AK88" i="58" s="1"/>
  <c r="E153" i="40"/>
  <c r="I88" i="17"/>
  <c r="I90" i="17"/>
  <c r="I89" i="17"/>
  <c r="M104" i="21"/>
  <c r="M103" i="21"/>
  <c r="M105" i="21"/>
  <c r="Q165" i="21"/>
  <c r="Q163" i="21"/>
  <c r="Q164" i="21"/>
  <c r="U148" i="17"/>
  <c r="U149" i="17"/>
  <c r="U150" i="17"/>
  <c r="AC210" i="17"/>
  <c r="AC209" i="17"/>
  <c r="AC208" i="17"/>
  <c r="AG89" i="17"/>
  <c r="AG88" i="17"/>
  <c r="AG90" i="17"/>
  <c r="S130" i="58"/>
  <c r="AI130" i="58"/>
  <c r="T130" i="58"/>
  <c r="AE3" i="55"/>
  <c r="L237" i="17"/>
  <c r="AD238" i="17"/>
  <c r="AJ240" i="21"/>
  <c r="AI77" i="17"/>
  <c r="AI78" i="17"/>
  <c r="AI76" i="17"/>
  <c r="AJ28" i="17"/>
  <c r="P47" i="58"/>
  <c r="H47" i="58"/>
  <c r="E47" i="58"/>
  <c r="E29" i="58" s="1"/>
  <c r="E4" i="38" s="1"/>
  <c r="U47" i="58"/>
  <c r="AK47" i="58"/>
  <c r="R47" i="58"/>
  <c r="AH47" i="58"/>
  <c r="O47" i="58"/>
  <c r="AF51" i="58"/>
  <c r="H51" i="58"/>
  <c r="E51" i="58"/>
  <c r="E33" i="58" s="1"/>
  <c r="E4" i="42" s="1"/>
  <c r="U51" i="58"/>
  <c r="AK51" i="58"/>
  <c r="R51" i="58"/>
  <c r="AH51" i="58"/>
  <c r="O51" i="58"/>
  <c r="P55" i="58"/>
  <c r="H55" i="58"/>
  <c r="E55" i="58"/>
  <c r="E37" i="58" s="1"/>
  <c r="E4" i="46" s="1"/>
  <c r="U55" i="58"/>
  <c r="AK55" i="58"/>
  <c r="R55" i="58"/>
  <c r="AH55" i="58"/>
  <c r="O55" i="58"/>
  <c r="K59" i="58"/>
  <c r="S59" i="58"/>
  <c r="H59" i="58"/>
  <c r="X59" i="58"/>
  <c r="E59" i="58"/>
  <c r="E41" i="58" s="1"/>
  <c r="E4" i="48" s="1"/>
  <c r="U59" i="58"/>
  <c r="AK59" i="58"/>
  <c r="R59" i="58"/>
  <c r="M253" i="21"/>
  <c r="M255" i="21"/>
  <c r="M254" i="21"/>
  <c r="M118" i="21"/>
  <c r="M119" i="21"/>
  <c r="M120" i="21"/>
  <c r="U174" i="17"/>
  <c r="U172" i="17"/>
  <c r="U173" i="17"/>
  <c r="U233" i="17"/>
  <c r="U232" i="17"/>
  <c r="U234" i="17"/>
  <c r="Y90" i="21"/>
  <c r="Y89" i="21"/>
  <c r="Y88" i="21"/>
  <c r="AG74" i="21"/>
  <c r="AG75" i="21"/>
  <c r="AG73" i="21"/>
  <c r="S128" i="58"/>
  <c r="AI128" i="58"/>
  <c r="T128" i="58"/>
  <c r="N158" i="58"/>
  <c r="G158" i="58"/>
  <c r="W158" i="58"/>
  <c r="H158" i="58"/>
  <c r="X158" i="58"/>
  <c r="E158" i="58"/>
  <c r="E140" i="58" s="1"/>
  <c r="E7" i="41" s="1"/>
  <c r="U158" i="58"/>
  <c r="S56" i="58"/>
  <c r="AI56" i="58"/>
  <c r="T56" i="58"/>
  <c r="AJ238" i="21" l="1"/>
  <c r="AJ239" i="21"/>
  <c r="E188" i="47"/>
  <c r="AJ134" i="21"/>
  <c r="AK31" i="21"/>
  <c r="AJ135" i="21"/>
  <c r="AL32" i="17"/>
  <c r="AL125" i="17" s="1"/>
  <c r="AK126" i="17"/>
  <c r="AK124" i="17"/>
  <c r="E123" i="45"/>
  <c r="E189" i="43"/>
  <c r="E188" i="44"/>
  <c r="E124" i="45"/>
  <c r="E152" i="38"/>
  <c r="E124" i="40"/>
  <c r="AM178" i="21"/>
  <c r="E123" i="11"/>
  <c r="K220" i="31"/>
  <c r="K928" i="31"/>
  <c r="E153" i="38"/>
  <c r="E126" i="45"/>
  <c r="E155" i="38"/>
  <c r="E126" i="41"/>
  <c r="F32" i="58"/>
  <c r="F4" i="41" s="1"/>
  <c r="F124" i="41" s="1"/>
  <c r="AN179" i="21"/>
  <c r="AM180" i="21"/>
  <c r="E189" i="44"/>
  <c r="AN180" i="21"/>
  <c r="K422" i="31"/>
  <c r="E189" i="47"/>
  <c r="E190" i="11"/>
  <c r="E124" i="11"/>
  <c r="E154" i="40"/>
  <c r="E126" i="11"/>
  <c r="E125" i="11"/>
  <c r="E188" i="11"/>
  <c r="E152" i="40"/>
  <c r="C24" i="52" s="1"/>
  <c r="F39" i="58"/>
  <c r="F4" i="11" s="1"/>
  <c r="F123" i="11" s="1"/>
  <c r="F36" i="58"/>
  <c r="F4" i="45" s="1"/>
  <c r="F126" i="45" s="1"/>
  <c r="AM179" i="21"/>
  <c r="F65" i="58"/>
  <c r="F5" i="38" s="1"/>
  <c r="F154" i="38" s="1"/>
  <c r="F147" i="58"/>
  <c r="F7" i="11" s="1"/>
  <c r="L1228" i="31" s="1"/>
  <c r="F106" i="58"/>
  <c r="F6" i="43" s="1"/>
  <c r="L724" i="31" s="1"/>
  <c r="F146" i="58"/>
  <c r="F7" i="47" s="1"/>
  <c r="F188" i="47" s="1"/>
  <c r="F149" i="58"/>
  <c r="F7" i="48" s="1"/>
  <c r="L1329" i="31" s="1"/>
  <c r="E125" i="41"/>
  <c r="F77" i="58"/>
  <c r="F5" i="48" s="1"/>
  <c r="F153" i="48" s="1"/>
  <c r="E154" i="48"/>
  <c r="E155" i="48"/>
  <c r="E152" i="48"/>
  <c r="H135" i="48"/>
  <c r="K423" i="31"/>
  <c r="E6" i="45"/>
  <c r="K926" i="31" s="1"/>
  <c r="D21" i="60"/>
  <c r="E6" i="47"/>
  <c r="K1128" i="31" s="1"/>
  <c r="D23" i="60"/>
  <c r="E6" i="35"/>
  <c r="K17" i="31" s="1"/>
  <c r="D12" i="60"/>
  <c r="E6" i="40"/>
  <c r="K421" i="31" s="1"/>
  <c r="D16" i="60"/>
  <c r="E6" i="49"/>
  <c r="K1431" i="31" s="1"/>
  <c r="D25" i="60"/>
  <c r="E6" i="44"/>
  <c r="K825" i="31" s="1"/>
  <c r="D20" i="60"/>
  <c r="E6" i="43"/>
  <c r="D19" i="60"/>
  <c r="E6" i="11"/>
  <c r="K1229" i="31" s="1"/>
  <c r="D24" i="60"/>
  <c r="E6" i="39"/>
  <c r="K320" i="31" s="1"/>
  <c r="D15" i="60"/>
  <c r="E6" i="48"/>
  <c r="K1330" i="31" s="1"/>
  <c r="D26" i="60"/>
  <c r="E6" i="38"/>
  <c r="D14" i="60"/>
  <c r="E126" i="44"/>
  <c r="E6" i="46"/>
  <c r="E154" i="46" s="1"/>
  <c r="D22" i="60"/>
  <c r="E125" i="40"/>
  <c r="E6" i="37"/>
  <c r="K118" i="31" s="1"/>
  <c r="D13" i="60"/>
  <c r="E6" i="41"/>
  <c r="K522" i="31" s="1"/>
  <c r="D17" i="60"/>
  <c r="E6" i="42"/>
  <c r="K623" i="31" s="1"/>
  <c r="D18" i="60"/>
  <c r="C123" i="57"/>
  <c r="C144" i="57" s="1"/>
  <c r="J31" i="60"/>
  <c r="C135" i="57"/>
  <c r="C36" i="57" s="1"/>
  <c r="C33" i="57" s="1"/>
  <c r="F141" i="58"/>
  <c r="F7" i="42" s="1"/>
  <c r="F190" i="42" s="1"/>
  <c r="E189" i="11"/>
  <c r="E188" i="46"/>
  <c r="E189" i="46"/>
  <c r="K723" i="31"/>
  <c r="F142" i="58"/>
  <c r="F7" i="43" s="1"/>
  <c r="L723" i="31" s="1"/>
  <c r="E155" i="11"/>
  <c r="E152" i="11"/>
  <c r="S65" i="30"/>
  <c r="S73" i="30" s="1"/>
  <c r="S125" i="30" s="1"/>
  <c r="S124" i="30" s="1"/>
  <c r="K1230" i="31"/>
  <c r="K622" i="31"/>
  <c r="E123" i="43"/>
  <c r="AI92" i="58"/>
  <c r="F35" i="58"/>
  <c r="F4" i="44" s="1"/>
  <c r="L827" i="31" s="1"/>
  <c r="F102" i="58"/>
  <c r="G102" i="58" s="1"/>
  <c r="F101" i="58"/>
  <c r="G101" i="58" s="1"/>
  <c r="F103" i="58"/>
  <c r="M1262" i="31"/>
  <c r="M1387" i="31"/>
  <c r="H107" i="48"/>
  <c r="M386" i="31"/>
  <c r="H113" i="39"/>
  <c r="M595" i="31"/>
  <c r="H118" i="41"/>
  <c r="M454" i="31"/>
  <c r="M1132" i="31"/>
  <c r="H160" i="47"/>
  <c r="AA576" i="31"/>
  <c r="V103" i="41"/>
  <c r="AB891" i="31"/>
  <c r="W113" i="44"/>
  <c r="Z1185" i="31"/>
  <c r="U107" i="47"/>
  <c r="AB773" i="31"/>
  <c r="W148" i="43"/>
  <c r="W62" i="49"/>
  <c r="AB1456" i="31"/>
  <c r="Y15" i="41"/>
  <c r="X26" i="41"/>
  <c r="AD592" i="31" s="1"/>
  <c r="Z640" i="31"/>
  <c r="U58" i="42"/>
  <c r="AC1243" i="31"/>
  <c r="AC1240" i="31"/>
  <c r="X163" i="11"/>
  <c r="Y61" i="35"/>
  <c r="W47" i="43"/>
  <c r="AC769" i="31" s="1"/>
  <c r="X36" i="43"/>
  <c r="AJ36" i="17"/>
  <c r="AI173" i="17"/>
  <c r="AI238" i="17" s="1"/>
  <c r="AI172" i="17"/>
  <c r="AI237" i="17" s="1"/>
  <c r="AI174" i="17"/>
  <c r="AI239" i="17" s="1"/>
  <c r="Z270" i="31"/>
  <c r="U145" i="38"/>
  <c r="AB334" i="31"/>
  <c r="AB331" i="31"/>
  <c r="W163" i="39"/>
  <c r="S43" i="49"/>
  <c r="Y1462" i="31" s="1"/>
  <c r="T32" i="49"/>
  <c r="S39" i="49"/>
  <c r="U48" i="38"/>
  <c r="AA266" i="31" s="1"/>
  <c r="V37" i="38"/>
  <c r="S26" i="45"/>
  <c r="Y996" i="31" s="1"/>
  <c r="T15" i="45"/>
  <c r="U94" i="49"/>
  <c r="AA1422" i="31" s="1"/>
  <c r="V84" i="49"/>
  <c r="AA92" i="42"/>
  <c r="AG610" i="31" s="1"/>
  <c r="AB82" i="42"/>
  <c r="V57" i="43"/>
  <c r="Y63" i="41"/>
  <c r="AD549" i="31"/>
  <c r="M471" i="31"/>
  <c r="H147" i="40"/>
  <c r="M480" i="31"/>
  <c r="H108" i="40"/>
  <c r="M1379" i="31"/>
  <c r="H148" i="48"/>
  <c r="AA1372" i="31"/>
  <c r="V140" i="48"/>
  <c r="AC167" i="31"/>
  <c r="X148" i="37"/>
  <c r="T54" i="35"/>
  <c r="S64" i="35"/>
  <c r="AA424" i="31"/>
  <c r="V161" i="40"/>
  <c r="Z579" i="31"/>
  <c r="U107" i="41"/>
  <c r="T47" i="46"/>
  <c r="Z1072" i="31" s="1"/>
  <c r="U36" i="46"/>
  <c r="AA189" i="31"/>
  <c r="V117" i="37"/>
  <c r="AA552" i="31"/>
  <c r="V131" i="41"/>
  <c r="V36" i="44"/>
  <c r="U47" i="44"/>
  <c r="AA870" i="31" s="1"/>
  <c r="AC890" i="31"/>
  <c r="X114" i="44"/>
  <c r="Y55" i="42"/>
  <c r="AE205" i="31"/>
  <c r="AE216" i="31"/>
  <c r="Z179" i="38"/>
  <c r="Y93" i="48"/>
  <c r="AE1319" i="31" s="1"/>
  <c r="Z83" i="48"/>
  <c r="S47" i="38"/>
  <c r="Y264" i="31" s="1"/>
  <c r="T36" i="38"/>
  <c r="AB547" i="31"/>
  <c r="W62" i="41"/>
  <c r="X22" i="45"/>
  <c r="AD982" i="31" s="1"/>
  <c r="Y11" i="45"/>
  <c r="Y15" i="48"/>
  <c r="X26" i="48"/>
  <c r="AD1400" i="31" s="1"/>
  <c r="M1233" i="31"/>
  <c r="H160" i="11"/>
  <c r="M391" i="31"/>
  <c r="H117" i="39"/>
  <c r="M975" i="31"/>
  <c r="H148" i="45"/>
  <c r="Z222" i="31"/>
  <c r="U161" i="38"/>
  <c r="X13" i="37"/>
  <c r="W24" i="37"/>
  <c r="AC181" i="31" s="1"/>
  <c r="T24" i="48"/>
  <c r="Z1393" i="31" s="1"/>
  <c r="U13" i="48"/>
  <c r="U35" i="38"/>
  <c r="T46" i="38"/>
  <c r="Z262" i="31" s="1"/>
  <c r="T39" i="38"/>
  <c r="T24" i="35"/>
  <c r="Z80" i="31" s="1"/>
  <c r="U13" i="35"/>
  <c r="X38" i="41"/>
  <c r="W49" i="41"/>
  <c r="AC574" i="31" s="1"/>
  <c r="AD178" i="31"/>
  <c r="Y106" i="37"/>
  <c r="M1264" i="31"/>
  <c r="M859" i="31"/>
  <c r="M897" i="31"/>
  <c r="H119" i="44"/>
  <c r="M470" i="31"/>
  <c r="H148" i="40"/>
  <c r="I149" i="21"/>
  <c r="I289" i="21" s="1"/>
  <c r="I150" i="21"/>
  <c r="I290" i="21" s="1"/>
  <c r="I148" i="21"/>
  <c r="I288" i="21" s="1"/>
  <c r="T150" i="21"/>
  <c r="T290" i="21" s="1"/>
  <c r="T148" i="21"/>
  <c r="T288" i="21" s="1"/>
  <c r="T149" i="21"/>
  <c r="T289" i="21" s="1"/>
  <c r="AC150" i="21"/>
  <c r="AC290" i="21" s="1"/>
  <c r="AC148" i="21"/>
  <c r="AC288" i="21" s="1"/>
  <c r="AC149" i="21"/>
  <c r="AC289" i="21" s="1"/>
  <c r="K150" i="21"/>
  <c r="K290" i="21" s="1"/>
  <c r="K148" i="21"/>
  <c r="K288" i="21" s="1"/>
  <c r="K149" i="21"/>
  <c r="K289" i="21" s="1"/>
  <c r="Y148" i="21"/>
  <c r="Y288" i="21" s="1"/>
  <c r="Y149" i="21"/>
  <c r="Y289" i="21" s="1"/>
  <c r="Y150" i="21"/>
  <c r="Y290" i="21" s="1"/>
  <c r="AG150" i="21"/>
  <c r="AG290" i="21" s="1"/>
  <c r="AG149" i="21"/>
  <c r="AG289" i="21" s="1"/>
  <c r="AG148" i="21"/>
  <c r="AG288" i="21" s="1"/>
  <c r="W148" i="21"/>
  <c r="W288" i="21" s="1"/>
  <c r="W149" i="21"/>
  <c r="W289" i="21" s="1"/>
  <c r="W150" i="21"/>
  <c r="W290" i="21" s="1"/>
  <c r="X16" i="40"/>
  <c r="W27" i="40"/>
  <c r="AC496" i="31" s="1"/>
  <c r="AC586" i="31"/>
  <c r="X112" i="41"/>
  <c r="AA1283" i="31"/>
  <c r="V103" i="11"/>
  <c r="AC350" i="31"/>
  <c r="X131" i="39"/>
  <c r="AC70" i="31"/>
  <c r="X104" i="35"/>
  <c r="W57" i="41"/>
  <c r="AB1086" i="31"/>
  <c r="W108" i="46"/>
  <c r="X53" i="42"/>
  <c r="AE12" i="44"/>
  <c r="AD23" i="44"/>
  <c r="AJ886" i="31" s="1"/>
  <c r="AE16" i="48"/>
  <c r="AD27" i="48"/>
  <c r="AJ1405" i="31" s="1"/>
  <c r="M674" i="31"/>
  <c r="H145" i="42"/>
  <c r="M1278" i="31"/>
  <c r="H148" i="11"/>
  <c r="AB828" i="31"/>
  <c r="W161" i="44"/>
  <c r="AA619" i="31"/>
  <c r="V183" i="42"/>
  <c r="V15" i="43"/>
  <c r="U26" i="43"/>
  <c r="AA794" i="31" s="1"/>
  <c r="Y55" i="41"/>
  <c r="S97" i="45"/>
  <c r="Y924" i="31" s="1"/>
  <c r="T87" i="45"/>
  <c r="T88" i="45" s="1"/>
  <c r="S88" i="45"/>
  <c r="AC387" i="31"/>
  <c r="X111" i="39"/>
  <c r="W49" i="38"/>
  <c r="AC271" i="31" s="1"/>
  <c r="X38" i="38"/>
  <c r="Y507" i="31"/>
  <c r="T180" i="41"/>
  <c r="Y999" i="31"/>
  <c r="T118" i="45"/>
  <c r="AA1139" i="31"/>
  <c r="AA1142" i="31"/>
  <c r="V163" i="47"/>
  <c r="X12" i="45"/>
  <c r="W23" i="45"/>
  <c r="AC987" i="31" s="1"/>
  <c r="M689" i="31"/>
  <c r="H113" i="42"/>
  <c r="M1403" i="31"/>
  <c r="H118" i="48"/>
  <c r="M671" i="31"/>
  <c r="H146" i="42"/>
  <c r="M392" i="31"/>
  <c r="H119" i="39"/>
  <c r="M687" i="31"/>
  <c r="H112" i="42"/>
  <c r="M858" i="31"/>
  <c r="O495" i="31"/>
  <c r="J116" i="40"/>
  <c r="P782" i="31"/>
  <c r="K109" i="43"/>
  <c r="P1078" i="31"/>
  <c r="K145" i="46"/>
  <c r="AB784" i="31"/>
  <c r="W106" i="43"/>
  <c r="W61" i="49"/>
  <c r="U35" i="37"/>
  <c r="T46" i="37"/>
  <c r="Z161" i="31" s="1"/>
  <c r="AD27" i="37"/>
  <c r="AJ193" i="31" s="1"/>
  <c r="AE16" i="37"/>
  <c r="AE86" i="40"/>
  <c r="AD96" i="40"/>
  <c r="AJ416" i="31" s="1"/>
  <c r="M882" i="31"/>
  <c r="M795" i="31"/>
  <c r="H117" i="43"/>
  <c r="M360" i="31"/>
  <c r="H143" i="39"/>
  <c r="M272" i="31"/>
  <c r="H104" i="38"/>
  <c r="M1193" i="31"/>
  <c r="H114" i="47"/>
  <c r="N1114" i="31"/>
  <c r="N1125" i="31"/>
  <c r="I179" i="47"/>
  <c r="AB929" i="31"/>
  <c r="W161" i="45"/>
  <c r="AE21" i="31"/>
  <c r="Z160" i="35"/>
  <c r="Z89" i="31"/>
  <c r="U119" i="35"/>
  <c r="Z796" i="31"/>
  <c r="U119" i="43"/>
  <c r="AE1302" i="31"/>
  <c r="Z118" i="11"/>
  <c r="Z1069" i="31"/>
  <c r="U140" i="46"/>
  <c r="V85" i="45"/>
  <c r="U95" i="45"/>
  <c r="AA919" i="31" s="1"/>
  <c r="X37" i="40"/>
  <c r="W48" i="40"/>
  <c r="AC468" i="31" s="1"/>
  <c r="X222" i="41"/>
  <c r="W230" i="41"/>
  <c r="W234" i="41"/>
  <c r="Y58" i="46"/>
  <c r="AD1044" i="31"/>
  <c r="U14" i="35"/>
  <c r="T25" i="35"/>
  <c r="Z85" i="31" s="1"/>
  <c r="Z1383" i="31"/>
  <c r="U104" i="48"/>
  <c r="N76" i="31"/>
  <c r="I108" i="35"/>
  <c r="M65" i="31"/>
  <c r="H146" i="35"/>
  <c r="U73" i="11"/>
  <c r="AA1246" i="31" s="1"/>
  <c r="V58" i="11"/>
  <c r="I230" i="46"/>
  <c r="J222" i="46"/>
  <c r="I234" i="46"/>
  <c r="AE1428" i="31"/>
  <c r="AE1417" i="31"/>
  <c r="Z179" i="49"/>
  <c r="AA788" i="31"/>
  <c r="V112" i="43"/>
  <c r="U23" i="38"/>
  <c r="AA280" i="31" s="1"/>
  <c r="V12" i="38"/>
  <c r="U18" i="38"/>
  <c r="W57" i="48"/>
  <c r="X56" i="35"/>
  <c r="T55" i="46"/>
  <c r="U87" i="37"/>
  <c r="T97" i="37"/>
  <c r="Z116" i="31" s="1"/>
  <c r="AB394" i="31"/>
  <c r="W116" i="39"/>
  <c r="AB1085" i="31"/>
  <c r="W109" i="46"/>
  <c r="W43" i="38"/>
  <c r="AC250" i="31" s="1"/>
  <c r="X32" i="38"/>
  <c r="V53" i="38"/>
  <c r="U64" i="38"/>
  <c r="M1294" i="31"/>
  <c r="H114" i="11"/>
  <c r="M790" i="31"/>
  <c r="H113" i="43"/>
  <c r="M362" i="31"/>
  <c r="H140" i="39"/>
  <c r="M594" i="31"/>
  <c r="H119" i="41"/>
  <c r="M573" i="31"/>
  <c r="H145" i="41"/>
  <c r="M182" i="31"/>
  <c r="H112" i="37"/>
  <c r="M1389" i="31"/>
  <c r="H108" i="48"/>
  <c r="N1013" i="31"/>
  <c r="N1024" i="31"/>
  <c r="I179" i="46"/>
  <c r="O175" i="31"/>
  <c r="J107" i="37"/>
  <c r="AE1395" i="31"/>
  <c r="Z114" i="48"/>
  <c r="U48" i="46"/>
  <c r="AA1074" i="31" s="1"/>
  <c r="V37" i="46"/>
  <c r="AC1156" i="31"/>
  <c r="X133" i="47"/>
  <c r="S26" i="40"/>
  <c r="Y491" i="31" s="1"/>
  <c r="T15" i="40"/>
  <c r="AC690" i="31"/>
  <c r="X111" i="42"/>
  <c r="AC1075" i="31"/>
  <c r="X146" i="46"/>
  <c r="AF22" i="46"/>
  <c r="AL1083" i="31" s="1"/>
  <c r="AG11" i="46"/>
  <c r="AE44" i="49"/>
  <c r="AK1467" i="31" s="1"/>
  <c r="AF33" i="49"/>
  <c r="T38" i="48"/>
  <c r="S49" i="48"/>
  <c r="Y1382" i="31" s="1"/>
  <c r="U61" i="11"/>
  <c r="W223" i="45"/>
  <c r="V235" i="45"/>
  <c r="AC582" i="31"/>
  <c r="X106" i="41"/>
  <c r="AB992" i="31"/>
  <c r="W113" i="45"/>
  <c r="Y981" i="31"/>
  <c r="T102" i="45"/>
  <c r="Z293" i="31"/>
  <c r="U116" i="38"/>
  <c r="AA720" i="31"/>
  <c r="V183" i="43"/>
  <c r="AC1470" i="31"/>
  <c r="X141" i="49"/>
  <c r="AC283" i="31"/>
  <c r="X112" i="38"/>
  <c r="AE380" i="31"/>
  <c r="Z106" i="39"/>
  <c r="J222" i="44"/>
  <c r="I230" i="44"/>
  <c r="I234" i="44"/>
  <c r="AA292" i="31"/>
  <c r="V118" i="38"/>
  <c r="AB485" i="31"/>
  <c r="W112" i="40"/>
  <c r="AB1091" i="31"/>
  <c r="W112" i="46"/>
  <c r="AE797" i="31"/>
  <c r="Z118" i="43"/>
  <c r="AD229" i="31"/>
  <c r="AD232" i="31"/>
  <c r="Y164" i="38"/>
  <c r="AE87" i="49"/>
  <c r="AD97" i="49"/>
  <c r="AJ1429" i="31" s="1"/>
  <c r="G229" i="11"/>
  <c r="H221" i="11"/>
  <c r="G233" i="11"/>
  <c r="M368" i="31"/>
  <c r="H146" i="39"/>
  <c r="M159" i="31"/>
  <c r="H142" i="37"/>
  <c r="P47" i="31"/>
  <c r="K131" i="35"/>
  <c r="AA587" i="31"/>
  <c r="V114" i="41"/>
  <c r="O56" i="31"/>
  <c r="J141" i="35"/>
  <c r="AC1505" i="31"/>
  <c r="X116" i="49"/>
  <c r="AA728" i="31"/>
  <c r="V160" i="43"/>
  <c r="S46" i="48"/>
  <c r="Y1373" i="31" s="1"/>
  <c r="T35" i="48"/>
  <c r="AA393" i="31"/>
  <c r="V118" i="39"/>
  <c r="AD1442" i="31"/>
  <c r="AD1445" i="31"/>
  <c r="Y163" i="49"/>
  <c r="S18" i="45"/>
  <c r="AC184" i="31"/>
  <c r="X113" i="37"/>
  <c r="X28" i="37"/>
  <c r="AD195" i="31" s="1"/>
  <c r="Y17" i="37"/>
  <c r="S25" i="45"/>
  <c r="Y994" i="31" s="1"/>
  <c r="T14" i="45"/>
  <c r="Z956" i="31"/>
  <c r="U131" i="45"/>
  <c r="V82" i="45"/>
  <c r="U92" i="45"/>
  <c r="AA913" i="31" s="1"/>
  <c r="W83" i="49"/>
  <c r="V93" i="49"/>
  <c r="AB1420" i="31" s="1"/>
  <c r="Y14" i="43"/>
  <c r="X25" i="43"/>
  <c r="AD792" i="31" s="1"/>
  <c r="S44" i="35"/>
  <c r="Y53" i="31" s="1"/>
  <c r="T33" i="35"/>
  <c r="Y87" i="41"/>
  <c r="X97" i="41"/>
  <c r="AD520" i="31" s="1"/>
  <c r="AA25" i="40"/>
  <c r="AG489" i="31" s="1"/>
  <c r="AB14" i="40"/>
  <c r="M333" i="31"/>
  <c r="M330" i="31"/>
  <c r="H164" i="39"/>
  <c r="P45" i="31"/>
  <c r="K133" i="35"/>
  <c r="AB131" i="31"/>
  <c r="AB128" i="31"/>
  <c r="W164" i="37"/>
  <c r="U56" i="11"/>
  <c r="K222" i="35"/>
  <c r="J230" i="35"/>
  <c r="J234" i="35"/>
  <c r="AD763" i="31"/>
  <c r="Y141" i="43"/>
  <c r="Z998" i="31"/>
  <c r="U119" i="45"/>
  <c r="U28" i="44"/>
  <c r="AA902" i="31" s="1"/>
  <c r="V17" i="44"/>
  <c r="AA682" i="31"/>
  <c r="V108" i="42"/>
  <c r="AD876" i="31"/>
  <c r="Y145" i="44"/>
  <c r="W92" i="48"/>
  <c r="AC1317" i="31" s="1"/>
  <c r="X82" i="48"/>
  <c r="X25" i="46"/>
  <c r="AD1095" i="31" s="1"/>
  <c r="Y14" i="46"/>
  <c r="AE84" i="43"/>
  <c r="AD94" i="43"/>
  <c r="AJ715" i="31" s="1"/>
  <c r="AA735" i="31"/>
  <c r="AA738" i="31"/>
  <c r="V163" i="43"/>
  <c r="W53" i="43"/>
  <c r="X46" i="40"/>
  <c r="AD464" i="31" s="1"/>
  <c r="Y35" i="40"/>
  <c r="AB1054" i="31"/>
  <c r="W63" i="46"/>
  <c r="M1295" i="31"/>
  <c r="H113" i="11"/>
  <c r="M1183" i="31"/>
  <c r="H102" i="47"/>
  <c r="M260" i="31"/>
  <c r="H142" i="38"/>
  <c r="M1465" i="31"/>
  <c r="M478" i="31"/>
  <c r="H107" i="40"/>
  <c r="M665" i="31"/>
  <c r="H140" i="42"/>
  <c r="S148" i="31"/>
  <c r="N131" i="37"/>
  <c r="AC829" i="31"/>
  <c r="X160" i="44"/>
  <c r="W58" i="41"/>
  <c r="AB539" i="31"/>
  <c r="Y1355" i="31"/>
  <c r="T62" i="48"/>
  <c r="S64" i="46"/>
  <c r="T12" i="47"/>
  <c r="S23" i="47"/>
  <c r="Y1189" i="31" s="1"/>
  <c r="Y60" i="41"/>
  <c r="Y17" i="47"/>
  <c r="X28" i="47"/>
  <c r="AD1205" i="31" s="1"/>
  <c r="S18" i="39"/>
  <c r="T11" i="39"/>
  <c r="U93" i="11"/>
  <c r="AA1218" i="31" s="1"/>
  <c r="V83" i="11"/>
  <c r="U88" i="11"/>
  <c r="AC967" i="31"/>
  <c r="X142" i="45"/>
  <c r="Y53" i="49"/>
  <c r="AF55" i="47"/>
  <c r="AG54" i="42"/>
  <c r="M1364" i="31"/>
  <c r="M885" i="31"/>
  <c r="M1284" i="31"/>
  <c r="H102" i="11"/>
  <c r="M676" i="31"/>
  <c r="H104" i="42"/>
  <c r="M1388" i="31"/>
  <c r="H109" i="48"/>
  <c r="U93" i="35"/>
  <c r="AA6" i="31" s="1"/>
  <c r="V83" i="35"/>
  <c r="AD75" i="31"/>
  <c r="Y109" i="35"/>
  <c r="AC1093" i="31"/>
  <c r="X113" i="46"/>
  <c r="AA626" i="31"/>
  <c r="V161" i="42"/>
  <c r="Y58" i="43"/>
  <c r="AD741" i="31"/>
  <c r="U32" i="37"/>
  <c r="T43" i="37"/>
  <c r="Z149" i="31" s="1"/>
  <c r="AC721" i="31"/>
  <c r="AC710" i="31"/>
  <c r="X179" i="43"/>
  <c r="Z1473" i="31"/>
  <c r="U140" i="49"/>
  <c r="AA1491" i="31"/>
  <c r="V106" i="49"/>
  <c r="AB92" i="58"/>
  <c r="K827" i="31"/>
  <c r="E153" i="46"/>
  <c r="E152" i="44"/>
  <c r="E189" i="48"/>
  <c r="C69" i="52" s="1"/>
  <c r="K1026" i="31"/>
  <c r="E190" i="43"/>
  <c r="E154" i="11"/>
  <c r="F92" i="58"/>
  <c r="K524" i="31"/>
  <c r="E190" i="44"/>
  <c r="F31" i="58"/>
  <c r="F4" i="40" s="1"/>
  <c r="L423" i="31" s="1"/>
  <c r="E125" i="44"/>
  <c r="E123" i="44"/>
  <c r="E123" i="40"/>
  <c r="E153" i="44"/>
  <c r="K1329" i="31"/>
  <c r="E155" i="46"/>
  <c r="F75" i="58"/>
  <c r="F5" i="11" s="1"/>
  <c r="F152" i="11" s="1"/>
  <c r="G225" i="38"/>
  <c r="F230" i="38"/>
  <c r="F237" i="38"/>
  <c r="AA474" i="31"/>
  <c r="V104" i="40"/>
  <c r="O407" i="31"/>
  <c r="O418" i="31"/>
  <c r="J179" i="40"/>
  <c r="W63" i="49"/>
  <c r="AB1458" i="31"/>
  <c r="W83" i="46"/>
  <c r="V93" i="46"/>
  <c r="AB1016" i="31" s="1"/>
  <c r="T12" i="49"/>
  <c r="S23" i="49"/>
  <c r="Y1492" i="31" s="1"/>
  <c r="S18" i="49"/>
  <c r="U61" i="48"/>
  <c r="AD385" i="31"/>
  <c r="Y114" i="39"/>
  <c r="X93" i="42"/>
  <c r="AD612" i="31" s="1"/>
  <c r="Y83" i="42"/>
  <c r="T57" i="46"/>
  <c r="Y60" i="42"/>
  <c r="S49" i="37"/>
  <c r="Y170" i="31" s="1"/>
  <c r="T38" i="37"/>
  <c r="M581" i="31"/>
  <c r="H108" i="41"/>
  <c r="M1482" i="31"/>
  <c r="H145" i="49"/>
  <c r="M493" i="31"/>
  <c r="H119" i="40"/>
  <c r="M158" i="31"/>
  <c r="H143" i="37"/>
  <c r="M1286" i="31"/>
  <c r="H107" i="11"/>
  <c r="M884" i="31"/>
  <c r="M571" i="31"/>
  <c r="H148" i="41"/>
  <c r="M369" i="31"/>
  <c r="H148" i="39"/>
  <c r="P518" i="31"/>
  <c r="K183" i="41"/>
  <c r="P1157" i="31"/>
  <c r="K132" i="47"/>
  <c r="AD930" i="31"/>
  <c r="Y160" i="45"/>
  <c r="AF1232" i="31"/>
  <c r="AA161" i="11"/>
  <c r="Z1169" i="31"/>
  <c r="U142" i="47"/>
  <c r="Z359" i="31"/>
  <c r="U141" i="39"/>
  <c r="V85" i="35"/>
  <c r="U95" i="35"/>
  <c r="AA10" i="31" s="1"/>
  <c r="AB160" i="31"/>
  <c r="W140" i="37"/>
  <c r="W32" i="43"/>
  <c r="V43" i="43"/>
  <c r="AB755" i="31" s="1"/>
  <c r="Z983" i="31"/>
  <c r="U107" i="45"/>
  <c r="AA472" i="31"/>
  <c r="V145" i="40"/>
  <c r="V59" i="35"/>
  <c r="AD854" i="31"/>
  <c r="Y132" i="44"/>
  <c r="N985" i="31"/>
  <c r="I108" i="45"/>
  <c r="AA1371" i="31"/>
  <c r="V142" i="48"/>
  <c r="AB475" i="31"/>
  <c r="W103" i="40"/>
  <c r="AD1471" i="31"/>
  <c r="Y143" i="49"/>
  <c r="W43" i="44"/>
  <c r="AC856" i="31" s="1"/>
  <c r="X32" i="44"/>
  <c r="V34" i="47"/>
  <c r="U45" i="47"/>
  <c r="AA1166" i="31" s="1"/>
  <c r="AB653" i="31"/>
  <c r="W131" i="42"/>
  <c r="T59" i="46"/>
  <c r="W222" i="40"/>
  <c r="V230" i="40"/>
  <c r="V234" i="40"/>
  <c r="Z1358" i="31"/>
  <c r="U133" i="48"/>
  <c r="T24" i="41"/>
  <c r="Z585" i="31" s="1"/>
  <c r="U13" i="41"/>
  <c r="AA1441" i="31"/>
  <c r="AA1444" i="31"/>
  <c r="V164" i="49"/>
  <c r="AE92" i="35"/>
  <c r="AK4" i="31" s="1"/>
  <c r="AF82" i="35"/>
  <c r="Q172" i="31"/>
  <c r="L103" i="37"/>
  <c r="AB864" i="31"/>
  <c r="W141" i="44"/>
  <c r="U34" i="48"/>
  <c r="T45" i="48"/>
  <c r="Z1368" i="31" s="1"/>
  <c r="Z13" i="31"/>
  <c r="U183" i="35"/>
  <c r="V56" i="46"/>
  <c r="W36" i="42"/>
  <c r="V47" i="42"/>
  <c r="AB668" i="31" s="1"/>
  <c r="AC892" i="31"/>
  <c r="X111" i="44"/>
  <c r="AC1084" i="31"/>
  <c r="X107" i="46"/>
  <c r="Y1098" i="31"/>
  <c r="T117" i="46"/>
  <c r="Z190" i="31"/>
  <c r="U119" i="37"/>
  <c r="AB191" i="31"/>
  <c r="W118" i="37"/>
  <c r="AA1066" i="31"/>
  <c r="V141" i="46"/>
  <c r="AD965" i="31"/>
  <c r="Y141" i="45"/>
  <c r="S24" i="44"/>
  <c r="Y888" i="31" s="1"/>
  <c r="T13" i="44"/>
  <c r="S18" i="44"/>
  <c r="Y230" i="31"/>
  <c r="Y233" i="31"/>
  <c r="T163" i="38"/>
  <c r="U57" i="35"/>
  <c r="AA374" i="31"/>
  <c r="V103" i="39"/>
  <c r="Z1067" i="31"/>
  <c r="U143" i="46"/>
  <c r="W22" i="38"/>
  <c r="AC275" i="31" s="1"/>
  <c r="X11" i="38"/>
  <c r="AG83" i="44"/>
  <c r="AF93" i="44"/>
  <c r="AL814" i="31" s="1"/>
  <c r="AG35" i="44"/>
  <c r="AF46" i="44"/>
  <c r="AL868" i="31" s="1"/>
  <c r="X148" i="21"/>
  <c r="X288" i="21" s="1"/>
  <c r="X149" i="21"/>
  <c r="X289" i="21" s="1"/>
  <c r="X150" i="21"/>
  <c r="X290" i="21" s="1"/>
  <c r="U148" i="21"/>
  <c r="U288" i="21" s="1"/>
  <c r="U150" i="21"/>
  <c r="U290" i="21" s="1"/>
  <c r="U149" i="21"/>
  <c r="U289" i="21" s="1"/>
  <c r="AE150" i="21"/>
  <c r="AE290" i="21" s="1"/>
  <c r="AE149" i="21"/>
  <c r="AE289" i="21" s="1"/>
  <c r="AE148" i="21"/>
  <c r="AE288" i="21" s="1"/>
  <c r="N148" i="21"/>
  <c r="N288" i="21" s="1"/>
  <c r="N150" i="21"/>
  <c r="N290" i="21" s="1"/>
  <c r="N149" i="21"/>
  <c r="N289" i="21" s="1"/>
  <c r="H148" i="21"/>
  <c r="H288" i="21" s="1"/>
  <c r="H150" i="21"/>
  <c r="H290" i="21" s="1"/>
  <c r="H149" i="21"/>
  <c r="H289" i="21" s="1"/>
  <c r="L150" i="21"/>
  <c r="L290" i="21" s="1"/>
  <c r="L148" i="21"/>
  <c r="L288" i="21" s="1"/>
  <c r="L149" i="21"/>
  <c r="L289" i="21" s="1"/>
  <c r="O1186" i="31"/>
  <c r="J109" i="47"/>
  <c r="P461" i="31"/>
  <c r="K143" i="40"/>
  <c r="AD979" i="31"/>
  <c r="Y104" i="45"/>
  <c r="AA1396" i="31"/>
  <c r="V113" i="48"/>
  <c r="U28" i="35"/>
  <c r="AA94" i="31" s="1"/>
  <c r="V17" i="35"/>
  <c r="T26" i="49"/>
  <c r="Z1501" i="31" s="1"/>
  <c r="U15" i="49"/>
  <c r="AC1333" i="31"/>
  <c r="X161" i="48"/>
  <c r="AG1472" i="31"/>
  <c r="AB142" i="49"/>
  <c r="T27" i="41"/>
  <c r="Z597" i="31" s="1"/>
  <c r="U16" i="41"/>
  <c r="AA104" i="31"/>
  <c r="AA115" i="31"/>
  <c r="V179" i="37"/>
  <c r="Z636" i="31"/>
  <c r="Z633" i="31"/>
  <c r="U164" i="42"/>
  <c r="V53" i="11"/>
  <c r="Y86" i="46"/>
  <c r="X96" i="46"/>
  <c r="AD1022" i="31" s="1"/>
  <c r="T49" i="40"/>
  <c r="Z473" i="31" s="1"/>
  <c r="U38" i="40"/>
  <c r="AC417" i="31"/>
  <c r="X183" i="40"/>
  <c r="T37" i="44"/>
  <c r="S48" i="44"/>
  <c r="Y872" i="31" s="1"/>
  <c r="AB1359" i="31"/>
  <c r="W132" i="48"/>
  <c r="W47" i="35"/>
  <c r="AC62" i="31" s="1"/>
  <c r="X36" i="35"/>
  <c r="AE54" i="43"/>
  <c r="AE43" i="48"/>
  <c r="AK1361" i="31" s="1"/>
  <c r="AF32" i="48"/>
  <c r="AB1145" i="31"/>
  <c r="W58" i="47"/>
  <c r="S23" i="48"/>
  <c r="Y1391" i="31" s="1"/>
  <c r="T12" i="48"/>
  <c r="S18" i="48"/>
  <c r="U28" i="40"/>
  <c r="AA498" i="31" s="1"/>
  <c r="V17" i="40"/>
  <c r="J222" i="43"/>
  <c r="I230" i="43"/>
  <c r="I234" i="43"/>
  <c r="U16" i="49"/>
  <c r="T27" i="49"/>
  <c r="Z1506" i="31" s="1"/>
  <c r="Z734" i="31"/>
  <c r="Z737" i="31"/>
  <c r="U164" i="43"/>
  <c r="X33" i="11"/>
  <c r="W44" i="11"/>
  <c r="AC1265" i="31" s="1"/>
  <c r="U27" i="11"/>
  <c r="AA1304" i="31" s="1"/>
  <c r="V16" i="11"/>
  <c r="Y33" i="43"/>
  <c r="X44" i="43"/>
  <c r="AD760" i="31" s="1"/>
  <c r="Y35" i="49"/>
  <c r="X46" i="49"/>
  <c r="AD1474" i="31" s="1"/>
  <c r="M835" i="31"/>
  <c r="M838" i="31"/>
  <c r="H164" i="44"/>
  <c r="V54" i="40"/>
  <c r="X86" i="11"/>
  <c r="W96" i="11"/>
  <c r="AC1224" i="31" s="1"/>
  <c r="Y1153" i="31"/>
  <c r="T62" i="47"/>
  <c r="S22" i="47"/>
  <c r="Y1184" i="31" s="1"/>
  <c r="T11" i="47"/>
  <c r="S18" i="47"/>
  <c r="AC533" i="31"/>
  <c r="AC536" i="31"/>
  <c r="X163" i="41"/>
  <c r="X16" i="46"/>
  <c r="W27" i="46"/>
  <c r="AC1102" i="31" s="1"/>
  <c r="AG1296" i="31"/>
  <c r="AB111" i="11"/>
  <c r="AA1176" i="31"/>
  <c r="V146" i="47"/>
  <c r="AB185" i="31"/>
  <c r="W111" i="37"/>
  <c r="AL406" i="31"/>
  <c r="AG180" i="40"/>
  <c r="M72" i="31"/>
  <c r="H102" i="35"/>
  <c r="M777" i="31"/>
  <c r="H104" i="43"/>
  <c r="M960" i="31"/>
  <c r="Z1315" i="31"/>
  <c r="U180" i="48"/>
  <c r="P90" i="31"/>
  <c r="K118" i="35"/>
  <c r="AB279" i="31"/>
  <c r="W106" i="38"/>
  <c r="AA1167" i="31"/>
  <c r="V141" i="47"/>
  <c r="W27" i="47"/>
  <c r="AC1203" i="31" s="1"/>
  <c r="X16" i="47"/>
  <c r="X22" i="44"/>
  <c r="AD881" i="31" s="1"/>
  <c r="Y11" i="44"/>
  <c r="T45" i="49"/>
  <c r="Z1469" i="31" s="1"/>
  <c r="U34" i="49"/>
  <c r="V55" i="11"/>
  <c r="AC1397" i="31"/>
  <c r="X111" i="48"/>
  <c r="AA2" i="31"/>
  <c r="V180" i="35"/>
  <c r="AC753" i="31"/>
  <c r="X132" i="43"/>
  <c r="AF449" i="31"/>
  <c r="AA133" i="40"/>
  <c r="K225" i="45"/>
  <c r="J230" i="45"/>
  <c r="J237" i="45"/>
  <c r="U18" i="43"/>
  <c r="U35" i="11"/>
  <c r="T46" i="11"/>
  <c r="Z1272" i="31" s="1"/>
  <c r="U46" i="43"/>
  <c r="AA767" i="31" s="1"/>
  <c r="V35" i="43"/>
  <c r="AC129" i="31"/>
  <c r="AC132" i="31"/>
  <c r="X163" i="37"/>
  <c r="AA94" i="35"/>
  <c r="AG8" i="31" s="1"/>
  <c r="AB84" i="35"/>
  <c r="P46" i="31"/>
  <c r="K132" i="35"/>
  <c r="AA562" i="31"/>
  <c r="V143" i="41"/>
  <c r="O28" i="31"/>
  <c r="O31" i="31"/>
  <c r="J163" i="35"/>
  <c r="Y764" i="31"/>
  <c r="T143" i="43"/>
  <c r="Y85" i="48"/>
  <c r="X95" i="48"/>
  <c r="AD1323" i="31" s="1"/>
  <c r="AD435" i="31"/>
  <c r="AD432" i="31"/>
  <c r="Y163" i="40"/>
  <c r="X34" i="45"/>
  <c r="W45" i="45"/>
  <c r="AC964" i="31" s="1"/>
  <c r="Z997" i="31"/>
  <c r="U117" i="45"/>
  <c r="AB1486" i="31"/>
  <c r="W102" i="49"/>
  <c r="M1280" i="31"/>
  <c r="H145" i="11"/>
  <c r="M651" i="31"/>
  <c r="H133" i="42"/>
  <c r="M589" i="31"/>
  <c r="H111" i="41"/>
  <c r="M664" i="31"/>
  <c r="H142" i="42"/>
  <c r="AA1199" i="31"/>
  <c r="V117" i="47"/>
  <c r="T46" i="47"/>
  <c r="Z1171" i="31" s="1"/>
  <c r="U35" i="47"/>
  <c r="AB850" i="31"/>
  <c r="W62" i="44"/>
  <c r="V223" i="49"/>
  <c r="U230" i="49"/>
  <c r="U235" i="49"/>
  <c r="T87" i="46"/>
  <c r="S97" i="46"/>
  <c r="Y1025" i="31" s="1"/>
  <c r="U34" i="37"/>
  <c r="T45" i="37"/>
  <c r="Z156" i="31" s="1"/>
  <c r="T48" i="43"/>
  <c r="Z771" i="31" s="1"/>
  <c r="U37" i="43"/>
  <c r="T39" i="43"/>
  <c r="Z1201" i="31"/>
  <c r="U118" i="47"/>
  <c r="U87" i="42"/>
  <c r="T97" i="42"/>
  <c r="Z621" i="31" s="1"/>
  <c r="AB85" i="46"/>
  <c r="AA95" i="46"/>
  <c r="AG1020" i="31" s="1"/>
  <c r="U46" i="35"/>
  <c r="AA60" i="31" s="1"/>
  <c r="V35" i="35"/>
  <c r="S28" i="49"/>
  <c r="Y1508" i="31" s="1"/>
  <c r="T17" i="49"/>
  <c r="AB204" i="31"/>
  <c r="W180" i="38"/>
  <c r="AA993" i="31"/>
  <c r="V111" i="45"/>
  <c r="AC694" i="31"/>
  <c r="X117" i="42"/>
  <c r="U13" i="40"/>
  <c r="T24" i="40"/>
  <c r="Z484" i="31" s="1"/>
  <c r="T18" i="40"/>
  <c r="AA450" i="31"/>
  <c r="V132" i="40"/>
  <c r="V60" i="43"/>
  <c r="W62" i="46"/>
  <c r="AB1052" i="31"/>
  <c r="AC1031" i="31"/>
  <c r="X160" i="46"/>
  <c r="Y86" i="42"/>
  <c r="X96" i="42"/>
  <c r="AD618" i="31" s="1"/>
  <c r="AK448" i="31"/>
  <c r="AF63" i="40"/>
  <c r="M375" i="31"/>
  <c r="H102" i="39"/>
  <c r="M778" i="31"/>
  <c r="H103" i="43"/>
  <c r="M688" i="31"/>
  <c r="H114" i="42"/>
  <c r="M259" i="31"/>
  <c r="H143" i="38"/>
  <c r="M1464" i="31"/>
  <c r="P867" i="31"/>
  <c r="K140" i="44"/>
  <c r="T53" i="40"/>
  <c r="S64" i="40"/>
  <c r="AA361" i="31"/>
  <c r="V142" i="39"/>
  <c r="AA1056" i="31"/>
  <c r="V132" i="46"/>
  <c r="AC1131" i="31"/>
  <c r="X161" i="47"/>
  <c r="Y1055" i="31"/>
  <c r="T133" i="46"/>
  <c r="AA572" i="31"/>
  <c r="V147" i="41"/>
  <c r="Y222" i="49"/>
  <c r="X234" i="49"/>
  <c r="Y59" i="43"/>
  <c r="T45" i="41"/>
  <c r="Z560" i="31" s="1"/>
  <c r="U34" i="41"/>
  <c r="M1170" i="31"/>
  <c r="H140" i="47"/>
  <c r="M173" i="31"/>
  <c r="H102" i="37"/>
  <c r="AB588" i="31"/>
  <c r="W113" i="41"/>
  <c r="Y14" i="38"/>
  <c r="X25" i="38"/>
  <c r="AD287" i="31" s="1"/>
  <c r="AA564" i="31"/>
  <c r="V140" i="41"/>
  <c r="AC709" i="31"/>
  <c r="X180" i="43"/>
  <c r="V11" i="42"/>
  <c r="U22" i="42"/>
  <c r="AA679" i="31" s="1"/>
  <c r="Z873" i="31"/>
  <c r="U146" i="44"/>
  <c r="V222" i="47"/>
  <c r="U234" i="47"/>
  <c r="AA526" i="31"/>
  <c r="V160" i="41"/>
  <c r="AB476" i="31"/>
  <c r="W102" i="40"/>
  <c r="AF683" i="31"/>
  <c r="AA106" i="42"/>
  <c r="AB83" i="41"/>
  <c r="AA93" i="41"/>
  <c r="AG511" i="31" s="1"/>
  <c r="N609" i="31"/>
  <c r="N620" i="31"/>
  <c r="I179" i="42"/>
  <c r="P59" i="31"/>
  <c r="K140" i="35"/>
  <c r="W92" i="11"/>
  <c r="AC1216" i="31" s="1"/>
  <c r="X82" i="11"/>
  <c r="V55" i="35"/>
  <c r="AE1384" i="31"/>
  <c r="Z103" i="48"/>
  <c r="U56" i="42"/>
  <c r="T64" i="42"/>
  <c r="V55" i="40"/>
  <c r="Y35" i="45"/>
  <c r="X46" i="45"/>
  <c r="AD969" i="31" s="1"/>
  <c r="O114" i="31"/>
  <c r="J183" i="37"/>
  <c r="G57" i="52"/>
  <c r="AC223" i="31"/>
  <c r="X160" i="38"/>
  <c r="Z596" i="31"/>
  <c r="U116" i="41"/>
  <c r="AA88" i="31"/>
  <c r="V117" i="35"/>
  <c r="V97" i="43"/>
  <c r="AB722" i="31" s="1"/>
  <c r="W87" i="43"/>
  <c r="T61" i="47"/>
  <c r="AC215" i="31"/>
  <c r="X183" i="38"/>
  <c r="U58" i="52"/>
  <c r="S39" i="37"/>
  <c r="V84" i="41"/>
  <c r="U88" i="41"/>
  <c r="U94" i="41"/>
  <c r="AA513" i="31" s="1"/>
  <c r="AD278" i="31"/>
  <c r="Y108" i="38"/>
  <c r="U55" i="43"/>
  <c r="T39" i="35"/>
  <c r="T43" i="35"/>
  <c r="Z48" i="31" s="1"/>
  <c r="U32" i="35"/>
  <c r="AA1092" i="31"/>
  <c r="V114" i="46"/>
  <c r="M1293" i="31"/>
  <c r="H112" i="11"/>
  <c r="M481" i="31"/>
  <c r="H106" i="40"/>
  <c r="M254" i="31"/>
  <c r="M82" i="31"/>
  <c r="H114" i="35"/>
  <c r="M1181" i="31"/>
  <c r="H104" i="47"/>
  <c r="M1163" i="31"/>
  <c r="Z532" i="31"/>
  <c r="Z535" i="31"/>
  <c r="U164" i="41"/>
  <c r="AB157" i="31"/>
  <c r="W141" i="37"/>
  <c r="AA1326" i="31"/>
  <c r="V183" i="48"/>
  <c r="Z939" i="31"/>
  <c r="Z936" i="31"/>
  <c r="U164" i="45"/>
  <c r="U60" i="35"/>
  <c r="V33" i="40"/>
  <c r="U44" i="40"/>
  <c r="AA457" i="31" s="1"/>
  <c r="V63" i="47"/>
  <c r="AA1155" i="31"/>
  <c r="T55" i="49"/>
  <c r="S64" i="49"/>
  <c r="Z879" i="31"/>
  <c r="U103" i="44"/>
  <c r="Z880" i="31"/>
  <c r="U102" i="44"/>
  <c r="AB1177" i="31"/>
  <c r="W148" i="47"/>
  <c r="AC911" i="31"/>
  <c r="X180" i="45"/>
  <c r="V78" i="11"/>
  <c r="AB1256" i="31" s="1"/>
  <c r="W63" i="11"/>
  <c r="AC1040" i="31"/>
  <c r="AC1037" i="31"/>
  <c r="X164" i="46"/>
  <c r="AA955" i="31"/>
  <c r="V132" i="45"/>
  <c r="W59" i="44"/>
  <c r="Y34" i="42"/>
  <c r="X45" i="42"/>
  <c r="AD661" i="31" s="1"/>
  <c r="AA650" i="31"/>
  <c r="V63" i="42"/>
  <c r="X12" i="40"/>
  <c r="W23" i="40"/>
  <c r="AC482" i="31" s="1"/>
  <c r="Y15" i="11"/>
  <c r="X26" i="11"/>
  <c r="AD1299" i="31" s="1"/>
  <c r="M1194" i="31"/>
  <c r="H113" i="47"/>
  <c r="M1258" i="31"/>
  <c r="H132" i="11"/>
  <c r="M781" i="31"/>
  <c r="H107" i="43"/>
  <c r="N937" i="31"/>
  <c r="N940" i="31"/>
  <c r="I163" i="45"/>
  <c r="AB249" i="31"/>
  <c r="W131" i="38"/>
  <c r="X87" i="47"/>
  <c r="W97" i="47"/>
  <c r="AC1126" i="31" s="1"/>
  <c r="V60" i="11"/>
  <c r="AA277" i="31"/>
  <c r="V109" i="38"/>
  <c r="Y55" i="48"/>
  <c r="AA865" i="31"/>
  <c r="V143" i="44"/>
  <c r="AC695" i="31"/>
  <c r="X119" i="42"/>
  <c r="J227" i="39"/>
  <c r="I239" i="39"/>
  <c r="I211" i="39" s="1"/>
  <c r="O403" i="31" s="1"/>
  <c r="I230" i="39"/>
  <c r="T53" i="44"/>
  <c r="S64" i="44"/>
  <c r="AA627" i="31"/>
  <c r="V160" i="42"/>
  <c r="M1481" i="31"/>
  <c r="H147" i="49"/>
  <c r="M1401" i="31"/>
  <c r="H117" i="48"/>
  <c r="O58" i="31"/>
  <c r="J142" i="35"/>
  <c r="N1215" i="31"/>
  <c r="N1226" i="31"/>
  <c r="I179" i="11"/>
  <c r="X62" i="40"/>
  <c r="AC446" i="31"/>
  <c r="T93" i="40"/>
  <c r="Z410" i="31" s="1"/>
  <c r="U83" i="40"/>
  <c r="Y85" i="11"/>
  <c r="X95" i="11"/>
  <c r="AD1222" i="31" s="1"/>
  <c r="S39" i="38"/>
  <c r="AE1435" i="31"/>
  <c r="Z160" i="49"/>
  <c r="M875" i="31"/>
  <c r="H147" i="44"/>
  <c r="M479" i="31"/>
  <c r="H109" i="40"/>
  <c r="M580" i="31"/>
  <c r="H109" i="41"/>
  <c r="M146" i="31"/>
  <c r="H133" i="37"/>
  <c r="M1363" i="31"/>
  <c r="AA149" i="21"/>
  <c r="AA289" i="21" s="1"/>
  <c r="AA148" i="21"/>
  <c r="AA288" i="21" s="1"/>
  <c r="AA150" i="21"/>
  <c r="AA290" i="21" s="1"/>
  <c r="G148" i="21"/>
  <c r="G288" i="21" s="1"/>
  <c r="G149" i="21"/>
  <c r="G289" i="21" s="1"/>
  <c r="G150" i="21"/>
  <c r="G290" i="21" s="1"/>
  <c r="J150" i="21"/>
  <c r="J290" i="21" s="1"/>
  <c r="J148" i="21"/>
  <c r="J288" i="21" s="1"/>
  <c r="J149" i="21"/>
  <c r="J289" i="21" s="1"/>
  <c r="R149" i="21"/>
  <c r="R289" i="21" s="1"/>
  <c r="R150" i="21"/>
  <c r="R290" i="21" s="1"/>
  <c r="R148" i="21"/>
  <c r="R288" i="21" s="1"/>
  <c r="P148" i="21"/>
  <c r="P288" i="21" s="1"/>
  <c r="P150" i="21"/>
  <c r="P290" i="21" s="1"/>
  <c r="P149" i="21"/>
  <c r="P289" i="21" s="1"/>
  <c r="AF150" i="21"/>
  <c r="AF290" i="21" s="1"/>
  <c r="AF149" i="21"/>
  <c r="AF289" i="21" s="1"/>
  <c r="AF148" i="21"/>
  <c r="AF288" i="21" s="1"/>
  <c r="V96" i="41"/>
  <c r="AB517" i="31" s="1"/>
  <c r="W86" i="41"/>
  <c r="AB176" i="31"/>
  <c r="W109" i="37"/>
  <c r="AC488" i="31"/>
  <c r="X111" i="40"/>
  <c r="S47" i="47"/>
  <c r="Y1173" i="31" s="1"/>
  <c r="T36" i="47"/>
  <c r="S39" i="47"/>
  <c r="AA1270" i="31"/>
  <c r="V142" i="11"/>
  <c r="U96" i="49"/>
  <c r="AA1426" i="31" s="1"/>
  <c r="V86" i="49"/>
  <c r="AC1057" i="31"/>
  <c r="X131" i="46"/>
  <c r="AE1497" i="31"/>
  <c r="Z113" i="49"/>
  <c r="T88" i="46"/>
  <c r="T92" i="46"/>
  <c r="Z1014" i="31" s="1"/>
  <c r="U82" i="46"/>
  <c r="AA1200" i="31"/>
  <c r="V119" i="47"/>
  <c r="V95" i="41"/>
  <c r="AB515" i="31" s="1"/>
  <c r="W85" i="41"/>
  <c r="Y82" i="39"/>
  <c r="X88" i="39"/>
  <c r="AA35" i="42"/>
  <c r="Z46" i="42"/>
  <c r="AF666" i="31" s="1"/>
  <c r="M1480" i="31"/>
  <c r="H148" i="49"/>
  <c r="M251" i="31"/>
  <c r="AB1081" i="31"/>
  <c r="W103" i="46"/>
  <c r="T225" i="47"/>
  <c r="S237" i="47"/>
  <c r="AB1269" i="31"/>
  <c r="W143" i="11"/>
  <c r="AB1099" i="31"/>
  <c r="W119" i="46"/>
  <c r="X12" i="43"/>
  <c r="W23" i="43"/>
  <c r="AC785" i="31" s="1"/>
  <c r="I230" i="47"/>
  <c r="J227" i="47"/>
  <c r="I239" i="47"/>
  <c r="I211" i="47" s="1"/>
  <c r="O1211" i="31" s="1"/>
  <c r="S39" i="45"/>
  <c r="S43" i="45"/>
  <c r="Y957" i="31" s="1"/>
  <c r="T32" i="45"/>
  <c r="AA648" i="31"/>
  <c r="V62" i="42"/>
  <c r="AD1077" i="31"/>
  <c r="Y147" i="46"/>
  <c r="Z922" i="31"/>
  <c r="U183" i="45"/>
  <c r="AA1192" i="31"/>
  <c r="V112" i="47"/>
  <c r="T97" i="48"/>
  <c r="Z1328" i="31" s="1"/>
  <c r="U87" i="48"/>
  <c r="M373" i="31"/>
  <c r="H104" i="39"/>
  <c r="M898" i="31"/>
  <c r="H118" i="44"/>
  <c r="M150" i="31"/>
  <c r="M1160" i="31"/>
  <c r="M192" i="31"/>
  <c r="H116" i="37"/>
  <c r="M153" i="31"/>
  <c r="M1380" i="31"/>
  <c r="H147" i="48"/>
  <c r="P1404" i="31"/>
  <c r="K116" i="48"/>
  <c r="AB305" i="31"/>
  <c r="W180" i="39"/>
  <c r="AA765" i="31"/>
  <c r="V142" i="43"/>
  <c r="Z377" i="31"/>
  <c r="U107" i="39"/>
  <c r="AD1101" i="31"/>
  <c r="Y116" i="46"/>
  <c r="T43" i="40"/>
  <c r="Z452" i="31" s="1"/>
  <c r="U32" i="40"/>
  <c r="T39" i="40"/>
  <c r="Y11" i="49"/>
  <c r="X22" i="49"/>
  <c r="AD1487" i="31" s="1"/>
  <c r="U54" i="41"/>
  <c r="T64" i="41"/>
  <c r="V17" i="42"/>
  <c r="U28" i="42"/>
  <c r="AA700" i="31" s="1"/>
  <c r="V25" i="48"/>
  <c r="AB1398" i="31" s="1"/>
  <c r="W14" i="48"/>
  <c r="AA33" i="45"/>
  <c r="Z44" i="45"/>
  <c r="AF962" i="31" s="1"/>
  <c r="M84" i="31"/>
  <c r="H111" i="35"/>
  <c r="M455" i="31"/>
  <c r="M1287" i="31"/>
  <c r="H109" i="11"/>
  <c r="M789" i="31"/>
  <c r="H114" i="43"/>
  <c r="M1503" i="31"/>
  <c r="H119" i="49"/>
  <c r="AA798" i="31"/>
  <c r="V116" i="43"/>
  <c r="Z1271" i="31"/>
  <c r="U140" i="11"/>
  <c r="Y990" i="31"/>
  <c r="T112" i="45"/>
  <c r="AA899" i="31"/>
  <c r="V116" i="44"/>
  <c r="Z1343" i="31"/>
  <c r="Z1340" i="31"/>
  <c r="U164" i="48"/>
  <c r="Y1434" i="31"/>
  <c r="T161" i="49"/>
  <c r="Z1344" i="31"/>
  <c r="Z1341" i="31"/>
  <c r="U163" i="48"/>
  <c r="M821" i="31"/>
  <c r="H183" i="44"/>
  <c r="M697" i="31"/>
  <c r="H116" i="42"/>
  <c r="N912" i="31"/>
  <c r="N923" i="31"/>
  <c r="I179" i="45"/>
  <c r="T56" i="48"/>
  <c r="S64" i="48"/>
  <c r="V77" i="11"/>
  <c r="AB1254" i="31" s="1"/>
  <c r="W62" i="11"/>
  <c r="Y1082" i="31"/>
  <c r="T102" i="46"/>
  <c r="X37" i="45"/>
  <c r="W48" i="45"/>
  <c r="AC973" i="31" s="1"/>
  <c r="T14" i="44"/>
  <c r="S25" i="44"/>
  <c r="Y893" i="31" s="1"/>
  <c r="AA608" i="31"/>
  <c r="V180" i="42"/>
  <c r="V53" i="35"/>
  <c r="X16" i="43"/>
  <c r="W27" i="43"/>
  <c r="AC799" i="31" s="1"/>
  <c r="Y54" i="48"/>
  <c r="U33" i="48"/>
  <c r="T44" i="48"/>
  <c r="Z1366" i="31" s="1"/>
  <c r="T39" i="48"/>
  <c r="AE94" i="47"/>
  <c r="AK1119" i="31" s="1"/>
  <c r="AF84" i="47"/>
  <c r="M1427" i="31"/>
  <c r="H183" i="49"/>
  <c r="M273" i="31"/>
  <c r="H103" i="38"/>
  <c r="M974" i="31"/>
  <c r="H146" i="45"/>
  <c r="M183" i="31"/>
  <c r="H114" i="37"/>
  <c r="M1490" i="31"/>
  <c r="H108" i="49"/>
  <c r="M379" i="31"/>
  <c r="H108" i="39"/>
  <c r="M677" i="31"/>
  <c r="H103" i="42"/>
  <c r="M663" i="31"/>
  <c r="H143" i="42"/>
  <c r="U59" i="48"/>
  <c r="W53" i="41"/>
  <c r="U63" i="43"/>
  <c r="Z751" i="31"/>
  <c r="AG316" i="31"/>
  <c r="AB183" i="39"/>
  <c r="Z563" i="31"/>
  <c r="U142" i="41"/>
  <c r="Z1268" i="31"/>
  <c r="U141" i="11"/>
  <c r="AB678" i="31"/>
  <c r="W102" i="42"/>
  <c r="X33" i="47"/>
  <c r="W44" i="47"/>
  <c r="AC1164" i="31" s="1"/>
  <c r="Y92" i="44"/>
  <c r="AE812" i="31" s="1"/>
  <c r="Z82" i="44"/>
  <c r="T57" i="11"/>
  <c r="U94" i="42"/>
  <c r="AA614" i="31" s="1"/>
  <c r="V84" i="42"/>
  <c r="U88" i="42"/>
  <c r="AD575" i="31"/>
  <c r="Y104" i="41"/>
  <c r="AB38" i="45"/>
  <c r="AA49" i="45"/>
  <c r="AG978" i="31" s="1"/>
  <c r="S95" i="40"/>
  <c r="Y414" i="31" s="1"/>
  <c r="T85" i="40"/>
  <c r="U23" i="37"/>
  <c r="AA179" i="31" s="1"/>
  <c r="V12" i="37"/>
  <c r="AA1381" i="31"/>
  <c r="V145" i="48"/>
  <c r="AB378" i="31"/>
  <c r="W109" i="39"/>
  <c r="AC1484" i="31"/>
  <c r="X104" i="49"/>
  <c r="Z1113" i="31"/>
  <c r="U180" i="47"/>
  <c r="V17" i="38"/>
  <c r="U28" i="38"/>
  <c r="AA296" i="31" s="1"/>
  <c r="AC384" i="31"/>
  <c r="X112" i="39"/>
  <c r="V11" i="48"/>
  <c r="U22" i="48"/>
  <c r="AA1386" i="31" s="1"/>
  <c r="AB258" i="31"/>
  <c r="W141" i="38"/>
  <c r="AA866" i="31"/>
  <c r="V142" i="44"/>
  <c r="U92" i="49"/>
  <c r="AA1418" i="31" s="1"/>
  <c r="U88" i="49"/>
  <c r="V82" i="49"/>
  <c r="AC791" i="31"/>
  <c r="X111" i="43"/>
  <c r="AF1334" i="31"/>
  <c r="AA160" i="48"/>
  <c r="AB1369" i="31"/>
  <c r="W141" i="48"/>
  <c r="M1300" i="31"/>
  <c r="H117" i="11"/>
  <c r="M874" i="31"/>
  <c r="H148" i="44"/>
  <c r="M1289" i="31"/>
  <c r="H106" i="11"/>
  <c r="M354" i="31"/>
  <c r="P966" i="31"/>
  <c r="K143" i="45"/>
  <c r="P57" i="31"/>
  <c r="K143" i="35"/>
  <c r="P348" i="31"/>
  <c r="K133" i="39"/>
  <c r="AB267" i="31"/>
  <c r="W146" i="38"/>
  <c r="S97" i="40"/>
  <c r="Y419" i="31" s="1"/>
  <c r="T87" i="40"/>
  <c r="AA463" i="31"/>
  <c r="V140" i="40"/>
  <c r="X13" i="47"/>
  <c r="W24" i="47"/>
  <c r="AC1191" i="31" s="1"/>
  <c r="W34" i="44"/>
  <c r="V45" i="44"/>
  <c r="AB863" i="31" s="1"/>
  <c r="AD324" i="31"/>
  <c r="Y160" i="39"/>
  <c r="AF1277" i="31"/>
  <c r="AA146" i="11"/>
  <c r="Z1188" i="31"/>
  <c r="U106" i="47"/>
  <c r="Z561" i="31"/>
  <c r="U141" i="41"/>
  <c r="Z1187" i="31"/>
  <c r="U108" i="47"/>
  <c r="U11" i="41"/>
  <c r="T22" i="41"/>
  <c r="Z578" i="31" s="1"/>
  <c r="T18" i="41"/>
  <c r="AA431" i="31"/>
  <c r="AA434" i="31"/>
  <c r="V164" i="40"/>
  <c r="O52" i="31"/>
  <c r="Z74" i="31"/>
  <c r="U107" i="35"/>
  <c r="U54" i="47"/>
  <c r="T64" i="47"/>
  <c r="U47" i="48"/>
  <c r="AA1375" i="31" s="1"/>
  <c r="V36" i="48"/>
  <c r="AD1394" i="31"/>
  <c r="Y112" i="48"/>
  <c r="J222" i="42"/>
  <c r="I230" i="42"/>
  <c r="I234" i="42"/>
  <c r="AA673" i="31"/>
  <c r="V147" i="42"/>
  <c r="AA290" i="31"/>
  <c r="V117" i="38"/>
  <c r="X35" i="46"/>
  <c r="W46" i="46"/>
  <c r="AC1070" i="31" s="1"/>
  <c r="W58" i="35"/>
  <c r="AB34" i="31"/>
  <c r="V56" i="49"/>
  <c r="AC1076" i="31"/>
  <c r="X148" i="46"/>
  <c r="AF37" i="37"/>
  <c r="AE48" i="37"/>
  <c r="AK165" i="31" s="1"/>
  <c r="AE37" i="11"/>
  <c r="AD48" i="11"/>
  <c r="AJ1276" i="31" s="1"/>
  <c r="G229" i="38"/>
  <c r="F241" i="38"/>
  <c r="F213" i="38" s="1"/>
  <c r="L304" i="31" s="1"/>
  <c r="AB1168" i="31"/>
  <c r="W143" i="47"/>
  <c r="AD83" i="31"/>
  <c r="Y113" i="35"/>
  <c r="M222" i="38"/>
  <c r="L234" i="38"/>
  <c r="W49" i="43"/>
  <c r="AC776" i="31" s="1"/>
  <c r="X38" i="43"/>
  <c r="T61" i="43"/>
  <c r="M779" i="31"/>
  <c r="H102" i="43"/>
  <c r="M1498" i="31"/>
  <c r="H111" i="49"/>
  <c r="M855" i="31"/>
  <c r="H131" i="44"/>
  <c r="M81" i="31"/>
  <c r="H112" i="35"/>
  <c r="M896" i="31"/>
  <c r="H117" i="44"/>
  <c r="M959" i="31"/>
  <c r="N30" i="31"/>
  <c r="N27" i="31"/>
  <c r="I164" i="35"/>
  <c r="U47" i="37"/>
  <c r="AA163" i="31" s="1"/>
  <c r="V36" i="37"/>
  <c r="AB276" i="31"/>
  <c r="W107" i="38"/>
  <c r="Z1496" i="31"/>
  <c r="U114" i="49"/>
  <c r="U54" i="46"/>
  <c r="T64" i="46"/>
  <c r="V17" i="11"/>
  <c r="U28" i="11"/>
  <c r="AA1306" i="31" s="1"/>
  <c r="X61" i="44"/>
  <c r="V56" i="41"/>
  <c r="X43" i="47"/>
  <c r="AD1159" i="31" s="1"/>
  <c r="Y32" i="47"/>
  <c r="X96" i="44"/>
  <c r="AD820" i="31" s="1"/>
  <c r="Y86" i="44"/>
  <c r="T36" i="11"/>
  <c r="S47" i="11"/>
  <c r="Y1274" i="31" s="1"/>
  <c r="W60" i="47"/>
  <c r="AC487" i="31"/>
  <c r="X113" i="40"/>
  <c r="Y37" i="42"/>
  <c r="X48" i="42"/>
  <c r="AD670" i="31" s="1"/>
  <c r="AA33" i="41"/>
  <c r="Z44" i="41"/>
  <c r="AF558" i="31" s="1"/>
  <c r="AD222" i="37"/>
  <c r="AC234" i="37"/>
  <c r="AF61" i="41"/>
  <c r="M50" i="31"/>
  <c r="M494" i="31"/>
  <c r="H118" i="40"/>
  <c r="M977" i="31"/>
  <c r="H145" i="45"/>
  <c r="M77" i="31"/>
  <c r="H106" i="35"/>
  <c r="M883" i="31"/>
  <c r="M247" i="31"/>
  <c r="H133" i="38"/>
  <c r="AC842" i="31"/>
  <c r="X58" i="44"/>
  <c r="AD268" i="31"/>
  <c r="Y148" i="38"/>
  <c r="AE486" i="31"/>
  <c r="Z114" i="40"/>
  <c r="U14" i="11"/>
  <c r="T25" i="11"/>
  <c r="Z1297" i="31" s="1"/>
  <c r="V38" i="49"/>
  <c r="U49" i="49"/>
  <c r="AA1483" i="31" s="1"/>
  <c r="W61" i="42"/>
  <c r="T83" i="37"/>
  <c r="S93" i="37"/>
  <c r="Y107" i="31" s="1"/>
  <c r="S88" i="37"/>
  <c r="Y984" i="31"/>
  <c r="T109" i="45"/>
  <c r="AB1495" i="31"/>
  <c r="W112" i="49"/>
  <c r="V54" i="44"/>
  <c r="V11" i="37"/>
  <c r="U22" i="37"/>
  <c r="AA174" i="31" s="1"/>
  <c r="Y38" i="44"/>
  <c r="X49" i="44"/>
  <c r="AD877" i="31" s="1"/>
  <c r="E155" i="44"/>
  <c r="E154" i="44"/>
  <c r="L92" i="58"/>
  <c r="E123" i="41"/>
  <c r="F71" i="58"/>
  <c r="F5" i="44" s="1"/>
  <c r="F154" i="44" s="1"/>
  <c r="C112" i="57"/>
  <c r="C115" i="57" s="1"/>
  <c r="F143" i="58"/>
  <c r="F7" i="44" s="1"/>
  <c r="F190" i="44" s="1"/>
  <c r="F145" i="58"/>
  <c r="F7" i="46" s="1"/>
  <c r="F188" i="46" s="1"/>
  <c r="AB469" i="31"/>
  <c r="W146" i="40"/>
  <c r="Z634" i="31"/>
  <c r="Z637" i="31"/>
  <c r="U163" i="42"/>
  <c r="T94" i="46"/>
  <c r="Z1018" i="31" s="1"/>
  <c r="U84" i="46"/>
  <c r="Y11" i="40"/>
  <c r="X22" i="40"/>
  <c r="AD477" i="31" s="1"/>
  <c r="V17" i="48"/>
  <c r="U28" i="48"/>
  <c r="AA1407" i="31" s="1"/>
  <c r="AC1378" i="31"/>
  <c r="X146" i="48"/>
  <c r="Z1385" i="31"/>
  <c r="U102" i="48"/>
  <c r="M91" i="31"/>
  <c r="H116" i="35"/>
  <c r="M147" i="31"/>
  <c r="H132" i="37"/>
  <c r="M1282" i="31"/>
  <c r="H104" i="11"/>
  <c r="M1182" i="31"/>
  <c r="H103" i="47"/>
  <c r="M1360" i="31"/>
  <c r="H131" i="48"/>
  <c r="M492" i="31"/>
  <c r="H117" i="40"/>
  <c r="M248" i="31"/>
  <c r="H132" i="38"/>
  <c r="M976" i="31"/>
  <c r="H147" i="45"/>
  <c r="O968" i="31"/>
  <c r="J140" i="45"/>
  <c r="P67" i="31"/>
  <c r="K147" i="35"/>
  <c r="AA323" i="31"/>
  <c r="V161" i="39"/>
  <c r="R71" i="31"/>
  <c r="M103" i="35"/>
  <c r="U49" i="11"/>
  <c r="AA1281" i="31" s="1"/>
  <c r="V38" i="11"/>
  <c r="AC754" i="31"/>
  <c r="X131" i="43"/>
  <c r="AE269" i="31"/>
  <c r="Z147" i="38"/>
  <c r="Y37" i="35"/>
  <c r="X48" i="35"/>
  <c r="AD64" i="31" s="1"/>
  <c r="Z672" i="31"/>
  <c r="U148" i="42"/>
  <c r="AB1202" i="31"/>
  <c r="W116" i="47"/>
  <c r="S95" i="37"/>
  <c r="Y111" i="31" s="1"/>
  <c r="T85" i="37"/>
  <c r="AA1461" i="31"/>
  <c r="V131" i="49"/>
  <c r="W57" i="42"/>
  <c r="AD593" i="31"/>
  <c r="Y117" i="41"/>
  <c r="AA1316" i="31"/>
  <c r="AA1327" i="31"/>
  <c r="V179" i="48"/>
  <c r="AA1214" i="31"/>
  <c r="V180" i="11"/>
  <c r="AA1279" i="31"/>
  <c r="V147" i="11"/>
  <c r="AB286" i="31"/>
  <c r="W111" i="38"/>
  <c r="AC1485" i="31"/>
  <c r="X103" i="49"/>
  <c r="T28" i="45"/>
  <c r="Z1003" i="31" s="1"/>
  <c r="U17" i="45"/>
  <c r="AB1068" i="31"/>
  <c r="W142" i="46"/>
  <c r="AD1502" i="31"/>
  <c r="Y117" i="49"/>
  <c r="S43" i="11"/>
  <c r="Y1260" i="31" s="1"/>
  <c r="T32" i="11"/>
  <c r="S39" i="11"/>
  <c r="U84" i="40"/>
  <c r="T94" i="40"/>
  <c r="Z412" i="31" s="1"/>
  <c r="W37" i="48"/>
  <c r="V48" i="48"/>
  <c r="AB1377" i="31" s="1"/>
  <c r="Y34" i="35"/>
  <c r="X45" i="35"/>
  <c r="AD55" i="31" s="1"/>
  <c r="Y1030" i="31"/>
  <c r="T161" i="46"/>
  <c r="V49" i="46"/>
  <c r="AB1079" i="31" s="1"/>
  <c r="W38" i="46"/>
  <c r="N727" i="31"/>
  <c r="I161" i="43"/>
  <c r="AA775" i="31"/>
  <c r="V145" i="43"/>
  <c r="AB1459" i="31"/>
  <c r="W133" i="49"/>
  <c r="T25" i="37"/>
  <c r="Z186" i="31" s="1"/>
  <c r="U14" i="37"/>
  <c r="V87" i="11"/>
  <c r="U97" i="11"/>
  <c r="AA1227" i="31" s="1"/>
  <c r="AB986" i="31"/>
  <c r="W106" i="45"/>
  <c r="Y13" i="49"/>
  <c r="X24" i="49"/>
  <c r="AD1494" i="31" s="1"/>
  <c r="Z1301" i="31"/>
  <c r="U119" i="11"/>
  <c r="Z680" i="31"/>
  <c r="U107" i="42"/>
  <c r="V59" i="47"/>
  <c r="AB662" i="31"/>
  <c r="W141" i="42"/>
  <c r="AB1080" i="31"/>
  <c r="W104" i="46"/>
  <c r="T54" i="11"/>
  <c r="S64" i="11"/>
  <c r="Z1087" i="31"/>
  <c r="U106" i="46"/>
  <c r="AB36" i="41"/>
  <c r="AA47" i="41"/>
  <c r="AG567" i="31" s="1"/>
  <c r="AB149" i="21"/>
  <c r="AB289" i="21" s="1"/>
  <c r="AB150" i="21"/>
  <c r="AB290" i="21" s="1"/>
  <c r="AB148" i="21"/>
  <c r="AB288" i="21" s="1"/>
  <c r="S148" i="21"/>
  <c r="S288" i="21" s="1"/>
  <c r="S150" i="21"/>
  <c r="S290" i="21" s="1"/>
  <c r="S149" i="21"/>
  <c r="S289" i="21" s="1"/>
  <c r="AD150" i="21"/>
  <c r="AD290" i="21" s="1"/>
  <c r="AD149" i="21"/>
  <c r="AD289" i="21" s="1"/>
  <c r="AD148" i="21"/>
  <c r="AD288" i="21" s="1"/>
  <c r="AH150" i="21"/>
  <c r="AH290" i="21" s="1"/>
  <c r="AI32" i="21"/>
  <c r="AH148" i="21"/>
  <c r="AH288" i="21" s="1"/>
  <c r="AH149" i="21"/>
  <c r="AH289" i="21" s="1"/>
  <c r="Z150" i="21"/>
  <c r="Z290" i="21" s="1"/>
  <c r="Z149" i="21"/>
  <c r="Z289" i="21" s="1"/>
  <c r="Z148" i="21"/>
  <c r="Z288" i="21" s="1"/>
  <c r="V148" i="21"/>
  <c r="V288" i="21" s="1"/>
  <c r="V149" i="21"/>
  <c r="V289" i="21" s="1"/>
  <c r="V150" i="21"/>
  <c r="V290" i="21" s="1"/>
  <c r="P66" i="31"/>
  <c r="K148" i="35"/>
  <c r="AD425" i="31"/>
  <c r="Y160" i="40"/>
  <c r="O774" i="31"/>
  <c r="J147" i="43"/>
  <c r="Z772" i="31"/>
  <c r="U146" i="43"/>
  <c r="U92" i="37"/>
  <c r="AA105" i="31" s="1"/>
  <c r="V82" i="37"/>
  <c r="U84" i="45"/>
  <c r="T94" i="45"/>
  <c r="Z917" i="31" s="1"/>
  <c r="T18" i="11"/>
  <c r="U11" i="11"/>
  <c r="T22" i="11"/>
  <c r="Z1285" i="31" s="1"/>
  <c r="AA1242" i="31"/>
  <c r="AA1239" i="31"/>
  <c r="V164" i="11"/>
  <c r="Z462" i="31"/>
  <c r="U142" i="40"/>
  <c r="U86" i="35"/>
  <c r="U88" i="35" s="1"/>
  <c r="T96" i="35"/>
  <c r="Z12" i="31" s="1"/>
  <c r="W60" i="48"/>
  <c r="AF36" i="40"/>
  <c r="AE47" i="40"/>
  <c r="AK466" i="31" s="1"/>
  <c r="AA954" i="31"/>
  <c r="V133" i="45"/>
  <c r="AA370" i="31"/>
  <c r="V147" i="39"/>
  <c r="AC121" i="31"/>
  <c r="X161" i="37"/>
  <c r="T64" i="45"/>
  <c r="U53" i="45"/>
  <c r="V82" i="38"/>
  <c r="U88" i="38"/>
  <c r="W93" i="43"/>
  <c r="AC713" i="31" s="1"/>
  <c r="X83" i="43"/>
  <c r="S92" i="43"/>
  <c r="Y711" i="31" s="1"/>
  <c r="T82" i="43"/>
  <c r="S88" i="43"/>
  <c r="AA752" i="31"/>
  <c r="V133" i="43"/>
  <c r="AA85" i="49"/>
  <c r="Z95" i="49"/>
  <c r="AF1424" i="31" s="1"/>
  <c r="U85" i="43"/>
  <c r="T95" i="43"/>
  <c r="Z717" i="31" s="1"/>
  <c r="Y33" i="42"/>
  <c r="X44" i="42"/>
  <c r="AD659" i="31" s="1"/>
  <c r="AD12" i="35"/>
  <c r="AC23" i="35"/>
  <c r="AI78" i="31" s="1"/>
  <c r="T25" i="42"/>
  <c r="Z691" i="31" s="1"/>
  <c r="U14" i="42"/>
  <c r="X34" i="40"/>
  <c r="W45" i="40"/>
  <c r="AC459" i="31" s="1"/>
  <c r="X222" i="39"/>
  <c r="W234" i="39"/>
  <c r="Y14" i="49"/>
  <c r="X25" i="49"/>
  <c r="AD1499" i="31" s="1"/>
  <c r="AD306" i="31"/>
  <c r="AD317" i="31"/>
  <c r="Y179" i="39"/>
  <c r="M225" i="39"/>
  <c r="L237" i="39"/>
  <c r="X16" i="44"/>
  <c r="W27" i="44"/>
  <c r="AC900" i="31" s="1"/>
  <c r="S24" i="46"/>
  <c r="Y1090" i="31" s="1"/>
  <c r="S18" i="46"/>
  <c r="T13" i="46"/>
  <c r="U57" i="49"/>
  <c r="W53" i="39"/>
  <c r="V64" i="39"/>
  <c r="U47" i="45"/>
  <c r="AA971" i="31" s="1"/>
  <c r="V36" i="45"/>
  <c r="AD783" i="31"/>
  <c r="Y108" i="43"/>
  <c r="AB169" i="31"/>
  <c r="W145" i="37"/>
  <c r="M285" i="31"/>
  <c r="H113" i="38"/>
  <c r="M1489" i="31"/>
  <c r="H109" i="49"/>
  <c r="M1479" i="31"/>
  <c r="H146" i="49"/>
  <c r="AA1094" i="31"/>
  <c r="V111" i="46"/>
  <c r="W32" i="39"/>
  <c r="V39" i="39"/>
  <c r="W94" i="44"/>
  <c r="AC816" i="31" s="1"/>
  <c r="X84" i="44"/>
  <c r="T56" i="47"/>
  <c r="AB1259" i="31"/>
  <c r="W131" i="11"/>
  <c r="AD878" i="31"/>
  <c r="Y104" i="44"/>
  <c r="U59" i="42"/>
  <c r="W11" i="43"/>
  <c r="V18" i="43"/>
  <c r="V22" i="43"/>
  <c r="AB780" i="31" s="1"/>
  <c r="X59" i="11"/>
  <c r="AA839" i="31"/>
  <c r="AA836" i="31"/>
  <c r="V163" i="44"/>
  <c r="V34" i="46"/>
  <c r="U45" i="46"/>
  <c r="AA1065" i="31" s="1"/>
  <c r="T49" i="35"/>
  <c r="Z69" i="31" s="1"/>
  <c r="U38" i="35"/>
  <c r="V27" i="38"/>
  <c r="AB294" i="31" s="1"/>
  <c r="W16" i="38"/>
  <c r="O171" i="31"/>
  <c r="J104" i="37"/>
  <c r="O1023" i="31"/>
  <c r="J183" i="46"/>
  <c r="AA1012" i="31"/>
  <c r="V180" i="46"/>
  <c r="S94" i="48"/>
  <c r="Y1321" i="31" s="1"/>
  <c r="T84" i="48"/>
  <c r="S88" i="48"/>
  <c r="Z551" i="31"/>
  <c r="U132" i="41"/>
  <c r="V32" i="41"/>
  <c r="U39" i="41"/>
  <c r="U43" i="41"/>
  <c r="AA553" i="31" s="1"/>
  <c r="AD177" i="31"/>
  <c r="Y108" i="37"/>
  <c r="X26" i="35"/>
  <c r="AD87" i="31" s="1"/>
  <c r="Y15" i="35"/>
  <c r="S43" i="46"/>
  <c r="Y1058" i="31" s="1"/>
  <c r="T32" i="46"/>
  <c r="S39" i="46"/>
  <c r="U59" i="49"/>
  <c r="X12" i="41"/>
  <c r="W23" i="41"/>
  <c r="AC583" i="31" s="1"/>
  <c r="AA1416" i="31"/>
  <c r="V180" i="49"/>
  <c r="AA681" i="31"/>
  <c r="V109" i="42"/>
  <c r="Y13" i="43"/>
  <c r="X24" i="43"/>
  <c r="AD787" i="31" s="1"/>
  <c r="W53" i="46"/>
  <c r="M1504" i="31"/>
  <c r="H118" i="49"/>
  <c r="M274" i="31"/>
  <c r="H102" i="38"/>
  <c r="M1390" i="31"/>
  <c r="H106" i="48"/>
  <c r="AA1195" i="31"/>
  <c r="V111" i="47"/>
  <c r="AB371" i="31"/>
  <c r="W145" i="39"/>
  <c r="X56" i="40"/>
  <c r="Y15" i="37"/>
  <c r="X26" i="37"/>
  <c r="AD188" i="31" s="1"/>
  <c r="U61" i="46"/>
  <c r="W96" i="45"/>
  <c r="AC921" i="31" s="1"/>
  <c r="X86" i="45"/>
  <c r="T26" i="44"/>
  <c r="Z895" i="31" s="1"/>
  <c r="U15" i="44"/>
  <c r="V97" i="44"/>
  <c r="AB823" i="31" s="1"/>
  <c r="W87" i="44"/>
  <c r="W88" i="44" s="1"/>
  <c r="V53" i="48"/>
  <c r="W45" i="43"/>
  <c r="AC762" i="31" s="1"/>
  <c r="X34" i="43"/>
  <c r="AA103" i="31"/>
  <c r="V180" i="37"/>
  <c r="W37" i="41"/>
  <c r="V48" i="41"/>
  <c r="AB569" i="31" s="1"/>
  <c r="T33" i="46"/>
  <c r="S44" i="46"/>
  <c r="Y1063" i="31" s="1"/>
  <c r="T24" i="45"/>
  <c r="Z989" i="31" s="1"/>
  <c r="U13" i="45"/>
  <c r="AB1288" i="31"/>
  <c r="W108" i="11"/>
  <c r="AC853" i="31"/>
  <c r="X133" i="44"/>
  <c r="T33" i="44"/>
  <c r="S39" i="44"/>
  <c r="S44" i="44"/>
  <c r="Y861" i="31" s="1"/>
  <c r="S18" i="40"/>
  <c r="AA460" i="31"/>
  <c r="V141" i="40"/>
  <c r="V57" i="40"/>
  <c r="AD291" i="31"/>
  <c r="Y119" i="38"/>
  <c r="AF84" i="11"/>
  <c r="AE94" i="11"/>
  <c r="AK1220" i="31" s="1"/>
  <c r="M570" i="31"/>
  <c r="H146" i="41"/>
  <c r="M284" i="31"/>
  <c r="H114" i="38"/>
  <c r="M1303" i="31"/>
  <c r="H116" i="11"/>
  <c r="M1402" i="31"/>
  <c r="H119" i="48"/>
  <c r="M652" i="31"/>
  <c r="H132" i="42"/>
  <c r="E148" i="21"/>
  <c r="E288" i="21" s="1"/>
  <c r="E150" i="21"/>
  <c r="E290" i="21" s="1"/>
  <c r="E149" i="21"/>
  <c r="E289" i="21" s="1"/>
  <c r="AC20" i="31"/>
  <c r="X161" i="35"/>
  <c r="W87" i="35"/>
  <c r="V97" i="35"/>
  <c r="AB15" i="31" s="1"/>
  <c r="AC550" i="31"/>
  <c r="X133" i="41"/>
  <c r="AB1179" i="31"/>
  <c r="W145" i="47"/>
  <c r="V59" i="41"/>
  <c r="AE822" i="31"/>
  <c r="AE811" i="31"/>
  <c r="Z179" i="44"/>
  <c r="Z166" i="31"/>
  <c r="U146" i="37"/>
  <c r="T88" i="47"/>
  <c r="T92" i="47"/>
  <c r="Z1115" i="31" s="1"/>
  <c r="U82" i="47"/>
  <c r="AK991" i="31"/>
  <c r="AF114" i="45"/>
  <c r="M451" i="31"/>
  <c r="H131" i="40"/>
  <c r="M349" i="31"/>
  <c r="H132" i="39"/>
  <c r="N1038" i="31"/>
  <c r="N1041" i="31"/>
  <c r="I163" i="46"/>
  <c r="AB577" i="31"/>
  <c r="W102" i="41"/>
  <c r="W57" i="44"/>
  <c r="Y16" i="45"/>
  <c r="X27" i="45"/>
  <c r="AD1001" i="31" s="1"/>
  <c r="Y60" i="44"/>
  <c r="AB889" i="31"/>
  <c r="W112" i="44"/>
  <c r="AC810" i="31"/>
  <c r="X180" i="44"/>
  <c r="AC1124" i="31"/>
  <c r="X183" i="47"/>
  <c r="S22" i="35"/>
  <c r="Y73" i="31" s="1"/>
  <c r="S18" i="35"/>
  <c r="T11" i="35"/>
  <c r="U63" i="48"/>
  <c r="Z1357" i="31"/>
  <c r="AC1225" i="31"/>
  <c r="X183" i="11"/>
  <c r="AE1138" i="31"/>
  <c r="AE1141" i="31"/>
  <c r="Z164" i="47"/>
  <c r="I223" i="37"/>
  <c r="H230" i="37"/>
  <c r="H235" i="37"/>
  <c r="Y766" i="31"/>
  <c r="T140" i="43"/>
  <c r="Z122" i="31"/>
  <c r="U160" i="37"/>
  <c r="W223" i="48"/>
  <c r="V230" i="48"/>
  <c r="V235" i="48"/>
  <c r="U96" i="47"/>
  <c r="AA1123" i="31" s="1"/>
  <c r="V86" i="47"/>
  <c r="AA1000" i="31"/>
  <c r="V116" i="45"/>
  <c r="AF58" i="40"/>
  <c r="AK438" i="31"/>
  <c r="M68" i="31"/>
  <c r="H145" i="35"/>
  <c r="O1257" i="31"/>
  <c r="J133" i="11"/>
  <c r="W34" i="38"/>
  <c r="V45" i="38"/>
  <c r="AB257" i="31" s="1"/>
  <c r="T25" i="47"/>
  <c r="Z1196" i="31" s="1"/>
  <c r="U14" i="47"/>
  <c r="X85" i="47"/>
  <c r="W95" i="47"/>
  <c r="AC1121" i="31" s="1"/>
  <c r="U36" i="49"/>
  <c r="T47" i="49"/>
  <c r="Z1476" i="31" s="1"/>
  <c r="AE1178" i="31"/>
  <c r="Z147" i="47"/>
  <c r="AE92" i="41"/>
  <c r="AK509" i="31" s="1"/>
  <c r="AF82" i="41"/>
  <c r="Z980" i="31"/>
  <c r="U103" i="45"/>
  <c r="AA1100" i="31"/>
  <c r="V118" i="46"/>
  <c r="W33" i="38"/>
  <c r="V44" i="38"/>
  <c r="AB255" i="31" s="1"/>
  <c r="AA1158" i="31"/>
  <c r="V131" i="47"/>
  <c r="Z696" i="31"/>
  <c r="U118" i="42"/>
  <c r="T27" i="35"/>
  <c r="Z92" i="31" s="1"/>
  <c r="U16" i="35"/>
  <c r="T88" i="35"/>
  <c r="T43" i="42"/>
  <c r="Z654" i="31" s="1"/>
  <c r="T39" i="42"/>
  <c r="U32" i="42"/>
  <c r="X59" i="40"/>
  <c r="AD525" i="31"/>
  <c r="Y161" i="41"/>
  <c r="S39" i="35"/>
  <c r="AB1460" i="31"/>
  <c r="W132" i="49"/>
  <c r="AB1488" i="31"/>
  <c r="W107" i="49"/>
  <c r="AF508" i="31"/>
  <c r="AF519" i="31"/>
  <c r="AA179" i="41"/>
  <c r="U82" i="58"/>
  <c r="V82" i="58"/>
  <c r="I92" i="58"/>
  <c r="V92" i="58"/>
  <c r="F139" i="58"/>
  <c r="F7" i="40" s="1"/>
  <c r="F189" i="40" s="1"/>
  <c r="Q239" i="17"/>
  <c r="F67" i="58"/>
  <c r="F5" i="40" s="1"/>
  <c r="F153" i="40" s="1"/>
  <c r="AA45" i="58"/>
  <c r="I238" i="17"/>
  <c r="AA92" i="58"/>
  <c r="Y92" i="58"/>
  <c r="F73" i="58"/>
  <c r="F5" i="46" s="1"/>
  <c r="F153" i="46" s="1"/>
  <c r="F110" i="58"/>
  <c r="AH94" i="58"/>
  <c r="Y94" i="58"/>
  <c r="AB94" i="58"/>
  <c r="G92" i="58"/>
  <c r="O92" i="58"/>
  <c r="P92" i="58"/>
  <c r="AF92" i="58"/>
  <c r="M92" i="58"/>
  <c r="AC92" i="58"/>
  <c r="J92" i="58"/>
  <c r="Z92" i="58"/>
  <c r="W92" i="58"/>
  <c r="AE92" i="58"/>
  <c r="T92" i="58"/>
  <c r="AJ92" i="58"/>
  <c r="Q92" i="58"/>
  <c r="AG92" i="58"/>
  <c r="N92" i="58"/>
  <c r="AD92" i="58"/>
  <c r="K624" i="31"/>
  <c r="E152" i="42"/>
  <c r="E154" i="42"/>
  <c r="S92" i="58"/>
  <c r="K92" i="58"/>
  <c r="H92" i="58"/>
  <c r="X92" i="58"/>
  <c r="E92" i="58"/>
  <c r="E74" i="58" s="1"/>
  <c r="E5" i="47" s="1"/>
  <c r="E155" i="47" s="1"/>
  <c r="U92" i="58"/>
  <c r="AK92" i="58"/>
  <c r="R92" i="58"/>
  <c r="AE94" i="58"/>
  <c r="F111" i="58"/>
  <c r="E124" i="43"/>
  <c r="K726" i="31"/>
  <c r="E189" i="42"/>
  <c r="F34" i="58"/>
  <c r="F4" i="43" s="1"/>
  <c r="F123" i="43" s="1"/>
  <c r="E125" i="43"/>
  <c r="E188" i="42"/>
  <c r="F136" i="58"/>
  <c r="F7" i="37" s="1"/>
  <c r="F189" i="37" s="1"/>
  <c r="W94" i="58"/>
  <c r="L94" i="58"/>
  <c r="AF94" i="58"/>
  <c r="F94" i="58"/>
  <c r="Y82" i="58"/>
  <c r="AA94" i="58"/>
  <c r="P94" i="58"/>
  <c r="I94" i="58"/>
  <c r="J94" i="58"/>
  <c r="E153" i="42"/>
  <c r="F69" i="58"/>
  <c r="F5" i="42" s="1"/>
  <c r="F153" i="42" s="1"/>
  <c r="I239" i="17"/>
  <c r="F144" i="58"/>
  <c r="F7" i="45" s="1"/>
  <c r="F188" i="45" s="1"/>
  <c r="Q82" i="58"/>
  <c r="AI94" i="58"/>
  <c r="O94" i="58"/>
  <c r="T94" i="58"/>
  <c r="M94" i="58"/>
  <c r="V94" i="58"/>
  <c r="F113" i="58"/>
  <c r="AL41" i="7"/>
  <c r="F82" i="58"/>
  <c r="K82" i="58"/>
  <c r="AK84" i="58"/>
  <c r="I82" i="58"/>
  <c r="R82" i="58"/>
  <c r="O82" i="58"/>
  <c r="AC94" i="58"/>
  <c r="Z94" i="58"/>
  <c r="M84" i="58"/>
  <c r="AA81" i="58"/>
  <c r="F148" i="58"/>
  <c r="F7" i="49" s="1"/>
  <c r="F189" i="49" s="1"/>
  <c r="AK35" i="7"/>
  <c r="F38" i="58"/>
  <c r="F4" i="47" s="1"/>
  <c r="F123" i="47" s="1"/>
  <c r="F99" i="58"/>
  <c r="G99" i="58" s="1"/>
  <c r="H45" i="58"/>
  <c r="AG82" i="58"/>
  <c r="AD82" i="58"/>
  <c r="F100" i="58"/>
  <c r="N84" i="58"/>
  <c r="J81" i="58"/>
  <c r="F108" i="58"/>
  <c r="AJ89" i="17"/>
  <c r="AJ88" i="17"/>
  <c r="AK29" i="17"/>
  <c r="AJ90" i="17"/>
  <c r="AK41" i="17"/>
  <c r="AJ234" i="17"/>
  <c r="AJ233" i="17"/>
  <c r="AJ232" i="17"/>
  <c r="AK29" i="7"/>
  <c r="AK35" i="21"/>
  <c r="AJ195" i="21"/>
  <c r="AJ194" i="21"/>
  <c r="AJ193" i="21"/>
  <c r="F107" i="58"/>
  <c r="E45" i="58"/>
  <c r="E27" i="58" s="1"/>
  <c r="E4" i="35" s="1"/>
  <c r="E125" i="35" s="1"/>
  <c r="F104" i="58"/>
  <c r="Q84" i="58"/>
  <c r="F105" i="58"/>
  <c r="AJ284" i="21"/>
  <c r="AJ283" i="21"/>
  <c r="AJ285" i="21"/>
  <c r="AK41" i="21"/>
  <c r="N45" i="58"/>
  <c r="AG45" i="58"/>
  <c r="AJ197" i="17"/>
  <c r="AJ196" i="17"/>
  <c r="AK38" i="17"/>
  <c r="AJ198" i="17"/>
  <c r="AK36" i="7"/>
  <c r="AJ94" i="58"/>
  <c r="Q94" i="58"/>
  <c r="AG94" i="58"/>
  <c r="N94" i="58"/>
  <c r="AD94" i="58"/>
  <c r="I81" i="58"/>
  <c r="S94" i="58"/>
  <c r="K94" i="58"/>
  <c r="H94" i="58"/>
  <c r="X94" i="58"/>
  <c r="E94" i="58"/>
  <c r="E76" i="58" s="1"/>
  <c r="E5" i="49" s="1"/>
  <c r="E155" i="49" s="1"/>
  <c r="U94" i="58"/>
  <c r="AK94" i="58"/>
  <c r="R94" i="58"/>
  <c r="J46" i="58"/>
  <c r="H81" i="58"/>
  <c r="Y86" i="58"/>
  <c r="AK36" i="21"/>
  <c r="AJ210" i="21"/>
  <c r="AJ208" i="21"/>
  <c r="AJ209" i="21"/>
  <c r="I45" i="58"/>
  <c r="R45" i="58"/>
  <c r="E82" i="58"/>
  <c r="E64" i="58" s="1"/>
  <c r="E5" i="37" s="1"/>
  <c r="E155" i="37" s="1"/>
  <c r="M82" i="58"/>
  <c r="N82" i="58"/>
  <c r="AH82" i="58"/>
  <c r="H82" i="58"/>
  <c r="AE86" i="58"/>
  <c r="K48" i="58"/>
  <c r="AJ137" i="17"/>
  <c r="AJ138" i="17"/>
  <c r="AK33" i="17"/>
  <c r="AJ136" i="17"/>
  <c r="AJ101" i="17"/>
  <c r="AJ100" i="17"/>
  <c r="AK30" i="17"/>
  <c r="AJ102" i="17"/>
  <c r="AJ113" i="17"/>
  <c r="AJ112" i="17"/>
  <c r="AJ114" i="17"/>
  <c r="AK31" i="17"/>
  <c r="Y239" i="17"/>
  <c r="AJ45" i="58"/>
  <c r="Y45" i="58"/>
  <c r="AH45" i="58"/>
  <c r="P82" i="58"/>
  <c r="C122" i="57"/>
  <c r="C143" i="57" s="1"/>
  <c r="AH46" i="58"/>
  <c r="I86" i="58"/>
  <c r="V48" i="58"/>
  <c r="V153" i="58"/>
  <c r="AJ65" i="17"/>
  <c r="AJ66" i="17"/>
  <c r="AJ64" i="17"/>
  <c r="AK27" i="17"/>
  <c r="U239" i="17"/>
  <c r="AJ165" i="21"/>
  <c r="AJ164" i="21"/>
  <c r="AK33" i="21"/>
  <c r="AJ163" i="21"/>
  <c r="AK46" i="58"/>
  <c r="AK31" i="7"/>
  <c r="AK30" i="7"/>
  <c r="R88" i="58"/>
  <c r="AA82" i="58"/>
  <c r="X82" i="58"/>
  <c r="G65" i="58"/>
  <c r="F109" i="58"/>
  <c r="K81" i="58"/>
  <c r="N81" i="58"/>
  <c r="M81" i="58"/>
  <c r="L81" i="58"/>
  <c r="S48" i="58"/>
  <c r="AH48" i="58"/>
  <c r="AE48" i="58"/>
  <c r="AJ48" i="58"/>
  <c r="F112" i="58"/>
  <c r="L88" i="58"/>
  <c r="AK82" i="58"/>
  <c r="AC82" i="58"/>
  <c r="J82" i="58"/>
  <c r="Z82" i="58"/>
  <c r="G82" i="58"/>
  <c r="AE82" i="58"/>
  <c r="AB82" i="58"/>
  <c r="H46" i="58"/>
  <c r="S81" i="58"/>
  <c r="Z81" i="58"/>
  <c r="Y81" i="58"/>
  <c r="X81" i="58"/>
  <c r="W86" i="58"/>
  <c r="J48" i="58"/>
  <c r="AD48" i="58"/>
  <c r="O48" i="58"/>
  <c r="AI48" i="58"/>
  <c r="M48" i="58"/>
  <c r="O153" i="58"/>
  <c r="Q238" i="17"/>
  <c r="R90" i="58"/>
  <c r="AI81" i="58"/>
  <c r="AD81" i="58"/>
  <c r="AC81" i="58"/>
  <c r="AB81" i="58"/>
  <c r="R48" i="58"/>
  <c r="N48" i="58"/>
  <c r="W48" i="58"/>
  <c r="P48" i="58"/>
  <c r="AC48" i="58"/>
  <c r="AH153" i="58"/>
  <c r="AE153" i="58"/>
  <c r="AL210" i="7"/>
  <c r="AM32" i="7"/>
  <c r="AL207" i="7"/>
  <c r="AL208" i="7"/>
  <c r="AL209" i="7"/>
  <c r="AF48" i="58"/>
  <c r="AG48" i="58"/>
  <c r="AK118" i="21"/>
  <c r="AK119" i="21"/>
  <c r="AK120" i="21"/>
  <c r="AL30" i="21"/>
  <c r="K88" i="58"/>
  <c r="M88" i="58"/>
  <c r="AF45" i="58"/>
  <c r="X45" i="58"/>
  <c r="Q45" i="58"/>
  <c r="AK45" i="58"/>
  <c r="V45" i="58"/>
  <c r="K45" i="58"/>
  <c r="R84" i="58"/>
  <c r="AC84" i="58"/>
  <c r="AD84" i="58"/>
  <c r="AG84" i="58"/>
  <c r="K84" i="58"/>
  <c r="L84" i="58"/>
  <c r="Z46" i="58"/>
  <c r="G46" i="58"/>
  <c r="E46" i="58"/>
  <c r="E28" i="58" s="1"/>
  <c r="E4" i="37" s="1"/>
  <c r="E123" i="37" s="1"/>
  <c r="L86" i="58"/>
  <c r="F86" i="58"/>
  <c r="P153" i="58"/>
  <c r="AK73" i="21"/>
  <c r="AL27" i="21"/>
  <c r="AK74" i="21"/>
  <c r="AK75" i="21"/>
  <c r="AL31" i="21"/>
  <c r="AK135" i="21"/>
  <c r="AK134" i="21"/>
  <c r="AK133" i="21"/>
  <c r="I237" i="17"/>
  <c r="AA88" i="58"/>
  <c r="AC88" i="58"/>
  <c r="Y237" i="17"/>
  <c r="Q237" i="17"/>
  <c r="P45" i="58"/>
  <c r="AB45" i="58"/>
  <c r="U45" i="58"/>
  <c r="F45" i="58"/>
  <c r="AD45" i="58"/>
  <c r="O45" i="58"/>
  <c r="W82" i="58"/>
  <c r="L82" i="58"/>
  <c r="AF82" i="58"/>
  <c r="Z84" i="58"/>
  <c r="E84" i="58"/>
  <c r="E66" i="58" s="1"/>
  <c r="E5" i="39" s="1"/>
  <c r="E155" i="39" s="1"/>
  <c r="F84" i="58"/>
  <c r="I84" i="58"/>
  <c r="AH84" i="58"/>
  <c r="W84" i="58"/>
  <c r="X84" i="58"/>
  <c r="R46" i="58"/>
  <c r="W46" i="58"/>
  <c r="U46" i="58"/>
  <c r="AB86" i="58"/>
  <c r="V86" i="58"/>
  <c r="T48" i="58"/>
  <c r="Q48" i="58"/>
  <c r="N153" i="58"/>
  <c r="AF153" i="58"/>
  <c r="AJ185" i="17"/>
  <c r="AJ186" i="17"/>
  <c r="AK37" i="17"/>
  <c r="AJ184" i="17"/>
  <c r="AK34" i="7"/>
  <c r="AA84" i="58"/>
  <c r="AB84" i="58"/>
  <c r="U237" i="17"/>
  <c r="AK160" i="17"/>
  <c r="AL35" i="17"/>
  <c r="AK162" i="17"/>
  <c r="AK161" i="17"/>
  <c r="AL37" i="7"/>
  <c r="AJ224" i="21"/>
  <c r="AJ223" i="21"/>
  <c r="AK37" i="21"/>
  <c r="AJ225" i="21"/>
  <c r="AL38" i="7"/>
  <c r="U238" i="17"/>
  <c r="Z88" i="58"/>
  <c r="AB88" i="58"/>
  <c r="Y238" i="17"/>
  <c r="AE45" i="58"/>
  <c r="J84" i="58"/>
  <c r="U84" i="58"/>
  <c r="V84" i="58"/>
  <c r="Y84" i="58"/>
  <c r="G84" i="58"/>
  <c r="H84" i="58"/>
  <c r="X46" i="58"/>
  <c r="AJ148" i="17"/>
  <c r="AJ149" i="17"/>
  <c r="AK34" i="17"/>
  <c r="AJ150" i="17"/>
  <c r="AL33" i="7"/>
  <c r="AL221" i="17"/>
  <c r="AM40" i="17"/>
  <c r="AL222" i="17"/>
  <c r="AL220" i="17"/>
  <c r="AK239" i="21"/>
  <c r="AK240" i="21"/>
  <c r="AK238" i="21"/>
  <c r="AL38" i="21"/>
  <c r="AI88" i="58"/>
  <c r="J88" i="58"/>
  <c r="G88" i="58"/>
  <c r="W88" i="58"/>
  <c r="H88" i="58"/>
  <c r="X88" i="58"/>
  <c r="I88" i="58"/>
  <c r="Y88" i="58"/>
  <c r="AH88" i="58"/>
  <c r="E124" i="47"/>
  <c r="E126" i="47"/>
  <c r="K1130" i="31"/>
  <c r="E125" i="47"/>
  <c r="E123" i="47"/>
  <c r="T45" i="58"/>
  <c r="L45" i="58"/>
  <c r="M45" i="58"/>
  <c r="AC45" i="58"/>
  <c r="J45" i="58"/>
  <c r="Z45" i="58"/>
  <c r="G45" i="58"/>
  <c r="W45" i="58"/>
  <c r="S82" i="58"/>
  <c r="AI82" i="58"/>
  <c r="T82" i="58"/>
  <c r="V90" i="58"/>
  <c r="N90" i="58"/>
  <c r="O90" i="58"/>
  <c r="AE90" i="58"/>
  <c r="P90" i="58"/>
  <c r="AF90" i="58"/>
  <c r="M90" i="58"/>
  <c r="AC90" i="58"/>
  <c r="AJ89" i="21"/>
  <c r="AK28" i="21"/>
  <c r="AJ88" i="21"/>
  <c r="AJ90" i="21"/>
  <c r="E190" i="40"/>
  <c r="E197" i="40" s="1"/>
  <c r="E209" i="40" s="1"/>
  <c r="K500" i="31" s="1"/>
  <c r="E188" i="40"/>
  <c r="K420" i="31"/>
  <c r="E189" i="40"/>
  <c r="AK104" i="21"/>
  <c r="AK103" i="21"/>
  <c r="AK105" i="21"/>
  <c r="AL29" i="21"/>
  <c r="E189" i="37"/>
  <c r="K117" i="31"/>
  <c r="E188" i="37"/>
  <c r="F40" i="58"/>
  <c r="F4" i="49" s="1"/>
  <c r="Q289" i="21"/>
  <c r="S84" i="58"/>
  <c r="AI84" i="58"/>
  <c r="T84" i="58"/>
  <c r="AJ84" i="58"/>
  <c r="AD46" i="58"/>
  <c r="V46" i="58"/>
  <c r="O46" i="58"/>
  <c r="AE46" i="58"/>
  <c r="P46" i="58"/>
  <c r="AF46" i="58"/>
  <c r="M46" i="58"/>
  <c r="AC46" i="58"/>
  <c r="M290" i="21"/>
  <c r="G81" i="58"/>
  <c r="AE81" i="58"/>
  <c r="F81" i="58"/>
  <c r="V81" i="58"/>
  <c r="E81" i="58"/>
  <c r="E63" i="58" s="1"/>
  <c r="E5" i="35" s="1"/>
  <c r="U81" i="58"/>
  <c r="AK81" i="58"/>
  <c r="T81" i="58"/>
  <c r="AJ81" i="58"/>
  <c r="AG239" i="17"/>
  <c r="F37" i="58"/>
  <c r="F4" i="46" s="1"/>
  <c r="F33" i="58"/>
  <c r="F4" i="42" s="1"/>
  <c r="F29" i="58"/>
  <c r="F4" i="38" s="1"/>
  <c r="O86" i="58"/>
  <c r="G86" i="58"/>
  <c r="H86" i="58"/>
  <c r="X86" i="58"/>
  <c r="E86" i="58"/>
  <c r="E68" i="58" s="1"/>
  <c r="E5" i="41" s="1"/>
  <c r="U86" i="58"/>
  <c r="AK86" i="58"/>
  <c r="R86" i="58"/>
  <c r="AH86" i="58"/>
  <c r="Z48" i="58"/>
  <c r="F48" i="58"/>
  <c r="G48" i="58"/>
  <c r="AA48" i="58"/>
  <c r="L48" i="58"/>
  <c r="AB48" i="58"/>
  <c r="I48" i="58"/>
  <c r="Y48" i="58"/>
  <c r="F153" i="58"/>
  <c r="Z153" i="58"/>
  <c r="K153" i="58"/>
  <c r="AA153" i="58"/>
  <c r="L153" i="58"/>
  <c r="AB153" i="58"/>
  <c r="I153" i="58"/>
  <c r="Y153" i="58"/>
  <c r="E124" i="48"/>
  <c r="E125" i="48"/>
  <c r="E123" i="48"/>
  <c r="K1332" i="31"/>
  <c r="E126" i="48"/>
  <c r="AD90" i="58"/>
  <c r="S90" i="58"/>
  <c r="AI90" i="58"/>
  <c r="T90" i="58"/>
  <c r="AJ90" i="58"/>
  <c r="Q90" i="58"/>
  <c r="AG90" i="58"/>
  <c r="E190" i="39"/>
  <c r="E188" i="39"/>
  <c r="K319" i="31"/>
  <c r="E189" i="39"/>
  <c r="AJ210" i="17"/>
  <c r="AJ208" i="17"/>
  <c r="AK39" i="17"/>
  <c r="AJ209" i="17"/>
  <c r="E189" i="49"/>
  <c r="K1430" i="31"/>
  <c r="E188" i="49"/>
  <c r="E190" i="49"/>
  <c r="Q288" i="21"/>
  <c r="S46" i="58"/>
  <c r="AI46" i="58"/>
  <c r="T46" i="58"/>
  <c r="AJ46" i="58"/>
  <c r="Q46" i="58"/>
  <c r="AG46" i="58"/>
  <c r="AC239" i="17"/>
  <c r="F140" i="58"/>
  <c r="F7" i="41" s="1"/>
  <c r="AG238" i="17"/>
  <c r="M237" i="17"/>
  <c r="M153" i="58"/>
  <c r="AC153" i="58"/>
  <c r="AL27" i="7"/>
  <c r="AJ78" i="17"/>
  <c r="AJ77" i="17"/>
  <c r="AK28" i="17"/>
  <c r="AJ76" i="17"/>
  <c r="F88" i="58"/>
  <c r="N88" i="58"/>
  <c r="O88" i="58"/>
  <c r="AE88" i="58"/>
  <c r="P88" i="58"/>
  <c r="AF88" i="58"/>
  <c r="Q88" i="58"/>
  <c r="AG88" i="58"/>
  <c r="AH90" i="58"/>
  <c r="J90" i="58"/>
  <c r="G90" i="58"/>
  <c r="W90" i="58"/>
  <c r="H90" i="58"/>
  <c r="X90" i="58"/>
  <c r="E90" i="58"/>
  <c r="E72" i="58" s="1"/>
  <c r="E5" i="45" s="1"/>
  <c r="U90" i="58"/>
  <c r="AK90" i="58"/>
  <c r="AK40" i="21"/>
  <c r="AJ268" i="21"/>
  <c r="AJ270" i="21"/>
  <c r="AJ269" i="21"/>
  <c r="F189" i="48"/>
  <c r="E188" i="38"/>
  <c r="K218" i="31"/>
  <c r="E189" i="38"/>
  <c r="AC238" i="17"/>
  <c r="M289" i="21"/>
  <c r="F137" i="58"/>
  <c r="F7" i="38" s="1"/>
  <c r="F41" i="58"/>
  <c r="F4" i="48" s="1"/>
  <c r="S86" i="58"/>
  <c r="K86" i="58"/>
  <c r="P86" i="58"/>
  <c r="AF86" i="58"/>
  <c r="M86" i="58"/>
  <c r="AC86" i="58"/>
  <c r="J86" i="58"/>
  <c r="Z86" i="58"/>
  <c r="M239" i="17"/>
  <c r="K219" i="31"/>
  <c r="AD153" i="58"/>
  <c r="S153" i="58"/>
  <c r="AI153" i="58"/>
  <c r="T153" i="58"/>
  <c r="AJ153" i="58"/>
  <c r="Q153" i="58"/>
  <c r="AG153" i="58"/>
  <c r="AK40" i="7"/>
  <c r="AJ253" i="21"/>
  <c r="AJ254" i="21"/>
  <c r="AK39" i="21"/>
  <c r="AJ255" i="21"/>
  <c r="E190" i="41"/>
  <c r="E189" i="41"/>
  <c r="E188" i="41"/>
  <c r="K521" i="31"/>
  <c r="E125" i="46"/>
  <c r="K1029" i="31"/>
  <c r="E152" i="46"/>
  <c r="E124" i="46"/>
  <c r="E126" i="46"/>
  <c r="E123" i="46"/>
  <c r="E126" i="42"/>
  <c r="K625" i="31"/>
  <c r="E124" i="42"/>
  <c r="E125" i="42"/>
  <c r="E123" i="42"/>
  <c r="E126" i="38"/>
  <c r="K221" i="31"/>
  <c r="E123" i="38"/>
  <c r="E124" i="38"/>
  <c r="E125" i="38"/>
  <c r="V88" i="58"/>
  <c r="AD88" i="58"/>
  <c r="S88" i="58"/>
  <c r="AJ88" i="58"/>
  <c r="T88" i="58"/>
  <c r="E88" i="58"/>
  <c r="E70" i="58" s="1"/>
  <c r="E5" i="43" s="1"/>
  <c r="U88" i="58"/>
  <c r="AL28" i="7"/>
  <c r="K1433" i="31"/>
  <c r="E124" i="49"/>
  <c r="E126" i="49"/>
  <c r="E125" i="49"/>
  <c r="E123" i="49"/>
  <c r="S45" i="58"/>
  <c r="F90" i="58"/>
  <c r="Z90" i="58"/>
  <c r="K90" i="58"/>
  <c r="AA90" i="58"/>
  <c r="L90" i="58"/>
  <c r="AB90" i="58"/>
  <c r="I90" i="58"/>
  <c r="E190" i="45"/>
  <c r="E188" i="45"/>
  <c r="K925" i="31"/>
  <c r="E189" i="45"/>
  <c r="Q290" i="21"/>
  <c r="O84" i="58"/>
  <c r="AE84" i="58"/>
  <c r="P84" i="58"/>
  <c r="N46" i="58"/>
  <c r="F46" i="58"/>
  <c r="K46" i="58"/>
  <c r="AA46" i="58"/>
  <c r="L46" i="58"/>
  <c r="AB46" i="58"/>
  <c r="I46" i="58"/>
  <c r="F138" i="58"/>
  <c r="F7" i="39" s="1"/>
  <c r="AC237" i="17"/>
  <c r="M288" i="21"/>
  <c r="O81" i="58"/>
  <c r="W81" i="58"/>
  <c r="R81" i="58"/>
  <c r="AH81" i="58"/>
  <c r="Q81" i="58"/>
  <c r="AG81" i="58"/>
  <c r="P81" i="58"/>
  <c r="AG237" i="17"/>
  <c r="AI86" i="58"/>
  <c r="AA86" i="58"/>
  <c r="T86" i="58"/>
  <c r="AJ86" i="58"/>
  <c r="Q86" i="58"/>
  <c r="AG86" i="58"/>
  <c r="N86" i="58"/>
  <c r="H48" i="58"/>
  <c r="X48" i="58"/>
  <c r="E48" i="58"/>
  <c r="E30" i="58" s="1"/>
  <c r="E4" i="39" s="1"/>
  <c r="U48" i="58"/>
  <c r="M238" i="17"/>
  <c r="R153" i="58"/>
  <c r="J153" i="58"/>
  <c r="G153" i="58"/>
  <c r="W153" i="58"/>
  <c r="H153" i="58"/>
  <c r="X153" i="58"/>
  <c r="E153" i="58"/>
  <c r="E135" i="58" s="1"/>
  <c r="E7" i="35" s="1"/>
  <c r="U153" i="58"/>
  <c r="G205" i="11" l="1"/>
  <c r="F125" i="41"/>
  <c r="AM32" i="17"/>
  <c r="AL124" i="17"/>
  <c r="C117" i="57"/>
  <c r="AL126" i="17"/>
  <c r="C67" i="52"/>
  <c r="F124" i="45"/>
  <c r="C63" i="52"/>
  <c r="E194" i="38"/>
  <c r="E206" i="38" s="1"/>
  <c r="K297" i="31" s="1"/>
  <c r="C11" i="52"/>
  <c r="E194" i="11"/>
  <c r="E205" i="11" s="1"/>
  <c r="K1307" i="31" s="1"/>
  <c r="F74" i="58"/>
  <c r="F5" i="47" s="1"/>
  <c r="L1129" i="31" s="1"/>
  <c r="F155" i="38"/>
  <c r="F152" i="38"/>
  <c r="I135" i="48"/>
  <c r="I138" i="48"/>
  <c r="I137" i="48"/>
  <c r="F190" i="11"/>
  <c r="L524" i="31"/>
  <c r="F123" i="41"/>
  <c r="F189" i="42"/>
  <c r="L1127" i="31"/>
  <c r="F126" i="11"/>
  <c r="C116" i="57"/>
  <c r="G39" i="58"/>
  <c r="G4" i="11" s="1"/>
  <c r="M1231" i="31" s="1"/>
  <c r="G32" i="58"/>
  <c r="G4" i="41" s="1"/>
  <c r="M524" i="31" s="1"/>
  <c r="F126" i="41"/>
  <c r="F123" i="40"/>
  <c r="G146" i="58"/>
  <c r="G7" i="47" s="1"/>
  <c r="G189" i="47" s="1"/>
  <c r="C62" i="52"/>
  <c r="C14" i="52"/>
  <c r="C22" i="52"/>
  <c r="F125" i="45"/>
  <c r="F154" i="48"/>
  <c r="L1028" i="31"/>
  <c r="L928" i="31"/>
  <c r="G106" i="58"/>
  <c r="F19" i="60" s="1"/>
  <c r="E191" i="11"/>
  <c r="F153" i="11"/>
  <c r="F123" i="45"/>
  <c r="G77" i="58"/>
  <c r="G5" i="48" s="1"/>
  <c r="G154" i="48" s="1"/>
  <c r="F152" i="48"/>
  <c r="G36" i="58"/>
  <c r="G4" i="45" s="1"/>
  <c r="G123" i="45" s="1"/>
  <c r="C64" i="52"/>
  <c r="E127" i="11"/>
  <c r="K119" i="31"/>
  <c r="F188" i="40"/>
  <c r="F188" i="11"/>
  <c r="F123" i="44"/>
  <c r="L826" i="31"/>
  <c r="F125" i="11"/>
  <c r="C7" i="52"/>
  <c r="E156" i="38"/>
  <c r="F189" i="11"/>
  <c r="F155" i="44"/>
  <c r="F124" i="11"/>
  <c r="L1231" i="31"/>
  <c r="F190" i="45"/>
  <c r="G147" i="58"/>
  <c r="G7" i="11" s="1"/>
  <c r="G190" i="11" s="1"/>
  <c r="F190" i="40"/>
  <c r="C6" i="52"/>
  <c r="C66" i="52"/>
  <c r="F188" i="48"/>
  <c r="D69" i="52" s="1"/>
  <c r="L220" i="31"/>
  <c r="G136" i="58"/>
  <c r="G7" i="37" s="1"/>
  <c r="M117" i="31" s="1"/>
  <c r="F189" i="43"/>
  <c r="F153" i="38"/>
  <c r="G149" i="58"/>
  <c r="G7" i="48" s="1"/>
  <c r="G189" i="48" s="1"/>
  <c r="C120" i="57"/>
  <c r="C124" i="57" s="1"/>
  <c r="C20" i="57" s="1"/>
  <c r="E152" i="37"/>
  <c r="E194" i="37" s="1"/>
  <c r="E206" i="37" s="1"/>
  <c r="K196" i="31" s="1"/>
  <c r="E153" i="47"/>
  <c r="G73" i="58"/>
  <c r="G5" i="46" s="1"/>
  <c r="M1028" i="31" s="1"/>
  <c r="E153" i="49"/>
  <c r="E153" i="37"/>
  <c r="L1430" i="31"/>
  <c r="K1129" i="31"/>
  <c r="K1027" i="31"/>
  <c r="F189" i="47"/>
  <c r="D67" i="52" s="1"/>
  <c r="L117" i="31"/>
  <c r="K1432" i="31"/>
  <c r="F188" i="44"/>
  <c r="F124" i="40"/>
  <c r="E152" i="49"/>
  <c r="E194" i="49" s="1"/>
  <c r="E206" i="49" s="1"/>
  <c r="K1509" i="31" s="1"/>
  <c r="L624" i="31"/>
  <c r="G141" i="58"/>
  <c r="G7" i="42" s="1"/>
  <c r="G190" i="42" s="1"/>
  <c r="G31" i="58"/>
  <c r="G4" i="40" s="1"/>
  <c r="G126" i="40" s="1"/>
  <c r="E19" i="60"/>
  <c r="D80" i="57"/>
  <c r="D87" i="57" s="1"/>
  <c r="C33" i="52"/>
  <c r="K321" i="31"/>
  <c r="L1331" i="31"/>
  <c r="E152" i="47"/>
  <c r="F188" i="42"/>
  <c r="D62" i="52" s="1"/>
  <c r="C68" i="52"/>
  <c r="E154" i="47"/>
  <c r="F190" i="43"/>
  <c r="F155" i="48"/>
  <c r="L622" i="31"/>
  <c r="K19" i="31"/>
  <c r="F155" i="40"/>
  <c r="S117" i="30"/>
  <c r="S118" i="30"/>
  <c r="S121" i="30"/>
  <c r="S120" i="30"/>
  <c r="S122" i="30"/>
  <c r="C26" i="52"/>
  <c r="C10" i="52"/>
  <c r="N1365" i="31"/>
  <c r="K724" i="31"/>
  <c r="F6" i="41"/>
  <c r="E17" i="60"/>
  <c r="F6" i="35"/>
  <c r="E12" i="60"/>
  <c r="F6" i="48"/>
  <c r="E26" i="60"/>
  <c r="F6" i="11"/>
  <c r="E24" i="60"/>
  <c r="G6" i="39"/>
  <c r="M320" i="31" s="1"/>
  <c r="F15" i="60"/>
  <c r="G6" i="35"/>
  <c r="F12" i="60"/>
  <c r="F6" i="49"/>
  <c r="L1431" i="31" s="1"/>
  <c r="E25" i="60"/>
  <c r="F6" i="45"/>
  <c r="E21" i="60"/>
  <c r="F6" i="47"/>
  <c r="E23" i="60"/>
  <c r="F6" i="44"/>
  <c r="L825" i="31" s="1"/>
  <c r="E20" i="60"/>
  <c r="G103" i="58"/>
  <c r="F16" i="60" s="1"/>
  <c r="E16" i="60"/>
  <c r="F6" i="46"/>
  <c r="E22" i="60"/>
  <c r="F6" i="38"/>
  <c r="E14" i="60"/>
  <c r="F6" i="37"/>
  <c r="L118" i="31" s="1"/>
  <c r="E13" i="60"/>
  <c r="F76" i="58"/>
  <c r="F5" i="49" s="1"/>
  <c r="L1432" i="31" s="1"/>
  <c r="F6" i="39"/>
  <c r="E15" i="60"/>
  <c r="F6" i="42"/>
  <c r="L623" i="31" s="1"/>
  <c r="E18" i="60"/>
  <c r="G6" i="38"/>
  <c r="M219" i="31" s="1"/>
  <c r="F14" i="60"/>
  <c r="D27" i="60"/>
  <c r="D32" i="60" s="1"/>
  <c r="S123" i="30"/>
  <c r="S119" i="30"/>
  <c r="K31" i="60"/>
  <c r="L824" i="31"/>
  <c r="F126" i="40"/>
  <c r="G107" i="58"/>
  <c r="F189" i="44"/>
  <c r="F125" i="40"/>
  <c r="L420" i="31"/>
  <c r="G143" i="58"/>
  <c r="F6" i="40"/>
  <c r="G144" i="58"/>
  <c r="G7" i="45" s="1"/>
  <c r="G189" i="45" s="1"/>
  <c r="G110" i="58"/>
  <c r="F23" i="60" s="1"/>
  <c r="F188" i="43"/>
  <c r="G139" i="58"/>
  <c r="G7" i="40" s="1"/>
  <c r="G188" i="40" s="1"/>
  <c r="G35" i="58"/>
  <c r="E154" i="49"/>
  <c r="F152" i="42"/>
  <c r="E194" i="44"/>
  <c r="E206" i="44" s="1"/>
  <c r="K903" i="31" s="1"/>
  <c r="L422" i="31"/>
  <c r="F27" i="58"/>
  <c r="F4" i="35" s="1"/>
  <c r="F124" i="35" s="1"/>
  <c r="G142" i="58"/>
  <c r="F152" i="40"/>
  <c r="F194" i="40" s="1"/>
  <c r="F206" i="40" s="1"/>
  <c r="L499" i="31" s="1"/>
  <c r="F155" i="42"/>
  <c r="F190" i="46"/>
  <c r="F154" i="40"/>
  <c r="G67" i="58"/>
  <c r="F188" i="49"/>
  <c r="F154" i="42"/>
  <c r="F124" i="44"/>
  <c r="F126" i="44"/>
  <c r="H99" i="58"/>
  <c r="G12" i="60" s="1"/>
  <c r="F190" i="49"/>
  <c r="F125" i="44"/>
  <c r="E194" i="42"/>
  <c r="E206" i="42" s="1"/>
  <c r="K701" i="31" s="1"/>
  <c r="G148" i="58"/>
  <c r="G7" i="49" s="1"/>
  <c r="G188" i="49" s="1"/>
  <c r="C28" i="52"/>
  <c r="U27" i="35"/>
  <c r="AA92" i="31" s="1"/>
  <c r="V16" i="35"/>
  <c r="AB1100" i="31"/>
  <c r="W118" i="46"/>
  <c r="J223" i="37"/>
  <c r="I230" i="37"/>
  <c r="I235" i="37"/>
  <c r="T18" i="35"/>
  <c r="T22" i="35"/>
  <c r="Z73" i="31" s="1"/>
  <c r="U11" i="35"/>
  <c r="Z16" i="45"/>
  <c r="Y27" i="45"/>
  <c r="AE1001" i="31" s="1"/>
  <c r="N349" i="31"/>
  <c r="I132" i="39"/>
  <c r="AC1179" i="31"/>
  <c r="X145" i="47"/>
  <c r="AB1416" i="31"/>
  <c r="W180" i="49"/>
  <c r="AB1094" i="31"/>
  <c r="W111" i="46"/>
  <c r="AE783" i="31"/>
  <c r="Z108" i="43"/>
  <c r="Y16" i="44"/>
  <c r="X27" i="44"/>
  <c r="AD900" i="31" s="1"/>
  <c r="AE317" i="31"/>
  <c r="AE306" i="31"/>
  <c r="Z179" i="39"/>
  <c r="Z14" i="49"/>
  <c r="Y25" i="49"/>
  <c r="AE1499" i="31" s="1"/>
  <c r="V84" i="45"/>
  <c r="U94" i="45"/>
  <c r="AA917" i="31" s="1"/>
  <c r="AA772" i="31"/>
  <c r="V146" i="43"/>
  <c r="P774" i="31"/>
  <c r="K147" i="43"/>
  <c r="Q66" i="31"/>
  <c r="L148" i="35"/>
  <c r="AC986" i="31"/>
  <c r="X106" i="45"/>
  <c r="AB775" i="31"/>
  <c r="W145" i="43"/>
  <c r="AA672" i="31"/>
  <c r="V148" i="42"/>
  <c r="S71" i="31"/>
  <c r="N103" i="35"/>
  <c r="N976" i="31"/>
  <c r="I147" i="45"/>
  <c r="N1182" i="31"/>
  <c r="I103" i="47"/>
  <c r="N147" i="31"/>
  <c r="I132" i="37"/>
  <c r="Y22" i="40"/>
  <c r="AE477" i="31" s="1"/>
  <c r="Z11" i="40"/>
  <c r="N883" i="31"/>
  <c r="N977" i="31"/>
  <c r="I145" i="45"/>
  <c r="AB33" i="41"/>
  <c r="AA44" i="41"/>
  <c r="AG558" i="31" s="1"/>
  <c r="T47" i="11"/>
  <c r="Z1274" i="31" s="1"/>
  <c r="U36" i="11"/>
  <c r="AG37" i="37"/>
  <c r="AF48" i="37"/>
  <c r="AL165" i="31" s="1"/>
  <c r="N677" i="31"/>
  <c r="I103" i="42"/>
  <c r="X62" i="11"/>
  <c r="W77" i="11"/>
  <c r="AC1254" i="31" s="1"/>
  <c r="AA1341" i="31"/>
  <c r="AA1344" i="31"/>
  <c r="V163" i="48"/>
  <c r="Z990" i="31"/>
  <c r="U112" i="45"/>
  <c r="N1287" i="31"/>
  <c r="I109" i="11"/>
  <c r="N1480" i="31"/>
  <c r="I148" i="49"/>
  <c r="AB1200" i="31"/>
  <c r="W119" i="47"/>
  <c r="N580" i="31"/>
  <c r="I109" i="41"/>
  <c r="Z85" i="11"/>
  <c r="Y95" i="11"/>
  <c r="AE1222" i="31" s="1"/>
  <c r="N1258" i="31"/>
  <c r="I132" i="11"/>
  <c r="AB955" i="31"/>
  <c r="W132" i="45"/>
  <c r="N254" i="31"/>
  <c r="N1293" i="31"/>
  <c r="I112" i="11"/>
  <c r="V32" i="35"/>
  <c r="U43" i="35"/>
  <c r="AA48" i="31" s="1"/>
  <c r="O609" i="31"/>
  <c r="O620" i="31"/>
  <c r="J179" i="42"/>
  <c r="AC476" i="31"/>
  <c r="X102" i="40"/>
  <c r="AC588" i="31"/>
  <c r="X113" i="41"/>
  <c r="N1464" i="31"/>
  <c r="N688" i="31"/>
  <c r="I114" i="42"/>
  <c r="N375" i="31"/>
  <c r="I102" i="39"/>
  <c r="AC85" i="46"/>
  <c r="AB95" i="46"/>
  <c r="AH1020" i="31" s="1"/>
  <c r="Z764" i="31"/>
  <c r="U143" i="43"/>
  <c r="X27" i="46"/>
  <c r="AD1102" i="31" s="1"/>
  <c r="Y16" i="46"/>
  <c r="AC1359" i="31"/>
  <c r="X132" i="48"/>
  <c r="AB104" i="31"/>
  <c r="AB115" i="31"/>
  <c r="W179" i="37"/>
  <c r="Z230" i="31"/>
  <c r="Z233" i="31"/>
  <c r="U163" i="38"/>
  <c r="T24" i="44"/>
  <c r="Z888" i="31" s="1"/>
  <c r="U13" i="44"/>
  <c r="T18" i="44"/>
  <c r="AA190" i="31"/>
  <c r="V119" i="37"/>
  <c r="AD1084" i="31"/>
  <c r="Y107" i="46"/>
  <c r="AA13" i="31"/>
  <c r="V183" i="35"/>
  <c r="AC864" i="31"/>
  <c r="X141" i="44"/>
  <c r="R172" i="31"/>
  <c r="M103" i="37"/>
  <c r="AA1169" i="31"/>
  <c r="V142" i="47"/>
  <c r="N369" i="31"/>
  <c r="I148" i="39"/>
  <c r="N158" i="31"/>
  <c r="I143" i="37"/>
  <c r="U38" i="37"/>
  <c r="T49" i="37"/>
  <c r="Z170" i="31" s="1"/>
  <c r="U57" i="46"/>
  <c r="AA998" i="31"/>
  <c r="V119" i="45"/>
  <c r="V56" i="11"/>
  <c r="Z14" i="43"/>
  <c r="Y25" i="43"/>
  <c r="AE792" i="31" s="1"/>
  <c r="U14" i="45"/>
  <c r="T25" i="45"/>
  <c r="Z994" i="31" s="1"/>
  <c r="AD1505" i="31"/>
  <c r="Y116" i="49"/>
  <c r="N159" i="31"/>
  <c r="I142" i="37"/>
  <c r="P495" i="31"/>
  <c r="K116" i="40"/>
  <c r="AF12" i="44"/>
  <c r="AE23" i="44"/>
  <c r="AK886" i="31" s="1"/>
  <c r="AD70" i="31"/>
  <c r="Y104" i="35"/>
  <c r="AD350" i="31"/>
  <c r="Y131" i="39"/>
  <c r="Z15" i="48"/>
  <c r="Y26" i="48"/>
  <c r="AE1400" i="31" s="1"/>
  <c r="Z93" i="48"/>
  <c r="AF1319" i="31" s="1"/>
  <c r="AA83" i="48"/>
  <c r="AD167" i="31"/>
  <c r="Y148" i="37"/>
  <c r="N1379" i="31"/>
  <c r="I148" i="48"/>
  <c r="N471" i="31"/>
  <c r="I147" i="40"/>
  <c r="W57" i="43"/>
  <c r="T39" i="49"/>
  <c r="T43" i="49"/>
  <c r="Z1462" i="31" s="1"/>
  <c r="U32" i="49"/>
  <c r="AA640" i="31"/>
  <c r="V58" i="42"/>
  <c r="AC891" i="31"/>
  <c r="X113" i="44"/>
  <c r="N1132" i="31"/>
  <c r="I160" i="47"/>
  <c r="E194" i="40"/>
  <c r="E206" i="40" s="1"/>
  <c r="K499" i="31" s="1"/>
  <c r="L1026" i="31"/>
  <c r="F152" i="44"/>
  <c r="F154" i="11"/>
  <c r="L1230" i="31"/>
  <c r="E156" i="11"/>
  <c r="G69" i="58"/>
  <c r="G5" i="42" s="1"/>
  <c r="G153" i="42" s="1"/>
  <c r="G71" i="58"/>
  <c r="AC1460" i="31"/>
  <c r="X132" i="49"/>
  <c r="U25" i="47"/>
  <c r="AA1196" i="31" s="1"/>
  <c r="V14" i="47"/>
  <c r="P1257" i="31"/>
  <c r="K133" i="11"/>
  <c r="W86" i="47"/>
  <c r="V96" i="47"/>
  <c r="AB1123" i="31" s="1"/>
  <c r="X223" i="48"/>
  <c r="W230" i="48"/>
  <c r="W235" i="48"/>
  <c r="AF1138" i="31"/>
  <c r="AF1141" i="31"/>
  <c r="AA164" i="47"/>
  <c r="AD810" i="31"/>
  <c r="Y180" i="44"/>
  <c r="O1038" i="31"/>
  <c r="O1041" i="31"/>
  <c r="J163" i="46"/>
  <c r="AA166" i="31"/>
  <c r="V146" i="37"/>
  <c r="W97" i="35"/>
  <c r="AC15" i="31" s="1"/>
  <c r="X87" i="35"/>
  <c r="N1402" i="31"/>
  <c r="I119" i="48"/>
  <c r="N284" i="31"/>
  <c r="I114" i="38"/>
  <c r="AD853" i="31"/>
  <c r="Y133" i="44"/>
  <c r="T18" i="45"/>
  <c r="U33" i="46"/>
  <c r="T44" i="46"/>
  <c r="Z1063" i="31" s="1"/>
  <c r="U26" i="44"/>
  <c r="AA895" i="31" s="1"/>
  <c r="V15" i="44"/>
  <c r="AB1195" i="31"/>
  <c r="W111" i="47"/>
  <c r="N274" i="31"/>
  <c r="I102" i="38"/>
  <c r="X53" i="46"/>
  <c r="Z13" i="43"/>
  <c r="Y24" i="43"/>
  <c r="AE787" i="31" s="1"/>
  <c r="V59" i="49"/>
  <c r="Z15" i="35"/>
  <c r="Y26" i="35"/>
  <c r="AE87" i="31" s="1"/>
  <c r="AB1012" i="31"/>
  <c r="W180" i="46"/>
  <c r="P171" i="31"/>
  <c r="K104" i="37"/>
  <c r="V38" i="35"/>
  <c r="U49" i="35"/>
  <c r="AA69" i="31" s="1"/>
  <c r="AB836" i="31"/>
  <c r="AB839" i="31"/>
  <c r="W163" i="44"/>
  <c r="Y59" i="11"/>
  <c r="V59" i="42"/>
  <c r="AC1259" i="31"/>
  <c r="X131" i="11"/>
  <c r="W39" i="39"/>
  <c r="X32" i="39"/>
  <c r="X53" i="39"/>
  <c r="W64" i="39"/>
  <c r="X45" i="40"/>
  <c r="AD459" i="31" s="1"/>
  <c r="Y34" i="40"/>
  <c r="AD23" i="35"/>
  <c r="AJ78" i="31" s="1"/>
  <c r="AE12" i="35"/>
  <c r="V85" i="43"/>
  <c r="U95" i="43"/>
  <c r="AA717" i="31" s="1"/>
  <c r="T88" i="43"/>
  <c r="T92" i="43"/>
  <c r="Z711" i="31" s="1"/>
  <c r="U82" i="43"/>
  <c r="AD121" i="31"/>
  <c r="Y161" i="37"/>
  <c r="AB954" i="31"/>
  <c r="W133" i="45"/>
  <c r="AA462" i="31"/>
  <c r="V142" i="40"/>
  <c r="AB1242" i="31"/>
  <c r="AB1239" i="31"/>
  <c r="W164" i="11"/>
  <c r="U22" i="11"/>
  <c r="AA1285" i="31" s="1"/>
  <c r="V11" i="11"/>
  <c r="U18" i="11"/>
  <c r="W82" i="37"/>
  <c r="V92" i="37"/>
  <c r="AB105" i="31" s="1"/>
  <c r="W59" i="47"/>
  <c r="Z34" i="35"/>
  <c r="Y45" i="35"/>
  <c r="AE55" i="31" s="1"/>
  <c r="U94" i="40"/>
  <c r="AA412" i="31" s="1"/>
  <c r="V84" i="40"/>
  <c r="AE1502" i="31"/>
  <c r="Z117" i="49"/>
  <c r="AD1485" i="31"/>
  <c r="Y103" i="49"/>
  <c r="AC286" i="31"/>
  <c r="X111" i="38"/>
  <c r="AB1214" i="31"/>
  <c r="W180" i="11"/>
  <c r="X57" i="42"/>
  <c r="Y48" i="35"/>
  <c r="AE64" i="31" s="1"/>
  <c r="Z37" i="35"/>
  <c r="V28" i="48"/>
  <c r="AB1407" i="31" s="1"/>
  <c r="W17" i="48"/>
  <c r="U94" i="46"/>
  <c r="AA1018" i="31" s="1"/>
  <c r="V84" i="46"/>
  <c r="Y49" i="44"/>
  <c r="AE877" i="31" s="1"/>
  <c r="Z38" i="44"/>
  <c r="W54" i="44"/>
  <c r="Z984" i="31"/>
  <c r="U109" i="45"/>
  <c r="U83" i="37"/>
  <c r="T93" i="37"/>
  <c r="Z107" i="31" s="1"/>
  <c r="T88" i="37"/>
  <c r="W38" i="49"/>
  <c r="V49" i="49"/>
  <c r="AB1483" i="31" s="1"/>
  <c r="AE222" i="37"/>
  <c r="AD234" i="37"/>
  <c r="Z86" i="44"/>
  <c r="Y96" i="44"/>
  <c r="AE820" i="31" s="1"/>
  <c r="V54" i="46"/>
  <c r="AC276" i="31"/>
  <c r="X107" i="38"/>
  <c r="O30" i="31"/>
  <c r="O27" i="31"/>
  <c r="J164" i="35"/>
  <c r="U61" i="43"/>
  <c r="AC1168" i="31"/>
  <c r="X143" i="47"/>
  <c r="AD1076" i="31"/>
  <c r="Y148" i="46"/>
  <c r="AB290" i="31"/>
  <c r="W117" i="38"/>
  <c r="V54" i="47"/>
  <c r="AA1187" i="31"/>
  <c r="V108" i="47"/>
  <c r="AA1188" i="31"/>
  <c r="V106" i="47"/>
  <c r="AE324" i="31"/>
  <c r="Z160" i="39"/>
  <c r="T97" i="40"/>
  <c r="Z419" i="31" s="1"/>
  <c r="U87" i="40"/>
  <c r="Q348" i="31"/>
  <c r="L133" i="39"/>
  <c r="Q966" i="31"/>
  <c r="L143" i="45"/>
  <c r="N1289" i="31"/>
  <c r="I106" i="11"/>
  <c r="N1300" i="31"/>
  <c r="I117" i="11"/>
  <c r="AG1334" i="31"/>
  <c r="AB160" i="48"/>
  <c r="V92" i="49"/>
  <c r="AB1418" i="31" s="1"/>
  <c r="W82" i="49"/>
  <c r="V88" i="49"/>
  <c r="AA1113" i="31"/>
  <c r="V180" i="47"/>
  <c r="AC378" i="31"/>
  <c r="X109" i="39"/>
  <c r="W12" i="37"/>
  <c r="V23" i="37"/>
  <c r="AB179" i="31" s="1"/>
  <c r="U57" i="11"/>
  <c r="AA1268" i="31"/>
  <c r="V141" i="11"/>
  <c r="AH316" i="31"/>
  <c r="AC183" i="39"/>
  <c r="U14" i="44"/>
  <c r="T25" i="44"/>
  <c r="Z893" i="31" s="1"/>
  <c r="O923" i="31"/>
  <c r="O912" i="31"/>
  <c r="J179" i="45"/>
  <c r="AA1343" i="31"/>
  <c r="AA1340" i="31"/>
  <c r="V164" i="48"/>
  <c r="Z11" i="49"/>
  <c r="Y22" i="49"/>
  <c r="AE1487" i="31" s="1"/>
  <c r="AE1101" i="31"/>
  <c r="Z116" i="46"/>
  <c r="AB765" i="31"/>
  <c r="W142" i="43"/>
  <c r="Q1404" i="31"/>
  <c r="L116" i="48"/>
  <c r="N1380" i="31"/>
  <c r="I147" i="48"/>
  <c r="N192" i="31"/>
  <c r="I116" i="37"/>
  <c r="N150" i="31"/>
  <c r="N373" i="31"/>
  <c r="I104" i="39"/>
  <c r="AB1192" i="31"/>
  <c r="W112" i="47"/>
  <c r="AE1077" i="31"/>
  <c r="Z147" i="46"/>
  <c r="U32" i="45"/>
  <c r="T43" i="45"/>
  <c r="Z957" i="31" s="1"/>
  <c r="T39" i="45"/>
  <c r="K227" i="47"/>
  <c r="J230" i="47"/>
  <c r="J239" i="47"/>
  <c r="J211" i="47" s="1"/>
  <c r="P1211" i="31" s="1"/>
  <c r="AC1099" i="31"/>
  <c r="X119" i="46"/>
  <c r="Y88" i="39"/>
  <c r="Z82" i="39"/>
  <c r="AF1497" i="31"/>
  <c r="AA113" i="49"/>
  <c r="V96" i="49"/>
  <c r="AB1426" i="31" s="1"/>
  <c r="W86" i="49"/>
  <c r="V83" i="40"/>
  <c r="U93" i="40"/>
  <c r="AA410" i="31" s="1"/>
  <c r="AD446" i="31"/>
  <c r="Y62" i="40"/>
  <c r="P58" i="31"/>
  <c r="K142" i="35"/>
  <c r="N1481" i="31"/>
  <c r="I147" i="49"/>
  <c r="Z15" i="11"/>
  <c r="Y26" i="11"/>
  <c r="AE1299" i="31" s="1"/>
  <c r="W78" i="11"/>
  <c r="AC1256" i="31" s="1"/>
  <c r="X63" i="11"/>
  <c r="AC1177" i="31"/>
  <c r="X148" i="47"/>
  <c r="AA879" i="31"/>
  <c r="V103" i="44"/>
  <c r="U55" i="49"/>
  <c r="T64" i="49"/>
  <c r="V44" i="40"/>
  <c r="AB457" i="31" s="1"/>
  <c r="W33" i="40"/>
  <c r="AC157" i="31"/>
  <c r="X141" i="37"/>
  <c r="V55" i="43"/>
  <c r="U64" i="43"/>
  <c r="AD215" i="31"/>
  <c r="V58" i="52"/>
  <c r="Y183" i="38"/>
  <c r="X87" i="43"/>
  <c r="W97" i="43"/>
  <c r="AC722" i="31" s="1"/>
  <c r="AA596" i="31"/>
  <c r="V116" i="41"/>
  <c r="AD223" i="31"/>
  <c r="Y160" i="38"/>
  <c r="Z35" i="45"/>
  <c r="Y46" i="45"/>
  <c r="AE969" i="31" s="1"/>
  <c r="V56" i="42"/>
  <c r="U64" i="42"/>
  <c r="W55" i="35"/>
  <c r="AC83" i="41"/>
  <c r="AB93" i="41"/>
  <c r="AH511" i="31" s="1"/>
  <c r="V22" i="42"/>
  <c r="AB679" i="31" s="1"/>
  <c r="W11" i="42"/>
  <c r="AB572" i="31"/>
  <c r="W147" i="41"/>
  <c r="AD1131" i="31"/>
  <c r="Y161" i="47"/>
  <c r="AB361" i="31"/>
  <c r="W142" i="39"/>
  <c r="Z86" i="42"/>
  <c r="Y96" i="42"/>
  <c r="AE618" i="31" s="1"/>
  <c r="AC1052" i="31"/>
  <c r="X62" i="46"/>
  <c r="AD694" i="31"/>
  <c r="Y117" i="42"/>
  <c r="AC204" i="31"/>
  <c r="X180" i="38"/>
  <c r="W35" i="35"/>
  <c r="V46" i="35"/>
  <c r="AB60" i="31" s="1"/>
  <c r="U45" i="37"/>
  <c r="AA156" i="31" s="1"/>
  <c r="V34" i="37"/>
  <c r="V35" i="47"/>
  <c r="U46" i="47"/>
  <c r="AA1171" i="31" s="1"/>
  <c r="AB1199" i="31"/>
  <c r="W117" i="47"/>
  <c r="N589" i="31"/>
  <c r="I111" i="41"/>
  <c r="N1280" i="31"/>
  <c r="I145" i="11"/>
  <c r="AA997" i="31"/>
  <c r="V117" i="45"/>
  <c r="AE432" i="31"/>
  <c r="AE435" i="31"/>
  <c r="Z163" i="40"/>
  <c r="AB562" i="31"/>
  <c r="W143" i="41"/>
  <c r="AC84" i="35"/>
  <c r="AB94" i="35"/>
  <c r="AH8" i="31" s="1"/>
  <c r="U46" i="11"/>
  <c r="AA1272" i="31" s="1"/>
  <c r="V35" i="11"/>
  <c r="L225" i="45"/>
  <c r="K230" i="45"/>
  <c r="K237" i="45"/>
  <c r="Y16" i="47"/>
  <c r="X27" i="47"/>
  <c r="AD1203" i="31" s="1"/>
  <c r="Q90" i="31"/>
  <c r="L118" i="35"/>
  <c r="N960" i="31"/>
  <c r="N72" i="31"/>
  <c r="I102" i="35"/>
  <c r="AC185" i="31"/>
  <c r="X111" i="37"/>
  <c r="AH1296" i="31"/>
  <c r="AC111" i="11"/>
  <c r="AD536" i="31"/>
  <c r="AD533" i="31"/>
  <c r="Y163" i="41"/>
  <c r="U11" i="47"/>
  <c r="T18" i="47"/>
  <c r="T22" i="47"/>
  <c r="Z1184" i="31" s="1"/>
  <c r="N835" i="31"/>
  <c r="N838" i="31"/>
  <c r="I164" i="44"/>
  <c r="Z35" i="49"/>
  <c r="Y46" i="49"/>
  <c r="AE1474" i="31" s="1"/>
  <c r="Y33" i="11"/>
  <c r="X44" i="11"/>
  <c r="AD1265" i="31" s="1"/>
  <c r="J230" i="43"/>
  <c r="K222" i="43"/>
  <c r="J234" i="43"/>
  <c r="T23" i="48"/>
  <c r="Z1391" i="31" s="1"/>
  <c r="U12" i="48"/>
  <c r="T18" i="48"/>
  <c r="AF43" i="48"/>
  <c r="AL1361" i="31" s="1"/>
  <c r="AG32" i="48"/>
  <c r="AF54" i="43"/>
  <c r="Y96" i="46"/>
  <c r="AE1022" i="31" s="1"/>
  <c r="Z86" i="46"/>
  <c r="AH1472" i="31"/>
  <c r="AC142" i="49"/>
  <c r="U26" i="49"/>
  <c r="AA1501" i="31" s="1"/>
  <c r="V15" i="49"/>
  <c r="AB1396" i="31"/>
  <c r="W113" i="48"/>
  <c r="Q461" i="31"/>
  <c r="L143" i="40"/>
  <c r="X36" i="42"/>
  <c r="W47" i="42"/>
  <c r="AC668" i="31" s="1"/>
  <c r="AB1441" i="31"/>
  <c r="AB1444" i="31"/>
  <c r="W164" i="49"/>
  <c r="AC653" i="31"/>
  <c r="X131" i="42"/>
  <c r="W34" i="47"/>
  <c r="V45" i="47"/>
  <c r="AB1166" i="31" s="1"/>
  <c r="AE1471" i="31"/>
  <c r="Z143" i="49"/>
  <c r="AB1371" i="31"/>
  <c r="W142" i="48"/>
  <c r="W59" i="35"/>
  <c r="AA983" i="31"/>
  <c r="V107" i="45"/>
  <c r="W43" i="43"/>
  <c r="AC755" i="31" s="1"/>
  <c r="X32" i="43"/>
  <c r="V95" i="35"/>
  <c r="AB10" i="31" s="1"/>
  <c r="W85" i="35"/>
  <c r="AE385" i="31"/>
  <c r="Z114" i="39"/>
  <c r="X83" i="46"/>
  <c r="W93" i="46"/>
  <c r="AC1016" i="31" s="1"/>
  <c r="AA1473" i="31"/>
  <c r="V140" i="49"/>
  <c r="AD1093" i="31"/>
  <c r="Y113" i="46"/>
  <c r="AG55" i="47"/>
  <c r="AD967" i="31"/>
  <c r="Y142" i="45"/>
  <c r="Y28" i="47"/>
  <c r="AE1205" i="31" s="1"/>
  <c r="Z17" i="47"/>
  <c r="U12" i="47"/>
  <c r="T23" i="47"/>
  <c r="Z1189" i="31" s="1"/>
  <c r="T148" i="31"/>
  <c r="O131" i="37"/>
  <c r="N478" i="31"/>
  <c r="I107" i="40"/>
  <c r="N260" i="31"/>
  <c r="I142" i="38"/>
  <c r="N1295" i="31"/>
  <c r="I113" i="11"/>
  <c r="Y46" i="40"/>
  <c r="AE464" i="31" s="1"/>
  <c r="Z35" i="40"/>
  <c r="X53" i="43"/>
  <c r="Y25" i="46"/>
  <c r="AE1095" i="31" s="1"/>
  <c r="Z14" i="46"/>
  <c r="AC128" i="31"/>
  <c r="AC131" i="31"/>
  <c r="X164" i="37"/>
  <c r="AC14" i="40"/>
  <c r="AB25" i="40"/>
  <c r="AH489" i="31" s="1"/>
  <c r="T44" i="35"/>
  <c r="Z53" i="31" s="1"/>
  <c r="U33" i="35"/>
  <c r="I221" i="11"/>
  <c r="H229" i="11"/>
  <c r="H233" i="11"/>
  <c r="AE229" i="31"/>
  <c r="AE232" i="31"/>
  <c r="Z164" i="38"/>
  <c r="AD283" i="31"/>
  <c r="Y112" i="38"/>
  <c r="AB720" i="31"/>
  <c r="W183" i="43"/>
  <c r="Z981" i="31"/>
  <c r="U102" i="45"/>
  <c r="AD582" i="31"/>
  <c r="Y106" i="41"/>
  <c r="T49" i="48"/>
  <c r="Z1382" i="31" s="1"/>
  <c r="U38" i="48"/>
  <c r="AH11" i="46"/>
  <c r="AG22" i="46"/>
  <c r="AM1083" i="31" s="1"/>
  <c r="AD690" i="31"/>
  <c r="Y111" i="42"/>
  <c r="AD1156" i="31"/>
  <c r="Y133" i="47"/>
  <c r="AF1395" i="31"/>
  <c r="AA114" i="48"/>
  <c r="O1024" i="31"/>
  <c r="O1013" i="31"/>
  <c r="J179" i="46"/>
  <c r="V64" i="38"/>
  <c r="W53" i="38"/>
  <c r="AC1085" i="31"/>
  <c r="X109" i="46"/>
  <c r="Y56" i="35"/>
  <c r="V14" i="35"/>
  <c r="U25" i="35"/>
  <c r="AA85" i="31" s="1"/>
  <c r="AF1302" i="31"/>
  <c r="AA118" i="11"/>
  <c r="AA89" i="31"/>
  <c r="V119" i="35"/>
  <c r="AC929" i="31"/>
  <c r="X161" i="45"/>
  <c r="AF86" i="40"/>
  <c r="AE96" i="40"/>
  <c r="AK416" i="31" s="1"/>
  <c r="X61" i="49"/>
  <c r="Z507" i="31"/>
  <c r="U180" i="41"/>
  <c r="AD387" i="31"/>
  <c r="Y111" i="39"/>
  <c r="W15" i="43"/>
  <c r="V26" i="43"/>
  <c r="AB794" i="31" s="1"/>
  <c r="N1278" i="31"/>
  <c r="I148" i="11"/>
  <c r="N470" i="31"/>
  <c r="I148" i="40"/>
  <c r="N859" i="31"/>
  <c r="AE178" i="31"/>
  <c r="Z106" i="37"/>
  <c r="U24" i="35"/>
  <c r="AA80" i="31" s="1"/>
  <c r="V13" i="35"/>
  <c r="U46" i="38"/>
  <c r="AA262" i="31" s="1"/>
  <c r="V35" i="38"/>
  <c r="N975" i="31"/>
  <c r="I148" i="45"/>
  <c r="N1233" i="31"/>
  <c r="I160" i="11"/>
  <c r="AB189" i="31"/>
  <c r="W117" i="37"/>
  <c r="AA579" i="31"/>
  <c r="V107" i="41"/>
  <c r="W84" i="49"/>
  <c r="V94" i="49"/>
  <c r="AB1422" i="31" s="1"/>
  <c r="W37" i="38"/>
  <c r="V48" i="38"/>
  <c r="AB266" i="31" s="1"/>
  <c r="AA270" i="31"/>
  <c r="V145" i="38"/>
  <c r="Z61" i="35"/>
  <c r="X62" i="49"/>
  <c r="AC1456" i="31"/>
  <c r="AE525" i="31"/>
  <c r="Z161" i="41"/>
  <c r="T44" i="44"/>
  <c r="Z861" i="31" s="1"/>
  <c r="U33" i="44"/>
  <c r="T39" i="44"/>
  <c r="AB103" i="31"/>
  <c r="W180" i="37"/>
  <c r="AA551" i="31"/>
  <c r="V132" i="41"/>
  <c r="N1489" i="31"/>
  <c r="I109" i="49"/>
  <c r="T24" i="46"/>
  <c r="Z1090" i="31" s="1"/>
  <c r="U13" i="46"/>
  <c r="T18" i="46"/>
  <c r="V86" i="35"/>
  <c r="U96" i="35"/>
  <c r="AA12" i="31" s="1"/>
  <c r="AC1080" i="31"/>
  <c r="X104" i="46"/>
  <c r="AA1301" i="31"/>
  <c r="V119" i="11"/>
  <c r="U25" i="37"/>
  <c r="AA186" i="31" s="1"/>
  <c r="V14" i="37"/>
  <c r="X38" i="46"/>
  <c r="W49" i="46"/>
  <c r="AC1079" i="31" s="1"/>
  <c r="T95" i="37"/>
  <c r="Z111" i="31" s="1"/>
  <c r="U85" i="37"/>
  <c r="AD754" i="31"/>
  <c r="Y131" i="43"/>
  <c r="Q67" i="31"/>
  <c r="L147" i="35"/>
  <c r="N492" i="31"/>
  <c r="I117" i="40"/>
  <c r="AA1385" i="31"/>
  <c r="V102" i="48"/>
  <c r="U18" i="37"/>
  <c r="AF486" i="31"/>
  <c r="AA114" i="40"/>
  <c r="N81" i="31"/>
  <c r="I112" i="35"/>
  <c r="N1498" i="31"/>
  <c r="I111" i="49"/>
  <c r="H229" i="38"/>
  <c r="G241" i="38"/>
  <c r="G213" i="38" s="1"/>
  <c r="M304" i="31" s="1"/>
  <c r="Y35" i="46"/>
  <c r="X46" i="46"/>
  <c r="AD1070" i="31" s="1"/>
  <c r="AE1394" i="31"/>
  <c r="Z112" i="48"/>
  <c r="V11" i="41"/>
  <c r="U18" i="41"/>
  <c r="U22" i="41"/>
  <c r="AA578" i="31" s="1"/>
  <c r="X34" i="44"/>
  <c r="W45" i="44"/>
  <c r="AC863" i="31" s="1"/>
  <c r="AB866" i="31"/>
  <c r="W142" i="44"/>
  <c r="V63" i="43"/>
  <c r="AA751" i="31"/>
  <c r="N974" i="31"/>
  <c r="I146" i="45"/>
  <c r="Z54" i="48"/>
  <c r="N84" i="31"/>
  <c r="I111" i="35"/>
  <c r="AC1081" i="31"/>
  <c r="X103" i="46"/>
  <c r="N1363" i="31"/>
  <c r="N875" i="31"/>
  <c r="I147" i="44"/>
  <c r="AA936" i="31"/>
  <c r="AA939" i="31"/>
  <c r="V164" i="45"/>
  <c r="U61" i="47"/>
  <c r="Z59" i="43"/>
  <c r="U53" i="40"/>
  <c r="T64" i="40"/>
  <c r="V13" i="40"/>
  <c r="U24" i="40"/>
  <c r="AA484" i="31" s="1"/>
  <c r="Y34" i="45"/>
  <c r="X45" i="45"/>
  <c r="AD964" i="31" s="1"/>
  <c r="AD1397" i="31"/>
  <c r="Y111" i="48"/>
  <c r="W54" i="40"/>
  <c r="W16" i="11"/>
  <c r="V27" i="11"/>
  <c r="AB1304" i="31" s="1"/>
  <c r="Q518" i="31"/>
  <c r="L183" i="41"/>
  <c r="V61" i="48"/>
  <c r="P418" i="31"/>
  <c r="P407" i="31"/>
  <c r="K179" i="40"/>
  <c r="U43" i="37"/>
  <c r="AA149" i="31" s="1"/>
  <c r="V32" i="37"/>
  <c r="U39" i="37"/>
  <c r="N1284" i="31"/>
  <c r="I102" i="11"/>
  <c r="Z53" i="49"/>
  <c r="AF84" i="43"/>
  <c r="AE94" i="43"/>
  <c r="AK715" i="31" s="1"/>
  <c r="AF797" i="31"/>
  <c r="AA118" i="43"/>
  <c r="X223" i="45"/>
  <c r="W235" i="45"/>
  <c r="N573" i="31"/>
  <c r="I145" i="41"/>
  <c r="AC1086" i="31"/>
  <c r="X108" i="46"/>
  <c r="AD586" i="31"/>
  <c r="Y112" i="41"/>
  <c r="N595" i="31"/>
  <c r="I118" i="41"/>
  <c r="F155" i="46"/>
  <c r="F189" i="46"/>
  <c r="F153" i="44"/>
  <c r="F155" i="11"/>
  <c r="C32" i="52"/>
  <c r="G145" i="58"/>
  <c r="AA696" i="31"/>
  <c r="V118" i="42"/>
  <c r="AA980" i="31"/>
  <c r="V103" i="45"/>
  <c r="U47" i="49"/>
  <c r="AA1476" i="31" s="1"/>
  <c r="V36" i="49"/>
  <c r="AL438" i="31"/>
  <c r="AG58" i="40"/>
  <c r="AA122" i="31"/>
  <c r="V160" i="37"/>
  <c r="Z60" i="44"/>
  <c r="X57" i="44"/>
  <c r="N451" i="31"/>
  <c r="I131" i="40"/>
  <c r="V82" i="47"/>
  <c r="U92" i="47"/>
  <c r="AA1115" i="31" s="1"/>
  <c r="U88" i="47"/>
  <c r="AD550" i="31"/>
  <c r="Y133" i="41"/>
  <c r="AD20" i="31"/>
  <c r="Y161" i="35"/>
  <c r="AG84" i="11"/>
  <c r="AF94" i="11"/>
  <c r="AL1220" i="31" s="1"/>
  <c r="W57" i="40"/>
  <c r="U24" i="45"/>
  <c r="AA989" i="31" s="1"/>
  <c r="V13" i="45"/>
  <c r="X45" i="43"/>
  <c r="AD762" i="31" s="1"/>
  <c r="Y34" i="43"/>
  <c r="W53" i="48"/>
  <c r="V61" i="46"/>
  <c r="Y56" i="40"/>
  <c r="AB681" i="31"/>
  <c r="W109" i="42"/>
  <c r="Y84" i="44"/>
  <c r="X94" i="44"/>
  <c r="AD816" i="31" s="1"/>
  <c r="N1479" i="31"/>
  <c r="I146" i="49"/>
  <c r="N285" i="31"/>
  <c r="I113" i="38"/>
  <c r="AC169" i="31"/>
  <c r="X145" i="37"/>
  <c r="W36" i="45"/>
  <c r="V47" i="45"/>
  <c r="AB971" i="31" s="1"/>
  <c r="V14" i="42"/>
  <c r="U25" i="42"/>
  <c r="AA691" i="31" s="1"/>
  <c r="AB752" i="31"/>
  <c r="W133" i="43"/>
  <c r="W82" i="38"/>
  <c r="V88" i="38"/>
  <c r="X60" i="48"/>
  <c r="AE425" i="31"/>
  <c r="Z160" i="40"/>
  <c r="AI148" i="21"/>
  <c r="AI288" i="21" s="1"/>
  <c r="AJ32" i="21"/>
  <c r="AI149" i="21"/>
  <c r="AI289" i="21" s="1"/>
  <c r="AI150" i="21"/>
  <c r="AI290" i="21" s="1"/>
  <c r="AB47" i="41"/>
  <c r="AH567" i="31" s="1"/>
  <c r="AC36" i="41"/>
  <c r="U54" i="11"/>
  <c r="T64" i="11"/>
  <c r="AC662" i="31"/>
  <c r="X141" i="42"/>
  <c r="AA680" i="31"/>
  <c r="V107" i="42"/>
  <c r="AC1459" i="31"/>
  <c r="X133" i="49"/>
  <c r="O727" i="31"/>
  <c r="J161" i="43"/>
  <c r="Z1030" i="31"/>
  <c r="U161" i="46"/>
  <c r="AE593" i="31"/>
  <c r="Z117" i="41"/>
  <c r="AB1461" i="31"/>
  <c r="W131" i="49"/>
  <c r="AC1202" i="31"/>
  <c r="X116" i="47"/>
  <c r="AF269" i="31"/>
  <c r="AA147" i="38"/>
  <c r="V49" i="11"/>
  <c r="AB1281" i="31" s="1"/>
  <c r="W38" i="11"/>
  <c r="AB323" i="31"/>
  <c r="W161" i="39"/>
  <c r="P968" i="31"/>
  <c r="K140" i="45"/>
  <c r="N248" i="31"/>
  <c r="I132" i="38"/>
  <c r="N1360" i="31"/>
  <c r="I131" i="48"/>
  <c r="N1282" i="31"/>
  <c r="I104" i="11"/>
  <c r="N91" i="31"/>
  <c r="I116" i="35"/>
  <c r="AD1378" i="31"/>
  <c r="Y146" i="48"/>
  <c r="AC469" i="31"/>
  <c r="X146" i="40"/>
  <c r="X61" i="42"/>
  <c r="AE268" i="31"/>
  <c r="Z148" i="38"/>
  <c r="N247" i="31"/>
  <c r="I133" i="38"/>
  <c r="N77" i="31"/>
  <c r="I106" i="35"/>
  <c r="N494" i="31"/>
  <c r="I118" i="40"/>
  <c r="Y48" i="42"/>
  <c r="AE670" i="31" s="1"/>
  <c r="Z37" i="42"/>
  <c r="X60" i="47"/>
  <c r="W56" i="41"/>
  <c r="N896" i="31"/>
  <c r="I117" i="44"/>
  <c r="N855" i="31"/>
  <c r="I131" i="44"/>
  <c r="N779" i="31"/>
  <c r="I102" i="43"/>
  <c r="Y38" i="43"/>
  <c r="X49" i="43"/>
  <c r="AD776" i="31" s="1"/>
  <c r="N222" i="38"/>
  <c r="M234" i="38"/>
  <c r="AF37" i="11"/>
  <c r="AE48" i="11"/>
  <c r="AK1276" i="31" s="1"/>
  <c r="AC34" i="31"/>
  <c r="X58" i="35"/>
  <c r="W36" i="48"/>
  <c r="V47" i="48"/>
  <c r="AB1375" i="31" s="1"/>
  <c r="Y13" i="47"/>
  <c r="X24" i="47"/>
  <c r="AD1191" i="31" s="1"/>
  <c r="AC258" i="31"/>
  <c r="X141" i="38"/>
  <c r="V22" i="48"/>
  <c r="AB1386" i="31" s="1"/>
  <c r="W11" i="48"/>
  <c r="W17" i="38"/>
  <c r="V28" i="38"/>
  <c r="AB296" i="31" s="1"/>
  <c r="AC38" i="45"/>
  <c r="AB49" i="45"/>
  <c r="AH978" i="31" s="1"/>
  <c r="V94" i="42"/>
  <c r="AB614" i="31" s="1"/>
  <c r="W84" i="42"/>
  <c r="Z92" i="44"/>
  <c r="AF812" i="31" s="1"/>
  <c r="AA82" i="44"/>
  <c r="Y33" i="47"/>
  <c r="X44" i="47"/>
  <c r="AD1164" i="31" s="1"/>
  <c r="X53" i="41"/>
  <c r="N663" i="31"/>
  <c r="I143" i="42"/>
  <c r="N379" i="31"/>
  <c r="I108" i="39"/>
  <c r="N183" i="31"/>
  <c r="I114" i="37"/>
  <c r="N273" i="31"/>
  <c r="I103" i="38"/>
  <c r="AF94" i="47"/>
  <c r="AL1119" i="31" s="1"/>
  <c r="AG84" i="47"/>
  <c r="U44" i="48"/>
  <c r="AA1366" i="31" s="1"/>
  <c r="V33" i="48"/>
  <c r="Y16" i="43"/>
  <c r="X27" i="43"/>
  <c r="AD799" i="31" s="1"/>
  <c r="AB608" i="31"/>
  <c r="W180" i="42"/>
  <c r="Z1082" i="31"/>
  <c r="U102" i="46"/>
  <c r="N821" i="31"/>
  <c r="I183" i="44"/>
  <c r="AA1271" i="31"/>
  <c r="V140" i="11"/>
  <c r="AB798" i="31"/>
  <c r="W116" i="43"/>
  <c r="N789" i="31"/>
  <c r="I114" i="43"/>
  <c r="N455" i="31"/>
  <c r="V54" i="41"/>
  <c r="U64" i="41"/>
  <c r="N251" i="31"/>
  <c r="X85" i="41"/>
  <c r="W95" i="41"/>
  <c r="AC515" i="31" s="1"/>
  <c r="U92" i="46"/>
  <c r="AA1014" i="31" s="1"/>
  <c r="V82" i="46"/>
  <c r="T47" i="47"/>
  <c r="Z1173" i="31" s="1"/>
  <c r="U36" i="47"/>
  <c r="T39" i="47"/>
  <c r="AC176" i="31"/>
  <c r="X109" i="37"/>
  <c r="N146" i="31"/>
  <c r="I133" i="37"/>
  <c r="N479" i="31"/>
  <c r="I109" i="40"/>
  <c r="AF1435" i="31"/>
  <c r="AA160" i="49"/>
  <c r="O1215" i="31"/>
  <c r="O1226" i="31"/>
  <c r="J179" i="11"/>
  <c r="K227" i="39"/>
  <c r="J239" i="39"/>
  <c r="J211" i="39" s="1"/>
  <c r="P403" i="31" s="1"/>
  <c r="J230" i="39"/>
  <c r="Z55" i="48"/>
  <c r="W60" i="11"/>
  <c r="X97" i="47"/>
  <c r="AD1126" i="31" s="1"/>
  <c r="Y87" i="47"/>
  <c r="N781" i="31"/>
  <c r="I107" i="43"/>
  <c r="N1194" i="31"/>
  <c r="I113" i="47"/>
  <c r="AD1040" i="31"/>
  <c r="AD1037" i="31"/>
  <c r="Y164" i="46"/>
  <c r="N1163" i="31"/>
  <c r="N82" i="31"/>
  <c r="I114" i="35"/>
  <c r="N481" i="31"/>
  <c r="I106" i="40"/>
  <c r="AB1092" i="31"/>
  <c r="W114" i="46"/>
  <c r="AE278" i="31"/>
  <c r="Z108" i="38"/>
  <c r="V88" i="41"/>
  <c r="W84" i="41"/>
  <c r="V94" i="41"/>
  <c r="AB513" i="31" s="1"/>
  <c r="P114" i="31"/>
  <c r="H57" i="52"/>
  <c r="K183" i="37"/>
  <c r="Q59" i="31"/>
  <c r="L140" i="35"/>
  <c r="AG683" i="31"/>
  <c r="AB106" i="42"/>
  <c r="AB526" i="31"/>
  <c r="W160" i="41"/>
  <c r="W222" i="47"/>
  <c r="V234" i="47"/>
  <c r="AD709" i="31"/>
  <c r="Y180" i="43"/>
  <c r="N173" i="31"/>
  <c r="I102" i="37"/>
  <c r="U45" i="41"/>
  <c r="AA560" i="31" s="1"/>
  <c r="V34" i="41"/>
  <c r="V39" i="41" s="1"/>
  <c r="Q867" i="31"/>
  <c r="L140" i="44"/>
  <c r="N259" i="31"/>
  <c r="I143" i="38"/>
  <c r="N778" i="31"/>
  <c r="I103" i="43"/>
  <c r="AG63" i="40"/>
  <c r="AL448" i="31"/>
  <c r="AD1031" i="31"/>
  <c r="Y160" i="46"/>
  <c r="W60" i="43"/>
  <c r="U97" i="42"/>
  <c r="AA621" i="31" s="1"/>
  <c r="V87" i="42"/>
  <c r="U48" i="43"/>
  <c r="AA771" i="31" s="1"/>
  <c r="V37" i="43"/>
  <c r="U39" i="43"/>
  <c r="W223" i="49"/>
  <c r="V230" i="49"/>
  <c r="V235" i="49"/>
  <c r="P28" i="31"/>
  <c r="P31" i="31"/>
  <c r="K163" i="35"/>
  <c r="W35" i="43"/>
  <c r="V46" i="43"/>
  <c r="AB767" i="31" s="1"/>
  <c r="AG449" i="31"/>
  <c r="AB133" i="40"/>
  <c r="AB2" i="31"/>
  <c r="W180" i="35"/>
  <c r="W55" i="11"/>
  <c r="Y22" i="44"/>
  <c r="AE881" i="31" s="1"/>
  <c r="Z11" i="44"/>
  <c r="Y86" i="11"/>
  <c r="X96" i="11"/>
  <c r="AD1224" i="31" s="1"/>
  <c r="AA737" i="31"/>
  <c r="AA734" i="31"/>
  <c r="V164" i="43"/>
  <c r="V16" i="49"/>
  <c r="U27" i="49"/>
  <c r="AA1506" i="31" s="1"/>
  <c r="W17" i="40"/>
  <c r="V28" i="40"/>
  <c r="AB498" i="31" s="1"/>
  <c r="Y36" i="35"/>
  <c r="X47" i="35"/>
  <c r="AD62" i="31" s="1"/>
  <c r="V38" i="40"/>
  <c r="U49" i="40"/>
  <c r="AA473" i="31" s="1"/>
  <c r="W53" i="11"/>
  <c r="AH83" i="44"/>
  <c r="AG93" i="44"/>
  <c r="AM814" i="31" s="1"/>
  <c r="AA1067" i="31"/>
  <c r="V143" i="46"/>
  <c r="AE965" i="31"/>
  <c r="Z141" i="45"/>
  <c r="AC191" i="31"/>
  <c r="X118" i="37"/>
  <c r="Z1098" i="31"/>
  <c r="U117" i="46"/>
  <c r="AD892" i="31"/>
  <c r="Y111" i="44"/>
  <c r="W56" i="46"/>
  <c r="AA1358" i="31"/>
  <c r="V133" i="48"/>
  <c r="X222" i="40"/>
  <c r="W230" i="40"/>
  <c r="W234" i="40"/>
  <c r="Y32" i="44"/>
  <c r="X43" i="44"/>
  <c r="AD856" i="31" s="1"/>
  <c r="AC160" i="31"/>
  <c r="X140" i="37"/>
  <c r="AA359" i="31"/>
  <c r="V141" i="39"/>
  <c r="AG1232" i="31"/>
  <c r="AB161" i="11"/>
  <c r="Q1157" i="31"/>
  <c r="L132" i="47"/>
  <c r="N571" i="31"/>
  <c r="I148" i="41"/>
  <c r="N1286" i="31"/>
  <c r="I107" i="11"/>
  <c r="N493" i="31"/>
  <c r="I119" i="40"/>
  <c r="N581" i="31"/>
  <c r="I108" i="41"/>
  <c r="T39" i="37"/>
  <c r="AE741" i="31"/>
  <c r="Z58" i="43"/>
  <c r="V93" i="35"/>
  <c r="AB6" i="31" s="1"/>
  <c r="W83" i="35"/>
  <c r="V88" i="35"/>
  <c r="N676" i="31"/>
  <c r="I104" i="42"/>
  <c r="N885" i="31"/>
  <c r="U11" i="39"/>
  <c r="T18" i="39"/>
  <c r="AC539" i="31"/>
  <c r="X58" i="41"/>
  <c r="AB735" i="31"/>
  <c r="AB738" i="31"/>
  <c r="W163" i="43"/>
  <c r="AE876" i="31"/>
  <c r="Z145" i="44"/>
  <c r="V28" i="44"/>
  <c r="AB902" i="31" s="1"/>
  <c r="W17" i="44"/>
  <c r="AE763" i="31"/>
  <c r="Z141" i="43"/>
  <c r="L222" i="35"/>
  <c r="K230" i="35"/>
  <c r="K234" i="35"/>
  <c r="N333" i="31"/>
  <c r="N330" i="31"/>
  <c r="I164" i="39"/>
  <c r="W93" i="49"/>
  <c r="AC1420" i="31" s="1"/>
  <c r="X83" i="49"/>
  <c r="AA956" i="31"/>
  <c r="V131" i="45"/>
  <c r="Y28" i="37"/>
  <c r="AE195" i="31" s="1"/>
  <c r="Z17" i="37"/>
  <c r="AB393" i="31"/>
  <c r="W118" i="39"/>
  <c r="AB728" i="31"/>
  <c r="W160" i="43"/>
  <c r="P56" i="31"/>
  <c r="K141" i="35"/>
  <c r="Q47" i="31"/>
  <c r="L131" i="35"/>
  <c r="N368" i="31"/>
  <c r="I146" i="39"/>
  <c r="AC1091" i="31"/>
  <c r="X112" i="46"/>
  <c r="AB292" i="31"/>
  <c r="W118" i="38"/>
  <c r="K222" i="44"/>
  <c r="J230" i="44"/>
  <c r="J234" i="44"/>
  <c r="V61" i="11"/>
  <c r="AF44" i="49"/>
  <c r="AL1467" i="31" s="1"/>
  <c r="AG33" i="49"/>
  <c r="N182" i="31"/>
  <c r="I112" i="37"/>
  <c r="N594" i="31"/>
  <c r="I119" i="41"/>
  <c r="N790" i="31"/>
  <c r="I113" i="43"/>
  <c r="X43" i="38"/>
  <c r="AD250" i="31" s="1"/>
  <c r="Y32" i="38"/>
  <c r="U97" i="37"/>
  <c r="AA116" i="31" s="1"/>
  <c r="V87" i="37"/>
  <c r="V23" i="38"/>
  <c r="AB280" i="31" s="1"/>
  <c r="W12" i="38"/>
  <c r="V18" i="38"/>
  <c r="AF1428" i="31"/>
  <c r="AF1417" i="31"/>
  <c r="AA179" i="49"/>
  <c r="K222" i="46"/>
  <c r="J230" i="46"/>
  <c r="J234" i="46"/>
  <c r="N65" i="31"/>
  <c r="I146" i="35"/>
  <c r="AA1383" i="31"/>
  <c r="V104" i="48"/>
  <c r="Y222" i="41"/>
  <c r="X230" i="41"/>
  <c r="X234" i="41"/>
  <c r="V95" i="45"/>
  <c r="AB919" i="31" s="1"/>
  <c r="W85" i="45"/>
  <c r="N1193" i="31"/>
  <c r="I114" i="47"/>
  <c r="N360" i="31"/>
  <c r="I143" i="39"/>
  <c r="N882" i="31"/>
  <c r="AF16" i="37"/>
  <c r="AE27" i="37"/>
  <c r="AK193" i="31" s="1"/>
  <c r="AC784" i="31"/>
  <c r="X106" i="43"/>
  <c r="Q782" i="31"/>
  <c r="L109" i="43"/>
  <c r="N858" i="31"/>
  <c r="N392" i="31"/>
  <c r="I119" i="39"/>
  <c r="N1403" i="31"/>
  <c r="I118" i="48"/>
  <c r="AB619" i="31"/>
  <c r="W183" i="42"/>
  <c r="AF16" i="48"/>
  <c r="AE27" i="48"/>
  <c r="AK1405" i="31" s="1"/>
  <c r="X57" i="41"/>
  <c r="AB1283" i="31"/>
  <c r="W103" i="11"/>
  <c r="U24" i="48"/>
  <c r="AA1393" i="31" s="1"/>
  <c r="V13" i="48"/>
  <c r="Y13" i="37"/>
  <c r="X24" i="37"/>
  <c r="AD181" i="31" s="1"/>
  <c r="Z11" i="45"/>
  <c r="Y22" i="45"/>
  <c r="AE982" i="31" s="1"/>
  <c r="T47" i="38"/>
  <c r="Z264" i="31" s="1"/>
  <c r="U36" i="38"/>
  <c r="AF205" i="31"/>
  <c r="AF216" i="31"/>
  <c r="AA179" i="38"/>
  <c r="Z55" i="42"/>
  <c r="W36" i="44"/>
  <c r="V47" i="44"/>
  <c r="AB870" i="31" s="1"/>
  <c r="U54" i="35"/>
  <c r="T64" i="35"/>
  <c r="AB1372" i="31"/>
  <c r="W140" i="48"/>
  <c r="N480" i="31"/>
  <c r="I108" i="40"/>
  <c r="AC334" i="31"/>
  <c r="AC331" i="31"/>
  <c r="X163" i="39"/>
  <c r="AJ173" i="17"/>
  <c r="AJ238" i="17" s="1"/>
  <c r="AK36" i="17"/>
  <c r="AJ174" i="17"/>
  <c r="AJ239" i="17" s="1"/>
  <c r="AJ172" i="17"/>
  <c r="AJ237" i="17" s="1"/>
  <c r="AC773" i="31"/>
  <c r="X148" i="43"/>
  <c r="AA1185" i="31"/>
  <c r="V107" i="47"/>
  <c r="AB576" i="31"/>
  <c r="W103" i="41"/>
  <c r="N454" i="31"/>
  <c r="N386" i="31"/>
  <c r="I113" i="39"/>
  <c r="N1262" i="31"/>
  <c r="AG519" i="31"/>
  <c r="AG508" i="31"/>
  <c r="AB179" i="41"/>
  <c r="V32" i="42"/>
  <c r="U43" i="42"/>
  <c r="AA654" i="31" s="1"/>
  <c r="U39" i="42"/>
  <c r="AB1158" i="31"/>
  <c r="W131" i="47"/>
  <c r="AG82" i="41"/>
  <c r="AF92" i="41"/>
  <c r="AL509" i="31" s="1"/>
  <c r="Y85" i="47"/>
  <c r="X95" i="47"/>
  <c r="AD1121" i="31" s="1"/>
  <c r="W45" i="38"/>
  <c r="AC257" i="31" s="1"/>
  <c r="X34" i="38"/>
  <c r="Z766" i="31"/>
  <c r="U140" i="43"/>
  <c r="AD1225" i="31"/>
  <c r="Y183" i="11"/>
  <c r="AL991" i="31"/>
  <c r="AG114" i="45"/>
  <c r="Y26" i="37"/>
  <c r="AE188" i="31" s="1"/>
  <c r="Z15" i="37"/>
  <c r="W34" i="46"/>
  <c r="V45" i="46"/>
  <c r="AB1065" i="31" s="1"/>
  <c r="W22" i="43"/>
  <c r="AC780" i="31" s="1"/>
  <c r="X11" i="43"/>
  <c r="W18" i="43"/>
  <c r="AF47" i="40"/>
  <c r="AL466" i="31" s="1"/>
  <c r="AG36" i="40"/>
  <c r="Y58" i="44"/>
  <c r="AD842" i="31"/>
  <c r="N50" i="31"/>
  <c r="Y61" i="44"/>
  <c r="N959" i="31"/>
  <c r="V59" i="48"/>
  <c r="N1490" i="31"/>
  <c r="I108" i="49"/>
  <c r="N1427" i="31"/>
  <c r="I183" i="49"/>
  <c r="N697" i="31"/>
  <c r="I116" i="42"/>
  <c r="AB899" i="31"/>
  <c r="W116" i="44"/>
  <c r="N1503" i="31"/>
  <c r="I119" i="49"/>
  <c r="X14" i="48"/>
  <c r="W25" i="48"/>
  <c r="AC1398" i="31" s="1"/>
  <c r="Y12" i="43"/>
  <c r="X23" i="43"/>
  <c r="AD785" i="31" s="1"/>
  <c r="AD488" i="31"/>
  <c r="Y111" i="40"/>
  <c r="X86" i="41"/>
  <c r="W96" i="41"/>
  <c r="AC517" i="31" s="1"/>
  <c r="W63" i="42"/>
  <c r="AB650" i="31"/>
  <c r="N1181" i="31"/>
  <c r="I104" i="47"/>
  <c r="AB564" i="31"/>
  <c r="W140" i="41"/>
  <c r="N1170" i="31"/>
  <c r="I140" i="47"/>
  <c r="AB450" i="31"/>
  <c r="W132" i="40"/>
  <c r="AD753" i="31"/>
  <c r="Y132" i="43"/>
  <c r="U45" i="49"/>
  <c r="AA1469" i="31" s="1"/>
  <c r="V34" i="49"/>
  <c r="AD417" i="31"/>
  <c r="Y183" i="40"/>
  <c r="AH35" i="44"/>
  <c r="AG46" i="44"/>
  <c r="AM868" i="31" s="1"/>
  <c r="AB374" i="31"/>
  <c r="W103" i="39"/>
  <c r="AB1066" i="31"/>
  <c r="W141" i="46"/>
  <c r="V13" i="41"/>
  <c r="U24" i="41"/>
  <c r="AA585" i="31" s="1"/>
  <c r="U59" i="46"/>
  <c r="AE930" i="31"/>
  <c r="Z160" i="45"/>
  <c r="N884" i="31"/>
  <c r="N1482" i="31"/>
  <c r="I145" i="49"/>
  <c r="N1388" i="31"/>
  <c r="I109" i="48"/>
  <c r="N1364" i="31"/>
  <c r="W83" i="11"/>
  <c r="V93" i="11"/>
  <c r="AB1218" i="31" s="1"/>
  <c r="V88" i="11"/>
  <c r="AB682" i="31"/>
  <c r="W108" i="42"/>
  <c r="Q45" i="31"/>
  <c r="L133" i="35"/>
  <c r="Z87" i="41"/>
  <c r="Y97" i="41"/>
  <c r="AE520" i="31" s="1"/>
  <c r="V92" i="45"/>
  <c r="AB913" i="31" s="1"/>
  <c r="W82" i="45"/>
  <c r="AD184" i="31"/>
  <c r="Y113" i="37"/>
  <c r="U35" i="48"/>
  <c r="T46" i="48"/>
  <c r="Z1373" i="31" s="1"/>
  <c r="AB587" i="31"/>
  <c r="W114" i="41"/>
  <c r="AF87" i="49"/>
  <c r="AE97" i="49"/>
  <c r="AK1429" i="31" s="1"/>
  <c r="AC485" i="31"/>
  <c r="X112" i="40"/>
  <c r="N1389" i="31"/>
  <c r="I108" i="48"/>
  <c r="N362" i="31"/>
  <c r="I140" i="39"/>
  <c r="N1294" i="31"/>
  <c r="I114" i="11"/>
  <c r="X57" i="48"/>
  <c r="AB788" i="31"/>
  <c r="W112" i="43"/>
  <c r="V73" i="11"/>
  <c r="AB1246" i="31" s="1"/>
  <c r="W58" i="11"/>
  <c r="O76" i="31"/>
  <c r="J108" i="35"/>
  <c r="Y37" i="40"/>
  <c r="X48" i="40"/>
  <c r="AD468" i="31" s="1"/>
  <c r="N272" i="31"/>
  <c r="I104" i="38"/>
  <c r="N795" i="31"/>
  <c r="I117" i="43"/>
  <c r="Q1078" i="31"/>
  <c r="L145" i="46"/>
  <c r="N687" i="31"/>
  <c r="I112" i="42"/>
  <c r="N671" i="31"/>
  <c r="I146" i="42"/>
  <c r="N689" i="31"/>
  <c r="I113" i="42"/>
  <c r="AB1139" i="31"/>
  <c r="AB1142" i="31"/>
  <c r="W163" i="47"/>
  <c r="U87" i="45"/>
  <c r="T97" i="45"/>
  <c r="Z924" i="31" s="1"/>
  <c r="X49" i="41"/>
  <c r="AD574" i="31" s="1"/>
  <c r="Y38" i="41"/>
  <c r="AC547" i="31"/>
  <c r="X62" i="41"/>
  <c r="N1387" i="31"/>
  <c r="I107" i="48"/>
  <c r="F126" i="43"/>
  <c r="L1229" i="31"/>
  <c r="G113" i="58"/>
  <c r="F26" i="60" s="1"/>
  <c r="G75" i="58"/>
  <c r="G5" i="11" s="1"/>
  <c r="G154" i="11" s="1"/>
  <c r="C9" i="52"/>
  <c r="AC1488" i="31"/>
  <c r="X107" i="49"/>
  <c r="Y59" i="40"/>
  <c r="X33" i="38"/>
  <c r="W44" i="38"/>
  <c r="AC255" i="31" s="1"/>
  <c r="AF1178" i="31"/>
  <c r="AA147" i="47"/>
  <c r="I145" i="35"/>
  <c r="N68" i="31"/>
  <c r="AB1000" i="31"/>
  <c r="W116" i="45"/>
  <c r="V63" i="48"/>
  <c r="AA1357" i="31"/>
  <c r="AD1124" i="31"/>
  <c r="Y183" i="47"/>
  <c r="AC889" i="31"/>
  <c r="X112" i="44"/>
  <c r="AC577" i="31"/>
  <c r="X102" i="41"/>
  <c r="AF811" i="31"/>
  <c r="AF822" i="31"/>
  <c r="AA179" i="44"/>
  <c r="W59" i="41"/>
  <c r="N652" i="31"/>
  <c r="I132" i="42"/>
  <c r="N1303" i="31"/>
  <c r="I116" i="11"/>
  <c r="N570" i="31"/>
  <c r="I146" i="41"/>
  <c r="AE291" i="31"/>
  <c r="Z119" i="38"/>
  <c r="AB460" i="31"/>
  <c r="W141" i="40"/>
  <c r="AC1288" i="31"/>
  <c r="X108" i="11"/>
  <c r="W48" i="41"/>
  <c r="AC569" i="31" s="1"/>
  <c r="X37" i="41"/>
  <c r="X87" i="44"/>
  <c r="W97" i="44"/>
  <c r="AC823" i="31" s="1"/>
  <c r="X96" i="45"/>
  <c r="AD921" i="31" s="1"/>
  <c r="Y86" i="45"/>
  <c r="AC371" i="31"/>
  <c r="X145" i="39"/>
  <c r="N1390" i="31"/>
  <c r="I106" i="48"/>
  <c r="N1504" i="31"/>
  <c r="I118" i="49"/>
  <c r="Y12" i="41"/>
  <c r="X23" i="41"/>
  <c r="AD583" i="31" s="1"/>
  <c r="T43" i="46"/>
  <c r="Z1058" i="31" s="1"/>
  <c r="U32" i="46"/>
  <c r="T39" i="46"/>
  <c r="AE177" i="31"/>
  <c r="Z108" i="37"/>
  <c r="W32" i="41"/>
  <c r="V43" i="41"/>
  <c r="AB553" i="31" s="1"/>
  <c r="T94" i="48"/>
  <c r="Z1321" i="31" s="1"/>
  <c r="U84" i="48"/>
  <c r="T88" i="48"/>
  <c r="P1023" i="31"/>
  <c r="K183" i="46"/>
  <c r="X16" i="38"/>
  <c r="W27" i="38"/>
  <c r="AC294" i="31" s="1"/>
  <c r="AE878" i="31"/>
  <c r="Z104" i="44"/>
  <c r="U56" i="47"/>
  <c r="U64" i="47" s="1"/>
  <c r="V57" i="49"/>
  <c r="N225" i="39"/>
  <c r="M237" i="39"/>
  <c r="Y222" i="39"/>
  <c r="X234" i="39"/>
  <c r="Z33" i="42"/>
  <c r="Y44" i="42"/>
  <c r="AE659" i="31" s="1"/>
  <c r="AB85" i="49"/>
  <c r="AA95" i="49"/>
  <c r="AG1424" i="31" s="1"/>
  <c r="X93" i="43"/>
  <c r="AD713" i="31" s="1"/>
  <c r="Y83" i="43"/>
  <c r="U64" i="45"/>
  <c r="V53" i="45"/>
  <c r="AB370" i="31"/>
  <c r="W147" i="39"/>
  <c r="AA1087" i="31"/>
  <c r="V106" i="46"/>
  <c r="Y24" i="49"/>
  <c r="AE1494" i="31" s="1"/>
  <c r="Z13" i="49"/>
  <c r="W87" i="11"/>
  <c r="V97" i="11"/>
  <c r="AB1227" i="31" s="1"/>
  <c r="X37" i="48"/>
  <c r="W48" i="48"/>
  <c r="AC1377" i="31" s="1"/>
  <c r="T43" i="11"/>
  <c r="Z1260" i="31" s="1"/>
  <c r="T39" i="11"/>
  <c r="U32" i="11"/>
  <c r="AC1068" i="31"/>
  <c r="X142" i="46"/>
  <c r="U28" i="45"/>
  <c r="AA1003" i="31" s="1"/>
  <c r="V17" i="45"/>
  <c r="AB1279" i="31"/>
  <c r="W147" i="11"/>
  <c r="AB1327" i="31"/>
  <c r="AB1316" i="31"/>
  <c r="W179" i="48"/>
  <c r="AA634" i="31"/>
  <c r="AA637" i="31"/>
  <c r="V163" i="42"/>
  <c r="V22" i="37"/>
  <c r="AB174" i="31" s="1"/>
  <c r="W11" i="37"/>
  <c r="V18" i="37"/>
  <c r="AC1495" i="31"/>
  <c r="X112" i="49"/>
  <c r="V14" i="11"/>
  <c r="U25" i="11"/>
  <c r="AA1297" i="31" s="1"/>
  <c r="AG61" i="41"/>
  <c r="AD487" i="31"/>
  <c r="Y113" i="40"/>
  <c r="Y43" i="47"/>
  <c r="AE1159" i="31" s="1"/>
  <c r="Z32" i="47"/>
  <c r="W17" i="11"/>
  <c r="V28" i="11"/>
  <c r="AB1306" i="31" s="1"/>
  <c r="AA1496" i="31"/>
  <c r="V114" i="49"/>
  <c r="W36" i="37"/>
  <c r="V47" i="37"/>
  <c r="AB163" i="31" s="1"/>
  <c r="AE83" i="31"/>
  <c r="Z113" i="35"/>
  <c r="W56" i="49"/>
  <c r="AB673" i="31"/>
  <c r="W147" i="42"/>
  <c r="K222" i="42"/>
  <c r="J230" i="42"/>
  <c r="J234" i="42"/>
  <c r="AA74" i="31"/>
  <c r="V107" i="35"/>
  <c r="AB431" i="31"/>
  <c r="AB434" i="31"/>
  <c r="W164" i="40"/>
  <c r="AA561" i="31"/>
  <c r="V141" i="41"/>
  <c r="AG1277" i="31"/>
  <c r="AB146" i="11"/>
  <c r="AB463" i="31"/>
  <c r="W140" i="40"/>
  <c r="AC267" i="31"/>
  <c r="X146" i="38"/>
  <c r="Q57" i="31"/>
  <c r="L143" i="35"/>
  <c r="N354" i="31"/>
  <c r="N874" i="31"/>
  <c r="I148" i="44"/>
  <c r="AC1369" i="31"/>
  <c r="X141" i="48"/>
  <c r="AD791" i="31"/>
  <c r="Y111" i="43"/>
  <c r="AD384" i="31"/>
  <c r="Y112" i="39"/>
  <c r="AD1484" i="31"/>
  <c r="Y104" i="49"/>
  <c r="AB1381" i="31"/>
  <c r="W145" i="48"/>
  <c r="U85" i="40"/>
  <c r="T95" i="40"/>
  <c r="Z414" i="31" s="1"/>
  <c r="AE575" i="31"/>
  <c r="Z104" i="41"/>
  <c r="AC678" i="31"/>
  <c r="X102" i="42"/>
  <c r="AA563" i="31"/>
  <c r="V142" i="41"/>
  <c r="W53" i="35"/>
  <c r="Y37" i="45"/>
  <c r="X48" i="45"/>
  <c r="AD973" i="31" s="1"/>
  <c r="U56" i="48"/>
  <c r="T64" i="48"/>
  <c r="Z1434" i="31"/>
  <c r="U161" i="49"/>
  <c r="AB33" i="45"/>
  <c r="AA44" i="45"/>
  <c r="AG962" i="31" s="1"/>
  <c r="W17" i="42"/>
  <c r="V28" i="42"/>
  <c r="AB700" i="31" s="1"/>
  <c r="U39" i="40"/>
  <c r="V32" i="40"/>
  <c r="U43" i="40"/>
  <c r="AA452" i="31" s="1"/>
  <c r="AA377" i="31"/>
  <c r="V107" i="39"/>
  <c r="AC305" i="31"/>
  <c r="X180" i="39"/>
  <c r="N153" i="31"/>
  <c r="N1160" i="31"/>
  <c r="N898" i="31"/>
  <c r="I118" i="44"/>
  <c r="V87" i="48"/>
  <c r="U97" i="48"/>
  <c r="AA1328" i="31" s="1"/>
  <c r="AA922" i="31"/>
  <c r="V183" i="45"/>
  <c r="AB648" i="31"/>
  <c r="W62" i="42"/>
  <c r="AC1269" i="31"/>
  <c r="X143" i="11"/>
  <c r="U225" i="47"/>
  <c r="T237" i="47"/>
  <c r="AA46" i="42"/>
  <c r="AG666" i="31" s="1"/>
  <c r="AB35" i="42"/>
  <c r="AD1057" i="31"/>
  <c r="Y131" i="46"/>
  <c r="AB1270" i="31"/>
  <c r="W142" i="11"/>
  <c r="T88" i="40"/>
  <c r="N1401" i="31"/>
  <c r="I117" i="48"/>
  <c r="AB627" i="31"/>
  <c r="W160" i="42"/>
  <c r="T64" i="44"/>
  <c r="U53" i="44"/>
  <c r="AD695" i="31"/>
  <c r="Y119" i="42"/>
  <c r="AB865" i="31"/>
  <c r="W143" i="44"/>
  <c r="AB277" i="31"/>
  <c r="W109" i="38"/>
  <c r="AC249" i="31"/>
  <c r="X131" i="38"/>
  <c r="O937" i="31"/>
  <c r="O940" i="31"/>
  <c r="J163" i="45"/>
  <c r="Y12" i="40"/>
  <c r="X23" i="40"/>
  <c r="AD482" i="31" s="1"/>
  <c r="Z34" i="42"/>
  <c r="Y45" i="42"/>
  <c r="AE661" i="31" s="1"/>
  <c r="X59" i="44"/>
  <c r="AD911" i="31"/>
  <c r="Y180" i="45"/>
  <c r="AA880" i="31"/>
  <c r="V102" i="44"/>
  <c r="W63" i="47"/>
  <c r="AB1155" i="31"/>
  <c r="V60" i="35"/>
  <c r="AB1326" i="31"/>
  <c r="W183" i="48"/>
  <c r="AA535" i="31"/>
  <c r="AA532" i="31"/>
  <c r="V164" i="41"/>
  <c r="T64" i="43"/>
  <c r="AB88" i="31"/>
  <c r="W117" i="35"/>
  <c r="W55" i="40"/>
  <c r="AF1384" i="31"/>
  <c r="AA103" i="48"/>
  <c r="X92" i="11"/>
  <c r="AD1216" i="31" s="1"/>
  <c r="Y82" i="11"/>
  <c r="AA873" i="31"/>
  <c r="V146" i="44"/>
  <c r="U18" i="42"/>
  <c r="Y25" i="38"/>
  <c r="AE287" i="31" s="1"/>
  <c r="Z14" i="38"/>
  <c r="Z222" i="49"/>
  <c r="Y234" i="49"/>
  <c r="Z1055" i="31"/>
  <c r="U133" i="46"/>
  <c r="AB1056" i="31"/>
  <c r="W132" i="46"/>
  <c r="AB993" i="31"/>
  <c r="W111" i="45"/>
  <c r="T28" i="49"/>
  <c r="Z1508" i="31" s="1"/>
  <c r="U17" i="49"/>
  <c r="AA1201" i="31"/>
  <c r="V118" i="47"/>
  <c r="U87" i="46"/>
  <c r="T97" i="46"/>
  <c r="Z1025" i="31" s="1"/>
  <c r="X62" i="44"/>
  <c r="AC850" i="31"/>
  <c r="N664" i="31"/>
  <c r="I142" i="42"/>
  <c r="N651" i="31"/>
  <c r="I133" i="42"/>
  <c r="AC1486" i="31"/>
  <c r="X102" i="49"/>
  <c r="Y95" i="48"/>
  <c r="AE1323" i="31" s="1"/>
  <c r="Z85" i="48"/>
  <c r="Q46" i="31"/>
  <c r="L132" i="35"/>
  <c r="AD132" i="31"/>
  <c r="AD129" i="31"/>
  <c r="Y163" i="37"/>
  <c r="AB1167" i="31"/>
  <c r="W141" i="47"/>
  <c r="AC279" i="31"/>
  <c r="X106" i="38"/>
  <c r="AA1315" i="31"/>
  <c r="V180" i="48"/>
  <c r="N777" i="31"/>
  <c r="I104" i="43"/>
  <c r="AM406" i="31"/>
  <c r="AH180" i="40"/>
  <c r="AB1176" i="31"/>
  <c r="W146" i="47"/>
  <c r="Z1153" i="31"/>
  <c r="U62" i="47"/>
  <c r="Z33" i="43"/>
  <c r="Y44" i="43"/>
  <c r="AE760" i="31" s="1"/>
  <c r="X58" i="47"/>
  <c r="AC1145" i="31"/>
  <c r="T48" i="44"/>
  <c r="Z872" i="31" s="1"/>
  <c r="U37" i="44"/>
  <c r="AA633" i="31"/>
  <c r="AA636" i="31"/>
  <c r="V164" i="42"/>
  <c r="U27" i="41"/>
  <c r="AA597" i="31" s="1"/>
  <c r="V16" i="41"/>
  <c r="AD1333" i="31"/>
  <c r="Y161" i="48"/>
  <c r="V28" i="35"/>
  <c r="AB94" i="31" s="1"/>
  <c r="W17" i="35"/>
  <c r="AE979" i="31"/>
  <c r="Z104" i="45"/>
  <c r="P1186" i="31"/>
  <c r="K109" i="47"/>
  <c r="X22" i="38"/>
  <c r="AD275" i="31" s="1"/>
  <c r="Y11" i="38"/>
  <c r="V57" i="35"/>
  <c r="U45" i="48"/>
  <c r="AA1368" i="31" s="1"/>
  <c r="V34" i="48"/>
  <c r="AF92" i="35"/>
  <c r="AL4" i="31" s="1"/>
  <c r="AG82" i="35"/>
  <c r="U39" i="47"/>
  <c r="AC475" i="31"/>
  <c r="X103" i="40"/>
  <c r="O985" i="31"/>
  <c r="J108" i="45"/>
  <c r="AE854" i="31"/>
  <c r="Z132" i="44"/>
  <c r="AB472" i="31"/>
  <c r="W145" i="40"/>
  <c r="V39" i="43"/>
  <c r="Z60" i="42"/>
  <c r="Z83" i="42"/>
  <c r="Y93" i="42"/>
  <c r="AE612" i="31" s="1"/>
  <c r="U12" i="49"/>
  <c r="T18" i="49"/>
  <c r="T23" i="49"/>
  <c r="Z1492" i="31" s="1"/>
  <c r="X63" i="49"/>
  <c r="AC1458" i="31"/>
  <c r="AB474" i="31"/>
  <c r="W104" i="40"/>
  <c r="H225" i="38"/>
  <c r="G230" i="38"/>
  <c r="G237" i="38"/>
  <c r="B4" i="55" s="1"/>
  <c r="B17" i="55" s="1"/>
  <c r="AB1491" i="31"/>
  <c r="W106" i="49"/>
  <c r="AD721" i="31"/>
  <c r="AD710" i="31"/>
  <c r="Y179" i="43"/>
  <c r="AB626" i="31"/>
  <c r="W161" i="42"/>
  <c r="AE75" i="31"/>
  <c r="Z109" i="35"/>
  <c r="AH54" i="42"/>
  <c r="Z60" i="41"/>
  <c r="Z1355" i="31"/>
  <c r="U62" i="48"/>
  <c r="AD829" i="31"/>
  <c r="Y160" i="44"/>
  <c r="N665" i="31"/>
  <c r="I140" i="42"/>
  <c r="N1465" i="31"/>
  <c r="N1183" i="31"/>
  <c r="I102" i="47"/>
  <c r="X63" i="46"/>
  <c r="AC1054" i="31"/>
  <c r="X92" i="48"/>
  <c r="AD1317" i="31" s="1"/>
  <c r="Y82" i="48"/>
  <c r="AE1442" i="31"/>
  <c r="AE1445" i="31"/>
  <c r="Z163" i="49"/>
  <c r="AF380" i="31"/>
  <c r="AA106" i="39"/>
  <c r="AD1470" i="31"/>
  <c r="Y141" i="49"/>
  <c r="AA293" i="31"/>
  <c r="V116" i="38"/>
  <c r="AC992" i="31"/>
  <c r="X113" i="45"/>
  <c r="AD1075" i="31"/>
  <c r="Y146" i="46"/>
  <c r="T26" i="40"/>
  <c r="Z491" i="31" s="1"/>
  <c r="U15" i="40"/>
  <c r="W37" i="46"/>
  <c r="V48" i="46"/>
  <c r="AB1074" i="31" s="1"/>
  <c r="P175" i="31"/>
  <c r="K107" i="37"/>
  <c r="AC394" i="31"/>
  <c r="X116" i="39"/>
  <c r="U55" i="46"/>
  <c r="U64" i="46" s="1"/>
  <c r="AE1044" i="31"/>
  <c r="Z58" i="46"/>
  <c r="AA1069" i="31"/>
  <c r="V140" i="46"/>
  <c r="AA796" i="31"/>
  <c r="V119" i="43"/>
  <c r="AF21" i="31"/>
  <c r="AA160" i="35"/>
  <c r="O1114" i="31"/>
  <c r="O1125" i="31"/>
  <c r="J179" i="47"/>
  <c r="U46" i="37"/>
  <c r="AA161" i="31" s="1"/>
  <c r="V35" i="37"/>
  <c r="Y12" i="45"/>
  <c r="X23" i="45"/>
  <c r="AD987" i="31" s="1"/>
  <c r="Z999" i="31"/>
  <c r="U118" i="45"/>
  <c r="Y38" i="38"/>
  <c r="X49" i="38"/>
  <c r="AD271" i="31" s="1"/>
  <c r="Z55" i="41"/>
  <c r="AC828" i="31"/>
  <c r="X161" i="44"/>
  <c r="N674" i="31"/>
  <c r="I145" i="42"/>
  <c r="Y53" i="42"/>
  <c r="Y16" i="40"/>
  <c r="X27" i="40"/>
  <c r="AD496" i="31" s="1"/>
  <c r="N897" i="31"/>
  <c r="I119" i="44"/>
  <c r="N1264" i="31"/>
  <c r="AA222" i="31"/>
  <c r="V161" i="38"/>
  <c r="N391" i="31"/>
  <c r="I117" i="39"/>
  <c r="AD890" i="31"/>
  <c r="Y114" i="44"/>
  <c r="AB552" i="31"/>
  <c r="W131" i="41"/>
  <c r="U47" i="46"/>
  <c r="AA1072" i="31" s="1"/>
  <c r="V36" i="46"/>
  <c r="AB424" i="31"/>
  <c r="W161" i="40"/>
  <c r="Z63" i="41"/>
  <c r="AE549" i="31"/>
  <c r="AB92" i="42"/>
  <c r="AH610" i="31" s="1"/>
  <c r="AC82" i="42"/>
  <c r="T26" i="45"/>
  <c r="Z996" i="31" s="1"/>
  <c r="U15" i="45"/>
  <c r="X47" i="43"/>
  <c r="AD769" i="31" s="1"/>
  <c r="Y36" i="43"/>
  <c r="AD1240" i="31"/>
  <c r="AD1243" i="31"/>
  <c r="Y163" i="11"/>
  <c r="Z15" i="41"/>
  <c r="Y26" i="41"/>
  <c r="AE592" i="31" s="1"/>
  <c r="AM126" i="17"/>
  <c r="AM124" i="17"/>
  <c r="AM125" i="17"/>
  <c r="AN32" i="17"/>
  <c r="L1130" i="31"/>
  <c r="E124" i="37"/>
  <c r="F125" i="43"/>
  <c r="G34" i="58"/>
  <c r="H34" i="58" s="1"/>
  <c r="H102" i="58"/>
  <c r="K120" i="31"/>
  <c r="F124" i="43"/>
  <c r="H101" i="58"/>
  <c r="G111" i="58"/>
  <c r="H111" i="58" s="1"/>
  <c r="G24" i="60" s="1"/>
  <c r="L726" i="31"/>
  <c r="E125" i="37"/>
  <c r="E126" i="37"/>
  <c r="L925" i="31"/>
  <c r="F28" i="58"/>
  <c r="F4" i="37" s="1"/>
  <c r="F123" i="37" s="1"/>
  <c r="G112" i="58"/>
  <c r="H112" i="58" s="1"/>
  <c r="G25" i="60" s="1"/>
  <c r="F188" i="37"/>
  <c r="F191" i="37" s="1"/>
  <c r="F189" i="45"/>
  <c r="F64" i="58"/>
  <c r="F5" i="37" s="1"/>
  <c r="L119" i="31" s="1"/>
  <c r="G33" i="58"/>
  <c r="G4" i="42" s="1"/>
  <c r="G124" i="42" s="1"/>
  <c r="G38" i="58"/>
  <c r="G4" i="47" s="1"/>
  <c r="G124" i="47" s="1"/>
  <c r="G104" i="58"/>
  <c r="F17" i="60" s="1"/>
  <c r="AL442" i="7"/>
  <c r="AL443" i="7"/>
  <c r="AL441" i="7"/>
  <c r="AM41" i="7"/>
  <c r="AL444" i="7"/>
  <c r="F68" i="58"/>
  <c r="F5" i="41" s="1"/>
  <c r="L523" i="31" s="1"/>
  <c r="AL41" i="21"/>
  <c r="AK284" i="21"/>
  <c r="AK285" i="21"/>
  <c r="AK283" i="21"/>
  <c r="AL41" i="17"/>
  <c r="AK232" i="17"/>
  <c r="AK233" i="17"/>
  <c r="AK234" i="17"/>
  <c r="AL35" i="7"/>
  <c r="F66" i="58"/>
  <c r="F5" i="39" s="1"/>
  <c r="F155" i="39" s="1"/>
  <c r="E154" i="39"/>
  <c r="E154" i="37"/>
  <c r="G140" i="58"/>
  <c r="G7" i="41" s="1"/>
  <c r="G189" i="41" s="1"/>
  <c r="F126" i="47"/>
  <c r="E123" i="35"/>
  <c r="H141" i="58"/>
  <c r="E152" i="39"/>
  <c r="AL29" i="7"/>
  <c r="AL29" i="17"/>
  <c r="AK90" i="17"/>
  <c r="AK88" i="17"/>
  <c r="AK89" i="17"/>
  <c r="G108" i="58"/>
  <c r="F21" i="60" s="1"/>
  <c r="G105" i="58"/>
  <c r="F18" i="60" s="1"/>
  <c r="E153" i="39"/>
  <c r="F125" i="47"/>
  <c r="F124" i="47"/>
  <c r="G29" i="58"/>
  <c r="G4" i="38" s="1"/>
  <c r="G123" i="38" s="1"/>
  <c r="E124" i="35"/>
  <c r="E126" i="35"/>
  <c r="G40" i="58"/>
  <c r="G4" i="49" s="1"/>
  <c r="G126" i="49" s="1"/>
  <c r="G100" i="58"/>
  <c r="F13" i="60" s="1"/>
  <c r="AL35" i="21"/>
  <c r="AK195" i="21"/>
  <c r="AK193" i="21"/>
  <c r="AK194" i="21"/>
  <c r="AL36" i="7"/>
  <c r="AL36" i="21"/>
  <c r="AK210" i="21"/>
  <c r="AK209" i="21"/>
  <c r="AK208" i="21"/>
  <c r="AK196" i="17"/>
  <c r="AL38" i="17"/>
  <c r="AK198" i="17"/>
  <c r="AK197" i="17"/>
  <c r="AL30" i="7"/>
  <c r="AK165" i="21"/>
  <c r="AL33" i="21"/>
  <c r="AK163" i="21"/>
  <c r="AK164" i="21"/>
  <c r="AL27" i="17"/>
  <c r="AK66" i="17"/>
  <c r="AK65" i="17"/>
  <c r="AK64" i="17"/>
  <c r="AK101" i="17"/>
  <c r="AL30" i="17"/>
  <c r="AK102" i="17"/>
  <c r="AK100" i="17"/>
  <c r="AK137" i="17"/>
  <c r="AL33" i="17"/>
  <c r="AK138" i="17"/>
  <c r="AK136" i="17"/>
  <c r="AL31" i="7"/>
  <c r="C13" i="52"/>
  <c r="AL31" i="17"/>
  <c r="AK114" i="17"/>
  <c r="AK113" i="17"/>
  <c r="AK112" i="17"/>
  <c r="G5" i="38"/>
  <c r="H65" i="58"/>
  <c r="AL118" i="21"/>
  <c r="AL120" i="21"/>
  <c r="AL119" i="21"/>
  <c r="AM30" i="21"/>
  <c r="AM210" i="7"/>
  <c r="AM208" i="7"/>
  <c r="AM207" i="7"/>
  <c r="AM209" i="7"/>
  <c r="AN32" i="7"/>
  <c r="G109" i="58"/>
  <c r="F22" i="60" s="1"/>
  <c r="AL234" i="7"/>
  <c r="AM33" i="7"/>
  <c r="AL233" i="7"/>
  <c r="AL235" i="7"/>
  <c r="AL236" i="7"/>
  <c r="AK186" i="17"/>
  <c r="AL37" i="17"/>
  <c r="AK184" i="17"/>
  <c r="AK185" i="17"/>
  <c r="AM27" i="21"/>
  <c r="AL73" i="21"/>
  <c r="AL75" i="21"/>
  <c r="AL74" i="21"/>
  <c r="AM35" i="17"/>
  <c r="AL162" i="17"/>
  <c r="AL160" i="17"/>
  <c r="AL161" i="17"/>
  <c r="AL134" i="21"/>
  <c r="AM31" i="21"/>
  <c r="AL133" i="21"/>
  <c r="AL135" i="21"/>
  <c r="C16" i="52"/>
  <c r="AL364" i="7"/>
  <c r="AL365" i="7"/>
  <c r="AM38" i="7"/>
  <c r="AL363" i="7"/>
  <c r="AL366" i="7"/>
  <c r="AL34" i="7"/>
  <c r="F72" i="58"/>
  <c r="F5" i="45" s="1"/>
  <c r="F153" i="45" s="1"/>
  <c r="AM220" i="17"/>
  <c r="AN40" i="17"/>
  <c r="AM222" i="17"/>
  <c r="AM221" i="17"/>
  <c r="AK148" i="17"/>
  <c r="AK150" i="17"/>
  <c r="AK149" i="17"/>
  <c r="AL34" i="17"/>
  <c r="AK225" i="21"/>
  <c r="AK224" i="21"/>
  <c r="AK223" i="21"/>
  <c r="AL37" i="21"/>
  <c r="AM37" i="7"/>
  <c r="AL340" i="7"/>
  <c r="AL337" i="7"/>
  <c r="AL339" i="7"/>
  <c r="AL338" i="7"/>
  <c r="K322" i="31"/>
  <c r="E126" i="39"/>
  <c r="E124" i="39"/>
  <c r="E123" i="39"/>
  <c r="E125" i="39"/>
  <c r="F189" i="39"/>
  <c r="L319" i="31"/>
  <c r="F188" i="39"/>
  <c r="F190" i="39"/>
  <c r="G138" i="58"/>
  <c r="E191" i="38"/>
  <c r="E194" i="47"/>
  <c r="E206" i="47" s="1"/>
  <c r="K1206" i="31" s="1"/>
  <c r="C15" i="52"/>
  <c r="F135" i="58"/>
  <c r="F7" i="35" s="1"/>
  <c r="F152" i="46"/>
  <c r="F125" i="46"/>
  <c r="L1029" i="31"/>
  <c r="F123" i="46"/>
  <c r="F126" i="46"/>
  <c r="F124" i="46"/>
  <c r="AL105" i="21"/>
  <c r="AL103" i="21"/>
  <c r="AM29" i="21"/>
  <c r="AL104" i="21"/>
  <c r="AK89" i="21"/>
  <c r="AL28" i="21"/>
  <c r="AK90" i="21"/>
  <c r="AK88" i="21"/>
  <c r="G74" i="58"/>
  <c r="C65" i="52"/>
  <c r="E152" i="43"/>
  <c r="E154" i="43"/>
  <c r="E155" i="43"/>
  <c r="E197" i="43" s="1"/>
  <c r="E209" i="43" s="1"/>
  <c r="K803" i="31" s="1"/>
  <c r="K725" i="31"/>
  <c r="E153" i="43"/>
  <c r="E194" i="46"/>
  <c r="E206" i="46" s="1"/>
  <c r="K1105" i="31" s="1"/>
  <c r="C30" i="52"/>
  <c r="AK254" i="21"/>
  <c r="AK255" i="21"/>
  <c r="AL39" i="21"/>
  <c r="AK253" i="21"/>
  <c r="G137" i="58"/>
  <c r="AK269" i="21"/>
  <c r="AK270" i="21"/>
  <c r="AL40" i="21"/>
  <c r="AK268" i="21"/>
  <c r="E154" i="45"/>
  <c r="K927" i="31"/>
  <c r="E155" i="45"/>
  <c r="E152" i="45"/>
  <c r="E153" i="45"/>
  <c r="AL78" i="7"/>
  <c r="AL77" i="7"/>
  <c r="AL80" i="7"/>
  <c r="AL79" i="7"/>
  <c r="AM27" i="7"/>
  <c r="F30" i="58"/>
  <c r="F4" i="39" s="1"/>
  <c r="F63" i="58"/>
  <c r="F5" i="35" s="1"/>
  <c r="G37" i="58"/>
  <c r="AL239" i="21"/>
  <c r="AL240" i="21"/>
  <c r="AM38" i="21"/>
  <c r="AL238" i="21"/>
  <c r="D79" i="57"/>
  <c r="D86" i="57" s="1"/>
  <c r="K16" i="31"/>
  <c r="E189" i="35"/>
  <c r="E188" i="35"/>
  <c r="G190" i="45"/>
  <c r="E127" i="38"/>
  <c r="C4" i="52"/>
  <c r="C12" i="52"/>
  <c r="C61" i="52"/>
  <c r="AL40" i="7"/>
  <c r="E196" i="38"/>
  <c r="E208" i="38" s="1"/>
  <c r="K299" i="31" s="1"/>
  <c r="D77" i="57"/>
  <c r="F70" i="58"/>
  <c r="F5" i="43" s="1"/>
  <c r="AK76" i="17"/>
  <c r="AL28" i="17"/>
  <c r="AK77" i="17"/>
  <c r="AK78" i="17"/>
  <c r="F188" i="41"/>
  <c r="F190" i="41"/>
  <c r="F189" i="41"/>
  <c r="L521" i="31"/>
  <c r="C70" i="52"/>
  <c r="L221" i="31"/>
  <c r="F125" i="38"/>
  <c r="F124" i="38"/>
  <c r="F126" i="38"/>
  <c r="F123" i="38"/>
  <c r="E194" i="48"/>
  <c r="E206" i="48" s="1"/>
  <c r="K1408" i="31" s="1"/>
  <c r="C60" i="52"/>
  <c r="AM28" i="7"/>
  <c r="AL106" i="7"/>
  <c r="AL105" i="7"/>
  <c r="AL104" i="7"/>
  <c r="AL103" i="7"/>
  <c r="C8" i="52"/>
  <c r="L1332" i="31"/>
  <c r="F125" i="48"/>
  <c r="F124" i="48"/>
  <c r="F126" i="48"/>
  <c r="F123" i="48"/>
  <c r="L218" i="31"/>
  <c r="F188" i="38"/>
  <c r="F189" i="38"/>
  <c r="G41" i="58"/>
  <c r="AK209" i="17"/>
  <c r="AL39" i="17"/>
  <c r="AK208" i="17"/>
  <c r="AK210" i="17"/>
  <c r="C59" i="52"/>
  <c r="E191" i="39"/>
  <c r="F194" i="11"/>
  <c r="E153" i="41"/>
  <c r="E152" i="41"/>
  <c r="E155" i="41"/>
  <c r="K523" i="31"/>
  <c r="E154" i="41"/>
  <c r="F123" i="42"/>
  <c r="L625" i="31"/>
  <c r="F126" i="42"/>
  <c r="F125" i="42"/>
  <c r="F124" i="42"/>
  <c r="D76" i="57"/>
  <c r="K18" i="31"/>
  <c r="E155" i="35"/>
  <c r="E152" i="35"/>
  <c r="E153" i="35"/>
  <c r="E154" i="35"/>
  <c r="L1433" i="31"/>
  <c r="F126" i="49"/>
  <c r="F124" i="49"/>
  <c r="F125" i="49"/>
  <c r="F123" i="49"/>
  <c r="E191" i="37"/>
  <c r="H205" i="11" l="1"/>
  <c r="D7" i="52"/>
  <c r="F153" i="49"/>
  <c r="F155" i="49"/>
  <c r="F152" i="49"/>
  <c r="F154" i="49"/>
  <c r="H147" i="58"/>
  <c r="H7" i="11" s="1"/>
  <c r="H188" i="11" s="1"/>
  <c r="G6" i="40"/>
  <c r="H106" i="58"/>
  <c r="I106" i="58" s="1"/>
  <c r="H19" i="60" s="1"/>
  <c r="M1127" i="31"/>
  <c r="H6" i="35"/>
  <c r="M622" i="31"/>
  <c r="C126" i="57"/>
  <c r="C26" i="57" s="1"/>
  <c r="G189" i="42"/>
  <c r="G126" i="11"/>
  <c r="G188" i="47"/>
  <c r="E67" i="52" s="1"/>
  <c r="G6" i="43"/>
  <c r="M724" i="31" s="1"/>
  <c r="G189" i="40"/>
  <c r="G188" i="11"/>
  <c r="G189" i="11"/>
  <c r="G125" i="45"/>
  <c r="G76" i="58"/>
  <c r="G5" i="49" s="1"/>
  <c r="M1228" i="31"/>
  <c r="G126" i="45"/>
  <c r="D14" i="52"/>
  <c r="G123" i="11"/>
  <c r="C125" i="57"/>
  <c r="C23" i="57" s="1"/>
  <c r="G189" i="37"/>
  <c r="H136" i="58"/>
  <c r="H7" i="37" s="1"/>
  <c r="G155" i="48"/>
  <c r="G188" i="37"/>
  <c r="G124" i="11"/>
  <c r="M1331" i="31"/>
  <c r="H39" i="58"/>
  <c r="H4" i="11" s="1"/>
  <c r="H123" i="11" s="1"/>
  <c r="G152" i="48"/>
  <c r="H77" i="58"/>
  <c r="I77" i="58" s="1"/>
  <c r="G153" i="48"/>
  <c r="J137" i="48"/>
  <c r="D22" i="52"/>
  <c r="D68" i="52"/>
  <c r="F154" i="47"/>
  <c r="F152" i="47"/>
  <c r="F194" i="47" s="1"/>
  <c r="F206" i="47" s="1"/>
  <c r="L1206" i="31" s="1"/>
  <c r="F155" i="47"/>
  <c r="F153" i="47"/>
  <c r="F156" i="38"/>
  <c r="J138" i="48"/>
  <c r="J135" i="48"/>
  <c r="H146" i="58"/>
  <c r="G125" i="11"/>
  <c r="D33" i="52"/>
  <c r="F194" i="44"/>
  <c r="F206" i="44" s="1"/>
  <c r="L903" i="31" s="1"/>
  <c r="M928" i="31"/>
  <c r="H36" i="58"/>
  <c r="H4" i="45" s="1"/>
  <c r="H123" i="45" s="1"/>
  <c r="G124" i="45"/>
  <c r="G188" i="42"/>
  <c r="F194" i="48"/>
  <c r="F206" i="48" s="1"/>
  <c r="L1408" i="31" s="1"/>
  <c r="F153" i="37"/>
  <c r="M925" i="31"/>
  <c r="H139" i="58"/>
  <c r="I139" i="58" s="1"/>
  <c r="G123" i="41"/>
  <c r="G124" i="41"/>
  <c r="H144" i="58"/>
  <c r="I144" i="58" s="1"/>
  <c r="G188" i="45"/>
  <c r="E65" i="52" s="1"/>
  <c r="E156" i="37"/>
  <c r="D65" i="52"/>
  <c r="G126" i="41"/>
  <c r="G190" i="40"/>
  <c r="G189" i="49"/>
  <c r="H31" i="58"/>
  <c r="G125" i="41"/>
  <c r="H32" i="58"/>
  <c r="H4" i="41" s="1"/>
  <c r="D63" i="52"/>
  <c r="F191" i="11"/>
  <c r="F127" i="11"/>
  <c r="D11" i="52"/>
  <c r="F197" i="40"/>
  <c r="F209" i="40" s="1"/>
  <c r="L500" i="31" s="1"/>
  <c r="G4" i="43"/>
  <c r="M726" i="31" s="1"/>
  <c r="D60" i="52"/>
  <c r="I99" i="58"/>
  <c r="H12" i="60" s="1"/>
  <c r="H5" i="48"/>
  <c r="H155" i="48" s="1"/>
  <c r="H149" i="58"/>
  <c r="I149" i="58" s="1"/>
  <c r="F155" i="45"/>
  <c r="G152" i="11"/>
  <c r="G153" i="46"/>
  <c r="F154" i="45"/>
  <c r="H29" i="58"/>
  <c r="H4" i="38" s="1"/>
  <c r="M221" i="31"/>
  <c r="H73" i="58"/>
  <c r="H5" i="46" s="1"/>
  <c r="N1028" i="31" s="1"/>
  <c r="H103" i="58"/>
  <c r="G16" i="60" s="1"/>
  <c r="G125" i="40"/>
  <c r="G124" i="40"/>
  <c r="M423" i="31"/>
  <c r="G123" i="40"/>
  <c r="M1329" i="31"/>
  <c r="G188" i="48"/>
  <c r="E69" i="52" s="1"/>
  <c r="D70" i="52"/>
  <c r="C34" i="52"/>
  <c r="F124" i="37"/>
  <c r="I147" i="58"/>
  <c r="J147" i="58" s="1"/>
  <c r="J7" i="11" s="1"/>
  <c r="G124" i="49"/>
  <c r="C31" i="52"/>
  <c r="G190" i="49"/>
  <c r="M1430" i="31"/>
  <c r="F152" i="45"/>
  <c r="F194" i="45" s="1"/>
  <c r="F206" i="45" s="1"/>
  <c r="L1004" i="31" s="1"/>
  <c r="G155" i="11"/>
  <c r="H75" i="58"/>
  <c r="H5" i="11" s="1"/>
  <c r="H148" i="58"/>
  <c r="H7" i="49" s="1"/>
  <c r="H188" i="49" s="1"/>
  <c r="D6" i="52"/>
  <c r="L321" i="31"/>
  <c r="G126" i="42"/>
  <c r="M420" i="31"/>
  <c r="H40" i="58"/>
  <c r="I40" i="58" s="1"/>
  <c r="M1433" i="31"/>
  <c r="G188" i="41"/>
  <c r="G125" i="49"/>
  <c r="D24" i="52"/>
  <c r="I6" i="43"/>
  <c r="O724" i="31" s="1"/>
  <c r="D26" i="52"/>
  <c r="M625" i="31"/>
  <c r="H110" i="58"/>
  <c r="G23" i="60" s="1"/>
  <c r="M521" i="31"/>
  <c r="L120" i="31"/>
  <c r="D66" i="52"/>
  <c r="L1027" i="31"/>
  <c r="L522" i="31"/>
  <c r="G126" i="47"/>
  <c r="G190" i="41"/>
  <c r="H140" i="58"/>
  <c r="H7" i="41" s="1"/>
  <c r="D64" i="52"/>
  <c r="G6" i="47"/>
  <c r="M1128" i="31" s="1"/>
  <c r="F125" i="37"/>
  <c r="L1128" i="31"/>
  <c r="L17" i="31"/>
  <c r="H6" i="38"/>
  <c r="N219" i="31" s="1"/>
  <c r="G14" i="60"/>
  <c r="L320" i="31"/>
  <c r="D32" i="52"/>
  <c r="G125" i="42"/>
  <c r="H33" i="58"/>
  <c r="H4" i="42" s="1"/>
  <c r="G123" i="47"/>
  <c r="G28" i="58"/>
  <c r="G4" i="37" s="1"/>
  <c r="F126" i="37"/>
  <c r="L926" i="31"/>
  <c r="G6" i="44"/>
  <c r="F20" i="60"/>
  <c r="F155" i="37"/>
  <c r="G125" i="47"/>
  <c r="L927" i="31"/>
  <c r="M17" i="31"/>
  <c r="E80" i="57"/>
  <c r="E87" i="57" s="1"/>
  <c r="G6" i="11"/>
  <c r="F24" i="60"/>
  <c r="F154" i="46"/>
  <c r="D30" i="52" s="1"/>
  <c r="M1130" i="31"/>
  <c r="F152" i="37"/>
  <c r="F194" i="37" s="1"/>
  <c r="F206" i="37" s="1"/>
  <c r="L196" i="31" s="1"/>
  <c r="D28" i="52"/>
  <c r="L219" i="31"/>
  <c r="L1330" i="31"/>
  <c r="F154" i="37"/>
  <c r="H6" i="43"/>
  <c r="N724" i="31" s="1"/>
  <c r="H6" i="39"/>
  <c r="N320" i="31" s="1"/>
  <c r="G15" i="60"/>
  <c r="G6" i="49"/>
  <c r="F25" i="60"/>
  <c r="E68" i="48"/>
  <c r="E72" i="44"/>
  <c r="K840" i="31" s="1"/>
  <c r="E74" i="37"/>
  <c r="K137" i="31" s="1"/>
  <c r="E72" i="37"/>
  <c r="K133" i="31" s="1"/>
  <c r="E71" i="37"/>
  <c r="K130" i="31" s="1"/>
  <c r="E71" i="39"/>
  <c r="K332" i="31" s="1"/>
  <c r="E68" i="39"/>
  <c r="E70" i="39"/>
  <c r="K329" i="31" s="1"/>
  <c r="E72" i="43"/>
  <c r="K739" i="31" s="1"/>
  <c r="E71" i="42"/>
  <c r="K635" i="31" s="1"/>
  <c r="E74" i="44"/>
  <c r="K844" i="31" s="1"/>
  <c r="E70" i="46"/>
  <c r="K1036" i="31" s="1"/>
  <c r="E76" i="46"/>
  <c r="K1050" i="31" s="1"/>
  <c r="E71" i="46"/>
  <c r="K1039" i="31" s="1"/>
  <c r="E75" i="48"/>
  <c r="K1351" i="31" s="1"/>
  <c r="E72" i="45"/>
  <c r="K941" i="31" s="1"/>
  <c r="E74" i="11"/>
  <c r="K1248" i="31" s="1"/>
  <c r="E70" i="37"/>
  <c r="K127" i="31" s="1"/>
  <c r="E68" i="37"/>
  <c r="E74" i="38"/>
  <c r="K238" i="31" s="1"/>
  <c r="E75" i="40"/>
  <c r="K442" i="31" s="1"/>
  <c r="E71" i="38"/>
  <c r="K231" i="31" s="1"/>
  <c r="E69" i="40"/>
  <c r="E70" i="44"/>
  <c r="K834" i="31" s="1"/>
  <c r="E71" i="45"/>
  <c r="K938" i="31" s="1"/>
  <c r="E69" i="49"/>
  <c r="E74" i="49"/>
  <c r="K1450" i="31" s="1"/>
  <c r="E74" i="35"/>
  <c r="E69" i="38"/>
  <c r="E71" i="40"/>
  <c r="K433" i="31" s="1"/>
  <c r="E76" i="42"/>
  <c r="K646" i="31" s="1"/>
  <c r="E68" i="44"/>
  <c r="E76" i="48"/>
  <c r="K1353" i="31" s="1"/>
  <c r="E70" i="49"/>
  <c r="K1440" i="31" s="1"/>
  <c r="E68" i="11"/>
  <c r="E70" i="38"/>
  <c r="K228" i="31" s="1"/>
  <c r="E75" i="41"/>
  <c r="K543" i="31" s="1"/>
  <c r="E75" i="43"/>
  <c r="K745" i="31" s="1"/>
  <c r="E76" i="44"/>
  <c r="K848" i="31" s="1"/>
  <c r="E72" i="11"/>
  <c r="K1244" i="31" s="1"/>
  <c r="E71" i="43"/>
  <c r="K736" i="31" s="1"/>
  <c r="E68" i="45"/>
  <c r="E71" i="35"/>
  <c r="K29" i="31" s="1"/>
  <c r="E76" i="43"/>
  <c r="K747" i="31" s="1"/>
  <c r="E75" i="46"/>
  <c r="K1048" i="31" s="1"/>
  <c r="E72" i="38"/>
  <c r="K234" i="31" s="1"/>
  <c r="E74" i="43"/>
  <c r="K743" i="31" s="1"/>
  <c r="E72" i="46"/>
  <c r="K1042" i="31" s="1"/>
  <c r="E71" i="48"/>
  <c r="K1342" i="31" s="1"/>
  <c r="E76" i="11"/>
  <c r="K1252" i="31" s="1"/>
  <c r="E76" i="40"/>
  <c r="K444" i="31" s="1"/>
  <c r="E72" i="41"/>
  <c r="K537" i="31" s="1"/>
  <c r="E69" i="45"/>
  <c r="E68" i="46"/>
  <c r="E76" i="47"/>
  <c r="K1151" i="31" s="1"/>
  <c r="E75" i="35"/>
  <c r="K38" i="31" s="1"/>
  <c r="E69" i="35"/>
  <c r="E69" i="39"/>
  <c r="E68" i="38"/>
  <c r="E69" i="42"/>
  <c r="E72" i="47"/>
  <c r="K1143" i="31" s="1"/>
  <c r="E75" i="38"/>
  <c r="K240" i="31" s="1"/>
  <c r="E70" i="43"/>
  <c r="K733" i="31" s="1"/>
  <c r="E68" i="47"/>
  <c r="E76" i="38"/>
  <c r="K242" i="31" s="1"/>
  <c r="E72" i="35"/>
  <c r="K32" i="31" s="1"/>
  <c r="E68" i="41"/>
  <c r="E74" i="45"/>
  <c r="K945" i="31" s="1"/>
  <c r="E76" i="49"/>
  <c r="K1454" i="31" s="1"/>
  <c r="E71" i="41"/>
  <c r="K534" i="31" s="1"/>
  <c r="E76" i="45"/>
  <c r="K949" i="31" s="1"/>
  <c r="E75" i="11"/>
  <c r="K1250" i="31" s="1"/>
  <c r="E75" i="39"/>
  <c r="K341" i="31" s="1"/>
  <c r="E75" i="42"/>
  <c r="K644" i="31" s="1"/>
  <c r="E72" i="48"/>
  <c r="K1345" i="31" s="1"/>
  <c r="E70" i="35"/>
  <c r="K26" i="31" s="1"/>
  <c r="E75" i="37"/>
  <c r="K139" i="31" s="1"/>
  <c r="E76" i="39"/>
  <c r="K343" i="31" s="1"/>
  <c r="E72" i="40"/>
  <c r="K436" i="31" s="1"/>
  <c r="E74" i="41"/>
  <c r="K541" i="31" s="1"/>
  <c r="E74" i="42"/>
  <c r="K642" i="31" s="1"/>
  <c r="E72" i="42"/>
  <c r="K638" i="31" s="1"/>
  <c r="E75" i="44"/>
  <c r="K846" i="31" s="1"/>
  <c r="E69" i="43"/>
  <c r="E75" i="45"/>
  <c r="K947" i="31" s="1"/>
  <c r="E75" i="47"/>
  <c r="K1149" i="31" s="1"/>
  <c r="E74" i="47"/>
  <c r="K1147" i="31" s="1"/>
  <c r="E75" i="49"/>
  <c r="K1452" i="31" s="1"/>
  <c r="E70" i="11"/>
  <c r="K1238" i="31" s="1"/>
  <c r="E71" i="11"/>
  <c r="K1241" i="31" s="1"/>
  <c r="E68" i="35"/>
  <c r="D90" i="57" s="1"/>
  <c r="E68" i="40"/>
  <c r="E70" i="41"/>
  <c r="K531" i="31" s="1"/>
  <c r="E68" i="42"/>
  <c r="E68" i="43"/>
  <c r="E71" i="47"/>
  <c r="K1140" i="31" s="1"/>
  <c r="E69" i="47"/>
  <c r="E69" i="48"/>
  <c r="E74" i="40"/>
  <c r="K440" i="31" s="1"/>
  <c r="E69" i="44"/>
  <c r="E74" i="48"/>
  <c r="K1349" i="31" s="1"/>
  <c r="E70" i="40"/>
  <c r="K430" i="31" s="1"/>
  <c r="E72" i="49"/>
  <c r="K1446" i="31" s="1"/>
  <c r="E70" i="48"/>
  <c r="K1339" i="31" s="1"/>
  <c r="E76" i="37"/>
  <c r="K141" i="31" s="1"/>
  <c r="E74" i="39"/>
  <c r="K339" i="31" s="1"/>
  <c r="E70" i="42"/>
  <c r="K632" i="31" s="1"/>
  <c r="E68" i="49"/>
  <c r="E69" i="11"/>
  <c r="E69" i="37"/>
  <c r="E72" i="39"/>
  <c r="K335" i="31" s="1"/>
  <c r="E76" i="41"/>
  <c r="K545" i="31" s="1"/>
  <c r="E71" i="44"/>
  <c r="K837" i="31" s="1"/>
  <c r="E69" i="46"/>
  <c r="E71" i="49"/>
  <c r="K1443" i="31" s="1"/>
  <c r="E70" i="45"/>
  <c r="K935" i="31" s="1"/>
  <c r="E76" i="35"/>
  <c r="E69" i="41"/>
  <c r="E74" i="46"/>
  <c r="K1046" i="31" s="1"/>
  <c r="E70" i="47"/>
  <c r="K1137" i="31" s="1"/>
  <c r="E27" i="60"/>
  <c r="E32" i="60" s="1"/>
  <c r="L31" i="60"/>
  <c r="G66" i="58"/>
  <c r="G5" i="39" s="1"/>
  <c r="F152" i="39"/>
  <c r="L421" i="31"/>
  <c r="C21" i="52"/>
  <c r="I101" i="58"/>
  <c r="D9" i="52"/>
  <c r="G7" i="44"/>
  <c r="H143" i="58"/>
  <c r="H107" i="58"/>
  <c r="F156" i="11"/>
  <c r="F153" i="39"/>
  <c r="D10" i="52"/>
  <c r="F154" i="39"/>
  <c r="E196" i="37"/>
  <c r="E208" i="37" s="1"/>
  <c r="K198" i="31" s="1"/>
  <c r="F155" i="41"/>
  <c r="L19" i="31"/>
  <c r="E77" i="57"/>
  <c r="E84" i="57" s="1"/>
  <c r="E194" i="39"/>
  <c r="E206" i="39" s="1"/>
  <c r="K398" i="31" s="1"/>
  <c r="G5" i="40"/>
  <c r="H67" i="58"/>
  <c r="F126" i="35"/>
  <c r="G4" i="44"/>
  <c r="H35" i="58"/>
  <c r="H69" i="58"/>
  <c r="G7" i="43"/>
  <c r="H142" i="58"/>
  <c r="F152" i="41"/>
  <c r="F194" i="41" s="1"/>
  <c r="F206" i="41" s="1"/>
  <c r="L600" i="31" s="1"/>
  <c r="F153" i="41"/>
  <c r="F125" i="35"/>
  <c r="G152" i="42"/>
  <c r="G27" i="58"/>
  <c r="H27" i="58" s="1"/>
  <c r="F154" i="41"/>
  <c r="G68" i="58"/>
  <c r="G5" i="41" s="1"/>
  <c r="G154" i="41" s="1"/>
  <c r="F123" i="35"/>
  <c r="G72" i="58"/>
  <c r="G5" i="45" s="1"/>
  <c r="G155" i="45" s="1"/>
  <c r="G155" i="42"/>
  <c r="H38" i="58"/>
  <c r="G123" i="49"/>
  <c r="I102" i="58"/>
  <c r="H15" i="60" s="1"/>
  <c r="V15" i="45"/>
  <c r="U26" i="45"/>
  <c r="AA996" i="31" s="1"/>
  <c r="Y27" i="40"/>
  <c r="AE496" i="31" s="1"/>
  <c r="Z16" i="40"/>
  <c r="O674" i="31"/>
  <c r="J145" i="42"/>
  <c r="AA999" i="31"/>
  <c r="V118" i="45"/>
  <c r="V46" i="37"/>
  <c r="AB161" i="31" s="1"/>
  <c r="W35" i="37"/>
  <c r="U26" i="40"/>
  <c r="AA491" i="31" s="1"/>
  <c r="V15" i="40"/>
  <c r="AD992" i="31"/>
  <c r="Y113" i="45"/>
  <c r="AE1470" i="31"/>
  <c r="Z141" i="49"/>
  <c r="AF1445" i="31"/>
  <c r="AF1442" i="31"/>
  <c r="AA163" i="49"/>
  <c r="Y92" i="48"/>
  <c r="AE1317" i="31" s="1"/>
  <c r="Z82" i="48"/>
  <c r="O1183" i="31"/>
  <c r="J102" i="47"/>
  <c r="O665" i="31"/>
  <c r="J140" i="42"/>
  <c r="AA1355" i="31"/>
  <c r="V62" i="48"/>
  <c r="AI54" i="42"/>
  <c r="AC626" i="31"/>
  <c r="X161" i="42"/>
  <c r="U23" i="49"/>
  <c r="AA1492" i="31" s="1"/>
  <c r="V12" i="49"/>
  <c r="U18" i="49"/>
  <c r="AG92" i="35"/>
  <c r="AM4" i="31" s="1"/>
  <c r="AH82" i="35"/>
  <c r="AF979" i="31"/>
  <c r="AA104" i="45"/>
  <c r="AE1333" i="31"/>
  <c r="Z161" i="48"/>
  <c r="AB633" i="31"/>
  <c r="AB636" i="31"/>
  <c r="W164" i="42"/>
  <c r="AA33" i="43"/>
  <c r="Z44" i="43"/>
  <c r="AF760" i="31" s="1"/>
  <c r="AA85" i="48"/>
  <c r="Z95" i="48"/>
  <c r="AF1323" i="31" s="1"/>
  <c r="O651" i="31"/>
  <c r="J133" i="42"/>
  <c r="U28" i="49"/>
  <c r="AA1508" i="31" s="1"/>
  <c r="V17" i="49"/>
  <c r="AC1056" i="31"/>
  <c r="X132" i="46"/>
  <c r="Y59" i="44"/>
  <c r="Y23" i="40"/>
  <c r="AE482" i="31" s="1"/>
  <c r="Z12" i="40"/>
  <c r="AD249" i="31"/>
  <c r="Y131" i="38"/>
  <c r="AC277" i="31"/>
  <c r="X109" i="38"/>
  <c r="AE695" i="31"/>
  <c r="Z119" i="42"/>
  <c r="AE1057" i="31"/>
  <c r="Z131" i="46"/>
  <c r="V43" i="40"/>
  <c r="AB452" i="31" s="1"/>
  <c r="W32" i="40"/>
  <c r="V39" i="40"/>
  <c r="Y48" i="45"/>
  <c r="AE973" i="31" s="1"/>
  <c r="Z37" i="45"/>
  <c r="AB563" i="31"/>
  <c r="W142" i="41"/>
  <c r="AF575" i="31"/>
  <c r="AA104" i="41"/>
  <c r="AC1381" i="31"/>
  <c r="X145" i="48"/>
  <c r="AE791" i="31"/>
  <c r="Z111" i="43"/>
  <c r="O874" i="31"/>
  <c r="J148" i="44"/>
  <c r="R57" i="31"/>
  <c r="M143" i="35"/>
  <c r="AC463" i="31"/>
  <c r="X140" i="40"/>
  <c r="AB561" i="31"/>
  <c r="W141" i="41"/>
  <c r="AH61" i="41"/>
  <c r="AB634" i="31"/>
  <c r="AB637" i="31"/>
  <c r="W163" i="42"/>
  <c r="AD1068" i="31"/>
  <c r="Y142" i="46"/>
  <c r="X87" i="11"/>
  <c r="W97" i="11"/>
  <c r="AC1227" i="31" s="1"/>
  <c r="AB1087" i="31"/>
  <c r="W106" i="46"/>
  <c r="AC370" i="31"/>
  <c r="X147" i="39"/>
  <c r="Z83" i="43"/>
  <c r="Y93" i="43"/>
  <c r="AE713" i="31" s="1"/>
  <c r="Z222" i="39"/>
  <c r="Y234" i="39"/>
  <c r="W57" i="49"/>
  <c r="AF878" i="31"/>
  <c r="AA104" i="44"/>
  <c r="Q1023" i="31"/>
  <c r="L183" i="46"/>
  <c r="AF177" i="31"/>
  <c r="AA108" i="37"/>
  <c r="Y87" i="44"/>
  <c r="X97" i="44"/>
  <c r="AD823" i="31" s="1"/>
  <c r="X59" i="41"/>
  <c r="AD577" i="31"/>
  <c r="Y102" i="41"/>
  <c r="AE1124" i="31"/>
  <c r="Z183" i="47"/>
  <c r="AC1000" i="31"/>
  <c r="X116" i="45"/>
  <c r="AG1178" i="31"/>
  <c r="AB147" i="47"/>
  <c r="Y62" i="41"/>
  <c r="AD547" i="31"/>
  <c r="Z37" i="40"/>
  <c r="Y48" i="40"/>
  <c r="AE468" i="31" s="1"/>
  <c r="Y57" i="48"/>
  <c r="AC682" i="31"/>
  <c r="X108" i="42"/>
  <c r="X83" i="11"/>
  <c r="W93" i="11"/>
  <c r="AC1218" i="31" s="1"/>
  <c r="W88" i="11"/>
  <c r="AH46" i="44"/>
  <c r="AN868" i="31" s="1"/>
  <c r="AI35" i="44"/>
  <c r="X63" i="42"/>
  <c r="AC650" i="31"/>
  <c r="Y14" i="48"/>
  <c r="X25" i="48"/>
  <c r="AD1398" i="31" s="1"/>
  <c r="AM991" i="31"/>
  <c r="AH114" i="45"/>
  <c r="AA766" i="31"/>
  <c r="V140" i="43"/>
  <c r="AG92" i="41"/>
  <c r="AM509" i="31" s="1"/>
  <c r="AH82" i="41"/>
  <c r="AC1372" i="31"/>
  <c r="X140" i="48"/>
  <c r="V54" i="35"/>
  <c r="U64" i="35"/>
  <c r="AA55" i="42"/>
  <c r="U47" i="38"/>
  <c r="AA264" i="31" s="1"/>
  <c r="V36" i="38"/>
  <c r="Z22" i="45"/>
  <c r="AF982" i="31" s="1"/>
  <c r="AA11" i="45"/>
  <c r="AG16" i="48"/>
  <c r="AF27" i="48"/>
  <c r="AL1405" i="31" s="1"/>
  <c r="O65" i="31"/>
  <c r="J146" i="35"/>
  <c r="L222" i="46"/>
  <c r="K230" i="46"/>
  <c r="K234" i="46"/>
  <c r="O594" i="31"/>
  <c r="J119" i="41"/>
  <c r="AG44" i="49"/>
  <c r="AM1467" i="31" s="1"/>
  <c r="AH33" i="49"/>
  <c r="L230" i="35"/>
  <c r="M222" i="35"/>
  <c r="L234" i="35"/>
  <c r="O676" i="31"/>
  <c r="J104" i="42"/>
  <c r="O581" i="31"/>
  <c r="J108" i="41"/>
  <c r="O1286" i="31"/>
  <c r="J107" i="11"/>
  <c r="AH1232" i="31"/>
  <c r="AC161" i="11"/>
  <c r="AD160" i="31"/>
  <c r="Y140" i="37"/>
  <c r="Y43" i="44"/>
  <c r="AE856" i="31" s="1"/>
  <c r="Z32" i="44"/>
  <c r="AB1358" i="31"/>
  <c r="W133" i="48"/>
  <c r="X56" i="46"/>
  <c r="AA1098" i="31"/>
  <c r="V117" i="46"/>
  <c r="AF965" i="31"/>
  <c r="AA141" i="45"/>
  <c r="Z36" i="35"/>
  <c r="Y47" i="35"/>
  <c r="AE62" i="31" s="1"/>
  <c r="W16" i="49"/>
  <c r="V27" i="49"/>
  <c r="AB1506" i="31" s="1"/>
  <c r="Z22" i="44"/>
  <c r="AF881" i="31" s="1"/>
  <c r="AA11" i="44"/>
  <c r="X55" i="11"/>
  <c r="X223" i="49"/>
  <c r="W235" i="49"/>
  <c r="W230" i="49"/>
  <c r="V97" i="42"/>
  <c r="AB621" i="31" s="1"/>
  <c r="W87" i="42"/>
  <c r="AE1031" i="31"/>
  <c r="Z160" i="46"/>
  <c r="O778" i="31"/>
  <c r="J103" i="43"/>
  <c r="R867" i="31"/>
  <c r="M140" i="44"/>
  <c r="O173" i="31"/>
  <c r="J102" i="37"/>
  <c r="O1194" i="31"/>
  <c r="J113" i="47"/>
  <c r="Z87" i="47"/>
  <c r="Y97" i="47"/>
  <c r="AE1126" i="31" s="1"/>
  <c r="L227" i="39"/>
  <c r="K239" i="39"/>
  <c r="K211" i="39" s="1"/>
  <c r="Q403" i="31" s="1"/>
  <c r="K230" i="39"/>
  <c r="AG1435" i="31"/>
  <c r="AB160" i="49"/>
  <c r="O146" i="31"/>
  <c r="J133" i="37"/>
  <c r="O251" i="31"/>
  <c r="W54" i="41"/>
  <c r="V64" i="41"/>
  <c r="W33" i="48"/>
  <c r="V44" i="48"/>
  <c r="AB1366" i="31" s="1"/>
  <c r="O273" i="31"/>
  <c r="J103" i="38"/>
  <c r="O379" i="31"/>
  <c r="J108" i="39"/>
  <c r="Z33" i="47"/>
  <c r="Y44" i="47"/>
  <c r="AE1164" i="31" s="1"/>
  <c r="V88" i="42"/>
  <c r="AD38" i="45"/>
  <c r="AC49" i="45"/>
  <c r="AI978" i="31" s="1"/>
  <c r="Y58" i="35"/>
  <c r="AD34" i="31"/>
  <c r="Z38" i="43"/>
  <c r="Y49" i="43"/>
  <c r="AE776" i="31" s="1"/>
  <c r="X56" i="41"/>
  <c r="AC47" i="41"/>
  <c r="AI567" i="31" s="1"/>
  <c r="AD36" i="41"/>
  <c r="AJ148" i="21"/>
  <c r="AJ288" i="21" s="1"/>
  <c r="AJ150" i="21"/>
  <c r="AJ290" i="21" s="1"/>
  <c r="AK32" i="21"/>
  <c r="AJ149" i="21"/>
  <c r="AJ289" i="21" s="1"/>
  <c r="AD169" i="31"/>
  <c r="Y145" i="37"/>
  <c r="O1479" i="31"/>
  <c r="J146" i="49"/>
  <c r="X88" i="44"/>
  <c r="W61" i="46"/>
  <c r="Z34" i="43"/>
  <c r="Y45" i="43"/>
  <c r="AE762" i="31" s="1"/>
  <c r="AH84" i="11"/>
  <c r="AG94" i="11"/>
  <c r="AM1220" i="31" s="1"/>
  <c r="O451" i="31"/>
  <c r="J131" i="40"/>
  <c r="AH58" i="40"/>
  <c r="AM438" i="31"/>
  <c r="AB980" i="31"/>
  <c r="W103" i="45"/>
  <c r="G7" i="46"/>
  <c r="H145" i="58"/>
  <c r="O595" i="31"/>
  <c r="J118" i="41"/>
  <c r="AD1086" i="31"/>
  <c r="Y108" i="46"/>
  <c r="AA53" i="49"/>
  <c r="R518" i="31"/>
  <c r="M183" i="41"/>
  <c r="W13" i="40"/>
  <c r="V24" i="40"/>
  <c r="AB484" i="31" s="1"/>
  <c r="V18" i="40"/>
  <c r="AB936" i="31"/>
  <c r="AB939" i="31"/>
  <c r="W164" i="45"/>
  <c r="W63" i="43"/>
  <c r="AB751" i="31"/>
  <c r="Y34" i="44"/>
  <c r="X45" i="44"/>
  <c r="AD863" i="31" s="1"/>
  <c r="AF1394" i="31"/>
  <c r="AA112" i="48"/>
  <c r="O81" i="31"/>
  <c r="J112" i="35"/>
  <c r="Y38" i="46"/>
  <c r="X49" i="46"/>
  <c r="AD1079" i="31" s="1"/>
  <c r="W86" i="35"/>
  <c r="V96" i="35"/>
  <c r="AB12" i="31" s="1"/>
  <c r="V13" i="46"/>
  <c r="U24" i="46"/>
  <c r="AA1090" i="31" s="1"/>
  <c r="U18" i="46"/>
  <c r="AB551" i="31"/>
  <c r="W132" i="41"/>
  <c r="X37" i="38"/>
  <c r="W48" i="38"/>
  <c r="AC266" i="31" s="1"/>
  <c r="W35" i="38"/>
  <c r="V46" i="38"/>
  <c r="AB262" i="31" s="1"/>
  <c r="V39" i="38"/>
  <c r="AF178" i="31"/>
  <c r="AA106" i="37"/>
  <c r="O470" i="31"/>
  <c r="J148" i="40"/>
  <c r="AA507" i="31"/>
  <c r="V180" i="41"/>
  <c r="AB89" i="31"/>
  <c r="W119" i="35"/>
  <c r="AD1085" i="31"/>
  <c r="Y109" i="46"/>
  <c r="P1013" i="31"/>
  <c r="P1024" i="31"/>
  <c r="K179" i="46"/>
  <c r="AE582" i="31"/>
  <c r="Z106" i="41"/>
  <c r="AC720" i="31"/>
  <c r="X183" i="43"/>
  <c r="AF232" i="31"/>
  <c r="AF229" i="31"/>
  <c r="AA164" i="38"/>
  <c r="U23" i="47"/>
  <c r="AA1189" i="31" s="1"/>
  <c r="V12" i="47"/>
  <c r="Y83" i="46"/>
  <c r="X93" i="46"/>
  <c r="AD1016" i="31" s="1"/>
  <c r="AB983" i="31"/>
  <c r="W107" i="45"/>
  <c r="AF1471" i="31"/>
  <c r="AA143" i="49"/>
  <c r="W45" i="47"/>
  <c r="AC1166" i="31" s="1"/>
  <c r="X34" i="47"/>
  <c r="R461" i="31"/>
  <c r="M143" i="40"/>
  <c r="W15" i="49"/>
  <c r="V26" i="49"/>
  <c r="AB1501" i="31" s="1"/>
  <c r="O835" i="31"/>
  <c r="O838" i="31"/>
  <c r="J164" i="44"/>
  <c r="AF432" i="31"/>
  <c r="AF435" i="31"/>
  <c r="AA163" i="40"/>
  <c r="V46" i="47"/>
  <c r="AB1171" i="31" s="1"/>
  <c r="W35" i="47"/>
  <c r="X35" i="35"/>
  <c r="W46" i="35"/>
  <c r="AC60" i="31" s="1"/>
  <c r="Z96" i="42"/>
  <c r="AF618" i="31" s="1"/>
  <c r="AA86" i="42"/>
  <c r="X55" i="35"/>
  <c r="AB596" i="31"/>
  <c r="W116" i="41"/>
  <c r="AE215" i="31"/>
  <c r="W58" i="52"/>
  <c r="Z183" i="38"/>
  <c r="X33" i="40"/>
  <c r="W44" i="40"/>
  <c r="AC457" i="31" s="1"/>
  <c r="Z26" i="11"/>
  <c r="AF1299" i="31" s="1"/>
  <c r="AA15" i="11"/>
  <c r="AG1497" i="31"/>
  <c r="AB113" i="49"/>
  <c r="AD1099" i="31"/>
  <c r="Y119" i="46"/>
  <c r="L227" i="47"/>
  <c r="K230" i="47"/>
  <c r="K239" i="47"/>
  <c r="K211" i="47" s="1"/>
  <c r="Q1211" i="31" s="1"/>
  <c r="AF1077" i="31"/>
  <c r="AA147" i="46"/>
  <c r="O373" i="31"/>
  <c r="J104" i="39"/>
  <c r="O192" i="31"/>
  <c r="J116" i="37"/>
  <c r="R1404" i="31"/>
  <c r="M116" i="48"/>
  <c r="AF1101" i="31"/>
  <c r="AA116" i="46"/>
  <c r="Z22" i="49"/>
  <c r="AF1487" i="31" s="1"/>
  <c r="AA11" i="49"/>
  <c r="P923" i="31"/>
  <c r="P912" i="31"/>
  <c r="K179" i="45"/>
  <c r="U25" i="44"/>
  <c r="AA893" i="31" s="1"/>
  <c r="V14" i="44"/>
  <c r="X12" i="37"/>
  <c r="W23" i="37"/>
  <c r="AC179" i="31" s="1"/>
  <c r="AH1334" i="31"/>
  <c r="AC160" i="48"/>
  <c r="O1289" i="31"/>
  <c r="J106" i="11"/>
  <c r="R348" i="31"/>
  <c r="M133" i="39"/>
  <c r="AF324" i="31"/>
  <c r="AA160" i="39"/>
  <c r="AB1187" i="31"/>
  <c r="W108" i="47"/>
  <c r="AA86" i="44"/>
  <c r="Z96" i="44"/>
  <c r="AF820" i="31" s="1"/>
  <c r="V83" i="37"/>
  <c r="U93" i="37"/>
  <c r="AA107" i="31" s="1"/>
  <c r="U88" i="37"/>
  <c r="X54" i="44"/>
  <c r="AA34" i="35"/>
  <c r="Z45" i="35"/>
  <c r="AF55" i="31" s="1"/>
  <c r="AB462" i="31"/>
  <c r="W142" i="40"/>
  <c r="AE121" i="31"/>
  <c r="Z161" i="37"/>
  <c r="X64" i="39"/>
  <c r="Y53" i="39"/>
  <c r="Z59" i="11"/>
  <c r="AC1012" i="31"/>
  <c r="X180" i="46"/>
  <c r="AE853" i="31"/>
  <c r="Z133" i="44"/>
  <c r="O1402" i="31"/>
  <c r="J119" i="48"/>
  <c r="AB166" i="31"/>
  <c r="W146" i="37"/>
  <c r="Y223" i="48"/>
  <c r="X230" i="48"/>
  <c r="X235" i="48"/>
  <c r="AD891" i="31"/>
  <c r="Y113" i="44"/>
  <c r="AB640" i="31"/>
  <c r="W58" i="42"/>
  <c r="AA15" i="48"/>
  <c r="Z26" i="48"/>
  <c r="AF1400" i="31" s="1"/>
  <c r="AA14" i="43"/>
  <c r="Z25" i="43"/>
  <c r="AF792" i="31" s="1"/>
  <c r="U49" i="37"/>
  <c r="AA170" i="31" s="1"/>
  <c r="V38" i="37"/>
  <c r="AA233" i="31"/>
  <c r="AA230" i="31"/>
  <c r="V163" i="38"/>
  <c r="Z16" i="46"/>
  <c r="Y27" i="46"/>
  <c r="AE1102" i="31" s="1"/>
  <c r="O375" i="31"/>
  <c r="J102" i="39"/>
  <c r="O1464" i="31"/>
  <c r="AD476" i="31"/>
  <c r="Y102" i="40"/>
  <c r="O1293" i="31"/>
  <c r="J112" i="11"/>
  <c r="AC955" i="31"/>
  <c r="X132" i="45"/>
  <c r="O580" i="31"/>
  <c r="J109" i="41"/>
  <c r="O1480" i="31"/>
  <c r="J148" i="49"/>
  <c r="AA990" i="31"/>
  <c r="V112" i="45"/>
  <c r="Z22" i="40"/>
  <c r="AF477" i="31" s="1"/>
  <c r="AA11" i="40"/>
  <c r="O1182" i="31"/>
  <c r="J103" i="47"/>
  <c r="T71" i="31"/>
  <c r="O103" i="35"/>
  <c r="AC775" i="31"/>
  <c r="X145" i="43"/>
  <c r="R66" i="31"/>
  <c r="M148" i="35"/>
  <c r="AB772" i="31"/>
  <c r="W146" i="43"/>
  <c r="AA16" i="45"/>
  <c r="Z27" i="45"/>
  <c r="AF1001" i="31" s="1"/>
  <c r="C3" i="52"/>
  <c r="V47" i="46"/>
  <c r="AB1072" i="31" s="1"/>
  <c r="W36" i="46"/>
  <c r="AE890" i="31"/>
  <c r="Z114" i="44"/>
  <c r="AB222" i="31"/>
  <c r="W161" i="38"/>
  <c r="O897" i="31"/>
  <c r="J119" i="44"/>
  <c r="Z53" i="42"/>
  <c r="AA55" i="41"/>
  <c r="AG21" i="31"/>
  <c r="AB160" i="35"/>
  <c r="AB1069" i="31"/>
  <c r="W140" i="46"/>
  <c r="V55" i="46"/>
  <c r="AC1491" i="31"/>
  <c r="X106" i="49"/>
  <c r="I225" i="38"/>
  <c r="H230" i="38"/>
  <c r="H237" i="38"/>
  <c r="C4" i="55" s="1"/>
  <c r="C17" i="55" s="1"/>
  <c r="Y63" i="49"/>
  <c r="AD1458" i="31"/>
  <c r="AA60" i="42"/>
  <c r="AF854" i="31"/>
  <c r="AA132" i="44"/>
  <c r="AD475" i="31"/>
  <c r="Y103" i="40"/>
  <c r="AA1153" i="31"/>
  <c r="V62" i="47"/>
  <c r="AN406" i="31"/>
  <c r="AI180" i="40"/>
  <c r="AB1315" i="31"/>
  <c r="W180" i="48"/>
  <c r="AC1167" i="31"/>
  <c r="X141" i="47"/>
  <c r="U97" i="46"/>
  <c r="AA1025" i="31" s="1"/>
  <c r="V87" i="46"/>
  <c r="Y92" i="11"/>
  <c r="AE1216" i="31" s="1"/>
  <c r="Z82" i="11"/>
  <c r="AC1326" i="31"/>
  <c r="X183" i="48"/>
  <c r="AE911" i="31"/>
  <c r="Z180" i="45"/>
  <c r="P940" i="31"/>
  <c r="P937" i="31"/>
  <c r="K163" i="45"/>
  <c r="AC627" i="31"/>
  <c r="X160" i="42"/>
  <c r="X62" i="42"/>
  <c r="AC648" i="31"/>
  <c r="O1160" i="31"/>
  <c r="AB377" i="31"/>
  <c r="W107" i="39"/>
  <c r="AC33" i="45"/>
  <c r="AB44" i="45"/>
  <c r="AH962" i="31" s="1"/>
  <c r="AB74" i="31"/>
  <c r="W107" i="35"/>
  <c r="L222" i="42"/>
  <c r="K230" i="42"/>
  <c r="K234" i="42"/>
  <c r="X56" i="49"/>
  <c r="W47" i="37"/>
  <c r="AC163" i="31" s="1"/>
  <c r="X36" i="37"/>
  <c r="X17" i="11"/>
  <c r="W28" i="11"/>
  <c r="AC1306" i="31" s="1"/>
  <c r="AE487" i="31"/>
  <c r="Z113" i="40"/>
  <c r="AA13" i="49"/>
  <c r="Z24" i="49"/>
  <c r="AF1494" i="31" s="1"/>
  <c r="AA33" i="42"/>
  <c r="Z44" i="42"/>
  <c r="AF659" i="31" s="1"/>
  <c r="O1390" i="31"/>
  <c r="J106" i="48"/>
  <c r="Z86" i="45"/>
  <c r="Y96" i="45"/>
  <c r="AE921" i="31" s="1"/>
  <c r="X48" i="41"/>
  <c r="AD569" i="31" s="1"/>
  <c r="Y37" i="41"/>
  <c r="AC460" i="31"/>
  <c r="X141" i="40"/>
  <c r="O570" i="31"/>
  <c r="J146" i="41"/>
  <c r="O652" i="31"/>
  <c r="J132" i="42"/>
  <c r="AG811" i="31"/>
  <c r="AG822" i="31"/>
  <c r="AB179" i="44"/>
  <c r="Z59" i="40"/>
  <c r="G153" i="11"/>
  <c r="M1230" i="31"/>
  <c r="U97" i="45"/>
  <c r="AA924" i="31" s="1"/>
  <c r="V87" i="45"/>
  <c r="O689" i="31"/>
  <c r="J113" i="42"/>
  <c r="O687" i="31"/>
  <c r="J112" i="42"/>
  <c r="O272" i="31"/>
  <c r="J104" i="38"/>
  <c r="P76" i="31"/>
  <c r="K108" i="35"/>
  <c r="AC788" i="31"/>
  <c r="X112" i="43"/>
  <c r="O1294" i="31"/>
  <c r="J114" i="11"/>
  <c r="O1389" i="31"/>
  <c r="J108" i="48"/>
  <c r="W92" i="45"/>
  <c r="AC913" i="31" s="1"/>
  <c r="X82" i="45"/>
  <c r="AA87" i="41"/>
  <c r="Z97" i="41"/>
  <c r="AF520" i="31" s="1"/>
  <c r="O1482" i="31"/>
  <c r="J145" i="49"/>
  <c r="AF930" i="31"/>
  <c r="AA160" i="45"/>
  <c r="AC374" i="31"/>
  <c r="X103" i="39"/>
  <c r="AE417" i="31"/>
  <c r="Z183" i="40"/>
  <c r="AE753" i="31"/>
  <c r="Z132" i="43"/>
  <c r="O1170" i="31"/>
  <c r="J140" i="47"/>
  <c r="O1181" i="31"/>
  <c r="J104" i="47"/>
  <c r="O1503" i="31"/>
  <c r="J119" i="49"/>
  <c r="O697" i="31"/>
  <c r="J116" i="42"/>
  <c r="O1427" i="31"/>
  <c r="J183" i="49"/>
  <c r="X34" i="46"/>
  <c r="W45" i="46"/>
  <c r="AC1065" i="31" s="1"/>
  <c r="Z85" i="47"/>
  <c r="Y95" i="47"/>
  <c r="AE1121" i="31" s="1"/>
  <c r="AC1158" i="31"/>
  <c r="X131" i="47"/>
  <c r="V43" i="42"/>
  <c r="AB654" i="31" s="1"/>
  <c r="V39" i="42"/>
  <c r="W32" i="42"/>
  <c r="O1262" i="31"/>
  <c r="O454" i="31"/>
  <c r="AB1185" i="31"/>
  <c r="W107" i="47"/>
  <c r="AK173" i="17"/>
  <c r="AK238" i="17" s="1"/>
  <c r="AK174" i="17"/>
  <c r="AK239" i="17" s="1"/>
  <c r="AL36" i="17"/>
  <c r="AK172" i="17"/>
  <c r="AK237" i="17" s="1"/>
  <c r="AG205" i="31"/>
  <c r="AG216" i="31"/>
  <c r="AB179" i="38"/>
  <c r="AC1283" i="31"/>
  <c r="X103" i="11"/>
  <c r="Y57" i="41"/>
  <c r="AC619" i="31"/>
  <c r="X183" i="42"/>
  <c r="O392" i="31"/>
  <c r="J119" i="39"/>
  <c r="R782" i="31"/>
  <c r="M109" i="43"/>
  <c r="O360" i="31"/>
  <c r="J143" i="39"/>
  <c r="W95" i="45"/>
  <c r="AC919" i="31" s="1"/>
  <c r="X85" i="45"/>
  <c r="Y230" i="41"/>
  <c r="Z222" i="41"/>
  <c r="Y234" i="41"/>
  <c r="AG1417" i="31"/>
  <c r="AG1428" i="31"/>
  <c r="AB179" i="49"/>
  <c r="W23" i="38"/>
  <c r="AC280" i="31" s="1"/>
  <c r="X12" i="38"/>
  <c r="W18" i="38"/>
  <c r="Y43" i="38"/>
  <c r="AE250" i="31" s="1"/>
  <c r="Z32" i="38"/>
  <c r="AD1091" i="31"/>
  <c r="Y112" i="46"/>
  <c r="R47" i="31"/>
  <c r="M131" i="35"/>
  <c r="AC728" i="31"/>
  <c r="X160" i="43"/>
  <c r="Z28" i="37"/>
  <c r="AF195" i="31" s="1"/>
  <c r="AA17" i="37"/>
  <c r="Y83" i="49"/>
  <c r="X93" i="49"/>
  <c r="AD1420" i="31" s="1"/>
  <c r="AF763" i="31"/>
  <c r="AA141" i="43"/>
  <c r="AF876" i="31"/>
  <c r="AA145" i="44"/>
  <c r="V11" i="39"/>
  <c r="U18" i="39"/>
  <c r="AF741" i="31"/>
  <c r="AA58" i="43"/>
  <c r="AI83" i="44"/>
  <c r="AH93" i="44"/>
  <c r="AN814" i="31" s="1"/>
  <c r="X53" i="11"/>
  <c r="AB734" i="31"/>
  <c r="AB737" i="31"/>
  <c r="W164" i="43"/>
  <c r="AC2" i="31"/>
  <c r="X180" i="35"/>
  <c r="AH683" i="31"/>
  <c r="AC106" i="42"/>
  <c r="Q114" i="31"/>
  <c r="L183" i="37"/>
  <c r="I57" i="52"/>
  <c r="X84" i="41"/>
  <c r="W94" i="41"/>
  <c r="AC513" i="31" s="1"/>
  <c r="W88" i="41"/>
  <c r="AC1092" i="31"/>
  <c r="X114" i="46"/>
  <c r="O82" i="31"/>
  <c r="J114" i="35"/>
  <c r="AE1037" i="31"/>
  <c r="AE1040" i="31"/>
  <c r="Z164" i="46"/>
  <c r="AA55" i="48"/>
  <c r="P1215" i="31"/>
  <c r="P1226" i="31"/>
  <c r="K179" i="11"/>
  <c r="U47" i="47"/>
  <c r="AA1173" i="31" s="1"/>
  <c r="V36" i="47"/>
  <c r="U88" i="46"/>
  <c r="O455" i="31"/>
  <c r="AC798" i="31"/>
  <c r="X116" i="43"/>
  <c r="AA1082" i="31"/>
  <c r="V102" i="46"/>
  <c r="W94" i="42"/>
  <c r="AC614" i="31" s="1"/>
  <c r="X84" i="42"/>
  <c r="W88" i="42"/>
  <c r="Z13" i="47"/>
  <c r="Y24" i="47"/>
  <c r="AE1191" i="31" s="1"/>
  <c r="O779" i="31"/>
  <c r="J102" i="43"/>
  <c r="O896" i="31"/>
  <c r="J117" i="44"/>
  <c r="Y60" i="47"/>
  <c r="O494" i="31"/>
  <c r="J118" i="40"/>
  <c r="O247" i="31"/>
  <c r="J133" i="38"/>
  <c r="Y61" i="42"/>
  <c r="AE1378" i="31"/>
  <c r="Z146" i="48"/>
  <c r="O1282" i="31"/>
  <c r="J104" i="11"/>
  <c r="O248" i="31"/>
  <c r="J132" i="38"/>
  <c r="AC323" i="31"/>
  <c r="X161" i="39"/>
  <c r="AG269" i="31"/>
  <c r="AB147" i="38"/>
  <c r="AD1202" i="31"/>
  <c r="Y116" i="47"/>
  <c r="AF593" i="31"/>
  <c r="AA117" i="41"/>
  <c r="P727" i="31"/>
  <c r="K161" i="43"/>
  <c r="AB680" i="31"/>
  <c r="W107" i="42"/>
  <c r="X82" i="38"/>
  <c r="W88" i="38"/>
  <c r="W14" i="42"/>
  <c r="V25" i="42"/>
  <c r="AB691" i="31" s="1"/>
  <c r="Z56" i="40"/>
  <c r="X53" i="48"/>
  <c r="AE20" i="31"/>
  <c r="Z161" i="35"/>
  <c r="AA60" i="44"/>
  <c r="V43" i="37"/>
  <c r="AB149" i="31" s="1"/>
  <c r="W32" i="37"/>
  <c r="V39" i="37"/>
  <c r="X54" i="40"/>
  <c r="Z34" i="45"/>
  <c r="Y45" i="45"/>
  <c r="AE964" i="31" s="1"/>
  <c r="AA59" i="43"/>
  <c r="O875" i="31"/>
  <c r="J147" i="44"/>
  <c r="AD1081" i="31"/>
  <c r="Y103" i="46"/>
  <c r="O974" i="31"/>
  <c r="J146" i="45"/>
  <c r="AC866" i="31"/>
  <c r="X142" i="44"/>
  <c r="I229" i="38"/>
  <c r="H241" i="38"/>
  <c r="H213" i="38" s="1"/>
  <c r="N304" i="31" s="1"/>
  <c r="AB1385" i="31"/>
  <c r="W102" i="48"/>
  <c r="R67" i="31"/>
  <c r="M147" i="35"/>
  <c r="V85" i="37"/>
  <c r="U95" i="37"/>
  <c r="AA111" i="31" s="1"/>
  <c r="V25" i="37"/>
  <c r="AB186" i="31" s="1"/>
  <c r="W14" i="37"/>
  <c r="AD1080" i="31"/>
  <c r="Y104" i="46"/>
  <c r="U44" i="44"/>
  <c r="AA861" i="31" s="1"/>
  <c r="V33" i="44"/>
  <c r="U39" i="44"/>
  <c r="AB270" i="31"/>
  <c r="W145" i="38"/>
  <c r="AC189" i="31"/>
  <c r="X117" i="37"/>
  <c r="O975" i="31"/>
  <c r="J148" i="45"/>
  <c r="X15" i="43"/>
  <c r="W26" i="43"/>
  <c r="AC794" i="31" s="1"/>
  <c r="AG86" i="40"/>
  <c r="AF96" i="40"/>
  <c r="AL416" i="31" s="1"/>
  <c r="W14" i="35"/>
  <c r="V25" i="35"/>
  <c r="AB85" i="31" s="1"/>
  <c r="AE690" i="31"/>
  <c r="Z111" i="42"/>
  <c r="AI11" i="46"/>
  <c r="AH22" i="46"/>
  <c r="AN1083" i="31" s="1"/>
  <c r="J221" i="11"/>
  <c r="I229" i="11"/>
  <c r="I233" i="11"/>
  <c r="AA35" i="40"/>
  <c r="Z46" i="40"/>
  <c r="AF464" i="31" s="1"/>
  <c r="O260" i="31"/>
  <c r="J142" i="38"/>
  <c r="U148" i="31"/>
  <c r="P131" i="37"/>
  <c r="AA17" i="47"/>
  <c r="Z28" i="47"/>
  <c r="AF1205" i="31" s="1"/>
  <c r="AB1473" i="31"/>
  <c r="W140" i="49"/>
  <c r="AF385" i="31"/>
  <c r="AA114" i="39"/>
  <c r="Y32" i="43"/>
  <c r="X43" i="43"/>
  <c r="AD755" i="31" s="1"/>
  <c r="AD653" i="31"/>
  <c r="Y131" i="42"/>
  <c r="AG54" i="43"/>
  <c r="Z33" i="11"/>
  <c r="Y44" i="11"/>
  <c r="AE1265" i="31" s="1"/>
  <c r="U18" i="47"/>
  <c r="V11" i="47"/>
  <c r="U22" i="47"/>
  <c r="AA1184" i="31" s="1"/>
  <c r="AI1296" i="31"/>
  <c r="AD111" i="11"/>
  <c r="O72" i="31"/>
  <c r="J102" i="35"/>
  <c r="R90" i="31"/>
  <c r="M118" i="35"/>
  <c r="M225" i="45"/>
  <c r="L230" i="45"/>
  <c r="L237" i="45"/>
  <c r="AD84" i="35"/>
  <c r="AC94" i="35"/>
  <c r="AI8" i="31" s="1"/>
  <c r="O1280" i="31"/>
  <c r="J145" i="11"/>
  <c r="AC1199" i="31"/>
  <c r="X117" i="47"/>
  <c r="V45" i="37"/>
  <c r="AB156" i="31" s="1"/>
  <c r="W34" i="37"/>
  <c r="AD204" i="31"/>
  <c r="Y180" i="38"/>
  <c r="Y62" i="46"/>
  <c r="AD1052" i="31"/>
  <c r="AC361" i="31"/>
  <c r="X142" i="39"/>
  <c r="AC572" i="31"/>
  <c r="X147" i="41"/>
  <c r="V18" i="42"/>
  <c r="AA35" i="45"/>
  <c r="Z46" i="45"/>
  <c r="AF969" i="31" s="1"/>
  <c r="W55" i="43"/>
  <c r="AB879" i="31"/>
  <c r="W103" i="44"/>
  <c r="Y63" i="11"/>
  <c r="X78" i="11"/>
  <c r="AD1256" i="31" s="1"/>
  <c r="O1481" i="31"/>
  <c r="J147" i="49"/>
  <c r="Z62" i="40"/>
  <c r="AE446" i="31"/>
  <c r="W83" i="40"/>
  <c r="V93" i="40"/>
  <c r="AB410" i="31" s="1"/>
  <c r="AB1340" i="31"/>
  <c r="AB1343" i="31"/>
  <c r="W164" i="48"/>
  <c r="AI316" i="31"/>
  <c r="AD183" i="39"/>
  <c r="V57" i="11"/>
  <c r="AD378" i="31"/>
  <c r="Y109" i="39"/>
  <c r="W54" i="47"/>
  <c r="AE1076" i="31"/>
  <c r="Z148" i="46"/>
  <c r="W54" i="46"/>
  <c r="X38" i="49"/>
  <c r="W49" i="49"/>
  <c r="AC1483" i="31" s="1"/>
  <c r="AA984" i="31"/>
  <c r="V109" i="45"/>
  <c r="AA38" i="44"/>
  <c r="Z49" i="44"/>
  <c r="AF877" i="31" s="1"/>
  <c r="X17" i="48"/>
  <c r="W28" i="48"/>
  <c r="AC1407" i="31" s="1"/>
  <c r="Y57" i="42"/>
  <c r="AD286" i="31"/>
  <c r="Y111" i="38"/>
  <c r="W84" i="40"/>
  <c r="V94" i="40"/>
  <c r="AB412" i="31" s="1"/>
  <c r="W92" i="37"/>
  <c r="AC105" i="31" s="1"/>
  <c r="X82" i="37"/>
  <c r="AC1242" i="31"/>
  <c r="AC1239" i="31"/>
  <c r="X164" i="11"/>
  <c r="Z34" i="40"/>
  <c r="Y45" i="40"/>
  <c r="AE459" i="31" s="1"/>
  <c r="Y32" i="39"/>
  <c r="X39" i="39"/>
  <c r="W59" i="42"/>
  <c r="AC836" i="31"/>
  <c r="AC839" i="31"/>
  <c r="X163" i="44"/>
  <c r="W38" i="35"/>
  <c r="V49" i="35"/>
  <c r="AB69" i="31" s="1"/>
  <c r="W59" i="49"/>
  <c r="Y53" i="46"/>
  <c r="AC1195" i="31"/>
  <c r="X111" i="47"/>
  <c r="AE810" i="31"/>
  <c r="Z180" i="44"/>
  <c r="W14" i="47"/>
  <c r="V25" i="47"/>
  <c r="AB1196" i="31" s="1"/>
  <c r="G5" i="44"/>
  <c r="H71" i="58"/>
  <c r="M421" i="31"/>
  <c r="X57" i="43"/>
  <c r="O1379" i="31"/>
  <c r="J148" i="48"/>
  <c r="AB83" i="48"/>
  <c r="AA93" i="48"/>
  <c r="AG1319" i="31" s="1"/>
  <c r="AE350" i="31"/>
  <c r="Z131" i="39"/>
  <c r="O159" i="31"/>
  <c r="J142" i="37"/>
  <c r="W56" i="11"/>
  <c r="O158" i="31"/>
  <c r="J143" i="37"/>
  <c r="AB1169" i="31"/>
  <c r="W142" i="47"/>
  <c r="AD864" i="31"/>
  <c r="Y141" i="44"/>
  <c r="AE1084" i="31"/>
  <c r="Z107" i="46"/>
  <c r="AA85" i="11"/>
  <c r="Z95" i="11"/>
  <c r="AF1222" i="31" s="1"/>
  <c r="O883" i="31"/>
  <c r="AA14" i="49"/>
  <c r="Z25" i="49"/>
  <c r="AF1499" i="31" s="1"/>
  <c r="AC1416" i="31"/>
  <c r="X180" i="49"/>
  <c r="O349" i="31"/>
  <c r="J132" i="39"/>
  <c r="V11" i="35"/>
  <c r="U18" i="35"/>
  <c r="U22" i="35"/>
  <c r="AA73" i="31" s="1"/>
  <c r="V27" i="35"/>
  <c r="AB92" i="31" s="1"/>
  <c r="W16" i="35"/>
  <c r="AA15" i="41"/>
  <c r="Z26" i="41"/>
  <c r="AF592" i="31" s="1"/>
  <c r="Z36" i="43"/>
  <c r="Y47" i="43"/>
  <c r="AE769" i="31" s="1"/>
  <c r="AD82" i="42"/>
  <c r="AC92" i="42"/>
  <c r="AI610" i="31" s="1"/>
  <c r="AA63" i="41"/>
  <c r="AF549" i="31"/>
  <c r="AD828" i="31"/>
  <c r="Y161" i="44"/>
  <c r="P1125" i="31"/>
  <c r="P1114" i="31"/>
  <c r="K179" i="47"/>
  <c r="Q175" i="31"/>
  <c r="L107" i="37"/>
  <c r="AE1075" i="31"/>
  <c r="Z146" i="46"/>
  <c r="AB293" i="31"/>
  <c r="W116" i="38"/>
  <c r="AG380" i="31"/>
  <c r="AB106" i="39"/>
  <c r="O1465" i="31"/>
  <c r="AE829" i="31"/>
  <c r="Z160" i="44"/>
  <c r="AF75" i="31"/>
  <c r="AA109" i="35"/>
  <c r="AE710" i="31"/>
  <c r="AE721" i="31"/>
  <c r="Z179" i="43"/>
  <c r="AC474" i="31"/>
  <c r="X104" i="40"/>
  <c r="W57" i="35"/>
  <c r="Q1186" i="31"/>
  <c r="L109" i="47"/>
  <c r="W28" i="35"/>
  <c r="AC94" i="31" s="1"/>
  <c r="X17" i="35"/>
  <c r="V27" i="41"/>
  <c r="AB597" i="31" s="1"/>
  <c r="W16" i="41"/>
  <c r="Y58" i="47"/>
  <c r="AD1145" i="31"/>
  <c r="R46" i="31"/>
  <c r="M132" i="35"/>
  <c r="AD1486" i="31"/>
  <c r="Y102" i="49"/>
  <c r="O664" i="31"/>
  <c r="J142" i="42"/>
  <c r="AB1201" i="31"/>
  <c r="W118" i="47"/>
  <c r="AC993" i="31"/>
  <c r="X111" i="45"/>
  <c r="AA1055" i="31"/>
  <c r="V133" i="46"/>
  <c r="AA222" i="49"/>
  <c r="Z234" i="49"/>
  <c r="AB873" i="31"/>
  <c r="W146" i="44"/>
  <c r="X55" i="40"/>
  <c r="AB535" i="31"/>
  <c r="AB532" i="31"/>
  <c r="W164" i="41"/>
  <c r="AC1155" i="31"/>
  <c r="X63" i="47"/>
  <c r="Z45" i="42"/>
  <c r="AF661" i="31" s="1"/>
  <c r="AA34" i="42"/>
  <c r="AC865" i="31"/>
  <c r="X143" i="44"/>
  <c r="V53" i="44"/>
  <c r="U64" i="44"/>
  <c r="AC1270" i="31"/>
  <c r="X142" i="11"/>
  <c r="AB46" i="42"/>
  <c r="AH666" i="31" s="1"/>
  <c r="AC35" i="42"/>
  <c r="V225" i="47"/>
  <c r="U237" i="47"/>
  <c r="V97" i="48"/>
  <c r="AB1328" i="31" s="1"/>
  <c r="W87" i="48"/>
  <c r="AA1434" i="31"/>
  <c r="V161" i="49"/>
  <c r="V56" i="48"/>
  <c r="U64" i="48"/>
  <c r="AD678" i="31"/>
  <c r="Y102" i="42"/>
  <c r="AE1484" i="31"/>
  <c r="Z104" i="49"/>
  <c r="AE384" i="31"/>
  <c r="Z112" i="39"/>
  <c r="AD1369" i="31"/>
  <c r="Y141" i="48"/>
  <c r="O354" i="31"/>
  <c r="AD267" i="31"/>
  <c r="Y146" i="38"/>
  <c r="AH1277" i="31"/>
  <c r="AC146" i="11"/>
  <c r="AC431" i="31"/>
  <c r="AC434" i="31"/>
  <c r="X164" i="40"/>
  <c r="AC673" i="31"/>
  <c r="X147" i="42"/>
  <c r="AF83" i="31"/>
  <c r="AA113" i="35"/>
  <c r="AB1496" i="31"/>
  <c r="W114" i="49"/>
  <c r="Z43" i="47"/>
  <c r="AF1159" i="31" s="1"/>
  <c r="AA32" i="47"/>
  <c r="V25" i="11"/>
  <c r="AB1297" i="31" s="1"/>
  <c r="W14" i="11"/>
  <c r="X11" i="37"/>
  <c r="W22" i="37"/>
  <c r="AC174" i="31" s="1"/>
  <c r="W18" i="37"/>
  <c r="AC1279" i="31"/>
  <c r="X147" i="11"/>
  <c r="W17" i="45"/>
  <c r="V28" i="45"/>
  <c r="AB1003" i="31" s="1"/>
  <c r="V32" i="11"/>
  <c r="U43" i="11"/>
  <c r="AA1260" i="31" s="1"/>
  <c r="U39" i="11"/>
  <c r="Y37" i="48"/>
  <c r="X48" i="48"/>
  <c r="AD1377" i="31" s="1"/>
  <c r="W53" i="45"/>
  <c r="V64" i="45"/>
  <c r="Z12" i="41"/>
  <c r="Y23" i="41"/>
  <c r="AE583" i="31" s="1"/>
  <c r="AD889" i="31"/>
  <c r="Y112" i="44"/>
  <c r="AD1488" i="31"/>
  <c r="Y107" i="49"/>
  <c r="G6" i="48"/>
  <c r="H113" i="58"/>
  <c r="G26" i="60" s="1"/>
  <c r="O1387" i="31"/>
  <c r="J107" i="48"/>
  <c r="Z38" i="41"/>
  <c r="Y49" i="41"/>
  <c r="AE574" i="31" s="1"/>
  <c r="AC1142" i="31"/>
  <c r="AC1139" i="31"/>
  <c r="X163" i="47"/>
  <c r="AG87" i="49"/>
  <c r="AF97" i="49"/>
  <c r="AL1429" i="31" s="1"/>
  <c r="U46" i="48"/>
  <c r="AA1373" i="31" s="1"/>
  <c r="V35" i="48"/>
  <c r="V39" i="48" s="1"/>
  <c r="R45" i="31"/>
  <c r="M133" i="35"/>
  <c r="W13" i="41"/>
  <c r="V24" i="41"/>
  <c r="AB585" i="31" s="1"/>
  <c r="X96" i="41"/>
  <c r="AD517" i="31" s="1"/>
  <c r="Y86" i="41"/>
  <c r="Z12" i="43"/>
  <c r="Y23" i="43"/>
  <c r="AE785" i="31" s="1"/>
  <c r="W59" i="48"/>
  <c r="Z61" i="44"/>
  <c r="Z58" i="44"/>
  <c r="AE842" i="31"/>
  <c r="X22" i="43"/>
  <c r="AD780" i="31" s="1"/>
  <c r="X18" i="43"/>
  <c r="Y11" i="43"/>
  <c r="AA15" i="37"/>
  <c r="Z26" i="37"/>
  <c r="AF188" i="31" s="1"/>
  <c r="AE1225" i="31"/>
  <c r="Z183" i="11"/>
  <c r="X45" i="38"/>
  <c r="AD257" i="31" s="1"/>
  <c r="Y34" i="38"/>
  <c r="AH508" i="31"/>
  <c r="AH519" i="31"/>
  <c r="AC179" i="41"/>
  <c r="O480" i="31"/>
  <c r="J108" i="40"/>
  <c r="W47" i="44"/>
  <c r="AC870" i="31" s="1"/>
  <c r="X36" i="44"/>
  <c r="Y24" i="37"/>
  <c r="AE181" i="31" s="1"/>
  <c r="Z13" i="37"/>
  <c r="AF27" i="37"/>
  <c r="AL193" i="31" s="1"/>
  <c r="AG16" i="37"/>
  <c r="AB1383" i="31"/>
  <c r="W104" i="48"/>
  <c r="O790" i="31"/>
  <c r="J113" i="43"/>
  <c r="O182" i="31"/>
  <c r="J112" i="37"/>
  <c r="W61" i="11"/>
  <c r="K230" i="44"/>
  <c r="L222" i="44"/>
  <c r="K234" i="44"/>
  <c r="Y58" i="41"/>
  <c r="AD539" i="31"/>
  <c r="O885" i="31"/>
  <c r="O493" i="31"/>
  <c r="J119" i="40"/>
  <c r="O571" i="31"/>
  <c r="J148" i="41"/>
  <c r="R1157" i="31"/>
  <c r="M132" i="47"/>
  <c r="AB359" i="31"/>
  <c r="W141" i="39"/>
  <c r="AE892" i="31"/>
  <c r="Z111" i="44"/>
  <c r="AD191" i="31"/>
  <c r="Y118" i="37"/>
  <c r="AB1067" i="31"/>
  <c r="W143" i="46"/>
  <c r="V49" i="40"/>
  <c r="AB473" i="31" s="1"/>
  <c r="W38" i="40"/>
  <c r="W28" i="40"/>
  <c r="AC498" i="31" s="1"/>
  <c r="X17" i="40"/>
  <c r="X35" i="43"/>
  <c r="W46" i="43"/>
  <c r="AC767" i="31" s="1"/>
  <c r="W37" i="43"/>
  <c r="V48" i="43"/>
  <c r="AB771" i="31" s="1"/>
  <c r="O259" i="31"/>
  <c r="J143" i="38"/>
  <c r="V45" i="41"/>
  <c r="AB560" i="31" s="1"/>
  <c r="W34" i="41"/>
  <c r="AE709" i="31"/>
  <c r="Z180" i="43"/>
  <c r="X222" i="47"/>
  <c r="W234" i="47"/>
  <c r="O781" i="31"/>
  <c r="J107" i="43"/>
  <c r="O479" i="31"/>
  <c r="J109" i="40"/>
  <c r="AD176" i="31"/>
  <c r="Y109" i="37"/>
  <c r="Z16" i="43"/>
  <c r="Y27" i="43"/>
  <c r="AE799" i="31" s="1"/>
  <c r="AH84" i="47"/>
  <c r="AG94" i="47"/>
  <c r="AM1119" i="31" s="1"/>
  <c r="O183" i="31"/>
  <c r="J114" i="37"/>
  <c r="O663" i="31"/>
  <c r="J143" i="42"/>
  <c r="Y53" i="41"/>
  <c r="AA92" i="44"/>
  <c r="AG812" i="31" s="1"/>
  <c r="AB82" i="44"/>
  <c r="W28" i="38"/>
  <c r="AC296" i="31" s="1"/>
  <c r="X17" i="38"/>
  <c r="AD258" i="31"/>
  <c r="Y141" i="38"/>
  <c r="O222" i="38"/>
  <c r="N234" i="38"/>
  <c r="AF425" i="31"/>
  <c r="AA160" i="40"/>
  <c r="Y60" i="48"/>
  <c r="AC752" i="31"/>
  <c r="X133" i="43"/>
  <c r="O285" i="31"/>
  <c r="J113" i="38"/>
  <c r="Y94" i="44"/>
  <c r="AE816" i="31" s="1"/>
  <c r="Z84" i="44"/>
  <c r="Y88" i="44"/>
  <c r="U18" i="45"/>
  <c r="X57" i="40"/>
  <c r="AB122" i="31"/>
  <c r="W160" i="37"/>
  <c r="V47" i="49"/>
  <c r="AB1476" i="31" s="1"/>
  <c r="W36" i="49"/>
  <c r="AB696" i="31"/>
  <c r="W118" i="42"/>
  <c r="AE586" i="31"/>
  <c r="Z112" i="41"/>
  <c r="O573" i="31"/>
  <c r="J145" i="41"/>
  <c r="Y223" i="45"/>
  <c r="X235" i="45"/>
  <c r="AG84" i="43"/>
  <c r="AF94" i="43"/>
  <c r="AL715" i="31" s="1"/>
  <c r="O1284" i="31"/>
  <c r="J102" i="11"/>
  <c r="W61" i="48"/>
  <c r="AE1397" i="31"/>
  <c r="Z111" i="48"/>
  <c r="U18" i="40"/>
  <c r="U64" i="40"/>
  <c r="V53" i="40"/>
  <c r="V61" i="47"/>
  <c r="O1498" i="31"/>
  <c r="J111" i="49"/>
  <c r="AG486" i="31"/>
  <c r="AB114" i="40"/>
  <c r="O1489" i="31"/>
  <c r="J109" i="49"/>
  <c r="AC103" i="31"/>
  <c r="X180" i="37"/>
  <c r="Y62" i="49"/>
  <c r="AD1456" i="31"/>
  <c r="W94" i="49"/>
  <c r="AC1422" i="31" s="1"/>
  <c r="X84" i="49"/>
  <c r="V24" i="35"/>
  <c r="AB80" i="31" s="1"/>
  <c r="W13" i="35"/>
  <c r="O859" i="31"/>
  <c r="O1278" i="31"/>
  <c r="J148" i="11"/>
  <c r="AE387" i="31"/>
  <c r="Z111" i="39"/>
  <c r="AD929" i="31"/>
  <c r="Y161" i="45"/>
  <c r="AG1302" i="31"/>
  <c r="AB118" i="11"/>
  <c r="W64" i="38"/>
  <c r="X53" i="38"/>
  <c r="V38" i="48"/>
  <c r="U49" i="48"/>
  <c r="AA1382" i="31" s="1"/>
  <c r="AA981" i="31"/>
  <c r="V102" i="45"/>
  <c r="AE283" i="31"/>
  <c r="Z112" i="38"/>
  <c r="U88" i="45"/>
  <c r="AD14" i="40"/>
  <c r="AC25" i="40"/>
  <c r="AI489" i="31" s="1"/>
  <c r="AA14" i="46"/>
  <c r="Z25" i="46"/>
  <c r="AF1095" i="31" s="1"/>
  <c r="Y53" i="43"/>
  <c r="AH55" i="47"/>
  <c r="W39" i="43"/>
  <c r="AC1371" i="31"/>
  <c r="X142" i="48"/>
  <c r="AC1396" i="31"/>
  <c r="X113" i="48"/>
  <c r="AI1472" i="31"/>
  <c r="AD142" i="49"/>
  <c r="L222" i="43"/>
  <c r="K230" i="43"/>
  <c r="K234" i="43"/>
  <c r="AE536" i="31"/>
  <c r="AE533" i="31"/>
  <c r="Z163" i="41"/>
  <c r="Y27" i="47"/>
  <c r="AE1203" i="31" s="1"/>
  <c r="Z16" i="47"/>
  <c r="V46" i="11"/>
  <c r="AB1272" i="31" s="1"/>
  <c r="W35" i="11"/>
  <c r="AC562" i="31"/>
  <c r="X143" i="41"/>
  <c r="AD83" i="41"/>
  <c r="AC93" i="41"/>
  <c r="AI511" i="31" s="1"/>
  <c r="AE223" i="31"/>
  <c r="Z160" i="38"/>
  <c r="AD157" i="31"/>
  <c r="Y141" i="37"/>
  <c r="X86" i="49"/>
  <c r="W96" i="49"/>
  <c r="AC1426" i="31" s="1"/>
  <c r="Z88" i="39"/>
  <c r="AA82" i="39"/>
  <c r="AC1192" i="31"/>
  <c r="X112" i="47"/>
  <c r="O1380" i="31"/>
  <c r="J147" i="48"/>
  <c r="AC765" i="31"/>
  <c r="X142" i="43"/>
  <c r="W92" i="49"/>
  <c r="AC1418" i="31" s="1"/>
  <c r="W88" i="49"/>
  <c r="X82" i="49"/>
  <c r="O1300" i="31"/>
  <c r="J117" i="11"/>
  <c r="R966" i="31"/>
  <c r="M143" i="45"/>
  <c r="U97" i="40"/>
  <c r="AA419" i="31" s="1"/>
  <c r="V87" i="40"/>
  <c r="AB1188" i="31"/>
  <c r="W106" i="47"/>
  <c r="V61" i="43"/>
  <c r="AD276" i="31"/>
  <c r="Y107" i="38"/>
  <c r="X59" i="47"/>
  <c r="AC954" i="31"/>
  <c r="X133" i="45"/>
  <c r="U92" i="43"/>
  <c r="AA711" i="31" s="1"/>
  <c r="V82" i="43"/>
  <c r="U88" i="43"/>
  <c r="V95" i="43"/>
  <c r="AB717" i="31" s="1"/>
  <c r="W85" i="43"/>
  <c r="Q171" i="31"/>
  <c r="L104" i="37"/>
  <c r="U44" i="46"/>
  <c r="AA1063" i="31" s="1"/>
  <c r="V33" i="46"/>
  <c r="O284" i="31"/>
  <c r="J114" i="38"/>
  <c r="Y87" i="35"/>
  <c r="X97" i="35"/>
  <c r="AD15" i="31" s="1"/>
  <c r="P1041" i="31"/>
  <c r="P1038" i="31"/>
  <c r="K163" i="46"/>
  <c r="X86" i="47"/>
  <c r="W96" i="47"/>
  <c r="AC1123" i="31" s="1"/>
  <c r="M624" i="31"/>
  <c r="G154" i="42"/>
  <c r="O1132" i="31"/>
  <c r="J160" i="47"/>
  <c r="V32" i="49"/>
  <c r="U39" i="49"/>
  <c r="U43" i="49"/>
  <c r="AA1462" i="31" s="1"/>
  <c r="AG12" i="44"/>
  <c r="AF23" i="44"/>
  <c r="AL886" i="31" s="1"/>
  <c r="V14" i="45"/>
  <c r="U25" i="45"/>
  <c r="AA994" i="31" s="1"/>
  <c r="V57" i="46"/>
  <c r="U24" i="44"/>
  <c r="AA888" i="31" s="1"/>
  <c r="V13" i="44"/>
  <c r="U18" i="44"/>
  <c r="AD1359" i="31"/>
  <c r="Y132" i="48"/>
  <c r="AA764" i="31"/>
  <c r="V143" i="43"/>
  <c r="O688" i="31"/>
  <c r="J114" i="42"/>
  <c r="AD588" i="31"/>
  <c r="Y113" i="41"/>
  <c r="P620" i="31"/>
  <c r="P609" i="31"/>
  <c r="K179" i="42"/>
  <c r="W32" i="35"/>
  <c r="V43" i="35"/>
  <c r="AB48" i="31" s="1"/>
  <c r="O254" i="31"/>
  <c r="O1258" i="31"/>
  <c r="J132" i="11"/>
  <c r="AC1200" i="31"/>
  <c r="X119" i="47"/>
  <c r="O1287" i="31"/>
  <c r="J109" i="11"/>
  <c r="AB1341" i="31"/>
  <c r="AB1344" i="31"/>
  <c r="W163" i="48"/>
  <c r="Y62" i="11"/>
  <c r="X77" i="11"/>
  <c r="AD1254" i="31" s="1"/>
  <c r="AH37" i="37"/>
  <c r="AG48" i="37"/>
  <c r="AM165" i="31" s="1"/>
  <c r="AB44" i="41"/>
  <c r="AH558" i="31" s="1"/>
  <c r="AC33" i="41"/>
  <c r="O147" i="31"/>
  <c r="J132" i="37"/>
  <c r="O976" i="31"/>
  <c r="J147" i="45"/>
  <c r="AB672" i="31"/>
  <c r="W148" i="42"/>
  <c r="AD986" i="31"/>
  <c r="Y106" i="45"/>
  <c r="Q774" i="31"/>
  <c r="L147" i="43"/>
  <c r="AF306" i="31"/>
  <c r="AF317" i="31"/>
  <c r="AA179" i="39"/>
  <c r="Z16" i="44"/>
  <c r="Y27" i="44"/>
  <c r="AE900" i="31" s="1"/>
  <c r="J230" i="37"/>
  <c r="K223" i="37"/>
  <c r="J235" i="37"/>
  <c r="AE1243" i="31"/>
  <c r="AE1240" i="31"/>
  <c r="Z163" i="11"/>
  <c r="AC424" i="31"/>
  <c r="X161" i="40"/>
  <c r="AC552" i="31"/>
  <c r="X131" i="41"/>
  <c r="O391" i="31"/>
  <c r="J117" i="39"/>
  <c r="O1264" i="31"/>
  <c r="Z38" i="38"/>
  <c r="Y49" i="38"/>
  <c r="AE271" i="31" s="1"/>
  <c r="Z12" i="45"/>
  <c r="Y23" i="45"/>
  <c r="AE987" i="31" s="1"/>
  <c r="AB796" i="31"/>
  <c r="W119" i="43"/>
  <c r="AA58" i="46"/>
  <c r="AF1044" i="31"/>
  <c r="AD394" i="31"/>
  <c r="Y116" i="39"/>
  <c r="X37" i="46"/>
  <c r="W48" i="46"/>
  <c r="AC1074" i="31" s="1"/>
  <c r="Y63" i="46"/>
  <c r="AD1054" i="31"/>
  <c r="AA60" i="41"/>
  <c r="AA83" i="42"/>
  <c r="Z93" i="42"/>
  <c r="AF612" i="31" s="1"/>
  <c r="AC472" i="31"/>
  <c r="X145" i="40"/>
  <c r="P985" i="31"/>
  <c r="K108" i="45"/>
  <c r="W34" i="48"/>
  <c r="V45" i="48"/>
  <c r="AB1368" i="31" s="1"/>
  <c r="Z11" i="38"/>
  <c r="Y22" i="38"/>
  <c r="AE275" i="31" s="1"/>
  <c r="U48" i="44"/>
  <c r="AA872" i="31" s="1"/>
  <c r="V37" i="44"/>
  <c r="AC1176" i="31"/>
  <c r="X146" i="47"/>
  <c r="O777" i="31"/>
  <c r="J104" i="43"/>
  <c r="AD279" i="31"/>
  <c r="Y106" i="38"/>
  <c r="AE132" i="31"/>
  <c r="AE129" i="31"/>
  <c r="Z163" i="37"/>
  <c r="Y62" i="44"/>
  <c r="AD850" i="31"/>
  <c r="AA14" i="38"/>
  <c r="Z25" i="38"/>
  <c r="AF287" i="31" s="1"/>
  <c r="AG1384" i="31"/>
  <c r="AB103" i="48"/>
  <c r="AC88" i="31"/>
  <c r="X117" i="35"/>
  <c r="W60" i="35"/>
  <c r="AB880" i="31"/>
  <c r="W102" i="44"/>
  <c r="O1401" i="31"/>
  <c r="J117" i="48"/>
  <c r="AD1269" i="31"/>
  <c r="Y143" i="11"/>
  <c r="AB922" i="31"/>
  <c r="W183" i="45"/>
  <c r="O898" i="31"/>
  <c r="J118" i="44"/>
  <c r="AD305" i="31"/>
  <c r="Y180" i="39"/>
  <c r="W28" i="42"/>
  <c r="AC700" i="31" s="1"/>
  <c r="X17" i="42"/>
  <c r="X53" i="35"/>
  <c r="U95" i="40"/>
  <c r="AA414" i="31" s="1"/>
  <c r="V85" i="40"/>
  <c r="V88" i="40" s="1"/>
  <c r="AD1495" i="31"/>
  <c r="Y112" i="49"/>
  <c r="AC1316" i="31"/>
  <c r="AC1327" i="31"/>
  <c r="X179" i="48"/>
  <c r="AC85" i="49"/>
  <c r="AB95" i="49"/>
  <c r="AH1424" i="31" s="1"/>
  <c r="O225" i="39"/>
  <c r="N237" i="39"/>
  <c r="V56" i="47"/>
  <c r="Y16" i="38"/>
  <c r="X27" i="38"/>
  <c r="AD294" i="31" s="1"/>
  <c r="U94" i="48"/>
  <c r="AA1321" i="31" s="1"/>
  <c r="V84" i="48"/>
  <c r="U88" i="48"/>
  <c r="W39" i="41"/>
  <c r="W43" i="41"/>
  <c r="AC553" i="31" s="1"/>
  <c r="X32" i="41"/>
  <c r="U43" i="46"/>
  <c r="AA1058" i="31" s="1"/>
  <c r="V32" i="46"/>
  <c r="U39" i="46"/>
  <c r="O1504" i="31"/>
  <c r="J118" i="49"/>
  <c r="AD371" i="31"/>
  <c r="Y145" i="39"/>
  <c r="AD1288" i="31"/>
  <c r="Y108" i="11"/>
  <c r="AF291" i="31"/>
  <c r="AA119" i="38"/>
  <c r="O1303" i="31"/>
  <c r="J116" i="11"/>
  <c r="W63" i="48"/>
  <c r="AB1357" i="31"/>
  <c r="O68" i="31"/>
  <c r="J145" i="35"/>
  <c r="Y33" i="38"/>
  <c r="X44" i="38"/>
  <c r="AD255" i="31" s="1"/>
  <c r="O671" i="31"/>
  <c r="J146" i="42"/>
  <c r="R1078" i="31"/>
  <c r="M145" i="46"/>
  <c r="O795" i="31"/>
  <c r="J117" i="43"/>
  <c r="X58" i="11"/>
  <c r="W73" i="11"/>
  <c r="AC1246" i="31" s="1"/>
  <c r="O362" i="31"/>
  <c r="J140" i="39"/>
  <c r="AD485" i="31"/>
  <c r="Y112" i="40"/>
  <c r="AC587" i="31"/>
  <c r="X114" i="41"/>
  <c r="AE184" i="31"/>
  <c r="Z113" i="37"/>
  <c r="O1388" i="31"/>
  <c r="J109" i="48"/>
  <c r="O884" i="31"/>
  <c r="V59" i="46"/>
  <c r="AC1066" i="31"/>
  <c r="X141" i="46"/>
  <c r="V45" i="49"/>
  <c r="AB1469" i="31" s="1"/>
  <c r="W34" i="49"/>
  <c r="AC450" i="31"/>
  <c r="X132" i="40"/>
  <c r="AC564" i="31"/>
  <c r="X140" i="41"/>
  <c r="AE488" i="31"/>
  <c r="Z111" i="40"/>
  <c r="AC899" i="31"/>
  <c r="X116" i="44"/>
  <c r="O1490" i="31"/>
  <c r="J108" i="49"/>
  <c r="O959" i="31"/>
  <c r="O50" i="31"/>
  <c r="AH36" i="40"/>
  <c r="AG47" i="40"/>
  <c r="AM466" i="31" s="1"/>
  <c r="O386" i="31"/>
  <c r="J113" i="39"/>
  <c r="AC576" i="31"/>
  <c r="X103" i="41"/>
  <c r="AD773" i="31"/>
  <c r="Y148" i="43"/>
  <c r="AD331" i="31"/>
  <c r="AD334" i="31"/>
  <c r="Y163" i="39"/>
  <c r="W13" i="48"/>
  <c r="V24" i="48"/>
  <c r="AB1393" i="31" s="1"/>
  <c r="O1403" i="31"/>
  <c r="J118" i="48"/>
  <c r="O858" i="31"/>
  <c r="AD784" i="31"/>
  <c r="Y106" i="43"/>
  <c r="O882" i="31"/>
  <c r="O1193" i="31"/>
  <c r="J114" i="47"/>
  <c r="W87" i="37"/>
  <c r="V97" i="37"/>
  <c r="AB116" i="31" s="1"/>
  <c r="AC292" i="31"/>
  <c r="X118" i="38"/>
  <c r="O368" i="31"/>
  <c r="J146" i="39"/>
  <c r="Q56" i="31"/>
  <c r="L141" i="35"/>
  <c r="AC393" i="31"/>
  <c r="X118" i="39"/>
  <c r="AB956" i="31"/>
  <c r="W131" i="45"/>
  <c r="O330" i="31"/>
  <c r="O333" i="31"/>
  <c r="J164" i="39"/>
  <c r="X17" i="44"/>
  <c r="W28" i="44"/>
  <c r="AC902" i="31" s="1"/>
  <c r="AC735" i="31"/>
  <c r="AC738" i="31"/>
  <c r="X163" i="43"/>
  <c r="X83" i="35"/>
  <c r="W93" i="35"/>
  <c r="AC6" i="31" s="1"/>
  <c r="W88" i="35"/>
  <c r="X230" i="40"/>
  <c r="Y222" i="40"/>
  <c r="X234" i="40"/>
  <c r="Z86" i="11"/>
  <c r="Y96" i="11"/>
  <c r="AE1224" i="31" s="1"/>
  <c r="AH449" i="31"/>
  <c r="AC133" i="40"/>
  <c r="Q31" i="31"/>
  <c r="Q28" i="31"/>
  <c r="L163" i="35"/>
  <c r="X60" i="43"/>
  <c r="AH63" i="40"/>
  <c r="AM448" i="31"/>
  <c r="AC526" i="31"/>
  <c r="X160" i="41"/>
  <c r="R59" i="31"/>
  <c r="M140" i="35"/>
  <c r="AF278" i="31"/>
  <c r="AA108" i="38"/>
  <c r="O481" i="31"/>
  <c r="J106" i="40"/>
  <c r="O1163" i="31"/>
  <c r="X60" i="11"/>
  <c r="V92" i="46"/>
  <c r="AB1014" i="31" s="1"/>
  <c r="W82" i="46"/>
  <c r="V88" i="46"/>
  <c r="X95" i="41"/>
  <c r="AD515" i="31" s="1"/>
  <c r="Y85" i="41"/>
  <c r="O789" i="31"/>
  <c r="J114" i="43"/>
  <c r="AB1271" i="31"/>
  <c r="W140" i="11"/>
  <c r="O821" i="31"/>
  <c r="J183" i="44"/>
  <c r="AC608" i="31"/>
  <c r="X180" i="42"/>
  <c r="U39" i="48"/>
  <c r="W22" i="48"/>
  <c r="AC1386" i="31" s="1"/>
  <c r="X11" i="48"/>
  <c r="X36" i="48"/>
  <c r="W47" i="48"/>
  <c r="AC1375" i="31" s="1"/>
  <c r="AG37" i="11"/>
  <c r="AF48" i="11"/>
  <c r="AL1276" i="31" s="1"/>
  <c r="O855" i="31"/>
  <c r="J131" i="44"/>
  <c r="Z48" i="42"/>
  <c r="AF670" i="31" s="1"/>
  <c r="AA37" i="42"/>
  <c r="O77" i="31"/>
  <c r="J106" i="35"/>
  <c r="AF268" i="31"/>
  <c r="AA148" i="38"/>
  <c r="AD469" i="31"/>
  <c r="Y146" i="40"/>
  <c r="O91" i="31"/>
  <c r="J116" i="35"/>
  <c r="O1360" i="31"/>
  <c r="J131" i="48"/>
  <c r="Q968" i="31"/>
  <c r="L140" i="45"/>
  <c r="X38" i="11"/>
  <c r="W49" i="11"/>
  <c r="AC1281" i="31" s="1"/>
  <c r="AC1461" i="31"/>
  <c r="X131" i="49"/>
  <c r="AA1030" i="31"/>
  <c r="V161" i="46"/>
  <c r="AD1459" i="31"/>
  <c r="Y133" i="49"/>
  <c r="AD662" i="31"/>
  <c r="Y141" i="42"/>
  <c r="V54" i="11"/>
  <c r="U64" i="11"/>
  <c r="X36" i="45"/>
  <c r="W47" i="45"/>
  <c r="AC971" i="31" s="1"/>
  <c r="AC681" i="31"/>
  <c r="X109" i="42"/>
  <c r="W13" i="45"/>
  <c r="V24" i="45"/>
  <c r="AB989" i="31" s="1"/>
  <c r="V18" i="45"/>
  <c r="AE550" i="31"/>
  <c r="Z133" i="41"/>
  <c r="V92" i="47"/>
  <c r="AB1115" i="31" s="1"/>
  <c r="V88" i="47"/>
  <c r="W82" i="47"/>
  <c r="Y57" i="44"/>
  <c r="AG797" i="31"/>
  <c r="AB118" i="43"/>
  <c r="Q418" i="31"/>
  <c r="Q407" i="31"/>
  <c r="L179" i="40"/>
  <c r="X16" i="11"/>
  <c r="W27" i="11"/>
  <c r="AC1304" i="31" s="1"/>
  <c r="O84" i="31"/>
  <c r="J111" i="35"/>
  <c r="AA54" i="48"/>
  <c r="W11" i="41"/>
  <c r="V22" i="41"/>
  <c r="AB578" i="31" s="1"/>
  <c r="V18" i="41"/>
  <c r="Y46" i="46"/>
  <c r="AE1070" i="31" s="1"/>
  <c r="Z35" i="46"/>
  <c r="O492" i="31"/>
  <c r="J117" i="40"/>
  <c r="AE754" i="31"/>
  <c r="Z131" i="43"/>
  <c r="AB1301" i="31"/>
  <c r="W119" i="11"/>
  <c r="AF525" i="31"/>
  <c r="AA161" i="41"/>
  <c r="AA61" i="35"/>
  <c r="AB579" i="31"/>
  <c r="W107" i="41"/>
  <c r="O1233" i="31"/>
  <c r="J160" i="11"/>
  <c r="U39" i="38"/>
  <c r="Y61" i="49"/>
  <c r="Z56" i="35"/>
  <c r="AG1395" i="31"/>
  <c r="AB114" i="48"/>
  <c r="AE1156" i="31"/>
  <c r="Z133" i="47"/>
  <c r="U44" i="35"/>
  <c r="AA53" i="31" s="1"/>
  <c r="V33" i="35"/>
  <c r="V39" i="35" s="1"/>
  <c r="AD128" i="31"/>
  <c r="AD131" i="31"/>
  <c r="Y164" i="37"/>
  <c r="O1295" i="31"/>
  <c r="J113" i="11"/>
  <c r="O478" i="31"/>
  <c r="J107" i="40"/>
  <c r="AE967" i="31"/>
  <c r="Z142" i="45"/>
  <c r="AE1093" i="31"/>
  <c r="Z113" i="46"/>
  <c r="X85" i="35"/>
  <c r="W95" i="35"/>
  <c r="AC10" i="31" s="1"/>
  <c r="X59" i="35"/>
  <c r="AC1444" i="31"/>
  <c r="AC1441" i="31"/>
  <c r="X164" i="49"/>
  <c r="X47" i="42"/>
  <c r="AD668" i="31" s="1"/>
  <c r="Y36" i="42"/>
  <c r="AA86" i="46"/>
  <c r="Z96" i="46"/>
  <c r="AF1022" i="31" s="1"/>
  <c r="AG43" i="48"/>
  <c r="AM1361" i="31" s="1"/>
  <c r="AH32" i="48"/>
  <c r="V12" i="48"/>
  <c r="U23" i="48"/>
  <c r="AA1391" i="31" s="1"/>
  <c r="U18" i="48"/>
  <c r="AA35" i="49"/>
  <c r="Z46" i="49"/>
  <c r="AF1474" i="31" s="1"/>
  <c r="AD185" i="31"/>
  <c r="Y111" i="37"/>
  <c r="O960" i="31"/>
  <c r="AB997" i="31"/>
  <c r="W117" i="45"/>
  <c r="O589" i="31"/>
  <c r="J111" i="41"/>
  <c r="AE694" i="31"/>
  <c r="Z117" i="42"/>
  <c r="AE1131" i="31"/>
  <c r="Z161" i="47"/>
  <c r="W18" i="42"/>
  <c r="X11" i="42"/>
  <c r="W22" i="42"/>
  <c r="AC679" i="31" s="1"/>
  <c r="W56" i="42"/>
  <c r="V64" i="42"/>
  <c r="X97" i="43"/>
  <c r="AD722" i="31" s="1"/>
  <c r="Y87" i="43"/>
  <c r="V55" i="49"/>
  <c r="U64" i="49"/>
  <c r="AD1177" i="31"/>
  <c r="Y148" i="47"/>
  <c r="Q58" i="31"/>
  <c r="L142" i="35"/>
  <c r="U88" i="40"/>
  <c r="U39" i="45"/>
  <c r="V32" i="45"/>
  <c r="U43" i="45"/>
  <c r="AA957" i="31" s="1"/>
  <c r="AB1268" i="31"/>
  <c r="W141" i="11"/>
  <c r="AB1113" i="31"/>
  <c r="W180" i="47"/>
  <c r="AC290" i="31"/>
  <c r="X117" i="38"/>
  <c r="AD1168" i="31"/>
  <c r="Y143" i="47"/>
  <c r="P27" i="31"/>
  <c r="P30" i="31"/>
  <c r="K164" i="35"/>
  <c r="AF222" i="37"/>
  <c r="AE234" i="37"/>
  <c r="V94" i="46"/>
  <c r="AB1018" i="31" s="1"/>
  <c r="W84" i="46"/>
  <c r="AA37" i="35"/>
  <c r="Z48" i="35"/>
  <c r="AF64" i="31" s="1"/>
  <c r="AC1214" i="31"/>
  <c r="X180" i="11"/>
  <c r="AE1485" i="31"/>
  <c r="Z103" i="49"/>
  <c r="AF1502" i="31"/>
  <c r="AA117" i="49"/>
  <c r="V22" i="11"/>
  <c r="AB1285" i="31" s="1"/>
  <c r="W11" i="11"/>
  <c r="V18" i="11"/>
  <c r="AE23" i="35"/>
  <c r="AK78" i="31" s="1"/>
  <c r="AF12" i="35"/>
  <c r="AD1259" i="31"/>
  <c r="Y131" i="11"/>
  <c r="Z26" i="35"/>
  <c r="AF87" i="31" s="1"/>
  <c r="AA15" i="35"/>
  <c r="AA13" i="43"/>
  <c r="Z24" i="43"/>
  <c r="AF787" i="31" s="1"/>
  <c r="O274" i="31"/>
  <c r="J102" i="38"/>
  <c r="W15" i="44"/>
  <c r="V26" i="44"/>
  <c r="AB895" i="31" s="1"/>
  <c r="AG1138" i="31"/>
  <c r="AG1141" i="31"/>
  <c r="AB164" i="47"/>
  <c r="Q1257" i="31"/>
  <c r="L133" i="11"/>
  <c r="AD1460" i="31"/>
  <c r="Y132" i="49"/>
  <c r="O471" i="31"/>
  <c r="J147" i="40"/>
  <c r="AE167" i="31"/>
  <c r="Z148" i="37"/>
  <c r="AE70" i="31"/>
  <c r="Z104" i="35"/>
  <c r="Q495" i="31"/>
  <c r="L116" i="40"/>
  <c r="AE1505" i="31"/>
  <c r="Z116" i="49"/>
  <c r="AB998" i="31"/>
  <c r="W119" i="45"/>
  <c r="O369" i="31"/>
  <c r="J148" i="39"/>
  <c r="S172" i="31"/>
  <c r="N103" i="37"/>
  <c r="AB13" i="31"/>
  <c r="W183" i="35"/>
  <c r="AB190" i="31"/>
  <c r="W119" i="37"/>
  <c r="AC115" i="31"/>
  <c r="AC104" i="31"/>
  <c r="X179" i="37"/>
  <c r="AD85" i="46"/>
  <c r="AC95" i="46"/>
  <c r="AI1020" i="31" s="1"/>
  <c r="U39" i="35"/>
  <c r="O677" i="31"/>
  <c r="J103" i="42"/>
  <c r="U47" i="11"/>
  <c r="AA1274" i="31" s="1"/>
  <c r="V36" i="11"/>
  <c r="O977" i="31"/>
  <c r="J145" i="45"/>
  <c r="W84" i="45"/>
  <c r="V94" i="45"/>
  <c r="AB917" i="31" s="1"/>
  <c r="AF783" i="31"/>
  <c r="AA108" i="43"/>
  <c r="AC1094" i="31"/>
  <c r="X111" i="46"/>
  <c r="AD1179" i="31"/>
  <c r="Y145" i="47"/>
  <c r="AC1100" i="31"/>
  <c r="X118" i="46"/>
  <c r="AN126" i="17"/>
  <c r="AN124" i="17"/>
  <c r="AN125" i="17"/>
  <c r="G126" i="38"/>
  <c r="G124" i="38"/>
  <c r="G123" i="42"/>
  <c r="G125" i="38"/>
  <c r="E127" i="37"/>
  <c r="G135" i="58"/>
  <c r="G7" i="35" s="1"/>
  <c r="G188" i="35" s="1"/>
  <c r="G64" i="58"/>
  <c r="N1228" i="31"/>
  <c r="J106" i="58"/>
  <c r="K106" i="58" s="1"/>
  <c r="J19" i="60" s="1"/>
  <c r="C2" i="52"/>
  <c r="D95" i="57"/>
  <c r="C23" i="52"/>
  <c r="E156" i="39"/>
  <c r="G6" i="41"/>
  <c r="H104" i="58"/>
  <c r="G17" i="60" s="1"/>
  <c r="AM443" i="7"/>
  <c r="AN41" i="7"/>
  <c r="AM441" i="7"/>
  <c r="AM442" i="7"/>
  <c r="AM444" i="7"/>
  <c r="D13" i="52"/>
  <c r="E127" i="35"/>
  <c r="G6" i="42"/>
  <c r="H105" i="58"/>
  <c r="G18" i="60" s="1"/>
  <c r="AL129" i="7"/>
  <c r="AL130" i="7"/>
  <c r="AL132" i="7"/>
  <c r="AL131" i="7"/>
  <c r="AM29" i="7"/>
  <c r="G6" i="45"/>
  <c r="H108" i="58"/>
  <c r="G21" i="60" s="1"/>
  <c r="AM29" i="17"/>
  <c r="AL90" i="17"/>
  <c r="AL88" i="17"/>
  <c r="AL89" i="17"/>
  <c r="AL288" i="7"/>
  <c r="AL287" i="7"/>
  <c r="AL286" i="7"/>
  <c r="AL285" i="7"/>
  <c r="AM35" i="7"/>
  <c r="AM35" i="21"/>
  <c r="AL195" i="21"/>
  <c r="AL193" i="21"/>
  <c r="AL194" i="21"/>
  <c r="H7" i="42"/>
  <c r="I141" i="58"/>
  <c r="G6" i="37"/>
  <c r="H100" i="58"/>
  <c r="G13" i="60" s="1"/>
  <c r="AL232" i="17"/>
  <c r="AM41" i="17"/>
  <c r="AL233" i="17"/>
  <c r="AL234" i="17"/>
  <c r="AL284" i="21"/>
  <c r="AL283" i="21"/>
  <c r="AL285" i="21"/>
  <c r="AM41" i="21"/>
  <c r="AL198" i="17"/>
  <c r="AL197" i="17"/>
  <c r="AL196" i="17"/>
  <c r="AM38" i="17"/>
  <c r="AM36" i="7"/>
  <c r="AL313" i="7"/>
  <c r="AL311" i="7"/>
  <c r="AL312" i="7"/>
  <c r="AL314" i="7"/>
  <c r="AL208" i="21"/>
  <c r="AL209" i="21"/>
  <c r="AM36" i="21"/>
  <c r="AL210" i="21"/>
  <c r="AL157" i="7"/>
  <c r="AL158" i="7"/>
  <c r="AL156" i="7"/>
  <c r="AL155" i="7"/>
  <c r="AM30" i="7"/>
  <c r="AL113" i="17"/>
  <c r="AM31" i="17"/>
  <c r="AL114" i="17"/>
  <c r="AL112" i="17"/>
  <c r="AL136" i="17"/>
  <c r="AL137" i="17"/>
  <c r="AL138" i="17"/>
  <c r="AM33" i="17"/>
  <c r="AL100" i="17"/>
  <c r="AL101" i="17"/>
  <c r="AL102" i="17"/>
  <c r="AM30" i="17"/>
  <c r="AM33" i="21"/>
  <c r="AL165" i="21"/>
  <c r="AL164" i="21"/>
  <c r="AL163" i="21"/>
  <c r="AL66" i="17"/>
  <c r="AL64" i="17"/>
  <c r="AM27" i="17"/>
  <c r="AL65" i="17"/>
  <c r="AM31" i="7"/>
  <c r="AL181" i="7"/>
  <c r="AL183" i="7"/>
  <c r="AL184" i="7"/>
  <c r="AL182" i="7"/>
  <c r="AN208" i="7"/>
  <c r="AN209" i="7"/>
  <c r="AN210" i="7"/>
  <c r="AN207" i="7"/>
  <c r="AM119" i="21"/>
  <c r="AM118" i="21"/>
  <c r="AN30" i="21"/>
  <c r="AM120" i="21"/>
  <c r="H5" i="38"/>
  <c r="I65" i="58"/>
  <c r="G152" i="38"/>
  <c r="M220" i="31"/>
  <c r="G153" i="38"/>
  <c r="G154" i="38"/>
  <c r="G155" i="38"/>
  <c r="G6" i="46"/>
  <c r="H109" i="58"/>
  <c r="G22" i="60" s="1"/>
  <c r="AN222" i="17"/>
  <c r="AN220" i="17"/>
  <c r="AN221" i="17"/>
  <c r="AM34" i="7"/>
  <c r="AL259" i="7"/>
  <c r="AL261" i="7"/>
  <c r="AL262" i="7"/>
  <c r="AL260" i="7"/>
  <c r="AM364" i="7"/>
  <c r="AM365" i="7"/>
  <c r="AN38" i="7"/>
  <c r="AM363" i="7"/>
  <c r="AM366" i="7"/>
  <c r="AN27" i="21"/>
  <c r="AM75" i="21"/>
  <c r="AM73" i="21"/>
  <c r="AM74" i="21"/>
  <c r="AM340" i="7"/>
  <c r="AM337" i="7"/>
  <c r="AN37" i="7"/>
  <c r="AM339" i="7"/>
  <c r="AM338" i="7"/>
  <c r="D12" i="52"/>
  <c r="AL223" i="21"/>
  <c r="AL225" i="21"/>
  <c r="AL224" i="21"/>
  <c r="AM37" i="21"/>
  <c r="AM34" i="17"/>
  <c r="AL148" i="17"/>
  <c r="AL149" i="17"/>
  <c r="AL150" i="17"/>
  <c r="AM133" i="21"/>
  <c r="AM134" i="21"/>
  <c r="AM135" i="21"/>
  <c r="AN31" i="21"/>
  <c r="AM236" i="7"/>
  <c r="AM234" i="7"/>
  <c r="AN33" i="7"/>
  <c r="AM233" i="7"/>
  <c r="AM235" i="7"/>
  <c r="AM161" i="17"/>
  <c r="AN35" i="17"/>
  <c r="AM160" i="17"/>
  <c r="AM162" i="17"/>
  <c r="AL184" i="17"/>
  <c r="AL186" i="17"/>
  <c r="AL185" i="17"/>
  <c r="AM37" i="17"/>
  <c r="D34" i="52"/>
  <c r="F194" i="49"/>
  <c r="F206" i="49" s="1"/>
  <c r="L1509" i="31" s="1"/>
  <c r="D139" i="57"/>
  <c r="D141" i="57" s="1"/>
  <c r="D83" i="57"/>
  <c r="D101" i="57"/>
  <c r="D109" i="57" s="1"/>
  <c r="D8" i="52"/>
  <c r="F205" i="11"/>
  <c r="L1307" i="31" s="1"/>
  <c r="AL208" i="17"/>
  <c r="AL210" i="17"/>
  <c r="AL209" i="17"/>
  <c r="AM39" i="17"/>
  <c r="G4" i="48"/>
  <c r="H41" i="58"/>
  <c r="L725" i="31"/>
  <c r="F153" i="43"/>
  <c r="F152" i="43"/>
  <c r="F155" i="43"/>
  <c r="F197" i="43" s="1"/>
  <c r="F209" i="43" s="1"/>
  <c r="L803" i="31" s="1"/>
  <c r="F154" i="43"/>
  <c r="E76" i="57"/>
  <c r="F152" i="35"/>
  <c r="F154" i="35"/>
  <c r="L18" i="31"/>
  <c r="F153" i="35"/>
  <c r="F155" i="35"/>
  <c r="E194" i="45"/>
  <c r="E206" i="45" s="1"/>
  <c r="K1004" i="31" s="1"/>
  <c r="C29" i="52"/>
  <c r="AL253" i="21"/>
  <c r="AM39" i="21"/>
  <c r="AL254" i="21"/>
  <c r="AL255" i="21"/>
  <c r="AM103" i="21"/>
  <c r="AN29" i="21"/>
  <c r="AM104" i="21"/>
  <c r="AM105" i="21"/>
  <c r="E70" i="52"/>
  <c r="G7" i="39"/>
  <c r="H138" i="58"/>
  <c r="I33" i="58"/>
  <c r="E156" i="35"/>
  <c r="C20" i="52"/>
  <c r="E194" i="35"/>
  <c r="E194" i="41"/>
  <c r="E206" i="41" s="1"/>
  <c r="K600" i="31" s="1"/>
  <c r="C25" i="52"/>
  <c r="D15" i="52"/>
  <c r="F127" i="38"/>
  <c r="D4" i="52"/>
  <c r="AL77" i="17"/>
  <c r="AL76" i="17"/>
  <c r="AM28" i="17"/>
  <c r="AL78" i="17"/>
  <c r="AL415" i="7"/>
  <c r="AL416" i="7"/>
  <c r="AL418" i="7"/>
  <c r="AM40" i="7"/>
  <c r="AL417" i="7"/>
  <c r="G4" i="46"/>
  <c r="H37" i="58"/>
  <c r="AM80" i="7"/>
  <c r="AM79" i="7"/>
  <c r="AM77" i="7"/>
  <c r="AN27" i="7"/>
  <c r="AM78" i="7"/>
  <c r="AL268" i="21"/>
  <c r="AL270" i="21"/>
  <c r="AM40" i="21"/>
  <c r="AL269" i="21"/>
  <c r="AL90" i="21"/>
  <c r="AM28" i="21"/>
  <c r="AL88" i="21"/>
  <c r="AL89" i="21"/>
  <c r="F194" i="42"/>
  <c r="F206" i="42" s="1"/>
  <c r="L701" i="31" s="1"/>
  <c r="C5" i="52"/>
  <c r="E127" i="39"/>
  <c r="D16" i="52"/>
  <c r="G63" i="58"/>
  <c r="F196" i="38"/>
  <c r="F208" i="38" s="1"/>
  <c r="L299" i="31" s="1"/>
  <c r="D99" i="57"/>
  <c r="D84" i="57"/>
  <c r="D100" i="57"/>
  <c r="D102" i="57"/>
  <c r="C56" i="52"/>
  <c r="C71" i="52" s="1"/>
  <c r="E191" i="35"/>
  <c r="AM238" i="21"/>
  <c r="AN38" i="21"/>
  <c r="AM240" i="21"/>
  <c r="AM239" i="21"/>
  <c r="F125" i="39"/>
  <c r="L322" i="31"/>
  <c r="F123" i="39"/>
  <c r="F124" i="39"/>
  <c r="F126" i="39"/>
  <c r="C27" i="52"/>
  <c r="E194" i="43"/>
  <c r="E206" i="43" s="1"/>
  <c r="K802" i="31" s="1"/>
  <c r="N17" i="31"/>
  <c r="G5" i="47"/>
  <c r="H74" i="58"/>
  <c r="H6" i="47"/>
  <c r="G70" i="58"/>
  <c r="H4" i="43"/>
  <c r="I34" i="58"/>
  <c r="F191" i="38"/>
  <c r="AM105" i="7"/>
  <c r="AM104" i="7"/>
  <c r="AN28" i="7"/>
  <c r="AM103" i="7"/>
  <c r="AM106" i="7"/>
  <c r="H125" i="11"/>
  <c r="H6" i="11"/>
  <c r="I111" i="58"/>
  <c r="H24" i="60" s="1"/>
  <c r="D61" i="52"/>
  <c r="F194" i="38"/>
  <c r="F206" i="38" s="1"/>
  <c r="L297" i="31" s="1"/>
  <c r="E196" i="35"/>
  <c r="E208" i="35" s="1"/>
  <c r="K97" i="31" s="1"/>
  <c r="H6" i="49"/>
  <c r="I112" i="58"/>
  <c r="H25" i="60" s="1"/>
  <c r="G7" i="38"/>
  <c r="H137" i="58"/>
  <c r="I5" i="48"/>
  <c r="J77" i="58"/>
  <c r="F194" i="46"/>
  <c r="F206" i="46" s="1"/>
  <c r="L1105" i="31" s="1"/>
  <c r="G30" i="58"/>
  <c r="E79" i="57"/>
  <c r="F188" i="35"/>
  <c r="L16" i="31"/>
  <c r="F189" i="35"/>
  <c r="F191" i="39"/>
  <c r="D59" i="52"/>
  <c r="I205" i="11" l="1"/>
  <c r="H76" i="58"/>
  <c r="I136" i="58"/>
  <c r="E60" i="52"/>
  <c r="E62" i="52"/>
  <c r="G19" i="60"/>
  <c r="G191" i="37"/>
  <c r="E68" i="52"/>
  <c r="H189" i="11"/>
  <c r="H7" i="45"/>
  <c r="H190" i="11"/>
  <c r="K147" i="58"/>
  <c r="E33" i="52"/>
  <c r="G191" i="11"/>
  <c r="D97" i="57"/>
  <c r="H7" i="40"/>
  <c r="N1231" i="31"/>
  <c r="H124" i="11"/>
  <c r="I29" i="58"/>
  <c r="I4" i="38" s="1"/>
  <c r="I39" i="58"/>
  <c r="I4" i="11" s="1"/>
  <c r="I125" i="11" s="1"/>
  <c r="H126" i="11"/>
  <c r="G194" i="11"/>
  <c r="E11" i="52"/>
  <c r="E14" i="52"/>
  <c r="G127" i="11"/>
  <c r="H7" i="48"/>
  <c r="N1329" i="31" s="1"/>
  <c r="G123" i="43"/>
  <c r="G126" i="43"/>
  <c r="D31" i="52"/>
  <c r="H124" i="45"/>
  <c r="G124" i="43"/>
  <c r="G125" i="43"/>
  <c r="I36" i="58"/>
  <c r="J36" i="58" s="1"/>
  <c r="H126" i="45"/>
  <c r="N928" i="31"/>
  <c r="H154" i="48"/>
  <c r="F194" i="39"/>
  <c r="F206" i="39" s="1"/>
  <c r="L398" i="31" s="1"/>
  <c r="H153" i="46"/>
  <c r="I6" i="35"/>
  <c r="E8" i="52"/>
  <c r="K135" i="48"/>
  <c r="K138" i="48"/>
  <c r="K137" i="48"/>
  <c r="H7" i="47"/>
  <c r="I146" i="58"/>
  <c r="I75" i="58"/>
  <c r="I5" i="11" s="1"/>
  <c r="I140" i="58"/>
  <c r="I7" i="41" s="1"/>
  <c r="E7" i="52"/>
  <c r="I103" i="58"/>
  <c r="H16" i="60" s="1"/>
  <c r="I110" i="58"/>
  <c r="H23" i="60" s="1"/>
  <c r="H6" i="40"/>
  <c r="N421" i="31" s="1"/>
  <c r="H125" i="45"/>
  <c r="G153" i="41"/>
  <c r="H4" i="49"/>
  <c r="N1433" i="31" s="1"/>
  <c r="H66" i="58"/>
  <c r="H5" i="39" s="1"/>
  <c r="J102" i="58"/>
  <c r="I15" i="60" s="1"/>
  <c r="I32" i="58"/>
  <c r="I4" i="41" s="1"/>
  <c r="I31" i="58"/>
  <c r="H4" i="40"/>
  <c r="J99" i="58"/>
  <c r="I12" i="60" s="1"/>
  <c r="D93" i="57"/>
  <c r="D107" i="57" s="1"/>
  <c r="N1331" i="31"/>
  <c r="H189" i="49"/>
  <c r="H152" i="48"/>
  <c r="D29" i="52"/>
  <c r="I73" i="58"/>
  <c r="F127" i="37"/>
  <c r="D3" i="52"/>
  <c r="E6" i="52"/>
  <c r="G4" i="35"/>
  <c r="G123" i="35" s="1"/>
  <c r="H72" i="58"/>
  <c r="H5" i="45" s="1"/>
  <c r="N927" i="31" s="1"/>
  <c r="I148" i="58"/>
  <c r="I7" i="49" s="1"/>
  <c r="O1430" i="31" s="1"/>
  <c r="G152" i="45"/>
  <c r="G194" i="45" s="1"/>
  <c r="J39" i="58"/>
  <c r="K39" i="58" s="1"/>
  <c r="I7" i="11"/>
  <c r="I190" i="11" s="1"/>
  <c r="M16" i="31"/>
  <c r="H135" i="58"/>
  <c r="I135" i="58" s="1"/>
  <c r="G189" i="35"/>
  <c r="G191" i="35" s="1"/>
  <c r="F196" i="37"/>
  <c r="F208" i="37" s="1"/>
  <c r="L198" i="31" s="1"/>
  <c r="D92" i="57"/>
  <c r="E100" i="57"/>
  <c r="E61" i="52"/>
  <c r="D94" i="57"/>
  <c r="G155" i="41"/>
  <c r="E16" i="52"/>
  <c r="H190" i="49"/>
  <c r="N1430" i="31"/>
  <c r="E13" i="52"/>
  <c r="F196" i="35"/>
  <c r="F208" i="35" s="1"/>
  <c r="L97" i="31" s="1"/>
  <c r="I6" i="39"/>
  <c r="O320" i="31" s="1"/>
  <c r="G127" i="38"/>
  <c r="D25" i="52"/>
  <c r="G153" i="45"/>
  <c r="M927" i="31"/>
  <c r="G154" i="45"/>
  <c r="F27" i="60"/>
  <c r="F32" i="60" s="1"/>
  <c r="G72" i="39" s="1"/>
  <c r="M335" i="31" s="1"/>
  <c r="F156" i="37"/>
  <c r="F156" i="39"/>
  <c r="K1436" i="31"/>
  <c r="E173" i="49"/>
  <c r="E196" i="49" s="1"/>
  <c r="E208" i="49" s="1"/>
  <c r="K1511" i="31" s="1"/>
  <c r="K832" i="31"/>
  <c r="E174" i="44"/>
  <c r="E197" i="44" s="1"/>
  <c r="E209" i="44" s="1"/>
  <c r="K904" i="31" s="1"/>
  <c r="E172" i="44"/>
  <c r="K426" i="31"/>
  <c r="E173" i="40"/>
  <c r="E196" i="40" s="1"/>
  <c r="E208" i="40" s="1"/>
  <c r="K501" i="31" s="1"/>
  <c r="K731" i="31"/>
  <c r="E172" i="43"/>
  <c r="K630" i="31"/>
  <c r="E174" i="42"/>
  <c r="E197" i="42" s="1"/>
  <c r="E209" i="42" s="1"/>
  <c r="K702" i="31" s="1"/>
  <c r="E172" i="42"/>
  <c r="K36" i="31"/>
  <c r="D96" i="57"/>
  <c r="M1229" i="31"/>
  <c r="F127" i="35"/>
  <c r="K22" i="31"/>
  <c r="E174" i="35"/>
  <c r="E197" i="35" s="1"/>
  <c r="E209" i="35" s="1"/>
  <c r="K96" i="31" s="1"/>
  <c r="K527" i="31"/>
  <c r="E173" i="41"/>
  <c r="E196" i="41" s="1"/>
  <c r="E208" i="41" s="1"/>
  <c r="K602" i="31" s="1"/>
  <c r="K224" i="31"/>
  <c r="E174" i="38"/>
  <c r="E197" i="38" s="1"/>
  <c r="E209" i="38" s="1"/>
  <c r="K298" i="31" s="1"/>
  <c r="E106" i="7"/>
  <c r="E443" i="7"/>
  <c r="E209" i="7"/>
  <c r="E131" i="7"/>
  <c r="E340" i="7"/>
  <c r="E184" i="7"/>
  <c r="E236" i="7"/>
  <c r="E285" i="7"/>
  <c r="E288" i="7"/>
  <c r="E444" i="7"/>
  <c r="E337" i="7"/>
  <c r="E366" i="7"/>
  <c r="E313" i="7"/>
  <c r="E158" i="7"/>
  <c r="E207" i="7"/>
  <c r="E233" i="7"/>
  <c r="E365" i="7"/>
  <c r="E105" i="7"/>
  <c r="E210" i="7"/>
  <c r="E129" i="7"/>
  <c r="E183" i="7"/>
  <c r="K1234" i="31"/>
  <c r="E103" i="7"/>
  <c r="E415" i="7"/>
  <c r="E259" i="7"/>
  <c r="E261" i="7"/>
  <c r="E262" i="7"/>
  <c r="E363" i="7"/>
  <c r="E77" i="7"/>
  <c r="E418" i="7"/>
  <c r="E79" i="7"/>
  <c r="E80" i="7"/>
  <c r="E441" i="7"/>
  <c r="E311" i="7"/>
  <c r="E132" i="7"/>
  <c r="E339" i="7"/>
  <c r="E181" i="7"/>
  <c r="E155" i="7"/>
  <c r="E287" i="7"/>
  <c r="E314" i="7"/>
  <c r="E235" i="7"/>
  <c r="E417" i="7"/>
  <c r="E157" i="7"/>
  <c r="E173" i="11"/>
  <c r="E196" i="11" s="1"/>
  <c r="E207" i="11" s="1"/>
  <c r="K1309" i="31" s="1"/>
  <c r="K123" i="31"/>
  <c r="E174" i="37"/>
  <c r="E197" i="37" s="1"/>
  <c r="E209" i="37" s="1"/>
  <c r="K197" i="31" s="1"/>
  <c r="M825" i="31"/>
  <c r="K1236" i="31"/>
  <c r="E156" i="7"/>
  <c r="E104" i="7"/>
  <c r="E364" i="7"/>
  <c r="E234" i="7"/>
  <c r="E338" i="7"/>
  <c r="E286" i="7"/>
  <c r="E416" i="7"/>
  <c r="E260" i="7"/>
  <c r="E78" i="7"/>
  <c r="E442" i="7"/>
  <c r="E208" i="7"/>
  <c r="E130" i="7"/>
  <c r="E182" i="7"/>
  <c r="E312" i="7"/>
  <c r="E172" i="11"/>
  <c r="E174" i="11"/>
  <c r="E197" i="11" s="1"/>
  <c r="E208" i="11" s="1"/>
  <c r="K1308" i="31" s="1"/>
  <c r="K933" i="31"/>
  <c r="E172" i="45"/>
  <c r="E174" i="45"/>
  <c r="E197" i="45" s="1"/>
  <c r="E209" i="45" s="1"/>
  <c r="K1005" i="31" s="1"/>
  <c r="H28" i="58"/>
  <c r="H4" i="37" s="1"/>
  <c r="J6" i="43"/>
  <c r="P724" i="31" s="1"/>
  <c r="I19" i="60"/>
  <c r="F74" i="37"/>
  <c r="L137" i="31" s="1"/>
  <c r="F76" i="35"/>
  <c r="F72" i="35"/>
  <c r="L32" i="31" s="1"/>
  <c r="F74" i="39"/>
  <c r="L339" i="31" s="1"/>
  <c r="F74" i="40"/>
  <c r="L440" i="31" s="1"/>
  <c r="F68" i="41"/>
  <c r="F76" i="42"/>
  <c r="L646" i="31" s="1"/>
  <c r="F70" i="42"/>
  <c r="L632" i="31" s="1"/>
  <c r="F70" i="43"/>
  <c r="L733" i="31" s="1"/>
  <c r="F76" i="44"/>
  <c r="L848" i="31" s="1"/>
  <c r="F72" i="46"/>
  <c r="L1042" i="31" s="1"/>
  <c r="F76" i="49"/>
  <c r="L1454" i="31" s="1"/>
  <c r="F71" i="49"/>
  <c r="L1443" i="31" s="1"/>
  <c r="F72" i="11"/>
  <c r="L1244" i="31" s="1"/>
  <c r="F69" i="11"/>
  <c r="F71" i="35"/>
  <c r="L29" i="31" s="1"/>
  <c r="F70" i="37"/>
  <c r="L127" i="31" s="1"/>
  <c r="F71" i="37"/>
  <c r="L130" i="31" s="1"/>
  <c r="F69" i="35"/>
  <c r="F70" i="39"/>
  <c r="L329" i="31" s="1"/>
  <c r="F70" i="40"/>
  <c r="L430" i="31" s="1"/>
  <c r="F76" i="40"/>
  <c r="L444" i="31" s="1"/>
  <c r="F72" i="42"/>
  <c r="L638" i="31" s="1"/>
  <c r="F69" i="43"/>
  <c r="F74" i="44"/>
  <c r="L844" i="31" s="1"/>
  <c r="F72" i="44"/>
  <c r="L840" i="31" s="1"/>
  <c r="F68" i="46"/>
  <c r="F72" i="49"/>
  <c r="L1446" i="31" s="1"/>
  <c r="F71" i="46"/>
  <c r="L1039" i="31" s="1"/>
  <c r="F76" i="11"/>
  <c r="L1252" i="31" s="1"/>
  <c r="F74" i="48"/>
  <c r="L1349" i="31" s="1"/>
  <c r="F71" i="42"/>
  <c r="L635" i="31" s="1"/>
  <c r="F75" i="49"/>
  <c r="L1452" i="31" s="1"/>
  <c r="F74" i="35"/>
  <c r="L36" i="31" s="1"/>
  <c r="F68" i="37"/>
  <c r="F72" i="37"/>
  <c r="L133" i="31" s="1"/>
  <c r="F68" i="39"/>
  <c r="F69" i="41"/>
  <c r="F71" i="41"/>
  <c r="L534" i="31" s="1"/>
  <c r="F68" i="42"/>
  <c r="F75" i="42"/>
  <c r="L644" i="31" s="1"/>
  <c r="F70" i="44"/>
  <c r="L834" i="31" s="1"/>
  <c r="F68" i="44"/>
  <c r="F75" i="47"/>
  <c r="L1149" i="31" s="1"/>
  <c r="F68" i="49"/>
  <c r="F70" i="47"/>
  <c r="L1137" i="31" s="1"/>
  <c r="F71" i="48"/>
  <c r="L1342" i="31" s="1"/>
  <c r="F69" i="49"/>
  <c r="F76" i="39"/>
  <c r="L343" i="31" s="1"/>
  <c r="F70" i="35"/>
  <c r="L26" i="31" s="1"/>
  <c r="F75" i="38"/>
  <c r="L240" i="31" s="1"/>
  <c r="F68" i="38"/>
  <c r="F75" i="40"/>
  <c r="L442" i="31" s="1"/>
  <c r="F75" i="37"/>
  <c r="L139" i="31" s="1"/>
  <c r="F69" i="42"/>
  <c r="F75" i="43"/>
  <c r="L745" i="31" s="1"/>
  <c r="F75" i="44"/>
  <c r="L846" i="31" s="1"/>
  <c r="F69" i="45"/>
  <c r="F75" i="45"/>
  <c r="L947" i="31" s="1"/>
  <c r="F71" i="47"/>
  <c r="L1140" i="31" s="1"/>
  <c r="F75" i="48"/>
  <c r="L1351" i="31" s="1"/>
  <c r="F70" i="46"/>
  <c r="L1036" i="31" s="1"/>
  <c r="F69" i="48"/>
  <c r="F74" i="11"/>
  <c r="L1248" i="31" s="1"/>
  <c r="F72" i="41"/>
  <c r="L537" i="31" s="1"/>
  <c r="F75" i="11"/>
  <c r="L1250" i="31" s="1"/>
  <c r="F69" i="37"/>
  <c r="F74" i="38"/>
  <c r="L238" i="31" s="1"/>
  <c r="F75" i="39"/>
  <c r="L341" i="31" s="1"/>
  <c r="F71" i="40"/>
  <c r="L433" i="31" s="1"/>
  <c r="F69" i="39"/>
  <c r="F76" i="43"/>
  <c r="L747" i="31" s="1"/>
  <c r="F71" i="43"/>
  <c r="L736" i="31" s="1"/>
  <c r="F71" i="44"/>
  <c r="L837" i="31" s="1"/>
  <c r="F74" i="43"/>
  <c r="L743" i="31" s="1"/>
  <c r="F71" i="45"/>
  <c r="L938" i="31" s="1"/>
  <c r="F68" i="45"/>
  <c r="F74" i="46"/>
  <c r="L1046" i="31" s="1"/>
  <c r="F74" i="49"/>
  <c r="L1450" i="31" s="1"/>
  <c r="F70" i="11"/>
  <c r="L1238" i="31" s="1"/>
  <c r="F68" i="11"/>
  <c r="F68" i="35"/>
  <c r="E90" i="57" s="1"/>
  <c r="F72" i="38"/>
  <c r="L234" i="31" s="1"/>
  <c r="F76" i="41"/>
  <c r="L545" i="31" s="1"/>
  <c r="F72" i="40"/>
  <c r="L436" i="31" s="1"/>
  <c r="F76" i="45"/>
  <c r="L949" i="31" s="1"/>
  <c r="F74" i="47"/>
  <c r="L1147" i="31" s="1"/>
  <c r="F72" i="48"/>
  <c r="L1345" i="31" s="1"/>
  <c r="F70" i="38"/>
  <c r="L228" i="31" s="1"/>
  <c r="F72" i="39"/>
  <c r="L335" i="31" s="1"/>
  <c r="F75" i="41"/>
  <c r="L543" i="31" s="1"/>
  <c r="F72" i="45"/>
  <c r="L941" i="31" s="1"/>
  <c r="F68" i="48"/>
  <c r="F76" i="38"/>
  <c r="L242" i="31" s="1"/>
  <c r="F76" i="37"/>
  <c r="L141" i="31" s="1"/>
  <c r="F71" i="39"/>
  <c r="L332" i="31" s="1"/>
  <c r="F74" i="41"/>
  <c r="L541" i="31" s="1"/>
  <c r="F69" i="40"/>
  <c r="F72" i="43"/>
  <c r="L739" i="31" s="1"/>
  <c r="F68" i="40"/>
  <c r="F74" i="45"/>
  <c r="L945" i="31" s="1"/>
  <c r="F69" i="44"/>
  <c r="F69" i="46"/>
  <c r="F75" i="46"/>
  <c r="L1048" i="31" s="1"/>
  <c r="F72" i="47"/>
  <c r="L1143" i="31" s="1"/>
  <c r="F70" i="49"/>
  <c r="L1440" i="31" s="1"/>
  <c r="F70" i="48"/>
  <c r="L1339" i="31" s="1"/>
  <c r="F71" i="11"/>
  <c r="L1241" i="31" s="1"/>
  <c r="F75" i="35"/>
  <c r="L38" i="31" s="1"/>
  <c r="F69" i="38"/>
  <c r="F70" i="41"/>
  <c r="L531" i="31" s="1"/>
  <c r="F68" i="43"/>
  <c r="F70" i="45"/>
  <c r="L935" i="31" s="1"/>
  <c r="F76" i="47"/>
  <c r="L1151" i="31" s="1"/>
  <c r="F68" i="47"/>
  <c r="F76" i="48"/>
  <c r="L1353" i="31" s="1"/>
  <c r="F71" i="38"/>
  <c r="L231" i="31" s="1"/>
  <c r="F74" i="42"/>
  <c r="L642" i="31" s="1"/>
  <c r="F76" i="46"/>
  <c r="L1050" i="31" s="1"/>
  <c r="F69" i="47"/>
  <c r="K1034" i="31"/>
  <c r="E172" i="46"/>
  <c r="E174" i="46"/>
  <c r="E197" i="46" s="1"/>
  <c r="E209" i="46" s="1"/>
  <c r="K1106" i="31" s="1"/>
  <c r="K1337" i="31"/>
  <c r="E174" i="48"/>
  <c r="E197" i="48" s="1"/>
  <c r="E209" i="48" s="1"/>
  <c r="K1409" i="31" s="1"/>
  <c r="E172" i="48"/>
  <c r="K327" i="31"/>
  <c r="E174" i="39"/>
  <c r="E197" i="39" s="1"/>
  <c r="E209" i="39" s="1"/>
  <c r="K399" i="31" s="1"/>
  <c r="E172" i="39"/>
  <c r="K931" i="31"/>
  <c r="E173" i="45"/>
  <c r="E196" i="45" s="1"/>
  <c r="E208" i="45" s="1"/>
  <c r="K1006" i="31" s="1"/>
  <c r="K1438" i="31"/>
  <c r="E174" i="49"/>
  <c r="E197" i="49" s="1"/>
  <c r="E209" i="49" s="1"/>
  <c r="K1510" i="31" s="1"/>
  <c r="E172" i="49"/>
  <c r="D21" i="52"/>
  <c r="H6" i="44"/>
  <c r="G20" i="60"/>
  <c r="G27" i="60" s="1"/>
  <c r="G32" i="60" s="1"/>
  <c r="K1135" i="31"/>
  <c r="E174" i="47"/>
  <c r="E197" i="47" s="1"/>
  <c r="E209" i="47" s="1"/>
  <c r="K1207" i="31" s="1"/>
  <c r="E172" i="47"/>
  <c r="K24" i="31"/>
  <c r="E172" i="35"/>
  <c r="D91" i="57"/>
  <c r="D108" i="57" s="1"/>
  <c r="K1335" i="31"/>
  <c r="E173" i="48"/>
  <c r="E196" i="48" s="1"/>
  <c r="E208" i="48" s="1"/>
  <c r="K1410" i="31" s="1"/>
  <c r="K226" i="31"/>
  <c r="E172" i="38"/>
  <c r="D23" i="52"/>
  <c r="I6" i="38"/>
  <c r="O219" i="31" s="1"/>
  <c r="H14" i="60"/>
  <c r="K1133" i="31"/>
  <c r="E173" i="47"/>
  <c r="E196" i="47" s="1"/>
  <c r="E208" i="47" s="1"/>
  <c r="K1208" i="31" s="1"/>
  <c r="K830" i="31"/>
  <c r="E173" i="44"/>
  <c r="E196" i="44" s="1"/>
  <c r="E208" i="44" s="1"/>
  <c r="K905" i="31" s="1"/>
  <c r="I4" i="45"/>
  <c r="K40" i="31"/>
  <c r="D98" i="57"/>
  <c r="K729" i="31"/>
  <c r="E173" i="43"/>
  <c r="E196" i="43" s="1"/>
  <c r="E208" i="43" s="1"/>
  <c r="K804" i="31" s="1"/>
  <c r="K428" i="31"/>
  <c r="E172" i="40"/>
  <c r="K325" i="31"/>
  <c r="E173" i="39"/>
  <c r="E196" i="39" s="1"/>
  <c r="E208" i="39" s="1"/>
  <c r="K400" i="31" s="1"/>
  <c r="M1431" i="31"/>
  <c r="K529" i="31"/>
  <c r="E172" i="41"/>
  <c r="E174" i="41"/>
  <c r="E197" i="41" s="1"/>
  <c r="E209" i="41" s="1"/>
  <c r="K601" i="31" s="1"/>
  <c r="K125" i="31"/>
  <c r="E172" i="37"/>
  <c r="K628" i="31"/>
  <c r="E173" i="42"/>
  <c r="E196" i="42" s="1"/>
  <c r="E208" i="42" s="1"/>
  <c r="K703" i="31" s="1"/>
  <c r="K1032" i="31"/>
  <c r="E173" i="46"/>
  <c r="E196" i="46" s="1"/>
  <c r="E208" i="46" s="1"/>
  <c r="K1107" i="31" s="1"/>
  <c r="M31" i="60"/>
  <c r="G152" i="41"/>
  <c r="G189" i="44"/>
  <c r="M824" i="31"/>
  <c r="G190" i="44"/>
  <c r="G188" i="44"/>
  <c r="J101" i="58"/>
  <c r="I14" i="60" s="1"/>
  <c r="I107" i="58"/>
  <c r="H20" i="60" s="1"/>
  <c r="G194" i="42"/>
  <c r="H7" i="44"/>
  <c r="I143" i="58"/>
  <c r="H68" i="58"/>
  <c r="M523" i="31"/>
  <c r="D2" i="52"/>
  <c r="H5" i="42"/>
  <c r="I69" i="58"/>
  <c r="E26" i="52"/>
  <c r="H4" i="44"/>
  <c r="I35" i="58"/>
  <c r="H123" i="41"/>
  <c r="N524" i="31"/>
  <c r="H124" i="41"/>
  <c r="H125" i="41"/>
  <c r="H126" i="41"/>
  <c r="H7" i="43"/>
  <c r="I142" i="58"/>
  <c r="M827" i="31"/>
  <c r="G125" i="44"/>
  <c r="G123" i="44"/>
  <c r="G126" i="44"/>
  <c r="G124" i="44"/>
  <c r="E4" i="52"/>
  <c r="M723" i="31"/>
  <c r="G188" i="43"/>
  <c r="G189" i="43"/>
  <c r="G190" i="43"/>
  <c r="H5" i="40"/>
  <c r="I67" i="58"/>
  <c r="G152" i="40"/>
  <c r="M422" i="31"/>
  <c r="G155" i="40"/>
  <c r="G197" i="40" s="1"/>
  <c r="G209" i="40" s="1"/>
  <c r="M500" i="31" s="1"/>
  <c r="G154" i="40"/>
  <c r="G153" i="40"/>
  <c r="H4" i="47"/>
  <c r="I38" i="58"/>
  <c r="AD1100" i="31"/>
  <c r="Y118" i="46"/>
  <c r="AD1094" i="31"/>
  <c r="Y111" i="46"/>
  <c r="AD104" i="31"/>
  <c r="AD115" i="31"/>
  <c r="Y179" i="37"/>
  <c r="P274" i="31"/>
  <c r="K102" i="38"/>
  <c r="AA26" i="35"/>
  <c r="AG87" i="31" s="1"/>
  <c r="AB15" i="35"/>
  <c r="AF23" i="35"/>
  <c r="AL78" i="31" s="1"/>
  <c r="AG12" i="35"/>
  <c r="AB37" i="35"/>
  <c r="AA48" i="35"/>
  <c r="AG64" i="31" s="1"/>
  <c r="W55" i="49"/>
  <c r="V64" i="49"/>
  <c r="X22" i="42"/>
  <c r="AD679" i="31" s="1"/>
  <c r="Y11" i="42"/>
  <c r="AF694" i="31"/>
  <c r="AA117" i="42"/>
  <c r="AC997" i="31"/>
  <c r="X117" i="45"/>
  <c r="W12" i="48"/>
  <c r="V23" i="48"/>
  <c r="AB1391" i="31" s="1"/>
  <c r="V18" i="48"/>
  <c r="AD1441" i="31"/>
  <c r="AD1444" i="31"/>
  <c r="Y164" i="49"/>
  <c r="AF1156" i="31"/>
  <c r="AA133" i="47"/>
  <c r="Z57" i="44"/>
  <c r="AF550" i="31"/>
  <c r="AA133" i="41"/>
  <c r="W24" i="45"/>
  <c r="AC989" i="31" s="1"/>
  <c r="X13" i="45"/>
  <c r="X47" i="45"/>
  <c r="AD971" i="31" s="1"/>
  <c r="Y36" i="45"/>
  <c r="AE662" i="31"/>
  <c r="Z141" i="42"/>
  <c r="AB1030" i="31"/>
  <c r="W161" i="46"/>
  <c r="R968" i="31"/>
  <c r="M140" i="45"/>
  <c r="P91" i="31"/>
  <c r="K116" i="35"/>
  <c r="AG268" i="31"/>
  <c r="AB148" i="38"/>
  <c r="AA48" i="42"/>
  <c r="AG670" i="31" s="1"/>
  <c r="AB37" i="42"/>
  <c r="AD608" i="31"/>
  <c r="Y180" i="42"/>
  <c r="AC1271" i="31"/>
  <c r="X140" i="11"/>
  <c r="Z85" i="41"/>
  <c r="Y95" i="41"/>
  <c r="AE515" i="31" s="1"/>
  <c r="Y60" i="43"/>
  <c r="AI449" i="31"/>
  <c r="AD133" i="40"/>
  <c r="AD738" i="31"/>
  <c r="AD735" i="31"/>
  <c r="Y163" i="43"/>
  <c r="Y17" i="44"/>
  <c r="X28" i="44"/>
  <c r="AD902" i="31" s="1"/>
  <c r="AC956" i="31"/>
  <c r="X131" i="45"/>
  <c r="R56" i="31"/>
  <c r="M141" i="35"/>
  <c r="AD292" i="31"/>
  <c r="Y118" i="38"/>
  <c r="P1193" i="31"/>
  <c r="K114" i="47"/>
  <c r="AE784" i="31"/>
  <c r="Z106" i="43"/>
  <c r="P1403" i="31"/>
  <c r="K118" i="48"/>
  <c r="AD576" i="31"/>
  <c r="Y103" i="41"/>
  <c r="AF488" i="31"/>
  <c r="AA111" i="40"/>
  <c r="AD450" i="31"/>
  <c r="Y132" i="40"/>
  <c r="AD1066" i="31"/>
  <c r="Y141" i="46"/>
  <c r="P884" i="31"/>
  <c r="AF184" i="31"/>
  <c r="AA113" i="37"/>
  <c r="AE485" i="31"/>
  <c r="Z112" i="40"/>
  <c r="S1078" i="31"/>
  <c r="N145" i="46"/>
  <c r="AG291" i="31"/>
  <c r="AB119" i="38"/>
  <c r="AE371" i="31"/>
  <c r="Z145" i="39"/>
  <c r="W56" i="47"/>
  <c r="X28" i="42"/>
  <c r="AD700" i="31" s="1"/>
  <c r="Y17" i="42"/>
  <c r="AC922" i="31"/>
  <c r="X183" i="45"/>
  <c r="P1401" i="31"/>
  <c r="K117" i="48"/>
  <c r="AF129" i="31"/>
  <c r="AF132" i="31"/>
  <c r="AA163" i="37"/>
  <c r="Q985" i="31"/>
  <c r="L108" i="45"/>
  <c r="X48" i="46"/>
  <c r="AD1074" i="31" s="1"/>
  <c r="Y37" i="46"/>
  <c r="AB58" i="46"/>
  <c r="AG1044" i="31"/>
  <c r="Z23" i="45"/>
  <c r="AF987" i="31" s="1"/>
  <c r="AA12" i="45"/>
  <c r="K230" i="37"/>
  <c r="L223" i="37"/>
  <c r="K235" i="37"/>
  <c r="AG306" i="31"/>
  <c r="AG317" i="31"/>
  <c r="AB179" i="39"/>
  <c r="AI37" i="37"/>
  <c r="AH48" i="37"/>
  <c r="AN165" i="31" s="1"/>
  <c r="AD1200" i="31"/>
  <c r="Y119" i="47"/>
  <c r="P1258" i="31"/>
  <c r="K132" i="11"/>
  <c r="P688" i="31"/>
  <c r="K114" i="42"/>
  <c r="AE1359" i="31"/>
  <c r="Z132" i="48"/>
  <c r="W14" i="45"/>
  <c r="V25" i="45"/>
  <c r="AB994" i="31" s="1"/>
  <c r="P1132" i="31"/>
  <c r="K160" i="47"/>
  <c r="W82" i="43"/>
  <c r="V88" i="43"/>
  <c r="V92" i="43"/>
  <c r="AB711" i="31" s="1"/>
  <c r="AC1188" i="31"/>
  <c r="X106" i="47"/>
  <c r="S966" i="31"/>
  <c r="N143" i="45"/>
  <c r="Y82" i="49"/>
  <c r="X88" i="49"/>
  <c r="X92" i="49"/>
  <c r="AD1418" i="31" s="1"/>
  <c r="AD562" i="31"/>
  <c r="Y143" i="41"/>
  <c r="Z27" i="47"/>
  <c r="AF1203" i="31" s="1"/>
  <c r="AA16" i="47"/>
  <c r="AJ1472" i="31"/>
  <c r="AE142" i="49"/>
  <c r="AD1371" i="31"/>
  <c r="Y142" i="48"/>
  <c r="AI55" i="47"/>
  <c r="AE1456" i="31"/>
  <c r="Z62" i="49"/>
  <c r="AF586" i="31"/>
  <c r="AA112" i="41"/>
  <c r="W47" i="49"/>
  <c r="AC1476" i="31" s="1"/>
  <c r="X36" i="49"/>
  <c r="AA84" i="44"/>
  <c r="Z94" i="44"/>
  <c r="AF816" i="31" s="1"/>
  <c r="P285" i="31"/>
  <c r="K113" i="38"/>
  <c r="AE258" i="31"/>
  <c r="Z141" i="38"/>
  <c r="AC82" i="44"/>
  <c r="AB92" i="44"/>
  <c r="AH812" i="31" s="1"/>
  <c r="P183" i="31"/>
  <c r="K114" i="37"/>
  <c r="P479" i="31"/>
  <c r="K109" i="40"/>
  <c r="Y35" i="43"/>
  <c r="X46" i="43"/>
  <c r="AD767" i="31" s="1"/>
  <c r="AE191" i="31"/>
  <c r="Z118" i="37"/>
  <c r="S1157" i="31"/>
  <c r="N132" i="47"/>
  <c r="P493" i="31"/>
  <c r="K119" i="40"/>
  <c r="Y45" i="38"/>
  <c r="AE257" i="31" s="1"/>
  <c r="Z34" i="38"/>
  <c r="AA61" i="44"/>
  <c r="AA12" i="43"/>
  <c r="Z23" i="43"/>
  <c r="AF785" i="31" s="1"/>
  <c r="W24" i="41"/>
  <c r="AC585" i="31" s="1"/>
  <c r="X13" i="41"/>
  <c r="P1387" i="31"/>
  <c r="K107" i="48"/>
  <c r="AE1488" i="31"/>
  <c r="Z107" i="49"/>
  <c r="X17" i="45"/>
  <c r="W28" i="45"/>
  <c r="AC1003" i="31" s="1"/>
  <c r="AB32" i="47"/>
  <c r="AA43" i="47"/>
  <c r="AG1159" i="31" s="1"/>
  <c r="AI1277" i="31"/>
  <c r="AD146" i="11"/>
  <c r="AF384" i="31"/>
  <c r="AA112" i="39"/>
  <c r="AE678" i="31"/>
  <c r="Z102" i="42"/>
  <c r="AC46" i="42"/>
  <c r="AI666" i="31" s="1"/>
  <c r="AD35" i="42"/>
  <c r="AC873" i="31"/>
  <c r="X146" i="44"/>
  <c r="AB222" i="49"/>
  <c r="AA234" i="49"/>
  <c r="AG75" i="31"/>
  <c r="AB109" i="35"/>
  <c r="AC293" i="31"/>
  <c r="X116" i="38"/>
  <c r="R175" i="31"/>
  <c r="M107" i="37"/>
  <c r="AB63" i="41"/>
  <c r="AG549" i="31"/>
  <c r="AD1416" i="31"/>
  <c r="Y180" i="49"/>
  <c r="AE864" i="31"/>
  <c r="Z141" i="44"/>
  <c r="P158" i="31"/>
  <c r="K143" i="37"/>
  <c r="P159" i="31"/>
  <c r="K142" i="37"/>
  <c r="Y57" i="43"/>
  <c r="X14" i="47"/>
  <c r="W25" i="47"/>
  <c r="AC1196" i="31" s="1"/>
  <c r="X59" i="49"/>
  <c r="AD836" i="31"/>
  <c r="AD839" i="31"/>
  <c r="Y163" i="44"/>
  <c r="X59" i="42"/>
  <c r="AA34" i="40"/>
  <c r="Z45" i="40"/>
  <c r="AF459" i="31" s="1"/>
  <c r="X92" i="37"/>
  <c r="AD105" i="31" s="1"/>
  <c r="Y82" i="37"/>
  <c r="W94" i="40"/>
  <c r="AC412" i="31" s="1"/>
  <c r="X84" i="40"/>
  <c r="Y17" i="48"/>
  <c r="X28" i="48"/>
  <c r="AD1407" i="31" s="1"/>
  <c r="X54" i="46"/>
  <c r="AA62" i="40"/>
  <c r="AF446" i="31"/>
  <c r="AE1052" i="31"/>
  <c r="Z62" i="46"/>
  <c r="P72" i="31"/>
  <c r="K102" i="35"/>
  <c r="AA33" i="11"/>
  <c r="Z44" i="11"/>
  <c r="AF1265" i="31" s="1"/>
  <c r="AG385" i="31"/>
  <c r="AB114" i="39"/>
  <c r="P260" i="31"/>
  <c r="K142" i="38"/>
  <c r="P975" i="31"/>
  <c r="K148" i="45"/>
  <c r="AC270" i="31"/>
  <c r="X145" i="38"/>
  <c r="V95" i="37"/>
  <c r="AB111" i="31" s="1"/>
  <c r="W85" i="37"/>
  <c r="AA34" i="45"/>
  <c r="Z45" i="45"/>
  <c r="AF964" i="31" s="1"/>
  <c r="W43" i="37"/>
  <c r="AC149" i="31" s="1"/>
  <c r="X32" i="37"/>
  <c r="AF20" i="31"/>
  <c r="AA161" i="35"/>
  <c r="Y53" i="48"/>
  <c r="X14" i="42"/>
  <c r="W25" i="42"/>
  <c r="AC691" i="31" s="1"/>
  <c r="Z60" i="47"/>
  <c r="Y84" i="42"/>
  <c r="X94" i="42"/>
  <c r="AD614" i="31" s="1"/>
  <c r="Z83" i="49"/>
  <c r="Y93" i="49"/>
  <c r="AE1420" i="31" s="1"/>
  <c r="AC1185" i="31"/>
  <c r="X107" i="47"/>
  <c r="AA85" i="47"/>
  <c r="Z95" i="47"/>
  <c r="AF1121" i="31" s="1"/>
  <c r="P1294" i="31"/>
  <c r="K114" i="11"/>
  <c r="Q76" i="31"/>
  <c r="L108" i="35"/>
  <c r="P689" i="31"/>
  <c r="K113" i="42"/>
  <c r="AH822" i="31"/>
  <c r="AH811" i="31"/>
  <c r="AC179" i="44"/>
  <c r="AA86" i="45"/>
  <c r="Z96" i="45"/>
  <c r="AF921" i="31" s="1"/>
  <c r="AB33" i="42"/>
  <c r="AA44" i="42"/>
  <c r="AG659" i="31" s="1"/>
  <c r="Q940" i="31"/>
  <c r="Q937" i="31"/>
  <c r="L163" i="45"/>
  <c r="V97" i="46"/>
  <c r="AB1025" i="31" s="1"/>
  <c r="W87" i="46"/>
  <c r="AC1315" i="31"/>
  <c r="X180" i="48"/>
  <c r="AB1153" i="31"/>
  <c r="W62" i="47"/>
  <c r="AG854" i="31"/>
  <c r="AB132" i="44"/>
  <c r="J225" i="38"/>
  <c r="I237" i="38"/>
  <c r="D4" i="55" s="1"/>
  <c r="D17" i="55" s="1"/>
  <c r="I230" i="38"/>
  <c r="AA53" i="42"/>
  <c r="AC222" i="31"/>
  <c r="X161" i="38"/>
  <c r="X36" i="46"/>
  <c r="W47" i="46"/>
  <c r="AC1072" i="31" s="1"/>
  <c r="AC772" i="31"/>
  <c r="X146" i="43"/>
  <c r="AD775" i="31"/>
  <c r="Y145" i="43"/>
  <c r="P1182" i="31"/>
  <c r="K103" i="47"/>
  <c r="Z27" i="46"/>
  <c r="AF1102" i="31" s="1"/>
  <c r="AA16" i="46"/>
  <c r="V49" i="37"/>
  <c r="AB170" i="31" s="1"/>
  <c r="W38" i="37"/>
  <c r="W39" i="37" s="1"/>
  <c r="AE891" i="31"/>
  <c r="Z113" i="44"/>
  <c r="AA59" i="11"/>
  <c r="AB34" i="35"/>
  <c r="AA45" i="35"/>
  <c r="AG55" i="31" s="1"/>
  <c r="AC1187" i="31"/>
  <c r="X108" i="47"/>
  <c r="S348" i="31"/>
  <c r="N133" i="39"/>
  <c r="AI1334" i="31"/>
  <c r="AD160" i="48"/>
  <c r="V25" i="44"/>
  <c r="AB893" i="31" s="1"/>
  <c r="W14" i="44"/>
  <c r="AG1101" i="31"/>
  <c r="AB116" i="46"/>
  <c r="P192" i="31"/>
  <c r="K116" i="37"/>
  <c r="AG1077" i="31"/>
  <c r="AB147" i="46"/>
  <c r="M227" i="47"/>
  <c r="L230" i="47"/>
  <c r="L239" i="47"/>
  <c r="L211" i="47" s="1"/>
  <c r="R1211" i="31" s="1"/>
  <c r="Y33" i="40"/>
  <c r="X44" i="40"/>
  <c r="AD457" i="31" s="1"/>
  <c r="AC596" i="31"/>
  <c r="X116" i="41"/>
  <c r="AB86" i="42"/>
  <c r="AA96" i="42"/>
  <c r="AG618" i="31" s="1"/>
  <c r="W46" i="47"/>
  <c r="AC1171" i="31" s="1"/>
  <c r="X35" i="47"/>
  <c r="AF582" i="31"/>
  <c r="AA106" i="41"/>
  <c r="AC551" i="31"/>
  <c r="X132" i="41"/>
  <c r="V24" i="46"/>
  <c r="AB1090" i="31" s="1"/>
  <c r="V18" i="46"/>
  <c r="W13" i="46"/>
  <c r="Z38" i="46"/>
  <c r="Y49" i="46"/>
  <c r="AE1079" i="31" s="1"/>
  <c r="AC751" i="31"/>
  <c r="X63" i="43"/>
  <c r="AE1086" i="31"/>
  <c r="Z108" i="46"/>
  <c r="H7" i="46"/>
  <c r="I145" i="58"/>
  <c r="X61" i="46"/>
  <c r="Z58" i="35"/>
  <c r="AE34" i="31"/>
  <c r="P273" i="31"/>
  <c r="K103" i="38"/>
  <c r="X33" i="48"/>
  <c r="W44" i="48"/>
  <c r="AC1366" i="31" s="1"/>
  <c r="AH1435" i="31"/>
  <c r="AC160" i="49"/>
  <c r="M227" i="39"/>
  <c r="L239" i="39"/>
  <c r="L211" i="39" s="1"/>
  <c r="R403" i="31" s="1"/>
  <c r="L230" i="39"/>
  <c r="Z47" i="35"/>
  <c r="AF62" i="31" s="1"/>
  <c r="AA36" i="35"/>
  <c r="AE160" i="31"/>
  <c r="Z140" i="37"/>
  <c r="P581" i="31"/>
  <c r="K108" i="41"/>
  <c r="P65" i="31"/>
  <c r="K146" i="35"/>
  <c r="AA22" i="45"/>
  <c r="AG982" i="31" s="1"/>
  <c r="AB11" i="45"/>
  <c r="W54" i="35"/>
  <c r="V64" i="35"/>
  <c r="AH92" i="41"/>
  <c r="AN509" i="31" s="1"/>
  <c r="AI82" i="41"/>
  <c r="Z14" i="48"/>
  <c r="Y25" i="48"/>
  <c r="AE1398" i="31" s="1"/>
  <c r="AD682" i="31"/>
  <c r="Y108" i="42"/>
  <c r="AH1178" i="31"/>
  <c r="AC147" i="47"/>
  <c r="AF1124" i="31"/>
  <c r="AA183" i="47"/>
  <c r="AG177" i="31"/>
  <c r="AB108" i="37"/>
  <c r="AG878" i="31"/>
  <c r="AB104" i="44"/>
  <c r="AA83" i="43"/>
  <c r="Z93" i="43"/>
  <c r="AF713" i="31" s="1"/>
  <c r="AC561" i="31"/>
  <c r="X141" i="41"/>
  <c r="S57" i="31"/>
  <c r="N143" i="35"/>
  <c r="AF791" i="31"/>
  <c r="AA111" i="43"/>
  <c r="AD1381" i="31"/>
  <c r="Y145" i="48"/>
  <c r="AC563" i="31"/>
  <c r="X142" i="41"/>
  <c r="AB85" i="48"/>
  <c r="AA95" i="48"/>
  <c r="AG1323" i="31" s="1"/>
  <c r="AG979" i="31"/>
  <c r="AB104" i="45"/>
  <c r="AD626" i="31"/>
  <c r="Y161" i="42"/>
  <c r="W62" i="48"/>
  <c r="AB1355" i="31"/>
  <c r="P1183" i="31"/>
  <c r="K102" i="47"/>
  <c r="AF1470" i="31"/>
  <c r="AA141" i="49"/>
  <c r="V26" i="40"/>
  <c r="AB491" i="31" s="1"/>
  <c r="W15" i="40"/>
  <c r="X35" i="37"/>
  <c r="W46" i="37"/>
  <c r="AC161" i="31" s="1"/>
  <c r="P674" i="31"/>
  <c r="K145" i="42"/>
  <c r="X84" i="45"/>
  <c r="W94" i="45"/>
  <c r="AC917" i="31" s="1"/>
  <c r="V47" i="11"/>
  <c r="AB1274" i="31" s="1"/>
  <c r="W36" i="11"/>
  <c r="AC13" i="31"/>
  <c r="X183" i="35"/>
  <c r="P369" i="31"/>
  <c r="K148" i="39"/>
  <c r="AF1505" i="31"/>
  <c r="AA116" i="49"/>
  <c r="AF70" i="31"/>
  <c r="AA104" i="35"/>
  <c r="P471" i="31"/>
  <c r="K147" i="40"/>
  <c r="R1257" i="31"/>
  <c r="M133" i="11"/>
  <c r="AG1502" i="31"/>
  <c r="AB117" i="49"/>
  <c r="AD1214" i="31"/>
  <c r="Y180" i="11"/>
  <c r="W94" i="46"/>
  <c r="AC1018" i="31" s="1"/>
  <c r="X84" i="46"/>
  <c r="AG222" i="37"/>
  <c r="AF234" i="37"/>
  <c r="AE1168" i="31"/>
  <c r="Z143" i="47"/>
  <c r="AC1113" i="31"/>
  <c r="X180" i="47"/>
  <c r="R58" i="31"/>
  <c r="M142" i="35"/>
  <c r="AE1177" i="31"/>
  <c r="Z148" i="47"/>
  <c r="X56" i="42"/>
  <c r="W64" i="42"/>
  <c r="AB35" i="49"/>
  <c r="AA46" i="49"/>
  <c r="AG1474" i="31" s="1"/>
  <c r="AB86" i="46"/>
  <c r="AA96" i="46"/>
  <c r="AG1022" i="31" s="1"/>
  <c r="AF967" i="31"/>
  <c r="AA142" i="45"/>
  <c r="P1295" i="31"/>
  <c r="K113" i="11"/>
  <c r="AA56" i="35"/>
  <c r="P1233" i="31"/>
  <c r="K160" i="11"/>
  <c r="AC1301" i="31"/>
  <c r="X119" i="11"/>
  <c r="P492" i="31"/>
  <c r="K117" i="40"/>
  <c r="AB54" i="48"/>
  <c r="X27" i="11"/>
  <c r="AD1304" i="31" s="1"/>
  <c r="Y16" i="11"/>
  <c r="AH797" i="31"/>
  <c r="AC118" i="43"/>
  <c r="X82" i="47"/>
  <c r="W88" i="47"/>
  <c r="W92" i="47"/>
  <c r="AC1115" i="31" s="1"/>
  <c r="AD681" i="31"/>
  <c r="Y109" i="42"/>
  <c r="AG48" i="11"/>
  <c r="AM1276" i="31" s="1"/>
  <c r="AH37" i="11"/>
  <c r="Y11" i="48"/>
  <c r="X22" i="48"/>
  <c r="AD1386" i="31" s="1"/>
  <c r="Y60" i="11"/>
  <c r="P481" i="31"/>
  <c r="K106" i="40"/>
  <c r="S59" i="31"/>
  <c r="N140" i="35"/>
  <c r="R31" i="31"/>
  <c r="R28" i="31"/>
  <c r="M163" i="35"/>
  <c r="P330" i="31"/>
  <c r="P333" i="31"/>
  <c r="K164" i="39"/>
  <c r="W24" i="48"/>
  <c r="AC1393" i="31" s="1"/>
  <c r="X13" i="48"/>
  <c r="AH47" i="40"/>
  <c r="AN466" i="31" s="1"/>
  <c r="AI36" i="40"/>
  <c r="Y58" i="11"/>
  <c r="X73" i="11"/>
  <c r="AD1246" i="31" s="1"/>
  <c r="Z33" i="38"/>
  <c r="Y44" i="38"/>
  <c r="AE255" i="31" s="1"/>
  <c r="X63" i="48"/>
  <c r="AC1357" i="31"/>
  <c r="W32" i="46"/>
  <c r="V39" i="46"/>
  <c r="V43" i="46"/>
  <c r="AB1058" i="31" s="1"/>
  <c r="AC95" i="49"/>
  <c r="AI1424" i="31" s="1"/>
  <c r="AD85" i="49"/>
  <c r="AE1495" i="31"/>
  <c r="Z112" i="49"/>
  <c r="X60" i="35"/>
  <c r="AB14" i="38"/>
  <c r="AA25" i="38"/>
  <c r="AG287" i="31" s="1"/>
  <c r="P777" i="31"/>
  <c r="K104" i="43"/>
  <c r="W37" i="44"/>
  <c r="V48" i="44"/>
  <c r="AB872" i="31" s="1"/>
  <c r="AA11" i="38"/>
  <c r="Z22" i="38"/>
  <c r="AF275" i="31" s="1"/>
  <c r="AE394" i="31"/>
  <c r="Z116" i="39"/>
  <c r="AC796" i="31"/>
  <c r="X119" i="43"/>
  <c r="P391" i="31"/>
  <c r="K117" i="39"/>
  <c r="AD424" i="31"/>
  <c r="Y161" i="40"/>
  <c r="AE986" i="31"/>
  <c r="Z106" i="45"/>
  <c r="P976" i="31"/>
  <c r="K147" i="45"/>
  <c r="AD33" i="41"/>
  <c r="AC44" i="41"/>
  <c r="AI558" i="31" s="1"/>
  <c r="W57" i="46"/>
  <c r="V43" i="49"/>
  <c r="AB1462" i="31" s="1"/>
  <c r="V39" i="49"/>
  <c r="W32" i="49"/>
  <c r="X96" i="47"/>
  <c r="AD1123" i="31" s="1"/>
  <c r="Y86" i="47"/>
  <c r="W33" i="46"/>
  <c r="V44" i="46"/>
  <c r="AB1063" i="31" s="1"/>
  <c r="W95" i="43"/>
  <c r="AC717" i="31" s="1"/>
  <c r="X85" i="43"/>
  <c r="Y59" i="47"/>
  <c r="W61" i="43"/>
  <c r="P1380" i="31"/>
  <c r="K147" i="48"/>
  <c r="AD1192" i="31"/>
  <c r="Y112" i="47"/>
  <c r="AF223" i="31"/>
  <c r="AA160" i="38"/>
  <c r="AE83" i="41"/>
  <c r="AD93" i="41"/>
  <c r="AJ511" i="31" s="1"/>
  <c r="AA25" i="46"/>
  <c r="AG1095" i="31" s="1"/>
  <c r="AB14" i="46"/>
  <c r="AF283" i="31"/>
  <c r="AA112" i="38"/>
  <c r="AH1302" i="31"/>
  <c r="AC118" i="11"/>
  <c r="AF387" i="31"/>
  <c r="AA111" i="39"/>
  <c r="Y84" i="49"/>
  <c r="X94" i="49"/>
  <c r="AD1422" i="31" s="1"/>
  <c r="AD103" i="31"/>
  <c r="Y180" i="37"/>
  <c r="AH486" i="31"/>
  <c r="AC114" i="40"/>
  <c r="W61" i="47"/>
  <c r="X61" i="48"/>
  <c r="Z223" i="45"/>
  <c r="Y235" i="45"/>
  <c r="Y57" i="40"/>
  <c r="Z60" i="48"/>
  <c r="AA16" i="43"/>
  <c r="Z27" i="43"/>
  <c r="AF799" i="31" s="1"/>
  <c r="Y222" i="47"/>
  <c r="X234" i="47"/>
  <c r="X34" i="41"/>
  <c r="W45" i="41"/>
  <c r="AC560" i="31" s="1"/>
  <c r="Y17" i="40"/>
  <c r="X28" i="40"/>
  <c r="AD498" i="31" s="1"/>
  <c r="AE539" i="31"/>
  <c r="Z58" i="41"/>
  <c r="X61" i="11"/>
  <c r="P790" i="31"/>
  <c r="K113" i="43"/>
  <c r="AH16" i="37"/>
  <c r="AG27" i="37"/>
  <c r="AM193" i="31" s="1"/>
  <c r="Y36" i="44"/>
  <c r="X47" i="44"/>
  <c r="AD870" i="31" s="1"/>
  <c r="AI508" i="31"/>
  <c r="AI519" i="31"/>
  <c r="AD179" i="41"/>
  <c r="AB15" i="37"/>
  <c r="AA26" i="37"/>
  <c r="AG188" i="31" s="1"/>
  <c r="Z86" i="41"/>
  <c r="Y96" i="41"/>
  <c r="AE517" i="31" s="1"/>
  <c r="S45" i="31"/>
  <c r="N133" i="35"/>
  <c r="AA12" i="41"/>
  <c r="Z23" i="41"/>
  <c r="AF583" i="31" s="1"/>
  <c r="AD1279" i="31"/>
  <c r="Y147" i="11"/>
  <c r="Y11" i="37"/>
  <c r="X22" i="37"/>
  <c r="AD174" i="31" s="1"/>
  <c r="AG83" i="31"/>
  <c r="AB113" i="35"/>
  <c r="AD434" i="31"/>
  <c r="AD431" i="31"/>
  <c r="Y164" i="40"/>
  <c r="AB1434" i="31"/>
  <c r="W161" i="49"/>
  <c r="W53" i="44"/>
  <c r="V64" i="44"/>
  <c r="Y63" i="47"/>
  <c r="AD1155" i="31"/>
  <c r="AB1055" i="31"/>
  <c r="W133" i="46"/>
  <c r="AC1201" i="31"/>
  <c r="X118" i="47"/>
  <c r="AE1486" i="31"/>
  <c r="Z102" i="49"/>
  <c r="Y17" i="35"/>
  <c r="X28" i="35"/>
  <c r="AD94" i="31" s="1"/>
  <c r="X57" i="35"/>
  <c r="AF710" i="31"/>
  <c r="AF721" i="31"/>
  <c r="AA179" i="43"/>
  <c r="AE828" i="31"/>
  <c r="Z161" i="44"/>
  <c r="Z47" i="43"/>
  <c r="AF769" i="31" s="1"/>
  <c r="AA36" i="43"/>
  <c r="X16" i="35"/>
  <c r="W27" i="35"/>
  <c r="AC92" i="31" s="1"/>
  <c r="W11" i="35"/>
  <c r="V22" i="35"/>
  <c r="AB73" i="31" s="1"/>
  <c r="V18" i="35"/>
  <c r="AB14" i="49"/>
  <c r="AA25" i="49"/>
  <c r="AG1499" i="31" s="1"/>
  <c r="AB85" i="11"/>
  <c r="AA95" i="11"/>
  <c r="AG1222" i="31" s="1"/>
  <c r="AC83" i="48"/>
  <c r="AB93" i="48"/>
  <c r="AH1319" i="31" s="1"/>
  <c r="I71" i="58"/>
  <c r="H5" i="44"/>
  <c r="AF810" i="31"/>
  <c r="AA180" i="44"/>
  <c r="AD1242" i="31"/>
  <c r="AD1239" i="31"/>
  <c r="Y164" i="11"/>
  <c r="V64" i="47"/>
  <c r="AC1340" i="31"/>
  <c r="AC1343" i="31"/>
  <c r="X164" i="48"/>
  <c r="X83" i="40"/>
  <c r="W93" i="40"/>
  <c r="AC410" i="31" s="1"/>
  <c r="P1481" i="31"/>
  <c r="K147" i="49"/>
  <c r="V64" i="43"/>
  <c r="AB35" i="45"/>
  <c r="AA46" i="45"/>
  <c r="AG969" i="31" s="1"/>
  <c r="AD361" i="31"/>
  <c r="Y142" i="39"/>
  <c r="AE204" i="31"/>
  <c r="Z180" i="38"/>
  <c r="AD1199" i="31"/>
  <c r="Y117" i="47"/>
  <c r="N225" i="45"/>
  <c r="M230" i="45"/>
  <c r="M237" i="45"/>
  <c r="W11" i="47"/>
  <c r="V18" i="47"/>
  <c r="V22" i="47"/>
  <c r="AB1184" i="31" s="1"/>
  <c r="AA28" i="47"/>
  <c r="AG1205" i="31" s="1"/>
  <c r="AB17" i="47"/>
  <c r="AI22" i="46"/>
  <c r="AO1083" i="31" s="1"/>
  <c r="AJ11" i="46"/>
  <c r="AH86" i="40"/>
  <c r="AG96" i="40"/>
  <c r="AM416" i="31" s="1"/>
  <c r="X14" i="37"/>
  <c r="W25" i="37"/>
  <c r="AC186" i="31" s="1"/>
  <c r="S67" i="31"/>
  <c r="N147" i="35"/>
  <c r="P974" i="31"/>
  <c r="K146" i="45"/>
  <c r="AE1081" i="31"/>
  <c r="Z103" i="46"/>
  <c r="AB59" i="43"/>
  <c r="Q727" i="31"/>
  <c r="L161" i="43"/>
  <c r="AE1202" i="31"/>
  <c r="Z116" i="47"/>
  <c r="AD323" i="31"/>
  <c r="Y161" i="39"/>
  <c r="P1282" i="31"/>
  <c r="K104" i="11"/>
  <c r="P494" i="31"/>
  <c r="K118" i="40"/>
  <c r="P896" i="31"/>
  <c r="K117" i="44"/>
  <c r="Q1226" i="31"/>
  <c r="Q1215" i="31"/>
  <c r="L179" i="11"/>
  <c r="AB55" i="48"/>
  <c r="P82" i="31"/>
  <c r="K114" i="35"/>
  <c r="R114" i="31"/>
  <c r="M183" i="37"/>
  <c r="J57" i="52"/>
  <c r="AD2" i="31"/>
  <c r="Y180" i="35"/>
  <c r="AG763" i="31"/>
  <c r="AB141" i="43"/>
  <c r="AA28" i="37"/>
  <c r="AG195" i="31" s="1"/>
  <c r="AB17" i="37"/>
  <c r="S47" i="31"/>
  <c r="N131" i="35"/>
  <c r="Y12" i="38"/>
  <c r="X23" i="38"/>
  <c r="AD280" i="31" s="1"/>
  <c r="X18" i="38"/>
  <c r="Y85" i="45"/>
  <c r="X95" i="45"/>
  <c r="AD919" i="31" s="1"/>
  <c r="S782" i="31"/>
  <c r="N109" i="43"/>
  <c r="AD619" i="31"/>
  <c r="Y183" i="42"/>
  <c r="AD1283" i="31"/>
  <c r="Y103" i="11"/>
  <c r="AD1158" i="31"/>
  <c r="Y131" i="47"/>
  <c r="P697" i="31"/>
  <c r="K116" i="42"/>
  <c r="P1181" i="31"/>
  <c r="K104" i="47"/>
  <c r="AF753" i="31"/>
  <c r="AA132" i="43"/>
  <c r="AD374" i="31"/>
  <c r="Y103" i="39"/>
  <c r="P1482" i="31"/>
  <c r="K145" i="49"/>
  <c r="E32" i="52"/>
  <c r="G156" i="11"/>
  <c r="P570" i="31"/>
  <c r="K146" i="41"/>
  <c r="Z37" i="41"/>
  <c r="Y48" i="41"/>
  <c r="AE569" i="31" s="1"/>
  <c r="P1390" i="31"/>
  <c r="K106" i="48"/>
  <c r="M222" i="42"/>
  <c r="L230" i="42"/>
  <c r="L234" i="42"/>
  <c r="AC44" i="45"/>
  <c r="AI962" i="31" s="1"/>
  <c r="AD33" i="45"/>
  <c r="Y62" i="42"/>
  <c r="AD648" i="31"/>
  <c r="AD1326" i="31"/>
  <c r="Y183" i="48"/>
  <c r="Z92" i="11"/>
  <c r="AF1216" i="31" s="1"/>
  <c r="AA82" i="11"/>
  <c r="Z63" i="49"/>
  <c r="AE1458" i="31"/>
  <c r="AD1491" i="31"/>
  <c r="Y106" i="49"/>
  <c r="AC1069" i="31"/>
  <c r="X140" i="46"/>
  <c r="AB990" i="31"/>
  <c r="W112" i="45"/>
  <c r="P580" i="31"/>
  <c r="K109" i="41"/>
  <c r="P1293" i="31"/>
  <c r="K112" i="11"/>
  <c r="AB233" i="31"/>
  <c r="AB230" i="31"/>
  <c r="W163" i="38"/>
  <c r="AB15" i="48"/>
  <c r="AA26" i="48"/>
  <c r="AG1400" i="31" s="1"/>
  <c r="P1402" i="31"/>
  <c r="K119" i="48"/>
  <c r="AD1012" i="31"/>
  <c r="Y180" i="46"/>
  <c r="Y64" i="39"/>
  <c r="Z53" i="39"/>
  <c r="AC462" i="31"/>
  <c r="X142" i="40"/>
  <c r="W83" i="37"/>
  <c r="V93" i="37"/>
  <c r="AB107" i="31" s="1"/>
  <c r="V88" i="37"/>
  <c r="AA22" i="49"/>
  <c r="AG1487" i="31" s="1"/>
  <c r="AB11" i="49"/>
  <c r="AE1099" i="31"/>
  <c r="Z119" i="46"/>
  <c r="AB15" i="11"/>
  <c r="AA26" i="11"/>
  <c r="AG1299" i="31" s="1"/>
  <c r="AF215" i="31"/>
  <c r="X58" i="52"/>
  <c r="AA183" i="38"/>
  <c r="P838" i="31"/>
  <c r="P835" i="31"/>
  <c r="K164" i="44"/>
  <c r="X15" i="49"/>
  <c r="W26" i="49"/>
  <c r="AC1501" i="31" s="1"/>
  <c r="Y34" i="47"/>
  <c r="X45" i="47"/>
  <c r="AD1166" i="31" s="1"/>
  <c r="AE1085" i="31"/>
  <c r="Z109" i="46"/>
  <c r="AB507" i="31"/>
  <c r="W180" i="41"/>
  <c r="AG178" i="31"/>
  <c r="AB106" i="37"/>
  <c r="X35" i="38"/>
  <c r="W46" i="38"/>
  <c r="AC262" i="31" s="1"/>
  <c r="P81" i="31"/>
  <c r="K112" i="35"/>
  <c r="AC939" i="31"/>
  <c r="AC936" i="31"/>
  <c r="X164" i="45"/>
  <c r="G155" i="46"/>
  <c r="G188" i="46"/>
  <c r="M1026" i="31"/>
  <c r="G189" i="46"/>
  <c r="G190" i="46"/>
  <c r="AI58" i="40"/>
  <c r="AN438" i="31"/>
  <c r="AI84" i="11"/>
  <c r="AH94" i="11"/>
  <c r="AN1220" i="31" s="1"/>
  <c r="AE169" i="31"/>
  <c r="Z145" i="37"/>
  <c r="AE36" i="41"/>
  <c r="AD47" i="41"/>
  <c r="AJ567" i="31" s="1"/>
  <c r="AA33" i="47"/>
  <c r="Z44" i="47"/>
  <c r="AF1164" i="31" s="1"/>
  <c r="P173" i="31"/>
  <c r="K102" i="37"/>
  <c r="P778" i="31"/>
  <c r="K103" i="43"/>
  <c r="X87" i="42"/>
  <c r="W97" i="42"/>
  <c r="AC621" i="31" s="1"/>
  <c r="Y223" i="49"/>
  <c r="X235" i="49"/>
  <c r="X230" i="49"/>
  <c r="AB11" i="44"/>
  <c r="AA22" i="44"/>
  <c r="AG881" i="31" s="1"/>
  <c r="AG965" i="31"/>
  <c r="AB141" i="45"/>
  <c r="Y56" i="46"/>
  <c r="Z43" i="44"/>
  <c r="AF856" i="31" s="1"/>
  <c r="AA32" i="44"/>
  <c r="N222" i="35"/>
  <c r="M230" i="35"/>
  <c r="M234" i="35"/>
  <c r="P594" i="31"/>
  <c r="K119" i="41"/>
  <c r="AB55" i="42"/>
  <c r="AN991" i="31"/>
  <c r="AI114" i="45"/>
  <c r="Z48" i="40"/>
  <c r="AF468" i="31" s="1"/>
  <c r="AA37" i="40"/>
  <c r="Y59" i="41"/>
  <c r="AA222" i="39"/>
  <c r="Z234" i="39"/>
  <c r="AD370" i="31"/>
  <c r="Y147" i="39"/>
  <c r="W39" i="40"/>
  <c r="X32" i="40"/>
  <c r="W43" i="40"/>
  <c r="AC452" i="31" s="1"/>
  <c r="AF695" i="31"/>
  <c r="AA119" i="42"/>
  <c r="AE249" i="31"/>
  <c r="Z131" i="38"/>
  <c r="W17" i="49"/>
  <c r="V28" i="49"/>
  <c r="AB1508" i="31" s="1"/>
  <c r="P651" i="31"/>
  <c r="K133" i="42"/>
  <c r="AG1445" i="31"/>
  <c r="AG1442" i="31"/>
  <c r="AB163" i="49"/>
  <c r="W15" i="45"/>
  <c r="V26" i="45"/>
  <c r="AB996" i="31" s="1"/>
  <c r="AE1179" i="31"/>
  <c r="Z145" i="47"/>
  <c r="AG783" i="31"/>
  <c r="AB108" i="43"/>
  <c r="AE1259" i="31"/>
  <c r="Z131" i="11"/>
  <c r="Q27" i="31"/>
  <c r="Q30" i="31"/>
  <c r="L164" i="35"/>
  <c r="V43" i="45"/>
  <c r="AB957" i="31" s="1"/>
  <c r="V39" i="45"/>
  <c r="W32" i="45"/>
  <c r="Z87" i="43"/>
  <c r="Y97" i="43"/>
  <c r="AE722" i="31" s="1"/>
  <c r="AF1131" i="31"/>
  <c r="AA161" i="47"/>
  <c r="P589" i="31"/>
  <c r="K111" i="41"/>
  <c r="AE185" i="31"/>
  <c r="Z111" i="37"/>
  <c r="AH43" i="48"/>
  <c r="AN1361" i="31" s="1"/>
  <c r="AI32" i="48"/>
  <c r="Z36" i="42"/>
  <c r="Y47" i="42"/>
  <c r="AE668" i="31" s="1"/>
  <c r="X95" i="35"/>
  <c r="AD10" i="31" s="1"/>
  <c r="Y85" i="35"/>
  <c r="W33" i="35"/>
  <c r="V44" i="35"/>
  <c r="AB53" i="31" s="1"/>
  <c r="AH1395" i="31"/>
  <c r="AC114" i="48"/>
  <c r="Z61" i="49"/>
  <c r="AB61" i="35"/>
  <c r="P84" i="31"/>
  <c r="K111" i="35"/>
  <c r="R407" i="31"/>
  <c r="R418" i="31"/>
  <c r="M179" i="40"/>
  <c r="W54" i="11"/>
  <c r="V64" i="11"/>
  <c r="AE1459" i="31"/>
  <c r="Z133" i="49"/>
  <c r="AD1461" i="31"/>
  <c r="Y131" i="49"/>
  <c r="P1360" i="31"/>
  <c r="K131" i="48"/>
  <c r="AE469" i="31"/>
  <c r="Z146" i="40"/>
  <c r="P77" i="31"/>
  <c r="K106" i="35"/>
  <c r="P855" i="31"/>
  <c r="K131" i="44"/>
  <c r="P821" i="31"/>
  <c r="K183" i="44"/>
  <c r="P789" i="31"/>
  <c r="K114" i="43"/>
  <c r="AI63" i="40"/>
  <c r="AN448" i="31"/>
  <c r="AD393" i="31"/>
  <c r="Y118" i="39"/>
  <c r="P368" i="31"/>
  <c r="K146" i="39"/>
  <c r="P882" i="31"/>
  <c r="AE773" i="31"/>
  <c r="Z148" i="43"/>
  <c r="P386" i="31"/>
  <c r="K113" i="39"/>
  <c r="P1490" i="31"/>
  <c r="K108" i="49"/>
  <c r="AD899" i="31"/>
  <c r="Y116" i="44"/>
  <c r="AD564" i="31"/>
  <c r="Y140" i="41"/>
  <c r="X34" i="49"/>
  <c r="W45" i="49"/>
  <c r="AC1469" i="31" s="1"/>
  <c r="W59" i="46"/>
  <c r="P1388" i="31"/>
  <c r="K109" i="48"/>
  <c r="AD587" i="31"/>
  <c r="Y114" i="41"/>
  <c r="P362" i="31"/>
  <c r="K140" i="39"/>
  <c r="P795" i="31"/>
  <c r="K117" i="43"/>
  <c r="P671" i="31"/>
  <c r="K146" i="42"/>
  <c r="P68" i="31"/>
  <c r="K145" i="35"/>
  <c r="P1303" i="31"/>
  <c r="K116" i="11"/>
  <c r="AE1288" i="31"/>
  <c r="Z108" i="11"/>
  <c r="P1504" i="31"/>
  <c r="K118" i="49"/>
  <c r="Z16" i="38"/>
  <c r="Y27" i="38"/>
  <c r="AE294" i="31" s="1"/>
  <c r="AD1316" i="31"/>
  <c r="AD1327" i="31"/>
  <c r="Y179" i="48"/>
  <c r="AE305" i="31"/>
  <c r="Z180" i="39"/>
  <c r="P898" i="31"/>
  <c r="K118" i="44"/>
  <c r="AE1269" i="31"/>
  <c r="Z143" i="11"/>
  <c r="AC880" i="31"/>
  <c r="X102" i="44"/>
  <c r="AD88" i="31"/>
  <c r="Y117" i="35"/>
  <c r="AH1384" i="31"/>
  <c r="AC103" i="48"/>
  <c r="AD472" i="31"/>
  <c r="Y145" i="40"/>
  <c r="AB83" i="42"/>
  <c r="AA93" i="42"/>
  <c r="AG612" i="31" s="1"/>
  <c r="AE1054" i="31"/>
  <c r="Z63" i="46"/>
  <c r="AA38" i="38"/>
  <c r="Z49" i="38"/>
  <c r="AF271" i="31" s="1"/>
  <c r="Z62" i="11"/>
  <c r="Y77" i="11"/>
  <c r="AE1254" i="31" s="1"/>
  <c r="P1287" i="31"/>
  <c r="K109" i="11"/>
  <c r="W39" i="35"/>
  <c r="W43" i="35"/>
  <c r="AC48" i="31" s="1"/>
  <c r="X32" i="35"/>
  <c r="AE588" i="31"/>
  <c r="Z113" i="41"/>
  <c r="AB764" i="31"/>
  <c r="W143" i="43"/>
  <c r="AH12" i="44"/>
  <c r="AG23" i="44"/>
  <c r="AM886" i="31" s="1"/>
  <c r="Q1038" i="31"/>
  <c r="Q1041" i="31"/>
  <c r="L163" i="46"/>
  <c r="Z87" i="35"/>
  <c r="Y97" i="35"/>
  <c r="AE15" i="31" s="1"/>
  <c r="AD954" i="31"/>
  <c r="Y133" i="45"/>
  <c r="AE276" i="31"/>
  <c r="Z107" i="38"/>
  <c r="V97" i="40"/>
  <c r="AB419" i="31" s="1"/>
  <c r="W87" i="40"/>
  <c r="P1300" i="31"/>
  <c r="K117" i="11"/>
  <c r="Y86" i="49"/>
  <c r="X96" i="49"/>
  <c r="AD1426" i="31" s="1"/>
  <c r="X35" i="11"/>
  <c r="W46" i="11"/>
  <c r="AC1272" i="31" s="1"/>
  <c r="AF533" i="31"/>
  <c r="AF536" i="31"/>
  <c r="AA163" i="41"/>
  <c r="AD1396" i="31"/>
  <c r="Y113" i="48"/>
  <c r="Z53" i="43"/>
  <c r="V49" i="48"/>
  <c r="AB1382" i="31" s="1"/>
  <c r="W38" i="48"/>
  <c r="AG94" i="43"/>
  <c r="AM715" i="31" s="1"/>
  <c r="AH84" i="43"/>
  <c r="P573" i="31"/>
  <c r="K145" i="41"/>
  <c r="AC696" i="31"/>
  <c r="X118" i="42"/>
  <c r="AC122" i="31"/>
  <c r="X160" i="37"/>
  <c r="AD752" i="31"/>
  <c r="Y133" i="43"/>
  <c r="AG425" i="31"/>
  <c r="AB160" i="40"/>
  <c r="Y17" i="38"/>
  <c r="X28" i="38"/>
  <c r="AD296" i="31" s="1"/>
  <c r="P663" i="31"/>
  <c r="K143" i="42"/>
  <c r="AE176" i="31"/>
  <c r="Z109" i="37"/>
  <c r="P781" i="31"/>
  <c r="K107" i="43"/>
  <c r="X37" i="43"/>
  <c r="W48" i="43"/>
  <c r="AC771" i="31" s="1"/>
  <c r="AC1067" i="31"/>
  <c r="X143" i="46"/>
  <c r="AF892" i="31"/>
  <c r="AA111" i="44"/>
  <c r="AC359" i="31"/>
  <c r="X141" i="39"/>
  <c r="P571" i="31"/>
  <c r="K148" i="41"/>
  <c r="P885" i="31"/>
  <c r="AF1225" i="31"/>
  <c r="AA183" i="11"/>
  <c r="Y22" i="43"/>
  <c r="AE780" i="31" s="1"/>
  <c r="Z11" i="43"/>
  <c r="AA58" i="44"/>
  <c r="AF842" i="31"/>
  <c r="X59" i="48"/>
  <c r="AH87" i="49"/>
  <c r="AG97" i="49"/>
  <c r="AM1429" i="31" s="1"/>
  <c r="I113" i="58"/>
  <c r="H26" i="60" s="1"/>
  <c r="H6" i="48"/>
  <c r="AE889" i="31"/>
  <c r="Z112" i="44"/>
  <c r="V39" i="11"/>
  <c r="W32" i="11"/>
  <c r="V43" i="11"/>
  <c r="AB1260" i="31" s="1"/>
  <c r="X14" i="11"/>
  <c r="W25" i="11"/>
  <c r="AC1297" i="31" s="1"/>
  <c r="AE267" i="31"/>
  <c r="Z146" i="38"/>
  <c r="AE1369" i="31"/>
  <c r="Z141" i="48"/>
  <c r="AF1484" i="31"/>
  <c r="AA104" i="49"/>
  <c r="AD1270" i="31"/>
  <c r="Y142" i="11"/>
  <c r="Z58" i="47"/>
  <c r="AE1145" i="31"/>
  <c r="AF829" i="31"/>
  <c r="AA160" i="44"/>
  <c r="AH380" i="31"/>
  <c r="AC106" i="39"/>
  <c r="AF1075" i="31"/>
  <c r="AA146" i="46"/>
  <c r="Q1114" i="31"/>
  <c r="Q1125" i="31"/>
  <c r="L179" i="47"/>
  <c r="P349" i="31"/>
  <c r="K132" i="39"/>
  <c r="P883" i="31"/>
  <c r="AF1084" i="31"/>
  <c r="AA107" i="46"/>
  <c r="AC1169" i="31"/>
  <c r="X142" i="47"/>
  <c r="AF350" i="31"/>
  <c r="AA131" i="39"/>
  <c r="P1379" i="31"/>
  <c r="K148" i="48"/>
  <c r="G155" i="44"/>
  <c r="M826" i="31"/>
  <c r="G153" i="44"/>
  <c r="G154" i="44"/>
  <c r="G152" i="44"/>
  <c r="Z53" i="46"/>
  <c r="Z32" i="39"/>
  <c r="Y39" i="39"/>
  <c r="Z57" i="42"/>
  <c r="AA49" i="44"/>
  <c r="AG877" i="31" s="1"/>
  <c r="AB38" i="44"/>
  <c r="Y38" i="49"/>
  <c r="X49" i="49"/>
  <c r="AD1483" i="31" s="1"/>
  <c r="AF1076" i="31"/>
  <c r="AA148" i="46"/>
  <c r="W64" i="47"/>
  <c r="X54" i="47"/>
  <c r="W57" i="11"/>
  <c r="Y78" i="11"/>
  <c r="AE1256" i="31" s="1"/>
  <c r="Z63" i="11"/>
  <c r="X55" i="43"/>
  <c r="W64" i="43"/>
  <c r="AE84" i="35"/>
  <c r="AD94" i="35"/>
  <c r="AJ8" i="31" s="1"/>
  <c r="S90" i="31"/>
  <c r="N118" i="35"/>
  <c r="AJ1296" i="31"/>
  <c r="AE111" i="11"/>
  <c r="AH54" i="43"/>
  <c r="X39" i="43"/>
  <c r="AC1473" i="31"/>
  <c r="X140" i="49"/>
  <c r="V148" i="31"/>
  <c r="Q131" i="37"/>
  <c r="K221" i="11"/>
  <c r="J229" i="11"/>
  <c r="J233" i="11"/>
  <c r="AF690" i="31"/>
  <c r="AA111" i="42"/>
  <c r="AD189" i="31"/>
  <c r="Y117" i="37"/>
  <c r="J229" i="38"/>
  <c r="I241" i="38"/>
  <c r="I213" i="38" s="1"/>
  <c r="O304" i="31" s="1"/>
  <c r="Y54" i="40"/>
  <c r="AA56" i="40"/>
  <c r="Y82" i="38"/>
  <c r="X88" i="38"/>
  <c r="Z61" i="42"/>
  <c r="AA13" i="47"/>
  <c r="Z24" i="47"/>
  <c r="AF1191" i="31" s="1"/>
  <c r="AB1082" i="31"/>
  <c r="W102" i="46"/>
  <c r="AD798" i="31"/>
  <c r="Y116" i="43"/>
  <c r="AF1037" i="31"/>
  <c r="AF1040" i="31"/>
  <c r="AA164" i="46"/>
  <c r="AI93" i="44"/>
  <c r="AO814" i="31" s="1"/>
  <c r="AJ83" i="44"/>
  <c r="V18" i="39"/>
  <c r="W11" i="39"/>
  <c r="Z43" i="38"/>
  <c r="AF250" i="31" s="1"/>
  <c r="AA32" i="38"/>
  <c r="W43" i="42"/>
  <c r="AC654" i="31" s="1"/>
  <c r="W39" i="42"/>
  <c r="X32" i="42"/>
  <c r="X45" i="46"/>
  <c r="AD1065" i="31" s="1"/>
  <c r="Y34" i="46"/>
  <c r="AA97" i="41"/>
  <c r="AG520" i="31" s="1"/>
  <c r="AB87" i="41"/>
  <c r="P1389" i="31"/>
  <c r="K108" i="48"/>
  <c r="AD788" i="31"/>
  <c r="Y112" i="43"/>
  <c r="P272" i="31"/>
  <c r="K104" i="38"/>
  <c r="P687" i="31"/>
  <c r="K112" i="42"/>
  <c r="W87" i="45"/>
  <c r="V97" i="45"/>
  <c r="AB924" i="31" s="1"/>
  <c r="V88" i="45"/>
  <c r="AA24" i="49"/>
  <c r="AG1494" i="31" s="1"/>
  <c r="AB13" i="49"/>
  <c r="Y17" i="11"/>
  <c r="X28" i="11"/>
  <c r="AD1306" i="31" s="1"/>
  <c r="Y56" i="49"/>
  <c r="AC74" i="31"/>
  <c r="X107" i="35"/>
  <c r="AC377" i="31"/>
  <c r="X107" i="39"/>
  <c r="AD627" i="31"/>
  <c r="Y160" i="42"/>
  <c r="AD1167" i="31"/>
  <c r="Y141" i="47"/>
  <c r="AO406" i="31"/>
  <c r="AJ180" i="40"/>
  <c r="AE475" i="31"/>
  <c r="Z103" i="40"/>
  <c r="AB60" i="42"/>
  <c r="AB55" i="41"/>
  <c r="P897" i="31"/>
  <c r="K119" i="44"/>
  <c r="AF890" i="31"/>
  <c r="AA114" i="44"/>
  <c r="S66" i="31"/>
  <c r="N148" i="35"/>
  <c r="U71" i="31"/>
  <c r="P103" i="35"/>
  <c r="AA22" i="40"/>
  <c r="AG477" i="31" s="1"/>
  <c r="AB11" i="40"/>
  <c r="AC640" i="31"/>
  <c r="X58" i="42"/>
  <c r="I6" i="40"/>
  <c r="Z223" i="48"/>
  <c r="Y230" i="48"/>
  <c r="Y235" i="48"/>
  <c r="Y54" i="44"/>
  <c r="AG324" i="31"/>
  <c r="AB160" i="39"/>
  <c r="P1289" i="31"/>
  <c r="K106" i="11"/>
  <c r="Q912" i="31"/>
  <c r="Q923" i="31"/>
  <c r="L179" i="45"/>
  <c r="S1404" i="31"/>
  <c r="N116" i="48"/>
  <c r="P373" i="31"/>
  <c r="K104" i="39"/>
  <c r="AG435" i="31"/>
  <c r="AG432" i="31"/>
  <c r="AB163" i="40"/>
  <c r="S461" i="31"/>
  <c r="N143" i="40"/>
  <c r="Z83" i="46"/>
  <c r="Y93" i="46"/>
  <c r="AE1016" i="31" s="1"/>
  <c r="AD720" i="31"/>
  <c r="Y183" i="43"/>
  <c r="Q1013" i="31"/>
  <c r="Q1024" i="31"/>
  <c r="L179" i="46"/>
  <c r="X86" i="35"/>
  <c r="W96" i="35"/>
  <c r="AC12" i="31" s="1"/>
  <c r="Z34" i="44"/>
  <c r="Y45" i="44"/>
  <c r="AE863" i="31" s="1"/>
  <c r="X13" i="40"/>
  <c r="W24" i="40"/>
  <c r="AC484" i="31" s="1"/>
  <c r="W18" i="40"/>
  <c r="P595" i="31"/>
  <c r="K118" i="41"/>
  <c r="AC980" i="31"/>
  <c r="X103" i="45"/>
  <c r="P451" i="31"/>
  <c r="K131" i="40"/>
  <c r="AK148" i="21"/>
  <c r="AK288" i="21" s="1"/>
  <c r="AK149" i="21"/>
  <c r="AK289" i="21" s="1"/>
  <c r="AK150" i="21"/>
  <c r="AK290" i="21" s="1"/>
  <c r="AL32" i="21"/>
  <c r="Z49" i="43"/>
  <c r="AF776" i="31" s="1"/>
  <c r="AA38" i="43"/>
  <c r="AE38" i="45"/>
  <c r="AD49" i="45"/>
  <c r="AJ978" i="31" s="1"/>
  <c r="P379" i="31"/>
  <c r="K108" i="39"/>
  <c r="P146" i="31"/>
  <c r="K133" i="37"/>
  <c r="AA87" i="47"/>
  <c r="Z97" i="47"/>
  <c r="AF1126" i="31" s="1"/>
  <c r="X16" i="49"/>
  <c r="W27" i="49"/>
  <c r="AC1506" i="31" s="1"/>
  <c r="AI1232" i="31"/>
  <c r="AD161" i="11"/>
  <c r="P1286" i="31"/>
  <c r="K107" i="11"/>
  <c r="P676" i="31"/>
  <c r="K104" i="42"/>
  <c r="AD1372" i="31"/>
  <c r="Y140" i="48"/>
  <c r="Y63" i="42"/>
  <c r="AD650" i="31"/>
  <c r="AD1000" i="31"/>
  <c r="Y116" i="45"/>
  <c r="AE577" i="31"/>
  <c r="Z102" i="41"/>
  <c r="R1023" i="31"/>
  <c r="M183" i="46"/>
  <c r="Y87" i="11"/>
  <c r="X97" i="11"/>
  <c r="AD1227" i="31" s="1"/>
  <c r="AD463" i="31"/>
  <c r="Y140" i="40"/>
  <c r="P874" i="31"/>
  <c r="K148" i="44"/>
  <c r="AG575" i="31"/>
  <c r="AB104" i="41"/>
  <c r="AA37" i="45"/>
  <c r="Z48" i="45"/>
  <c r="AF973" i="31" s="1"/>
  <c r="Z59" i="44"/>
  <c r="AB33" i="43"/>
  <c r="AA44" i="43"/>
  <c r="AG760" i="31" s="1"/>
  <c r="AF1333" i="31"/>
  <c r="AA161" i="48"/>
  <c r="AI82" i="35"/>
  <c r="AH92" i="35"/>
  <c r="AN4" i="31" s="1"/>
  <c r="V23" i="49"/>
  <c r="AB1492" i="31" s="1"/>
  <c r="W12" i="49"/>
  <c r="V18" i="49"/>
  <c r="P665" i="31"/>
  <c r="K140" i="42"/>
  <c r="AA82" i="48"/>
  <c r="Z92" i="48"/>
  <c r="AF1317" i="31" s="1"/>
  <c r="AE992" i="31"/>
  <c r="Z113" i="45"/>
  <c r="AB999" i="31"/>
  <c r="W118" i="45"/>
  <c r="AA16" i="40"/>
  <c r="Z27" i="40"/>
  <c r="AF496" i="31" s="1"/>
  <c r="P977" i="31"/>
  <c r="K145" i="45"/>
  <c r="P677" i="31"/>
  <c r="K103" i="42"/>
  <c r="AE85" i="46"/>
  <c r="AD95" i="46"/>
  <c r="AJ1020" i="31" s="1"/>
  <c r="AC190" i="31"/>
  <c r="X119" i="37"/>
  <c r="T172" i="31"/>
  <c r="O103" i="37"/>
  <c r="AC998" i="31"/>
  <c r="X119" i="45"/>
  <c r="R495" i="31"/>
  <c r="M116" i="40"/>
  <c r="AF167" i="31"/>
  <c r="AA148" i="37"/>
  <c r="AE1460" i="31"/>
  <c r="Z132" i="49"/>
  <c r="AH1141" i="31"/>
  <c r="AH1138" i="31"/>
  <c r="AC164" i="47"/>
  <c r="W26" i="44"/>
  <c r="AC895" i="31" s="1"/>
  <c r="X15" i="44"/>
  <c r="AA24" i="43"/>
  <c r="AG787" i="31" s="1"/>
  <c r="AB13" i="43"/>
  <c r="W22" i="11"/>
  <c r="AC1285" i="31" s="1"/>
  <c r="X11" i="11"/>
  <c r="W18" i="11"/>
  <c r="AF1485" i="31"/>
  <c r="AA103" i="49"/>
  <c r="AD290" i="31"/>
  <c r="Y117" i="38"/>
  <c r="AC1268" i="31"/>
  <c r="X141" i="11"/>
  <c r="Y59" i="35"/>
  <c r="AF1093" i="31"/>
  <c r="AA113" i="46"/>
  <c r="P478" i="31"/>
  <c r="K107" i="40"/>
  <c r="AE131" i="31"/>
  <c r="AE128" i="31"/>
  <c r="Z164" i="37"/>
  <c r="AC579" i="31"/>
  <c r="X107" i="41"/>
  <c r="AG525" i="31"/>
  <c r="AB161" i="41"/>
  <c r="AF754" i="31"/>
  <c r="AA131" i="43"/>
  <c r="Z46" i="46"/>
  <c r="AF1070" i="31" s="1"/>
  <c r="AA35" i="46"/>
  <c r="W22" i="41"/>
  <c r="AC578" i="31" s="1"/>
  <c r="X11" i="41"/>
  <c r="W18" i="41"/>
  <c r="Y38" i="11"/>
  <c r="X49" i="11"/>
  <c r="AD1281" i="31" s="1"/>
  <c r="Y36" i="48"/>
  <c r="X47" i="48"/>
  <c r="AD1375" i="31" s="1"/>
  <c r="W92" i="46"/>
  <c r="AC1014" i="31" s="1"/>
  <c r="X82" i="46"/>
  <c r="W88" i="46"/>
  <c r="AG278" i="31"/>
  <c r="AB108" i="38"/>
  <c r="AD526" i="31"/>
  <c r="Y160" i="41"/>
  <c r="AA86" i="11"/>
  <c r="Z96" i="11"/>
  <c r="AF1224" i="31" s="1"/>
  <c r="Z222" i="40"/>
  <c r="Y230" i="40"/>
  <c r="Y234" i="40"/>
  <c r="Y83" i="35"/>
  <c r="X93" i="35"/>
  <c r="AD6" i="31" s="1"/>
  <c r="X88" i="35"/>
  <c r="X87" i="37"/>
  <c r="W97" i="37"/>
  <c r="AC116" i="31" s="1"/>
  <c r="AE331" i="31"/>
  <c r="AE334" i="31"/>
  <c r="Z163" i="39"/>
  <c r="Y32" i="41"/>
  <c r="X39" i="41"/>
  <c r="X43" i="41"/>
  <c r="AD553" i="31" s="1"/>
  <c r="W84" i="48"/>
  <c r="V94" i="48"/>
  <c r="AB1321" i="31" s="1"/>
  <c r="V88" i="48"/>
  <c r="P225" i="39"/>
  <c r="O237" i="39"/>
  <c r="V95" i="40"/>
  <c r="AB414" i="31" s="1"/>
  <c r="W85" i="40"/>
  <c r="W88" i="40" s="1"/>
  <c r="Y53" i="35"/>
  <c r="AE850" i="31"/>
  <c r="Z62" i="44"/>
  <c r="AE279" i="31"/>
  <c r="Z106" i="38"/>
  <c r="AD1176" i="31"/>
  <c r="Y146" i="47"/>
  <c r="W45" i="48"/>
  <c r="AC1368" i="31" s="1"/>
  <c r="X34" i="48"/>
  <c r="AB60" i="41"/>
  <c r="AD552" i="31"/>
  <c r="Y131" i="41"/>
  <c r="AF1240" i="31"/>
  <c r="AF1243" i="31"/>
  <c r="AA163" i="11"/>
  <c r="AA16" i="44"/>
  <c r="Z27" i="44"/>
  <c r="AF900" i="31" s="1"/>
  <c r="R774" i="31"/>
  <c r="M147" i="43"/>
  <c r="AC672" i="31"/>
  <c r="X148" i="42"/>
  <c r="P147" i="31"/>
  <c r="K132" i="37"/>
  <c r="AC1344" i="31"/>
  <c r="AC1341" i="31"/>
  <c r="X163" i="48"/>
  <c r="Q609" i="31"/>
  <c r="Q620" i="31"/>
  <c r="L179" i="42"/>
  <c r="W13" i="44"/>
  <c r="V24" i="44"/>
  <c r="AB888" i="31" s="1"/>
  <c r="V18" i="44"/>
  <c r="P284" i="31"/>
  <c r="K114" i="38"/>
  <c r="R171" i="31"/>
  <c r="M104" i="37"/>
  <c r="AD765" i="31"/>
  <c r="Y142" i="43"/>
  <c r="AB82" i="39"/>
  <c r="AA88" i="39"/>
  <c r="AE157" i="31"/>
  <c r="Z141" i="37"/>
  <c r="M222" i="43"/>
  <c r="L230" i="43"/>
  <c r="L234" i="43"/>
  <c r="AD25" i="40"/>
  <c r="AJ489" i="31" s="1"/>
  <c r="AE14" i="40"/>
  <c r="AB981" i="31"/>
  <c r="W102" i="45"/>
  <c r="X64" i="38"/>
  <c r="Y53" i="38"/>
  <c r="AE929" i="31"/>
  <c r="Z161" i="45"/>
  <c r="P1278" i="31"/>
  <c r="K148" i="11"/>
  <c r="W24" i="35"/>
  <c r="AC80" i="31" s="1"/>
  <c r="X13" i="35"/>
  <c r="P1489" i="31"/>
  <c r="K109" i="49"/>
  <c r="P1498" i="31"/>
  <c r="K111" i="49"/>
  <c r="V64" i="40"/>
  <c r="W53" i="40"/>
  <c r="AF1397" i="31"/>
  <c r="AA111" i="48"/>
  <c r="P1284" i="31"/>
  <c r="K102" i="11"/>
  <c r="P222" i="38"/>
  <c r="O234" i="38"/>
  <c r="Z53" i="41"/>
  <c r="AI84" i="47"/>
  <c r="AH94" i="47"/>
  <c r="AN1119" i="31" s="1"/>
  <c r="AF709" i="31"/>
  <c r="AA180" i="43"/>
  <c r="P259" i="31"/>
  <c r="K143" i="38"/>
  <c r="X38" i="40"/>
  <c r="W49" i="40"/>
  <c r="AC473" i="31" s="1"/>
  <c r="M222" i="44"/>
  <c r="L230" i="44"/>
  <c r="L234" i="44"/>
  <c r="P182" i="31"/>
  <c r="K112" i="37"/>
  <c r="AC1383" i="31"/>
  <c r="X104" i="48"/>
  <c r="Z24" i="37"/>
  <c r="AF181" i="31" s="1"/>
  <c r="AA13" i="37"/>
  <c r="P480" i="31"/>
  <c r="K108" i="40"/>
  <c r="W35" i="48"/>
  <c r="V46" i="48"/>
  <c r="AB1373" i="31" s="1"/>
  <c r="AD1139" i="31"/>
  <c r="AD1142" i="31"/>
  <c r="Y163" i="47"/>
  <c r="AA38" i="41"/>
  <c r="Z49" i="41"/>
  <c r="AF574" i="31" s="1"/>
  <c r="M1330" i="31"/>
  <c r="W64" i="45"/>
  <c r="X53" i="45"/>
  <c r="Y48" i="48"/>
  <c r="AE1377" i="31" s="1"/>
  <c r="Z37" i="48"/>
  <c r="AC1496" i="31"/>
  <c r="X114" i="49"/>
  <c r="AD673" i="31"/>
  <c r="Y147" i="42"/>
  <c r="W56" i="48"/>
  <c r="V64" i="48"/>
  <c r="W97" i="48"/>
  <c r="AC1328" i="31" s="1"/>
  <c r="X87" i="48"/>
  <c r="W225" i="47"/>
  <c r="V237" i="47"/>
  <c r="AD865" i="31"/>
  <c r="Y143" i="44"/>
  <c r="AA45" i="42"/>
  <c r="AG661" i="31" s="1"/>
  <c r="AB34" i="42"/>
  <c r="AC532" i="31"/>
  <c r="AC535" i="31"/>
  <c r="X164" i="41"/>
  <c r="Y55" i="40"/>
  <c r="AD993" i="31"/>
  <c r="Y111" i="45"/>
  <c r="P664" i="31"/>
  <c r="K142" i="42"/>
  <c r="S46" i="31"/>
  <c r="N132" i="35"/>
  <c r="X16" i="41"/>
  <c r="W27" i="41"/>
  <c r="AC597" i="31" s="1"/>
  <c r="R1186" i="31"/>
  <c r="M109" i="47"/>
  <c r="AD474" i="31"/>
  <c r="Y104" i="40"/>
  <c r="AD92" i="42"/>
  <c r="AJ610" i="31" s="1"/>
  <c r="AE82" i="42"/>
  <c r="AA26" i="41"/>
  <c r="AG592" i="31" s="1"/>
  <c r="AB15" i="41"/>
  <c r="X56" i="11"/>
  <c r="AD1195" i="31"/>
  <c r="Y111" i="47"/>
  <c r="X38" i="35"/>
  <c r="W49" i="35"/>
  <c r="AC69" i="31" s="1"/>
  <c r="AE286" i="31"/>
  <c r="Z111" i="38"/>
  <c r="AB984" i="31"/>
  <c r="W109" i="45"/>
  <c r="V64" i="46"/>
  <c r="AE378" i="31"/>
  <c r="Z109" i="39"/>
  <c r="AJ316" i="31"/>
  <c r="AE183" i="39"/>
  <c r="AC879" i="31"/>
  <c r="X103" i="44"/>
  <c r="AD572" i="31"/>
  <c r="Y147" i="41"/>
  <c r="X34" i="37"/>
  <c r="W45" i="37"/>
  <c r="AC156" i="31" s="1"/>
  <c r="P1280" i="31"/>
  <c r="K145" i="11"/>
  <c r="AE653" i="31"/>
  <c r="Z131" i="42"/>
  <c r="Y43" i="43"/>
  <c r="AE755" i="31" s="1"/>
  <c r="Z32" i="43"/>
  <c r="AA46" i="40"/>
  <c r="AG464" i="31" s="1"/>
  <c r="AB35" i="40"/>
  <c r="W25" i="35"/>
  <c r="AC85" i="31" s="1"/>
  <c r="X14" i="35"/>
  <c r="Y15" i="43"/>
  <c r="Y18" i="43" s="1"/>
  <c r="X26" i="43"/>
  <c r="AD794" i="31" s="1"/>
  <c r="W33" i="44"/>
  <c r="V44" i="44"/>
  <c r="AB861" i="31" s="1"/>
  <c r="V39" i="44"/>
  <c r="AE1080" i="31"/>
  <c r="Z104" i="46"/>
  <c r="AC1385" i="31"/>
  <c r="X102" i="48"/>
  <c r="AD866" i="31"/>
  <c r="Y142" i="44"/>
  <c r="P875" i="31"/>
  <c r="K147" i="44"/>
  <c r="AB60" i="44"/>
  <c r="AC680" i="31"/>
  <c r="X107" i="42"/>
  <c r="AG593" i="31"/>
  <c r="AB117" i="41"/>
  <c r="AH269" i="31"/>
  <c r="AC147" i="38"/>
  <c r="P248" i="31"/>
  <c r="K132" i="38"/>
  <c r="AF1378" i="31"/>
  <c r="AA146" i="48"/>
  <c r="P247" i="31"/>
  <c r="K133" i="38"/>
  <c r="P779" i="31"/>
  <c r="K102" i="43"/>
  <c r="W36" i="47"/>
  <c r="V47" i="47"/>
  <c r="AB1173" i="31" s="1"/>
  <c r="V39" i="47"/>
  <c r="AD1092" i="31"/>
  <c r="Y114" i="46"/>
  <c r="X94" i="41"/>
  <c r="AD513" i="31" s="1"/>
  <c r="Y84" i="41"/>
  <c r="X88" i="41"/>
  <c r="AI683" i="31"/>
  <c r="AD106" i="42"/>
  <c r="AC734" i="31"/>
  <c r="AC737" i="31"/>
  <c r="X164" i="43"/>
  <c r="Y53" i="11"/>
  <c r="AG741" i="31"/>
  <c r="AB58" i="43"/>
  <c r="AG876" i="31"/>
  <c r="AB145" i="44"/>
  <c r="AD728" i="31"/>
  <c r="Y160" i="43"/>
  <c r="AE1091" i="31"/>
  <c r="Z112" i="46"/>
  <c r="AH1417" i="31"/>
  <c r="AH1428" i="31"/>
  <c r="AC179" i="49"/>
  <c r="AA222" i="41"/>
  <c r="Z230" i="41"/>
  <c r="Z234" i="41"/>
  <c r="P360" i="31"/>
  <c r="K143" i="39"/>
  <c r="P392" i="31"/>
  <c r="K119" i="39"/>
  <c r="Z57" i="41"/>
  <c r="AH216" i="31"/>
  <c r="AH205" i="31"/>
  <c r="AC179" i="38"/>
  <c r="AL172" i="17"/>
  <c r="AL237" i="17" s="1"/>
  <c r="AL173" i="17"/>
  <c r="AL238" i="17" s="1"/>
  <c r="AL174" i="17"/>
  <c r="AL239" i="17" s="1"/>
  <c r="AM36" i="17"/>
  <c r="P1427" i="31"/>
  <c r="K183" i="49"/>
  <c r="P1503" i="31"/>
  <c r="K119" i="49"/>
  <c r="P1170" i="31"/>
  <c r="K140" i="47"/>
  <c r="AF417" i="31"/>
  <c r="AA183" i="40"/>
  <c r="AG930" i="31"/>
  <c r="AB160" i="45"/>
  <c r="Y82" i="45"/>
  <c r="X92" i="45"/>
  <c r="AD913" i="31" s="1"/>
  <c r="AA59" i="40"/>
  <c r="P652" i="31"/>
  <c r="K132" i="42"/>
  <c r="AD460" i="31"/>
  <c r="Y141" i="40"/>
  <c r="AF487" i="31"/>
  <c r="AA113" i="40"/>
  <c r="Y36" i="37"/>
  <c r="X47" i="37"/>
  <c r="AD163" i="31" s="1"/>
  <c r="AF911" i="31"/>
  <c r="AA180" i="45"/>
  <c r="W55" i="46"/>
  <c r="AH21" i="31"/>
  <c r="AC160" i="35"/>
  <c r="AB16" i="45"/>
  <c r="AA27" i="45"/>
  <c r="AG1001" i="31" s="1"/>
  <c r="P1480" i="31"/>
  <c r="K148" i="49"/>
  <c r="AD955" i="31"/>
  <c r="Y132" i="45"/>
  <c r="AE476" i="31"/>
  <c r="Z102" i="40"/>
  <c r="P375" i="31"/>
  <c r="K102" i="39"/>
  <c r="AB14" i="43"/>
  <c r="AA25" i="43"/>
  <c r="AG792" i="31" s="1"/>
  <c r="AC166" i="31"/>
  <c r="X146" i="37"/>
  <c r="AF853" i="31"/>
  <c r="AA133" i="44"/>
  <c r="AF121" i="31"/>
  <c r="AA161" i="37"/>
  <c r="AB86" i="44"/>
  <c r="AA96" i="44"/>
  <c r="AG820" i="31" s="1"/>
  <c r="X23" i="37"/>
  <c r="AD179" i="31" s="1"/>
  <c r="Y12" i="37"/>
  <c r="AH1497" i="31"/>
  <c r="AC113" i="49"/>
  <c r="Y55" i="35"/>
  <c r="Y35" i="35"/>
  <c r="X46" i="35"/>
  <c r="AD60" i="31" s="1"/>
  <c r="AG1471" i="31"/>
  <c r="AB143" i="49"/>
  <c r="AC983" i="31"/>
  <c r="X107" i="45"/>
  <c r="V23" i="47"/>
  <c r="AB1189" i="31" s="1"/>
  <c r="W12" i="47"/>
  <c r="AG232" i="31"/>
  <c r="AG229" i="31"/>
  <c r="AB164" i="38"/>
  <c r="AC89" i="31"/>
  <c r="X119" i="35"/>
  <c r="P470" i="31"/>
  <c r="K148" i="40"/>
  <c r="Y37" i="38"/>
  <c r="X48" i="38"/>
  <c r="AD266" i="31" s="1"/>
  <c r="AG1394" i="31"/>
  <c r="AB112" i="48"/>
  <c r="S518" i="31"/>
  <c r="N183" i="41"/>
  <c r="AB53" i="49"/>
  <c r="AA34" i="43"/>
  <c r="Z45" i="43"/>
  <c r="AF762" i="31" s="1"/>
  <c r="P1479" i="31"/>
  <c r="K146" i="49"/>
  <c r="Y56" i="41"/>
  <c r="X54" i="41"/>
  <c r="W64" i="41"/>
  <c r="P1194" i="31"/>
  <c r="K113" i="47"/>
  <c r="S867" i="31"/>
  <c r="N140" i="44"/>
  <c r="AF1031" i="31"/>
  <c r="AA160" i="46"/>
  <c r="Y55" i="11"/>
  <c r="AB1098" i="31"/>
  <c r="W117" i="46"/>
  <c r="AC1358" i="31"/>
  <c r="X133" i="48"/>
  <c r="AI33" i="49"/>
  <c r="AH44" i="49"/>
  <c r="AN1467" i="31" s="1"/>
  <c r="L230" i="46"/>
  <c r="M222" i="46"/>
  <c r="L234" i="46"/>
  <c r="AH16" i="48"/>
  <c r="AG27" i="48"/>
  <c r="AM1405" i="31" s="1"/>
  <c r="W36" i="38"/>
  <c r="V47" i="38"/>
  <c r="AB264" i="31" s="1"/>
  <c r="AB766" i="31"/>
  <c r="W140" i="43"/>
  <c r="AJ35" i="44"/>
  <c r="AI46" i="44"/>
  <c r="AO868" i="31" s="1"/>
  <c r="X93" i="11"/>
  <c r="AD1218" i="31" s="1"/>
  <c r="Y83" i="11"/>
  <c r="X88" i="11"/>
  <c r="Z57" i="48"/>
  <c r="AE547" i="31"/>
  <c r="Z62" i="41"/>
  <c r="Y97" i="44"/>
  <c r="AE823" i="31" s="1"/>
  <c r="Z87" i="44"/>
  <c r="Z88" i="44" s="1"/>
  <c r="X57" i="49"/>
  <c r="AC1087" i="31"/>
  <c r="X106" i="46"/>
  <c r="AE1068" i="31"/>
  <c r="Z142" i="46"/>
  <c r="AC637" i="31"/>
  <c r="AC634" i="31"/>
  <c r="X163" i="42"/>
  <c r="AI61" i="41"/>
  <c r="AF1057" i="31"/>
  <c r="AA131" i="46"/>
  <c r="AD277" i="31"/>
  <c r="Y109" i="38"/>
  <c r="Z23" i="40"/>
  <c r="AF482" i="31" s="1"/>
  <c r="AA12" i="40"/>
  <c r="AD1056" i="31"/>
  <c r="Y132" i="46"/>
  <c r="AC633" i="31"/>
  <c r="AC636" i="31"/>
  <c r="X164" i="42"/>
  <c r="AJ54" i="42"/>
  <c r="G5" i="37"/>
  <c r="H64" i="58"/>
  <c r="C17" i="52"/>
  <c r="H153" i="11"/>
  <c r="H152" i="11"/>
  <c r="H194" i="11" s="1"/>
  <c r="N1230" i="31"/>
  <c r="H154" i="11"/>
  <c r="H155" i="11"/>
  <c r="AL448" i="7"/>
  <c r="AL449" i="7"/>
  <c r="H6" i="41"/>
  <c r="I104" i="58"/>
  <c r="H17" i="60" s="1"/>
  <c r="M522" i="31"/>
  <c r="I7" i="48"/>
  <c r="J149" i="58"/>
  <c r="H188" i="48"/>
  <c r="AN443" i="7"/>
  <c r="AN441" i="7"/>
  <c r="AN444" i="7"/>
  <c r="AN442" i="7"/>
  <c r="AL450" i="7"/>
  <c r="AN29" i="17"/>
  <c r="AM88" i="17"/>
  <c r="AM90" i="17"/>
  <c r="AM89" i="17"/>
  <c r="AN41" i="17"/>
  <c r="AM233" i="17"/>
  <c r="AM232" i="17"/>
  <c r="AM234" i="17"/>
  <c r="I7" i="42"/>
  <c r="J141" i="58"/>
  <c r="H6" i="45"/>
  <c r="I108" i="58"/>
  <c r="H21" i="60" s="1"/>
  <c r="H6" i="42"/>
  <c r="I105" i="58"/>
  <c r="H18" i="60" s="1"/>
  <c r="M118" i="31"/>
  <c r="G153" i="49"/>
  <c r="G152" i="49"/>
  <c r="G155" i="49"/>
  <c r="M1432" i="31"/>
  <c r="G154" i="49"/>
  <c r="AM285" i="7"/>
  <c r="AN35" i="7"/>
  <c r="AM286" i="7"/>
  <c r="AM288" i="7"/>
  <c r="AM287" i="7"/>
  <c r="AL447" i="7"/>
  <c r="H189" i="42"/>
  <c r="H190" i="42"/>
  <c r="H188" i="42"/>
  <c r="N622" i="31"/>
  <c r="AM195" i="21"/>
  <c r="AM193" i="21"/>
  <c r="AN35" i="21"/>
  <c r="AM194" i="21"/>
  <c r="M926" i="31"/>
  <c r="M623" i="31"/>
  <c r="AM130" i="7"/>
  <c r="AN29" i="7"/>
  <c r="AM132" i="7"/>
  <c r="AM129" i="7"/>
  <c r="AM131" i="7"/>
  <c r="AM284" i="21"/>
  <c r="AM285" i="21"/>
  <c r="AM283" i="21"/>
  <c r="AN41" i="21"/>
  <c r="I100" i="58"/>
  <c r="H13" i="60" s="1"/>
  <c r="H6" i="37"/>
  <c r="H5" i="49"/>
  <c r="I76" i="58"/>
  <c r="AM314" i="7"/>
  <c r="AM311" i="7"/>
  <c r="AM312" i="7"/>
  <c r="AM313" i="7"/>
  <c r="AN36" i="7"/>
  <c r="AN36" i="21"/>
  <c r="AM209" i="21"/>
  <c r="AM208" i="21"/>
  <c r="AM210" i="21"/>
  <c r="AN38" i="17"/>
  <c r="AM198" i="17"/>
  <c r="AM196" i="17"/>
  <c r="AM197" i="17"/>
  <c r="AM100" i="17"/>
  <c r="AM102" i="17"/>
  <c r="AN30" i="17"/>
  <c r="AM101" i="17"/>
  <c r="AN33" i="17"/>
  <c r="AM136" i="17"/>
  <c r="AM138" i="17"/>
  <c r="AM137" i="17"/>
  <c r="AM65" i="17"/>
  <c r="AM66" i="17"/>
  <c r="AN27" i="17"/>
  <c r="AM64" i="17"/>
  <c r="AM113" i="17"/>
  <c r="AM112" i="17"/>
  <c r="AN31" i="17"/>
  <c r="AM114" i="17"/>
  <c r="AM158" i="7"/>
  <c r="AM155" i="7"/>
  <c r="AM156" i="7"/>
  <c r="AM157" i="7"/>
  <c r="AN30" i="7"/>
  <c r="F79" i="57"/>
  <c r="F86" i="57" s="1"/>
  <c r="AM181" i="7"/>
  <c r="AM182" i="7"/>
  <c r="AM184" i="7"/>
  <c r="AM183" i="7"/>
  <c r="AN31" i="7"/>
  <c r="AM165" i="21"/>
  <c r="AM164" i="21"/>
  <c r="AM163" i="21"/>
  <c r="AN33" i="21"/>
  <c r="H155" i="38"/>
  <c r="H154" i="38"/>
  <c r="H152" i="38"/>
  <c r="H153" i="38"/>
  <c r="N220" i="31"/>
  <c r="H6" i="46"/>
  <c r="I109" i="58"/>
  <c r="H22" i="60" s="1"/>
  <c r="G154" i="46"/>
  <c r="M1027" i="31"/>
  <c r="F80" i="57"/>
  <c r="AN118" i="21"/>
  <c r="AN119" i="21"/>
  <c r="AN120" i="21"/>
  <c r="I7" i="37"/>
  <c r="J136" i="58"/>
  <c r="G194" i="38"/>
  <c r="G156" i="38"/>
  <c r="E22" i="52"/>
  <c r="I5" i="38"/>
  <c r="J65" i="58"/>
  <c r="H189" i="37"/>
  <c r="H188" i="37"/>
  <c r="N117" i="31"/>
  <c r="AN233" i="7"/>
  <c r="AN235" i="7"/>
  <c r="AN234" i="7"/>
  <c r="AN236" i="7"/>
  <c r="AM262" i="7"/>
  <c r="AM259" i="7"/>
  <c r="AN34" i="7"/>
  <c r="AM260" i="7"/>
  <c r="AM261" i="7"/>
  <c r="E102" i="57"/>
  <c r="AM184" i="17"/>
  <c r="AM186" i="17"/>
  <c r="AM185" i="17"/>
  <c r="AN37" i="17"/>
  <c r="K6" i="43"/>
  <c r="L106" i="58"/>
  <c r="K19" i="60" s="1"/>
  <c r="AN365" i="7"/>
  <c r="AN363" i="7"/>
  <c r="AN366" i="7"/>
  <c r="AN364" i="7"/>
  <c r="AM149" i="17"/>
  <c r="AM148" i="17"/>
  <c r="AM150" i="17"/>
  <c r="AN34" i="17"/>
  <c r="AN74" i="21"/>
  <c r="AN75" i="21"/>
  <c r="AN73" i="21"/>
  <c r="AN161" i="17"/>
  <c r="AN162" i="17"/>
  <c r="AN160" i="17"/>
  <c r="J6" i="39"/>
  <c r="AN133" i="21"/>
  <c r="AN134" i="21"/>
  <c r="AN135" i="21"/>
  <c r="AM224" i="21"/>
  <c r="AM225" i="21"/>
  <c r="AN37" i="21"/>
  <c r="AM223" i="21"/>
  <c r="AN337" i="7"/>
  <c r="AN339" i="7"/>
  <c r="AN338" i="7"/>
  <c r="AN340" i="7"/>
  <c r="G4" i="39"/>
  <c r="H30" i="58"/>
  <c r="O1331" i="31"/>
  <c r="N1431" i="31"/>
  <c r="N1229" i="31"/>
  <c r="AN106" i="7"/>
  <c r="AN103" i="7"/>
  <c r="AN105" i="7"/>
  <c r="AN104" i="7"/>
  <c r="J140" i="58"/>
  <c r="AN238" i="21"/>
  <c r="AN240" i="21"/>
  <c r="AN239" i="21"/>
  <c r="H190" i="45"/>
  <c r="N925" i="31"/>
  <c r="H189" i="45"/>
  <c r="H188" i="45"/>
  <c r="G123" i="37"/>
  <c r="G124" i="37"/>
  <c r="M120" i="31"/>
  <c r="G126" i="37"/>
  <c r="G125" i="37"/>
  <c r="N420" i="31"/>
  <c r="H190" i="40"/>
  <c r="H188" i="40"/>
  <c r="H189" i="40"/>
  <c r="AN40" i="21"/>
  <c r="AM268" i="21"/>
  <c r="AM269" i="21"/>
  <c r="AM270" i="21"/>
  <c r="G124" i="46"/>
  <c r="M1029" i="31"/>
  <c r="G126" i="46"/>
  <c r="G123" i="46"/>
  <c r="G125" i="46"/>
  <c r="G152" i="46"/>
  <c r="AM415" i="7"/>
  <c r="AM416" i="7"/>
  <c r="AN40" i="7"/>
  <c r="AM417" i="7"/>
  <c r="AM418" i="7"/>
  <c r="H124" i="49"/>
  <c r="M19" i="31"/>
  <c r="E206" i="35"/>
  <c r="K95" i="31" s="1"/>
  <c r="N625" i="31"/>
  <c r="H124" i="42"/>
  <c r="H123" i="42"/>
  <c r="H126" i="42"/>
  <c r="H125" i="42"/>
  <c r="D20" i="52"/>
  <c r="F194" i="35"/>
  <c r="F156" i="35"/>
  <c r="J29" i="58"/>
  <c r="G125" i="48"/>
  <c r="G126" i="48"/>
  <c r="G124" i="48"/>
  <c r="M1332" i="31"/>
  <c r="G123" i="48"/>
  <c r="N1128" i="31"/>
  <c r="H188" i="41"/>
  <c r="H190" i="41"/>
  <c r="H189" i="41"/>
  <c r="N521" i="31"/>
  <c r="H5" i="47"/>
  <c r="I74" i="58"/>
  <c r="AM90" i="21"/>
  <c r="AM89" i="21"/>
  <c r="AM88" i="21"/>
  <c r="AN28" i="21"/>
  <c r="J6" i="35"/>
  <c r="AN77" i="7"/>
  <c r="AN79" i="7"/>
  <c r="AN78" i="7"/>
  <c r="AN80" i="7"/>
  <c r="AM77" i="17"/>
  <c r="AM78" i="17"/>
  <c r="AM76" i="17"/>
  <c r="AN28" i="17"/>
  <c r="G153" i="39"/>
  <c r="G155" i="39"/>
  <c r="G152" i="39"/>
  <c r="M321" i="31"/>
  <c r="G154" i="39"/>
  <c r="C35" i="52"/>
  <c r="E139" i="57"/>
  <c r="E141" i="57" s="1"/>
  <c r="E101" i="57"/>
  <c r="E109" i="57" s="1"/>
  <c r="E83" i="57"/>
  <c r="H124" i="38"/>
  <c r="H125" i="38"/>
  <c r="H126" i="38"/>
  <c r="N221" i="31"/>
  <c r="H123" i="38"/>
  <c r="AM208" i="17"/>
  <c r="AM209" i="17"/>
  <c r="AM210" i="17"/>
  <c r="AN39" i="17"/>
  <c r="K7" i="11"/>
  <c r="L147" i="58"/>
  <c r="D56" i="52"/>
  <c r="D71" i="52" s="1"/>
  <c r="F191" i="35"/>
  <c r="H7" i="38"/>
  <c r="I137" i="58"/>
  <c r="I4" i="43"/>
  <c r="J34" i="58"/>
  <c r="M1129" i="31"/>
  <c r="G154" i="47"/>
  <c r="G153" i="47"/>
  <c r="G152" i="47"/>
  <c r="G155" i="47"/>
  <c r="D5" i="52"/>
  <c r="F127" i="39"/>
  <c r="I188" i="49"/>
  <c r="J4" i="11"/>
  <c r="G5" i="35"/>
  <c r="H63" i="58"/>
  <c r="O17" i="31"/>
  <c r="H7" i="39"/>
  <c r="I138" i="58"/>
  <c r="E99" i="57"/>
  <c r="F194" i="43"/>
  <c r="F206" i="43" s="1"/>
  <c r="L802" i="31" s="1"/>
  <c r="D27" i="52"/>
  <c r="J189" i="11"/>
  <c r="P1228" i="31"/>
  <c r="J190" i="11"/>
  <c r="J188" i="11"/>
  <c r="E86" i="57"/>
  <c r="E95" i="57"/>
  <c r="J5" i="48"/>
  <c r="K77" i="58"/>
  <c r="G189" i="38"/>
  <c r="G196" i="38" s="1"/>
  <c r="G208" i="38" s="1"/>
  <c r="M299" i="31" s="1"/>
  <c r="G188" i="38"/>
  <c r="M218" i="31"/>
  <c r="I6" i="49"/>
  <c r="J112" i="58"/>
  <c r="I25" i="60" s="1"/>
  <c r="I6" i="11"/>
  <c r="J111" i="58"/>
  <c r="I24" i="60" s="1"/>
  <c r="H126" i="43"/>
  <c r="N726" i="31"/>
  <c r="H125" i="43"/>
  <c r="H124" i="43"/>
  <c r="H123" i="43"/>
  <c r="G5" i="43"/>
  <c r="H70" i="58"/>
  <c r="I7" i="45"/>
  <c r="J144" i="58"/>
  <c r="I123" i="11"/>
  <c r="I7" i="40"/>
  <c r="J139" i="58"/>
  <c r="H4" i="46"/>
  <c r="I37" i="58"/>
  <c r="I4" i="49"/>
  <c r="J40" i="58"/>
  <c r="H4" i="35"/>
  <c r="I27" i="58"/>
  <c r="I4" i="42"/>
  <c r="J33" i="58"/>
  <c r="G188" i="39"/>
  <c r="G189" i="39"/>
  <c r="G190" i="39"/>
  <c r="M319" i="31"/>
  <c r="AN105" i="21"/>
  <c r="AN104" i="21"/>
  <c r="AN103" i="21"/>
  <c r="AN39" i="21"/>
  <c r="AM253" i="21"/>
  <c r="AM254" i="21"/>
  <c r="AM255" i="21"/>
  <c r="H4" i="48"/>
  <c r="I41" i="58"/>
  <c r="G270" i="11" l="1"/>
  <c r="G206" i="11" s="1"/>
  <c r="G270" i="38"/>
  <c r="G206" i="38"/>
  <c r="G270" i="45"/>
  <c r="G206" i="45"/>
  <c r="H270" i="11"/>
  <c r="H206" i="11" s="1"/>
  <c r="J205" i="11"/>
  <c r="G270" i="42"/>
  <c r="G206" i="42"/>
  <c r="F14" i="52"/>
  <c r="F68" i="52"/>
  <c r="H191" i="11"/>
  <c r="H127" i="11"/>
  <c r="E9" i="52"/>
  <c r="J103" i="58"/>
  <c r="I16" i="60" s="1"/>
  <c r="H189" i="48"/>
  <c r="G124" i="35"/>
  <c r="E56" i="52"/>
  <c r="I124" i="11"/>
  <c r="G126" i="35"/>
  <c r="G125" i="35"/>
  <c r="H126" i="49"/>
  <c r="J75" i="58"/>
  <c r="K75" i="58" s="1"/>
  <c r="O1231" i="31"/>
  <c r="H125" i="49"/>
  <c r="I126" i="11"/>
  <c r="E93" i="57"/>
  <c r="E107" i="57" s="1"/>
  <c r="H123" i="49"/>
  <c r="F77" i="57"/>
  <c r="F84" i="57" s="1"/>
  <c r="H152" i="45"/>
  <c r="H194" i="45" s="1"/>
  <c r="I66" i="58"/>
  <c r="I5" i="39" s="1"/>
  <c r="J110" i="58"/>
  <c r="I23" i="60" s="1"/>
  <c r="E94" i="57"/>
  <c r="F11" i="52"/>
  <c r="L137" i="48"/>
  <c r="I6" i="47"/>
  <c r="O1128" i="31" s="1"/>
  <c r="J32" i="58"/>
  <c r="J4" i="41" s="1"/>
  <c r="J107" i="58"/>
  <c r="I20" i="60" s="1"/>
  <c r="H7" i="35"/>
  <c r="G79" i="57" s="1"/>
  <c r="L138" i="48"/>
  <c r="L135" i="48"/>
  <c r="H155" i="45"/>
  <c r="I7" i="47"/>
  <c r="J146" i="58"/>
  <c r="N1127" i="31"/>
  <c r="H189" i="47"/>
  <c r="H188" i="47"/>
  <c r="F70" i="52"/>
  <c r="I72" i="58"/>
  <c r="I5" i="45" s="1"/>
  <c r="O927" i="31" s="1"/>
  <c r="O1228" i="31"/>
  <c r="H124" i="40"/>
  <c r="H126" i="40"/>
  <c r="N423" i="31"/>
  <c r="H125" i="40"/>
  <c r="H123" i="40"/>
  <c r="H154" i="45"/>
  <c r="J31" i="58"/>
  <c r="I4" i="40"/>
  <c r="H153" i="45"/>
  <c r="K99" i="58"/>
  <c r="J12" i="60" s="1"/>
  <c r="K102" i="58"/>
  <c r="J15" i="60" s="1"/>
  <c r="E97" i="57"/>
  <c r="I190" i="49"/>
  <c r="I189" i="49"/>
  <c r="E25" i="52"/>
  <c r="I5" i="46"/>
  <c r="J73" i="58"/>
  <c r="J148" i="58"/>
  <c r="I188" i="11"/>
  <c r="I189" i="11"/>
  <c r="G69" i="35"/>
  <c r="M24" i="31" s="1"/>
  <c r="I28" i="58"/>
  <c r="I4" i="37" s="1"/>
  <c r="I6" i="44"/>
  <c r="O825" i="31" s="1"/>
  <c r="E92" i="57"/>
  <c r="G70" i="48"/>
  <c r="M1339" i="31" s="1"/>
  <c r="G74" i="49"/>
  <c r="M1450" i="31" s="1"/>
  <c r="G70" i="45"/>
  <c r="M935" i="31" s="1"/>
  <c r="G72" i="41"/>
  <c r="M537" i="31" s="1"/>
  <c r="G76" i="39"/>
  <c r="M343" i="31" s="1"/>
  <c r="G74" i="44"/>
  <c r="M844" i="31" s="1"/>
  <c r="G76" i="41"/>
  <c r="M545" i="31" s="1"/>
  <c r="G72" i="35"/>
  <c r="M32" i="31" s="1"/>
  <c r="G76" i="35"/>
  <c r="M40" i="31" s="1"/>
  <c r="G74" i="48"/>
  <c r="M1349" i="31" s="1"/>
  <c r="G69" i="40"/>
  <c r="M428" i="31" s="1"/>
  <c r="G69" i="37"/>
  <c r="M125" i="31" s="1"/>
  <c r="E29" i="52"/>
  <c r="G70" i="37"/>
  <c r="M127" i="31" s="1"/>
  <c r="G72" i="49"/>
  <c r="M1446" i="31" s="1"/>
  <c r="G76" i="49"/>
  <c r="M1454" i="31" s="1"/>
  <c r="G71" i="11"/>
  <c r="M1241" i="31" s="1"/>
  <c r="G76" i="38"/>
  <c r="M242" i="31" s="1"/>
  <c r="G75" i="45"/>
  <c r="M947" i="31" s="1"/>
  <c r="G76" i="44"/>
  <c r="M848" i="31" s="1"/>
  <c r="G71" i="38"/>
  <c r="M231" i="31" s="1"/>
  <c r="G71" i="44"/>
  <c r="M837" i="31" s="1"/>
  <c r="G70" i="47"/>
  <c r="M1137" i="31" s="1"/>
  <c r="G74" i="37"/>
  <c r="M137" i="31" s="1"/>
  <c r="G72" i="44"/>
  <c r="M840" i="31" s="1"/>
  <c r="G74" i="47"/>
  <c r="M1147" i="31" s="1"/>
  <c r="G71" i="39"/>
  <c r="M332" i="31" s="1"/>
  <c r="G74" i="11"/>
  <c r="M1248" i="31" s="1"/>
  <c r="G71" i="42"/>
  <c r="M635" i="31" s="1"/>
  <c r="G72" i="48"/>
  <c r="M1345" i="31" s="1"/>
  <c r="G75" i="41"/>
  <c r="M543" i="31" s="1"/>
  <c r="G70" i="39"/>
  <c r="M329" i="31" s="1"/>
  <c r="G69" i="43"/>
  <c r="M731" i="31" s="1"/>
  <c r="G71" i="45"/>
  <c r="M938" i="31" s="1"/>
  <c r="G75" i="44"/>
  <c r="M846" i="31" s="1"/>
  <c r="E448" i="7"/>
  <c r="G68" i="49"/>
  <c r="G70" i="11"/>
  <c r="M1238" i="31" s="1"/>
  <c r="G70" i="41"/>
  <c r="M531" i="31" s="1"/>
  <c r="G70" i="49"/>
  <c r="M1440" i="31" s="1"/>
  <c r="G74" i="41"/>
  <c r="M541" i="31" s="1"/>
  <c r="G70" i="44"/>
  <c r="M834" i="31" s="1"/>
  <c r="G76" i="11"/>
  <c r="M1252" i="31" s="1"/>
  <c r="G75" i="42"/>
  <c r="M644" i="31" s="1"/>
  <c r="G70" i="42"/>
  <c r="M632" i="31" s="1"/>
  <c r="G72" i="45"/>
  <c r="M941" i="31" s="1"/>
  <c r="K101" i="58"/>
  <c r="J14" i="60" s="1"/>
  <c r="J6" i="38"/>
  <c r="P219" i="31" s="1"/>
  <c r="G75" i="48"/>
  <c r="M1351" i="31" s="1"/>
  <c r="G71" i="47"/>
  <c r="M1140" i="31" s="1"/>
  <c r="G71" i="35"/>
  <c r="M29" i="31" s="1"/>
  <c r="G68" i="44"/>
  <c r="M830" i="31" s="1"/>
  <c r="G75" i="47"/>
  <c r="M1149" i="31" s="1"/>
  <c r="G74" i="38"/>
  <c r="M238" i="31" s="1"/>
  <c r="G74" i="42"/>
  <c r="M642" i="31" s="1"/>
  <c r="G68" i="46"/>
  <c r="G71" i="37"/>
  <c r="M130" i="31" s="1"/>
  <c r="G75" i="11"/>
  <c r="M1250" i="31" s="1"/>
  <c r="G76" i="42"/>
  <c r="M646" i="31" s="1"/>
  <c r="G75" i="49"/>
  <c r="M1452" i="31" s="1"/>
  <c r="G70" i="38"/>
  <c r="M228" i="31" s="1"/>
  <c r="G68" i="48"/>
  <c r="M1335" i="31" s="1"/>
  <c r="G69" i="41"/>
  <c r="D104" i="57"/>
  <c r="D105" i="57" s="1"/>
  <c r="D122" i="57" s="1"/>
  <c r="G69" i="44"/>
  <c r="G174" i="44" s="1"/>
  <c r="G197" i="44" s="1"/>
  <c r="G209" i="44" s="1"/>
  <c r="M904" i="31" s="1"/>
  <c r="G72" i="47"/>
  <c r="M1143" i="31" s="1"/>
  <c r="G68" i="37"/>
  <c r="G71" i="43"/>
  <c r="M736" i="31" s="1"/>
  <c r="G76" i="47"/>
  <c r="M1151" i="31" s="1"/>
  <c r="G72" i="37"/>
  <c r="M133" i="31" s="1"/>
  <c r="G74" i="40"/>
  <c r="M440" i="31" s="1"/>
  <c r="G69" i="46"/>
  <c r="G76" i="37"/>
  <c r="M141" i="31" s="1"/>
  <c r="G71" i="49"/>
  <c r="M1443" i="31" s="1"/>
  <c r="G69" i="39"/>
  <c r="M327" i="31" s="1"/>
  <c r="G70" i="46"/>
  <c r="M1036" i="31" s="1"/>
  <c r="G75" i="40"/>
  <c r="M442" i="31" s="1"/>
  <c r="G76" i="48"/>
  <c r="M1353" i="31" s="1"/>
  <c r="G71" i="41"/>
  <c r="M534" i="31" s="1"/>
  <c r="G68" i="41"/>
  <c r="G68" i="43"/>
  <c r="M729" i="31" s="1"/>
  <c r="G74" i="35"/>
  <c r="M36" i="31" s="1"/>
  <c r="G74" i="39"/>
  <c r="M339" i="31" s="1"/>
  <c r="G76" i="43"/>
  <c r="M747" i="31" s="1"/>
  <c r="G69" i="49"/>
  <c r="G69" i="38"/>
  <c r="M226" i="31" s="1"/>
  <c r="G69" i="45"/>
  <c r="G69" i="11"/>
  <c r="M1236" i="31" s="1"/>
  <c r="G69" i="47"/>
  <c r="M1135" i="31" s="1"/>
  <c r="G71" i="40"/>
  <c r="M433" i="31" s="1"/>
  <c r="G75" i="46"/>
  <c r="M1048" i="31" s="1"/>
  <c r="G68" i="38"/>
  <c r="M224" i="31" s="1"/>
  <c r="G68" i="47"/>
  <c r="M1133" i="31" s="1"/>
  <c r="G75" i="35"/>
  <c r="M38" i="31" s="1"/>
  <c r="D17" i="52"/>
  <c r="G75" i="38"/>
  <c r="M240" i="31" s="1"/>
  <c r="G72" i="40"/>
  <c r="M436" i="31" s="1"/>
  <c r="G72" i="43"/>
  <c r="M739" i="31" s="1"/>
  <c r="G70" i="35"/>
  <c r="M26" i="31" s="1"/>
  <c r="G70" i="43"/>
  <c r="M733" i="31" s="1"/>
  <c r="G76" i="45"/>
  <c r="M949" i="31" s="1"/>
  <c r="G68" i="11"/>
  <c r="M1234" i="31" s="1"/>
  <c r="G74" i="43"/>
  <c r="M743" i="31" s="1"/>
  <c r="G74" i="45"/>
  <c r="M945" i="31" s="1"/>
  <c r="G71" i="46"/>
  <c r="M1039" i="31" s="1"/>
  <c r="G75" i="39"/>
  <c r="M341" i="31" s="1"/>
  <c r="G76" i="46"/>
  <c r="M1050" i="31" s="1"/>
  <c r="G68" i="35"/>
  <c r="M22" i="31" s="1"/>
  <c r="G74" i="46"/>
  <c r="M1046" i="31" s="1"/>
  <c r="G68" i="39"/>
  <c r="M325" i="31" s="1"/>
  <c r="D110" i="57"/>
  <c r="G69" i="48"/>
  <c r="G75" i="43"/>
  <c r="M745" i="31" s="1"/>
  <c r="G68" i="40"/>
  <c r="M426" i="31" s="1"/>
  <c r="G71" i="48"/>
  <c r="M1342" i="31" s="1"/>
  <c r="G68" i="42"/>
  <c r="M628" i="31" s="1"/>
  <c r="G70" i="40"/>
  <c r="M430" i="31" s="1"/>
  <c r="G72" i="11"/>
  <c r="M1244" i="31" s="1"/>
  <c r="G72" i="42"/>
  <c r="M638" i="31" s="1"/>
  <c r="G76" i="40"/>
  <c r="M444" i="31" s="1"/>
  <c r="G72" i="46"/>
  <c r="M1042" i="31" s="1"/>
  <c r="G75" i="37"/>
  <c r="M139" i="31" s="1"/>
  <c r="G69" i="42"/>
  <c r="G72" i="38"/>
  <c r="M234" i="31" s="1"/>
  <c r="G68" i="45"/>
  <c r="G194" i="41"/>
  <c r="H69" i="37"/>
  <c r="N125" i="31" s="1"/>
  <c r="H75" i="38"/>
  <c r="N240" i="31" s="1"/>
  <c r="H74" i="37"/>
  <c r="N137" i="31" s="1"/>
  <c r="H76" i="38"/>
  <c r="N242" i="31" s="1"/>
  <c r="H76" i="41"/>
  <c r="N545" i="31" s="1"/>
  <c r="H71" i="41"/>
  <c r="N534" i="31" s="1"/>
  <c r="H70" i="41"/>
  <c r="N531" i="31" s="1"/>
  <c r="H76" i="43"/>
  <c r="N747" i="31" s="1"/>
  <c r="H76" i="45"/>
  <c r="N949" i="31" s="1"/>
  <c r="H71" i="45"/>
  <c r="N938" i="31" s="1"/>
  <c r="H75" i="47"/>
  <c r="N1149" i="31" s="1"/>
  <c r="H72" i="47"/>
  <c r="N1143" i="31" s="1"/>
  <c r="H70" i="46"/>
  <c r="N1036" i="31" s="1"/>
  <c r="H69" i="48"/>
  <c r="N1337" i="31" s="1"/>
  <c r="H75" i="48"/>
  <c r="N1351" i="31" s="1"/>
  <c r="H70" i="37"/>
  <c r="N127" i="31" s="1"/>
  <c r="H69" i="35"/>
  <c r="H74" i="38"/>
  <c r="N238" i="31" s="1"/>
  <c r="H72" i="38"/>
  <c r="N234" i="31" s="1"/>
  <c r="H70" i="38"/>
  <c r="N228" i="31" s="1"/>
  <c r="H72" i="41"/>
  <c r="N537" i="31" s="1"/>
  <c r="H68" i="39"/>
  <c r="H75" i="40"/>
  <c r="N442" i="31" s="1"/>
  <c r="H72" i="43"/>
  <c r="N739" i="31" s="1"/>
  <c r="H72" i="45"/>
  <c r="N941" i="31" s="1"/>
  <c r="H75" i="44"/>
  <c r="N846" i="31" s="1"/>
  <c r="H75" i="46"/>
  <c r="N1048" i="31" s="1"/>
  <c r="H68" i="47"/>
  <c r="H69" i="49"/>
  <c r="H70" i="11"/>
  <c r="N1238" i="31" s="1"/>
  <c r="H76" i="11"/>
  <c r="N1252" i="31" s="1"/>
  <c r="H69" i="40"/>
  <c r="H76" i="37"/>
  <c r="N141" i="31" s="1"/>
  <c r="H69" i="38"/>
  <c r="H71" i="38"/>
  <c r="N231" i="31" s="1"/>
  <c r="H69" i="39"/>
  <c r="H68" i="41"/>
  <c r="N527" i="31" s="1"/>
  <c r="H71" i="40"/>
  <c r="N433" i="31" s="1"/>
  <c r="H75" i="42"/>
  <c r="N644" i="31" s="1"/>
  <c r="H74" i="44"/>
  <c r="N844" i="31" s="1"/>
  <c r="H68" i="45"/>
  <c r="N931" i="31" s="1"/>
  <c r="H71" i="44"/>
  <c r="N837" i="31" s="1"/>
  <c r="H71" i="46"/>
  <c r="N1039" i="31" s="1"/>
  <c r="H75" i="49"/>
  <c r="N1452" i="31" s="1"/>
  <c r="H76" i="48"/>
  <c r="N1353" i="31" s="1"/>
  <c r="H72" i="11"/>
  <c r="N1244" i="31" s="1"/>
  <c r="H74" i="11"/>
  <c r="N1248" i="31" s="1"/>
  <c r="H75" i="41"/>
  <c r="N543" i="31" s="1"/>
  <c r="H72" i="37"/>
  <c r="N133" i="31" s="1"/>
  <c r="H76" i="39"/>
  <c r="N343" i="31" s="1"/>
  <c r="H74" i="39"/>
  <c r="N339" i="31" s="1"/>
  <c r="H74" i="40"/>
  <c r="N440" i="31" s="1"/>
  <c r="H71" i="39"/>
  <c r="N332" i="31" s="1"/>
  <c r="H76" i="42"/>
  <c r="N646" i="31" s="1"/>
  <c r="H71" i="42"/>
  <c r="N635" i="31" s="1"/>
  <c r="H70" i="44"/>
  <c r="N834" i="31" s="1"/>
  <c r="H69" i="43"/>
  <c r="H74" i="45"/>
  <c r="N945" i="31" s="1"/>
  <c r="H74" i="47"/>
  <c r="N1147" i="31" s="1"/>
  <c r="H71" i="49"/>
  <c r="N1443" i="31" s="1"/>
  <c r="H72" i="48"/>
  <c r="N1345" i="31" s="1"/>
  <c r="H70" i="48"/>
  <c r="N1339" i="31" s="1"/>
  <c r="H76" i="49"/>
  <c r="N1454" i="31" s="1"/>
  <c r="H71" i="43"/>
  <c r="N736" i="31" s="1"/>
  <c r="H69" i="42"/>
  <c r="N630" i="31" s="1"/>
  <c r="H75" i="45"/>
  <c r="N947" i="31" s="1"/>
  <c r="H69" i="46"/>
  <c r="N1034" i="31" s="1"/>
  <c r="H71" i="48"/>
  <c r="N1342" i="31" s="1"/>
  <c r="H71" i="11"/>
  <c r="N1241" i="31" s="1"/>
  <c r="H68" i="37"/>
  <c r="N123" i="31" s="1"/>
  <c r="H72" i="39"/>
  <c r="N335" i="31" s="1"/>
  <c r="H70" i="39"/>
  <c r="N329" i="31" s="1"/>
  <c r="H70" i="40"/>
  <c r="N430" i="31" s="1"/>
  <c r="H76" i="40"/>
  <c r="N444" i="31" s="1"/>
  <c r="H72" i="42"/>
  <c r="N638" i="31" s="1"/>
  <c r="H74" i="43"/>
  <c r="N743" i="31" s="1"/>
  <c r="H69" i="45"/>
  <c r="N933" i="31" s="1"/>
  <c r="H76" i="44"/>
  <c r="N848" i="31" s="1"/>
  <c r="H70" i="45"/>
  <c r="N935" i="31" s="1"/>
  <c r="H70" i="47"/>
  <c r="N1137" i="31" s="1"/>
  <c r="H74" i="48"/>
  <c r="N1349" i="31" s="1"/>
  <c r="H76" i="47"/>
  <c r="N1151" i="31" s="1"/>
  <c r="H68" i="48"/>
  <c r="N1335" i="31" s="1"/>
  <c r="H75" i="39"/>
  <c r="N341" i="31" s="1"/>
  <c r="H76" i="35"/>
  <c r="N40" i="31" s="1"/>
  <c r="H72" i="35"/>
  <c r="N32" i="31" s="1"/>
  <c r="H75" i="35"/>
  <c r="N38" i="31" s="1"/>
  <c r="H69" i="41"/>
  <c r="N529" i="31" s="1"/>
  <c r="H72" i="40"/>
  <c r="N436" i="31" s="1"/>
  <c r="H68" i="42"/>
  <c r="N628" i="31" s="1"/>
  <c r="H70" i="43"/>
  <c r="N733" i="31" s="1"/>
  <c r="H70" i="42"/>
  <c r="N632" i="31" s="1"/>
  <c r="H72" i="44"/>
  <c r="N840" i="31" s="1"/>
  <c r="H76" i="46"/>
  <c r="N1050" i="31" s="1"/>
  <c r="H74" i="46"/>
  <c r="N1046" i="31" s="1"/>
  <c r="H71" i="47"/>
  <c r="N1140" i="31" s="1"/>
  <c r="H72" i="49"/>
  <c r="N1446" i="31" s="1"/>
  <c r="H69" i="11"/>
  <c r="H71" i="37"/>
  <c r="N130" i="31" s="1"/>
  <c r="H74" i="35"/>
  <c r="N36" i="31" s="1"/>
  <c r="H71" i="35"/>
  <c r="N29" i="31" s="1"/>
  <c r="H68" i="38"/>
  <c r="H75" i="37"/>
  <c r="N139" i="31" s="1"/>
  <c r="H68" i="35"/>
  <c r="H68" i="40"/>
  <c r="H75" i="43"/>
  <c r="N745" i="31" s="1"/>
  <c r="H74" i="41"/>
  <c r="N541" i="31" s="1"/>
  <c r="H68" i="43"/>
  <c r="H68" i="44"/>
  <c r="N830" i="31" s="1"/>
  <c r="H72" i="46"/>
  <c r="N1042" i="31" s="1"/>
  <c r="H74" i="42"/>
  <c r="N642" i="31" s="1"/>
  <c r="H74" i="49"/>
  <c r="N1450" i="31" s="1"/>
  <c r="H69" i="47"/>
  <c r="H75" i="11"/>
  <c r="N1250" i="31" s="1"/>
  <c r="H68" i="11"/>
  <c r="H70" i="35"/>
  <c r="N26" i="31" s="1"/>
  <c r="H69" i="44"/>
  <c r="N832" i="31" s="1"/>
  <c r="H68" i="46"/>
  <c r="N1032" i="31" s="1"/>
  <c r="H70" i="49"/>
  <c r="N1440" i="31" s="1"/>
  <c r="H68" i="49"/>
  <c r="D111" i="57"/>
  <c r="L1135" i="31"/>
  <c r="F172" i="47"/>
  <c r="F174" i="47"/>
  <c r="F197" i="47" s="1"/>
  <c r="F209" i="47" s="1"/>
  <c r="L1207" i="31" s="1"/>
  <c r="L729" i="31"/>
  <c r="F173" i="43"/>
  <c r="F196" i="43" s="1"/>
  <c r="F208" i="43" s="1"/>
  <c r="L804" i="31" s="1"/>
  <c r="L1438" i="31"/>
  <c r="F174" i="49"/>
  <c r="F197" i="49" s="1"/>
  <c r="F209" i="49" s="1"/>
  <c r="L1510" i="31" s="1"/>
  <c r="F172" i="49"/>
  <c r="L628" i="31"/>
  <c r="F173" i="42"/>
  <c r="F196" i="42" s="1"/>
  <c r="F208" i="42" s="1"/>
  <c r="L703" i="31" s="1"/>
  <c r="L731" i="31"/>
  <c r="F172" i="43"/>
  <c r="E195" i="44"/>
  <c r="E207" i="44" s="1"/>
  <c r="K906" i="31" s="1"/>
  <c r="C46" i="52"/>
  <c r="E175" i="35"/>
  <c r="C38" i="52"/>
  <c r="E195" i="35"/>
  <c r="L1034" i="31"/>
  <c r="F172" i="46"/>
  <c r="F174" i="46"/>
  <c r="F197" i="46" s="1"/>
  <c r="F209" i="46" s="1"/>
  <c r="L1106" i="31" s="1"/>
  <c r="L327" i="31"/>
  <c r="F174" i="39"/>
  <c r="F197" i="39" s="1"/>
  <c r="F209" i="39" s="1"/>
  <c r="L399" i="31" s="1"/>
  <c r="F172" i="39"/>
  <c r="L1337" i="31"/>
  <c r="F172" i="48"/>
  <c r="F174" i="48"/>
  <c r="F197" i="48" s="1"/>
  <c r="F209" i="48" s="1"/>
  <c r="L1409" i="31" s="1"/>
  <c r="L630" i="31"/>
  <c r="F174" i="42"/>
  <c r="F197" i="42" s="1"/>
  <c r="F209" i="42" s="1"/>
  <c r="L702" i="31" s="1"/>
  <c r="F172" i="42"/>
  <c r="L1236" i="31"/>
  <c r="F78" i="7"/>
  <c r="F260" i="7"/>
  <c r="F130" i="7"/>
  <c r="F234" i="7"/>
  <c r="F364" i="7"/>
  <c r="F338" i="7"/>
  <c r="F104" i="7"/>
  <c r="F442" i="7"/>
  <c r="F416" i="7"/>
  <c r="F156" i="7"/>
  <c r="F182" i="7"/>
  <c r="F286" i="7"/>
  <c r="F312" i="7"/>
  <c r="F208" i="7"/>
  <c r="F174" i="11"/>
  <c r="F197" i="11" s="1"/>
  <c r="F208" i="11" s="1"/>
  <c r="L1308" i="31" s="1"/>
  <c r="F172" i="11"/>
  <c r="C50" i="52"/>
  <c r="E195" i="11"/>
  <c r="E175" i="11"/>
  <c r="E195" i="42"/>
  <c r="E207" i="42" s="1"/>
  <c r="K704" i="31" s="1"/>
  <c r="C44" i="52"/>
  <c r="C42" i="52"/>
  <c r="E195" i="40"/>
  <c r="E207" i="40" s="1"/>
  <c r="K502" i="31" s="1"/>
  <c r="K36" i="58"/>
  <c r="J4" i="45"/>
  <c r="E195" i="49"/>
  <c r="E207" i="49" s="1"/>
  <c r="K1512" i="31" s="1"/>
  <c r="C52" i="52"/>
  <c r="C51" i="52"/>
  <c r="E195" i="48"/>
  <c r="E207" i="48" s="1"/>
  <c r="K1411" i="31" s="1"/>
  <c r="L226" i="31"/>
  <c r="F172" i="38"/>
  <c r="L832" i="31"/>
  <c r="F172" i="44"/>
  <c r="F174" i="44"/>
  <c r="F197" i="44" s="1"/>
  <c r="F209" i="44" s="1"/>
  <c r="L904" i="31" s="1"/>
  <c r="L529" i="31"/>
  <c r="F172" i="41"/>
  <c r="F174" i="41"/>
  <c r="F197" i="41" s="1"/>
  <c r="F209" i="41" s="1"/>
  <c r="L601" i="31" s="1"/>
  <c r="L527" i="31"/>
  <c r="F173" i="41"/>
  <c r="F196" i="41" s="1"/>
  <c r="F208" i="41" s="1"/>
  <c r="L602" i="31" s="1"/>
  <c r="C41" i="52"/>
  <c r="E195" i="39"/>
  <c r="E207" i="39" s="1"/>
  <c r="K401" i="31" s="1"/>
  <c r="E175" i="39"/>
  <c r="N825" i="31"/>
  <c r="E64" i="52"/>
  <c r="I123" i="45"/>
  <c r="I126" i="45"/>
  <c r="O928" i="31"/>
  <c r="I124" i="45"/>
  <c r="I125" i="45"/>
  <c r="C49" i="52"/>
  <c r="E195" i="47"/>
  <c r="E207" i="47" s="1"/>
  <c r="K1209" i="31" s="1"/>
  <c r="L1335" i="31"/>
  <c r="F173" i="48"/>
  <c r="F196" i="48" s="1"/>
  <c r="F208" i="48" s="1"/>
  <c r="L1410" i="31" s="1"/>
  <c r="L931" i="31"/>
  <c r="F173" i="45"/>
  <c r="F196" i="45" s="1"/>
  <c r="F208" i="45" s="1"/>
  <c r="L1006" i="31" s="1"/>
  <c r="L1436" i="31"/>
  <c r="F173" i="49"/>
  <c r="F196" i="49" s="1"/>
  <c r="F208" i="49" s="1"/>
  <c r="L1511" i="31" s="1"/>
  <c r="L325" i="31"/>
  <c r="F173" i="39"/>
  <c r="F196" i="39" s="1"/>
  <c r="F208" i="39" s="1"/>
  <c r="L400" i="31" s="1"/>
  <c r="E450" i="7"/>
  <c r="F417" i="7"/>
  <c r="F418" i="7"/>
  <c r="F288" i="7"/>
  <c r="F105" i="7"/>
  <c r="F77" i="7"/>
  <c r="F184" i="7"/>
  <c r="F131" i="7"/>
  <c r="F415" i="7"/>
  <c r="F209" i="7"/>
  <c r="F287" i="7"/>
  <c r="F129" i="7"/>
  <c r="F106" i="7"/>
  <c r="F339" i="7"/>
  <c r="F210" i="7"/>
  <c r="F313" i="7"/>
  <c r="F233" i="7"/>
  <c r="F363" i="7"/>
  <c r="F236" i="7"/>
  <c r="F80" i="7"/>
  <c r="F443" i="7"/>
  <c r="F132" i="7"/>
  <c r="F365" i="7"/>
  <c r="F79" i="7"/>
  <c r="F441" i="7"/>
  <c r="F103" i="7"/>
  <c r="F340" i="7"/>
  <c r="F181" i="7"/>
  <c r="F155" i="7"/>
  <c r="F262" i="7"/>
  <c r="F157" i="7"/>
  <c r="F285" i="7"/>
  <c r="F183" i="7"/>
  <c r="F158" i="7"/>
  <c r="F366" i="7"/>
  <c r="F311" i="7"/>
  <c r="F261" i="7"/>
  <c r="F207" i="7"/>
  <c r="F259" i="7"/>
  <c r="L1234" i="31"/>
  <c r="F235" i="7"/>
  <c r="F337" i="7"/>
  <c r="F444" i="7"/>
  <c r="F314" i="7"/>
  <c r="F173" i="11"/>
  <c r="F196" i="11" s="1"/>
  <c r="F207" i="11" s="1"/>
  <c r="L1309" i="31" s="1"/>
  <c r="E175" i="37"/>
  <c r="E195" i="37"/>
  <c r="E207" i="37" s="1"/>
  <c r="K199" i="31" s="1"/>
  <c r="E175" i="38"/>
  <c r="E195" i="38"/>
  <c r="E207" i="38" s="1"/>
  <c r="K300" i="31" s="1"/>
  <c r="L426" i="31"/>
  <c r="F173" i="40"/>
  <c r="F196" i="40" s="1"/>
  <c r="F208" i="40" s="1"/>
  <c r="L501" i="31" s="1"/>
  <c r="L224" i="31"/>
  <c r="F174" i="38"/>
  <c r="F197" i="38" s="1"/>
  <c r="F209" i="38" s="1"/>
  <c r="L298" i="31" s="1"/>
  <c r="E96" i="57"/>
  <c r="E449" i="7"/>
  <c r="C45" i="52"/>
  <c r="E195" i="43"/>
  <c r="E207" i="43" s="1"/>
  <c r="K805" i="31" s="1"/>
  <c r="L1133" i="31"/>
  <c r="F173" i="47"/>
  <c r="F196" i="47" s="1"/>
  <c r="F208" i="47" s="1"/>
  <c r="L1208" i="31" s="1"/>
  <c r="L125" i="31"/>
  <c r="F172" i="37"/>
  <c r="L830" i="31"/>
  <c r="F173" i="44"/>
  <c r="F196" i="44" s="1"/>
  <c r="F208" i="44" s="1"/>
  <c r="L905" i="31" s="1"/>
  <c r="L123" i="31"/>
  <c r="F174" i="37"/>
  <c r="F197" i="37" s="1"/>
  <c r="F209" i="37" s="1"/>
  <c r="L197" i="31" s="1"/>
  <c r="L1032" i="31"/>
  <c r="F173" i="46"/>
  <c r="F196" i="46" s="1"/>
  <c r="F208" i="46" s="1"/>
  <c r="L1107" i="31" s="1"/>
  <c r="L24" i="31"/>
  <c r="E91" i="57"/>
  <c r="E108" i="57" s="1"/>
  <c r="F172" i="35"/>
  <c r="C43" i="52"/>
  <c r="E195" i="41"/>
  <c r="E207" i="41" s="1"/>
  <c r="K603" i="31" s="1"/>
  <c r="H27" i="60"/>
  <c r="H32" i="60" s="1"/>
  <c r="C48" i="52"/>
  <c r="E195" i="46"/>
  <c r="E207" i="46" s="1"/>
  <c r="K1108" i="31" s="1"/>
  <c r="L428" i="31"/>
  <c r="F172" i="40"/>
  <c r="L22" i="31"/>
  <c r="F174" i="35"/>
  <c r="F197" i="35" s="1"/>
  <c r="F209" i="35" s="1"/>
  <c r="L96" i="31" s="1"/>
  <c r="L933" i="31"/>
  <c r="F174" i="45"/>
  <c r="F197" i="45" s="1"/>
  <c r="F209" i="45" s="1"/>
  <c r="L1005" i="31" s="1"/>
  <c r="F172" i="45"/>
  <c r="L40" i="31"/>
  <c r="E98" i="57"/>
  <c r="C47" i="52"/>
  <c r="E195" i="45"/>
  <c r="E207" i="45" s="1"/>
  <c r="K1007" i="31" s="1"/>
  <c r="E447" i="7"/>
  <c r="N31" i="60"/>
  <c r="H5" i="41"/>
  <c r="I68" i="58"/>
  <c r="I7" i="44"/>
  <c r="J143" i="58"/>
  <c r="H189" i="44"/>
  <c r="H188" i="44"/>
  <c r="H190" i="44"/>
  <c r="N824" i="31"/>
  <c r="J35" i="58"/>
  <c r="I4" i="44"/>
  <c r="I5" i="42"/>
  <c r="J69" i="58"/>
  <c r="E10" i="52"/>
  <c r="H126" i="44"/>
  <c r="H123" i="44"/>
  <c r="H124" i="44"/>
  <c r="H125" i="44"/>
  <c r="N827" i="31"/>
  <c r="H155" i="42"/>
  <c r="N624" i="31"/>
  <c r="H152" i="42"/>
  <c r="H194" i="42" s="1"/>
  <c r="H153" i="42"/>
  <c r="H154" i="42"/>
  <c r="F7" i="52"/>
  <c r="I126" i="41"/>
  <c r="I125" i="41"/>
  <c r="I124" i="41"/>
  <c r="O524" i="31"/>
  <c r="I123" i="41"/>
  <c r="E24" i="52"/>
  <c r="G194" i="40"/>
  <c r="I7" i="43"/>
  <c r="J142" i="58"/>
  <c r="I5" i="40"/>
  <c r="J67" i="58"/>
  <c r="E63" i="52"/>
  <c r="N723" i="31"/>
  <c r="H190" i="43"/>
  <c r="H189" i="43"/>
  <c r="H188" i="43"/>
  <c r="H154" i="40"/>
  <c r="H152" i="40"/>
  <c r="N422" i="31"/>
  <c r="H153" i="40"/>
  <c r="H155" i="40"/>
  <c r="I4" i="47"/>
  <c r="J38" i="58"/>
  <c r="H123" i="47"/>
  <c r="N1130" i="31"/>
  <c r="H124" i="47"/>
  <c r="H126" i="47"/>
  <c r="H125" i="47"/>
  <c r="AE1056" i="31"/>
  <c r="Z132" i="46"/>
  <c r="AE277" i="31"/>
  <c r="Z109" i="38"/>
  <c r="AJ61" i="41"/>
  <c r="AA57" i="48"/>
  <c r="Z56" i="41"/>
  <c r="Q1479" i="31"/>
  <c r="L146" i="49"/>
  <c r="Y48" i="38"/>
  <c r="AE266" i="31" s="1"/>
  <c r="Z37" i="38"/>
  <c r="X12" i="47"/>
  <c r="W23" i="47"/>
  <c r="AC1189" i="31" s="1"/>
  <c r="AH1471" i="31"/>
  <c r="AC143" i="49"/>
  <c r="Y23" i="37"/>
  <c r="AE179" i="31" s="1"/>
  <c r="Z12" i="37"/>
  <c r="AG121" i="31"/>
  <c r="AB161" i="37"/>
  <c r="AD166" i="31"/>
  <c r="Y146" i="37"/>
  <c r="AB27" i="45"/>
  <c r="AH1001" i="31" s="1"/>
  <c r="AC16" i="45"/>
  <c r="AH930" i="31"/>
  <c r="AC160" i="45"/>
  <c r="Q1170" i="31"/>
  <c r="L140" i="47"/>
  <c r="Q1427" i="31"/>
  <c r="L183" i="49"/>
  <c r="AD734" i="31"/>
  <c r="AD737" i="31"/>
  <c r="Y164" i="43"/>
  <c r="AE1092" i="31"/>
  <c r="Z114" i="46"/>
  <c r="X36" i="47"/>
  <c r="W47" i="47"/>
  <c r="AC1173" i="31" s="1"/>
  <c r="X25" i="35"/>
  <c r="AD85" i="31" s="1"/>
  <c r="Y14" i="35"/>
  <c r="Z43" i="43"/>
  <c r="AF755" i="31" s="1"/>
  <c r="AA32" i="43"/>
  <c r="Y34" i="37"/>
  <c r="X45" i="37"/>
  <c r="AD156" i="31" s="1"/>
  <c r="AC984" i="31"/>
  <c r="X109" i="45"/>
  <c r="Y56" i="11"/>
  <c r="Y16" i="41"/>
  <c r="X27" i="41"/>
  <c r="AD597" i="31" s="1"/>
  <c r="Z55" i="40"/>
  <c r="AC34" i="42"/>
  <c r="AB45" i="42"/>
  <c r="AH661" i="31" s="1"/>
  <c r="AE673" i="31"/>
  <c r="Z147" i="42"/>
  <c r="Z48" i="48"/>
  <c r="AF1377" i="31" s="1"/>
  <c r="AA37" i="48"/>
  <c r="Q259" i="31"/>
  <c r="L143" i="38"/>
  <c r="Q1284" i="31"/>
  <c r="L102" i="11"/>
  <c r="X53" i="40"/>
  <c r="W64" i="40"/>
  <c r="AE765" i="31"/>
  <c r="Z142" i="43"/>
  <c r="Q284" i="31"/>
  <c r="L114" i="38"/>
  <c r="W24" i="44"/>
  <c r="AC888" i="31" s="1"/>
  <c r="X13" i="44"/>
  <c r="W18" i="44"/>
  <c r="AD1341" i="31"/>
  <c r="AD1344" i="31"/>
  <c r="Y163" i="48"/>
  <c r="Y34" i="48"/>
  <c r="X45" i="48"/>
  <c r="AD1368" i="31" s="1"/>
  <c r="AF279" i="31"/>
  <c r="AA106" i="38"/>
  <c r="AA222" i="40"/>
  <c r="Z230" i="40"/>
  <c r="Z234" i="40"/>
  <c r="AB35" i="46"/>
  <c r="AA46" i="46"/>
  <c r="AG1070" i="31" s="1"/>
  <c r="AH525" i="31"/>
  <c r="AC161" i="41"/>
  <c r="AF131" i="31"/>
  <c r="AF128" i="31"/>
  <c r="AA164" i="37"/>
  <c r="Z59" i="35"/>
  <c r="AB24" i="43"/>
  <c r="AH787" i="31" s="1"/>
  <c r="AC13" i="43"/>
  <c r="AI1141" i="31"/>
  <c r="AI1138" i="31"/>
  <c r="AD164" i="47"/>
  <c r="AF85" i="46"/>
  <c r="AE95" i="46"/>
  <c r="AK1020" i="31" s="1"/>
  <c r="Q665" i="31"/>
  <c r="L140" i="42"/>
  <c r="AG1333" i="31"/>
  <c r="AB161" i="48"/>
  <c r="AH575" i="31"/>
  <c r="AC104" i="41"/>
  <c r="Q874" i="31"/>
  <c r="L148" i="44"/>
  <c r="AF577" i="31"/>
  <c r="AA102" i="41"/>
  <c r="Q676" i="31"/>
  <c r="L104" i="42"/>
  <c r="AJ1232" i="31"/>
  <c r="AE161" i="11"/>
  <c r="Q379" i="31"/>
  <c r="L108" i="39"/>
  <c r="AB38" i="43"/>
  <c r="AA49" i="43"/>
  <c r="AG776" i="31" s="1"/>
  <c r="AD980" i="31"/>
  <c r="Y103" i="45"/>
  <c r="AA34" i="44"/>
  <c r="Z45" i="44"/>
  <c r="AF863" i="31" s="1"/>
  <c r="AH435" i="31"/>
  <c r="AH432" i="31"/>
  <c r="AC163" i="40"/>
  <c r="AH324" i="31"/>
  <c r="AC160" i="39"/>
  <c r="O421" i="31"/>
  <c r="T66" i="31"/>
  <c r="O148" i="35"/>
  <c r="Q897" i="31"/>
  <c r="L119" i="44"/>
  <c r="AP406" i="31"/>
  <c r="AK180" i="40"/>
  <c r="AQ406" i="31" s="1"/>
  <c r="AE627" i="31"/>
  <c r="Z160" i="42"/>
  <c r="AD377" i="31"/>
  <c r="Y107" i="39"/>
  <c r="AC13" i="49"/>
  <c r="AB24" i="49"/>
  <c r="AH1494" i="31" s="1"/>
  <c r="X87" i="45"/>
  <c r="W97" i="45"/>
  <c r="AC924" i="31" s="1"/>
  <c r="AB32" i="38"/>
  <c r="AA43" i="38"/>
  <c r="AG250" i="31" s="1"/>
  <c r="AC1082" i="31"/>
  <c r="X102" i="46"/>
  <c r="AA61" i="42"/>
  <c r="AG690" i="31"/>
  <c r="AB111" i="42"/>
  <c r="L221" i="11"/>
  <c r="K229" i="11"/>
  <c r="K233" i="11"/>
  <c r="AK1296" i="31"/>
  <c r="AF111" i="11"/>
  <c r="Y55" i="43"/>
  <c r="X57" i="11"/>
  <c r="AG1076" i="31"/>
  <c r="AB148" i="46"/>
  <c r="AC38" i="44"/>
  <c r="AB49" i="44"/>
  <c r="AH877" i="31" s="1"/>
  <c r="AA53" i="46"/>
  <c r="AG350" i="31"/>
  <c r="AB131" i="39"/>
  <c r="AG1084" i="31"/>
  <c r="AB107" i="46"/>
  <c r="R1114" i="31"/>
  <c r="R1125" i="31"/>
  <c r="M179" i="47"/>
  <c r="Y14" i="11"/>
  <c r="X25" i="11"/>
  <c r="AD1297" i="31" s="1"/>
  <c r="AF889" i="31"/>
  <c r="AA112" i="44"/>
  <c r="AG533" i="31"/>
  <c r="AG536" i="31"/>
  <c r="AB163" i="41"/>
  <c r="Y35" i="11"/>
  <c r="X46" i="11"/>
  <c r="AD1272" i="31" s="1"/>
  <c r="Z86" i="49"/>
  <c r="Y96" i="49"/>
  <c r="AE1426" i="31" s="1"/>
  <c r="AA87" i="35"/>
  <c r="Z97" i="35"/>
  <c r="AF15" i="31" s="1"/>
  <c r="AC764" i="31"/>
  <c r="X143" i="43"/>
  <c r="X43" i="35"/>
  <c r="AD48" i="31" s="1"/>
  <c r="X39" i="35"/>
  <c r="Y32" i="35"/>
  <c r="AB38" i="38"/>
  <c r="AA49" i="38"/>
  <c r="AG271" i="31" s="1"/>
  <c r="AI1384" i="31"/>
  <c r="AD103" i="48"/>
  <c r="AD880" i="31"/>
  <c r="Y102" i="44"/>
  <c r="Q898" i="31"/>
  <c r="L118" i="44"/>
  <c r="AE1316" i="31"/>
  <c r="AE1327" i="31"/>
  <c r="Z179" i="48"/>
  <c r="AA16" i="38"/>
  <c r="Z27" i="38"/>
  <c r="AF294" i="31" s="1"/>
  <c r="X59" i="46"/>
  <c r="X54" i="11"/>
  <c r="W64" i="11"/>
  <c r="AA61" i="49"/>
  <c r="W44" i="35"/>
  <c r="AC53" i="31" s="1"/>
  <c r="X33" i="35"/>
  <c r="AA36" i="42"/>
  <c r="Z47" i="42"/>
  <c r="AF668" i="31" s="1"/>
  <c r="AF185" i="31"/>
  <c r="AA111" i="37"/>
  <c r="Q589" i="31"/>
  <c r="L111" i="41"/>
  <c r="AF1259" i="31"/>
  <c r="AA131" i="11"/>
  <c r="AF1179" i="31"/>
  <c r="AA145" i="47"/>
  <c r="W26" i="45"/>
  <c r="AC996" i="31" s="1"/>
  <c r="X15" i="45"/>
  <c r="Q651" i="31"/>
  <c r="L133" i="42"/>
  <c r="AF249" i="31"/>
  <c r="AA131" i="38"/>
  <c r="AB222" i="39"/>
  <c r="AA234" i="39"/>
  <c r="AA48" i="40"/>
  <c r="AG468" i="31" s="1"/>
  <c r="AB37" i="40"/>
  <c r="AB32" i="44"/>
  <c r="AA43" i="44"/>
  <c r="AG856" i="31" s="1"/>
  <c r="Z56" i="46"/>
  <c r="Z223" i="49"/>
  <c r="Y235" i="49"/>
  <c r="Y230" i="49"/>
  <c r="AB33" i="47"/>
  <c r="AA44" i="47"/>
  <c r="AG1164" i="31" s="1"/>
  <c r="AJ58" i="40"/>
  <c r="AO438" i="31"/>
  <c r="E66" i="52"/>
  <c r="AC507" i="31"/>
  <c r="X180" i="41"/>
  <c r="X26" i="49"/>
  <c r="AD1501" i="31" s="1"/>
  <c r="Y15" i="49"/>
  <c r="AG215" i="31"/>
  <c r="Y58" i="52"/>
  <c r="AB183" i="38"/>
  <c r="AB26" i="11"/>
  <c r="AH1299" i="31" s="1"/>
  <c r="AC15" i="11"/>
  <c r="AB22" i="49"/>
  <c r="AH1487" i="31" s="1"/>
  <c r="AC11" i="49"/>
  <c r="X83" i="37"/>
  <c r="W93" i="37"/>
  <c r="AC107" i="31" s="1"/>
  <c r="W88" i="37"/>
  <c r="Q580" i="31"/>
  <c r="L109" i="41"/>
  <c r="AD1069" i="31"/>
  <c r="Y140" i="46"/>
  <c r="AE648" i="31"/>
  <c r="Z62" i="42"/>
  <c r="S114" i="31"/>
  <c r="N183" i="37"/>
  <c r="K57" i="52"/>
  <c r="AC55" i="48"/>
  <c r="AF204" i="31"/>
  <c r="AA180" i="38"/>
  <c r="AD1343" i="31"/>
  <c r="AD1340" i="31"/>
  <c r="Y164" i="48"/>
  <c r="I5" i="44"/>
  <c r="J71" i="58"/>
  <c r="AB95" i="11"/>
  <c r="AH1222" i="31" s="1"/>
  <c r="AC85" i="11"/>
  <c r="AA47" i="43"/>
  <c r="AG769" i="31" s="1"/>
  <c r="AB36" i="43"/>
  <c r="AG721" i="31"/>
  <c r="AG710" i="31"/>
  <c r="AB179" i="43"/>
  <c r="AC1434" i="31"/>
  <c r="X161" i="49"/>
  <c r="AJ508" i="31"/>
  <c r="AJ519" i="31"/>
  <c r="AE179" i="41"/>
  <c r="Z36" i="44"/>
  <c r="Y47" i="44"/>
  <c r="AE870" i="31" s="1"/>
  <c r="Y34" i="41"/>
  <c r="X45" i="41"/>
  <c r="AD560" i="31" s="1"/>
  <c r="Z57" i="40"/>
  <c r="AA223" i="45"/>
  <c r="Z235" i="45"/>
  <c r="AG223" i="31"/>
  <c r="AB160" i="38"/>
  <c r="Q1380" i="31"/>
  <c r="L147" i="48"/>
  <c r="Z59" i="47"/>
  <c r="W43" i="49"/>
  <c r="AC1462" i="31" s="1"/>
  <c r="X32" i="49"/>
  <c r="W39" i="49"/>
  <c r="Q777" i="31"/>
  <c r="L104" i="43"/>
  <c r="AE85" i="49"/>
  <c r="AD95" i="49"/>
  <c r="AJ1424" i="31" s="1"/>
  <c r="X32" i="46"/>
  <c r="W43" i="46"/>
  <c r="AC1058" i="31" s="1"/>
  <c r="W39" i="46"/>
  <c r="AA33" i="38"/>
  <c r="Z44" i="38"/>
  <c r="AF255" i="31" s="1"/>
  <c r="AE681" i="31"/>
  <c r="Z109" i="42"/>
  <c r="X92" i="47"/>
  <c r="AD1115" i="31" s="1"/>
  <c r="Y82" i="47"/>
  <c r="X88" i="47"/>
  <c r="AC86" i="46"/>
  <c r="AB96" i="46"/>
  <c r="AH1022" i="31" s="1"/>
  <c r="Y56" i="42"/>
  <c r="X64" i="42"/>
  <c r="S58" i="31"/>
  <c r="N142" i="35"/>
  <c r="AF1168" i="31"/>
  <c r="AA143" i="47"/>
  <c r="AH222" i="37"/>
  <c r="AG234" i="37"/>
  <c r="AC85" i="48"/>
  <c r="AB95" i="48"/>
  <c r="AH1323" i="31" s="1"/>
  <c r="AA93" i="43"/>
  <c r="AG713" i="31" s="1"/>
  <c r="AB83" i="43"/>
  <c r="Z25" i="48"/>
  <c r="AF1398" i="31" s="1"/>
  <c r="AA14" i="48"/>
  <c r="AC11" i="45"/>
  <c r="AB22" i="45"/>
  <c r="AH982" i="31" s="1"/>
  <c r="Q581" i="31"/>
  <c r="L108" i="41"/>
  <c r="AF160" i="31"/>
  <c r="AA140" i="37"/>
  <c r="I7" i="46"/>
  <c r="J145" i="58"/>
  <c r="AD751" i="31"/>
  <c r="Y63" i="43"/>
  <c r="W18" i="46"/>
  <c r="X13" i="46"/>
  <c r="W24" i="46"/>
  <c r="AC1090" i="31" s="1"/>
  <c r="X46" i="47"/>
  <c r="AD1171" i="31" s="1"/>
  <c r="Y35" i="47"/>
  <c r="AD596" i="31"/>
  <c r="Y116" i="41"/>
  <c r="AI811" i="31"/>
  <c r="AI822" i="31"/>
  <c r="AD179" i="44"/>
  <c r="AB85" i="47"/>
  <c r="AA95" i="47"/>
  <c r="AG1121" i="31" s="1"/>
  <c r="Y94" i="42"/>
  <c r="AE614" i="31" s="1"/>
  <c r="Z84" i="42"/>
  <c r="Y14" i="42"/>
  <c r="X25" i="42"/>
  <c r="AD691" i="31" s="1"/>
  <c r="AG20" i="31"/>
  <c r="AB161" i="35"/>
  <c r="AB33" i="11"/>
  <c r="AA44" i="11"/>
  <c r="AG1265" i="31" s="1"/>
  <c r="Y84" i="40"/>
  <c r="X94" i="40"/>
  <c r="AD412" i="31" s="1"/>
  <c r="Y59" i="42"/>
  <c r="AC63" i="41"/>
  <c r="AH549" i="31"/>
  <c r="AD873" i="31"/>
  <c r="Y146" i="44"/>
  <c r="AF678" i="31"/>
  <c r="AA102" i="42"/>
  <c r="X28" i="45"/>
  <c r="AD1003" i="31" s="1"/>
  <c r="Y17" i="45"/>
  <c r="AB61" i="44"/>
  <c r="Q285" i="31"/>
  <c r="L113" i="38"/>
  <c r="AB84" i="44"/>
  <c r="AA94" i="44"/>
  <c r="AG816" i="31" s="1"/>
  <c r="T966" i="31"/>
  <c r="O143" i="45"/>
  <c r="AJ37" i="37"/>
  <c r="AI48" i="37"/>
  <c r="AO165" i="31" s="1"/>
  <c r="Q1401" i="31"/>
  <c r="L117" i="48"/>
  <c r="X56" i="47"/>
  <c r="AH291" i="31"/>
  <c r="AC119" i="38"/>
  <c r="AF485" i="31"/>
  <c r="AA112" i="40"/>
  <c r="Q884" i="31"/>
  <c r="AE450" i="31"/>
  <c r="Z132" i="40"/>
  <c r="AE576" i="31"/>
  <c r="Z103" i="41"/>
  <c r="AF784" i="31"/>
  <c r="AA106" i="43"/>
  <c r="AE292" i="31"/>
  <c r="Z118" i="38"/>
  <c r="AD956" i="31"/>
  <c r="Y131" i="45"/>
  <c r="AE738" i="31"/>
  <c r="AE735" i="31"/>
  <c r="Z163" i="43"/>
  <c r="Z60" i="43"/>
  <c r="Y13" i="45"/>
  <c r="X24" i="45"/>
  <c r="AD989" i="31" s="1"/>
  <c r="AA57" i="44"/>
  <c r="AG1156" i="31"/>
  <c r="AB133" i="47"/>
  <c r="AG694" i="31"/>
  <c r="AB117" i="42"/>
  <c r="AB26" i="35"/>
  <c r="AH87" i="31" s="1"/>
  <c r="AC15" i="35"/>
  <c r="AE104" i="31"/>
  <c r="AE115" i="31"/>
  <c r="Z179" i="37"/>
  <c r="AF1068" i="31"/>
  <c r="AA142" i="46"/>
  <c r="AA62" i="41"/>
  <c r="AF547" i="31"/>
  <c r="AK35" i="44"/>
  <c r="AK46" i="44" s="1"/>
  <c r="AQ868" i="31" s="1"/>
  <c r="AJ46" i="44"/>
  <c r="AP868" i="31" s="1"/>
  <c r="W47" i="38"/>
  <c r="AC264" i="31" s="1"/>
  <c r="X36" i="38"/>
  <c r="M230" i="46"/>
  <c r="N222" i="46"/>
  <c r="M234" i="46"/>
  <c r="AC1098" i="31"/>
  <c r="X117" i="46"/>
  <c r="T867" i="31"/>
  <c r="O140" i="44"/>
  <c r="AH1394" i="31"/>
  <c r="AC112" i="48"/>
  <c r="Q470" i="31"/>
  <c r="L148" i="40"/>
  <c r="AH229" i="31"/>
  <c r="AH232" i="31"/>
  <c r="AC164" i="38"/>
  <c r="Z55" i="35"/>
  <c r="AF476" i="31"/>
  <c r="AA102" i="40"/>
  <c r="Q1480" i="31"/>
  <c r="L148" i="49"/>
  <c r="AI21" i="31"/>
  <c r="AD160" i="35"/>
  <c r="AE460" i="31"/>
  <c r="Z141" i="40"/>
  <c r="Z82" i="45"/>
  <c r="Y92" i="45"/>
  <c r="AE913" i="31" s="1"/>
  <c r="Q360" i="31"/>
  <c r="L143" i="39"/>
  <c r="AB222" i="41"/>
  <c r="AA230" i="41"/>
  <c r="AA234" i="41"/>
  <c r="AF1091" i="31"/>
  <c r="AA112" i="46"/>
  <c r="AH876" i="31"/>
  <c r="AC145" i="44"/>
  <c r="Z53" i="11"/>
  <c r="Q779" i="31"/>
  <c r="L102" i="43"/>
  <c r="AG1378" i="31"/>
  <c r="AB146" i="48"/>
  <c r="AI269" i="31"/>
  <c r="AD147" i="38"/>
  <c r="AD680" i="31"/>
  <c r="Y107" i="42"/>
  <c r="Q875" i="31"/>
  <c r="L147" i="44"/>
  <c r="AE866" i="31"/>
  <c r="Z142" i="44"/>
  <c r="AF1080" i="31"/>
  <c r="AA104" i="46"/>
  <c r="W44" i="44"/>
  <c r="AC861" i="31" s="1"/>
  <c r="X33" i="44"/>
  <c r="W39" i="44"/>
  <c r="Q1280" i="31"/>
  <c r="L145" i="11"/>
  <c r="AE572" i="31"/>
  <c r="Z147" i="41"/>
  <c r="AF378" i="31"/>
  <c r="AA109" i="39"/>
  <c r="Y38" i="35"/>
  <c r="X49" i="35"/>
  <c r="AD69" i="31" s="1"/>
  <c r="AF82" i="42"/>
  <c r="AE92" i="42"/>
  <c r="AK610" i="31" s="1"/>
  <c r="S1186" i="31"/>
  <c r="N109" i="47"/>
  <c r="T46" i="31"/>
  <c r="O132" i="35"/>
  <c r="AE993" i="31"/>
  <c r="Z111" i="45"/>
  <c r="AD532" i="31"/>
  <c r="AD535" i="31"/>
  <c r="Y164" i="41"/>
  <c r="AB38" i="41"/>
  <c r="AA49" i="41"/>
  <c r="AG574" i="31" s="1"/>
  <c r="AA24" i="37"/>
  <c r="AG181" i="31" s="1"/>
  <c r="AB13" i="37"/>
  <c r="Q182" i="31"/>
  <c r="L112" i="37"/>
  <c r="M230" i="44"/>
  <c r="N222" i="44"/>
  <c r="M234" i="44"/>
  <c r="AJ84" i="47"/>
  <c r="AI94" i="47"/>
  <c r="AO1119" i="31" s="1"/>
  <c r="Q1489" i="31"/>
  <c r="L109" i="49"/>
  <c r="Q1278" i="31"/>
  <c r="L148" i="11"/>
  <c r="Z53" i="38"/>
  <c r="Y64" i="38"/>
  <c r="AF14" i="40"/>
  <c r="AE25" i="40"/>
  <c r="AK489" i="31" s="1"/>
  <c r="M230" i="43"/>
  <c r="N222" i="43"/>
  <c r="M234" i="43"/>
  <c r="AC82" i="39"/>
  <c r="AB88" i="39"/>
  <c r="R609" i="31"/>
  <c r="R620" i="31"/>
  <c r="M179" i="42"/>
  <c r="AD672" i="31"/>
  <c r="Y148" i="42"/>
  <c r="Z53" i="35"/>
  <c r="Z32" i="41"/>
  <c r="Y43" i="41"/>
  <c r="AE553" i="31" s="1"/>
  <c r="Y39" i="41"/>
  <c r="Z83" i="35"/>
  <c r="Y93" i="35"/>
  <c r="AE6" i="31" s="1"/>
  <c r="AH278" i="31"/>
  <c r="AC108" i="38"/>
  <c r="Z36" i="48"/>
  <c r="Y47" i="48"/>
  <c r="AE1375" i="31" s="1"/>
  <c r="AG1093" i="31"/>
  <c r="AB113" i="46"/>
  <c r="AE290" i="31"/>
  <c r="Z117" i="38"/>
  <c r="AG167" i="31"/>
  <c r="AB148" i="37"/>
  <c r="AD998" i="31"/>
  <c r="Y119" i="45"/>
  <c r="AD190" i="31"/>
  <c r="Y119" i="37"/>
  <c r="Q677" i="31"/>
  <c r="L103" i="42"/>
  <c r="AA59" i="44"/>
  <c r="Z87" i="11"/>
  <c r="Y97" i="11"/>
  <c r="AE1227" i="31" s="1"/>
  <c r="Z63" i="42"/>
  <c r="AE650" i="31"/>
  <c r="AB87" i="47"/>
  <c r="AA97" i="47"/>
  <c r="AG1126" i="31" s="1"/>
  <c r="AA83" i="46"/>
  <c r="Z93" i="46"/>
  <c r="AF1016" i="31" s="1"/>
  <c r="T1404" i="31"/>
  <c r="O116" i="48"/>
  <c r="Y58" i="42"/>
  <c r="AD640" i="31"/>
  <c r="AC60" i="42"/>
  <c r="Z56" i="49"/>
  <c r="Q687" i="31"/>
  <c r="L112" i="42"/>
  <c r="AE788" i="31"/>
  <c r="Z112" i="43"/>
  <c r="AC87" i="41"/>
  <c r="AB97" i="41"/>
  <c r="AH520" i="31" s="1"/>
  <c r="Y32" i="42"/>
  <c r="X43" i="42"/>
  <c r="AD654" i="31" s="1"/>
  <c r="X39" i="42"/>
  <c r="AJ93" i="44"/>
  <c r="AP814" i="31" s="1"/>
  <c r="AK83" i="44"/>
  <c r="AK93" i="44" s="1"/>
  <c r="AQ814" i="31" s="1"/>
  <c r="AB56" i="40"/>
  <c r="K229" i="38"/>
  <c r="J241" i="38"/>
  <c r="J213" i="38" s="1"/>
  <c r="P304" i="31" s="1"/>
  <c r="W148" i="31"/>
  <c r="R131" i="37"/>
  <c r="AE94" i="35"/>
  <c r="AK8" i="31" s="1"/>
  <c r="AF84" i="35"/>
  <c r="AA63" i="11"/>
  <c r="Z78" i="11"/>
  <c r="AF1256" i="31" s="1"/>
  <c r="Y54" i="47"/>
  <c r="Z39" i="39"/>
  <c r="AA32" i="39"/>
  <c r="G194" i="44"/>
  <c r="E28" i="52"/>
  <c r="AI380" i="31"/>
  <c r="AD106" i="39"/>
  <c r="AG1484" i="31"/>
  <c r="AB104" i="49"/>
  <c r="AF267" i="31"/>
  <c r="AA146" i="38"/>
  <c r="AI87" i="49"/>
  <c r="AH97" i="49"/>
  <c r="AN1429" i="31" s="1"/>
  <c r="AB58" i="44"/>
  <c r="AG842" i="31"/>
  <c r="AG1225" i="31"/>
  <c r="AB183" i="11"/>
  <c r="Q571" i="31"/>
  <c r="L148" i="41"/>
  <c r="AG892" i="31"/>
  <c r="AB111" i="44"/>
  <c r="AF176" i="31"/>
  <c r="AA109" i="37"/>
  <c r="AE752" i="31"/>
  <c r="Z133" i="43"/>
  <c r="AD122" i="31"/>
  <c r="Y160" i="37"/>
  <c r="Q573" i="31"/>
  <c r="L145" i="41"/>
  <c r="W49" i="48"/>
  <c r="AC1382" i="31" s="1"/>
  <c r="X38" i="48"/>
  <c r="AA53" i="43"/>
  <c r="Q1300" i="31"/>
  <c r="L117" i="11"/>
  <c r="AE954" i="31"/>
  <c r="Z133" i="45"/>
  <c r="R1038" i="31"/>
  <c r="R1041" i="31"/>
  <c r="M163" i="46"/>
  <c r="AF1054" i="31"/>
  <c r="AA63" i="46"/>
  <c r="AC83" i="42"/>
  <c r="AB93" i="42"/>
  <c r="AH612" i="31" s="1"/>
  <c r="Q1504" i="31"/>
  <c r="L118" i="49"/>
  <c r="Q1303" i="31"/>
  <c r="L116" i="11"/>
  <c r="Q671" i="31"/>
  <c r="L146" i="42"/>
  <c r="Q362" i="31"/>
  <c r="L140" i="39"/>
  <c r="Q1388" i="31"/>
  <c r="L109" i="48"/>
  <c r="AE899" i="31"/>
  <c r="Z116" i="44"/>
  <c r="AF773" i="31"/>
  <c r="AA148" i="43"/>
  <c r="Q368" i="31"/>
  <c r="L146" i="39"/>
  <c r="Q821" i="31"/>
  <c r="L183" i="44"/>
  <c r="Q77" i="31"/>
  <c r="L106" i="35"/>
  <c r="Q1360" i="31"/>
  <c r="L131" i="48"/>
  <c r="AF1459" i="31"/>
  <c r="AA133" i="49"/>
  <c r="AI1395" i="31"/>
  <c r="AD114" i="48"/>
  <c r="Z85" i="35"/>
  <c r="Y95" i="35"/>
  <c r="AE10" i="31" s="1"/>
  <c r="AA87" i="43"/>
  <c r="Z97" i="43"/>
  <c r="AF722" i="31" s="1"/>
  <c r="R30" i="31"/>
  <c r="R27" i="31"/>
  <c r="M164" i="35"/>
  <c r="AH1442" i="31"/>
  <c r="AH1445" i="31"/>
  <c r="AC163" i="49"/>
  <c r="X39" i="40"/>
  <c r="X43" i="40"/>
  <c r="AD452" i="31" s="1"/>
  <c r="Y32" i="40"/>
  <c r="AE370" i="31"/>
  <c r="Z147" i="39"/>
  <c r="AC55" i="42"/>
  <c r="AH965" i="31"/>
  <c r="AC141" i="45"/>
  <c r="AC11" i="44"/>
  <c r="AB22" i="44"/>
  <c r="AH881" i="31" s="1"/>
  <c r="Q173" i="31"/>
  <c r="L102" i="37"/>
  <c r="Q81" i="31"/>
  <c r="L112" i="35"/>
  <c r="Y35" i="38"/>
  <c r="X46" i="38"/>
  <c r="AD262" i="31" s="1"/>
  <c r="X39" i="38"/>
  <c r="Q838" i="31"/>
  <c r="Q835" i="31"/>
  <c r="L164" i="44"/>
  <c r="AF1099" i="31"/>
  <c r="AA119" i="46"/>
  <c r="AD462" i="31"/>
  <c r="Y142" i="40"/>
  <c r="AE1012" i="31"/>
  <c r="Z180" i="46"/>
  <c r="AA63" i="49"/>
  <c r="AF1458" i="31"/>
  <c r="AE1326" i="31"/>
  <c r="Z183" i="48"/>
  <c r="AE33" i="45"/>
  <c r="AD44" i="45"/>
  <c r="AJ962" i="31" s="1"/>
  <c r="N222" i="42"/>
  <c r="M230" i="42"/>
  <c r="M234" i="42"/>
  <c r="AA37" i="41"/>
  <c r="Z48" i="41"/>
  <c r="AF569" i="31" s="1"/>
  <c r="AE374" i="31"/>
  <c r="Z103" i="39"/>
  <c r="Q1181" i="31"/>
  <c r="L104" i="47"/>
  <c r="AE1158" i="31"/>
  <c r="Z131" i="47"/>
  <c r="AE619" i="31"/>
  <c r="Z183" i="42"/>
  <c r="Z12" i="38"/>
  <c r="Y23" i="38"/>
  <c r="AE280" i="31" s="1"/>
  <c r="Y18" i="38"/>
  <c r="AB28" i="37"/>
  <c r="AH195" i="31" s="1"/>
  <c r="AC17" i="37"/>
  <c r="AE2" i="31"/>
  <c r="Z180" i="35"/>
  <c r="Q896" i="31"/>
  <c r="L117" i="44"/>
  <c r="Q1282" i="31"/>
  <c r="L104" i="11"/>
  <c r="AF1202" i="31"/>
  <c r="AA116" i="47"/>
  <c r="Q974" i="31"/>
  <c r="L146" i="45"/>
  <c r="O225" i="45"/>
  <c r="N230" i="45"/>
  <c r="N237" i="45"/>
  <c r="AB46" i="45"/>
  <c r="AH969" i="31" s="1"/>
  <c r="AC35" i="45"/>
  <c r="AG810" i="31"/>
  <c r="AB180" i="44"/>
  <c r="W18" i="35"/>
  <c r="X11" i="35"/>
  <c r="W22" i="35"/>
  <c r="AC73" i="31" s="1"/>
  <c r="AD1201" i="31"/>
  <c r="Y118" i="47"/>
  <c r="AH83" i="31"/>
  <c r="AC113" i="35"/>
  <c r="Y22" i="37"/>
  <c r="AE174" i="31" s="1"/>
  <c r="Z11" i="37"/>
  <c r="AA23" i="41"/>
  <c r="AG583" i="31" s="1"/>
  <c r="AB12" i="41"/>
  <c r="AA86" i="41"/>
  <c r="Z96" i="41"/>
  <c r="AF517" i="31" s="1"/>
  <c r="Y61" i="11"/>
  <c r="AB16" i="43"/>
  <c r="AA27" i="43"/>
  <c r="AG799" i="31" s="1"/>
  <c r="AI486" i="31"/>
  <c r="AD114" i="40"/>
  <c r="AG387" i="31"/>
  <c r="AB111" i="39"/>
  <c r="AG283" i="31"/>
  <c r="AB112" i="38"/>
  <c r="W44" i="46"/>
  <c r="AC1063" i="31" s="1"/>
  <c r="X33" i="46"/>
  <c r="AF986" i="31"/>
  <c r="AA106" i="45"/>
  <c r="Q391" i="31"/>
  <c r="L117" i="39"/>
  <c r="AF394" i="31"/>
  <c r="AA116" i="39"/>
  <c r="AA22" i="38"/>
  <c r="AG275" i="31" s="1"/>
  <c r="AB11" i="38"/>
  <c r="Y60" i="35"/>
  <c r="Y13" i="48"/>
  <c r="X24" i="48"/>
  <c r="AD1393" i="31" s="1"/>
  <c r="T59" i="31"/>
  <c r="O140" i="35"/>
  <c r="Y22" i="48"/>
  <c r="AE1386" i="31" s="1"/>
  <c r="Z11" i="48"/>
  <c r="AI797" i="31"/>
  <c r="AD118" i="43"/>
  <c r="AD1301" i="31"/>
  <c r="Y119" i="11"/>
  <c r="AG967" i="31"/>
  <c r="AB142" i="45"/>
  <c r="Y84" i="46"/>
  <c r="X94" i="46"/>
  <c r="AD1018" i="31" s="1"/>
  <c r="AH1502" i="31"/>
  <c r="AC117" i="49"/>
  <c r="Q471" i="31"/>
  <c r="L147" i="40"/>
  <c r="AG1505" i="31"/>
  <c r="AB116" i="49"/>
  <c r="AD13" i="31"/>
  <c r="Y183" i="35"/>
  <c r="AG1470" i="31"/>
  <c r="AB141" i="49"/>
  <c r="AH979" i="31"/>
  <c r="AC104" i="45"/>
  <c r="AD563" i="31"/>
  <c r="Y142" i="41"/>
  <c r="AG791" i="31"/>
  <c r="AB111" i="43"/>
  <c r="AD561" i="31"/>
  <c r="Y141" i="41"/>
  <c r="AH878" i="31"/>
  <c r="AC104" i="44"/>
  <c r="AG1124" i="31"/>
  <c r="AB183" i="47"/>
  <c r="AE682" i="31"/>
  <c r="Z108" i="42"/>
  <c r="AI92" i="41"/>
  <c r="AO509" i="31" s="1"/>
  <c r="AJ82" i="41"/>
  <c r="Y33" i="48"/>
  <c r="X44" i="48"/>
  <c r="AD1366" i="31" s="1"/>
  <c r="AA58" i="35"/>
  <c r="AF34" i="31"/>
  <c r="H155" i="46"/>
  <c r="H190" i="46"/>
  <c r="H188" i="46"/>
  <c r="N1026" i="31"/>
  <c r="H189" i="46"/>
  <c r="AG582" i="31"/>
  <c r="AB106" i="41"/>
  <c r="Q192" i="31"/>
  <c r="L116" i="37"/>
  <c r="W25" i="44"/>
  <c r="AC893" i="31" s="1"/>
  <c r="X14" i="44"/>
  <c r="T348" i="31"/>
  <c r="O133" i="39"/>
  <c r="AF891" i="31"/>
  <c r="AA113" i="44"/>
  <c r="AB16" i="46"/>
  <c r="AA27" i="46"/>
  <c r="AG1102" i="31" s="1"/>
  <c r="AE775" i="31"/>
  <c r="Z145" i="43"/>
  <c r="AB53" i="42"/>
  <c r="X62" i="47"/>
  <c r="AC1153" i="31"/>
  <c r="W97" i="46"/>
  <c r="AC1025" i="31" s="1"/>
  <c r="X87" i="46"/>
  <c r="AB44" i="42"/>
  <c r="AH659" i="31" s="1"/>
  <c r="AC33" i="42"/>
  <c r="Q1294" i="31"/>
  <c r="L114" i="11"/>
  <c r="AA60" i="47"/>
  <c r="Z53" i="48"/>
  <c r="AD270" i="31"/>
  <c r="Y145" i="38"/>
  <c r="AH385" i="31"/>
  <c r="AC114" i="39"/>
  <c r="Q72" i="31"/>
  <c r="L102" i="35"/>
  <c r="Y54" i="46"/>
  <c r="AE839" i="31"/>
  <c r="AE836" i="31"/>
  <c r="Z163" i="44"/>
  <c r="Y59" i="49"/>
  <c r="Z57" i="43"/>
  <c r="Q158" i="31"/>
  <c r="L143" i="37"/>
  <c r="AE1416" i="31"/>
  <c r="Z180" i="49"/>
  <c r="S175" i="31"/>
  <c r="N107" i="37"/>
  <c r="Q1387" i="31"/>
  <c r="L107" i="48"/>
  <c r="Z45" i="38"/>
  <c r="AF257" i="31" s="1"/>
  <c r="AA34" i="38"/>
  <c r="T1157" i="31"/>
  <c r="O132" i="47"/>
  <c r="AF191" i="31"/>
  <c r="AA118" i="37"/>
  <c r="Q183" i="31"/>
  <c r="L114" i="37"/>
  <c r="AC92" i="44"/>
  <c r="AI812" i="31" s="1"/>
  <c r="AD82" i="44"/>
  <c r="Y36" i="49"/>
  <c r="X47" i="49"/>
  <c r="AD1476" i="31" s="1"/>
  <c r="AA62" i="49"/>
  <c r="AF1456" i="31"/>
  <c r="AE1371" i="31"/>
  <c r="Z142" i="48"/>
  <c r="AB16" i="47"/>
  <c r="AA27" i="47"/>
  <c r="AG1203" i="31" s="1"/>
  <c r="Q688" i="31"/>
  <c r="L114" i="42"/>
  <c r="AE1200" i="31"/>
  <c r="Z119" i="47"/>
  <c r="AH306" i="31"/>
  <c r="AH317" i="31"/>
  <c r="AC179" i="39"/>
  <c r="M223" i="37"/>
  <c r="L230" i="37"/>
  <c r="L235" i="37"/>
  <c r="R985" i="31"/>
  <c r="M108" i="45"/>
  <c r="AJ449" i="31"/>
  <c r="AE133" i="40"/>
  <c r="AE608" i="31"/>
  <c r="Z180" i="42"/>
  <c r="AH268" i="31"/>
  <c r="AC148" i="38"/>
  <c r="S968" i="31"/>
  <c r="N140" i="45"/>
  <c r="AC1030" i="31"/>
  <c r="X161" i="46"/>
  <c r="Z36" i="45"/>
  <c r="Y47" i="45"/>
  <c r="AE971" i="31" s="1"/>
  <c r="AC37" i="35"/>
  <c r="AB48" i="35"/>
  <c r="AH64" i="31" s="1"/>
  <c r="AE1100" i="31"/>
  <c r="Z118" i="46"/>
  <c r="AK54" i="42"/>
  <c r="AA23" i="40"/>
  <c r="AG482" i="31" s="1"/>
  <c r="AB12" i="40"/>
  <c r="AG1057" i="31"/>
  <c r="AB131" i="46"/>
  <c r="AD637" i="31"/>
  <c r="AD634" i="31"/>
  <c r="Y163" i="42"/>
  <c r="Y57" i="49"/>
  <c r="Z83" i="11"/>
  <c r="Y93" i="11"/>
  <c r="AE1218" i="31" s="1"/>
  <c r="Y88" i="11"/>
  <c r="AC766" i="31"/>
  <c r="X140" i="43"/>
  <c r="AJ33" i="49"/>
  <c r="AI44" i="49"/>
  <c r="AO1467" i="31" s="1"/>
  <c r="Z55" i="11"/>
  <c r="AC53" i="49"/>
  <c r="AD983" i="31"/>
  <c r="Y107" i="45"/>
  <c r="AI1497" i="31"/>
  <c r="AD113" i="49"/>
  <c r="AG853" i="31"/>
  <c r="AB133" i="44"/>
  <c r="AB25" i="43"/>
  <c r="AH792" i="31" s="1"/>
  <c r="AC14" i="43"/>
  <c r="Y47" i="37"/>
  <c r="AE163" i="31" s="1"/>
  <c r="Z36" i="37"/>
  <c r="AB59" i="40"/>
  <c r="AG417" i="31"/>
  <c r="AB183" i="40"/>
  <c r="Q1503" i="31"/>
  <c r="L119" i="49"/>
  <c r="AM174" i="17"/>
  <c r="AM239" i="17" s="1"/>
  <c r="AM172" i="17"/>
  <c r="AM237" i="17" s="1"/>
  <c r="AN36" i="17"/>
  <c r="AM173" i="17"/>
  <c r="AM238" i="17" s="1"/>
  <c r="AI216" i="31"/>
  <c r="AI205" i="31"/>
  <c r="AD179" i="38"/>
  <c r="AA57" i="41"/>
  <c r="AI1428" i="31"/>
  <c r="AI1417" i="31"/>
  <c r="AD179" i="49"/>
  <c r="Z84" i="41"/>
  <c r="Y94" i="41"/>
  <c r="AE513" i="31" s="1"/>
  <c r="Y88" i="41"/>
  <c r="AB46" i="40"/>
  <c r="AH464" i="31" s="1"/>
  <c r="AC35" i="40"/>
  <c r="AF286" i="31"/>
  <c r="AA111" i="38"/>
  <c r="AE1195" i="31"/>
  <c r="Z111" i="47"/>
  <c r="AB26" i="41"/>
  <c r="AH592" i="31" s="1"/>
  <c r="AC15" i="41"/>
  <c r="AE865" i="31"/>
  <c r="Z143" i="44"/>
  <c r="X225" i="47"/>
  <c r="W237" i="47"/>
  <c r="AD1496" i="31"/>
  <c r="Y114" i="49"/>
  <c r="X64" i="45"/>
  <c r="Y53" i="45"/>
  <c r="AE1139" i="31"/>
  <c r="AE1142" i="31"/>
  <c r="Z163" i="47"/>
  <c r="X35" i="48"/>
  <c r="X39" i="48" s="1"/>
  <c r="W46" i="48"/>
  <c r="AC1373" i="31" s="1"/>
  <c r="AG709" i="31"/>
  <c r="AB180" i="43"/>
  <c r="AG1397" i="31"/>
  <c r="AB111" i="48"/>
  <c r="AF157" i="31"/>
  <c r="AA141" i="37"/>
  <c r="S171" i="31"/>
  <c r="N104" i="37"/>
  <c r="AB16" i="44"/>
  <c r="AA27" i="44"/>
  <c r="AG900" i="31" s="1"/>
  <c r="AE552" i="31"/>
  <c r="Z131" i="41"/>
  <c r="AE1176" i="31"/>
  <c r="Z146" i="47"/>
  <c r="AA62" i="44"/>
  <c r="AF850" i="31"/>
  <c r="X84" i="48"/>
  <c r="W94" i="48"/>
  <c r="AC1321" i="31" s="1"/>
  <c r="W88" i="48"/>
  <c r="AF334" i="31"/>
  <c r="AF331" i="31"/>
  <c r="AA163" i="39"/>
  <c r="X97" i="37"/>
  <c r="AD116" i="31" s="1"/>
  <c r="Y87" i="37"/>
  <c r="AA96" i="11"/>
  <c r="AG1224" i="31" s="1"/>
  <c r="AB86" i="11"/>
  <c r="Y82" i="46"/>
  <c r="X92" i="46"/>
  <c r="AD1014" i="31" s="1"/>
  <c r="X88" i="46"/>
  <c r="X18" i="41"/>
  <c r="X22" i="41"/>
  <c r="AD578" i="31" s="1"/>
  <c r="Y11" i="41"/>
  <c r="AG754" i="31"/>
  <c r="AB131" i="43"/>
  <c r="AD579" i="31"/>
  <c r="Y107" i="41"/>
  <c r="X18" i="11"/>
  <c r="X22" i="11"/>
  <c r="AD1285" i="31" s="1"/>
  <c r="Y11" i="11"/>
  <c r="Y15" i="44"/>
  <c r="X26" i="44"/>
  <c r="AD895" i="31" s="1"/>
  <c r="AB16" i="40"/>
  <c r="AA27" i="40"/>
  <c r="AG496" i="31" s="1"/>
  <c r="AB82" i="48"/>
  <c r="AA92" i="48"/>
  <c r="AG1317" i="31" s="1"/>
  <c r="AE463" i="31"/>
  <c r="Z140" i="40"/>
  <c r="S1023" i="31"/>
  <c r="N183" i="46"/>
  <c r="AE1000" i="31"/>
  <c r="Z116" i="45"/>
  <c r="AE1372" i="31"/>
  <c r="Z140" i="48"/>
  <c r="Q1286" i="31"/>
  <c r="L107" i="11"/>
  <c r="Q146" i="31"/>
  <c r="L133" i="37"/>
  <c r="AL149" i="21"/>
  <c r="AL289" i="21" s="1"/>
  <c r="AM32" i="21"/>
  <c r="AL148" i="21"/>
  <c r="AL288" i="21" s="1"/>
  <c r="AL150" i="21"/>
  <c r="AL290" i="21" s="1"/>
  <c r="Q451" i="31"/>
  <c r="L131" i="40"/>
  <c r="Q595" i="31"/>
  <c r="L118" i="41"/>
  <c r="X24" i="40"/>
  <c r="AD484" i="31" s="1"/>
  <c r="Y13" i="40"/>
  <c r="X96" i="35"/>
  <c r="AD12" i="31" s="1"/>
  <c r="Y86" i="35"/>
  <c r="Y88" i="35" s="1"/>
  <c r="AE720" i="31"/>
  <c r="Z183" i="43"/>
  <c r="T461" i="31"/>
  <c r="O143" i="40"/>
  <c r="Q1289" i="31"/>
  <c r="L106" i="11"/>
  <c r="AA223" i="48"/>
  <c r="Z230" i="48"/>
  <c r="Z235" i="48"/>
  <c r="V71" i="31"/>
  <c r="Q103" i="35"/>
  <c r="AG890" i="31"/>
  <c r="AB114" i="44"/>
  <c r="AC55" i="41"/>
  <c r="AF475" i="31"/>
  <c r="AA103" i="40"/>
  <c r="AE1167" i="31"/>
  <c r="Z141" i="47"/>
  <c r="AD74" i="31"/>
  <c r="Y107" i="35"/>
  <c r="AE798" i="31"/>
  <c r="Z116" i="43"/>
  <c r="AE189" i="31"/>
  <c r="Z117" i="37"/>
  <c r="AI54" i="43"/>
  <c r="T90" i="31"/>
  <c r="O118" i="35"/>
  <c r="Q1379" i="31"/>
  <c r="L148" i="48"/>
  <c r="AD1169" i="31"/>
  <c r="Y142" i="47"/>
  <c r="Q883" i="31"/>
  <c r="Q349" i="31"/>
  <c r="L132" i="39"/>
  <c r="AA58" i="47"/>
  <c r="AF1145" i="31"/>
  <c r="W39" i="11"/>
  <c r="W43" i="11"/>
  <c r="AC1260" i="31" s="1"/>
  <c r="X32" i="11"/>
  <c r="N1330" i="31"/>
  <c r="Y37" i="43"/>
  <c r="X48" i="43"/>
  <c r="AD771" i="31" s="1"/>
  <c r="Y28" i="38"/>
  <c r="AE296" i="31" s="1"/>
  <c r="Z17" i="38"/>
  <c r="AE1396" i="31"/>
  <c r="Z113" i="48"/>
  <c r="AF588" i="31"/>
  <c r="AA113" i="41"/>
  <c r="AA62" i="11"/>
  <c r="Z77" i="11"/>
  <c r="AF1254" i="31" s="1"/>
  <c r="AE472" i="31"/>
  <c r="Z145" i="40"/>
  <c r="AE88" i="31"/>
  <c r="Z117" i="35"/>
  <c r="AF1269" i="31"/>
  <c r="AA143" i="11"/>
  <c r="AF305" i="31"/>
  <c r="AA180" i="39"/>
  <c r="Y34" i="49"/>
  <c r="X45" i="49"/>
  <c r="AD1469" i="31" s="1"/>
  <c r="AJ63" i="40"/>
  <c r="AO448" i="31"/>
  <c r="S407" i="31"/>
  <c r="S418" i="31"/>
  <c r="N179" i="40"/>
  <c r="AC61" i="35"/>
  <c r="AI43" i="48"/>
  <c r="AO1361" i="31" s="1"/>
  <c r="AJ32" i="48"/>
  <c r="AG1131" i="31"/>
  <c r="AB161" i="47"/>
  <c r="W43" i="45"/>
  <c r="AC957" i="31" s="1"/>
  <c r="X32" i="45"/>
  <c r="W39" i="45"/>
  <c r="AH783" i="31"/>
  <c r="AC108" i="43"/>
  <c r="AG695" i="31"/>
  <c r="AB119" i="42"/>
  <c r="AO991" i="31"/>
  <c r="AJ114" i="45"/>
  <c r="Y87" i="42"/>
  <c r="X97" i="42"/>
  <c r="AD621" i="31" s="1"/>
  <c r="AF36" i="41"/>
  <c r="AE47" i="41"/>
  <c r="AK567" i="31" s="1"/>
  <c r="AI94" i="11"/>
  <c r="AO1220" i="31" s="1"/>
  <c r="AJ84" i="11"/>
  <c r="AD936" i="31"/>
  <c r="AD939" i="31"/>
  <c r="Y164" i="45"/>
  <c r="AH178" i="31"/>
  <c r="AC106" i="37"/>
  <c r="AF1085" i="31"/>
  <c r="AA109" i="46"/>
  <c r="Z34" i="47"/>
  <c r="Y45" i="47"/>
  <c r="AE1166" i="31" s="1"/>
  <c r="AC15" i="48"/>
  <c r="AB26" i="48"/>
  <c r="AH1400" i="31" s="1"/>
  <c r="Q1293" i="31"/>
  <c r="L112" i="11"/>
  <c r="AC990" i="31"/>
  <c r="X112" i="45"/>
  <c r="AE1491" i="31"/>
  <c r="Z106" i="49"/>
  <c r="Q1390" i="31"/>
  <c r="L106" i="48"/>
  <c r="Q570" i="31"/>
  <c r="L146" i="41"/>
  <c r="Y95" i="45"/>
  <c r="AE919" i="31" s="1"/>
  <c r="Z85" i="45"/>
  <c r="Q82" i="31"/>
  <c r="L114" i="35"/>
  <c r="R1226" i="31"/>
  <c r="R1215" i="31"/>
  <c r="M179" i="11"/>
  <c r="AC59" i="43"/>
  <c r="X25" i="37"/>
  <c r="AD186" i="31" s="1"/>
  <c r="Y14" i="37"/>
  <c r="Y18" i="37" s="1"/>
  <c r="AI86" i="40"/>
  <c r="AH96" i="40"/>
  <c r="AN416" i="31" s="1"/>
  <c r="AC17" i="47"/>
  <c r="AB28" i="47"/>
  <c r="AH1205" i="31" s="1"/>
  <c r="W22" i="47"/>
  <c r="AC1184" i="31" s="1"/>
  <c r="X11" i="47"/>
  <c r="W18" i="47"/>
  <c r="AE1199" i="31"/>
  <c r="Z117" i="47"/>
  <c r="AE361" i="31"/>
  <c r="Z142" i="39"/>
  <c r="AE1242" i="31"/>
  <c r="AE1239" i="31"/>
  <c r="Z164" i="11"/>
  <c r="AD83" i="48"/>
  <c r="AC93" i="48"/>
  <c r="AI1319" i="31" s="1"/>
  <c r="AC14" i="49"/>
  <c r="AB25" i="49"/>
  <c r="AH1499" i="31" s="1"/>
  <c r="AF828" i="31"/>
  <c r="AA161" i="44"/>
  <c r="Y28" i="35"/>
  <c r="AE94" i="31" s="1"/>
  <c r="Z17" i="35"/>
  <c r="Z63" i="47"/>
  <c r="AE1155" i="31"/>
  <c r="W64" i="44"/>
  <c r="X53" i="44"/>
  <c r="AE434" i="31"/>
  <c r="AE431" i="31"/>
  <c r="Z164" i="40"/>
  <c r="AE1279" i="31"/>
  <c r="Z147" i="11"/>
  <c r="T45" i="31"/>
  <c r="O133" i="35"/>
  <c r="AI16" i="37"/>
  <c r="AH27" i="37"/>
  <c r="AN193" i="31" s="1"/>
  <c r="Z17" i="40"/>
  <c r="Y28" i="40"/>
  <c r="AE498" i="31" s="1"/>
  <c r="Z222" i="47"/>
  <c r="Y234" i="47"/>
  <c r="AA60" i="48"/>
  <c r="Y61" i="48"/>
  <c r="Z84" i="49"/>
  <c r="Y94" i="49"/>
  <c r="AE1422" i="31" s="1"/>
  <c r="AE1192" i="31"/>
  <c r="Z112" i="47"/>
  <c r="X61" i="43"/>
  <c r="X95" i="43"/>
  <c r="AD717" i="31" s="1"/>
  <c r="Y85" i="43"/>
  <c r="Z86" i="47"/>
  <c r="Y96" i="47"/>
  <c r="AE1123" i="31" s="1"/>
  <c r="AE33" i="41"/>
  <c r="AD44" i="41"/>
  <c r="AJ558" i="31" s="1"/>
  <c r="AF1495" i="31"/>
  <c r="AA112" i="49"/>
  <c r="Y63" i="48"/>
  <c r="AD1357" i="31"/>
  <c r="Y73" i="11"/>
  <c r="AE1246" i="31" s="1"/>
  <c r="Z58" i="11"/>
  <c r="S28" i="31"/>
  <c r="S31" i="31"/>
  <c r="N163" i="35"/>
  <c r="Z60" i="11"/>
  <c r="AI37" i="11"/>
  <c r="AH48" i="11"/>
  <c r="AN1276" i="31" s="1"/>
  <c r="AC54" i="48"/>
  <c r="AB56" i="35"/>
  <c r="AB46" i="49"/>
  <c r="AH1474" i="31" s="1"/>
  <c r="AC35" i="49"/>
  <c r="AF1177" i="31"/>
  <c r="AA148" i="47"/>
  <c r="AD1113" i="31"/>
  <c r="Y180" i="47"/>
  <c r="X94" i="45"/>
  <c r="AD917" i="31" s="1"/>
  <c r="Y84" i="45"/>
  <c r="Y35" i="37"/>
  <c r="X46" i="37"/>
  <c r="AD161" i="31" s="1"/>
  <c r="X62" i="48"/>
  <c r="AC1355" i="31"/>
  <c r="X54" i="35"/>
  <c r="W64" i="35"/>
  <c r="Q65" i="31"/>
  <c r="L146" i="35"/>
  <c r="AA47" i="35"/>
  <c r="AG62" i="31" s="1"/>
  <c r="AB36" i="35"/>
  <c r="N227" i="39"/>
  <c r="M239" i="39"/>
  <c r="M211" i="39" s="1"/>
  <c r="S403" i="31" s="1"/>
  <c r="M230" i="39"/>
  <c r="Q273" i="31"/>
  <c r="L103" i="38"/>
  <c r="AF1086" i="31"/>
  <c r="AA108" i="46"/>
  <c r="M230" i="47"/>
  <c r="N227" i="47"/>
  <c r="M239" i="47"/>
  <c r="M211" i="47" s="1"/>
  <c r="S1211" i="31" s="1"/>
  <c r="AC34" i="35"/>
  <c r="AB45" i="35"/>
  <c r="AH55" i="31" s="1"/>
  <c r="Y36" i="46"/>
  <c r="X47" i="46"/>
  <c r="AD1072" i="31" s="1"/>
  <c r="K225" i="38"/>
  <c r="J230" i="38"/>
  <c r="J237" i="38"/>
  <c r="E4" i="55" s="1"/>
  <c r="E17" i="55" s="1"/>
  <c r="Z93" i="49"/>
  <c r="AF1420" i="31" s="1"/>
  <c r="AA83" i="49"/>
  <c r="X88" i="42"/>
  <c r="Y32" i="37"/>
  <c r="X43" i="37"/>
  <c r="AD149" i="31" s="1"/>
  <c r="AB34" i="45"/>
  <c r="AA45" i="45"/>
  <c r="AG964" i="31" s="1"/>
  <c r="AB62" i="40"/>
  <c r="AG446" i="31"/>
  <c r="AA45" i="40"/>
  <c r="AG459" i="31" s="1"/>
  <c r="AB34" i="40"/>
  <c r="AE35" i="42"/>
  <c r="AD46" i="42"/>
  <c r="AJ666" i="31" s="1"/>
  <c r="AG384" i="31"/>
  <c r="AB112" i="39"/>
  <c r="AJ1277" i="31"/>
  <c r="AE146" i="11"/>
  <c r="AC32" i="47"/>
  <c r="AB43" i="47"/>
  <c r="AH1159" i="31" s="1"/>
  <c r="AB12" i="43"/>
  <c r="AA23" i="43"/>
  <c r="AG785" i="31" s="1"/>
  <c r="Y46" i="43"/>
  <c r="AE767" i="31" s="1"/>
  <c r="Z35" i="43"/>
  <c r="AF258" i="31"/>
  <c r="AA141" i="38"/>
  <c r="AD1188" i="31"/>
  <c r="Y106" i="47"/>
  <c r="W88" i="43"/>
  <c r="W92" i="43"/>
  <c r="AC711" i="31" s="1"/>
  <c r="X82" i="43"/>
  <c r="W25" i="45"/>
  <c r="AC994" i="31" s="1"/>
  <c r="X14" i="45"/>
  <c r="AC58" i="46"/>
  <c r="AH1044" i="31"/>
  <c r="AD922" i="31"/>
  <c r="Y183" i="45"/>
  <c r="Y28" i="42"/>
  <c r="AE700" i="31" s="1"/>
  <c r="Z17" i="42"/>
  <c r="AF371" i="31"/>
  <c r="AA145" i="39"/>
  <c r="T1078" i="31"/>
  <c r="O145" i="46"/>
  <c r="AG184" i="31"/>
  <c r="AB113" i="37"/>
  <c r="AE1066" i="31"/>
  <c r="Z141" i="46"/>
  <c r="AG488" i="31"/>
  <c r="AB111" i="40"/>
  <c r="Q1403" i="31"/>
  <c r="L118" i="48"/>
  <c r="Q1193" i="31"/>
  <c r="L114" i="47"/>
  <c r="S56" i="31"/>
  <c r="N141" i="35"/>
  <c r="AA85" i="41"/>
  <c r="Z95" i="41"/>
  <c r="AF515" i="31" s="1"/>
  <c r="AG550" i="31"/>
  <c r="AB133" i="41"/>
  <c r="AE1441" i="31"/>
  <c r="AE1444" i="31"/>
  <c r="Z164" i="49"/>
  <c r="AD997" i="31"/>
  <c r="Y117" i="45"/>
  <c r="X18" i="42"/>
  <c r="AG23" i="35"/>
  <c r="AM78" i="31" s="1"/>
  <c r="AH12" i="35"/>
  <c r="Q274" i="31"/>
  <c r="L102" i="38"/>
  <c r="AD636" i="31"/>
  <c r="AD633" i="31"/>
  <c r="Y164" i="42"/>
  <c r="AD1087" i="31"/>
  <c r="Y106" i="46"/>
  <c r="AA87" i="44"/>
  <c r="Z97" i="44"/>
  <c r="AF823" i="31" s="1"/>
  <c r="AI16" i="48"/>
  <c r="AH27" i="48"/>
  <c r="AN1405" i="31" s="1"/>
  <c r="AD1358" i="31"/>
  <c r="Y133" i="48"/>
  <c r="AG1031" i="31"/>
  <c r="AB160" i="46"/>
  <c r="Q1194" i="31"/>
  <c r="L113" i="47"/>
  <c r="Y54" i="41"/>
  <c r="X64" i="41"/>
  <c r="AB34" i="43"/>
  <c r="AA45" i="43"/>
  <c r="AG762" i="31" s="1"/>
  <c r="T518" i="31"/>
  <c r="O183" i="41"/>
  <c r="AD89" i="31"/>
  <c r="Y119" i="35"/>
  <c r="Y46" i="35"/>
  <c r="AE60" i="31" s="1"/>
  <c r="Z35" i="35"/>
  <c r="AC86" i="44"/>
  <c r="AB96" i="44"/>
  <c r="AH820" i="31" s="1"/>
  <c r="Q375" i="31"/>
  <c r="L102" i="39"/>
  <c r="AE955" i="31"/>
  <c r="Z132" i="45"/>
  <c r="X55" i="46"/>
  <c r="AG911" i="31"/>
  <c r="AB180" i="45"/>
  <c r="AG487" i="31"/>
  <c r="AB113" i="40"/>
  <c r="Q652" i="31"/>
  <c r="L132" i="42"/>
  <c r="Q392" i="31"/>
  <c r="L119" i="39"/>
  <c r="AE728" i="31"/>
  <c r="Z160" i="43"/>
  <c r="AH741" i="31"/>
  <c r="AC58" i="43"/>
  <c r="AJ683" i="31"/>
  <c r="AE106" i="42"/>
  <c r="Q247" i="31"/>
  <c r="L133" i="38"/>
  <c r="Q248" i="31"/>
  <c r="L132" i="38"/>
  <c r="AH593" i="31"/>
  <c r="AC117" i="41"/>
  <c r="AC60" i="44"/>
  <c r="AD1385" i="31"/>
  <c r="Y102" i="48"/>
  <c r="Z15" i="43"/>
  <c r="Y26" i="43"/>
  <c r="AE794" i="31" s="1"/>
  <c r="AF653" i="31"/>
  <c r="AA131" i="42"/>
  <c r="AD879" i="31"/>
  <c r="Y103" i="44"/>
  <c r="AK316" i="31"/>
  <c r="AF183" i="39"/>
  <c r="AE474" i="31"/>
  <c r="Z104" i="40"/>
  <c r="Q664" i="31"/>
  <c r="L142" i="42"/>
  <c r="Y87" i="48"/>
  <c r="X97" i="48"/>
  <c r="AD1328" i="31" s="1"/>
  <c r="X56" i="48"/>
  <c r="W64" i="48"/>
  <c r="Q480" i="31"/>
  <c r="L108" i="40"/>
  <c r="AD1383" i="31"/>
  <c r="Y104" i="48"/>
  <c r="Y38" i="40"/>
  <c r="X49" i="40"/>
  <c r="AD473" i="31" s="1"/>
  <c r="AA53" i="41"/>
  <c r="Q222" i="38"/>
  <c r="P234" i="38"/>
  <c r="Q1498" i="31"/>
  <c r="L111" i="49"/>
  <c r="X24" i="35"/>
  <c r="AD80" i="31" s="1"/>
  <c r="Y13" i="35"/>
  <c r="AF929" i="31"/>
  <c r="AA161" i="45"/>
  <c r="AC981" i="31"/>
  <c r="X102" i="45"/>
  <c r="Q147" i="31"/>
  <c r="L132" i="37"/>
  <c r="S774" i="31"/>
  <c r="N147" i="43"/>
  <c r="AG1243" i="31"/>
  <c r="AG1240" i="31"/>
  <c r="AB163" i="11"/>
  <c r="AC60" i="41"/>
  <c r="X85" i="40"/>
  <c r="W95" i="40"/>
  <c r="AC414" i="31" s="1"/>
  <c r="Q225" i="39"/>
  <c r="P237" i="39"/>
  <c r="AE526" i="31"/>
  <c r="Z160" i="41"/>
  <c r="Z38" i="11"/>
  <c r="Y49" i="11"/>
  <c r="AE1281" i="31" s="1"/>
  <c r="Q478" i="31"/>
  <c r="L107" i="40"/>
  <c r="AD1268" i="31"/>
  <c r="Y141" i="11"/>
  <c r="AG1485" i="31"/>
  <c r="AB103" i="49"/>
  <c r="AF1460" i="31"/>
  <c r="AA132" i="49"/>
  <c r="S495" i="31"/>
  <c r="N116" i="40"/>
  <c r="U172" i="31"/>
  <c r="P103" i="37"/>
  <c r="Q977" i="31"/>
  <c r="L145" i="45"/>
  <c r="AC999" i="31"/>
  <c r="X118" i="45"/>
  <c r="AF992" i="31"/>
  <c r="AA113" i="45"/>
  <c r="X12" i="49"/>
  <c r="W23" i="49"/>
  <c r="AC1492" i="31" s="1"/>
  <c r="W18" i="49"/>
  <c r="AJ82" i="35"/>
  <c r="AI92" i="35"/>
  <c r="AO4" i="31" s="1"/>
  <c r="AC33" i="43"/>
  <c r="AB44" i="43"/>
  <c r="AH760" i="31" s="1"/>
  <c r="AB37" i="45"/>
  <c r="AA48" i="45"/>
  <c r="AG973" i="31" s="1"/>
  <c r="Y16" i="49"/>
  <c r="X27" i="49"/>
  <c r="AD1506" i="31" s="1"/>
  <c r="AE49" i="45"/>
  <c r="AK978" i="31" s="1"/>
  <c r="AF38" i="45"/>
  <c r="R1013" i="31"/>
  <c r="R1024" i="31"/>
  <c r="M179" i="46"/>
  <c r="Q373" i="31"/>
  <c r="L104" i="39"/>
  <c r="R912" i="31"/>
  <c r="R923" i="31"/>
  <c r="M179" i="45"/>
  <c r="Z54" i="44"/>
  <c r="K103" i="58"/>
  <c r="J16" i="60" s="1"/>
  <c r="J6" i="40"/>
  <c r="AC11" i="40"/>
  <c r="AB22" i="40"/>
  <c r="AH477" i="31" s="1"/>
  <c r="Z17" i="11"/>
  <c r="Y28" i="11"/>
  <c r="AE1306" i="31" s="1"/>
  <c r="Q272" i="31"/>
  <c r="L104" i="38"/>
  <c r="Q1389" i="31"/>
  <c r="L108" i="48"/>
  <c r="Y45" i="46"/>
  <c r="AE1065" i="31" s="1"/>
  <c r="Z34" i="46"/>
  <c r="X11" i="39"/>
  <c r="W18" i="39"/>
  <c r="AG1040" i="31"/>
  <c r="AG1037" i="31"/>
  <c r="AB164" i="46"/>
  <c r="AB13" i="47"/>
  <c r="AA24" i="47"/>
  <c r="AG1191" i="31" s="1"/>
  <c r="Z82" i="38"/>
  <c r="Y88" i="38"/>
  <c r="Z54" i="40"/>
  <c r="AD1473" i="31"/>
  <c r="Y140" i="49"/>
  <c r="Z38" i="49"/>
  <c r="Y49" i="49"/>
  <c r="AE1483" i="31" s="1"/>
  <c r="AA57" i="42"/>
  <c r="AG1075" i="31"/>
  <c r="AB146" i="46"/>
  <c r="AG829" i="31"/>
  <c r="AB160" i="44"/>
  <c r="AE1270" i="31"/>
  <c r="Z142" i="11"/>
  <c r="AF1369" i="31"/>
  <c r="AA141" i="48"/>
  <c r="J113" i="58"/>
  <c r="I26" i="60" s="1"/>
  <c r="I6" i="48"/>
  <c r="Y59" i="48"/>
  <c r="Z18" i="43"/>
  <c r="Z22" i="43"/>
  <c r="AF780" i="31" s="1"/>
  <c r="AA11" i="43"/>
  <c r="Q885" i="31"/>
  <c r="AD359" i="31"/>
  <c r="Y141" i="39"/>
  <c r="AD1067" i="31"/>
  <c r="Y143" i="46"/>
  <c r="Q781" i="31"/>
  <c r="L107" i="43"/>
  <c r="Q663" i="31"/>
  <c r="L143" i="42"/>
  <c r="AH425" i="31"/>
  <c r="AC160" i="40"/>
  <c r="AD696" i="31"/>
  <c r="Y118" i="42"/>
  <c r="AH94" i="43"/>
  <c r="AN715" i="31" s="1"/>
  <c r="AI84" i="43"/>
  <c r="W97" i="40"/>
  <c r="AC419" i="31" s="1"/>
  <c r="X87" i="40"/>
  <c r="AF276" i="31"/>
  <c r="AA107" i="38"/>
  <c r="AI12" i="44"/>
  <c r="AH23" i="44"/>
  <c r="AN886" i="31" s="1"/>
  <c r="Q1287" i="31"/>
  <c r="L109" i="11"/>
  <c r="AF1288" i="31"/>
  <c r="AA108" i="11"/>
  <c r="Q68" i="31"/>
  <c r="L145" i="35"/>
  <c r="Q795" i="31"/>
  <c r="L117" i="43"/>
  <c r="AE587" i="31"/>
  <c r="Z114" i="41"/>
  <c r="AE564" i="31"/>
  <c r="Z140" i="41"/>
  <c r="Q1490" i="31"/>
  <c r="L108" i="49"/>
  <c r="Q386" i="31"/>
  <c r="L113" i="39"/>
  <c r="Q882" i="31"/>
  <c r="AE393" i="31"/>
  <c r="Z118" i="39"/>
  <c r="Q789" i="31"/>
  <c r="L114" i="43"/>
  <c r="Q855" i="31"/>
  <c r="L131" i="44"/>
  <c r="AF469" i="31"/>
  <c r="AA146" i="40"/>
  <c r="AE1461" i="31"/>
  <c r="Z131" i="49"/>
  <c r="Q84" i="31"/>
  <c r="L111" i="35"/>
  <c r="X17" i="49"/>
  <c r="W28" i="49"/>
  <c r="AC1508" i="31" s="1"/>
  <c r="Z59" i="41"/>
  <c r="Q594" i="31"/>
  <c r="L119" i="41"/>
  <c r="N230" i="35"/>
  <c r="O222" i="35"/>
  <c r="N234" i="35"/>
  <c r="Q778" i="31"/>
  <c r="L103" i="43"/>
  <c r="AF169" i="31"/>
  <c r="AA145" i="37"/>
  <c r="W39" i="38"/>
  <c r="Z64" i="39"/>
  <c r="AA53" i="39"/>
  <c r="Q1402" i="31"/>
  <c r="L119" i="48"/>
  <c r="AC230" i="31"/>
  <c r="AC233" i="31"/>
  <c r="X163" i="38"/>
  <c r="AA92" i="11"/>
  <c r="AG1216" i="31" s="1"/>
  <c r="AB82" i="11"/>
  <c r="Q1482" i="31"/>
  <c r="L145" i="49"/>
  <c r="AG753" i="31"/>
  <c r="AB132" i="43"/>
  <c r="Q697" i="31"/>
  <c r="L116" i="42"/>
  <c r="AE1283" i="31"/>
  <c r="Z103" i="11"/>
  <c r="T782" i="31"/>
  <c r="O109" i="43"/>
  <c r="T47" i="31"/>
  <c r="O131" i="35"/>
  <c r="AH763" i="31"/>
  <c r="AC141" i="43"/>
  <c r="Q494" i="31"/>
  <c r="L118" i="40"/>
  <c r="AE323" i="31"/>
  <c r="Z161" i="39"/>
  <c r="R727" i="31"/>
  <c r="M161" i="43"/>
  <c r="AF1081" i="31"/>
  <c r="AA103" i="46"/>
  <c r="T67" i="31"/>
  <c r="O147" i="35"/>
  <c r="AK11" i="46"/>
  <c r="AJ22" i="46"/>
  <c r="AP1083" i="31" s="1"/>
  <c r="Q1481" i="31"/>
  <c r="L147" i="49"/>
  <c r="Y83" i="40"/>
  <c r="X93" i="40"/>
  <c r="AD410" i="31" s="1"/>
  <c r="X88" i="40"/>
  <c r="H154" i="44"/>
  <c r="H155" i="44"/>
  <c r="H152" i="44"/>
  <c r="H153" i="44"/>
  <c r="N826" i="31"/>
  <c r="X27" i="35"/>
  <c r="AD92" i="31" s="1"/>
  <c r="Y16" i="35"/>
  <c r="Y57" i="35"/>
  <c r="AF1486" i="31"/>
  <c r="AA102" i="49"/>
  <c r="AC1055" i="31"/>
  <c r="X133" i="46"/>
  <c r="X18" i="37"/>
  <c r="AB26" i="37"/>
  <c r="AH188" i="31" s="1"/>
  <c r="AC15" i="37"/>
  <c r="Q790" i="31"/>
  <c r="L113" i="43"/>
  <c r="AA58" i="41"/>
  <c r="AF539" i="31"/>
  <c r="X61" i="47"/>
  <c r="AE103" i="31"/>
  <c r="Z180" i="37"/>
  <c r="AI1302" i="31"/>
  <c r="AD118" i="11"/>
  <c r="AC14" i="46"/>
  <c r="AB25" i="46"/>
  <c r="AH1095" i="31" s="1"/>
  <c r="AF83" i="41"/>
  <c r="AE93" i="41"/>
  <c r="AK511" i="31" s="1"/>
  <c r="X57" i="46"/>
  <c r="Q976" i="31"/>
  <c r="L147" i="45"/>
  <c r="AE424" i="31"/>
  <c r="Z161" i="40"/>
  <c r="AD796" i="31"/>
  <c r="Y119" i="43"/>
  <c r="X37" i="44"/>
  <c r="W48" i="44"/>
  <c r="AC872" i="31" s="1"/>
  <c r="AB25" i="38"/>
  <c r="AH287" i="31" s="1"/>
  <c r="AC14" i="38"/>
  <c r="AJ36" i="40"/>
  <c r="AI47" i="40"/>
  <c r="AO466" i="31" s="1"/>
  <c r="Q333" i="31"/>
  <c r="Q330" i="31"/>
  <c r="L164" i="39"/>
  <c r="Q481" i="31"/>
  <c r="L106" i="40"/>
  <c r="Z16" i="11"/>
  <c r="Y27" i="11"/>
  <c r="AE1304" i="31" s="1"/>
  <c r="Q492" i="31"/>
  <c r="L117" i="40"/>
  <c r="Q1233" i="31"/>
  <c r="L160" i="11"/>
  <c r="Q1295" i="31"/>
  <c r="L113" i="11"/>
  <c r="AE1214" i="31"/>
  <c r="Z180" i="11"/>
  <c r="S1257" i="31"/>
  <c r="N133" i="11"/>
  <c r="AG70" i="31"/>
  <c r="AB104" i="35"/>
  <c r="Q369" i="31"/>
  <c r="L148" i="39"/>
  <c r="X36" i="11"/>
  <c r="W47" i="11"/>
  <c r="AC1274" i="31" s="1"/>
  <c r="Q674" i="31"/>
  <c r="L145" i="42"/>
  <c r="W26" i="40"/>
  <c r="AC491" i="31" s="1"/>
  <c r="X15" i="40"/>
  <c r="Q1183" i="31"/>
  <c r="L102" i="47"/>
  <c r="AE626" i="31"/>
  <c r="Z161" i="42"/>
  <c r="AE1381" i="31"/>
  <c r="Z145" i="48"/>
  <c r="T57" i="31"/>
  <c r="O143" i="35"/>
  <c r="AH177" i="31"/>
  <c r="AC108" i="37"/>
  <c r="AI1178" i="31"/>
  <c r="AD147" i="47"/>
  <c r="AI1435" i="31"/>
  <c r="AD160" i="49"/>
  <c r="W39" i="48"/>
  <c r="Y61" i="46"/>
  <c r="AA38" i="46"/>
  <c r="Z49" i="46"/>
  <c r="AF1079" i="31" s="1"/>
  <c r="AD551" i="31"/>
  <c r="Y132" i="41"/>
  <c r="W39" i="47"/>
  <c r="AC86" i="42"/>
  <c r="AB96" i="42"/>
  <c r="AH618" i="31" s="1"/>
  <c r="Y44" i="40"/>
  <c r="AE457" i="31" s="1"/>
  <c r="Z33" i="40"/>
  <c r="AH1077" i="31"/>
  <c r="AC147" i="46"/>
  <c r="AH1101" i="31"/>
  <c r="AC116" i="46"/>
  <c r="AJ1334" i="31"/>
  <c r="AE160" i="48"/>
  <c r="AD1187" i="31"/>
  <c r="Y108" i="47"/>
  <c r="AB59" i="11"/>
  <c r="X38" i="37"/>
  <c r="W49" i="37"/>
  <c r="AC170" i="31" s="1"/>
  <c r="Q1182" i="31"/>
  <c r="L103" i="47"/>
  <c r="AD772" i="31"/>
  <c r="Y146" i="43"/>
  <c r="AD222" i="31"/>
  <c r="Y161" i="38"/>
  <c r="AH854" i="31"/>
  <c r="AC132" i="44"/>
  <c r="AD1315" i="31"/>
  <c r="Y180" i="48"/>
  <c r="R937" i="31"/>
  <c r="R940" i="31"/>
  <c r="M163" i="45"/>
  <c r="AB86" i="45"/>
  <c r="AA96" i="45"/>
  <c r="AG921" i="31" s="1"/>
  <c r="Q689" i="31"/>
  <c r="L113" i="42"/>
  <c r="R76" i="31"/>
  <c r="M108" i="35"/>
  <c r="AD1185" i="31"/>
  <c r="Y107" i="47"/>
  <c r="W95" i="37"/>
  <c r="AC111" i="31" s="1"/>
  <c r="X85" i="37"/>
  <c r="Q975" i="31"/>
  <c r="L148" i="45"/>
  <c r="Q260" i="31"/>
  <c r="L142" i="38"/>
  <c r="AA62" i="46"/>
  <c r="AF1052" i="31"/>
  <c r="W64" i="46"/>
  <c r="Z17" i="48"/>
  <c r="Y28" i="48"/>
  <c r="AE1407" i="31" s="1"/>
  <c r="Z82" i="37"/>
  <c r="Y92" i="37"/>
  <c r="AE105" i="31" s="1"/>
  <c r="Y14" i="47"/>
  <c r="X25" i="47"/>
  <c r="AD1196" i="31" s="1"/>
  <c r="Q159" i="31"/>
  <c r="L142" i="37"/>
  <c r="AF864" i="31"/>
  <c r="AA141" i="44"/>
  <c r="AD293" i="31"/>
  <c r="Y116" i="38"/>
  <c r="AH75" i="31"/>
  <c r="AC109" i="35"/>
  <c r="AC222" i="49"/>
  <c r="AB234" i="49"/>
  <c r="AF1488" i="31"/>
  <c r="AA107" i="49"/>
  <c r="X24" i="41"/>
  <c r="AD585" i="31" s="1"/>
  <c r="Y13" i="41"/>
  <c r="Q493" i="31"/>
  <c r="L119" i="40"/>
  <c r="Q479" i="31"/>
  <c r="L109" i="40"/>
  <c r="AG586" i="31"/>
  <c r="AB112" i="41"/>
  <c r="AJ55" i="47"/>
  <c r="AK1472" i="31"/>
  <c r="AF142" i="49"/>
  <c r="AE562" i="31"/>
  <c r="Z143" i="41"/>
  <c r="Z82" i="49"/>
  <c r="Y92" i="49"/>
  <c r="AE1418" i="31" s="1"/>
  <c r="Y88" i="49"/>
  <c r="Q1132" i="31"/>
  <c r="L160" i="47"/>
  <c r="AF1359" i="31"/>
  <c r="AA132" i="48"/>
  <c r="Q1258" i="31"/>
  <c r="L132" i="11"/>
  <c r="AA23" i="45"/>
  <c r="AG987" i="31" s="1"/>
  <c r="AB12" i="45"/>
  <c r="Z37" i="46"/>
  <c r="Y48" i="46"/>
  <c r="AE1074" i="31" s="1"/>
  <c r="AG129" i="31"/>
  <c r="AG132" i="31"/>
  <c r="AB163" i="37"/>
  <c r="Z17" i="44"/>
  <c r="Y28" i="44"/>
  <c r="AE902" i="31" s="1"/>
  <c r="AD1271" i="31"/>
  <c r="Y140" i="11"/>
  <c r="AC37" i="42"/>
  <c r="AB48" i="42"/>
  <c r="AH670" i="31" s="1"/>
  <c r="Q91" i="31"/>
  <c r="L116" i="35"/>
  <c r="AF662" i="31"/>
  <c r="AA141" i="42"/>
  <c r="W18" i="45"/>
  <c r="W23" i="48"/>
  <c r="AC1391" i="31" s="1"/>
  <c r="X12" i="48"/>
  <c r="W18" i="48"/>
  <c r="Y22" i="42"/>
  <c r="AE679" i="31" s="1"/>
  <c r="Z11" i="42"/>
  <c r="Y18" i="42"/>
  <c r="X55" i="49"/>
  <c r="W64" i="49"/>
  <c r="AE1094" i="31"/>
  <c r="Z111" i="46"/>
  <c r="W88" i="45"/>
  <c r="G155" i="37"/>
  <c r="G152" i="37"/>
  <c r="G194" i="37" s="1"/>
  <c r="G154" i="37"/>
  <c r="G196" i="37" s="1"/>
  <c r="G208" i="37" s="1"/>
  <c r="M198" i="31" s="1"/>
  <c r="M119" i="31"/>
  <c r="G153" i="37"/>
  <c r="AM447" i="7"/>
  <c r="I64" i="58"/>
  <c r="H5" i="37"/>
  <c r="F32" i="52"/>
  <c r="H156" i="11"/>
  <c r="AM450" i="7"/>
  <c r="I155" i="11"/>
  <c r="I153" i="11"/>
  <c r="I154" i="11"/>
  <c r="I152" i="11"/>
  <c r="O1230" i="31"/>
  <c r="F69" i="52"/>
  <c r="O1329" i="31"/>
  <c r="I189" i="48"/>
  <c r="I188" i="48"/>
  <c r="I6" i="41"/>
  <c r="J104" i="58"/>
  <c r="I17" i="60" s="1"/>
  <c r="J7" i="48"/>
  <c r="K149" i="58"/>
  <c r="N522" i="31"/>
  <c r="F62" i="52"/>
  <c r="J76" i="58"/>
  <c r="I5" i="49"/>
  <c r="AN284" i="21"/>
  <c r="AN283" i="21"/>
  <c r="AN285" i="21"/>
  <c r="AN195" i="21"/>
  <c r="AN193" i="21"/>
  <c r="AN194" i="21"/>
  <c r="E34" i="52"/>
  <c r="G194" i="49"/>
  <c r="N926" i="31"/>
  <c r="H155" i="49"/>
  <c r="N1432" i="31"/>
  <c r="H154" i="49"/>
  <c r="H153" i="49"/>
  <c r="H152" i="49"/>
  <c r="H194" i="49" s="1"/>
  <c r="AN130" i="7"/>
  <c r="AN132" i="7"/>
  <c r="AN129" i="7"/>
  <c r="AN131" i="7"/>
  <c r="I6" i="42"/>
  <c r="J105" i="58"/>
  <c r="I18" i="60" s="1"/>
  <c r="K141" i="58"/>
  <c r="J7" i="42"/>
  <c r="N118" i="31"/>
  <c r="N623" i="31"/>
  <c r="O622" i="31"/>
  <c r="I190" i="42"/>
  <c r="I188" i="42"/>
  <c r="I189" i="42"/>
  <c r="AN232" i="17"/>
  <c r="AN233" i="17"/>
  <c r="AN234" i="17"/>
  <c r="AN89" i="17"/>
  <c r="AN88" i="17"/>
  <c r="AN90" i="17"/>
  <c r="J100" i="58"/>
  <c r="I13" i="60" s="1"/>
  <c r="I6" i="37"/>
  <c r="AN288" i="7"/>
  <c r="AN286" i="7"/>
  <c r="AN287" i="7"/>
  <c r="AN285" i="7"/>
  <c r="I6" i="45"/>
  <c r="J108" i="58"/>
  <c r="I21" i="60" s="1"/>
  <c r="AN197" i="17"/>
  <c r="AN198" i="17"/>
  <c r="AN196" i="17"/>
  <c r="AN208" i="21"/>
  <c r="AN210" i="21"/>
  <c r="AN209" i="21"/>
  <c r="AN314" i="7"/>
  <c r="AN312" i="7"/>
  <c r="AN313" i="7"/>
  <c r="AN311" i="7"/>
  <c r="AM449" i="7"/>
  <c r="AN138" i="17"/>
  <c r="AN136" i="17"/>
  <c r="AN137" i="17"/>
  <c r="F95" i="57"/>
  <c r="AN112" i="17"/>
  <c r="AN113" i="17"/>
  <c r="AN114" i="17"/>
  <c r="AN64" i="17"/>
  <c r="AN65" i="17"/>
  <c r="AN66" i="17"/>
  <c r="AN155" i="7"/>
  <c r="AN157" i="7"/>
  <c r="AN158" i="7"/>
  <c r="AN156" i="7"/>
  <c r="AM448" i="7"/>
  <c r="AN164" i="21"/>
  <c r="AN165" i="21"/>
  <c r="AN163" i="21"/>
  <c r="AN183" i="7"/>
  <c r="AN182" i="7"/>
  <c r="AN181" i="7"/>
  <c r="AN184" i="7"/>
  <c r="AN100" i="17"/>
  <c r="AN101" i="17"/>
  <c r="AN102" i="17"/>
  <c r="J5" i="38"/>
  <c r="K65" i="58"/>
  <c r="I6" i="46"/>
  <c r="J109" i="58"/>
  <c r="I22" i="60" s="1"/>
  <c r="H156" i="38"/>
  <c r="F22" i="52"/>
  <c r="O220" i="31"/>
  <c r="N1027" i="31"/>
  <c r="H154" i="46"/>
  <c r="H191" i="37"/>
  <c r="J7" i="37"/>
  <c r="K136" i="58"/>
  <c r="O117" i="31"/>
  <c r="I189" i="37"/>
  <c r="I188" i="37"/>
  <c r="F87" i="57"/>
  <c r="G80" i="57"/>
  <c r="Q724" i="31"/>
  <c r="AN259" i="7"/>
  <c r="AN260" i="7"/>
  <c r="AN262" i="7"/>
  <c r="AN261" i="7"/>
  <c r="AN185" i="17"/>
  <c r="AN186" i="17"/>
  <c r="AN184" i="17"/>
  <c r="P320" i="31"/>
  <c r="AN224" i="21"/>
  <c r="AN223" i="21"/>
  <c r="AN225" i="21"/>
  <c r="AN150" i="17"/>
  <c r="AN149" i="17"/>
  <c r="AN148" i="17"/>
  <c r="M106" i="58"/>
  <c r="L19" i="60" s="1"/>
  <c r="L6" i="43"/>
  <c r="I4" i="48"/>
  <c r="J41" i="58"/>
  <c r="AN255" i="21"/>
  <c r="AN253" i="21"/>
  <c r="AN254" i="21"/>
  <c r="J4" i="49"/>
  <c r="K40" i="58"/>
  <c r="I4" i="46"/>
  <c r="J37" i="58"/>
  <c r="J28" i="58"/>
  <c r="G152" i="43"/>
  <c r="G153" i="43"/>
  <c r="G154" i="43"/>
  <c r="M725" i="31"/>
  <c r="G155" i="43"/>
  <c r="G197" i="43" s="1"/>
  <c r="G209" i="43" s="1"/>
  <c r="M803" i="31" s="1"/>
  <c r="K5" i="48"/>
  <c r="L77" i="58"/>
  <c r="H68" i="52"/>
  <c r="J191" i="11"/>
  <c r="H188" i="39"/>
  <c r="N319" i="31"/>
  <c r="H189" i="39"/>
  <c r="H190" i="39"/>
  <c r="F76" i="57"/>
  <c r="M18" i="31"/>
  <c r="G152" i="35"/>
  <c r="G155" i="35"/>
  <c r="G153" i="35"/>
  <c r="G154" i="35"/>
  <c r="J4" i="43"/>
  <c r="K34" i="58"/>
  <c r="N218" i="31"/>
  <c r="H189" i="38"/>
  <c r="H196" i="38" s="1"/>
  <c r="H208" i="38" s="1"/>
  <c r="N299" i="31" s="1"/>
  <c r="H188" i="38"/>
  <c r="L7" i="11"/>
  <c r="M147" i="58"/>
  <c r="AN209" i="17"/>
  <c r="AN210" i="17"/>
  <c r="AN208" i="17"/>
  <c r="P17" i="31"/>
  <c r="N1129" i="31"/>
  <c r="H152" i="47"/>
  <c r="H154" i="47"/>
  <c r="H153" i="47"/>
  <c r="H155" i="47"/>
  <c r="F61" i="52"/>
  <c r="J4" i="38"/>
  <c r="K29" i="58"/>
  <c r="D35" i="52"/>
  <c r="E2" i="52"/>
  <c r="AN418" i="7"/>
  <c r="AN417" i="7"/>
  <c r="AN416" i="7"/>
  <c r="AN415" i="7"/>
  <c r="G127" i="37"/>
  <c r="E3" i="52"/>
  <c r="H4" i="39"/>
  <c r="G77" i="57" s="1"/>
  <c r="I30" i="58"/>
  <c r="H124" i="48"/>
  <c r="N1332" i="31"/>
  <c r="H126" i="48"/>
  <c r="H125" i="48"/>
  <c r="H123" i="48"/>
  <c r="E59" i="52"/>
  <c r="G191" i="39"/>
  <c r="I123" i="49"/>
  <c r="O1433" i="31"/>
  <c r="I124" i="49"/>
  <c r="I126" i="49"/>
  <c r="I125" i="49"/>
  <c r="H125" i="46"/>
  <c r="N1029" i="31"/>
  <c r="H152" i="46"/>
  <c r="H124" i="46"/>
  <c r="H126" i="46"/>
  <c r="H123" i="46"/>
  <c r="J7" i="40"/>
  <c r="K139" i="58"/>
  <c r="N120" i="31"/>
  <c r="H124" i="37"/>
  <c r="H123" i="37"/>
  <c r="H126" i="37"/>
  <c r="H125" i="37"/>
  <c r="J7" i="45"/>
  <c r="K144" i="58"/>
  <c r="F9" i="52"/>
  <c r="J6" i="11"/>
  <c r="K111" i="58"/>
  <c r="J24" i="60" s="1"/>
  <c r="G191" i="38"/>
  <c r="P1331" i="31"/>
  <c r="G194" i="47"/>
  <c r="E31" i="52"/>
  <c r="I124" i="43"/>
  <c r="I123" i="43"/>
  <c r="I125" i="43"/>
  <c r="O726" i="31"/>
  <c r="I126" i="43"/>
  <c r="I7" i="35"/>
  <c r="J135" i="58"/>
  <c r="Q1228" i="31"/>
  <c r="K189" i="11"/>
  <c r="K188" i="11"/>
  <c r="K190" i="11"/>
  <c r="F4" i="52"/>
  <c r="H127" i="38"/>
  <c r="H194" i="38"/>
  <c r="AN90" i="21"/>
  <c r="AN88" i="21"/>
  <c r="AN89" i="21"/>
  <c r="O221" i="31"/>
  <c r="I125" i="38"/>
  <c r="I124" i="38"/>
  <c r="I123" i="38"/>
  <c r="I126" i="38"/>
  <c r="F16" i="52"/>
  <c r="E12" i="52"/>
  <c r="F60" i="52"/>
  <c r="J7" i="41"/>
  <c r="K140" i="58"/>
  <c r="G124" i="39"/>
  <c r="M322" i="31"/>
  <c r="G125" i="39"/>
  <c r="G126" i="39"/>
  <c r="G123" i="39"/>
  <c r="G194" i="39" s="1"/>
  <c r="J6" i="44"/>
  <c r="K107" i="58"/>
  <c r="J20" i="60" s="1"/>
  <c r="J4" i="42"/>
  <c r="K33" i="58"/>
  <c r="I4" i="35"/>
  <c r="J27" i="58"/>
  <c r="O420" i="31"/>
  <c r="I190" i="40"/>
  <c r="I188" i="40"/>
  <c r="I189" i="40"/>
  <c r="I188" i="45"/>
  <c r="O925" i="31"/>
  <c r="I190" i="45"/>
  <c r="I189" i="45"/>
  <c r="O1229" i="31"/>
  <c r="J6" i="49"/>
  <c r="K112" i="58"/>
  <c r="J25" i="60" s="1"/>
  <c r="K4" i="11"/>
  <c r="L39" i="58"/>
  <c r="H189" i="35"/>
  <c r="E23" i="52"/>
  <c r="G156" i="39"/>
  <c r="E15" i="52"/>
  <c r="G194" i="48"/>
  <c r="H153" i="39"/>
  <c r="N321" i="31"/>
  <c r="H155" i="39"/>
  <c r="H152" i="39"/>
  <c r="H154" i="39"/>
  <c r="AN268" i="21"/>
  <c r="AN269" i="21"/>
  <c r="AN270" i="21"/>
  <c r="I188" i="41"/>
  <c r="I189" i="41"/>
  <c r="O521" i="31"/>
  <c r="I190" i="41"/>
  <c r="I125" i="42"/>
  <c r="O625" i="31"/>
  <c r="I123" i="42"/>
  <c r="I126" i="42"/>
  <c r="I124" i="42"/>
  <c r="H123" i="35"/>
  <c r="H126" i="35"/>
  <c r="N19" i="31"/>
  <c r="H124" i="35"/>
  <c r="H125" i="35"/>
  <c r="H5" i="43"/>
  <c r="I70" i="58"/>
  <c r="O1431" i="31"/>
  <c r="I7" i="39"/>
  <c r="J138" i="58"/>
  <c r="H5" i="35"/>
  <c r="I63" i="58"/>
  <c r="J123" i="11"/>
  <c r="J124" i="11"/>
  <c r="P1231" i="31"/>
  <c r="J125" i="11"/>
  <c r="J126" i="11"/>
  <c r="I7" i="38"/>
  <c r="J137" i="58"/>
  <c r="AN78" i="17"/>
  <c r="AN76" i="17"/>
  <c r="AN77" i="17"/>
  <c r="K6" i="35"/>
  <c r="I5" i="47"/>
  <c r="J74" i="58"/>
  <c r="F206" i="35"/>
  <c r="L95" i="31" s="1"/>
  <c r="F8" i="52"/>
  <c r="G194" i="46"/>
  <c r="E30" i="52"/>
  <c r="F65" i="52"/>
  <c r="J6" i="47"/>
  <c r="K110" i="58"/>
  <c r="J23" i="60" s="1"/>
  <c r="G270" i="47" l="1"/>
  <c r="G206" i="47"/>
  <c r="H270" i="38"/>
  <c r="H206" i="38"/>
  <c r="H270" i="49"/>
  <c r="H206" i="49"/>
  <c r="G206" i="37"/>
  <c r="G270" i="37"/>
  <c r="G270" i="40"/>
  <c r="G206" i="40"/>
  <c r="G270" i="41"/>
  <c r="G206" i="41"/>
  <c r="G270" i="46"/>
  <c r="G206" i="46"/>
  <c r="G270" i="48"/>
  <c r="G206" i="48"/>
  <c r="G270" i="39"/>
  <c r="G206" i="39"/>
  <c r="G270" i="49"/>
  <c r="G206" i="49"/>
  <c r="G270" i="44"/>
  <c r="G206" i="44"/>
  <c r="H270" i="42"/>
  <c r="H206" i="42"/>
  <c r="K205" i="11"/>
  <c r="H270" i="45"/>
  <c r="H206" i="45"/>
  <c r="G127" i="35"/>
  <c r="F100" i="57"/>
  <c r="G196" i="35"/>
  <c r="G208" i="35" s="1"/>
  <c r="M97" i="31" s="1"/>
  <c r="I127" i="11"/>
  <c r="F102" i="57"/>
  <c r="J66" i="58"/>
  <c r="H188" i="35"/>
  <c r="G14" i="52"/>
  <c r="J5" i="11"/>
  <c r="N16" i="31"/>
  <c r="G70" i="52"/>
  <c r="K32" i="58"/>
  <c r="F91" i="57"/>
  <c r="I155" i="45"/>
  <c r="I152" i="45"/>
  <c r="I154" i="45"/>
  <c r="I153" i="45"/>
  <c r="L101" i="58"/>
  <c r="K14" i="60" s="1"/>
  <c r="J72" i="58"/>
  <c r="L102" i="58"/>
  <c r="K15" i="60" s="1"/>
  <c r="K6" i="39"/>
  <c r="Q320" i="31" s="1"/>
  <c r="M135" i="48"/>
  <c r="F67" i="52"/>
  <c r="M138" i="48"/>
  <c r="M137" i="48"/>
  <c r="K146" i="58"/>
  <c r="J7" i="47"/>
  <c r="O1127" i="31"/>
  <c r="I188" i="47"/>
  <c r="I189" i="47"/>
  <c r="F29" i="52"/>
  <c r="L99" i="58"/>
  <c r="K12" i="60" s="1"/>
  <c r="H197" i="40"/>
  <c r="H209" i="40" s="1"/>
  <c r="N500" i="31" s="1"/>
  <c r="F6" i="52"/>
  <c r="I125" i="40"/>
  <c r="I124" i="40"/>
  <c r="I126" i="40"/>
  <c r="I123" i="40"/>
  <c r="O423" i="31"/>
  <c r="K31" i="58"/>
  <c r="J4" i="40"/>
  <c r="J5" i="46"/>
  <c r="K73" i="58"/>
  <c r="I153" i="46"/>
  <c r="O1028" i="31"/>
  <c r="M832" i="31"/>
  <c r="K148" i="58"/>
  <c r="J7" i="49"/>
  <c r="G172" i="41"/>
  <c r="G195" i="41" s="1"/>
  <c r="G207" i="41" s="1"/>
  <c r="D112" i="57"/>
  <c r="D115" i="57" s="1"/>
  <c r="G155" i="7"/>
  <c r="I191" i="11"/>
  <c r="F98" i="57"/>
  <c r="G209" i="7"/>
  <c r="G68" i="52"/>
  <c r="H173" i="44"/>
  <c r="H196" i="44" s="1"/>
  <c r="H208" i="44" s="1"/>
  <c r="N905" i="31" s="1"/>
  <c r="K6" i="38"/>
  <c r="Q219" i="31" s="1"/>
  <c r="E110" i="57"/>
  <c r="G174" i="38"/>
  <c r="G197" i="38" s="1"/>
  <c r="G209" i="38" s="1"/>
  <c r="M298" i="31" s="1"/>
  <c r="G173" i="44"/>
  <c r="G196" i="44" s="1"/>
  <c r="G208" i="44" s="1"/>
  <c r="M905" i="31" s="1"/>
  <c r="D123" i="57"/>
  <c r="D144" i="57" s="1"/>
  <c r="D14" i="57" s="1"/>
  <c r="H173" i="45"/>
  <c r="H196" i="45" s="1"/>
  <c r="H208" i="45" s="1"/>
  <c r="N1006" i="31" s="1"/>
  <c r="H173" i="41"/>
  <c r="G106" i="7"/>
  <c r="G104" i="7"/>
  <c r="G208" i="7"/>
  <c r="H172" i="46"/>
  <c r="H195" i="46" s="1"/>
  <c r="H174" i="48"/>
  <c r="H197" i="48" s="1"/>
  <c r="H209" i="48" s="1"/>
  <c r="N1409" i="31" s="1"/>
  <c r="G105" i="7"/>
  <c r="G443" i="7"/>
  <c r="G172" i="43"/>
  <c r="G172" i="45"/>
  <c r="G195" i="45" s="1"/>
  <c r="G207" i="45" s="1"/>
  <c r="H172" i="45"/>
  <c r="H195" i="45" s="1"/>
  <c r="H207" i="45" s="1"/>
  <c r="E111" i="57"/>
  <c r="H172" i="48"/>
  <c r="G173" i="48"/>
  <c r="G196" i="48" s="1"/>
  <c r="G208" i="48" s="1"/>
  <c r="M1410" i="31" s="1"/>
  <c r="F92" i="57"/>
  <c r="H174" i="42"/>
  <c r="H197" i="42" s="1"/>
  <c r="H209" i="42" s="1"/>
  <c r="N702" i="31" s="1"/>
  <c r="H174" i="45"/>
  <c r="H197" i="45" s="1"/>
  <c r="H209" i="45" s="1"/>
  <c r="N1005" i="31" s="1"/>
  <c r="G172" i="37"/>
  <c r="G195" i="37" s="1"/>
  <c r="G207" i="37" s="1"/>
  <c r="G364" i="7"/>
  <c r="G130" i="7"/>
  <c r="G173" i="40"/>
  <c r="G196" i="40" s="1"/>
  <c r="G208" i="40" s="1"/>
  <c r="M501" i="31" s="1"/>
  <c r="G417" i="7"/>
  <c r="G366" i="7"/>
  <c r="G261" i="7"/>
  <c r="G158" i="7"/>
  <c r="G288" i="7"/>
  <c r="G174" i="47"/>
  <c r="G197" i="47" s="1"/>
  <c r="G209" i="47" s="1"/>
  <c r="M1207" i="31" s="1"/>
  <c r="G78" i="7"/>
  <c r="G156" i="7"/>
  <c r="G174" i="11"/>
  <c r="G197" i="11" s="1"/>
  <c r="G208" i="11" s="1"/>
  <c r="M1308" i="31" s="1"/>
  <c r="M527" i="31"/>
  <c r="G173" i="41"/>
  <c r="G285" i="7"/>
  <c r="G418" i="7"/>
  <c r="F96" i="57"/>
  <c r="H172" i="42"/>
  <c r="H195" i="42" s="1"/>
  <c r="H207" i="42" s="1"/>
  <c r="G172" i="11"/>
  <c r="G210" i="7"/>
  <c r="G181" i="7"/>
  <c r="G340" i="7"/>
  <c r="G233" i="7"/>
  <c r="G129" i="7"/>
  <c r="G236" i="7"/>
  <c r="G172" i="47"/>
  <c r="G195" i="47" s="1"/>
  <c r="G207" i="47" s="1"/>
  <c r="G442" i="7"/>
  <c r="G173" i="42"/>
  <c r="G196" i="42" s="1"/>
  <c r="G208" i="42" s="1"/>
  <c r="M703" i="31" s="1"/>
  <c r="G172" i="44"/>
  <c r="H174" i="44"/>
  <c r="H197" i="44" s="1"/>
  <c r="H209" i="44" s="1"/>
  <c r="N904" i="31" s="1"/>
  <c r="M931" i="31"/>
  <c r="G173" i="45"/>
  <c r="G196" i="45" s="1"/>
  <c r="G208" i="45" s="1"/>
  <c r="M1006" i="31" s="1"/>
  <c r="G173" i="11"/>
  <c r="G196" i="11" s="1"/>
  <c r="G207" i="11" s="1"/>
  <c r="M1309" i="31" s="1"/>
  <c r="M933" i="31"/>
  <c r="G174" i="45"/>
  <c r="G197" i="45" s="1"/>
  <c r="G209" i="45" s="1"/>
  <c r="M1005" i="31" s="1"/>
  <c r="M1034" i="31"/>
  <c r="G174" i="46"/>
  <c r="G197" i="46" s="1"/>
  <c r="G209" i="46" s="1"/>
  <c r="M1106" i="31" s="1"/>
  <c r="G172" i="46"/>
  <c r="M1032" i="31"/>
  <c r="G173" i="46"/>
  <c r="G196" i="46" s="1"/>
  <c r="G208" i="46" s="1"/>
  <c r="M1107" i="31" s="1"/>
  <c r="G174" i="35"/>
  <c r="G197" i="35" s="1"/>
  <c r="G209" i="35" s="1"/>
  <c r="M96" i="31" s="1"/>
  <c r="G207" i="7"/>
  <c r="G337" i="7"/>
  <c r="H173" i="42"/>
  <c r="H196" i="42" s="1"/>
  <c r="H208" i="42" s="1"/>
  <c r="N703" i="31" s="1"/>
  <c r="G183" i="7"/>
  <c r="G79" i="7"/>
  <c r="G132" i="7"/>
  <c r="G441" i="7"/>
  <c r="G80" i="7"/>
  <c r="G286" i="7"/>
  <c r="G172" i="38"/>
  <c r="G195" i="38" s="1"/>
  <c r="G207" i="38" s="1"/>
  <c r="G174" i="39"/>
  <c r="G197" i="39" s="1"/>
  <c r="G209" i="39" s="1"/>
  <c r="M399" i="31" s="1"/>
  <c r="M529" i="31"/>
  <c r="G174" i="41"/>
  <c r="G197" i="41" s="1"/>
  <c r="G209" i="41" s="1"/>
  <c r="M601" i="31" s="1"/>
  <c r="G172" i="40"/>
  <c r="G259" i="7"/>
  <c r="H173" i="46"/>
  <c r="H196" i="46" s="1"/>
  <c r="H208" i="46" s="1"/>
  <c r="N1107" i="31" s="1"/>
  <c r="G235" i="7"/>
  <c r="G415" i="7"/>
  <c r="G103" i="7"/>
  <c r="G313" i="7"/>
  <c r="G444" i="7"/>
  <c r="G311" i="7"/>
  <c r="G416" i="7"/>
  <c r="G260" i="7"/>
  <c r="G172" i="39"/>
  <c r="G195" i="39" s="1"/>
  <c r="G207" i="39" s="1"/>
  <c r="M630" i="31"/>
  <c r="G174" i="42"/>
  <c r="G197" i="42" s="1"/>
  <c r="G209" i="42" s="1"/>
  <c r="M702" i="31" s="1"/>
  <c r="G172" i="42"/>
  <c r="M1438" i="31"/>
  <c r="G174" i="49"/>
  <c r="G197" i="49" s="1"/>
  <c r="G209" i="49" s="1"/>
  <c r="M1510" i="31" s="1"/>
  <c r="G172" i="49"/>
  <c r="M123" i="31"/>
  <c r="G174" i="37"/>
  <c r="H174" i="46"/>
  <c r="H197" i="46" s="1"/>
  <c r="H209" i="46" s="1"/>
  <c r="N1106" i="31" s="1"/>
  <c r="G262" i="7"/>
  <c r="G314" i="7"/>
  <c r="G157" i="7"/>
  <c r="G363" i="7"/>
  <c r="G287" i="7"/>
  <c r="G173" i="47"/>
  <c r="G196" i="47" s="1"/>
  <c r="G208" i="47" s="1"/>
  <c r="M1208" i="31" s="1"/>
  <c r="G234" i="7"/>
  <c r="G312" i="7"/>
  <c r="G173" i="43"/>
  <c r="G196" i="43" s="1"/>
  <c r="G208" i="43" s="1"/>
  <c r="M804" i="31" s="1"/>
  <c r="M1337" i="31"/>
  <c r="G174" i="48"/>
  <c r="G197" i="48" s="1"/>
  <c r="G209" i="48" s="1"/>
  <c r="M1409" i="31" s="1"/>
  <c r="G172" i="48"/>
  <c r="H173" i="48"/>
  <c r="E104" i="57"/>
  <c r="E105" i="57" s="1"/>
  <c r="E123" i="57" s="1"/>
  <c r="E144" i="57" s="1"/>
  <c r="E14" i="57" s="1"/>
  <c r="H174" i="37"/>
  <c r="G172" i="35"/>
  <c r="G195" i="35" s="1"/>
  <c r="G173" i="39"/>
  <c r="G196" i="39" s="1"/>
  <c r="G208" i="39" s="1"/>
  <c r="M400" i="31" s="1"/>
  <c r="G339" i="7"/>
  <c r="G131" i="7"/>
  <c r="G184" i="7"/>
  <c r="G365" i="7"/>
  <c r="G77" i="7"/>
  <c r="G182" i="7"/>
  <c r="G338" i="7"/>
  <c r="M1436" i="31"/>
  <c r="G173" i="49"/>
  <c r="G196" i="49" s="1"/>
  <c r="G208" i="49" s="1"/>
  <c r="M1511" i="31" s="1"/>
  <c r="N1436" i="31"/>
  <c r="H173" i="49"/>
  <c r="H196" i="49" s="1"/>
  <c r="H208" i="49" s="1"/>
  <c r="N1511" i="31" s="1"/>
  <c r="N22" i="31"/>
  <c r="H174" i="35"/>
  <c r="F450" i="7"/>
  <c r="D48" i="52"/>
  <c r="F195" i="46"/>
  <c r="F207" i="46" s="1"/>
  <c r="L1108" i="31" s="1"/>
  <c r="N428" i="31"/>
  <c r="H172" i="40"/>
  <c r="D47" i="52"/>
  <c r="F195" i="45"/>
  <c r="F207" i="45" s="1"/>
  <c r="L1007" i="31" s="1"/>
  <c r="G11" i="52"/>
  <c r="F195" i="41"/>
  <c r="F207" i="41" s="1"/>
  <c r="L603" i="31" s="1"/>
  <c r="D43" i="52"/>
  <c r="N224" i="31"/>
  <c r="H174" i="38"/>
  <c r="H197" i="38" s="1"/>
  <c r="H209" i="38" s="1"/>
  <c r="N298" i="31" s="1"/>
  <c r="N325" i="31"/>
  <c r="H173" i="39"/>
  <c r="I27" i="60"/>
  <c r="I32" i="60" s="1"/>
  <c r="H172" i="44"/>
  <c r="D132" i="57"/>
  <c r="D133" i="57"/>
  <c r="D37" i="57" s="1"/>
  <c r="D134" i="57"/>
  <c r="D51" i="52"/>
  <c r="F195" i="48"/>
  <c r="F207" i="48" s="1"/>
  <c r="L1411" i="31" s="1"/>
  <c r="E207" i="35"/>
  <c r="K98" i="31" s="1"/>
  <c r="E202" i="35"/>
  <c r="D45" i="52"/>
  <c r="F195" i="43"/>
  <c r="F207" i="43" s="1"/>
  <c r="L805" i="31" s="1"/>
  <c r="N1438" i="31"/>
  <c r="H174" i="49"/>
  <c r="H197" i="49" s="1"/>
  <c r="H209" i="49" s="1"/>
  <c r="N1510" i="31" s="1"/>
  <c r="H172" i="49"/>
  <c r="H195" i="49" s="1"/>
  <c r="H207" i="49" s="1"/>
  <c r="H172" i="37"/>
  <c r="H175" i="37" s="1"/>
  <c r="H172" i="41"/>
  <c r="I75" i="38"/>
  <c r="O240" i="31" s="1"/>
  <c r="I74" i="37"/>
  <c r="O137" i="31" s="1"/>
  <c r="I70" i="39"/>
  <c r="O329" i="31" s="1"/>
  <c r="I70" i="40"/>
  <c r="O430" i="31" s="1"/>
  <c r="I76" i="40"/>
  <c r="O444" i="31" s="1"/>
  <c r="I72" i="42"/>
  <c r="O638" i="31" s="1"/>
  <c r="I74" i="41"/>
  <c r="O541" i="31" s="1"/>
  <c r="I71" i="40"/>
  <c r="O433" i="31" s="1"/>
  <c r="I68" i="44"/>
  <c r="I71" i="47"/>
  <c r="O1140" i="31" s="1"/>
  <c r="I68" i="45"/>
  <c r="O931" i="31" s="1"/>
  <c r="I68" i="47"/>
  <c r="I72" i="48"/>
  <c r="O1345" i="31" s="1"/>
  <c r="I69" i="48"/>
  <c r="O1337" i="31" s="1"/>
  <c r="I75" i="11"/>
  <c r="O1250" i="31" s="1"/>
  <c r="I76" i="35"/>
  <c r="O40" i="31" s="1"/>
  <c r="I70" i="37"/>
  <c r="O127" i="31" s="1"/>
  <c r="I74" i="35"/>
  <c r="O36" i="31" s="1"/>
  <c r="I69" i="41"/>
  <c r="O529" i="31" s="1"/>
  <c r="I72" i="40"/>
  <c r="O436" i="31" s="1"/>
  <c r="I70" i="41"/>
  <c r="O531" i="31" s="1"/>
  <c r="I74" i="42"/>
  <c r="O642" i="31" s="1"/>
  <c r="I71" i="43"/>
  <c r="O736" i="31" s="1"/>
  <c r="I75" i="45"/>
  <c r="O947" i="31" s="1"/>
  <c r="I70" i="45"/>
  <c r="O935" i="31" s="1"/>
  <c r="I68" i="42"/>
  <c r="O628" i="31" s="1"/>
  <c r="I75" i="49"/>
  <c r="O1452" i="31" s="1"/>
  <c r="I76" i="47"/>
  <c r="O1151" i="31" s="1"/>
  <c r="I70" i="11"/>
  <c r="O1238" i="31" s="1"/>
  <c r="I72" i="11"/>
  <c r="O1244" i="31" s="1"/>
  <c r="I72" i="35"/>
  <c r="O32" i="31" s="1"/>
  <c r="I68" i="38"/>
  <c r="I69" i="37"/>
  <c r="O125" i="31" s="1"/>
  <c r="I69" i="38"/>
  <c r="I68" i="40"/>
  <c r="I68" i="41"/>
  <c r="O527" i="31" s="1"/>
  <c r="I70" i="42"/>
  <c r="O632" i="31" s="1"/>
  <c r="I69" i="44"/>
  <c r="I71" i="45"/>
  <c r="O938" i="31" s="1"/>
  <c r="I74" i="45"/>
  <c r="O945" i="31" s="1"/>
  <c r="I71" i="44"/>
  <c r="O837" i="31" s="1"/>
  <c r="I71" i="49"/>
  <c r="O1443" i="31" s="1"/>
  <c r="I69" i="47"/>
  <c r="I70" i="48"/>
  <c r="O1339" i="31" s="1"/>
  <c r="I68" i="35"/>
  <c r="I75" i="39"/>
  <c r="O341" i="31" s="1"/>
  <c r="I76" i="38"/>
  <c r="O242" i="31" s="1"/>
  <c r="I72" i="39"/>
  <c r="O335" i="31" s="1"/>
  <c r="I75" i="41"/>
  <c r="O543" i="31" s="1"/>
  <c r="I75" i="40"/>
  <c r="O442" i="31" s="1"/>
  <c r="I69" i="43"/>
  <c r="I76" i="45"/>
  <c r="O949" i="31" s="1"/>
  <c r="I74" i="44"/>
  <c r="O844" i="31" s="1"/>
  <c r="I75" i="46"/>
  <c r="O1048" i="31" s="1"/>
  <c r="I74" i="46"/>
  <c r="O1046" i="31" s="1"/>
  <c r="I74" i="48"/>
  <c r="O1349" i="31" s="1"/>
  <c r="I76" i="49"/>
  <c r="O1454" i="31" s="1"/>
  <c r="I68" i="48"/>
  <c r="O1335" i="31" s="1"/>
  <c r="I71" i="11"/>
  <c r="O1241" i="31" s="1"/>
  <c r="I69" i="35"/>
  <c r="I75" i="37"/>
  <c r="O139" i="31" s="1"/>
  <c r="I71" i="39"/>
  <c r="O332" i="31" s="1"/>
  <c r="I70" i="38"/>
  <c r="O228" i="31" s="1"/>
  <c r="I69" i="40"/>
  <c r="I71" i="41"/>
  <c r="O534" i="31" s="1"/>
  <c r="I75" i="42"/>
  <c r="O644" i="31" s="1"/>
  <c r="I69" i="42"/>
  <c r="O630" i="31" s="1"/>
  <c r="I72" i="45"/>
  <c r="O941" i="31" s="1"/>
  <c r="I76" i="46"/>
  <c r="O1050" i="31" s="1"/>
  <c r="I71" i="46"/>
  <c r="O1039" i="31" s="1"/>
  <c r="I70" i="46"/>
  <c r="O1036" i="31" s="1"/>
  <c r="I74" i="49"/>
  <c r="O1450" i="31" s="1"/>
  <c r="I72" i="49"/>
  <c r="O1446" i="31" s="1"/>
  <c r="I69" i="11"/>
  <c r="I68" i="11"/>
  <c r="I76" i="37"/>
  <c r="O141" i="31" s="1"/>
  <c r="I71" i="37"/>
  <c r="O130" i="31" s="1"/>
  <c r="I72" i="38"/>
  <c r="O234" i="31" s="1"/>
  <c r="I69" i="39"/>
  <c r="I76" i="41"/>
  <c r="O545" i="31" s="1"/>
  <c r="I68" i="39"/>
  <c r="I71" i="42"/>
  <c r="O635" i="31" s="1"/>
  <c r="I76" i="43"/>
  <c r="O747" i="31" s="1"/>
  <c r="I75" i="43"/>
  <c r="O745" i="31" s="1"/>
  <c r="I72" i="46"/>
  <c r="O1042" i="31" s="1"/>
  <c r="I74" i="47"/>
  <c r="O1147" i="31" s="1"/>
  <c r="I75" i="44"/>
  <c r="O846" i="31" s="1"/>
  <c r="I70" i="49"/>
  <c r="O1440" i="31" s="1"/>
  <c r="I68" i="49"/>
  <c r="I74" i="11"/>
  <c r="O1248" i="31" s="1"/>
  <c r="I72" i="37"/>
  <c r="O133" i="31" s="1"/>
  <c r="I75" i="35"/>
  <c r="O38" i="31" s="1"/>
  <c r="I71" i="38"/>
  <c r="O231" i="31" s="1"/>
  <c r="I70" i="35"/>
  <c r="O26" i="31" s="1"/>
  <c r="I72" i="41"/>
  <c r="O537" i="31" s="1"/>
  <c r="I76" i="39"/>
  <c r="O343" i="31" s="1"/>
  <c r="I74" i="43"/>
  <c r="O743" i="31" s="1"/>
  <c r="I72" i="43"/>
  <c r="O739" i="31" s="1"/>
  <c r="I76" i="44"/>
  <c r="O848" i="31" s="1"/>
  <c r="I68" i="46"/>
  <c r="O1032" i="31" s="1"/>
  <c r="I70" i="47"/>
  <c r="O1137" i="31" s="1"/>
  <c r="I70" i="44"/>
  <c r="O834" i="31" s="1"/>
  <c r="I69" i="49"/>
  <c r="I75" i="48"/>
  <c r="O1351" i="31" s="1"/>
  <c r="I76" i="11"/>
  <c r="O1252" i="31" s="1"/>
  <c r="I68" i="37"/>
  <c r="O123" i="31" s="1"/>
  <c r="I71" i="35"/>
  <c r="O29" i="31" s="1"/>
  <c r="I74" i="39"/>
  <c r="O339" i="31" s="1"/>
  <c r="I74" i="40"/>
  <c r="O440" i="31" s="1"/>
  <c r="I74" i="38"/>
  <c r="O238" i="31" s="1"/>
  <c r="I76" i="42"/>
  <c r="O646" i="31" s="1"/>
  <c r="I70" i="43"/>
  <c r="O733" i="31" s="1"/>
  <c r="I68" i="43"/>
  <c r="I72" i="44"/>
  <c r="O840" i="31" s="1"/>
  <c r="I75" i="47"/>
  <c r="O1149" i="31" s="1"/>
  <c r="I69" i="45"/>
  <c r="O933" i="31" s="1"/>
  <c r="I72" i="47"/>
  <c r="O1143" i="31" s="1"/>
  <c r="I76" i="48"/>
  <c r="O1353" i="31" s="1"/>
  <c r="I71" i="48"/>
  <c r="O1342" i="31" s="1"/>
  <c r="I69" i="46"/>
  <c r="O1034" i="31" s="1"/>
  <c r="D38" i="52"/>
  <c r="F175" i="35"/>
  <c r="F195" i="35"/>
  <c r="E206" i="11"/>
  <c r="K1310" i="31" s="1"/>
  <c r="E202" i="11"/>
  <c r="C53" i="52"/>
  <c r="T65" i="30" s="1"/>
  <c r="T73" i="30" s="1"/>
  <c r="T125" i="30" s="1"/>
  <c r="N729" i="31"/>
  <c r="H173" i="43"/>
  <c r="N327" i="31"/>
  <c r="H172" i="39"/>
  <c r="H174" i="39"/>
  <c r="N1133" i="31"/>
  <c r="H173" i="47"/>
  <c r="H196" i="47" s="1"/>
  <c r="H208" i="47" s="1"/>
  <c r="N1208" i="31" s="1"/>
  <c r="H174" i="41"/>
  <c r="F175" i="37"/>
  <c r="F195" i="37"/>
  <c r="F207" i="37" s="1"/>
  <c r="L199" i="31" s="1"/>
  <c r="F449" i="7"/>
  <c r="D46" i="52"/>
  <c r="F195" i="44"/>
  <c r="F207" i="44" s="1"/>
  <c r="L906" i="31" s="1"/>
  <c r="J123" i="45"/>
  <c r="J124" i="45"/>
  <c r="P928" i="31"/>
  <c r="J126" i="45"/>
  <c r="J125" i="45"/>
  <c r="F448" i="7"/>
  <c r="D41" i="52"/>
  <c r="F175" i="39"/>
  <c r="F195" i="39"/>
  <c r="F207" i="39" s="1"/>
  <c r="L401" i="31" s="1"/>
  <c r="D49" i="52"/>
  <c r="F195" i="47"/>
  <c r="F207" i="47" s="1"/>
  <c r="L1209" i="31" s="1"/>
  <c r="H233" i="7"/>
  <c r="H339" i="7"/>
  <c r="H365" i="7"/>
  <c r="H184" i="7"/>
  <c r="H418" i="7"/>
  <c r="H417" i="7"/>
  <c r="H210" i="7"/>
  <c r="H366" i="7"/>
  <c r="H259" i="7"/>
  <c r="H288" i="7"/>
  <c r="H129" i="7"/>
  <c r="H105" i="7"/>
  <c r="H441" i="7"/>
  <c r="H311" i="7"/>
  <c r="H287" i="7"/>
  <c r="H157" i="7"/>
  <c r="H209" i="7"/>
  <c r="H261" i="7"/>
  <c r="H183" i="7"/>
  <c r="H131" i="7"/>
  <c r="H444" i="7"/>
  <c r="H106" i="7"/>
  <c r="H80" i="7"/>
  <c r="H363" i="7"/>
  <c r="H337" i="7"/>
  <c r="H262" i="7"/>
  <c r="H236" i="7"/>
  <c r="H155" i="7"/>
  <c r="H314" i="7"/>
  <c r="H443" i="7"/>
  <c r="H313" i="7"/>
  <c r="N1234" i="31"/>
  <c r="H207" i="7"/>
  <c r="H415" i="7"/>
  <c r="H181" i="7"/>
  <c r="H340" i="7"/>
  <c r="H77" i="7"/>
  <c r="H235" i="7"/>
  <c r="H103" i="7"/>
  <c r="H132" i="7"/>
  <c r="H285" i="7"/>
  <c r="H79" i="7"/>
  <c r="H158" i="7"/>
  <c r="H173" i="11"/>
  <c r="H196" i="11" s="1"/>
  <c r="H207" i="11" s="1"/>
  <c r="N1309" i="31" s="1"/>
  <c r="K4" i="45"/>
  <c r="L36" i="58"/>
  <c r="F195" i="11"/>
  <c r="F175" i="11"/>
  <c r="D50" i="52"/>
  <c r="N1236" i="31"/>
  <c r="H234" i="7"/>
  <c r="H156" i="7"/>
  <c r="H208" i="7"/>
  <c r="H416" i="7"/>
  <c r="H312" i="7"/>
  <c r="H260" i="7"/>
  <c r="H182" i="7"/>
  <c r="H364" i="7"/>
  <c r="H442" i="7"/>
  <c r="H338" i="7"/>
  <c r="H78" i="7"/>
  <c r="H130" i="7"/>
  <c r="H104" i="7"/>
  <c r="H286" i="7"/>
  <c r="H172" i="11"/>
  <c r="H174" i="11"/>
  <c r="H197" i="11" s="1"/>
  <c r="H208" i="11" s="1"/>
  <c r="N1308" i="31" s="1"/>
  <c r="N226" i="31"/>
  <c r="H172" i="38"/>
  <c r="H195" i="38" s="1"/>
  <c r="H207" i="38" s="1"/>
  <c r="D42" i="52"/>
  <c r="F195" i="40"/>
  <c r="F207" i="40" s="1"/>
  <c r="L502" i="31" s="1"/>
  <c r="F447" i="7"/>
  <c r="F175" i="38"/>
  <c r="F195" i="38"/>
  <c r="F207" i="38" s="1"/>
  <c r="L300" i="31" s="1"/>
  <c r="D44" i="52"/>
  <c r="F195" i="42"/>
  <c r="F207" i="42" s="1"/>
  <c r="L704" i="31" s="1"/>
  <c r="D52" i="52"/>
  <c r="F195" i="49"/>
  <c r="F207" i="49" s="1"/>
  <c r="L1512" i="31" s="1"/>
  <c r="N1135" i="31"/>
  <c r="H172" i="47"/>
  <c r="H174" i="47"/>
  <c r="H197" i="47" s="1"/>
  <c r="H209" i="47" s="1"/>
  <c r="N1207" i="31" s="1"/>
  <c r="N426" i="31"/>
  <c r="H173" i="40"/>
  <c r="H196" i="40" s="1"/>
  <c r="H208" i="40" s="1"/>
  <c r="N501" i="31" s="1"/>
  <c r="N731" i="31"/>
  <c r="H172" i="43"/>
  <c r="N24" i="31"/>
  <c r="H172" i="35"/>
  <c r="H196" i="48"/>
  <c r="H208" i="48" s="1"/>
  <c r="N1410" i="31" s="1"/>
  <c r="O31" i="60"/>
  <c r="F64" i="52"/>
  <c r="K143" i="58"/>
  <c r="J7" i="44"/>
  <c r="O824" i="31"/>
  <c r="I189" i="44"/>
  <c r="I190" i="44"/>
  <c r="I188" i="44"/>
  <c r="F63" i="52"/>
  <c r="I5" i="41"/>
  <c r="J68" i="58"/>
  <c r="F26" i="52"/>
  <c r="H155" i="41"/>
  <c r="N523" i="31"/>
  <c r="H153" i="41"/>
  <c r="H152" i="41"/>
  <c r="H154" i="41"/>
  <c r="K142" i="58"/>
  <c r="J7" i="43"/>
  <c r="J5" i="42"/>
  <c r="K69" i="58"/>
  <c r="H194" i="40"/>
  <c r="F24" i="52"/>
  <c r="O723" i="31"/>
  <c r="I190" i="43"/>
  <c r="I188" i="43"/>
  <c r="I189" i="43"/>
  <c r="F10" i="52"/>
  <c r="O624" i="31"/>
  <c r="I155" i="42"/>
  <c r="I154" i="42"/>
  <c r="I153" i="42"/>
  <c r="I152" i="42"/>
  <c r="I194" i="42" s="1"/>
  <c r="K67" i="58"/>
  <c r="J5" i="40"/>
  <c r="O827" i="31"/>
  <c r="I126" i="44"/>
  <c r="I124" i="44"/>
  <c r="I123" i="44"/>
  <c r="I125" i="44"/>
  <c r="I154" i="40"/>
  <c r="I152" i="40"/>
  <c r="I153" i="40"/>
  <c r="O422" i="31"/>
  <c r="I155" i="40"/>
  <c r="I197" i="40" s="1"/>
  <c r="I209" i="40" s="1"/>
  <c r="O500" i="31" s="1"/>
  <c r="G7" i="52"/>
  <c r="K4" i="41"/>
  <c r="L32" i="58"/>
  <c r="J4" i="44"/>
  <c r="K35" i="58"/>
  <c r="J123" i="41"/>
  <c r="P524" i="31"/>
  <c r="J126" i="41"/>
  <c r="J125" i="41"/>
  <c r="J124" i="41"/>
  <c r="J4" i="47"/>
  <c r="K38" i="58"/>
  <c r="F13" i="52"/>
  <c r="I124" i="47"/>
  <c r="I123" i="47"/>
  <c r="O1130" i="31"/>
  <c r="I125" i="47"/>
  <c r="I126" i="47"/>
  <c r="E71" i="52"/>
  <c r="AF1094" i="31"/>
  <c r="AA111" i="46"/>
  <c r="Y55" i="49"/>
  <c r="X64" i="49"/>
  <c r="AG662" i="31"/>
  <c r="AB141" i="42"/>
  <c r="R91" i="31"/>
  <c r="M116" i="35"/>
  <c r="AE1271" i="31"/>
  <c r="Z140" i="11"/>
  <c r="AL1472" i="31"/>
  <c r="AG142" i="49"/>
  <c r="AH586" i="31"/>
  <c r="AC112" i="41"/>
  <c r="R493" i="31"/>
  <c r="M119" i="40"/>
  <c r="AG1488" i="31"/>
  <c r="AB107" i="49"/>
  <c r="AC86" i="45"/>
  <c r="AB96" i="45"/>
  <c r="AH921" i="31" s="1"/>
  <c r="AE1315" i="31"/>
  <c r="Z180" i="48"/>
  <c r="AE222" i="31"/>
  <c r="Z161" i="38"/>
  <c r="R1182" i="31"/>
  <c r="M103" i="47"/>
  <c r="AK1334" i="31"/>
  <c r="AF160" i="48"/>
  <c r="AI1077" i="31"/>
  <c r="AD147" i="46"/>
  <c r="Z61" i="46"/>
  <c r="AJ1178" i="31"/>
  <c r="AE147" i="47"/>
  <c r="U57" i="31"/>
  <c r="P143" i="35"/>
  <c r="AF626" i="31"/>
  <c r="AA161" i="42"/>
  <c r="X26" i="40"/>
  <c r="AD491" i="31" s="1"/>
  <c r="Y15" i="40"/>
  <c r="AH70" i="31"/>
  <c r="AC104" i="35"/>
  <c r="AF1214" i="31"/>
  <c r="AA180" i="11"/>
  <c r="R1233" i="31"/>
  <c r="M160" i="11"/>
  <c r="R333" i="31"/>
  <c r="R330" i="31"/>
  <c r="M164" i="39"/>
  <c r="AJ47" i="40"/>
  <c r="AP466" i="31" s="1"/>
  <c r="AK36" i="40"/>
  <c r="AK47" i="40" s="1"/>
  <c r="AQ466" i="31" s="1"/>
  <c r="Y37" i="44"/>
  <c r="X48" i="44"/>
  <c r="AD872" i="31" s="1"/>
  <c r="R790" i="31"/>
  <c r="M113" i="43"/>
  <c r="Z57" i="35"/>
  <c r="AG1081" i="31"/>
  <c r="AB103" i="46"/>
  <c r="AF323" i="31"/>
  <c r="AA161" i="39"/>
  <c r="AI763" i="31"/>
  <c r="AD141" i="43"/>
  <c r="U782" i="31"/>
  <c r="P109" i="43"/>
  <c r="R697" i="31"/>
  <c r="M116" i="42"/>
  <c r="R1482" i="31"/>
  <c r="M145" i="49"/>
  <c r="R1402" i="31"/>
  <c r="M119" i="48"/>
  <c r="R594" i="31"/>
  <c r="M119" i="41"/>
  <c r="R84" i="31"/>
  <c r="M111" i="35"/>
  <c r="AG469" i="31"/>
  <c r="AB146" i="40"/>
  <c r="R789" i="31"/>
  <c r="M114" i="43"/>
  <c r="R882" i="31"/>
  <c r="R386" i="31"/>
  <c r="M113" i="39"/>
  <c r="AF564" i="31"/>
  <c r="AA140" i="41"/>
  <c r="R795" i="31"/>
  <c r="M117" i="43"/>
  <c r="AG1288" i="31"/>
  <c r="AB108" i="11"/>
  <c r="AG276" i="31"/>
  <c r="AB107" i="38"/>
  <c r="AI94" i="43"/>
  <c r="AO715" i="31" s="1"/>
  <c r="AJ84" i="43"/>
  <c r="R663" i="31"/>
  <c r="M143" i="42"/>
  <c r="AE1067" i="31"/>
  <c r="Z143" i="46"/>
  <c r="R885" i="31"/>
  <c r="J6" i="48"/>
  <c r="K113" i="58"/>
  <c r="J26" i="60" s="1"/>
  <c r="AA38" i="49"/>
  <c r="Z49" i="49"/>
  <c r="AF1483" i="31" s="1"/>
  <c r="AA54" i="40"/>
  <c r="AC13" i="47"/>
  <c r="AB24" i="47"/>
  <c r="AH1191" i="31" s="1"/>
  <c r="R1389" i="31"/>
  <c r="M108" i="48"/>
  <c r="R373" i="31"/>
  <c r="M104" i="39"/>
  <c r="Z16" i="49"/>
  <c r="Y27" i="49"/>
  <c r="AE1506" i="31" s="1"/>
  <c r="AD33" i="43"/>
  <c r="AC44" i="43"/>
  <c r="AI760" i="31" s="1"/>
  <c r="Y49" i="40"/>
  <c r="AE473" i="31" s="1"/>
  <c r="Z38" i="40"/>
  <c r="AF474" i="31"/>
  <c r="AA104" i="40"/>
  <c r="AE879" i="31"/>
  <c r="Z103" i="44"/>
  <c r="AI593" i="31"/>
  <c r="AD117" i="41"/>
  <c r="R247" i="31"/>
  <c r="M133" i="38"/>
  <c r="AI741" i="31"/>
  <c r="AD58" i="43"/>
  <c r="R392" i="31"/>
  <c r="M119" i="39"/>
  <c r="AH487" i="31"/>
  <c r="AC113" i="40"/>
  <c r="R375" i="31"/>
  <c r="M102" i="39"/>
  <c r="AA35" i="35"/>
  <c r="Z46" i="35"/>
  <c r="AF60" i="31" s="1"/>
  <c r="U518" i="31"/>
  <c r="P183" i="41"/>
  <c r="AB87" i="44"/>
  <c r="AA97" i="44"/>
  <c r="AG823" i="31" s="1"/>
  <c r="AE997" i="31"/>
  <c r="Z117" i="45"/>
  <c r="AD58" i="46"/>
  <c r="AI1044" i="31"/>
  <c r="AG258" i="31"/>
  <c r="AB141" i="38"/>
  <c r="AC43" i="47"/>
  <c r="AI1159" i="31" s="1"/>
  <c r="AD32" i="47"/>
  <c r="AB45" i="45"/>
  <c r="AH964" i="31" s="1"/>
  <c r="AC34" i="45"/>
  <c r="AC36" i="35"/>
  <c r="AB47" i="35"/>
  <c r="AH62" i="31" s="1"/>
  <c r="R65" i="31"/>
  <c r="M146" i="35"/>
  <c r="Y54" i="35"/>
  <c r="X64" i="35"/>
  <c r="Y46" i="37"/>
  <c r="AE161" i="31" s="1"/>
  <c r="Z35" i="37"/>
  <c r="AD54" i="48"/>
  <c r="Z73" i="11"/>
  <c r="AF1246" i="31" s="1"/>
  <c r="AA58" i="11"/>
  <c r="AG1495" i="31"/>
  <c r="AB112" i="49"/>
  <c r="AA222" i="47"/>
  <c r="Z234" i="47"/>
  <c r="AJ16" i="37"/>
  <c r="AI27" i="37"/>
  <c r="AO193" i="31" s="1"/>
  <c r="X64" i="44"/>
  <c r="Y53" i="44"/>
  <c r="AA63" i="47"/>
  <c r="AF1155" i="31"/>
  <c r="AE83" i="48"/>
  <c r="AD93" i="48"/>
  <c r="AJ1319" i="31" s="1"/>
  <c r="AF361" i="31"/>
  <c r="AA142" i="39"/>
  <c r="AD17" i="47"/>
  <c r="AC28" i="47"/>
  <c r="AI1205" i="31" s="1"/>
  <c r="AA85" i="45"/>
  <c r="Z95" i="45"/>
  <c r="AF919" i="31" s="1"/>
  <c r="R1390" i="31"/>
  <c r="M106" i="48"/>
  <c r="AD990" i="31"/>
  <c r="Y112" i="45"/>
  <c r="AK84" i="11"/>
  <c r="AK94" i="11" s="1"/>
  <c r="AQ1220" i="31" s="1"/>
  <c r="AJ94" i="11"/>
  <c r="AP1220" i="31" s="1"/>
  <c r="AH695" i="31"/>
  <c r="AC119" i="42"/>
  <c r="AJ43" i="48"/>
  <c r="AP1361" i="31" s="1"/>
  <c r="AK32" i="48"/>
  <c r="T418" i="31"/>
  <c r="T407" i="31"/>
  <c r="O179" i="40"/>
  <c r="AP448" i="31"/>
  <c r="AK63" i="40"/>
  <c r="AQ448" i="31" s="1"/>
  <c r="AB62" i="11"/>
  <c r="AA77" i="11"/>
  <c r="AG1254" i="31" s="1"/>
  <c r="Z37" i="43"/>
  <c r="Y48" i="43"/>
  <c r="AE771" i="31" s="1"/>
  <c r="Y39" i="43"/>
  <c r="R883" i="31"/>
  <c r="R1379" i="31"/>
  <c r="M148" i="48"/>
  <c r="AJ54" i="43"/>
  <c r="AF798" i="31"/>
  <c r="AA116" i="43"/>
  <c r="AE74" i="31"/>
  <c r="Z107" i="35"/>
  <c r="AF1167" i="31"/>
  <c r="AA141" i="47"/>
  <c r="W71" i="31"/>
  <c r="R103" i="35"/>
  <c r="AA230" i="48"/>
  <c r="AB223" i="48"/>
  <c r="AA235" i="48"/>
  <c r="R595" i="31"/>
  <c r="M118" i="41"/>
  <c r="R146" i="31"/>
  <c r="M133" i="37"/>
  <c r="AF1372" i="31"/>
  <c r="AA140" i="48"/>
  <c r="T1023" i="31"/>
  <c r="O183" i="46"/>
  <c r="Z15" i="44"/>
  <c r="Y26" i="44"/>
  <c r="AE895" i="31" s="1"/>
  <c r="AE579" i="31"/>
  <c r="Z107" i="41"/>
  <c r="Z11" i="41"/>
  <c r="Y18" i="41"/>
  <c r="Y22" i="41"/>
  <c r="AE578" i="31" s="1"/>
  <c r="Y97" i="37"/>
  <c r="AE116" i="31" s="1"/>
  <c r="Z87" i="37"/>
  <c r="AF552" i="31"/>
  <c r="AA131" i="41"/>
  <c r="T171" i="31"/>
  <c r="O104" i="37"/>
  <c r="AG157" i="31"/>
  <c r="AB141" i="37"/>
  <c r="AH709" i="31"/>
  <c r="AC180" i="43"/>
  <c r="AF1139" i="31"/>
  <c r="AF1142" i="31"/>
  <c r="AA163" i="47"/>
  <c r="AC26" i="41"/>
  <c r="AI592" i="31" s="1"/>
  <c r="AD15" i="41"/>
  <c r="AG286" i="31"/>
  <c r="AB111" i="38"/>
  <c r="AH417" i="31"/>
  <c r="AC183" i="40"/>
  <c r="AD14" i="43"/>
  <c r="AC25" i="43"/>
  <c r="AI792" i="31" s="1"/>
  <c r="AJ1497" i="31"/>
  <c r="AE113" i="49"/>
  <c r="AJ44" i="49"/>
  <c r="AP1467" i="31" s="1"/>
  <c r="AK33" i="49"/>
  <c r="AK44" i="49" s="1"/>
  <c r="AQ1467" i="31" s="1"/>
  <c r="AE634" i="31"/>
  <c r="AE637" i="31"/>
  <c r="Z163" i="42"/>
  <c r="AA36" i="45"/>
  <c r="Z47" i="45"/>
  <c r="AF971" i="31" s="1"/>
  <c r="AI317" i="31"/>
  <c r="AI306" i="31"/>
  <c r="AD179" i="39"/>
  <c r="AC16" i="47"/>
  <c r="AB27" i="47"/>
  <c r="AH1203" i="31" s="1"/>
  <c r="AB62" i="49"/>
  <c r="AG1456" i="31"/>
  <c r="AG191" i="31"/>
  <c r="AB118" i="37"/>
  <c r="AB34" i="38"/>
  <c r="AA45" i="38"/>
  <c r="AG257" i="31" s="1"/>
  <c r="AA57" i="43"/>
  <c r="Z54" i="46"/>
  <c r="R1294" i="31"/>
  <c r="M114" i="11"/>
  <c r="AC44" i="42"/>
  <c r="AI659" i="31" s="1"/>
  <c r="AD33" i="42"/>
  <c r="AB27" i="46"/>
  <c r="AH1102" i="31" s="1"/>
  <c r="AC16" i="46"/>
  <c r="AH1124" i="31"/>
  <c r="AC183" i="47"/>
  <c r="AE561" i="31"/>
  <c r="Z141" i="41"/>
  <c r="AE563" i="31"/>
  <c r="Z142" i="41"/>
  <c r="AH1470" i="31"/>
  <c r="AC141" i="49"/>
  <c r="AH1505" i="31"/>
  <c r="AC116" i="49"/>
  <c r="AI1502" i="31"/>
  <c r="AD117" i="49"/>
  <c r="AH967" i="31"/>
  <c r="AC142" i="45"/>
  <c r="AJ797" i="31"/>
  <c r="AE118" i="43"/>
  <c r="Z13" i="48"/>
  <c r="Y24" i="48"/>
  <c r="AE1393" i="31" s="1"/>
  <c r="R391" i="31"/>
  <c r="M117" i="39"/>
  <c r="Y33" i="46"/>
  <c r="X44" i="46"/>
  <c r="AD1063" i="31" s="1"/>
  <c r="AH387" i="31"/>
  <c r="AC111" i="39"/>
  <c r="Y11" i="35"/>
  <c r="X22" i="35"/>
  <c r="AD73" i="31" s="1"/>
  <c r="X18" i="35"/>
  <c r="AD35" i="45"/>
  <c r="AC46" i="45"/>
  <c r="AI969" i="31" s="1"/>
  <c r="P225" i="45"/>
  <c r="O230" i="45"/>
  <c r="O237" i="45"/>
  <c r="AF619" i="31"/>
  <c r="AA183" i="42"/>
  <c r="R1181" i="31"/>
  <c r="M104" i="47"/>
  <c r="O222" i="42"/>
  <c r="N230" i="42"/>
  <c r="N234" i="42"/>
  <c r="Y43" i="40"/>
  <c r="AE452" i="31" s="1"/>
  <c r="Y39" i="40"/>
  <c r="Z32" i="40"/>
  <c r="AA85" i="35"/>
  <c r="Z95" i="35"/>
  <c r="AF10" i="31" s="1"/>
  <c r="R1360" i="31"/>
  <c r="M131" i="48"/>
  <c r="R821" i="31"/>
  <c r="M183" i="44"/>
  <c r="R1388" i="31"/>
  <c r="M109" i="48"/>
  <c r="R671" i="31"/>
  <c r="M146" i="42"/>
  <c r="R1504" i="31"/>
  <c r="M118" i="49"/>
  <c r="AD83" i="42"/>
  <c r="AC93" i="42"/>
  <c r="AI612" i="31" s="1"/>
  <c r="AF954" i="31"/>
  <c r="AA133" i="45"/>
  <c r="R1300" i="31"/>
  <c r="M117" i="11"/>
  <c r="AC58" i="44"/>
  <c r="AH842" i="31"/>
  <c r="X148" i="31"/>
  <c r="S131" i="37"/>
  <c r="AC56" i="40"/>
  <c r="AC97" i="41"/>
  <c r="AI520" i="31" s="1"/>
  <c r="AD87" i="41"/>
  <c r="AD60" i="42"/>
  <c r="AB97" i="47"/>
  <c r="AH1126" i="31" s="1"/>
  <c r="AC87" i="47"/>
  <c r="AA87" i="11"/>
  <c r="Z97" i="11"/>
  <c r="AF1227" i="31" s="1"/>
  <c r="AA36" i="48"/>
  <c r="Z47" i="48"/>
  <c r="AF1375" i="31" s="1"/>
  <c r="AA83" i="35"/>
  <c r="Z93" i="35"/>
  <c r="AF6" i="31" s="1"/>
  <c r="AA32" i="41"/>
  <c r="Z43" i="41"/>
  <c r="AF553" i="31" s="1"/>
  <c r="AE672" i="31"/>
  <c r="Z148" i="42"/>
  <c r="O222" i="43"/>
  <c r="N230" i="43"/>
  <c r="N234" i="43"/>
  <c r="R1489" i="31"/>
  <c r="M109" i="49"/>
  <c r="AC38" i="41"/>
  <c r="AB49" i="41"/>
  <c r="AH574" i="31" s="1"/>
  <c r="AF993" i="31"/>
  <c r="AA111" i="45"/>
  <c r="T1186" i="31"/>
  <c r="O109" i="47"/>
  <c r="AG82" i="42"/>
  <c r="AF92" i="42"/>
  <c r="AL610" i="31" s="1"/>
  <c r="Y33" i="44"/>
  <c r="X44" i="44"/>
  <c r="AD861" i="31" s="1"/>
  <c r="X39" i="44"/>
  <c r="AF866" i="31"/>
  <c r="AA142" i="44"/>
  <c r="AE680" i="31"/>
  <c r="Z107" i="42"/>
  <c r="AH1378" i="31"/>
  <c r="AC146" i="48"/>
  <c r="AI1394" i="31"/>
  <c r="AD112" i="48"/>
  <c r="AD1098" i="31"/>
  <c r="Y117" i="46"/>
  <c r="AF735" i="31"/>
  <c r="AF738" i="31"/>
  <c r="AA163" i="43"/>
  <c r="AJ48" i="37"/>
  <c r="AP165" i="31" s="1"/>
  <c r="AK37" i="37"/>
  <c r="AK48" i="37" s="1"/>
  <c r="AQ165" i="31" s="1"/>
  <c r="AE873" i="31"/>
  <c r="Z146" i="44"/>
  <c r="AC85" i="47"/>
  <c r="AB95" i="47"/>
  <c r="AH1121" i="31" s="1"/>
  <c r="AE596" i="31"/>
  <c r="Z116" i="41"/>
  <c r="AB93" i="43"/>
  <c r="AH713" i="31" s="1"/>
  <c r="AC83" i="43"/>
  <c r="R777" i="31"/>
  <c r="M104" i="43"/>
  <c r="AB223" i="45"/>
  <c r="AA235" i="45"/>
  <c r="AK519" i="31"/>
  <c r="AK508" i="31"/>
  <c r="AF179" i="41"/>
  <c r="AC36" i="43"/>
  <c r="AB47" i="43"/>
  <c r="AH769" i="31" s="1"/>
  <c r="J5" i="44"/>
  <c r="K71" i="58"/>
  <c r="AE1340" i="31"/>
  <c r="AE1343" i="31"/>
  <c r="Z164" i="48"/>
  <c r="T114" i="31"/>
  <c r="O183" i="37"/>
  <c r="L57" i="52"/>
  <c r="AE1069" i="31"/>
  <c r="Z140" i="46"/>
  <c r="Y83" i="37"/>
  <c r="X93" i="37"/>
  <c r="AD107" i="31" s="1"/>
  <c r="X88" i="37"/>
  <c r="AC26" i="11"/>
  <c r="AI1299" i="31" s="1"/>
  <c r="AD15" i="11"/>
  <c r="AB48" i="40"/>
  <c r="AH468" i="31" s="1"/>
  <c r="AC37" i="40"/>
  <c r="AB36" i="42"/>
  <c r="AA47" i="42"/>
  <c r="AG668" i="31" s="1"/>
  <c r="AF1327" i="31"/>
  <c r="AF1316" i="31"/>
  <c r="AA179" i="48"/>
  <c r="AH536" i="31"/>
  <c r="AH533" i="31"/>
  <c r="AC163" i="41"/>
  <c r="AH1084" i="31"/>
  <c r="AC107" i="46"/>
  <c r="AD38" i="44"/>
  <c r="AC49" i="44"/>
  <c r="AI877" i="31" s="1"/>
  <c r="AL1296" i="31"/>
  <c r="AG111" i="11"/>
  <c r="M221" i="11"/>
  <c r="L229" i="11"/>
  <c r="L233" i="11"/>
  <c r="AB61" i="42"/>
  <c r="AE377" i="31"/>
  <c r="Z107" i="39"/>
  <c r="U66" i="31"/>
  <c r="P148" i="35"/>
  <c r="AE980" i="31"/>
  <c r="Z103" i="45"/>
  <c r="R379" i="31"/>
  <c r="M108" i="39"/>
  <c r="R676" i="31"/>
  <c r="M104" i="42"/>
  <c r="R874" i="31"/>
  <c r="M148" i="44"/>
  <c r="AH1333" i="31"/>
  <c r="AC161" i="48"/>
  <c r="AA59" i="35"/>
  <c r="AI525" i="31"/>
  <c r="AD161" i="41"/>
  <c r="X64" i="40"/>
  <c r="Y53" i="40"/>
  <c r="R259" i="31"/>
  <c r="M143" i="38"/>
  <c r="AF673" i="31"/>
  <c r="AA147" i="42"/>
  <c r="X47" i="47"/>
  <c r="AD1173" i="31" s="1"/>
  <c r="Y36" i="47"/>
  <c r="X39" i="47"/>
  <c r="R1170" i="31"/>
  <c r="M140" i="47"/>
  <c r="AD16" i="45"/>
  <c r="AC27" i="45"/>
  <c r="AI1001" i="31" s="1"/>
  <c r="AH121" i="31"/>
  <c r="AC161" i="37"/>
  <c r="AI1471" i="31"/>
  <c r="AD143" i="49"/>
  <c r="Z48" i="38"/>
  <c r="AF266" i="31" s="1"/>
  <c r="AA37" i="38"/>
  <c r="AF1056" i="31"/>
  <c r="AA132" i="46"/>
  <c r="Y12" i="48"/>
  <c r="X23" i="48"/>
  <c r="AD1391" i="31" s="1"/>
  <c r="X18" i="48"/>
  <c r="Z28" i="44"/>
  <c r="AF902" i="31" s="1"/>
  <c r="AA17" i="44"/>
  <c r="R1258" i="31"/>
  <c r="M132" i="11"/>
  <c r="R1132" i="31"/>
  <c r="M160" i="47"/>
  <c r="AA82" i="49"/>
  <c r="Z92" i="49"/>
  <c r="AF1418" i="31" s="1"/>
  <c r="Z88" i="49"/>
  <c r="AI75" i="31"/>
  <c r="AD109" i="35"/>
  <c r="AG864" i="31"/>
  <c r="AB141" i="44"/>
  <c r="AA82" i="37"/>
  <c r="Z92" i="37"/>
  <c r="AF105" i="31" s="1"/>
  <c r="R975" i="31"/>
  <c r="M148" i="45"/>
  <c r="AE1185" i="31"/>
  <c r="Z107" i="47"/>
  <c r="R689" i="31"/>
  <c r="M113" i="42"/>
  <c r="S937" i="31"/>
  <c r="S940" i="31"/>
  <c r="N163" i="45"/>
  <c r="AC59" i="11"/>
  <c r="AD86" i="42"/>
  <c r="AC96" i="42"/>
  <c r="AI618" i="31" s="1"/>
  <c r="Y36" i="11"/>
  <c r="X47" i="11"/>
  <c r="AD1274" i="31" s="1"/>
  <c r="Z27" i="11"/>
  <c r="AF1304" i="31" s="1"/>
  <c r="AA16" i="11"/>
  <c r="AD14" i="38"/>
  <c r="AC25" i="38"/>
  <c r="AI287" i="31" s="1"/>
  <c r="AE796" i="31"/>
  <c r="Z119" i="43"/>
  <c r="R976" i="31"/>
  <c r="M147" i="45"/>
  <c r="AC25" i="46"/>
  <c r="AI1095" i="31" s="1"/>
  <c r="AD14" i="46"/>
  <c r="Y61" i="47"/>
  <c r="AG1486" i="31"/>
  <c r="AB102" i="49"/>
  <c r="Z16" i="35"/>
  <c r="Y27" i="35"/>
  <c r="AE92" i="31" s="1"/>
  <c r="H194" i="44"/>
  <c r="F28" i="52"/>
  <c r="AD230" i="31"/>
  <c r="AD233" i="31"/>
  <c r="Y163" i="38"/>
  <c r="AG169" i="31"/>
  <c r="AB145" i="37"/>
  <c r="AG1369" i="31"/>
  <c r="AB141" i="48"/>
  <c r="AH829" i="31"/>
  <c r="AC160" i="44"/>
  <c r="AE1473" i="31"/>
  <c r="Z140" i="49"/>
  <c r="AH1037" i="31"/>
  <c r="AH1040" i="31"/>
  <c r="AC164" i="46"/>
  <c r="Y11" i="39"/>
  <c r="X18" i="39"/>
  <c r="Z28" i="11"/>
  <c r="AF1306" i="31" s="1"/>
  <c r="AA17" i="11"/>
  <c r="P421" i="31"/>
  <c r="S923" i="31"/>
  <c r="S912" i="31"/>
  <c r="N179" i="45"/>
  <c r="AG38" i="45"/>
  <c r="AF49" i="45"/>
  <c r="AL978" i="31" s="1"/>
  <c r="AD999" i="31"/>
  <c r="Y118" i="45"/>
  <c r="V172" i="31"/>
  <c r="Q103" i="37"/>
  <c r="AG1460" i="31"/>
  <c r="AB132" i="49"/>
  <c r="AE1268" i="31"/>
  <c r="Z141" i="11"/>
  <c r="AF526" i="31"/>
  <c r="AA160" i="41"/>
  <c r="R225" i="39"/>
  <c r="Q237" i="39"/>
  <c r="AD60" i="41"/>
  <c r="T774" i="31"/>
  <c r="O147" i="43"/>
  <c r="AD981" i="31"/>
  <c r="Y102" i="45"/>
  <c r="Y24" i="35"/>
  <c r="AE80" i="31" s="1"/>
  <c r="Z13" i="35"/>
  <c r="AB53" i="41"/>
  <c r="AE1383" i="31"/>
  <c r="Z104" i="48"/>
  <c r="Z87" i="48"/>
  <c r="Y97" i="48"/>
  <c r="AE1328" i="31" s="1"/>
  <c r="AA15" i="43"/>
  <c r="Z26" i="43"/>
  <c r="AF794" i="31" s="1"/>
  <c r="Y55" i="46"/>
  <c r="Y64" i="46" s="1"/>
  <c r="AH1031" i="31"/>
  <c r="AC160" i="46"/>
  <c r="AE1358" i="31"/>
  <c r="Z133" i="48"/>
  <c r="AE1087" i="31"/>
  <c r="Z106" i="46"/>
  <c r="AI12" i="35"/>
  <c r="AH23" i="35"/>
  <c r="AN78" i="31" s="1"/>
  <c r="R1193" i="31"/>
  <c r="M114" i="47"/>
  <c r="AF1066" i="31"/>
  <c r="AA141" i="46"/>
  <c r="U1078" i="31"/>
  <c r="P145" i="46"/>
  <c r="AA17" i="42"/>
  <c r="Z28" i="42"/>
  <c r="AF700" i="31" s="1"/>
  <c r="Y14" i="45"/>
  <c r="X25" i="45"/>
  <c r="AD994" i="31" s="1"/>
  <c r="AC12" i="43"/>
  <c r="AB23" i="43"/>
  <c r="AH785" i="31" s="1"/>
  <c r="AK1277" i="31"/>
  <c r="AF146" i="11"/>
  <c r="L225" i="38"/>
  <c r="K237" i="38"/>
  <c r="F4" i="55" s="1"/>
  <c r="F17" i="55" s="1"/>
  <c r="K230" i="38"/>
  <c r="AD34" i="35"/>
  <c r="AC45" i="35"/>
  <c r="AI55" i="31" s="1"/>
  <c r="AG1086" i="31"/>
  <c r="AB108" i="46"/>
  <c r="Z84" i="45"/>
  <c r="Y94" i="45"/>
  <c r="AE917" i="31" s="1"/>
  <c r="AG1177" i="31"/>
  <c r="AB148" i="47"/>
  <c r="AC56" i="35"/>
  <c r="T28" i="31"/>
  <c r="T31" i="31"/>
  <c r="O163" i="35"/>
  <c r="AA86" i="47"/>
  <c r="Z96" i="47"/>
  <c r="AF1123" i="31" s="1"/>
  <c r="Y61" i="43"/>
  <c r="AA84" i="49"/>
  <c r="Z94" i="49"/>
  <c r="AF1422" i="31" s="1"/>
  <c r="AB60" i="48"/>
  <c r="U45" i="31"/>
  <c r="P133" i="35"/>
  <c r="AF431" i="31"/>
  <c r="AF434" i="31"/>
  <c r="AA164" i="40"/>
  <c r="Z28" i="35"/>
  <c r="AF94" i="31" s="1"/>
  <c r="AA17" i="35"/>
  <c r="AF1242" i="31"/>
  <c r="AF1239" i="31"/>
  <c r="AA164" i="11"/>
  <c r="Y11" i="47"/>
  <c r="X18" i="47"/>
  <c r="X22" i="47"/>
  <c r="AD1184" i="31" s="1"/>
  <c r="AD59" i="43"/>
  <c r="AG1085" i="31"/>
  <c r="AB109" i="46"/>
  <c r="AE936" i="31"/>
  <c r="AE939" i="31"/>
  <c r="Z164" i="45"/>
  <c r="Z87" i="42"/>
  <c r="Y97" i="42"/>
  <c r="AE621" i="31" s="1"/>
  <c r="X43" i="45"/>
  <c r="AD957" i="31" s="1"/>
  <c r="Y32" i="45"/>
  <c r="X39" i="45"/>
  <c r="AG1269" i="31"/>
  <c r="AB143" i="11"/>
  <c r="AF472" i="31"/>
  <c r="AA145" i="40"/>
  <c r="AG588" i="31"/>
  <c r="AB113" i="41"/>
  <c r="AA17" i="38"/>
  <c r="Z28" i="38"/>
  <c r="AF296" i="31" s="1"/>
  <c r="X43" i="11"/>
  <c r="AD1260" i="31" s="1"/>
  <c r="X39" i="11"/>
  <c r="Y32" i="11"/>
  <c r="AB58" i="47"/>
  <c r="AG1145" i="31"/>
  <c r="AD55" i="41"/>
  <c r="R1289" i="31"/>
  <c r="M106" i="11"/>
  <c r="AF720" i="31"/>
  <c r="AA183" i="43"/>
  <c r="X18" i="40"/>
  <c r="Z11" i="11"/>
  <c r="Y22" i="11"/>
  <c r="AE1285" i="31" s="1"/>
  <c r="Y18" i="11"/>
  <c r="Y92" i="46"/>
  <c r="AE1014" i="31" s="1"/>
  <c r="Z82" i="46"/>
  <c r="AB62" i="44"/>
  <c r="AG850" i="31"/>
  <c r="AE1496" i="31"/>
  <c r="Z114" i="49"/>
  <c r="Y225" i="47"/>
  <c r="X237" i="47"/>
  <c r="AC59" i="40"/>
  <c r="AD766" i="31"/>
  <c r="Y140" i="43"/>
  <c r="AA83" i="11"/>
  <c r="Z93" i="11"/>
  <c r="AF1218" i="31" s="1"/>
  <c r="Z88" i="11"/>
  <c r="AC12" i="40"/>
  <c r="AB23" i="40"/>
  <c r="AH482" i="31" s="1"/>
  <c r="AD1030" i="31"/>
  <c r="Y161" i="46"/>
  <c r="AI268" i="31"/>
  <c r="AD148" i="38"/>
  <c r="AK449" i="31"/>
  <c r="AF133" i="40"/>
  <c r="R688" i="31"/>
  <c r="M114" i="42"/>
  <c r="AF1371" i="31"/>
  <c r="AA142" i="48"/>
  <c r="T175" i="31"/>
  <c r="O107" i="37"/>
  <c r="R158" i="31"/>
  <c r="M143" i="37"/>
  <c r="Z59" i="49"/>
  <c r="R72" i="31"/>
  <c r="M102" i="35"/>
  <c r="AB60" i="47"/>
  <c r="Y62" i="47"/>
  <c r="AD1153" i="31"/>
  <c r="AF775" i="31"/>
  <c r="AA145" i="43"/>
  <c r="AG891" i="31"/>
  <c r="AB113" i="44"/>
  <c r="Y14" i="44"/>
  <c r="X25" i="44"/>
  <c r="AD893" i="31" s="1"/>
  <c r="AH582" i="31"/>
  <c r="AC106" i="41"/>
  <c r="F66" i="52"/>
  <c r="AB58" i="35"/>
  <c r="AG34" i="31"/>
  <c r="U59" i="31"/>
  <c r="P140" i="35"/>
  <c r="AC16" i="43"/>
  <c r="AB27" i="43"/>
  <c r="AH799" i="31" s="1"/>
  <c r="AB86" i="41"/>
  <c r="AA96" i="41"/>
  <c r="AG517" i="31" s="1"/>
  <c r="AA11" i="37"/>
  <c r="Z22" i="37"/>
  <c r="AF174" i="31" s="1"/>
  <c r="AE1201" i="31"/>
  <c r="Z118" i="47"/>
  <c r="R974" i="31"/>
  <c r="M146" i="45"/>
  <c r="R1282" i="31"/>
  <c r="M104" i="11"/>
  <c r="AF2" i="31"/>
  <c r="AA180" i="35"/>
  <c r="AB37" i="41"/>
  <c r="AA48" i="41"/>
  <c r="AG569" i="31" s="1"/>
  <c r="AE462" i="31"/>
  <c r="Z142" i="40"/>
  <c r="R835" i="31"/>
  <c r="R838" i="31"/>
  <c r="M164" i="44"/>
  <c r="R173" i="31"/>
  <c r="M102" i="37"/>
  <c r="AD11" i="44"/>
  <c r="AC22" i="44"/>
  <c r="AI881" i="31" s="1"/>
  <c r="AD55" i="42"/>
  <c r="AJ1395" i="31"/>
  <c r="AE114" i="48"/>
  <c r="AB63" i="46"/>
  <c r="AG1054" i="31"/>
  <c r="S1038" i="31"/>
  <c r="S1041" i="31"/>
  <c r="N163" i="46"/>
  <c r="R573" i="31"/>
  <c r="M145" i="41"/>
  <c r="AF752" i="31"/>
  <c r="AA133" i="43"/>
  <c r="AH892" i="31"/>
  <c r="AC111" i="44"/>
  <c r="AH1225" i="31"/>
  <c r="AC183" i="11"/>
  <c r="AH1484" i="31"/>
  <c r="AC104" i="49"/>
  <c r="Z54" i="47"/>
  <c r="AB63" i="11"/>
  <c r="AA78" i="11"/>
  <c r="AG1256" i="31" s="1"/>
  <c r="AF788" i="31"/>
  <c r="AA112" i="43"/>
  <c r="AA56" i="49"/>
  <c r="R677" i="31"/>
  <c r="M103" i="42"/>
  <c r="AE998" i="31"/>
  <c r="Z119" i="45"/>
  <c r="AF290" i="31"/>
  <c r="AA117" i="38"/>
  <c r="AH1093" i="31"/>
  <c r="AC113" i="46"/>
  <c r="AI278" i="31"/>
  <c r="AD108" i="38"/>
  <c r="AA53" i="38"/>
  <c r="Z64" i="38"/>
  <c r="O222" i="44"/>
  <c r="N230" i="44"/>
  <c r="N234" i="44"/>
  <c r="AC13" i="37"/>
  <c r="AB24" i="37"/>
  <c r="AH181" i="31" s="1"/>
  <c r="AE535" i="31"/>
  <c r="AE532" i="31"/>
  <c r="Z164" i="41"/>
  <c r="R1280" i="31"/>
  <c r="M145" i="11"/>
  <c r="AG1091" i="31"/>
  <c r="AB112" i="46"/>
  <c r="AB230" i="41"/>
  <c r="AC222" i="41"/>
  <c r="AB234" i="41"/>
  <c r="R1480" i="31"/>
  <c r="M148" i="49"/>
  <c r="Y36" i="38"/>
  <c r="X47" i="38"/>
  <c r="AD264" i="31" s="1"/>
  <c r="AC26" i="35"/>
  <c r="AI87" i="31" s="1"/>
  <c r="AD15" i="35"/>
  <c r="Y24" i="45"/>
  <c r="AE989" i="31" s="1"/>
  <c r="Z13" i="45"/>
  <c r="AF292" i="31"/>
  <c r="AA118" i="38"/>
  <c r="AF576" i="31"/>
  <c r="AA103" i="41"/>
  <c r="AF450" i="31"/>
  <c r="AA132" i="40"/>
  <c r="AG485" i="31"/>
  <c r="AB112" i="40"/>
  <c r="R1401" i="31"/>
  <c r="M117" i="48"/>
  <c r="U966" i="31"/>
  <c r="P143" i="45"/>
  <c r="AC84" i="44"/>
  <c r="AB94" i="44"/>
  <c r="AH816" i="31" s="1"/>
  <c r="AB88" i="44"/>
  <c r="AC61" i="44"/>
  <c r="Z59" i="42"/>
  <c r="AB44" i="11"/>
  <c r="AH1265" i="31" s="1"/>
  <c r="AC33" i="11"/>
  <c r="Y25" i="42"/>
  <c r="AE691" i="31" s="1"/>
  <c r="Z14" i="42"/>
  <c r="AJ811" i="31"/>
  <c r="AJ822" i="31"/>
  <c r="AE179" i="44"/>
  <c r="Y13" i="46"/>
  <c r="X18" i="46"/>
  <c r="X24" i="46"/>
  <c r="AD1090" i="31" s="1"/>
  <c r="J7" i="46"/>
  <c r="K145" i="58"/>
  <c r="R581" i="31"/>
  <c r="M108" i="41"/>
  <c r="AC22" i="45"/>
  <c r="AI982" i="31" s="1"/>
  <c r="AD11" i="45"/>
  <c r="T58" i="31"/>
  <c r="O142" i="35"/>
  <c r="Z56" i="42"/>
  <c r="Y64" i="42"/>
  <c r="Z82" i="47"/>
  <c r="Y92" i="47"/>
  <c r="AE1115" i="31" s="1"/>
  <c r="Y88" i="47"/>
  <c r="X39" i="46"/>
  <c r="X43" i="46"/>
  <c r="AD1058" i="31" s="1"/>
  <c r="Y32" i="46"/>
  <c r="AA59" i="47"/>
  <c r="AH223" i="31"/>
  <c r="AC160" i="38"/>
  <c r="Z34" i="41"/>
  <c r="Z39" i="41" s="1"/>
  <c r="Y45" i="41"/>
  <c r="AE560" i="31" s="1"/>
  <c r="AH710" i="31"/>
  <c r="AH721" i="31"/>
  <c r="AC179" i="43"/>
  <c r="I155" i="44"/>
  <c r="I152" i="44"/>
  <c r="O826" i="31"/>
  <c r="I153" i="44"/>
  <c r="I154" i="44"/>
  <c r="AC22" i="49"/>
  <c r="AI1487" i="31" s="1"/>
  <c r="AD11" i="49"/>
  <c r="Z15" i="49"/>
  <c r="Y26" i="49"/>
  <c r="AE1501" i="31" s="1"/>
  <c r="AD507" i="31"/>
  <c r="Y180" i="41"/>
  <c r="AK58" i="40"/>
  <c r="AQ438" i="31" s="1"/>
  <c r="AP438" i="31"/>
  <c r="AG249" i="31"/>
  <c r="AB131" i="38"/>
  <c r="Y15" i="45"/>
  <c r="Y18" i="45" s="1"/>
  <c r="X26" i="45"/>
  <c r="AD996" i="31" s="1"/>
  <c r="AG1259" i="31"/>
  <c r="AB131" i="11"/>
  <c r="AG185" i="31"/>
  <c r="AB111" i="37"/>
  <c r="Y33" i="35"/>
  <c r="X44" i="35"/>
  <c r="AD53" i="31" s="1"/>
  <c r="Y59" i="46"/>
  <c r="AE880" i="31"/>
  <c r="Z102" i="44"/>
  <c r="AA86" i="49"/>
  <c r="Z96" i="49"/>
  <c r="AF1426" i="31" s="1"/>
  <c r="AH1076" i="31"/>
  <c r="AC148" i="46"/>
  <c r="X64" i="43"/>
  <c r="AH690" i="31"/>
  <c r="AC111" i="42"/>
  <c r="AD1082" i="31"/>
  <c r="Y102" i="46"/>
  <c r="AC32" i="38"/>
  <c r="AB43" i="38"/>
  <c r="AH250" i="31" s="1"/>
  <c r="Y87" i="45"/>
  <c r="Y88" i="45" s="1"/>
  <c r="X97" i="45"/>
  <c r="AD924" i="31" s="1"/>
  <c r="X88" i="45"/>
  <c r="AI324" i="31"/>
  <c r="AD160" i="39"/>
  <c r="AG85" i="46"/>
  <c r="AF95" i="46"/>
  <c r="AL1020" i="31" s="1"/>
  <c r="AD13" i="43"/>
  <c r="AC24" i="43"/>
  <c r="AI787" i="31" s="1"/>
  <c r="AG128" i="31"/>
  <c r="AG131" i="31"/>
  <c r="AB164" i="37"/>
  <c r="AE1341" i="31"/>
  <c r="AE1344" i="31"/>
  <c r="Z163" i="48"/>
  <c r="Y13" i="44"/>
  <c r="X24" i="44"/>
  <c r="AD888" i="31" s="1"/>
  <c r="X18" i="44"/>
  <c r="AF765" i="31"/>
  <c r="AA142" i="43"/>
  <c r="AA55" i="40"/>
  <c r="Z56" i="11"/>
  <c r="Z34" i="37"/>
  <c r="Y45" i="37"/>
  <c r="AE156" i="31" s="1"/>
  <c r="Y25" i="35"/>
  <c r="AE85" i="31" s="1"/>
  <c r="Z14" i="35"/>
  <c r="AF1092" i="31"/>
  <c r="AA114" i="46"/>
  <c r="AA56" i="41"/>
  <c r="AK61" i="41"/>
  <c r="Z22" i="42"/>
  <c r="AF679" i="31" s="1"/>
  <c r="AA11" i="42"/>
  <c r="Z18" i="42"/>
  <c r="AH132" i="31"/>
  <c r="AH129" i="31"/>
  <c r="AC163" i="37"/>
  <c r="AA37" i="46"/>
  <c r="Z48" i="46"/>
  <c r="AF1074" i="31" s="1"/>
  <c r="AF562" i="31"/>
  <c r="AA143" i="41"/>
  <c r="R479" i="31"/>
  <c r="M109" i="40"/>
  <c r="Z13" i="41"/>
  <c r="Y24" i="41"/>
  <c r="AE585" i="31" s="1"/>
  <c r="Z14" i="47"/>
  <c r="Y25" i="47"/>
  <c r="AE1196" i="31" s="1"/>
  <c r="AB62" i="46"/>
  <c r="AG1052" i="31"/>
  <c r="AI854" i="31"/>
  <c r="AD132" i="44"/>
  <c r="AE772" i="31"/>
  <c r="Z146" i="43"/>
  <c r="AE1187" i="31"/>
  <c r="Z108" i="47"/>
  <c r="AI1101" i="31"/>
  <c r="AD116" i="46"/>
  <c r="AA33" i="40"/>
  <c r="Z44" i="40"/>
  <c r="AF457" i="31" s="1"/>
  <c r="AB38" i="46"/>
  <c r="AA49" i="46"/>
  <c r="AG1079" i="31" s="1"/>
  <c r="AJ1435" i="31"/>
  <c r="AE160" i="49"/>
  <c r="AI177" i="31"/>
  <c r="AD108" i="37"/>
  <c r="AF1381" i="31"/>
  <c r="AA145" i="48"/>
  <c r="R1183" i="31"/>
  <c r="M102" i="47"/>
  <c r="R674" i="31"/>
  <c r="M145" i="42"/>
  <c r="R369" i="31"/>
  <c r="M148" i="39"/>
  <c r="T1257" i="31"/>
  <c r="O133" i="11"/>
  <c r="R1295" i="31"/>
  <c r="M113" i="11"/>
  <c r="R492" i="31"/>
  <c r="M117" i="40"/>
  <c r="R481" i="31"/>
  <c r="M106" i="40"/>
  <c r="AJ1302" i="31"/>
  <c r="AE118" i="11"/>
  <c r="AF103" i="31"/>
  <c r="AA180" i="37"/>
  <c r="AD15" i="37"/>
  <c r="AC26" i="37"/>
  <c r="AI188" i="31" s="1"/>
  <c r="Z83" i="40"/>
  <c r="Y93" i="40"/>
  <c r="AE410" i="31" s="1"/>
  <c r="U67" i="31"/>
  <c r="P147" i="35"/>
  <c r="S727" i="31"/>
  <c r="N161" i="43"/>
  <c r="R494" i="31"/>
  <c r="M118" i="40"/>
  <c r="U47" i="31"/>
  <c r="P131" i="35"/>
  <c r="AF1283" i="31"/>
  <c r="AA103" i="11"/>
  <c r="AH753" i="31"/>
  <c r="AC132" i="43"/>
  <c r="AC82" i="11"/>
  <c r="AB92" i="11"/>
  <c r="AH1216" i="31" s="1"/>
  <c r="AB53" i="39"/>
  <c r="AA64" i="39"/>
  <c r="P222" i="35"/>
  <c r="O230" i="35"/>
  <c r="O234" i="35"/>
  <c r="AF1461" i="31"/>
  <c r="AA131" i="49"/>
  <c r="R855" i="31"/>
  <c r="M131" i="44"/>
  <c r="AF393" i="31"/>
  <c r="AA118" i="39"/>
  <c r="R1490" i="31"/>
  <c r="M108" i="49"/>
  <c r="AF587" i="31"/>
  <c r="AA114" i="41"/>
  <c r="R68" i="31"/>
  <c r="M145" i="35"/>
  <c r="R1287" i="31"/>
  <c r="M109" i="11"/>
  <c r="Y87" i="40"/>
  <c r="X97" i="40"/>
  <c r="AD419" i="31" s="1"/>
  <c r="AE696" i="31"/>
  <c r="Z118" i="42"/>
  <c r="AI425" i="31"/>
  <c r="AD160" i="40"/>
  <c r="R781" i="31"/>
  <c r="M107" i="43"/>
  <c r="AE359" i="31"/>
  <c r="Z141" i="39"/>
  <c r="AA22" i="43"/>
  <c r="AG780" i="31" s="1"/>
  <c r="AA18" i="43"/>
  <c r="AB11" i="43"/>
  <c r="Z59" i="48"/>
  <c r="AB57" i="42"/>
  <c r="Z88" i="38"/>
  <c r="AA82" i="38"/>
  <c r="AA34" i="46"/>
  <c r="Z45" i="46"/>
  <c r="AF1065" i="31" s="1"/>
  <c r="R272" i="31"/>
  <c r="M104" i="38"/>
  <c r="K6" i="40"/>
  <c r="L103" i="58"/>
  <c r="K16" i="60" s="1"/>
  <c r="S1024" i="31"/>
  <c r="S1013" i="31"/>
  <c r="N179" i="46"/>
  <c r="AC37" i="45"/>
  <c r="AB48" i="45"/>
  <c r="AH973" i="31" s="1"/>
  <c r="Y12" i="49"/>
  <c r="X23" i="49"/>
  <c r="AD1492" i="31" s="1"/>
  <c r="X18" i="49"/>
  <c r="AA38" i="11"/>
  <c r="Z49" i="11"/>
  <c r="AF1281" i="31" s="1"/>
  <c r="AH1240" i="31"/>
  <c r="AH1243" i="31"/>
  <c r="AC163" i="11"/>
  <c r="R664" i="31"/>
  <c r="M142" i="42"/>
  <c r="AL316" i="31"/>
  <c r="AG183" i="39"/>
  <c r="AG653" i="31"/>
  <c r="AB131" i="42"/>
  <c r="AE1385" i="31"/>
  <c r="Z102" i="48"/>
  <c r="R248" i="31"/>
  <c r="M132" i="38"/>
  <c r="AK683" i="31"/>
  <c r="AF106" i="42"/>
  <c r="AF728" i="31"/>
  <c r="AA160" i="43"/>
  <c r="R652" i="31"/>
  <c r="M132" i="42"/>
  <c r="AH911" i="31"/>
  <c r="AC180" i="45"/>
  <c r="AF955" i="31"/>
  <c r="AA132" i="45"/>
  <c r="AE89" i="31"/>
  <c r="Z119" i="35"/>
  <c r="Z54" i="41"/>
  <c r="Y64" i="41"/>
  <c r="AJ16" i="48"/>
  <c r="AI27" i="48"/>
  <c r="AO1405" i="31" s="1"/>
  <c r="AF1441" i="31"/>
  <c r="AF1444" i="31"/>
  <c r="AA164" i="49"/>
  <c r="AA95" i="41"/>
  <c r="AG515" i="31" s="1"/>
  <c r="AB85" i="41"/>
  <c r="AE1188" i="31"/>
  <c r="Z106" i="47"/>
  <c r="AA35" i="43"/>
  <c r="Z46" i="43"/>
  <c r="AF767" i="31" s="1"/>
  <c r="AF35" i="42"/>
  <c r="AE46" i="42"/>
  <c r="AK666" i="31" s="1"/>
  <c r="AC62" i="40"/>
  <c r="AH446" i="31"/>
  <c r="Z32" i="37"/>
  <c r="Y43" i="37"/>
  <c r="AE149" i="31" s="1"/>
  <c r="AD1355" i="31"/>
  <c r="Y62" i="48"/>
  <c r="AJ37" i="11"/>
  <c r="AI48" i="11"/>
  <c r="AO1276" i="31" s="1"/>
  <c r="Z85" i="43"/>
  <c r="Y95" i="43"/>
  <c r="AE717" i="31" s="1"/>
  <c r="AF1192" i="31"/>
  <c r="AA112" i="47"/>
  <c r="AA17" i="40"/>
  <c r="Z28" i="40"/>
  <c r="AF498" i="31" s="1"/>
  <c r="AD14" i="49"/>
  <c r="AC25" i="49"/>
  <c r="AI1499" i="31" s="1"/>
  <c r="AF1199" i="31"/>
  <c r="AA117" i="47"/>
  <c r="AI96" i="40"/>
  <c r="AO416" i="31" s="1"/>
  <c r="AJ86" i="40"/>
  <c r="R82" i="31"/>
  <c r="M114" i="35"/>
  <c r="R570" i="31"/>
  <c r="M146" i="41"/>
  <c r="AF1491" i="31"/>
  <c r="AA106" i="49"/>
  <c r="R1293" i="31"/>
  <c r="M112" i="11"/>
  <c r="AA34" i="47"/>
  <c r="Z45" i="47"/>
  <c r="AF1166" i="31" s="1"/>
  <c r="AP991" i="31"/>
  <c r="AK114" i="45"/>
  <c r="AQ991" i="31" s="1"/>
  <c r="AI783" i="31"/>
  <c r="AD108" i="43"/>
  <c r="Z34" i="49"/>
  <c r="Y45" i="49"/>
  <c r="AE1469" i="31" s="1"/>
  <c r="R349" i="31"/>
  <c r="M132" i="39"/>
  <c r="AE1169" i="31"/>
  <c r="Z142" i="47"/>
  <c r="U90" i="31"/>
  <c r="P118" i="35"/>
  <c r="AF189" i="31"/>
  <c r="AA117" i="37"/>
  <c r="AG475" i="31"/>
  <c r="AB103" i="40"/>
  <c r="AH890" i="31"/>
  <c r="AC114" i="44"/>
  <c r="Y24" i="40"/>
  <c r="AE484" i="31" s="1"/>
  <c r="Z13" i="40"/>
  <c r="Y18" i="40"/>
  <c r="R451" i="31"/>
  <c r="M131" i="40"/>
  <c r="AM148" i="21"/>
  <c r="AM288" i="21" s="1"/>
  <c r="AN32" i="21"/>
  <c r="AM150" i="21"/>
  <c r="AM290" i="21" s="1"/>
  <c r="AM149" i="21"/>
  <c r="AM289" i="21" s="1"/>
  <c r="R1286" i="31"/>
  <c r="M107" i="11"/>
  <c r="AF1000" i="31"/>
  <c r="AA116" i="45"/>
  <c r="AF463" i="31"/>
  <c r="AA140" i="40"/>
  <c r="AB27" i="40"/>
  <c r="AH496" i="31" s="1"/>
  <c r="AC16" i="40"/>
  <c r="AH754" i="31"/>
  <c r="AC131" i="43"/>
  <c r="AB96" i="11"/>
  <c r="AH1224" i="31" s="1"/>
  <c r="AC86" i="11"/>
  <c r="AG334" i="31"/>
  <c r="AG331" i="31"/>
  <c r="AB163" i="39"/>
  <c r="AF1176" i="31"/>
  <c r="AA146" i="47"/>
  <c r="AH1397" i="31"/>
  <c r="AC111" i="48"/>
  <c r="AF865" i="31"/>
  <c r="AA143" i="44"/>
  <c r="AF1195" i="31"/>
  <c r="AA111" i="47"/>
  <c r="AD35" i="40"/>
  <c r="AC46" i="40"/>
  <c r="AI464" i="31" s="1"/>
  <c r="AA84" i="41"/>
  <c r="Z94" i="41"/>
  <c r="AF513" i="31" s="1"/>
  <c r="Z88" i="41"/>
  <c r="AJ1428" i="31"/>
  <c r="AJ1417" i="31"/>
  <c r="AE179" i="49"/>
  <c r="AB57" i="41"/>
  <c r="R1503" i="31"/>
  <c r="M119" i="49"/>
  <c r="Z47" i="37"/>
  <c r="AF163" i="31" s="1"/>
  <c r="AA36" i="37"/>
  <c r="AH853" i="31"/>
  <c r="AC133" i="44"/>
  <c r="AE983" i="31"/>
  <c r="Z107" i="45"/>
  <c r="AD53" i="49"/>
  <c r="AA55" i="11"/>
  <c r="Z57" i="49"/>
  <c r="AC48" i="35"/>
  <c r="AI64" i="31" s="1"/>
  <c r="AD37" i="35"/>
  <c r="Y47" i="49"/>
  <c r="AE1476" i="31" s="1"/>
  <c r="Z36" i="49"/>
  <c r="R183" i="31"/>
  <c r="M114" i="37"/>
  <c r="U1157" i="31"/>
  <c r="P132" i="47"/>
  <c r="R1387" i="31"/>
  <c r="M107" i="48"/>
  <c r="X64" i="46"/>
  <c r="AA53" i="48"/>
  <c r="Y87" i="46"/>
  <c r="X97" i="46"/>
  <c r="AD1025" i="31" s="1"/>
  <c r="AF682" i="31"/>
  <c r="AA108" i="42"/>
  <c r="AI878" i="31"/>
  <c r="AD104" i="44"/>
  <c r="AH791" i="31"/>
  <c r="AC111" i="43"/>
  <c r="AI979" i="31"/>
  <c r="AD104" i="45"/>
  <c r="AE13" i="31"/>
  <c r="Z183" i="35"/>
  <c r="R471" i="31"/>
  <c r="M147" i="40"/>
  <c r="AE1301" i="31"/>
  <c r="Z119" i="11"/>
  <c r="Z60" i="35"/>
  <c r="AG394" i="31"/>
  <c r="AB116" i="39"/>
  <c r="AG986" i="31"/>
  <c r="AB106" i="45"/>
  <c r="AH283" i="31"/>
  <c r="AC112" i="38"/>
  <c r="AJ486" i="31"/>
  <c r="AE114" i="40"/>
  <c r="AC12" i="41"/>
  <c r="AB23" i="41"/>
  <c r="AH583" i="31" s="1"/>
  <c r="AH810" i="31"/>
  <c r="AC180" i="44"/>
  <c r="AF1158" i="31"/>
  <c r="AA131" i="47"/>
  <c r="AF374" i="31"/>
  <c r="AA103" i="39"/>
  <c r="AF33" i="45"/>
  <c r="AE44" i="45"/>
  <c r="AK962" i="31" s="1"/>
  <c r="AB63" i="49"/>
  <c r="AG1458" i="31"/>
  <c r="Y46" i="38"/>
  <c r="AE262" i="31" s="1"/>
  <c r="Z35" i="38"/>
  <c r="Y39" i="38"/>
  <c r="AI965" i="31"/>
  <c r="AD141" i="45"/>
  <c r="AF370" i="31"/>
  <c r="AA147" i="39"/>
  <c r="S30" i="31"/>
  <c r="S27" i="31"/>
  <c r="N164" i="35"/>
  <c r="AB87" i="43"/>
  <c r="AA97" i="43"/>
  <c r="AG722" i="31" s="1"/>
  <c r="AG1459" i="31"/>
  <c r="AB133" i="49"/>
  <c r="R77" i="31"/>
  <c r="M106" i="35"/>
  <c r="R368" i="31"/>
  <c r="M146" i="39"/>
  <c r="AG773" i="31"/>
  <c r="AB148" i="43"/>
  <c r="AF899" i="31"/>
  <c r="AA116" i="44"/>
  <c r="R362" i="31"/>
  <c r="M140" i="39"/>
  <c r="R1303" i="31"/>
  <c r="M116" i="11"/>
  <c r="AB53" i="43"/>
  <c r="AJ87" i="49"/>
  <c r="AI97" i="49"/>
  <c r="AO1429" i="31" s="1"/>
  <c r="AG84" i="35"/>
  <c r="AF94" i="35"/>
  <c r="AL8" i="31" s="1"/>
  <c r="Y39" i="42"/>
  <c r="Z32" i="42"/>
  <c r="Y43" i="42"/>
  <c r="AE654" i="31" s="1"/>
  <c r="Z58" i="42"/>
  <c r="AE640" i="31"/>
  <c r="AB83" i="46"/>
  <c r="AA93" i="46"/>
  <c r="AG1016" i="31" s="1"/>
  <c r="AA63" i="42"/>
  <c r="AF650" i="31"/>
  <c r="AB59" i="44"/>
  <c r="S609" i="31"/>
  <c r="S620" i="31"/>
  <c r="N179" i="42"/>
  <c r="AD82" i="39"/>
  <c r="AC88" i="39"/>
  <c r="R1278" i="31"/>
  <c r="M148" i="11"/>
  <c r="U46" i="31"/>
  <c r="P132" i="35"/>
  <c r="Z38" i="35"/>
  <c r="Y49" i="35"/>
  <c r="AE69" i="31" s="1"/>
  <c r="AG1080" i="31"/>
  <c r="AB104" i="46"/>
  <c r="R875" i="31"/>
  <c r="M147" i="44"/>
  <c r="AJ269" i="31"/>
  <c r="AE147" i="38"/>
  <c r="R779" i="31"/>
  <c r="M102" i="43"/>
  <c r="AA53" i="11"/>
  <c r="R360" i="31"/>
  <c r="M143" i="39"/>
  <c r="Z92" i="45"/>
  <c r="AF913" i="31" s="1"/>
  <c r="AA82" i="45"/>
  <c r="AA55" i="35"/>
  <c r="R470" i="31"/>
  <c r="M148" i="40"/>
  <c r="U867" i="31"/>
  <c r="P140" i="44"/>
  <c r="AB62" i="41"/>
  <c r="AG547" i="31"/>
  <c r="AF104" i="31"/>
  <c r="AF115" i="31"/>
  <c r="AA179" i="37"/>
  <c r="AB57" i="44"/>
  <c r="Y56" i="47"/>
  <c r="R285" i="31"/>
  <c r="M113" i="38"/>
  <c r="Y28" i="45"/>
  <c r="AE1003" i="31" s="1"/>
  <c r="Z17" i="45"/>
  <c r="AG678" i="31"/>
  <c r="AB102" i="42"/>
  <c r="AH20" i="31"/>
  <c r="AC161" i="35"/>
  <c r="Y88" i="42"/>
  <c r="Z35" i="47"/>
  <c r="Y46" i="47"/>
  <c r="AE1171" i="31" s="1"/>
  <c r="I155" i="46"/>
  <c r="O1026" i="31"/>
  <c r="I189" i="46"/>
  <c r="I190" i="46"/>
  <c r="I188" i="46"/>
  <c r="AB14" i="48"/>
  <c r="AA25" i="48"/>
  <c r="AG1398" i="31" s="1"/>
  <c r="AI222" i="37"/>
  <c r="AH234" i="37"/>
  <c r="AB33" i="38"/>
  <c r="AA44" i="38"/>
  <c r="AG255" i="31" s="1"/>
  <c r="AD85" i="11"/>
  <c r="AC95" i="11"/>
  <c r="AI1222" i="31" s="1"/>
  <c r="AD55" i="48"/>
  <c r="AF648" i="31"/>
  <c r="AA62" i="42"/>
  <c r="R580" i="31"/>
  <c r="M109" i="41"/>
  <c r="AH215" i="31"/>
  <c r="Z58" i="52"/>
  <c r="AC183" i="38"/>
  <c r="AA223" i="49"/>
  <c r="Z235" i="49"/>
  <c r="Z230" i="49"/>
  <c r="AC32" i="44"/>
  <c r="AB43" i="44"/>
  <c r="AH856" i="31" s="1"/>
  <c r="AC38" i="38"/>
  <c r="AB49" i="38"/>
  <c r="AH271" i="31" s="1"/>
  <c r="AD764" i="31"/>
  <c r="Y143" i="43"/>
  <c r="Y25" i="11"/>
  <c r="AE1297" i="31" s="1"/>
  <c r="Z14" i="11"/>
  <c r="AH350" i="31"/>
  <c r="AC131" i="39"/>
  <c r="AB53" i="46"/>
  <c r="AF627" i="31"/>
  <c r="AA160" i="42"/>
  <c r="R897" i="31"/>
  <c r="M119" i="44"/>
  <c r="AK1232" i="31"/>
  <c r="AF161" i="11"/>
  <c r="AG577" i="31"/>
  <c r="AB102" i="41"/>
  <c r="AI575" i="31"/>
  <c r="AD104" i="41"/>
  <c r="R665" i="31"/>
  <c r="M140" i="42"/>
  <c r="AJ1138" i="31"/>
  <c r="AJ1141" i="31"/>
  <c r="AE164" i="47"/>
  <c r="AB222" i="40"/>
  <c r="AA230" i="40"/>
  <c r="AA234" i="40"/>
  <c r="Z34" i="48"/>
  <c r="Y45" i="48"/>
  <c r="AE1368" i="31" s="1"/>
  <c r="R1284" i="31"/>
  <c r="M102" i="11"/>
  <c r="AB37" i="48"/>
  <c r="AA48" i="48"/>
  <c r="AG1377" i="31" s="1"/>
  <c r="AD984" i="31"/>
  <c r="Y109" i="45"/>
  <c r="AA43" i="43"/>
  <c r="AG755" i="31" s="1"/>
  <c r="AB32" i="43"/>
  <c r="R1427" i="31"/>
  <c r="M183" i="49"/>
  <c r="AI930" i="31"/>
  <c r="AD160" i="45"/>
  <c r="AE166" i="31"/>
  <c r="Z146" i="37"/>
  <c r="Z23" i="37"/>
  <c r="AF179" i="31" s="1"/>
  <c r="AA12" i="37"/>
  <c r="R1479" i="31"/>
  <c r="M146" i="49"/>
  <c r="AB57" i="48"/>
  <c r="AF277" i="31"/>
  <c r="AA109" i="38"/>
  <c r="AD37" i="42"/>
  <c r="AC48" i="42"/>
  <c r="AI670" i="31" s="1"/>
  <c r="AC12" i="45"/>
  <c r="AB23" i="45"/>
  <c r="AH987" i="31" s="1"/>
  <c r="AG1359" i="31"/>
  <c r="AB132" i="48"/>
  <c r="AK55" i="47"/>
  <c r="AD222" i="49"/>
  <c r="AC234" i="49"/>
  <c r="AE293" i="31"/>
  <c r="Z116" i="38"/>
  <c r="R159" i="31"/>
  <c r="M142" i="37"/>
  <c r="AA17" i="48"/>
  <c r="Z28" i="48"/>
  <c r="AF1407" i="31" s="1"/>
  <c r="R260" i="31"/>
  <c r="M142" i="38"/>
  <c r="Y85" i="37"/>
  <c r="X95" i="37"/>
  <c r="AD111" i="31" s="1"/>
  <c r="S76" i="31"/>
  <c r="N108" i="35"/>
  <c r="Y38" i="37"/>
  <c r="X49" i="37"/>
  <c r="AD170" i="31" s="1"/>
  <c r="AE551" i="31"/>
  <c r="Z132" i="41"/>
  <c r="AF424" i="31"/>
  <c r="AA161" i="40"/>
  <c r="Y57" i="46"/>
  <c r="AG83" i="41"/>
  <c r="AF93" i="41"/>
  <c r="AL511" i="31" s="1"/>
  <c r="AB58" i="41"/>
  <c r="AG539" i="31"/>
  <c r="AD1055" i="31"/>
  <c r="Y133" i="46"/>
  <c r="R1481" i="31"/>
  <c r="M147" i="49"/>
  <c r="AK22" i="46"/>
  <c r="AQ1083" i="31" s="1"/>
  <c r="R778" i="31"/>
  <c r="M103" i="43"/>
  <c r="AA59" i="41"/>
  <c r="Y17" i="49"/>
  <c r="X28" i="49"/>
  <c r="AD1508" i="31" s="1"/>
  <c r="AJ12" i="44"/>
  <c r="AI23" i="44"/>
  <c r="AO886" i="31" s="1"/>
  <c r="O1330" i="31"/>
  <c r="AF1270" i="31"/>
  <c r="AA142" i="11"/>
  <c r="AH1075" i="31"/>
  <c r="AC146" i="46"/>
  <c r="AC22" i="40"/>
  <c r="AI477" i="31" s="1"/>
  <c r="AD11" i="40"/>
  <c r="AA54" i="44"/>
  <c r="AJ92" i="35"/>
  <c r="AP4" i="31" s="1"/>
  <c r="AK82" i="35"/>
  <c r="AG992" i="31"/>
  <c r="AB113" i="45"/>
  <c r="R977" i="31"/>
  <c r="M145" i="45"/>
  <c r="T495" i="31"/>
  <c r="O116" i="40"/>
  <c r="AH1485" i="31"/>
  <c r="AC103" i="49"/>
  <c r="R478" i="31"/>
  <c r="M107" i="40"/>
  <c r="Y85" i="40"/>
  <c r="Y88" i="40" s="1"/>
  <c r="X95" i="40"/>
  <c r="AD414" i="31" s="1"/>
  <c r="R147" i="31"/>
  <c r="M132" i="37"/>
  <c r="AG929" i="31"/>
  <c r="AB161" i="45"/>
  <c r="R1498" i="31"/>
  <c r="M111" i="49"/>
  <c r="R222" i="38"/>
  <c r="Q234" i="38"/>
  <c r="R480" i="31"/>
  <c r="M108" i="40"/>
  <c r="Y56" i="48"/>
  <c r="X64" i="48"/>
  <c r="AD60" i="44"/>
  <c r="AD86" i="44"/>
  <c r="AC96" i="44"/>
  <c r="AI820" i="31" s="1"/>
  <c r="AC34" i="43"/>
  <c r="AB45" i="43"/>
  <c r="AH762" i="31" s="1"/>
  <c r="R1194" i="31"/>
  <c r="M113" i="47"/>
  <c r="AE636" i="31"/>
  <c r="AE633" i="31"/>
  <c r="Z164" i="42"/>
  <c r="R274" i="31"/>
  <c r="M102" i="38"/>
  <c r="AH550" i="31"/>
  <c r="AC133" i="41"/>
  <c r="T56" i="31"/>
  <c r="O141" i="35"/>
  <c r="R1403" i="31"/>
  <c r="M118" i="48"/>
  <c r="AH488" i="31"/>
  <c r="AC111" i="40"/>
  <c r="AH184" i="31"/>
  <c r="AC113" i="37"/>
  <c r="AG371" i="31"/>
  <c r="AB145" i="39"/>
  <c r="AE922" i="31"/>
  <c r="Z183" i="45"/>
  <c r="X92" i="43"/>
  <c r="AD711" i="31" s="1"/>
  <c r="Y82" i="43"/>
  <c r="X88" i="43"/>
  <c r="AH384" i="31"/>
  <c r="AC112" i="39"/>
  <c r="AC34" i="40"/>
  <c r="AB45" i="40"/>
  <c r="AH459" i="31" s="1"/>
  <c r="X39" i="37"/>
  <c r="AB83" i="49"/>
  <c r="AA93" i="49"/>
  <c r="AG1420" i="31" s="1"/>
  <c r="Y47" i="46"/>
  <c r="AE1072" i="31" s="1"/>
  <c r="Z36" i="46"/>
  <c r="O227" i="47"/>
  <c r="N230" i="47"/>
  <c r="N239" i="47"/>
  <c r="N211" i="47" s="1"/>
  <c r="T1211" i="31" s="1"/>
  <c r="R273" i="31"/>
  <c r="M103" i="38"/>
  <c r="O227" i="39"/>
  <c r="N239" i="39"/>
  <c r="N211" i="39" s="1"/>
  <c r="T403" i="31" s="1"/>
  <c r="N230" i="39"/>
  <c r="AE1113" i="31"/>
  <c r="Z180" i="47"/>
  <c r="AD35" i="49"/>
  <c r="AC46" i="49"/>
  <c r="AI1474" i="31" s="1"/>
  <c r="AA60" i="11"/>
  <c r="Z63" i="48"/>
  <c r="AE1357" i="31"/>
  <c r="AF33" i="41"/>
  <c r="AE44" i="41"/>
  <c r="AK558" i="31" s="1"/>
  <c r="Z61" i="48"/>
  <c r="AF1279" i="31"/>
  <c r="AA147" i="11"/>
  <c r="AG828" i="31"/>
  <c r="AB161" i="44"/>
  <c r="Y25" i="37"/>
  <c r="AE186" i="31" s="1"/>
  <c r="Z14" i="37"/>
  <c r="Z18" i="37" s="1"/>
  <c r="S1215" i="31"/>
  <c r="S1226" i="31"/>
  <c r="N179" i="11"/>
  <c r="AD15" i="48"/>
  <c r="AC26" i="48"/>
  <c r="AI1400" i="31" s="1"/>
  <c r="AI178" i="31"/>
  <c r="AD106" i="37"/>
  <c r="AG36" i="41"/>
  <c r="AF47" i="41"/>
  <c r="AL567" i="31" s="1"/>
  <c r="AH1131" i="31"/>
  <c r="AC161" i="47"/>
  <c r="AD61" i="35"/>
  <c r="AG305" i="31"/>
  <c r="AB180" i="39"/>
  <c r="AF88" i="31"/>
  <c r="AA117" i="35"/>
  <c r="AF1396" i="31"/>
  <c r="AA113" i="48"/>
  <c r="U461" i="31"/>
  <c r="P143" i="40"/>
  <c r="Z86" i="35"/>
  <c r="Y96" i="35"/>
  <c r="AE12" i="31" s="1"/>
  <c r="AB92" i="48"/>
  <c r="AH1317" i="31" s="1"/>
  <c r="AC82" i="48"/>
  <c r="Y84" i="48"/>
  <c r="X94" i="48"/>
  <c r="AD1321" i="31" s="1"/>
  <c r="X88" i="48"/>
  <c r="AC16" i="44"/>
  <c r="AB27" i="44"/>
  <c r="AH900" i="31" s="1"/>
  <c r="Y35" i="48"/>
  <c r="X46" i="48"/>
  <c r="AD1373" i="31" s="1"/>
  <c r="Y64" i="45"/>
  <c r="Z53" i="45"/>
  <c r="AJ205" i="31"/>
  <c r="AJ216" i="31"/>
  <c r="AE179" i="38"/>
  <c r="AN172" i="17"/>
  <c r="AN237" i="17" s="1"/>
  <c r="AN174" i="17"/>
  <c r="AN239" i="17" s="1"/>
  <c r="AN173" i="17"/>
  <c r="AN238" i="17" s="1"/>
  <c r="AH1057" i="31"/>
  <c r="AC131" i="46"/>
  <c r="AF1100" i="31"/>
  <c r="AA118" i="46"/>
  <c r="T968" i="31"/>
  <c r="O140" i="45"/>
  <c r="AF608" i="31"/>
  <c r="AA180" i="42"/>
  <c r="S985" i="31"/>
  <c r="N108" i="45"/>
  <c r="N223" i="37"/>
  <c r="M230" i="37"/>
  <c r="M235" i="37"/>
  <c r="AF1200" i="31"/>
  <c r="AA119" i="47"/>
  <c r="AD92" i="44"/>
  <c r="AJ812" i="31" s="1"/>
  <c r="AE82" i="44"/>
  <c r="AF1416" i="31"/>
  <c r="AA180" i="49"/>
  <c r="AF839" i="31"/>
  <c r="AF836" i="31"/>
  <c r="AA163" i="44"/>
  <c r="AI385" i="31"/>
  <c r="AD114" i="39"/>
  <c r="AE270" i="31"/>
  <c r="Z145" i="38"/>
  <c r="AC53" i="42"/>
  <c r="U348" i="31"/>
  <c r="P133" i="39"/>
  <c r="R192" i="31"/>
  <c r="M116" i="37"/>
  <c r="Z33" i="48"/>
  <c r="Y44" i="48"/>
  <c r="AE1366" i="31" s="1"/>
  <c r="AJ92" i="41"/>
  <c r="AP509" i="31" s="1"/>
  <c r="AK82" i="41"/>
  <c r="Y94" i="46"/>
  <c r="AE1018" i="31" s="1"/>
  <c r="Z84" i="46"/>
  <c r="Z22" i="48"/>
  <c r="AF1386" i="31" s="1"/>
  <c r="AA11" i="48"/>
  <c r="AB22" i="38"/>
  <c r="AH275" i="31" s="1"/>
  <c r="AC11" i="38"/>
  <c r="Z61" i="11"/>
  <c r="AI83" i="31"/>
  <c r="AD113" i="35"/>
  <c r="AG1202" i="31"/>
  <c r="AB116" i="47"/>
  <c r="R896" i="31"/>
  <c r="M117" i="44"/>
  <c r="AC28" i="37"/>
  <c r="AI195" i="31" s="1"/>
  <c r="AD17" i="37"/>
  <c r="AA12" i="38"/>
  <c r="Z23" i="38"/>
  <c r="AF280" i="31" s="1"/>
  <c r="Z18" i="38"/>
  <c r="AF1326" i="31"/>
  <c r="AA183" i="48"/>
  <c r="AF1012" i="31"/>
  <c r="AA180" i="46"/>
  <c r="AG1099" i="31"/>
  <c r="AB119" i="46"/>
  <c r="R81" i="31"/>
  <c r="M112" i="35"/>
  <c r="AI1442" i="31"/>
  <c r="AI1445" i="31"/>
  <c r="AD163" i="49"/>
  <c r="Y38" i="48"/>
  <c r="X49" i="48"/>
  <c r="AD1382" i="31" s="1"/>
  <c r="AE122" i="31"/>
  <c r="Z160" i="37"/>
  <c r="AG176" i="31"/>
  <c r="AB109" i="37"/>
  <c r="R571" i="31"/>
  <c r="M148" i="41"/>
  <c r="AG267" i="31"/>
  <c r="AB146" i="38"/>
  <c r="AJ380" i="31"/>
  <c r="AE106" i="39"/>
  <c r="AB32" i="39"/>
  <c r="AA39" i="39"/>
  <c r="X64" i="47"/>
  <c r="L229" i="38"/>
  <c r="K241" i="38"/>
  <c r="K213" i="38" s="1"/>
  <c r="Q304" i="31" s="1"/>
  <c r="R687" i="31"/>
  <c r="M112" i="42"/>
  <c r="U1404" i="31"/>
  <c r="P116" i="48"/>
  <c r="AE190" i="31"/>
  <c r="Z119" i="37"/>
  <c r="AH167" i="31"/>
  <c r="AC148" i="37"/>
  <c r="AA53" i="35"/>
  <c r="AG14" i="40"/>
  <c r="AF25" i="40"/>
  <c r="AL489" i="31" s="1"/>
  <c r="AJ94" i="47"/>
  <c r="AP1119" i="31" s="1"/>
  <c r="AK84" i="47"/>
  <c r="AK94" i="47" s="1"/>
  <c r="AQ1119" i="31" s="1"/>
  <c r="R182" i="31"/>
  <c r="M112" i="37"/>
  <c r="AG378" i="31"/>
  <c r="AB109" i="39"/>
  <c r="AF572" i="31"/>
  <c r="AA147" i="41"/>
  <c r="AI876" i="31"/>
  <c r="AD145" i="44"/>
  <c r="AF460" i="31"/>
  <c r="AA141" i="40"/>
  <c r="AJ21" i="31"/>
  <c r="AE160" i="35"/>
  <c r="AG476" i="31"/>
  <c r="AB102" i="40"/>
  <c r="AI229" i="31"/>
  <c r="AI232" i="31"/>
  <c r="AD164" i="38"/>
  <c r="O222" i="46"/>
  <c r="N230" i="46"/>
  <c r="N234" i="46"/>
  <c r="AG1068" i="31"/>
  <c r="AB142" i="46"/>
  <c r="AH694" i="31"/>
  <c r="AC117" i="42"/>
  <c r="AH1156" i="31"/>
  <c r="AC133" i="47"/>
  <c r="X18" i="45"/>
  <c r="AA60" i="43"/>
  <c r="AE956" i="31"/>
  <c r="Z131" i="45"/>
  <c r="AG784" i="31"/>
  <c r="AB106" i="43"/>
  <c r="R884" i="31"/>
  <c r="AI291" i="31"/>
  <c r="AD119" i="38"/>
  <c r="AA88" i="44"/>
  <c r="AI549" i="31"/>
  <c r="AD63" i="41"/>
  <c r="Y94" i="40"/>
  <c r="AE412" i="31" s="1"/>
  <c r="Z84" i="40"/>
  <c r="Z94" i="42"/>
  <c r="AF614" i="31" s="1"/>
  <c r="AA84" i="42"/>
  <c r="Z88" i="42"/>
  <c r="AE751" i="31"/>
  <c r="Z63" i="43"/>
  <c r="AG160" i="31"/>
  <c r="AB140" i="37"/>
  <c r="AC95" i="48"/>
  <c r="AI1323" i="31" s="1"/>
  <c r="AD85" i="48"/>
  <c r="AG1168" i="31"/>
  <c r="AB143" i="47"/>
  <c r="AD86" i="46"/>
  <c r="AC96" i="46"/>
  <c r="AI1022" i="31" s="1"/>
  <c r="AF681" i="31"/>
  <c r="AA109" i="42"/>
  <c r="AE95" i="49"/>
  <c r="AK1424" i="31" s="1"/>
  <c r="AF85" i="49"/>
  <c r="X43" i="49"/>
  <c r="AD1462" i="31" s="1"/>
  <c r="X39" i="49"/>
  <c r="Y32" i="49"/>
  <c r="R1380" i="31"/>
  <c r="M147" i="48"/>
  <c r="AA57" i="40"/>
  <c r="AA36" i="44"/>
  <c r="Z47" i="44"/>
  <c r="AF870" i="31" s="1"/>
  <c r="AD1434" i="31"/>
  <c r="Y161" i="49"/>
  <c r="AG204" i="31"/>
  <c r="AB180" i="38"/>
  <c r="AC33" i="47"/>
  <c r="AB44" i="47"/>
  <c r="AH1164" i="31" s="1"/>
  <c r="AA56" i="46"/>
  <c r="AC222" i="39"/>
  <c r="AB234" i="39"/>
  <c r="R651" i="31"/>
  <c r="M133" i="42"/>
  <c r="AG1179" i="31"/>
  <c r="AB145" i="47"/>
  <c r="R589" i="31"/>
  <c r="M111" i="41"/>
  <c r="AB61" i="49"/>
  <c r="Y54" i="11"/>
  <c r="X64" i="11"/>
  <c r="AB16" i="38"/>
  <c r="AA27" i="38"/>
  <c r="AG294" i="31" s="1"/>
  <c r="R898" i="31"/>
  <c r="M118" i="44"/>
  <c r="AJ1384" i="31"/>
  <c r="AE103" i="48"/>
  <c r="Y43" i="35"/>
  <c r="AE48" i="31" s="1"/>
  <c r="Z32" i="35"/>
  <c r="Y39" i="35"/>
  <c r="AB87" i="35"/>
  <c r="AA97" i="35"/>
  <c r="AG15" i="31" s="1"/>
  <c r="Z35" i="11"/>
  <c r="Y46" i="11"/>
  <c r="AE1272" i="31" s="1"/>
  <c r="AG889" i="31"/>
  <c r="AB112" i="44"/>
  <c r="S1114" i="31"/>
  <c r="S1125" i="31"/>
  <c r="N179" i="47"/>
  <c r="Y57" i="11"/>
  <c r="Z55" i="43"/>
  <c r="Y64" i="43"/>
  <c r="AD13" i="49"/>
  <c r="AC24" i="49"/>
  <c r="AI1494" i="31" s="1"/>
  <c r="AI432" i="31"/>
  <c r="AI435" i="31"/>
  <c r="AD163" i="40"/>
  <c r="AB34" i="44"/>
  <c r="AA45" i="44"/>
  <c r="AG863" i="31" s="1"/>
  <c r="AC38" i="43"/>
  <c r="AB49" i="43"/>
  <c r="AH776" i="31" s="1"/>
  <c r="AC35" i="46"/>
  <c r="AB46" i="46"/>
  <c r="AH1070" i="31" s="1"/>
  <c r="AG279" i="31"/>
  <c r="AB106" i="38"/>
  <c r="R284" i="31"/>
  <c r="M114" i="38"/>
  <c r="AC45" i="42"/>
  <c r="AI661" i="31" s="1"/>
  <c r="AD34" i="42"/>
  <c r="Y27" i="41"/>
  <c r="AE597" i="31" s="1"/>
  <c r="Z16" i="41"/>
  <c r="Z39" i="43"/>
  <c r="AE737" i="31"/>
  <c r="AE734" i="31"/>
  <c r="Z164" i="43"/>
  <c r="X23" i="47"/>
  <c r="AD1189" i="31" s="1"/>
  <c r="Y12" i="47"/>
  <c r="AN450" i="7"/>
  <c r="F93" i="57"/>
  <c r="F107" i="57" s="1"/>
  <c r="H80" i="57"/>
  <c r="G69" i="52"/>
  <c r="J64" i="58"/>
  <c r="I5" i="37"/>
  <c r="AN449" i="7"/>
  <c r="N119" i="31"/>
  <c r="H154" i="37"/>
  <c r="H196" i="37" s="1"/>
  <c r="H208" i="37" s="1"/>
  <c r="N198" i="31" s="1"/>
  <c r="H152" i="37"/>
  <c r="H194" i="37" s="1"/>
  <c r="H155" i="37"/>
  <c r="E21" i="52"/>
  <c r="G156" i="37"/>
  <c r="P1230" i="31"/>
  <c r="L75" i="58"/>
  <c r="K5" i="11"/>
  <c r="F99" i="57"/>
  <c r="G32" i="52"/>
  <c r="I156" i="11"/>
  <c r="F94" i="57"/>
  <c r="F97" i="57"/>
  <c r="I194" i="11"/>
  <c r="M1408" i="31"/>
  <c r="K7" i="48"/>
  <c r="L149" i="58"/>
  <c r="P1329" i="31"/>
  <c r="J189" i="48"/>
  <c r="J188" i="48"/>
  <c r="K104" i="58"/>
  <c r="J17" i="60" s="1"/>
  <c r="J6" i="41"/>
  <c r="O522" i="31"/>
  <c r="F34" i="52"/>
  <c r="J6" i="45"/>
  <c r="K108" i="58"/>
  <c r="J21" i="60" s="1"/>
  <c r="O118" i="31"/>
  <c r="O623" i="31"/>
  <c r="I153" i="49"/>
  <c r="I152" i="49"/>
  <c r="I194" i="49" s="1"/>
  <c r="O1432" i="31"/>
  <c r="I155" i="49"/>
  <c r="I154" i="49"/>
  <c r="O926" i="31"/>
  <c r="J6" i="37"/>
  <c r="K100" i="58"/>
  <c r="J13" i="60" s="1"/>
  <c r="J188" i="42"/>
  <c r="J189" i="42"/>
  <c r="J190" i="42"/>
  <c r="P622" i="31"/>
  <c r="K76" i="58"/>
  <c r="J5" i="49"/>
  <c r="I191" i="37"/>
  <c r="G62" i="52"/>
  <c r="K7" i="42"/>
  <c r="L141" i="58"/>
  <c r="K105" i="58"/>
  <c r="J18" i="60" s="1"/>
  <c r="J6" i="42"/>
  <c r="AN447" i="7"/>
  <c r="AN448" i="7"/>
  <c r="F90" i="57"/>
  <c r="G98" i="57"/>
  <c r="G96" i="57"/>
  <c r="G91" i="57"/>
  <c r="G87" i="57"/>
  <c r="J6" i="46"/>
  <c r="K109" i="58"/>
  <c r="J22" i="60" s="1"/>
  <c r="L136" i="58"/>
  <c r="K7" i="37"/>
  <c r="I154" i="46"/>
  <c r="O1027" i="31"/>
  <c r="J189" i="37"/>
  <c r="P117" i="31"/>
  <c r="J188" i="37"/>
  <c r="K5" i="38"/>
  <c r="L65" i="58"/>
  <c r="P220" i="31"/>
  <c r="G8" i="52"/>
  <c r="M6" i="43"/>
  <c r="N106" i="58"/>
  <c r="M19" i="60" s="1"/>
  <c r="R724" i="31"/>
  <c r="L6" i="39"/>
  <c r="I189" i="38"/>
  <c r="O218" i="31"/>
  <c r="I188" i="38"/>
  <c r="H14" i="52"/>
  <c r="J127" i="11"/>
  <c r="I190" i="39"/>
  <c r="O319" i="31"/>
  <c r="I189" i="39"/>
  <c r="I188" i="39"/>
  <c r="H155" i="43"/>
  <c r="H197" i="43" s="1"/>
  <c r="H209" i="43" s="1"/>
  <c r="N803" i="31" s="1"/>
  <c r="N725" i="31"/>
  <c r="H153" i="43"/>
  <c r="H154" i="43"/>
  <c r="H152" i="43"/>
  <c r="G61" i="52"/>
  <c r="G86" i="57"/>
  <c r="G95" i="57"/>
  <c r="G92" i="57"/>
  <c r="G65" i="52"/>
  <c r="G60" i="52"/>
  <c r="J125" i="42"/>
  <c r="J126" i="42"/>
  <c r="P625" i="31"/>
  <c r="J124" i="42"/>
  <c r="J123" i="42"/>
  <c r="P825" i="31"/>
  <c r="I127" i="38"/>
  <c r="G4" i="52"/>
  <c r="K191" i="11"/>
  <c r="I68" i="52"/>
  <c r="H79" i="57"/>
  <c r="O16" i="31"/>
  <c r="I188" i="35"/>
  <c r="I189" i="35"/>
  <c r="K6" i="11"/>
  <c r="L111" i="58"/>
  <c r="K24" i="60" s="1"/>
  <c r="F3" i="52"/>
  <c r="H127" i="37"/>
  <c r="K7" i="40"/>
  <c r="L139" i="58"/>
  <c r="G16" i="52"/>
  <c r="J124" i="38"/>
  <c r="J125" i="38"/>
  <c r="J126" i="38"/>
  <c r="P221" i="31"/>
  <c r="J123" i="38"/>
  <c r="F31" i="52"/>
  <c r="H194" i="47"/>
  <c r="J125" i="43"/>
  <c r="P726" i="31"/>
  <c r="J123" i="43"/>
  <c r="J126" i="43"/>
  <c r="J124" i="43"/>
  <c r="J4" i="37"/>
  <c r="K28" i="58"/>
  <c r="J125" i="49"/>
  <c r="P1433" i="31"/>
  <c r="J123" i="49"/>
  <c r="J124" i="49"/>
  <c r="J126" i="49"/>
  <c r="J5" i="47"/>
  <c r="K74" i="58"/>
  <c r="F2" i="52"/>
  <c r="H127" i="35"/>
  <c r="K6" i="49"/>
  <c r="L112" i="58"/>
  <c r="K25" i="60" s="1"/>
  <c r="J4" i="35"/>
  <c r="K27" i="58"/>
  <c r="G127" i="39"/>
  <c r="E5" i="52"/>
  <c r="E17" i="52" s="1"/>
  <c r="K7" i="41"/>
  <c r="L140" i="58"/>
  <c r="J5" i="39"/>
  <c r="K66" i="58"/>
  <c r="G9" i="52"/>
  <c r="P1229" i="31"/>
  <c r="P420" i="31"/>
  <c r="J190" i="40"/>
  <c r="J189" i="40"/>
  <c r="J188" i="40"/>
  <c r="H194" i="46"/>
  <c r="F30" i="52"/>
  <c r="F15" i="52"/>
  <c r="H194" i="48"/>
  <c r="H191" i="38"/>
  <c r="G156" i="35"/>
  <c r="G194" i="35"/>
  <c r="E20" i="52"/>
  <c r="F59" i="52"/>
  <c r="H191" i="39"/>
  <c r="I123" i="37"/>
  <c r="I126" i="37"/>
  <c r="I124" i="37"/>
  <c r="O120" i="31"/>
  <c r="I125" i="37"/>
  <c r="J4" i="46"/>
  <c r="K37" i="58"/>
  <c r="J4" i="48"/>
  <c r="K41" i="58"/>
  <c r="K6" i="47"/>
  <c r="L110" i="58"/>
  <c r="K23" i="60" s="1"/>
  <c r="I155" i="47"/>
  <c r="O1129" i="31"/>
  <c r="I152" i="47"/>
  <c r="I153" i="47"/>
  <c r="I154" i="47"/>
  <c r="L6" i="35"/>
  <c r="I5" i="35"/>
  <c r="J63" i="58"/>
  <c r="G100" i="57"/>
  <c r="G84" i="57"/>
  <c r="L4" i="11"/>
  <c r="M39" i="58"/>
  <c r="P1431" i="31"/>
  <c r="I123" i="35"/>
  <c r="I126" i="35"/>
  <c r="O19" i="31"/>
  <c r="I124" i="35"/>
  <c r="I125" i="35"/>
  <c r="J189" i="41"/>
  <c r="J190" i="41"/>
  <c r="P521" i="31"/>
  <c r="J188" i="41"/>
  <c r="I152" i="39"/>
  <c r="I155" i="39"/>
  <c r="I153" i="39"/>
  <c r="O321" i="31"/>
  <c r="I154" i="39"/>
  <c r="K7" i="45"/>
  <c r="L144" i="58"/>
  <c r="F12" i="52"/>
  <c r="I4" i="39"/>
  <c r="J30" i="58"/>
  <c r="M7" i="11"/>
  <c r="N147" i="58"/>
  <c r="L5" i="48"/>
  <c r="M77" i="58"/>
  <c r="E27" i="52"/>
  <c r="G194" i="43"/>
  <c r="I124" i="46"/>
  <c r="O1029" i="31"/>
  <c r="I152" i="46"/>
  <c r="I126" i="46"/>
  <c r="I125" i="46"/>
  <c r="I123" i="46"/>
  <c r="I124" i="48"/>
  <c r="I123" i="48"/>
  <c r="I125" i="48"/>
  <c r="O1332" i="31"/>
  <c r="I126" i="48"/>
  <c r="P1128" i="31"/>
  <c r="Q17" i="31"/>
  <c r="J7" i="38"/>
  <c r="K137" i="58"/>
  <c r="G76" i="57"/>
  <c r="G94" i="57" s="1"/>
  <c r="N18" i="31"/>
  <c r="H155" i="35"/>
  <c r="H153" i="35"/>
  <c r="H154" i="35"/>
  <c r="H196" i="35" s="1"/>
  <c r="H208" i="35" s="1"/>
  <c r="N97" i="31" s="1"/>
  <c r="H152" i="35"/>
  <c r="J7" i="39"/>
  <c r="K138" i="58"/>
  <c r="I5" i="43"/>
  <c r="J70" i="58"/>
  <c r="M101" i="58"/>
  <c r="L14" i="60" s="1"/>
  <c r="H156" i="39"/>
  <c r="F23" i="52"/>
  <c r="I194" i="45"/>
  <c r="H191" i="35"/>
  <c r="F56" i="52"/>
  <c r="Q1231" i="31"/>
  <c r="K123" i="11"/>
  <c r="K126" i="11"/>
  <c r="K125" i="11"/>
  <c r="K124" i="11"/>
  <c r="K4" i="42"/>
  <c r="L33" i="58"/>
  <c r="K6" i="44"/>
  <c r="L107" i="58"/>
  <c r="K20" i="60" s="1"/>
  <c r="J7" i="35"/>
  <c r="K135" i="58"/>
  <c r="J190" i="45"/>
  <c r="P925" i="31"/>
  <c r="J188" i="45"/>
  <c r="J189" i="45"/>
  <c r="H125" i="39"/>
  <c r="H126" i="39"/>
  <c r="N322" i="31"/>
  <c r="H123" i="39"/>
  <c r="H124" i="39"/>
  <c r="K4" i="38"/>
  <c r="L29" i="58"/>
  <c r="L189" i="11"/>
  <c r="L190" i="11"/>
  <c r="L188" i="11"/>
  <c r="R1228" i="31"/>
  <c r="K4" i="43"/>
  <c r="L34" i="58"/>
  <c r="D143" i="57"/>
  <c r="D11" i="57" s="1"/>
  <c r="F139" i="57"/>
  <c r="F141" i="57" s="1"/>
  <c r="F101" i="57"/>
  <c r="F109" i="57" s="1"/>
  <c r="F83" i="57"/>
  <c r="Q1331" i="31"/>
  <c r="K4" i="49"/>
  <c r="L40" i="58"/>
  <c r="I270" i="45" l="1"/>
  <c r="I206" i="45"/>
  <c r="H206" i="48"/>
  <c r="H270" i="48"/>
  <c r="H270" i="47"/>
  <c r="H206" i="47"/>
  <c r="G270" i="43"/>
  <c r="G206" i="43"/>
  <c r="G270" i="35"/>
  <c r="G206" i="35"/>
  <c r="G207" i="35"/>
  <c r="I270" i="49"/>
  <c r="I206" i="49"/>
  <c r="I206" i="11"/>
  <c r="I270" i="11"/>
  <c r="H270" i="37"/>
  <c r="H206" i="37"/>
  <c r="L205" i="11"/>
  <c r="H270" i="40"/>
  <c r="H206" i="40"/>
  <c r="H270" i="46"/>
  <c r="H207" i="46" s="1"/>
  <c r="H206" i="46"/>
  <c r="H206" i="44"/>
  <c r="H270" i="44"/>
  <c r="I270" i="42"/>
  <c r="I206" i="42"/>
  <c r="D120" i="57"/>
  <c r="G29" i="52"/>
  <c r="F108" i="57"/>
  <c r="L6" i="38"/>
  <c r="E122" i="57"/>
  <c r="E143" i="57" s="1"/>
  <c r="E11" i="57" s="1"/>
  <c r="G175" i="37"/>
  <c r="E112" i="57"/>
  <c r="E115" i="57" s="1"/>
  <c r="K72" i="58"/>
  <c r="J5" i="45"/>
  <c r="P927" i="31" s="1"/>
  <c r="N137" i="48"/>
  <c r="H197" i="35"/>
  <c r="H209" i="35" s="1"/>
  <c r="N96" i="31" s="1"/>
  <c r="M99" i="58"/>
  <c r="L12" i="60" s="1"/>
  <c r="M102" i="58"/>
  <c r="L15" i="60" s="1"/>
  <c r="I174" i="42"/>
  <c r="I197" i="42" s="1"/>
  <c r="I209" i="42" s="1"/>
  <c r="O702" i="31" s="1"/>
  <c r="N138" i="48"/>
  <c r="N135" i="48"/>
  <c r="G67" i="52"/>
  <c r="P1127" i="31"/>
  <c r="J188" i="47"/>
  <c r="J189" i="47"/>
  <c r="K7" i="47"/>
  <c r="L146" i="58"/>
  <c r="N1408" i="31"/>
  <c r="D117" i="57"/>
  <c r="G6" i="52"/>
  <c r="J126" i="40"/>
  <c r="J124" i="40"/>
  <c r="P423" i="31"/>
  <c r="J123" i="40"/>
  <c r="J125" i="40"/>
  <c r="D116" i="57"/>
  <c r="K4" i="40"/>
  <c r="L31" i="58"/>
  <c r="H196" i="43"/>
  <c r="H208" i="43" s="1"/>
  <c r="N804" i="31" s="1"/>
  <c r="K5" i="46"/>
  <c r="L73" i="58"/>
  <c r="P1028" i="31"/>
  <c r="P1430" i="31"/>
  <c r="J190" i="49"/>
  <c r="J188" i="49"/>
  <c r="J189" i="49"/>
  <c r="L148" i="58"/>
  <c r="K7" i="49"/>
  <c r="H196" i="39"/>
  <c r="H208" i="39" s="1"/>
  <c r="N400" i="31" s="1"/>
  <c r="I174" i="41"/>
  <c r="H197" i="37"/>
  <c r="H209" i="37" s="1"/>
  <c r="N197" i="31" s="1"/>
  <c r="I173" i="48"/>
  <c r="H195" i="35"/>
  <c r="F45" i="52"/>
  <c r="G175" i="39"/>
  <c r="H91" i="57"/>
  <c r="H195" i="43"/>
  <c r="F43" i="52"/>
  <c r="E41" i="52"/>
  <c r="I172" i="45"/>
  <c r="I195" i="45" s="1"/>
  <c r="I207" i="45" s="1"/>
  <c r="I174" i="46"/>
  <c r="I197" i="46" s="1"/>
  <c r="I209" i="46" s="1"/>
  <c r="O1106" i="31" s="1"/>
  <c r="F44" i="52"/>
  <c r="E45" i="52"/>
  <c r="E116" i="57"/>
  <c r="I172" i="46"/>
  <c r="I195" i="46" s="1"/>
  <c r="F47" i="52"/>
  <c r="F51" i="52"/>
  <c r="H196" i="41"/>
  <c r="H208" i="41" s="1"/>
  <c r="N602" i="31" s="1"/>
  <c r="G175" i="35"/>
  <c r="E38" i="52"/>
  <c r="G195" i="43"/>
  <c r="G207" i="43" s="1"/>
  <c r="I174" i="45"/>
  <c r="I197" i="45" s="1"/>
  <c r="I209" i="45" s="1"/>
  <c r="O1005" i="31" s="1"/>
  <c r="I173" i="41"/>
  <c r="I173" i="45"/>
  <c r="I196" i="45" s="1"/>
  <c r="I208" i="45" s="1"/>
  <c r="O1006" i="31" s="1"/>
  <c r="I172" i="41"/>
  <c r="H195" i="41"/>
  <c r="F46" i="52"/>
  <c r="G175" i="11"/>
  <c r="F133" i="57" s="1"/>
  <c r="F37" i="57" s="1"/>
  <c r="H197" i="41"/>
  <c r="H209" i="41" s="1"/>
  <c r="N601" i="31" s="1"/>
  <c r="E49" i="52"/>
  <c r="E50" i="52"/>
  <c r="M199" i="31"/>
  <c r="M401" i="31"/>
  <c r="G64" i="52"/>
  <c r="F48" i="52"/>
  <c r="H11" i="52"/>
  <c r="I174" i="48"/>
  <c r="I172" i="48"/>
  <c r="I173" i="46"/>
  <c r="I196" i="46" s="1"/>
  <c r="I208" i="46" s="1"/>
  <c r="O1107" i="31" s="1"/>
  <c r="F111" i="57"/>
  <c r="H197" i="39"/>
  <c r="H209" i="39" s="1"/>
  <c r="N399" i="31" s="1"/>
  <c r="I173" i="42"/>
  <c r="I196" i="42" s="1"/>
  <c r="I208" i="42" s="1"/>
  <c r="O703" i="31" s="1"/>
  <c r="G195" i="11"/>
  <c r="G202" i="11" s="1"/>
  <c r="G447" i="7"/>
  <c r="G449" i="7"/>
  <c r="G450" i="7"/>
  <c r="E52" i="52"/>
  <c r="G195" i="49"/>
  <c r="G207" i="49" s="1"/>
  <c r="H175" i="38"/>
  <c r="G195" i="48"/>
  <c r="G207" i="48" s="1"/>
  <c r="E51" i="52"/>
  <c r="E46" i="52"/>
  <c r="G195" i="44"/>
  <c r="G207" i="44" s="1"/>
  <c r="I174" i="37"/>
  <c r="E42" i="52"/>
  <c r="G195" i="40"/>
  <c r="G207" i="40" s="1"/>
  <c r="G196" i="41"/>
  <c r="G208" i="41" s="1"/>
  <c r="M602" i="31" s="1"/>
  <c r="E43" i="52"/>
  <c r="J27" i="60"/>
  <c r="J32" i="60" s="1"/>
  <c r="K70" i="39" s="1"/>
  <c r="Q329" i="31" s="1"/>
  <c r="I172" i="37"/>
  <c r="F49" i="52"/>
  <c r="G175" i="38"/>
  <c r="E44" i="52"/>
  <c r="G195" i="42"/>
  <c r="G207" i="42" s="1"/>
  <c r="G448" i="7"/>
  <c r="I172" i="42"/>
  <c r="G197" i="37"/>
  <c r="G209" i="37" s="1"/>
  <c r="M197" i="31" s="1"/>
  <c r="G195" i="46"/>
  <c r="G207" i="46" s="1"/>
  <c r="E48" i="52"/>
  <c r="E47" i="52"/>
  <c r="F206" i="11"/>
  <c r="L1310" i="31" s="1"/>
  <c r="F202" i="11"/>
  <c r="H450" i="7"/>
  <c r="O22" i="31"/>
  <c r="I174" i="35"/>
  <c r="H195" i="47"/>
  <c r="H207" i="47" s="1"/>
  <c r="E134" i="57"/>
  <c r="E133" i="57"/>
  <c r="E37" i="57" s="1"/>
  <c r="E132" i="57"/>
  <c r="D53" i="52"/>
  <c r="U65" i="30" s="1"/>
  <c r="U73" i="30" s="1"/>
  <c r="U125" i="30" s="1"/>
  <c r="L4" i="45"/>
  <c r="M36" i="58"/>
  <c r="O24" i="31"/>
  <c r="I172" i="35"/>
  <c r="O1133" i="31"/>
  <c r="I173" i="47"/>
  <c r="I196" i="47" s="1"/>
  <c r="I208" i="47" s="1"/>
  <c r="O1208" i="31" s="1"/>
  <c r="F42" i="52"/>
  <c r="H195" i="40"/>
  <c r="H207" i="40" s="1"/>
  <c r="H195" i="44"/>
  <c r="H207" i="44" s="1"/>
  <c r="H448" i="7"/>
  <c r="K125" i="45"/>
  <c r="K123" i="45"/>
  <c r="K124" i="45"/>
  <c r="Q928" i="31"/>
  <c r="K126" i="45"/>
  <c r="H447" i="7"/>
  <c r="F207" i="35"/>
  <c r="L98" i="31" s="1"/>
  <c r="F202" i="35"/>
  <c r="I207" i="7"/>
  <c r="I311" i="7"/>
  <c r="I79" i="7"/>
  <c r="I288" i="7"/>
  <c r="I443" i="7"/>
  <c r="I131" i="7"/>
  <c r="I337" i="7"/>
  <c r="I155" i="7"/>
  <c r="I209" i="7"/>
  <c r="I262" i="7"/>
  <c r="I105" i="7"/>
  <c r="I235" i="7"/>
  <c r="I157" i="7"/>
  <c r="I285" i="7"/>
  <c r="I181" i="7"/>
  <c r="I261" i="7"/>
  <c r="I259" i="7"/>
  <c r="I339" i="7"/>
  <c r="I106" i="7"/>
  <c r="I129" i="7"/>
  <c r="I441" i="7"/>
  <c r="I233" i="7"/>
  <c r="I103" i="7"/>
  <c r="I363" i="7"/>
  <c r="I366" i="7"/>
  <c r="I77" i="7"/>
  <c r="I418" i="7"/>
  <c r="I183" i="7"/>
  <c r="I210" i="7"/>
  <c r="I415" i="7"/>
  <c r="I365" i="7"/>
  <c r="I313" i="7"/>
  <c r="I80" i="7"/>
  <c r="I417" i="7"/>
  <c r="I444" i="7"/>
  <c r="I236" i="7"/>
  <c r="I314" i="7"/>
  <c r="I132" i="7"/>
  <c r="O1234" i="31"/>
  <c r="I340" i="7"/>
  <c r="I184" i="7"/>
  <c r="I287" i="7"/>
  <c r="I158" i="7"/>
  <c r="I173" i="11"/>
  <c r="I196" i="11" s="1"/>
  <c r="I207" i="11" s="1"/>
  <c r="O1309" i="31" s="1"/>
  <c r="O731" i="31"/>
  <c r="I172" i="43"/>
  <c r="O1135" i="31"/>
  <c r="I174" i="47"/>
  <c r="I197" i="47" s="1"/>
  <c r="I209" i="47" s="1"/>
  <c r="O1207" i="31" s="1"/>
  <c r="I172" i="47"/>
  <c r="I195" i="47" s="1"/>
  <c r="O426" i="31"/>
  <c r="I173" i="40"/>
  <c r="I196" i="40" s="1"/>
  <c r="I208" i="40" s="1"/>
  <c r="O501" i="31" s="1"/>
  <c r="O1236" i="31"/>
  <c r="I78" i="7"/>
  <c r="I286" i="7"/>
  <c r="I442" i="7"/>
  <c r="I104" i="7"/>
  <c r="I312" i="7"/>
  <c r="I130" i="7"/>
  <c r="I182" i="7"/>
  <c r="I260" i="7"/>
  <c r="I416" i="7"/>
  <c r="I364" i="7"/>
  <c r="I208" i="7"/>
  <c r="I234" i="7"/>
  <c r="I338" i="7"/>
  <c r="I156" i="7"/>
  <c r="I172" i="11"/>
  <c r="I174" i="11"/>
  <c r="I197" i="11" s="1"/>
  <c r="I208" i="11" s="1"/>
  <c r="O1308" i="31" s="1"/>
  <c r="O226" i="31"/>
  <c r="I172" i="38"/>
  <c r="F52" i="52"/>
  <c r="G63" i="52"/>
  <c r="T120" i="30"/>
  <c r="T123" i="30"/>
  <c r="T121" i="30"/>
  <c r="T119" i="30"/>
  <c r="T122" i="30"/>
  <c r="T118" i="30"/>
  <c r="T124" i="30"/>
  <c r="T117" i="30"/>
  <c r="O729" i="31"/>
  <c r="I173" i="43"/>
  <c r="O1436" i="31"/>
  <c r="I173" i="49"/>
  <c r="I196" i="49" s="1"/>
  <c r="I208" i="49" s="1"/>
  <c r="O1511" i="31" s="1"/>
  <c r="O325" i="31"/>
  <c r="I173" i="39"/>
  <c r="O830" i="31"/>
  <c r="I173" i="44"/>
  <c r="I196" i="44" s="1"/>
  <c r="I208" i="44" s="1"/>
  <c r="O905" i="31" s="1"/>
  <c r="J68" i="35"/>
  <c r="J74" i="39"/>
  <c r="P339" i="31" s="1"/>
  <c r="J70" i="37"/>
  <c r="P127" i="31" s="1"/>
  <c r="J72" i="41"/>
  <c r="P537" i="31" s="1"/>
  <c r="J71" i="35"/>
  <c r="P29" i="31" s="1"/>
  <c r="J75" i="42"/>
  <c r="P644" i="31" s="1"/>
  <c r="J74" i="40"/>
  <c r="P440" i="31" s="1"/>
  <c r="J72" i="45"/>
  <c r="P941" i="31" s="1"/>
  <c r="J69" i="42"/>
  <c r="P630" i="31" s="1"/>
  <c r="J69" i="45"/>
  <c r="P933" i="31" s="1"/>
  <c r="J74" i="49"/>
  <c r="P1450" i="31" s="1"/>
  <c r="J76" i="47"/>
  <c r="P1151" i="31" s="1"/>
  <c r="J69" i="46"/>
  <c r="P1034" i="31" s="1"/>
  <c r="J75" i="49"/>
  <c r="P1452" i="31" s="1"/>
  <c r="J72" i="38"/>
  <c r="P234" i="31" s="1"/>
  <c r="J70" i="42"/>
  <c r="P632" i="31" s="1"/>
  <c r="J74" i="44"/>
  <c r="P844" i="31" s="1"/>
  <c r="J76" i="11"/>
  <c r="P1252" i="31" s="1"/>
  <c r="J76" i="41"/>
  <c r="P545" i="31" s="1"/>
  <c r="J71" i="45"/>
  <c r="P938" i="31" s="1"/>
  <c r="J71" i="48"/>
  <c r="P1342" i="31" s="1"/>
  <c r="J75" i="37"/>
  <c r="P139" i="31" s="1"/>
  <c r="J74" i="35"/>
  <c r="P36" i="31" s="1"/>
  <c r="J74" i="38"/>
  <c r="P238" i="31" s="1"/>
  <c r="J68" i="41"/>
  <c r="P527" i="31" s="1"/>
  <c r="J70" i="39"/>
  <c r="P329" i="31" s="1"/>
  <c r="J71" i="42"/>
  <c r="P635" i="31" s="1"/>
  <c r="J76" i="42"/>
  <c r="P646" i="31" s="1"/>
  <c r="J76" i="43"/>
  <c r="P747" i="31" s="1"/>
  <c r="J75" i="44"/>
  <c r="P846" i="31" s="1"/>
  <c r="J75" i="46"/>
  <c r="P1048" i="31" s="1"/>
  <c r="J70" i="49"/>
  <c r="P1440" i="31" s="1"/>
  <c r="J68" i="46"/>
  <c r="P1032" i="31" s="1"/>
  <c r="J72" i="48"/>
  <c r="P1345" i="31" s="1"/>
  <c r="J72" i="47"/>
  <c r="P1143" i="31" s="1"/>
  <c r="J69" i="40"/>
  <c r="J75" i="45"/>
  <c r="P947" i="31" s="1"/>
  <c r="J70" i="11"/>
  <c r="P1238" i="31" s="1"/>
  <c r="J71" i="38"/>
  <c r="P231" i="31" s="1"/>
  <c r="J69" i="43"/>
  <c r="J76" i="48"/>
  <c r="P1353" i="31" s="1"/>
  <c r="J69" i="35"/>
  <c r="J71" i="37"/>
  <c r="P130" i="31" s="1"/>
  <c r="J74" i="37"/>
  <c r="P137" i="31" s="1"/>
  <c r="J69" i="38"/>
  <c r="J69" i="39"/>
  <c r="J68" i="39"/>
  <c r="J74" i="43"/>
  <c r="P743" i="31" s="1"/>
  <c r="J72" i="42"/>
  <c r="P638" i="31" s="1"/>
  <c r="J68" i="43"/>
  <c r="J71" i="44"/>
  <c r="P837" i="31" s="1"/>
  <c r="J71" i="46"/>
  <c r="P1039" i="31" s="1"/>
  <c r="J71" i="47"/>
  <c r="P1140" i="31" s="1"/>
  <c r="J69" i="47"/>
  <c r="J70" i="48"/>
  <c r="P1339" i="31" s="1"/>
  <c r="J71" i="49"/>
  <c r="P1443" i="31" s="1"/>
  <c r="J76" i="35"/>
  <c r="P40" i="31" s="1"/>
  <c r="J70" i="41"/>
  <c r="P531" i="31" s="1"/>
  <c r="J69" i="44"/>
  <c r="J75" i="48"/>
  <c r="P1351" i="31" s="1"/>
  <c r="J70" i="35"/>
  <c r="P26" i="31" s="1"/>
  <c r="J76" i="45"/>
  <c r="P949" i="31" s="1"/>
  <c r="J74" i="11"/>
  <c r="P1248" i="31" s="1"/>
  <c r="J76" i="37"/>
  <c r="P141" i="31" s="1"/>
  <c r="J68" i="38"/>
  <c r="J69" i="37"/>
  <c r="P125" i="31" s="1"/>
  <c r="J76" i="39"/>
  <c r="P343" i="31" s="1"/>
  <c r="J76" i="40"/>
  <c r="P444" i="31" s="1"/>
  <c r="J75" i="40"/>
  <c r="P442" i="31" s="1"/>
  <c r="J70" i="43"/>
  <c r="P733" i="31" s="1"/>
  <c r="J68" i="42"/>
  <c r="P628" i="31" s="1"/>
  <c r="J76" i="44"/>
  <c r="P848" i="31" s="1"/>
  <c r="J74" i="45"/>
  <c r="P945" i="31" s="1"/>
  <c r="J74" i="47"/>
  <c r="P1147" i="31" s="1"/>
  <c r="J72" i="46"/>
  <c r="P1042" i="31" s="1"/>
  <c r="J76" i="49"/>
  <c r="P1454" i="31" s="1"/>
  <c r="J68" i="48"/>
  <c r="P1335" i="31" s="1"/>
  <c r="J74" i="48"/>
  <c r="P1349" i="31" s="1"/>
  <c r="J68" i="11"/>
  <c r="J75" i="35"/>
  <c r="P38" i="31" s="1"/>
  <c r="J70" i="46"/>
  <c r="P1036" i="31" s="1"/>
  <c r="J71" i="41"/>
  <c r="P534" i="31" s="1"/>
  <c r="J70" i="44"/>
  <c r="P834" i="31" s="1"/>
  <c r="J68" i="47"/>
  <c r="J72" i="37"/>
  <c r="P133" i="31" s="1"/>
  <c r="J75" i="39"/>
  <c r="P341" i="31" s="1"/>
  <c r="J76" i="38"/>
  <c r="P242" i="31" s="1"/>
  <c r="J72" i="39"/>
  <c r="P335" i="31" s="1"/>
  <c r="J72" i="40"/>
  <c r="P436" i="31" s="1"/>
  <c r="J71" i="40"/>
  <c r="P433" i="31" s="1"/>
  <c r="J69" i="41"/>
  <c r="P529" i="31" s="1"/>
  <c r="J75" i="43"/>
  <c r="P745" i="31" s="1"/>
  <c r="J72" i="44"/>
  <c r="P840" i="31" s="1"/>
  <c r="J70" i="45"/>
  <c r="P935" i="31" s="1"/>
  <c r="J68" i="45"/>
  <c r="P931" i="31" s="1"/>
  <c r="J75" i="47"/>
  <c r="P1149" i="31" s="1"/>
  <c r="J72" i="49"/>
  <c r="P1446" i="31" s="1"/>
  <c r="J69" i="11"/>
  <c r="J75" i="11"/>
  <c r="P1250" i="31" s="1"/>
  <c r="J71" i="11"/>
  <c r="P1241" i="31" s="1"/>
  <c r="J75" i="41"/>
  <c r="P543" i="31" s="1"/>
  <c r="J69" i="49"/>
  <c r="J72" i="35"/>
  <c r="P32" i="31" s="1"/>
  <c r="J70" i="40"/>
  <c r="P430" i="31" s="1"/>
  <c r="J76" i="46"/>
  <c r="P1050" i="31" s="1"/>
  <c r="J68" i="37"/>
  <c r="P123" i="31" s="1"/>
  <c r="J71" i="39"/>
  <c r="P332" i="31" s="1"/>
  <c r="J70" i="38"/>
  <c r="P228" i="31" s="1"/>
  <c r="J75" i="38"/>
  <c r="P240" i="31" s="1"/>
  <c r="J68" i="40"/>
  <c r="J74" i="41"/>
  <c r="P541" i="31" s="1"/>
  <c r="J74" i="42"/>
  <c r="P642" i="31" s="1"/>
  <c r="J71" i="43"/>
  <c r="P736" i="31" s="1"/>
  <c r="J68" i="44"/>
  <c r="J72" i="43"/>
  <c r="P739" i="31" s="1"/>
  <c r="J74" i="46"/>
  <c r="P1046" i="31" s="1"/>
  <c r="J70" i="47"/>
  <c r="P1137" i="31" s="1"/>
  <c r="J68" i="49"/>
  <c r="J69" i="48"/>
  <c r="P1337" i="31" s="1"/>
  <c r="J72" i="11"/>
  <c r="P1244" i="31" s="1"/>
  <c r="H449" i="7"/>
  <c r="O428" i="31"/>
  <c r="I172" i="40"/>
  <c r="O224" i="31"/>
  <c r="I174" i="38"/>
  <c r="H195" i="39"/>
  <c r="H207" i="39" s="1"/>
  <c r="H175" i="35"/>
  <c r="F38" i="52"/>
  <c r="F50" i="52"/>
  <c r="H175" i="11"/>
  <c r="H195" i="11"/>
  <c r="H202" i="11" s="1"/>
  <c r="O1438" i="31"/>
  <c r="I172" i="49"/>
  <c r="I174" i="49"/>
  <c r="I197" i="49" s="1"/>
  <c r="I209" i="49" s="1"/>
  <c r="O1510" i="31" s="1"/>
  <c r="O327" i="31"/>
  <c r="I174" i="39"/>
  <c r="I172" i="39"/>
  <c r="D135" i="57"/>
  <c r="D36" i="57" s="1"/>
  <c r="D33" i="57" s="1"/>
  <c r="H175" i="39"/>
  <c r="F41" i="52"/>
  <c r="O832" i="31"/>
  <c r="I174" i="44"/>
  <c r="I197" i="44" s="1"/>
  <c r="I209" i="44" s="1"/>
  <c r="O904" i="31" s="1"/>
  <c r="I172" i="44"/>
  <c r="E117" i="57"/>
  <c r="P31" i="60"/>
  <c r="J5" i="41"/>
  <c r="K68" i="58"/>
  <c r="J190" i="44"/>
  <c r="P824" i="31"/>
  <c r="J189" i="44"/>
  <c r="J188" i="44"/>
  <c r="I155" i="41"/>
  <c r="O523" i="31"/>
  <c r="I153" i="41"/>
  <c r="I154" i="41"/>
  <c r="I152" i="41"/>
  <c r="L143" i="58"/>
  <c r="K7" i="44"/>
  <c r="H194" i="41"/>
  <c r="F25" i="52"/>
  <c r="H98" i="57"/>
  <c r="H7" i="52"/>
  <c r="K4" i="44"/>
  <c r="L35" i="58"/>
  <c r="I194" i="40"/>
  <c r="G24" i="52"/>
  <c r="J126" i="44"/>
  <c r="J125" i="44"/>
  <c r="P827" i="31"/>
  <c r="J124" i="44"/>
  <c r="J123" i="44"/>
  <c r="L4" i="41"/>
  <c r="M32" i="58"/>
  <c r="Q524" i="31"/>
  <c r="K123" i="41"/>
  <c r="K126" i="41"/>
  <c r="K124" i="41"/>
  <c r="K125" i="41"/>
  <c r="L69" i="58"/>
  <c r="K5" i="42"/>
  <c r="G66" i="52"/>
  <c r="P624" i="31"/>
  <c r="G10" i="52"/>
  <c r="P422" i="31"/>
  <c r="J190" i="43"/>
  <c r="J189" i="43"/>
  <c r="P723" i="31"/>
  <c r="J188" i="43"/>
  <c r="L67" i="58"/>
  <c r="K5" i="40"/>
  <c r="G26" i="52"/>
  <c r="K7" i="43"/>
  <c r="L142" i="58"/>
  <c r="J125" i="47"/>
  <c r="J123" i="47"/>
  <c r="P1130" i="31"/>
  <c r="J126" i="47"/>
  <c r="J124" i="47"/>
  <c r="G13" i="52"/>
  <c r="K4" i="47"/>
  <c r="L38" i="58"/>
  <c r="AD38" i="43"/>
  <c r="AC49" i="43"/>
  <c r="AI776" i="31" s="1"/>
  <c r="AE13" i="49"/>
  <c r="AD24" i="49"/>
  <c r="AJ1494" i="31" s="1"/>
  <c r="AA35" i="11"/>
  <c r="Z46" i="11"/>
  <c r="AF1272" i="31" s="1"/>
  <c r="Z43" i="35"/>
  <c r="AF48" i="31" s="1"/>
  <c r="AA32" i="35"/>
  <c r="S898" i="31"/>
  <c r="N118" i="44"/>
  <c r="AC61" i="49"/>
  <c r="AH204" i="31"/>
  <c r="AC180" i="38"/>
  <c r="S1380" i="31"/>
  <c r="N147" i="48"/>
  <c r="AB84" i="42"/>
  <c r="AA94" i="42"/>
  <c r="AG614" i="31" s="1"/>
  <c r="AE63" i="41"/>
  <c r="AJ549" i="31"/>
  <c r="AI694" i="31"/>
  <c r="AD117" i="42"/>
  <c r="AK21" i="31"/>
  <c r="AF160" i="35"/>
  <c r="AJ876" i="31"/>
  <c r="AE145" i="44"/>
  <c r="AH378" i="31"/>
  <c r="AC109" i="39"/>
  <c r="AB53" i="35"/>
  <c r="M229" i="38"/>
  <c r="L241" i="38"/>
  <c r="L213" i="38" s="1"/>
  <c r="R304" i="31" s="1"/>
  <c r="AK380" i="31"/>
  <c r="AF106" i="39"/>
  <c r="S571" i="31"/>
  <c r="N148" i="41"/>
  <c r="AF122" i="31"/>
  <c r="AA160" i="37"/>
  <c r="AJ1445" i="31"/>
  <c r="AJ1442" i="31"/>
  <c r="AE163" i="49"/>
  <c r="S896" i="31"/>
  <c r="N117" i="44"/>
  <c r="AJ83" i="31"/>
  <c r="AE113" i="35"/>
  <c r="AA22" i="48"/>
  <c r="AG1386" i="31" s="1"/>
  <c r="AB11" i="48"/>
  <c r="V348" i="31"/>
  <c r="Q133" i="39"/>
  <c r="AG1416" i="31"/>
  <c r="AB180" i="49"/>
  <c r="T985" i="31"/>
  <c r="O108" i="45"/>
  <c r="U968" i="31"/>
  <c r="P140" i="45"/>
  <c r="Z64" i="45"/>
  <c r="AA53" i="45"/>
  <c r="Y94" i="48"/>
  <c r="AE1321" i="31" s="1"/>
  <c r="Z84" i="48"/>
  <c r="Y88" i="48"/>
  <c r="AE61" i="35"/>
  <c r="AH36" i="41"/>
  <c r="AG47" i="41"/>
  <c r="AM567" i="31" s="1"/>
  <c r="AH828" i="31"/>
  <c r="AC161" i="44"/>
  <c r="Z47" i="46"/>
  <c r="AF1072" i="31" s="1"/>
  <c r="AA36" i="46"/>
  <c r="AF922" i="31"/>
  <c r="AA183" i="45"/>
  <c r="AI184" i="31"/>
  <c r="AD113" i="37"/>
  <c r="S1403" i="31"/>
  <c r="N118" i="48"/>
  <c r="AI550" i="31"/>
  <c r="AD133" i="41"/>
  <c r="AF633" i="31"/>
  <c r="AF636" i="31"/>
  <c r="AA164" i="42"/>
  <c r="AD96" i="44"/>
  <c r="AJ820" i="31" s="1"/>
  <c r="AE86" i="44"/>
  <c r="AE11" i="40"/>
  <c r="AD22" i="40"/>
  <c r="AJ477" i="31" s="1"/>
  <c r="AJ23" i="44"/>
  <c r="AP886" i="31" s="1"/>
  <c r="AK12" i="44"/>
  <c r="AK23" i="44" s="1"/>
  <c r="AQ886" i="31" s="1"/>
  <c r="AG424" i="31"/>
  <c r="AB161" i="40"/>
  <c r="AF293" i="31"/>
  <c r="AA116" i="38"/>
  <c r="AE222" i="49"/>
  <c r="AD234" i="49"/>
  <c r="AD48" i="42"/>
  <c r="AJ670" i="31" s="1"/>
  <c r="AE37" i="42"/>
  <c r="AA23" i="37"/>
  <c r="AG179" i="31" s="1"/>
  <c r="AB12" i="37"/>
  <c r="AJ930" i="31"/>
  <c r="AE160" i="45"/>
  <c r="AC32" i="43"/>
  <c r="AB43" i="43"/>
  <c r="AH755" i="31" s="1"/>
  <c r="AC53" i="46"/>
  <c r="AE764" i="31"/>
  <c r="Z143" i="43"/>
  <c r="AB62" i="42"/>
  <c r="AG648" i="31"/>
  <c r="AJ222" i="37"/>
  <c r="AI234" i="37"/>
  <c r="Z56" i="47"/>
  <c r="V867" i="31"/>
  <c r="Q140" i="44"/>
  <c r="AK269" i="31"/>
  <c r="AF147" i="38"/>
  <c r="AH1080" i="31"/>
  <c r="AC104" i="46"/>
  <c r="V46" i="31"/>
  <c r="Q132" i="35"/>
  <c r="AB63" i="42"/>
  <c r="AG650" i="31"/>
  <c r="AF640" i="31"/>
  <c r="AA58" i="42"/>
  <c r="AC53" i="43"/>
  <c r="AC87" i="43"/>
  <c r="AB97" i="43"/>
  <c r="AH722" i="31" s="1"/>
  <c r="AG370" i="31"/>
  <c r="AB147" i="39"/>
  <c r="AC63" i="49"/>
  <c r="AH1458" i="31"/>
  <c r="Z87" i="46"/>
  <c r="Y97" i="46"/>
  <c r="AE1025" i="31" s="1"/>
  <c r="AA57" i="49"/>
  <c r="AE53" i="49"/>
  <c r="AI853" i="31"/>
  <c r="AD133" i="44"/>
  <c r="AC57" i="41"/>
  <c r="AG865" i="31"/>
  <c r="AB143" i="44"/>
  <c r="AH331" i="31"/>
  <c r="AH334" i="31"/>
  <c r="AC163" i="39"/>
  <c r="AI890" i="31"/>
  <c r="AD114" i="44"/>
  <c r="AG189" i="31"/>
  <c r="AB117" i="37"/>
  <c r="AF1169" i="31"/>
  <c r="AA142" i="47"/>
  <c r="AB34" i="47"/>
  <c r="AA45" i="47"/>
  <c r="AG1166" i="31" s="1"/>
  <c r="AB17" i="40"/>
  <c r="AA28" i="40"/>
  <c r="AG498" i="31" s="1"/>
  <c r="Z95" i="43"/>
  <c r="AF717" i="31" s="1"/>
  <c r="AA85" i="43"/>
  <c r="Z43" i="37"/>
  <c r="AF149" i="31" s="1"/>
  <c r="AA32" i="37"/>
  <c r="AF1188" i="31"/>
  <c r="AA106" i="47"/>
  <c r="AG1444" i="31"/>
  <c r="AG1441" i="31"/>
  <c r="AB164" i="49"/>
  <c r="AJ27" i="48"/>
  <c r="AP1405" i="31" s="1"/>
  <c r="AK16" i="48"/>
  <c r="AK27" i="48" s="1"/>
  <c r="AQ1405" i="31" s="1"/>
  <c r="AF89" i="31"/>
  <c r="AA119" i="35"/>
  <c r="AI911" i="31"/>
  <c r="AD180" i="45"/>
  <c r="AG728" i="31"/>
  <c r="AB160" i="43"/>
  <c r="S248" i="31"/>
  <c r="N132" i="38"/>
  <c r="AH653" i="31"/>
  <c r="AC131" i="42"/>
  <c r="S664" i="31"/>
  <c r="N142" i="42"/>
  <c r="T1013" i="31"/>
  <c r="T1024" i="31"/>
  <c r="O179" i="46"/>
  <c r="Q421" i="31"/>
  <c r="AB34" i="46"/>
  <c r="AA45" i="46"/>
  <c r="AG1065" i="31" s="1"/>
  <c r="AC57" i="42"/>
  <c r="S781" i="31"/>
  <c r="N107" i="43"/>
  <c r="AF696" i="31"/>
  <c r="AA118" i="42"/>
  <c r="S1287" i="31"/>
  <c r="N109" i="11"/>
  <c r="AG587" i="31"/>
  <c r="AB114" i="41"/>
  <c r="S855" i="31"/>
  <c r="N131" i="44"/>
  <c r="AB64" i="39"/>
  <c r="AC53" i="39"/>
  <c r="AI753" i="31"/>
  <c r="AD132" i="43"/>
  <c r="V47" i="31"/>
  <c r="Q131" i="35"/>
  <c r="T727" i="31"/>
  <c r="O161" i="43"/>
  <c r="AE15" i="37"/>
  <c r="AD26" i="37"/>
  <c r="AJ188" i="31" s="1"/>
  <c r="AB33" i="40"/>
  <c r="AA44" i="40"/>
  <c r="AG457" i="31" s="1"/>
  <c r="AA14" i="47"/>
  <c r="Z25" i="47"/>
  <c r="AF1196" i="31" s="1"/>
  <c r="AB56" i="41"/>
  <c r="AA56" i="11"/>
  <c r="AF1341" i="31"/>
  <c r="AF1344" i="31"/>
  <c r="AA163" i="48"/>
  <c r="AC43" i="38"/>
  <c r="AI250" i="31" s="1"/>
  <c r="AD32" i="38"/>
  <c r="AI690" i="31"/>
  <c r="AD111" i="42"/>
  <c r="Z33" i="35"/>
  <c r="Y44" i="35"/>
  <c r="AE53" i="31" s="1"/>
  <c r="AE11" i="49"/>
  <c r="AD22" i="49"/>
  <c r="AJ1487" i="31" s="1"/>
  <c r="AI223" i="31"/>
  <c r="AD160" i="38"/>
  <c r="Y39" i="46"/>
  <c r="Y43" i="46"/>
  <c r="AE1058" i="31" s="1"/>
  <c r="Z32" i="46"/>
  <c r="L145" i="58"/>
  <c r="K7" i="46"/>
  <c r="Z13" i="46"/>
  <c r="Y24" i="46"/>
  <c r="AE1090" i="31" s="1"/>
  <c r="Y18" i="46"/>
  <c r="AC44" i="11"/>
  <c r="AI1265" i="31" s="1"/>
  <c r="AD33" i="11"/>
  <c r="AD84" i="44"/>
  <c r="AC94" i="44"/>
  <c r="AI816" i="31" s="1"/>
  <c r="AJ278" i="31"/>
  <c r="AE108" i="38"/>
  <c r="AG290" i="31"/>
  <c r="AB117" i="38"/>
  <c r="S677" i="31"/>
  <c r="N103" i="42"/>
  <c r="AG788" i="31"/>
  <c r="AB112" i="43"/>
  <c r="Y64" i="47"/>
  <c r="S1282" i="31"/>
  <c r="N104" i="11"/>
  <c r="AF1201" i="31"/>
  <c r="AA118" i="47"/>
  <c r="AD16" i="43"/>
  <c r="AC27" i="43"/>
  <c r="AI799" i="31" s="1"/>
  <c r="AI582" i="31"/>
  <c r="AD106" i="41"/>
  <c r="AH891" i="31"/>
  <c r="AC113" i="44"/>
  <c r="U175" i="31"/>
  <c r="P107" i="37"/>
  <c r="S688" i="31"/>
  <c r="N114" i="42"/>
  <c r="AJ268" i="31"/>
  <c r="AE148" i="38"/>
  <c r="AB83" i="11"/>
  <c r="AA93" i="11"/>
  <c r="AG1218" i="31" s="1"/>
  <c r="AA88" i="11"/>
  <c r="AF1496" i="31"/>
  <c r="AA114" i="49"/>
  <c r="Y88" i="46"/>
  <c r="AH588" i="31"/>
  <c r="AC113" i="41"/>
  <c r="AH1269" i="31"/>
  <c r="AC143" i="11"/>
  <c r="AA87" i="42"/>
  <c r="Z97" i="42"/>
  <c r="AF621" i="31" s="1"/>
  <c r="AH1085" i="31"/>
  <c r="AC109" i="46"/>
  <c r="AG431" i="31"/>
  <c r="AG434" i="31"/>
  <c r="AB164" i="40"/>
  <c r="AB84" i="49"/>
  <c r="AA94" i="49"/>
  <c r="AG1422" i="31" s="1"/>
  <c r="AB86" i="47"/>
  <c r="AA96" i="47"/>
  <c r="AG1123" i="31" s="1"/>
  <c r="M225" i="38"/>
  <c r="L237" i="38"/>
  <c r="G4" i="55" s="1"/>
  <c r="G17" i="55" s="1"/>
  <c r="L230" i="38"/>
  <c r="AD12" i="43"/>
  <c r="AC23" i="43"/>
  <c r="AI785" i="31" s="1"/>
  <c r="AB15" i="43"/>
  <c r="AA26" i="43"/>
  <c r="AG794" i="31" s="1"/>
  <c r="AA13" i="35"/>
  <c r="Z24" i="35"/>
  <c r="AF80" i="31" s="1"/>
  <c r="U774" i="31"/>
  <c r="P147" i="43"/>
  <c r="Y18" i="39"/>
  <c r="Z11" i="39"/>
  <c r="AF1473" i="31"/>
  <c r="AA140" i="49"/>
  <c r="AH1369" i="31"/>
  <c r="AC141" i="48"/>
  <c r="AE233" i="31"/>
  <c r="AE230" i="31"/>
  <c r="Z163" i="38"/>
  <c r="Z61" i="47"/>
  <c r="AE14" i="38"/>
  <c r="AD25" i="38"/>
  <c r="AJ287" i="31" s="1"/>
  <c r="Z36" i="11"/>
  <c r="Y47" i="11"/>
  <c r="AE1274" i="31" s="1"/>
  <c r="AD59" i="11"/>
  <c r="S689" i="31"/>
  <c r="N113" i="42"/>
  <c r="S975" i="31"/>
  <c r="N148" i="45"/>
  <c r="AA92" i="37"/>
  <c r="AG105" i="31" s="1"/>
  <c r="AB82" i="37"/>
  <c r="S1132" i="31"/>
  <c r="N160" i="47"/>
  <c r="AA28" i="44"/>
  <c r="AG902" i="31" s="1"/>
  <c r="AB17" i="44"/>
  <c r="Y23" i="48"/>
  <c r="AE1391" i="31" s="1"/>
  <c r="Z12" i="48"/>
  <c r="Y18" i="48"/>
  <c r="AB37" i="38"/>
  <c r="AA48" i="38"/>
  <c r="AG266" i="31" s="1"/>
  <c r="AI121" i="31"/>
  <c r="AD161" i="37"/>
  <c r="S1170" i="31"/>
  <c r="N140" i="47"/>
  <c r="AJ525" i="31"/>
  <c r="AE161" i="41"/>
  <c r="AI1333" i="31"/>
  <c r="AD161" i="48"/>
  <c r="S676" i="31"/>
  <c r="N104" i="42"/>
  <c r="AF980" i="31"/>
  <c r="AA103" i="45"/>
  <c r="AF377" i="31"/>
  <c r="AA107" i="39"/>
  <c r="AF1069" i="31"/>
  <c r="AA140" i="46"/>
  <c r="K5" i="44"/>
  <c r="L71" i="58"/>
  <c r="AL519" i="31"/>
  <c r="AL508" i="31"/>
  <c r="AG179" i="41"/>
  <c r="AD83" i="43"/>
  <c r="AC93" i="43"/>
  <c r="AI713" i="31" s="1"/>
  <c r="AG735" i="31"/>
  <c r="AG738" i="31"/>
  <c r="AB163" i="43"/>
  <c r="AD38" i="41"/>
  <c r="AC49" i="41"/>
  <c r="AI574" i="31" s="1"/>
  <c r="AD56" i="40"/>
  <c r="AG954" i="31"/>
  <c r="AB133" i="45"/>
  <c r="AD93" i="42"/>
  <c r="AJ612" i="31" s="1"/>
  <c r="AE83" i="42"/>
  <c r="AA95" i="35"/>
  <c r="AG10" i="31" s="1"/>
  <c r="AB85" i="35"/>
  <c r="AB57" i="43"/>
  <c r="AJ317" i="31"/>
  <c r="AJ306" i="31"/>
  <c r="AE179" i="39"/>
  <c r="AB36" i="45"/>
  <c r="AA47" i="45"/>
  <c r="AG971" i="31" s="1"/>
  <c r="AH286" i="31"/>
  <c r="AC111" i="38"/>
  <c r="AG1142" i="31"/>
  <c r="AG1139" i="31"/>
  <c r="AB163" i="47"/>
  <c r="AF579" i="31"/>
  <c r="AA107" i="41"/>
  <c r="AG1372" i="31"/>
  <c r="AB140" i="48"/>
  <c r="S595" i="31"/>
  <c r="N118" i="41"/>
  <c r="AI695" i="31"/>
  <c r="AD119" i="42"/>
  <c r="S1390" i="31"/>
  <c r="N106" i="48"/>
  <c r="Y64" i="44"/>
  <c r="Z53" i="44"/>
  <c r="AJ27" i="37"/>
  <c r="AP193" i="31" s="1"/>
  <c r="AK16" i="37"/>
  <c r="AK27" i="37" s="1"/>
  <c r="AQ193" i="31" s="1"/>
  <c r="AH1495" i="31"/>
  <c r="AC112" i="49"/>
  <c r="AE54" i="48"/>
  <c r="AH258" i="31"/>
  <c r="AC141" i="38"/>
  <c r="AF997" i="31"/>
  <c r="AA117" i="45"/>
  <c r="V518" i="31"/>
  <c r="Q183" i="41"/>
  <c r="S375" i="31"/>
  <c r="N102" i="39"/>
  <c r="S392" i="31"/>
  <c r="N119" i="39"/>
  <c r="S247" i="31"/>
  <c r="N133" i="38"/>
  <c r="AG474" i="31"/>
  <c r="AB104" i="40"/>
  <c r="S373" i="31"/>
  <c r="N104" i="39"/>
  <c r="S885" i="31"/>
  <c r="S663" i="31"/>
  <c r="N143" i="42"/>
  <c r="AJ94" i="43"/>
  <c r="AP715" i="31" s="1"/>
  <c r="AK84" i="43"/>
  <c r="AK94" i="43" s="1"/>
  <c r="AQ715" i="31" s="1"/>
  <c r="S795" i="31"/>
  <c r="N117" i="43"/>
  <c r="S386" i="31"/>
  <c r="N113" i="39"/>
  <c r="S789" i="31"/>
  <c r="N114" i="43"/>
  <c r="S84" i="31"/>
  <c r="N111" i="35"/>
  <c r="S594" i="31"/>
  <c r="N119" i="41"/>
  <c r="S1482" i="31"/>
  <c r="N145" i="49"/>
  <c r="V782" i="31"/>
  <c r="Q109" i="43"/>
  <c r="AG323" i="31"/>
  <c r="AB161" i="39"/>
  <c r="AC96" i="45"/>
  <c r="AI921" i="31" s="1"/>
  <c r="AD86" i="45"/>
  <c r="Z55" i="49"/>
  <c r="Y64" i="49"/>
  <c r="Z12" i="47"/>
  <c r="Y23" i="47"/>
  <c r="AE1189" i="31" s="1"/>
  <c r="AD45" i="42"/>
  <c r="AJ661" i="31" s="1"/>
  <c r="AE34" i="42"/>
  <c r="Z57" i="11"/>
  <c r="AH889" i="31"/>
  <c r="AC112" i="44"/>
  <c r="S589" i="31"/>
  <c r="N111" i="41"/>
  <c r="S651" i="31"/>
  <c r="N133" i="42"/>
  <c r="AD222" i="39"/>
  <c r="AC234" i="39"/>
  <c r="AD33" i="47"/>
  <c r="AC44" i="47"/>
  <c r="AI1164" i="31" s="1"/>
  <c r="AB36" i="44"/>
  <c r="AA47" i="44"/>
  <c r="AG870" i="31" s="1"/>
  <c r="AG85" i="49"/>
  <c r="AF95" i="49"/>
  <c r="AL1424" i="31" s="1"/>
  <c r="AE85" i="48"/>
  <c r="AD95" i="48"/>
  <c r="AJ1323" i="31" s="1"/>
  <c r="AA63" i="43"/>
  <c r="AF751" i="31"/>
  <c r="AJ291" i="31"/>
  <c r="AE119" i="38"/>
  <c r="AF956" i="31"/>
  <c r="AA131" i="45"/>
  <c r="AI167" i="31"/>
  <c r="AD148" i="37"/>
  <c r="S687" i="31"/>
  <c r="N112" i="42"/>
  <c r="AH1099" i="31"/>
  <c r="AC119" i="46"/>
  <c r="AG1326" i="31"/>
  <c r="AB183" i="48"/>
  <c r="AB12" i="38"/>
  <c r="AA23" i="38"/>
  <c r="AG280" i="31" s="1"/>
  <c r="AA18" i="38"/>
  <c r="AD11" i="38"/>
  <c r="AC22" i="38"/>
  <c r="AI275" i="31" s="1"/>
  <c r="AK92" i="41"/>
  <c r="AQ509" i="31" s="1"/>
  <c r="Z44" i="48"/>
  <c r="AF1366" i="31" s="1"/>
  <c r="AA33" i="48"/>
  <c r="AF270" i="31"/>
  <c r="AA145" i="38"/>
  <c r="AG836" i="31"/>
  <c r="AG839" i="31"/>
  <c r="AB163" i="44"/>
  <c r="AE92" i="44"/>
  <c r="AK812" i="31" s="1"/>
  <c r="AF82" i="44"/>
  <c r="AK205" i="31"/>
  <c r="AK216" i="31"/>
  <c r="AF179" i="38"/>
  <c r="AD16" i="44"/>
  <c r="AC27" i="44"/>
  <c r="AI900" i="31" s="1"/>
  <c r="AC92" i="48"/>
  <c r="AI1317" i="31" s="1"/>
  <c r="AD82" i="48"/>
  <c r="AA86" i="35"/>
  <c r="Z96" i="35"/>
  <c r="AF12" i="31" s="1"/>
  <c r="AG1396" i="31"/>
  <c r="AB113" i="48"/>
  <c r="AH305" i="31"/>
  <c r="AC180" i="39"/>
  <c r="AI1131" i="31"/>
  <c r="AD161" i="47"/>
  <c r="AJ178" i="31"/>
  <c r="AE106" i="37"/>
  <c r="AA61" i="48"/>
  <c r="AF1357" i="31"/>
  <c r="AA63" i="48"/>
  <c r="AE35" i="49"/>
  <c r="AD46" i="49"/>
  <c r="AJ1474" i="31" s="1"/>
  <c r="AE60" i="44"/>
  <c r="Z56" i="48"/>
  <c r="Y64" i="48"/>
  <c r="AH929" i="31"/>
  <c r="AC161" i="45"/>
  <c r="S478" i="31"/>
  <c r="N107" i="40"/>
  <c r="U495" i="31"/>
  <c r="P116" i="40"/>
  <c r="AH992" i="31"/>
  <c r="AC113" i="45"/>
  <c r="AG1270" i="31"/>
  <c r="AB142" i="11"/>
  <c r="S778" i="31"/>
  <c r="N103" i="43"/>
  <c r="S1481" i="31"/>
  <c r="N147" i="49"/>
  <c r="AH83" i="41"/>
  <c r="AG93" i="41"/>
  <c r="AM511" i="31" s="1"/>
  <c r="Z38" i="37"/>
  <c r="Z39" i="37" s="1"/>
  <c r="Y49" i="37"/>
  <c r="AE170" i="31" s="1"/>
  <c r="Y95" i="37"/>
  <c r="AE111" i="31" s="1"/>
  <c r="Z85" i="37"/>
  <c r="AB17" i="48"/>
  <c r="AA28" i="48"/>
  <c r="AG1407" i="31" s="1"/>
  <c r="AC57" i="48"/>
  <c r="AC222" i="40"/>
  <c r="AB230" i="40"/>
  <c r="AB234" i="40"/>
  <c r="S665" i="31"/>
  <c r="N140" i="42"/>
  <c r="AH577" i="31"/>
  <c r="AC102" i="41"/>
  <c r="S897" i="31"/>
  <c r="N119" i="44"/>
  <c r="AB44" i="38"/>
  <c r="AH255" i="31" s="1"/>
  <c r="AC33" i="38"/>
  <c r="AA35" i="47"/>
  <c r="Z46" i="47"/>
  <c r="AF1171" i="31" s="1"/>
  <c r="AH678" i="31"/>
  <c r="AC102" i="42"/>
  <c r="S285" i="31"/>
  <c r="N113" i="38"/>
  <c r="AB55" i="35"/>
  <c r="S360" i="31"/>
  <c r="N143" i="39"/>
  <c r="AB53" i="11"/>
  <c r="AD88" i="39"/>
  <c r="AE82" i="39"/>
  <c r="AH84" i="35"/>
  <c r="AG94" i="35"/>
  <c r="AM8" i="31" s="1"/>
  <c r="AJ97" i="49"/>
  <c r="AP1429" i="31" s="1"/>
  <c r="AK87" i="49"/>
  <c r="AK97" i="49" s="1"/>
  <c r="AQ1429" i="31" s="1"/>
  <c r="S1303" i="31"/>
  <c r="N116" i="11"/>
  <c r="AG899" i="31"/>
  <c r="AB116" i="44"/>
  <c r="S368" i="31"/>
  <c r="N146" i="39"/>
  <c r="AH1459" i="31"/>
  <c r="AC133" i="49"/>
  <c r="T27" i="31"/>
  <c r="T30" i="31"/>
  <c r="O164" i="35"/>
  <c r="AA35" i="38"/>
  <c r="Z46" i="38"/>
  <c r="AF262" i="31" s="1"/>
  <c r="AG1158" i="31"/>
  <c r="AB131" i="47"/>
  <c r="AI283" i="31"/>
  <c r="AD112" i="38"/>
  <c r="AH394" i="31"/>
  <c r="AC116" i="39"/>
  <c r="AF1301" i="31"/>
  <c r="AA119" i="11"/>
  <c r="AF13" i="31"/>
  <c r="AA183" i="35"/>
  <c r="AI791" i="31"/>
  <c r="AD111" i="43"/>
  <c r="AG682" i="31"/>
  <c r="AB108" i="42"/>
  <c r="S1387" i="31"/>
  <c r="N107" i="48"/>
  <c r="S183" i="31"/>
  <c r="N114" i="37"/>
  <c r="AE37" i="35"/>
  <c r="AD48" i="35"/>
  <c r="AJ64" i="31" s="1"/>
  <c r="AB55" i="11"/>
  <c r="AE35" i="40"/>
  <c r="AD46" i="40"/>
  <c r="AJ464" i="31" s="1"/>
  <c r="AI754" i="31"/>
  <c r="AD131" i="43"/>
  <c r="AG463" i="31"/>
  <c r="AB140" i="40"/>
  <c r="S1286" i="31"/>
  <c r="N107" i="11"/>
  <c r="AN148" i="21"/>
  <c r="AN288" i="21" s="1"/>
  <c r="AN150" i="21"/>
  <c r="AN290" i="21" s="1"/>
  <c r="AN149" i="21"/>
  <c r="AN289" i="21" s="1"/>
  <c r="AA34" i="49"/>
  <c r="Z45" i="49"/>
  <c r="AF1469" i="31" s="1"/>
  <c r="S1293" i="31"/>
  <c r="N112" i="11"/>
  <c r="S570" i="31"/>
  <c r="N146" i="41"/>
  <c r="AK86" i="40"/>
  <c r="AK96" i="40" s="1"/>
  <c r="AQ416" i="31" s="1"/>
  <c r="AJ96" i="40"/>
  <c r="AP416" i="31" s="1"/>
  <c r="AG1192" i="31"/>
  <c r="AB112" i="47"/>
  <c r="Y39" i="37"/>
  <c r="AF46" i="42"/>
  <c r="AL666" i="31" s="1"/>
  <c r="AG35" i="42"/>
  <c r="Y23" i="49"/>
  <c r="AE1492" i="31" s="1"/>
  <c r="Z12" i="49"/>
  <c r="Y18" i="49"/>
  <c r="S272" i="31"/>
  <c r="N104" i="38"/>
  <c r="AA88" i="38"/>
  <c r="AB82" i="38"/>
  <c r="AG103" i="31"/>
  <c r="AB180" i="37"/>
  <c r="S481" i="31"/>
  <c r="N106" i="40"/>
  <c r="S1295" i="31"/>
  <c r="N113" i="11"/>
  <c r="S369" i="31"/>
  <c r="N148" i="39"/>
  <c r="S1183" i="31"/>
  <c r="N102" i="47"/>
  <c r="AJ177" i="31"/>
  <c r="AE108" i="37"/>
  <c r="AJ1101" i="31"/>
  <c r="AE116" i="46"/>
  <c r="AF772" i="31"/>
  <c r="AA146" i="43"/>
  <c r="S479" i="31"/>
  <c r="N109" i="40"/>
  <c r="AG1092" i="31"/>
  <c r="AB114" i="46"/>
  <c r="AH85" i="46"/>
  <c r="AG95" i="46"/>
  <c r="AM1020" i="31" s="1"/>
  <c r="AH185" i="31"/>
  <c r="AC111" i="37"/>
  <c r="G28" i="52"/>
  <c r="I194" i="44"/>
  <c r="Z88" i="47"/>
  <c r="Z92" i="47"/>
  <c r="AF1115" i="31" s="1"/>
  <c r="AA82" i="47"/>
  <c r="U58" i="31"/>
  <c r="P142" i="35"/>
  <c r="J188" i="46"/>
  <c r="P1026" i="31"/>
  <c r="J190" i="46"/>
  <c r="J189" i="46"/>
  <c r="AK811" i="31"/>
  <c r="AK822" i="31"/>
  <c r="AF179" i="44"/>
  <c r="AD61" i="44"/>
  <c r="V966" i="31"/>
  <c r="Q143" i="45"/>
  <c r="AH485" i="31"/>
  <c r="AC112" i="40"/>
  <c r="AG576" i="31"/>
  <c r="AB103" i="41"/>
  <c r="Z36" i="38"/>
  <c r="Z39" i="38" s="1"/>
  <c r="Y47" i="38"/>
  <c r="AE264" i="31" s="1"/>
  <c r="AH1091" i="31"/>
  <c r="AC112" i="46"/>
  <c r="O230" i="44"/>
  <c r="P222" i="44"/>
  <c r="O234" i="44"/>
  <c r="AA54" i="47"/>
  <c r="AI1225" i="31"/>
  <c r="AD183" i="11"/>
  <c r="AG752" i="31"/>
  <c r="AB133" i="43"/>
  <c r="T1041" i="31"/>
  <c r="T1038" i="31"/>
  <c r="O163" i="46"/>
  <c r="AC63" i="46"/>
  <c r="AH1054" i="31"/>
  <c r="AE55" i="42"/>
  <c r="S173" i="31"/>
  <c r="N102" i="37"/>
  <c r="AC37" i="41"/>
  <c r="AB48" i="41"/>
  <c r="AH569" i="31" s="1"/>
  <c r="V59" i="31"/>
  <c r="Q140" i="35"/>
  <c r="AE1153" i="31"/>
  <c r="Z62" i="47"/>
  <c r="AA59" i="49"/>
  <c r="AD12" i="40"/>
  <c r="AC23" i="40"/>
  <c r="AI482" i="31" s="1"/>
  <c r="AE766" i="31"/>
  <c r="Z140" i="43"/>
  <c r="AA82" i="46"/>
  <c r="Z88" i="46"/>
  <c r="Z92" i="46"/>
  <c r="AF1014" i="31" s="1"/>
  <c r="Z18" i="11"/>
  <c r="Z22" i="11"/>
  <c r="AF1285" i="31" s="1"/>
  <c r="AA11" i="11"/>
  <c r="S1289" i="31"/>
  <c r="N106" i="11"/>
  <c r="Y43" i="45"/>
  <c r="AE957" i="31" s="1"/>
  <c r="Y39" i="45"/>
  <c r="Z32" i="45"/>
  <c r="AF936" i="31"/>
  <c r="AF939" i="31"/>
  <c r="AA164" i="45"/>
  <c r="AC60" i="48"/>
  <c r="Z61" i="43"/>
  <c r="U31" i="31"/>
  <c r="U28" i="31"/>
  <c r="P163" i="35"/>
  <c r="AD56" i="35"/>
  <c r="Z94" i="45"/>
  <c r="AF917" i="31" s="1"/>
  <c r="AA84" i="45"/>
  <c r="AE34" i="35"/>
  <c r="AD45" i="35"/>
  <c r="AJ55" i="31" s="1"/>
  <c r="AL1277" i="31"/>
  <c r="AG146" i="11"/>
  <c r="AG1066" i="31"/>
  <c r="AB141" i="46"/>
  <c r="S1193" i="31"/>
  <c r="N114" i="47"/>
  <c r="AF1358" i="31"/>
  <c r="AA133" i="48"/>
  <c r="AF1268" i="31"/>
  <c r="AA141" i="11"/>
  <c r="W172" i="31"/>
  <c r="R103" i="37"/>
  <c r="AB17" i="11"/>
  <c r="AA28" i="11"/>
  <c r="AG1306" i="31" s="1"/>
  <c r="AI1037" i="31"/>
  <c r="AI1040" i="31"/>
  <c r="AD164" i="46"/>
  <c r="AE14" i="46"/>
  <c r="AD25" i="46"/>
  <c r="AJ1095" i="31" s="1"/>
  <c r="AF796" i="31"/>
  <c r="AA119" i="43"/>
  <c r="AA27" i="11"/>
  <c r="AG1304" i="31" s="1"/>
  <c r="AB16" i="11"/>
  <c r="T940" i="31"/>
  <c r="T937" i="31"/>
  <c r="O163" i="45"/>
  <c r="AH864" i="31"/>
  <c r="AC141" i="44"/>
  <c r="AG673" i="31"/>
  <c r="AB147" i="42"/>
  <c r="Y64" i="40"/>
  <c r="Z53" i="40"/>
  <c r="AI536" i="31"/>
  <c r="AI533" i="31"/>
  <c r="AD163" i="41"/>
  <c r="AE15" i="11"/>
  <c r="AD26" i="11"/>
  <c r="AJ1299" i="31" s="1"/>
  <c r="Z83" i="37"/>
  <c r="Y93" i="37"/>
  <c r="AE107" i="31" s="1"/>
  <c r="Y88" i="37"/>
  <c r="AF1340" i="31"/>
  <c r="AF1343" i="31"/>
  <c r="AA164" i="48"/>
  <c r="P826" i="31"/>
  <c r="AC223" i="45"/>
  <c r="AB235" i="45"/>
  <c r="AD85" i="47"/>
  <c r="AC95" i="47"/>
  <c r="AI1121" i="31" s="1"/>
  <c r="AJ1394" i="31"/>
  <c r="AE112" i="48"/>
  <c r="AF680" i="31"/>
  <c r="AA107" i="42"/>
  <c r="AG993" i="31"/>
  <c r="AB111" i="45"/>
  <c r="S1489" i="31"/>
  <c r="N109" i="49"/>
  <c r="P222" i="43"/>
  <c r="O230" i="43"/>
  <c r="O234" i="43"/>
  <c r="AA93" i="35"/>
  <c r="AG6" i="31" s="1"/>
  <c r="AB83" i="35"/>
  <c r="AA88" i="35"/>
  <c r="AA97" i="11"/>
  <c r="AG1227" i="31" s="1"/>
  <c r="AB87" i="11"/>
  <c r="AE60" i="42"/>
  <c r="AD58" i="44"/>
  <c r="AI842" i="31"/>
  <c r="S1504" i="31"/>
  <c r="N118" i="49"/>
  <c r="S1388" i="31"/>
  <c r="N109" i="48"/>
  <c r="S1360" i="31"/>
  <c r="N131" i="48"/>
  <c r="Z43" i="40"/>
  <c r="AF452" i="31" s="1"/>
  <c r="AA32" i="40"/>
  <c r="Z39" i="40"/>
  <c r="AG619" i="31"/>
  <c r="AB183" i="42"/>
  <c r="Q225" i="45"/>
  <c r="P230" i="45"/>
  <c r="P237" i="45"/>
  <c r="AI967" i="31"/>
  <c r="AD142" i="45"/>
  <c r="AI1505" i="31"/>
  <c r="AD116" i="49"/>
  <c r="AF563" i="31"/>
  <c r="AA142" i="41"/>
  <c r="AI1124" i="31"/>
  <c r="AD183" i="47"/>
  <c r="AD44" i="42"/>
  <c r="AJ659" i="31" s="1"/>
  <c r="AE33" i="42"/>
  <c r="AC34" i="38"/>
  <c r="AB45" i="38"/>
  <c r="AH257" i="31" s="1"/>
  <c r="AC62" i="49"/>
  <c r="AH1456" i="31"/>
  <c r="AF634" i="31"/>
  <c r="AF637" i="31"/>
  <c r="AA163" i="42"/>
  <c r="AD25" i="43"/>
  <c r="AJ792" i="31" s="1"/>
  <c r="AE14" i="43"/>
  <c r="AH157" i="31"/>
  <c r="AC141" i="37"/>
  <c r="AG552" i="31"/>
  <c r="AB131" i="41"/>
  <c r="X71" i="31"/>
  <c r="S103" i="35"/>
  <c r="AF74" i="31"/>
  <c r="AA107" i="35"/>
  <c r="S883" i="31"/>
  <c r="AA37" i="43"/>
  <c r="Z48" i="43"/>
  <c r="AF771" i="31" s="1"/>
  <c r="AE17" i="47"/>
  <c r="AD28" i="47"/>
  <c r="AJ1205" i="31" s="1"/>
  <c r="AF83" i="48"/>
  <c r="AE93" i="48"/>
  <c r="AK1319" i="31" s="1"/>
  <c r="AE33" i="43"/>
  <c r="AD44" i="43"/>
  <c r="AJ760" i="31" s="1"/>
  <c r="AD13" i="47"/>
  <c r="AC24" i="47"/>
  <c r="AI1191" i="31" s="1"/>
  <c r="AB38" i="49"/>
  <c r="AA49" i="49"/>
  <c r="AG1483" i="31" s="1"/>
  <c r="AA57" i="35"/>
  <c r="S1233" i="31"/>
  <c r="N160" i="11"/>
  <c r="AI70" i="31"/>
  <c r="AD104" i="35"/>
  <c r="AG626" i="31"/>
  <c r="AB161" i="42"/>
  <c r="AK1178" i="31"/>
  <c r="AF147" i="47"/>
  <c r="AJ1077" i="31"/>
  <c r="AE147" i="46"/>
  <c r="S1182" i="31"/>
  <c r="N103" i="47"/>
  <c r="AF1315" i="31"/>
  <c r="AA180" i="48"/>
  <c r="AH1488" i="31"/>
  <c r="AC107" i="49"/>
  <c r="AI586" i="31"/>
  <c r="AD112" i="41"/>
  <c r="AF1271" i="31"/>
  <c r="AA140" i="11"/>
  <c r="AH662" i="31"/>
  <c r="AC141" i="42"/>
  <c r="AC46" i="46"/>
  <c r="AI1070" i="31" s="1"/>
  <c r="AD35" i="46"/>
  <c r="AC34" i="44"/>
  <c r="AB45" i="44"/>
  <c r="AH863" i="31" s="1"/>
  <c r="T1125" i="31"/>
  <c r="T1114" i="31"/>
  <c r="O179" i="47"/>
  <c r="AB97" i="35"/>
  <c r="AH15" i="31" s="1"/>
  <c r="AC87" i="35"/>
  <c r="AK1384" i="31"/>
  <c r="AF103" i="48"/>
  <c r="Z54" i="11"/>
  <c r="Y64" i="11"/>
  <c r="AB56" i="46"/>
  <c r="AE1434" i="31"/>
  <c r="Z161" i="49"/>
  <c r="Y43" i="49"/>
  <c r="AE1462" i="31" s="1"/>
  <c r="Y39" i="49"/>
  <c r="Z32" i="49"/>
  <c r="AE86" i="46"/>
  <c r="AD96" i="46"/>
  <c r="AJ1022" i="31" s="1"/>
  <c r="AA84" i="40"/>
  <c r="Z94" i="40"/>
  <c r="AF412" i="31" s="1"/>
  <c r="AI1156" i="31"/>
  <c r="AD133" i="47"/>
  <c r="AH1068" i="31"/>
  <c r="AC142" i="46"/>
  <c r="P222" i="46"/>
  <c r="O230" i="46"/>
  <c r="O234" i="46"/>
  <c r="AH476" i="31"/>
  <c r="AC102" i="40"/>
  <c r="AG460" i="31"/>
  <c r="AB141" i="40"/>
  <c r="AG572" i="31"/>
  <c r="AB147" i="41"/>
  <c r="S182" i="31"/>
  <c r="N112" i="37"/>
  <c r="AH267" i="31"/>
  <c r="AC146" i="38"/>
  <c r="AH176" i="31"/>
  <c r="AC109" i="37"/>
  <c r="AD28" i="37"/>
  <c r="AJ195" i="31" s="1"/>
  <c r="AE17" i="37"/>
  <c r="AH1202" i="31"/>
  <c r="AC116" i="47"/>
  <c r="Z94" i="46"/>
  <c r="AF1018" i="31" s="1"/>
  <c r="AA84" i="46"/>
  <c r="S192" i="31"/>
  <c r="N116" i="37"/>
  <c r="AD53" i="42"/>
  <c r="AG608" i="31"/>
  <c r="AB180" i="42"/>
  <c r="AG1100" i="31"/>
  <c r="AB118" i="46"/>
  <c r="AI1057" i="31"/>
  <c r="AD131" i="46"/>
  <c r="V461" i="31"/>
  <c r="Q143" i="40"/>
  <c r="AE15" i="48"/>
  <c r="AD26" i="48"/>
  <c r="AJ1400" i="31" s="1"/>
  <c r="AA14" i="37"/>
  <c r="Z25" i="37"/>
  <c r="AF186" i="31" s="1"/>
  <c r="AG1279" i="31"/>
  <c r="AB147" i="11"/>
  <c r="AB60" i="11"/>
  <c r="AF1113" i="31"/>
  <c r="AA180" i="47"/>
  <c r="P227" i="39"/>
  <c r="O239" i="39"/>
  <c r="O211" i="39" s="1"/>
  <c r="U403" i="31" s="1"/>
  <c r="O230" i="39"/>
  <c r="AD34" i="40"/>
  <c r="AC45" i="40"/>
  <c r="AI459" i="31" s="1"/>
  <c r="Z82" i="43"/>
  <c r="Y88" i="43"/>
  <c r="Y92" i="43"/>
  <c r="AE711" i="31" s="1"/>
  <c r="AH371" i="31"/>
  <c r="AC145" i="39"/>
  <c r="AI488" i="31"/>
  <c r="AD111" i="40"/>
  <c r="U56" i="31"/>
  <c r="P141" i="35"/>
  <c r="S274" i="31"/>
  <c r="N102" i="38"/>
  <c r="AC45" i="43"/>
  <c r="AI762" i="31" s="1"/>
  <c r="AD34" i="43"/>
  <c r="S480" i="31"/>
  <c r="N108" i="40"/>
  <c r="S222" i="38"/>
  <c r="R234" i="38"/>
  <c r="Y95" i="40"/>
  <c r="AE414" i="31" s="1"/>
  <c r="Z85" i="40"/>
  <c r="Z17" i="49"/>
  <c r="Y28" i="49"/>
  <c r="AE1508" i="31" s="1"/>
  <c r="AC58" i="41"/>
  <c r="AH539" i="31"/>
  <c r="AF551" i="31"/>
  <c r="AA132" i="41"/>
  <c r="T76" i="31"/>
  <c r="O108" i="35"/>
  <c r="S260" i="31"/>
  <c r="N142" i="38"/>
  <c r="S159" i="31"/>
  <c r="N142" i="37"/>
  <c r="AC23" i="45"/>
  <c r="AI987" i="31" s="1"/>
  <c r="AD12" i="45"/>
  <c r="AG277" i="31"/>
  <c r="AB109" i="38"/>
  <c r="S1479" i="31"/>
  <c r="N146" i="49"/>
  <c r="AF166" i="31"/>
  <c r="AA146" i="37"/>
  <c r="S1427" i="31"/>
  <c r="N183" i="49"/>
  <c r="AC37" i="48"/>
  <c r="AB48" i="48"/>
  <c r="AH1377" i="31" s="1"/>
  <c r="AA34" i="48"/>
  <c r="Z45" i="48"/>
  <c r="AF1368" i="31" s="1"/>
  <c r="AK1138" i="31"/>
  <c r="AK1141" i="31"/>
  <c r="AF164" i="47"/>
  <c r="AI350" i="31"/>
  <c r="AD131" i="39"/>
  <c r="AA14" i="11"/>
  <c r="Z25" i="11"/>
  <c r="AF1297" i="31" s="1"/>
  <c r="AB223" i="49"/>
  <c r="AA235" i="49"/>
  <c r="AA230" i="49"/>
  <c r="S580" i="31"/>
  <c r="N109" i="41"/>
  <c r="AC14" i="48"/>
  <c r="AB25" i="48"/>
  <c r="AH1398" i="31" s="1"/>
  <c r="AC57" i="44"/>
  <c r="S470" i="31"/>
  <c r="N148" i="40"/>
  <c r="AB82" i="45"/>
  <c r="AA92" i="45"/>
  <c r="AG913" i="31" s="1"/>
  <c r="S779" i="31"/>
  <c r="N102" i="43"/>
  <c r="S875" i="31"/>
  <c r="N147" i="44"/>
  <c r="S1278" i="31"/>
  <c r="N148" i="11"/>
  <c r="T620" i="31"/>
  <c r="T609" i="31"/>
  <c r="O179" i="42"/>
  <c r="AC59" i="44"/>
  <c r="AC83" i="46"/>
  <c r="AB93" i="46"/>
  <c r="AH1016" i="31" s="1"/>
  <c r="Z43" i="42"/>
  <c r="AF654" i="31" s="1"/>
  <c r="AA32" i="42"/>
  <c r="Z39" i="42"/>
  <c r="AJ965" i="31"/>
  <c r="AE141" i="45"/>
  <c r="AG33" i="45"/>
  <c r="AF44" i="45"/>
  <c r="AL962" i="31" s="1"/>
  <c r="AC23" i="41"/>
  <c r="AI583" i="31" s="1"/>
  <c r="AD12" i="41"/>
  <c r="AB53" i="48"/>
  <c r="AF983" i="31"/>
  <c r="AA107" i="45"/>
  <c r="AB36" i="37"/>
  <c r="AA47" i="37"/>
  <c r="AG163" i="31" s="1"/>
  <c r="S1503" i="31"/>
  <c r="N119" i="49"/>
  <c r="AK1428" i="31"/>
  <c r="AK1417" i="31"/>
  <c r="AF179" i="49"/>
  <c r="AG1195" i="31"/>
  <c r="AB111" i="47"/>
  <c r="AI1397" i="31"/>
  <c r="AD111" i="48"/>
  <c r="AG1176" i="31"/>
  <c r="AB146" i="47"/>
  <c r="AA13" i="40"/>
  <c r="Z24" i="40"/>
  <c r="AF484" i="31" s="1"/>
  <c r="AH475" i="31"/>
  <c r="AC103" i="40"/>
  <c r="V90" i="31"/>
  <c r="Q118" i="35"/>
  <c r="S349" i="31"/>
  <c r="N132" i="39"/>
  <c r="AJ783" i="31"/>
  <c r="AE108" i="43"/>
  <c r="AD25" i="49"/>
  <c r="AJ1499" i="31" s="1"/>
  <c r="AE14" i="49"/>
  <c r="AK37" i="11"/>
  <c r="AK48" i="11" s="1"/>
  <c r="AQ1276" i="31" s="1"/>
  <c r="AJ48" i="11"/>
  <c r="AP1276" i="31" s="1"/>
  <c r="AC85" i="41"/>
  <c r="AB95" i="41"/>
  <c r="AH515" i="31" s="1"/>
  <c r="AG955" i="31"/>
  <c r="AB132" i="45"/>
  <c r="S652" i="31"/>
  <c r="N132" i="42"/>
  <c r="AL683" i="31"/>
  <c r="AG106" i="42"/>
  <c r="AF1385" i="31"/>
  <c r="AA102" i="48"/>
  <c r="AM316" i="31"/>
  <c r="AH183" i="39"/>
  <c r="AI1243" i="31"/>
  <c r="AI1240" i="31"/>
  <c r="AD163" i="11"/>
  <c r="AA49" i="11"/>
  <c r="AG1281" i="31" s="1"/>
  <c r="AB38" i="11"/>
  <c r="AA59" i="48"/>
  <c r="AF359" i="31"/>
  <c r="AA141" i="39"/>
  <c r="AJ425" i="31"/>
  <c r="AE160" i="40"/>
  <c r="N145" i="35"/>
  <c r="S68" i="31"/>
  <c r="S1490" i="31"/>
  <c r="N108" i="49"/>
  <c r="AG393" i="31"/>
  <c r="AB118" i="39"/>
  <c r="AG1461" i="31"/>
  <c r="AB131" i="49"/>
  <c r="Q222" i="35"/>
  <c r="P230" i="35"/>
  <c r="P234" i="35"/>
  <c r="AC92" i="11"/>
  <c r="AI1216" i="31" s="1"/>
  <c r="AD82" i="11"/>
  <c r="AG1283" i="31"/>
  <c r="AB103" i="11"/>
  <c r="S494" i="31"/>
  <c r="N118" i="40"/>
  <c r="V67" i="31"/>
  <c r="Q147" i="35"/>
  <c r="Z93" i="40"/>
  <c r="AF410" i="31" s="1"/>
  <c r="AA83" i="40"/>
  <c r="AB49" i="46"/>
  <c r="AH1079" i="31" s="1"/>
  <c r="AC38" i="46"/>
  <c r="AC62" i="46"/>
  <c r="AH1052" i="31"/>
  <c r="AA13" i="41"/>
  <c r="Z24" i="41"/>
  <c r="AF585" i="31" s="1"/>
  <c r="AB37" i="46"/>
  <c r="AA48" i="46"/>
  <c r="AG1074" i="31" s="1"/>
  <c r="Z45" i="37"/>
  <c r="AF156" i="31" s="1"/>
  <c r="AA34" i="37"/>
  <c r="AB55" i="40"/>
  <c r="AJ324" i="31"/>
  <c r="AE160" i="39"/>
  <c r="Z87" i="45"/>
  <c r="Y97" i="45"/>
  <c r="AE924" i="31" s="1"/>
  <c r="AE1082" i="31"/>
  <c r="Z102" i="46"/>
  <c r="AB86" i="49"/>
  <c r="AA96" i="49"/>
  <c r="AG1426" i="31" s="1"/>
  <c r="Z59" i="46"/>
  <c r="Z15" i="45"/>
  <c r="Y26" i="45"/>
  <c r="AE996" i="31" s="1"/>
  <c r="Z26" i="49"/>
  <c r="AF1501" i="31" s="1"/>
  <c r="AA15" i="49"/>
  <c r="AB59" i="47"/>
  <c r="S581" i="31"/>
  <c r="N108" i="41"/>
  <c r="AA14" i="42"/>
  <c r="Z25" i="42"/>
  <c r="AF691" i="31" s="1"/>
  <c r="AA59" i="42"/>
  <c r="AA13" i="45"/>
  <c r="Z24" i="45"/>
  <c r="AF989" i="31" s="1"/>
  <c r="AD26" i="35"/>
  <c r="AJ87" i="31" s="1"/>
  <c r="AE15" i="35"/>
  <c r="S1480" i="31"/>
  <c r="N148" i="49"/>
  <c r="S1280" i="31"/>
  <c r="N145" i="11"/>
  <c r="AF535" i="31"/>
  <c r="AF532" i="31"/>
  <c r="AA164" i="41"/>
  <c r="AD13" i="37"/>
  <c r="AC24" i="37"/>
  <c r="AI181" i="31" s="1"/>
  <c r="AI1093" i="31"/>
  <c r="AD113" i="46"/>
  <c r="AF998" i="31"/>
  <c r="AA119" i="45"/>
  <c r="AK1395" i="31"/>
  <c r="AF114" i="48"/>
  <c r="AF462" i="31"/>
  <c r="AA142" i="40"/>
  <c r="AG2" i="31"/>
  <c r="AB180" i="35"/>
  <c r="S974" i="31"/>
  <c r="N146" i="45"/>
  <c r="AB96" i="41"/>
  <c r="AH517" i="31" s="1"/>
  <c r="AC86" i="41"/>
  <c r="AC58" i="35"/>
  <c r="AH34" i="31"/>
  <c r="AG775" i="31"/>
  <c r="AB145" i="43"/>
  <c r="S72" i="31"/>
  <c r="N102" i="35"/>
  <c r="S158" i="31"/>
  <c r="N143" i="37"/>
  <c r="AG1371" i="31"/>
  <c r="AB142" i="48"/>
  <c r="AL449" i="31"/>
  <c r="AG133" i="40"/>
  <c r="AE1030" i="31"/>
  <c r="Z161" i="46"/>
  <c r="AC58" i="47"/>
  <c r="AH1145" i="31"/>
  <c r="AG472" i="31"/>
  <c r="AB145" i="40"/>
  <c r="AE59" i="43"/>
  <c r="Y18" i="47"/>
  <c r="Z11" i="47"/>
  <c r="Y22" i="47"/>
  <c r="AE1184" i="31" s="1"/>
  <c r="AA28" i="35"/>
  <c r="AG94" i="31" s="1"/>
  <c r="AB17" i="35"/>
  <c r="AH1177" i="31"/>
  <c r="AC148" i="47"/>
  <c r="AH1086" i="31"/>
  <c r="AC108" i="46"/>
  <c r="Z14" i="45"/>
  <c r="Y25" i="45"/>
  <c r="AE994" i="31" s="1"/>
  <c r="AB17" i="42"/>
  <c r="AA28" i="42"/>
  <c r="AG700" i="31" s="1"/>
  <c r="AJ12" i="35"/>
  <c r="AI23" i="35"/>
  <c r="AO78" i="31" s="1"/>
  <c r="Z55" i="46"/>
  <c r="Z97" i="48"/>
  <c r="AF1328" i="31" s="1"/>
  <c r="AA87" i="48"/>
  <c r="AC53" i="41"/>
  <c r="AE981" i="31"/>
  <c r="Z102" i="45"/>
  <c r="S225" i="39"/>
  <c r="R237" i="39"/>
  <c r="AH38" i="45"/>
  <c r="AG49" i="45"/>
  <c r="AM978" i="31" s="1"/>
  <c r="AI829" i="31"/>
  <c r="AD160" i="44"/>
  <c r="AH169" i="31"/>
  <c r="AC145" i="37"/>
  <c r="AA16" i="35"/>
  <c r="Z27" i="35"/>
  <c r="AF92" i="31" s="1"/>
  <c r="AE86" i="42"/>
  <c r="AD96" i="42"/>
  <c r="AJ618" i="31" s="1"/>
  <c r="AF1185" i="31"/>
  <c r="AA107" i="47"/>
  <c r="S1258" i="31"/>
  <c r="N132" i="11"/>
  <c r="AG1056" i="31"/>
  <c r="AB132" i="46"/>
  <c r="AJ1471" i="31"/>
  <c r="AE143" i="49"/>
  <c r="AB59" i="35"/>
  <c r="S874" i="31"/>
  <c r="N148" i="44"/>
  <c r="S379" i="31"/>
  <c r="N108" i="39"/>
  <c r="V66" i="31"/>
  <c r="Q148" i="35"/>
  <c r="N221" i="11"/>
  <c r="M229" i="11"/>
  <c r="M233" i="11"/>
  <c r="AE38" i="44"/>
  <c r="AD49" i="44"/>
  <c r="AJ877" i="31" s="1"/>
  <c r="AG1327" i="31"/>
  <c r="AG1316" i="31"/>
  <c r="AB179" i="48"/>
  <c r="AC36" i="42"/>
  <c r="AB47" i="42"/>
  <c r="AH668" i="31" s="1"/>
  <c r="S777" i="31"/>
  <c r="N104" i="43"/>
  <c r="AF596" i="31"/>
  <c r="AA116" i="41"/>
  <c r="AF873" i="31"/>
  <c r="AA146" i="44"/>
  <c r="AH82" i="42"/>
  <c r="AG92" i="42"/>
  <c r="AM610" i="31" s="1"/>
  <c r="AF672" i="31"/>
  <c r="AA148" i="42"/>
  <c r="AA43" i="41"/>
  <c r="AG553" i="31" s="1"/>
  <c r="AB32" i="41"/>
  <c r="AD87" i="47"/>
  <c r="AC97" i="47"/>
  <c r="AI1126" i="31" s="1"/>
  <c r="AE87" i="41"/>
  <c r="AD97" i="41"/>
  <c r="AJ520" i="31" s="1"/>
  <c r="Y148" i="31"/>
  <c r="T131" i="37"/>
  <c r="S1300" i="31"/>
  <c r="N117" i="11"/>
  <c r="P222" i="42"/>
  <c r="O230" i="42"/>
  <c r="O234" i="42"/>
  <c r="Y18" i="35"/>
  <c r="Y22" i="35"/>
  <c r="AE73" i="31" s="1"/>
  <c r="Z11" i="35"/>
  <c r="Z33" i="46"/>
  <c r="Y44" i="46"/>
  <c r="AE1063" i="31" s="1"/>
  <c r="Z24" i="48"/>
  <c r="AF1393" i="31" s="1"/>
  <c r="AA13" i="48"/>
  <c r="AH191" i="31"/>
  <c r="AC118" i="37"/>
  <c r="AK1497" i="31"/>
  <c r="AF113" i="49"/>
  <c r="AI417" i="31"/>
  <c r="AD183" i="40"/>
  <c r="AE15" i="41"/>
  <c r="AD26" i="41"/>
  <c r="AJ592" i="31" s="1"/>
  <c r="U1023" i="31"/>
  <c r="P183" i="46"/>
  <c r="S146" i="31"/>
  <c r="N133" i="37"/>
  <c r="AK54" i="43"/>
  <c r="U407" i="31"/>
  <c r="U418" i="31"/>
  <c r="P179" i="40"/>
  <c r="AK43" i="48"/>
  <c r="AQ1361" i="31" s="1"/>
  <c r="AE990" i="31"/>
  <c r="Z112" i="45"/>
  <c r="AG361" i="31"/>
  <c r="AB142" i="39"/>
  <c r="AB222" i="47"/>
  <c r="AA234" i="47"/>
  <c r="AB58" i="11"/>
  <c r="AA73" i="11"/>
  <c r="AG1246" i="31" s="1"/>
  <c r="Z46" i="37"/>
  <c r="AF161" i="31" s="1"/>
  <c r="AA35" i="37"/>
  <c r="Z54" i="35"/>
  <c r="Y64" i="35"/>
  <c r="AD36" i="35"/>
  <c r="AC47" i="35"/>
  <c r="AI62" i="31" s="1"/>
  <c r="AE32" i="47"/>
  <c r="AD43" i="47"/>
  <c r="AJ1159" i="31" s="1"/>
  <c r="AI487" i="31"/>
  <c r="AD113" i="40"/>
  <c r="AJ741" i="31"/>
  <c r="AE58" i="43"/>
  <c r="AJ593" i="31"/>
  <c r="AE117" i="41"/>
  <c r="AF879" i="31"/>
  <c r="AA103" i="44"/>
  <c r="AA38" i="40"/>
  <c r="Z49" i="40"/>
  <c r="AF473" i="31" s="1"/>
  <c r="S1389" i="31"/>
  <c r="N108" i="48"/>
  <c r="L113" i="58"/>
  <c r="K26" i="60" s="1"/>
  <c r="K6" i="48"/>
  <c r="AF1067" i="31"/>
  <c r="AA143" i="46"/>
  <c r="AH276" i="31"/>
  <c r="AC107" i="38"/>
  <c r="AH1288" i="31"/>
  <c r="AC108" i="11"/>
  <c r="AG564" i="31"/>
  <c r="AB140" i="41"/>
  <c r="S882" i="31"/>
  <c r="AH469" i="31"/>
  <c r="AC146" i="40"/>
  <c r="S1402" i="31"/>
  <c r="N119" i="48"/>
  <c r="S697" i="31"/>
  <c r="N116" i="42"/>
  <c r="AJ763" i="31"/>
  <c r="AE141" i="43"/>
  <c r="AH1081" i="31"/>
  <c r="AC103" i="46"/>
  <c r="S790" i="31"/>
  <c r="N113" i="43"/>
  <c r="S330" i="31"/>
  <c r="S333" i="31"/>
  <c r="N164" i="39"/>
  <c r="AG1094" i="31"/>
  <c r="AB111" i="46"/>
  <c r="AF737" i="31"/>
  <c r="AF734" i="31"/>
  <c r="AA164" i="43"/>
  <c r="AA16" i="41"/>
  <c r="Z27" i="41"/>
  <c r="AF597" i="31" s="1"/>
  <c r="S284" i="31"/>
  <c r="N114" i="38"/>
  <c r="AH279" i="31"/>
  <c r="AC106" i="38"/>
  <c r="AJ432" i="31"/>
  <c r="AJ435" i="31"/>
  <c r="AE163" i="40"/>
  <c r="AA55" i="43"/>
  <c r="Z64" i="43"/>
  <c r="AC16" i="38"/>
  <c r="AB27" i="38"/>
  <c r="AH294" i="31" s="1"/>
  <c r="AH1179" i="31"/>
  <c r="AC145" i="47"/>
  <c r="AB57" i="40"/>
  <c r="AG681" i="31"/>
  <c r="AB109" i="42"/>
  <c r="AH1168" i="31"/>
  <c r="AC143" i="47"/>
  <c r="AH160" i="31"/>
  <c r="AC140" i="37"/>
  <c r="S884" i="31"/>
  <c r="AH784" i="31"/>
  <c r="AC106" i="43"/>
  <c r="AB60" i="43"/>
  <c r="AJ232" i="31"/>
  <c r="AJ229" i="31"/>
  <c r="AE164" i="38"/>
  <c r="AH14" i="40"/>
  <c r="AG25" i="40"/>
  <c r="AM489" i="31" s="1"/>
  <c r="AF190" i="31"/>
  <c r="AA119" i="37"/>
  <c r="V1404" i="31"/>
  <c r="Q116" i="48"/>
  <c r="AC32" i="39"/>
  <c r="AB39" i="39"/>
  <c r="Y49" i="48"/>
  <c r="AE1382" i="31" s="1"/>
  <c r="Z38" i="48"/>
  <c r="S81" i="31"/>
  <c r="N112" i="35"/>
  <c r="AG1012" i="31"/>
  <c r="AB180" i="46"/>
  <c r="AA61" i="11"/>
  <c r="Y39" i="48"/>
  <c r="AJ385" i="31"/>
  <c r="AE114" i="39"/>
  <c r="AG1200" i="31"/>
  <c r="AB119" i="47"/>
  <c r="O223" i="37"/>
  <c r="N230" i="37"/>
  <c r="N235" i="37"/>
  <c r="Z35" i="48"/>
  <c r="Z39" i="48" s="1"/>
  <c r="Y46" i="48"/>
  <c r="AE1373" i="31" s="1"/>
  <c r="AG88" i="31"/>
  <c r="AB117" i="35"/>
  <c r="T1215" i="31"/>
  <c r="T1226" i="31"/>
  <c r="O179" i="11"/>
  <c r="AG33" i="41"/>
  <c r="AF44" i="41"/>
  <c r="AL558" i="31" s="1"/>
  <c r="S273" i="31"/>
  <c r="N103" i="38"/>
  <c r="P227" i="47"/>
  <c r="O230" i="47"/>
  <c r="O239" i="47"/>
  <c r="O211" i="47" s="1"/>
  <c r="U1211" i="31" s="1"/>
  <c r="AB93" i="49"/>
  <c r="AH1420" i="31" s="1"/>
  <c r="AC83" i="49"/>
  <c r="AI384" i="31"/>
  <c r="AD112" i="39"/>
  <c r="S1194" i="31"/>
  <c r="N113" i="47"/>
  <c r="S1498" i="31"/>
  <c r="N111" i="49"/>
  <c r="S147" i="31"/>
  <c r="N132" i="37"/>
  <c r="AI1485" i="31"/>
  <c r="AD103" i="49"/>
  <c r="S977" i="31"/>
  <c r="N145" i="45"/>
  <c r="AK92" i="35"/>
  <c r="AQ4" i="31" s="1"/>
  <c r="AB54" i="44"/>
  <c r="AI1075" i="31"/>
  <c r="AD146" i="46"/>
  <c r="AB59" i="41"/>
  <c r="AE1055" i="31"/>
  <c r="Z133" i="46"/>
  <c r="Z57" i="46"/>
  <c r="AH1359" i="31"/>
  <c r="AC132" i="48"/>
  <c r="AE984" i="31"/>
  <c r="Z109" i="45"/>
  <c r="S1284" i="31"/>
  <c r="N102" i="11"/>
  <c r="AJ575" i="31"/>
  <c r="AE104" i="41"/>
  <c r="AL1232" i="31"/>
  <c r="AG161" i="11"/>
  <c r="AG627" i="31"/>
  <c r="AB160" i="42"/>
  <c r="AC49" i="38"/>
  <c r="AI271" i="31" s="1"/>
  <c r="AD38" i="38"/>
  <c r="AD32" i="44"/>
  <c r="AC43" i="44"/>
  <c r="AI856" i="31" s="1"/>
  <c r="AI215" i="31"/>
  <c r="AD183" i="38"/>
  <c r="AA58" i="52"/>
  <c r="AE55" i="48"/>
  <c r="AE85" i="11"/>
  <c r="AD95" i="11"/>
  <c r="AJ1222" i="31" s="1"/>
  <c r="AI20" i="31"/>
  <c r="AD161" i="35"/>
  <c r="AA17" i="45"/>
  <c r="Z28" i="45"/>
  <c r="AF1003" i="31" s="1"/>
  <c r="AG115" i="31"/>
  <c r="AG104" i="31"/>
  <c r="AB179" i="37"/>
  <c r="AH547" i="31"/>
  <c r="AC62" i="41"/>
  <c r="Z49" i="35"/>
  <c r="AF69" i="31" s="1"/>
  <c r="AA38" i="35"/>
  <c r="S362" i="31"/>
  <c r="N140" i="39"/>
  <c r="AH773" i="31"/>
  <c r="AC148" i="43"/>
  <c r="S77" i="31"/>
  <c r="N106" i="35"/>
  <c r="AG374" i="31"/>
  <c r="AB103" i="39"/>
  <c r="AI810" i="31"/>
  <c r="AD180" i="44"/>
  <c r="AK486" i="31"/>
  <c r="AF114" i="40"/>
  <c r="AH986" i="31"/>
  <c r="AC106" i="45"/>
  <c r="AA60" i="35"/>
  <c r="S471" i="31"/>
  <c r="N147" i="40"/>
  <c r="AJ979" i="31"/>
  <c r="AE104" i="45"/>
  <c r="AJ878" i="31"/>
  <c r="AE104" i="44"/>
  <c r="V1157" i="31"/>
  <c r="Q132" i="47"/>
  <c r="AA36" i="49"/>
  <c r="Z47" i="49"/>
  <c r="AF1476" i="31" s="1"/>
  <c r="AB84" i="41"/>
  <c r="AA94" i="41"/>
  <c r="AG513" i="31" s="1"/>
  <c r="AA88" i="41"/>
  <c r="AD86" i="11"/>
  <c r="AC96" i="11"/>
  <c r="AI1224" i="31" s="1"/>
  <c r="AC27" i="40"/>
  <c r="AI496" i="31" s="1"/>
  <c r="AD16" i="40"/>
  <c r="AG1000" i="31"/>
  <c r="AB116" i="45"/>
  <c r="S451" i="31"/>
  <c r="N131" i="40"/>
  <c r="AG1491" i="31"/>
  <c r="AB106" i="49"/>
  <c r="S82" i="31"/>
  <c r="N114" i="35"/>
  <c r="AG1199" i="31"/>
  <c r="AB117" i="47"/>
  <c r="AE1355" i="31"/>
  <c r="Z62" i="48"/>
  <c r="AD62" i="40"/>
  <c r="AI446" i="31"/>
  <c r="AA46" i="43"/>
  <c r="AG767" i="31" s="1"/>
  <c r="AB35" i="43"/>
  <c r="AA54" i="41"/>
  <c r="Z64" i="41"/>
  <c r="AC48" i="45"/>
  <c r="AI973" i="31" s="1"/>
  <c r="AD37" i="45"/>
  <c r="L6" i="40"/>
  <c r="M103" i="58"/>
  <c r="L16" i="60" s="1"/>
  <c r="AC11" i="43"/>
  <c r="AB22" i="43"/>
  <c r="AH780" i="31" s="1"/>
  <c r="AB18" i="43"/>
  <c r="Z87" i="40"/>
  <c r="Z88" i="40" s="1"/>
  <c r="Y97" i="40"/>
  <c r="AE419" i="31" s="1"/>
  <c r="AK1302" i="31"/>
  <c r="AF118" i="11"/>
  <c r="S492" i="31"/>
  <c r="N117" i="40"/>
  <c r="U1257" i="31"/>
  <c r="P133" i="11"/>
  <c r="S674" i="31"/>
  <c r="N145" i="42"/>
  <c r="AG1381" i="31"/>
  <c r="AB145" i="48"/>
  <c r="AK1435" i="31"/>
  <c r="AF160" i="49"/>
  <c r="AF1187" i="31"/>
  <c r="AA108" i="47"/>
  <c r="AJ854" i="31"/>
  <c r="AE132" i="44"/>
  <c r="AG562" i="31"/>
  <c r="AB143" i="41"/>
  <c r="AI132" i="31"/>
  <c r="AI129" i="31"/>
  <c r="AD163" i="37"/>
  <c r="AA18" i="42"/>
  <c r="AA22" i="42"/>
  <c r="AG679" i="31" s="1"/>
  <c r="AB11" i="42"/>
  <c r="Z25" i="35"/>
  <c r="AF85" i="31" s="1"/>
  <c r="AA14" i="35"/>
  <c r="AG765" i="31"/>
  <c r="AB142" i="43"/>
  <c r="Y24" i="44"/>
  <c r="AE888" i="31" s="1"/>
  <c r="Z13" i="44"/>
  <c r="Y18" i="44"/>
  <c r="AH128" i="31"/>
  <c r="AH131" i="31"/>
  <c r="AC164" i="37"/>
  <c r="AD24" i="43"/>
  <c r="AJ787" i="31" s="1"/>
  <c r="AE13" i="43"/>
  <c r="AI1076" i="31"/>
  <c r="AD148" i="46"/>
  <c r="AF880" i="31"/>
  <c r="AA102" i="44"/>
  <c r="AH1259" i="31"/>
  <c r="AC131" i="11"/>
  <c r="AH249" i="31"/>
  <c r="AC131" i="38"/>
  <c r="AE507" i="31"/>
  <c r="Z180" i="41"/>
  <c r="AI710" i="31"/>
  <c r="AI721" i="31"/>
  <c r="AD179" i="43"/>
  <c r="AA34" i="41"/>
  <c r="AA39" i="41" s="1"/>
  <c r="Z45" i="41"/>
  <c r="AF560" i="31" s="1"/>
  <c r="AA56" i="42"/>
  <c r="Z64" i="42"/>
  <c r="AE11" i="45"/>
  <c r="AD22" i="45"/>
  <c r="AJ982" i="31" s="1"/>
  <c r="S1401" i="31"/>
  <c r="N117" i="48"/>
  <c r="AG450" i="31"/>
  <c r="AB132" i="40"/>
  <c r="AG292" i="31"/>
  <c r="AB118" i="38"/>
  <c r="AC230" i="41"/>
  <c r="AD222" i="41"/>
  <c r="AC234" i="41"/>
  <c r="AB53" i="38"/>
  <c r="AA64" i="38"/>
  <c r="AB56" i="49"/>
  <c r="AC63" i="11"/>
  <c r="AB78" i="11"/>
  <c r="AH1256" i="31" s="1"/>
  <c r="AI1484" i="31"/>
  <c r="AD104" i="49"/>
  <c r="AI892" i="31"/>
  <c r="AD111" i="44"/>
  <c r="S573" i="31"/>
  <c r="N145" i="41"/>
  <c r="AE11" i="44"/>
  <c r="AD22" i="44"/>
  <c r="AJ881" i="31" s="1"/>
  <c r="S835" i="31"/>
  <c r="S838" i="31"/>
  <c r="N164" i="44"/>
  <c r="AA18" i="37"/>
  <c r="AA22" i="37"/>
  <c r="AG174" i="31" s="1"/>
  <c r="AB11" i="37"/>
  <c r="Z14" i="44"/>
  <c r="Y25" i="44"/>
  <c r="AE893" i="31" s="1"/>
  <c r="AC60" i="47"/>
  <c r="AD59" i="40"/>
  <c r="Z225" i="47"/>
  <c r="Y237" i="47"/>
  <c r="AH850" i="31"/>
  <c r="AC62" i="44"/>
  <c r="AG720" i="31"/>
  <c r="AB183" i="43"/>
  <c r="AE55" i="41"/>
  <c r="Y43" i="11"/>
  <c r="AE1260" i="31" s="1"/>
  <c r="Z32" i="11"/>
  <c r="Y39" i="11"/>
  <c r="AB17" i="38"/>
  <c r="AA28" i="38"/>
  <c r="AG296" i="31" s="1"/>
  <c r="AG1239" i="31"/>
  <c r="AG1242" i="31"/>
  <c r="AB164" i="11"/>
  <c r="V45" i="31"/>
  <c r="Q133" i="35"/>
  <c r="V1078" i="31"/>
  <c r="Q145" i="46"/>
  <c r="AF1087" i="31"/>
  <c r="AA106" i="46"/>
  <c r="AI1031" i="31"/>
  <c r="AD160" i="46"/>
  <c r="AF1383" i="31"/>
  <c r="AA104" i="48"/>
  <c r="AE60" i="41"/>
  <c r="AG526" i="31"/>
  <c r="AB160" i="41"/>
  <c r="AH1460" i="31"/>
  <c r="AC132" i="49"/>
  <c r="AE999" i="31"/>
  <c r="Z118" i="45"/>
  <c r="T912" i="31"/>
  <c r="T923" i="31"/>
  <c r="O179" i="45"/>
  <c r="AH1486" i="31"/>
  <c r="AC102" i="49"/>
  <c r="S976" i="31"/>
  <c r="N147" i="45"/>
  <c r="AJ75" i="31"/>
  <c r="AE109" i="35"/>
  <c r="AA88" i="49"/>
  <c r="AB82" i="49"/>
  <c r="AA92" i="49"/>
  <c r="AG1418" i="31" s="1"/>
  <c r="AE16" i="45"/>
  <c r="AD27" i="45"/>
  <c r="AJ1001" i="31" s="1"/>
  <c r="Y47" i="47"/>
  <c r="AE1173" i="31" s="1"/>
  <c r="Z36" i="47"/>
  <c r="Y39" i="47"/>
  <c r="S259" i="31"/>
  <c r="N143" i="38"/>
  <c r="AC61" i="42"/>
  <c r="AM1296" i="31"/>
  <c r="AH111" i="11"/>
  <c r="AI1084" i="31"/>
  <c r="AD107" i="46"/>
  <c r="AD37" i="40"/>
  <c r="AC48" i="40"/>
  <c r="AI468" i="31" s="1"/>
  <c r="U114" i="31"/>
  <c r="M57" i="52"/>
  <c r="P183" i="37"/>
  <c r="AC47" i="43"/>
  <c r="AI769" i="31" s="1"/>
  <c r="AD36" i="43"/>
  <c r="AE1098" i="31"/>
  <c r="Z117" i="46"/>
  <c r="AI1378" i="31"/>
  <c r="AD146" i="48"/>
  <c r="AG866" i="31"/>
  <c r="AB142" i="44"/>
  <c r="Z33" i="44"/>
  <c r="Y44" i="44"/>
  <c r="AE861" i="31" s="1"/>
  <c r="Y39" i="44"/>
  <c r="U1186" i="31"/>
  <c r="P109" i="47"/>
  <c r="Z88" i="35"/>
  <c r="AB36" i="48"/>
  <c r="AA47" i="48"/>
  <c r="AG1375" i="31" s="1"/>
  <c r="S671" i="31"/>
  <c r="N146" i="42"/>
  <c r="S821" i="31"/>
  <c r="N183" i="44"/>
  <c r="S1181" i="31"/>
  <c r="N104" i="47"/>
  <c r="AE35" i="45"/>
  <c r="AD46" i="45"/>
  <c r="AJ969" i="31" s="1"/>
  <c r="AI387" i="31"/>
  <c r="AD111" i="39"/>
  <c r="S391" i="31"/>
  <c r="N117" i="39"/>
  <c r="AK797" i="31"/>
  <c r="AF118" i="43"/>
  <c r="AJ1502" i="31"/>
  <c r="AE117" i="49"/>
  <c r="AI1470" i="31"/>
  <c r="AD141" i="49"/>
  <c r="AF561" i="31"/>
  <c r="AA141" i="41"/>
  <c r="AC27" i="46"/>
  <c r="AI1102" i="31" s="1"/>
  <c r="AD16" i="46"/>
  <c r="S1294" i="31"/>
  <c r="N114" i="11"/>
  <c r="AA54" i="46"/>
  <c r="Z64" i="46"/>
  <c r="AC27" i="47"/>
  <c r="AI1203" i="31" s="1"/>
  <c r="AD16" i="47"/>
  <c r="AI709" i="31"/>
  <c r="AD180" i="43"/>
  <c r="U171" i="31"/>
  <c r="P104" i="37"/>
  <c r="AA87" i="37"/>
  <c r="Z97" i="37"/>
  <c r="AF116" i="31" s="1"/>
  <c r="Z22" i="41"/>
  <c r="AF578" i="31" s="1"/>
  <c r="AA11" i="41"/>
  <c r="Z18" i="41"/>
  <c r="AA15" i="44"/>
  <c r="Z26" i="44"/>
  <c r="AF895" i="31" s="1"/>
  <c r="AC223" i="48"/>
  <c r="AB230" i="48"/>
  <c r="AB235" i="48"/>
  <c r="AG1167" i="31"/>
  <c r="AB141" i="47"/>
  <c r="AG798" i="31"/>
  <c r="AB116" i="43"/>
  <c r="S1379" i="31"/>
  <c r="N148" i="48"/>
  <c r="AC62" i="11"/>
  <c r="AB77" i="11"/>
  <c r="AH1254" i="31" s="1"/>
  <c r="AB85" i="45"/>
  <c r="AA95" i="45"/>
  <c r="AG919" i="31" s="1"/>
  <c r="AG1155" i="31"/>
  <c r="AB63" i="47"/>
  <c r="S65" i="31"/>
  <c r="N146" i="35"/>
  <c r="AC45" i="45"/>
  <c r="AI964" i="31" s="1"/>
  <c r="AD34" i="45"/>
  <c r="AE58" i="46"/>
  <c r="AJ1044" i="31"/>
  <c r="AC87" i="44"/>
  <c r="AB97" i="44"/>
  <c r="AH823" i="31" s="1"/>
  <c r="AB35" i="35"/>
  <c r="AA46" i="35"/>
  <c r="AG60" i="31" s="1"/>
  <c r="AA16" i="49"/>
  <c r="Z27" i="49"/>
  <c r="AF1506" i="31" s="1"/>
  <c r="AB54" i="40"/>
  <c r="P1330" i="31"/>
  <c r="Z37" i="44"/>
  <c r="Y48" i="44"/>
  <c r="AE872" i="31" s="1"/>
  <c r="AG1214" i="31"/>
  <c r="AB180" i="11"/>
  <c r="Z15" i="40"/>
  <c r="Y26" i="40"/>
  <c r="AE491" i="31" s="1"/>
  <c r="V57" i="31"/>
  <c r="Q143" i="35"/>
  <c r="AA61" i="46"/>
  <c r="AL1334" i="31"/>
  <c r="AG160" i="48"/>
  <c r="AF222" i="31"/>
  <c r="AA161" i="38"/>
  <c r="S493" i="31"/>
  <c r="N119" i="40"/>
  <c r="AM1472" i="31"/>
  <c r="AH142" i="49"/>
  <c r="S91" i="31"/>
  <c r="N116" i="35"/>
  <c r="H87" i="57"/>
  <c r="H96" i="57"/>
  <c r="H69" i="52"/>
  <c r="O119" i="31"/>
  <c r="F110" i="57"/>
  <c r="J5" i="37"/>
  <c r="K64" i="58"/>
  <c r="I80" i="57"/>
  <c r="L5" i="11"/>
  <c r="M75" i="58"/>
  <c r="Q1230" i="31"/>
  <c r="L7" i="48"/>
  <c r="M149" i="58"/>
  <c r="P522" i="31"/>
  <c r="Q1329" i="31"/>
  <c r="K189" i="48"/>
  <c r="K188" i="48"/>
  <c r="K6" i="41"/>
  <c r="L104" i="58"/>
  <c r="K17" i="60" s="1"/>
  <c r="H62" i="52"/>
  <c r="L105" i="58"/>
  <c r="K18" i="60" s="1"/>
  <c r="K6" i="42"/>
  <c r="M141" i="58"/>
  <c r="L7" i="42"/>
  <c r="K5" i="49"/>
  <c r="L76" i="58"/>
  <c r="Q622" i="31"/>
  <c r="K188" i="42"/>
  <c r="K190" i="42"/>
  <c r="K189" i="42"/>
  <c r="K6" i="37"/>
  <c r="L100" i="58"/>
  <c r="K13" i="60" s="1"/>
  <c r="P118" i="31"/>
  <c r="K6" i="45"/>
  <c r="L108" i="58"/>
  <c r="K21" i="60" s="1"/>
  <c r="P623" i="31"/>
  <c r="P1432" i="31"/>
  <c r="G34" i="52"/>
  <c r="P926" i="31"/>
  <c r="F71" i="52"/>
  <c r="K6" i="46"/>
  <c r="L109" i="58"/>
  <c r="K22" i="60" s="1"/>
  <c r="H9" i="52"/>
  <c r="H8" i="52"/>
  <c r="P1027" i="31"/>
  <c r="L5" i="38"/>
  <c r="M65" i="58"/>
  <c r="J191" i="37"/>
  <c r="K188" i="37"/>
  <c r="Q117" i="31"/>
  <c r="K189" i="37"/>
  <c r="Q220" i="31"/>
  <c r="L7" i="37"/>
  <c r="M136" i="58"/>
  <c r="M6" i="39"/>
  <c r="N102" i="58"/>
  <c r="M15" i="60" s="1"/>
  <c r="N6" i="43"/>
  <c r="O106" i="58"/>
  <c r="N19" i="60" s="1"/>
  <c r="R320" i="31"/>
  <c r="S724" i="31"/>
  <c r="K125" i="49"/>
  <c r="Q1433" i="31"/>
  <c r="K124" i="49"/>
  <c r="K123" i="49"/>
  <c r="K126" i="49"/>
  <c r="K124" i="43"/>
  <c r="K126" i="43"/>
  <c r="K125" i="43"/>
  <c r="K123" i="43"/>
  <c r="Q726" i="31"/>
  <c r="Q221" i="31"/>
  <c r="K125" i="38"/>
  <c r="K126" i="38"/>
  <c r="K124" i="38"/>
  <c r="K123" i="38"/>
  <c r="K7" i="35"/>
  <c r="L135" i="58"/>
  <c r="Q625" i="31"/>
  <c r="K123" i="42"/>
  <c r="K124" i="42"/>
  <c r="K126" i="42"/>
  <c r="K125" i="42"/>
  <c r="M6" i="38"/>
  <c r="N101" i="58"/>
  <c r="M14" i="60" s="1"/>
  <c r="K7" i="39"/>
  <c r="L138" i="58"/>
  <c r="K7" i="38"/>
  <c r="L137" i="58"/>
  <c r="J4" i="39"/>
  <c r="I77" i="57" s="1"/>
  <c r="K30" i="58"/>
  <c r="K188" i="45"/>
  <c r="K189" i="45"/>
  <c r="Q925" i="31"/>
  <c r="K190" i="45"/>
  <c r="M4" i="11"/>
  <c r="N39" i="58"/>
  <c r="G93" i="57"/>
  <c r="G107" i="57" s="1"/>
  <c r="G90" i="57"/>
  <c r="J5" i="35"/>
  <c r="K63" i="58"/>
  <c r="M6" i="35"/>
  <c r="N99" i="58"/>
  <c r="M12" i="60" s="1"/>
  <c r="G31" i="52"/>
  <c r="I194" i="47"/>
  <c r="L6" i="47"/>
  <c r="M110" i="58"/>
  <c r="L23" i="60" s="1"/>
  <c r="K4" i="48"/>
  <c r="L41" i="58"/>
  <c r="E35" i="52"/>
  <c r="L7" i="41"/>
  <c r="M140" i="58"/>
  <c r="L6" i="49"/>
  <c r="M112" i="58"/>
  <c r="L25" i="60" s="1"/>
  <c r="H16" i="52"/>
  <c r="Q1229" i="31"/>
  <c r="F27" i="52"/>
  <c r="H194" i="43"/>
  <c r="I79" i="57"/>
  <c r="I86" i="57" s="1"/>
  <c r="P16" i="31"/>
  <c r="J189" i="35"/>
  <c r="J188" i="35"/>
  <c r="L6" i="44"/>
  <c r="M107" i="58"/>
  <c r="L20" i="60" s="1"/>
  <c r="I14" i="52"/>
  <c r="K127" i="11"/>
  <c r="R219" i="31"/>
  <c r="J188" i="39"/>
  <c r="P319" i="31"/>
  <c r="J190" i="39"/>
  <c r="J189" i="39"/>
  <c r="J188" i="38"/>
  <c r="P218" i="31"/>
  <c r="J189" i="38"/>
  <c r="D124" i="57"/>
  <c r="D20" i="57" s="1"/>
  <c r="G15" i="52"/>
  <c r="I123" i="39"/>
  <c r="I194" i="39" s="1"/>
  <c r="I125" i="39"/>
  <c r="I126" i="39"/>
  <c r="O322" i="31"/>
  <c r="I124" i="39"/>
  <c r="I156" i="39"/>
  <c r="G23" i="52"/>
  <c r="L125" i="11"/>
  <c r="L126" i="11"/>
  <c r="L123" i="11"/>
  <c r="R1231" i="31"/>
  <c r="L124" i="11"/>
  <c r="G97" i="57"/>
  <c r="H76" i="57"/>
  <c r="I153" i="35"/>
  <c r="I154" i="35"/>
  <c r="I196" i="35" s="1"/>
  <c r="I208" i="35" s="1"/>
  <c r="O97" i="31" s="1"/>
  <c r="O18" i="31"/>
  <c r="I152" i="35"/>
  <c r="I155" i="35"/>
  <c r="R17" i="31"/>
  <c r="Q1128" i="31"/>
  <c r="J123" i="48"/>
  <c r="J124" i="48"/>
  <c r="P1332" i="31"/>
  <c r="J126" i="48"/>
  <c r="J125" i="48"/>
  <c r="K4" i="46"/>
  <c r="L37" i="58"/>
  <c r="G202" i="35"/>
  <c r="K188" i="41"/>
  <c r="Q521" i="31"/>
  <c r="K189" i="41"/>
  <c r="K190" i="41"/>
  <c r="K4" i="35"/>
  <c r="L27" i="58"/>
  <c r="Q1431" i="31"/>
  <c r="L7" i="40"/>
  <c r="M139" i="58"/>
  <c r="H86" i="57"/>
  <c r="H95" i="57"/>
  <c r="H92" i="57"/>
  <c r="I191" i="38"/>
  <c r="J68" i="52"/>
  <c r="L191" i="11"/>
  <c r="H127" i="39"/>
  <c r="F5" i="52"/>
  <c r="F17" i="52" s="1"/>
  <c r="Q825" i="31"/>
  <c r="J5" i="43"/>
  <c r="K70" i="58"/>
  <c r="F20" i="52"/>
  <c r="H194" i="35"/>
  <c r="H156" i="35"/>
  <c r="I194" i="46"/>
  <c r="G30" i="52"/>
  <c r="M5" i="48"/>
  <c r="N77" i="58"/>
  <c r="N7" i="11"/>
  <c r="O147" i="58"/>
  <c r="H61" i="52"/>
  <c r="G2" i="52"/>
  <c r="I127" i="35"/>
  <c r="G99" i="57"/>
  <c r="P1029" i="31"/>
  <c r="J124" i="46"/>
  <c r="J126" i="46"/>
  <c r="J125" i="46"/>
  <c r="J123" i="46"/>
  <c r="H60" i="52"/>
  <c r="K5" i="39"/>
  <c r="L66" i="58"/>
  <c r="J126" i="35"/>
  <c r="J124" i="35"/>
  <c r="J125" i="35"/>
  <c r="P19" i="31"/>
  <c r="J123" i="35"/>
  <c r="K5" i="47"/>
  <c r="L74" i="58"/>
  <c r="K4" i="37"/>
  <c r="L28" i="58"/>
  <c r="J127" i="38"/>
  <c r="H4" i="52"/>
  <c r="K189" i="40"/>
  <c r="K188" i="40"/>
  <c r="K190" i="40"/>
  <c r="Q420" i="31"/>
  <c r="I191" i="39"/>
  <c r="G59" i="52"/>
  <c r="L4" i="49"/>
  <c r="M40" i="58"/>
  <c r="L4" i="43"/>
  <c r="M34" i="58"/>
  <c r="L4" i="38"/>
  <c r="M29" i="58"/>
  <c r="H65" i="52"/>
  <c r="L4" i="42"/>
  <c r="M33" i="58"/>
  <c r="H194" i="39"/>
  <c r="I153" i="43"/>
  <c r="I154" i="43"/>
  <c r="O725" i="31"/>
  <c r="I152" i="43"/>
  <c r="I155" i="43"/>
  <c r="I197" i="43" s="1"/>
  <c r="I209" i="43" s="1"/>
  <c r="O803" i="31" s="1"/>
  <c r="G139" i="57"/>
  <c r="G141" i="57" s="1"/>
  <c r="G101" i="57"/>
  <c r="G109" i="57" s="1"/>
  <c r="G83" i="57"/>
  <c r="G12" i="52"/>
  <c r="R1331" i="31"/>
  <c r="M188" i="11"/>
  <c r="M190" i="11"/>
  <c r="M189" i="11"/>
  <c r="S1228" i="31"/>
  <c r="L7" i="45"/>
  <c r="M144" i="58"/>
  <c r="H77" i="57"/>
  <c r="G102" i="57"/>
  <c r="G108" i="57" s="1"/>
  <c r="G3" i="52"/>
  <c r="I127" i="37"/>
  <c r="P321" i="31"/>
  <c r="P1129" i="31"/>
  <c r="J126" i="37"/>
  <c r="J124" i="37"/>
  <c r="P120" i="31"/>
  <c r="J123" i="37"/>
  <c r="J125" i="37"/>
  <c r="F104" i="57"/>
  <c r="F105" i="57" s="1"/>
  <c r="L6" i="11"/>
  <c r="M111" i="58"/>
  <c r="L24" i="60" s="1"/>
  <c r="G56" i="52"/>
  <c r="I191" i="35"/>
  <c r="H206" i="39" l="1"/>
  <c r="H270" i="39"/>
  <c r="I270" i="39"/>
  <c r="I206" i="39"/>
  <c r="I270" i="40"/>
  <c r="I206" i="40"/>
  <c r="H207" i="35"/>
  <c r="H270" i="35"/>
  <c r="H206" i="35"/>
  <c r="H270" i="43"/>
  <c r="H207" i="43" s="1"/>
  <c r="H206" i="43"/>
  <c r="H270" i="41"/>
  <c r="H207" i="41" s="1"/>
  <c r="H206" i="41"/>
  <c r="I270" i="46"/>
  <c r="I207" i="46" s="1"/>
  <c r="I206" i="46"/>
  <c r="I270" i="47"/>
  <c r="I207" i="47" s="1"/>
  <c r="I206" i="47"/>
  <c r="M205" i="11"/>
  <c r="I270" i="44"/>
  <c r="I206" i="44"/>
  <c r="E120" i="57"/>
  <c r="E124" i="57" s="1"/>
  <c r="E20" i="57" s="1"/>
  <c r="D125" i="57"/>
  <c r="D23" i="57" s="1"/>
  <c r="D126" i="57"/>
  <c r="D26" i="57" s="1"/>
  <c r="L72" i="58"/>
  <c r="K5" i="45"/>
  <c r="Q927" i="31" s="1"/>
  <c r="I196" i="41"/>
  <c r="I208" i="41" s="1"/>
  <c r="O602" i="31" s="1"/>
  <c r="O135" i="48"/>
  <c r="O138" i="48"/>
  <c r="O137" i="48"/>
  <c r="L7" i="47"/>
  <c r="M146" i="58"/>
  <c r="Q1127" i="31"/>
  <c r="K189" i="47"/>
  <c r="K188" i="47"/>
  <c r="H67" i="52"/>
  <c r="K75" i="37"/>
  <c r="Q139" i="31" s="1"/>
  <c r="M31" i="58"/>
  <c r="L4" i="40"/>
  <c r="H6" i="52"/>
  <c r="K123" i="40"/>
  <c r="K125" i="40"/>
  <c r="K126" i="40"/>
  <c r="Q423" i="31"/>
  <c r="K124" i="40"/>
  <c r="M805" i="31"/>
  <c r="L5" i="46"/>
  <c r="M73" i="58"/>
  <c r="Q1028" i="31"/>
  <c r="K69" i="47"/>
  <c r="Q1135" i="31" s="1"/>
  <c r="I197" i="41"/>
  <c r="I209" i="41" s="1"/>
  <c r="O601" i="31" s="1"/>
  <c r="K68" i="35"/>
  <c r="Q22" i="31" s="1"/>
  <c r="I196" i="43"/>
  <c r="I208" i="43" s="1"/>
  <c r="O804" i="31" s="1"/>
  <c r="K74" i="11"/>
  <c r="Q1248" i="31" s="1"/>
  <c r="K74" i="49"/>
  <c r="Q1450" i="31" s="1"/>
  <c r="K74" i="38"/>
  <c r="Q238" i="31" s="1"/>
  <c r="K72" i="46"/>
  <c r="Q1042" i="31" s="1"/>
  <c r="K76" i="47"/>
  <c r="Q1151" i="31" s="1"/>
  <c r="K75" i="45"/>
  <c r="Q947" i="31" s="1"/>
  <c r="K76" i="42"/>
  <c r="Q646" i="31" s="1"/>
  <c r="K68" i="43"/>
  <c r="Q729" i="31" s="1"/>
  <c r="K72" i="48"/>
  <c r="Q1345" i="31" s="1"/>
  <c r="K75" i="48"/>
  <c r="Q1351" i="31" s="1"/>
  <c r="K69" i="49"/>
  <c r="Q1438" i="31" s="1"/>
  <c r="K72" i="39"/>
  <c r="Q335" i="31" s="1"/>
  <c r="H70" i="52"/>
  <c r="K72" i="40"/>
  <c r="Q436" i="31" s="1"/>
  <c r="K69" i="38"/>
  <c r="Q226" i="31" s="1"/>
  <c r="K69" i="39"/>
  <c r="K76" i="44"/>
  <c r="Q848" i="31" s="1"/>
  <c r="K75" i="44"/>
  <c r="Q846" i="31" s="1"/>
  <c r="K71" i="43"/>
  <c r="Q736" i="31" s="1"/>
  <c r="K72" i="49"/>
  <c r="Q1446" i="31" s="1"/>
  <c r="K72" i="35"/>
  <c r="Q32" i="31" s="1"/>
  <c r="K75" i="49"/>
  <c r="Q1452" i="31" s="1"/>
  <c r="K71" i="46"/>
  <c r="Q1039" i="31" s="1"/>
  <c r="K72" i="41"/>
  <c r="Q537" i="31" s="1"/>
  <c r="K71" i="39"/>
  <c r="Q332" i="31" s="1"/>
  <c r="K69" i="40"/>
  <c r="Q428" i="31" s="1"/>
  <c r="K69" i="43"/>
  <c r="Q731" i="31" s="1"/>
  <c r="K189" i="49"/>
  <c r="K190" i="49"/>
  <c r="Q1430" i="31"/>
  <c r="K188" i="49"/>
  <c r="L7" i="49"/>
  <c r="M148" i="58"/>
  <c r="J174" i="42"/>
  <c r="I98" i="57"/>
  <c r="G43" i="52"/>
  <c r="I195" i="39"/>
  <c r="I207" i="39" s="1"/>
  <c r="I197" i="39"/>
  <c r="I209" i="39" s="1"/>
  <c r="O399" i="31" s="1"/>
  <c r="K70" i="49"/>
  <c r="Q1440" i="31" s="1"/>
  <c r="K76" i="39"/>
  <c r="Q343" i="31" s="1"/>
  <c r="K70" i="46"/>
  <c r="Q1036" i="31" s="1"/>
  <c r="K76" i="37"/>
  <c r="Q141" i="31" s="1"/>
  <c r="K74" i="46"/>
  <c r="Q1046" i="31" s="1"/>
  <c r="K68" i="37"/>
  <c r="Q123" i="31" s="1"/>
  <c r="K68" i="11"/>
  <c r="K70" i="38"/>
  <c r="Q228" i="31" s="1"/>
  <c r="K76" i="48"/>
  <c r="Q1353" i="31" s="1"/>
  <c r="K76" i="41"/>
  <c r="Q545" i="31" s="1"/>
  <c r="K70" i="44"/>
  <c r="Q834" i="31" s="1"/>
  <c r="K69" i="42"/>
  <c r="Q630" i="31" s="1"/>
  <c r="K71" i="45"/>
  <c r="Q938" i="31" s="1"/>
  <c r="K75" i="47"/>
  <c r="Q1149" i="31" s="1"/>
  <c r="K76" i="11"/>
  <c r="Q1252" i="31" s="1"/>
  <c r="K69" i="46"/>
  <c r="Q1034" i="31" s="1"/>
  <c r="K74" i="42"/>
  <c r="Q642" i="31" s="1"/>
  <c r="K71" i="38"/>
  <c r="Q231" i="31" s="1"/>
  <c r="K76" i="45"/>
  <c r="Q949" i="31" s="1"/>
  <c r="K70" i="45"/>
  <c r="Q935" i="31" s="1"/>
  <c r="K75" i="40"/>
  <c r="Q442" i="31" s="1"/>
  <c r="K74" i="37"/>
  <c r="Q137" i="31" s="1"/>
  <c r="K69" i="44"/>
  <c r="Q832" i="31" s="1"/>
  <c r="K74" i="45"/>
  <c r="Q945" i="31" s="1"/>
  <c r="K68" i="39"/>
  <c r="K71" i="35"/>
  <c r="Q29" i="31" s="1"/>
  <c r="K74" i="41"/>
  <c r="Q541" i="31" s="1"/>
  <c r="K68" i="48"/>
  <c r="Q1335" i="31" s="1"/>
  <c r="K69" i="45"/>
  <c r="Q933" i="31" s="1"/>
  <c r="K75" i="42"/>
  <c r="Q644" i="31" s="1"/>
  <c r="K72" i="38"/>
  <c r="Q234" i="31" s="1"/>
  <c r="K70" i="11"/>
  <c r="Q1238" i="31" s="1"/>
  <c r="K72" i="45"/>
  <c r="Q941" i="31" s="1"/>
  <c r="K76" i="43"/>
  <c r="Q747" i="31" s="1"/>
  <c r="K72" i="37"/>
  <c r="Q133" i="31" s="1"/>
  <c r="K74" i="48"/>
  <c r="Q1349" i="31" s="1"/>
  <c r="K70" i="47"/>
  <c r="Q1137" i="31" s="1"/>
  <c r="K68" i="38"/>
  <c r="Q224" i="31" s="1"/>
  <c r="K69" i="37"/>
  <c r="Q125" i="31" s="1"/>
  <c r="K70" i="42"/>
  <c r="Q632" i="31" s="1"/>
  <c r="K75" i="11"/>
  <c r="Q1250" i="31" s="1"/>
  <c r="K72" i="47"/>
  <c r="Q1143" i="31" s="1"/>
  <c r="K75" i="41"/>
  <c r="Q543" i="31" s="1"/>
  <c r="F132" i="57"/>
  <c r="F112" i="57"/>
  <c r="F117" i="57" s="1"/>
  <c r="K76" i="49"/>
  <c r="Q1454" i="31" s="1"/>
  <c r="K72" i="42"/>
  <c r="Q638" i="31" s="1"/>
  <c r="K72" i="11"/>
  <c r="Q1244" i="31" s="1"/>
  <c r="K69" i="41"/>
  <c r="Q529" i="31" s="1"/>
  <c r="K69" i="11"/>
  <c r="Q1236" i="31" s="1"/>
  <c r="K71" i="42"/>
  <c r="Q635" i="31" s="1"/>
  <c r="K68" i="42"/>
  <c r="Q628" i="31" s="1"/>
  <c r="K76" i="46"/>
  <c r="Q1050" i="31" s="1"/>
  <c r="K72" i="43"/>
  <c r="Q739" i="31" s="1"/>
  <c r="K71" i="11"/>
  <c r="Q1241" i="31" s="1"/>
  <c r="K70" i="43"/>
  <c r="Q733" i="31" s="1"/>
  <c r="K69" i="48"/>
  <c r="Q1337" i="31" s="1"/>
  <c r="K69" i="35"/>
  <c r="Q24" i="31" s="1"/>
  <c r="K74" i="35"/>
  <c r="Q36" i="31" s="1"/>
  <c r="K70" i="41"/>
  <c r="Q531" i="31" s="1"/>
  <c r="F134" i="57"/>
  <c r="K68" i="47"/>
  <c r="Q1133" i="31" s="1"/>
  <c r="K75" i="46"/>
  <c r="Q1048" i="31" s="1"/>
  <c r="K71" i="40"/>
  <c r="Q433" i="31" s="1"/>
  <c r="K70" i="37"/>
  <c r="Q127" i="31" s="1"/>
  <c r="K68" i="46"/>
  <c r="Q1032" i="31" s="1"/>
  <c r="K68" i="44"/>
  <c r="K76" i="40"/>
  <c r="Q444" i="31" s="1"/>
  <c r="K76" i="35"/>
  <c r="Q40" i="31" s="1"/>
  <c r="K74" i="44"/>
  <c r="Q844" i="31" s="1"/>
  <c r="K72" i="44"/>
  <c r="Q840" i="31" s="1"/>
  <c r="K68" i="41"/>
  <c r="Q527" i="31" s="1"/>
  <c r="K71" i="47"/>
  <c r="Q1140" i="31" s="1"/>
  <c r="K74" i="39"/>
  <c r="Q339" i="31" s="1"/>
  <c r="K71" i="48"/>
  <c r="Q1342" i="31" s="1"/>
  <c r="K71" i="44"/>
  <c r="Q837" i="31" s="1"/>
  <c r="K75" i="39"/>
  <c r="Q341" i="31" s="1"/>
  <c r="K75" i="35"/>
  <c r="Q38" i="31" s="1"/>
  <c r="K70" i="48"/>
  <c r="Q1339" i="31" s="1"/>
  <c r="K68" i="45"/>
  <c r="Q931" i="31" s="1"/>
  <c r="K70" i="40"/>
  <c r="Q430" i="31" s="1"/>
  <c r="K76" i="38"/>
  <c r="Q242" i="31" s="1"/>
  <c r="K68" i="49"/>
  <c r="Q1436" i="31" s="1"/>
  <c r="K74" i="43"/>
  <c r="Q743" i="31" s="1"/>
  <c r="K71" i="41"/>
  <c r="Q534" i="31" s="1"/>
  <c r="K71" i="37"/>
  <c r="Q130" i="31" s="1"/>
  <c r="K68" i="40"/>
  <c r="Q426" i="31" s="1"/>
  <c r="K71" i="49"/>
  <c r="Q1443" i="31" s="1"/>
  <c r="K74" i="47"/>
  <c r="Q1147" i="31" s="1"/>
  <c r="K70" i="35"/>
  <c r="Q26" i="31" s="1"/>
  <c r="G48" i="52"/>
  <c r="E125" i="57"/>
  <c r="E23" i="57" s="1"/>
  <c r="E126" i="57"/>
  <c r="E26" i="57" s="1"/>
  <c r="I197" i="35"/>
  <c r="I209" i="35" s="1"/>
  <c r="O96" i="31" s="1"/>
  <c r="G47" i="52"/>
  <c r="G51" i="52"/>
  <c r="J174" i="37"/>
  <c r="I195" i="41"/>
  <c r="I195" i="43"/>
  <c r="I195" i="35"/>
  <c r="J174" i="46"/>
  <c r="K75" i="43"/>
  <c r="Q745" i="31" s="1"/>
  <c r="K75" i="38"/>
  <c r="Q240" i="31" s="1"/>
  <c r="K74" i="40"/>
  <c r="Q440" i="31" s="1"/>
  <c r="N401" i="31"/>
  <c r="M906" i="31"/>
  <c r="I96" i="57"/>
  <c r="M1512" i="31"/>
  <c r="J174" i="45"/>
  <c r="N906" i="31"/>
  <c r="I196" i="39"/>
  <c r="I208" i="39" s="1"/>
  <c r="O400" i="31" s="1"/>
  <c r="J173" i="48"/>
  <c r="J173" i="46"/>
  <c r="J173" i="41"/>
  <c r="I175" i="37"/>
  <c r="J174" i="41"/>
  <c r="G44" i="52"/>
  <c r="J172" i="37"/>
  <c r="F53" i="52"/>
  <c r="J172" i="42"/>
  <c r="E53" i="52"/>
  <c r="V65" i="30" s="1"/>
  <c r="V73" i="30" s="1"/>
  <c r="V125" i="30" s="1"/>
  <c r="V120" i="30" s="1"/>
  <c r="G52" i="52"/>
  <c r="J172" i="41"/>
  <c r="J173" i="45"/>
  <c r="I195" i="42"/>
  <c r="I207" i="42" s="1"/>
  <c r="J172" i="46"/>
  <c r="J174" i="48"/>
  <c r="J173" i="42"/>
  <c r="G45" i="52"/>
  <c r="G46" i="52"/>
  <c r="I91" i="57"/>
  <c r="P731" i="31"/>
  <c r="J172" i="43"/>
  <c r="N36" i="58"/>
  <c r="M4" i="45"/>
  <c r="I87" i="57"/>
  <c r="J340" i="7"/>
  <c r="J417" i="7"/>
  <c r="J444" i="7"/>
  <c r="J79" i="7"/>
  <c r="J311" i="7"/>
  <c r="J209" i="7"/>
  <c r="J181" i="7"/>
  <c r="J131" i="7"/>
  <c r="J366" i="7"/>
  <c r="J105" i="7"/>
  <c r="J314" i="7"/>
  <c r="J363" i="7"/>
  <c r="J339" i="7"/>
  <c r="J158" i="7"/>
  <c r="J285" i="7"/>
  <c r="J155" i="7"/>
  <c r="J288" i="7"/>
  <c r="P1234" i="31"/>
  <c r="J259" i="7"/>
  <c r="J129" i="7"/>
  <c r="J183" i="7"/>
  <c r="J80" i="7"/>
  <c r="J233" i="7"/>
  <c r="J418" i="7"/>
  <c r="J184" i="7"/>
  <c r="J337" i="7"/>
  <c r="J210" i="7"/>
  <c r="J415" i="7"/>
  <c r="J441" i="7"/>
  <c r="J106" i="7"/>
  <c r="J365" i="7"/>
  <c r="J132" i="7"/>
  <c r="J207" i="7"/>
  <c r="J157" i="7"/>
  <c r="J287" i="7"/>
  <c r="J236" i="7"/>
  <c r="J313" i="7"/>
  <c r="J261" i="7"/>
  <c r="J262" i="7"/>
  <c r="J235" i="7"/>
  <c r="J77" i="7"/>
  <c r="J443" i="7"/>
  <c r="J103" i="7"/>
  <c r="J173" i="11"/>
  <c r="P325" i="31"/>
  <c r="J173" i="39"/>
  <c r="L123" i="45"/>
  <c r="L125" i="45"/>
  <c r="R928" i="31"/>
  <c r="L126" i="45"/>
  <c r="L124" i="45"/>
  <c r="P1436" i="31"/>
  <c r="J173" i="49"/>
  <c r="P426" i="31"/>
  <c r="J173" i="40"/>
  <c r="P1438" i="31"/>
  <c r="J172" i="49"/>
  <c r="J174" i="49"/>
  <c r="P1135" i="31"/>
  <c r="J174" i="47"/>
  <c r="J172" i="47"/>
  <c r="P327" i="31"/>
  <c r="J172" i="39"/>
  <c r="J174" i="39"/>
  <c r="I175" i="38"/>
  <c r="U122" i="30"/>
  <c r="U118" i="30"/>
  <c r="U119" i="30"/>
  <c r="U117" i="30"/>
  <c r="U121" i="30"/>
  <c r="U120" i="30"/>
  <c r="U123" i="30"/>
  <c r="U124" i="30"/>
  <c r="J172" i="45"/>
  <c r="J172" i="48"/>
  <c r="G133" i="57"/>
  <c r="G37" i="57" s="1"/>
  <c r="G134" i="57"/>
  <c r="G132" i="57"/>
  <c r="I195" i="40"/>
  <c r="I207" i="40" s="1"/>
  <c r="G42" i="52"/>
  <c r="P226" i="31"/>
  <c r="J172" i="38"/>
  <c r="I448" i="7"/>
  <c r="I195" i="49"/>
  <c r="I207" i="49" s="1"/>
  <c r="I175" i="39"/>
  <c r="G41" i="52"/>
  <c r="P1133" i="31"/>
  <c r="J173" i="47"/>
  <c r="P428" i="31"/>
  <c r="J172" i="40"/>
  <c r="Q327" i="31"/>
  <c r="K27" i="60"/>
  <c r="K32" i="60" s="1"/>
  <c r="P832" i="31"/>
  <c r="J172" i="44"/>
  <c r="J174" i="44"/>
  <c r="I195" i="11"/>
  <c r="I202" i="11" s="1"/>
  <c r="I175" i="11"/>
  <c r="G50" i="52"/>
  <c r="I449" i="7"/>
  <c r="E135" i="57"/>
  <c r="E36" i="57" s="1"/>
  <c r="E33" i="57" s="1"/>
  <c r="P830" i="31"/>
  <c r="J173" i="44"/>
  <c r="P1236" i="31"/>
  <c r="J416" i="7"/>
  <c r="J104" i="7"/>
  <c r="J338" i="7"/>
  <c r="J260" i="7"/>
  <c r="J312" i="7"/>
  <c r="J208" i="7"/>
  <c r="J442" i="7"/>
  <c r="J286" i="7"/>
  <c r="J234" i="7"/>
  <c r="J364" i="7"/>
  <c r="J130" i="7"/>
  <c r="J182" i="7"/>
  <c r="J156" i="7"/>
  <c r="J78" i="7"/>
  <c r="J174" i="11"/>
  <c r="J172" i="11"/>
  <c r="P729" i="31"/>
  <c r="J173" i="43"/>
  <c r="P24" i="31"/>
  <c r="J172" i="35"/>
  <c r="I447" i="7"/>
  <c r="I11" i="52"/>
  <c r="G38" i="52"/>
  <c r="I175" i="35"/>
  <c r="H64" i="52"/>
  <c r="I195" i="44"/>
  <c r="I207" i="44" s="1"/>
  <c r="P224" i="31"/>
  <c r="J174" i="38"/>
  <c r="P22" i="31"/>
  <c r="J174" i="35"/>
  <c r="G49" i="52"/>
  <c r="I450" i="7"/>
  <c r="Q31" i="60"/>
  <c r="H63" i="52"/>
  <c r="G25" i="52"/>
  <c r="I194" i="41"/>
  <c r="M143" i="58"/>
  <c r="L7" i="44"/>
  <c r="K5" i="41"/>
  <c r="L68" i="58"/>
  <c r="H10" i="52"/>
  <c r="P523" i="31"/>
  <c r="K188" i="44"/>
  <c r="K190" i="44"/>
  <c r="K189" i="44"/>
  <c r="Q824" i="31"/>
  <c r="L7" i="43"/>
  <c r="M142" i="58"/>
  <c r="K123" i="44"/>
  <c r="K125" i="44"/>
  <c r="K124" i="44"/>
  <c r="Q827" i="31"/>
  <c r="K126" i="44"/>
  <c r="K188" i="43"/>
  <c r="K190" i="43"/>
  <c r="Q723" i="31"/>
  <c r="K189" i="43"/>
  <c r="I7" i="52"/>
  <c r="Q422" i="31"/>
  <c r="L4" i="44"/>
  <c r="M35" i="58"/>
  <c r="M67" i="58"/>
  <c r="L5" i="40"/>
  <c r="Q624" i="31"/>
  <c r="M4" i="41"/>
  <c r="N32" i="58"/>
  <c r="L5" i="42"/>
  <c r="M69" i="58"/>
  <c r="L126" i="41"/>
  <c r="L125" i="41"/>
  <c r="L124" i="41"/>
  <c r="L123" i="41"/>
  <c r="R524" i="31"/>
  <c r="I69" i="52"/>
  <c r="M38" i="58"/>
  <c r="L4" i="47"/>
  <c r="K124" i="47"/>
  <c r="K126" i="47"/>
  <c r="K123" i="47"/>
  <c r="Q1130" i="31"/>
  <c r="K125" i="47"/>
  <c r="H13" i="52"/>
  <c r="AB61" i="46"/>
  <c r="AA15" i="40"/>
  <c r="Z26" i="40"/>
  <c r="AF491" i="31" s="1"/>
  <c r="Z48" i="44"/>
  <c r="AF872" i="31" s="1"/>
  <c r="AA37" i="44"/>
  <c r="AB16" i="49"/>
  <c r="AA27" i="49"/>
  <c r="AG1506" i="31" s="1"/>
  <c r="AD87" i="44"/>
  <c r="AC97" i="44"/>
  <c r="AI823" i="31" s="1"/>
  <c r="AC77" i="11"/>
  <c r="AI1254" i="31" s="1"/>
  <c r="AD62" i="11"/>
  <c r="AB87" i="37"/>
  <c r="AA97" i="37"/>
  <c r="AG116" i="31" s="1"/>
  <c r="AD27" i="46"/>
  <c r="AJ1102" i="31" s="1"/>
  <c r="AE16" i="46"/>
  <c r="AJ1470" i="31"/>
  <c r="AE141" i="49"/>
  <c r="AL797" i="31"/>
  <c r="AG118" i="43"/>
  <c r="AJ387" i="31"/>
  <c r="AE111" i="39"/>
  <c r="T1181" i="31"/>
  <c r="O104" i="47"/>
  <c r="AH866" i="31"/>
  <c r="AC142" i="44"/>
  <c r="AF1098" i="31"/>
  <c r="AA117" i="46"/>
  <c r="V114" i="31"/>
  <c r="N57" i="52"/>
  <c r="Q183" i="37"/>
  <c r="AE37" i="40"/>
  <c r="AD48" i="40"/>
  <c r="AJ468" i="31" s="1"/>
  <c r="AI1460" i="31"/>
  <c r="AD132" i="49"/>
  <c r="AJ1031" i="31"/>
  <c r="AE160" i="46"/>
  <c r="W1078" i="31"/>
  <c r="R145" i="46"/>
  <c r="AH1239" i="31"/>
  <c r="AH1242" i="31"/>
  <c r="AC164" i="11"/>
  <c r="AC17" i="38"/>
  <c r="AB28" i="38"/>
  <c r="AH296" i="31" s="1"/>
  <c r="AD62" i="44"/>
  <c r="AI850" i="31"/>
  <c r="AA225" i="47"/>
  <c r="Z237" i="47"/>
  <c r="T838" i="31"/>
  <c r="T835" i="31"/>
  <c r="O164" i="44"/>
  <c r="AJ892" i="31"/>
  <c r="AE111" i="44"/>
  <c r="AB56" i="42"/>
  <c r="AA64" i="42"/>
  <c r="AI249" i="31"/>
  <c r="AD131" i="38"/>
  <c r="AG880" i="31"/>
  <c r="AB102" i="44"/>
  <c r="AF13" i="43"/>
  <c r="AE24" i="43"/>
  <c r="AK787" i="31" s="1"/>
  <c r="AH765" i="31"/>
  <c r="AC142" i="43"/>
  <c r="AB22" i="42"/>
  <c r="AH679" i="31" s="1"/>
  <c r="AC11" i="42"/>
  <c r="AG1187" i="31"/>
  <c r="AB108" i="47"/>
  <c r="AH1381" i="31"/>
  <c r="AC145" i="48"/>
  <c r="V1257" i="31"/>
  <c r="Q133" i="11"/>
  <c r="AL1302" i="31"/>
  <c r="AG118" i="11"/>
  <c r="R421" i="31"/>
  <c r="AH1199" i="31"/>
  <c r="AC117" i="47"/>
  <c r="AH1491" i="31"/>
  <c r="AC106" i="49"/>
  <c r="AH1000" i="31"/>
  <c r="AC116" i="45"/>
  <c r="AB94" i="41"/>
  <c r="AH513" i="31" s="1"/>
  <c r="AC84" i="41"/>
  <c r="AB88" i="41"/>
  <c r="AJ20" i="31"/>
  <c r="AE161" i="35"/>
  <c r="AD49" i="38"/>
  <c r="AJ271" i="31" s="1"/>
  <c r="AE38" i="38"/>
  <c r="AM1232" i="31"/>
  <c r="AH161" i="11"/>
  <c r="T1284" i="31"/>
  <c r="O102" i="11"/>
  <c r="AI1359" i="31"/>
  <c r="AD132" i="48"/>
  <c r="AF1055" i="31"/>
  <c r="AA133" i="46"/>
  <c r="AJ1075" i="31"/>
  <c r="AE146" i="46"/>
  <c r="AJ1485" i="31"/>
  <c r="AE103" i="49"/>
  <c r="T147" i="31"/>
  <c r="O132" i="37"/>
  <c r="T1194" i="31"/>
  <c r="O113" i="47"/>
  <c r="AJ384" i="31"/>
  <c r="AE112" i="39"/>
  <c r="AH88" i="31"/>
  <c r="AC117" i="35"/>
  <c r="T81" i="31"/>
  <c r="O112" i="35"/>
  <c r="AG190" i="31"/>
  <c r="AB119" i="37"/>
  <c r="AD16" i="38"/>
  <c r="AC27" i="38"/>
  <c r="AI294" i="31" s="1"/>
  <c r="AK435" i="31"/>
  <c r="AK432" i="31"/>
  <c r="AF163" i="40"/>
  <c r="AA27" i="41"/>
  <c r="AG597" i="31" s="1"/>
  <c r="AB16" i="41"/>
  <c r="AI1081" i="31"/>
  <c r="AD103" i="46"/>
  <c r="T697" i="31"/>
  <c r="O116" i="42"/>
  <c r="T882" i="31"/>
  <c r="AI1288" i="31"/>
  <c r="AD108" i="11"/>
  <c r="Q1330" i="31"/>
  <c r="AK593" i="31"/>
  <c r="AF117" i="41"/>
  <c r="AJ487" i="31"/>
  <c r="AE113" i="40"/>
  <c r="AA54" i="35"/>
  <c r="Z64" i="35"/>
  <c r="AC222" i="47"/>
  <c r="AB234" i="47"/>
  <c r="T146" i="31"/>
  <c r="O133" i="37"/>
  <c r="AL1497" i="31"/>
  <c r="AG113" i="49"/>
  <c r="T1300" i="31"/>
  <c r="O117" i="11"/>
  <c r="AG873" i="31"/>
  <c r="AB146" i="44"/>
  <c r="T777" i="31"/>
  <c r="O104" i="43"/>
  <c r="T379" i="31"/>
  <c r="O108" i="39"/>
  <c r="AC59" i="35"/>
  <c r="AH1056" i="31"/>
  <c r="AC132" i="46"/>
  <c r="AG1185" i="31"/>
  <c r="AB107" i="47"/>
  <c r="AJ829" i="31"/>
  <c r="AE160" i="44"/>
  <c r="AB87" i="48"/>
  <c r="AA97" i="48"/>
  <c r="AG1328" i="31" s="1"/>
  <c r="AI1177" i="31"/>
  <c r="AD148" i="47"/>
  <c r="AI34" i="31"/>
  <c r="AD58" i="35"/>
  <c r="AD24" i="37"/>
  <c r="AJ181" i="31" s="1"/>
  <c r="AE13" i="37"/>
  <c r="T1280" i="31"/>
  <c r="O145" i="11"/>
  <c r="AE26" i="35"/>
  <c r="AK87" i="31" s="1"/>
  <c r="AF15" i="35"/>
  <c r="AB13" i="45"/>
  <c r="AA24" i="45"/>
  <c r="AG989" i="31" s="1"/>
  <c r="AB14" i="42"/>
  <c r="AA25" i="42"/>
  <c r="AG691" i="31" s="1"/>
  <c r="AC59" i="47"/>
  <c r="AA15" i="45"/>
  <c r="Z26" i="45"/>
  <c r="AF996" i="31" s="1"/>
  <c r="AB96" i="49"/>
  <c r="AH1426" i="31" s="1"/>
  <c r="AC86" i="49"/>
  <c r="AA87" i="45"/>
  <c r="Z97" i="45"/>
  <c r="AF924" i="31" s="1"/>
  <c r="Z88" i="45"/>
  <c r="AC55" i="40"/>
  <c r="AB13" i="41"/>
  <c r="AA24" i="41"/>
  <c r="AG585" i="31" s="1"/>
  <c r="W67" i="31"/>
  <c r="R147" i="35"/>
  <c r="AH1283" i="31"/>
  <c r="AC103" i="11"/>
  <c r="AH1461" i="31"/>
  <c r="AC131" i="49"/>
  <c r="T1490" i="31"/>
  <c r="O108" i="49"/>
  <c r="AK425" i="31"/>
  <c r="AF160" i="40"/>
  <c r="AB59" i="48"/>
  <c r="AJ1240" i="31"/>
  <c r="AJ1243" i="31"/>
  <c r="AE163" i="11"/>
  <c r="AK783" i="31"/>
  <c r="AF108" i="43"/>
  <c r="W90" i="31"/>
  <c r="R118" i="35"/>
  <c r="AI475" i="31"/>
  <c r="AD103" i="40"/>
  <c r="AB13" i="40"/>
  <c r="AA24" i="40"/>
  <c r="AG484" i="31" s="1"/>
  <c r="AA18" i="40"/>
  <c r="U620" i="31"/>
  <c r="U609" i="31"/>
  <c r="P179" i="42"/>
  <c r="T470" i="31"/>
  <c r="O148" i="40"/>
  <c r="AB14" i="11"/>
  <c r="AA25" i="11"/>
  <c r="AG1297" i="31" s="1"/>
  <c r="AG166" i="31"/>
  <c r="AB146" i="37"/>
  <c r="AH277" i="31"/>
  <c r="AC109" i="38"/>
  <c r="T159" i="31"/>
  <c r="O142" i="37"/>
  <c r="U76" i="31"/>
  <c r="P108" i="35"/>
  <c r="Z95" i="40"/>
  <c r="AF414" i="31" s="1"/>
  <c r="AA85" i="40"/>
  <c r="Q227" i="39"/>
  <c r="P239" i="39"/>
  <c r="P211" i="39" s="1"/>
  <c r="V403" i="31" s="1"/>
  <c r="P230" i="39"/>
  <c r="AC60" i="11"/>
  <c r="AB14" i="37"/>
  <c r="AA25" i="37"/>
  <c r="AG186" i="31" s="1"/>
  <c r="T192" i="31"/>
  <c r="O116" i="37"/>
  <c r="AI1202" i="31"/>
  <c r="AD116" i="47"/>
  <c r="AI267" i="31"/>
  <c r="AD146" i="38"/>
  <c r="AH572" i="31"/>
  <c r="AC147" i="41"/>
  <c r="AI476" i="31"/>
  <c r="AD102" i="40"/>
  <c r="Q222" i="46"/>
  <c r="P230" i="46"/>
  <c r="P234" i="46"/>
  <c r="AF86" i="46"/>
  <c r="AE96" i="46"/>
  <c r="AK1022" i="31" s="1"/>
  <c r="AF1434" i="31"/>
  <c r="AA161" i="49"/>
  <c r="AB57" i="35"/>
  <c r="AE13" i="47"/>
  <c r="AD24" i="47"/>
  <c r="AJ1191" i="31" s="1"/>
  <c r="AG74" i="31"/>
  <c r="AB107" i="35"/>
  <c r="AH552" i="31"/>
  <c r="AC131" i="41"/>
  <c r="AF14" i="43"/>
  <c r="AE25" i="43"/>
  <c r="AK792" i="31" s="1"/>
  <c r="AC45" i="38"/>
  <c r="AI257" i="31" s="1"/>
  <c r="AD34" i="38"/>
  <c r="AJ842" i="31"/>
  <c r="AE58" i="44"/>
  <c r="AD95" i="47"/>
  <c r="AJ1121" i="31" s="1"/>
  <c r="AE85" i="47"/>
  <c r="AF15" i="11"/>
  <c r="AE26" i="11"/>
  <c r="AK1299" i="31" s="1"/>
  <c r="Z64" i="40"/>
  <c r="AA53" i="40"/>
  <c r="AG796" i="31"/>
  <c r="AB119" i="43"/>
  <c r="T1289" i="31"/>
  <c r="O106" i="11"/>
  <c r="AF766" i="31"/>
  <c r="AA140" i="43"/>
  <c r="W59" i="31"/>
  <c r="R140" i="35"/>
  <c r="T173" i="31"/>
  <c r="O102" i="37"/>
  <c r="Z23" i="49"/>
  <c r="AF1492" i="31" s="1"/>
  <c r="AA12" i="49"/>
  <c r="Z18" i="49"/>
  <c r="AB34" i="49"/>
  <c r="AA45" i="49"/>
  <c r="AG1469" i="31" s="1"/>
  <c r="T1286" i="31"/>
  <c r="O107" i="11"/>
  <c r="AJ754" i="31"/>
  <c r="AE131" i="43"/>
  <c r="T183" i="31"/>
  <c r="O114" i="37"/>
  <c r="AJ791" i="31"/>
  <c r="AE111" i="43"/>
  <c r="AG1301" i="31"/>
  <c r="AB119" i="11"/>
  <c r="AJ283" i="31"/>
  <c r="AE112" i="38"/>
  <c r="T368" i="31"/>
  <c r="O146" i="39"/>
  <c r="T1303" i="31"/>
  <c r="O116" i="11"/>
  <c r="AF82" i="39"/>
  <c r="AE88" i="39"/>
  <c r="AC53" i="11"/>
  <c r="AC55" i="35"/>
  <c r="AA85" i="37"/>
  <c r="Z95" i="37"/>
  <c r="AF111" i="31" s="1"/>
  <c r="AF60" i="44"/>
  <c r="AJ1131" i="31"/>
  <c r="AE161" i="47"/>
  <c r="AH1396" i="31"/>
  <c r="AC113" i="48"/>
  <c r="AD92" i="48"/>
  <c r="AJ1317" i="31" s="1"/>
  <c r="AE82" i="48"/>
  <c r="AE16" i="44"/>
  <c r="AD27" i="44"/>
  <c r="AJ900" i="31" s="1"/>
  <c r="AG751" i="31"/>
  <c r="AB63" i="43"/>
  <c r="AG95" i="49"/>
  <c r="AM1424" i="31" s="1"/>
  <c r="AH85" i="49"/>
  <c r="AE33" i="47"/>
  <c r="AD44" i="47"/>
  <c r="AJ1164" i="31" s="1"/>
  <c r="T651" i="31"/>
  <c r="O133" i="42"/>
  <c r="T595" i="31"/>
  <c r="O118" i="41"/>
  <c r="AH1142" i="31"/>
  <c r="AH1139" i="31"/>
  <c r="AC163" i="47"/>
  <c r="AC85" i="35"/>
  <c r="AB95" i="35"/>
  <c r="AH10" i="31" s="1"/>
  <c r="AA12" i="48"/>
  <c r="Z23" i="48"/>
  <c r="AF1391" i="31" s="1"/>
  <c r="Z18" i="48"/>
  <c r="T1132" i="31"/>
  <c r="O160" i="47"/>
  <c r="AA36" i="11"/>
  <c r="Z47" i="11"/>
  <c r="AF1274" i="31" s="1"/>
  <c r="AA61" i="47"/>
  <c r="AG1473" i="31"/>
  <c r="AB140" i="49"/>
  <c r="V774" i="31"/>
  <c r="Q147" i="43"/>
  <c r="AC86" i="47"/>
  <c r="AB96" i="47"/>
  <c r="AH1123" i="31" s="1"/>
  <c r="AI588" i="31"/>
  <c r="AD113" i="41"/>
  <c r="AK268" i="31"/>
  <c r="AF148" i="38"/>
  <c r="V175" i="31"/>
  <c r="Q107" i="37"/>
  <c r="AI891" i="31"/>
  <c r="AD113" i="44"/>
  <c r="T1282" i="31"/>
  <c r="O104" i="11"/>
  <c r="AD44" i="11"/>
  <c r="AJ1265" i="31" s="1"/>
  <c r="AE33" i="11"/>
  <c r="L7" i="46"/>
  <c r="M145" i="58"/>
  <c r="AJ223" i="31"/>
  <c r="AE160" i="38"/>
  <c r="AF11" i="49"/>
  <c r="AE22" i="49"/>
  <c r="AK1487" i="31" s="1"/>
  <c r="AG1344" i="31"/>
  <c r="AG1341" i="31"/>
  <c r="AB163" i="48"/>
  <c r="AB56" i="11"/>
  <c r="AC33" i="40"/>
  <c r="AB44" i="40"/>
  <c r="AH457" i="31" s="1"/>
  <c r="AD57" i="42"/>
  <c r="AA43" i="37"/>
  <c r="AG149" i="31" s="1"/>
  <c r="AB32" i="37"/>
  <c r="AH189" i="31"/>
  <c r="AC117" i="37"/>
  <c r="AJ890" i="31"/>
  <c r="AE114" i="44"/>
  <c r="AH370" i="31"/>
  <c r="AC147" i="39"/>
  <c r="W867" i="31"/>
  <c r="R140" i="44"/>
  <c r="AC43" i="43"/>
  <c r="AI755" i="31" s="1"/>
  <c r="AD32" i="43"/>
  <c r="AH424" i="31"/>
  <c r="AC161" i="40"/>
  <c r="AF86" i="44"/>
  <c r="AE96" i="44"/>
  <c r="AK820" i="31" s="1"/>
  <c r="AA64" i="45"/>
  <c r="AB53" i="45"/>
  <c r="U985" i="31"/>
  <c r="P108" i="45"/>
  <c r="W348" i="31"/>
  <c r="R133" i="39"/>
  <c r="T571" i="31"/>
  <c r="O148" i="41"/>
  <c r="AI204" i="31"/>
  <c r="AD180" i="38"/>
  <c r="T898" i="31"/>
  <c r="O118" i="44"/>
  <c r="AF13" i="49"/>
  <c r="AE24" i="49"/>
  <c r="AK1494" i="31" s="1"/>
  <c r="T91" i="31"/>
  <c r="O116" i="35"/>
  <c r="T493" i="31"/>
  <c r="O119" i="40"/>
  <c r="AM1334" i="31"/>
  <c r="AH160" i="48"/>
  <c r="W57" i="31"/>
  <c r="R143" i="35"/>
  <c r="AH1214" i="31"/>
  <c r="AC180" i="11"/>
  <c r="AC54" i="40"/>
  <c r="T65" i="31"/>
  <c r="O146" i="35"/>
  <c r="T1379" i="31"/>
  <c r="O148" i="48"/>
  <c r="AH1167" i="31"/>
  <c r="AC141" i="47"/>
  <c r="AD223" i="48"/>
  <c r="AC230" i="48"/>
  <c r="AC235" i="48"/>
  <c r="AA18" i="41"/>
  <c r="AB11" i="41"/>
  <c r="AA22" i="41"/>
  <c r="AG578" i="31" s="1"/>
  <c r="V171" i="31"/>
  <c r="Q104" i="37"/>
  <c r="AD27" i="47"/>
  <c r="AJ1203" i="31" s="1"/>
  <c r="AE16" i="47"/>
  <c r="AB54" i="46"/>
  <c r="AC36" i="48"/>
  <c r="AB47" i="48"/>
  <c r="AH1375" i="31" s="1"/>
  <c r="AJ1084" i="31"/>
  <c r="AE107" i="46"/>
  <c r="AE27" i="45"/>
  <c r="AK1001" i="31" s="1"/>
  <c r="AF16" i="45"/>
  <c r="AK75" i="31"/>
  <c r="AF109" i="35"/>
  <c r="AI1486" i="31"/>
  <c r="AD102" i="49"/>
  <c r="AF60" i="41"/>
  <c r="AF55" i="41"/>
  <c r="AC11" i="37"/>
  <c r="AB22" i="37"/>
  <c r="AH174" i="31" s="1"/>
  <c r="AB18" i="37"/>
  <c r="AE22" i="44"/>
  <c r="AK881" i="31" s="1"/>
  <c r="AF11" i="44"/>
  <c r="AC78" i="11"/>
  <c r="AI1256" i="31" s="1"/>
  <c r="AD63" i="11"/>
  <c r="AB64" i="38"/>
  <c r="AC53" i="38"/>
  <c r="AH292" i="31"/>
  <c r="AC118" i="38"/>
  <c r="T1401" i="31"/>
  <c r="O117" i="48"/>
  <c r="AE22" i="45"/>
  <c r="AK982" i="31" s="1"/>
  <c r="AF11" i="45"/>
  <c r="AE37" i="45"/>
  <c r="AD48" i="45"/>
  <c r="AJ973" i="31" s="1"/>
  <c r="AB54" i="41"/>
  <c r="AA64" i="41"/>
  <c r="AE62" i="40"/>
  <c r="AJ446" i="31"/>
  <c r="AD96" i="11"/>
  <c r="AJ1224" i="31" s="1"/>
  <c r="AE86" i="11"/>
  <c r="AK979" i="31"/>
  <c r="AF104" i="45"/>
  <c r="AL486" i="31"/>
  <c r="AG114" i="40"/>
  <c r="AH374" i="31"/>
  <c r="AC103" i="39"/>
  <c r="AI773" i="31"/>
  <c r="AD148" i="43"/>
  <c r="AD62" i="41"/>
  <c r="AI547" i="31"/>
  <c r="AF55" i="48"/>
  <c r="AK385" i="31"/>
  <c r="AF114" i="39"/>
  <c r="AB61" i="11"/>
  <c r="AD32" i="39"/>
  <c r="AC39" i="39"/>
  <c r="AI14" i="40"/>
  <c r="AH25" i="40"/>
  <c r="AN489" i="31" s="1"/>
  <c r="AC60" i="43"/>
  <c r="T884" i="31"/>
  <c r="AI160" i="31"/>
  <c r="AD140" i="37"/>
  <c r="AH681" i="31"/>
  <c r="AC109" i="42"/>
  <c r="AI1179" i="31"/>
  <c r="AD145" i="47"/>
  <c r="T284" i="31"/>
  <c r="O114" i="38"/>
  <c r="AG734" i="31"/>
  <c r="AG737" i="31"/>
  <c r="AB164" i="43"/>
  <c r="AH1094" i="31"/>
  <c r="AC111" i="46"/>
  <c r="L6" i="48"/>
  <c r="M113" i="58"/>
  <c r="L26" i="60" s="1"/>
  <c r="AB38" i="40"/>
  <c r="AA49" i="40"/>
  <c r="AG473" i="31" s="1"/>
  <c r="AC58" i="11"/>
  <c r="AB73" i="11"/>
  <c r="AH1246" i="31" s="1"/>
  <c r="AH361" i="31"/>
  <c r="AC142" i="39"/>
  <c r="AF15" i="41"/>
  <c r="AE26" i="41"/>
  <c r="AK592" i="31" s="1"/>
  <c r="AA33" i="46"/>
  <c r="Z44" i="46"/>
  <c r="AF1063" i="31" s="1"/>
  <c r="AE97" i="41"/>
  <c r="AK520" i="31" s="1"/>
  <c r="AF87" i="41"/>
  <c r="AB43" i="41"/>
  <c r="AH553" i="31" s="1"/>
  <c r="AC32" i="41"/>
  <c r="AD36" i="42"/>
  <c r="AC47" i="42"/>
  <c r="AI668" i="31" s="1"/>
  <c r="O221" i="11"/>
  <c r="N229" i="11"/>
  <c r="N233" i="11"/>
  <c r="AA27" i="35"/>
  <c r="AG92" i="31" s="1"/>
  <c r="AB16" i="35"/>
  <c r="AK12" i="35"/>
  <c r="AK23" i="35" s="1"/>
  <c r="AQ78" i="31" s="1"/>
  <c r="AJ23" i="35"/>
  <c r="AP78" i="31" s="1"/>
  <c r="AA14" i="45"/>
  <c r="Z25" i="45"/>
  <c r="AF994" i="31" s="1"/>
  <c r="Z22" i="47"/>
  <c r="AF1184" i="31" s="1"/>
  <c r="AA11" i="47"/>
  <c r="Z18" i="47"/>
  <c r="AM449" i="31"/>
  <c r="AH133" i="40"/>
  <c r="T158" i="31"/>
  <c r="O143" i="37"/>
  <c r="AH775" i="31"/>
  <c r="AC145" i="43"/>
  <c r="AD86" i="41"/>
  <c r="AC96" i="41"/>
  <c r="AI517" i="31" s="1"/>
  <c r="AH2" i="31"/>
  <c r="AC180" i="35"/>
  <c r="AL1395" i="31"/>
  <c r="AG114" i="48"/>
  <c r="AJ1093" i="31"/>
  <c r="AE113" i="46"/>
  <c r="AG532" i="31"/>
  <c r="AG535" i="31"/>
  <c r="AB164" i="41"/>
  <c r="T581" i="31"/>
  <c r="O108" i="41"/>
  <c r="AB15" i="49"/>
  <c r="AA26" i="49"/>
  <c r="AG1501" i="31" s="1"/>
  <c r="AF1082" i="31"/>
  <c r="AA102" i="46"/>
  <c r="AK324" i="31"/>
  <c r="AF160" i="39"/>
  <c r="AB34" i="37"/>
  <c r="AA45" i="37"/>
  <c r="AG156" i="31" s="1"/>
  <c r="AB83" i="40"/>
  <c r="AA93" i="40"/>
  <c r="AG410" i="31" s="1"/>
  <c r="AG1385" i="31"/>
  <c r="AB102" i="48"/>
  <c r="T652" i="31"/>
  <c r="O132" i="42"/>
  <c r="AF14" i="49"/>
  <c r="AE25" i="49"/>
  <c r="AK1499" i="31" s="1"/>
  <c r="AH1176" i="31"/>
  <c r="AC146" i="47"/>
  <c r="AH1195" i="31"/>
  <c r="AC111" i="47"/>
  <c r="AC36" i="37"/>
  <c r="AB47" i="37"/>
  <c r="AH163" i="31" s="1"/>
  <c r="AC53" i="48"/>
  <c r="AD83" i="46"/>
  <c r="AC93" i="46"/>
  <c r="AI1016" i="31" s="1"/>
  <c r="T875" i="31"/>
  <c r="O147" i="44"/>
  <c r="AC25" i="48"/>
  <c r="AI1398" i="31" s="1"/>
  <c r="AD14" i="48"/>
  <c r="AJ350" i="31"/>
  <c r="AE131" i="39"/>
  <c r="AD37" i="48"/>
  <c r="AC48" i="48"/>
  <c r="AI1377" i="31" s="1"/>
  <c r="AD58" i="41"/>
  <c r="AI539" i="31"/>
  <c r="T480" i="31"/>
  <c r="O108" i="40"/>
  <c r="T274" i="31"/>
  <c r="O102" i="38"/>
  <c r="AJ488" i="31"/>
  <c r="AE111" i="40"/>
  <c r="AE34" i="40"/>
  <c r="AD45" i="40"/>
  <c r="AJ459" i="31" s="1"/>
  <c r="AG1113" i="31"/>
  <c r="AB180" i="47"/>
  <c r="AH1279" i="31"/>
  <c r="AC147" i="11"/>
  <c r="AJ1057" i="31"/>
  <c r="AE131" i="46"/>
  <c r="AH608" i="31"/>
  <c r="AC180" i="42"/>
  <c r="AE53" i="42"/>
  <c r="AI1068" i="31"/>
  <c r="AD142" i="46"/>
  <c r="Z39" i="49"/>
  <c r="Z43" i="49"/>
  <c r="AF1462" i="31" s="1"/>
  <c r="AA32" i="49"/>
  <c r="AC56" i="46"/>
  <c r="AL1384" i="31"/>
  <c r="AG103" i="48"/>
  <c r="U1114" i="31"/>
  <c r="U1125" i="31"/>
  <c r="P179" i="47"/>
  <c r="AD34" i="44"/>
  <c r="AC45" i="44"/>
  <c r="AI863" i="31" s="1"/>
  <c r="AI662" i="31"/>
  <c r="AD141" i="42"/>
  <c r="AJ586" i="31"/>
  <c r="AE112" i="41"/>
  <c r="AG1315" i="31"/>
  <c r="AB180" i="48"/>
  <c r="AK1077" i="31"/>
  <c r="AF147" i="46"/>
  <c r="AH626" i="31"/>
  <c r="AC161" i="42"/>
  <c r="T1233" i="31"/>
  <c r="O160" i="11"/>
  <c r="AG83" i="48"/>
  <c r="AF93" i="48"/>
  <c r="AL1319" i="31" s="1"/>
  <c r="AA48" i="43"/>
  <c r="AG771" i="31" s="1"/>
  <c r="AB37" i="43"/>
  <c r="AA39" i="43"/>
  <c r="AF33" i="42"/>
  <c r="AE44" i="42"/>
  <c r="AK659" i="31" s="1"/>
  <c r="AG563" i="31"/>
  <c r="AB142" i="41"/>
  <c r="AJ967" i="31"/>
  <c r="AE142" i="45"/>
  <c r="R225" i="45"/>
  <c r="Q230" i="45"/>
  <c r="Q237" i="45"/>
  <c r="AB32" i="40"/>
  <c r="AA39" i="40"/>
  <c r="AA43" i="40"/>
  <c r="AG452" i="31" s="1"/>
  <c r="T1504" i="31"/>
  <c r="O118" i="49"/>
  <c r="AH993" i="31"/>
  <c r="AC111" i="45"/>
  <c r="AK1394" i="31"/>
  <c r="AF112" i="48"/>
  <c r="AG1340" i="31"/>
  <c r="AG1343" i="31"/>
  <c r="AB164" i="48"/>
  <c r="AJ533" i="31"/>
  <c r="AJ536" i="31"/>
  <c r="AE163" i="41"/>
  <c r="AI864" i="31"/>
  <c r="AD141" i="44"/>
  <c r="AG1268" i="31"/>
  <c r="AB141" i="11"/>
  <c r="T1193" i="31"/>
  <c r="O114" i="47"/>
  <c r="AM1277" i="31"/>
  <c r="AH146" i="11"/>
  <c r="AD60" i="48"/>
  <c r="Z43" i="45"/>
  <c r="AF957" i="31" s="1"/>
  <c r="AA32" i="45"/>
  <c r="Z39" i="45"/>
  <c r="AB59" i="49"/>
  <c r="AD63" i="46"/>
  <c r="AI1054" i="31"/>
  <c r="AH752" i="31"/>
  <c r="AC133" i="43"/>
  <c r="Q222" i="44"/>
  <c r="P230" i="44"/>
  <c r="P234" i="44"/>
  <c r="AI485" i="31"/>
  <c r="AD112" i="40"/>
  <c r="AA88" i="47"/>
  <c r="AA92" i="47"/>
  <c r="AG1115" i="31" s="1"/>
  <c r="AB82" i="47"/>
  <c r="T479" i="31"/>
  <c r="O109" i="40"/>
  <c r="AK1101" i="31"/>
  <c r="AF116" i="46"/>
  <c r="T1183" i="31"/>
  <c r="O102" i="47"/>
  <c r="T1295" i="31"/>
  <c r="O113" i="11"/>
  <c r="AH103" i="31"/>
  <c r="AC180" i="37"/>
  <c r="T272" i="31"/>
  <c r="O104" i="38"/>
  <c r="T1293" i="31"/>
  <c r="O112" i="11"/>
  <c r="AC55" i="11"/>
  <c r="T360" i="31"/>
  <c r="O143" i="39"/>
  <c r="T285" i="31"/>
  <c r="O113" i="38"/>
  <c r="AI577" i="31"/>
  <c r="AD102" i="41"/>
  <c r="AD57" i="48"/>
  <c r="T778" i="31"/>
  <c r="O103" i="43"/>
  <c r="AI992" i="31"/>
  <c r="AD113" i="45"/>
  <c r="T478" i="31"/>
  <c r="O107" i="40"/>
  <c r="AF35" i="49"/>
  <c r="AE46" i="49"/>
  <c r="AK1474" i="31" s="1"/>
  <c r="AB61" i="48"/>
  <c r="AL216" i="31"/>
  <c r="AL205" i="31"/>
  <c r="AG179" i="38"/>
  <c r="AG82" i="44"/>
  <c r="AF92" i="44"/>
  <c r="AL812" i="31" s="1"/>
  <c r="AB33" i="48"/>
  <c r="AA44" i="48"/>
  <c r="AG1366" i="31" s="1"/>
  <c r="AI1099" i="31"/>
  <c r="AD119" i="46"/>
  <c r="AG956" i="31"/>
  <c r="AB131" i="45"/>
  <c r="AK291" i="31"/>
  <c r="AF119" i="38"/>
  <c r="AI889" i="31"/>
  <c r="AD112" i="44"/>
  <c r="W782" i="31"/>
  <c r="R109" i="43"/>
  <c r="T594" i="31"/>
  <c r="O119" i="41"/>
  <c r="T789" i="31"/>
  <c r="O114" i="43"/>
  <c r="T795" i="31"/>
  <c r="O117" i="43"/>
  <c r="T885" i="31"/>
  <c r="AH474" i="31"/>
  <c r="AC104" i="40"/>
  <c r="T247" i="31"/>
  <c r="O133" i="38"/>
  <c r="T375" i="31"/>
  <c r="O102" i="39"/>
  <c r="AG997" i="31"/>
  <c r="AB117" i="45"/>
  <c r="AH954" i="31"/>
  <c r="AC133" i="45"/>
  <c r="AD93" i="43"/>
  <c r="AJ713" i="31" s="1"/>
  <c r="AE83" i="43"/>
  <c r="L5" i="44"/>
  <c r="M71" i="58"/>
  <c r="AG980" i="31"/>
  <c r="AB103" i="45"/>
  <c r="AJ1333" i="31"/>
  <c r="AE161" i="48"/>
  <c r="T1170" i="31"/>
  <c r="O140" i="47"/>
  <c r="T975" i="31"/>
  <c r="O148" i="45"/>
  <c r="AE59" i="11"/>
  <c r="AB26" i="43"/>
  <c r="AH794" i="31" s="1"/>
  <c r="AC15" i="43"/>
  <c r="AB87" i="42"/>
  <c r="AA97" i="42"/>
  <c r="AG621" i="31" s="1"/>
  <c r="AE16" i="43"/>
  <c r="AD27" i="43"/>
  <c r="AJ799" i="31" s="1"/>
  <c r="T677" i="31"/>
  <c r="O103" i="42"/>
  <c r="AK278" i="31"/>
  <c r="AF108" i="38"/>
  <c r="AC88" i="44"/>
  <c r="Z43" i="46"/>
  <c r="AF1058" i="31" s="1"/>
  <c r="Z39" i="46"/>
  <c r="AA32" i="46"/>
  <c r="W47" i="31"/>
  <c r="R131" i="35"/>
  <c r="AC64" i="39"/>
  <c r="AD53" i="39"/>
  <c r="T1287" i="31"/>
  <c r="O109" i="11"/>
  <c r="T781" i="31"/>
  <c r="O107" i="43"/>
  <c r="T664" i="31"/>
  <c r="O142" i="42"/>
  <c r="T248" i="31"/>
  <c r="O132" i="38"/>
  <c r="AJ911" i="31"/>
  <c r="AE180" i="45"/>
  <c r="AC34" i="47"/>
  <c r="AB45" i="47"/>
  <c r="AH1166" i="31" s="1"/>
  <c r="AJ853" i="31"/>
  <c r="AE133" i="44"/>
  <c r="Z97" i="46"/>
  <c r="AF1025" i="31" s="1"/>
  <c r="AA87" i="46"/>
  <c r="AD53" i="43"/>
  <c r="AI1080" i="31"/>
  <c r="AD104" i="46"/>
  <c r="AK222" i="37"/>
  <c r="AJ234" i="37"/>
  <c r="AK930" i="31"/>
  <c r="AF160" i="45"/>
  <c r="AE48" i="42"/>
  <c r="AK670" i="31" s="1"/>
  <c r="AF37" i="42"/>
  <c r="AF222" i="49"/>
  <c r="AE234" i="49"/>
  <c r="AJ550" i="31"/>
  <c r="AE133" i="41"/>
  <c r="AJ184" i="31"/>
  <c r="AE113" i="37"/>
  <c r="AB36" i="46"/>
  <c r="AA47" i="46"/>
  <c r="AG1072" i="31" s="1"/>
  <c r="AK83" i="31"/>
  <c r="AF113" i="35"/>
  <c r="AK1442" i="31"/>
  <c r="AK1445" i="31"/>
  <c r="AF163" i="49"/>
  <c r="N229" i="38"/>
  <c r="M241" i="38"/>
  <c r="M213" i="38" s="1"/>
  <c r="S304" i="31" s="1"/>
  <c r="AI378" i="31"/>
  <c r="AD109" i="39"/>
  <c r="AL21" i="31"/>
  <c r="AG160" i="35"/>
  <c r="AB94" i="42"/>
  <c r="AH614" i="31" s="1"/>
  <c r="AC84" i="42"/>
  <c r="AB88" i="42"/>
  <c r="AC35" i="35"/>
  <c r="AB46" i="35"/>
  <c r="AH60" i="31" s="1"/>
  <c r="AF58" i="46"/>
  <c r="AK1044" i="31"/>
  <c r="AC85" i="45"/>
  <c r="AB95" i="45"/>
  <c r="AH919" i="31" s="1"/>
  <c r="T1294" i="31"/>
  <c r="O114" i="11"/>
  <c r="AG561" i="31"/>
  <c r="AB141" i="41"/>
  <c r="AK1502" i="31"/>
  <c r="AF117" i="49"/>
  <c r="T391" i="31"/>
  <c r="O117" i="39"/>
  <c r="T821" i="31"/>
  <c r="O183" i="44"/>
  <c r="T671" i="31"/>
  <c r="O146" i="42"/>
  <c r="AJ1378" i="31"/>
  <c r="AE146" i="48"/>
  <c r="AD47" i="43"/>
  <c r="AJ769" i="31" s="1"/>
  <c r="AE36" i="43"/>
  <c r="AD61" i="42"/>
  <c r="AA36" i="47"/>
  <c r="Z47" i="47"/>
  <c r="AF1173" i="31" s="1"/>
  <c r="AF999" i="31"/>
  <c r="AA118" i="45"/>
  <c r="AH526" i="31"/>
  <c r="AC160" i="41"/>
  <c r="AG1383" i="31"/>
  <c r="AB104" i="48"/>
  <c r="AG1087" i="31"/>
  <c r="AB106" i="46"/>
  <c r="W45" i="31"/>
  <c r="R133" i="35"/>
  <c r="Z43" i="11"/>
  <c r="AF1260" i="31" s="1"/>
  <c r="Z39" i="11"/>
  <c r="AA32" i="11"/>
  <c r="AH720" i="31"/>
  <c r="AC183" i="43"/>
  <c r="AE59" i="40"/>
  <c r="AA14" i="44"/>
  <c r="Z25" i="44"/>
  <c r="AF893" i="31" s="1"/>
  <c r="T573" i="31"/>
  <c r="O145" i="41"/>
  <c r="AJ1484" i="31"/>
  <c r="AE104" i="49"/>
  <c r="AA45" i="41"/>
  <c r="AG560" i="31" s="1"/>
  <c r="AB34" i="41"/>
  <c r="AF507" i="31"/>
  <c r="AA180" i="41"/>
  <c r="AI1259" i="31"/>
  <c r="AD131" i="11"/>
  <c r="AJ1076" i="31"/>
  <c r="AE148" i="46"/>
  <c r="AI131" i="31"/>
  <c r="AI128" i="31"/>
  <c r="AD164" i="37"/>
  <c r="Z24" i="44"/>
  <c r="AF888" i="31" s="1"/>
  <c r="AA13" i="44"/>
  <c r="Z18" i="44"/>
  <c r="AB14" i="35"/>
  <c r="AA25" i="35"/>
  <c r="AG85" i="31" s="1"/>
  <c r="AH562" i="31"/>
  <c r="AC143" i="41"/>
  <c r="AK854" i="31"/>
  <c r="AF132" i="44"/>
  <c r="AL1435" i="31"/>
  <c r="AG160" i="49"/>
  <c r="T674" i="31"/>
  <c r="O145" i="42"/>
  <c r="T492" i="31"/>
  <c r="O117" i="40"/>
  <c r="AD11" i="43"/>
  <c r="AC18" i="43"/>
  <c r="AC22" i="43"/>
  <c r="AI780" i="31" s="1"/>
  <c r="AC35" i="43"/>
  <c r="AB46" i="43"/>
  <c r="AH767" i="31" s="1"/>
  <c r="AF1355" i="31"/>
  <c r="AA62" i="48"/>
  <c r="T82" i="31"/>
  <c r="O114" i="35"/>
  <c r="T451" i="31"/>
  <c r="O131" i="40"/>
  <c r="AE16" i="40"/>
  <c r="AD27" i="40"/>
  <c r="AJ496" i="31" s="1"/>
  <c r="AB36" i="49"/>
  <c r="AA47" i="49"/>
  <c r="AG1476" i="31" s="1"/>
  <c r="AB60" i="35"/>
  <c r="AH627" i="31"/>
  <c r="AC160" i="42"/>
  <c r="AK575" i="31"/>
  <c r="AF104" i="41"/>
  <c r="AF984" i="31"/>
  <c r="AA109" i="45"/>
  <c r="AC59" i="41"/>
  <c r="T977" i="31"/>
  <c r="O145" i="45"/>
  <c r="T1498" i="31"/>
  <c r="O111" i="49"/>
  <c r="AD83" i="49"/>
  <c r="AC93" i="49"/>
  <c r="AI1420" i="31" s="1"/>
  <c r="Q227" i="47"/>
  <c r="P239" i="47"/>
  <c r="P211" i="47" s="1"/>
  <c r="V1211" i="31" s="1"/>
  <c r="P230" i="47"/>
  <c r="AH33" i="41"/>
  <c r="AG44" i="41"/>
  <c r="AM558" i="31" s="1"/>
  <c r="O230" i="37"/>
  <c r="P223" i="37"/>
  <c r="O235" i="37"/>
  <c r="AH1012" i="31"/>
  <c r="AC180" i="46"/>
  <c r="Z49" i="48"/>
  <c r="AF1382" i="31" s="1"/>
  <c r="AA38" i="48"/>
  <c r="W1404" i="31"/>
  <c r="R116" i="48"/>
  <c r="AK232" i="31"/>
  <c r="AK229" i="31"/>
  <c r="AF164" i="38"/>
  <c r="AB55" i="43"/>
  <c r="T790" i="31"/>
  <c r="O113" i="43"/>
  <c r="AK763" i="31"/>
  <c r="AF141" i="43"/>
  <c r="T1402" i="31"/>
  <c r="O119" i="48"/>
  <c r="AI469" i="31"/>
  <c r="AD146" i="40"/>
  <c r="AH564" i="31"/>
  <c r="AC140" i="41"/>
  <c r="AI276" i="31"/>
  <c r="AD107" i="38"/>
  <c r="AG1067" i="31"/>
  <c r="AB143" i="46"/>
  <c r="T1389" i="31"/>
  <c r="O108" i="48"/>
  <c r="AG879" i="31"/>
  <c r="AB103" i="44"/>
  <c r="AF58" i="43"/>
  <c r="AK741" i="31"/>
  <c r="AE36" i="35"/>
  <c r="AD47" i="35"/>
  <c r="AJ62" i="31" s="1"/>
  <c r="AB35" i="37"/>
  <c r="AA46" i="37"/>
  <c r="AG161" i="31" s="1"/>
  <c r="V1023" i="31"/>
  <c r="Q183" i="46"/>
  <c r="AJ417" i="31"/>
  <c r="AE183" i="40"/>
  <c r="AI191" i="31"/>
  <c r="AD118" i="37"/>
  <c r="AB13" i="48"/>
  <c r="AA24" i="48"/>
  <c r="AG1393" i="31" s="1"/>
  <c r="AA11" i="35"/>
  <c r="Z22" i="35"/>
  <c r="AF73" i="31" s="1"/>
  <c r="Z18" i="35"/>
  <c r="Z148" i="31"/>
  <c r="U131" i="37"/>
  <c r="AG596" i="31"/>
  <c r="AB116" i="41"/>
  <c r="AH1316" i="31"/>
  <c r="AH1327" i="31"/>
  <c r="AC179" i="48"/>
  <c r="AF38" i="44"/>
  <c r="AE49" i="44"/>
  <c r="AK877" i="31" s="1"/>
  <c r="W66" i="31"/>
  <c r="R148" i="35"/>
  <c r="T874" i="31"/>
  <c r="O148" i="44"/>
  <c r="AK1471" i="31"/>
  <c r="AF143" i="49"/>
  <c r="T1258" i="31"/>
  <c r="O132" i="11"/>
  <c r="AI169" i="31"/>
  <c r="AD145" i="37"/>
  <c r="T225" i="39"/>
  <c r="S237" i="39"/>
  <c r="AI1086" i="31"/>
  <c r="AD108" i="46"/>
  <c r="AB28" i="35"/>
  <c r="AH94" i="31" s="1"/>
  <c r="AC17" i="35"/>
  <c r="AI1145" i="31"/>
  <c r="AD58" i="47"/>
  <c r="T1480" i="31"/>
  <c r="O148" i="49"/>
  <c r="Z18" i="45"/>
  <c r="AB59" i="42"/>
  <c r="AA59" i="46"/>
  <c r="AC37" i="46"/>
  <c r="AB48" i="46"/>
  <c r="AH1074" i="31" s="1"/>
  <c r="AD62" i="46"/>
  <c r="AI1052" i="31"/>
  <c r="T494" i="31"/>
  <c r="O118" i="40"/>
  <c r="AD92" i="11"/>
  <c r="AJ1216" i="31" s="1"/>
  <c r="AE82" i="11"/>
  <c r="AH393" i="31"/>
  <c r="AC118" i="39"/>
  <c r="AG359" i="31"/>
  <c r="AB141" i="39"/>
  <c r="AC38" i="11"/>
  <c r="AB49" i="11"/>
  <c r="AH1281" i="31" s="1"/>
  <c r="AC95" i="41"/>
  <c r="AI515" i="31" s="1"/>
  <c r="AD85" i="41"/>
  <c r="T349" i="31"/>
  <c r="O132" i="39"/>
  <c r="Z18" i="40"/>
  <c r="T1503" i="31"/>
  <c r="O119" i="49"/>
  <c r="AG983" i="31"/>
  <c r="AB107" i="45"/>
  <c r="AH33" i="45"/>
  <c r="AG44" i="45"/>
  <c r="AM962" i="31" s="1"/>
  <c r="AA39" i="42"/>
  <c r="AB32" i="42"/>
  <c r="AA43" i="42"/>
  <c r="AG654" i="31" s="1"/>
  <c r="AB92" i="45"/>
  <c r="AH913" i="31" s="1"/>
  <c r="AC82" i="45"/>
  <c r="AD57" i="44"/>
  <c r="T580" i="31"/>
  <c r="O109" i="41"/>
  <c r="AC223" i="49"/>
  <c r="AB235" i="49"/>
  <c r="AB230" i="49"/>
  <c r="T1427" i="31"/>
  <c r="O183" i="49"/>
  <c r="T1479" i="31"/>
  <c r="O146" i="49"/>
  <c r="AE12" i="45"/>
  <c r="AD23" i="45"/>
  <c r="AJ987" i="31" s="1"/>
  <c r="T260" i="31"/>
  <c r="O142" i="38"/>
  <c r="AG551" i="31"/>
  <c r="AB132" i="41"/>
  <c r="AF15" i="48"/>
  <c r="AE26" i="48"/>
  <c r="AK1400" i="31" s="1"/>
  <c r="AB84" i="46"/>
  <c r="AA94" i="46"/>
  <c r="AG1018" i="31" s="1"/>
  <c r="AE28" i="37"/>
  <c r="AK195" i="31" s="1"/>
  <c r="AF17" i="37"/>
  <c r="AI176" i="31"/>
  <c r="AD109" i="37"/>
  <c r="T182" i="31"/>
  <c r="O112" i="37"/>
  <c r="AH460" i="31"/>
  <c r="AC141" i="40"/>
  <c r="AB84" i="40"/>
  <c r="AA94" i="40"/>
  <c r="AG412" i="31" s="1"/>
  <c r="AD46" i="46"/>
  <c r="AJ1070" i="31" s="1"/>
  <c r="AE35" i="46"/>
  <c r="AB49" i="49"/>
  <c r="AH1483" i="31" s="1"/>
  <c r="AC38" i="49"/>
  <c r="AF33" i="43"/>
  <c r="AE44" i="43"/>
  <c r="AK760" i="31" s="1"/>
  <c r="T883" i="31"/>
  <c r="Y71" i="31"/>
  <c r="T103" i="35"/>
  <c r="AI157" i="31"/>
  <c r="AD141" i="37"/>
  <c r="AG637" i="31"/>
  <c r="AG634" i="31"/>
  <c r="AB163" i="42"/>
  <c r="AD62" i="49"/>
  <c r="AI1456" i="31"/>
  <c r="AH619" i="31"/>
  <c r="AC183" i="42"/>
  <c r="AF60" i="42"/>
  <c r="AC83" i="35"/>
  <c r="AB93" i="35"/>
  <c r="AH6" i="31" s="1"/>
  <c r="P230" i="43"/>
  <c r="Q222" i="43"/>
  <c r="P234" i="43"/>
  <c r="AA83" i="37"/>
  <c r="Z93" i="37"/>
  <c r="AF107" i="31" s="1"/>
  <c r="Z88" i="37"/>
  <c r="AB27" i="11"/>
  <c r="AH1304" i="31" s="1"/>
  <c r="AC16" i="11"/>
  <c r="AJ1037" i="31"/>
  <c r="AJ1040" i="31"/>
  <c r="AE164" i="46"/>
  <c r="AC17" i="11"/>
  <c r="AB28" i="11"/>
  <c r="AH1306" i="31" s="1"/>
  <c r="AF34" i="35"/>
  <c r="AE45" i="35"/>
  <c r="AK55" i="31" s="1"/>
  <c r="AE56" i="35"/>
  <c r="AG939" i="31"/>
  <c r="AG936" i="31"/>
  <c r="AB164" i="45"/>
  <c r="AA22" i="11"/>
  <c r="AG1285" i="31" s="1"/>
  <c r="AB11" i="11"/>
  <c r="AA18" i="11"/>
  <c r="AA62" i="47"/>
  <c r="AF1153" i="31"/>
  <c r="AF55" i="42"/>
  <c r="U1041" i="31"/>
  <c r="U1038" i="31"/>
  <c r="P163" i="46"/>
  <c r="AB54" i="47"/>
  <c r="AA36" i="38"/>
  <c r="AA39" i="38" s="1"/>
  <c r="Z47" i="38"/>
  <c r="AF264" i="31" s="1"/>
  <c r="AE61" i="44"/>
  <c r="H66" i="52"/>
  <c r="AI185" i="31"/>
  <c r="AD111" i="37"/>
  <c r="AI85" i="46"/>
  <c r="AH95" i="46"/>
  <c r="AN1020" i="31" s="1"/>
  <c r="AH35" i="42"/>
  <c r="AG46" i="42"/>
  <c r="AM666" i="31" s="1"/>
  <c r="AH463" i="31"/>
  <c r="AC140" i="40"/>
  <c r="T1387" i="31"/>
  <c r="O107" i="48"/>
  <c r="AH682" i="31"/>
  <c r="AC108" i="42"/>
  <c r="AG13" i="31"/>
  <c r="AB183" i="35"/>
  <c r="AI394" i="31"/>
  <c r="AD116" i="39"/>
  <c r="AH1158" i="31"/>
  <c r="AC131" i="47"/>
  <c r="AB35" i="38"/>
  <c r="AA46" i="38"/>
  <c r="AG262" i="31" s="1"/>
  <c r="AI1459" i="31"/>
  <c r="AD133" i="49"/>
  <c r="AH899" i="31"/>
  <c r="AC116" i="44"/>
  <c r="AB35" i="47"/>
  <c r="AA46" i="47"/>
  <c r="AG1171" i="31" s="1"/>
  <c r="AH93" i="41"/>
  <c r="AN511" i="31" s="1"/>
  <c r="AI83" i="41"/>
  <c r="AA56" i="48"/>
  <c r="Z64" i="48"/>
  <c r="AB63" i="48"/>
  <c r="AG1357" i="31"/>
  <c r="AK178" i="31"/>
  <c r="AF106" i="37"/>
  <c r="AI305" i="31"/>
  <c r="AD180" i="39"/>
  <c r="AG270" i="31"/>
  <c r="AB145" i="38"/>
  <c r="AB23" i="38"/>
  <c r="AH280" i="31" s="1"/>
  <c r="AC12" i="38"/>
  <c r="AB18" i="38"/>
  <c r="AF85" i="48"/>
  <c r="AE95" i="48"/>
  <c r="AK1323" i="31" s="1"/>
  <c r="AC36" i="44"/>
  <c r="AB47" i="44"/>
  <c r="AH870" i="31" s="1"/>
  <c r="AE222" i="39"/>
  <c r="AD234" i="39"/>
  <c r="T589" i="31"/>
  <c r="O111" i="41"/>
  <c r="Z23" i="47"/>
  <c r="AF1189" i="31" s="1"/>
  <c r="AA12" i="47"/>
  <c r="AA55" i="49"/>
  <c r="Z64" i="49"/>
  <c r="AF54" i="48"/>
  <c r="T1390" i="31"/>
  <c r="O106" i="48"/>
  <c r="AJ695" i="31"/>
  <c r="AE119" i="42"/>
  <c r="AH1372" i="31"/>
  <c r="AC140" i="48"/>
  <c r="AG579" i="31"/>
  <c r="AB107" i="41"/>
  <c r="AB47" i="45"/>
  <c r="AH971" i="31" s="1"/>
  <c r="AC36" i="45"/>
  <c r="AC57" i="43"/>
  <c r="AE38" i="41"/>
  <c r="AD49" i="41"/>
  <c r="AJ574" i="31" s="1"/>
  <c r="AM508" i="31"/>
  <c r="AM519" i="31"/>
  <c r="AH179" i="41"/>
  <c r="Q826" i="31"/>
  <c r="AC37" i="38"/>
  <c r="AB48" i="38"/>
  <c r="AH266" i="31" s="1"/>
  <c r="AC17" i="44"/>
  <c r="AB28" i="44"/>
  <c r="AH902" i="31" s="1"/>
  <c r="AC82" i="37"/>
  <c r="AB92" i="37"/>
  <c r="AH105" i="31" s="1"/>
  <c r="AF14" i="38"/>
  <c r="AE25" i="38"/>
  <c r="AK287" i="31" s="1"/>
  <c r="AI1369" i="31"/>
  <c r="AD141" i="48"/>
  <c r="AA11" i="39"/>
  <c r="Z18" i="39"/>
  <c r="N225" i="38"/>
  <c r="M237" i="38"/>
  <c r="H4" i="55" s="1"/>
  <c r="H17" i="55" s="1"/>
  <c r="M230" i="38"/>
  <c r="AC84" i="49"/>
  <c r="AB94" i="49"/>
  <c r="AH1422" i="31" s="1"/>
  <c r="AI1085" i="31"/>
  <c r="AD109" i="46"/>
  <c r="AI1269" i="31"/>
  <c r="AD143" i="11"/>
  <c r="T688" i="31"/>
  <c r="O114" i="42"/>
  <c r="AJ582" i="31"/>
  <c r="AE106" i="41"/>
  <c r="AG1201" i="31"/>
  <c r="AB118" i="47"/>
  <c r="Z18" i="46"/>
  <c r="AA13" i="46"/>
  <c r="Z24" i="46"/>
  <c r="AF1090" i="31" s="1"/>
  <c r="AA33" i="35"/>
  <c r="Z44" i="35"/>
  <c r="AF53" i="31" s="1"/>
  <c r="AE32" i="38"/>
  <c r="AD43" i="38"/>
  <c r="AJ250" i="31" s="1"/>
  <c r="AC56" i="41"/>
  <c r="AB14" i="47"/>
  <c r="AA25" i="47"/>
  <c r="AG1196" i="31" s="1"/>
  <c r="AF15" i="37"/>
  <c r="AE26" i="37"/>
  <c r="AK188" i="31" s="1"/>
  <c r="AC34" i="46"/>
  <c r="AB45" i="46"/>
  <c r="AH1065" i="31" s="1"/>
  <c r="U1013" i="31"/>
  <c r="U1024" i="31"/>
  <c r="P179" i="46"/>
  <c r="AG1188" i="31"/>
  <c r="AB106" i="47"/>
  <c r="AB28" i="40"/>
  <c r="AH498" i="31" s="1"/>
  <c r="AC17" i="40"/>
  <c r="AG1169" i="31"/>
  <c r="AB142" i="47"/>
  <c r="AI331" i="31"/>
  <c r="AI334" i="31"/>
  <c r="AD163" i="39"/>
  <c r="AD57" i="41"/>
  <c r="AC63" i="42"/>
  <c r="AH650" i="31"/>
  <c r="AA56" i="47"/>
  <c r="AC62" i="42"/>
  <c r="AH648" i="31"/>
  <c r="AG293" i="31"/>
  <c r="AB116" i="38"/>
  <c r="AG633" i="31"/>
  <c r="AG636" i="31"/>
  <c r="AB164" i="42"/>
  <c r="AI36" i="41"/>
  <c r="AH47" i="41"/>
  <c r="AN567" i="31" s="1"/>
  <c r="AA84" i="48"/>
  <c r="Z94" i="48"/>
  <c r="AF1321" i="31" s="1"/>
  <c r="Z88" i="48"/>
  <c r="V968" i="31"/>
  <c r="Q140" i="45"/>
  <c r="AH1416" i="31"/>
  <c r="AC180" i="49"/>
  <c r="AG122" i="31"/>
  <c r="AB160" i="37"/>
  <c r="AL380" i="31"/>
  <c r="AG106" i="39"/>
  <c r="AF63" i="41"/>
  <c r="AK549" i="31"/>
  <c r="T1380" i="31"/>
  <c r="O147" i="48"/>
  <c r="Z39" i="35"/>
  <c r="AA46" i="11"/>
  <c r="AG1272" i="31" s="1"/>
  <c r="AB35" i="11"/>
  <c r="AE38" i="43"/>
  <c r="AD49" i="43"/>
  <c r="AJ776" i="31" s="1"/>
  <c r="AN1472" i="31"/>
  <c r="AI142" i="49"/>
  <c r="AG222" i="31"/>
  <c r="AB161" i="38"/>
  <c r="AE34" i="45"/>
  <c r="AD45" i="45"/>
  <c r="AJ964" i="31" s="1"/>
  <c r="AH1155" i="31"/>
  <c r="AC63" i="47"/>
  <c r="AH798" i="31"/>
  <c r="AC116" i="43"/>
  <c r="AB15" i="44"/>
  <c r="AA26" i="44"/>
  <c r="AG895" i="31" s="1"/>
  <c r="AJ709" i="31"/>
  <c r="AE180" i="43"/>
  <c r="AF35" i="45"/>
  <c r="AE46" i="45"/>
  <c r="AK969" i="31" s="1"/>
  <c r="V1186" i="31"/>
  <c r="Q109" i="47"/>
  <c r="Z44" i="44"/>
  <c r="AF861" i="31" s="1"/>
  <c r="AA33" i="44"/>
  <c r="Z39" i="44"/>
  <c r="AN1296" i="31"/>
  <c r="AI111" i="11"/>
  <c r="T259" i="31"/>
  <c r="O143" i="38"/>
  <c r="AB92" i="49"/>
  <c r="AH1418" i="31" s="1"/>
  <c r="AC82" i="49"/>
  <c r="AB88" i="49"/>
  <c r="T976" i="31"/>
  <c r="O147" i="45"/>
  <c r="U912" i="31"/>
  <c r="U923" i="31"/>
  <c r="P179" i="45"/>
  <c r="AD60" i="47"/>
  <c r="AC56" i="49"/>
  <c r="AD230" i="41"/>
  <c r="AE222" i="41"/>
  <c r="AD234" i="41"/>
  <c r="AH450" i="31"/>
  <c r="AC132" i="40"/>
  <c r="AJ710" i="31"/>
  <c r="AJ721" i="31"/>
  <c r="AE179" i="43"/>
  <c r="AJ129" i="31"/>
  <c r="AJ132" i="31"/>
  <c r="AE163" i="37"/>
  <c r="AA87" i="40"/>
  <c r="AA88" i="40" s="1"/>
  <c r="Z97" i="40"/>
  <c r="AF419" i="31" s="1"/>
  <c r="N103" i="58"/>
  <c r="M16" i="60" s="1"/>
  <c r="M6" i="40"/>
  <c r="W1157" i="31"/>
  <c r="R132" i="47"/>
  <c r="AK878" i="31"/>
  <c r="AF104" i="44"/>
  <c r="T471" i="31"/>
  <c r="O147" i="40"/>
  <c r="AI986" i="31"/>
  <c r="AD106" i="45"/>
  <c r="AJ810" i="31"/>
  <c r="AE180" i="44"/>
  <c r="T77" i="31"/>
  <c r="O106" i="35"/>
  <c r="T362" i="31"/>
  <c r="O140" i="39"/>
  <c r="AA49" i="35"/>
  <c r="AG69" i="31" s="1"/>
  <c r="AB38" i="35"/>
  <c r="AH115" i="31"/>
  <c r="AH104" i="31"/>
  <c r="AC179" i="37"/>
  <c r="AB17" i="45"/>
  <c r="AA28" i="45"/>
  <c r="AG1003" i="31" s="1"/>
  <c r="AE95" i="11"/>
  <c r="AK1222" i="31" s="1"/>
  <c r="AF85" i="11"/>
  <c r="AJ215" i="31"/>
  <c r="AE183" i="38"/>
  <c r="AB58" i="52"/>
  <c r="AD43" i="44"/>
  <c r="AJ856" i="31" s="1"/>
  <c r="AE32" i="44"/>
  <c r="AA57" i="46"/>
  <c r="AC54" i="44"/>
  <c r="T273" i="31"/>
  <c r="O103" i="38"/>
  <c r="U1226" i="31"/>
  <c r="U1215" i="31"/>
  <c r="P179" i="11"/>
  <c r="AA35" i="48"/>
  <c r="AA39" i="48" s="1"/>
  <c r="Z46" i="48"/>
  <c r="AF1373" i="31" s="1"/>
  <c r="AH1200" i="31"/>
  <c r="AC119" i="47"/>
  <c r="AI784" i="31"/>
  <c r="AD106" i="43"/>
  <c r="AI1168" i="31"/>
  <c r="AD143" i="47"/>
  <c r="AC57" i="40"/>
  <c r="AI279" i="31"/>
  <c r="AD106" i="38"/>
  <c r="T330" i="31"/>
  <c r="T333" i="31"/>
  <c r="O164" i="39"/>
  <c r="AF32" i="47"/>
  <c r="AE43" i="47"/>
  <c r="AK1159" i="31" s="1"/>
  <c r="AF990" i="31"/>
  <c r="AA112" i="45"/>
  <c r="V407" i="31"/>
  <c r="V418" i="31"/>
  <c r="Q179" i="40"/>
  <c r="Q222" i="42"/>
  <c r="P230" i="42"/>
  <c r="P234" i="42"/>
  <c r="AE87" i="47"/>
  <c r="AD97" i="47"/>
  <c r="AJ1126" i="31" s="1"/>
  <c r="AG672" i="31"/>
  <c r="AB148" i="42"/>
  <c r="AH92" i="42"/>
  <c r="AN610" i="31" s="1"/>
  <c r="AI82" i="42"/>
  <c r="AF86" i="42"/>
  <c r="AE96" i="42"/>
  <c r="AK618" i="31" s="1"/>
  <c r="AI38" i="45"/>
  <c r="AH49" i="45"/>
  <c r="AN978" i="31" s="1"/>
  <c r="AF981" i="31"/>
  <c r="AA102" i="45"/>
  <c r="AD53" i="41"/>
  <c r="AA55" i="46"/>
  <c r="AC17" i="42"/>
  <c r="AB28" i="42"/>
  <c r="AH700" i="31" s="1"/>
  <c r="AF59" i="43"/>
  <c r="AH472" i="31"/>
  <c r="AC145" i="40"/>
  <c r="AF1030" i="31"/>
  <c r="AA161" i="46"/>
  <c r="AH1371" i="31"/>
  <c r="AC142" i="48"/>
  <c r="T72" i="31"/>
  <c r="O102" i="35"/>
  <c r="T974" i="31"/>
  <c r="O146" i="45"/>
  <c r="AG462" i="31"/>
  <c r="AB142" i="40"/>
  <c r="AG998" i="31"/>
  <c r="AB119" i="45"/>
  <c r="AD38" i="46"/>
  <c r="AC49" i="46"/>
  <c r="AI1079" i="31" s="1"/>
  <c r="R222" i="35"/>
  <c r="Q230" i="35"/>
  <c r="Q234" i="35"/>
  <c r="T68" i="31"/>
  <c r="O145" i="35"/>
  <c r="AN316" i="31"/>
  <c r="AI183" i="39"/>
  <c r="AM683" i="31"/>
  <c r="AH106" i="42"/>
  <c r="AH955" i="31"/>
  <c r="AC132" i="45"/>
  <c r="Z39" i="47"/>
  <c r="AJ1397" i="31"/>
  <c r="AE111" i="48"/>
  <c r="AL1417" i="31"/>
  <c r="AL1428" i="31"/>
  <c r="AG179" i="49"/>
  <c r="AE12" i="41"/>
  <c r="AD23" i="41"/>
  <c r="AJ583" i="31" s="1"/>
  <c r="AK965" i="31"/>
  <c r="AF141" i="45"/>
  <c r="AD59" i="44"/>
  <c r="T1278" i="31"/>
  <c r="O148" i="11"/>
  <c r="T779" i="31"/>
  <c r="O102" i="43"/>
  <c r="AL1141" i="31"/>
  <c r="AL1138" i="31"/>
  <c r="AG164" i="47"/>
  <c r="AB34" i="48"/>
  <c r="AA45" i="48"/>
  <c r="AG1368" i="31" s="1"/>
  <c r="AA17" i="49"/>
  <c r="Z28" i="49"/>
  <c r="AF1508" i="31" s="1"/>
  <c r="T222" i="38"/>
  <c r="S234" i="38"/>
  <c r="AD45" i="43"/>
  <c r="AJ762" i="31" s="1"/>
  <c r="AE34" i="43"/>
  <c r="V56" i="31"/>
  <c r="Q141" i="35"/>
  <c r="AI371" i="31"/>
  <c r="AD145" i="39"/>
  <c r="Z92" i="43"/>
  <c r="AF711" i="31" s="1"/>
  <c r="AA82" i="43"/>
  <c r="Z88" i="43"/>
  <c r="W461" i="31"/>
  <c r="R143" i="40"/>
  <c r="AH1100" i="31"/>
  <c r="AC118" i="46"/>
  <c r="AJ1156" i="31"/>
  <c r="AE133" i="47"/>
  <c r="AA54" i="11"/>
  <c r="Z64" i="11"/>
  <c r="AC97" i="35"/>
  <c r="AI15" i="31" s="1"/>
  <c r="AD87" i="35"/>
  <c r="AG1271" i="31"/>
  <c r="AB140" i="11"/>
  <c r="AI1488" i="31"/>
  <c r="AD107" i="49"/>
  <c r="T1182" i="31"/>
  <c r="O103" i="47"/>
  <c r="AL1178" i="31"/>
  <c r="AG147" i="47"/>
  <c r="AJ70" i="31"/>
  <c r="AE104" i="35"/>
  <c r="AF17" i="47"/>
  <c r="AE28" i="47"/>
  <c r="AK1205" i="31" s="1"/>
  <c r="AJ1124" i="31"/>
  <c r="AE183" i="47"/>
  <c r="AJ1505" i="31"/>
  <c r="AE116" i="49"/>
  <c r="T1360" i="31"/>
  <c r="O131" i="48"/>
  <c r="T1388" i="31"/>
  <c r="O109" i="48"/>
  <c r="AB97" i="11"/>
  <c r="AH1227" i="31" s="1"/>
  <c r="AC87" i="11"/>
  <c r="T1489" i="31"/>
  <c r="O109" i="49"/>
  <c r="AG680" i="31"/>
  <c r="AB107" i="42"/>
  <c r="AD223" i="45"/>
  <c r="AC235" i="45"/>
  <c r="AH673" i="31"/>
  <c r="AC147" i="42"/>
  <c r="U937" i="31"/>
  <c r="U940" i="31"/>
  <c r="P163" i="45"/>
  <c r="AE25" i="46"/>
  <c r="AK1095" i="31" s="1"/>
  <c r="AF14" i="46"/>
  <c r="X172" i="31"/>
  <c r="S103" i="37"/>
  <c r="AG1358" i="31"/>
  <c r="AB133" i="48"/>
  <c r="AH1066" i="31"/>
  <c r="AC141" i="46"/>
  <c r="AB84" i="45"/>
  <c r="AA94" i="45"/>
  <c r="AG917" i="31" s="1"/>
  <c r="V31" i="31"/>
  <c r="V28" i="31"/>
  <c r="Q163" i="35"/>
  <c r="AA61" i="43"/>
  <c r="AA92" i="46"/>
  <c r="AG1014" i="31" s="1"/>
  <c r="AA88" i="46"/>
  <c r="AB82" i="46"/>
  <c r="AE12" i="40"/>
  <c r="AD23" i="40"/>
  <c r="AJ482" i="31" s="1"/>
  <c r="AD37" i="41"/>
  <c r="AC48" i="41"/>
  <c r="AI569" i="31" s="1"/>
  <c r="AJ1225" i="31"/>
  <c r="AE183" i="11"/>
  <c r="Z64" i="47"/>
  <c r="AI1091" i="31"/>
  <c r="AD112" i="46"/>
  <c r="AH576" i="31"/>
  <c r="AC103" i="41"/>
  <c r="W966" i="31"/>
  <c r="R143" i="45"/>
  <c r="AL822" i="31"/>
  <c r="AL811" i="31"/>
  <c r="AG179" i="44"/>
  <c r="V58" i="31"/>
  <c r="Q142" i="35"/>
  <c r="AH1092" i="31"/>
  <c r="AC114" i="46"/>
  <c r="AG772" i="31"/>
  <c r="AB146" i="43"/>
  <c r="AK177" i="31"/>
  <c r="AF108" i="37"/>
  <c r="T369" i="31"/>
  <c r="O148" i="39"/>
  <c r="T481" i="31"/>
  <c r="O106" i="40"/>
  <c r="AC82" i="38"/>
  <c r="AB88" i="38"/>
  <c r="AH1192" i="31"/>
  <c r="AC112" i="47"/>
  <c r="T570" i="31"/>
  <c r="O146" i="41"/>
  <c r="AF35" i="40"/>
  <c r="AE46" i="40"/>
  <c r="AK464" i="31" s="1"/>
  <c r="AF37" i="35"/>
  <c r="AE48" i="35"/>
  <c r="AK64" i="31" s="1"/>
  <c r="U27" i="31"/>
  <c r="U30" i="31"/>
  <c r="P164" i="35"/>
  <c r="AI84" i="35"/>
  <c r="AH94" i="35"/>
  <c r="AN8" i="31" s="1"/>
  <c r="AI678" i="31"/>
  <c r="AD102" i="42"/>
  <c r="AC44" i="38"/>
  <c r="AI255" i="31" s="1"/>
  <c r="AD33" i="38"/>
  <c r="T897" i="31"/>
  <c r="O119" i="44"/>
  <c r="T665" i="31"/>
  <c r="O140" i="42"/>
  <c r="AD222" i="40"/>
  <c r="AC230" i="40"/>
  <c r="AC234" i="40"/>
  <c r="AC17" i="48"/>
  <c r="AB28" i="48"/>
  <c r="AH1407" i="31" s="1"/>
  <c r="AA38" i="37"/>
  <c r="Z49" i="37"/>
  <c r="AF170" i="31" s="1"/>
  <c r="T1481" i="31"/>
  <c r="O147" i="49"/>
  <c r="AH1270" i="31"/>
  <c r="AC142" i="11"/>
  <c r="V495" i="31"/>
  <c r="Q116" i="40"/>
  <c r="AI929" i="31"/>
  <c r="AD161" i="45"/>
  <c r="AB86" i="35"/>
  <c r="AA96" i="35"/>
  <c r="AG12" i="31" s="1"/>
  <c r="AH836" i="31"/>
  <c r="AH839" i="31"/>
  <c r="AC163" i="44"/>
  <c r="AD22" i="38"/>
  <c r="AJ275" i="31" s="1"/>
  <c r="AE11" i="38"/>
  <c r="AH1326" i="31"/>
  <c r="AC183" i="48"/>
  <c r="T687" i="31"/>
  <c r="O112" i="42"/>
  <c r="AJ167" i="31"/>
  <c r="AE148" i="37"/>
  <c r="AA57" i="11"/>
  <c r="AF34" i="42"/>
  <c r="AE45" i="42"/>
  <c r="AK661" i="31" s="1"/>
  <c r="AE86" i="45"/>
  <c r="AD96" i="45"/>
  <c r="AJ921" i="31" s="1"/>
  <c r="AH323" i="31"/>
  <c r="AC161" i="39"/>
  <c r="T1482" i="31"/>
  <c r="O145" i="49"/>
  <c r="T84" i="31"/>
  <c r="O111" i="35"/>
  <c r="T386" i="31"/>
  <c r="O113" i="39"/>
  <c r="T663" i="31"/>
  <c r="O143" i="42"/>
  <c r="T373" i="31"/>
  <c r="O104" i="39"/>
  <c r="T392" i="31"/>
  <c r="O119" i="39"/>
  <c r="W518" i="31"/>
  <c r="R183" i="41"/>
  <c r="AI258" i="31"/>
  <c r="AD141" i="38"/>
  <c r="AI1495" i="31"/>
  <c r="AD112" i="49"/>
  <c r="AA53" i="44"/>
  <c r="Z64" i="44"/>
  <c r="AI286" i="31"/>
  <c r="AD111" i="38"/>
  <c r="AK306" i="31"/>
  <c r="AK317" i="31"/>
  <c r="AF179" i="39"/>
  <c r="AE93" i="42"/>
  <c r="AK612" i="31" s="1"/>
  <c r="AF83" i="42"/>
  <c r="AE56" i="40"/>
  <c r="AH738" i="31"/>
  <c r="AH735" i="31"/>
  <c r="AC163" i="43"/>
  <c r="AG1069" i="31"/>
  <c r="AB140" i="46"/>
  <c r="AG377" i="31"/>
  <c r="AB107" i="39"/>
  <c r="T676" i="31"/>
  <c r="O104" i="42"/>
  <c r="AK525" i="31"/>
  <c r="AF161" i="41"/>
  <c r="AJ121" i="31"/>
  <c r="AE161" i="37"/>
  <c r="T689" i="31"/>
  <c r="O113" i="42"/>
  <c r="AF233" i="31"/>
  <c r="AF230" i="31"/>
  <c r="AA163" i="38"/>
  <c r="AA24" i="35"/>
  <c r="AG80" i="31" s="1"/>
  <c r="AB13" i="35"/>
  <c r="AE12" i="43"/>
  <c r="AD23" i="43"/>
  <c r="AJ785" i="31" s="1"/>
  <c r="AH434" i="31"/>
  <c r="AH431" i="31"/>
  <c r="AC164" i="40"/>
  <c r="AG1496" i="31"/>
  <c r="AB114" i="49"/>
  <c r="AC83" i="11"/>
  <c r="AB93" i="11"/>
  <c r="AH1218" i="31" s="1"/>
  <c r="AB88" i="11"/>
  <c r="AH788" i="31"/>
  <c r="AC112" i="43"/>
  <c r="AH290" i="31"/>
  <c r="AC117" i="38"/>
  <c r="AE84" i="44"/>
  <c r="AD94" i="44"/>
  <c r="AJ816" i="31" s="1"/>
  <c r="AD88" i="44"/>
  <c r="K189" i="46"/>
  <c r="K188" i="46"/>
  <c r="Q1026" i="31"/>
  <c r="K190" i="46"/>
  <c r="AJ690" i="31"/>
  <c r="AE111" i="42"/>
  <c r="U727" i="31"/>
  <c r="P161" i="43"/>
  <c r="AJ753" i="31"/>
  <c r="AE132" i="43"/>
  <c r="T855" i="31"/>
  <c r="O131" i="44"/>
  <c r="AH587" i="31"/>
  <c r="AC114" i="41"/>
  <c r="AG696" i="31"/>
  <c r="AB118" i="42"/>
  <c r="AI653" i="31"/>
  <c r="AD131" i="42"/>
  <c r="AH728" i="31"/>
  <c r="AC160" i="43"/>
  <c r="AG89" i="31"/>
  <c r="AB119" i="35"/>
  <c r="AH1444" i="31"/>
  <c r="AH1441" i="31"/>
  <c r="AC164" i="49"/>
  <c r="AB85" i="43"/>
  <c r="AA95" i="43"/>
  <c r="AG717" i="31" s="1"/>
  <c r="AA39" i="47"/>
  <c r="AH865" i="31"/>
  <c r="AC143" i="44"/>
  <c r="AF53" i="49"/>
  <c r="AB57" i="49"/>
  <c r="AI1458" i="31"/>
  <c r="AD63" i="49"/>
  <c r="AC97" i="43"/>
  <c r="AI722" i="31" s="1"/>
  <c r="AD87" i="43"/>
  <c r="AB58" i="42"/>
  <c r="AG640" i="31"/>
  <c r="W46" i="31"/>
  <c r="R132" i="35"/>
  <c r="AL269" i="31"/>
  <c r="AG147" i="38"/>
  <c r="AF764" i="31"/>
  <c r="AA143" i="43"/>
  <c r="AD53" i="46"/>
  <c r="AB39" i="43"/>
  <c r="AC12" i="37"/>
  <c r="AB23" i="37"/>
  <c r="AH179" i="31" s="1"/>
  <c r="AE22" i="40"/>
  <c r="AK477" i="31" s="1"/>
  <c r="AF11" i="40"/>
  <c r="T1403" i="31"/>
  <c r="O118" i="48"/>
  <c r="AG922" i="31"/>
  <c r="AB183" i="45"/>
  <c r="AI828" i="31"/>
  <c r="AD161" i="44"/>
  <c r="AF61" i="35"/>
  <c r="AB22" i="48"/>
  <c r="AH1386" i="31" s="1"/>
  <c r="AC11" i="48"/>
  <c r="T896" i="31"/>
  <c r="O117" i="44"/>
  <c r="AC53" i="35"/>
  <c r="AK876" i="31"/>
  <c r="AF145" i="44"/>
  <c r="AJ694" i="31"/>
  <c r="AE117" i="42"/>
  <c r="AA88" i="42"/>
  <c r="AD61" i="49"/>
  <c r="AA43" i="35"/>
  <c r="AG48" i="31" s="1"/>
  <c r="AB32" i="35"/>
  <c r="AA39" i="35"/>
  <c r="G110" i="57"/>
  <c r="L64" i="58"/>
  <c r="K5" i="37"/>
  <c r="P119" i="31"/>
  <c r="R1230" i="31"/>
  <c r="J80" i="57"/>
  <c r="J87" i="57" s="1"/>
  <c r="M5" i="11"/>
  <c r="N75" i="58"/>
  <c r="I92" i="57"/>
  <c r="M7" i="48"/>
  <c r="N149" i="58"/>
  <c r="L188" i="48"/>
  <c r="R1329" i="31"/>
  <c r="L189" i="48"/>
  <c r="L6" i="41"/>
  <c r="M104" i="58"/>
  <c r="L17" i="60" s="1"/>
  <c r="Q522" i="31"/>
  <c r="L5" i="49"/>
  <c r="M76" i="58"/>
  <c r="Q623" i="31"/>
  <c r="L6" i="37"/>
  <c r="M100" i="58"/>
  <c r="L13" i="60" s="1"/>
  <c r="I62" i="52"/>
  <c r="Q1432" i="31"/>
  <c r="L6" i="42"/>
  <c r="M105" i="58"/>
  <c r="L18" i="60" s="1"/>
  <c r="L6" i="45"/>
  <c r="M108" i="58"/>
  <c r="L21" i="60" s="1"/>
  <c r="Q118" i="31"/>
  <c r="L188" i="42"/>
  <c r="L189" i="42"/>
  <c r="R622" i="31"/>
  <c r="L190" i="42"/>
  <c r="Q926" i="31"/>
  <c r="N141" i="58"/>
  <c r="M7" i="42"/>
  <c r="K191" i="37"/>
  <c r="G71" i="52"/>
  <c r="I95" i="57"/>
  <c r="L188" i="37"/>
  <c r="L189" i="37"/>
  <c r="R117" i="31"/>
  <c r="M109" i="58"/>
  <c r="L22" i="60" s="1"/>
  <c r="L6" i="46"/>
  <c r="Q1027" i="31"/>
  <c r="M5" i="38"/>
  <c r="N65" i="58"/>
  <c r="M7" i="37"/>
  <c r="N136" i="58"/>
  <c r="R220" i="31"/>
  <c r="O6" i="43"/>
  <c r="P106" i="58"/>
  <c r="O19" i="60" s="1"/>
  <c r="T724" i="31"/>
  <c r="N6" i="39"/>
  <c r="O102" i="58"/>
  <c r="N15" i="60" s="1"/>
  <c r="S320" i="31"/>
  <c r="F122" i="57"/>
  <c r="F123" i="57"/>
  <c r="F144" i="57" s="1"/>
  <c r="F14" i="57" s="1"/>
  <c r="H84" i="57"/>
  <c r="H102" i="57"/>
  <c r="H108" i="57" s="1"/>
  <c r="H97" i="57"/>
  <c r="H90" i="57"/>
  <c r="H100" i="57"/>
  <c r="H94" i="57"/>
  <c r="H93" i="57"/>
  <c r="H107" i="57" s="1"/>
  <c r="H99" i="57"/>
  <c r="L188" i="45"/>
  <c r="L190" i="45"/>
  <c r="L189" i="45"/>
  <c r="R925" i="31"/>
  <c r="K124" i="37"/>
  <c r="Q120" i="31"/>
  <c r="K126" i="37"/>
  <c r="K125" i="37"/>
  <c r="K123" i="37"/>
  <c r="Q1129" i="31"/>
  <c r="I100" i="57"/>
  <c r="I84" i="57"/>
  <c r="O7" i="11"/>
  <c r="P147" i="58"/>
  <c r="K5" i="43"/>
  <c r="L70" i="58"/>
  <c r="H15" i="52"/>
  <c r="J14" i="52"/>
  <c r="L127" i="11"/>
  <c r="G5" i="52"/>
  <c r="G17" i="52" s="1"/>
  <c r="I127" i="39"/>
  <c r="M7" i="41"/>
  <c r="N140" i="58"/>
  <c r="Q1332" i="31"/>
  <c r="K124" i="48"/>
  <c r="K123" i="48"/>
  <c r="K125" i="48"/>
  <c r="K126" i="48"/>
  <c r="I76" i="57"/>
  <c r="I93" i="57" s="1"/>
  <c r="I107" i="57" s="1"/>
  <c r="P18" i="31"/>
  <c r="N4" i="11"/>
  <c r="O39" i="58"/>
  <c r="P322" i="31"/>
  <c r="J126" i="39"/>
  <c r="J123" i="39"/>
  <c r="J125" i="39"/>
  <c r="J124" i="39"/>
  <c r="L7" i="38"/>
  <c r="M137" i="58"/>
  <c r="N6" i="38"/>
  <c r="O101" i="58"/>
  <c r="N14" i="60" s="1"/>
  <c r="I4" i="52"/>
  <c r="K127" i="38"/>
  <c r="G27" i="52"/>
  <c r="I194" i="43"/>
  <c r="M4" i="38"/>
  <c r="N29" i="58"/>
  <c r="M4" i="43"/>
  <c r="N34" i="58"/>
  <c r="M4" i="49"/>
  <c r="N40" i="58"/>
  <c r="L5" i="39"/>
  <c r="M66" i="58"/>
  <c r="N189" i="11"/>
  <c r="N190" i="11"/>
  <c r="T1228" i="31"/>
  <c r="N188" i="11"/>
  <c r="P725" i="31"/>
  <c r="M7" i="40"/>
  <c r="N139" i="58"/>
  <c r="L4" i="35"/>
  <c r="M27" i="58"/>
  <c r="M6" i="49"/>
  <c r="N112" i="58"/>
  <c r="M25" i="60" s="1"/>
  <c r="L190" i="41"/>
  <c r="L189" i="41"/>
  <c r="R521" i="31"/>
  <c r="L188" i="41"/>
  <c r="M6" i="47"/>
  <c r="N110" i="58"/>
  <c r="M23" i="60" s="1"/>
  <c r="N6" i="35"/>
  <c r="O99" i="58"/>
  <c r="N12" i="60" s="1"/>
  <c r="S1231" i="31"/>
  <c r="M123" i="11"/>
  <c r="M124" i="11"/>
  <c r="M125" i="11"/>
  <c r="M126" i="11"/>
  <c r="K189" i="38"/>
  <c r="Q218" i="31"/>
  <c r="K188" i="38"/>
  <c r="S219" i="31"/>
  <c r="M6" i="11"/>
  <c r="N111" i="58"/>
  <c r="M24" i="60" s="1"/>
  <c r="H3" i="52"/>
  <c r="J127" i="37"/>
  <c r="M4" i="42"/>
  <c r="N33" i="58"/>
  <c r="L123" i="38"/>
  <c r="L124" i="38"/>
  <c r="R221" i="31"/>
  <c r="L126" i="38"/>
  <c r="L125" i="38"/>
  <c r="L126" i="43"/>
  <c r="L125" i="43"/>
  <c r="R726" i="31"/>
  <c r="L124" i="43"/>
  <c r="L123" i="43"/>
  <c r="L124" i="49"/>
  <c r="L125" i="49"/>
  <c r="R1433" i="31"/>
  <c r="L123" i="49"/>
  <c r="L126" i="49"/>
  <c r="I60" i="52"/>
  <c r="Q321" i="31"/>
  <c r="H12" i="52"/>
  <c r="N5" i="48"/>
  <c r="O77" i="58"/>
  <c r="H202" i="35"/>
  <c r="L188" i="40"/>
  <c r="L189" i="40"/>
  <c r="L190" i="40"/>
  <c r="R420" i="31"/>
  <c r="K124" i="35"/>
  <c r="K123" i="35"/>
  <c r="Q19" i="31"/>
  <c r="K125" i="35"/>
  <c r="K126" i="35"/>
  <c r="I61" i="52"/>
  <c r="L4" i="46"/>
  <c r="M37" i="58"/>
  <c r="J191" i="38"/>
  <c r="M6" i="44"/>
  <c r="N107" i="58"/>
  <c r="M20" i="60" s="1"/>
  <c r="R1431" i="31"/>
  <c r="R1128" i="31"/>
  <c r="S17" i="31"/>
  <c r="I65" i="52"/>
  <c r="L7" i="39"/>
  <c r="M138" i="58"/>
  <c r="L7" i="35"/>
  <c r="M135" i="58"/>
  <c r="I16" i="52"/>
  <c r="R1229" i="31"/>
  <c r="M7" i="45"/>
  <c r="N144" i="58"/>
  <c r="M191" i="11"/>
  <c r="K68" i="52"/>
  <c r="R625" i="31"/>
  <c r="L124" i="42"/>
  <c r="L126" i="42"/>
  <c r="L125" i="42"/>
  <c r="L123" i="42"/>
  <c r="L4" i="37"/>
  <c r="M28" i="58"/>
  <c r="L5" i="47"/>
  <c r="M74" i="58"/>
  <c r="H2" i="52"/>
  <c r="J127" i="35"/>
  <c r="S1331" i="31"/>
  <c r="K124" i="46"/>
  <c r="K125" i="46"/>
  <c r="K126" i="46"/>
  <c r="K123" i="46"/>
  <c r="Q1029" i="31"/>
  <c r="G20" i="52"/>
  <c r="I194" i="35"/>
  <c r="I156" i="35"/>
  <c r="H139" i="57"/>
  <c r="H141" i="57" s="1"/>
  <c r="H83" i="57"/>
  <c r="H101" i="57"/>
  <c r="H109" i="57" s="1"/>
  <c r="J191" i="39"/>
  <c r="H59" i="52"/>
  <c r="R825" i="31"/>
  <c r="J191" i="35"/>
  <c r="H56" i="52"/>
  <c r="L4" i="48"/>
  <c r="M41" i="58"/>
  <c r="K5" i="35"/>
  <c r="L63" i="58"/>
  <c r="G111" i="57"/>
  <c r="G104" i="57"/>
  <c r="G105" i="57" s="1"/>
  <c r="G122" i="57" s="1"/>
  <c r="K4" i="39"/>
  <c r="J77" i="57" s="1"/>
  <c r="L30" i="58"/>
  <c r="K189" i="39"/>
  <c r="K190" i="39"/>
  <c r="K188" i="39"/>
  <c r="Q319" i="31"/>
  <c r="I8" i="52"/>
  <c r="J79" i="57"/>
  <c r="Q16" i="31"/>
  <c r="K188" i="35"/>
  <c r="K189" i="35"/>
  <c r="I9" i="52"/>
  <c r="N205" i="11" l="1"/>
  <c r="I270" i="43"/>
  <c r="I206" i="43"/>
  <c r="I207" i="35"/>
  <c r="I206" i="35"/>
  <c r="I270" i="35"/>
  <c r="I270" i="41"/>
  <c r="I206" i="41"/>
  <c r="I207" i="43"/>
  <c r="I207" i="41"/>
  <c r="L5" i="45"/>
  <c r="R927" i="31" s="1"/>
  <c r="M72" i="58"/>
  <c r="P137" i="48"/>
  <c r="P138" i="48"/>
  <c r="P135" i="48"/>
  <c r="I67" i="52"/>
  <c r="M7" i="47"/>
  <c r="N146" i="58"/>
  <c r="L189" i="47"/>
  <c r="R1127" i="31"/>
  <c r="L188" i="47"/>
  <c r="K174" i="39"/>
  <c r="K236" i="7"/>
  <c r="K174" i="47"/>
  <c r="K173" i="39"/>
  <c r="Q325" i="31"/>
  <c r="I6" i="52"/>
  <c r="L125" i="40"/>
  <c r="L126" i="40"/>
  <c r="L123" i="40"/>
  <c r="R423" i="31"/>
  <c r="L124" i="40"/>
  <c r="N31" i="58"/>
  <c r="M4" i="40"/>
  <c r="J175" i="37"/>
  <c r="F115" i="57"/>
  <c r="K174" i="48"/>
  <c r="K173" i="46"/>
  <c r="K174" i="45"/>
  <c r="K174" i="41"/>
  <c r="F116" i="57"/>
  <c r="K104" i="7"/>
  <c r="K172" i="49"/>
  <c r="K174" i="49"/>
  <c r="O401" i="31"/>
  <c r="M5" i="46"/>
  <c r="N73" i="58"/>
  <c r="R1028" i="31"/>
  <c r="K174" i="35"/>
  <c r="I70" i="52"/>
  <c r="K207" i="7"/>
  <c r="K261" i="7"/>
  <c r="M7" i="49"/>
  <c r="N148" i="58"/>
  <c r="R1430" i="31"/>
  <c r="L189" i="49"/>
  <c r="L188" i="49"/>
  <c r="L190" i="49"/>
  <c r="K158" i="7"/>
  <c r="K174" i="38"/>
  <c r="Q1234" i="31"/>
  <c r="K79" i="7"/>
  <c r="K262" i="7"/>
  <c r="K313" i="7"/>
  <c r="K181" i="7"/>
  <c r="K80" i="7"/>
  <c r="K172" i="38"/>
  <c r="K172" i="35"/>
  <c r="K130" i="7"/>
  <c r="K174" i="37"/>
  <c r="K172" i="41"/>
  <c r="K340" i="7"/>
  <c r="K172" i="46"/>
  <c r="K172" i="42"/>
  <c r="K235" i="7"/>
  <c r="K441" i="7"/>
  <c r="K183" i="7"/>
  <c r="K287" i="7"/>
  <c r="K418" i="7"/>
  <c r="K209" i="7"/>
  <c r="K172" i="39"/>
  <c r="K416" i="7"/>
  <c r="K173" i="43"/>
  <c r="K173" i="11"/>
  <c r="K173" i="47"/>
  <c r="K173" i="48"/>
  <c r="K443" i="7"/>
  <c r="K129" i="7"/>
  <c r="K415" i="7"/>
  <c r="K157" i="7"/>
  <c r="K285" i="7"/>
  <c r="K234" i="7"/>
  <c r="K172" i="47"/>
  <c r="K174" i="44"/>
  <c r="F135" i="57"/>
  <c r="F36" i="57" s="1"/>
  <c r="F33" i="57" s="1"/>
  <c r="K444" i="7"/>
  <c r="K174" i="46"/>
  <c r="K173" i="45"/>
  <c r="K286" i="7"/>
  <c r="K156" i="7"/>
  <c r="Q830" i="31"/>
  <c r="K173" i="44"/>
  <c r="K172" i="45"/>
  <c r="K172" i="37"/>
  <c r="K174" i="42"/>
  <c r="K173" i="41"/>
  <c r="K172" i="48"/>
  <c r="K337" i="7"/>
  <c r="K103" i="7"/>
  <c r="K288" i="7"/>
  <c r="K131" i="7"/>
  <c r="K155" i="7"/>
  <c r="K184" i="7"/>
  <c r="K233" i="7"/>
  <c r="K105" i="7"/>
  <c r="K106" i="7"/>
  <c r="K339" i="7"/>
  <c r="K208" i="7"/>
  <c r="K364" i="7"/>
  <c r="K182" i="7"/>
  <c r="K172" i="44"/>
  <c r="K174" i="11"/>
  <c r="K173" i="40"/>
  <c r="K173" i="49"/>
  <c r="K173" i="42"/>
  <c r="K312" i="7"/>
  <c r="K172" i="11"/>
  <c r="V123" i="30"/>
  <c r="K365" i="7"/>
  <c r="K77" i="7"/>
  <c r="K363" i="7"/>
  <c r="K210" i="7"/>
  <c r="K132" i="7"/>
  <c r="K366" i="7"/>
  <c r="K417" i="7"/>
  <c r="K314" i="7"/>
  <c r="K311" i="7"/>
  <c r="K259" i="7"/>
  <c r="K338" i="7"/>
  <c r="K442" i="7"/>
  <c r="K78" i="7"/>
  <c r="K260" i="7"/>
  <c r="K172" i="43"/>
  <c r="H44" i="52"/>
  <c r="H51" i="52"/>
  <c r="H43" i="52"/>
  <c r="G53" i="52"/>
  <c r="H42" i="52"/>
  <c r="H47" i="52"/>
  <c r="K172" i="40"/>
  <c r="O906" i="31"/>
  <c r="H48" i="52"/>
  <c r="V119" i="30"/>
  <c r="V122" i="30"/>
  <c r="V118" i="30"/>
  <c r="V121" i="30"/>
  <c r="V117" i="30"/>
  <c r="V124" i="30"/>
  <c r="H52" i="52"/>
  <c r="L27" i="60"/>
  <c r="L32" i="60" s="1"/>
  <c r="M68" i="40" s="1"/>
  <c r="I64" i="52"/>
  <c r="G135" i="57"/>
  <c r="G36" i="57" s="1"/>
  <c r="G33" i="57" s="1"/>
  <c r="J175" i="35"/>
  <c r="H38" i="52"/>
  <c r="H41" i="52"/>
  <c r="J175" i="39"/>
  <c r="H45" i="52"/>
  <c r="J11" i="52"/>
  <c r="H46" i="52"/>
  <c r="H49" i="52"/>
  <c r="M123" i="45"/>
  <c r="M125" i="45"/>
  <c r="S928" i="31"/>
  <c r="M126" i="45"/>
  <c r="M124" i="45"/>
  <c r="J175" i="38"/>
  <c r="N4" i="45"/>
  <c r="O36" i="58"/>
  <c r="L72" i="35"/>
  <c r="R32" i="31" s="1"/>
  <c r="L76" i="37"/>
  <c r="R141" i="31" s="1"/>
  <c r="L69" i="37"/>
  <c r="R125" i="31" s="1"/>
  <c r="L74" i="38"/>
  <c r="R238" i="31" s="1"/>
  <c r="L71" i="41"/>
  <c r="R534" i="31" s="1"/>
  <c r="L70" i="40"/>
  <c r="R430" i="31" s="1"/>
  <c r="L69" i="40"/>
  <c r="L74" i="43"/>
  <c r="R743" i="31" s="1"/>
  <c r="L75" i="44"/>
  <c r="R846" i="31" s="1"/>
  <c r="L70" i="44"/>
  <c r="R834" i="31" s="1"/>
  <c r="L70" i="46"/>
  <c r="R1036" i="31" s="1"/>
  <c r="L76" i="48"/>
  <c r="R1353" i="31" s="1"/>
  <c r="L68" i="49"/>
  <c r="L69" i="11"/>
  <c r="L75" i="48"/>
  <c r="R1351" i="31" s="1"/>
  <c r="L71" i="11"/>
  <c r="R1241" i="31" s="1"/>
  <c r="L75" i="38"/>
  <c r="R240" i="31" s="1"/>
  <c r="L75" i="43"/>
  <c r="R745" i="31" s="1"/>
  <c r="L72" i="11"/>
  <c r="R1244" i="31" s="1"/>
  <c r="L68" i="35"/>
  <c r="L71" i="38"/>
  <c r="R231" i="31" s="1"/>
  <c r="L70" i="38"/>
  <c r="R228" i="31" s="1"/>
  <c r="L68" i="38"/>
  <c r="L69" i="39"/>
  <c r="L69" i="41"/>
  <c r="R529" i="31" s="1"/>
  <c r="L69" i="42"/>
  <c r="R630" i="31" s="1"/>
  <c r="L70" i="43"/>
  <c r="R733" i="31" s="1"/>
  <c r="L71" i="44"/>
  <c r="R837" i="31" s="1"/>
  <c r="L69" i="45"/>
  <c r="R933" i="31" s="1"/>
  <c r="L69" i="46"/>
  <c r="R1034" i="31" s="1"/>
  <c r="L72" i="46"/>
  <c r="R1042" i="31" s="1"/>
  <c r="L75" i="46"/>
  <c r="R1048" i="31" s="1"/>
  <c r="L74" i="49"/>
  <c r="R1450" i="31" s="1"/>
  <c r="L69" i="48"/>
  <c r="R1337" i="31" s="1"/>
  <c r="L72" i="37"/>
  <c r="R133" i="31" s="1"/>
  <c r="L69" i="49"/>
  <c r="L75" i="37"/>
  <c r="R139" i="31" s="1"/>
  <c r="L74" i="39"/>
  <c r="R339" i="31" s="1"/>
  <c r="L76" i="38"/>
  <c r="R242" i="31" s="1"/>
  <c r="L75" i="39"/>
  <c r="R341" i="31" s="1"/>
  <c r="L68" i="39"/>
  <c r="L68" i="37"/>
  <c r="R123" i="31" s="1"/>
  <c r="L76" i="43"/>
  <c r="R747" i="31" s="1"/>
  <c r="L76" i="44"/>
  <c r="R848" i="31" s="1"/>
  <c r="L74" i="45"/>
  <c r="R945" i="31" s="1"/>
  <c r="L69" i="44"/>
  <c r="L76" i="47"/>
  <c r="R1151" i="31" s="1"/>
  <c r="L70" i="47"/>
  <c r="R1137" i="31" s="1"/>
  <c r="L68" i="47"/>
  <c r="L76" i="11"/>
  <c r="R1252" i="31" s="1"/>
  <c r="L70" i="11"/>
  <c r="R1238" i="31" s="1"/>
  <c r="L71" i="42"/>
  <c r="R635" i="31" s="1"/>
  <c r="L71" i="48"/>
  <c r="R1342" i="31" s="1"/>
  <c r="L71" i="37"/>
  <c r="R130" i="31" s="1"/>
  <c r="L70" i="39"/>
  <c r="R329" i="31" s="1"/>
  <c r="L70" i="35"/>
  <c r="R26" i="31" s="1"/>
  <c r="L71" i="39"/>
  <c r="R332" i="31" s="1"/>
  <c r="L75" i="40"/>
  <c r="R442" i="31" s="1"/>
  <c r="L68" i="41"/>
  <c r="R527" i="31" s="1"/>
  <c r="L72" i="43"/>
  <c r="R739" i="31" s="1"/>
  <c r="L72" i="44"/>
  <c r="R840" i="31" s="1"/>
  <c r="L70" i="45"/>
  <c r="R935" i="31" s="1"/>
  <c r="L76" i="45"/>
  <c r="R949" i="31" s="1"/>
  <c r="L72" i="47"/>
  <c r="R1143" i="31" s="1"/>
  <c r="L71" i="46"/>
  <c r="R1039" i="31" s="1"/>
  <c r="L75" i="49"/>
  <c r="R1452" i="31" s="1"/>
  <c r="L74" i="11"/>
  <c r="R1248" i="31" s="1"/>
  <c r="L72" i="48"/>
  <c r="R1345" i="31" s="1"/>
  <c r="L76" i="35"/>
  <c r="R40" i="31" s="1"/>
  <c r="L74" i="40"/>
  <c r="R440" i="31" s="1"/>
  <c r="L74" i="46"/>
  <c r="R1046" i="31" s="1"/>
  <c r="L75" i="35"/>
  <c r="R38" i="31" s="1"/>
  <c r="L69" i="35"/>
  <c r="L69" i="38"/>
  <c r="L76" i="40"/>
  <c r="R444" i="31" s="1"/>
  <c r="L71" i="40"/>
  <c r="R433" i="31" s="1"/>
  <c r="L76" i="41"/>
  <c r="R545" i="31" s="1"/>
  <c r="L68" i="43"/>
  <c r="L68" i="44"/>
  <c r="L76" i="42"/>
  <c r="R646" i="31" s="1"/>
  <c r="L72" i="45"/>
  <c r="R941" i="31" s="1"/>
  <c r="L76" i="46"/>
  <c r="R1050" i="31" s="1"/>
  <c r="L68" i="46"/>
  <c r="R1032" i="31" s="1"/>
  <c r="L71" i="49"/>
  <c r="R1443" i="31" s="1"/>
  <c r="L74" i="47"/>
  <c r="R1147" i="31" s="1"/>
  <c r="L68" i="48"/>
  <c r="R1335" i="31" s="1"/>
  <c r="L69" i="43"/>
  <c r="L71" i="35"/>
  <c r="R29" i="31" s="1"/>
  <c r="L72" i="38"/>
  <c r="R234" i="31" s="1"/>
  <c r="L76" i="39"/>
  <c r="R343" i="31" s="1"/>
  <c r="L72" i="40"/>
  <c r="R436" i="31" s="1"/>
  <c r="L74" i="41"/>
  <c r="R541" i="31" s="1"/>
  <c r="L74" i="42"/>
  <c r="R642" i="31" s="1"/>
  <c r="L72" i="41"/>
  <c r="R537" i="31" s="1"/>
  <c r="L75" i="45"/>
  <c r="R947" i="31" s="1"/>
  <c r="L72" i="42"/>
  <c r="R638" i="31" s="1"/>
  <c r="L68" i="45"/>
  <c r="R931" i="31" s="1"/>
  <c r="L71" i="47"/>
  <c r="R1140" i="31" s="1"/>
  <c r="L69" i="47"/>
  <c r="L74" i="48"/>
  <c r="R1349" i="31" s="1"/>
  <c r="L70" i="49"/>
  <c r="R1440" i="31" s="1"/>
  <c r="L74" i="37"/>
  <c r="R137" i="31" s="1"/>
  <c r="L74" i="35"/>
  <c r="R36" i="31" s="1"/>
  <c r="L72" i="39"/>
  <c r="R335" i="31" s="1"/>
  <c r="L68" i="40"/>
  <c r="L70" i="41"/>
  <c r="R531" i="31" s="1"/>
  <c r="L70" i="42"/>
  <c r="R632" i="31" s="1"/>
  <c r="L75" i="42"/>
  <c r="R644" i="31" s="1"/>
  <c r="L71" i="45"/>
  <c r="R938" i="31" s="1"/>
  <c r="L68" i="42"/>
  <c r="R628" i="31" s="1"/>
  <c r="L71" i="43"/>
  <c r="R736" i="31" s="1"/>
  <c r="L75" i="47"/>
  <c r="R1149" i="31" s="1"/>
  <c r="L76" i="49"/>
  <c r="R1454" i="31" s="1"/>
  <c r="L70" i="48"/>
  <c r="R1339" i="31" s="1"/>
  <c r="L75" i="11"/>
  <c r="R1250" i="31" s="1"/>
  <c r="L70" i="37"/>
  <c r="R127" i="31" s="1"/>
  <c r="L75" i="41"/>
  <c r="R543" i="31" s="1"/>
  <c r="L74" i="44"/>
  <c r="R844" i="31" s="1"/>
  <c r="L72" i="49"/>
  <c r="R1446" i="31" s="1"/>
  <c r="L68" i="11"/>
  <c r="J175" i="11"/>
  <c r="H50" i="52"/>
  <c r="R31" i="60"/>
  <c r="Q523" i="31"/>
  <c r="R824" i="31"/>
  <c r="L190" i="44"/>
  <c r="L189" i="44"/>
  <c r="L188" i="44"/>
  <c r="M7" i="44"/>
  <c r="N143" i="58"/>
  <c r="L5" i="41"/>
  <c r="M68" i="58"/>
  <c r="J7" i="52"/>
  <c r="I63" i="52"/>
  <c r="O32" i="58"/>
  <c r="N4" i="41"/>
  <c r="M125" i="41"/>
  <c r="M126" i="41"/>
  <c r="M123" i="41"/>
  <c r="M124" i="41"/>
  <c r="S524" i="31"/>
  <c r="I10" i="52"/>
  <c r="M5" i="40"/>
  <c r="N67" i="58"/>
  <c r="G112" i="57"/>
  <c r="G115" i="57" s="1"/>
  <c r="N69" i="58"/>
  <c r="M5" i="42"/>
  <c r="M7" i="43"/>
  <c r="N142" i="58"/>
  <c r="R624" i="31"/>
  <c r="M4" i="44"/>
  <c r="N35" i="58"/>
  <c r="L189" i="43"/>
  <c r="R723" i="31"/>
  <c r="L188" i="43"/>
  <c r="L190" i="43"/>
  <c r="R422" i="31"/>
  <c r="L126" i="44"/>
  <c r="L124" i="44"/>
  <c r="L125" i="44"/>
  <c r="R827" i="31"/>
  <c r="L123" i="44"/>
  <c r="I13" i="52"/>
  <c r="L126" i="47"/>
  <c r="R1130" i="31"/>
  <c r="L123" i="47"/>
  <c r="L124" i="47"/>
  <c r="L125" i="47"/>
  <c r="M4" i="47"/>
  <c r="N38" i="58"/>
  <c r="J98" i="57"/>
  <c r="AC32" i="35"/>
  <c r="AB43" i="35"/>
  <c r="AH48" i="31" s="1"/>
  <c r="U896" i="31"/>
  <c r="P117" i="44"/>
  <c r="AE53" i="46"/>
  <c r="X46" i="31"/>
  <c r="S132" i="35"/>
  <c r="AE87" i="43"/>
  <c r="AD97" i="43"/>
  <c r="AJ722" i="31" s="1"/>
  <c r="AI1441" i="31"/>
  <c r="AI1444" i="31"/>
  <c r="AD164" i="49"/>
  <c r="AI434" i="31"/>
  <c r="AI431" i="31"/>
  <c r="AD164" i="40"/>
  <c r="AF12" i="43"/>
  <c r="AE23" i="43"/>
  <c r="AK785" i="31" s="1"/>
  <c r="AK121" i="31"/>
  <c r="AF161" i="37"/>
  <c r="U676" i="31"/>
  <c r="P104" i="42"/>
  <c r="AH1069" i="31"/>
  <c r="AC140" i="46"/>
  <c r="AG83" i="42"/>
  <c r="AF93" i="42"/>
  <c r="AL612" i="31" s="1"/>
  <c r="AJ258" i="31"/>
  <c r="AE141" i="38"/>
  <c r="U392" i="31"/>
  <c r="P119" i="39"/>
  <c r="U373" i="31"/>
  <c r="P104" i="39"/>
  <c r="U84" i="31"/>
  <c r="P111" i="35"/>
  <c r="AI323" i="31"/>
  <c r="AD161" i="39"/>
  <c r="U687" i="31"/>
  <c r="P112" i="42"/>
  <c r="AE22" i="38"/>
  <c r="AK275" i="31" s="1"/>
  <c r="AF11" i="38"/>
  <c r="AJ929" i="31"/>
  <c r="AE161" i="45"/>
  <c r="AI1270" i="31"/>
  <c r="AD142" i="11"/>
  <c r="V30" i="31"/>
  <c r="V27" i="31"/>
  <c r="Q164" i="35"/>
  <c r="AG37" i="35"/>
  <c r="AF48" i="35"/>
  <c r="AL64" i="31" s="1"/>
  <c r="AC88" i="38"/>
  <c r="AD82" i="38"/>
  <c r="X966" i="31"/>
  <c r="S143" i="45"/>
  <c r="AJ1091" i="31"/>
  <c r="AE112" i="46"/>
  <c r="AF12" i="40"/>
  <c r="AE23" i="40"/>
  <c r="AK482" i="31" s="1"/>
  <c r="AI673" i="31"/>
  <c r="AD147" i="42"/>
  <c r="AE223" i="45"/>
  <c r="AD235" i="45"/>
  <c r="AF28" i="47"/>
  <c r="AL1205" i="31" s="1"/>
  <c r="AG17" i="47"/>
  <c r="AK1156" i="31"/>
  <c r="AF133" i="47"/>
  <c r="AI1100" i="31"/>
  <c r="AD118" i="46"/>
  <c r="AM1138" i="31"/>
  <c r="AM1141" i="31"/>
  <c r="AH164" i="47"/>
  <c r="AE59" i="44"/>
  <c r="AE23" i="41"/>
  <c r="AK583" i="31" s="1"/>
  <c r="AF12" i="41"/>
  <c r="AK1397" i="31"/>
  <c r="AF111" i="48"/>
  <c r="AH462" i="31"/>
  <c r="AC142" i="40"/>
  <c r="U72" i="31"/>
  <c r="P102" i="35"/>
  <c r="AG1030" i="31"/>
  <c r="AB161" i="46"/>
  <c r="AB55" i="46"/>
  <c r="AE53" i="41"/>
  <c r="AJ38" i="45"/>
  <c r="AI49" i="45"/>
  <c r="AO978" i="31" s="1"/>
  <c r="AI92" i="42"/>
  <c r="AO610" i="31" s="1"/>
  <c r="AJ82" i="42"/>
  <c r="R222" i="42"/>
  <c r="Q230" i="42"/>
  <c r="Q234" i="42"/>
  <c r="AG990" i="31"/>
  <c r="AB112" i="45"/>
  <c r="AF43" i="47"/>
  <c r="AL1159" i="31" s="1"/>
  <c r="AG32" i="47"/>
  <c r="AJ279" i="31"/>
  <c r="AE106" i="38"/>
  <c r="AJ1168" i="31"/>
  <c r="AE143" i="47"/>
  <c r="AJ784" i="31"/>
  <c r="AE106" i="43"/>
  <c r="AE43" i="44"/>
  <c r="AK856" i="31" s="1"/>
  <c r="AF32" i="44"/>
  <c r="AB28" i="45"/>
  <c r="AH1003" i="31" s="1"/>
  <c r="AC17" i="45"/>
  <c r="AC38" i="35"/>
  <c r="AB49" i="35"/>
  <c r="AH69" i="31" s="1"/>
  <c r="U77" i="31"/>
  <c r="P106" i="35"/>
  <c r="AJ986" i="31"/>
  <c r="AE106" i="45"/>
  <c r="AL878" i="31"/>
  <c r="AG104" i="44"/>
  <c r="S421" i="31"/>
  <c r="AK129" i="31"/>
  <c r="AK132" i="31"/>
  <c r="AF163" i="37"/>
  <c r="AD56" i="49"/>
  <c r="AE60" i="47"/>
  <c r="U976" i="31"/>
  <c r="P147" i="45"/>
  <c r="W1186" i="31"/>
  <c r="R109" i="47"/>
  <c r="AK709" i="31"/>
  <c r="AF180" i="43"/>
  <c r="AI798" i="31"/>
  <c r="AD116" i="43"/>
  <c r="AF38" i="43"/>
  <c r="AE49" i="43"/>
  <c r="AK776" i="31" s="1"/>
  <c r="U1380" i="31"/>
  <c r="P147" i="48"/>
  <c r="AM380" i="31"/>
  <c r="AH106" i="39"/>
  <c r="AI1416" i="31"/>
  <c r="AD180" i="49"/>
  <c r="AB84" i="48"/>
  <c r="AA94" i="48"/>
  <c r="AG1321" i="31" s="1"/>
  <c r="AA88" i="48"/>
  <c r="AJ334" i="31"/>
  <c r="AJ331" i="31"/>
  <c r="AE163" i="39"/>
  <c r="AB13" i="46"/>
  <c r="AA24" i="46"/>
  <c r="AG1090" i="31" s="1"/>
  <c r="AA18" i="46"/>
  <c r="AH1201" i="31"/>
  <c r="AC118" i="47"/>
  <c r="AJ1269" i="31"/>
  <c r="AE143" i="11"/>
  <c r="O225" i="38"/>
  <c r="N237" i="38"/>
  <c r="I4" i="55" s="1"/>
  <c r="I17" i="55" s="1"/>
  <c r="N230" i="38"/>
  <c r="AD36" i="45"/>
  <c r="AC47" i="45"/>
  <c r="AI971" i="31" s="1"/>
  <c r="AI1372" i="31"/>
  <c r="AD140" i="48"/>
  <c r="U1390" i="31"/>
  <c r="P106" i="48"/>
  <c r="AF222" i="39"/>
  <c r="AE234" i="39"/>
  <c r="AC63" i="48"/>
  <c r="AH1357" i="31"/>
  <c r="AB56" i="48"/>
  <c r="AA64" i="48"/>
  <c r="AI1158" i="31"/>
  <c r="AD131" i="47"/>
  <c r="AH13" i="31"/>
  <c r="AC183" i="35"/>
  <c r="U1387" i="31"/>
  <c r="P107" i="48"/>
  <c r="AJ185" i="31"/>
  <c r="AE111" i="37"/>
  <c r="AF61" i="44"/>
  <c r="AG1153" i="31"/>
  <c r="AB62" i="47"/>
  <c r="AH939" i="31"/>
  <c r="AH936" i="31"/>
  <c r="AC164" i="45"/>
  <c r="AC28" i="11"/>
  <c r="AI1306" i="31" s="1"/>
  <c r="AD17" i="11"/>
  <c r="AC27" i="11"/>
  <c r="AI1304" i="31" s="1"/>
  <c r="AD16" i="11"/>
  <c r="AB83" i="37"/>
  <c r="AA93" i="37"/>
  <c r="AG107" i="31" s="1"/>
  <c r="AA88" i="37"/>
  <c r="R222" i="43"/>
  <c r="Q230" i="43"/>
  <c r="Q234" i="43"/>
  <c r="AD83" i="35"/>
  <c r="AC93" i="35"/>
  <c r="AI6" i="31" s="1"/>
  <c r="Z71" i="31"/>
  <c r="U103" i="35"/>
  <c r="AF35" i="46"/>
  <c r="AE46" i="46"/>
  <c r="AK1070" i="31" s="1"/>
  <c r="U182" i="31"/>
  <c r="P112" i="37"/>
  <c r="AF28" i="37"/>
  <c r="AL195" i="31" s="1"/>
  <c r="AG17" i="37"/>
  <c r="U260" i="31"/>
  <c r="P142" i="38"/>
  <c r="U1479" i="31"/>
  <c r="P146" i="49"/>
  <c r="AE85" i="41"/>
  <c r="AD95" i="41"/>
  <c r="AJ515" i="31" s="1"/>
  <c r="AH359" i="31"/>
  <c r="AC141" i="39"/>
  <c r="AF82" i="11"/>
  <c r="AE92" i="11"/>
  <c r="AK1216" i="31" s="1"/>
  <c r="AD37" i="46"/>
  <c r="AC48" i="46"/>
  <c r="AI1074" i="31" s="1"/>
  <c r="AC59" i="42"/>
  <c r="AE58" i="47"/>
  <c r="AJ1145" i="31"/>
  <c r="AJ1086" i="31"/>
  <c r="AE108" i="46"/>
  <c r="U225" i="39"/>
  <c r="T237" i="39"/>
  <c r="AG38" i="44"/>
  <c r="AF49" i="44"/>
  <c r="AL877" i="31" s="1"/>
  <c r="AA148" i="31"/>
  <c r="V131" i="37"/>
  <c r="AB11" i="35"/>
  <c r="AA22" i="35"/>
  <c r="AG73" i="31" s="1"/>
  <c r="AA18" i="35"/>
  <c r="AF36" i="35"/>
  <c r="AE47" i="35"/>
  <c r="AK62" i="31" s="1"/>
  <c r="AL229" i="31"/>
  <c r="AL232" i="31"/>
  <c r="AG164" i="38"/>
  <c r="Q223" i="37"/>
  <c r="P230" i="37"/>
  <c r="P235" i="37"/>
  <c r="R227" i="47"/>
  <c r="Q239" i="47"/>
  <c r="Q211" i="47" s="1"/>
  <c r="W1211" i="31" s="1"/>
  <c r="Q230" i="47"/>
  <c r="AC60" i="35"/>
  <c r="AE27" i="40"/>
  <c r="AK496" i="31" s="1"/>
  <c r="AF16" i="40"/>
  <c r="AC46" i="43"/>
  <c r="AI767" i="31" s="1"/>
  <c r="AD35" i="43"/>
  <c r="U492" i="31"/>
  <c r="P117" i="40"/>
  <c r="AM1435" i="31"/>
  <c r="AH160" i="49"/>
  <c r="AI562" i="31"/>
  <c r="AD143" i="41"/>
  <c r="AJ1259" i="31"/>
  <c r="AE131" i="11"/>
  <c r="AC34" i="41"/>
  <c r="AB45" i="41"/>
  <c r="AH560" i="31" s="1"/>
  <c r="U573" i="31"/>
  <c r="P145" i="41"/>
  <c r="AA43" i="11"/>
  <c r="AG1260" i="31" s="1"/>
  <c r="AB32" i="11"/>
  <c r="AA39" i="11"/>
  <c r="AE61" i="42"/>
  <c r="AG58" i="46"/>
  <c r="AL1044" i="31"/>
  <c r="AD84" i="42"/>
  <c r="AC94" i="42"/>
  <c r="AI614" i="31" s="1"/>
  <c r="AJ378" i="31"/>
  <c r="AE109" i="39"/>
  <c r="AL1442" i="31"/>
  <c r="AL1445" i="31"/>
  <c r="AG163" i="49"/>
  <c r="AL930" i="31"/>
  <c r="AG160" i="45"/>
  <c r="AB87" i="46"/>
  <c r="AA97" i="46"/>
  <c r="AG1025" i="31" s="1"/>
  <c r="AD34" i="47"/>
  <c r="AC45" i="47"/>
  <c r="AI1166" i="31" s="1"/>
  <c r="AE27" i="43"/>
  <c r="AK799" i="31" s="1"/>
  <c r="AF16" i="43"/>
  <c r="AH82" i="44"/>
  <c r="AG92" i="44"/>
  <c r="AM812" i="31" s="1"/>
  <c r="U478" i="31"/>
  <c r="P107" i="40"/>
  <c r="U778" i="31"/>
  <c r="P103" i="43"/>
  <c r="AJ577" i="31"/>
  <c r="AE102" i="41"/>
  <c r="U285" i="31"/>
  <c r="P113" i="38"/>
  <c r="AI103" i="31"/>
  <c r="AD180" i="37"/>
  <c r="U1183" i="31"/>
  <c r="P102" i="47"/>
  <c r="U479" i="31"/>
  <c r="P109" i="40"/>
  <c r="AE60" i="48"/>
  <c r="AH1343" i="31"/>
  <c r="AH1340" i="31"/>
  <c r="AC164" i="48"/>
  <c r="S225" i="45"/>
  <c r="R230" i="45"/>
  <c r="R237" i="45"/>
  <c r="AC37" i="43"/>
  <c r="AB48" i="43"/>
  <c r="AH771" i="31" s="1"/>
  <c r="U1233" i="31"/>
  <c r="P160" i="11"/>
  <c r="AL1077" i="31"/>
  <c r="AG147" i="46"/>
  <c r="AK586" i="31"/>
  <c r="AF112" i="41"/>
  <c r="AD56" i="46"/>
  <c r="AJ1068" i="31"/>
  <c r="AE142" i="46"/>
  <c r="AE37" i="48"/>
  <c r="AD48" i="48"/>
  <c r="AJ1377" i="31" s="1"/>
  <c r="AE83" i="46"/>
  <c r="AD93" i="46"/>
  <c r="AJ1016" i="31" s="1"/>
  <c r="AI1176" i="31"/>
  <c r="AD146" i="47"/>
  <c r="U652" i="31"/>
  <c r="P132" i="42"/>
  <c r="AC34" i="37"/>
  <c r="AB45" i="37"/>
  <c r="AH156" i="31" s="1"/>
  <c r="AK1093" i="31"/>
  <c r="AF113" i="46"/>
  <c r="AI2" i="31"/>
  <c r="AD180" i="35"/>
  <c r="AI775" i="31"/>
  <c r="AD145" i="43"/>
  <c r="AN449" i="31"/>
  <c r="AI133" i="40"/>
  <c r="AB14" i="45"/>
  <c r="AA25" i="45"/>
  <c r="AG994" i="31" s="1"/>
  <c r="AA44" i="46"/>
  <c r="AG1063" i="31" s="1"/>
  <c r="AB33" i="46"/>
  <c r="AC38" i="40"/>
  <c r="AB49" i="40"/>
  <c r="AH473" i="31" s="1"/>
  <c r="U284" i="31"/>
  <c r="P114" i="38"/>
  <c r="AI681" i="31"/>
  <c r="AD109" i="42"/>
  <c r="U884" i="31"/>
  <c r="AG55" i="48"/>
  <c r="AI374" i="31"/>
  <c r="AD103" i="39"/>
  <c r="AL979" i="31"/>
  <c r="AG104" i="45"/>
  <c r="AE96" i="11"/>
  <c r="AK1224" i="31" s="1"/>
  <c r="AF86" i="11"/>
  <c r="AF37" i="45"/>
  <c r="AE48" i="45"/>
  <c r="AK973" i="31" s="1"/>
  <c r="U1401" i="31"/>
  <c r="P117" i="48"/>
  <c r="AD53" i="38"/>
  <c r="AC64" i="38"/>
  <c r="AF22" i="44"/>
  <c r="AL881" i="31" s="1"/>
  <c r="AG11" i="44"/>
  <c r="AL75" i="31"/>
  <c r="AG109" i="35"/>
  <c r="AK1084" i="31"/>
  <c r="AF107" i="46"/>
  <c r="AA64" i="46"/>
  <c r="AB22" i="41"/>
  <c r="AH578" i="31" s="1"/>
  <c r="AB18" i="41"/>
  <c r="AC11" i="41"/>
  <c r="AE223" i="48"/>
  <c r="AD230" i="48"/>
  <c r="AD235" i="48"/>
  <c r="AD54" i="40"/>
  <c r="AJ204" i="31"/>
  <c r="AE180" i="38"/>
  <c r="V985" i="31"/>
  <c r="Q108" i="45"/>
  <c r="AC53" i="45"/>
  <c r="AB64" i="45"/>
  <c r="AI424" i="31"/>
  <c r="AD161" i="40"/>
  <c r="AC39" i="43"/>
  <c r="AE57" i="42"/>
  <c r="AK223" i="31"/>
  <c r="AF160" i="38"/>
  <c r="AF33" i="11"/>
  <c r="AE44" i="11"/>
  <c r="AK1265" i="31" s="1"/>
  <c r="AJ891" i="31"/>
  <c r="AE113" i="44"/>
  <c r="AL268" i="31"/>
  <c r="AG148" i="38"/>
  <c r="AH1473" i="31"/>
  <c r="AC140" i="49"/>
  <c r="AC95" i="35"/>
  <c r="AI10" i="31" s="1"/>
  <c r="AD85" i="35"/>
  <c r="AH751" i="31"/>
  <c r="AC63" i="43"/>
  <c r="AG60" i="44"/>
  <c r="AD55" i="35"/>
  <c r="U368" i="31"/>
  <c r="P146" i="39"/>
  <c r="AH1301" i="31"/>
  <c r="AC119" i="11"/>
  <c r="AK754" i="31"/>
  <c r="AF131" i="43"/>
  <c r="AA64" i="40"/>
  <c r="AB53" i="40"/>
  <c r="AE95" i="47"/>
  <c r="AK1121" i="31" s="1"/>
  <c r="AF85" i="47"/>
  <c r="AE34" i="38"/>
  <c r="AD45" i="38"/>
  <c r="AJ257" i="31" s="1"/>
  <c r="AI552" i="31"/>
  <c r="AD131" i="41"/>
  <c r="AG86" i="46"/>
  <c r="AF96" i="46"/>
  <c r="AL1022" i="31" s="1"/>
  <c r="AJ476" i="31"/>
  <c r="AE102" i="40"/>
  <c r="AJ267" i="31"/>
  <c r="AE146" i="38"/>
  <c r="AJ1202" i="31"/>
  <c r="AE116" i="47"/>
  <c r="U1490" i="31"/>
  <c r="P108" i="49"/>
  <c r="AI1283" i="31"/>
  <c r="AD103" i="11"/>
  <c r="AD59" i="47"/>
  <c r="U1280" i="31"/>
  <c r="P145" i="11"/>
  <c r="AJ34" i="31"/>
  <c r="AE58" i="35"/>
  <c r="AH1185" i="31"/>
  <c r="AC107" i="47"/>
  <c r="U777" i="31"/>
  <c r="P104" i="43"/>
  <c r="U1300" i="31"/>
  <c r="P117" i="11"/>
  <c r="AM1497" i="31"/>
  <c r="AH113" i="49"/>
  <c r="AL593" i="31"/>
  <c r="AG117" i="41"/>
  <c r="AJ1288" i="31"/>
  <c r="AE108" i="11"/>
  <c r="AJ1081" i="31"/>
  <c r="AE103" i="46"/>
  <c r="AL435" i="31"/>
  <c r="AL432" i="31"/>
  <c r="AG163" i="40"/>
  <c r="AE16" i="38"/>
  <c r="AD27" i="38"/>
  <c r="AJ294" i="31" s="1"/>
  <c r="AI1000" i="31"/>
  <c r="AD116" i="45"/>
  <c r="AI1199" i="31"/>
  <c r="AD117" i="47"/>
  <c r="AC22" i="42"/>
  <c r="AI679" i="31" s="1"/>
  <c r="AD11" i="42"/>
  <c r="AJ249" i="31"/>
  <c r="AE131" i="38"/>
  <c r="AC56" i="42"/>
  <c r="AB64" i="42"/>
  <c r="AB225" i="47"/>
  <c r="AA237" i="47"/>
  <c r="AC28" i="38"/>
  <c r="AI296" i="31" s="1"/>
  <c r="AD17" i="38"/>
  <c r="AJ1460" i="31"/>
  <c r="AE132" i="49"/>
  <c r="W114" i="31"/>
  <c r="O57" i="52"/>
  <c r="R183" i="37"/>
  <c r="AC87" i="37"/>
  <c r="AB97" i="37"/>
  <c r="AH116" i="31" s="1"/>
  <c r="AE87" i="44"/>
  <c r="AD97" i="44"/>
  <c r="AJ823" i="31" s="1"/>
  <c r="AC61" i="46"/>
  <c r="AK694" i="31"/>
  <c r="AF117" i="42"/>
  <c r="AH922" i="31"/>
  <c r="AC183" i="45"/>
  <c r="AG11" i="40"/>
  <c r="AF22" i="40"/>
  <c r="AL477" i="31" s="1"/>
  <c r="AC23" i="37"/>
  <c r="AI179" i="31" s="1"/>
  <c r="AD12" i="37"/>
  <c r="AC57" i="49"/>
  <c r="AI728" i="31"/>
  <c r="AD160" i="43"/>
  <c r="AH696" i="31"/>
  <c r="AC118" i="42"/>
  <c r="U855" i="31"/>
  <c r="P131" i="44"/>
  <c r="V727" i="31"/>
  <c r="Q161" i="43"/>
  <c r="AK690" i="31"/>
  <c r="AF111" i="42"/>
  <c r="I66" i="52"/>
  <c r="AI788" i="31"/>
  <c r="AD112" i="43"/>
  <c r="AC93" i="11"/>
  <c r="AI1218" i="31" s="1"/>
  <c r="AD83" i="11"/>
  <c r="AC88" i="11"/>
  <c r="AB24" i="35"/>
  <c r="AH80" i="31" s="1"/>
  <c r="AC13" i="35"/>
  <c r="AF56" i="40"/>
  <c r="AJ286" i="31"/>
  <c r="AE111" i="38"/>
  <c r="AA64" i="44"/>
  <c r="AB53" i="44"/>
  <c r="AG34" i="42"/>
  <c r="AF45" i="42"/>
  <c r="AL661" i="31" s="1"/>
  <c r="AB38" i="37"/>
  <c r="AA49" i="37"/>
  <c r="AG170" i="31" s="1"/>
  <c r="U897" i="31"/>
  <c r="P119" i="44"/>
  <c r="AJ678" i="31"/>
  <c r="AE102" i="42"/>
  <c r="AI1192" i="31"/>
  <c r="AD112" i="47"/>
  <c r="U481" i="31"/>
  <c r="P106" i="40"/>
  <c r="AL177" i="31"/>
  <c r="AG108" i="37"/>
  <c r="AI1092" i="31"/>
  <c r="AD114" i="46"/>
  <c r="AM822" i="31"/>
  <c r="AM811" i="31"/>
  <c r="AH179" i="44"/>
  <c r="AB92" i="46"/>
  <c r="AH1014" i="31" s="1"/>
  <c r="AB88" i="46"/>
  <c r="AC82" i="46"/>
  <c r="AB61" i="43"/>
  <c r="AI1066" i="31"/>
  <c r="AD141" i="46"/>
  <c r="Y172" i="31"/>
  <c r="T103" i="37"/>
  <c r="V937" i="31"/>
  <c r="V940" i="31"/>
  <c r="Q163" i="45"/>
  <c r="AH680" i="31"/>
  <c r="AC107" i="42"/>
  <c r="AD87" i="11"/>
  <c r="AC97" i="11"/>
  <c r="AI1227" i="31" s="1"/>
  <c r="U1360" i="31"/>
  <c r="P131" i="48"/>
  <c r="AK1124" i="31"/>
  <c r="AF183" i="47"/>
  <c r="AK70" i="31"/>
  <c r="AF104" i="35"/>
  <c r="U1182" i="31"/>
  <c r="P103" i="47"/>
  <c r="AH1271" i="31"/>
  <c r="AC140" i="11"/>
  <c r="AA88" i="43"/>
  <c r="AA92" i="43"/>
  <c r="AG711" i="31" s="1"/>
  <c r="AB82" i="43"/>
  <c r="W56" i="31"/>
  <c r="R141" i="35"/>
  <c r="AB17" i="49"/>
  <c r="AA28" i="49"/>
  <c r="AG1508" i="31" s="1"/>
  <c r="U1278" i="31"/>
  <c r="P148" i="11"/>
  <c r="AL965" i="31"/>
  <c r="AG141" i="45"/>
  <c r="AM1428" i="31"/>
  <c r="AM1417" i="31"/>
  <c r="AH179" i="49"/>
  <c r="AN683" i="31"/>
  <c r="AI106" i="42"/>
  <c r="U68" i="31"/>
  <c r="P145" i="35"/>
  <c r="S222" i="35"/>
  <c r="R230" i="35"/>
  <c r="R234" i="35"/>
  <c r="AG59" i="43"/>
  <c r="AG981" i="31"/>
  <c r="AB102" i="45"/>
  <c r="AF87" i="47"/>
  <c r="AE97" i="47"/>
  <c r="AK1126" i="31" s="1"/>
  <c r="W407" i="31"/>
  <c r="W418" i="31"/>
  <c r="R179" i="40"/>
  <c r="U333" i="31"/>
  <c r="U330" i="31"/>
  <c r="P164" i="39"/>
  <c r="AB35" i="48"/>
  <c r="AA46" i="48"/>
  <c r="AG1373" i="31" s="1"/>
  <c r="U273" i="31"/>
  <c r="P103" i="38"/>
  <c r="AB57" i="46"/>
  <c r="AF95" i="11"/>
  <c r="AL1222" i="31" s="1"/>
  <c r="AG85" i="11"/>
  <c r="AI104" i="31"/>
  <c r="AI115" i="31"/>
  <c r="AD179" i="37"/>
  <c r="N6" i="40"/>
  <c r="O103" i="58"/>
  <c r="N16" i="60" s="1"/>
  <c r="AE230" i="41"/>
  <c r="AF222" i="41"/>
  <c r="AE234" i="41"/>
  <c r="V912" i="31"/>
  <c r="V923" i="31"/>
  <c r="Q179" i="45"/>
  <c r="U259" i="31"/>
  <c r="P143" i="38"/>
  <c r="AF34" i="45"/>
  <c r="AE45" i="45"/>
  <c r="AK964" i="31" s="1"/>
  <c r="AO1472" i="31"/>
  <c r="AJ142" i="49"/>
  <c r="AB46" i="11"/>
  <c r="AH1272" i="31" s="1"/>
  <c r="AC35" i="11"/>
  <c r="AD62" i="42"/>
  <c r="AI648" i="31"/>
  <c r="AD63" i="42"/>
  <c r="AI650" i="31"/>
  <c r="AH1169" i="31"/>
  <c r="AC142" i="47"/>
  <c r="AH1188" i="31"/>
  <c r="AC106" i="47"/>
  <c r="AG15" i="37"/>
  <c r="AF26" i="37"/>
  <c r="AL188" i="31" s="1"/>
  <c r="AD56" i="41"/>
  <c r="AD84" i="49"/>
  <c r="AC94" i="49"/>
  <c r="AI1422" i="31" s="1"/>
  <c r="AC92" i="37"/>
  <c r="AI105" i="31" s="1"/>
  <c r="AD82" i="37"/>
  <c r="AC48" i="38"/>
  <c r="AI266" i="31" s="1"/>
  <c r="AD37" i="38"/>
  <c r="AF38" i="41"/>
  <c r="AE49" i="41"/>
  <c r="AK574" i="31" s="1"/>
  <c r="U589" i="31"/>
  <c r="P111" i="41"/>
  <c r="AG85" i="48"/>
  <c r="AF95" i="48"/>
  <c r="AL1323" i="31" s="1"/>
  <c r="AH270" i="31"/>
  <c r="AC145" i="38"/>
  <c r="AL178" i="31"/>
  <c r="AG106" i="37"/>
  <c r="AI899" i="31"/>
  <c r="AD116" i="44"/>
  <c r="AH46" i="42"/>
  <c r="AN666" i="31" s="1"/>
  <c r="AI35" i="42"/>
  <c r="AC54" i="47"/>
  <c r="AK1040" i="31"/>
  <c r="AK1037" i="31"/>
  <c r="AF164" i="46"/>
  <c r="AF44" i="43"/>
  <c r="AL760" i="31" s="1"/>
  <c r="AG33" i="43"/>
  <c r="AC84" i="40"/>
  <c r="AB94" i="40"/>
  <c r="AH412" i="31" s="1"/>
  <c r="AG15" i="48"/>
  <c r="AF26" i="48"/>
  <c r="AL1400" i="31" s="1"/>
  <c r="U1503" i="31"/>
  <c r="P119" i="49"/>
  <c r="AB59" i="46"/>
  <c r="AJ169" i="31"/>
  <c r="AE145" i="37"/>
  <c r="AL1471" i="31"/>
  <c r="AG143" i="49"/>
  <c r="X66" i="31"/>
  <c r="S148" i="35"/>
  <c r="AI1316" i="31"/>
  <c r="AI1327" i="31"/>
  <c r="AD179" i="48"/>
  <c r="AK417" i="31"/>
  <c r="AF183" i="40"/>
  <c r="U1389" i="31"/>
  <c r="P108" i="48"/>
  <c r="AJ276" i="31"/>
  <c r="AE107" i="38"/>
  <c r="AJ469" i="31"/>
  <c r="AE146" i="40"/>
  <c r="AL763" i="31"/>
  <c r="AG141" i="43"/>
  <c r="AA64" i="43"/>
  <c r="X1404" i="31"/>
  <c r="S116" i="48"/>
  <c r="AI1012" i="31"/>
  <c r="AD180" i="46"/>
  <c r="AI33" i="41"/>
  <c r="AH44" i="41"/>
  <c r="AN558" i="31" s="1"/>
  <c r="U1498" i="31"/>
  <c r="P111" i="49"/>
  <c r="U977" i="31"/>
  <c r="P145" i="45"/>
  <c r="AG984" i="31"/>
  <c r="AB109" i="45"/>
  <c r="AI627" i="31"/>
  <c r="AD160" i="42"/>
  <c r="U451" i="31"/>
  <c r="P131" i="40"/>
  <c r="AB62" i="48"/>
  <c r="AG1355" i="31"/>
  <c r="AB13" i="44"/>
  <c r="AA24" i="44"/>
  <c r="AG888" i="31" s="1"/>
  <c r="AA18" i="44"/>
  <c r="AF59" i="40"/>
  <c r="AH1087" i="31"/>
  <c r="AC106" i="46"/>
  <c r="AI526" i="31"/>
  <c r="AD160" i="41"/>
  <c r="AE47" i="43"/>
  <c r="AK769" i="31" s="1"/>
  <c r="AF36" i="43"/>
  <c r="U671" i="31"/>
  <c r="P146" i="42"/>
  <c r="U391" i="31"/>
  <c r="P117" i="39"/>
  <c r="AH561" i="31"/>
  <c r="AC141" i="41"/>
  <c r="AK550" i="31"/>
  <c r="AF133" i="41"/>
  <c r="AG222" i="49"/>
  <c r="AF234" i="49"/>
  <c r="AE53" i="43"/>
  <c r="AK911" i="31"/>
  <c r="AF180" i="45"/>
  <c r="U664" i="31"/>
  <c r="P142" i="42"/>
  <c r="U1287" i="31"/>
  <c r="P109" i="11"/>
  <c r="AD64" i="39"/>
  <c r="AE53" i="39"/>
  <c r="AA43" i="46"/>
  <c r="AG1058" i="31" s="1"/>
  <c r="AB32" i="46"/>
  <c r="AA39" i="46"/>
  <c r="U677" i="31"/>
  <c r="P103" i="42"/>
  <c r="U1170" i="31"/>
  <c r="P140" i="47"/>
  <c r="AH980" i="31"/>
  <c r="AC103" i="45"/>
  <c r="M5" i="44"/>
  <c r="N71" i="58"/>
  <c r="AI954" i="31"/>
  <c r="AD133" i="45"/>
  <c r="U375" i="31"/>
  <c r="P102" i="39"/>
  <c r="AI474" i="31"/>
  <c r="AD104" i="40"/>
  <c r="U795" i="31"/>
  <c r="P117" i="43"/>
  <c r="U594" i="31"/>
  <c r="P119" i="41"/>
  <c r="AJ889" i="31"/>
  <c r="AE112" i="44"/>
  <c r="AH956" i="31"/>
  <c r="AC131" i="45"/>
  <c r="AJ1099" i="31"/>
  <c r="AE119" i="46"/>
  <c r="AC33" i="48"/>
  <c r="AB44" i="48"/>
  <c r="AH1366" i="31" s="1"/>
  <c r="AM205" i="31"/>
  <c r="AM216" i="31"/>
  <c r="AH179" i="38"/>
  <c r="AC61" i="48"/>
  <c r="AD55" i="11"/>
  <c r="AJ485" i="31"/>
  <c r="AE112" i="40"/>
  <c r="Q230" i="44"/>
  <c r="R222" i="44"/>
  <c r="Q234" i="44"/>
  <c r="AE63" i="46"/>
  <c r="AJ1054" i="31"/>
  <c r="AA43" i="45"/>
  <c r="AG957" i="31" s="1"/>
  <c r="AB32" i="45"/>
  <c r="AA39" i="45"/>
  <c r="AN1277" i="31"/>
  <c r="AI146" i="11"/>
  <c r="AH1268" i="31"/>
  <c r="AC141" i="11"/>
  <c r="AK533" i="31"/>
  <c r="AK536" i="31"/>
  <c r="AF163" i="41"/>
  <c r="AI993" i="31"/>
  <c r="AD111" i="45"/>
  <c r="AC32" i="40"/>
  <c r="AB39" i="40"/>
  <c r="AB43" i="40"/>
  <c r="AH452" i="31" s="1"/>
  <c r="AK967" i="31"/>
  <c r="AF142" i="45"/>
  <c r="AE34" i="44"/>
  <c r="AD45" i="44"/>
  <c r="AJ863" i="31" s="1"/>
  <c r="AM1384" i="31"/>
  <c r="AH103" i="48"/>
  <c r="AB32" i="49"/>
  <c r="AA39" i="49"/>
  <c r="AA43" i="49"/>
  <c r="AG1462" i="31" s="1"/>
  <c r="AI608" i="31"/>
  <c r="AD180" i="42"/>
  <c r="AI1279" i="31"/>
  <c r="AD147" i="11"/>
  <c r="U274" i="31"/>
  <c r="P102" i="38"/>
  <c r="AK350" i="31"/>
  <c r="AF131" i="39"/>
  <c r="U875" i="31"/>
  <c r="P147" i="44"/>
  <c r="AD53" i="48"/>
  <c r="AC47" i="37"/>
  <c r="AI163" i="31" s="1"/>
  <c r="AD36" i="37"/>
  <c r="AL324" i="31"/>
  <c r="AG160" i="39"/>
  <c r="AH532" i="31"/>
  <c r="AH535" i="31"/>
  <c r="AC164" i="41"/>
  <c r="AB11" i="47"/>
  <c r="AA18" i="47"/>
  <c r="AA22" i="47"/>
  <c r="AG1184" i="31" s="1"/>
  <c r="AE36" i="42"/>
  <c r="AD47" i="42"/>
  <c r="AJ668" i="31" s="1"/>
  <c r="AF97" i="41"/>
  <c r="AL520" i="31" s="1"/>
  <c r="AG87" i="41"/>
  <c r="M6" i="48"/>
  <c r="N113" i="58"/>
  <c r="M26" i="60" s="1"/>
  <c r="AH734" i="31"/>
  <c r="AH737" i="31"/>
  <c r="AC164" i="43"/>
  <c r="AJ14" i="40"/>
  <c r="AI25" i="40"/>
  <c r="AO489" i="31" s="1"/>
  <c r="AC61" i="11"/>
  <c r="AC22" i="37"/>
  <c r="AI174" i="31" s="1"/>
  <c r="AC18" i="37"/>
  <c r="AD11" i="37"/>
  <c r="AG60" i="41"/>
  <c r="W171" i="31"/>
  <c r="R104" i="37"/>
  <c r="AI1167" i="31"/>
  <c r="AD141" i="47"/>
  <c r="U65" i="31"/>
  <c r="P146" i="35"/>
  <c r="AI1214" i="31"/>
  <c r="AD180" i="11"/>
  <c r="AN1334" i="31"/>
  <c r="AI160" i="48"/>
  <c r="U91" i="31"/>
  <c r="P116" i="35"/>
  <c r="AG13" i="49"/>
  <c r="AF24" i="49"/>
  <c r="AL1494" i="31" s="1"/>
  <c r="X867" i="31"/>
  <c r="S140" i="44"/>
  <c r="AK890" i="31"/>
  <c r="AF114" i="44"/>
  <c r="AC32" i="37"/>
  <c r="AB43" i="37"/>
  <c r="AH149" i="31" s="1"/>
  <c r="AB39" i="37"/>
  <c r="AC56" i="11"/>
  <c r="AC96" i="47"/>
  <c r="AI1123" i="31" s="1"/>
  <c r="AD86" i="47"/>
  <c r="AB36" i="11"/>
  <c r="AA47" i="11"/>
  <c r="AG1274" i="31" s="1"/>
  <c r="AI1139" i="31"/>
  <c r="AI1142" i="31"/>
  <c r="AD163" i="47"/>
  <c r="AF33" i="47"/>
  <c r="AE44" i="47"/>
  <c r="AK1164" i="31" s="1"/>
  <c r="AF82" i="48"/>
  <c r="AE92" i="48"/>
  <c r="AK1317" i="31" s="1"/>
  <c r="AK1131" i="31"/>
  <c r="AF161" i="47"/>
  <c r="AG82" i="39"/>
  <c r="AF88" i="39"/>
  <c r="AB45" i="49"/>
  <c r="AH1469" i="31" s="1"/>
  <c r="AC34" i="49"/>
  <c r="X59" i="31"/>
  <c r="S140" i="35"/>
  <c r="U1289" i="31"/>
  <c r="P106" i="11"/>
  <c r="AH796" i="31"/>
  <c r="AC119" i="43"/>
  <c r="AE24" i="47"/>
  <c r="AK1191" i="31" s="1"/>
  <c r="AF13" i="47"/>
  <c r="AG1434" i="31"/>
  <c r="AB161" i="49"/>
  <c r="AC14" i="37"/>
  <c r="AB25" i="37"/>
  <c r="AH186" i="31" s="1"/>
  <c r="V76" i="31"/>
  <c r="Q108" i="35"/>
  <c r="AI277" i="31"/>
  <c r="AD109" i="38"/>
  <c r="V609" i="31"/>
  <c r="V620" i="31"/>
  <c r="Q179" i="42"/>
  <c r="X90" i="31"/>
  <c r="S118" i="35"/>
  <c r="AK1240" i="31"/>
  <c r="AK1243" i="31"/>
  <c r="AF163" i="11"/>
  <c r="AC59" i="48"/>
  <c r="AB24" i="41"/>
  <c r="AH585" i="31" s="1"/>
  <c r="AC13" i="41"/>
  <c r="AC13" i="45"/>
  <c r="AB24" i="45"/>
  <c r="AH989" i="31" s="1"/>
  <c r="AC87" i="48"/>
  <c r="AB97" i="48"/>
  <c r="AH1328" i="31" s="1"/>
  <c r="AD59" i="35"/>
  <c r="AB54" i="35"/>
  <c r="AA64" i="35"/>
  <c r="AH190" i="31"/>
  <c r="AC119" i="37"/>
  <c r="AI88" i="31"/>
  <c r="AD117" i="35"/>
  <c r="U1194" i="31"/>
  <c r="P113" i="47"/>
  <c r="AK1485" i="31"/>
  <c r="AF103" i="49"/>
  <c r="AG1055" i="31"/>
  <c r="AB133" i="46"/>
  <c r="U1284" i="31"/>
  <c r="P102" i="11"/>
  <c r="AF38" i="38"/>
  <c r="AE49" i="38"/>
  <c r="AK271" i="31" s="1"/>
  <c r="AM1302" i="31"/>
  <c r="AH118" i="11"/>
  <c r="AI1381" i="31"/>
  <c r="AD145" i="48"/>
  <c r="AG13" i="43"/>
  <c r="AF24" i="43"/>
  <c r="AL787" i="31" s="1"/>
  <c r="AK892" i="31"/>
  <c r="AF111" i="44"/>
  <c r="AI1242" i="31"/>
  <c r="AI1239" i="31"/>
  <c r="AD164" i="11"/>
  <c r="AI866" i="31"/>
  <c r="AD142" i="44"/>
  <c r="U1181" i="31"/>
  <c r="P104" i="47"/>
  <c r="AM797" i="31"/>
  <c r="AH118" i="43"/>
  <c r="AF16" i="46"/>
  <c r="AE27" i="46"/>
  <c r="AK1102" i="31" s="1"/>
  <c r="AE62" i="11"/>
  <c r="AD77" i="11"/>
  <c r="AJ1254" i="31" s="1"/>
  <c r="AE61" i="49"/>
  <c r="AD53" i="35"/>
  <c r="AG61" i="35"/>
  <c r="AG764" i="31"/>
  <c r="AB143" i="43"/>
  <c r="AM269" i="31"/>
  <c r="AH147" i="38"/>
  <c r="AE63" i="49"/>
  <c r="AJ1458" i="31"/>
  <c r="AG53" i="49"/>
  <c r="AF84" i="44"/>
  <c r="AE94" i="44"/>
  <c r="AK816" i="31" s="1"/>
  <c r="AE88" i="44"/>
  <c r="AH1496" i="31"/>
  <c r="AC114" i="49"/>
  <c r="U689" i="31"/>
  <c r="P113" i="42"/>
  <c r="AL525" i="31"/>
  <c r="AG161" i="41"/>
  <c r="AH377" i="31"/>
  <c r="AC107" i="39"/>
  <c r="AI735" i="31"/>
  <c r="AI738" i="31"/>
  <c r="AD163" i="43"/>
  <c r="AL306" i="31"/>
  <c r="AL317" i="31"/>
  <c r="AG179" i="39"/>
  <c r="AJ1495" i="31"/>
  <c r="AE112" i="49"/>
  <c r="X518" i="31"/>
  <c r="S183" i="41"/>
  <c r="U663" i="31"/>
  <c r="P143" i="42"/>
  <c r="U386" i="31"/>
  <c r="P113" i="39"/>
  <c r="U1482" i="31"/>
  <c r="P145" i="49"/>
  <c r="AK167" i="31"/>
  <c r="AF148" i="37"/>
  <c r="AI1326" i="31"/>
  <c r="AD183" i="48"/>
  <c r="W495" i="31"/>
  <c r="R116" i="40"/>
  <c r="U1481" i="31"/>
  <c r="P147" i="49"/>
  <c r="AE222" i="40"/>
  <c r="AD230" i="40"/>
  <c r="AD234" i="40"/>
  <c r="AF46" i="40"/>
  <c r="AL464" i="31" s="1"/>
  <c r="AG35" i="40"/>
  <c r="AI576" i="31"/>
  <c r="AD103" i="41"/>
  <c r="AE37" i="41"/>
  <c r="AD48" i="41"/>
  <c r="AJ569" i="31" s="1"/>
  <c r="W28" i="31"/>
  <c r="W31" i="31"/>
  <c r="R163" i="35"/>
  <c r="AC84" i="45"/>
  <c r="AB94" i="45"/>
  <c r="AH917" i="31" s="1"/>
  <c r="AB54" i="11"/>
  <c r="AA64" i="11"/>
  <c r="X461" i="31"/>
  <c r="S143" i="40"/>
  <c r="AH998" i="31"/>
  <c r="AC119" i="45"/>
  <c r="U974" i="31"/>
  <c r="P146" i="45"/>
  <c r="AI1371" i="31"/>
  <c r="AD142" i="48"/>
  <c r="AI472" i="31"/>
  <c r="AD145" i="40"/>
  <c r="AG86" i="42"/>
  <c r="AF96" i="42"/>
  <c r="AL618" i="31" s="1"/>
  <c r="AH672" i="31"/>
  <c r="AC148" i="42"/>
  <c r="AD57" i="40"/>
  <c r="AI1200" i="31"/>
  <c r="AD119" i="47"/>
  <c r="V1215" i="31"/>
  <c r="V1226" i="31"/>
  <c r="Q179" i="11"/>
  <c r="U362" i="31"/>
  <c r="P140" i="39"/>
  <c r="AK810" i="31"/>
  <c r="AF180" i="44"/>
  <c r="U471" i="31"/>
  <c r="P147" i="40"/>
  <c r="X1157" i="31"/>
  <c r="S132" i="47"/>
  <c r="AI450" i="31"/>
  <c r="AD132" i="40"/>
  <c r="AB33" i="44"/>
  <c r="AA44" i="44"/>
  <c r="AG861" i="31" s="1"/>
  <c r="AA39" i="44"/>
  <c r="AD63" i="47"/>
  <c r="AI1155" i="31"/>
  <c r="AH122" i="31"/>
  <c r="AC160" i="37"/>
  <c r="W968" i="31"/>
  <c r="R140" i="45"/>
  <c r="AJ36" i="41"/>
  <c r="AI47" i="41"/>
  <c r="AO567" i="31" s="1"/>
  <c r="AH293" i="31"/>
  <c r="AC116" i="38"/>
  <c r="AE57" i="41"/>
  <c r="AB33" i="35"/>
  <c r="AB39" i="35" s="1"/>
  <c r="AA44" i="35"/>
  <c r="AG53" i="31" s="1"/>
  <c r="AK582" i="31"/>
  <c r="AF106" i="41"/>
  <c r="U688" i="31"/>
  <c r="P114" i="42"/>
  <c r="AJ1085" i="31"/>
  <c r="AE109" i="46"/>
  <c r="AB11" i="39"/>
  <c r="AA18" i="39"/>
  <c r="AF25" i="38"/>
  <c r="AL287" i="31" s="1"/>
  <c r="AG14" i="38"/>
  <c r="AH579" i="31"/>
  <c r="AC107" i="41"/>
  <c r="AK695" i="31"/>
  <c r="AF119" i="42"/>
  <c r="AB55" i="49"/>
  <c r="AA64" i="49"/>
  <c r="AC35" i="47"/>
  <c r="AB46" i="47"/>
  <c r="AH1171" i="31" s="1"/>
  <c r="AJ394" i="31"/>
  <c r="AE116" i="39"/>
  <c r="AI682" i="31"/>
  <c r="AD108" i="42"/>
  <c r="AI463" i="31"/>
  <c r="AD140" i="40"/>
  <c r="AB36" i="38"/>
  <c r="AA47" i="38"/>
  <c r="AG264" i="31" s="1"/>
  <c r="V1038" i="31"/>
  <c r="V1041" i="31"/>
  <c r="Q163" i="46"/>
  <c r="AG55" i="42"/>
  <c r="AC11" i="11"/>
  <c r="AB22" i="11"/>
  <c r="AH1285" i="31" s="1"/>
  <c r="AB18" i="11"/>
  <c r="AG34" i="35"/>
  <c r="AF45" i="35"/>
  <c r="AL55" i="31" s="1"/>
  <c r="AG60" i="42"/>
  <c r="AJ1456" i="31"/>
  <c r="AE62" i="49"/>
  <c r="AJ157" i="31"/>
  <c r="AE141" i="37"/>
  <c r="U883" i="31"/>
  <c r="AD38" i="49"/>
  <c r="AC49" i="49"/>
  <c r="AI1483" i="31" s="1"/>
  <c r="AI460" i="31"/>
  <c r="AD141" i="40"/>
  <c r="AJ176" i="31"/>
  <c r="AE109" i="37"/>
  <c r="AH551" i="31"/>
  <c r="AC132" i="41"/>
  <c r="U1427" i="31"/>
  <c r="P183" i="49"/>
  <c r="AD223" i="49"/>
  <c r="AC235" i="49"/>
  <c r="AC230" i="49"/>
  <c r="AE57" i="44"/>
  <c r="AI33" i="45"/>
  <c r="AH44" i="45"/>
  <c r="AN962" i="31" s="1"/>
  <c r="U349" i="31"/>
  <c r="P132" i="39"/>
  <c r="AI393" i="31"/>
  <c r="AD118" i="39"/>
  <c r="AE62" i="46"/>
  <c r="AJ1052" i="31"/>
  <c r="U1480" i="31"/>
  <c r="P148" i="49"/>
  <c r="AC28" i="35"/>
  <c r="AI94" i="31" s="1"/>
  <c r="AD17" i="35"/>
  <c r="AH596" i="31"/>
  <c r="AC116" i="41"/>
  <c r="AC13" i="48"/>
  <c r="AB24" i="48"/>
  <c r="AH1393" i="31" s="1"/>
  <c r="AC35" i="37"/>
  <c r="AB46" i="37"/>
  <c r="AH161" i="31" s="1"/>
  <c r="AL741" i="31"/>
  <c r="AG58" i="43"/>
  <c r="AE83" i="49"/>
  <c r="AD93" i="49"/>
  <c r="AJ1420" i="31" s="1"/>
  <c r="AC36" i="49"/>
  <c r="AB47" i="49"/>
  <c r="AH1476" i="31" s="1"/>
  <c r="U674" i="31"/>
  <c r="P145" i="42"/>
  <c r="AL854" i="31"/>
  <c r="AG132" i="44"/>
  <c r="AK1076" i="31"/>
  <c r="AF148" i="46"/>
  <c r="AG507" i="31"/>
  <c r="AB180" i="41"/>
  <c r="AK1484" i="31"/>
  <c r="AF104" i="49"/>
  <c r="AI720" i="31"/>
  <c r="AD183" i="43"/>
  <c r="AB36" i="47"/>
  <c r="AB39" i="47" s="1"/>
  <c r="AA47" i="47"/>
  <c r="AG1173" i="31" s="1"/>
  <c r="AD85" i="45"/>
  <c r="AC95" i="45"/>
  <c r="AI919" i="31" s="1"/>
  <c r="AC46" i="35"/>
  <c r="AI60" i="31" s="1"/>
  <c r="AD35" i="35"/>
  <c r="AM21" i="31"/>
  <c r="AH160" i="35"/>
  <c r="AC36" i="46"/>
  <c r="AB47" i="46"/>
  <c r="AH1072" i="31" s="1"/>
  <c r="AF48" i="42"/>
  <c r="AL670" i="31" s="1"/>
  <c r="AG37" i="42"/>
  <c r="AK234" i="37"/>
  <c r="AK853" i="31"/>
  <c r="AF133" i="44"/>
  <c r="AC87" i="42"/>
  <c r="AB97" i="42"/>
  <c r="AH621" i="31" s="1"/>
  <c r="AF59" i="11"/>
  <c r="R826" i="31"/>
  <c r="AJ992" i="31"/>
  <c r="AE113" i="45"/>
  <c r="U360" i="31"/>
  <c r="P143" i="39"/>
  <c r="U1293" i="31"/>
  <c r="P112" i="11"/>
  <c r="U272" i="31"/>
  <c r="P104" i="38"/>
  <c r="U1295" i="31"/>
  <c r="P113" i="11"/>
  <c r="AL1101" i="31"/>
  <c r="AG116" i="46"/>
  <c r="AB92" i="47"/>
  <c r="AH1115" i="31" s="1"/>
  <c r="AC82" i="47"/>
  <c r="AB88" i="47"/>
  <c r="AI752" i="31"/>
  <c r="AD133" i="43"/>
  <c r="AF44" i="42"/>
  <c r="AL659" i="31" s="1"/>
  <c r="AG33" i="42"/>
  <c r="AI626" i="31"/>
  <c r="AD161" i="42"/>
  <c r="AH1315" i="31"/>
  <c r="AC180" i="48"/>
  <c r="AJ662" i="31"/>
  <c r="AE141" i="42"/>
  <c r="V1114" i="31"/>
  <c r="V1125" i="31"/>
  <c r="Q179" i="47"/>
  <c r="AE45" i="40"/>
  <c r="AK459" i="31" s="1"/>
  <c r="AF34" i="40"/>
  <c r="AJ539" i="31"/>
  <c r="AE58" i="41"/>
  <c r="AI1195" i="31"/>
  <c r="AD111" i="47"/>
  <c r="AH1385" i="31"/>
  <c r="AC102" i="48"/>
  <c r="AC83" i="40"/>
  <c r="AB93" i="40"/>
  <c r="AH410" i="31" s="1"/>
  <c r="AB26" i="49"/>
  <c r="AH1501" i="31" s="1"/>
  <c r="AC15" i="49"/>
  <c r="AM1395" i="31"/>
  <c r="AH114" i="48"/>
  <c r="U158" i="31"/>
  <c r="P143" i="37"/>
  <c r="AB39" i="41"/>
  <c r="AG15" i="41"/>
  <c r="AF26" i="41"/>
  <c r="AL592" i="31" s="1"/>
  <c r="AD58" i="11"/>
  <c r="AC73" i="11"/>
  <c r="AI1246" i="31" s="1"/>
  <c r="R1330" i="31"/>
  <c r="AJ1179" i="31"/>
  <c r="AE145" i="47"/>
  <c r="AJ160" i="31"/>
  <c r="AE140" i="37"/>
  <c r="AD60" i="43"/>
  <c r="AL385" i="31"/>
  <c r="AG114" i="39"/>
  <c r="AJ773" i="31"/>
  <c r="AE148" i="43"/>
  <c r="AM486" i="31"/>
  <c r="AH114" i="40"/>
  <c r="AC54" i="41"/>
  <c r="AB64" i="41"/>
  <c r="AF22" i="45"/>
  <c r="AL982" i="31" s="1"/>
  <c r="AG11" i="45"/>
  <c r="AI292" i="31"/>
  <c r="AD118" i="38"/>
  <c r="AE63" i="11"/>
  <c r="AD78" i="11"/>
  <c r="AJ1256" i="31" s="1"/>
  <c r="AJ1486" i="31"/>
  <c r="AE102" i="49"/>
  <c r="AG16" i="45"/>
  <c r="AF27" i="45"/>
  <c r="AL1001" i="31" s="1"/>
  <c r="AC54" i="46"/>
  <c r="AB64" i="46"/>
  <c r="U898" i="31"/>
  <c r="P118" i="44"/>
  <c r="U571" i="31"/>
  <c r="P148" i="41"/>
  <c r="X348" i="31"/>
  <c r="S133" i="39"/>
  <c r="AD43" i="43"/>
  <c r="AJ755" i="31" s="1"/>
  <c r="AE32" i="43"/>
  <c r="AA39" i="37"/>
  <c r="AH1344" i="31"/>
  <c r="AH1341" i="31"/>
  <c r="AC163" i="48"/>
  <c r="AG11" i="49"/>
  <c r="AF22" i="49"/>
  <c r="AL1487" i="31" s="1"/>
  <c r="N145" i="58"/>
  <c r="M7" i="46"/>
  <c r="U1282" i="31"/>
  <c r="P104" i="11"/>
  <c r="W175" i="31"/>
  <c r="R107" i="37"/>
  <c r="AJ588" i="31"/>
  <c r="AE113" i="41"/>
  <c r="W774" i="31"/>
  <c r="R147" i="43"/>
  <c r="U1132" i="31"/>
  <c r="P160" i="47"/>
  <c r="AB12" i="48"/>
  <c r="AA23" i="48"/>
  <c r="AG1391" i="31" s="1"/>
  <c r="AA18" i="48"/>
  <c r="U595" i="31"/>
  <c r="P118" i="41"/>
  <c r="U651" i="31"/>
  <c r="P133" i="42"/>
  <c r="AH95" i="49"/>
  <c r="AN1424" i="31" s="1"/>
  <c r="AI85" i="49"/>
  <c r="AB85" i="37"/>
  <c r="AA95" i="37"/>
  <c r="AG111" i="31" s="1"/>
  <c r="U1303" i="31"/>
  <c r="P116" i="11"/>
  <c r="AK283" i="31"/>
  <c r="AF112" i="38"/>
  <c r="AK791" i="31"/>
  <c r="AF111" i="43"/>
  <c r="U183" i="31"/>
  <c r="P114" i="37"/>
  <c r="U1286" i="31"/>
  <c r="P107" i="11"/>
  <c r="AF58" i="44"/>
  <c r="AK842" i="31"/>
  <c r="AH74" i="31"/>
  <c r="AC107" i="35"/>
  <c r="AI572" i="31"/>
  <c r="AD147" i="41"/>
  <c r="U192" i="31"/>
  <c r="P116" i="37"/>
  <c r="R227" i="39"/>
  <c r="Q239" i="39"/>
  <c r="Q211" i="39" s="1"/>
  <c r="W403" i="31" s="1"/>
  <c r="Q230" i="39"/>
  <c r="AC14" i="11"/>
  <c r="AB25" i="11"/>
  <c r="AH1297" i="31" s="1"/>
  <c r="AC13" i="40"/>
  <c r="AB24" i="40"/>
  <c r="AH484" i="31" s="1"/>
  <c r="AL425" i="31"/>
  <c r="AG160" i="40"/>
  <c r="AI1461" i="31"/>
  <c r="AD131" i="49"/>
  <c r="X67" i="31"/>
  <c r="S147" i="35"/>
  <c r="AB87" i="45"/>
  <c r="AB88" i="45" s="1"/>
  <c r="AA97" i="45"/>
  <c r="AG924" i="31" s="1"/>
  <c r="AA88" i="45"/>
  <c r="AB15" i="45"/>
  <c r="AA26" i="45"/>
  <c r="AG996" i="31" s="1"/>
  <c r="AB25" i="42"/>
  <c r="AH691" i="31" s="1"/>
  <c r="AC14" i="42"/>
  <c r="AC18" i="42" s="1"/>
  <c r="AG15" i="35"/>
  <c r="AF26" i="35"/>
  <c r="AL87" i="31" s="1"/>
  <c r="AF13" i="37"/>
  <c r="AE24" i="37"/>
  <c r="AK181" i="31" s="1"/>
  <c r="AJ1177" i="31"/>
  <c r="AE148" i="47"/>
  <c r="AK829" i="31"/>
  <c r="AF160" i="44"/>
  <c r="AI1056" i="31"/>
  <c r="AD132" i="46"/>
  <c r="U379" i="31"/>
  <c r="P108" i="39"/>
  <c r="AH873" i="31"/>
  <c r="AC146" i="44"/>
  <c r="U146" i="31"/>
  <c r="P133" i="37"/>
  <c r="AD222" i="47"/>
  <c r="AC234" i="47"/>
  <c r="AK487" i="31"/>
  <c r="AF113" i="40"/>
  <c r="U882" i="31"/>
  <c r="U697" i="31"/>
  <c r="P116" i="42"/>
  <c r="AB27" i="41"/>
  <c r="AH597" i="31" s="1"/>
  <c r="AC16" i="41"/>
  <c r="AD84" i="41"/>
  <c r="AC94" i="41"/>
  <c r="AI513" i="31" s="1"/>
  <c r="AC88" i="41"/>
  <c r="AI1491" i="31"/>
  <c r="AD106" i="49"/>
  <c r="AI765" i="31"/>
  <c r="AD142" i="43"/>
  <c r="AH880" i="31"/>
  <c r="AC102" i="44"/>
  <c r="AE62" i="44"/>
  <c r="AJ850" i="31"/>
  <c r="X1078" i="31"/>
  <c r="S145" i="46"/>
  <c r="AK1031" i="31"/>
  <c r="AF160" i="46"/>
  <c r="AC16" i="49"/>
  <c r="AB27" i="49"/>
  <c r="AH1506" i="31" s="1"/>
  <c r="AB15" i="40"/>
  <c r="AB18" i="40" s="1"/>
  <c r="AA26" i="40"/>
  <c r="AG491" i="31" s="1"/>
  <c r="AL876" i="31"/>
  <c r="AG145" i="44"/>
  <c r="AD11" i="48"/>
  <c r="AC22" i="48"/>
  <c r="AI1386" i="31" s="1"/>
  <c r="AJ828" i="31"/>
  <c r="AE161" i="44"/>
  <c r="U1403" i="31"/>
  <c r="P118" i="48"/>
  <c r="AC58" i="42"/>
  <c r="AH640" i="31"/>
  <c r="AI865" i="31"/>
  <c r="AD143" i="44"/>
  <c r="AC85" i="43"/>
  <c r="AB95" i="43"/>
  <c r="AH717" i="31" s="1"/>
  <c r="AH89" i="31"/>
  <c r="AC119" i="35"/>
  <c r="AJ653" i="31"/>
  <c r="AE131" i="42"/>
  <c r="AI587" i="31"/>
  <c r="AD114" i="41"/>
  <c r="AK753" i="31"/>
  <c r="AF132" i="43"/>
  <c r="AI290" i="31"/>
  <c r="AD117" i="38"/>
  <c r="AG230" i="31"/>
  <c r="AG233" i="31"/>
  <c r="AB163" i="38"/>
  <c r="AF86" i="45"/>
  <c r="AE96" i="45"/>
  <c r="AK921" i="31" s="1"/>
  <c r="AB57" i="11"/>
  <c r="AI839" i="31"/>
  <c r="AI836" i="31"/>
  <c r="AD163" i="44"/>
  <c r="AB96" i="35"/>
  <c r="AH12" i="31" s="1"/>
  <c r="AC86" i="35"/>
  <c r="AD17" i="48"/>
  <c r="AC28" i="48"/>
  <c r="AI1407" i="31" s="1"/>
  <c r="U665" i="31"/>
  <c r="P140" i="42"/>
  <c r="AD44" i="38"/>
  <c r="AJ255" i="31" s="1"/>
  <c r="AE33" i="38"/>
  <c r="AJ84" i="35"/>
  <c r="AI94" i="35"/>
  <c r="AO8" i="31" s="1"/>
  <c r="U570" i="31"/>
  <c r="P146" i="41"/>
  <c r="U369" i="31"/>
  <c r="P148" i="39"/>
  <c r="AH772" i="31"/>
  <c r="AC146" i="43"/>
  <c r="W58" i="31"/>
  <c r="R142" i="35"/>
  <c r="AK1225" i="31"/>
  <c r="AF183" i="11"/>
  <c r="AH1358" i="31"/>
  <c r="AC133" i="48"/>
  <c r="AF25" i="46"/>
  <c r="AL1095" i="31" s="1"/>
  <c r="AG14" i="46"/>
  <c r="U1489" i="31"/>
  <c r="P109" i="49"/>
  <c r="U1388" i="31"/>
  <c r="P109" i="48"/>
  <c r="AK1505" i="31"/>
  <c r="AF116" i="49"/>
  <c r="AM1178" i="31"/>
  <c r="AH147" i="47"/>
  <c r="AJ1488" i="31"/>
  <c r="AE107" i="49"/>
  <c r="AE87" i="35"/>
  <c r="AD97" i="35"/>
  <c r="AJ15" i="31" s="1"/>
  <c r="AJ371" i="31"/>
  <c r="AE145" i="39"/>
  <c r="AF34" i="43"/>
  <c r="AE45" i="43"/>
  <c r="AK762" i="31" s="1"/>
  <c r="U222" i="38"/>
  <c r="T234" i="38"/>
  <c r="AC34" i="48"/>
  <c r="AB45" i="48"/>
  <c r="AH1368" i="31" s="1"/>
  <c r="U779" i="31"/>
  <c r="P102" i="43"/>
  <c r="AI955" i="31"/>
  <c r="AD132" i="45"/>
  <c r="AO316" i="31"/>
  <c r="AJ183" i="39"/>
  <c r="AE38" i="46"/>
  <c r="AD49" i="46"/>
  <c r="AJ1079" i="31" s="1"/>
  <c r="AC28" i="42"/>
  <c r="AI700" i="31" s="1"/>
  <c r="AD17" i="42"/>
  <c r="AD54" i="44"/>
  <c r="AK215" i="31"/>
  <c r="AF183" i="38"/>
  <c r="AC58" i="52"/>
  <c r="AB87" i="40"/>
  <c r="AA97" i="40"/>
  <c r="AG419" i="31" s="1"/>
  <c r="AK721" i="31"/>
  <c r="AK710" i="31"/>
  <c r="AF179" i="43"/>
  <c r="AC92" i="49"/>
  <c r="AI1418" i="31" s="1"/>
  <c r="AC88" i="49"/>
  <c r="AD82" i="49"/>
  <c r="AO1296" i="31"/>
  <c r="AJ111" i="11"/>
  <c r="AG35" i="45"/>
  <c r="AF46" i="45"/>
  <c r="AL969" i="31" s="1"/>
  <c r="AC15" i="44"/>
  <c r="AB26" i="44"/>
  <c r="AH895" i="31" s="1"/>
  <c r="AH222" i="31"/>
  <c r="AC161" i="38"/>
  <c r="AL549" i="31"/>
  <c r="AG63" i="41"/>
  <c r="AH636" i="31"/>
  <c r="AH633" i="31"/>
  <c r="AC164" i="42"/>
  <c r="AB56" i="47"/>
  <c r="AC28" i="40"/>
  <c r="AI498" i="31" s="1"/>
  <c r="AD17" i="40"/>
  <c r="V1013" i="31"/>
  <c r="V1024" i="31"/>
  <c r="Q179" i="46"/>
  <c r="AC45" i="46"/>
  <c r="AI1065" i="31" s="1"/>
  <c r="AD34" i="46"/>
  <c r="AC14" i="47"/>
  <c r="AB25" i="47"/>
  <c r="AH1196" i="31" s="1"/>
  <c r="AE43" i="38"/>
  <c r="AK250" i="31" s="1"/>
  <c r="AF32" i="38"/>
  <c r="AJ1369" i="31"/>
  <c r="AE141" i="48"/>
  <c r="AD17" i="44"/>
  <c r="AC28" i="44"/>
  <c r="AI902" i="31" s="1"/>
  <c r="AN508" i="31"/>
  <c r="AN519" i="31"/>
  <c r="AI179" i="41"/>
  <c r="AD57" i="43"/>
  <c r="AG54" i="48"/>
  <c r="AB12" i="47"/>
  <c r="AA23" i="47"/>
  <c r="AG1189" i="31" s="1"/>
  <c r="AD36" i="44"/>
  <c r="AC47" i="44"/>
  <c r="AI870" i="31" s="1"/>
  <c r="AC23" i="38"/>
  <c r="AI280" i="31" s="1"/>
  <c r="AD12" i="38"/>
  <c r="AC18" i="38"/>
  <c r="AJ305" i="31"/>
  <c r="AE180" i="39"/>
  <c r="AJ83" i="41"/>
  <c r="AI93" i="41"/>
  <c r="AO511" i="31" s="1"/>
  <c r="AJ1459" i="31"/>
  <c r="AE133" i="49"/>
  <c r="AC35" i="38"/>
  <c r="AB46" i="38"/>
  <c r="AH262" i="31" s="1"/>
  <c r="AB39" i="38"/>
  <c r="AJ85" i="46"/>
  <c r="AI95" i="46"/>
  <c r="AO1020" i="31" s="1"/>
  <c r="AA64" i="47"/>
  <c r="AF56" i="35"/>
  <c r="AB88" i="35"/>
  <c r="AI619" i="31"/>
  <c r="AD183" i="42"/>
  <c r="AH634" i="31"/>
  <c r="AH637" i="31"/>
  <c r="AC163" i="42"/>
  <c r="AC84" i="46"/>
  <c r="AB94" i="46"/>
  <c r="AH1018" i="31" s="1"/>
  <c r="AF12" i="45"/>
  <c r="AE23" i="45"/>
  <c r="AK987" i="31" s="1"/>
  <c r="U580" i="31"/>
  <c r="P109" i="41"/>
  <c r="AC92" i="45"/>
  <c r="AI913" i="31" s="1"/>
  <c r="AD82" i="45"/>
  <c r="AB39" i="42"/>
  <c r="AC32" i="42"/>
  <c r="AB43" i="42"/>
  <c r="AH654" i="31" s="1"/>
  <c r="AH983" i="31"/>
  <c r="AC107" i="45"/>
  <c r="AC49" i="11"/>
  <c r="AI1281" i="31" s="1"/>
  <c r="AD38" i="11"/>
  <c r="U494" i="31"/>
  <c r="P118" i="40"/>
  <c r="U1258" i="31"/>
  <c r="P132" i="11"/>
  <c r="U874" i="31"/>
  <c r="P148" i="44"/>
  <c r="AJ191" i="31"/>
  <c r="AE118" i="37"/>
  <c r="W1023" i="31"/>
  <c r="R183" i="46"/>
  <c r="AH879" i="31"/>
  <c r="AC103" i="44"/>
  <c r="AH1067" i="31"/>
  <c r="AC143" i="46"/>
  <c r="AI564" i="31"/>
  <c r="AD140" i="41"/>
  <c r="U1402" i="31"/>
  <c r="P119" i="48"/>
  <c r="U790" i="31"/>
  <c r="P113" i="43"/>
  <c r="AC55" i="43"/>
  <c r="AB64" i="43"/>
  <c r="AB38" i="48"/>
  <c r="AB39" i="48" s="1"/>
  <c r="AA49" i="48"/>
  <c r="AG1382" i="31" s="1"/>
  <c r="AD59" i="41"/>
  <c r="AL575" i="31"/>
  <c r="AG104" i="41"/>
  <c r="U82" i="31"/>
  <c r="P114" i="35"/>
  <c r="AD18" i="43"/>
  <c r="AE11" i="43"/>
  <c r="AD22" i="43"/>
  <c r="AJ780" i="31" s="1"/>
  <c r="AC14" i="35"/>
  <c r="AB25" i="35"/>
  <c r="AH85" i="31" s="1"/>
  <c r="AJ131" i="31"/>
  <c r="AJ128" i="31"/>
  <c r="AE164" i="37"/>
  <c r="AB14" i="44"/>
  <c r="AA25" i="44"/>
  <c r="AG893" i="31" s="1"/>
  <c r="X45" i="31"/>
  <c r="S133" i="35"/>
  <c r="AH1383" i="31"/>
  <c r="AC104" i="48"/>
  <c r="AG999" i="31"/>
  <c r="AB118" i="45"/>
  <c r="AK1378" i="31"/>
  <c r="AF146" i="48"/>
  <c r="U821" i="31"/>
  <c r="P183" i="44"/>
  <c r="AL1502" i="31"/>
  <c r="AG117" i="49"/>
  <c r="U1294" i="31"/>
  <c r="P114" i="11"/>
  <c r="O229" i="38"/>
  <c r="N241" i="38"/>
  <c r="N213" i="38" s="1"/>
  <c r="T304" i="31" s="1"/>
  <c r="AL83" i="31"/>
  <c r="AG113" i="35"/>
  <c r="AK184" i="31"/>
  <c r="AF113" i="37"/>
  <c r="AJ1080" i="31"/>
  <c r="AE104" i="46"/>
  <c r="U248" i="31"/>
  <c r="P132" i="38"/>
  <c r="U781" i="31"/>
  <c r="P107" i="43"/>
  <c r="X47" i="31"/>
  <c r="S131" i="35"/>
  <c r="AL278" i="31"/>
  <c r="AG108" i="38"/>
  <c r="AC26" i="43"/>
  <c r="AI794" i="31" s="1"/>
  <c r="AD15" i="43"/>
  <c r="U975" i="31"/>
  <c r="P148" i="45"/>
  <c r="AK1333" i="31"/>
  <c r="AF161" i="48"/>
  <c r="AE93" i="43"/>
  <c r="AK713" i="31" s="1"/>
  <c r="AF83" i="43"/>
  <c r="AH997" i="31"/>
  <c r="AC117" i="45"/>
  <c r="U247" i="31"/>
  <c r="P133" i="38"/>
  <c r="U885" i="31"/>
  <c r="U789" i="31"/>
  <c r="P114" i="43"/>
  <c r="X782" i="31"/>
  <c r="S109" i="43"/>
  <c r="AL291" i="31"/>
  <c r="AG119" i="38"/>
  <c r="AG35" i="49"/>
  <c r="AF46" i="49"/>
  <c r="AL1474" i="31" s="1"/>
  <c r="AE57" i="48"/>
  <c r="AC59" i="49"/>
  <c r="U1193" i="31"/>
  <c r="P114" i="47"/>
  <c r="AJ864" i="31"/>
  <c r="AE141" i="44"/>
  <c r="AL1394" i="31"/>
  <c r="AG112" i="48"/>
  <c r="U1504" i="31"/>
  <c r="P118" i="49"/>
  <c r="AH563" i="31"/>
  <c r="AC142" i="41"/>
  <c r="AH83" i="48"/>
  <c r="AG93" i="48"/>
  <c r="AM1319" i="31" s="1"/>
  <c r="AF53" i="42"/>
  <c r="AK1057" i="31"/>
  <c r="AF131" i="46"/>
  <c r="AH1113" i="31"/>
  <c r="AC180" i="47"/>
  <c r="AK488" i="31"/>
  <c r="AF111" i="40"/>
  <c r="U480" i="31"/>
  <c r="P108" i="40"/>
  <c r="AE14" i="48"/>
  <c r="AD25" i="48"/>
  <c r="AJ1398" i="31" s="1"/>
  <c r="AG14" i="49"/>
  <c r="AF25" i="49"/>
  <c r="AL1499" i="31" s="1"/>
  <c r="AG1082" i="31"/>
  <c r="AB102" i="46"/>
  <c r="U581" i="31"/>
  <c r="P108" i="41"/>
  <c r="AE86" i="41"/>
  <c r="AD96" i="41"/>
  <c r="AJ517" i="31" s="1"/>
  <c r="AC16" i="35"/>
  <c r="AB27" i="35"/>
  <c r="AH92" i="31" s="1"/>
  <c r="P221" i="11"/>
  <c r="O229" i="11"/>
  <c r="O233" i="11"/>
  <c r="AD32" i="41"/>
  <c r="AC43" i="41"/>
  <c r="AI553" i="31" s="1"/>
  <c r="AC39" i="41"/>
  <c r="AI361" i="31"/>
  <c r="AD142" i="39"/>
  <c r="AI1094" i="31"/>
  <c r="AD111" i="46"/>
  <c r="AD39" i="39"/>
  <c r="AE32" i="39"/>
  <c r="AE62" i="41"/>
  <c r="AJ547" i="31"/>
  <c r="AK446" i="31"/>
  <c r="AF62" i="40"/>
  <c r="AG55" i="41"/>
  <c r="AD36" i="48"/>
  <c r="AC47" i="48"/>
  <c r="AI1375" i="31" s="1"/>
  <c r="AE27" i="47"/>
  <c r="AK1203" i="31" s="1"/>
  <c r="AF16" i="47"/>
  <c r="U1379" i="31"/>
  <c r="P148" i="48"/>
  <c r="X57" i="31"/>
  <c r="S143" i="35"/>
  <c r="U493" i="31"/>
  <c r="P119" i="40"/>
  <c r="AG86" i="44"/>
  <c r="AF96" i="44"/>
  <c r="AL820" i="31" s="1"/>
  <c r="AI370" i="31"/>
  <c r="AD147" i="39"/>
  <c r="AI189" i="31"/>
  <c r="AD117" i="37"/>
  <c r="AD33" i="40"/>
  <c r="AC44" i="40"/>
  <c r="AI457" i="31" s="1"/>
  <c r="L190" i="46"/>
  <c r="L188" i="46"/>
  <c r="R1026" i="31"/>
  <c r="L189" i="46"/>
  <c r="AB61" i="47"/>
  <c r="AF16" i="44"/>
  <c r="AE27" i="44"/>
  <c r="AK900" i="31" s="1"/>
  <c r="AI1396" i="31"/>
  <c r="AD113" i="48"/>
  <c r="AD53" i="11"/>
  <c r="AB12" i="49"/>
  <c r="AA23" i="49"/>
  <c r="AG1492" i="31" s="1"/>
  <c r="AA18" i="49"/>
  <c r="U173" i="31"/>
  <c r="P102" i="37"/>
  <c r="AG766" i="31"/>
  <c r="AB140" i="43"/>
  <c r="AG15" i="11"/>
  <c r="AF26" i="11"/>
  <c r="AL1299" i="31" s="1"/>
  <c r="AF25" i="43"/>
  <c r="AL792" i="31" s="1"/>
  <c r="AG14" i="43"/>
  <c r="AC57" i="35"/>
  <c r="R222" i="46"/>
  <c r="Q230" i="46"/>
  <c r="Q234" i="46"/>
  <c r="AD60" i="11"/>
  <c r="AB85" i="40"/>
  <c r="AA95" i="40"/>
  <c r="AG414" i="31" s="1"/>
  <c r="U159" i="31"/>
  <c r="P142" i="37"/>
  <c r="AH166" i="31"/>
  <c r="AC146" i="37"/>
  <c r="U470" i="31"/>
  <c r="P148" i="40"/>
  <c r="AJ475" i="31"/>
  <c r="AE103" i="40"/>
  <c r="AL783" i="31"/>
  <c r="AG108" i="43"/>
  <c r="AD55" i="40"/>
  <c r="AD86" i="49"/>
  <c r="AC96" i="49"/>
  <c r="AI1426" i="31" s="1"/>
  <c r="AA18" i="45"/>
  <c r="U81" i="31"/>
  <c r="P112" i="35"/>
  <c r="AK384" i="31"/>
  <c r="AF112" i="39"/>
  <c r="U147" i="31"/>
  <c r="P132" i="37"/>
  <c r="AK1075" i="31"/>
  <c r="AF146" i="46"/>
  <c r="AJ1359" i="31"/>
  <c r="AE132" i="48"/>
  <c r="AN1232" i="31"/>
  <c r="AI161" i="11"/>
  <c r="AK20" i="31"/>
  <c r="AF161" i="35"/>
  <c r="W1257" i="31"/>
  <c r="R133" i="11"/>
  <c r="AH1187" i="31"/>
  <c r="AC108" i="47"/>
  <c r="AB18" i="42"/>
  <c r="U835" i="31"/>
  <c r="U838" i="31"/>
  <c r="P164" i="44"/>
  <c r="AE48" i="40"/>
  <c r="AK468" i="31" s="1"/>
  <c r="AF37" i="40"/>
  <c r="AG1098" i="31"/>
  <c r="AB117" i="46"/>
  <c r="AK387" i="31"/>
  <c r="AF111" i="39"/>
  <c r="AK1470" i="31"/>
  <c r="AF141" i="49"/>
  <c r="AA48" i="44"/>
  <c r="AG872" i="31" s="1"/>
  <c r="AB37" i="44"/>
  <c r="Q119" i="31"/>
  <c r="L5" i="37"/>
  <c r="M64" i="58"/>
  <c r="J91" i="57"/>
  <c r="N5" i="11"/>
  <c r="O75" i="58"/>
  <c r="J96" i="57"/>
  <c r="J69" i="52"/>
  <c r="S1230" i="31"/>
  <c r="N104" i="58"/>
  <c r="M17" i="60" s="1"/>
  <c r="M6" i="41"/>
  <c r="R522" i="31"/>
  <c r="N7" i="48"/>
  <c r="O149" i="58"/>
  <c r="M189" i="48"/>
  <c r="M188" i="48"/>
  <c r="S1329" i="31"/>
  <c r="J62" i="52"/>
  <c r="K80" i="57"/>
  <c r="M188" i="42"/>
  <c r="M189" i="42"/>
  <c r="S622" i="31"/>
  <c r="M190" i="42"/>
  <c r="M6" i="45"/>
  <c r="N108" i="58"/>
  <c r="M21" i="60" s="1"/>
  <c r="N76" i="58"/>
  <c r="M5" i="49"/>
  <c r="N7" i="42"/>
  <c r="O141" i="58"/>
  <c r="R926" i="31"/>
  <c r="N105" i="58"/>
  <c r="M18" i="60" s="1"/>
  <c r="M6" i="42"/>
  <c r="M6" i="37"/>
  <c r="N100" i="58"/>
  <c r="M13" i="60" s="1"/>
  <c r="R1432" i="31"/>
  <c r="R623" i="31"/>
  <c r="R118" i="31"/>
  <c r="H110" i="57"/>
  <c r="N7" i="37"/>
  <c r="O136" i="58"/>
  <c r="N5" i="38"/>
  <c r="O65" i="58"/>
  <c r="M189" i="37"/>
  <c r="M188" i="37"/>
  <c r="S117" i="31"/>
  <c r="S220" i="31"/>
  <c r="R1027" i="31"/>
  <c r="M6" i="46"/>
  <c r="N109" i="58"/>
  <c r="M22" i="60" s="1"/>
  <c r="L191" i="37"/>
  <c r="I12" i="52"/>
  <c r="J16" i="52"/>
  <c r="J9" i="52"/>
  <c r="U724" i="31"/>
  <c r="P102" i="58"/>
  <c r="O15" i="60" s="1"/>
  <c r="O6" i="39"/>
  <c r="T320" i="31"/>
  <c r="P6" i="43"/>
  <c r="Q106" i="58"/>
  <c r="P19" i="60" s="1"/>
  <c r="J100" i="57"/>
  <c r="J84" i="57"/>
  <c r="G143" i="57"/>
  <c r="G11" i="57" s="1"/>
  <c r="J76" i="57"/>
  <c r="J94" i="57" s="1"/>
  <c r="Q18" i="31"/>
  <c r="H71" i="52"/>
  <c r="L123" i="37"/>
  <c r="R120" i="31"/>
  <c r="L124" i="37"/>
  <c r="L125" i="37"/>
  <c r="L126" i="37"/>
  <c r="K79" i="57"/>
  <c r="R16" i="31"/>
  <c r="L189" i="35"/>
  <c r="L188" i="35"/>
  <c r="M7" i="39"/>
  <c r="N138" i="58"/>
  <c r="N6" i="44"/>
  <c r="O107" i="58"/>
  <c r="N20" i="60" s="1"/>
  <c r="O5" i="48"/>
  <c r="P77" i="58"/>
  <c r="T17" i="31"/>
  <c r="S1431" i="31"/>
  <c r="N4" i="43"/>
  <c r="O34" i="58"/>
  <c r="L188" i="38"/>
  <c r="L189" i="38"/>
  <c r="R218" i="31"/>
  <c r="Q725" i="31"/>
  <c r="U1228" i="31"/>
  <c r="O188" i="11"/>
  <c r="O190" i="11"/>
  <c r="O189" i="11"/>
  <c r="I99" i="57"/>
  <c r="I97" i="57"/>
  <c r="J86" i="57"/>
  <c r="J92" i="57"/>
  <c r="J95" i="57"/>
  <c r="M4" i="48"/>
  <c r="N41" i="58"/>
  <c r="I202" i="35"/>
  <c r="M5" i="47"/>
  <c r="N74" i="58"/>
  <c r="J8" i="52"/>
  <c r="L190" i="39"/>
  <c r="L188" i="39"/>
  <c r="L189" i="39"/>
  <c r="R319" i="31"/>
  <c r="S825" i="31"/>
  <c r="M4" i="46"/>
  <c r="N37" i="58"/>
  <c r="T1331" i="31"/>
  <c r="N6" i="11"/>
  <c r="O111" i="58"/>
  <c r="N24" i="60" s="1"/>
  <c r="N6" i="47"/>
  <c r="O110" i="58"/>
  <c r="N23" i="60" s="1"/>
  <c r="M4" i="35"/>
  <c r="N27" i="58"/>
  <c r="N7" i="40"/>
  <c r="O139" i="58"/>
  <c r="M126" i="43"/>
  <c r="M123" i="43"/>
  <c r="S726" i="31"/>
  <c r="M125" i="43"/>
  <c r="M124" i="43"/>
  <c r="G123" i="57"/>
  <c r="G144" i="57" s="1"/>
  <c r="G14" i="57" s="1"/>
  <c r="O6" i="38"/>
  <c r="P101" i="58"/>
  <c r="O14" i="60" s="1"/>
  <c r="N7" i="41"/>
  <c r="O140" i="58"/>
  <c r="K127" i="37"/>
  <c r="I3" i="52"/>
  <c r="F143" i="57"/>
  <c r="F11" i="57" s="1"/>
  <c r="F120" i="57"/>
  <c r="K191" i="39"/>
  <c r="I59" i="52"/>
  <c r="L4" i="39"/>
  <c r="K77" i="57" s="1"/>
  <c r="M30" i="58"/>
  <c r="L125" i="48"/>
  <c r="L123" i="48"/>
  <c r="L126" i="48"/>
  <c r="R1332" i="31"/>
  <c r="L124" i="48"/>
  <c r="R1129" i="31"/>
  <c r="N7" i="45"/>
  <c r="O144" i="58"/>
  <c r="L126" i="46"/>
  <c r="R1029" i="31"/>
  <c r="L123" i="46"/>
  <c r="L124" i="46"/>
  <c r="L125" i="46"/>
  <c r="I2" i="52"/>
  <c r="K127" i="35"/>
  <c r="J60" i="52"/>
  <c r="N4" i="42"/>
  <c r="O33" i="58"/>
  <c r="S1229" i="31"/>
  <c r="S1128" i="31"/>
  <c r="L125" i="35"/>
  <c r="R19" i="31"/>
  <c r="L124" i="35"/>
  <c r="L126" i="35"/>
  <c r="L123" i="35"/>
  <c r="M190" i="40"/>
  <c r="M188" i="40"/>
  <c r="S420" i="31"/>
  <c r="M189" i="40"/>
  <c r="N191" i="11"/>
  <c r="L68" i="52"/>
  <c r="M5" i="39"/>
  <c r="N66" i="58"/>
  <c r="N4" i="49"/>
  <c r="O40" i="58"/>
  <c r="N4" i="38"/>
  <c r="O29" i="58"/>
  <c r="T219" i="31"/>
  <c r="O4" i="11"/>
  <c r="P39" i="58"/>
  <c r="I15" i="52"/>
  <c r="M188" i="41"/>
  <c r="M189" i="41"/>
  <c r="S521" i="31"/>
  <c r="M190" i="41"/>
  <c r="I102" i="57"/>
  <c r="I108" i="57" s="1"/>
  <c r="J65" i="52"/>
  <c r="I56" i="52"/>
  <c r="K191" i="35"/>
  <c r="Q322" i="31"/>
  <c r="K123" i="39"/>
  <c r="K124" i="39"/>
  <c r="K125" i="39"/>
  <c r="K126" i="39"/>
  <c r="L5" i="35"/>
  <c r="M63" i="58"/>
  <c r="M4" i="37"/>
  <c r="N28" i="58"/>
  <c r="M188" i="45"/>
  <c r="M190" i="45"/>
  <c r="M189" i="45"/>
  <c r="S925" i="31"/>
  <c r="M7" i="35"/>
  <c r="N135" i="58"/>
  <c r="L127" i="38"/>
  <c r="J4" i="52"/>
  <c r="S625" i="31"/>
  <c r="M126" i="42"/>
  <c r="M124" i="42"/>
  <c r="M123" i="42"/>
  <c r="M125" i="42"/>
  <c r="K191" i="38"/>
  <c r="M127" i="11"/>
  <c r="K14" i="52"/>
  <c r="O6" i="35"/>
  <c r="P99" i="58"/>
  <c r="O12" i="60" s="1"/>
  <c r="J61" i="52"/>
  <c r="N6" i="49"/>
  <c r="O112" i="58"/>
  <c r="N25" i="60" s="1"/>
  <c r="R321" i="31"/>
  <c r="M123" i="49"/>
  <c r="S1433" i="31"/>
  <c r="M126" i="49"/>
  <c r="M124" i="49"/>
  <c r="M125" i="49"/>
  <c r="M123" i="38"/>
  <c r="M125" i="38"/>
  <c r="S221" i="31"/>
  <c r="M124" i="38"/>
  <c r="M126" i="38"/>
  <c r="M7" i="38"/>
  <c r="N137" i="58"/>
  <c r="H5" i="52"/>
  <c r="H17" i="52" s="1"/>
  <c r="J127" i="39"/>
  <c r="T1231" i="31"/>
  <c r="N125" i="11"/>
  <c r="N126" i="11"/>
  <c r="N123" i="11"/>
  <c r="N124" i="11"/>
  <c r="I139" i="57"/>
  <c r="I141" i="57" s="1"/>
  <c r="I101" i="57"/>
  <c r="I109" i="57" s="1"/>
  <c r="I83" i="57"/>
  <c r="L5" i="43"/>
  <c r="M70" i="58"/>
  <c r="P7" i="11"/>
  <c r="Q147" i="58"/>
  <c r="I94" i="57"/>
  <c r="I90" i="57"/>
  <c r="H111" i="57"/>
  <c r="H104" i="57"/>
  <c r="H105" i="57" s="1"/>
  <c r="H122" i="57" s="1"/>
  <c r="O205" i="11" l="1"/>
  <c r="Q135" i="48"/>
  <c r="N72" i="58"/>
  <c r="M5" i="45"/>
  <c r="S927" i="31" s="1"/>
  <c r="K175" i="37"/>
  <c r="I38" i="52"/>
  <c r="J67" i="52"/>
  <c r="Q138" i="48"/>
  <c r="Q137" i="48"/>
  <c r="I41" i="52"/>
  <c r="N7" i="47"/>
  <c r="O146" i="58"/>
  <c r="M188" i="47"/>
  <c r="S1127" i="31"/>
  <c r="M189" i="47"/>
  <c r="K175" i="35"/>
  <c r="J6" i="52"/>
  <c r="M126" i="40"/>
  <c r="M124" i="40"/>
  <c r="M125" i="40"/>
  <c r="M123" i="40"/>
  <c r="S423" i="31"/>
  <c r="N4" i="40"/>
  <c r="O31" i="58"/>
  <c r="K175" i="38"/>
  <c r="I43" i="52"/>
  <c r="I51" i="52"/>
  <c r="I47" i="52"/>
  <c r="I44" i="52"/>
  <c r="K175" i="39"/>
  <c r="I45" i="52"/>
  <c r="L173" i="45"/>
  <c r="I49" i="52"/>
  <c r="I46" i="52"/>
  <c r="N5" i="46"/>
  <c r="O73" i="58"/>
  <c r="S1028" i="31"/>
  <c r="N7" i="49"/>
  <c r="O148" i="58"/>
  <c r="J70" i="52"/>
  <c r="M190" i="49"/>
  <c r="M189" i="49"/>
  <c r="M188" i="49"/>
  <c r="S1430" i="31"/>
  <c r="I48" i="52"/>
  <c r="I50" i="52"/>
  <c r="I52" i="52"/>
  <c r="I42" i="52"/>
  <c r="K175" i="11"/>
  <c r="M69" i="45"/>
  <c r="S933" i="31" s="1"/>
  <c r="G117" i="57"/>
  <c r="G116" i="57"/>
  <c r="L174" i="37"/>
  <c r="M68" i="41"/>
  <c r="S527" i="31" s="1"/>
  <c r="L174" i="45"/>
  <c r="K91" i="57"/>
  <c r="L174" i="41"/>
  <c r="L173" i="48"/>
  <c r="M72" i="46"/>
  <c r="S1042" i="31" s="1"/>
  <c r="M72" i="39"/>
  <c r="S335" i="31" s="1"/>
  <c r="M68" i="49"/>
  <c r="M75" i="40"/>
  <c r="S442" i="31" s="1"/>
  <c r="M70" i="11"/>
  <c r="S1238" i="31" s="1"/>
  <c r="M72" i="43"/>
  <c r="S739" i="31" s="1"/>
  <c r="M68" i="42"/>
  <c r="S628" i="31" s="1"/>
  <c r="M75" i="44"/>
  <c r="S846" i="31" s="1"/>
  <c r="M75" i="35"/>
  <c r="S38" i="31" s="1"/>
  <c r="M76" i="47"/>
  <c r="S1151" i="31" s="1"/>
  <c r="M70" i="38"/>
  <c r="S228" i="31" s="1"/>
  <c r="L174" i="46"/>
  <c r="M71" i="45"/>
  <c r="S938" i="31" s="1"/>
  <c r="M70" i="46"/>
  <c r="S1036" i="31" s="1"/>
  <c r="M68" i="37"/>
  <c r="S123" i="31" s="1"/>
  <c r="M75" i="46"/>
  <c r="S1048" i="31" s="1"/>
  <c r="M76" i="35"/>
  <c r="S40" i="31" s="1"/>
  <c r="M70" i="48"/>
  <c r="S1339" i="31" s="1"/>
  <c r="M69" i="41"/>
  <c r="S529" i="31" s="1"/>
  <c r="M74" i="35"/>
  <c r="S36" i="31" s="1"/>
  <c r="M75" i="42"/>
  <c r="S644" i="31" s="1"/>
  <c r="M68" i="46"/>
  <c r="S1032" i="31" s="1"/>
  <c r="M68" i="44"/>
  <c r="S830" i="31" s="1"/>
  <c r="M76" i="38"/>
  <c r="S242" i="31" s="1"/>
  <c r="M70" i="42"/>
  <c r="S632" i="31" s="1"/>
  <c r="M69" i="11"/>
  <c r="S1236" i="31" s="1"/>
  <c r="M74" i="42"/>
  <c r="S642" i="31" s="1"/>
  <c r="M76" i="41"/>
  <c r="S545" i="31" s="1"/>
  <c r="M70" i="45"/>
  <c r="S935" i="31" s="1"/>
  <c r="M70" i="37"/>
  <c r="S127" i="31" s="1"/>
  <c r="M76" i="46"/>
  <c r="S1050" i="31" s="1"/>
  <c r="M76" i="39"/>
  <c r="S343" i="31" s="1"/>
  <c r="M72" i="49"/>
  <c r="S1446" i="31" s="1"/>
  <c r="M68" i="39"/>
  <c r="S325" i="31" s="1"/>
  <c r="M72" i="11"/>
  <c r="S1244" i="31" s="1"/>
  <c r="M76" i="43"/>
  <c r="S747" i="31" s="1"/>
  <c r="M72" i="40"/>
  <c r="S436" i="31" s="1"/>
  <c r="M69" i="43"/>
  <c r="S731" i="31" s="1"/>
  <c r="M71" i="11"/>
  <c r="S1241" i="31" s="1"/>
  <c r="M71" i="43"/>
  <c r="S736" i="31" s="1"/>
  <c r="M76" i="11"/>
  <c r="S1252" i="31" s="1"/>
  <c r="M70" i="41"/>
  <c r="S531" i="31" s="1"/>
  <c r="L172" i="45"/>
  <c r="M75" i="38"/>
  <c r="S240" i="31" s="1"/>
  <c r="M70" i="43"/>
  <c r="S733" i="31" s="1"/>
  <c r="M70" i="49"/>
  <c r="S1440" i="31" s="1"/>
  <c r="M74" i="46"/>
  <c r="S1046" i="31" s="1"/>
  <c r="M72" i="37"/>
  <c r="S133" i="31" s="1"/>
  <c r="M76" i="45"/>
  <c r="S949" i="31" s="1"/>
  <c r="M68" i="35"/>
  <c r="S22" i="31" s="1"/>
  <c r="M74" i="48"/>
  <c r="S1349" i="31" s="1"/>
  <c r="M70" i="40"/>
  <c r="S430" i="31" s="1"/>
  <c r="M68" i="11"/>
  <c r="M72" i="41"/>
  <c r="S537" i="31" s="1"/>
  <c r="M74" i="11"/>
  <c r="S1248" i="31" s="1"/>
  <c r="M69" i="40"/>
  <c r="M68" i="47"/>
  <c r="M75" i="37"/>
  <c r="S139" i="31" s="1"/>
  <c r="M75" i="43"/>
  <c r="S745" i="31" s="1"/>
  <c r="M72" i="48"/>
  <c r="S1345" i="31" s="1"/>
  <c r="M72" i="42"/>
  <c r="S638" i="31" s="1"/>
  <c r="M74" i="44"/>
  <c r="S844" i="31" s="1"/>
  <c r="M74" i="45"/>
  <c r="S945" i="31" s="1"/>
  <c r="M74" i="37"/>
  <c r="S137" i="31" s="1"/>
  <c r="M76" i="44"/>
  <c r="S848" i="31" s="1"/>
  <c r="M69" i="38"/>
  <c r="S226" i="31" s="1"/>
  <c r="M76" i="49"/>
  <c r="S1454" i="31" s="1"/>
  <c r="M74" i="39"/>
  <c r="S339" i="31" s="1"/>
  <c r="M75" i="11"/>
  <c r="S1250" i="31" s="1"/>
  <c r="M69" i="42"/>
  <c r="S630" i="31" s="1"/>
  <c r="M75" i="49"/>
  <c r="S1452" i="31" s="1"/>
  <c r="M70" i="39"/>
  <c r="S329" i="31" s="1"/>
  <c r="M75" i="47"/>
  <c r="S1149" i="31" s="1"/>
  <c r="M72" i="38"/>
  <c r="S234" i="31" s="1"/>
  <c r="M74" i="49"/>
  <c r="S1450" i="31" s="1"/>
  <c r="M71" i="38"/>
  <c r="S231" i="31" s="1"/>
  <c r="M74" i="38"/>
  <c r="S238" i="31" s="1"/>
  <c r="M74" i="43"/>
  <c r="S743" i="31" s="1"/>
  <c r="M68" i="48"/>
  <c r="S1335" i="31" s="1"/>
  <c r="M68" i="45"/>
  <c r="S931" i="31" s="1"/>
  <c r="M76" i="37"/>
  <c r="S141" i="31" s="1"/>
  <c r="M69" i="44"/>
  <c r="M71" i="39"/>
  <c r="S332" i="31" s="1"/>
  <c r="M71" i="49"/>
  <c r="S1443" i="31" s="1"/>
  <c r="M74" i="40"/>
  <c r="S440" i="31" s="1"/>
  <c r="M76" i="48"/>
  <c r="S1353" i="31" s="1"/>
  <c r="M68" i="38"/>
  <c r="S224" i="31" s="1"/>
  <c r="M72" i="44"/>
  <c r="S840" i="31" s="1"/>
  <c r="M70" i="35"/>
  <c r="S26" i="31" s="1"/>
  <c r="M75" i="48"/>
  <c r="S1351" i="31" s="1"/>
  <c r="M71" i="40"/>
  <c r="S433" i="31" s="1"/>
  <c r="M69" i="48"/>
  <c r="S1337" i="31" s="1"/>
  <c r="M76" i="42"/>
  <c r="S646" i="31" s="1"/>
  <c r="M69" i="47"/>
  <c r="M71" i="44"/>
  <c r="S837" i="31" s="1"/>
  <c r="M71" i="35"/>
  <c r="S29" i="31" s="1"/>
  <c r="M72" i="47"/>
  <c r="S1143" i="31" s="1"/>
  <c r="M69" i="39"/>
  <c r="M174" i="39" s="1"/>
  <c r="M70" i="47"/>
  <c r="S1137" i="31" s="1"/>
  <c r="M71" i="41"/>
  <c r="S534" i="31" s="1"/>
  <c r="M71" i="47"/>
  <c r="S1140" i="31" s="1"/>
  <c r="M72" i="35"/>
  <c r="S32" i="31" s="1"/>
  <c r="M70" i="44"/>
  <c r="S834" i="31" s="1"/>
  <c r="M71" i="46"/>
  <c r="S1039" i="31" s="1"/>
  <c r="M76" i="40"/>
  <c r="S444" i="31" s="1"/>
  <c r="M74" i="47"/>
  <c r="S1147" i="31" s="1"/>
  <c r="M71" i="37"/>
  <c r="S130" i="31" s="1"/>
  <c r="M74" i="41"/>
  <c r="S541" i="31" s="1"/>
  <c r="M71" i="42"/>
  <c r="S635" i="31" s="1"/>
  <c r="M71" i="48"/>
  <c r="S1342" i="31" s="1"/>
  <c r="M75" i="45"/>
  <c r="S947" i="31" s="1"/>
  <c r="M69" i="35"/>
  <c r="S24" i="31" s="1"/>
  <c r="M72" i="45"/>
  <c r="S941" i="31" s="1"/>
  <c r="M75" i="39"/>
  <c r="S341" i="31" s="1"/>
  <c r="M69" i="46"/>
  <c r="S1034" i="31" s="1"/>
  <c r="M69" i="37"/>
  <c r="S125" i="31" s="1"/>
  <c r="M68" i="43"/>
  <c r="S426" i="31"/>
  <c r="H53" i="52"/>
  <c r="L173" i="42"/>
  <c r="M75" i="41"/>
  <c r="S543" i="31" s="1"/>
  <c r="M69" i="49"/>
  <c r="L173" i="46"/>
  <c r="R426" i="31"/>
  <c r="L173" i="40"/>
  <c r="R24" i="31"/>
  <c r="L172" i="35"/>
  <c r="R1133" i="31"/>
  <c r="L173" i="47"/>
  <c r="R325" i="31"/>
  <c r="L173" i="39"/>
  <c r="R226" i="31"/>
  <c r="L172" i="38"/>
  <c r="L132" i="7"/>
  <c r="L80" i="7"/>
  <c r="L444" i="7"/>
  <c r="L311" i="7"/>
  <c r="L103" i="7"/>
  <c r="L235" i="7"/>
  <c r="L157" i="7"/>
  <c r="L366" i="7"/>
  <c r="L233" i="7"/>
  <c r="L236" i="7"/>
  <c r="L288" i="7"/>
  <c r="L443" i="7"/>
  <c r="L79" i="7"/>
  <c r="L340" i="7"/>
  <c r="L105" i="7"/>
  <c r="L365" i="7"/>
  <c r="L415" i="7"/>
  <c r="L261" i="7"/>
  <c r="L314" i="7"/>
  <c r="L106" i="7"/>
  <c r="L184" i="7"/>
  <c r="L285" i="7"/>
  <c r="L131" i="7"/>
  <c r="L418" i="7"/>
  <c r="L209" i="7"/>
  <c r="R1234" i="31"/>
  <c r="L441" i="7"/>
  <c r="L207" i="7"/>
  <c r="L259" i="7"/>
  <c r="L287" i="7"/>
  <c r="L181" i="7"/>
  <c r="L77" i="7"/>
  <c r="L339" i="7"/>
  <c r="L262" i="7"/>
  <c r="L183" i="7"/>
  <c r="L155" i="7"/>
  <c r="L129" i="7"/>
  <c r="L210" i="7"/>
  <c r="L337" i="7"/>
  <c r="L158" i="7"/>
  <c r="L313" i="7"/>
  <c r="L363" i="7"/>
  <c r="L417" i="7"/>
  <c r="L173" i="11"/>
  <c r="R327" i="31"/>
  <c r="L174" i="39"/>
  <c r="L172" i="39"/>
  <c r="O4" i="45"/>
  <c r="P36" i="58"/>
  <c r="R1135" i="31"/>
  <c r="L174" i="47"/>
  <c r="L172" i="47"/>
  <c r="L172" i="37"/>
  <c r="L172" i="46"/>
  <c r="L174" i="42"/>
  <c r="J66" i="52"/>
  <c r="R731" i="31"/>
  <c r="L172" i="43"/>
  <c r="R830" i="31"/>
  <c r="L173" i="44"/>
  <c r="R224" i="31"/>
  <c r="L174" i="38"/>
  <c r="R428" i="31"/>
  <c r="L172" i="40"/>
  <c r="N124" i="45"/>
  <c r="N126" i="45"/>
  <c r="N123" i="45"/>
  <c r="N125" i="45"/>
  <c r="T928" i="31"/>
  <c r="L172" i="48"/>
  <c r="R729" i="31"/>
  <c r="L173" i="43"/>
  <c r="R832" i="31"/>
  <c r="L174" i="44"/>
  <c r="L172" i="44"/>
  <c r="R1236" i="31"/>
  <c r="L234" i="7"/>
  <c r="L338" i="7"/>
  <c r="L416" i="7"/>
  <c r="L312" i="7"/>
  <c r="L182" i="7"/>
  <c r="L208" i="7"/>
  <c r="L130" i="7"/>
  <c r="L364" i="7"/>
  <c r="L78" i="7"/>
  <c r="L260" i="7"/>
  <c r="L104" i="7"/>
  <c r="L286" i="7"/>
  <c r="L442" i="7"/>
  <c r="L156" i="7"/>
  <c r="L174" i="11"/>
  <c r="L172" i="11"/>
  <c r="I71" i="52"/>
  <c r="L172" i="42"/>
  <c r="M27" i="60"/>
  <c r="M32" i="60" s="1"/>
  <c r="L173" i="41"/>
  <c r="L174" i="48"/>
  <c r="K7" i="52"/>
  <c r="R1436" i="31"/>
  <c r="L173" i="49"/>
  <c r="K11" i="52"/>
  <c r="L172" i="41"/>
  <c r="J64" i="52"/>
  <c r="R1438" i="31"/>
  <c r="L174" i="49"/>
  <c r="L172" i="49"/>
  <c r="R22" i="31"/>
  <c r="L174" i="35"/>
  <c r="S31" i="60"/>
  <c r="O143" i="58"/>
  <c r="N7" i="44"/>
  <c r="M190" i="44"/>
  <c r="M189" i="44"/>
  <c r="M188" i="44"/>
  <c r="S824" i="31"/>
  <c r="J63" i="52"/>
  <c r="M5" i="41"/>
  <c r="N68" i="58"/>
  <c r="R523" i="31"/>
  <c r="N4" i="44"/>
  <c r="O35" i="58"/>
  <c r="N7" i="43"/>
  <c r="O142" i="58"/>
  <c r="M124" i="44"/>
  <c r="S827" i="31"/>
  <c r="M125" i="44"/>
  <c r="M126" i="44"/>
  <c r="M123" i="44"/>
  <c r="S723" i="31"/>
  <c r="M189" i="43"/>
  <c r="M188" i="43"/>
  <c r="M190" i="43"/>
  <c r="S624" i="31"/>
  <c r="O69" i="58"/>
  <c r="N5" i="42"/>
  <c r="N5" i="40"/>
  <c r="O67" i="58"/>
  <c r="S422" i="31"/>
  <c r="T524" i="31"/>
  <c r="N126" i="41"/>
  <c r="N125" i="41"/>
  <c r="N123" i="41"/>
  <c r="N124" i="41"/>
  <c r="O4" i="41"/>
  <c r="P32" i="58"/>
  <c r="J10" i="52"/>
  <c r="N4" i="47"/>
  <c r="O38" i="58"/>
  <c r="S1130" i="31"/>
  <c r="M123" i="47"/>
  <c r="M125" i="47"/>
  <c r="M126" i="47"/>
  <c r="M124" i="47"/>
  <c r="J13" i="52"/>
  <c r="AL1470" i="31"/>
  <c r="AG141" i="49"/>
  <c r="AG37" i="40"/>
  <c r="AF48" i="40"/>
  <c r="AL468" i="31" s="1"/>
  <c r="X1257" i="31"/>
  <c r="S133" i="11"/>
  <c r="AO1232" i="31"/>
  <c r="AJ161" i="11"/>
  <c r="AL1075" i="31"/>
  <c r="AG146" i="46"/>
  <c r="AL384" i="31"/>
  <c r="AG112" i="39"/>
  <c r="AE55" i="40"/>
  <c r="AC85" i="40"/>
  <c r="AB95" i="40"/>
  <c r="AH414" i="31" s="1"/>
  <c r="AG25" i="43"/>
  <c r="AM792" i="31" s="1"/>
  <c r="AH14" i="43"/>
  <c r="V173" i="31"/>
  <c r="Q102" i="37"/>
  <c r="AC12" i="49"/>
  <c r="AB23" i="49"/>
  <c r="AH1492" i="31" s="1"/>
  <c r="AB18" i="49"/>
  <c r="AJ1396" i="31"/>
  <c r="AE113" i="48"/>
  <c r="AD44" i="40"/>
  <c r="AJ457" i="31" s="1"/>
  <c r="AE33" i="40"/>
  <c r="AE36" i="48"/>
  <c r="AD47" i="48"/>
  <c r="AJ1375" i="31" s="1"/>
  <c r="AC27" i="35"/>
  <c r="AI92" i="31" s="1"/>
  <c r="AD16" i="35"/>
  <c r="AG25" i="49"/>
  <c r="AM1499" i="31" s="1"/>
  <c r="AH14" i="49"/>
  <c r="AI563" i="31"/>
  <c r="AD142" i="41"/>
  <c r="AM1394" i="31"/>
  <c r="AH112" i="48"/>
  <c r="V1193" i="31"/>
  <c r="Q114" i="47"/>
  <c r="V789" i="31"/>
  <c r="Q114" i="43"/>
  <c r="V247" i="31"/>
  <c r="Q133" i="38"/>
  <c r="AG83" i="43"/>
  <c r="AF93" i="43"/>
  <c r="AL713" i="31" s="1"/>
  <c r="AL1333" i="31"/>
  <c r="AG161" i="48"/>
  <c r="AD26" i="43"/>
  <c r="AJ794" i="31" s="1"/>
  <c r="AE15" i="43"/>
  <c r="Y47" i="31"/>
  <c r="T131" i="35"/>
  <c r="V781" i="31"/>
  <c r="Q107" i="43"/>
  <c r="AK1080" i="31"/>
  <c r="AF104" i="46"/>
  <c r="AM83" i="31"/>
  <c r="AH113" i="35"/>
  <c r="V1294" i="31"/>
  <c r="Q114" i="11"/>
  <c r="V821" i="31"/>
  <c r="Q183" i="44"/>
  <c r="AH999" i="31"/>
  <c r="AC118" i="45"/>
  <c r="AE18" i="43"/>
  <c r="AE22" i="43"/>
  <c r="AK780" i="31" s="1"/>
  <c r="AF11" i="43"/>
  <c r="AM575" i="31"/>
  <c r="AH104" i="41"/>
  <c r="AD32" i="42"/>
  <c r="AC39" i="42"/>
  <c r="AC43" i="42"/>
  <c r="AI654" i="31" s="1"/>
  <c r="AG12" i="45"/>
  <c r="AF23" i="45"/>
  <c r="AL987" i="31" s="1"/>
  <c r="AD35" i="38"/>
  <c r="AC46" i="38"/>
  <c r="AI262" i="31" s="1"/>
  <c r="AK305" i="31"/>
  <c r="AF180" i="39"/>
  <c r="AC12" i="47"/>
  <c r="AB23" i="47"/>
  <c r="AH1189" i="31" s="1"/>
  <c r="AE57" i="43"/>
  <c r="AK1369" i="31"/>
  <c r="AF141" i="48"/>
  <c r="AD28" i="40"/>
  <c r="AJ498" i="31" s="1"/>
  <c r="AE17" i="40"/>
  <c r="AC56" i="47"/>
  <c r="AG46" i="45"/>
  <c r="AM969" i="31" s="1"/>
  <c r="AH35" i="45"/>
  <c r="AL215" i="31"/>
  <c r="AD58" i="52"/>
  <c r="AG183" i="38"/>
  <c r="AE17" i="42"/>
  <c r="AD28" i="42"/>
  <c r="AJ700" i="31" s="1"/>
  <c r="AP316" i="31"/>
  <c r="AK183" i="39"/>
  <c r="AQ316" i="31" s="1"/>
  <c r="V779" i="31"/>
  <c r="Q102" i="43"/>
  <c r="AF45" i="43"/>
  <c r="AL762" i="31" s="1"/>
  <c r="AG34" i="43"/>
  <c r="AN1178" i="31"/>
  <c r="AI147" i="47"/>
  <c r="V1388" i="31"/>
  <c r="Q109" i="48"/>
  <c r="AG25" i="46"/>
  <c r="AM1095" i="31" s="1"/>
  <c r="AH14" i="46"/>
  <c r="X58" i="31"/>
  <c r="S142" i="35"/>
  <c r="V369" i="31"/>
  <c r="Q148" i="39"/>
  <c r="V665" i="31"/>
  <c r="Q140" i="42"/>
  <c r="AD86" i="35"/>
  <c r="AC96" i="35"/>
  <c r="AI12" i="31" s="1"/>
  <c r="AG86" i="45"/>
  <c r="AF96" i="45"/>
  <c r="AL921" i="31" s="1"/>
  <c r="AJ290" i="31"/>
  <c r="AE117" i="38"/>
  <c r="AJ587" i="31"/>
  <c r="AE114" i="41"/>
  <c r="AI89" i="31"/>
  <c r="AD119" i="35"/>
  <c r="AJ865" i="31"/>
  <c r="AE143" i="44"/>
  <c r="V1403" i="31"/>
  <c r="Q118" i="48"/>
  <c r="Y1078" i="31"/>
  <c r="T145" i="46"/>
  <c r="AI880" i="31"/>
  <c r="AD102" i="44"/>
  <c r="AJ1491" i="31"/>
  <c r="AE106" i="49"/>
  <c r="AD94" i="41"/>
  <c r="AJ513" i="31" s="1"/>
  <c r="AE84" i="41"/>
  <c r="AD88" i="41"/>
  <c r="AG26" i="35"/>
  <c r="AM87" i="31" s="1"/>
  <c r="AH15" i="35"/>
  <c r="AC15" i="45"/>
  <c r="AB26" i="45"/>
  <c r="AH996" i="31" s="1"/>
  <c r="Y67" i="31"/>
  <c r="T147" i="35"/>
  <c r="AM425" i="31"/>
  <c r="AH160" i="40"/>
  <c r="AD13" i="40"/>
  <c r="AC24" i="40"/>
  <c r="AI484" i="31" s="1"/>
  <c r="AI74" i="31"/>
  <c r="AD107" i="35"/>
  <c r="V1286" i="31"/>
  <c r="Q107" i="11"/>
  <c r="AL791" i="31"/>
  <c r="AG111" i="43"/>
  <c r="V1303" i="31"/>
  <c r="Q116" i="11"/>
  <c r="V1132" i="31"/>
  <c r="Q160" i="47"/>
  <c r="AK588" i="31"/>
  <c r="AF113" i="41"/>
  <c r="V1282" i="31"/>
  <c r="Q104" i="11"/>
  <c r="Y348" i="31"/>
  <c r="T133" i="39"/>
  <c r="V898" i="31"/>
  <c r="Q118" i="44"/>
  <c r="AD54" i="46"/>
  <c r="AH15" i="41"/>
  <c r="AG26" i="41"/>
  <c r="AM592" i="31" s="1"/>
  <c r="V158" i="31"/>
  <c r="Q143" i="37"/>
  <c r="AD15" i="49"/>
  <c r="AC26" i="49"/>
  <c r="AI1501" i="31" s="1"/>
  <c r="AC93" i="40"/>
  <c r="AI410" i="31" s="1"/>
  <c r="AD83" i="40"/>
  <c r="AK662" i="31"/>
  <c r="AF141" i="42"/>
  <c r="AJ626" i="31"/>
  <c r="AE161" i="42"/>
  <c r="AJ752" i="31"/>
  <c r="AE133" i="43"/>
  <c r="AE85" i="45"/>
  <c r="AD95" i="45"/>
  <c r="AJ919" i="31" s="1"/>
  <c r="AC47" i="49"/>
  <c r="AI1476" i="31" s="1"/>
  <c r="AD36" i="49"/>
  <c r="AC46" i="37"/>
  <c r="AI161" i="31" s="1"/>
  <c r="AD35" i="37"/>
  <c r="AJ33" i="45"/>
  <c r="AI44" i="45"/>
  <c r="AO962" i="31" s="1"/>
  <c r="AI551" i="31"/>
  <c r="AD132" i="41"/>
  <c r="AJ460" i="31"/>
  <c r="AE141" i="40"/>
  <c r="AK157" i="31"/>
  <c r="AF141" i="37"/>
  <c r="AC22" i="11"/>
  <c r="AI1285" i="31" s="1"/>
  <c r="AD11" i="11"/>
  <c r="AC18" i="11"/>
  <c r="AJ463" i="31"/>
  <c r="AE140" i="40"/>
  <c r="AK394" i="31"/>
  <c r="AF116" i="39"/>
  <c r="AB18" i="39"/>
  <c r="AC11" i="39"/>
  <c r="AF57" i="41"/>
  <c r="AK36" i="41"/>
  <c r="AK47" i="41" s="1"/>
  <c r="AQ567" i="31" s="1"/>
  <c r="AJ47" i="41"/>
  <c r="AP567" i="31" s="1"/>
  <c r="Y1157" i="31"/>
  <c r="T132" i="47"/>
  <c r="AL810" i="31"/>
  <c r="AG180" i="44"/>
  <c r="W1215" i="31"/>
  <c r="W1226" i="31"/>
  <c r="R179" i="11"/>
  <c r="AE57" i="40"/>
  <c r="AG96" i="42"/>
  <c r="AM618" i="31" s="1"/>
  <c r="AH86" i="42"/>
  <c r="X495" i="31"/>
  <c r="S116" i="40"/>
  <c r="AL167" i="31"/>
  <c r="AG148" i="37"/>
  <c r="V386" i="31"/>
  <c r="Q113" i="39"/>
  <c r="AK1495" i="31"/>
  <c r="AF112" i="49"/>
  <c r="AI377" i="31"/>
  <c r="AD107" i="39"/>
  <c r="V689" i="31"/>
  <c r="Q113" i="42"/>
  <c r="AN269" i="31"/>
  <c r="AI147" i="38"/>
  <c r="AF62" i="11"/>
  <c r="AE77" i="11"/>
  <c r="AK1254" i="31" s="1"/>
  <c r="AL892" i="31"/>
  <c r="AG111" i="44"/>
  <c r="AN1302" i="31"/>
  <c r="AI118" i="11"/>
  <c r="V1284" i="31"/>
  <c r="Q102" i="11"/>
  <c r="AL1485" i="31"/>
  <c r="AG103" i="49"/>
  <c r="AJ88" i="31"/>
  <c r="AE117" i="35"/>
  <c r="W76" i="31"/>
  <c r="R108" i="35"/>
  <c r="AH1434" i="31"/>
  <c r="AC161" i="49"/>
  <c r="AI796" i="31"/>
  <c r="AD119" i="43"/>
  <c r="Y59" i="31"/>
  <c r="T140" i="35"/>
  <c r="AG33" i="47"/>
  <c r="AF44" i="47"/>
  <c r="AL1164" i="31" s="1"/>
  <c r="AC43" i="37"/>
  <c r="AI149" i="31" s="1"/>
  <c r="AD32" i="37"/>
  <c r="AI737" i="31"/>
  <c r="AI734" i="31"/>
  <c r="AD164" i="43"/>
  <c r="S1330" i="31"/>
  <c r="AF36" i="42"/>
  <c r="AE47" i="42"/>
  <c r="AK668" i="31" s="1"/>
  <c r="AI535" i="31"/>
  <c r="AI532" i="31"/>
  <c r="AD164" i="41"/>
  <c r="AE53" i="48"/>
  <c r="AL350" i="31"/>
  <c r="AG131" i="39"/>
  <c r="AJ1279" i="31"/>
  <c r="AE147" i="11"/>
  <c r="AL536" i="31"/>
  <c r="AL533" i="31"/>
  <c r="AG163" i="41"/>
  <c r="AB43" i="45"/>
  <c r="AH957" i="31" s="1"/>
  <c r="AC32" i="45"/>
  <c r="AB39" i="45"/>
  <c r="AD61" i="48"/>
  <c r="AB39" i="46"/>
  <c r="AB43" i="46"/>
  <c r="AH1058" i="31" s="1"/>
  <c r="AC32" i="46"/>
  <c r="V1287" i="31"/>
  <c r="Q109" i="11"/>
  <c r="AL911" i="31"/>
  <c r="AG180" i="45"/>
  <c r="AL550" i="31"/>
  <c r="AG133" i="41"/>
  <c r="V391" i="31"/>
  <c r="Q117" i="39"/>
  <c r="AF47" i="43"/>
  <c r="AL769" i="31" s="1"/>
  <c r="AG36" i="43"/>
  <c r="AI1087" i="31"/>
  <c r="AD106" i="46"/>
  <c r="AG59" i="40"/>
  <c r="AC13" i="44"/>
  <c r="AB24" i="44"/>
  <c r="AH888" i="31" s="1"/>
  <c r="AB18" i="44"/>
  <c r="AM763" i="31"/>
  <c r="AH141" i="43"/>
  <c r="AK276" i="31"/>
  <c r="AF107" i="38"/>
  <c r="AL417" i="31"/>
  <c r="AG183" i="40"/>
  <c r="AC59" i="46"/>
  <c r="AH15" i="48"/>
  <c r="AG26" i="48"/>
  <c r="AM1400" i="31" s="1"/>
  <c r="AD54" i="47"/>
  <c r="AI1169" i="31"/>
  <c r="AD142" i="47"/>
  <c r="AP1472" i="31"/>
  <c r="AK142" i="49"/>
  <c r="V259" i="31"/>
  <c r="Q143" i="38"/>
  <c r="AG222" i="41"/>
  <c r="AF230" i="41"/>
  <c r="AF234" i="41"/>
  <c r="AJ104" i="31"/>
  <c r="AJ115" i="31"/>
  <c r="AE179" i="37"/>
  <c r="AO683" i="31"/>
  <c r="AJ106" i="42"/>
  <c r="AI1271" i="31"/>
  <c r="AD140" i="11"/>
  <c r="AL70" i="31"/>
  <c r="AG104" i="35"/>
  <c r="V1360" i="31"/>
  <c r="Q131" i="48"/>
  <c r="AI680" i="31"/>
  <c r="AD107" i="42"/>
  <c r="AH34" i="42"/>
  <c r="AG45" i="42"/>
  <c r="AM661" i="31" s="1"/>
  <c r="AK286" i="31"/>
  <c r="AF111" i="38"/>
  <c r="AD13" i="35"/>
  <c r="AC24" i="35"/>
  <c r="AI80" i="31" s="1"/>
  <c r="W727" i="31"/>
  <c r="R161" i="43"/>
  <c r="AI696" i="31"/>
  <c r="AD118" i="42"/>
  <c r="AE12" i="37"/>
  <c r="AD23" i="37"/>
  <c r="AJ179" i="31" s="1"/>
  <c r="AD61" i="46"/>
  <c r="AD87" i="37"/>
  <c r="AC97" i="37"/>
  <c r="AI116" i="31" s="1"/>
  <c r="AK1460" i="31"/>
  <c r="AF132" i="49"/>
  <c r="AF16" i="38"/>
  <c r="AE27" i="38"/>
  <c r="AK294" i="31" s="1"/>
  <c r="AK1081" i="31"/>
  <c r="AF103" i="46"/>
  <c r="AK1288" i="31"/>
  <c r="AF108" i="11"/>
  <c r="AN1497" i="31"/>
  <c r="AI113" i="49"/>
  <c r="V777" i="31"/>
  <c r="Q104" i="43"/>
  <c r="AF58" i="35"/>
  <c r="AK34" i="31"/>
  <c r="V1490" i="31"/>
  <c r="Q108" i="49"/>
  <c r="AK267" i="31"/>
  <c r="AF146" i="38"/>
  <c r="AE55" i="35"/>
  <c r="AJ424" i="31"/>
  <c r="AE161" i="40"/>
  <c r="W985" i="31"/>
  <c r="R108" i="45"/>
  <c r="AK204" i="31"/>
  <c r="AF180" i="38"/>
  <c r="AH11" i="44"/>
  <c r="AG22" i="44"/>
  <c r="AM881" i="31" s="1"/>
  <c r="V1401" i="31"/>
  <c r="Q117" i="48"/>
  <c r="AG86" i="11"/>
  <c r="AF96" i="11"/>
  <c r="AL1224" i="31" s="1"/>
  <c r="AJ374" i="31"/>
  <c r="AE103" i="39"/>
  <c r="AJ681" i="31"/>
  <c r="AE109" i="42"/>
  <c r="AJ775" i="31"/>
  <c r="AE145" i="43"/>
  <c r="AL1093" i="31"/>
  <c r="AG113" i="46"/>
  <c r="V652" i="31"/>
  <c r="Q132" i="42"/>
  <c r="AK1068" i="31"/>
  <c r="AF142" i="46"/>
  <c r="AL586" i="31"/>
  <c r="AG112" i="41"/>
  <c r="V1233" i="31"/>
  <c r="Q160" i="11"/>
  <c r="V479" i="31"/>
  <c r="Q109" i="40"/>
  <c r="AJ103" i="31"/>
  <c r="AE180" i="37"/>
  <c r="V285" i="31"/>
  <c r="Q113" i="38"/>
  <c r="V778" i="31"/>
  <c r="Q103" i="43"/>
  <c r="AM930" i="31"/>
  <c r="AH160" i="45"/>
  <c r="AC45" i="41"/>
  <c r="AI560" i="31" s="1"/>
  <c r="AD34" i="41"/>
  <c r="R223" i="37"/>
  <c r="Q230" i="37"/>
  <c r="Q235" i="37"/>
  <c r="AB22" i="35"/>
  <c r="AH73" i="31" s="1"/>
  <c r="AB18" i="35"/>
  <c r="AC11" i="35"/>
  <c r="AG82" i="11"/>
  <c r="AF92" i="11"/>
  <c r="AL1216" i="31" s="1"/>
  <c r="AE95" i="41"/>
  <c r="AK515" i="31" s="1"/>
  <c r="AF85" i="41"/>
  <c r="AF46" i="46"/>
  <c r="AL1070" i="31" s="1"/>
  <c r="AG35" i="46"/>
  <c r="S222" i="43"/>
  <c r="R230" i="43"/>
  <c r="R234" i="43"/>
  <c r="AD27" i="11"/>
  <c r="AJ1304" i="31" s="1"/>
  <c r="AE16" i="11"/>
  <c r="AI936" i="31"/>
  <c r="AI939" i="31"/>
  <c r="AD164" i="45"/>
  <c r="AE36" i="45"/>
  <c r="AD47" i="45"/>
  <c r="AJ971" i="31" s="1"/>
  <c r="AK1269" i="31"/>
  <c r="AF143" i="11"/>
  <c r="AI1201" i="31"/>
  <c r="AD118" i="47"/>
  <c r="AB24" i="46"/>
  <c r="AH1090" i="31" s="1"/>
  <c r="AC13" i="46"/>
  <c r="AB18" i="46"/>
  <c r="AG38" i="43"/>
  <c r="AF49" i="43"/>
  <c r="AL776" i="31" s="1"/>
  <c r="AE56" i="49"/>
  <c r="AK784" i="31"/>
  <c r="AF106" i="43"/>
  <c r="AK279" i="31"/>
  <c r="AF106" i="38"/>
  <c r="AH1030" i="31"/>
  <c r="AC161" i="46"/>
  <c r="AI462" i="31"/>
  <c r="AD142" i="40"/>
  <c r="AL1397" i="31"/>
  <c r="AG111" i="48"/>
  <c r="Y966" i="31"/>
  <c r="T143" i="45"/>
  <c r="V687" i="31"/>
  <c r="Q112" i="42"/>
  <c r="AJ323" i="31"/>
  <c r="AE161" i="39"/>
  <c r="V392" i="31"/>
  <c r="Q119" i="39"/>
  <c r="AM783" i="31"/>
  <c r="AH108" i="43"/>
  <c r="V470" i="31"/>
  <c r="Q148" i="40"/>
  <c r="V159" i="31"/>
  <c r="Q142" i="37"/>
  <c r="S222" i="46"/>
  <c r="R230" i="46"/>
  <c r="R234" i="46"/>
  <c r="AE53" i="11"/>
  <c r="AC61" i="47"/>
  <c r="AJ189" i="31"/>
  <c r="AE117" i="37"/>
  <c r="Y57" i="31"/>
  <c r="T143" i="35"/>
  <c r="AG16" i="47"/>
  <c r="AF27" i="47"/>
  <c r="AL1203" i="31" s="1"/>
  <c r="AJ1094" i="31"/>
  <c r="AE111" i="46"/>
  <c r="AH1082" i="31"/>
  <c r="AC102" i="46"/>
  <c r="AL488" i="31"/>
  <c r="AG111" i="40"/>
  <c r="AL1057" i="31"/>
  <c r="AG131" i="46"/>
  <c r="AF57" i="48"/>
  <c r="AC14" i="44"/>
  <c r="AB25" i="44"/>
  <c r="AH893" i="31" s="1"/>
  <c r="AC38" i="48"/>
  <c r="AB49" i="48"/>
  <c r="AH1382" i="31" s="1"/>
  <c r="V1402" i="31"/>
  <c r="Q119" i="48"/>
  <c r="AI1067" i="31"/>
  <c r="AD143" i="46"/>
  <c r="X1023" i="31"/>
  <c r="S183" i="46"/>
  <c r="V874" i="31"/>
  <c r="Q148" i="44"/>
  <c r="V494" i="31"/>
  <c r="Q118" i="40"/>
  <c r="AI983" i="31"/>
  <c r="AD107" i="45"/>
  <c r="V580" i="31"/>
  <c r="Q109" i="41"/>
  <c r="AG56" i="35"/>
  <c r="AK85" i="46"/>
  <c r="AK95" i="46" s="1"/>
  <c r="AQ1020" i="31" s="1"/>
  <c r="AJ95" i="46"/>
  <c r="AP1020" i="31" s="1"/>
  <c r="AK1459" i="31"/>
  <c r="AF133" i="49"/>
  <c r="AO519" i="31"/>
  <c r="AO508" i="31"/>
  <c r="AJ179" i="41"/>
  <c r="W1024" i="31"/>
  <c r="W1013" i="31"/>
  <c r="R179" i="46"/>
  <c r="AH63" i="41"/>
  <c r="AM549" i="31"/>
  <c r="AP1296" i="31"/>
  <c r="AK111" i="11"/>
  <c r="AQ1296" i="31" s="1"/>
  <c r="V222" i="38"/>
  <c r="U234" i="38"/>
  <c r="AK371" i="31"/>
  <c r="AF145" i="39"/>
  <c r="AF87" i="35"/>
  <c r="AE97" i="35"/>
  <c r="AK15" i="31" s="1"/>
  <c r="AJ94" i="35"/>
  <c r="AP8" i="31" s="1"/>
  <c r="AK84" i="35"/>
  <c r="AK94" i="35" s="1"/>
  <c r="AQ8" i="31" s="1"/>
  <c r="AH230" i="31"/>
  <c r="AH233" i="31"/>
  <c r="AC163" i="38"/>
  <c r="AD16" i="49"/>
  <c r="AC27" i="49"/>
  <c r="AI1506" i="31" s="1"/>
  <c r="AC27" i="41"/>
  <c r="AI597" i="31" s="1"/>
  <c r="AD16" i="41"/>
  <c r="V882" i="31"/>
  <c r="V379" i="31"/>
  <c r="Q108" i="39"/>
  <c r="AL829" i="31"/>
  <c r="AG160" i="44"/>
  <c r="AD14" i="42"/>
  <c r="AC25" i="42"/>
  <c r="AI691" i="31" s="1"/>
  <c r="S227" i="39"/>
  <c r="R239" i="39"/>
  <c r="R211" i="39" s="1"/>
  <c r="X403" i="31" s="1"/>
  <c r="R230" i="39"/>
  <c r="V651" i="31"/>
  <c r="Q133" i="42"/>
  <c r="AN486" i="31"/>
  <c r="AI114" i="40"/>
  <c r="AM385" i="31"/>
  <c r="AH114" i="39"/>
  <c r="AK160" i="31"/>
  <c r="AF140" i="37"/>
  <c r="AI1385" i="31"/>
  <c r="AD102" i="48"/>
  <c r="AF58" i="41"/>
  <c r="AK539" i="31"/>
  <c r="W1114" i="31"/>
  <c r="W1125" i="31"/>
  <c r="R179" i="47"/>
  <c r="AM1101" i="31"/>
  <c r="AH116" i="46"/>
  <c r="V272" i="31"/>
  <c r="Q104" i="38"/>
  <c r="V360" i="31"/>
  <c r="Q143" i="39"/>
  <c r="AK992" i="31"/>
  <c r="AF113" i="45"/>
  <c r="AG59" i="11"/>
  <c r="AL853" i="31"/>
  <c r="AG133" i="44"/>
  <c r="AD46" i="35"/>
  <c r="AJ60" i="31" s="1"/>
  <c r="AE35" i="35"/>
  <c r="AL1484" i="31"/>
  <c r="AG104" i="49"/>
  <c r="AL1076" i="31"/>
  <c r="AG148" i="46"/>
  <c r="V674" i="31"/>
  <c r="Q145" i="42"/>
  <c r="AH58" i="43"/>
  <c r="AM741" i="31"/>
  <c r="AD28" i="35"/>
  <c r="AJ94" i="31" s="1"/>
  <c r="AE17" i="35"/>
  <c r="V349" i="31"/>
  <c r="Q132" i="39"/>
  <c r="AF57" i="44"/>
  <c r="AE223" i="49"/>
  <c r="AD235" i="49"/>
  <c r="AD230" i="49"/>
  <c r="AE38" i="49"/>
  <c r="AD49" i="49"/>
  <c r="AJ1483" i="31" s="1"/>
  <c r="AH60" i="42"/>
  <c r="AH34" i="35"/>
  <c r="AG45" i="35"/>
  <c r="AM55" i="31" s="1"/>
  <c r="AI579" i="31"/>
  <c r="AD107" i="41"/>
  <c r="AG25" i="38"/>
  <c r="AM287" i="31" s="1"/>
  <c r="AH14" i="38"/>
  <c r="AK1085" i="31"/>
  <c r="AF109" i="46"/>
  <c r="AL582" i="31"/>
  <c r="AG106" i="41"/>
  <c r="AI293" i="31"/>
  <c r="AD116" i="38"/>
  <c r="X968" i="31"/>
  <c r="S140" i="45"/>
  <c r="AC33" i="44"/>
  <c r="AB44" i="44"/>
  <c r="AH861" i="31" s="1"/>
  <c r="AB39" i="44"/>
  <c r="AI672" i="31"/>
  <c r="AD148" i="42"/>
  <c r="AJ472" i="31"/>
  <c r="AE145" i="40"/>
  <c r="V974" i="31"/>
  <c r="Q146" i="45"/>
  <c r="Y461" i="31"/>
  <c r="T143" i="40"/>
  <c r="AC94" i="45"/>
  <c r="AI917" i="31" s="1"/>
  <c r="AD84" i="45"/>
  <c r="AG46" i="40"/>
  <c r="AM464" i="31" s="1"/>
  <c r="AH35" i="40"/>
  <c r="AE230" i="40"/>
  <c r="AF222" i="40"/>
  <c r="AE234" i="40"/>
  <c r="AJ735" i="31"/>
  <c r="AJ738" i="31"/>
  <c r="AE163" i="43"/>
  <c r="AH53" i="49"/>
  <c r="AH61" i="35"/>
  <c r="V1181" i="31"/>
  <c r="Q104" i="47"/>
  <c r="AJ1242" i="31"/>
  <c r="AJ1239" i="31"/>
  <c r="AE164" i="11"/>
  <c r="AD13" i="45"/>
  <c r="AC24" i="45"/>
  <c r="AI989" i="31" s="1"/>
  <c r="AD59" i="48"/>
  <c r="Y90" i="31"/>
  <c r="T118" i="35"/>
  <c r="AH82" i="39"/>
  <c r="AG88" i="39"/>
  <c r="AG82" i="48"/>
  <c r="AF92" i="48"/>
  <c r="AL1317" i="31" s="1"/>
  <c r="AJ1139" i="31"/>
  <c r="AJ1142" i="31"/>
  <c r="AE163" i="47"/>
  <c r="AC36" i="11"/>
  <c r="AB47" i="11"/>
  <c r="AH1274" i="31" s="1"/>
  <c r="AD56" i="11"/>
  <c r="AL890" i="31"/>
  <c r="AG114" i="44"/>
  <c r="AO1334" i="31"/>
  <c r="AJ160" i="48"/>
  <c r="V65" i="31"/>
  <c r="Q146" i="35"/>
  <c r="X171" i="31"/>
  <c r="S104" i="37"/>
  <c r="AE11" i="37"/>
  <c r="AD22" i="37"/>
  <c r="AJ174" i="31" s="1"/>
  <c r="AD61" i="11"/>
  <c r="AH87" i="41"/>
  <c r="AG97" i="41"/>
  <c r="AM520" i="31" s="1"/>
  <c r="AE36" i="37"/>
  <c r="AD47" i="37"/>
  <c r="AJ163" i="31" s="1"/>
  <c r="AO1277" i="31"/>
  <c r="AJ146" i="11"/>
  <c r="R230" i="44"/>
  <c r="S222" i="44"/>
  <c r="R234" i="44"/>
  <c r="AE55" i="11"/>
  <c r="AN205" i="31"/>
  <c r="AN216" i="31"/>
  <c r="AI179" i="38"/>
  <c r="AI956" i="31"/>
  <c r="AD131" i="45"/>
  <c r="V795" i="31"/>
  <c r="Q117" i="43"/>
  <c r="V375" i="31"/>
  <c r="Q102" i="39"/>
  <c r="N5" i="44"/>
  <c r="O71" i="58"/>
  <c r="V1170" i="31"/>
  <c r="Q140" i="47"/>
  <c r="AJ627" i="31"/>
  <c r="AE160" i="42"/>
  <c r="V977" i="31"/>
  <c r="Q145" i="45"/>
  <c r="Y1404" i="31"/>
  <c r="T116" i="48"/>
  <c r="Y66" i="31"/>
  <c r="T148" i="35"/>
  <c r="AK169" i="31"/>
  <c r="AF145" i="37"/>
  <c r="V1503" i="31"/>
  <c r="Q119" i="49"/>
  <c r="AL1040" i="31"/>
  <c r="AL1037" i="31"/>
  <c r="AG164" i="46"/>
  <c r="AB64" i="47"/>
  <c r="AJ899" i="31"/>
  <c r="AE116" i="44"/>
  <c r="AM178" i="31"/>
  <c r="AH106" i="37"/>
  <c r="AD92" i="37"/>
  <c r="AJ105" i="31" s="1"/>
  <c r="AE82" i="37"/>
  <c r="AD94" i="49"/>
  <c r="AJ1422" i="31" s="1"/>
  <c r="AE84" i="49"/>
  <c r="AG26" i="37"/>
  <c r="AM188" i="31" s="1"/>
  <c r="AH15" i="37"/>
  <c r="AE62" i="42"/>
  <c r="AJ648" i="31"/>
  <c r="T222" i="35"/>
  <c r="S230" i="35"/>
  <c r="S234" i="35"/>
  <c r="AM965" i="31"/>
  <c r="AH141" i="45"/>
  <c r="AC82" i="43"/>
  <c r="AB88" i="43"/>
  <c r="AB92" i="43"/>
  <c r="AH711" i="31" s="1"/>
  <c r="Z172" i="31"/>
  <c r="U103" i="37"/>
  <c r="AJ1092" i="31"/>
  <c r="AE114" i="46"/>
  <c r="V481" i="31"/>
  <c r="Q106" i="40"/>
  <c r="AK678" i="31"/>
  <c r="AF102" i="42"/>
  <c r="AJ788" i="31"/>
  <c r="AE112" i="43"/>
  <c r="AI922" i="31"/>
  <c r="AD183" i="45"/>
  <c r="X114" i="31"/>
  <c r="S183" i="37"/>
  <c r="P57" i="52"/>
  <c r="AD56" i="42"/>
  <c r="AC64" i="42"/>
  <c r="AD18" i="42"/>
  <c r="AD22" i="42"/>
  <c r="AJ679" i="31" s="1"/>
  <c r="AE11" i="42"/>
  <c r="AJ1000" i="31"/>
  <c r="AE116" i="45"/>
  <c r="AM432" i="31"/>
  <c r="AM435" i="31"/>
  <c r="AH163" i="40"/>
  <c r="AE59" i="47"/>
  <c r="AH86" i="46"/>
  <c r="AG96" i="46"/>
  <c r="AM1022" i="31" s="1"/>
  <c r="AF34" i="38"/>
  <c r="AE45" i="38"/>
  <c r="AK257" i="31" s="1"/>
  <c r="AC53" i="40"/>
  <c r="AB64" i="40"/>
  <c r="V368" i="31"/>
  <c r="Q146" i="39"/>
  <c r="AE85" i="35"/>
  <c r="AD95" i="35"/>
  <c r="AJ10" i="31" s="1"/>
  <c r="AM268" i="31"/>
  <c r="AH148" i="38"/>
  <c r="AM75" i="31"/>
  <c r="AH109" i="35"/>
  <c r="AH55" i="48"/>
  <c r="AD38" i="40"/>
  <c r="AC49" i="40"/>
  <c r="AI473" i="31" s="1"/>
  <c r="AC14" i="45"/>
  <c r="AB25" i="45"/>
  <c r="AH994" i="31" s="1"/>
  <c r="AF83" i="46"/>
  <c r="AE93" i="46"/>
  <c r="AK1016" i="31" s="1"/>
  <c r="AI82" i="44"/>
  <c r="AH92" i="44"/>
  <c r="AN812" i="31" s="1"/>
  <c r="AK378" i="31"/>
  <c r="AF109" i="39"/>
  <c r="AD94" i="42"/>
  <c r="AJ614" i="31" s="1"/>
  <c r="AE84" i="42"/>
  <c r="AF61" i="42"/>
  <c r="V573" i="31"/>
  <c r="Q145" i="41"/>
  <c r="AK1259" i="31"/>
  <c r="AF131" i="11"/>
  <c r="AN1435" i="31"/>
  <c r="AI160" i="49"/>
  <c r="AE35" i="43"/>
  <c r="AD46" i="43"/>
  <c r="AJ767" i="31" s="1"/>
  <c r="S227" i="47"/>
  <c r="R239" i="47"/>
  <c r="R211" i="47" s="1"/>
  <c r="X1211" i="31" s="1"/>
  <c r="R230" i="47"/>
  <c r="AM229" i="31"/>
  <c r="AM232" i="31"/>
  <c r="AH164" i="38"/>
  <c r="AG36" i="35"/>
  <c r="AF47" i="35"/>
  <c r="AL62" i="31" s="1"/>
  <c r="AB148" i="31"/>
  <c r="W131" i="37"/>
  <c r="V225" i="39"/>
  <c r="U237" i="39"/>
  <c r="AK1145" i="31"/>
  <c r="AF58" i="47"/>
  <c r="AD48" i="46"/>
  <c r="AJ1074" i="31" s="1"/>
  <c r="AE37" i="46"/>
  <c r="AI359" i="31"/>
  <c r="AD141" i="39"/>
  <c r="V260" i="31"/>
  <c r="Q142" i="38"/>
  <c r="V182" i="31"/>
  <c r="Q112" i="37"/>
  <c r="AA71" i="31"/>
  <c r="V103" i="35"/>
  <c r="AD93" i="35"/>
  <c r="AJ6" i="31" s="1"/>
  <c r="AE83" i="35"/>
  <c r="AD88" i="35"/>
  <c r="AG61" i="44"/>
  <c r="V1387" i="31"/>
  <c r="Q107" i="48"/>
  <c r="AJ1158" i="31"/>
  <c r="AE131" i="47"/>
  <c r="AC56" i="48"/>
  <c r="AB64" i="48"/>
  <c r="AJ1372" i="31"/>
  <c r="AE140" i="48"/>
  <c r="AK334" i="31"/>
  <c r="AK331" i="31"/>
  <c r="AF163" i="39"/>
  <c r="AJ1416" i="31"/>
  <c r="AE180" i="49"/>
  <c r="V1380" i="31"/>
  <c r="Q147" i="48"/>
  <c r="AJ798" i="31"/>
  <c r="AE116" i="43"/>
  <c r="X1186" i="31"/>
  <c r="S109" i="47"/>
  <c r="AF60" i="47"/>
  <c r="AL132" i="31"/>
  <c r="AL129" i="31"/>
  <c r="AG163" i="37"/>
  <c r="AK986" i="31"/>
  <c r="AF106" i="45"/>
  <c r="AF43" i="44"/>
  <c r="AL856" i="31" s="1"/>
  <c r="AG32" i="44"/>
  <c r="AH990" i="31"/>
  <c r="AC112" i="45"/>
  <c r="S222" i="42"/>
  <c r="R230" i="42"/>
  <c r="R234" i="42"/>
  <c r="AF59" i="44"/>
  <c r="AJ1100" i="31"/>
  <c r="AE118" i="46"/>
  <c r="AG28" i="47"/>
  <c r="AM1205" i="31" s="1"/>
  <c r="AH17" i="47"/>
  <c r="AF223" i="45"/>
  <c r="AE235" i="45"/>
  <c r="AG12" i="40"/>
  <c r="AF23" i="40"/>
  <c r="AL482" i="31" s="1"/>
  <c r="AH37" i="35"/>
  <c r="AG48" i="35"/>
  <c r="AM64" i="31" s="1"/>
  <c r="AJ1270" i="31"/>
  <c r="AE142" i="11"/>
  <c r="AF22" i="38"/>
  <c r="AL275" i="31" s="1"/>
  <c r="AG11" i="38"/>
  <c r="V676" i="31"/>
  <c r="Q104" i="42"/>
  <c r="K69" i="52"/>
  <c r="AC37" i="44"/>
  <c r="AB48" i="44"/>
  <c r="AH872" i="31" s="1"/>
  <c r="AL387" i="31"/>
  <c r="AG111" i="39"/>
  <c r="AH1098" i="31"/>
  <c r="AC117" i="46"/>
  <c r="V835" i="31"/>
  <c r="V838" i="31"/>
  <c r="Q164" i="44"/>
  <c r="AI1187" i="31"/>
  <c r="AD108" i="47"/>
  <c r="AL20" i="31"/>
  <c r="AG161" i="35"/>
  <c r="AK1359" i="31"/>
  <c r="AF132" i="48"/>
  <c r="V147" i="31"/>
  <c r="Q132" i="37"/>
  <c r="V81" i="31"/>
  <c r="Q112" i="35"/>
  <c r="AD96" i="49"/>
  <c r="AJ1426" i="31" s="1"/>
  <c r="AE86" i="49"/>
  <c r="AE60" i="11"/>
  <c r="AD57" i="35"/>
  <c r="AH766" i="31"/>
  <c r="AC140" i="43"/>
  <c r="AH86" i="44"/>
  <c r="AG96" i="44"/>
  <c r="AM820" i="31" s="1"/>
  <c r="AH55" i="41"/>
  <c r="AF62" i="41"/>
  <c r="AK547" i="31"/>
  <c r="P229" i="11"/>
  <c r="Q221" i="11"/>
  <c r="P233" i="11"/>
  <c r="AE96" i="41"/>
  <c r="AK517" i="31" s="1"/>
  <c r="AF86" i="41"/>
  <c r="AE25" i="48"/>
  <c r="AK1398" i="31" s="1"/>
  <c r="AF14" i="48"/>
  <c r="V1504" i="31"/>
  <c r="Q118" i="49"/>
  <c r="AK864" i="31"/>
  <c r="AF141" i="44"/>
  <c r="AM291" i="31"/>
  <c r="AH119" i="38"/>
  <c r="Y782" i="31"/>
  <c r="T109" i="43"/>
  <c r="V885" i="31"/>
  <c r="AI997" i="31"/>
  <c r="AD117" i="45"/>
  <c r="V975" i="31"/>
  <c r="Q148" i="45"/>
  <c r="AM278" i="31"/>
  <c r="AH108" i="38"/>
  <c r="V248" i="31"/>
  <c r="Q132" i="38"/>
  <c r="AL184" i="31"/>
  <c r="AG113" i="37"/>
  <c r="AM1502" i="31"/>
  <c r="AH117" i="49"/>
  <c r="AL1378" i="31"/>
  <c r="AG146" i="48"/>
  <c r="AI1383" i="31"/>
  <c r="AD104" i="48"/>
  <c r="Y45" i="31"/>
  <c r="T133" i="35"/>
  <c r="AK128" i="31"/>
  <c r="AK131" i="31"/>
  <c r="AF164" i="37"/>
  <c r="AC25" i="35"/>
  <c r="AI85" i="31" s="1"/>
  <c r="AD14" i="35"/>
  <c r="V82" i="31"/>
  <c r="Q114" i="35"/>
  <c r="AD55" i="43"/>
  <c r="AD92" i="45"/>
  <c r="AJ913" i="31" s="1"/>
  <c r="AE82" i="45"/>
  <c r="AD84" i="46"/>
  <c r="AC94" i="46"/>
  <c r="AI1018" i="31" s="1"/>
  <c r="AJ619" i="31"/>
  <c r="AE183" i="42"/>
  <c r="AE36" i="44"/>
  <c r="AD47" i="44"/>
  <c r="AJ870" i="31" s="1"/>
  <c r="AH54" i="48"/>
  <c r="AD14" i="47"/>
  <c r="AC25" i="47"/>
  <c r="AI1196" i="31" s="1"/>
  <c r="AI633" i="31"/>
  <c r="AI636" i="31"/>
  <c r="AD164" i="42"/>
  <c r="AD15" i="44"/>
  <c r="AC26" i="44"/>
  <c r="AI895" i="31" s="1"/>
  <c r="AL721" i="31"/>
  <c r="AL710" i="31"/>
  <c r="AG179" i="43"/>
  <c r="AC87" i="40"/>
  <c r="AB97" i="40"/>
  <c r="AH419" i="31" s="1"/>
  <c r="AJ955" i="31"/>
  <c r="AE132" i="45"/>
  <c r="AK1488" i="31"/>
  <c r="AF107" i="49"/>
  <c r="AL1505" i="31"/>
  <c r="AG116" i="49"/>
  <c r="V1489" i="31"/>
  <c r="Q109" i="49"/>
  <c r="AI1358" i="31"/>
  <c r="AD133" i="48"/>
  <c r="AL1225" i="31"/>
  <c r="AG183" i="11"/>
  <c r="AI772" i="31"/>
  <c r="AD146" i="43"/>
  <c r="V570" i="31"/>
  <c r="Q146" i="41"/>
  <c r="AF33" i="38"/>
  <c r="AE44" i="38"/>
  <c r="AK255" i="31" s="1"/>
  <c r="AJ836" i="31"/>
  <c r="AJ839" i="31"/>
  <c r="AE163" i="44"/>
  <c r="AC57" i="11"/>
  <c r="AL753" i="31"/>
  <c r="AG132" i="43"/>
  <c r="AK653" i="31"/>
  <c r="AF131" i="42"/>
  <c r="AK828" i="31"/>
  <c r="AF161" i="44"/>
  <c r="AE11" i="48"/>
  <c r="AD22" i="48"/>
  <c r="AJ1386" i="31" s="1"/>
  <c r="AL1031" i="31"/>
  <c r="AG160" i="46"/>
  <c r="AJ765" i="31"/>
  <c r="AE142" i="43"/>
  <c r="AL487" i="31"/>
  <c r="AG113" i="40"/>
  <c r="AE222" i="47"/>
  <c r="AD234" i="47"/>
  <c r="AG13" i="37"/>
  <c r="AF24" i="37"/>
  <c r="AL181" i="31" s="1"/>
  <c r="AJ1461" i="31"/>
  <c r="AE131" i="49"/>
  <c r="AC25" i="11"/>
  <c r="AI1297" i="31" s="1"/>
  <c r="AD14" i="11"/>
  <c r="V192" i="31"/>
  <c r="Q116" i="37"/>
  <c r="AJ572" i="31"/>
  <c r="AE147" i="41"/>
  <c r="V183" i="31"/>
  <c r="Q114" i="37"/>
  <c r="AL283" i="31"/>
  <c r="AG112" i="38"/>
  <c r="AB95" i="37"/>
  <c r="AH111" i="31" s="1"/>
  <c r="AC85" i="37"/>
  <c r="X774" i="31"/>
  <c r="S147" i="43"/>
  <c r="X175" i="31"/>
  <c r="S107" i="37"/>
  <c r="S1026" i="31"/>
  <c r="M188" i="46"/>
  <c r="M189" i="46"/>
  <c r="M190" i="46"/>
  <c r="AG22" i="49"/>
  <c r="AM1487" i="31" s="1"/>
  <c r="AH11" i="49"/>
  <c r="V571" i="31"/>
  <c r="Q148" i="41"/>
  <c r="AH16" i="45"/>
  <c r="AG27" i="45"/>
  <c r="AM1001" i="31" s="1"/>
  <c r="AF63" i="11"/>
  <c r="AE78" i="11"/>
  <c r="AK1256" i="31" s="1"/>
  <c r="AG22" i="45"/>
  <c r="AM982" i="31" s="1"/>
  <c r="AH11" i="45"/>
  <c r="AD54" i="41"/>
  <c r="AC64" i="41"/>
  <c r="AE58" i="11"/>
  <c r="AD73" i="11"/>
  <c r="AJ1246" i="31" s="1"/>
  <c r="AN1395" i="31"/>
  <c r="AI114" i="48"/>
  <c r="AB88" i="40"/>
  <c r="AI1315" i="31"/>
  <c r="AD180" i="48"/>
  <c r="AH33" i="42"/>
  <c r="AG44" i="42"/>
  <c r="AM659" i="31" s="1"/>
  <c r="AC47" i="46"/>
  <c r="AI1072" i="31" s="1"/>
  <c r="AD36" i="46"/>
  <c r="AC36" i="47"/>
  <c r="AB47" i="47"/>
  <c r="AH1173" i="31" s="1"/>
  <c r="AF83" i="49"/>
  <c r="AE93" i="49"/>
  <c r="AK1420" i="31" s="1"/>
  <c r="AD13" i="48"/>
  <c r="AC24" i="48"/>
  <c r="AI1393" i="31" s="1"/>
  <c r="AF62" i="46"/>
  <c r="AK1052" i="31"/>
  <c r="V1427" i="31"/>
  <c r="Q183" i="49"/>
  <c r="AK176" i="31"/>
  <c r="AF109" i="37"/>
  <c r="V883" i="31"/>
  <c r="AF62" i="49"/>
  <c r="AK1456" i="31"/>
  <c r="AH55" i="42"/>
  <c r="AJ682" i="31"/>
  <c r="AE108" i="42"/>
  <c r="AC55" i="49"/>
  <c r="AB64" i="49"/>
  <c r="AC33" i="35"/>
  <c r="AB44" i="35"/>
  <c r="AH53" i="31" s="1"/>
  <c r="AE63" i="47"/>
  <c r="AJ1155" i="31"/>
  <c r="AJ450" i="31"/>
  <c r="AE132" i="40"/>
  <c r="V471" i="31"/>
  <c r="Q147" i="40"/>
  <c r="V362" i="31"/>
  <c r="Q140" i="39"/>
  <c r="X28" i="31"/>
  <c r="X31" i="31"/>
  <c r="S163" i="35"/>
  <c r="AE48" i="41"/>
  <c r="AK569" i="31" s="1"/>
  <c r="AF37" i="41"/>
  <c r="V1481" i="31"/>
  <c r="Q147" i="49"/>
  <c r="AJ1326" i="31"/>
  <c r="AE183" i="48"/>
  <c r="V1482" i="31"/>
  <c r="Q145" i="49"/>
  <c r="V663" i="31"/>
  <c r="Q143" i="42"/>
  <c r="Y518" i="31"/>
  <c r="T183" i="41"/>
  <c r="AM317" i="31"/>
  <c r="AM306" i="31"/>
  <c r="AH179" i="39"/>
  <c r="AM525" i="31"/>
  <c r="AH161" i="41"/>
  <c r="AI1496" i="31"/>
  <c r="AD114" i="49"/>
  <c r="AF94" i="44"/>
  <c r="AL816" i="31" s="1"/>
  <c r="AG84" i="44"/>
  <c r="AH764" i="31"/>
  <c r="AC143" i="43"/>
  <c r="AE53" i="35"/>
  <c r="AF61" i="49"/>
  <c r="AF27" i="46"/>
  <c r="AL1102" i="31" s="1"/>
  <c r="AG16" i="46"/>
  <c r="AJ1381" i="31"/>
  <c r="AE145" i="48"/>
  <c r="AH1055" i="31"/>
  <c r="AC133" i="46"/>
  <c r="V1194" i="31"/>
  <c r="Q113" i="47"/>
  <c r="AI190" i="31"/>
  <c r="AD119" i="37"/>
  <c r="AC54" i="35"/>
  <c r="AB64" i="35"/>
  <c r="AD87" i="48"/>
  <c r="AC97" i="48"/>
  <c r="AI1328" i="31" s="1"/>
  <c r="AD13" i="41"/>
  <c r="AC24" i="41"/>
  <c r="AI585" i="31" s="1"/>
  <c r="AL1240" i="31"/>
  <c r="AL1243" i="31"/>
  <c r="AG163" i="11"/>
  <c r="AJ277" i="31"/>
  <c r="AE109" i="38"/>
  <c r="AG13" i="47"/>
  <c r="AF24" i="47"/>
  <c r="AL1191" i="31" s="1"/>
  <c r="V1289" i="31"/>
  <c r="Q106" i="11"/>
  <c r="AD34" i="49"/>
  <c r="AC45" i="49"/>
  <c r="AI1469" i="31" s="1"/>
  <c r="AL1131" i="31"/>
  <c r="AG161" i="47"/>
  <c r="AE86" i="47"/>
  <c r="AD96" i="47"/>
  <c r="AJ1123" i="31" s="1"/>
  <c r="AH13" i="49"/>
  <c r="AG24" i="49"/>
  <c r="AM1494" i="31" s="1"/>
  <c r="V875" i="31"/>
  <c r="Q147" i="44"/>
  <c r="V274" i="31"/>
  <c r="Q102" i="38"/>
  <c r="AJ608" i="31"/>
  <c r="AE180" i="42"/>
  <c r="AC32" i="49"/>
  <c r="AB39" i="49"/>
  <c r="AB43" i="49"/>
  <c r="AH1462" i="31" s="1"/>
  <c r="AF34" i="44"/>
  <c r="AE45" i="44"/>
  <c r="AK863" i="31" s="1"/>
  <c r="AJ993" i="31"/>
  <c r="AE111" i="45"/>
  <c r="AD33" i="48"/>
  <c r="AC44" i="48"/>
  <c r="AI1366" i="31" s="1"/>
  <c r="S826" i="31"/>
  <c r="AE64" i="39"/>
  <c r="AF53" i="39"/>
  <c r="V664" i="31"/>
  <c r="Q142" i="42"/>
  <c r="AI561" i="31"/>
  <c r="AD141" i="41"/>
  <c r="V671" i="31"/>
  <c r="Q146" i="42"/>
  <c r="AJ526" i="31"/>
  <c r="AE160" i="41"/>
  <c r="AC62" i="48"/>
  <c r="AH1355" i="31"/>
  <c r="AJ33" i="41"/>
  <c r="AI44" i="41"/>
  <c r="AO558" i="31" s="1"/>
  <c r="AK469" i="31"/>
  <c r="AF146" i="40"/>
  <c r="V1389" i="31"/>
  <c r="Q108" i="48"/>
  <c r="AJ1327" i="31"/>
  <c r="AJ1316" i="31"/>
  <c r="AE179" i="48"/>
  <c r="AC94" i="40"/>
  <c r="AI412" i="31" s="1"/>
  <c r="AD84" i="40"/>
  <c r="AH85" i="48"/>
  <c r="AG95" i="48"/>
  <c r="AM1323" i="31" s="1"/>
  <c r="AG38" i="41"/>
  <c r="AF49" i="41"/>
  <c r="AL574" i="31" s="1"/>
  <c r="AI1188" i="31"/>
  <c r="AD106" i="47"/>
  <c r="AC46" i="11"/>
  <c r="AI1272" i="31" s="1"/>
  <c r="AD35" i="11"/>
  <c r="W923" i="31"/>
  <c r="W912" i="31"/>
  <c r="R179" i="45"/>
  <c r="O6" i="40"/>
  <c r="P103" i="58"/>
  <c r="O16" i="60" s="1"/>
  <c r="AC57" i="46"/>
  <c r="AC35" i="48"/>
  <c r="AB46" i="48"/>
  <c r="AH1373" i="31" s="1"/>
  <c r="X418" i="31"/>
  <c r="X407" i="31"/>
  <c r="S179" i="40"/>
  <c r="AF97" i="47"/>
  <c r="AL1126" i="31" s="1"/>
  <c r="AG87" i="47"/>
  <c r="AH59" i="43"/>
  <c r="Q145" i="35"/>
  <c r="V68" i="31"/>
  <c r="AN1428" i="31"/>
  <c r="AN1417" i="31"/>
  <c r="AI179" i="49"/>
  <c r="AC17" i="49"/>
  <c r="AB28" i="49"/>
  <c r="AH1508" i="31" s="1"/>
  <c r="V1182" i="31"/>
  <c r="Q103" i="47"/>
  <c r="AL1124" i="31"/>
  <c r="AG183" i="47"/>
  <c r="W937" i="31"/>
  <c r="W940" i="31"/>
  <c r="R163" i="45"/>
  <c r="AC61" i="43"/>
  <c r="AC64" i="43" s="1"/>
  <c r="AN811" i="31"/>
  <c r="AN822" i="31"/>
  <c r="AI179" i="44"/>
  <c r="AC38" i="37"/>
  <c r="AB49" i="37"/>
  <c r="AH170" i="31" s="1"/>
  <c r="AC53" i="44"/>
  <c r="AB64" i="44"/>
  <c r="AL690" i="31"/>
  <c r="AG111" i="42"/>
  <c r="V855" i="31"/>
  <c r="Q131" i="44"/>
  <c r="AJ728" i="31"/>
  <c r="AE160" i="43"/>
  <c r="AE97" i="44"/>
  <c r="AK823" i="31" s="1"/>
  <c r="AF87" i="44"/>
  <c r="AF88" i="44" s="1"/>
  <c r="AE17" i="38"/>
  <c r="AD28" i="38"/>
  <c r="AJ296" i="31" s="1"/>
  <c r="AC225" i="47"/>
  <c r="AB237" i="47"/>
  <c r="AK249" i="31"/>
  <c r="AF131" i="38"/>
  <c r="AM593" i="31"/>
  <c r="AH117" i="41"/>
  <c r="V1300" i="31"/>
  <c r="Q117" i="11"/>
  <c r="AI1185" i="31"/>
  <c r="AD107" i="47"/>
  <c r="V1280" i="31"/>
  <c r="Q145" i="11"/>
  <c r="AJ1283" i="31"/>
  <c r="AE103" i="11"/>
  <c r="AK1202" i="31"/>
  <c r="AF116" i="47"/>
  <c r="AK476" i="31"/>
  <c r="AF102" i="40"/>
  <c r="AJ552" i="31"/>
  <c r="AE131" i="41"/>
  <c r="AF95" i="47"/>
  <c r="AL1121" i="31" s="1"/>
  <c r="AG85" i="47"/>
  <c r="AH60" i="44"/>
  <c r="AG33" i="11"/>
  <c r="AF44" i="11"/>
  <c r="AL1265" i="31" s="1"/>
  <c r="AF57" i="42"/>
  <c r="AF223" i="48"/>
  <c r="AE230" i="48"/>
  <c r="AE235" i="48"/>
  <c r="AM979" i="31"/>
  <c r="AH104" i="45"/>
  <c r="V884" i="31"/>
  <c r="V284" i="31"/>
  <c r="Q114" i="38"/>
  <c r="AC33" i="46"/>
  <c r="AB44" i="46"/>
  <c r="AH1063" i="31" s="1"/>
  <c r="AO449" i="31"/>
  <c r="AJ133" i="40"/>
  <c r="AJ2" i="31"/>
  <c r="AE180" i="35"/>
  <c r="AJ1176" i="31"/>
  <c r="AE146" i="47"/>
  <c r="AM1077" i="31"/>
  <c r="AH147" i="46"/>
  <c r="T225" i="45"/>
  <c r="S230" i="45"/>
  <c r="S237" i="45"/>
  <c r="V1183" i="31"/>
  <c r="Q102" i="47"/>
  <c r="AK577" i="31"/>
  <c r="AF102" i="41"/>
  <c r="V478" i="31"/>
  <c r="Q107" i="40"/>
  <c r="AM1442" i="31"/>
  <c r="AM1445" i="31"/>
  <c r="AH163" i="49"/>
  <c r="AD60" i="35"/>
  <c r="AH38" i="44"/>
  <c r="AG49" i="44"/>
  <c r="AM877" i="31" s="1"/>
  <c r="AK1086" i="31"/>
  <c r="AF108" i="46"/>
  <c r="AE17" i="11"/>
  <c r="AD28" i="11"/>
  <c r="AJ1306" i="31" s="1"/>
  <c r="AG222" i="39"/>
  <c r="AF234" i="39"/>
  <c r="AC84" i="48"/>
  <c r="AB94" i="48"/>
  <c r="AH1321" i="31" s="1"/>
  <c r="AB88" i="48"/>
  <c r="AD38" i="35"/>
  <c r="AC49" i="35"/>
  <c r="AI69" i="31" s="1"/>
  <c r="AK1168" i="31"/>
  <c r="AF143" i="47"/>
  <c r="AK82" i="42"/>
  <c r="AJ92" i="42"/>
  <c r="AP610" i="31" s="1"/>
  <c r="AK38" i="45"/>
  <c r="AK49" i="45" s="1"/>
  <c r="AQ978" i="31" s="1"/>
  <c r="AJ49" i="45"/>
  <c r="AP978" i="31" s="1"/>
  <c r="V72" i="31"/>
  <c r="Q102" i="35"/>
  <c r="AF23" i="41"/>
  <c r="AL583" i="31" s="1"/>
  <c r="AG12" i="41"/>
  <c r="AN1138" i="31"/>
  <c r="AN1141" i="31"/>
  <c r="AI164" i="47"/>
  <c r="AJ673" i="31"/>
  <c r="AE147" i="42"/>
  <c r="AK1091" i="31"/>
  <c r="AF112" i="46"/>
  <c r="AE82" i="38"/>
  <c r="AD88" i="38"/>
  <c r="W30" i="31"/>
  <c r="W27" i="31"/>
  <c r="R164" i="35"/>
  <c r="V84" i="31"/>
  <c r="Q111" i="35"/>
  <c r="V373" i="31"/>
  <c r="Q104" i="39"/>
  <c r="AK258" i="31"/>
  <c r="AF141" i="38"/>
  <c r="AH83" i="42"/>
  <c r="AG93" i="42"/>
  <c r="AM612" i="31" s="1"/>
  <c r="AF23" i="43"/>
  <c r="AL785" i="31" s="1"/>
  <c r="AG12" i="43"/>
  <c r="AJ1441" i="31"/>
  <c r="AJ1444" i="31"/>
  <c r="AE164" i="49"/>
  <c r="AF87" i="43"/>
  <c r="AE97" i="43"/>
  <c r="AK722" i="31" s="1"/>
  <c r="V896" i="31"/>
  <c r="Q117" i="44"/>
  <c r="AD32" i="35"/>
  <c r="AC39" i="35"/>
  <c r="AC43" i="35"/>
  <c r="AI48" i="31" s="1"/>
  <c r="AK475" i="31"/>
  <c r="AF103" i="40"/>
  <c r="AI166" i="31"/>
  <c r="AD146" i="37"/>
  <c r="AH15" i="11"/>
  <c r="AG26" i="11"/>
  <c r="AM1299" i="31" s="1"/>
  <c r="AF27" i="44"/>
  <c r="AL900" i="31" s="1"/>
  <c r="AG16" i="44"/>
  <c r="AJ370" i="31"/>
  <c r="AE147" i="39"/>
  <c r="V493" i="31"/>
  <c r="Q119" i="40"/>
  <c r="V1379" i="31"/>
  <c r="Q148" i="48"/>
  <c r="AL446" i="31"/>
  <c r="AG62" i="40"/>
  <c r="AF32" i="39"/>
  <c r="AE39" i="39"/>
  <c r="AJ361" i="31"/>
  <c r="AE142" i="39"/>
  <c r="AD43" i="41"/>
  <c r="AJ553" i="31" s="1"/>
  <c r="AE32" i="41"/>
  <c r="AD39" i="41"/>
  <c r="V581" i="31"/>
  <c r="Q108" i="41"/>
  <c r="V480" i="31"/>
  <c r="Q108" i="40"/>
  <c r="AI1113" i="31"/>
  <c r="AD180" i="47"/>
  <c r="AG53" i="42"/>
  <c r="AI83" i="48"/>
  <c r="AH93" i="48"/>
  <c r="AN1319" i="31" s="1"/>
  <c r="AD59" i="49"/>
  <c r="AH35" i="49"/>
  <c r="AG46" i="49"/>
  <c r="AM1474" i="31" s="1"/>
  <c r="P229" i="38"/>
  <c r="O241" i="38"/>
  <c r="O213" i="38" s="1"/>
  <c r="U304" i="31" s="1"/>
  <c r="AE59" i="41"/>
  <c r="V790" i="31"/>
  <c r="Q113" i="43"/>
  <c r="AJ564" i="31"/>
  <c r="AE140" i="41"/>
  <c r="AI879" i="31"/>
  <c r="AD103" i="44"/>
  <c r="AK191" i="31"/>
  <c r="AF118" i="37"/>
  <c r="V1258" i="31"/>
  <c r="Q132" i="11"/>
  <c r="AE38" i="11"/>
  <c r="AD49" i="11"/>
  <c r="AJ1281" i="31" s="1"/>
  <c r="AI634" i="31"/>
  <c r="AI637" i="31"/>
  <c r="AD163" i="42"/>
  <c r="AJ93" i="41"/>
  <c r="AP511" i="31" s="1"/>
  <c r="AK83" i="41"/>
  <c r="AE12" i="38"/>
  <c r="AD23" i="38"/>
  <c r="AJ280" i="31" s="1"/>
  <c r="AD18" i="38"/>
  <c r="AE17" i="44"/>
  <c r="AD28" i="44"/>
  <c r="AJ902" i="31" s="1"/>
  <c r="AG32" i="38"/>
  <c r="AF43" i="38"/>
  <c r="AL250" i="31" s="1"/>
  <c r="AE34" i="46"/>
  <c r="AD45" i="46"/>
  <c r="AJ1065" i="31" s="1"/>
  <c r="AI222" i="31"/>
  <c r="AD161" i="38"/>
  <c r="AD92" i="49"/>
  <c r="AJ1418" i="31" s="1"/>
  <c r="AE82" i="49"/>
  <c r="AD88" i="49"/>
  <c r="AE54" i="44"/>
  <c r="AF38" i="46"/>
  <c r="AE49" i="46"/>
  <c r="AK1079" i="31" s="1"/>
  <c r="AC45" i="48"/>
  <c r="AI1368" i="31" s="1"/>
  <c r="AD34" i="48"/>
  <c r="AE17" i="48"/>
  <c r="AD28" i="48"/>
  <c r="AJ1407" i="31" s="1"/>
  <c r="AD85" i="43"/>
  <c r="AC95" i="43"/>
  <c r="AI717" i="31" s="1"/>
  <c r="AI640" i="31"/>
  <c r="AD58" i="42"/>
  <c r="AM876" i="31"/>
  <c r="AH145" i="44"/>
  <c r="AC15" i="40"/>
  <c r="AB26" i="40"/>
  <c r="AH491" i="31" s="1"/>
  <c r="AF62" i="44"/>
  <c r="AK850" i="31"/>
  <c r="V697" i="31"/>
  <c r="Q116" i="42"/>
  <c r="V146" i="31"/>
  <c r="Q133" i="37"/>
  <c r="AI873" i="31"/>
  <c r="AD146" i="44"/>
  <c r="AJ1056" i="31"/>
  <c r="AE132" i="46"/>
  <c r="AK1177" i="31"/>
  <c r="AF148" i="47"/>
  <c r="AB97" i="45"/>
  <c r="AH924" i="31" s="1"/>
  <c r="AC87" i="45"/>
  <c r="AG58" i="44"/>
  <c r="AL842" i="31"/>
  <c r="AI95" i="49"/>
  <c r="AO1424" i="31" s="1"/>
  <c r="AJ85" i="49"/>
  <c r="V595" i="31"/>
  <c r="Q118" i="41"/>
  <c r="AC12" i="48"/>
  <c r="AB23" i="48"/>
  <c r="AH1391" i="31" s="1"/>
  <c r="AB18" i="48"/>
  <c r="N7" i="46"/>
  <c r="O145" i="58"/>
  <c r="AI1341" i="31"/>
  <c r="AI1344" i="31"/>
  <c r="AD163" i="48"/>
  <c r="AE43" i="43"/>
  <c r="AK755" i="31" s="1"/>
  <c r="AF32" i="43"/>
  <c r="AK1486" i="31"/>
  <c r="AF102" i="49"/>
  <c r="AJ292" i="31"/>
  <c r="AE118" i="38"/>
  <c r="AK773" i="31"/>
  <c r="AF148" i="43"/>
  <c r="AE60" i="43"/>
  <c r="AK1179" i="31"/>
  <c r="AF145" i="47"/>
  <c r="AJ1195" i="31"/>
  <c r="AE111" i="47"/>
  <c r="AF45" i="40"/>
  <c r="AL459" i="31" s="1"/>
  <c r="AG34" i="40"/>
  <c r="AC92" i="47"/>
  <c r="AI1115" i="31" s="1"/>
  <c r="AC88" i="47"/>
  <c r="AD82" i="47"/>
  <c r="V1295" i="31"/>
  <c r="Q113" i="11"/>
  <c r="V1293" i="31"/>
  <c r="Q112" i="11"/>
  <c r="AC97" i="42"/>
  <c r="AI621" i="31" s="1"/>
  <c r="AD87" i="42"/>
  <c r="AG48" i="42"/>
  <c r="AM670" i="31" s="1"/>
  <c r="AH37" i="42"/>
  <c r="AN21" i="31"/>
  <c r="AI160" i="35"/>
  <c r="AJ720" i="31"/>
  <c r="AE183" i="43"/>
  <c r="AH507" i="31"/>
  <c r="AC180" i="41"/>
  <c r="AM854" i="31"/>
  <c r="AH132" i="44"/>
  <c r="AI596" i="31"/>
  <c r="AD116" i="41"/>
  <c r="V1480" i="31"/>
  <c r="Q148" i="49"/>
  <c r="AJ393" i="31"/>
  <c r="AE118" i="39"/>
  <c r="W1038" i="31"/>
  <c r="W1041" i="31"/>
  <c r="R163" i="46"/>
  <c r="AB47" i="38"/>
  <c r="AH264" i="31" s="1"/>
  <c r="AC36" i="38"/>
  <c r="AC46" i="47"/>
  <c r="AI1171" i="31" s="1"/>
  <c r="AD35" i="47"/>
  <c r="AL695" i="31"/>
  <c r="AG119" i="42"/>
  <c r="V688" i="31"/>
  <c r="Q114" i="42"/>
  <c r="AI122" i="31"/>
  <c r="AD160" i="37"/>
  <c r="AJ1200" i="31"/>
  <c r="AE119" i="47"/>
  <c r="AJ1371" i="31"/>
  <c r="AE142" i="48"/>
  <c r="AI998" i="31"/>
  <c r="AD119" i="45"/>
  <c r="AC54" i="11"/>
  <c r="AB64" i="11"/>
  <c r="AJ576" i="31"/>
  <c r="AE103" i="41"/>
  <c r="AF63" i="49"/>
  <c r="AK1458" i="31"/>
  <c r="AN797" i="31"/>
  <c r="AI118" i="43"/>
  <c r="AJ866" i="31"/>
  <c r="AE142" i="44"/>
  <c r="AH13" i="43"/>
  <c r="AG24" i="43"/>
  <c r="AM787" i="31" s="1"/>
  <c r="AG38" i="38"/>
  <c r="AF49" i="38"/>
  <c r="AL271" i="31" s="1"/>
  <c r="AE59" i="35"/>
  <c r="AB18" i="45"/>
  <c r="W609" i="31"/>
  <c r="W620" i="31"/>
  <c r="R179" i="42"/>
  <c r="AC25" i="37"/>
  <c r="AI186" i="31" s="1"/>
  <c r="AD14" i="37"/>
  <c r="Y867" i="31"/>
  <c r="T140" i="44"/>
  <c r="V91" i="31"/>
  <c r="Q116" i="35"/>
  <c r="AJ1214" i="31"/>
  <c r="AE180" i="11"/>
  <c r="AJ1167" i="31"/>
  <c r="AE141" i="47"/>
  <c r="AH60" i="41"/>
  <c r="AJ25" i="40"/>
  <c r="AP489" i="31" s="1"/>
  <c r="AK14" i="40"/>
  <c r="AK25" i="40" s="1"/>
  <c r="AQ489" i="31" s="1"/>
  <c r="N6" i="48"/>
  <c r="O113" i="58"/>
  <c r="N26" i="60" s="1"/>
  <c r="AB18" i="47"/>
  <c r="AB22" i="47"/>
  <c r="AH1184" i="31" s="1"/>
  <c r="AC11" i="47"/>
  <c r="AM324" i="31"/>
  <c r="AH160" i="39"/>
  <c r="AN1384" i="31"/>
  <c r="AI103" i="48"/>
  <c r="AL967" i="31"/>
  <c r="AG142" i="45"/>
  <c r="AD32" i="40"/>
  <c r="AC43" i="40"/>
  <c r="AI452" i="31" s="1"/>
  <c r="AC39" i="40"/>
  <c r="AI1268" i="31"/>
  <c r="AD141" i="11"/>
  <c r="AF63" i="46"/>
  <c r="AK1054" i="31"/>
  <c r="AK485" i="31"/>
  <c r="AF112" i="40"/>
  <c r="AK1099" i="31"/>
  <c r="AF119" i="46"/>
  <c r="AK889" i="31"/>
  <c r="AF112" i="44"/>
  <c r="V594" i="31"/>
  <c r="Q119" i="41"/>
  <c r="AJ474" i="31"/>
  <c r="AE104" i="40"/>
  <c r="AJ954" i="31"/>
  <c r="AE133" i="45"/>
  <c r="AI980" i="31"/>
  <c r="AD103" i="45"/>
  <c r="V677" i="31"/>
  <c r="Q103" i="42"/>
  <c r="AF53" i="43"/>
  <c r="AH222" i="49"/>
  <c r="AG234" i="49"/>
  <c r="V451" i="31"/>
  <c r="Q131" i="40"/>
  <c r="AH984" i="31"/>
  <c r="AC109" i="45"/>
  <c r="V1498" i="31"/>
  <c r="Q111" i="49"/>
  <c r="AJ1012" i="31"/>
  <c r="AE180" i="46"/>
  <c r="AM1471" i="31"/>
  <c r="AH143" i="49"/>
  <c r="AH33" i="43"/>
  <c r="AG44" i="43"/>
  <c r="AM760" i="31" s="1"/>
  <c r="AJ35" i="42"/>
  <c r="AI46" i="42"/>
  <c r="AO666" i="31" s="1"/>
  <c r="AI270" i="31"/>
  <c r="AD145" i="38"/>
  <c r="V589" i="31"/>
  <c r="Q111" i="41"/>
  <c r="AE37" i="38"/>
  <c r="AD48" i="38"/>
  <c r="AJ266" i="31" s="1"/>
  <c r="AE56" i="41"/>
  <c r="AE63" i="42"/>
  <c r="AJ650" i="31"/>
  <c r="AG34" i="45"/>
  <c r="AF45" i="45"/>
  <c r="AL964" i="31" s="1"/>
  <c r="T421" i="31"/>
  <c r="AH85" i="11"/>
  <c r="AG95" i="11"/>
  <c r="AM1222" i="31" s="1"/>
  <c r="V273" i="31"/>
  <c r="Q103" i="38"/>
  <c r="V333" i="31"/>
  <c r="V330" i="31"/>
  <c r="Q164" i="39"/>
  <c r="AH981" i="31"/>
  <c r="AC102" i="45"/>
  <c r="V1278" i="31"/>
  <c r="Q148" i="11"/>
  <c r="X56" i="31"/>
  <c r="S141" i="35"/>
  <c r="AD97" i="11"/>
  <c r="AJ1227" i="31" s="1"/>
  <c r="AE87" i="11"/>
  <c r="AJ1066" i="31"/>
  <c r="AE141" i="46"/>
  <c r="AC92" i="46"/>
  <c r="AI1014" i="31" s="1"/>
  <c r="AD82" i="46"/>
  <c r="AM177" i="31"/>
  <c r="AH108" i="37"/>
  <c r="AJ1192" i="31"/>
  <c r="AE112" i="47"/>
  <c r="V897" i="31"/>
  <c r="Q119" i="44"/>
  <c r="AG56" i="40"/>
  <c r="AD93" i="11"/>
  <c r="AJ1218" i="31" s="1"/>
  <c r="AE83" i="11"/>
  <c r="AD88" i="11"/>
  <c r="AD57" i="49"/>
  <c r="AG22" i="40"/>
  <c r="AM477" i="31" s="1"/>
  <c r="AH11" i="40"/>
  <c r="AL694" i="31"/>
  <c r="AG117" i="42"/>
  <c r="AJ1199" i="31"/>
  <c r="AE117" i="47"/>
  <c r="AL754" i="31"/>
  <c r="AG131" i="43"/>
  <c r="AI1301" i="31"/>
  <c r="AD119" i="11"/>
  <c r="AI751" i="31"/>
  <c r="AD63" i="43"/>
  <c r="AI1473" i="31"/>
  <c r="AD140" i="49"/>
  <c r="AK891" i="31"/>
  <c r="AF113" i="44"/>
  <c r="AL223" i="31"/>
  <c r="AG160" i="38"/>
  <c r="AC64" i="45"/>
  <c r="AD53" i="45"/>
  <c r="AE54" i="40"/>
  <c r="AD11" i="41"/>
  <c r="AC18" i="41"/>
  <c r="AC22" i="41"/>
  <c r="AI578" i="31" s="1"/>
  <c r="AL1084" i="31"/>
  <c r="AG107" i="46"/>
  <c r="AE53" i="38"/>
  <c r="AD64" i="38"/>
  <c r="AG37" i="45"/>
  <c r="AF48" i="45"/>
  <c r="AL973" i="31" s="1"/>
  <c r="AC45" i="37"/>
  <c r="AI156" i="31" s="1"/>
  <c r="AD34" i="37"/>
  <c r="AF37" i="48"/>
  <c r="AE48" i="48"/>
  <c r="AK1377" i="31" s="1"/>
  <c r="AE56" i="46"/>
  <c r="AC48" i="43"/>
  <c r="AI771" i="31" s="1"/>
  <c r="AD37" i="43"/>
  <c r="AI1343" i="31"/>
  <c r="AI1340" i="31"/>
  <c r="AD164" i="48"/>
  <c r="AF60" i="48"/>
  <c r="AG16" i="43"/>
  <c r="AF27" i="43"/>
  <c r="AL799" i="31" s="1"/>
  <c r="AE34" i="47"/>
  <c r="AD45" i="47"/>
  <c r="AJ1166" i="31" s="1"/>
  <c r="AC87" i="46"/>
  <c r="AB97" i="46"/>
  <c r="AH1025" i="31" s="1"/>
  <c r="AC88" i="42"/>
  <c r="AH58" i="46"/>
  <c r="AM1044" i="31"/>
  <c r="AB43" i="11"/>
  <c r="AH1260" i="31" s="1"/>
  <c r="AB39" i="11"/>
  <c r="AC32" i="11"/>
  <c r="AJ562" i="31"/>
  <c r="AE143" i="41"/>
  <c r="V492" i="31"/>
  <c r="Q117" i="40"/>
  <c r="AG16" i="40"/>
  <c r="AF27" i="40"/>
  <c r="AL496" i="31" s="1"/>
  <c r="AD59" i="42"/>
  <c r="V1479" i="31"/>
  <c r="Q146" i="49"/>
  <c r="AH17" i="37"/>
  <c r="AG28" i="37"/>
  <c r="AM195" i="31" s="1"/>
  <c r="AC88" i="35"/>
  <c r="AC83" i="37"/>
  <c r="AB93" i="37"/>
  <c r="AH107" i="31" s="1"/>
  <c r="AB88" i="37"/>
  <c r="AC62" i="47"/>
  <c r="AH1153" i="31"/>
  <c r="AK185" i="31"/>
  <c r="AF111" i="37"/>
  <c r="AI13" i="31"/>
  <c r="AD183" i="35"/>
  <c r="AD63" i="48"/>
  <c r="AI1357" i="31"/>
  <c r="V1390" i="31"/>
  <c r="Q106" i="48"/>
  <c r="P225" i="38"/>
  <c r="O237" i="38"/>
  <c r="J4" i="55" s="1"/>
  <c r="J17" i="55" s="1"/>
  <c r="O230" i="38"/>
  <c r="AN380" i="31"/>
  <c r="AI106" i="39"/>
  <c r="AL709" i="31"/>
  <c r="AG180" i="43"/>
  <c r="V976" i="31"/>
  <c r="Q147" i="45"/>
  <c r="AM878" i="31"/>
  <c r="AH104" i="44"/>
  <c r="V77" i="31"/>
  <c r="Q106" i="35"/>
  <c r="AD17" i="45"/>
  <c r="AC28" i="45"/>
  <c r="AI1003" i="31" s="1"/>
  <c r="AG43" i="47"/>
  <c r="AM1159" i="31" s="1"/>
  <c r="AH32" i="47"/>
  <c r="AF53" i="41"/>
  <c r="AC55" i="46"/>
  <c r="AC64" i="46" s="1"/>
  <c r="AL1156" i="31"/>
  <c r="AG133" i="47"/>
  <c r="AK929" i="31"/>
  <c r="AF161" i="45"/>
  <c r="AI1069" i="31"/>
  <c r="AD140" i="46"/>
  <c r="AL121" i="31"/>
  <c r="AG161" i="37"/>
  <c r="AJ431" i="31"/>
  <c r="AJ434" i="31"/>
  <c r="AE164" i="40"/>
  <c r="Y46" i="31"/>
  <c r="T132" i="35"/>
  <c r="AF53" i="46"/>
  <c r="K87" i="57"/>
  <c r="M5" i="37"/>
  <c r="N64" i="58"/>
  <c r="R119" i="31"/>
  <c r="O5" i="11"/>
  <c r="P75" i="58"/>
  <c r="T1230" i="31"/>
  <c r="S522" i="31"/>
  <c r="O7" i="48"/>
  <c r="P149" i="58"/>
  <c r="N6" i="41"/>
  <c r="O104" i="58"/>
  <c r="N17" i="60" s="1"/>
  <c r="N189" i="48"/>
  <c r="N188" i="48"/>
  <c r="T1329" i="31"/>
  <c r="K98" i="57"/>
  <c r="K96" i="57"/>
  <c r="S118" i="31"/>
  <c r="N189" i="42"/>
  <c r="T622" i="31"/>
  <c r="N188" i="42"/>
  <c r="N190" i="42"/>
  <c r="O108" i="58"/>
  <c r="N21" i="60" s="1"/>
  <c r="N6" i="45"/>
  <c r="S623" i="31"/>
  <c r="S926" i="31"/>
  <c r="K62" i="52"/>
  <c r="N6" i="42"/>
  <c r="O105" i="58"/>
  <c r="N18" i="60" s="1"/>
  <c r="S1432" i="31"/>
  <c r="O100" i="58"/>
  <c r="N13" i="60" s="1"/>
  <c r="N6" i="37"/>
  <c r="P141" i="58"/>
  <c r="O7" i="42"/>
  <c r="N5" i="49"/>
  <c r="O76" i="58"/>
  <c r="O109" i="58"/>
  <c r="N22" i="60" s="1"/>
  <c r="N6" i="46"/>
  <c r="M191" i="37"/>
  <c r="T220" i="31"/>
  <c r="S1027" i="31"/>
  <c r="P136" i="58"/>
  <c r="O7" i="37"/>
  <c r="T117" i="31"/>
  <c r="N188" i="37"/>
  <c r="N189" i="37"/>
  <c r="P65" i="58"/>
  <c r="O5" i="38"/>
  <c r="L80" i="57"/>
  <c r="Q6" i="43"/>
  <c r="R106" i="58"/>
  <c r="Q19" i="60" s="1"/>
  <c r="V724" i="31"/>
  <c r="U320" i="31"/>
  <c r="Q102" i="58"/>
  <c r="P15" i="60" s="1"/>
  <c r="P6" i="39"/>
  <c r="H143" i="57"/>
  <c r="H11" i="57" s="1"/>
  <c r="P188" i="11"/>
  <c r="P190" i="11"/>
  <c r="V1228" i="31"/>
  <c r="P189" i="11"/>
  <c r="M188" i="38"/>
  <c r="M189" i="38"/>
  <c r="S218" i="31"/>
  <c r="K8" i="52"/>
  <c r="M123" i="37"/>
  <c r="M124" i="37"/>
  <c r="S120" i="31"/>
  <c r="M126" i="37"/>
  <c r="M125" i="37"/>
  <c r="O4" i="38"/>
  <c r="P29" i="58"/>
  <c r="K84" i="57"/>
  <c r="K100" i="57"/>
  <c r="N189" i="45"/>
  <c r="N190" i="45"/>
  <c r="N188" i="45"/>
  <c r="T925" i="31"/>
  <c r="H123" i="57"/>
  <c r="H144" i="57" s="1"/>
  <c r="H14" i="57" s="1"/>
  <c r="U219" i="31"/>
  <c r="N4" i="35"/>
  <c r="O27" i="58"/>
  <c r="J59" i="52"/>
  <c r="L191" i="39"/>
  <c r="O191" i="11"/>
  <c r="M68" i="52"/>
  <c r="N123" i="43"/>
  <c r="T726" i="31"/>
  <c r="N125" i="43"/>
  <c r="N124" i="43"/>
  <c r="N126" i="43"/>
  <c r="T825" i="31"/>
  <c r="S319" i="31"/>
  <c r="M189" i="39"/>
  <c r="M190" i="39"/>
  <c r="M188" i="39"/>
  <c r="K86" i="57"/>
  <c r="K92" i="57"/>
  <c r="K95" i="57"/>
  <c r="J3" i="52"/>
  <c r="L127" i="37"/>
  <c r="J102" i="57"/>
  <c r="J108" i="57" s="1"/>
  <c r="I104" i="57"/>
  <c r="I105" i="57" s="1"/>
  <c r="I122" i="57" s="1"/>
  <c r="I111" i="57"/>
  <c r="M5" i="43"/>
  <c r="N70" i="58"/>
  <c r="L14" i="52"/>
  <c r="N127" i="11"/>
  <c r="N7" i="35"/>
  <c r="O135" i="58"/>
  <c r="P4" i="11"/>
  <c r="Q39" i="58"/>
  <c r="N123" i="38"/>
  <c r="N125" i="38"/>
  <c r="T221" i="31"/>
  <c r="N124" i="38"/>
  <c r="N126" i="38"/>
  <c r="K60" i="52"/>
  <c r="O4" i="42"/>
  <c r="P33" i="58"/>
  <c r="K9" i="52"/>
  <c r="M125" i="35"/>
  <c r="M126" i="35"/>
  <c r="M123" i="35"/>
  <c r="S19" i="31"/>
  <c r="M124" i="35"/>
  <c r="O6" i="47"/>
  <c r="P110" i="58"/>
  <c r="O23" i="60" s="1"/>
  <c r="N4" i="46"/>
  <c r="O37" i="58"/>
  <c r="P5" i="48"/>
  <c r="Q77" i="58"/>
  <c r="L191" i="35"/>
  <c r="J56" i="52"/>
  <c r="J139" i="57"/>
  <c r="J141" i="57" s="1"/>
  <c r="J101" i="57"/>
  <c r="J109" i="57" s="1"/>
  <c r="J83" i="57"/>
  <c r="J97" i="57"/>
  <c r="J99" i="57"/>
  <c r="R725" i="31"/>
  <c r="K4" i="52"/>
  <c r="M127" i="38"/>
  <c r="O6" i="49"/>
  <c r="P112" i="58"/>
  <c r="O25" i="60" s="1"/>
  <c r="P6" i="35"/>
  <c r="Q99" i="58"/>
  <c r="P12" i="60" s="1"/>
  <c r="L79" i="57"/>
  <c r="M189" i="35"/>
  <c r="S16" i="31"/>
  <c r="M188" i="35"/>
  <c r="K65" i="52"/>
  <c r="M5" i="35"/>
  <c r="N63" i="58"/>
  <c r="K61" i="52"/>
  <c r="O124" i="11"/>
  <c r="O126" i="11"/>
  <c r="U1231" i="31"/>
  <c r="O123" i="11"/>
  <c r="O125" i="11"/>
  <c r="O4" i="49"/>
  <c r="P40" i="58"/>
  <c r="N5" i="39"/>
  <c r="O66" i="58"/>
  <c r="N123" i="42"/>
  <c r="N124" i="42"/>
  <c r="T625" i="31"/>
  <c r="N125" i="42"/>
  <c r="N126" i="42"/>
  <c r="M4" i="39"/>
  <c r="L77" i="57" s="1"/>
  <c r="N30" i="58"/>
  <c r="F126" i="57"/>
  <c r="F26" i="57" s="1"/>
  <c r="F125" i="57"/>
  <c r="F23" i="57" s="1"/>
  <c r="F124" i="57"/>
  <c r="F20" i="57" s="1"/>
  <c r="O7" i="41"/>
  <c r="P140" i="58"/>
  <c r="O7" i="40"/>
  <c r="P139" i="58"/>
  <c r="T1128" i="31"/>
  <c r="O6" i="11"/>
  <c r="P111" i="58"/>
  <c r="O24" i="60" s="1"/>
  <c r="M125" i="46"/>
  <c r="S1029" i="31"/>
  <c r="M124" i="46"/>
  <c r="M123" i="46"/>
  <c r="M126" i="46"/>
  <c r="N5" i="47"/>
  <c r="O74" i="58"/>
  <c r="N4" i="48"/>
  <c r="O41" i="58"/>
  <c r="U1331" i="31"/>
  <c r="G120" i="57"/>
  <c r="J93" i="57"/>
  <c r="J107" i="57" s="1"/>
  <c r="J90" i="57"/>
  <c r="Q7" i="11"/>
  <c r="R147" i="58"/>
  <c r="N7" i="38"/>
  <c r="O137" i="58"/>
  <c r="K16" i="52"/>
  <c r="T1431" i="31"/>
  <c r="U17" i="31"/>
  <c r="N4" i="37"/>
  <c r="O28" i="58"/>
  <c r="K76" i="57"/>
  <c r="K97" i="57" s="1"/>
  <c r="R18" i="31"/>
  <c r="K127" i="39"/>
  <c r="I5" i="52"/>
  <c r="I17" i="52" s="1"/>
  <c r="N126" i="49"/>
  <c r="N125" i="49"/>
  <c r="T1433" i="31"/>
  <c r="N124" i="49"/>
  <c r="N123" i="49"/>
  <c r="S321" i="31"/>
  <c r="L127" i="35"/>
  <c r="J2" i="52"/>
  <c r="J12" i="52"/>
  <c r="O7" i="45"/>
  <c r="P144" i="58"/>
  <c r="J15" i="52"/>
  <c r="R322" i="31"/>
  <c r="L125" i="39"/>
  <c r="L123" i="39"/>
  <c r="L124" i="39"/>
  <c r="L126" i="39"/>
  <c r="N188" i="41"/>
  <c r="N189" i="41"/>
  <c r="T521" i="31"/>
  <c r="N190" i="41"/>
  <c r="P6" i="38"/>
  <c r="Q101" i="58"/>
  <c r="P14" i="60" s="1"/>
  <c r="T420" i="31"/>
  <c r="N190" i="40"/>
  <c r="N188" i="40"/>
  <c r="N189" i="40"/>
  <c r="T1229" i="31"/>
  <c r="S1129" i="31"/>
  <c r="H112" i="57"/>
  <c r="H117" i="57" s="1"/>
  <c r="M123" i="48"/>
  <c r="M125" i="48"/>
  <c r="M124" i="48"/>
  <c r="S1332" i="31"/>
  <c r="M126" i="48"/>
  <c r="I110" i="57"/>
  <c r="L191" i="38"/>
  <c r="O4" i="43"/>
  <c r="P34" i="58"/>
  <c r="O6" i="44"/>
  <c r="P107" i="58"/>
  <c r="O20" i="60" s="1"/>
  <c r="N7" i="39"/>
  <c r="O138" i="58"/>
  <c r="P205" i="11" l="1"/>
  <c r="R137" i="48"/>
  <c r="K67" i="52"/>
  <c r="N5" i="45"/>
  <c r="T927" i="31" s="1"/>
  <c r="O72" i="58"/>
  <c r="R138" i="48"/>
  <c r="R135" i="48"/>
  <c r="S135" i="48" s="1"/>
  <c r="O7" i="47"/>
  <c r="P146" i="58"/>
  <c r="T1127" i="31"/>
  <c r="N188" i="47"/>
  <c r="N189" i="47"/>
  <c r="I53" i="52"/>
  <c r="K6" i="52"/>
  <c r="P31" i="58"/>
  <c r="O4" i="40"/>
  <c r="N123" i="40"/>
  <c r="N126" i="40"/>
  <c r="T423" i="31"/>
  <c r="N125" i="40"/>
  <c r="N124" i="40"/>
  <c r="S327" i="31"/>
  <c r="M158" i="7"/>
  <c r="M172" i="42"/>
  <c r="M129" i="7"/>
  <c r="M416" i="7"/>
  <c r="M105" i="7"/>
  <c r="O5" i="46"/>
  <c r="P73" i="58"/>
  <c r="T1028" i="31"/>
  <c r="K70" i="52"/>
  <c r="P148" i="58"/>
  <c r="O7" i="49"/>
  <c r="T1430" i="31"/>
  <c r="N189" i="49"/>
  <c r="N188" i="49"/>
  <c r="N190" i="49"/>
  <c r="M184" i="7"/>
  <c r="G126" i="57"/>
  <c r="G26" i="57" s="1"/>
  <c r="M173" i="48"/>
  <c r="M173" i="41"/>
  <c r="M174" i="48"/>
  <c r="M173" i="43"/>
  <c r="J43" i="52"/>
  <c r="M338" i="7"/>
  <c r="M157" i="7"/>
  <c r="M183" i="7"/>
  <c r="M210" i="7"/>
  <c r="M174" i="49"/>
  <c r="M172" i="45"/>
  <c r="M174" i="45"/>
  <c r="S729" i="31"/>
  <c r="M104" i="7"/>
  <c r="M366" i="7"/>
  <c r="M441" i="7"/>
  <c r="M131" i="7"/>
  <c r="M173" i="40"/>
  <c r="M174" i="42"/>
  <c r="M172" i="37"/>
  <c r="J51" i="52"/>
  <c r="M259" i="7"/>
  <c r="S1234" i="31"/>
  <c r="M172" i="43"/>
  <c r="J47" i="52"/>
  <c r="M172" i="48"/>
  <c r="M174" i="38"/>
  <c r="M156" i="7"/>
  <c r="M208" i="7"/>
  <c r="M260" i="7"/>
  <c r="M173" i="39"/>
  <c r="M207" i="7"/>
  <c r="M106" i="7"/>
  <c r="M233" i="7"/>
  <c r="M311" i="7"/>
  <c r="M337" i="7"/>
  <c r="M313" i="7"/>
  <c r="M417" i="7"/>
  <c r="M443" i="7"/>
  <c r="M444" i="7"/>
  <c r="M209" i="7"/>
  <c r="M181" i="7"/>
  <c r="M173" i="44"/>
  <c r="M234" i="7"/>
  <c r="M442" i="7"/>
  <c r="M286" i="7"/>
  <c r="M312" i="7"/>
  <c r="M363" i="7"/>
  <c r="M288" i="7"/>
  <c r="M418" i="7"/>
  <c r="M365" i="7"/>
  <c r="M77" i="7"/>
  <c r="M261" i="7"/>
  <c r="M236" i="7"/>
  <c r="M103" i="7"/>
  <c r="M339" i="7"/>
  <c r="M174" i="11"/>
  <c r="M173" i="11"/>
  <c r="M174" i="46"/>
  <c r="M173" i="42"/>
  <c r="M174" i="41"/>
  <c r="M78" i="7"/>
  <c r="M130" i="7"/>
  <c r="M364" i="7"/>
  <c r="M182" i="7"/>
  <c r="M285" i="7"/>
  <c r="M235" i="7"/>
  <c r="M287" i="7"/>
  <c r="M80" i="7"/>
  <c r="M340" i="7"/>
  <c r="M415" i="7"/>
  <c r="M132" i="7"/>
  <c r="M79" i="7"/>
  <c r="M262" i="7"/>
  <c r="M155" i="7"/>
  <c r="M314" i="7"/>
  <c r="J52" i="52"/>
  <c r="M173" i="45"/>
  <c r="M174" i="37"/>
  <c r="M172" i="35"/>
  <c r="M172" i="38"/>
  <c r="M174" i="35"/>
  <c r="S1135" i="31"/>
  <c r="M174" i="47"/>
  <c r="M172" i="47"/>
  <c r="M172" i="39"/>
  <c r="M172" i="46"/>
  <c r="L175" i="38"/>
  <c r="S1436" i="31"/>
  <c r="M173" i="49"/>
  <c r="M173" i="46"/>
  <c r="J44" i="52"/>
  <c r="S832" i="31"/>
  <c r="M172" i="44"/>
  <c r="M174" i="44"/>
  <c r="M172" i="11"/>
  <c r="S428" i="31"/>
  <c r="M172" i="40"/>
  <c r="S1133" i="31"/>
  <c r="M173" i="47"/>
  <c r="M172" i="41"/>
  <c r="L175" i="37"/>
  <c r="J48" i="52"/>
  <c r="S1438" i="31"/>
  <c r="M172" i="49"/>
  <c r="J46" i="52"/>
  <c r="J42" i="52"/>
  <c r="P4" i="45"/>
  <c r="Q36" i="58"/>
  <c r="J50" i="52"/>
  <c r="L175" i="11"/>
  <c r="J38" i="52"/>
  <c r="L175" i="35"/>
  <c r="N27" i="60"/>
  <c r="N32" i="60" s="1"/>
  <c r="J41" i="52"/>
  <c r="L175" i="39"/>
  <c r="O123" i="45"/>
  <c r="U928" i="31"/>
  <c r="O126" i="45"/>
  <c r="O125" i="45"/>
  <c r="O124" i="45"/>
  <c r="L11" i="52"/>
  <c r="J49" i="52"/>
  <c r="N69" i="37"/>
  <c r="T125" i="31" s="1"/>
  <c r="N74" i="38"/>
  <c r="T238" i="31" s="1"/>
  <c r="N71" i="37"/>
  <c r="T130" i="31" s="1"/>
  <c r="N75" i="40"/>
  <c r="T442" i="31" s="1"/>
  <c r="N69" i="41"/>
  <c r="T529" i="31" s="1"/>
  <c r="N76" i="43"/>
  <c r="T747" i="31" s="1"/>
  <c r="N71" i="43"/>
  <c r="T736" i="31" s="1"/>
  <c r="N74" i="45"/>
  <c r="T945" i="31" s="1"/>
  <c r="N72" i="45"/>
  <c r="T941" i="31" s="1"/>
  <c r="N76" i="46"/>
  <c r="T1050" i="31" s="1"/>
  <c r="N75" i="46"/>
  <c r="T1048" i="31" s="1"/>
  <c r="N69" i="47"/>
  <c r="N69" i="48"/>
  <c r="T1337" i="31" s="1"/>
  <c r="N76" i="11"/>
  <c r="T1252" i="31" s="1"/>
  <c r="N76" i="38"/>
  <c r="T242" i="31" s="1"/>
  <c r="N75" i="37"/>
  <c r="T139" i="31" s="1"/>
  <c r="N68" i="37"/>
  <c r="T123" i="31" s="1"/>
  <c r="N71" i="40"/>
  <c r="T433" i="31" s="1"/>
  <c r="N69" i="40"/>
  <c r="N72" i="43"/>
  <c r="T739" i="31" s="1"/>
  <c r="N71" i="41"/>
  <c r="T534" i="31" s="1"/>
  <c r="N70" i="45"/>
  <c r="T935" i="31" s="1"/>
  <c r="N76" i="44"/>
  <c r="T848" i="31" s="1"/>
  <c r="N72" i="46"/>
  <c r="T1042" i="31" s="1"/>
  <c r="N70" i="47"/>
  <c r="T1137" i="31" s="1"/>
  <c r="N70" i="46"/>
  <c r="T1036" i="31" s="1"/>
  <c r="N72" i="47"/>
  <c r="T1143" i="31" s="1"/>
  <c r="N76" i="48"/>
  <c r="T1353" i="31" s="1"/>
  <c r="N68" i="11"/>
  <c r="N75" i="35"/>
  <c r="T38" i="31" s="1"/>
  <c r="N72" i="35"/>
  <c r="T32" i="31" s="1"/>
  <c r="N75" i="38"/>
  <c r="T240" i="31" s="1"/>
  <c r="N71" i="38"/>
  <c r="T231" i="31" s="1"/>
  <c r="N74" i="41"/>
  <c r="T541" i="31" s="1"/>
  <c r="N76" i="41"/>
  <c r="T545" i="31" s="1"/>
  <c r="N68" i="43"/>
  <c r="N74" i="42"/>
  <c r="T642" i="31" s="1"/>
  <c r="N74" i="43"/>
  <c r="T743" i="31" s="1"/>
  <c r="N72" i="44"/>
  <c r="T840" i="31" s="1"/>
  <c r="N68" i="46"/>
  <c r="T1032" i="31" s="1"/>
  <c r="N74" i="46"/>
  <c r="T1046" i="31" s="1"/>
  <c r="N68" i="47"/>
  <c r="N70" i="48"/>
  <c r="T1339" i="31" s="1"/>
  <c r="N74" i="48"/>
  <c r="T1349" i="31" s="1"/>
  <c r="N71" i="11"/>
  <c r="T1241" i="31" s="1"/>
  <c r="N71" i="35"/>
  <c r="T29" i="31" s="1"/>
  <c r="N69" i="35"/>
  <c r="N68" i="38"/>
  <c r="N74" i="39"/>
  <c r="T339" i="31" s="1"/>
  <c r="N70" i="41"/>
  <c r="T531" i="31" s="1"/>
  <c r="N72" i="41"/>
  <c r="T537" i="31" s="1"/>
  <c r="N68" i="40"/>
  <c r="N70" i="42"/>
  <c r="T632" i="31" s="1"/>
  <c r="N74" i="44"/>
  <c r="T844" i="31" s="1"/>
  <c r="N68" i="44"/>
  <c r="N75" i="47"/>
  <c r="T1149" i="31" s="1"/>
  <c r="N76" i="49"/>
  <c r="T1454" i="31" s="1"/>
  <c r="N75" i="49"/>
  <c r="T1452" i="31" s="1"/>
  <c r="N71" i="48"/>
  <c r="T1342" i="31" s="1"/>
  <c r="N74" i="11"/>
  <c r="T1248" i="31" s="1"/>
  <c r="N74" i="37"/>
  <c r="T137" i="31" s="1"/>
  <c r="N70" i="38"/>
  <c r="T228" i="31" s="1"/>
  <c r="N75" i="39"/>
  <c r="T341" i="31" s="1"/>
  <c r="N70" i="39"/>
  <c r="T329" i="31" s="1"/>
  <c r="N76" i="37"/>
  <c r="T141" i="31" s="1"/>
  <c r="N68" i="41"/>
  <c r="T527" i="31" s="1"/>
  <c r="N76" i="42"/>
  <c r="T646" i="31" s="1"/>
  <c r="N69" i="43"/>
  <c r="N70" i="44"/>
  <c r="T834" i="31" s="1"/>
  <c r="N75" i="45"/>
  <c r="T947" i="31" s="1"/>
  <c r="N71" i="47"/>
  <c r="T1140" i="31" s="1"/>
  <c r="N72" i="49"/>
  <c r="T1446" i="31" s="1"/>
  <c r="N71" i="49"/>
  <c r="T1443" i="31" s="1"/>
  <c r="N68" i="45"/>
  <c r="T931" i="31" s="1"/>
  <c r="N72" i="48"/>
  <c r="T1345" i="31" s="1"/>
  <c r="N70" i="37"/>
  <c r="T127" i="31" s="1"/>
  <c r="N72" i="37"/>
  <c r="T133" i="31" s="1"/>
  <c r="N71" i="39"/>
  <c r="T332" i="31" s="1"/>
  <c r="N72" i="39"/>
  <c r="T335" i="31" s="1"/>
  <c r="N72" i="38"/>
  <c r="T234" i="31" s="1"/>
  <c r="N76" i="40"/>
  <c r="T444" i="31" s="1"/>
  <c r="N72" i="42"/>
  <c r="T638" i="31" s="1"/>
  <c r="N71" i="42"/>
  <c r="T635" i="31" s="1"/>
  <c r="N69" i="45"/>
  <c r="T933" i="31" s="1"/>
  <c r="N71" i="45"/>
  <c r="T938" i="31" s="1"/>
  <c r="N72" i="40"/>
  <c r="T436" i="31" s="1"/>
  <c r="N68" i="49"/>
  <c r="N74" i="47"/>
  <c r="T1147" i="31" s="1"/>
  <c r="N75" i="11"/>
  <c r="T1250" i="31" s="1"/>
  <c r="N68" i="48"/>
  <c r="T1335" i="31" s="1"/>
  <c r="N70" i="35"/>
  <c r="T26" i="31" s="1"/>
  <c r="N76" i="39"/>
  <c r="T343" i="31" s="1"/>
  <c r="N68" i="39"/>
  <c r="N70" i="40"/>
  <c r="T430" i="31" s="1"/>
  <c r="N75" i="43"/>
  <c r="T745" i="31" s="1"/>
  <c r="N76" i="45"/>
  <c r="T949" i="31" s="1"/>
  <c r="N70" i="43"/>
  <c r="T733" i="31" s="1"/>
  <c r="N70" i="49"/>
  <c r="T1440" i="31" s="1"/>
  <c r="N69" i="49"/>
  <c r="N74" i="35"/>
  <c r="T36" i="31" s="1"/>
  <c r="N69" i="38"/>
  <c r="N68" i="35"/>
  <c r="N69" i="39"/>
  <c r="N74" i="40"/>
  <c r="T440" i="31" s="1"/>
  <c r="N75" i="41"/>
  <c r="T543" i="31" s="1"/>
  <c r="N68" i="42"/>
  <c r="T628" i="31" s="1"/>
  <c r="N75" i="44"/>
  <c r="T846" i="31" s="1"/>
  <c r="N69" i="44"/>
  <c r="N69" i="46"/>
  <c r="T1034" i="31" s="1"/>
  <c r="N75" i="42"/>
  <c r="T644" i="31" s="1"/>
  <c r="N75" i="48"/>
  <c r="T1351" i="31" s="1"/>
  <c r="N74" i="49"/>
  <c r="T1450" i="31" s="1"/>
  <c r="N72" i="11"/>
  <c r="T1244" i="31" s="1"/>
  <c r="N69" i="11"/>
  <c r="N76" i="35"/>
  <c r="T40" i="31" s="1"/>
  <c r="N69" i="42"/>
  <c r="T630" i="31" s="1"/>
  <c r="N71" i="44"/>
  <c r="T837" i="31" s="1"/>
  <c r="N76" i="47"/>
  <c r="T1151" i="31" s="1"/>
  <c r="N71" i="46"/>
  <c r="T1039" i="31" s="1"/>
  <c r="N70" i="11"/>
  <c r="T1238" i="31" s="1"/>
  <c r="J45" i="52"/>
  <c r="T31" i="60"/>
  <c r="N5" i="41"/>
  <c r="O68" i="58"/>
  <c r="S523" i="31"/>
  <c r="N189" i="44"/>
  <c r="N188" i="44"/>
  <c r="T824" i="31"/>
  <c r="N190" i="44"/>
  <c r="O7" i="44"/>
  <c r="P143" i="58"/>
  <c r="K64" i="52"/>
  <c r="T422" i="31"/>
  <c r="N190" i="43"/>
  <c r="N188" i="43"/>
  <c r="T723" i="31"/>
  <c r="N189" i="43"/>
  <c r="P142" i="58"/>
  <c r="O7" i="43"/>
  <c r="P4" i="41"/>
  <c r="Q32" i="58"/>
  <c r="T624" i="31"/>
  <c r="K10" i="52"/>
  <c r="P35" i="58"/>
  <c r="O4" i="44"/>
  <c r="U524" i="31"/>
  <c r="O125" i="41"/>
  <c r="O126" i="41"/>
  <c r="O124" i="41"/>
  <c r="O123" i="41"/>
  <c r="O5" i="42"/>
  <c r="P69" i="58"/>
  <c r="N124" i="44"/>
  <c r="N126" i="44"/>
  <c r="T827" i="31"/>
  <c r="N123" i="44"/>
  <c r="N125" i="44"/>
  <c r="L7" i="52"/>
  <c r="P67" i="58"/>
  <c r="O5" i="40"/>
  <c r="K63" i="52"/>
  <c r="K13" i="52"/>
  <c r="O4" i="47"/>
  <c r="P38" i="58"/>
  <c r="N124" i="47"/>
  <c r="N125" i="47"/>
  <c r="N126" i="47"/>
  <c r="T1130" i="31"/>
  <c r="N123" i="47"/>
  <c r="K66" i="52"/>
  <c r="AG53" i="46"/>
  <c r="AM121" i="31"/>
  <c r="AH161" i="37"/>
  <c r="AL929" i="31"/>
  <c r="AG161" i="45"/>
  <c r="AN878" i="31"/>
  <c r="AI104" i="44"/>
  <c r="AM709" i="31"/>
  <c r="AH180" i="43"/>
  <c r="Q225" i="38"/>
  <c r="P237" i="38"/>
  <c r="K4" i="55" s="1"/>
  <c r="K17" i="55" s="1"/>
  <c r="P230" i="38"/>
  <c r="AE63" i="48"/>
  <c r="AJ1357" i="31"/>
  <c r="AH28" i="37"/>
  <c r="AN195" i="31" s="1"/>
  <c r="AI17" i="37"/>
  <c r="AH16" i="40"/>
  <c r="AG27" i="40"/>
  <c r="AM496" i="31" s="1"/>
  <c r="AD87" i="46"/>
  <c r="AC97" i="46"/>
  <c r="AI1025" i="31" s="1"/>
  <c r="AJ1340" i="31"/>
  <c r="AJ1343" i="31"/>
  <c r="AE164" i="48"/>
  <c r="AG37" i="48"/>
  <c r="AF48" i="48"/>
  <c r="AL1377" i="31" s="1"/>
  <c r="AH37" i="45"/>
  <c r="AG48" i="45"/>
  <c r="AM973" i="31" s="1"/>
  <c r="AM223" i="31"/>
  <c r="AH160" i="38"/>
  <c r="AJ1473" i="31"/>
  <c r="AE140" i="49"/>
  <c r="AE63" i="43"/>
  <c r="AJ751" i="31"/>
  <c r="AM754" i="31"/>
  <c r="AH131" i="43"/>
  <c r="AM694" i="31"/>
  <c r="AH117" i="42"/>
  <c r="AK1192" i="31"/>
  <c r="AF112" i="47"/>
  <c r="AC88" i="46"/>
  <c r="W273" i="31"/>
  <c r="R103" i="38"/>
  <c r="AH34" i="45"/>
  <c r="AG45" i="45"/>
  <c r="AM964" i="31" s="1"/>
  <c r="AI33" i="43"/>
  <c r="AH44" i="43"/>
  <c r="AN760" i="31" s="1"/>
  <c r="AM967" i="31"/>
  <c r="AH142" i="45"/>
  <c r="AN324" i="31"/>
  <c r="AI160" i="39"/>
  <c r="AH38" i="38"/>
  <c r="AG49" i="38"/>
  <c r="AM271" i="31" s="1"/>
  <c r="AL1458" i="31"/>
  <c r="AG63" i="49"/>
  <c r="AJ998" i="31"/>
  <c r="AE119" i="45"/>
  <c r="AK1200" i="31"/>
  <c r="AF119" i="47"/>
  <c r="AE35" i="47"/>
  <c r="AD46" i="47"/>
  <c r="AJ1171" i="31" s="1"/>
  <c r="X1041" i="31"/>
  <c r="X1038" i="31"/>
  <c r="S163" i="46"/>
  <c r="AG45" i="40"/>
  <c r="AM459" i="31" s="1"/>
  <c r="AH34" i="40"/>
  <c r="AL1179" i="31"/>
  <c r="AG145" i="47"/>
  <c r="AL773" i="31"/>
  <c r="AG148" i="43"/>
  <c r="AK292" i="31"/>
  <c r="AF118" i="38"/>
  <c r="AG32" i="43"/>
  <c r="AF43" i="43"/>
  <c r="AL755" i="31" s="1"/>
  <c r="AH58" i="44"/>
  <c r="AM842" i="31"/>
  <c r="AG62" i="44"/>
  <c r="AL850" i="31"/>
  <c r="AD95" i="43"/>
  <c r="AJ717" i="31" s="1"/>
  <c r="AE85" i="43"/>
  <c r="AJ222" i="31"/>
  <c r="AE161" i="38"/>
  <c r="AF17" i="44"/>
  <c r="AE28" i="44"/>
  <c r="AK902" i="31" s="1"/>
  <c r="AL191" i="31"/>
  <c r="AG118" i="37"/>
  <c r="AK564" i="31"/>
  <c r="AF140" i="41"/>
  <c r="AF59" i="41"/>
  <c r="AE43" i="41"/>
  <c r="AK553" i="31" s="1"/>
  <c r="AF32" i="41"/>
  <c r="W1379" i="31"/>
  <c r="R148" i="48"/>
  <c r="AK370" i="31"/>
  <c r="AF147" i="39"/>
  <c r="AI15" i="11"/>
  <c r="AH26" i="11"/>
  <c r="AN1299" i="31" s="1"/>
  <c r="W896" i="31"/>
  <c r="R117" i="44"/>
  <c r="AK1444" i="31"/>
  <c r="AK1441" i="31"/>
  <c r="AF164" i="49"/>
  <c r="AL258" i="31"/>
  <c r="AG141" i="38"/>
  <c r="W84" i="31"/>
  <c r="R111" i="35"/>
  <c r="X27" i="31"/>
  <c r="X30" i="31"/>
  <c r="S164" i="35"/>
  <c r="AF82" i="38"/>
  <c r="AE88" i="38"/>
  <c r="AH12" i="41"/>
  <c r="AG23" i="41"/>
  <c r="AM583" i="31" s="1"/>
  <c r="W72" i="31"/>
  <c r="R102" i="35"/>
  <c r="AL1168" i="31"/>
  <c r="AG143" i="47"/>
  <c r="AE60" i="35"/>
  <c r="W478" i="31"/>
  <c r="R107" i="40"/>
  <c r="AD33" i="46"/>
  <c r="AC44" i="46"/>
  <c r="AI1063" i="31" s="1"/>
  <c r="AH85" i="47"/>
  <c r="AG95" i="47"/>
  <c r="AM1121" i="31" s="1"/>
  <c r="AL476" i="31"/>
  <c r="AG102" i="40"/>
  <c r="AK1283" i="31"/>
  <c r="AF103" i="11"/>
  <c r="AJ1185" i="31"/>
  <c r="AE107" i="47"/>
  <c r="AN593" i="31"/>
  <c r="AI117" i="41"/>
  <c r="AL249" i="31"/>
  <c r="AG131" i="38"/>
  <c r="AD225" i="47"/>
  <c r="AC237" i="47"/>
  <c r="W1182" i="31"/>
  <c r="R103" i="47"/>
  <c r="AO1428" i="31"/>
  <c r="AO1417" i="31"/>
  <c r="AJ179" i="49"/>
  <c r="W68" i="31"/>
  <c r="R145" i="35"/>
  <c r="Q103" i="58"/>
  <c r="P16" i="60" s="1"/>
  <c r="P6" i="40"/>
  <c r="AI85" i="48"/>
  <c r="AH95" i="48"/>
  <c r="AN1323" i="31" s="1"/>
  <c r="AL469" i="31"/>
  <c r="AG146" i="40"/>
  <c r="AK526" i="31"/>
  <c r="AF160" i="41"/>
  <c r="AJ561" i="31"/>
  <c r="AE141" i="41"/>
  <c r="AF64" i="39"/>
  <c r="AG53" i="39"/>
  <c r="AC43" i="49"/>
  <c r="AI1462" i="31" s="1"/>
  <c r="AC39" i="49"/>
  <c r="AD32" i="49"/>
  <c r="AI13" i="49"/>
  <c r="AH24" i="49"/>
  <c r="AN1494" i="31" s="1"/>
  <c r="W663" i="31"/>
  <c r="R143" i="42"/>
  <c r="AK1326" i="31"/>
  <c r="AF183" i="48"/>
  <c r="AF48" i="41"/>
  <c r="AL569" i="31" s="1"/>
  <c r="AG37" i="41"/>
  <c r="W471" i="31"/>
  <c r="R147" i="40"/>
  <c r="AL1456" i="31"/>
  <c r="AG62" i="49"/>
  <c r="AD24" i="48"/>
  <c r="AJ1393" i="31" s="1"/>
  <c r="AE13" i="48"/>
  <c r="AC47" i="47"/>
  <c r="AI1173" i="31" s="1"/>
  <c r="AD36" i="47"/>
  <c r="AI33" i="42"/>
  <c r="AH44" i="42"/>
  <c r="AN659" i="31" s="1"/>
  <c r="AO1395" i="31"/>
  <c r="AJ114" i="48"/>
  <c r="W571" i="31"/>
  <c r="R148" i="41"/>
  <c r="AH22" i="49"/>
  <c r="AN1487" i="31" s="1"/>
  <c r="AI11" i="49"/>
  <c r="Y175" i="31"/>
  <c r="T107" i="37"/>
  <c r="AD85" i="37"/>
  <c r="AC95" i="37"/>
  <c r="AI111" i="31" s="1"/>
  <c r="W183" i="31"/>
  <c r="R114" i="37"/>
  <c r="W192" i="31"/>
  <c r="R116" i="37"/>
  <c r="AK1461" i="31"/>
  <c r="AF131" i="49"/>
  <c r="AL828" i="31"/>
  <c r="AG161" i="44"/>
  <c r="AM753" i="31"/>
  <c r="AH132" i="43"/>
  <c r="AC97" i="40"/>
  <c r="AI419" i="31" s="1"/>
  <c r="AD87" i="40"/>
  <c r="AE14" i="47"/>
  <c r="AD25" i="47"/>
  <c r="AJ1196" i="31" s="1"/>
  <c r="AE47" i="44"/>
  <c r="AK870" i="31" s="1"/>
  <c r="AF36" i="44"/>
  <c r="AE84" i="46"/>
  <c r="AD94" i="46"/>
  <c r="AJ1018" i="31" s="1"/>
  <c r="AJ1383" i="31"/>
  <c r="AE104" i="48"/>
  <c r="AN1502" i="31"/>
  <c r="AI117" i="49"/>
  <c r="W248" i="31"/>
  <c r="R132" i="38"/>
  <c r="AN278" i="31"/>
  <c r="AI108" i="38"/>
  <c r="W885" i="31"/>
  <c r="AN291" i="31"/>
  <c r="AI119" i="38"/>
  <c r="W1504" i="31"/>
  <c r="R118" i="49"/>
  <c r="AG86" i="41"/>
  <c r="AF96" i="41"/>
  <c r="AL517" i="31" s="1"/>
  <c r="AI55" i="41"/>
  <c r="AF60" i="11"/>
  <c r="AI1098" i="31"/>
  <c r="AD117" i="46"/>
  <c r="AG22" i="38"/>
  <c r="AM275" i="31" s="1"/>
  <c r="AH11" i="38"/>
  <c r="AH12" i="40"/>
  <c r="AG23" i="40"/>
  <c r="AM482" i="31" s="1"/>
  <c r="AI17" i="47"/>
  <c r="AH28" i="47"/>
  <c r="AN1205" i="31" s="1"/>
  <c r="T222" i="42"/>
  <c r="S230" i="42"/>
  <c r="S234" i="42"/>
  <c r="AM132" i="31"/>
  <c r="AM129" i="31"/>
  <c r="AH163" i="37"/>
  <c r="AG60" i="47"/>
  <c r="AK1372" i="31"/>
  <c r="AF140" i="48"/>
  <c r="AD56" i="48"/>
  <c r="AC64" i="48"/>
  <c r="AF83" i="35"/>
  <c r="AE93" i="35"/>
  <c r="AK6" i="31" s="1"/>
  <c r="W182" i="31"/>
  <c r="R112" i="37"/>
  <c r="AF37" i="46"/>
  <c r="AE48" i="46"/>
  <c r="AK1074" i="31" s="1"/>
  <c r="T227" i="47"/>
  <c r="S239" i="47"/>
  <c r="S211" i="47" s="1"/>
  <c r="Y1211" i="31" s="1"/>
  <c r="S230" i="47"/>
  <c r="AF84" i="42"/>
  <c r="AE94" i="42"/>
  <c r="AK614" i="31" s="1"/>
  <c r="AG83" i="46"/>
  <c r="AF93" i="46"/>
  <c r="AL1016" i="31" s="1"/>
  <c r="AD49" i="40"/>
  <c r="AJ473" i="31" s="1"/>
  <c r="AE38" i="40"/>
  <c r="AF85" i="35"/>
  <c r="AE95" i="35"/>
  <c r="AK10" i="31" s="1"/>
  <c r="AN432" i="31"/>
  <c r="AN435" i="31"/>
  <c r="AI163" i="40"/>
  <c r="Y114" i="31"/>
  <c r="T183" i="37"/>
  <c r="Q57" i="52"/>
  <c r="AK788" i="31"/>
  <c r="AF112" i="43"/>
  <c r="W481" i="31"/>
  <c r="R106" i="40"/>
  <c r="AA172" i="31"/>
  <c r="V103" i="37"/>
  <c r="AC92" i="43"/>
  <c r="AI711" i="31" s="1"/>
  <c r="AD82" i="43"/>
  <c r="AC88" i="43"/>
  <c r="AF84" i="49"/>
  <c r="AE94" i="49"/>
  <c r="AK1422" i="31" s="1"/>
  <c r="AI87" i="41"/>
  <c r="AH97" i="41"/>
  <c r="AN520" i="31" s="1"/>
  <c r="W65" i="31"/>
  <c r="R146" i="35"/>
  <c r="AM890" i="31"/>
  <c r="AH114" i="44"/>
  <c r="AE59" i="48"/>
  <c r="AE13" i="45"/>
  <c r="AD24" i="45"/>
  <c r="AJ989" i="31" s="1"/>
  <c r="W1181" i="31"/>
  <c r="R104" i="47"/>
  <c r="AI53" i="49"/>
  <c r="AJ293" i="31"/>
  <c r="AE116" i="38"/>
  <c r="AL1085" i="31"/>
  <c r="AG109" i="46"/>
  <c r="AJ579" i="31"/>
  <c r="AE107" i="41"/>
  <c r="AG57" i="44"/>
  <c r="AH59" i="11"/>
  <c r="W651" i="31"/>
  <c r="R133" i="42"/>
  <c r="T227" i="39"/>
  <c r="S239" i="39"/>
  <c r="S211" i="39" s="1"/>
  <c r="Y403" i="31" s="1"/>
  <c r="S230" i="39"/>
  <c r="AP508" i="31"/>
  <c r="AP519" i="31"/>
  <c r="AK179" i="41"/>
  <c r="AH56" i="35"/>
  <c r="AC49" i="48"/>
  <c r="AI1382" i="31" s="1"/>
  <c r="AD38" i="48"/>
  <c r="AG57" i="48"/>
  <c r="AD61" i="47"/>
  <c r="AG49" i="43"/>
  <c r="AM776" i="31" s="1"/>
  <c r="AH38" i="43"/>
  <c r="AJ1201" i="31"/>
  <c r="AE118" i="47"/>
  <c r="AF95" i="41"/>
  <c r="AL515" i="31" s="1"/>
  <c r="AG85" i="41"/>
  <c r="AG92" i="11"/>
  <c r="AM1216" i="31" s="1"/>
  <c r="AH82" i="11"/>
  <c r="AL204" i="31"/>
  <c r="AG180" i="38"/>
  <c r="AK424" i="31"/>
  <c r="AF161" i="40"/>
  <c r="AL267" i="31"/>
  <c r="AG146" i="38"/>
  <c r="AO1497" i="31"/>
  <c r="AJ113" i="49"/>
  <c r="AL1081" i="31"/>
  <c r="AG103" i="46"/>
  <c r="AJ696" i="31"/>
  <c r="AE118" i="42"/>
  <c r="W1360" i="31"/>
  <c r="R131" i="48"/>
  <c r="AJ1271" i="31"/>
  <c r="AE140" i="11"/>
  <c r="AK115" i="31"/>
  <c r="AK104" i="31"/>
  <c r="AF179" i="37"/>
  <c r="AQ1472" i="31"/>
  <c r="AL142" i="49"/>
  <c r="AC64" i="47"/>
  <c r="AH26" i="48"/>
  <c r="AN1400" i="31" s="1"/>
  <c r="AI15" i="48"/>
  <c r="AH36" i="43"/>
  <c r="AG47" i="43"/>
  <c r="AM769" i="31" s="1"/>
  <c r="AM550" i="31"/>
  <c r="AH133" i="41"/>
  <c r="W1287" i="31"/>
  <c r="R109" i="11"/>
  <c r="AC43" i="45"/>
  <c r="AI957" i="31" s="1"/>
  <c r="AD32" i="45"/>
  <c r="AC39" i="45"/>
  <c r="AG62" i="11"/>
  <c r="AF77" i="11"/>
  <c r="AL1254" i="31" s="1"/>
  <c r="AM810" i="31"/>
  <c r="AH180" i="44"/>
  <c r="AC18" i="39"/>
  <c r="AD11" i="39"/>
  <c r="AK463" i="31"/>
  <c r="AF140" i="40"/>
  <c r="AJ44" i="45"/>
  <c r="AP962" i="31" s="1"/>
  <c r="AK33" i="45"/>
  <c r="AK44" i="45" s="1"/>
  <c r="AQ962" i="31" s="1"/>
  <c r="AC88" i="40"/>
  <c r="W158" i="31"/>
  <c r="R143" i="37"/>
  <c r="Z67" i="31"/>
  <c r="U147" i="35"/>
  <c r="AI15" i="35"/>
  <c r="AH26" i="35"/>
  <c r="AN87" i="31" s="1"/>
  <c r="AH86" i="45"/>
  <c r="AG96" i="45"/>
  <c r="AM921" i="31" s="1"/>
  <c r="AF17" i="42"/>
  <c r="AE28" i="42"/>
  <c r="AK700" i="31" s="1"/>
  <c r="AI35" i="45"/>
  <c r="AH46" i="45"/>
  <c r="AN969" i="31" s="1"/>
  <c r="AF17" i="40"/>
  <c r="AE28" i="40"/>
  <c r="AK498" i="31" s="1"/>
  <c r="AL305" i="31"/>
  <c r="AG180" i="39"/>
  <c r="AE35" i="38"/>
  <c r="AD46" i="38"/>
  <c r="AJ262" i="31" s="1"/>
  <c r="AN575" i="31"/>
  <c r="AI104" i="41"/>
  <c r="AM384" i="31"/>
  <c r="AH112" i="39"/>
  <c r="AP1232" i="31"/>
  <c r="AK161" i="11"/>
  <c r="AQ1232" i="31" s="1"/>
  <c r="AM1470" i="31"/>
  <c r="AH141" i="49"/>
  <c r="AK431" i="31"/>
  <c r="AK434" i="31"/>
  <c r="AF164" i="40"/>
  <c r="AD55" i="46"/>
  <c r="AH43" i="47"/>
  <c r="AN1159" i="31" s="1"/>
  <c r="AI32" i="47"/>
  <c r="AE17" i="45"/>
  <c r="AD28" i="45"/>
  <c r="AJ1003" i="31" s="1"/>
  <c r="W1390" i="31"/>
  <c r="R106" i="48"/>
  <c r="AJ13" i="31"/>
  <c r="AE183" i="35"/>
  <c r="AD83" i="37"/>
  <c r="AC93" i="37"/>
  <c r="AI107" i="31" s="1"/>
  <c r="AC88" i="37"/>
  <c r="W1479" i="31"/>
  <c r="R146" i="49"/>
  <c r="W492" i="31"/>
  <c r="R117" i="40"/>
  <c r="AD32" i="11"/>
  <c r="AC43" i="11"/>
  <c r="AI1260" i="31" s="1"/>
  <c r="AC39" i="11"/>
  <c r="AI58" i="46"/>
  <c r="AN1044" i="31"/>
  <c r="AH16" i="43"/>
  <c r="AG27" i="43"/>
  <c r="AM799" i="31" s="1"/>
  <c r="AE34" i="37"/>
  <c r="AD45" i="37"/>
  <c r="AJ156" i="31" s="1"/>
  <c r="AF54" i="40"/>
  <c r="AH56" i="40"/>
  <c r="AD92" i="46"/>
  <c r="AJ1014" i="31" s="1"/>
  <c r="AE82" i="46"/>
  <c r="AD88" i="46"/>
  <c r="AF87" i="11"/>
  <c r="AE97" i="11"/>
  <c r="AK1227" i="31" s="1"/>
  <c r="W1278" i="31"/>
  <c r="R148" i="11"/>
  <c r="W330" i="31"/>
  <c r="W333" i="31"/>
  <c r="R164" i="39"/>
  <c r="AJ270" i="31"/>
  <c r="AE145" i="38"/>
  <c r="AN1471" i="31"/>
  <c r="AI143" i="49"/>
  <c r="W1498" i="31"/>
  <c r="R111" i="49"/>
  <c r="W451" i="31"/>
  <c r="R131" i="40"/>
  <c r="AI222" i="49"/>
  <c r="AH234" i="49"/>
  <c r="W677" i="31"/>
  <c r="R103" i="42"/>
  <c r="AK954" i="31"/>
  <c r="AF133" i="45"/>
  <c r="W594" i="31"/>
  <c r="R119" i="41"/>
  <c r="AL1099" i="31"/>
  <c r="AG119" i="46"/>
  <c r="O6" i="48"/>
  <c r="P113" i="58"/>
  <c r="O26" i="60" s="1"/>
  <c r="AK1214" i="31"/>
  <c r="AF180" i="11"/>
  <c r="Z867" i="31"/>
  <c r="U140" i="44"/>
  <c r="X620" i="31"/>
  <c r="X609" i="31"/>
  <c r="S179" i="42"/>
  <c r="AF59" i="35"/>
  <c r="AO797" i="31"/>
  <c r="AJ118" i="43"/>
  <c r="AK576" i="31"/>
  <c r="AF103" i="41"/>
  <c r="AD54" i="11"/>
  <c r="AC64" i="11"/>
  <c r="W1480" i="31"/>
  <c r="R148" i="49"/>
  <c r="AI507" i="31"/>
  <c r="AD180" i="41"/>
  <c r="AO21" i="31"/>
  <c r="AJ160" i="35"/>
  <c r="AE87" i="42"/>
  <c r="AD97" i="42"/>
  <c r="AJ621" i="31" s="1"/>
  <c r="W1293" i="31"/>
  <c r="R112" i="11"/>
  <c r="AD92" i="47"/>
  <c r="AJ1115" i="31" s="1"/>
  <c r="AD88" i="47"/>
  <c r="AE82" i="47"/>
  <c r="AK85" i="49"/>
  <c r="AK95" i="49" s="1"/>
  <c r="AQ1424" i="31" s="1"/>
  <c r="AJ95" i="49"/>
  <c r="AP1424" i="31" s="1"/>
  <c r="AC97" i="45"/>
  <c r="AI924" i="31" s="1"/>
  <c r="AD87" i="45"/>
  <c r="AC88" i="45"/>
  <c r="AK1056" i="31"/>
  <c r="AF132" i="46"/>
  <c r="W146" i="31"/>
  <c r="R133" i="37"/>
  <c r="W697" i="31"/>
  <c r="R116" i="42"/>
  <c r="AJ640" i="31"/>
  <c r="AE58" i="42"/>
  <c r="AK93" i="41"/>
  <c r="AQ511" i="31" s="1"/>
  <c r="AJ634" i="31"/>
  <c r="AJ637" i="31"/>
  <c r="AE163" i="42"/>
  <c r="AF38" i="11"/>
  <c r="AE49" i="11"/>
  <c r="AK1281" i="31" s="1"/>
  <c r="AI35" i="49"/>
  <c r="AH46" i="49"/>
  <c r="AN1474" i="31" s="1"/>
  <c r="AI93" i="48"/>
  <c r="AO1319" i="31" s="1"/>
  <c r="AJ83" i="48"/>
  <c r="AJ1113" i="31"/>
  <c r="AE180" i="47"/>
  <c r="W581" i="31"/>
  <c r="R108" i="41"/>
  <c r="AG32" i="39"/>
  <c r="AF39" i="39"/>
  <c r="AJ166" i="31"/>
  <c r="AE146" i="37"/>
  <c r="AL1091" i="31"/>
  <c r="AG112" i="46"/>
  <c r="AO1138" i="31"/>
  <c r="AO1141" i="31"/>
  <c r="AJ164" i="47"/>
  <c r="AN1445" i="31"/>
  <c r="AN1442" i="31"/>
  <c r="AI163" i="49"/>
  <c r="AK1176" i="31"/>
  <c r="AF146" i="47"/>
  <c r="AP449" i="31"/>
  <c r="AK133" i="40"/>
  <c r="AQ449" i="31" s="1"/>
  <c r="W284" i="31"/>
  <c r="R114" i="38"/>
  <c r="AH33" i="11"/>
  <c r="AG44" i="11"/>
  <c r="AM1265" i="31" s="1"/>
  <c r="AG87" i="44"/>
  <c r="AF97" i="44"/>
  <c r="AL823" i="31" s="1"/>
  <c r="W855" i="31"/>
  <c r="R131" i="44"/>
  <c r="AD38" i="37"/>
  <c r="AC49" i="37"/>
  <c r="AI170" i="31" s="1"/>
  <c r="AD61" i="43"/>
  <c r="Y418" i="31"/>
  <c r="Y407" i="31"/>
  <c r="T179" i="40"/>
  <c r="AD35" i="48"/>
  <c r="AC46" i="48"/>
  <c r="AI1373" i="31" s="1"/>
  <c r="U421" i="31"/>
  <c r="AD46" i="11"/>
  <c r="AJ1272" i="31" s="1"/>
  <c r="AE35" i="11"/>
  <c r="AE84" i="40"/>
  <c r="AD94" i="40"/>
  <c r="AJ412" i="31" s="1"/>
  <c r="AD62" i="48"/>
  <c r="AI1355" i="31"/>
  <c r="AE33" i="48"/>
  <c r="AD44" i="48"/>
  <c r="AJ1366" i="31" s="1"/>
  <c r="AD39" i="48"/>
  <c r="AG34" i="44"/>
  <c r="AF45" i="44"/>
  <c r="AL863" i="31" s="1"/>
  <c r="AK608" i="31"/>
  <c r="AF180" i="42"/>
  <c r="W875" i="31"/>
  <c r="R147" i="44"/>
  <c r="AM1243" i="31"/>
  <c r="AM1240" i="31"/>
  <c r="AH163" i="11"/>
  <c r="AE13" i="41"/>
  <c r="AD24" i="41"/>
  <c r="AJ585" i="31" s="1"/>
  <c r="AD54" i="35"/>
  <c r="AC64" i="35"/>
  <c r="W1194" i="31"/>
  <c r="R113" i="47"/>
  <c r="AK1381" i="31"/>
  <c r="AF145" i="48"/>
  <c r="AH84" i="44"/>
  <c r="AG94" i="44"/>
  <c r="AM816" i="31" s="1"/>
  <c r="AG88" i="44"/>
  <c r="AN525" i="31"/>
  <c r="AI161" i="41"/>
  <c r="AK1155" i="31"/>
  <c r="AF63" i="47"/>
  <c r="AD55" i="49"/>
  <c r="AC64" i="49"/>
  <c r="AI55" i="42"/>
  <c r="W883" i="31"/>
  <c r="AL176" i="31"/>
  <c r="AG109" i="37"/>
  <c r="AE36" i="46"/>
  <c r="AD47" i="46"/>
  <c r="AJ1072" i="31" s="1"/>
  <c r="AJ1315" i="31"/>
  <c r="AE180" i="48"/>
  <c r="AF58" i="11"/>
  <c r="AE73" i="11"/>
  <c r="AK1246" i="31" s="1"/>
  <c r="AI11" i="45"/>
  <c r="AH22" i="45"/>
  <c r="AN982" i="31" s="1"/>
  <c r="AG63" i="11"/>
  <c r="AF78" i="11"/>
  <c r="AL1256" i="31" s="1"/>
  <c r="AK765" i="31"/>
  <c r="AF142" i="43"/>
  <c r="AD57" i="11"/>
  <c r="AJ772" i="31"/>
  <c r="AE146" i="43"/>
  <c r="AJ1358" i="31"/>
  <c r="AE133" i="48"/>
  <c r="AM1505" i="31"/>
  <c r="AH116" i="49"/>
  <c r="AK955" i="31"/>
  <c r="AF132" i="45"/>
  <c r="AM710" i="31"/>
  <c r="AM721" i="31"/>
  <c r="AH179" i="43"/>
  <c r="AE15" i="44"/>
  <c r="AD26" i="44"/>
  <c r="AJ895" i="31" s="1"/>
  <c r="AI54" i="48"/>
  <c r="AK619" i="31"/>
  <c r="AF183" i="42"/>
  <c r="AD25" i="35"/>
  <c r="AJ85" i="31" s="1"/>
  <c r="AE14" i="35"/>
  <c r="AE57" i="35"/>
  <c r="AF86" i="49"/>
  <c r="AE96" i="49"/>
  <c r="AK1426" i="31" s="1"/>
  <c r="W147" i="31"/>
  <c r="R132" i="37"/>
  <c r="AM20" i="31"/>
  <c r="AH161" i="35"/>
  <c r="W835" i="31"/>
  <c r="W838" i="31"/>
  <c r="R164" i="44"/>
  <c r="AD37" i="44"/>
  <c r="AC48" i="44"/>
  <c r="AI872" i="31" s="1"/>
  <c r="AG59" i="44"/>
  <c r="AI990" i="31"/>
  <c r="AD112" i="45"/>
  <c r="Y1186" i="31"/>
  <c r="T109" i="47"/>
  <c r="W1380" i="31"/>
  <c r="R147" i="48"/>
  <c r="AL331" i="31"/>
  <c r="AL334" i="31"/>
  <c r="AG163" i="39"/>
  <c r="AK1158" i="31"/>
  <c r="AF131" i="47"/>
  <c r="AH61" i="44"/>
  <c r="AL1259" i="31"/>
  <c r="AG131" i="11"/>
  <c r="AI55" i="48"/>
  <c r="AN268" i="31"/>
  <c r="AI148" i="38"/>
  <c r="AC64" i="40"/>
  <c r="AD53" i="40"/>
  <c r="AI86" i="46"/>
  <c r="AH96" i="46"/>
  <c r="AN1022" i="31" s="1"/>
  <c r="AE22" i="42"/>
  <c r="AK679" i="31" s="1"/>
  <c r="AF11" i="42"/>
  <c r="AN965" i="31"/>
  <c r="AI141" i="45"/>
  <c r="T230" i="35"/>
  <c r="U222" i="35"/>
  <c r="T234" i="35"/>
  <c r="AF62" i="42"/>
  <c r="AK648" i="31"/>
  <c r="AN178" i="31"/>
  <c r="AI106" i="37"/>
  <c r="W1503" i="31"/>
  <c r="R119" i="49"/>
  <c r="Z66" i="31"/>
  <c r="U148" i="35"/>
  <c r="W977" i="31"/>
  <c r="R145" i="45"/>
  <c r="P71" i="58"/>
  <c r="O5" i="44"/>
  <c r="W795" i="31"/>
  <c r="R117" i="43"/>
  <c r="AJ956" i="31"/>
  <c r="AE131" i="45"/>
  <c r="T222" i="44"/>
  <c r="S230" i="44"/>
  <c r="S234" i="44"/>
  <c r="AE61" i="11"/>
  <c r="AE22" i="37"/>
  <c r="AK174" i="31" s="1"/>
  <c r="AF11" i="37"/>
  <c r="AD36" i="11"/>
  <c r="AC47" i="11"/>
  <c r="AI1274" i="31" s="1"/>
  <c r="AI82" i="39"/>
  <c r="AH88" i="39"/>
  <c r="AK1239" i="31"/>
  <c r="AK1242" i="31"/>
  <c r="AF164" i="11"/>
  <c r="AH46" i="40"/>
  <c r="AN464" i="31" s="1"/>
  <c r="AI35" i="40"/>
  <c r="Z461" i="31"/>
  <c r="U143" i="40"/>
  <c r="AK472" i="31"/>
  <c r="AF145" i="40"/>
  <c r="AD33" i="44"/>
  <c r="AC44" i="44"/>
  <c r="AI861" i="31" s="1"/>
  <c r="AC39" i="44"/>
  <c r="AI60" i="42"/>
  <c r="W349" i="31"/>
  <c r="R132" i="39"/>
  <c r="AM1076" i="31"/>
  <c r="AH148" i="46"/>
  <c r="AF35" i="35"/>
  <c r="AE46" i="35"/>
  <c r="AK60" i="31" s="1"/>
  <c r="AM853" i="31"/>
  <c r="AH133" i="44"/>
  <c r="AL992" i="31"/>
  <c r="AG113" i="45"/>
  <c r="W272" i="31"/>
  <c r="R104" i="38"/>
  <c r="X1125" i="31"/>
  <c r="X1114" i="31"/>
  <c r="S179" i="47"/>
  <c r="AG58" i="41"/>
  <c r="AL539" i="31"/>
  <c r="AL160" i="31"/>
  <c r="AG140" i="37"/>
  <c r="AO486" i="31"/>
  <c r="AJ114" i="40"/>
  <c r="W379" i="31"/>
  <c r="R108" i="39"/>
  <c r="W882" i="31"/>
  <c r="AF97" i="35"/>
  <c r="AL15" i="31" s="1"/>
  <c r="AG87" i="35"/>
  <c r="W580" i="31"/>
  <c r="R109" i="41"/>
  <c r="W494" i="31"/>
  <c r="R118" i="40"/>
  <c r="Y1023" i="31"/>
  <c r="T183" i="46"/>
  <c r="W1402" i="31"/>
  <c r="R119" i="48"/>
  <c r="AM1057" i="31"/>
  <c r="AH131" i="46"/>
  <c r="AI1082" i="31"/>
  <c r="AD102" i="46"/>
  <c r="AK189" i="31"/>
  <c r="AF117" i="37"/>
  <c r="W470" i="31"/>
  <c r="R148" i="40"/>
  <c r="W392" i="31"/>
  <c r="R119" i="39"/>
  <c r="AK323" i="31"/>
  <c r="AF161" i="39"/>
  <c r="Z966" i="31"/>
  <c r="U143" i="45"/>
  <c r="AJ462" i="31"/>
  <c r="AE142" i="40"/>
  <c r="AL279" i="31"/>
  <c r="AG106" i="38"/>
  <c r="AF36" i="45"/>
  <c r="AE47" i="45"/>
  <c r="AK971" i="31" s="1"/>
  <c r="AE27" i="11"/>
  <c r="AK1304" i="31" s="1"/>
  <c r="AF16" i="11"/>
  <c r="S230" i="43"/>
  <c r="T222" i="43"/>
  <c r="S234" i="43"/>
  <c r="AC22" i="35"/>
  <c r="AI73" i="31" s="1"/>
  <c r="AD11" i="35"/>
  <c r="AC18" i="35"/>
  <c r="AN930" i="31"/>
  <c r="AI160" i="45"/>
  <c r="W778" i="31"/>
  <c r="R103" i="43"/>
  <c r="AK103" i="31"/>
  <c r="AF180" i="37"/>
  <c r="W1233" i="31"/>
  <c r="R160" i="11"/>
  <c r="AL1068" i="31"/>
  <c r="AG142" i="46"/>
  <c r="AM1093" i="31"/>
  <c r="AH113" i="46"/>
  <c r="AK681" i="31"/>
  <c r="AF109" i="42"/>
  <c r="AG58" i="35"/>
  <c r="AL34" i="31"/>
  <c r="AD97" i="37"/>
  <c r="AJ116" i="31" s="1"/>
  <c r="AE87" i="37"/>
  <c r="AF12" i="37"/>
  <c r="AE23" i="37"/>
  <c r="AK179" i="31" s="1"/>
  <c r="AD24" i="35"/>
  <c r="AJ80" i="31" s="1"/>
  <c r="AE13" i="35"/>
  <c r="AI34" i="42"/>
  <c r="AH45" i="42"/>
  <c r="AN661" i="31" s="1"/>
  <c r="AH222" i="41"/>
  <c r="AG230" i="41"/>
  <c r="AG234" i="41"/>
  <c r="AL276" i="31"/>
  <c r="AG107" i="38"/>
  <c r="AH59" i="40"/>
  <c r="AM350" i="31"/>
  <c r="AH131" i="39"/>
  <c r="AF53" i="48"/>
  <c r="AJ796" i="31"/>
  <c r="AE119" i="43"/>
  <c r="X76" i="31"/>
  <c r="S108" i="35"/>
  <c r="AM1485" i="31"/>
  <c r="AH103" i="49"/>
  <c r="AO1302" i="31"/>
  <c r="AJ118" i="11"/>
  <c r="AM892" i="31"/>
  <c r="AH111" i="44"/>
  <c r="AO269" i="31"/>
  <c r="AJ147" i="38"/>
  <c r="AJ377" i="31"/>
  <c r="AE107" i="39"/>
  <c r="AM167" i="31"/>
  <c r="AH148" i="37"/>
  <c r="AI86" i="42"/>
  <c r="AH96" i="42"/>
  <c r="AN618" i="31" s="1"/>
  <c r="X1215" i="31"/>
  <c r="X1226" i="31"/>
  <c r="S179" i="11"/>
  <c r="AL157" i="31"/>
  <c r="AG141" i="37"/>
  <c r="AJ551" i="31"/>
  <c r="AE132" i="41"/>
  <c r="AE35" i="37"/>
  <c r="AD46" i="37"/>
  <c r="AJ161" i="31" s="1"/>
  <c r="AK752" i="31"/>
  <c r="AF133" i="43"/>
  <c r="AL662" i="31"/>
  <c r="AG141" i="42"/>
  <c r="Z348" i="31"/>
  <c r="U133" i="39"/>
  <c r="AL588" i="31"/>
  <c r="AG113" i="41"/>
  <c r="W1303" i="31"/>
  <c r="R116" i="11"/>
  <c r="W1286" i="31"/>
  <c r="R107" i="11"/>
  <c r="AE13" i="40"/>
  <c r="AD24" i="40"/>
  <c r="AJ484" i="31" s="1"/>
  <c r="AK1491" i="31"/>
  <c r="AF106" i="49"/>
  <c r="Z1078" i="31"/>
  <c r="U145" i="46"/>
  <c r="AK865" i="31"/>
  <c r="AF143" i="44"/>
  <c r="AK587" i="31"/>
  <c r="AF114" i="41"/>
  <c r="AK290" i="31"/>
  <c r="AF117" i="38"/>
  <c r="W369" i="31"/>
  <c r="R148" i="39"/>
  <c r="W1388" i="31"/>
  <c r="R109" i="48"/>
  <c r="AH34" i="43"/>
  <c r="AG45" i="43"/>
  <c r="AM762" i="31" s="1"/>
  <c r="AM215" i="31"/>
  <c r="AE58" i="52"/>
  <c r="AH183" i="38"/>
  <c r="AF57" i="43"/>
  <c r="AD39" i="42"/>
  <c r="AD43" i="42"/>
  <c r="AJ654" i="31" s="1"/>
  <c r="AE32" i="42"/>
  <c r="W821" i="31"/>
  <c r="R183" i="44"/>
  <c r="AN83" i="31"/>
  <c r="AI113" i="35"/>
  <c r="W781" i="31"/>
  <c r="R107" i="43"/>
  <c r="AF15" i="43"/>
  <c r="AE26" i="43"/>
  <c r="AK794" i="31" s="1"/>
  <c r="W789" i="31"/>
  <c r="R114" i="43"/>
  <c r="AN1394" i="31"/>
  <c r="AI112" i="48"/>
  <c r="AI14" i="49"/>
  <c r="AH25" i="49"/>
  <c r="AN1499" i="31" s="1"/>
  <c r="AK1396" i="31"/>
  <c r="AF113" i="48"/>
  <c r="AD12" i="49"/>
  <c r="AC23" i="49"/>
  <c r="AI1492" i="31" s="1"/>
  <c r="AC18" i="49"/>
  <c r="AC95" i="40"/>
  <c r="AI414" i="31" s="1"/>
  <c r="AD85" i="40"/>
  <c r="AH37" i="40"/>
  <c r="AG48" i="40"/>
  <c r="AM468" i="31" s="1"/>
  <c r="AJ1069" i="31"/>
  <c r="AE140" i="46"/>
  <c r="AM1156" i="31"/>
  <c r="AH133" i="47"/>
  <c r="W77" i="31"/>
  <c r="R106" i="35"/>
  <c r="W976" i="31"/>
  <c r="R147" i="45"/>
  <c r="AO380" i="31"/>
  <c r="AJ106" i="39"/>
  <c r="AD62" i="47"/>
  <c r="AI1153" i="31"/>
  <c r="AG60" i="48"/>
  <c r="AF56" i="46"/>
  <c r="AE64" i="38"/>
  <c r="AF53" i="38"/>
  <c r="AD64" i="45"/>
  <c r="AE53" i="45"/>
  <c r="AL891" i="31"/>
  <c r="AG113" i="44"/>
  <c r="AJ1301" i="31"/>
  <c r="AE119" i="11"/>
  <c r="AK1199" i="31"/>
  <c r="AF117" i="47"/>
  <c r="AE57" i="49"/>
  <c r="AF83" i="11"/>
  <c r="AE93" i="11"/>
  <c r="AK1218" i="31" s="1"/>
  <c r="AE88" i="11"/>
  <c r="W897" i="31"/>
  <c r="R119" i="44"/>
  <c r="AN177" i="31"/>
  <c r="AI108" i="37"/>
  <c r="AF63" i="42"/>
  <c r="AK650" i="31"/>
  <c r="AF37" i="38"/>
  <c r="AE48" i="38"/>
  <c r="AK266" i="31" s="1"/>
  <c r="AK35" i="42"/>
  <c r="AK46" i="42" s="1"/>
  <c r="AQ666" i="31" s="1"/>
  <c r="AJ46" i="42"/>
  <c r="AP666" i="31" s="1"/>
  <c r="AG53" i="43"/>
  <c r="AG63" i="46"/>
  <c r="AL1054" i="31"/>
  <c r="AO1384" i="31"/>
  <c r="AJ103" i="48"/>
  <c r="AD11" i="47"/>
  <c r="AC18" i="47"/>
  <c r="AC22" i="47"/>
  <c r="AI1184" i="31" s="1"/>
  <c r="T1330" i="31"/>
  <c r="AI60" i="41"/>
  <c r="AI13" i="43"/>
  <c r="AH24" i="43"/>
  <c r="AN787" i="31" s="1"/>
  <c r="AK1371" i="31"/>
  <c r="AF142" i="48"/>
  <c r="AJ122" i="31"/>
  <c r="AE160" i="37"/>
  <c r="W688" i="31"/>
  <c r="R114" i="42"/>
  <c r="AM695" i="31"/>
  <c r="AH119" i="42"/>
  <c r="AD36" i="38"/>
  <c r="AD39" i="38" s="1"/>
  <c r="AC47" i="38"/>
  <c r="AI264" i="31" s="1"/>
  <c r="AK1195" i="31"/>
  <c r="AF111" i="47"/>
  <c r="AL1486" i="31"/>
  <c r="AG102" i="49"/>
  <c r="P145" i="58"/>
  <c r="O7" i="46"/>
  <c r="AC23" i="48"/>
  <c r="AI1391" i="31" s="1"/>
  <c r="AD12" i="48"/>
  <c r="AC18" i="48"/>
  <c r="AD15" i="40"/>
  <c r="AD18" i="40" s="1"/>
  <c r="AC26" i="40"/>
  <c r="AI491" i="31" s="1"/>
  <c r="AF17" i="48"/>
  <c r="AE28" i="48"/>
  <c r="AK1407" i="31" s="1"/>
  <c r="AG38" i="46"/>
  <c r="AF49" i="46"/>
  <c r="AL1079" i="31" s="1"/>
  <c r="AE92" i="49"/>
  <c r="AK1418" i="31" s="1"/>
  <c r="AF82" i="49"/>
  <c r="AE88" i="49"/>
  <c r="AG43" i="38"/>
  <c r="AM250" i="31" s="1"/>
  <c r="AH32" i="38"/>
  <c r="W1258" i="31"/>
  <c r="R132" i="11"/>
  <c r="AJ879" i="31"/>
  <c r="AE103" i="44"/>
  <c r="W790" i="31"/>
  <c r="R113" i="43"/>
  <c r="AE59" i="49"/>
  <c r="AH53" i="42"/>
  <c r="AK361" i="31"/>
  <c r="AF142" i="39"/>
  <c r="AH62" i="40"/>
  <c r="AM446" i="31"/>
  <c r="W493" i="31"/>
  <c r="R119" i="40"/>
  <c r="AG27" i="44"/>
  <c r="AM900" i="31" s="1"/>
  <c r="AH16" i="44"/>
  <c r="W373" i="31"/>
  <c r="R104" i="39"/>
  <c r="AK92" i="42"/>
  <c r="AQ610" i="31" s="1"/>
  <c r="AF17" i="11"/>
  <c r="AE28" i="11"/>
  <c r="AK1306" i="31" s="1"/>
  <c r="AI38" i="44"/>
  <c r="AH49" i="44"/>
  <c r="AN877" i="31" s="1"/>
  <c r="AL577" i="31"/>
  <c r="AG102" i="41"/>
  <c r="W1183" i="31"/>
  <c r="R102" i="47"/>
  <c r="U225" i="45"/>
  <c r="T237" i="45"/>
  <c r="T230" i="45"/>
  <c r="AK552" i="31"/>
  <c r="AF131" i="41"/>
  <c r="AL1202" i="31"/>
  <c r="AG116" i="47"/>
  <c r="W1280" i="31"/>
  <c r="R145" i="11"/>
  <c r="W1300" i="31"/>
  <c r="R117" i="11"/>
  <c r="AE28" i="38"/>
  <c r="AK296" i="31" s="1"/>
  <c r="AF17" i="38"/>
  <c r="AC64" i="44"/>
  <c r="AD53" i="44"/>
  <c r="AO811" i="31"/>
  <c r="AO822" i="31"/>
  <c r="AJ179" i="44"/>
  <c r="AM1124" i="31"/>
  <c r="AH183" i="47"/>
  <c r="AI59" i="43"/>
  <c r="X912" i="31"/>
  <c r="X923" i="31"/>
  <c r="S179" i="45"/>
  <c r="AH38" i="41"/>
  <c r="AG49" i="41"/>
  <c r="AM574" i="31" s="1"/>
  <c r="W1389" i="31"/>
  <c r="R108" i="48"/>
  <c r="W671" i="31"/>
  <c r="R146" i="42"/>
  <c r="W664" i="31"/>
  <c r="R142" i="42"/>
  <c r="AK993" i="31"/>
  <c r="AF111" i="45"/>
  <c r="AE96" i="47"/>
  <c r="AK1123" i="31" s="1"/>
  <c r="AF86" i="47"/>
  <c r="AE34" i="49"/>
  <c r="AD45" i="49"/>
  <c r="AJ1469" i="31" s="1"/>
  <c r="AH13" i="47"/>
  <c r="AG24" i="47"/>
  <c r="AM1191" i="31" s="1"/>
  <c r="AG61" i="49"/>
  <c r="AI764" i="31"/>
  <c r="AD143" i="43"/>
  <c r="Z518" i="31"/>
  <c r="U183" i="41"/>
  <c r="W1482" i="31"/>
  <c r="R145" i="49"/>
  <c r="W1481" i="31"/>
  <c r="R147" i="49"/>
  <c r="Y31" i="31"/>
  <c r="Y28" i="31"/>
  <c r="T163" i="35"/>
  <c r="W362" i="31"/>
  <c r="R140" i="39"/>
  <c r="AK450" i="31"/>
  <c r="AF132" i="40"/>
  <c r="AG62" i="46"/>
  <c r="AL1052" i="31"/>
  <c r="AF93" i="49"/>
  <c r="AL1420" i="31" s="1"/>
  <c r="AG83" i="49"/>
  <c r="Y774" i="31"/>
  <c r="T147" i="43"/>
  <c r="AM283" i="31"/>
  <c r="AH112" i="38"/>
  <c r="AK572" i="31"/>
  <c r="AF147" i="41"/>
  <c r="AE14" i="11"/>
  <c r="AD25" i="11"/>
  <c r="AJ1297" i="31" s="1"/>
  <c r="AF222" i="47"/>
  <c r="AE234" i="47"/>
  <c r="AL653" i="31"/>
  <c r="AG131" i="42"/>
  <c r="AK836" i="31"/>
  <c r="AK839" i="31"/>
  <c r="AF163" i="44"/>
  <c r="AG33" i="38"/>
  <c r="AF44" i="38"/>
  <c r="AL255" i="31" s="1"/>
  <c r="AJ633" i="31"/>
  <c r="AJ636" i="31"/>
  <c r="AE164" i="42"/>
  <c r="AE92" i="45"/>
  <c r="AK913" i="31" s="1"/>
  <c r="AF82" i="45"/>
  <c r="AE55" i="43"/>
  <c r="AD64" i="43"/>
  <c r="Z45" i="31"/>
  <c r="U133" i="35"/>
  <c r="AM1378" i="31"/>
  <c r="AH146" i="48"/>
  <c r="AM184" i="31"/>
  <c r="AH113" i="37"/>
  <c r="W975" i="31"/>
  <c r="R148" i="45"/>
  <c r="AJ997" i="31"/>
  <c r="AE117" i="45"/>
  <c r="Z782" i="31"/>
  <c r="U109" i="43"/>
  <c r="AL864" i="31"/>
  <c r="AG141" i="44"/>
  <c r="AG14" i="48"/>
  <c r="AF25" i="48"/>
  <c r="AL1398" i="31" s="1"/>
  <c r="AG62" i="41"/>
  <c r="AL547" i="31"/>
  <c r="AI86" i="44"/>
  <c r="AH96" i="44"/>
  <c r="AN820" i="31" s="1"/>
  <c r="AM387" i="31"/>
  <c r="AH111" i="39"/>
  <c r="W676" i="31"/>
  <c r="R104" i="42"/>
  <c r="AI37" i="35"/>
  <c r="AH48" i="35"/>
  <c r="AN64" i="31" s="1"/>
  <c r="AK1100" i="31"/>
  <c r="AF118" i="46"/>
  <c r="AL986" i="31"/>
  <c r="AG106" i="45"/>
  <c r="AB71" i="31"/>
  <c r="W103" i="35"/>
  <c r="W260" i="31"/>
  <c r="R142" i="38"/>
  <c r="AJ359" i="31"/>
  <c r="AE141" i="39"/>
  <c r="AL1145" i="31"/>
  <c r="AG58" i="47"/>
  <c r="W225" i="39"/>
  <c r="V237" i="39"/>
  <c r="AH36" i="35"/>
  <c r="AG47" i="35"/>
  <c r="AM62" i="31" s="1"/>
  <c r="AE46" i="43"/>
  <c r="AK767" i="31" s="1"/>
  <c r="AF35" i="43"/>
  <c r="AG61" i="42"/>
  <c r="AL378" i="31"/>
  <c r="AG109" i="39"/>
  <c r="AI92" i="44"/>
  <c r="AO812" i="31" s="1"/>
  <c r="AJ82" i="44"/>
  <c r="AD14" i="45"/>
  <c r="AD18" i="45" s="1"/>
  <c r="AC25" i="45"/>
  <c r="AI994" i="31" s="1"/>
  <c r="AE56" i="42"/>
  <c r="AD64" i="42"/>
  <c r="AJ922" i="31"/>
  <c r="AE183" i="45"/>
  <c r="AL678" i="31"/>
  <c r="AG102" i="42"/>
  <c r="AK1092" i="31"/>
  <c r="AF114" i="46"/>
  <c r="AH26" i="37"/>
  <c r="AN188" i="31" s="1"/>
  <c r="AI15" i="37"/>
  <c r="AF82" i="37"/>
  <c r="AE92" i="37"/>
  <c r="AK105" i="31" s="1"/>
  <c r="AM1037" i="31"/>
  <c r="AM1040" i="31"/>
  <c r="AH164" i="46"/>
  <c r="T826" i="31"/>
  <c r="AF36" i="37"/>
  <c r="AE47" i="37"/>
  <c r="AK163" i="31" s="1"/>
  <c r="Y171" i="31"/>
  <c r="T104" i="37"/>
  <c r="AP1334" i="31"/>
  <c r="AK160" i="48"/>
  <c r="AQ1334" i="31" s="1"/>
  <c r="AK1142" i="31"/>
  <c r="AK1139" i="31"/>
  <c r="AF163" i="47"/>
  <c r="Z90" i="31"/>
  <c r="U118" i="35"/>
  <c r="AC18" i="45"/>
  <c r="Y968" i="31"/>
  <c r="T140" i="45"/>
  <c r="AM582" i="31"/>
  <c r="AH106" i="41"/>
  <c r="AI14" i="38"/>
  <c r="AH25" i="38"/>
  <c r="AN287" i="31" s="1"/>
  <c r="AF223" i="49"/>
  <c r="AE235" i="49"/>
  <c r="AE230" i="49"/>
  <c r="AN741" i="31"/>
  <c r="AI58" i="43"/>
  <c r="AJ1385" i="31"/>
  <c r="AE102" i="48"/>
  <c r="AE14" i="42"/>
  <c r="AD25" i="42"/>
  <c r="AJ691" i="31" s="1"/>
  <c r="AE16" i="49"/>
  <c r="AD27" i="49"/>
  <c r="AJ1506" i="31" s="1"/>
  <c r="AL371" i="31"/>
  <c r="AG145" i="39"/>
  <c r="W222" i="38"/>
  <c r="V234" i="38"/>
  <c r="AN549" i="31"/>
  <c r="AI63" i="41"/>
  <c r="AD14" i="44"/>
  <c r="AC25" i="44"/>
  <c r="AI893" i="31" s="1"/>
  <c r="AH16" i="47"/>
  <c r="AG27" i="47"/>
  <c r="AM1203" i="31" s="1"/>
  <c r="AF53" i="11"/>
  <c r="T222" i="46"/>
  <c r="S230" i="46"/>
  <c r="S234" i="46"/>
  <c r="AF56" i="49"/>
  <c r="AC24" i="46"/>
  <c r="AI1090" i="31" s="1"/>
  <c r="AC18" i="46"/>
  <c r="AD13" i="46"/>
  <c r="AL1269" i="31"/>
  <c r="AG143" i="11"/>
  <c r="AJ936" i="31"/>
  <c r="AJ939" i="31"/>
  <c r="AE164" i="45"/>
  <c r="AG46" i="46"/>
  <c r="AM1070" i="31" s="1"/>
  <c r="AH35" i="46"/>
  <c r="S223" i="37"/>
  <c r="R230" i="37"/>
  <c r="R235" i="37"/>
  <c r="AH86" i="11"/>
  <c r="AG96" i="11"/>
  <c r="AM1224" i="31" s="1"/>
  <c r="AH22" i="44"/>
  <c r="AN881" i="31" s="1"/>
  <c r="AI11" i="44"/>
  <c r="X985" i="31"/>
  <c r="S108" i="45"/>
  <c r="W1490" i="31"/>
  <c r="R108" i="49"/>
  <c r="W777" i="31"/>
  <c r="R104" i="43"/>
  <c r="AL1288" i="31"/>
  <c r="AG108" i="11"/>
  <c r="AL1460" i="31"/>
  <c r="AG132" i="49"/>
  <c r="X727" i="31"/>
  <c r="S161" i="43"/>
  <c r="AL286" i="31"/>
  <c r="AG111" i="38"/>
  <c r="AJ680" i="31"/>
  <c r="AE107" i="42"/>
  <c r="AM70" i="31"/>
  <c r="AH104" i="35"/>
  <c r="AP683" i="31"/>
  <c r="AK106" i="42"/>
  <c r="AQ683" i="31" s="1"/>
  <c r="W259" i="31"/>
  <c r="R143" i="38"/>
  <c r="AJ1169" i="31"/>
  <c r="AE142" i="47"/>
  <c r="AE54" i="47"/>
  <c r="AD59" i="46"/>
  <c r="AJ1087" i="31"/>
  <c r="AE106" i="46"/>
  <c r="W391" i="31"/>
  <c r="R117" i="39"/>
  <c r="AM911" i="31"/>
  <c r="AH180" i="45"/>
  <c r="AC39" i="46"/>
  <c r="AD32" i="46"/>
  <c r="AC43" i="46"/>
  <c r="AI1058" i="31" s="1"/>
  <c r="AE61" i="48"/>
  <c r="AM536" i="31"/>
  <c r="AM533" i="31"/>
  <c r="AH163" i="41"/>
  <c r="AJ535" i="31"/>
  <c r="AJ532" i="31"/>
  <c r="AE164" i="41"/>
  <c r="AG36" i="42"/>
  <c r="AF47" i="42"/>
  <c r="AL668" i="31" s="1"/>
  <c r="AC39" i="37"/>
  <c r="AG44" i="47"/>
  <c r="AM1164" i="31" s="1"/>
  <c r="AH33" i="47"/>
  <c r="Z1157" i="31"/>
  <c r="U132" i="47"/>
  <c r="AL394" i="31"/>
  <c r="AG116" i="39"/>
  <c r="AF85" i="45"/>
  <c r="AE95" i="45"/>
  <c r="AK919" i="31" s="1"/>
  <c r="AE54" i="46"/>
  <c r="AN425" i="31"/>
  <c r="AI160" i="40"/>
  <c r="AD96" i="35"/>
  <c r="AJ12" i="31" s="1"/>
  <c r="AE86" i="35"/>
  <c r="AD56" i="47"/>
  <c r="AL1369" i="31"/>
  <c r="AG141" i="48"/>
  <c r="AC39" i="38"/>
  <c r="AH12" i="45"/>
  <c r="AG23" i="45"/>
  <c r="AM987" i="31" s="1"/>
  <c r="AF18" i="43"/>
  <c r="AG11" i="43"/>
  <c r="AF22" i="43"/>
  <c r="AL780" i="31" s="1"/>
  <c r="AH83" i="43"/>
  <c r="AG93" i="43"/>
  <c r="AM713" i="31" s="1"/>
  <c r="AF36" i="48"/>
  <c r="AE47" i="48"/>
  <c r="AK1375" i="31" s="1"/>
  <c r="W173" i="31"/>
  <c r="R102" i="37"/>
  <c r="AI14" i="43"/>
  <c r="AH25" i="43"/>
  <c r="AN792" i="31" s="1"/>
  <c r="AF55" i="40"/>
  <c r="AM1075" i="31"/>
  <c r="AH146" i="46"/>
  <c r="Y1257" i="31"/>
  <c r="T133" i="11"/>
  <c r="Z46" i="31"/>
  <c r="U132" i="35"/>
  <c r="AG53" i="41"/>
  <c r="AL185" i="31"/>
  <c r="AG111" i="37"/>
  <c r="AE59" i="42"/>
  <c r="AK562" i="31"/>
  <c r="AF143" i="41"/>
  <c r="AF34" i="47"/>
  <c r="AE45" i="47"/>
  <c r="AK1166" i="31" s="1"/>
  <c r="AE37" i="43"/>
  <c r="AD48" i="43"/>
  <c r="AJ771" i="31" s="1"/>
  <c r="AD39" i="43"/>
  <c r="AM1084" i="31"/>
  <c r="AH107" i="46"/>
  <c r="AD18" i="41"/>
  <c r="AD22" i="41"/>
  <c r="AJ578" i="31" s="1"/>
  <c r="AE11" i="41"/>
  <c r="AI11" i="40"/>
  <c r="AH22" i="40"/>
  <c r="AN477" i="31" s="1"/>
  <c r="AK1066" i="31"/>
  <c r="AF141" i="46"/>
  <c r="Y56" i="31"/>
  <c r="T141" i="35"/>
  <c r="AI981" i="31"/>
  <c r="AD102" i="45"/>
  <c r="AH95" i="11"/>
  <c r="AN1222" i="31" s="1"/>
  <c r="AI85" i="11"/>
  <c r="AF56" i="41"/>
  <c r="W589" i="31"/>
  <c r="R111" i="41"/>
  <c r="AQ554" i="31"/>
  <c r="AK1012" i="31"/>
  <c r="AF180" i="46"/>
  <c r="AI984" i="31"/>
  <c r="AD109" i="45"/>
  <c r="AJ980" i="31"/>
  <c r="AE103" i="45"/>
  <c r="AK474" i="31"/>
  <c r="AF104" i="40"/>
  <c r="AL889" i="31"/>
  <c r="AG112" i="44"/>
  <c r="AL485" i="31"/>
  <c r="AG112" i="40"/>
  <c r="AJ1268" i="31"/>
  <c r="AE141" i="11"/>
  <c r="AE32" i="40"/>
  <c r="AD43" i="40"/>
  <c r="AJ452" i="31" s="1"/>
  <c r="AD39" i="40"/>
  <c r="AK1167" i="31"/>
  <c r="AF141" i="47"/>
  <c r="W91" i="31"/>
  <c r="R116" i="35"/>
  <c r="AE14" i="37"/>
  <c r="AE18" i="37" s="1"/>
  <c r="AD25" i="37"/>
  <c r="AJ186" i="31" s="1"/>
  <c r="AK866" i="31"/>
  <c r="AF142" i="44"/>
  <c r="AK393" i="31"/>
  <c r="AF118" i="39"/>
  <c r="AJ596" i="31"/>
  <c r="AE116" i="41"/>
  <c r="AN854" i="31"/>
  <c r="AI132" i="44"/>
  <c r="AK720" i="31"/>
  <c r="AF183" i="43"/>
  <c r="AH48" i="42"/>
  <c r="AN670" i="31" s="1"/>
  <c r="AI37" i="42"/>
  <c r="W1295" i="31"/>
  <c r="R113" i="11"/>
  <c r="AF60" i="43"/>
  <c r="AJ1341" i="31"/>
  <c r="AJ1344" i="31"/>
  <c r="AE163" i="48"/>
  <c r="N188" i="46"/>
  <c r="T1026" i="31"/>
  <c r="N190" i="46"/>
  <c r="N189" i="46"/>
  <c r="W595" i="31"/>
  <c r="R118" i="41"/>
  <c r="AL1177" i="31"/>
  <c r="AG148" i="47"/>
  <c r="AJ873" i="31"/>
  <c r="AE146" i="44"/>
  <c r="AN876" i="31"/>
  <c r="AI145" i="44"/>
  <c r="AE34" i="48"/>
  <c r="AD45" i="48"/>
  <c r="AJ1368" i="31" s="1"/>
  <c r="AF54" i="44"/>
  <c r="AF34" i="46"/>
  <c r="AE45" i="46"/>
  <c r="AK1065" i="31" s="1"/>
  <c r="AF12" i="38"/>
  <c r="AE23" i="38"/>
  <c r="AK280" i="31" s="1"/>
  <c r="AE18" i="38"/>
  <c r="Q229" i="38"/>
  <c r="P241" i="38"/>
  <c r="P213" i="38" s="1"/>
  <c r="V304" i="31" s="1"/>
  <c r="W480" i="31"/>
  <c r="R108" i="40"/>
  <c r="AL475" i="31"/>
  <c r="AG103" i="40"/>
  <c r="AE32" i="35"/>
  <c r="AD43" i="35"/>
  <c r="AJ48" i="31" s="1"/>
  <c r="AF97" i="43"/>
  <c r="AL722" i="31" s="1"/>
  <c r="AG87" i="43"/>
  <c r="AH12" i="43"/>
  <c r="AG23" i="43"/>
  <c r="AM785" i="31" s="1"/>
  <c r="AI83" i="42"/>
  <c r="AH93" i="42"/>
  <c r="AN612" i="31" s="1"/>
  <c r="AK673" i="31"/>
  <c r="AF147" i="42"/>
  <c r="AE38" i="35"/>
  <c r="AD49" i="35"/>
  <c r="AJ69" i="31" s="1"/>
  <c r="AC94" i="48"/>
  <c r="AI1321" i="31" s="1"/>
  <c r="AD84" i="48"/>
  <c r="AC88" i="48"/>
  <c r="AH222" i="39"/>
  <c r="AG234" i="39"/>
  <c r="AL1086" i="31"/>
  <c r="AG108" i="46"/>
  <c r="AN1077" i="31"/>
  <c r="AI147" i="46"/>
  <c r="AK2" i="31"/>
  <c r="AF180" i="35"/>
  <c r="W884" i="31"/>
  <c r="AN979" i="31"/>
  <c r="AI104" i="45"/>
  <c r="AG223" i="48"/>
  <c r="AF230" i="48"/>
  <c r="AF235" i="48"/>
  <c r="AG57" i="42"/>
  <c r="AI60" i="44"/>
  <c r="AK728" i="31"/>
  <c r="AF160" i="43"/>
  <c r="AM690" i="31"/>
  <c r="AH111" i="42"/>
  <c r="X940" i="31"/>
  <c r="X937" i="31"/>
  <c r="S163" i="45"/>
  <c r="AC28" i="49"/>
  <c r="AI1508" i="31" s="1"/>
  <c r="AD17" i="49"/>
  <c r="AH87" i="47"/>
  <c r="AG97" i="47"/>
  <c r="AM1126" i="31" s="1"/>
  <c r="AD57" i="46"/>
  <c r="AJ1188" i="31"/>
  <c r="AE106" i="47"/>
  <c r="AK1316" i="31"/>
  <c r="AK1327" i="31"/>
  <c r="AF179" i="48"/>
  <c r="AK33" i="41"/>
  <c r="AK44" i="41" s="1"/>
  <c r="AQ558" i="31" s="1"/>
  <c r="AJ44" i="41"/>
  <c r="AP558" i="31" s="1"/>
  <c r="AC39" i="48"/>
  <c r="W274" i="31"/>
  <c r="R102" i="38"/>
  <c r="AM1131" i="31"/>
  <c r="AH161" i="47"/>
  <c r="W1289" i="31"/>
  <c r="R106" i="11"/>
  <c r="AK277" i="31"/>
  <c r="AF109" i="38"/>
  <c r="AE87" i="48"/>
  <c r="AD97" i="48"/>
  <c r="AJ1328" i="31" s="1"/>
  <c r="AJ190" i="31"/>
  <c r="AE119" i="37"/>
  <c r="AI1055" i="31"/>
  <c r="AD133" i="46"/>
  <c r="AG27" i="46"/>
  <c r="AM1102" i="31" s="1"/>
  <c r="AH16" i="46"/>
  <c r="AF53" i="35"/>
  <c r="AJ1496" i="31"/>
  <c r="AE114" i="49"/>
  <c r="AN306" i="31"/>
  <c r="AN317" i="31"/>
  <c r="AI179" i="39"/>
  <c r="AC44" i="35"/>
  <c r="AI53" i="31" s="1"/>
  <c r="AD33" i="35"/>
  <c r="AK682" i="31"/>
  <c r="AF108" i="42"/>
  <c r="W1427" i="31"/>
  <c r="R183" i="49"/>
  <c r="AE54" i="41"/>
  <c r="AD64" i="41"/>
  <c r="AH27" i="45"/>
  <c r="AN1001" i="31" s="1"/>
  <c r="AI16" i="45"/>
  <c r="AH13" i="37"/>
  <c r="AG24" i="37"/>
  <c r="AM181" i="31" s="1"/>
  <c r="AM487" i="31"/>
  <c r="AH113" i="40"/>
  <c r="AM1031" i="31"/>
  <c r="AH160" i="46"/>
  <c r="AE22" i="48"/>
  <c r="AK1386" i="31" s="1"/>
  <c r="AF11" i="48"/>
  <c r="W570" i="31"/>
  <c r="R146" i="41"/>
  <c r="AM1225" i="31"/>
  <c r="AH183" i="11"/>
  <c r="W1489" i="31"/>
  <c r="R109" i="49"/>
  <c r="AL1488" i="31"/>
  <c r="AG107" i="49"/>
  <c r="W82" i="31"/>
  <c r="R114" i="35"/>
  <c r="AL128" i="31"/>
  <c r="AL131" i="31"/>
  <c r="AG164" i="37"/>
  <c r="R221" i="11"/>
  <c r="Q229" i="11"/>
  <c r="Q233" i="11"/>
  <c r="AI766" i="31"/>
  <c r="AD140" i="43"/>
  <c r="W81" i="31"/>
  <c r="R112" i="35"/>
  <c r="AL1359" i="31"/>
  <c r="AG132" i="48"/>
  <c r="AJ1187" i="31"/>
  <c r="AE108" i="47"/>
  <c r="AK1270" i="31"/>
  <c r="AF142" i="11"/>
  <c r="AG223" i="45"/>
  <c r="AF235" i="45"/>
  <c r="AG43" i="44"/>
  <c r="AM856" i="31" s="1"/>
  <c r="AH32" i="44"/>
  <c r="AK798" i="31"/>
  <c r="AF116" i="43"/>
  <c r="AK1416" i="31"/>
  <c r="AF180" i="49"/>
  <c r="W1387" i="31"/>
  <c r="R107" i="48"/>
  <c r="AC148" i="31"/>
  <c r="X131" i="37"/>
  <c r="AN232" i="31"/>
  <c r="AN229" i="31"/>
  <c r="AI164" i="38"/>
  <c r="AO1435" i="31"/>
  <c r="AJ160" i="49"/>
  <c r="W573" i="31"/>
  <c r="R145" i="41"/>
  <c r="AD88" i="42"/>
  <c r="AN75" i="31"/>
  <c r="AI109" i="35"/>
  <c r="W368" i="31"/>
  <c r="R146" i="39"/>
  <c r="AG34" i="38"/>
  <c r="AF45" i="38"/>
  <c r="AL257" i="31" s="1"/>
  <c r="AF59" i="47"/>
  <c r="AK1000" i="31"/>
  <c r="AF116" i="45"/>
  <c r="AK899" i="31"/>
  <c r="AF116" i="44"/>
  <c r="AL169" i="31"/>
  <c r="AG145" i="37"/>
  <c r="Z1404" i="31"/>
  <c r="U116" i="48"/>
  <c r="AK627" i="31"/>
  <c r="AF160" i="42"/>
  <c r="W1170" i="31"/>
  <c r="R140" i="47"/>
  <c r="W375" i="31"/>
  <c r="R102" i="39"/>
  <c r="AO205" i="31"/>
  <c r="AO216" i="31"/>
  <c r="AJ179" i="38"/>
  <c r="AF55" i="11"/>
  <c r="AP1277" i="31"/>
  <c r="AK146" i="11"/>
  <c r="AQ1277" i="31" s="1"/>
  <c r="AD18" i="37"/>
  <c r="AE56" i="11"/>
  <c r="AG92" i="48"/>
  <c r="AM1317" i="31" s="1"/>
  <c r="AH82" i="48"/>
  <c r="AI61" i="35"/>
  <c r="AK735" i="31"/>
  <c r="AK738" i="31"/>
  <c r="AF163" i="43"/>
  <c r="AG222" i="40"/>
  <c r="AF230" i="40"/>
  <c r="AF234" i="40"/>
  <c r="AE84" i="45"/>
  <c r="AD94" i="45"/>
  <c r="AJ917" i="31" s="1"/>
  <c r="W974" i="31"/>
  <c r="R146" i="45"/>
  <c r="AJ672" i="31"/>
  <c r="AE148" i="42"/>
  <c r="AI34" i="35"/>
  <c r="AH45" i="35"/>
  <c r="AN55" i="31" s="1"/>
  <c r="AF38" i="49"/>
  <c r="AE49" i="49"/>
  <c r="AK1483" i="31" s="1"/>
  <c r="AE28" i="35"/>
  <c r="AK94" i="31" s="1"/>
  <c r="AF17" i="35"/>
  <c r="W674" i="31"/>
  <c r="R145" i="42"/>
  <c r="AM1484" i="31"/>
  <c r="AH104" i="49"/>
  <c r="W360" i="31"/>
  <c r="R143" i="39"/>
  <c r="AN1101" i="31"/>
  <c r="AI116" i="46"/>
  <c r="AN385" i="31"/>
  <c r="AI114" i="39"/>
  <c r="AM829" i="31"/>
  <c r="AH160" i="44"/>
  <c r="AE16" i="41"/>
  <c r="AD27" i="41"/>
  <c r="AJ597" i="31" s="1"/>
  <c r="AI233" i="31"/>
  <c r="AI230" i="31"/>
  <c r="AD163" i="38"/>
  <c r="X1013" i="31"/>
  <c r="X1024" i="31"/>
  <c r="S179" i="46"/>
  <c r="AL1459" i="31"/>
  <c r="AG133" i="49"/>
  <c r="AJ983" i="31"/>
  <c r="AE107" i="45"/>
  <c r="W874" i="31"/>
  <c r="R148" i="44"/>
  <c r="AJ1067" i="31"/>
  <c r="AE143" i="46"/>
  <c r="AM488" i="31"/>
  <c r="AH111" i="40"/>
  <c r="AK1094" i="31"/>
  <c r="AF111" i="46"/>
  <c r="Z57" i="31"/>
  <c r="U143" i="35"/>
  <c r="W159" i="31"/>
  <c r="R142" i="37"/>
  <c r="AN783" i="31"/>
  <c r="AI108" i="43"/>
  <c r="W687" i="31"/>
  <c r="R112" i="42"/>
  <c r="AM1397" i="31"/>
  <c r="AH111" i="48"/>
  <c r="AI1030" i="31"/>
  <c r="AD161" i="46"/>
  <c r="AL784" i="31"/>
  <c r="AG106" i="43"/>
  <c r="AE34" i="41"/>
  <c r="AD45" i="41"/>
  <c r="AJ560" i="31" s="1"/>
  <c r="W285" i="31"/>
  <c r="R113" i="38"/>
  <c r="W479" i="31"/>
  <c r="R109" i="40"/>
  <c r="AM586" i="31"/>
  <c r="AH112" i="41"/>
  <c r="W652" i="31"/>
  <c r="R132" i="42"/>
  <c r="AK775" i="31"/>
  <c r="AF145" i="43"/>
  <c r="AK374" i="31"/>
  <c r="AF103" i="39"/>
  <c r="W1401" i="31"/>
  <c r="R117" i="48"/>
  <c r="AF55" i="35"/>
  <c r="AG16" i="38"/>
  <c r="AF27" i="38"/>
  <c r="AL294" i="31" s="1"/>
  <c r="AE61" i="46"/>
  <c r="AM417" i="31"/>
  <c r="AH183" i="40"/>
  <c r="AN763" i="31"/>
  <c r="AI141" i="43"/>
  <c r="AC24" i="44"/>
  <c r="AI888" i="31" s="1"/>
  <c r="AD13" i="44"/>
  <c r="AC18" i="44"/>
  <c r="AK1279" i="31"/>
  <c r="AF147" i="11"/>
  <c r="AJ734" i="31"/>
  <c r="AJ737" i="31"/>
  <c r="AE164" i="43"/>
  <c r="AE32" i="37"/>
  <c r="AD39" i="37"/>
  <c r="AD43" i="37"/>
  <c r="AJ149" i="31" s="1"/>
  <c r="Z59" i="31"/>
  <c r="U140" i="35"/>
  <c r="AI1434" i="31"/>
  <c r="AD161" i="49"/>
  <c r="AK88" i="31"/>
  <c r="AF117" i="35"/>
  <c r="W1284" i="31"/>
  <c r="R102" i="11"/>
  <c r="W689" i="31"/>
  <c r="R113" i="42"/>
  <c r="AL1495" i="31"/>
  <c r="AG112" i="49"/>
  <c r="W386" i="31"/>
  <c r="R113" i="39"/>
  <c r="Y495" i="31"/>
  <c r="T116" i="40"/>
  <c r="AF57" i="40"/>
  <c r="AG57" i="41"/>
  <c r="AD22" i="11"/>
  <c r="AJ1285" i="31" s="1"/>
  <c r="AE11" i="11"/>
  <c r="AD18" i="11"/>
  <c r="AK460" i="31"/>
  <c r="AF141" i="40"/>
  <c r="AE36" i="49"/>
  <c r="AD47" i="49"/>
  <c r="AJ1476" i="31" s="1"/>
  <c r="AK626" i="31"/>
  <c r="AF161" i="42"/>
  <c r="AE83" i="40"/>
  <c r="AD88" i="40"/>
  <c r="AD93" i="40"/>
  <c r="AJ410" i="31" s="1"/>
  <c r="AE15" i="49"/>
  <c r="AD26" i="49"/>
  <c r="AJ1501" i="31" s="1"/>
  <c r="AH26" i="41"/>
  <c r="AN592" i="31" s="1"/>
  <c r="AI15" i="41"/>
  <c r="W898" i="31"/>
  <c r="R118" i="44"/>
  <c r="W1282" i="31"/>
  <c r="R104" i="11"/>
  <c r="W1132" i="31"/>
  <c r="R160" i="47"/>
  <c r="AM791" i="31"/>
  <c r="AH111" i="43"/>
  <c r="AJ74" i="31"/>
  <c r="AE107" i="35"/>
  <c r="AC18" i="40"/>
  <c r="AC26" i="45"/>
  <c r="AI996" i="31" s="1"/>
  <c r="AD15" i="45"/>
  <c r="AF84" i="41"/>
  <c r="AE94" i="41"/>
  <c r="AK513" i="31" s="1"/>
  <c r="AE88" i="41"/>
  <c r="AJ880" i="31"/>
  <c r="AE102" i="44"/>
  <c r="W1403" i="31"/>
  <c r="R118" i="48"/>
  <c r="AJ89" i="31"/>
  <c r="AE119" i="35"/>
  <c r="W665" i="31"/>
  <c r="R140" i="42"/>
  <c r="Y58" i="31"/>
  <c r="T142" i="35"/>
  <c r="AI14" i="46"/>
  <c r="AH25" i="46"/>
  <c r="AN1095" i="31" s="1"/>
  <c r="AO1178" i="31"/>
  <c r="AJ147" i="47"/>
  <c r="W779" i="31"/>
  <c r="R102" i="43"/>
  <c r="AD12" i="47"/>
  <c r="AC23" i="47"/>
  <c r="AI1189" i="31" s="1"/>
  <c r="AI999" i="31"/>
  <c r="AD118" i="45"/>
  <c r="W1294" i="31"/>
  <c r="R114" i="11"/>
  <c r="AL1080" i="31"/>
  <c r="AG104" i="46"/>
  <c r="Z47" i="31"/>
  <c r="U131" i="35"/>
  <c r="AM1333" i="31"/>
  <c r="AH161" i="48"/>
  <c r="W247" i="31"/>
  <c r="R133" i="38"/>
  <c r="W1193" i="31"/>
  <c r="R114" i="47"/>
  <c r="AJ563" i="31"/>
  <c r="AE142" i="41"/>
  <c r="AD27" i="35"/>
  <c r="AJ92" i="31" s="1"/>
  <c r="AE16" i="35"/>
  <c r="AE44" i="40"/>
  <c r="AK457" i="31" s="1"/>
  <c r="AF33" i="40"/>
  <c r="AC39" i="47"/>
  <c r="J71" i="52"/>
  <c r="I112" i="57"/>
  <c r="I115" i="57" s="1"/>
  <c r="M80" i="57"/>
  <c r="M87" i="57" s="1"/>
  <c r="O64" i="58"/>
  <c r="N5" i="37"/>
  <c r="S119" i="31"/>
  <c r="Q75" i="58"/>
  <c r="P5" i="11"/>
  <c r="U1230" i="31"/>
  <c r="P7" i="48"/>
  <c r="Q149" i="58"/>
  <c r="O188" i="48"/>
  <c r="O189" i="48"/>
  <c r="U1329" i="31"/>
  <c r="L62" i="52"/>
  <c r="O6" i="41"/>
  <c r="P104" i="58"/>
  <c r="O17" i="60" s="1"/>
  <c r="L69" i="52"/>
  <c r="T522" i="31"/>
  <c r="N191" i="37"/>
  <c r="P7" i="42"/>
  <c r="Q141" i="58"/>
  <c r="O5" i="49"/>
  <c r="P76" i="58"/>
  <c r="T118" i="31"/>
  <c r="T926" i="31"/>
  <c r="T1432" i="31"/>
  <c r="P100" i="58"/>
  <c r="O13" i="60" s="1"/>
  <c r="O6" i="37"/>
  <c r="O6" i="42"/>
  <c r="P105" i="58"/>
  <c r="O18" i="60" s="1"/>
  <c r="O6" i="45"/>
  <c r="P108" i="58"/>
  <c r="O21" i="60" s="1"/>
  <c r="O188" i="42"/>
  <c r="O189" i="42"/>
  <c r="U622" i="31"/>
  <c r="O190" i="42"/>
  <c r="T623" i="31"/>
  <c r="P7" i="37"/>
  <c r="Q136" i="58"/>
  <c r="P5" i="38"/>
  <c r="Q65" i="58"/>
  <c r="U220" i="31"/>
  <c r="T1027" i="31"/>
  <c r="L87" i="57"/>
  <c r="L91" i="57"/>
  <c r="L98" i="57"/>
  <c r="L96" i="57"/>
  <c r="O188" i="37"/>
  <c r="O189" i="37"/>
  <c r="U117" i="31"/>
  <c r="O6" i="46"/>
  <c r="P109" i="58"/>
  <c r="O22" i="60" s="1"/>
  <c r="J110" i="57"/>
  <c r="V320" i="31"/>
  <c r="Q6" i="39"/>
  <c r="R102" i="58"/>
  <c r="Q15" i="60" s="1"/>
  <c r="R6" i="43"/>
  <c r="S106" i="58"/>
  <c r="R19" i="60" s="1"/>
  <c r="W724" i="31"/>
  <c r="L100" i="57"/>
  <c r="L84" i="57"/>
  <c r="U420" i="31"/>
  <c r="O188" i="40"/>
  <c r="O189" i="40"/>
  <c r="O190" i="40"/>
  <c r="P6" i="49"/>
  <c r="Q112" i="58"/>
  <c r="P25" i="60" s="1"/>
  <c r="N127" i="38"/>
  <c r="L4" i="52"/>
  <c r="O7" i="35"/>
  <c r="P135" i="58"/>
  <c r="G125" i="57"/>
  <c r="G23" i="57" s="1"/>
  <c r="P6" i="44"/>
  <c r="Q107" i="58"/>
  <c r="P20" i="60" s="1"/>
  <c r="K15" i="52"/>
  <c r="J5" i="52"/>
  <c r="J17" i="52" s="1"/>
  <c r="L127" i="39"/>
  <c r="P7" i="45"/>
  <c r="Q144" i="58"/>
  <c r="K139" i="57"/>
  <c r="K141" i="57" s="1"/>
  <c r="K101" i="57"/>
  <c r="K109" i="57" s="1"/>
  <c r="K83" i="57"/>
  <c r="O4" i="37"/>
  <c r="P28" i="58"/>
  <c r="N188" i="38"/>
  <c r="T218" i="31"/>
  <c r="N189" i="38"/>
  <c r="G124" i="57"/>
  <c r="G20" i="57" s="1"/>
  <c r="N126" i="48"/>
  <c r="N123" i="48"/>
  <c r="T1332" i="31"/>
  <c r="N125" i="48"/>
  <c r="N124" i="48"/>
  <c r="N4" i="39"/>
  <c r="M77" i="57" s="1"/>
  <c r="O30" i="58"/>
  <c r="U1433" i="31"/>
  <c r="O124" i="49"/>
  <c r="O125" i="49"/>
  <c r="O126" i="49"/>
  <c r="O123" i="49"/>
  <c r="K56" i="52"/>
  <c r="M191" i="35"/>
  <c r="U1431" i="31"/>
  <c r="Q5" i="48"/>
  <c r="R77" i="58"/>
  <c r="Q4" i="11"/>
  <c r="R39" i="58"/>
  <c r="M79" i="57"/>
  <c r="N189" i="35"/>
  <c r="T16" i="31"/>
  <c r="N188" i="35"/>
  <c r="N5" i="43"/>
  <c r="O70" i="58"/>
  <c r="O4" i="35"/>
  <c r="P27" i="58"/>
  <c r="K94" i="57"/>
  <c r="K3" i="52"/>
  <c r="M127" i="37"/>
  <c r="H120" i="57"/>
  <c r="H126" i="57" s="1"/>
  <c r="H26" i="57" s="1"/>
  <c r="U825" i="31"/>
  <c r="P4" i="43"/>
  <c r="Q34" i="58"/>
  <c r="L60" i="52"/>
  <c r="Q6" i="38"/>
  <c r="R101" i="58"/>
  <c r="Q14" i="60" s="1"/>
  <c r="U925" i="31"/>
  <c r="O190" i="45"/>
  <c r="O188" i="45"/>
  <c r="O189" i="45"/>
  <c r="N125" i="37"/>
  <c r="N124" i="37"/>
  <c r="N123" i="37"/>
  <c r="N126" i="37"/>
  <c r="T120" i="31"/>
  <c r="R7" i="11"/>
  <c r="S147" i="58"/>
  <c r="J104" i="57"/>
  <c r="J105" i="57" s="1"/>
  <c r="J122" i="57" s="1"/>
  <c r="J111" i="57"/>
  <c r="O5" i="47"/>
  <c r="P74" i="58"/>
  <c r="K12" i="52"/>
  <c r="P6" i="11"/>
  <c r="Q111" i="58"/>
  <c r="P24" i="60" s="1"/>
  <c r="P7" i="41"/>
  <c r="Q140" i="58"/>
  <c r="M123" i="39"/>
  <c r="M126" i="39"/>
  <c r="M125" i="39"/>
  <c r="M124" i="39"/>
  <c r="S322" i="31"/>
  <c r="O5" i="39"/>
  <c r="P66" i="58"/>
  <c r="Q6" i="35"/>
  <c r="R99" i="58"/>
  <c r="Q12" i="60" s="1"/>
  <c r="V1331" i="31"/>
  <c r="O4" i="46"/>
  <c r="P37" i="58"/>
  <c r="P6" i="47"/>
  <c r="Q110" i="58"/>
  <c r="P23" i="60" s="1"/>
  <c r="K2" i="52"/>
  <c r="M127" i="35"/>
  <c r="P125" i="11"/>
  <c r="P124" i="11"/>
  <c r="V1231" i="31"/>
  <c r="P126" i="11"/>
  <c r="P123" i="11"/>
  <c r="S725" i="31"/>
  <c r="T19" i="31"/>
  <c r="N124" i="35"/>
  <c r="N126" i="35"/>
  <c r="N123" i="35"/>
  <c r="N125" i="35"/>
  <c r="K99" i="57"/>
  <c r="K102" i="57"/>
  <c r="K108" i="57" s="1"/>
  <c r="P4" i="38"/>
  <c r="Q29" i="58"/>
  <c r="M191" i="38"/>
  <c r="N68" i="52"/>
  <c r="P191" i="11"/>
  <c r="N189" i="39"/>
  <c r="T319" i="31"/>
  <c r="N188" i="39"/>
  <c r="N190" i="39"/>
  <c r="O7" i="38"/>
  <c r="P137" i="58"/>
  <c r="O4" i="48"/>
  <c r="P41" i="58"/>
  <c r="P4" i="49"/>
  <c r="Q40" i="58"/>
  <c r="L76" i="57"/>
  <c r="L99" i="57" s="1"/>
  <c r="S18" i="31"/>
  <c r="L86" i="57"/>
  <c r="L95" i="57"/>
  <c r="L92" i="57"/>
  <c r="O123" i="42"/>
  <c r="O126" i="42"/>
  <c r="O124" i="42"/>
  <c r="U625" i="31"/>
  <c r="O125" i="42"/>
  <c r="I143" i="57"/>
  <c r="I11" i="57" s="1"/>
  <c r="O7" i="39"/>
  <c r="P138" i="58"/>
  <c r="O126" i="43"/>
  <c r="U726" i="31"/>
  <c r="O125" i="43"/>
  <c r="O124" i="43"/>
  <c r="O123" i="43"/>
  <c r="H116" i="57"/>
  <c r="H115" i="57"/>
  <c r="V219" i="31"/>
  <c r="L61" i="52"/>
  <c r="L16" i="52"/>
  <c r="Q188" i="11"/>
  <c r="W1228" i="31"/>
  <c r="Q190" i="11"/>
  <c r="Q189" i="11"/>
  <c r="T1129" i="31"/>
  <c r="U1229" i="31"/>
  <c r="P7" i="40"/>
  <c r="Q139" i="58"/>
  <c r="O188" i="41"/>
  <c r="O189" i="41"/>
  <c r="U521" i="31"/>
  <c r="O190" i="41"/>
  <c r="L8" i="52"/>
  <c r="T321" i="31"/>
  <c r="O127" i="11"/>
  <c r="M14" i="52"/>
  <c r="N5" i="35"/>
  <c r="O63" i="58"/>
  <c r="V17" i="31"/>
  <c r="N125" i="46"/>
  <c r="T1029" i="31"/>
  <c r="N123" i="46"/>
  <c r="N124" i="46"/>
  <c r="N126" i="46"/>
  <c r="U1128" i="31"/>
  <c r="P4" i="42"/>
  <c r="Q33" i="58"/>
  <c r="M191" i="39"/>
  <c r="K59" i="52"/>
  <c r="L9" i="52"/>
  <c r="L65" i="52"/>
  <c r="K93" i="57"/>
  <c r="K107" i="57" s="1"/>
  <c r="K90" i="57"/>
  <c r="O126" i="38"/>
  <c r="U221" i="31"/>
  <c r="O124" i="38"/>
  <c r="O123" i="38"/>
  <c r="O125" i="38"/>
  <c r="I123" i="57"/>
  <c r="I144" i="57" s="1"/>
  <c r="I14" i="57" s="1"/>
  <c r="Q205" i="11" l="1"/>
  <c r="K51" i="52"/>
  <c r="O5" i="45"/>
  <c r="U927" i="31" s="1"/>
  <c r="P72" i="58"/>
  <c r="L67" i="52"/>
  <c r="S137" i="48"/>
  <c r="S138" i="48"/>
  <c r="P7" i="47"/>
  <c r="Q146" i="58"/>
  <c r="O188" i="47"/>
  <c r="U1127" i="31"/>
  <c r="O189" i="47"/>
  <c r="L6" i="52"/>
  <c r="O125" i="40"/>
  <c r="O126" i="40"/>
  <c r="U423" i="31"/>
  <c r="O123" i="40"/>
  <c r="O124" i="40"/>
  <c r="P4" i="40"/>
  <c r="Q31" i="58"/>
  <c r="M175" i="37"/>
  <c r="K44" i="52"/>
  <c r="Q73" i="58"/>
  <c r="P5" i="46"/>
  <c r="U1028" i="31"/>
  <c r="K48" i="52"/>
  <c r="K45" i="52"/>
  <c r="O190" i="49"/>
  <c r="O188" i="49"/>
  <c r="O189" i="49"/>
  <c r="U1430" i="31"/>
  <c r="L70" i="52"/>
  <c r="Q148" i="58"/>
  <c r="P7" i="49"/>
  <c r="K47" i="52"/>
  <c r="N174" i="37"/>
  <c r="N174" i="48"/>
  <c r="N174" i="46"/>
  <c r="N174" i="41"/>
  <c r="H125" i="57"/>
  <c r="H23" i="57" s="1"/>
  <c r="N173" i="45"/>
  <c r="N172" i="41"/>
  <c r="M175" i="39"/>
  <c r="I116" i="57"/>
  <c r="N173" i="48"/>
  <c r="K41" i="52"/>
  <c r="M175" i="38"/>
  <c r="N173" i="46"/>
  <c r="K52" i="52"/>
  <c r="K43" i="52"/>
  <c r="K46" i="52"/>
  <c r="M175" i="35"/>
  <c r="K38" i="52"/>
  <c r="K42" i="52"/>
  <c r="N172" i="48"/>
  <c r="K49" i="52"/>
  <c r="M175" i="11"/>
  <c r="K50" i="52"/>
  <c r="J53" i="52"/>
  <c r="N172" i="46"/>
  <c r="N172" i="37"/>
  <c r="N173" i="41"/>
  <c r="N173" i="42"/>
  <c r="N174" i="42"/>
  <c r="N174" i="45"/>
  <c r="T226" i="31"/>
  <c r="N172" i="38"/>
  <c r="T325" i="31"/>
  <c r="N173" i="39"/>
  <c r="N210" i="7"/>
  <c r="N441" i="7"/>
  <c r="N311" i="7"/>
  <c r="N233" i="7"/>
  <c r="N287" i="7"/>
  <c r="N157" i="7"/>
  <c r="N444" i="7"/>
  <c r="N132" i="7"/>
  <c r="N105" i="7"/>
  <c r="N158" i="7"/>
  <c r="N337" i="7"/>
  <c r="N236" i="7"/>
  <c r="N131" i="7"/>
  <c r="N106" i="7"/>
  <c r="N183" i="7"/>
  <c r="N155" i="7"/>
  <c r="T1234" i="31"/>
  <c r="N261" i="7"/>
  <c r="N415" i="7"/>
  <c r="N340" i="7"/>
  <c r="N285" i="7"/>
  <c r="N129" i="7"/>
  <c r="N80" i="7"/>
  <c r="N288" i="7"/>
  <c r="N262" i="7"/>
  <c r="N313" i="7"/>
  <c r="N417" i="7"/>
  <c r="N366" i="7"/>
  <c r="N314" i="7"/>
  <c r="N363" i="7"/>
  <c r="N339" i="7"/>
  <c r="N181" i="7"/>
  <c r="N209" i="7"/>
  <c r="N77" i="7"/>
  <c r="N259" i="7"/>
  <c r="N443" i="7"/>
  <c r="N365" i="7"/>
  <c r="N103" i="7"/>
  <c r="N79" i="7"/>
  <c r="N184" i="7"/>
  <c r="N418" i="7"/>
  <c r="N207" i="7"/>
  <c r="N235" i="7"/>
  <c r="N173" i="11"/>
  <c r="O69" i="35"/>
  <c r="O75" i="37"/>
  <c r="U139" i="31" s="1"/>
  <c r="O75" i="39"/>
  <c r="U341" i="31" s="1"/>
  <c r="O69" i="39"/>
  <c r="O69" i="41"/>
  <c r="U529" i="31" s="1"/>
  <c r="O68" i="40"/>
  <c r="O71" i="42"/>
  <c r="U635" i="31" s="1"/>
  <c r="O76" i="43"/>
  <c r="U747" i="31" s="1"/>
  <c r="O70" i="45"/>
  <c r="U935" i="31" s="1"/>
  <c r="O68" i="46"/>
  <c r="U1032" i="31" s="1"/>
  <c r="O70" i="47"/>
  <c r="U1137" i="31" s="1"/>
  <c r="O72" i="49"/>
  <c r="U1446" i="31" s="1"/>
  <c r="O70" i="48"/>
  <c r="U1339" i="31" s="1"/>
  <c r="O72" i="11"/>
  <c r="U1244" i="31" s="1"/>
  <c r="O74" i="11"/>
  <c r="U1248" i="31" s="1"/>
  <c r="O76" i="37"/>
  <c r="U141" i="31" s="1"/>
  <c r="O71" i="37"/>
  <c r="U130" i="31" s="1"/>
  <c r="O71" i="39"/>
  <c r="U332" i="31" s="1"/>
  <c r="O68" i="39"/>
  <c r="O70" i="38"/>
  <c r="U228" i="31" s="1"/>
  <c r="O76" i="42"/>
  <c r="U646" i="31" s="1"/>
  <c r="O74" i="43"/>
  <c r="U743" i="31" s="1"/>
  <c r="O74" i="44"/>
  <c r="U844" i="31" s="1"/>
  <c r="O69" i="46"/>
  <c r="U1034" i="31" s="1"/>
  <c r="O75" i="47"/>
  <c r="U1149" i="31" s="1"/>
  <c r="O72" i="43"/>
  <c r="U739" i="31" s="1"/>
  <c r="O68" i="49"/>
  <c r="O74" i="49"/>
  <c r="U1450" i="31" s="1"/>
  <c r="O68" i="44"/>
  <c r="O76" i="35"/>
  <c r="U40" i="31" s="1"/>
  <c r="O72" i="37"/>
  <c r="U133" i="31" s="1"/>
  <c r="O74" i="38"/>
  <c r="U238" i="31" s="1"/>
  <c r="O75" i="35"/>
  <c r="U38" i="31" s="1"/>
  <c r="O75" i="40"/>
  <c r="U442" i="31" s="1"/>
  <c r="O69" i="40"/>
  <c r="O72" i="42"/>
  <c r="U638" i="31" s="1"/>
  <c r="O70" i="43"/>
  <c r="U733" i="31" s="1"/>
  <c r="O70" i="44"/>
  <c r="U834" i="31" s="1"/>
  <c r="O76" i="47"/>
  <c r="U1151" i="31" s="1"/>
  <c r="O71" i="47"/>
  <c r="U1140" i="31" s="1"/>
  <c r="O75" i="44"/>
  <c r="U846" i="31" s="1"/>
  <c r="O75" i="48"/>
  <c r="U1351" i="31" s="1"/>
  <c r="O70" i="49"/>
  <c r="U1440" i="31" s="1"/>
  <c r="O70" i="11"/>
  <c r="U1238" i="31" s="1"/>
  <c r="O72" i="39"/>
  <c r="U335" i="31" s="1"/>
  <c r="O74" i="35"/>
  <c r="U36" i="31" s="1"/>
  <c r="O68" i="37"/>
  <c r="U123" i="31" s="1"/>
  <c r="O69" i="38"/>
  <c r="O70" i="37"/>
  <c r="U127" i="31" s="1"/>
  <c r="O71" i="40"/>
  <c r="U433" i="31" s="1"/>
  <c r="O76" i="41"/>
  <c r="U545" i="31" s="1"/>
  <c r="O68" i="42"/>
  <c r="U628" i="31" s="1"/>
  <c r="O71" i="41"/>
  <c r="U534" i="31" s="1"/>
  <c r="O69" i="45"/>
  <c r="U933" i="31" s="1"/>
  <c r="O72" i="47"/>
  <c r="U1143" i="31" s="1"/>
  <c r="O68" i="43"/>
  <c r="O71" i="45"/>
  <c r="U938" i="31" s="1"/>
  <c r="O69" i="47"/>
  <c r="O69" i="49"/>
  <c r="O69" i="48"/>
  <c r="U1337" i="31" s="1"/>
  <c r="O71" i="11"/>
  <c r="U1241" i="31" s="1"/>
  <c r="O70" i="35"/>
  <c r="U26" i="31" s="1"/>
  <c r="O75" i="38"/>
  <c r="U240" i="31" s="1"/>
  <c r="O76" i="39"/>
  <c r="U343" i="31" s="1"/>
  <c r="O71" i="38"/>
  <c r="U231" i="31" s="1"/>
  <c r="O74" i="41"/>
  <c r="U541" i="31" s="1"/>
  <c r="O72" i="41"/>
  <c r="U537" i="31" s="1"/>
  <c r="O75" i="43"/>
  <c r="U745" i="31" s="1"/>
  <c r="O74" i="42"/>
  <c r="U642" i="31" s="1"/>
  <c r="O69" i="42"/>
  <c r="U630" i="31" s="1"/>
  <c r="O72" i="44"/>
  <c r="U840" i="31" s="1"/>
  <c r="O71" i="44"/>
  <c r="U837" i="31" s="1"/>
  <c r="O68" i="45"/>
  <c r="U931" i="31" s="1"/>
  <c r="O68" i="47"/>
  <c r="O76" i="48"/>
  <c r="U1353" i="31" s="1"/>
  <c r="O68" i="48"/>
  <c r="U1335" i="31" s="1"/>
  <c r="O68" i="11"/>
  <c r="O74" i="39"/>
  <c r="U339" i="31" s="1"/>
  <c r="O69" i="37"/>
  <c r="U125" i="31" s="1"/>
  <c r="O70" i="41"/>
  <c r="U531" i="31" s="1"/>
  <c r="O68" i="41"/>
  <c r="U527" i="31" s="1"/>
  <c r="O71" i="43"/>
  <c r="U736" i="31" s="1"/>
  <c r="O70" i="42"/>
  <c r="U632" i="31" s="1"/>
  <c r="O69" i="44"/>
  <c r="O74" i="45"/>
  <c r="U945" i="31" s="1"/>
  <c r="O75" i="46"/>
  <c r="U1048" i="31" s="1"/>
  <c r="O74" i="46"/>
  <c r="U1046" i="31" s="1"/>
  <c r="O75" i="49"/>
  <c r="U1452" i="31" s="1"/>
  <c r="O72" i="48"/>
  <c r="U1345" i="31" s="1"/>
  <c r="O69" i="11"/>
  <c r="O76" i="38"/>
  <c r="U242" i="31" s="1"/>
  <c r="O72" i="35"/>
  <c r="U32" i="31" s="1"/>
  <c r="O74" i="37"/>
  <c r="U137" i="31" s="1"/>
  <c r="O70" i="39"/>
  <c r="U329" i="31" s="1"/>
  <c r="O74" i="40"/>
  <c r="U440" i="31" s="1"/>
  <c r="O76" i="40"/>
  <c r="U444" i="31" s="1"/>
  <c r="O72" i="40"/>
  <c r="U436" i="31" s="1"/>
  <c r="O69" i="43"/>
  <c r="O76" i="45"/>
  <c r="U949" i="31" s="1"/>
  <c r="O76" i="46"/>
  <c r="U1050" i="31" s="1"/>
  <c r="O71" i="46"/>
  <c r="U1039" i="31" s="1"/>
  <c r="O70" i="46"/>
  <c r="U1036" i="31" s="1"/>
  <c r="O71" i="49"/>
  <c r="U1443" i="31" s="1"/>
  <c r="O75" i="45"/>
  <c r="U947" i="31" s="1"/>
  <c r="O71" i="48"/>
  <c r="U1342" i="31" s="1"/>
  <c r="O72" i="38"/>
  <c r="U234" i="31" s="1"/>
  <c r="O68" i="35"/>
  <c r="O68" i="38"/>
  <c r="O71" i="35"/>
  <c r="U29" i="31" s="1"/>
  <c r="O70" i="40"/>
  <c r="U430" i="31" s="1"/>
  <c r="O75" i="41"/>
  <c r="U543" i="31" s="1"/>
  <c r="O75" i="42"/>
  <c r="U644" i="31" s="1"/>
  <c r="O76" i="44"/>
  <c r="U848" i="31" s="1"/>
  <c r="O72" i="45"/>
  <c r="U941" i="31" s="1"/>
  <c r="O72" i="46"/>
  <c r="U1042" i="31" s="1"/>
  <c r="O74" i="47"/>
  <c r="U1147" i="31" s="1"/>
  <c r="O76" i="49"/>
  <c r="U1454" i="31" s="1"/>
  <c r="O74" i="48"/>
  <c r="U1349" i="31" s="1"/>
  <c r="O75" i="11"/>
  <c r="U1250" i="31" s="1"/>
  <c r="O76" i="11"/>
  <c r="U1252" i="31" s="1"/>
  <c r="T22" i="31"/>
  <c r="N174" i="35"/>
  <c r="T832" i="31"/>
  <c r="N172" i="44"/>
  <c r="N174" i="44"/>
  <c r="T731" i="31"/>
  <c r="N172" i="43"/>
  <c r="T426" i="31"/>
  <c r="N173" i="40"/>
  <c r="T729" i="31"/>
  <c r="N173" i="43"/>
  <c r="T1135" i="31"/>
  <c r="N174" i="47"/>
  <c r="N172" i="47"/>
  <c r="M11" i="52"/>
  <c r="O27" i="60"/>
  <c r="O32" i="60" s="1"/>
  <c r="N172" i="45"/>
  <c r="T1438" i="31"/>
  <c r="N172" i="49"/>
  <c r="N174" i="49"/>
  <c r="T428" i="31"/>
  <c r="N172" i="40"/>
  <c r="T1236" i="31"/>
  <c r="N234" i="7"/>
  <c r="N130" i="7"/>
  <c r="N104" i="7"/>
  <c r="N442" i="7"/>
  <c r="N416" i="7"/>
  <c r="N260" i="7"/>
  <c r="N78" i="7"/>
  <c r="N182" i="7"/>
  <c r="N338" i="7"/>
  <c r="N364" i="7"/>
  <c r="N286" i="7"/>
  <c r="N312" i="7"/>
  <c r="N208" i="7"/>
  <c r="N156" i="7"/>
  <c r="N174" i="11"/>
  <c r="N172" i="11"/>
  <c r="T1133" i="31"/>
  <c r="N173" i="47"/>
  <c r="Q4" i="45"/>
  <c r="R36" i="58"/>
  <c r="V928" i="31"/>
  <c r="P124" i="45"/>
  <c r="P125" i="45"/>
  <c r="P123" i="45"/>
  <c r="P126" i="45"/>
  <c r="T224" i="31"/>
  <c r="N174" i="38"/>
  <c r="N172" i="42"/>
  <c r="T327" i="31"/>
  <c r="N172" i="39"/>
  <c r="N174" i="39"/>
  <c r="T1436" i="31"/>
  <c r="N173" i="49"/>
  <c r="T830" i="31"/>
  <c r="N173" i="44"/>
  <c r="T24" i="31"/>
  <c r="N172" i="35"/>
  <c r="I117" i="57"/>
  <c r="U31" i="60"/>
  <c r="L64" i="52"/>
  <c r="P7" i="44"/>
  <c r="Q143" i="58"/>
  <c r="U824" i="31"/>
  <c r="O189" i="44"/>
  <c r="O188" i="44"/>
  <c r="O190" i="44"/>
  <c r="O5" i="41"/>
  <c r="P68" i="58"/>
  <c r="T523" i="31"/>
  <c r="M7" i="52"/>
  <c r="M98" i="57"/>
  <c r="L13" i="52"/>
  <c r="P5" i="42"/>
  <c r="Q69" i="58"/>
  <c r="U624" i="31"/>
  <c r="O125" i="44"/>
  <c r="O124" i="44"/>
  <c r="O126" i="44"/>
  <c r="U827" i="31"/>
  <c r="O123" i="44"/>
  <c r="Q4" i="41"/>
  <c r="R32" i="58"/>
  <c r="O190" i="43"/>
  <c r="U723" i="31"/>
  <c r="O188" i="43"/>
  <c r="O189" i="43"/>
  <c r="P4" i="44"/>
  <c r="Q35" i="58"/>
  <c r="P125" i="41"/>
  <c r="P124" i="41"/>
  <c r="P126" i="41"/>
  <c r="P123" i="41"/>
  <c r="V524" i="31"/>
  <c r="P7" i="43"/>
  <c r="Q142" i="58"/>
  <c r="U422" i="31"/>
  <c r="L10" i="52"/>
  <c r="L63" i="52"/>
  <c r="Q67" i="58"/>
  <c r="P5" i="40"/>
  <c r="O125" i="47"/>
  <c r="U1130" i="31"/>
  <c r="O126" i="47"/>
  <c r="O123" i="47"/>
  <c r="O124" i="47"/>
  <c r="P4" i="47"/>
  <c r="Q38" i="58"/>
  <c r="AE12" i="47"/>
  <c r="AD23" i="47"/>
  <c r="AJ1189" i="31" s="1"/>
  <c r="AH57" i="41"/>
  <c r="AK734" i="31"/>
  <c r="AK737" i="31"/>
  <c r="AF164" i="43"/>
  <c r="AO763" i="31"/>
  <c r="AJ141" i="43"/>
  <c r="AL374" i="31"/>
  <c r="AG103" i="39"/>
  <c r="X652" i="31"/>
  <c r="S132" i="42"/>
  <c r="X479" i="31"/>
  <c r="S109" i="40"/>
  <c r="AM784" i="31"/>
  <c r="AH106" i="43"/>
  <c r="AN1397" i="31"/>
  <c r="AI111" i="48"/>
  <c r="X159" i="31"/>
  <c r="S142" i="37"/>
  <c r="AJ34" i="35"/>
  <c r="AI45" i="35"/>
  <c r="AO55" i="31" s="1"/>
  <c r="AG55" i="11"/>
  <c r="X1170" i="31"/>
  <c r="S140" i="47"/>
  <c r="AA1404" i="31"/>
  <c r="V116" i="48"/>
  <c r="AL899" i="31"/>
  <c r="AG116" i="44"/>
  <c r="X368" i="31"/>
  <c r="S146" i="39"/>
  <c r="AD148" i="31"/>
  <c r="Y131" i="37"/>
  <c r="AL1416" i="31"/>
  <c r="AG180" i="49"/>
  <c r="AH43" i="44"/>
  <c r="AN856" i="31" s="1"/>
  <c r="AI32" i="44"/>
  <c r="AK1187" i="31"/>
  <c r="AF108" i="47"/>
  <c r="X81" i="31"/>
  <c r="S112" i="35"/>
  <c r="X1489" i="31"/>
  <c r="S109" i="49"/>
  <c r="X570" i="31"/>
  <c r="S146" i="41"/>
  <c r="X1427" i="31"/>
  <c r="S183" i="49"/>
  <c r="AL682" i="31"/>
  <c r="AG108" i="42"/>
  <c r="AO306" i="31"/>
  <c r="AO317" i="31"/>
  <c r="AJ179" i="39"/>
  <c r="AI16" i="46"/>
  <c r="AH27" i="46"/>
  <c r="AN1102" i="31" s="1"/>
  <c r="AK190" i="31"/>
  <c r="AF119" i="37"/>
  <c r="AL277" i="31"/>
  <c r="AG109" i="38"/>
  <c r="AN1131" i="31"/>
  <c r="AI161" i="47"/>
  <c r="AE17" i="49"/>
  <c r="AD28" i="49"/>
  <c r="AJ1508" i="31" s="1"/>
  <c r="X884" i="31"/>
  <c r="AO1077" i="31"/>
  <c r="AJ147" i="46"/>
  <c r="AE84" i="48"/>
  <c r="AD94" i="48"/>
  <c r="AJ1321" i="31" s="1"/>
  <c r="AD88" i="48"/>
  <c r="AL673" i="31"/>
  <c r="AG147" i="42"/>
  <c r="AI93" i="42"/>
  <c r="AO612" i="31" s="1"/>
  <c r="AJ83" i="42"/>
  <c r="AM475" i="31"/>
  <c r="AH103" i="40"/>
  <c r="AG34" i="46"/>
  <c r="AF45" i="46"/>
  <c r="AL1065" i="31" s="1"/>
  <c r="AF34" i="48"/>
  <c r="AE45" i="48"/>
  <c r="AK1368" i="31" s="1"/>
  <c r="AK1344" i="31"/>
  <c r="AK1341" i="31"/>
  <c r="AF163" i="48"/>
  <c r="AG60" i="43"/>
  <c r="AM485" i="31"/>
  <c r="AH112" i="40"/>
  <c r="AL474" i="31"/>
  <c r="AG104" i="40"/>
  <c r="AJ984" i="31"/>
  <c r="AE109" i="45"/>
  <c r="AJ981" i="31"/>
  <c r="AE102" i="45"/>
  <c r="AL1066" i="31"/>
  <c r="AG141" i="46"/>
  <c r="AF59" i="42"/>
  <c r="Z1257" i="31"/>
  <c r="U133" i="11"/>
  <c r="AG55" i="40"/>
  <c r="X173" i="31"/>
  <c r="S102" i="37"/>
  <c r="AH23" i="45"/>
  <c r="AN987" i="31" s="1"/>
  <c r="AI12" i="45"/>
  <c r="AO425" i="31"/>
  <c r="AJ160" i="40"/>
  <c r="AF54" i="46"/>
  <c r="AK532" i="31"/>
  <c r="AK535" i="31"/>
  <c r="AF164" i="41"/>
  <c r="AF54" i="47"/>
  <c r="X259" i="31"/>
  <c r="S143" i="38"/>
  <c r="AN70" i="31"/>
  <c r="AI104" i="35"/>
  <c r="AM286" i="31"/>
  <c r="AH111" i="38"/>
  <c r="AM1288" i="31"/>
  <c r="AH108" i="11"/>
  <c r="X1490" i="31"/>
  <c r="S108" i="49"/>
  <c r="AI86" i="11"/>
  <c r="AH96" i="11"/>
  <c r="AN1224" i="31" s="1"/>
  <c r="AH46" i="46"/>
  <c r="AN1070" i="31" s="1"/>
  <c r="AI35" i="46"/>
  <c r="AF14" i="42"/>
  <c r="AE25" i="42"/>
  <c r="AK691" i="31" s="1"/>
  <c r="Z968" i="31"/>
  <c r="U140" i="45"/>
  <c r="AF92" i="37"/>
  <c r="AL105" i="31" s="1"/>
  <c r="AG82" i="37"/>
  <c r="AK359" i="31"/>
  <c r="AF141" i="39"/>
  <c r="AC71" i="31"/>
  <c r="X103" i="35"/>
  <c r="AL1100" i="31"/>
  <c r="AG118" i="46"/>
  <c r="X676" i="31"/>
  <c r="S104" i="42"/>
  <c r="AA782" i="31"/>
  <c r="V109" i="43"/>
  <c r="X975" i="31"/>
  <c r="S148" i="45"/>
  <c r="AN184" i="31"/>
  <c r="AI113" i="37"/>
  <c r="AA45" i="31"/>
  <c r="V133" i="35"/>
  <c r="AK633" i="31"/>
  <c r="AK636" i="31"/>
  <c r="AF164" i="42"/>
  <c r="AH33" i="38"/>
  <c r="AG44" i="38"/>
  <c r="AM255" i="31" s="1"/>
  <c r="AF14" i="11"/>
  <c r="AE25" i="11"/>
  <c r="AK1297" i="31" s="1"/>
  <c r="X1482" i="31"/>
  <c r="S145" i="49"/>
  <c r="AJ764" i="31"/>
  <c r="AE143" i="43"/>
  <c r="AG86" i="47"/>
  <c r="AF96" i="47"/>
  <c r="AL1123" i="31" s="1"/>
  <c r="X671" i="31"/>
  <c r="S146" i="42"/>
  <c r="X1389" i="31"/>
  <c r="S108" i="48"/>
  <c r="Y912" i="31"/>
  <c r="Y923" i="31"/>
  <c r="T179" i="45"/>
  <c r="X1183" i="31"/>
  <c r="S102" i="47"/>
  <c r="AI16" i="44"/>
  <c r="AH27" i="44"/>
  <c r="AN900" i="31" s="1"/>
  <c r="AI53" i="42"/>
  <c r="AF59" i="49"/>
  <c r="AG17" i="48"/>
  <c r="AF28" i="48"/>
  <c r="AL1407" i="31" s="1"/>
  <c r="AD23" i="48"/>
  <c r="AJ1391" i="31" s="1"/>
  <c r="AE12" i="48"/>
  <c r="AD18" i="48"/>
  <c r="AM1486" i="31"/>
  <c r="AH102" i="49"/>
  <c r="AL1195" i="31"/>
  <c r="AG111" i="47"/>
  <c r="AN695" i="31"/>
  <c r="AI119" i="42"/>
  <c r="AK122" i="31"/>
  <c r="AF160" i="37"/>
  <c r="AD22" i="47"/>
  <c r="AJ1184" i="31" s="1"/>
  <c r="AE11" i="47"/>
  <c r="AD18" i="47"/>
  <c r="AH63" i="46"/>
  <c r="AM1054" i="31"/>
  <c r="X897" i="31"/>
  <c r="S119" i="44"/>
  <c r="AG83" i="11"/>
  <c r="AF93" i="11"/>
  <c r="AL1218" i="31" s="1"/>
  <c r="AF88" i="11"/>
  <c r="AG56" i="46"/>
  <c r="AE62" i="47"/>
  <c r="AJ1153" i="31"/>
  <c r="AH48" i="40"/>
  <c r="AN468" i="31" s="1"/>
  <c r="AI37" i="40"/>
  <c r="AO83" i="31"/>
  <c r="AJ113" i="35"/>
  <c r="X1388" i="31"/>
  <c r="S109" i="48"/>
  <c r="X369" i="31"/>
  <c r="S148" i="39"/>
  <c r="AL587" i="31"/>
  <c r="AG114" i="41"/>
  <c r="AA1078" i="31"/>
  <c r="V145" i="46"/>
  <c r="AN167" i="31"/>
  <c r="AI148" i="37"/>
  <c r="AK377" i="31"/>
  <c r="AF107" i="39"/>
  <c r="AN892" i="31"/>
  <c r="AI111" i="44"/>
  <c r="AN1485" i="31"/>
  <c r="AI103" i="49"/>
  <c r="AK796" i="31"/>
  <c r="AF119" i="43"/>
  <c r="AM276" i="31"/>
  <c r="AH107" i="38"/>
  <c r="AH230" i="41"/>
  <c r="AI222" i="41"/>
  <c r="AH234" i="41"/>
  <c r="AH58" i="41"/>
  <c r="AM539" i="31"/>
  <c r="X272" i="31"/>
  <c r="S104" i="38"/>
  <c r="AN853" i="31"/>
  <c r="AI133" i="44"/>
  <c r="AN1076" i="31"/>
  <c r="AI148" i="46"/>
  <c r="AE33" i="44"/>
  <c r="AD44" i="44"/>
  <c r="AJ861" i="31" s="1"/>
  <c r="AD39" i="44"/>
  <c r="AF22" i="37"/>
  <c r="AL174" i="31" s="1"/>
  <c r="AG11" i="37"/>
  <c r="AF61" i="11"/>
  <c r="AK956" i="31"/>
  <c r="AF131" i="45"/>
  <c r="U826" i="31"/>
  <c r="X977" i="31"/>
  <c r="S145" i="45"/>
  <c r="X1503" i="31"/>
  <c r="S119" i="49"/>
  <c r="AE53" i="40"/>
  <c r="AD64" i="40"/>
  <c r="X1380" i="31"/>
  <c r="S147" i="48"/>
  <c r="AJ990" i="31"/>
  <c r="AE112" i="45"/>
  <c r="AF57" i="35"/>
  <c r="AJ54" i="48"/>
  <c r="AF15" i="44"/>
  <c r="AE26" i="44"/>
  <c r="AK895" i="31" s="1"/>
  <c r="AL955" i="31"/>
  <c r="AG132" i="45"/>
  <c r="AK1358" i="31"/>
  <c r="AF133" i="48"/>
  <c r="AJ11" i="45"/>
  <c r="AI22" i="45"/>
  <c r="AO982" i="31" s="1"/>
  <c r="AJ55" i="42"/>
  <c r="AG63" i="47"/>
  <c r="AL1155" i="31"/>
  <c r="AN1243" i="31"/>
  <c r="AN1240" i="31"/>
  <c r="AI163" i="11"/>
  <c r="AH34" i="44"/>
  <c r="AG45" i="44"/>
  <c r="AM863" i="31" s="1"/>
  <c r="AF35" i="11"/>
  <c r="AE46" i="11"/>
  <c r="AK1272" i="31" s="1"/>
  <c r="AO1445" i="31"/>
  <c r="AO1442" i="31"/>
  <c r="AJ163" i="49"/>
  <c r="AK166" i="31"/>
  <c r="AF146" i="37"/>
  <c r="X581" i="31"/>
  <c r="S108" i="41"/>
  <c r="AK83" i="48"/>
  <c r="AK93" i="48" s="1"/>
  <c r="AQ1319" i="31" s="1"/>
  <c r="AJ93" i="48"/>
  <c r="AP1319" i="31" s="1"/>
  <c r="AE87" i="45"/>
  <c r="AD97" i="45"/>
  <c r="AJ924" i="31" s="1"/>
  <c r="AD88" i="45"/>
  <c r="AE92" i="47"/>
  <c r="AK1115" i="31" s="1"/>
  <c r="AE88" i="47"/>
  <c r="AF82" i="47"/>
  <c r="AE54" i="11"/>
  <c r="AD64" i="11"/>
  <c r="AP797" i="31"/>
  <c r="AK118" i="43"/>
  <c r="AQ797" i="31" s="1"/>
  <c r="Y609" i="31"/>
  <c r="Y620" i="31"/>
  <c r="T179" i="42"/>
  <c r="U1330" i="31"/>
  <c r="X451" i="31"/>
  <c r="S131" i="40"/>
  <c r="AO1471" i="31"/>
  <c r="AJ143" i="49"/>
  <c r="X330" i="31"/>
  <c r="X333" i="31"/>
  <c r="S164" i="39"/>
  <c r="AE92" i="46"/>
  <c r="AK1014" i="31" s="1"/>
  <c r="AF82" i="46"/>
  <c r="AE88" i="46"/>
  <c r="AG54" i="40"/>
  <c r="AK13" i="31"/>
  <c r="AF183" i="35"/>
  <c r="AM305" i="31"/>
  <c r="AH180" i="39"/>
  <c r="AA67" i="31"/>
  <c r="V147" i="35"/>
  <c r="AH62" i="11"/>
  <c r="AG77" i="11"/>
  <c r="AM1254" i="31" s="1"/>
  <c r="X1287" i="31"/>
  <c r="S109" i="11"/>
  <c r="X1360" i="31"/>
  <c r="S131" i="48"/>
  <c r="AP1497" i="31"/>
  <c r="AK113" i="49"/>
  <c r="AL424" i="31"/>
  <c r="AG161" i="40"/>
  <c r="AH92" i="11"/>
  <c r="AN1216" i="31" s="1"/>
  <c r="AI82" i="11"/>
  <c r="AH57" i="48"/>
  <c r="AI56" i="35"/>
  <c r="AJ53" i="49"/>
  <c r="AF59" i="48"/>
  <c r="AG84" i="49"/>
  <c r="AF94" i="49"/>
  <c r="AL1422" i="31" s="1"/>
  <c r="AB172" i="31"/>
  <c r="W103" i="37"/>
  <c r="AL788" i="31"/>
  <c r="AG112" i="43"/>
  <c r="AG84" i="42"/>
  <c r="AF94" i="42"/>
  <c r="AL614" i="31" s="1"/>
  <c r="X182" i="31"/>
  <c r="S112" i="37"/>
  <c r="AF93" i="35"/>
  <c r="AL6" i="31" s="1"/>
  <c r="AG83" i="35"/>
  <c r="AL1372" i="31"/>
  <c r="AG140" i="48"/>
  <c r="AN129" i="31"/>
  <c r="AN132" i="31"/>
  <c r="AI163" i="37"/>
  <c r="AJ55" i="41"/>
  <c r="AF84" i="46"/>
  <c r="AE94" i="46"/>
  <c r="AK1018" i="31" s="1"/>
  <c r="AF14" i="47"/>
  <c r="AE25" i="47"/>
  <c r="AK1196" i="31" s="1"/>
  <c r="X571" i="31"/>
  <c r="S148" i="41"/>
  <c r="AF13" i="48"/>
  <c r="AE24" i="48"/>
  <c r="AK1393" i="31" s="1"/>
  <c r="X471" i="31"/>
  <c r="S147" i="40"/>
  <c r="AL1326" i="31"/>
  <c r="AG183" i="48"/>
  <c r="Q6" i="40"/>
  <c r="R103" i="58"/>
  <c r="Q16" i="60" s="1"/>
  <c r="AF60" i="35"/>
  <c r="AI12" i="41"/>
  <c r="AH23" i="41"/>
  <c r="AN583" i="31" s="1"/>
  <c r="AM258" i="31"/>
  <c r="AH141" i="38"/>
  <c r="AJ15" i="11"/>
  <c r="AI26" i="11"/>
  <c r="AO1299" i="31" s="1"/>
  <c r="AM191" i="31"/>
  <c r="AH118" i="37"/>
  <c r="AK222" i="31"/>
  <c r="AF161" i="38"/>
  <c r="AL1200" i="31"/>
  <c r="AG119" i="47"/>
  <c r="AH49" i="38"/>
  <c r="AN271" i="31" s="1"/>
  <c r="AI38" i="38"/>
  <c r="AI34" i="45"/>
  <c r="AH45" i="45"/>
  <c r="AN964" i="31" s="1"/>
  <c r="AL1192" i="31"/>
  <c r="AG112" i="47"/>
  <c r="AN754" i="31"/>
  <c r="AI131" i="43"/>
  <c r="AK1473" i="31"/>
  <c r="AF140" i="49"/>
  <c r="AK1340" i="31"/>
  <c r="AK1343" i="31"/>
  <c r="AF164" i="48"/>
  <c r="AE87" i="46"/>
  <c r="AD97" i="46"/>
  <c r="AJ1025" i="31" s="1"/>
  <c r="AN709" i="31"/>
  <c r="AI180" i="43"/>
  <c r="AM929" i="31"/>
  <c r="AH161" i="45"/>
  <c r="AF44" i="40"/>
  <c r="AL457" i="31" s="1"/>
  <c r="AG33" i="40"/>
  <c r="AK563" i="31"/>
  <c r="AF142" i="41"/>
  <c r="AN1333" i="31"/>
  <c r="AI161" i="48"/>
  <c r="AM1080" i="31"/>
  <c r="AH104" i="46"/>
  <c r="AJ999" i="31"/>
  <c r="AE118" i="45"/>
  <c r="X779" i="31"/>
  <c r="S102" i="43"/>
  <c r="X665" i="31"/>
  <c r="S140" i="42"/>
  <c r="AK89" i="31"/>
  <c r="AF119" i="35"/>
  <c r="AK880" i="31"/>
  <c r="AF102" i="44"/>
  <c r="AF94" i="41"/>
  <c r="AL513" i="31" s="1"/>
  <c r="AG84" i="41"/>
  <c r="AF88" i="41"/>
  <c r="AK74" i="31"/>
  <c r="AF107" i="35"/>
  <c r="X1132" i="31"/>
  <c r="S160" i="47"/>
  <c r="X898" i="31"/>
  <c r="S118" i="44"/>
  <c r="AF83" i="40"/>
  <c r="AE93" i="40"/>
  <c r="AK410" i="31" s="1"/>
  <c r="AF36" i="49"/>
  <c r="AE47" i="49"/>
  <c r="AK1476" i="31" s="1"/>
  <c r="AE18" i="11"/>
  <c r="AE22" i="11"/>
  <c r="AK1285" i="31" s="1"/>
  <c r="AF11" i="11"/>
  <c r="X386" i="31"/>
  <c r="S113" i="39"/>
  <c r="X689" i="31"/>
  <c r="S113" i="42"/>
  <c r="X1284" i="31"/>
  <c r="S102" i="11"/>
  <c r="AJ1434" i="31"/>
  <c r="AE161" i="49"/>
  <c r="AF61" i="46"/>
  <c r="AG55" i="35"/>
  <c r="AA57" i="31"/>
  <c r="V143" i="35"/>
  <c r="AN488" i="31"/>
  <c r="AI111" i="40"/>
  <c r="X874" i="31"/>
  <c r="S148" i="44"/>
  <c r="AM1459" i="31"/>
  <c r="AH133" i="49"/>
  <c r="AN829" i="31"/>
  <c r="AI160" i="44"/>
  <c r="AO1101" i="31"/>
  <c r="AJ116" i="46"/>
  <c r="X674" i="31"/>
  <c r="S145" i="42"/>
  <c r="AK672" i="31"/>
  <c r="AF148" i="42"/>
  <c r="AH222" i="40"/>
  <c r="AG230" i="40"/>
  <c r="AG234" i="40"/>
  <c r="AP216" i="31"/>
  <c r="AP205" i="31"/>
  <c r="AK179" i="38"/>
  <c r="AG59" i="47"/>
  <c r="X573" i="31"/>
  <c r="S145" i="41"/>
  <c r="AO232" i="31"/>
  <c r="AO229" i="31"/>
  <c r="AJ164" i="38"/>
  <c r="AH223" i="45"/>
  <c r="AG235" i="45"/>
  <c r="AN1031" i="31"/>
  <c r="AI160" i="46"/>
  <c r="AE57" i="46"/>
  <c r="AN690" i="31"/>
  <c r="AI111" i="42"/>
  <c r="AH223" i="48"/>
  <c r="AG230" i="48"/>
  <c r="AG235" i="48"/>
  <c r="AI222" i="39"/>
  <c r="AH234" i="39"/>
  <c r="R229" i="38"/>
  <c r="Q241" i="38"/>
  <c r="Q213" i="38" s="1"/>
  <c r="W304" i="31" s="1"/>
  <c r="AO876" i="31"/>
  <c r="AJ145" i="44"/>
  <c r="AK873" i="31"/>
  <c r="AF146" i="44"/>
  <c r="X595" i="31"/>
  <c r="S118" i="41"/>
  <c r="X1295" i="31"/>
  <c r="S113" i="11"/>
  <c r="AI48" i="42"/>
  <c r="AO670" i="31" s="1"/>
  <c r="AJ37" i="42"/>
  <c r="AO854" i="31"/>
  <c r="AJ132" i="44"/>
  <c r="AL393" i="31"/>
  <c r="AG118" i="39"/>
  <c r="AL1167" i="31"/>
  <c r="AG141" i="47"/>
  <c r="AF32" i="40"/>
  <c r="AE39" i="40"/>
  <c r="AE43" i="40"/>
  <c r="AK452" i="31" s="1"/>
  <c r="AG56" i="41"/>
  <c r="AF45" i="47"/>
  <c r="AL1166" i="31" s="1"/>
  <c r="AG34" i="47"/>
  <c r="AI83" i="43"/>
  <c r="AH93" i="43"/>
  <c r="AN713" i="31" s="1"/>
  <c r="AE56" i="47"/>
  <c r="AA1157" i="31"/>
  <c r="V132" i="47"/>
  <c r="AD43" i="46"/>
  <c r="AJ1058" i="31" s="1"/>
  <c r="AE32" i="46"/>
  <c r="AD39" i="46"/>
  <c r="X391" i="31"/>
  <c r="S117" i="39"/>
  <c r="AD64" i="47"/>
  <c r="AJ11" i="44"/>
  <c r="AI22" i="44"/>
  <c r="AO881" i="31" s="1"/>
  <c r="AM1269" i="31"/>
  <c r="AH143" i="11"/>
  <c r="AE14" i="44"/>
  <c r="AD25" i="44"/>
  <c r="AJ893" i="31" s="1"/>
  <c r="AK1385" i="31"/>
  <c r="AF102" i="48"/>
  <c r="AJ14" i="38"/>
  <c r="AI25" i="38"/>
  <c r="AO287" i="31" s="1"/>
  <c r="AL1139" i="31"/>
  <c r="AL1142" i="31"/>
  <c r="AG163" i="47"/>
  <c r="AG36" i="37"/>
  <c r="AF47" i="37"/>
  <c r="AL163" i="31" s="1"/>
  <c r="AI26" i="37"/>
  <c r="AO188" i="31" s="1"/>
  <c r="AJ15" i="37"/>
  <c r="AL1092" i="31"/>
  <c r="AG114" i="46"/>
  <c r="AK922" i="31"/>
  <c r="AF183" i="45"/>
  <c r="AF56" i="42"/>
  <c r="AE64" i="42"/>
  <c r="AJ92" i="44"/>
  <c r="AP812" i="31" s="1"/>
  <c r="AK82" i="44"/>
  <c r="X225" i="39"/>
  <c r="W237" i="39"/>
  <c r="AI96" i="44"/>
  <c r="AO820" i="31" s="1"/>
  <c r="AJ86" i="44"/>
  <c r="AH14" i="48"/>
  <c r="AG25" i="48"/>
  <c r="AM1398" i="31" s="1"/>
  <c r="AL836" i="31"/>
  <c r="AL839" i="31"/>
  <c r="AG163" i="44"/>
  <c r="AL572" i="31"/>
  <c r="AG147" i="41"/>
  <c r="Z774" i="31"/>
  <c r="U147" i="43"/>
  <c r="X362" i="31"/>
  <c r="S140" i="39"/>
  <c r="AI13" i="47"/>
  <c r="AH24" i="47"/>
  <c r="AN1191" i="31" s="1"/>
  <c r="AN1124" i="31"/>
  <c r="AI183" i="47"/>
  <c r="AG17" i="38"/>
  <c r="AF28" i="38"/>
  <c r="AL296" i="31" s="1"/>
  <c r="X1300" i="31"/>
  <c r="S117" i="11"/>
  <c r="AM1202" i="31"/>
  <c r="AH116" i="47"/>
  <c r="AJ38" i="44"/>
  <c r="AI49" i="44"/>
  <c r="AO877" i="31" s="1"/>
  <c r="AN446" i="31"/>
  <c r="AI62" i="40"/>
  <c r="X790" i="31"/>
  <c r="S113" i="43"/>
  <c r="X1258" i="31"/>
  <c r="S132" i="11"/>
  <c r="AJ60" i="41"/>
  <c r="AP1384" i="31"/>
  <c r="AK103" i="48"/>
  <c r="AQ1384" i="31" s="1"/>
  <c r="AG63" i="42"/>
  <c r="AL650" i="31"/>
  <c r="AF57" i="49"/>
  <c r="AK1301" i="31"/>
  <c r="AF119" i="11"/>
  <c r="AM891" i="31"/>
  <c r="AH113" i="44"/>
  <c r="AG53" i="38"/>
  <c r="AF64" i="38"/>
  <c r="AH60" i="48"/>
  <c r="AP380" i="31"/>
  <c r="AK106" i="39"/>
  <c r="AQ380" i="31" s="1"/>
  <c r="X77" i="31"/>
  <c r="S106" i="35"/>
  <c r="AK1069" i="31"/>
  <c r="AF140" i="46"/>
  <c r="AE85" i="40"/>
  <c r="AE88" i="40" s="1"/>
  <c r="AD95" i="40"/>
  <c r="AJ414" i="31" s="1"/>
  <c r="AE12" i="49"/>
  <c r="AD23" i="49"/>
  <c r="AJ1492" i="31" s="1"/>
  <c r="AD18" i="49"/>
  <c r="AJ14" i="49"/>
  <c r="AI25" i="49"/>
  <c r="AO1499" i="31" s="1"/>
  <c r="AG15" i="43"/>
  <c r="AF26" i="43"/>
  <c r="AL794" i="31" s="1"/>
  <c r="X1286" i="31"/>
  <c r="S107" i="11"/>
  <c r="AM588" i="31"/>
  <c r="AH113" i="41"/>
  <c r="AM662" i="31"/>
  <c r="AH141" i="42"/>
  <c r="AM157" i="31"/>
  <c r="AH141" i="37"/>
  <c r="AN1093" i="31"/>
  <c r="AI113" i="46"/>
  <c r="X1233" i="31"/>
  <c r="S160" i="11"/>
  <c r="X778" i="31"/>
  <c r="S103" i="43"/>
  <c r="U222" i="43"/>
  <c r="T230" i="43"/>
  <c r="T234" i="43"/>
  <c r="AK462" i="31"/>
  <c r="AF142" i="40"/>
  <c r="AL323" i="31"/>
  <c r="AG161" i="39"/>
  <c r="X470" i="31"/>
  <c r="S148" i="40"/>
  <c r="AJ1082" i="31"/>
  <c r="AE102" i="46"/>
  <c r="X1402" i="31"/>
  <c r="S119" i="48"/>
  <c r="X494" i="31"/>
  <c r="S118" i="40"/>
  <c r="AH87" i="35"/>
  <c r="AG97" i="35"/>
  <c r="AM15" i="31" s="1"/>
  <c r="X379" i="31"/>
  <c r="S108" i="39"/>
  <c r="AM160" i="31"/>
  <c r="AH140" i="37"/>
  <c r="Y1125" i="31"/>
  <c r="Y1114" i="31"/>
  <c r="T179" i="47"/>
  <c r="AJ60" i="42"/>
  <c r="AA461" i="31"/>
  <c r="V143" i="40"/>
  <c r="AL1239" i="31"/>
  <c r="AL1242" i="31"/>
  <c r="AG164" i="11"/>
  <c r="AJ82" i="39"/>
  <c r="AI88" i="39"/>
  <c r="P5" i="44"/>
  <c r="Q71" i="58"/>
  <c r="AG62" i="42"/>
  <c r="AL648" i="31"/>
  <c r="AO965" i="31"/>
  <c r="AJ141" i="45"/>
  <c r="AE18" i="42"/>
  <c r="AM331" i="31"/>
  <c r="AM334" i="31"/>
  <c r="AH163" i="39"/>
  <c r="AD48" i="44"/>
  <c r="AJ872" i="31" s="1"/>
  <c r="AE37" i="44"/>
  <c r="AN20" i="31"/>
  <c r="AI161" i="35"/>
  <c r="AF14" i="35"/>
  <c r="AE25" i="35"/>
  <c r="AK85" i="31" s="1"/>
  <c r="AL619" i="31"/>
  <c r="AG183" i="42"/>
  <c r="AN710" i="31"/>
  <c r="AN721" i="31"/>
  <c r="AI179" i="43"/>
  <c r="AE57" i="11"/>
  <c r="AG78" i="11"/>
  <c r="AM1256" i="31" s="1"/>
  <c r="AH63" i="11"/>
  <c r="X883" i="31"/>
  <c r="X1194" i="31"/>
  <c r="S113" i="47"/>
  <c r="AE54" i="35"/>
  <c r="AD64" i="35"/>
  <c r="AL608" i="31"/>
  <c r="AG180" i="42"/>
  <c r="AE62" i="48"/>
  <c r="AJ1355" i="31"/>
  <c r="AE38" i="37"/>
  <c r="AD49" i="37"/>
  <c r="AJ170" i="31" s="1"/>
  <c r="AH87" i="44"/>
  <c r="AG97" i="44"/>
  <c r="AM823" i="31" s="1"/>
  <c r="AG38" i="11"/>
  <c r="AF49" i="11"/>
  <c r="AL1281" i="31" s="1"/>
  <c r="X697" i="31"/>
  <c r="S116" i="42"/>
  <c r="AL1056" i="31"/>
  <c r="AG132" i="46"/>
  <c r="AJ507" i="31"/>
  <c r="AE180" i="41"/>
  <c r="X1480" i="31"/>
  <c r="S148" i="49"/>
  <c r="AL1214" i="31"/>
  <c r="AG180" i="11"/>
  <c r="AM1099" i="31"/>
  <c r="AH119" i="46"/>
  <c r="AL954" i="31"/>
  <c r="AG133" i="45"/>
  <c r="AI16" i="43"/>
  <c r="AH27" i="43"/>
  <c r="AN799" i="31" s="1"/>
  <c r="AF17" i="45"/>
  <c r="AE28" i="45"/>
  <c r="AK1003" i="31" s="1"/>
  <c r="AJ35" i="45"/>
  <c r="AI46" i="45"/>
  <c r="AO969" i="31" s="1"/>
  <c r="AI86" i="45"/>
  <c r="AH96" i="45"/>
  <c r="AN921" i="31" s="1"/>
  <c r="AL463" i="31"/>
  <c r="AG140" i="40"/>
  <c r="AN810" i="31"/>
  <c r="AI180" i="44"/>
  <c r="AH47" i="43"/>
  <c r="AN769" i="31" s="1"/>
  <c r="AI36" i="43"/>
  <c r="AK1201" i="31"/>
  <c r="AF118" i="47"/>
  <c r="AE38" i="48"/>
  <c r="AD49" i="48"/>
  <c r="AJ1382" i="31" s="1"/>
  <c r="AQ508" i="31"/>
  <c r="AQ519" i="31"/>
  <c r="AK579" i="31"/>
  <c r="AF107" i="41"/>
  <c r="AK293" i="31"/>
  <c r="AF116" i="38"/>
  <c r="AN890" i="31"/>
  <c r="AI114" i="44"/>
  <c r="AO435" i="31"/>
  <c r="AO432" i="31"/>
  <c r="AJ163" i="40"/>
  <c r="AG85" i="35"/>
  <c r="AF95" i="35"/>
  <c r="AL10" i="31" s="1"/>
  <c r="AH83" i="46"/>
  <c r="AG93" i="46"/>
  <c r="AM1016" i="31" s="1"/>
  <c r="AG37" i="46"/>
  <c r="AF48" i="46"/>
  <c r="AL1074" i="31" s="1"/>
  <c r="U222" i="42"/>
  <c r="T230" i="42"/>
  <c r="T234" i="42"/>
  <c r="AI12" i="40"/>
  <c r="AH23" i="40"/>
  <c r="AN482" i="31" s="1"/>
  <c r="AO291" i="31"/>
  <c r="AJ119" i="38"/>
  <c r="X248" i="31"/>
  <c r="S132" i="38"/>
  <c r="AK1383" i="31"/>
  <c r="AF104" i="48"/>
  <c r="AG36" i="44"/>
  <c r="AF47" i="44"/>
  <c r="AL870" i="31" s="1"/>
  <c r="AE87" i="40"/>
  <c r="AD97" i="40"/>
  <c r="AJ419" i="31" s="1"/>
  <c r="AM828" i="31"/>
  <c r="AH161" i="44"/>
  <c r="X192" i="31"/>
  <c r="S116" i="37"/>
  <c r="AJ11" i="49"/>
  <c r="AI22" i="49"/>
  <c r="AO1487" i="31" s="1"/>
  <c r="AJ33" i="42"/>
  <c r="AI44" i="42"/>
  <c r="AO659" i="31" s="1"/>
  <c r="AI24" i="49"/>
  <c r="AO1494" i="31" s="1"/>
  <c r="AJ13" i="49"/>
  <c r="AG64" i="39"/>
  <c r="AH53" i="39"/>
  <c r="AL526" i="31"/>
  <c r="AG160" i="41"/>
  <c r="X68" i="31"/>
  <c r="S145" i="35"/>
  <c r="AO593" i="31"/>
  <c r="AJ117" i="41"/>
  <c r="AL1283" i="31"/>
  <c r="AG103" i="11"/>
  <c r="X478" i="31"/>
  <c r="S107" i="40"/>
  <c r="X72" i="31"/>
  <c r="S102" i="35"/>
  <c r="X896" i="31"/>
  <c r="S117" i="44"/>
  <c r="AL370" i="31"/>
  <c r="AG147" i="39"/>
  <c r="AF43" i="41"/>
  <c r="AL553" i="31" s="1"/>
  <c r="AG32" i="41"/>
  <c r="AG59" i="41"/>
  <c r="AH62" i="44"/>
  <c r="AM850" i="31"/>
  <c r="AM773" i="31"/>
  <c r="AH148" i="43"/>
  <c r="AH45" i="40"/>
  <c r="AN459" i="31" s="1"/>
  <c r="AI34" i="40"/>
  <c r="AH63" i="49"/>
  <c r="AM1458" i="31"/>
  <c r="AO324" i="31"/>
  <c r="AJ160" i="39"/>
  <c r="X273" i="31"/>
  <c r="S103" i="38"/>
  <c r="AI37" i="45"/>
  <c r="AH48" i="45"/>
  <c r="AN973" i="31" s="1"/>
  <c r="R225" i="38"/>
  <c r="Q237" i="38"/>
  <c r="L4" i="55" s="1"/>
  <c r="L17" i="55" s="1"/>
  <c r="Q230" i="38"/>
  <c r="AH53" i="46"/>
  <c r="AJ14" i="46"/>
  <c r="AI25" i="46"/>
  <c r="AO1095" i="31" s="1"/>
  <c r="AE15" i="45"/>
  <c r="AD26" i="45"/>
  <c r="AJ996" i="31" s="1"/>
  <c r="AF15" i="49"/>
  <c r="AE26" i="49"/>
  <c r="AK1501" i="31" s="1"/>
  <c r="AL626" i="31"/>
  <c r="AG161" i="42"/>
  <c r="AL460" i="31"/>
  <c r="AG141" i="40"/>
  <c r="AG57" i="40"/>
  <c r="AE13" i="44"/>
  <c r="AD24" i="44"/>
  <c r="AJ888" i="31" s="1"/>
  <c r="AD18" i="44"/>
  <c r="AN417" i="31"/>
  <c r="AI183" i="40"/>
  <c r="X1401" i="31"/>
  <c r="S117" i="48"/>
  <c r="AL775" i="31"/>
  <c r="AG145" i="43"/>
  <c r="AN586" i="31"/>
  <c r="AI112" i="41"/>
  <c r="X285" i="31"/>
  <c r="S113" i="38"/>
  <c r="AJ1030" i="31"/>
  <c r="AE161" i="46"/>
  <c r="X687" i="31"/>
  <c r="S112" i="42"/>
  <c r="AO783" i="31"/>
  <c r="AJ108" i="43"/>
  <c r="AJ233" i="31"/>
  <c r="AJ230" i="31"/>
  <c r="AE163" i="38"/>
  <c r="AE27" i="41"/>
  <c r="AK597" i="31" s="1"/>
  <c r="AF16" i="41"/>
  <c r="AG38" i="49"/>
  <c r="AF49" i="49"/>
  <c r="AL1483" i="31" s="1"/>
  <c r="AF84" i="45"/>
  <c r="AE94" i="45"/>
  <c r="AK917" i="31" s="1"/>
  <c r="AL738" i="31"/>
  <c r="AL735" i="31"/>
  <c r="AG163" i="43"/>
  <c r="AJ61" i="35"/>
  <c r="X375" i="31"/>
  <c r="S102" i="39"/>
  <c r="AL627" i="31"/>
  <c r="AG160" i="42"/>
  <c r="AM169" i="31"/>
  <c r="AH145" i="37"/>
  <c r="AL1000" i="31"/>
  <c r="AG116" i="45"/>
  <c r="AO75" i="31"/>
  <c r="AJ109" i="35"/>
  <c r="X1387" i="31"/>
  <c r="S107" i="48"/>
  <c r="AL798" i="31"/>
  <c r="AG116" i="43"/>
  <c r="AL1270" i="31"/>
  <c r="AG142" i="11"/>
  <c r="AM1359" i="31"/>
  <c r="AH132" i="48"/>
  <c r="AJ766" i="31"/>
  <c r="AE140" i="43"/>
  <c r="S221" i="11"/>
  <c r="R229" i="11"/>
  <c r="R233" i="11"/>
  <c r="X82" i="31"/>
  <c r="S114" i="35"/>
  <c r="AM1488" i="31"/>
  <c r="AH107" i="49"/>
  <c r="AN1225" i="31"/>
  <c r="AI183" i="11"/>
  <c r="AI13" i="37"/>
  <c r="AH24" i="37"/>
  <c r="AN181" i="31" s="1"/>
  <c r="AD44" i="35"/>
  <c r="AJ53" i="31" s="1"/>
  <c r="AE33" i="35"/>
  <c r="AG53" i="35"/>
  <c r="AJ1055" i="31"/>
  <c r="AE133" i="46"/>
  <c r="X1289" i="31"/>
  <c r="S106" i="11"/>
  <c r="X274" i="31"/>
  <c r="S102" i="38"/>
  <c r="AK1188" i="31"/>
  <c r="AF106" i="47"/>
  <c r="Y940" i="31"/>
  <c r="Y937" i="31"/>
  <c r="T163" i="45"/>
  <c r="AH57" i="42"/>
  <c r="AO979" i="31"/>
  <c r="AJ104" i="45"/>
  <c r="AL2" i="31"/>
  <c r="AG180" i="35"/>
  <c r="AM1086" i="31"/>
  <c r="AH108" i="46"/>
  <c r="AI12" i="43"/>
  <c r="AH23" i="43"/>
  <c r="AN785" i="31" s="1"/>
  <c r="AD39" i="35"/>
  <c r="X480" i="31"/>
  <c r="S108" i="40"/>
  <c r="AF23" i="38"/>
  <c r="AL280" i="31" s="1"/>
  <c r="AG12" i="38"/>
  <c r="AF18" i="38"/>
  <c r="AG54" i="44"/>
  <c r="L66" i="52"/>
  <c r="AF14" i="37"/>
  <c r="AE25" i="37"/>
  <c r="AK186" i="31" s="1"/>
  <c r="AK1268" i="31"/>
  <c r="AF141" i="11"/>
  <c r="AM889" i="31"/>
  <c r="AH112" i="44"/>
  <c r="AK980" i="31"/>
  <c r="AF103" i="45"/>
  <c r="AL1012" i="31"/>
  <c r="AG180" i="46"/>
  <c r="X589" i="31"/>
  <c r="S111" i="41"/>
  <c r="AI95" i="11"/>
  <c r="AO1222" i="31" s="1"/>
  <c r="AJ85" i="11"/>
  <c r="Z56" i="31"/>
  <c r="U141" i="35"/>
  <c r="AI22" i="40"/>
  <c r="AO477" i="31" s="1"/>
  <c r="AJ11" i="40"/>
  <c r="AN1084" i="31"/>
  <c r="AI107" i="46"/>
  <c r="AF37" i="43"/>
  <c r="AE48" i="43"/>
  <c r="AK771" i="31" s="1"/>
  <c r="AE39" i="43"/>
  <c r="AL562" i="31"/>
  <c r="AG143" i="41"/>
  <c r="AM185" i="31"/>
  <c r="AH111" i="37"/>
  <c r="AH53" i="41"/>
  <c r="AN1075" i="31"/>
  <c r="AI146" i="46"/>
  <c r="AM1369" i="31"/>
  <c r="AH141" i="48"/>
  <c r="AE96" i="35"/>
  <c r="AK12" i="31" s="1"/>
  <c r="AF86" i="35"/>
  <c r="AF88" i="35" s="1"/>
  <c r="AD64" i="46"/>
  <c r="AG85" i="45"/>
  <c r="AF95" i="45"/>
  <c r="AL919" i="31" s="1"/>
  <c r="AF61" i="48"/>
  <c r="AE59" i="46"/>
  <c r="AK1169" i="31"/>
  <c r="AF142" i="47"/>
  <c r="AK680" i="31"/>
  <c r="AF107" i="42"/>
  <c r="Y727" i="31"/>
  <c r="T161" i="43"/>
  <c r="AM1460" i="31"/>
  <c r="AH132" i="49"/>
  <c r="X777" i="31"/>
  <c r="S104" i="43"/>
  <c r="Y985" i="31"/>
  <c r="T108" i="45"/>
  <c r="AK939" i="31"/>
  <c r="AK936" i="31"/>
  <c r="AF164" i="45"/>
  <c r="T230" i="46"/>
  <c r="U222" i="46"/>
  <c r="T234" i="46"/>
  <c r="AJ63" i="41"/>
  <c r="AO549" i="31"/>
  <c r="X222" i="38"/>
  <c r="W234" i="38"/>
  <c r="AF16" i="49"/>
  <c r="AE27" i="49"/>
  <c r="AK1506" i="31" s="1"/>
  <c r="AN582" i="31"/>
  <c r="AI106" i="41"/>
  <c r="Z171" i="31"/>
  <c r="U104" i="37"/>
  <c r="AH61" i="42"/>
  <c r="AI36" i="35"/>
  <c r="AH47" i="35"/>
  <c r="AN62" i="31" s="1"/>
  <c r="AH58" i="47"/>
  <c r="AM1145" i="31"/>
  <c r="X260" i="31"/>
  <c r="S142" i="38"/>
  <c r="AM986" i="31"/>
  <c r="AH106" i="45"/>
  <c r="AN387" i="31"/>
  <c r="AI111" i="39"/>
  <c r="AM864" i="31"/>
  <c r="AH141" i="44"/>
  <c r="AK997" i="31"/>
  <c r="AF117" i="45"/>
  <c r="AN1378" i="31"/>
  <c r="AI146" i="48"/>
  <c r="AG82" i="45"/>
  <c r="AF92" i="45"/>
  <c r="AL913" i="31" s="1"/>
  <c r="AM653" i="31"/>
  <c r="AH131" i="42"/>
  <c r="AG222" i="47"/>
  <c r="AF234" i="47"/>
  <c r="AH62" i="46"/>
  <c r="AM1052" i="31"/>
  <c r="X1481" i="31"/>
  <c r="S147" i="49"/>
  <c r="AA518" i="31"/>
  <c r="V183" i="41"/>
  <c r="AL993" i="31"/>
  <c r="AG111" i="45"/>
  <c r="X664" i="31"/>
  <c r="S142" i="42"/>
  <c r="AM577" i="31"/>
  <c r="AH102" i="41"/>
  <c r="X373" i="31"/>
  <c r="S104" i="39"/>
  <c r="X493" i="31"/>
  <c r="S119" i="40"/>
  <c r="AL361" i="31"/>
  <c r="AG142" i="39"/>
  <c r="AG49" i="46"/>
  <c r="AM1079" i="31" s="1"/>
  <c r="AH38" i="46"/>
  <c r="AE15" i="40"/>
  <c r="AD26" i="40"/>
  <c r="AJ491" i="31" s="1"/>
  <c r="O188" i="46"/>
  <c r="O189" i="46"/>
  <c r="O190" i="46"/>
  <c r="U1026" i="31"/>
  <c r="X688" i="31"/>
  <c r="S114" i="42"/>
  <c r="AL1371" i="31"/>
  <c r="AG142" i="48"/>
  <c r="AH53" i="43"/>
  <c r="AO177" i="31"/>
  <c r="AJ108" i="37"/>
  <c r="AL1396" i="31"/>
  <c r="AG113" i="48"/>
  <c r="AO1394" i="31"/>
  <c r="AJ112" i="48"/>
  <c r="X789" i="31"/>
  <c r="S114" i="43"/>
  <c r="X781" i="31"/>
  <c r="S107" i="43"/>
  <c r="X821" i="31"/>
  <c r="S183" i="44"/>
  <c r="AE43" i="42"/>
  <c r="AK654" i="31" s="1"/>
  <c r="AF32" i="42"/>
  <c r="AE39" i="42"/>
  <c r="AG57" i="43"/>
  <c r="AL290" i="31"/>
  <c r="AG117" i="38"/>
  <c r="AL865" i="31"/>
  <c r="AG143" i="44"/>
  <c r="AL1491" i="31"/>
  <c r="AG106" i="49"/>
  <c r="AF13" i="40"/>
  <c r="AE24" i="40"/>
  <c r="AK484" i="31" s="1"/>
  <c r="AE18" i="40"/>
  <c r="AF35" i="37"/>
  <c r="AE46" i="37"/>
  <c r="AK161" i="31" s="1"/>
  <c r="AP269" i="31"/>
  <c r="AK147" i="38"/>
  <c r="AQ269" i="31" s="1"/>
  <c r="AP1302" i="31"/>
  <c r="AK118" i="11"/>
  <c r="AQ1302" i="31" s="1"/>
  <c r="Y76" i="31"/>
  <c r="T108" i="35"/>
  <c r="AN350" i="31"/>
  <c r="AI131" i="39"/>
  <c r="AJ34" i="42"/>
  <c r="AI45" i="42"/>
  <c r="AO661" i="31" s="1"/>
  <c r="AF23" i="37"/>
  <c r="AL179" i="31" s="1"/>
  <c r="AG12" i="37"/>
  <c r="AH58" i="35"/>
  <c r="AM34" i="31"/>
  <c r="AD18" i="35"/>
  <c r="AD22" i="35"/>
  <c r="AJ73" i="31" s="1"/>
  <c r="AE11" i="35"/>
  <c r="AG36" i="45"/>
  <c r="AF47" i="45"/>
  <c r="AL971" i="31" s="1"/>
  <c r="AM992" i="31"/>
  <c r="AH113" i="45"/>
  <c r="X349" i="31"/>
  <c r="S132" i="39"/>
  <c r="X795" i="31"/>
  <c r="S117" i="43"/>
  <c r="AA66" i="31"/>
  <c r="V148" i="35"/>
  <c r="AO178" i="31"/>
  <c r="AJ106" i="37"/>
  <c r="AJ55" i="48"/>
  <c r="AI61" i="44"/>
  <c r="Z1186" i="31"/>
  <c r="U109" i="47"/>
  <c r="X838" i="31"/>
  <c r="X835" i="31"/>
  <c r="S164" i="44"/>
  <c r="AG86" i="49"/>
  <c r="AF96" i="49"/>
  <c r="AL1426" i="31" s="1"/>
  <c r="AN1505" i="31"/>
  <c r="AI116" i="49"/>
  <c r="AK772" i="31"/>
  <c r="AF146" i="43"/>
  <c r="AL765" i="31"/>
  <c r="AG142" i="43"/>
  <c r="AG58" i="11"/>
  <c r="AF73" i="11"/>
  <c r="AL1246" i="31" s="1"/>
  <c r="AE47" i="46"/>
  <c r="AK1072" i="31" s="1"/>
  <c r="AF36" i="46"/>
  <c r="AE55" i="49"/>
  <c r="AD64" i="49"/>
  <c r="AO525" i="31"/>
  <c r="AJ161" i="41"/>
  <c r="AI84" i="44"/>
  <c r="AH94" i="44"/>
  <c r="AN816" i="31" s="1"/>
  <c r="AH88" i="44"/>
  <c r="AD46" i="48"/>
  <c r="AJ1373" i="31" s="1"/>
  <c r="AE35" i="48"/>
  <c r="X855" i="31"/>
  <c r="S131" i="44"/>
  <c r="X284" i="31"/>
  <c r="S114" i="38"/>
  <c r="AL1176" i="31"/>
  <c r="AG146" i="47"/>
  <c r="AM1091" i="31"/>
  <c r="AH112" i="46"/>
  <c r="AK1113" i="31"/>
  <c r="AF180" i="47"/>
  <c r="AK637" i="31"/>
  <c r="AK634" i="31"/>
  <c r="AF163" i="42"/>
  <c r="AF87" i="42"/>
  <c r="AE97" i="42"/>
  <c r="AK621" i="31" s="1"/>
  <c r="AL576" i="31"/>
  <c r="AG103" i="41"/>
  <c r="X1498" i="31"/>
  <c r="S111" i="49"/>
  <c r="AK270" i="31"/>
  <c r="AF145" i="38"/>
  <c r="AF97" i="11"/>
  <c r="AL1227" i="31" s="1"/>
  <c r="AG87" i="11"/>
  <c r="AE32" i="11"/>
  <c r="AD43" i="11"/>
  <c r="AJ1260" i="31" s="1"/>
  <c r="AD39" i="11"/>
  <c r="X1390" i="31"/>
  <c r="S106" i="48"/>
  <c r="AI43" i="47"/>
  <c r="AO1159" i="31" s="1"/>
  <c r="AJ32" i="47"/>
  <c r="AE55" i="46"/>
  <c r="AE64" i="46" s="1"/>
  <c r="X158" i="31"/>
  <c r="S143" i="37"/>
  <c r="AE32" i="45"/>
  <c r="AD39" i="45"/>
  <c r="AD43" i="45"/>
  <c r="AJ957" i="31" s="1"/>
  <c r="AN550" i="31"/>
  <c r="AI133" i="41"/>
  <c r="AJ15" i="48"/>
  <c r="AI26" i="48"/>
  <c r="AO1400" i="31" s="1"/>
  <c r="AK1271" i="31"/>
  <c r="AF140" i="11"/>
  <c r="AK696" i="31"/>
  <c r="AF118" i="42"/>
  <c r="AM1081" i="31"/>
  <c r="AH103" i="46"/>
  <c r="AM267" i="31"/>
  <c r="AH146" i="38"/>
  <c r="AM204" i="31"/>
  <c r="AH180" i="38"/>
  <c r="AE61" i="47"/>
  <c r="U227" i="39"/>
  <c r="T239" i="39"/>
  <c r="T211" i="39" s="1"/>
  <c r="Z403" i="31" s="1"/>
  <c r="T230" i="39"/>
  <c r="AI59" i="11"/>
  <c r="X1181" i="31"/>
  <c r="S104" i="47"/>
  <c r="AF13" i="45"/>
  <c r="AE24" i="45"/>
  <c r="AK989" i="31" s="1"/>
  <c r="AJ87" i="41"/>
  <c r="AI97" i="41"/>
  <c r="AO520" i="31" s="1"/>
  <c r="AD92" i="43"/>
  <c r="AJ711" i="31" s="1"/>
  <c r="AE82" i="43"/>
  <c r="AD88" i="43"/>
  <c r="X481" i="31"/>
  <c r="S106" i="40"/>
  <c r="AF38" i="40"/>
  <c r="AE49" i="40"/>
  <c r="AK473" i="31" s="1"/>
  <c r="AE88" i="42"/>
  <c r="AE88" i="35"/>
  <c r="AE56" i="48"/>
  <c r="AD64" i="48"/>
  <c r="AH60" i="47"/>
  <c r="AH22" i="38"/>
  <c r="AN275" i="31" s="1"/>
  <c r="AI11" i="38"/>
  <c r="AG60" i="11"/>
  <c r="AH86" i="41"/>
  <c r="AG96" i="41"/>
  <c r="AM517" i="31" s="1"/>
  <c r="AE85" i="37"/>
  <c r="AD95" i="37"/>
  <c r="AJ111" i="31" s="1"/>
  <c r="AP1395" i="31"/>
  <c r="AK114" i="48"/>
  <c r="AQ1395" i="31" s="1"/>
  <c r="AD47" i="47"/>
  <c r="AJ1173" i="31" s="1"/>
  <c r="AE36" i="47"/>
  <c r="AD39" i="47"/>
  <c r="AM1456" i="31"/>
  <c r="AH62" i="49"/>
  <c r="AH37" i="41"/>
  <c r="AG48" i="41"/>
  <c r="AM569" i="31" s="1"/>
  <c r="X663" i="31"/>
  <c r="S143" i="42"/>
  <c r="AE32" i="49"/>
  <c r="AD39" i="49"/>
  <c r="AD43" i="49"/>
  <c r="AJ1462" i="31" s="1"/>
  <c r="AI95" i="48"/>
  <c r="AO1323" i="31" s="1"/>
  <c r="AJ85" i="48"/>
  <c r="X1182" i="31"/>
  <c r="S103" i="47"/>
  <c r="AE225" i="47"/>
  <c r="AD237" i="47"/>
  <c r="AH95" i="47"/>
  <c r="AN1121" i="31" s="1"/>
  <c r="AI85" i="47"/>
  <c r="AE33" i="46"/>
  <c r="AD44" i="46"/>
  <c r="AJ1063" i="31" s="1"/>
  <c r="AG82" i="38"/>
  <c r="AF88" i="38"/>
  <c r="X84" i="31"/>
  <c r="S111" i="35"/>
  <c r="AL1441" i="31"/>
  <c r="AL1444" i="31"/>
  <c r="AG164" i="49"/>
  <c r="AL564" i="31"/>
  <c r="AG140" i="41"/>
  <c r="AF85" i="43"/>
  <c r="AE95" i="43"/>
  <c r="AK717" i="31" s="1"/>
  <c r="AG43" i="43"/>
  <c r="AM755" i="31" s="1"/>
  <c r="AH32" i="43"/>
  <c r="AK998" i="31"/>
  <c r="AF119" i="45"/>
  <c r="AJ33" i="43"/>
  <c r="AI44" i="43"/>
  <c r="AO760" i="31" s="1"/>
  <c r="AN694" i="31"/>
  <c r="AI117" i="42"/>
  <c r="AN223" i="31"/>
  <c r="AI160" i="38"/>
  <c r="AI16" i="40"/>
  <c r="AH27" i="40"/>
  <c r="AN496" i="31" s="1"/>
  <c r="AF63" i="48"/>
  <c r="AK1357" i="31"/>
  <c r="AO878" i="31"/>
  <c r="AJ104" i="44"/>
  <c r="AN121" i="31"/>
  <c r="AI161" i="37"/>
  <c r="AF16" i="35"/>
  <c r="AE27" i="35"/>
  <c r="AK92" i="31" s="1"/>
  <c r="X1193" i="31"/>
  <c r="S114" i="47"/>
  <c r="X247" i="31"/>
  <c r="S133" i="38"/>
  <c r="AA47" i="31"/>
  <c r="V131" i="35"/>
  <c r="X1294" i="31"/>
  <c r="S114" i="11"/>
  <c r="AP1178" i="31"/>
  <c r="AK147" i="47"/>
  <c r="AQ1178" i="31" s="1"/>
  <c r="Z58" i="31"/>
  <c r="U142" i="35"/>
  <c r="X1403" i="31"/>
  <c r="S118" i="48"/>
  <c r="AN791" i="31"/>
  <c r="AI111" i="43"/>
  <c r="X1282" i="31"/>
  <c r="S104" i="11"/>
  <c r="AJ15" i="41"/>
  <c r="AI26" i="41"/>
  <c r="AO592" i="31" s="1"/>
  <c r="Z495" i="31"/>
  <c r="U116" i="40"/>
  <c r="AM1495" i="31"/>
  <c r="AH112" i="49"/>
  <c r="AL88" i="31"/>
  <c r="AG117" i="35"/>
  <c r="AA59" i="31"/>
  <c r="V140" i="35"/>
  <c r="AE39" i="37"/>
  <c r="AE43" i="37"/>
  <c r="AK149" i="31" s="1"/>
  <c r="AF32" i="37"/>
  <c r="AL1279" i="31"/>
  <c r="AG147" i="11"/>
  <c r="AG27" i="38"/>
  <c r="AM294" i="31" s="1"/>
  <c r="AH16" i="38"/>
  <c r="AE45" i="41"/>
  <c r="AK560" i="31" s="1"/>
  <c r="AF34" i="41"/>
  <c r="AF39" i="41" s="1"/>
  <c r="AL1094" i="31"/>
  <c r="AG111" i="46"/>
  <c r="AK1067" i="31"/>
  <c r="AF143" i="46"/>
  <c r="AK983" i="31"/>
  <c r="AF107" i="45"/>
  <c r="Y1013" i="31"/>
  <c r="Y1024" i="31"/>
  <c r="T179" i="46"/>
  <c r="AO385" i="31"/>
  <c r="AJ114" i="39"/>
  <c r="X360" i="31"/>
  <c r="S143" i="39"/>
  <c r="AN1484" i="31"/>
  <c r="AI104" i="49"/>
  <c r="AG17" i="35"/>
  <c r="AF28" i="35"/>
  <c r="AL94" i="31" s="1"/>
  <c r="X974" i="31"/>
  <c r="S146" i="45"/>
  <c r="AI82" i="48"/>
  <c r="AH92" i="48"/>
  <c r="AN1317" i="31" s="1"/>
  <c r="AF56" i="11"/>
  <c r="AH34" i="38"/>
  <c r="AG45" i="38"/>
  <c r="AM257" i="31" s="1"/>
  <c r="AP1435" i="31"/>
  <c r="AK160" i="49"/>
  <c r="AQ1435" i="31" s="1"/>
  <c r="AM131" i="31"/>
  <c r="AM128" i="31"/>
  <c r="AH164" i="37"/>
  <c r="AF22" i="48"/>
  <c r="AL1386" i="31" s="1"/>
  <c r="AG11" i="48"/>
  <c r="AN487" i="31"/>
  <c r="AI113" i="40"/>
  <c r="AJ16" i="45"/>
  <c r="AI27" i="45"/>
  <c r="AO1001" i="31" s="1"/>
  <c r="AF54" i="41"/>
  <c r="AE64" i="41"/>
  <c r="AK1496" i="31"/>
  <c r="AF114" i="49"/>
  <c r="AF87" i="48"/>
  <c r="AE97" i="48"/>
  <c r="AK1328" i="31" s="1"/>
  <c r="AL1316" i="31"/>
  <c r="AL1327" i="31"/>
  <c r="AG179" i="48"/>
  <c r="AI87" i="47"/>
  <c r="AH97" i="47"/>
  <c r="AN1126" i="31" s="1"/>
  <c r="AL728" i="31"/>
  <c r="AG160" i="43"/>
  <c r="AJ60" i="44"/>
  <c r="AE49" i="35"/>
  <c r="AK69" i="31" s="1"/>
  <c r="AF38" i="35"/>
  <c r="AG97" i="43"/>
  <c r="AM722" i="31" s="1"/>
  <c r="AH87" i="43"/>
  <c r="AE43" i="35"/>
  <c r="AK48" i="31" s="1"/>
  <c r="AF32" i="35"/>
  <c r="AE39" i="35"/>
  <c r="AM1177" i="31"/>
  <c r="AH148" i="47"/>
  <c r="AL720" i="31"/>
  <c r="AG183" i="43"/>
  <c r="AK596" i="31"/>
  <c r="AF116" i="41"/>
  <c r="AL866" i="31"/>
  <c r="AG142" i="44"/>
  <c r="X91" i="31"/>
  <c r="S116" i="35"/>
  <c r="AF11" i="41"/>
  <c r="AE18" i="41"/>
  <c r="AE22" i="41"/>
  <c r="AK578" i="31" s="1"/>
  <c r="AA46" i="31"/>
  <c r="V132" i="35"/>
  <c r="AI25" i="43"/>
  <c r="AO792" i="31" s="1"/>
  <c r="AJ14" i="43"/>
  <c r="AG36" i="48"/>
  <c r="AF47" i="48"/>
  <c r="AL1375" i="31" s="1"/>
  <c r="AH11" i="43"/>
  <c r="AG18" i="43"/>
  <c r="AG22" i="43"/>
  <c r="AM780" i="31" s="1"/>
  <c r="AM394" i="31"/>
  <c r="AH116" i="39"/>
  <c r="AH44" i="47"/>
  <c r="AN1164" i="31" s="1"/>
  <c r="AI33" i="47"/>
  <c r="AG47" i="42"/>
  <c r="AM668" i="31" s="1"/>
  <c r="AH36" i="42"/>
  <c r="AN533" i="31"/>
  <c r="AN536" i="31"/>
  <c r="AI163" i="41"/>
  <c r="AN911" i="31"/>
  <c r="AI180" i="45"/>
  <c r="AK1087" i="31"/>
  <c r="AF106" i="46"/>
  <c r="T223" i="37"/>
  <c r="S230" i="37"/>
  <c r="S235" i="37"/>
  <c r="AD24" i="46"/>
  <c r="AJ1090" i="31" s="1"/>
  <c r="AE13" i="46"/>
  <c r="AD18" i="46"/>
  <c r="AG56" i="49"/>
  <c r="AG53" i="11"/>
  <c r="AI16" i="47"/>
  <c r="AH27" i="47"/>
  <c r="AN1203" i="31" s="1"/>
  <c r="AM371" i="31"/>
  <c r="AH145" i="39"/>
  <c r="AO741" i="31"/>
  <c r="AJ58" i="43"/>
  <c r="AG223" i="49"/>
  <c r="AF235" i="49"/>
  <c r="AF230" i="49"/>
  <c r="AA90" i="31"/>
  <c r="V118" i="35"/>
  <c r="AN1037" i="31"/>
  <c r="AN1040" i="31"/>
  <c r="AI164" i="46"/>
  <c r="AM678" i="31"/>
  <c r="AH102" i="42"/>
  <c r="AE14" i="45"/>
  <c r="AD25" i="45"/>
  <c r="AJ994" i="31" s="1"/>
  <c r="AM378" i="31"/>
  <c r="AH109" i="39"/>
  <c r="AF46" i="43"/>
  <c r="AL767" i="31" s="1"/>
  <c r="AG35" i="43"/>
  <c r="AJ37" i="35"/>
  <c r="AI48" i="35"/>
  <c r="AO64" i="31" s="1"/>
  <c r="AH62" i="41"/>
  <c r="AM547" i="31"/>
  <c r="AF55" i="43"/>
  <c r="AN283" i="31"/>
  <c r="AI112" i="38"/>
  <c r="AH83" i="49"/>
  <c r="AG93" i="49"/>
  <c r="AM1420" i="31" s="1"/>
  <c r="AL450" i="31"/>
  <c r="AG132" i="40"/>
  <c r="Z31" i="31"/>
  <c r="Z28" i="31"/>
  <c r="U163" i="35"/>
  <c r="AH61" i="49"/>
  <c r="AF34" i="49"/>
  <c r="AE45" i="49"/>
  <c r="AK1469" i="31" s="1"/>
  <c r="AI38" i="41"/>
  <c r="AH49" i="41"/>
  <c r="AN574" i="31" s="1"/>
  <c r="AJ59" i="43"/>
  <c r="AP822" i="31"/>
  <c r="AP811" i="31"/>
  <c r="AK179" i="44"/>
  <c r="AE53" i="44"/>
  <c r="AD64" i="44"/>
  <c r="X1280" i="31"/>
  <c r="S145" i="11"/>
  <c r="AL552" i="31"/>
  <c r="AG131" i="41"/>
  <c r="V225" i="45"/>
  <c r="U237" i="45"/>
  <c r="U230" i="45"/>
  <c r="AG17" i="11"/>
  <c r="AF28" i="11"/>
  <c r="AL1306" i="31" s="1"/>
  <c r="AK879" i="31"/>
  <c r="AF103" i="44"/>
  <c r="AH43" i="38"/>
  <c r="AN250" i="31" s="1"/>
  <c r="AI32" i="38"/>
  <c r="AF92" i="49"/>
  <c r="AL1418" i="31" s="1"/>
  <c r="AG82" i="49"/>
  <c r="AF88" i="49"/>
  <c r="P7" i="46"/>
  <c r="Q145" i="58"/>
  <c r="AD47" i="38"/>
  <c r="AJ264" i="31" s="1"/>
  <c r="AE36" i="38"/>
  <c r="AE39" i="38" s="1"/>
  <c r="AI24" i="43"/>
  <c r="AO787" i="31" s="1"/>
  <c r="AJ13" i="43"/>
  <c r="AG37" i="38"/>
  <c r="AF48" i="38"/>
  <c r="AL266" i="31" s="1"/>
  <c r="AL1199" i="31"/>
  <c r="AG117" i="47"/>
  <c r="AE64" i="45"/>
  <c r="AF53" i="45"/>
  <c r="X976" i="31"/>
  <c r="S147" i="45"/>
  <c r="AN1156" i="31"/>
  <c r="AI133" i="47"/>
  <c r="AN215" i="31"/>
  <c r="AI183" i="38"/>
  <c r="AF58" i="52"/>
  <c r="AI34" i="43"/>
  <c r="AH45" i="43"/>
  <c r="AN762" i="31" s="1"/>
  <c r="X1303" i="31"/>
  <c r="S116" i="11"/>
  <c r="AA348" i="31"/>
  <c r="V133" i="39"/>
  <c r="AL752" i="31"/>
  <c r="AG133" i="43"/>
  <c r="AK551" i="31"/>
  <c r="AF132" i="41"/>
  <c r="Y1226" i="31"/>
  <c r="Y1215" i="31"/>
  <c r="T179" i="11"/>
  <c r="AJ86" i="42"/>
  <c r="AI96" i="42"/>
  <c r="AO618" i="31" s="1"/>
  <c r="AG53" i="48"/>
  <c r="AI59" i="40"/>
  <c r="AF13" i="35"/>
  <c r="AE24" i="35"/>
  <c r="AK80" i="31" s="1"/>
  <c r="AE97" i="37"/>
  <c r="AK116" i="31" s="1"/>
  <c r="AF87" i="37"/>
  <c r="AL681" i="31"/>
  <c r="AG109" i="42"/>
  <c r="AM1068" i="31"/>
  <c r="AH142" i="46"/>
  <c r="AL103" i="31"/>
  <c r="AG180" i="37"/>
  <c r="AO930" i="31"/>
  <c r="AJ160" i="45"/>
  <c r="AG16" i="11"/>
  <c r="AF27" i="11"/>
  <c r="AL1304" i="31" s="1"/>
  <c r="AM279" i="31"/>
  <c r="AH106" i="38"/>
  <c r="AA966" i="31"/>
  <c r="V143" i="45"/>
  <c r="X392" i="31"/>
  <c r="S119" i="39"/>
  <c r="AL189" i="31"/>
  <c r="AG117" i="37"/>
  <c r="AN1057" i="31"/>
  <c r="AI131" i="46"/>
  <c r="Z1023" i="31"/>
  <c r="U183" i="46"/>
  <c r="X580" i="31"/>
  <c r="S109" i="41"/>
  <c r="X882" i="31"/>
  <c r="AP486" i="31"/>
  <c r="AK114" i="40"/>
  <c r="AQ486" i="31" s="1"/>
  <c r="AF46" i="35"/>
  <c r="AL60" i="31" s="1"/>
  <c r="AG35" i="35"/>
  <c r="AL472" i="31"/>
  <c r="AG145" i="40"/>
  <c r="AJ35" i="40"/>
  <c r="AI46" i="40"/>
  <c r="AO464" i="31" s="1"/>
  <c r="AD47" i="11"/>
  <c r="AJ1274" i="31" s="1"/>
  <c r="AE36" i="11"/>
  <c r="U222" i="44"/>
  <c r="T230" i="44"/>
  <c r="T234" i="44"/>
  <c r="V222" i="35"/>
  <c r="U230" i="35"/>
  <c r="U234" i="35"/>
  <c r="AF22" i="42"/>
  <c r="AL679" i="31" s="1"/>
  <c r="AG11" i="42"/>
  <c r="AF18" i="42"/>
  <c r="AJ86" i="46"/>
  <c r="AI96" i="46"/>
  <c r="AO1022" i="31" s="1"/>
  <c r="AO268" i="31"/>
  <c r="AJ148" i="38"/>
  <c r="AM1259" i="31"/>
  <c r="AH131" i="11"/>
  <c r="AL1158" i="31"/>
  <c r="AG131" i="47"/>
  <c r="AH59" i="44"/>
  <c r="X147" i="31"/>
  <c r="S132" i="37"/>
  <c r="AQ655" i="31"/>
  <c r="AK1315" i="31"/>
  <c r="AF180" i="48"/>
  <c r="AM176" i="31"/>
  <c r="AH109" i="37"/>
  <c r="AL1381" i="31"/>
  <c r="AG145" i="48"/>
  <c r="AE24" i="41"/>
  <c r="AK585" i="31" s="1"/>
  <c r="AF13" i="41"/>
  <c r="X875" i="31"/>
  <c r="S147" i="44"/>
  <c r="AE44" i="48"/>
  <c r="AK1366" i="31" s="1"/>
  <c r="AF33" i="48"/>
  <c r="AE39" i="48"/>
  <c r="AF84" i="40"/>
  <c r="AE94" i="40"/>
  <c r="AK412" i="31" s="1"/>
  <c r="Z407" i="31"/>
  <c r="Z418" i="31"/>
  <c r="U179" i="40"/>
  <c r="AE61" i="43"/>
  <c r="AI33" i="11"/>
  <c r="AH44" i="11"/>
  <c r="AN1265" i="31" s="1"/>
  <c r="AP1141" i="31"/>
  <c r="AP1138" i="31"/>
  <c r="AK164" i="47"/>
  <c r="AH32" i="39"/>
  <c r="AG39" i="39"/>
  <c r="AJ35" i="49"/>
  <c r="AI46" i="49"/>
  <c r="AO1474" i="31" s="1"/>
  <c r="AF58" i="42"/>
  <c r="AK640" i="31"/>
  <c r="X146" i="31"/>
  <c r="S133" i="37"/>
  <c r="X1293" i="31"/>
  <c r="S112" i="11"/>
  <c r="AP21" i="31"/>
  <c r="AK160" i="35"/>
  <c r="AQ21" i="31" s="1"/>
  <c r="AG59" i="35"/>
  <c r="AA867" i="31"/>
  <c r="V140" i="44"/>
  <c r="P6" i="48"/>
  <c r="Q113" i="58"/>
  <c r="P26" i="60" s="1"/>
  <c r="X594" i="31"/>
  <c r="S119" i="41"/>
  <c r="X677" i="31"/>
  <c r="S103" i="42"/>
  <c r="AJ222" i="49"/>
  <c r="AI234" i="49"/>
  <c r="X1278" i="31"/>
  <c r="S148" i="11"/>
  <c r="AI56" i="40"/>
  <c r="AF34" i="37"/>
  <c r="AE45" i="37"/>
  <c r="AK156" i="31" s="1"/>
  <c r="AJ58" i="46"/>
  <c r="AO1044" i="31"/>
  <c r="X492" i="31"/>
  <c r="S117" i="40"/>
  <c r="X1479" i="31"/>
  <c r="S146" i="49"/>
  <c r="AE83" i="37"/>
  <c r="AD93" i="37"/>
  <c r="AJ107" i="31" s="1"/>
  <c r="AD88" i="37"/>
  <c r="AL434" i="31"/>
  <c r="AL431" i="31"/>
  <c r="AG164" i="40"/>
  <c r="AN1470" i="31"/>
  <c r="AI141" i="49"/>
  <c r="AN384" i="31"/>
  <c r="AI112" i="39"/>
  <c r="AO575" i="31"/>
  <c r="AJ104" i="41"/>
  <c r="AF35" i="38"/>
  <c r="AE46" i="38"/>
  <c r="AK262" i="31" s="1"/>
  <c r="AG17" i="40"/>
  <c r="AF28" i="40"/>
  <c r="AL498" i="31" s="1"/>
  <c r="AG17" i="42"/>
  <c r="AF28" i="42"/>
  <c r="AL700" i="31" s="1"/>
  <c r="AI26" i="35"/>
  <c r="AO87" i="31" s="1"/>
  <c r="AJ15" i="35"/>
  <c r="AD18" i="39"/>
  <c r="AE11" i="39"/>
  <c r="AL104" i="31"/>
  <c r="AL115" i="31"/>
  <c r="AG179" i="37"/>
  <c r="AH85" i="41"/>
  <c r="AG95" i="41"/>
  <c r="AM515" i="31" s="1"/>
  <c r="AH49" i="43"/>
  <c r="AN776" i="31" s="1"/>
  <c r="AI38" i="43"/>
  <c r="X651" i="31"/>
  <c r="S133" i="42"/>
  <c r="AH57" i="44"/>
  <c r="AM1085" i="31"/>
  <c r="AH109" i="46"/>
  <c r="X65" i="31"/>
  <c r="S146" i="35"/>
  <c r="Z114" i="31"/>
  <c r="U183" i="37"/>
  <c r="R57" i="52"/>
  <c r="U227" i="47"/>
  <c r="T239" i="47"/>
  <c r="T211" i="47" s="1"/>
  <c r="Z1211" i="31" s="1"/>
  <c r="T230" i="47"/>
  <c r="AJ17" i="47"/>
  <c r="AI28" i="47"/>
  <c r="AO1205" i="31" s="1"/>
  <c r="AJ1098" i="31"/>
  <c r="AE117" i="46"/>
  <c r="X1504" i="31"/>
  <c r="S118" i="49"/>
  <c r="X885" i="31"/>
  <c r="AO278" i="31"/>
  <c r="AJ108" i="38"/>
  <c r="AO1502" i="31"/>
  <c r="AJ117" i="49"/>
  <c r="AN753" i="31"/>
  <c r="AI132" i="43"/>
  <c r="AL1461" i="31"/>
  <c r="AG131" i="49"/>
  <c r="X183" i="31"/>
  <c r="S114" i="37"/>
  <c r="Z175" i="31"/>
  <c r="U107" i="37"/>
  <c r="AK561" i="31"/>
  <c r="AF141" i="41"/>
  <c r="AM469" i="31"/>
  <c r="AH146" i="40"/>
  <c r="V421" i="31"/>
  <c r="AP1417" i="31"/>
  <c r="AP1428" i="31"/>
  <c r="AK179" i="49"/>
  <c r="AM249" i="31"/>
  <c r="AH131" i="38"/>
  <c r="AK1185" i="31"/>
  <c r="AF107" i="47"/>
  <c r="AM476" i="31"/>
  <c r="AH102" i="40"/>
  <c r="AM1168" i="31"/>
  <c r="AH143" i="47"/>
  <c r="Y27" i="31"/>
  <c r="Y30" i="31"/>
  <c r="T164" i="35"/>
  <c r="X1379" i="31"/>
  <c r="S148" i="48"/>
  <c r="AE39" i="41"/>
  <c r="AG17" i="44"/>
  <c r="AF28" i="44"/>
  <c r="AL902" i="31" s="1"/>
  <c r="AN842" i="31"/>
  <c r="AI58" i="44"/>
  <c r="AL292" i="31"/>
  <c r="AG118" i="38"/>
  <c r="AM1179" i="31"/>
  <c r="AH145" i="47"/>
  <c r="Y1038" i="31"/>
  <c r="Y1041" i="31"/>
  <c r="T163" i="46"/>
  <c r="AF35" i="47"/>
  <c r="AE46" i="47"/>
  <c r="AK1171" i="31" s="1"/>
  <c r="AN967" i="31"/>
  <c r="AI142" i="45"/>
  <c r="AF63" i="43"/>
  <c r="AK751" i="31"/>
  <c r="AG48" i="48"/>
  <c r="AM1377" i="31" s="1"/>
  <c r="AH37" i="48"/>
  <c r="AI28" i="37"/>
  <c r="AO195" i="31" s="1"/>
  <c r="AJ17" i="37"/>
  <c r="M91" i="57"/>
  <c r="M96" i="57"/>
  <c r="T119" i="31"/>
  <c r="O5" i="37"/>
  <c r="P64" i="58"/>
  <c r="M69" i="52"/>
  <c r="V1230" i="31"/>
  <c r="Q5" i="11"/>
  <c r="R75" i="58"/>
  <c r="U522" i="31"/>
  <c r="R149" i="58"/>
  <c r="Q7" i="48"/>
  <c r="M62" i="52"/>
  <c r="V1329" i="31"/>
  <c r="P189" i="48"/>
  <c r="P188" i="48"/>
  <c r="N80" i="57"/>
  <c r="N87" i="57" s="1"/>
  <c r="Q104" i="58"/>
  <c r="P17" i="60" s="1"/>
  <c r="P6" i="41"/>
  <c r="J123" i="57"/>
  <c r="J144" i="57" s="1"/>
  <c r="J14" i="57" s="1"/>
  <c r="H124" i="57"/>
  <c r="H20" i="57" s="1"/>
  <c r="J112" i="57"/>
  <c r="J115" i="57" s="1"/>
  <c r="P6" i="45"/>
  <c r="Q108" i="58"/>
  <c r="P21" i="60" s="1"/>
  <c r="U118" i="31"/>
  <c r="U1432" i="31"/>
  <c r="U926" i="31"/>
  <c r="Q100" i="58"/>
  <c r="P13" i="60" s="1"/>
  <c r="P6" i="37"/>
  <c r="Q7" i="42"/>
  <c r="R141" i="58"/>
  <c r="P6" i="42"/>
  <c r="Q105" i="58"/>
  <c r="P18" i="60" s="1"/>
  <c r="P189" i="42"/>
  <c r="P188" i="42"/>
  <c r="P190" i="42"/>
  <c r="V622" i="31"/>
  <c r="U623" i="31"/>
  <c r="P5" i="49"/>
  <c r="Q76" i="58"/>
  <c r="R65" i="58"/>
  <c r="Q5" i="38"/>
  <c r="Q109" i="58"/>
  <c r="P22" i="60" s="1"/>
  <c r="P6" i="46"/>
  <c r="V220" i="31"/>
  <c r="U1027" i="31"/>
  <c r="R136" i="58"/>
  <c r="Q7" i="37"/>
  <c r="K110" i="57"/>
  <c r="O191" i="37"/>
  <c r="P188" i="37"/>
  <c r="V117" i="31"/>
  <c r="P189" i="37"/>
  <c r="W320" i="31"/>
  <c r="M16" i="52"/>
  <c r="S6" i="43"/>
  <c r="T106" i="58"/>
  <c r="S19" i="60" s="1"/>
  <c r="L90" i="57"/>
  <c r="X724" i="31"/>
  <c r="S102" i="58"/>
  <c r="R15" i="60" s="1"/>
  <c r="R6" i="39"/>
  <c r="Q4" i="38"/>
  <c r="R29" i="58"/>
  <c r="N127" i="35"/>
  <c r="L2" i="52"/>
  <c r="N14" i="52"/>
  <c r="P127" i="11"/>
  <c r="V1128" i="31"/>
  <c r="Q7" i="41"/>
  <c r="R140" i="58"/>
  <c r="S7" i="11"/>
  <c r="T147" i="58"/>
  <c r="N191" i="38"/>
  <c r="Q7" i="45"/>
  <c r="R144" i="58"/>
  <c r="M84" i="57"/>
  <c r="M100" i="57"/>
  <c r="O127" i="38"/>
  <c r="M4" i="52"/>
  <c r="K111" i="57"/>
  <c r="K104" i="57"/>
  <c r="K105" i="57" s="1"/>
  <c r="K123" i="57" s="1"/>
  <c r="K144" i="57" s="1"/>
  <c r="K14" i="57" s="1"/>
  <c r="Q4" i="42"/>
  <c r="R33" i="58"/>
  <c r="L12" i="52"/>
  <c r="V420" i="31"/>
  <c r="P188" i="40"/>
  <c r="P190" i="40"/>
  <c r="P189" i="40"/>
  <c r="P7" i="39"/>
  <c r="Q138" i="58"/>
  <c r="I120" i="57"/>
  <c r="I124" i="57" s="1"/>
  <c r="I20" i="57" s="1"/>
  <c r="M8" i="52"/>
  <c r="P4" i="48"/>
  <c r="Q41" i="58"/>
  <c r="P7" i="38"/>
  <c r="Q137" i="58"/>
  <c r="L59" i="52"/>
  <c r="N191" i="39"/>
  <c r="P124" i="38"/>
  <c r="P125" i="38"/>
  <c r="V221" i="31"/>
  <c r="P126" i="38"/>
  <c r="P123" i="38"/>
  <c r="P4" i="46"/>
  <c r="Q37" i="58"/>
  <c r="P189" i="41"/>
  <c r="P190" i="41"/>
  <c r="V521" i="31"/>
  <c r="P188" i="41"/>
  <c r="P5" i="47"/>
  <c r="Q74" i="58"/>
  <c r="R189" i="11"/>
  <c r="X1228" i="31"/>
  <c r="R188" i="11"/>
  <c r="R190" i="11"/>
  <c r="R6" i="38"/>
  <c r="S101" i="58"/>
  <c r="R14" i="60" s="1"/>
  <c r="Q4" i="43"/>
  <c r="R34" i="58"/>
  <c r="O5" i="43"/>
  <c r="P70" i="58"/>
  <c r="M86" i="57"/>
  <c r="M92" i="57"/>
  <c r="M95" i="57"/>
  <c r="K71" i="52"/>
  <c r="V925" i="31"/>
  <c r="P190" i="45"/>
  <c r="P189" i="45"/>
  <c r="P188" i="45"/>
  <c r="V825" i="31"/>
  <c r="P7" i="35"/>
  <c r="Q135" i="58"/>
  <c r="L94" i="57"/>
  <c r="P123" i="42"/>
  <c r="V625" i="31"/>
  <c r="P124" i="42"/>
  <c r="P126" i="42"/>
  <c r="P125" i="42"/>
  <c r="M9" i="52"/>
  <c r="U319" i="31"/>
  <c r="O189" i="39"/>
  <c r="O190" i="39"/>
  <c r="O188" i="39"/>
  <c r="L139" i="57"/>
  <c r="L141" i="57" s="1"/>
  <c r="L101" i="57"/>
  <c r="L109" i="57" s="1"/>
  <c r="L83" i="57"/>
  <c r="U1332" i="31"/>
  <c r="O124" i="48"/>
  <c r="O126" i="48"/>
  <c r="O123" i="48"/>
  <c r="O125" i="48"/>
  <c r="O188" i="38"/>
  <c r="U218" i="31"/>
  <c r="O189" i="38"/>
  <c r="U1029" i="31"/>
  <c r="O123" i="46"/>
  <c r="O125" i="46"/>
  <c r="O126" i="46"/>
  <c r="O124" i="46"/>
  <c r="R6" i="35"/>
  <c r="S99" i="58"/>
  <c r="R12" i="60" s="1"/>
  <c r="P5" i="39"/>
  <c r="Q66" i="58"/>
  <c r="Q6" i="11"/>
  <c r="R111" i="58"/>
  <c r="Q24" i="60" s="1"/>
  <c r="U1129" i="31"/>
  <c r="M65" i="52"/>
  <c r="W219" i="31"/>
  <c r="V726" i="31"/>
  <c r="P126" i="43"/>
  <c r="P123" i="43"/>
  <c r="P125" i="43"/>
  <c r="P124" i="43"/>
  <c r="P4" i="35"/>
  <c r="Q27" i="58"/>
  <c r="T725" i="31"/>
  <c r="N191" i="35"/>
  <c r="L56" i="52"/>
  <c r="R4" i="11"/>
  <c r="S39" i="58"/>
  <c r="R5" i="48"/>
  <c r="S77" i="58"/>
  <c r="O4" i="39"/>
  <c r="N77" i="57" s="1"/>
  <c r="P30" i="58"/>
  <c r="P4" i="37"/>
  <c r="Q28" i="58"/>
  <c r="N79" i="57"/>
  <c r="N86" i="57" s="1"/>
  <c r="U16" i="31"/>
  <c r="O188" i="35"/>
  <c r="O189" i="35"/>
  <c r="Q6" i="49"/>
  <c r="R112" i="58"/>
  <c r="Q25" i="60" s="1"/>
  <c r="M60" i="52"/>
  <c r="L97" i="57"/>
  <c r="L102" i="57"/>
  <c r="L108" i="57" s="1"/>
  <c r="M76" i="57"/>
  <c r="M97" i="57" s="1"/>
  <c r="T18" i="31"/>
  <c r="Q7" i="40"/>
  <c r="R139" i="58"/>
  <c r="P123" i="49"/>
  <c r="V1433" i="31"/>
  <c r="P124" i="49"/>
  <c r="P125" i="49"/>
  <c r="P126" i="49"/>
  <c r="Q6" i="44"/>
  <c r="R107" i="58"/>
  <c r="Q20" i="60" s="1"/>
  <c r="O5" i="35"/>
  <c r="P63" i="58"/>
  <c r="M61" i="52"/>
  <c r="J143" i="57"/>
  <c r="J11" i="57" s="1"/>
  <c r="Q191" i="11"/>
  <c r="O68" i="52"/>
  <c r="Q4" i="49"/>
  <c r="R40" i="58"/>
  <c r="Q6" i="47"/>
  <c r="R110" i="58"/>
  <c r="Q23" i="60" s="1"/>
  <c r="W17" i="31"/>
  <c r="U321" i="31"/>
  <c r="K5" i="52"/>
  <c r="K17" i="52" s="1"/>
  <c r="M127" i="39"/>
  <c r="V1229" i="31"/>
  <c r="L3" i="52"/>
  <c r="N127" i="37"/>
  <c r="O123" i="35"/>
  <c r="O125" i="35"/>
  <c r="U19" i="31"/>
  <c r="O126" i="35"/>
  <c r="O124" i="35"/>
  <c r="Q125" i="11"/>
  <c r="Q124" i="11"/>
  <c r="Q126" i="11"/>
  <c r="W1231" i="31"/>
  <c r="Q123" i="11"/>
  <c r="W1331" i="31"/>
  <c r="N123" i="39"/>
  <c r="N124" i="39"/>
  <c r="T322" i="31"/>
  <c r="N125" i="39"/>
  <c r="N126" i="39"/>
  <c r="L15" i="52"/>
  <c r="U120" i="31"/>
  <c r="O124" i="37"/>
  <c r="O123" i="37"/>
  <c r="O125" i="37"/>
  <c r="O126" i="37"/>
  <c r="V1431" i="31"/>
  <c r="L93" i="57"/>
  <c r="L107" i="57" s="1"/>
  <c r="R205" i="11" l="1"/>
  <c r="P5" i="45"/>
  <c r="V927" i="31" s="1"/>
  <c r="Q72" i="58"/>
  <c r="T138" i="48"/>
  <c r="T135" i="48"/>
  <c r="T137" i="48"/>
  <c r="M67" i="52"/>
  <c r="Q7" i="47"/>
  <c r="R146" i="58"/>
  <c r="P188" i="47"/>
  <c r="P189" i="47"/>
  <c r="V1127" i="31"/>
  <c r="Q4" i="40"/>
  <c r="R31" i="58"/>
  <c r="P126" i="40"/>
  <c r="P123" i="40"/>
  <c r="P125" i="40"/>
  <c r="P124" i="40"/>
  <c r="V423" i="31"/>
  <c r="M6" i="52"/>
  <c r="L43" i="52"/>
  <c r="V1028" i="31"/>
  <c r="Q5" i="46"/>
  <c r="R73" i="58"/>
  <c r="N175" i="37"/>
  <c r="V1430" i="31"/>
  <c r="P189" i="49"/>
  <c r="P190" i="49"/>
  <c r="P188" i="49"/>
  <c r="Q7" i="49"/>
  <c r="R148" i="58"/>
  <c r="M70" i="52"/>
  <c r="L48" i="52"/>
  <c r="K53" i="52"/>
  <c r="L44" i="52"/>
  <c r="L51" i="52"/>
  <c r="O174" i="42"/>
  <c r="L42" i="52"/>
  <c r="O173" i="48"/>
  <c r="O174" i="45"/>
  <c r="O174" i="48"/>
  <c r="O174" i="41"/>
  <c r="L45" i="52"/>
  <c r="L49" i="52"/>
  <c r="O173" i="41"/>
  <c r="L47" i="52"/>
  <c r="N96" i="57"/>
  <c r="O173" i="45"/>
  <c r="L111" i="57"/>
  <c r="O173" i="46"/>
  <c r="U226" i="31"/>
  <c r="O172" i="38"/>
  <c r="O172" i="45"/>
  <c r="O174" i="37"/>
  <c r="M64" i="52"/>
  <c r="U426" i="31"/>
  <c r="O173" i="40"/>
  <c r="O172" i="46"/>
  <c r="L41" i="52"/>
  <c r="N175" i="39"/>
  <c r="L46" i="52"/>
  <c r="O80" i="7"/>
  <c r="O233" i="7"/>
  <c r="O184" i="7"/>
  <c r="O131" i="7"/>
  <c r="O339" i="7"/>
  <c r="O365" i="7"/>
  <c r="O444" i="7"/>
  <c r="O77" i="7"/>
  <c r="O105" i="7"/>
  <c r="O236" i="7"/>
  <c r="O262" i="7"/>
  <c r="O363" i="7"/>
  <c r="O314" i="7"/>
  <c r="O261" i="7"/>
  <c r="O311" i="7"/>
  <c r="O106" i="7"/>
  <c r="U1234" i="31"/>
  <c r="O288" i="7"/>
  <c r="O418" i="7"/>
  <c r="O443" i="7"/>
  <c r="O181" i="7"/>
  <c r="O209" i="7"/>
  <c r="O259" i="7"/>
  <c r="O210" i="7"/>
  <c r="O129" i="7"/>
  <c r="O235" i="7"/>
  <c r="O287" i="7"/>
  <c r="O417" i="7"/>
  <c r="O340" i="7"/>
  <c r="O441" i="7"/>
  <c r="O415" i="7"/>
  <c r="O207" i="7"/>
  <c r="O313" i="7"/>
  <c r="O183" i="7"/>
  <c r="O132" i="7"/>
  <c r="O366" i="7"/>
  <c r="O158" i="7"/>
  <c r="O79" i="7"/>
  <c r="O155" i="7"/>
  <c r="O337" i="7"/>
  <c r="O285" i="7"/>
  <c r="O103" i="7"/>
  <c r="O157" i="7"/>
  <c r="O173" i="11"/>
  <c r="U830" i="31"/>
  <c r="O173" i="44"/>
  <c r="N175" i="11"/>
  <c r="L50" i="52"/>
  <c r="N175" i="35"/>
  <c r="L38" i="52"/>
  <c r="P74" i="35"/>
  <c r="V36" i="31" s="1"/>
  <c r="P76" i="39"/>
  <c r="V343" i="31" s="1"/>
  <c r="P75" i="37"/>
  <c r="V139" i="31" s="1"/>
  <c r="P71" i="35"/>
  <c r="V29" i="31" s="1"/>
  <c r="P69" i="41"/>
  <c r="V529" i="31" s="1"/>
  <c r="P68" i="40"/>
  <c r="P68" i="42"/>
  <c r="V628" i="31" s="1"/>
  <c r="P71" i="40"/>
  <c r="V433" i="31" s="1"/>
  <c r="P69" i="45"/>
  <c r="V933" i="31" s="1"/>
  <c r="P75" i="45"/>
  <c r="V947" i="31" s="1"/>
  <c r="P72" i="46"/>
  <c r="V1042" i="31" s="1"/>
  <c r="P74" i="46"/>
  <c r="V1046" i="31" s="1"/>
  <c r="P74" i="49"/>
  <c r="V1450" i="31" s="1"/>
  <c r="P70" i="11"/>
  <c r="V1238" i="31" s="1"/>
  <c r="P70" i="48"/>
  <c r="V1339" i="31" s="1"/>
  <c r="P71" i="11"/>
  <c r="V1241" i="31" s="1"/>
  <c r="P68" i="44"/>
  <c r="P70" i="35"/>
  <c r="V26" i="31" s="1"/>
  <c r="P72" i="39"/>
  <c r="V335" i="31" s="1"/>
  <c r="P70" i="37"/>
  <c r="V127" i="31" s="1"/>
  <c r="P71" i="37"/>
  <c r="V130" i="31" s="1"/>
  <c r="P71" i="39"/>
  <c r="V332" i="31" s="1"/>
  <c r="P75" i="41"/>
  <c r="V543" i="31" s="1"/>
  <c r="P75" i="43"/>
  <c r="V745" i="31" s="1"/>
  <c r="P69" i="42"/>
  <c r="V630" i="31" s="1"/>
  <c r="P69" i="44"/>
  <c r="P71" i="45"/>
  <c r="V938" i="31" s="1"/>
  <c r="P68" i="46"/>
  <c r="V1032" i="31" s="1"/>
  <c r="P69" i="47"/>
  <c r="P70" i="49"/>
  <c r="V1440" i="31" s="1"/>
  <c r="P71" i="47"/>
  <c r="V1140" i="31" s="1"/>
  <c r="P75" i="11"/>
  <c r="V1250" i="31" s="1"/>
  <c r="P69" i="38"/>
  <c r="P76" i="35"/>
  <c r="V40" i="31" s="1"/>
  <c r="P70" i="43"/>
  <c r="V733" i="31" s="1"/>
  <c r="P76" i="47"/>
  <c r="V1151" i="31" s="1"/>
  <c r="P69" i="37"/>
  <c r="V125" i="31" s="1"/>
  <c r="P74" i="37"/>
  <c r="V137" i="31" s="1"/>
  <c r="P75" i="38"/>
  <c r="V240" i="31" s="1"/>
  <c r="P72" i="38"/>
  <c r="V234" i="31" s="1"/>
  <c r="P69" i="40"/>
  <c r="P71" i="41"/>
  <c r="V534" i="31" s="1"/>
  <c r="P71" i="43"/>
  <c r="V736" i="31" s="1"/>
  <c r="P76" i="43"/>
  <c r="V747" i="31" s="1"/>
  <c r="P76" i="45"/>
  <c r="V949" i="31" s="1"/>
  <c r="P68" i="43"/>
  <c r="P75" i="47"/>
  <c r="V1149" i="31" s="1"/>
  <c r="P68" i="47"/>
  <c r="P69" i="46"/>
  <c r="V1034" i="31" s="1"/>
  <c r="P69" i="48"/>
  <c r="V1337" i="31" s="1"/>
  <c r="P71" i="48"/>
  <c r="V1342" i="31" s="1"/>
  <c r="P70" i="44"/>
  <c r="V834" i="31" s="1"/>
  <c r="P69" i="35"/>
  <c r="P76" i="38"/>
  <c r="V242" i="31" s="1"/>
  <c r="P68" i="35"/>
  <c r="P70" i="38"/>
  <c r="V228" i="31" s="1"/>
  <c r="P76" i="41"/>
  <c r="V545" i="31" s="1"/>
  <c r="P68" i="39"/>
  <c r="P74" i="41"/>
  <c r="V541" i="31" s="1"/>
  <c r="P72" i="43"/>
  <c r="V739" i="31" s="1"/>
  <c r="P72" i="45"/>
  <c r="V941" i="31" s="1"/>
  <c r="P75" i="44"/>
  <c r="V846" i="31" s="1"/>
  <c r="P76" i="44"/>
  <c r="V848" i="31" s="1"/>
  <c r="P75" i="49"/>
  <c r="V1452" i="31" s="1"/>
  <c r="P72" i="47"/>
  <c r="V1143" i="31" s="1"/>
  <c r="P72" i="49"/>
  <c r="V1446" i="31" s="1"/>
  <c r="P76" i="11"/>
  <c r="V1252" i="31" s="1"/>
  <c r="P75" i="35"/>
  <c r="V38" i="31" s="1"/>
  <c r="P72" i="42"/>
  <c r="V638" i="31" s="1"/>
  <c r="P70" i="47"/>
  <c r="V1137" i="31" s="1"/>
  <c r="P68" i="11"/>
  <c r="P76" i="37"/>
  <c r="V141" i="31" s="1"/>
  <c r="P74" i="38"/>
  <c r="V238" i="31" s="1"/>
  <c r="P71" i="38"/>
  <c r="V231" i="31" s="1"/>
  <c r="P69" i="39"/>
  <c r="P72" i="41"/>
  <c r="V537" i="31" s="1"/>
  <c r="P70" i="41"/>
  <c r="V531" i="31" s="1"/>
  <c r="P75" i="42"/>
  <c r="V644" i="31" s="1"/>
  <c r="P70" i="42"/>
  <c r="V632" i="31" s="1"/>
  <c r="P68" i="45"/>
  <c r="V931" i="31" s="1"/>
  <c r="P71" i="44"/>
  <c r="V837" i="31" s="1"/>
  <c r="P75" i="46"/>
  <c r="V1048" i="31" s="1"/>
  <c r="P71" i="49"/>
  <c r="V1443" i="31" s="1"/>
  <c r="P69" i="49"/>
  <c r="P68" i="49"/>
  <c r="P74" i="11"/>
  <c r="V1248" i="31" s="1"/>
  <c r="P72" i="37"/>
  <c r="V133" i="31" s="1"/>
  <c r="P68" i="38"/>
  <c r="P74" i="39"/>
  <c r="V339" i="31" s="1"/>
  <c r="P72" i="35"/>
  <c r="V32" i="31" s="1"/>
  <c r="P68" i="41"/>
  <c r="V527" i="31" s="1"/>
  <c r="P75" i="40"/>
  <c r="V442" i="31" s="1"/>
  <c r="P71" i="42"/>
  <c r="V635" i="31" s="1"/>
  <c r="P69" i="43"/>
  <c r="P74" i="42"/>
  <c r="V642" i="31" s="1"/>
  <c r="P74" i="45"/>
  <c r="V945" i="31" s="1"/>
  <c r="P71" i="46"/>
  <c r="V1039" i="31" s="1"/>
  <c r="P74" i="48"/>
  <c r="V1349" i="31" s="1"/>
  <c r="P76" i="48"/>
  <c r="V1353" i="31" s="1"/>
  <c r="P75" i="48"/>
  <c r="V1351" i="31" s="1"/>
  <c r="P76" i="49"/>
  <c r="V1454" i="31" s="1"/>
  <c r="P72" i="40"/>
  <c r="V436" i="31" s="1"/>
  <c r="P76" i="46"/>
  <c r="V1050" i="31" s="1"/>
  <c r="P69" i="11"/>
  <c r="P68" i="37"/>
  <c r="V123" i="31" s="1"/>
  <c r="P75" i="39"/>
  <c r="V341" i="31" s="1"/>
  <c r="P70" i="39"/>
  <c r="V329" i="31" s="1"/>
  <c r="P74" i="40"/>
  <c r="V440" i="31" s="1"/>
  <c r="P76" i="40"/>
  <c r="V444" i="31" s="1"/>
  <c r="P76" i="42"/>
  <c r="V646" i="31" s="1"/>
  <c r="P74" i="43"/>
  <c r="V743" i="31" s="1"/>
  <c r="P74" i="44"/>
  <c r="V844" i="31" s="1"/>
  <c r="P72" i="44"/>
  <c r="V840" i="31" s="1"/>
  <c r="P70" i="45"/>
  <c r="V935" i="31" s="1"/>
  <c r="P74" i="47"/>
  <c r="V1147" i="31" s="1"/>
  <c r="P70" i="46"/>
  <c r="V1036" i="31" s="1"/>
  <c r="P72" i="48"/>
  <c r="V1345" i="31" s="1"/>
  <c r="P68" i="48"/>
  <c r="V1335" i="31" s="1"/>
  <c r="P70" i="40"/>
  <c r="V430" i="31" s="1"/>
  <c r="P72" i="11"/>
  <c r="V1244" i="31" s="1"/>
  <c r="U224" i="31"/>
  <c r="O174" i="38"/>
  <c r="U832" i="31"/>
  <c r="O174" i="44"/>
  <c r="O172" i="44"/>
  <c r="U327" i="31"/>
  <c r="O172" i="39"/>
  <c r="O174" i="39"/>
  <c r="O174" i="46"/>
  <c r="O172" i="37"/>
  <c r="O172" i="42"/>
  <c r="O172" i="41"/>
  <c r="S36" i="58"/>
  <c r="R4" i="45"/>
  <c r="U22" i="31"/>
  <c r="O174" i="35"/>
  <c r="U1438" i="31"/>
  <c r="O174" i="49"/>
  <c r="O172" i="49"/>
  <c r="U428" i="31"/>
  <c r="O172" i="40"/>
  <c r="U1436" i="31"/>
  <c r="O173" i="49"/>
  <c r="U325" i="31"/>
  <c r="O173" i="39"/>
  <c r="U729" i="31"/>
  <c r="O173" i="43"/>
  <c r="O173" i="42"/>
  <c r="P27" i="60"/>
  <c r="P32" i="60" s="1"/>
  <c r="N11" i="52"/>
  <c r="Q125" i="45"/>
  <c r="Q124" i="45"/>
  <c r="W928" i="31"/>
  <c r="Q123" i="45"/>
  <c r="Q126" i="45"/>
  <c r="U731" i="31"/>
  <c r="O172" i="43"/>
  <c r="U1236" i="31"/>
  <c r="O208" i="7"/>
  <c r="O312" i="7"/>
  <c r="O182" i="7"/>
  <c r="O78" i="7"/>
  <c r="O260" i="7"/>
  <c r="O234" i="7"/>
  <c r="O442" i="7"/>
  <c r="O338" i="7"/>
  <c r="O156" i="7"/>
  <c r="O104" i="7"/>
  <c r="O130" i="7"/>
  <c r="O286" i="7"/>
  <c r="O416" i="7"/>
  <c r="O364" i="7"/>
  <c r="O172" i="11"/>
  <c r="O174" i="11"/>
  <c r="U1133" i="31"/>
  <c r="O173" i="47"/>
  <c r="U1135" i="31"/>
  <c r="O172" i="47"/>
  <c r="O174" i="47"/>
  <c r="N175" i="38"/>
  <c r="O172" i="48"/>
  <c r="M10" i="52"/>
  <c r="L52" i="52"/>
  <c r="U24" i="31"/>
  <c r="O172" i="35"/>
  <c r="J120" i="57"/>
  <c r="J124" i="57" s="1"/>
  <c r="J20" i="57" s="1"/>
  <c r="K122" i="57"/>
  <c r="K120" i="57" s="1"/>
  <c r="V31" i="60"/>
  <c r="P5" i="41"/>
  <c r="Q68" i="58"/>
  <c r="Q7" i="44"/>
  <c r="R143" i="58"/>
  <c r="U523" i="31"/>
  <c r="P189" i="44"/>
  <c r="P190" i="44"/>
  <c r="P188" i="44"/>
  <c r="V824" i="31"/>
  <c r="M13" i="52"/>
  <c r="N91" i="57"/>
  <c r="V422" i="31"/>
  <c r="Q125" i="41"/>
  <c r="Q126" i="41"/>
  <c r="Q124" i="41"/>
  <c r="W524" i="31"/>
  <c r="Q123" i="41"/>
  <c r="V624" i="31"/>
  <c r="Q5" i="40"/>
  <c r="R67" i="58"/>
  <c r="N98" i="57"/>
  <c r="N69" i="52"/>
  <c r="Q4" i="44"/>
  <c r="R35" i="58"/>
  <c r="Q7" i="43"/>
  <c r="R142" i="58"/>
  <c r="P123" i="44"/>
  <c r="P126" i="44"/>
  <c r="V827" i="31"/>
  <c r="P125" i="44"/>
  <c r="P124" i="44"/>
  <c r="M63" i="52"/>
  <c r="V723" i="31"/>
  <c r="P188" i="43"/>
  <c r="P189" i="43"/>
  <c r="P190" i="43"/>
  <c r="N7" i="52"/>
  <c r="R4" i="41"/>
  <c r="S32" i="58"/>
  <c r="Q5" i="42"/>
  <c r="R69" i="58"/>
  <c r="R38" i="58"/>
  <c r="Q4" i="47"/>
  <c r="M66" i="52"/>
  <c r="V1130" i="31"/>
  <c r="P123" i="47"/>
  <c r="P124" i="47"/>
  <c r="P125" i="47"/>
  <c r="P126" i="47"/>
  <c r="AH48" i="48"/>
  <c r="AN1377" i="31" s="1"/>
  <c r="AI37" i="48"/>
  <c r="AO967" i="31"/>
  <c r="AJ142" i="45"/>
  <c r="Z1038" i="31"/>
  <c r="Z1041" i="31"/>
  <c r="U163" i="46"/>
  <c r="Y1379" i="31"/>
  <c r="T148" i="48"/>
  <c r="AH95" i="41"/>
  <c r="AN515" i="31" s="1"/>
  <c r="AI85" i="41"/>
  <c r="AF11" i="39"/>
  <c r="AE18" i="39"/>
  <c r="Y1479" i="31"/>
  <c r="T146" i="49"/>
  <c r="AJ56" i="40"/>
  <c r="V1330" i="31"/>
  <c r="AH59" i="35"/>
  <c r="AJ46" i="49"/>
  <c r="AP1474" i="31" s="1"/>
  <c r="AK35" i="49"/>
  <c r="AK46" i="49" s="1"/>
  <c r="AQ1474" i="31" s="1"/>
  <c r="AG33" i="48"/>
  <c r="AF44" i="48"/>
  <c r="AL1366" i="31" s="1"/>
  <c r="AF24" i="41"/>
  <c r="AL585" i="31" s="1"/>
  <c r="AG13" i="41"/>
  <c r="AN176" i="31"/>
  <c r="AI109" i="37"/>
  <c r="AJ96" i="46"/>
  <c r="AP1022" i="31" s="1"/>
  <c r="AK86" i="46"/>
  <c r="AK96" i="46" s="1"/>
  <c r="AQ1022" i="31" s="1"/>
  <c r="AG46" i="35"/>
  <c r="AM60" i="31" s="1"/>
  <c r="AH35" i="35"/>
  <c r="Y882" i="31"/>
  <c r="AA1023" i="31"/>
  <c r="V183" i="46"/>
  <c r="AM189" i="31"/>
  <c r="AH117" i="37"/>
  <c r="AB966" i="31"/>
  <c r="W143" i="45"/>
  <c r="AM103" i="31"/>
  <c r="AH180" i="37"/>
  <c r="AM681" i="31"/>
  <c r="AH109" i="42"/>
  <c r="AJ96" i="42"/>
  <c r="AP618" i="31" s="1"/>
  <c r="AK86" i="42"/>
  <c r="AK96" i="42" s="1"/>
  <c r="AQ618" i="31" s="1"/>
  <c r="AL551" i="31"/>
  <c r="AG132" i="41"/>
  <c r="AB348" i="31"/>
  <c r="W133" i="39"/>
  <c r="AK13" i="43"/>
  <c r="AK24" i="43" s="1"/>
  <c r="AQ787" i="31" s="1"/>
  <c r="AJ24" i="43"/>
  <c r="AP787" i="31" s="1"/>
  <c r="Q7" i="46"/>
  <c r="R145" i="58"/>
  <c r="AL879" i="31"/>
  <c r="AG103" i="44"/>
  <c r="AQ811" i="31"/>
  <c r="AQ822" i="31"/>
  <c r="AK59" i="43"/>
  <c r="AG34" i="49"/>
  <c r="AF45" i="49"/>
  <c r="AL1469" i="31" s="1"/>
  <c r="AO283" i="31"/>
  <c r="AJ112" i="38"/>
  <c r="AJ48" i="35"/>
  <c r="AP64" i="31" s="1"/>
  <c r="AK37" i="35"/>
  <c r="AK48" i="35" s="1"/>
  <c r="AQ64" i="31" s="1"/>
  <c r="AB90" i="31"/>
  <c r="W118" i="35"/>
  <c r="AH223" i="49"/>
  <c r="AG235" i="49"/>
  <c r="AG230" i="49"/>
  <c r="AO911" i="31"/>
  <c r="AJ180" i="45"/>
  <c r="AJ25" i="43"/>
  <c r="AP792" i="31" s="1"/>
  <c r="AK14" i="43"/>
  <c r="AK25" i="43" s="1"/>
  <c r="AQ792" i="31" s="1"/>
  <c r="AI87" i="43"/>
  <c r="AH97" i="43"/>
  <c r="AN722" i="31" s="1"/>
  <c r="AH11" i="48"/>
  <c r="AG22" i="48"/>
  <c r="AM1386" i="31" s="1"/>
  <c r="AL983" i="31"/>
  <c r="AG107" i="45"/>
  <c r="AM1094" i="31"/>
  <c r="AH111" i="46"/>
  <c r="AI16" i="38"/>
  <c r="AH27" i="38"/>
  <c r="AN294" i="31" s="1"/>
  <c r="AG32" i="37"/>
  <c r="AF43" i="37"/>
  <c r="AL149" i="31" s="1"/>
  <c r="AG16" i="35"/>
  <c r="AF27" i="35"/>
  <c r="AL92" i="31" s="1"/>
  <c r="AG63" i="48"/>
  <c r="AL1357" i="31"/>
  <c r="AK33" i="43"/>
  <c r="AK44" i="43" s="1"/>
  <c r="AQ760" i="31" s="1"/>
  <c r="AJ44" i="43"/>
  <c r="AP760" i="31" s="1"/>
  <c r="AM1441" i="31"/>
  <c r="AM1444" i="31"/>
  <c r="AH164" i="49"/>
  <c r="AE44" i="46"/>
  <c r="AK1063" i="31" s="1"/>
  <c r="AF33" i="46"/>
  <c r="AJ95" i="48"/>
  <c r="AP1323" i="31" s="1"/>
  <c r="AK85" i="48"/>
  <c r="AK95" i="48" s="1"/>
  <c r="AQ1323" i="31" s="1"/>
  <c r="AF32" i="49"/>
  <c r="AE39" i="49"/>
  <c r="AE43" i="49"/>
  <c r="AK1462" i="31" s="1"/>
  <c r="AI37" i="41"/>
  <c r="AH48" i="41"/>
  <c r="AN569" i="31" s="1"/>
  <c r="AE47" i="47"/>
  <c r="AK1173" i="31" s="1"/>
  <c r="AF36" i="47"/>
  <c r="AE39" i="47"/>
  <c r="Y481" i="31"/>
  <c r="T106" i="40"/>
  <c r="V227" i="39"/>
  <c r="U239" i="39"/>
  <c r="U211" i="39" s="1"/>
  <c r="AA403" i="31" s="1"/>
  <c r="U230" i="39"/>
  <c r="Y158" i="31"/>
  <c r="T143" i="37"/>
  <c r="AK32" i="47"/>
  <c r="AJ43" i="47"/>
  <c r="AP1159" i="31" s="1"/>
  <c r="AH87" i="11"/>
  <c r="AG97" i="11"/>
  <c r="AM1227" i="31" s="1"/>
  <c r="Y1498" i="31"/>
  <c r="T111" i="49"/>
  <c r="AP525" i="31"/>
  <c r="AK161" i="41"/>
  <c r="AQ525" i="31" s="1"/>
  <c r="AG73" i="11"/>
  <c r="AM1246" i="31" s="1"/>
  <c r="AH58" i="11"/>
  <c r="AH86" i="49"/>
  <c r="AG96" i="49"/>
  <c r="AM1426" i="31" s="1"/>
  <c r="AA1186" i="31"/>
  <c r="V109" i="47"/>
  <c r="AK55" i="48"/>
  <c r="AB66" i="31"/>
  <c r="W148" i="35"/>
  <c r="Y795" i="31"/>
  <c r="T117" i="43"/>
  <c r="AN992" i="31"/>
  <c r="AI113" i="45"/>
  <c r="AF11" i="35"/>
  <c r="AE22" i="35"/>
  <c r="AK73" i="31" s="1"/>
  <c r="AE18" i="35"/>
  <c r="AN34" i="31"/>
  <c r="AI58" i="35"/>
  <c r="AJ45" i="42"/>
  <c r="AP661" i="31" s="1"/>
  <c r="AK34" i="42"/>
  <c r="AK45" i="42" s="1"/>
  <c r="AQ661" i="31" s="1"/>
  <c r="AG35" i="37"/>
  <c r="AF46" i="37"/>
  <c r="AL161" i="31" s="1"/>
  <c r="AM1491" i="31"/>
  <c r="AH106" i="49"/>
  <c r="AM290" i="31"/>
  <c r="AH117" i="38"/>
  <c r="AH57" i="43"/>
  <c r="AM1371" i="31"/>
  <c r="AH142" i="48"/>
  <c r="AE26" i="40"/>
  <c r="AK491" i="31" s="1"/>
  <c r="AF15" i="40"/>
  <c r="AI62" i="46"/>
  <c r="AN1052" i="31"/>
  <c r="AN653" i="31"/>
  <c r="AI131" i="42"/>
  <c r="AH82" i="45"/>
  <c r="AG92" i="45"/>
  <c r="AM913" i="31" s="1"/>
  <c r="AI58" i="47"/>
  <c r="AN1145" i="31"/>
  <c r="AI61" i="42"/>
  <c r="Y222" i="38"/>
  <c r="X234" i="38"/>
  <c r="Y777" i="31"/>
  <c r="T104" i="43"/>
  <c r="Z727" i="31"/>
  <c r="U161" i="43"/>
  <c r="AL1169" i="31"/>
  <c r="AG142" i="47"/>
  <c r="AN185" i="31"/>
  <c r="AI111" i="37"/>
  <c r="AK85" i="11"/>
  <c r="AK95" i="11" s="1"/>
  <c r="AQ1222" i="31" s="1"/>
  <c r="AJ95" i="11"/>
  <c r="AP1222" i="31" s="1"/>
  <c r="AM1012" i="31"/>
  <c r="AH180" i="46"/>
  <c r="AN889" i="31"/>
  <c r="AI112" i="44"/>
  <c r="Y274" i="31"/>
  <c r="T102" i="38"/>
  <c r="AK1055" i="31"/>
  <c r="AF133" i="46"/>
  <c r="AH53" i="35"/>
  <c r="AK766" i="31"/>
  <c r="AF140" i="43"/>
  <c r="AM1270" i="31"/>
  <c r="AH142" i="11"/>
  <c r="Y1387" i="31"/>
  <c r="T107" i="48"/>
  <c r="AM1000" i="31"/>
  <c r="AH116" i="45"/>
  <c r="AM627" i="31"/>
  <c r="AH160" i="42"/>
  <c r="AH38" i="49"/>
  <c r="AG49" i="49"/>
  <c r="AM1483" i="31" s="1"/>
  <c r="Y687" i="31"/>
  <c r="T112" i="42"/>
  <c r="Y285" i="31"/>
  <c r="T113" i="38"/>
  <c r="AM775" i="31"/>
  <c r="AH145" i="43"/>
  <c r="AO417" i="31"/>
  <c r="AJ183" i="40"/>
  <c r="AF13" i="44"/>
  <c r="AE24" i="44"/>
  <c r="AK888" i="31" s="1"/>
  <c r="AE18" i="44"/>
  <c r="AG15" i="49"/>
  <c r="AF26" i="49"/>
  <c r="AL1501" i="31" s="1"/>
  <c r="AJ25" i="46"/>
  <c r="AP1095" i="31" s="1"/>
  <c r="AK14" i="46"/>
  <c r="AK25" i="46" s="1"/>
  <c r="AQ1095" i="31" s="1"/>
  <c r="AP324" i="31"/>
  <c r="AK160" i="39"/>
  <c r="AQ324" i="31" s="1"/>
  <c r="AJ34" i="40"/>
  <c r="AI45" i="40"/>
  <c r="AO459" i="31" s="1"/>
  <c r="AN828" i="31"/>
  <c r="AI161" i="44"/>
  <c r="Y248" i="31"/>
  <c r="T132" i="38"/>
  <c r="AP291" i="31"/>
  <c r="AK119" i="38"/>
  <c r="AQ291" i="31" s="1"/>
  <c r="U230" i="42"/>
  <c r="V222" i="42"/>
  <c r="U234" i="42"/>
  <c r="AI83" i="46"/>
  <c r="AH93" i="46"/>
  <c r="AN1016" i="31" s="1"/>
  <c r="AL293" i="31"/>
  <c r="AG116" i="38"/>
  <c r="AL1201" i="31"/>
  <c r="AG118" i="47"/>
  <c r="AO810" i="31"/>
  <c r="AJ180" i="44"/>
  <c r="AM954" i="31"/>
  <c r="AH133" i="45"/>
  <c r="AM1214" i="31"/>
  <c r="AH180" i="11"/>
  <c r="AG49" i="11"/>
  <c r="AM1281" i="31" s="1"/>
  <c r="AH38" i="11"/>
  <c r="AF38" i="37"/>
  <c r="AE49" i="37"/>
  <c r="AK170" i="31" s="1"/>
  <c r="Y1194" i="31"/>
  <c r="T113" i="47"/>
  <c r="AI63" i="11"/>
  <c r="AH78" i="11"/>
  <c r="AN1256" i="31" s="1"/>
  <c r="AO721" i="31"/>
  <c r="AO710" i="31"/>
  <c r="AJ179" i="43"/>
  <c r="AG14" i="35"/>
  <c r="AF25" i="35"/>
  <c r="AL85" i="31" s="1"/>
  <c r="V826" i="31"/>
  <c r="Z1114" i="31"/>
  <c r="Z1125" i="31"/>
  <c r="U179" i="47"/>
  <c r="AI87" i="35"/>
  <c r="AH97" i="35"/>
  <c r="AN15" i="31" s="1"/>
  <c r="Y778" i="31"/>
  <c r="T103" i="43"/>
  <c r="AO1093" i="31"/>
  <c r="AJ113" i="46"/>
  <c r="AN662" i="31"/>
  <c r="AI141" i="42"/>
  <c r="Y1286" i="31"/>
  <c r="T107" i="11"/>
  <c r="AF12" i="49"/>
  <c r="AE23" i="49"/>
  <c r="AK1492" i="31" s="1"/>
  <c r="AE18" i="49"/>
  <c r="AH53" i="38"/>
  <c r="AG64" i="38"/>
  <c r="AH63" i="42"/>
  <c r="AM650" i="31"/>
  <c r="AK60" i="41"/>
  <c r="AJ49" i="44"/>
  <c r="AP877" i="31" s="1"/>
  <c r="AK38" i="44"/>
  <c r="AK49" i="44" s="1"/>
  <c r="AQ877" i="31" s="1"/>
  <c r="AJ13" i="47"/>
  <c r="AI24" i="47"/>
  <c r="AO1191" i="31" s="1"/>
  <c r="AK92" i="44"/>
  <c r="AQ812" i="31" s="1"/>
  <c r="AG56" i="42"/>
  <c r="AF64" i="42"/>
  <c r="AH36" i="37"/>
  <c r="AG47" i="37"/>
  <c r="AM163" i="31" s="1"/>
  <c r="Y391" i="31"/>
  <c r="T117" i="39"/>
  <c r="AF56" i="47"/>
  <c r="AI93" i="43"/>
  <c r="AO713" i="31" s="1"/>
  <c r="AJ83" i="43"/>
  <c r="AH56" i="41"/>
  <c r="AF39" i="40"/>
  <c r="AF43" i="40"/>
  <c r="AL452" i="31" s="1"/>
  <c r="AG32" i="40"/>
  <c r="AJ222" i="39"/>
  <c r="AI234" i="39"/>
  <c r="AH230" i="48"/>
  <c r="AI223" i="48"/>
  <c r="AH235" i="48"/>
  <c r="AP229" i="31"/>
  <c r="AP232" i="31"/>
  <c r="AK164" i="38"/>
  <c r="AI222" i="40"/>
  <c r="AH230" i="40"/>
  <c r="AH234" i="40"/>
  <c r="AH55" i="35"/>
  <c r="AL880" i="31"/>
  <c r="AG102" i="44"/>
  <c r="Y665" i="31"/>
  <c r="T140" i="42"/>
  <c r="AK999" i="31"/>
  <c r="AF118" i="45"/>
  <c r="AO1333" i="31"/>
  <c r="AJ161" i="48"/>
  <c r="AL563" i="31"/>
  <c r="AG142" i="41"/>
  <c r="AN929" i="31"/>
  <c r="AI161" i="45"/>
  <c r="AI45" i="45"/>
  <c r="AO964" i="31" s="1"/>
  <c r="AJ34" i="45"/>
  <c r="AK15" i="11"/>
  <c r="AK26" i="11" s="1"/>
  <c r="AQ1299" i="31" s="1"/>
  <c r="AJ26" i="11"/>
  <c r="AP1299" i="31" s="1"/>
  <c r="AJ12" i="41"/>
  <c r="AI23" i="41"/>
  <c r="AO583" i="31" s="1"/>
  <c r="W421" i="31"/>
  <c r="AG84" i="46"/>
  <c r="AF94" i="46"/>
  <c r="AL1018" i="31" s="1"/>
  <c r="AM788" i="31"/>
  <c r="AH112" i="43"/>
  <c r="AJ56" i="35"/>
  <c r="AQ1497" i="31"/>
  <c r="AL113" i="49"/>
  <c r="Y1360" i="31"/>
  <c r="T131" i="48"/>
  <c r="AN305" i="31"/>
  <c r="AI180" i="39"/>
  <c r="AP1471" i="31"/>
  <c r="AK143" i="49"/>
  <c r="Z609" i="31"/>
  <c r="Z620" i="31"/>
  <c r="U179" i="42"/>
  <c r="AG82" i="47"/>
  <c r="AF92" i="47"/>
  <c r="AL1115" i="31" s="1"/>
  <c r="AF88" i="47"/>
  <c r="Y581" i="31"/>
  <c r="T108" i="41"/>
  <c r="AP1442" i="31"/>
  <c r="AP1445" i="31"/>
  <c r="AK163" i="49"/>
  <c r="AK55" i="42"/>
  <c r="AL1358" i="31"/>
  <c r="AG133" i="48"/>
  <c r="Y1380" i="31"/>
  <c r="T147" i="48"/>
  <c r="AO1076" i="31"/>
  <c r="AJ148" i="46"/>
  <c r="Y272" i="31"/>
  <c r="T104" i="38"/>
  <c r="AH56" i="46"/>
  <c r="Y897" i="31"/>
  <c r="T119" i="44"/>
  <c r="AG59" i="49"/>
  <c r="Y1183" i="31"/>
  <c r="T102" i="47"/>
  <c r="AG14" i="11"/>
  <c r="AF25" i="11"/>
  <c r="AL1297" i="31" s="1"/>
  <c r="AH44" i="38"/>
  <c r="AN255" i="31" s="1"/>
  <c r="AI33" i="38"/>
  <c r="AB45" i="31"/>
  <c r="W133" i="35"/>
  <c r="Y975" i="31"/>
  <c r="T148" i="45"/>
  <c r="Y676" i="31"/>
  <c r="T104" i="42"/>
  <c r="AD71" i="31"/>
  <c r="Y103" i="35"/>
  <c r="AN1288" i="31"/>
  <c r="AI108" i="11"/>
  <c r="AN286" i="31"/>
  <c r="AI111" i="38"/>
  <c r="Y259" i="31"/>
  <c r="T143" i="38"/>
  <c r="AE64" i="47"/>
  <c r="AP1077" i="31"/>
  <c r="AK147" i="46"/>
  <c r="AQ1077" i="31" s="1"/>
  <c r="AM277" i="31"/>
  <c r="AH109" i="38"/>
  <c r="AE148" i="31"/>
  <c r="Z131" i="37"/>
  <c r="AM899" i="31"/>
  <c r="AH116" i="44"/>
  <c r="Y1170" i="31"/>
  <c r="T140" i="47"/>
  <c r="Y159" i="31"/>
  <c r="T142" i="37"/>
  <c r="AO1397" i="31"/>
  <c r="AJ111" i="48"/>
  <c r="Y652" i="31"/>
  <c r="T132" i="42"/>
  <c r="AP763" i="31"/>
  <c r="AK141" i="43"/>
  <c r="AQ763" i="31" s="1"/>
  <c r="AE23" i="47"/>
  <c r="AK1189" i="31" s="1"/>
  <c r="AF12" i="47"/>
  <c r="AM292" i="31"/>
  <c r="AH118" i="38"/>
  <c r="AN1168" i="31"/>
  <c r="AI143" i="47"/>
  <c r="AL1185" i="31"/>
  <c r="AG107" i="47"/>
  <c r="AQ1428" i="31"/>
  <c r="AQ1417" i="31"/>
  <c r="AL561" i="31"/>
  <c r="AG141" i="41"/>
  <c r="Y183" i="31"/>
  <c r="T114" i="37"/>
  <c r="AO753" i="31"/>
  <c r="AJ132" i="43"/>
  <c r="AP278" i="31"/>
  <c r="AK108" i="38"/>
  <c r="AQ278" i="31" s="1"/>
  <c r="Y1504" i="31"/>
  <c r="T118" i="49"/>
  <c r="V227" i="47"/>
  <c r="U239" i="47"/>
  <c r="U211" i="47" s="1"/>
  <c r="AA1211" i="31" s="1"/>
  <c r="U230" i="47"/>
  <c r="Y65" i="31"/>
  <c r="T146" i="35"/>
  <c r="AI49" i="43"/>
  <c r="AO776" i="31" s="1"/>
  <c r="AJ38" i="43"/>
  <c r="AM104" i="31"/>
  <c r="AM115" i="31"/>
  <c r="AH179" i="37"/>
  <c r="AG28" i="42"/>
  <c r="AM700" i="31" s="1"/>
  <c r="AH17" i="42"/>
  <c r="AO384" i="31"/>
  <c r="AJ112" i="39"/>
  <c r="AM434" i="31"/>
  <c r="AM431" i="31"/>
  <c r="AH164" i="40"/>
  <c r="AK58" i="46"/>
  <c r="AQ1044" i="31" s="1"/>
  <c r="AP1044" i="31"/>
  <c r="AK222" i="49"/>
  <c r="AJ234" i="49"/>
  <c r="Y594" i="31"/>
  <c r="T119" i="41"/>
  <c r="AB867" i="31"/>
  <c r="W140" i="44"/>
  <c r="Y1293" i="31"/>
  <c r="T112" i="11"/>
  <c r="AF61" i="43"/>
  <c r="AN1259" i="31"/>
  <c r="AI131" i="11"/>
  <c r="V222" i="44"/>
  <c r="U230" i="44"/>
  <c r="U234" i="44"/>
  <c r="AK35" i="40"/>
  <c r="AK46" i="40" s="1"/>
  <c r="AQ464" i="31" s="1"/>
  <c r="AJ46" i="40"/>
  <c r="AP464" i="31" s="1"/>
  <c r="AG27" i="11"/>
  <c r="AM1304" i="31" s="1"/>
  <c r="AH16" i="11"/>
  <c r="AF24" i="35"/>
  <c r="AL80" i="31" s="1"/>
  <c r="AG13" i="35"/>
  <c r="Z1215" i="31"/>
  <c r="Z1226" i="31"/>
  <c r="U179" i="11"/>
  <c r="AO215" i="31"/>
  <c r="AG58" i="52"/>
  <c r="AJ183" i="38"/>
  <c r="Y976" i="31"/>
  <c r="T147" i="45"/>
  <c r="P189" i="46"/>
  <c r="V1026" i="31"/>
  <c r="P188" i="46"/>
  <c r="P190" i="46"/>
  <c r="AI43" i="38"/>
  <c r="AO250" i="31" s="1"/>
  <c r="AJ32" i="38"/>
  <c r="Y1280" i="31"/>
  <c r="T145" i="11"/>
  <c r="AI61" i="49"/>
  <c r="AI83" i="49"/>
  <c r="AH93" i="49"/>
  <c r="AN1420" i="31" s="1"/>
  <c r="AG46" i="43"/>
  <c r="AM767" i="31" s="1"/>
  <c r="AH35" i="43"/>
  <c r="AP741" i="31"/>
  <c r="AK58" i="43"/>
  <c r="AQ741" i="31" s="1"/>
  <c r="AH53" i="11"/>
  <c r="AF13" i="46"/>
  <c r="AE24" i="46"/>
  <c r="AK1090" i="31" s="1"/>
  <c r="AE18" i="46"/>
  <c r="U223" i="37"/>
  <c r="T230" i="37"/>
  <c r="T235" i="37"/>
  <c r="AH47" i="42"/>
  <c r="AN668" i="31" s="1"/>
  <c r="AI36" i="42"/>
  <c r="AN394" i="31"/>
  <c r="AI116" i="39"/>
  <c r="AH22" i="43"/>
  <c r="AN780" i="31" s="1"/>
  <c r="AI11" i="43"/>
  <c r="AM866" i="31"/>
  <c r="AH142" i="44"/>
  <c r="AM720" i="31"/>
  <c r="AH183" i="43"/>
  <c r="AN1177" i="31"/>
  <c r="AI148" i="47"/>
  <c r="AK60" i="44"/>
  <c r="AJ87" i="47"/>
  <c r="AI97" i="47"/>
  <c r="AO1126" i="31" s="1"/>
  <c r="AK16" i="45"/>
  <c r="AK27" i="45" s="1"/>
  <c r="AQ1001" i="31" s="1"/>
  <c r="AJ27" i="45"/>
  <c r="AP1001" i="31" s="1"/>
  <c r="AI34" i="38"/>
  <c r="AH45" i="38"/>
  <c r="AN257" i="31" s="1"/>
  <c r="Y360" i="31"/>
  <c r="T143" i="39"/>
  <c r="Z1013" i="31"/>
  <c r="Z1024" i="31"/>
  <c r="U179" i="46"/>
  <c r="AM88" i="31"/>
  <c r="AH117" i="35"/>
  <c r="AN1495" i="31"/>
  <c r="AI112" i="49"/>
  <c r="AO791" i="31"/>
  <c r="AJ111" i="43"/>
  <c r="AB47" i="31"/>
  <c r="W131" i="35"/>
  <c r="Y1193" i="31"/>
  <c r="T114" i="47"/>
  <c r="AO121" i="31"/>
  <c r="AJ161" i="37"/>
  <c r="AO694" i="31"/>
  <c r="AJ117" i="42"/>
  <c r="AL998" i="31"/>
  <c r="AG119" i="45"/>
  <c r="AH43" i="43"/>
  <c r="AN755" i="31" s="1"/>
  <c r="AI32" i="43"/>
  <c r="AG85" i="43"/>
  <c r="AF95" i="43"/>
  <c r="AL717" i="31" s="1"/>
  <c r="AJ85" i="47"/>
  <c r="AI95" i="47"/>
  <c r="AO1121" i="31" s="1"/>
  <c r="AF225" i="47"/>
  <c r="AE237" i="47"/>
  <c r="Y663" i="31"/>
  <c r="T143" i="42"/>
  <c r="AN1456" i="31"/>
  <c r="AI62" i="49"/>
  <c r="AF85" i="37"/>
  <c r="AE95" i="37"/>
  <c r="AK111" i="31" s="1"/>
  <c r="AH60" i="11"/>
  <c r="AI60" i="47"/>
  <c r="AF56" i="48"/>
  <c r="AE64" i="48"/>
  <c r="AG13" i="45"/>
  <c r="AF24" i="45"/>
  <c r="AL989" i="31" s="1"/>
  <c r="AJ59" i="11"/>
  <c r="AN267" i="31"/>
  <c r="AI146" i="38"/>
  <c r="AL696" i="31"/>
  <c r="AG118" i="42"/>
  <c r="AG87" i="42"/>
  <c r="AF97" i="42"/>
  <c r="AL621" i="31" s="1"/>
  <c r="AL1113" i="31"/>
  <c r="AG180" i="47"/>
  <c r="AM1176" i="31"/>
  <c r="AH146" i="47"/>
  <c r="Y855" i="31"/>
  <c r="T131" i="44"/>
  <c r="AG36" i="46"/>
  <c r="AF47" i="46"/>
  <c r="AL1072" i="31" s="1"/>
  <c r="AM765" i="31"/>
  <c r="AH142" i="43"/>
  <c r="AO1505" i="31"/>
  <c r="AJ116" i="49"/>
  <c r="Y838" i="31"/>
  <c r="Y835" i="31"/>
  <c r="T164" i="44"/>
  <c r="AG23" i="37"/>
  <c r="AM179" i="31" s="1"/>
  <c r="AH12" i="37"/>
  <c r="AO350" i="31"/>
  <c r="AJ131" i="39"/>
  <c r="Y821" i="31"/>
  <c r="T183" i="44"/>
  <c r="Y789" i="31"/>
  <c r="T114" i="43"/>
  <c r="AM1396" i="31"/>
  <c r="AH113" i="48"/>
  <c r="AI38" i="46"/>
  <c r="AH49" i="46"/>
  <c r="AN1079" i="31" s="1"/>
  <c r="Y493" i="31"/>
  <c r="T119" i="40"/>
  <c r="AM993" i="31"/>
  <c r="AH111" i="45"/>
  <c r="Y1481" i="31"/>
  <c r="T147" i="49"/>
  <c r="AO1378" i="31"/>
  <c r="AJ146" i="48"/>
  <c r="AL997" i="31"/>
  <c r="AG117" i="45"/>
  <c r="AO387" i="31"/>
  <c r="AJ111" i="39"/>
  <c r="Y260" i="31"/>
  <c r="T142" i="38"/>
  <c r="AA171" i="31"/>
  <c r="V104" i="37"/>
  <c r="V222" i="46"/>
  <c r="U230" i="46"/>
  <c r="U234" i="46"/>
  <c r="AG61" i="48"/>
  <c r="AG86" i="35"/>
  <c r="AF96" i="35"/>
  <c r="AL12" i="31" s="1"/>
  <c r="AO1075" i="31"/>
  <c r="AJ146" i="46"/>
  <c r="AF25" i="37"/>
  <c r="AL186" i="31" s="1"/>
  <c r="AG14" i="37"/>
  <c r="AM2" i="31"/>
  <c r="AH180" i="35"/>
  <c r="AF33" i="35"/>
  <c r="AE44" i="35"/>
  <c r="AK53" i="31" s="1"/>
  <c r="AN1488" i="31"/>
  <c r="AI107" i="49"/>
  <c r="AK61" i="35"/>
  <c r="AF27" i="41"/>
  <c r="AL597" i="31" s="1"/>
  <c r="AG16" i="41"/>
  <c r="AM626" i="31"/>
  <c r="AH161" i="42"/>
  <c r="AJ37" i="45"/>
  <c r="AI48" i="45"/>
  <c r="AO973" i="31" s="1"/>
  <c r="AN850" i="31"/>
  <c r="AI62" i="44"/>
  <c r="AG43" i="41"/>
  <c r="AM553" i="31" s="1"/>
  <c r="AH32" i="41"/>
  <c r="Y896" i="31"/>
  <c r="T117" i="44"/>
  <c r="AM1283" i="31"/>
  <c r="AH103" i="11"/>
  <c r="Y68" i="31"/>
  <c r="T145" i="35"/>
  <c r="AH64" i="39"/>
  <c r="AI53" i="39"/>
  <c r="AJ22" i="49"/>
  <c r="AP1487" i="31" s="1"/>
  <c r="AK11" i="49"/>
  <c r="AG47" i="44"/>
  <c r="AM870" i="31" s="1"/>
  <c r="AH36" i="44"/>
  <c r="AJ12" i="40"/>
  <c r="AI23" i="40"/>
  <c r="AO482" i="31" s="1"/>
  <c r="AJ86" i="45"/>
  <c r="AI96" i="45"/>
  <c r="AO921" i="31" s="1"/>
  <c r="AK507" i="31"/>
  <c r="AF180" i="41"/>
  <c r="Y697" i="31"/>
  <c r="T116" i="42"/>
  <c r="AM619" i="31"/>
  <c r="AH183" i="42"/>
  <c r="AO20" i="31"/>
  <c r="AJ161" i="35"/>
  <c r="AN334" i="31"/>
  <c r="AN331" i="31"/>
  <c r="AI163" i="39"/>
  <c r="Y379" i="31"/>
  <c r="T108" i="39"/>
  <c r="Y494" i="31"/>
  <c r="T118" i="40"/>
  <c r="AK1082" i="31"/>
  <c r="AF102" i="46"/>
  <c r="AM323" i="31"/>
  <c r="AH161" i="39"/>
  <c r="AJ25" i="49"/>
  <c r="AP1499" i="31" s="1"/>
  <c r="AK14" i="49"/>
  <c r="AK25" i="49" s="1"/>
  <c r="AQ1499" i="31" s="1"/>
  <c r="Y77" i="31"/>
  <c r="T106" i="35"/>
  <c r="AN891" i="31"/>
  <c r="AI113" i="44"/>
  <c r="Y1258" i="31"/>
  <c r="T132" i="11"/>
  <c r="AJ62" i="40"/>
  <c r="AO446" i="31"/>
  <c r="AN1202" i="31"/>
  <c r="AI116" i="47"/>
  <c r="Y362" i="31"/>
  <c r="T140" i="39"/>
  <c r="AA774" i="31"/>
  <c r="V147" i="43"/>
  <c r="AM839" i="31"/>
  <c r="AM836" i="31"/>
  <c r="AH163" i="44"/>
  <c r="AI14" i="48"/>
  <c r="AH25" i="48"/>
  <c r="AN1398" i="31" s="1"/>
  <c r="AL922" i="31"/>
  <c r="AG183" i="45"/>
  <c r="AJ26" i="37"/>
  <c r="AP188" i="31" s="1"/>
  <c r="AK15" i="37"/>
  <c r="AK26" i="37" s="1"/>
  <c r="AQ188" i="31" s="1"/>
  <c r="AM1139" i="31"/>
  <c r="AM1142" i="31"/>
  <c r="AH163" i="47"/>
  <c r="AK14" i="38"/>
  <c r="AK25" i="38" s="1"/>
  <c r="AQ287" i="31" s="1"/>
  <c r="AJ25" i="38"/>
  <c r="AP287" i="31" s="1"/>
  <c r="AF14" i="44"/>
  <c r="AE25" i="44"/>
  <c r="AK893" i="31" s="1"/>
  <c r="AB1157" i="31"/>
  <c r="W132" i="47"/>
  <c r="AM1167" i="31"/>
  <c r="AH141" i="47"/>
  <c r="AP854" i="31"/>
  <c r="AK132" i="44"/>
  <c r="AQ854" i="31" s="1"/>
  <c r="Y1295" i="31"/>
  <c r="T113" i="11"/>
  <c r="AL873" i="31"/>
  <c r="AG146" i="44"/>
  <c r="AL672" i="31"/>
  <c r="AG148" i="42"/>
  <c r="AO829" i="31"/>
  <c r="AJ160" i="44"/>
  <c r="Y874" i="31"/>
  <c r="T148" i="44"/>
  <c r="AB57" i="31"/>
  <c r="W143" i="35"/>
  <c r="Y1284" i="31"/>
  <c r="T102" i="11"/>
  <c r="Y386" i="31"/>
  <c r="T113" i="39"/>
  <c r="Y1132" i="31"/>
  <c r="T160" i="47"/>
  <c r="AF87" i="46"/>
  <c r="AE97" i="46"/>
  <c r="AK1025" i="31" s="1"/>
  <c r="AL1473" i="31"/>
  <c r="AG140" i="49"/>
  <c r="AM1192" i="31"/>
  <c r="AH112" i="47"/>
  <c r="AJ38" i="38"/>
  <c r="AI49" i="38"/>
  <c r="AO271" i="31" s="1"/>
  <c r="AN191" i="31"/>
  <c r="AI118" i="37"/>
  <c r="AN258" i="31"/>
  <c r="AI141" i="38"/>
  <c r="AM1326" i="31"/>
  <c r="AH183" i="48"/>
  <c r="AG93" i="35"/>
  <c r="AM6" i="31" s="1"/>
  <c r="AH83" i="35"/>
  <c r="AG88" i="35"/>
  <c r="AF88" i="42"/>
  <c r="AG94" i="49"/>
  <c r="AM1422" i="31" s="1"/>
  <c r="AH84" i="49"/>
  <c r="AK53" i="49"/>
  <c r="AI57" i="48"/>
  <c r="AI62" i="11"/>
  <c r="AH77" i="11"/>
  <c r="AN1254" i="31" s="1"/>
  <c r="AH54" i="40"/>
  <c r="Y333" i="31"/>
  <c r="Y330" i="31"/>
  <c r="T164" i="39"/>
  <c r="AF87" i="45"/>
  <c r="AE97" i="45"/>
  <c r="AK924" i="31" s="1"/>
  <c r="AI34" i="44"/>
  <c r="AH45" i="44"/>
  <c r="AN863" i="31" s="1"/>
  <c r="AG15" i="44"/>
  <c r="AF26" i="44"/>
  <c r="AL895" i="31" s="1"/>
  <c r="AG57" i="35"/>
  <c r="Y1503" i="31"/>
  <c r="T119" i="49"/>
  <c r="AG61" i="11"/>
  <c r="AJ222" i="41"/>
  <c r="AI230" i="41"/>
  <c r="AI234" i="41"/>
  <c r="AO1485" i="31"/>
  <c r="AJ103" i="49"/>
  <c r="AL377" i="31"/>
  <c r="AG107" i="39"/>
  <c r="AB1078" i="31"/>
  <c r="W145" i="46"/>
  <c r="Y369" i="31"/>
  <c r="T148" i="39"/>
  <c r="AE18" i="47"/>
  <c r="AE22" i="47"/>
  <c r="AK1184" i="31" s="1"/>
  <c r="AF11" i="47"/>
  <c r="AL122" i="31"/>
  <c r="AG160" i="37"/>
  <c r="AM1195" i="31"/>
  <c r="AH111" i="47"/>
  <c r="AH17" i="48"/>
  <c r="AG28" i="48"/>
  <c r="AM1407" i="31" s="1"/>
  <c r="AJ53" i="42"/>
  <c r="AI27" i="44"/>
  <c r="AO900" i="31" s="1"/>
  <c r="AJ16" i="44"/>
  <c r="Y1389" i="31"/>
  <c r="T108" i="48"/>
  <c r="Y1482" i="31"/>
  <c r="T145" i="49"/>
  <c r="AL636" i="31"/>
  <c r="AL633" i="31"/>
  <c r="AG164" i="42"/>
  <c r="AH82" i="37"/>
  <c r="AG92" i="37"/>
  <c r="AM105" i="31" s="1"/>
  <c r="AJ86" i="11"/>
  <c r="AI96" i="11"/>
  <c r="AO1224" i="31" s="1"/>
  <c r="AL532" i="31"/>
  <c r="AL535" i="31"/>
  <c r="AG164" i="41"/>
  <c r="AJ12" i="45"/>
  <c r="AI23" i="45"/>
  <c r="AO987" i="31" s="1"/>
  <c r="AH55" i="40"/>
  <c r="AK981" i="31"/>
  <c r="AF102" i="45"/>
  <c r="AM474" i="31"/>
  <c r="AH104" i="40"/>
  <c r="AH60" i="43"/>
  <c r="AH34" i="46"/>
  <c r="AG45" i="46"/>
  <c r="AM1065" i="31" s="1"/>
  <c r="AJ93" i="42"/>
  <c r="AP612" i="31" s="1"/>
  <c r="AK83" i="42"/>
  <c r="AF17" i="49"/>
  <c r="AE28" i="49"/>
  <c r="AK1508" i="31" s="1"/>
  <c r="AJ16" i="46"/>
  <c r="AI27" i="46"/>
  <c r="AO1102" i="31" s="1"/>
  <c r="AM682" i="31"/>
  <c r="AH108" i="42"/>
  <c r="Y570" i="31"/>
  <c r="T146" i="41"/>
  <c r="AL1187" i="31"/>
  <c r="AG108" i="47"/>
  <c r="AH55" i="11"/>
  <c r="AJ28" i="37"/>
  <c r="AP195" i="31" s="1"/>
  <c r="AK17" i="37"/>
  <c r="AK28" i="37" s="1"/>
  <c r="AQ195" i="31" s="1"/>
  <c r="AH17" i="44"/>
  <c r="AG28" i="44"/>
  <c r="AM902" i="31" s="1"/>
  <c r="Z30" i="31"/>
  <c r="Z27" i="31"/>
  <c r="U164" i="35"/>
  <c r="AJ28" i="47"/>
  <c r="AP1205" i="31" s="1"/>
  <c r="AK17" i="47"/>
  <c r="AK28" i="47" s="1"/>
  <c r="AQ1205" i="31" s="1"/>
  <c r="AI57" i="44"/>
  <c r="AJ26" i="35"/>
  <c r="AP87" i="31" s="1"/>
  <c r="AK15" i="35"/>
  <c r="AK26" i="35" s="1"/>
  <c r="AQ87" i="31" s="1"/>
  <c r="AG35" i="38"/>
  <c r="AF46" i="38"/>
  <c r="AL262" i="31" s="1"/>
  <c r="AF39" i="38"/>
  <c r="Y492" i="31"/>
  <c r="T117" i="40"/>
  <c r="Y1278" i="31"/>
  <c r="T148" i="11"/>
  <c r="AG58" i="42"/>
  <c r="AL640" i="31"/>
  <c r="AI32" i="39"/>
  <c r="AH39" i="39"/>
  <c r="AA407" i="31"/>
  <c r="AA418" i="31"/>
  <c r="V179" i="40"/>
  <c r="AG84" i="40"/>
  <c r="AF94" i="40"/>
  <c r="AL412" i="31" s="1"/>
  <c r="Y875" i="31"/>
  <c r="T147" i="44"/>
  <c r="AM1381" i="31"/>
  <c r="AH145" i="48"/>
  <c r="AL1315" i="31"/>
  <c r="AG180" i="48"/>
  <c r="AI59" i="44"/>
  <c r="AG22" i="42"/>
  <c r="AM679" i="31" s="1"/>
  <c r="AH11" i="42"/>
  <c r="W222" i="35"/>
  <c r="V230" i="35"/>
  <c r="V234" i="35"/>
  <c r="AF36" i="11"/>
  <c r="AE47" i="11"/>
  <c r="AK1274" i="31" s="1"/>
  <c r="AM472" i="31"/>
  <c r="AH145" i="40"/>
  <c r="Y580" i="31"/>
  <c r="T109" i="41"/>
  <c r="AO1057" i="31"/>
  <c r="AJ131" i="46"/>
  <c r="Y392" i="31"/>
  <c r="T119" i="39"/>
  <c r="AN279" i="31"/>
  <c r="AI106" i="38"/>
  <c r="AP930" i="31"/>
  <c r="AK160" i="45"/>
  <c r="AQ930" i="31" s="1"/>
  <c r="AN1068" i="31"/>
  <c r="AI142" i="46"/>
  <c r="AF97" i="37"/>
  <c r="AL116" i="31" s="1"/>
  <c r="AG87" i="37"/>
  <c r="AH53" i="48"/>
  <c r="AM752" i="31"/>
  <c r="AH133" i="43"/>
  <c r="Y1303" i="31"/>
  <c r="T116" i="11"/>
  <c r="AH37" i="38"/>
  <c r="AG48" i="38"/>
  <c r="AM266" i="31" s="1"/>
  <c r="AF36" i="38"/>
  <c r="AE47" i="38"/>
  <c r="AK264" i="31" s="1"/>
  <c r="W225" i="45"/>
  <c r="V237" i="45"/>
  <c r="V230" i="45"/>
  <c r="AF53" i="44"/>
  <c r="AE64" i="44"/>
  <c r="AJ38" i="41"/>
  <c r="AI49" i="41"/>
  <c r="AO574" i="31" s="1"/>
  <c r="AM450" i="31"/>
  <c r="AH132" i="40"/>
  <c r="AE64" i="43"/>
  <c r="AN547" i="31"/>
  <c r="AI62" i="41"/>
  <c r="AF14" i="45"/>
  <c r="AF18" i="45" s="1"/>
  <c r="AE25" i="45"/>
  <c r="AK994" i="31" s="1"/>
  <c r="AI27" i="47"/>
  <c r="AO1203" i="31" s="1"/>
  <c r="AJ16" i="47"/>
  <c r="AL1087" i="31"/>
  <c r="AG106" i="46"/>
  <c r="AO533" i="31"/>
  <c r="AO536" i="31"/>
  <c r="AJ163" i="41"/>
  <c r="AB46" i="31"/>
  <c r="W132" i="35"/>
  <c r="AF22" i="41"/>
  <c r="AL578" i="31" s="1"/>
  <c r="AF18" i="41"/>
  <c r="AG11" i="41"/>
  <c r="AF43" i="35"/>
  <c r="AL48" i="31" s="1"/>
  <c r="AF39" i="35"/>
  <c r="AG32" i="35"/>
  <c r="AG38" i="35"/>
  <c r="AF49" i="35"/>
  <c r="AL69" i="31" s="1"/>
  <c r="AM728" i="31"/>
  <c r="AH160" i="43"/>
  <c r="AM1316" i="31"/>
  <c r="AM1327" i="31"/>
  <c r="AH179" i="48"/>
  <c r="AG87" i="48"/>
  <c r="AF97" i="48"/>
  <c r="AL1328" i="31" s="1"/>
  <c r="AO487" i="31"/>
  <c r="AJ113" i="40"/>
  <c r="AI92" i="48"/>
  <c r="AO1317" i="31" s="1"/>
  <c r="AJ82" i="48"/>
  <c r="AH17" i="35"/>
  <c r="AG28" i="35"/>
  <c r="AM94" i="31" s="1"/>
  <c r="AL1067" i="31"/>
  <c r="AG143" i="46"/>
  <c r="AG34" i="41"/>
  <c r="AF45" i="41"/>
  <c r="AL560" i="31" s="1"/>
  <c r="AM1279" i="31"/>
  <c r="AH147" i="11"/>
  <c r="AJ26" i="41"/>
  <c r="AP592" i="31" s="1"/>
  <c r="AK15" i="41"/>
  <c r="AK26" i="41" s="1"/>
  <c r="AQ592" i="31" s="1"/>
  <c r="AJ16" i="40"/>
  <c r="AI27" i="40"/>
  <c r="AO496" i="31" s="1"/>
  <c r="AM564" i="31"/>
  <c r="AH140" i="41"/>
  <c r="AG88" i="38"/>
  <c r="AH82" i="38"/>
  <c r="Y1182" i="31"/>
  <c r="T103" i="47"/>
  <c r="AJ97" i="41"/>
  <c r="AP520" i="31" s="1"/>
  <c r="AK87" i="41"/>
  <c r="AK97" i="41" s="1"/>
  <c r="AQ520" i="31" s="1"/>
  <c r="Y1181" i="31"/>
  <c r="T104" i="47"/>
  <c r="AF61" i="47"/>
  <c r="AJ26" i="48"/>
  <c r="AP1400" i="31" s="1"/>
  <c r="AK15" i="48"/>
  <c r="AK26" i="48" s="1"/>
  <c r="AQ1400" i="31" s="1"/>
  <c r="AL270" i="31"/>
  <c r="AG145" i="38"/>
  <c r="AM576" i="31"/>
  <c r="AH103" i="41"/>
  <c r="AL637" i="31"/>
  <c r="AL634" i="31"/>
  <c r="AG163" i="42"/>
  <c r="AP178" i="31"/>
  <c r="AK106" i="37"/>
  <c r="AQ178" i="31" s="1"/>
  <c r="Y349" i="31"/>
  <c r="T132" i="39"/>
  <c r="AM865" i="31"/>
  <c r="AH143" i="44"/>
  <c r="AI53" i="43"/>
  <c r="Y688" i="31"/>
  <c r="T114" i="42"/>
  <c r="AH222" i="47"/>
  <c r="AG234" i="47"/>
  <c r="AI47" i="35"/>
  <c r="AO62" i="31" s="1"/>
  <c r="AJ36" i="35"/>
  <c r="AG16" i="49"/>
  <c r="AF27" i="49"/>
  <c r="AL1506" i="31" s="1"/>
  <c r="Z985" i="31"/>
  <c r="U108" i="45"/>
  <c r="AN1460" i="31"/>
  <c r="AI132" i="49"/>
  <c r="AL680" i="31"/>
  <c r="AG107" i="42"/>
  <c r="AI53" i="41"/>
  <c r="AM562" i="31"/>
  <c r="AH143" i="41"/>
  <c r="AG37" i="43"/>
  <c r="AF48" i="43"/>
  <c r="AL771" i="31" s="1"/>
  <c r="AJ22" i="40"/>
  <c r="AP477" i="31" s="1"/>
  <c r="AK11" i="40"/>
  <c r="AA56" i="31"/>
  <c r="V141" i="35"/>
  <c r="Y589" i="31"/>
  <c r="T111" i="41"/>
  <c r="AL980" i="31"/>
  <c r="AG103" i="45"/>
  <c r="AL1268" i="31"/>
  <c r="AG141" i="11"/>
  <c r="AH12" i="38"/>
  <c r="AG23" i="38"/>
  <c r="AM280" i="31" s="1"/>
  <c r="AG18" i="38"/>
  <c r="Y480" i="31"/>
  <c r="T108" i="40"/>
  <c r="AJ12" i="43"/>
  <c r="AI23" i="43"/>
  <c r="AO785" i="31" s="1"/>
  <c r="AI57" i="42"/>
  <c r="AL1188" i="31"/>
  <c r="AG106" i="47"/>
  <c r="Y1289" i="31"/>
  <c r="T106" i="11"/>
  <c r="AJ13" i="37"/>
  <c r="AI24" i="37"/>
  <c r="AO181" i="31" s="1"/>
  <c r="AN1359" i="31"/>
  <c r="AI132" i="48"/>
  <c r="AM798" i="31"/>
  <c r="AH116" i="43"/>
  <c r="AP75" i="31"/>
  <c r="AK109" i="35"/>
  <c r="AQ75" i="31" s="1"/>
  <c r="AN169" i="31"/>
  <c r="AI145" i="37"/>
  <c r="Y375" i="31"/>
  <c r="T102" i="39"/>
  <c r="AM738" i="31"/>
  <c r="AM735" i="31"/>
  <c r="AH163" i="43"/>
  <c r="AG84" i="45"/>
  <c r="AF94" i="45"/>
  <c r="AL917" i="31" s="1"/>
  <c r="AP783" i="31"/>
  <c r="AK108" i="43"/>
  <c r="AQ783" i="31" s="1"/>
  <c r="AK1030" i="31"/>
  <c r="AF161" i="46"/>
  <c r="AO586" i="31"/>
  <c r="AJ112" i="41"/>
  <c r="Y1401" i="31"/>
  <c r="T117" i="48"/>
  <c r="AH57" i="40"/>
  <c r="AF15" i="45"/>
  <c r="AE26" i="45"/>
  <c r="AK996" i="31" s="1"/>
  <c r="AI53" i="46"/>
  <c r="Y273" i="31"/>
  <c r="T103" i="38"/>
  <c r="AN773" i="31"/>
  <c r="AI148" i="43"/>
  <c r="AK33" i="42"/>
  <c r="AK44" i="42" s="1"/>
  <c r="AQ659" i="31" s="1"/>
  <c r="AJ44" i="42"/>
  <c r="AP659" i="31" s="1"/>
  <c r="Y192" i="31"/>
  <c r="T116" i="37"/>
  <c r="AL1383" i="31"/>
  <c r="AG104" i="48"/>
  <c r="AG48" i="46"/>
  <c r="AM1074" i="31" s="1"/>
  <c r="AH37" i="46"/>
  <c r="AH85" i="35"/>
  <c r="AG95" i="35"/>
  <c r="AM10" i="31" s="1"/>
  <c r="AO890" i="31"/>
  <c r="AJ114" i="44"/>
  <c r="AL579" i="31"/>
  <c r="AG107" i="41"/>
  <c r="AJ36" i="43"/>
  <c r="AI47" i="43"/>
  <c r="AO769" i="31" s="1"/>
  <c r="AM463" i="31"/>
  <c r="AH140" i="40"/>
  <c r="AN1099" i="31"/>
  <c r="AI119" i="46"/>
  <c r="AI87" i="44"/>
  <c r="AH97" i="44"/>
  <c r="AN823" i="31" s="1"/>
  <c r="AF62" i="48"/>
  <c r="AK1355" i="31"/>
  <c r="Y883" i="31"/>
  <c r="AM648" i="31"/>
  <c r="AH62" i="42"/>
  <c r="AK82" i="39"/>
  <c r="AK88" i="39" s="1"/>
  <c r="AJ88" i="39"/>
  <c r="AB461" i="31"/>
  <c r="W143" i="40"/>
  <c r="Y1233" i="31"/>
  <c r="T160" i="11"/>
  <c r="AN157" i="31"/>
  <c r="AI141" i="37"/>
  <c r="AN588" i="31"/>
  <c r="AI113" i="41"/>
  <c r="AF85" i="40"/>
  <c r="AE95" i="40"/>
  <c r="AK414" i="31" s="1"/>
  <c r="AI60" i="48"/>
  <c r="AG57" i="49"/>
  <c r="AH17" i="38"/>
  <c r="AG28" i="38"/>
  <c r="AM296" i="31" s="1"/>
  <c r="AK86" i="44"/>
  <c r="AK96" i="44" s="1"/>
  <c r="AQ820" i="31" s="1"/>
  <c r="AJ96" i="44"/>
  <c r="AP820" i="31" s="1"/>
  <c r="Y225" i="39"/>
  <c r="X237" i="39"/>
  <c r="AL1385" i="31"/>
  <c r="AG102" i="48"/>
  <c r="AN1269" i="31"/>
  <c r="AI143" i="11"/>
  <c r="AJ22" i="44"/>
  <c r="AP881" i="31" s="1"/>
  <c r="AK11" i="44"/>
  <c r="AH34" i="47"/>
  <c r="AG45" i="47"/>
  <c r="AM1166" i="31" s="1"/>
  <c r="S229" i="38"/>
  <c r="R241" i="38"/>
  <c r="R213" i="38" s="1"/>
  <c r="X304" i="31" s="1"/>
  <c r="AF57" i="46"/>
  <c r="AI223" i="45"/>
  <c r="AH235" i="45"/>
  <c r="AH59" i="47"/>
  <c r="AG61" i="46"/>
  <c r="AG83" i="40"/>
  <c r="AF93" i="40"/>
  <c r="AL410" i="31" s="1"/>
  <c r="AH84" i="41"/>
  <c r="AG94" i="41"/>
  <c r="AM513" i="31" s="1"/>
  <c r="AG88" i="41"/>
  <c r="AL89" i="31"/>
  <c r="AG119" i="35"/>
  <c r="Y779" i="31"/>
  <c r="T102" i="43"/>
  <c r="AN1080" i="31"/>
  <c r="AI104" i="46"/>
  <c r="AG44" i="40"/>
  <c r="AM457" i="31" s="1"/>
  <c r="AH33" i="40"/>
  <c r="AO709" i="31"/>
  <c r="AJ180" i="43"/>
  <c r="AL1343" i="31"/>
  <c r="AL1340" i="31"/>
  <c r="AG164" i="48"/>
  <c r="AG60" i="35"/>
  <c r="AG13" i="48"/>
  <c r="AF24" i="48"/>
  <c r="AL1393" i="31" s="1"/>
  <c r="AG14" i="47"/>
  <c r="AF25" i="47"/>
  <c r="AL1196" i="31" s="1"/>
  <c r="AK55" i="41"/>
  <c r="AM1372" i="31"/>
  <c r="AH140" i="48"/>
  <c r="AC172" i="31"/>
  <c r="X103" i="37"/>
  <c r="AG59" i="48"/>
  <c r="AM424" i="31"/>
  <c r="AH161" i="40"/>
  <c r="Y1287" i="31"/>
  <c r="T109" i="11"/>
  <c r="AB67" i="31"/>
  <c r="W147" i="35"/>
  <c r="AL13" i="31"/>
  <c r="AG183" i="35"/>
  <c r="Y451" i="31"/>
  <c r="T131" i="40"/>
  <c r="AL166" i="31"/>
  <c r="AG146" i="37"/>
  <c r="AO1240" i="31"/>
  <c r="AO1243" i="31"/>
  <c r="AJ163" i="11"/>
  <c r="AM1155" i="31"/>
  <c r="AH63" i="47"/>
  <c r="AJ22" i="45"/>
  <c r="AP982" i="31" s="1"/>
  <c r="AK11" i="45"/>
  <c r="AM955" i="31"/>
  <c r="AH132" i="45"/>
  <c r="AK990" i="31"/>
  <c r="AF112" i="45"/>
  <c r="AL956" i="31"/>
  <c r="AG131" i="45"/>
  <c r="AG18" i="37"/>
  <c r="AH11" i="37"/>
  <c r="AG22" i="37"/>
  <c r="AM174" i="31" s="1"/>
  <c r="AO853" i="31"/>
  <c r="AJ133" i="44"/>
  <c r="AF62" i="47"/>
  <c r="AK1153" i="31"/>
  <c r="AF12" i="48"/>
  <c r="AE23" i="48"/>
  <c r="AK1391" i="31" s="1"/>
  <c r="AE18" i="48"/>
  <c r="Z912" i="31"/>
  <c r="Z923" i="31"/>
  <c r="U179" i="45"/>
  <c r="AH86" i="47"/>
  <c r="AG96" i="47"/>
  <c r="AM1123" i="31" s="1"/>
  <c r="AO184" i="31"/>
  <c r="AJ113" i="37"/>
  <c r="AB782" i="31"/>
  <c r="W109" i="43"/>
  <c r="AM1100" i="31"/>
  <c r="AH118" i="46"/>
  <c r="AL359" i="31"/>
  <c r="AG141" i="39"/>
  <c r="AF25" i="42"/>
  <c r="AL691" i="31" s="1"/>
  <c r="AG14" i="42"/>
  <c r="AJ35" i="46"/>
  <c r="AI46" i="46"/>
  <c r="AO1070" i="31" s="1"/>
  <c r="Y1490" i="31"/>
  <c r="T108" i="49"/>
  <c r="AO70" i="31"/>
  <c r="AJ104" i="35"/>
  <c r="AG54" i="46"/>
  <c r="AG59" i="42"/>
  <c r="AN475" i="31"/>
  <c r="AI103" i="40"/>
  <c r="Y884" i="31"/>
  <c r="AO1131" i="31"/>
  <c r="AJ161" i="47"/>
  <c r="AL190" i="31"/>
  <c r="AG119" i="37"/>
  <c r="AP306" i="31"/>
  <c r="AP317" i="31"/>
  <c r="AK179" i="39"/>
  <c r="AM1416" i="31"/>
  <c r="AH180" i="49"/>
  <c r="Y368" i="31"/>
  <c r="T146" i="39"/>
  <c r="AB1404" i="31"/>
  <c r="W116" i="48"/>
  <c r="AN784" i="31"/>
  <c r="AI106" i="43"/>
  <c r="Y479" i="31"/>
  <c r="T109" i="40"/>
  <c r="AM374" i="31"/>
  <c r="AH103" i="39"/>
  <c r="AL734" i="31"/>
  <c r="AL737" i="31"/>
  <c r="AG164" i="43"/>
  <c r="AI57" i="41"/>
  <c r="AE88" i="45"/>
  <c r="AG63" i="43"/>
  <c r="AL751" i="31"/>
  <c r="AF46" i="47"/>
  <c r="AL1171" i="31" s="1"/>
  <c r="AG35" i="47"/>
  <c r="AN1179" i="31"/>
  <c r="AI145" i="47"/>
  <c r="AO842" i="31"/>
  <c r="AJ58" i="44"/>
  <c r="AN476" i="31"/>
  <c r="AI102" i="40"/>
  <c r="AN249" i="31"/>
  <c r="AI131" i="38"/>
  <c r="AN469" i="31"/>
  <c r="AI146" i="40"/>
  <c r="AA175" i="31"/>
  <c r="V107" i="37"/>
  <c r="AM1461" i="31"/>
  <c r="AH131" i="49"/>
  <c r="AP1502" i="31"/>
  <c r="AK117" i="49"/>
  <c r="Y885" i="31"/>
  <c r="AK1098" i="31"/>
  <c r="AF117" i="46"/>
  <c r="AA114" i="31"/>
  <c r="V183" i="37"/>
  <c r="S57" i="52"/>
  <c r="AN1085" i="31"/>
  <c r="AI109" i="46"/>
  <c r="Y651" i="31"/>
  <c r="T133" i="42"/>
  <c r="AG28" i="40"/>
  <c r="AM498" i="31" s="1"/>
  <c r="AH17" i="40"/>
  <c r="AP575" i="31"/>
  <c r="AK104" i="41"/>
  <c r="AQ575" i="31" s="1"/>
  <c r="AO1470" i="31"/>
  <c r="AJ141" i="49"/>
  <c r="AF83" i="37"/>
  <c r="AE93" i="37"/>
  <c r="AK107" i="31" s="1"/>
  <c r="AE88" i="37"/>
  <c r="AG34" i="37"/>
  <c r="AF45" i="37"/>
  <c r="AL156" i="31" s="1"/>
  <c r="Y677" i="31"/>
  <c r="T103" i="42"/>
  <c r="Q6" i="48"/>
  <c r="R113" i="58"/>
  <c r="Q26" i="60" s="1"/>
  <c r="Y146" i="31"/>
  <c r="T133" i="37"/>
  <c r="AQ1141" i="31"/>
  <c r="AQ1138" i="31"/>
  <c r="AJ33" i="11"/>
  <c r="AI44" i="11"/>
  <c r="AO1265" i="31" s="1"/>
  <c r="Y147" i="31"/>
  <c r="T132" i="37"/>
  <c r="AM1158" i="31"/>
  <c r="AH131" i="47"/>
  <c r="AP268" i="31"/>
  <c r="AK148" i="38"/>
  <c r="AQ268" i="31" s="1"/>
  <c r="AJ59" i="40"/>
  <c r="AI45" i="43"/>
  <c r="AO762" i="31" s="1"/>
  <c r="AJ34" i="43"/>
  <c r="AO1156" i="31"/>
  <c r="AJ133" i="47"/>
  <c r="AF64" i="45"/>
  <c r="AG53" i="45"/>
  <c r="AM1199" i="31"/>
  <c r="AH117" i="47"/>
  <c r="AG88" i="49"/>
  <c r="AG92" i="49"/>
  <c r="AM1418" i="31" s="1"/>
  <c r="AH82" i="49"/>
  <c r="AH17" i="11"/>
  <c r="AG28" i="11"/>
  <c r="AM1306" i="31" s="1"/>
  <c r="AM552" i="31"/>
  <c r="AH131" i="41"/>
  <c r="AA28" i="31"/>
  <c r="AA31" i="31"/>
  <c r="V163" i="35"/>
  <c r="AG55" i="43"/>
  <c r="AF64" i="43"/>
  <c r="AN378" i="31"/>
  <c r="AI109" i="39"/>
  <c r="AN678" i="31"/>
  <c r="AI102" i="42"/>
  <c r="AO1040" i="31"/>
  <c r="AO1037" i="31"/>
  <c r="AJ164" i="46"/>
  <c r="AN371" i="31"/>
  <c r="AI145" i="39"/>
  <c r="AH56" i="49"/>
  <c r="AJ33" i="47"/>
  <c r="AI44" i="47"/>
  <c r="AO1164" i="31" s="1"/>
  <c r="AH36" i="48"/>
  <c r="AG47" i="48"/>
  <c r="AM1375" i="31" s="1"/>
  <c r="Y91" i="31"/>
  <c r="T116" i="35"/>
  <c r="AL596" i="31"/>
  <c r="AG116" i="41"/>
  <c r="AL1496" i="31"/>
  <c r="AG114" i="49"/>
  <c r="AG54" i="41"/>
  <c r="AF64" i="41"/>
  <c r="AN131" i="31"/>
  <c r="AN128" i="31"/>
  <c r="AI164" i="37"/>
  <c r="AG56" i="11"/>
  <c r="Y974" i="31"/>
  <c r="T146" i="45"/>
  <c r="AO1484" i="31"/>
  <c r="AJ104" i="49"/>
  <c r="AP385" i="31"/>
  <c r="AK114" i="39"/>
  <c r="AQ385" i="31" s="1"/>
  <c r="AB59" i="31"/>
  <c r="W140" i="35"/>
  <c r="AA495" i="31"/>
  <c r="V116" i="40"/>
  <c r="Y1282" i="31"/>
  <c r="T104" i="11"/>
  <c r="Y1403" i="31"/>
  <c r="T118" i="48"/>
  <c r="AA58" i="31"/>
  <c r="V142" i="35"/>
  <c r="Y1294" i="31"/>
  <c r="T114" i="11"/>
  <c r="Y247" i="31"/>
  <c r="T133" i="38"/>
  <c r="AP878" i="31"/>
  <c r="AK104" i="44"/>
  <c r="AQ878" i="31" s="1"/>
  <c r="AO223" i="31"/>
  <c r="AJ160" i="38"/>
  <c r="AQ1261" i="31"/>
  <c r="Y84" i="31"/>
  <c r="T111" i="35"/>
  <c r="AI86" i="41"/>
  <c r="AH96" i="41"/>
  <c r="AN517" i="31" s="1"/>
  <c r="AJ11" i="38"/>
  <c r="AI22" i="38"/>
  <c r="AO275" i="31" s="1"/>
  <c r="AF49" i="40"/>
  <c r="AL473" i="31" s="1"/>
  <c r="AG38" i="40"/>
  <c r="AE92" i="43"/>
  <c r="AK711" i="31" s="1"/>
  <c r="AE88" i="43"/>
  <c r="AF82" i="43"/>
  <c r="AE18" i="45"/>
  <c r="AN204" i="31"/>
  <c r="AI180" i="38"/>
  <c r="AN1081" i="31"/>
  <c r="AI103" i="46"/>
  <c r="AL1271" i="31"/>
  <c r="AG140" i="11"/>
  <c r="AO550" i="31"/>
  <c r="AJ133" i="41"/>
  <c r="AE43" i="45"/>
  <c r="AK957" i="31" s="1"/>
  <c r="AF32" i="45"/>
  <c r="AE39" i="45"/>
  <c r="AF55" i="46"/>
  <c r="AF64" i="46" s="1"/>
  <c r="Y1390" i="31"/>
  <c r="T106" i="48"/>
  <c r="AE43" i="11"/>
  <c r="AK1260" i="31" s="1"/>
  <c r="AE39" i="11"/>
  <c r="AF32" i="11"/>
  <c r="AN1091" i="31"/>
  <c r="AI112" i="46"/>
  <c r="Y284" i="31"/>
  <c r="T114" i="38"/>
  <c r="AF35" i="48"/>
  <c r="AE46" i="48"/>
  <c r="AK1373" i="31" s="1"/>
  <c r="AI94" i="44"/>
  <c r="AO816" i="31" s="1"/>
  <c r="AJ84" i="44"/>
  <c r="AI88" i="44"/>
  <c r="AF55" i="49"/>
  <c r="AE64" i="49"/>
  <c r="AL772" i="31"/>
  <c r="AG146" i="43"/>
  <c r="AJ61" i="44"/>
  <c r="AH36" i="45"/>
  <c r="AG47" i="45"/>
  <c r="AM971" i="31" s="1"/>
  <c r="Z76" i="31"/>
  <c r="U108" i="35"/>
  <c r="AG13" i="40"/>
  <c r="AF24" i="40"/>
  <c r="AL484" i="31" s="1"/>
  <c r="AF18" i="40"/>
  <c r="AG32" i="42"/>
  <c r="AF39" i="42"/>
  <c r="AF43" i="42"/>
  <c r="AL654" i="31" s="1"/>
  <c r="Y781" i="31"/>
  <c r="T107" i="43"/>
  <c r="AP1394" i="31"/>
  <c r="AK112" i="48"/>
  <c r="AQ1394" i="31" s="1"/>
  <c r="AP177" i="31"/>
  <c r="AK108" i="37"/>
  <c r="AQ177" i="31" s="1"/>
  <c r="AM361" i="31"/>
  <c r="AH142" i="39"/>
  <c r="Y373" i="31"/>
  <c r="T104" i="39"/>
  <c r="AN577" i="31"/>
  <c r="AI102" i="41"/>
  <c r="Y664" i="31"/>
  <c r="T142" i="42"/>
  <c r="AB518" i="31"/>
  <c r="W183" i="41"/>
  <c r="AN864" i="31"/>
  <c r="AI141" i="44"/>
  <c r="AN986" i="31"/>
  <c r="AI106" i="45"/>
  <c r="AO582" i="31"/>
  <c r="AJ106" i="41"/>
  <c r="AP549" i="31"/>
  <c r="AK63" i="41"/>
  <c r="AQ549" i="31" s="1"/>
  <c r="AL936" i="31"/>
  <c r="AL939" i="31"/>
  <c r="AG164" i="45"/>
  <c r="AF59" i="46"/>
  <c r="AH85" i="45"/>
  <c r="AG95" i="45"/>
  <c r="AM919" i="31" s="1"/>
  <c r="AN1369" i="31"/>
  <c r="AI141" i="48"/>
  <c r="AO1084" i="31"/>
  <c r="AJ107" i="46"/>
  <c r="AH54" i="44"/>
  <c r="AN1086" i="31"/>
  <c r="AI108" i="46"/>
  <c r="AP979" i="31"/>
  <c r="AK104" i="45"/>
  <c r="AQ979" i="31" s="1"/>
  <c r="Z937" i="31"/>
  <c r="Z940" i="31"/>
  <c r="U163" i="45"/>
  <c r="AO1225" i="31"/>
  <c r="AJ183" i="11"/>
  <c r="Y82" i="31"/>
  <c r="T114" i="35"/>
  <c r="T221" i="11"/>
  <c r="S229" i="11"/>
  <c r="S233" i="11"/>
  <c r="AK230" i="31"/>
  <c r="AK233" i="31"/>
  <c r="AF163" i="38"/>
  <c r="AM460" i="31"/>
  <c r="AH141" i="40"/>
  <c r="S225" i="38"/>
  <c r="R237" i="38"/>
  <c r="M4" i="55" s="1"/>
  <c r="M17" i="55" s="1"/>
  <c r="R230" i="38"/>
  <c r="AI63" i="49"/>
  <c r="AN1458" i="31"/>
  <c r="AH59" i="41"/>
  <c r="AM370" i="31"/>
  <c r="AH147" i="39"/>
  <c r="Y72" i="31"/>
  <c r="T102" i="35"/>
  <c r="Y478" i="31"/>
  <c r="T107" i="40"/>
  <c r="AP593" i="31"/>
  <c r="AK117" i="41"/>
  <c r="AQ593" i="31" s="1"/>
  <c r="AM526" i="31"/>
  <c r="AH160" i="41"/>
  <c r="AJ24" i="49"/>
  <c r="AP1494" i="31" s="1"/>
  <c r="AK13" i="49"/>
  <c r="AK24" i="49" s="1"/>
  <c r="AQ1494" i="31" s="1"/>
  <c r="AF87" i="40"/>
  <c r="AE97" i="40"/>
  <c r="AK419" i="31" s="1"/>
  <c r="AP432" i="31"/>
  <c r="AP435" i="31"/>
  <c r="AK163" i="40"/>
  <c r="AE49" i="48"/>
  <c r="AK1382" i="31" s="1"/>
  <c r="AF38" i="48"/>
  <c r="AK35" i="45"/>
  <c r="AK46" i="45" s="1"/>
  <c r="AQ969" i="31" s="1"/>
  <c r="AJ46" i="45"/>
  <c r="AP969" i="31" s="1"/>
  <c r="AG17" i="45"/>
  <c r="AF28" i="45"/>
  <c r="AL1003" i="31" s="1"/>
  <c r="AJ16" i="43"/>
  <c r="AI27" i="43"/>
  <c r="AO799" i="31" s="1"/>
  <c r="Y1480" i="31"/>
  <c r="T148" i="49"/>
  <c r="AM1056" i="31"/>
  <c r="AH132" i="46"/>
  <c r="AM608" i="31"/>
  <c r="AH180" i="42"/>
  <c r="AF54" i="35"/>
  <c r="AE64" i="35"/>
  <c r="AF57" i="11"/>
  <c r="AF37" i="44"/>
  <c r="AE48" i="44"/>
  <c r="AK872" i="31" s="1"/>
  <c r="AP965" i="31"/>
  <c r="AK141" i="45"/>
  <c r="AQ965" i="31" s="1"/>
  <c r="Q5" i="44"/>
  <c r="R71" i="58"/>
  <c r="AM1242" i="31"/>
  <c r="AM1239" i="31"/>
  <c r="AH164" i="11"/>
  <c r="AK60" i="42"/>
  <c r="AN160" i="31"/>
  <c r="AI140" i="37"/>
  <c r="Y1402" i="31"/>
  <c r="T119" i="48"/>
  <c r="Y470" i="31"/>
  <c r="T148" i="40"/>
  <c r="AL462" i="31"/>
  <c r="AG142" i="40"/>
  <c r="V222" i="43"/>
  <c r="U230" i="43"/>
  <c r="U234" i="43"/>
  <c r="AH15" i="43"/>
  <c r="AG26" i="43"/>
  <c r="AM794" i="31" s="1"/>
  <c r="AL1069" i="31"/>
  <c r="AG140" i="46"/>
  <c r="AL1301" i="31"/>
  <c r="AG119" i="11"/>
  <c r="Y790" i="31"/>
  <c r="T113" i="43"/>
  <c r="Y1300" i="31"/>
  <c r="T117" i="11"/>
  <c r="AO1124" i="31"/>
  <c r="AJ183" i="47"/>
  <c r="AM572" i="31"/>
  <c r="AH147" i="41"/>
  <c r="AM1092" i="31"/>
  <c r="AH114" i="46"/>
  <c r="AF32" i="46"/>
  <c r="AE43" i="46"/>
  <c r="AK1058" i="31" s="1"/>
  <c r="AE39" i="46"/>
  <c r="AM393" i="31"/>
  <c r="AH118" i="39"/>
  <c r="AJ48" i="42"/>
  <c r="AP670" i="31" s="1"/>
  <c r="AK37" i="42"/>
  <c r="AK48" i="42" s="1"/>
  <c r="AQ670" i="31" s="1"/>
  <c r="Y595" i="31"/>
  <c r="T118" i="41"/>
  <c r="AP876" i="31"/>
  <c r="AK145" i="44"/>
  <c r="AQ876" i="31" s="1"/>
  <c r="AO690" i="31"/>
  <c r="AJ111" i="42"/>
  <c r="AO1031" i="31"/>
  <c r="AJ160" i="46"/>
  <c r="Y573" i="31"/>
  <c r="T145" i="41"/>
  <c r="AQ216" i="31"/>
  <c r="AQ205" i="31"/>
  <c r="Y674" i="31"/>
  <c r="T145" i="42"/>
  <c r="AP1101" i="31"/>
  <c r="AK116" i="46"/>
  <c r="AQ1101" i="31" s="1"/>
  <c r="AN1459" i="31"/>
  <c r="AI133" i="49"/>
  <c r="AO488" i="31"/>
  <c r="AJ111" i="40"/>
  <c r="AK1434" i="31"/>
  <c r="AF161" i="49"/>
  <c r="Y689" i="31"/>
  <c r="T113" i="42"/>
  <c r="AF18" i="11"/>
  <c r="AG11" i="11"/>
  <c r="AF22" i="11"/>
  <c r="AL1285" i="31" s="1"/>
  <c r="AG36" i="49"/>
  <c r="AF47" i="49"/>
  <c r="AL1476" i="31" s="1"/>
  <c r="Y898" i="31"/>
  <c r="T118" i="44"/>
  <c r="AL74" i="31"/>
  <c r="AG107" i="35"/>
  <c r="AO754" i="31"/>
  <c r="AJ131" i="43"/>
  <c r="AM1200" i="31"/>
  <c r="AH119" i="47"/>
  <c r="AL222" i="31"/>
  <c r="AG161" i="38"/>
  <c r="R6" i="40"/>
  <c r="S103" i="58"/>
  <c r="R16" i="60" s="1"/>
  <c r="Y471" i="31"/>
  <c r="T147" i="40"/>
  <c r="Y571" i="31"/>
  <c r="T148" i="41"/>
  <c r="AO129" i="31"/>
  <c r="AO132" i="31"/>
  <c r="AJ163" i="37"/>
  <c r="Y182" i="31"/>
  <c r="T112" i="37"/>
  <c r="AH84" i="42"/>
  <c r="AG94" i="42"/>
  <c r="AM614" i="31" s="1"/>
  <c r="AG88" i="42"/>
  <c r="AJ82" i="11"/>
  <c r="AI92" i="11"/>
  <c r="AO1216" i="31" s="1"/>
  <c r="AF92" i="46"/>
  <c r="AL1014" i="31" s="1"/>
  <c r="AG82" i="46"/>
  <c r="AF88" i="46"/>
  <c r="AF54" i="11"/>
  <c r="AE64" i="11"/>
  <c r="AF46" i="11"/>
  <c r="AL1272" i="31" s="1"/>
  <c r="AG35" i="11"/>
  <c r="AK54" i="48"/>
  <c r="AE64" i="40"/>
  <c r="AF53" i="40"/>
  <c r="Y977" i="31"/>
  <c r="T145" i="45"/>
  <c r="AF18" i="37"/>
  <c r="AE44" i="44"/>
  <c r="AK861" i="31" s="1"/>
  <c r="AF33" i="44"/>
  <c r="AE39" i="44"/>
  <c r="AN539" i="31"/>
  <c r="AI58" i="41"/>
  <c r="AN276" i="31"/>
  <c r="AI107" i="38"/>
  <c r="AL796" i="31"/>
  <c r="AG119" i="43"/>
  <c r="AO892" i="31"/>
  <c r="AJ111" i="44"/>
  <c r="AO167" i="31"/>
  <c r="AJ148" i="37"/>
  <c r="AM587" i="31"/>
  <c r="AH114" i="41"/>
  <c r="Y1388" i="31"/>
  <c r="T109" i="48"/>
  <c r="AP83" i="31"/>
  <c r="AK113" i="35"/>
  <c r="AQ83" i="31" s="1"/>
  <c r="AI48" i="40"/>
  <c r="AO468" i="31" s="1"/>
  <c r="AJ37" i="40"/>
  <c r="AH83" i="11"/>
  <c r="AG93" i="11"/>
  <c r="AM1218" i="31" s="1"/>
  <c r="AG88" i="11"/>
  <c r="AI63" i="46"/>
  <c r="AN1054" i="31"/>
  <c r="AO695" i="31"/>
  <c r="AJ119" i="42"/>
  <c r="AN1486" i="31"/>
  <c r="AI102" i="49"/>
  <c r="Y671" i="31"/>
  <c r="T146" i="42"/>
  <c r="AK764" i="31"/>
  <c r="AF143" i="43"/>
  <c r="AA968" i="31"/>
  <c r="V140" i="45"/>
  <c r="AF64" i="47"/>
  <c r="AG54" i="47"/>
  <c r="AP425" i="31"/>
  <c r="AK160" i="40"/>
  <c r="AQ425" i="31" s="1"/>
  <c r="Y173" i="31"/>
  <c r="T102" i="37"/>
  <c r="AA1257" i="31"/>
  <c r="V133" i="11"/>
  <c r="AM1066" i="31"/>
  <c r="AH141" i="46"/>
  <c r="AK984" i="31"/>
  <c r="AF109" i="45"/>
  <c r="AN485" i="31"/>
  <c r="AI112" i="40"/>
  <c r="AL1341" i="31"/>
  <c r="AL1344" i="31"/>
  <c r="AG163" i="48"/>
  <c r="AG34" i="48"/>
  <c r="AF45" i="48"/>
  <c r="AL1368" i="31" s="1"/>
  <c r="AM673" i="31"/>
  <c r="AH147" i="42"/>
  <c r="AF84" i="48"/>
  <c r="AE94" i="48"/>
  <c r="AK1321" i="31" s="1"/>
  <c r="AE88" i="48"/>
  <c r="Y1427" i="31"/>
  <c r="T183" i="49"/>
  <c r="Y1489" i="31"/>
  <c r="T109" i="49"/>
  <c r="Y81" i="31"/>
  <c r="T112" i="35"/>
  <c r="AI43" i="44"/>
  <c r="AO856" i="31" s="1"/>
  <c r="AJ32" i="44"/>
  <c r="AK34" i="35"/>
  <c r="AK45" i="35" s="1"/>
  <c r="AQ55" i="31" s="1"/>
  <c r="AJ45" i="35"/>
  <c r="AP55" i="31" s="1"/>
  <c r="AF39" i="43"/>
  <c r="J116" i="57"/>
  <c r="Q64" i="58"/>
  <c r="P5" i="37"/>
  <c r="U119" i="31"/>
  <c r="S75" i="58"/>
  <c r="R5" i="11"/>
  <c r="W1230" i="31"/>
  <c r="O80" i="57"/>
  <c r="O87" i="57" s="1"/>
  <c r="V522" i="31"/>
  <c r="Q6" i="41"/>
  <c r="R104" i="58"/>
  <c r="Q17" i="60" s="1"/>
  <c r="W1329" i="31"/>
  <c r="Q188" i="48"/>
  <c r="Q189" i="48"/>
  <c r="R7" i="48"/>
  <c r="S149" i="58"/>
  <c r="J117" i="57"/>
  <c r="L110" i="57"/>
  <c r="P191" i="37"/>
  <c r="Q5" i="49"/>
  <c r="R76" i="58"/>
  <c r="V623" i="31"/>
  <c r="R100" i="58"/>
  <c r="Q13" i="60" s="1"/>
  <c r="Q6" i="37"/>
  <c r="V1432" i="31"/>
  <c r="S141" i="58"/>
  <c r="R7" i="42"/>
  <c r="R108" i="58"/>
  <c r="Q21" i="60" s="1"/>
  <c r="Q6" i="45"/>
  <c r="Q190" i="42"/>
  <c r="Q188" i="42"/>
  <c r="W622" i="31"/>
  <c r="Q189" i="42"/>
  <c r="V926" i="31"/>
  <c r="N62" i="52"/>
  <c r="Q6" i="42"/>
  <c r="R105" i="58"/>
  <c r="Q18" i="60" s="1"/>
  <c r="V118" i="31"/>
  <c r="K112" i="57"/>
  <c r="K115" i="57" s="1"/>
  <c r="Q188" i="37"/>
  <c r="Q189" i="37"/>
  <c r="W117" i="31"/>
  <c r="W220" i="31"/>
  <c r="L71" i="52"/>
  <c r="R7" i="37"/>
  <c r="S136" i="58"/>
  <c r="V1027" i="31"/>
  <c r="R5" i="38"/>
  <c r="S65" i="58"/>
  <c r="I126" i="57"/>
  <c r="I26" i="57" s="1"/>
  <c r="Q6" i="46"/>
  <c r="R109" i="58"/>
  <c r="Q22" i="60" s="1"/>
  <c r="X320" i="31"/>
  <c r="U106" i="58"/>
  <c r="T19" i="60" s="1"/>
  <c r="T6" i="43"/>
  <c r="T102" i="58"/>
  <c r="S15" i="60" s="1"/>
  <c r="S6" i="39"/>
  <c r="Y724" i="31"/>
  <c r="M2" i="52"/>
  <c r="O127" i="35"/>
  <c r="Q125" i="49"/>
  <c r="Q124" i="49"/>
  <c r="Q126" i="49"/>
  <c r="Q123" i="49"/>
  <c r="W1433" i="31"/>
  <c r="P5" i="35"/>
  <c r="Q63" i="58"/>
  <c r="Q189" i="40"/>
  <c r="W420" i="31"/>
  <c r="Q190" i="40"/>
  <c r="Q188" i="40"/>
  <c r="W1431" i="31"/>
  <c r="Q4" i="37"/>
  <c r="R28" i="58"/>
  <c r="P4" i="39"/>
  <c r="O77" i="57" s="1"/>
  <c r="Q30" i="58"/>
  <c r="S5" i="48"/>
  <c r="T77" i="58"/>
  <c r="S4" i="11"/>
  <c r="T39" i="58"/>
  <c r="N9" i="52"/>
  <c r="Q5" i="39"/>
  <c r="R66" i="58"/>
  <c r="M15" i="52"/>
  <c r="N8" i="52"/>
  <c r="N65" i="52"/>
  <c r="P5" i="43"/>
  <c r="Q70" i="58"/>
  <c r="R4" i="43"/>
  <c r="S34" i="58"/>
  <c r="S6" i="38"/>
  <c r="T101" i="58"/>
  <c r="S14" i="60" s="1"/>
  <c r="N61" i="52"/>
  <c r="Q4" i="46"/>
  <c r="R37" i="58"/>
  <c r="V1332" i="31"/>
  <c r="P126" i="48"/>
  <c r="P123" i="48"/>
  <c r="P124" i="48"/>
  <c r="P125" i="48"/>
  <c r="P190" i="39"/>
  <c r="V319" i="31"/>
  <c r="P189" i="39"/>
  <c r="P188" i="39"/>
  <c r="M90" i="57"/>
  <c r="N95" i="57"/>
  <c r="T7" i="11"/>
  <c r="U147" i="58"/>
  <c r="W521" i="31"/>
  <c r="Q190" i="41"/>
  <c r="Q188" i="41"/>
  <c r="Q189" i="41"/>
  <c r="Q124" i="38"/>
  <c r="W221" i="31"/>
  <c r="Q125" i="38"/>
  <c r="Q123" i="38"/>
  <c r="Q126" i="38"/>
  <c r="N100" i="57"/>
  <c r="N84" i="57"/>
  <c r="R6" i="47"/>
  <c r="S110" i="58"/>
  <c r="R23" i="60" s="1"/>
  <c r="N76" i="57"/>
  <c r="N90" i="57" s="1"/>
  <c r="U18" i="31"/>
  <c r="R6" i="44"/>
  <c r="S107" i="58"/>
  <c r="R20" i="60" s="1"/>
  <c r="N16" i="52"/>
  <c r="P126" i="37"/>
  <c r="P125" i="37"/>
  <c r="P124" i="37"/>
  <c r="V120" i="31"/>
  <c r="P123" i="37"/>
  <c r="O126" i="39"/>
  <c r="O125" i="39"/>
  <c r="U322" i="31"/>
  <c r="O124" i="39"/>
  <c r="O123" i="39"/>
  <c r="X1331" i="31"/>
  <c r="R126" i="11"/>
  <c r="R124" i="11"/>
  <c r="R125" i="11"/>
  <c r="X1231" i="31"/>
  <c r="R123" i="11"/>
  <c r="V321" i="31"/>
  <c r="S6" i="35"/>
  <c r="T99" i="58"/>
  <c r="S12" i="60" s="1"/>
  <c r="O191" i="39"/>
  <c r="M59" i="52"/>
  <c r="U725" i="31"/>
  <c r="Q123" i="43"/>
  <c r="W726" i="31"/>
  <c r="Q124" i="43"/>
  <c r="Q126" i="43"/>
  <c r="Q125" i="43"/>
  <c r="X219" i="31"/>
  <c r="P126" i="46"/>
  <c r="P124" i="46"/>
  <c r="V1029" i="31"/>
  <c r="P123" i="46"/>
  <c r="P125" i="46"/>
  <c r="P127" i="38"/>
  <c r="N4" i="52"/>
  <c r="Q7" i="38"/>
  <c r="R137" i="58"/>
  <c r="R4" i="42"/>
  <c r="S33" i="58"/>
  <c r="M102" i="57"/>
  <c r="M108" i="57" s="1"/>
  <c r="N92" i="57"/>
  <c r="L104" i="57"/>
  <c r="L105" i="57" s="1"/>
  <c r="L122" i="57" s="1"/>
  <c r="S188" i="11"/>
  <c r="S190" i="11"/>
  <c r="Y1228" i="31"/>
  <c r="S189" i="11"/>
  <c r="N127" i="39"/>
  <c r="L5" i="52"/>
  <c r="L17" i="52" s="1"/>
  <c r="W1128" i="31"/>
  <c r="W825" i="31"/>
  <c r="M139" i="57"/>
  <c r="M141" i="57" s="1"/>
  <c r="M83" i="57"/>
  <c r="M101" i="57"/>
  <c r="M109" i="57" s="1"/>
  <c r="O191" i="35"/>
  <c r="M56" i="52"/>
  <c r="Q4" i="35"/>
  <c r="R27" i="58"/>
  <c r="R6" i="11"/>
  <c r="S111" i="58"/>
  <c r="R24" i="60" s="1"/>
  <c r="X17" i="31"/>
  <c r="M12" i="52"/>
  <c r="O191" i="38"/>
  <c r="Q7" i="35"/>
  <c r="R135" i="58"/>
  <c r="R191" i="11"/>
  <c r="P68" i="52"/>
  <c r="Q5" i="47"/>
  <c r="R74" i="58"/>
  <c r="V218" i="31"/>
  <c r="P189" i="38"/>
  <c r="P188" i="38"/>
  <c r="N60" i="52"/>
  <c r="Q126" i="42"/>
  <c r="W625" i="31"/>
  <c r="Q125" i="42"/>
  <c r="Q123" i="42"/>
  <c r="Q124" i="42"/>
  <c r="M99" i="57"/>
  <c r="M93" i="57"/>
  <c r="M107" i="57" s="1"/>
  <c r="R7" i="45"/>
  <c r="S144" i="58"/>
  <c r="O127" i="37"/>
  <c r="M3" i="52"/>
  <c r="Q127" i="11"/>
  <c r="O14" i="52"/>
  <c r="R4" i="49"/>
  <c r="S40" i="58"/>
  <c r="R7" i="40"/>
  <c r="S139" i="58"/>
  <c r="R6" i="49"/>
  <c r="S112" i="58"/>
  <c r="R25" i="60" s="1"/>
  <c r="P123" i="35"/>
  <c r="P124" i="35"/>
  <c r="V19" i="31"/>
  <c r="P125" i="35"/>
  <c r="P126" i="35"/>
  <c r="W1229" i="31"/>
  <c r="O79" i="57"/>
  <c r="O86" i="57" s="1"/>
  <c r="P188" i="35"/>
  <c r="V16" i="31"/>
  <c r="P189" i="35"/>
  <c r="V1129" i="31"/>
  <c r="Q4" i="48"/>
  <c r="R41" i="58"/>
  <c r="Q7" i="39"/>
  <c r="R138" i="58"/>
  <c r="M94" i="57"/>
  <c r="W925" i="31"/>
  <c r="Q189" i="45"/>
  <c r="Q190" i="45"/>
  <c r="Q188" i="45"/>
  <c r="R7" i="41"/>
  <c r="S140" i="58"/>
  <c r="R4" i="38"/>
  <c r="S29" i="58"/>
  <c r="I125" i="57"/>
  <c r="I23" i="57" s="1"/>
  <c r="S205" i="11" l="1"/>
  <c r="J126" i="57"/>
  <c r="J26" i="57" s="1"/>
  <c r="Q5" i="45"/>
  <c r="W927" i="31" s="1"/>
  <c r="R72" i="58"/>
  <c r="U137" i="48"/>
  <c r="U135" i="48"/>
  <c r="U138" i="48"/>
  <c r="N67" i="52"/>
  <c r="R7" i="47"/>
  <c r="S146" i="58"/>
  <c r="W1127" i="31"/>
  <c r="Q188" i="47"/>
  <c r="Q189" i="47"/>
  <c r="N6" i="52"/>
  <c r="R4" i="40"/>
  <c r="S31" i="58"/>
  <c r="W423" i="31"/>
  <c r="Q123" i="40"/>
  <c r="Q124" i="40"/>
  <c r="Q125" i="40"/>
  <c r="Q126" i="40"/>
  <c r="J125" i="57"/>
  <c r="J23" i="57" s="1"/>
  <c r="O175" i="37"/>
  <c r="S73" i="58"/>
  <c r="R5" i="46"/>
  <c r="W1028" i="31"/>
  <c r="P173" i="46"/>
  <c r="N70" i="52"/>
  <c r="P174" i="42"/>
  <c r="M48" i="52"/>
  <c r="S148" i="58"/>
  <c r="R7" i="49"/>
  <c r="Q189" i="49"/>
  <c r="Q190" i="49"/>
  <c r="Q188" i="49"/>
  <c r="W1430" i="31"/>
  <c r="K143" i="57"/>
  <c r="K11" i="57" s="1"/>
  <c r="M51" i="52"/>
  <c r="M44" i="52"/>
  <c r="P173" i="41"/>
  <c r="P174" i="48"/>
  <c r="M47" i="52"/>
  <c r="P174" i="46"/>
  <c r="L112" i="57"/>
  <c r="L117" i="57" s="1"/>
  <c r="P173" i="48"/>
  <c r="M43" i="52"/>
  <c r="L53" i="52"/>
  <c r="P174" i="41"/>
  <c r="P173" i="45"/>
  <c r="P172" i="37"/>
  <c r="P174" i="45"/>
  <c r="K117" i="57"/>
  <c r="K126" i="57" s="1"/>
  <c r="K26" i="57" s="1"/>
  <c r="P172" i="45"/>
  <c r="P172" i="42"/>
  <c r="P174" i="37"/>
  <c r="P172" i="48"/>
  <c r="P172" i="46"/>
  <c r="P173" i="42"/>
  <c r="N64" i="52"/>
  <c r="P172" i="41"/>
  <c r="M49" i="52"/>
  <c r="O11" i="52"/>
  <c r="M46" i="52"/>
  <c r="V1436" i="31"/>
  <c r="P173" i="49"/>
  <c r="V24" i="31"/>
  <c r="P172" i="35"/>
  <c r="V1135" i="31"/>
  <c r="P174" i="47"/>
  <c r="P172" i="47"/>
  <c r="V1438" i="31"/>
  <c r="P172" i="49"/>
  <c r="P174" i="49"/>
  <c r="V327" i="31"/>
  <c r="P172" i="39"/>
  <c r="P174" i="39"/>
  <c r="Q27" i="60"/>
  <c r="Q32" i="60" s="1"/>
  <c r="R126" i="45"/>
  <c r="R123" i="45"/>
  <c r="R124" i="45"/>
  <c r="R125" i="45"/>
  <c r="X928" i="31"/>
  <c r="V325" i="31"/>
  <c r="P173" i="39"/>
  <c r="V832" i="31"/>
  <c r="P172" i="44"/>
  <c r="P174" i="44"/>
  <c r="M38" i="52"/>
  <c r="O175" i="35"/>
  <c r="M42" i="52"/>
  <c r="T36" i="58"/>
  <c r="S4" i="45"/>
  <c r="V428" i="31"/>
  <c r="P172" i="40"/>
  <c r="V226" i="31"/>
  <c r="P172" i="38"/>
  <c r="V830" i="31"/>
  <c r="P173" i="44"/>
  <c r="N63" i="52"/>
  <c r="O175" i="11"/>
  <c r="M50" i="52"/>
  <c r="M45" i="52"/>
  <c r="V1236" i="31"/>
  <c r="P130" i="7"/>
  <c r="P442" i="7"/>
  <c r="P364" i="7"/>
  <c r="P286" i="7"/>
  <c r="P260" i="7"/>
  <c r="P338" i="7"/>
  <c r="P416" i="7"/>
  <c r="P104" i="7"/>
  <c r="P234" i="7"/>
  <c r="P182" i="7"/>
  <c r="P156" i="7"/>
  <c r="P78" i="7"/>
  <c r="P312" i="7"/>
  <c r="P208" i="7"/>
  <c r="P174" i="11"/>
  <c r="P172" i="11"/>
  <c r="V224" i="31"/>
  <c r="P174" i="38"/>
  <c r="V1133" i="31"/>
  <c r="P173" i="47"/>
  <c r="M52" i="52"/>
  <c r="O175" i="39"/>
  <c r="M41" i="52"/>
  <c r="V1234" i="31"/>
  <c r="P155" i="7"/>
  <c r="P259" i="7"/>
  <c r="P183" i="7"/>
  <c r="P366" i="7"/>
  <c r="P415" i="7"/>
  <c r="P365" i="7"/>
  <c r="P288" i="7"/>
  <c r="P339" i="7"/>
  <c r="P233" i="7"/>
  <c r="P129" i="7"/>
  <c r="P441" i="7"/>
  <c r="P132" i="7"/>
  <c r="P313" i="7"/>
  <c r="P158" i="7"/>
  <c r="P184" i="7"/>
  <c r="P363" i="7"/>
  <c r="P285" i="7"/>
  <c r="P131" i="7"/>
  <c r="P261" i="7"/>
  <c r="P77" i="7"/>
  <c r="P287" i="7"/>
  <c r="P103" i="7"/>
  <c r="P235" i="7"/>
  <c r="P417" i="7"/>
  <c r="P210" i="7"/>
  <c r="P181" i="7"/>
  <c r="P444" i="7"/>
  <c r="P337" i="7"/>
  <c r="P79" i="7"/>
  <c r="P443" i="7"/>
  <c r="P157" i="7"/>
  <c r="P314" i="7"/>
  <c r="P236" i="7"/>
  <c r="P311" i="7"/>
  <c r="P209" i="7"/>
  <c r="P340" i="7"/>
  <c r="P105" i="7"/>
  <c r="P418" i="7"/>
  <c r="P80" i="7"/>
  <c r="P207" i="7"/>
  <c r="P106" i="7"/>
  <c r="P262" i="7"/>
  <c r="P173" i="11"/>
  <c r="V22" i="31"/>
  <c r="P174" i="35"/>
  <c r="O175" i="38"/>
  <c r="Q72" i="35"/>
  <c r="W32" i="31" s="1"/>
  <c r="Q74" i="35"/>
  <c r="W36" i="31" s="1"/>
  <c r="Q71" i="38"/>
  <c r="W231" i="31" s="1"/>
  <c r="Q74" i="40"/>
  <c r="W440" i="31" s="1"/>
  <c r="Q68" i="40"/>
  <c r="Q74" i="41"/>
  <c r="W541" i="31" s="1"/>
  <c r="Q68" i="41"/>
  <c r="W527" i="31" s="1"/>
  <c r="Q76" i="45"/>
  <c r="W949" i="31" s="1"/>
  <c r="Q71" i="43"/>
  <c r="W736" i="31" s="1"/>
  <c r="Q71" i="44"/>
  <c r="W837" i="31" s="1"/>
  <c r="Q70" i="46"/>
  <c r="W1036" i="31" s="1"/>
  <c r="Q74" i="48"/>
  <c r="W1349" i="31" s="1"/>
  <c r="Q69" i="49"/>
  <c r="Q70" i="11"/>
  <c r="W1238" i="31" s="1"/>
  <c r="Q74" i="37"/>
  <c r="W137" i="31" s="1"/>
  <c r="Q76" i="40"/>
  <c r="W444" i="31" s="1"/>
  <c r="Q75" i="43"/>
  <c r="W745" i="31" s="1"/>
  <c r="Q70" i="44"/>
  <c r="W834" i="31" s="1"/>
  <c r="Q69" i="46"/>
  <c r="W1034" i="31" s="1"/>
  <c r="Q70" i="37"/>
  <c r="W127" i="31" s="1"/>
  <c r="Q72" i="40"/>
  <c r="W436" i="31" s="1"/>
  <c r="Q69" i="43"/>
  <c r="Q69" i="45"/>
  <c r="W933" i="31" s="1"/>
  <c r="Q71" i="49"/>
  <c r="W1443" i="31" s="1"/>
  <c r="Q72" i="11"/>
  <c r="W1244" i="31" s="1"/>
  <c r="Q68" i="35"/>
  <c r="Q69" i="37"/>
  <c r="W125" i="31" s="1"/>
  <c r="Q74" i="39"/>
  <c r="W339" i="31" s="1"/>
  <c r="Q70" i="40"/>
  <c r="W430" i="31" s="1"/>
  <c r="Q75" i="41"/>
  <c r="W543" i="31" s="1"/>
  <c r="Q75" i="42"/>
  <c r="W644" i="31" s="1"/>
  <c r="Q69" i="42"/>
  <c r="W630" i="31" s="1"/>
  <c r="Q72" i="45"/>
  <c r="W941" i="31" s="1"/>
  <c r="Q74" i="45"/>
  <c r="W945" i="31" s="1"/>
  <c r="Q75" i="46"/>
  <c r="W1048" i="31" s="1"/>
  <c r="Q69" i="47"/>
  <c r="Q70" i="45"/>
  <c r="W935" i="31" s="1"/>
  <c r="Q76" i="48"/>
  <c r="W1353" i="31" s="1"/>
  <c r="Q68" i="48"/>
  <c r="W1335" i="31" s="1"/>
  <c r="Q69" i="35"/>
  <c r="Q75" i="37"/>
  <c r="W139" i="31" s="1"/>
  <c r="Q76" i="38"/>
  <c r="W242" i="31" s="1"/>
  <c r="Q70" i="39"/>
  <c r="W329" i="31" s="1"/>
  <c r="Q69" i="41"/>
  <c r="W529" i="31" s="1"/>
  <c r="Q71" i="41"/>
  <c r="W534" i="31" s="1"/>
  <c r="Q71" i="42"/>
  <c r="W635" i="31" s="1"/>
  <c r="Q76" i="43"/>
  <c r="W747" i="31" s="1"/>
  <c r="Q68" i="42"/>
  <c r="W628" i="31" s="1"/>
  <c r="Q76" i="46"/>
  <c r="W1050" i="31" s="1"/>
  <c r="Q71" i="46"/>
  <c r="W1039" i="31" s="1"/>
  <c r="Q68" i="45"/>
  <c r="W931" i="31" s="1"/>
  <c r="Q76" i="47"/>
  <c r="W1151" i="31" s="1"/>
  <c r="Q72" i="48"/>
  <c r="W1345" i="31" s="1"/>
  <c r="Q69" i="11"/>
  <c r="Q68" i="11"/>
  <c r="Q76" i="35"/>
  <c r="W40" i="31" s="1"/>
  <c r="Q72" i="39"/>
  <c r="W335" i="31" s="1"/>
  <c r="Q76" i="44"/>
  <c r="W848" i="31" s="1"/>
  <c r="Q71" i="48"/>
  <c r="W1342" i="31" s="1"/>
  <c r="Q76" i="37"/>
  <c r="W141" i="31" s="1"/>
  <c r="Q71" i="37"/>
  <c r="W130" i="31" s="1"/>
  <c r="Q74" i="38"/>
  <c r="W238" i="31" s="1"/>
  <c r="Q72" i="38"/>
  <c r="W234" i="31" s="1"/>
  <c r="Q69" i="40"/>
  <c r="Q76" i="39"/>
  <c r="W343" i="31" s="1"/>
  <c r="Q74" i="43"/>
  <c r="W743" i="31" s="1"/>
  <c r="Q72" i="43"/>
  <c r="W739" i="31" s="1"/>
  <c r="Q72" i="44"/>
  <c r="W840" i="31" s="1"/>
  <c r="Q72" i="46"/>
  <c r="W1042" i="31" s="1"/>
  <c r="Q74" i="47"/>
  <c r="W1147" i="31" s="1"/>
  <c r="Q71" i="40"/>
  <c r="W433" i="31" s="1"/>
  <c r="Q74" i="49"/>
  <c r="W1450" i="31" s="1"/>
  <c r="Q76" i="49"/>
  <c r="W1454" i="31" s="1"/>
  <c r="Q74" i="11"/>
  <c r="W1248" i="31" s="1"/>
  <c r="Q71" i="11"/>
  <c r="W1241" i="31" s="1"/>
  <c r="Q71" i="39"/>
  <c r="W332" i="31" s="1"/>
  <c r="Q76" i="42"/>
  <c r="W646" i="31" s="1"/>
  <c r="Q71" i="45"/>
  <c r="W938" i="31" s="1"/>
  <c r="Q75" i="49"/>
  <c r="W1452" i="31" s="1"/>
  <c r="Q75" i="48"/>
  <c r="W1351" i="31" s="1"/>
  <c r="Q70" i="35"/>
  <c r="W26" i="31" s="1"/>
  <c r="Q72" i="42"/>
  <c r="W638" i="31" s="1"/>
  <c r="Q69" i="44"/>
  <c r="Q74" i="46"/>
  <c r="W1046" i="31" s="1"/>
  <c r="Q72" i="47"/>
  <c r="W1143" i="31" s="1"/>
  <c r="Q72" i="37"/>
  <c r="W133" i="31" s="1"/>
  <c r="Q75" i="35"/>
  <c r="W38" i="31" s="1"/>
  <c r="Q68" i="38"/>
  <c r="Q70" i="38"/>
  <c r="W228" i="31" s="1"/>
  <c r="Q76" i="41"/>
  <c r="W545" i="31" s="1"/>
  <c r="Q68" i="39"/>
  <c r="Q70" i="43"/>
  <c r="W733" i="31" s="1"/>
  <c r="Q68" i="43"/>
  <c r="Q68" i="44"/>
  <c r="Q68" i="46"/>
  <c r="W1032" i="31" s="1"/>
  <c r="Q70" i="47"/>
  <c r="W1137" i="31" s="1"/>
  <c r="Q74" i="44"/>
  <c r="W844" i="31" s="1"/>
  <c r="Q70" i="49"/>
  <c r="W1440" i="31" s="1"/>
  <c r="Q72" i="49"/>
  <c r="W1446" i="31" s="1"/>
  <c r="Q76" i="11"/>
  <c r="W1252" i="31" s="1"/>
  <c r="Q69" i="38"/>
  <c r="Q71" i="47"/>
  <c r="W1140" i="31" s="1"/>
  <c r="Q75" i="11"/>
  <c r="W1250" i="31" s="1"/>
  <c r="Q68" i="37"/>
  <c r="W123" i="31" s="1"/>
  <c r="Q71" i="35"/>
  <c r="W29" i="31" s="1"/>
  <c r="Q75" i="39"/>
  <c r="W341" i="31" s="1"/>
  <c r="Q69" i="39"/>
  <c r="Q72" i="41"/>
  <c r="W537" i="31" s="1"/>
  <c r="Q75" i="40"/>
  <c r="W442" i="31" s="1"/>
  <c r="Q74" i="42"/>
  <c r="W642" i="31" s="1"/>
  <c r="Q70" i="41"/>
  <c r="W531" i="31" s="1"/>
  <c r="Q75" i="45"/>
  <c r="W947" i="31" s="1"/>
  <c r="Q75" i="47"/>
  <c r="W1149" i="31" s="1"/>
  <c r="Q75" i="44"/>
  <c r="W846" i="31" s="1"/>
  <c r="Q68" i="47"/>
  <c r="Q69" i="48"/>
  <c r="W1337" i="31" s="1"/>
  <c r="Q68" i="49"/>
  <c r="Q70" i="48"/>
  <c r="W1339" i="31" s="1"/>
  <c r="Q75" i="38"/>
  <c r="W240" i="31" s="1"/>
  <c r="Q70" i="42"/>
  <c r="W632" i="31" s="1"/>
  <c r="V731" i="31"/>
  <c r="P172" i="43"/>
  <c r="V729" i="31"/>
  <c r="P173" i="43"/>
  <c r="V426" i="31"/>
  <c r="P173" i="40"/>
  <c r="W31" i="60"/>
  <c r="O98" i="57"/>
  <c r="O91" i="57"/>
  <c r="O96" i="57"/>
  <c r="S143" i="58"/>
  <c r="R7" i="44"/>
  <c r="Q188" i="44"/>
  <c r="Q190" i="44"/>
  <c r="W824" i="31"/>
  <c r="Q189" i="44"/>
  <c r="Q5" i="41"/>
  <c r="R68" i="58"/>
  <c r="V523" i="31"/>
  <c r="N10" i="52"/>
  <c r="R5" i="42"/>
  <c r="S69" i="58"/>
  <c r="R7" i="43"/>
  <c r="S142" i="58"/>
  <c r="W624" i="31"/>
  <c r="Q190" i="43"/>
  <c r="Q188" i="43"/>
  <c r="W723" i="31"/>
  <c r="Q189" i="43"/>
  <c r="O7" i="52"/>
  <c r="S4" i="41"/>
  <c r="T32" i="58"/>
  <c r="R125" i="41"/>
  <c r="R123" i="41"/>
  <c r="R126" i="41"/>
  <c r="R124" i="41"/>
  <c r="X524" i="31"/>
  <c r="R5" i="40"/>
  <c r="S67" i="58"/>
  <c r="S35" i="58"/>
  <c r="R4" i="44"/>
  <c r="W422" i="31"/>
  <c r="Q125" i="44"/>
  <c r="Q126" i="44"/>
  <c r="Q123" i="44"/>
  <c r="W827" i="31"/>
  <c r="Q124" i="44"/>
  <c r="R4" i="47"/>
  <c r="S38" i="58"/>
  <c r="N13" i="52"/>
  <c r="Q124" i="47"/>
  <c r="Q126" i="47"/>
  <c r="Q123" i="47"/>
  <c r="W1130" i="31"/>
  <c r="Q125" i="47"/>
  <c r="Z81" i="31"/>
  <c r="U112" i="35"/>
  <c r="Z1427" i="31"/>
  <c r="U183" i="49"/>
  <c r="AG84" i="48"/>
  <c r="AF94" i="48"/>
  <c r="AL1321" i="31" s="1"/>
  <c r="AF88" i="48"/>
  <c r="AH34" i="48"/>
  <c r="AG45" i="48"/>
  <c r="AM1368" i="31" s="1"/>
  <c r="AO485" i="31"/>
  <c r="AJ112" i="40"/>
  <c r="AN1066" i="31"/>
  <c r="AI141" i="46"/>
  <c r="Z173" i="31"/>
  <c r="U102" i="37"/>
  <c r="AH54" i="47"/>
  <c r="AJ63" i="46"/>
  <c r="AO1054" i="31"/>
  <c r="AJ48" i="40"/>
  <c r="AP468" i="31" s="1"/>
  <c r="AK37" i="40"/>
  <c r="AK48" i="40" s="1"/>
  <c r="AQ468" i="31" s="1"/>
  <c r="Z1388" i="31"/>
  <c r="U109" i="48"/>
  <c r="AP167" i="31"/>
  <c r="AK148" i="37"/>
  <c r="AQ167" i="31" s="1"/>
  <c r="AM796" i="31"/>
  <c r="AH119" i="43"/>
  <c r="AJ58" i="41"/>
  <c r="AO539" i="31"/>
  <c r="Z977" i="31"/>
  <c r="U145" i="45"/>
  <c r="Z571" i="31"/>
  <c r="U148" i="41"/>
  <c r="S6" i="40"/>
  <c r="T103" i="58"/>
  <c r="S16" i="60" s="1"/>
  <c r="AN1200" i="31"/>
  <c r="AI119" i="47"/>
  <c r="AM74" i="31"/>
  <c r="AH107" i="35"/>
  <c r="AN1092" i="31"/>
  <c r="AI114" i="46"/>
  <c r="Z1300" i="31"/>
  <c r="U117" i="11"/>
  <c r="AM1301" i="31"/>
  <c r="AH119" i="11"/>
  <c r="W222" i="43"/>
  <c r="V230" i="43"/>
  <c r="V234" i="43"/>
  <c r="AH17" i="45"/>
  <c r="AG28" i="45"/>
  <c r="AM1003" i="31" s="1"/>
  <c r="AN526" i="31"/>
  <c r="AI160" i="41"/>
  <c r="Z478" i="31"/>
  <c r="U107" i="40"/>
  <c r="AN370" i="31"/>
  <c r="AI147" i="39"/>
  <c r="T225" i="38"/>
  <c r="S237" i="38"/>
  <c r="N4" i="55" s="1"/>
  <c r="N17" i="55" s="1"/>
  <c r="S230" i="38"/>
  <c r="T229" i="11"/>
  <c r="U221" i="11"/>
  <c r="T233" i="11"/>
  <c r="AO1086" i="31"/>
  <c r="AJ108" i="46"/>
  <c r="AP1084" i="31"/>
  <c r="AK107" i="46"/>
  <c r="AQ1084" i="31" s="1"/>
  <c r="AO1369" i="31"/>
  <c r="AJ141" i="48"/>
  <c r="AH13" i="40"/>
  <c r="AG24" i="40"/>
  <c r="AM484" i="31" s="1"/>
  <c r="AI36" i="45"/>
  <c r="AH47" i="45"/>
  <c r="AN971" i="31" s="1"/>
  <c r="AF46" i="48"/>
  <c r="AL1373" i="31" s="1"/>
  <c r="AG35" i="48"/>
  <c r="Z1390" i="31"/>
  <c r="U106" i="48"/>
  <c r="AF88" i="43"/>
  <c r="AG82" i="43"/>
  <c r="AF92" i="43"/>
  <c r="AL711" i="31" s="1"/>
  <c r="Z84" i="31"/>
  <c r="U111" i="35"/>
  <c r="AP223" i="31"/>
  <c r="AK160" i="38"/>
  <c r="AQ223" i="31" s="1"/>
  <c r="Z247" i="31"/>
  <c r="U133" i="38"/>
  <c r="AB58" i="31"/>
  <c r="W142" i="35"/>
  <c r="Z1282" i="31"/>
  <c r="U104" i="11"/>
  <c r="Z974" i="31"/>
  <c r="U146" i="45"/>
  <c r="AO128" i="31"/>
  <c r="AO131" i="31"/>
  <c r="AJ164" i="37"/>
  <c r="AM596" i="31"/>
  <c r="AH116" i="41"/>
  <c r="AO678" i="31"/>
  <c r="AJ102" i="42"/>
  <c r="AN552" i="31"/>
  <c r="AI131" i="41"/>
  <c r="AH92" i="49"/>
  <c r="AN1418" i="31" s="1"/>
  <c r="AI82" i="49"/>
  <c r="AH88" i="49"/>
  <c r="AK59" i="40"/>
  <c r="AJ44" i="11"/>
  <c r="AP1265" i="31" s="1"/>
  <c r="AK33" i="11"/>
  <c r="AK44" i="11" s="1"/>
  <c r="AQ1265" i="31" s="1"/>
  <c r="Z651" i="31"/>
  <c r="U133" i="42"/>
  <c r="AH63" i="43"/>
  <c r="AM751" i="31"/>
  <c r="AN374" i="31"/>
  <c r="AI103" i="39"/>
  <c r="AO784" i="31"/>
  <c r="AJ106" i="43"/>
  <c r="Z368" i="31"/>
  <c r="U146" i="39"/>
  <c r="AQ317" i="31"/>
  <c r="AQ306" i="31"/>
  <c r="AH59" i="42"/>
  <c r="AP70" i="31"/>
  <c r="AK104" i="35"/>
  <c r="AQ70" i="31" s="1"/>
  <c r="Z1490" i="31"/>
  <c r="U108" i="49"/>
  <c r="AH14" i="42"/>
  <c r="AG25" i="42"/>
  <c r="AM691" i="31" s="1"/>
  <c r="AN1100" i="31"/>
  <c r="AI118" i="46"/>
  <c r="AP184" i="31"/>
  <c r="AK113" i="37"/>
  <c r="AQ184" i="31" s="1"/>
  <c r="AA923" i="31"/>
  <c r="AA912" i="31"/>
  <c r="V179" i="45"/>
  <c r="AN1155" i="31"/>
  <c r="AI63" i="47"/>
  <c r="Z451" i="31"/>
  <c r="U131" i="40"/>
  <c r="AC67" i="31"/>
  <c r="X147" i="35"/>
  <c r="AN1372" i="31"/>
  <c r="AI140" i="48"/>
  <c r="AH61" i="46"/>
  <c r="AI34" i="47"/>
  <c r="AH45" i="47"/>
  <c r="AN1166" i="31" s="1"/>
  <c r="AO1269" i="31"/>
  <c r="AJ143" i="11"/>
  <c r="AH57" i="49"/>
  <c r="AG85" i="40"/>
  <c r="AF95" i="40"/>
  <c r="AL414" i="31" s="1"/>
  <c r="AG62" i="48"/>
  <c r="AL1355" i="31"/>
  <c r="AK36" i="43"/>
  <c r="AK47" i="43" s="1"/>
  <c r="AQ769" i="31" s="1"/>
  <c r="AJ47" i="43"/>
  <c r="AP769" i="31" s="1"/>
  <c r="AP586" i="31"/>
  <c r="AK112" i="41"/>
  <c r="AQ586" i="31" s="1"/>
  <c r="AN735" i="31"/>
  <c r="AN738" i="31"/>
  <c r="AI163" i="43"/>
  <c r="AJ57" i="42"/>
  <c r="AM1268" i="31"/>
  <c r="AH141" i="11"/>
  <c r="Z589" i="31"/>
  <c r="U111" i="41"/>
  <c r="AH37" i="43"/>
  <c r="AG48" i="43"/>
  <c r="AM771" i="31" s="1"/>
  <c r="AO1460" i="31"/>
  <c r="AJ132" i="49"/>
  <c r="Z349" i="31"/>
  <c r="U132" i="39"/>
  <c r="AG61" i="47"/>
  <c r="AN1279" i="31"/>
  <c r="AI147" i="11"/>
  <c r="AM1067" i="31"/>
  <c r="AH143" i="46"/>
  <c r="AK82" i="48"/>
  <c r="AJ92" i="48"/>
  <c r="AP1317" i="31" s="1"/>
  <c r="AC46" i="31"/>
  <c r="X132" i="35"/>
  <c r="AN450" i="31"/>
  <c r="AI132" i="40"/>
  <c r="AN752" i="31"/>
  <c r="AI133" i="43"/>
  <c r="Z492" i="31"/>
  <c r="U117" i="40"/>
  <c r="AH35" i="38"/>
  <c r="AG46" i="38"/>
  <c r="AM262" i="31" s="1"/>
  <c r="AI55" i="11"/>
  <c r="AG17" i="49"/>
  <c r="AF28" i="49"/>
  <c r="AL1508" i="31" s="1"/>
  <c r="AN474" i="31"/>
  <c r="AI104" i="40"/>
  <c r="AM535" i="31"/>
  <c r="AM532" i="31"/>
  <c r="AH164" i="41"/>
  <c r="AJ96" i="11"/>
  <c r="AP1224" i="31" s="1"/>
  <c r="AK86" i="11"/>
  <c r="AK96" i="11" s="1"/>
  <c r="AQ1224" i="31" s="1"/>
  <c r="AM636" i="31"/>
  <c r="AM633" i="31"/>
  <c r="AH164" i="42"/>
  <c r="AN1195" i="31"/>
  <c r="AI111" i="47"/>
  <c r="AG11" i="47"/>
  <c r="AF18" i="47"/>
  <c r="AF22" i="47"/>
  <c r="AL1184" i="31" s="1"/>
  <c r="Z333" i="31"/>
  <c r="Z330" i="31"/>
  <c r="U164" i="39"/>
  <c r="AI54" i="40"/>
  <c r="AJ57" i="48"/>
  <c r="AH94" i="49"/>
  <c r="AN1422" i="31" s="1"/>
  <c r="AI84" i="49"/>
  <c r="AI83" i="35"/>
  <c r="AH93" i="35"/>
  <c r="AN6" i="31" s="1"/>
  <c r="AO258" i="31"/>
  <c r="AJ141" i="38"/>
  <c r="AN1192" i="31"/>
  <c r="AI112" i="47"/>
  <c r="Z386" i="31"/>
  <c r="U113" i="39"/>
  <c r="AC57" i="31"/>
  <c r="X143" i="35"/>
  <c r="AP829" i="31"/>
  <c r="AK160" i="44"/>
  <c r="AQ829" i="31" s="1"/>
  <c r="AM672" i="31"/>
  <c r="AH148" i="42"/>
  <c r="AM873" i="31"/>
  <c r="AH146" i="44"/>
  <c r="AN1139" i="31"/>
  <c r="AN1142" i="31"/>
  <c r="AI163" i="47"/>
  <c r="AJ14" i="48"/>
  <c r="AI25" i="48"/>
  <c r="AO1398" i="31" s="1"/>
  <c r="AB774" i="31"/>
  <c r="W147" i="43"/>
  <c r="AO1202" i="31"/>
  <c r="AJ116" i="47"/>
  <c r="Z1258" i="31"/>
  <c r="U132" i="11"/>
  <c r="Z77" i="31"/>
  <c r="U106" i="35"/>
  <c r="AN323" i="31"/>
  <c r="AI161" i="39"/>
  <c r="Z494" i="31"/>
  <c r="U118" i="40"/>
  <c r="AO334" i="31"/>
  <c r="AO331" i="31"/>
  <c r="AJ163" i="39"/>
  <c r="AJ96" i="45"/>
  <c r="AP921" i="31" s="1"/>
  <c r="AK86" i="45"/>
  <c r="AK96" i="45" s="1"/>
  <c r="AQ921" i="31" s="1"/>
  <c r="AJ53" i="39"/>
  <c r="AI64" i="39"/>
  <c r="AN1283" i="31"/>
  <c r="AI103" i="11"/>
  <c r="Z896" i="31"/>
  <c r="U117" i="44"/>
  <c r="AJ48" i="45"/>
  <c r="AP973" i="31" s="1"/>
  <c r="AK37" i="45"/>
  <c r="AK48" i="45" s="1"/>
  <c r="AQ973" i="31" s="1"/>
  <c r="AH61" i="48"/>
  <c r="AB171" i="31"/>
  <c r="W104" i="37"/>
  <c r="AP387" i="31"/>
  <c r="AK111" i="39"/>
  <c r="AQ387" i="31" s="1"/>
  <c r="AP1378" i="31"/>
  <c r="AK146" i="48"/>
  <c r="AQ1378" i="31" s="1"/>
  <c r="AN993" i="31"/>
  <c r="AI111" i="45"/>
  <c r="Z789" i="31"/>
  <c r="U114" i="43"/>
  <c r="AI12" i="37"/>
  <c r="AH23" i="37"/>
  <c r="AN179" i="31" s="1"/>
  <c r="AK59" i="11"/>
  <c r="AG85" i="37"/>
  <c r="AF95" i="37"/>
  <c r="AL111" i="31" s="1"/>
  <c r="AI43" i="43"/>
  <c r="AO755" i="31" s="1"/>
  <c r="AJ32" i="43"/>
  <c r="AO1177" i="31"/>
  <c r="AJ148" i="47"/>
  <c r="AN866" i="31"/>
  <c r="AI142" i="44"/>
  <c r="Z1280" i="31"/>
  <c r="U145" i="11"/>
  <c r="Z976" i="31"/>
  <c r="U147" i="45"/>
  <c r="AG24" i="35"/>
  <c r="AM80" i="31" s="1"/>
  <c r="AH13" i="35"/>
  <c r="W222" i="44"/>
  <c r="V230" i="44"/>
  <c r="V234" i="44"/>
  <c r="AN431" i="31"/>
  <c r="AN434" i="31"/>
  <c r="AI164" i="40"/>
  <c r="Z65" i="31"/>
  <c r="U146" i="35"/>
  <c r="W227" i="47"/>
  <c r="V239" i="47"/>
  <c r="V211" i="47" s="1"/>
  <c r="AB1211" i="31" s="1"/>
  <c r="V230" i="47"/>
  <c r="Z159" i="31"/>
  <c r="U142" i="37"/>
  <c r="AN899" i="31"/>
  <c r="AI116" i="44"/>
  <c r="AN277" i="31"/>
  <c r="AI109" i="38"/>
  <c r="Z581" i="31"/>
  <c r="U108" i="41"/>
  <c r="AG92" i="47"/>
  <c r="AM1115" i="31" s="1"/>
  <c r="AG88" i="47"/>
  <c r="AH82" i="47"/>
  <c r="AO929" i="31"/>
  <c r="AJ161" i="45"/>
  <c r="AP1333" i="31"/>
  <c r="AK161" i="48"/>
  <c r="AQ1333" i="31" s="1"/>
  <c r="Z665" i="31"/>
  <c r="U140" i="42"/>
  <c r="AI230" i="40"/>
  <c r="AJ222" i="40"/>
  <c r="AI234" i="40"/>
  <c r="AK222" i="39"/>
  <c r="AJ234" i="39"/>
  <c r="AF23" i="49"/>
  <c r="AL1492" i="31" s="1"/>
  <c r="AG12" i="49"/>
  <c r="AF18" i="49"/>
  <c r="AG25" i="35"/>
  <c r="AM85" i="31" s="1"/>
  <c r="AH14" i="35"/>
  <c r="AN1214" i="31"/>
  <c r="AI180" i="11"/>
  <c r="AP810" i="31"/>
  <c r="AK180" i="44"/>
  <c r="AQ810" i="31" s="1"/>
  <c r="AM293" i="31"/>
  <c r="AH116" i="38"/>
  <c r="AH15" i="49"/>
  <c r="AG26" i="49"/>
  <c r="AM1501" i="31" s="1"/>
  <c r="AP417" i="31"/>
  <c r="AK183" i="40"/>
  <c r="AQ417" i="31" s="1"/>
  <c r="Z285" i="31"/>
  <c r="U113" i="38"/>
  <c r="AN1000" i="31"/>
  <c r="AI116" i="45"/>
  <c r="AN1270" i="31"/>
  <c r="AI142" i="11"/>
  <c r="AI53" i="35"/>
  <c r="AG46" i="37"/>
  <c r="AM161" i="31" s="1"/>
  <c r="AH35" i="37"/>
  <c r="AO992" i="31"/>
  <c r="AJ113" i="45"/>
  <c r="AC66" i="31"/>
  <c r="X148" i="35"/>
  <c r="AB1186" i="31"/>
  <c r="W109" i="47"/>
  <c r="AI58" i="11"/>
  <c r="AH73" i="11"/>
  <c r="AN1246" i="31" s="1"/>
  <c r="Z1498" i="31"/>
  <c r="U111" i="49"/>
  <c r="Z481" i="31"/>
  <c r="U106" i="40"/>
  <c r="AG33" i="46"/>
  <c r="AF44" i="46"/>
  <c r="AL1063" i="31" s="1"/>
  <c r="AH63" i="48"/>
  <c r="AM1357" i="31"/>
  <c r="AH32" i="37"/>
  <c r="AG43" i="37"/>
  <c r="AM149" i="31" s="1"/>
  <c r="AN1094" i="31"/>
  <c r="AI111" i="46"/>
  <c r="AI97" i="43"/>
  <c r="AO722" i="31" s="1"/>
  <c r="AJ87" i="43"/>
  <c r="AC90" i="31"/>
  <c r="X118" i="35"/>
  <c r="AP283" i="31"/>
  <c r="AK112" i="38"/>
  <c r="AQ283" i="31" s="1"/>
  <c r="AM879" i="31"/>
  <c r="AH103" i="44"/>
  <c r="AC348" i="31"/>
  <c r="X133" i="39"/>
  <c r="AN103" i="31"/>
  <c r="AI180" i="37"/>
  <c r="AN189" i="31"/>
  <c r="AI117" i="37"/>
  <c r="Z882" i="31"/>
  <c r="AH13" i="41"/>
  <c r="AG24" i="41"/>
  <c r="AM585" i="31" s="1"/>
  <c r="AG44" i="48"/>
  <c r="AM1366" i="31" s="1"/>
  <c r="AH33" i="48"/>
  <c r="AJ37" i="48"/>
  <c r="AI48" i="48"/>
  <c r="AO1377" i="31" s="1"/>
  <c r="AJ43" i="44"/>
  <c r="AP856" i="31" s="1"/>
  <c r="AK32" i="44"/>
  <c r="AN673" i="31"/>
  <c r="AI147" i="42"/>
  <c r="AM1341" i="31"/>
  <c r="AM1344" i="31"/>
  <c r="AH163" i="48"/>
  <c r="AL764" i="31"/>
  <c r="AG143" i="43"/>
  <c r="AO1486" i="31"/>
  <c r="AJ102" i="49"/>
  <c r="AG54" i="11"/>
  <c r="AF64" i="11"/>
  <c r="AP132" i="31"/>
  <c r="AP129" i="31"/>
  <c r="AK163" i="37"/>
  <c r="X421" i="31"/>
  <c r="AH36" i="49"/>
  <c r="AG47" i="49"/>
  <c r="AM1476" i="31" s="1"/>
  <c r="Z689" i="31"/>
  <c r="U113" i="42"/>
  <c r="AP488" i="31"/>
  <c r="AK111" i="40"/>
  <c r="AQ488" i="31" s="1"/>
  <c r="AP1031" i="31"/>
  <c r="AK160" i="46"/>
  <c r="AQ1031" i="31" s="1"/>
  <c r="AI15" i="43"/>
  <c r="AH26" i="43"/>
  <c r="AN794" i="31" s="1"/>
  <c r="AM462" i="31"/>
  <c r="AH142" i="40"/>
  <c r="Z1402" i="31"/>
  <c r="U119" i="48"/>
  <c r="AN1056" i="31"/>
  <c r="AI132" i="46"/>
  <c r="AQ432" i="31"/>
  <c r="AQ435" i="31"/>
  <c r="AG87" i="40"/>
  <c r="AF97" i="40"/>
  <c r="AL419" i="31" s="1"/>
  <c r="AJ63" i="49"/>
  <c r="AO1458" i="31"/>
  <c r="AN460" i="31"/>
  <c r="AI141" i="40"/>
  <c r="Z82" i="31"/>
  <c r="U114" i="35"/>
  <c r="AG59" i="46"/>
  <c r="AO986" i="31"/>
  <c r="AJ106" i="45"/>
  <c r="Z664" i="31"/>
  <c r="U142" i="42"/>
  <c r="Z373" i="31"/>
  <c r="U104" i="39"/>
  <c r="Z781" i="31"/>
  <c r="U107" i="43"/>
  <c r="AH32" i="42"/>
  <c r="AG39" i="42"/>
  <c r="AG43" i="42"/>
  <c r="AM654" i="31" s="1"/>
  <c r="AA76" i="31"/>
  <c r="V108" i="35"/>
  <c r="AJ94" i="44"/>
  <c r="AP816" i="31" s="1"/>
  <c r="AK84" i="44"/>
  <c r="Z284" i="31"/>
  <c r="U114" i="38"/>
  <c r="AF39" i="11"/>
  <c r="AF43" i="11"/>
  <c r="AL1260" i="31" s="1"/>
  <c r="AG32" i="11"/>
  <c r="AF39" i="45"/>
  <c r="AF43" i="45"/>
  <c r="AL957" i="31" s="1"/>
  <c r="AG32" i="45"/>
  <c r="AM1271" i="31"/>
  <c r="AH140" i="11"/>
  <c r="AO204" i="31"/>
  <c r="AJ180" i="38"/>
  <c r="AK11" i="38"/>
  <c r="AJ22" i="38"/>
  <c r="AP275" i="31" s="1"/>
  <c r="AH54" i="41"/>
  <c r="AG64" i="41"/>
  <c r="AI36" i="48"/>
  <c r="AH47" i="48"/>
  <c r="AN1375" i="31" s="1"/>
  <c r="AI56" i="49"/>
  <c r="AO371" i="31"/>
  <c r="AJ145" i="39"/>
  <c r="AP1037" i="31"/>
  <c r="AP1040" i="31"/>
  <c r="AK164" i="46"/>
  <c r="AG64" i="45"/>
  <c r="AH53" i="45"/>
  <c r="AJ45" i="43"/>
  <c r="AP762" i="31" s="1"/>
  <c r="AK34" i="43"/>
  <c r="AK45" i="43" s="1"/>
  <c r="AQ762" i="31" s="1"/>
  <c r="Z147" i="31"/>
  <c r="U132" i="37"/>
  <c r="R6" i="48"/>
  <c r="S113" i="58"/>
  <c r="R26" i="60" s="1"/>
  <c r="AG83" i="37"/>
  <c r="AF93" i="37"/>
  <c r="AL107" i="31" s="1"/>
  <c r="AF88" i="37"/>
  <c r="AB114" i="31"/>
  <c r="T57" i="52"/>
  <c r="W183" i="37"/>
  <c r="Z885" i="31"/>
  <c r="AN1461" i="31"/>
  <c r="AI131" i="49"/>
  <c r="AO469" i="31"/>
  <c r="AJ146" i="40"/>
  <c r="AO476" i="31"/>
  <c r="AJ102" i="40"/>
  <c r="AP842" i="31"/>
  <c r="AK58" i="44"/>
  <c r="AQ842" i="31" s="1"/>
  <c r="AG46" i="47"/>
  <c r="AM1171" i="31" s="1"/>
  <c r="AH35" i="47"/>
  <c r="AM737" i="31"/>
  <c r="AM734" i="31"/>
  <c r="AH164" i="43"/>
  <c r="AP1131" i="31"/>
  <c r="AK161" i="47"/>
  <c r="AQ1131" i="31" s="1"/>
  <c r="AO475" i="31"/>
  <c r="AJ103" i="40"/>
  <c r="AG62" i="47"/>
  <c r="AL1153" i="31"/>
  <c r="AI11" i="37"/>
  <c r="AH22" i="37"/>
  <c r="AN174" i="31" s="1"/>
  <c r="AL990" i="31"/>
  <c r="AG112" i="45"/>
  <c r="AK22" i="45"/>
  <c r="AQ982" i="31" s="1"/>
  <c r="AM166" i="31"/>
  <c r="AH146" i="37"/>
  <c r="AH59" i="48"/>
  <c r="AH14" i="47"/>
  <c r="AG25" i="47"/>
  <c r="AM1196" i="31" s="1"/>
  <c r="AH60" i="35"/>
  <c r="AP709" i="31"/>
  <c r="AK180" i="43"/>
  <c r="AQ709" i="31" s="1"/>
  <c r="Z779" i="31"/>
  <c r="U102" i="43"/>
  <c r="AF88" i="40"/>
  <c r="AJ223" i="45"/>
  <c r="AI235" i="45"/>
  <c r="T229" i="38"/>
  <c r="S241" i="38"/>
  <c r="S213" i="38" s="1"/>
  <c r="Y304" i="31" s="1"/>
  <c r="AK22" i="44"/>
  <c r="AQ881" i="31" s="1"/>
  <c r="AO588" i="31"/>
  <c r="AJ113" i="41"/>
  <c r="Z1233" i="31"/>
  <c r="U160" i="11"/>
  <c r="Z883" i="31"/>
  <c r="AN463" i="31"/>
  <c r="AI140" i="40"/>
  <c r="AM579" i="31"/>
  <c r="AH107" i="41"/>
  <c r="AM1383" i="31"/>
  <c r="AH104" i="48"/>
  <c r="Z273" i="31"/>
  <c r="U103" i="38"/>
  <c r="AJ53" i="46"/>
  <c r="AI57" i="40"/>
  <c r="AO169" i="31"/>
  <c r="AJ145" i="37"/>
  <c r="AN798" i="31"/>
  <c r="AI116" i="43"/>
  <c r="AM1188" i="31"/>
  <c r="AH106" i="47"/>
  <c r="AK22" i="40"/>
  <c r="AQ477" i="31" s="1"/>
  <c r="AN562" i="31"/>
  <c r="AI143" i="41"/>
  <c r="AH16" i="49"/>
  <c r="AG27" i="49"/>
  <c r="AM1506" i="31" s="1"/>
  <c r="AJ53" i="43"/>
  <c r="AN576" i="31"/>
  <c r="AI103" i="41"/>
  <c r="Z1181" i="31"/>
  <c r="U104" i="47"/>
  <c r="Z1182" i="31"/>
  <c r="U103" i="47"/>
  <c r="AN564" i="31"/>
  <c r="AI140" i="41"/>
  <c r="AJ27" i="40"/>
  <c r="AP496" i="31" s="1"/>
  <c r="AK16" i="40"/>
  <c r="AK27" i="40" s="1"/>
  <c r="AQ496" i="31" s="1"/>
  <c r="AH38" i="35"/>
  <c r="AG49" i="35"/>
  <c r="AM69" i="31" s="1"/>
  <c r="AH11" i="41"/>
  <c r="AG18" i="41"/>
  <c r="AG22" i="41"/>
  <c r="AM578" i="31" s="1"/>
  <c r="AM1087" i="31"/>
  <c r="AH106" i="46"/>
  <c r="X225" i="45"/>
  <c r="W237" i="45"/>
  <c r="W230" i="45"/>
  <c r="AI37" i="38"/>
  <c r="AH48" i="38"/>
  <c r="AN266" i="31" s="1"/>
  <c r="AG97" i="37"/>
  <c r="AM116" i="31" s="1"/>
  <c r="AH87" i="37"/>
  <c r="Z392" i="31"/>
  <c r="U119" i="39"/>
  <c r="Z580" i="31"/>
  <c r="U109" i="41"/>
  <c r="X222" i="35"/>
  <c r="W230" i="35"/>
  <c r="W234" i="35"/>
  <c r="AN1381" i="31"/>
  <c r="AI145" i="48"/>
  <c r="AM640" i="31"/>
  <c r="AH58" i="42"/>
  <c r="AM1187" i="31"/>
  <c r="AH108" i="47"/>
  <c r="Z570" i="31"/>
  <c r="U146" i="41"/>
  <c r="AH45" i="46"/>
  <c r="AN1065" i="31" s="1"/>
  <c r="AI34" i="46"/>
  <c r="AI55" i="40"/>
  <c r="Z1482" i="31"/>
  <c r="U145" i="49"/>
  <c r="AJ27" i="44"/>
  <c r="AP900" i="31" s="1"/>
  <c r="AK16" i="44"/>
  <c r="AK27" i="44" s="1"/>
  <c r="AQ900" i="31" s="1"/>
  <c r="AC1078" i="31"/>
  <c r="X145" i="46"/>
  <c r="AP1485" i="31"/>
  <c r="AK103" i="49"/>
  <c r="AH61" i="11"/>
  <c r="AH57" i="35"/>
  <c r="AJ34" i="44"/>
  <c r="AI45" i="44"/>
  <c r="AO863" i="31" s="1"/>
  <c r="AG87" i="46"/>
  <c r="AF97" i="46"/>
  <c r="AL1025" i="31" s="1"/>
  <c r="AG14" i="44"/>
  <c r="AF25" i="44"/>
  <c r="AL893" i="31" s="1"/>
  <c r="AM922" i="31"/>
  <c r="AH183" i="45"/>
  <c r="AN839" i="31"/>
  <c r="AN836" i="31"/>
  <c r="AI163" i="44"/>
  <c r="AN619" i="31"/>
  <c r="AI183" i="42"/>
  <c r="AL507" i="31"/>
  <c r="AG180" i="41"/>
  <c r="AK22" i="49"/>
  <c r="AQ1487" i="31" s="1"/>
  <c r="AJ62" i="44"/>
  <c r="AO850" i="31"/>
  <c r="AN626" i="31"/>
  <c r="AI161" i="42"/>
  <c r="AG25" i="37"/>
  <c r="AM186" i="31" s="1"/>
  <c r="AH14" i="37"/>
  <c r="AH18" i="37" s="1"/>
  <c r="AI49" i="46"/>
  <c r="AO1079" i="31" s="1"/>
  <c r="AJ38" i="46"/>
  <c r="AP1505" i="31"/>
  <c r="AK116" i="49"/>
  <c r="AN1176" i="31"/>
  <c r="AI146" i="47"/>
  <c r="AO267" i="31"/>
  <c r="AJ146" i="38"/>
  <c r="AJ62" i="49"/>
  <c r="AO1456" i="31"/>
  <c r="AK85" i="47"/>
  <c r="AK95" i="47" s="1"/>
  <c r="AQ1121" i="31" s="1"/>
  <c r="AJ95" i="47"/>
  <c r="AP1121" i="31" s="1"/>
  <c r="AP694" i="31"/>
  <c r="AK117" i="42"/>
  <c r="AQ694" i="31" s="1"/>
  <c r="AP121" i="31"/>
  <c r="AK161" i="37"/>
  <c r="AQ121" i="31" s="1"/>
  <c r="AC47" i="31"/>
  <c r="X131" i="35"/>
  <c r="AP791" i="31"/>
  <c r="AK111" i="43"/>
  <c r="AQ791" i="31" s="1"/>
  <c r="AN88" i="31"/>
  <c r="AI117" i="35"/>
  <c r="AI45" i="38"/>
  <c r="AO257" i="31" s="1"/>
  <c r="AJ34" i="38"/>
  <c r="AK87" i="47"/>
  <c r="AK97" i="47" s="1"/>
  <c r="AQ1126" i="31" s="1"/>
  <c r="AJ97" i="47"/>
  <c r="AP1126" i="31" s="1"/>
  <c r="AO394" i="31"/>
  <c r="AJ116" i="39"/>
  <c r="AJ83" i="49"/>
  <c r="AI93" i="49"/>
  <c r="AO1420" i="31" s="1"/>
  <c r="AA1215" i="31"/>
  <c r="AA1226" i="31"/>
  <c r="V179" i="11"/>
  <c r="AG61" i="43"/>
  <c r="Z594" i="31"/>
  <c r="U119" i="41"/>
  <c r="AK234" i="49"/>
  <c r="AI17" i="42"/>
  <c r="AH28" i="42"/>
  <c r="AN700" i="31" s="1"/>
  <c r="Z1504" i="31"/>
  <c r="U118" i="49"/>
  <c r="AP753" i="31"/>
  <c r="AK132" i="43"/>
  <c r="AQ753" i="31" s="1"/>
  <c r="AM561" i="31"/>
  <c r="AH141" i="41"/>
  <c r="AM1185" i="31"/>
  <c r="AH107" i="47"/>
  <c r="AO1168" i="31"/>
  <c r="AJ143" i="47"/>
  <c r="Z259" i="31"/>
  <c r="U143" i="38"/>
  <c r="AO1288" i="31"/>
  <c r="AJ108" i="11"/>
  <c r="Z676" i="31"/>
  <c r="U104" i="42"/>
  <c r="AC45" i="31"/>
  <c r="X133" i="35"/>
  <c r="AH59" i="49"/>
  <c r="AI56" i="46"/>
  <c r="AP1076" i="31"/>
  <c r="AK148" i="46"/>
  <c r="AQ1076" i="31" s="1"/>
  <c r="AM1358" i="31"/>
  <c r="AH133" i="48"/>
  <c r="AQ1442" i="31"/>
  <c r="AQ1445" i="31"/>
  <c r="AA609" i="31"/>
  <c r="AA620" i="31"/>
  <c r="V179" i="42"/>
  <c r="AQ1471" i="31"/>
  <c r="AL143" i="49"/>
  <c r="Z1360" i="31"/>
  <c r="U131" i="48"/>
  <c r="AI55" i="35"/>
  <c r="AQ229" i="31"/>
  <c r="AQ232" i="31"/>
  <c r="AJ223" i="48"/>
  <c r="AI230" i="48"/>
  <c r="AI235" i="48"/>
  <c r="AI56" i="41"/>
  <c r="AG56" i="47"/>
  <c r="AH56" i="42"/>
  <c r="AG64" i="42"/>
  <c r="AJ24" i="47"/>
  <c r="AP1191" i="31" s="1"/>
  <c r="AK13" i="47"/>
  <c r="AK24" i="47" s="1"/>
  <c r="AQ1191" i="31" s="1"/>
  <c r="AI53" i="38"/>
  <c r="AH64" i="38"/>
  <c r="Z1286" i="31"/>
  <c r="U107" i="11"/>
  <c r="AP1093" i="31"/>
  <c r="AK113" i="46"/>
  <c r="AQ1093" i="31" s="1"/>
  <c r="AP710" i="31"/>
  <c r="AP721" i="31"/>
  <c r="AK179" i="43"/>
  <c r="AJ63" i="11"/>
  <c r="AI78" i="11"/>
  <c r="AO1256" i="31" s="1"/>
  <c r="AG38" i="37"/>
  <c r="AF49" i="37"/>
  <c r="AL170" i="31" s="1"/>
  <c r="W222" i="42"/>
  <c r="V230" i="42"/>
  <c r="V234" i="42"/>
  <c r="Z248" i="31"/>
  <c r="U132" i="38"/>
  <c r="AI38" i="49"/>
  <c r="AH49" i="49"/>
  <c r="AN1483" i="31" s="1"/>
  <c r="Z274" i="31"/>
  <c r="U102" i="38"/>
  <c r="AO889" i="31"/>
  <c r="AJ112" i="44"/>
  <c r="AO185" i="31"/>
  <c r="AJ111" i="37"/>
  <c r="AA727" i="31"/>
  <c r="V161" i="43"/>
  <c r="AJ61" i="42"/>
  <c r="AN1491" i="31"/>
  <c r="AI106" i="49"/>
  <c r="AF39" i="49"/>
  <c r="AG32" i="49"/>
  <c r="AF43" i="49"/>
  <c r="AL1462" i="31" s="1"/>
  <c r="AF39" i="37"/>
  <c r="Z1379" i="31"/>
  <c r="U148" i="48"/>
  <c r="Z1489" i="31"/>
  <c r="U109" i="49"/>
  <c r="AL984" i="31"/>
  <c r="AG109" i="45"/>
  <c r="AB1257" i="31"/>
  <c r="W133" i="11"/>
  <c r="AN587" i="31"/>
  <c r="AI114" i="41"/>
  <c r="AP892" i="31"/>
  <c r="AK111" i="44"/>
  <c r="AQ892" i="31" s="1"/>
  <c r="AO276" i="31"/>
  <c r="AJ107" i="38"/>
  <c r="AF64" i="40"/>
  <c r="AG53" i="40"/>
  <c r="AJ92" i="11"/>
  <c r="AP1216" i="31" s="1"/>
  <c r="AK82" i="11"/>
  <c r="AH94" i="42"/>
  <c r="AN614" i="31" s="1"/>
  <c r="AI84" i="42"/>
  <c r="Z471" i="31"/>
  <c r="U147" i="40"/>
  <c r="AM222" i="31"/>
  <c r="AH161" i="38"/>
  <c r="AP754" i="31"/>
  <c r="AK131" i="43"/>
  <c r="AQ754" i="31" s="1"/>
  <c r="Z898" i="31"/>
  <c r="U118" i="44"/>
  <c r="AN572" i="31"/>
  <c r="AI147" i="41"/>
  <c r="AP1124" i="31"/>
  <c r="AK183" i="47"/>
  <c r="AQ1124" i="31" s="1"/>
  <c r="Z790" i="31"/>
  <c r="U113" i="43"/>
  <c r="AM1069" i="31"/>
  <c r="AH140" i="46"/>
  <c r="S71" i="58"/>
  <c r="R5" i="44"/>
  <c r="AG54" i="35"/>
  <c r="AF64" i="35"/>
  <c r="AK16" i="43"/>
  <c r="AK27" i="43" s="1"/>
  <c r="AQ799" i="31" s="1"/>
  <c r="AJ27" i="43"/>
  <c r="AP799" i="31" s="1"/>
  <c r="Z72" i="31"/>
  <c r="U102" i="35"/>
  <c r="AI59" i="41"/>
  <c r="AM936" i="31"/>
  <c r="AM939" i="31"/>
  <c r="AH164" i="45"/>
  <c r="AK61" i="44"/>
  <c r="Z1294" i="31"/>
  <c r="U114" i="11"/>
  <c r="Z1403" i="31"/>
  <c r="U118" i="48"/>
  <c r="AB495" i="31"/>
  <c r="W116" i="40"/>
  <c r="AC59" i="31"/>
  <c r="X140" i="35"/>
  <c r="AP1484" i="31"/>
  <c r="AK104" i="49"/>
  <c r="AM1496" i="31"/>
  <c r="AH114" i="49"/>
  <c r="Z91" i="31"/>
  <c r="U116" i="35"/>
  <c r="AO378" i="31"/>
  <c r="AJ109" i="39"/>
  <c r="AH55" i="43"/>
  <c r="AG64" i="43"/>
  <c r="W1330" i="31"/>
  <c r="AG45" i="37"/>
  <c r="AM156" i="31" s="1"/>
  <c r="AH34" i="37"/>
  <c r="AP1470" i="31"/>
  <c r="AK141" i="49"/>
  <c r="AI17" i="40"/>
  <c r="AH28" i="40"/>
  <c r="AN498" i="31" s="1"/>
  <c r="AO1085" i="31"/>
  <c r="AJ109" i="46"/>
  <c r="Z479" i="31"/>
  <c r="U109" i="40"/>
  <c r="AC1404" i="31"/>
  <c r="X116" i="48"/>
  <c r="AN1416" i="31"/>
  <c r="AI180" i="49"/>
  <c r="AM359" i="31"/>
  <c r="AH141" i="39"/>
  <c r="AC782" i="31"/>
  <c r="X109" i="43"/>
  <c r="AP853" i="31"/>
  <c r="AK133" i="44"/>
  <c r="AQ853" i="31" s="1"/>
  <c r="AP1240" i="31"/>
  <c r="AP1243" i="31"/>
  <c r="AK163" i="11"/>
  <c r="AM13" i="31"/>
  <c r="AH183" i="35"/>
  <c r="Z1287" i="31"/>
  <c r="U109" i="11"/>
  <c r="AN424" i="31"/>
  <c r="AI161" i="40"/>
  <c r="AD172" i="31"/>
  <c r="Y103" i="37"/>
  <c r="AM1340" i="31"/>
  <c r="AM1343" i="31"/>
  <c r="AH164" i="48"/>
  <c r="AG93" i="40"/>
  <c r="AM410" i="31" s="1"/>
  <c r="AG88" i="40"/>
  <c r="AH83" i="40"/>
  <c r="AI59" i="47"/>
  <c r="AM1385" i="31"/>
  <c r="AH102" i="48"/>
  <c r="Z225" i="39"/>
  <c r="Y237" i="39"/>
  <c r="AI17" i="38"/>
  <c r="AH28" i="38"/>
  <c r="AN296" i="31" s="1"/>
  <c r="AJ60" i="48"/>
  <c r="AJ87" i="44"/>
  <c r="AJ88" i="44" s="1"/>
  <c r="AI97" i="44"/>
  <c r="AO823" i="31" s="1"/>
  <c r="AI85" i="35"/>
  <c r="AH95" i="35"/>
  <c r="AN10" i="31" s="1"/>
  <c r="Z1401" i="31"/>
  <c r="U117" i="48"/>
  <c r="AL1030" i="31"/>
  <c r="AG161" i="46"/>
  <c r="AJ24" i="37"/>
  <c r="AP181" i="31" s="1"/>
  <c r="AK13" i="37"/>
  <c r="AK24" i="37" s="1"/>
  <c r="AQ181" i="31" s="1"/>
  <c r="AK12" i="43"/>
  <c r="AK23" i="43" s="1"/>
  <c r="AQ785" i="31" s="1"/>
  <c r="AJ23" i="43"/>
  <c r="AP785" i="31" s="1"/>
  <c r="AM980" i="31"/>
  <c r="AH103" i="45"/>
  <c r="AB56" i="31"/>
  <c r="W141" i="35"/>
  <c r="AM680" i="31"/>
  <c r="AH107" i="42"/>
  <c r="AA985" i="31"/>
  <c r="V108" i="45"/>
  <c r="AK36" i="35"/>
  <c r="AK47" i="35" s="1"/>
  <c r="AQ62" i="31" s="1"/>
  <c r="AJ47" i="35"/>
  <c r="AP62" i="31" s="1"/>
  <c r="AI222" i="47"/>
  <c r="AH234" i="47"/>
  <c r="AN865" i="31"/>
  <c r="AI143" i="44"/>
  <c r="AM634" i="31"/>
  <c r="AM637" i="31"/>
  <c r="AH163" i="42"/>
  <c r="AG97" i="48"/>
  <c r="AM1328" i="31" s="1"/>
  <c r="AH87" i="48"/>
  <c r="AN728" i="31"/>
  <c r="AI160" i="43"/>
  <c r="AH32" i="35"/>
  <c r="AG43" i="35"/>
  <c r="AM48" i="31" s="1"/>
  <c r="AP536" i="31"/>
  <c r="AP533" i="31"/>
  <c r="AK163" i="41"/>
  <c r="AG14" i="45"/>
  <c r="AF25" i="45"/>
  <c r="AL994" i="31" s="1"/>
  <c r="AG53" i="44"/>
  <c r="AF64" i="44"/>
  <c r="Z1303" i="31"/>
  <c r="U116" i="11"/>
  <c r="AF47" i="11"/>
  <c r="AL1274" i="31" s="1"/>
  <c r="AG36" i="11"/>
  <c r="AG18" i="42"/>
  <c r="AJ59" i="44"/>
  <c r="AG94" i="40"/>
  <c r="AM412" i="31" s="1"/>
  <c r="AH84" i="40"/>
  <c r="Z1278" i="31"/>
  <c r="U148" i="11"/>
  <c r="AJ27" i="46"/>
  <c r="AP1102" i="31" s="1"/>
  <c r="AK16" i="46"/>
  <c r="AK27" i="46" s="1"/>
  <c r="AQ1102" i="31" s="1"/>
  <c r="AK93" i="42"/>
  <c r="AQ612" i="31" s="1"/>
  <c r="AI60" i="43"/>
  <c r="AL981" i="31"/>
  <c r="AG102" i="45"/>
  <c r="AM122" i="31"/>
  <c r="AH160" i="37"/>
  <c r="Z1503" i="31"/>
  <c r="U119" i="49"/>
  <c r="AJ62" i="11"/>
  <c r="AI77" i="11"/>
  <c r="AO1254" i="31" s="1"/>
  <c r="AN1326" i="31"/>
  <c r="AI183" i="48"/>
  <c r="AO191" i="31"/>
  <c r="AJ118" i="37"/>
  <c r="AM1473" i="31"/>
  <c r="AH140" i="49"/>
  <c r="Z1132" i="31"/>
  <c r="U160" i="47"/>
  <c r="Z1284" i="31"/>
  <c r="U102" i="11"/>
  <c r="Z874" i="31"/>
  <c r="U148" i="44"/>
  <c r="Z1295" i="31"/>
  <c r="U113" i="11"/>
  <c r="AN1167" i="31"/>
  <c r="AI141" i="47"/>
  <c r="AC1157" i="31"/>
  <c r="X132" i="47"/>
  <c r="Z362" i="31"/>
  <c r="U140" i="39"/>
  <c r="AO891" i="31"/>
  <c r="AJ113" i="44"/>
  <c r="AL1082" i="31"/>
  <c r="AG102" i="46"/>
  <c r="Z379" i="31"/>
  <c r="U108" i="39"/>
  <c r="AJ23" i="40"/>
  <c r="AP482" i="31" s="1"/>
  <c r="AK12" i="40"/>
  <c r="AK23" i="40" s="1"/>
  <c r="AQ482" i="31" s="1"/>
  <c r="Z68" i="31"/>
  <c r="U145" i="35"/>
  <c r="AH43" i="41"/>
  <c r="AN553" i="31" s="1"/>
  <c r="AI32" i="41"/>
  <c r="AG33" i="35"/>
  <c r="AG39" i="35" s="1"/>
  <c r="AF44" i="35"/>
  <c r="AL53" i="31" s="1"/>
  <c r="AH86" i="35"/>
  <c r="AG96" i="35"/>
  <c r="AM12" i="31" s="1"/>
  <c r="Z260" i="31"/>
  <c r="U142" i="38"/>
  <c r="AM997" i="31"/>
  <c r="AH117" i="45"/>
  <c r="Z1481" i="31"/>
  <c r="U147" i="49"/>
  <c r="Z493" i="31"/>
  <c r="U119" i="40"/>
  <c r="AN1396" i="31"/>
  <c r="AI113" i="48"/>
  <c r="Z821" i="31"/>
  <c r="U183" i="44"/>
  <c r="AP350" i="31"/>
  <c r="AK131" i="39"/>
  <c r="AQ350" i="31" s="1"/>
  <c r="Z835" i="31"/>
  <c r="Z838" i="31"/>
  <c r="U164" i="44"/>
  <c r="AG47" i="46"/>
  <c r="AM1072" i="31" s="1"/>
  <c r="AH36" i="46"/>
  <c r="AH87" i="42"/>
  <c r="AG97" i="42"/>
  <c r="AM621" i="31" s="1"/>
  <c r="AG56" i="48"/>
  <c r="AF64" i="48"/>
  <c r="AI60" i="11"/>
  <c r="Z360" i="31"/>
  <c r="U143" i="39"/>
  <c r="AN720" i="31"/>
  <c r="AI183" i="43"/>
  <c r="AH18" i="43"/>
  <c r="AF24" i="46"/>
  <c r="AL1090" i="31" s="1"/>
  <c r="AG13" i="46"/>
  <c r="AF18" i="46"/>
  <c r="AI35" i="43"/>
  <c r="AH46" i="43"/>
  <c r="AN767" i="31" s="1"/>
  <c r="AJ43" i="38"/>
  <c r="AP250" i="31" s="1"/>
  <c r="AK32" i="38"/>
  <c r="AP215" i="31"/>
  <c r="AK183" i="38"/>
  <c r="AH58" i="52"/>
  <c r="AH27" i="11"/>
  <c r="AN1304" i="31" s="1"/>
  <c r="AI16" i="11"/>
  <c r="AK38" i="43"/>
  <c r="AK49" i="43" s="1"/>
  <c r="AQ776" i="31" s="1"/>
  <c r="AJ49" i="43"/>
  <c r="AP776" i="31" s="1"/>
  <c r="AG12" i="47"/>
  <c r="AF23" i="47"/>
  <c r="AL1189" i="31" s="1"/>
  <c r="Z652" i="31"/>
  <c r="U132" i="42"/>
  <c r="AP1397" i="31"/>
  <c r="AK111" i="48"/>
  <c r="AQ1397" i="31" s="1"/>
  <c r="Z1170" i="31"/>
  <c r="U140" i="47"/>
  <c r="AF148" i="31"/>
  <c r="AA131" i="37"/>
  <c r="AH14" i="11"/>
  <c r="AG25" i="11"/>
  <c r="AM1297" i="31" s="1"/>
  <c r="AK56" i="35"/>
  <c r="AH84" i="46"/>
  <c r="AG94" i="46"/>
  <c r="AM1018" i="31" s="1"/>
  <c r="AK34" i="45"/>
  <c r="AK45" i="45" s="1"/>
  <c r="AQ964" i="31" s="1"/>
  <c r="AJ45" i="45"/>
  <c r="AP964" i="31" s="1"/>
  <c r="AM563" i="31"/>
  <c r="AH142" i="41"/>
  <c r="AL999" i="31"/>
  <c r="AG118" i="45"/>
  <c r="AM880" i="31"/>
  <c r="AH102" i="44"/>
  <c r="AG43" i="40"/>
  <c r="AM452" i="31" s="1"/>
  <c r="AH32" i="40"/>
  <c r="AG39" i="40"/>
  <c r="AI36" i="37"/>
  <c r="AH47" i="37"/>
  <c r="AN163" i="31" s="1"/>
  <c r="AI97" i="35"/>
  <c r="AO15" i="31" s="1"/>
  <c r="AJ87" i="35"/>
  <c r="Z1194" i="31"/>
  <c r="U113" i="47"/>
  <c r="AI38" i="11"/>
  <c r="AH49" i="11"/>
  <c r="AN1281" i="31" s="1"/>
  <c r="AN954" i="31"/>
  <c r="AI133" i="45"/>
  <c r="AM1201" i="31"/>
  <c r="AH118" i="47"/>
  <c r="AJ45" i="40"/>
  <c r="AP459" i="31" s="1"/>
  <c r="AK34" i="40"/>
  <c r="AK45" i="40" s="1"/>
  <c r="AQ459" i="31" s="1"/>
  <c r="AN775" i="31"/>
  <c r="AI145" i="43"/>
  <c r="Z687" i="31"/>
  <c r="U112" i="42"/>
  <c r="AN627" i="31"/>
  <c r="AI160" i="42"/>
  <c r="Z1387" i="31"/>
  <c r="U107" i="48"/>
  <c r="AL766" i="31"/>
  <c r="AG140" i="43"/>
  <c r="AI82" i="45"/>
  <c r="AH92" i="45"/>
  <c r="AN913" i="31" s="1"/>
  <c r="AJ62" i="46"/>
  <c r="AO1052" i="31"/>
  <c r="AI57" i="43"/>
  <c r="Z795" i="31"/>
  <c r="U117" i="43"/>
  <c r="AK43" i="47"/>
  <c r="AQ1159" i="31" s="1"/>
  <c r="AI48" i="41"/>
  <c r="AO569" i="31" s="1"/>
  <c r="AJ37" i="41"/>
  <c r="AN1441" i="31"/>
  <c r="AN1444" i="31"/>
  <c r="AI164" i="49"/>
  <c r="AH16" i="35"/>
  <c r="AG27" i="35"/>
  <c r="AM92" i="31" s="1"/>
  <c r="AM983" i="31"/>
  <c r="AH107" i="45"/>
  <c r="AH22" i="48"/>
  <c r="AN1386" i="31" s="1"/>
  <c r="AI11" i="48"/>
  <c r="S145" i="58"/>
  <c r="R7" i="46"/>
  <c r="AM551" i="31"/>
  <c r="AH132" i="41"/>
  <c r="AN681" i="31"/>
  <c r="AI109" i="42"/>
  <c r="AC966" i="31"/>
  <c r="X143" i="45"/>
  <c r="AB1023" i="31"/>
  <c r="W183" i="46"/>
  <c r="AI35" i="35"/>
  <c r="AH46" i="35"/>
  <c r="AN60" i="31" s="1"/>
  <c r="AO176" i="31"/>
  <c r="AJ109" i="37"/>
  <c r="AF39" i="48"/>
  <c r="AK56" i="40"/>
  <c r="AF18" i="39"/>
  <c r="AG11" i="39"/>
  <c r="AP967" i="31"/>
  <c r="AK142" i="45"/>
  <c r="AQ967" i="31" s="1"/>
  <c r="AB968" i="31"/>
  <c r="W140" i="45"/>
  <c r="Z671" i="31"/>
  <c r="U146" i="42"/>
  <c r="AP695" i="31"/>
  <c r="AK119" i="42"/>
  <c r="AQ695" i="31" s="1"/>
  <c r="AH93" i="11"/>
  <c r="AN1218" i="31" s="1"/>
  <c r="AI83" i="11"/>
  <c r="AH88" i="11"/>
  <c r="AG33" i="44"/>
  <c r="AF44" i="44"/>
  <c r="AL861" i="31" s="1"/>
  <c r="AF39" i="44"/>
  <c r="AH35" i="11"/>
  <c r="AG46" i="11"/>
  <c r="AM1272" i="31" s="1"/>
  <c r="AG92" i="46"/>
  <c r="AM1014" i="31" s="1"/>
  <c r="AH82" i="46"/>
  <c r="AG88" i="46"/>
  <c r="Z182" i="31"/>
  <c r="U112" i="37"/>
  <c r="AG18" i="11"/>
  <c r="AG22" i="11"/>
  <c r="AM1285" i="31" s="1"/>
  <c r="AH11" i="11"/>
  <c r="AL1434" i="31"/>
  <c r="AG161" i="49"/>
  <c r="AO1459" i="31"/>
  <c r="AJ133" i="49"/>
  <c r="Z674" i="31"/>
  <c r="U145" i="42"/>
  <c r="Z573" i="31"/>
  <c r="U145" i="41"/>
  <c r="AP690" i="31"/>
  <c r="AK111" i="42"/>
  <c r="AQ690" i="31" s="1"/>
  <c r="Z595" i="31"/>
  <c r="U118" i="41"/>
  <c r="AN393" i="31"/>
  <c r="AI118" i="39"/>
  <c r="AG32" i="46"/>
  <c r="AF39" i="46"/>
  <c r="AF43" i="46"/>
  <c r="AL1058" i="31" s="1"/>
  <c r="Z470" i="31"/>
  <c r="U148" i="40"/>
  <c r="AO160" i="31"/>
  <c r="AJ140" i="37"/>
  <c r="AN1242" i="31"/>
  <c r="AN1239" i="31"/>
  <c r="AI164" i="11"/>
  <c r="W826" i="31"/>
  <c r="AG37" i="44"/>
  <c r="AF48" i="44"/>
  <c r="AL872" i="31" s="1"/>
  <c r="AG57" i="11"/>
  <c r="AN608" i="31"/>
  <c r="AI180" i="42"/>
  <c r="Z1480" i="31"/>
  <c r="U148" i="49"/>
  <c r="AG38" i="48"/>
  <c r="AG39" i="48" s="1"/>
  <c r="AF49" i="48"/>
  <c r="AL1382" i="31" s="1"/>
  <c r="AL230" i="31"/>
  <c r="AL233" i="31"/>
  <c r="AG163" i="38"/>
  <c r="AP1225" i="31"/>
  <c r="AK183" i="11"/>
  <c r="AQ1225" i="31" s="1"/>
  <c r="AA937" i="31"/>
  <c r="AA940" i="31"/>
  <c r="V163" i="45"/>
  <c r="AI54" i="44"/>
  <c r="AH95" i="45"/>
  <c r="AN919" i="31" s="1"/>
  <c r="AI85" i="45"/>
  <c r="AP582" i="31"/>
  <c r="AK106" i="41"/>
  <c r="AQ582" i="31" s="1"/>
  <c r="AO864" i="31"/>
  <c r="AJ141" i="44"/>
  <c r="AC518" i="31"/>
  <c r="X183" i="41"/>
  <c r="AO577" i="31"/>
  <c r="AJ102" i="41"/>
  <c r="AN361" i="31"/>
  <c r="AI142" i="39"/>
  <c r="AM772" i="31"/>
  <c r="AH146" i="43"/>
  <c r="AG55" i="49"/>
  <c r="AF64" i="49"/>
  <c r="AO1091" i="31"/>
  <c r="AJ112" i="46"/>
  <c r="AG55" i="46"/>
  <c r="AP550" i="31"/>
  <c r="AK133" i="41"/>
  <c r="AQ550" i="31" s="1"/>
  <c r="AO1081" i="31"/>
  <c r="AJ103" i="46"/>
  <c r="AH38" i="40"/>
  <c r="AG49" i="40"/>
  <c r="AM473" i="31" s="1"/>
  <c r="AJ86" i="41"/>
  <c r="AI96" i="41"/>
  <c r="AO517" i="31" s="1"/>
  <c r="AH56" i="11"/>
  <c r="AJ44" i="47"/>
  <c r="AP1164" i="31" s="1"/>
  <c r="AK33" i="47"/>
  <c r="AK44" i="47" s="1"/>
  <c r="AQ1164" i="31" s="1"/>
  <c r="AB28" i="31"/>
  <c r="AB31" i="31"/>
  <c r="W163" i="35"/>
  <c r="AI17" i="11"/>
  <c r="AH28" i="11"/>
  <c r="AN1306" i="31" s="1"/>
  <c r="AN1199" i="31"/>
  <c r="AI117" i="47"/>
  <c r="AP1156" i="31"/>
  <c r="AK133" i="47"/>
  <c r="AQ1156" i="31" s="1"/>
  <c r="AN1158" i="31"/>
  <c r="AI131" i="47"/>
  <c r="Z146" i="31"/>
  <c r="U133" i="37"/>
  <c r="Z677" i="31"/>
  <c r="U103" i="42"/>
  <c r="AL1098" i="31"/>
  <c r="AG117" i="46"/>
  <c r="AQ1502" i="31"/>
  <c r="AL117" i="49"/>
  <c r="AB175" i="31"/>
  <c r="W107" i="37"/>
  <c r="AO249" i="31"/>
  <c r="AJ131" i="38"/>
  <c r="AO1179" i="31"/>
  <c r="AJ145" i="47"/>
  <c r="AJ57" i="41"/>
  <c r="AM190" i="31"/>
  <c r="AH119" i="37"/>
  <c r="Z884" i="31"/>
  <c r="AH54" i="46"/>
  <c r="AK35" i="46"/>
  <c r="AK46" i="46" s="1"/>
  <c r="AQ1070" i="31" s="1"/>
  <c r="AJ46" i="46"/>
  <c r="AP1070" i="31" s="1"/>
  <c r="AH96" i="47"/>
  <c r="AN1123" i="31" s="1"/>
  <c r="AI86" i="47"/>
  <c r="AG12" i="48"/>
  <c r="AF23" i="48"/>
  <c r="AL1391" i="31" s="1"/>
  <c r="AF18" i="48"/>
  <c r="AM956" i="31"/>
  <c r="AH131" i="45"/>
  <c r="AN955" i="31"/>
  <c r="AI132" i="45"/>
  <c r="AH13" i="48"/>
  <c r="AG24" i="48"/>
  <c r="AM1393" i="31" s="1"/>
  <c r="AH44" i="40"/>
  <c r="AN457" i="31" s="1"/>
  <c r="AI33" i="40"/>
  <c r="AO1080" i="31"/>
  <c r="AJ104" i="46"/>
  <c r="AM89" i="31"/>
  <c r="AH119" i="35"/>
  <c r="AI84" i="41"/>
  <c r="AH94" i="41"/>
  <c r="AN513" i="31" s="1"/>
  <c r="AH88" i="41"/>
  <c r="AG57" i="46"/>
  <c r="AO157" i="31"/>
  <c r="AJ141" i="37"/>
  <c r="AC461" i="31"/>
  <c r="X143" i="40"/>
  <c r="AI62" i="42"/>
  <c r="AN648" i="31"/>
  <c r="AO1099" i="31"/>
  <c r="AJ119" i="46"/>
  <c r="AP890" i="31"/>
  <c r="AK114" i="44"/>
  <c r="AQ890" i="31" s="1"/>
  <c r="AH48" i="46"/>
  <c r="AN1074" i="31" s="1"/>
  <c r="AI37" i="46"/>
  <c r="Z192" i="31"/>
  <c r="U116" i="37"/>
  <c r="AO773" i="31"/>
  <c r="AJ148" i="43"/>
  <c r="AG15" i="45"/>
  <c r="AF26" i="45"/>
  <c r="AL996" i="31" s="1"/>
  <c r="AG94" i="45"/>
  <c r="AM917" i="31" s="1"/>
  <c r="AH84" i="45"/>
  <c r="Z375" i="31"/>
  <c r="U102" i="39"/>
  <c r="AO1359" i="31"/>
  <c r="AJ132" i="48"/>
  <c r="Z1289" i="31"/>
  <c r="U106" i="11"/>
  <c r="Z480" i="31"/>
  <c r="U108" i="40"/>
  <c r="AH23" i="38"/>
  <c r="AN280" i="31" s="1"/>
  <c r="AI12" i="38"/>
  <c r="AH18" i="38"/>
  <c r="AJ53" i="41"/>
  <c r="Z688" i="31"/>
  <c r="U114" i="42"/>
  <c r="AM270" i="31"/>
  <c r="AH145" i="38"/>
  <c r="AH88" i="38"/>
  <c r="AI82" i="38"/>
  <c r="AG39" i="43"/>
  <c r="AH34" i="41"/>
  <c r="AG45" i="41"/>
  <c r="AM560" i="31" s="1"/>
  <c r="AH28" i="35"/>
  <c r="AN94" i="31" s="1"/>
  <c r="AI17" i="35"/>
  <c r="AP487" i="31"/>
  <c r="AK113" i="40"/>
  <c r="AQ487" i="31" s="1"/>
  <c r="AN1327" i="31"/>
  <c r="AN1316" i="31"/>
  <c r="AI179" i="48"/>
  <c r="AJ27" i="47"/>
  <c r="AP1203" i="31" s="1"/>
  <c r="AK16" i="47"/>
  <c r="AK27" i="47" s="1"/>
  <c r="AQ1203" i="31" s="1"/>
  <c r="AO547" i="31"/>
  <c r="AJ62" i="41"/>
  <c r="AK38" i="41"/>
  <c r="AK49" i="41" s="1"/>
  <c r="AQ574" i="31" s="1"/>
  <c r="AJ49" i="41"/>
  <c r="AP574" i="31" s="1"/>
  <c r="AF47" i="38"/>
  <c r="AL264" i="31" s="1"/>
  <c r="AG36" i="38"/>
  <c r="AI53" i="48"/>
  <c r="AO1068" i="31"/>
  <c r="AJ142" i="46"/>
  <c r="AO279" i="31"/>
  <c r="AJ106" i="38"/>
  <c r="AP1057" i="31"/>
  <c r="AK131" i="46"/>
  <c r="AQ1057" i="31" s="1"/>
  <c r="AN472" i="31"/>
  <c r="AI145" i="40"/>
  <c r="AH22" i="42"/>
  <c r="AN679" i="31" s="1"/>
  <c r="AH18" i="42"/>
  <c r="AI11" i="42"/>
  <c r="AM1315" i="31"/>
  <c r="AH180" i="48"/>
  <c r="Z875" i="31"/>
  <c r="U147" i="44"/>
  <c r="AB418" i="31"/>
  <c r="AB407" i="31"/>
  <c r="W179" i="40"/>
  <c r="AJ32" i="39"/>
  <c r="AI39" i="39"/>
  <c r="AJ57" i="44"/>
  <c r="AA30" i="31"/>
  <c r="AA27" i="31"/>
  <c r="V164" i="35"/>
  <c r="AH28" i="44"/>
  <c r="AN902" i="31" s="1"/>
  <c r="AI17" i="44"/>
  <c r="AN682" i="31"/>
  <c r="AI108" i="42"/>
  <c r="AJ23" i="45"/>
  <c r="AP987" i="31" s="1"/>
  <c r="AK12" i="45"/>
  <c r="AK23" i="45" s="1"/>
  <c r="AQ987" i="31" s="1"/>
  <c r="AH92" i="37"/>
  <c r="AN105" i="31" s="1"/>
  <c r="AI82" i="37"/>
  <c r="Z1389" i="31"/>
  <c r="U108" i="48"/>
  <c r="AK53" i="42"/>
  <c r="AH28" i="48"/>
  <c r="AN1407" i="31" s="1"/>
  <c r="AI17" i="48"/>
  <c r="Z369" i="31"/>
  <c r="U148" i="39"/>
  <c r="AM377" i="31"/>
  <c r="AH107" i="39"/>
  <c r="AJ230" i="41"/>
  <c r="AK222" i="41"/>
  <c r="AJ234" i="41"/>
  <c r="AH15" i="44"/>
  <c r="AG26" i="44"/>
  <c r="AM895" i="31" s="1"/>
  <c r="AG87" i="45"/>
  <c r="AG88" i="45" s="1"/>
  <c r="AF97" i="45"/>
  <c r="AL924" i="31" s="1"/>
  <c r="AF88" i="45"/>
  <c r="AK38" i="38"/>
  <c r="AK49" i="38" s="1"/>
  <c r="AQ271" i="31" s="1"/>
  <c r="AJ49" i="38"/>
  <c r="AP271" i="31" s="1"/>
  <c r="AK62" i="40"/>
  <c r="AQ446" i="31" s="1"/>
  <c r="AP446" i="31"/>
  <c r="AP20" i="31"/>
  <c r="AK161" i="35"/>
  <c r="AQ20" i="31" s="1"/>
  <c r="Z697" i="31"/>
  <c r="U116" i="42"/>
  <c r="AI36" i="44"/>
  <c r="AH47" i="44"/>
  <c r="AN870" i="31" s="1"/>
  <c r="AG39" i="41"/>
  <c r="AH16" i="41"/>
  <c r="AG27" i="41"/>
  <c r="AM597" i="31" s="1"/>
  <c r="AO1488" i="31"/>
  <c r="AJ107" i="49"/>
  <c r="AN2" i="31"/>
  <c r="AI180" i="35"/>
  <c r="AP1075" i="31"/>
  <c r="AK146" i="46"/>
  <c r="AQ1075" i="31" s="1"/>
  <c r="W222" i="46"/>
  <c r="V230" i="46"/>
  <c r="V234" i="46"/>
  <c r="AN765" i="31"/>
  <c r="AI142" i="43"/>
  <c r="Z855" i="31"/>
  <c r="U131" i="44"/>
  <c r="AM1113" i="31"/>
  <c r="AH180" i="47"/>
  <c r="AM696" i="31"/>
  <c r="AH118" i="42"/>
  <c r="AH13" i="45"/>
  <c r="AG24" i="45"/>
  <c r="AM989" i="31" s="1"/>
  <c r="AG18" i="45"/>
  <c r="AJ60" i="47"/>
  <c r="Z663" i="31"/>
  <c r="U143" i="42"/>
  <c r="AG225" i="47"/>
  <c r="AF237" i="47"/>
  <c r="AH85" i="43"/>
  <c r="AG95" i="43"/>
  <c r="AM717" i="31" s="1"/>
  <c r="AM998" i="31"/>
  <c r="AH119" i="45"/>
  <c r="Z1193" i="31"/>
  <c r="U114" i="47"/>
  <c r="AO1495" i="31"/>
  <c r="AJ112" i="49"/>
  <c r="AA1024" i="31"/>
  <c r="AA1013" i="31"/>
  <c r="V179" i="46"/>
  <c r="AI22" i="43"/>
  <c r="AO780" i="31" s="1"/>
  <c r="AJ11" i="43"/>
  <c r="AI18" i="43"/>
  <c r="AJ36" i="42"/>
  <c r="AI47" i="42"/>
  <c r="AO668" i="31" s="1"/>
  <c r="V223" i="37"/>
  <c r="U230" i="37"/>
  <c r="U235" i="37"/>
  <c r="AI53" i="11"/>
  <c r="AJ61" i="49"/>
  <c r="N66" i="52"/>
  <c r="AO1259" i="31"/>
  <c r="AJ131" i="11"/>
  <c r="Z1293" i="31"/>
  <c r="U112" i="11"/>
  <c r="AC867" i="31"/>
  <c r="X140" i="44"/>
  <c r="AP384" i="31"/>
  <c r="AK112" i="39"/>
  <c r="AQ384" i="31" s="1"/>
  <c r="AN104" i="31"/>
  <c r="AN115" i="31"/>
  <c r="AI179" i="37"/>
  <c r="Z183" i="31"/>
  <c r="U114" i="37"/>
  <c r="AN292" i="31"/>
  <c r="AI118" i="38"/>
  <c r="AO286" i="31"/>
  <c r="AJ111" i="38"/>
  <c r="AE71" i="31"/>
  <c r="Z103" i="35"/>
  <c r="Z975" i="31"/>
  <c r="U148" i="45"/>
  <c r="AJ33" i="38"/>
  <c r="AI44" i="38"/>
  <c r="AO255" i="31" s="1"/>
  <c r="Z1183" i="31"/>
  <c r="U102" i="47"/>
  <c r="Z897" i="31"/>
  <c r="U119" i="44"/>
  <c r="Z272" i="31"/>
  <c r="U104" i="38"/>
  <c r="Z1380" i="31"/>
  <c r="U147" i="48"/>
  <c r="AO305" i="31"/>
  <c r="AJ180" i="39"/>
  <c r="AN788" i="31"/>
  <c r="AI112" i="43"/>
  <c r="AJ23" i="41"/>
  <c r="AP583" i="31" s="1"/>
  <c r="AK12" i="41"/>
  <c r="AK23" i="41" s="1"/>
  <c r="AQ583" i="31" s="1"/>
  <c r="AJ93" i="43"/>
  <c r="AP713" i="31" s="1"/>
  <c r="AK83" i="43"/>
  <c r="AK93" i="43" s="1"/>
  <c r="AQ713" i="31" s="1"/>
  <c r="Z391" i="31"/>
  <c r="U117" i="39"/>
  <c r="AI63" i="42"/>
  <c r="AN650" i="31"/>
  <c r="AO662" i="31"/>
  <c r="AJ141" i="42"/>
  <c r="Z778" i="31"/>
  <c r="U103" i="43"/>
  <c r="AA1114" i="31"/>
  <c r="AA1125" i="31"/>
  <c r="V179" i="47"/>
  <c r="AJ83" i="46"/>
  <c r="AI93" i="46"/>
  <c r="AO1016" i="31" s="1"/>
  <c r="AO828" i="31"/>
  <c r="AJ161" i="44"/>
  <c r="AF24" i="44"/>
  <c r="AL888" i="31" s="1"/>
  <c r="AG13" i="44"/>
  <c r="AF18" i="44"/>
  <c r="AL1055" i="31"/>
  <c r="AG133" i="46"/>
  <c r="AN1012" i="31"/>
  <c r="AI180" i="46"/>
  <c r="AM1169" i="31"/>
  <c r="AH142" i="47"/>
  <c r="Z777" i="31"/>
  <c r="U104" i="43"/>
  <c r="Z222" i="38"/>
  <c r="Y234" i="38"/>
  <c r="AO1145" i="31"/>
  <c r="AJ58" i="47"/>
  <c r="AO653" i="31"/>
  <c r="AJ131" i="42"/>
  <c r="AG15" i="40"/>
  <c r="AG18" i="40" s="1"/>
  <c r="AF26" i="40"/>
  <c r="AL491" i="31" s="1"/>
  <c r="AN1371" i="31"/>
  <c r="AI142" i="48"/>
  <c r="AN290" i="31"/>
  <c r="AI117" i="38"/>
  <c r="AJ58" i="35"/>
  <c r="AO34" i="31"/>
  <c r="AF18" i="35"/>
  <c r="AF22" i="35"/>
  <c r="AL73" i="31" s="1"/>
  <c r="AG11" i="35"/>
  <c r="AI86" i="49"/>
  <c r="AH96" i="49"/>
  <c r="AN1426" i="31" s="1"/>
  <c r="AH97" i="11"/>
  <c r="AN1227" i="31" s="1"/>
  <c r="AI87" i="11"/>
  <c r="Z158" i="31"/>
  <c r="U143" i="37"/>
  <c r="W227" i="39"/>
  <c r="V239" i="39"/>
  <c r="V211" i="39" s="1"/>
  <c r="AB403" i="31" s="1"/>
  <c r="V230" i="39"/>
  <c r="AG36" i="47"/>
  <c r="AG39" i="47" s="1"/>
  <c r="AF47" i="47"/>
  <c r="AL1173" i="31" s="1"/>
  <c r="AJ16" i="38"/>
  <c r="AI27" i="38"/>
  <c r="AO294" i="31" s="1"/>
  <c r="AP911" i="31"/>
  <c r="AK180" i="45"/>
  <c r="AQ911" i="31" s="1"/>
  <c r="AI223" i="49"/>
  <c r="AH235" i="49"/>
  <c r="AH230" i="49"/>
  <c r="AH34" i="49"/>
  <c r="AG45" i="49"/>
  <c r="AM1469" i="31" s="1"/>
  <c r="W1026" i="31"/>
  <c r="Q190" i="46"/>
  <c r="Q189" i="46"/>
  <c r="Q188" i="46"/>
  <c r="AI59" i="35"/>
  <c r="Z1479" i="31"/>
  <c r="U146" i="49"/>
  <c r="AJ85" i="41"/>
  <c r="AI95" i="41"/>
  <c r="AO515" i="31" s="1"/>
  <c r="AA1038" i="31"/>
  <c r="AA1041" i="31"/>
  <c r="V163" i="46"/>
  <c r="AF39" i="47"/>
  <c r="K116" i="57"/>
  <c r="K125" i="57" s="1"/>
  <c r="K23" i="57" s="1"/>
  <c r="M110" i="57"/>
  <c r="M71" i="52"/>
  <c r="Q5" i="37"/>
  <c r="R64" i="58"/>
  <c r="V119" i="31"/>
  <c r="X1230" i="31"/>
  <c r="S5" i="11"/>
  <c r="T75" i="58"/>
  <c r="O69" i="52"/>
  <c r="R188" i="48"/>
  <c r="X1329" i="31"/>
  <c r="R189" i="48"/>
  <c r="R6" i="41"/>
  <c r="S104" i="58"/>
  <c r="R17" i="60" s="1"/>
  <c r="P80" i="57"/>
  <c r="W522" i="31"/>
  <c r="T149" i="58"/>
  <c r="S7" i="48"/>
  <c r="L123" i="57"/>
  <c r="L144" i="57" s="1"/>
  <c r="L14" i="57" s="1"/>
  <c r="W926" i="31"/>
  <c r="T141" i="58"/>
  <c r="S7" i="42"/>
  <c r="R6" i="37"/>
  <c r="S100" i="58"/>
  <c r="R13" i="60" s="1"/>
  <c r="S108" i="58"/>
  <c r="R21" i="60" s="1"/>
  <c r="R6" i="45"/>
  <c r="S76" i="58"/>
  <c r="R5" i="49"/>
  <c r="R6" i="42"/>
  <c r="S105" i="58"/>
  <c r="R18" i="60" s="1"/>
  <c r="W1432" i="31"/>
  <c r="W623" i="31"/>
  <c r="O62" i="52"/>
  <c r="X622" i="31"/>
  <c r="R190" i="42"/>
  <c r="R188" i="42"/>
  <c r="R189" i="42"/>
  <c r="W118" i="31"/>
  <c r="K124" i="57"/>
  <c r="K20" i="57" s="1"/>
  <c r="O16" i="52"/>
  <c r="Q191" i="37"/>
  <c r="R6" i="46"/>
  <c r="S109" i="58"/>
  <c r="R22" i="60" s="1"/>
  <c r="T136" i="58"/>
  <c r="S7" i="37"/>
  <c r="W1027" i="31"/>
  <c r="S5" i="38"/>
  <c r="T65" i="58"/>
  <c r="R189" i="37"/>
  <c r="X117" i="31"/>
  <c r="R188" i="37"/>
  <c r="X220" i="31"/>
  <c r="Z724" i="31"/>
  <c r="Y320" i="31"/>
  <c r="V106" i="58"/>
  <c r="U19" i="60" s="1"/>
  <c r="U6" i="43"/>
  <c r="T6" i="39"/>
  <c r="U102" i="58"/>
  <c r="T15" i="60" s="1"/>
  <c r="R7" i="39"/>
  <c r="S138" i="58"/>
  <c r="S7" i="40"/>
  <c r="T139" i="58"/>
  <c r="R5" i="47"/>
  <c r="S74" i="58"/>
  <c r="P79" i="57"/>
  <c r="W16" i="31"/>
  <c r="Q189" i="35"/>
  <c r="Q188" i="35"/>
  <c r="Q124" i="35"/>
  <c r="W19" i="31"/>
  <c r="Q123" i="35"/>
  <c r="Q126" i="35"/>
  <c r="Q125" i="35"/>
  <c r="S4" i="42"/>
  <c r="T33" i="58"/>
  <c r="R7" i="38"/>
  <c r="S137" i="58"/>
  <c r="P14" i="52"/>
  <c r="R127" i="11"/>
  <c r="N97" i="57"/>
  <c r="O61" i="52"/>
  <c r="T190" i="11"/>
  <c r="T188" i="11"/>
  <c r="Z1228" i="31"/>
  <c r="T189" i="11"/>
  <c r="M111" i="57"/>
  <c r="M104" i="57"/>
  <c r="M105" i="57" s="1"/>
  <c r="M122" i="57" s="1"/>
  <c r="N59" i="52"/>
  <c r="P191" i="39"/>
  <c r="R123" i="43"/>
  <c r="R124" i="43"/>
  <c r="R126" i="43"/>
  <c r="X726" i="31"/>
  <c r="R125" i="43"/>
  <c r="R5" i="39"/>
  <c r="S66" i="58"/>
  <c r="T5" i="48"/>
  <c r="U77" i="58"/>
  <c r="R4" i="37"/>
  <c r="S28" i="58"/>
  <c r="S7" i="41"/>
  <c r="T140" i="58"/>
  <c r="Q190" i="39"/>
  <c r="Q189" i="39"/>
  <c r="Q188" i="39"/>
  <c r="W319" i="31"/>
  <c r="S6" i="49"/>
  <c r="T112" i="58"/>
  <c r="S25" i="60" s="1"/>
  <c r="R189" i="40"/>
  <c r="X420" i="31"/>
  <c r="R190" i="40"/>
  <c r="R188" i="40"/>
  <c r="S4" i="49"/>
  <c r="T40" i="58"/>
  <c r="S7" i="45"/>
  <c r="T144" i="58"/>
  <c r="W1129" i="31"/>
  <c r="S6" i="11"/>
  <c r="T111" i="58"/>
  <c r="S24" i="60" s="1"/>
  <c r="X625" i="31"/>
  <c r="R125" i="42"/>
  <c r="R124" i="42"/>
  <c r="R123" i="42"/>
  <c r="R126" i="42"/>
  <c r="W218" i="31"/>
  <c r="Q189" i="38"/>
  <c r="Q188" i="38"/>
  <c r="T6" i="35"/>
  <c r="U99" i="58"/>
  <c r="T12" i="60" s="1"/>
  <c r="S6" i="44"/>
  <c r="T107" i="58"/>
  <c r="S20" i="60" s="1"/>
  <c r="S6" i="47"/>
  <c r="T110" i="58"/>
  <c r="S23" i="60" s="1"/>
  <c r="N93" i="57"/>
  <c r="N107" i="57" s="1"/>
  <c r="Q127" i="38"/>
  <c r="O4" i="52"/>
  <c r="R4" i="46"/>
  <c r="S37" i="58"/>
  <c r="T6" i="38"/>
  <c r="U101" i="58"/>
  <c r="T14" i="60" s="1"/>
  <c r="Q5" i="43"/>
  <c r="R70" i="58"/>
  <c r="W321" i="31"/>
  <c r="Y1331" i="31"/>
  <c r="Q124" i="37"/>
  <c r="W120" i="31"/>
  <c r="Q123" i="37"/>
  <c r="Q125" i="37"/>
  <c r="Q126" i="37"/>
  <c r="S4" i="38"/>
  <c r="T29" i="58"/>
  <c r="R188" i="41"/>
  <c r="R190" i="41"/>
  <c r="R189" i="41"/>
  <c r="X521" i="31"/>
  <c r="R4" i="48"/>
  <c r="S41" i="58"/>
  <c r="P191" i="35"/>
  <c r="N56" i="52"/>
  <c r="P127" i="35"/>
  <c r="N2" i="52"/>
  <c r="X1431" i="31"/>
  <c r="O95" i="57"/>
  <c r="O92" i="57"/>
  <c r="R125" i="49"/>
  <c r="R124" i="49"/>
  <c r="R126" i="49"/>
  <c r="X1433" i="31"/>
  <c r="R123" i="49"/>
  <c r="R188" i="45"/>
  <c r="R189" i="45"/>
  <c r="R190" i="45"/>
  <c r="X925" i="31"/>
  <c r="O8" i="52"/>
  <c r="X1229" i="31"/>
  <c r="N12" i="52"/>
  <c r="O9" i="52"/>
  <c r="Y17" i="31"/>
  <c r="M5" i="52"/>
  <c r="M17" i="52" s="1"/>
  <c r="O127" i="39"/>
  <c r="X825" i="31"/>
  <c r="N139" i="57"/>
  <c r="N141" i="57" s="1"/>
  <c r="N83" i="57"/>
  <c r="N101" i="57"/>
  <c r="N109" i="57" s="1"/>
  <c r="X1128" i="31"/>
  <c r="N94" i="57"/>
  <c r="N111" i="57" s="1"/>
  <c r="N99" i="57"/>
  <c r="N15" i="52"/>
  <c r="Q125" i="46"/>
  <c r="Q123" i="46"/>
  <c r="Q124" i="46"/>
  <c r="Q126" i="46"/>
  <c r="W1029" i="31"/>
  <c r="Y219" i="31"/>
  <c r="V725" i="31"/>
  <c r="T4" i="11"/>
  <c r="U39" i="58"/>
  <c r="Q4" i="39"/>
  <c r="P77" i="57" s="1"/>
  <c r="R30" i="58"/>
  <c r="O60" i="52"/>
  <c r="Q5" i="35"/>
  <c r="R63" i="58"/>
  <c r="R123" i="38"/>
  <c r="R126" i="38"/>
  <c r="X221" i="31"/>
  <c r="R125" i="38"/>
  <c r="R124" i="38"/>
  <c r="O65" i="52"/>
  <c r="Q126" i="48"/>
  <c r="Q123" i="48"/>
  <c r="W1332" i="31"/>
  <c r="Q125" i="48"/>
  <c r="Q124" i="48"/>
  <c r="O84" i="57"/>
  <c r="O100" i="57"/>
  <c r="P191" i="38"/>
  <c r="R7" i="35"/>
  <c r="S135" i="58"/>
  <c r="R4" i="35"/>
  <c r="S27" i="58"/>
  <c r="L143" i="57"/>
  <c r="L11" i="57" s="1"/>
  <c r="S191" i="11"/>
  <c r="Q68" i="52"/>
  <c r="N3" i="52"/>
  <c r="P127" i="37"/>
  <c r="N102" i="57"/>
  <c r="N108" i="57" s="1"/>
  <c r="U7" i="11"/>
  <c r="V147" i="58"/>
  <c r="S4" i="43"/>
  <c r="T34" i="58"/>
  <c r="Y1231" i="31"/>
  <c r="S123" i="11"/>
  <c r="S124" i="11"/>
  <c r="S126" i="11"/>
  <c r="S125" i="11"/>
  <c r="P126" i="39"/>
  <c r="P124" i="39"/>
  <c r="V322" i="31"/>
  <c r="P123" i="39"/>
  <c r="P125" i="39"/>
  <c r="O76" i="57"/>
  <c r="O102" i="57" s="1"/>
  <c r="V18" i="31"/>
  <c r="T205" i="11" l="1"/>
  <c r="S72" i="58"/>
  <c r="R5" i="45"/>
  <c r="X927" i="31" s="1"/>
  <c r="V137" i="48"/>
  <c r="O67" i="52"/>
  <c r="V138" i="48"/>
  <c r="V135" i="48"/>
  <c r="S7" i="47"/>
  <c r="T146" i="58"/>
  <c r="X1127" i="31"/>
  <c r="R189" i="47"/>
  <c r="R188" i="47"/>
  <c r="O6" i="52"/>
  <c r="N48" i="52"/>
  <c r="S4" i="40"/>
  <c r="T31" i="58"/>
  <c r="R123" i="40"/>
  <c r="R126" i="40"/>
  <c r="R125" i="40"/>
  <c r="X423" i="31"/>
  <c r="R124" i="40"/>
  <c r="P175" i="37"/>
  <c r="N43" i="52"/>
  <c r="N44" i="52"/>
  <c r="L115" i="57"/>
  <c r="Q174" i="41"/>
  <c r="X1028" i="31"/>
  <c r="L116" i="57"/>
  <c r="P91" i="57"/>
  <c r="S5" i="46"/>
  <c r="T73" i="58"/>
  <c r="R189" i="49"/>
  <c r="X1430" i="31"/>
  <c r="R190" i="49"/>
  <c r="R188" i="49"/>
  <c r="O70" i="52"/>
  <c r="S7" i="49"/>
  <c r="T148" i="58"/>
  <c r="P87" i="57"/>
  <c r="Q172" i="48"/>
  <c r="N47" i="52"/>
  <c r="N51" i="52"/>
  <c r="Q174" i="48"/>
  <c r="R27" i="60"/>
  <c r="R32" i="60" s="1"/>
  <c r="S70" i="39" s="1"/>
  <c r="Y329" i="31" s="1"/>
  <c r="Q173" i="48"/>
  <c r="O108" i="57"/>
  <c r="Q173" i="41"/>
  <c r="N45" i="52"/>
  <c r="M53" i="52"/>
  <c r="Q174" i="46"/>
  <c r="Q174" i="37"/>
  <c r="Q172" i="42"/>
  <c r="Q174" i="42"/>
  <c r="Q172" i="41"/>
  <c r="P11" i="52"/>
  <c r="Q172" i="45"/>
  <c r="M112" i="57"/>
  <c r="M116" i="57" s="1"/>
  <c r="Q173" i="42"/>
  <c r="Q173" i="46"/>
  <c r="W224" i="31"/>
  <c r="Q174" i="38"/>
  <c r="W428" i="31"/>
  <c r="Q172" i="40"/>
  <c r="W24" i="31"/>
  <c r="Q172" i="35"/>
  <c r="P175" i="11"/>
  <c r="N50" i="52"/>
  <c r="R76" i="37"/>
  <c r="X141" i="31" s="1"/>
  <c r="R74" i="35"/>
  <c r="X36" i="31" s="1"/>
  <c r="R75" i="35"/>
  <c r="X38" i="31" s="1"/>
  <c r="R70" i="38"/>
  <c r="X228" i="31" s="1"/>
  <c r="R70" i="39"/>
  <c r="X329" i="31" s="1"/>
  <c r="R71" i="40"/>
  <c r="X433" i="31" s="1"/>
  <c r="R70" i="43"/>
  <c r="X733" i="31" s="1"/>
  <c r="R72" i="42"/>
  <c r="X638" i="31" s="1"/>
  <c r="R72" i="44"/>
  <c r="X840" i="31" s="1"/>
  <c r="R70" i="45"/>
  <c r="X935" i="31" s="1"/>
  <c r="R76" i="43"/>
  <c r="X747" i="31" s="1"/>
  <c r="R74" i="49"/>
  <c r="X1450" i="31" s="1"/>
  <c r="R72" i="49"/>
  <c r="X1446" i="31" s="1"/>
  <c r="R70" i="11"/>
  <c r="X1238" i="31" s="1"/>
  <c r="R68" i="47"/>
  <c r="R71" i="11"/>
  <c r="X1241" i="31" s="1"/>
  <c r="R72" i="11"/>
  <c r="X1244" i="31" s="1"/>
  <c r="R75" i="40"/>
  <c r="X442" i="31" s="1"/>
  <c r="R76" i="49"/>
  <c r="X1454" i="31" s="1"/>
  <c r="R72" i="37"/>
  <c r="X133" i="31" s="1"/>
  <c r="R74" i="37"/>
  <c r="X137" i="31" s="1"/>
  <c r="R70" i="35"/>
  <c r="X26" i="31" s="1"/>
  <c r="R69" i="38"/>
  <c r="R76" i="40"/>
  <c r="X444" i="31" s="1"/>
  <c r="R74" i="41"/>
  <c r="X541" i="31" s="1"/>
  <c r="R74" i="40"/>
  <c r="X440" i="31" s="1"/>
  <c r="R68" i="42"/>
  <c r="X628" i="31" s="1"/>
  <c r="R68" i="44"/>
  <c r="R74" i="44"/>
  <c r="X844" i="31" s="1"/>
  <c r="R74" i="46"/>
  <c r="X1046" i="31" s="1"/>
  <c r="R70" i="49"/>
  <c r="X1440" i="31" s="1"/>
  <c r="R68" i="49"/>
  <c r="R75" i="49"/>
  <c r="X1452" i="31" s="1"/>
  <c r="R70" i="48"/>
  <c r="X1339" i="31" s="1"/>
  <c r="R75" i="38"/>
  <c r="X240" i="31" s="1"/>
  <c r="R68" i="40"/>
  <c r="R70" i="42"/>
  <c r="X632" i="31" s="1"/>
  <c r="R71" i="45"/>
  <c r="X938" i="31" s="1"/>
  <c r="R69" i="47"/>
  <c r="R71" i="48"/>
  <c r="X1342" i="31" s="1"/>
  <c r="R68" i="37"/>
  <c r="X123" i="31" s="1"/>
  <c r="R69" i="37"/>
  <c r="X125" i="31" s="1"/>
  <c r="R70" i="37"/>
  <c r="X127" i="31" s="1"/>
  <c r="R76" i="39"/>
  <c r="X343" i="31" s="1"/>
  <c r="R72" i="40"/>
  <c r="X436" i="31" s="1"/>
  <c r="R70" i="41"/>
  <c r="X531" i="31" s="1"/>
  <c r="R74" i="42"/>
  <c r="X642" i="31" s="1"/>
  <c r="R75" i="43"/>
  <c r="X745" i="31" s="1"/>
  <c r="R75" i="45"/>
  <c r="X947" i="31" s="1"/>
  <c r="R70" i="44"/>
  <c r="X834" i="31" s="1"/>
  <c r="R70" i="46"/>
  <c r="X1036" i="31" s="1"/>
  <c r="R68" i="46"/>
  <c r="X1032" i="31" s="1"/>
  <c r="R75" i="48"/>
  <c r="X1351" i="31" s="1"/>
  <c r="R74" i="48"/>
  <c r="X1349" i="31" s="1"/>
  <c r="R75" i="11"/>
  <c r="X1250" i="31" s="1"/>
  <c r="R76" i="35"/>
  <c r="X40" i="31" s="1"/>
  <c r="R76" i="38"/>
  <c r="X242" i="31" s="1"/>
  <c r="R72" i="39"/>
  <c r="X335" i="31" s="1"/>
  <c r="R69" i="39"/>
  <c r="R71" i="43"/>
  <c r="X736" i="31" s="1"/>
  <c r="R69" i="45"/>
  <c r="X933" i="31" s="1"/>
  <c r="R69" i="46"/>
  <c r="X1034" i="31" s="1"/>
  <c r="R76" i="11"/>
  <c r="X1252" i="31" s="1"/>
  <c r="R69" i="35"/>
  <c r="R71" i="39"/>
  <c r="X332" i="31" s="1"/>
  <c r="R74" i="43"/>
  <c r="X743" i="31" s="1"/>
  <c r="R69" i="42"/>
  <c r="X630" i="31" s="1"/>
  <c r="R76" i="47"/>
  <c r="X1151" i="31" s="1"/>
  <c r="R72" i="35"/>
  <c r="X32" i="31" s="1"/>
  <c r="R74" i="38"/>
  <c r="X238" i="31" s="1"/>
  <c r="R71" i="38"/>
  <c r="X231" i="31" s="1"/>
  <c r="R69" i="40"/>
  <c r="R75" i="41"/>
  <c r="X543" i="31" s="1"/>
  <c r="R69" i="41"/>
  <c r="X529" i="31" s="1"/>
  <c r="R69" i="43"/>
  <c r="R69" i="44"/>
  <c r="R72" i="43"/>
  <c r="X739" i="31" s="1"/>
  <c r="R75" i="46"/>
  <c r="X1048" i="31" s="1"/>
  <c r="R68" i="45"/>
  <c r="X931" i="31" s="1"/>
  <c r="R72" i="47"/>
  <c r="X1143" i="31" s="1"/>
  <c r="R71" i="47"/>
  <c r="X1140" i="31" s="1"/>
  <c r="R74" i="11"/>
  <c r="X1248" i="31" s="1"/>
  <c r="R76" i="46"/>
  <c r="X1050" i="31" s="1"/>
  <c r="R71" i="35"/>
  <c r="X29" i="31" s="1"/>
  <c r="R71" i="42"/>
  <c r="X635" i="31" s="1"/>
  <c r="R72" i="45"/>
  <c r="X941" i="31" s="1"/>
  <c r="R74" i="47"/>
  <c r="X1147" i="31" s="1"/>
  <c r="R76" i="48"/>
  <c r="X1353" i="31" s="1"/>
  <c r="R72" i="48"/>
  <c r="X1345" i="31" s="1"/>
  <c r="R68" i="41"/>
  <c r="X527" i="31" s="1"/>
  <c r="R74" i="45"/>
  <c r="X945" i="31" s="1"/>
  <c r="R69" i="11"/>
  <c r="R68" i="35"/>
  <c r="R68" i="38"/>
  <c r="R74" i="39"/>
  <c r="X339" i="31" s="1"/>
  <c r="R76" i="41"/>
  <c r="X545" i="31" s="1"/>
  <c r="R71" i="41"/>
  <c r="X534" i="31" s="1"/>
  <c r="R75" i="42"/>
  <c r="X644" i="31" s="1"/>
  <c r="R76" i="44"/>
  <c r="X848" i="31" s="1"/>
  <c r="R76" i="45"/>
  <c r="X949" i="31" s="1"/>
  <c r="R75" i="44"/>
  <c r="X846" i="31" s="1"/>
  <c r="R71" i="46"/>
  <c r="X1039" i="31" s="1"/>
  <c r="R75" i="47"/>
  <c r="X1149" i="31" s="1"/>
  <c r="R69" i="49"/>
  <c r="R69" i="48"/>
  <c r="X1337" i="31" s="1"/>
  <c r="R71" i="49"/>
  <c r="X1443" i="31" s="1"/>
  <c r="R75" i="37"/>
  <c r="X139" i="31" s="1"/>
  <c r="R75" i="39"/>
  <c r="X341" i="31" s="1"/>
  <c r="R72" i="41"/>
  <c r="X537" i="31" s="1"/>
  <c r="R68" i="39"/>
  <c r="R70" i="40"/>
  <c r="X430" i="31" s="1"/>
  <c r="R71" i="44"/>
  <c r="X837" i="31" s="1"/>
  <c r="R72" i="46"/>
  <c r="X1042" i="31" s="1"/>
  <c r="R68" i="48"/>
  <c r="X1335" i="31" s="1"/>
  <c r="R71" i="37"/>
  <c r="X130" i="31" s="1"/>
  <c r="R72" i="38"/>
  <c r="X234" i="31" s="1"/>
  <c r="R76" i="42"/>
  <c r="X646" i="31" s="1"/>
  <c r="R68" i="43"/>
  <c r="R70" i="47"/>
  <c r="X1137" i="31" s="1"/>
  <c r="R68" i="11"/>
  <c r="Q172" i="37"/>
  <c r="Q173" i="45"/>
  <c r="Q155" i="7"/>
  <c r="Q443" i="7"/>
  <c r="Q106" i="7"/>
  <c r="Q209" i="7"/>
  <c r="Q184" i="7"/>
  <c r="Q262" i="7"/>
  <c r="Q80" i="7"/>
  <c r="Q313" i="7"/>
  <c r="Q366" i="7"/>
  <c r="Q207" i="7"/>
  <c r="Q418" i="7"/>
  <c r="Q314" i="7"/>
  <c r="Q157" i="7"/>
  <c r="Q261" i="7"/>
  <c r="Q337" i="7"/>
  <c r="Q340" i="7"/>
  <c r="Q235" i="7"/>
  <c r="Q339" i="7"/>
  <c r="Q288" i="7"/>
  <c r="Q105" i="7"/>
  <c r="Q132" i="7"/>
  <c r="Q311" i="7"/>
  <c r="Q181" i="7"/>
  <c r="Q444" i="7"/>
  <c r="Q415" i="7"/>
  <c r="Q77" i="7"/>
  <c r="Q158" i="7"/>
  <c r="Q183" i="7"/>
  <c r="Q129" i="7"/>
  <c r="Q236" i="7"/>
  <c r="Q103" i="7"/>
  <c r="Q131" i="7"/>
  <c r="Q287" i="7"/>
  <c r="Q210" i="7"/>
  <c r="Q441" i="7"/>
  <c r="Q417" i="7"/>
  <c r="Q363" i="7"/>
  <c r="W1234" i="31"/>
  <c r="Q365" i="7"/>
  <c r="Q233" i="7"/>
  <c r="Q259" i="7"/>
  <c r="Q285" i="7"/>
  <c r="Q79" i="7"/>
  <c r="Q173" i="11"/>
  <c r="P175" i="38"/>
  <c r="Q174" i="45"/>
  <c r="W830" i="31"/>
  <c r="Q173" i="44"/>
  <c r="W1236" i="31"/>
  <c r="Q442" i="7"/>
  <c r="Q234" i="7"/>
  <c r="Q104" i="7"/>
  <c r="Q208" i="7"/>
  <c r="Q260" i="7"/>
  <c r="Q156" i="7"/>
  <c r="Q130" i="7"/>
  <c r="Q182" i="7"/>
  <c r="Q312" i="7"/>
  <c r="Q78" i="7"/>
  <c r="Q338" i="7"/>
  <c r="Q416" i="7"/>
  <c r="Q364" i="7"/>
  <c r="Q286" i="7"/>
  <c r="Q174" i="11"/>
  <c r="Q172" i="11"/>
  <c r="W731" i="31"/>
  <c r="Q172" i="43"/>
  <c r="W1436" i="31"/>
  <c r="Q173" i="49"/>
  <c r="W226" i="31"/>
  <c r="Q172" i="38"/>
  <c r="W729" i="31"/>
  <c r="Q173" i="43"/>
  <c r="W1438" i="31"/>
  <c r="Q172" i="49"/>
  <c r="Q174" i="49"/>
  <c r="W426" i="31"/>
  <c r="Q173" i="40"/>
  <c r="N42" i="52"/>
  <c r="N52" i="52"/>
  <c r="N49" i="52"/>
  <c r="P175" i="39"/>
  <c r="N41" i="52"/>
  <c r="W1135" i="31"/>
  <c r="Q172" i="47"/>
  <c r="Q174" i="47"/>
  <c r="W1133" i="31"/>
  <c r="Q173" i="47"/>
  <c r="W327" i="31"/>
  <c r="Q174" i="39"/>
  <c r="Q172" i="39"/>
  <c r="W325" i="31"/>
  <c r="Q173" i="39"/>
  <c r="W832" i="31"/>
  <c r="Q174" i="44"/>
  <c r="Q172" i="44"/>
  <c r="S124" i="45"/>
  <c r="S125" i="45"/>
  <c r="Y928" i="31"/>
  <c r="S123" i="45"/>
  <c r="S126" i="45"/>
  <c r="N71" i="52"/>
  <c r="Q172" i="46"/>
  <c r="W22" i="31"/>
  <c r="Q174" i="35"/>
  <c r="T4" i="45"/>
  <c r="U36" i="58"/>
  <c r="N46" i="52"/>
  <c r="N38" i="52"/>
  <c r="P175" i="35"/>
  <c r="X31" i="60"/>
  <c r="W523" i="31"/>
  <c r="P98" i="57"/>
  <c r="M123" i="57"/>
  <c r="M144" i="57" s="1"/>
  <c r="M14" i="57" s="1"/>
  <c r="O64" i="52"/>
  <c r="R188" i="44"/>
  <c r="X824" i="31"/>
  <c r="R189" i="44"/>
  <c r="R190" i="44"/>
  <c r="S68" i="58"/>
  <c r="R5" i="41"/>
  <c r="T143" i="58"/>
  <c r="S7" i="44"/>
  <c r="S4" i="44"/>
  <c r="T35" i="58"/>
  <c r="Y524" i="31"/>
  <c r="S126" i="41"/>
  <c r="S123" i="41"/>
  <c r="S125" i="41"/>
  <c r="S124" i="41"/>
  <c r="X624" i="31"/>
  <c r="O66" i="52"/>
  <c r="P7" i="52"/>
  <c r="O63" i="52"/>
  <c r="O10" i="52"/>
  <c r="S5" i="40"/>
  <c r="T67" i="58"/>
  <c r="S7" i="43"/>
  <c r="T142" i="58"/>
  <c r="X422" i="31"/>
  <c r="R190" i="43"/>
  <c r="R189" i="43"/>
  <c r="R188" i="43"/>
  <c r="X723" i="31"/>
  <c r="R124" i="44"/>
  <c r="X827" i="31"/>
  <c r="R125" i="44"/>
  <c r="R123" i="44"/>
  <c r="R126" i="44"/>
  <c r="T4" i="41"/>
  <c r="U32" i="58"/>
  <c r="T69" i="58"/>
  <c r="S5" i="42"/>
  <c r="S4" i="47"/>
  <c r="T38" i="58"/>
  <c r="X1130" i="31"/>
  <c r="R123" i="47"/>
  <c r="R125" i="47"/>
  <c r="R126" i="47"/>
  <c r="R124" i="47"/>
  <c r="O13" i="52"/>
  <c r="AJ223" i="49"/>
  <c r="AI235" i="49"/>
  <c r="AI230" i="49"/>
  <c r="AK16" i="38"/>
  <c r="AK27" i="38" s="1"/>
  <c r="AQ294" i="31" s="1"/>
  <c r="AJ27" i="38"/>
  <c r="AP294" i="31" s="1"/>
  <c r="AI97" i="11"/>
  <c r="AO1227" i="31" s="1"/>
  <c r="AJ87" i="11"/>
  <c r="AG18" i="35"/>
  <c r="AH11" i="35"/>
  <c r="AG22" i="35"/>
  <c r="AM73" i="31" s="1"/>
  <c r="AP34" i="31"/>
  <c r="AK58" i="35"/>
  <c r="AQ34" i="31" s="1"/>
  <c r="AN1169" i="31"/>
  <c r="AI142" i="47"/>
  <c r="AO1012" i="31"/>
  <c r="AJ180" i="46"/>
  <c r="AP662" i="31"/>
  <c r="AK141" i="42"/>
  <c r="AQ662" i="31" s="1"/>
  <c r="AA391" i="31"/>
  <c r="V117" i="39"/>
  <c r="AP305" i="31"/>
  <c r="AK180" i="39"/>
  <c r="AQ305" i="31" s="1"/>
  <c r="AA272" i="31"/>
  <c r="V104" i="38"/>
  <c r="AA1183" i="31"/>
  <c r="V102" i="47"/>
  <c r="AA975" i="31"/>
  <c r="V148" i="45"/>
  <c r="AP286" i="31"/>
  <c r="AK111" i="38"/>
  <c r="AQ286" i="31" s="1"/>
  <c r="AO115" i="31"/>
  <c r="AO104" i="31"/>
  <c r="AJ179" i="37"/>
  <c r="AJ53" i="11"/>
  <c r="W223" i="37"/>
  <c r="V230" i="37"/>
  <c r="V235" i="37"/>
  <c r="AK11" i="43"/>
  <c r="AJ22" i="43"/>
  <c r="AP780" i="31" s="1"/>
  <c r="AH95" i="43"/>
  <c r="AN717" i="31" s="1"/>
  <c r="AI85" i="43"/>
  <c r="AA663" i="31"/>
  <c r="V143" i="42"/>
  <c r="AO2" i="31"/>
  <c r="AJ180" i="35"/>
  <c r="AJ36" i="44"/>
  <c r="AI47" i="44"/>
  <c r="AO870" i="31" s="1"/>
  <c r="AC407" i="31"/>
  <c r="AC418" i="31"/>
  <c r="X179" i="40"/>
  <c r="AP1068" i="31"/>
  <c r="AK142" i="46"/>
  <c r="AQ1068" i="31" s="1"/>
  <c r="AJ62" i="42"/>
  <c r="AO648" i="31"/>
  <c r="AP1080" i="31"/>
  <c r="AK104" i="46"/>
  <c r="AQ1080" i="31" s="1"/>
  <c r="AN956" i="31"/>
  <c r="AI131" i="45"/>
  <c r="AH12" i="48"/>
  <c r="AG23" i="48"/>
  <c r="AM1391" i="31" s="1"/>
  <c r="AG18" i="48"/>
  <c r="AI54" i="46"/>
  <c r="AN190" i="31"/>
  <c r="AI119" i="37"/>
  <c r="AP1179" i="31"/>
  <c r="AK145" i="47"/>
  <c r="AQ1179" i="31" s="1"/>
  <c r="AP249" i="31"/>
  <c r="AK131" i="38"/>
  <c r="AQ249" i="31" s="1"/>
  <c r="AA677" i="31"/>
  <c r="V103" i="42"/>
  <c r="AO1158" i="31"/>
  <c r="AJ131" i="47"/>
  <c r="AO1199" i="31"/>
  <c r="AJ117" i="47"/>
  <c r="AC31" i="31"/>
  <c r="AC28" i="31"/>
  <c r="X163" i="35"/>
  <c r="AK86" i="41"/>
  <c r="AK96" i="41" s="1"/>
  <c r="AQ517" i="31" s="1"/>
  <c r="AJ96" i="41"/>
  <c r="AP517" i="31" s="1"/>
  <c r="AH55" i="46"/>
  <c r="AH64" i="46" s="1"/>
  <c r="AO361" i="31"/>
  <c r="AJ142" i="39"/>
  <c r="AD518" i="31"/>
  <c r="Y183" i="41"/>
  <c r="AA1480" i="31"/>
  <c r="V148" i="49"/>
  <c r="AP160" i="31"/>
  <c r="AK140" i="37"/>
  <c r="AQ160" i="31" s="1"/>
  <c r="AA182" i="31"/>
  <c r="V112" i="37"/>
  <c r="AG18" i="39"/>
  <c r="AH11" i="39"/>
  <c r="AJ35" i="35"/>
  <c r="AI46" i="35"/>
  <c r="AO60" i="31" s="1"/>
  <c r="S7" i="46"/>
  <c r="T145" i="58"/>
  <c r="AN983" i="31"/>
  <c r="AI107" i="45"/>
  <c r="AO1444" i="31"/>
  <c r="AO1441" i="31"/>
  <c r="AJ164" i="49"/>
  <c r="AP1052" i="31"/>
  <c r="AK62" i="46"/>
  <c r="AQ1052" i="31" s="1"/>
  <c r="AM766" i="31"/>
  <c r="AH140" i="43"/>
  <c r="AO627" i="31"/>
  <c r="AJ160" i="42"/>
  <c r="AO775" i="31"/>
  <c r="AJ145" i="43"/>
  <c r="AN1201" i="31"/>
  <c r="AI118" i="47"/>
  <c r="AO954" i="31"/>
  <c r="AJ133" i="45"/>
  <c r="AA1194" i="31"/>
  <c r="V113" i="47"/>
  <c r="AH12" i="47"/>
  <c r="AG23" i="47"/>
  <c r="AM1189" i="31" s="1"/>
  <c r="AH13" i="46"/>
  <c r="AG24" i="46"/>
  <c r="AM1090" i="31" s="1"/>
  <c r="AG18" i="46"/>
  <c r="AJ60" i="11"/>
  <c r="AA835" i="31"/>
  <c r="AA838" i="31"/>
  <c r="V164" i="44"/>
  <c r="AH96" i="35"/>
  <c r="AN12" i="31" s="1"/>
  <c r="AI86" i="35"/>
  <c r="AI88" i="35" s="1"/>
  <c r="V145" i="35"/>
  <c r="AA68" i="31"/>
  <c r="AA379" i="31"/>
  <c r="V108" i="39"/>
  <c r="AP891" i="31"/>
  <c r="AK113" i="44"/>
  <c r="AQ891" i="31" s="1"/>
  <c r="AD1157" i="31"/>
  <c r="Y132" i="47"/>
  <c r="AA1295" i="31"/>
  <c r="V113" i="11"/>
  <c r="AA1284" i="31"/>
  <c r="V102" i="11"/>
  <c r="AN1473" i="31"/>
  <c r="AI140" i="49"/>
  <c r="AO1326" i="31"/>
  <c r="AJ183" i="48"/>
  <c r="AN122" i="31"/>
  <c r="AI160" i="37"/>
  <c r="AI84" i="40"/>
  <c r="AH94" i="40"/>
  <c r="AN412" i="31" s="1"/>
  <c r="AQ536" i="31"/>
  <c r="AQ533" i="31"/>
  <c r="AI87" i="48"/>
  <c r="AH97" i="48"/>
  <c r="AN1328" i="31" s="1"/>
  <c r="AB985" i="31"/>
  <c r="W108" i="45"/>
  <c r="AC56" i="31"/>
  <c r="X141" i="35"/>
  <c r="AM1030" i="31"/>
  <c r="AH161" i="46"/>
  <c r="AI83" i="40"/>
  <c r="AH88" i="40"/>
  <c r="AH93" i="40"/>
  <c r="AN410" i="31" s="1"/>
  <c r="AO424" i="31"/>
  <c r="AJ161" i="40"/>
  <c r="AN13" i="31"/>
  <c r="AI183" i="35"/>
  <c r="AJ17" i="40"/>
  <c r="AI28" i="40"/>
  <c r="AO498" i="31" s="1"/>
  <c r="AA91" i="31"/>
  <c r="V116" i="35"/>
  <c r="AN1496" i="31"/>
  <c r="AI114" i="49"/>
  <c r="AD59" i="31"/>
  <c r="Y140" i="35"/>
  <c r="AA1403" i="31"/>
  <c r="V118" i="48"/>
  <c r="AJ59" i="41"/>
  <c r="X826" i="31"/>
  <c r="AA790" i="31"/>
  <c r="V113" i="43"/>
  <c r="AO572" i="31"/>
  <c r="AJ147" i="41"/>
  <c r="AA471" i="31"/>
  <c r="V147" i="40"/>
  <c r="AG64" i="40"/>
  <c r="AH53" i="40"/>
  <c r="AA1379" i="31"/>
  <c r="V148" i="48"/>
  <c r="AG39" i="49"/>
  <c r="AG43" i="49"/>
  <c r="AM1462" i="31" s="1"/>
  <c r="AH32" i="49"/>
  <c r="AB727" i="31"/>
  <c r="W161" i="43"/>
  <c r="AP889" i="31"/>
  <c r="AK112" i="44"/>
  <c r="AQ889" i="31" s="1"/>
  <c r="AH38" i="37"/>
  <c r="AG49" i="37"/>
  <c r="AM170" i="31" s="1"/>
  <c r="AH56" i="47"/>
  <c r="AJ55" i="35"/>
  <c r="AJ56" i="46"/>
  <c r="AP850" i="31"/>
  <c r="AK62" i="44"/>
  <c r="AQ850" i="31" s="1"/>
  <c r="AI61" i="11"/>
  <c r="AD1078" i="31"/>
  <c r="Y145" i="46"/>
  <c r="AJ55" i="40"/>
  <c r="AA570" i="31"/>
  <c r="V146" i="41"/>
  <c r="AI58" i="42"/>
  <c r="AN640" i="31"/>
  <c r="AH49" i="35"/>
  <c r="AN69" i="31" s="1"/>
  <c r="AI38" i="35"/>
  <c r="AO562" i="31"/>
  <c r="AJ143" i="41"/>
  <c r="AN1188" i="31"/>
  <c r="AI106" i="47"/>
  <c r="AP169" i="31"/>
  <c r="AK145" i="37"/>
  <c r="AQ169" i="31" s="1"/>
  <c r="AK223" i="45"/>
  <c r="AJ235" i="45"/>
  <c r="AH25" i="47"/>
  <c r="AN1196" i="31" s="1"/>
  <c r="AI14" i="47"/>
  <c r="X1330" i="31"/>
  <c r="AJ56" i="49"/>
  <c r="AP204" i="31"/>
  <c r="AK180" i="38"/>
  <c r="AQ204" i="31" s="1"/>
  <c r="AG43" i="45"/>
  <c r="AM957" i="31" s="1"/>
  <c r="AG39" i="45"/>
  <c r="AH32" i="45"/>
  <c r="AA781" i="31"/>
  <c r="V107" i="43"/>
  <c r="AA664" i="31"/>
  <c r="V142" i="42"/>
  <c r="AP986" i="31"/>
  <c r="AK106" i="45"/>
  <c r="AQ986" i="31" s="1"/>
  <c r="AO460" i="31"/>
  <c r="AJ141" i="40"/>
  <c r="AO1056" i="31"/>
  <c r="AJ132" i="46"/>
  <c r="AN462" i="31"/>
  <c r="AI142" i="40"/>
  <c r="AA689" i="31"/>
  <c r="V113" i="42"/>
  <c r="AH54" i="11"/>
  <c r="AG64" i="11"/>
  <c r="AO673" i="31"/>
  <c r="AJ147" i="42"/>
  <c r="AO189" i="31"/>
  <c r="AJ117" i="37"/>
  <c r="AD348" i="31"/>
  <c r="Y133" i="39"/>
  <c r="AK87" i="43"/>
  <c r="AK97" i="43" s="1"/>
  <c r="AQ722" i="31" s="1"/>
  <c r="AJ97" i="43"/>
  <c r="AP722" i="31" s="1"/>
  <c r="AG39" i="37"/>
  <c r="AN1357" i="31"/>
  <c r="AI63" i="48"/>
  <c r="AJ58" i="11"/>
  <c r="AI73" i="11"/>
  <c r="AO1246" i="31" s="1"/>
  <c r="AO1270" i="31"/>
  <c r="AJ142" i="11"/>
  <c r="AA285" i="31"/>
  <c r="V113" i="38"/>
  <c r="AO1214" i="31"/>
  <c r="AJ180" i="11"/>
  <c r="AK234" i="39"/>
  <c r="AO277" i="31"/>
  <c r="AJ109" i="38"/>
  <c r="AA159" i="31"/>
  <c r="V142" i="37"/>
  <c r="AC171" i="31"/>
  <c r="X104" i="37"/>
  <c r="AO1283" i="31"/>
  <c r="AJ103" i="11"/>
  <c r="AN873" i="31"/>
  <c r="AI146" i="44"/>
  <c r="AA386" i="31"/>
  <c r="V113" i="39"/>
  <c r="AH88" i="35"/>
  <c r="AJ54" i="40"/>
  <c r="AG28" i="49"/>
  <c r="AM1508" i="31" s="1"/>
  <c r="AH17" i="49"/>
  <c r="AO752" i="31"/>
  <c r="AJ133" i="43"/>
  <c r="AD46" i="31"/>
  <c r="Y132" i="35"/>
  <c r="AK92" i="48"/>
  <c r="AQ1317" i="31" s="1"/>
  <c r="AK57" i="42"/>
  <c r="AO1100" i="31"/>
  <c r="AJ118" i="46"/>
  <c r="AA1490" i="31"/>
  <c r="V108" i="49"/>
  <c r="AA368" i="31"/>
  <c r="V146" i="39"/>
  <c r="AP784" i="31"/>
  <c r="AK106" i="43"/>
  <c r="AQ784" i="31" s="1"/>
  <c r="AC58" i="31"/>
  <c r="X142" i="35"/>
  <c r="AJ36" i="45"/>
  <c r="AI47" i="45"/>
  <c r="AO971" i="31" s="1"/>
  <c r="AP1369" i="31"/>
  <c r="AK141" i="48"/>
  <c r="AQ1369" i="31" s="1"/>
  <c r="AP1086" i="31"/>
  <c r="AK108" i="46"/>
  <c r="AQ1086" i="31" s="1"/>
  <c r="AO370" i="31"/>
  <c r="AJ147" i="39"/>
  <c r="AO526" i="31"/>
  <c r="AJ160" i="41"/>
  <c r="X222" i="43"/>
  <c r="W230" i="43"/>
  <c r="W234" i="43"/>
  <c r="Y421" i="31"/>
  <c r="AA977" i="31"/>
  <c r="V145" i="45"/>
  <c r="AN796" i="31"/>
  <c r="AI119" i="43"/>
  <c r="AA1388" i="31"/>
  <c r="V109" i="48"/>
  <c r="AI34" i="48"/>
  <c r="AH45" i="48"/>
  <c r="AN1368" i="31" s="1"/>
  <c r="AA1427" i="31"/>
  <c r="V183" i="49"/>
  <c r="P96" i="57"/>
  <c r="AI34" i="49"/>
  <c r="AH45" i="49"/>
  <c r="AN1469" i="31" s="1"/>
  <c r="X227" i="39"/>
  <c r="W239" i="39"/>
  <c r="W211" i="39" s="1"/>
  <c r="AC403" i="31" s="1"/>
  <c r="W230" i="39"/>
  <c r="AO290" i="31"/>
  <c r="AJ117" i="38"/>
  <c r="AK58" i="47"/>
  <c r="AQ1145" i="31" s="1"/>
  <c r="AP1145" i="31"/>
  <c r="AA222" i="38"/>
  <c r="Z234" i="38"/>
  <c r="AH13" i="44"/>
  <c r="AG24" i="44"/>
  <c r="AM888" i="31" s="1"/>
  <c r="AG18" i="44"/>
  <c r="AD867" i="31"/>
  <c r="Y140" i="44"/>
  <c r="AP1259" i="31"/>
  <c r="AK131" i="11"/>
  <c r="AQ1259" i="31" s="1"/>
  <c r="AP1495" i="31"/>
  <c r="AK112" i="49"/>
  <c r="AA1193" i="31"/>
  <c r="V114" i="47"/>
  <c r="AN998" i="31"/>
  <c r="AI119" i="45"/>
  <c r="AN1113" i="31"/>
  <c r="AI180" i="47"/>
  <c r="AO765" i="31"/>
  <c r="AJ142" i="43"/>
  <c r="X222" i="46"/>
  <c r="W230" i="46"/>
  <c r="W234" i="46"/>
  <c r="AH27" i="41"/>
  <c r="AN597" i="31" s="1"/>
  <c r="AI16" i="41"/>
  <c r="AA697" i="31"/>
  <c r="V116" i="42"/>
  <c r="AI15" i="44"/>
  <c r="AH26" i="44"/>
  <c r="AN895" i="31" s="1"/>
  <c r="AA369" i="31"/>
  <c r="V148" i="39"/>
  <c r="AJ17" i="48"/>
  <c r="AI28" i="48"/>
  <c r="AO1407" i="31" s="1"/>
  <c r="AB27" i="31"/>
  <c r="AB30" i="31"/>
  <c r="W164" i="35"/>
  <c r="AK57" i="44"/>
  <c r="AN1315" i="31"/>
  <c r="AI180" i="48"/>
  <c r="AG47" i="38"/>
  <c r="AM264" i="31" s="1"/>
  <c r="AH36" i="38"/>
  <c r="AP547" i="31"/>
  <c r="AK62" i="41"/>
  <c r="AQ547" i="31" s="1"/>
  <c r="AO1316" i="31"/>
  <c r="AO1327" i="31"/>
  <c r="AJ179" i="48"/>
  <c r="AH45" i="41"/>
  <c r="AN560" i="31" s="1"/>
  <c r="AI34" i="41"/>
  <c r="AN270" i="31"/>
  <c r="AI145" i="38"/>
  <c r="AI23" i="38"/>
  <c r="AO280" i="31" s="1"/>
  <c r="AJ12" i="38"/>
  <c r="AI18" i="38"/>
  <c r="AA1289" i="31"/>
  <c r="V106" i="11"/>
  <c r="AA375" i="31"/>
  <c r="V102" i="39"/>
  <c r="AA192" i="31"/>
  <c r="V116" i="37"/>
  <c r="AJ37" i="46"/>
  <c r="AI48" i="46"/>
  <c r="AO1074" i="31" s="1"/>
  <c r="AP1099" i="31"/>
  <c r="AK119" i="46"/>
  <c r="AQ1099" i="31" s="1"/>
  <c r="AD461" i="31"/>
  <c r="Y143" i="40"/>
  <c r="AJ84" i="41"/>
  <c r="AI94" i="41"/>
  <c r="AO513" i="31" s="1"/>
  <c r="AI88" i="41"/>
  <c r="AI13" i="48"/>
  <c r="AH24" i="48"/>
  <c r="AN1393" i="31" s="1"/>
  <c r="AP1091" i="31"/>
  <c r="AK112" i="46"/>
  <c r="AQ1091" i="31" s="1"/>
  <c r="AH55" i="49"/>
  <c r="AG64" i="49"/>
  <c r="AJ54" i="44"/>
  <c r="AH57" i="11"/>
  <c r="AO1242" i="31"/>
  <c r="AO1239" i="31"/>
  <c r="AJ164" i="11"/>
  <c r="AA595" i="31"/>
  <c r="V118" i="41"/>
  <c r="AA573" i="31"/>
  <c r="V145" i="41"/>
  <c r="AP1459" i="31"/>
  <c r="AK133" i="49"/>
  <c r="AH22" i="11"/>
  <c r="AN1285" i="31" s="1"/>
  <c r="AI11" i="11"/>
  <c r="AH18" i="11"/>
  <c r="AJ83" i="11"/>
  <c r="AI93" i="11"/>
  <c r="AO1218" i="31" s="1"/>
  <c r="AI88" i="11"/>
  <c r="AA671" i="31"/>
  <c r="V146" i="42"/>
  <c r="AP176" i="31"/>
  <c r="AK109" i="37"/>
  <c r="AQ176" i="31" s="1"/>
  <c r="AC1023" i="31"/>
  <c r="X183" i="46"/>
  <c r="AO681" i="31"/>
  <c r="AJ109" i="42"/>
  <c r="AJ36" i="37"/>
  <c r="AI47" i="37"/>
  <c r="AO163" i="31" s="1"/>
  <c r="AN880" i="31"/>
  <c r="AI102" i="44"/>
  <c r="AN563" i="31"/>
  <c r="AI142" i="41"/>
  <c r="AA1170" i="31"/>
  <c r="V140" i="47"/>
  <c r="AA652" i="31"/>
  <c r="V132" i="42"/>
  <c r="AA360" i="31"/>
  <c r="V143" i="39"/>
  <c r="AH97" i="42"/>
  <c r="AN621" i="31" s="1"/>
  <c r="AI87" i="42"/>
  <c r="AA821" i="31"/>
  <c r="V183" i="44"/>
  <c r="AA493" i="31"/>
  <c r="V119" i="40"/>
  <c r="AA1481" i="31"/>
  <c r="V147" i="49"/>
  <c r="AA260" i="31"/>
  <c r="V142" i="38"/>
  <c r="AH39" i="41"/>
  <c r="AK62" i="11"/>
  <c r="AK77" i="11" s="1"/>
  <c r="AQ1254" i="31" s="1"/>
  <c r="AJ77" i="11"/>
  <c r="AP1254" i="31" s="1"/>
  <c r="AJ60" i="43"/>
  <c r="AH36" i="11"/>
  <c r="AG47" i="11"/>
  <c r="AM1274" i="31" s="1"/>
  <c r="AH43" i="35"/>
  <c r="AN48" i="31" s="1"/>
  <c r="AI32" i="35"/>
  <c r="AO865" i="31"/>
  <c r="AJ143" i="44"/>
  <c r="AJ222" i="47"/>
  <c r="AI234" i="47"/>
  <c r="AJ85" i="35"/>
  <c r="AI95" i="35"/>
  <c r="AO10" i="31" s="1"/>
  <c r="AK60" i="48"/>
  <c r="AN359" i="31"/>
  <c r="AI141" i="39"/>
  <c r="AO1416" i="31"/>
  <c r="AJ180" i="49"/>
  <c r="AP1085" i="31"/>
  <c r="AK109" i="46"/>
  <c r="AQ1085" i="31" s="1"/>
  <c r="AQ1470" i="31"/>
  <c r="AL141" i="49"/>
  <c r="AI55" i="43"/>
  <c r="AA72" i="31"/>
  <c r="V102" i="35"/>
  <c r="T71" i="58"/>
  <c r="S5" i="44"/>
  <c r="AK92" i="11"/>
  <c r="AQ1216" i="31" s="1"/>
  <c r="AC1257" i="31"/>
  <c r="X133" i="11"/>
  <c r="AA1489" i="31"/>
  <c r="V109" i="49"/>
  <c r="AJ38" i="49"/>
  <c r="AI49" i="49"/>
  <c r="AO1483" i="31" s="1"/>
  <c r="AJ53" i="38"/>
  <c r="AI64" i="38"/>
  <c r="AI56" i="42"/>
  <c r="AH64" i="42"/>
  <c r="AJ56" i="41"/>
  <c r="AK223" i="48"/>
  <c r="AJ230" i="48"/>
  <c r="AJ235" i="48"/>
  <c r="AI59" i="49"/>
  <c r="AA676" i="31"/>
  <c r="V104" i="42"/>
  <c r="AA259" i="31"/>
  <c r="V143" i="38"/>
  <c r="AN1185" i="31"/>
  <c r="AI107" i="47"/>
  <c r="AA594" i="31"/>
  <c r="V119" i="41"/>
  <c r="AQ1059" i="31"/>
  <c r="AO88" i="31"/>
  <c r="AJ117" i="35"/>
  <c r="AD47" i="31"/>
  <c r="Y131" i="35"/>
  <c r="AO1176" i="31"/>
  <c r="AJ146" i="47"/>
  <c r="AJ49" i="46"/>
  <c r="AP1079" i="31" s="1"/>
  <c r="AK38" i="46"/>
  <c r="AK49" i="46" s="1"/>
  <c r="AQ1079" i="31" s="1"/>
  <c r="AO626" i="31"/>
  <c r="AJ161" i="42"/>
  <c r="AO619" i="31"/>
  <c r="AJ183" i="42"/>
  <c r="AG25" i="44"/>
  <c r="AM893" i="31" s="1"/>
  <c r="AH14" i="44"/>
  <c r="AK34" i="44"/>
  <c r="AK45" i="44" s="1"/>
  <c r="AQ863" i="31" s="1"/>
  <c r="AJ45" i="44"/>
  <c r="AP863" i="31" s="1"/>
  <c r="AA392" i="31"/>
  <c r="V119" i="39"/>
  <c r="Y225" i="45"/>
  <c r="X237" i="45"/>
  <c r="X230" i="45"/>
  <c r="AA1182" i="31"/>
  <c r="V103" i="47"/>
  <c r="AO576" i="31"/>
  <c r="AJ103" i="41"/>
  <c r="AK53" i="43"/>
  <c r="AN1383" i="31"/>
  <c r="AI104" i="48"/>
  <c r="AN579" i="31"/>
  <c r="AI107" i="41"/>
  <c r="AA883" i="31"/>
  <c r="AP588" i="31"/>
  <c r="AK113" i="41"/>
  <c r="AQ588" i="31" s="1"/>
  <c r="AI59" i="48"/>
  <c r="AH62" i="47"/>
  <c r="AM1153" i="31"/>
  <c r="AI35" i="47"/>
  <c r="AH46" i="47"/>
  <c r="AN1171" i="31" s="1"/>
  <c r="AP476" i="31"/>
  <c r="AK102" i="40"/>
  <c r="AQ476" i="31" s="1"/>
  <c r="AO1461" i="31"/>
  <c r="AJ131" i="49"/>
  <c r="AC114" i="31"/>
  <c r="X183" i="37"/>
  <c r="U57" i="52"/>
  <c r="AA147" i="31"/>
  <c r="V132" i="37"/>
  <c r="AH64" i="45"/>
  <c r="AI53" i="45"/>
  <c r="AK22" i="38"/>
  <c r="AQ275" i="31" s="1"/>
  <c r="AK94" i="44"/>
  <c r="AQ816" i="31" s="1"/>
  <c r="AH87" i="40"/>
  <c r="AG97" i="40"/>
  <c r="AM419" i="31" s="1"/>
  <c r="AP1486" i="31"/>
  <c r="AK102" i="49"/>
  <c r="AN1341" i="31"/>
  <c r="AN1344" i="31"/>
  <c r="AI163" i="48"/>
  <c r="AH24" i="41"/>
  <c r="AN585" i="31" s="1"/>
  <c r="AI13" i="41"/>
  <c r="AA1498" i="31"/>
  <c r="V111" i="49"/>
  <c r="AC1186" i="31"/>
  <c r="X109" i="47"/>
  <c r="AP992" i="31"/>
  <c r="AK113" i="45"/>
  <c r="AQ992" i="31" s="1"/>
  <c r="AJ53" i="35"/>
  <c r="AI15" i="49"/>
  <c r="AH26" i="49"/>
  <c r="AN1501" i="31" s="1"/>
  <c r="AH12" i="49"/>
  <c r="AG23" i="49"/>
  <c r="AM1492" i="31" s="1"/>
  <c r="AG18" i="49"/>
  <c r="AA665" i="31"/>
  <c r="V140" i="42"/>
  <c r="AP929" i="31"/>
  <c r="AK161" i="45"/>
  <c r="AQ929" i="31" s="1"/>
  <c r="AO431" i="31"/>
  <c r="AO434" i="31"/>
  <c r="AJ164" i="40"/>
  <c r="AA976" i="31"/>
  <c r="V147" i="45"/>
  <c r="AP1177" i="31"/>
  <c r="AK148" i="47"/>
  <c r="AQ1177" i="31" s="1"/>
  <c r="AA494" i="31"/>
  <c r="V118" i="40"/>
  <c r="AA77" i="31"/>
  <c r="V106" i="35"/>
  <c r="AP1202" i="31"/>
  <c r="AK116" i="47"/>
  <c r="AQ1202" i="31" s="1"/>
  <c r="AA330" i="31"/>
  <c r="AA333" i="31"/>
  <c r="V164" i="39"/>
  <c r="AN633" i="31"/>
  <c r="AN636" i="31"/>
  <c r="AI164" i="42"/>
  <c r="AO474" i="31"/>
  <c r="AJ104" i="40"/>
  <c r="AI35" i="38"/>
  <c r="AH46" i="38"/>
  <c r="AN262" i="31" s="1"/>
  <c r="AH39" i="38"/>
  <c r="AN1067" i="31"/>
  <c r="AI143" i="46"/>
  <c r="AN1268" i="31"/>
  <c r="AI141" i="11"/>
  <c r="AO735" i="31"/>
  <c r="AO738" i="31"/>
  <c r="AJ163" i="43"/>
  <c r="AM1355" i="31"/>
  <c r="AH62" i="48"/>
  <c r="AI57" i="49"/>
  <c r="AO1372" i="31"/>
  <c r="AJ140" i="48"/>
  <c r="AD67" i="31"/>
  <c r="Y147" i="35"/>
  <c r="AO1155" i="31"/>
  <c r="AJ63" i="47"/>
  <c r="AI59" i="42"/>
  <c r="AI63" i="43"/>
  <c r="AN751" i="31"/>
  <c r="AI88" i="49"/>
  <c r="AI92" i="49"/>
  <c r="AO1418" i="31" s="1"/>
  <c r="AJ82" i="49"/>
  <c r="AP678" i="31"/>
  <c r="AK102" i="42"/>
  <c r="AQ678" i="31" s="1"/>
  <c r="AH82" i="43"/>
  <c r="AG92" i="43"/>
  <c r="AM711" i="31" s="1"/>
  <c r="AG88" i="43"/>
  <c r="AH35" i="48"/>
  <c r="AG46" i="48"/>
  <c r="AM1373" i="31" s="1"/>
  <c r="AN1301" i="31"/>
  <c r="AI119" i="11"/>
  <c r="AO1092" i="31"/>
  <c r="AJ114" i="46"/>
  <c r="AO1200" i="31"/>
  <c r="AJ119" i="47"/>
  <c r="AA571" i="31"/>
  <c r="V148" i="41"/>
  <c r="AP1054" i="31"/>
  <c r="AK63" i="46"/>
  <c r="AQ1054" i="31" s="1"/>
  <c r="AA173" i="31"/>
  <c r="V102" i="37"/>
  <c r="AP485" i="31"/>
  <c r="AK112" i="40"/>
  <c r="AQ485" i="31" s="1"/>
  <c r="AB1041" i="31"/>
  <c r="AB1038" i="31"/>
  <c r="W163" i="46"/>
  <c r="AJ95" i="41"/>
  <c r="AP515" i="31" s="1"/>
  <c r="AK85" i="41"/>
  <c r="AK95" i="41" s="1"/>
  <c r="AQ515" i="31" s="1"/>
  <c r="AJ59" i="35"/>
  <c r="AG47" i="47"/>
  <c r="AM1173" i="31" s="1"/>
  <c r="AH36" i="47"/>
  <c r="AA158" i="31"/>
  <c r="V143" i="37"/>
  <c r="AH15" i="40"/>
  <c r="AG26" i="40"/>
  <c r="AM491" i="31" s="1"/>
  <c r="AA777" i="31"/>
  <c r="V104" i="43"/>
  <c r="AM1055" i="31"/>
  <c r="AH133" i="46"/>
  <c r="AK83" i="46"/>
  <c r="AK93" i="46" s="1"/>
  <c r="AQ1016" i="31" s="1"/>
  <c r="AJ93" i="46"/>
  <c r="AP1016" i="31" s="1"/>
  <c r="AA778" i="31"/>
  <c r="V103" i="43"/>
  <c r="AO788" i="31"/>
  <c r="AJ112" i="43"/>
  <c r="AA1380" i="31"/>
  <c r="V147" i="48"/>
  <c r="AA897" i="31"/>
  <c r="V119" i="44"/>
  <c r="AF71" i="31"/>
  <c r="AA103" i="35"/>
  <c r="AO292" i="31"/>
  <c r="AJ118" i="38"/>
  <c r="AA183" i="31"/>
  <c r="V114" i="37"/>
  <c r="AK61" i="49"/>
  <c r="AJ47" i="42"/>
  <c r="AP668" i="31" s="1"/>
  <c r="AK36" i="42"/>
  <c r="AK47" i="42" s="1"/>
  <c r="AQ668" i="31" s="1"/>
  <c r="AB1024" i="31"/>
  <c r="AB1013" i="31"/>
  <c r="W179" i="46"/>
  <c r="AH24" i="45"/>
  <c r="AN989" i="31" s="1"/>
  <c r="AI13" i="45"/>
  <c r="AP1488" i="31"/>
  <c r="AK107" i="49"/>
  <c r="AA1389" i="31"/>
  <c r="V108" i="48"/>
  <c r="AO472" i="31"/>
  <c r="AJ145" i="40"/>
  <c r="AP279" i="31"/>
  <c r="AK106" i="38"/>
  <c r="AQ279" i="31" s="1"/>
  <c r="AJ17" i="35"/>
  <c r="AI28" i="35"/>
  <c r="AO94" i="31" s="1"/>
  <c r="AK53" i="41"/>
  <c r="AH15" i="45"/>
  <c r="AG26" i="45"/>
  <c r="AM996" i="31" s="1"/>
  <c r="AH57" i="46"/>
  <c r="AN89" i="31"/>
  <c r="AI119" i="35"/>
  <c r="AI44" i="40"/>
  <c r="AO457" i="31" s="1"/>
  <c r="AJ33" i="40"/>
  <c r="AO955" i="31"/>
  <c r="AJ132" i="45"/>
  <c r="AA884" i="31"/>
  <c r="AK57" i="41"/>
  <c r="AC175" i="31"/>
  <c r="X107" i="37"/>
  <c r="AM1098" i="31"/>
  <c r="AH117" i="46"/>
  <c r="AA146" i="31"/>
  <c r="V133" i="37"/>
  <c r="AI56" i="11"/>
  <c r="AH49" i="40"/>
  <c r="AN473" i="31" s="1"/>
  <c r="AI38" i="40"/>
  <c r="AN772" i="31"/>
  <c r="AI146" i="43"/>
  <c r="AP577" i="31"/>
  <c r="AK102" i="41"/>
  <c r="AQ577" i="31" s="1"/>
  <c r="AP864" i="31"/>
  <c r="AK141" i="44"/>
  <c r="AQ864" i="31" s="1"/>
  <c r="AJ85" i="45"/>
  <c r="AI95" i="45"/>
  <c r="AO919" i="31" s="1"/>
  <c r="AB940" i="31"/>
  <c r="AB937" i="31"/>
  <c r="W163" i="45"/>
  <c r="AO608" i="31"/>
  <c r="AJ180" i="42"/>
  <c r="AA470" i="31"/>
  <c r="V148" i="40"/>
  <c r="AG43" i="46"/>
  <c r="AM1058" i="31" s="1"/>
  <c r="AG39" i="46"/>
  <c r="AH32" i="46"/>
  <c r="AI35" i="11"/>
  <c r="AH46" i="11"/>
  <c r="AN1272" i="31" s="1"/>
  <c r="AJ11" i="48"/>
  <c r="AI22" i="48"/>
  <c r="AO1386" i="31" s="1"/>
  <c r="AJ57" i="43"/>
  <c r="AA1387" i="31"/>
  <c r="V107" i="48"/>
  <c r="AA687" i="31"/>
  <c r="V112" i="42"/>
  <c r="AJ97" i="35"/>
  <c r="AP15" i="31" s="1"/>
  <c r="AK87" i="35"/>
  <c r="AK97" i="35" s="1"/>
  <c r="AQ15" i="31" s="1"/>
  <c r="AI84" i="46"/>
  <c r="AH94" i="46"/>
  <c r="AN1018" i="31" s="1"/>
  <c r="AI14" i="11"/>
  <c r="AH25" i="11"/>
  <c r="AN1297" i="31" s="1"/>
  <c r="AQ215" i="31"/>
  <c r="AI58" i="52"/>
  <c r="AK43" i="38"/>
  <c r="AQ250" i="31" s="1"/>
  <c r="AI46" i="43"/>
  <c r="AO767" i="31" s="1"/>
  <c r="AJ35" i="43"/>
  <c r="AI36" i="46"/>
  <c r="AH47" i="46"/>
  <c r="AN1072" i="31" s="1"/>
  <c r="AG44" i="35"/>
  <c r="AM53" i="31" s="1"/>
  <c r="AH33" i="35"/>
  <c r="AM1082" i="31"/>
  <c r="AH102" i="46"/>
  <c r="AA362" i="31"/>
  <c r="V140" i="39"/>
  <c r="AO1167" i="31"/>
  <c r="AJ141" i="47"/>
  <c r="AA874" i="31"/>
  <c r="V148" i="44"/>
  <c r="AA1132" i="31"/>
  <c r="V160" i="47"/>
  <c r="AP191" i="31"/>
  <c r="AK118" i="37"/>
  <c r="AQ191" i="31" s="1"/>
  <c r="AA1503" i="31"/>
  <c r="V119" i="49"/>
  <c r="AM981" i="31"/>
  <c r="AH102" i="45"/>
  <c r="AA1278" i="31"/>
  <c r="V148" i="11"/>
  <c r="AK59" i="44"/>
  <c r="AO728" i="31"/>
  <c r="AJ160" i="43"/>
  <c r="AN634" i="31"/>
  <c r="AN637" i="31"/>
  <c r="AI163" i="42"/>
  <c r="AN680" i="31"/>
  <c r="AI107" i="42"/>
  <c r="AN980" i="31"/>
  <c r="AI103" i="45"/>
  <c r="AA1401" i="31"/>
  <c r="V117" i="48"/>
  <c r="AA225" i="39"/>
  <c r="Z237" i="39"/>
  <c r="AJ59" i="47"/>
  <c r="AE172" i="31"/>
  <c r="Z103" i="37"/>
  <c r="AA1287" i="31"/>
  <c r="V109" i="11"/>
  <c r="AQ1243" i="31"/>
  <c r="AQ1240" i="31"/>
  <c r="AP378" i="31"/>
  <c r="AK109" i="39"/>
  <c r="AQ378" i="31" s="1"/>
  <c r="AQ1484" i="31"/>
  <c r="AL104" i="49"/>
  <c r="AC495" i="31"/>
  <c r="X116" i="40"/>
  <c r="AA1294" i="31"/>
  <c r="V114" i="11"/>
  <c r="AN936" i="31"/>
  <c r="AN939" i="31"/>
  <c r="AI164" i="45"/>
  <c r="AN1069" i="31"/>
  <c r="AI140" i="46"/>
  <c r="AA898" i="31"/>
  <c r="V118" i="44"/>
  <c r="AN222" i="31"/>
  <c r="AI161" i="38"/>
  <c r="AH88" i="42"/>
  <c r="AO1491" i="31"/>
  <c r="AJ106" i="49"/>
  <c r="AP185" i="31"/>
  <c r="AK111" i="37"/>
  <c r="AQ185" i="31" s="1"/>
  <c r="AA274" i="31"/>
  <c r="V102" i="38"/>
  <c r="AA248" i="31"/>
  <c r="V132" i="38"/>
  <c r="X222" i="42"/>
  <c r="W230" i="42"/>
  <c r="W234" i="42"/>
  <c r="AK63" i="11"/>
  <c r="AK78" i="11" s="1"/>
  <c r="AQ1256" i="31" s="1"/>
  <c r="AJ78" i="11"/>
  <c r="AP1256" i="31" s="1"/>
  <c r="AA1286" i="31"/>
  <c r="V107" i="11"/>
  <c r="AA1360" i="31"/>
  <c r="V131" i="48"/>
  <c r="AB620" i="31"/>
  <c r="AB609" i="31"/>
  <c r="W179" i="42"/>
  <c r="AJ17" i="42"/>
  <c r="AI28" i="42"/>
  <c r="AO700" i="31" s="1"/>
  <c r="AK62" i="49"/>
  <c r="AQ1456" i="31" s="1"/>
  <c r="AP1456" i="31"/>
  <c r="AN922" i="31"/>
  <c r="AI183" i="45"/>
  <c r="AI57" i="35"/>
  <c r="AQ1485" i="31"/>
  <c r="AL103" i="49"/>
  <c r="AA1482" i="31"/>
  <c r="V145" i="49"/>
  <c r="AJ34" i="46"/>
  <c r="AI45" i="46"/>
  <c r="AO1065" i="31" s="1"/>
  <c r="AN1187" i="31"/>
  <c r="AI108" i="47"/>
  <c r="AO1381" i="31"/>
  <c r="AJ145" i="48"/>
  <c r="Y222" i="35"/>
  <c r="X230" i="35"/>
  <c r="X234" i="35"/>
  <c r="AI48" i="38"/>
  <c r="AO266" i="31" s="1"/>
  <c r="AJ37" i="38"/>
  <c r="AN1087" i="31"/>
  <c r="AI106" i="46"/>
  <c r="AI11" i="41"/>
  <c r="AH18" i="41"/>
  <c r="AH22" i="41"/>
  <c r="AN578" i="31" s="1"/>
  <c r="AO798" i="31"/>
  <c r="AJ116" i="43"/>
  <c r="AJ57" i="40"/>
  <c r="AK53" i="46"/>
  <c r="U229" i="38"/>
  <c r="T241" i="38"/>
  <c r="T213" i="38" s="1"/>
  <c r="Z304" i="31" s="1"/>
  <c r="AI60" i="35"/>
  <c r="AP475" i="31"/>
  <c r="AK103" i="40"/>
  <c r="AQ475" i="31" s="1"/>
  <c r="AN737" i="31"/>
  <c r="AN734" i="31"/>
  <c r="AI164" i="43"/>
  <c r="AG93" i="37"/>
  <c r="AM107" i="31" s="1"/>
  <c r="AH83" i="37"/>
  <c r="AG88" i="37"/>
  <c r="AP371" i="31"/>
  <c r="AK145" i="39"/>
  <c r="AQ371" i="31" s="1"/>
  <c r="AI54" i="41"/>
  <c r="AH64" i="41"/>
  <c r="AN1271" i="31"/>
  <c r="AI140" i="11"/>
  <c r="AA284" i="31"/>
  <c r="V114" i="38"/>
  <c r="AA373" i="31"/>
  <c r="V104" i="39"/>
  <c r="AA82" i="31"/>
  <c r="V114" i="35"/>
  <c r="AA1402" i="31"/>
  <c r="V119" i="48"/>
  <c r="AI33" i="48"/>
  <c r="AH44" i="48"/>
  <c r="AN1366" i="31" s="1"/>
  <c r="AA882" i="31"/>
  <c r="AO103" i="31"/>
  <c r="AJ180" i="37"/>
  <c r="AN879" i="31"/>
  <c r="AI103" i="44"/>
  <c r="AD90" i="31"/>
  <c r="Y118" i="35"/>
  <c r="AO1094" i="31"/>
  <c r="AJ111" i="46"/>
  <c r="AI32" i="37"/>
  <c r="AH43" i="37"/>
  <c r="AN149" i="31" s="1"/>
  <c r="AH39" i="37"/>
  <c r="AH33" i="46"/>
  <c r="AG44" i="46"/>
  <c r="AM1063" i="31" s="1"/>
  <c r="AO1000" i="31"/>
  <c r="AJ116" i="45"/>
  <c r="AN293" i="31"/>
  <c r="AI116" i="38"/>
  <c r="AH25" i="35"/>
  <c r="AN85" i="31" s="1"/>
  <c r="AI14" i="35"/>
  <c r="AA581" i="31"/>
  <c r="V108" i="41"/>
  <c r="AO899" i="31"/>
  <c r="AJ116" i="44"/>
  <c r="X227" i="47"/>
  <c r="W239" i="47"/>
  <c r="W211" i="47" s="1"/>
  <c r="AC1211" i="31" s="1"/>
  <c r="W230" i="47"/>
  <c r="X222" i="44"/>
  <c r="W230" i="44"/>
  <c r="W234" i="44"/>
  <c r="AA789" i="31"/>
  <c r="V114" i="43"/>
  <c r="AO993" i="31"/>
  <c r="AJ111" i="45"/>
  <c r="AA896" i="31"/>
  <c r="V117" i="44"/>
  <c r="AP331" i="31"/>
  <c r="AP334" i="31"/>
  <c r="AK163" i="39"/>
  <c r="AK14" i="48"/>
  <c r="AK25" i="48" s="1"/>
  <c r="AQ1398" i="31" s="1"/>
  <c r="AJ25" i="48"/>
  <c r="AP1398" i="31" s="1"/>
  <c r="AN672" i="31"/>
  <c r="AI148" i="42"/>
  <c r="AD57" i="31"/>
  <c r="Y143" i="35"/>
  <c r="AO1192" i="31"/>
  <c r="AJ112" i="47"/>
  <c r="AP258" i="31"/>
  <c r="AK141" i="38"/>
  <c r="AQ258" i="31" s="1"/>
  <c r="AJ83" i="35"/>
  <c r="AI93" i="35"/>
  <c r="AO6" i="31" s="1"/>
  <c r="AK57" i="48"/>
  <c r="AH11" i="47"/>
  <c r="AG22" i="47"/>
  <c r="AM1184" i="31" s="1"/>
  <c r="AG18" i="47"/>
  <c r="AN535" i="31"/>
  <c r="AN532" i="31"/>
  <c r="AI164" i="41"/>
  <c r="AJ55" i="11"/>
  <c r="AA492" i="31"/>
  <c r="V117" i="40"/>
  <c r="AO450" i="31"/>
  <c r="AJ132" i="40"/>
  <c r="AH61" i="47"/>
  <c r="AI37" i="43"/>
  <c r="AH48" i="43"/>
  <c r="AN771" i="31" s="1"/>
  <c r="AH39" i="43"/>
  <c r="AP1269" i="31"/>
  <c r="AK143" i="11"/>
  <c r="AQ1269" i="31" s="1"/>
  <c r="AJ34" i="47"/>
  <c r="AI45" i="47"/>
  <c r="AO1166" i="31" s="1"/>
  <c r="AO374" i="31"/>
  <c r="AJ103" i="39"/>
  <c r="AA651" i="31"/>
  <c r="V133" i="42"/>
  <c r="AA974" i="31"/>
  <c r="V146" i="45"/>
  <c r="AA1282" i="31"/>
  <c r="V104" i="11"/>
  <c r="AA247" i="31"/>
  <c r="V133" i="38"/>
  <c r="AA84" i="31"/>
  <c r="V111" i="35"/>
  <c r="AA478" i="31"/>
  <c r="V107" i="40"/>
  <c r="AH64" i="47"/>
  <c r="AI54" i="47"/>
  <c r="AA81" i="31"/>
  <c r="V112" i="35"/>
  <c r="AA1479" i="31"/>
  <c r="V146" i="49"/>
  <c r="AJ86" i="49"/>
  <c r="AI96" i="49"/>
  <c r="AO1426" i="31" s="1"/>
  <c r="AO1371" i="31"/>
  <c r="AJ142" i="48"/>
  <c r="AP653" i="31"/>
  <c r="AK131" i="42"/>
  <c r="AQ653" i="31" s="1"/>
  <c r="AP828" i="31"/>
  <c r="AK161" i="44"/>
  <c r="AQ828" i="31" s="1"/>
  <c r="AB1125" i="31"/>
  <c r="AB1114" i="31"/>
  <c r="W179" i="47"/>
  <c r="AJ63" i="42"/>
  <c r="AO650" i="31"/>
  <c r="AK33" i="38"/>
  <c r="AK44" i="38" s="1"/>
  <c r="AQ255" i="31" s="1"/>
  <c r="AJ44" i="38"/>
  <c r="AP255" i="31" s="1"/>
  <c r="AA1293" i="31"/>
  <c r="V112" i="11"/>
  <c r="AH225" i="47"/>
  <c r="AG237" i="47"/>
  <c r="AK60" i="47"/>
  <c r="AN696" i="31"/>
  <c r="AI118" i="42"/>
  <c r="AA855" i="31"/>
  <c r="V131" i="44"/>
  <c r="AH87" i="45"/>
  <c r="AH88" i="45" s="1"/>
  <c r="AG97" i="45"/>
  <c r="AM924" i="31" s="1"/>
  <c r="AK230" i="41"/>
  <c r="AK234" i="41"/>
  <c r="AN377" i="31"/>
  <c r="AI107" i="39"/>
  <c r="AJ82" i="37"/>
  <c r="AI92" i="37"/>
  <c r="AO105" i="31" s="1"/>
  <c r="AO682" i="31"/>
  <c r="AJ108" i="42"/>
  <c r="AJ17" i="44"/>
  <c r="AI28" i="44"/>
  <c r="AO902" i="31" s="1"/>
  <c r="AJ39" i="39"/>
  <c r="AK32" i="39"/>
  <c r="AK39" i="39" s="1"/>
  <c r="AA875" i="31"/>
  <c r="V147" i="44"/>
  <c r="AI22" i="42"/>
  <c r="AO679" i="31" s="1"/>
  <c r="AJ11" i="42"/>
  <c r="AJ53" i="48"/>
  <c r="AI88" i="38"/>
  <c r="AJ82" i="38"/>
  <c r="AA688" i="31"/>
  <c r="V114" i="42"/>
  <c r="AA480" i="31"/>
  <c r="V108" i="40"/>
  <c r="AP1359" i="31"/>
  <c r="AK132" i="48"/>
  <c r="AQ1359" i="31" s="1"/>
  <c r="AI84" i="45"/>
  <c r="AH94" i="45"/>
  <c r="AN917" i="31" s="1"/>
  <c r="AP773" i="31"/>
  <c r="AK148" i="43"/>
  <c r="AQ773" i="31" s="1"/>
  <c r="AP157" i="31"/>
  <c r="AK141" i="37"/>
  <c r="AQ157" i="31" s="1"/>
  <c r="AJ86" i="47"/>
  <c r="AI96" i="47"/>
  <c r="AO1123" i="31" s="1"/>
  <c r="AG64" i="46"/>
  <c r="AJ17" i="11"/>
  <c r="AI28" i="11"/>
  <c r="AO1306" i="31" s="1"/>
  <c r="AP1081" i="31"/>
  <c r="AK103" i="46"/>
  <c r="AQ1081" i="31" s="1"/>
  <c r="AM233" i="31"/>
  <c r="AM230" i="31"/>
  <c r="AH163" i="38"/>
  <c r="AH38" i="48"/>
  <c r="AG49" i="48"/>
  <c r="AM1382" i="31" s="1"/>
  <c r="AG48" i="44"/>
  <c r="AM872" i="31" s="1"/>
  <c r="AH37" i="44"/>
  <c r="AO393" i="31"/>
  <c r="AJ118" i="39"/>
  <c r="AA674" i="31"/>
  <c r="V145" i="42"/>
  <c r="AM1434" i="31"/>
  <c r="AH161" i="49"/>
  <c r="AH88" i="46"/>
  <c r="AH92" i="46"/>
  <c r="AN1014" i="31" s="1"/>
  <c r="AI82" i="46"/>
  <c r="AG44" i="44"/>
  <c r="AM861" i="31" s="1"/>
  <c r="AH33" i="44"/>
  <c r="AG39" i="44"/>
  <c r="AC968" i="31"/>
  <c r="X140" i="45"/>
  <c r="AD966" i="31"/>
  <c r="Y143" i="45"/>
  <c r="AN551" i="31"/>
  <c r="AI132" i="41"/>
  <c r="R188" i="46"/>
  <c r="R189" i="46"/>
  <c r="X1026" i="31"/>
  <c r="R190" i="46"/>
  <c r="AH27" i="35"/>
  <c r="AN92" i="31" s="1"/>
  <c r="AI16" i="35"/>
  <c r="AK37" i="41"/>
  <c r="AK48" i="41" s="1"/>
  <c r="AQ569" i="31" s="1"/>
  <c r="AJ48" i="41"/>
  <c r="AP569" i="31" s="1"/>
  <c r="AA795" i="31"/>
  <c r="V117" i="43"/>
  <c r="AJ82" i="45"/>
  <c r="AI92" i="45"/>
  <c r="AO913" i="31" s="1"/>
  <c r="AJ38" i="11"/>
  <c r="AI49" i="11"/>
  <c r="AO1281" i="31" s="1"/>
  <c r="AH39" i="40"/>
  <c r="AH43" i="40"/>
  <c r="AN452" i="31" s="1"/>
  <c r="AI32" i="40"/>
  <c r="AM999" i="31"/>
  <c r="AH118" i="45"/>
  <c r="AG148" i="31"/>
  <c r="AB131" i="37"/>
  <c r="AI27" i="11"/>
  <c r="AO1304" i="31" s="1"/>
  <c r="AJ16" i="11"/>
  <c r="AO720" i="31"/>
  <c r="AJ183" i="43"/>
  <c r="AH56" i="48"/>
  <c r="AG64" i="48"/>
  <c r="AO1396" i="31"/>
  <c r="AJ113" i="48"/>
  <c r="AN997" i="31"/>
  <c r="AI117" i="45"/>
  <c r="AJ32" i="41"/>
  <c r="AI43" i="41"/>
  <c r="AO553" i="31" s="1"/>
  <c r="AA1303" i="31"/>
  <c r="V116" i="11"/>
  <c r="AH53" i="44"/>
  <c r="AG64" i="44"/>
  <c r="AH14" i="45"/>
  <c r="AH18" i="45" s="1"/>
  <c r="AG25" i="45"/>
  <c r="AM994" i="31" s="1"/>
  <c r="AK87" i="44"/>
  <c r="AK97" i="44" s="1"/>
  <c r="AQ823" i="31" s="1"/>
  <c r="AJ97" i="44"/>
  <c r="AP823" i="31" s="1"/>
  <c r="AJ17" i="38"/>
  <c r="AI28" i="38"/>
  <c r="AO296" i="31" s="1"/>
  <c r="AN1385" i="31"/>
  <c r="AI102" i="48"/>
  <c r="AN1340" i="31"/>
  <c r="AN1343" i="31"/>
  <c r="AI164" i="48"/>
  <c r="AD782" i="31"/>
  <c r="Y109" i="43"/>
  <c r="AD1404" i="31"/>
  <c r="Y116" i="48"/>
  <c r="AA479" i="31"/>
  <c r="V109" i="40"/>
  <c r="AI34" i="37"/>
  <c r="AH45" i="37"/>
  <c r="AN156" i="31" s="1"/>
  <c r="AH54" i="35"/>
  <c r="AG64" i="35"/>
  <c r="AJ84" i="42"/>
  <c r="AI94" i="42"/>
  <c r="AO614" i="31" s="1"/>
  <c r="AI88" i="42"/>
  <c r="AP276" i="31"/>
  <c r="AK107" i="38"/>
  <c r="AQ276" i="31" s="1"/>
  <c r="AO587" i="31"/>
  <c r="AJ114" i="41"/>
  <c r="AM984" i="31"/>
  <c r="AH109" i="45"/>
  <c r="AK61" i="42"/>
  <c r="AQ710" i="31"/>
  <c r="AQ721" i="31"/>
  <c r="AN1358" i="31"/>
  <c r="AI133" i="48"/>
  <c r="AD45" i="31"/>
  <c r="Y133" i="35"/>
  <c r="AP1288" i="31"/>
  <c r="AK108" i="11"/>
  <c r="AQ1288" i="31" s="1"/>
  <c r="AP1168" i="31"/>
  <c r="AK143" i="47"/>
  <c r="AQ1168" i="31" s="1"/>
  <c r="AN561" i="31"/>
  <c r="AI141" i="41"/>
  <c r="AA1504" i="31"/>
  <c r="V118" i="49"/>
  <c r="AH61" i="43"/>
  <c r="AB1215" i="31"/>
  <c r="AB1226" i="31"/>
  <c r="W179" i="11"/>
  <c r="AJ93" i="49"/>
  <c r="AP1420" i="31" s="1"/>
  <c r="AK83" i="49"/>
  <c r="AK93" i="49" s="1"/>
  <c r="AQ1420" i="31" s="1"/>
  <c r="AP394" i="31"/>
  <c r="AK116" i="39"/>
  <c r="AQ394" i="31" s="1"/>
  <c r="AJ45" i="38"/>
  <c r="AP257" i="31" s="1"/>
  <c r="AK34" i="38"/>
  <c r="AK45" i="38" s="1"/>
  <c r="AQ257" i="31" s="1"/>
  <c r="AP267" i="31"/>
  <c r="AK146" i="38"/>
  <c r="AQ267" i="31" s="1"/>
  <c r="AQ1505" i="31"/>
  <c r="AL116" i="49"/>
  <c r="AI14" i="37"/>
  <c r="AH25" i="37"/>
  <c r="AN186" i="31" s="1"/>
  <c r="AM507" i="31"/>
  <c r="AH180" i="41"/>
  <c r="AO836" i="31"/>
  <c r="AO839" i="31"/>
  <c r="AJ163" i="44"/>
  <c r="AG97" i="46"/>
  <c r="AM1025" i="31" s="1"/>
  <c r="AH87" i="46"/>
  <c r="AA580" i="31"/>
  <c r="V109" i="41"/>
  <c r="AH97" i="37"/>
  <c r="AN116" i="31" s="1"/>
  <c r="AI87" i="37"/>
  <c r="AO564" i="31"/>
  <c r="AJ140" i="41"/>
  <c r="AA1181" i="31"/>
  <c r="V104" i="47"/>
  <c r="AI16" i="49"/>
  <c r="AH27" i="49"/>
  <c r="AN1506" i="31" s="1"/>
  <c r="AA273" i="31"/>
  <c r="V103" i="38"/>
  <c r="AO463" i="31"/>
  <c r="AJ140" i="40"/>
  <c r="AA1233" i="31"/>
  <c r="V160" i="11"/>
  <c r="AA779" i="31"/>
  <c r="V102" i="43"/>
  <c r="AN166" i="31"/>
  <c r="AI146" i="37"/>
  <c r="AM990" i="31"/>
  <c r="AH112" i="45"/>
  <c r="AI22" i="37"/>
  <c r="AO174" i="31" s="1"/>
  <c r="AI18" i="37"/>
  <c r="AJ11" i="37"/>
  <c r="AP469" i="31"/>
  <c r="AK146" i="40"/>
  <c r="AQ469" i="31" s="1"/>
  <c r="AA885" i="31"/>
  <c r="S6" i="48"/>
  <c r="T113" i="58"/>
  <c r="S26" i="60" s="1"/>
  <c r="AQ1037" i="31"/>
  <c r="AQ1040" i="31"/>
  <c r="AI47" i="48"/>
  <c r="AO1375" i="31" s="1"/>
  <c r="AJ36" i="48"/>
  <c r="AG43" i="11"/>
  <c r="AM1260" i="31" s="1"/>
  <c r="AG39" i="11"/>
  <c r="AH32" i="11"/>
  <c r="AB76" i="31"/>
  <c r="W108" i="35"/>
  <c r="AH43" i="42"/>
  <c r="AN654" i="31" s="1"/>
  <c r="AH39" i="42"/>
  <c r="AI32" i="42"/>
  <c r="AH59" i="46"/>
  <c r="AP1458" i="31"/>
  <c r="AK63" i="49"/>
  <c r="AQ1458" i="31" s="1"/>
  <c r="AJ15" i="43"/>
  <c r="AJ18" i="43" s="1"/>
  <c r="AI26" i="43"/>
  <c r="AO794" i="31" s="1"/>
  <c r="AI36" i="49"/>
  <c r="AH47" i="49"/>
  <c r="AN1476" i="31" s="1"/>
  <c r="AQ132" i="31"/>
  <c r="AQ129" i="31"/>
  <c r="AM764" i="31"/>
  <c r="AH143" i="43"/>
  <c r="AK43" i="44"/>
  <c r="AQ856" i="31" s="1"/>
  <c r="AJ48" i="48"/>
  <c r="AP1377" i="31" s="1"/>
  <c r="AK37" i="48"/>
  <c r="AK48" i="48" s="1"/>
  <c r="AQ1377" i="31" s="1"/>
  <c r="AA481" i="31"/>
  <c r="V106" i="40"/>
  <c r="AD66" i="31"/>
  <c r="Y148" i="35"/>
  <c r="AI35" i="37"/>
  <c r="AH46" i="37"/>
  <c r="AN161" i="31" s="1"/>
  <c r="AK222" i="40"/>
  <c r="AJ230" i="40"/>
  <c r="AJ234" i="40"/>
  <c r="AH92" i="47"/>
  <c r="AN1115" i="31" s="1"/>
  <c r="AI82" i="47"/>
  <c r="AH88" i="47"/>
  <c r="AA65" i="31"/>
  <c r="V146" i="35"/>
  <c r="AH24" i="35"/>
  <c r="AN80" i="31" s="1"/>
  <c r="AI13" i="35"/>
  <c r="AA1280" i="31"/>
  <c r="V145" i="11"/>
  <c r="AO866" i="31"/>
  <c r="AJ142" i="44"/>
  <c r="AK32" i="43"/>
  <c r="AJ43" i="43"/>
  <c r="AP755" i="31" s="1"/>
  <c r="AH85" i="37"/>
  <c r="AG95" i="37"/>
  <c r="AM111" i="31" s="1"/>
  <c r="AJ12" i="37"/>
  <c r="AI23" i="37"/>
  <c r="AO179" i="31" s="1"/>
  <c r="AI61" i="48"/>
  <c r="AK53" i="39"/>
  <c r="AK64" i="39" s="1"/>
  <c r="AJ64" i="39"/>
  <c r="AO323" i="31"/>
  <c r="AJ161" i="39"/>
  <c r="AA1258" i="31"/>
  <c r="V132" i="11"/>
  <c r="AC774" i="31"/>
  <c r="X147" i="43"/>
  <c r="AO1142" i="31"/>
  <c r="AO1139" i="31"/>
  <c r="AJ163" i="47"/>
  <c r="AJ84" i="49"/>
  <c r="AI94" i="49"/>
  <c r="AO1422" i="31" s="1"/>
  <c r="AO1195" i="31"/>
  <c r="AJ111" i="47"/>
  <c r="AG39" i="38"/>
  <c r="AO1279" i="31"/>
  <c r="AJ147" i="11"/>
  <c r="AA349" i="31"/>
  <c r="V132" i="39"/>
  <c r="AP1460" i="31"/>
  <c r="AK132" i="49"/>
  <c r="AA589" i="31"/>
  <c r="V111" i="41"/>
  <c r="AG95" i="40"/>
  <c r="AM414" i="31" s="1"/>
  <c r="AH85" i="40"/>
  <c r="AI61" i="46"/>
  <c r="AA451" i="31"/>
  <c r="V131" i="40"/>
  <c r="AB912" i="31"/>
  <c r="AB923" i="31"/>
  <c r="W179" i="45"/>
  <c r="AH25" i="42"/>
  <c r="AN691" i="31" s="1"/>
  <c r="AI14" i="42"/>
  <c r="AO552" i="31"/>
  <c r="AJ131" i="41"/>
  <c r="AN596" i="31"/>
  <c r="AI116" i="41"/>
  <c r="AP128" i="31"/>
  <c r="AP131" i="31"/>
  <c r="AK164" i="37"/>
  <c r="AA1390" i="31"/>
  <c r="V106" i="48"/>
  <c r="AI13" i="40"/>
  <c r="AH24" i="40"/>
  <c r="AN484" i="31" s="1"/>
  <c r="AH18" i="40"/>
  <c r="V221" i="11"/>
  <c r="U229" i="11"/>
  <c r="U233" i="11"/>
  <c r="U225" i="38"/>
  <c r="T237" i="38"/>
  <c r="O4" i="55" s="1"/>
  <c r="O17" i="55" s="1"/>
  <c r="T230" i="38"/>
  <c r="AI17" i="45"/>
  <c r="AH28" i="45"/>
  <c r="AN1003" i="31" s="1"/>
  <c r="AA1300" i="31"/>
  <c r="V117" i="11"/>
  <c r="AN74" i="31"/>
  <c r="AI107" i="35"/>
  <c r="T6" i="40"/>
  <c r="U103" i="58"/>
  <c r="T16" i="60" s="1"/>
  <c r="AK58" i="41"/>
  <c r="AQ539" i="31" s="1"/>
  <c r="AP539" i="31"/>
  <c r="AG64" i="47"/>
  <c r="AO1066" i="31"/>
  <c r="AJ141" i="46"/>
  <c r="AG94" i="48"/>
  <c r="AM1321" i="31" s="1"/>
  <c r="AH84" i="48"/>
  <c r="AG88" i="48"/>
  <c r="L120" i="57"/>
  <c r="L126" i="57" s="1"/>
  <c r="L26" i="57" s="1"/>
  <c r="R5" i="37"/>
  <c r="S64" i="58"/>
  <c r="W119" i="31"/>
  <c r="U75" i="58"/>
  <c r="T5" i="11"/>
  <c r="Y1230" i="31"/>
  <c r="Q80" i="57"/>
  <c r="T7" i="48"/>
  <c r="U149" i="58"/>
  <c r="X522" i="31"/>
  <c r="S188" i="48"/>
  <c r="Y1329" i="31"/>
  <c r="S189" i="48"/>
  <c r="O43" i="52"/>
  <c r="T104" i="58"/>
  <c r="S17" i="60" s="1"/>
  <c r="S6" i="41"/>
  <c r="P69" i="52"/>
  <c r="S6" i="42"/>
  <c r="T105" i="58"/>
  <c r="S18" i="60" s="1"/>
  <c r="S5" i="49"/>
  <c r="T76" i="58"/>
  <c r="X623" i="31"/>
  <c r="X926" i="31"/>
  <c r="S188" i="42"/>
  <c r="S189" i="42"/>
  <c r="S190" i="42"/>
  <c r="Y622" i="31"/>
  <c r="T108" i="58"/>
  <c r="S21" i="60" s="1"/>
  <c r="S6" i="45"/>
  <c r="S6" i="37"/>
  <c r="T100" i="58"/>
  <c r="S13" i="60" s="1"/>
  <c r="T7" i="42"/>
  <c r="U141" i="58"/>
  <c r="P62" i="52"/>
  <c r="X1432" i="31"/>
  <c r="X118" i="31"/>
  <c r="T7" i="37"/>
  <c r="U136" i="58"/>
  <c r="S6" i="46"/>
  <c r="T109" i="58"/>
  <c r="S22" i="60" s="1"/>
  <c r="U65" i="58"/>
  <c r="T5" i="38"/>
  <c r="X1027" i="31"/>
  <c r="R191" i="37"/>
  <c r="Y220" i="31"/>
  <c r="S188" i="37"/>
  <c r="Y117" i="31"/>
  <c r="S189" i="37"/>
  <c r="V102" i="58"/>
  <c r="U15" i="60" s="1"/>
  <c r="U6" i="39"/>
  <c r="V6" i="43"/>
  <c r="W106" i="58"/>
  <c r="V19" i="60" s="1"/>
  <c r="Z320" i="31"/>
  <c r="AA724" i="31"/>
  <c r="P100" i="57"/>
  <c r="P84" i="57"/>
  <c r="P127" i="39"/>
  <c r="N5" i="52"/>
  <c r="N17" i="52" s="1"/>
  <c r="S124" i="43"/>
  <c r="Y726" i="31"/>
  <c r="S125" i="43"/>
  <c r="S123" i="43"/>
  <c r="S126" i="43"/>
  <c r="U189" i="11"/>
  <c r="U188" i="11"/>
  <c r="AA1228" i="31"/>
  <c r="U190" i="11"/>
  <c r="O93" i="57"/>
  <c r="O107" i="57" s="1"/>
  <c r="U4" i="11"/>
  <c r="V39" i="58"/>
  <c r="P65" i="52"/>
  <c r="P16" i="52"/>
  <c r="S4" i="48"/>
  <c r="T41" i="58"/>
  <c r="S124" i="38"/>
  <c r="Y221" i="31"/>
  <c r="S125" i="38"/>
  <c r="S126" i="38"/>
  <c r="S123" i="38"/>
  <c r="W725" i="31"/>
  <c r="S4" i="46"/>
  <c r="T37" i="58"/>
  <c r="Y1128" i="31"/>
  <c r="Y825" i="31"/>
  <c r="Z17" i="31"/>
  <c r="T6" i="11"/>
  <c r="U111" i="58"/>
  <c r="T24" i="60" s="1"/>
  <c r="S190" i="45"/>
  <c r="S188" i="45"/>
  <c r="Y925" i="31"/>
  <c r="S189" i="45"/>
  <c r="S126" i="49"/>
  <c r="S123" i="49"/>
  <c r="S124" i="49"/>
  <c r="S125" i="49"/>
  <c r="Y1433" i="31"/>
  <c r="Y1431" i="31"/>
  <c r="Z1331" i="31"/>
  <c r="P9" i="52"/>
  <c r="S7" i="38"/>
  <c r="T137" i="58"/>
  <c r="X1129" i="31"/>
  <c r="S188" i="40"/>
  <c r="S189" i="40"/>
  <c r="Y420" i="31"/>
  <c r="S190" i="40"/>
  <c r="R189" i="39"/>
  <c r="R190" i="39"/>
  <c r="R188" i="39"/>
  <c r="X319" i="31"/>
  <c r="N104" i="57"/>
  <c r="N105" i="57" s="1"/>
  <c r="N123" i="57" s="1"/>
  <c r="N144" i="57" s="1"/>
  <c r="N14" i="57" s="1"/>
  <c r="S7" i="35"/>
  <c r="T135" i="58"/>
  <c r="O15" i="52"/>
  <c r="R127" i="38"/>
  <c r="P4" i="52"/>
  <c r="T126" i="11"/>
  <c r="Z1231" i="31"/>
  <c r="T125" i="11"/>
  <c r="T123" i="11"/>
  <c r="T124" i="11"/>
  <c r="O12" i="52"/>
  <c r="R124" i="48"/>
  <c r="R126" i="48"/>
  <c r="R123" i="48"/>
  <c r="R125" i="48"/>
  <c r="X1332" i="31"/>
  <c r="Q127" i="37"/>
  <c r="O3" i="52"/>
  <c r="U6" i="38"/>
  <c r="V101" i="58"/>
  <c r="U14" i="60" s="1"/>
  <c r="R124" i="46"/>
  <c r="R125" i="46"/>
  <c r="R123" i="46"/>
  <c r="X1029" i="31"/>
  <c r="R126" i="46"/>
  <c r="Q191" i="38"/>
  <c r="P8" i="52"/>
  <c r="Y1229" i="31"/>
  <c r="Q191" i="39"/>
  <c r="O59" i="52"/>
  <c r="S4" i="37"/>
  <c r="T28" i="58"/>
  <c r="S5" i="39"/>
  <c r="T66" i="58"/>
  <c r="X218" i="31"/>
  <c r="R189" i="38"/>
  <c r="R188" i="38"/>
  <c r="O2" i="52"/>
  <c r="Q127" i="35"/>
  <c r="O139" i="57"/>
  <c r="O141" i="57" s="1"/>
  <c r="O101" i="57"/>
  <c r="O109" i="57" s="1"/>
  <c r="O83" i="57"/>
  <c r="S4" i="35"/>
  <c r="T27" i="58"/>
  <c r="Q79" i="57"/>
  <c r="Q86" i="57" s="1"/>
  <c r="R189" i="35"/>
  <c r="X16" i="31"/>
  <c r="R188" i="35"/>
  <c r="M143" i="57"/>
  <c r="M11" i="57" s="1"/>
  <c r="O90" i="57"/>
  <c r="O94" i="57"/>
  <c r="R5" i="35"/>
  <c r="S63" i="58"/>
  <c r="R4" i="39"/>
  <c r="Q77" i="57" s="1"/>
  <c r="S30" i="58"/>
  <c r="P61" i="52"/>
  <c r="Z219" i="31"/>
  <c r="T7" i="41"/>
  <c r="U140" i="58"/>
  <c r="R124" i="37"/>
  <c r="R126" i="37"/>
  <c r="R125" i="37"/>
  <c r="X120" i="31"/>
  <c r="R123" i="37"/>
  <c r="X321" i="31"/>
  <c r="T191" i="11"/>
  <c r="R68" i="52"/>
  <c r="N110" i="57"/>
  <c r="T4" i="42"/>
  <c r="U33" i="58"/>
  <c r="P86" i="57"/>
  <c r="P92" i="57"/>
  <c r="P95" i="57"/>
  <c r="S127" i="11"/>
  <c r="Q14" i="52"/>
  <c r="T4" i="43"/>
  <c r="U34" i="58"/>
  <c r="V7" i="11"/>
  <c r="W147" i="58"/>
  <c r="X19" i="31"/>
  <c r="R123" i="35"/>
  <c r="R126" i="35"/>
  <c r="R125" i="35"/>
  <c r="R124" i="35"/>
  <c r="O97" i="57"/>
  <c r="O99" i="57"/>
  <c r="P76" i="57"/>
  <c r="P97" i="57" s="1"/>
  <c r="W18" i="31"/>
  <c r="Q125" i="39"/>
  <c r="W322" i="31"/>
  <c r="Q123" i="39"/>
  <c r="Q126" i="39"/>
  <c r="Q124" i="39"/>
  <c r="T4" i="38"/>
  <c r="U29" i="58"/>
  <c r="R5" i="43"/>
  <c r="S70" i="58"/>
  <c r="T6" i="47"/>
  <c r="U110" i="58"/>
  <c r="T23" i="60" s="1"/>
  <c r="T6" i="44"/>
  <c r="U107" i="58"/>
  <c r="T20" i="60" s="1"/>
  <c r="U6" i="35"/>
  <c r="V99" i="58"/>
  <c r="U12" i="60" s="1"/>
  <c r="T7" i="45"/>
  <c r="U144" i="58"/>
  <c r="T4" i="49"/>
  <c r="U40" i="58"/>
  <c r="P60" i="52"/>
  <c r="T6" i="49"/>
  <c r="U112" i="58"/>
  <c r="T25" i="60" s="1"/>
  <c r="S188" i="41"/>
  <c r="S190" i="41"/>
  <c r="S189" i="41"/>
  <c r="Y521" i="31"/>
  <c r="U5" i="48"/>
  <c r="V77" i="58"/>
  <c r="S125" i="42"/>
  <c r="S124" i="42"/>
  <c r="S123" i="42"/>
  <c r="S126" i="42"/>
  <c r="Y625" i="31"/>
  <c r="O56" i="52"/>
  <c r="Q191" i="35"/>
  <c r="S5" i="47"/>
  <c r="T74" i="58"/>
  <c r="T7" i="40"/>
  <c r="U139" i="58"/>
  <c r="S7" i="39"/>
  <c r="T138" i="58"/>
  <c r="U205" i="11" l="1"/>
  <c r="W135" i="48"/>
  <c r="S5" i="45"/>
  <c r="Y927" i="31" s="1"/>
  <c r="T72" i="58"/>
  <c r="O51" i="52"/>
  <c r="W138" i="48"/>
  <c r="W137" i="48"/>
  <c r="P67" i="52"/>
  <c r="T7" i="47"/>
  <c r="U146" i="58"/>
  <c r="S189" i="47"/>
  <c r="S188" i="47"/>
  <c r="Y1127" i="31"/>
  <c r="S71" i="39"/>
  <c r="Y332" i="31" s="1"/>
  <c r="M115" i="57"/>
  <c r="Q175" i="38"/>
  <c r="M117" i="57"/>
  <c r="R174" i="41"/>
  <c r="S75" i="37"/>
  <c r="Y139" i="31" s="1"/>
  <c r="P6" i="52"/>
  <c r="T4" i="40"/>
  <c r="U31" i="58"/>
  <c r="S123" i="40"/>
  <c r="S124" i="40"/>
  <c r="S125" i="40"/>
  <c r="Y423" i="31"/>
  <c r="S126" i="40"/>
  <c r="S68" i="45"/>
  <c r="Y931" i="31" s="1"/>
  <c r="S72" i="42"/>
  <c r="Y638" i="31" s="1"/>
  <c r="S69" i="48"/>
  <c r="Y1337" i="31" s="1"/>
  <c r="S72" i="11"/>
  <c r="Y1244" i="31" s="1"/>
  <c r="S69" i="42"/>
  <c r="Y630" i="31" s="1"/>
  <c r="S72" i="39"/>
  <c r="Y335" i="31" s="1"/>
  <c r="S69" i="47"/>
  <c r="Y1135" i="31" s="1"/>
  <c r="S68" i="41"/>
  <c r="Y527" i="31" s="1"/>
  <c r="S72" i="38"/>
  <c r="Y234" i="31" s="1"/>
  <c r="S68" i="49"/>
  <c r="Y1436" i="31" s="1"/>
  <c r="S70" i="41"/>
  <c r="Y531" i="31" s="1"/>
  <c r="S76" i="45"/>
  <c r="Y949" i="31" s="1"/>
  <c r="S76" i="37"/>
  <c r="Y141" i="31" s="1"/>
  <c r="S68" i="11"/>
  <c r="S71" i="48"/>
  <c r="Y1342" i="31" s="1"/>
  <c r="S71" i="43"/>
  <c r="Y736" i="31" s="1"/>
  <c r="S69" i="37"/>
  <c r="Y125" i="31" s="1"/>
  <c r="S76" i="42"/>
  <c r="Y646" i="31" s="1"/>
  <c r="S76" i="11"/>
  <c r="Y1252" i="31" s="1"/>
  <c r="S70" i="46"/>
  <c r="Y1036" i="31" s="1"/>
  <c r="S72" i="43"/>
  <c r="Y739" i="31" s="1"/>
  <c r="S69" i="39"/>
  <c r="S72" i="46"/>
  <c r="Y1042" i="31" s="1"/>
  <c r="P70" i="52"/>
  <c r="U73" i="58"/>
  <c r="T5" i="46"/>
  <c r="Y1028" i="31"/>
  <c r="T7" i="49"/>
  <c r="U148" i="58"/>
  <c r="Y1430" i="31"/>
  <c r="S190" i="49"/>
  <c r="S189" i="49"/>
  <c r="S188" i="49"/>
  <c r="S74" i="11"/>
  <c r="Y1248" i="31" s="1"/>
  <c r="S70" i="44"/>
  <c r="Y834" i="31" s="1"/>
  <c r="S74" i="42"/>
  <c r="Y642" i="31" s="1"/>
  <c r="S71" i="38"/>
  <c r="Y231" i="31" s="1"/>
  <c r="S76" i="46"/>
  <c r="Y1050" i="31" s="1"/>
  <c r="S74" i="39"/>
  <c r="Y339" i="31" s="1"/>
  <c r="S68" i="47"/>
  <c r="Y1133" i="31" s="1"/>
  <c r="S68" i="44"/>
  <c r="Y830" i="31" s="1"/>
  <c r="S76" i="39"/>
  <c r="Y343" i="31" s="1"/>
  <c r="S69" i="11"/>
  <c r="S72" i="44"/>
  <c r="Y840" i="31" s="1"/>
  <c r="S69" i="38"/>
  <c r="Y226" i="31" s="1"/>
  <c r="S70" i="42"/>
  <c r="Y632" i="31" s="1"/>
  <c r="S72" i="47"/>
  <c r="Y1143" i="31" s="1"/>
  <c r="S75" i="42"/>
  <c r="Y644" i="31" s="1"/>
  <c r="S75" i="35"/>
  <c r="Y38" i="31" s="1"/>
  <c r="S70" i="49"/>
  <c r="Y1440" i="31" s="1"/>
  <c r="S76" i="43"/>
  <c r="Y747" i="31" s="1"/>
  <c r="S76" i="38"/>
  <c r="Y242" i="31" s="1"/>
  <c r="S69" i="46"/>
  <c r="Y1034" i="31" s="1"/>
  <c r="S68" i="38"/>
  <c r="Y224" i="31" s="1"/>
  <c r="S71" i="37"/>
  <c r="Y130" i="31" s="1"/>
  <c r="S71" i="46"/>
  <c r="Y1039" i="31" s="1"/>
  <c r="S68" i="40"/>
  <c r="Y426" i="31" s="1"/>
  <c r="Q98" i="57"/>
  <c r="S75" i="49"/>
  <c r="Y1452" i="31" s="1"/>
  <c r="S69" i="45"/>
  <c r="Y933" i="31" s="1"/>
  <c r="S71" i="40"/>
  <c r="Y433" i="31" s="1"/>
  <c r="S70" i="37"/>
  <c r="Y127" i="31" s="1"/>
  <c r="S75" i="46"/>
  <c r="Y1048" i="31" s="1"/>
  <c r="S68" i="35"/>
  <c r="Y22" i="31" s="1"/>
  <c r="S76" i="48"/>
  <c r="Y1353" i="31" s="1"/>
  <c r="S70" i="40"/>
  <c r="Y430" i="31" s="1"/>
  <c r="S75" i="38"/>
  <c r="Y240" i="31" s="1"/>
  <c r="S69" i="49"/>
  <c r="S68" i="43"/>
  <c r="Y729" i="31" s="1"/>
  <c r="S72" i="37"/>
  <c r="Y133" i="31" s="1"/>
  <c r="S74" i="35"/>
  <c r="Y36" i="31" s="1"/>
  <c r="S74" i="46"/>
  <c r="Y1046" i="31" s="1"/>
  <c r="S75" i="39"/>
  <c r="Y341" i="31" s="1"/>
  <c r="S71" i="45"/>
  <c r="Y938" i="31" s="1"/>
  <c r="S76" i="47"/>
  <c r="Y1151" i="31" s="1"/>
  <c r="S69" i="41"/>
  <c r="Y529" i="31" s="1"/>
  <c r="S70" i="11"/>
  <c r="Y1238" i="31" s="1"/>
  <c r="S74" i="47"/>
  <c r="Y1147" i="31" s="1"/>
  <c r="S75" i="41"/>
  <c r="Y543" i="31" s="1"/>
  <c r="S74" i="48"/>
  <c r="Y1349" i="31" s="1"/>
  <c r="S76" i="44"/>
  <c r="Y848" i="31" s="1"/>
  <c r="S69" i="35"/>
  <c r="Y24" i="31" s="1"/>
  <c r="S72" i="48"/>
  <c r="Y1345" i="31" s="1"/>
  <c r="S75" i="45"/>
  <c r="Y947" i="31" s="1"/>
  <c r="S76" i="40"/>
  <c r="Y444" i="31" s="1"/>
  <c r="S72" i="35"/>
  <c r="Y32" i="31" s="1"/>
  <c r="S74" i="41"/>
  <c r="Y541" i="31" s="1"/>
  <c r="S71" i="11"/>
  <c r="Y1241" i="31" s="1"/>
  <c r="S69" i="44"/>
  <c r="Y832" i="31" s="1"/>
  <c r="S74" i="40"/>
  <c r="Y440" i="31" s="1"/>
  <c r="S76" i="35"/>
  <c r="Y40" i="31" s="1"/>
  <c r="S74" i="44"/>
  <c r="Y844" i="31" s="1"/>
  <c r="S71" i="42"/>
  <c r="Y635" i="31" s="1"/>
  <c r="S76" i="49"/>
  <c r="Y1454" i="31" s="1"/>
  <c r="S68" i="48"/>
  <c r="Y1335" i="31" s="1"/>
  <c r="S74" i="45"/>
  <c r="Y945" i="31" s="1"/>
  <c r="S68" i="37"/>
  <c r="Y123" i="31" s="1"/>
  <c r="S75" i="47"/>
  <c r="Y1149" i="31" s="1"/>
  <c r="S70" i="47"/>
  <c r="S76" i="41"/>
  <c r="Y545" i="31" s="1"/>
  <c r="S70" i="48"/>
  <c r="Y1339" i="31" s="1"/>
  <c r="S75" i="44"/>
  <c r="Y846" i="31" s="1"/>
  <c r="S70" i="38"/>
  <c r="Y228" i="31" s="1"/>
  <c r="S72" i="49"/>
  <c r="Y1446" i="31" s="1"/>
  <c r="S68" i="42"/>
  <c r="Y628" i="31" s="1"/>
  <c r="S70" i="35"/>
  <c r="Y26" i="31" s="1"/>
  <c r="S70" i="43"/>
  <c r="Y733" i="31" s="1"/>
  <c r="S75" i="40"/>
  <c r="Y442" i="31" s="1"/>
  <c r="S74" i="37"/>
  <c r="Y137" i="31" s="1"/>
  <c r="S71" i="47"/>
  <c r="Y1140" i="31" s="1"/>
  <c r="S70" i="45"/>
  <c r="Y935" i="31" s="1"/>
  <c r="S68" i="39"/>
  <c r="Y325" i="31" s="1"/>
  <c r="S71" i="35"/>
  <c r="Y29" i="31" s="1"/>
  <c r="S72" i="40"/>
  <c r="S68" i="46"/>
  <c r="Y1032" i="31" s="1"/>
  <c r="S74" i="43"/>
  <c r="Y743" i="31" s="1"/>
  <c r="S72" i="41"/>
  <c r="Y537" i="31" s="1"/>
  <c r="S71" i="49"/>
  <c r="Y1443" i="31" s="1"/>
  <c r="S75" i="48"/>
  <c r="Y1351" i="31" s="1"/>
  <c r="S71" i="44"/>
  <c r="Y837" i="31" s="1"/>
  <c r="S71" i="41"/>
  <c r="Y534" i="31" s="1"/>
  <c r="S74" i="38"/>
  <c r="Y238" i="31" s="1"/>
  <c r="S74" i="49"/>
  <c r="Y1450" i="31" s="1"/>
  <c r="S75" i="43"/>
  <c r="Y745" i="31" s="1"/>
  <c r="S69" i="40"/>
  <c r="Y428" i="31" s="1"/>
  <c r="S75" i="11"/>
  <c r="Y1250" i="31" s="1"/>
  <c r="S72" i="45"/>
  <c r="Y941" i="31" s="1"/>
  <c r="S69" i="43"/>
  <c r="Y731" i="31" s="1"/>
  <c r="O44" i="52"/>
  <c r="M120" i="57"/>
  <c r="M125" i="57" s="1"/>
  <c r="M23" i="57" s="1"/>
  <c r="Q175" i="37"/>
  <c r="R173" i="45"/>
  <c r="R174" i="45"/>
  <c r="O47" i="52"/>
  <c r="R173" i="41"/>
  <c r="R172" i="41"/>
  <c r="N53" i="52"/>
  <c r="Q91" i="57"/>
  <c r="R174" i="37"/>
  <c r="R174" i="48"/>
  <c r="R173" i="46"/>
  <c r="R173" i="48"/>
  <c r="R174" i="46"/>
  <c r="R172" i="48"/>
  <c r="R173" i="42"/>
  <c r="R172" i="46"/>
  <c r="O46" i="52"/>
  <c r="O48" i="52"/>
  <c r="R172" i="42"/>
  <c r="R174" i="42"/>
  <c r="R172" i="37"/>
  <c r="R172" i="45"/>
  <c r="X1135" i="31"/>
  <c r="R174" i="47"/>
  <c r="R172" i="47"/>
  <c r="X226" i="31"/>
  <c r="R172" i="38"/>
  <c r="X1133" i="31"/>
  <c r="R173" i="47"/>
  <c r="U4" i="45"/>
  <c r="V36" i="58"/>
  <c r="O49" i="52"/>
  <c r="X729" i="31"/>
  <c r="R173" i="43"/>
  <c r="X325" i="31"/>
  <c r="R173" i="39"/>
  <c r="X224" i="31"/>
  <c r="R174" i="38"/>
  <c r="T126" i="45"/>
  <c r="T123" i="45"/>
  <c r="Z928" i="31"/>
  <c r="T124" i="45"/>
  <c r="T125" i="45"/>
  <c r="Q11" i="52"/>
  <c r="X22" i="31"/>
  <c r="R174" i="35"/>
  <c r="Q175" i="35"/>
  <c r="O38" i="52"/>
  <c r="S27" i="60"/>
  <c r="S32" i="60" s="1"/>
  <c r="Q175" i="39"/>
  <c r="O41" i="52"/>
  <c r="O52" i="52"/>
  <c r="Y1234" i="31"/>
  <c r="Y327" i="31"/>
  <c r="S174" i="39"/>
  <c r="X1236" i="31"/>
  <c r="R78" i="7"/>
  <c r="R208" i="7"/>
  <c r="R338" i="7"/>
  <c r="R286" i="7"/>
  <c r="R364" i="7"/>
  <c r="R260" i="7"/>
  <c r="R312" i="7"/>
  <c r="R130" i="7"/>
  <c r="R442" i="7"/>
  <c r="R104" i="7"/>
  <c r="R416" i="7"/>
  <c r="R156" i="7"/>
  <c r="R182" i="7"/>
  <c r="R234" i="7"/>
  <c r="R174" i="11"/>
  <c r="R172" i="11"/>
  <c r="X832" i="31"/>
  <c r="R172" i="44"/>
  <c r="R174" i="44"/>
  <c r="X426" i="31"/>
  <c r="R173" i="40"/>
  <c r="X830" i="31"/>
  <c r="R173" i="44"/>
  <c r="X731" i="31"/>
  <c r="R172" i="43"/>
  <c r="X327" i="31"/>
  <c r="R172" i="39"/>
  <c r="R174" i="39"/>
  <c r="O42" i="52"/>
  <c r="O45" i="52"/>
  <c r="Q175" i="11"/>
  <c r="O50" i="52"/>
  <c r="R233" i="7"/>
  <c r="R80" i="7"/>
  <c r="R131" i="7"/>
  <c r="R444" i="7"/>
  <c r="R103" i="7"/>
  <c r="R183" i="7"/>
  <c r="R157" i="7"/>
  <c r="R443" i="7"/>
  <c r="R340" i="7"/>
  <c r="R105" i="7"/>
  <c r="R287" i="7"/>
  <c r="R417" i="7"/>
  <c r="R418" i="7"/>
  <c r="R129" i="7"/>
  <c r="R311" i="7"/>
  <c r="R288" i="7"/>
  <c r="R415" i="7"/>
  <c r="R314" i="7"/>
  <c r="R262" i="7"/>
  <c r="R209" i="7"/>
  <c r="R441" i="7"/>
  <c r="R210" i="7"/>
  <c r="R259" i="7"/>
  <c r="R77" i="7"/>
  <c r="R339" i="7"/>
  <c r="X1234" i="31"/>
  <c r="R184" i="7"/>
  <c r="R285" i="7"/>
  <c r="R365" i="7"/>
  <c r="R158" i="7"/>
  <c r="R313" i="7"/>
  <c r="R155" i="7"/>
  <c r="R79" i="7"/>
  <c r="R106" i="7"/>
  <c r="R235" i="7"/>
  <c r="R363" i="7"/>
  <c r="R366" i="7"/>
  <c r="R181" i="7"/>
  <c r="R236" i="7"/>
  <c r="R132" i="7"/>
  <c r="R337" i="7"/>
  <c r="R207" i="7"/>
  <c r="R261" i="7"/>
  <c r="R173" i="11"/>
  <c r="X1438" i="31"/>
  <c r="R174" i="49"/>
  <c r="R172" i="49"/>
  <c r="X428" i="31"/>
  <c r="R172" i="40"/>
  <c r="X24" i="31"/>
  <c r="R172" i="35"/>
  <c r="X1436" i="31"/>
  <c r="R173" i="49"/>
  <c r="Y31" i="60"/>
  <c r="S188" i="44"/>
  <c r="S189" i="44"/>
  <c r="Y824" i="31"/>
  <c r="S190" i="44"/>
  <c r="T7" i="44"/>
  <c r="U143" i="58"/>
  <c r="X523" i="31"/>
  <c r="S5" i="41"/>
  <c r="T68" i="58"/>
  <c r="P64" i="52"/>
  <c r="T7" i="43"/>
  <c r="U142" i="58"/>
  <c r="P10" i="52"/>
  <c r="S189" i="43"/>
  <c r="S188" i="43"/>
  <c r="S190" i="43"/>
  <c r="Y723" i="31"/>
  <c r="Y624" i="31"/>
  <c r="T5" i="40"/>
  <c r="U67" i="58"/>
  <c r="T4" i="44"/>
  <c r="U35" i="58"/>
  <c r="T5" i="42"/>
  <c r="U69" i="58"/>
  <c r="Y422" i="31"/>
  <c r="S125" i="44"/>
  <c r="Y827" i="31"/>
  <c r="S124" i="44"/>
  <c r="S123" i="44"/>
  <c r="S126" i="44"/>
  <c r="P63" i="52"/>
  <c r="U4" i="41"/>
  <c r="V32" i="58"/>
  <c r="T125" i="41"/>
  <c r="Z524" i="31"/>
  <c r="T124" i="41"/>
  <c r="T123" i="41"/>
  <c r="T126" i="41"/>
  <c r="Q7" i="52"/>
  <c r="T4" i="47"/>
  <c r="U38" i="58"/>
  <c r="S125" i="47"/>
  <c r="Y1130" i="31"/>
  <c r="S126" i="47"/>
  <c r="S123" i="47"/>
  <c r="S124" i="47"/>
  <c r="P13" i="52"/>
  <c r="AJ14" i="42"/>
  <c r="AI25" i="42"/>
  <c r="AO691" i="31" s="1"/>
  <c r="AB1233" i="31"/>
  <c r="W160" i="11"/>
  <c r="AJ27" i="11"/>
  <c r="AP1304" i="31" s="1"/>
  <c r="AK16" i="11"/>
  <c r="AK27" i="11" s="1"/>
  <c r="AQ1304" i="31" s="1"/>
  <c r="AH44" i="44"/>
  <c r="AN861" i="31" s="1"/>
  <c r="AI33" i="44"/>
  <c r="AH39" i="44"/>
  <c r="AI38" i="48"/>
  <c r="AH49" i="48"/>
  <c r="AN1382" i="31" s="1"/>
  <c r="AB1282" i="31"/>
  <c r="W104" i="11"/>
  <c r="AJ45" i="47"/>
  <c r="AP1166" i="31" s="1"/>
  <c r="AK34" i="47"/>
  <c r="AK34" i="46"/>
  <c r="AK45" i="46" s="1"/>
  <c r="AQ1065" i="31" s="1"/>
  <c r="AJ45" i="46"/>
  <c r="AP1065" i="31" s="1"/>
  <c r="AB1286" i="31"/>
  <c r="W107" i="11"/>
  <c r="AO980" i="31"/>
  <c r="AJ103" i="45"/>
  <c r="AH43" i="46"/>
  <c r="AN1058" i="31" s="1"/>
  <c r="AI32" i="46"/>
  <c r="AH39" i="46"/>
  <c r="AO772" i="31"/>
  <c r="AJ146" i="43"/>
  <c r="AI57" i="46"/>
  <c r="AK17" i="35"/>
  <c r="AK28" i="35" s="1"/>
  <c r="AQ94" i="31" s="1"/>
  <c r="AJ28" i="35"/>
  <c r="AP94" i="31" s="1"/>
  <c r="AP1092" i="31"/>
  <c r="AK114" i="46"/>
  <c r="AQ1092" i="31" s="1"/>
  <c r="AQ1486" i="31"/>
  <c r="AL102" i="49"/>
  <c r="AB883" i="31"/>
  <c r="AK230" i="48"/>
  <c r="AK235" i="48"/>
  <c r="AD1257" i="31"/>
  <c r="Y133" i="11"/>
  <c r="AJ11" i="11"/>
  <c r="AI22" i="11"/>
  <c r="AO1285" i="31" s="1"/>
  <c r="AI18" i="11"/>
  <c r="AB573" i="31"/>
  <c r="W145" i="41"/>
  <c r="AP1239" i="31"/>
  <c r="AP1242" i="31"/>
  <c r="AK164" i="11"/>
  <c r="AE867" i="31"/>
  <c r="Z140" i="44"/>
  <c r="AI13" i="44"/>
  <c r="AH24" i="44"/>
  <c r="AN888" i="31" s="1"/>
  <c r="AH18" i="44"/>
  <c r="AD171" i="31"/>
  <c r="Y104" i="37"/>
  <c r="AP1214" i="31"/>
  <c r="AK180" i="11"/>
  <c r="AQ1214" i="31" s="1"/>
  <c r="AP1270" i="31"/>
  <c r="AK142" i="11"/>
  <c r="AQ1270" i="31" s="1"/>
  <c r="AO462" i="31"/>
  <c r="AJ142" i="40"/>
  <c r="AB781" i="31"/>
  <c r="W107" i="43"/>
  <c r="AK36" i="44"/>
  <c r="AK47" i="44" s="1"/>
  <c r="AQ870" i="31" s="1"/>
  <c r="AJ47" i="44"/>
  <c r="AP870" i="31" s="1"/>
  <c r="X223" i="37"/>
  <c r="W230" i="37"/>
  <c r="W235" i="37"/>
  <c r="AH18" i="35"/>
  <c r="AI11" i="35"/>
  <c r="AH22" i="35"/>
  <c r="AN73" i="31" s="1"/>
  <c r="L125" i="57"/>
  <c r="L23" i="57" s="1"/>
  <c r="AP1066" i="31"/>
  <c r="AK141" i="46"/>
  <c r="AQ1066" i="31" s="1"/>
  <c r="AJ17" i="45"/>
  <c r="AI28" i="45"/>
  <c r="AO1003" i="31" s="1"/>
  <c r="AQ131" i="31"/>
  <c r="AQ128" i="31"/>
  <c r="AB451" i="31"/>
  <c r="W131" i="40"/>
  <c r="AB589" i="31"/>
  <c r="W111" i="41"/>
  <c r="AB349" i="31"/>
  <c r="W132" i="39"/>
  <c r="AK84" i="49"/>
  <c r="AK94" i="49" s="1"/>
  <c r="AQ1422" i="31" s="1"/>
  <c r="AJ94" i="49"/>
  <c r="AP1422" i="31" s="1"/>
  <c r="AD774" i="31"/>
  <c r="Y147" i="43"/>
  <c r="AP323" i="31"/>
  <c r="AK161" i="39"/>
  <c r="AQ323" i="31" s="1"/>
  <c r="AJ61" i="48"/>
  <c r="AK43" i="43"/>
  <c r="AQ755" i="31" s="1"/>
  <c r="AJ35" i="37"/>
  <c r="AI46" i="37"/>
  <c r="AO161" i="31" s="1"/>
  <c r="AJ32" i="42"/>
  <c r="AI43" i="42"/>
  <c r="AO654" i="31" s="1"/>
  <c r="AI39" i="42"/>
  <c r="AJ47" i="48"/>
  <c r="AP1375" i="31" s="1"/>
  <c r="AK36" i="48"/>
  <c r="AK47" i="48" s="1"/>
  <c r="AQ1375" i="31" s="1"/>
  <c r="U113" i="58"/>
  <c r="T26" i="60" s="1"/>
  <c r="T6" i="48"/>
  <c r="AP564" i="31"/>
  <c r="AK140" i="41"/>
  <c r="AQ564" i="31" s="1"/>
  <c r="AB580" i="31"/>
  <c r="W109" i="41"/>
  <c r="AP836" i="31"/>
  <c r="AP839" i="31"/>
  <c r="AK163" i="44"/>
  <c r="AI61" i="43"/>
  <c r="AO561" i="31"/>
  <c r="AJ141" i="41"/>
  <c r="AO1358" i="31"/>
  <c r="AJ133" i="48"/>
  <c r="AP587" i="31"/>
  <c r="AK114" i="41"/>
  <c r="AQ587" i="31" s="1"/>
  <c r="AI54" i="35"/>
  <c r="AH64" i="35"/>
  <c r="AB479" i="31"/>
  <c r="W109" i="40"/>
  <c r="AO1340" i="31"/>
  <c r="AO1343" i="31"/>
  <c r="AJ164" i="48"/>
  <c r="AP720" i="31"/>
  <c r="AK183" i="43"/>
  <c r="AQ720" i="31" s="1"/>
  <c r="AJ92" i="45"/>
  <c r="AP913" i="31" s="1"/>
  <c r="AK82" i="45"/>
  <c r="AO551" i="31"/>
  <c r="AJ132" i="41"/>
  <c r="AD968" i="31"/>
  <c r="Y140" i="45"/>
  <c r="AN1434" i="31"/>
  <c r="AI161" i="49"/>
  <c r="AP393" i="31"/>
  <c r="AK118" i="39"/>
  <c r="AQ393" i="31" s="1"/>
  <c r="AH48" i="44"/>
  <c r="AN872" i="31" s="1"/>
  <c r="AI37" i="44"/>
  <c r="AN233" i="31"/>
  <c r="AN230" i="31"/>
  <c r="AI163" i="38"/>
  <c r="AB480" i="31"/>
  <c r="W108" i="40"/>
  <c r="AK82" i="38"/>
  <c r="AK88" i="38" s="1"/>
  <c r="AJ88" i="38"/>
  <c r="AB875" i="31"/>
  <c r="W147" i="44"/>
  <c r="AB1293" i="31"/>
  <c r="W112" i="11"/>
  <c r="AJ96" i="49"/>
  <c r="AP1426" i="31" s="1"/>
  <c r="AK86" i="49"/>
  <c r="AK96" i="49" s="1"/>
  <c r="AQ1426" i="31" s="1"/>
  <c r="AB81" i="31"/>
  <c r="W112" i="35"/>
  <c r="AJ37" i="43"/>
  <c r="AI48" i="43"/>
  <c r="AO771" i="31" s="1"/>
  <c r="AK55" i="11"/>
  <c r="AE57" i="31"/>
  <c r="Z143" i="35"/>
  <c r="AQ331" i="31"/>
  <c r="AQ334" i="31"/>
  <c r="AE90" i="31"/>
  <c r="Z118" i="35"/>
  <c r="AP103" i="31"/>
  <c r="AK180" i="37"/>
  <c r="AQ103" i="31" s="1"/>
  <c r="AH39" i="48"/>
  <c r="V229" i="38"/>
  <c r="U241" i="38"/>
  <c r="U213" i="38" s="1"/>
  <c r="AA304" i="31" s="1"/>
  <c r="AO1187" i="31"/>
  <c r="AJ108" i="47"/>
  <c r="AB1482" i="31"/>
  <c r="W145" i="49"/>
  <c r="AO922" i="31"/>
  <c r="AJ183" i="45"/>
  <c r="AB274" i="31"/>
  <c r="W102" i="38"/>
  <c r="AP1491" i="31"/>
  <c r="AK106" i="49"/>
  <c r="AB1294" i="31"/>
  <c r="W114" i="11"/>
  <c r="AB1287" i="31"/>
  <c r="W109" i="11"/>
  <c r="AK59" i="47"/>
  <c r="AB225" i="39"/>
  <c r="AA237" i="39"/>
  <c r="AN981" i="31"/>
  <c r="AI102" i="45"/>
  <c r="AB874" i="31"/>
  <c r="W148" i="44"/>
  <c r="AP1167" i="31"/>
  <c r="AK141" i="47"/>
  <c r="AQ1167" i="31" s="1"/>
  <c r="AN1082" i="31"/>
  <c r="AI102" i="46"/>
  <c r="AH44" i="35"/>
  <c r="AN53" i="31" s="1"/>
  <c r="AI33" i="35"/>
  <c r="AK35" i="43"/>
  <c r="AK46" i="43" s="1"/>
  <c r="AQ767" i="31" s="1"/>
  <c r="AJ46" i="43"/>
  <c r="AP767" i="31" s="1"/>
  <c r="AB687" i="31"/>
  <c r="W112" i="42"/>
  <c r="AP608" i="31"/>
  <c r="AK180" i="42"/>
  <c r="AQ608" i="31" s="1"/>
  <c r="AJ56" i="11"/>
  <c r="AB1389" i="31"/>
  <c r="W108" i="48"/>
  <c r="AP292" i="31"/>
  <c r="AK118" i="38"/>
  <c r="AQ292" i="31" s="1"/>
  <c r="AB897" i="31"/>
  <c r="W119" i="44"/>
  <c r="AP788" i="31"/>
  <c r="AK112" i="43"/>
  <c r="AQ788" i="31" s="1"/>
  <c r="AH47" i="47"/>
  <c r="AN1173" i="31" s="1"/>
  <c r="AI36" i="47"/>
  <c r="AI35" i="48"/>
  <c r="AH46" i="48"/>
  <c r="AN1373" i="31" s="1"/>
  <c r="AJ92" i="49"/>
  <c r="AP1418" i="31" s="1"/>
  <c r="AJ88" i="49"/>
  <c r="AK82" i="49"/>
  <c r="AJ63" i="43"/>
  <c r="AO751" i="31"/>
  <c r="AO1268" i="31"/>
  <c r="AJ141" i="11"/>
  <c r="AO1067" i="31"/>
  <c r="AJ143" i="46"/>
  <c r="AJ35" i="38"/>
  <c r="AI46" i="38"/>
  <c r="AO262" i="31" s="1"/>
  <c r="AI26" i="49"/>
  <c r="AO1501" i="31" s="1"/>
  <c r="AJ15" i="49"/>
  <c r="AB1498" i="31"/>
  <c r="W111" i="49"/>
  <c r="AO1344" i="31"/>
  <c r="AO1341" i="31"/>
  <c r="AJ163" i="48"/>
  <c r="AB147" i="31"/>
  <c r="W132" i="37"/>
  <c r="AI62" i="47"/>
  <c r="AN1153" i="31"/>
  <c r="AP576" i="31"/>
  <c r="AK103" i="41"/>
  <c r="AQ576" i="31" s="1"/>
  <c r="AJ59" i="49"/>
  <c r="AJ56" i="42"/>
  <c r="AI64" i="42"/>
  <c r="AK38" i="49"/>
  <c r="AK49" i="49" s="1"/>
  <c r="AQ1483" i="31" s="1"/>
  <c r="AJ49" i="49"/>
  <c r="AP1483" i="31" s="1"/>
  <c r="U71" i="58"/>
  <c r="T5" i="44"/>
  <c r="AI43" i="35"/>
  <c r="AO48" i="31" s="1"/>
  <c r="AJ32" i="35"/>
  <c r="AI39" i="35"/>
  <c r="AH47" i="11"/>
  <c r="AN1274" i="31" s="1"/>
  <c r="AI36" i="11"/>
  <c r="AB1481" i="31"/>
  <c r="W147" i="49"/>
  <c r="AB821" i="31"/>
  <c r="W183" i="44"/>
  <c r="AB360" i="31"/>
  <c r="W143" i="39"/>
  <c r="AB1170" i="31"/>
  <c r="W140" i="47"/>
  <c r="AO880" i="31"/>
  <c r="AJ102" i="44"/>
  <c r="AK54" i="44"/>
  <c r="AI55" i="49"/>
  <c r="AH64" i="49"/>
  <c r="AB192" i="31"/>
  <c r="W116" i="37"/>
  <c r="AB1289" i="31"/>
  <c r="W106" i="11"/>
  <c r="AO1315" i="31"/>
  <c r="AJ180" i="48"/>
  <c r="AC27" i="31"/>
  <c r="AC30" i="31"/>
  <c r="X164" i="35"/>
  <c r="AJ15" i="44"/>
  <c r="AI26" i="44"/>
  <c r="AO895" i="31" s="1"/>
  <c r="AP765" i="31"/>
  <c r="AK142" i="43"/>
  <c r="AQ765" i="31" s="1"/>
  <c r="AO998" i="31"/>
  <c r="AJ119" i="45"/>
  <c r="AQ1495" i="31"/>
  <c r="AL112" i="49"/>
  <c r="AO796" i="31"/>
  <c r="AJ119" i="43"/>
  <c r="AP526" i="31"/>
  <c r="AK160" i="41"/>
  <c r="AQ526" i="31" s="1"/>
  <c r="AB368" i="31"/>
  <c r="W146" i="39"/>
  <c r="AP1100" i="31"/>
  <c r="AK118" i="46"/>
  <c r="AQ1100" i="31" s="1"/>
  <c r="AP752" i="31"/>
  <c r="AK133" i="43"/>
  <c r="AQ752" i="31" s="1"/>
  <c r="AE348" i="31"/>
  <c r="Z133" i="39"/>
  <c r="AP673" i="31"/>
  <c r="AK147" i="42"/>
  <c r="AQ673" i="31" s="1"/>
  <c r="AI25" i="47"/>
  <c r="AO1196" i="31" s="1"/>
  <c r="AJ14" i="47"/>
  <c r="AI38" i="37"/>
  <c r="AH49" i="37"/>
  <c r="AN170" i="31" s="1"/>
  <c r="AH64" i="40"/>
  <c r="AI53" i="40"/>
  <c r="AB1403" i="31"/>
  <c r="W118" i="48"/>
  <c r="AO1496" i="31"/>
  <c r="AJ114" i="49"/>
  <c r="AP424" i="31"/>
  <c r="AK161" i="40"/>
  <c r="AQ424" i="31" s="1"/>
  <c r="AJ83" i="40"/>
  <c r="AI93" i="40"/>
  <c r="AO410" i="31" s="1"/>
  <c r="AJ87" i="48"/>
  <c r="AI97" i="48"/>
  <c r="AO1328" i="31" s="1"/>
  <c r="AH24" i="46"/>
  <c r="AN1090" i="31" s="1"/>
  <c r="AI13" i="46"/>
  <c r="AH18" i="46"/>
  <c r="AI12" i="47"/>
  <c r="AH23" i="47"/>
  <c r="AN1189" i="31" s="1"/>
  <c r="AO983" i="31"/>
  <c r="AJ107" i="45"/>
  <c r="AB182" i="31"/>
  <c r="W112" i="37"/>
  <c r="AB1480" i="31"/>
  <c r="W148" i="49"/>
  <c r="AP361" i="31"/>
  <c r="AK142" i="39"/>
  <c r="AQ361" i="31" s="1"/>
  <c r="AK62" i="42"/>
  <c r="AQ648" i="31" s="1"/>
  <c r="AP648" i="31"/>
  <c r="AP2" i="31"/>
  <c r="AK180" i="35"/>
  <c r="AQ2" i="31" s="1"/>
  <c r="AI95" i="43"/>
  <c r="AO717" i="31" s="1"/>
  <c r="AJ85" i="43"/>
  <c r="AB975" i="31"/>
  <c r="W148" i="45"/>
  <c r="AB272" i="31"/>
  <c r="W104" i="38"/>
  <c r="AB391" i="31"/>
  <c r="W117" i="39"/>
  <c r="AP1012" i="31"/>
  <c r="AK180" i="46"/>
  <c r="AQ1012" i="31" s="1"/>
  <c r="AH39" i="47"/>
  <c r="AO596" i="31"/>
  <c r="AJ116" i="41"/>
  <c r="AK12" i="37"/>
  <c r="AK23" i="37" s="1"/>
  <c r="AQ179" i="31" s="1"/>
  <c r="AJ23" i="37"/>
  <c r="AP179" i="31" s="1"/>
  <c r="AB1280" i="31"/>
  <c r="W145" i="11"/>
  <c r="AB481" i="31"/>
  <c r="W106" i="40"/>
  <c r="AI59" i="46"/>
  <c r="AO997" i="31"/>
  <c r="AJ117" i="45"/>
  <c r="AI56" i="48"/>
  <c r="AH64" i="48"/>
  <c r="AN999" i="31"/>
  <c r="AI118" i="45"/>
  <c r="AK53" i="48"/>
  <c r="AI225" i="47"/>
  <c r="AH237" i="47"/>
  <c r="AB84" i="31"/>
  <c r="W111" i="35"/>
  <c r="AB651" i="31"/>
  <c r="W133" i="42"/>
  <c r="AK83" i="35"/>
  <c r="AJ93" i="35"/>
  <c r="AP6" i="31" s="1"/>
  <c r="AB896" i="31"/>
  <c r="W117" i="44"/>
  <c r="Y222" i="44"/>
  <c r="X230" i="44"/>
  <c r="X234" i="44"/>
  <c r="AB373" i="31"/>
  <c r="W104" i="39"/>
  <c r="AO734" i="31"/>
  <c r="AO737" i="31"/>
  <c r="AJ164" i="43"/>
  <c r="AO222" i="31"/>
  <c r="AJ161" i="38"/>
  <c r="AI47" i="46"/>
  <c r="AO1072" i="31" s="1"/>
  <c r="AJ36" i="46"/>
  <c r="AJ14" i="11"/>
  <c r="AI25" i="11"/>
  <c r="AO1297" i="31" s="1"/>
  <c r="AJ22" i="48"/>
  <c r="AP1386" i="31" s="1"/>
  <c r="AK11" i="48"/>
  <c r="AN1098" i="31"/>
  <c r="AI117" i="46"/>
  <c r="AB173" i="31"/>
  <c r="W102" i="37"/>
  <c r="AH88" i="43"/>
  <c r="AI82" i="43"/>
  <c r="AH92" i="43"/>
  <c r="AN711" i="31" s="1"/>
  <c r="AK63" i="47"/>
  <c r="AQ1155" i="31" s="1"/>
  <c r="AP1155" i="31"/>
  <c r="AI62" i="48"/>
  <c r="AN1355" i="31"/>
  <c r="AB77" i="31"/>
  <c r="W106" i="35"/>
  <c r="AB976" i="31"/>
  <c r="W147" i="45"/>
  <c r="AO1383" i="31"/>
  <c r="AJ104" i="48"/>
  <c r="AP626" i="31"/>
  <c r="AK161" i="42"/>
  <c r="AQ626" i="31" s="1"/>
  <c r="AP88" i="31"/>
  <c r="AK117" i="35"/>
  <c r="AQ88" i="31" s="1"/>
  <c r="AB259" i="31"/>
  <c r="W143" i="38"/>
  <c r="AJ47" i="37"/>
  <c r="AP163" i="31" s="1"/>
  <c r="AK36" i="37"/>
  <c r="AK47" i="37" s="1"/>
  <c r="AQ163" i="31" s="1"/>
  <c r="AP681" i="31"/>
  <c r="AK109" i="42"/>
  <c r="AQ681" i="31" s="1"/>
  <c r="AJ48" i="46"/>
  <c r="AP1074" i="31" s="1"/>
  <c r="AK37" i="46"/>
  <c r="AK48" i="46" s="1"/>
  <c r="AQ1074" i="31" s="1"/>
  <c r="AJ34" i="41"/>
  <c r="AI45" i="41"/>
  <c r="AO560" i="31" s="1"/>
  <c r="AB369" i="31"/>
  <c r="W148" i="39"/>
  <c r="Y222" i="46"/>
  <c r="X230" i="46"/>
  <c r="X234" i="46"/>
  <c r="AI45" i="49"/>
  <c r="AO1469" i="31" s="1"/>
  <c r="AJ34" i="49"/>
  <c r="AO873" i="31"/>
  <c r="AJ146" i="44"/>
  <c r="AI54" i="11"/>
  <c r="AH64" i="11"/>
  <c r="AP460" i="31"/>
  <c r="AK141" i="40"/>
  <c r="AQ460" i="31" s="1"/>
  <c r="AK235" i="45"/>
  <c r="AH39" i="49"/>
  <c r="AI32" i="49"/>
  <c r="AH43" i="49"/>
  <c r="AN1462" i="31" s="1"/>
  <c r="AB471" i="31"/>
  <c r="W147" i="40"/>
  <c r="AQ756" i="31"/>
  <c r="AE1157" i="31"/>
  <c r="Z132" i="47"/>
  <c r="S190" i="46"/>
  <c r="Y1026" i="31"/>
  <c r="S189" i="46"/>
  <c r="S188" i="46"/>
  <c r="AJ54" i="46"/>
  <c r="AD407" i="31"/>
  <c r="AD418" i="31"/>
  <c r="Y179" i="40"/>
  <c r="AK22" i="43"/>
  <c r="AQ780" i="31" s="1"/>
  <c r="AP115" i="31"/>
  <c r="AP104" i="31"/>
  <c r="AK179" i="37"/>
  <c r="AK223" i="49"/>
  <c r="AJ235" i="49"/>
  <c r="AJ230" i="49"/>
  <c r="U6" i="40"/>
  <c r="V103" i="58"/>
  <c r="U16" i="60" s="1"/>
  <c r="AB1300" i="31"/>
  <c r="W117" i="11"/>
  <c r="AJ13" i="40"/>
  <c r="AI24" i="40"/>
  <c r="AO484" i="31" s="1"/>
  <c r="AP552" i="31"/>
  <c r="AK131" i="41"/>
  <c r="AQ552" i="31" s="1"/>
  <c r="AC912" i="31"/>
  <c r="AC923" i="31"/>
  <c r="X179" i="45"/>
  <c r="AJ61" i="46"/>
  <c r="AP1195" i="31"/>
  <c r="AK111" i="47"/>
  <c r="AQ1195" i="31" s="1"/>
  <c r="AP1142" i="31"/>
  <c r="AP1139" i="31"/>
  <c r="AK163" i="47"/>
  <c r="AH95" i="37"/>
  <c r="AN111" i="31" s="1"/>
  <c r="AI85" i="37"/>
  <c r="AP866" i="31"/>
  <c r="AK142" i="44"/>
  <c r="AQ866" i="31" s="1"/>
  <c r="AI24" i="35"/>
  <c r="AO80" i="31" s="1"/>
  <c r="AJ13" i="35"/>
  <c r="AE66" i="31"/>
  <c r="Z148" i="35"/>
  <c r="AN764" i="31"/>
  <c r="AI143" i="43"/>
  <c r="AI47" i="49"/>
  <c r="AO1476" i="31" s="1"/>
  <c r="AJ36" i="49"/>
  <c r="AI32" i="11"/>
  <c r="AH43" i="11"/>
  <c r="AN1260" i="31" s="1"/>
  <c r="AH39" i="11"/>
  <c r="Y1330" i="31"/>
  <c r="AN990" i="31"/>
  <c r="AI112" i="45"/>
  <c r="AB779" i="31"/>
  <c r="W102" i="43"/>
  <c r="AP463" i="31"/>
  <c r="AK140" i="40"/>
  <c r="AQ463" i="31" s="1"/>
  <c r="AB273" i="31"/>
  <c r="W103" i="38"/>
  <c r="AJ16" i="49"/>
  <c r="AI27" i="49"/>
  <c r="AO1506" i="31" s="1"/>
  <c r="AC1226" i="31"/>
  <c r="AC1215" i="31"/>
  <c r="X179" i="11"/>
  <c r="AH64" i="44"/>
  <c r="AI53" i="44"/>
  <c r="AI39" i="41"/>
  <c r="AQ1463" i="31"/>
  <c r="AL136" i="49"/>
  <c r="AH148" i="31"/>
  <c r="AC131" i="37"/>
  <c r="AI43" i="40"/>
  <c r="AO452" i="31" s="1"/>
  <c r="AJ32" i="40"/>
  <c r="AI39" i="40"/>
  <c r="AK38" i="11"/>
  <c r="AK49" i="11" s="1"/>
  <c r="AQ1281" i="31" s="1"/>
  <c r="AJ49" i="11"/>
  <c r="AP1281" i="31" s="1"/>
  <c r="AB795" i="31"/>
  <c r="W117" i="43"/>
  <c r="AI27" i="35"/>
  <c r="AO92" i="31" s="1"/>
  <c r="AJ16" i="35"/>
  <c r="AI92" i="46"/>
  <c r="AO1014" i="31" s="1"/>
  <c r="AJ82" i="46"/>
  <c r="AK86" i="47"/>
  <c r="AK96" i="47" s="1"/>
  <c r="AQ1123" i="31" s="1"/>
  <c r="AJ96" i="47"/>
  <c r="AP1123" i="31" s="1"/>
  <c r="AJ84" i="45"/>
  <c r="AI94" i="45"/>
  <c r="AO917" i="31" s="1"/>
  <c r="AI18" i="42"/>
  <c r="AK17" i="44"/>
  <c r="AK28" i="44" s="1"/>
  <c r="AQ902" i="31" s="1"/>
  <c r="AJ28" i="44"/>
  <c r="AP902" i="31" s="1"/>
  <c r="AO377" i="31"/>
  <c r="AJ107" i="39"/>
  <c r="AO696" i="31"/>
  <c r="AJ118" i="42"/>
  <c r="AK63" i="42"/>
  <c r="AQ650" i="31" s="1"/>
  <c r="AP650" i="31"/>
  <c r="AP1371" i="31"/>
  <c r="AK142" i="48"/>
  <c r="AQ1371" i="31" s="1"/>
  <c r="AB1479" i="31"/>
  <c r="W146" i="49"/>
  <c r="AB478" i="31"/>
  <c r="W107" i="40"/>
  <c r="AB247" i="31"/>
  <c r="W133" i="38"/>
  <c r="AB974" i="31"/>
  <c r="W146" i="45"/>
  <c r="AP374" i="31"/>
  <c r="AK103" i="39"/>
  <c r="AQ374" i="31" s="1"/>
  <c r="AB492" i="31"/>
  <c r="W117" i="40"/>
  <c r="AO532" i="31"/>
  <c r="AO535" i="31"/>
  <c r="AJ164" i="41"/>
  <c r="AP993" i="31"/>
  <c r="AK111" i="45"/>
  <c r="AQ993" i="31" s="1"/>
  <c r="AP899" i="31"/>
  <c r="AK116" i="44"/>
  <c r="AQ899" i="31" s="1"/>
  <c r="AI25" i="35"/>
  <c r="AO85" i="31" s="1"/>
  <c r="AJ14" i="35"/>
  <c r="AO293" i="31"/>
  <c r="AJ116" i="38"/>
  <c r="AI43" i="37"/>
  <c r="AO149" i="31" s="1"/>
  <c r="AJ32" i="37"/>
  <c r="AB82" i="31"/>
  <c r="W114" i="35"/>
  <c r="AB284" i="31"/>
  <c r="W114" i="38"/>
  <c r="AJ54" i="41"/>
  <c r="AI64" i="41"/>
  <c r="AI83" i="37"/>
  <c r="AH93" i="37"/>
  <c r="AN107" i="31" s="1"/>
  <c r="AH88" i="37"/>
  <c r="AK57" i="40"/>
  <c r="AJ48" i="38"/>
  <c r="AP266" i="31" s="1"/>
  <c r="AK37" i="38"/>
  <c r="AK48" i="38" s="1"/>
  <c r="AQ266" i="31" s="1"/>
  <c r="Z222" i="35"/>
  <c r="Y230" i="35"/>
  <c r="Y234" i="35"/>
  <c r="AJ28" i="42"/>
  <c r="AP700" i="31" s="1"/>
  <c r="AK17" i="42"/>
  <c r="AK28" i="42" s="1"/>
  <c r="AQ700" i="31" s="1"/>
  <c r="AB1360" i="31"/>
  <c r="W131" i="48"/>
  <c r="Y222" i="42"/>
  <c r="X230" i="42"/>
  <c r="X234" i="42"/>
  <c r="AB898" i="31"/>
  <c r="W118" i="44"/>
  <c r="AO939" i="31"/>
  <c r="AO936" i="31"/>
  <c r="AJ164" i="45"/>
  <c r="AB1401" i="31"/>
  <c r="W117" i="48"/>
  <c r="AO680" i="31"/>
  <c r="AJ107" i="42"/>
  <c r="AJ84" i="46"/>
  <c r="AI94" i="46"/>
  <c r="AO1018" i="31" s="1"/>
  <c r="AK57" i="43"/>
  <c r="AI49" i="40"/>
  <c r="AO473" i="31" s="1"/>
  <c r="AJ38" i="40"/>
  <c r="AB146" i="31"/>
  <c r="W133" i="37"/>
  <c r="AD175" i="31"/>
  <c r="Y107" i="37"/>
  <c r="AP955" i="31"/>
  <c r="AK132" i="45"/>
  <c r="AQ955" i="31" s="1"/>
  <c r="AO89" i="31"/>
  <c r="AJ119" i="35"/>
  <c r="AJ13" i="45"/>
  <c r="AI24" i="45"/>
  <c r="AO989" i="31" s="1"/>
  <c r="AI15" i="40"/>
  <c r="AH26" i="40"/>
  <c r="AN491" i="31" s="1"/>
  <c r="AP1200" i="31"/>
  <c r="AK119" i="47"/>
  <c r="AQ1200" i="31" s="1"/>
  <c r="AO1301" i="31"/>
  <c r="AJ119" i="11"/>
  <c r="AE67" i="31"/>
  <c r="Z147" i="35"/>
  <c r="AP738" i="31"/>
  <c r="AP735" i="31"/>
  <c r="AK163" i="43"/>
  <c r="AP474" i="31"/>
  <c r="AK104" i="40"/>
  <c r="AQ474" i="31" s="1"/>
  <c r="AB494" i="31"/>
  <c r="W118" i="40"/>
  <c r="AP434" i="31"/>
  <c r="AP431" i="31"/>
  <c r="AK164" i="40"/>
  <c r="AI87" i="40"/>
  <c r="AH97" i="40"/>
  <c r="AN419" i="31" s="1"/>
  <c r="AP1461" i="31"/>
  <c r="AK131" i="49"/>
  <c r="AO579" i="31"/>
  <c r="AJ107" i="41"/>
  <c r="AP619" i="31"/>
  <c r="AK183" i="42"/>
  <c r="AQ619" i="31" s="1"/>
  <c r="AE47" i="31"/>
  <c r="Z131" i="35"/>
  <c r="AO1185" i="31"/>
  <c r="AJ107" i="47"/>
  <c r="AB676" i="31"/>
  <c r="W104" i="42"/>
  <c r="AK56" i="41"/>
  <c r="AB1489" i="31"/>
  <c r="W109" i="49"/>
  <c r="AB72" i="31"/>
  <c r="W102" i="35"/>
  <c r="AH64" i="43"/>
  <c r="AO359" i="31"/>
  <c r="AJ141" i="39"/>
  <c r="AK222" i="47"/>
  <c r="AJ234" i="47"/>
  <c r="AK60" i="43"/>
  <c r="AD1023" i="31"/>
  <c r="Y183" i="46"/>
  <c r="AB671" i="31"/>
  <c r="W146" i="42"/>
  <c r="AJ93" i="11"/>
  <c r="AP1218" i="31" s="1"/>
  <c r="AK83" i="11"/>
  <c r="AJ88" i="11"/>
  <c r="AQ1459" i="31"/>
  <c r="AL133" i="49"/>
  <c r="AB595" i="31"/>
  <c r="W118" i="41"/>
  <c r="AK84" i="41"/>
  <c r="AJ94" i="41"/>
  <c r="AP513" i="31" s="1"/>
  <c r="AJ88" i="41"/>
  <c r="AO270" i="31"/>
  <c r="AJ145" i="38"/>
  <c r="AP1316" i="31"/>
  <c r="AP1327" i="31"/>
  <c r="AK179" i="48"/>
  <c r="AB697" i="31"/>
  <c r="W116" i="42"/>
  <c r="AP290" i="31"/>
  <c r="AK117" i="38"/>
  <c r="AQ290" i="31" s="1"/>
  <c r="Y227" i="39"/>
  <c r="X239" i="39"/>
  <c r="X211" i="39" s="1"/>
  <c r="AD403" i="31" s="1"/>
  <c r="X230" i="39"/>
  <c r="AI45" i="48"/>
  <c r="AO1368" i="31" s="1"/>
  <c r="AJ34" i="48"/>
  <c r="Y222" i="43"/>
  <c r="X230" i="43"/>
  <c r="X234" i="43"/>
  <c r="AJ47" i="45"/>
  <c r="AP971" i="31" s="1"/>
  <c r="AK36" i="45"/>
  <c r="AK47" i="45" s="1"/>
  <c r="AQ971" i="31" s="1"/>
  <c r="AK54" i="40"/>
  <c r="AB386" i="31"/>
  <c r="W113" i="39"/>
  <c r="AP1283" i="31"/>
  <c r="AK103" i="11"/>
  <c r="AQ1283" i="31" s="1"/>
  <c r="AB159" i="31"/>
  <c r="W142" i="37"/>
  <c r="AB285" i="31"/>
  <c r="W113" i="38"/>
  <c r="AB689" i="31"/>
  <c r="W113" i="42"/>
  <c r="AP1056" i="31"/>
  <c r="AK132" i="46"/>
  <c r="AQ1056" i="31" s="1"/>
  <c r="AB664" i="31"/>
  <c r="W142" i="42"/>
  <c r="AH39" i="45"/>
  <c r="AH43" i="45"/>
  <c r="AN957" i="31" s="1"/>
  <c r="AI32" i="45"/>
  <c r="AP562" i="31"/>
  <c r="AK143" i="41"/>
  <c r="AQ562" i="31" s="1"/>
  <c r="AP572" i="31"/>
  <c r="AK147" i="41"/>
  <c r="AQ572" i="31" s="1"/>
  <c r="AK17" i="40"/>
  <c r="AK28" i="40" s="1"/>
  <c r="AQ498" i="31" s="1"/>
  <c r="AJ28" i="40"/>
  <c r="AP498" i="31" s="1"/>
  <c r="AN1030" i="31"/>
  <c r="AI161" i="46"/>
  <c r="AC985" i="31"/>
  <c r="X108" i="45"/>
  <c r="AP1326" i="31"/>
  <c r="AK183" i="48"/>
  <c r="AQ1326" i="31" s="1"/>
  <c r="AB1284" i="31"/>
  <c r="W102" i="11"/>
  <c r="AB1295" i="31"/>
  <c r="W113" i="11"/>
  <c r="AB838" i="31"/>
  <c r="AB835" i="31"/>
  <c r="W164" i="44"/>
  <c r="AK60" i="11"/>
  <c r="AP954" i="31"/>
  <c r="AK133" i="45"/>
  <c r="AQ954" i="31" s="1"/>
  <c r="AP775" i="31"/>
  <c r="AK145" i="43"/>
  <c r="AQ775" i="31" s="1"/>
  <c r="AN766" i="31"/>
  <c r="AI140" i="43"/>
  <c r="AP1444" i="31"/>
  <c r="AP1441" i="31"/>
  <c r="AK164" i="49"/>
  <c r="AJ46" i="35"/>
  <c r="AP60" i="31" s="1"/>
  <c r="AK35" i="35"/>
  <c r="AK46" i="35" s="1"/>
  <c r="AQ60" i="31" s="1"/>
  <c r="AP1199" i="31"/>
  <c r="AK117" i="47"/>
  <c r="AQ1199" i="31" s="1"/>
  <c r="AB677" i="31"/>
  <c r="W103" i="42"/>
  <c r="AJ97" i="11"/>
  <c r="AP1227" i="31" s="1"/>
  <c r="AK87" i="11"/>
  <c r="AK97" i="11" s="1"/>
  <c r="AQ1227" i="31" s="1"/>
  <c r="AO74" i="31"/>
  <c r="AJ107" i="35"/>
  <c r="V225" i="38"/>
  <c r="U237" i="38"/>
  <c r="P4" i="55" s="1"/>
  <c r="P17" i="55" s="1"/>
  <c r="U230" i="38"/>
  <c r="AB65" i="31"/>
  <c r="W146" i="35"/>
  <c r="AK15" i="43"/>
  <c r="AK26" i="43" s="1"/>
  <c r="AQ794" i="31" s="1"/>
  <c r="AJ26" i="43"/>
  <c r="AP794" i="31" s="1"/>
  <c r="AC76" i="31"/>
  <c r="X108" i="35"/>
  <c r="AO166" i="31"/>
  <c r="AJ146" i="37"/>
  <c r="AN507" i="31"/>
  <c r="AI180" i="41"/>
  <c r="AJ34" i="37"/>
  <c r="AI45" i="37"/>
  <c r="AO156" i="31" s="1"/>
  <c r="AO1385" i="31"/>
  <c r="AJ102" i="48"/>
  <c r="AP1396" i="31"/>
  <c r="AK113" i="48"/>
  <c r="AQ1396" i="31" s="1"/>
  <c r="P66" i="52"/>
  <c r="AB855" i="31"/>
  <c r="W131" i="44"/>
  <c r="AJ54" i="47"/>
  <c r="AP450" i="31"/>
  <c r="AK132" i="40"/>
  <c r="AQ450" i="31" s="1"/>
  <c r="AB789" i="31"/>
  <c r="W114" i="43"/>
  <c r="AB581" i="31"/>
  <c r="W108" i="41"/>
  <c r="AP1000" i="31"/>
  <c r="AK116" i="45"/>
  <c r="AQ1000" i="31" s="1"/>
  <c r="AB1402" i="31"/>
  <c r="W119" i="48"/>
  <c r="AO1271" i="31"/>
  <c r="AJ140" i="11"/>
  <c r="AO1087" i="31"/>
  <c r="AJ106" i="46"/>
  <c r="AO1069" i="31"/>
  <c r="AJ140" i="46"/>
  <c r="AO637" i="31"/>
  <c r="AO634" i="31"/>
  <c r="AJ163" i="42"/>
  <c r="AB884" i="31"/>
  <c r="AK33" i="40"/>
  <c r="AK44" i="40" s="1"/>
  <c r="AQ457" i="31" s="1"/>
  <c r="AJ44" i="40"/>
  <c r="AP457" i="31" s="1"/>
  <c r="AC1013" i="31"/>
  <c r="AC1024" i="31"/>
  <c r="X179" i="46"/>
  <c r="AB571" i="31"/>
  <c r="W148" i="41"/>
  <c r="AP1372" i="31"/>
  <c r="AK140" i="48"/>
  <c r="AQ1372" i="31" s="1"/>
  <c r="AO633" i="31"/>
  <c r="AO636" i="31"/>
  <c r="AJ164" i="42"/>
  <c r="AD114" i="31"/>
  <c r="Y183" i="37"/>
  <c r="V57" i="52"/>
  <c r="AB392" i="31"/>
  <c r="W119" i="39"/>
  <c r="AI14" i="44"/>
  <c r="AH25" i="44"/>
  <c r="AN893" i="31" s="1"/>
  <c r="AP1176" i="31"/>
  <c r="AK146" i="47"/>
  <c r="AQ1176" i="31" s="1"/>
  <c r="AB594" i="31"/>
  <c r="W119" i="41"/>
  <c r="Y826" i="31"/>
  <c r="AJ55" i="43"/>
  <c r="AI64" i="43"/>
  <c r="AP1416" i="31"/>
  <c r="AK180" i="49"/>
  <c r="AQ1416" i="31" s="1"/>
  <c r="AK12" i="38"/>
  <c r="AJ23" i="38"/>
  <c r="AP280" i="31" s="1"/>
  <c r="AJ18" i="38"/>
  <c r="AJ16" i="41"/>
  <c r="AI27" i="41"/>
  <c r="AO597" i="31" s="1"/>
  <c r="AP277" i="31"/>
  <c r="AK109" i="38"/>
  <c r="AQ277" i="31" s="1"/>
  <c r="AJ63" i="48"/>
  <c r="AO1357" i="31"/>
  <c r="AO1188" i="31"/>
  <c r="AJ106" i="47"/>
  <c r="AJ38" i="35"/>
  <c r="AI49" i="35"/>
  <c r="AO69" i="31" s="1"/>
  <c r="AB570" i="31"/>
  <c r="W146" i="41"/>
  <c r="AE1078" i="31"/>
  <c r="Z145" i="46"/>
  <c r="AK55" i="35"/>
  <c r="AC727" i="31"/>
  <c r="X161" i="43"/>
  <c r="AB790" i="31"/>
  <c r="W113" i="43"/>
  <c r="AK59" i="41"/>
  <c r="AD56" i="31"/>
  <c r="Y141" i="35"/>
  <c r="AO122" i="31"/>
  <c r="AJ160" i="37"/>
  <c r="AO1473" i="31"/>
  <c r="AJ140" i="49"/>
  <c r="AB379" i="31"/>
  <c r="W108" i="39"/>
  <c r="AJ86" i="35"/>
  <c r="AI96" i="35"/>
  <c r="AO12" i="31" s="1"/>
  <c r="AB1194" i="31"/>
  <c r="W113" i="47"/>
  <c r="AO1201" i="31"/>
  <c r="AJ118" i="47"/>
  <c r="AP627" i="31"/>
  <c r="AK160" i="42"/>
  <c r="AQ627" i="31" s="1"/>
  <c r="AP1158" i="31"/>
  <c r="AK131" i="47"/>
  <c r="AQ1158" i="31" s="1"/>
  <c r="AO190" i="31"/>
  <c r="AJ119" i="37"/>
  <c r="AO956" i="31"/>
  <c r="AJ131" i="45"/>
  <c r="L124" i="57"/>
  <c r="L20" i="57" s="1"/>
  <c r="AI84" i="48"/>
  <c r="AH94" i="48"/>
  <c r="AN1321" i="31" s="1"/>
  <c r="AH88" i="48"/>
  <c r="Z421" i="31"/>
  <c r="W221" i="11"/>
  <c r="V229" i="11"/>
  <c r="V233" i="11"/>
  <c r="AB1390" i="31"/>
  <c r="W106" i="48"/>
  <c r="AI85" i="40"/>
  <c r="AI88" i="40" s="1"/>
  <c r="AH95" i="40"/>
  <c r="AN414" i="31" s="1"/>
  <c r="AQ1460" i="31"/>
  <c r="AL132" i="49"/>
  <c r="AP1279" i="31"/>
  <c r="AK147" i="11"/>
  <c r="AQ1279" i="31" s="1"/>
  <c r="AB1258" i="31"/>
  <c r="W132" i="11"/>
  <c r="AJ82" i="47"/>
  <c r="AI92" i="47"/>
  <c r="AO1115" i="31" s="1"/>
  <c r="AI88" i="47"/>
  <c r="AK230" i="40"/>
  <c r="AK234" i="40"/>
  <c r="AB885" i="31"/>
  <c r="AJ22" i="37"/>
  <c r="AP174" i="31" s="1"/>
  <c r="AK11" i="37"/>
  <c r="AJ18" i="37"/>
  <c r="AB1181" i="31"/>
  <c r="W104" i="47"/>
  <c r="AI97" i="37"/>
  <c r="AO116" i="31" s="1"/>
  <c r="AJ87" i="37"/>
  <c r="AI87" i="46"/>
  <c r="AH97" i="46"/>
  <c r="AN1025" i="31" s="1"/>
  <c r="AJ14" i="37"/>
  <c r="AI25" i="37"/>
  <c r="AO186" i="31" s="1"/>
  <c r="AB1504" i="31"/>
  <c r="W118" i="49"/>
  <c r="AE45" i="31"/>
  <c r="Z133" i="35"/>
  <c r="AN984" i="31"/>
  <c r="AI109" i="45"/>
  <c r="AK84" i="42"/>
  <c r="AJ94" i="42"/>
  <c r="AP614" i="31" s="1"/>
  <c r="AE1404" i="31"/>
  <c r="Z116" i="48"/>
  <c r="AE782" i="31"/>
  <c r="Z109" i="43"/>
  <c r="AK17" i="38"/>
  <c r="AK28" i="38" s="1"/>
  <c r="AQ296" i="31" s="1"/>
  <c r="AJ28" i="38"/>
  <c r="AP296" i="31" s="1"/>
  <c r="AI14" i="45"/>
  <c r="AH25" i="45"/>
  <c r="AN994" i="31" s="1"/>
  <c r="AB1303" i="31"/>
  <c r="W116" i="11"/>
  <c r="AJ43" i="41"/>
  <c r="AP553" i="31" s="1"/>
  <c r="AK32" i="41"/>
  <c r="AJ39" i="41"/>
  <c r="AE966" i="31"/>
  <c r="Z143" i="45"/>
  <c r="AB674" i="31"/>
  <c r="W145" i="42"/>
  <c r="AJ28" i="11"/>
  <c r="AP1306" i="31" s="1"/>
  <c r="AK17" i="11"/>
  <c r="AK28" i="11" s="1"/>
  <c r="AQ1306" i="31" s="1"/>
  <c r="AB688" i="31"/>
  <c r="W114" i="42"/>
  <c r="AJ22" i="42"/>
  <c r="AP679" i="31" s="1"/>
  <c r="AK11" i="42"/>
  <c r="AJ18" i="42"/>
  <c r="AP682" i="31"/>
  <c r="AK108" i="42"/>
  <c r="AQ682" i="31" s="1"/>
  <c r="AK82" i="37"/>
  <c r="AJ92" i="37"/>
  <c r="AP105" i="31" s="1"/>
  <c r="AI87" i="45"/>
  <c r="AH97" i="45"/>
  <c r="AN924" i="31" s="1"/>
  <c r="AC1114" i="31"/>
  <c r="AC1125" i="31"/>
  <c r="X179" i="47"/>
  <c r="AI61" i="47"/>
  <c r="AH18" i="47"/>
  <c r="AH22" i="47"/>
  <c r="AN1184" i="31" s="1"/>
  <c r="AI11" i="47"/>
  <c r="AP1192" i="31"/>
  <c r="AK112" i="47"/>
  <c r="AQ1192" i="31" s="1"/>
  <c r="AO672" i="31"/>
  <c r="AJ148" i="42"/>
  <c r="Y227" i="47"/>
  <c r="X239" i="47"/>
  <c r="X211" i="47" s="1"/>
  <c r="AD1211" i="31" s="1"/>
  <c r="X230" i="47"/>
  <c r="AI33" i="46"/>
  <c r="AH44" i="46"/>
  <c r="AN1063" i="31" s="1"/>
  <c r="AP1094" i="31"/>
  <c r="AK111" i="46"/>
  <c r="AQ1094" i="31" s="1"/>
  <c r="AO879" i="31"/>
  <c r="AJ103" i="44"/>
  <c r="AB882" i="31"/>
  <c r="AI44" i="48"/>
  <c r="AO1366" i="31" s="1"/>
  <c r="AJ33" i="48"/>
  <c r="AI39" i="48"/>
  <c r="AJ60" i="35"/>
  <c r="AP798" i="31"/>
  <c r="AK116" i="43"/>
  <c r="AQ798" i="31" s="1"/>
  <c r="AI22" i="41"/>
  <c r="AO578" i="31" s="1"/>
  <c r="AI18" i="41"/>
  <c r="AJ11" i="41"/>
  <c r="AP1381" i="31"/>
  <c r="AK145" i="48"/>
  <c r="AQ1381" i="31" s="1"/>
  <c r="AJ57" i="35"/>
  <c r="AC620" i="31"/>
  <c r="AC609" i="31"/>
  <c r="X179" i="42"/>
  <c r="AB248" i="31"/>
  <c r="W132" i="38"/>
  <c r="AD495" i="31"/>
  <c r="Y116" i="40"/>
  <c r="AF172" i="31"/>
  <c r="AA103" i="37"/>
  <c r="AP728" i="31"/>
  <c r="AK160" i="43"/>
  <c r="AQ728" i="31" s="1"/>
  <c r="AB1278" i="31"/>
  <c r="W148" i="11"/>
  <c r="AB1503" i="31"/>
  <c r="W119" i="49"/>
  <c r="AB1132" i="31"/>
  <c r="W160" i="47"/>
  <c r="AB362" i="31"/>
  <c r="W140" i="39"/>
  <c r="AB1387" i="31"/>
  <c r="W107" i="48"/>
  <c r="AJ35" i="11"/>
  <c r="AI46" i="11"/>
  <c r="AO1272" i="31" s="1"/>
  <c r="AB470" i="31"/>
  <c r="W148" i="40"/>
  <c r="AC937" i="31"/>
  <c r="AC940" i="31"/>
  <c r="X163" i="45"/>
  <c r="AK85" i="45"/>
  <c r="AK95" i="45" s="1"/>
  <c r="AQ919" i="31" s="1"/>
  <c r="AJ95" i="45"/>
  <c r="AP919" i="31" s="1"/>
  <c r="AI15" i="45"/>
  <c r="AH26" i="45"/>
  <c r="AN996" i="31" s="1"/>
  <c r="AP472" i="31"/>
  <c r="AK145" i="40"/>
  <c r="AQ472" i="31" s="1"/>
  <c r="AQ1488" i="31"/>
  <c r="AL107" i="49"/>
  <c r="AB183" i="31"/>
  <c r="W114" i="37"/>
  <c r="AG71" i="31"/>
  <c r="AB103" i="35"/>
  <c r="AB1380" i="31"/>
  <c r="W147" i="48"/>
  <c r="AB778" i="31"/>
  <c r="W103" i="43"/>
  <c r="AN1055" i="31"/>
  <c r="AI133" i="46"/>
  <c r="AB777" i="31"/>
  <c r="W104" i="43"/>
  <c r="AB158" i="31"/>
  <c r="W143" i="37"/>
  <c r="AK59" i="35"/>
  <c r="AC1041" i="31"/>
  <c r="AC1038" i="31"/>
  <c r="X163" i="46"/>
  <c r="AJ59" i="42"/>
  <c r="AJ57" i="49"/>
  <c r="AB330" i="31"/>
  <c r="AB333" i="31"/>
  <c r="W164" i="39"/>
  <c r="AB665" i="31"/>
  <c r="W140" i="42"/>
  <c r="AI12" i="49"/>
  <c r="AH23" i="49"/>
  <c r="AN1492" i="31" s="1"/>
  <c r="AH18" i="49"/>
  <c r="AK53" i="35"/>
  <c r="AD1186" i="31"/>
  <c r="Y109" i="47"/>
  <c r="AJ13" i="41"/>
  <c r="AI24" i="41"/>
  <c r="AO585" i="31" s="1"/>
  <c r="AK88" i="44"/>
  <c r="AJ53" i="45"/>
  <c r="AI64" i="45"/>
  <c r="AJ35" i="47"/>
  <c r="AI46" i="47"/>
  <c r="AO1171" i="31" s="1"/>
  <c r="AJ59" i="48"/>
  <c r="AB1182" i="31"/>
  <c r="W103" i="47"/>
  <c r="Z225" i="45"/>
  <c r="Y237" i="45"/>
  <c r="Y230" i="45"/>
  <c r="AJ64" i="38"/>
  <c r="AK53" i="38"/>
  <c r="AK64" i="38" s="1"/>
  <c r="AK85" i="35"/>
  <c r="AK95" i="35" s="1"/>
  <c r="AQ10" i="31" s="1"/>
  <c r="AJ95" i="35"/>
  <c r="AP10" i="31" s="1"/>
  <c r="AP865" i="31"/>
  <c r="AK143" i="44"/>
  <c r="AQ865" i="31" s="1"/>
  <c r="AH39" i="35"/>
  <c r="AB260" i="31"/>
  <c r="W142" i="38"/>
  <c r="AB493" i="31"/>
  <c r="W119" i="40"/>
  <c r="AJ87" i="42"/>
  <c r="AJ88" i="42" s="1"/>
  <c r="AI97" i="42"/>
  <c r="AO621" i="31" s="1"/>
  <c r="AB652" i="31"/>
  <c r="W132" i="42"/>
  <c r="AO563" i="31"/>
  <c r="AJ142" i="41"/>
  <c r="AI57" i="11"/>
  <c r="AJ13" i="48"/>
  <c r="AI24" i="48"/>
  <c r="AO1393" i="31" s="1"/>
  <c r="AE461" i="31"/>
  <c r="Z143" i="40"/>
  <c r="AB375" i="31"/>
  <c r="W102" i="39"/>
  <c r="AI36" i="38"/>
  <c r="AH47" i="38"/>
  <c r="AN264" i="31" s="1"/>
  <c r="AJ28" i="48"/>
  <c r="AP1407" i="31" s="1"/>
  <c r="AK17" i="48"/>
  <c r="AK28" i="48" s="1"/>
  <c r="AQ1407" i="31" s="1"/>
  <c r="AO1113" i="31"/>
  <c r="AJ180" i="47"/>
  <c r="AB1193" i="31"/>
  <c r="W114" i="47"/>
  <c r="AB222" i="38"/>
  <c r="AA234" i="38"/>
  <c r="AB1427" i="31"/>
  <c r="W183" i="49"/>
  <c r="AB1388" i="31"/>
  <c r="W109" i="48"/>
  <c r="AB977" i="31"/>
  <c r="W145" i="45"/>
  <c r="AP370" i="31"/>
  <c r="AK147" i="39"/>
  <c r="AQ370" i="31" s="1"/>
  <c r="AD58" i="31"/>
  <c r="Y142" i="35"/>
  <c r="AB1490" i="31"/>
  <c r="W108" i="49"/>
  <c r="AE46" i="31"/>
  <c r="Z132" i="35"/>
  <c r="AH28" i="49"/>
  <c r="AN1508" i="31" s="1"/>
  <c r="AI17" i="49"/>
  <c r="AJ73" i="11"/>
  <c r="AP1246" i="31" s="1"/>
  <c r="AK58" i="11"/>
  <c r="AK73" i="11" s="1"/>
  <c r="AQ1246" i="31" s="1"/>
  <c r="AP189" i="31"/>
  <c r="AK117" i="37"/>
  <c r="AQ189" i="31" s="1"/>
  <c r="AK56" i="49"/>
  <c r="AJ58" i="42"/>
  <c r="AO640" i="31"/>
  <c r="AK55" i="40"/>
  <c r="AJ61" i="11"/>
  <c r="AK56" i="46"/>
  <c r="AI56" i="47"/>
  <c r="AB1379" i="31"/>
  <c r="W148" i="48"/>
  <c r="AE59" i="31"/>
  <c r="Z140" i="35"/>
  <c r="AB91" i="31"/>
  <c r="W116" i="35"/>
  <c r="AO13" i="31"/>
  <c r="AJ183" i="35"/>
  <c r="AI94" i="40"/>
  <c r="AO412" i="31" s="1"/>
  <c r="AJ84" i="40"/>
  <c r="AB68" i="31"/>
  <c r="W145" i="35"/>
  <c r="T7" i="46"/>
  <c r="U145" i="58"/>
  <c r="AH18" i="39"/>
  <c r="AI11" i="39"/>
  <c r="AE518" i="31"/>
  <c r="Z183" i="41"/>
  <c r="AI55" i="46"/>
  <c r="AD31" i="31"/>
  <c r="AD28" i="31"/>
  <c r="Y163" i="35"/>
  <c r="AI12" i="48"/>
  <c r="AH23" i="48"/>
  <c r="AN1391" i="31" s="1"/>
  <c r="AH18" i="48"/>
  <c r="AB663" i="31"/>
  <c r="W143" i="42"/>
  <c r="AK53" i="11"/>
  <c r="AB1183" i="31"/>
  <c r="W102" i="47"/>
  <c r="AO1169" i="31"/>
  <c r="AJ142" i="47"/>
  <c r="AI39" i="43"/>
  <c r="Q96" i="57"/>
  <c r="Q87" i="57"/>
  <c r="X119" i="31"/>
  <c r="T64" i="58"/>
  <c r="S5" i="37"/>
  <c r="Z1230" i="31"/>
  <c r="U5" i="11"/>
  <c r="V75" i="58"/>
  <c r="Q69" i="52"/>
  <c r="T6" i="41"/>
  <c r="U104" i="58"/>
  <c r="T17" i="60" s="1"/>
  <c r="V149" i="58"/>
  <c r="U7" i="48"/>
  <c r="Y522" i="31"/>
  <c r="Z1329" i="31"/>
  <c r="T189" i="48"/>
  <c r="T188" i="48"/>
  <c r="O71" i="52"/>
  <c r="N122" i="57"/>
  <c r="N143" i="57" s="1"/>
  <c r="N11" i="57" s="1"/>
  <c r="U7" i="42"/>
  <c r="V141" i="58"/>
  <c r="Y926" i="31"/>
  <c r="Q62" i="52"/>
  <c r="Y1432" i="31"/>
  <c r="T190" i="42"/>
  <c r="T189" i="42"/>
  <c r="Z622" i="31"/>
  <c r="T188" i="42"/>
  <c r="U108" i="58"/>
  <c r="T21" i="60" s="1"/>
  <c r="T6" i="45"/>
  <c r="T6" i="42"/>
  <c r="U105" i="58"/>
  <c r="T18" i="60" s="1"/>
  <c r="U100" i="58"/>
  <c r="T13" i="60" s="1"/>
  <c r="T6" i="37"/>
  <c r="Y623" i="31"/>
  <c r="Y118" i="31"/>
  <c r="U76" i="58"/>
  <c r="T5" i="49"/>
  <c r="S191" i="37"/>
  <c r="U7" i="37"/>
  <c r="V136" i="58"/>
  <c r="T6" i="46"/>
  <c r="U109" i="58"/>
  <c r="T22" i="60" s="1"/>
  <c r="T188" i="37"/>
  <c r="Z117" i="31"/>
  <c r="T189" i="37"/>
  <c r="P12" i="52"/>
  <c r="Z220" i="31"/>
  <c r="Y1027" i="31"/>
  <c r="R80" i="57"/>
  <c r="V65" i="58"/>
  <c r="U5" i="38"/>
  <c r="W6" i="43"/>
  <c r="X106" i="58"/>
  <c r="W19" i="60" s="1"/>
  <c r="AB724" i="31"/>
  <c r="AA320" i="31"/>
  <c r="Q16" i="52"/>
  <c r="W102" i="58"/>
  <c r="V15" i="60" s="1"/>
  <c r="V6" i="39"/>
  <c r="T188" i="40"/>
  <c r="T190" i="40"/>
  <c r="Z420" i="31"/>
  <c r="T189" i="40"/>
  <c r="Y1129" i="31"/>
  <c r="V5" i="48"/>
  <c r="W77" i="58"/>
  <c r="Z1431" i="31"/>
  <c r="Z1433" i="31"/>
  <c r="T126" i="49"/>
  <c r="T125" i="49"/>
  <c r="T124" i="49"/>
  <c r="T123" i="49"/>
  <c r="AA17" i="31"/>
  <c r="Z1128" i="31"/>
  <c r="T123" i="38"/>
  <c r="Z221" i="31"/>
  <c r="T126" i="38"/>
  <c r="T125" i="38"/>
  <c r="T124" i="38"/>
  <c r="W7" i="11"/>
  <c r="X147" i="58"/>
  <c r="U4" i="42"/>
  <c r="V33" i="58"/>
  <c r="P3" i="52"/>
  <c r="R127" i="37"/>
  <c r="Q76" i="57"/>
  <c r="Q97" i="57" s="1"/>
  <c r="X18" i="31"/>
  <c r="R191" i="35"/>
  <c r="P56" i="52"/>
  <c r="T4" i="35"/>
  <c r="U27" i="58"/>
  <c r="R191" i="38"/>
  <c r="T5" i="39"/>
  <c r="U66" i="58"/>
  <c r="V6" i="38"/>
  <c r="W101" i="58"/>
  <c r="V14" i="60" s="1"/>
  <c r="P15" i="52"/>
  <c r="T127" i="11"/>
  <c r="R14" i="52"/>
  <c r="T7" i="35"/>
  <c r="U135" i="58"/>
  <c r="P59" i="52"/>
  <c r="R191" i="39"/>
  <c r="Z1229" i="31"/>
  <c r="P90" i="57"/>
  <c r="AA1331" i="31"/>
  <c r="Q61" i="52"/>
  <c r="U6" i="44"/>
  <c r="V107" i="58"/>
  <c r="U20" i="60" s="1"/>
  <c r="S5" i="43"/>
  <c r="T70" i="58"/>
  <c r="O110" i="57"/>
  <c r="Q84" i="57"/>
  <c r="Q100" i="57"/>
  <c r="V190" i="11"/>
  <c r="V189" i="11"/>
  <c r="AB1228" i="31"/>
  <c r="V188" i="11"/>
  <c r="Z625" i="31"/>
  <c r="T125" i="42"/>
  <c r="T126" i="42"/>
  <c r="T123" i="42"/>
  <c r="T124" i="42"/>
  <c r="U7" i="41"/>
  <c r="V140" i="58"/>
  <c r="S4" i="39"/>
  <c r="R77" i="57" s="1"/>
  <c r="T30" i="58"/>
  <c r="O111" i="57"/>
  <c r="O104" i="57"/>
  <c r="O105" i="57" s="1"/>
  <c r="O123" i="57" s="1"/>
  <c r="O144" i="57" s="1"/>
  <c r="O14" i="57" s="1"/>
  <c r="S125" i="35"/>
  <c r="S126" i="35"/>
  <c r="Y19" i="31"/>
  <c r="S123" i="35"/>
  <c r="S124" i="35"/>
  <c r="Y321" i="31"/>
  <c r="AA219" i="31"/>
  <c r="R79" i="57"/>
  <c r="S189" i="35"/>
  <c r="Y16" i="31"/>
  <c r="S188" i="35"/>
  <c r="T7" i="38"/>
  <c r="U137" i="58"/>
  <c r="Q4" i="52"/>
  <c r="S127" i="38"/>
  <c r="S68" i="52"/>
  <c r="U191" i="11"/>
  <c r="Q9" i="52"/>
  <c r="P93" i="57"/>
  <c r="P107" i="57" s="1"/>
  <c r="T7" i="39"/>
  <c r="U138" i="58"/>
  <c r="Q8" i="52"/>
  <c r="U7" i="45"/>
  <c r="V144" i="58"/>
  <c r="Z825" i="31"/>
  <c r="X725" i="31"/>
  <c r="U4" i="43"/>
  <c r="V34" i="58"/>
  <c r="T189" i="41"/>
  <c r="T188" i="41"/>
  <c r="Z521" i="31"/>
  <c r="T190" i="41"/>
  <c r="R125" i="39"/>
  <c r="R123" i="39"/>
  <c r="R126" i="39"/>
  <c r="R124" i="39"/>
  <c r="X322" i="31"/>
  <c r="T4" i="37"/>
  <c r="U28" i="58"/>
  <c r="Y218" i="31"/>
  <c r="S189" i="38"/>
  <c r="S188" i="38"/>
  <c r="T4" i="46"/>
  <c r="U37" i="58"/>
  <c r="T4" i="48"/>
  <c r="U41" i="58"/>
  <c r="Q92" i="57"/>
  <c r="V4" i="11"/>
  <c r="W39" i="58"/>
  <c r="P94" i="57"/>
  <c r="S188" i="39"/>
  <c r="Y319" i="31"/>
  <c r="S189" i="39"/>
  <c r="S190" i="39"/>
  <c r="U7" i="40"/>
  <c r="V139" i="58"/>
  <c r="T5" i="47"/>
  <c r="U74" i="58"/>
  <c r="U6" i="49"/>
  <c r="V112" i="58"/>
  <c r="U25" i="60" s="1"/>
  <c r="U4" i="49"/>
  <c r="V40" i="58"/>
  <c r="T188" i="45"/>
  <c r="Z925" i="31"/>
  <c r="T189" i="45"/>
  <c r="T190" i="45"/>
  <c r="V6" i="35"/>
  <c r="W99" i="58"/>
  <c r="V12" i="60" s="1"/>
  <c r="U6" i="47"/>
  <c r="V110" i="58"/>
  <c r="U23" i="60" s="1"/>
  <c r="U4" i="38"/>
  <c r="V29" i="58"/>
  <c r="O5" i="52"/>
  <c r="O17" i="52" s="1"/>
  <c r="Q127" i="39"/>
  <c r="P139" i="57"/>
  <c r="P141" i="57" s="1"/>
  <c r="P83" i="57"/>
  <c r="P101" i="57"/>
  <c r="P109" i="57" s="1"/>
  <c r="R127" i="35"/>
  <c r="P2" i="52"/>
  <c r="T126" i="43"/>
  <c r="Z726" i="31"/>
  <c r="T125" i="43"/>
  <c r="T123" i="43"/>
  <c r="T124" i="43"/>
  <c r="S5" i="35"/>
  <c r="T63" i="58"/>
  <c r="S126" i="37"/>
  <c r="Y120" i="31"/>
  <c r="S124" i="37"/>
  <c r="S125" i="37"/>
  <c r="S123" i="37"/>
  <c r="N112" i="57"/>
  <c r="N116" i="57" s="1"/>
  <c r="Q60" i="52"/>
  <c r="Q65" i="52"/>
  <c r="U6" i="11"/>
  <c r="V111" i="58"/>
  <c r="U24" i="60" s="1"/>
  <c r="Y1029" i="31"/>
  <c r="S125" i="46"/>
  <c r="S124" i="46"/>
  <c r="S126" i="46"/>
  <c r="S123" i="46"/>
  <c r="S126" i="48"/>
  <c r="Y1332" i="31"/>
  <c r="S124" i="48"/>
  <c r="S125" i="48"/>
  <c r="S123" i="48"/>
  <c r="Q95" i="57"/>
  <c r="U123" i="11"/>
  <c r="U125" i="11"/>
  <c r="U126" i="11"/>
  <c r="U124" i="11"/>
  <c r="AA1231" i="31"/>
  <c r="P99" i="57"/>
  <c r="P102" i="57"/>
  <c r="P108" i="57" s="1"/>
  <c r="V205" i="11" l="1"/>
  <c r="X137" i="48"/>
  <c r="S174" i="11"/>
  <c r="T5" i="45"/>
  <c r="Z927" i="31" s="1"/>
  <c r="U72" i="58"/>
  <c r="Q67" i="52"/>
  <c r="X138" i="48"/>
  <c r="X135" i="48"/>
  <c r="U7" i="47"/>
  <c r="V146" i="58"/>
  <c r="Z1127" i="31"/>
  <c r="T188" i="47"/>
  <c r="T189" i="47"/>
  <c r="S173" i="49"/>
  <c r="S174" i="42"/>
  <c r="T123" i="40"/>
  <c r="T126" i="40"/>
  <c r="T124" i="40"/>
  <c r="T125" i="40"/>
  <c r="Z423" i="31"/>
  <c r="Q6" i="52"/>
  <c r="V31" i="58"/>
  <c r="U4" i="40"/>
  <c r="S174" i="46"/>
  <c r="S172" i="42"/>
  <c r="S339" i="7"/>
  <c r="S173" i="11"/>
  <c r="S236" i="7"/>
  <c r="S174" i="48"/>
  <c r="S416" i="7"/>
  <c r="S418" i="7"/>
  <c r="S441" i="7"/>
  <c r="S262" i="7"/>
  <c r="P45" i="52"/>
  <c r="S287" i="7"/>
  <c r="S184" i="7"/>
  <c r="S235" i="7"/>
  <c r="S173" i="41"/>
  <c r="S415" i="7"/>
  <c r="S337" i="7"/>
  <c r="S444" i="7"/>
  <c r="Z1028" i="31"/>
  <c r="U5" i="46"/>
  <c r="V73" i="58"/>
  <c r="S172" i="37"/>
  <c r="S172" i="41"/>
  <c r="M124" i="57"/>
  <c r="M20" i="57" s="1"/>
  <c r="M126" i="57"/>
  <c r="M26" i="57" s="1"/>
  <c r="S442" i="7"/>
  <c r="S365" i="7"/>
  <c r="S158" i="7"/>
  <c r="S340" i="7"/>
  <c r="S366" i="7"/>
  <c r="S210" i="7"/>
  <c r="S259" i="7"/>
  <c r="S314" i="7"/>
  <c r="S363" i="7"/>
  <c r="S417" i="7"/>
  <c r="S183" i="7"/>
  <c r="S155" i="7"/>
  <c r="S174" i="41"/>
  <c r="S173" i="48"/>
  <c r="S260" i="7"/>
  <c r="S443" i="7"/>
  <c r="S207" i="7"/>
  <c r="S311" i="7"/>
  <c r="S157" i="7"/>
  <c r="S132" i="7"/>
  <c r="S105" i="7"/>
  <c r="S131" i="7"/>
  <c r="S261" i="7"/>
  <c r="S181" i="7"/>
  <c r="S285" i="7"/>
  <c r="S172" i="11"/>
  <c r="S172" i="38"/>
  <c r="Y1236" i="31"/>
  <c r="S103" i="7"/>
  <c r="S106" i="7"/>
  <c r="S80" i="7"/>
  <c r="S209" i="7"/>
  <c r="S313" i="7"/>
  <c r="S77" i="7"/>
  <c r="S129" i="7"/>
  <c r="S233" i="7"/>
  <c r="S288" i="7"/>
  <c r="S79" i="7"/>
  <c r="S174" i="35"/>
  <c r="S172" i="35"/>
  <c r="S174" i="47"/>
  <c r="S173" i="47"/>
  <c r="Q70" i="52"/>
  <c r="U7" i="49"/>
  <c r="V148" i="58"/>
  <c r="T189" i="49"/>
  <c r="T190" i="49"/>
  <c r="Z1430" i="31"/>
  <c r="T188" i="49"/>
  <c r="S364" i="7"/>
  <c r="S156" i="7"/>
  <c r="S312" i="7"/>
  <c r="S174" i="44"/>
  <c r="S173" i="46"/>
  <c r="S172" i="45"/>
  <c r="S174" i="38"/>
  <c r="S286" i="7"/>
  <c r="S182" i="7"/>
  <c r="S338" i="7"/>
  <c r="S208" i="7"/>
  <c r="S173" i="43"/>
  <c r="S172" i="46"/>
  <c r="S174" i="37"/>
  <c r="S173" i="42"/>
  <c r="S104" i="7"/>
  <c r="S78" i="7"/>
  <c r="S234" i="7"/>
  <c r="S130" i="7"/>
  <c r="S172" i="39"/>
  <c r="S172" i="40"/>
  <c r="S172" i="49"/>
  <c r="S172" i="44"/>
  <c r="S172" i="43"/>
  <c r="R175" i="37"/>
  <c r="Y1438" i="31"/>
  <c r="S174" i="49"/>
  <c r="Y1137" i="31"/>
  <c r="S172" i="47"/>
  <c r="S173" i="39"/>
  <c r="S173" i="44"/>
  <c r="S173" i="45"/>
  <c r="Y436" i="31"/>
  <c r="S173" i="40"/>
  <c r="S174" i="45"/>
  <c r="S172" i="48"/>
  <c r="P42" i="52"/>
  <c r="P47" i="52"/>
  <c r="O53" i="52"/>
  <c r="P43" i="52"/>
  <c r="P51" i="52"/>
  <c r="P48" i="52"/>
  <c r="P49" i="52"/>
  <c r="P44" i="52"/>
  <c r="P50" i="52"/>
  <c r="R175" i="11"/>
  <c r="W36" i="58"/>
  <c r="V4" i="45"/>
  <c r="T27" i="60"/>
  <c r="T32" i="60" s="1"/>
  <c r="P38" i="52"/>
  <c r="R175" i="35"/>
  <c r="U123" i="45"/>
  <c r="U125" i="45"/>
  <c r="U124" i="45"/>
  <c r="AA928" i="31"/>
  <c r="U126" i="45"/>
  <c r="R11" i="52"/>
  <c r="P41" i="52"/>
  <c r="R175" i="39"/>
  <c r="P52" i="52"/>
  <c r="P46" i="52"/>
  <c r="Q63" i="52"/>
  <c r="T71" i="37"/>
  <c r="Z130" i="31" s="1"/>
  <c r="T70" i="39"/>
  <c r="Z329" i="31" s="1"/>
  <c r="T76" i="37"/>
  <c r="Z141" i="31" s="1"/>
  <c r="T75" i="41"/>
  <c r="Z543" i="31" s="1"/>
  <c r="T74" i="41"/>
  <c r="Z541" i="31" s="1"/>
  <c r="T69" i="40"/>
  <c r="T68" i="43"/>
  <c r="T68" i="44"/>
  <c r="T70" i="45"/>
  <c r="Z935" i="31" s="1"/>
  <c r="T76" i="45"/>
  <c r="Z949" i="31" s="1"/>
  <c r="T72" i="47"/>
  <c r="Z1143" i="31" s="1"/>
  <c r="T72" i="49"/>
  <c r="Z1446" i="31" s="1"/>
  <c r="T74" i="48"/>
  <c r="Z1349" i="31" s="1"/>
  <c r="T74" i="11"/>
  <c r="Z1248" i="31" s="1"/>
  <c r="T71" i="48"/>
  <c r="Z1342" i="31" s="1"/>
  <c r="T71" i="38"/>
  <c r="Z231" i="31" s="1"/>
  <c r="T69" i="41"/>
  <c r="Z529" i="31" s="1"/>
  <c r="T69" i="45"/>
  <c r="Z933" i="31" s="1"/>
  <c r="T72" i="11"/>
  <c r="Z1244" i="31" s="1"/>
  <c r="T71" i="40"/>
  <c r="Z433" i="31" s="1"/>
  <c r="T76" i="47"/>
  <c r="Z1151" i="31" s="1"/>
  <c r="T75" i="35"/>
  <c r="Z38" i="31" s="1"/>
  <c r="T70" i="35"/>
  <c r="Z26" i="31" s="1"/>
  <c r="T69" i="35"/>
  <c r="T71" i="41"/>
  <c r="Z534" i="31" s="1"/>
  <c r="T70" i="41"/>
  <c r="Z531" i="31" s="1"/>
  <c r="T74" i="42"/>
  <c r="Z642" i="31" s="1"/>
  <c r="T76" i="41"/>
  <c r="Z545" i="31" s="1"/>
  <c r="T75" i="45"/>
  <c r="Z947" i="31" s="1"/>
  <c r="T72" i="41"/>
  <c r="Z537" i="31" s="1"/>
  <c r="T72" i="45"/>
  <c r="Z941" i="31" s="1"/>
  <c r="T76" i="46"/>
  <c r="Z1050" i="31" s="1"/>
  <c r="T68" i="49"/>
  <c r="T70" i="48"/>
  <c r="Z1339" i="31" s="1"/>
  <c r="T69" i="48"/>
  <c r="Z1337" i="31" s="1"/>
  <c r="T70" i="11"/>
  <c r="Z1238" i="31" s="1"/>
  <c r="T76" i="43"/>
  <c r="Z747" i="31" s="1"/>
  <c r="T71" i="49"/>
  <c r="Z1443" i="31" s="1"/>
  <c r="T71" i="35"/>
  <c r="Z29" i="31" s="1"/>
  <c r="T70" i="38"/>
  <c r="Z228" i="31" s="1"/>
  <c r="T68" i="38"/>
  <c r="T72" i="37"/>
  <c r="Z133" i="31" s="1"/>
  <c r="T74" i="35"/>
  <c r="Z36" i="31" s="1"/>
  <c r="T70" i="42"/>
  <c r="Z632" i="31" s="1"/>
  <c r="T75" i="42"/>
  <c r="Z644" i="31" s="1"/>
  <c r="T71" i="45"/>
  <c r="Z938" i="31" s="1"/>
  <c r="T68" i="41"/>
  <c r="Z527" i="31" s="1"/>
  <c r="T68" i="45"/>
  <c r="Z931" i="31" s="1"/>
  <c r="T72" i="46"/>
  <c r="Z1042" i="31" s="1"/>
  <c r="T75" i="46"/>
  <c r="Z1048" i="31" s="1"/>
  <c r="T75" i="47"/>
  <c r="Z1149" i="31" s="1"/>
  <c r="T75" i="48"/>
  <c r="Z1351" i="31" s="1"/>
  <c r="T76" i="39"/>
  <c r="Z343" i="31" s="1"/>
  <c r="T69" i="46"/>
  <c r="Z1034" i="31" s="1"/>
  <c r="T68" i="40"/>
  <c r="T69" i="44"/>
  <c r="T74" i="37"/>
  <c r="Z137" i="31" s="1"/>
  <c r="T72" i="38"/>
  <c r="Z234" i="31" s="1"/>
  <c r="T75" i="39"/>
  <c r="Z341" i="31" s="1"/>
  <c r="T69" i="37"/>
  <c r="Z125" i="31" s="1"/>
  <c r="T76" i="38"/>
  <c r="Z242" i="31" s="1"/>
  <c r="T69" i="43"/>
  <c r="T71" i="42"/>
  <c r="Z635" i="31" s="1"/>
  <c r="T76" i="42"/>
  <c r="Z646" i="31" s="1"/>
  <c r="T72" i="42"/>
  <c r="Z638" i="31" s="1"/>
  <c r="T71" i="43"/>
  <c r="Z736" i="31" s="1"/>
  <c r="T68" i="46"/>
  <c r="Z1032" i="31" s="1"/>
  <c r="T74" i="47"/>
  <c r="Z1147" i="31" s="1"/>
  <c r="T70" i="47"/>
  <c r="Z1137" i="31" s="1"/>
  <c r="T69" i="11"/>
  <c r="T71" i="11"/>
  <c r="Z1241" i="31" s="1"/>
  <c r="T68" i="35"/>
  <c r="T75" i="40"/>
  <c r="Z442" i="31" s="1"/>
  <c r="T71" i="44"/>
  <c r="Z837" i="31" s="1"/>
  <c r="T70" i="49"/>
  <c r="Z1440" i="31" s="1"/>
  <c r="T74" i="39"/>
  <c r="Z339" i="31" s="1"/>
  <c r="T69" i="39"/>
  <c r="T74" i="45"/>
  <c r="Z945" i="31" s="1"/>
  <c r="T76" i="11"/>
  <c r="Z1252" i="31" s="1"/>
  <c r="T76" i="35"/>
  <c r="Z40" i="31" s="1"/>
  <c r="T70" i="37"/>
  <c r="Z127" i="31" s="1"/>
  <c r="T68" i="37"/>
  <c r="Z123" i="31" s="1"/>
  <c r="T71" i="39"/>
  <c r="Z332" i="31" s="1"/>
  <c r="T74" i="38"/>
  <c r="Z238" i="31" s="1"/>
  <c r="T74" i="40"/>
  <c r="Z440" i="31" s="1"/>
  <c r="T76" i="44"/>
  <c r="Z848" i="31" s="1"/>
  <c r="T74" i="43"/>
  <c r="Z743" i="31" s="1"/>
  <c r="T68" i="42"/>
  <c r="Z628" i="31" s="1"/>
  <c r="T74" i="44"/>
  <c r="Z844" i="31" s="1"/>
  <c r="T74" i="46"/>
  <c r="Z1046" i="31" s="1"/>
  <c r="T71" i="46"/>
  <c r="Z1039" i="31" s="1"/>
  <c r="T71" i="47"/>
  <c r="Z1140" i="31" s="1"/>
  <c r="T69" i="47"/>
  <c r="T72" i="48"/>
  <c r="Z1345" i="31" s="1"/>
  <c r="T68" i="11"/>
  <c r="T75" i="49"/>
  <c r="Z1452" i="31" s="1"/>
  <c r="T72" i="44"/>
  <c r="Z840" i="31" s="1"/>
  <c r="T68" i="48"/>
  <c r="Z1335" i="31" s="1"/>
  <c r="T72" i="35"/>
  <c r="Z32" i="31" s="1"/>
  <c r="T75" i="38"/>
  <c r="Z240" i="31" s="1"/>
  <c r="T69" i="38"/>
  <c r="T76" i="40"/>
  <c r="Z444" i="31" s="1"/>
  <c r="T68" i="39"/>
  <c r="T70" i="40"/>
  <c r="Z430" i="31" s="1"/>
  <c r="T69" i="42"/>
  <c r="Z630" i="31" s="1"/>
  <c r="T70" i="43"/>
  <c r="Z733" i="31" s="1"/>
  <c r="T75" i="44"/>
  <c r="Z846" i="31" s="1"/>
  <c r="T70" i="44"/>
  <c r="Z834" i="31" s="1"/>
  <c r="T70" i="46"/>
  <c r="Z1036" i="31" s="1"/>
  <c r="T69" i="49"/>
  <c r="T68" i="47"/>
  <c r="T74" i="49"/>
  <c r="Z1450" i="31" s="1"/>
  <c r="T75" i="11"/>
  <c r="Z1250" i="31" s="1"/>
  <c r="T72" i="40"/>
  <c r="Z436" i="31" s="1"/>
  <c r="T75" i="43"/>
  <c r="Z745" i="31" s="1"/>
  <c r="T76" i="48"/>
  <c r="Z1353" i="31" s="1"/>
  <c r="T75" i="37"/>
  <c r="Z139" i="31" s="1"/>
  <c r="T72" i="39"/>
  <c r="Z335" i="31" s="1"/>
  <c r="T72" i="43"/>
  <c r="Z739" i="31" s="1"/>
  <c r="T76" i="49"/>
  <c r="Z1454" i="31" s="1"/>
  <c r="R175" i="38"/>
  <c r="Z31" i="60"/>
  <c r="Q94" i="57"/>
  <c r="U7" i="44"/>
  <c r="V143" i="58"/>
  <c r="T5" i="41"/>
  <c r="U68" i="58"/>
  <c r="T190" i="44"/>
  <c r="Z824" i="31"/>
  <c r="T189" i="44"/>
  <c r="T188" i="44"/>
  <c r="Y523" i="31"/>
  <c r="Q64" i="52"/>
  <c r="R7" i="52"/>
  <c r="Q10" i="52"/>
  <c r="V35" i="58"/>
  <c r="U4" i="44"/>
  <c r="U5" i="42"/>
  <c r="V69" i="58"/>
  <c r="Z827" i="31"/>
  <c r="T124" i="44"/>
  <c r="T126" i="44"/>
  <c r="T123" i="44"/>
  <c r="T125" i="44"/>
  <c r="U7" i="43"/>
  <c r="V142" i="58"/>
  <c r="W32" i="58"/>
  <c r="V4" i="41"/>
  <c r="Z624" i="31"/>
  <c r="U5" i="40"/>
  <c r="V67" i="58"/>
  <c r="Z723" i="31"/>
  <c r="T190" i="43"/>
  <c r="T189" i="43"/>
  <c r="T188" i="43"/>
  <c r="AA524" i="31"/>
  <c r="U124" i="41"/>
  <c r="U125" i="41"/>
  <c r="U123" i="41"/>
  <c r="U126" i="41"/>
  <c r="Z422" i="31"/>
  <c r="Q66" i="52"/>
  <c r="U4" i="47"/>
  <c r="V38" i="58"/>
  <c r="T126" i="47"/>
  <c r="T125" i="47"/>
  <c r="T123" i="47"/>
  <c r="Z1130" i="31"/>
  <c r="T124" i="47"/>
  <c r="Q13" i="52"/>
  <c r="AC1490" i="31"/>
  <c r="X108" i="49"/>
  <c r="AE1186" i="31"/>
  <c r="Z109" i="47"/>
  <c r="AC665" i="31"/>
  <c r="X140" i="42"/>
  <c r="AC1380" i="31"/>
  <c r="X147" i="48"/>
  <c r="AC1278" i="31"/>
  <c r="X148" i="11"/>
  <c r="AK57" i="35"/>
  <c r="AK92" i="37"/>
  <c r="AQ105" i="31" s="1"/>
  <c r="AK22" i="42"/>
  <c r="AQ679" i="31" s="1"/>
  <c r="AC674" i="31"/>
  <c r="X145" i="42"/>
  <c r="AC1504" i="31"/>
  <c r="X118" i="49"/>
  <c r="AK86" i="35"/>
  <c r="AK96" i="35" s="1"/>
  <c r="AQ12" i="31" s="1"/>
  <c r="AJ96" i="35"/>
  <c r="AP12" i="31" s="1"/>
  <c r="AC664" i="31"/>
  <c r="X142" i="42"/>
  <c r="AC285" i="31"/>
  <c r="X113" i="38"/>
  <c r="AC386" i="31"/>
  <c r="X113" i="39"/>
  <c r="AC697" i="31"/>
  <c r="X116" i="42"/>
  <c r="AK61" i="46"/>
  <c r="AJ12" i="48"/>
  <c r="AI23" i="48"/>
  <c r="AO1391" i="31" s="1"/>
  <c r="AI18" i="48"/>
  <c r="AI18" i="39"/>
  <c r="AJ11" i="39"/>
  <c r="AC68" i="31"/>
  <c r="X145" i="35"/>
  <c r="AP13" i="31"/>
  <c r="AK183" i="35"/>
  <c r="AQ13" i="31" s="1"/>
  <c r="AF59" i="31"/>
  <c r="AA140" i="35"/>
  <c r="AC1427" i="31"/>
  <c r="X183" i="49"/>
  <c r="AJ64" i="45"/>
  <c r="AK53" i="45"/>
  <c r="AK64" i="45" s="1"/>
  <c r="AO1055" i="31"/>
  <c r="AJ133" i="46"/>
  <c r="AG172" i="31"/>
  <c r="AB103" i="37"/>
  <c r="AO984" i="31"/>
  <c r="AJ109" i="45"/>
  <c r="AC1181" i="31"/>
  <c r="X104" i="47"/>
  <c r="AP1271" i="31"/>
  <c r="AK140" i="11"/>
  <c r="AQ1271" i="31" s="1"/>
  <c r="AK54" i="47"/>
  <c r="AP166" i="31"/>
  <c r="AK146" i="37"/>
  <c r="AQ166" i="31" s="1"/>
  <c r="AO766" i="31"/>
  <c r="AJ140" i="43"/>
  <c r="AP939" i="31"/>
  <c r="AP936" i="31"/>
  <c r="AK164" i="45"/>
  <c r="AO764" i="31"/>
  <c r="AJ143" i="43"/>
  <c r="AK34" i="49"/>
  <c r="AK45" i="49" s="1"/>
  <c r="AQ1469" i="31" s="1"/>
  <c r="AJ45" i="49"/>
  <c r="AP1469" i="31" s="1"/>
  <c r="AJ45" i="41"/>
  <c r="AP560" i="31" s="1"/>
  <c r="AK34" i="41"/>
  <c r="AK45" i="41" s="1"/>
  <c r="AQ560" i="31" s="1"/>
  <c r="AC173" i="31"/>
  <c r="X102" i="37"/>
  <c r="AK14" i="11"/>
  <c r="AK25" i="11" s="1"/>
  <c r="AQ1297" i="31" s="1"/>
  <c r="AJ25" i="11"/>
  <c r="AP1297" i="31" s="1"/>
  <c r="AC272" i="31"/>
  <c r="X104" i="38"/>
  <c r="AJ95" i="43"/>
  <c r="AP717" i="31" s="1"/>
  <c r="AK85" i="43"/>
  <c r="AK95" i="43" s="1"/>
  <c r="AQ717" i="31" s="1"/>
  <c r="AC1480" i="31"/>
  <c r="X148" i="49"/>
  <c r="AP983" i="31"/>
  <c r="AK107" i="45"/>
  <c r="AQ983" i="31" s="1"/>
  <c r="AI64" i="40"/>
  <c r="AJ53" i="40"/>
  <c r="AC368" i="31"/>
  <c r="X146" i="39"/>
  <c r="AD30" i="31"/>
  <c r="AD27" i="31"/>
  <c r="Y164" i="35"/>
  <c r="AC1170" i="31"/>
  <c r="X140" i="47"/>
  <c r="AC821" i="31"/>
  <c r="X183" i="44"/>
  <c r="AK59" i="49"/>
  <c r="AP1344" i="31"/>
  <c r="AP1341" i="31"/>
  <c r="AK163" i="48"/>
  <c r="AP1268" i="31"/>
  <c r="AK141" i="11"/>
  <c r="AQ1268" i="31" s="1"/>
  <c r="AK92" i="49"/>
  <c r="AQ1418" i="31" s="1"/>
  <c r="AK88" i="49"/>
  <c r="AI46" i="48"/>
  <c r="AO1373" i="31" s="1"/>
  <c r="AJ35" i="48"/>
  <c r="AC1287" i="31"/>
  <c r="X109" i="11"/>
  <c r="AQ1491" i="31"/>
  <c r="AL106" i="49"/>
  <c r="AP922" i="31"/>
  <c r="AK183" i="45"/>
  <c r="AQ922" i="31" s="1"/>
  <c r="AP1187" i="31"/>
  <c r="AK108" i="47"/>
  <c r="AQ1187" i="31" s="1"/>
  <c r="AE968" i="31"/>
  <c r="Z140" i="45"/>
  <c r="AJ43" i="42"/>
  <c r="AP654" i="31" s="1"/>
  <c r="AJ39" i="42"/>
  <c r="AK32" i="42"/>
  <c r="AP462" i="31"/>
  <c r="AK142" i="40"/>
  <c r="AQ462" i="31" s="1"/>
  <c r="AJ13" i="44"/>
  <c r="AI24" i="44"/>
  <c r="AO888" i="31" s="1"/>
  <c r="AI18" i="44"/>
  <c r="AJ57" i="46"/>
  <c r="AP980" i="31"/>
  <c r="AK103" i="45"/>
  <c r="AQ980" i="31" s="1"/>
  <c r="AJ33" i="44"/>
  <c r="AI44" i="44"/>
  <c r="AO861" i="31" s="1"/>
  <c r="AI39" i="44"/>
  <c r="AC1233" i="31"/>
  <c r="X160" i="11"/>
  <c r="AC1183" i="31"/>
  <c r="X102" i="47"/>
  <c r="AE28" i="31"/>
  <c r="AE31" i="31"/>
  <c r="Z163" i="35"/>
  <c r="AJ55" i="46"/>
  <c r="AJ56" i="47"/>
  <c r="AK61" i="11"/>
  <c r="AP640" i="31"/>
  <c r="AK58" i="42"/>
  <c r="AQ640" i="31" s="1"/>
  <c r="AC1193" i="31"/>
  <c r="X114" i="47"/>
  <c r="AC375" i="31"/>
  <c r="X102" i="39"/>
  <c r="AP563" i="31"/>
  <c r="AK142" i="41"/>
  <c r="AQ563" i="31" s="1"/>
  <c r="AC260" i="31"/>
  <c r="X142" i="38"/>
  <c r="AC1182" i="31"/>
  <c r="X103" i="47"/>
  <c r="AC470" i="31"/>
  <c r="X148" i="40"/>
  <c r="AC1387" i="31"/>
  <c r="X107" i="48"/>
  <c r="AK11" i="41"/>
  <c r="AJ18" i="41"/>
  <c r="AJ22" i="41"/>
  <c r="AP578" i="31" s="1"/>
  <c r="AJ44" i="48"/>
  <c r="AP1366" i="31" s="1"/>
  <c r="AK33" i="48"/>
  <c r="AP879" i="31"/>
  <c r="AK103" i="44"/>
  <c r="AQ879" i="31" s="1"/>
  <c r="Z227" i="47"/>
  <c r="Y239" i="47"/>
  <c r="Y211" i="47" s="1"/>
  <c r="AE1211" i="31" s="1"/>
  <c r="Y230" i="47"/>
  <c r="AJ61" i="47"/>
  <c r="AJ87" i="45"/>
  <c r="AI97" i="45"/>
  <c r="AO924" i="31" s="1"/>
  <c r="AI88" i="45"/>
  <c r="AK43" i="41"/>
  <c r="AQ553" i="31" s="1"/>
  <c r="AK39" i="41"/>
  <c r="AF782" i="31"/>
  <c r="AA109" i="43"/>
  <c r="AJ87" i="46"/>
  <c r="AI97" i="46"/>
  <c r="AO1025" i="31" s="1"/>
  <c r="AC885" i="31"/>
  <c r="AP190" i="31"/>
  <c r="AK119" i="37"/>
  <c r="AQ190" i="31" s="1"/>
  <c r="AC1194" i="31"/>
  <c r="X113" i="47"/>
  <c r="AC379" i="31"/>
  <c r="X108" i="39"/>
  <c r="AP122" i="31"/>
  <c r="AK160" i="37"/>
  <c r="AQ122" i="31" s="1"/>
  <c r="AD727" i="31"/>
  <c r="Y161" i="43"/>
  <c r="AF1078" i="31"/>
  <c r="AA145" i="46"/>
  <c r="AK23" i="38"/>
  <c r="AQ280" i="31" s="1"/>
  <c r="AK18" i="38"/>
  <c r="AK55" i="43"/>
  <c r="AP636" i="31"/>
  <c r="AP633" i="31"/>
  <c r="AK164" i="42"/>
  <c r="AP634" i="31"/>
  <c r="AP637" i="31"/>
  <c r="AK163" i="42"/>
  <c r="AI64" i="47"/>
  <c r="AQ857" i="31"/>
  <c r="AJ45" i="37"/>
  <c r="AP156" i="31" s="1"/>
  <c r="AK34" i="37"/>
  <c r="AK45" i="37" s="1"/>
  <c r="AQ156" i="31" s="1"/>
  <c r="AQ1441" i="31"/>
  <c r="AQ1444" i="31"/>
  <c r="AC1284" i="31"/>
  <c r="X102" i="11"/>
  <c r="AD985" i="31"/>
  <c r="Y108" i="45"/>
  <c r="AJ32" i="45"/>
  <c r="AI43" i="45"/>
  <c r="AO957" i="31" s="1"/>
  <c r="AI39" i="45"/>
  <c r="AK34" i="48"/>
  <c r="AK45" i="48" s="1"/>
  <c r="AQ1368" i="31" s="1"/>
  <c r="AJ45" i="48"/>
  <c r="AP1368" i="31" s="1"/>
  <c r="Z227" i="39"/>
  <c r="Y239" i="39"/>
  <c r="Y211" i="39" s="1"/>
  <c r="AE403" i="31" s="1"/>
  <c r="Y230" i="39"/>
  <c r="AK93" i="11"/>
  <c r="AQ1218" i="31" s="1"/>
  <c r="AK88" i="11"/>
  <c r="AE1023" i="31"/>
  <c r="Z183" i="46"/>
  <c r="AK234" i="47"/>
  <c r="AC1489" i="31"/>
  <c r="X109" i="49"/>
  <c r="AC676" i="31"/>
  <c r="X104" i="42"/>
  <c r="AF47" i="31"/>
  <c r="AA131" i="35"/>
  <c r="AQ1461" i="31"/>
  <c r="AL131" i="49"/>
  <c r="AP1301" i="31"/>
  <c r="AK119" i="11"/>
  <c r="AQ1301" i="31" s="1"/>
  <c r="AK13" i="45"/>
  <c r="AJ24" i="45"/>
  <c r="AP989" i="31" s="1"/>
  <c r="AC284" i="31"/>
  <c r="X114" i="38"/>
  <c r="AK32" i="37"/>
  <c r="AJ43" i="37"/>
  <c r="AP149" i="31" s="1"/>
  <c r="AC247" i="31"/>
  <c r="X133" i="38"/>
  <c r="AC1479" i="31"/>
  <c r="X146" i="49"/>
  <c r="AP377" i="31"/>
  <c r="AK107" i="39"/>
  <c r="AQ377" i="31" s="1"/>
  <c r="AJ27" i="35"/>
  <c r="AP92" i="31" s="1"/>
  <c r="AK16" i="35"/>
  <c r="AK27" i="35" s="1"/>
  <c r="AQ92" i="31" s="1"/>
  <c r="AO990" i="31"/>
  <c r="AJ112" i="45"/>
  <c r="AJ32" i="11"/>
  <c r="AI43" i="11"/>
  <c r="AO1260" i="31" s="1"/>
  <c r="AI39" i="11"/>
  <c r="AD912" i="31"/>
  <c r="AD923" i="31"/>
  <c r="Y179" i="45"/>
  <c r="AC1300" i="31"/>
  <c r="X117" i="11"/>
  <c r="AK235" i="49"/>
  <c r="AK230" i="49"/>
  <c r="AI43" i="49"/>
  <c r="AO1462" i="31" s="1"/>
  <c r="AJ32" i="49"/>
  <c r="AI39" i="49"/>
  <c r="AJ54" i="11"/>
  <c r="AI64" i="11"/>
  <c r="AC369" i="31"/>
  <c r="X148" i="39"/>
  <c r="AP1383" i="31"/>
  <c r="AK104" i="48"/>
  <c r="AQ1383" i="31" s="1"/>
  <c r="AC976" i="31"/>
  <c r="X147" i="45"/>
  <c r="AK22" i="48"/>
  <c r="AQ1386" i="31" s="1"/>
  <c r="AJ47" i="46"/>
  <c r="AP1072" i="31" s="1"/>
  <c r="AK36" i="46"/>
  <c r="AK47" i="46" s="1"/>
  <c r="AQ1072" i="31" s="1"/>
  <c r="AP734" i="31"/>
  <c r="AP737" i="31"/>
  <c r="AK164" i="43"/>
  <c r="AJ88" i="35"/>
  <c r="AP997" i="31"/>
  <c r="AK117" i="45"/>
  <c r="AQ997" i="31" s="1"/>
  <c r="AC1280" i="31"/>
  <c r="X145" i="11"/>
  <c r="AP596" i="31"/>
  <c r="AK116" i="41"/>
  <c r="AQ596" i="31" s="1"/>
  <c r="AJ13" i="46"/>
  <c r="AI24" i="46"/>
  <c r="AO1090" i="31" s="1"/>
  <c r="AI18" i="46"/>
  <c r="AK14" i="47"/>
  <c r="AK25" i="47" s="1"/>
  <c r="AQ1196" i="31" s="1"/>
  <c r="AJ25" i="47"/>
  <c r="AP1196" i="31" s="1"/>
  <c r="AC1289" i="31"/>
  <c r="X106" i="11"/>
  <c r="Z826" i="31"/>
  <c r="AJ62" i="47"/>
  <c r="AO1153" i="31"/>
  <c r="AK15" i="49"/>
  <c r="AK26" i="49" s="1"/>
  <c r="AQ1501" i="31" s="1"/>
  <c r="AJ26" i="49"/>
  <c r="AP1501" i="31" s="1"/>
  <c r="AJ46" i="38"/>
  <c r="AP262" i="31" s="1"/>
  <c r="AK35" i="38"/>
  <c r="AI47" i="47"/>
  <c r="AO1173" i="31" s="1"/>
  <c r="AJ36" i="47"/>
  <c r="AI39" i="47"/>
  <c r="AC687" i="31"/>
  <c r="X112" i="42"/>
  <c r="AI44" i="35"/>
  <c r="AO53" i="31" s="1"/>
  <c r="AJ33" i="35"/>
  <c r="AO981" i="31"/>
  <c r="AJ102" i="45"/>
  <c r="AC225" i="39"/>
  <c r="AB237" i="39"/>
  <c r="AF57" i="31"/>
  <c r="AA143" i="35"/>
  <c r="AK92" i="45"/>
  <c r="AQ913" i="31" s="1"/>
  <c r="AP1343" i="31"/>
  <c r="AP1340" i="31"/>
  <c r="AK164" i="48"/>
  <c r="AJ54" i="35"/>
  <c r="AI64" i="35"/>
  <c r="AP1358" i="31"/>
  <c r="AK133" i="48"/>
  <c r="AQ1358" i="31" s="1"/>
  <c r="AE774" i="31"/>
  <c r="Z147" i="43"/>
  <c r="AC349" i="31"/>
  <c r="X132" i="39"/>
  <c r="AC451" i="31"/>
  <c r="X131" i="40"/>
  <c r="AF867" i="31"/>
  <c r="AA140" i="44"/>
  <c r="AK45" i="47"/>
  <c r="AQ1166" i="31" s="1"/>
  <c r="AC222" i="38"/>
  <c r="AB234" i="38"/>
  <c r="AJ57" i="11"/>
  <c r="AA225" i="45"/>
  <c r="Z237" i="45"/>
  <c r="Z230" i="45"/>
  <c r="AK57" i="49"/>
  <c r="AC158" i="31"/>
  <c r="X143" i="37"/>
  <c r="AC183" i="31"/>
  <c r="X114" i="37"/>
  <c r="AK35" i="11"/>
  <c r="AK46" i="11" s="1"/>
  <c r="AQ1272" i="31" s="1"/>
  <c r="AJ46" i="11"/>
  <c r="AP1272" i="31" s="1"/>
  <c r="AC1132" i="31"/>
  <c r="X160" i="47"/>
  <c r="AD609" i="31"/>
  <c r="AD620" i="31"/>
  <c r="Y179" i="42"/>
  <c r="AJ84" i="48"/>
  <c r="AI94" i="48"/>
  <c r="AO1321" i="31" s="1"/>
  <c r="AI88" i="48"/>
  <c r="AP1069" i="31"/>
  <c r="AK140" i="46"/>
  <c r="AQ1069" i="31" s="1"/>
  <c r="AC789" i="31"/>
  <c r="X114" i="43"/>
  <c r="AQ735" i="31"/>
  <c r="AQ738" i="31"/>
  <c r="AC146" i="31"/>
  <c r="X133" i="37"/>
  <c r="AC1360" i="31"/>
  <c r="X131" i="48"/>
  <c r="AP293" i="31"/>
  <c r="AK116" i="38"/>
  <c r="AQ293" i="31" s="1"/>
  <c r="AJ85" i="37"/>
  <c r="AI95" i="37"/>
  <c r="AO111" i="31" s="1"/>
  <c r="AK13" i="40"/>
  <c r="AJ24" i="40"/>
  <c r="AP484" i="31" s="1"/>
  <c r="AK54" i="46"/>
  <c r="AC663" i="31"/>
  <c r="X143" i="42"/>
  <c r="AF518" i="31"/>
  <c r="AA183" i="41"/>
  <c r="U7" i="46"/>
  <c r="V145" i="58"/>
  <c r="AJ94" i="40"/>
  <c r="AP412" i="31" s="1"/>
  <c r="AK84" i="40"/>
  <c r="AK94" i="40" s="1"/>
  <c r="AQ412" i="31" s="1"/>
  <c r="AC91" i="31"/>
  <c r="X116" i="35"/>
  <c r="AC1379" i="31"/>
  <c r="X148" i="48"/>
  <c r="AF46" i="31"/>
  <c r="AA132" i="35"/>
  <c r="AE58" i="31"/>
  <c r="Z142" i="35"/>
  <c r="AC1388" i="31"/>
  <c r="X109" i="48"/>
  <c r="AK13" i="48"/>
  <c r="AK24" i="48" s="1"/>
  <c r="AQ1393" i="31" s="1"/>
  <c r="AJ24" i="48"/>
  <c r="AP1393" i="31" s="1"/>
  <c r="AJ97" i="42"/>
  <c r="AP621" i="31" s="1"/>
  <c r="AK87" i="42"/>
  <c r="AK97" i="42" s="1"/>
  <c r="AQ621" i="31" s="1"/>
  <c r="AK35" i="47"/>
  <c r="AK46" i="47" s="1"/>
  <c r="AQ1171" i="31" s="1"/>
  <c r="AJ46" i="47"/>
  <c r="AP1171" i="31" s="1"/>
  <c r="AC333" i="31"/>
  <c r="AC330" i="31"/>
  <c r="X164" i="39"/>
  <c r="AK59" i="42"/>
  <c r="AC777" i="31"/>
  <c r="X104" i="43"/>
  <c r="AC778" i="31"/>
  <c r="X103" i="43"/>
  <c r="AH71" i="31"/>
  <c r="AC103" i="35"/>
  <c r="AD937" i="31"/>
  <c r="AD940" i="31"/>
  <c r="Y163" i="45"/>
  <c r="AC1503" i="31"/>
  <c r="X119" i="49"/>
  <c r="AC248" i="31"/>
  <c r="X132" i="38"/>
  <c r="AJ33" i="46"/>
  <c r="AI44" i="46"/>
  <c r="AO1063" i="31" s="1"/>
  <c r="AP672" i="31"/>
  <c r="AK148" i="42"/>
  <c r="AQ672" i="31" s="1"/>
  <c r="AJ11" i="47"/>
  <c r="AI18" i="47"/>
  <c r="AI22" i="47"/>
  <c r="AO1184" i="31" s="1"/>
  <c r="AC688" i="31"/>
  <c r="X114" i="42"/>
  <c r="AF966" i="31"/>
  <c r="AA143" i="45"/>
  <c r="AJ14" i="45"/>
  <c r="AI25" i="45"/>
  <c r="AO994" i="31" s="1"/>
  <c r="AF45" i="31"/>
  <c r="AA133" i="35"/>
  <c r="AJ97" i="37"/>
  <c r="AP116" i="31" s="1"/>
  <c r="AK87" i="37"/>
  <c r="AK97" i="37" s="1"/>
  <c r="AQ116" i="31" s="1"/>
  <c r="AC1390" i="31"/>
  <c r="X106" i="48"/>
  <c r="W229" i="11"/>
  <c r="X221" i="11"/>
  <c r="W233" i="11"/>
  <c r="AK38" i="35"/>
  <c r="AK49" i="35" s="1"/>
  <c r="AQ69" i="31" s="1"/>
  <c r="AJ49" i="35"/>
  <c r="AP69" i="31" s="1"/>
  <c r="AP1357" i="31"/>
  <c r="AK63" i="48"/>
  <c r="AQ1357" i="31" s="1"/>
  <c r="AK16" i="41"/>
  <c r="AK27" i="41" s="1"/>
  <c r="AQ597" i="31" s="1"/>
  <c r="AJ27" i="41"/>
  <c r="AP597" i="31" s="1"/>
  <c r="AC594" i="31"/>
  <c r="X119" i="41"/>
  <c r="AC571" i="31"/>
  <c r="X148" i="41"/>
  <c r="AP1087" i="31"/>
  <c r="AK106" i="46"/>
  <c r="AQ1087" i="31" s="1"/>
  <c r="AC1402" i="31"/>
  <c r="X119" i="48"/>
  <c r="AC581" i="31"/>
  <c r="X108" i="41"/>
  <c r="AP1385" i="31"/>
  <c r="AK102" i="48"/>
  <c r="AQ1385" i="31" s="1"/>
  <c r="AO507" i="31"/>
  <c r="AJ180" i="41"/>
  <c r="AD76" i="31"/>
  <c r="Y108" i="35"/>
  <c r="AC65" i="31"/>
  <c r="X146" i="35"/>
  <c r="W225" i="38"/>
  <c r="V237" i="38"/>
  <c r="Q4" i="55" s="1"/>
  <c r="Q17" i="55" s="1"/>
  <c r="V230" i="38"/>
  <c r="AC689" i="31"/>
  <c r="X113" i="42"/>
  <c r="AC159" i="31"/>
  <c r="X142" i="37"/>
  <c r="AP359" i="31"/>
  <c r="AK141" i="39"/>
  <c r="AQ359" i="31" s="1"/>
  <c r="AJ15" i="40"/>
  <c r="AJ18" i="40" s="1"/>
  <c r="AI26" i="40"/>
  <c r="AO491" i="31" s="1"/>
  <c r="AP89" i="31"/>
  <c r="AK119" i="35"/>
  <c r="AQ89" i="31" s="1"/>
  <c r="AE175" i="31"/>
  <c r="Z107" i="37"/>
  <c r="AK38" i="40"/>
  <c r="AK49" i="40" s="1"/>
  <c r="AQ473" i="31" s="1"/>
  <c r="AJ49" i="40"/>
  <c r="AP473" i="31" s="1"/>
  <c r="AC1401" i="31"/>
  <c r="X117" i="48"/>
  <c r="AA222" i="35"/>
  <c r="Z230" i="35"/>
  <c r="Z234" i="35"/>
  <c r="AK54" i="41"/>
  <c r="AJ64" i="41"/>
  <c r="AK14" i="35"/>
  <c r="AK25" i="35" s="1"/>
  <c r="AQ85" i="31" s="1"/>
  <c r="AJ25" i="35"/>
  <c r="AP85" i="31" s="1"/>
  <c r="AI88" i="46"/>
  <c r="AI148" i="31"/>
  <c r="AD131" i="37"/>
  <c r="AD1215" i="31"/>
  <c r="AD1226" i="31"/>
  <c r="Y179" i="11"/>
  <c r="AK16" i="49"/>
  <c r="AK27" i="49" s="1"/>
  <c r="AQ1506" i="31" s="1"/>
  <c r="AJ27" i="49"/>
  <c r="AP1506" i="31" s="1"/>
  <c r="AK36" i="49"/>
  <c r="AK47" i="49" s="1"/>
  <c r="AQ1476" i="31" s="1"/>
  <c r="AJ47" i="49"/>
  <c r="AP1476" i="31" s="1"/>
  <c r="AF66" i="31"/>
  <c r="AA148" i="35"/>
  <c r="AQ1139" i="31"/>
  <c r="AQ1142" i="31"/>
  <c r="AI18" i="40"/>
  <c r="AQ104" i="31"/>
  <c r="AQ115" i="31"/>
  <c r="AK18" i="43"/>
  <c r="AI64" i="46"/>
  <c r="AF1157" i="31"/>
  <c r="AA132" i="47"/>
  <c r="AC471" i="31"/>
  <c r="X147" i="40"/>
  <c r="AP873" i="31"/>
  <c r="AK146" i="44"/>
  <c r="AQ873" i="31" s="1"/>
  <c r="AJ62" i="48"/>
  <c r="AO1355" i="31"/>
  <c r="AI92" i="43"/>
  <c r="AO711" i="31" s="1"/>
  <c r="AJ82" i="43"/>
  <c r="AI88" i="43"/>
  <c r="AO1098" i="31"/>
  <c r="AJ117" i="46"/>
  <c r="Z222" i="44"/>
  <c r="Y230" i="44"/>
  <c r="Y234" i="44"/>
  <c r="AC651" i="31"/>
  <c r="X133" i="42"/>
  <c r="AC391" i="31"/>
  <c r="X117" i="39"/>
  <c r="AC975" i="31"/>
  <c r="X148" i="45"/>
  <c r="AC182" i="31"/>
  <c r="X112" i="37"/>
  <c r="AP1496" i="31"/>
  <c r="AK114" i="49"/>
  <c r="AF348" i="31"/>
  <c r="AA133" i="39"/>
  <c r="AP796" i="31"/>
  <c r="AK119" i="43"/>
  <c r="AQ796" i="31" s="1"/>
  <c r="AP998" i="31"/>
  <c r="AK119" i="45"/>
  <c r="AQ998" i="31" s="1"/>
  <c r="AJ55" i="49"/>
  <c r="AI64" i="49"/>
  <c r="AP880" i="31"/>
  <c r="AK102" i="44"/>
  <c r="AQ880" i="31" s="1"/>
  <c r="AC360" i="31"/>
  <c r="X143" i="39"/>
  <c r="AC1481" i="31"/>
  <c r="X147" i="49"/>
  <c r="V71" i="58"/>
  <c r="U5" i="44"/>
  <c r="AC147" i="31"/>
  <c r="X132" i="37"/>
  <c r="AP1067" i="31"/>
  <c r="AK143" i="46"/>
  <c r="AQ1067" i="31" s="1"/>
  <c r="AK56" i="11"/>
  <c r="AC1294" i="31"/>
  <c r="X114" i="11"/>
  <c r="AC274" i="31"/>
  <c r="X102" i="38"/>
  <c r="AC1482" i="31"/>
  <c r="X145" i="49"/>
  <c r="AJ48" i="43"/>
  <c r="AP771" i="31" s="1"/>
  <c r="AK37" i="43"/>
  <c r="AK48" i="43" s="1"/>
  <c r="AQ771" i="31" s="1"/>
  <c r="AJ39" i="43"/>
  <c r="AJ37" i="44"/>
  <c r="AI48" i="44"/>
  <c r="AO872" i="31" s="1"/>
  <c r="AO1434" i="31"/>
  <c r="AJ161" i="49"/>
  <c r="AP551" i="31"/>
  <c r="AK132" i="41"/>
  <c r="AQ551" i="31" s="1"/>
  <c r="AC479" i="31"/>
  <c r="X109" i="40"/>
  <c r="AJ61" i="43"/>
  <c r="AC580" i="31"/>
  <c r="X109" i="41"/>
  <c r="Z1330" i="31"/>
  <c r="AK35" i="37"/>
  <c r="AK46" i="37" s="1"/>
  <c r="AQ161" i="31" s="1"/>
  <c r="AJ46" i="37"/>
  <c r="AP161" i="31" s="1"/>
  <c r="AK61" i="48"/>
  <c r="AJ28" i="45"/>
  <c r="AP1003" i="31" s="1"/>
  <c r="AK17" i="45"/>
  <c r="AK28" i="45" s="1"/>
  <c r="AQ1003" i="31" s="1"/>
  <c r="AC781" i="31"/>
  <c r="X107" i="43"/>
  <c r="AE171" i="31"/>
  <c r="Z104" i="37"/>
  <c r="AC573" i="31"/>
  <c r="X145" i="41"/>
  <c r="AJ22" i="11"/>
  <c r="AP1285" i="31" s="1"/>
  <c r="AJ18" i="11"/>
  <c r="AK11" i="11"/>
  <c r="AI39" i="46"/>
  <c r="AJ32" i="46"/>
  <c r="AI43" i="46"/>
  <c r="AO1058" i="31" s="1"/>
  <c r="AC1286" i="31"/>
  <c r="X107" i="11"/>
  <c r="AJ38" i="48"/>
  <c r="AI49" i="48"/>
  <c r="AO1382" i="31" s="1"/>
  <c r="AJ17" i="49"/>
  <c r="AI28" i="49"/>
  <c r="AO1508" i="31" s="1"/>
  <c r="AC977" i="31"/>
  <c r="X145" i="45"/>
  <c r="AJ36" i="38"/>
  <c r="AI47" i="38"/>
  <c r="AO264" i="31" s="1"/>
  <c r="AK59" i="48"/>
  <c r="AC362" i="31"/>
  <c r="X140" i="39"/>
  <c r="AE495" i="31"/>
  <c r="Z116" i="40"/>
  <c r="AC1258" i="31"/>
  <c r="X132" i="11"/>
  <c r="AC392" i="31"/>
  <c r="X119" i="39"/>
  <c r="AD1013" i="31"/>
  <c r="AD1024" i="31"/>
  <c r="Y179" i="46"/>
  <c r="AC835" i="31"/>
  <c r="AC838" i="31"/>
  <c r="X164" i="44"/>
  <c r="Z222" i="43"/>
  <c r="Y230" i="43"/>
  <c r="Y234" i="43"/>
  <c r="AQ1316" i="31"/>
  <c r="AQ1327" i="31"/>
  <c r="AC595" i="31"/>
  <c r="X118" i="41"/>
  <c r="AJ87" i="40"/>
  <c r="AI97" i="40"/>
  <c r="AO419" i="31" s="1"/>
  <c r="AC494" i="31"/>
  <c r="X118" i="40"/>
  <c r="AP680" i="31"/>
  <c r="AK107" i="42"/>
  <c r="AQ680" i="31" s="1"/>
  <c r="AP532" i="31"/>
  <c r="AP535" i="31"/>
  <c r="AK164" i="41"/>
  <c r="AJ43" i="40"/>
  <c r="AP452" i="31" s="1"/>
  <c r="AK32" i="40"/>
  <c r="AJ39" i="40"/>
  <c r="AK13" i="35"/>
  <c r="AK24" i="35" s="1"/>
  <c r="AQ80" i="31" s="1"/>
  <c r="AJ24" i="35"/>
  <c r="AP80" i="31" s="1"/>
  <c r="AA421" i="31"/>
  <c r="Z222" i="46"/>
  <c r="Y230" i="46"/>
  <c r="Y234" i="46"/>
  <c r="AC373" i="31"/>
  <c r="X104" i="39"/>
  <c r="AC84" i="31"/>
  <c r="X111" i="35"/>
  <c r="AJ225" i="47"/>
  <c r="AI237" i="47"/>
  <c r="AO999" i="31"/>
  <c r="AJ118" i="45"/>
  <c r="AJ59" i="46"/>
  <c r="AK87" i="48"/>
  <c r="AK97" i="48" s="1"/>
  <c r="AQ1328" i="31" s="1"/>
  <c r="AJ97" i="48"/>
  <c r="AP1328" i="31" s="1"/>
  <c r="AC1403" i="31"/>
  <c r="X118" i="48"/>
  <c r="AJ38" i="37"/>
  <c r="AI49" i="37"/>
  <c r="AO170" i="31" s="1"/>
  <c r="AJ36" i="11"/>
  <c r="AI47" i="11"/>
  <c r="AO1274" i="31" s="1"/>
  <c r="AP1169" i="31"/>
  <c r="AK142" i="47"/>
  <c r="AQ1169" i="31" s="1"/>
  <c r="T189" i="46"/>
  <c r="Z1026" i="31"/>
  <c r="T188" i="46"/>
  <c r="T190" i="46"/>
  <c r="AP1113" i="31"/>
  <c r="AK180" i="47"/>
  <c r="AQ1113" i="31" s="1"/>
  <c r="AF461" i="31"/>
  <c r="AA143" i="40"/>
  <c r="AC652" i="31"/>
  <c r="X132" i="42"/>
  <c r="AC493" i="31"/>
  <c r="X119" i="40"/>
  <c r="AJ24" i="41"/>
  <c r="AP585" i="31" s="1"/>
  <c r="AK13" i="41"/>
  <c r="AK24" i="41" s="1"/>
  <c r="AQ585" i="31" s="1"/>
  <c r="AJ12" i="49"/>
  <c r="AI23" i="49"/>
  <c r="AO1492" i="31" s="1"/>
  <c r="AI18" i="49"/>
  <c r="AD1038" i="31"/>
  <c r="AD1041" i="31"/>
  <c r="Y163" i="46"/>
  <c r="AJ15" i="45"/>
  <c r="AI26" i="45"/>
  <c r="AO996" i="31" s="1"/>
  <c r="AQ352" i="31"/>
  <c r="AK60" i="35"/>
  <c r="AC882" i="31"/>
  <c r="AD1114" i="31"/>
  <c r="AD1125" i="31"/>
  <c r="Y179" i="47"/>
  <c r="AC1303" i="31"/>
  <c r="X116" i="11"/>
  <c r="AF1404" i="31"/>
  <c r="AA116" i="48"/>
  <c r="AK94" i="42"/>
  <c r="AQ614" i="31" s="1"/>
  <c r="AK88" i="42"/>
  <c r="AJ25" i="37"/>
  <c r="AP186" i="31" s="1"/>
  <c r="AK14" i="37"/>
  <c r="AK25" i="37" s="1"/>
  <c r="AQ186" i="31" s="1"/>
  <c r="AK22" i="37"/>
  <c r="AQ174" i="31" s="1"/>
  <c r="AK18" i="37"/>
  <c r="AJ88" i="47"/>
  <c r="AJ92" i="47"/>
  <c r="AP1115" i="31" s="1"/>
  <c r="AK82" i="47"/>
  <c r="AJ85" i="40"/>
  <c r="AI95" i="40"/>
  <c r="AO414" i="31" s="1"/>
  <c r="AP956" i="31"/>
  <c r="AK131" i="45"/>
  <c r="AQ956" i="31" s="1"/>
  <c r="AP1201" i="31"/>
  <c r="AK118" i="47"/>
  <c r="AQ1201" i="31" s="1"/>
  <c r="AP1473" i="31"/>
  <c r="AK140" i="49"/>
  <c r="AE56" i="31"/>
  <c r="Z141" i="35"/>
  <c r="AC790" i="31"/>
  <c r="X113" i="43"/>
  <c r="AC570" i="31"/>
  <c r="X146" i="41"/>
  <c r="AP1188" i="31"/>
  <c r="AK106" i="47"/>
  <c r="AQ1188" i="31" s="1"/>
  <c r="AJ14" i="44"/>
  <c r="AI25" i="44"/>
  <c r="AO893" i="31" s="1"/>
  <c r="AE114" i="31"/>
  <c r="Z183" i="37"/>
  <c r="W57" i="52"/>
  <c r="AC884" i="31"/>
  <c r="AC855" i="31"/>
  <c r="X131" i="44"/>
  <c r="AP74" i="31"/>
  <c r="AK107" i="35"/>
  <c r="AQ74" i="31" s="1"/>
  <c r="AC677" i="31"/>
  <c r="X103" i="42"/>
  <c r="AC1295" i="31"/>
  <c r="X113" i="11"/>
  <c r="AO1030" i="31"/>
  <c r="AJ161" i="46"/>
  <c r="AP270" i="31"/>
  <c r="AK145" i="38"/>
  <c r="AQ270" i="31" s="1"/>
  <c r="AK94" i="41"/>
  <c r="AQ513" i="31" s="1"/>
  <c r="AK88" i="41"/>
  <c r="AC671" i="31"/>
  <c r="X146" i="42"/>
  <c r="AQ453" i="31"/>
  <c r="AC72" i="31"/>
  <c r="X102" i="35"/>
  <c r="AP1185" i="31"/>
  <c r="AK107" i="47"/>
  <c r="AQ1185" i="31" s="1"/>
  <c r="AP579" i="31"/>
  <c r="AK107" i="41"/>
  <c r="AQ579" i="31" s="1"/>
  <c r="AQ431" i="31"/>
  <c r="AQ434" i="31"/>
  <c r="AF67" i="31"/>
  <c r="AA147" i="35"/>
  <c r="AI18" i="45"/>
  <c r="AK84" i="46"/>
  <c r="AK94" i="46" s="1"/>
  <c r="AQ1018" i="31" s="1"/>
  <c r="AJ94" i="46"/>
  <c r="AP1018" i="31" s="1"/>
  <c r="AC898" i="31"/>
  <c r="X118" i="44"/>
  <c r="Z222" i="42"/>
  <c r="Y230" i="42"/>
  <c r="Y234" i="42"/>
  <c r="AJ83" i="37"/>
  <c r="AI93" i="37"/>
  <c r="AO107" i="31" s="1"/>
  <c r="AI88" i="37"/>
  <c r="AC82" i="31"/>
  <c r="X114" i="35"/>
  <c r="AI39" i="37"/>
  <c r="AC492" i="31"/>
  <c r="X117" i="40"/>
  <c r="AC974" i="31"/>
  <c r="X146" i="45"/>
  <c r="AC478" i="31"/>
  <c r="X107" i="40"/>
  <c r="AP696" i="31"/>
  <c r="AK118" i="42"/>
  <c r="AQ696" i="31" s="1"/>
  <c r="AJ94" i="45"/>
  <c r="AP917" i="31" s="1"/>
  <c r="AK84" i="45"/>
  <c r="AK94" i="45" s="1"/>
  <c r="AQ917" i="31" s="1"/>
  <c r="AJ92" i="46"/>
  <c r="AP1014" i="31" s="1"/>
  <c r="AK82" i="46"/>
  <c r="AJ88" i="46"/>
  <c r="AC795" i="31"/>
  <c r="X117" i="43"/>
  <c r="AI64" i="44"/>
  <c r="AJ53" i="44"/>
  <c r="AC273" i="31"/>
  <c r="X103" i="38"/>
  <c r="AC779" i="31"/>
  <c r="X102" i="43"/>
  <c r="V6" i="40"/>
  <c r="W103" i="58"/>
  <c r="V16" i="60" s="1"/>
  <c r="AE407" i="31"/>
  <c r="AE418" i="31"/>
  <c r="Z179" i="40"/>
  <c r="AC259" i="31"/>
  <c r="X143" i="38"/>
  <c r="AC77" i="31"/>
  <c r="X106" i="35"/>
  <c r="AP222" i="31"/>
  <c r="AK161" i="38"/>
  <c r="AQ222" i="31" s="1"/>
  <c r="AC896" i="31"/>
  <c r="X117" i="44"/>
  <c r="AK93" i="35"/>
  <c r="AQ6" i="31" s="1"/>
  <c r="AK88" i="35"/>
  <c r="AJ56" i="48"/>
  <c r="AI64" i="48"/>
  <c r="AC481" i="31"/>
  <c r="X106" i="40"/>
  <c r="AI23" i="47"/>
  <c r="AO1189" i="31" s="1"/>
  <c r="AJ12" i="47"/>
  <c r="AJ93" i="40"/>
  <c r="AP410" i="31" s="1"/>
  <c r="AJ88" i="40"/>
  <c r="AK83" i="40"/>
  <c r="AJ26" i="44"/>
  <c r="AP895" i="31" s="1"/>
  <c r="AK15" i="44"/>
  <c r="AK26" i="44" s="1"/>
  <c r="AQ895" i="31" s="1"/>
  <c r="AP1315" i="31"/>
  <c r="AK180" i="48"/>
  <c r="AQ1315" i="31" s="1"/>
  <c r="AC192" i="31"/>
  <c r="X116" i="37"/>
  <c r="AJ43" i="35"/>
  <c r="AP48" i="31" s="1"/>
  <c r="AK32" i="35"/>
  <c r="AK56" i="42"/>
  <c r="AJ64" i="42"/>
  <c r="AC1498" i="31"/>
  <c r="X111" i="49"/>
  <c r="AI39" i="38"/>
  <c r="AP751" i="31"/>
  <c r="AK63" i="43"/>
  <c r="AQ751" i="31" s="1"/>
  <c r="AC897" i="31"/>
  <c r="X119" i="44"/>
  <c r="AC1389" i="31"/>
  <c r="X108" i="48"/>
  <c r="AO1082" i="31"/>
  <c r="AJ102" i="46"/>
  <c r="AC874" i="31"/>
  <c r="X148" i="44"/>
  <c r="W229" i="38"/>
  <c r="V241" i="38"/>
  <c r="V213" i="38" s="1"/>
  <c r="AB304" i="31" s="1"/>
  <c r="AF90" i="31"/>
  <c r="AA118" i="35"/>
  <c r="AC81" i="31"/>
  <c r="X112" i="35"/>
  <c r="AC1293" i="31"/>
  <c r="X112" i="11"/>
  <c r="AC875" i="31"/>
  <c r="X147" i="44"/>
  <c r="AC480" i="31"/>
  <c r="X108" i="40"/>
  <c r="AO230" i="31"/>
  <c r="AO233" i="31"/>
  <c r="AJ163" i="38"/>
  <c r="AP561" i="31"/>
  <c r="AK141" i="41"/>
  <c r="AQ561" i="31" s="1"/>
  <c r="AQ839" i="31"/>
  <c r="AQ836" i="31"/>
  <c r="U6" i="48"/>
  <c r="V113" i="58"/>
  <c r="U26" i="60" s="1"/>
  <c r="AK39" i="43"/>
  <c r="AC589" i="31"/>
  <c r="X111" i="41"/>
  <c r="AI18" i="35"/>
  <c r="AI22" i="35"/>
  <c r="AO73" i="31" s="1"/>
  <c r="AJ11" i="35"/>
  <c r="Y223" i="37"/>
  <c r="X230" i="37"/>
  <c r="X235" i="37"/>
  <c r="AQ1242" i="31"/>
  <c r="AQ1239" i="31"/>
  <c r="AE1257" i="31"/>
  <c r="Z133" i="11"/>
  <c r="AC883" i="31"/>
  <c r="AP772" i="31"/>
  <c r="AK146" i="43"/>
  <c r="AQ772" i="31" s="1"/>
  <c r="AC1282" i="31"/>
  <c r="X104" i="11"/>
  <c r="AK14" i="42"/>
  <c r="AK25" i="42" s="1"/>
  <c r="AQ691" i="31" s="1"/>
  <c r="AJ25" i="42"/>
  <c r="AP691" i="31" s="1"/>
  <c r="Q99" i="57"/>
  <c r="T5" i="37"/>
  <c r="U64" i="58"/>
  <c r="Q102" i="57"/>
  <c r="Q108" i="57" s="1"/>
  <c r="Q93" i="57"/>
  <c r="Q107" i="57" s="1"/>
  <c r="Q90" i="57"/>
  <c r="Y119" i="31"/>
  <c r="V5" i="11"/>
  <c r="W75" i="58"/>
  <c r="AA1230" i="31"/>
  <c r="S80" i="57"/>
  <c r="R69" i="52"/>
  <c r="AA1329" i="31"/>
  <c r="U189" i="48"/>
  <c r="U188" i="48"/>
  <c r="U6" i="41"/>
  <c r="V104" i="58"/>
  <c r="U17" i="60" s="1"/>
  <c r="V7" i="48"/>
  <c r="W149" i="58"/>
  <c r="Z522" i="31"/>
  <c r="N120" i="57"/>
  <c r="N125" i="57" s="1"/>
  <c r="N23" i="57" s="1"/>
  <c r="Z1432" i="31"/>
  <c r="Z118" i="31"/>
  <c r="Z623" i="31"/>
  <c r="U5" i="49"/>
  <c r="V76" i="58"/>
  <c r="U6" i="37"/>
  <c r="V100" i="58"/>
  <c r="U13" i="60" s="1"/>
  <c r="Z926" i="31"/>
  <c r="V108" i="58"/>
  <c r="U21" i="60" s="1"/>
  <c r="U6" i="45"/>
  <c r="V7" i="42"/>
  <c r="W141" i="58"/>
  <c r="U6" i="42"/>
  <c r="V105" i="58"/>
  <c r="U18" i="60" s="1"/>
  <c r="R62" i="52"/>
  <c r="U189" i="42"/>
  <c r="U190" i="42"/>
  <c r="U188" i="42"/>
  <c r="AA622" i="31"/>
  <c r="P110" i="57"/>
  <c r="T191" i="37"/>
  <c r="R98" i="57"/>
  <c r="R96" i="57"/>
  <c r="R91" i="57"/>
  <c r="R87" i="57"/>
  <c r="V7" i="37"/>
  <c r="W136" i="58"/>
  <c r="U189" i="37"/>
  <c r="AA117" i="31"/>
  <c r="U188" i="37"/>
  <c r="AA220" i="31"/>
  <c r="U6" i="46"/>
  <c r="V109" i="58"/>
  <c r="U22" i="60" s="1"/>
  <c r="V5" i="38"/>
  <c r="W65" i="58"/>
  <c r="Z1027" i="31"/>
  <c r="W6" i="39"/>
  <c r="X102" i="58"/>
  <c r="W15" i="60" s="1"/>
  <c r="O112" i="57"/>
  <c r="O115" i="57" s="1"/>
  <c r="X6" i="43"/>
  <c r="Y106" i="58"/>
  <c r="X19" i="60" s="1"/>
  <c r="R9" i="52"/>
  <c r="AB320" i="31"/>
  <c r="AC724" i="31"/>
  <c r="AA1229" i="31"/>
  <c r="S127" i="37"/>
  <c r="Q3" i="52"/>
  <c r="R76" i="57"/>
  <c r="R90" i="57" s="1"/>
  <c r="Y18" i="31"/>
  <c r="U123" i="38"/>
  <c r="U125" i="38"/>
  <c r="U124" i="38"/>
  <c r="U126" i="38"/>
  <c r="AA221" i="31"/>
  <c r="AB17" i="31"/>
  <c r="R65" i="52"/>
  <c r="AA1431" i="31"/>
  <c r="V7" i="40"/>
  <c r="W139" i="58"/>
  <c r="W4" i="11"/>
  <c r="X39" i="58"/>
  <c r="T126" i="46"/>
  <c r="Z1029" i="31"/>
  <c r="T123" i="46"/>
  <c r="T124" i="46"/>
  <c r="T125" i="46"/>
  <c r="S191" i="38"/>
  <c r="U4" i="37"/>
  <c r="V28" i="58"/>
  <c r="U7" i="39"/>
  <c r="V138" i="58"/>
  <c r="U7" i="38"/>
  <c r="V137" i="58"/>
  <c r="R86" i="57"/>
  <c r="R92" i="57"/>
  <c r="R95" i="57"/>
  <c r="AA825" i="31"/>
  <c r="U4" i="35"/>
  <c r="V27" i="58"/>
  <c r="W5" i="48"/>
  <c r="X77" i="58"/>
  <c r="Q15" i="52"/>
  <c r="N115" i="57"/>
  <c r="N117" i="57"/>
  <c r="V6" i="47"/>
  <c r="W110" i="58"/>
  <c r="V23" i="60" s="1"/>
  <c r="V4" i="49"/>
  <c r="W40" i="58"/>
  <c r="U189" i="40"/>
  <c r="U190" i="40"/>
  <c r="AA420" i="31"/>
  <c r="U188" i="40"/>
  <c r="S191" i="39"/>
  <c r="Q59" i="52"/>
  <c r="V126" i="11"/>
  <c r="AB1231" i="31"/>
  <c r="V123" i="11"/>
  <c r="V125" i="11"/>
  <c r="V124" i="11"/>
  <c r="U4" i="48"/>
  <c r="V41" i="58"/>
  <c r="T126" i="37"/>
  <c r="T125" i="37"/>
  <c r="Z120" i="31"/>
  <c r="T124" i="37"/>
  <c r="T123" i="37"/>
  <c r="T189" i="39"/>
  <c r="T190" i="39"/>
  <c r="Z319" i="31"/>
  <c r="T188" i="39"/>
  <c r="T188" i="38"/>
  <c r="T189" i="38"/>
  <c r="Z218" i="31"/>
  <c r="Q56" i="52"/>
  <c r="S191" i="35"/>
  <c r="T5" i="43"/>
  <c r="U70" i="58"/>
  <c r="U7" i="35"/>
  <c r="V135" i="58"/>
  <c r="W6" i="38"/>
  <c r="X101" i="58"/>
  <c r="W14" i="60" s="1"/>
  <c r="U5" i="39"/>
  <c r="V66" i="58"/>
  <c r="T123" i="35"/>
  <c r="T126" i="35"/>
  <c r="T125" i="35"/>
  <c r="Z19" i="31"/>
  <c r="T124" i="35"/>
  <c r="V4" i="42"/>
  <c r="W33" i="58"/>
  <c r="X7" i="11"/>
  <c r="Y147" i="58"/>
  <c r="AB1331" i="31"/>
  <c r="U127" i="11"/>
  <c r="S14" i="52"/>
  <c r="Q12" i="52"/>
  <c r="AA1128" i="31"/>
  <c r="U124" i="49"/>
  <c r="AA1433" i="31"/>
  <c r="U125" i="49"/>
  <c r="U126" i="49"/>
  <c r="U123" i="49"/>
  <c r="U5" i="47"/>
  <c r="V74" i="58"/>
  <c r="T124" i="48"/>
  <c r="T123" i="48"/>
  <c r="Z1332" i="31"/>
  <c r="T126" i="48"/>
  <c r="T125" i="48"/>
  <c r="R127" i="39"/>
  <c r="P5" i="52"/>
  <c r="P17" i="52" s="1"/>
  <c r="V4" i="43"/>
  <c r="W34" i="58"/>
  <c r="V7" i="45"/>
  <c r="W144" i="58"/>
  <c r="T4" i="39"/>
  <c r="S77" i="57" s="1"/>
  <c r="U30" i="58"/>
  <c r="V7" i="41"/>
  <c r="W140" i="58"/>
  <c r="R8" i="52"/>
  <c r="Y725" i="31"/>
  <c r="S79" i="57"/>
  <c r="S86" i="57" s="1"/>
  <c r="T188" i="35"/>
  <c r="Z16" i="31"/>
  <c r="T189" i="35"/>
  <c r="AB219" i="31"/>
  <c r="Z321" i="31"/>
  <c r="Q139" i="57"/>
  <c r="Q141" i="57" s="1"/>
  <c r="Q83" i="57"/>
  <c r="Q101" i="57"/>
  <c r="Q109" i="57" s="1"/>
  <c r="AA625" i="31"/>
  <c r="U124" i="42"/>
  <c r="U123" i="42"/>
  <c r="U126" i="42"/>
  <c r="U125" i="42"/>
  <c r="W189" i="11"/>
  <c r="AC1228" i="31"/>
  <c r="W190" i="11"/>
  <c r="W188" i="11"/>
  <c r="R4" i="52"/>
  <c r="T127" i="38"/>
  <c r="R60" i="52"/>
  <c r="V6" i="11"/>
  <c r="W111" i="58"/>
  <c r="V24" i="60" s="1"/>
  <c r="T5" i="35"/>
  <c r="U63" i="58"/>
  <c r="V4" i="38"/>
  <c r="W29" i="58"/>
  <c r="W6" i="35"/>
  <c r="X99" i="58"/>
  <c r="W12" i="60" s="1"/>
  <c r="V6" i="49"/>
  <c r="W112" i="58"/>
  <c r="V25" i="60" s="1"/>
  <c r="Z1129" i="31"/>
  <c r="U4" i="46"/>
  <c r="V37" i="58"/>
  <c r="R61" i="52"/>
  <c r="AA726" i="31"/>
  <c r="U125" i="43"/>
  <c r="U124" i="43"/>
  <c r="U126" i="43"/>
  <c r="U123" i="43"/>
  <c r="U189" i="45"/>
  <c r="U190" i="45"/>
  <c r="AA925" i="31"/>
  <c r="U188" i="45"/>
  <c r="Q2" i="52"/>
  <c r="S127" i="35"/>
  <c r="R100" i="57"/>
  <c r="R84" i="57"/>
  <c r="Y322" i="31"/>
  <c r="S123" i="39"/>
  <c r="S124" i="39"/>
  <c r="S125" i="39"/>
  <c r="S126" i="39"/>
  <c r="U189" i="41"/>
  <c r="U188" i="41"/>
  <c r="AA521" i="31"/>
  <c r="U190" i="41"/>
  <c r="T68" i="52"/>
  <c r="V191" i="11"/>
  <c r="V6" i="44"/>
  <c r="W107" i="58"/>
  <c r="V20" i="60" s="1"/>
  <c r="P104" i="57"/>
  <c r="P105" i="57" s="1"/>
  <c r="P123" i="57" s="1"/>
  <c r="P144" i="57" s="1"/>
  <c r="P14" i="57" s="1"/>
  <c r="P111" i="57"/>
  <c r="O122" i="57"/>
  <c r="P71" i="52"/>
  <c r="R16" i="52"/>
  <c r="W205" i="11" l="1"/>
  <c r="Q43" i="52"/>
  <c r="U5" i="45"/>
  <c r="AA927" i="31" s="1"/>
  <c r="V72" i="58"/>
  <c r="S175" i="11"/>
  <c r="Q51" i="52"/>
  <c r="R67" i="52"/>
  <c r="Y135" i="48"/>
  <c r="Y137" i="48"/>
  <c r="Y138" i="48"/>
  <c r="V7" i="47"/>
  <c r="W146" i="58"/>
  <c r="AA1127" i="31"/>
  <c r="U188" i="47"/>
  <c r="U189" i="47"/>
  <c r="Q45" i="52"/>
  <c r="S175" i="37"/>
  <c r="S175" i="35"/>
  <c r="Q44" i="52"/>
  <c r="Q38" i="52"/>
  <c r="U123" i="40"/>
  <c r="U125" i="40"/>
  <c r="U126" i="40"/>
  <c r="AA423" i="31"/>
  <c r="U124" i="40"/>
  <c r="V4" i="40"/>
  <c r="W31" i="58"/>
  <c r="R6" i="52"/>
  <c r="Q48" i="52"/>
  <c r="Q42" i="52"/>
  <c r="Q49" i="52"/>
  <c r="Q50" i="52"/>
  <c r="V5" i="46"/>
  <c r="W73" i="58"/>
  <c r="AA1028" i="31"/>
  <c r="S175" i="38"/>
  <c r="Q41" i="52"/>
  <c r="R70" i="52"/>
  <c r="V7" i="49"/>
  <c r="W148" i="58"/>
  <c r="Q52" i="52"/>
  <c r="U189" i="49"/>
  <c r="U190" i="49"/>
  <c r="U188" i="49"/>
  <c r="AA1430" i="31"/>
  <c r="Q46" i="52"/>
  <c r="Q47" i="52"/>
  <c r="S175" i="39"/>
  <c r="T174" i="45"/>
  <c r="T174" i="41"/>
  <c r="T174" i="48"/>
  <c r="T173" i="48"/>
  <c r="N126" i="57"/>
  <c r="N26" i="57" s="1"/>
  <c r="P53" i="52"/>
  <c r="T172" i="48"/>
  <c r="T173" i="41"/>
  <c r="T174" i="37"/>
  <c r="T172" i="41"/>
  <c r="T172" i="37"/>
  <c r="T174" i="46"/>
  <c r="T173" i="46"/>
  <c r="T174" i="42"/>
  <c r="T172" i="45"/>
  <c r="Z1133" i="31"/>
  <c r="T173" i="47"/>
  <c r="Z325" i="31"/>
  <c r="T173" i="39"/>
  <c r="T288" i="7"/>
  <c r="T105" i="7"/>
  <c r="T363" i="7"/>
  <c r="T262" i="7"/>
  <c r="T235" i="7"/>
  <c r="T79" i="7"/>
  <c r="T441" i="7"/>
  <c r="T158" i="7"/>
  <c r="T129" i="7"/>
  <c r="T444" i="7"/>
  <c r="T106" i="7"/>
  <c r="T261" i="7"/>
  <c r="T415" i="7"/>
  <c r="T418" i="7"/>
  <c r="T259" i="7"/>
  <c r="T233" i="7"/>
  <c r="T209" i="7"/>
  <c r="T236" i="7"/>
  <c r="Z1234" i="31"/>
  <c r="T207" i="7"/>
  <c r="T417" i="7"/>
  <c r="T365" i="7"/>
  <c r="T155" i="7"/>
  <c r="T132" i="7"/>
  <c r="T157" i="7"/>
  <c r="T210" i="7"/>
  <c r="T311" i="7"/>
  <c r="T314" i="7"/>
  <c r="T80" i="7"/>
  <c r="T337" i="7"/>
  <c r="T103" i="7"/>
  <c r="T77" i="7"/>
  <c r="T181" i="7"/>
  <c r="T339" i="7"/>
  <c r="T443" i="7"/>
  <c r="T184" i="7"/>
  <c r="T287" i="7"/>
  <c r="T366" i="7"/>
  <c r="T340" i="7"/>
  <c r="T313" i="7"/>
  <c r="T183" i="7"/>
  <c r="T285" i="7"/>
  <c r="T131" i="7"/>
  <c r="T173" i="11"/>
  <c r="Z426" i="31"/>
  <c r="T173" i="40"/>
  <c r="Z729" i="31"/>
  <c r="T173" i="43"/>
  <c r="Z22" i="31"/>
  <c r="T174" i="35"/>
  <c r="U27" i="60"/>
  <c r="U32" i="60" s="1"/>
  <c r="T172" i="42"/>
  <c r="Z1438" i="31"/>
  <c r="T172" i="49"/>
  <c r="T174" i="49"/>
  <c r="Z1236" i="31"/>
  <c r="T416" i="7"/>
  <c r="T338" i="7"/>
  <c r="T104" i="7"/>
  <c r="T208" i="7"/>
  <c r="T312" i="7"/>
  <c r="T442" i="7"/>
  <c r="T364" i="7"/>
  <c r="T156" i="7"/>
  <c r="T286" i="7"/>
  <c r="T260" i="7"/>
  <c r="T78" i="7"/>
  <c r="T130" i="7"/>
  <c r="T182" i="7"/>
  <c r="T234" i="7"/>
  <c r="T174" i="11"/>
  <c r="T172" i="11"/>
  <c r="Z731" i="31"/>
  <c r="T172" i="43"/>
  <c r="Z428" i="31"/>
  <c r="T172" i="40"/>
  <c r="U74" i="37"/>
  <c r="AA137" i="31" s="1"/>
  <c r="U72" i="37"/>
  <c r="AA133" i="31" s="1"/>
  <c r="U69" i="38"/>
  <c r="U72" i="35"/>
  <c r="AA32" i="31" s="1"/>
  <c r="U70" i="39"/>
  <c r="AA329" i="31" s="1"/>
  <c r="U69" i="41"/>
  <c r="AA529" i="31" s="1"/>
  <c r="U76" i="42"/>
  <c r="AA646" i="31" s="1"/>
  <c r="U74" i="43"/>
  <c r="AA743" i="31" s="1"/>
  <c r="U74" i="44"/>
  <c r="AA844" i="31" s="1"/>
  <c r="U68" i="45"/>
  <c r="AA931" i="31" s="1"/>
  <c r="U72" i="46"/>
  <c r="AA1042" i="31" s="1"/>
  <c r="U75" i="46"/>
  <c r="AA1048" i="31" s="1"/>
  <c r="U75" i="48"/>
  <c r="AA1351" i="31" s="1"/>
  <c r="U70" i="47"/>
  <c r="AA1137" i="31" s="1"/>
  <c r="U70" i="11"/>
  <c r="AA1238" i="31" s="1"/>
  <c r="U70" i="37"/>
  <c r="AA127" i="31" s="1"/>
  <c r="U68" i="37"/>
  <c r="AA123" i="31" s="1"/>
  <c r="U76" i="39"/>
  <c r="AA343" i="31" s="1"/>
  <c r="U74" i="38"/>
  <c r="AA238" i="31" s="1"/>
  <c r="U68" i="39"/>
  <c r="U71" i="38"/>
  <c r="AA231" i="31" s="1"/>
  <c r="U72" i="42"/>
  <c r="AA638" i="31" s="1"/>
  <c r="U70" i="43"/>
  <c r="AA733" i="31" s="1"/>
  <c r="U70" i="44"/>
  <c r="AA834" i="31" s="1"/>
  <c r="U69" i="46"/>
  <c r="AA1034" i="31" s="1"/>
  <c r="U68" i="46"/>
  <c r="AA1032" i="31" s="1"/>
  <c r="U71" i="46"/>
  <c r="AA1039" i="31" s="1"/>
  <c r="U71" i="48"/>
  <c r="AA1342" i="31" s="1"/>
  <c r="U74" i="49"/>
  <c r="AA1450" i="31" s="1"/>
  <c r="U69" i="48"/>
  <c r="AA1337" i="31" s="1"/>
  <c r="U74" i="35"/>
  <c r="AA36" i="31" s="1"/>
  <c r="U75" i="38"/>
  <c r="AA240" i="31" s="1"/>
  <c r="U72" i="39"/>
  <c r="AA335" i="31" s="1"/>
  <c r="U74" i="39"/>
  <c r="AA339" i="31" s="1"/>
  <c r="U75" i="40"/>
  <c r="AA442" i="31" s="1"/>
  <c r="U74" i="42"/>
  <c r="AA642" i="31" s="1"/>
  <c r="U68" i="42"/>
  <c r="AA628" i="31" s="1"/>
  <c r="U69" i="40"/>
  <c r="U69" i="45"/>
  <c r="AA933" i="31" s="1"/>
  <c r="U76" i="47"/>
  <c r="AA1151" i="31" s="1"/>
  <c r="U75" i="47"/>
  <c r="AA1149" i="31" s="1"/>
  <c r="U69" i="49"/>
  <c r="U74" i="47"/>
  <c r="AA1147" i="31" s="1"/>
  <c r="U70" i="49"/>
  <c r="AA1440" i="31" s="1"/>
  <c r="U68" i="48"/>
  <c r="AA1335" i="31" s="1"/>
  <c r="U70" i="35"/>
  <c r="AA26" i="31" s="1"/>
  <c r="U70" i="38"/>
  <c r="AA228" i="31" s="1"/>
  <c r="U76" i="35"/>
  <c r="AA40" i="31" s="1"/>
  <c r="U76" i="40"/>
  <c r="AA444" i="31" s="1"/>
  <c r="U71" i="40"/>
  <c r="AA433" i="31" s="1"/>
  <c r="U69" i="42"/>
  <c r="AA630" i="31" s="1"/>
  <c r="U75" i="43"/>
  <c r="AA745" i="31" s="1"/>
  <c r="U75" i="44"/>
  <c r="AA846" i="31" s="1"/>
  <c r="U68" i="43"/>
  <c r="U72" i="47"/>
  <c r="AA1143" i="31" s="1"/>
  <c r="U71" i="47"/>
  <c r="AA1140" i="31" s="1"/>
  <c r="U76" i="48"/>
  <c r="AA1353" i="31" s="1"/>
  <c r="U68" i="47"/>
  <c r="U76" i="11"/>
  <c r="AA1252" i="31" s="1"/>
  <c r="U69" i="11"/>
  <c r="U69" i="37"/>
  <c r="AA125" i="31" s="1"/>
  <c r="U69" i="39"/>
  <c r="U71" i="37"/>
  <c r="AA130" i="31" s="1"/>
  <c r="U72" i="40"/>
  <c r="AA436" i="31" s="1"/>
  <c r="U74" i="41"/>
  <c r="AA541" i="31" s="1"/>
  <c r="U76" i="43"/>
  <c r="AA747" i="31" s="1"/>
  <c r="U71" i="43"/>
  <c r="AA736" i="31" s="1"/>
  <c r="U71" i="44"/>
  <c r="AA837" i="31" s="1"/>
  <c r="U72" i="44"/>
  <c r="AA840" i="31" s="1"/>
  <c r="U72" i="45"/>
  <c r="AA941" i="31" s="1"/>
  <c r="U71" i="45"/>
  <c r="AA938" i="31" s="1"/>
  <c r="U69" i="43"/>
  <c r="U75" i="49"/>
  <c r="AA1452" i="31" s="1"/>
  <c r="U74" i="11"/>
  <c r="AA1248" i="31" s="1"/>
  <c r="U76" i="38"/>
  <c r="AA242" i="31" s="1"/>
  <c r="U75" i="37"/>
  <c r="AA139" i="31" s="1"/>
  <c r="U68" i="38"/>
  <c r="U68" i="40"/>
  <c r="U70" i="41"/>
  <c r="AA531" i="31" s="1"/>
  <c r="U72" i="43"/>
  <c r="AA739" i="31" s="1"/>
  <c r="U76" i="41"/>
  <c r="AA545" i="31" s="1"/>
  <c r="U74" i="45"/>
  <c r="AA945" i="31" s="1"/>
  <c r="U74" i="46"/>
  <c r="AA1046" i="31" s="1"/>
  <c r="U69" i="44"/>
  <c r="U70" i="42"/>
  <c r="AA632" i="31" s="1"/>
  <c r="U76" i="49"/>
  <c r="AA1454" i="31" s="1"/>
  <c r="U71" i="49"/>
  <c r="AA1443" i="31" s="1"/>
  <c r="U72" i="48"/>
  <c r="AA1345" i="31" s="1"/>
  <c r="U68" i="11"/>
  <c r="U75" i="35"/>
  <c r="AA38" i="31" s="1"/>
  <c r="U69" i="35"/>
  <c r="U72" i="38"/>
  <c r="AA234" i="31" s="1"/>
  <c r="U75" i="39"/>
  <c r="AA341" i="31" s="1"/>
  <c r="U75" i="41"/>
  <c r="AA543" i="31" s="1"/>
  <c r="U74" i="40"/>
  <c r="AA440" i="31" s="1"/>
  <c r="U72" i="41"/>
  <c r="AA537" i="31" s="1"/>
  <c r="U75" i="42"/>
  <c r="AA644" i="31" s="1"/>
  <c r="U70" i="45"/>
  <c r="AA935" i="31" s="1"/>
  <c r="U70" i="46"/>
  <c r="AA1036" i="31" s="1"/>
  <c r="U76" i="45"/>
  <c r="AA949" i="31" s="1"/>
  <c r="U68" i="44"/>
  <c r="U72" i="49"/>
  <c r="AA1446" i="31" s="1"/>
  <c r="U74" i="48"/>
  <c r="AA1349" i="31" s="1"/>
  <c r="U75" i="11"/>
  <c r="AA1250" i="31" s="1"/>
  <c r="U71" i="11"/>
  <c r="AA1241" i="31" s="1"/>
  <c r="U71" i="35"/>
  <c r="AA29" i="31" s="1"/>
  <c r="U76" i="37"/>
  <c r="AA141" i="31" s="1"/>
  <c r="U68" i="35"/>
  <c r="U71" i="39"/>
  <c r="AA332" i="31" s="1"/>
  <c r="U71" i="41"/>
  <c r="AA534" i="31" s="1"/>
  <c r="U70" i="40"/>
  <c r="AA430" i="31" s="1"/>
  <c r="U68" i="41"/>
  <c r="AA527" i="31" s="1"/>
  <c r="U71" i="42"/>
  <c r="AA635" i="31" s="1"/>
  <c r="U76" i="44"/>
  <c r="AA848" i="31" s="1"/>
  <c r="U69" i="47"/>
  <c r="U76" i="46"/>
  <c r="AA1050" i="31" s="1"/>
  <c r="U75" i="45"/>
  <c r="AA947" i="31" s="1"/>
  <c r="U68" i="49"/>
  <c r="U70" i="48"/>
  <c r="AA1339" i="31" s="1"/>
  <c r="U72" i="11"/>
  <c r="AA1244" i="31" s="1"/>
  <c r="Z830" i="31"/>
  <c r="T173" i="44"/>
  <c r="T173" i="42"/>
  <c r="Z226" i="31"/>
  <c r="T172" i="38"/>
  <c r="Z1135" i="31"/>
  <c r="T172" i="47"/>
  <c r="T174" i="47"/>
  <c r="Z327" i="31"/>
  <c r="T172" i="39"/>
  <c r="T174" i="39"/>
  <c r="AB928" i="31"/>
  <c r="V123" i="45"/>
  <c r="V124" i="45"/>
  <c r="V126" i="45"/>
  <c r="V125" i="45"/>
  <c r="X36" i="58"/>
  <c r="W4" i="45"/>
  <c r="Z24" i="31"/>
  <c r="T172" i="35"/>
  <c r="R102" i="57"/>
  <c r="R108" i="57" s="1"/>
  <c r="S98" i="57"/>
  <c r="Z832" i="31"/>
  <c r="T174" i="44"/>
  <c r="T172" i="44"/>
  <c r="T172" i="46"/>
  <c r="T173" i="45"/>
  <c r="Z224" i="31"/>
  <c r="T174" i="38"/>
  <c r="Z1436" i="31"/>
  <c r="T173" i="49"/>
  <c r="S11" i="52"/>
  <c r="Q111" i="57"/>
  <c r="AA31" i="60"/>
  <c r="U5" i="41"/>
  <c r="V68" i="58"/>
  <c r="Z523" i="31"/>
  <c r="V7" i="44"/>
  <c r="W143" i="58"/>
  <c r="U190" i="44"/>
  <c r="U189" i="44"/>
  <c r="AA824" i="31"/>
  <c r="U188" i="44"/>
  <c r="R64" i="52"/>
  <c r="R97" i="57"/>
  <c r="R63" i="52"/>
  <c r="V125" i="41"/>
  <c r="V123" i="41"/>
  <c r="AB524" i="31"/>
  <c r="V126" i="41"/>
  <c r="V124" i="41"/>
  <c r="V4" i="44"/>
  <c r="W35" i="58"/>
  <c r="V5" i="40"/>
  <c r="W67" i="58"/>
  <c r="W4" i="41"/>
  <c r="X32" i="58"/>
  <c r="R10" i="52"/>
  <c r="S7" i="52"/>
  <c r="AA422" i="31"/>
  <c r="V7" i="43"/>
  <c r="W142" i="58"/>
  <c r="U188" i="43"/>
  <c r="AA723" i="31"/>
  <c r="U189" i="43"/>
  <c r="U190" i="43"/>
  <c r="V5" i="42"/>
  <c r="W69" i="58"/>
  <c r="AA624" i="31"/>
  <c r="AA827" i="31"/>
  <c r="U125" i="44"/>
  <c r="U123" i="44"/>
  <c r="U126" i="44"/>
  <c r="U124" i="44"/>
  <c r="V4" i="47"/>
  <c r="W38" i="58"/>
  <c r="U123" i="47"/>
  <c r="U125" i="47"/>
  <c r="U126" i="47"/>
  <c r="AA1130" i="31"/>
  <c r="U124" i="47"/>
  <c r="R13" i="52"/>
  <c r="AD1282" i="31"/>
  <c r="Y104" i="11"/>
  <c r="AD875" i="31"/>
  <c r="Y147" i="44"/>
  <c r="AD874" i="31"/>
  <c r="Y148" i="44"/>
  <c r="AD481" i="31"/>
  <c r="Y106" i="40"/>
  <c r="AD273" i="31"/>
  <c r="Y103" i="38"/>
  <c r="AD493" i="31"/>
  <c r="Y119" i="40"/>
  <c r="AJ28" i="49"/>
  <c r="AP1508" i="31" s="1"/>
  <c r="AK17" i="49"/>
  <c r="AK28" i="49" s="1"/>
  <c r="AQ1508" i="31" s="1"/>
  <c r="AJ39" i="46"/>
  <c r="AJ43" i="46"/>
  <c r="AP1058" i="31" s="1"/>
  <c r="AK32" i="46"/>
  <c r="AK61" i="43"/>
  <c r="AP1355" i="31"/>
  <c r="AK62" i="48"/>
  <c r="AQ1355" i="31" s="1"/>
  <c r="AE1215" i="31"/>
  <c r="AE1226" i="31"/>
  <c r="Z179" i="11"/>
  <c r="AD689" i="31"/>
  <c r="Y113" i="42"/>
  <c r="AD1390" i="31"/>
  <c r="Y106" i="48"/>
  <c r="AG966" i="31"/>
  <c r="AB143" i="45"/>
  <c r="AJ18" i="47"/>
  <c r="AJ22" i="47"/>
  <c r="AP1184" i="31" s="1"/>
  <c r="AK11" i="47"/>
  <c r="AD778" i="31"/>
  <c r="Y103" i="43"/>
  <c r="AD222" i="38"/>
  <c r="AC234" i="38"/>
  <c r="AJ44" i="35"/>
  <c r="AP53" i="31" s="1"/>
  <c r="AK33" i="35"/>
  <c r="AK44" i="35" s="1"/>
  <c r="AQ53" i="31" s="1"/>
  <c r="AK46" i="38"/>
  <c r="AQ262" i="31" s="1"/>
  <c r="AK32" i="49"/>
  <c r="AJ39" i="49"/>
  <c r="AJ43" i="49"/>
  <c r="AP1462" i="31" s="1"/>
  <c r="AK43" i="37"/>
  <c r="AQ149" i="31" s="1"/>
  <c r="AD1489" i="31"/>
  <c r="Y109" i="49"/>
  <c r="AF1023" i="31"/>
  <c r="AA183" i="46"/>
  <c r="AQ633" i="31"/>
  <c r="AQ636" i="31"/>
  <c r="AG1078" i="31"/>
  <c r="AB145" i="46"/>
  <c r="AD1194" i="31"/>
  <c r="Y113" i="47"/>
  <c r="AG782" i="31"/>
  <c r="AB109" i="43"/>
  <c r="AD470" i="31"/>
  <c r="Y148" i="40"/>
  <c r="AD1182" i="31"/>
  <c r="Y103" i="47"/>
  <c r="AD1193" i="31"/>
  <c r="Y114" i="47"/>
  <c r="AF968" i="31"/>
  <c r="AA140" i="45"/>
  <c r="AD1287" i="31"/>
  <c r="Y109" i="11"/>
  <c r="AQ1341" i="31"/>
  <c r="AQ1344" i="31"/>
  <c r="AD368" i="31"/>
  <c r="Y146" i="39"/>
  <c r="AD386" i="31"/>
  <c r="Y113" i="39"/>
  <c r="AD1380" i="31"/>
  <c r="Y147" i="48"/>
  <c r="AF1186" i="31"/>
  <c r="AA109" i="47"/>
  <c r="R94" i="57"/>
  <c r="R111" i="57" s="1"/>
  <c r="W113" i="58"/>
  <c r="V26" i="60" s="1"/>
  <c r="V6" i="48"/>
  <c r="AD1498" i="31"/>
  <c r="Y111" i="49"/>
  <c r="AD192" i="31"/>
  <c r="Y116" i="37"/>
  <c r="AF418" i="31"/>
  <c r="AF407" i="31"/>
  <c r="AA179" i="40"/>
  <c r="AB421" i="31"/>
  <c r="AD795" i="31"/>
  <c r="Y117" i="43"/>
  <c r="AD82" i="31"/>
  <c r="Y114" i="35"/>
  <c r="AJ93" i="37"/>
  <c r="AP107" i="31" s="1"/>
  <c r="AK83" i="37"/>
  <c r="AJ88" i="37"/>
  <c r="AD898" i="31"/>
  <c r="Y118" i="44"/>
  <c r="AF114" i="31"/>
  <c r="AA183" i="37"/>
  <c r="X57" i="52"/>
  <c r="AD570" i="31"/>
  <c r="Y146" i="41"/>
  <c r="AF56" i="31"/>
  <c r="AA141" i="35"/>
  <c r="AG1404" i="31"/>
  <c r="AB116" i="48"/>
  <c r="AE1114" i="31"/>
  <c r="AE1125" i="31"/>
  <c r="Z179" i="47"/>
  <c r="AK12" i="49"/>
  <c r="AJ23" i="49"/>
  <c r="AP1492" i="31" s="1"/>
  <c r="AJ18" i="49"/>
  <c r="AJ49" i="37"/>
  <c r="AP170" i="31" s="1"/>
  <c r="AK38" i="37"/>
  <c r="AK49" i="37" s="1"/>
  <c r="AQ170" i="31" s="1"/>
  <c r="AD84" i="31"/>
  <c r="Y111" i="35"/>
  <c r="AD373" i="31"/>
  <c r="Y104" i="39"/>
  <c r="AA222" i="46"/>
  <c r="Z230" i="46"/>
  <c r="Z234" i="46"/>
  <c r="AK39" i="40"/>
  <c r="AK43" i="40"/>
  <c r="AQ452" i="31" s="1"/>
  <c r="AD835" i="31"/>
  <c r="AD838" i="31"/>
  <c r="Y164" i="44"/>
  <c r="AF495" i="31"/>
  <c r="AA116" i="40"/>
  <c r="AD977" i="31"/>
  <c r="Y145" i="45"/>
  <c r="AD1286" i="31"/>
  <c r="Y107" i="11"/>
  <c r="AD573" i="31"/>
  <c r="Y145" i="41"/>
  <c r="AD781" i="31"/>
  <c r="Y107" i="43"/>
  <c r="AD580" i="31"/>
  <c r="Y109" i="41"/>
  <c r="AD479" i="31"/>
  <c r="Y109" i="40"/>
  <c r="AP1434" i="31"/>
  <c r="AK161" i="49"/>
  <c r="AQ1434" i="31" s="1"/>
  <c r="W71" i="58"/>
  <c r="V5" i="44"/>
  <c r="AG348" i="31"/>
  <c r="AB133" i="39"/>
  <c r="AQ1496" i="31"/>
  <c r="AL114" i="49"/>
  <c r="AD975" i="31"/>
  <c r="Y148" i="45"/>
  <c r="AK82" i="43"/>
  <c r="AJ88" i="43"/>
  <c r="AJ92" i="43"/>
  <c r="AP711" i="31" s="1"/>
  <c r="AG1157" i="31"/>
  <c r="AB132" i="47"/>
  <c r="AK64" i="41"/>
  <c r="AB222" i="35"/>
  <c r="AA230" i="35"/>
  <c r="AA234" i="35"/>
  <c r="AE76" i="31"/>
  <c r="Z108" i="35"/>
  <c r="AD1402" i="31"/>
  <c r="Y119" i="48"/>
  <c r="AD571" i="31"/>
  <c r="Y148" i="41"/>
  <c r="AD248" i="31"/>
  <c r="Y132" i="38"/>
  <c r="AD1503" i="31"/>
  <c r="Y119" i="49"/>
  <c r="AG46" i="31"/>
  <c r="AB132" i="35"/>
  <c r="AD91" i="31"/>
  <c r="Y116" i="35"/>
  <c r="W145" i="58"/>
  <c r="V7" i="46"/>
  <c r="AD663" i="31"/>
  <c r="Y143" i="42"/>
  <c r="AD1360" i="31"/>
  <c r="Y131" i="48"/>
  <c r="AJ94" i="48"/>
  <c r="AP1321" i="31" s="1"/>
  <c r="AK84" i="48"/>
  <c r="AJ88" i="48"/>
  <c r="AD1132" i="31"/>
  <c r="Y160" i="47"/>
  <c r="AD183" i="31"/>
  <c r="Y114" i="37"/>
  <c r="AK57" i="11"/>
  <c r="AK39" i="47"/>
  <c r="AD451" i="31"/>
  <c r="Y131" i="40"/>
  <c r="AF774" i="31"/>
  <c r="AA147" i="43"/>
  <c r="AG57" i="31"/>
  <c r="AB143" i="35"/>
  <c r="AD225" i="39"/>
  <c r="AC237" i="39"/>
  <c r="AK36" i="47"/>
  <c r="AK47" i="47" s="1"/>
  <c r="AQ1173" i="31" s="1"/>
  <c r="AJ47" i="47"/>
  <c r="AP1173" i="31" s="1"/>
  <c r="AJ39" i="47"/>
  <c r="AP1153" i="31"/>
  <c r="AK62" i="47"/>
  <c r="AQ1153" i="31" s="1"/>
  <c r="AK13" i="46"/>
  <c r="AJ24" i="46"/>
  <c r="AP1090" i="31" s="1"/>
  <c r="AJ18" i="46"/>
  <c r="AD284" i="31"/>
  <c r="Y114" i="38"/>
  <c r="AK24" i="45"/>
  <c r="AQ989" i="31" s="1"/>
  <c r="AQ634" i="31"/>
  <c r="AQ637" i="31"/>
  <c r="AK55" i="46"/>
  <c r="AD821" i="31"/>
  <c r="Y183" i="44"/>
  <c r="AE30" i="31"/>
  <c r="AE27" i="31"/>
  <c r="Z164" i="35"/>
  <c r="AP764" i="31"/>
  <c r="AK143" i="43"/>
  <c r="AQ764" i="31" s="1"/>
  <c r="AP984" i="31"/>
  <c r="AK109" i="45"/>
  <c r="AQ984" i="31" s="1"/>
  <c r="AP1055" i="31"/>
  <c r="AK133" i="46"/>
  <c r="AQ1055" i="31" s="1"/>
  <c r="AD1427" i="31"/>
  <c r="Y183" i="49"/>
  <c r="AK11" i="39"/>
  <c r="AK18" i="39" s="1"/>
  <c r="AJ18" i="39"/>
  <c r="AK12" i="48"/>
  <c r="AJ23" i="48"/>
  <c r="AP1391" i="31" s="1"/>
  <c r="AJ18" i="48"/>
  <c r="AK18" i="42"/>
  <c r="AG90" i="31"/>
  <c r="AB118" i="35"/>
  <c r="AK64" i="42"/>
  <c r="AP1030" i="31"/>
  <c r="AK161" i="46"/>
  <c r="AQ1030" i="31" s="1"/>
  <c r="AD855" i="31"/>
  <c r="Y131" i="44"/>
  <c r="AK14" i="44"/>
  <c r="AK25" i="44" s="1"/>
  <c r="AQ893" i="31" s="1"/>
  <c r="AJ25" i="44"/>
  <c r="AP893" i="31" s="1"/>
  <c r="AK92" i="47"/>
  <c r="AQ1115" i="31" s="1"/>
  <c r="AK88" i="47"/>
  <c r="AG461" i="31"/>
  <c r="AB143" i="40"/>
  <c r="AD494" i="31"/>
  <c r="Y118" i="40"/>
  <c r="AE1024" i="31"/>
  <c r="AE1013" i="31"/>
  <c r="Z179" i="46"/>
  <c r="AG45" i="31"/>
  <c r="AB133" i="35"/>
  <c r="AK24" i="40"/>
  <c r="AQ484" i="31" s="1"/>
  <c r="AK18" i="40"/>
  <c r="AQ1343" i="31"/>
  <c r="AQ1340" i="31"/>
  <c r="AD1300" i="31"/>
  <c r="Y117" i="11"/>
  <c r="AP990" i="31"/>
  <c r="AK112" i="45"/>
  <c r="AQ990" i="31" s="1"/>
  <c r="AD247" i="31"/>
  <c r="Y133" i="38"/>
  <c r="AD1284" i="31"/>
  <c r="Y102" i="11"/>
  <c r="AD664" i="31"/>
  <c r="Y142" i="42"/>
  <c r="R99" i="57"/>
  <c r="AF1257" i="31"/>
  <c r="AA133" i="11"/>
  <c r="Z223" i="37"/>
  <c r="Y230" i="37"/>
  <c r="Y235" i="37"/>
  <c r="AD589" i="31"/>
  <c r="Y111" i="41"/>
  <c r="AA1330" i="31"/>
  <c r="AD480" i="31"/>
  <c r="Y108" i="40"/>
  <c r="AD1293" i="31"/>
  <c r="Y112" i="11"/>
  <c r="AP1082" i="31"/>
  <c r="AK102" i="46"/>
  <c r="AQ1082" i="31" s="1"/>
  <c r="AD897" i="31"/>
  <c r="Y119" i="44"/>
  <c r="AK39" i="35"/>
  <c r="AK43" i="35"/>
  <c r="AQ48" i="31" s="1"/>
  <c r="AJ23" i="47"/>
  <c r="AP1189" i="31" s="1"/>
  <c r="AK12" i="47"/>
  <c r="AK23" i="47" s="1"/>
  <c r="AQ1189" i="31" s="1"/>
  <c r="AD779" i="31"/>
  <c r="Y102" i="43"/>
  <c r="AJ64" i="44"/>
  <c r="AK53" i="44"/>
  <c r="AD478" i="31"/>
  <c r="Y107" i="40"/>
  <c r="AD492" i="31"/>
  <c r="Y117" i="40"/>
  <c r="AG67" i="31"/>
  <c r="AB147" i="35"/>
  <c r="AD72" i="31"/>
  <c r="Y102" i="35"/>
  <c r="AD671" i="31"/>
  <c r="Y146" i="42"/>
  <c r="AD1295" i="31"/>
  <c r="Y113" i="11"/>
  <c r="AD884" i="31"/>
  <c r="AD652" i="31"/>
  <c r="Y132" i="42"/>
  <c r="R66" i="52"/>
  <c r="AD1403" i="31"/>
  <c r="Y118" i="48"/>
  <c r="Z230" i="43"/>
  <c r="AA222" i="43"/>
  <c r="Z234" i="43"/>
  <c r="AJ49" i="48"/>
  <c r="AP1382" i="31" s="1"/>
  <c r="AK38" i="48"/>
  <c r="AK49" i="48" s="1"/>
  <c r="AQ1382" i="31" s="1"/>
  <c r="AK22" i="11"/>
  <c r="AQ1285" i="31" s="1"/>
  <c r="AK18" i="11"/>
  <c r="AD274" i="31"/>
  <c r="Y102" i="38"/>
  <c r="AD147" i="31"/>
  <c r="Y132" i="37"/>
  <c r="AD1481" i="31"/>
  <c r="Y147" i="49"/>
  <c r="AK55" i="49"/>
  <c r="AJ64" i="49"/>
  <c r="AP1098" i="31"/>
  <c r="AK117" i="46"/>
  <c r="AQ1098" i="31" s="1"/>
  <c r="AG66" i="31"/>
  <c r="AB148" i="35"/>
  <c r="AD1401" i="31"/>
  <c r="Y117" i="48"/>
  <c r="AF175" i="31"/>
  <c r="AA107" i="37"/>
  <c r="AD159" i="31"/>
  <c r="Y142" i="37"/>
  <c r="X225" i="38"/>
  <c r="W237" i="38"/>
  <c r="R4" i="55" s="1"/>
  <c r="R17" i="55" s="1"/>
  <c r="W230" i="38"/>
  <c r="X229" i="11"/>
  <c r="Y221" i="11"/>
  <c r="X233" i="11"/>
  <c r="AD688" i="31"/>
  <c r="Y114" i="42"/>
  <c r="AI71" i="31"/>
  <c r="AD103" i="35"/>
  <c r="AD777" i="31"/>
  <c r="Y104" i="43"/>
  <c r="AD333" i="31"/>
  <c r="AD330" i="31"/>
  <c r="Y164" i="39"/>
  <c r="U189" i="46"/>
  <c r="U190" i="46"/>
  <c r="U188" i="46"/>
  <c r="AA1026" i="31"/>
  <c r="AK85" i="37"/>
  <c r="AK95" i="37" s="1"/>
  <c r="AQ111" i="31" s="1"/>
  <c r="AJ95" i="37"/>
  <c r="AP111" i="31" s="1"/>
  <c r="AE609" i="31"/>
  <c r="AE620" i="31"/>
  <c r="Z179" i="42"/>
  <c r="AP981" i="31"/>
  <c r="AK102" i="45"/>
  <c r="AQ981" i="31" s="1"/>
  <c r="AD687" i="31"/>
  <c r="Y112" i="42"/>
  <c r="AD976" i="31"/>
  <c r="Y147" i="45"/>
  <c r="AD369" i="31"/>
  <c r="Y148" i="39"/>
  <c r="AK54" i="11"/>
  <c r="AJ64" i="11"/>
  <c r="AE923" i="31"/>
  <c r="AE912" i="31"/>
  <c r="Z179" i="45"/>
  <c r="AD1479" i="31"/>
  <c r="Y146" i="49"/>
  <c r="AD676" i="31"/>
  <c r="Y104" i="42"/>
  <c r="AA227" i="39"/>
  <c r="Z239" i="39"/>
  <c r="Z211" i="39" s="1"/>
  <c r="AF403" i="31" s="1"/>
  <c r="Z230" i="39"/>
  <c r="AE985" i="31"/>
  <c r="Z108" i="45"/>
  <c r="AE727" i="31"/>
  <c r="Z161" i="43"/>
  <c r="AD379" i="31"/>
  <c r="Y108" i="39"/>
  <c r="AJ97" i="45"/>
  <c r="AP924" i="31" s="1"/>
  <c r="AK87" i="45"/>
  <c r="AJ88" i="45"/>
  <c r="AJ39" i="48"/>
  <c r="AD1387" i="31"/>
  <c r="Y107" i="48"/>
  <c r="AD260" i="31"/>
  <c r="Y142" i="38"/>
  <c r="AD375" i="31"/>
  <c r="Y102" i="39"/>
  <c r="AF28" i="31"/>
  <c r="AF31" i="31"/>
  <c r="AA163" i="35"/>
  <c r="AK13" i="44"/>
  <c r="AJ24" i="44"/>
  <c r="AP888" i="31" s="1"/>
  <c r="AJ18" i="44"/>
  <c r="AJ46" i="48"/>
  <c r="AP1373" i="31" s="1"/>
  <c r="AK35" i="48"/>
  <c r="AK46" i="48" s="1"/>
  <c r="AQ1373" i="31" s="1"/>
  <c r="AK53" i="40"/>
  <c r="AJ64" i="40"/>
  <c r="AP766" i="31"/>
  <c r="AK140" i="43"/>
  <c r="AQ766" i="31" s="1"/>
  <c r="AD697" i="31"/>
  <c r="Y116" i="42"/>
  <c r="AD285" i="31"/>
  <c r="Y113" i="38"/>
  <c r="AD674" i="31"/>
  <c r="Y145" i="42"/>
  <c r="AD1278" i="31"/>
  <c r="Y148" i="11"/>
  <c r="AD665" i="31"/>
  <c r="Y140" i="42"/>
  <c r="AD1490" i="31"/>
  <c r="Y108" i="49"/>
  <c r="AD883" i="31"/>
  <c r="AD81" i="31"/>
  <c r="Y112" i="35"/>
  <c r="AD1389" i="31"/>
  <c r="Y108" i="48"/>
  <c r="X103" i="58"/>
  <c r="W16" i="60" s="1"/>
  <c r="W6" i="40"/>
  <c r="AK92" i="46"/>
  <c r="AQ1014" i="31" s="1"/>
  <c r="AD974" i="31"/>
  <c r="Y146" i="45"/>
  <c r="Z230" i="42"/>
  <c r="AA222" i="42"/>
  <c r="Z234" i="42"/>
  <c r="AD677" i="31"/>
  <c r="Y103" i="42"/>
  <c r="AD882" i="31"/>
  <c r="AE1038" i="31"/>
  <c r="AE1041" i="31"/>
  <c r="Z163" i="46"/>
  <c r="AP999" i="31"/>
  <c r="AK118" i="45"/>
  <c r="AQ999" i="31" s="1"/>
  <c r="AK225" i="47"/>
  <c r="AJ237" i="47"/>
  <c r="AD595" i="31"/>
  <c r="Y118" i="41"/>
  <c r="AJ47" i="38"/>
  <c r="AP264" i="31" s="1"/>
  <c r="AK36" i="38"/>
  <c r="AK47" i="38" s="1"/>
  <c r="AQ264" i="31" s="1"/>
  <c r="AJ48" i="44"/>
  <c r="AP872" i="31" s="1"/>
  <c r="AK37" i="44"/>
  <c r="AK48" i="44" s="1"/>
  <c r="AQ872" i="31" s="1"/>
  <c r="AD1482" i="31"/>
  <c r="Y145" i="49"/>
  <c r="AD1294" i="31"/>
  <c r="Y114" i="11"/>
  <c r="AA826" i="31"/>
  <c r="AD360" i="31"/>
  <c r="Y143" i="39"/>
  <c r="AK33" i="46"/>
  <c r="AK44" i="46" s="1"/>
  <c r="AQ1063" i="31" s="1"/>
  <c r="AJ44" i="46"/>
  <c r="AP1063" i="31" s="1"/>
  <c r="AD1280" i="31"/>
  <c r="Y145" i="11"/>
  <c r="AG47" i="31"/>
  <c r="AB131" i="35"/>
  <c r="AD885" i="31"/>
  <c r="AD1183" i="31"/>
  <c r="Y102" i="47"/>
  <c r="AD1504" i="31"/>
  <c r="Y118" i="49"/>
  <c r="R93" i="57"/>
  <c r="R107" i="57" s="1"/>
  <c r="S91" i="57"/>
  <c r="S96" i="57"/>
  <c r="AJ22" i="35"/>
  <c r="AP73" i="31" s="1"/>
  <c r="AK11" i="35"/>
  <c r="AJ18" i="35"/>
  <c r="AP230" i="31"/>
  <c r="AP233" i="31"/>
  <c r="AK163" i="38"/>
  <c r="X229" i="38"/>
  <c r="W241" i="38"/>
  <c r="W213" i="38" s="1"/>
  <c r="AC304" i="31" s="1"/>
  <c r="AJ39" i="35"/>
  <c r="AK93" i="40"/>
  <c r="AQ410" i="31" s="1"/>
  <c r="AK56" i="48"/>
  <c r="AJ64" i="48"/>
  <c r="AD896" i="31"/>
  <c r="Y117" i="44"/>
  <c r="AD77" i="31"/>
  <c r="Y106" i="35"/>
  <c r="AD259" i="31"/>
  <c r="Y143" i="38"/>
  <c r="AD790" i="31"/>
  <c r="Y113" i="43"/>
  <c r="AQ1473" i="31"/>
  <c r="AL140" i="49"/>
  <c r="AK85" i="40"/>
  <c r="AK95" i="40" s="1"/>
  <c r="AQ414" i="31" s="1"/>
  <c r="AJ95" i="40"/>
  <c r="AP414" i="31" s="1"/>
  <c r="AD1303" i="31"/>
  <c r="Y116" i="11"/>
  <c r="AK15" i="45"/>
  <c r="AK26" i="45" s="1"/>
  <c r="AQ996" i="31" s="1"/>
  <c r="AJ26" i="45"/>
  <c r="AP996" i="31" s="1"/>
  <c r="AJ47" i="11"/>
  <c r="AP1274" i="31" s="1"/>
  <c r="AK36" i="11"/>
  <c r="AK47" i="11" s="1"/>
  <c r="AQ1274" i="31" s="1"/>
  <c r="AK59" i="46"/>
  <c r="AQ535" i="31"/>
  <c r="AQ532" i="31"/>
  <c r="AK87" i="40"/>
  <c r="AK97" i="40" s="1"/>
  <c r="AQ419" i="31" s="1"/>
  <c r="AJ97" i="40"/>
  <c r="AP419" i="31" s="1"/>
  <c r="AD392" i="31"/>
  <c r="Y119" i="39"/>
  <c r="AD1258" i="31"/>
  <c r="Y132" i="11"/>
  <c r="AD362" i="31"/>
  <c r="Y140" i="39"/>
  <c r="AF171" i="31"/>
  <c r="AA104" i="37"/>
  <c r="AD182" i="31"/>
  <c r="Y112" i="37"/>
  <c r="AD391" i="31"/>
  <c r="Y117" i="39"/>
  <c r="AD651" i="31"/>
  <c r="Y133" i="42"/>
  <c r="AA222" i="44"/>
  <c r="Z230" i="44"/>
  <c r="Z234" i="44"/>
  <c r="AD471" i="31"/>
  <c r="Y147" i="40"/>
  <c r="AJ148" i="31"/>
  <c r="AE131" i="37"/>
  <c r="AJ26" i="40"/>
  <c r="AP491" i="31" s="1"/>
  <c r="AK15" i="40"/>
  <c r="AK26" i="40" s="1"/>
  <c r="AQ491" i="31" s="1"/>
  <c r="AD65" i="31"/>
  <c r="Y146" i="35"/>
  <c r="AP507" i="31"/>
  <c r="AK180" i="41"/>
  <c r="AQ507" i="31" s="1"/>
  <c r="AD581" i="31"/>
  <c r="Y108" i="41"/>
  <c r="AD594" i="31"/>
  <c r="Y119" i="41"/>
  <c r="AJ25" i="45"/>
  <c r="AP994" i="31" s="1"/>
  <c r="AK14" i="45"/>
  <c r="AK25" i="45" s="1"/>
  <c r="AQ994" i="31" s="1"/>
  <c r="AE937" i="31"/>
  <c r="AE940" i="31"/>
  <c r="Z163" i="45"/>
  <c r="AD1388" i="31"/>
  <c r="Y109" i="48"/>
  <c r="AF58" i="31"/>
  <c r="AA142" i="35"/>
  <c r="AD1379" i="31"/>
  <c r="Y148" i="48"/>
  <c r="AG518" i="31"/>
  <c r="AB183" i="41"/>
  <c r="AJ64" i="46"/>
  <c r="AD146" i="31"/>
  <c r="Y133" i="37"/>
  <c r="AD789" i="31"/>
  <c r="Y114" i="43"/>
  <c r="AD158" i="31"/>
  <c r="Y143" i="37"/>
  <c r="AB225" i="45"/>
  <c r="AA237" i="45"/>
  <c r="AA230" i="45"/>
  <c r="AG867" i="31"/>
  <c r="AB140" i="44"/>
  <c r="AD349" i="31"/>
  <c r="Y132" i="39"/>
  <c r="AK54" i="35"/>
  <c r="AJ64" i="35"/>
  <c r="AJ39" i="38"/>
  <c r="AD1289" i="31"/>
  <c r="Y106" i="11"/>
  <c r="AQ737" i="31"/>
  <c r="AQ734" i="31"/>
  <c r="AJ39" i="11"/>
  <c r="AJ43" i="11"/>
  <c r="AP1260" i="31" s="1"/>
  <c r="AK32" i="11"/>
  <c r="AJ39" i="37"/>
  <c r="AJ18" i="45"/>
  <c r="AJ43" i="45"/>
  <c r="AP957" i="31" s="1"/>
  <c r="AK32" i="45"/>
  <c r="AJ39" i="45"/>
  <c r="AJ64" i="43"/>
  <c r="AJ97" i="46"/>
  <c r="AP1025" i="31" s="1"/>
  <c r="AK87" i="46"/>
  <c r="AK97" i="46" s="1"/>
  <c r="AQ1025" i="31" s="1"/>
  <c r="AK61" i="47"/>
  <c r="AA227" i="47"/>
  <c r="Z239" i="47"/>
  <c r="Z211" i="47" s="1"/>
  <c r="AF1211" i="31" s="1"/>
  <c r="Z230" i="47"/>
  <c r="AK44" i="48"/>
  <c r="AQ1366" i="31" s="1"/>
  <c r="AK39" i="48"/>
  <c r="AK18" i="41"/>
  <c r="AK22" i="41"/>
  <c r="AQ578" i="31" s="1"/>
  <c r="AK56" i="47"/>
  <c r="AD1233" i="31"/>
  <c r="Y160" i="11"/>
  <c r="AJ44" i="44"/>
  <c r="AP861" i="31" s="1"/>
  <c r="AK33" i="44"/>
  <c r="AJ39" i="44"/>
  <c r="AK57" i="46"/>
  <c r="AK43" i="42"/>
  <c r="AQ654" i="31" s="1"/>
  <c r="AK39" i="42"/>
  <c r="AD1170" i="31"/>
  <c r="Y140" i="47"/>
  <c r="AD1480" i="31"/>
  <c r="Y148" i="49"/>
  <c r="AD272" i="31"/>
  <c r="Y104" i="38"/>
  <c r="AD173" i="31"/>
  <c r="Y102" i="37"/>
  <c r="AQ936" i="31"/>
  <c r="AQ939" i="31"/>
  <c r="AJ64" i="47"/>
  <c r="AD1181" i="31"/>
  <c r="Y104" i="47"/>
  <c r="AH172" i="31"/>
  <c r="AC103" i="37"/>
  <c r="AG59" i="31"/>
  <c r="AB140" i="35"/>
  <c r="Y145" i="35"/>
  <c r="AD68" i="31"/>
  <c r="S87" i="57"/>
  <c r="Q110" i="57"/>
  <c r="U5" i="37"/>
  <c r="V64" i="58"/>
  <c r="N124" i="57"/>
  <c r="N20" i="57" s="1"/>
  <c r="Z119" i="31"/>
  <c r="W5" i="11"/>
  <c r="X75" i="58"/>
  <c r="AB1230" i="31"/>
  <c r="V189" i="48"/>
  <c r="V188" i="48"/>
  <c r="AB1329" i="31"/>
  <c r="T80" i="57"/>
  <c r="T87" i="57" s="1"/>
  <c r="V6" i="41"/>
  <c r="W104" i="58"/>
  <c r="V17" i="60" s="1"/>
  <c r="AA522" i="31"/>
  <c r="X149" i="58"/>
  <c r="W7" i="48"/>
  <c r="S69" i="52"/>
  <c r="O117" i="57"/>
  <c r="O116" i="57"/>
  <c r="Q71" i="52"/>
  <c r="S62" i="52"/>
  <c r="V6" i="45"/>
  <c r="W108" i="58"/>
  <c r="V21" i="60" s="1"/>
  <c r="AA118" i="31"/>
  <c r="W105" i="58"/>
  <c r="V18" i="60" s="1"/>
  <c r="V6" i="42"/>
  <c r="W7" i="42"/>
  <c r="X141" i="58"/>
  <c r="V5" i="49"/>
  <c r="W76" i="58"/>
  <c r="AA623" i="31"/>
  <c r="V188" i="42"/>
  <c r="AB622" i="31"/>
  <c r="V190" i="42"/>
  <c r="V189" i="42"/>
  <c r="AA1432" i="31"/>
  <c r="AA926" i="31"/>
  <c r="V6" i="37"/>
  <c r="W100" i="58"/>
  <c r="V13" i="60" s="1"/>
  <c r="U191" i="37"/>
  <c r="S9" i="52"/>
  <c r="AA1027" i="31"/>
  <c r="W5" i="38"/>
  <c r="X65" i="58"/>
  <c r="AB220" i="31"/>
  <c r="W7" i="37"/>
  <c r="X136" i="58"/>
  <c r="Q104" i="57"/>
  <c r="Q105" i="57" s="1"/>
  <c r="Q123" i="57" s="1"/>
  <c r="Q144" i="57" s="1"/>
  <c r="Q14" i="57" s="1"/>
  <c r="W109" i="58"/>
  <c r="V22" i="60" s="1"/>
  <c r="V6" i="46"/>
  <c r="AB117" i="31"/>
  <c r="V189" i="37"/>
  <c r="V188" i="37"/>
  <c r="Y6" i="43"/>
  <c r="Z106" i="58"/>
  <c r="Y19" i="60" s="1"/>
  <c r="X6" i="39"/>
  <c r="Y102" i="58"/>
  <c r="X15" i="60" s="1"/>
  <c r="AD724" i="31"/>
  <c r="AC320" i="31"/>
  <c r="S84" i="57"/>
  <c r="S100" i="57"/>
  <c r="S61" i="52"/>
  <c r="V4" i="46"/>
  <c r="W37" i="58"/>
  <c r="W6" i="49"/>
  <c r="X112" i="58"/>
  <c r="W25" i="60" s="1"/>
  <c r="W4" i="38"/>
  <c r="X29" i="58"/>
  <c r="U5" i="35"/>
  <c r="V63" i="58"/>
  <c r="S8" i="52"/>
  <c r="W7" i="41"/>
  <c r="X140" i="58"/>
  <c r="P122" i="57"/>
  <c r="S16" i="52"/>
  <c r="AD1228" i="31"/>
  <c r="X190" i="11"/>
  <c r="X188" i="11"/>
  <c r="X189" i="11"/>
  <c r="R2" i="52"/>
  <c r="T127" i="35"/>
  <c r="T79" i="57"/>
  <c r="T86" i="57" s="1"/>
  <c r="AA16" i="31"/>
  <c r="U189" i="35"/>
  <c r="U188" i="35"/>
  <c r="Z725" i="31"/>
  <c r="T127" i="37"/>
  <c r="R3" i="52"/>
  <c r="U123" i="48"/>
  <c r="AA1332" i="31"/>
  <c r="U124" i="48"/>
  <c r="U126" i="48"/>
  <c r="U125" i="48"/>
  <c r="W6" i="47"/>
  <c r="X110" i="58"/>
  <c r="W23" i="60" s="1"/>
  <c r="V7" i="38"/>
  <c r="W137" i="58"/>
  <c r="X4" i="11"/>
  <c r="Y39" i="58"/>
  <c r="W7" i="40"/>
  <c r="X139" i="58"/>
  <c r="S4" i="52"/>
  <c r="U127" i="38"/>
  <c r="S127" i="39"/>
  <c r="Q5" i="52"/>
  <c r="Q17" i="52" s="1"/>
  <c r="U126" i="46"/>
  <c r="U125" i="46"/>
  <c r="U124" i="46"/>
  <c r="U123" i="46"/>
  <c r="AA1029" i="31"/>
  <c r="AB1431" i="31"/>
  <c r="V125" i="38"/>
  <c r="V123" i="38"/>
  <c r="AB221" i="31"/>
  <c r="V124" i="38"/>
  <c r="V126" i="38"/>
  <c r="S76" i="57"/>
  <c r="S90" i="57" s="1"/>
  <c r="Z18" i="31"/>
  <c r="V189" i="41"/>
  <c r="V190" i="41"/>
  <c r="V188" i="41"/>
  <c r="AB521" i="31"/>
  <c r="V5" i="47"/>
  <c r="W74" i="58"/>
  <c r="S92" i="57"/>
  <c r="W4" i="42"/>
  <c r="X33" i="58"/>
  <c r="AB1128" i="31"/>
  <c r="X5" i="48"/>
  <c r="Y77" i="58"/>
  <c r="U188" i="38"/>
  <c r="AA218" i="31"/>
  <c r="U189" i="38"/>
  <c r="V4" i="37"/>
  <c r="W28" i="58"/>
  <c r="R12" i="52"/>
  <c r="W125" i="11"/>
  <c r="W124" i="11"/>
  <c r="W126" i="11"/>
  <c r="W123" i="11"/>
  <c r="AC1231" i="31"/>
  <c r="V190" i="40"/>
  <c r="AB420" i="31"/>
  <c r="V189" i="40"/>
  <c r="V188" i="40"/>
  <c r="W6" i="44"/>
  <c r="X107" i="58"/>
  <c r="W20" i="60" s="1"/>
  <c r="X6" i="35"/>
  <c r="Y99" i="58"/>
  <c r="X12" i="60" s="1"/>
  <c r="W6" i="11"/>
  <c r="X111" i="58"/>
  <c r="W24" i="60" s="1"/>
  <c r="W191" i="11"/>
  <c r="U68" i="52"/>
  <c r="U4" i="39"/>
  <c r="T77" i="57" s="1"/>
  <c r="V30" i="58"/>
  <c r="W7" i="45"/>
  <c r="X144" i="58"/>
  <c r="W4" i="43"/>
  <c r="X34" i="58"/>
  <c r="R15" i="52"/>
  <c r="AA1129" i="31"/>
  <c r="S95" i="57"/>
  <c r="V123" i="42"/>
  <c r="V126" i="42"/>
  <c r="AB625" i="31"/>
  <c r="V125" i="42"/>
  <c r="V124" i="42"/>
  <c r="V5" i="39"/>
  <c r="W66" i="58"/>
  <c r="X6" i="38"/>
  <c r="Y101" i="58"/>
  <c r="X14" i="60" s="1"/>
  <c r="T191" i="38"/>
  <c r="T191" i="39"/>
  <c r="R59" i="52"/>
  <c r="S60" i="52"/>
  <c r="W4" i="49"/>
  <c r="X40" i="58"/>
  <c r="AC1331" i="31"/>
  <c r="V4" i="35"/>
  <c r="W27" i="58"/>
  <c r="V7" i="39"/>
  <c r="W138" i="58"/>
  <c r="U126" i="37"/>
  <c r="U123" i="37"/>
  <c r="AA120" i="31"/>
  <c r="U124" i="37"/>
  <c r="U125" i="37"/>
  <c r="O120" i="57"/>
  <c r="O124" i="57" s="1"/>
  <c r="O20" i="57" s="1"/>
  <c r="O143" i="57"/>
  <c r="O11" i="57" s="1"/>
  <c r="AB825" i="31"/>
  <c r="S65" i="52"/>
  <c r="AC17" i="31"/>
  <c r="AB1229" i="31"/>
  <c r="T191" i="35"/>
  <c r="R56" i="52"/>
  <c r="Z322" i="31"/>
  <c r="T124" i="39"/>
  <c r="T126" i="39"/>
  <c r="T125" i="39"/>
  <c r="T123" i="39"/>
  <c r="AB925" i="31"/>
  <c r="V190" i="45"/>
  <c r="V189" i="45"/>
  <c r="V188" i="45"/>
  <c r="V124" i="43"/>
  <c r="AB726" i="31"/>
  <c r="V123" i="43"/>
  <c r="V126" i="43"/>
  <c r="V125" i="43"/>
  <c r="Y7" i="11"/>
  <c r="Z147" i="58"/>
  <c r="AA321" i="31"/>
  <c r="AC219" i="31"/>
  <c r="V7" i="35"/>
  <c r="W135" i="58"/>
  <c r="U5" i="43"/>
  <c r="V70" i="58"/>
  <c r="V4" i="48"/>
  <c r="W41" i="58"/>
  <c r="T14" i="52"/>
  <c r="V127" i="11"/>
  <c r="V125" i="49"/>
  <c r="V126" i="49"/>
  <c r="AB1433" i="31"/>
  <c r="V124" i="49"/>
  <c r="V123" i="49"/>
  <c r="P112" i="57"/>
  <c r="U123" i="35"/>
  <c r="AA19" i="31"/>
  <c r="U125" i="35"/>
  <c r="U126" i="35"/>
  <c r="U124" i="35"/>
  <c r="U189" i="39"/>
  <c r="U188" i="39"/>
  <c r="AA319" i="31"/>
  <c r="U190" i="39"/>
  <c r="R139" i="57"/>
  <c r="R141" i="57" s="1"/>
  <c r="R83" i="57"/>
  <c r="R101" i="57"/>
  <c r="R109" i="57" s="1"/>
  <c r="X205" i="11" l="1"/>
  <c r="V5" i="45"/>
  <c r="AB927" i="31" s="1"/>
  <c r="W72" i="58"/>
  <c r="Z138" i="48"/>
  <c r="Z135" i="48"/>
  <c r="Z137" i="48"/>
  <c r="S67" i="52"/>
  <c r="W7" i="47"/>
  <c r="X146" i="58"/>
  <c r="AB1127" i="31"/>
  <c r="V188" i="47"/>
  <c r="V189" i="47"/>
  <c r="W4" i="40"/>
  <c r="X31" i="58"/>
  <c r="V126" i="40"/>
  <c r="AB423" i="31"/>
  <c r="V123" i="40"/>
  <c r="V125" i="40"/>
  <c r="V124" i="40"/>
  <c r="S6" i="52"/>
  <c r="Q53" i="52"/>
  <c r="T175" i="37"/>
  <c r="X73" i="58"/>
  <c r="W5" i="46"/>
  <c r="AB1028" i="31"/>
  <c r="S70" i="52"/>
  <c r="R43" i="52"/>
  <c r="W7" i="49"/>
  <c r="X148" i="58"/>
  <c r="V188" i="49"/>
  <c r="AB1430" i="31"/>
  <c r="V190" i="49"/>
  <c r="V189" i="49"/>
  <c r="R48" i="52"/>
  <c r="R51" i="52"/>
  <c r="T96" i="57"/>
  <c r="R47" i="52"/>
  <c r="U173" i="46"/>
  <c r="U174" i="42"/>
  <c r="R49" i="52"/>
  <c r="R46" i="52"/>
  <c r="T175" i="38"/>
  <c r="Q122" i="57"/>
  <c r="Q120" i="57" s="1"/>
  <c r="U172" i="45"/>
  <c r="T11" i="52"/>
  <c r="U173" i="45"/>
  <c r="U174" i="41"/>
  <c r="U173" i="48"/>
  <c r="U173" i="41"/>
  <c r="U174" i="48"/>
  <c r="R44" i="52"/>
  <c r="U174" i="45"/>
  <c r="U172" i="42"/>
  <c r="R110" i="57"/>
  <c r="R112" i="57" s="1"/>
  <c r="R115" i="57" s="1"/>
  <c r="T175" i="35"/>
  <c r="R38" i="52"/>
  <c r="T95" i="57"/>
  <c r="U174" i="46"/>
  <c r="AA1135" i="31"/>
  <c r="U174" i="47"/>
  <c r="U172" i="47"/>
  <c r="AA24" i="31"/>
  <c r="U172" i="35"/>
  <c r="AA226" i="31"/>
  <c r="U172" i="38"/>
  <c r="V27" i="60"/>
  <c r="V32" i="60" s="1"/>
  <c r="U173" i="42"/>
  <c r="U172" i="48"/>
  <c r="AA1133" i="31"/>
  <c r="U173" i="47"/>
  <c r="AA1438" i="31"/>
  <c r="U174" i="49"/>
  <c r="U172" i="49"/>
  <c r="R52" i="52"/>
  <c r="U172" i="46"/>
  <c r="AA731" i="31"/>
  <c r="U172" i="43"/>
  <c r="R42" i="52"/>
  <c r="U172" i="37"/>
  <c r="U172" i="41"/>
  <c r="AC928" i="31"/>
  <c r="W126" i="45"/>
  <c r="W123" i="45"/>
  <c r="W125" i="45"/>
  <c r="W124" i="45"/>
  <c r="U79" i="7"/>
  <c r="U80" i="7"/>
  <c r="U417" i="7"/>
  <c r="U129" i="7"/>
  <c r="U314" i="7"/>
  <c r="U103" i="7"/>
  <c r="U418" i="7"/>
  <c r="U259" i="7"/>
  <c r="U77" i="7"/>
  <c r="U337" i="7"/>
  <c r="U183" i="7"/>
  <c r="U131" i="7"/>
  <c r="U444" i="7"/>
  <c r="U209" i="7"/>
  <c r="U105" i="7"/>
  <c r="U235" i="7"/>
  <c r="U155" i="7"/>
  <c r="U311" i="7"/>
  <c r="U207" i="7"/>
  <c r="U210" i="7"/>
  <c r="U233" i="7"/>
  <c r="U288" i="7"/>
  <c r="U132" i="7"/>
  <c r="U106" i="7"/>
  <c r="U181" i="7"/>
  <c r="U261" i="7"/>
  <c r="U236" i="7"/>
  <c r="U365" i="7"/>
  <c r="U313" i="7"/>
  <c r="U157" i="7"/>
  <c r="U443" i="7"/>
  <c r="U262" i="7"/>
  <c r="AA1234" i="31"/>
  <c r="U158" i="7"/>
  <c r="U366" i="7"/>
  <c r="U415" i="7"/>
  <c r="U285" i="7"/>
  <c r="U339" i="7"/>
  <c r="U441" i="7"/>
  <c r="U184" i="7"/>
  <c r="U287" i="7"/>
  <c r="U340" i="7"/>
  <c r="U363" i="7"/>
  <c r="U173" i="11"/>
  <c r="U174" i="37"/>
  <c r="Y36" i="58"/>
  <c r="X4" i="45"/>
  <c r="T175" i="39"/>
  <c r="R41" i="52"/>
  <c r="AA1436" i="31"/>
  <c r="U173" i="49"/>
  <c r="AA426" i="31"/>
  <c r="U173" i="40"/>
  <c r="AA327" i="31"/>
  <c r="U174" i="39"/>
  <c r="U172" i="39"/>
  <c r="AA729" i="31"/>
  <c r="U173" i="43"/>
  <c r="AA428" i="31"/>
  <c r="U172" i="40"/>
  <c r="R45" i="52"/>
  <c r="V74" i="37"/>
  <c r="AB137" i="31" s="1"/>
  <c r="V72" i="38"/>
  <c r="AB234" i="31" s="1"/>
  <c r="V76" i="37"/>
  <c r="AB141" i="31" s="1"/>
  <c r="V71" i="38"/>
  <c r="AB231" i="31" s="1"/>
  <c r="V74" i="40"/>
  <c r="AB440" i="31" s="1"/>
  <c r="V75" i="38"/>
  <c r="AB240" i="31" s="1"/>
  <c r="V76" i="42"/>
  <c r="AB646" i="31" s="1"/>
  <c r="V69" i="43"/>
  <c r="V70" i="44"/>
  <c r="AB834" i="31" s="1"/>
  <c r="V68" i="44"/>
  <c r="V70" i="43"/>
  <c r="AB733" i="31" s="1"/>
  <c r="V71" i="46"/>
  <c r="AB1039" i="31" s="1"/>
  <c r="V75" i="49"/>
  <c r="AB1452" i="31" s="1"/>
  <c r="V76" i="11"/>
  <c r="AB1252" i="31" s="1"/>
  <c r="V69" i="49"/>
  <c r="V71" i="35"/>
  <c r="AB29" i="31" s="1"/>
  <c r="V68" i="37"/>
  <c r="AB123" i="31" s="1"/>
  <c r="V70" i="41"/>
  <c r="AB531" i="31" s="1"/>
  <c r="V72" i="40"/>
  <c r="AB436" i="31" s="1"/>
  <c r="V72" i="44"/>
  <c r="AB840" i="31" s="1"/>
  <c r="V68" i="47"/>
  <c r="V70" i="37"/>
  <c r="AB127" i="31" s="1"/>
  <c r="V68" i="35"/>
  <c r="V68" i="38"/>
  <c r="V74" i="39"/>
  <c r="AB339" i="31" s="1"/>
  <c r="V70" i="40"/>
  <c r="AB430" i="31" s="1"/>
  <c r="V76" i="40"/>
  <c r="AB444" i="31" s="1"/>
  <c r="V72" i="42"/>
  <c r="AB638" i="31" s="1"/>
  <c r="V74" i="43"/>
  <c r="AB743" i="31" s="1"/>
  <c r="V69" i="45"/>
  <c r="AB933" i="31" s="1"/>
  <c r="V75" i="45"/>
  <c r="AB947" i="31" s="1"/>
  <c r="V76" i="46"/>
  <c r="AB1050" i="31" s="1"/>
  <c r="V70" i="46"/>
  <c r="AB1036" i="31" s="1"/>
  <c r="V71" i="49"/>
  <c r="AB1443" i="31" s="1"/>
  <c r="V72" i="48"/>
  <c r="AB1345" i="31" s="1"/>
  <c r="V68" i="48"/>
  <c r="AB1335" i="31" s="1"/>
  <c r="V70" i="42"/>
  <c r="AB632" i="31" s="1"/>
  <c r="V70" i="48"/>
  <c r="AB1339" i="31" s="1"/>
  <c r="V74" i="35"/>
  <c r="AB36" i="31" s="1"/>
  <c r="V69" i="38"/>
  <c r="V75" i="39"/>
  <c r="AB341" i="31" s="1"/>
  <c r="V70" i="39"/>
  <c r="AB329" i="31" s="1"/>
  <c r="V69" i="41"/>
  <c r="AB529" i="31" s="1"/>
  <c r="V68" i="40"/>
  <c r="V68" i="42"/>
  <c r="AB628" i="31" s="1"/>
  <c r="V75" i="44"/>
  <c r="AB846" i="31" s="1"/>
  <c r="V69" i="44"/>
  <c r="V71" i="45"/>
  <c r="AB938" i="31" s="1"/>
  <c r="V72" i="46"/>
  <c r="AB1042" i="31" s="1"/>
  <c r="V76" i="49"/>
  <c r="AB1454" i="31" s="1"/>
  <c r="V70" i="47"/>
  <c r="AB1137" i="31" s="1"/>
  <c r="V75" i="11"/>
  <c r="AB1250" i="31" s="1"/>
  <c r="V69" i="11"/>
  <c r="V70" i="35"/>
  <c r="AB26" i="31" s="1"/>
  <c r="V76" i="39"/>
  <c r="AB343" i="31" s="1"/>
  <c r="V71" i="39"/>
  <c r="AB332" i="31" s="1"/>
  <c r="V68" i="39"/>
  <c r="V69" i="39"/>
  <c r="V69" i="42"/>
  <c r="AB630" i="31" s="1"/>
  <c r="V75" i="43"/>
  <c r="AB745" i="31" s="1"/>
  <c r="V71" i="44"/>
  <c r="AB837" i="31" s="1"/>
  <c r="V76" i="45"/>
  <c r="AB949" i="31" s="1"/>
  <c r="V71" i="41"/>
  <c r="AB534" i="31" s="1"/>
  <c r="V68" i="46"/>
  <c r="AB1032" i="31" s="1"/>
  <c r="V72" i="49"/>
  <c r="AB1446" i="31" s="1"/>
  <c r="V74" i="49"/>
  <c r="AB1450" i="31" s="1"/>
  <c r="V74" i="48"/>
  <c r="AB1349" i="31" s="1"/>
  <c r="V74" i="11"/>
  <c r="AB1248" i="31" s="1"/>
  <c r="V69" i="37"/>
  <c r="AB125" i="31" s="1"/>
  <c r="V72" i="39"/>
  <c r="AB335" i="31" s="1"/>
  <c r="V72" i="35"/>
  <c r="AB32" i="31" s="1"/>
  <c r="V75" i="40"/>
  <c r="AB442" i="31" s="1"/>
  <c r="V69" i="40"/>
  <c r="V76" i="43"/>
  <c r="AB747" i="31" s="1"/>
  <c r="V71" i="43"/>
  <c r="AB736" i="31" s="1"/>
  <c r="V74" i="45"/>
  <c r="AB945" i="31" s="1"/>
  <c r="V72" i="45"/>
  <c r="AB941" i="31" s="1"/>
  <c r="V69" i="46"/>
  <c r="AB1034" i="31" s="1"/>
  <c r="V75" i="47"/>
  <c r="AB1149" i="31" s="1"/>
  <c r="V68" i="49"/>
  <c r="V70" i="49"/>
  <c r="AB1440" i="31" s="1"/>
  <c r="V76" i="48"/>
  <c r="AB1353" i="31" s="1"/>
  <c r="V71" i="42"/>
  <c r="AB635" i="31" s="1"/>
  <c r="V76" i="38"/>
  <c r="AB242" i="31" s="1"/>
  <c r="V76" i="35"/>
  <c r="AB40" i="31" s="1"/>
  <c r="V69" i="35"/>
  <c r="V71" i="40"/>
  <c r="AB433" i="31" s="1"/>
  <c r="V76" i="41"/>
  <c r="AB545" i="31" s="1"/>
  <c r="V72" i="43"/>
  <c r="AB739" i="31" s="1"/>
  <c r="V75" i="41"/>
  <c r="AB543" i="31" s="1"/>
  <c r="V70" i="45"/>
  <c r="AB935" i="31" s="1"/>
  <c r="V68" i="45"/>
  <c r="AB931" i="31" s="1"/>
  <c r="V76" i="47"/>
  <c r="AB1151" i="31" s="1"/>
  <c r="V71" i="47"/>
  <c r="AB1140" i="31" s="1"/>
  <c r="V75" i="48"/>
  <c r="AB1351" i="31" s="1"/>
  <c r="V69" i="48"/>
  <c r="AB1337" i="31" s="1"/>
  <c r="V71" i="48"/>
  <c r="AB1342" i="31" s="1"/>
  <c r="V68" i="11"/>
  <c r="V75" i="37"/>
  <c r="AB139" i="31" s="1"/>
  <c r="V72" i="37"/>
  <c r="AB133" i="31" s="1"/>
  <c r="V68" i="41"/>
  <c r="AB527" i="31" s="1"/>
  <c r="V74" i="44"/>
  <c r="AB844" i="31" s="1"/>
  <c r="V74" i="46"/>
  <c r="AB1046" i="31" s="1"/>
  <c r="V72" i="11"/>
  <c r="AB1244" i="31" s="1"/>
  <c r="V75" i="35"/>
  <c r="AB38" i="31" s="1"/>
  <c r="V70" i="38"/>
  <c r="AB228" i="31" s="1"/>
  <c r="V71" i="37"/>
  <c r="AB130" i="31" s="1"/>
  <c r="V74" i="38"/>
  <c r="AB238" i="31" s="1"/>
  <c r="V74" i="41"/>
  <c r="AB541" i="31" s="1"/>
  <c r="V72" i="41"/>
  <c r="AB537" i="31" s="1"/>
  <c r="V68" i="43"/>
  <c r="V74" i="42"/>
  <c r="AB642" i="31" s="1"/>
  <c r="V76" i="44"/>
  <c r="AB848" i="31" s="1"/>
  <c r="V75" i="42"/>
  <c r="AB644" i="31" s="1"/>
  <c r="V72" i="47"/>
  <c r="AB1143" i="31" s="1"/>
  <c r="V75" i="46"/>
  <c r="AB1048" i="31" s="1"/>
  <c r="V74" i="47"/>
  <c r="AB1147" i="31" s="1"/>
  <c r="V69" i="47"/>
  <c r="V70" i="11"/>
  <c r="AB1238" i="31" s="1"/>
  <c r="V71" i="11"/>
  <c r="AB1241" i="31" s="1"/>
  <c r="AA830" i="31"/>
  <c r="U173" i="44"/>
  <c r="AA224" i="31"/>
  <c r="U174" i="38"/>
  <c r="AA22" i="31"/>
  <c r="U174" i="35"/>
  <c r="AA832" i="31"/>
  <c r="U172" i="44"/>
  <c r="U174" i="44"/>
  <c r="AA1236" i="31"/>
  <c r="U338" i="7"/>
  <c r="U442" i="7"/>
  <c r="U130" i="7"/>
  <c r="U260" i="7"/>
  <c r="U78" i="7"/>
  <c r="U182" i="7"/>
  <c r="U312" i="7"/>
  <c r="U416" i="7"/>
  <c r="U286" i="7"/>
  <c r="U234" i="7"/>
  <c r="U156" i="7"/>
  <c r="U104" i="7"/>
  <c r="U208" i="7"/>
  <c r="U364" i="7"/>
  <c r="U172" i="11"/>
  <c r="U174" i="11"/>
  <c r="AA325" i="31"/>
  <c r="U173" i="39"/>
  <c r="T175" i="11"/>
  <c r="R50" i="52"/>
  <c r="Q112" i="57"/>
  <c r="Q116" i="57" s="1"/>
  <c r="AB31" i="60"/>
  <c r="W7" i="44"/>
  <c r="X143" i="58"/>
  <c r="V5" i="41"/>
  <c r="W68" i="58"/>
  <c r="U80" i="57"/>
  <c r="U87" i="57" s="1"/>
  <c r="V188" i="44"/>
  <c r="AB824" i="31"/>
  <c r="V189" i="44"/>
  <c r="V190" i="44"/>
  <c r="AA523" i="31"/>
  <c r="T7" i="52"/>
  <c r="S64" i="52"/>
  <c r="W5" i="42"/>
  <c r="X69" i="58"/>
  <c r="AB422" i="31"/>
  <c r="AB624" i="31"/>
  <c r="X142" i="58"/>
  <c r="W7" i="43"/>
  <c r="AB723" i="31"/>
  <c r="V190" i="43"/>
  <c r="V188" i="43"/>
  <c r="V189" i="43"/>
  <c r="W4" i="44"/>
  <c r="X35" i="58"/>
  <c r="S10" i="52"/>
  <c r="AB827" i="31"/>
  <c r="V123" i="44"/>
  <c r="V126" i="44"/>
  <c r="V125" i="44"/>
  <c r="V124" i="44"/>
  <c r="S63" i="52"/>
  <c r="X4" i="41"/>
  <c r="Y32" i="58"/>
  <c r="W126" i="41"/>
  <c r="W123" i="41"/>
  <c r="W125" i="41"/>
  <c r="W124" i="41"/>
  <c r="AC524" i="31"/>
  <c r="W5" i="40"/>
  <c r="X67" i="58"/>
  <c r="W4" i="47"/>
  <c r="X38" i="58"/>
  <c r="AB1130" i="31"/>
  <c r="V125" i="47"/>
  <c r="V126" i="47"/>
  <c r="V123" i="47"/>
  <c r="V124" i="47"/>
  <c r="S13" i="52"/>
  <c r="S66" i="52"/>
  <c r="AE1181" i="31"/>
  <c r="Z104" i="47"/>
  <c r="AE1289" i="31"/>
  <c r="Z106" i="11"/>
  <c r="AE1388" i="31"/>
  <c r="Z109" i="48"/>
  <c r="AE790" i="31"/>
  <c r="Z113" i="43"/>
  <c r="AE77" i="31"/>
  <c r="Z106" i="35"/>
  <c r="AQ233" i="31"/>
  <c r="AQ230" i="31"/>
  <c r="AC421" i="31"/>
  <c r="AE1490" i="31"/>
  <c r="Z108" i="49"/>
  <c r="AE1278" i="31"/>
  <c r="Z148" i="11"/>
  <c r="AE285" i="31"/>
  <c r="Z113" i="38"/>
  <c r="AE676" i="31"/>
  <c r="Z104" i="42"/>
  <c r="AF923" i="31"/>
  <c r="AF912" i="31"/>
  <c r="AA179" i="45"/>
  <c r="AE976" i="31"/>
  <c r="Z147" i="45"/>
  <c r="AE330" i="31"/>
  <c r="AE333" i="31"/>
  <c r="Z164" i="39"/>
  <c r="Y225" i="38"/>
  <c r="X237" i="38"/>
  <c r="S4" i="55" s="1"/>
  <c r="S17" i="55" s="1"/>
  <c r="X230" i="38"/>
  <c r="AE652" i="31"/>
  <c r="Z132" i="42"/>
  <c r="AE72" i="31"/>
  <c r="Z102" i="35"/>
  <c r="AK64" i="44"/>
  <c r="AH90" i="31"/>
  <c r="AC118" i="35"/>
  <c r="AE1427" i="31"/>
  <c r="Z183" i="49"/>
  <c r="AF27" i="31"/>
  <c r="AF30" i="31"/>
  <c r="AA164" i="35"/>
  <c r="X71" i="58"/>
  <c r="W5" i="44"/>
  <c r="AE1390" i="31"/>
  <c r="Z106" i="48"/>
  <c r="AE493" i="31"/>
  <c r="Z119" i="40"/>
  <c r="AE481" i="31"/>
  <c r="Z106" i="40"/>
  <c r="T91" i="57"/>
  <c r="AE789" i="31"/>
  <c r="Z114" i="43"/>
  <c r="AE65" i="31"/>
  <c r="Z146" i="35"/>
  <c r="AK148" i="31"/>
  <c r="AF131" i="37"/>
  <c r="AE1482" i="31"/>
  <c r="Z145" i="49"/>
  <c r="AE882" i="31"/>
  <c r="AE1387" i="31"/>
  <c r="Z107" i="48"/>
  <c r="AH66" i="31"/>
  <c r="AC148" i="35"/>
  <c r="AE1403" i="31"/>
  <c r="Z118" i="48"/>
  <c r="AE897" i="31"/>
  <c r="Z119" i="44"/>
  <c r="AE480" i="31"/>
  <c r="Z108" i="40"/>
  <c r="AE664" i="31"/>
  <c r="Z142" i="42"/>
  <c r="AE1300" i="31"/>
  <c r="Z117" i="11"/>
  <c r="AK23" i="48"/>
  <c r="AQ1391" i="31" s="1"/>
  <c r="AK18" i="48"/>
  <c r="AK94" i="48"/>
  <c r="AQ1321" i="31" s="1"/>
  <c r="AK88" i="48"/>
  <c r="V189" i="46"/>
  <c r="V190" i="46"/>
  <c r="V188" i="46"/>
  <c r="AB1026" i="31"/>
  <c r="AE1503" i="31"/>
  <c r="Z119" i="49"/>
  <c r="AF76" i="31"/>
  <c r="AA108" i="35"/>
  <c r="AE573" i="31"/>
  <c r="Z145" i="41"/>
  <c r="AG56" i="31"/>
  <c r="AB141" i="35"/>
  <c r="AK93" i="37"/>
  <c r="AQ107" i="31" s="1"/>
  <c r="AK88" i="37"/>
  <c r="AE795" i="31"/>
  <c r="Z117" i="43"/>
  <c r="AE1498" i="31"/>
  <c r="Z111" i="49"/>
  <c r="AE1380" i="31"/>
  <c r="Z147" i="48"/>
  <c r="AE1182" i="31"/>
  <c r="Z103" i="47"/>
  <c r="AK43" i="49"/>
  <c r="AQ1462" i="31" s="1"/>
  <c r="AK39" i="49"/>
  <c r="T98" i="57"/>
  <c r="AI172" i="31"/>
  <c r="AD103" i="37"/>
  <c r="AE1233" i="31"/>
  <c r="Z160" i="11"/>
  <c r="AE349" i="31"/>
  <c r="Z132" i="39"/>
  <c r="AC225" i="45"/>
  <c r="AB237" i="45"/>
  <c r="AB230" i="45"/>
  <c r="AH518" i="31"/>
  <c r="AC183" i="41"/>
  <c r="AG58" i="31"/>
  <c r="AB142" i="35"/>
  <c r="AF940" i="31"/>
  <c r="AF937" i="31"/>
  <c r="AA163" i="45"/>
  <c r="AE391" i="31"/>
  <c r="Z117" i="39"/>
  <c r="AE1258" i="31"/>
  <c r="Z132" i="11"/>
  <c r="AE1303" i="31"/>
  <c r="Z116" i="11"/>
  <c r="AE259" i="31"/>
  <c r="Z143" i="38"/>
  <c r="AE896" i="31"/>
  <c r="Z117" i="44"/>
  <c r="AK64" i="48"/>
  <c r="AE1504" i="31"/>
  <c r="Z118" i="49"/>
  <c r="AE885" i="31"/>
  <c r="AH47" i="31"/>
  <c r="AC131" i="35"/>
  <c r="AF1041" i="31"/>
  <c r="AF1038" i="31"/>
  <c r="AA163" i="46"/>
  <c r="AB222" i="42"/>
  <c r="AA230" i="42"/>
  <c r="AA234" i="42"/>
  <c r="AK88" i="46"/>
  <c r="AE1389" i="31"/>
  <c r="Z108" i="48"/>
  <c r="AE883" i="31"/>
  <c r="AE665" i="31"/>
  <c r="Z140" i="42"/>
  <c r="AE674" i="31"/>
  <c r="Z145" i="42"/>
  <c r="AE697" i="31"/>
  <c r="Z116" i="42"/>
  <c r="AK64" i="47"/>
  <c r="AE1479" i="31"/>
  <c r="Z146" i="49"/>
  <c r="AE369" i="31"/>
  <c r="Z148" i="39"/>
  <c r="AE687" i="31"/>
  <c r="Z112" i="42"/>
  <c r="AF620" i="31"/>
  <c r="AF609" i="31"/>
  <c r="AA179" i="42"/>
  <c r="Y229" i="11"/>
  <c r="Z221" i="11"/>
  <c r="Y233" i="11"/>
  <c r="AK64" i="49"/>
  <c r="AE147" i="31"/>
  <c r="Z132" i="37"/>
  <c r="AE884" i="31"/>
  <c r="AE671" i="31"/>
  <c r="Z146" i="42"/>
  <c r="AH67" i="31"/>
  <c r="AC147" i="35"/>
  <c r="AE478" i="31"/>
  <c r="Z107" i="40"/>
  <c r="AE494" i="31"/>
  <c r="Z118" i="40"/>
  <c r="AE855" i="31"/>
  <c r="Z131" i="44"/>
  <c r="AK24" i="46"/>
  <c r="AQ1090" i="31" s="1"/>
  <c r="AK18" i="46"/>
  <c r="AE225" i="39"/>
  <c r="AD237" i="39"/>
  <c r="AE1132" i="31"/>
  <c r="Z160" i="47"/>
  <c r="W7" i="46"/>
  <c r="X145" i="58"/>
  <c r="AB222" i="46"/>
  <c r="AA230" i="46"/>
  <c r="AA234" i="46"/>
  <c r="AE898" i="31"/>
  <c r="Z118" i="44"/>
  <c r="AG418" i="31"/>
  <c r="AG407" i="31"/>
  <c r="AB179" i="40"/>
  <c r="AK39" i="37"/>
  <c r="AK39" i="38"/>
  <c r="AH966" i="31"/>
  <c r="AC143" i="45"/>
  <c r="AE689" i="31"/>
  <c r="Z113" i="42"/>
  <c r="AE273" i="31"/>
  <c r="Z103" i="38"/>
  <c r="AE874" i="31"/>
  <c r="Z148" i="44"/>
  <c r="AE1282" i="31"/>
  <c r="Z104" i="11"/>
  <c r="AH59" i="31"/>
  <c r="AC140" i="35"/>
  <c r="AK44" i="44"/>
  <c r="AQ861" i="31" s="1"/>
  <c r="AK39" i="44"/>
  <c r="AB227" i="47"/>
  <c r="AA239" i="47"/>
  <c r="AA211" i="47" s="1"/>
  <c r="AG1211" i="31" s="1"/>
  <c r="AA230" i="47"/>
  <c r="AH867" i="31"/>
  <c r="AC140" i="44"/>
  <c r="AE1379" i="31"/>
  <c r="Z148" i="48"/>
  <c r="AE651" i="31"/>
  <c r="Z133" i="42"/>
  <c r="AE182" i="31"/>
  <c r="Z112" i="37"/>
  <c r="AG171" i="31"/>
  <c r="AB104" i="37"/>
  <c r="AE362" i="31"/>
  <c r="Z140" i="39"/>
  <c r="AE392" i="31"/>
  <c r="Z119" i="39"/>
  <c r="AK22" i="35"/>
  <c r="AQ73" i="31" s="1"/>
  <c r="AK18" i="35"/>
  <c r="AE1183" i="31"/>
  <c r="Z102" i="47"/>
  <c r="AE1280" i="31"/>
  <c r="Z145" i="11"/>
  <c r="AE360" i="31"/>
  <c r="Z143" i="39"/>
  <c r="AE974" i="31"/>
  <c r="Z146" i="45"/>
  <c r="AE81" i="31"/>
  <c r="Z112" i="35"/>
  <c r="AG31" i="31"/>
  <c r="AG28" i="31"/>
  <c r="AB163" i="35"/>
  <c r="AE1481" i="31"/>
  <c r="Z147" i="49"/>
  <c r="AE274" i="31"/>
  <c r="Z102" i="38"/>
  <c r="AE1295" i="31"/>
  <c r="Z113" i="11"/>
  <c r="AE492" i="31"/>
  <c r="Z117" i="40"/>
  <c r="AG1257" i="31"/>
  <c r="AB133" i="11"/>
  <c r="AH461" i="31"/>
  <c r="AC143" i="40"/>
  <c r="AE183" i="31"/>
  <c r="Z114" i="37"/>
  <c r="AH1157" i="31"/>
  <c r="AC132" i="47"/>
  <c r="AK88" i="43"/>
  <c r="AK92" i="43"/>
  <c r="AQ711" i="31" s="1"/>
  <c r="AF1125" i="31"/>
  <c r="AF1114" i="31"/>
  <c r="AA179" i="47"/>
  <c r="AG114" i="31"/>
  <c r="AB183" i="37"/>
  <c r="Y57" i="52"/>
  <c r="X113" i="58"/>
  <c r="W26" i="60" s="1"/>
  <c r="W6" i="48"/>
  <c r="AE222" i="38"/>
  <c r="AD234" i="38"/>
  <c r="AF1215" i="31"/>
  <c r="AF1226" i="31"/>
  <c r="AA179" i="11"/>
  <c r="AE875" i="31"/>
  <c r="Z147" i="44"/>
  <c r="AE173" i="31"/>
  <c r="Z102" i="37"/>
  <c r="AE1480" i="31"/>
  <c r="Z148" i="49"/>
  <c r="AK64" i="35"/>
  <c r="AE581" i="31"/>
  <c r="Z108" i="41"/>
  <c r="Y103" i="58"/>
  <c r="X16" i="60" s="1"/>
  <c r="X6" i="40"/>
  <c r="AE260" i="31"/>
  <c r="Z142" i="38"/>
  <c r="AK97" i="45"/>
  <c r="AQ924" i="31" s="1"/>
  <c r="AK88" i="45"/>
  <c r="AF727" i="31"/>
  <c r="AA161" i="43"/>
  <c r="AK64" i="11"/>
  <c r="AJ71" i="31"/>
  <c r="AE103" i="35"/>
  <c r="AG175" i="31"/>
  <c r="AB107" i="37"/>
  <c r="AE247" i="31"/>
  <c r="Z133" i="38"/>
  <c r="AE284" i="31"/>
  <c r="Z114" i="38"/>
  <c r="AG774" i="31"/>
  <c r="AB147" i="43"/>
  <c r="AK64" i="46"/>
  <c r="AH46" i="31"/>
  <c r="AC132" i="35"/>
  <c r="AE571" i="31"/>
  <c r="Z148" i="41"/>
  <c r="AC222" i="35"/>
  <c r="AB230" i="35"/>
  <c r="AB234" i="35"/>
  <c r="AE975" i="31"/>
  <c r="Z148" i="45"/>
  <c r="AH348" i="31"/>
  <c r="AC133" i="39"/>
  <c r="AE580" i="31"/>
  <c r="Z109" i="41"/>
  <c r="AE977" i="31"/>
  <c r="Z145" i="45"/>
  <c r="AE84" i="31"/>
  <c r="Z111" i="35"/>
  <c r="AG968" i="31"/>
  <c r="AB140" i="45"/>
  <c r="AE1194" i="31"/>
  <c r="Z113" i="47"/>
  <c r="AE1489" i="31"/>
  <c r="Z109" i="49"/>
  <c r="AE778" i="31"/>
  <c r="Z103" i="43"/>
  <c r="T92" i="57"/>
  <c r="AE68" i="31"/>
  <c r="Z145" i="35"/>
  <c r="AE272" i="31"/>
  <c r="Z104" i="38"/>
  <c r="AE1170" i="31"/>
  <c r="Z140" i="47"/>
  <c r="AK39" i="45"/>
  <c r="AK43" i="45"/>
  <c r="AQ957" i="31" s="1"/>
  <c r="AK39" i="11"/>
  <c r="AK43" i="11"/>
  <c r="AQ1260" i="31" s="1"/>
  <c r="AE158" i="31"/>
  <c r="Z143" i="37"/>
  <c r="AE146" i="31"/>
  <c r="Z133" i="37"/>
  <c r="AE594" i="31"/>
  <c r="Z119" i="41"/>
  <c r="AE471" i="31"/>
  <c r="Z147" i="40"/>
  <c r="AB222" i="44"/>
  <c r="AA230" i="44"/>
  <c r="AA234" i="44"/>
  <c r="AK88" i="40"/>
  <c r="Y229" i="38"/>
  <c r="X241" i="38"/>
  <c r="X213" i="38" s="1"/>
  <c r="AD304" i="31" s="1"/>
  <c r="AE1294" i="31"/>
  <c r="Z114" i="11"/>
  <c r="AE595" i="31"/>
  <c r="Z118" i="41"/>
  <c r="AK237" i="47"/>
  <c r="AE677" i="31"/>
  <c r="Z103" i="42"/>
  <c r="AK64" i="40"/>
  <c r="AK24" i="44"/>
  <c r="AQ888" i="31" s="1"/>
  <c r="AK18" i="44"/>
  <c r="AE375" i="31"/>
  <c r="Z102" i="39"/>
  <c r="AE379" i="31"/>
  <c r="Z108" i="39"/>
  <c r="AF985" i="31"/>
  <c r="AA108" i="45"/>
  <c r="AB227" i="39"/>
  <c r="AA239" i="39"/>
  <c r="AA211" i="39" s="1"/>
  <c r="AG403" i="31" s="1"/>
  <c r="AA230" i="39"/>
  <c r="AE777" i="31"/>
  <c r="Z104" i="43"/>
  <c r="AE688" i="31"/>
  <c r="Z114" i="42"/>
  <c r="AE159" i="31"/>
  <c r="Z142" i="37"/>
  <c r="AE1401" i="31"/>
  <c r="Z117" i="48"/>
  <c r="AB222" i="43"/>
  <c r="AA230" i="43"/>
  <c r="AA234" i="43"/>
  <c r="AE779" i="31"/>
  <c r="Z102" i="43"/>
  <c r="AE1293" i="31"/>
  <c r="Z112" i="11"/>
  <c r="AE589" i="31"/>
  <c r="Z111" i="41"/>
  <c r="AA223" i="37"/>
  <c r="Z230" i="37"/>
  <c r="Z235" i="37"/>
  <c r="AE1284" i="31"/>
  <c r="Z102" i="11"/>
  <c r="AH45" i="31"/>
  <c r="AC133" i="35"/>
  <c r="AF1013" i="31"/>
  <c r="AF1024" i="31"/>
  <c r="AA179" i="46"/>
  <c r="AE821" i="31"/>
  <c r="Z183" i="44"/>
  <c r="AK64" i="43"/>
  <c r="AK18" i="45"/>
  <c r="AH57" i="31"/>
  <c r="AC143" i="35"/>
  <c r="AE451" i="31"/>
  <c r="Z131" i="40"/>
  <c r="AE1360" i="31"/>
  <c r="Z131" i="48"/>
  <c r="AE663" i="31"/>
  <c r="Z143" i="42"/>
  <c r="AE91" i="31"/>
  <c r="Z116" i="35"/>
  <c r="AE248" i="31"/>
  <c r="Z132" i="38"/>
  <c r="AE1402" i="31"/>
  <c r="Z119" i="48"/>
  <c r="AB826" i="31"/>
  <c r="AE479" i="31"/>
  <c r="Z109" i="40"/>
  <c r="AE781" i="31"/>
  <c r="Z107" i="43"/>
  <c r="AE1286" i="31"/>
  <c r="Z107" i="11"/>
  <c r="AG495" i="31"/>
  <c r="AB116" i="40"/>
  <c r="AE835" i="31"/>
  <c r="AE838" i="31"/>
  <c r="Z164" i="44"/>
  <c r="AE373" i="31"/>
  <c r="Z104" i="39"/>
  <c r="AK23" i="49"/>
  <c r="AQ1492" i="31" s="1"/>
  <c r="AK18" i="49"/>
  <c r="AH1404" i="31"/>
  <c r="AC116" i="48"/>
  <c r="AE570" i="31"/>
  <c r="Z146" i="41"/>
  <c r="AE82" i="31"/>
  <c r="Z114" i="35"/>
  <c r="AE192" i="31"/>
  <c r="Z116" i="37"/>
  <c r="AB1330" i="31"/>
  <c r="AG1186" i="31"/>
  <c r="AB109" i="47"/>
  <c r="AE386" i="31"/>
  <c r="Z113" i="39"/>
  <c r="AE368" i="31"/>
  <c r="Z146" i="39"/>
  <c r="AE1287" i="31"/>
  <c r="Z109" i="11"/>
  <c r="AE1193" i="31"/>
  <c r="Z114" i="47"/>
  <c r="AE470" i="31"/>
  <c r="Z148" i="40"/>
  <c r="AH782" i="31"/>
  <c r="AC109" i="43"/>
  <c r="AH1078" i="31"/>
  <c r="AC145" i="46"/>
  <c r="AG1023" i="31"/>
  <c r="AB183" i="46"/>
  <c r="AK18" i="47"/>
  <c r="AK22" i="47"/>
  <c r="AQ1184" i="31" s="1"/>
  <c r="AK43" i="46"/>
  <c r="AQ1058" i="31" s="1"/>
  <c r="AK39" i="46"/>
  <c r="W64" i="58"/>
  <c r="V5" i="37"/>
  <c r="AA119" i="31"/>
  <c r="X5" i="11"/>
  <c r="Y75" i="58"/>
  <c r="AC1230" i="31"/>
  <c r="T69" i="52"/>
  <c r="X104" i="58"/>
  <c r="W17" i="60" s="1"/>
  <c r="W6" i="41"/>
  <c r="AC1329" i="31"/>
  <c r="W189" i="48"/>
  <c r="W188" i="48"/>
  <c r="AB522" i="31"/>
  <c r="X7" i="48"/>
  <c r="Y149" i="58"/>
  <c r="R71" i="52"/>
  <c r="AB118" i="31"/>
  <c r="AB1432" i="31"/>
  <c r="W6" i="42"/>
  <c r="X105" i="58"/>
  <c r="W18" i="60" s="1"/>
  <c r="X7" i="42"/>
  <c r="Y141" i="58"/>
  <c r="X108" i="58"/>
  <c r="W21" i="60" s="1"/>
  <c r="W6" i="45"/>
  <c r="W190" i="42"/>
  <c r="AC622" i="31"/>
  <c r="W189" i="42"/>
  <c r="W188" i="42"/>
  <c r="AB926" i="31"/>
  <c r="X100" i="58"/>
  <c r="W13" i="60" s="1"/>
  <c r="W6" i="37"/>
  <c r="T62" i="52"/>
  <c r="W5" i="49"/>
  <c r="X76" i="58"/>
  <c r="AB623" i="31"/>
  <c r="V191" i="37"/>
  <c r="X109" i="58"/>
  <c r="W22" i="60" s="1"/>
  <c r="W6" i="46"/>
  <c r="AC220" i="31"/>
  <c r="Y136" i="58"/>
  <c r="X7" i="37"/>
  <c r="AB1027" i="31"/>
  <c r="W189" i="37"/>
  <c r="W188" i="37"/>
  <c r="AC117" i="31"/>
  <c r="X5" i="38"/>
  <c r="Y65" i="58"/>
  <c r="Z6" i="43"/>
  <c r="AA106" i="58"/>
  <c r="Z19" i="60" s="1"/>
  <c r="AE724" i="31"/>
  <c r="Y6" i="39"/>
  <c r="Z102" i="58"/>
  <c r="Y15" i="60" s="1"/>
  <c r="AD320" i="31"/>
  <c r="V5" i="43"/>
  <c r="W70" i="58"/>
  <c r="U79" i="57"/>
  <c r="U86" i="57" s="1"/>
  <c r="V189" i="35"/>
  <c r="AB16" i="31"/>
  <c r="V188" i="35"/>
  <c r="Y188" i="11"/>
  <c r="Y189" i="11"/>
  <c r="AE1228" i="31"/>
  <c r="Y190" i="11"/>
  <c r="R104" i="57"/>
  <c r="R105" i="57" s="1"/>
  <c r="V188" i="39"/>
  <c r="AB319" i="31"/>
  <c r="V189" i="39"/>
  <c r="V190" i="39"/>
  <c r="V125" i="35"/>
  <c r="V124" i="35"/>
  <c r="V123" i="35"/>
  <c r="V126" i="35"/>
  <c r="AB19" i="31"/>
  <c r="X4" i="49"/>
  <c r="Y40" i="58"/>
  <c r="AD219" i="31"/>
  <c r="X7" i="45"/>
  <c r="Y144" i="58"/>
  <c r="Y6" i="35"/>
  <c r="Z99" i="58"/>
  <c r="Y12" i="60" s="1"/>
  <c r="AC825" i="31"/>
  <c r="T60" i="52"/>
  <c r="W4" i="37"/>
  <c r="X28" i="58"/>
  <c r="Y5" i="48"/>
  <c r="Z77" i="58"/>
  <c r="W189" i="40"/>
  <c r="AC420" i="31"/>
  <c r="W190" i="40"/>
  <c r="W188" i="40"/>
  <c r="X6" i="47"/>
  <c r="Y110" i="58"/>
  <c r="X23" i="60" s="1"/>
  <c r="X4" i="38"/>
  <c r="Y29" i="58"/>
  <c r="O125" i="57"/>
  <c r="O23" i="57" s="1"/>
  <c r="S99" i="57"/>
  <c r="S97" i="57"/>
  <c r="S59" i="52"/>
  <c r="U191" i="39"/>
  <c r="P115" i="57"/>
  <c r="P116" i="57"/>
  <c r="W4" i="48"/>
  <c r="X41" i="58"/>
  <c r="AA725" i="31"/>
  <c r="U127" i="37"/>
  <c r="S3" i="52"/>
  <c r="AC1433" i="31"/>
  <c r="W123" i="49"/>
  <c r="W126" i="49"/>
  <c r="W124" i="49"/>
  <c r="W125" i="49"/>
  <c r="W5" i="39"/>
  <c r="X66" i="58"/>
  <c r="T8" i="52"/>
  <c r="X4" i="43"/>
  <c r="Y34" i="58"/>
  <c r="W189" i="45"/>
  <c r="AC925" i="31"/>
  <c r="W190" i="45"/>
  <c r="W188" i="45"/>
  <c r="V4" i="39"/>
  <c r="W30" i="58"/>
  <c r="AD17" i="31"/>
  <c r="W127" i="11"/>
  <c r="U14" i="52"/>
  <c r="V125" i="37"/>
  <c r="V124" i="37"/>
  <c r="AB120" i="31"/>
  <c r="V126" i="37"/>
  <c r="V123" i="37"/>
  <c r="AD1331" i="31"/>
  <c r="O126" i="57"/>
  <c r="O26" i="57" s="1"/>
  <c r="W5" i="47"/>
  <c r="X74" i="58"/>
  <c r="S12" i="52"/>
  <c r="Y4" i="11"/>
  <c r="Z39" i="58"/>
  <c r="AC1128" i="31"/>
  <c r="W126" i="38"/>
  <c r="AC221" i="31"/>
  <c r="W124" i="38"/>
  <c r="W125" i="38"/>
  <c r="W123" i="38"/>
  <c r="W4" i="46"/>
  <c r="X37" i="58"/>
  <c r="P117" i="57"/>
  <c r="U127" i="35"/>
  <c r="S2" i="52"/>
  <c r="T16" i="52"/>
  <c r="V124" i="48"/>
  <c r="V126" i="48"/>
  <c r="V125" i="48"/>
  <c r="AB1332" i="31"/>
  <c r="V123" i="48"/>
  <c r="T9" i="52"/>
  <c r="AB321" i="31"/>
  <c r="W123" i="43"/>
  <c r="AC726" i="31"/>
  <c r="W126" i="43"/>
  <c r="W124" i="43"/>
  <c r="W125" i="43"/>
  <c r="U126" i="39"/>
  <c r="U123" i="39"/>
  <c r="AA322" i="31"/>
  <c r="U124" i="39"/>
  <c r="U125" i="39"/>
  <c r="X6" i="11"/>
  <c r="Y111" i="58"/>
  <c r="X24" i="60" s="1"/>
  <c r="U191" i="38"/>
  <c r="X4" i="42"/>
  <c r="Y33" i="58"/>
  <c r="AB1129" i="31"/>
  <c r="Q143" i="57"/>
  <c r="Q11" i="57" s="1"/>
  <c r="S139" i="57"/>
  <c r="S141" i="57" s="1"/>
  <c r="S101" i="57"/>
  <c r="S109" i="57" s="1"/>
  <c r="S83" i="57"/>
  <c r="T4" i="52"/>
  <c r="V127" i="38"/>
  <c r="X125" i="11"/>
  <c r="X126" i="11"/>
  <c r="X124" i="11"/>
  <c r="AD1231" i="31"/>
  <c r="X123" i="11"/>
  <c r="W7" i="38"/>
  <c r="X137" i="58"/>
  <c r="S15" i="52"/>
  <c r="X191" i="11"/>
  <c r="V68" i="52"/>
  <c r="X7" i="41"/>
  <c r="Y140" i="58"/>
  <c r="V5" i="35"/>
  <c r="W63" i="58"/>
  <c r="X6" i="49"/>
  <c r="Y112" i="58"/>
  <c r="X25" i="60" s="1"/>
  <c r="V124" i="46"/>
  <c r="V126" i="46"/>
  <c r="V125" i="46"/>
  <c r="AB1029" i="31"/>
  <c r="V123" i="46"/>
  <c r="S93" i="57"/>
  <c r="S107" i="57" s="1"/>
  <c r="T84" i="57"/>
  <c r="T100" i="57"/>
  <c r="W7" i="35"/>
  <c r="X135" i="58"/>
  <c r="Z7" i="11"/>
  <c r="AA147" i="58"/>
  <c r="T65" i="52"/>
  <c r="R5" i="52"/>
  <c r="R17" i="52" s="1"/>
  <c r="T127" i="39"/>
  <c r="W7" i="39"/>
  <c r="X138" i="58"/>
  <c r="W4" i="35"/>
  <c r="X27" i="58"/>
  <c r="Y6" i="38"/>
  <c r="Z101" i="58"/>
  <c r="Y14" i="60" s="1"/>
  <c r="AC1229" i="31"/>
  <c r="X6" i="44"/>
  <c r="Y107" i="58"/>
  <c r="X20" i="60" s="1"/>
  <c r="W123" i="42"/>
  <c r="AC625" i="31"/>
  <c r="W125" i="42"/>
  <c r="W124" i="42"/>
  <c r="W126" i="42"/>
  <c r="T61" i="52"/>
  <c r="X7" i="40"/>
  <c r="Y139" i="58"/>
  <c r="V189" i="38"/>
  <c r="V188" i="38"/>
  <c r="AB218" i="31"/>
  <c r="U191" i="35"/>
  <c r="S56" i="52"/>
  <c r="P143" i="57"/>
  <c r="P11" i="57" s="1"/>
  <c r="P120" i="57"/>
  <c r="W190" i="41"/>
  <c r="AC521" i="31"/>
  <c r="W188" i="41"/>
  <c r="W189" i="41"/>
  <c r="T76" i="57"/>
  <c r="T102" i="57" s="1"/>
  <c r="AA18" i="31"/>
  <c r="AC1431" i="31"/>
  <c r="S102" i="57"/>
  <c r="S108" i="57" s="1"/>
  <c r="S94" i="57"/>
  <c r="S111" i="57" s="1"/>
  <c r="Y205" i="11" l="1"/>
  <c r="X72" i="58"/>
  <c r="W5" i="45"/>
  <c r="AC927" i="31" s="1"/>
  <c r="T67" i="52"/>
  <c r="AA137" i="48"/>
  <c r="AA135" i="48"/>
  <c r="AA138" i="48"/>
  <c r="X7" i="47"/>
  <c r="Y146" i="58"/>
  <c r="AC1127" i="31"/>
  <c r="W189" i="47"/>
  <c r="W188" i="47"/>
  <c r="X4" i="40"/>
  <c r="Y31" i="58"/>
  <c r="T6" i="52"/>
  <c r="W125" i="40"/>
  <c r="W124" i="40"/>
  <c r="W126" i="40"/>
  <c r="AC423" i="31"/>
  <c r="W123" i="40"/>
  <c r="AC1028" i="31"/>
  <c r="Y73" i="58"/>
  <c r="X5" i="46"/>
  <c r="T108" i="57"/>
  <c r="T70" i="52"/>
  <c r="X7" i="49"/>
  <c r="Y148" i="58"/>
  <c r="W189" i="49"/>
  <c r="W190" i="49"/>
  <c r="AC1430" i="31"/>
  <c r="W188" i="49"/>
  <c r="U91" i="57"/>
  <c r="V174" i="46"/>
  <c r="U175" i="37"/>
  <c r="S48" i="52"/>
  <c r="U96" i="57"/>
  <c r="U98" i="57"/>
  <c r="V174" i="45"/>
  <c r="V173" i="41"/>
  <c r="S47" i="52"/>
  <c r="V172" i="37"/>
  <c r="V174" i="41"/>
  <c r="V173" i="48"/>
  <c r="V174" i="48"/>
  <c r="S51" i="52"/>
  <c r="S43" i="52"/>
  <c r="V172" i="48"/>
  <c r="V172" i="42"/>
  <c r="U95" i="57"/>
  <c r="U92" i="57"/>
  <c r="V172" i="41"/>
  <c r="R53" i="52"/>
  <c r="V173" i="46"/>
  <c r="S41" i="52"/>
  <c r="U175" i="39"/>
  <c r="W69" i="35"/>
  <c r="W75" i="37"/>
  <c r="AC139" i="31" s="1"/>
  <c r="W71" i="35"/>
  <c r="AC29" i="31" s="1"/>
  <c r="W75" i="40"/>
  <c r="AC442" i="31" s="1"/>
  <c r="W69" i="39"/>
  <c r="W76" i="42"/>
  <c r="AC646" i="31" s="1"/>
  <c r="W74" i="43"/>
  <c r="AC743" i="31" s="1"/>
  <c r="W69" i="42"/>
  <c r="AC630" i="31" s="1"/>
  <c r="W72" i="45"/>
  <c r="AC941" i="31" s="1"/>
  <c r="W72" i="46"/>
  <c r="AC1042" i="31" s="1"/>
  <c r="W74" i="47"/>
  <c r="AC1147" i="31" s="1"/>
  <c r="W72" i="49"/>
  <c r="AC1446" i="31" s="1"/>
  <c r="W70" i="48"/>
  <c r="AC1339" i="31" s="1"/>
  <c r="W75" i="11"/>
  <c r="AC1250" i="31" s="1"/>
  <c r="W74" i="11"/>
  <c r="AC1248" i="31" s="1"/>
  <c r="W76" i="37"/>
  <c r="AC141" i="31" s="1"/>
  <c r="W71" i="37"/>
  <c r="AC130" i="31" s="1"/>
  <c r="W68" i="38"/>
  <c r="W71" i="40"/>
  <c r="AC433" i="31" s="1"/>
  <c r="W69" i="40"/>
  <c r="W72" i="42"/>
  <c r="AC638" i="31" s="1"/>
  <c r="W70" i="43"/>
  <c r="AC733" i="31" s="1"/>
  <c r="W74" i="44"/>
  <c r="AC844" i="31" s="1"/>
  <c r="W68" i="45"/>
  <c r="AC931" i="31" s="1"/>
  <c r="W68" i="46"/>
  <c r="AC1032" i="31" s="1"/>
  <c r="W70" i="47"/>
  <c r="AC1137" i="31" s="1"/>
  <c r="W68" i="49"/>
  <c r="W74" i="49"/>
  <c r="AC1450" i="31" s="1"/>
  <c r="W72" i="11"/>
  <c r="AC1244" i="31" s="1"/>
  <c r="W72" i="37"/>
  <c r="AC133" i="31" s="1"/>
  <c r="W74" i="38"/>
  <c r="AC238" i="31" s="1"/>
  <c r="W75" i="39"/>
  <c r="AC341" i="31" s="1"/>
  <c r="W74" i="41"/>
  <c r="AC541" i="31" s="1"/>
  <c r="W76" i="41"/>
  <c r="AC545" i="31" s="1"/>
  <c r="W68" i="42"/>
  <c r="AC628" i="31" s="1"/>
  <c r="W75" i="41"/>
  <c r="AC543" i="31" s="1"/>
  <c r="W70" i="44"/>
  <c r="AC834" i="31" s="1"/>
  <c r="W76" i="43"/>
  <c r="AC747" i="31" s="1"/>
  <c r="W75" i="47"/>
  <c r="AC1149" i="31" s="1"/>
  <c r="W68" i="44"/>
  <c r="W75" i="48"/>
  <c r="AC1351" i="31" s="1"/>
  <c r="W70" i="49"/>
  <c r="AC1440" i="31" s="1"/>
  <c r="W71" i="48"/>
  <c r="AC1342" i="31" s="1"/>
  <c r="W74" i="35"/>
  <c r="AC36" i="31" s="1"/>
  <c r="W68" i="37"/>
  <c r="AC123" i="31" s="1"/>
  <c r="W75" i="35"/>
  <c r="AC38" i="31" s="1"/>
  <c r="W71" i="39"/>
  <c r="AC332" i="31" s="1"/>
  <c r="W70" i="41"/>
  <c r="AC531" i="31" s="1"/>
  <c r="W72" i="41"/>
  <c r="AC537" i="31" s="1"/>
  <c r="W75" i="43"/>
  <c r="AC745" i="31" s="1"/>
  <c r="W74" i="42"/>
  <c r="AC642" i="31" s="1"/>
  <c r="W69" i="45"/>
  <c r="AC933" i="31" s="1"/>
  <c r="W69" i="46"/>
  <c r="AC1034" i="31" s="1"/>
  <c r="W71" i="47"/>
  <c r="AC1140" i="31" s="1"/>
  <c r="W75" i="45"/>
  <c r="AC947" i="31" s="1"/>
  <c r="W74" i="45"/>
  <c r="AC945" i="31" s="1"/>
  <c r="W69" i="48"/>
  <c r="AC1337" i="31" s="1"/>
  <c r="W70" i="11"/>
  <c r="AC1238" i="31" s="1"/>
  <c r="W71" i="11"/>
  <c r="AC1241" i="31" s="1"/>
  <c r="W70" i="35"/>
  <c r="AC26" i="31" s="1"/>
  <c r="W75" i="38"/>
  <c r="AC240" i="31" s="1"/>
  <c r="W70" i="37"/>
  <c r="AC127" i="31" s="1"/>
  <c r="W71" i="38"/>
  <c r="AC231" i="31" s="1"/>
  <c r="W70" i="38"/>
  <c r="AC228" i="31" s="1"/>
  <c r="W68" i="41"/>
  <c r="AC527" i="31" s="1"/>
  <c r="W71" i="43"/>
  <c r="AC736" i="31" s="1"/>
  <c r="W70" i="42"/>
  <c r="AC632" i="31" s="1"/>
  <c r="W72" i="43"/>
  <c r="AC739" i="31" s="1"/>
  <c r="W76" i="47"/>
  <c r="AC1151" i="31" s="1"/>
  <c r="W75" i="44"/>
  <c r="AC846" i="31" s="1"/>
  <c r="W70" i="45"/>
  <c r="AC935" i="31" s="1"/>
  <c r="W68" i="47"/>
  <c r="W69" i="47"/>
  <c r="W69" i="11"/>
  <c r="W68" i="11"/>
  <c r="W69" i="37"/>
  <c r="AC125" i="31" s="1"/>
  <c r="W76" i="35"/>
  <c r="AC40" i="31" s="1"/>
  <c r="W69" i="38"/>
  <c r="W74" i="39"/>
  <c r="AC339" i="31" s="1"/>
  <c r="W74" i="40"/>
  <c r="AC440" i="31" s="1"/>
  <c r="W76" i="40"/>
  <c r="AC444" i="31" s="1"/>
  <c r="W71" i="41"/>
  <c r="AC534" i="31" s="1"/>
  <c r="W69" i="43"/>
  <c r="W68" i="43"/>
  <c r="W72" i="47"/>
  <c r="AC1143" i="31" s="1"/>
  <c r="W71" i="45"/>
  <c r="AC938" i="31" s="1"/>
  <c r="W74" i="46"/>
  <c r="AC1046" i="31" s="1"/>
  <c r="W75" i="49"/>
  <c r="AC1452" i="31" s="1"/>
  <c r="W69" i="49"/>
  <c r="W72" i="44"/>
  <c r="AC840" i="31" s="1"/>
  <c r="W76" i="38"/>
  <c r="AC242" i="31" s="1"/>
  <c r="W72" i="35"/>
  <c r="AC32" i="31" s="1"/>
  <c r="W76" i="39"/>
  <c r="AC343" i="31" s="1"/>
  <c r="W70" i="39"/>
  <c r="AC329" i="31" s="1"/>
  <c r="W70" i="40"/>
  <c r="AC430" i="31" s="1"/>
  <c r="W74" i="37"/>
  <c r="AC137" i="31" s="1"/>
  <c r="W75" i="42"/>
  <c r="AC644" i="31" s="1"/>
  <c r="W76" i="44"/>
  <c r="AC848" i="31" s="1"/>
  <c r="W69" i="44"/>
  <c r="W71" i="44"/>
  <c r="AC837" i="31" s="1"/>
  <c r="W75" i="46"/>
  <c r="AC1048" i="31" s="1"/>
  <c r="W70" i="46"/>
  <c r="AC1036" i="31" s="1"/>
  <c r="W71" i="49"/>
  <c r="AC1443" i="31" s="1"/>
  <c r="W76" i="48"/>
  <c r="AC1353" i="31" s="1"/>
  <c r="W68" i="48"/>
  <c r="AC1335" i="31" s="1"/>
  <c r="W72" i="38"/>
  <c r="AC234" i="31" s="1"/>
  <c r="W68" i="35"/>
  <c r="W72" i="39"/>
  <c r="AC335" i="31" s="1"/>
  <c r="W68" i="39"/>
  <c r="W69" i="41"/>
  <c r="AC529" i="31" s="1"/>
  <c r="W72" i="40"/>
  <c r="AC436" i="31" s="1"/>
  <c r="W71" i="42"/>
  <c r="AC635" i="31" s="1"/>
  <c r="W68" i="40"/>
  <c r="W76" i="45"/>
  <c r="AC949" i="31" s="1"/>
  <c r="W76" i="46"/>
  <c r="AC1050" i="31" s="1"/>
  <c r="W71" i="46"/>
  <c r="AC1039" i="31" s="1"/>
  <c r="W76" i="49"/>
  <c r="AC1454" i="31" s="1"/>
  <c r="W74" i="48"/>
  <c r="AC1349" i="31" s="1"/>
  <c r="W72" i="48"/>
  <c r="AC1345" i="31" s="1"/>
  <c r="W76" i="11"/>
  <c r="AC1252" i="31" s="1"/>
  <c r="V174" i="37"/>
  <c r="V311" i="7"/>
  <c r="V259" i="7"/>
  <c r="V314" i="7"/>
  <c r="V443" i="7"/>
  <c r="V80" i="7"/>
  <c r="V183" i="7"/>
  <c r="V418" i="7"/>
  <c r="V262" i="7"/>
  <c r="V158" i="7"/>
  <c r="V441" i="7"/>
  <c r="V415" i="7"/>
  <c r="V363" i="7"/>
  <c r="V77" i="7"/>
  <c r="V313" i="7"/>
  <c r="V365" i="7"/>
  <c r="V285" i="7"/>
  <c r="AB1234" i="31"/>
  <c r="V106" i="7"/>
  <c r="V181" i="7"/>
  <c r="V261" i="7"/>
  <c r="V103" i="7"/>
  <c r="V132" i="7"/>
  <c r="V131" i="7"/>
  <c r="V417" i="7"/>
  <c r="V210" i="7"/>
  <c r="V184" i="7"/>
  <c r="V207" i="7"/>
  <c r="V444" i="7"/>
  <c r="V236" i="7"/>
  <c r="V288" i="7"/>
  <c r="V157" i="7"/>
  <c r="V366" i="7"/>
  <c r="V235" i="7"/>
  <c r="V155" i="7"/>
  <c r="V105" i="7"/>
  <c r="V339" i="7"/>
  <c r="V287" i="7"/>
  <c r="V233" i="7"/>
  <c r="V337" i="7"/>
  <c r="V129" i="7"/>
  <c r="V340" i="7"/>
  <c r="V209" i="7"/>
  <c r="V79" i="7"/>
  <c r="V173" i="11"/>
  <c r="AB327" i="31"/>
  <c r="V174" i="39"/>
  <c r="V172" i="39"/>
  <c r="AB830" i="31"/>
  <c r="V173" i="44"/>
  <c r="X126" i="45"/>
  <c r="X123" i="45"/>
  <c r="X125" i="45"/>
  <c r="X124" i="45"/>
  <c r="AD928" i="31"/>
  <c r="S52" i="52"/>
  <c r="AB426" i="31"/>
  <c r="V173" i="40"/>
  <c r="V173" i="42"/>
  <c r="AB428" i="31"/>
  <c r="V172" i="40"/>
  <c r="AB325" i="31"/>
  <c r="V173" i="39"/>
  <c r="Y4" i="45"/>
  <c r="Z36" i="58"/>
  <c r="S45" i="52"/>
  <c r="U175" i="38"/>
  <c r="V172" i="46"/>
  <c r="V174" i="42"/>
  <c r="W27" i="60"/>
  <c r="W32" i="60" s="1"/>
  <c r="U175" i="11"/>
  <c r="S50" i="52"/>
  <c r="AB1436" i="31"/>
  <c r="V173" i="49"/>
  <c r="AB226" i="31"/>
  <c r="V172" i="38"/>
  <c r="AB224" i="31"/>
  <c r="V174" i="38"/>
  <c r="AB731" i="31"/>
  <c r="V172" i="43"/>
  <c r="S46" i="52"/>
  <c r="AB729" i="31"/>
  <c r="V173" i="43"/>
  <c r="AB832" i="31"/>
  <c r="V172" i="44"/>
  <c r="V174" i="44"/>
  <c r="AB22" i="31"/>
  <c r="V174" i="35"/>
  <c r="AB1438" i="31"/>
  <c r="V172" i="49"/>
  <c r="V174" i="49"/>
  <c r="S42" i="52"/>
  <c r="S38" i="52"/>
  <c r="U175" i="35"/>
  <c r="V172" i="45"/>
  <c r="AB1135" i="31"/>
  <c r="V174" i="47"/>
  <c r="V172" i="47"/>
  <c r="AB24" i="31"/>
  <c r="V172" i="35"/>
  <c r="V173" i="45"/>
  <c r="S44" i="52"/>
  <c r="AB1236" i="31"/>
  <c r="V286" i="7"/>
  <c r="V338" i="7"/>
  <c r="V104" i="7"/>
  <c r="V130" i="7"/>
  <c r="V312" i="7"/>
  <c r="V182" i="7"/>
  <c r="V156" i="7"/>
  <c r="V260" i="7"/>
  <c r="V364" i="7"/>
  <c r="V208" i="7"/>
  <c r="V416" i="7"/>
  <c r="V78" i="7"/>
  <c r="V442" i="7"/>
  <c r="V234" i="7"/>
  <c r="V174" i="11"/>
  <c r="V172" i="11"/>
  <c r="AB1133" i="31"/>
  <c r="V173" i="47"/>
  <c r="U11" i="52"/>
  <c r="S49" i="52"/>
  <c r="Q117" i="57"/>
  <c r="Q126" i="57" s="1"/>
  <c r="Q26" i="57" s="1"/>
  <c r="Q115" i="57"/>
  <c r="Q124" i="57" s="1"/>
  <c r="Q20" i="57" s="1"/>
  <c r="AC31" i="60"/>
  <c r="AB523" i="31"/>
  <c r="X7" i="44"/>
  <c r="Y143" i="58"/>
  <c r="AC824" i="31"/>
  <c r="W190" i="44"/>
  <c r="W188" i="44"/>
  <c r="W189" i="44"/>
  <c r="T64" i="52"/>
  <c r="Q125" i="57"/>
  <c r="Q23" i="57" s="1"/>
  <c r="T66" i="52"/>
  <c r="X68" i="58"/>
  <c r="W5" i="41"/>
  <c r="T63" i="52"/>
  <c r="Y142" i="58"/>
  <c r="X7" i="43"/>
  <c r="X5" i="42"/>
  <c r="Y69" i="58"/>
  <c r="T10" i="52"/>
  <c r="AC624" i="31"/>
  <c r="X5" i="40"/>
  <c r="Y67" i="58"/>
  <c r="Y4" i="41"/>
  <c r="Z32" i="58"/>
  <c r="AC422" i="31"/>
  <c r="U7" i="52"/>
  <c r="X125" i="41"/>
  <c r="X124" i="41"/>
  <c r="X123" i="41"/>
  <c r="AD524" i="31"/>
  <c r="X126" i="41"/>
  <c r="X4" i="44"/>
  <c r="Y35" i="58"/>
  <c r="W189" i="43"/>
  <c r="W188" i="43"/>
  <c r="AC723" i="31"/>
  <c r="W190" i="43"/>
  <c r="W125" i="44"/>
  <c r="W123" i="44"/>
  <c r="W124" i="44"/>
  <c r="AC827" i="31"/>
  <c r="W126" i="44"/>
  <c r="X4" i="47"/>
  <c r="Y38" i="58"/>
  <c r="W125" i="47"/>
  <c r="W123" i="47"/>
  <c r="W126" i="47"/>
  <c r="W124" i="47"/>
  <c r="AC1130" i="31"/>
  <c r="T13" i="52"/>
  <c r="AH1186" i="31"/>
  <c r="AC109" i="47"/>
  <c r="AF91" i="31"/>
  <c r="AA116" i="35"/>
  <c r="AC227" i="39"/>
  <c r="AB239" i="39"/>
  <c r="AB211" i="39" s="1"/>
  <c r="AH403" i="31" s="1"/>
  <c r="AB230" i="39"/>
  <c r="AI966" i="31"/>
  <c r="AD143" i="45"/>
  <c r="Y145" i="58"/>
  <c r="X7" i="46"/>
  <c r="AG609" i="31"/>
  <c r="AG620" i="31"/>
  <c r="AB179" i="42"/>
  <c r="AF697" i="31"/>
  <c r="AA116" i="42"/>
  <c r="AD225" i="45"/>
  <c r="AC237" i="45"/>
  <c r="AC230" i="45"/>
  <c r="AF1380" i="31"/>
  <c r="AA147" i="48"/>
  <c r="AH56" i="31"/>
  <c r="AC141" i="35"/>
  <c r="AF573" i="31"/>
  <c r="AA145" i="41"/>
  <c r="AF1503" i="31"/>
  <c r="AA119" i="49"/>
  <c r="AF976" i="31"/>
  <c r="AA147" i="45"/>
  <c r="AF1181" i="31"/>
  <c r="AA104" i="47"/>
  <c r="AF781" i="31"/>
  <c r="AA107" i="43"/>
  <c r="AF1294" i="31"/>
  <c r="AA114" i="11"/>
  <c r="AF594" i="31"/>
  <c r="AA119" i="41"/>
  <c r="AF580" i="31"/>
  <c r="AA109" i="41"/>
  <c r="AF182" i="31"/>
  <c r="AA112" i="37"/>
  <c r="AF1379" i="31"/>
  <c r="AA148" i="48"/>
  <c r="W188" i="46"/>
  <c r="W190" i="46"/>
  <c r="AC1026" i="31"/>
  <c r="W189" i="46"/>
  <c r="AF855" i="31"/>
  <c r="AA131" i="44"/>
  <c r="AF478" i="31"/>
  <c r="AA107" i="40"/>
  <c r="AF671" i="31"/>
  <c r="AA146" i="42"/>
  <c r="AF147" i="31"/>
  <c r="AA132" i="37"/>
  <c r="AF1479" i="31"/>
  <c r="AA146" i="49"/>
  <c r="AC222" i="42"/>
  <c r="AB230" i="42"/>
  <c r="AB234" i="42"/>
  <c r="AF885" i="31"/>
  <c r="AF259" i="31"/>
  <c r="AA143" i="38"/>
  <c r="AF391" i="31"/>
  <c r="AA117" i="39"/>
  <c r="AF1233" i="31"/>
  <c r="AA160" i="11"/>
  <c r="AF1300" i="31"/>
  <c r="AA117" i="11"/>
  <c r="AF480" i="31"/>
  <c r="AA108" i="40"/>
  <c r="AF897" i="31"/>
  <c r="AA119" i="44"/>
  <c r="AI66" i="31"/>
  <c r="AD148" i="35"/>
  <c r="AF882" i="31"/>
  <c r="AL148" i="31"/>
  <c r="AG131" i="37"/>
  <c r="AF789" i="31"/>
  <c r="AA114" i="43"/>
  <c r="AF481" i="31"/>
  <c r="AA106" i="40"/>
  <c r="AF1390" i="31"/>
  <c r="AA106" i="48"/>
  <c r="AG27" i="31"/>
  <c r="AG30" i="31"/>
  <c r="AB164" i="35"/>
  <c r="AF330" i="31"/>
  <c r="AF333" i="31"/>
  <c r="AA164" i="39"/>
  <c r="AF676" i="31"/>
  <c r="AA104" i="42"/>
  <c r="AF285" i="31"/>
  <c r="AA113" i="38"/>
  <c r="AF1490" i="31"/>
  <c r="AA108" i="49"/>
  <c r="AH1023" i="31"/>
  <c r="AC183" i="46"/>
  <c r="AF1193" i="31"/>
  <c r="AA114" i="47"/>
  <c r="AI1404" i="31"/>
  <c r="AD116" i="48"/>
  <c r="AF1360" i="31"/>
  <c r="AA131" i="48"/>
  <c r="AF821" i="31"/>
  <c r="AA183" i="44"/>
  <c r="AF777" i="31"/>
  <c r="AA104" i="43"/>
  <c r="AF222" i="38"/>
  <c r="AE234" i="38"/>
  <c r="AH31" i="31"/>
  <c r="AH28" i="31"/>
  <c r="AC163" i="35"/>
  <c r="AF1282" i="31"/>
  <c r="AA104" i="11"/>
  <c r="AI518" i="31"/>
  <c r="AD183" i="41"/>
  <c r="AF1427" i="31"/>
  <c r="AA183" i="49"/>
  <c r="Z225" i="38"/>
  <c r="Y237" i="38"/>
  <c r="T4" i="55" s="1"/>
  <c r="T17" i="55" s="1"/>
  <c r="Y230" i="38"/>
  <c r="AF1388" i="31"/>
  <c r="AA109" i="48"/>
  <c r="AH495" i="31"/>
  <c r="AC116" i="40"/>
  <c r="AF779" i="31"/>
  <c r="AA102" i="43"/>
  <c r="AF272" i="31"/>
  <c r="AA104" i="38"/>
  <c r="AF778" i="31"/>
  <c r="AA103" i="43"/>
  <c r="AH968" i="31"/>
  <c r="AC140" i="45"/>
  <c r="AF975" i="31"/>
  <c r="AA148" i="45"/>
  <c r="AH175" i="31"/>
  <c r="AC107" i="37"/>
  <c r="AK71" i="31"/>
  <c r="AF103" i="35"/>
  <c r="AH1257" i="31"/>
  <c r="AC133" i="11"/>
  <c r="AF1295" i="31"/>
  <c r="AA113" i="11"/>
  <c r="AF974" i="31"/>
  <c r="AA146" i="45"/>
  <c r="AF1280" i="31"/>
  <c r="AA145" i="11"/>
  <c r="AF362" i="31"/>
  <c r="AA140" i="39"/>
  <c r="AI1078" i="31"/>
  <c r="AD145" i="46"/>
  <c r="AF470" i="31"/>
  <c r="AA148" i="40"/>
  <c r="AF1287" i="31"/>
  <c r="AA109" i="11"/>
  <c r="AF386" i="31"/>
  <c r="AA113" i="39"/>
  <c r="AF192" i="31"/>
  <c r="AA116" i="37"/>
  <c r="AF570" i="31"/>
  <c r="AA146" i="41"/>
  <c r="AF838" i="31"/>
  <c r="AF835" i="31"/>
  <c r="AA164" i="44"/>
  <c r="AF1402" i="31"/>
  <c r="AA119" i="48"/>
  <c r="AF663" i="31"/>
  <c r="AA143" i="42"/>
  <c r="AF451" i="31"/>
  <c r="AA131" i="40"/>
  <c r="AG1013" i="31"/>
  <c r="AG1024" i="31"/>
  <c r="AB179" i="46"/>
  <c r="AF1401" i="31"/>
  <c r="AA117" i="48"/>
  <c r="AF688" i="31"/>
  <c r="AA114" i="42"/>
  <c r="Z229" i="38"/>
  <c r="Y241" i="38"/>
  <c r="Y213" i="38" s="1"/>
  <c r="AE304" i="31" s="1"/>
  <c r="AC222" i="44"/>
  <c r="AB230" i="44"/>
  <c r="AB234" i="44"/>
  <c r="AF571" i="31"/>
  <c r="AA148" i="41"/>
  <c r="Y6" i="40"/>
  <c r="Z103" i="58"/>
  <c r="Y16" i="60" s="1"/>
  <c r="Y113" i="58"/>
  <c r="X26" i="60" s="1"/>
  <c r="X6" i="48"/>
  <c r="AG1114" i="31"/>
  <c r="AG1125" i="31"/>
  <c r="AB179" i="47"/>
  <c r="AI59" i="31"/>
  <c r="AD140" i="35"/>
  <c r="AF874" i="31"/>
  <c r="AA148" i="44"/>
  <c r="AF689" i="31"/>
  <c r="AA113" i="42"/>
  <c r="AF1132" i="31"/>
  <c r="AA160" i="47"/>
  <c r="AF225" i="39"/>
  <c r="AE237" i="39"/>
  <c r="Z229" i="11"/>
  <c r="AA221" i="11"/>
  <c r="Z233" i="11"/>
  <c r="AF674" i="31"/>
  <c r="AA145" i="42"/>
  <c r="AF883" i="31"/>
  <c r="AG1038" i="31"/>
  <c r="AG1041" i="31"/>
  <c r="AB163" i="46"/>
  <c r="AH58" i="31"/>
  <c r="AC142" i="35"/>
  <c r="AF1182" i="31"/>
  <c r="AA103" i="47"/>
  <c r="AF1498" i="31"/>
  <c r="AA111" i="49"/>
  <c r="AF795" i="31"/>
  <c r="AA117" i="43"/>
  <c r="AG76" i="31"/>
  <c r="AB108" i="35"/>
  <c r="AI90" i="31"/>
  <c r="AD118" i="35"/>
  <c r="AF72" i="31"/>
  <c r="AA102" i="35"/>
  <c r="AG912" i="31"/>
  <c r="AG923" i="31"/>
  <c r="AB179" i="45"/>
  <c r="AF790" i="31"/>
  <c r="AA113" i="43"/>
  <c r="AF1289" i="31"/>
  <c r="AA106" i="11"/>
  <c r="AI782" i="31"/>
  <c r="AD109" i="43"/>
  <c r="AF368" i="31"/>
  <c r="AA146" i="39"/>
  <c r="AF82" i="31"/>
  <c r="AA114" i="35"/>
  <c r="AF373" i="31"/>
  <c r="AA104" i="39"/>
  <c r="AF248" i="31"/>
  <c r="AA132" i="38"/>
  <c r="AI57" i="31"/>
  <c r="AD143" i="35"/>
  <c r="AF589" i="31"/>
  <c r="AA111" i="41"/>
  <c r="AF159" i="31"/>
  <c r="AA142" i="37"/>
  <c r="AI46" i="31"/>
  <c r="AD132" i="35"/>
  <c r="AH114" i="31"/>
  <c r="AC183" i="37"/>
  <c r="Z57" i="52"/>
  <c r="AF273" i="31"/>
  <c r="AA103" i="38"/>
  <c r="AH407" i="31"/>
  <c r="AH418" i="31"/>
  <c r="AC179" i="40"/>
  <c r="AF665" i="31"/>
  <c r="AA140" i="42"/>
  <c r="AF1389" i="31"/>
  <c r="AA108" i="48"/>
  <c r="X5" i="44"/>
  <c r="Y71" i="58"/>
  <c r="AF652" i="31"/>
  <c r="AA132" i="42"/>
  <c r="AF77" i="31"/>
  <c r="AA106" i="35"/>
  <c r="AI45" i="31"/>
  <c r="AD133" i="35"/>
  <c r="AC222" i="43"/>
  <c r="AB230" i="43"/>
  <c r="AB234" i="43"/>
  <c r="AG985" i="31"/>
  <c r="AB108" i="45"/>
  <c r="AF146" i="31"/>
  <c r="AA133" i="37"/>
  <c r="AF1194" i="31"/>
  <c r="AA113" i="47"/>
  <c r="AF84" i="31"/>
  <c r="AA111" i="35"/>
  <c r="AD222" i="35"/>
  <c r="AC230" i="35"/>
  <c r="AC234" i="35"/>
  <c r="AF284" i="31"/>
  <c r="AA114" i="38"/>
  <c r="AD421" i="31"/>
  <c r="AF1480" i="31"/>
  <c r="AA148" i="49"/>
  <c r="AF875" i="31"/>
  <c r="AA147" i="44"/>
  <c r="AC1330" i="31"/>
  <c r="AF183" i="31"/>
  <c r="AA114" i="37"/>
  <c r="AF1481" i="31"/>
  <c r="AA147" i="49"/>
  <c r="AF1286" i="31"/>
  <c r="AA107" i="11"/>
  <c r="AF479" i="31"/>
  <c r="AA109" i="40"/>
  <c r="AF1284" i="31"/>
  <c r="AA102" i="11"/>
  <c r="AB223" i="37"/>
  <c r="AA235" i="37"/>
  <c r="AA230" i="37"/>
  <c r="AF1293" i="31"/>
  <c r="AA112" i="11"/>
  <c r="AF379" i="31"/>
  <c r="AA108" i="39"/>
  <c r="AF375" i="31"/>
  <c r="AA102" i="39"/>
  <c r="AF677" i="31"/>
  <c r="AA103" i="42"/>
  <c r="AF595" i="31"/>
  <c r="AA118" i="41"/>
  <c r="AF471" i="31"/>
  <c r="AA147" i="40"/>
  <c r="AF158" i="31"/>
  <c r="AA143" i="37"/>
  <c r="AF1170" i="31"/>
  <c r="AA140" i="47"/>
  <c r="AF68" i="31"/>
  <c r="AA145" i="35"/>
  <c r="AF1489" i="31"/>
  <c r="AA109" i="49"/>
  <c r="AF977" i="31"/>
  <c r="AA145" i="45"/>
  <c r="AI348" i="31"/>
  <c r="AD133" i="39"/>
  <c r="AH774" i="31"/>
  <c r="AC147" i="43"/>
  <c r="AF247" i="31"/>
  <c r="AA133" i="38"/>
  <c r="AG727" i="31"/>
  <c r="AB161" i="43"/>
  <c r="AF260" i="31"/>
  <c r="AA142" i="38"/>
  <c r="AF581" i="31"/>
  <c r="AA108" i="41"/>
  <c r="AF173" i="31"/>
  <c r="AA102" i="37"/>
  <c r="AG1226" i="31"/>
  <c r="AG1215" i="31"/>
  <c r="AB179" i="11"/>
  <c r="AI1157" i="31"/>
  <c r="AD132" i="47"/>
  <c r="AI461" i="31"/>
  <c r="AD143" i="40"/>
  <c r="AF492" i="31"/>
  <c r="AA117" i="40"/>
  <c r="AF274" i="31"/>
  <c r="AA102" i="38"/>
  <c r="AF81" i="31"/>
  <c r="AA112" i="35"/>
  <c r="AF360" i="31"/>
  <c r="AA143" i="39"/>
  <c r="AF1183" i="31"/>
  <c r="AA102" i="47"/>
  <c r="AF392" i="31"/>
  <c r="AA119" i="39"/>
  <c r="AH171" i="31"/>
  <c r="AC104" i="37"/>
  <c r="AF651" i="31"/>
  <c r="AA133" i="42"/>
  <c r="AI867" i="31"/>
  <c r="AD140" i="44"/>
  <c r="AC227" i="47"/>
  <c r="AB239" i="47"/>
  <c r="AB211" i="47" s="1"/>
  <c r="AH1211" i="31" s="1"/>
  <c r="AB230" i="47"/>
  <c r="AF898" i="31"/>
  <c r="AA118" i="44"/>
  <c r="AC222" i="46"/>
  <c r="AB230" i="46"/>
  <c r="AB234" i="46"/>
  <c r="AF494" i="31"/>
  <c r="AA118" i="40"/>
  <c r="AI67" i="31"/>
  <c r="AD147" i="35"/>
  <c r="AF884" i="31"/>
  <c r="AF687" i="31"/>
  <c r="AA112" i="42"/>
  <c r="AF369" i="31"/>
  <c r="AA148" i="39"/>
  <c r="AI47" i="31"/>
  <c r="AD131" i="35"/>
  <c r="AF1504" i="31"/>
  <c r="AA118" i="49"/>
  <c r="AF896" i="31"/>
  <c r="AA117" i="44"/>
  <c r="AF1303" i="31"/>
  <c r="AA116" i="11"/>
  <c r="AF1258" i="31"/>
  <c r="AA132" i="11"/>
  <c r="AG940" i="31"/>
  <c r="AG937" i="31"/>
  <c r="AB163" i="45"/>
  <c r="AF349" i="31"/>
  <c r="AA132" i="39"/>
  <c r="AJ172" i="31"/>
  <c r="AE103" i="37"/>
  <c r="AF664" i="31"/>
  <c r="AA142" i="42"/>
  <c r="AF1403" i="31"/>
  <c r="AA118" i="48"/>
  <c r="AF1387" i="31"/>
  <c r="AA107" i="48"/>
  <c r="AF1482" i="31"/>
  <c r="AA145" i="49"/>
  <c r="AF65" i="31"/>
  <c r="AA146" i="35"/>
  <c r="AF493" i="31"/>
  <c r="AA119" i="40"/>
  <c r="AC826" i="31"/>
  <c r="AF1278" i="31"/>
  <c r="AA148" i="11"/>
  <c r="R117" i="57"/>
  <c r="AB119" i="31"/>
  <c r="R116" i="57"/>
  <c r="W5" i="37"/>
  <c r="X64" i="58"/>
  <c r="Y5" i="11"/>
  <c r="Z75" i="58"/>
  <c r="AD1230" i="31"/>
  <c r="Y7" i="48"/>
  <c r="Z149" i="58"/>
  <c r="X188" i="48"/>
  <c r="X189" i="48"/>
  <c r="AD1329" i="31"/>
  <c r="AC522" i="31"/>
  <c r="U69" i="52"/>
  <c r="X6" i="41"/>
  <c r="Y104" i="58"/>
  <c r="X17" i="60" s="1"/>
  <c r="S71" i="52"/>
  <c r="U62" i="52"/>
  <c r="Y108" i="58"/>
  <c r="X21" i="60" s="1"/>
  <c r="X6" i="45"/>
  <c r="X6" i="42"/>
  <c r="Y105" i="58"/>
  <c r="X18" i="60" s="1"/>
  <c r="Y76" i="58"/>
  <c r="X5" i="49"/>
  <c r="AC118" i="31"/>
  <c r="Z141" i="58"/>
  <c r="Y7" i="42"/>
  <c r="AC623" i="31"/>
  <c r="AC1432" i="31"/>
  <c r="X6" i="37"/>
  <c r="Y100" i="58"/>
  <c r="X13" i="60" s="1"/>
  <c r="AD622" i="31"/>
  <c r="X189" i="42"/>
  <c r="X188" i="42"/>
  <c r="X190" i="42"/>
  <c r="AC926" i="31"/>
  <c r="T12" i="52"/>
  <c r="W191" i="37"/>
  <c r="Y7" i="37"/>
  <c r="Z136" i="58"/>
  <c r="AC1027" i="31"/>
  <c r="V80" i="57"/>
  <c r="Z65" i="58"/>
  <c r="Y5" i="38"/>
  <c r="Y109" i="58"/>
  <c r="X22" i="60" s="1"/>
  <c r="X6" i="46"/>
  <c r="AD220" i="31"/>
  <c r="X189" i="37"/>
  <c r="AD117" i="31"/>
  <c r="X188" i="37"/>
  <c r="AE320" i="31"/>
  <c r="AA6" i="43"/>
  <c r="AB106" i="58"/>
  <c r="AA19" i="60" s="1"/>
  <c r="Z6" i="39"/>
  <c r="AA102" i="58"/>
  <c r="Z15" i="60" s="1"/>
  <c r="AF724" i="31"/>
  <c r="AD420" i="31"/>
  <c r="X189" i="40"/>
  <c r="X188" i="40"/>
  <c r="X190" i="40"/>
  <c r="X4" i="35"/>
  <c r="Y27" i="58"/>
  <c r="W189" i="39"/>
  <c r="AC319" i="31"/>
  <c r="W190" i="39"/>
  <c r="W188" i="39"/>
  <c r="Z188" i="11"/>
  <c r="Z190" i="11"/>
  <c r="AF1228" i="31"/>
  <c r="Z189" i="11"/>
  <c r="T99" i="57"/>
  <c r="U76" i="57"/>
  <c r="AB18" i="31"/>
  <c r="AD1229" i="31"/>
  <c r="T15" i="52"/>
  <c r="P126" i="57"/>
  <c r="P26" i="57" s="1"/>
  <c r="W4" i="39"/>
  <c r="V77" i="57" s="1"/>
  <c r="X30" i="58"/>
  <c r="X5" i="39"/>
  <c r="Y66" i="58"/>
  <c r="X4" i="48"/>
  <c r="Y41" i="58"/>
  <c r="X124" i="38"/>
  <c r="X125" i="38"/>
  <c r="X123" i="38"/>
  <c r="AD221" i="31"/>
  <c r="X126" i="38"/>
  <c r="X126" i="49"/>
  <c r="X125" i="49"/>
  <c r="X123" i="49"/>
  <c r="X124" i="49"/>
  <c r="AD1433" i="31"/>
  <c r="U61" i="52"/>
  <c r="V191" i="38"/>
  <c r="Y6" i="44"/>
  <c r="Z107" i="58"/>
  <c r="Y20" i="60" s="1"/>
  <c r="W124" i="35"/>
  <c r="W126" i="35"/>
  <c r="W123" i="35"/>
  <c r="W125" i="35"/>
  <c r="AC19" i="31"/>
  <c r="T93" i="57"/>
  <c r="T107" i="57" s="1"/>
  <c r="T97" i="57"/>
  <c r="Y6" i="49"/>
  <c r="Z112" i="58"/>
  <c r="Y25" i="60" s="1"/>
  <c r="Y7" i="41"/>
  <c r="Z140" i="58"/>
  <c r="X127" i="11"/>
  <c r="V14" i="52"/>
  <c r="U9" i="52"/>
  <c r="X4" i="46"/>
  <c r="Y37" i="58"/>
  <c r="Z4" i="11"/>
  <c r="AA39" i="58"/>
  <c r="AB322" i="31"/>
  <c r="V125" i="39"/>
  <c r="V123" i="39"/>
  <c r="V124" i="39"/>
  <c r="V126" i="39"/>
  <c r="AC321" i="31"/>
  <c r="W126" i="48"/>
  <c r="W124" i="48"/>
  <c r="W123" i="48"/>
  <c r="AC1332" i="31"/>
  <c r="W125" i="48"/>
  <c r="Y6" i="47"/>
  <c r="Z110" i="58"/>
  <c r="Y23" i="60" s="1"/>
  <c r="U60" i="52"/>
  <c r="X4" i="37"/>
  <c r="Y28" i="58"/>
  <c r="Z6" i="35"/>
  <c r="AA99" i="58"/>
  <c r="Z12" i="60" s="1"/>
  <c r="Y191" i="11"/>
  <c r="W68" i="52"/>
  <c r="S104" i="57"/>
  <c r="S105" i="57" s="1"/>
  <c r="S122" i="57" s="1"/>
  <c r="AD825" i="31"/>
  <c r="Z6" i="38"/>
  <c r="AA101" i="58"/>
  <c r="Z14" i="60" s="1"/>
  <c r="X7" i="35"/>
  <c r="Y135" i="58"/>
  <c r="T94" i="57"/>
  <c r="AD1431" i="31"/>
  <c r="X188" i="41"/>
  <c r="X190" i="41"/>
  <c r="X189" i="41"/>
  <c r="AD521" i="31"/>
  <c r="X7" i="38"/>
  <c r="Y137" i="58"/>
  <c r="Y4" i="42"/>
  <c r="Z33" i="58"/>
  <c r="AC1029" i="31"/>
  <c r="W124" i="46"/>
  <c r="W125" i="46"/>
  <c r="W123" i="46"/>
  <c r="W126" i="46"/>
  <c r="AE1231" i="31"/>
  <c r="Y124" i="11"/>
  <c r="Y123" i="11"/>
  <c r="Y126" i="11"/>
  <c r="Y125" i="11"/>
  <c r="X5" i="47"/>
  <c r="Y74" i="58"/>
  <c r="U65" i="52"/>
  <c r="Y4" i="43"/>
  <c r="Z34" i="58"/>
  <c r="U16" i="52"/>
  <c r="P125" i="57"/>
  <c r="P23" i="57" s="1"/>
  <c r="AD1128" i="31"/>
  <c r="Z5" i="48"/>
  <c r="AA77" i="58"/>
  <c r="W126" i="37"/>
  <c r="AC120" i="31"/>
  <c r="W123" i="37"/>
  <c r="W125" i="37"/>
  <c r="W124" i="37"/>
  <c r="AE17" i="31"/>
  <c r="Y7" i="45"/>
  <c r="Z144" i="58"/>
  <c r="U77" i="57"/>
  <c r="T59" i="52"/>
  <c r="V191" i="39"/>
  <c r="V191" i="35"/>
  <c r="T56" i="52"/>
  <c r="W5" i="43"/>
  <c r="X70" i="58"/>
  <c r="T139" i="57"/>
  <c r="T141" i="57" s="1"/>
  <c r="T83" i="57"/>
  <c r="T101" i="57"/>
  <c r="T109" i="57" s="1"/>
  <c r="Y7" i="40"/>
  <c r="Z139" i="58"/>
  <c r="U8" i="52"/>
  <c r="AE219" i="31"/>
  <c r="X7" i="39"/>
  <c r="Y138" i="58"/>
  <c r="AA7" i="11"/>
  <c r="AB147" i="58"/>
  <c r="V79" i="57"/>
  <c r="AC16" i="31"/>
  <c r="W188" i="35"/>
  <c r="W189" i="35"/>
  <c r="T90" i="57"/>
  <c r="W5" i="35"/>
  <c r="X63" i="58"/>
  <c r="AC218" i="31"/>
  <c r="W188" i="38"/>
  <c r="W189" i="38"/>
  <c r="X126" i="42"/>
  <c r="AD625" i="31"/>
  <c r="X124" i="42"/>
  <c r="X125" i="42"/>
  <c r="X123" i="42"/>
  <c r="Y6" i="11"/>
  <c r="Z111" i="58"/>
  <c r="Y24" i="60" s="1"/>
  <c r="U127" i="39"/>
  <c r="S5" i="52"/>
  <c r="S17" i="52" s="1"/>
  <c r="U4" i="52"/>
  <c r="W127" i="38"/>
  <c r="AC1129" i="31"/>
  <c r="V127" i="37"/>
  <c r="T3" i="52"/>
  <c r="X125" i="43"/>
  <c r="X126" i="43"/>
  <c r="X123" i="43"/>
  <c r="AD726" i="31"/>
  <c r="X124" i="43"/>
  <c r="P124" i="57"/>
  <c r="P20" i="57" s="1"/>
  <c r="S110" i="57"/>
  <c r="Y4" i="38"/>
  <c r="Z29" i="58"/>
  <c r="AE1331" i="31"/>
  <c r="AD925" i="31"/>
  <c r="X188" i="45"/>
  <c r="X190" i="45"/>
  <c r="X189" i="45"/>
  <c r="Y4" i="49"/>
  <c r="Z40" i="58"/>
  <c r="V127" i="35"/>
  <c r="T2" i="52"/>
  <c r="R123" i="57"/>
  <c r="R144" i="57" s="1"/>
  <c r="R14" i="57" s="1"/>
  <c r="R122" i="57"/>
  <c r="AB725" i="31"/>
  <c r="Z205" i="11" l="1"/>
  <c r="X5" i="45"/>
  <c r="AD927" i="31" s="1"/>
  <c r="Y72" i="58"/>
  <c r="U67" i="52"/>
  <c r="T43" i="52"/>
  <c r="AB138" i="48"/>
  <c r="W173" i="41"/>
  <c r="AB135" i="48"/>
  <c r="AB137" i="48"/>
  <c r="Y7" i="47"/>
  <c r="Z146" i="58"/>
  <c r="X188" i="47"/>
  <c r="AD1127" i="31"/>
  <c r="X189" i="47"/>
  <c r="U6" i="52"/>
  <c r="Y4" i="40"/>
  <c r="Z31" i="58"/>
  <c r="X124" i="40"/>
  <c r="X123" i="40"/>
  <c r="X125" i="40"/>
  <c r="AD423" i="31"/>
  <c r="X126" i="40"/>
  <c r="W174" i="48"/>
  <c r="AD1028" i="31"/>
  <c r="Y5" i="46"/>
  <c r="Z73" i="58"/>
  <c r="U70" i="52"/>
  <c r="T110" i="57"/>
  <c r="Y7" i="49"/>
  <c r="Z148" i="58"/>
  <c r="X188" i="49"/>
  <c r="AD1430" i="31"/>
  <c r="X189" i="49"/>
  <c r="X190" i="49"/>
  <c r="W173" i="48"/>
  <c r="V175" i="37"/>
  <c r="W174" i="45"/>
  <c r="T44" i="52"/>
  <c r="W173" i="46"/>
  <c r="T51" i="52"/>
  <c r="W173" i="45"/>
  <c r="T47" i="52"/>
  <c r="W172" i="45"/>
  <c r="W174" i="37"/>
  <c r="T71" i="52"/>
  <c r="W174" i="46"/>
  <c r="W173" i="42"/>
  <c r="S53" i="52"/>
  <c r="W174" i="42"/>
  <c r="W172" i="42"/>
  <c r="T52" i="52"/>
  <c r="T45" i="52"/>
  <c r="T48" i="52"/>
  <c r="W172" i="46"/>
  <c r="W172" i="48"/>
  <c r="W174" i="41"/>
  <c r="W172" i="41"/>
  <c r="T46" i="52"/>
  <c r="W172" i="37"/>
  <c r="T49" i="52"/>
  <c r="T50" i="52"/>
  <c r="V175" i="11"/>
  <c r="X72" i="37"/>
  <c r="AD133" i="31" s="1"/>
  <c r="X76" i="39"/>
  <c r="AD343" i="31" s="1"/>
  <c r="X72" i="35"/>
  <c r="AD32" i="31" s="1"/>
  <c r="X69" i="39"/>
  <c r="X68" i="41"/>
  <c r="AD527" i="31" s="1"/>
  <c r="X74" i="41"/>
  <c r="AD541" i="31" s="1"/>
  <c r="X74" i="43"/>
  <c r="AD743" i="31" s="1"/>
  <c r="X76" i="44"/>
  <c r="AD848" i="31" s="1"/>
  <c r="X74" i="42"/>
  <c r="AD642" i="31" s="1"/>
  <c r="X71" i="44"/>
  <c r="AD837" i="31" s="1"/>
  <c r="X71" i="46"/>
  <c r="AD1039" i="31" s="1"/>
  <c r="X71" i="49"/>
  <c r="AD1443" i="31" s="1"/>
  <c r="X69" i="49"/>
  <c r="X70" i="48"/>
  <c r="AD1339" i="31" s="1"/>
  <c r="X75" i="11"/>
  <c r="AD1250" i="31" s="1"/>
  <c r="X70" i="38"/>
  <c r="AD228" i="31" s="1"/>
  <c r="X68" i="45"/>
  <c r="AD931" i="31" s="1"/>
  <c r="X72" i="11"/>
  <c r="AD1244" i="31" s="1"/>
  <c r="X68" i="37"/>
  <c r="AD123" i="31" s="1"/>
  <c r="X72" i="39"/>
  <c r="AD335" i="31" s="1"/>
  <c r="X74" i="38"/>
  <c r="AD238" i="31" s="1"/>
  <c r="X71" i="39"/>
  <c r="AD332" i="31" s="1"/>
  <c r="X76" i="40"/>
  <c r="AD444" i="31" s="1"/>
  <c r="X76" i="42"/>
  <c r="AD646" i="31" s="1"/>
  <c r="X70" i="43"/>
  <c r="AD733" i="31" s="1"/>
  <c r="X74" i="44"/>
  <c r="AD844" i="31" s="1"/>
  <c r="X72" i="44"/>
  <c r="AD840" i="31" s="1"/>
  <c r="X74" i="45"/>
  <c r="AD945" i="31" s="1"/>
  <c r="X74" i="47"/>
  <c r="AD1147" i="31" s="1"/>
  <c r="X74" i="48"/>
  <c r="AD1349" i="31" s="1"/>
  <c r="X76" i="48"/>
  <c r="AD1353" i="31" s="1"/>
  <c r="X68" i="48"/>
  <c r="AD1335" i="31" s="1"/>
  <c r="X71" i="11"/>
  <c r="AD1241" i="31" s="1"/>
  <c r="X76" i="37"/>
  <c r="AD141" i="31" s="1"/>
  <c r="X72" i="41"/>
  <c r="AD537" i="31" s="1"/>
  <c r="X75" i="46"/>
  <c r="AD1048" i="31" s="1"/>
  <c r="X75" i="38"/>
  <c r="AD240" i="31" s="1"/>
  <c r="X68" i="35"/>
  <c r="X71" i="38"/>
  <c r="AD231" i="31" s="1"/>
  <c r="X74" i="40"/>
  <c r="AD440" i="31" s="1"/>
  <c r="X72" i="40"/>
  <c r="AD436" i="31" s="1"/>
  <c r="X72" i="42"/>
  <c r="AD638" i="31" s="1"/>
  <c r="X71" i="40"/>
  <c r="AD433" i="31" s="1"/>
  <c r="X70" i="44"/>
  <c r="AD834" i="31" s="1"/>
  <c r="X68" i="44"/>
  <c r="X70" i="45"/>
  <c r="AD935" i="31" s="1"/>
  <c r="X70" i="47"/>
  <c r="AD1137" i="31" s="1"/>
  <c r="X69" i="46"/>
  <c r="AD1034" i="31" s="1"/>
  <c r="X72" i="48"/>
  <c r="AD1345" i="31" s="1"/>
  <c r="X69" i="11"/>
  <c r="X68" i="11"/>
  <c r="X75" i="40"/>
  <c r="AD442" i="31" s="1"/>
  <c r="X75" i="49"/>
  <c r="AD1452" i="31" s="1"/>
  <c r="X74" i="35"/>
  <c r="AD36" i="31" s="1"/>
  <c r="X75" i="35"/>
  <c r="AD38" i="31" s="1"/>
  <c r="X76" i="35"/>
  <c r="AD40" i="31" s="1"/>
  <c r="X74" i="39"/>
  <c r="AD339" i="31" s="1"/>
  <c r="X70" i="40"/>
  <c r="AD430" i="31" s="1"/>
  <c r="X68" i="40"/>
  <c r="X68" i="42"/>
  <c r="AD628" i="31" s="1"/>
  <c r="X70" i="41"/>
  <c r="AD531" i="31" s="1"/>
  <c r="X69" i="45"/>
  <c r="AD933" i="31" s="1"/>
  <c r="X75" i="45"/>
  <c r="AD947" i="31" s="1"/>
  <c r="X76" i="46"/>
  <c r="AD1050" i="31" s="1"/>
  <c r="X74" i="46"/>
  <c r="AD1046" i="31" s="1"/>
  <c r="X72" i="47"/>
  <c r="AD1143" i="31" s="1"/>
  <c r="X75" i="48"/>
  <c r="AD1351" i="31" s="1"/>
  <c r="X76" i="49"/>
  <c r="AD1454" i="31" s="1"/>
  <c r="X75" i="39"/>
  <c r="AD341" i="31" s="1"/>
  <c r="X75" i="44"/>
  <c r="AD846" i="31" s="1"/>
  <c r="X70" i="35"/>
  <c r="AD26" i="31" s="1"/>
  <c r="X75" i="37"/>
  <c r="AD139" i="31" s="1"/>
  <c r="X71" i="35"/>
  <c r="AD29" i="31" s="1"/>
  <c r="X70" i="39"/>
  <c r="AD329" i="31" s="1"/>
  <c r="X69" i="41"/>
  <c r="AD529" i="31" s="1"/>
  <c r="X75" i="41"/>
  <c r="AD543" i="31" s="1"/>
  <c r="X75" i="43"/>
  <c r="AD745" i="31" s="1"/>
  <c r="X69" i="42"/>
  <c r="AD630" i="31" s="1"/>
  <c r="X69" i="44"/>
  <c r="X71" i="45"/>
  <c r="AD938" i="31" s="1"/>
  <c r="X72" i="46"/>
  <c r="AD1042" i="31" s="1"/>
  <c r="X70" i="46"/>
  <c r="AD1036" i="31" s="1"/>
  <c r="X71" i="47"/>
  <c r="AD1140" i="31" s="1"/>
  <c r="X71" i="48"/>
  <c r="AD1342" i="31" s="1"/>
  <c r="X69" i="48"/>
  <c r="AD1337" i="31" s="1"/>
  <c r="X69" i="38"/>
  <c r="X68" i="43"/>
  <c r="X69" i="47"/>
  <c r="X69" i="37"/>
  <c r="AD125" i="31" s="1"/>
  <c r="X70" i="37"/>
  <c r="AD127" i="31" s="1"/>
  <c r="X71" i="37"/>
  <c r="AD130" i="31" s="1"/>
  <c r="X74" i="37"/>
  <c r="AD137" i="31" s="1"/>
  <c r="X69" i="40"/>
  <c r="X71" i="41"/>
  <c r="AD534" i="31" s="1"/>
  <c r="X71" i="43"/>
  <c r="AD736" i="31" s="1"/>
  <c r="X76" i="43"/>
  <c r="AD747" i="31" s="1"/>
  <c r="X76" i="45"/>
  <c r="AD949" i="31" s="1"/>
  <c r="X70" i="42"/>
  <c r="AD632" i="31" s="1"/>
  <c r="X68" i="46"/>
  <c r="AD1032" i="31" s="1"/>
  <c r="X76" i="47"/>
  <c r="AD1151" i="31" s="1"/>
  <c r="X74" i="49"/>
  <c r="AD1450" i="31" s="1"/>
  <c r="X70" i="11"/>
  <c r="AD1238" i="31" s="1"/>
  <c r="X76" i="11"/>
  <c r="AD1252" i="31" s="1"/>
  <c r="X71" i="42"/>
  <c r="AD635" i="31" s="1"/>
  <c r="X69" i="35"/>
  <c r="X72" i="38"/>
  <c r="AD234" i="31" s="1"/>
  <c r="X68" i="38"/>
  <c r="X76" i="38"/>
  <c r="AD242" i="31" s="1"/>
  <c r="X76" i="41"/>
  <c r="AD545" i="31" s="1"/>
  <c r="X68" i="39"/>
  <c r="X75" i="42"/>
  <c r="AD644" i="31" s="1"/>
  <c r="X72" i="43"/>
  <c r="AD739" i="31" s="1"/>
  <c r="X72" i="45"/>
  <c r="AD941" i="31" s="1"/>
  <c r="X69" i="43"/>
  <c r="X75" i="47"/>
  <c r="AD1149" i="31" s="1"/>
  <c r="X68" i="47"/>
  <c r="X70" i="49"/>
  <c r="AD1440" i="31" s="1"/>
  <c r="X68" i="49"/>
  <c r="X74" i="11"/>
  <c r="AD1248" i="31" s="1"/>
  <c r="X72" i="49"/>
  <c r="AD1446" i="31" s="1"/>
  <c r="T41" i="52"/>
  <c r="V175" i="39"/>
  <c r="AC426" i="31"/>
  <c r="W173" i="40"/>
  <c r="AC1438" i="31"/>
  <c r="W174" i="49"/>
  <c r="W172" i="49"/>
  <c r="AC1135" i="31"/>
  <c r="W174" i="47"/>
  <c r="W172" i="47"/>
  <c r="AC24" i="31"/>
  <c r="W172" i="35"/>
  <c r="X27" i="60"/>
  <c r="X32" i="60" s="1"/>
  <c r="AC1133" i="31"/>
  <c r="W173" i="47"/>
  <c r="AC830" i="31"/>
  <c r="W173" i="44"/>
  <c r="T42" i="52"/>
  <c r="AC226" i="31"/>
  <c r="W172" i="38"/>
  <c r="V11" i="52"/>
  <c r="AC325" i="31"/>
  <c r="W173" i="39"/>
  <c r="AC327" i="31"/>
  <c r="W172" i="39"/>
  <c r="W174" i="39"/>
  <c r="V175" i="35"/>
  <c r="T38" i="52"/>
  <c r="AC729" i="31"/>
  <c r="W173" i="43"/>
  <c r="AC428" i="31"/>
  <c r="W172" i="40"/>
  <c r="V175" i="38"/>
  <c r="Z4" i="45"/>
  <c r="AA36" i="58"/>
  <c r="AC22" i="31"/>
  <c r="W174" i="35"/>
  <c r="AC832" i="31"/>
  <c r="W172" i="44"/>
  <c r="W174" i="44"/>
  <c r="AC731" i="31"/>
  <c r="W172" i="43"/>
  <c r="W80" i="7"/>
  <c r="W79" i="7"/>
  <c r="W311" i="7"/>
  <c r="W339" i="7"/>
  <c r="W235" i="7"/>
  <c r="W417" i="7"/>
  <c r="W77" i="7"/>
  <c r="W131" i="7"/>
  <c r="W418" i="7"/>
  <c r="W261" i="7"/>
  <c r="W181" i="7"/>
  <c r="AC1234" i="31"/>
  <c r="W337" i="7"/>
  <c r="W236" i="7"/>
  <c r="W106" i="7"/>
  <c r="W157" i="7"/>
  <c r="W259" i="7"/>
  <c r="W155" i="7"/>
  <c r="W313" i="7"/>
  <c r="W129" i="7"/>
  <c r="W363" i="7"/>
  <c r="W158" i="7"/>
  <c r="W103" i="7"/>
  <c r="W441" i="7"/>
  <c r="W314" i="7"/>
  <c r="W287" i="7"/>
  <c r="W105" i="7"/>
  <c r="W285" i="7"/>
  <c r="W184" i="7"/>
  <c r="W132" i="7"/>
  <c r="W233" i="7"/>
  <c r="W207" i="7"/>
  <c r="W415" i="7"/>
  <c r="W443" i="7"/>
  <c r="W366" i="7"/>
  <c r="W210" i="7"/>
  <c r="W340" i="7"/>
  <c r="W444" i="7"/>
  <c r="W288" i="7"/>
  <c r="W209" i="7"/>
  <c r="W365" i="7"/>
  <c r="W183" i="7"/>
  <c r="W262" i="7"/>
  <c r="W173" i="11"/>
  <c r="AC1436" i="31"/>
  <c r="W173" i="49"/>
  <c r="Y123" i="45"/>
  <c r="AE928" i="31"/>
  <c r="Y124" i="45"/>
  <c r="Y126" i="45"/>
  <c r="Y125" i="45"/>
  <c r="AC1236" i="31"/>
  <c r="W338" i="7"/>
  <c r="W104" i="7"/>
  <c r="W182" i="7"/>
  <c r="W234" i="7"/>
  <c r="W312" i="7"/>
  <c r="W130" i="7"/>
  <c r="W416" i="7"/>
  <c r="W364" i="7"/>
  <c r="W442" i="7"/>
  <c r="W260" i="7"/>
  <c r="W78" i="7"/>
  <c r="W156" i="7"/>
  <c r="W208" i="7"/>
  <c r="W286" i="7"/>
  <c r="W172" i="11"/>
  <c r="W174" i="11"/>
  <c r="AC224" i="31"/>
  <c r="W174" i="38"/>
  <c r="AD31" i="60"/>
  <c r="Y7" i="44"/>
  <c r="Z143" i="58"/>
  <c r="X5" i="41"/>
  <c r="Y68" i="58"/>
  <c r="X190" i="44"/>
  <c r="AD824" i="31"/>
  <c r="X189" i="44"/>
  <c r="X188" i="44"/>
  <c r="U63" i="52"/>
  <c r="U64" i="52"/>
  <c r="AC523" i="31"/>
  <c r="Y5" i="40"/>
  <c r="Z67" i="58"/>
  <c r="X188" i="43"/>
  <c r="AD723" i="31"/>
  <c r="X190" i="43"/>
  <c r="X189" i="43"/>
  <c r="AD422" i="31"/>
  <c r="Y7" i="43"/>
  <c r="Z142" i="58"/>
  <c r="U10" i="52"/>
  <c r="Y4" i="44"/>
  <c r="Z35" i="58"/>
  <c r="X123" i="44"/>
  <c r="X124" i="44"/>
  <c r="X125" i="44"/>
  <c r="X126" i="44"/>
  <c r="AD827" i="31"/>
  <c r="Y5" i="42"/>
  <c r="Z69" i="58"/>
  <c r="AD624" i="31"/>
  <c r="AA32" i="58"/>
  <c r="Z4" i="41"/>
  <c r="V7" i="52"/>
  <c r="Y123" i="41"/>
  <c r="Y124" i="41"/>
  <c r="Y125" i="41"/>
  <c r="Y126" i="41"/>
  <c r="AE524" i="31"/>
  <c r="U13" i="52"/>
  <c r="Y4" i="47"/>
  <c r="Z38" i="58"/>
  <c r="X126" i="47"/>
  <c r="AD1130" i="31"/>
  <c r="X125" i="47"/>
  <c r="X123" i="47"/>
  <c r="X124" i="47"/>
  <c r="AG1482" i="31"/>
  <c r="AB145" i="49"/>
  <c r="AK172" i="31"/>
  <c r="AF103" i="37"/>
  <c r="AD227" i="47"/>
  <c r="AC239" i="47"/>
  <c r="AC211" i="47" s="1"/>
  <c r="AI1211" i="31" s="1"/>
  <c r="AC230" i="47"/>
  <c r="AG247" i="31"/>
  <c r="AB133" i="38"/>
  <c r="AG284" i="31"/>
  <c r="AB114" i="38"/>
  <c r="AJ45" i="31"/>
  <c r="AE133" i="35"/>
  <c r="AG1132" i="31"/>
  <c r="AB160" i="47"/>
  <c r="AH1114" i="31"/>
  <c r="AH1125" i="31"/>
  <c r="AC179" i="47"/>
  <c r="AG480" i="31"/>
  <c r="AB108" i="40"/>
  <c r="AG1258" i="31"/>
  <c r="AB132" i="11"/>
  <c r="AG896" i="31"/>
  <c r="AB117" i="44"/>
  <c r="AJ47" i="31"/>
  <c r="AE131" i="35"/>
  <c r="AG687" i="31"/>
  <c r="AB112" i="42"/>
  <c r="AJ67" i="31"/>
  <c r="AE147" i="35"/>
  <c r="AJ867" i="31"/>
  <c r="AE140" i="44"/>
  <c r="AI171" i="31"/>
  <c r="AD104" i="37"/>
  <c r="AG1183" i="31"/>
  <c r="AB102" i="47"/>
  <c r="AG81" i="31"/>
  <c r="AB112" i="35"/>
  <c r="AG492" i="31"/>
  <c r="AB117" i="40"/>
  <c r="AJ1157" i="31"/>
  <c r="AE132" i="47"/>
  <c r="AG479" i="31"/>
  <c r="AB109" i="40"/>
  <c r="AG1481" i="31"/>
  <c r="AB147" i="49"/>
  <c r="AG875" i="31"/>
  <c r="AB147" i="44"/>
  <c r="AG84" i="31"/>
  <c r="AB111" i="35"/>
  <c r="AG146" i="31"/>
  <c r="AB133" i="37"/>
  <c r="AG652" i="31"/>
  <c r="AB132" i="42"/>
  <c r="AG1389" i="31"/>
  <c r="AB108" i="48"/>
  <c r="AI407" i="31"/>
  <c r="AI418" i="31"/>
  <c r="AD179" i="40"/>
  <c r="AJ46" i="31"/>
  <c r="AE132" i="35"/>
  <c r="AG589" i="31"/>
  <c r="AB111" i="41"/>
  <c r="AG248" i="31"/>
  <c r="AB132" i="38"/>
  <c r="AG82" i="31"/>
  <c r="AB114" i="35"/>
  <c r="AJ782" i="31"/>
  <c r="AE109" i="43"/>
  <c r="AG72" i="31"/>
  <c r="AB102" i="35"/>
  <c r="AH76" i="31"/>
  <c r="AC108" i="35"/>
  <c r="AG1498" i="31"/>
  <c r="AB111" i="49"/>
  <c r="AI58" i="31"/>
  <c r="AD142" i="35"/>
  <c r="AA103" i="58"/>
  <c r="Z16" i="60" s="1"/>
  <c r="Z6" i="40"/>
  <c r="AG1401" i="31"/>
  <c r="AB117" i="48"/>
  <c r="AG192" i="31"/>
  <c r="AB116" i="37"/>
  <c r="AG1287" i="31"/>
  <c r="AB109" i="11"/>
  <c r="AJ1078" i="31"/>
  <c r="AE145" i="46"/>
  <c r="AJ518" i="31"/>
  <c r="AE183" i="41"/>
  <c r="AI28" i="31"/>
  <c r="AI31" i="31"/>
  <c r="AD163" i="35"/>
  <c r="AG777" i="31"/>
  <c r="AB104" i="43"/>
  <c r="AG1360" i="31"/>
  <c r="AB131" i="48"/>
  <c r="AG1193" i="31"/>
  <c r="AB114" i="47"/>
  <c r="AG1479" i="31"/>
  <c r="AB146" i="49"/>
  <c r="AG147" i="31"/>
  <c r="AB132" i="37"/>
  <c r="AG478" i="31"/>
  <c r="AB107" i="40"/>
  <c r="U66" i="52"/>
  <c r="AG1181" i="31"/>
  <c r="AB104" i="47"/>
  <c r="AG976" i="31"/>
  <c r="AB147" i="45"/>
  <c r="AG573" i="31"/>
  <c r="AB145" i="41"/>
  <c r="X190" i="46"/>
  <c r="X189" i="46"/>
  <c r="AD1026" i="31"/>
  <c r="X188" i="46"/>
  <c r="AG493" i="31"/>
  <c r="AB119" i="40"/>
  <c r="AG664" i="31"/>
  <c r="AB142" i="42"/>
  <c r="AG898" i="31"/>
  <c r="AB118" i="44"/>
  <c r="AH727" i="31"/>
  <c r="AC161" i="43"/>
  <c r="AG1489" i="31"/>
  <c r="AB109" i="49"/>
  <c r="AE222" i="35"/>
  <c r="AD230" i="35"/>
  <c r="AD234" i="35"/>
  <c r="AD826" i="31"/>
  <c r="AG674" i="31"/>
  <c r="AB145" i="42"/>
  <c r="AG874" i="31"/>
  <c r="AB148" i="44"/>
  <c r="Y6" i="48"/>
  <c r="Z113" i="58"/>
  <c r="Y26" i="60" s="1"/>
  <c r="AG571" i="31"/>
  <c r="AB148" i="41"/>
  <c r="AG1402" i="31"/>
  <c r="AB119" i="48"/>
  <c r="AG974" i="31"/>
  <c r="AB146" i="45"/>
  <c r="AL71" i="31"/>
  <c r="AG103" i="35"/>
  <c r="AG778" i="31"/>
  <c r="AB103" i="43"/>
  <c r="AI495" i="31"/>
  <c r="AD116" i="40"/>
  <c r="AG333" i="31"/>
  <c r="AG330" i="31"/>
  <c r="AB164" i="39"/>
  <c r="AG481" i="31"/>
  <c r="AB106" i="40"/>
  <c r="AM148" i="31"/>
  <c r="AH131" i="37"/>
  <c r="AG391" i="31"/>
  <c r="AB117" i="39"/>
  <c r="AG259" i="31"/>
  <c r="AB143" i="38"/>
  <c r="AD222" i="42"/>
  <c r="AC230" i="42"/>
  <c r="AC234" i="42"/>
  <c r="AG91" i="31"/>
  <c r="AB116" i="35"/>
  <c r="AG65" i="31"/>
  <c r="AB146" i="35"/>
  <c r="AG1387" i="31"/>
  <c r="AB107" i="48"/>
  <c r="AG349" i="31"/>
  <c r="AB132" i="39"/>
  <c r="AG173" i="31"/>
  <c r="AB102" i="37"/>
  <c r="AG260" i="31"/>
  <c r="AB142" i="38"/>
  <c r="AI774" i="31"/>
  <c r="AD147" i="43"/>
  <c r="AG977" i="31"/>
  <c r="AB145" i="45"/>
  <c r="AG68" i="31"/>
  <c r="AB145" i="35"/>
  <c r="AG158" i="31"/>
  <c r="AB143" i="37"/>
  <c r="AG471" i="31"/>
  <c r="AB147" i="40"/>
  <c r="AG677" i="31"/>
  <c r="AB103" i="42"/>
  <c r="AG375" i="31"/>
  <c r="AB102" i="39"/>
  <c r="AG1293" i="31"/>
  <c r="AB112" i="11"/>
  <c r="AC223" i="37"/>
  <c r="AB235" i="37"/>
  <c r="AB230" i="37"/>
  <c r="AG790" i="31"/>
  <c r="AB113" i="43"/>
  <c r="AH912" i="31"/>
  <c r="AH923" i="31"/>
  <c r="AC179" i="45"/>
  <c r="AG883" i="31"/>
  <c r="AG689" i="31"/>
  <c r="AB113" i="42"/>
  <c r="AJ59" i="31"/>
  <c r="AE140" i="35"/>
  <c r="AE421" i="31"/>
  <c r="AA229" i="38"/>
  <c r="Z241" i="38"/>
  <c r="Z213" i="38" s="1"/>
  <c r="AF304" i="31" s="1"/>
  <c r="AG451" i="31"/>
  <c r="AB131" i="40"/>
  <c r="AG1280" i="31"/>
  <c r="AB145" i="11"/>
  <c r="AG1295" i="31"/>
  <c r="AB113" i="11"/>
  <c r="AI175" i="31"/>
  <c r="AD107" i="37"/>
  <c r="AI968" i="31"/>
  <c r="AD140" i="45"/>
  <c r="AG272" i="31"/>
  <c r="AB104" i="38"/>
  <c r="AG779" i="31"/>
  <c r="AB102" i="43"/>
  <c r="AG1388" i="31"/>
  <c r="AB109" i="48"/>
  <c r="AA225" i="38"/>
  <c r="Z237" i="38"/>
  <c r="U4" i="55" s="1"/>
  <c r="U17" i="55" s="1"/>
  <c r="Z230" i="38"/>
  <c r="AG222" i="38"/>
  <c r="AF234" i="38"/>
  <c r="AG1490" i="31"/>
  <c r="AB108" i="49"/>
  <c r="AG676" i="31"/>
  <c r="AB104" i="42"/>
  <c r="AG1390" i="31"/>
  <c r="AB106" i="48"/>
  <c r="AG789" i="31"/>
  <c r="AB114" i="43"/>
  <c r="AG882" i="31"/>
  <c r="AG897" i="31"/>
  <c r="AB119" i="44"/>
  <c r="AG1300" i="31"/>
  <c r="AB117" i="11"/>
  <c r="AG885" i="31"/>
  <c r="AG1379" i="31"/>
  <c r="AB148" i="48"/>
  <c r="AG580" i="31"/>
  <c r="AB109" i="41"/>
  <c r="AG1294" i="31"/>
  <c r="AB114" i="11"/>
  <c r="AG781" i="31"/>
  <c r="AB107" i="43"/>
  <c r="AH609" i="31"/>
  <c r="AH620" i="31"/>
  <c r="AC179" i="42"/>
  <c r="Z145" i="58"/>
  <c r="Y7" i="46"/>
  <c r="AI1186" i="31"/>
  <c r="AD109" i="47"/>
  <c r="AG1403" i="31"/>
  <c r="AB118" i="48"/>
  <c r="AH937" i="31"/>
  <c r="AH940" i="31"/>
  <c r="AC163" i="45"/>
  <c r="AG581" i="31"/>
  <c r="AB108" i="41"/>
  <c r="AJ348" i="31"/>
  <c r="AE133" i="39"/>
  <c r="AG1170" i="31"/>
  <c r="AB140" i="47"/>
  <c r="AG595" i="31"/>
  <c r="AB118" i="41"/>
  <c r="AG379" i="31"/>
  <c r="AB108" i="39"/>
  <c r="AG273" i="31"/>
  <c r="AB103" i="38"/>
  <c r="AG1289" i="31"/>
  <c r="AB106" i="11"/>
  <c r="AD222" i="44"/>
  <c r="AC230" i="44"/>
  <c r="AC234" i="44"/>
  <c r="AG663" i="31"/>
  <c r="AB143" i="42"/>
  <c r="AG838" i="31"/>
  <c r="AG835" i="31"/>
  <c r="AB164" i="44"/>
  <c r="AG362" i="31"/>
  <c r="AB140" i="39"/>
  <c r="AI1257" i="31"/>
  <c r="AD133" i="11"/>
  <c r="AG975" i="31"/>
  <c r="AB148" i="45"/>
  <c r="AG285" i="31"/>
  <c r="AB113" i="38"/>
  <c r="AJ66" i="31"/>
  <c r="AE148" i="35"/>
  <c r="AG1233" i="31"/>
  <c r="AB160" i="11"/>
  <c r="AG182" i="31"/>
  <c r="AB112" i="37"/>
  <c r="AG594" i="31"/>
  <c r="AB119" i="41"/>
  <c r="AG697" i="31"/>
  <c r="AB116" i="42"/>
  <c r="AG1278" i="31"/>
  <c r="AB148" i="11"/>
  <c r="AG1303" i="31"/>
  <c r="AB116" i="11"/>
  <c r="AG1504" i="31"/>
  <c r="AB118" i="49"/>
  <c r="AG369" i="31"/>
  <c r="AB148" i="39"/>
  <c r="AG884" i="31"/>
  <c r="AG494" i="31"/>
  <c r="AB118" i="40"/>
  <c r="AD222" i="46"/>
  <c r="AC230" i="46"/>
  <c r="AC234" i="46"/>
  <c r="AG651" i="31"/>
  <c r="AB133" i="42"/>
  <c r="AG392" i="31"/>
  <c r="AB119" i="39"/>
  <c r="AG360" i="31"/>
  <c r="AB143" i="39"/>
  <c r="AG274" i="31"/>
  <c r="AB102" i="38"/>
  <c r="AJ461" i="31"/>
  <c r="AE143" i="40"/>
  <c r="AH1226" i="31"/>
  <c r="AH1215" i="31"/>
  <c r="AC179" i="11"/>
  <c r="AG1284" i="31"/>
  <c r="AB102" i="11"/>
  <c r="AG1286" i="31"/>
  <c r="AB107" i="11"/>
  <c r="AG183" i="31"/>
  <c r="AB114" i="37"/>
  <c r="AG1480" i="31"/>
  <c r="AB148" i="49"/>
  <c r="AG1194" i="31"/>
  <c r="AB113" i="47"/>
  <c r="AH985" i="31"/>
  <c r="AC108" i="45"/>
  <c r="AD222" i="43"/>
  <c r="AC230" i="43"/>
  <c r="AC234" i="43"/>
  <c r="AG77" i="31"/>
  <c r="AB106" i="35"/>
  <c r="Z71" i="58"/>
  <c r="Y5" i="44"/>
  <c r="AG665" i="31"/>
  <c r="AB140" i="42"/>
  <c r="AI114" i="31"/>
  <c r="AA57" i="52"/>
  <c r="AD183" i="37"/>
  <c r="AG159" i="31"/>
  <c r="AB142" i="37"/>
  <c r="AJ57" i="31"/>
  <c r="AE143" i="35"/>
  <c r="AG373" i="31"/>
  <c r="AB104" i="39"/>
  <c r="AG368" i="31"/>
  <c r="AB146" i="39"/>
  <c r="AJ90" i="31"/>
  <c r="AE118" i="35"/>
  <c r="AG795" i="31"/>
  <c r="AB117" i="43"/>
  <c r="AG1182" i="31"/>
  <c r="AB103" i="47"/>
  <c r="AH1038" i="31"/>
  <c r="AH1041" i="31"/>
  <c r="AC163" i="46"/>
  <c r="AB221" i="11"/>
  <c r="AA229" i="11"/>
  <c r="AA233" i="11"/>
  <c r="AG225" i="39"/>
  <c r="AF237" i="39"/>
  <c r="AD1330" i="31"/>
  <c r="AG688" i="31"/>
  <c r="AB114" i="42"/>
  <c r="AH1013" i="31"/>
  <c r="AH1024" i="31"/>
  <c r="AC179" i="46"/>
  <c r="AG570" i="31"/>
  <c r="AB146" i="41"/>
  <c r="AG386" i="31"/>
  <c r="AB113" i="39"/>
  <c r="AG470" i="31"/>
  <c r="AB148" i="40"/>
  <c r="AG1427" i="31"/>
  <c r="AB183" i="49"/>
  <c r="AG1282" i="31"/>
  <c r="AB104" i="11"/>
  <c r="AG821" i="31"/>
  <c r="AB183" i="44"/>
  <c r="AJ1404" i="31"/>
  <c r="AE116" i="48"/>
  <c r="AI1023" i="31"/>
  <c r="AD183" i="46"/>
  <c r="AH30" i="31"/>
  <c r="AH27" i="31"/>
  <c r="AC164" i="35"/>
  <c r="AG671" i="31"/>
  <c r="AB146" i="42"/>
  <c r="AG855" i="31"/>
  <c r="AB131" i="44"/>
  <c r="AG1503" i="31"/>
  <c r="AB119" i="49"/>
  <c r="AI56" i="31"/>
  <c r="AD141" i="35"/>
  <c r="AG1380" i="31"/>
  <c r="AB147" i="48"/>
  <c r="AE225" i="45"/>
  <c r="AD237" i="45"/>
  <c r="AD230" i="45"/>
  <c r="AJ966" i="31"/>
  <c r="AE143" i="45"/>
  <c r="AD227" i="39"/>
  <c r="AC239" i="39"/>
  <c r="AC211" i="39" s="1"/>
  <c r="AI403" i="31" s="1"/>
  <c r="AC230" i="39"/>
  <c r="Y64" i="58"/>
  <c r="X5" i="37"/>
  <c r="AC119" i="31"/>
  <c r="Z5" i="11"/>
  <c r="AA75" i="58"/>
  <c r="AE1230" i="31"/>
  <c r="X191" i="37"/>
  <c r="W80" i="57"/>
  <c r="Y6" i="41"/>
  <c r="Z104" i="58"/>
  <c r="Y17" i="60" s="1"/>
  <c r="AA149" i="58"/>
  <c r="Z7" i="48"/>
  <c r="AD522" i="31"/>
  <c r="V69" i="52"/>
  <c r="AE1329" i="31"/>
  <c r="Y188" i="48"/>
  <c r="Y189" i="48"/>
  <c r="S123" i="57"/>
  <c r="S144" i="57" s="1"/>
  <c r="S14" i="57" s="1"/>
  <c r="V62" i="52"/>
  <c r="AD118" i="31"/>
  <c r="Z7" i="42"/>
  <c r="AA141" i="58"/>
  <c r="AD1432" i="31"/>
  <c r="Z108" i="58"/>
  <c r="Y21" i="60" s="1"/>
  <c r="Y6" i="45"/>
  <c r="Y5" i="49"/>
  <c r="Z76" i="58"/>
  <c r="Y6" i="42"/>
  <c r="Z105" i="58"/>
  <c r="Y18" i="60" s="1"/>
  <c r="AD623" i="31"/>
  <c r="Y6" i="37"/>
  <c r="Z100" i="58"/>
  <c r="Y13" i="60" s="1"/>
  <c r="Y190" i="42"/>
  <c r="Y189" i="42"/>
  <c r="AE622" i="31"/>
  <c r="Y188" i="42"/>
  <c r="AD926" i="31"/>
  <c r="Y6" i="46"/>
  <c r="Z109" i="58"/>
  <c r="Y22" i="60" s="1"/>
  <c r="AE220" i="31"/>
  <c r="V96" i="57"/>
  <c r="V91" i="57"/>
  <c r="V87" i="57"/>
  <c r="V98" i="57"/>
  <c r="Z7" i="37"/>
  <c r="AA136" i="58"/>
  <c r="Z5" i="38"/>
  <c r="AA65" i="58"/>
  <c r="AE117" i="31"/>
  <c r="Y188" i="37"/>
  <c r="Y189" i="37"/>
  <c r="AD1027" i="31"/>
  <c r="AF320" i="31"/>
  <c r="AG724" i="31"/>
  <c r="AA6" i="39"/>
  <c r="AB102" i="58"/>
  <c r="AA15" i="60" s="1"/>
  <c r="AB6" i="43"/>
  <c r="AC106" i="58"/>
  <c r="AB19" i="60" s="1"/>
  <c r="S143" i="57"/>
  <c r="S11" i="57" s="1"/>
  <c r="Z4" i="49"/>
  <c r="AA40" i="58"/>
  <c r="V65" i="52"/>
  <c r="Z6" i="11"/>
  <c r="AA111" i="58"/>
  <c r="Z24" i="60" s="1"/>
  <c r="V8" i="52"/>
  <c r="T111" i="57"/>
  <c r="T104" i="57"/>
  <c r="T105" i="57" s="1"/>
  <c r="T123" i="57" s="1"/>
  <c r="T144" i="57" s="1"/>
  <c r="T14" i="57" s="1"/>
  <c r="V86" i="57"/>
  <c r="V95" i="57"/>
  <c r="V92" i="57"/>
  <c r="X188" i="39"/>
  <c r="X190" i="39"/>
  <c r="AD319" i="31"/>
  <c r="X189" i="39"/>
  <c r="X5" i="43"/>
  <c r="Y70" i="58"/>
  <c r="Z7" i="45"/>
  <c r="AA144" i="58"/>
  <c r="W127" i="37"/>
  <c r="U3" i="52"/>
  <c r="AF1331" i="31"/>
  <c r="Y5" i="47"/>
  <c r="Z74" i="58"/>
  <c r="W14" i="52"/>
  <c r="Y127" i="11"/>
  <c r="Y7" i="38"/>
  <c r="Z137" i="58"/>
  <c r="Y4" i="37"/>
  <c r="Z28" i="58"/>
  <c r="Z6" i="47"/>
  <c r="AA110" i="58"/>
  <c r="Z23" i="60" s="1"/>
  <c r="Z124" i="11"/>
  <c r="AF1231" i="31"/>
  <c r="Z125" i="11"/>
  <c r="Z123" i="11"/>
  <c r="Z126" i="11"/>
  <c r="Z6" i="49"/>
  <c r="AA112" i="58"/>
  <c r="Z25" i="60" s="1"/>
  <c r="V84" i="57"/>
  <c r="V100" i="57"/>
  <c r="AE825" i="31"/>
  <c r="AD321" i="31"/>
  <c r="U139" i="57"/>
  <c r="U141" i="57" s="1"/>
  <c r="U101" i="57"/>
  <c r="U109" i="57" s="1"/>
  <c r="U83" i="57"/>
  <c r="AE1433" i="31"/>
  <c r="Y124" i="49"/>
  <c r="Y125" i="49"/>
  <c r="Y123" i="49"/>
  <c r="Y126" i="49"/>
  <c r="Z4" i="38"/>
  <c r="AA29" i="58"/>
  <c r="AE1229" i="31"/>
  <c r="AB7" i="11"/>
  <c r="AC147" i="58"/>
  <c r="AC725" i="31"/>
  <c r="U102" i="57"/>
  <c r="U108" i="57" s="1"/>
  <c r="U94" i="57"/>
  <c r="U90" i="57"/>
  <c r="U97" i="57"/>
  <c r="U100" i="57"/>
  <c r="U84" i="57"/>
  <c r="U93" i="57"/>
  <c r="U107" i="57" s="1"/>
  <c r="U99" i="57"/>
  <c r="AE925" i="31"/>
  <c r="Y190" i="45"/>
  <c r="Y189" i="45"/>
  <c r="Y188" i="45"/>
  <c r="Z4" i="43"/>
  <c r="AA34" i="58"/>
  <c r="AD1129" i="31"/>
  <c r="AD218" i="31"/>
  <c r="X188" i="38"/>
  <c r="X189" i="38"/>
  <c r="Y7" i="35"/>
  <c r="Z135" i="58"/>
  <c r="AA6" i="38"/>
  <c r="AB101" i="58"/>
  <c r="AA14" i="60" s="1"/>
  <c r="X124" i="37"/>
  <c r="X125" i="37"/>
  <c r="AD120" i="31"/>
  <c r="X126" i="37"/>
  <c r="X123" i="37"/>
  <c r="AE1128" i="31"/>
  <c r="U15" i="52"/>
  <c r="Y4" i="46"/>
  <c r="Z37" i="58"/>
  <c r="AE1431" i="31"/>
  <c r="W127" i="35"/>
  <c r="U2" i="52"/>
  <c r="Y4" i="48"/>
  <c r="Z41" i="58"/>
  <c r="X4" i="39"/>
  <c r="W77" i="57" s="1"/>
  <c r="Y30" i="58"/>
  <c r="X68" i="52"/>
  <c r="Z191" i="11"/>
  <c r="Y123" i="38"/>
  <c r="Y126" i="38"/>
  <c r="Y125" i="38"/>
  <c r="AE221" i="31"/>
  <c r="Y124" i="38"/>
  <c r="W191" i="38"/>
  <c r="X5" i="35"/>
  <c r="Y63" i="58"/>
  <c r="U56" i="52"/>
  <c r="W191" i="35"/>
  <c r="AG1228" i="31"/>
  <c r="AA188" i="11"/>
  <c r="AA190" i="11"/>
  <c r="AA189" i="11"/>
  <c r="Z7" i="40"/>
  <c r="AA139" i="58"/>
  <c r="Y126" i="43"/>
  <c r="Y125" i="43"/>
  <c r="AE726" i="31"/>
  <c r="Y124" i="43"/>
  <c r="Y123" i="43"/>
  <c r="U12" i="52"/>
  <c r="Z4" i="42"/>
  <c r="AA33" i="58"/>
  <c r="W79" i="57"/>
  <c r="W86" i="57" s="1"/>
  <c r="AD16" i="31"/>
  <c r="X189" i="35"/>
  <c r="X188" i="35"/>
  <c r="AF219" i="31"/>
  <c r="AA6" i="35"/>
  <c r="AB99" i="58"/>
  <c r="AA12" i="60" s="1"/>
  <c r="T5" i="52"/>
  <c r="T17" i="52" s="1"/>
  <c r="V127" i="39"/>
  <c r="AD1029" i="31"/>
  <c r="X126" i="46"/>
  <c r="X125" i="46"/>
  <c r="X123" i="46"/>
  <c r="X124" i="46"/>
  <c r="Z7" i="41"/>
  <c r="AA140" i="58"/>
  <c r="V16" i="52"/>
  <c r="AD1332" i="31"/>
  <c r="X124" i="48"/>
  <c r="X125" i="48"/>
  <c r="X123" i="48"/>
  <c r="X126" i="48"/>
  <c r="AC322" i="31"/>
  <c r="W125" i="39"/>
  <c r="W126" i="39"/>
  <c r="W124" i="39"/>
  <c r="W123" i="39"/>
  <c r="W191" i="39"/>
  <c r="U59" i="52"/>
  <c r="Y4" i="35"/>
  <c r="Z27" i="58"/>
  <c r="V60" i="52"/>
  <c r="R143" i="57"/>
  <c r="R11" i="57" s="1"/>
  <c r="R120" i="57"/>
  <c r="V9" i="52"/>
  <c r="V76" i="57"/>
  <c r="AC18" i="31"/>
  <c r="Y7" i="39"/>
  <c r="Z138" i="58"/>
  <c r="AE420" i="31"/>
  <c r="Y190" i="40"/>
  <c r="Y189" i="40"/>
  <c r="Y188" i="40"/>
  <c r="AA5" i="48"/>
  <c r="AB77" i="58"/>
  <c r="AE625" i="31"/>
  <c r="Y123" i="42"/>
  <c r="Y126" i="42"/>
  <c r="Y125" i="42"/>
  <c r="Y124" i="42"/>
  <c r="S112" i="57"/>
  <c r="V61" i="52"/>
  <c r="AF17" i="31"/>
  <c r="AA4" i="11"/>
  <c r="AB39" i="58"/>
  <c r="Y189" i="41"/>
  <c r="Y188" i="41"/>
  <c r="Y190" i="41"/>
  <c r="AE521" i="31"/>
  <c r="Z6" i="44"/>
  <c r="AA107" i="58"/>
  <c r="Z20" i="60" s="1"/>
  <c r="X127" i="38"/>
  <c r="V4" i="52"/>
  <c r="Y5" i="39"/>
  <c r="Z66" i="58"/>
  <c r="X126" i="35"/>
  <c r="X125" i="35"/>
  <c r="AD19" i="31"/>
  <c r="X123" i="35"/>
  <c r="X124" i="35"/>
  <c r="AA205" i="11" l="1"/>
  <c r="Y5" i="45"/>
  <c r="AE927" i="31" s="1"/>
  <c r="Z72" i="58"/>
  <c r="T112" i="57"/>
  <c r="T116" i="57" s="1"/>
  <c r="V67" i="52"/>
  <c r="AC137" i="48"/>
  <c r="AC135" i="48"/>
  <c r="AC138" i="48"/>
  <c r="Z7" i="47"/>
  <c r="AA146" i="58"/>
  <c r="AE1127" i="31"/>
  <c r="Y188" i="47"/>
  <c r="Y189" i="47"/>
  <c r="V6" i="52"/>
  <c r="Z4" i="40"/>
  <c r="AA31" i="58"/>
  <c r="Y126" i="40"/>
  <c r="Y124" i="40"/>
  <c r="Y123" i="40"/>
  <c r="AE423" i="31"/>
  <c r="Y125" i="40"/>
  <c r="Z5" i="46"/>
  <c r="AA73" i="58"/>
  <c r="AE1028" i="31"/>
  <c r="V70" i="52"/>
  <c r="W175" i="37"/>
  <c r="Z7" i="49"/>
  <c r="AA148" i="58"/>
  <c r="U47" i="52"/>
  <c r="Y190" i="49"/>
  <c r="Y189" i="49"/>
  <c r="AE1430" i="31"/>
  <c r="Y188" i="49"/>
  <c r="X174" i="42"/>
  <c r="W91" i="57"/>
  <c r="X173" i="48"/>
  <c r="U48" i="52"/>
  <c r="X174" i="46"/>
  <c r="X172" i="46"/>
  <c r="W98" i="57"/>
  <c r="X173" i="45"/>
  <c r="W87" i="57"/>
  <c r="T122" i="57"/>
  <c r="U44" i="52"/>
  <c r="X172" i="42"/>
  <c r="X174" i="45"/>
  <c r="W96" i="57"/>
  <c r="U43" i="52"/>
  <c r="U49" i="52"/>
  <c r="U45" i="52"/>
  <c r="Y27" i="60"/>
  <c r="Y32" i="60" s="1"/>
  <c r="Z76" i="39" s="1"/>
  <c r="AF343" i="31" s="1"/>
  <c r="T53" i="52"/>
  <c r="X173" i="46"/>
  <c r="X172" i="45"/>
  <c r="X174" i="41"/>
  <c r="U51" i="52"/>
  <c r="X174" i="37"/>
  <c r="X172" i="37"/>
  <c r="X173" i="42"/>
  <c r="X172" i="48"/>
  <c r="X172" i="41"/>
  <c r="W175" i="39"/>
  <c r="U41" i="52"/>
  <c r="AD1133" i="31"/>
  <c r="X173" i="47"/>
  <c r="AD327" i="31"/>
  <c r="X174" i="39"/>
  <c r="X172" i="39"/>
  <c r="AD1438" i="31"/>
  <c r="X174" i="49"/>
  <c r="X172" i="49"/>
  <c r="AD224" i="31"/>
  <c r="X174" i="38"/>
  <c r="AD426" i="31"/>
  <c r="X173" i="40"/>
  <c r="X184" i="7"/>
  <c r="X129" i="7"/>
  <c r="X259" i="7"/>
  <c r="X132" i="7"/>
  <c r="X418" i="7"/>
  <c r="X106" i="7"/>
  <c r="X79" i="7"/>
  <c r="X365" i="7"/>
  <c r="X157" i="7"/>
  <c r="X313" i="7"/>
  <c r="X155" i="7"/>
  <c r="X235" i="7"/>
  <c r="X314" i="7"/>
  <c r="X441" i="7"/>
  <c r="X158" i="7"/>
  <c r="X443" i="7"/>
  <c r="X103" i="7"/>
  <c r="X209" i="7"/>
  <c r="X261" i="7"/>
  <c r="X233" i="7"/>
  <c r="X183" i="7"/>
  <c r="X415" i="7"/>
  <c r="X181" i="7"/>
  <c r="X337" i="7"/>
  <c r="X207" i="7"/>
  <c r="X236" i="7"/>
  <c r="X444" i="7"/>
  <c r="X262" i="7"/>
  <c r="X287" i="7"/>
  <c r="X131" i="7"/>
  <c r="X417" i="7"/>
  <c r="X363" i="7"/>
  <c r="X285" i="7"/>
  <c r="X80" i="7"/>
  <c r="X340" i="7"/>
  <c r="X105" i="7"/>
  <c r="X288" i="7"/>
  <c r="AD1234" i="31"/>
  <c r="X339" i="7"/>
  <c r="X77" i="7"/>
  <c r="X311" i="7"/>
  <c r="X366" i="7"/>
  <c r="X210" i="7"/>
  <c r="X173" i="11"/>
  <c r="X173" i="41"/>
  <c r="X174" i="48"/>
  <c r="V64" i="52"/>
  <c r="U50" i="52"/>
  <c r="W175" i="11"/>
  <c r="U46" i="52"/>
  <c r="AD731" i="31"/>
  <c r="X172" i="43"/>
  <c r="AD1236" i="31"/>
  <c r="X130" i="7"/>
  <c r="X208" i="7"/>
  <c r="X312" i="7"/>
  <c r="X442" i="7"/>
  <c r="X364" i="7"/>
  <c r="X78" i="7"/>
  <c r="X234" i="7"/>
  <c r="X416" i="7"/>
  <c r="X286" i="7"/>
  <c r="X182" i="7"/>
  <c r="X156" i="7"/>
  <c r="X260" i="7"/>
  <c r="X104" i="7"/>
  <c r="X338" i="7"/>
  <c r="X172" i="11"/>
  <c r="X174" i="11"/>
  <c r="AD24" i="31"/>
  <c r="X172" i="35"/>
  <c r="AD830" i="31"/>
  <c r="X173" i="44"/>
  <c r="W175" i="38"/>
  <c r="U52" i="52"/>
  <c r="AD1135" i="31"/>
  <c r="X174" i="47"/>
  <c r="X172" i="47"/>
  <c r="AD729" i="31"/>
  <c r="X173" i="43"/>
  <c r="AD832" i="31"/>
  <c r="X172" i="44"/>
  <c r="X174" i="44"/>
  <c r="Z125" i="45"/>
  <c r="Z124" i="45"/>
  <c r="AF928" i="31"/>
  <c r="Z126" i="45"/>
  <c r="Z123" i="45"/>
  <c r="W175" i="35"/>
  <c r="U38" i="52"/>
  <c r="AD428" i="31"/>
  <c r="X172" i="40"/>
  <c r="W11" i="52"/>
  <c r="AA4" i="45"/>
  <c r="AB36" i="58"/>
  <c r="U42" i="52"/>
  <c r="Y72" i="35"/>
  <c r="AE32" i="31" s="1"/>
  <c r="Y70" i="35"/>
  <c r="AE26" i="31" s="1"/>
  <c r="Y76" i="38"/>
  <c r="AE242" i="31" s="1"/>
  <c r="Y72" i="38"/>
  <c r="AE234" i="31" s="1"/>
  <c r="Y71" i="41"/>
  <c r="AE534" i="31" s="1"/>
  <c r="Y75" i="42"/>
  <c r="AE644" i="31" s="1"/>
  <c r="Y69" i="43"/>
  <c r="Y69" i="44"/>
  <c r="Y71" i="43"/>
  <c r="AE736" i="31" s="1"/>
  <c r="Y75" i="44"/>
  <c r="AE846" i="31" s="1"/>
  <c r="Y70" i="46"/>
  <c r="AE1036" i="31" s="1"/>
  <c r="Y71" i="49"/>
  <c r="AE1443" i="31" s="1"/>
  <c r="Y76" i="48"/>
  <c r="AE1353" i="31" s="1"/>
  <c r="Y70" i="48"/>
  <c r="AE1339" i="31" s="1"/>
  <c r="Y71" i="11"/>
  <c r="AE1241" i="31" s="1"/>
  <c r="Y68" i="35"/>
  <c r="Y68" i="38"/>
  <c r="Y70" i="38"/>
  <c r="AE228" i="31" s="1"/>
  <c r="Y69" i="40"/>
  <c r="Y76" i="39"/>
  <c r="AE343" i="31" s="1"/>
  <c r="Y71" i="42"/>
  <c r="AE635" i="31" s="1"/>
  <c r="Y76" i="44"/>
  <c r="AE848" i="31" s="1"/>
  <c r="Y76" i="45"/>
  <c r="AE949" i="31" s="1"/>
  <c r="Y71" i="44"/>
  <c r="AE837" i="31" s="1"/>
  <c r="Y70" i="44"/>
  <c r="AE834" i="31" s="1"/>
  <c r="Y69" i="47"/>
  <c r="Y74" i="48"/>
  <c r="AE1349" i="31" s="1"/>
  <c r="Y72" i="48"/>
  <c r="AE1345" i="31" s="1"/>
  <c r="Y68" i="48"/>
  <c r="AE1335" i="31" s="1"/>
  <c r="Y68" i="11"/>
  <c r="Y76" i="35"/>
  <c r="AE40" i="31" s="1"/>
  <c r="Y70" i="37"/>
  <c r="AE127" i="31" s="1"/>
  <c r="Y69" i="41"/>
  <c r="AE529" i="31" s="1"/>
  <c r="Y72" i="42"/>
  <c r="AE638" i="31" s="1"/>
  <c r="Y68" i="42"/>
  <c r="AE628" i="31" s="1"/>
  <c r="Y74" i="46"/>
  <c r="AE1046" i="31" s="1"/>
  <c r="Y72" i="11"/>
  <c r="AE1244" i="31" s="1"/>
  <c r="Y69" i="35"/>
  <c r="Y75" i="37"/>
  <c r="AE139" i="31" s="1"/>
  <c r="Y75" i="39"/>
  <c r="AE341" i="31" s="1"/>
  <c r="Y69" i="39"/>
  <c r="Y76" i="41"/>
  <c r="AE545" i="31" s="1"/>
  <c r="Y68" i="39"/>
  <c r="Y74" i="43"/>
  <c r="AE743" i="31" s="1"/>
  <c r="Y69" i="42"/>
  <c r="AE630" i="31" s="1"/>
  <c r="Y72" i="45"/>
  <c r="AE941" i="31" s="1"/>
  <c r="Y76" i="46"/>
  <c r="AE1050" i="31" s="1"/>
  <c r="Y75" i="46"/>
  <c r="AE1048" i="31" s="1"/>
  <c r="Y70" i="45"/>
  <c r="AE935" i="31" s="1"/>
  <c r="Y72" i="47"/>
  <c r="AE1143" i="31" s="1"/>
  <c r="Y76" i="49"/>
  <c r="AE1454" i="31" s="1"/>
  <c r="Y69" i="11"/>
  <c r="Y75" i="41"/>
  <c r="AE543" i="31" s="1"/>
  <c r="Y70" i="11"/>
  <c r="AE1238" i="31" s="1"/>
  <c r="Y76" i="37"/>
  <c r="AE141" i="31" s="1"/>
  <c r="Y71" i="37"/>
  <c r="AE130" i="31" s="1"/>
  <c r="Y71" i="39"/>
  <c r="AE332" i="31" s="1"/>
  <c r="Y74" i="35"/>
  <c r="AE36" i="31" s="1"/>
  <c r="Y72" i="41"/>
  <c r="AE537" i="31" s="1"/>
  <c r="Y75" i="40"/>
  <c r="AE442" i="31" s="1"/>
  <c r="Y70" i="43"/>
  <c r="AE733" i="31" s="1"/>
  <c r="Y76" i="43"/>
  <c r="AE747" i="31" s="1"/>
  <c r="Y68" i="45"/>
  <c r="AE931" i="31" s="1"/>
  <c r="Y72" i="46"/>
  <c r="AE1042" i="31" s="1"/>
  <c r="Y71" i="46"/>
  <c r="AE1039" i="31" s="1"/>
  <c r="Y75" i="43"/>
  <c r="AE745" i="31" s="1"/>
  <c r="Y74" i="49"/>
  <c r="AE1450" i="31" s="1"/>
  <c r="Y72" i="49"/>
  <c r="AE1446" i="31" s="1"/>
  <c r="Y76" i="11"/>
  <c r="AE1252" i="31" s="1"/>
  <c r="Y72" i="37"/>
  <c r="AE133" i="31" s="1"/>
  <c r="Y75" i="35"/>
  <c r="AE38" i="31" s="1"/>
  <c r="Y74" i="38"/>
  <c r="AE238" i="31" s="1"/>
  <c r="Y69" i="37"/>
  <c r="AE125" i="31" s="1"/>
  <c r="Y76" i="40"/>
  <c r="AE444" i="31" s="1"/>
  <c r="Y69" i="38"/>
  <c r="Y71" i="40"/>
  <c r="AE433" i="31" s="1"/>
  <c r="Y72" i="43"/>
  <c r="AE739" i="31" s="1"/>
  <c r="Y72" i="44"/>
  <c r="AE840" i="31" s="1"/>
  <c r="Y68" i="46"/>
  <c r="AE1032" i="31" s="1"/>
  <c r="Y74" i="47"/>
  <c r="AE1147" i="31" s="1"/>
  <c r="Y74" i="45"/>
  <c r="AE945" i="31" s="1"/>
  <c r="Y70" i="49"/>
  <c r="AE1440" i="31" s="1"/>
  <c r="Y68" i="49"/>
  <c r="Y74" i="11"/>
  <c r="AE1248" i="31" s="1"/>
  <c r="Y68" i="37"/>
  <c r="AE123" i="31" s="1"/>
  <c r="Y71" i="35"/>
  <c r="AE29" i="31" s="1"/>
  <c r="Y71" i="38"/>
  <c r="AE231" i="31" s="1"/>
  <c r="Y74" i="40"/>
  <c r="AE440" i="31" s="1"/>
  <c r="Y72" i="40"/>
  <c r="AE436" i="31" s="1"/>
  <c r="Y72" i="39"/>
  <c r="AE335" i="31" s="1"/>
  <c r="Y68" i="41"/>
  <c r="AE527" i="31" s="1"/>
  <c r="Y68" i="43"/>
  <c r="Y68" i="44"/>
  <c r="Y75" i="47"/>
  <c r="AE1149" i="31" s="1"/>
  <c r="Y70" i="47"/>
  <c r="AE1137" i="31" s="1"/>
  <c r="Y69" i="46"/>
  <c r="AE1034" i="31" s="1"/>
  <c r="Y69" i="48"/>
  <c r="AE1337" i="31" s="1"/>
  <c r="Y75" i="48"/>
  <c r="AE1351" i="31" s="1"/>
  <c r="Y76" i="47"/>
  <c r="AE1151" i="31" s="1"/>
  <c r="Y70" i="41"/>
  <c r="AE531" i="31" s="1"/>
  <c r="Y75" i="38"/>
  <c r="AE240" i="31" s="1"/>
  <c r="Y74" i="37"/>
  <c r="AE137" i="31" s="1"/>
  <c r="Y74" i="39"/>
  <c r="AE339" i="31" s="1"/>
  <c r="Y70" i="40"/>
  <c r="AE430" i="31" s="1"/>
  <c r="Y68" i="40"/>
  <c r="Y76" i="42"/>
  <c r="AE646" i="31" s="1"/>
  <c r="Y74" i="42"/>
  <c r="AE642" i="31" s="1"/>
  <c r="Y74" i="41"/>
  <c r="AE541" i="31" s="1"/>
  <c r="Y75" i="45"/>
  <c r="AE947" i="31" s="1"/>
  <c r="Y71" i="47"/>
  <c r="AE1140" i="31" s="1"/>
  <c r="Y74" i="44"/>
  <c r="AE844" i="31" s="1"/>
  <c r="Y68" i="47"/>
  <c r="Y69" i="45"/>
  <c r="AE933" i="31" s="1"/>
  <c r="Y71" i="48"/>
  <c r="AE1342" i="31" s="1"/>
  <c r="Y75" i="11"/>
  <c r="AE1250" i="31" s="1"/>
  <c r="Y70" i="39"/>
  <c r="AE329" i="31" s="1"/>
  <c r="Y70" i="42"/>
  <c r="AE632" i="31" s="1"/>
  <c r="Y71" i="45"/>
  <c r="AE938" i="31" s="1"/>
  <c r="Y75" i="49"/>
  <c r="AE1452" i="31" s="1"/>
  <c r="Y69" i="49"/>
  <c r="AD1436" i="31"/>
  <c r="X173" i="49"/>
  <c r="AD325" i="31"/>
  <c r="X173" i="39"/>
  <c r="AD226" i="31"/>
  <c r="X172" i="38"/>
  <c r="AD22" i="31"/>
  <c r="X174" i="35"/>
  <c r="AE31" i="60"/>
  <c r="V66" i="52"/>
  <c r="Z68" i="58"/>
  <c r="Y5" i="41"/>
  <c r="AD523" i="31"/>
  <c r="V63" i="52"/>
  <c r="Z7" i="44"/>
  <c r="AA143" i="58"/>
  <c r="Y190" i="44"/>
  <c r="Y188" i="44"/>
  <c r="Y189" i="44"/>
  <c r="AE824" i="31"/>
  <c r="AA69" i="58"/>
  <c r="Z5" i="42"/>
  <c r="AE624" i="31"/>
  <c r="AF524" i="31"/>
  <c r="Z126" i="41"/>
  <c r="Z123" i="41"/>
  <c r="Z124" i="41"/>
  <c r="Z125" i="41"/>
  <c r="Z7" i="43"/>
  <c r="AA142" i="58"/>
  <c r="W7" i="52"/>
  <c r="AA4" i="41"/>
  <c r="AB32" i="58"/>
  <c r="Z4" i="44"/>
  <c r="AA35" i="58"/>
  <c r="Y189" i="43"/>
  <c r="Y190" i="43"/>
  <c r="Y188" i="43"/>
  <c r="AE723" i="31"/>
  <c r="Y125" i="44"/>
  <c r="Y126" i="44"/>
  <c r="AE827" i="31"/>
  <c r="Y123" i="44"/>
  <c r="Y124" i="44"/>
  <c r="V10" i="52"/>
  <c r="Z5" i="40"/>
  <c r="AA67" i="58"/>
  <c r="AE422" i="31"/>
  <c r="AA38" i="58"/>
  <c r="Z4" i="47"/>
  <c r="X80" i="57"/>
  <c r="X87" i="57" s="1"/>
  <c r="Y123" i="47"/>
  <c r="AE1130" i="31"/>
  <c r="Y124" i="47"/>
  <c r="Y125" i="47"/>
  <c r="Y126" i="47"/>
  <c r="V13" i="52"/>
  <c r="AJ1023" i="31"/>
  <c r="AE183" i="46"/>
  <c r="AH821" i="31"/>
  <c r="AC183" i="44"/>
  <c r="AH1427" i="31"/>
  <c r="AC183" i="49"/>
  <c r="AH470" i="31"/>
  <c r="AC148" i="40"/>
  <c r="AH570" i="31"/>
  <c r="AC146" i="41"/>
  <c r="AI1024" i="31"/>
  <c r="AI1013" i="31"/>
  <c r="AD179" i="46"/>
  <c r="AH795" i="31"/>
  <c r="AC117" i="43"/>
  <c r="AK90" i="31"/>
  <c r="AF118" i="35"/>
  <c r="AH373" i="31"/>
  <c r="AC104" i="39"/>
  <c r="AH159" i="31"/>
  <c r="AC142" i="37"/>
  <c r="AA71" i="58"/>
  <c r="Z5" i="44"/>
  <c r="AH1194" i="31"/>
  <c r="AC113" i="47"/>
  <c r="AH183" i="31"/>
  <c r="AC114" i="37"/>
  <c r="AH1284" i="31"/>
  <c r="AC102" i="11"/>
  <c r="AH884" i="31"/>
  <c r="AH1504" i="31"/>
  <c r="AC118" i="49"/>
  <c r="AH182" i="31"/>
  <c r="AC112" i="37"/>
  <c r="AH1233" i="31"/>
  <c r="AC160" i="11"/>
  <c r="AH285" i="31"/>
  <c r="AC113" i="38"/>
  <c r="AH975" i="31"/>
  <c r="AC148" i="45"/>
  <c r="AH362" i="31"/>
  <c r="AC140" i="39"/>
  <c r="AH273" i="31"/>
  <c r="AC103" i="38"/>
  <c r="AH1170" i="31"/>
  <c r="AC140" i="47"/>
  <c r="AH581" i="31"/>
  <c r="AC108" i="41"/>
  <c r="AH1294" i="31"/>
  <c r="AC114" i="11"/>
  <c r="AH1379" i="31"/>
  <c r="AC148" i="48"/>
  <c r="AH1300" i="31"/>
  <c r="AC117" i="11"/>
  <c r="AH882" i="31"/>
  <c r="AH1390" i="31"/>
  <c r="AC106" i="48"/>
  <c r="AH1490" i="31"/>
  <c r="AC108" i="49"/>
  <c r="AH222" i="38"/>
  <c r="AG234" i="38"/>
  <c r="AH1388" i="31"/>
  <c r="AC109" i="48"/>
  <c r="AH272" i="31"/>
  <c r="AC104" i="38"/>
  <c r="AJ175" i="31"/>
  <c r="AE107" i="37"/>
  <c r="AH1295" i="31"/>
  <c r="AC113" i="11"/>
  <c r="AH451" i="31"/>
  <c r="AC131" i="40"/>
  <c r="AH790" i="31"/>
  <c r="AC113" i="43"/>
  <c r="AH375" i="31"/>
  <c r="AC102" i="39"/>
  <c r="AH471" i="31"/>
  <c r="AC147" i="40"/>
  <c r="AH68" i="31"/>
  <c r="AC145" i="35"/>
  <c r="AH977" i="31"/>
  <c r="AC145" i="45"/>
  <c r="AH173" i="31"/>
  <c r="AC102" i="37"/>
  <c r="AH1387" i="31"/>
  <c r="AC107" i="48"/>
  <c r="AH391" i="31"/>
  <c r="AC117" i="39"/>
  <c r="AH481" i="31"/>
  <c r="AC106" i="40"/>
  <c r="AF222" i="35"/>
  <c r="AE230" i="35"/>
  <c r="AE234" i="35"/>
  <c r="AH147" i="31"/>
  <c r="AC132" i="37"/>
  <c r="AH1193" i="31"/>
  <c r="AC114" i="47"/>
  <c r="AH777" i="31"/>
  <c r="AC104" i="43"/>
  <c r="AB103" i="58"/>
  <c r="AA16" i="60" s="1"/>
  <c r="AA6" i="40"/>
  <c r="AH1389" i="31"/>
  <c r="AC108" i="48"/>
  <c r="AH146" i="31"/>
  <c r="AC133" i="37"/>
  <c r="AH875" i="31"/>
  <c r="AC147" i="44"/>
  <c r="AH479" i="31"/>
  <c r="AC109" i="40"/>
  <c r="AH492" i="31"/>
  <c r="AC117" i="40"/>
  <c r="AH1183" i="31"/>
  <c r="AC102" i="47"/>
  <c r="AK867" i="31"/>
  <c r="AF140" i="44"/>
  <c r="AH687" i="31"/>
  <c r="AC112" i="42"/>
  <c r="AH896" i="31"/>
  <c r="AC117" i="44"/>
  <c r="AH480" i="31"/>
  <c r="AC108" i="40"/>
  <c r="AL172" i="31"/>
  <c r="AG103" i="37"/>
  <c r="AE227" i="39"/>
  <c r="AD239" i="39"/>
  <c r="AD211" i="39" s="1"/>
  <c r="AJ403" i="31" s="1"/>
  <c r="AD230" i="39"/>
  <c r="AJ56" i="31"/>
  <c r="AE141" i="35"/>
  <c r="AH671" i="31"/>
  <c r="AC146" i="42"/>
  <c r="AI30" i="31"/>
  <c r="AI27" i="31"/>
  <c r="AD164" i="35"/>
  <c r="AH665" i="31"/>
  <c r="AC140" i="42"/>
  <c r="AH77" i="31"/>
  <c r="AC106" i="35"/>
  <c r="AD230" i="43"/>
  <c r="AE222" i="43"/>
  <c r="AD234" i="43"/>
  <c r="AK461" i="31"/>
  <c r="AF143" i="40"/>
  <c r="AH360" i="31"/>
  <c r="AC143" i="39"/>
  <c r="AH651" i="31"/>
  <c r="AC133" i="42"/>
  <c r="AE222" i="46"/>
  <c r="AD230" i="46"/>
  <c r="AD234" i="46"/>
  <c r="AH663" i="31"/>
  <c r="AC143" i="42"/>
  <c r="AE222" i="44"/>
  <c r="AD230" i="44"/>
  <c r="AD234" i="44"/>
  <c r="AH1403" i="31"/>
  <c r="AC118" i="48"/>
  <c r="Y190" i="46"/>
  <c r="Y189" i="46"/>
  <c r="Y188" i="46"/>
  <c r="AE1026" i="31"/>
  <c r="AH689" i="31"/>
  <c r="AC113" i="42"/>
  <c r="AI923" i="31"/>
  <c r="AI912" i="31"/>
  <c r="AD179" i="45"/>
  <c r="AD223" i="37"/>
  <c r="AC235" i="37"/>
  <c r="AC230" i="37"/>
  <c r="AH91" i="31"/>
  <c r="AC116" i="35"/>
  <c r="AE222" i="42"/>
  <c r="AD230" i="42"/>
  <c r="AD234" i="42"/>
  <c r="AJ495" i="31"/>
  <c r="AE116" i="40"/>
  <c r="AM71" i="31"/>
  <c r="AH103" i="35"/>
  <c r="AH1402" i="31"/>
  <c r="AC119" i="48"/>
  <c r="AA113" i="58"/>
  <c r="Z26" i="60" s="1"/>
  <c r="Z6" i="48"/>
  <c r="AH674" i="31"/>
  <c r="AC145" i="42"/>
  <c r="AH1489" i="31"/>
  <c r="AC109" i="49"/>
  <c r="AH898" i="31"/>
  <c r="AC118" i="44"/>
  <c r="AH493" i="31"/>
  <c r="AC119" i="40"/>
  <c r="AH976" i="31"/>
  <c r="AC147" i="45"/>
  <c r="AK518" i="31"/>
  <c r="AF183" i="41"/>
  <c r="AH1287" i="31"/>
  <c r="AC109" i="11"/>
  <c r="AH1401" i="31"/>
  <c r="AC117" i="48"/>
  <c r="AJ58" i="31"/>
  <c r="AE142" i="35"/>
  <c r="AH72" i="31"/>
  <c r="AC102" i="35"/>
  <c r="AH82" i="31"/>
  <c r="AC114" i="35"/>
  <c r="AH589" i="31"/>
  <c r="AC111" i="41"/>
  <c r="AJ418" i="31"/>
  <c r="AJ407" i="31"/>
  <c r="AE179" i="40"/>
  <c r="AH1132" i="31"/>
  <c r="AC160" i="47"/>
  <c r="AH284" i="31"/>
  <c r="AC114" i="38"/>
  <c r="AK966" i="31"/>
  <c r="AF143" i="45"/>
  <c r="AF225" i="45"/>
  <c r="AE237" i="45"/>
  <c r="AE230" i="45"/>
  <c r="AK1404" i="31"/>
  <c r="AF116" i="48"/>
  <c r="AH1282" i="31"/>
  <c r="AC104" i="11"/>
  <c r="AH386" i="31"/>
  <c r="AC113" i="39"/>
  <c r="AB229" i="11"/>
  <c r="AC221" i="11"/>
  <c r="AB233" i="11"/>
  <c r="AH1182" i="31"/>
  <c r="AC103" i="47"/>
  <c r="AH368" i="31"/>
  <c r="AC146" i="39"/>
  <c r="AK57" i="31"/>
  <c r="AF143" i="35"/>
  <c r="AJ114" i="31"/>
  <c r="AB57" i="52"/>
  <c r="AE183" i="37"/>
  <c r="AI985" i="31"/>
  <c r="AD108" i="45"/>
  <c r="AH1480" i="31"/>
  <c r="AC148" i="49"/>
  <c r="AH1286" i="31"/>
  <c r="AC107" i="11"/>
  <c r="AI1215" i="31"/>
  <c r="AI1226" i="31"/>
  <c r="AD179" i="11"/>
  <c r="AH494" i="31"/>
  <c r="AC118" i="40"/>
  <c r="AH369" i="31"/>
  <c r="AC148" i="39"/>
  <c r="AH1303" i="31"/>
  <c r="AC116" i="11"/>
  <c r="AH1278" i="31"/>
  <c r="AC148" i="11"/>
  <c r="AH697" i="31"/>
  <c r="AC116" i="42"/>
  <c r="AH594" i="31"/>
  <c r="AC119" i="41"/>
  <c r="AK66" i="31"/>
  <c r="AF148" i="35"/>
  <c r="AJ1257" i="31"/>
  <c r="AE133" i="11"/>
  <c r="AH835" i="31"/>
  <c r="AH838" i="31"/>
  <c r="AC164" i="44"/>
  <c r="AH1289" i="31"/>
  <c r="AC106" i="11"/>
  <c r="AH379" i="31"/>
  <c r="AC108" i="39"/>
  <c r="AH595" i="31"/>
  <c r="AC118" i="41"/>
  <c r="AK348" i="31"/>
  <c r="AF133" i="39"/>
  <c r="AI937" i="31"/>
  <c r="AI940" i="31"/>
  <c r="AD163" i="45"/>
  <c r="AA145" i="58"/>
  <c r="Z7" i="46"/>
  <c r="AH781" i="31"/>
  <c r="AC107" i="43"/>
  <c r="AH580" i="31"/>
  <c r="AC109" i="41"/>
  <c r="AH885" i="31"/>
  <c r="AH897" i="31"/>
  <c r="AC119" i="44"/>
  <c r="AH789" i="31"/>
  <c r="AC114" i="43"/>
  <c r="AH676" i="31"/>
  <c r="AC104" i="42"/>
  <c r="AH779" i="31"/>
  <c r="AC102" i="43"/>
  <c r="AJ968" i="31"/>
  <c r="AE140" i="45"/>
  <c r="AH1280" i="31"/>
  <c r="AC145" i="11"/>
  <c r="AH1293" i="31"/>
  <c r="AC112" i="11"/>
  <c r="AH677" i="31"/>
  <c r="AC103" i="42"/>
  <c r="AH158" i="31"/>
  <c r="AC143" i="37"/>
  <c r="AJ774" i="31"/>
  <c r="AE147" i="43"/>
  <c r="AH260" i="31"/>
  <c r="AC142" i="38"/>
  <c r="AH349" i="31"/>
  <c r="AC132" i="39"/>
  <c r="AH65" i="31"/>
  <c r="AC146" i="35"/>
  <c r="AH259" i="31"/>
  <c r="AC143" i="38"/>
  <c r="AN148" i="31"/>
  <c r="AI131" i="37"/>
  <c r="AH333" i="31"/>
  <c r="AH330" i="31"/>
  <c r="AC164" i="39"/>
  <c r="AE1330" i="31"/>
  <c r="AH478" i="31"/>
  <c r="AC107" i="40"/>
  <c r="AH1479" i="31"/>
  <c r="AC146" i="49"/>
  <c r="AH1360" i="31"/>
  <c r="AC131" i="48"/>
  <c r="AJ28" i="31"/>
  <c r="AJ31" i="31"/>
  <c r="AE163" i="35"/>
  <c r="AH652" i="31"/>
  <c r="AC132" i="42"/>
  <c r="AH84" i="31"/>
  <c r="AC111" i="35"/>
  <c r="AH1481" i="31"/>
  <c r="AC147" i="49"/>
  <c r="AK1157" i="31"/>
  <c r="AF132" i="47"/>
  <c r="AH81" i="31"/>
  <c r="AC112" i="35"/>
  <c r="AJ171" i="31"/>
  <c r="AE104" i="37"/>
  <c r="AK67" i="31"/>
  <c r="AF147" i="35"/>
  <c r="AK47" i="31"/>
  <c r="AF131" i="35"/>
  <c r="AH1258" i="31"/>
  <c r="AC132" i="11"/>
  <c r="AI1114" i="31"/>
  <c r="AI1125" i="31"/>
  <c r="AD179" i="47"/>
  <c r="AH1482" i="31"/>
  <c r="AC145" i="49"/>
  <c r="AH1380" i="31"/>
  <c r="AC147" i="48"/>
  <c r="AH1503" i="31"/>
  <c r="AC119" i="49"/>
  <c r="AH855" i="31"/>
  <c r="AC131" i="44"/>
  <c r="AH688" i="31"/>
  <c r="AC114" i="42"/>
  <c r="AH225" i="39"/>
  <c r="AG237" i="39"/>
  <c r="AI1038" i="31"/>
  <c r="AI1041" i="31"/>
  <c r="AD163" i="46"/>
  <c r="AE826" i="31"/>
  <c r="AH274" i="31"/>
  <c r="AC102" i="38"/>
  <c r="AH392" i="31"/>
  <c r="AC119" i="39"/>
  <c r="AJ1186" i="31"/>
  <c r="AE109" i="47"/>
  <c r="AI609" i="31"/>
  <c r="AI620" i="31"/>
  <c r="AD179" i="42"/>
  <c r="AB225" i="38"/>
  <c r="AA237" i="38"/>
  <c r="V4" i="55" s="1"/>
  <c r="V17" i="55" s="1"/>
  <c r="AA230" i="38"/>
  <c r="AB229" i="38"/>
  <c r="AA241" i="38"/>
  <c r="AA213" i="38" s="1"/>
  <c r="AG304" i="31" s="1"/>
  <c r="AK59" i="31"/>
  <c r="AF140" i="35"/>
  <c r="AH883" i="31"/>
  <c r="AH778" i="31"/>
  <c r="AC103" i="43"/>
  <c r="AH974" i="31"/>
  <c r="AC146" i="45"/>
  <c r="AH571" i="31"/>
  <c r="AC148" i="41"/>
  <c r="AH874" i="31"/>
  <c r="AC148" i="44"/>
  <c r="AI727" i="31"/>
  <c r="AD161" i="43"/>
  <c r="AH664" i="31"/>
  <c r="AC142" i="42"/>
  <c r="AH573" i="31"/>
  <c r="AC145" i="41"/>
  <c r="AH1181" i="31"/>
  <c r="AC104" i="47"/>
  <c r="AK1078" i="31"/>
  <c r="AF145" i="46"/>
  <c r="AH192" i="31"/>
  <c r="AC116" i="37"/>
  <c r="AF421" i="31"/>
  <c r="AH1498" i="31"/>
  <c r="AC111" i="49"/>
  <c r="AI76" i="31"/>
  <c r="AD108" i="35"/>
  <c r="AK782" i="31"/>
  <c r="AF109" i="43"/>
  <c r="AH248" i="31"/>
  <c r="AC132" i="38"/>
  <c r="AK46" i="31"/>
  <c r="AF132" i="35"/>
  <c r="AK45" i="31"/>
  <c r="AF133" i="35"/>
  <c r="AH247" i="31"/>
  <c r="AC133" i="38"/>
  <c r="AE227" i="47"/>
  <c r="AD239" i="47"/>
  <c r="AD211" i="47" s="1"/>
  <c r="AJ1211" i="31" s="1"/>
  <c r="AD230" i="47"/>
  <c r="Y5" i="37"/>
  <c r="Z64" i="58"/>
  <c r="S120" i="57"/>
  <c r="AD119" i="31"/>
  <c r="AF1230" i="31"/>
  <c r="W69" i="52"/>
  <c r="AA5" i="11"/>
  <c r="AB75" i="58"/>
  <c r="AB149" i="58"/>
  <c r="AA7" i="48"/>
  <c r="Z6" i="41"/>
  <c r="AA104" i="58"/>
  <c r="Z17" i="60" s="1"/>
  <c r="AE522" i="31"/>
  <c r="Z188" i="48"/>
  <c r="AF1329" i="31"/>
  <c r="Z189" i="48"/>
  <c r="W62" i="52"/>
  <c r="Z6" i="37"/>
  <c r="AA100" i="58"/>
  <c r="Z13" i="60" s="1"/>
  <c r="AE623" i="31"/>
  <c r="AB141" i="58"/>
  <c r="AA7" i="42"/>
  <c r="AE118" i="31"/>
  <c r="Z5" i="49"/>
  <c r="AA76" i="58"/>
  <c r="AE926" i="31"/>
  <c r="AF622" i="31"/>
  <c r="Z188" i="42"/>
  <c r="Z190" i="42"/>
  <c r="Z189" i="42"/>
  <c r="AE1432" i="31"/>
  <c r="Z6" i="45"/>
  <c r="AA108" i="58"/>
  <c r="Z21" i="60" s="1"/>
  <c r="AA105" i="58"/>
  <c r="Z18" i="60" s="1"/>
  <c r="Z6" i="42"/>
  <c r="W95" i="57"/>
  <c r="W92" i="57"/>
  <c r="AB65" i="58"/>
  <c r="AA5" i="38"/>
  <c r="Z188" i="37"/>
  <c r="Z189" i="37"/>
  <c r="AF117" i="31"/>
  <c r="AE1027" i="31"/>
  <c r="W16" i="52"/>
  <c r="AF220" i="31"/>
  <c r="Y191" i="37"/>
  <c r="AA7" i="37"/>
  <c r="AB136" i="58"/>
  <c r="AA109" i="58"/>
  <c r="Z22" i="60" s="1"/>
  <c r="Z6" i="46"/>
  <c r="AC6" i="43"/>
  <c r="AD106" i="58"/>
  <c r="AC19" i="60" s="1"/>
  <c r="AH724" i="31"/>
  <c r="AB6" i="39"/>
  <c r="AC102" i="58"/>
  <c r="AB15" i="60" s="1"/>
  <c r="AG320" i="31"/>
  <c r="X127" i="35"/>
  <c r="V2" i="52"/>
  <c r="W100" i="57"/>
  <c r="W84" i="57"/>
  <c r="AA6" i="44"/>
  <c r="AB107" i="58"/>
  <c r="AA20" i="60" s="1"/>
  <c r="W61" i="52"/>
  <c r="AA124" i="11"/>
  <c r="AG1231" i="31"/>
  <c r="AA123" i="11"/>
  <c r="AA125" i="11"/>
  <c r="AA126" i="11"/>
  <c r="W60" i="52"/>
  <c r="V139" i="57"/>
  <c r="V141" i="57" s="1"/>
  <c r="V83" i="57"/>
  <c r="V101" i="57"/>
  <c r="V109" i="57" s="1"/>
  <c r="R126" i="57"/>
  <c r="R26" i="57" s="1"/>
  <c r="R124" i="57"/>
  <c r="R20" i="57" s="1"/>
  <c r="R125" i="57"/>
  <c r="R23" i="57" s="1"/>
  <c r="V15" i="52"/>
  <c r="V56" i="52"/>
  <c r="X191" i="35"/>
  <c r="AA4" i="42"/>
  <c r="AB33" i="58"/>
  <c r="AA7" i="40"/>
  <c r="AB139" i="58"/>
  <c r="Y5" i="35"/>
  <c r="Z63" i="58"/>
  <c r="AD322" i="31"/>
  <c r="X126" i="39"/>
  <c r="X123" i="39"/>
  <c r="X125" i="39"/>
  <c r="X124" i="39"/>
  <c r="Y124" i="48"/>
  <c r="Y126" i="48"/>
  <c r="Y125" i="48"/>
  <c r="AE1332" i="31"/>
  <c r="Y123" i="48"/>
  <c r="V3" i="52"/>
  <c r="X127" i="37"/>
  <c r="AB6" i="38"/>
  <c r="AC101" i="58"/>
  <c r="AB14" i="60" s="1"/>
  <c r="U111" i="57"/>
  <c r="U104" i="57"/>
  <c r="U105" i="57" s="1"/>
  <c r="U122" i="57" s="1"/>
  <c r="AB190" i="11"/>
  <c r="AB188" i="11"/>
  <c r="AB189" i="11"/>
  <c r="AH1228" i="31"/>
  <c r="Z124" i="38"/>
  <c r="Z123" i="38"/>
  <c r="Z125" i="38"/>
  <c r="AF221" i="31"/>
  <c r="Z126" i="38"/>
  <c r="V99" i="57"/>
  <c r="V94" i="57"/>
  <c r="Y189" i="38"/>
  <c r="AE218" i="31"/>
  <c r="Y188" i="38"/>
  <c r="Y5" i="43"/>
  <c r="Z70" i="58"/>
  <c r="AF825" i="31"/>
  <c r="S117" i="57"/>
  <c r="S115" i="57"/>
  <c r="W8" i="52"/>
  <c r="AB5" i="48"/>
  <c r="AC77" i="58"/>
  <c r="Z7" i="39"/>
  <c r="AA138" i="58"/>
  <c r="S116" i="57"/>
  <c r="W127" i="39"/>
  <c r="U5" i="52"/>
  <c r="U17" i="52" s="1"/>
  <c r="T143" i="57"/>
  <c r="T11" i="57" s="1"/>
  <c r="T120" i="57"/>
  <c r="AB6" i="35"/>
  <c r="AC99" i="58"/>
  <c r="AB12" i="60" s="1"/>
  <c r="Z125" i="42"/>
  <c r="Z123" i="42"/>
  <c r="Z126" i="42"/>
  <c r="AF625" i="31"/>
  <c r="Z124" i="42"/>
  <c r="AF420" i="31"/>
  <c r="Z189" i="40"/>
  <c r="Z188" i="40"/>
  <c r="Z190" i="40"/>
  <c r="W76" i="57"/>
  <c r="AD18" i="31"/>
  <c r="Z4" i="46"/>
  <c r="AA37" i="58"/>
  <c r="AG219" i="31"/>
  <c r="X191" i="38"/>
  <c r="AA4" i="43"/>
  <c r="AB34" i="58"/>
  <c r="V102" i="57"/>
  <c r="V108" i="57" s="1"/>
  <c r="V97" i="57"/>
  <c r="AA6" i="49"/>
  <c r="AB112" i="58"/>
  <c r="AA25" i="60" s="1"/>
  <c r="AD725" i="31"/>
  <c r="X191" i="39"/>
  <c r="V59" i="52"/>
  <c r="Z5" i="39"/>
  <c r="AA66" i="58"/>
  <c r="AG1331" i="31"/>
  <c r="Y189" i="39"/>
  <c r="Y188" i="39"/>
  <c r="AE319" i="31"/>
  <c r="Y190" i="39"/>
  <c r="Z4" i="35"/>
  <c r="AA27" i="58"/>
  <c r="AA7" i="41"/>
  <c r="AB140" i="58"/>
  <c r="AG17" i="31"/>
  <c r="W9" i="52"/>
  <c r="Y127" i="38"/>
  <c r="W4" i="52"/>
  <c r="Y123" i="46"/>
  <c r="Y126" i="46"/>
  <c r="AE1029" i="31"/>
  <c r="Y124" i="46"/>
  <c r="Y125" i="46"/>
  <c r="Z7" i="35"/>
  <c r="AA135" i="58"/>
  <c r="Z123" i="43"/>
  <c r="Z126" i="43"/>
  <c r="Z124" i="43"/>
  <c r="AF726" i="31"/>
  <c r="Z125" i="43"/>
  <c r="V93" i="57"/>
  <c r="V107" i="57" s="1"/>
  <c r="AF1431" i="31"/>
  <c r="Z127" i="11"/>
  <c r="X14" i="52"/>
  <c r="AA6" i="47"/>
  <c r="AB110" i="58"/>
  <c r="AA23" i="60" s="1"/>
  <c r="Z4" i="37"/>
  <c r="AA28" i="58"/>
  <c r="Z5" i="47"/>
  <c r="AA74" i="58"/>
  <c r="AA7" i="45"/>
  <c r="AB144" i="58"/>
  <c r="AA6" i="11"/>
  <c r="AB111" i="58"/>
  <c r="AA24" i="60" s="1"/>
  <c r="AA4" i="49"/>
  <c r="AB40" i="58"/>
  <c r="AE321" i="31"/>
  <c r="AB4" i="11"/>
  <c r="AC39" i="58"/>
  <c r="Y125" i="35"/>
  <c r="AE19" i="31"/>
  <c r="Y124" i="35"/>
  <c r="Y123" i="35"/>
  <c r="Y126" i="35"/>
  <c r="Z190" i="41"/>
  <c r="Z189" i="41"/>
  <c r="AF521" i="31"/>
  <c r="Z188" i="41"/>
  <c r="V12" i="52"/>
  <c r="AA191" i="11"/>
  <c r="Y68" i="52"/>
  <c r="U71" i="52"/>
  <c r="Y4" i="39"/>
  <c r="X77" i="57" s="1"/>
  <c r="Z30" i="58"/>
  <c r="Z4" i="48"/>
  <c r="AA41" i="58"/>
  <c r="X79" i="57"/>
  <c r="X86" i="57" s="1"/>
  <c r="AE16" i="31"/>
  <c r="Y189" i="35"/>
  <c r="Y188" i="35"/>
  <c r="W65" i="52"/>
  <c r="U110" i="57"/>
  <c r="AC7" i="11"/>
  <c r="AD147" i="58"/>
  <c r="AA4" i="38"/>
  <c r="AB29" i="58"/>
  <c r="V90" i="57"/>
  <c r="AF1128" i="31"/>
  <c r="Y125" i="37"/>
  <c r="Y126" i="37"/>
  <c r="AE120" i="31"/>
  <c r="Y123" i="37"/>
  <c r="Y124" i="37"/>
  <c r="Z7" i="38"/>
  <c r="AA137" i="58"/>
  <c r="AE1129" i="31"/>
  <c r="AF925" i="31"/>
  <c r="Z188" i="45"/>
  <c r="Z189" i="45"/>
  <c r="Z190" i="45"/>
  <c r="AF1229" i="31"/>
  <c r="Z124" i="49"/>
  <c r="Z123" i="49"/>
  <c r="AF1433" i="31"/>
  <c r="Z125" i="49"/>
  <c r="Z126" i="49"/>
  <c r="AB205" i="11" l="1"/>
  <c r="T117" i="57"/>
  <c r="T126" i="57" s="1"/>
  <c r="T26" i="57" s="1"/>
  <c r="T115" i="57"/>
  <c r="T125" i="57"/>
  <c r="T23" i="57" s="1"/>
  <c r="AA72" i="58"/>
  <c r="Z5" i="45"/>
  <c r="AF927" i="31" s="1"/>
  <c r="V44" i="52"/>
  <c r="W67" i="52"/>
  <c r="AD138" i="48"/>
  <c r="AD135" i="48"/>
  <c r="AD137" i="48"/>
  <c r="AA7" i="47"/>
  <c r="AB146" i="58"/>
  <c r="AF1127" i="31"/>
  <c r="Z189" i="47"/>
  <c r="Z188" i="47"/>
  <c r="Z69" i="42"/>
  <c r="AF630" i="31" s="1"/>
  <c r="Z76" i="38"/>
  <c r="AF242" i="31" s="1"/>
  <c r="AB31" i="58"/>
  <c r="AA4" i="40"/>
  <c r="W6" i="52"/>
  <c r="Z126" i="40"/>
  <c r="AF423" i="31"/>
  <c r="Z124" i="40"/>
  <c r="Z123" i="40"/>
  <c r="Z125" i="40"/>
  <c r="X175" i="38"/>
  <c r="Y174" i="41"/>
  <c r="AA5" i="46"/>
  <c r="AB73" i="58"/>
  <c r="AF1028" i="31"/>
  <c r="W70" i="52"/>
  <c r="AA7" i="49"/>
  <c r="AB148" i="58"/>
  <c r="AF1430" i="31"/>
  <c r="Z189" i="49"/>
  <c r="Z188" i="49"/>
  <c r="Z190" i="49"/>
  <c r="V48" i="52"/>
  <c r="Z69" i="43"/>
  <c r="AF731" i="31" s="1"/>
  <c r="Z72" i="49"/>
  <c r="AF1446" i="31" s="1"/>
  <c r="Z69" i="47"/>
  <c r="AF1135" i="31" s="1"/>
  <c r="Z70" i="39"/>
  <c r="AF329" i="31" s="1"/>
  <c r="Y173" i="41"/>
  <c r="Z72" i="47"/>
  <c r="AF1143" i="31" s="1"/>
  <c r="Z76" i="43"/>
  <c r="AF747" i="31" s="1"/>
  <c r="Z72" i="37"/>
  <c r="AF133" i="31" s="1"/>
  <c r="V47" i="52"/>
  <c r="Z76" i="42"/>
  <c r="AF646" i="31" s="1"/>
  <c r="Z72" i="35"/>
  <c r="AF32" i="31" s="1"/>
  <c r="Z71" i="40"/>
  <c r="AF433" i="31" s="1"/>
  <c r="X175" i="37"/>
  <c r="Z74" i="38"/>
  <c r="AF238" i="31" s="1"/>
  <c r="Z68" i="39"/>
  <c r="AF325" i="31" s="1"/>
  <c r="Z69" i="41"/>
  <c r="AF529" i="31" s="1"/>
  <c r="Z72" i="46"/>
  <c r="AF1042" i="31" s="1"/>
  <c r="Z68" i="40"/>
  <c r="AF426" i="31" s="1"/>
  <c r="Z70" i="47"/>
  <c r="AF1137" i="31" s="1"/>
  <c r="Z71" i="39"/>
  <c r="AF332" i="31" s="1"/>
  <c r="Z72" i="44"/>
  <c r="AF840" i="31" s="1"/>
  <c r="Z70" i="48"/>
  <c r="AF1339" i="31" s="1"/>
  <c r="Z72" i="39"/>
  <c r="AF335" i="31" s="1"/>
  <c r="Z71" i="46"/>
  <c r="AF1039" i="31" s="1"/>
  <c r="Z70" i="11"/>
  <c r="AF1238" i="31" s="1"/>
  <c r="Z75" i="37"/>
  <c r="AF139" i="31" s="1"/>
  <c r="Z71" i="41"/>
  <c r="AF534" i="31" s="1"/>
  <c r="Z76" i="46"/>
  <c r="AF1050" i="31" s="1"/>
  <c r="Z76" i="35"/>
  <c r="AF40" i="31" s="1"/>
  <c r="Z70" i="44"/>
  <c r="AF834" i="31" s="1"/>
  <c r="Z76" i="47"/>
  <c r="AF1151" i="31" s="1"/>
  <c r="Z76" i="40"/>
  <c r="AF444" i="31" s="1"/>
  <c r="Z70" i="49"/>
  <c r="AF1440" i="31" s="1"/>
  <c r="Z68" i="38"/>
  <c r="AF224" i="31" s="1"/>
  <c r="Z74" i="43"/>
  <c r="AF743" i="31" s="1"/>
  <c r="Z71" i="44"/>
  <c r="AF837" i="31" s="1"/>
  <c r="Z72" i="48"/>
  <c r="AF1345" i="31" s="1"/>
  <c r="Z72" i="38"/>
  <c r="AF234" i="31" s="1"/>
  <c r="Z75" i="45"/>
  <c r="AF947" i="31" s="1"/>
  <c r="Z76" i="45"/>
  <c r="AF949" i="31" s="1"/>
  <c r="Z71" i="43"/>
  <c r="AF736" i="31" s="1"/>
  <c r="Z75" i="48"/>
  <c r="AF1351" i="31" s="1"/>
  <c r="Z74" i="35"/>
  <c r="AF36" i="31" s="1"/>
  <c r="Z70" i="45"/>
  <c r="AF935" i="31" s="1"/>
  <c r="Z68" i="47"/>
  <c r="AF1133" i="31" s="1"/>
  <c r="Z75" i="35"/>
  <c r="AF38" i="31" s="1"/>
  <c r="Y174" i="46"/>
  <c r="Y172" i="46"/>
  <c r="V46" i="52"/>
  <c r="V51" i="52"/>
  <c r="V43" i="52"/>
  <c r="X98" i="57"/>
  <c r="Z76" i="49"/>
  <c r="AF1454" i="31" s="1"/>
  <c r="Z68" i="41"/>
  <c r="AF527" i="31" s="1"/>
  <c r="Z68" i="45"/>
  <c r="AF931" i="31" s="1"/>
  <c r="Z71" i="38"/>
  <c r="AF231" i="31" s="1"/>
  <c r="Z69" i="49"/>
  <c r="AF1438" i="31" s="1"/>
  <c r="Z69" i="40"/>
  <c r="Z72" i="11"/>
  <c r="AF1244" i="31" s="1"/>
  <c r="Z70" i="42"/>
  <c r="AF632" i="31" s="1"/>
  <c r="Z74" i="40"/>
  <c r="AF440" i="31" s="1"/>
  <c r="Z75" i="43"/>
  <c r="AF745" i="31" s="1"/>
  <c r="Z71" i="45"/>
  <c r="AF938" i="31" s="1"/>
  <c r="Z68" i="43"/>
  <c r="AF729" i="31" s="1"/>
  <c r="Z76" i="37"/>
  <c r="AF141" i="31" s="1"/>
  <c r="Z74" i="45"/>
  <c r="AF945" i="31" s="1"/>
  <c r="Z71" i="37"/>
  <c r="AF130" i="31" s="1"/>
  <c r="Z69" i="46"/>
  <c r="AF1034" i="31" s="1"/>
  <c r="Z69" i="38"/>
  <c r="AF226" i="31" s="1"/>
  <c r="Z75" i="44"/>
  <c r="AF846" i="31" s="1"/>
  <c r="Z68" i="35"/>
  <c r="Z70" i="46"/>
  <c r="AF1036" i="31" s="1"/>
  <c r="Z69" i="37"/>
  <c r="AF125" i="31" s="1"/>
  <c r="Z69" i="11"/>
  <c r="Z70" i="41"/>
  <c r="AF531" i="31" s="1"/>
  <c r="Z75" i="11"/>
  <c r="AF1250" i="31" s="1"/>
  <c r="Z74" i="42"/>
  <c r="AF642" i="31" s="1"/>
  <c r="Z68" i="11"/>
  <c r="Z68" i="42"/>
  <c r="AF628" i="31" s="1"/>
  <c r="Z76" i="44"/>
  <c r="AF848" i="31" s="1"/>
  <c r="Z72" i="43"/>
  <c r="AF739" i="31" s="1"/>
  <c r="Z69" i="35"/>
  <c r="AF24" i="31" s="1"/>
  <c r="Z68" i="46"/>
  <c r="AF1032" i="31" s="1"/>
  <c r="Z75" i="46"/>
  <c r="AF1048" i="31" s="1"/>
  <c r="Z74" i="39"/>
  <c r="AF339" i="31" s="1"/>
  <c r="Z72" i="45"/>
  <c r="AF941" i="31" s="1"/>
  <c r="Z71" i="49"/>
  <c r="AF1443" i="31" s="1"/>
  <c r="Z69" i="45"/>
  <c r="AF933" i="31" s="1"/>
  <c r="Z71" i="35"/>
  <c r="AF29" i="31" s="1"/>
  <c r="Z71" i="48"/>
  <c r="AF1342" i="31" s="1"/>
  <c r="Z72" i="40"/>
  <c r="AF436" i="31" s="1"/>
  <c r="Z68" i="48"/>
  <c r="AF1335" i="31" s="1"/>
  <c r="Z74" i="41"/>
  <c r="AF541" i="31" s="1"/>
  <c r="Z69" i="48"/>
  <c r="AF1337" i="31" s="1"/>
  <c r="Z70" i="43"/>
  <c r="AF733" i="31" s="1"/>
  <c r="Z71" i="11"/>
  <c r="AF1241" i="31" s="1"/>
  <c r="Z72" i="42"/>
  <c r="AF638" i="31" s="1"/>
  <c r="Z75" i="41"/>
  <c r="AF543" i="31" s="1"/>
  <c r="Z70" i="40"/>
  <c r="AF430" i="31" s="1"/>
  <c r="Z76" i="11"/>
  <c r="AF1252" i="31" s="1"/>
  <c r="Z75" i="42"/>
  <c r="AF644" i="31" s="1"/>
  <c r="Z75" i="38"/>
  <c r="AF240" i="31" s="1"/>
  <c r="Z69" i="44"/>
  <c r="Z76" i="48"/>
  <c r="AF1353" i="31" s="1"/>
  <c r="Z74" i="46"/>
  <c r="AF1046" i="31" s="1"/>
  <c r="Z74" i="37"/>
  <c r="AF137" i="31" s="1"/>
  <c r="Z71" i="47"/>
  <c r="Z70" i="37"/>
  <c r="AF127" i="31" s="1"/>
  <c r="Z68" i="49"/>
  <c r="AF1436" i="31" s="1"/>
  <c r="Z69" i="39"/>
  <c r="AF327" i="31" s="1"/>
  <c r="Z74" i="48"/>
  <c r="AF1349" i="31" s="1"/>
  <c r="Z75" i="40"/>
  <c r="AF442" i="31" s="1"/>
  <c r="Z74" i="11"/>
  <c r="AF1248" i="31" s="1"/>
  <c r="Z71" i="42"/>
  <c r="AF635" i="31" s="1"/>
  <c r="Z75" i="47"/>
  <c r="AF1149" i="31" s="1"/>
  <c r="Z72" i="41"/>
  <c r="AF537" i="31" s="1"/>
  <c r="Z75" i="49"/>
  <c r="AF1452" i="31" s="1"/>
  <c r="Z70" i="35"/>
  <c r="AF26" i="31" s="1"/>
  <c r="Z76" i="41"/>
  <c r="AF545" i="31" s="1"/>
  <c r="Z68" i="44"/>
  <c r="AF830" i="31" s="1"/>
  <c r="Z68" i="37"/>
  <c r="AF123" i="31" s="1"/>
  <c r="Z74" i="44"/>
  <c r="AF844" i="31" s="1"/>
  <c r="Z75" i="39"/>
  <c r="AF341" i="31" s="1"/>
  <c r="Z74" i="47"/>
  <c r="AF1147" i="31" s="1"/>
  <c r="Z70" i="38"/>
  <c r="AF228" i="31" s="1"/>
  <c r="Z74" i="49"/>
  <c r="AF1450" i="31" s="1"/>
  <c r="X96" i="57"/>
  <c r="Y173" i="46"/>
  <c r="Y174" i="48"/>
  <c r="Y172" i="45"/>
  <c r="X91" i="57"/>
  <c r="U53" i="52"/>
  <c r="Y174" i="45"/>
  <c r="V49" i="52"/>
  <c r="Y174" i="42"/>
  <c r="S125" i="57"/>
  <c r="S23" i="57" s="1"/>
  <c r="Y173" i="42"/>
  <c r="Y172" i="41"/>
  <c r="V42" i="52"/>
  <c r="Y173" i="45"/>
  <c r="AE830" i="31"/>
  <c r="Y173" i="44"/>
  <c r="AB4" i="45"/>
  <c r="AC36" i="58"/>
  <c r="AE729" i="31"/>
  <c r="Y173" i="43"/>
  <c r="AE1236" i="31"/>
  <c r="Y416" i="7"/>
  <c r="Y286" i="7"/>
  <c r="Y78" i="7"/>
  <c r="Y338" i="7"/>
  <c r="Y208" i="7"/>
  <c r="Y182" i="7"/>
  <c r="Y234" i="7"/>
  <c r="Y364" i="7"/>
  <c r="Y104" i="7"/>
  <c r="Y130" i="7"/>
  <c r="Y260" i="7"/>
  <c r="Y312" i="7"/>
  <c r="Y156" i="7"/>
  <c r="Y442" i="7"/>
  <c r="Y172" i="11"/>
  <c r="Y174" i="11"/>
  <c r="AA123" i="45"/>
  <c r="AG928" i="31"/>
  <c r="AA124" i="45"/>
  <c r="AA126" i="45"/>
  <c r="AA125" i="45"/>
  <c r="Y173" i="48"/>
  <c r="AE1436" i="31"/>
  <c r="Y173" i="49"/>
  <c r="AE226" i="31"/>
  <c r="Y172" i="38"/>
  <c r="AE325" i="31"/>
  <c r="Y173" i="39"/>
  <c r="AE428" i="31"/>
  <c r="Y172" i="40"/>
  <c r="AE24" i="31"/>
  <c r="Y172" i="35"/>
  <c r="Y172" i="42"/>
  <c r="AE1135" i="31"/>
  <c r="Y174" i="47"/>
  <c r="Y172" i="47"/>
  <c r="X11" i="52"/>
  <c r="X175" i="11"/>
  <c r="V50" i="52"/>
  <c r="V45" i="52"/>
  <c r="V52" i="52"/>
  <c r="Y337" i="7"/>
  <c r="Y236" i="7"/>
  <c r="Y340" i="7"/>
  <c r="Y443" i="7"/>
  <c r="Y132" i="7"/>
  <c r="Y365" i="7"/>
  <c r="Y77" i="7"/>
  <c r="Y287" i="7"/>
  <c r="Y233" i="7"/>
  <c r="Y366" i="7"/>
  <c r="Y181" i="7"/>
  <c r="Y415" i="7"/>
  <c r="Y261" i="7"/>
  <c r="Y131" i="7"/>
  <c r="Y210" i="7"/>
  <c r="Y184" i="7"/>
  <c r="Y235" i="7"/>
  <c r="Y262" i="7"/>
  <c r="Y288" i="7"/>
  <c r="Y158" i="7"/>
  <c r="Y105" i="7"/>
  <c r="Y363" i="7"/>
  <c r="Y418" i="7"/>
  <c r="Y259" i="7"/>
  <c r="Y444" i="7"/>
  <c r="Y79" i="7"/>
  <c r="Y183" i="7"/>
  <c r="Y155" i="7"/>
  <c r="Y285" i="7"/>
  <c r="Y314" i="7"/>
  <c r="Y339" i="7"/>
  <c r="Y417" i="7"/>
  <c r="AE1234" i="31"/>
  <c r="Y106" i="7"/>
  <c r="Y129" i="7"/>
  <c r="Y157" i="7"/>
  <c r="Y313" i="7"/>
  <c r="Y441" i="7"/>
  <c r="Y207" i="7"/>
  <c r="Y80" i="7"/>
  <c r="Y103" i="7"/>
  <c r="Y209" i="7"/>
  <c r="Y311" i="7"/>
  <c r="Y173" i="11"/>
  <c r="Y172" i="48"/>
  <c r="Y174" i="37"/>
  <c r="AE426" i="31"/>
  <c r="Y173" i="40"/>
  <c r="AE327" i="31"/>
  <c r="Y174" i="39"/>
  <c r="Y172" i="39"/>
  <c r="AE224" i="31"/>
  <c r="Y174" i="38"/>
  <c r="Y172" i="37"/>
  <c r="AE1438" i="31"/>
  <c r="Y172" i="49"/>
  <c r="Y174" i="49"/>
  <c r="AE1133" i="31"/>
  <c r="Y173" i="47"/>
  <c r="AE22" i="31"/>
  <c r="Y174" i="35"/>
  <c r="AE832" i="31"/>
  <c r="Y174" i="44"/>
  <c r="Y172" i="44"/>
  <c r="X175" i="35"/>
  <c r="V38" i="52"/>
  <c r="Z27" i="60"/>
  <c r="Z32" i="60" s="1"/>
  <c r="AE731" i="31"/>
  <c r="Y172" i="43"/>
  <c r="X175" i="39"/>
  <c r="V41" i="52"/>
  <c r="U123" i="57"/>
  <c r="U144" i="57" s="1"/>
  <c r="U14" i="57" s="1"/>
  <c r="AF31" i="60"/>
  <c r="AE523" i="31"/>
  <c r="Z5" i="41"/>
  <c r="AA68" i="58"/>
  <c r="W64" i="52"/>
  <c r="AA7" i="44"/>
  <c r="AB143" i="58"/>
  <c r="X7" i="52"/>
  <c r="Z188" i="44"/>
  <c r="Z190" i="44"/>
  <c r="AF824" i="31"/>
  <c r="Z189" i="44"/>
  <c r="AA4" i="44"/>
  <c r="AB35" i="58"/>
  <c r="AF827" i="31"/>
  <c r="Z125" i="44"/>
  <c r="Z126" i="44"/>
  <c r="Z124" i="44"/>
  <c r="Z123" i="44"/>
  <c r="AB4" i="41"/>
  <c r="AC32" i="58"/>
  <c r="AA5" i="40"/>
  <c r="AB67" i="58"/>
  <c r="W10" i="52"/>
  <c r="AA123" i="41"/>
  <c r="AA126" i="41"/>
  <c r="AG524" i="31"/>
  <c r="AA124" i="41"/>
  <c r="AA125" i="41"/>
  <c r="AF422" i="31"/>
  <c r="W63" i="52"/>
  <c r="AA7" i="43"/>
  <c r="AB142" i="58"/>
  <c r="AF624" i="31"/>
  <c r="Z189" i="43"/>
  <c r="Z188" i="43"/>
  <c r="AF723" i="31"/>
  <c r="Z190" i="43"/>
  <c r="AA5" i="42"/>
  <c r="AB69" i="58"/>
  <c r="W13" i="52"/>
  <c r="Z124" i="47"/>
  <c r="Z125" i="47"/>
  <c r="Z126" i="47"/>
  <c r="Z123" i="47"/>
  <c r="AF1130" i="31"/>
  <c r="W66" i="52"/>
  <c r="AA4" i="47"/>
  <c r="AB38" i="58"/>
  <c r="AI247" i="31"/>
  <c r="AD133" i="38"/>
  <c r="AL45" i="31"/>
  <c r="AG133" i="35"/>
  <c r="AI248" i="31"/>
  <c r="AD132" i="38"/>
  <c r="AJ76" i="31"/>
  <c r="AE108" i="35"/>
  <c r="AJ1041" i="31"/>
  <c r="AJ1038" i="31"/>
  <c r="AE163" i="46"/>
  <c r="AI1503" i="31"/>
  <c r="AD119" i="49"/>
  <c r="AI1482" i="31"/>
  <c r="AD145" i="49"/>
  <c r="AI1360" i="31"/>
  <c r="AD131" i="48"/>
  <c r="AI478" i="31"/>
  <c r="AD107" i="40"/>
  <c r="AB145" i="58"/>
  <c r="AA7" i="46"/>
  <c r="AL348" i="31"/>
  <c r="AG133" i="39"/>
  <c r="AI379" i="31"/>
  <c r="AD108" i="39"/>
  <c r="AI835" i="31"/>
  <c r="AI838" i="31"/>
  <c r="AD164" i="44"/>
  <c r="AI1480" i="31"/>
  <c r="AD148" i="49"/>
  <c r="AK114" i="31"/>
  <c r="AF183" i="37"/>
  <c r="AC57" i="52"/>
  <c r="AD221" i="11"/>
  <c r="AC229" i="11"/>
  <c r="AC233" i="11"/>
  <c r="AL1404" i="31"/>
  <c r="AG116" i="48"/>
  <c r="AG225" i="45"/>
  <c r="AF237" i="45"/>
  <c r="AF230" i="45"/>
  <c r="AI1132" i="31"/>
  <c r="AD160" i="47"/>
  <c r="AA6" i="48"/>
  <c r="AB113" i="58"/>
  <c r="AA26" i="60" s="1"/>
  <c r="AI651" i="31"/>
  <c r="AD133" i="42"/>
  <c r="AL461" i="31"/>
  <c r="AG143" i="40"/>
  <c r="AI480" i="31"/>
  <c r="AD108" i="40"/>
  <c r="AI896" i="31"/>
  <c r="AD117" i="44"/>
  <c r="AL867" i="31"/>
  <c r="AG140" i="44"/>
  <c r="AI492" i="31"/>
  <c r="AD117" i="40"/>
  <c r="AI875" i="31"/>
  <c r="AD147" i="44"/>
  <c r="AI1389" i="31"/>
  <c r="AD108" i="48"/>
  <c r="AI777" i="31"/>
  <c r="AD104" i="43"/>
  <c r="AI147" i="31"/>
  <c r="AD132" i="37"/>
  <c r="AG222" i="35"/>
  <c r="AF230" i="35"/>
  <c r="AF234" i="35"/>
  <c r="AI1390" i="31"/>
  <c r="AD106" i="48"/>
  <c r="AI1300" i="31"/>
  <c r="AD117" i="11"/>
  <c r="AI1379" i="31"/>
  <c r="AD148" i="48"/>
  <c r="AI581" i="31"/>
  <c r="AD108" i="41"/>
  <c r="AI362" i="31"/>
  <c r="AD140" i="39"/>
  <c r="AI285" i="31"/>
  <c r="AD113" i="38"/>
  <c r="AI182" i="31"/>
  <c r="AD112" i="37"/>
  <c r="AI884" i="31"/>
  <c r="AI183" i="31"/>
  <c r="AD114" i="37"/>
  <c r="AF826" i="31"/>
  <c r="AI373" i="31"/>
  <c r="AD104" i="39"/>
  <c r="AI795" i="31"/>
  <c r="AD117" i="43"/>
  <c r="AL1078" i="31"/>
  <c r="AG145" i="46"/>
  <c r="AI573" i="31"/>
  <c r="AD145" i="41"/>
  <c r="AJ727" i="31"/>
  <c r="AE161" i="43"/>
  <c r="AI874" i="31"/>
  <c r="AD148" i="44"/>
  <c r="AI974" i="31"/>
  <c r="AD146" i="45"/>
  <c r="AI883" i="31"/>
  <c r="AC225" i="38"/>
  <c r="AB237" i="38"/>
  <c r="W4" i="55" s="1"/>
  <c r="W17" i="55" s="1"/>
  <c r="AB230" i="38"/>
  <c r="AK1186" i="31"/>
  <c r="AF109" i="47"/>
  <c r="AI274" i="31"/>
  <c r="AD102" i="38"/>
  <c r="AI225" i="39"/>
  <c r="AH237" i="39"/>
  <c r="AL47" i="31"/>
  <c r="AG131" i="35"/>
  <c r="AK171" i="31"/>
  <c r="AF104" i="37"/>
  <c r="AL1157" i="31"/>
  <c r="AG132" i="47"/>
  <c r="AI84" i="31"/>
  <c r="AD111" i="35"/>
  <c r="AK31" i="31"/>
  <c r="AK28" i="31"/>
  <c r="AF163" i="35"/>
  <c r="AO148" i="31"/>
  <c r="AJ131" i="37"/>
  <c r="AI65" i="31"/>
  <c r="AD146" i="35"/>
  <c r="AI349" i="31"/>
  <c r="AD132" i="39"/>
  <c r="AK774" i="31"/>
  <c r="AF147" i="43"/>
  <c r="AI158" i="31"/>
  <c r="AD143" i="37"/>
  <c r="AI1293" i="31"/>
  <c r="AD112" i="11"/>
  <c r="AI1280" i="31"/>
  <c r="AD145" i="11"/>
  <c r="AK968" i="31"/>
  <c r="AF140" i="45"/>
  <c r="AI676" i="31"/>
  <c r="AD104" i="42"/>
  <c r="AI897" i="31"/>
  <c r="AD119" i="44"/>
  <c r="AI885" i="31"/>
  <c r="AI781" i="31"/>
  <c r="AD107" i="43"/>
  <c r="AJ940" i="31"/>
  <c r="AJ937" i="31"/>
  <c r="AE163" i="45"/>
  <c r="AI697" i="31"/>
  <c r="AD116" i="42"/>
  <c r="AI1303" i="31"/>
  <c r="AD116" i="11"/>
  <c r="AI494" i="31"/>
  <c r="AD118" i="40"/>
  <c r="AI368" i="31"/>
  <c r="AD146" i="39"/>
  <c r="AI1182" i="31"/>
  <c r="AD103" i="47"/>
  <c r="AL966" i="31"/>
  <c r="AG143" i="45"/>
  <c r="AI589" i="31"/>
  <c r="AD111" i="41"/>
  <c r="AI72" i="31"/>
  <c r="AD102" i="35"/>
  <c r="AK58" i="31"/>
  <c r="AF142" i="35"/>
  <c r="AI1287" i="31"/>
  <c r="AD109" i="11"/>
  <c r="AI976" i="31"/>
  <c r="AD147" i="45"/>
  <c r="AI493" i="31"/>
  <c r="AD119" i="40"/>
  <c r="AI1489" i="31"/>
  <c r="AD109" i="49"/>
  <c r="AI674" i="31"/>
  <c r="AD145" i="42"/>
  <c r="AI1402" i="31"/>
  <c r="AD119" i="48"/>
  <c r="AK495" i="31"/>
  <c r="AF116" i="40"/>
  <c r="AE230" i="42"/>
  <c r="AF222" i="42"/>
  <c r="AE234" i="42"/>
  <c r="AI77" i="31"/>
  <c r="AD106" i="35"/>
  <c r="AI671" i="31"/>
  <c r="AD146" i="42"/>
  <c r="AK56" i="31"/>
  <c r="AF141" i="35"/>
  <c r="AF227" i="39"/>
  <c r="AE239" i="39"/>
  <c r="AE211" i="39" s="1"/>
  <c r="AK403" i="31" s="1"/>
  <c r="AE230" i="39"/>
  <c r="AI481" i="31"/>
  <c r="AD106" i="40"/>
  <c r="AI1387" i="31"/>
  <c r="AD107" i="48"/>
  <c r="AI173" i="31"/>
  <c r="AD102" i="37"/>
  <c r="AI977" i="31"/>
  <c r="AD145" i="45"/>
  <c r="AI471" i="31"/>
  <c r="AD147" i="40"/>
  <c r="AI790" i="31"/>
  <c r="AD113" i="43"/>
  <c r="AK175" i="31"/>
  <c r="AF107" i="37"/>
  <c r="AI1388" i="31"/>
  <c r="AD109" i="48"/>
  <c r="AI222" i="38"/>
  <c r="AH234" i="38"/>
  <c r="AA5" i="44"/>
  <c r="AB71" i="58"/>
  <c r="AI570" i="31"/>
  <c r="AD146" i="41"/>
  <c r="AI1427" i="31"/>
  <c r="AD183" i="49"/>
  <c r="AK1023" i="31"/>
  <c r="AF183" i="46"/>
  <c r="AL46" i="31"/>
  <c r="AG132" i="35"/>
  <c r="AL782" i="31"/>
  <c r="AG109" i="43"/>
  <c r="AI1498" i="31"/>
  <c r="AD111" i="49"/>
  <c r="AC229" i="38"/>
  <c r="AB241" i="38"/>
  <c r="AB213" i="38" s="1"/>
  <c r="AH304" i="31" s="1"/>
  <c r="AJ620" i="31"/>
  <c r="AJ609" i="31"/>
  <c r="AE179" i="42"/>
  <c r="AI688" i="31"/>
  <c r="AD114" i="42"/>
  <c r="AI855" i="31"/>
  <c r="AD131" i="44"/>
  <c r="AI1380" i="31"/>
  <c r="AD147" i="48"/>
  <c r="AJ1125" i="31"/>
  <c r="AJ1114" i="31"/>
  <c r="AE179" i="47"/>
  <c r="AI1479" i="31"/>
  <c r="AD146" i="49"/>
  <c r="AI330" i="31"/>
  <c r="AI333" i="31"/>
  <c r="AD164" i="39"/>
  <c r="AI595" i="31"/>
  <c r="AD118" i="41"/>
  <c r="AI1289" i="31"/>
  <c r="AD106" i="11"/>
  <c r="AI1286" i="31"/>
  <c r="AD107" i="11"/>
  <c r="AJ985" i="31"/>
  <c r="AE108" i="45"/>
  <c r="AI386" i="31"/>
  <c r="AD113" i="39"/>
  <c r="AI1282" i="31"/>
  <c r="AD104" i="11"/>
  <c r="AI284" i="31"/>
  <c r="AD114" i="38"/>
  <c r="AK407" i="31"/>
  <c r="AK418" i="31"/>
  <c r="AF179" i="40"/>
  <c r="AI91" i="31"/>
  <c r="AD116" i="35"/>
  <c r="AE223" i="37"/>
  <c r="AD235" i="37"/>
  <c r="AD230" i="37"/>
  <c r="AI689" i="31"/>
  <c r="AD113" i="42"/>
  <c r="AI1403" i="31"/>
  <c r="AD118" i="48"/>
  <c r="AF222" i="44"/>
  <c r="AE230" i="44"/>
  <c r="AE234" i="44"/>
  <c r="AI360" i="31"/>
  <c r="AD143" i="39"/>
  <c r="AJ27" i="31"/>
  <c r="AJ30" i="31"/>
  <c r="AE164" i="35"/>
  <c r="AM172" i="31"/>
  <c r="AH103" i="37"/>
  <c r="AI687" i="31"/>
  <c r="AD112" i="42"/>
  <c r="AI1183" i="31"/>
  <c r="AD102" i="47"/>
  <c r="AI479" i="31"/>
  <c r="AD109" i="40"/>
  <c r="AI146" i="31"/>
  <c r="AD133" i="37"/>
  <c r="AG421" i="31"/>
  <c r="AI1193" i="31"/>
  <c r="AD114" i="47"/>
  <c r="AI1490" i="31"/>
  <c r="AD108" i="49"/>
  <c r="AI882" i="31"/>
  <c r="AI1294" i="31"/>
  <c r="AD114" i="11"/>
  <c r="AI1170" i="31"/>
  <c r="AD140" i="47"/>
  <c r="AI273" i="31"/>
  <c r="AD103" i="38"/>
  <c r="AI975" i="31"/>
  <c r="AD148" i="45"/>
  <c r="AI1233" i="31"/>
  <c r="AD160" i="11"/>
  <c r="AI1504" i="31"/>
  <c r="AD118" i="49"/>
  <c r="AI1284" i="31"/>
  <c r="AD102" i="11"/>
  <c r="AI1194" i="31"/>
  <c r="AD113" i="47"/>
  <c r="AI159" i="31"/>
  <c r="AD142" i="37"/>
  <c r="AL90" i="31"/>
  <c r="AG118" i="35"/>
  <c r="AJ1013" i="31"/>
  <c r="AJ1024" i="31"/>
  <c r="AE179" i="46"/>
  <c r="AF227" i="47"/>
  <c r="AE239" i="47"/>
  <c r="AE211" i="47" s="1"/>
  <c r="AK1211" i="31" s="1"/>
  <c r="AE230" i="47"/>
  <c r="AI192" i="31"/>
  <c r="AD116" i="37"/>
  <c r="AI1181" i="31"/>
  <c r="AD104" i="47"/>
  <c r="AI664" i="31"/>
  <c r="AD142" i="42"/>
  <c r="AI571" i="31"/>
  <c r="AD148" i="41"/>
  <c r="AI778" i="31"/>
  <c r="AD103" i="43"/>
  <c r="AL59" i="31"/>
  <c r="AG140" i="35"/>
  <c r="AI392" i="31"/>
  <c r="AD119" i="39"/>
  <c r="AI1258" i="31"/>
  <c r="AD132" i="11"/>
  <c r="AL67" i="31"/>
  <c r="AG147" i="35"/>
  <c r="AI81" i="31"/>
  <c r="AD112" i="35"/>
  <c r="AI1481" i="31"/>
  <c r="AD147" i="49"/>
  <c r="AI652" i="31"/>
  <c r="AD132" i="42"/>
  <c r="AI259" i="31"/>
  <c r="AD143" i="38"/>
  <c r="AI260" i="31"/>
  <c r="AD142" i="38"/>
  <c r="AI677" i="31"/>
  <c r="AD103" i="42"/>
  <c r="AI779" i="31"/>
  <c r="AD102" i="43"/>
  <c r="AI789" i="31"/>
  <c r="AD114" i="43"/>
  <c r="AI580" i="31"/>
  <c r="AD109" i="41"/>
  <c r="AF1026" i="31"/>
  <c r="Z189" i="46"/>
  <c r="Z190" i="46"/>
  <c r="Z188" i="46"/>
  <c r="AK1257" i="31"/>
  <c r="AF133" i="11"/>
  <c r="AL66" i="31"/>
  <c r="AG148" i="35"/>
  <c r="AI594" i="31"/>
  <c r="AD119" i="41"/>
  <c r="AI1278" i="31"/>
  <c r="AD148" i="11"/>
  <c r="AI369" i="31"/>
  <c r="AD148" i="39"/>
  <c r="AJ1215" i="31"/>
  <c r="AJ1226" i="31"/>
  <c r="AE179" i="11"/>
  <c r="AL57" i="31"/>
  <c r="AG143" i="35"/>
  <c r="AI82" i="31"/>
  <c r="AD114" i="35"/>
  <c r="AI1401" i="31"/>
  <c r="AD117" i="48"/>
  <c r="AL518" i="31"/>
  <c r="AG183" i="41"/>
  <c r="AI898" i="31"/>
  <c r="AD118" i="44"/>
  <c r="AF1330" i="31"/>
  <c r="AN71" i="31"/>
  <c r="AI103" i="35"/>
  <c r="AJ912" i="31"/>
  <c r="AJ923" i="31"/>
  <c r="AE179" i="45"/>
  <c r="AI663" i="31"/>
  <c r="AD143" i="42"/>
  <c r="AF222" i="46"/>
  <c r="AE230" i="46"/>
  <c r="AE234" i="46"/>
  <c r="AF222" i="43"/>
  <c r="AE230" i="43"/>
  <c r="AE234" i="43"/>
  <c r="AI665" i="31"/>
  <c r="AD140" i="42"/>
  <c r="AC103" i="58"/>
  <c r="AB16" i="60" s="1"/>
  <c r="AB6" i="40"/>
  <c r="AI391" i="31"/>
  <c r="AD117" i="39"/>
  <c r="AD145" i="35"/>
  <c r="AI68" i="31"/>
  <c r="AI375" i="31"/>
  <c r="AD102" i="39"/>
  <c r="AI451" i="31"/>
  <c r="AD131" i="40"/>
  <c r="AI1295" i="31"/>
  <c r="AD113" i="11"/>
  <c r="AI272" i="31"/>
  <c r="AD104" i="38"/>
  <c r="AI470" i="31"/>
  <c r="AD148" i="40"/>
  <c r="AI821" i="31"/>
  <c r="AD183" i="44"/>
  <c r="X69" i="52"/>
  <c r="Y80" i="57"/>
  <c r="S124" i="57"/>
  <c r="S20" i="57" s="1"/>
  <c r="Z5" i="37"/>
  <c r="AA64" i="58"/>
  <c r="S126" i="57"/>
  <c r="S26" i="57" s="1"/>
  <c r="AE119" i="31"/>
  <c r="AG1230" i="31"/>
  <c r="AB5" i="11"/>
  <c r="AC75" i="58"/>
  <c r="AF522" i="31"/>
  <c r="AG1329" i="31"/>
  <c r="AA189" i="48"/>
  <c r="AA188" i="48"/>
  <c r="AB7" i="48"/>
  <c r="AC149" i="58"/>
  <c r="AA6" i="41"/>
  <c r="AB104" i="58"/>
  <c r="AA17" i="60" s="1"/>
  <c r="T124" i="57"/>
  <c r="T20" i="57" s="1"/>
  <c r="AF623" i="31"/>
  <c r="AF1432" i="31"/>
  <c r="V110" i="57"/>
  <c r="AA6" i="42"/>
  <c r="AB105" i="58"/>
  <c r="AA18" i="60" s="1"/>
  <c r="AA6" i="45"/>
  <c r="AB108" i="58"/>
  <c r="AA21" i="60" s="1"/>
  <c r="X62" i="52"/>
  <c r="AA190" i="42"/>
  <c r="AA189" i="42"/>
  <c r="AA188" i="42"/>
  <c r="AG622" i="31"/>
  <c r="AA6" i="37"/>
  <c r="AB100" i="58"/>
  <c r="AA13" i="60" s="1"/>
  <c r="AF926" i="31"/>
  <c r="AB7" i="42"/>
  <c r="AC141" i="58"/>
  <c r="AF118" i="31"/>
  <c r="AA5" i="49"/>
  <c r="AB76" i="58"/>
  <c r="AC136" i="58"/>
  <c r="AB7" i="37"/>
  <c r="AG117" i="31"/>
  <c r="AA188" i="37"/>
  <c r="AA189" i="37"/>
  <c r="Z191" i="37"/>
  <c r="AF1027" i="31"/>
  <c r="AG220" i="31"/>
  <c r="AB109" i="58"/>
  <c r="AA22" i="60" s="1"/>
  <c r="AA6" i="46"/>
  <c r="AB5" i="38"/>
  <c r="AC65" i="58"/>
  <c r="AH320" i="31"/>
  <c r="AD6" i="43"/>
  <c r="AE106" i="58"/>
  <c r="AD19" i="60" s="1"/>
  <c r="X8" i="52"/>
  <c r="AC6" i="39"/>
  <c r="AD102" i="58"/>
  <c r="AC15" i="60" s="1"/>
  <c r="AI724" i="31"/>
  <c r="U143" i="57"/>
  <c r="U11" i="57" s="1"/>
  <c r="X84" i="57"/>
  <c r="X100" i="57"/>
  <c r="X16" i="52"/>
  <c r="AA7" i="38"/>
  <c r="AB137" i="58"/>
  <c r="V111" i="57"/>
  <c r="V104" i="57"/>
  <c r="V105" i="57" s="1"/>
  <c r="V122" i="57" s="1"/>
  <c r="AB4" i="38"/>
  <c r="AC29" i="58"/>
  <c r="AD7" i="11"/>
  <c r="AE147" i="58"/>
  <c r="Z124" i="48"/>
  <c r="AF1332" i="31"/>
  <c r="Z125" i="48"/>
  <c r="Z123" i="48"/>
  <c r="Z126" i="48"/>
  <c r="W2" i="52"/>
  <c r="Y127" i="35"/>
  <c r="AB4" i="49"/>
  <c r="AC40" i="58"/>
  <c r="AB6" i="11"/>
  <c r="AC111" i="58"/>
  <c r="AB24" i="60" s="1"/>
  <c r="AA188" i="45"/>
  <c r="AA189" i="45"/>
  <c r="AG925" i="31"/>
  <c r="AA190" i="45"/>
  <c r="AA4" i="37"/>
  <c r="AB28" i="58"/>
  <c r="X92" i="57"/>
  <c r="AF321" i="31"/>
  <c r="AB6" i="49"/>
  <c r="AC112" i="58"/>
  <c r="AB25" i="60" s="1"/>
  <c r="AG726" i="31"/>
  <c r="AA125" i="43"/>
  <c r="AA124" i="43"/>
  <c r="AA126" i="43"/>
  <c r="AA123" i="43"/>
  <c r="W139" i="57"/>
  <c r="W141" i="57" s="1"/>
  <c r="W83" i="57"/>
  <c r="W101" i="57"/>
  <c r="W109" i="57" s="1"/>
  <c r="AH17" i="31"/>
  <c r="AC5" i="48"/>
  <c r="AD77" i="58"/>
  <c r="AE725" i="31"/>
  <c r="AH219" i="31"/>
  <c r="V5" i="52"/>
  <c r="V17" i="52" s="1"/>
  <c r="X127" i="39"/>
  <c r="Z5" i="35"/>
  <c r="AA63" i="58"/>
  <c r="AB4" i="42"/>
  <c r="AC33" i="58"/>
  <c r="V71" i="52"/>
  <c r="AB6" i="44"/>
  <c r="AC107" i="58"/>
  <c r="AB20" i="60" s="1"/>
  <c r="W90" i="57"/>
  <c r="W99" i="57"/>
  <c r="Z189" i="38"/>
  <c r="AF218" i="31"/>
  <c r="Z188" i="38"/>
  <c r="AA124" i="38"/>
  <c r="AA126" i="38"/>
  <c r="AA123" i="38"/>
  <c r="AG221" i="31"/>
  <c r="AA125" i="38"/>
  <c r="AC190" i="11"/>
  <c r="AI1228" i="31"/>
  <c r="AC189" i="11"/>
  <c r="AC188" i="11"/>
  <c r="Z4" i="39"/>
  <c r="Y77" i="57" s="1"/>
  <c r="AA30" i="58"/>
  <c r="X61" i="52"/>
  <c r="AA126" i="49"/>
  <c r="AG1433" i="31"/>
  <c r="AA124" i="49"/>
  <c r="AA125" i="49"/>
  <c r="AA123" i="49"/>
  <c r="AG1229" i="31"/>
  <c r="AA5" i="47"/>
  <c r="AB74" i="58"/>
  <c r="Z125" i="37"/>
  <c r="Z126" i="37"/>
  <c r="AF120" i="31"/>
  <c r="Z124" i="37"/>
  <c r="Z123" i="37"/>
  <c r="X9" i="52"/>
  <c r="W12" i="52"/>
  <c r="AB7" i="41"/>
  <c r="AC140" i="58"/>
  <c r="Y191" i="39"/>
  <c r="W59" i="52"/>
  <c r="AG1431" i="31"/>
  <c r="AH1331" i="31"/>
  <c r="W15" i="52"/>
  <c r="X76" i="57"/>
  <c r="X99" i="57" s="1"/>
  <c r="AE18" i="31"/>
  <c r="AA124" i="42"/>
  <c r="AA123" i="42"/>
  <c r="AA126" i="42"/>
  <c r="AG625" i="31"/>
  <c r="AA125" i="42"/>
  <c r="AG825" i="31"/>
  <c r="W93" i="57"/>
  <c r="W107" i="57" s="1"/>
  <c r="W102" i="57"/>
  <c r="W108" i="57" s="1"/>
  <c r="Y123" i="39"/>
  <c r="AE322" i="31"/>
  <c r="Y124" i="39"/>
  <c r="Y125" i="39"/>
  <c r="Y126" i="39"/>
  <c r="AC4" i="11"/>
  <c r="AD39" i="58"/>
  <c r="AF1129" i="31"/>
  <c r="AB6" i="47"/>
  <c r="AC110" i="58"/>
  <c r="AB23" i="60" s="1"/>
  <c r="AA7" i="35"/>
  <c r="AB135" i="58"/>
  <c r="AA188" i="41"/>
  <c r="AG521" i="31"/>
  <c r="AA189" i="41"/>
  <c r="AA190" i="41"/>
  <c r="AA4" i="35"/>
  <c r="AB27" i="58"/>
  <c r="AA4" i="46"/>
  <c r="AB37" i="58"/>
  <c r="AA7" i="39"/>
  <c r="AB138" i="58"/>
  <c r="Y191" i="38"/>
  <c r="U112" i="57"/>
  <c r="U115" i="57" s="1"/>
  <c r="Z127" i="38"/>
  <c r="X4" i="52"/>
  <c r="AB191" i="11"/>
  <c r="Z68" i="52"/>
  <c r="AB7" i="40"/>
  <c r="AC139" i="58"/>
  <c r="W97" i="57"/>
  <c r="X65" i="52"/>
  <c r="Y127" i="37"/>
  <c r="W3" i="52"/>
  <c r="W56" i="52"/>
  <c r="Y191" i="35"/>
  <c r="AA4" i="48"/>
  <c r="AB41" i="58"/>
  <c r="AB124" i="11"/>
  <c r="AH1231" i="31"/>
  <c r="AB125" i="11"/>
  <c r="AB126" i="11"/>
  <c r="AB123" i="11"/>
  <c r="AB7" i="45"/>
  <c r="AC144" i="58"/>
  <c r="AG1128" i="31"/>
  <c r="X95" i="57"/>
  <c r="Y79" i="57"/>
  <c r="Z188" i="35"/>
  <c r="Z189" i="35"/>
  <c r="AF16" i="31"/>
  <c r="AF19" i="31"/>
  <c r="Z126" i="35"/>
  <c r="Z125" i="35"/>
  <c r="Z123" i="35"/>
  <c r="Z124" i="35"/>
  <c r="AA5" i="39"/>
  <c r="AB66" i="58"/>
  <c r="AB4" i="43"/>
  <c r="AC34" i="58"/>
  <c r="Z125" i="46"/>
  <c r="AF1029" i="31"/>
  <c r="Z124" i="46"/>
  <c r="Z126" i="46"/>
  <c r="Z123" i="46"/>
  <c r="X60" i="52"/>
  <c r="AC6" i="35"/>
  <c r="AD99" i="58"/>
  <c r="AC12" i="60" s="1"/>
  <c r="Z188" i="39"/>
  <c r="Z189" i="39"/>
  <c r="Z190" i="39"/>
  <c r="AF319" i="31"/>
  <c r="Z5" i="43"/>
  <c r="AA70" i="58"/>
  <c r="AC6" i="38"/>
  <c r="AD101" i="58"/>
  <c r="AC14" i="60" s="1"/>
  <c r="AA188" i="40"/>
  <c r="AA190" i="40"/>
  <c r="AA189" i="40"/>
  <c r="AG420" i="31"/>
  <c r="Y14" i="52"/>
  <c r="AA127" i="11"/>
  <c r="W94" i="57"/>
  <c r="AC205" i="11" l="1"/>
  <c r="AA5" i="45"/>
  <c r="AG927" i="31" s="1"/>
  <c r="AB72" i="58"/>
  <c r="AE138" i="48"/>
  <c r="AE137" i="48"/>
  <c r="X67" i="52"/>
  <c r="AE135" i="48"/>
  <c r="Z174" i="11"/>
  <c r="AC146" i="58"/>
  <c r="AB7" i="47"/>
  <c r="AG1127" i="31"/>
  <c r="AA188" i="47"/>
  <c r="AA189" i="47"/>
  <c r="Z172" i="45"/>
  <c r="X6" i="52"/>
  <c r="Z173" i="41"/>
  <c r="Y96" i="57"/>
  <c r="AA124" i="40"/>
  <c r="AA125" i="40"/>
  <c r="AA126" i="40"/>
  <c r="AG423" i="31"/>
  <c r="AA123" i="40"/>
  <c r="AB4" i="40"/>
  <c r="AC31" i="58"/>
  <c r="Z174" i="45"/>
  <c r="W45" i="52"/>
  <c r="W43" i="52"/>
  <c r="Z174" i="37"/>
  <c r="Z174" i="47"/>
  <c r="AC73" i="58"/>
  <c r="AB5" i="46"/>
  <c r="AG1028" i="31"/>
  <c r="Z173" i="39"/>
  <c r="AC148" i="58"/>
  <c r="AB7" i="49"/>
  <c r="X70" i="52"/>
  <c r="AA188" i="49"/>
  <c r="AA190" i="49"/>
  <c r="AG1430" i="31"/>
  <c r="AA189" i="49"/>
  <c r="Z173" i="11"/>
  <c r="Z104" i="7"/>
  <c r="Z174" i="49"/>
  <c r="Z172" i="46"/>
  <c r="Z441" i="7"/>
  <c r="Z172" i="43"/>
  <c r="Z172" i="35"/>
  <c r="Z173" i="49"/>
  <c r="Z173" i="40"/>
  <c r="Z173" i="46"/>
  <c r="Z174" i="42"/>
  <c r="Z174" i="41"/>
  <c r="Z132" i="7"/>
  <c r="AF1234" i="31"/>
  <c r="Z172" i="41"/>
  <c r="Z183" i="7"/>
  <c r="Z208" i="7"/>
  <c r="Z174" i="46"/>
  <c r="Z172" i="42"/>
  <c r="Z155" i="7"/>
  <c r="AF1236" i="31"/>
  <c r="Z174" i="35"/>
  <c r="W47" i="52"/>
  <c r="Z337" i="7"/>
  <c r="Z236" i="7"/>
  <c r="Z77" i="7"/>
  <c r="Z182" i="7"/>
  <c r="AF22" i="31"/>
  <c r="W44" i="52"/>
  <c r="Z444" i="7"/>
  <c r="Z313" i="7"/>
  <c r="Z339" i="7"/>
  <c r="Z286" i="7"/>
  <c r="Z172" i="37"/>
  <c r="Z173" i="45"/>
  <c r="Z173" i="42"/>
  <c r="Z172" i="48"/>
  <c r="Z158" i="7"/>
  <c r="Z314" i="7"/>
  <c r="Z235" i="7"/>
  <c r="Z131" i="7"/>
  <c r="Z311" i="7"/>
  <c r="Z210" i="7"/>
  <c r="Z261" i="7"/>
  <c r="Z233" i="7"/>
  <c r="Z207" i="7"/>
  <c r="Z285" i="7"/>
  <c r="Z363" i="7"/>
  <c r="Z234" i="7"/>
  <c r="Z442" i="7"/>
  <c r="Z364" i="7"/>
  <c r="Z156" i="7"/>
  <c r="Z172" i="38"/>
  <c r="Z172" i="39"/>
  <c r="Z172" i="47"/>
  <c r="Z443" i="7"/>
  <c r="Z184" i="7"/>
  <c r="Z262" i="7"/>
  <c r="Z106" i="7"/>
  <c r="Z415" i="7"/>
  <c r="Z288" i="7"/>
  <c r="Z417" i="7"/>
  <c r="Z209" i="7"/>
  <c r="Z287" i="7"/>
  <c r="Z103" i="7"/>
  <c r="Z312" i="7"/>
  <c r="Z260" i="7"/>
  <c r="Z173" i="43"/>
  <c r="Z174" i="38"/>
  <c r="Z174" i="39"/>
  <c r="Z172" i="11"/>
  <c r="W48" i="52"/>
  <c r="Z174" i="48"/>
  <c r="Z130" i="7"/>
  <c r="U120" i="57"/>
  <c r="U124" i="57" s="1"/>
  <c r="U20" i="57" s="1"/>
  <c r="Z173" i="48"/>
  <c r="W51" i="52"/>
  <c r="Z80" i="7"/>
  <c r="Z157" i="7"/>
  <c r="Z418" i="7"/>
  <c r="Z259" i="7"/>
  <c r="Z365" i="7"/>
  <c r="Z340" i="7"/>
  <c r="Z105" i="7"/>
  <c r="Z181" i="7"/>
  <c r="Z366" i="7"/>
  <c r="Z79" i="7"/>
  <c r="Z129" i="7"/>
  <c r="Z78" i="7"/>
  <c r="Z416" i="7"/>
  <c r="Z338" i="7"/>
  <c r="Z172" i="49"/>
  <c r="Z172" i="44"/>
  <c r="V53" i="52"/>
  <c r="AF428" i="31"/>
  <c r="Z172" i="40"/>
  <c r="AF832" i="31"/>
  <c r="Z174" i="44"/>
  <c r="W46" i="52"/>
  <c r="Y175" i="37"/>
  <c r="Z173" i="44"/>
  <c r="AF1140" i="31"/>
  <c r="Z173" i="47"/>
  <c r="V123" i="57"/>
  <c r="V144" i="57" s="1"/>
  <c r="V14" i="57" s="1"/>
  <c r="W71" i="52"/>
  <c r="AD36" i="58"/>
  <c r="AC4" i="45"/>
  <c r="AB123" i="45"/>
  <c r="AB124" i="45"/>
  <c r="AH928" i="31"/>
  <c r="AB125" i="45"/>
  <c r="AB126" i="45"/>
  <c r="AA75" i="35"/>
  <c r="AG38" i="31" s="1"/>
  <c r="AA72" i="38"/>
  <c r="AG234" i="31" s="1"/>
  <c r="AA69" i="35"/>
  <c r="AA76" i="41"/>
  <c r="AG545" i="31" s="1"/>
  <c r="AA71" i="41"/>
  <c r="AG534" i="31" s="1"/>
  <c r="AA71" i="42"/>
  <c r="AG635" i="31" s="1"/>
  <c r="AA68" i="43"/>
  <c r="AA72" i="44"/>
  <c r="AG840" i="31" s="1"/>
  <c r="AA70" i="43"/>
  <c r="AG733" i="31" s="1"/>
  <c r="AA76" i="44"/>
  <c r="AG848" i="31" s="1"/>
  <c r="AA69" i="46"/>
  <c r="AG1034" i="31" s="1"/>
  <c r="AA71" i="47"/>
  <c r="AG1140" i="31" s="1"/>
  <c r="AA75" i="48"/>
  <c r="AG1351" i="31" s="1"/>
  <c r="AA68" i="48"/>
  <c r="AG1335" i="31" s="1"/>
  <c r="AA70" i="44"/>
  <c r="AG834" i="31" s="1"/>
  <c r="AA71" i="35"/>
  <c r="AG29" i="31" s="1"/>
  <c r="AA71" i="38"/>
  <c r="AG231" i="31" s="1"/>
  <c r="AA72" i="37"/>
  <c r="AG133" i="31" s="1"/>
  <c r="AA72" i="41"/>
  <c r="AG537" i="31" s="1"/>
  <c r="AA68" i="38"/>
  <c r="AA74" i="42"/>
  <c r="AG642" i="31" s="1"/>
  <c r="AA69" i="41"/>
  <c r="AG529" i="31" s="1"/>
  <c r="AA68" i="44"/>
  <c r="AA68" i="45"/>
  <c r="AG931" i="31" s="1"/>
  <c r="AA72" i="45"/>
  <c r="AG941" i="31" s="1"/>
  <c r="AA76" i="47"/>
  <c r="AG1151" i="31" s="1"/>
  <c r="AA69" i="49"/>
  <c r="AA71" i="48"/>
  <c r="AG1342" i="31" s="1"/>
  <c r="AA69" i="11"/>
  <c r="AA76" i="35"/>
  <c r="AG40" i="31" s="1"/>
  <c r="AA74" i="37"/>
  <c r="AG137" i="31" s="1"/>
  <c r="AA74" i="39"/>
  <c r="AG339" i="31" s="1"/>
  <c r="AA75" i="38"/>
  <c r="AG240" i="31" s="1"/>
  <c r="AA68" i="41"/>
  <c r="AG527" i="31" s="1"/>
  <c r="AA75" i="40"/>
  <c r="AG442" i="31" s="1"/>
  <c r="AA70" i="42"/>
  <c r="AG632" i="31" s="1"/>
  <c r="AA76" i="42"/>
  <c r="AG646" i="31" s="1"/>
  <c r="AA75" i="45"/>
  <c r="AG947" i="31" s="1"/>
  <c r="AA75" i="46"/>
  <c r="AG1048" i="31" s="1"/>
  <c r="AA74" i="46"/>
  <c r="AG1046" i="31" s="1"/>
  <c r="AA72" i="47"/>
  <c r="AG1143" i="31" s="1"/>
  <c r="AA76" i="48"/>
  <c r="AG1353" i="31" s="1"/>
  <c r="AA68" i="46"/>
  <c r="AG1032" i="31" s="1"/>
  <c r="AA76" i="11"/>
  <c r="AG1252" i="31" s="1"/>
  <c r="AA71" i="11"/>
  <c r="AG1241" i="31" s="1"/>
  <c r="AA74" i="38"/>
  <c r="AG238" i="31" s="1"/>
  <c r="AA69" i="40"/>
  <c r="AA72" i="43"/>
  <c r="AG739" i="31" s="1"/>
  <c r="AA68" i="49"/>
  <c r="AA70" i="11"/>
  <c r="AG1238" i="31" s="1"/>
  <c r="AA72" i="35"/>
  <c r="AG32" i="31" s="1"/>
  <c r="AA70" i="37"/>
  <c r="AG127" i="31" s="1"/>
  <c r="AA70" i="39"/>
  <c r="AG329" i="31" s="1"/>
  <c r="AA69" i="38"/>
  <c r="AA75" i="39"/>
  <c r="AG341" i="31" s="1"/>
  <c r="AA71" i="40"/>
  <c r="AG433" i="31" s="1"/>
  <c r="AA69" i="43"/>
  <c r="AA72" i="42"/>
  <c r="AG638" i="31" s="1"/>
  <c r="AA71" i="45"/>
  <c r="AG938" i="31" s="1"/>
  <c r="AA71" i="46"/>
  <c r="AG1039" i="31" s="1"/>
  <c r="AA70" i="46"/>
  <c r="AG1036" i="31" s="1"/>
  <c r="AA69" i="45"/>
  <c r="AG933" i="31" s="1"/>
  <c r="AA72" i="48"/>
  <c r="AG1345" i="31" s="1"/>
  <c r="AA68" i="47"/>
  <c r="AA74" i="11"/>
  <c r="AG1248" i="31" s="1"/>
  <c r="AA68" i="11"/>
  <c r="AA76" i="38"/>
  <c r="AG242" i="31" s="1"/>
  <c r="AA75" i="41"/>
  <c r="AG543" i="31" s="1"/>
  <c r="AA70" i="49"/>
  <c r="AG1440" i="31" s="1"/>
  <c r="AA68" i="35"/>
  <c r="AA74" i="35"/>
  <c r="AG36" i="31" s="1"/>
  <c r="AA68" i="37"/>
  <c r="AG123" i="31" s="1"/>
  <c r="AA76" i="39"/>
  <c r="AG343" i="31" s="1"/>
  <c r="AA76" i="40"/>
  <c r="AG444" i="31" s="1"/>
  <c r="AA74" i="41"/>
  <c r="AG541" i="31" s="1"/>
  <c r="AA70" i="40"/>
  <c r="AG430" i="31" s="1"/>
  <c r="AA68" i="42"/>
  <c r="AG628" i="31" s="1"/>
  <c r="AA75" i="44"/>
  <c r="AG846" i="31" s="1"/>
  <c r="AA74" i="47"/>
  <c r="AG1147" i="31" s="1"/>
  <c r="AA69" i="47"/>
  <c r="AA76" i="46"/>
  <c r="AG1050" i="31" s="1"/>
  <c r="AA75" i="47"/>
  <c r="AG1149" i="31" s="1"/>
  <c r="AA75" i="49"/>
  <c r="AG1452" i="31" s="1"/>
  <c r="AA69" i="48"/>
  <c r="AG1337" i="31" s="1"/>
  <c r="AA70" i="45"/>
  <c r="AG935" i="31" s="1"/>
  <c r="AA75" i="37"/>
  <c r="AG139" i="31" s="1"/>
  <c r="AA70" i="35"/>
  <c r="AG26" i="31" s="1"/>
  <c r="AA76" i="37"/>
  <c r="AG141" i="31" s="1"/>
  <c r="AA72" i="39"/>
  <c r="AG335" i="31" s="1"/>
  <c r="AA72" i="40"/>
  <c r="AG436" i="31" s="1"/>
  <c r="AA70" i="41"/>
  <c r="AG531" i="31" s="1"/>
  <c r="AA69" i="42"/>
  <c r="AG630" i="31" s="1"/>
  <c r="AA75" i="43"/>
  <c r="AG745" i="31" s="1"/>
  <c r="AA71" i="44"/>
  <c r="AG837" i="31" s="1"/>
  <c r="AA70" i="47"/>
  <c r="AG1137" i="31" s="1"/>
  <c r="AA74" i="44"/>
  <c r="AG844" i="31" s="1"/>
  <c r="AA72" i="46"/>
  <c r="AG1042" i="31" s="1"/>
  <c r="AA76" i="49"/>
  <c r="AG1454" i="31" s="1"/>
  <c r="AA71" i="49"/>
  <c r="AG1443" i="31" s="1"/>
  <c r="AA75" i="11"/>
  <c r="AG1250" i="31" s="1"/>
  <c r="AA74" i="40"/>
  <c r="AG440" i="31" s="1"/>
  <c r="AA71" i="37"/>
  <c r="AG130" i="31" s="1"/>
  <c r="AA69" i="37"/>
  <c r="AG125" i="31" s="1"/>
  <c r="AA70" i="38"/>
  <c r="AG228" i="31" s="1"/>
  <c r="AA68" i="39"/>
  <c r="AA68" i="40"/>
  <c r="AA71" i="39"/>
  <c r="AG332" i="31" s="1"/>
  <c r="AA76" i="43"/>
  <c r="AG747" i="31" s="1"/>
  <c r="AA71" i="43"/>
  <c r="AG736" i="31" s="1"/>
  <c r="AA74" i="45"/>
  <c r="AG945" i="31" s="1"/>
  <c r="AA74" i="43"/>
  <c r="AG743" i="31" s="1"/>
  <c r="AA69" i="44"/>
  <c r="AA74" i="49"/>
  <c r="AG1450" i="31" s="1"/>
  <c r="AA72" i="49"/>
  <c r="AG1446" i="31" s="1"/>
  <c r="AA74" i="48"/>
  <c r="AG1349" i="31" s="1"/>
  <c r="AA72" i="11"/>
  <c r="AG1244" i="31" s="1"/>
  <c r="AA69" i="39"/>
  <c r="AA75" i="42"/>
  <c r="AG644" i="31" s="1"/>
  <c r="AA76" i="45"/>
  <c r="AG949" i="31" s="1"/>
  <c r="AA70" i="48"/>
  <c r="AG1339" i="31" s="1"/>
  <c r="Y175" i="39"/>
  <c r="W41" i="52"/>
  <c r="W42" i="52"/>
  <c r="Y11" i="52"/>
  <c r="AA27" i="60"/>
  <c r="AA32" i="60" s="1"/>
  <c r="Y175" i="35"/>
  <c r="W38" i="52"/>
  <c r="W50" i="52"/>
  <c r="Y175" i="11"/>
  <c r="W52" i="52"/>
  <c r="Y175" i="38"/>
  <c r="W49" i="52"/>
  <c r="AG31" i="60"/>
  <c r="X64" i="52"/>
  <c r="AB7" i="44"/>
  <c r="AC143" i="58"/>
  <c r="AA188" i="44"/>
  <c r="AA190" i="44"/>
  <c r="AA189" i="44"/>
  <c r="AG824" i="31"/>
  <c r="AA5" i="41"/>
  <c r="AB68" i="58"/>
  <c r="X13" i="52"/>
  <c r="AF523" i="31"/>
  <c r="X63" i="52"/>
  <c r="AB4" i="44"/>
  <c r="AC35" i="58"/>
  <c r="AB5" i="40"/>
  <c r="AC67" i="58"/>
  <c r="AA124" i="44"/>
  <c r="AG827" i="31"/>
  <c r="AA123" i="44"/>
  <c r="AA125" i="44"/>
  <c r="AA126" i="44"/>
  <c r="AG422" i="31"/>
  <c r="Y98" i="57"/>
  <c r="AC142" i="58"/>
  <c r="AB7" i="43"/>
  <c r="AB5" i="42"/>
  <c r="AC69" i="58"/>
  <c r="AG723" i="31"/>
  <c r="AA189" i="43"/>
  <c r="AA190" i="43"/>
  <c r="AA188" i="43"/>
  <c r="AC4" i="41"/>
  <c r="AD32" i="58"/>
  <c r="AG624" i="31"/>
  <c r="AB126" i="41"/>
  <c r="AH524" i="31"/>
  <c r="AB124" i="41"/>
  <c r="AB125" i="41"/>
  <c r="AB123" i="41"/>
  <c r="Y7" i="52"/>
  <c r="X10" i="52"/>
  <c r="AA125" i="47"/>
  <c r="AA123" i="47"/>
  <c r="AA126" i="47"/>
  <c r="AA124" i="47"/>
  <c r="AG1130" i="31"/>
  <c r="AB4" i="47"/>
  <c r="AC38" i="58"/>
  <c r="AG222" i="46"/>
  <c r="AF230" i="46"/>
  <c r="AF234" i="46"/>
  <c r="AJ1401" i="31"/>
  <c r="AE117" i="48"/>
  <c r="AJ82" i="31"/>
  <c r="AE114" i="35"/>
  <c r="AM57" i="31"/>
  <c r="AH143" i="35"/>
  <c r="AJ580" i="31"/>
  <c r="AE109" i="41"/>
  <c r="AJ789" i="31"/>
  <c r="AE114" i="43"/>
  <c r="AJ677" i="31"/>
  <c r="AE103" i="42"/>
  <c r="AJ260" i="31"/>
  <c r="AE142" i="38"/>
  <c r="AJ259" i="31"/>
  <c r="AE143" i="38"/>
  <c r="AJ1481" i="31"/>
  <c r="AE147" i="49"/>
  <c r="AM67" i="31"/>
  <c r="AH147" i="35"/>
  <c r="AJ392" i="31"/>
  <c r="AE119" i="39"/>
  <c r="AJ778" i="31"/>
  <c r="AE103" i="43"/>
  <c r="AJ1181" i="31"/>
  <c r="AE104" i="47"/>
  <c r="AJ159" i="31"/>
  <c r="AE142" i="37"/>
  <c r="AJ1284" i="31"/>
  <c r="AE102" i="11"/>
  <c r="AJ975" i="31"/>
  <c r="AE148" i="45"/>
  <c r="AJ1170" i="31"/>
  <c r="AE140" i="47"/>
  <c r="AJ1490" i="31"/>
  <c r="AE108" i="49"/>
  <c r="AJ360" i="31"/>
  <c r="AE143" i="39"/>
  <c r="AG222" i="44"/>
  <c r="AF230" i="44"/>
  <c r="AF234" i="44"/>
  <c r="AJ91" i="31"/>
  <c r="AE116" i="35"/>
  <c r="AK1114" i="31"/>
  <c r="AK1125" i="31"/>
  <c r="AF179" i="47"/>
  <c r="AJ1498" i="31"/>
  <c r="AE111" i="49"/>
  <c r="AM46" i="31"/>
  <c r="AH132" i="35"/>
  <c r="AG826" i="31"/>
  <c r="AJ1388" i="31"/>
  <c r="AE109" i="48"/>
  <c r="AJ471" i="31"/>
  <c r="AE147" i="40"/>
  <c r="AJ173" i="31"/>
  <c r="AE102" i="37"/>
  <c r="AJ481" i="31"/>
  <c r="AE106" i="40"/>
  <c r="AG227" i="39"/>
  <c r="AF239" i="39"/>
  <c r="AF211" i="39" s="1"/>
  <c r="AL403" i="31" s="1"/>
  <c r="AF230" i="39"/>
  <c r="AG222" i="42"/>
  <c r="AF230" i="42"/>
  <c r="AF234" i="42"/>
  <c r="AJ1402" i="31"/>
  <c r="AE119" i="48"/>
  <c r="AJ1489" i="31"/>
  <c r="AE109" i="49"/>
  <c r="AJ976" i="31"/>
  <c r="AE147" i="45"/>
  <c r="AL58" i="31"/>
  <c r="AG142" i="35"/>
  <c r="AJ589" i="31"/>
  <c r="AE111" i="41"/>
  <c r="AJ1182" i="31"/>
  <c r="AE103" i="47"/>
  <c r="AJ494" i="31"/>
  <c r="AE118" i="40"/>
  <c r="AJ697" i="31"/>
  <c r="AE116" i="42"/>
  <c r="AL1186" i="31"/>
  <c r="AG109" i="47"/>
  <c r="AD225" i="38"/>
  <c r="AC237" i="38"/>
  <c r="X4" i="55" s="1"/>
  <c r="X17" i="55" s="1"/>
  <c r="AC230" i="38"/>
  <c r="AJ373" i="31"/>
  <c r="AE104" i="39"/>
  <c r="AJ147" i="31"/>
  <c r="AE132" i="37"/>
  <c r="AJ1389" i="31"/>
  <c r="AE108" i="48"/>
  <c r="AJ492" i="31"/>
  <c r="AE117" i="40"/>
  <c r="AJ896" i="31"/>
  <c r="AE117" i="44"/>
  <c r="AM461" i="31"/>
  <c r="AH143" i="40"/>
  <c r="AB6" i="48"/>
  <c r="AC113" i="58"/>
  <c r="AB26" i="60" s="1"/>
  <c r="AH225" i="45"/>
  <c r="AG237" i="45"/>
  <c r="AG230" i="45"/>
  <c r="AJ379" i="31"/>
  <c r="AE108" i="39"/>
  <c r="AA190" i="46"/>
  <c r="AA188" i="46"/>
  <c r="AA189" i="46"/>
  <c r="AG1026" i="31"/>
  <c r="AJ1360" i="31"/>
  <c r="AE131" i="48"/>
  <c r="AJ1503" i="31"/>
  <c r="AE119" i="49"/>
  <c r="AK1041" i="31"/>
  <c r="AK1038" i="31"/>
  <c r="AF163" i="46"/>
  <c r="Y87" i="57"/>
  <c r="AJ821" i="31"/>
  <c r="AE183" i="44"/>
  <c r="AJ272" i="31"/>
  <c r="AE104" i="38"/>
  <c r="AJ451" i="31"/>
  <c r="AE131" i="40"/>
  <c r="AH421" i="31"/>
  <c r="AJ665" i="31"/>
  <c r="AE140" i="42"/>
  <c r="AG222" i="43"/>
  <c r="AF230" i="43"/>
  <c r="AF234" i="43"/>
  <c r="AJ663" i="31"/>
  <c r="AE143" i="42"/>
  <c r="AJ369" i="31"/>
  <c r="AE148" i="39"/>
  <c r="AJ594" i="31"/>
  <c r="AE119" i="41"/>
  <c r="AL1257" i="31"/>
  <c r="AG133" i="11"/>
  <c r="AJ479" i="31"/>
  <c r="AE109" i="40"/>
  <c r="AJ687" i="31"/>
  <c r="AE112" i="42"/>
  <c r="AK27" i="31"/>
  <c r="AK30" i="31"/>
  <c r="AF164" i="35"/>
  <c r="AJ1403" i="31"/>
  <c r="AE118" i="48"/>
  <c r="AJ284" i="31"/>
  <c r="AE114" i="38"/>
  <c r="AJ386" i="31"/>
  <c r="AE113" i="39"/>
  <c r="AJ1286" i="31"/>
  <c r="AE107" i="11"/>
  <c r="AJ595" i="31"/>
  <c r="AE118" i="41"/>
  <c r="AJ855" i="31"/>
  <c r="AE131" i="44"/>
  <c r="AL1023" i="31"/>
  <c r="AG183" i="46"/>
  <c r="AJ570" i="31"/>
  <c r="AE146" i="41"/>
  <c r="AL56" i="31"/>
  <c r="AG141" i="35"/>
  <c r="AJ77" i="31"/>
  <c r="AE106" i="35"/>
  <c r="AJ781" i="31"/>
  <c r="AE107" i="43"/>
  <c r="AJ897" i="31"/>
  <c r="AE119" i="44"/>
  <c r="AL968" i="31"/>
  <c r="AG140" i="45"/>
  <c r="AJ1293" i="31"/>
  <c r="AE112" i="11"/>
  <c r="AL774" i="31"/>
  <c r="AG147" i="43"/>
  <c r="AJ65" i="31"/>
  <c r="AE146" i="35"/>
  <c r="AJ84" i="31"/>
  <c r="AE111" i="35"/>
  <c r="AL171" i="31"/>
  <c r="AG104" i="37"/>
  <c r="AJ225" i="39"/>
  <c r="AI237" i="39"/>
  <c r="AJ883" i="31"/>
  <c r="AJ874" i="31"/>
  <c r="AE148" i="44"/>
  <c r="AJ573" i="31"/>
  <c r="AE145" i="41"/>
  <c r="AJ884" i="31"/>
  <c r="AJ182" i="31"/>
  <c r="AE112" i="37"/>
  <c r="AJ362" i="31"/>
  <c r="AE140" i="39"/>
  <c r="AJ581" i="31"/>
  <c r="AE108" i="41"/>
  <c r="AJ1300" i="31"/>
  <c r="AE117" i="11"/>
  <c r="AG1330" i="31"/>
  <c r="AM1404" i="31"/>
  <c r="AH116" i="48"/>
  <c r="AL114" i="31"/>
  <c r="AG183" i="37"/>
  <c r="AD57" i="52"/>
  <c r="AJ838" i="31"/>
  <c r="AJ835" i="31"/>
  <c r="AE164" i="44"/>
  <c r="AB7" i="46"/>
  <c r="AC145" i="58"/>
  <c r="AJ248" i="31"/>
  <c r="AE132" i="38"/>
  <c r="AJ247" i="31"/>
  <c r="AE133" i="38"/>
  <c r="Y91" i="57"/>
  <c r="AJ68" i="31"/>
  <c r="AE145" i="35"/>
  <c r="AD103" i="58"/>
  <c r="AC16" i="60" s="1"/>
  <c r="AC6" i="40"/>
  <c r="AO71" i="31"/>
  <c r="AJ103" i="35"/>
  <c r="AJ898" i="31"/>
  <c r="AE118" i="44"/>
  <c r="AM518" i="31"/>
  <c r="AH183" i="41"/>
  <c r="AK1226" i="31"/>
  <c r="AK1215" i="31"/>
  <c r="AF179" i="11"/>
  <c r="AJ779" i="31"/>
  <c r="AE102" i="43"/>
  <c r="AJ652" i="31"/>
  <c r="AE132" i="42"/>
  <c r="AJ81" i="31"/>
  <c r="AE112" i="35"/>
  <c r="AJ1258" i="31"/>
  <c r="AE132" i="11"/>
  <c r="AM59" i="31"/>
  <c r="AH140" i="35"/>
  <c r="AJ571" i="31"/>
  <c r="AE148" i="41"/>
  <c r="AJ664" i="31"/>
  <c r="AE142" i="42"/>
  <c r="AJ192" i="31"/>
  <c r="AE116" i="37"/>
  <c r="AG227" i="47"/>
  <c r="AF239" i="47"/>
  <c r="AF211" i="47" s="1"/>
  <c r="AL1211" i="31" s="1"/>
  <c r="AF230" i="47"/>
  <c r="AM90" i="31"/>
  <c r="AH118" i="35"/>
  <c r="AJ1194" i="31"/>
  <c r="AE113" i="47"/>
  <c r="AJ1504" i="31"/>
  <c r="AE118" i="49"/>
  <c r="AJ1233" i="31"/>
  <c r="AE160" i="11"/>
  <c r="AJ273" i="31"/>
  <c r="AE103" i="38"/>
  <c r="AJ1294" i="31"/>
  <c r="AE114" i="11"/>
  <c r="AJ882" i="31"/>
  <c r="AJ1193" i="31"/>
  <c r="AE114" i="47"/>
  <c r="AL407" i="31"/>
  <c r="AL418" i="31"/>
  <c r="AG179" i="40"/>
  <c r="AJ1479" i="31"/>
  <c r="AE146" i="49"/>
  <c r="AM782" i="31"/>
  <c r="AH109" i="43"/>
  <c r="AL175" i="31"/>
  <c r="AG107" i="37"/>
  <c r="AJ790" i="31"/>
  <c r="AE113" i="43"/>
  <c r="AJ977" i="31"/>
  <c r="AE145" i="45"/>
  <c r="AJ1387" i="31"/>
  <c r="AE107" i="48"/>
  <c r="AL495" i="31"/>
  <c r="AG116" i="40"/>
  <c r="AJ674" i="31"/>
  <c r="AE145" i="42"/>
  <c r="AJ493" i="31"/>
  <c r="AE119" i="40"/>
  <c r="AJ1287" i="31"/>
  <c r="AE109" i="11"/>
  <c r="AJ72" i="31"/>
  <c r="AE102" i="35"/>
  <c r="AM966" i="31"/>
  <c r="AH143" i="45"/>
  <c r="AJ368" i="31"/>
  <c r="AE146" i="39"/>
  <c r="AJ1303" i="31"/>
  <c r="AE116" i="11"/>
  <c r="AK937" i="31"/>
  <c r="AK940" i="31"/>
  <c r="AF163" i="45"/>
  <c r="AL31" i="31"/>
  <c r="AL28" i="31"/>
  <c r="AG163" i="35"/>
  <c r="AJ274" i="31"/>
  <c r="AE102" i="38"/>
  <c r="AJ795" i="31"/>
  <c r="AE117" i="43"/>
  <c r="AJ777" i="31"/>
  <c r="AE104" i="43"/>
  <c r="AJ875" i="31"/>
  <c r="AE147" i="44"/>
  <c r="AM867" i="31"/>
  <c r="AH140" i="44"/>
  <c r="AJ480" i="31"/>
  <c r="AE108" i="40"/>
  <c r="AJ651" i="31"/>
  <c r="AE133" i="42"/>
  <c r="AJ1132" i="31"/>
  <c r="AE160" i="47"/>
  <c r="AM348" i="31"/>
  <c r="AH133" i="39"/>
  <c r="AJ478" i="31"/>
  <c r="AE107" i="40"/>
  <c r="AJ1482" i="31"/>
  <c r="AE145" i="49"/>
  <c r="AJ470" i="31"/>
  <c r="AE148" i="40"/>
  <c r="AJ1295" i="31"/>
  <c r="AE113" i="11"/>
  <c r="AJ375" i="31"/>
  <c r="AE102" i="39"/>
  <c r="AJ391" i="31"/>
  <c r="AE117" i="39"/>
  <c r="AK912" i="31"/>
  <c r="AK923" i="31"/>
  <c r="AF179" i="45"/>
  <c r="AJ1278" i="31"/>
  <c r="AE148" i="11"/>
  <c r="AM66" i="31"/>
  <c r="AH148" i="35"/>
  <c r="X66" i="52"/>
  <c r="AK1013" i="31"/>
  <c r="AK1024" i="31"/>
  <c r="AF179" i="46"/>
  <c r="AJ146" i="31"/>
  <c r="AE133" i="37"/>
  <c r="AJ1183" i="31"/>
  <c r="AE102" i="47"/>
  <c r="AN172" i="31"/>
  <c r="AI103" i="37"/>
  <c r="AJ689" i="31"/>
  <c r="AE113" i="42"/>
  <c r="AF223" i="37"/>
  <c r="AE235" i="37"/>
  <c r="AE230" i="37"/>
  <c r="AJ1282" i="31"/>
  <c r="AE104" i="11"/>
  <c r="AK985" i="31"/>
  <c r="AF108" i="45"/>
  <c r="AJ1289" i="31"/>
  <c r="AE106" i="11"/>
  <c r="AJ330" i="31"/>
  <c r="AJ333" i="31"/>
  <c r="AE164" i="39"/>
  <c r="AJ1380" i="31"/>
  <c r="AE147" i="48"/>
  <c r="AJ688" i="31"/>
  <c r="AE114" i="42"/>
  <c r="AK620" i="31"/>
  <c r="AK609" i="31"/>
  <c r="AF179" i="42"/>
  <c r="AD229" i="38"/>
  <c r="AC241" i="38"/>
  <c r="AC213" i="38" s="1"/>
  <c r="AI304" i="31" s="1"/>
  <c r="AJ1427" i="31"/>
  <c r="AE183" i="49"/>
  <c r="AB5" i="44"/>
  <c r="AC71" i="58"/>
  <c r="AJ222" i="38"/>
  <c r="AI234" i="38"/>
  <c r="AJ671" i="31"/>
  <c r="AE146" i="42"/>
  <c r="AJ885" i="31"/>
  <c r="AJ676" i="31"/>
  <c r="AE104" i="42"/>
  <c r="AJ1280" i="31"/>
  <c r="AE145" i="11"/>
  <c r="AJ158" i="31"/>
  <c r="AE143" i="37"/>
  <c r="AJ349" i="31"/>
  <c r="AE132" i="39"/>
  <c r="AP148" i="31"/>
  <c r="AK131" i="37"/>
  <c r="AQ148" i="31" s="1"/>
  <c r="AM1157" i="31"/>
  <c r="AH132" i="47"/>
  <c r="AM47" i="31"/>
  <c r="AH131" i="35"/>
  <c r="AJ974" i="31"/>
  <c r="AE146" i="45"/>
  <c r="AK727" i="31"/>
  <c r="AF161" i="43"/>
  <c r="AM1078" i="31"/>
  <c r="AH145" i="46"/>
  <c r="AJ183" i="31"/>
  <c r="AE114" i="37"/>
  <c r="AJ285" i="31"/>
  <c r="AE113" i="38"/>
  <c r="AJ1379" i="31"/>
  <c r="AE148" i="48"/>
  <c r="AJ1390" i="31"/>
  <c r="AE106" i="48"/>
  <c r="AH222" i="35"/>
  <c r="AG230" i="35"/>
  <c r="AG234" i="35"/>
  <c r="AE221" i="11"/>
  <c r="AD229" i="11"/>
  <c r="AD233" i="11"/>
  <c r="AJ1480" i="31"/>
  <c r="AE148" i="49"/>
  <c r="AK76" i="31"/>
  <c r="AF108" i="35"/>
  <c r="AM45" i="31"/>
  <c r="AH133" i="35"/>
  <c r="AA5" i="37"/>
  <c r="AB64" i="58"/>
  <c r="W110" i="57"/>
  <c r="AF119" i="31"/>
  <c r="V112" i="57"/>
  <c r="V115" i="57" s="1"/>
  <c r="Z80" i="57"/>
  <c r="AD75" i="58"/>
  <c r="AC5" i="11"/>
  <c r="AH1230" i="31"/>
  <c r="Y69" i="52"/>
  <c r="AC104" i="58"/>
  <c r="AB17" i="60" s="1"/>
  <c r="AB6" i="41"/>
  <c r="AG522" i="31"/>
  <c r="AD149" i="58"/>
  <c r="AC7" i="48"/>
  <c r="AB188" i="48"/>
  <c r="AH1329" i="31"/>
  <c r="AB189" i="48"/>
  <c r="AG1432" i="31"/>
  <c r="AG118" i="31"/>
  <c r="AC105" i="58"/>
  <c r="AB18" i="60" s="1"/>
  <c r="AB6" i="42"/>
  <c r="AC7" i="42"/>
  <c r="AD141" i="58"/>
  <c r="AG623" i="31"/>
  <c r="AB189" i="42"/>
  <c r="AB188" i="42"/>
  <c r="AH622" i="31"/>
  <c r="AB190" i="42"/>
  <c r="Y62" i="52"/>
  <c r="AB6" i="45"/>
  <c r="AC108" i="58"/>
  <c r="AB21" i="60" s="1"/>
  <c r="AB5" i="49"/>
  <c r="AC76" i="58"/>
  <c r="AB6" i="37"/>
  <c r="AC100" i="58"/>
  <c r="AB13" i="60" s="1"/>
  <c r="AG926" i="31"/>
  <c r="AA191" i="37"/>
  <c r="AH220" i="31"/>
  <c r="AB6" i="46"/>
  <c r="AC109" i="58"/>
  <c r="AB22" i="60" s="1"/>
  <c r="Y8" i="52"/>
  <c r="AH117" i="31"/>
  <c r="AB189" i="37"/>
  <c r="AB188" i="37"/>
  <c r="AC5" i="38"/>
  <c r="AD65" i="58"/>
  <c r="AG1027" i="31"/>
  <c r="AC7" i="37"/>
  <c r="AD136" i="58"/>
  <c r="AJ724" i="31"/>
  <c r="AE102" i="58"/>
  <c r="AD15" i="60" s="1"/>
  <c r="AD6" i="39"/>
  <c r="AI320" i="31"/>
  <c r="AF106" i="58"/>
  <c r="AE19" i="60" s="1"/>
  <c r="AE6" i="43"/>
  <c r="AI219" i="31"/>
  <c r="AI17" i="31"/>
  <c r="X12" i="52"/>
  <c r="AB188" i="40"/>
  <c r="AB190" i="40"/>
  <c r="AH420" i="31"/>
  <c r="AB189" i="40"/>
  <c r="AG19" i="31"/>
  <c r="AA123" i="35"/>
  <c r="AA126" i="35"/>
  <c r="AA124" i="35"/>
  <c r="AA125" i="35"/>
  <c r="Y61" i="52"/>
  <c r="AC6" i="47"/>
  <c r="AD110" i="58"/>
  <c r="AC23" i="60" s="1"/>
  <c r="AB5" i="47"/>
  <c r="AC74" i="58"/>
  <c r="Y16" i="52"/>
  <c r="AA127" i="38"/>
  <c r="Y4" i="52"/>
  <c r="AD5" i="48"/>
  <c r="AE77" i="58"/>
  <c r="AC6" i="49"/>
  <c r="AD112" i="58"/>
  <c r="AC25" i="60" s="1"/>
  <c r="AH1229" i="31"/>
  <c r="X15" i="52"/>
  <c r="U116" i="57"/>
  <c r="AB124" i="38"/>
  <c r="AB123" i="38"/>
  <c r="AH221" i="31"/>
  <c r="AB125" i="38"/>
  <c r="AB126" i="38"/>
  <c r="X102" i="57"/>
  <c r="X108" i="57" s="1"/>
  <c r="X93" i="57"/>
  <c r="X107" i="57" s="1"/>
  <c r="Z127" i="35"/>
  <c r="X2" i="52"/>
  <c r="Y84" i="57"/>
  <c r="Y100" i="57"/>
  <c r="Z191" i="35"/>
  <c r="X56" i="52"/>
  <c r="AB4" i="48"/>
  <c r="AC41" i="58"/>
  <c r="AB7" i="39"/>
  <c r="AC138" i="58"/>
  <c r="AB7" i="35"/>
  <c r="AC135" i="58"/>
  <c r="AH1128" i="31"/>
  <c r="AD4" i="11"/>
  <c r="AE39" i="58"/>
  <c r="AC7" i="41"/>
  <c r="AD140" i="58"/>
  <c r="Z127" i="37"/>
  <c r="X3" i="52"/>
  <c r="AG1129" i="31"/>
  <c r="AC6" i="44"/>
  <c r="AD107" i="58"/>
  <c r="AC20" i="60" s="1"/>
  <c r="AI1331" i="31"/>
  <c r="AH1431" i="31"/>
  <c r="AB4" i="37"/>
  <c r="AC28" i="58"/>
  <c r="AC4" i="49"/>
  <c r="AD40" i="58"/>
  <c r="AE7" i="11"/>
  <c r="AF147" i="58"/>
  <c r="AB7" i="38"/>
  <c r="AC137" i="58"/>
  <c r="AA5" i="43"/>
  <c r="AB70" i="58"/>
  <c r="AC4" i="43"/>
  <c r="AD34" i="58"/>
  <c r="AB5" i="39"/>
  <c r="AC66" i="58"/>
  <c r="Y86" i="57"/>
  <c r="Y95" i="57"/>
  <c r="Y92" i="57"/>
  <c r="AC7" i="45"/>
  <c r="AD144" i="58"/>
  <c r="AB127" i="11"/>
  <c r="Z14" i="52"/>
  <c r="AA123" i="48"/>
  <c r="AA124" i="48"/>
  <c r="AG1332" i="31"/>
  <c r="AA125" i="48"/>
  <c r="AA126" i="48"/>
  <c r="AG319" i="31"/>
  <c r="AA190" i="39"/>
  <c r="AA188" i="39"/>
  <c r="AA189" i="39"/>
  <c r="AB4" i="46"/>
  <c r="AC37" i="58"/>
  <c r="Z79" i="57"/>
  <c r="AA188" i="35"/>
  <c r="AA189" i="35"/>
  <c r="AG16" i="31"/>
  <c r="AC123" i="11"/>
  <c r="AC125" i="11"/>
  <c r="AI1231" i="31"/>
  <c r="AC124" i="11"/>
  <c r="AC126" i="11"/>
  <c r="U117" i="57"/>
  <c r="AB189" i="41"/>
  <c r="AB188" i="41"/>
  <c r="AH521" i="31"/>
  <c r="AB190" i="41"/>
  <c r="AA4" i="39"/>
  <c r="AB30" i="58"/>
  <c r="AC191" i="11"/>
  <c r="AA68" i="52"/>
  <c r="Z191" i="38"/>
  <c r="W104" i="57"/>
  <c r="W105" i="57" s="1"/>
  <c r="W122" i="57" s="1"/>
  <c r="W111" i="57"/>
  <c r="AH825" i="31"/>
  <c r="AC4" i="42"/>
  <c r="AD33" i="58"/>
  <c r="AA5" i="35"/>
  <c r="AB63" i="58"/>
  <c r="Y9" i="52"/>
  <c r="AA125" i="37"/>
  <c r="AA124" i="37"/>
  <c r="AG120" i="31"/>
  <c r="AA126" i="37"/>
  <c r="AA123" i="37"/>
  <c r="Y65" i="52"/>
  <c r="AH1433" i="31"/>
  <c r="AB124" i="49"/>
  <c r="AB126" i="49"/>
  <c r="AB125" i="49"/>
  <c r="AB123" i="49"/>
  <c r="AD190" i="11"/>
  <c r="AJ1228" i="31"/>
  <c r="AD189" i="11"/>
  <c r="AD188" i="11"/>
  <c r="AG218" i="31"/>
  <c r="AA188" i="38"/>
  <c r="AA189" i="38"/>
  <c r="X94" i="57"/>
  <c r="Y60" i="52"/>
  <c r="AD6" i="38"/>
  <c r="AE101" i="58"/>
  <c r="AD14" i="60" s="1"/>
  <c r="AF725" i="31"/>
  <c r="X59" i="52"/>
  <c r="Z191" i="39"/>
  <c r="AD6" i="35"/>
  <c r="AE99" i="58"/>
  <c r="AD12" i="60" s="1"/>
  <c r="AB126" i="43"/>
  <c r="AB125" i="43"/>
  <c r="AH726" i="31"/>
  <c r="AB123" i="43"/>
  <c r="AB124" i="43"/>
  <c r="AG321" i="31"/>
  <c r="AB188" i="45"/>
  <c r="AB189" i="45"/>
  <c r="AB190" i="45"/>
  <c r="AH925" i="31"/>
  <c r="AC7" i="40"/>
  <c r="AD139" i="58"/>
  <c r="AA123" i="46"/>
  <c r="AA126" i="46"/>
  <c r="AA125" i="46"/>
  <c r="AG1029" i="31"/>
  <c r="AA124" i="46"/>
  <c r="AB4" i="35"/>
  <c r="AC27" i="58"/>
  <c r="V143" i="57"/>
  <c r="V11" i="57" s="1"/>
  <c r="W5" i="52"/>
  <c r="W17" i="52" s="1"/>
  <c r="Y127" i="39"/>
  <c r="X139" i="57"/>
  <c r="X141" i="57" s="1"/>
  <c r="X83" i="57"/>
  <c r="X101" i="57"/>
  <c r="X109" i="57" s="1"/>
  <c r="AF322" i="31"/>
  <c r="Z126" i="39"/>
  <c r="Z124" i="39"/>
  <c r="Z123" i="39"/>
  <c r="Z125" i="39"/>
  <c r="AB124" i="42"/>
  <c r="AB126" i="42"/>
  <c r="AH625" i="31"/>
  <c r="AB125" i="42"/>
  <c r="AB123" i="42"/>
  <c r="Y76" i="57"/>
  <c r="Y90" i="57" s="1"/>
  <c r="AF18" i="31"/>
  <c r="AC6" i="11"/>
  <c r="AD111" i="58"/>
  <c r="AC24" i="60" s="1"/>
  <c r="AC4" i="38"/>
  <c r="AD29" i="58"/>
  <c r="X90" i="57"/>
  <c r="X97" i="57"/>
  <c r="AD205" i="11" l="1"/>
  <c r="AC72" i="58"/>
  <c r="AB5" i="45"/>
  <c r="AH927" i="31" s="1"/>
  <c r="AF135" i="48"/>
  <c r="AF138" i="48"/>
  <c r="AF137" i="48"/>
  <c r="Y67" i="52"/>
  <c r="Z175" i="37"/>
  <c r="AB189" i="47"/>
  <c r="AH1127" i="31"/>
  <c r="AB188" i="47"/>
  <c r="AC7" i="47"/>
  <c r="AD146" i="58"/>
  <c r="X45" i="52"/>
  <c r="AC4" i="40"/>
  <c r="AD31" i="58"/>
  <c r="AH423" i="31"/>
  <c r="AB125" i="40"/>
  <c r="AB124" i="40"/>
  <c r="AB123" i="40"/>
  <c r="AB126" i="40"/>
  <c r="Y6" i="52"/>
  <c r="X41" i="52"/>
  <c r="AH1028" i="31"/>
  <c r="AC5" i="46"/>
  <c r="AD73" i="58"/>
  <c r="AA173" i="41"/>
  <c r="X52" i="52"/>
  <c r="X43" i="52"/>
  <c r="X44" i="52"/>
  <c r="X51" i="52"/>
  <c r="Y70" i="52"/>
  <c r="AB190" i="49"/>
  <c r="AB189" i="49"/>
  <c r="AB188" i="49"/>
  <c r="AH1430" i="31"/>
  <c r="AC7" i="49"/>
  <c r="AD148" i="58"/>
  <c r="Z175" i="35"/>
  <c r="W112" i="57"/>
  <c r="W115" i="57" s="1"/>
  <c r="V120" i="57"/>
  <c r="V124" i="57" s="1"/>
  <c r="V20" i="57" s="1"/>
  <c r="X38" i="52"/>
  <c r="U126" i="57"/>
  <c r="U26" i="57" s="1"/>
  <c r="U125" i="57"/>
  <c r="U23" i="57" s="1"/>
  <c r="Z91" i="57"/>
  <c r="X42" i="52"/>
  <c r="X48" i="52"/>
  <c r="AA174" i="46"/>
  <c r="X49" i="52"/>
  <c r="Z175" i="39"/>
  <c r="AA173" i="46"/>
  <c r="Z175" i="38"/>
  <c r="X47" i="52"/>
  <c r="X50" i="52"/>
  <c r="Z175" i="11"/>
  <c r="AA172" i="48"/>
  <c r="AA173" i="45"/>
  <c r="AA174" i="42"/>
  <c r="X46" i="52"/>
  <c r="Z7" i="52"/>
  <c r="AA172" i="46"/>
  <c r="AA174" i="48"/>
  <c r="Z98" i="57"/>
  <c r="Z87" i="57"/>
  <c r="W53" i="52"/>
  <c r="X110" i="57"/>
  <c r="Z96" i="57"/>
  <c r="AG327" i="31"/>
  <c r="AA174" i="39"/>
  <c r="AA172" i="39"/>
  <c r="AG1236" i="31"/>
  <c r="AA442" i="7"/>
  <c r="AA156" i="7"/>
  <c r="AA182" i="7"/>
  <c r="AA260" i="7"/>
  <c r="AA364" i="7"/>
  <c r="AA286" i="7"/>
  <c r="AA312" i="7"/>
  <c r="AA208" i="7"/>
  <c r="AA104" i="7"/>
  <c r="AA416" i="7"/>
  <c r="AA130" i="7"/>
  <c r="AA338" i="7"/>
  <c r="AA234" i="7"/>
  <c r="AA78" i="7"/>
  <c r="AA174" i="11"/>
  <c r="AA172" i="11"/>
  <c r="AG224" i="31"/>
  <c r="AA174" i="38"/>
  <c r="AG226" i="31"/>
  <c r="AA172" i="38"/>
  <c r="AA172" i="45"/>
  <c r="AA173" i="42"/>
  <c r="AG1438" i="31"/>
  <c r="AA174" i="49"/>
  <c r="AA172" i="49"/>
  <c r="AG24" i="31"/>
  <c r="AA172" i="35"/>
  <c r="AA174" i="37"/>
  <c r="AA172" i="41"/>
  <c r="AA173" i="48"/>
  <c r="AB75" i="37"/>
  <c r="AH139" i="31" s="1"/>
  <c r="AB70" i="39"/>
  <c r="AH329" i="31" s="1"/>
  <c r="AB72" i="37"/>
  <c r="AH133" i="31" s="1"/>
  <c r="AB68" i="38"/>
  <c r="AB69" i="39"/>
  <c r="AB69" i="41"/>
  <c r="AH529" i="31" s="1"/>
  <c r="AB76" i="43"/>
  <c r="AH747" i="31" s="1"/>
  <c r="AB68" i="42"/>
  <c r="AH628" i="31" s="1"/>
  <c r="AB71" i="44"/>
  <c r="AH837" i="31" s="1"/>
  <c r="AB75" i="43"/>
  <c r="AH745" i="31" s="1"/>
  <c r="AB76" i="47"/>
  <c r="AH1151" i="31" s="1"/>
  <c r="AB70" i="47"/>
  <c r="AH1137" i="31" s="1"/>
  <c r="AB68" i="47"/>
  <c r="AB71" i="48"/>
  <c r="AH1342" i="31" s="1"/>
  <c r="AB74" i="49"/>
  <c r="AH1450" i="31" s="1"/>
  <c r="AB71" i="37"/>
  <c r="AH130" i="31" s="1"/>
  <c r="AB68" i="37"/>
  <c r="AH123" i="31" s="1"/>
  <c r="AB69" i="37"/>
  <c r="AH125" i="31" s="1"/>
  <c r="AB75" i="39"/>
  <c r="AH341" i="31" s="1"/>
  <c r="AB75" i="40"/>
  <c r="AH442" i="31" s="1"/>
  <c r="AB74" i="42"/>
  <c r="AH642" i="31" s="1"/>
  <c r="AB72" i="43"/>
  <c r="AH739" i="31" s="1"/>
  <c r="AB72" i="44"/>
  <c r="AH840" i="31" s="1"/>
  <c r="AB74" i="45"/>
  <c r="AH945" i="31" s="1"/>
  <c r="AB69" i="44"/>
  <c r="AB72" i="47"/>
  <c r="AH1143" i="31" s="1"/>
  <c r="AB75" i="46"/>
  <c r="AH1048" i="31" s="1"/>
  <c r="AB75" i="49"/>
  <c r="AH1452" i="31" s="1"/>
  <c r="AB76" i="11"/>
  <c r="AH1252" i="31" s="1"/>
  <c r="AB68" i="48"/>
  <c r="AH1335" i="31" s="1"/>
  <c r="AB75" i="35"/>
  <c r="AH38" i="31" s="1"/>
  <c r="AB74" i="38"/>
  <c r="AH238" i="31" s="1"/>
  <c r="AB75" i="38"/>
  <c r="AH240" i="31" s="1"/>
  <c r="AB71" i="39"/>
  <c r="AH332" i="31" s="1"/>
  <c r="AB71" i="40"/>
  <c r="AH433" i="31" s="1"/>
  <c r="AB70" i="42"/>
  <c r="AH632" i="31" s="1"/>
  <c r="AB68" i="43"/>
  <c r="AB68" i="44"/>
  <c r="AB70" i="45"/>
  <c r="AH935" i="31" s="1"/>
  <c r="AB76" i="45"/>
  <c r="AH949" i="31" s="1"/>
  <c r="AB76" i="46"/>
  <c r="AH1050" i="31" s="1"/>
  <c r="AB75" i="47"/>
  <c r="AH1149" i="31" s="1"/>
  <c r="AB71" i="49"/>
  <c r="AH1443" i="31" s="1"/>
  <c r="AB74" i="11"/>
  <c r="AH1248" i="31" s="1"/>
  <c r="AB72" i="48"/>
  <c r="AH1345" i="31" s="1"/>
  <c r="AB71" i="35"/>
  <c r="AH29" i="31" s="1"/>
  <c r="AB76" i="37"/>
  <c r="AH141" i="31" s="1"/>
  <c r="AB69" i="38"/>
  <c r="AB76" i="40"/>
  <c r="AH444" i="31" s="1"/>
  <c r="AB74" i="41"/>
  <c r="AH541" i="31" s="1"/>
  <c r="AB69" i="43"/>
  <c r="AB69" i="40"/>
  <c r="AB75" i="45"/>
  <c r="AH947" i="31" s="1"/>
  <c r="AB76" i="41"/>
  <c r="AH545" i="31" s="1"/>
  <c r="AB72" i="45"/>
  <c r="AH941" i="31" s="1"/>
  <c r="AB72" i="46"/>
  <c r="AH1042" i="31" s="1"/>
  <c r="AB69" i="47"/>
  <c r="AB74" i="48"/>
  <c r="AH1349" i="31" s="1"/>
  <c r="AB69" i="48"/>
  <c r="AH1337" i="31" s="1"/>
  <c r="AB74" i="37"/>
  <c r="AH137" i="31" s="1"/>
  <c r="AB70" i="38"/>
  <c r="AH228" i="31" s="1"/>
  <c r="AB76" i="39"/>
  <c r="AH343" i="31" s="1"/>
  <c r="AB72" i="40"/>
  <c r="AH436" i="31" s="1"/>
  <c r="AB70" i="41"/>
  <c r="AH531" i="31" s="1"/>
  <c r="AB76" i="44"/>
  <c r="AH848" i="31" s="1"/>
  <c r="AB75" i="42"/>
  <c r="AH644" i="31" s="1"/>
  <c r="AB71" i="45"/>
  <c r="AH938" i="31" s="1"/>
  <c r="AB71" i="43"/>
  <c r="AH736" i="31" s="1"/>
  <c r="AB68" i="45"/>
  <c r="AH931" i="31" s="1"/>
  <c r="AB71" i="47"/>
  <c r="AH1140" i="31" s="1"/>
  <c r="AB76" i="49"/>
  <c r="AH1454" i="31" s="1"/>
  <c r="AB70" i="48"/>
  <c r="AH1339" i="31" s="1"/>
  <c r="AB75" i="11"/>
  <c r="AH1250" i="31" s="1"/>
  <c r="AB76" i="35"/>
  <c r="AH40" i="31" s="1"/>
  <c r="AB70" i="37"/>
  <c r="AH127" i="31" s="1"/>
  <c r="AB69" i="35"/>
  <c r="AB72" i="39"/>
  <c r="AH335" i="31" s="1"/>
  <c r="AB68" i="40"/>
  <c r="AB68" i="39"/>
  <c r="AB68" i="41"/>
  <c r="AH527" i="31" s="1"/>
  <c r="AB71" i="42"/>
  <c r="AH635" i="31" s="1"/>
  <c r="AB76" i="42"/>
  <c r="AH646" i="31" s="1"/>
  <c r="AB74" i="44"/>
  <c r="AH844" i="31" s="1"/>
  <c r="AB74" i="46"/>
  <c r="AH1046" i="31" s="1"/>
  <c r="AB74" i="47"/>
  <c r="AH1147" i="31" s="1"/>
  <c r="AB72" i="49"/>
  <c r="AH1446" i="31" s="1"/>
  <c r="AB71" i="46"/>
  <c r="AH1039" i="31" s="1"/>
  <c r="AB72" i="11"/>
  <c r="AH1244" i="31" s="1"/>
  <c r="AB71" i="11"/>
  <c r="AH1241" i="31" s="1"/>
  <c r="AB72" i="35"/>
  <c r="AH32" i="31" s="1"/>
  <c r="AB71" i="38"/>
  <c r="AH231" i="31" s="1"/>
  <c r="AB76" i="38"/>
  <c r="AH242" i="31" s="1"/>
  <c r="AB72" i="38"/>
  <c r="AH234" i="31" s="1"/>
  <c r="AB75" i="41"/>
  <c r="AH543" i="31" s="1"/>
  <c r="AB74" i="40"/>
  <c r="AH440" i="31" s="1"/>
  <c r="AB72" i="41"/>
  <c r="AH537" i="31" s="1"/>
  <c r="AB74" i="43"/>
  <c r="AH743" i="31" s="1"/>
  <c r="AB72" i="42"/>
  <c r="AH638" i="31" s="1"/>
  <c r="AB70" i="44"/>
  <c r="AH834" i="31" s="1"/>
  <c r="AB70" i="46"/>
  <c r="AH1036" i="31" s="1"/>
  <c r="AB69" i="49"/>
  <c r="AB68" i="49"/>
  <c r="AB70" i="49"/>
  <c r="AH1440" i="31" s="1"/>
  <c r="AB69" i="11"/>
  <c r="AB68" i="11"/>
  <c r="AB68" i="35"/>
  <c r="AB74" i="39"/>
  <c r="AH339" i="31" s="1"/>
  <c r="AB74" i="35"/>
  <c r="AH36" i="31" s="1"/>
  <c r="AB70" i="35"/>
  <c r="AH26" i="31" s="1"/>
  <c r="AB71" i="41"/>
  <c r="AH534" i="31" s="1"/>
  <c r="AB70" i="40"/>
  <c r="AH430" i="31" s="1"/>
  <c r="AB69" i="42"/>
  <c r="AH630" i="31" s="1"/>
  <c r="AB70" i="43"/>
  <c r="AH733" i="31" s="1"/>
  <c r="AB75" i="44"/>
  <c r="AH846" i="31" s="1"/>
  <c r="AB69" i="45"/>
  <c r="AH933" i="31" s="1"/>
  <c r="AB69" i="46"/>
  <c r="AH1034" i="31" s="1"/>
  <c r="AB76" i="48"/>
  <c r="AH1353" i="31" s="1"/>
  <c r="AB68" i="46"/>
  <c r="AH1032" i="31" s="1"/>
  <c r="AB75" i="48"/>
  <c r="AH1351" i="31" s="1"/>
  <c r="AB70" i="11"/>
  <c r="AH1238" i="31" s="1"/>
  <c r="AG426" i="31"/>
  <c r="AA173" i="40"/>
  <c r="AA103" i="7"/>
  <c r="AA417" i="7"/>
  <c r="AA288" i="7"/>
  <c r="AA287" i="7"/>
  <c r="AA210" i="7"/>
  <c r="AA132" i="7"/>
  <c r="AA366" i="7"/>
  <c r="AA285" i="7"/>
  <c r="AA444" i="7"/>
  <c r="AA207" i="7"/>
  <c r="AA443" i="7"/>
  <c r="AA105" i="7"/>
  <c r="AA340" i="7"/>
  <c r="AA158" i="7"/>
  <c r="AA236" i="7"/>
  <c r="AA441" i="7"/>
  <c r="AA131" i="7"/>
  <c r="AA339" i="7"/>
  <c r="AA259" i="7"/>
  <c r="AA77" i="7"/>
  <c r="AA235" i="7"/>
  <c r="AA363" i="7"/>
  <c r="AA209" i="7"/>
  <c r="AA314" i="7"/>
  <c r="AG1234" i="31"/>
  <c r="AA415" i="7"/>
  <c r="AA183" i="7"/>
  <c r="AA262" i="7"/>
  <c r="AA311" i="7"/>
  <c r="AA261" i="7"/>
  <c r="AA337" i="7"/>
  <c r="AA418" i="7"/>
  <c r="AA129" i="7"/>
  <c r="AA233" i="7"/>
  <c r="AA155" i="7"/>
  <c r="AA313" i="7"/>
  <c r="AA80" i="7"/>
  <c r="AA79" i="7"/>
  <c r="AA157" i="7"/>
  <c r="AA365" i="7"/>
  <c r="AA184" i="7"/>
  <c r="AA106" i="7"/>
  <c r="AA181" i="7"/>
  <c r="AA173" i="11"/>
  <c r="Z11" i="52"/>
  <c r="AA174" i="45"/>
  <c r="AA172" i="42"/>
  <c r="AA172" i="37"/>
  <c r="AA174" i="41"/>
  <c r="AG325" i="31"/>
  <c r="AA173" i="39"/>
  <c r="AG731" i="31"/>
  <c r="AA172" i="43"/>
  <c r="AG1436" i="31"/>
  <c r="AA173" i="49"/>
  <c r="AG22" i="31"/>
  <c r="AA174" i="35"/>
  <c r="AB27" i="60"/>
  <c r="AB32" i="60" s="1"/>
  <c r="AG832" i="31"/>
  <c r="AA174" i="44"/>
  <c r="AA172" i="44"/>
  <c r="AG1135" i="31"/>
  <c r="AA172" i="47"/>
  <c r="AA174" i="47"/>
  <c r="AG1133" i="31"/>
  <c r="AA173" i="47"/>
  <c r="AC124" i="45"/>
  <c r="AC123" i="45"/>
  <c r="AC126" i="45"/>
  <c r="AC125" i="45"/>
  <c r="AI928" i="31"/>
  <c r="AG428" i="31"/>
  <c r="AA172" i="40"/>
  <c r="AG830" i="31"/>
  <c r="AA173" i="44"/>
  <c r="AG729" i="31"/>
  <c r="AA173" i="43"/>
  <c r="AD4" i="45"/>
  <c r="AE36" i="58"/>
  <c r="AH31" i="60"/>
  <c r="Y64" i="52"/>
  <c r="AD143" i="58"/>
  <c r="AC7" i="44"/>
  <c r="AB5" i="41"/>
  <c r="AC68" i="58"/>
  <c r="AB188" i="44"/>
  <c r="AB189" i="44"/>
  <c r="AH824" i="31"/>
  <c r="AB190" i="44"/>
  <c r="AG523" i="31"/>
  <c r="AC4" i="44"/>
  <c r="AD35" i="58"/>
  <c r="AB126" i="44"/>
  <c r="AB123" i="44"/>
  <c r="AB124" i="44"/>
  <c r="AH827" i="31"/>
  <c r="AB125" i="44"/>
  <c r="AD69" i="58"/>
  <c r="AC5" i="42"/>
  <c r="AC5" i="40"/>
  <c r="AD67" i="58"/>
  <c r="AH624" i="31"/>
  <c r="AH422" i="31"/>
  <c r="AD4" i="41"/>
  <c r="AE32" i="58"/>
  <c r="Y13" i="52"/>
  <c r="AC124" i="41"/>
  <c r="AC126" i="41"/>
  <c r="AC123" i="41"/>
  <c r="AI524" i="31"/>
  <c r="AC125" i="41"/>
  <c r="AB189" i="43"/>
  <c r="AB188" i="43"/>
  <c r="AH723" i="31"/>
  <c r="AB190" i="43"/>
  <c r="Y63" i="52"/>
  <c r="AC7" i="43"/>
  <c r="AD142" i="58"/>
  <c r="Y10" i="52"/>
  <c r="AC4" i="47"/>
  <c r="AD38" i="58"/>
  <c r="AB123" i="47"/>
  <c r="AB124" i="47"/>
  <c r="AB125" i="47"/>
  <c r="AH1130" i="31"/>
  <c r="AB126" i="47"/>
  <c r="AL76" i="31"/>
  <c r="AG108" i="35"/>
  <c r="AK1390" i="31"/>
  <c r="AF106" i="48"/>
  <c r="AN1078" i="31"/>
  <c r="AI145" i="46"/>
  <c r="AK974" i="31"/>
  <c r="AF146" i="45"/>
  <c r="AN1157" i="31"/>
  <c r="AI132" i="47"/>
  <c r="AK349" i="31"/>
  <c r="AF132" i="39"/>
  <c r="AK1280" i="31"/>
  <c r="AF145" i="11"/>
  <c r="AK885" i="31"/>
  <c r="AH826" i="31"/>
  <c r="AE229" i="38"/>
  <c r="AD241" i="38"/>
  <c r="AD213" i="38" s="1"/>
  <c r="AJ304" i="31" s="1"/>
  <c r="AK688" i="31"/>
  <c r="AF114" i="42"/>
  <c r="AK333" i="31"/>
  <c r="AK330" i="31"/>
  <c r="AF164" i="39"/>
  <c r="AK689" i="31"/>
  <c r="AF113" i="42"/>
  <c r="AK1183" i="31"/>
  <c r="AF102" i="47"/>
  <c r="AL1013" i="31"/>
  <c r="AL1024" i="31"/>
  <c r="AG179" i="46"/>
  <c r="AN66" i="31"/>
  <c r="AI148" i="35"/>
  <c r="AL912" i="31"/>
  <c r="AL923" i="31"/>
  <c r="AG179" i="45"/>
  <c r="AK882" i="31"/>
  <c r="AK273" i="31"/>
  <c r="AF103" i="38"/>
  <c r="AK1504" i="31"/>
  <c r="AF118" i="49"/>
  <c r="AN90" i="31"/>
  <c r="AI118" i="35"/>
  <c r="AH227" i="47"/>
  <c r="AG239" i="47"/>
  <c r="AG211" i="47" s="1"/>
  <c r="AM1211" i="31" s="1"/>
  <c r="AG230" i="47"/>
  <c r="AN518" i="31"/>
  <c r="AI183" i="41"/>
  <c r="AP71" i="31"/>
  <c r="AK103" i="35"/>
  <c r="AQ71" i="31" s="1"/>
  <c r="AK68" i="31"/>
  <c r="AF145" i="35"/>
  <c r="AH1026" i="31"/>
  <c r="AB188" i="46"/>
  <c r="AB189" i="46"/>
  <c r="AB190" i="46"/>
  <c r="AM171" i="31"/>
  <c r="AH104" i="37"/>
  <c r="AK65" i="31"/>
  <c r="AF146" i="35"/>
  <c r="AK1293" i="31"/>
  <c r="AF112" i="11"/>
  <c r="AK897" i="31"/>
  <c r="AF119" i="44"/>
  <c r="AK77" i="31"/>
  <c r="AF106" i="35"/>
  <c r="AK570" i="31"/>
  <c r="AF146" i="41"/>
  <c r="AK855" i="31"/>
  <c r="AF131" i="44"/>
  <c r="AK1286" i="31"/>
  <c r="AF107" i="11"/>
  <c r="AK284" i="31"/>
  <c r="AF114" i="38"/>
  <c r="AL30" i="31"/>
  <c r="AL27" i="31"/>
  <c r="AG164" i="35"/>
  <c r="AL1038" i="31"/>
  <c r="AL1041" i="31"/>
  <c r="AG163" i="46"/>
  <c r="AK379" i="31"/>
  <c r="AF108" i="39"/>
  <c r="AI225" i="45"/>
  <c r="AH237" i="45"/>
  <c r="AH230" i="45"/>
  <c r="AH1330" i="31"/>
  <c r="AM1186" i="31"/>
  <c r="AH109" i="47"/>
  <c r="AK697" i="31"/>
  <c r="AF116" i="42"/>
  <c r="AK1182" i="31"/>
  <c r="AF103" i="47"/>
  <c r="AM58" i="31"/>
  <c r="AH142" i="35"/>
  <c r="AK1489" i="31"/>
  <c r="AF109" i="49"/>
  <c r="AK173" i="31"/>
  <c r="AF102" i="37"/>
  <c r="AK91" i="31"/>
  <c r="AF116" i="35"/>
  <c r="AH222" i="44"/>
  <c r="AG230" i="44"/>
  <c r="AG234" i="44"/>
  <c r="AK1427" i="31"/>
  <c r="AF183" i="49"/>
  <c r="AL609" i="31"/>
  <c r="AL620" i="31"/>
  <c r="AG179" i="42"/>
  <c r="AL985" i="31"/>
  <c r="AG108" i="45"/>
  <c r="AK391" i="31"/>
  <c r="AF117" i="39"/>
  <c r="AK375" i="31"/>
  <c r="AF102" i="39"/>
  <c r="AK470" i="31"/>
  <c r="AF148" i="40"/>
  <c r="AK1482" i="31"/>
  <c r="AF145" i="49"/>
  <c r="AN348" i="31"/>
  <c r="AI133" i="39"/>
  <c r="AK651" i="31"/>
  <c r="AF133" i="42"/>
  <c r="AN867" i="31"/>
  <c r="AI140" i="44"/>
  <c r="AK777" i="31"/>
  <c r="AF104" i="43"/>
  <c r="AK274" i="31"/>
  <c r="AF102" i="38"/>
  <c r="AK368" i="31"/>
  <c r="AF146" i="39"/>
  <c r="AK72" i="31"/>
  <c r="AF102" i="35"/>
  <c r="AK493" i="31"/>
  <c r="AF119" i="40"/>
  <c r="AM495" i="31"/>
  <c r="AH116" i="40"/>
  <c r="AK977" i="31"/>
  <c r="AF145" i="45"/>
  <c r="AM175" i="31"/>
  <c r="AH107" i="37"/>
  <c r="AN782" i="31"/>
  <c r="AI109" i="43"/>
  <c r="AK1479" i="31"/>
  <c r="AF146" i="49"/>
  <c r="AK192" i="31"/>
  <c r="AF116" i="37"/>
  <c r="AK571" i="31"/>
  <c r="AF148" i="41"/>
  <c r="AK1258" i="31"/>
  <c r="AF132" i="11"/>
  <c r="AK652" i="31"/>
  <c r="AF132" i="42"/>
  <c r="AK779" i="31"/>
  <c r="AF102" i="43"/>
  <c r="AL1215" i="31"/>
  <c r="AL1226" i="31"/>
  <c r="AG179" i="11"/>
  <c r="AK248" i="31"/>
  <c r="AF132" i="38"/>
  <c r="AK835" i="31"/>
  <c r="AK838" i="31"/>
  <c r="AF164" i="44"/>
  <c r="AM114" i="31"/>
  <c r="AE57" i="52"/>
  <c r="AH183" i="37"/>
  <c r="AK1300" i="31"/>
  <c r="AF117" i="11"/>
  <c r="AK362" i="31"/>
  <c r="AF140" i="39"/>
  <c r="AK884" i="31"/>
  <c r="AK573" i="31"/>
  <c r="AF145" i="41"/>
  <c r="AK883" i="31"/>
  <c r="AK225" i="39"/>
  <c r="AJ237" i="39"/>
  <c r="AK479" i="31"/>
  <c r="AF109" i="40"/>
  <c r="AK594" i="31"/>
  <c r="AF119" i="41"/>
  <c r="AK663" i="31"/>
  <c r="AF143" i="42"/>
  <c r="AH222" i="43"/>
  <c r="AG230" i="43"/>
  <c r="AG234" i="43"/>
  <c r="AK451" i="31"/>
  <c r="AF131" i="40"/>
  <c r="AK821" i="31"/>
  <c r="AF183" i="44"/>
  <c r="AK1360" i="31"/>
  <c r="AF131" i="48"/>
  <c r="Y66" i="52"/>
  <c r="AN461" i="31"/>
  <c r="AI143" i="40"/>
  <c r="AK492" i="31"/>
  <c r="AF117" i="40"/>
  <c r="AK147" i="31"/>
  <c r="AF132" i="37"/>
  <c r="AH227" i="39"/>
  <c r="AG239" i="39"/>
  <c r="AG211" i="39" s="1"/>
  <c r="AM403" i="31" s="1"/>
  <c r="AG230" i="39"/>
  <c r="AN46" i="31"/>
  <c r="AI132" i="35"/>
  <c r="AL1114" i="31"/>
  <c r="AL1125" i="31"/>
  <c r="AG179" i="47"/>
  <c r="AK360" i="31"/>
  <c r="AF143" i="39"/>
  <c r="AK975" i="31"/>
  <c r="AF148" i="45"/>
  <c r="AK1284" i="31"/>
  <c r="AF102" i="11"/>
  <c r="AK1181" i="31"/>
  <c r="AF104" i="47"/>
  <c r="AK778" i="31"/>
  <c r="AF103" i="43"/>
  <c r="AN67" i="31"/>
  <c r="AI147" i="35"/>
  <c r="AK259" i="31"/>
  <c r="AF143" i="38"/>
  <c r="AK677" i="31"/>
  <c r="AF103" i="42"/>
  <c r="AK789" i="31"/>
  <c r="AF114" i="43"/>
  <c r="AN57" i="31"/>
  <c r="AI143" i="35"/>
  <c r="AK1401" i="31"/>
  <c r="AF117" i="48"/>
  <c r="AN45" i="31"/>
  <c r="AI133" i="35"/>
  <c r="AK1480" i="31"/>
  <c r="AF148" i="49"/>
  <c r="AE229" i="11"/>
  <c r="AF221" i="11"/>
  <c r="AE233" i="11"/>
  <c r="AK1379" i="31"/>
  <c r="AF148" i="48"/>
  <c r="AK285" i="31"/>
  <c r="AF113" i="38"/>
  <c r="AK183" i="31"/>
  <c r="AF114" i="37"/>
  <c r="AL727" i="31"/>
  <c r="AG161" i="43"/>
  <c r="AN47" i="31"/>
  <c r="AI131" i="35"/>
  <c r="AK158" i="31"/>
  <c r="AF143" i="37"/>
  <c r="AK676" i="31"/>
  <c r="AF104" i="42"/>
  <c r="AK671" i="31"/>
  <c r="AF146" i="42"/>
  <c r="AK222" i="38"/>
  <c r="AJ234" i="38"/>
  <c r="AK1380" i="31"/>
  <c r="AF147" i="48"/>
  <c r="AO172" i="31"/>
  <c r="AJ103" i="37"/>
  <c r="AK146" i="31"/>
  <c r="AF133" i="37"/>
  <c r="AK1278" i="31"/>
  <c r="AF148" i="11"/>
  <c r="AL937" i="31"/>
  <c r="AL940" i="31"/>
  <c r="AG163" i="45"/>
  <c r="AK1193" i="31"/>
  <c r="AF114" i="47"/>
  <c r="AK1294" i="31"/>
  <c r="AF114" i="11"/>
  <c r="AK1233" i="31"/>
  <c r="AF160" i="11"/>
  <c r="AK1194" i="31"/>
  <c r="AF113" i="47"/>
  <c r="AK898" i="31"/>
  <c r="AF118" i="44"/>
  <c r="AI421" i="31"/>
  <c r="AK84" i="31"/>
  <c r="AF111" i="35"/>
  <c r="AM774" i="31"/>
  <c r="AH147" i="43"/>
  <c r="AM968" i="31"/>
  <c r="AH140" i="45"/>
  <c r="AK781" i="31"/>
  <c r="AF107" i="43"/>
  <c r="AM56" i="31"/>
  <c r="AH141" i="35"/>
  <c r="AM1023" i="31"/>
  <c r="AH183" i="46"/>
  <c r="AK595" i="31"/>
  <c r="AF118" i="41"/>
  <c r="AK386" i="31"/>
  <c r="AF113" i="39"/>
  <c r="AK1403" i="31"/>
  <c r="AF118" i="48"/>
  <c r="AK665" i="31"/>
  <c r="AF140" i="42"/>
  <c r="AK494" i="31"/>
  <c r="AF118" i="40"/>
  <c r="AK589" i="31"/>
  <c r="AF111" i="41"/>
  <c r="AK976" i="31"/>
  <c r="AF147" i="45"/>
  <c r="AK1402" i="31"/>
  <c r="AF119" i="48"/>
  <c r="AH222" i="42"/>
  <c r="AG230" i="42"/>
  <c r="AG234" i="42"/>
  <c r="AK481" i="31"/>
  <c r="AF106" i="40"/>
  <c r="AK471" i="31"/>
  <c r="AF147" i="40"/>
  <c r="AK1388" i="31"/>
  <c r="AF109" i="48"/>
  <c r="AH230" i="35"/>
  <c r="AI222" i="35"/>
  <c r="AH234" i="35"/>
  <c r="AC5" i="44"/>
  <c r="AD71" i="58"/>
  <c r="AK1289" i="31"/>
  <c r="AF106" i="11"/>
  <c r="AK1282" i="31"/>
  <c r="AF104" i="11"/>
  <c r="AG223" i="37"/>
  <c r="AF235" i="37"/>
  <c r="AF230" i="37"/>
  <c r="AK1295" i="31"/>
  <c r="AF113" i="11"/>
  <c r="AK478" i="31"/>
  <c r="AF107" i="40"/>
  <c r="AK1132" i="31"/>
  <c r="AF160" i="47"/>
  <c r="AK480" i="31"/>
  <c r="AF108" i="40"/>
  <c r="AK875" i="31"/>
  <c r="AF147" i="44"/>
  <c r="AK795" i="31"/>
  <c r="AF117" i="43"/>
  <c r="AM28" i="31"/>
  <c r="AM31" i="31"/>
  <c r="AH163" i="35"/>
  <c r="AK1303" i="31"/>
  <c r="AF116" i="11"/>
  <c r="AN966" i="31"/>
  <c r="AI143" i="45"/>
  <c r="AK1287" i="31"/>
  <c r="AF109" i="11"/>
  <c r="AK674" i="31"/>
  <c r="AF145" i="42"/>
  <c r="AK1387" i="31"/>
  <c r="AF107" i="48"/>
  <c r="AK790" i="31"/>
  <c r="AF113" i="43"/>
  <c r="AM407" i="31"/>
  <c r="AM418" i="31"/>
  <c r="AH179" i="40"/>
  <c r="AK664" i="31"/>
  <c r="AF142" i="42"/>
  <c r="AN59" i="31"/>
  <c r="AI140" i="35"/>
  <c r="AK81" i="31"/>
  <c r="AF112" i="35"/>
  <c r="AD6" i="40"/>
  <c r="AE103" i="58"/>
  <c r="AD16" i="60" s="1"/>
  <c r="AK247" i="31"/>
  <c r="AF133" i="38"/>
  <c r="AD145" i="58"/>
  <c r="AC7" i="46"/>
  <c r="AN1404" i="31"/>
  <c r="AI116" i="48"/>
  <c r="AK581" i="31"/>
  <c r="AF108" i="41"/>
  <c r="AK182" i="31"/>
  <c r="AF112" i="37"/>
  <c r="AK874" i="31"/>
  <c r="AF148" i="44"/>
  <c r="AK687" i="31"/>
  <c r="AF112" i="42"/>
  <c r="AM1257" i="31"/>
  <c r="AH133" i="11"/>
  <c r="AK369" i="31"/>
  <c r="AF148" i="39"/>
  <c r="AK272" i="31"/>
  <c r="AF104" i="38"/>
  <c r="AK1503" i="31"/>
  <c r="AF119" i="49"/>
  <c r="AC6" i="48"/>
  <c r="AD113" i="58"/>
  <c r="AC26" i="60" s="1"/>
  <c r="AK896" i="31"/>
  <c r="AF117" i="44"/>
  <c r="AK1389" i="31"/>
  <c r="AF108" i="48"/>
  <c r="AK373" i="31"/>
  <c r="AF104" i="39"/>
  <c r="AE225" i="38"/>
  <c r="AD237" i="38"/>
  <c r="Y4" i="55" s="1"/>
  <c r="Y17" i="55" s="1"/>
  <c r="AD230" i="38"/>
  <c r="AK1498" i="31"/>
  <c r="AF111" i="49"/>
  <c r="AK1490" i="31"/>
  <c r="AF108" i="49"/>
  <c r="AK1170" i="31"/>
  <c r="AF140" i="47"/>
  <c r="AK159" i="31"/>
  <c r="AF142" i="37"/>
  <c r="AK392" i="31"/>
  <c r="AF119" i="39"/>
  <c r="AK1481" i="31"/>
  <c r="AF147" i="49"/>
  <c r="AK260" i="31"/>
  <c r="AF142" i="38"/>
  <c r="AK580" i="31"/>
  <c r="AF109" i="41"/>
  <c r="AK82" i="31"/>
  <c r="AF114" i="35"/>
  <c r="AH222" i="46"/>
  <c r="AG230" i="46"/>
  <c r="AG234" i="46"/>
  <c r="W123" i="57"/>
  <c r="W144" i="57" s="1"/>
  <c r="W14" i="57" s="1"/>
  <c r="AC64" i="58"/>
  <c r="AB5" i="37"/>
  <c r="V116" i="57"/>
  <c r="AG119" i="31"/>
  <c r="V117" i="57"/>
  <c r="V126" i="57" s="1"/>
  <c r="V26" i="57" s="1"/>
  <c r="AA80" i="57"/>
  <c r="AI1230" i="31"/>
  <c r="AD5" i="11"/>
  <c r="AE75" i="58"/>
  <c r="Z69" i="52"/>
  <c r="AH522" i="31"/>
  <c r="AC6" i="41"/>
  <c r="AD104" i="58"/>
  <c r="AC17" i="60" s="1"/>
  <c r="AC189" i="48"/>
  <c r="AC188" i="48"/>
  <c r="AI1329" i="31"/>
  <c r="Z62" i="52"/>
  <c r="AD7" i="48"/>
  <c r="AE149" i="58"/>
  <c r="AD100" i="58"/>
  <c r="AC13" i="60" s="1"/>
  <c r="AC6" i="37"/>
  <c r="AC6" i="45"/>
  <c r="AD108" i="58"/>
  <c r="AC21" i="60" s="1"/>
  <c r="AI622" i="31"/>
  <c r="AC190" i="42"/>
  <c r="AC188" i="42"/>
  <c r="AC189" i="42"/>
  <c r="AH118" i="31"/>
  <c r="AH926" i="31"/>
  <c r="AH623" i="31"/>
  <c r="AD76" i="58"/>
  <c r="AC5" i="49"/>
  <c r="AC6" i="42"/>
  <c r="AD105" i="58"/>
  <c r="AC18" i="60" s="1"/>
  <c r="AH1432" i="31"/>
  <c r="AD7" i="42"/>
  <c r="AE141" i="58"/>
  <c r="Z9" i="52"/>
  <c r="AB191" i="37"/>
  <c r="AI220" i="31"/>
  <c r="AH1027" i="31"/>
  <c r="AE136" i="58"/>
  <c r="AD7" i="37"/>
  <c r="AC188" i="37"/>
  <c r="AI117" i="31"/>
  <c r="AC189" i="37"/>
  <c r="AD5" i="38"/>
  <c r="AE65" i="58"/>
  <c r="AC6" i="46"/>
  <c r="AD109" i="58"/>
  <c r="AC22" i="60" s="1"/>
  <c r="AJ320" i="31"/>
  <c r="AK724" i="31"/>
  <c r="AF102" i="58"/>
  <c r="AE15" i="60" s="1"/>
  <c r="AE6" i="39"/>
  <c r="AF6" i="43"/>
  <c r="AG106" i="58"/>
  <c r="AF19" i="60" s="1"/>
  <c r="W143" i="57"/>
  <c r="W11" i="57" s="1"/>
  <c r="AI221" i="31"/>
  <c r="AC125" i="38"/>
  <c r="AC123" i="38"/>
  <c r="AC126" i="38"/>
  <c r="AC124" i="38"/>
  <c r="AC4" i="35"/>
  <c r="AD27" i="58"/>
  <c r="Z65" i="52"/>
  <c r="AE6" i="35"/>
  <c r="AF99" i="58"/>
  <c r="AE12" i="60" s="1"/>
  <c r="Z16" i="52"/>
  <c r="AB5" i="35"/>
  <c r="AC63" i="58"/>
  <c r="Z86" i="57"/>
  <c r="Z92" i="57"/>
  <c r="Z95" i="57"/>
  <c r="AA191" i="39"/>
  <c r="Y59" i="52"/>
  <c r="W116" i="57"/>
  <c r="AD7" i="45"/>
  <c r="AE144" i="58"/>
  <c r="AD4" i="43"/>
  <c r="AE34" i="58"/>
  <c r="AC7" i="38"/>
  <c r="AD137" i="58"/>
  <c r="AD4" i="49"/>
  <c r="AE40" i="58"/>
  <c r="AB125" i="37"/>
  <c r="AB126" i="37"/>
  <c r="AB124" i="37"/>
  <c r="AH120" i="31"/>
  <c r="AB123" i="37"/>
  <c r="AI825" i="31"/>
  <c r="Y102" i="57"/>
  <c r="Y108" i="57" s="1"/>
  <c r="Y94" i="57"/>
  <c r="Y111" i="57" s="1"/>
  <c r="AB127" i="38"/>
  <c r="Z4" i="52"/>
  <c r="AI1431" i="31"/>
  <c r="AH19" i="31"/>
  <c r="AB123" i="35"/>
  <c r="AB124" i="35"/>
  <c r="AB125" i="35"/>
  <c r="AB126" i="35"/>
  <c r="AD7" i="40"/>
  <c r="AE139" i="58"/>
  <c r="AJ17" i="31"/>
  <c r="AA191" i="38"/>
  <c r="Z76" i="57"/>
  <c r="AG18" i="31"/>
  <c r="AB4" i="39"/>
  <c r="AC30" i="58"/>
  <c r="AC4" i="46"/>
  <c r="AD37" i="58"/>
  <c r="Y15" i="52"/>
  <c r="AC189" i="45"/>
  <c r="AC188" i="45"/>
  <c r="AC190" i="45"/>
  <c r="AI925" i="31"/>
  <c r="AC126" i="43"/>
  <c r="AC125" i="43"/>
  <c r="AC123" i="43"/>
  <c r="AI726" i="31"/>
  <c r="AC124" i="43"/>
  <c r="AH218" i="31"/>
  <c r="AB188" i="38"/>
  <c r="AB189" i="38"/>
  <c r="AI1433" i="31"/>
  <c r="AC123" i="49"/>
  <c r="AC125" i="49"/>
  <c r="AC124" i="49"/>
  <c r="AC126" i="49"/>
  <c r="AC7" i="35"/>
  <c r="AD135" i="58"/>
  <c r="AC7" i="39"/>
  <c r="AD138" i="58"/>
  <c r="AC4" i="48"/>
  <c r="AD41" i="58"/>
  <c r="Y97" i="57"/>
  <c r="AE5" i="48"/>
  <c r="AF77" i="58"/>
  <c r="AC5" i="47"/>
  <c r="AD74" i="58"/>
  <c r="AA127" i="35"/>
  <c r="Y2" i="52"/>
  <c r="X104" i="57"/>
  <c r="X105" i="57" s="1"/>
  <c r="X122" i="57" s="1"/>
  <c r="X111" i="57"/>
  <c r="AD6" i="11"/>
  <c r="AE111" i="58"/>
  <c r="AD24" i="60" s="1"/>
  <c r="Y139" i="57"/>
  <c r="Y141" i="57" s="1"/>
  <c r="Y101" i="57"/>
  <c r="Y109" i="57" s="1"/>
  <c r="Y83" i="57"/>
  <c r="Z127" i="39"/>
  <c r="X5" i="52"/>
  <c r="X17" i="52" s="1"/>
  <c r="AC189" i="40"/>
  <c r="AC188" i="40"/>
  <c r="AC190" i="40"/>
  <c r="AI420" i="31"/>
  <c r="AE6" i="38"/>
  <c r="AF101" i="58"/>
  <c r="AE14" i="60" s="1"/>
  <c r="AD4" i="42"/>
  <c r="AE33" i="58"/>
  <c r="AG322" i="31"/>
  <c r="AA124" i="39"/>
  <c r="AA126" i="39"/>
  <c r="AA125" i="39"/>
  <c r="AA123" i="39"/>
  <c r="AC127" i="11"/>
  <c r="AA14" i="52"/>
  <c r="AH1029" i="31"/>
  <c r="AB124" i="46"/>
  <c r="AB123" i="46"/>
  <c r="AB125" i="46"/>
  <c r="AB126" i="46"/>
  <c r="AC5" i="39"/>
  <c r="AD66" i="58"/>
  <c r="AB5" i="43"/>
  <c r="AC70" i="58"/>
  <c r="AF7" i="11"/>
  <c r="AG147" i="58"/>
  <c r="AD7" i="41"/>
  <c r="AE140" i="58"/>
  <c r="AE4" i="11"/>
  <c r="AF39" i="58"/>
  <c r="AA79" i="57"/>
  <c r="AA86" i="57" s="1"/>
  <c r="AB189" i="35"/>
  <c r="AB188" i="35"/>
  <c r="AH16" i="31"/>
  <c r="AB189" i="39"/>
  <c r="AB190" i="39"/>
  <c r="AH319" i="31"/>
  <c r="AB188" i="39"/>
  <c r="AH1332" i="31"/>
  <c r="AB124" i="48"/>
  <c r="AB125" i="48"/>
  <c r="AB123" i="48"/>
  <c r="AB126" i="48"/>
  <c r="X71" i="52"/>
  <c r="Y93" i="57"/>
  <c r="Y107" i="57" s="1"/>
  <c r="AJ1331" i="31"/>
  <c r="AH1129" i="31"/>
  <c r="AD6" i="47"/>
  <c r="AE110" i="58"/>
  <c r="AD23" i="60" s="1"/>
  <c r="Z60" i="52"/>
  <c r="AD4" i="38"/>
  <c r="AE29" i="58"/>
  <c r="AI1229" i="31"/>
  <c r="Z8" i="52"/>
  <c r="Y12" i="52"/>
  <c r="AJ219" i="31"/>
  <c r="AB68" i="52"/>
  <c r="AD191" i="11"/>
  <c r="AA127" i="37"/>
  <c r="Y3" i="52"/>
  <c r="AC126" i="42"/>
  <c r="AC125" i="42"/>
  <c r="AI625" i="31"/>
  <c r="AC124" i="42"/>
  <c r="AC123" i="42"/>
  <c r="Z61" i="52"/>
  <c r="Y56" i="52"/>
  <c r="AA191" i="35"/>
  <c r="AH321" i="31"/>
  <c r="AG725" i="31"/>
  <c r="AE190" i="11"/>
  <c r="AE189" i="11"/>
  <c r="AK1228" i="31"/>
  <c r="AE188" i="11"/>
  <c r="AC4" i="37"/>
  <c r="AD28" i="58"/>
  <c r="AD6" i="44"/>
  <c r="AE107" i="58"/>
  <c r="AD20" i="60" s="1"/>
  <c r="AC188" i="41"/>
  <c r="AI521" i="31"/>
  <c r="AC190" i="41"/>
  <c r="AC189" i="41"/>
  <c r="AD124" i="11"/>
  <c r="AJ1231" i="31"/>
  <c r="AD126" i="11"/>
  <c r="AD123" i="11"/>
  <c r="AD125" i="11"/>
  <c r="Y99" i="57"/>
  <c r="AD6" i="49"/>
  <c r="AE112" i="58"/>
  <c r="AD25" i="60" s="1"/>
  <c r="AI1128" i="31"/>
  <c r="Z77" i="57"/>
  <c r="AE205" i="11" l="1"/>
  <c r="W117" i="57"/>
  <c r="AC5" i="45"/>
  <c r="AI927" i="31" s="1"/>
  <c r="AD72" i="58"/>
  <c r="Z67" i="52"/>
  <c r="AG137" i="48"/>
  <c r="AA175" i="37"/>
  <c r="AG138" i="48"/>
  <c r="AG135" i="48"/>
  <c r="AD7" i="47"/>
  <c r="AE146" i="58"/>
  <c r="AI1127" i="31"/>
  <c r="AC188" i="47"/>
  <c r="AC189" i="47"/>
  <c r="Z6" i="52"/>
  <c r="AD4" i="40"/>
  <c r="AE31" i="58"/>
  <c r="AI423" i="31"/>
  <c r="AC125" i="40"/>
  <c r="AC126" i="40"/>
  <c r="AC124" i="40"/>
  <c r="AC123" i="40"/>
  <c r="V125" i="57"/>
  <c r="V23" i="57" s="1"/>
  <c r="AD5" i="46"/>
  <c r="AE73" i="58"/>
  <c r="AI1028" i="31"/>
  <c r="Z70" i="52"/>
  <c r="AE148" i="58"/>
  <c r="AD7" i="49"/>
  <c r="AC188" i="49"/>
  <c r="AC189" i="49"/>
  <c r="AC190" i="49"/>
  <c r="AI1430" i="31"/>
  <c r="Y51" i="52"/>
  <c r="Y48" i="52"/>
  <c r="AB174" i="46"/>
  <c r="AA96" i="57"/>
  <c r="X53" i="52"/>
  <c r="AB174" i="42"/>
  <c r="AB173" i="46"/>
  <c r="Y43" i="52"/>
  <c r="AB174" i="45"/>
  <c r="AB172" i="48"/>
  <c r="AB173" i="45"/>
  <c r="Y44" i="52"/>
  <c r="AB172" i="45"/>
  <c r="AB174" i="48"/>
  <c r="Y71" i="52"/>
  <c r="AA175" i="38"/>
  <c r="AB172" i="46"/>
  <c r="AB172" i="37"/>
  <c r="AB173" i="42"/>
  <c r="AB172" i="42"/>
  <c r="AB174" i="37"/>
  <c r="Y49" i="52"/>
  <c r="Y47" i="52"/>
  <c r="Y45" i="52"/>
  <c r="AH426" i="31"/>
  <c r="AB173" i="40"/>
  <c r="Y50" i="52"/>
  <c r="AA175" i="11"/>
  <c r="AH1438" i="31"/>
  <c r="AB174" i="49"/>
  <c r="AB172" i="49"/>
  <c r="AH729" i="31"/>
  <c r="AB173" i="43"/>
  <c r="AH1133" i="31"/>
  <c r="AB173" i="47"/>
  <c r="AH327" i="31"/>
  <c r="AB174" i="39"/>
  <c r="AB172" i="39"/>
  <c r="Y38" i="52"/>
  <c r="AA175" i="35"/>
  <c r="Y41" i="52"/>
  <c r="AA175" i="39"/>
  <c r="Y46" i="52"/>
  <c r="AH24" i="31"/>
  <c r="AB172" i="35"/>
  <c r="AH428" i="31"/>
  <c r="AB172" i="40"/>
  <c r="AH224" i="31"/>
  <c r="AB174" i="38"/>
  <c r="AH1436" i="31"/>
  <c r="AB173" i="49"/>
  <c r="AH830" i="31"/>
  <c r="AB173" i="44"/>
  <c r="AB172" i="41"/>
  <c r="AB173" i="48"/>
  <c r="Y42" i="52"/>
  <c r="AA11" i="52"/>
  <c r="AH731" i="31"/>
  <c r="AB172" i="43"/>
  <c r="Y52" i="52"/>
  <c r="AH22" i="31"/>
  <c r="AB174" i="35"/>
  <c r="AB173" i="41"/>
  <c r="AF36" i="58"/>
  <c r="AE4" i="45"/>
  <c r="AB337" i="7"/>
  <c r="AB262" i="7"/>
  <c r="AB339" i="7"/>
  <c r="AB365" i="7"/>
  <c r="AB207" i="7"/>
  <c r="AB261" i="7"/>
  <c r="AB129" i="7"/>
  <c r="AB132" i="7"/>
  <c r="AB158" i="7"/>
  <c r="AB287" i="7"/>
  <c r="AB184" i="7"/>
  <c r="AB209" i="7"/>
  <c r="AB105" i="7"/>
  <c r="AB79" i="7"/>
  <c r="AB311" i="7"/>
  <c r="AB417" i="7"/>
  <c r="AB288" i="7"/>
  <c r="AB313" i="7"/>
  <c r="AB418" i="7"/>
  <c r="AB210" i="7"/>
  <c r="AB259" i="7"/>
  <c r="AB236" i="7"/>
  <c r="AB183" i="7"/>
  <c r="AB441" i="7"/>
  <c r="AB155" i="7"/>
  <c r="AH1234" i="31"/>
  <c r="AB415" i="7"/>
  <c r="AB235" i="7"/>
  <c r="AB181" i="7"/>
  <c r="AB363" i="7"/>
  <c r="AB80" i="7"/>
  <c r="AB366" i="7"/>
  <c r="AB106" i="7"/>
  <c r="AB314" i="7"/>
  <c r="AB443" i="7"/>
  <c r="AB77" i="7"/>
  <c r="AB444" i="7"/>
  <c r="AB233" i="7"/>
  <c r="AB157" i="7"/>
  <c r="AB285" i="7"/>
  <c r="AB340" i="7"/>
  <c r="AB103" i="7"/>
  <c r="AB131" i="7"/>
  <c r="AB173" i="11"/>
  <c r="AH1135" i="31"/>
  <c r="AB174" i="47"/>
  <c r="AB172" i="47"/>
  <c r="AH832" i="31"/>
  <c r="AB172" i="44"/>
  <c r="AB174" i="44"/>
  <c r="AB174" i="41"/>
  <c r="AD123" i="45"/>
  <c r="AD126" i="45"/>
  <c r="AD125" i="45"/>
  <c r="AD124" i="45"/>
  <c r="AJ928" i="31"/>
  <c r="AC75" i="35"/>
  <c r="AI38" i="31" s="1"/>
  <c r="AC69" i="35"/>
  <c r="AC71" i="37"/>
  <c r="AI130" i="31" s="1"/>
  <c r="AC68" i="38"/>
  <c r="AC71" i="41"/>
  <c r="AI534" i="31" s="1"/>
  <c r="AC74" i="40"/>
  <c r="AI440" i="31" s="1"/>
  <c r="AC76" i="43"/>
  <c r="AI747" i="31" s="1"/>
  <c r="AC75" i="42"/>
  <c r="AI644" i="31" s="1"/>
  <c r="AC70" i="45"/>
  <c r="AI935" i="31" s="1"/>
  <c r="AC69" i="47"/>
  <c r="AC68" i="44"/>
  <c r="AC69" i="43"/>
  <c r="AC76" i="49"/>
  <c r="AI1454" i="31" s="1"/>
  <c r="AC74" i="48"/>
  <c r="AI1349" i="31" s="1"/>
  <c r="AC75" i="11"/>
  <c r="AI1250" i="31" s="1"/>
  <c r="AC74" i="45"/>
  <c r="AI945" i="31" s="1"/>
  <c r="AC71" i="49"/>
  <c r="AI1443" i="31" s="1"/>
  <c r="AC71" i="35"/>
  <c r="AI29" i="31" s="1"/>
  <c r="AC76" i="37"/>
  <c r="AI141" i="31" s="1"/>
  <c r="AC70" i="38"/>
  <c r="AI228" i="31" s="1"/>
  <c r="AC75" i="39"/>
  <c r="AI341" i="31" s="1"/>
  <c r="AC75" i="40"/>
  <c r="AI442" i="31" s="1"/>
  <c r="AC70" i="40"/>
  <c r="AI430" i="31" s="1"/>
  <c r="AC72" i="43"/>
  <c r="AI739" i="31" s="1"/>
  <c r="AC71" i="42"/>
  <c r="AI635" i="31" s="1"/>
  <c r="AC69" i="40"/>
  <c r="AC72" i="45"/>
  <c r="AI941" i="31" s="1"/>
  <c r="AC75" i="45"/>
  <c r="AI947" i="31" s="1"/>
  <c r="AC72" i="44"/>
  <c r="AI840" i="31" s="1"/>
  <c r="AC72" i="49"/>
  <c r="AI1446" i="31" s="1"/>
  <c r="AC70" i="48"/>
  <c r="AI1339" i="31" s="1"/>
  <c r="AC72" i="11"/>
  <c r="AI1244" i="31" s="1"/>
  <c r="AC76" i="35"/>
  <c r="AI40" i="31" s="1"/>
  <c r="AC71" i="38"/>
  <c r="AI231" i="31" s="1"/>
  <c r="AC70" i="46"/>
  <c r="AI1036" i="31" s="1"/>
  <c r="AC68" i="11"/>
  <c r="AC74" i="37"/>
  <c r="AI137" i="31" s="1"/>
  <c r="AC72" i="37"/>
  <c r="AI133" i="31" s="1"/>
  <c r="AC69" i="39"/>
  <c r="AC71" i="39"/>
  <c r="AI332" i="31" s="1"/>
  <c r="AC71" i="40"/>
  <c r="AI433" i="31" s="1"/>
  <c r="AC69" i="41"/>
  <c r="AI529" i="31" s="1"/>
  <c r="AC76" i="41"/>
  <c r="AI545" i="31" s="1"/>
  <c r="AC74" i="43"/>
  <c r="AI743" i="31" s="1"/>
  <c r="AC74" i="44"/>
  <c r="AI844" i="31" s="1"/>
  <c r="AC69" i="44"/>
  <c r="AC76" i="46"/>
  <c r="AI1050" i="31" s="1"/>
  <c r="AC75" i="46"/>
  <c r="AI1048" i="31" s="1"/>
  <c r="AC68" i="49"/>
  <c r="AC68" i="45"/>
  <c r="AI931" i="31" s="1"/>
  <c r="AC70" i="11"/>
  <c r="AI1238" i="31" s="1"/>
  <c r="AC72" i="38"/>
  <c r="AI234" i="31" s="1"/>
  <c r="AC71" i="45"/>
  <c r="AI938" i="31" s="1"/>
  <c r="AC70" i="37"/>
  <c r="AI127" i="31" s="1"/>
  <c r="AC68" i="37"/>
  <c r="AI123" i="31" s="1"/>
  <c r="AC72" i="35"/>
  <c r="AI32" i="31" s="1"/>
  <c r="AC70" i="39"/>
  <c r="AI329" i="31" s="1"/>
  <c r="AC74" i="41"/>
  <c r="AI541" i="31" s="1"/>
  <c r="AC74" i="39"/>
  <c r="AI339" i="31" s="1"/>
  <c r="AC76" i="42"/>
  <c r="AI646" i="31" s="1"/>
  <c r="AC70" i="43"/>
  <c r="AI733" i="31" s="1"/>
  <c r="AC70" i="44"/>
  <c r="AI834" i="31" s="1"/>
  <c r="AC76" i="45"/>
  <c r="AI949" i="31" s="1"/>
  <c r="AC72" i="46"/>
  <c r="AI1042" i="31" s="1"/>
  <c r="AC71" i="46"/>
  <c r="AI1039" i="31" s="1"/>
  <c r="AC75" i="48"/>
  <c r="AI1351" i="31" s="1"/>
  <c r="AC74" i="49"/>
  <c r="AI1450" i="31" s="1"/>
  <c r="AC72" i="48"/>
  <c r="AI1345" i="31" s="1"/>
  <c r="AC71" i="43"/>
  <c r="AI736" i="31" s="1"/>
  <c r="AC74" i="11"/>
  <c r="AI1248" i="31" s="1"/>
  <c r="AC74" i="35"/>
  <c r="AI36" i="31" s="1"/>
  <c r="AC75" i="38"/>
  <c r="AI240" i="31" s="1"/>
  <c r="AC69" i="38"/>
  <c r="AC76" i="40"/>
  <c r="AI444" i="31" s="1"/>
  <c r="AC70" i="41"/>
  <c r="AI531" i="31" s="1"/>
  <c r="AC74" i="42"/>
  <c r="AI642" i="31" s="1"/>
  <c r="AC72" i="42"/>
  <c r="AI638" i="31" s="1"/>
  <c r="AC68" i="43"/>
  <c r="AC69" i="45"/>
  <c r="AI933" i="31" s="1"/>
  <c r="AC69" i="46"/>
  <c r="AI1034" i="31" s="1"/>
  <c r="AC68" i="46"/>
  <c r="AI1032" i="31" s="1"/>
  <c r="AC74" i="47"/>
  <c r="AI1147" i="31" s="1"/>
  <c r="AC71" i="48"/>
  <c r="AI1342" i="31" s="1"/>
  <c r="AC70" i="49"/>
  <c r="AI1440" i="31" s="1"/>
  <c r="AC68" i="48"/>
  <c r="AI1335" i="31" s="1"/>
  <c r="AC70" i="35"/>
  <c r="AI26" i="31" s="1"/>
  <c r="AC68" i="35"/>
  <c r="AC76" i="39"/>
  <c r="AI343" i="31" s="1"/>
  <c r="AC72" i="40"/>
  <c r="AI436" i="31" s="1"/>
  <c r="AC68" i="39"/>
  <c r="AC68" i="41"/>
  <c r="AI527" i="31" s="1"/>
  <c r="AC68" i="42"/>
  <c r="AI628" i="31" s="1"/>
  <c r="AC75" i="44"/>
  <c r="AI846" i="31" s="1"/>
  <c r="AC76" i="44"/>
  <c r="AI848" i="31" s="1"/>
  <c r="AC76" i="47"/>
  <c r="AI1151" i="31" s="1"/>
  <c r="AC75" i="47"/>
  <c r="AI1149" i="31" s="1"/>
  <c r="AC69" i="49"/>
  <c r="AC68" i="47"/>
  <c r="AC69" i="48"/>
  <c r="AI1337" i="31" s="1"/>
  <c r="AC69" i="11"/>
  <c r="AC76" i="38"/>
  <c r="AI242" i="31" s="1"/>
  <c r="AC69" i="42"/>
  <c r="AI630" i="31" s="1"/>
  <c r="AC70" i="47"/>
  <c r="AI1137" i="31" s="1"/>
  <c r="AC69" i="37"/>
  <c r="AI125" i="31" s="1"/>
  <c r="AC74" i="38"/>
  <c r="AI238" i="31" s="1"/>
  <c r="AC72" i="39"/>
  <c r="AI335" i="31" s="1"/>
  <c r="AC68" i="40"/>
  <c r="AC75" i="37"/>
  <c r="AI139" i="31" s="1"/>
  <c r="AC72" i="41"/>
  <c r="AI537" i="31" s="1"/>
  <c r="AC75" i="43"/>
  <c r="AI745" i="31" s="1"/>
  <c r="AC71" i="44"/>
  <c r="AI837" i="31" s="1"/>
  <c r="AC74" i="46"/>
  <c r="AI1046" i="31" s="1"/>
  <c r="AC72" i="47"/>
  <c r="AI1143" i="31" s="1"/>
  <c r="AC71" i="47"/>
  <c r="AI1140" i="31" s="1"/>
  <c r="AC76" i="48"/>
  <c r="AI1353" i="31" s="1"/>
  <c r="AC75" i="49"/>
  <c r="AI1452" i="31" s="1"/>
  <c r="AC76" i="11"/>
  <c r="AI1252" i="31" s="1"/>
  <c r="AC71" i="11"/>
  <c r="AI1241" i="31" s="1"/>
  <c r="AC75" i="41"/>
  <c r="AI543" i="31" s="1"/>
  <c r="AC70" i="42"/>
  <c r="AI632" i="31" s="1"/>
  <c r="AH1236" i="31"/>
  <c r="AB208" i="7"/>
  <c r="AB442" i="7"/>
  <c r="AB182" i="7"/>
  <c r="AB156" i="7"/>
  <c r="AB260" i="7"/>
  <c r="AB78" i="7"/>
  <c r="AB130" i="7"/>
  <c r="AB416" i="7"/>
  <c r="AB312" i="7"/>
  <c r="AB364" i="7"/>
  <c r="AB338" i="7"/>
  <c r="AB286" i="7"/>
  <c r="AB234" i="7"/>
  <c r="AB104" i="7"/>
  <c r="AB172" i="11"/>
  <c r="AB174" i="11"/>
  <c r="AH226" i="31"/>
  <c r="AB172" i="38"/>
  <c r="AC27" i="60"/>
  <c r="AC32" i="60" s="1"/>
  <c r="AH325" i="31"/>
  <c r="AB173" i="39"/>
  <c r="AI31" i="60"/>
  <c r="AH523" i="31"/>
  <c r="AC189" i="44"/>
  <c r="AI824" i="31"/>
  <c r="AC188" i="44"/>
  <c r="AC190" i="44"/>
  <c r="AD7" i="44"/>
  <c r="AE143" i="58"/>
  <c r="AA87" i="57"/>
  <c r="Z64" i="52"/>
  <c r="AC5" i="41"/>
  <c r="AD68" i="58"/>
  <c r="AI723" i="31"/>
  <c r="AC190" i="43"/>
  <c r="AC189" i="43"/>
  <c r="AC188" i="43"/>
  <c r="AJ524" i="31"/>
  <c r="AD126" i="41"/>
  <c r="AD124" i="41"/>
  <c r="AD123" i="41"/>
  <c r="AD125" i="41"/>
  <c r="AE67" i="58"/>
  <c r="AD5" i="40"/>
  <c r="AA7" i="52"/>
  <c r="AI422" i="31"/>
  <c r="AI624" i="31"/>
  <c r="Z10" i="52"/>
  <c r="AE35" i="58"/>
  <c r="AD4" i="44"/>
  <c r="AD5" i="42"/>
  <c r="AE69" i="58"/>
  <c r="AI827" i="31"/>
  <c r="AC124" i="44"/>
  <c r="AC125" i="44"/>
  <c r="AC126" i="44"/>
  <c r="AC123" i="44"/>
  <c r="Z63" i="52"/>
  <c r="AD7" i="43"/>
  <c r="AE142" i="58"/>
  <c r="AE4" i="41"/>
  <c r="AF32" i="58"/>
  <c r="AD4" i="47"/>
  <c r="AE38" i="58"/>
  <c r="W120" i="57"/>
  <c r="W124" i="57" s="1"/>
  <c r="W20" i="57" s="1"/>
  <c r="AI1130" i="31"/>
  <c r="AC124" i="47"/>
  <c r="AC125" i="47"/>
  <c r="AC126" i="47"/>
  <c r="AC123" i="47"/>
  <c r="Z13" i="52"/>
  <c r="AL82" i="31"/>
  <c r="AG114" i="35"/>
  <c r="AL1481" i="31"/>
  <c r="AG147" i="49"/>
  <c r="AL1490" i="31"/>
  <c r="AG108" i="49"/>
  <c r="AL790" i="31"/>
  <c r="AG113" i="43"/>
  <c r="AL674" i="31"/>
  <c r="AG145" i="42"/>
  <c r="AO966" i="31"/>
  <c r="AJ143" i="45"/>
  <c r="AN28" i="31"/>
  <c r="AN31" i="31"/>
  <c r="AI163" i="35"/>
  <c r="AL1282" i="31"/>
  <c r="AG104" i="11"/>
  <c r="AD5" i="44"/>
  <c r="AE71" i="58"/>
  <c r="AL1402" i="31"/>
  <c r="AG119" i="48"/>
  <c r="AL589" i="31"/>
  <c r="AG111" i="41"/>
  <c r="AL1403" i="31"/>
  <c r="AG118" i="48"/>
  <c r="AL595" i="31"/>
  <c r="AG118" i="41"/>
  <c r="AN56" i="31"/>
  <c r="AI141" i="35"/>
  <c r="AN968" i="31"/>
  <c r="AI140" i="45"/>
  <c r="AL84" i="31"/>
  <c r="AG111" i="35"/>
  <c r="AL146" i="31"/>
  <c r="AG133" i="37"/>
  <c r="AL1380" i="31"/>
  <c r="AG147" i="48"/>
  <c r="AK234" i="38"/>
  <c r="AL1480" i="31"/>
  <c r="AG148" i="49"/>
  <c r="AL1401" i="31"/>
  <c r="AG117" i="48"/>
  <c r="AL789" i="31"/>
  <c r="AG114" i="43"/>
  <c r="AL259" i="31"/>
  <c r="AG143" i="38"/>
  <c r="AL778" i="31"/>
  <c r="AG103" i="43"/>
  <c r="AL1284" i="31"/>
  <c r="AG102" i="11"/>
  <c r="AM1114" i="31"/>
  <c r="AM1125" i="31"/>
  <c r="AH179" i="47"/>
  <c r="AL147" i="31"/>
  <c r="AG132" i="37"/>
  <c r="AO461" i="31"/>
  <c r="AJ143" i="40"/>
  <c r="AL883" i="31"/>
  <c r="AL884" i="31"/>
  <c r="AL1300" i="31"/>
  <c r="AG117" i="11"/>
  <c r="AL248" i="31"/>
  <c r="AG132" i="38"/>
  <c r="AL91" i="31"/>
  <c r="AG116" i="35"/>
  <c r="AL1489" i="31"/>
  <c r="AG109" i="49"/>
  <c r="AL1182" i="31"/>
  <c r="AG103" i="47"/>
  <c r="AN1186" i="31"/>
  <c r="AI109" i="47"/>
  <c r="AJ225" i="45"/>
  <c r="AI237" i="45"/>
  <c r="AI230" i="45"/>
  <c r="AG145" i="35"/>
  <c r="AL68" i="31"/>
  <c r="AO518" i="31"/>
  <c r="AJ183" i="41"/>
  <c r="AM1024" i="31"/>
  <c r="AM1013" i="31"/>
  <c r="AH179" i="46"/>
  <c r="AI222" i="46"/>
  <c r="AH230" i="46"/>
  <c r="AH234" i="46"/>
  <c r="AL1389" i="31"/>
  <c r="AG108" i="48"/>
  <c r="AE113" i="58"/>
  <c r="AD26" i="60" s="1"/>
  <c r="AD6" i="48"/>
  <c r="AL272" i="31"/>
  <c r="AG104" i="38"/>
  <c r="AL369" i="31"/>
  <c r="AG148" i="39"/>
  <c r="AL687" i="31"/>
  <c r="AG112" i="42"/>
  <c r="AL581" i="31"/>
  <c r="AG108" i="41"/>
  <c r="AC188" i="46"/>
  <c r="AI1026" i="31"/>
  <c r="AC190" i="46"/>
  <c r="AC189" i="46"/>
  <c r="AE6" i="40"/>
  <c r="AF103" i="58"/>
  <c r="AE16" i="60" s="1"/>
  <c r="AL81" i="31"/>
  <c r="AG112" i="35"/>
  <c r="AL664" i="31"/>
  <c r="AG142" i="42"/>
  <c r="AL875" i="31"/>
  <c r="AG147" i="44"/>
  <c r="AL1132" i="31"/>
  <c r="AG160" i="47"/>
  <c r="AI826" i="31"/>
  <c r="AL471" i="31"/>
  <c r="AG147" i="40"/>
  <c r="AL1233" i="31"/>
  <c r="AG160" i="11"/>
  <c r="AL1193" i="31"/>
  <c r="AG114" i="47"/>
  <c r="AL671" i="31"/>
  <c r="AG146" i="42"/>
  <c r="AL158" i="31"/>
  <c r="AG143" i="37"/>
  <c r="AM727" i="31"/>
  <c r="AH161" i="43"/>
  <c r="AL285" i="31"/>
  <c r="AG113" i="38"/>
  <c r="AL1360" i="31"/>
  <c r="AG131" i="48"/>
  <c r="AL451" i="31"/>
  <c r="AG131" i="40"/>
  <c r="AL594" i="31"/>
  <c r="AG119" i="41"/>
  <c r="AL835" i="31"/>
  <c r="AL838" i="31"/>
  <c r="AG164" i="44"/>
  <c r="AL779" i="31"/>
  <c r="AG102" i="43"/>
  <c r="AL652" i="31"/>
  <c r="AG132" i="42"/>
  <c r="AL571" i="31"/>
  <c r="AG148" i="41"/>
  <c r="AL1479" i="31"/>
  <c r="AG146" i="49"/>
  <c r="AN175" i="31"/>
  <c r="AI107" i="37"/>
  <c r="AN495" i="31"/>
  <c r="AI116" i="40"/>
  <c r="AL72" i="31"/>
  <c r="AG102" i="35"/>
  <c r="AL777" i="31"/>
  <c r="AG104" i="43"/>
  <c r="AL651" i="31"/>
  <c r="AG133" i="42"/>
  <c r="AL1482" i="31"/>
  <c r="AG145" i="49"/>
  <c r="AL375" i="31"/>
  <c r="AG102" i="39"/>
  <c r="AM985" i="31"/>
  <c r="AH108" i="45"/>
  <c r="AL379" i="31"/>
  <c r="AG108" i="39"/>
  <c r="AL284" i="31"/>
  <c r="AG114" i="38"/>
  <c r="AL855" i="31"/>
  <c r="AG131" i="44"/>
  <c r="AL77" i="31"/>
  <c r="AG106" i="35"/>
  <c r="AL1293" i="31"/>
  <c r="AG112" i="11"/>
  <c r="AN171" i="31"/>
  <c r="AI104" i="37"/>
  <c r="AL1504" i="31"/>
  <c r="AG118" i="49"/>
  <c r="AL882" i="31"/>
  <c r="AL689" i="31"/>
  <c r="AG113" i="42"/>
  <c r="AF229" i="38"/>
  <c r="AE241" i="38"/>
  <c r="AE213" i="38" s="1"/>
  <c r="AK304" i="31" s="1"/>
  <c r="AL1280" i="31"/>
  <c r="AG145" i="11"/>
  <c r="AO1157" i="31"/>
  <c r="AJ132" i="47"/>
  <c r="AO1078" i="31"/>
  <c r="AJ145" i="46"/>
  <c r="AM76" i="31"/>
  <c r="AH108" i="35"/>
  <c r="AA69" i="52"/>
  <c r="AL580" i="31"/>
  <c r="AG109" i="41"/>
  <c r="AL260" i="31"/>
  <c r="AG142" i="38"/>
  <c r="AL392" i="31"/>
  <c r="AG119" i="39"/>
  <c r="AL159" i="31"/>
  <c r="AG142" i="37"/>
  <c r="AL1170" i="31"/>
  <c r="AG140" i="47"/>
  <c r="AL1498" i="31"/>
  <c r="AG111" i="49"/>
  <c r="AF225" i="38"/>
  <c r="AE237" i="38"/>
  <c r="Z4" i="55" s="1"/>
  <c r="Z17" i="55" s="1"/>
  <c r="AE230" i="38"/>
  <c r="AI1330" i="31"/>
  <c r="AD7" i="46"/>
  <c r="AE145" i="58"/>
  <c r="AJ421" i="31"/>
  <c r="AL1387" i="31"/>
  <c r="AG107" i="48"/>
  <c r="AL1287" i="31"/>
  <c r="AG109" i="11"/>
  <c r="AL1303" i="31"/>
  <c r="AG116" i="11"/>
  <c r="AL1289" i="31"/>
  <c r="AG106" i="11"/>
  <c r="AL976" i="31"/>
  <c r="AG147" i="45"/>
  <c r="AL494" i="31"/>
  <c r="AG118" i="40"/>
  <c r="AL665" i="31"/>
  <c r="AG140" i="42"/>
  <c r="AL386" i="31"/>
  <c r="AG113" i="39"/>
  <c r="AN1023" i="31"/>
  <c r="AI183" i="46"/>
  <c r="AL781" i="31"/>
  <c r="AG107" i="43"/>
  <c r="AN774" i="31"/>
  <c r="AI147" i="43"/>
  <c r="AL1278" i="31"/>
  <c r="AG148" i="11"/>
  <c r="AP172" i="31"/>
  <c r="AK103" i="37"/>
  <c r="AQ172" i="31" s="1"/>
  <c r="AF229" i="11"/>
  <c r="AG221" i="11"/>
  <c r="AF233" i="11"/>
  <c r="AO45" i="31"/>
  <c r="AJ133" i="35"/>
  <c r="AO57" i="31"/>
  <c r="AJ143" i="35"/>
  <c r="AL677" i="31"/>
  <c r="AG103" i="42"/>
  <c r="AO67" i="31"/>
  <c r="AJ147" i="35"/>
  <c r="AL1181" i="31"/>
  <c r="AG104" i="47"/>
  <c r="AL975" i="31"/>
  <c r="AG148" i="45"/>
  <c r="AL360" i="31"/>
  <c r="AG143" i="39"/>
  <c r="AL492" i="31"/>
  <c r="AG117" i="40"/>
  <c r="AI222" i="43"/>
  <c r="AH230" i="43"/>
  <c r="AH234" i="43"/>
  <c r="AL573" i="31"/>
  <c r="AG145" i="41"/>
  <c r="AL362" i="31"/>
  <c r="AG140" i="39"/>
  <c r="AN114" i="31"/>
  <c r="AF57" i="52"/>
  <c r="AI183" i="37"/>
  <c r="AM1215" i="31"/>
  <c r="AM1226" i="31"/>
  <c r="AH179" i="11"/>
  <c r="AL1427" i="31"/>
  <c r="AG183" i="49"/>
  <c r="AL173" i="31"/>
  <c r="AG102" i="37"/>
  <c r="AN58" i="31"/>
  <c r="AI142" i="35"/>
  <c r="AL697" i="31"/>
  <c r="AG116" i="42"/>
  <c r="AM30" i="31"/>
  <c r="AM27" i="31"/>
  <c r="AH164" i="35"/>
  <c r="Z66" i="52"/>
  <c r="AI227" i="47"/>
  <c r="AH239" i="47"/>
  <c r="AH211" i="47" s="1"/>
  <c r="AN1211" i="31" s="1"/>
  <c r="AH230" i="47"/>
  <c r="AO66" i="31"/>
  <c r="AJ148" i="35"/>
  <c r="AL688" i="31"/>
  <c r="AG114" i="42"/>
  <c r="AL373" i="31"/>
  <c r="AG104" i="39"/>
  <c r="AL896" i="31"/>
  <c r="AG117" i="44"/>
  <c r="AL1503" i="31"/>
  <c r="AG119" i="49"/>
  <c r="AN1257" i="31"/>
  <c r="AI133" i="11"/>
  <c r="AL874" i="31"/>
  <c r="AG148" i="44"/>
  <c r="AL182" i="31"/>
  <c r="AG112" i="37"/>
  <c r="AO1404" i="31"/>
  <c r="AJ116" i="48"/>
  <c r="AL247" i="31"/>
  <c r="AG133" i="38"/>
  <c r="AO59" i="31"/>
  <c r="AJ140" i="35"/>
  <c r="AN418" i="31"/>
  <c r="AN407" i="31"/>
  <c r="AI179" i="40"/>
  <c r="AL795" i="31"/>
  <c r="AG117" i="43"/>
  <c r="AL480" i="31"/>
  <c r="AG108" i="40"/>
  <c r="AL478" i="31"/>
  <c r="AG107" i="40"/>
  <c r="AL1295" i="31"/>
  <c r="AG113" i="11"/>
  <c r="AH223" i="37"/>
  <c r="AG235" i="37"/>
  <c r="AG230" i="37"/>
  <c r="AJ222" i="35"/>
  <c r="AI230" i="35"/>
  <c r="AI234" i="35"/>
  <c r="AL1388" i="31"/>
  <c r="AG109" i="48"/>
  <c r="AL481" i="31"/>
  <c r="AG106" i="40"/>
  <c r="AI222" i="42"/>
  <c r="AH230" i="42"/>
  <c r="AH234" i="42"/>
  <c r="AL898" i="31"/>
  <c r="AG118" i="44"/>
  <c r="AL1194" i="31"/>
  <c r="AG113" i="47"/>
  <c r="AL1294" i="31"/>
  <c r="AG114" i="11"/>
  <c r="AM937" i="31"/>
  <c r="AM940" i="31"/>
  <c r="AH163" i="45"/>
  <c r="AL676" i="31"/>
  <c r="AG104" i="42"/>
  <c r="AO47" i="31"/>
  <c r="AJ131" i="35"/>
  <c r="AL183" i="31"/>
  <c r="AG114" i="37"/>
  <c r="AL1379" i="31"/>
  <c r="AG148" i="48"/>
  <c r="AO46" i="31"/>
  <c r="AJ132" i="35"/>
  <c r="AI227" i="39"/>
  <c r="AH239" i="39"/>
  <c r="AH211" i="39" s="1"/>
  <c r="AN403" i="31" s="1"/>
  <c r="AH230" i="39"/>
  <c r="AL821" i="31"/>
  <c r="AG183" i="44"/>
  <c r="AL663" i="31"/>
  <c r="AG143" i="42"/>
  <c r="AL479" i="31"/>
  <c r="AG109" i="40"/>
  <c r="AK237" i="39"/>
  <c r="AL1258" i="31"/>
  <c r="AG132" i="11"/>
  <c r="AL192" i="31"/>
  <c r="AG116" i="37"/>
  <c r="AO782" i="31"/>
  <c r="AJ109" i="43"/>
  <c r="AL977" i="31"/>
  <c r="AG145" i="45"/>
  <c r="AL493" i="31"/>
  <c r="AG119" i="40"/>
  <c r="AL368" i="31"/>
  <c r="AG146" i="39"/>
  <c r="AL274" i="31"/>
  <c r="AG102" i="38"/>
  <c r="AO867" i="31"/>
  <c r="AJ140" i="44"/>
  <c r="AO348" i="31"/>
  <c r="AJ133" i="39"/>
  <c r="AL470" i="31"/>
  <c r="AG148" i="40"/>
  <c r="AL391" i="31"/>
  <c r="AG117" i="39"/>
  <c r="AM609" i="31"/>
  <c r="AM620" i="31"/>
  <c r="AH179" i="42"/>
  <c r="AI222" i="44"/>
  <c r="AH230" i="44"/>
  <c r="AH234" i="44"/>
  <c r="AM1038" i="31"/>
  <c r="AM1041" i="31"/>
  <c r="AH163" i="46"/>
  <c r="AL1286" i="31"/>
  <c r="AG107" i="11"/>
  <c r="AL570" i="31"/>
  <c r="AG146" i="41"/>
  <c r="AL897" i="31"/>
  <c r="AG119" i="44"/>
  <c r="AL65" i="31"/>
  <c r="AG146" i="35"/>
  <c r="AO90" i="31"/>
  <c r="AJ118" i="35"/>
  <c r="AL273" i="31"/>
  <c r="AG103" i="38"/>
  <c r="AM923" i="31"/>
  <c r="AM912" i="31"/>
  <c r="AH179" i="45"/>
  <c r="AL1183" i="31"/>
  <c r="AG102" i="47"/>
  <c r="AL333" i="31"/>
  <c r="AL330" i="31"/>
  <c r="AG164" i="39"/>
  <c r="AL885" i="31"/>
  <c r="AL349" i="31"/>
  <c r="AG132" i="39"/>
  <c r="AL974" i="31"/>
  <c r="AG146" i="45"/>
  <c r="AL1390" i="31"/>
  <c r="AG106" i="48"/>
  <c r="AA98" i="57"/>
  <c r="AH119" i="31"/>
  <c r="AA91" i="57"/>
  <c r="AC5" i="37"/>
  <c r="AD64" i="58"/>
  <c r="X123" i="57"/>
  <c r="X144" i="57" s="1"/>
  <c r="X14" i="57" s="1"/>
  <c r="AJ1230" i="31"/>
  <c r="AF75" i="58"/>
  <c r="AE5" i="11"/>
  <c r="AE7" i="48"/>
  <c r="AF149" i="58"/>
  <c r="AJ1329" i="31"/>
  <c r="AD188" i="48"/>
  <c r="AD189" i="48"/>
  <c r="AD6" i="41"/>
  <c r="AE104" i="58"/>
  <c r="AD17" i="60" s="1"/>
  <c r="AI522" i="31"/>
  <c r="AA62" i="52"/>
  <c r="AE7" i="42"/>
  <c r="AF141" i="58"/>
  <c r="AI1432" i="31"/>
  <c r="AD6" i="37"/>
  <c r="AE100" i="58"/>
  <c r="AD13" i="60" s="1"/>
  <c r="AD188" i="42"/>
  <c r="AD190" i="42"/>
  <c r="AJ622" i="31"/>
  <c r="AD189" i="42"/>
  <c r="AD5" i="49"/>
  <c r="AE76" i="58"/>
  <c r="AD6" i="45"/>
  <c r="AE108" i="58"/>
  <c r="AD21" i="60" s="1"/>
  <c r="AD6" i="42"/>
  <c r="AE105" i="58"/>
  <c r="AD18" i="60" s="1"/>
  <c r="AI926" i="31"/>
  <c r="AI623" i="31"/>
  <c r="AI118" i="31"/>
  <c r="AC191" i="37"/>
  <c r="AI1027" i="31"/>
  <c r="AE5" i="38"/>
  <c r="AF65" i="58"/>
  <c r="AJ220" i="31"/>
  <c r="AD189" i="37"/>
  <c r="AD188" i="37"/>
  <c r="AJ117" i="31"/>
  <c r="Y110" i="57"/>
  <c r="Y112" i="57" s="1"/>
  <c r="Y116" i="57" s="1"/>
  <c r="AB80" i="57"/>
  <c r="AB87" i="57" s="1"/>
  <c r="AD6" i="46"/>
  <c r="AE109" i="58"/>
  <c r="AD22" i="60" s="1"/>
  <c r="AE7" i="37"/>
  <c r="AF136" i="58"/>
  <c r="AL724" i="31"/>
  <c r="AG102" i="58"/>
  <c r="AF15" i="60" s="1"/>
  <c r="AF6" i="39"/>
  <c r="AA8" i="52"/>
  <c r="AA9" i="52"/>
  <c r="AG6" i="43"/>
  <c r="AH106" i="58"/>
  <c r="AG19" i="60" s="1"/>
  <c r="AK320" i="31"/>
  <c r="AA61" i="52"/>
  <c r="AD125" i="38"/>
  <c r="AJ221" i="31"/>
  <c r="AD124" i="38"/>
  <c r="AD126" i="38"/>
  <c r="AD123" i="38"/>
  <c r="X143" i="57"/>
  <c r="X11" i="57" s="1"/>
  <c r="AJ521" i="31"/>
  <c r="AD190" i="41"/>
  <c r="AD188" i="41"/>
  <c r="AD189" i="41"/>
  <c r="AC5" i="43"/>
  <c r="AD70" i="58"/>
  <c r="AK219" i="31"/>
  <c r="AI1129" i="31"/>
  <c r="AK1331" i="31"/>
  <c r="AD7" i="39"/>
  <c r="AE138" i="58"/>
  <c r="AE7" i="40"/>
  <c r="AF139" i="58"/>
  <c r="Z3" i="52"/>
  <c r="AB127" i="37"/>
  <c r="AD189" i="45"/>
  <c r="AJ925" i="31"/>
  <c r="AD190" i="45"/>
  <c r="AD188" i="45"/>
  <c r="AA95" i="57"/>
  <c r="AC123" i="35"/>
  <c r="AC125" i="35"/>
  <c r="AI19" i="31"/>
  <c r="AC126" i="35"/>
  <c r="AC124" i="35"/>
  <c r="AE6" i="49"/>
  <c r="AF112" i="58"/>
  <c r="AE25" i="60" s="1"/>
  <c r="AE6" i="44"/>
  <c r="AF107" i="58"/>
  <c r="AE20" i="60" s="1"/>
  <c r="AD4" i="37"/>
  <c r="AE28" i="58"/>
  <c r="AE6" i="47"/>
  <c r="AF110" i="58"/>
  <c r="AE23" i="60" s="1"/>
  <c r="Z15" i="52"/>
  <c r="AF4" i="11"/>
  <c r="AG39" i="58"/>
  <c r="AG7" i="11"/>
  <c r="AH147" i="58"/>
  <c r="AH725" i="31"/>
  <c r="AE6" i="11"/>
  <c r="AF111" i="58"/>
  <c r="AE24" i="60" s="1"/>
  <c r="AD4" i="48"/>
  <c r="AE41" i="58"/>
  <c r="AC190" i="39"/>
  <c r="AC188" i="39"/>
  <c r="AI319" i="31"/>
  <c r="AC189" i="39"/>
  <c r="Z139" i="57"/>
  <c r="Z141" i="57" s="1"/>
  <c r="Z83" i="57"/>
  <c r="Z101" i="57"/>
  <c r="Z109" i="57" s="1"/>
  <c r="AD190" i="40"/>
  <c r="AJ420" i="31"/>
  <c r="AD188" i="40"/>
  <c r="AD189" i="40"/>
  <c r="Z2" i="52"/>
  <c r="AB127" i="35"/>
  <c r="AE4" i="49"/>
  <c r="AF40" i="58"/>
  <c r="AD7" i="38"/>
  <c r="AE137" i="58"/>
  <c r="AE4" i="43"/>
  <c r="AF34" i="58"/>
  <c r="AC5" i="35"/>
  <c r="AD63" i="58"/>
  <c r="AA4" i="52"/>
  <c r="AC127" i="38"/>
  <c r="Y104" i="57"/>
  <c r="Y105" i="57" s="1"/>
  <c r="Y123" i="57" s="1"/>
  <c r="Y144" i="57" s="1"/>
  <c r="Y14" i="57" s="1"/>
  <c r="AJ1431" i="31"/>
  <c r="AB14" i="52"/>
  <c r="AD127" i="11"/>
  <c r="AJ825" i="31"/>
  <c r="AC126" i="37"/>
  <c r="AI120" i="31"/>
  <c r="AC124" i="37"/>
  <c r="AC125" i="37"/>
  <c r="AC123" i="37"/>
  <c r="AJ1128" i="31"/>
  <c r="Z59" i="52"/>
  <c r="AB191" i="39"/>
  <c r="AE123" i="11"/>
  <c r="AE124" i="11"/>
  <c r="AE125" i="11"/>
  <c r="AK1231" i="31"/>
  <c r="AE126" i="11"/>
  <c r="AL1228" i="31"/>
  <c r="AF190" i="11"/>
  <c r="AF189" i="11"/>
  <c r="AF188" i="11"/>
  <c r="AD5" i="39"/>
  <c r="AE66" i="58"/>
  <c r="Z12" i="52"/>
  <c r="AE4" i="42"/>
  <c r="AF33" i="58"/>
  <c r="AA60" i="52"/>
  <c r="AJ1229" i="31"/>
  <c r="AC126" i="48"/>
  <c r="AI1332" i="31"/>
  <c r="AC124" i="48"/>
  <c r="AC125" i="48"/>
  <c r="AC123" i="48"/>
  <c r="AD7" i="35"/>
  <c r="AE135" i="58"/>
  <c r="AA16" i="52"/>
  <c r="AB191" i="38"/>
  <c r="AA65" i="52"/>
  <c r="AD4" i="46"/>
  <c r="AE37" i="58"/>
  <c r="AC4" i="39"/>
  <c r="AB77" i="57" s="1"/>
  <c r="AD30" i="58"/>
  <c r="AD126" i="49"/>
  <c r="AJ1433" i="31"/>
  <c r="AD125" i="49"/>
  <c r="AD123" i="49"/>
  <c r="AD124" i="49"/>
  <c r="AI218" i="31"/>
  <c r="AC188" i="38"/>
  <c r="AC189" i="38"/>
  <c r="AD123" i="43"/>
  <c r="AD125" i="43"/>
  <c r="AJ726" i="31"/>
  <c r="AD124" i="43"/>
  <c r="AD126" i="43"/>
  <c r="AA76" i="57"/>
  <c r="AH18" i="31"/>
  <c r="AF6" i="35"/>
  <c r="AG99" i="58"/>
  <c r="AF12" i="60" s="1"/>
  <c r="Z100" i="57"/>
  <c r="Z99" i="57"/>
  <c r="Z102" i="57"/>
  <c r="Z108" i="57" s="1"/>
  <c r="Z94" i="57"/>
  <c r="Z90" i="57"/>
  <c r="Z93" i="57"/>
  <c r="Z107" i="57" s="1"/>
  <c r="Z97" i="57"/>
  <c r="Z84" i="57"/>
  <c r="AC68" i="52"/>
  <c r="AE191" i="11"/>
  <c r="AE4" i="38"/>
  <c r="AF29" i="58"/>
  <c r="Z56" i="52"/>
  <c r="AB191" i="35"/>
  <c r="AE7" i="41"/>
  <c r="AF140" i="58"/>
  <c r="AI321" i="31"/>
  <c r="Y5" i="52"/>
  <c r="Y17" i="52" s="1"/>
  <c r="AA127" i="39"/>
  <c r="AD126" i="42"/>
  <c r="AD125" i="42"/>
  <c r="AJ625" i="31"/>
  <c r="AD123" i="42"/>
  <c r="AD124" i="42"/>
  <c r="AF6" i="38"/>
  <c r="AG101" i="58"/>
  <c r="AF14" i="60" s="1"/>
  <c r="AD5" i="47"/>
  <c r="AE74" i="58"/>
  <c r="AF5" i="48"/>
  <c r="AG77" i="58"/>
  <c r="AB79" i="57"/>
  <c r="AB86" i="57" s="1"/>
  <c r="AC188" i="35"/>
  <c r="AC189" i="35"/>
  <c r="AI16" i="31"/>
  <c r="AC125" i="46"/>
  <c r="AC126" i="46"/>
  <c r="AC123" i="46"/>
  <c r="AI1029" i="31"/>
  <c r="AC124" i="46"/>
  <c r="AB125" i="39"/>
  <c r="AB124" i="39"/>
  <c r="AH322" i="31"/>
  <c r="AB123" i="39"/>
  <c r="AB126" i="39"/>
  <c r="AA77" i="57"/>
  <c r="AE7" i="45"/>
  <c r="AF144" i="58"/>
  <c r="AA92" i="57"/>
  <c r="AK17" i="31"/>
  <c r="AD4" i="35"/>
  <c r="AE27" i="58"/>
  <c r="X112" i="57"/>
  <c r="AF205" i="11" l="1"/>
  <c r="AB175" i="38"/>
  <c r="AD5" i="45"/>
  <c r="AJ927" i="31" s="1"/>
  <c r="AE72" i="58"/>
  <c r="AB175" i="37"/>
  <c r="AA67" i="52"/>
  <c r="AH135" i="48"/>
  <c r="AH138" i="48"/>
  <c r="AH137" i="48"/>
  <c r="AF146" i="58"/>
  <c r="AE7" i="47"/>
  <c r="AJ1127" i="31"/>
  <c r="AD189" i="47"/>
  <c r="AD188" i="47"/>
  <c r="AA6" i="52"/>
  <c r="AF31" i="58"/>
  <c r="AE4" i="40"/>
  <c r="AD126" i="40"/>
  <c r="AD123" i="40"/>
  <c r="AD124" i="40"/>
  <c r="AD125" i="40"/>
  <c r="AJ423" i="31"/>
  <c r="AC174" i="46"/>
  <c r="AE5" i="46"/>
  <c r="AF73" i="58"/>
  <c r="AJ1028" i="31"/>
  <c r="AA70" i="52"/>
  <c r="AD190" i="49"/>
  <c r="AD188" i="49"/>
  <c r="AJ1430" i="31"/>
  <c r="AD189" i="49"/>
  <c r="Y53" i="52"/>
  <c r="AF148" i="58"/>
  <c r="AE7" i="49"/>
  <c r="AC172" i="46"/>
  <c r="AC174" i="45"/>
  <c r="AC173" i="46"/>
  <c r="Z47" i="52"/>
  <c r="Z43" i="52"/>
  <c r="Z51" i="52"/>
  <c r="AC172" i="42"/>
  <c r="Z44" i="52"/>
  <c r="AC174" i="37"/>
  <c r="AC172" i="48"/>
  <c r="Z48" i="52"/>
  <c r="AC172" i="41"/>
  <c r="Z45" i="52"/>
  <c r="AB96" i="57"/>
  <c r="AB7" i="52"/>
  <c r="AB11" i="52"/>
  <c r="AC173" i="45"/>
  <c r="AC174" i="41"/>
  <c r="AC174" i="42"/>
  <c r="AC173" i="41"/>
  <c r="AC174" i="48"/>
  <c r="AA64" i="52"/>
  <c r="AI729" i="31"/>
  <c r="AC173" i="43"/>
  <c r="AI832" i="31"/>
  <c r="AC174" i="44"/>
  <c r="AC172" i="44"/>
  <c r="AE125" i="45"/>
  <c r="AE126" i="45"/>
  <c r="AK928" i="31"/>
  <c r="AE123" i="45"/>
  <c r="AE124" i="45"/>
  <c r="AC172" i="45"/>
  <c r="AD27" i="60"/>
  <c r="AD32" i="60" s="1"/>
  <c r="AA63" i="52"/>
  <c r="AD74" i="35"/>
  <c r="AJ36" i="31" s="1"/>
  <c r="AD69" i="39"/>
  <c r="AD75" i="38"/>
  <c r="AJ240" i="31" s="1"/>
  <c r="AD70" i="39"/>
  <c r="AJ329" i="31" s="1"/>
  <c r="AD74" i="40"/>
  <c r="AJ440" i="31" s="1"/>
  <c r="AD76" i="40"/>
  <c r="AJ444" i="31" s="1"/>
  <c r="AD68" i="42"/>
  <c r="AJ628" i="31" s="1"/>
  <c r="AD71" i="44"/>
  <c r="AJ837" i="31" s="1"/>
  <c r="AD76" i="45"/>
  <c r="AJ949" i="31" s="1"/>
  <c r="AD71" i="45"/>
  <c r="AJ938" i="31" s="1"/>
  <c r="AD72" i="46"/>
  <c r="AJ1042" i="31" s="1"/>
  <c r="AD68" i="49"/>
  <c r="AD69" i="48"/>
  <c r="AJ1337" i="31" s="1"/>
  <c r="AD74" i="46"/>
  <c r="AJ1046" i="31" s="1"/>
  <c r="AD68" i="48"/>
  <c r="AJ1335" i="31" s="1"/>
  <c r="AD68" i="39"/>
  <c r="AD72" i="42"/>
  <c r="AJ638" i="31" s="1"/>
  <c r="AD75" i="45"/>
  <c r="AJ947" i="31" s="1"/>
  <c r="AD70" i="49"/>
  <c r="AJ1440" i="31" s="1"/>
  <c r="AD70" i="35"/>
  <c r="AJ26" i="31" s="1"/>
  <c r="AD76" i="37"/>
  <c r="AJ141" i="31" s="1"/>
  <c r="AD72" i="38"/>
  <c r="AJ234" i="31" s="1"/>
  <c r="AD75" i="40"/>
  <c r="AJ442" i="31" s="1"/>
  <c r="AD70" i="40"/>
  <c r="AJ430" i="31" s="1"/>
  <c r="AD72" i="40"/>
  <c r="AJ436" i="31" s="1"/>
  <c r="AD75" i="43"/>
  <c r="AJ745" i="31" s="1"/>
  <c r="AD74" i="45"/>
  <c r="AJ945" i="31" s="1"/>
  <c r="AD72" i="45"/>
  <c r="AJ941" i="31" s="1"/>
  <c r="AD75" i="41"/>
  <c r="AJ543" i="31" s="1"/>
  <c r="AD68" i="46"/>
  <c r="AJ1032" i="31" s="1"/>
  <c r="AD75" i="48"/>
  <c r="AJ1351" i="31" s="1"/>
  <c r="AD71" i="46"/>
  <c r="AJ1039" i="31" s="1"/>
  <c r="AD70" i="46"/>
  <c r="AJ1036" i="31" s="1"/>
  <c r="AD69" i="11"/>
  <c r="AD69" i="37"/>
  <c r="AJ125" i="31" s="1"/>
  <c r="AD72" i="35"/>
  <c r="AJ32" i="31" s="1"/>
  <c r="AD68" i="38"/>
  <c r="AD71" i="40"/>
  <c r="AJ433" i="31" s="1"/>
  <c r="AD69" i="41"/>
  <c r="AJ529" i="31" s="1"/>
  <c r="AD69" i="42"/>
  <c r="AJ630" i="31" s="1"/>
  <c r="AD71" i="43"/>
  <c r="AJ736" i="31" s="1"/>
  <c r="AD70" i="45"/>
  <c r="AJ935" i="31" s="1"/>
  <c r="AD68" i="45"/>
  <c r="AJ931" i="31" s="1"/>
  <c r="AD76" i="44"/>
  <c r="AJ848" i="31" s="1"/>
  <c r="AD75" i="47"/>
  <c r="AJ1149" i="31" s="1"/>
  <c r="AD69" i="47"/>
  <c r="AD74" i="48"/>
  <c r="AJ1349" i="31" s="1"/>
  <c r="AD76" i="48"/>
  <c r="AJ1353" i="31" s="1"/>
  <c r="AD69" i="35"/>
  <c r="AD70" i="37"/>
  <c r="AJ127" i="31" s="1"/>
  <c r="AD70" i="38"/>
  <c r="AJ228" i="31" s="1"/>
  <c r="AD74" i="39"/>
  <c r="AJ339" i="31" s="1"/>
  <c r="AD68" i="41"/>
  <c r="AJ527" i="31" s="1"/>
  <c r="AD69" i="44"/>
  <c r="AD76" i="46"/>
  <c r="AJ1050" i="31" s="1"/>
  <c r="AD72" i="48"/>
  <c r="AJ1345" i="31" s="1"/>
  <c r="AD76" i="38"/>
  <c r="AJ242" i="31" s="1"/>
  <c r="AD75" i="39"/>
  <c r="AJ341" i="31" s="1"/>
  <c r="AD74" i="41"/>
  <c r="AJ541" i="31" s="1"/>
  <c r="AD76" i="42"/>
  <c r="AJ646" i="31" s="1"/>
  <c r="AD76" i="43"/>
  <c r="AJ747" i="31" s="1"/>
  <c r="AD68" i="40"/>
  <c r="AD74" i="44"/>
  <c r="AJ844" i="31" s="1"/>
  <c r="AD71" i="42"/>
  <c r="AJ635" i="31" s="1"/>
  <c r="AD69" i="46"/>
  <c r="AJ1034" i="31" s="1"/>
  <c r="AD71" i="47"/>
  <c r="AJ1140" i="31" s="1"/>
  <c r="AD68" i="47"/>
  <c r="AD70" i="48"/>
  <c r="AJ1339" i="31" s="1"/>
  <c r="AD71" i="48"/>
  <c r="AJ1342" i="31" s="1"/>
  <c r="AD68" i="11"/>
  <c r="AD75" i="35"/>
  <c r="AJ38" i="31" s="1"/>
  <c r="AD76" i="35"/>
  <c r="AJ40" i="31" s="1"/>
  <c r="AD69" i="38"/>
  <c r="AD71" i="39"/>
  <c r="AJ332" i="31" s="1"/>
  <c r="AD70" i="41"/>
  <c r="AJ531" i="31" s="1"/>
  <c r="AD69" i="40"/>
  <c r="AD72" i="43"/>
  <c r="AJ739" i="31" s="1"/>
  <c r="AD74" i="42"/>
  <c r="AJ642" i="31" s="1"/>
  <c r="AD70" i="44"/>
  <c r="AJ834" i="31" s="1"/>
  <c r="AD74" i="43"/>
  <c r="AJ743" i="31" s="1"/>
  <c r="AD76" i="47"/>
  <c r="AJ1151" i="31" s="1"/>
  <c r="AD75" i="46"/>
  <c r="AJ1048" i="31" s="1"/>
  <c r="AD75" i="49"/>
  <c r="AJ1452" i="31" s="1"/>
  <c r="AD74" i="47"/>
  <c r="AJ1147" i="31" s="1"/>
  <c r="AD76" i="11"/>
  <c r="AJ1252" i="31" s="1"/>
  <c r="AD71" i="11"/>
  <c r="AJ1241" i="31" s="1"/>
  <c r="AD71" i="35"/>
  <c r="AJ29" i="31" s="1"/>
  <c r="AD71" i="37"/>
  <c r="AJ130" i="31" s="1"/>
  <c r="AD76" i="39"/>
  <c r="AJ343" i="31" s="1"/>
  <c r="AD75" i="37"/>
  <c r="AJ139" i="31" s="1"/>
  <c r="AD68" i="35"/>
  <c r="AD76" i="41"/>
  <c r="AJ545" i="31" s="1"/>
  <c r="AD68" i="43"/>
  <c r="AD70" i="42"/>
  <c r="AJ632" i="31" s="1"/>
  <c r="AD69" i="45"/>
  <c r="AJ933" i="31" s="1"/>
  <c r="AD72" i="44"/>
  <c r="AJ840" i="31" s="1"/>
  <c r="AD72" i="47"/>
  <c r="AJ1143" i="31" s="1"/>
  <c r="AD70" i="47"/>
  <c r="AJ1137" i="31" s="1"/>
  <c r="AD71" i="49"/>
  <c r="AJ1443" i="31" s="1"/>
  <c r="AD75" i="11"/>
  <c r="AJ1250" i="31" s="1"/>
  <c r="AD70" i="11"/>
  <c r="AJ1238" i="31" s="1"/>
  <c r="AD72" i="37"/>
  <c r="AJ133" i="31" s="1"/>
  <c r="AD75" i="44"/>
  <c r="AJ846" i="31" s="1"/>
  <c r="AD72" i="49"/>
  <c r="AJ1446" i="31" s="1"/>
  <c r="AD74" i="37"/>
  <c r="AJ137" i="31" s="1"/>
  <c r="AD68" i="37"/>
  <c r="AJ123" i="31" s="1"/>
  <c r="AD72" i="39"/>
  <c r="AJ335" i="31" s="1"/>
  <c r="AD71" i="38"/>
  <c r="AJ231" i="31" s="1"/>
  <c r="AD74" i="38"/>
  <c r="AJ238" i="31" s="1"/>
  <c r="AD72" i="41"/>
  <c r="AJ537" i="31" s="1"/>
  <c r="AD71" i="41"/>
  <c r="AJ534" i="31" s="1"/>
  <c r="AD69" i="43"/>
  <c r="AD70" i="43"/>
  <c r="AJ733" i="31" s="1"/>
  <c r="AD68" i="44"/>
  <c r="AD75" i="42"/>
  <c r="AJ644" i="31" s="1"/>
  <c r="AD76" i="49"/>
  <c r="AJ1454" i="31" s="1"/>
  <c r="AD74" i="49"/>
  <c r="AJ1450" i="31" s="1"/>
  <c r="AD72" i="11"/>
  <c r="AJ1244" i="31" s="1"/>
  <c r="AD69" i="49"/>
  <c r="AD74" i="11"/>
  <c r="AJ1248" i="31" s="1"/>
  <c r="Z49" i="52"/>
  <c r="AG36" i="58"/>
  <c r="AF4" i="45"/>
  <c r="AI1236" i="31"/>
  <c r="AC182" i="7"/>
  <c r="AC104" i="7"/>
  <c r="AC312" i="7"/>
  <c r="AC442" i="7"/>
  <c r="AC338" i="7"/>
  <c r="AC260" i="7"/>
  <c r="AC78" i="7"/>
  <c r="AC234" i="7"/>
  <c r="AC364" i="7"/>
  <c r="AC208" i="7"/>
  <c r="AC130" i="7"/>
  <c r="AC156" i="7"/>
  <c r="AC286" i="7"/>
  <c r="AC416" i="7"/>
  <c r="AC174" i="11"/>
  <c r="AC172" i="11"/>
  <c r="AC157" i="7"/>
  <c r="AC339" i="7"/>
  <c r="AC285" i="7"/>
  <c r="AC417" i="7"/>
  <c r="AC209" i="7"/>
  <c r="AC103" i="7"/>
  <c r="AC129" i="7"/>
  <c r="AC106" i="7"/>
  <c r="AC80" i="7"/>
  <c r="AC77" i="7"/>
  <c r="AC132" i="7"/>
  <c r="AC311" i="7"/>
  <c r="AC158" i="7"/>
  <c r="AC313" i="7"/>
  <c r="AC210" i="7"/>
  <c r="AC444" i="7"/>
  <c r="AC184" i="7"/>
  <c r="AC105" i="7"/>
  <c r="AC366" i="7"/>
  <c r="AC236" i="7"/>
  <c r="AC261" i="7"/>
  <c r="AC418" i="7"/>
  <c r="AC181" i="7"/>
  <c r="AC79" i="7"/>
  <c r="AC262" i="7"/>
  <c r="AC415" i="7"/>
  <c r="AC233" i="7"/>
  <c r="AI1234" i="31"/>
  <c r="AC337" i="7"/>
  <c r="AC340" i="7"/>
  <c r="AC155" i="7"/>
  <c r="AC183" i="7"/>
  <c r="AC235" i="7"/>
  <c r="AC207" i="7"/>
  <c r="AC259" i="7"/>
  <c r="AC288" i="7"/>
  <c r="AC314" i="7"/>
  <c r="AC131" i="7"/>
  <c r="AC287" i="7"/>
  <c r="AC443" i="7"/>
  <c r="AC363" i="7"/>
  <c r="AC441" i="7"/>
  <c r="AC365" i="7"/>
  <c r="AC173" i="11"/>
  <c r="AI731" i="31"/>
  <c r="AC172" i="43"/>
  <c r="AI224" i="31"/>
  <c r="AC174" i="38"/>
  <c r="AI426" i="31"/>
  <c r="AC173" i="40"/>
  <c r="AI830" i="31"/>
  <c r="AC173" i="44"/>
  <c r="Z42" i="52"/>
  <c r="AC173" i="42"/>
  <c r="AI1133" i="31"/>
  <c r="AC173" i="47"/>
  <c r="AI325" i="31"/>
  <c r="AC173" i="39"/>
  <c r="AI428" i="31"/>
  <c r="AC172" i="40"/>
  <c r="AI1135" i="31"/>
  <c r="AC174" i="47"/>
  <c r="AC172" i="47"/>
  <c r="AI24" i="31"/>
  <c r="AC172" i="35"/>
  <c r="Z50" i="52"/>
  <c r="AB175" i="11"/>
  <c r="AI1438" i="31"/>
  <c r="AC172" i="49"/>
  <c r="AC174" i="49"/>
  <c r="AI226" i="31"/>
  <c r="AC172" i="38"/>
  <c r="AI1436" i="31"/>
  <c r="AC173" i="49"/>
  <c r="AB175" i="35"/>
  <c r="Z38" i="52"/>
  <c r="Z52" i="52"/>
  <c r="AC172" i="37"/>
  <c r="AC175" i="37" s="1"/>
  <c r="Z41" i="52"/>
  <c r="AB175" i="39"/>
  <c r="AC173" i="48"/>
  <c r="AI22" i="31"/>
  <c r="AC174" i="35"/>
  <c r="AI327" i="31"/>
  <c r="AC174" i="39"/>
  <c r="AC172" i="39"/>
  <c r="Z46" i="52"/>
  <c r="W126" i="57"/>
  <c r="W26" i="57" s="1"/>
  <c r="W125" i="57"/>
  <c r="W23" i="57" s="1"/>
  <c r="AJ31" i="60"/>
  <c r="AD5" i="41"/>
  <c r="AE68" i="58"/>
  <c r="AE7" i="44"/>
  <c r="AF143" i="58"/>
  <c r="AI523" i="31"/>
  <c r="AD189" i="44"/>
  <c r="AJ824" i="31"/>
  <c r="AD188" i="44"/>
  <c r="AD190" i="44"/>
  <c r="AE124" i="41"/>
  <c r="AE123" i="41"/>
  <c r="AK524" i="31"/>
  <c r="AE126" i="41"/>
  <c r="AE125" i="41"/>
  <c r="AF142" i="58"/>
  <c r="AE7" i="43"/>
  <c r="AA10" i="52"/>
  <c r="AD189" i="43"/>
  <c r="AD190" i="43"/>
  <c r="AJ723" i="31"/>
  <c r="AD188" i="43"/>
  <c r="AE4" i="44"/>
  <c r="AF35" i="58"/>
  <c r="AJ422" i="31"/>
  <c r="AE5" i="42"/>
  <c r="AF69" i="58"/>
  <c r="AE5" i="40"/>
  <c r="AF67" i="58"/>
  <c r="AG32" i="58"/>
  <c r="AF4" i="41"/>
  <c r="AJ624" i="31"/>
  <c r="AD123" i="44"/>
  <c r="AJ827" i="31"/>
  <c r="AD124" i="44"/>
  <c r="AD126" i="44"/>
  <c r="AD125" i="44"/>
  <c r="AE4" i="47"/>
  <c r="AF38" i="58"/>
  <c r="AA13" i="52"/>
  <c r="AD123" i="47"/>
  <c r="AD125" i="47"/>
  <c r="AD124" i="47"/>
  <c r="AD126" i="47"/>
  <c r="AJ1130" i="31"/>
  <c r="AN912" i="31"/>
  <c r="AN923" i="31"/>
  <c r="AI179" i="45"/>
  <c r="AN620" i="31"/>
  <c r="AN609" i="31"/>
  <c r="AI179" i="42"/>
  <c r="AM1379" i="31"/>
  <c r="AH148" i="48"/>
  <c r="AP47" i="31"/>
  <c r="AK131" i="35"/>
  <c r="AQ47" i="31" s="1"/>
  <c r="AN940" i="31"/>
  <c r="AN937" i="31"/>
  <c r="AI163" i="45"/>
  <c r="AM481" i="31"/>
  <c r="AH106" i="40"/>
  <c r="AM1295" i="31"/>
  <c r="AH113" i="11"/>
  <c r="AM480" i="31"/>
  <c r="AH108" i="40"/>
  <c r="AO418" i="31"/>
  <c r="AO407" i="31"/>
  <c r="AJ179" i="40"/>
  <c r="AM697" i="31"/>
  <c r="AH116" i="42"/>
  <c r="AM173" i="31"/>
  <c r="AH102" i="37"/>
  <c r="AN1215" i="31"/>
  <c r="AN1226" i="31"/>
  <c r="AI179" i="11"/>
  <c r="AM573" i="31"/>
  <c r="AH145" i="41"/>
  <c r="AJ222" i="43"/>
  <c r="AI230" i="43"/>
  <c r="AI234" i="43"/>
  <c r="AH221" i="11"/>
  <c r="AG229" i="11"/>
  <c r="AG233" i="11"/>
  <c r="AM1278" i="31"/>
  <c r="AH148" i="11"/>
  <c r="AO774" i="31"/>
  <c r="AJ147" i="43"/>
  <c r="AO1023" i="31"/>
  <c r="AJ183" i="46"/>
  <c r="AM665" i="31"/>
  <c r="AH140" i="42"/>
  <c r="AM976" i="31"/>
  <c r="AH147" i="45"/>
  <c r="AM1303" i="31"/>
  <c r="AH116" i="11"/>
  <c r="AM1387" i="31"/>
  <c r="AH107" i="48"/>
  <c r="AJ1026" i="31"/>
  <c r="AD190" i="46"/>
  <c r="AD188" i="46"/>
  <c r="AD189" i="46"/>
  <c r="AM1498" i="31"/>
  <c r="AH111" i="49"/>
  <c r="AM159" i="31"/>
  <c r="AH142" i="37"/>
  <c r="AM260" i="31"/>
  <c r="AH142" i="38"/>
  <c r="AM451" i="31"/>
  <c r="AH131" i="40"/>
  <c r="AM285" i="31"/>
  <c r="AH113" i="38"/>
  <c r="AM158" i="31"/>
  <c r="AH143" i="37"/>
  <c r="AM1193" i="31"/>
  <c r="AH114" i="47"/>
  <c r="AM581" i="31"/>
  <c r="AH108" i="41"/>
  <c r="AM369" i="31"/>
  <c r="AH148" i="39"/>
  <c r="AJ1330" i="31"/>
  <c r="AK225" i="45"/>
  <c r="AJ237" i="45"/>
  <c r="AJ230" i="45"/>
  <c r="AM1284" i="31"/>
  <c r="AH102" i="11"/>
  <c r="AM259" i="31"/>
  <c r="AH143" i="38"/>
  <c r="AM1401" i="31"/>
  <c r="AH117" i="48"/>
  <c r="AM146" i="31"/>
  <c r="AH133" i="37"/>
  <c r="AO968" i="31"/>
  <c r="AJ140" i="45"/>
  <c r="AM595" i="31"/>
  <c r="AH118" i="41"/>
  <c r="AM1402" i="31"/>
  <c r="AH119" i="48"/>
  <c r="AM1282" i="31"/>
  <c r="AH104" i="11"/>
  <c r="AM349" i="31"/>
  <c r="AH132" i="39"/>
  <c r="AP90" i="31"/>
  <c r="AK118" i="35"/>
  <c r="AQ90" i="31" s="1"/>
  <c r="AM897" i="31"/>
  <c r="AH119" i="44"/>
  <c r="AM1286" i="31"/>
  <c r="AH107" i="11"/>
  <c r="AM470" i="31"/>
  <c r="AH148" i="40"/>
  <c r="AP867" i="31"/>
  <c r="AK140" i="44"/>
  <c r="AQ867" i="31" s="1"/>
  <c r="AM368" i="31"/>
  <c r="AH146" i="39"/>
  <c r="AM977" i="31"/>
  <c r="AH145" i="45"/>
  <c r="AM192" i="31"/>
  <c r="AH116" i="37"/>
  <c r="AM479" i="31"/>
  <c r="AH109" i="40"/>
  <c r="AM821" i="31"/>
  <c r="AH183" i="44"/>
  <c r="AJ227" i="39"/>
  <c r="AI239" i="39"/>
  <c r="AI211" i="39" s="1"/>
  <c r="AO403" i="31" s="1"/>
  <c r="AI230" i="39"/>
  <c r="AM1194" i="31"/>
  <c r="AH113" i="47"/>
  <c r="AI223" i="37"/>
  <c r="AH235" i="37"/>
  <c r="AH230" i="37"/>
  <c r="AM247" i="31"/>
  <c r="AH133" i="38"/>
  <c r="AM182" i="31"/>
  <c r="AH112" i="37"/>
  <c r="AO1257" i="31"/>
  <c r="AJ133" i="11"/>
  <c r="AM1503" i="31"/>
  <c r="AH119" i="49"/>
  <c r="AM373" i="31"/>
  <c r="AH104" i="39"/>
  <c r="AP66" i="31"/>
  <c r="AK148" i="35"/>
  <c r="AQ66" i="31" s="1"/>
  <c r="AJ227" i="47"/>
  <c r="AI239" i="47"/>
  <c r="AI211" i="47" s="1"/>
  <c r="AO1211" i="31" s="1"/>
  <c r="AI230" i="47"/>
  <c r="AN27" i="31"/>
  <c r="AN30" i="31"/>
  <c r="AI164" i="35"/>
  <c r="AM360" i="31"/>
  <c r="AH143" i="39"/>
  <c r="AM1181" i="31"/>
  <c r="AH104" i="47"/>
  <c r="AM677" i="31"/>
  <c r="AH103" i="42"/>
  <c r="AP45" i="31"/>
  <c r="AK133" i="35"/>
  <c r="AQ45" i="31" s="1"/>
  <c r="AP1157" i="31"/>
  <c r="AK132" i="47"/>
  <c r="AQ1157" i="31" s="1"/>
  <c r="AM882" i="31"/>
  <c r="AO171" i="31"/>
  <c r="AJ104" i="37"/>
  <c r="AM77" i="31"/>
  <c r="AH106" i="35"/>
  <c r="AM284" i="31"/>
  <c r="AH114" i="38"/>
  <c r="AN985" i="31"/>
  <c r="AI108" i="45"/>
  <c r="AM1482" i="31"/>
  <c r="AH145" i="49"/>
  <c r="AM777" i="31"/>
  <c r="AH104" i="43"/>
  <c r="AM72" i="31"/>
  <c r="AH102" i="35"/>
  <c r="AO175" i="31"/>
  <c r="AJ107" i="37"/>
  <c r="AM571" i="31"/>
  <c r="AH148" i="41"/>
  <c r="AM779" i="31"/>
  <c r="AH102" i="43"/>
  <c r="AM875" i="31"/>
  <c r="AH147" i="44"/>
  <c r="AM81" i="31"/>
  <c r="AH112" i="35"/>
  <c r="AF6" i="40"/>
  <c r="AG103" i="58"/>
  <c r="AF16" i="60" s="1"/>
  <c r="AF113" i="58"/>
  <c r="AE26" i="60" s="1"/>
  <c r="AE6" i="48"/>
  <c r="AM68" i="31"/>
  <c r="AH145" i="35"/>
  <c r="AO1186" i="31"/>
  <c r="AJ109" i="47"/>
  <c r="AM1489" i="31"/>
  <c r="AH109" i="49"/>
  <c r="AM91" i="31"/>
  <c r="AH116" i="35"/>
  <c r="AM1300" i="31"/>
  <c r="AH117" i="11"/>
  <c r="AM883" i="31"/>
  <c r="AM147" i="31"/>
  <c r="AH132" i="37"/>
  <c r="AP966" i="31"/>
  <c r="AK143" i="45"/>
  <c r="AQ966" i="31" s="1"/>
  <c r="AM790" i="31"/>
  <c r="AH113" i="43"/>
  <c r="AQ49" i="31"/>
  <c r="AM1481" i="31"/>
  <c r="AH147" i="49"/>
  <c r="AM82" i="31"/>
  <c r="AH114" i="35"/>
  <c r="AM1183" i="31"/>
  <c r="AH102" i="47"/>
  <c r="AP46" i="31"/>
  <c r="AK132" i="35"/>
  <c r="AQ46" i="31" s="1"/>
  <c r="AM183" i="31"/>
  <c r="AH114" i="37"/>
  <c r="AM676" i="31"/>
  <c r="AH104" i="42"/>
  <c r="AM1388" i="31"/>
  <c r="AH109" i="48"/>
  <c r="AK222" i="35"/>
  <c r="AJ230" i="35"/>
  <c r="AJ234" i="35"/>
  <c r="AM478" i="31"/>
  <c r="AH107" i="40"/>
  <c r="AM795" i="31"/>
  <c r="AH117" i="43"/>
  <c r="AO58" i="31"/>
  <c r="AJ142" i="35"/>
  <c r="AM1427" i="31"/>
  <c r="AH183" i="49"/>
  <c r="AM362" i="31"/>
  <c r="AH140" i="39"/>
  <c r="AM781" i="31"/>
  <c r="AH107" i="43"/>
  <c r="AM386" i="31"/>
  <c r="AH113" i="39"/>
  <c r="AM494" i="31"/>
  <c r="AH118" i="40"/>
  <c r="AM1289" i="31"/>
  <c r="AH106" i="11"/>
  <c r="AM1287" i="31"/>
  <c r="AH109" i="11"/>
  <c r="AM1170" i="31"/>
  <c r="AH140" i="47"/>
  <c r="AM392" i="31"/>
  <c r="AH119" i="39"/>
  <c r="AM580" i="31"/>
  <c r="AH109" i="41"/>
  <c r="AG229" i="38"/>
  <c r="AF241" i="38"/>
  <c r="AF213" i="38" s="1"/>
  <c r="AL304" i="31" s="1"/>
  <c r="AM594" i="31"/>
  <c r="AH119" i="41"/>
  <c r="AM1360" i="31"/>
  <c r="AH131" i="48"/>
  <c r="AN727" i="31"/>
  <c r="AI161" i="43"/>
  <c r="AM671" i="31"/>
  <c r="AH146" i="42"/>
  <c r="AM1233" i="31"/>
  <c r="AH160" i="11"/>
  <c r="AM471" i="31"/>
  <c r="AH147" i="40"/>
  <c r="AK421" i="31"/>
  <c r="AM687" i="31"/>
  <c r="AH112" i="42"/>
  <c r="AM272" i="31"/>
  <c r="AH104" i="38"/>
  <c r="AM1389" i="31"/>
  <c r="AH108" i="48"/>
  <c r="AJ222" i="46"/>
  <c r="AI230" i="46"/>
  <c r="AI234" i="46"/>
  <c r="AP518" i="31"/>
  <c r="AK183" i="41"/>
  <c r="AQ518" i="31" s="1"/>
  <c r="AM778" i="31"/>
  <c r="AH103" i="43"/>
  <c r="AM789" i="31"/>
  <c r="AH114" i="43"/>
  <c r="AM1480" i="31"/>
  <c r="AH148" i="49"/>
  <c r="AM1380" i="31"/>
  <c r="AH147" i="48"/>
  <c r="AM84" i="31"/>
  <c r="AH111" i="35"/>
  <c r="AO56" i="31"/>
  <c r="AJ141" i="35"/>
  <c r="AM1403" i="31"/>
  <c r="AH118" i="48"/>
  <c r="AM589" i="31"/>
  <c r="AH111" i="41"/>
  <c r="AE5" i="44"/>
  <c r="AF71" i="58"/>
  <c r="AO31" i="31"/>
  <c r="AO28" i="31"/>
  <c r="AJ163" i="35"/>
  <c r="AM1390" i="31"/>
  <c r="AH106" i="48"/>
  <c r="AM974" i="31"/>
  <c r="AH146" i="45"/>
  <c r="AM885" i="31"/>
  <c r="AM330" i="31"/>
  <c r="AM333" i="31"/>
  <c r="AH164" i="39"/>
  <c r="AM273" i="31"/>
  <c r="AH103" i="38"/>
  <c r="AM65" i="31"/>
  <c r="AH146" i="35"/>
  <c r="AM570" i="31"/>
  <c r="AH146" i="41"/>
  <c r="AN1041" i="31"/>
  <c r="AN1038" i="31"/>
  <c r="AI163" i="46"/>
  <c r="AJ222" i="44"/>
  <c r="AI230" i="44"/>
  <c r="AI234" i="44"/>
  <c r="AM391" i="31"/>
  <c r="AH117" i="39"/>
  <c r="AP348" i="31"/>
  <c r="AK133" i="39"/>
  <c r="AQ348" i="31" s="1"/>
  <c r="AM274" i="31"/>
  <c r="AH102" i="38"/>
  <c r="AM493" i="31"/>
  <c r="AH119" i="40"/>
  <c r="AP782" i="31"/>
  <c r="AK109" i="43"/>
  <c r="AQ782" i="31" s="1"/>
  <c r="AM1258" i="31"/>
  <c r="AH132" i="11"/>
  <c r="AM663" i="31"/>
  <c r="AH143" i="42"/>
  <c r="AM1294" i="31"/>
  <c r="AH114" i="11"/>
  <c r="AM898" i="31"/>
  <c r="AH118" i="44"/>
  <c r="AI230" i="42"/>
  <c r="AJ222" i="42"/>
  <c r="AI234" i="42"/>
  <c r="AP59" i="31"/>
  <c r="AK140" i="35"/>
  <c r="AQ59" i="31" s="1"/>
  <c r="AP1404" i="31"/>
  <c r="AK116" i="48"/>
  <c r="AQ1404" i="31" s="1"/>
  <c r="AM874" i="31"/>
  <c r="AH148" i="44"/>
  <c r="AM896" i="31"/>
  <c r="AH117" i="44"/>
  <c r="AM688" i="31"/>
  <c r="AH114" i="42"/>
  <c r="AO114" i="31"/>
  <c r="AG57" i="52"/>
  <c r="AJ183" i="37"/>
  <c r="AM492" i="31"/>
  <c r="AH117" i="40"/>
  <c r="AM975" i="31"/>
  <c r="AH148" i="45"/>
  <c r="AP67" i="31"/>
  <c r="AK147" i="35"/>
  <c r="AQ67" i="31" s="1"/>
  <c r="AP57" i="31"/>
  <c r="AK143" i="35"/>
  <c r="AQ57" i="31" s="1"/>
  <c r="AE7" i="46"/>
  <c r="AF145" i="58"/>
  <c r="AG225" i="38"/>
  <c r="AF237" i="38"/>
  <c r="AA4" i="55" s="1"/>
  <c r="AA17" i="55" s="1"/>
  <c r="AF230" i="38"/>
  <c r="AN76" i="31"/>
  <c r="AI108" i="35"/>
  <c r="AP1078" i="31"/>
  <c r="AK145" i="46"/>
  <c r="AQ1078" i="31" s="1"/>
  <c r="AM1280" i="31"/>
  <c r="AH145" i="11"/>
  <c r="AM689" i="31"/>
  <c r="AH113" i="42"/>
  <c r="AM1504" i="31"/>
  <c r="AH118" i="49"/>
  <c r="AM1293" i="31"/>
  <c r="AH112" i="11"/>
  <c r="AM855" i="31"/>
  <c r="AH131" i="44"/>
  <c r="AM379" i="31"/>
  <c r="AH108" i="39"/>
  <c r="AM375" i="31"/>
  <c r="AH102" i="39"/>
  <c r="AM651" i="31"/>
  <c r="AH133" i="42"/>
  <c r="AO495" i="31"/>
  <c r="AJ116" i="40"/>
  <c r="AM1479" i="31"/>
  <c r="AH146" i="49"/>
  <c r="AM652" i="31"/>
  <c r="AH132" i="42"/>
  <c r="AM835" i="31"/>
  <c r="AM838" i="31"/>
  <c r="AH164" i="44"/>
  <c r="AM1132" i="31"/>
  <c r="AH160" i="47"/>
  <c r="AM664" i="31"/>
  <c r="AH142" i="42"/>
  <c r="AA66" i="52"/>
  <c r="AN1013" i="31"/>
  <c r="AN1024" i="31"/>
  <c r="AI179" i="46"/>
  <c r="AM1182" i="31"/>
  <c r="AH103" i="47"/>
  <c r="AM248" i="31"/>
  <c r="AH132" i="38"/>
  <c r="AM884" i="31"/>
  <c r="AP461" i="31"/>
  <c r="AK143" i="40"/>
  <c r="AQ461" i="31" s="1"/>
  <c r="AN1125" i="31"/>
  <c r="AN1114" i="31"/>
  <c r="AI179" i="47"/>
  <c r="AJ826" i="31"/>
  <c r="AM674" i="31"/>
  <c r="AH145" i="42"/>
  <c r="AM1490" i="31"/>
  <c r="AH108" i="49"/>
  <c r="AB91" i="57"/>
  <c r="AB98" i="57"/>
  <c r="X120" i="57"/>
  <c r="Z71" i="52"/>
  <c r="AE64" i="58"/>
  <c r="AD5" i="37"/>
  <c r="AI119" i="31"/>
  <c r="AK1230" i="31"/>
  <c r="AF5" i="11"/>
  <c r="AG75" i="58"/>
  <c r="AB62" i="52"/>
  <c r="AC80" i="57"/>
  <c r="AJ522" i="31"/>
  <c r="AF7" i="48"/>
  <c r="AG149" i="58"/>
  <c r="AB69" i="52"/>
  <c r="AE188" i="48"/>
  <c r="AE189" i="48"/>
  <c r="AK1329" i="31"/>
  <c r="AE6" i="41"/>
  <c r="AF104" i="58"/>
  <c r="AE17" i="60" s="1"/>
  <c r="AD191" i="37"/>
  <c r="AE6" i="42"/>
  <c r="AF105" i="58"/>
  <c r="AE18" i="60" s="1"/>
  <c r="AJ926" i="31"/>
  <c r="AJ623" i="31"/>
  <c r="AE5" i="49"/>
  <c r="AF76" i="58"/>
  <c r="AG141" i="58"/>
  <c r="AF7" i="42"/>
  <c r="AJ1432" i="31"/>
  <c r="AE6" i="37"/>
  <c r="AF100" i="58"/>
  <c r="AE13" i="60" s="1"/>
  <c r="AE190" i="42"/>
  <c r="AE188" i="42"/>
  <c r="AK622" i="31"/>
  <c r="AE189" i="42"/>
  <c r="AE6" i="45"/>
  <c r="AF108" i="58"/>
  <c r="AE21" i="60" s="1"/>
  <c r="AJ118" i="31"/>
  <c r="AA12" i="52"/>
  <c r="Z110" i="57"/>
  <c r="Y115" i="57"/>
  <c r="AF7" i="37"/>
  <c r="AG136" i="58"/>
  <c r="AG65" i="58"/>
  <c r="AF5" i="38"/>
  <c r="AK117" i="31"/>
  <c r="AE188" i="37"/>
  <c r="AE189" i="37"/>
  <c r="AK220" i="31"/>
  <c r="AE6" i="46"/>
  <c r="AF109" i="58"/>
  <c r="AE22" i="60" s="1"/>
  <c r="AJ1027" i="31"/>
  <c r="AH6" i="43"/>
  <c r="AI106" i="58"/>
  <c r="AH19" i="60" s="1"/>
  <c r="AM724" i="31"/>
  <c r="AL320" i="31"/>
  <c r="AB8" i="52"/>
  <c r="AG6" i="39"/>
  <c r="AH102" i="58"/>
  <c r="AG15" i="60" s="1"/>
  <c r="AB100" i="57"/>
  <c r="AB84" i="57"/>
  <c r="AD126" i="35"/>
  <c r="AD124" i="35"/>
  <c r="AJ19" i="31"/>
  <c r="AD125" i="35"/>
  <c r="AD123" i="35"/>
  <c r="AE188" i="45"/>
  <c r="AE189" i="45"/>
  <c r="AK925" i="31"/>
  <c r="AE190" i="45"/>
  <c r="AC191" i="35"/>
  <c r="AA56" i="52"/>
  <c r="AE5" i="47"/>
  <c r="AF74" i="58"/>
  <c r="AE125" i="38"/>
  <c r="AE124" i="38"/>
  <c r="AK221" i="31"/>
  <c r="AE123" i="38"/>
  <c r="AE126" i="38"/>
  <c r="Z104" i="57"/>
  <c r="Z105" i="57" s="1"/>
  <c r="Z122" i="57" s="1"/>
  <c r="Z111" i="57"/>
  <c r="AL17" i="31"/>
  <c r="AC191" i="38"/>
  <c r="AE4" i="46"/>
  <c r="AF37" i="58"/>
  <c r="AC79" i="57"/>
  <c r="AD189" i="35"/>
  <c r="AJ16" i="31"/>
  <c r="AD188" i="35"/>
  <c r="AE127" i="11"/>
  <c r="AC14" i="52"/>
  <c r="AD5" i="35"/>
  <c r="AE63" i="58"/>
  <c r="AD188" i="38"/>
  <c r="AD189" i="38"/>
  <c r="AJ218" i="31"/>
  <c r="AD125" i="48"/>
  <c r="AD124" i="48"/>
  <c r="AD126" i="48"/>
  <c r="AJ1332" i="31"/>
  <c r="AD123" i="48"/>
  <c r="AF6" i="11"/>
  <c r="AG111" i="58"/>
  <c r="AF24" i="60" s="1"/>
  <c r="AH7" i="11"/>
  <c r="AI147" i="58"/>
  <c r="AG4" i="11"/>
  <c r="AH39" i="58"/>
  <c r="AF6" i="47"/>
  <c r="AG110" i="58"/>
  <c r="AF23" i="60" s="1"/>
  <c r="AE4" i="37"/>
  <c r="AF28" i="58"/>
  <c r="AK1431" i="31"/>
  <c r="AE7" i="39"/>
  <c r="AF138" i="58"/>
  <c r="AD5" i="43"/>
  <c r="AE70" i="58"/>
  <c r="AJ1129" i="31"/>
  <c r="AD126" i="46"/>
  <c r="AD125" i="46"/>
  <c r="AD123" i="46"/>
  <c r="AD124" i="46"/>
  <c r="AJ1029" i="31"/>
  <c r="AE5" i="39"/>
  <c r="AF66" i="58"/>
  <c r="AB92" i="57"/>
  <c r="AA3" i="52"/>
  <c r="AC127" i="37"/>
  <c r="AB76" i="57"/>
  <c r="AI18" i="31"/>
  <c r="AF4" i="43"/>
  <c r="AG34" i="58"/>
  <c r="AF4" i="49"/>
  <c r="AG40" i="58"/>
  <c r="AA59" i="52"/>
  <c r="AC191" i="39"/>
  <c r="AK1229" i="31"/>
  <c r="AG188" i="11"/>
  <c r="AG190" i="11"/>
  <c r="AM1228" i="31"/>
  <c r="AG189" i="11"/>
  <c r="AF124" i="11"/>
  <c r="AF126" i="11"/>
  <c r="AL1231" i="31"/>
  <c r="AF125" i="11"/>
  <c r="AF123" i="11"/>
  <c r="AK1128" i="31"/>
  <c r="AD125" i="37"/>
  <c r="AJ120" i="31"/>
  <c r="AD126" i="37"/>
  <c r="AD124" i="37"/>
  <c r="AD123" i="37"/>
  <c r="AC127" i="35"/>
  <c r="AA2" i="52"/>
  <c r="AD188" i="39"/>
  <c r="AD189" i="39"/>
  <c r="AD190" i="39"/>
  <c r="AJ319" i="31"/>
  <c r="AI725" i="31"/>
  <c r="Y122" i="57"/>
  <c r="X116" i="57"/>
  <c r="X115" i="57"/>
  <c r="AG5" i="48"/>
  <c r="AH77" i="58"/>
  <c r="AG6" i="38"/>
  <c r="AH101" i="58"/>
  <c r="AG14" i="60" s="1"/>
  <c r="AF7" i="41"/>
  <c r="AG140" i="58"/>
  <c r="AB9" i="52"/>
  <c r="AD4" i="39"/>
  <c r="AC77" i="57" s="1"/>
  <c r="AE30" i="58"/>
  <c r="AA15" i="52"/>
  <c r="AF4" i="42"/>
  <c r="AG33" i="58"/>
  <c r="AJ321" i="31"/>
  <c r="AE123" i="43"/>
  <c r="AE124" i="43"/>
  <c r="AK726" i="31"/>
  <c r="AE126" i="43"/>
  <c r="AE125" i="43"/>
  <c r="AE125" i="49"/>
  <c r="AK1433" i="31"/>
  <c r="AE124" i="49"/>
  <c r="AE126" i="49"/>
  <c r="AE123" i="49"/>
  <c r="AB60" i="52"/>
  <c r="AF6" i="44"/>
  <c r="AG107" i="58"/>
  <c r="AF20" i="60" s="1"/>
  <c r="AB65" i="52"/>
  <c r="AF7" i="40"/>
  <c r="AG139" i="58"/>
  <c r="Y117" i="57"/>
  <c r="AE4" i="35"/>
  <c r="AF27" i="58"/>
  <c r="AF7" i="45"/>
  <c r="AG144" i="58"/>
  <c r="AA97" i="57"/>
  <c r="AA90" i="57"/>
  <c r="AA99" i="57"/>
  <c r="AA94" i="57"/>
  <c r="AA84" i="57"/>
  <c r="AA93" i="57"/>
  <c r="AA107" i="57" s="1"/>
  <c r="AA100" i="57"/>
  <c r="AA102" i="57"/>
  <c r="AA108" i="57" s="1"/>
  <c r="Z5" i="52"/>
  <c r="Z17" i="52" s="1"/>
  <c r="AB127" i="39"/>
  <c r="AL1331" i="31"/>
  <c r="X117" i="57"/>
  <c r="AL219" i="31"/>
  <c r="AE188" i="41"/>
  <c r="AE190" i="41"/>
  <c r="AE189" i="41"/>
  <c r="AK521" i="31"/>
  <c r="AF4" i="38"/>
  <c r="AG29" i="58"/>
  <c r="AG6" i="35"/>
  <c r="AH99" i="58"/>
  <c r="AG12" i="60" s="1"/>
  <c r="AA139" i="57"/>
  <c r="AA141" i="57" s="1"/>
  <c r="AA83" i="57"/>
  <c r="AA101" i="57"/>
  <c r="AA109" i="57" s="1"/>
  <c r="AB16" i="52"/>
  <c r="AC123" i="39"/>
  <c r="AI322" i="31"/>
  <c r="AC126" i="39"/>
  <c r="AC124" i="39"/>
  <c r="AC125" i="39"/>
  <c r="AE7" i="35"/>
  <c r="AF135" i="58"/>
  <c r="AK625" i="31"/>
  <c r="AE123" i="42"/>
  <c r="AE125" i="42"/>
  <c r="AE124" i="42"/>
  <c r="AE126" i="42"/>
  <c r="AF191" i="11"/>
  <c r="AD68" i="52"/>
  <c r="AB95" i="57"/>
  <c r="AE7" i="38"/>
  <c r="AF137" i="58"/>
  <c r="AE4" i="48"/>
  <c r="AF41" i="58"/>
  <c r="AK825" i="31"/>
  <c r="AF6" i="49"/>
  <c r="AG112" i="58"/>
  <c r="AF25" i="60" s="1"/>
  <c r="AE190" i="40"/>
  <c r="AE188" i="40"/>
  <c r="AK420" i="31"/>
  <c r="AE189" i="40"/>
  <c r="AB61" i="52"/>
  <c r="AB4" i="52"/>
  <c r="AD127" i="38"/>
  <c r="AG205" i="11" l="1"/>
  <c r="AI137" i="48"/>
  <c r="AE5" i="45"/>
  <c r="AK927" i="31" s="1"/>
  <c r="AF72" i="58"/>
  <c r="AI138" i="48"/>
  <c r="AI135" i="48"/>
  <c r="AB67" i="52"/>
  <c r="AE189" i="47"/>
  <c r="AK1127" i="31"/>
  <c r="AE188" i="47"/>
  <c r="AG146" i="58"/>
  <c r="AF7" i="47"/>
  <c r="AB6" i="52"/>
  <c r="AE126" i="40"/>
  <c r="AE124" i="40"/>
  <c r="AE125" i="40"/>
  <c r="AK423" i="31"/>
  <c r="AE123" i="40"/>
  <c r="AF4" i="40"/>
  <c r="AG31" i="58"/>
  <c r="AA48" i="52"/>
  <c r="AF5" i="46"/>
  <c r="AG73" i="58"/>
  <c r="AK1028" i="31"/>
  <c r="AE190" i="49"/>
  <c r="AE188" i="49"/>
  <c r="AK1430" i="31"/>
  <c r="AE189" i="49"/>
  <c r="AF7" i="49"/>
  <c r="AG148" i="58"/>
  <c r="AB70" i="52"/>
  <c r="AA44" i="52"/>
  <c r="AD174" i="48"/>
  <c r="AD174" i="42"/>
  <c r="AA45" i="52"/>
  <c r="AC98" i="57"/>
  <c r="AD174" i="46"/>
  <c r="AD172" i="37"/>
  <c r="AD173" i="42"/>
  <c r="Z112" i="57"/>
  <c r="Z115" i="57" s="1"/>
  <c r="AD173" i="45"/>
  <c r="AA43" i="52"/>
  <c r="AD174" i="45"/>
  <c r="AD172" i="48"/>
  <c r="AC91" i="57"/>
  <c r="X125" i="57"/>
  <c r="X23" i="57" s="1"/>
  <c r="AA49" i="52"/>
  <c r="AD172" i="45"/>
  <c r="AD172" i="41"/>
  <c r="Z53" i="52"/>
  <c r="AJ832" i="31"/>
  <c r="AD174" i="44"/>
  <c r="AD172" i="44"/>
  <c r="AC175" i="11"/>
  <c r="AA50" i="52"/>
  <c r="AJ729" i="31"/>
  <c r="AD173" i="43"/>
  <c r="AJ224" i="31"/>
  <c r="AD174" i="38"/>
  <c r="AF125" i="45"/>
  <c r="AL928" i="31"/>
  <c r="AF126" i="45"/>
  <c r="AF124" i="45"/>
  <c r="AF123" i="45"/>
  <c r="AJ428" i="31"/>
  <c r="AD172" i="40"/>
  <c r="AJ1436" i="31"/>
  <c r="AD173" i="49"/>
  <c r="AJ426" i="31"/>
  <c r="AD173" i="40"/>
  <c r="AJ1135" i="31"/>
  <c r="AD174" i="47"/>
  <c r="AD172" i="47"/>
  <c r="AA46" i="52"/>
  <c r="AD172" i="46"/>
  <c r="AA47" i="52"/>
  <c r="AD173" i="48"/>
  <c r="AA41" i="52"/>
  <c r="AC175" i="39"/>
  <c r="AG4" i="45"/>
  <c r="AH36" i="58"/>
  <c r="AJ22" i="31"/>
  <c r="AD174" i="35"/>
  <c r="AJ1133" i="31"/>
  <c r="AD173" i="47"/>
  <c r="AA52" i="52"/>
  <c r="AD174" i="37"/>
  <c r="AJ830" i="31"/>
  <c r="AD173" i="44"/>
  <c r="AJ1236" i="31"/>
  <c r="AD234" i="7"/>
  <c r="AD104" i="7"/>
  <c r="AD364" i="7"/>
  <c r="AD130" i="7"/>
  <c r="AD286" i="7"/>
  <c r="AD182" i="7"/>
  <c r="AD260" i="7"/>
  <c r="AD338" i="7"/>
  <c r="AD208" i="7"/>
  <c r="AD416" i="7"/>
  <c r="AD442" i="7"/>
  <c r="AD312" i="7"/>
  <c r="AD78" i="7"/>
  <c r="AD156" i="7"/>
  <c r="AD172" i="11"/>
  <c r="AD174" i="11"/>
  <c r="AJ327" i="31"/>
  <c r="AD174" i="39"/>
  <c r="AD172" i="39"/>
  <c r="AC11" i="52"/>
  <c r="AA38" i="52"/>
  <c r="AC175" i="35"/>
  <c r="AD173" i="46"/>
  <c r="AD174" i="41"/>
  <c r="AJ226" i="31"/>
  <c r="AD172" i="38"/>
  <c r="AJ24" i="31"/>
  <c r="AD172" i="35"/>
  <c r="AE27" i="60"/>
  <c r="AE32" i="60" s="1"/>
  <c r="AD172" i="42"/>
  <c r="AD173" i="41"/>
  <c r="AA51" i="52"/>
  <c r="AC175" i="38"/>
  <c r="AA42" i="52"/>
  <c r="AJ731" i="31"/>
  <c r="AD172" i="43"/>
  <c r="AJ325" i="31"/>
  <c r="AD173" i="39"/>
  <c r="AD366" i="7"/>
  <c r="AD77" i="7"/>
  <c r="AD441" i="7"/>
  <c r="AD157" i="7"/>
  <c r="AD183" i="7"/>
  <c r="AD339" i="7"/>
  <c r="AD129" i="7"/>
  <c r="AD365" i="7"/>
  <c r="AD236" i="7"/>
  <c r="AD207" i="7"/>
  <c r="AD235" i="7"/>
  <c r="AD79" i="7"/>
  <c r="AD80" i="7"/>
  <c r="AD181" i="7"/>
  <c r="AD311" i="7"/>
  <c r="AD103" i="7"/>
  <c r="AD210" i="7"/>
  <c r="AD417" i="7"/>
  <c r="AD105" i="7"/>
  <c r="AD132" i="7"/>
  <c r="AD261" i="7"/>
  <c r="AD444" i="7"/>
  <c r="AD233" i="7"/>
  <c r="AD287" i="7"/>
  <c r="AD443" i="7"/>
  <c r="AD415" i="7"/>
  <c r="AD259" i="7"/>
  <c r="AD184" i="7"/>
  <c r="AD131" i="7"/>
  <c r="AD313" i="7"/>
  <c r="AD209" i="7"/>
  <c r="AD418" i="7"/>
  <c r="AD288" i="7"/>
  <c r="AD106" i="7"/>
  <c r="AD337" i="7"/>
  <c r="AD155" i="7"/>
  <c r="AD340" i="7"/>
  <c r="AJ1234" i="31"/>
  <c r="AD363" i="7"/>
  <c r="AD158" i="7"/>
  <c r="AD262" i="7"/>
  <c r="AD314" i="7"/>
  <c r="AD285" i="7"/>
  <c r="AD173" i="11"/>
  <c r="AJ1438" i="31"/>
  <c r="AD174" i="49"/>
  <c r="AD172" i="49"/>
  <c r="AE69" i="37"/>
  <c r="AK125" i="31" s="1"/>
  <c r="AE76" i="35"/>
  <c r="AK40" i="31" s="1"/>
  <c r="AE76" i="39"/>
  <c r="AK343" i="31" s="1"/>
  <c r="AE74" i="39"/>
  <c r="AK339" i="31" s="1"/>
  <c r="AE70" i="38"/>
  <c r="AK228" i="31" s="1"/>
  <c r="AE68" i="41"/>
  <c r="AK527" i="31" s="1"/>
  <c r="AE76" i="42"/>
  <c r="AK646" i="31" s="1"/>
  <c r="AE69" i="43"/>
  <c r="AE76" i="45"/>
  <c r="AK949" i="31" s="1"/>
  <c r="AE75" i="44"/>
  <c r="AK846" i="31" s="1"/>
  <c r="AE68" i="44"/>
  <c r="AE74" i="45"/>
  <c r="AK945" i="31" s="1"/>
  <c r="AE69" i="47"/>
  <c r="AE69" i="48"/>
  <c r="AK1337" i="31" s="1"/>
  <c r="AE69" i="11"/>
  <c r="AE71" i="38"/>
  <c r="AK231" i="31" s="1"/>
  <c r="AE71" i="44"/>
  <c r="AK837" i="31" s="1"/>
  <c r="AE76" i="38"/>
  <c r="AK242" i="31" s="1"/>
  <c r="AE72" i="35"/>
  <c r="AK32" i="31" s="1"/>
  <c r="AE72" i="39"/>
  <c r="AK335" i="31" s="1"/>
  <c r="AE70" i="39"/>
  <c r="AK329" i="31" s="1"/>
  <c r="AE69" i="39"/>
  <c r="AE76" i="40"/>
  <c r="AK444" i="31" s="1"/>
  <c r="AE75" i="41"/>
  <c r="AK543" i="31" s="1"/>
  <c r="AE76" i="44"/>
  <c r="AK848" i="31" s="1"/>
  <c r="AE72" i="45"/>
  <c r="AK941" i="31" s="1"/>
  <c r="AE68" i="40"/>
  <c r="AE75" i="45"/>
  <c r="AK947" i="31" s="1"/>
  <c r="AE74" i="46"/>
  <c r="AK1046" i="31" s="1"/>
  <c r="AE68" i="47"/>
  <c r="AE69" i="49"/>
  <c r="AE71" i="48"/>
  <c r="AK1342" i="31" s="1"/>
  <c r="AE75" i="38"/>
  <c r="AK240" i="31" s="1"/>
  <c r="AE71" i="43"/>
  <c r="AK736" i="31" s="1"/>
  <c r="AE71" i="47"/>
  <c r="AK1140" i="31" s="1"/>
  <c r="AE72" i="38"/>
  <c r="AK234" i="31" s="1"/>
  <c r="AE68" i="35"/>
  <c r="AE68" i="39"/>
  <c r="AE75" i="35"/>
  <c r="AK38" i="31" s="1"/>
  <c r="AE74" i="40"/>
  <c r="AK440" i="31" s="1"/>
  <c r="AE72" i="40"/>
  <c r="AK436" i="31" s="1"/>
  <c r="AE75" i="42"/>
  <c r="AK644" i="31" s="1"/>
  <c r="AE68" i="43"/>
  <c r="AE68" i="45"/>
  <c r="AK931" i="31" s="1"/>
  <c r="AE71" i="45"/>
  <c r="AK938" i="31" s="1"/>
  <c r="AE70" i="45"/>
  <c r="AK935" i="31" s="1"/>
  <c r="AE70" i="46"/>
  <c r="AK1036" i="31" s="1"/>
  <c r="AE75" i="49"/>
  <c r="AK1452" i="31" s="1"/>
  <c r="AE76" i="48"/>
  <c r="AK1353" i="31" s="1"/>
  <c r="AE76" i="11"/>
  <c r="AK1252" i="31" s="1"/>
  <c r="AE69" i="44"/>
  <c r="AE70" i="49"/>
  <c r="AK1440" i="31" s="1"/>
  <c r="AE69" i="35"/>
  <c r="AE75" i="37"/>
  <c r="AK139" i="31" s="1"/>
  <c r="AE68" i="38"/>
  <c r="AE70" i="37"/>
  <c r="AK127" i="31" s="1"/>
  <c r="AE70" i="40"/>
  <c r="AK430" i="31" s="1"/>
  <c r="AE71" i="41"/>
  <c r="AK534" i="31" s="1"/>
  <c r="AE71" i="42"/>
  <c r="AK635" i="31" s="1"/>
  <c r="AE72" i="43"/>
  <c r="AK739" i="31" s="1"/>
  <c r="AE76" i="43"/>
  <c r="AK747" i="31" s="1"/>
  <c r="AE76" i="46"/>
  <c r="AK1050" i="31" s="1"/>
  <c r="AE75" i="46"/>
  <c r="AK1048" i="31" s="1"/>
  <c r="AE76" i="49"/>
  <c r="AK1454" i="31" s="1"/>
  <c r="AE71" i="49"/>
  <c r="AK1443" i="31" s="1"/>
  <c r="AE72" i="48"/>
  <c r="AK1345" i="31" s="1"/>
  <c r="AE74" i="11"/>
  <c r="AK1248" i="31" s="1"/>
  <c r="AE70" i="41"/>
  <c r="AK531" i="31" s="1"/>
  <c r="AE76" i="37"/>
  <c r="AK141" i="31" s="1"/>
  <c r="AE71" i="37"/>
  <c r="AK130" i="31" s="1"/>
  <c r="AE75" i="39"/>
  <c r="AK341" i="31" s="1"/>
  <c r="AE75" i="40"/>
  <c r="AK442" i="31" s="1"/>
  <c r="AE69" i="41"/>
  <c r="AK529" i="31" s="1"/>
  <c r="AE72" i="42"/>
  <c r="AK638" i="31" s="1"/>
  <c r="AE74" i="43"/>
  <c r="AK743" i="31" s="1"/>
  <c r="AE74" i="44"/>
  <c r="AK844" i="31" s="1"/>
  <c r="AE69" i="42"/>
  <c r="AK630" i="31" s="1"/>
  <c r="AE72" i="46"/>
  <c r="AK1042" i="31" s="1"/>
  <c r="AE71" i="46"/>
  <c r="AK1039" i="31" s="1"/>
  <c r="AE72" i="49"/>
  <c r="AK1446" i="31" s="1"/>
  <c r="AE74" i="48"/>
  <c r="AK1349" i="31" s="1"/>
  <c r="AE75" i="11"/>
  <c r="AK1250" i="31" s="1"/>
  <c r="AE72" i="37"/>
  <c r="AK133" i="31" s="1"/>
  <c r="AE74" i="38"/>
  <c r="AK238" i="31" s="1"/>
  <c r="AE71" i="39"/>
  <c r="AK332" i="31" s="1"/>
  <c r="AE71" i="40"/>
  <c r="AK433" i="31" s="1"/>
  <c r="AE69" i="40"/>
  <c r="AE68" i="42"/>
  <c r="AK628" i="31" s="1"/>
  <c r="AE70" i="43"/>
  <c r="AK733" i="31" s="1"/>
  <c r="AE70" i="44"/>
  <c r="AK834" i="31" s="1"/>
  <c r="AE69" i="46"/>
  <c r="AK1034" i="31" s="1"/>
  <c r="AE68" i="46"/>
  <c r="AK1032" i="31" s="1"/>
  <c r="AE74" i="47"/>
  <c r="AK1147" i="31" s="1"/>
  <c r="AE68" i="49"/>
  <c r="AE70" i="48"/>
  <c r="AK1339" i="31" s="1"/>
  <c r="AE72" i="11"/>
  <c r="AK1244" i="31" s="1"/>
  <c r="AE70" i="35"/>
  <c r="AK26" i="31" s="1"/>
  <c r="AE72" i="41"/>
  <c r="AK537" i="31" s="1"/>
  <c r="AE72" i="47"/>
  <c r="AK1143" i="31" s="1"/>
  <c r="AE68" i="48"/>
  <c r="AK1335" i="31" s="1"/>
  <c r="AE74" i="35"/>
  <c r="AK36" i="31" s="1"/>
  <c r="AE68" i="37"/>
  <c r="AK123" i="31" s="1"/>
  <c r="AE71" i="35"/>
  <c r="AK29" i="31" s="1"/>
  <c r="AE74" i="37"/>
  <c r="AK137" i="31" s="1"/>
  <c r="AE74" i="41"/>
  <c r="AK541" i="31" s="1"/>
  <c r="AE76" i="41"/>
  <c r="AK545" i="31" s="1"/>
  <c r="AE75" i="43"/>
  <c r="AK745" i="31" s="1"/>
  <c r="AE74" i="42"/>
  <c r="AK642" i="31" s="1"/>
  <c r="AE69" i="45"/>
  <c r="AK933" i="31" s="1"/>
  <c r="AE76" i="47"/>
  <c r="AK1151" i="31" s="1"/>
  <c r="AE75" i="47"/>
  <c r="AK1149" i="31" s="1"/>
  <c r="AE70" i="47"/>
  <c r="AK1137" i="31" s="1"/>
  <c r="AE75" i="48"/>
  <c r="AK1351" i="31" s="1"/>
  <c r="AE74" i="49"/>
  <c r="AK1450" i="31" s="1"/>
  <c r="AE70" i="11"/>
  <c r="AK1238" i="31" s="1"/>
  <c r="AE71" i="11"/>
  <c r="AK1241" i="31" s="1"/>
  <c r="AE69" i="38"/>
  <c r="AE70" i="42"/>
  <c r="AK632" i="31" s="1"/>
  <c r="AE72" i="44"/>
  <c r="AK840" i="31" s="1"/>
  <c r="AE68" i="11"/>
  <c r="X126" i="57"/>
  <c r="X26" i="57" s="1"/>
  <c r="Z123" i="57"/>
  <c r="Z144" i="57" s="1"/>
  <c r="Z14" i="57" s="1"/>
  <c r="X124" i="57"/>
  <c r="X20" i="57" s="1"/>
  <c r="AB10" i="52"/>
  <c r="AJ523" i="31"/>
  <c r="AB64" i="52"/>
  <c r="AF7" i="44"/>
  <c r="AG143" i="58"/>
  <c r="AK824" i="31"/>
  <c r="AE189" i="44"/>
  <c r="AE188" i="44"/>
  <c r="AE190" i="44"/>
  <c r="AE5" i="41"/>
  <c r="AF68" i="58"/>
  <c r="AF5" i="40"/>
  <c r="AG67" i="58"/>
  <c r="AK422" i="31"/>
  <c r="AB63" i="52"/>
  <c r="AC7" i="52"/>
  <c r="AE189" i="43"/>
  <c r="AK723" i="31"/>
  <c r="AE188" i="43"/>
  <c r="AE190" i="43"/>
  <c r="AF7" i="43"/>
  <c r="AG142" i="58"/>
  <c r="AF5" i="42"/>
  <c r="AG69" i="58"/>
  <c r="AK624" i="31"/>
  <c r="AF4" i="44"/>
  <c r="AG35" i="58"/>
  <c r="AL524" i="31"/>
  <c r="AF126" i="41"/>
  <c r="AF125" i="41"/>
  <c r="AF124" i="41"/>
  <c r="AF123" i="41"/>
  <c r="AE126" i="44"/>
  <c r="AE123" i="44"/>
  <c r="AK827" i="31"/>
  <c r="AE125" i="44"/>
  <c r="AE124" i="44"/>
  <c r="AG4" i="41"/>
  <c r="AH32" i="58"/>
  <c r="AF4" i="47"/>
  <c r="AG38" i="58"/>
  <c r="AB13" i="52"/>
  <c r="AE124" i="47"/>
  <c r="AE123" i="47"/>
  <c r="AE125" i="47"/>
  <c r="AE126" i="47"/>
  <c r="AK1130" i="31"/>
  <c r="AN652" i="31"/>
  <c r="AI132" i="42"/>
  <c r="AP495" i="31"/>
  <c r="AK116" i="40"/>
  <c r="AQ495" i="31" s="1"/>
  <c r="AN651" i="31"/>
  <c r="AI133" i="42"/>
  <c r="AN379" i="31"/>
  <c r="AI108" i="39"/>
  <c r="AN1293" i="31"/>
  <c r="AI112" i="11"/>
  <c r="AN689" i="31"/>
  <c r="AI113" i="42"/>
  <c r="AE190" i="46"/>
  <c r="AK1026" i="31"/>
  <c r="AE188" i="46"/>
  <c r="AE189" i="46"/>
  <c r="AN688" i="31"/>
  <c r="AI114" i="42"/>
  <c r="AN974" i="31"/>
  <c r="AI146" i="45"/>
  <c r="AP31" i="31"/>
  <c r="AP28" i="31"/>
  <c r="AK163" i="35"/>
  <c r="AK826" i="31"/>
  <c r="AN1389" i="31"/>
  <c r="AI108" i="48"/>
  <c r="AN687" i="31"/>
  <c r="AI112" i="42"/>
  <c r="AN1388" i="31"/>
  <c r="AI109" i="48"/>
  <c r="AN183" i="31"/>
  <c r="AI114" i="37"/>
  <c r="AN1183" i="31"/>
  <c r="AI102" i="47"/>
  <c r="AF6" i="48"/>
  <c r="AG113" i="58"/>
  <c r="AF26" i="60" s="1"/>
  <c r="AN1194" i="31"/>
  <c r="AI113" i="47"/>
  <c r="AK227" i="39"/>
  <c r="AJ239" i="39"/>
  <c r="AJ211" i="39" s="1"/>
  <c r="AP403" i="31" s="1"/>
  <c r="AJ230" i="39"/>
  <c r="AN581" i="31"/>
  <c r="AI108" i="41"/>
  <c r="AN158" i="31"/>
  <c r="AI143" i="37"/>
  <c r="AN451" i="31"/>
  <c r="AI131" i="40"/>
  <c r="AN260" i="31"/>
  <c r="AI142" i="38"/>
  <c r="AN1498" i="31"/>
  <c r="AI111" i="49"/>
  <c r="AN1387" i="31"/>
  <c r="AI107" i="48"/>
  <c r="AN976" i="31"/>
  <c r="AI147" i="45"/>
  <c r="AP1023" i="31"/>
  <c r="AK183" i="46"/>
  <c r="AQ1023" i="31" s="1"/>
  <c r="AN1278" i="31"/>
  <c r="AI148" i="11"/>
  <c r="AI221" i="11"/>
  <c r="AH229" i="11"/>
  <c r="AH233" i="11"/>
  <c r="AN573" i="31"/>
  <c r="AI145" i="41"/>
  <c r="AN480" i="31"/>
  <c r="AI108" i="40"/>
  <c r="AN481" i="31"/>
  <c r="AI106" i="40"/>
  <c r="AO912" i="31"/>
  <c r="AO923" i="31"/>
  <c r="AJ179" i="45"/>
  <c r="AN1490" i="31"/>
  <c r="AI108" i="49"/>
  <c r="AN248" i="31"/>
  <c r="AI132" i="38"/>
  <c r="AN1182" i="31"/>
  <c r="AI103" i="47"/>
  <c r="AN664" i="31"/>
  <c r="AI142" i="42"/>
  <c r="AN838" i="31"/>
  <c r="AN835" i="31"/>
  <c r="AI164" i="44"/>
  <c r="AN975" i="31"/>
  <c r="AI148" i="45"/>
  <c r="AP114" i="31"/>
  <c r="AK183" i="37"/>
  <c r="AH57" i="52"/>
  <c r="AN898" i="31"/>
  <c r="AI118" i="44"/>
  <c r="AN663" i="31"/>
  <c r="AI143" i="42"/>
  <c r="AN274" i="31"/>
  <c r="AI102" i="38"/>
  <c r="AN391" i="31"/>
  <c r="AI117" i="39"/>
  <c r="AK222" i="44"/>
  <c r="AJ230" i="44"/>
  <c r="AJ234" i="44"/>
  <c r="AN570" i="31"/>
  <c r="AI146" i="41"/>
  <c r="AN273" i="31"/>
  <c r="AI103" i="38"/>
  <c r="AN589" i="31"/>
  <c r="AI111" i="41"/>
  <c r="AP56" i="31"/>
  <c r="AK141" i="35"/>
  <c r="AQ56" i="31" s="1"/>
  <c r="AN1380" i="31"/>
  <c r="AI147" i="48"/>
  <c r="AN789" i="31"/>
  <c r="AI114" i="43"/>
  <c r="AN471" i="31"/>
  <c r="AI147" i="40"/>
  <c r="AN671" i="31"/>
  <c r="AI146" i="42"/>
  <c r="AN1360" i="31"/>
  <c r="AI131" i="48"/>
  <c r="AN392" i="31"/>
  <c r="AI119" i="39"/>
  <c r="AN1289" i="31"/>
  <c r="AI106" i="11"/>
  <c r="AN386" i="31"/>
  <c r="AI113" i="39"/>
  <c r="AN1427" i="31"/>
  <c r="AI183" i="49"/>
  <c r="AN478" i="31"/>
  <c r="AI107" i="40"/>
  <c r="AN1481" i="31"/>
  <c r="AI147" i="49"/>
  <c r="AN790" i="31"/>
  <c r="AI113" i="43"/>
  <c r="AN147" i="31"/>
  <c r="AI132" i="37"/>
  <c r="AN1300" i="31"/>
  <c r="AI117" i="11"/>
  <c r="AN1489" i="31"/>
  <c r="AI109" i="49"/>
  <c r="AN68" i="31"/>
  <c r="AI145" i="35"/>
  <c r="AH103" i="58"/>
  <c r="AG16" i="60" s="1"/>
  <c r="AG6" i="40"/>
  <c r="AN875" i="31"/>
  <c r="AI147" i="44"/>
  <c r="AN779" i="31"/>
  <c r="AI102" i="43"/>
  <c r="AP175" i="31"/>
  <c r="AK107" i="37"/>
  <c r="AQ175" i="31" s="1"/>
  <c r="AN777" i="31"/>
  <c r="AI104" i="43"/>
  <c r="AO985" i="31"/>
  <c r="AJ108" i="45"/>
  <c r="AN77" i="31"/>
  <c r="AI106" i="35"/>
  <c r="AN882" i="31"/>
  <c r="AN677" i="31"/>
  <c r="AI103" i="42"/>
  <c r="AN360" i="31"/>
  <c r="AI143" i="39"/>
  <c r="AO27" i="31"/>
  <c r="AO30" i="31"/>
  <c r="AJ164" i="35"/>
  <c r="AN373" i="31"/>
  <c r="AI104" i="39"/>
  <c r="AP1257" i="31"/>
  <c r="AK133" i="11"/>
  <c r="AQ1257" i="31" s="1"/>
  <c r="AN247" i="31"/>
  <c r="AI133" i="38"/>
  <c r="AN821" i="31"/>
  <c r="AI183" i="44"/>
  <c r="AN977" i="31"/>
  <c r="AI145" i="45"/>
  <c r="AN1286" i="31"/>
  <c r="AI107" i="11"/>
  <c r="AN349" i="31"/>
  <c r="AI132" i="39"/>
  <c r="AN1282" i="31"/>
  <c r="AI104" i="11"/>
  <c r="AP968" i="31"/>
  <c r="AK140" i="45"/>
  <c r="AQ968" i="31" s="1"/>
  <c r="AN1401" i="31"/>
  <c r="AI117" i="48"/>
  <c r="AN1284" i="31"/>
  <c r="AI102" i="11"/>
  <c r="AK237" i="45"/>
  <c r="AK230" i="45"/>
  <c r="AB66" i="52"/>
  <c r="AN173" i="31"/>
  <c r="AI102" i="37"/>
  <c r="AP407" i="31"/>
  <c r="AP418" i="31"/>
  <c r="AK179" i="40"/>
  <c r="AO609" i="31"/>
  <c r="AO620" i="31"/>
  <c r="AJ179" i="42"/>
  <c r="AO1125" i="31"/>
  <c r="AO1114" i="31"/>
  <c r="AJ179" i="47"/>
  <c r="AN1479" i="31"/>
  <c r="AI146" i="49"/>
  <c r="AN375" i="31"/>
  <c r="AI102" i="39"/>
  <c r="AN855" i="31"/>
  <c r="AI131" i="44"/>
  <c r="AN1504" i="31"/>
  <c r="AI118" i="49"/>
  <c r="AN1280" i="31"/>
  <c r="AI145" i="11"/>
  <c r="AO76" i="31"/>
  <c r="AJ108" i="35"/>
  <c r="AH225" i="38"/>
  <c r="AG237" i="38"/>
  <c r="AB4" i="55" s="1"/>
  <c r="AB17" i="55" s="1"/>
  <c r="AG230" i="38"/>
  <c r="AN896" i="31"/>
  <c r="AI117" i="44"/>
  <c r="AN874" i="31"/>
  <c r="AI148" i="44"/>
  <c r="AQ1362" i="31"/>
  <c r="AO1038" i="31"/>
  <c r="AO1041" i="31"/>
  <c r="AJ163" i="46"/>
  <c r="AN885" i="31"/>
  <c r="AN1390" i="31"/>
  <c r="AI106" i="48"/>
  <c r="AN272" i="31"/>
  <c r="AI104" i="38"/>
  <c r="AH229" i="38"/>
  <c r="AG241" i="38"/>
  <c r="AG213" i="38" s="1"/>
  <c r="AM304" i="31" s="1"/>
  <c r="AN676" i="31"/>
  <c r="AI104" i="42"/>
  <c r="AL421" i="31"/>
  <c r="AK227" i="47"/>
  <c r="AJ239" i="47"/>
  <c r="AJ211" i="47" s="1"/>
  <c r="AP1211" i="31" s="1"/>
  <c r="AJ230" i="47"/>
  <c r="AN369" i="31"/>
  <c r="AI148" i="39"/>
  <c r="AN1193" i="31"/>
  <c r="AI114" i="47"/>
  <c r="AN285" i="31"/>
  <c r="AI113" i="38"/>
  <c r="AN159" i="31"/>
  <c r="AI142" i="37"/>
  <c r="AN1303" i="31"/>
  <c r="AI116" i="11"/>
  <c r="AN665" i="31"/>
  <c r="AI140" i="42"/>
  <c r="AP774" i="31"/>
  <c r="AK147" i="43"/>
  <c r="AQ774" i="31" s="1"/>
  <c r="AO1226" i="31"/>
  <c r="AO1215" i="31"/>
  <c r="AJ179" i="11"/>
  <c r="AN1295" i="31"/>
  <c r="AI113" i="11"/>
  <c r="AO940" i="31"/>
  <c r="AO937" i="31"/>
  <c r="AJ163" i="45"/>
  <c r="AN674" i="31"/>
  <c r="AI145" i="42"/>
  <c r="AN884" i="31"/>
  <c r="AO1013" i="31"/>
  <c r="AO1024" i="31"/>
  <c r="AJ179" i="46"/>
  <c r="AN1132" i="31"/>
  <c r="AI160" i="47"/>
  <c r="AF7" i="46"/>
  <c r="AG145" i="58"/>
  <c r="AN492" i="31"/>
  <c r="AI117" i="40"/>
  <c r="AK222" i="42"/>
  <c r="AJ230" i="42"/>
  <c r="AJ234" i="42"/>
  <c r="AN1294" i="31"/>
  <c r="AI114" i="11"/>
  <c r="AN1258" i="31"/>
  <c r="AI132" i="11"/>
  <c r="AN493" i="31"/>
  <c r="AI119" i="40"/>
  <c r="AN65" i="31"/>
  <c r="AI146" i="35"/>
  <c r="AN330" i="31"/>
  <c r="AN333" i="31"/>
  <c r="AI164" i="39"/>
  <c r="AG71" i="58"/>
  <c r="AF5" i="44"/>
  <c r="AN1403" i="31"/>
  <c r="AI118" i="48"/>
  <c r="AN84" i="31"/>
  <c r="AI111" i="35"/>
  <c r="AN1480" i="31"/>
  <c r="AI148" i="49"/>
  <c r="AN778" i="31"/>
  <c r="AI103" i="43"/>
  <c r="AK222" i="46"/>
  <c r="AJ230" i="46"/>
  <c r="AJ234" i="46"/>
  <c r="AN1233" i="31"/>
  <c r="AI160" i="11"/>
  <c r="AO727" i="31"/>
  <c r="AJ161" i="43"/>
  <c r="AN594" i="31"/>
  <c r="AI119" i="41"/>
  <c r="AN580" i="31"/>
  <c r="AI109" i="41"/>
  <c r="AN1170" i="31"/>
  <c r="AI140" i="47"/>
  <c r="AN1287" i="31"/>
  <c r="AI109" i="11"/>
  <c r="AN494" i="31"/>
  <c r="AI118" i="40"/>
  <c r="AN781" i="31"/>
  <c r="AI107" i="43"/>
  <c r="AN362" i="31"/>
  <c r="AI140" i="39"/>
  <c r="AP58" i="31"/>
  <c r="AK142" i="35"/>
  <c r="AQ58" i="31" s="1"/>
  <c r="AN795" i="31"/>
  <c r="AI117" i="43"/>
  <c r="AK230" i="35"/>
  <c r="AK234" i="35"/>
  <c r="AN82" i="31"/>
  <c r="AI114" i="35"/>
  <c r="AN883" i="31"/>
  <c r="AN91" i="31"/>
  <c r="AI116" i="35"/>
  <c r="AP1186" i="31"/>
  <c r="AK109" i="47"/>
  <c r="AQ1186" i="31" s="1"/>
  <c r="AK1330" i="31"/>
  <c r="AN81" i="31"/>
  <c r="AI112" i="35"/>
  <c r="AN571" i="31"/>
  <c r="AI148" i="41"/>
  <c r="AN72" i="31"/>
  <c r="AI102" i="35"/>
  <c r="AN1482" i="31"/>
  <c r="AI145" i="49"/>
  <c r="AN284" i="31"/>
  <c r="AI114" i="38"/>
  <c r="AP171" i="31"/>
  <c r="AK104" i="37"/>
  <c r="AQ171" i="31" s="1"/>
  <c r="AN1181" i="31"/>
  <c r="AI104" i="47"/>
  <c r="AN1503" i="31"/>
  <c r="AI119" i="49"/>
  <c r="AN182" i="31"/>
  <c r="AI112" i="37"/>
  <c r="AJ223" i="37"/>
  <c r="AI235" i="37"/>
  <c r="AI230" i="37"/>
  <c r="AN479" i="31"/>
  <c r="AI109" i="40"/>
  <c r="AN192" i="31"/>
  <c r="AI116" i="37"/>
  <c r="AN368" i="31"/>
  <c r="AI146" i="39"/>
  <c r="AN470" i="31"/>
  <c r="AI148" i="40"/>
  <c r="AN897" i="31"/>
  <c r="AI119" i="44"/>
  <c r="AN1402" i="31"/>
  <c r="AI119" i="48"/>
  <c r="AN595" i="31"/>
  <c r="AI118" i="41"/>
  <c r="AN146" i="31"/>
  <c r="AI133" i="37"/>
  <c r="AN259" i="31"/>
  <c r="AI143" i="38"/>
  <c r="AK222" i="43"/>
  <c r="AJ230" i="43"/>
  <c r="AJ234" i="43"/>
  <c r="AN697" i="31"/>
  <c r="AI116" i="42"/>
  <c r="AN1379" i="31"/>
  <c r="AI148" i="48"/>
  <c r="AJ119" i="31"/>
  <c r="AF64" i="58"/>
  <c r="AE5" i="37"/>
  <c r="AC96" i="57"/>
  <c r="AC87" i="57"/>
  <c r="AG5" i="11"/>
  <c r="AH75" i="58"/>
  <c r="AL1230" i="31"/>
  <c r="AF6" i="41"/>
  <c r="AG104" i="58"/>
  <c r="AF17" i="60" s="1"/>
  <c r="AG7" i="48"/>
  <c r="AH149" i="58"/>
  <c r="AK522" i="31"/>
  <c r="AC69" i="52"/>
  <c r="AF188" i="48"/>
  <c r="AF189" i="48"/>
  <c r="AL1329" i="31"/>
  <c r="AF6" i="45"/>
  <c r="AG108" i="58"/>
  <c r="AF21" i="60" s="1"/>
  <c r="AF6" i="37"/>
  <c r="AG100" i="58"/>
  <c r="AF13" i="60" s="1"/>
  <c r="AF190" i="42"/>
  <c r="AF189" i="42"/>
  <c r="AL622" i="31"/>
  <c r="AF188" i="42"/>
  <c r="AG76" i="58"/>
  <c r="AF5" i="49"/>
  <c r="AK926" i="31"/>
  <c r="AK118" i="31"/>
  <c r="AH141" i="58"/>
  <c r="AG7" i="42"/>
  <c r="AK1432" i="31"/>
  <c r="AF6" i="42"/>
  <c r="AG105" i="58"/>
  <c r="AF18" i="60" s="1"/>
  <c r="AC62" i="52"/>
  <c r="AK623" i="31"/>
  <c r="AA110" i="57"/>
  <c r="AF6" i="46"/>
  <c r="AG109" i="58"/>
  <c r="AF22" i="60" s="1"/>
  <c r="AL220" i="31"/>
  <c r="AD80" i="57"/>
  <c r="AK1027" i="31"/>
  <c r="AE191" i="37"/>
  <c r="AG5" i="38"/>
  <c r="AH65" i="58"/>
  <c r="AH136" i="58"/>
  <c r="AG7" i="37"/>
  <c r="AF189" i="37"/>
  <c r="AF188" i="37"/>
  <c r="AL117" i="31"/>
  <c r="AI102" i="58"/>
  <c r="AH15" i="60" s="1"/>
  <c r="AH6" i="39"/>
  <c r="AM320" i="31"/>
  <c r="AI6" i="43"/>
  <c r="AJ106" i="58"/>
  <c r="AI19" i="60" s="1"/>
  <c r="AN724" i="31"/>
  <c r="AC100" i="57"/>
  <c r="AC84" i="57"/>
  <c r="AC60" i="52"/>
  <c r="AF4" i="48"/>
  <c r="AG41" i="58"/>
  <c r="AF7" i="38"/>
  <c r="AG137" i="58"/>
  <c r="AF7" i="35"/>
  <c r="AG135" i="58"/>
  <c r="AH6" i="35"/>
  <c r="AI99" i="58"/>
  <c r="AH12" i="60" s="1"/>
  <c r="AG4" i="38"/>
  <c r="AH29" i="58"/>
  <c r="AA111" i="57"/>
  <c r="AA104" i="57"/>
  <c r="AA105" i="57" s="1"/>
  <c r="AA122" i="57" s="1"/>
  <c r="AG7" i="40"/>
  <c r="AH139" i="58"/>
  <c r="AL825" i="31"/>
  <c r="AC9" i="52"/>
  <c r="AF126" i="42"/>
  <c r="AL625" i="31"/>
  <c r="AF124" i="42"/>
  <c r="AF125" i="42"/>
  <c r="AF123" i="42"/>
  <c r="AE4" i="39"/>
  <c r="AD77" i="57" s="1"/>
  <c r="AF30" i="58"/>
  <c r="AF188" i="41"/>
  <c r="AF190" i="41"/>
  <c r="AF189" i="41"/>
  <c r="AL521" i="31"/>
  <c r="AH6" i="38"/>
  <c r="AI101" i="58"/>
  <c r="AH14" i="60" s="1"/>
  <c r="AD127" i="37"/>
  <c r="AB3" i="52"/>
  <c r="AG4" i="49"/>
  <c r="AH40" i="58"/>
  <c r="AE190" i="39"/>
  <c r="AK319" i="31"/>
  <c r="AE189" i="39"/>
  <c r="AE188" i="39"/>
  <c r="AF4" i="37"/>
  <c r="AG28" i="58"/>
  <c r="AH4" i="11"/>
  <c r="AI39" i="58"/>
  <c r="AG6" i="11"/>
  <c r="AH111" i="58"/>
  <c r="AG24" i="60" s="1"/>
  <c r="AC76" i="57"/>
  <c r="AC94" i="57" s="1"/>
  <c r="AJ18" i="31"/>
  <c r="AC86" i="57"/>
  <c r="AC95" i="57"/>
  <c r="AC92" i="57"/>
  <c r="AE127" i="38"/>
  <c r="AC4" i="52"/>
  <c r="AF5" i="47"/>
  <c r="AG74" i="58"/>
  <c r="AA71" i="52"/>
  <c r="AG6" i="49"/>
  <c r="AH112" i="58"/>
  <c r="AG25" i="60" s="1"/>
  <c r="AE124" i="48"/>
  <c r="AK1332" i="31"/>
  <c r="AE123" i="48"/>
  <c r="AE125" i="48"/>
  <c r="AE126" i="48"/>
  <c r="AK218" i="31"/>
  <c r="AE189" i="38"/>
  <c r="AE188" i="38"/>
  <c r="AC8" i="52"/>
  <c r="AD79" i="57"/>
  <c r="AE189" i="35"/>
  <c r="AE188" i="35"/>
  <c r="AK16" i="31"/>
  <c r="AM17" i="31"/>
  <c r="AF125" i="38"/>
  <c r="AF126" i="38"/>
  <c r="AL221" i="31"/>
  <c r="AF123" i="38"/>
  <c r="AF124" i="38"/>
  <c r="AC61" i="52"/>
  <c r="AF4" i="35"/>
  <c r="AG27" i="58"/>
  <c r="AL420" i="31"/>
  <c r="AF190" i="40"/>
  <c r="AF189" i="40"/>
  <c r="AF188" i="40"/>
  <c r="AJ322" i="31"/>
  <c r="AD124" i="39"/>
  <c r="AD123" i="39"/>
  <c r="AD126" i="39"/>
  <c r="AD125" i="39"/>
  <c r="AM219" i="31"/>
  <c r="AF125" i="49"/>
  <c r="AF123" i="49"/>
  <c r="AL1433" i="31"/>
  <c r="AF126" i="49"/>
  <c r="AF124" i="49"/>
  <c r="AB139" i="57"/>
  <c r="AB141" i="57" s="1"/>
  <c r="AB83" i="57"/>
  <c r="AB101" i="57"/>
  <c r="AB109" i="57" s="1"/>
  <c r="AF5" i="39"/>
  <c r="AG66" i="58"/>
  <c r="AB12" i="52"/>
  <c r="AE5" i="43"/>
  <c r="AF70" i="58"/>
  <c r="AE124" i="37"/>
  <c r="AE126" i="37"/>
  <c r="AK120" i="31"/>
  <c r="AE125" i="37"/>
  <c r="AE123" i="37"/>
  <c r="AG123" i="11"/>
  <c r="AG125" i="11"/>
  <c r="AM1231" i="31"/>
  <c r="AG126" i="11"/>
  <c r="AG124" i="11"/>
  <c r="AL1229" i="31"/>
  <c r="AB56" i="52"/>
  <c r="AD191" i="35"/>
  <c r="AF4" i="46"/>
  <c r="AG37" i="58"/>
  <c r="AK1129" i="31"/>
  <c r="AB93" i="57"/>
  <c r="AB107" i="57" s="1"/>
  <c r="AB99" i="57"/>
  <c r="AL1431" i="31"/>
  <c r="AA5" i="52"/>
  <c r="AA17" i="52" s="1"/>
  <c r="AC127" i="39"/>
  <c r="Z143" i="57"/>
  <c r="Z11" i="57" s="1"/>
  <c r="AG7" i="45"/>
  <c r="AH144" i="58"/>
  <c r="AK19" i="31"/>
  <c r="AE125" i="35"/>
  <c r="AE126" i="35"/>
  <c r="AE123" i="35"/>
  <c r="AE124" i="35"/>
  <c r="AH5" i="48"/>
  <c r="AI77" i="58"/>
  <c r="Y120" i="57"/>
  <c r="Y143" i="57"/>
  <c r="Y11" i="57" s="1"/>
  <c r="AD191" i="39"/>
  <c r="AB59" i="52"/>
  <c r="AG4" i="43"/>
  <c r="AH34" i="58"/>
  <c r="AK321" i="31"/>
  <c r="AJ725" i="31"/>
  <c r="AG6" i="47"/>
  <c r="AH110" i="58"/>
  <c r="AG23" i="60" s="1"/>
  <c r="AI7" i="11"/>
  <c r="AJ147" i="58"/>
  <c r="AB15" i="52"/>
  <c r="AD191" i="38"/>
  <c r="AE124" i="46"/>
  <c r="AE126" i="46"/>
  <c r="AE125" i="46"/>
  <c r="AK1029" i="31"/>
  <c r="AE123" i="46"/>
  <c r="AB90" i="57"/>
  <c r="AB94" i="57"/>
  <c r="AL925" i="31"/>
  <c r="AF188" i="45"/>
  <c r="AF190" i="45"/>
  <c r="AF189" i="45"/>
  <c r="AG6" i="44"/>
  <c r="AH107" i="58"/>
  <c r="AG20" i="60" s="1"/>
  <c r="AC16" i="52"/>
  <c r="AG4" i="42"/>
  <c r="AH33" i="58"/>
  <c r="AG7" i="41"/>
  <c r="AH140" i="58"/>
  <c r="AM1331" i="31"/>
  <c r="AF127" i="11"/>
  <c r="AD14" i="52"/>
  <c r="AE68" i="52"/>
  <c r="AG191" i="11"/>
  <c r="AF123" i="43"/>
  <c r="AF126" i="43"/>
  <c r="AL726" i="31"/>
  <c r="AF124" i="43"/>
  <c r="AF125" i="43"/>
  <c r="AF7" i="39"/>
  <c r="AG138" i="58"/>
  <c r="AL1128" i="31"/>
  <c r="AH190" i="11"/>
  <c r="AH189" i="11"/>
  <c r="AH188" i="11"/>
  <c r="AN1228" i="31"/>
  <c r="AE5" i="35"/>
  <c r="AF63" i="58"/>
  <c r="AC65" i="52"/>
  <c r="AB2" i="52"/>
  <c r="AD127" i="35"/>
  <c r="AB97" i="57"/>
  <c r="AB102" i="57"/>
  <c r="AB108" i="57" s="1"/>
  <c r="AH205" i="11" l="1"/>
  <c r="AJ135" i="48"/>
  <c r="Z117" i="57"/>
  <c r="Z116" i="57"/>
  <c r="AF5" i="45"/>
  <c r="AL927" i="31" s="1"/>
  <c r="AG72" i="58"/>
  <c r="AB44" i="52"/>
  <c r="AC67" i="52"/>
  <c r="AJ138" i="48"/>
  <c r="AJ137" i="48"/>
  <c r="AF189" i="47"/>
  <c r="AL1127" i="31"/>
  <c r="AF188" i="47"/>
  <c r="AH146" i="58"/>
  <c r="AG7" i="47"/>
  <c r="AD175" i="37"/>
  <c r="AH31" i="58"/>
  <c r="AG4" i="40"/>
  <c r="AL423" i="31"/>
  <c r="AF123" i="40"/>
  <c r="AF124" i="40"/>
  <c r="AF126" i="40"/>
  <c r="AF125" i="40"/>
  <c r="AC6" i="52"/>
  <c r="AH73" i="58"/>
  <c r="AG5" i="46"/>
  <c r="AL1028" i="31"/>
  <c r="Z120" i="57"/>
  <c r="Z124" i="57" s="1"/>
  <c r="Z20" i="57" s="1"/>
  <c r="AH148" i="58"/>
  <c r="AG7" i="49"/>
  <c r="AC70" i="52"/>
  <c r="AF190" i="49"/>
  <c r="AF189" i="49"/>
  <c r="AF188" i="49"/>
  <c r="AL1430" i="31"/>
  <c r="AB43" i="52"/>
  <c r="AB45" i="52"/>
  <c r="AE172" i="37"/>
  <c r="AE174" i="46"/>
  <c r="AE174" i="37"/>
  <c r="AE172" i="45"/>
  <c r="AD175" i="38"/>
  <c r="AE172" i="48"/>
  <c r="AE172" i="46"/>
  <c r="AA53" i="52"/>
  <c r="AB47" i="52"/>
  <c r="AB48" i="52"/>
  <c r="AE173" i="45"/>
  <c r="AB51" i="52"/>
  <c r="AB49" i="52"/>
  <c r="AE235" i="7"/>
  <c r="AE288" i="7"/>
  <c r="AE129" i="7"/>
  <c r="AE106" i="7"/>
  <c r="AE261" i="7"/>
  <c r="AE209" i="7"/>
  <c r="AE77" i="7"/>
  <c r="AE79" i="7"/>
  <c r="AE207" i="7"/>
  <c r="AE236" i="7"/>
  <c r="AE157" i="7"/>
  <c r="AE285" i="7"/>
  <c r="AE313" i="7"/>
  <c r="AE443" i="7"/>
  <c r="AE363" i="7"/>
  <c r="AE210" i="7"/>
  <c r="AE183" i="7"/>
  <c r="AE158" i="7"/>
  <c r="AE233" i="7"/>
  <c r="AE311" i="7"/>
  <c r="AE339" i="7"/>
  <c r="AE366" i="7"/>
  <c r="AE181" i="7"/>
  <c r="AE132" i="7"/>
  <c r="AE155" i="7"/>
  <c r="AE131" i="7"/>
  <c r="AE80" i="7"/>
  <c r="AE105" i="7"/>
  <c r="AE444" i="7"/>
  <c r="AE103" i="7"/>
  <c r="AE365" i="7"/>
  <c r="AK1234" i="31"/>
  <c r="AE259" i="7"/>
  <c r="AE418" i="7"/>
  <c r="AE184" i="7"/>
  <c r="AE262" i="7"/>
  <c r="AE441" i="7"/>
  <c r="AE340" i="7"/>
  <c r="AE314" i="7"/>
  <c r="AE287" i="7"/>
  <c r="AE337" i="7"/>
  <c r="AE417" i="7"/>
  <c r="AE415" i="7"/>
  <c r="AE173" i="11"/>
  <c r="AK731" i="31"/>
  <c r="AE172" i="43"/>
  <c r="AB52" i="52"/>
  <c r="AF74" i="35"/>
  <c r="AL36" i="31" s="1"/>
  <c r="AF76" i="35"/>
  <c r="AL40" i="31" s="1"/>
  <c r="AF75" i="39"/>
  <c r="AL341" i="31" s="1"/>
  <c r="AF68" i="35"/>
  <c r="AF76" i="42"/>
  <c r="AL646" i="31" s="1"/>
  <c r="AF72" i="40"/>
  <c r="AL436" i="31" s="1"/>
  <c r="AF75" i="43"/>
  <c r="AL745" i="31" s="1"/>
  <c r="AF74" i="41"/>
  <c r="AL541" i="31" s="1"/>
  <c r="AF74" i="42"/>
  <c r="AL642" i="31" s="1"/>
  <c r="AF72" i="44"/>
  <c r="AL840" i="31" s="1"/>
  <c r="AF76" i="46"/>
  <c r="AL1050" i="31" s="1"/>
  <c r="AF74" i="46"/>
  <c r="AL1046" i="31" s="1"/>
  <c r="AF70" i="49"/>
  <c r="AL1440" i="31" s="1"/>
  <c r="AF69" i="48"/>
  <c r="AL1337" i="31" s="1"/>
  <c r="AF72" i="49"/>
  <c r="AL1446" i="31" s="1"/>
  <c r="AF68" i="11"/>
  <c r="AF70" i="41"/>
  <c r="AL531" i="31" s="1"/>
  <c r="AF70" i="35"/>
  <c r="AL26" i="31" s="1"/>
  <c r="AF69" i="38"/>
  <c r="AF74" i="37"/>
  <c r="AL137" i="31" s="1"/>
  <c r="AF74" i="38"/>
  <c r="AL238" i="31" s="1"/>
  <c r="AF71" i="35"/>
  <c r="AL29" i="31" s="1"/>
  <c r="AF68" i="40"/>
  <c r="AF71" i="43"/>
  <c r="AL736" i="31" s="1"/>
  <c r="AF69" i="42"/>
  <c r="AL630" i="31" s="1"/>
  <c r="AF69" i="44"/>
  <c r="AF68" i="44"/>
  <c r="AF72" i="46"/>
  <c r="AL1042" i="31" s="1"/>
  <c r="AF69" i="46"/>
  <c r="AL1034" i="31" s="1"/>
  <c r="AF76" i="47"/>
  <c r="AL1151" i="31" s="1"/>
  <c r="AF70" i="11"/>
  <c r="AL1238" i="31" s="1"/>
  <c r="AF71" i="48"/>
  <c r="AL1342" i="31" s="1"/>
  <c r="AF76" i="44"/>
  <c r="AL848" i="31" s="1"/>
  <c r="AF69" i="37"/>
  <c r="AL125" i="31" s="1"/>
  <c r="AF76" i="39"/>
  <c r="AL343" i="31" s="1"/>
  <c r="AF71" i="38"/>
  <c r="AL231" i="31" s="1"/>
  <c r="AF70" i="38"/>
  <c r="AL228" i="31" s="1"/>
  <c r="AF69" i="40"/>
  <c r="AF75" i="41"/>
  <c r="AL543" i="31" s="1"/>
  <c r="AF71" i="40"/>
  <c r="AL433" i="31" s="1"/>
  <c r="AF76" i="43"/>
  <c r="AL747" i="31" s="1"/>
  <c r="AF76" i="45"/>
  <c r="AL949" i="31" s="1"/>
  <c r="AF75" i="45"/>
  <c r="AL947" i="31" s="1"/>
  <c r="AF68" i="46"/>
  <c r="AL1032" i="31" s="1"/>
  <c r="AF69" i="47"/>
  <c r="AF69" i="49"/>
  <c r="AF68" i="48"/>
  <c r="AL1335" i="31" s="1"/>
  <c r="AF76" i="11"/>
  <c r="AL1252" i="31" s="1"/>
  <c r="AF70" i="45"/>
  <c r="AL935" i="31" s="1"/>
  <c r="AF69" i="35"/>
  <c r="AF72" i="39"/>
  <c r="AL335" i="31" s="1"/>
  <c r="AF74" i="39"/>
  <c r="AL339" i="31" s="1"/>
  <c r="AF69" i="39"/>
  <c r="AF76" i="41"/>
  <c r="AL545" i="31" s="1"/>
  <c r="AF71" i="41"/>
  <c r="AL534" i="31" s="1"/>
  <c r="AF75" i="42"/>
  <c r="AL644" i="31" s="1"/>
  <c r="AF72" i="43"/>
  <c r="AL739" i="31" s="1"/>
  <c r="AF72" i="45"/>
  <c r="AL941" i="31" s="1"/>
  <c r="AF71" i="45"/>
  <c r="AL938" i="31" s="1"/>
  <c r="AF75" i="47"/>
  <c r="AL1149" i="31" s="1"/>
  <c r="AF68" i="47"/>
  <c r="AF76" i="48"/>
  <c r="AL1353" i="31" s="1"/>
  <c r="AF69" i="11"/>
  <c r="AF74" i="11"/>
  <c r="AL1248" i="31" s="1"/>
  <c r="AF76" i="37"/>
  <c r="AL141" i="31" s="1"/>
  <c r="AF72" i="35"/>
  <c r="AL32" i="31" s="1"/>
  <c r="AF70" i="39"/>
  <c r="AL329" i="31" s="1"/>
  <c r="AF68" i="39"/>
  <c r="AF72" i="41"/>
  <c r="AL537" i="31" s="1"/>
  <c r="AF71" i="39"/>
  <c r="AL332" i="31" s="1"/>
  <c r="AF71" i="42"/>
  <c r="AL635" i="31" s="1"/>
  <c r="AF68" i="43"/>
  <c r="AF68" i="45"/>
  <c r="AL931" i="31" s="1"/>
  <c r="AF75" i="44"/>
  <c r="AL846" i="31" s="1"/>
  <c r="AF75" i="46"/>
  <c r="AL1048" i="31" s="1"/>
  <c r="AF75" i="49"/>
  <c r="AL1452" i="31" s="1"/>
  <c r="AF72" i="48"/>
  <c r="AL1345" i="31" s="1"/>
  <c r="AF75" i="48"/>
  <c r="AL1351" i="31" s="1"/>
  <c r="AF75" i="11"/>
  <c r="AL1250" i="31" s="1"/>
  <c r="AF69" i="41"/>
  <c r="AL529" i="31" s="1"/>
  <c r="AF69" i="45"/>
  <c r="AL933" i="31" s="1"/>
  <c r="AF68" i="49"/>
  <c r="AF71" i="11"/>
  <c r="AL1241" i="31" s="1"/>
  <c r="AF72" i="37"/>
  <c r="AL133" i="31" s="1"/>
  <c r="AF76" i="38"/>
  <c r="AL242" i="31" s="1"/>
  <c r="AF75" i="35"/>
  <c r="AL38" i="31" s="1"/>
  <c r="AF74" i="40"/>
  <c r="AL440" i="31" s="1"/>
  <c r="AF68" i="41"/>
  <c r="AL527" i="31" s="1"/>
  <c r="AF75" i="40"/>
  <c r="AL442" i="31" s="1"/>
  <c r="AF74" i="43"/>
  <c r="AL743" i="31" s="1"/>
  <c r="AF74" i="44"/>
  <c r="AL844" i="31" s="1"/>
  <c r="AF70" i="42"/>
  <c r="AL632" i="31" s="1"/>
  <c r="AF71" i="44"/>
  <c r="AL837" i="31" s="1"/>
  <c r="AF71" i="46"/>
  <c r="AL1039" i="31" s="1"/>
  <c r="AF71" i="49"/>
  <c r="AL1443" i="31" s="1"/>
  <c r="AF70" i="46"/>
  <c r="AL1036" i="31" s="1"/>
  <c r="AF70" i="48"/>
  <c r="AL1339" i="31" s="1"/>
  <c r="AF72" i="47"/>
  <c r="AL1143" i="31" s="1"/>
  <c r="AF75" i="38"/>
  <c r="AL240" i="31" s="1"/>
  <c r="AF70" i="37"/>
  <c r="AL127" i="31" s="1"/>
  <c r="AF68" i="42"/>
  <c r="AL628" i="31" s="1"/>
  <c r="AF74" i="49"/>
  <c r="AL1450" i="31" s="1"/>
  <c r="AF76" i="49"/>
  <c r="AL1454" i="31" s="1"/>
  <c r="AF68" i="37"/>
  <c r="AL123" i="31" s="1"/>
  <c r="AF72" i="38"/>
  <c r="AL234" i="31" s="1"/>
  <c r="AF75" i="37"/>
  <c r="AL139" i="31" s="1"/>
  <c r="AF70" i="40"/>
  <c r="AL430" i="31" s="1"/>
  <c r="AF71" i="37"/>
  <c r="AL130" i="31" s="1"/>
  <c r="AF72" i="42"/>
  <c r="AL638" i="31" s="1"/>
  <c r="AF70" i="43"/>
  <c r="AL733" i="31" s="1"/>
  <c r="AF70" i="44"/>
  <c r="AL834" i="31" s="1"/>
  <c r="AF69" i="43"/>
  <c r="AF74" i="45"/>
  <c r="AL945" i="31" s="1"/>
  <c r="AF74" i="47"/>
  <c r="AL1147" i="31" s="1"/>
  <c r="AF74" i="48"/>
  <c r="AL1349" i="31" s="1"/>
  <c r="AF71" i="47"/>
  <c r="AL1140" i="31" s="1"/>
  <c r="AF72" i="11"/>
  <c r="AL1244" i="31" s="1"/>
  <c r="AF68" i="38"/>
  <c r="AF76" i="40"/>
  <c r="AL444" i="31" s="1"/>
  <c r="AF70" i="47"/>
  <c r="AL1137" i="31" s="1"/>
  <c r="AH4" i="45"/>
  <c r="AI36" i="58"/>
  <c r="AF27" i="60"/>
  <c r="AF32" i="60" s="1"/>
  <c r="AE172" i="42"/>
  <c r="AE173" i="41"/>
  <c r="AK428" i="31"/>
  <c r="AE172" i="40"/>
  <c r="AK224" i="31"/>
  <c r="AE174" i="38"/>
  <c r="AK1438" i="31"/>
  <c r="AE172" i="49"/>
  <c r="AE174" i="49"/>
  <c r="AK1236" i="31"/>
  <c r="AE104" i="7"/>
  <c r="AE364" i="7"/>
  <c r="AE442" i="7"/>
  <c r="AE208" i="7"/>
  <c r="AE182" i="7"/>
  <c r="AE286" i="7"/>
  <c r="AE338" i="7"/>
  <c r="AE260" i="7"/>
  <c r="AE78" i="7"/>
  <c r="AE416" i="7"/>
  <c r="AE234" i="7"/>
  <c r="AE130" i="7"/>
  <c r="AE312" i="7"/>
  <c r="AE156" i="7"/>
  <c r="AE174" i="11"/>
  <c r="AE172" i="11"/>
  <c r="AD175" i="11"/>
  <c r="AB50" i="52"/>
  <c r="AG125" i="45"/>
  <c r="AM928" i="31"/>
  <c r="AG126" i="45"/>
  <c r="AG124" i="45"/>
  <c r="AG123" i="45"/>
  <c r="AE172" i="41"/>
  <c r="AE173" i="48"/>
  <c r="AK1436" i="31"/>
  <c r="AE173" i="49"/>
  <c r="AK325" i="31"/>
  <c r="AE173" i="39"/>
  <c r="AK1133" i="31"/>
  <c r="AE173" i="47"/>
  <c r="AK327" i="31"/>
  <c r="AE174" i="39"/>
  <c r="AE172" i="39"/>
  <c r="AB38" i="52"/>
  <c r="AD175" i="35"/>
  <c r="AE173" i="42"/>
  <c r="AE174" i="45"/>
  <c r="AE174" i="41"/>
  <c r="AC63" i="52"/>
  <c r="AK226" i="31"/>
  <c r="AE172" i="38"/>
  <c r="AK24" i="31"/>
  <c r="AE172" i="35"/>
  <c r="AK22" i="31"/>
  <c r="AE174" i="35"/>
  <c r="AK1135" i="31"/>
  <c r="AE172" i="47"/>
  <c r="AE174" i="47"/>
  <c r="AB42" i="52"/>
  <c r="AB46" i="52"/>
  <c r="AE174" i="42"/>
  <c r="AE174" i="48"/>
  <c r="AE173" i="46"/>
  <c r="AK832" i="31"/>
  <c r="AE174" i="44"/>
  <c r="AE172" i="44"/>
  <c r="AK729" i="31"/>
  <c r="AE173" i="43"/>
  <c r="AK426" i="31"/>
  <c r="AE173" i="40"/>
  <c r="AK830" i="31"/>
  <c r="AE173" i="44"/>
  <c r="AD175" i="39"/>
  <c r="AB41" i="52"/>
  <c r="AD11" i="52"/>
  <c r="AF190" i="44"/>
  <c r="AF189" i="44"/>
  <c r="AF188" i="44"/>
  <c r="AL824" i="31"/>
  <c r="AF5" i="41"/>
  <c r="AG68" i="58"/>
  <c r="AK523" i="31"/>
  <c r="AA112" i="57"/>
  <c r="AA116" i="57" s="1"/>
  <c r="AC10" i="52"/>
  <c r="AC64" i="52"/>
  <c r="AG7" i="44"/>
  <c r="AH143" i="58"/>
  <c r="AD7" i="52"/>
  <c r="AG5" i="40"/>
  <c r="AH67" i="58"/>
  <c r="AG4" i="44"/>
  <c r="AH35" i="58"/>
  <c r="AL422" i="31"/>
  <c r="AL827" i="31"/>
  <c r="AF126" i="44"/>
  <c r="AF124" i="44"/>
  <c r="AF123" i="44"/>
  <c r="AF125" i="44"/>
  <c r="AH69" i="58"/>
  <c r="AG5" i="42"/>
  <c r="AH142" i="58"/>
  <c r="AG7" i="43"/>
  <c r="AH4" i="41"/>
  <c r="AI32" i="58"/>
  <c r="AL624" i="31"/>
  <c r="AF190" i="43"/>
  <c r="AF189" i="43"/>
  <c r="AF188" i="43"/>
  <c r="AL723" i="31"/>
  <c r="AG125" i="41"/>
  <c r="AM524" i="31"/>
  <c r="AG126" i="41"/>
  <c r="AG124" i="41"/>
  <c r="AG123" i="41"/>
  <c r="AL1130" i="31"/>
  <c r="AF126" i="47"/>
  <c r="AF123" i="47"/>
  <c r="AF125" i="47"/>
  <c r="AF124" i="47"/>
  <c r="AC13" i="52"/>
  <c r="AG4" i="47"/>
  <c r="AH38" i="58"/>
  <c r="AO259" i="31"/>
  <c r="AJ143" i="38"/>
  <c r="AO595" i="31"/>
  <c r="AJ118" i="41"/>
  <c r="AO897" i="31"/>
  <c r="AJ119" i="44"/>
  <c r="AO368" i="31"/>
  <c r="AJ146" i="39"/>
  <c r="AO479" i="31"/>
  <c r="AJ109" i="40"/>
  <c r="AK223" i="37"/>
  <c r="AJ235" i="37"/>
  <c r="AJ230" i="37"/>
  <c r="AO1480" i="31"/>
  <c r="AJ148" i="49"/>
  <c r="AO1403" i="31"/>
  <c r="AJ118" i="48"/>
  <c r="AO333" i="31"/>
  <c r="AO330" i="31"/>
  <c r="AJ164" i="39"/>
  <c r="AH145" i="58"/>
  <c r="AG7" i="46"/>
  <c r="AO1132" i="31"/>
  <c r="AJ160" i="47"/>
  <c r="AP1013" i="31"/>
  <c r="AP1024" i="31"/>
  <c r="AK179" i="46"/>
  <c r="AP1215" i="31"/>
  <c r="AP1226" i="31"/>
  <c r="AK179" i="11"/>
  <c r="AO896" i="31"/>
  <c r="AJ117" i="44"/>
  <c r="AI225" i="38"/>
  <c r="AH237" i="38"/>
  <c r="AC4" i="55" s="1"/>
  <c r="AC17" i="55" s="1"/>
  <c r="AH230" i="38"/>
  <c r="AP609" i="31"/>
  <c r="AP620" i="31"/>
  <c r="AK179" i="42"/>
  <c r="AO1284" i="31"/>
  <c r="AJ102" i="11"/>
  <c r="AO1282" i="31"/>
  <c r="AJ104" i="11"/>
  <c r="AO1286" i="31"/>
  <c r="AJ107" i="11"/>
  <c r="AO247" i="31"/>
  <c r="AJ133" i="38"/>
  <c r="AO373" i="31"/>
  <c r="AJ104" i="39"/>
  <c r="AO274" i="31"/>
  <c r="AJ102" i="38"/>
  <c r="AO898" i="31"/>
  <c r="AJ118" i="44"/>
  <c r="AO664" i="31"/>
  <c r="AJ142" i="42"/>
  <c r="AO248" i="31"/>
  <c r="AJ132" i="38"/>
  <c r="AO1387" i="31"/>
  <c r="AJ107" i="48"/>
  <c r="AO260" i="31"/>
  <c r="AJ142" i="38"/>
  <c r="AO158" i="31"/>
  <c r="AJ143" i="37"/>
  <c r="AO581" i="31"/>
  <c r="AJ108" i="41"/>
  <c r="AK239" i="39"/>
  <c r="AK211" i="39" s="1"/>
  <c r="AQ403" i="31" s="1"/>
  <c r="AK230" i="39"/>
  <c r="AL1330" i="31"/>
  <c r="AQ28" i="31"/>
  <c r="AQ31" i="31"/>
  <c r="AO1293" i="31"/>
  <c r="AJ112" i="11"/>
  <c r="AO651" i="31"/>
  <c r="AJ133" i="42"/>
  <c r="AO652" i="31"/>
  <c r="AJ132" i="42"/>
  <c r="AO1379" i="31"/>
  <c r="AJ148" i="48"/>
  <c r="AO1503" i="31"/>
  <c r="AJ119" i="49"/>
  <c r="AO1181" i="31"/>
  <c r="AJ104" i="47"/>
  <c r="AO284" i="31"/>
  <c r="AJ114" i="38"/>
  <c r="AO72" i="31"/>
  <c r="AJ102" i="35"/>
  <c r="AO883" i="31"/>
  <c r="AO795" i="31"/>
  <c r="AJ117" i="43"/>
  <c r="AO362" i="31"/>
  <c r="AJ140" i="39"/>
  <c r="AO494" i="31"/>
  <c r="AJ118" i="40"/>
  <c r="AO1170" i="31"/>
  <c r="AJ140" i="47"/>
  <c r="AO594" i="31"/>
  <c r="AJ119" i="41"/>
  <c r="AO1233" i="31"/>
  <c r="AJ160" i="11"/>
  <c r="AK230" i="46"/>
  <c r="AK234" i="46"/>
  <c r="AO493" i="31"/>
  <c r="AJ119" i="40"/>
  <c r="AO1294" i="31"/>
  <c r="AJ114" i="11"/>
  <c r="AK230" i="42"/>
  <c r="AK234" i="42"/>
  <c r="AF188" i="46"/>
  <c r="AL1026" i="31"/>
  <c r="AF190" i="46"/>
  <c r="AF189" i="46"/>
  <c r="AO884" i="31"/>
  <c r="AO665" i="31"/>
  <c r="AJ140" i="42"/>
  <c r="AO159" i="31"/>
  <c r="AJ142" i="37"/>
  <c r="AO285" i="31"/>
  <c r="AJ113" i="38"/>
  <c r="AO1390" i="31"/>
  <c r="AJ106" i="48"/>
  <c r="AP1038" i="31"/>
  <c r="AP1041" i="31"/>
  <c r="AK163" i="46"/>
  <c r="AP76" i="31"/>
  <c r="AK108" i="35"/>
  <c r="AQ76" i="31" s="1"/>
  <c r="AO1504" i="31"/>
  <c r="AJ118" i="49"/>
  <c r="AO375" i="31"/>
  <c r="AJ102" i="39"/>
  <c r="AO1479" i="31"/>
  <c r="AJ146" i="49"/>
  <c r="AO360" i="31"/>
  <c r="AJ143" i="39"/>
  <c r="AO77" i="31"/>
  <c r="AJ106" i="35"/>
  <c r="AO777" i="31"/>
  <c r="AJ104" i="43"/>
  <c r="AO779" i="31"/>
  <c r="AJ102" i="43"/>
  <c r="AM421" i="31"/>
  <c r="AO1489" i="31"/>
  <c r="AJ109" i="49"/>
  <c r="AO147" i="31"/>
  <c r="AJ132" i="37"/>
  <c r="AO1481" i="31"/>
  <c r="AJ147" i="49"/>
  <c r="AO1289" i="31"/>
  <c r="AJ106" i="11"/>
  <c r="AO392" i="31"/>
  <c r="AJ119" i="39"/>
  <c r="AO671" i="31"/>
  <c r="AJ146" i="42"/>
  <c r="AO1380" i="31"/>
  <c r="AJ147" i="48"/>
  <c r="AO589" i="31"/>
  <c r="AJ111" i="41"/>
  <c r="AO570" i="31"/>
  <c r="AJ146" i="41"/>
  <c r="AK230" i="44"/>
  <c r="AK234" i="44"/>
  <c r="AO975" i="31"/>
  <c r="AJ148" i="45"/>
  <c r="AO481" i="31"/>
  <c r="AJ106" i="40"/>
  <c r="AO573" i="31"/>
  <c r="AJ145" i="41"/>
  <c r="AJ221" i="11"/>
  <c r="AI229" i="11"/>
  <c r="AI233" i="11"/>
  <c r="AO1194" i="31"/>
  <c r="AJ113" i="47"/>
  <c r="AO1183" i="31"/>
  <c r="AJ102" i="47"/>
  <c r="AO1388" i="31"/>
  <c r="AJ109" i="48"/>
  <c r="AO1389" i="31"/>
  <c r="AJ108" i="48"/>
  <c r="AO146" i="31"/>
  <c r="AJ133" i="37"/>
  <c r="AO1402" i="31"/>
  <c r="AJ119" i="48"/>
  <c r="AO470" i="31"/>
  <c r="AJ148" i="40"/>
  <c r="AO192" i="31"/>
  <c r="AJ116" i="37"/>
  <c r="AO778" i="31"/>
  <c r="AJ103" i="43"/>
  <c r="AO84" i="31"/>
  <c r="AJ111" i="35"/>
  <c r="AL826" i="31"/>
  <c r="AO492" i="31"/>
  <c r="AJ117" i="40"/>
  <c r="AO1295" i="31"/>
  <c r="AJ113" i="11"/>
  <c r="AI229" i="38"/>
  <c r="AH241" i="38"/>
  <c r="AH213" i="38" s="1"/>
  <c r="AN304" i="31" s="1"/>
  <c r="AO874" i="31"/>
  <c r="AJ148" i="44"/>
  <c r="AO173" i="31"/>
  <c r="AJ102" i="37"/>
  <c r="AO1401" i="31"/>
  <c r="AJ117" i="48"/>
  <c r="AO349" i="31"/>
  <c r="AJ132" i="39"/>
  <c r="AO977" i="31"/>
  <c r="AJ145" i="45"/>
  <c r="AO821" i="31"/>
  <c r="AJ183" i="44"/>
  <c r="AP30" i="31"/>
  <c r="AP27" i="31"/>
  <c r="AK164" i="35"/>
  <c r="AH6" i="40"/>
  <c r="AI103" i="58"/>
  <c r="AH16" i="60" s="1"/>
  <c r="AO391" i="31"/>
  <c r="AJ117" i="39"/>
  <c r="AO663" i="31"/>
  <c r="AJ143" i="42"/>
  <c r="AO1182" i="31"/>
  <c r="AJ103" i="47"/>
  <c r="AO1490" i="31"/>
  <c r="AJ108" i="49"/>
  <c r="AP912" i="31"/>
  <c r="AP923" i="31"/>
  <c r="AK179" i="45"/>
  <c r="AO1278" i="31"/>
  <c r="AJ148" i="11"/>
  <c r="AO976" i="31"/>
  <c r="AJ147" i="45"/>
  <c r="AO1498" i="31"/>
  <c r="AJ111" i="49"/>
  <c r="AO451" i="31"/>
  <c r="AJ131" i="40"/>
  <c r="AO689" i="31"/>
  <c r="AJ113" i="42"/>
  <c r="AO379" i="31"/>
  <c r="AJ108" i="39"/>
  <c r="AO697" i="31"/>
  <c r="AJ116" i="42"/>
  <c r="AK230" i="43"/>
  <c r="AK234" i="43"/>
  <c r="AO182" i="31"/>
  <c r="AJ112" i="37"/>
  <c r="AO1482" i="31"/>
  <c r="AJ145" i="49"/>
  <c r="AO571" i="31"/>
  <c r="AJ148" i="41"/>
  <c r="AO81" i="31"/>
  <c r="AJ112" i="35"/>
  <c r="AO91" i="31"/>
  <c r="AJ116" i="35"/>
  <c r="AO82" i="31"/>
  <c r="AJ114" i="35"/>
  <c r="AO781" i="31"/>
  <c r="AJ107" i="43"/>
  <c r="AO1287" i="31"/>
  <c r="AJ109" i="11"/>
  <c r="AO580" i="31"/>
  <c r="AJ109" i="41"/>
  <c r="AP727" i="31"/>
  <c r="AK161" i="43"/>
  <c r="AQ727" i="31" s="1"/>
  <c r="AH71" i="58"/>
  <c r="AG5" i="44"/>
  <c r="AO65" i="31"/>
  <c r="AJ146" i="35"/>
  <c r="AO1258" i="31"/>
  <c r="AJ132" i="11"/>
  <c r="AO674" i="31"/>
  <c r="AJ145" i="42"/>
  <c r="AP937" i="31"/>
  <c r="AP940" i="31"/>
  <c r="AK163" i="45"/>
  <c r="AO1303" i="31"/>
  <c r="AJ116" i="11"/>
  <c r="AO1193" i="31"/>
  <c r="AJ114" i="47"/>
  <c r="AO369" i="31"/>
  <c r="AJ148" i="39"/>
  <c r="AK239" i="47"/>
  <c r="AK211" i="47" s="1"/>
  <c r="AQ1211" i="31" s="1"/>
  <c r="AK230" i="47"/>
  <c r="AO676" i="31"/>
  <c r="AJ104" i="42"/>
  <c r="AO272" i="31"/>
  <c r="AJ104" i="38"/>
  <c r="AO885" i="31"/>
  <c r="AO1280" i="31"/>
  <c r="AJ145" i="11"/>
  <c r="AO855" i="31"/>
  <c r="AJ131" i="44"/>
  <c r="AP1114" i="31"/>
  <c r="AP1125" i="31"/>
  <c r="AK179" i="47"/>
  <c r="AQ407" i="31"/>
  <c r="AQ418" i="31"/>
  <c r="AO677" i="31"/>
  <c r="AJ103" i="42"/>
  <c r="AO882" i="31"/>
  <c r="AP985" i="31"/>
  <c r="AK108" i="45"/>
  <c r="AQ985" i="31" s="1"/>
  <c r="AO875" i="31"/>
  <c r="AJ147" i="44"/>
  <c r="AO68" i="31"/>
  <c r="AJ145" i="35"/>
  <c r="AO1300" i="31"/>
  <c r="AJ117" i="11"/>
  <c r="AO790" i="31"/>
  <c r="AJ113" i="43"/>
  <c r="AO478" i="31"/>
  <c r="AJ107" i="40"/>
  <c r="AO1427" i="31"/>
  <c r="AJ183" i="49"/>
  <c r="AO386" i="31"/>
  <c r="AJ113" i="39"/>
  <c r="AO1360" i="31"/>
  <c r="AJ131" i="48"/>
  <c r="AO471" i="31"/>
  <c r="AJ147" i="40"/>
  <c r="AO789" i="31"/>
  <c r="AJ114" i="43"/>
  <c r="AO273" i="31"/>
  <c r="AJ103" i="38"/>
  <c r="AQ114" i="31"/>
  <c r="AI57" i="52"/>
  <c r="AO838" i="31"/>
  <c r="AO835" i="31"/>
  <c r="AJ164" i="44"/>
  <c r="AO480" i="31"/>
  <c r="AJ108" i="40"/>
  <c r="AG6" i="48"/>
  <c r="AH113" i="58"/>
  <c r="AG26" i="60" s="1"/>
  <c r="AO183" i="31"/>
  <c r="AJ114" i="37"/>
  <c r="AO687" i="31"/>
  <c r="AJ112" i="42"/>
  <c r="AO974" i="31"/>
  <c r="AJ146" i="45"/>
  <c r="AO688" i="31"/>
  <c r="AJ114" i="42"/>
  <c r="AC66" i="52"/>
  <c r="AK119" i="31"/>
  <c r="AG64" i="58"/>
  <c r="AF5" i="37"/>
  <c r="AA123" i="57"/>
  <c r="AA144" i="57" s="1"/>
  <c r="AA14" i="57" s="1"/>
  <c r="AH5" i="11"/>
  <c r="AI75" i="58"/>
  <c r="AM1230" i="31"/>
  <c r="AE80" i="57"/>
  <c r="AD62" i="52"/>
  <c r="AM1329" i="31"/>
  <c r="AG188" i="48"/>
  <c r="AG189" i="48"/>
  <c r="AI149" i="58"/>
  <c r="AH7" i="48"/>
  <c r="AD69" i="52"/>
  <c r="AG6" i="41"/>
  <c r="AH104" i="58"/>
  <c r="AG17" i="60" s="1"/>
  <c r="AL522" i="31"/>
  <c r="AD8" i="52"/>
  <c r="AL623" i="31"/>
  <c r="AL118" i="31"/>
  <c r="AL1432" i="31"/>
  <c r="AG6" i="45"/>
  <c r="AH108" i="58"/>
  <c r="AG21" i="60" s="1"/>
  <c r="AG189" i="42"/>
  <c r="AG188" i="42"/>
  <c r="AG190" i="42"/>
  <c r="AM622" i="31"/>
  <c r="AG5" i="49"/>
  <c r="AH76" i="58"/>
  <c r="AL926" i="31"/>
  <c r="AG6" i="42"/>
  <c r="AH105" i="58"/>
  <c r="AG18" i="60" s="1"/>
  <c r="AI141" i="58"/>
  <c r="AH7" i="42"/>
  <c r="AG6" i="37"/>
  <c r="AH100" i="58"/>
  <c r="AG13" i="60" s="1"/>
  <c r="AH7" i="37"/>
  <c r="AI136" i="58"/>
  <c r="AD16" i="52"/>
  <c r="AH5" i="38"/>
  <c r="AI65" i="58"/>
  <c r="AH109" i="58"/>
  <c r="AG22" i="60" s="1"/>
  <c r="AG6" i="46"/>
  <c r="AF191" i="37"/>
  <c r="AG189" i="37"/>
  <c r="AG188" i="37"/>
  <c r="AM117" i="31"/>
  <c r="AM220" i="31"/>
  <c r="AD91" i="57"/>
  <c r="AD96" i="57"/>
  <c r="AD98" i="57"/>
  <c r="AD87" i="57"/>
  <c r="AL1027" i="31"/>
  <c r="AB110" i="57"/>
  <c r="AJ6" i="43"/>
  <c r="AK106" i="58"/>
  <c r="AN320" i="31"/>
  <c r="AO724" i="31"/>
  <c r="AI6" i="39"/>
  <c r="AJ102" i="58"/>
  <c r="AI15" i="60" s="1"/>
  <c r="AA143" i="57"/>
  <c r="AA11" i="57" s="1"/>
  <c r="AD76" i="57"/>
  <c r="AD99" i="57" s="1"/>
  <c r="AK18" i="31"/>
  <c r="AF68" i="52"/>
  <c r="AH191" i="11"/>
  <c r="AD9" i="52"/>
  <c r="AH6" i="44"/>
  <c r="AI107" i="58"/>
  <c r="AH20" i="60" s="1"/>
  <c r="AB111" i="57"/>
  <c r="AB104" i="57"/>
  <c r="AB105" i="57" s="1"/>
  <c r="AB123" i="57" s="1"/>
  <c r="AB144" i="57" s="1"/>
  <c r="AB14" i="57" s="1"/>
  <c r="AH6" i="47"/>
  <c r="AI110" i="58"/>
  <c r="AH23" i="60" s="1"/>
  <c r="Y125" i="57"/>
  <c r="Y23" i="57" s="1"/>
  <c r="Y124" i="57"/>
  <c r="Y20" i="57" s="1"/>
  <c r="AH7" i="45"/>
  <c r="AI144" i="58"/>
  <c r="AL1029" i="31"/>
  <c r="AF126" i="46"/>
  <c r="AF125" i="46"/>
  <c r="AF124" i="46"/>
  <c r="AF123" i="46"/>
  <c r="AG127" i="11"/>
  <c r="AE14" i="52"/>
  <c r="AF5" i="43"/>
  <c r="AG70" i="58"/>
  <c r="AE191" i="35"/>
  <c r="AC56" i="52"/>
  <c r="AM1431" i="31"/>
  <c r="AM1229" i="31"/>
  <c r="AG4" i="37"/>
  <c r="AH28" i="58"/>
  <c r="AE123" i="39"/>
  <c r="AE124" i="39"/>
  <c r="AK322" i="31"/>
  <c r="AE125" i="39"/>
  <c r="AE126" i="39"/>
  <c r="AG190" i="40"/>
  <c r="AG189" i="40"/>
  <c r="AM420" i="31"/>
  <c r="AG188" i="40"/>
  <c r="AI6" i="35"/>
  <c r="AJ99" i="58"/>
  <c r="AI12" i="60" s="1"/>
  <c r="AG4" i="48"/>
  <c r="AH41" i="58"/>
  <c r="AC93" i="57"/>
  <c r="AC107" i="57" s="1"/>
  <c r="AC90" i="57"/>
  <c r="AH4" i="42"/>
  <c r="AI33" i="58"/>
  <c r="AM825" i="31"/>
  <c r="AC12" i="52"/>
  <c r="AM1128" i="31"/>
  <c r="AI5" i="48"/>
  <c r="AJ77" i="58"/>
  <c r="AM925" i="31"/>
  <c r="AG188" i="45"/>
  <c r="AG190" i="45"/>
  <c r="AG189" i="45"/>
  <c r="AK725" i="31"/>
  <c r="AD60" i="52"/>
  <c r="Y126" i="57"/>
  <c r="Y26" i="57" s="1"/>
  <c r="AD4" i="52"/>
  <c r="AF127" i="38"/>
  <c r="AI4" i="11"/>
  <c r="AJ39" i="58"/>
  <c r="AF125" i="37"/>
  <c r="AF124" i="37"/>
  <c r="AF126" i="37"/>
  <c r="AL120" i="31"/>
  <c r="AF123" i="37"/>
  <c r="AI6" i="38"/>
  <c r="AJ101" i="58"/>
  <c r="AI14" i="60" s="1"/>
  <c r="AN17" i="31"/>
  <c r="AG7" i="38"/>
  <c r="AH137" i="58"/>
  <c r="AF123" i="48"/>
  <c r="AL1332" i="31"/>
  <c r="AF124" i="48"/>
  <c r="AF125" i="48"/>
  <c r="AF126" i="48"/>
  <c r="AC102" i="57"/>
  <c r="AC108" i="57" s="1"/>
  <c r="AG7" i="39"/>
  <c r="AH138" i="58"/>
  <c r="AH7" i="41"/>
  <c r="AI140" i="58"/>
  <c r="AM625" i="31"/>
  <c r="AG125" i="42"/>
  <c r="AG126" i="42"/>
  <c r="AG124" i="42"/>
  <c r="AG123" i="42"/>
  <c r="AD65" i="52"/>
  <c r="AJ7" i="11"/>
  <c r="AK147" i="58"/>
  <c r="AK7" i="11" s="1"/>
  <c r="AH4" i="43"/>
  <c r="AI34" i="58"/>
  <c r="AN1331" i="31"/>
  <c r="AC3" i="52"/>
  <c r="AE127" i="37"/>
  <c r="AG5" i="39"/>
  <c r="AH66" i="58"/>
  <c r="AG4" i="35"/>
  <c r="AH27" i="58"/>
  <c r="AD86" i="57"/>
  <c r="AD95" i="57"/>
  <c r="AD92" i="57"/>
  <c r="AE191" i="38"/>
  <c r="AG5" i="47"/>
  <c r="AH74" i="58"/>
  <c r="AC139" i="57"/>
  <c r="AC141" i="57" s="1"/>
  <c r="AC83" i="57"/>
  <c r="AC101" i="57"/>
  <c r="AC109" i="57" s="1"/>
  <c r="AH124" i="11"/>
  <c r="AH123" i="11"/>
  <c r="AH125" i="11"/>
  <c r="AN1231" i="31"/>
  <c r="AH126" i="11"/>
  <c r="AC59" i="52"/>
  <c r="AE191" i="39"/>
  <c r="AH4" i="49"/>
  <c r="AI40" i="58"/>
  <c r="AN219" i="31"/>
  <c r="AD61" i="52"/>
  <c r="AH4" i="38"/>
  <c r="AI29" i="58"/>
  <c r="AG7" i="35"/>
  <c r="AH135" i="58"/>
  <c r="AF188" i="38"/>
  <c r="AL218" i="31"/>
  <c r="AF189" i="38"/>
  <c r="AC99" i="57"/>
  <c r="AC97" i="57"/>
  <c r="AF5" i="35"/>
  <c r="AG63" i="58"/>
  <c r="AF190" i="39"/>
  <c r="AL319" i="31"/>
  <c r="AF189" i="39"/>
  <c r="AF188" i="39"/>
  <c r="AG190" i="41"/>
  <c r="AG188" i="41"/>
  <c r="AG189" i="41"/>
  <c r="AM521" i="31"/>
  <c r="AO1228" i="31"/>
  <c r="AI189" i="11"/>
  <c r="AI188" i="11"/>
  <c r="AI190" i="11"/>
  <c r="AG124" i="43"/>
  <c r="AG125" i="43"/>
  <c r="AM726" i="31"/>
  <c r="AG123" i="43"/>
  <c r="AG126" i="43"/>
  <c r="AE127" i="35"/>
  <c r="AC2" i="52"/>
  <c r="AD100" i="57"/>
  <c r="AD84" i="57"/>
  <c r="AG4" i="46"/>
  <c r="AH37" i="58"/>
  <c r="AB71" i="52"/>
  <c r="AL321" i="31"/>
  <c r="AB5" i="52"/>
  <c r="AB17" i="52" s="1"/>
  <c r="AD127" i="39"/>
  <c r="AF123" i="35"/>
  <c r="AF126" i="35"/>
  <c r="AF124" i="35"/>
  <c r="AL19" i="31"/>
  <c r="AF125" i="35"/>
  <c r="AC15" i="52"/>
  <c r="AH6" i="49"/>
  <c r="AI112" i="58"/>
  <c r="AH25" i="60" s="1"/>
  <c r="AL1129" i="31"/>
  <c r="AH6" i="11"/>
  <c r="AI111" i="58"/>
  <c r="AH24" i="60" s="1"/>
  <c r="AG124" i="49"/>
  <c r="AM1433" i="31"/>
  <c r="AG126" i="49"/>
  <c r="AG123" i="49"/>
  <c r="AG125" i="49"/>
  <c r="AF4" i="39"/>
  <c r="AG30" i="58"/>
  <c r="AH7" i="40"/>
  <c r="AI139" i="58"/>
  <c r="AG123" i="38"/>
  <c r="AG124" i="38"/>
  <c r="AG125" i="38"/>
  <c r="AM221" i="31"/>
  <c r="AG126" i="38"/>
  <c r="AE79" i="57"/>
  <c r="AE86" i="57" s="1"/>
  <c r="AF188" i="35"/>
  <c r="AL16" i="31"/>
  <c r="AF189" i="35"/>
  <c r="AI205" i="11" l="1"/>
  <c r="Z125" i="57"/>
  <c r="Z23" i="57" s="1"/>
  <c r="Z126" i="57"/>
  <c r="Z26" i="57" s="1"/>
  <c r="AG5" i="45"/>
  <c r="AM927" i="31" s="1"/>
  <c r="AH72" i="58"/>
  <c r="AD67" i="52"/>
  <c r="AK137" i="48"/>
  <c r="AE96" i="57"/>
  <c r="AK138" i="48"/>
  <c r="AK135" i="48"/>
  <c r="AM1127" i="31"/>
  <c r="AG189" i="47"/>
  <c r="AG188" i="47"/>
  <c r="AI146" i="58"/>
  <c r="AH7" i="47"/>
  <c r="AD6" i="52"/>
  <c r="AG125" i="40"/>
  <c r="AM423" i="31"/>
  <c r="AG123" i="40"/>
  <c r="AG126" i="40"/>
  <c r="AG124" i="40"/>
  <c r="AI31" i="58"/>
  <c r="AH4" i="40"/>
  <c r="AF174" i="41"/>
  <c r="AF172" i="42"/>
  <c r="AM1028" i="31"/>
  <c r="AH5" i="46"/>
  <c r="AI73" i="58"/>
  <c r="AD70" i="52"/>
  <c r="AG189" i="49"/>
  <c r="AG188" i="49"/>
  <c r="AG190" i="49"/>
  <c r="AM1430" i="31"/>
  <c r="AH7" i="49"/>
  <c r="AI148" i="58"/>
  <c r="AE98" i="57"/>
  <c r="AE175" i="37"/>
  <c r="AF172" i="48"/>
  <c r="AF173" i="45"/>
  <c r="AC48" i="52"/>
  <c r="AC47" i="52"/>
  <c r="AA115" i="57"/>
  <c r="AC51" i="52"/>
  <c r="AF172" i="41"/>
  <c r="AB53" i="52"/>
  <c r="AE91" i="57"/>
  <c r="AF174" i="37"/>
  <c r="AF173" i="46"/>
  <c r="AF174" i="46"/>
  <c r="AE175" i="38"/>
  <c r="AE11" i="52"/>
  <c r="AE87" i="57"/>
  <c r="AF173" i="41"/>
  <c r="AF172" i="46"/>
  <c r="AF173" i="48"/>
  <c r="AF174" i="48"/>
  <c r="AF174" i="42"/>
  <c r="AC41" i="52"/>
  <c r="AE175" i="39"/>
  <c r="AI4" i="45"/>
  <c r="AJ36" i="58"/>
  <c r="AL24" i="31"/>
  <c r="AF172" i="35"/>
  <c r="AL832" i="31"/>
  <c r="AF172" i="44"/>
  <c r="AF174" i="44"/>
  <c r="AL1436" i="31"/>
  <c r="AF173" i="49"/>
  <c r="AF172" i="37"/>
  <c r="AH124" i="45"/>
  <c r="AH125" i="45"/>
  <c r="AH123" i="45"/>
  <c r="AH126" i="45"/>
  <c r="AN928" i="31"/>
  <c r="AF174" i="45"/>
  <c r="AL731" i="31"/>
  <c r="AF172" i="43"/>
  <c r="AL729" i="31"/>
  <c r="AF173" i="43"/>
  <c r="AF106" i="7"/>
  <c r="AF129" i="7"/>
  <c r="AF311" i="7"/>
  <c r="AF285" i="7"/>
  <c r="AF235" i="7"/>
  <c r="AF288" i="7"/>
  <c r="AF233" i="7"/>
  <c r="AF207" i="7"/>
  <c r="AF339" i="7"/>
  <c r="AF337" i="7"/>
  <c r="AF105" i="7"/>
  <c r="AF261" i="7"/>
  <c r="AF287" i="7"/>
  <c r="AF314" i="7"/>
  <c r="AL1234" i="31"/>
  <c r="AF77" i="7"/>
  <c r="AF181" i="7"/>
  <c r="AF262" i="7"/>
  <c r="AF417" i="7"/>
  <c r="AF363" i="7"/>
  <c r="AF79" i="7"/>
  <c r="AF365" i="7"/>
  <c r="AF209" i="7"/>
  <c r="AF366" i="7"/>
  <c r="AF443" i="7"/>
  <c r="AF415" i="7"/>
  <c r="AF155" i="7"/>
  <c r="AF313" i="7"/>
  <c r="AF418" i="7"/>
  <c r="AF236" i="7"/>
  <c r="AF132" i="7"/>
  <c r="AF210" i="7"/>
  <c r="AF131" i="7"/>
  <c r="AF184" i="7"/>
  <c r="AF183" i="7"/>
  <c r="AF259" i="7"/>
  <c r="AF158" i="7"/>
  <c r="AF340" i="7"/>
  <c r="AF444" i="7"/>
  <c r="AF103" i="7"/>
  <c r="AF441" i="7"/>
  <c r="AF80" i="7"/>
  <c r="AF157" i="7"/>
  <c r="AF173" i="11"/>
  <c r="AC44" i="52"/>
  <c r="AD64" i="52"/>
  <c r="AE175" i="35"/>
  <c r="AC38" i="52"/>
  <c r="AC42" i="52"/>
  <c r="AL1236" i="31"/>
  <c r="AF442" i="7"/>
  <c r="AF416" i="7"/>
  <c r="AF104" i="7"/>
  <c r="AF130" i="7"/>
  <c r="AF182" i="7"/>
  <c r="AF234" i="7"/>
  <c r="AF260" i="7"/>
  <c r="AF286" i="7"/>
  <c r="AF78" i="7"/>
  <c r="AF312" i="7"/>
  <c r="AF208" i="7"/>
  <c r="AF338" i="7"/>
  <c r="AF364" i="7"/>
  <c r="AF156" i="7"/>
  <c r="AF172" i="11"/>
  <c r="AF174" i="11"/>
  <c r="AL426" i="31"/>
  <c r="AF173" i="40"/>
  <c r="AC43" i="52"/>
  <c r="AG71" i="38"/>
  <c r="AM231" i="31" s="1"/>
  <c r="AG71" i="35"/>
  <c r="AM29" i="31" s="1"/>
  <c r="AG74" i="35"/>
  <c r="AM36" i="31" s="1"/>
  <c r="AG74" i="40"/>
  <c r="AM440" i="31" s="1"/>
  <c r="AG72" i="40"/>
  <c r="AM436" i="31" s="1"/>
  <c r="AG72" i="42"/>
  <c r="AM638" i="31" s="1"/>
  <c r="AG74" i="42"/>
  <c r="AM642" i="31" s="1"/>
  <c r="AG69" i="44"/>
  <c r="AG71" i="45"/>
  <c r="AM938" i="31" s="1"/>
  <c r="AG74" i="44"/>
  <c r="AM844" i="31" s="1"/>
  <c r="AG74" i="45"/>
  <c r="AM945" i="31" s="1"/>
  <c r="AG68" i="47"/>
  <c r="AG69" i="49"/>
  <c r="AG71" i="48"/>
  <c r="AM1342" i="31" s="1"/>
  <c r="AG72" i="11"/>
  <c r="AM1244" i="31" s="1"/>
  <c r="AG76" i="35"/>
  <c r="AM40" i="31" s="1"/>
  <c r="AG74" i="37"/>
  <c r="AM137" i="31" s="1"/>
  <c r="AG69" i="37"/>
  <c r="AM125" i="31" s="1"/>
  <c r="AG70" i="40"/>
  <c r="AM430" i="31" s="1"/>
  <c r="AG68" i="40"/>
  <c r="AG71" i="40"/>
  <c r="AM433" i="31" s="1"/>
  <c r="AG70" i="42"/>
  <c r="AM632" i="31" s="1"/>
  <c r="AG76" i="45"/>
  <c r="AM949" i="31" s="1"/>
  <c r="AG75" i="44"/>
  <c r="AM846" i="31" s="1"/>
  <c r="AG75" i="46"/>
  <c r="AM1048" i="31" s="1"/>
  <c r="AG74" i="46"/>
  <c r="AM1046" i="31" s="1"/>
  <c r="AG75" i="49"/>
  <c r="AM1452" i="31" s="1"/>
  <c r="AG76" i="48"/>
  <c r="AM1353" i="31" s="1"/>
  <c r="AG70" i="11"/>
  <c r="AM1238" i="31" s="1"/>
  <c r="AG72" i="35"/>
  <c r="AM32" i="31" s="1"/>
  <c r="AG70" i="37"/>
  <c r="AM127" i="31" s="1"/>
  <c r="AG74" i="39"/>
  <c r="AM339" i="31" s="1"/>
  <c r="AG69" i="41"/>
  <c r="AM529" i="31" s="1"/>
  <c r="AG75" i="41"/>
  <c r="AM543" i="31" s="1"/>
  <c r="AG76" i="42"/>
  <c r="AM646" i="31" s="1"/>
  <c r="AG69" i="43"/>
  <c r="AG72" i="45"/>
  <c r="AM941" i="31" s="1"/>
  <c r="AG70" i="44"/>
  <c r="AM834" i="31" s="1"/>
  <c r="AG71" i="46"/>
  <c r="AM1039" i="31" s="1"/>
  <c r="AG70" i="46"/>
  <c r="AM1036" i="31" s="1"/>
  <c r="AG71" i="49"/>
  <c r="AM1443" i="31" s="1"/>
  <c r="AG72" i="48"/>
  <c r="AM1345" i="31" s="1"/>
  <c r="AG68" i="48"/>
  <c r="AM1335" i="31" s="1"/>
  <c r="AG75" i="38"/>
  <c r="AM240" i="31" s="1"/>
  <c r="AG76" i="40"/>
  <c r="AM444" i="31" s="1"/>
  <c r="AG68" i="43"/>
  <c r="AG69" i="46"/>
  <c r="AM1034" i="31" s="1"/>
  <c r="AG69" i="35"/>
  <c r="AG68" i="35"/>
  <c r="AG76" i="38"/>
  <c r="AM242" i="31" s="1"/>
  <c r="AG70" i="39"/>
  <c r="AM329" i="31" s="1"/>
  <c r="AG69" i="40"/>
  <c r="AG71" i="41"/>
  <c r="AM534" i="31" s="1"/>
  <c r="AG75" i="42"/>
  <c r="AM644" i="31" s="1"/>
  <c r="AG76" i="44"/>
  <c r="AM848" i="31" s="1"/>
  <c r="AG68" i="45"/>
  <c r="AM931" i="31" s="1"/>
  <c r="AG76" i="46"/>
  <c r="AM1050" i="31" s="1"/>
  <c r="AG74" i="47"/>
  <c r="AM1147" i="31" s="1"/>
  <c r="AG69" i="47"/>
  <c r="AG74" i="48"/>
  <c r="AM1349" i="31" s="1"/>
  <c r="AG72" i="47"/>
  <c r="AM1143" i="31" s="1"/>
  <c r="AG69" i="11"/>
  <c r="AG75" i="35"/>
  <c r="AM38" i="31" s="1"/>
  <c r="AG70" i="41"/>
  <c r="AM531" i="31" s="1"/>
  <c r="AG76" i="47"/>
  <c r="AM1151" i="31" s="1"/>
  <c r="AG76" i="37"/>
  <c r="AM141" i="31" s="1"/>
  <c r="AG75" i="37"/>
  <c r="AM139" i="31" s="1"/>
  <c r="AG72" i="38"/>
  <c r="AM234" i="31" s="1"/>
  <c r="AG70" i="35"/>
  <c r="AM26" i="31" s="1"/>
  <c r="AG76" i="41"/>
  <c r="AM545" i="31" s="1"/>
  <c r="AG69" i="38"/>
  <c r="AG71" i="42"/>
  <c r="AM635" i="31" s="1"/>
  <c r="AG69" i="42"/>
  <c r="AM630" i="31" s="1"/>
  <c r="AG71" i="43"/>
  <c r="AM736" i="31" s="1"/>
  <c r="AG72" i="46"/>
  <c r="AM1042" i="31" s="1"/>
  <c r="AG70" i="47"/>
  <c r="AM1137" i="31" s="1"/>
  <c r="AG75" i="43"/>
  <c r="AM745" i="31" s="1"/>
  <c r="AG74" i="49"/>
  <c r="AM1450" i="31" s="1"/>
  <c r="AG76" i="49"/>
  <c r="AM1454" i="31" s="1"/>
  <c r="AG74" i="11"/>
  <c r="AM1248" i="31" s="1"/>
  <c r="AG68" i="11"/>
  <c r="AG68" i="39"/>
  <c r="AG75" i="45"/>
  <c r="AM947" i="31" s="1"/>
  <c r="AG75" i="48"/>
  <c r="AM1351" i="31" s="1"/>
  <c r="AG72" i="37"/>
  <c r="AM133" i="31" s="1"/>
  <c r="AG71" i="37"/>
  <c r="AM130" i="31" s="1"/>
  <c r="AG68" i="38"/>
  <c r="AG70" i="38"/>
  <c r="AM228" i="31" s="1"/>
  <c r="AG72" i="41"/>
  <c r="AM537" i="31" s="1"/>
  <c r="AG72" i="39"/>
  <c r="AM335" i="31" s="1"/>
  <c r="AG74" i="43"/>
  <c r="AM743" i="31" s="1"/>
  <c r="AG76" i="43"/>
  <c r="AM747" i="31" s="1"/>
  <c r="AG72" i="44"/>
  <c r="AM840" i="31" s="1"/>
  <c r="AG68" i="46"/>
  <c r="AM1032" i="31" s="1"/>
  <c r="AG74" i="41"/>
  <c r="AM541" i="31" s="1"/>
  <c r="AG69" i="45"/>
  <c r="AM933" i="31" s="1"/>
  <c r="AG70" i="49"/>
  <c r="AM1440" i="31" s="1"/>
  <c r="AG72" i="49"/>
  <c r="AM1446" i="31" s="1"/>
  <c r="AG76" i="11"/>
  <c r="AM1252" i="31" s="1"/>
  <c r="AG71" i="11"/>
  <c r="AM1241" i="31" s="1"/>
  <c r="AG71" i="39"/>
  <c r="AM332" i="31" s="1"/>
  <c r="AG71" i="47"/>
  <c r="AM1140" i="31" s="1"/>
  <c r="AG68" i="37"/>
  <c r="AM123" i="31" s="1"/>
  <c r="AG74" i="38"/>
  <c r="AM238" i="31" s="1"/>
  <c r="AG75" i="39"/>
  <c r="AM341" i="31" s="1"/>
  <c r="AG69" i="39"/>
  <c r="AG76" i="39"/>
  <c r="AM343" i="31" s="1"/>
  <c r="AG75" i="40"/>
  <c r="AM442" i="31" s="1"/>
  <c r="AG70" i="43"/>
  <c r="AM733" i="31" s="1"/>
  <c r="AG72" i="43"/>
  <c r="AM739" i="31" s="1"/>
  <c r="AG68" i="44"/>
  <c r="AG75" i="47"/>
  <c r="AM1149" i="31" s="1"/>
  <c r="AG68" i="42"/>
  <c r="AM628" i="31" s="1"/>
  <c r="AG71" i="44"/>
  <c r="AM837" i="31" s="1"/>
  <c r="AG69" i="48"/>
  <c r="AM1337" i="31" s="1"/>
  <c r="AG68" i="49"/>
  <c r="AG70" i="48"/>
  <c r="AM1339" i="31" s="1"/>
  <c r="AG68" i="41"/>
  <c r="AM527" i="31" s="1"/>
  <c r="AG70" i="45"/>
  <c r="AM935" i="31" s="1"/>
  <c r="AG75" i="11"/>
  <c r="AM1250" i="31" s="1"/>
  <c r="AL224" i="31"/>
  <c r="AF174" i="38"/>
  <c r="AL1438" i="31"/>
  <c r="AF172" i="49"/>
  <c r="AF174" i="49"/>
  <c r="AL428" i="31"/>
  <c r="AF172" i="40"/>
  <c r="AC45" i="52"/>
  <c r="AE175" i="11"/>
  <c r="AC50" i="52"/>
  <c r="AL1133" i="31"/>
  <c r="AF173" i="47"/>
  <c r="AL327" i="31"/>
  <c r="AF174" i="39"/>
  <c r="AF172" i="39"/>
  <c r="AL1135" i="31"/>
  <c r="AF172" i="47"/>
  <c r="AF174" i="47"/>
  <c r="AF173" i="42"/>
  <c r="AL325" i="31"/>
  <c r="AF173" i="39"/>
  <c r="AL22" i="31"/>
  <c r="AF174" i="35"/>
  <c r="AK6" i="43"/>
  <c r="AQ724" i="31" s="1"/>
  <c r="AJ19" i="60"/>
  <c r="AG27" i="60"/>
  <c r="AG32" i="60" s="1"/>
  <c r="AF172" i="45"/>
  <c r="AC46" i="52"/>
  <c r="AC49" i="52"/>
  <c r="AC52" i="52"/>
  <c r="AL830" i="31"/>
  <c r="AF173" i="44"/>
  <c r="AL226" i="31"/>
  <c r="AF172" i="38"/>
  <c r="AA117" i="57"/>
  <c r="AM824" i="31"/>
  <c r="AG188" i="44"/>
  <c r="AG190" i="44"/>
  <c r="AG189" i="44"/>
  <c r="AH7" i="44"/>
  <c r="AI143" i="58"/>
  <c r="AH68" i="58"/>
  <c r="AG5" i="41"/>
  <c r="AL523" i="31"/>
  <c r="AM624" i="31"/>
  <c r="AM422" i="31"/>
  <c r="AH5" i="42"/>
  <c r="AI69" i="58"/>
  <c r="AA120" i="57"/>
  <c r="AA125" i="57" s="1"/>
  <c r="AA23" i="57" s="1"/>
  <c r="AE7" i="52"/>
  <c r="AD63" i="52"/>
  <c r="AI4" i="41"/>
  <c r="AJ32" i="58"/>
  <c r="AD10" i="52"/>
  <c r="AH125" i="41"/>
  <c r="AH123" i="41"/>
  <c r="AH126" i="41"/>
  <c r="AN524" i="31"/>
  <c r="AH124" i="41"/>
  <c r="AH4" i="44"/>
  <c r="AI35" i="58"/>
  <c r="AG126" i="44"/>
  <c r="AG125" i="44"/>
  <c r="AM827" i="31"/>
  <c r="AG124" i="44"/>
  <c r="AG123" i="44"/>
  <c r="AG188" i="43"/>
  <c r="AG190" i="43"/>
  <c r="AM723" i="31"/>
  <c r="AG189" i="43"/>
  <c r="AH7" i="43"/>
  <c r="AI142" i="58"/>
  <c r="AH5" i="40"/>
  <c r="AI67" i="58"/>
  <c r="AG124" i="47"/>
  <c r="AG123" i="47"/>
  <c r="AM1130" i="31"/>
  <c r="AG125" i="47"/>
  <c r="AG126" i="47"/>
  <c r="AH4" i="47"/>
  <c r="AI38" i="58"/>
  <c r="AD13" i="52"/>
  <c r="AM1330" i="31"/>
  <c r="AP273" i="31"/>
  <c r="AK103" i="38"/>
  <c r="AQ273" i="31" s="1"/>
  <c r="AP471" i="31"/>
  <c r="AK147" i="40"/>
  <c r="AQ471" i="31" s="1"/>
  <c r="AP1427" i="31"/>
  <c r="AK183" i="49"/>
  <c r="AQ1427" i="31" s="1"/>
  <c r="AP790" i="31"/>
  <c r="AK113" i="43"/>
  <c r="AQ790" i="31" s="1"/>
  <c r="AP68" i="31"/>
  <c r="AK145" i="35"/>
  <c r="AQ68" i="31" s="1"/>
  <c r="AP677" i="31"/>
  <c r="AK103" i="42"/>
  <c r="AQ677" i="31" s="1"/>
  <c r="AQ1114" i="31"/>
  <c r="AQ1125" i="31"/>
  <c r="AP674" i="31"/>
  <c r="AK145" i="42"/>
  <c r="AQ674" i="31" s="1"/>
  <c r="AP1258" i="31"/>
  <c r="AK132" i="11"/>
  <c r="AQ1258" i="31" s="1"/>
  <c r="AM826" i="31"/>
  <c r="AP580" i="31"/>
  <c r="AK109" i="41"/>
  <c r="AQ580" i="31" s="1"/>
  <c r="AP781" i="31"/>
  <c r="AK107" i="43"/>
  <c r="AQ781" i="31" s="1"/>
  <c r="AP82" i="31"/>
  <c r="AK114" i="35"/>
  <c r="AQ82" i="31" s="1"/>
  <c r="AP81" i="31"/>
  <c r="AK112" i="35"/>
  <c r="AQ81" i="31" s="1"/>
  <c r="AP1482" i="31"/>
  <c r="AK145" i="49"/>
  <c r="AP182" i="31"/>
  <c r="AK112" i="37"/>
  <c r="AQ182" i="31" s="1"/>
  <c r="AP697" i="31"/>
  <c r="AK116" i="42"/>
  <c r="AQ697" i="31" s="1"/>
  <c r="AP689" i="31"/>
  <c r="AK113" i="42"/>
  <c r="AQ689" i="31" s="1"/>
  <c r="AP1498" i="31"/>
  <c r="AK111" i="49"/>
  <c r="AP1278" i="31"/>
  <c r="AK148" i="11"/>
  <c r="AQ1278" i="31" s="1"/>
  <c r="AN421" i="31"/>
  <c r="AP821" i="31"/>
  <c r="AK183" i="44"/>
  <c r="AQ821" i="31" s="1"/>
  <c r="AP349" i="31"/>
  <c r="AK132" i="39"/>
  <c r="AQ349" i="31" s="1"/>
  <c r="AP1401" i="31"/>
  <c r="AK117" i="48"/>
  <c r="AQ1401" i="31" s="1"/>
  <c r="AQ1160" i="31"/>
  <c r="AP481" i="31"/>
  <c r="AK106" i="40"/>
  <c r="AQ481" i="31" s="1"/>
  <c r="AP589" i="31"/>
  <c r="AK111" i="41"/>
  <c r="AQ589" i="31" s="1"/>
  <c r="AP392" i="31"/>
  <c r="AK119" i="39"/>
  <c r="AQ392" i="31" s="1"/>
  <c r="AP1481" i="31"/>
  <c r="AK147" i="49"/>
  <c r="AP1489" i="31"/>
  <c r="AK109" i="49"/>
  <c r="AP285" i="31"/>
  <c r="AK113" i="38"/>
  <c r="AQ285" i="31" s="1"/>
  <c r="AP665" i="31"/>
  <c r="AK140" i="42"/>
  <c r="AQ665" i="31" s="1"/>
  <c r="AP884" i="31"/>
  <c r="AQ884" i="31"/>
  <c r="AP652" i="31"/>
  <c r="AK132" i="42"/>
  <c r="AQ652" i="31" s="1"/>
  <c r="AP1293" i="31"/>
  <c r="AK112" i="11"/>
  <c r="AQ1293" i="31" s="1"/>
  <c r="AP158" i="31"/>
  <c r="AK143" i="37"/>
  <c r="AQ158" i="31" s="1"/>
  <c r="AP1387" i="31"/>
  <c r="AK107" i="48"/>
  <c r="AQ1387" i="31" s="1"/>
  <c r="AP248" i="31"/>
  <c r="AK132" i="38"/>
  <c r="AQ248" i="31" s="1"/>
  <c r="AP898" i="31"/>
  <c r="AK118" i="44"/>
  <c r="AQ898" i="31" s="1"/>
  <c r="AP373" i="31"/>
  <c r="AK104" i="39"/>
  <c r="AQ373" i="31" s="1"/>
  <c r="AP1282" i="31"/>
  <c r="AK104" i="11"/>
  <c r="AQ1282" i="31" s="1"/>
  <c r="AQ609" i="31"/>
  <c r="AQ620" i="31"/>
  <c r="AQ1215" i="31"/>
  <c r="AQ1226" i="31"/>
  <c r="AG190" i="46"/>
  <c r="AM1026" i="31"/>
  <c r="AG189" i="46"/>
  <c r="AG188" i="46"/>
  <c r="AK235" i="37"/>
  <c r="AK230" i="37"/>
  <c r="AP974" i="31"/>
  <c r="AK146" i="45"/>
  <c r="AQ974" i="31" s="1"/>
  <c r="AP183" i="31"/>
  <c r="AK114" i="37"/>
  <c r="AQ183" i="31" s="1"/>
  <c r="AP480" i="31"/>
  <c r="AK108" i="40"/>
  <c r="AQ480" i="31" s="1"/>
  <c r="AP855" i="31"/>
  <c r="AK131" i="44"/>
  <c r="AQ855" i="31" s="1"/>
  <c r="AP885" i="31"/>
  <c r="AQ885" i="31"/>
  <c r="AP676" i="31"/>
  <c r="AK104" i="42"/>
  <c r="AQ676" i="31" s="1"/>
  <c r="AP369" i="31"/>
  <c r="AK148" i="39"/>
  <c r="AQ369" i="31" s="1"/>
  <c r="AQ937" i="31"/>
  <c r="AQ940" i="31"/>
  <c r="AH5" i="44"/>
  <c r="AI71" i="58"/>
  <c r="AP1490" i="31"/>
  <c r="AK108" i="49"/>
  <c r="AP391" i="31"/>
  <c r="AK117" i="39"/>
  <c r="AQ391" i="31" s="1"/>
  <c r="AQ30" i="31"/>
  <c r="AQ27" i="31"/>
  <c r="AJ229" i="38"/>
  <c r="AI241" i="38"/>
  <c r="AI213" i="38" s="1"/>
  <c r="AO304" i="31" s="1"/>
  <c r="AP84" i="31"/>
  <c r="AK111" i="35"/>
  <c r="AQ84" i="31" s="1"/>
  <c r="AP192" i="31"/>
  <c r="AK116" i="37"/>
  <c r="AQ192" i="31" s="1"/>
  <c r="AP1402" i="31"/>
  <c r="AK119" i="48"/>
  <c r="AQ1402" i="31" s="1"/>
  <c r="AP1388" i="31"/>
  <c r="AK109" i="48"/>
  <c r="AQ1388" i="31" s="1"/>
  <c r="AP1194" i="31"/>
  <c r="AK113" i="47"/>
  <c r="AQ1194" i="31" s="1"/>
  <c r="AJ229" i="11"/>
  <c r="AK221" i="11"/>
  <c r="AJ233" i="11"/>
  <c r="AP779" i="31"/>
  <c r="AK102" i="43"/>
  <c r="AQ779" i="31" s="1"/>
  <c r="AP77" i="31"/>
  <c r="AK106" i="35"/>
  <c r="AQ77" i="31" s="1"/>
  <c r="AP360" i="31"/>
  <c r="AK143" i="39"/>
  <c r="AQ360" i="31" s="1"/>
  <c r="AP375" i="31"/>
  <c r="AK102" i="39"/>
  <c r="AQ375" i="31" s="1"/>
  <c r="AP1294" i="31"/>
  <c r="AK114" i="11"/>
  <c r="AQ1294" i="31" s="1"/>
  <c r="AP594" i="31"/>
  <c r="AK119" i="41"/>
  <c r="AQ594" i="31" s="1"/>
  <c r="AP494" i="31"/>
  <c r="AK118" i="40"/>
  <c r="AQ494" i="31" s="1"/>
  <c r="AP795" i="31"/>
  <c r="AK117" i="43"/>
  <c r="AQ795" i="31" s="1"/>
  <c r="AP284" i="31"/>
  <c r="AK114" i="38"/>
  <c r="AQ284" i="31" s="1"/>
  <c r="AP1503" i="31"/>
  <c r="AK119" i="49"/>
  <c r="AP1379" i="31"/>
  <c r="AK148" i="48"/>
  <c r="AQ1379" i="31" s="1"/>
  <c r="AJ225" i="38"/>
  <c r="AI237" i="38"/>
  <c r="AD4" i="55" s="1"/>
  <c r="AD17" i="55" s="1"/>
  <c r="AI230" i="38"/>
  <c r="AH7" i="46"/>
  <c r="AI145" i="58"/>
  <c r="AP1403" i="31"/>
  <c r="AK118" i="48"/>
  <c r="AQ1403" i="31" s="1"/>
  <c r="AP479" i="31"/>
  <c r="AK109" i="40"/>
  <c r="AQ479" i="31" s="1"/>
  <c r="AP897" i="31"/>
  <c r="AK119" i="44"/>
  <c r="AQ897" i="31" s="1"/>
  <c r="AP259" i="31"/>
  <c r="AK143" i="38"/>
  <c r="AQ259" i="31" s="1"/>
  <c r="AP789" i="31"/>
  <c r="AK114" i="43"/>
  <c r="AQ789" i="31" s="1"/>
  <c r="AP1360" i="31"/>
  <c r="AK131" i="48"/>
  <c r="AQ1360" i="31" s="1"/>
  <c r="AP386" i="31"/>
  <c r="AK113" i="39"/>
  <c r="AQ386" i="31" s="1"/>
  <c r="AP478" i="31"/>
  <c r="AK107" i="40"/>
  <c r="AQ478" i="31" s="1"/>
  <c r="AP1300" i="31"/>
  <c r="AK117" i="11"/>
  <c r="AQ1300" i="31" s="1"/>
  <c r="AP875" i="31"/>
  <c r="AK147" i="44"/>
  <c r="AQ875" i="31" s="1"/>
  <c r="AP882" i="31"/>
  <c r="AQ882" i="31"/>
  <c r="AQ150" i="31"/>
  <c r="AP65" i="31"/>
  <c r="AK146" i="35"/>
  <c r="AQ65" i="31" s="1"/>
  <c r="AP1287" i="31"/>
  <c r="AK109" i="11"/>
  <c r="AQ1287" i="31" s="1"/>
  <c r="AP91" i="31"/>
  <c r="AK116" i="35"/>
  <c r="AQ91" i="31" s="1"/>
  <c r="AP571" i="31"/>
  <c r="AK148" i="41"/>
  <c r="AQ571" i="31" s="1"/>
  <c r="AP379" i="31"/>
  <c r="AK108" i="39"/>
  <c r="AQ379" i="31" s="1"/>
  <c r="AP451" i="31"/>
  <c r="AK131" i="40"/>
  <c r="AQ451" i="31" s="1"/>
  <c r="AP976" i="31"/>
  <c r="AK147" i="45"/>
  <c r="AQ976" i="31" s="1"/>
  <c r="AQ923" i="31"/>
  <c r="AQ912" i="31"/>
  <c r="AP977" i="31"/>
  <c r="AK145" i="45"/>
  <c r="AQ977" i="31" s="1"/>
  <c r="AP173" i="31"/>
  <c r="AK102" i="37"/>
  <c r="AQ173" i="31" s="1"/>
  <c r="AP874" i="31"/>
  <c r="AK148" i="44"/>
  <c r="AQ874" i="31" s="1"/>
  <c r="AP1295" i="31"/>
  <c r="AK113" i="11"/>
  <c r="AQ1295" i="31" s="1"/>
  <c r="AP492" i="31"/>
  <c r="AK117" i="40"/>
  <c r="AQ492" i="31" s="1"/>
  <c r="AP573" i="31"/>
  <c r="AK145" i="41"/>
  <c r="AQ573" i="31" s="1"/>
  <c r="AP975" i="31"/>
  <c r="AK148" i="45"/>
  <c r="AQ975" i="31" s="1"/>
  <c r="AP570" i="31"/>
  <c r="AK146" i="41"/>
  <c r="AQ570" i="31" s="1"/>
  <c r="AP1380" i="31"/>
  <c r="AK147" i="48"/>
  <c r="AQ1380" i="31" s="1"/>
  <c r="AP671" i="31"/>
  <c r="AK146" i="42"/>
  <c r="AQ671" i="31" s="1"/>
  <c r="AP1289" i="31"/>
  <c r="AK106" i="11"/>
  <c r="AQ1289" i="31" s="1"/>
  <c r="AP147" i="31"/>
  <c r="AK132" i="37"/>
  <c r="AQ147" i="31" s="1"/>
  <c r="AP1390" i="31"/>
  <c r="AK106" i="48"/>
  <c r="AQ1390" i="31" s="1"/>
  <c r="AP159" i="31"/>
  <c r="AK142" i="37"/>
  <c r="AQ159" i="31" s="1"/>
  <c r="AD66" i="52"/>
  <c r="AP651" i="31"/>
  <c r="AK133" i="42"/>
  <c r="AQ651" i="31" s="1"/>
  <c r="AP581" i="31"/>
  <c r="AK108" i="41"/>
  <c r="AQ581" i="31" s="1"/>
  <c r="AP260" i="31"/>
  <c r="AK142" i="38"/>
  <c r="AQ260" i="31" s="1"/>
  <c r="AP664" i="31"/>
  <c r="AK142" i="42"/>
  <c r="AQ664" i="31" s="1"/>
  <c r="AP274" i="31"/>
  <c r="AK102" i="38"/>
  <c r="AQ274" i="31" s="1"/>
  <c r="AP247" i="31"/>
  <c r="AK133" i="38"/>
  <c r="AQ247" i="31" s="1"/>
  <c r="AP1286" i="31"/>
  <c r="AK107" i="11"/>
  <c r="AQ1286" i="31" s="1"/>
  <c r="AP1284" i="31"/>
  <c r="AK102" i="11"/>
  <c r="AQ1284" i="31" s="1"/>
  <c r="AP896" i="31"/>
  <c r="AK117" i="44"/>
  <c r="AQ896" i="31" s="1"/>
  <c r="AP1132" i="31"/>
  <c r="AK160" i="47"/>
  <c r="AQ1132" i="31" s="1"/>
  <c r="AP333" i="31"/>
  <c r="AP330" i="31"/>
  <c r="AK164" i="39"/>
  <c r="AP688" i="31"/>
  <c r="AK114" i="42"/>
  <c r="AQ688" i="31" s="1"/>
  <c r="AP687" i="31"/>
  <c r="AK112" i="42"/>
  <c r="AQ687" i="31" s="1"/>
  <c r="AH6" i="48"/>
  <c r="AI113" i="58"/>
  <c r="AH26" i="60" s="1"/>
  <c r="AP835" i="31"/>
  <c r="AP838" i="31"/>
  <c r="AK164" i="44"/>
  <c r="AQ251" i="31"/>
  <c r="AP1280" i="31"/>
  <c r="AK145" i="11"/>
  <c r="AQ1280" i="31" s="1"/>
  <c r="AP272" i="31"/>
  <c r="AK104" i="38"/>
  <c r="AQ272" i="31" s="1"/>
  <c r="AP1193" i="31"/>
  <c r="AK114" i="47"/>
  <c r="AQ1193" i="31" s="1"/>
  <c r="AP1303" i="31"/>
  <c r="AK116" i="11"/>
  <c r="AQ1303" i="31" s="1"/>
  <c r="AP1182" i="31"/>
  <c r="AK103" i="47"/>
  <c r="AQ1182" i="31" s="1"/>
  <c r="AP663" i="31"/>
  <c r="AK143" i="42"/>
  <c r="AQ663" i="31" s="1"/>
  <c r="AJ103" i="58"/>
  <c r="AI16" i="60" s="1"/>
  <c r="AI6" i="40"/>
  <c r="AP778" i="31"/>
  <c r="AK103" i="43"/>
  <c r="AQ778" i="31" s="1"/>
  <c r="AP470" i="31"/>
  <c r="AK148" i="40"/>
  <c r="AQ470" i="31" s="1"/>
  <c r="AP146" i="31"/>
  <c r="AK133" i="37"/>
  <c r="AQ146" i="31" s="1"/>
  <c r="AP1389" i="31"/>
  <c r="AK108" i="48"/>
  <c r="AQ1389" i="31" s="1"/>
  <c r="AP1183" i="31"/>
  <c r="AK102" i="47"/>
  <c r="AQ1183" i="31" s="1"/>
  <c r="AP777" i="31"/>
  <c r="AK104" i="43"/>
  <c r="AQ777" i="31" s="1"/>
  <c r="AP1479" i="31"/>
  <c r="AK146" i="49"/>
  <c r="AP1504" i="31"/>
  <c r="AK118" i="49"/>
  <c r="AQ1038" i="31"/>
  <c r="AQ1041" i="31"/>
  <c r="AP493" i="31"/>
  <c r="AK119" i="40"/>
  <c r="AQ493" i="31" s="1"/>
  <c r="AP1233" i="31"/>
  <c r="AK160" i="11"/>
  <c r="AQ1233" i="31" s="1"/>
  <c r="AP1170" i="31"/>
  <c r="AK140" i="47"/>
  <c r="AQ1170" i="31" s="1"/>
  <c r="AP362" i="31"/>
  <c r="AK140" i="39"/>
  <c r="AQ362" i="31" s="1"/>
  <c r="AP883" i="31"/>
  <c r="AQ883" i="31"/>
  <c r="AP72" i="31"/>
  <c r="AK102" i="35"/>
  <c r="AQ72" i="31" s="1"/>
  <c r="AP1181" i="31"/>
  <c r="AK104" i="47"/>
  <c r="AQ1181" i="31" s="1"/>
  <c r="AQ1024" i="31"/>
  <c r="AQ1013" i="31"/>
  <c r="AP1480" i="31"/>
  <c r="AK148" i="49"/>
  <c r="AP368" i="31"/>
  <c r="AK146" i="39"/>
  <c r="AQ368" i="31" s="1"/>
  <c r="AP595" i="31"/>
  <c r="AK118" i="41"/>
  <c r="AQ595" i="31" s="1"/>
  <c r="AL119" i="31"/>
  <c r="AG5" i="37"/>
  <c r="AH64" i="58"/>
  <c r="AI5" i="11"/>
  <c r="AJ75" i="58"/>
  <c r="AN1230" i="31"/>
  <c r="AH188" i="48"/>
  <c r="AN1329" i="31"/>
  <c r="AH189" i="48"/>
  <c r="AD102" i="57"/>
  <c r="AD108" i="57" s="1"/>
  <c r="AD94" i="57"/>
  <c r="AF80" i="57"/>
  <c r="AI104" i="58"/>
  <c r="AH17" i="60" s="1"/>
  <c r="AH6" i="41"/>
  <c r="AI7" i="48"/>
  <c r="AJ149" i="58"/>
  <c r="AD97" i="57"/>
  <c r="AM522" i="31"/>
  <c r="AD93" i="57"/>
  <c r="AD107" i="57" s="1"/>
  <c r="AD90" i="57"/>
  <c r="AE69" i="52"/>
  <c r="AB112" i="57"/>
  <c r="AB115" i="57" s="1"/>
  <c r="AM118" i="31"/>
  <c r="AM926" i="31"/>
  <c r="AH189" i="42"/>
  <c r="AN622" i="31"/>
  <c r="AH188" i="42"/>
  <c r="AH190" i="42"/>
  <c r="AH6" i="42"/>
  <c r="AI105" i="58"/>
  <c r="AH18" i="60" s="1"/>
  <c r="AH5" i="49"/>
  <c r="AI76" i="58"/>
  <c r="AE62" i="52"/>
  <c r="AJ141" i="58"/>
  <c r="AI7" i="42"/>
  <c r="AM623" i="31"/>
  <c r="AM1432" i="31"/>
  <c r="AG191" i="37"/>
  <c r="AH6" i="37"/>
  <c r="AI100" i="58"/>
  <c r="AH13" i="60" s="1"/>
  <c r="AH6" i="45"/>
  <c r="AI108" i="58"/>
  <c r="AH21" i="60" s="1"/>
  <c r="AB122" i="57"/>
  <c r="AB143" i="57" s="1"/>
  <c r="AB11" i="57" s="1"/>
  <c r="AH6" i="46"/>
  <c r="AI109" i="58"/>
  <c r="AH22" i="60" s="1"/>
  <c r="AN220" i="31"/>
  <c r="AJ136" i="58"/>
  <c r="AI7" i="37"/>
  <c r="AN117" i="31"/>
  <c r="AH188" i="37"/>
  <c r="AH189" i="37"/>
  <c r="AC110" i="57"/>
  <c r="AM1027" i="31"/>
  <c r="AI5" i="38"/>
  <c r="AJ65" i="58"/>
  <c r="AJ6" i="39"/>
  <c r="AK102" i="58"/>
  <c r="AP724" i="31"/>
  <c r="AO320" i="31"/>
  <c r="AE16" i="52"/>
  <c r="AE9" i="52"/>
  <c r="AI4" i="49"/>
  <c r="AJ40" i="58"/>
  <c r="AH4" i="35"/>
  <c r="AI27" i="58"/>
  <c r="AM321" i="31"/>
  <c r="AI7" i="41"/>
  <c r="AJ140" i="58"/>
  <c r="AG188" i="38"/>
  <c r="AG189" i="38"/>
  <c r="AM218" i="31"/>
  <c r="AE65" i="52"/>
  <c r="AO1331" i="31"/>
  <c r="AI4" i="42"/>
  <c r="AJ33" i="58"/>
  <c r="AG123" i="48"/>
  <c r="AG125" i="48"/>
  <c r="AG124" i="48"/>
  <c r="AM1332" i="31"/>
  <c r="AG126" i="48"/>
  <c r="AE60" i="52"/>
  <c r="AI7" i="45"/>
  <c r="AJ144" i="58"/>
  <c r="AN825" i="31"/>
  <c r="AD56" i="52"/>
  <c r="AF191" i="35"/>
  <c r="AG4" i="39"/>
  <c r="AF77" i="57" s="1"/>
  <c r="AH30" i="58"/>
  <c r="AI6" i="11"/>
  <c r="AJ111" i="58"/>
  <c r="AI24" i="60" s="1"/>
  <c r="AI6" i="49"/>
  <c r="AJ112" i="58"/>
  <c r="AI25" i="60" s="1"/>
  <c r="AD2" i="52"/>
  <c r="AF127" i="35"/>
  <c r="AG68" i="52"/>
  <c r="AI191" i="11"/>
  <c r="AF191" i="38"/>
  <c r="AI4" i="38"/>
  <c r="AJ29" i="58"/>
  <c r="AN1433" i="31"/>
  <c r="AH126" i="49"/>
  <c r="AH123" i="49"/>
  <c r="AH125" i="49"/>
  <c r="AH124" i="49"/>
  <c r="AH5" i="47"/>
  <c r="AI74" i="58"/>
  <c r="AM19" i="31"/>
  <c r="AG126" i="35"/>
  <c r="AG125" i="35"/>
  <c r="AG124" i="35"/>
  <c r="AG123" i="35"/>
  <c r="AI4" i="43"/>
  <c r="AJ34" i="58"/>
  <c r="AK189" i="11"/>
  <c r="AK188" i="11"/>
  <c r="AQ1228" i="31"/>
  <c r="AK190" i="11"/>
  <c r="AH188" i="41"/>
  <c r="AH190" i="41"/>
  <c r="AH189" i="41"/>
  <c r="AN521" i="31"/>
  <c r="AH7" i="39"/>
  <c r="AI138" i="58"/>
  <c r="AJ6" i="38"/>
  <c r="AK101" i="58"/>
  <c r="AF127" i="37"/>
  <c r="AD3" i="52"/>
  <c r="AE92" i="57"/>
  <c r="AH126" i="42"/>
  <c r="AH123" i="42"/>
  <c r="AH124" i="42"/>
  <c r="AN625" i="31"/>
  <c r="AH125" i="42"/>
  <c r="AJ6" i="35"/>
  <c r="AK99" i="58"/>
  <c r="AE127" i="39"/>
  <c r="AC5" i="52"/>
  <c r="AC17" i="52" s="1"/>
  <c r="AC71" i="52"/>
  <c r="AH188" i="45"/>
  <c r="AN925" i="31"/>
  <c r="AH189" i="45"/>
  <c r="AH190" i="45"/>
  <c r="AI6" i="47"/>
  <c r="AJ110" i="58"/>
  <c r="AI23" i="60" s="1"/>
  <c r="AD139" i="57"/>
  <c r="AD141" i="57" s="1"/>
  <c r="AD101" i="57"/>
  <c r="AD109" i="57" s="1"/>
  <c r="AD83" i="57"/>
  <c r="AI7" i="40"/>
  <c r="AJ139" i="58"/>
  <c r="AF125" i="39"/>
  <c r="AL322" i="31"/>
  <c r="AF124" i="39"/>
  <c r="AF123" i="39"/>
  <c r="AF126" i="39"/>
  <c r="AN1229" i="31"/>
  <c r="AN1431" i="31"/>
  <c r="AE77" i="57"/>
  <c r="AH4" i="46"/>
  <c r="AI37" i="58"/>
  <c r="AE61" i="52"/>
  <c r="AF191" i="39"/>
  <c r="AD59" i="52"/>
  <c r="AG5" i="35"/>
  <c r="AH63" i="58"/>
  <c r="AH7" i="35"/>
  <c r="AI135" i="58"/>
  <c r="AH123" i="38"/>
  <c r="AH125" i="38"/>
  <c r="AH126" i="38"/>
  <c r="AN221" i="31"/>
  <c r="AH124" i="38"/>
  <c r="AF14" i="52"/>
  <c r="AH127" i="11"/>
  <c r="AM1129" i="31"/>
  <c r="AH126" i="43"/>
  <c r="AH125" i="43"/>
  <c r="AH124" i="43"/>
  <c r="AN726" i="31"/>
  <c r="AH123" i="43"/>
  <c r="AJ188" i="11"/>
  <c r="AJ189" i="11"/>
  <c r="AP1228" i="31"/>
  <c r="AJ190" i="11"/>
  <c r="AG190" i="39"/>
  <c r="AM319" i="31"/>
  <c r="AG189" i="39"/>
  <c r="AG188" i="39"/>
  <c r="AD15" i="52"/>
  <c r="AO219" i="31"/>
  <c r="AJ4" i="11"/>
  <c r="AK39" i="58"/>
  <c r="AK4" i="11" s="1"/>
  <c r="AC111" i="57"/>
  <c r="AC104" i="57"/>
  <c r="AC105" i="57" s="1"/>
  <c r="AC123" i="57" s="1"/>
  <c r="AC144" i="57" s="1"/>
  <c r="AC14" i="57" s="1"/>
  <c r="AO17" i="31"/>
  <c r="AH4" i="37"/>
  <c r="AI28" i="58"/>
  <c r="AG5" i="43"/>
  <c r="AH70" i="58"/>
  <c r="AN1128" i="31"/>
  <c r="AG127" i="38"/>
  <c r="AE4" i="52"/>
  <c r="AN420" i="31"/>
  <c r="AH188" i="40"/>
  <c r="AH189" i="40"/>
  <c r="AH190" i="40"/>
  <c r="AM1029" i="31"/>
  <c r="AG124" i="46"/>
  <c r="AG126" i="46"/>
  <c r="AG123" i="46"/>
  <c r="AG125" i="46"/>
  <c r="AE76" i="57"/>
  <c r="AL18" i="31"/>
  <c r="AF79" i="57"/>
  <c r="AG188" i="35"/>
  <c r="AM16" i="31"/>
  <c r="AG189" i="35"/>
  <c r="AH5" i="39"/>
  <c r="AI66" i="58"/>
  <c r="AE8" i="52"/>
  <c r="AH7" i="38"/>
  <c r="AI137" i="58"/>
  <c r="AI125" i="11"/>
  <c r="AO1231" i="31"/>
  <c r="AI126" i="11"/>
  <c r="AI124" i="11"/>
  <c r="AI123" i="11"/>
  <c r="AE95" i="57"/>
  <c r="AJ5" i="48"/>
  <c r="AK77" i="58"/>
  <c r="AK5" i="48" s="1"/>
  <c r="AH4" i="48"/>
  <c r="AI41" i="58"/>
  <c r="AG124" i="37"/>
  <c r="AM120" i="31"/>
  <c r="AG123" i="37"/>
  <c r="AG125" i="37"/>
  <c r="AG126" i="37"/>
  <c r="AL725" i="31"/>
  <c r="AD12" i="52"/>
  <c r="AI6" i="44"/>
  <c r="AJ107" i="58"/>
  <c r="AI20" i="60" s="1"/>
  <c r="AJ205" i="11" l="1"/>
  <c r="AH5" i="45"/>
  <c r="AN927" i="31" s="1"/>
  <c r="AI72" i="58"/>
  <c r="AE67" i="52"/>
  <c r="AH188" i="47"/>
  <c r="AH189" i="47"/>
  <c r="AN1127" i="31"/>
  <c r="AI7" i="47"/>
  <c r="AJ146" i="58"/>
  <c r="AN423" i="31"/>
  <c r="AH123" i="40"/>
  <c r="AH125" i="40"/>
  <c r="AH124" i="40"/>
  <c r="AH126" i="40"/>
  <c r="AE6" i="52"/>
  <c r="AJ31" i="58"/>
  <c r="AI4" i="40"/>
  <c r="AD110" i="57"/>
  <c r="AD43" i="52"/>
  <c r="AD48" i="52"/>
  <c r="AF91" i="57"/>
  <c r="AF175" i="37"/>
  <c r="AI5" i="46"/>
  <c r="AJ73" i="58"/>
  <c r="AN1028" i="31"/>
  <c r="AD47" i="52"/>
  <c r="AE70" i="52"/>
  <c r="AI7" i="49"/>
  <c r="AJ148" i="58"/>
  <c r="AH190" i="49"/>
  <c r="AN1430" i="31"/>
  <c r="AH188" i="49"/>
  <c r="AH189" i="49"/>
  <c r="AG174" i="48"/>
  <c r="AC122" i="57"/>
  <c r="AC120" i="57" s="1"/>
  <c r="AG174" i="46"/>
  <c r="AG172" i="45"/>
  <c r="AB116" i="57"/>
  <c r="AG174" i="45"/>
  <c r="AB117" i="57"/>
  <c r="AA126" i="57"/>
  <c r="AA26" i="57" s="1"/>
  <c r="AD51" i="52"/>
  <c r="AD44" i="52"/>
  <c r="AG172" i="37"/>
  <c r="AG172" i="41"/>
  <c r="AF175" i="38"/>
  <c r="AC53" i="52"/>
  <c r="AG173" i="45"/>
  <c r="AA124" i="57"/>
  <c r="AA20" i="57" s="1"/>
  <c r="AG172" i="42"/>
  <c r="AF11" i="52"/>
  <c r="AD52" i="52"/>
  <c r="AG172" i="48"/>
  <c r="AG173" i="46"/>
  <c r="AG174" i="37"/>
  <c r="AG173" i="48"/>
  <c r="AD111" i="57"/>
  <c r="AK6" i="35"/>
  <c r="AQ17" i="31" s="1"/>
  <c r="AJ12" i="60"/>
  <c r="AM22" i="31"/>
  <c r="AG174" i="35"/>
  <c r="AD46" i="52"/>
  <c r="AK6" i="39"/>
  <c r="AQ320" i="31" s="1"/>
  <c r="AJ15" i="60"/>
  <c r="AG174" i="42"/>
  <c r="AD41" i="52"/>
  <c r="AF175" i="39"/>
  <c r="AM24" i="31"/>
  <c r="AG172" i="35"/>
  <c r="AM832" i="31"/>
  <c r="AG172" i="44"/>
  <c r="AG174" i="44"/>
  <c r="AG173" i="42"/>
  <c r="AG173" i="41"/>
  <c r="AD42" i="52"/>
  <c r="AM830" i="31"/>
  <c r="AG173" i="44"/>
  <c r="AM224" i="31"/>
  <c r="AG174" i="38"/>
  <c r="AM226" i="31"/>
  <c r="AG172" i="38"/>
  <c r="AD45" i="52"/>
  <c r="AD38" i="52"/>
  <c r="AF175" i="35"/>
  <c r="AM1236" i="31"/>
  <c r="AG312" i="7"/>
  <c r="AG286" i="7"/>
  <c r="AG364" i="7"/>
  <c r="AG182" i="7"/>
  <c r="AG78" i="7"/>
  <c r="AG208" i="7"/>
  <c r="AG338" i="7"/>
  <c r="AG234" i="7"/>
  <c r="AG156" i="7"/>
  <c r="AG416" i="7"/>
  <c r="AG442" i="7"/>
  <c r="AG260" i="7"/>
  <c r="AG130" i="7"/>
  <c r="AG104" i="7"/>
  <c r="AG174" i="11"/>
  <c r="AG172" i="11"/>
  <c r="AM729" i="31"/>
  <c r="AG173" i="43"/>
  <c r="AF175" i="11"/>
  <c r="AD50" i="52"/>
  <c r="AG155" i="7"/>
  <c r="AG181" i="7"/>
  <c r="AG444" i="7"/>
  <c r="AG259" i="7"/>
  <c r="AG261" i="7"/>
  <c r="AG235" i="7"/>
  <c r="AG103" i="7"/>
  <c r="AG366" i="7"/>
  <c r="AG340" i="7"/>
  <c r="AG441" i="7"/>
  <c r="AG339" i="7"/>
  <c r="AG415" i="7"/>
  <c r="AG233" i="7"/>
  <c r="AG157" i="7"/>
  <c r="AG132" i="7"/>
  <c r="AG262" i="7"/>
  <c r="AG131" i="7"/>
  <c r="AG77" i="7"/>
  <c r="AG337" i="7"/>
  <c r="AM1234" i="31"/>
  <c r="AG129" i="7"/>
  <c r="AG105" i="7"/>
  <c r="AG210" i="7"/>
  <c r="AG363" i="7"/>
  <c r="AG209" i="7"/>
  <c r="AG365" i="7"/>
  <c r="AG313" i="7"/>
  <c r="AG285" i="7"/>
  <c r="AG236" i="7"/>
  <c r="AG417" i="7"/>
  <c r="AG183" i="7"/>
  <c r="AG443" i="7"/>
  <c r="AG106" i="7"/>
  <c r="AG287" i="7"/>
  <c r="AG79" i="7"/>
  <c r="AG158" i="7"/>
  <c r="AG311" i="7"/>
  <c r="AG184" i="7"/>
  <c r="AG314" i="7"/>
  <c r="AG80" i="7"/>
  <c r="AG418" i="7"/>
  <c r="AG288" i="7"/>
  <c r="AG207" i="7"/>
  <c r="AG173" i="11"/>
  <c r="AK6" i="38"/>
  <c r="AQ219" i="31" s="1"/>
  <c r="AJ14" i="60"/>
  <c r="AM1438" i="31"/>
  <c r="AG174" i="49"/>
  <c r="AG172" i="49"/>
  <c r="AJ4" i="45"/>
  <c r="AK36" i="58"/>
  <c r="AK4" i="45" s="1"/>
  <c r="AM1436" i="31"/>
  <c r="AG173" i="49"/>
  <c r="AM428" i="31"/>
  <c r="AG172" i="40"/>
  <c r="AM731" i="31"/>
  <c r="AG172" i="43"/>
  <c r="AM426" i="31"/>
  <c r="AG173" i="40"/>
  <c r="AM1133" i="31"/>
  <c r="AG173" i="47"/>
  <c r="AI123" i="45"/>
  <c r="AI126" i="45"/>
  <c r="AO928" i="31"/>
  <c r="AI125" i="45"/>
  <c r="AI124" i="45"/>
  <c r="AG174" i="41"/>
  <c r="AH27" i="60"/>
  <c r="AH32" i="60" s="1"/>
  <c r="AM1135" i="31"/>
  <c r="AG174" i="47"/>
  <c r="AG172" i="47"/>
  <c r="AG172" i="46"/>
  <c r="AH68" i="37"/>
  <c r="AN123" i="31" s="1"/>
  <c r="AH68" i="38"/>
  <c r="AH71" i="38"/>
  <c r="AN231" i="31" s="1"/>
  <c r="AH69" i="38"/>
  <c r="AH76" i="40"/>
  <c r="AN444" i="31" s="1"/>
  <c r="AH70" i="41"/>
  <c r="AN531" i="31" s="1"/>
  <c r="AH74" i="42"/>
  <c r="AN642" i="31" s="1"/>
  <c r="AH71" i="43"/>
  <c r="AN736" i="31" s="1"/>
  <c r="AH68" i="44"/>
  <c r="AH74" i="44"/>
  <c r="AN844" i="31" s="1"/>
  <c r="AH74" i="46"/>
  <c r="AN1046" i="31" s="1"/>
  <c r="AH76" i="48"/>
  <c r="AN1353" i="31" s="1"/>
  <c r="AH71" i="48"/>
  <c r="AN1342" i="31" s="1"/>
  <c r="AH71" i="49"/>
  <c r="AN1443" i="31" s="1"/>
  <c r="AH70" i="48"/>
  <c r="AN1339" i="31" s="1"/>
  <c r="AH69" i="37"/>
  <c r="AN125" i="31" s="1"/>
  <c r="AH75" i="40"/>
  <c r="AN442" i="31" s="1"/>
  <c r="AH68" i="45"/>
  <c r="AN931" i="31" s="1"/>
  <c r="AH75" i="47"/>
  <c r="AN1149" i="31" s="1"/>
  <c r="AH69" i="46"/>
  <c r="AN1034" i="31" s="1"/>
  <c r="AH76" i="35"/>
  <c r="AN40" i="31" s="1"/>
  <c r="AH75" i="39"/>
  <c r="AN341" i="31" s="1"/>
  <c r="AH75" i="35"/>
  <c r="AN38" i="31" s="1"/>
  <c r="AH76" i="39"/>
  <c r="AN343" i="31" s="1"/>
  <c r="AH72" i="40"/>
  <c r="AN436" i="31" s="1"/>
  <c r="AH70" i="39"/>
  <c r="AN329" i="31" s="1"/>
  <c r="AH70" i="42"/>
  <c r="AN632" i="31" s="1"/>
  <c r="AH72" i="43"/>
  <c r="AN739" i="31" s="1"/>
  <c r="AH75" i="45"/>
  <c r="AN947" i="31" s="1"/>
  <c r="AH70" i="44"/>
  <c r="AN834" i="31" s="1"/>
  <c r="AH70" i="46"/>
  <c r="AN1036" i="31" s="1"/>
  <c r="AH68" i="46"/>
  <c r="AN1032" i="31" s="1"/>
  <c r="AH72" i="46"/>
  <c r="AN1042" i="31" s="1"/>
  <c r="AH70" i="11"/>
  <c r="AN1238" i="31" s="1"/>
  <c r="AH75" i="11"/>
  <c r="AN1250" i="31" s="1"/>
  <c r="AH72" i="35"/>
  <c r="AN32" i="31" s="1"/>
  <c r="AH71" i="39"/>
  <c r="AN332" i="31" s="1"/>
  <c r="AH70" i="35"/>
  <c r="AN26" i="31" s="1"/>
  <c r="AH72" i="39"/>
  <c r="AN335" i="31" s="1"/>
  <c r="AH68" i="40"/>
  <c r="AH76" i="42"/>
  <c r="AN646" i="31" s="1"/>
  <c r="AH69" i="43"/>
  <c r="AH69" i="44"/>
  <c r="AH71" i="45"/>
  <c r="AN938" i="31" s="1"/>
  <c r="AH69" i="45"/>
  <c r="AN933" i="31" s="1"/>
  <c r="AH69" i="47"/>
  <c r="AH76" i="46"/>
  <c r="AN1050" i="31" s="1"/>
  <c r="AH71" i="47"/>
  <c r="AN1140" i="31" s="1"/>
  <c r="AH68" i="47"/>
  <c r="AH72" i="11"/>
  <c r="AN1244" i="31" s="1"/>
  <c r="AH68" i="35"/>
  <c r="AH74" i="35"/>
  <c r="AN36" i="31" s="1"/>
  <c r="AH70" i="37"/>
  <c r="AN127" i="31" s="1"/>
  <c r="AH68" i="39"/>
  <c r="AH75" i="41"/>
  <c r="AN543" i="31" s="1"/>
  <c r="AH75" i="42"/>
  <c r="AN644" i="31" s="1"/>
  <c r="AH76" i="44"/>
  <c r="AN848" i="31" s="1"/>
  <c r="AH76" i="45"/>
  <c r="AN949" i="31" s="1"/>
  <c r="AH76" i="43"/>
  <c r="AN747" i="31" s="1"/>
  <c r="AH69" i="42"/>
  <c r="AN630" i="31" s="1"/>
  <c r="AH74" i="49"/>
  <c r="AN1450" i="31" s="1"/>
  <c r="AH72" i="47"/>
  <c r="AN1143" i="31" s="1"/>
  <c r="AH69" i="48"/>
  <c r="AN1337" i="31" s="1"/>
  <c r="AH76" i="11"/>
  <c r="AN1252" i="31" s="1"/>
  <c r="AH71" i="11"/>
  <c r="AN1241" i="31" s="1"/>
  <c r="AH75" i="37"/>
  <c r="AN139" i="31" s="1"/>
  <c r="AH74" i="37"/>
  <c r="AN137" i="31" s="1"/>
  <c r="AH70" i="38"/>
  <c r="AN228" i="31" s="1"/>
  <c r="AH69" i="40"/>
  <c r="AH71" i="41"/>
  <c r="AN534" i="31" s="1"/>
  <c r="AH71" i="42"/>
  <c r="AN635" i="31" s="1"/>
  <c r="AH74" i="40"/>
  <c r="AN440" i="31" s="1"/>
  <c r="AH72" i="45"/>
  <c r="AN941" i="31" s="1"/>
  <c r="AH75" i="44"/>
  <c r="AN846" i="31" s="1"/>
  <c r="AH68" i="43"/>
  <c r="AH70" i="49"/>
  <c r="AN1440" i="31" s="1"/>
  <c r="AH76" i="49"/>
  <c r="AN1454" i="31" s="1"/>
  <c r="AH75" i="49"/>
  <c r="AN1452" i="31" s="1"/>
  <c r="AH74" i="11"/>
  <c r="AN1248" i="31" s="1"/>
  <c r="AH68" i="11"/>
  <c r="AH71" i="37"/>
  <c r="AN130" i="31" s="1"/>
  <c r="AH76" i="41"/>
  <c r="AN545" i="31" s="1"/>
  <c r="AH72" i="42"/>
  <c r="AN638" i="31" s="1"/>
  <c r="AH75" i="46"/>
  <c r="AN1048" i="31" s="1"/>
  <c r="AH68" i="48"/>
  <c r="AN1335" i="31" s="1"/>
  <c r="AH69" i="35"/>
  <c r="AH69" i="39"/>
  <c r="AH74" i="43"/>
  <c r="AN743" i="31" s="1"/>
  <c r="AH71" i="44"/>
  <c r="AN837" i="31" s="1"/>
  <c r="AH72" i="49"/>
  <c r="AN1446" i="31" s="1"/>
  <c r="AH76" i="37"/>
  <c r="AN141" i="31" s="1"/>
  <c r="AH76" i="38"/>
  <c r="AN242" i="31" s="1"/>
  <c r="AH75" i="38"/>
  <c r="AN240" i="31" s="1"/>
  <c r="AH74" i="38"/>
  <c r="AN238" i="31" s="1"/>
  <c r="AH72" i="41"/>
  <c r="AN537" i="31" s="1"/>
  <c r="AH71" i="40"/>
  <c r="AN433" i="31" s="1"/>
  <c r="AH70" i="43"/>
  <c r="AN733" i="31" s="1"/>
  <c r="AH68" i="42"/>
  <c r="AN628" i="31" s="1"/>
  <c r="AH69" i="41"/>
  <c r="AN529" i="31" s="1"/>
  <c r="AH74" i="45"/>
  <c r="AN945" i="31" s="1"/>
  <c r="AH71" i="46"/>
  <c r="AN1039" i="31" s="1"/>
  <c r="AH76" i="47"/>
  <c r="AN1151" i="31" s="1"/>
  <c r="AH68" i="49"/>
  <c r="AH69" i="11"/>
  <c r="AH70" i="47"/>
  <c r="AN1137" i="31" s="1"/>
  <c r="AH72" i="37"/>
  <c r="AN133" i="31" s="1"/>
  <c r="AH72" i="38"/>
  <c r="AN234" i="31" s="1"/>
  <c r="AH74" i="39"/>
  <c r="AN339" i="31" s="1"/>
  <c r="AH71" i="35"/>
  <c r="AN29" i="31" s="1"/>
  <c r="AH68" i="41"/>
  <c r="AN527" i="31" s="1"/>
  <c r="AH74" i="41"/>
  <c r="AN541" i="31" s="1"/>
  <c r="AH70" i="40"/>
  <c r="AN430" i="31" s="1"/>
  <c r="AH75" i="43"/>
  <c r="AN745" i="31" s="1"/>
  <c r="AH72" i="44"/>
  <c r="AN840" i="31" s="1"/>
  <c r="AH70" i="45"/>
  <c r="AN935" i="31" s="1"/>
  <c r="AH74" i="47"/>
  <c r="AN1147" i="31" s="1"/>
  <c r="AH69" i="49"/>
  <c r="AH75" i="48"/>
  <c r="AN1351" i="31" s="1"/>
  <c r="AH74" i="48"/>
  <c r="AN1349" i="31" s="1"/>
  <c r="AH72" i="48"/>
  <c r="AN1345" i="31" s="1"/>
  <c r="AD49" i="52"/>
  <c r="AM327" i="31"/>
  <c r="AG172" i="39"/>
  <c r="AG174" i="39"/>
  <c r="AM325" i="31"/>
  <c r="AG173" i="39"/>
  <c r="AC112" i="57"/>
  <c r="AC116" i="57" s="1"/>
  <c r="AB120" i="57"/>
  <c r="AB124" i="57" s="1"/>
  <c r="AB20" i="57" s="1"/>
  <c r="AF87" i="57"/>
  <c r="AH5" i="41"/>
  <c r="AI68" i="58"/>
  <c r="AM523" i="31"/>
  <c r="AE64" i="52"/>
  <c r="AF98" i="57"/>
  <c r="AI7" i="44"/>
  <c r="AJ143" i="58"/>
  <c r="AH189" i="44"/>
  <c r="AH188" i="44"/>
  <c r="AH190" i="44"/>
  <c r="AN824" i="31"/>
  <c r="AI7" i="43"/>
  <c r="AJ142" i="58"/>
  <c r="AH189" i="43"/>
  <c r="AN723" i="31"/>
  <c r="AH188" i="43"/>
  <c r="AH190" i="43"/>
  <c r="AJ4" i="41"/>
  <c r="AK32" i="58"/>
  <c r="AK4" i="41" s="1"/>
  <c r="AI4" i="44"/>
  <c r="AJ35" i="58"/>
  <c r="AI124" i="41"/>
  <c r="AI126" i="41"/>
  <c r="AO524" i="31"/>
  <c r="AI125" i="41"/>
  <c r="AI123" i="41"/>
  <c r="AE63" i="52"/>
  <c r="AH125" i="44"/>
  <c r="AH126" i="44"/>
  <c r="AH124" i="44"/>
  <c r="AH123" i="44"/>
  <c r="AN827" i="31"/>
  <c r="AE13" i="52"/>
  <c r="AI5" i="42"/>
  <c r="AJ69" i="58"/>
  <c r="AI5" i="40"/>
  <c r="AJ67" i="58"/>
  <c r="AE10" i="52"/>
  <c r="AN624" i="31"/>
  <c r="AN422" i="31"/>
  <c r="AF7" i="52"/>
  <c r="AI4" i="47"/>
  <c r="AJ38" i="58"/>
  <c r="AH123" i="47"/>
  <c r="AH124" i="47"/>
  <c r="AN1130" i="31"/>
  <c r="AH125" i="47"/>
  <c r="AH126" i="47"/>
  <c r="AQ1504" i="31"/>
  <c r="AL118" i="49"/>
  <c r="AQ835" i="31"/>
  <c r="AQ838" i="31"/>
  <c r="AN1330" i="31"/>
  <c r="AH190" i="46"/>
  <c r="AH189" i="46"/>
  <c r="AN1026" i="31"/>
  <c r="AH188" i="46"/>
  <c r="AN826" i="31"/>
  <c r="AQ1482" i="31"/>
  <c r="AL145" i="49"/>
  <c r="AK229" i="11"/>
  <c r="AK233" i="11"/>
  <c r="AQ1490" i="31"/>
  <c r="AL108" i="49"/>
  <c r="AQ1481" i="31"/>
  <c r="AL147" i="49"/>
  <c r="AF96" i="57"/>
  <c r="AQ1480" i="31"/>
  <c r="AL148" i="49"/>
  <c r="AQ1479" i="31"/>
  <c r="AL146" i="49"/>
  <c r="AO421" i="31"/>
  <c r="AQ330" i="31"/>
  <c r="AQ333" i="31"/>
  <c r="AQ1503" i="31"/>
  <c r="AL119" i="49"/>
  <c r="AK229" i="38"/>
  <c r="AK241" i="38" s="1"/>
  <c r="AK213" i="38" s="1"/>
  <c r="AQ304" i="31" s="1"/>
  <c r="AJ241" i="38"/>
  <c r="AJ213" i="38" s="1"/>
  <c r="AP304" i="31" s="1"/>
  <c r="AE66" i="52"/>
  <c r="AQ1498" i="31"/>
  <c r="AL111" i="49"/>
  <c r="AK103" i="58"/>
  <c r="AJ6" i="40"/>
  <c r="AJ113" i="58"/>
  <c r="AI26" i="60" s="1"/>
  <c r="AI6" i="48"/>
  <c r="AI7" i="46"/>
  <c r="AJ145" i="58"/>
  <c r="AK225" i="38"/>
  <c r="AJ237" i="38"/>
  <c r="AE4" i="55" s="1"/>
  <c r="AE17" i="55" s="1"/>
  <c r="AJ230" i="38"/>
  <c r="AI5" i="44"/>
  <c r="AJ71" i="58"/>
  <c r="AQ1489" i="31"/>
  <c r="AL109" i="49"/>
  <c r="AH5" i="37"/>
  <c r="AI64" i="58"/>
  <c r="AM119" i="31"/>
  <c r="AK75" i="58"/>
  <c r="AK5" i="11" s="1"/>
  <c r="AJ5" i="11"/>
  <c r="AO1230" i="31"/>
  <c r="AG80" i="57"/>
  <c r="AG87" i="57" s="1"/>
  <c r="AK149" i="58"/>
  <c r="AK7" i="48" s="1"/>
  <c r="AJ7" i="48"/>
  <c r="AI188" i="48"/>
  <c r="AO1329" i="31"/>
  <c r="AI189" i="48"/>
  <c r="AN522" i="31"/>
  <c r="AI6" i="41"/>
  <c r="AJ104" i="58"/>
  <c r="AI17" i="60" s="1"/>
  <c r="AF69" i="52"/>
  <c r="AN926" i="31"/>
  <c r="AI190" i="42"/>
  <c r="AI189" i="42"/>
  <c r="AI188" i="42"/>
  <c r="AO622" i="31"/>
  <c r="AI6" i="42"/>
  <c r="AJ105" i="58"/>
  <c r="AI18" i="60" s="1"/>
  <c r="AI6" i="37"/>
  <c r="AJ100" i="58"/>
  <c r="AI13" i="60" s="1"/>
  <c r="AJ7" i="42"/>
  <c r="AK141" i="58"/>
  <c r="AK7" i="42" s="1"/>
  <c r="AN623" i="31"/>
  <c r="AN118" i="31"/>
  <c r="AJ76" i="58"/>
  <c r="AI5" i="49"/>
  <c r="AJ108" i="58"/>
  <c r="AI21" i="60" s="1"/>
  <c r="AI6" i="45"/>
  <c r="AN1432" i="31"/>
  <c r="AF62" i="52"/>
  <c r="AD104" i="57"/>
  <c r="AD105" i="57" s="1"/>
  <c r="AD123" i="57" s="1"/>
  <c r="AD144" i="57" s="1"/>
  <c r="AD14" i="57" s="1"/>
  <c r="AH191" i="37"/>
  <c r="AJ5" i="38"/>
  <c r="AK65" i="58"/>
  <c r="AK5" i="38" s="1"/>
  <c r="AI189" i="37"/>
  <c r="AI188" i="37"/>
  <c r="AO117" i="31"/>
  <c r="AI6" i="46"/>
  <c r="AJ109" i="58"/>
  <c r="AI22" i="60" s="1"/>
  <c r="AO220" i="31"/>
  <c r="AK136" i="58"/>
  <c r="AK7" i="37" s="1"/>
  <c r="AJ7" i="37"/>
  <c r="AN1027" i="31"/>
  <c r="AF9" i="52"/>
  <c r="AF16" i="52"/>
  <c r="AP320" i="31"/>
  <c r="AE12" i="52"/>
  <c r="AE3" i="52"/>
  <c r="AG127" i="37"/>
  <c r="AN1332" i="31"/>
  <c r="AH126" i="48"/>
  <c r="AH125" i="48"/>
  <c r="AH123" i="48"/>
  <c r="AH124" i="48"/>
  <c r="AP1331" i="31"/>
  <c r="AJ153" i="48"/>
  <c r="AI7" i="38"/>
  <c r="AJ137" i="58"/>
  <c r="AN321" i="31"/>
  <c r="AH124" i="37"/>
  <c r="AH126" i="37"/>
  <c r="AN120" i="31"/>
  <c r="AH125" i="37"/>
  <c r="AH123" i="37"/>
  <c r="AH127" i="38"/>
  <c r="AF4" i="52"/>
  <c r="AF76" i="57"/>
  <c r="AF97" i="57" s="1"/>
  <c r="AM18" i="31"/>
  <c r="AN1029" i="31"/>
  <c r="AH124" i="46"/>
  <c r="AH123" i="46"/>
  <c r="AH126" i="46"/>
  <c r="AH125" i="46"/>
  <c r="AI188" i="40"/>
  <c r="AI190" i="40"/>
  <c r="AO420" i="31"/>
  <c r="AI189" i="40"/>
  <c r="AJ6" i="47"/>
  <c r="AK110" i="58"/>
  <c r="AH189" i="39"/>
  <c r="AH190" i="39"/>
  <c r="AH188" i="39"/>
  <c r="AN319" i="31"/>
  <c r="AF61" i="52"/>
  <c r="AI125" i="43"/>
  <c r="AI123" i="43"/>
  <c r="AI126" i="43"/>
  <c r="AO726" i="31"/>
  <c r="AI124" i="43"/>
  <c r="AN1129" i="31"/>
  <c r="AJ6" i="49"/>
  <c r="AK112" i="58"/>
  <c r="AH4" i="39"/>
  <c r="AG77" i="57" s="1"/>
  <c r="AI30" i="58"/>
  <c r="AJ4" i="42"/>
  <c r="AK33" i="58"/>
  <c r="AK4" i="42" s="1"/>
  <c r="AG191" i="38"/>
  <c r="AO521" i="31"/>
  <c r="AI188" i="41"/>
  <c r="AI190" i="41"/>
  <c r="AI189" i="41"/>
  <c r="AJ6" i="44"/>
  <c r="AK107" i="58"/>
  <c r="AH188" i="38"/>
  <c r="AH189" i="38"/>
  <c r="AN218" i="31"/>
  <c r="AE139" i="57"/>
  <c r="AE141" i="57" s="1"/>
  <c r="AE101" i="57"/>
  <c r="AE109" i="57" s="1"/>
  <c r="AE83" i="57"/>
  <c r="AF60" i="52"/>
  <c r="AE59" i="52"/>
  <c r="AG191" i="39"/>
  <c r="AJ191" i="11"/>
  <c r="AH68" i="52"/>
  <c r="AI7" i="35"/>
  <c r="AJ135" i="58"/>
  <c r="AE102" i="57"/>
  <c r="AE108" i="57" s="1"/>
  <c r="AE99" i="57"/>
  <c r="AE93" i="57"/>
  <c r="AE107" i="57" s="1"/>
  <c r="AE100" i="57"/>
  <c r="AE97" i="57"/>
  <c r="AE94" i="57"/>
  <c r="AE90" i="57"/>
  <c r="AE84" i="57"/>
  <c r="AO1128" i="31"/>
  <c r="AF65" i="52"/>
  <c r="AI68" i="52"/>
  <c r="AK191" i="11"/>
  <c r="AG127" i="35"/>
  <c r="AE2" i="52"/>
  <c r="AO1431" i="31"/>
  <c r="AM322" i="31"/>
  <c r="AG126" i="39"/>
  <c r="AG123" i="39"/>
  <c r="AG124" i="39"/>
  <c r="AG125" i="39"/>
  <c r="AD71" i="52"/>
  <c r="AI123" i="42"/>
  <c r="AI125" i="42"/>
  <c r="AI124" i="42"/>
  <c r="AO625" i="31"/>
  <c r="AI126" i="42"/>
  <c r="AI4" i="35"/>
  <c r="AJ27" i="58"/>
  <c r="AJ4" i="49"/>
  <c r="AK40" i="58"/>
  <c r="AK4" i="49" s="1"/>
  <c r="AO825" i="31"/>
  <c r="AG14" i="52"/>
  <c r="AI127" i="11"/>
  <c r="AG191" i="35"/>
  <c r="AE56" i="52"/>
  <c r="AH5" i="43"/>
  <c r="AI70" i="58"/>
  <c r="AK123" i="11"/>
  <c r="AK125" i="11"/>
  <c r="AQ1231" i="31"/>
  <c r="AK124" i="11"/>
  <c r="AK126" i="11"/>
  <c r="AG79" i="57"/>
  <c r="AH189" i="35"/>
  <c r="AH188" i="35"/>
  <c r="AN16" i="31"/>
  <c r="AP17" i="31"/>
  <c r="AF8" i="52"/>
  <c r="AF100" i="57"/>
  <c r="AF84" i="57"/>
  <c r="AJ4" i="38"/>
  <c r="AK29" i="58"/>
  <c r="AK4" i="38" s="1"/>
  <c r="AJ6" i="11"/>
  <c r="AK111" i="58"/>
  <c r="AJ7" i="45"/>
  <c r="AK144" i="58"/>
  <c r="AK7" i="45" s="1"/>
  <c r="AH126" i="35"/>
  <c r="AH123" i="35"/>
  <c r="AN19" i="31"/>
  <c r="AH125" i="35"/>
  <c r="AH124" i="35"/>
  <c r="AI126" i="49"/>
  <c r="AI123" i="49"/>
  <c r="AO1433" i="31"/>
  <c r="AI125" i="49"/>
  <c r="AI124" i="49"/>
  <c r="AI4" i="48"/>
  <c r="AJ41" i="58"/>
  <c r="AQ1331" i="31"/>
  <c r="AK153" i="48"/>
  <c r="AI5" i="39"/>
  <c r="AJ66" i="58"/>
  <c r="AF86" i="57"/>
  <c r="AF92" i="57"/>
  <c r="AF95" i="57"/>
  <c r="AM725" i="31"/>
  <c r="AI4" i="37"/>
  <c r="AJ28" i="58"/>
  <c r="AJ126" i="11"/>
  <c r="AJ123" i="11"/>
  <c r="AJ124" i="11"/>
  <c r="AJ125" i="11"/>
  <c r="AP1231" i="31"/>
  <c r="AH5" i="35"/>
  <c r="AI63" i="58"/>
  <c r="AI4" i="46"/>
  <c r="AJ37" i="58"/>
  <c r="AF127" i="39"/>
  <c r="AD5" i="52"/>
  <c r="AD17" i="52" s="1"/>
  <c r="AJ7" i="40"/>
  <c r="AK139" i="58"/>
  <c r="AK7" i="40" s="1"/>
  <c r="AP219" i="31"/>
  <c r="AI7" i="39"/>
  <c r="AJ138" i="58"/>
  <c r="AJ4" i="43"/>
  <c r="AK34" i="58"/>
  <c r="AK4" i="43" s="1"/>
  <c r="AI5" i="47"/>
  <c r="AJ74" i="58"/>
  <c r="AI124" i="38"/>
  <c r="AO221" i="31"/>
  <c r="AI126" i="38"/>
  <c r="AI125" i="38"/>
  <c r="AI123" i="38"/>
  <c r="AO1229" i="31"/>
  <c r="AI190" i="45"/>
  <c r="AO925" i="31"/>
  <c r="AI188" i="45"/>
  <c r="AI189" i="45"/>
  <c r="AE15" i="52"/>
  <c r="AJ7" i="41"/>
  <c r="AK140" i="58"/>
  <c r="AK7" i="41" s="1"/>
  <c r="AK205" i="11" l="1"/>
  <c r="AI5" i="45"/>
  <c r="AO927" i="31" s="1"/>
  <c r="AJ72" i="58"/>
  <c r="AC143" i="57"/>
  <c r="AC11" i="57" s="1"/>
  <c r="AJ7" i="47"/>
  <c r="AK146" i="58"/>
  <c r="AK7" i="47" s="1"/>
  <c r="AI188" i="47"/>
  <c r="AI189" i="47"/>
  <c r="AO1127" i="31"/>
  <c r="AF67" i="52"/>
  <c r="AD112" i="57"/>
  <c r="AD116" i="57" s="1"/>
  <c r="AK31" i="58"/>
  <c r="AK4" i="40" s="1"/>
  <c r="AJ4" i="40"/>
  <c r="AF6" i="52"/>
  <c r="AI124" i="40"/>
  <c r="AI123" i="40"/>
  <c r="AI126" i="40"/>
  <c r="AO423" i="31"/>
  <c r="AI125" i="40"/>
  <c r="AK73" i="58"/>
  <c r="AK5" i="46" s="1"/>
  <c r="AJ5" i="46"/>
  <c r="AE47" i="52"/>
  <c r="AH174" i="45"/>
  <c r="AO1028" i="31"/>
  <c r="AH173" i="42"/>
  <c r="AH174" i="37"/>
  <c r="AK148" i="58"/>
  <c r="AK7" i="49" s="1"/>
  <c r="AJ7" i="49"/>
  <c r="AF70" i="52"/>
  <c r="AI188" i="49"/>
  <c r="AO1430" i="31"/>
  <c r="AI189" i="49"/>
  <c r="AI190" i="49"/>
  <c r="AD53" i="52"/>
  <c r="AD122" i="57"/>
  <c r="AD120" i="57" s="1"/>
  <c r="AD125" i="57" s="1"/>
  <c r="AD23" i="57" s="1"/>
  <c r="AH174" i="46"/>
  <c r="AH172" i="48"/>
  <c r="AH173" i="45"/>
  <c r="AG175" i="37"/>
  <c r="AH173" i="48"/>
  <c r="AE51" i="52"/>
  <c r="AE44" i="52"/>
  <c r="AE43" i="52"/>
  <c r="AE45" i="52"/>
  <c r="AF93" i="57"/>
  <c r="AF107" i="57" s="1"/>
  <c r="AH174" i="42"/>
  <c r="AH174" i="41"/>
  <c r="AG175" i="38"/>
  <c r="AH80" i="57"/>
  <c r="AH87" i="57" s="1"/>
  <c r="AH172" i="45"/>
  <c r="AH172" i="41"/>
  <c r="AH172" i="42"/>
  <c r="AE48" i="52"/>
  <c r="AH172" i="37"/>
  <c r="AH173" i="41"/>
  <c r="AH173" i="46"/>
  <c r="AI27" i="60"/>
  <c r="AI32" i="60" s="1"/>
  <c r="AJ68" i="41" s="1"/>
  <c r="AP527" i="31" s="1"/>
  <c r="AC115" i="57"/>
  <c r="AC124" i="57" s="1"/>
  <c r="AC20" i="57" s="1"/>
  <c r="AH172" i="46"/>
  <c r="AH174" i="48"/>
  <c r="AG175" i="39"/>
  <c r="AE41" i="52"/>
  <c r="AN729" i="31"/>
  <c r="AH173" i="43"/>
  <c r="AN22" i="31"/>
  <c r="AH174" i="35"/>
  <c r="AN832" i="31"/>
  <c r="AH174" i="44"/>
  <c r="AH172" i="44"/>
  <c r="AE42" i="52"/>
  <c r="AK6" i="40"/>
  <c r="AJ16" i="60"/>
  <c r="AN731" i="31"/>
  <c r="AH172" i="43"/>
  <c r="AN224" i="31"/>
  <c r="AH174" i="38"/>
  <c r="AG11" i="52"/>
  <c r="AE46" i="52"/>
  <c r="AK6" i="49"/>
  <c r="AQ1431" i="31" s="1"/>
  <c r="AJ25" i="60"/>
  <c r="AF64" i="52"/>
  <c r="AN1133" i="31"/>
  <c r="AH173" i="47"/>
  <c r="AN830" i="31"/>
  <c r="AH173" i="44"/>
  <c r="AG96" i="57"/>
  <c r="AN1236" i="31"/>
  <c r="AH260" i="7"/>
  <c r="AH442" i="7"/>
  <c r="AH78" i="7"/>
  <c r="AH104" i="7"/>
  <c r="AH338" i="7"/>
  <c r="AH234" i="7"/>
  <c r="AH286" i="7"/>
  <c r="AH156" i="7"/>
  <c r="AH130" i="7"/>
  <c r="AH312" i="7"/>
  <c r="AH182" i="7"/>
  <c r="AH416" i="7"/>
  <c r="AH208" i="7"/>
  <c r="AH364" i="7"/>
  <c r="AH174" i="11"/>
  <c r="AH172" i="11"/>
  <c r="AN1234" i="31"/>
  <c r="AH183" i="7"/>
  <c r="AH158" i="7"/>
  <c r="AH131" i="7"/>
  <c r="AH155" i="7"/>
  <c r="AH262" i="7"/>
  <c r="AH80" i="7"/>
  <c r="AH287" i="7"/>
  <c r="AH418" i="7"/>
  <c r="AH340" i="7"/>
  <c r="AH129" i="7"/>
  <c r="AH132" i="7"/>
  <c r="AH79" i="7"/>
  <c r="AH157" i="7"/>
  <c r="AH233" i="7"/>
  <c r="AH337" i="7"/>
  <c r="AH443" i="7"/>
  <c r="AH207" i="7"/>
  <c r="AH417" i="7"/>
  <c r="AH105" i="7"/>
  <c r="AH339" i="7"/>
  <c r="AH314" i="7"/>
  <c r="AH184" i="7"/>
  <c r="AH210" i="7"/>
  <c r="AH444" i="7"/>
  <c r="AH288" i="7"/>
  <c r="AH363" i="7"/>
  <c r="AH311" i="7"/>
  <c r="AH209" i="7"/>
  <c r="AH415" i="7"/>
  <c r="AH236" i="7"/>
  <c r="AH181" i="7"/>
  <c r="AH365" i="7"/>
  <c r="AH261" i="7"/>
  <c r="AH259" i="7"/>
  <c r="AH106" i="7"/>
  <c r="AH313" i="7"/>
  <c r="AH285" i="7"/>
  <c r="AH103" i="7"/>
  <c r="AH235" i="7"/>
  <c r="AH77" i="7"/>
  <c r="AH366" i="7"/>
  <c r="AH441" i="7"/>
  <c r="AH173" i="11"/>
  <c r="AN426" i="31"/>
  <c r="AH173" i="40"/>
  <c r="AI72" i="35"/>
  <c r="AO32" i="31" s="1"/>
  <c r="AI70" i="37"/>
  <c r="AO127" i="31" s="1"/>
  <c r="AI75" i="38"/>
  <c r="AO240" i="31" s="1"/>
  <c r="AI76" i="39"/>
  <c r="AO343" i="31" s="1"/>
  <c r="AI76" i="40"/>
  <c r="AO444" i="31" s="1"/>
  <c r="AI74" i="41"/>
  <c r="AO541" i="31" s="1"/>
  <c r="AI74" i="42"/>
  <c r="AO642" i="31" s="1"/>
  <c r="AI72" i="42"/>
  <c r="AO638" i="31" s="1"/>
  <c r="AI71" i="45"/>
  <c r="AO938" i="31" s="1"/>
  <c r="AI72" i="45"/>
  <c r="AO941" i="31" s="1"/>
  <c r="AI74" i="46"/>
  <c r="AO1046" i="31" s="1"/>
  <c r="AI76" i="46"/>
  <c r="AO1050" i="31" s="1"/>
  <c r="AI70" i="44"/>
  <c r="AO834" i="31" s="1"/>
  <c r="AI68" i="47"/>
  <c r="AI74" i="11"/>
  <c r="AO1248" i="31" s="1"/>
  <c r="AI71" i="11"/>
  <c r="AO1241" i="31" s="1"/>
  <c r="AI76" i="35"/>
  <c r="AO40" i="31" s="1"/>
  <c r="AI75" i="39"/>
  <c r="AO341" i="31" s="1"/>
  <c r="AI68" i="45"/>
  <c r="AO931" i="31" s="1"/>
  <c r="AI68" i="35"/>
  <c r="AI74" i="35"/>
  <c r="AO36" i="31" s="1"/>
  <c r="AI74" i="39"/>
  <c r="AO339" i="31" s="1"/>
  <c r="AI72" i="39"/>
  <c r="AO335" i="31" s="1"/>
  <c r="AI72" i="40"/>
  <c r="AO436" i="31" s="1"/>
  <c r="AI70" i="41"/>
  <c r="AO531" i="31" s="1"/>
  <c r="AI70" i="42"/>
  <c r="AO632" i="31" s="1"/>
  <c r="AI68" i="42"/>
  <c r="AO628" i="31" s="1"/>
  <c r="AI70" i="43"/>
  <c r="AO733" i="31" s="1"/>
  <c r="AI75" i="46"/>
  <c r="AO1048" i="31" s="1"/>
  <c r="AI70" i="46"/>
  <c r="AO1036" i="31" s="1"/>
  <c r="AI72" i="46"/>
  <c r="AO1042" i="31" s="1"/>
  <c r="AI68" i="46"/>
  <c r="AO1032" i="31" s="1"/>
  <c r="AI75" i="49"/>
  <c r="AO1452" i="31" s="1"/>
  <c r="AI72" i="11"/>
  <c r="AO1244" i="31" s="1"/>
  <c r="AI74" i="37"/>
  <c r="AO137" i="31" s="1"/>
  <c r="AI71" i="40"/>
  <c r="AO433" i="31" s="1"/>
  <c r="AI72" i="48"/>
  <c r="AO1345" i="31" s="1"/>
  <c r="AI75" i="37"/>
  <c r="AO139" i="31" s="1"/>
  <c r="AI70" i="35"/>
  <c r="AO26" i="31" s="1"/>
  <c r="AI70" i="39"/>
  <c r="AO329" i="31" s="1"/>
  <c r="AI68" i="39"/>
  <c r="AI68" i="40"/>
  <c r="AI68" i="37"/>
  <c r="AO123" i="31" s="1"/>
  <c r="AI69" i="43"/>
  <c r="AI75" i="43"/>
  <c r="AO745" i="31" s="1"/>
  <c r="AI76" i="44"/>
  <c r="AO848" i="31" s="1"/>
  <c r="AI71" i="46"/>
  <c r="AO1039" i="31" s="1"/>
  <c r="AI69" i="47"/>
  <c r="AI74" i="49"/>
  <c r="AO1450" i="31" s="1"/>
  <c r="AI76" i="49"/>
  <c r="AO1454" i="31" s="1"/>
  <c r="AI71" i="49"/>
  <c r="AO1443" i="31" s="1"/>
  <c r="AI75" i="11"/>
  <c r="AO1250" i="31" s="1"/>
  <c r="AI69" i="38"/>
  <c r="AI68" i="43"/>
  <c r="AI76" i="11"/>
  <c r="AO1252" i="31" s="1"/>
  <c r="AI71" i="37"/>
  <c r="AO130" i="31" s="1"/>
  <c r="AI69" i="37"/>
  <c r="AO125" i="31" s="1"/>
  <c r="AI72" i="37"/>
  <c r="AO133" i="31" s="1"/>
  <c r="AI69" i="40"/>
  <c r="AI75" i="41"/>
  <c r="AO543" i="31" s="1"/>
  <c r="AI71" i="39"/>
  <c r="AO332" i="31" s="1"/>
  <c r="AI69" i="41"/>
  <c r="AO529" i="31" s="1"/>
  <c r="AI71" i="43"/>
  <c r="AO736" i="31" s="1"/>
  <c r="AI75" i="44"/>
  <c r="AO846" i="31" s="1"/>
  <c r="AI74" i="47"/>
  <c r="AO1147" i="31" s="1"/>
  <c r="AI69" i="45"/>
  <c r="AO933" i="31" s="1"/>
  <c r="AI70" i="49"/>
  <c r="AO1440" i="31" s="1"/>
  <c r="AI72" i="49"/>
  <c r="AO1446" i="31" s="1"/>
  <c r="AI74" i="48"/>
  <c r="AO1349" i="31" s="1"/>
  <c r="AI70" i="11"/>
  <c r="AO1238" i="31" s="1"/>
  <c r="AI74" i="43"/>
  <c r="AO743" i="31" s="1"/>
  <c r="AI68" i="11"/>
  <c r="AI74" i="38"/>
  <c r="AO238" i="31" s="1"/>
  <c r="AI76" i="38"/>
  <c r="AO242" i="31" s="1"/>
  <c r="AI71" i="38"/>
  <c r="AO231" i="31" s="1"/>
  <c r="AI76" i="41"/>
  <c r="AO545" i="31" s="1"/>
  <c r="AI71" i="41"/>
  <c r="AO534" i="31" s="1"/>
  <c r="AI76" i="42"/>
  <c r="AO646" i="31" s="1"/>
  <c r="AI69" i="42"/>
  <c r="AO630" i="31" s="1"/>
  <c r="AI74" i="40"/>
  <c r="AO440" i="31" s="1"/>
  <c r="AI71" i="44"/>
  <c r="AO837" i="31" s="1"/>
  <c r="AI70" i="47"/>
  <c r="AO1137" i="31" s="1"/>
  <c r="AI69" i="46"/>
  <c r="AO1034" i="31" s="1"/>
  <c r="AI75" i="47"/>
  <c r="AO1149" i="31" s="1"/>
  <c r="AI68" i="49"/>
  <c r="AI70" i="48"/>
  <c r="AO1339" i="31" s="1"/>
  <c r="AI69" i="48"/>
  <c r="AO1337" i="31" s="1"/>
  <c r="AI70" i="40"/>
  <c r="AO430" i="31" s="1"/>
  <c r="AI71" i="47"/>
  <c r="AO1140" i="31" s="1"/>
  <c r="AI75" i="35"/>
  <c r="AO38" i="31" s="1"/>
  <c r="AI72" i="38"/>
  <c r="AO234" i="31" s="1"/>
  <c r="AI70" i="38"/>
  <c r="AO228" i="31" s="1"/>
  <c r="AI72" i="41"/>
  <c r="AO537" i="31" s="1"/>
  <c r="AI68" i="38"/>
  <c r="AI75" i="42"/>
  <c r="AO644" i="31" s="1"/>
  <c r="AI76" i="43"/>
  <c r="AO747" i="31" s="1"/>
  <c r="AI72" i="44"/>
  <c r="AO840" i="31" s="1"/>
  <c r="AI74" i="45"/>
  <c r="AO945" i="31" s="1"/>
  <c r="AI74" i="44"/>
  <c r="AO844" i="31" s="1"/>
  <c r="AI76" i="47"/>
  <c r="AO1151" i="31" s="1"/>
  <c r="AI69" i="49"/>
  <c r="AI75" i="48"/>
  <c r="AO1351" i="31" s="1"/>
  <c r="AI68" i="48"/>
  <c r="AO1335" i="31" s="1"/>
  <c r="AI69" i="35"/>
  <c r="AI75" i="45"/>
  <c r="AO947" i="31" s="1"/>
  <c r="AI71" i="35"/>
  <c r="AO29" i="31" s="1"/>
  <c r="AI76" i="37"/>
  <c r="AO141" i="31" s="1"/>
  <c r="AI69" i="39"/>
  <c r="AI68" i="41"/>
  <c r="AO527" i="31" s="1"/>
  <c r="AI75" i="40"/>
  <c r="AO442" i="31" s="1"/>
  <c r="AI71" i="42"/>
  <c r="AO635" i="31" s="1"/>
  <c r="AI72" i="43"/>
  <c r="AO739" i="31" s="1"/>
  <c r="AI68" i="44"/>
  <c r="AI70" i="45"/>
  <c r="AO935" i="31" s="1"/>
  <c r="AI69" i="44"/>
  <c r="AI72" i="47"/>
  <c r="AO1143" i="31" s="1"/>
  <c r="AI76" i="48"/>
  <c r="AO1353" i="31" s="1"/>
  <c r="AI71" i="48"/>
  <c r="AO1342" i="31" s="1"/>
  <c r="AI69" i="11"/>
  <c r="AI76" i="45"/>
  <c r="AO949" i="31" s="1"/>
  <c r="AE38" i="52"/>
  <c r="AG175" i="35"/>
  <c r="AK6" i="11"/>
  <c r="AQ1229" i="31" s="1"/>
  <c r="AJ24" i="60"/>
  <c r="AK6" i="44"/>
  <c r="AQ825" i="31" s="1"/>
  <c r="AJ20" i="60"/>
  <c r="AK6" i="47"/>
  <c r="AQ1128" i="31" s="1"/>
  <c r="AJ23" i="60"/>
  <c r="AN1436" i="31"/>
  <c r="AH173" i="49"/>
  <c r="AN327" i="31"/>
  <c r="AH174" i="39"/>
  <c r="AH172" i="39"/>
  <c r="AN24" i="31"/>
  <c r="AH172" i="35"/>
  <c r="AN325" i="31"/>
  <c r="AH173" i="39"/>
  <c r="AN1135" i="31"/>
  <c r="AH174" i="47"/>
  <c r="AH172" i="47"/>
  <c r="AK124" i="45"/>
  <c r="AK123" i="45"/>
  <c r="AQ928" i="31"/>
  <c r="AK126" i="45"/>
  <c r="AK125" i="45"/>
  <c r="AN1438" i="31"/>
  <c r="AH172" i="49"/>
  <c r="AH174" i="49"/>
  <c r="AN428" i="31"/>
  <c r="AH172" i="40"/>
  <c r="AJ126" i="45"/>
  <c r="AJ124" i="45"/>
  <c r="AJ123" i="45"/>
  <c r="AJ125" i="45"/>
  <c r="AP928" i="31"/>
  <c r="AN226" i="31"/>
  <c r="AH172" i="38"/>
  <c r="AE49" i="52"/>
  <c r="AE52" i="52"/>
  <c r="AE50" i="52"/>
  <c r="AG175" i="11"/>
  <c r="AC117" i="57"/>
  <c r="AC126" i="57" s="1"/>
  <c r="AC26" i="57" s="1"/>
  <c r="AB126" i="57"/>
  <c r="AB26" i="57" s="1"/>
  <c r="AB125" i="57"/>
  <c r="AB23" i="57" s="1"/>
  <c r="AJ7" i="44"/>
  <c r="AK143" i="58"/>
  <c r="AK7" i="44" s="1"/>
  <c r="AI5" i="41"/>
  <c r="AJ68" i="58"/>
  <c r="AO824" i="31"/>
  <c r="AI189" i="44"/>
  <c r="AI190" i="44"/>
  <c r="AI188" i="44"/>
  <c r="AN523" i="31"/>
  <c r="AJ5" i="42"/>
  <c r="AK69" i="58"/>
  <c r="AK5" i="42" s="1"/>
  <c r="AE71" i="52"/>
  <c r="AO624" i="31"/>
  <c r="AJ4" i="44"/>
  <c r="AK35" i="58"/>
  <c r="AK4" i="44" s="1"/>
  <c r="AF63" i="52"/>
  <c r="AJ123" i="41"/>
  <c r="AJ126" i="41"/>
  <c r="AJ125" i="41"/>
  <c r="AJ124" i="41"/>
  <c r="AP524" i="31"/>
  <c r="AJ5" i="40"/>
  <c r="AK67" i="58"/>
  <c r="AK5" i="40" s="1"/>
  <c r="AF10" i="52"/>
  <c r="AI123" i="44"/>
  <c r="AO827" i="31"/>
  <c r="AI126" i="44"/>
  <c r="AI125" i="44"/>
  <c r="AI124" i="44"/>
  <c r="AO422" i="31"/>
  <c r="AG98" i="57"/>
  <c r="AG7" i="52"/>
  <c r="AG91" i="57"/>
  <c r="AJ7" i="43"/>
  <c r="AK142" i="58"/>
  <c r="AK7" i="43" s="1"/>
  <c r="AQ524" i="31"/>
  <c r="AK123" i="41"/>
  <c r="AK124" i="41"/>
  <c r="AK126" i="41"/>
  <c r="AK125" i="41"/>
  <c r="AO723" i="31"/>
  <c r="AI188" i="43"/>
  <c r="AI189" i="43"/>
  <c r="AI190" i="43"/>
  <c r="AF13" i="52"/>
  <c r="AJ4" i="47"/>
  <c r="AK38" i="58"/>
  <c r="AK4" i="47" s="1"/>
  <c r="AI126" i="47"/>
  <c r="AI123" i="47"/>
  <c r="AI125" i="47"/>
  <c r="AI124" i="47"/>
  <c r="AO1130" i="31"/>
  <c r="AO826" i="31"/>
  <c r="AJ7" i="46"/>
  <c r="AK145" i="58"/>
  <c r="AK7" i="46" s="1"/>
  <c r="AP421" i="31"/>
  <c r="AI188" i="46"/>
  <c r="AO1026" i="31"/>
  <c r="AI190" i="46"/>
  <c r="AI189" i="46"/>
  <c r="AQ421" i="31"/>
  <c r="AO1330" i="31"/>
  <c r="AF66" i="52"/>
  <c r="AJ5" i="44"/>
  <c r="AK71" i="58"/>
  <c r="AK5" i="44" s="1"/>
  <c r="AK237" i="38"/>
  <c r="AF4" i="55" s="1"/>
  <c r="AF17" i="55" s="1"/>
  <c r="AK230" i="38"/>
  <c r="AJ6" i="48"/>
  <c r="AK113" i="58"/>
  <c r="AF90" i="57"/>
  <c r="AI5" i="37"/>
  <c r="AJ64" i="58"/>
  <c r="AF94" i="57"/>
  <c r="AF102" i="57"/>
  <c r="AF108" i="57" s="1"/>
  <c r="AN119" i="31"/>
  <c r="AF99" i="57"/>
  <c r="AP1230" i="31"/>
  <c r="AK153" i="11"/>
  <c r="AQ1230" i="31"/>
  <c r="AK104" i="58"/>
  <c r="AJ6" i="41"/>
  <c r="AK188" i="48"/>
  <c r="AK189" i="48"/>
  <c r="AQ1329" i="31"/>
  <c r="AP1329" i="31"/>
  <c r="AJ189" i="48"/>
  <c r="AJ188" i="48"/>
  <c r="AO522" i="31"/>
  <c r="AG69" i="52"/>
  <c r="AJ6" i="45"/>
  <c r="AK108" i="58"/>
  <c r="AJ190" i="42"/>
  <c r="AJ188" i="42"/>
  <c r="AJ189" i="42"/>
  <c r="AP622" i="31"/>
  <c r="AJ6" i="37"/>
  <c r="AK100" i="58"/>
  <c r="AG62" i="52"/>
  <c r="AO1432" i="31"/>
  <c r="AO118" i="31"/>
  <c r="AJ6" i="42"/>
  <c r="AK105" i="58"/>
  <c r="AO926" i="31"/>
  <c r="AJ5" i="49"/>
  <c r="AK76" i="58"/>
  <c r="AK5" i="49" s="1"/>
  <c r="AQ622" i="31"/>
  <c r="AK189" i="42"/>
  <c r="AK188" i="42"/>
  <c r="AK190" i="42"/>
  <c r="AO623" i="31"/>
  <c r="AI191" i="37"/>
  <c r="AJ6" i="46"/>
  <c r="AK109" i="58"/>
  <c r="AJ189" i="37"/>
  <c r="AP117" i="31"/>
  <c r="AJ188" i="37"/>
  <c r="AO1027" i="31"/>
  <c r="AK153" i="38"/>
  <c r="AQ220" i="31"/>
  <c r="AK152" i="38"/>
  <c r="AK155" i="38"/>
  <c r="AK154" i="38"/>
  <c r="AK189" i="37"/>
  <c r="AQ117" i="31"/>
  <c r="AK188" i="37"/>
  <c r="AJ153" i="38"/>
  <c r="AP220" i="31"/>
  <c r="AE110" i="57"/>
  <c r="AO1129" i="31"/>
  <c r="AI123" i="37"/>
  <c r="AI126" i="37"/>
  <c r="AI124" i="37"/>
  <c r="AO120" i="31"/>
  <c r="AI125" i="37"/>
  <c r="AJ5" i="39"/>
  <c r="AK66" i="58"/>
  <c r="AK5" i="39" s="1"/>
  <c r="AJ190" i="45"/>
  <c r="AJ188" i="45"/>
  <c r="AP925" i="31"/>
  <c r="AJ189" i="45"/>
  <c r="AG86" i="57"/>
  <c r="AG95" i="57"/>
  <c r="AG92" i="57"/>
  <c r="AP1433" i="31"/>
  <c r="AJ123" i="49"/>
  <c r="AJ125" i="49"/>
  <c r="AJ124" i="49"/>
  <c r="AJ126" i="49"/>
  <c r="AH191" i="38"/>
  <c r="AK123" i="42"/>
  <c r="AK126" i="42"/>
  <c r="AK124" i="42"/>
  <c r="AQ625" i="31"/>
  <c r="AK125" i="42"/>
  <c r="AH126" i="39"/>
  <c r="AH124" i="39"/>
  <c r="AH125" i="39"/>
  <c r="AN322" i="31"/>
  <c r="AH123" i="39"/>
  <c r="AH191" i="39"/>
  <c r="AF59" i="52"/>
  <c r="AF3" i="52"/>
  <c r="AH127" i="37"/>
  <c r="AI188" i="38"/>
  <c r="AI189" i="38"/>
  <c r="AO218" i="31"/>
  <c r="AK188" i="40"/>
  <c r="AK189" i="40"/>
  <c r="AK190" i="40"/>
  <c r="AQ420" i="31"/>
  <c r="AJ4" i="46"/>
  <c r="AK37" i="58"/>
  <c r="AK4" i="46" s="1"/>
  <c r="AI5" i="35"/>
  <c r="AJ63" i="58"/>
  <c r="AO321" i="31"/>
  <c r="AG100" i="57"/>
  <c r="AG84" i="57"/>
  <c r="AQ221" i="31"/>
  <c r="AK125" i="38"/>
  <c r="AK126" i="38"/>
  <c r="AK124" i="38"/>
  <c r="AK123" i="38"/>
  <c r="AJ4" i="35"/>
  <c r="AK27" i="58"/>
  <c r="AK4" i="35" s="1"/>
  <c r="AJ7" i="35"/>
  <c r="AK135" i="58"/>
  <c r="AK7" i="35" s="1"/>
  <c r="AP825" i="31"/>
  <c r="AP625" i="31"/>
  <c r="AJ123" i="42"/>
  <c r="AJ125" i="42"/>
  <c r="AJ126" i="42"/>
  <c r="AJ124" i="42"/>
  <c r="AP1128" i="31"/>
  <c r="AF139" i="57"/>
  <c r="AF141" i="57" s="1"/>
  <c r="AF101" i="57"/>
  <c r="AF109" i="57" s="1"/>
  <c r="AF83" i="57"/>
  <c r="AC125" i="57"/>
  <c r="AC23" i="57" s="1"/>
  <c r="AK188" i="41"/>
  <c r="AQ521" i="31"/>
  <c r="AK189" i="41"/>
  <c r="AK190" i="41"/>
  <c r="AG4" i="52"/>
  <c r="AI127" i="38"/>
  <c r="AQ726" i="31"/>
  <c r="AK123" i="43"/>
  <c r="AK125" i="43"/>
  <c r="AK124" i="43"/>
  <c r="AK126" i="43"/>
  <c r="AJ7" i="39"/>
  <c r="AK138" i="58"/>
  <c r="AK7" i="39" s="1"/>
  <c r="AJ188" i="40"/>
  <c r="AJ189" i="40"/>
  <c r="AP420" i="31"/>
  <c r="AJ190" i="40"/>
  <c r="AI124" i="46"/>
  <c r="AI126" i="46"/>
  <c r="AO1029" i="31"/>
  <c r="AI125" i="46"/>
  <c r="AI123" i="46"/>
  <c r="AG76" i="57"/>
  <c r="AN18" i="31"/>
  <c r="AJ4" i="48"/>
  <c r="AK41" i="58"/>
  <c r="AK4" i="48" s="1"/>
  <c r="AG16" i="52"/>
  <c r="AJ124" i="38"/>
  <c r="AJ123" i="38"/>
  <c r="AP221" i="31"/>
  <c r="AJ125" i="38"/>
  <c r="AJ126" i="38"/>
  <c r="AH191" i="35"/>
  <c r="AF56" i="52"/>
  <c r="AI5" i="43"/>
  <c r="AJ70" i="58"/>
  <c r="AO19" i="31"/>
  <c r="AI126" i="35"/>
  <c r="AI124" i="35"/>
  <c r="AI123" i="35"/>
  <c r="AI125" i="35"/>
  <c r="AG127" i="39"/>
  <c r="AE5" i="52"/>
  <c r="AE17" i="52" s="1"/>
  <c r="AE104" i="57"/>
  <c r="AE105" i="57" s="1"/>
  <c r="AE123" i="57" s="1"/>
  <c r="AE144" i="57" s="1"/>
  <c r="AE14" i="57" s="1"/>
  <c r="AE111" i="57"/>
  <c r="AH79" i="57"/>
  <c r="AH86" i="57" s="1"/>
  <c r="AO16" i="31"/>
  <c r="AI189" i="35"/>
  <c r="AI188" i="35"/>
  <c r="AG61" i="52"/>
  <c r="AP1431" i="31"/>
  <c r="AF15" i="52"/>
  <c r="AP521" i="31"/>
  <c r="AJ190" i="41"/>
  <c r="AJ188" i="41"/>
  <c r="AJ189" i="41"/>
  <c r="AG65" i="52"/>
  <c r="AJ5" i="47"/>
  <c r="AK74" i="58"/>
  <c r="AK5" i="47" s="1"/>
  <c r="AP726" i="31"/>
  <c r="AJ123" i="43"/>
  <c r="AJ124" i="43"/>
  <c r="AJ126" i="43"/>
  <c r="AJ125" i="43"/>
  <c r="AI188" i="39"/>
  <c r="AO319" i="31"/>
  <c r="AI190" i="39"/>
  <c r="AI189" i="39"/>
  <c r="AJ127" i="11"/>
  <c r="AH14" i="52"/>
  <c r="AJ4" i="37"/>
  <c r="AK28" i="58"/>
  <c r="AK4" i="37" s="1"/>
  <c r="AI126" i="48"/>
  <c r="AI124" i="48"/>
  <c r="AI123" i="48"/>
  <c r="AO1332" i="31"/>
  <c r="AI125" i="48"/>
  <c r="AF2" i="52"/>
  <c r="AH127" i="35"/>
  <c r="AQ925" i="31"/>
  <c r="AK188" i="45"/>
  <c r="AK189" i="45"/>
  <c r="AK190" i="45"/>
  <c r="AP1229" i="31"/>
  <c r="AI14" i="52"/>
  <c r="AK127" i="11"/>
  <c r="AN725" i="31"/>
  <c r="AK124" i="49"/>
  <c r="AK123" i="49"/>
  <c r="AK126" i="49"/>
  <c r="AK125" i="49"/>
  <c r="AQ1433" i="31"/>
  <c r="AG8" i="52"/>
  <c r="AI4" i="39"/>
  <c r="AJ30" i="58"/>
  <c r="AG9" i="52"/>
  <c r="AG60" i="52"/>
  <c r="AF12" i="52"/>
  <c r="AJ7" i="38"/>
  <c r="AK137" i="58"/>
  <c r="AK7" i="38" s="1"/>
  <c r="AG67" i="52" l="1"/>
  <c r="AK72" i="58"/>
  <c r="AK5" i="45" s="1"/>
  <c r="AJ5" i="45"/>
  <c r="AP927" i="31" s="1"/>
  <c r="AD117" i="57"/>
  <c r="AD126" i="57" s="1"/>
  <c r="AD26" i="57" s="1"/>
  <c r="AD143" i="57"/>
  <c r="AD11" i="57" s="1"/>
  <c r="AH91" i="57"/>
  <c r="AD115" i="57"/>
  <c r="AK189" i="47"/>
  <c r="AQ1127" i="31"/>
  <c r="AK188" i="47"/>
  <c r="AJ188" i="47"/>
  <c r="AJ189" i="47"/>
  <c r="AP1127" i="31"/>
  <c r="AH96" i="57"/>
  <c r="AH98" i="57"/>
  <c r="AG6" i="52"/>
  <c r="AJ123" i="40"/>
  <c r="AJ124" i="40"/>
  <c r="AJ126" i="40"/>
  <c r="AP423" i="31"/>
  <c r="AJ125" i="40"/>
  <c r="AQ423" i="31"/>
  <c r="AK124" i="40"/>
  <c r="AK125" i="40"/>
  <c r="AK126" i="40"/>
  <c r="AK123" i="40"/>
  <c r="AH175" i="37"/>
  <c r="AP1028" i="31"/>
  <c r="AQ1028" i="31"/>
  <c r="AK153" i="46"/>
  <c r="AI174" i="45"/>
  <c r="AI173" i="41"/>
  <c r="AJ188" i="49"/>
  <c r="AP1430" i="31"/>
  <c r="AJ189" i="49"/>
  <c r="AJ190" i="49"/>
  <c r="AF44" i="52"/>
  <c r="AK189" i="49"/>
  <c r="AK190" i="49"/>
  <c r="AK188" i="49"/>
  <c r="AQ1430" i="31"/>
  <c r="AG70" i="52"/>
  <c r="AI173" i="46"/>
  <c r="AF43" i="52"/>
  <c r="AF51" i="52"/>
  <c r="AF45" i="52"/>
  <c r="AI174" i="37"/>
  <c r="AF49" i="52"/>
  <c r="AF48" i="52"/>
  <c r="AH175" i="38"/>
  <c r="AJ74" i="35"/>
  <c r="AP36" i="31" s="1"/>
  <c r="AF47" i="52"/>
  <c r="AI173" i="45"/>
  <c r="AF110" i="57"/>
  <c r="AJ72" i="47"/>
  <c r="AP1143" i="31" s="1"/>
  <c r="AE53" i="52"/>
  <c r="AJ68" i="45"/>
  <c r="AP931" i="31" s="1"/>
  <c r="AJ72" i="46"/>
  <c r="AP1042" i="31" s="1"/>
  <c r="AI172" i="46"/>
  <c r="AJ72" i="39"/>
  <c r="AP335" i="31" s="1"/>
  <c r="AJ76" i="45"/>
  <c r="AP949" i="31" s="1"/>
  <c r="AJ69" i="37"/>
  <c r="AP125" i="31" s="1"/>
  <c r="AJ71" i="48"/>
  <c r="AP1342" i="31" s="1"/>
  <c r="AJ75" i="45"/>
  <c r="AP947" i="31" s="1"/>
  <c r="AJ72" i="45"/>
  <c r="AP941" i="31" s="1"/>
  <c r="AJ72" i="37"/>
  <c r="AP133" i="31" s="1"/>
  <c r="AJ74" i="45"/>
  <c r="AP945" i="31" s="1"/>
  <c r="AJ75" i="35"/>
  <c r="AP38" i="31" s="1"/>
  <c r="AJ69" i="44"/>
  <c r="AJ70" i="39"/>
  <c r="AP329" i="31" s="1"/>
  <c r="AJ76" i="47"/>
  <c r="AP1151" i="31" s="1"/>
  <c r="AJ74" i="38"/>
  <c r="AP238" i="31" s="1"/>
  <c r="AJ69" i="47"/>
  <c r="AJ76" i="41"/>
  <c r="AP545" i="31" s="1"/>
  <c r="AJ70" i="49"/>
  <c r="AP1440" i="31" s="1"/>
  <c r="AJ70" i="40"/>
  <c r="AP430" i="31" s="1"/>
  <c r="AJ70" i="47"/>
  <c r="AP1137" i="31" s="1"/>
  <c r="AJ74" i="40"/>
  <c r="AP440" i="31" s="1"/>
  <c r="AJ71" i="42"/>
  <c r="AP635" i="31" s="1"/>
  <c r="AJ69" i="43"/>
  <c r="AP731" i="31" s="1"/>
  <c r="AJ76" i="38"/>
  <c r="AP242" i="31" s="1"/>
  <c r="AJ70" i="45"/>
  <c r="AP935" i="31" s="1"/>
  <c r="AJ71" i="35"/>
  <c r="AP29" i="31" s="1"/>
  <c r="AJ72" i="44"/>
  <c r="AP840" i="31" s="1"/>
  <c r="AJ68" i="11"/>
  <c r="AJ71" i="44"/>
  <c r="AP837" i="31" s="1"/>
  <c r="AJ71" i="37"/>
  <c r="AP130" i="31" s="1"/>
  <c r="AJ68" i="42"/>
  <c r="AP628" i="31" s="1"/>
  <c r="AJ74" i="39"/>
  <c r="AP339" i="31" s="1"/>
  <c r="AJ68" i="48"/>
  <c r="AP1335" i="31" s="1"/>
  <c r="AJ69" i="41"/>
  <c r="AP529" i="31" s="1"/>
  <c r="AJ71" i="46"/>
  <c r="AP1039" i="31" s="1"/>
  <c r="AJ75" i="41"/>
  <c r="AP543" i="31" s="1"/>
  <c r="AJ71" i="47"/>
  <c r="AP1140" i="31" s="1"/>
  <c r="AJ68" i="40"/>
  <c r="AI173" i="42"/>
  <c r="AJ68" i="37"/>
  <c r="AP123" i="31" s="1"/>
  <c r="AJ68" i="44"/>
  <c r="AJ69" i="11"/>
  <c r="AP1236" i="31" s="1"/>
  <c r="AJ72" i="43"/>
  <c r="AP739" i="31" s="1"/>
  <c r="AJ72" i="11"/>
  <c r="AP1244" i="31" s="1"/>
  <c r="AJ70" i="43"/>
  <c r="AP733" i="31" s="1"/>
  <c r="AJ75" i="47"/>
  <c r="AP1149" i="31" s="1"/>
  <c r="AJ75" i="44"/>
  <c r="AP846" i="31" s="1"/>
  <c r="AJ75" i="37"/>
  <c r="AP139" i="31" s="1"/>
  <c r="AJ68" i="47"/>
  <c r="AJ71" i="41"/>
  <c r="AP534" i="31" s="1"/>
  <c r="AJ76" i="48"/>
  <c r="AP1353" i="31" s="1"/>
  <c r="AJ75" i="39"/>
  <c r="AP341" i="31" s="1"/>
  <c r="AJ69" i="49"/>
  <c r="AJ68" i="38"/>
  <c r="AP224" i="31" s="1"/>
  <c r="AJ69" i="38"/>
  <c r="AP226" i="31" s="1"/>
  <c r="AJ70" i="11"/>
  <c r="AP1238" i="31" s="1"/>
  <c r="AJ74" i="37"/>
  <c r="AP137" i="31" s="1"/>
  <c r="AJ68" i="43"/>
  <c r="AP729" i="31" s="1"/>
  <c r="AJ72" i="48"/>
  <c r="AP1345" i="31" s="1"/>
  <c r="AJ72" i="41"/>
  <c r="AP537" i="31" s="1"/>
  <c r="AJ69" i="48"/>
  <c r="AP1337" i="31" s="1"/>
  <c r="AJ76" i="43"/>
  <c r="AP747" i="31" s="1"/>
  <c r="AJ70" i="42"/>
  <c r="AP632" i="31" s="1"/>
  <c r="AJ74" i="43"/>
  <c r="AP743" i="31" s="1"/>
  <c r="AJ75" i="48"/>
  <c r="AP1351" i="31" s="1"/>
  <c r="AJ75" i="46"/>
  <c r="AP1048" i="31" s="1"/>
  <c r="AJ71" i="39"/>
  <c r="AP332" i="31" s="1"/>
  <c r="AJ70" i="46"/>
  <c r="AP1036" i="31" s="1"/>
  <c r="AJ70" i="38"/>
  <c r="AP228" i="31" s="1"/>
  <c r="AJ74" i="46"/>
  <c r="AP1046" i="31" s="1"/>
  <c r="AJ71" i="38"/>
  <c r="AP231" i="31" s="1"/>
  <c r="AI174" i="42"/>
  <c r="AI172" i="37"/>
  <c r="AI174" i="48"/>
  <c r="AJ75" i="11"/>
  <c r="AP1250" i="31" s="1"/>
  <c r="AJ74" i="42"/>
  <c r="AP642" i="31" s="1"/>
  <c r="AJ74" i="48"/>
  <c r="AP1349" i="31" s="1"/>
  <c r="AJ74" i="41"/>
  <c r="AP541" i="31" s="1"/>
  <c r="AJ74" i="11"/>
  <c r="AP1248" i="31" s="1"/>
  <c r="AJ68" i="39"/>
  <c r="AP325" i="31" s="1"/>
  <c r="AJ74" i="49"/>
  <c r="AP1450" i="31" s="1"/>
  <c r="AJ69" i="42"/>
  <c r="AP630" i="31" s="1"/>
  <c r="AJ75" i="43"/>
  <c r="AP745" i="31" s="1"/>
  <c r="AJ69" i="46"/>
  <c r="AP1034" i="31" s="1"/>
  <c r="AJ70" i="35"/>
  <c r="AP26" i="31" s="1"/>
  <c r="AJ70" i="44"/>
  <c r="AP834" i="31" s="1"/>
  <c r="AJ69" i="35"/>
  <c r="AP24" i="31" s="1"/>
  <c r="AJ74" i="44"/>
  <c r="AP844" i="31" s="1"/>
  <c r="AJ70" i="37"/>
  <c r="AP127" i="31" s="1"/>
  <c r="AJ72" i="38"/>
  <c r="AP234" i="31" s="1"/>
  <c r="AJ76" i="44"/>
  <c r="AP848" i="31" s="1"/>
  <c r="AI174" i="41"/>
  <c r="AI172" i="48"/>
  <c r="AJ70" i="48"/>
  <c r="AP1339" i="31" s="1"/>
  <c r="AJ70" i="41"/>
  <c r="AP531" i="31" s="1"/>
  <c r="AJ72" i="49"/>
  <c r="AP1446" i="31" s="1"/>
  <c r="AJ76" i="37"/>
  <c r="AP141" i="31" s="1"/>
  <c r="AJ71" i="49"/>
  <c r="AP1443" i="31" s="1"/>
  <c r="AJ71" i="40"/>
  <c r="AP433" i="31" s="1"/>
  <c r="AJ76" i="11"/>
  <c r="AP1252" i="31" s="1"/>
  <c r="AJ76" i="42"/>
  <c r="AP646" i="31" s="1"/>
  <c r="AJ69" i="40"/>
  <c r="AJ69" i="45"/>
  <c r="AP933" i="31" s="1"/>
  <c r="AJ75" i="38"/>
  <c r="AP240" i="31" s="1"/>
  <c r="AJ72" i="42"/>
  <c r="AP638" i="31" s="1"/>
  <c r="AJ72" i="35"/>
  <c r="AP32" i="31" s="1"/>
  <c r="AJ71" i="45"/>
  <c r="AP938" i="31" s="1"/>
  <c r="AJ76" i="35"/>
  <c r="AP40" i="31" s="1"/>
  <c r="AJ68" i="46"/>
  <c r="AP1032" i="31" s="1"/>
  <c r="AI172" i="42"/>
  <c r="AI174" i="46"/>
  <c r="AI172" i="45"/>
  <c r="AI172" i="41"/>
  <c r="AI173" i="48"/>
  <c r="AJ74" i="47"/>
  <c r="AP1147" i="31" s="1"/>
  <c r="AJ68" i="49"/>
  <c r="AJ76" i="40"/>
  <c r="AP444" i="31" s="1"/>
  <c r="AJ76" i="46"/>
  <c r="AP1050" i="31" s="1"/>
  <c r="AJ76" i="39"/>
  <c r="AP343" i="31" s="1"/>
  <c r="AJ76" i="49"/>
  <c r="AP1454" i="31" s="1"/>
  <c r="AJ69" i="39"/>
  <c r="AP327" i="31" s="1"/>
  <c r="AJ75" i="49"/>
  <c r="AP1452" i="31" s="1"/>
  <c r="AJ75" i="40"/>
  <c r="AP442" i="31" s="1"/>
  <c r="AJ72" i="40"/>
  <c r="AP436" i="31" s="1"/>
  <c r="AJ71" i="43"/>
  <c r="AP736" i="31" s="1"/>
  <c r="AJ68" i="35"/>
  <c r="AJ75" i="42"/>
  <c r="AP644" i="31" s="1"/>
  <c r="AJ71" i="11"/>
  <c r="AP1241" i="31" s="1"/>
  <c r="AK6" i="46"/>
  <c r="AQ1027" i="31" s="1"/>
  <c r="AJ22" i="60"/>
  <c r="AF42" i="52"/>
  <c r="AO24" i="31"/>
  <c r="AI172" i="35"/>
  <c r="AI181" i="7"/>
  <c r="AI311" i="7"/>
  <c r="AI80" i="7"/>
  <c r="AI103" i="7"/>
  <c r="AI209" i="7"/>
  <c r="AI314" i="7"/>
  <c r="AI285" i="7"/>
  <c r="AI236" i="7"/>
  <c r="AI210" i="7"/>
  <c r="AI131" i="7"/>
  <c r="AO1234" i="31"/>
  <c r="AI417" i="7"/>
  <c r="AI441" i="7"/>
  <c r="AI418" i="7"/>
  <c r="AI443" i="7"/>
  <c r="AI79" i="7"/>
  <c r="AI184" i="7"/>
  <c r="AI207" i="7"/>
  <c r="AI340" i="7"/>
  <c r="AI365" i="7"/>
  <c r="AI183" i="7"/>
  <c r="AI259" i="7"/>
  <c r="AI235" i="7"/>
  <c r="AI158" i="7"/>
  <c r="AI262" i="7"/>
  <c r="AI105" i="7"/>
  <c r="AI233" i="7"/>
  <c r="AI287" i="7"/>
  <c r="AI366" i="7"/>
  <c r="AI157" i="7"/>
  <c r="AI415" i="7"/>
  <c r="AI132" i="7"/>
  <c r="AI339" i="7"/>
  <c r="AI313" i="7"/>
  <c r="AI77" i="7"/>
  <c r="AI261" i="7"/>
  <c r="AI444" i="7"/>
  <c r="AI155" i="7"/>
  <c r="AI337" i="7"/>
  <c r="AI288" i="7"/>
  <c r="AI106" i="7"/>
  <c r="AI129" i="7"/>
  <c r="AI363" i="7"/>
  <c r="AI173" i="11"/>
  <c r="AO1135" i="31"/>
  <c r="AI174" i="47"/>
  <c r="AI172" i="47"/>
  <c r="AF38" i="52"/>
  <c r="AH175" i="35"/>
  <c r="AO1236" i="31"/>
  <c r="AI260" i="7"/>
  <c r="AI208" i="7"/>
  <c r="AI78" i="7"/>
  <c r="AI338" i="7"/>
  <c r="AI104" i="7"/>
  <c r="AI182" i="7"/>
  <c r="AI364" i="7"/>
  <c r="AI130" i="7"/>
  <c r="AI286" i="7"/>
  <c r="AI234" i="7"/>
  <c r="AI416" i="7"/>
  <c r="AI442" i="7"/>
  <c r="AI156" i="7"/>
  <c r="AI312" i="7"/>
  <c r="AI172" i="11"/>
  <c r="AI174" i="11"/>
  <c r="AI11" i="52"/>
  <c r="AO224" i="31"/>
  <c r="AI174" i="38"/>
  <c r="AO729" i="31"/>
  <c r="AI173" i="43"/>
  <c r="AO1133" i="31"/>
  <c r="AI173" i="47"/>
  <c r="AK6" i="48"/>
  <c r="AQ1330" i="31" s="1"/>
  <c r="AJ26" i="60"/>
  <c r="AF52" i="52"/>
  <c r="AO1438" i="31"/>
  <c r="AI174" i="49"/>
  <c r="AI172" i="49"/>
  <c r="AO1436" i="31"/>
  <c r="AI173" i="49"/>
  <c r="AO226" i="31"/>
  <c r="AI172" i="38"/>
  <c r="AK6" i="37"/>
  <c r="AQ118" i="31" s="1"/>
  <c r="AJ13" i="60"/>
  <c r="AK6" i="45"/>
  <c r="AQ926" i="31" s="1"/>
  <c r="AJ21" i="60"/>
  <c r="AH175" i="39"/>
  <c r="AF41" i="52"/>
  <c r="AO327" i="31"/>
  <c r="AI172" i="39"/>
  <c r="AI174" i="39"/>
  <c r="AO731" i="31"/>
  <c r="AI172" i="43"/>
  <c r="AO22" i="31"/>
  <c r="AI174" i="35"/>
  <c r="AH11" i="52"/>
  <c r="AO832" i="31"/>
  <c r="AI174" i="44"/>
  <c r="AI172" i="44"/>
  <c r="AO428" i="31"/>
  <c r="AI172" i="40"/>
  <c r="AO426" i="31"/>
  <c r="AI173" i="40"/>
  <c r="AH175" i="11"/>
  <c r="AF50" i="52"/>
  <c r="AF46" i="52"/>
  <c r="AK6" i="42"/>
  <c r="AQ623" i="31" s="1"/>
  <c r="AJ18" i="60"/>
  <c r="AK6" i="41"/>
  <c r="AQ522" i="31" s="1"/>
  <c r="AJ17" i="60"/>
  <c r="AO830" i="31"/>
  <c r="AI173" i="44"/>
  <c r="AO325" i="31"/>
  <c r="AI173" i="39"/>
  <c r="AK189" i="44"/>
  <c r="AQ824" i="31"/>
  <c r="AK188" i="44"/>
  <c r="AK190" i="44"/>
  <c r="AJ190" i="44"/>
  <c r="AP824" i="31"/>
  <c r="AJ188" i="44"/>
  <c r="AJ189" i="44"/>
  <c r="AI7" i="52"/>
  <c r="AG10" i="52"/>
  <c r="AG64" i="52"/>
  <c r="AJ5" i="41"/>
  <c r="AK68" i="58"/>
  <c r="AK5" i="41" s="1"/>
  <c r="AH7" i="52"/>
  <c r="AO523" i="31"/>
  <c r="AG63" i="52"/>
  <c r="AJ189" i="43"/>
  <c r="AJ190" i="43"/>
  <c r="AP723" i="31"/>
  <c r="AJ188" i="43"/>
  <c r="AF111" i="57"/>
  <c r="AQ422" i="31"/>
  <c r="AK153" i="40"/>
  <c r="AP422" i="31"/>
  <c r="AQ827" i="31"/>
  <c r="AK125" i="44"/>
  <c r="AK123" i="44"/>
  <c r="AK124" i="44"/>
  <c r="AK126" i="44"/>
  <c r="AQ624" i="31"/>
  <c r="AK153" i="42"/>
  <c r="AK189" i="43"/>
  <c r="AK190" i="43"/>
  <c r="AQ723" i="31"/>
  <c r="AK188" i="43"/>
  <c r="AJ123" i="44"/>
  <c r="AJ125" i="44"/>
  <c r="AJ126" i="44"/>
  <c r="AP827" i="31"/>
  <c r="AJ124" i="44"/>
  <c r="AP624" i="31"/>
  <c r="AJ123" i="47"/>
  <c r="AJ124" i="47"/>
  <c r="AJ126" i="47"/>
  <c r="AJ125" i="47"/>
  <c r="AP1130" i="31"/>
  <c r="AG13" i="52"/>
  <c r="AH69" i="52"/>
  <c r="AK124" i="47"/>
  <c r="AQ1130" i="31"/>
  <c r="AK123" i="47"/>
  <c r="AK125" i="47"/>
  <c r="AK126" i="47"/>
  <c r="AG66" i="52"/>
  <c r="AK153" i="44"/>
  <c r="AQ826" i="31"/>
  <c r="AK190" i="46"/>
  <c r="AK188" i="46"/>
  <c r="AQ1026" i="31"/>
  <c r="AK189" i="46"/>
  <c r="AP1330" i="31"/>
  <c r="AP826" i="31"/>
  <c r="AJ188" i="46"/>
  <c r="AJ190" i="46"/>
  <c r="AJ189" i="46"/>
  <c r="AP1026" i="31"/>
  <c r="AJ5" i="37"/>
  <c r="AK64" i="58"/>
  <c r="AK5" i="37" s="1"/>
  <c r="AO119" i="31"/>
  <c r="AP522" i="31"/>
  <c r="AI69" i="52"/>
  <c r="AK191" i="37"/>
  <c r="AI80" i="57"/>
  <c r="AK153" i="49"/>
  <c r="AQ1432" i="31"/>
  <c r="AI62" i="52"/>
  <c r="AP1432" i="31"/>
  <c r="AP623" i="31"/>
  <c r="AH62" i="52"/>
  <c r="AP926" i="31"/>
  <c r="AP118" i="31"/>
  <c r="AE112" i="57"/>
  <c r="AE115" i="57" s="1"/>
  <c r="AF71" i="52"/>
  <c r="AI22" i="52"/>
  <c r="AK156" i="38"/>
  <c r="AJ191" i="37"/>
  <c r="AP1027" i="31"/>
  <c r="AJ188" i="38"/>
  <c r="AP218" i="31"/>
  <c r="AJ189" i="38"/>
  <c r="AJ4" i="39"/>
  <c r="AI77" i="57" s="1"/>
  <c r="AK30" i="58"/>
  <c r="AK4" i="39" s="1"/>
  <c r="AJ77" i="57" s="1"/>
  <c r="AI16" i="52"/>
  <c r="AG59" i="52"/>
  <c r="AI191" i="39"/>
  <c r="AH9" i="52"/>
  <c r="AH92" i="57"/>
  <c r="AG139" i="57"/>
  <c r="AG141" i="57" s="1"/>
  <c r="AG83" i="57"/>
  <c r="AG101" i="57"/>
  <c r="AG109" i="57" s="1"/>
  <c r="AP319" i="31"/>
  <c r="AJ189" i="39"/>
  <c r="AJ188" i="39"/>
  <c r="AJ190" i="39"/>
  <c r="AI9" i="52"/>
  <c r="AJ79" i="57"/>
  <c r="AK189" i="35"/>
  <c r="AK188" i="35"/>
  <c r="AQ16" i="31"/>
  <c r="AJ125" i="35"/>
  <c r="AJ124" i="35"/>
  <c r="AP19" i="31"/>
  <c r="AJ123" i="35"/>
  <c r="AJ126" i="35"/>
  <c r="AG94" i="57"/>
  <c r="AJ123" i="46"/>
  <c r="AP1029" i="31"/>
  <c r="AJ126" i="46"/>
  <c r="AJ124" i="46"/>
  <c r="AJ125" i="46"/>
  <c r="AI60" i="52"/>
  <c r="AQ321" i="31"/>
  <c r="AK153" i="39"/>
  <c r="AI124" i="39"/>
  <c r="AO322" i="31"/>
  <c r="AI126" i="39"/>
  <c r="AI125" i="39"/>
  <c r="AI123" i="39"/>
  <c r="AG15" i="52"/>
  <c r="AK124" i="37"/>
  <c r="AK125" i="37"/>
  <c r="AQ120" i="31"/>
  <c r="AK123" i="37"/>
  <c r="AK126" i="37"/>
  <c r="AI191" i="35"/>
  <c r="AG56" i="52"/>
  <c r="AE122" i="57"/>
  <c r="AJ5" i="43"/>
  <c r="AK70" i="58"/>
  <c r="AK5" i="43" s="1"/>
  <c r="AH95" i="57"/>
  <c r="AG12" i="52"/>
  <c r="AH8" i="52"/>
  <c r="AI79" i="57"/>
  <c r="AJ188" i="35"/>
  <c r="AJ189" i="35"/>
  <c r="AP16" i="31"/>
  <c r="AG97" i="57"/>
  <c r="AJ5" i="35"/>
  <c r="AK63" i="58"/>
  <c r="AK5" i="35" s="1"/>
  <c r="AI191" i="38"/>
  <c r="AF5" i="52"/>
  <c r="AF17" i="52" s="1"/>
  <c r="AH127" i="39"/>
  <c r="AP321" i="31"/>
  <c r="AI65" i="52"/>
  <c r="AJ125" i="37"/>
  <c r="AJ124" i="37"/>
  <c r="AJ126" i="37"/>
  <c r="AP120" i="31"/>
  <c r="AJ123" i="37"/>
  <c r="AQ1129" i="31"/>
  <c r="AK153" i="47"/>
  <c r="AO725" i="31"/>
  <c r="AD124" i="57"/>
  <c r="AD20" i="57" s="1"/>
  <c r="AK125" i="48"/>
  <c r="AK123" i="48"/>
  <c r="AQ1332" i="31"/>
  <c r="AK126" i="48"/>
  <c r="AK124" i="48"/>
  <c r="AH60" i="52"/>
  <c r="AI61" i="52"/>
  <c r="AF104" i="57"/>
  <c r="AF105" i="57" s="1"/>
  <c r="AG102" i="57"/>
  <c r="AG108" i="57" s="1"/>
  <c r="AG90" i="57"/>
  <c r="AH76" i="57"/>
  <c r="AO18" i="31"/>
  <c r="AI8" i="52"/>
  <c r="AH65" i="52"/>
  <c r="AK189" i="38"/>
  <c r="AK196" i="38" s="1"/>
  <c r="AK208" i="38" s="1"/>
  <c r="AQ299" i="31" s="1"/>
  <c r="AQ218" i="31"/>
  <c r="AK188" i="38"/>
  <c r="AP1129" i="31"/>
  <c r="AH61" i="52"/>
  <c r="AG2" i="52"/>
  <c r="AI127" i="35"/>
  <c r="AH77" i="57"/>
  <c r="AH4" i="52"/>
  <c r="AJ127" i="38"/>
  <c r="AJ124" i="48"/>
  <c r="AJ126" i="48"/>
  <c r="AJ125" i="48"/>
  <c r="AJ123" i="48"/>
  <c r="AP1332" i="31"/>
  <c r="AK190" i="39"/>
  <c r="AK188" i="39"/>
  <c r="AQ319" i="31"/>
  <c r="AK189" i="39"/>
  <c r="AK123" i="35"/>
  <c r="AQ19" i="31"/>
  <c r="AK126" i="35"/>
  <c r="AK125" i="35"/>
  <c r="AK124" i="35"/>
  <c r="AI4" i="52"/>
  <c r="AK127" i="38"/>
  <c r="AK194" i="38"/>
  <c r="AG93" i="57"/>
  <c r="AG107" i="57" s="1"/>
  <c r="AG99" i="57"/>
  <c r="AK124" i="46"/>
  <c r="AK126" i="46"/>
  <c r="AK123" i="46"/>
  <c r="AK125" i="46"/>
  <c r="AQ1029" i="31"/>
  <c r="AH16" i="52"/>
  <c r="AI127" i="37"/>
  <c r="AG3" i="52"/>
  <c r="AK270" i="38" l="1"/>
  <c r="AK206" i="38"/>
  <c r="AI91" i="57"/>
  <c r="AI67" i="52"/>
  <c r="AK153" i="45"/>
  <c r="AQ927" i="31"/>
  <c r="AJ174" i="35"/>
  <c r="AH67" i="52"/>
  <c r="AI6" i="52"/>
  <c r="AH6" i="52"/>
  <c r="AG47" i="52"/>
  <c r="AH70" i="52"/>
  <c r="AF112" i="57"/>
  <c r="AF116" i="57" s="1"/>
  <c r="AJ172" i="48"/>
  <c r="AJ195" i="48" s="1"/>
  <c r="AG48" i="52"/>
  <c r="AI70" i="52"/>
  <c r="AG44" i="52"/>
  <c r="AJ174" i="45"/>
  <c r="AJ174" i="37"/>
  <c r="AJ173" i="45"/>
  <c r="AI175" i="37"/>
  <c r="AJ174" i="48"/>
  <c r="AI175" i="38"/>
  <c r="AJ173" i="46"/>
  <c r="AJ172" i="37"/>
  <c r="AJ173" i="48"/>
  <c r="AJ174" i="39"/>
  <c r="AJ173" i="42"/>
  <c r="AJ172" i="38"/>
  <c r="AJ195" i="38" s="1"/>
  <c r="AG51" i="52"/>
  <c r="AP22" i="31"/>
  <c r="AJ441" i="7"/>
  <c r="AJ172" i="45"/>
  <c r="AG43" i="52"/>
  <c r="AJ80" i="7"/>
  <c r="AJ174" i="38"/>
  <c r="AJ105" i="7"/>
  <c r="AJ311" i="7"/>
  <c r="AJ173" i="43"/>
  <c r="AJ442" i="7"/>
  <c r="AJ155" i="7"/>
  <c r="AJ80" i="57"/>
  <c r="AJ87" i="57" s="1"/>
  <c r="AF53" i="52"/>
  <c r="AJ131" i="7"/>
  <c r="AJ174" i="42"/>
  <c r="AJ174" i="46"/>
  <c r="AJ158" i="7"/>
  <c r="AJ261" i="7"/>
  <c r="AJ210" i="7"/>
  <c r="AJ262" i="7"/>
  <c r="AJ184" i="7"/>
  <c r="AP1436" i="31"/>
  <c r="AJ173" i="49"/>
  <c r="AJ338" i="7"/>
  <c r="AJ364" i="7"/>
  <c r="AJ337" i="7"/>
  <c r="AJ443" i="7"/>
  <c r="AJ183" i="7"/>
  <c r="AJ365" i="7"/>
  <c r="AJ235" i="7"/>
  <c r="AJ172" i="11"/>
  <c r="AJ174" i="11"/>
  <c r="AJ260" i="7"/>
  <c r="AJ172" i="46"/>
  <c r="AJ174" i="41"/>
  <c r="AJ208" i="7"/>
  <c r="AJ156" i="7"/>
  <c r="AJ418" i="7"/>
  <c r="AJ106" i="7"/>
  <c r="AJ340" i="7"/>
  <c r="AJ415" i="7"/>
  <c r="AJ129" i="7"/>
  <c r="AJ207" i="7"/>
  <c r="AJ172" i="39"/>
  <c r="AP1133" i="31"/>
  <c r="AJ173" i="47"/>
  <c r="AP830" i="31"/>
  <c r="AJ173" i="44"/>
  <c r="AJ286" i="7"/>
  <c r="AJ234" i="7"/>
  <c r="AJ339" i="7"/>
  <c r="AJ444" i="7"/>
  <c r="AJ77" i="7"/>
  <c r="AJ314" i="7"/>
  <c r="AJ181" i="7"/>
  <c r="AJ236" i="7"/>
  <c r="AP1135" i="31"/>
  <c r="AJ174" i="47"/>
  <c r="AJ172" i="47"/>
  <c r="AP832" i="31"/>
  <c r="AJ174" i="44"/>
  <c r="AJ172" i="44"/>
  <c r="AJ78" i="7"/>
  <c r="AJ104" i="7"/>
  <c r="AJ79" i="7"/>
  <c r="AJ417" i="7"/>
  <c r="AJ366" i="7"/>
  <c r="AJ209" i="7"/>
  <c r="AJ363" i="7"/>
  <c r="AJ103" i="7"/>
  <c r="AJ172" i="35"/>
  <c r="AJ173" i="41"/>
  <c r="AJ172" i="42"/>
  <c r="AJ172" i="41"/>
  <c r="AJ182" i="7"/>
  <c r="AJ130" i="7"/>
  <c r="AJ233" i="7"/>
  <c r="AJ157" i="7"/>
  <c r="AJ132" i="7"/>
  <c r="AJ313" i="7"/>
  <c r="AP428" i="31"/>
  <c r="AJ172" i="40"/>
  <c r="AP426" i="31"/>
  <c r="AJ173" i="40"/>
  <c r="AJ173" i="11"/>
  <c r="AJ312" i="7"/>
  <c r="AJ416" i="7"/>
  <c r="AJ287" i="7"/>
  <c r="AJ259" i="7"/>
  <c r="AP1234" i="31"/>
  <c r="AJ285" i="7"/>
  <c r="AJ288" i="7"/>
  <c r="AJ172" i="43"/>
  <c r="AJ173" i="39"/>
  <c r="AG49" i="52"/>
  <c r="AP1438" i="31"/>
  <c r="AJ172" i="49"/>
  <c r="AJ174" i="49"/>
  <c r="AG38" i="52"/>
  <c r="AI175" i="35"/>
  <c r="AH64" i="52"/>
  <c r="AG52" i="52"/>
  <c r="AG42" i="52"/>
  <c r="AG45" i="52"/>
  <c r="AI175" i="11"/>
  <c r="AG50" i="52"/>
  <c r="AG46" i="52"/>
  <c r="AJ27" i="60"/>
  <c r="AJ32" i="60" s="1"/>
  <c r="AI87" i="57"/>
  <c r="AI175" i="39"/>
  <c r="AG41" i="52"/>
  <c r="AI64" i="52"/>
  <c r="AH63" i="52"/>
  <c r="AQ523" i="31"/>
  <c r="AK153" i="41"/>
  <c r="AP523" i="31"/>
  <c r="AH10" i="52"/>
  <c r="AI63" i="52"/>
  <c r="AH13" i="52"/>
  <c r="AI10" i="52"/>
  <c r="AI66" i="52"/>
  <c r="AI13" i="52"/>
  <c r="AH66" i="52"/>
  <c r="AI98" i="57"/>
  <c r="AI96" i="57"/>
  <c r="AQ119" i="31"/>
  <c r="AK153" i="37"/>
  <c r="AP119" i="31"/>
  <c r="AJ153" i="37"/>
  <c r="AG110" i="57"/>
  <c r="AE116" i="57"/>
  <c r="AG71" i="52"/>
  <c r="AE117" i="57"/>
  <c r="AI12" i="52"/>
  <c r="AJ84" i="57"/>
  <c r="AH84" i="57"/>
  <c r="AH94" i="57"/>
  <c r="AH100" i="57"/>
  <c r="AH90" i="57"/>
  <c r="AH93" i="57"/>
  <c r="AH107" i="57" s="1"/>
  <c r="AH97" i="57"/>
  <c r="AH102" i="57"/>
  <c r="AH108" i="57" s="1"/>
  <c r="AH99" i="57"/>
  <c r="AG111" i="57"/>
  <c r="AG104" i="57"/>
  <c r="AG105" i="57" s="1"/>
  <c r="AG122" i="57" s="1"/>
  <c r="AI76" i="57"/>
  <c r="AI99" i="57" s="1"/>
  <c r="AP18" i="31"/>
  <c r="AP725" i="31"/>
  <c r="AK127" i="37"/>
  <c r="AI3" i="52"/>
  <c r="AK191" i="35"/>
  <c r="AI56" i="52"/>
  <c r="AK126" i="39"/>
  <c r="AK123" i="39"/>
  <c r="AK124" i="39"/>
  <c r="AK125" i="39"/>
  <c r="AQ322" i="31"/>
  <c r="AH15" i="52"/>
  <c r="AH56" i="52"/>
  <c r="AJ191" i="35"/>
  <c r="AE143" i="57"/>
  <c r="AE11" i="57" s="1"/>
  <c r="AE120" i="57"/>
  <c r="AE124" i="57" s="1"/>
  <c r="AE20" i="57" s="1"/>
  <c r="AI127" i="39"/>
  <c r="AG5" i="52"/>
  <c r="AG17" i="52" s="1"/>
  <c r="AJ123" i="39"/>
  <c r="AJ124" i="39"/>
  <c r="AJ125" i="39"/>
  <c r="AP322" i="31"/>
  <c r="AJ126" i="39"/>
  <c r="AF122" i="57"/>
  <c r="AF123" i="57"/>
  <c r="AF144" i="57" s="1"/>
  <c r="AF14" i="57" s="1"/>
  <c r="AI15" i="52"/>
  <c r="AJ127" i="37"/>
  <c r="AH3" i="52"/>
  <c r="AF117" i="57"/>
  <c r="AI86" i="57"/>
  <c r="AI92" i="57"/>
  <c r="AI95" i="57"/>
  <c r="AJ127" i="35"/>
  <c r="AH2" i="52"/>
  <c r="AI84" i="57"/>
  <c r="AI100" i="57"/>
  <c r="AJ86" i="57"/>
  <c r="AH59" i="52"/>
  <c r="AJ191" i="39"/>
  <c r="AJ191" i="38"/>
  <c r="AI2" i="52"/>
  <c r="AK127" i="35"/>
  <c r="AK191" i="39"/>
  <c r="AI59" i="52"/>
  <c r="AK191" i="38"/>
  <c r="AH139" i="57"/>
  <c r="AH141" i="57" s="1"/>
  <c r="AH83" i="57"/>
  <c r="AH101" i="57"/>
  <c r="AH109" i="57" s="1"/>
  <c r="AJ76" i="57"/>
  <c r="AQ18" i="31"/>
  <c r="AK153" i="35"/>
  <c r="AQ725" i="31"/>
  <c r="AK153" i="43"/>
  <c r="AH12" i="52"/>
  <c r="AH38" i="52" l="1"/>
  <c r="AJ95" i="57"/>
  <c r="AF115" i="57"/>
  <c r="AJ175" i="37"/>
  <c r="AH45" i="52"/>
  <c r="AJ195" i="37"/>
  <c r="AH51" i="52"/>
  <c r="AH44" i="52"/>
  <c r="AH41" i="52"/>
  <c r="AJ175" i="35"/>
  <c r="AJ100" i="57"/>
  <c r="AH47" i="52"/>
  <c r="AJ175" i="39"/>
  <c r="AH46" i="52"/>
  <c r="AH43" i="52"/>
  <c r="AG123" i="57"/>
  <c r="AG144" i="57" s="1"/>
  <c r="AG14" i="57" s="1"/>
  <c r="AJ175" i="38"/>
  <c r="AH52" i="52"/>
  <c r="AH42" i="52"/>
  <c r="AH48" i="52"/>
  <c r="AH50" i="52"/>
  <c r="AJ175" i="11"/>
  <c r="AG53" i="52"/>
  <c r="AH49" i="52"/>
  <c r="AI97" i="57"/>
  <c r="AK74" i="37"/>
  <c r="AQ137" i="31" s="1"/>
  <c r="AK72" i="37"/>
  <c r="AQ133" i="31" s="1"/>
  <c r="AK69" i="38"/>
  <c r="AK71" i="39"/>
  <c r="AQ332" i="31" s="1"/>
  <c r="AK75" i="40"/>
  <c r="AQ442" i="31" s="1"/>
  <c r="AK74" i="39"/>
  <c r="AQ339" i="31" s="1"/>
  <c r="AK72" i="43"/>
  <c r="AQ739" i="31" s="1"/>
  <c r="AK71" i="42"/>
  <c r="AQ635" i="31" s="1"/>
  <c r="AK70" i="42"/>
  <c r="AQ632" i="31" s="1"/>
  <c r="AK74" i="46"/>
  <c r="AQ1046" i="31" s="1"/>
  <c r="AK72" i="47"/>
  <c r="AQ1143" i="31" s="1"/>
  <c r="AK75" i="46"/>
  <c r="AQ1048" i="31" s="1"/>
  <c r="AK71" i="48"/>
  <c r="AQ1342" i="31" s="1"/>
  <c r="AK70" i="47"/>
  <c r="AQ1137" i="31" s="1"/>
  <c r="AK72" i="11"/>
  <c r="AQ1244" i="31" s="1"/>
  <c r="AK70" i="37"/>
  <c r="AQ127" i="31" s="1"/>
  <c r="AK68" i="37"/>
  <c r="AK76" i="39"/>
  <c r="AQ343" i="31" s="1"/>
  <c r="AK71" i="37"/>
  <c r="AQ130" i="31" s="1"/>
  <c r="AK71" i="40"/>
  <c r="AQ433" i="31" s="1"/>
  <c r="AK70" i="39"/>
  <c r="AQ329" i="31" s="1"/>
  <c r="AK69" i="40"/>
  <c r="AK74" i="43"/>
  <c r="AQ743" i="31" s="1"/>
  <c r="AK69" i="43"/>
  <c r="AK70" i="46"/>
  <c r="AQ1036" i="31" s="1"/>
  <c r="AK72" i="44"/>
  <c r="AQ840" i="31" s="1"/>
  <c r="AK71" i="46"/>
  <c r="AQ1039" i="31" s="1"/>
  <c r="AK68" i="47"/>
  <c r="AK74" i="49"/>
  <c r="AQ1450" i="31" s="1"/>
  <c r="AK70" i="11"/>
  <c r="AQ1238" i="31" s="1"/>
  <c r="AK68" i="11"/>
  <c r="AK74" i="35"/>
  <c r="AK75" i="38"/>
  <c r="AQ240" i="31" s="1"/>
  <c r="AK72" i="39"/>
  <c r="AQ335" i="31" s="1"/>
  <c r="AK72" i="38"/>
  <c r="AQ234" i="31" s="1"/>
  <c r="AK74" i="41"/>
  <c r="AQ541" i="31" s="1"/>
  <c r="AK76" i="35"/>
  <c r="AK72" i="42"/>
  <c r="AQ638" i="31" s="1"/>
  <c r="AK70" i="43"/>
  <c r="AQ733" i="31" s="1"/>
  <c r="AK74" i="44"/>
  <c r="AQ844" i="31" s="1"/>
  <c r="AK69" i="47"/>
  <c r="AK76" i="46"/>
  <c r="AQ1050" i="31" s="1"/>
  <c r="AK69" i="49"/>
  <c r="AK75" i="49"/>
  <c r="AQ1452" i="31" s="1"/>
  <c r="AK70" i="49"/>
  <c r="AQ1440" i="31" s="1"/>
  <c r="AK68" i="48"/>
  <c r="AK71" i="11"/>
  <c r="AQ1241" i="31" s="1"/>
  <c r="AK71" i="35"/>
  <c r="AQ29" i="31" s="1"/>
  <c r="AK71" i="41"/>
  <c r="AQ534" i="31" s="1"/>
  <c r="AK75" i="42"/>
  <c r="AQ644" i="31" s="1"/>
  <c r="AK68" i="45"/>
  <c r="AK75" i="11"/>
  <c r="AQ1250" i="31" s="1"/>
  <c r="AK70" i="35"/>
  <c r="AK72" i="35"/>
  <c r="AQ32" i="31" s="1"/>
  <c r="AK68" i="39"/>
  <c r="AK76" i="40"/>
  <c r="AQ444" i="31" s="1"/>
  <c r="AK70" i="41"/>
  <c r="AQ531" i="31" s="1"/>
  <c r="AK72" i="41"/>
  <c r="AQ537" i="31" s="1"/>
  <c r="AK68" i="42"/>
  <c r="AK75" i="44"/>
  <c r="AQ846" i="31" s="1"/>
  <c r="AK70" i="44"/>
  <c r="AQ834" i="31" s="1"/>
  <c r="AK71" i="45"/>
  <c r="AQ938" i="31" s="1"/>
  <c r="AK72" i="46"/>
  <c r="AQ1042" i="31" s="1"/>
  <c r="AK76" i="48"/>
  <c r="AQ1353" i="31" s="1"/>
  <c r="AK71" i="49"/>
  <c r="AQ1443" i="31" s="1"/>
  <c r="AK69" i="48"/>
  <c r="AK69" i="11"/>
  <c r="AK76" i="37"/>
  <c r="AQ141" i="31" s="1"/>
  <c r="AK76" i="43"/>
  <c r="AQ747" i="31" s="1"/>
  <c r="AK76" i="47"/>
  <c r="AQ1151" i="31" s="1"/>
  <c r="AK75" i="48"/>
  <c r="AQ1351" i="31" s="1"/>
  <c r="AK69" i="37"/>
  <c r="AK71" i="38"/>
  <c r="AQ231" i="31" s="1"/>
  <c r="AK75" i="37"/>
  <c r="AQ139" i="31" s="1"/>
  <c r="AK72" i="40"/>
  <c r="AQ436" i="31" s="1"/>
  <c r="AK74" i="40"/>
  <c r="AQ440" i="31" s="1"/>
  <c r="AK74" i="42"/>
  <c r="AQ642" i="31" s="1"/>
  <c r="AK75" i="43"/>
  <c r="AQ745" i="31" s="1"/>
  <c r="AK71" i="44"/>
  <c r="AQ837" i="31" s="1"/>
  <c r="AK69" i="45"/>
  <c r="AK68" i="44"/>
  <c r="AK68" i="46"/>
  <c r="AK76" i="49"/>
  <c r="AQ1454" i="31" s="1"/>
  <c r="AK74" i="48"/>
  <c r="AQ1349" i="31" s="1"/>
  <c r="AK76" i="11"/>
  <c r="AQ1252" i="31" s="1"/>
  <c r="AK76" i="44"/>
  <c r="AQ848" i="31" s="1"/>
  <c r="AK76" i="38"/>
  <c r="AQ242" i="31" s="1"/>
  <c r="AK70" i="38"/>
  <c r="AQ228" i="31" s="1"/>
  <c r="AK68" i="35"/>
  <c r="AJ90" i="57" s="1"/>
  <c r="AK68" i="40"/>
  <c r="AK70" i="40"/>
  <c r="AQ430" i="31" s="1"/>
  <c r="AK76" i="41"/>
  <c r="AQ545" i="31" s="1"/>
  <c r="AK71" i="43"/>
  <c r="AQ736" i="31" s="1"/>
  <c r="AK74" i="45"/>
  <c r="AQ945" i="31" s="1"/>
  <c r="AK68" i="43"/>
  <c r="AK75" i="45"/>
  <c r="AQ947" i="31" s="1"/>
  <c r="AK75" i="47"/>
  <c r="AQ1149" i="31" s="1"/>
  <c r="AK72" i="49"/>
  <c r="AQ1446" i="31" s="1"/>
  <c r="AK70" i="48"/>
  <c r="AQ1339" i="31" s="1"/>
  <c r="AK74" i="11"/>
  <c r="AQ1248" i="31" s="1"/>
  <c r="AK75" i="39"/>
  <c r="AQ341" i="31" s="1"/>
  <c r="AK75" i="35"/>
  <c r="AQ38" i="31" s="1"/>
  <c r="AK69" i="35"/>
  <c r="AK69" i="39"/>
  <c r="AK68" i="38"/>
  <c r="AK75" i="41"/>
  <c r="AQ543" i="31" s="1"/>
  <c r="AK69" i="41"/>
  <c r="AK69" i="42"/>
  <c r="AK68" i="41"/>
  <c r="AK70" i="45"/>
  <c r="AQ935" i="31" s="1"/>
  <c r="AK69" i="44"/>
  <c r="AK69" i="46"/>
  <c r="AK71" i="47"/>
  <c r="AQ1140" i="31" s="1"/>
  <c r="AK68" i="49"/>
  <c r="AK72" i="45"/>
  <c r="AQ941" i="31" s="1"/>
  <c r="AK72" i="48"/>
  <c r="AQ1345" i="31" s="1"/>
  <c r="AK74" i="38"/>
  <c r="AQ238" i="31" s="1"/>
  <c r="AK76" i="42"/>
  <c r="AQ646" i="31" s="1"/>
  <c r="AK76" i="45"/>
  <c r="AQ949" i="31" s="1"/>
  <c r="AK74" i="47"/>
  <c r="AQ1147" i="31" s="1"/>
  <c r="AG112" i="57"/>
  <c r="AG116" i="57" s="1"/>
  <c r="AI102" i="57"/>
  <c r="AI108" i="57" s="1"/>
  <c r="AI93" i="57"/>
  <c r="AI107" i="57" s="1"/>
  <c r="AI90" i="57"/>
  <c r="AI94" i="57"/>
  <c r="AE126" i="57"/>
  <c r="AE26" i="57" s="1"/>
  <c r="AF143" i="57"/>
  <c r="AF11" i="57" s="1"/>
  <c r="AF120" i="57"/>
  <c r="AF125" i="57" s="1"/>
  <c r="AF23" i="57" s="1"/>
  <c r="AH71" i="52"/>
  <c r="AI139" i="57"/>
  <c r="AI141" i="57" s="1"/>
  <c r="AI101" i="57"/>
  <c r="AI109" i="57" s="1"/>
  <c r="AI83" i="57"/>
  <c r="AH104" i="57"/>
  <c r="AH105" i="57" s="1"/>
  <c r="AH123" i="57" s="1"/>
  <c r="AH144" i="57" s="1"/>
  <c r="AH14" i="57" s="1"/>
  <c r="AH111" i="57"/>
  <c r="AG143" i="57"/>
  <c r="AG11" i="57" s="1"/>
  <c r="AE125" i="57"/>
  <c r="AE23" i="57" s="1"/>
  <c r="AJ99" i="57"/>
  <c r="AI71" i="52"/>
  <c r="AH110" i="57"/>
  <c r="AJ139" i="57"/>
  <c r="AJ141" i="57" s="1"/>
  <c r="AJ101" i="57"/>
  <c r="AJ109" i="57" s="1"/>
  <c r="AJ83" i="57"/>
  <c r="AH5" i="52"/>
  <c r="AH17" i="52" s="1"/>
  <c r="AJ127" i="39"/>
  <c r="AK127" i="39"/>
  <c r="AI5" i="52"/>
  <c r="AI17" i="52" s="1"/>
  <c r="AJ102" i="57"/>
  <c r="AJ93" i="57" l="1"/>
  <c r="AJ107" i="57" s="1"/>
  <c r="AG120" i="57"/>
  <c r="AH53" i="52"/>
  <c r="AG115" i="57"/>
  <c r="AI111" i="57"/>
  <c r="AG117" i="57"/>
  <c r="AG126" i="57" s="1"/>
  <c r="AG26" i="57" s="1"/>
  <c r="AQ428" i="31"/>
  <c r="AK172" i="40"/>
  <c r="AJ97" i="57"/>
  <c r="AQ527" i="31"/>
  <c r="AK173" i="41"/>
  <c r="AQ26" i="31"/>
  <c r="AJ92" i="57"/>
  <c r="AQ40" i="31"/>
  <c r="AJ98" i="57"/>
  <c r="AQ24" i="31"/>
  <c r="AK172" i="35"/>
  <c r="AJ91" i="57"/>
  <c r="AJ108" i="57" s="1"/>
  <c r="AQ1335" i="31"/>
  <c r="AK173" i="48"/>
  <c r="AQ630" i="31"/>
  <c r="AK174" i="42"/>
  <c r="AK172" i="42"/>
  <c r="AQ1133" i="31"/>
  <c r="AK173" i="47"/>
  <c r="AQ832" i="31"/>
  <c r="AK174" i="44"/>
  <c r="AK172" i="44"/>
  <c r="AQ529" i="31"/>
  <c r="AK172" i="41"/>
  <c r="AK174" i="41"/>
  <c r="AQ1236" i="31"/>
  <c r="AK286" i="7"/>
  <c r="AK208" i="7"/>
  <c r="AK182" i="7"/>
  <c r="AK364" i="7"/>
  <c r="AK260" i="7"/>
  <c r="AK78" i="7"/>
  <c r="AK130" i="7"/>
  <c r="AK234" i="7"/>
  <c r="AK104" i="7"/>
  <c r="AK416" i="7"/>
  <c r="AK442" i="7"/>
  <c r="AK338" i="7"/>
  <c r="AK156" i="7"/>
  <c r="AK312" i="7"/>
  <c r="AK172" i="11"/>
  <c r="AK174" i="11"/>
  <c r="AQ628" i="31"/>
  <c r="AK173" i="42"/>
  <c r="AQ931" i="31"/>
  <c r="AK173" i="45"/>
  <c r="AQ1438" i="31"/>
  <c r="AK174" i="49"/>
  <c r="AK172" i="49"/>
  <c r="AQ226" i="31"/>
  <c r="AK172" i="38"/>
  <c r="AQ1436" i="31"/>
  <c r="AK173" i="49"/>
  <c r="AQ426" i="31"/>
  <c r="AK173" i="40"/>
  <c r="AQ1032" i="31"/>
  <c r="AK173" i="46"/>
  <c r="AQ1337" i="31"/>
  <c r="AK172" i="48"/>
  <c r="AK174" i="48"/>
  <c r="AQ729" i="31"/>
  <c r="AK173" i="43"/>
  <c r="AQ224" i="31"/>
  <c r="AK174" i="38"/>
  <c r="AK197" i="38" s="1"/>
  <c r="AK209" i="38" s="1"/>
  <c r="AQ298" i="31" s="1"/>
  <c r="AQ22" i="31"/>
  <c r="AK174" i="35"/>
  <c r="AQ830" i="31"/>
  <c r="AK173" i="44"/>
  <c r="AQ1135" i="31"/>
  <c r="AK174" i="47"/>
  <c r="AK172" i="47"/>
  <c r="AQ123" i="31"/>
  <c r="AK174" i="37"/>
  <c r="AI110" i="57"/>
  <c r="AJ94" i="57"/>
  <c r="AG125" i="57"/>
  <c r="AG23" i="57" s="1"/>
  <c r="AQ1034" i="31"/>
  <c r="AK172" i="46"/>
  <c r="AK174" i="46"/>
  <c r="AQ327" i="31"/>
  <c r="AK174" i="39"/>
  <c r="AK172" i="39"/>
  <c r="AQ933" i="31"/>
  <c r="AK172" i="45"/>
  <c r="AK174" i="45"/>
  <c r="AQ125" i="31"/>
  <c r="AK172" i="37"/>
  <c r="AQ36" i="31"/>
  <c r="AJ96" i="57"/>
  <c r="AQ731" i="31"/>
  <c r="AK172" i="43"/>
  <c r="AQ325" i="31"/>
  <c r="AK173" i="39"/>
  <c r="AK443" i="7"/>
  <c r="AK235" i="7"/>
  <c r="AK106" i="7"/>
  <c r="AQ1234" i="31"/>
  <c r="AK155" i="7"/>
  <c r="AK287" i="7"/>
  <c r="AK105" i="7"/>
  <c r="AK77" i="7"/>
  <c r="AK340" i="7"/>
  <c r="AK184" i="7"/>
  <c r="AK418" i="7"/>
  <c r="AK181" i="7"/>
  <c r="AK210" i="7"/>
  <c r="AK262" i="7"/>
  <c r="AK365" i="7"/>
  <c r="AK444" i="7"/>
  <c r="AK288" i="7"/>
  <c r="AK314" i="7"/>
  <c r="AK261" i="7"/>
  <c r="AK285" i="7"/>
  <c r="AK337" i="7"/>
  <c r="AK415" i="7"/>
  <c r="AK363" i="7"/>
  <c r="AK339" i="7"/>
  <c r="AK236" i="7"/>
  <c r="AK80" i="7"/>
  <c r="AK311" i="7"/>
  <c r="AK132" i="7"/>
  <c r="AK209" i="7"/>
  <c r="AK131" i="7"/>
  <c r="AK441" i="7"/>
  <c r="AK129" i="7"/>
  <c r="AK417" i="7"/>
  <c r="AK183" i="7"/>
  <c r="AK103" i="7"/>
  <c r="AK157" i="7"/>
  <c r="AK158" i="7"/>
  <c r="AK259" i="7"/>
  <c r="AK366" i="7"/>
  <c r="AK207" i="7"/>
  <c r="AK233" i="7"/>
  <c r="AK79" i="7"/>
  <c r="AK313" i="7"/>
  <c r="AK173" i="11"/>
  <c r="AH122" i="57"/>
  <c r="AH143" i="57" s="1"/>
  <c r="AH11" i="57" s="1"/>
  <c r="AF124" i="57"/>
  <c r="AF20" i="57" s="1"/>
  <c r="AG124" i="57"/>
  <c r="AG20" i="57" s="1"/>
  <c r="AF126" i="57"/>
  <c r="AF26" i="57" s="1"/>
  <c r="AI104" i="57"/>
  <c r="AI105" i="57" s="1"/>
  <c r="AH112" i="57"/>
  <c r="AH115" i="57" s="1"/>
  <c r="AI112" i="57" l="1"/>
  <c r="AI116" i="57" s="1"/>
  <c r="AJ110" i="57"/>
  <c r="AJ104" i="57"/>
  <c r="AJ105" i="57" s="1"/>
  <c r="AJ122" i="57" s="1"/>
  <c r="AJ143" i="57" s="1"/>
  <c r="AJ11" i="57" s="1"/>
  <c r="AK175" i="37"/>
  <c r="AK195" i="37"/>
  <c r="AI48" i="52"/>
  <c r="AK195" i="46"/>
  <c r="AK195" i="41"/>
  <c r="AI43" i="52"/>
  <c r="AJ111" i="57"/>
  <c r="AI52" i="52"/>
  <c r="AK195" i="49"/>
  <c r="AK195" i="45"/>
  <c r="AI47" i="52"/>
  <c r="AI46" i="52"/>
  <c r="AK195" i="44"/>
  <c r="AI45" i="52"/>
  <c r="AK195" i="43"/>
  <c r="AK448" i="7"/>
  <c r="AI41" i="52"/>
  <c r="AK175" i="39"/>
  <c r="AK195" i="39"/>
  <c r="AI51" i="52"/>
  <c r="AK195" i="48"/>
  <c r="AK175" i="35"/>
  <c r="AI38" i="52"/>
  <c r="AK195" i="35"/>
  <c r="AK175" i="38"/>
  <c r="AK195" i="38"/>
  <c r="AK207" i="38" s="1"/>
  <c r="AK195" i="40"/>
  <c r="AI42" i="52"/>
  <c r="AI49" i="52"/>
  <c r="AK195" i="47"/>
  <c r="AI50" i="52"/>
  <c r="AK175" i="11"/>
  <c r="AK195" i="11"/>
  <c r="AK195" i="42"/>
  <c r="AI44" i="52"/>
  <c r="AH120" i="57"/>
  <c r="AH124" i="57" s="1"/>
  <c r="AH20" i="57" s="1"/>
  <c r="AH117" i="57"/>
  <c r="AI115" i="57"/>
  <c r="AI123" i="57"/>
  <c r="AI144" i="57" s="1"/>
  <c r="AI14" i="57" s="1"/>
  <c r="AI122" i="57"/>
  <c r="AH116" i="57"/>
  <c r="AJ112" i="57" l="1"/>
  <c r="AJ116" i="57" s="1"/>
  <c r="AI117" i="57"/>
  <c r="AJ123" i="57"/>
  <c r="AJ144" i="57" s="1"/>
  <c r="AJ14" i="57" s="1"/>
  <c r="AH125" i="57"/>
  <c r="AH23" i="57" s="1"/>
  <c r="AH126" i="57"/>
  <c r="AH26" i="57" s="1"/>
  <c r="AI53" i="52"/>
  <c r="AI143" i="57"/>
  <c r="AI11" i="57" s="1"/>
  <c r="AI120" i="57"/>
  <c r="AI125" i="57" s="1"/>
  <c r="AI23" i="57" s="1"/>
  <c r="AJ115" i="57" l="1"/>
  <c r="AJ117" i="57"/>
  <c r="AJ120" i="57"/>
  <c r="AJ125" i="57" s="1"/>
  <c r="AJ23" i="57" s="1"/>
  <c r="AI124" i="57"/>
  <c r="AI20" i="57" s="1"/>
  <c r="AI126" i="57"/>
  <c r="AI26" i="57" s="1"/>
  <c r="AJ124" i="57" l="1"/>
  <c r="AJ20" i="57" s="1"/>
  <c r="AJ126" i="57"/>
  <c r="AJ26" i="57" s="1"/>
  <c r="C14" i="57"/>
  <c r="C11" i="57"/>
  <c r="O1307" i="31" l="1"/>
  <c r="O1310" i="31"/>
  <c r="O1509" i="31"/>
  <c r="O1007" i="31"/>
  <c r="O704" i="31"/>
  <c r="O1004" i="31"/>
  <c r="O701" i="31"/>
  <c r="O1512" i="31"/>
  <c r="O1209" i="31"/>
  <c r="O1105" i="31"/>
  <c r="O903" i="31"/>
  <c r="O1206" i="31"/>
  <c r="O398" i="31"/>
  <c r="O1108" i="31"/>
  <c r="O502" i="31"/>
  <c r="O499" i="31"/>
  <c r="O95" i="31"/>
  <c r="O600" i="31"/>
  <c r="O805" i="31"/>
  <c r="O603" i="31"/>
  <c r="O802" i="31"/>
  <c r="O98" i="31"/>
  <c r="W1307" i="31"/>
  <c r="AI1307" i="31"/>
  <c r="AM1307" i="31"/>
  <c r="Q1307" i="31"/>
  <c r="U1307" i="31"/>
  <c r="Y1307" i="31"/>
  <c r="AC1307" i="31"/>
  <c r="AG1307" i="31"/>
  <c r="AK1307" i="31"/>
  <c r="N1307" i="31"/>
  <c r="N1007" i="31"/>
  <c r="N1004" i="31"/>
  <c r="N1310" i="31"/>
  <c r="N297" i="31"/>
  <c r="N701" i="31"/>
  <c r="N1512" i="31"/>
  <c r="N704" i="31"/>
  <c r="N1509" i="31"/>
  <c r="N300" i="31"/>
  <c r="N1206" i="31"/>
  <c r="N502" i="31"/>
  <c r="N1108" i="31"/>
  <c r="N903" i="31"/>
  <c r="N499" i="31"/>
  <c r="N196" i="31"/>
  <c r="N1105" i="31"/>
  <c r="N1209" i="31"/>
  <c r="N398" i="31"/>
  <c r="N805" i="31"/>
  <c r="N600" i="31"/>
  <c r="N802" i="31"/>
  <c r="N603" i="31"/>
  <c r="N98" i="31"/>
  <c r="N95" i="31"/>
  <c r="R1307" i="31"/>
  <c r="V1307" i="31"/>
  <c r="Z1307" i="31"/>
  <c r="AD1307" i="31"/>
  <c r="AH1307" i="31"/>
  <c r="AL1307" i="31"/>
  <c r="AP1307" i="31"/>
  <c r="S1307" i="31"/>
  <c r="AA1307" i="31"/>
  <c r="AE1307" i="31"/>
  <c r="AQ1307" i="31"/>
  <c r="AQ300" i="31"/>
  <c r="AQ297" i="31"/>
  <c r="P1307" i="31"/>
  <c r="T1307" i="31"/>
  <c r="X1307" i="31"/>
  <c r="AB1307" i="31"/>
  <c r="AF1307" i="31"/>
  <c r="AJ1307" i="31"/>
  <c r="AN1307" i="31"/>
  <c r="M1307" i="31"/>
  <c r="M1310" i="31"/>
  <c r="M701" i="31"/>
  <c r="M297" i="31"/>
  <c r="M300" i="31"/>
  <c r="M1007" i="31"/>
  <c r="M704" i="31"/>
  <c r="M1004" i="31"/>
  <c r="M499" i="31"/>
  <c r="M603" i="31"/>
  <c r="M1206" i="31"/>
  <c r="M903" i="31"/>
  <c r="M398" i="31"/>
  <c r="M1509" i="31"/>
  <c r="M502" i="31"/>
  <c r="M600" i="31"/>
  <c r="M1209" i="31"/>
  <c r="M1108" i="31"/>
  <c r="M196" i="31"/>
  <c r="M1105" i="31"/>
  <c r="M1411" i="31"/>
  <c r="M95" i="31"/>
  <c r="M802" i="31"/>
  <c r="M98" i="31"/>
  <c r="AO1307" i="31"/>
  <c r="P1463" i="31" l="1"/>
  <c r="P1464" i="31"/>
  <c r="P1466" i="31"/>
  <c r="J152" i="49"/>
  <c r="J153" i="49"/>
  <c r="J195" i="49" s="1"/>
  <c r="J155" i="49"/>
  <c r="J197" i="49" s="1"/>
  <c r="J209" i="49" s="1"/>
  <c r="P1510" i="31" s="1"/>
  <c r="J194" i="49" l="1"/>
  <c r="P1465" i="31"/>
  <c r="J154" i="49"/>
  <c r="J196" i="49" s="1"/>
  <c r="J208" i="49" s="1"/>
  <c r="P1511" i="31" s="1"/>
  <c r="J270" i="49" l="1"/>
  <c r="J207" i="49" s="1"/>
  <c r="P1512" i="31" s="1"/>
  <c r="J206" i="49"/>
  <c r="P1509" i="31" s="1"/>
  <c r="H34" i="52"/>
  <c r="H133" i="57" l="1"/>
  <c r="H37" i="57" s="1"/>
  <c r="J137" i="11"/>
  <c r="J154" i="11" s="1"/>
  <c r="J138" i="11"/>
  <c r="J155" i="11" s="1"/>
  <c r="J135" i="11"/>
  <c r="P1264" i="31" s="1"/>
  <c r="J153" i="11"/>
  <c r="J195" i="11" s="1"/>
  <c r="K136" i="11"/>
  <c r="L136" i="11" s="1"/>
  <c r="P1261" i="31"/>
  <c r="J448" i="7" l="1"/>
  <c r="H132" i="57"/>
  <c r="P1262" i="31"/>
  <c r="K138" i="11"/>
  <c r="K135" i="11"/>
  <c r="K137" i="11"/>
  <c r="Q1261" i="31"/>
  <c r="K153" i="11"/>
  <c r="R1261" i="31"/>
  <c r="L153" i="11"/>
  <c r="M136" i="11"/>
  <c r="J450" i="7"/>
  <c r="J197" i="11"/>
  <c r="J208" i="11" s="1"/>
  <c r="P1308" i="31" s="1"/>
  <c r="J449" i="7"/>
  <c r="J196" i="11"/>
  <c r="J207" i="11" s="1"/>
  <c r="P1309" i="31" s="1"/>
  <c r="J152" i="11"/>
  <c r="P1263" i="31"/>
  <c r="H134" i="57"/>
  <c r="L137" i="11" l="1"/>
  <c r="L135" i="11"/>
  <c r="L152" i="11" s="1"/>
  <c r="H135" i="57"/>
  <c r="H36" i="57" s="1"/>
  <c r="H33" i="57" s="1"/>
  <c r="M153" i="11"/>
  <c r="S1261" i="31"/>
  <c r="N136" i="11"/>
  <c r="Q1263" i="31"/>
  <c r="K154" i="11"/>
  <c r="J194" i="11"/>
  <c r="J447" i="7"/>
  <c r="H32" i="52"/>
  <c r="J156" i="11"/>
  <c r="I133" i="57" s="1"/>
  <c r="I37" i="57" s="1"/>
  <c r="L138" i="11"/>
  <c r="K152" i="11"/>
  <c r="Q1264" i="31"/>
  <c r="L154" i="11"/>
  <c r="R1263" i="31"/>
  <c r="K195" i="11"/>
  <c r="K448" i="7"/>
  <c r="L195" i="11"/>
  <c r="L448" i="7"/>
  <c r="K155" i="11"/>
  <c r="Q1262" i="31"/>
  <c r="J270" i="11" l="1"/>
  <c r="J206" i="11" s="1"/>
  <c r="P1310" i="31" s="1"/>
  <c r="M135" i="11"/>
  <c r="R1264" i="31"/>
  <c r="M137" i="11"/>
  <c r="M138" i="11"/>
  <c r="M155" i="11" s="1"/>
  <c r="I132" i="57"/>
  <c r="I134" i="57"/>
  <c r="K196" i="11"/>
  <c r="K207" i="11" s="1"/>
  <c r="Q1309" i="31" s="1"/>
  <c r="K449" i="7"/>
  <c r="K194" i="11"/>
  <c r="K156" i="11"/>
  <c r="I32" i="52"/>
  <c r="K447" i="7"/>
  <c r="J202" i="11"/>
  <c r="L194" i="11"/>
  <c r="L447" i="7"/>
  <c r="M195" i="11"/>
  <c r="M448" i="7"/>
  <c r="K197" i="11"/>
  <c r="K208" i="11" s="1"/>
  <c r="Q1308" i="31" s="1"/>
  <c r="K450" i="7"/>
  <c r="L196" i="11"/>
  <c r="L207" i="11" s="1"/>
  <c r="R1309" i="31" s="1"/>
  <c r="L449" i="7"/>
  <c r="S1264" i="31"/>
  <c r="M152" i="11"/>
  <c r="L155" i="11"/>
  <c r="L156" i="11" s="1"/>
  <c r="R1262" i="31"/>
  <c r="T1261" i="31"/>
  <c r="N153" i="11"/>
  <c r="O136" i="11"/>
  <c r="K206" i="11" l="1"/>
  <c r="K270" i="11"/>
  <c r="L206" i="11"/>
  <c r="R1310" i="31" s="1"/>
  <c r="L270" i="11"/>
  <c r="Q1310" i="31"/>
  <c r="I135" i="57"/>
  <c r="I36" i="57" s="1"/>
  <c r="I33" i="57" s="1"/>
  <c r="N138" i="11"/>
  <c r="N155" i="11" s="1"/>
  <c r="S1262" i="31"/>
  <c r="N135" i="11"/>
  <c r="N152" i="11" s="1"/>
  <c r="M154" i="11"/>
  <c r="M156" i="11" s="1"/>
  <c r="L133" i="57" s="1"/>
  <c r="L37" i="57" s="1"/>
  <c r="S1263" i="31"/>
  <c r="N137" i="11"/>
  <c r="K133" i="57"/>
  <c r="K37" i="57" s="1"/>
  <c r="K132" i="57"/>
  <c r="J32" i="52"/>
  <c r="J133" i="57"/>
  <c r="J37" i="57" s="1"/>
  <c r="J134" i="57"/>
  <c r="J132" i="57"/>
  <c r="U1261" i="31"/>
  <c r="O153" i="11"/>
  <c r="P136" i="11"/>
  <c r="K134" i="57"/>
  <c r="M197" i="11"/>
  <c r="M208" i="11" s="1"/>
  <c r="S1308" i="31" s="1"/>
  <c r="M450" i="7"/>
  <c r="K202" i="11"/>
  <c r="L197" i="11"/>
  <c r="L208" i="11" s="1"/>
  <c r="R1308" i="31" s="1"/>
  <c r="L450" i="7"/>
  <c r="N448" i="7"/>
  <c r="N195" i="11"/>
  <c r="M447" i="7"/>
  <c r="M194" i="11"/>
  <c r="M270" i="11" l="1"/>
  <c r="M206" i="11" s="1"/>
  <c r="S1310" i="31" s="1"/>
  <c r="T1262" i="31"/>
  <c r="M449" i="7"/>
  <c r="K135" i="57"/>
  <c r="K36" i="57" s="1"/>
  <c r="K33" i="57" s="1"/>
  <c r="K32" i="52"/>
  <c r="M196" i="11"/>
  <c r="M207" i="11" s="1"/>
  <c r="S1309" i="31" s="1"/>
  <c r="O137" i="11"/>
  <c r="O154" i="11" s="1"/>
  <c r="O138" i="11"/>
  <c r="U1262" i="31" s="1"/>
  <c r="T1264" i="31"/>
  <c r="O135" i="11"/>
  <c r="U1264" i="31" s="1"/>
  <c r="T1263" i="31"/>
  <c r="N154" i="11"/>
  <c r="N196" i="11" s="1"/>
  <c r="N207" i="11" s="1"/>
  <c r="T1309" i="31" s="1"/>
  <c r="L132" i="57"/>
  <c r="L134" i="57"/>
  <c r="V1261" i="31"/>
  <c r="P153" i="11"/>
  <c r="Q136" i="11"/>
  <c r="O195" i="11"/>
  <c r="O448" i="7"/>
  <c r="L202" i="11"/>
  <c r="J135" i="57"/>
  <c r="J36" i="57" s="1"/>
  <c r="J33" i="57" s="1"/>
  <c r="M202" i="11"/>
  <c r="N450" i="7"/>
  <c r="N197" i="11"/>
  <c r="N208" i="11" s="1"/>
  <c r="T1308" i="31" s="1"/>
  <c r="N447" i="7"/>
  <c r="N194" i="11"/>
  <c r="N206" i="11" l="1"/>
  <c r="T1310" i="31" s="1"/>
  <c r="N270" i="11"/>
  <c r="O152" i="11"/>
  <c r="P137" i="11"/>
  <c r="V1263" i="31" s="1"/>
  <c r="U1263" i="31"/>
  <c r="O155" i="11"/>
  <c r="O197" i="11" s="1"/>
  <c r="O208" i="11" s="1"/>
  <c r="U1308" i="31" s="1"/>
  <c r="P135" i="11"/>
  <c r="V1264" i="31" s="1"/>
  <c r="P138" i="11"/>
  <c r="P155" i="11" s="1"/>
  <c r="L135" i="57"/>
  <c r="L36" i="57" s="1"/>
  <c r="L33" i="57" s="1"/>
  <c r="N449" i="7"/>
  <c r="L32" i="52"/>
  <c r="N156" i="11"/>
  <c r="M133" i="57" s="1"/>
  <c r="M37" i="57" s="1"/>
  <c r="P448" i="7"/>
  <c r="P195" i="11"/>
  <c r="N202" i="11"/>
  <c r="O194" i="11"/>
  <c r="O447" i="7"/>
  <c r="O196" i="11"/>
  <c r="O207" i="11" s="1"/>
  <c r="U1309" i="31" s="1"/>
  <c r="O449" i="7"/>
  <c r="Q153" i="11"/>
  <c r="W1261" i="31"/>
  <c r="R136" i="11"/>
  <c r="O270" i="11" l="1"/>
  <c r="O206" i="11" s="1"/>
  <c r="U1310" i="31" s="1"/>
  <c r="P154" i="11"/>
  <c r="P196" i="11" s="1"/>
  <c r="P207" i="11" s="1"/>
  <c r="V1309" i="31" s="1"/>
  <c r="M134" i="57"/>
  <c r="P152" i="11"/>
  <c r="Q138" i="11"/>
  <c r="W1262" i="31" s="1"/>
  <c r="Q135" i="11"/>
  <c r="W1264" i="31" s="1"/>
  <c r="M132" i="57"/>
  <c r="V1262" i="31"/>
  <c r="Q137" i="11"/>
  <c r="O156" i="11"/>
  <c r="M32" i="52"/>
  <c r="O450" i="7"/>
  <c r="P197" i="11"/>
  <c r="P208" i="11" s="1"/>
  <c r="V1308" i="31" s="1"/>
  <c r="P450" i="7"/>
  <c r="Q152" i="11"/>
  <c r="R153" i="11"/>
  <c r="X1261" i="31"/>
  <c r="S136" i="11"/>
  <c r="O202" i="11"/>
  <c r="Q195" i="11"/>
  <c r="Q448" i="7"/>
  <c r="P156" i="11" l="1"/>
  <c r="O133" i="57" s="1"/>
  <c r="O37" i="57" s="1"/>
  <c r="M135" i="57"/>
  <c r="M36" i="57" s="1"/>
  <c r="M33" i="57" s="1"/>
  <c r="P449" i="7"/>
  <c r="N32" i="52"/>
  <c r="Q155" i="11"/>
  <c r="Q450" i="7" s="1"/>
  <c r="P194" i="11"/>
  <c r="P447" i="7"/>
  <c r="R137" i="11"/>
  <c r="R154" i="11" s="1"/>
  <c r="R138" i="11"/>
  <c r="X1262" i="31" s="1"/>
  <c r="W1263" i="31"/>
  <c r="R135" i="11"/>
  <c r="X1264" i="31" s="1"/>
  <c r="Q154" i="11"/>
  <c r="N133" i="57"/>
  <c r="N37" i="57" s="1"/>
  <c r="N132" i="57"/>
  <c r="N134" i="57"/>
  <c r="Q447" i="7"/>
  <c r="Q194" i="11"/>
  <c r="R448" i="7"/>
  <c r="R195" i="11"/>
  <c r="O132" i="57"/>
  <c r="S153" i="11"/>
  <c r="Y1261" i="31"/>
  <c r="T136" i="11"/>
  <c r="Q206" i="11" l="1"/>
  <c r="W1310" i="31" s="1"/>
  <c r="Q270" i="11"/>
  <c r="O134" i="57"/>
  <c r="P270" i="11"/>
  <c r="P206" i="11" s="1"/>
  <c r="V1310" i="31" s="1"/>
  <c r="R155" i="11"/>
  <c r="O32" i="52"/>
  <c r="Q197" i="11"/>
  <c r="Q208" i="11" s="1"/>
  <c r="W1308" i="31" s="1"/>
  <c r="X1263" i="31"/>
  <c r="P202" i="11"/>
  <c r="Q156" i="11"/>
  <c r="P133" i="57" s="1"/>
  <c r="P37" i="57" s="1"/>
  <c r="Q449" i="7"/>
  <c r="S135" i="11"/>
  <c r="S152" i="11" s="1"/>
  <c r="S137" i="11"/>
  <c r="S154" i="11" s="1"/>
  <c r="S138" i="11"/>
  <c r="S155" i="11" s="1"/>
  <c r="R152" i="11"/>
  <c r="R194" i="11" s="1"/>
  <c r="Q196" i="11"/>
  <c r="Q207" i="11" s="1"/>
  <c r="W1309" i="31" s="1"/>
  <c r="N135" i="57"/>
  <c r="N36" i="57" s="1"/>
  <c r="N33" i="57" s="1"/>
  <c r="R196" i="11"/>
  <c r="R207" i="11" s="1"/>
  <c r="X1309" i="31" s="1"/>
  <c r="R449" i="7"/>
  <c r="R156" i="11"/>
  <c r="Q133" i="57" s="1"/>
  <c r="Q37" i="57" s="1"/>
  <c r="P32" i="52"/>
  <c r="Y1264" i="31"/>
  <c r="Q202" i="11"/>
  <c r="O135" i="57"/>
  <c r="O36" i="57" s="1"/>
  <c r="O33" i="57" s="1"/>
  <c r="T153" i="11"/>
  <c r="Z1261" i="31"/>
  <c r="U136" i="11"/>
  <c r="S448" i="7"/>
  <c r="S195" i="11"/>
  <c r="R197" i="11"/>
  <c r="R208" i="11" s="1"/>
  <c r="X1308" i="31" s="1"/>
  <c r="R450" i="7"/>
  <c r="R270" i="11" l="1"/>
  <c r="R206" i="11" s="1"/>
  <c r="X1310" i="31" s="1"/>
  <c r="R447" i="7"/>
  <c r="T137" i="11"/>
  <c r="P134" i="57"/>
  <c r="P135" i="57" s="1"/>
  <c r="P36" i="57" s="1"/>
  <c r="P33" i="57" s="1"/>
  <c r="P132" i="57"/>
  <c r="Y1263" i="31"/>
  <c r="T135" i="11"/>
  <c r="Z1264" i="31" s="1"/>
  <c r="T138" i="11"/>
  <c r="T155" i="11" s="1"/>
  <c r="Y1262" i="31"/>
  <c r="Q134" i="57"/>
  <c r="Q132" i="57"/>
  <c r="T195" i="11"/>
  <c r="T448" i="7"/>
  <c r="Z1262" i="31"/>
  <c r="S197" i="11"/>
  <c r="S208" i="11" s="1"/>
  <c r="Y1308" i="31" s="1"/>
  <c r="S450" i="7"/>
  <c r="R202" i="11"/>
  <c r="Z1263" i="31"/>
  <c r="T154" i="11"/>
  <c r="U153" i="11"/>
  <c r="U137" i="11"/>
  <c r="AA1261" i="31"/>
  <c r="V136" i="11"/>
  <c r="S196" i="11"/>
  <c r="S207" i="11" s="1"/>
  <c r="Y1309" i="31" s="1"/>
  <c r="S449" i="7"/>
  <c r="T152" i="11"/>
  <c r="Q32" i="52"/>
  <c r="S447" i="7"/>
  <c r="S156" i="11"/>
  <c r="R133" i="57" s="1"/>
  <c r="R37" i="57" s="1"/>
  <c r="S194" i="11"/>
  <c r="S270" i="11" l="1"/>
  <c r="S206" i="11" s="1"/>
  <c r="Y1310" i="31" s="1"/>
  <c r="U138" i="11"/>
  <c r="U135" i="11"/>
  <c r="Q135" i="57"/>
  <c r="Q36" i="57" s="1"/>
  <c r="Q33" i="57" s="1"/>
  <c r="T194" i="11"/>
  <c r="T156" i="11"/>
  <c r="S133" i="57" s="1"/>
  <c r="S37" i="57" s="1"/>
  <c r="T447" i="7"/>
  <c r="R32" i="52"/>
  <c r="AB1261" i="31"/>
  <c r="V138" i="11"/>
  <c r="V153" i="11"/>
  <c r="W136" i="11"/>
  <c r="U152" i="11"/>
  <c r="AA1264" i="31"/>
  <c r="R134" i="57"/>
  <c r="U448" i="7"/>
  <c r="U195" i="11"/>
  <c r="S202" i="11"/>
  <c r="T197" i="11"/>
  <c r="T208" i="11" s="1"/>
  <c r="Z1308" i="31" s="1"/>
  <c r="T450" i="7"/>
  <c r="AA1263" i="31"/>
  <c r="U154" i="11"/>
  <c r="T196" i="11"/>
  <c r="T207" i="11" s="1"/>
  <c r="Z1309" i="31" s="1"/>
  <c r="T449" i="7"/>
  <c r="R132" i="57"/>
  <c r="AA1262" i="31"/>
  <c r="U155" i="11"/>
  <c r="T270" i="11" l="1"/>
  <c r="T206" i="11" s="1"/>
  <c r="Z1310" i="31" s="1"/>
  <c r="V137" i="11"/>
  <c r="V135" i="11"/>
  <c r="S134" i="57"/>
  <c r="S132" i="57"/>
  <c r="S135" i="57" s="1"/>
  <c r="S36" i="57" s="1"/>
  <c r="S33" i="57" s="1"/>
  <c r="U450" i="7"/>
  <c r="U197" i="11"/>
  <c r="U208" i="11" s="1"/>
  <c r="AA1308" i="31" s="1"/>
  <c r="V155" i="11"/>
  <c r="AB1262" i="31"/>
  <c r="AB1263" i="31"/>
  <c r="V154" i="11"/>
  <c r="U194" i="11"/>
  <c r="S32" i="52"/>
  <c r="U156" i="11"/>
  <c r="T133" i="57" s="1"/>
  <c r="T37" i="57" s="1"/>
  <c r="U447" i="7"/>
  <c r="W135" i="11"/>
  <c r="W153" i="11"/>
  <c r="W137" i="11"/>
  <c r="AC1261" i="31"/>
  <c r="W138" i="11"/>
  <c r="X136" i="11"/>
  <c r="R135" i="57"/>
  <c r="R36" i="57" s="1"/>
  <c r="R33" i="57" s="1"/>
  <c r="V152" i="11"/>
  <c r="AB1264" i="31"/>
  <c r="U196" i="11"/>
  <c r="U207" i="11" s="1"/>
  <c r="AA1309" i="31" s="1"/>
  <c r="U449" i="7"/>
  <c r="V195" i="11"/>
  <c r="V448" i="7"/>
  <c r="T202" i="11"/>
  <c r="U206" i="11" l="1"/>
  <c r="AA1310" i="31" s="1"/>
  <c r="U270" i="11"/>
  <c r="T134" i="57"/>
  <c r="W195" i="11"/>
  <c r="W448" i="7"/>
  <c r="T32" i="52"/>
  <c r="V447" i="7"/>
  <c r="V156" i="11"/>
  <c r="U133" i="57" s="1"/>
  <c r="U37" i="57" s="1"/>
  <c r="V194" i="11"/>
  <c r="V197" i="11"/>
  <c r="V208" i="11" s="1"/>
  <c r="AB1308" i="31" s="1"/>
  <c r="V450" i="7"/>
  <c r="U202" i="11"/>
  <c r="AC1264" i="31"/>
  <c r="W152" i="11"/>
  <c r="X153" i="11"/>
  <c r="X138" i="11"/>
  <c r="AD1261" i="31"/>
  <c r="X135" i="11"/>
  <c r="X137" i="11"/>
  <c r="Y136" i="11"/>
  <c r="AC1262" i="31"/>
  <c r="W155" i="11"/>
  <c r="T132" i="57"/>
  <c r="W154" i="11"/>
  <c r="AC1263" i="31"/>
  <c r="V196" i="11"/>
  <c r="V207" i="11" s="1"/>
  <c r="AB1309" i="31" s="1"/>
  <c r="V449" i="7"/>
  <c r="V206" i="11" l="1"/>
  <c r="AB1310" i="31" s="1"/>
  <c r="V270" i="11"/>
  <c r="U132" i="57"/>
  <c r="U134" i="57"/>
  <c r="W194" i="11"/>
  <c r="U32" i="52"/>
  <c r="W156" i="11"/>
  <c r="V133" i="57" s="1"/>
  <c r="V37" i="57" s="1"/>
  <c r="W447" i="7"/>
  <c r="V202" i="11"/>
  <c r="Y153" i="11"/>
  <c r="Y138" i="11"/>
  <c r="Y137" i="11"/>
  <c r="AE1261" i="31"/>
  <c r="Y135" i="11"/>
  <c r="Z136" i="11"/>
  <c r="X448" i="7"/>
  <c r="X195" i="11"/>
  <c r="X152" i="11"/>
  <c r="AD1264" i="31"/>
  <c r="T135" i="57"/>
  <c r="T36" i="57" s="1"/>
  <c r="T33" i="57" s="1"/>
  <c r="X154" i="11"/>
  <c r="AD1263" i="31"/>
  <c r="W197" i="11"/>
  <c r="W208" i="11" s="1"/>
  <c r="AC1308" i="31" s="1"/>
  <c r="W450" i="7"/>
  <c r="W196" i="11"/>
  <c r="W207" i="11" s="1"/>
  <c r="AC1309" i="31" s="1"/>
  <c r="W449" i="7"/>
  <c r="AD1262" i="31"/>
  <c r="X155" i="11"/>
  <c r="W206" i="11" l="1"/>
  <c r="AC1310" i="31" s="1"/>
  <c r="W270" i="11"/>
  <c r="U135" i="57"/>
  <c r="U36" i="57" s="1"/>
  <c r="U33" i="57" s="1"/>
  <c r="V134" i="57"/>
  <c r="V132" i="57"/>
  <c r="Y195" i="11"/>
  <c r="Y448" i="7"/>
  <c r="Z153" i="11"/>
  <c r="AF1261" i="31"/>
  <c r="Z137" i="11"/>
  <c r="Z138" i="11"/>
  <c r="Z135" i="11"/>
  <c r="AA136" i="11"/>
  <c r="X197" i="11"/>
  <c r="X208" i="11" s="1"/>
  <c r="AD1308" i="31" s="1"/>
  <c r="X450" i="7"/>
  <c r="Y152" i="11"/>
  <c r="AE1264" i="31"/>
  <c r="X194" i="11"/>
  <c r="X156" i="11"/>
  <c r="W133" i="57" s="1"/>
  <c r="W37" i="57" s="1"/>
  <c r="V32" i="52"/>
  <c r="X447" i="7"/>
  <c r="X196" i="11"/>
  <c r="X207" i="11" s="1"/>
  <c r="AD1309" i="31" s="1"/>
  <c r="X449" i="7"/>
  <c r="Y154" i="11"/>
  <c r="AE1263" i="31"/>
  <c r="AE1262" i="31"/>
  <c r="Y155" i="11"/>
  <c r="W202" i="11"/>
  <c r="X206" i="11" l="1"/>
  <c r="AD1310" i="31" s="1"/>
  <c r="X270" i="11"/>
  <c r="V135" i="57"/>
  <c r="V36" i="57" s="1"/>
  <c r="V33" i="57" s="1"/>
  <c r="X202" i="11"/>
  <c r="AF1263" i="31"/>
  <c r="Z154" i="11"/>
  <c r="AF1262" i="31"/>
  <c r="Z155" i="11"/>
  <c r="W132" i="57"/>
  <c r="AF1264" i="31"/>
  <c r="Z152" i="11"/>
  <c r="W32" i="52"/>
  <c r="Y447" i="7"/>
  <c r="Y156" i="11"/>
  <c r="X133" i="57" s="1"/>
  <c r="X37" i="57" s="1"/>
  <c r="Y194" i="11"/>
  <c r="W134" i="57"/>
  <c r="Z448" i="7"/>
  <c r="Z195" i="11"/>
  <c r="Y450" i="7"/>
  <c r="Y197" i="11"/>
  <c r="Y208" i="11" s="1"/>
  <c r="AE1308" i="31" s="1"/>
  <c r="Y196" i="11"/>
  <c r="Y207" i="11" s="1"/>
  <c r="AE1309" i="31" s="1"/>
  <c r="Y449" i="7"/>
  <c r="AA153" i="11"/>
  <c r="AA135" i="11"/>
  <c r="AA137" i="11"/>
  <c r="AG1261" i="31"/>
  <c r="AA138" i="11"/>
  <c r="AB136" i="11"/>
  <c r="Y206" i="11" l="1"/>
  <c r="AE1310" i="31" s="1"/>
  <c r="Y270" i="11"/>
  <c r="Y202" i="11"/>
  <c r="AB153" i="11"/>
  <c r="AB138" i="11"/>
  <c r="AH1261" i="31"/>
  <c r="AB137" i="11"/>
  <c r="AB135" i="11"/>
  <c r="AC136" i="11"/>
  <c r="AG1262" i="31"/>
  <c r="AA155" i="11"/>
  <c r="X134" i="57"/>
  <c r="Z197" i="11"/>
  <c r="Z208" i="11" s="1"/>
  <c r="AF1308" i="31" s="1"/>
  <c r="Z450" i="7"/>
  <c r="Z196" i="11"/>
  <c r="Z207" i="11" s="1"/>
  <c r="AF1309" i="31" s="1"/>
  <c r="Z449" i="7"/>
  <c r="AA448" i="7"/>
  <c r="AA195" i="11"/>
  <c r="X32" i="52"/>
  <c r="Z447" i="7"/>
  <c r="Z156" i="11"/>
  <c r="Y133" i="57" s="1"/>
  <c r="Y37" i="57" s="1"/>
  <c r="Z194" i="11"/>
  <c r="AG1263" i="31"/>
  <c r="AA154" i="11"/>
  <c r="X132" i="57"/>
  <c r="AA152" i="11"/>
  <c r="AG1264" i="31"/>
  <c r="W135" i="57"/>
  <c r="W36" i="57" s="1"/>
  <c r="W33" i="57" s="1"/>
  <c r="Z206" i="11" l="1"/>
  <c r="AF1310" i="31" s="1"/>
  <c r="Z270" i="11"/>
  <c r="Y134" i="57"/>
  <c r="Z202" i="11"/>
  <c r="AB155" i="11"/>
  <c r="AH1262" i="31"/>
  <c r="AA450" i="7"/>
  <c r="AA197" i="11"/>
  <c r="AA208" i="11" s="1"/>
  <c r="AG1308" i="31" s="1"/>
  <c r="AB448" i="7"/>
  <c r="AB195" i="11"/>
  <c r="AB154" i="11"/>
  <c r="AH1263" i="31"/>
  <c r="AA447" i="7"/>
  <c r="AA156" i="11"/>
  <c r="Z133" i="57" s="1"/>
  <c r="Z37" i="57" s="1"/>
  <c r="AA194" i="11"/>
  <c r="Y32" i="52"/>
  <c r="Y132" i="57"/>
  <c r="X135" i="57"/>
  <c r="X36" i="57" s="1"/>
  <c r="X33" i="57" s="1"/>
  <c r="AA196" i="11"/>
  <c r="AA207" i="11" s="1"/>
  <c r="AG1309" i="31" s="1"/>
  <c r="AA449" i="7"/>
  <c r="AC153" i="11"/>
  <c r="AC138" i="11"/>
  <c r="AC137" i="11"/>
  <c r="AC135" i="11"/>
  <c r="AI1261" i="31"/>
  <c r="AD136" i="11"/>
  <c r="AH1264" i="31"/>
  <c r="AB152" i="11"/>
  <c r="AA270" i="11" l="1"/>
  <c r="AA206" i="11" s="1"/>
  <c r="AG1310" i="31" s="1"/>
  <c r="Z132" i="57"/>
  <c r="AD153" i="11"/>
  <c r="AD137" i="11"/>
  <c r="AJ1261" i="31"/>
  <c r="AD135" i="11"/>
  <c r="AD138" i="11"/>
  <c r="AE136" i="11"/>
  <c r="AB197" i="11"/>
  <c r="AB208" i="11" s="1"/>
  <c r="AH1308" i="31" s="1"/>
  <c r="AB450" i="7"/>
  <c r="AA202" i="11"/>
  <c r="Z134" i="57"/>
  <c r="AB156" i="11"/>
  <c r="AA133" i="57" s="1"/>
  <c r="AA37" i="57" s="1"/>
  <c r="Z32" i="52"/>
  <c r="AB194" i="11"/>
  <c r="AB447" i="7"/>
  <c r="AI1263" i="31"/>
  <c r="AC154" i="11"/>
  <c r="AC155" i="11"/>
  <c r="AI1262" i="31"/>
  <c r="AC448" i="7"/>
  <c r="AC195" i="11"/>
  <c r="AB449" i="7"/>
  <c r="AB196" i="11"/>
  <c r="AB207" i="11" s="1"/>
  <c r="AH1309" i="31" s="1"/>
  <c r="AC152" i="11"/>
  <c r="AI1264" i="31"/>
  <c r="Y135" i="57"/>
  <c r="Y36" i="57" s="1"/>
  <c r="Y33" i="57" s="1"/>
  <c r="AB206" i="11" l="1"/>
  <c r="AH1310" i="31" s="1"/>
  <c r="AB270" i="11"/>
  <c r="AA132" i="57"/>
  <c r="AJ1262" i="31"/>
  <c r="AD155" i="11"/>
  <c r="AJ1264" i="31"/>
  <c r="AD152" i="11"/>
  <c r="AC447" i="7"/>
  <c r="AC156" i="11"/>
  <c r="AB133" i="57" s="1"/>
  <c r="AB37" i="57" s="1"/>
  <c r="AA32" i="52"/>
  <c r="AC194" i="11"/>
  <c r="AA134" i="57"/>
  <c r="AB202" i="11"/>
  <c r="AJ1263" i="31"/>
  <c r="AD154" i="11"/>
  <c r="AE138" i="11"/>
  <c r="AE153" i="11"/>
  <c r="AK1261" i="31"/>
  <c r="AE135" i="11"/>
  <c r="AE137" i="11"/>
  <c r="AF136" i="11"/>
  <c r="Z135" i="57"/>
  <c r="Z36" i="57" s="1"/>
  <c r="Z33" i="57" s="1"/>
  <c r="AC450" i="7"/>
  <c r="AC197" i="11"/>
  <c r="AC208" i="11" s="1"/>
  <c r="AI1308" i="31" s="1"/>
  <c r="AC196" i="11"/>
  <c r="AC207" i="11" s="1"/>
  <c r="AI1309" i="31" s="1"/>
  <c r="AC449" i="7"/>
  <c r="AD195" i="11"/>
  <c r="AD448" i="7"/>
  <c r="AC270" i="11" l="1"/>
  <c r="AC206" i="11" s="1"/>
  <c r="AI1310" i="31" s="1"/>
  <c r="AB134" i="57"/>
  <c r="AB132" i="57"/>
  <c r="AA135" i="57"/>
  <c r="AA36" i="57" s="1"/>
  <c r="AA33" i="57" s="1"/>
  <c r="AK1264" i="31"/>
  <c r="AE152" i="11"/>
  <c r="AD156" i="11"/>
  <c r="AC133" i="57" s="1"/>
  <c r="AC37" i="57" s="1"/>
  <c r="AD194" i="11"/>
  <c r="AD447" i="7"/>
  <c r="AB32" i="52"/>
  <c r="AK1262" i="31"/>
  <c r="AE155" i="11"/>
  <c r="AC202" i="11"/>
  <c r="AD196" i="11"/>
  <c r="AD207" i="11" s="1"/>
  <c r="AJ1309" i="31" s="1"/>
  <c r="AD449" i="7"/>
  <c r="AD197" i="11"/>
  <c r="AD208" i="11" s="1"/>
  <c r="AJ1308" i="31" s="1"/>
  <c r="AD450" i="7"/>
  <c r="AF153" i="11"/>
  <c r="AF138" i="11"/>
  <c r="AL1261" i="31"/>
  <c r="AF135" i="11"/>
  <c r="AF137" i="11"/>
  <c r="AG136" i="11"/>
  <c r="AE195" i="11"/>
  <c r="AE448" i="7"/>
  <c r="AK1263" i="31"/>
  <c r="AE154" i="11"/>
  <c r="AD206" i="11" l="1"/>
  <c r="AJ1310" i="31" s="1"/>
  <c r="AD270" i="11"/>
  <c r="AB135" i="57"/>
  <c r="AB36" i="57" s="1"/>
  <c r="AB33" i="57" s="1"/>
  <c r="AC134" i="57"/>
  <c r="AE449" i="7"/>
  <c r="AE196" i="11"/>
  <c r="AE207" i="11" s="1"/>
  <c r="AK1309" i="31" s="1"/>
  <c r="AL1264" i="31"/>
  <c r="AF152" i="11"/>
  <c r="AD202" i="11"/>
  <c r="AC132" i="57"/>
  <c r="AF154" i="11"/>
  <c r="AL1263" i="31"/>
  <c r="AC32" i="52"/>
  <c r="AE156" i="11"/>
  <c r="AD133" i="57" s="1"/>
  <c r="AD37" i="57" s="1"/>
  <c r="AE447" i="7"/>
  <c r="AE194" i="11"/>
  <c r="AL1262" i="31"/>
  <c r="AF155" i="11"/>
  <c r="AF448" i="7"/>
  <c r="AF195" i="11"/>
  <c r="AG153" i="11"/>
  <c r="AG137" i="11"/>
  <c r="AM1261" i="31"/>
  <c r="AG138" i="11"/>
  <c r="AG135" i="11"/>
  <c r="AH136" i="11"/>
  <c r="AE197" i="11"/>
  <c r="AE208" i="11" s="1"/>
  <c r="AK1308" i="31" s="1"/>
  <c r="AE450" i="7"/>
  <c r="AE206" i="11" l="1"/>
  <c r="AK1310" i="31" s="1"/>
  <c r="AE270" i="11"/>
  <c r="AG154" i="11"/>
  <c r="AM1263" i="31"/>
  <c r="AE202" i="11"/>
  <c r="AD32" i="52"/>
  <c r="AF156" i="11"/>
  <c r="AE133" i="57" s="1"/>
  <c r="AE37" i="57" s="1"/>
  <c r="AF447" i="7"/>
  <c r="AF194" i="11"/>
  <c r="AG195" i="11"/>
  <c r="AG448" i="7"/>
  <c r="AD134" i="57"/>
  <c r="AD132" i="57"/>
  <c r="AH153" i="11"/>
  <c r="AH137" i="11"/>
  <c r="AH138" i="11"/>
  <c r="AN1261" i="31"/>
  <c r="AH135" i="11"/>
  <c r="AI136" i="11"/>
  <c r="AF197" i="11"/>
  <c r="AF208" i="11" s="1"/>
  <c r="AL1308" i="31" s="1"/>
  <c r="AF450" i="7"/>
  <c r="AM1264" i="31"/>
  <c r="AG152" i="11"/>
  <c r="AF196" i="11"/>
  <c r="AF207" i="11" s="1"/>
  <c r="AL1309" i="31" s="1"/>
  <c r="AF449" i="7"/>
  <c r="AG155" i="11"/>
  <c r="AM1262" i="31"/>
  <c r="AC135" i="57"/>
  <c r="AC36" i="57" s="1"/>
  <c r="AC33" i="57" s="1"/>
  <c r="AF270" i="11" l="1"/>
  <c r="AF206" i="11" s="1"/>
  <c r="AL1310" i="31" s="1"/>
  <c r="AH154" i="11"/>
  <c r="AN1263" i="31"/>
  <c r="AD135" i="57"/>
  <c r="AD36" i="57" s="1"/>
  <c r="AD33" i="57" s="1"/>
  <c r="AO1261" i="31"/>
  <c r="AI137" i="11"/>
  <c r="AI153" i="11"/>
  <c r="AI138" i="11"/>
  <c r="AI135" i="11"/>
  <c r="AJ136" i="11"/>
  <c r="AE134" i="57"/>
  <c r="AH195" i="11"/>
  <c r="AH448" i="7"/>
  <c r="AG450" i="7"/>
  <c r="AG197" i="11"/>
  <c r="AG208" i="11" s="1"/>
  <c r="AM1308" i="31" s="1"/>
  <c r="AE132" i="57"/>
  <c r="AN1262" i="31"/>
  <c r="AH155" i="11"/>
  <c r="AF202" i="11"/>
  <c r="AH152" i="11"/>
  <c r="AN1264" i="31"/>
  <c r="AG156" i="11"/>
  <c r="AF133" i="57" s="1"/>
  <c r="AF37" i="57" s="1"/>
  <c r="AE32" i="52"/>
  <c r="AG447" i="7"/>
  <c r="AG194" i="11"/>
  <c r="AG449" i="7"/>
  <c r="AG196" i="11"/>
  <c r="AG207" i="11" s="1"/>
  <c r="AM1309" i="31" s="1"/>
  <c r="AG206" i="11" l="1"/>
  <c r="AM1310" i="31" s="1"/>
  <c r="AG270" i="11"/>
  <c r="AG202" i="11"/>
  <c r="AP1261" i="31"/>
  <c r="AJ137" i="11"/>
  <c r="AJ135" i="11"/>
  <c r="AJ153" i="11"/>
  <c r="AJ138" i="11"/>
  <c r="AI152" i="11"/>
  <c r="AO1264" i="31"/>
  <c r="AF134" i="57"/>
  <c r="AO1263" i="31"/>
  <c r="AI154" i="11"/>
  <c r="AF132" i="57"/>
  <c r="AE135" i="57"/>
  <c r="AE36" i="57" s="1"/>
  <c r="AE33" i="57" s="1"/>
  <c r="AO1262" i="31"/>
  <c r="AI155" i="11"/>
  <c r="AH156" i="11"/>
  <c r="AG133" i="57" s="1"/>
  <c r="AG37" i="57" s="1"/>
  <c r="AF32" i="52"/>
  <c r="AH447" i="7"/>
  <c r="AH194" i="11"/>
  <c r="AH197" i="11"/>
  <c r="AH208" i="11" s="1"/>
  <c r="AN1308" i="31" s="1"/>
  <c r="AH450" i="7"/>
  <c r="AI195" i="11"/>
  <c r="AI448" i="7"/>
  <c r="AH449" i="7"/>
  <c r="AH196" i="11"/>
  <c r="AH207" i="11" s="1"/>
  <c r="AN1309" i="31" s="1"/>
  <c r="AH206" i="11" l="1"/>
  <c r="AN1310" i="31" s="1"/>
  <c r="AH270" i="11"/>
  <c r="AG134" i="57"/>
  <c r="AI449" i="7"/>
  <c r="AI196" i="11"/>
  <c r="AI207" i="11" s="1"/>
  <c r="AO1309" i="31" s="1"/>
  <c r="AP1264" i="31"/>
  <c r="AJ152" i="11"/>
  <c r="AK135" i="11"/>
  <c r="AI197" i="11"/>
  <c r="AI208" i="11" s="1"/>
  <c r="AO1308" i="31" s="1"/>
  <c r="AI450" i="7"/>
  <c r="AJ154" i="11"/>
  <c r="AP1263" i="31"/>
  <c r="AK137" i="11"/>
  <c r="AG32" i="52"/>
  <c r="AI447" i="7"/>
  <c r="AI156" i="11"/>
  <c r="AH133" i="57" s="1"/>
  <c r="AH37" i="57" s="1"/>
  <c r="AI194" i="11"/>
  <c r="AG132" i="57"/>
  <c r="AJ195" i="11"/>
  <c r="AJ448" i="7"/>
  <c r="AH202" i="11"/>
  <c r="AF135" i="57"/>
  <c r="AF36" i="57" s="1"/>
  <c r="AF33" i="57" s="1"/>
  <c r="AJ155" i="11"/>
  <c r="AP1262" i="31"/>
  <c r="AK138" i="11"/>
  <c r="AI270" i="11" l="1"/>
  <c r="AI206" i="11" s="1"/>
  <c r="AO1310" i="31" s="1"/>
  <c r="AI202" i="11"/>
  <c r="AK154" i="11"/>
  <c r="AQ1263" i="31"/>
  <c r="AH134" i="57"/>
  <c r="AH132" i="57"/>
  <c r="AQ1264" i="31"/>
  <c r="AK152" i="11"/>
  <c r="AJ447" i="7"/>
  <c r="AH32" i="52"/>
  <c r="AJ194" i="11"/>
  <c r="AJ156" i="11"/>
  <c r="AI133" i="57" s="1"/>
  <c r="AI37" i="57" s="1"/>
  <c r="AK155" i="11"/>
  <c r="AQ1262" i="31"/>
  <c r="AJ450" i="7"/>
  <c r="AJ197" i="11"/>
  <c r="AJ208" i="11" s="1"/>
  <c r="AP1308" i="31" s="1"/>
  <c r="AG135" i="57"/>
  <c r="AG36" i="57" s="1"/>
  <c r="AG33" i="57" s="1"/>
  <c r="AJ449" i="7"/>
  <c r="AJ196" i="11"/>
  <c r="AJ207" i="11" s="1"/>
  <c r="AP1309" i="31" s="1"/>
  <c r="AJ206" i="11" l="1"/>
  <c r="AP1310" i="31" s="1"/>
  <c r="AJ270" i="11"/>
  <c r="AK197" i="11"/>
  <c r="AK208" i="11" s="1"/>
  <c r="AQ1308" i="31" s="1"/>
  <c r="AK450" i="7"/>
  <c r="AK449" i="7"/>
  <c r="AK196" i="11"/>
  <c r="AK207" i="11" s="1"/>
  <c r="AQ1309" i="31" s="1"/>
  <c r="AJ202" i="11"/>
  <c r="AI134" i="57"/>
  <c r="AK156" i="11"/>
  <c r="AK194" i="11"/>
  <c r="AK447" i="7"/>
  <c r="AI32" i="52"/>
  <c r="AH135" i="57"/>
  <c r="AH36" i="57" s="1"/>
  <c r="AH33" i="57" s="1"/>
  <c r="AI132" i="57"/>
  <c r="AK206" i="11" l="1"/>
  <c r="AQ1310" i="31" s="1"/>
  <c r="AK270" i="11"/>
  <c r="AI135" i="57"/>
  <c r="AI36" i="57" s="1"/>
  <c r="AI33" i="57" s="1"/>
  <c r="AK202" i="11"/>
  <c r="AJ132" i="57"/>
  <c r="AJ134" i="57"/>
  <c r="AJ133" i="57"/>
  <c r="AJ37" i="57" s="1"/>
  <c r="AJ135" i="57" l="1"/>
  <c r="AJ36" i="57" s="1"/>
  <c r="AJ33" i="57" s="1"/>
  <c r="AI155" i="49"/>
  <c r="AI197" i="49" s="1"/>
  <c r="AI209" i="49" s="1"/>
  <c r="AO1510" i="31" s="1"/>
  <c r="AH155" i="49"/>
  <c r="AH197" i="49" s="1"/>
  <c r="AH209" i="49" s="1"/>
  <c r="AN1510" i="31" s="1"/>
  <c r="AE154" i="49"/>
  <c r="AE196" i="49" s="1"/>
  <c r="AE208" i="49" s="1"/>
  <c r="AK1511" i="31" s="1"/>
  <c r="AO1464" i="31"/>
  <c r="AF154" i="49"/>
  <c r="AF196" i="49" s="1"/>
  <c r="AF208" i="49" s="1"/>
  <c r="AL1511" i="31" s="1"/>
  <c r="AM1465" i="31"/>
  <c r="AG155" i="49"/>
  <c r="AG197" i="49" s="1"/>
  <c r="AG209" i="49" s="1"/>
  <c r="AM1510" i="31" s="1"/>
  <c r="AO1465" i="31"/>
  <c r="AK155" i="49"/>
  <c r="AK197" i="49" s="1"/>
  <c r="AK209" i="49" s="1"/>
  <c r="AQ1510" i="31" s="1"/>
  <c r="AK154" i="49"/>
  <c r="AK196" i="49" s="1"/>
  <c r="AK208" i="49" s="1"/>
  <c r="AQ1511" i="31" s="1"/>
  <c r="AL1465" i="31"/>
  <c r="AK1466" i="31"/>
  <c r="AN1464" i="31"/>
  <c r="AF153" i="49"/>
  <c r="AF195" i="49" s="1"/>
  <c r="AK1465" i="31"/>
  <c r="AJ155" i="49"/>
  <c r="AJ197" i="49" s="1"/>
  <c r="AJ209" i="49" s="1"/>
  <c r="AP1510" i="31" s="1"/>
  <c r="AJ1465" i="31"/>
  <c r="AL137" i="49"/>
  <c r="AQ1465" i="31"/>
  <c r="AL1463" i="31"/>
  <c r="AG154" i="49"/>
  <c r="AG196" i="49" s="1"/>
  <c r="AG208" i="49" s="1"/>
  <c r="AM1511" i="31" s="1"/>
  <c r="AM1464" i="31"/>
  <c r="AI154" i="49"/>
  <c r="AI196" i="49" s="1"/>
  <c r="AI208" i="49" s="1"/>
  <c r="AO1511" i="31" s="1"/>
  <c r="AO1466" i="31"/>
  <c r="AD154" i="49"/>
  <c r="AD196" i="49" s="1"/>
  <c r="AD208" i="49" s="1"/>
  <c r="AJ1511" i="31" s="1"/>
  <c r="AE152" i="49"/>
  <c r="AE194" i="49" s="1"/>
  <c r="AP1464" i="31"/>
  <c r="AI152" i="49"/>
  <c r="AI194" i="49" s="1"/>
  <c r="AL135" i="49"/>
  <c r="AQ1466" i="31"/>
  <c r="AL1464" i="31"/>
  <c r="AH154" i="49"/>
  <c r="AH196" i="49" s="1"/>
  <c r="AH208" i="49" s="1"/>
  <c r="AN1511" i="31" s="1"/>
  <c r="X155" i="49"/>
  <c r="X197" i="49" s="1"/>
  <c r="X209" i="49" s="1"/>
  <c r="AD1510" i="31" s="1"/>
  <c r="AA155" i="49"/>
  <c r="AA197" i="49" s="1"/>
  <c r="AA209" i="49" s="1"/>
  <c r="AG1510" i="31" s="1"/>
  <c r="AL138" i="49"/>
  <c r="AQ1464" i="31"/>
  <c r="Z1464" i="31"/>
  <c r="AJ153" i="49"/>
  <c r="AM1466" i="31"/>
  <c r="V152" i="49"/>
  <c r="V194" i="49" s="1"/>
  <c r="AN1466" i="31"/>
  <c r="AL1466" i="31"/>
  <c r="AD155" i="49"/>
  <c r="AD197" i="49" s="1"/>
  <c r="AD209" i="49" s="1"/>
  <c r="AJ1510" i="31" s="1"/>
  <c r="AJ152" i="49"/>
  <c r="AJ194" i="49" s="1"/>
  <c r="AG1466" i="31"/>
  <c r="AB1466" i="31"/>
  <c r="AJ1466" i="31"/>
  <c r="AD1464" i="31"/>
  <c r="AK152" i="49"/>
  <c r="AP1466" i="31"/>
  <c r="AF155" i="49"/>
  <c r="AF197" i="49" s="1"/>
  <c r="AF209" i="49" s="1"/>
  <c r="AL1510" i="31" s="1"/>
  <c r="AN1465" i="31"/>
  <c r="AH152" i="49"/>
  <c r="AH194" i="49" s="1"/>
  <c r="AG1464" i="31"/>
  <c r="AF152" i="49"/>
  <c r="AF194" i="49" s="1"/>
  <c r="AD152" i="49"/>
  <c r="AD194" i="49" s="1"/>
  <c r="T155" i="49"/>
  <c r="T197" i="49" s="1"/>
  <c r="T209" i="49" s="1"/>
  <c r="Z1510" i="31" s="1"/>
  <c r="AJ1464" i="31"/>
  <c r="AP1463" i="31"/>
  <c r="AA152" i="49"/>
  <c r="AA194" i="49" s="1"/>
  <c r="AG152" i="49"/>
  <c r="AG194" i="49" s="1"/>
  <c r="AP1465" i="31"/>
  <c r="AA154" i="49"/>
  <c r="AA196" i="49" s="1"/>
  <c r="AA208" i="49" s="1"/>
  <c r="AG1511" i="31" s="1"/>
  <c r="AH1466" i="31"/>
  <c r="AJ154" i="49"/>
  <c r="AJ196" i="49" s="1"/>
  <c r="AJ208" i="49" s="1"/>
  <c r="AP1511" i="31" s="1"/>
  <c r="AE153" i="49"/>
  <c r="AE195" i="49" s="1"/>
  <c r="AC155" i="49"/>
  <c r="AC197" i="49" s="1"/>
  <c r="AC209" i="49" s="1"/>
  <c r="AI1510" i="31" s="1"/>
  <c r="Z1466" i="31"/>
  <c r="AH153" i="49"/>
  <c r="AH195" i="49" s="1"/>
  <c r="Z155" i="49"/>
  <c r="Z197" i="49" s="1"/>
  <c r="Z209" i="49" s="1"/>
  <c r="AF1510" i="31" s="1"/>
  <c r="AI1466" i="31"/>
  <c r="AG1465" i="31"/>
  <c r="AB152" i="49"/>
  <c r="AB194" i="49" s="1"/>
  <c r="AF1466" i="31"/>
  <c r="AO1463" i="31"/>
  <c r="AC153" i="49"/>
  <c r="AC195" i="49" s="1"/>
  <c r="T152" i="49"/>
  <c r="T194" i="49" s="1"/>
  <c r="AC152" i="49"/>
  <c r="AC194" i="49" s="1"/>
  <c r="AD1466" i="31"/>
  <c r="AI153" i="49"/>
  <c r="AI1464" i="31"/>
  <c r="AI1463" i="31"/>
  <c r="X152" i="49"/>
  <c r="X194" i="49" s="1"/>
  <c r="AN1463" i="31"/>
  <c r="AF1464" i="31"/>
  <c r="V155" i="49"/>
  <c r="V197" i="49" s="1"/>
  <c r="V209" i="49" s="1"/>
  <c r="AB1510" i="31" s="1"/>
  <c r="Y154" i="49"/>
  <c r="Y196" i="49" s="1"/>
  <c r="Y208" i="49" s="1"/>
  <c r="AE1511" i="31" s="1"/>
  <c r="AK1463" i="31"/>
  <c r="Y155" i="49"/>
  <c r="Y197" i="49" s="1"/>
  <c r="Y209" i="49" s="1"/>
  <c r="AE1510" i="31" s="1"/>
  <c r="AH1463" i="31"/>
  <c r="S154" i="49"/>
  <c r="S196" i="49" s="1"/>
  <c r="S208" i="49" s="1"/>
  <c r="Y1511" i="31" s="1"/>
  <c r="AK1464" i="31"/>
  <c r="AH1464" i="31"/>
  <c r="AB1464" i="31"/>
  <c r="Y152" i="49"/>
  <c r="Y194" i="49" s="1"/>
  <c r="Z152" i="49"/>
  <c r="Z194" i="49" s="1"/>
  <c r="AB155" i="49"/>
  <c r="AB197" i="49" s="1"/>
  <c r="AB209" i="49" s="1"/>
  <c r="AH1510" i="31" s="1"/>
  <c r="AI1465" i="31"/>
  <c r="AC154" i="49"/>
  <c r="AE155" i="49"/>
  <c r="AE197" i="49" s="1"/>
  <c r="AE209" i="49" s="1"/>
  <c r="AK1510" i="31" s="1"/>
  <c r="Y1465" i="31"/>
  <c r="AB153" i="49"/>
  <c r="AB195" i="49" s="1"/>
  <c r="AE1465" i="31"/>
  <c r="AE1464" i="31"/>
  <c r="AE1466" i="31"/>
  <c r="AA153" i="49"/>
  <c r="AA195" i="49" s="1"/>
  <c r="AB1465" i="31"/>
  <c r="AC1465" i="31"/>
  <c r="AD1465" i="31"/>
  <c r="W154" i="49"/>
  <c r="W196" i="49" s="1"/>
  <c r="W208" i="49" s="1"/>
  <c r="AC1511" i="31" s="1"/>
  <c r="AG1463" i="31"/>
  <c r="X1466" i="31"/>
  <c r="V1466" i="31"/>
  <c r="AH1465" i="31"/>
  <c r="AB154" i="49"/>
  <c r="AB196" i="49" s="1"/>
  <c r="AB208" i="49" s="1"/>
  <c r="AH1511" i="31" s="1"/>
  <c r="X154" i="49"/>
  <c r="X196" i="49" s="1"/>
  <c r="X208" i="49" s="1"/>
  <c r="AD1511" i="31" s="1"/>
  <c r="V154" i="49"/>
  <c r="V196" i="49" s="1"/>
  <c r="V208" i="49" s="1"/>
  <c r="AB1511" i="31" s="1"/>
  <c r="W1465" i="31"/>
  <c r="O152" i="49"/>
  <c r="O194" i="49" s="1"/>
  <c r="U154" i="49"/>
  <c r="U196" i="49" s="1"/>
  <c r="U208" i="49" s="1"/>
  <c r="AA1511" i="31" s="1"/>
  <c r="W155" i="49"/>
  <c r="W197" i="49" s="1"/>
  <c r="W209" i="49" s="1"/>
  <c r="AC1510" i="31" s="1"/>
  <c r="Y1466" i="31"/>
  <c r="S152" i="49"/>
  <c r="S194" i="49" s="1"/>
  <c r="AC1464" i="31"/>
  <c r="Q154" i="49"/>
  <c r="Q196" i="49" s="1"/>
  <c r="Q208" i="49" s="1"/>
  <c r="W1511" i="31" s="1"/>
  <c r="T1466" i="31"/>
  <c r="P153" i="49"/>
  <c r="P195" i="49" s="1"/>
  <c r="U153" i="49"/>
  <c r="U195" i="49" s="1"/>
  <c r="AA1465" i="31"/>
  <c r="T153" i="49"/>
  <c r="T195" i="49" s="1"/>
  <c r="N154" i="49"/>
  <c r="N196" i="49" s="1"/>
  <c r="N208" i="49" s="1"/>
  <c r="T1511" i="31" s="1"/>
  <c r="AB1463" i="31"/>
  <c r="AF1465" i="31"/>
  <c r="AG153" i="49"/>
  <c r="AG195" i="49" s="1"/>
  <c r="AD1463" i="31"/>
  <c r="P152" i="49"/>
  <c r="AC1466" i="31"/>
  <c r="O153" i="49"/>
  <c r="O195" i="49" s="1"/>
  <c r="R152" i="49"/>
  <c r="R194" i="49" s="1"/>
  <c r="X153" i="49"/>
  <c r="N152" i="49"/>
  <c r="V153" i="49"/>
  <c r="V195" i="49" s="1"/>
  <c r="Z154" i="49"/>
  <c r="Z196" i="49" s="1"/>
  <c r="Z208" i="49" s="1"/>
  <c r="AF1511" i="31" s="1"/>
  <c r="AM1463" i="31"/>
  <c r="Z1463" i="31"/>
  <c r="U1466" i="31"/>
  <c r="L154" i="49"/>
  <c r="L196" i="49" s="1"/>
  <c r="L208" i="49" s="1"/>
  <c r="R1511" i="31" s="1"/>
  <c r="P155" i="49"/>
  <c r="P197" i="49" s="1"/>
  <c r="P209" i="49" s="1"/>
  <c r="V1510" i="31" s="1"/>
  <c r="W153" i="49"/>
  <c r="W195" i="49" s="1"/>
  <c r="AD153" i="49"/>
  <c r="AD195" i="49" s="1"/>
  <c r="Z1465" i="31"/>
  <c r="Y153" i="49"/>
  <c r="Y195" i="49" s="1"/>
  <c r="R153" i="49"/>
  <c r="R195" i="49" s="1"/>
  <c r="AC1463" i="31"/>
  <c r="R1465" i="31"/>
  <c r="W152" i="49"/>
  <c r="W194" i="49" s="1"/>
  <c r="Q155" i="49"/>
  <c r="Q197" i="49" s="1"/>
  <c r="Q209" i="49" s="1"/>
  <c r="W1510" i="31" s="1"/>
  <c r="AA1466" i="31"/>
  <c r="T154" i="49"/>
  <c r="T196" i="49" s="1"/>
  <c r="T208" i="49" s="1"/>
  <c r="Z1511" i="31" s="1"/>
  <c r="T1465" i="31"/>
  <c r="AJ1463" i="31"/>
  <c r="W1466" i="31"/>
  <c r="M155" i="49"/>
  <c r="M197" i="49" s="1"/>
  <c r="M209" i="49" s="1"/>
  <c r="S1510" i="31" s="1"/>
  <c r="AE1463" i="31"/>
  <c r="W1464" i="31"/>
  <c r="Q152" i="49"/>
  <c r="Q194" i="49" s="1"/>
  <c r="AA1463" i="31"/>
  <c r="U1463" i="31"/>
  <c r="Q153" i="49"/>
  <c r="Q195" i="49" s="1"/>
  <c r="X1464" i="31"/>
  <c r="T1464" i="31"/>
  <c r="V1464" i="31"/>
  <c r="L155" i="49"/>
  <c r="L197" i="49" s="1"/>
  <c r="L209" i="49" s="1"/>
  <c r="R1510" i="31" s="1"/>
  <c r="U155" i="49"/>
  <c r="U197" i="49" s="1"/>
  <c r="U209" i="49" s="1"/>
  <c r="AA1510" i="31" s="1"/>
  <c r="W1463" i="31"/>
  <c r="X1463" i="31"/>
  <c r="R155" i="49"/>
  <c r="R197" i="49" s="1"/>
  <c r="R209" i="49" s="1"/>
  <c r="X1510" i="31" s="1"/>
  <c r="N155" i="49"/>
  <c r="N197" i="49" s="1"/>
  <c r="N209" i="49" s="1"/>
  <c r="T1510" i="31" s="1"/>
  <c r="S1466" i="31"/>
  <c r="AA1464" i="31"/>
  <c r="S1464" i="31"/>
  <c r="K153" i="49"/>
  <c r="K195" i="49" s="1"/>
  <c r="Q1466" i="31"/>
  <c r="V1463" i="31"/>
  <c r="X1465" i="31"/>
  <c r="M152" i="49"/>
  <c r="M194" i="49" s="1"/>
  <c r="U1464" i="31"/>
  <c r="S153" i="49"/>
  <c r="S195" i="49" s="1"/>
  <c r="Q1464" i="31"/>
  <c r="P154" i="49"/>
  <c r="P196" i="49" s="1"/>
  <c r="P208" i="49" s="1"/>
  <c r="V1511" i="31" s="1"/>
  <c r="R1464" i="31"/>
  <c r="Y1463" i="31"/>
  <c r="O155" i="49"/>
  <c r="O197" i="49" s="1"/>
  <c r="O209" i="49" s="1"/>
  <c r="U1510" i="31" s="1"/>
  <c r="K155" i="49"/>
  <c r="K197" i="49" s="1"/>
  <c r="K209" i="49" s="1"/>
  <c r="Q1510" i="31" s="1"/>
  <c r="K152" i="49"/>
  <c r="K194" i="49" s="1"/>
  <c r="R154" i="49"/>
  <c r="R196" i="49" s="1"/>
  <c r="R208" i="49" s="1"/>
  <c r="X1511" i="31" s="1"/>
  <c r="R1466" i="31"/>
  <c r="O154" i="49"/>
  <c r="O196" i="49" s="1"/>
  <c r="O208" i="49" s="1"/>
  <c r="U1511" i="31" s="1"/>
  <c r="N153" i="49"/>
  <c r="N195" i="49" s="1"/>
  <c r="V1465" i="31"/>
  <c r="K154" i="49"/>
  <c r="K196" i="49" s="1"/>
  <c r="K208" i="49" s="1"/>
  <c r="Q1511" i="31" s="1"/>
  <c r="R1463" i="31"/>
  <c r="AF1463" i="31"/>
  <c r="M153" i="49"/>
  <c r="M195" i="49" s="1"/>
  <c r="M154" i="49"/>
  <c r="M196" i="49" s="1"/>
  <c r="M208" i="49" s="1"/>
  <c r="S1511" i="31" s="1"/>
  <c r="Q1463" i="31"/>
  <c r="L153" i="49"/>
  <c r="L195" i="49" s="1"/>
  <c r="U152" i="49"/>
  <c r="Z153" i="49"/>
  <c r="Z195" i="49" s="1"/>
  <c r="Y1464" i="31"/>
  <c r="U1465" i="31"/>
  <c r="T1463" i="31"/>
  <c r="Q1465" i="31"/>
  <c r="S1465" i="31"/>
  <c r="S1463" i="31"/>
  <c r="S155" i="49"/>
  <c r="S197" i="49" s="1"/>
  <c r="S209" i="49" s="1"/>
  <c r="Y1510" i="31" s="1"/>
  <c r="L152" i="49"/>
  <c r="L194" i="49" s="1"/>
  <c r="K270" i="49" l="1"/>
  <c r="K206" i="49"/>
  <c r="R270" i="49"/>
  <c r="R206" i="49"/>
  <c r="S206" i="49"/>
  <c r="S270" i="49"/>
  <c r="O270" i="49"/>
  <c r="O206" i="49"/>
  <c r="Y206" i="49"/>
  <c r="Y270" i="49"/>
  <c r="X270" i="49"/>
  <c r="X206" i="49"/>
  <c r="AF270" i="49"/>
  <c r="AF206" i="49"/>
  <c r="Q270" i="49"/>
  <c r="Q206" i="49"/>
  <c r="O207" i="49"/>
  <c r="AC206" i="49"/>
  <c r="AC270" i="49"/>
  <c r="AE270" i="49"/>
  <c r="AE207" i="49" s="1"/>
  <c r="AK1512" i="31" s="1"/>
  <c r="AE206" i="49"/>
  <c r="AF207" i="49"/>
  <c r="AL1512" i="31" s="1"/>
  <c r="K207" i="49"/>
  <c r="L206" i="49"/>
  <c r="L270" i="49"/>
  <c r="L207" i="49" s="1"/>
  <c r="R1512" i="31" s="1"/>
  <c r="Z207" i="49"/>
  <c r="Q207" i="49"/>
  <c r="R207" i="49"/>
  <c r="T270" i="49"/>
  <c r="T207" i="49" s="1"/>
  <c r="Z1512" i="31" s="1"/>
  <c r="T206" i="49"/>
  <c r="AB270" i="49"/>
  <c r="AB207" i="49" s="1"/>
  <c r="AH1512" i="31" s="1"/>
  <c r="AB206" i="49"/>
  <c r="AH207" i="49"/>
  <c r="AN1512" i="31" s="1"/>
  <c r="AG270" i="49"/>
  <c r="AG207" i="49" s="1"/>
  <c r="AM1512" i="31" s="1"/>
  <c r="AG206" i="49"/>
  <c r="AH270" i="49"/>
  <c r="AH206" i="49"/>
  <c r="AN1509" i="31" s="1"/>
  <c r="M270" i="49"/>
  <c r="M207" i="49" s="1"/>
  <c r="S1512" i="31" s="1"/>
  <c r="M206" i="49"/>
  <c r="S207" i="49"/>
  <c r="W270" i="49"/>
  <c r="W207" i="49" s="1"/>
  <c r="AC1512" i="31" s="1"/>
  <c r="W206" i="49"/>
  <c r="Y207" i="49"/>
  <c r="Z206" i="49"/>
  <c r="AF1509" i="31" s="1"/>
  <c r="Z270" i="49"/>
  <c r="AC207" i="49"/>
  <c r="AA206" i="49"/>
  <c r="AA270" i="49"/>
  <c r="AA207" i="49" s="1"/>
  <c r="AG1512" i="31" s="1"/>
  <c r="AD206" i="49"/>
  <c r="AD270" i="49"/>
  <c r="AD207" i="49" s="1"/>
  <c r="AJ1512" i="31" s="1"/>
  <c r="AJ270" i="49"/>
  <c r="AJ206" i="49"/>
  <c r="V206" i="49"/>
  <c r="V270" i="49"/>
  <c r="V207" i="49" s="1"/>
  <c r="AB1512" i="31" s="1"/>
  <c r="AI270" i="49"/>
  <c r="AI206" i="49"/>
  <c r="AO1509" i="31" s="1"/>
  <c r="Q1509" i="31"/>
  <c r="X1512" i="31"/>
  <c r="X1509" i="31"/>
  <c r="U1509" i="31"/>
  <c r="U1512" i="31"/>
  <c r="AD1509" i="31"/>
  <c r="AL1509" i="31"/>
  <c r="Q1512" i="31"/>
  <c r="W1509" i="31"/>
  <c r="W1512" i="31"/>
  <c r="AI1509" i="31"/>
  <c r="Z1509" i="31"/>
  <c r="AH1509" i="31"/>
  <c r="AM1509" i="31"/>
  <c r="R1509" i="31"/>
  <c r="AE1512" i="31"/>
  <c r="AF1512" i="31"/>
  <c r="AG1509" i="31"/>
  <c r="AP1509" i="31"/>
  <c r="AI34" i="52"/>
  <c r="AE1509" i="31"/>
  <c r="AK1509" i="31"/>
  <c r="AC1509" i="31"/>
  <c r="AI1512" i="31"/>
  <c r="AJ1509" i="31"/>
  <c r="AB1509" i="31"/>
  <c r="AG34" i="52"/>
  <c r="V34" i="52"/>
  <c r="AA34" i="52"/>
  <c r="J34" i="52"/>
  <c r="S34" i="52"/>
  <c r="S1509" i="31"/>
  <c r="AC196" i="49"/>
  <c r="AC208" i="49" s="1"/>
  <c r="AI1511" i="31" s="1"/>
  <c r="AD34" i="52"/>
  <c r="U34" i="52"/>
  <c r="I34" i="52"/>
  <c r="K34" i="52"/>
  <c r="U194" i="49"/>
  <c r="L34" i="52"/>
  <c r="O34" i="52"/>
  <c r="N34" i="52"/>
  <c r="Q34" i="52"/>
  <c r="R34" i="52"/>
  <c r="Y1509" i="31"/>
  <c r="Y1512" i="31"/>
  <c r="N194" i="49"/>
  <c r="X195" i="49"/>
  <c r="X207" i="49" s="1"/>
  <c r="P34" i="52"/>
  <c r="P194" i="49"/>
  <c r="M34" i="52"/>
  <c r="W34" i="52"/>
  <c r="Z34" i="52"/>
  <c r="X34" i="52"/>
  <c r="AI195" i="49"/>
  <c r="AI207" i="49" s="1"/>
  <c r="AF34" i="52"/>
  <c r="AE34" i="52"/>
  <c r="Y34" i="52"/>
  <c r="AH34" i="52"/>
  <c r="AB34" i="52"/>
  <c r="AK194" i="49"/>
  <c r="AJ195" i="49"/>
  <c r="AJ207" i="49" s="1"/>
  <c r="T34" i="52"/>
  <c r="AC34" i="52"/>
  <c r="P270" i="49" l="1"/>
  <c r="P207" i="49" s="1"/>
  <c r="P206" i="49"/>
  <c r="AK270" i="49"/>
  <c r="AK207" i="49" s="1"/>
  <c r="AK206" i="49"/>
  <c r="N270" i="49"/>
  <c r="N207" i="49" s="1"/>
  <c r="N206" i="49"/>
  <c r="U270" i="49"/>
  <c r="U207" i="49" s="1"/>
  <c r="U206" i="49"/>
  <c r="AA1509" i="31" s="1"/>
  <c r="T1512" i="31"/>
  <c r="T1509" i="31"/>
  <c r="V1512" i="31"/>
  <c r="V1509" i="31"/>
  <c r="AA1512" i="31"/>
  <c r="AQ1512" i="31"/>
  <c r="AQ1509" i="31"/>
  <c r="AP1512" i="31"/>
  <c r="AO1512" i="31"/>
  <c r="AD1512" i="31"/>
  <c r="P1363" i="31"/>
  <c r="J155" i="48"/>
  <c r="J197" i="48" s="1"/>
  <c r="J209" i="48" s="1"/>
  <c r="P1409" i="31" s="1"/>
  <c r="P1364" i="31"/>
  <c r="J154" i="48"/>
  <c r="J196" i="48" s="1"/>
  <c r="J208" i="48" s="1"/>
  <c r="P1410" i="31" s="1"/>
  <c r="J152" i="48"/>
  <c r="J194" i="48" s="1"/>
  <c r="I153" i="48"/>
  <c r="I195" i="48" s="1"/>
  <c r="P1365" i="31"/>
  <c r="P49" i="31"/>
  <c r="P1059" i="31"/>
  <c r="J153" i="46"/>
  <c r="J195" i="46" s="1"/>
  <c r="P352" i="31"/>
  <c r="J153" i="39"/>
  <c r="J195" i="39" s="1"/>
  <c r="J207" i="39" s="1"/>
  <c r="J153" i="47"/>
  <c r="J195" i="47" s="1"/>
  <c r="P453" i="31"/>
  <c r="H153" i="48"/>
  <c r="H195" i="48" s="1"/>
  <c r="H207" i="48" s="1"/>
  <c r="I154" i="48"/>
  <c r="I196" i="48" s="1"/>
  <c r="I208" i="48" s="1"/>
  <c r="O1410" i="31" s="1"/>
  <c r="I155" i="48"/>
  <c r="I197" i="48" s="1"/>
  <c r="I209" i="48" s="1"/>
  <c r="O1409" i="31" s="1"/>
  <c r="I152" i="48"/>
  <c r="O1364" i="31"/>
  <c r="O1363" i="31"/>
  <c r="O1365" i="31"/>
  <c r="O1362" i="31"/>
  <c r="P1362" i="31"/>
  <c r="J270" i="48" l="1"/>
  <c r="J206" i="48"/>
  <c r="P1408" i="31"/>
  <c r="N1411" i="31"/>
  <c r="P401" i="31"/>
  <c r="G33" i="52"/>
  <c r="J153" i="35"/>
  <c r="J195" i="35" s="1"/>
  <c r="P554" i="31"/>
  <c r="P251" i="31"/>
  <c r="I154" i="38"/>
  <c r="I196" i="38" s="1"/>
  <c r="I208" i="38" s="1"/>
  <c r="O299" i="31" s="1"/>
  <c r="P253" i="31"/>
  <c r="J155" i="44"/>
  <c r="J197" i="44" s="1"/>
  <c r="J209" i="44" s="1"/>
  <c r="P904" i="31" s="1"/>
  <c r="P858" i="31"/>
  <c r="P658" i="31"/>
  <c r="J152" i="42"/>
  <c r="P757" i="31"/>
  <c r="J155" i="43"/>
  <c r="J197" i="43" s="1"/>
  <c r="J209" i="43" s="1"/>
  <c r="P803" i="31" s="1"/>
  <c r="J152" i="41"/>
  <c r="P557" i="31"/>
  <c r="P959" i="31"/>
  <c r="J155" i="45"/>
  <c r="J197" i="45" s="1"/>
  <c r="J209" i="45" s="1"/>
  <c r="P1005" i="31" s="1"/>
  <c r="P52" i="31"/>
  <c r="J152" i="35"/>
  <c r="P456" i="31"/>
  <c r="J152" i="40"/>
  <c r="J153" i="41"/>
  <c r="J195" i="41" s="1"/>
  <c r="J153" i="40"/>
  <c r="J195" i="40" s="1"/>
  <c r="P1160" i="31"/>
  <c r="J153" i="45"/>
  <c r="J195" i="45" s="1"/>
  <c r="I194" i="48"/>
  <c r="F33" i="52"/>
  <c r="P857" i="31"/>
  <c r="P756" i="31"/>
  <c r="I153" i="38"/>
  <c r="I195" i="38" s="1"/>
  <c r="P958" i="31"/>
  <c r="J153" i="42"/>
  <c r="J195" i="42" s="1"/>
  <c r="J153" i="44"/>
  <c r="J195" i="44" s="1"/>
  <c r="J207" i="44" s="1"/>
  <c r="J153" i="43"/>
  <c r="J195" i="43" s="1"/>
  <c r="P655" i="31"/>
  <c r="I270" i="48" l="1"/>
  <c r="I207" i="48" s="1"/>
  <c r="O1411" i="31" s="1"/>
  <c r="I206" i="48"/>
  <c r="P906" i="31"/>
  <c r="P51" i="31"/>
  <c r="J154" i="35"/>
  <c r="J196" i="35" s="1"/>
  <c r="J208" i="35" s="1"/>
  <c r="P97" i="31" s="1"/>
  <c r="P555" i="31"/>
  <c r="J155" i="41"/>
  <c r="J197" i="41" s="1"/>
  <c r="J209" i="41" s="1"/>
  <c r="P601" i="31" s="1"/>
  <c r="P656" i="31"/>
  <c r="J155" i="42"/>
  <c r="J197" i="42" s="1"/>
  <c r="J209" i="42" s="1"/>
  <c r="P702" i="31" s="1"/>
  <c r="P455" i="31"/>
  <c r="J154" i="40"/>
  <c r="J196" i="40" s="1"/>
  <c r="J208" i="40" s="1"/>
  <c r="P501" i="31" s="1"/>
  <c r="P758" i="31"/>
  <c r="J154" i="43"/>
  <c r="J196" i="43" s="1"/>
  <c r="J208" i="43" s="1"/>
  <c r="P804" i="31" s="1"/>
  <c r="J194" i="35"/>
  <c r="P354" i="31"/>
  <c r="J154" i="39"/>
  <c r="J196" i="39" s="1"/>
  <c r="J208" i="39" s="1"/>
  <c r="P400" i="31" s="1"/>
  <c r="J152" i="45"/>
  <c r="P961" i="31"/>
  <c r="P252" i="31"/>
  <c r="I155" i="38"/>
  <c r="I197" i="38" s="1"/>
  <c r="I209" i="38" s="1"/>
  <c r="O298" i="31" s="1"/>
  <c r="P657" i="31"/>
  <c r="J154" i="42"/>
  <c r="J196" i="42" s="1"/>
  <c r="J208" i="42" s="1"/>
  <c r="P703" i="31" s="1"/>
  <c r="J194" i="42"/>
  <c r="P50" i="31"/>
  <c r="J155" i="35"/>
  <c r="J197" i="35" s="1"/>
  <c r="J209" i="35" s="1"/>
  <c r="P96" i="31" s="1"/>
  <c r="P353" i="31"/>
  <c r="J155" i="39"/>
  <c r="J197" i="39" s="1"/>
  <c r="J209" i="39" s="1"/>
  <c r="P399" i="31" s="1"/>
  <c r="J155" i="46"/>
  <c r="J197" i="46" s="1"/>
  <c r="J209" i="46" s="1"/>
  <c r="P1106" i="31" s="1"/>
  <c r="P1060" i="31"/>
  <c r="P1061" i="31"/>
  <c r="J154" i="46"/>
  <c r="J196" i="46" s="1"/>
  <c r="J208" i="46" s="1"/>
  <c r="P1107" i="31" s="1"/>
  <c r="J152" i="46"/>
  <c r="P1062" i="31"/>
  <c r="O1408" i="31"/>
  <c r="J154" i="45"/>
  <c r="J196" i="45" s="1"/>
  <c r="J208" i="45" s="1"/>
  <c r="P1006" i="31" s="1"/>
  <c r="P960" i="31"/>
  <c r="P1161" i="31"/>
  <c r="J155" i="47"/>
  <c r="J197" i="47" s="1"/>
  <c r="J209" i="47" s="1"/>
  <c r="P1207" i="31" s="1"/>
  <c r="P1163" i="31"/>
  <c r="J152" i="47"/>
  <c r="J194" i="41"/>
  <c r="P556" i="31"/>
  <c r="J154" i="41"/>
  <c r="J196" i="41" s="1"/>
  <c r="J208" i="41" s="1"/>
  <c r="P602" i="31" s="1"/>
  <c r="J154" i="44"/>
  <c r="J196" i="44" s="1"/>
  <c r="J208" i="44" s="1"/>
  <c r="P905" i="31" s="1"/>
  <c r="P859" i="31"/>
  <c r="J152" i="43"/>
  <c r="P759" i="31"/>
  <c r="J155" i="40"/>
  <c r="J197" i="40" s="1"/>
  <c r="J209" i="40" s="1"/>
  <c r="P500" i="31" s="1"/>
  <c r="P454" i="31"/>
  <c r="J154" i="47"/>
  <c r="J196" i="47" s="1"/>
  <c r="J208" i="47" s="1"/>
  <c r="P1208" i="31" s="1"/>
  <c r="P1162" i="31"/>
  <c r="J194" i="40"/>
  <c r="P254" i="31"/>
  <c r="I152" i="38"/>
  <c r="J152" i="44"/>
  <c r="P860" i="31"/>
  <c r="J152" i="39"/>
  <c r="P355" i="31"/>
  <c r="J270" i="42" l="1"/>
  <c r="J207" i="42" s="1"/>
  <c r="J206" i="42"/>
  <c r="J270" i="35"/>
  <c r="J207" i="35" s="1"/>
  <c r="J206" i="35"/>
  <c r="J270" i="40"/>
  <c r="J207" i="40" s="1"/>
  <c r="J206" i="40"/>
  <c r="J270" i="41"/>
  <c r="J207" i="41" s="1"/>
  <c r="P603" i="31" s="1"/>
  <c r="J206" i="41"/>
  <c r="P704" i="31"/>
  <c r="P701" i="31"/>
  <c r="P600" i="31"/>
  <c r="P502" i="31"/>
  <c r="P499" i="31"/>
  <c r="P98" i="31"/>
  <c r="P95" i="31"/>
  <c r="H24" i="52"/>
  <c r="H26" i="52"/>
  <c r="J156" i="35"/>
  <c r="H29" i="52"/>
  <c r="J194" i="45"/>
  <c r="H31" i="52"/>
  <c r="J194" i="47"/>
  <c r="J194" i="46"/>
  <c r="H30" i="52"/>
  <c r="J202" i="35"/>
  <c r="H27" i="52"/>
  <c r="J194" i="43"/>
  <c r="H20" i="52"/>
  <c r="J194" i="39"/>
  <c r="H23" i="52"/>
  <c r="J156" i="39"/>
  <c r="I194" i="38"/>
  <c r="G22" i="52"/>
  <c r="I156" i="38"/>
  <c r="J194" i="44"/>
  <c r="H28" i="52"/>
  <c r="H25" i="52"/>
  <c r="J270" i="44" l="1"/>
  <c r="J206" i="44"/>
  <c r="J270" i="43"/>
  <c r="J207" i="43" s="1"/>
  <c r="J206" i="43"/>
  <c r="J270" i="46"/>
  <c r="J207" i="46" s="1"/>
  <c r="J206" i="46"/>
  <c r="I270" i="38"/>
  <c r="I207" i="38" s="1"/>
  <c r="I206" i="38"/>
  <c r="J270" i="47"/>
  <c r="J207" i="47" s="1"/>
  <c r="J206" i="47"/>
  <c r="J206" i="39"/>
  <c r="J270" i="39"/>
  <c r="J270" i="45"/>
  <c r="J207" i="45" s="1"/>
  <c r="J206" i="45"/>
  <c r="P398" i="31"/>
  <c r="P805" i="31"/>
  <c r="P802" i="31"/>
  <c r="P1209" i="31"/>
  <c r="P1206" i="31"/>
  <c r="P1007" i="31"/>
  <c r="P1004" i="31"/>
  <c r="P1108" i="31"/>
  <c r="P903" i="31"/>
  <c r="O300" i="31"/>
  <c r="O297" i="31"/>
  <c r="P1105" i="31"/>
  <c r="O155" i="48"/>
  <c r="O197" i="48" s="1"/>
  <c r="O209" i="48" s="1"/>
  <c r="U1409" i="31" s="1"/>
  <c r="M153" i="48"/>
  <c r="M195" i="48" s="1"/>
  <c r="T1365" i="31"/>
  <c r="L155" i="48"/>
  <c r="L197" i="48" s="1"/>
  <c r="L209" i="48" s="1"/>
  <c r="R1409" i="31" s="1"/>
  <c r="K154" i="48"/>
  <c r="K196" i="48" s="1"/>
  <c r="K208" i="48" s="1"/>
  <c r="Q1410" i="31" s="1"/>
  <c r="R1363" i="31"/>
  <c r="N154" i="48"/>
  <c r="N196" i="48" s="1"/>
  <c r="N208" i="48" s="1"/>
  <c r="T1410" i="31" s="1"/>
  <c r="U1363" i="31"/>
  <c r="T1363" i="31"/>
  <c r="Q1364" i="31"/>
  <c r="Q1365" i="31"/>
  <c r="R1364" i="31"/>
  <c r="N152" i="48"/>
  <c r="S1364" i="31"/>
  <c r="Y1364" i="31"/>
  <c r="N153" i="45"/>
  <c r="N195" i="45" s="1"/>
  <c r="T153" i="48"/>
  <c r="T195" i="48" s="1"/>
  <c r="K153" i="43"/>
  <c r="K195" i="43" s="1"/>
  <c r="R1365" i="31"/>
  <c r="L154" i="48"/>
  <c r="L196" i="48" s="1"/>
  <c r="L208" i="48" s="1"/>
  <c r="R1410" i="31" s="1"/>
  <c r="Q1363" i="31"/>
  <c r="T1364" i="31"/>
  <c r="L153" i="47"/>
  <c r="L195" i="47" s="1"/>
  <c r="V1365" i="31"/>
  <c r="N155" i="48"/>
  <c r="N197" i="48" s="1"/>
  <c r="N209" i="48" s="1"/>
  <c r="T1409" i="31" s="1"/>
  <c r="K155" i="48"/>
  <c r="K197" i="48" s="1"/>
  <c r="K209" i="48" s="1"/>
  <c r="Q1409" i="31" s="1"/>
  <c r="M154" i="48"/>
  <c r="M196" i="48" s="1"/>
  <c r="M208" i="48" s="1"/>
  <c r="S1410" i="31" s="1"/>
  <c r="AB1365" i="31"/>
  <c r="M153" i="45"/>
  <c r="M195" i="45" s="1"/>
  <c r="R152" i="48"/>
  <c r="R194" i="48" s="1"/>
  <c r="J153" i="48"/>
  <c r="S154" i="48"/>
  <c r="S196" i="48" s="1"/>
  <c r="S208" i="48" s="1"/>
  <c r="Y1410" i="31" s="1"/>
  <c r="P152" i="48"/>
  <c r="V152" i="48"/>
  <c r="V194" i="48" s="1"/>
  <c r="S1363" i="31"/>
  <c r="W155" i="48"/>
  <c r="W197" i="48" s="1"/>
  <c r="W209" i="48" s="1"/>
  <c r="AC1409" i="31" s="1"/>
  <c r="L153" i="44"/>
  <c r="L195" i="44" s="1"/>
  <c r="L207" i="44" s="1"/>
  <c r="N153" i="48"/>
  <c r="N195" i="48" s="1"/>
  <c r="U155" i="48"/>
  <c r="U197" i="48" s="1"/>
  <c r="U209" i="48" s="1"/>
  <c r="AA1409" i="31" s="1"/>
  <c r="W153" i="48"/>
  <c r="W195" i="48" s="1"/>
  <c r="U153" i="48"/>
  <c r="U195" i="48" s="1"/>
  <c r="AG1363" i="31"/>
  <c r="M155" i="48"/>
  <c r="M197" i="48" s="1"/>
  <c r="M209" i="48" s="1"/>
  <c r="S1409" i="31" s="1"/>
  <c r="P155" i="48"/>
  <c r="P197" i="48" s="1"/>
  <c r="P209" i="48" s="1"/>
  <c r="V1409" i="31" s="1"/>
  <c r="AC1363" i="31"/>
  <c r="Q153" i="48"/>
  <c r="Q195" i="48" s="1"/>
  <c r="AA155" i="48"/>
  <c r="AA197" i="48" s="1"/>
  <c r="AA209" i="48" s="1"/>
  <c r="AG1409" i="31" s="1"/>
  <c r="AA1363" i="31"/>
  <c r="X1365" i="31"/>
  <c r="O152" i="48"/>
  <c r="S155" i="48"/>
  <c r="S197" i="48" s="1"/>
  <c r="S209" i="48" s="1"/>
  <c r="Y1409" i="31" s="1"/>
  <c r="Y155" i="48"/>
  <c r="Y197" i="48" s="1"/>
  <c r="Y209" i="48" s="1"/>
  <c r="AE1409" i="31" s="1"/>
  <c r="L152" i="48"/>
  <c r="L194" i="48" s="1"/>
  <c r="M152" i="48"/>
  <c r="T251" i="31"/>
  <c r="S1365" i="31"/>
  <c r="U1364" i="31"/>
  <c r="V153" i="48"/>
  <c r="O153" i="48"/>
  <c r="O195" i="48" s="1"/>
  <c r="R453" i="31"/>
  <c r="K152" i="48"/>
  <c r="K194" i="48" s="1"/>
  <c r="R1059" i="31"/>
  <c r="L153" i="39"/>
  <c r="L195" i="39" s="1"/>
  <c r="L207" i="39" s="1"/>
  <c r="O154" i="48"/>
  <c r="O196" i="48" s="1"/>
  <c r="O208" i="48" s="1"/>
  <c r="U1410" i="31" s="1"/>
  <c r="L153" i="48"/>
  <c r="L195" i="48" s="1"/>
  <c r="S1059" i="31"/>
  <c r="T756" i="31"/>
  <c r="V1363" i="31"/>
  <c r="Q153" i="41"/>
  <c r="Q195" i="41" s="1"/>
  <c r="AE1363" i="31"/>
  <c r="V1364" i="31"/>
  <c r="X153" i="48"/>
  <c r="X195" i="48" s="1"/>
  <c r="X154" i="48"/>
  <c r="X196" i="48" s="1"/>
  <c r="X208" i="48" s="1"/>
  <c r="AD1410" i="31" s="1"/>
  <c r="Z1363" i="31"/>
  <c r="Z1365" i="31"/>
  <c r="V154" i="48"/>
  <c r="V196" i="48" s="1"/>
  <c r="V208" i="48" s="1"/>
  <c r="AB1410" i="31" s="1"/>
  <c r="Q253" i="31"/>
  <c r="Y1363" i="31"/>
  <c r="Y153" i="48"/>
  <c r="Y195" i="48" s="1"/>
  <c r="AD1365" i="31"/>
  <c r="R154" i="48"/>
  <c r="R196" i="48" s="1"/>
  <c r="R208" i="48" s="1"/>
  <c r="X1410" i="31" s="1"/>
  <c r="K153" i="46"/>
  <c r="K195" i="46" s="1"/>
  <c r="K153" i="48"/>
  <c r="K195" i="48" s="1"/>
  <c r="W1363" i="31"/>
  <c r="AA154" i="48"/>
  <c r="AA196" i="48" s="1"/>
  <c r="AA208" i="48" s="1"/>
  <c r="AG1410" i="31" s="1"/>
  <c r="T155" i="48"/>
  <c r="T197" i="48" s="1"/>
  <c r="T209" i="48" s="1"/>
  <c r="Z1409" i="31" s="1"/>
  <c r="S655" i="31"/>
  <c r="P154" i="48"/>
  <c r="P196" i="48" s="1"/>
  <c r="P208" i="48" s="1"/>
  <c r="V1410" i="31" s="1"/>
  <c r="S152" i="48"/>
  <c r="S194" i="48" s="1"/>
  <c r="Y154" i="48"/>
  <c r="Y196" i="48" s="1"/>
  <c r="Y208" i="48" s="1"/>
  <c r="AE1410" i="31" s="1"/>
  <c r="S153" i="43"/>
  <c r="S195" i="43" s="1"/>
  <c r="X1364" i="31"/>
  <c r="Y1365" i="31"/>
  <c r="K153" i="40"/>
  <c r="K195" i="40" s="1"/>
  <c r="P153" i="48"/>
  <c r="P195" i="48" s="1"/>
  <c r="U1365" i="31"/>
  <c r="P153" i="39"/>
  <c r="P195" i="39" s="1"/>
  <c r="P207" i="39" s="1"/>
  <c r="T152" i="48"/>
  <c r="T194" i="48" s="1"/>
  <c r="AD1364" i="31"/>
  <c r="Q155" i="48"/>
  <c r="Q197" i="48" s="1"/>
  <c r="Q209" i="48" s="1"/>
  <c r="W1409" i="31" s="1"/>
  <c r="AG1364" i="31"/>
  <c r="AB1364" i="31"/>
  <c r="W1365" i="31"/>
  <c r="AC1160" i="31"/>
  <c r="U958" i="31"/>
  <c r="AE1364" i="31"/>
  <c r="X1160" i="31"/>
  <c r="Q152" i="48"/>
  <c r="Q194" i="48" s="1"/>
  <c r="W1364" i="31"/>
  <c r="R153" i="48"/>
  <c r="Z251" i="31"/>
  <c r="Z958" i="31"/>
  <c r="AI1364" i="31"/>
  <c r="Q154" i="48"/>
  <c r="Q196" i="48" s="1"/>
  <c r="Q208" i="48" s="1"/>
  <c r="W1410" i="31" s="1"/>
  <c r="X152" i="48"/>
  <c r="X194" i="48" s="1"/>
  <c r="Z1364" i="31"/>
  <c r="W152" i="48"/>
  <c r="W194" i="48" s="1"/>
  <c r="AC152" i="48"/>
  <c r="AC194" i="48" s="1"/>
  <c r="AE1365" i="31"/>
  <c r="AI1365" i="31"/>
  <c r="W154" i="48"/>
  <c r="W196" i="48" s="1"/>
  <c r="W208" i="48" s="1"/>
  <c r="AC1410" i="31" s="1"/>
  <c r="AB155" i="48"/>
  <c r="AB197" i="48" s="1"/>
  <c r="AB209" i="48" s="1"/>
  <c r="AH1409" i="31" s="1"/>
  <c r="AA153" i="42"/>
  <c r="AA195" i="42" s="1"/>
  <c r="U154" i="48"/>
  <c r="U196" i="48" s="1"/>
  <c r="U208" i="48" s="1"/>
  <c r="AA1410" i="31" s="1"/>
  <c r="AG655" i="31"/>
  <c r="AC756" i="31"/>
  <c r="AE251" i="31"/>
  <c r="AC154" i="48"/>
  <c r="AC196" i="48" s="1"/>
  <c r="AC208" i="48" s="1"/>
  <c r="AI1410" i="31" s="1"/>
  <c r="T154" i="48"/>
  <c r="T196" i="48" s="1"/>
  <c r="T208" i="48" s="1"/>
  <c r="Z1410" i="31" s="1"/>
  <c r="AH1363" i="31"/>
  <c r="AF153" i="48"/>
  <c r="AF195" i="48" s="1"/>
  <c r="Y857" i="31"/>
  <c r="AA1364" i="31"/>
  <c r="AF155" i="48"/>
  <c r="AF197" i="48" s="1"/>
  <c r="AF209" i="48" s="1"/>
  <c r="AL1409" i="31" s="1"/>
  <c r="AH153" i="48"/>
  <c r="AH195" i="48" s="1"/>
  <c r="AC1364" i="31"/>
  <c r="AB153" i="48"/>
  <c r="AB195" i="48" s="1"/>
  <c r="Z655" i="31"/>
  <c r="W1059" i="31"/>
  <c r="Y152" i="48"/>
  <c r="Y194" i="48" s="1"/>
  <c r="Z352" i="31"/>
  <c r="Y958" i="31"/>
  <c r="AE756" i="31"/>
  <c r="Z155" i="48"/>
  <c r="Z197" i="48" s="1"/>
  <c r="Z209" i="48" s="1"/>
  <c r="AF1409" i="31" s="1"/>
  <c r="X153" i="41"/>
  <c r="X195" i="41" s="1"/>
  <c r="Y554" i="31"/>
  <c r="AL1363" i="31"/>
  <c r="AF352" i="31"/>
  <c r="AC153" i="48"/>
  <c r="AF1363" i="31"/>
  <c r="Z154" i="48"/>
  <c r="Z196" i="48" s="1"/>
  <c r="Z208" i="48" s="1"/>
  <c r="AF1410" i="31" s="1"/>
  <c r="R155" i="48"/>
  <c r="R197" i="48" s="1"/>
  <c r="R209" i="48" s="1"/>
  <c r="X1409" i="31" s="1"/>
  <c r="V155" i="48"/>
  <c r="V197" i="48" s="1"/>
  <c r="V209" i="48" s="1"/>
  <c r="AB1409" i="31" s="1"/>
  <c r="AG154" i="48"/>
  <c r="AG196" i="48" s="1"/>
  <c r="AG208" i="48" s="1"/>
  <c r="AM1410" i="31" s="1"/>
  <c r="AJ154" i="48"/>
  <c r="AJ196" i="48" s="1"/>
  <c r="AJ208" i="48" s="1"/>
  <c r="AP1410" i="31" s="1"/>
  <c r="AH154" i="48"/>
  <c r="AH196" i="48" s="1"/>
  <c r="AH208" i="48" s="1"/>
  <c r="AN1410" i="31" s="1"/>
  <c r="W153" i="38"/>
  <c r="W195" i="38" s="1"/>
  <c r="AF1365" i="31"/>
  <c r="AC1365" i="31"/>
  <c r="AN1364" i="31"/>
  <c r="X1363" i="31"/>
  <c r="S153" i="48"/>
  <c r="S195" i="48" s="1"/>
  <c r="AB1363" i="31"/>
  <c r="AD1363" i="31"/>
  <c r="AM1364" i="31"/>
  <c r="AB154" i="48"/>
  <c r="AB196" i="48" s="1"/>
  <c r="AB208" i="48" s="1"/>
  <c r="AH1410" i="31" s="1"/>
  <c r="AK1364" i="31"/>
  <c r="AM1363" i="31"/>
  <c r="AA153" i="48"/>
  <c r="AA195" i="48" s="1"/>
  <c r="AH958" i="31"/>
  <c r="AJ1365" i="31"/>
  <c r="AG1365" i="31"/>
  <c r="T153" i="41"/>
  <c r="T195" i="41" s="1"/>
  <c r="X155" i="48"/>
  <c r="X197" i="48" s="1"/>
  <c r="X209" i="48" s="1"/>
  <c r="AD1409" i="31" s="1"/>
  <c r="AA1365" i="31"/>
  <c r="AG857" i="31"/>
  <c r="AD958" i="31"/>
  <c r="AA153" i="44"/>
  <c r="AA195" i="44" s="1"/>
  <c r="AA152" i="48"/>
  <c r="AA194" i="48" s="1"/>
  <c r="Z554" i="31"/>
  <c r="AD152" i="48"/>
  <c r="AG155" i="48"/>
  <c r="AG197" i="48" s="1"/>
  <c r="AG209" i="48" s="1"/>
  <c r="AM1409" i="31" s="1"/>
  <c r="Z152" i="48"/>
  <c r="AJ1364" i="31"/>
  <c r="AE154" i="48"/>
  <c r="AE196" i="48" s="1"/>
  <c r="AE208" i="48" s="1"/>
  <c r="AK1410" i="31" s="1"/>
  <c r="AD154" i="48"/>
  <c r="AD196" i="48" s="1"/>
  <c r="AD208" i="48" s="1"/>
  <c r="AJ1410" i="31" s="1"/>
  <c r="AF958" i="31"/>
  <c r="AC153" i="47"/>
  <c r="AC195" i="47" s="1"/>
  <c r="AI251" i="31"/>
  <c r="AD153" i="48"/>
  <c r="AD195" i="48" s="1"/>
  <c r="AL1365" i="31"/>
  <c r="AF1364" i="31"/>
  <c r="AH1059" i="31"/>
  <c r="AJ1059" i="31"/>
  <c r="AK1365" i="31"/>
  <c r="AI857" i="31"/>
  <c r="AC153" i="44"/>
  <c r="AC195" i="44" s="1"/>
  <c r="AQ1365" i="31"/>
  <c r="AD155" i="48"/>
  <c r="AD197" i="48" s="1"/>
  <c r="AD209" i="48" s="1"/>
  <c r="AJ1409" i="31" s="1"/>
  <c r="AJ352" i="31"/>
  <c r="AD153" i="39"/>
  <c r="AD195" i="39" s="1"/>
  <c r="U152" i="48"/>
  <c r="AH1364" i="31"/>
  <c r="AP1364" i="31"/>
  <c r="AK154" i="48"/>
  <c r="AK196" i="48" s="1"/>
  <c r="AK208" i="48" s="1"/>
  <c r="AQ1410" i="31" s="1"/>
  <c r="AF152" i="48"/>
  <c r="AJ655" i="31"/>
  <c r="AG153" i="48"/>
  <c r="AG195" i="48" s="1"/>
  <c r="AI155" i="48"/>
  <c r="AI197" i="48" s="1"/>
  <c r="AI209" i="48" s="1"/>
  <c r="AO1409" i="31" s="1"/>
  <c r="AK453" i="31"/>
  <c r="AB152" i="48"/>
  <c r="AB194" i="48" s="1"/>
  <c r="AJ1363" i="31"/>
  <c r="AE152" i="48"/>
  <c r="AH153" i="40"/>
  <c r="AH195" i="40" s="1"/>
  <c r="AG958" i="31"/>
  <c r="AK152" i="48"/>
  <c r="AK194" i="48" s="1"/>
  <c r="AH352" i="31"/>
  <c r="AI153" i="35"/>
  <c r="AI195" i="35" s="1"/>
  <c r="AO1363" i="31"/>
  <c r="AG153" i="38"/>
  <c r="AG195" i="38" s="1"/>
  <c r="AP1365" i="31"/>
  <c r="AE155" i="48"/>
  <c r="AE197" i="48" s="1"/>
  <c r="AE209" i="48" s="1"/>
  <c r="AK1409" i="31" s="1"/>
  <c r="AL1364" i="31"/>
  <c r="AN1365" i="31"/>
  <c r="AI154" i="48"/>
  <c r="AI196" i="48" s="1"/>
  <c r="AI208" i="48" s="1"/>
  <c r="AO1410" i="31" s="1"/>
  <c r="AG152" i="48"/>
  <c r="AQ1364" i="31"/>
  <c r="Z153" i="48"/>
  <c r="Z195" i="48" s="1"/>
  <c r="AF153" i="47"/>
  <c r="AF195" i="47" s="1"/>
  <c r="AH153" i="43"/>
  <c r="AH195" i="43" s="1"/>
  <c r="AC155" i="48"/>
  <c r="AC197" i="48" s="1"/>
  <c r="AC209" i="48" s="1"/>
  <c r="AI1409" i="31" s="1"/>
  <c r="AO1365" i="31"/>
  <c r="AH155" i="48"/>
  <c r="AH197" i="48" s="1"/>
  <c r="AH209" i="48" s="1"/>
  <c r="AN1409" i="31" s="1"/>
  <c r="AF153" i="39"/>
  <c r="AF195" i="39" s="1"/>
  <c r="AP1363" i="31"/>
  <c r="AE153" i="48"/>
  <c r="AE195" i="48" s="1"/>
  <c r="AJ153" i="44"/>
  <c r="AJ195" i="44" s="1"/>
  <c r="AF154" i="48"/>
  <c r="AF196" i="48" s="1"/>
  <c r="AF208" i="48" s="1"/>
  <c r="AL1410" i="31" s="1"/>
  <c r="AO1160" i="31"/>
  <c r="AO554" i="31"/>
  <c r="AG554" i="31"/>
  <c r="AK155" i="48"/>
  <c r="AK197" i="48" s="1"/>
  <c r="AK209" i="48" s="1"/>
  <c r="AQ1409" i="31" s="1"/>
  <c r="AH1365" i="31"/>
  <c r="AJ152" i="48"/>
  <c r="AG153" i="46"/>
  <c r="AG195" i="46" s="1"/>
  <c r="X153" i="46"/>
  <c r="X195" i="46" s="1"/>
  <c r="AM1365" i="31"/>
  <c r="AK1363" i="31"/>
  <c r="AH153" i="47"/>
  <c r="AH195" i="47" s="1"/>
  <c r="AI453" i="31"/>
  <c r="AN958" i="31"/>
  <c r="AH153" i="45"/>
  <c r="AH195" i="45" s="1"/>
  <c r="AL1160" i="31"/>
  <c r="AN1363" i="31"/>
  <c r="AM352" i="31"/>
  <c r="AM453" i="31"/>
  <c r="AO1364" i="31"/>
  <c r="AM1160" i="31"/>
  <c r="AP756" i="31"/>
  <c r="AL352" i="31"/>
  <c r="AN1059" i="31"/>
  <c r="AH152" i="48"/>
  <c r="AH194" i="48" s="1"/>
  <c r="AI1059" i="31"/>
  <c r="AJ155" i="48"/>
  <c r="AJ197" i="48" s="1"/>
  <c r="AJ209" i="48" s="1"/>
  <c r="AP1409" i="31" s="1"/>
  <c r="AO958" i="31"/>
  <c r="AP857" i="31"/>
  <c r="AH153" i="38"/>
  <c r="AH195" i="38" s="1"/>
  <c r="AI152" i="48"/>
  <c r="AI194" i="48" s="1"/>
  <c r="AN756" i="31"/>
  <c r="AM857" i="31"/>
  <c r="AI153" i="37"/>
  <c r="AI195" i="37" s="1"/>
  <c r="AL958" i="31"/>
  <c r="AJ554" i="31"/>
  <c r="AQ1363" i="31"/>
  <c r="AI153" i="40"/>
  <c r="AI195" i="40" s="1"/>
  <c r="AJ153" i="35"/>
  <c r="AJ195" i="35" s="1"/>
  <c r="AO756" i="31"/>
  <c r="AN857" i="31"/>
  <c r="AI1363" i="31"/>
  <c r="AI153" i="48"/>
  <c r="AI195" i="48" s="1"/>
  <c r="V1362" i="31"/>
  <c r="AP1362" i="31"/>
  <c r="AD1362" i="31"/>
  <c r="AL1362" i="31"/>
  <c r="AK1362" i="31"/>
  <c r="U1362" i="31"/>
  <c r="AG1362" i="31"/>
  <c r="AJ1362" i="31"/>
  <c r="T1362" i="31"/>
  <c r="AN1362" i="31"/>
  <c r="AF1362" i="31"/>
  <c r="X1362" i="31"/>
  <c r="AC1362" i="31"/>
  <c r="Y1362" i="31"/>
  <c r="AB1362" i="31"/>
  <c r="AO1362" i="31"/>
  <c r="Q1362" i="31"/>
  <c r="AI1362" i="31"/>
  <c r="AA1362" i="31"/>
  <c r="S1362" i="31"/>
  <c r="AH1362" i="31"/>
  <c r="Z1362" i="31"/>
  <c r="R1362" i="31"/>
  <c r="AM1362" i="31"/>
  <c r="AE1362" i="31"/>
  <c r="W1362" i="31"/>
  <c r="AH270" i="48" l="1"/>
  <c r="AH206" i="48"/>
  <c r="AC270" i="48"/>
  <c r="AC206" i="48"/>
  <c r="T270" i="48"/>
  <c r="T206" i="48"/>
  <c r="V270" i="48"/>
  <c r="V206" i="48"/>
  <c r="R270" i="48"/>
  <c r="R206" i="48"/>
  <c r="W270" i="48"/>
  <c r="W206" i="48"/>
  <c r="S270" i="48"/>
  <c r="S207" i="48" s="1"/>
  <c r="Y1411" i="31" s="1"/>
  <c r="S206" i="48"/>
  <c r="K270" i="48"/>
  <c r="K206" i="48"/>
  <c r="L270" i="48"/>
  <c r="L207" i="48" s="1"/>
  <c r="R1411" i="31" s="1"/>
  <c r="L206" i="48"/>
  <c r="T207" i="48"/>
  <c r="AI270" i="48"/>
  <c r="AI207" i="48" s="1"/>
  <c r="AO1411" i="31" s="1"/>
  <c r="AI206" i="48"/>
  <c r="AK270" i="48"/>
  <c r="AK207" i="48" s="1"/>
  <c r="AK206" i="48"/>
  <c r="Y270" i="48"/>
  <c r="Y206" i="48"/>
  <c r="Q270" i="48"/>
  <c r="Q207" i="48" s="1"/>
  <c r="W1411" i="31" s="1"/>
  <c r="Q206" i="48"/>
  <c r="W207" i="48"/>
  <c r="AB270" i="48"/>
  <c r="AB207" i="48" s="1"/>
  <c r="AH1411" i="31" s="1"/>
  <c r="AB206" i="48"/>
  <c r="AA270" i="48"/>
  <c r="AA207" i="48" s="1"/>
  <c r="AG1411" i="31" s="1"/>
  <c r="AA206" i="48"/>
  <c r="AH207" i="48"/>
  <c r="X206" i="48"/>
  <c r="X270" i="48"/>
  <c r="X207" i="48" s="1"/>
  <c r="AD1411" i="31" s="1"/>
  <c r="K207" i="48"/>
  <c r="Y207" i="48"/>
  <c r="Z1411" i="31"/>
  <c r="X1408" i="31"/>
  <c r="AN1408" i="31"/>
  <c r="AC1408" i="31"/>
  <c r="Q1408" i="31"/>
  <c r="AO1408" i="31"/>
  <c r="AE1408" i="31"/>
  <c r="AE1411" i="31"/>
  <c r="AC1411" i="31"/>
  <c r="AG1408" i="31"/>
  <c r="AN1411" i="31"/>
  <c r="Q1411" i="31"/>
  <c r="AH1408" i="31"/>
  <c r="R1408" i="31"/>
  <c r="AB1408" i="31"/>
  <c r="AQ1408" i="31"/>
  <c r="W1408" i="31"/>
  <c r="S33" i="52"/>
  <c r="AE33" i="52"/>
  <c r="Y1408" i="31"/>
  <c r="R906" i="31"/>
  <c r="AI1408" i="31"/>
  <c r="R401" i="31"/>
  <c r="K33" i="52"/>
  <c r="AG33" i="52"/>
  <c r="AG194" i="48"/>
  <c r="U33" i="52"/>
  <c r="M194" i="48"/>
  <c r="AF33" i="52"/>
  <c r="V33" i="52"/>
  <c r="AH33" i="52"/>
  <c r="AG153" i="35"/>
  <c r="AG195" i="35" s="1"/>
  <c r="AH153" i="42"/>
  <c r="AH195" i="42" s="1"/>
  <c r="AN655" i="31"/>
  <c r="AF153" i="44"/>
  <c r="AF195" i="44" s="1"/>
  <c r="AD153" i="47"/>
  <c r="AD195" i="47" s="1"/>
  <c r="AJ1160" i="31"/>
  <c r="AP150" i="31"/>
  <c r="AI153" i="41"/>
  <c r="AI195" i="41" s="1"/>
  <c r="V153" i="43"/>
  <c r="V195" i="43" s="1"/>
  <c r="AB756" i="31"/>
  <c r="AI153" i="44"/>
  <c r="AI195" i="44" s="1"/>
  <c r="AO857" i="31"/>
  <c r="AG153" i="39"/>
  <c r="AG195" i="39" s="1"/>
  <c r="AL756" i="31"/>
  <c r="AF153" i="43"/>
  <c r="AF195" i="43" s="1"/>
  <c r="AJ194" i="48"/>
  <c r="AH857" i="31"/>
  <c r="AB153" i="44"/>
  <c r="AB195" i="44" s="1"/>
  <c r="Y153" i="40"/>
  <c r="Y195" i="40" s="1"/>
  <c r="AJ153" i="41"/>
  <c r="AJ195" i="41" s="1"/>
  <c r="AP554" i="31"/>
  <c r="AM1059" i="31"/>
  <c r="AI153" i="39"/>
  <c r="AI195" i="39" s="1"/>
  <c r="AO352" i="31"/>
  <c r="AQ1411" i="31"/>
  <c r="AA153" i="41"/>
  <c r="AA195" i="41" s="1"/>
  <c r="Y153" i="45"/>
  <c r="Y195" i="45" s="1"/>
  <c r="AM958" i="31"/>
  <c r="AG153" i="45"/>
  <c r="AG195" i="45" s="1"/>
  <c r="AO251" i="31"/>
  <c r="AF153" i="41"/>
  <c r="AF195" i="41" s="1"/>
  <c r="AL554" i="31"/>
  <c r="AN251" i="31"/>
  <c r="AJ857" i="31"/>
  <c r="AD153" i="44"/>
  <c r="AD195" i="44" s="1"/>
  <c r="AO1059" i="31"/>
  <c r="AI153" i="46"/>
  <c r="AI195" i="46" s="1"/>
  <c r="AJ153" i="39"/>
  <c r="AJ195" i="39" s="1"/>
  <c r="AP352" i="31"/>
  <c r="AC153" i="46"/>
  <c r="AC195" i="46" s="1"/>
  <c r="AG153" i="40"/>
  <c r="AG195" i="40" s="1"/>
  <c r="AG153" i="41"/>
  <c r="AG195" i="41" s="1"/>
  <c r="AM554" i="31"/>
  <c r="Z153" i="43"/>
  <c r="Z195" i="43" s="1"/>
  <c r="AF756" i="31"/>
  <c r="AG153" i="42"/>
  <c r="AG195" i="42" s="1"/>
  <c r="AM655" i="31"/>
  <c r="AP1160" i="31"/>
  <c r="AB153" i="47"/>
  <c r="AB195" i="47" s="1"/>
  <c r="AH1160" i="31"/>
  <c r="AC153" i="42"/>
  <c r="AC195" i="42" s="1"/>
  <c r="AI655" i="31"/>
  <c r="AJ153" i="47"/>
  <c r="AJ195" i="47" s="1"/>
  <c r="AF153" i="42"/>
  <c r="AF195" i="42" s="1"/>
  <c r="AM49" i="31"/>
  <c r="AD153" i="41"/>
  <c r="AD195" i="41" s="1"/>
  <c r="AH153" i="44"/>
  <c r="AH195" i="44" s="1"/>
  <c r="Q153" i="40"/>
  <c r="Q195" i="40" s="1"/>
  <c r="W453" i="31"/>
  <c r="AI153" i="45"/>
  <c r="AI195" i="45" s="1"/>
  <c r="AO453" i="31"/>
  <c r="AI153" i="47"/>
  <c r="AI195" i="47" s="1"/>
  <c r="AP453" i="31"/>
  <c r="AN1160" i="31"/>
  <c r="AI153" i="43"/>
  <c r="AI195" i="43" s="1"/>
  <c r="AE153" i="38"/>
  <c r="AE195" i="38" s="1"/>
  <c r="AN49" i="31"/>
  <c r="AH153" i="35"/>
  <c r="AH195" i="35" s="1"/>
  <c r="AA153" i="35"/>
  <c r="AA195" i="35" s="1"/>
  <c r="AG49" i="31"/>
  <c r="AI153" i="38"/>
  <c r="AI195" i="38" s="1"/>
  <c r="AP251" i="31"/>
  <c r="AE153" i="42"/>
  <c r="AE195" i="42" s="1"/>
  <c r="AK655" i="31"/>
  <c r="AJ153" i="40"/>
  <c r="AJ195" i="40" s="1"/>
  <c r="AJ153" i="46"/>
  <c r="AJ195" i="46" s="1"/>
  <c r="AP1059" i="31"/>
  <c r="AJ153" i="43"/>
  <c r="AJ195" i="43" s="1"/>
  <c r="AE453" i="31"/>
  <c r="AL857" i="31"/>
  <c r="AG153" i="47"/>
  <c r="AG195" i="47" s="1"/>
  <c r="AE153" i="46"/>
  <c r="AE195" i="46" s="1"/>
  <c r="AK1059" i="31"/>
  <c r="AL251" i="31"/>
  <c r="AC153" i="40"/>
  <c r="AC195" i="40" s="1"/>
  <c r="AF153" i="46"/>
  <c r="AF195" i="46" s="1"/>
  <c r="AL1059" i="31"/>
  <c r="AF153" i="45"/>
  <c r="AF195" i="45" s="1"/>
  <c r="AG153" i="44"/>
  <c r="AG195" i="44" s="1"/>
  <c r="AP655" i="31"/>
  <c r="AJ153" i="42"/>
  <c r="AJ195" i="42" s="1"/>
  <c r="AH153" i="46"/>
  <c r="AH195" i="46" s="1"/>
  <c r="AJ153" i="45"/>
  <c r="AJ195" i="45" s="1"/>
  <c r="AP958" i="31"/>
  <c r="AF153" i="38"/>
  <c r="AF195" i="38" s="1"/>
  <c r="AM251" i="31"/>
  <c r="AG153" i="43"/>
  <c r="AG195" i="43" s="1"/>
  <c r="AD153" i="45"/>
  <c r="AD195" i="45" s="1"/>
  <c r="AJ958" i="31"/>
  <c r="AE153" i="47"/>
  <c r="AE195" i="47" s="1"/>
  <c r="AK1160" i="31"/>
  <c r="AC153" i="45"/>
  <c r="AC195" i="45" s="1"/>
  <c r="AI958" i="31"/>
  <c r="AD1059" i="31"/>
  <c r="AE958" i="31"/>
  <c r="AL655" i="31"/>
  <c r="AA153" i="46"/>
  <c r="AA195" i="46" s="1"/>
  <c r="AG1059" i="31"/>
  <c r="AE153" i="44"/>
  <c r="AE195" i="44" s="1"/>
  <c r="AK857" i="31"/>
  <c r="AM756" i="31"/>
  <c r="AP49" i="31"/>
  <c r="AI153" i="42"/>
  <c r="AI195" i="42" s="1"/>
  <c r="AO655" i="31"/>
  <c r="AD153" i="40"/>
  <c r="AD195" i="40" s="1"/>
  <c r="AJ453" i="31"/>
  <c r="AC33" i="52"/>
  <c r="AD33" i="52"/>
  <c r="Q153" i="39"/>
  <c r="Q195" i="39" s="1"/>
  <c r="AN453" i="31"/>
  <c r="AF194" i="48"/>
  <c r="AK352" i="31"/>
  <c r="AC153" i="38"/>
  <c r="AC195" i="38" s="1"/>
  <c r="AJ251" i="31"/>
  <c r="Z153" i="42"/>
  <c r="Z195" i="42" s="1"/>
  <c r="AF655" i="31"/>
  <c r="AD194" i="48"/>
  <c r="AB33" i="52"/>
  <c r="AB153" i="41"/>
  <c r="AB195" i="41" s="1"/>
  <c r="AC153" i="39"/>
  <c r="AC195" i="39" s="1"/>
  <c r="AI352" i="31"/>
  <c r="AC153" i="35"/>
  <c r="AC195" i="35" s="1"/>
  <c r="AI49" i="31"/>
  <c r="AE153" i="41"/>
  <c r="AE195" i="41" s="1"/>
  <c r="AI756" i="31"/>
  <c r="AK756" i="31"/>
  <c r="W153" i="35"/>
  <c r="W195" i="35" s="1"/>
  <c r="AC49" i="31"/>
  <c r="AE153" i="43"/>
  <c r="AE195" i="43" s="1"/>
  <c r="Z153" i="44"/>
  <c r="Z195" i="44" s="1"/>
  <c r="AB153" i="39"/>
  <c r="AB195" i="39" s="1"/>
  <c r="AA153" i="45"/>
  <c r="AA195" i="45" s="1"/>
  <c r="AE194" i="48"/>
  <c r="AE153" i="40"/>
  <c r="AE195" i="40" s="1"/>
  <c r="AL49" i="31"/>
  <c r="AF153" i="35"/>
  <c r="AF195" i="35" s="1"/>
  <c r="AH453" i="31"/>
  <c r="AD153" i="38"/>
  <c r="AD195" i="38" s="1"/>
  <c r="AK251" i="31"/>
  <c r="Z153" i="46"/>
  <c r="Z195" i="46" s="1"/>
  <c r="AF1059" i="31"/>
  <c r="AE1160" i="31"/>
  <c r="V153" i="40"/>
  <c r="V195" i="40" s="1"/>
  <c r="AB453" i="31"/>
  <c r="AO49" i="31"/>
  <c r="AF554" i="31"/>
  <c r="Z153" i="41"/>
  <c r="Z195" i="41" s="1"/>
  <c r="X153" i="40"/>
  <c r="X195" i="40" s="1"/>
  <c r="AD453" i="31"/>
  <c r="AF857" i="31"/>
  <c r="W352" i="31"/>
  <c r="AH153" i="41"/>
  <c r="AH195" i="41" s="1"/>
  <c r="S153" i="47"/>
  <c r="S195" i="47" s="1"/>
  <c r="Y1160" i="31"/>
  <c r="AA153" i="43"/>
  <c r="AA195" i="43" s="1"/>
  <c r="AA153" i="40"/>
  <c r="AA195" i="40" s="1"/>
  <c r="Z33" i="52"/>
  <c r="AD153" i="42"/>
  <c r="AD195" i="42" s="1"/>
  <c r="AE655" i="31"/>
  <c r="Y153" i="42"/>
  <c r="Y195" i="42" s="1"/>
  <c r="AN352" i="31"/>
  <c r="U194" i="48"/>
  <c r="X153" i="47"/>
  <c r="X195" i="47" s="1"/>
  <c r="AD1160" i="31"/>
  <c r="X153" i="44"/>
  <c r="X195" i="44" s="1"/>
  <c r="AD857" i="31"/>
  <c r="U153" i="42"/>
  <c r="U195" i="42" s="1"/>
  <c r="AA655" i="31"/>
  <c r="V153" i="47"/>
  <c r="V195" i="47" s="1"/>
  <c r="AB1160" i="31"/>
  <c r="AB153" i="40"/>
  <c r="AB195" i="40" s="1"/>
  <c r="AE153" i="35"/>
  <c r="AE195" i="35" s="1"/>
  <c r="AK49" i="31"/>
  <c r="AI33" i="52"/>
  <c r="AD153" i="43"/>
  <c r="AD195" i="43" s="1"/>
  <c r="AJ756" i="31"/>
  <c r="AG756" i="31"/>
  <c r="AK554" i="31"/>
  <c r="AF153" i="40"/>
  <c r="AF195" i="40" s="1"/>
  <c r="AH655" i="31"/>
  <c r="AB153" i="42"/>
  <c r="AB195" i="42" s="1"/>
  <c r="AB153" i="43"/>
  <c r="AB195" i="43" s="1"/>
  <c r="AH756" i="31"/>
  <c r="AN554" i="31"/>
  <c r="AA153" i="47"/>
  <c r="AA195" i="47" s="1"/>
  <c r="AK958" i="31"/>
  <c r="AE153" i="45"/>
  <c r="AE195" i="45" s="1"/>
  <c r="AH554" i="31"/>
  <c r="AE153" i="39"/>
  <c r="AE195" i="39" s="1"/>
  <c r="X153" i="39"/>
  <c r="X195" i="39" s="1"/>
  <c r="AD352" i="31"/>
  <c r="Y153" i="44"/>
  <c r="Y195" i="44" s="1"/>
  <c r="AE857" i="31"/>
  <c r="V153" i="39"/>
  <c r="V195" i="39" s="1"/>
  <c r="AB352" i="31"/>
  <c r="Y153" i="47"/>
  <c r="Y195" i="47" s="1"/>
  <c r="AH153" i="39"/>
  <c r="AH195" i="39" s="1"/>
  <c r="X33" i="52"/>
  <c r="P153" i="47"/>
  <c r="P195" i="47" s="1"/>
  <c r="V1160" i="31"/>
  <c r="W153" i="39"/>
  <c r="W195" i="39" s="1"/>
  <c r="AC352" i="31"/>
  <c r="AD153" i="35"/>
  <c r="AD195" i="35" s="1"/>
  <c r="AJ49" i="31"/>
  <c r="U153" i="43"/>
  <c r="U195" i="43" s="1"/>
  <c r="AA756" i="31"/>
  <c r="AG453" i="31"/>
  <c r="V153" i="45"/>
  <c r="V195" i="45" s="1"/>
  <c r="AB958" i="31"/>
  <c r="AC153" i="43"/>
  <c r="AC195" i="43" s="1"/>
  <c r="AA153" i="39"/>
  <c r="AA195" i="39" s="1"/>
  <c r="AG352" i="31"/>
  <c r="AL453" i="31"/>
  <c r="Z153" i="40"/>
  <c r="Z195" i="40" s="1"/>
  <c r="AF453" i="31"/>
  <c r="AB153" i="38"/>
  <c r="AB195" i="38" s="1"/>
  <c r="AG1160" i="31"/>
  <c r="W153" i="45"/>
  <c r="W195" i="45" s="1"/>
  <c r="AC958" i="31"/>
  <c r="AI1160" i="31"/>
  <c r="Z153" i="38"/>
  <c r="Z195" i="38" s="1"/>
  <c r="AG251" i="31"/>
  <c r="U153" i="44"/>
  <c r="U195" i="44" s="1"/>
  <c r="AA857" i="31"/>
  <c r="U153" i="35"/>
  <c r="U195" i="35" s="1"/>
  <c r="AA49" i="31"/>
  <c r="AD655" i="31"/>
  <c r="X153" i="42"/>
  <c r="X195" i="42" s="1"/>
  <c r="AD153" i="46"/>
  <c r="AD195" i="46" s="1"/>
  <c r="AB153" i="46"/>
  <c r="AB195" i="46" s="1"/>
  <c r="Y33" i="52"/>
  <c r="X153" i="43"/>
  <c r="X195" i="43" s="1"/>
  <c r="AD756" i="31"/>
  <c r="AI554" i="31"/>
  <c r="Z194" i="48"/>
  <c r="Z153" i="47"/>
  <c r="Z195" i="47" s="1"/>
  <c r="S153" i="40"/>
  <c r="S195" i="40" s="1"/>
  <c r="Y453" i="31"/>
  <c r="Z153" i="35"/>
  <c r="Z195" i="35" s="1"/>
  <c r="AF49" i="31"/>
  <c r="Y153" i="39"/>
  <c r="Y195" i="39" s="1"/>
  <c r="AE352" i="31"/>
  <c r="Q153" i="47"/>
  <c r="Q195" i="47" s="1"/>
  <c r="AC153" i="41"/>
  <c r="AC195" i="41" s="1"/>
  <c r="W153" i="42"/>
  <c r="W195" i="42" s="1"/>
  <c r="Y153" i="41"/>
  <c r="Y195" i="41" s="1"/>
  <c r="AE554" i="31"/>
  <c r="W153" i="41"/>
  <c r="W195" i="41" s="1"/>
  <c r="AC554" i="31"/>
  <c r="AB153" i="45"/>
  <c r="AB195" i="45" s="1"/>
  <c r="S153" i="42"/>
  <c r="S195" i="42" s="1"/>
  <c r="Y655" i="31"/>
  <c r="U153" i="38"/>
  <c r="U195" i="38" s="1"/>
  <c r="AB251" i="31"/>
  <c r="W1160" i="31"/>
  <c r="AH49" i="31"/>
  <c r="AB153" i="35"/>
  <c r="AB195" i="35" s="1"/>
  <c r="W153" i="40"/>
  <c r="W195" i="40" s="1"/>
  <c r="AC453" i="31"/>
  <c r="S153" i="39"/>
  <c r="S195" i="39" s="1"/>
  <c r="Y352" i="31"/>
  <c r="Z153" i="39"/>
  <c r="Z195" i="39" s="1"/>
  <c r="Y153" i="38"/>
  <c r="Y195" i="38" s="1"/>
  <c r="AF251" i="31"/>
  <c r="AC655" i="31"/>
  <c r="X153" i="45"/>
  <c r="X195" i="45" s="1"/>
  <c r="Z153" i="45"/>
  <c r="Z195" i="45" s="1"/>
  <c r="AF1160" i="31"/>
  <c r="V153" i="42"/>
  <c r="V195" i="42" s="1"/>
  <c r="AB655" i="31"/>
  <c r="P153" i="40"/>
  <c r="P195" i="40" s="1"/>
  <c r="V453" i="31"/>
  <c r="W33" i="52"/>
  <c r="AD554" i="31"/>
  <c r="S153" i="35"/>
  <c r="S195" i="35" s="1"/>
  <c r="Y49" i="31"/>
  <c r="T153" i="35"/>
  <c r="T195" i="35" s="1"/>
  <c r="Z49" i="31"/>
  <c r="O153" i="43"/>
  <c r="O195" i="43" s="1"/>
  <c r="U756" i="31"/>
  <c r="AC1059" i="31"/>
  <c r="AA153" i="38"/>
  <c r="AA195" i="38" s="1"/>
  <c r="AH251" i="31"/>
  <c r="V153" i="41"/>
  <c r="V195" i="41" s="1"/>
  <c r="AB554" i="31"/>
  <c r="Y153" i="35"/>
  <c r="Y195" i="35" s="1"/>
  <c r="T153" i="38"/>
  <c r="T195" i="38" s="1"/>
  <c r="S153" i="41"/>
  <c r="S195" i="41" s="1"/>
  <c r="S153" i="45"/>
  <c r="S195" i="45" s="1"/>
  <c r="AA251" i="31"/>
  <c r="X153" i="35"/>
  <c r="X195" i="35" s="1"/>
  <c r="S153" i="44"/>
  <c r="S195" i="44" s="1"/>
  <c r="R153" i="43"/>
  <c r="R195" i="43" s="1"/>
  <c r="X756" i="31"/>
  <c r="W153" i="46"/>
  <c r="W195" i="46" s="1"/>
  <c r="Y153" i="46"/>
  <c r="Y195" i="46" s="1"/>
  <c r="AA33" i="52"/>
  <c r="Y153" i="43"/>
  <c r="Y195" i="43" s="1"/>
  <c r="W153" i="43"/>
  <c r="W195" i="43" s="1"/>
  <c r="Q153" i="45"/>
  <c r="Q195" i="45" s="1"/>
  <c r="AC195" i="48"/>
  <c r="AC207" i="48" s="1"/>
  <c r="V153" i="46"/>
  <c r="V195" i="46" s="1"/>
  <c r="AB1059" i="31"/>
  <c r="W958" i="31"/>
  <c r="T153" i="44"/>
  <c r="T195" i="44" s="1"/>
  <c r="Z857" i="31"/>
  <c r="Q153" i="43"/>
  <c r="Q195" i="43" s="1"/>
  <c r="W756" i="31"/>
  <c r="AD49" i="31"/>
  <c r="Z453" i="31"/>
  <c r="T153" i="40"/>
  <c r="T195" i="40" s="1"/>
  <c r="Q860" i="31"/>
  <c r="K152" i="44"/>
  <c r="AE1059" i="31"/>
  <c r="U153" i="39"/>
  <c r="U195" i="39" s="1"/>
  <c r="AA352" i="31"/>
  <c r="T153" i="42"/>
  <c r="T195" i="42" s="1"/>
  <c r="T153" i="39"/>
  <c r="T195" i="39" s="1"/>
  <c r="AE49" i="31"/>
  <c r="AD251" i="31"/>
  <c r="R153" i="35"/>
  <c r="R195" i="35" s="1"/>
  <c r="X49" i="31"/>
  <c r="Q153" i="46"/>
  <c r="Q195" i="46" s="1"/>
  <c r="U153" i="46"/>
  <c r="U195" i="46" s="1"/>
  <c r="AA1059" i="31"/>
  <c r="AD1408" i="31"/>
  <c r="R153" i="39"/>
  <c r="R195" i="39" s="1"/>
  <c r="X352" i="31"/>
  <c r="R153" i="44"/>
  <c r="R195" i="44" s="1"/>
  <c r="X857" i="31"/>
  <c r="Q153" i="35"/>
  <c r="Q195" i="35" s="1"/>
  <c r="W49" i="31"/>
  <c r="M153" i="41"/>
  <c r="M195" i="41" s="1"/>
  <c r="S554" i="31"/>
  <c r="U153" i="47"/>
  <c r="U195" i="47" s="1"/>
  <c r="AA1160" i="31"/>
  <c r="O153" i="39"/>
  <c r="O195" i="39" s="1"/>
  <c r="O207" i="39" s="1"/>
  <c r="U352" i="31"/>
  <c r="W153" i="44"/>
  <c r="W195" i="44" s="1"/>
  <c r="AC857" i="31"/>
  <c r="P33" i="52"/>
  <c r="T153" i="43"/>
  <c r="T195" i="43" s="1"/>
  <c r="V153" i="35"/>
  <c r="V195" i="35" s="1"/>
  <c r="AB49" i="31"/>
  <c r="R153" i="40"/>
  <c r="R195" i="40" s="1"/>
  <c r="X453" i="31"/>
  <c r="T153" i="47"/>
  <c r="T195" i="47" s="1"/>
  <c r="Z1160" i="31"/>
  <c r="X153" i="38"/>
  <c r="X195" i="38" s="1"/>
  <c r="S153" i="38"/>
  <c r="S195" i="38" s="1"/>
  <c r="Z756" i="31"/>
  <c r="K153" i="44"/>
  <c r="K195" i="44" s="1"/>
  <c r="K207" i="44" s="1"/>
  <c r="Q857" i="31"/>
  <c r="P153" i="35"/>
  <c r="P195" i="35" s="1"/>
  <c r="V49" i="31"/>
  <c r="AA958" i="31"/>
  <c r="U153" i="45"/>
  <c r="U195" i="45" s="1"/>
  <c r="T153" i="45"/>
  <c r="T195" i="45" s="1"/>
  <c r="O33" i="52"/>
  <c r="P153" i="44"/>
  <c r="P195" i="44" s="1"/>
  <c r="P207" i="44" s="1"/>
  <c r="V857" i="31"/>
  <c r="N153" i="39"/>
  <c r="N195" i="39" s="1"/>
  <c r="N207" i="39" s="1"/>
  <c r="T352" i="31"/>
  <c r="U153" i="41"/>
  <c r="U195" i="41" s="1"/>
  <c r="M153" i="35"/>
  <c r="M195" i="35" s="1"/>
  <c r="S49" i="31"/>
  <c r="R153" i="47"/>
  <c r="R195" i="47" s="1"/>
  <c r="O153" i="45"/>
  <c r="O195" i="45" s="1"/>
  <c r="S153" i="46"/>
  <c r="S195" i="46" s="1"/>
  <c r="Y1059" i="31"/>
  <c r="Z1408" i="31"/>
  <c r="T1059" i="31"/>
  <c r="T49" i="31"/>
  <c r="N153" i="35"/>
  <c r="N195" i="35" s="1"/>
  <c r="R153" i="46"/>
  <c r="R195" i="46" s="1"/>
  <c r="X1059" i="31"/>
  <c r="Y756" i="31"/>
  <c r="X251" i="31"/>
  <c r="Q153" i="38"/>
  <c r="Q195" i="38" s="1"/>
  <c r="U153" i="40"/>
  <c r="U195" i="40" s="1"/>
  <c r="AA453" i="31"/>
  <c r="O153" i="35"/>
  <c r="O195" i="35" s="1"/>
  <c r="U49" i="31"/>
  <c r="L153" i="41"/>
  <c r="L195" i="41" s="1"/>
  <c r="R554" i="31"/>
  <c r="R33" i="52"/>
  <c r="Y251" i="31"/>
  <c r="R153" i="38"/>
  <c r="R195" i="38" s="1"/>
  <c r="V352" i="31"/>
  <c r="M153" i="43"/>
  <c r="M195" i="43" s="1"/>
  <c r="S756" i="31"/>
  <c r="X655" i="31"/>
  <c r="N153" i="40"/>
  <c r="N195" i="40" s="1"/>
  <c r="T453" i="31"/>
  <c r="Q354" i="31"/>
  <c r="K154" i="39"/>
  <c r="K196" i="39" s="1"/>
  <c r="K208" i="39" s="1"/>
  <c r="Q400" i="31" s="1"/>
  <c r="R49" i="31"/>
  <c r="L153" i="35"/>
  <c r="L195" i="35" s="1"/>
  <c r="O153" i="41"/>
  <c r="O195" i="41" s="1"/>
  <c r="U554" i="31"/>
  <c r="U1059" i="31"/>
  <c r="K154" i="41"/>
  <c r="K196" i="41" s="1"/>
  <c r="K208" i="41" s="1"/>
  <c r="Q602" i="31" s="1"/>
  <c r="Q556" i="31"/>
  <c r="R153" i="41"/>
  <c r="R195" i="41" s="1"/>
  <c r="X554" i="31"/>
  <c r="P153" i="43"/>
  <c r="P195" i="43" s="1"/>
  <c r="V756" i="31"/>
  <c r="AC251" i="31"/>
  <c r="V153" i="38"/>
  <c r="V195" i="38" s="1"/>
  <c r="O153" i="46"/>
  <c r="O195" i="46" s="1"/>
  <c r="Z1059" i="31"/>
  <c r="T153" i="46"/>
  <c r="T195" i="46" s="1"/>
  <c r="N153" i="46"/>
  <c r="N195" i="46" s="1"/>
  <c r="Q453" i="31"/>
  <c r="R195" i="48"/>
  <c r="R207" i="48" s="1"/>
  <c r="P153" i="42"/>
  <c r="P195" i="42" s="1"/>
  <c r="V655" i="31"/>
  <c r="P153" i="45"/>
  <c r="P195" i="45" s="1"/>
  <c r="V958" i="31"/>
  <c r="P153" i="38"/>
  <c r="P195" i="38" s="1"/>
  <c r="W251" i="31"/>
  <c r="V153" i="44"/>
  <c r="V195" i="44" s="1"/>
  <c r="AB857" i="31"/>
  <c r="M153" i="44"/>
  <c r="M195" i="44" s="1"/>
  <c r="M207" i="44" s="1"/>
  <c r="S857" i="31"/>
  <c r="U1160" i="31"/>
  <c r="O153" i="47"/>
  <c r="O195" i="47" s="1"/>
  <c r="AA554" i="31"/>
  <c r="R153" i="42"/>
  <c r="R195" i="42" s="1"/>
  <c r="W153" i="47"/>
  <c r="W195" i="47" s="1"/>
  <c r="O153" i="42"/>
  <c r="O195" i="42" s="1"/>
  <c r="U655" i="31"/>
  <c r="K153" i="38"/>
  <c r="K195" i="38" s="1"/>
  <c r="R251" i="31"/>
  <c r="P153" i="41"/>
  <c r="P195" i="41" s="1"/>
  <c r="V554" i="31"/>
  <c r="N153" i="42"/>
  <c r="N195" i="42" s="1"/>
  <c r="T655" i="31"/>
  <c r="J154" i="38"/>
  <c r="J196" i="38" s="1"/>
  <c r="J208" i="38" s="1"/>
  <c r="P299" i="31" s="1"/>
  <c r="Q1059" i="31"/>
  <c r="L153" i="38"/>
  <c r="L195" i="38" s="1"/>
  <c r="S251" i="31"/>
  <c r="O153" i="44"/>
  <c r="O195" i="44" s="1"/>
  <c r="O207" i="44" s="1"/>
  <c r="U857" i="31"/>
  <c r="K153" i="39"/>
  <c r="K195" i="39" s="1"/>
  <c r="K207" i="39" s="1"/>
  <c r="Q352" i="31"/>
  <c r="M153" i="40"/>
  <c r="M195" i="40" s="1"/>
  <c r="S453" i="31"/>
  <c r="R153" i="45"/>
  <c r="R195" i="45" s="1"/>
  <c r="X958" i="31"/>
  <c r="T554" i="31"/>
  <c r="Q33" i="52"/>
  <c r="M153" i="42"/>
  <c r="M195" i="42" s="1"/>
  <c r="N153" i="47"/>
  <c r="N195" i="47" s="1"/>
  <c r="T1160" i="31"/>
  <c r="L153" i="42"/>
  <c r="L195" i="42" s="1"/>
  <c r="R655" i="31"/>
  <c r="M153" i="47"/>
  <c r="M195" i="47" s="1"/>
  <c r="S1160" i="31"/>
  <c r="N153" i="38"/>
  <c r="N195" i="38" s="1"/>
  <c r="U251" i="31"/>
  <c r="K153" i="41"/>
  <c r="K195" i="41" s="1"/>
  <c r="Q554" i="31"/>
  <c r="N153" i="41"/>
  <c r="N195" i="41" s="1"/>
  <c r="K152" i="35"/>
  <c r="Q52" i="31"/>
  <c r="K153" i="35"/>
  <c r="K195" i="35" s="1"/>
  <c r="Q49" i="31"/>
  <c r="Q153" i="42"/>
  <c r="Q195" i="42" s="1"/>
  <c r="W655" i="31"/>
  <c r="Q1160" i="31"/>
  <c r="K153" i="47"/>
  <c r="K195" i="47" s="1"/>
  <c r="T33" i="52"/>
  <c r="O194" i="48"/>
  <c r="M33" i="52"/>
  <c r="K153" i="45"/>
  <c r="K195" i="45" s="1"/>
  <c r="Q958" i="31"/>
  <c r="Q251" i="31"/>
  <c r="J153" i="38"/>
  <c r="J195" i="38" s="1"/>
  <c r="O153" i="38"/>
  <c r="O195" i="38" s="1"/>
  <c r="V251" i="31"/>
  <c r="N153" i="43"/>
  <c r="N195" i="43" s="1"/>
  <c r="R352" i="31"/>
  <c r="N153" i="44"/>
  <c r="N195" i="44" s="1"/>
  <c r="N207" i="44" s="1"/>
  <c r="T857" i="31"/>
  <c r="M153" i="46"/>
  <c r="M195" i="46" s="1"/>
  <c r="W554" i="31"/>
  <c r="O153" i="40"/>
  <c r="O195" i="40" s="1"/>
  <c r="U453" i="31"/>
  <c r="Q153" i="44"/>
  <c r="Q195" i="44" s="1"/>
  <c r="W857" i="31"/>
  <c r="I33" i="52"/>
  <c r="L153" i="40"/>
  <c r="L195" i="40" s="1"/>
  <c r="V195" i="48"/>
  <c r="V207" i="48" s="1"/>
  <c r="L153" i="46"/>
  <c r="L195" i="46" s="1"/>
  <c r="M153" i="39"/>
  <c r="M195" i="39" s="1"/>
  <c r="M207" i="39" s="1"/>
  <c r="K155" i="43"/>
  <c r="K197" i="43" s="1"/>
  <c r="K209" i="43" s="1"/>
  <c r="Q803" i="31" s="1"/>
  <c r="Q757" i="31"/>
  <c r="M153" i="38"/>
  <c r="M195" i="38" s="1"/>
  <c r="H33" i="52"/>
  <c r="J195" i="48"/>
  <c r="J207" i="48" s="1"/>
  <c r="J33" i="52"/>
  <c r="K155" i="42"/>
  <c r="K197" i="42" s="1"/>
  <c r="K209" i="42" s="1"/>
  <c r="Q702" i="31" s="1"/>
  <c r="Q656" i="31"/>
  <c r="N33" i="52"/>
  <c r="P194" i="48"/>
  <c r="Q655" i="31"/>
  <c r="K153" i="42"/>
  <c r="K195" i="42" s="1"/>
  <c r="P153" i="46"/>
  <c r="P195" i="46" s="1"/>
  <c r="V1059" i="31"/>
  <c r="S352" i="31"/>
  <c r="N194" i="48"/>
  <c r="L33" i="52"/>
  <c r="T958" i="31"/>
  <c r="L153" i="45"/>
  <c r="L195" i="45" s="1"/>
  <c r="R958" i="31"/>
  <c r="Q756" i="31"/>
  <c r="S958" i="31"/>
  <c r="R857" i="31"/>
  <c r="R756" i="31"/>
  <c r="L153" i="43"/>
  <c r="L195" i="43" s="1"/>
  <c r="R1160" i="31"/>
  <c r="Z270" i="48" l="1"/>
  <c r="Z207" i="48" s="1"/>
  <c r="Z206" i="48"/>
  <c r="AF206" i="48"/>
  <c r="AF270" i="48"/>
  <c r="AF207" i="48" s="1"/>
  <c r="M206" i="48"/>
  <c r="M270" i="48"/>
  <c r="M207" i="48" s="1"/>
  <c r="P270" i="48"/>
  <c r="P207" i="48" s="1"/>
  <c r="P206" i="48"/>
  <c r="O270" i="48"/>
  <c r="O207" i="48" s="1"/>
  <c r="O206" i="48"/>
  <c r="U270" i="48"/>
  <c r="U207" i="48" s="1"/>
  <c r="U206" i="48"/>
  <c r="AJ270" i="48"/>
  <c r="AJ207" i="48" s="1"/>
  <c r="AJ206" i="48"/>
  <c r="AE270" i="48"/>
  <c r="AE207" i="48" s="1"/>
  <c r="AE206" i="48"/>
  <c r="AD206" i="48"/>
  <c r="AD270" i="48"/>
  <c r="AD207" i="48" s="1"/>
  <c r="AG270" i="48"/>
  <c r="AG207" i="48" s="1"/>
  <c r="AG206" i="48"/>
  <c r="N206" i="48"/>
  <c r="N270" i="48"/>
  <c r="N207" i="48" s="1"/>
  <c r="AI1411" i="31"/>
  <c r="AA1408" i="31"/>
  <c r="AP1411" i="31"/>
  <c r="U1408" i="31"/>
  <c r="AK1411" i="31"/>
  <c r="AM1411" i="31"/>
  <c r="AM1408" i="31"/>
  <c r="AF1411" i="31"/>
  <c r="T1411" i="31"/>
  <c r="T1408" i="31"/>
  <c r="AL1411" i="31"/>
  <c r="S1411" i="31"/>
  <c r="S1408" i="31"/>
  <c r="V1408" i="31"/>
  <c r="V1411" i="31"/>
  <c r="AJ1408" i="31"/>
  <c r="AP1408" i="31"/>
  <c r="U1411" i="31"/>
  <c r="Q401" i="31"/>
  <c r="Q906" i="31"/>
  <c r="T906" i="31"/>
  <c r="U906" i="31"/>
  <c r="S401" i="31"/>
  <c r="AB1411" i="31"/>
  <c r="P1411" i="31"/>
  <c r="S906" i="31"/>
  <c r="T401" i="31"/>
  <c r="X1411" i="31"/>
  <c r="L155" i="45"/>
  <c r="L197" i="45" s="1"/>
  <c r="L209" i="45" s="1"/>
  <c r="R1005" i="31" s="1"/>
  <c r="R959" i="31"/>
  <c r="R1162" i="31"/>
  <c r="L154" i="47"/>
  <c r="L196" i="47" s="1"/>
  <c r="L208" i="47" s="1"/>
  <c r="R1208" i="31" s="1"/>
  <c r="L152" i="39"/>
  <c r="R355" i="31"/>
  <c r="R1062" i="31"/>
  <c r="L152" i="46"/>
  <c r="R656" i="31"/>
  <c r="L155" i="42"/>
  <c r="L197" i="42" s="1"/>
  <c r="L209" i="42" s="1"/>
  <c r="R702" i="31" s="1"/>
  <c r="S759" i="31"/>
  <c r="M152" i="43"/>
  <c r="M155" i="43"/>
  <c r="M197" i="43" s="1"/>
  <c r="M209" i="43" s="1"/>
  <c r="S803" i="31" s="1"/>
  <c r="S757" i="31"/>
  <c r="R51" i="31"/>
  <c r="L154" i="35"/>
  <c r="L196" i="35" s="1"/>
  <c r="L208" i="35" s="1"/>
  <c r="R97" i="31" s="1"/>
  <c r="L152" i="47"/>
  <c r="R1163" i="31"/>
  <c r="M155" i="44"/>
  <c r="M197" i="44" s="1"/>
  <c r="M209" i="44" s="1"/>
  <c r="S904" i="31" s="1"/>
  <c r="S858" i="31"/>
  <c r="R50" i="31"/>
  <c r="L155" i="35"/>
  <c r="L197" i="35" s="1"/>
  <c r="L209" i="35" s="1"/>
  <c r="R96" i="31" s="1"/>
  <c r="R859" i="31"/>
  <c r="L154" i="44"/>
  <c r="L196" i="44" s="1"/>
  <c r="L208" i="44" s="1"/>
  <c r="R905" i="31" s="1"/>
  <c r="L152" i="44"/>
  <c r="R860" i="31"/>
  <c r="K155" i="47"/>
  <c r="K197" i="47" s="1"/>
  <c r="K209" i="47" s="1"/>
  <c r="Q1207" i="31" s="1"/>
  <c r="Q1161" i="31"/>
  <c r="K152" i="39"/>
  <c r="Q355" i="31"/>
  <c r="K155" i="44"/>
  <c r="K197" i="44" s="1"/>
  <c r="K209" i="44" s="1"/>
  <c r="Q904" i="31" s="1"/>
  <c r="Q858" i="31"/>
  <c r="AF1408" i="31"/>
  <c r="AL1408" i="31"/>
  <c r="R455" i="31"/>
  <c r="L154" i="40"/>
  <c r="L196" i="40" s="1"/>
  <c r="L208" i="40" s="1"/>
  <c r="R501" i="31" s="1"/>
  <c r="L152" i="45"/>
  <c r="R961" i="31"/>
  <c r="L155" i="40"/>
  <c r="L197" i="40" s="1"/>
  <c r="L209" i="40" s="1"/>
  <c r="R500" i="31" s="1"/>
  <c r="R454" i="31"/>
  <c r="Q961" i="31"/>
  <c r="K152" i="45"/>
  <c r="R657" i="31"/>
  <c r="L154" i="42"/>
  <c r="L196" i="42" s="1"/>
  <c r="L208" i="42" s="1"/>
  <c r="R703" i="31" s="1"/>
  <c r="L152" i="43"/>
  <c r="R759" i="31"/>
  <c r="J155" i="38"/>
  <c r="J197" i="38" s="1"/>
  <c r="J209" i="38" s="1"/>
  <c r="P298" i="31" s="1"/>
  <c r="Q252" i="31"/>
  <c r="Q454" i="31"/>
  <c r="K155" i="40"/>
  <c r="K197" i="40" s="1"/>
  <c r="K209" i="40" s="1"/>
  <c r="Q500" i="31" s="1"/>
  <c r="Q859" i="31"/>
  <c r="K154" i="44"/>
  <c r="K196" i="44" s="1"/>
  <c r="K208" i="44" s="1"/>
  <c r="Q905" i="31" s="1"/>
  <c r="K194" i="44"/>
  <c r="AK1408" i="31"/>
  <c r="AJ1411" i="31"/>
  <c r="R757" i="31"/>
  <c r="L155" i="43"/>
  <c r="L197" i="43" s="1"/>
  <c r="L209" i="43" s="1"/>
  <c r="R803" i="31" s="1"/>
  <c r="Q557" i="31"/>
  <c r="K152" i="41"/>
  <c r="Q1062" i="31"/>
  <c r="K152" i="46"/>
  <c r="R354" i="31"/>
  <c r="L154" i="39"/>
  <c r="L196" i="39" s="1"/>
  <c r="L208" i="39" s="1"/>
  <c r="R400" i="31" s="1"/>
  <c r="K154" i="45"/>
  <c r="K196" i="45" s="1"/>
  <c r="K208" i="45" s="1"/>
  <c r="Q1006" i="31" s="1"/>
  <c r="Q960" i="31"/>
  <c r="K152" i="43"/>
  <c r="Q759" i="31"/>
  <c r="K154" i="43"/>
  <c r="K196" i="43" s="1"/>
  <c r="K208" i="43" s="1"/>
  <c r="Q804" i="31" s="1"/>
  <c r="Q758" i="31"/>
  <c r="K152" i="42"/>
  <c r="Q658" i="31"/>
  <c r="K154" i="47"/>
  <c r="K196" i="47" s="1"/>
  <c r="K208" i="47" s="1"/>
  <c r="Q1208" i="31" s="1"/>
  <c r="Q1162" i="31"/>
  <c r="K194" i="35"/>
  <c r="Q254" i="31"/>
  <c r="J152" i="38"/>
  <c r="Q555" i="31"/>
  <c r="K155" i="41"/>
  <c r="K197" i="41" s="1"/>
  <c r="K209" i="41" s="1"/>
  <c r="Q601" i="31" s="1"/>
  <c r="K155" i="46"/>
  <c r="K197" i="46" s="1"/>
  <c r="K209" i="46" s="1"/>
  <c r="Q1106" i="31" s="1"/>
  <c r="Q1060" i="31"/>
  <c r="L154" i="43"/>
  <c r="L196" i="43" s="1"/>
  <c r="L208" i="43" s="1"/>
  <c r="R804" i="31" s="1"/>
  <c r="R758" i="31"/>
  <c r="L155" i="47"/>
  <c r="L197" i="47" s="1"/>
  <c r="L209" i="47" s="1"/>
  <c r="R1207" i="31" s="1"/>
  <c r="R1161" i="31"/>
  <c r="L155" i="44"/>
  <c r="L197" i="44" s="1"/>
  <c r="L209" i="44" s="1"/>
  <c r="R904" i="31" s="1"/>
  <c r="R858" i="31"/>
  <c r="Q1163" i="31"/>
  <c r="K152" i="47"/>
  <c r="Q657" i="31"/>
  <c r="K154" i="42"/>
  <c r="K196" i="42" s="1"/>
  <c r="K208" i="42" s="1"/>
  <c r="Q703" i="31" s="1"/>
  <c r="K155" i="35"/>
  <c r="K197" i="35" s="1"/>
  <c r="K209" i="35" s="1"/>
  <c r="Q96" i="31" s="1"/>
  <c r="Q50" i="31"/>
  <c r="K154" i="46"/>
  <c r="K196" i="46" s="1"/>
  <c r="K208" i="46" s="1"/>
  <c r="Q1107" i="31" s="1"/>
  <c r="Q1061" i="31"/>
  <c r="Q456" i="31"/>
  <c r="K152" i="40"/>
  <c r="AA1411" i="31"/>
  <c r="Q959" i="31"/>
  <c r="K155" i="45"/>
  <c r="K197" i="45" s="1"/>
  <c r="K209" i="45" s="1"/>
  <c r="Q1005" i="31" s="1"/>
  <c r="K154" i="35"/>
  <c r="K196" i="35" s="1"/>
  <c r="K208" i="35" s="1"/>
  <c r="Q97" i="31" s="1"/>
  <c r="Q51" i="31"/>
  <c r="K155" i="39"/>
  <c r="K197" i="39" s="1"/>
  <c r="K209" i="39" s="1"/>
  <c r="Q399" i="31" s="1"/>
  <c r="Q353" i="31"/>
  <c r="Q455" i="31"/>
  <c r="K154" i="40"/>
  <c r="K196" i="40" s="1"/>
  <c r="K208" i="40" s="1"/>
  <c r="Q501" i="31" s="1"/>
  <c r="K270" i="35" l="1"/>
  <c r="K207" i="35" s="1"/>
  <c r="K206" i="35"/>
  <c r="K206" i="44"/>
  <c r="K270" i="44"/>
  <c r="Q98" i="31"/>
  <c r="Q903" i="31"/>
  <c r="K156" i="35"/>
  <c r="N155" i="44"/>
  <c r="N197" i="44" s="1"/>
  <c r="N209" i="44" s="1"/>
  <c r="T904" i="31" s="1"/>
  <c r="T858" i="31"/>
  <c r="M152" i="46"/>
  <c r="S1062" i="31"/>
  <c r="M154" i="35"/>
  <c r="M196" i="35" s="1"/>
  <c r="M208" i="35" s="1"/>
  <c r="S97" i="31" s="1"/>
  <c r="S51" i="31"/>
  <c r="M155" i="42"/>
  <c r="M197" i="42" s="1"/>
  <c r="M209" i="42" s="1"/>
  <c r="S702" i="31" s="1"/>
  <c r="S656" i="31"/>
  <c r="R555" i="31"/>
  <c r="L155" i="41"/>
  <c r="L197" i="41" s="1"/>
  <c r="L209" i="41" s="1"/>
  <c r="R601" i="31" s="1"/>
  <c r="K194" i="47"/>
  <c r="I31" i="52"/>
  <c r="I20" i="52"/>
  <c r="L194" i="47"/>
  <c r="J31" i="52"/>
  <c r="M194" i="43"/>
  <c r="L194" i="39"/>
  <c r="M154" i="40"/>
  <c r="M196" i="40" s="1"/>
  <c r="M208" i="40" s="1"/>
  <c r="S501" i="31" s="1"/>
  <c r="S455" i="31"/>
  <c r="I29" i="52"/>
  <c r="K194" i="45"/>
  <c r="S758" i="31"/>
  <c r="M154" i="43"/>
  <c r="M196" i="43" s="1"/>
  <c r="M208" i="43" s="1"/>
  <c r="S804" i="31" s="1"/>
  <c r="K194" i="43"/>
  <c r="I27" i="52"/>
  <c r="K155" i="38"/>
  <c r="K197" i="38" s="1"/>
  <c r="K209" i="38" s="1"/>
  <c r="Q298" i="31" s="1"/>
  <c r="R252" i="31"/>
  <c r="M154" i="47"/>
  <c r="M196" i="47" s="1"/>
  <c r="M208" i="47" s="1"/>
  <c r="S1208" i="31" s="1"/>
  <c r="S1162" i="31"/>
  <c r="M155" i="35"/>
  <c r="M197" i="35" s="1"/>
  <c r="M209" i="35" s="1"/>
  <c r="S96" i="31" s="1"/>
  <c r="S50" i="31"/>
  <c r="R253" i="31"/>
  <c r="K154" i="38"/>
  <c r="K196" i="38" s="1"/>
  <c r="K208" i="38" s="1"/>
  <c r="Q299" i="31" s="1"/>
  <c r="R557" i="31"/>
  <c r="L152" i="41"/>
  <c r="R1060" i="31"/>
  <c r="L155" i="46"/>
  <c r="L197" i="46" s="1"/>
  <c r="L209" i="46" s="1"/>
  <c r="R1106" i="31" s="1"/>
  <c r="R353" i="31"/>
  <c r="L155" i="39"/>
  <c r="L197" i="39" s="1"/>
  <c r="L209" i="39" s="1"/>
  <c r="R399" i="31" s="1"/>
  <c r="M155" i="47"/>
  <c r="M197" i="47" s="1"/>
  <c r="M209" i="47" s="1"/>
  <c r="S1207" i="31" s="1"/>
  <c r="S1161" i="31"/>
  <c r="T759" i="31"/>
  <c r="N152" i="43"/>
  <c r="M154" i="44"/>
  <c r="M196" i="44" s="1"/>
  <c r="M208" i="44" s="1"/>
  <c r="S905" i="31" s="1"/>
  <c r="S859" i="31"/>
  <c r="R456" i="31"/>
  <c r="L152" i="40"/>
  <c r="M154" i="39"/>
  <c r="M196" i="39" s="1"/>
  <c r="M208" i="39" s="1"/>
  <c r="S400" i="31" s="1"/>
  <c r="S354" i="31"/>
  <c r="J194" i="38"/>
  <c r="J156" i="38"/>
  <c r="H22" i="52"/>
  <c r="R658" i="31"/>
  <c r="L152" i="42"/>
  <c r="L154" i="45"/>
  <c r="L196" i="45" s="1"/>
  <c r="L208" i="45" s="1"/>
  <c r="R1006" i="31" s="1"/>
  <c r="R960" i="31"/>
  <c r="I30" i="52"/>
  <c r="K194" i="46"/>
  <c r="K194" i="39"/>
  <c r="K156" i="39"/>
  <c r="I23" i="52"/>
  <c r="K194" i="40"/>
  <c r="I24" i="52"/>
  <c r="R556" i="31"/>
  <c r="L154" i="41"/>
  <c r="L196" i="41" s="1"/>
  <c r="L208" i="41" s="1"/>
  <c r="R602" i="31" s="1"/>
  <c r="L194" i="43"/>
  <c r="J27" i="52"/>
  <c r="L194" i="45"/>
  <c r="L194" i="44"/>
  <c r="J28" i="52"/>
  <c r="L194" i="46"/>
  <c r="R1061" i="31"/>
  <c r="L154" i="46"/>
  <c r="L196" i="46" s="1"/>
  <c r="L208" i="46" s="1"/>
  <c r="R1107" i="31" s="1"/>
  <c r="I28" i="52"/>
  <c r="S860" i="31"/>
  <c r="M152" i="44"/>
  <c r="R52" i="31"/>
  <c r="L152" i="35"/>
  <c r="K194" i="42"/>
  <c r="I26" i="52"/>
  <c r="R254" i="31"/>
  <c r="K152" i="38"/>
  <c r="S961" i="31"/>
  <c r="M152" i="45"/>
  <c r="K202" i="35"/>
  <c r="Q95" i="31"/>
  <c r="K194" i="41"/>
  <c r="I25" i="52"/>
  <c r="M152" i="47"/>
  <c r="S1163" i="31"/>
  <c r="K270" i="42" l="1"/>
  <c r="K207" i="42" s="1"/>
  <c r="K206" i="42"/>
  <c r="L270" i="44"/>
  <c r="L206" i="44"/>
  <c r="K270" i="45"/>
  <c r="K207" i="45" s="1"/>
  <c r="K206" i="45"/>
  <c r="L206" i="39"/>
  <c r="L270" i="39"/>
  <c r="K270" i="41"/>
  <c r="K207" i="41" s="1"/>
  <c r="K206" i="41"/>
  <c r="L270" i="45"/>
  <c r="L207" i="45" s="1"/>
  <c r="L206" i="45"/>
  <c r="K270" i="43"/>
  <c r="K207" i="43" s="1"/>
  <c r="K206" i="43"/>
  <c r="M206" i="43"/>
  <c r="M270" i="43"/>
  <c r="M207" i="43" s="1"/>
  <c r="L270" i="46"/>
  <c r="L207" i="46" s="1"/>
  <c r="L206" i="46"/>
  <c r="K270" i="39"/>
  <c r="K206" i="39"/>
  <c r="K270" i="47"/>
  <c r="K207" i="47" s="1"/>
  <c r="K206" i="47"/>
  <c r="L270" i="43"/>
  <c r="L207" i="43" s="1"/>
  <c r="L206" i="43"/>
  <c r="K206" i="40"/>
  <c r="K270" i="40"/>
  <c r="K207" i="40" s="1"/>
  <c r="K270" i="46"/>
  <c r="K207" i="46" s="1"/>
  <c r="K206" i="46"/>
  <c r="J206" i="38"/>
  <c r="J270" i="38"/>
  <c r="J207" i="38" s="1"/>
  <c r="L270" i="47"/>
  <c r="L207" i="47" s="1"/>
  <c r="L206" i="47"/>
  <c r="R805" i="31"/>
  <c r="R1209" i="31"/>
  <c r="Q1007" i="31"/>
  <c r="R398" i="31"/>
  <c r="Q603" i="31"/>
  <c r="R1007" i="31"/>
  <c r="Q805" i="31"/>
  <c r="S802" i="31"/>
  <c r="Q704" i="31"/>
  <c r="R1105" i="31"/>
  <c r="Q1206" i="31"/>
  <c r="Q701" i="31"/>
  <c r="R802" i="31"/>
  <c r="Q1105" i="31"/>
  <c r="R1206" i="31"/>
  <c r="J30" i="52"/>
  <c r="O152" i="43"/>
  <c r="U759" i="31"/>
  <c r="N155" i="42"/>
  <c r="N197" i="42" s="1"/>
  <c r="N209" i="42" s="1"/>
  <c r="T702" i="31" s="1"/>
  <c r="T656" i="31"/>
  <c r="N154" i="39"/>
  <c r="N196" i="39" s="1"/>
  <c r="N208" i="39" s="1"/>
  <c r="T400" i="31" s="1"/>
  <c r="T354" i="31"/>
  <c r="M155" i="45"/>
  <c r="M197" i="45" s="1"/>
  <c r="M209" i="45" s="1"/>
  <c r="S1005" i="31" s="1"/>
  <c r="S959" i="31"/>
  <c r="S253" i="31"/>
  <c r="L154" i="38"/>
  <c r="L196" i="38" s="1"/>
  <c r="L208" i="38" s="1"/>
  <c r="R299" i="31" s="1"/>
  <c r="N154" i="47"/>
  <c r="N196" i="47" s="1"/>
  <c r="N208" i="47" s="1"/>
  <c r="T1208" i="31" s="1"/>
  <c r="T1162" i="31"/>
  <c r="Q802" i="31"/>
  <c r="K28" i="52"/>
  <c r="M194" i="44"/>
  <c r="T758" i="31"/>
  <c r="N154" i="43"/>
  <c r="N196" i="43" s="1"/>
  <c r="N208" i="43" s="1"/>
  <c r="T804" i="31" s="1"/>
  <c r="L156" i="39"/>
  <c r="M194" i="46"/>
  <c r="T860" i="31"/>
  <c r="N152" i="44"/>
  <c r="S52" i="31"/>
  <c r="M152" i="35"/>
  <c r="R1108" i="31"/>
  <c r="M154" i="41"/>
  <c r="M196" i="41" s="1"/>
  <c r="M208" i="41" s="1"/>
  <c r="S602" i="31" s="1"/>
  <c r="S556" i="31"/>
  <c r="M152" i="42"/>
  <c r="S658" i="31"/>
  <c r="N194" i="43"/>
  <c r="M155" i="46"/>
  <c r="M197" i="46" s="1"/>
  <c r="M209" i="46" s="1"/>
  <c r="S1106" i="31" s="1"/>
  <c r="S1060" i="31"/>
  <c r="J23" i="52"/>
  <c r="Q1209" i="31"/>
  <c r="L194" i="35"/>
  <c r="L156" i="35"/>
  <c r="J20" i="52"/>
  <c r="N155" i="43"/>
  <c r="N197" i="43" s="1"/>
  <c r="N209" i="43" s="1"/>
  <c r="T803" i="31" s="1"/>
  <c r="T757" i="31"/>
  <c r="J26" i="52"/>
  <c r="L194" i="42"/>
  <c r="S456" i="31"/>
  <c r="M152" i="40"/>
  <c r="M155" i="41"/>
  <c r="M197" i="41" s="1"/>
  <c r="M209" i="41" s="1"/>
  <c r="S601" i="31" s="1"/>
  <c r="S555" i="31"/>
  <c r="M155" i="40"/>
  <c r="M197" i="40" s="1"/>
  <c r="M209" i="40" s="1"/>
  <c r="S500" i="31" s="1"/>
  <c r="S454" i="31"/>
  <c r="Q398" i="31"/>
  <c r="J24" i="52"/>
  <c r="L194" i="40"/>
  <c r="T1161" i="31"/>
  <c r="N155" i="47"/>
  <c r="N197" i="47" s="1"/>
  <c r="N209" i="47" s="1"/>
  <c r="T1207" i="31" s="1"/>
  <c r="L155" i="38"/>
  <c r="L197" i="38" s="1"/>
  <c r="L209" i="38" s="1"/>
  <c r="R298" i="31" s="1"/>
  <c r="S252" i="31"/>
  <c r="Q1004" i="31"/>
  <c r="S805" i="31"/>
  <c r="S355" i="31"/>
  <c r="M152" i="39"/>
  <c r="L152" i="38"/>
  <c r="S254" i="31"/>
  <c r="M154" i="46"/>
  <c r="M196" i="46" s="1"/>
  <c r="M208" i="46" s="1"/>
  <c r="S1107" i="31" s="1"/>
  <c r="S1061" i="31"/>
  <c r="R903" i="31"/>
  <c r="Q1108" i="31"/>
  <c r="S557" i="31"/>
  <c r="M152" i="41"/>
  <c r="K27" i="52"/>
  <c r="M194" i="45"/>
  <c r="M194" i="47"/>
  <c r="K31" i="52"/>
  <c r="Q502" i="31"/>
  <c r="Q499" i="31"/>
  <c r="T859" i="31"/>
  <c r="N154" i="44"/>
  <c r="N196" i="44" s="1"/>
  <c r="N208" i="44" s="1"/>
  <c r="T905" i="31" s="1"/>
  <c r="J25" i="52"/>
  <c r="L194" i="41"/>
  <c r="Q600" i="31"/>
  <c r="T1163" i="31"/>
  <c r="N152" i="47"/>
  <c r="K194" i="38"/>
  <c r="I22" i="52"/>
  <c r="K156" i="38"/>
  <c r="R1004" i="31"/>
  <c r="M154" i="42"/>
  <c r="M196" i="42" s="1"/>
  <c r="M208" i="42" s="1"/>
  <c r="S703" i="31" s="1"/>
  <c r="S657" i="31"/>
  <c r="J29" i="52"/>
  <c r="M154" i="45"/>
  <c r="M196" i="45" s="1"/>
  <c r="M208" i="45" s="1"/>
  <c r="S1006" i="31" s="1"/>
  <c r="S960" i="31"/>
  <c r="P300" i="31"/>
  <c r="P297" i="31"/>
  <c r="M155" i="39"/>
  <c r="M197" i="39" s="1"/>
  <c r="M209" i="39" s="1"/>
  <c r="S399" i="31" s="1"/>
  <c r="S353" i="31"/>
  <c r="M206" i="47" l="1"/>
  <c r="M270" i="47"/>
  <c r="M207" i="47" s="1"/>
  <c r="L270" i="42"/>
  <c r="L207" i="42" s="1"/>
  <c r="L206" i="42"/>
  <c r="K270" i="38"/>
  <c r="K207" i="38" s="1"/>
  <c r="K206" i="38"/>
  <c r="L270" i="41"/>
  <c r="L207" i="41" s="1"/>
  <c r="L206" i="41"/>
  <c r="M270" i="45"/>
  <c r="M207" i="45" s="1"/>
  <c r="M206" i="45"/>
  <c r="M270" i="46"/>
  <c r="M207" i="46" s="1"/>
  <c r="M206" i="46"/>
  <c r="M270" i="44"/>
  <c r="M206" i="44"/>
  <c r="L270" i="35"/>
  <c r="L207" i="35" s="1"/>
  <c r="L206" i="35"/>
  <c r="L206" i="40"/>
  <c r="L270" i="40"/>
  <c r="L207" i="40" s="1"/>
  <c r="R502" i="31" s="1"/>
  <c r="N270" i="43"/>
  <c r="N207" i="43" s="1"/>
  <c r="T805" i="31" s="1"/>
  <c r="N206" i="43"/>
  <c r="T802" i="31" s="1"/>
  <c r="S903" i="31"/>
  <c r="R603" i="31"/>
  <c r="R704" i="31"/>
  <c r="R701" i="31"/>
  <c r="R499" i="31"/>
  <c r="S1105" i="31"/>
  <c r="L27" i="52"/>
  <c r="K29" i="52"/>
  <c r="V759" i="31"/>
  <c r="P152" i="43"/>
  <c r="L28" i="52"/>
  <c r="N194" i="44"/>
  <c r="O155" i="44"/>
  <c r="O197" i="44" s="1"/>
  <c r="O209" i="44" s="1"/>
  <c r="U904" i="31" s="1"/>
  <c r="U858" i="31"/>
  <c r="T959" i="31"/>
  <c r="N155" i="45"/>
  <c r="N197" i="45" s="1"/>
  <c r="N209" i="45" s="1"/>
  <c r="T1005" i="31" s="1"/>
  <c r="J22" i="52"/>
  <c r="L156" i="38"/>
  <c r="L194" i="38"/>
  <c r="T1062" i="31"/>
  <c r="N152" i="46"/>
  <c r="N154" i="45"/>
  <c r="N196" i="45" s="1"/>
  <c r="N208" i="45" s="1"/>
  <c r="T1006" i="31" s="1"/>
  <c r="T960" i="31"/>
  <c r="Q300" i="31"/>
  <c r="Q297" i="31"/>
  <c r="T557" i="31"/>
  <c r="N152" i="41"/>
  <c r="T355" i="31"/>
  <c r="N152" i="39"/>
  <c r="M155" i="38"/>
  <c r="M197" i="38" s="1"/>
  <c r="M209" i="38" s="1"/>
  <c r="S298" i="31" s="1"/>
  <c r="T252" i="31"/>
  <c r="S1108" i="31"/>
  <c r="U1163" i="31"/>
  <c r="O152" i="47"/>
  <c r="M156" i="39"/>
  <c r="M194" i="39"/>
  <c r="K23" i="52"/>
  <c r="O155" i="43"/>
  <c r="O197" i="43" s="1"/>
  <c r="O209" i="43" s="1"/>
  <c r="U803" i="31" s="1"/>
  <c r="U757" i="31"/>
  <c r="T658" i="31"/>
  <c r="N152" i="42"/>
  <c r="T52" i="31"/>
  <c r="N152" i="35"/>
  <c r="K30" i="52"/>
  <c r="O154" i="47"/>
  <c r="O196" i="47" s="1"/>
  <c r="O208" i="47" s="1"/>
  <c r="U1208" i="31" s="1"/>
  <c r="U1162" i="31"/>
  <c r="K25" i="52"/>
  <c r="M194" i="41"/>
  <c r="L31" i="52"/>
  <c r="N194" i="47"/>
  <c r="T454" i="31"/>
  <c r="N155" i="40"/>
  <c r="N197" i="40" s="1"/>
  <c r="N209" i="40" s="1"/>
  <c r="T500" i="31" s="1"/>
  <c r="M194" i="35"/>
  <c r="M156" i="35"/>
  <c r="K20" i="52"/>
  <c r="O194" i="43"/>
  <c r="T657" i="31"/>
  <c r="N154" i="42"/>
  <c r="N196" i="42" s="1"/>
  <c r="N208" i="42" s="1"/>
  <c r="T703" i="31" s="1"/>
  <c r="N154" i="35"/>
  <c r="N196" i="35" s="1"/>
  <c r="N208" i="35" s="1"/>
  <c r="T97" i="31" s="1"/>
  <c r="T51" i="31"/>
  <c r="O155" i="47"/>
  <c r="O197" i="47" s="1"/>
  <c r="O209" i="47" s="1"/>
  <c r="U1207" i="31" s="1"/>
  <c r="U1161" i="31"/>
  <c r="T50" i="31"/>
  <c r="N155" i="35"/>
  <c r="N197" i="35" s="1"/>
  <c r="N209" i="35" s="1"/>
  <c r="T96" i="31" s="1"/>
  <c r="K26" i="52"/>
  <c r="M194" i="42"/>
  <c r="O154" i="43"/>
  <c r="O196" i="43" s="1"/>
  <c r="O208" i="43" s="1"/>
  <c r="U804" i="31" s="1"/>
  <c r="U758" i="31"/>
  <c r="T1061" i="31"/>
  <c r="N154" i="46"/>
  <c r="N196" i="46" s="1"/>
  <c r="N208" i="46" s="1"/>
  <c r="T1107" i="31" s="1"/>
  <c r="N155" i="39"/>
  <c r="N197" i="39" s="1"/>
  <c r="N209" i="39" s="1"/>
  <c r="T399" i="31" s="1"/>
  <c r="T353" i="31"/>
  <c r="R600" i="31"/>
  <c r="S1206" i="31"/>
  <c r="S1209" i="31"/>
  <c r="T456" i="31"/>
  <c r="N152" i="40"/>
  <c r="T1060" i="31"/>
  <c r="N155" i="46"/>
  <c r="N197" i="46" s="1"/>
  <c r="N209" i="46" s="1"/>
  <c r="T1106" i="31" s="1"/>
  <c r="T556" i="31"/>
  <c r="N154" i="41"/>
  <c r="N196" i="41" s="1"/>
  <c r="N208" i="41" s="1"/>
  <c r="T602" i="31" s="1"/>
  <c r="N152" i="45"/>
  <c r="T961" i="31"/>
  <c r="M154" i="38"/>
  <c r="M196" i="38" s="1"/>
  <c r="M208" i="38" s="1"/>
  <c r="S299" i="31" s="1"/>
  <c r="T253" i="31"/>
  <c r="U859" i="31"/>
  <c r="O154" i="44"/>
  <c r="O196" i="44" s="1"/>
  <c r="O208" i="44" s="1"/>
  <c r="U905" i="31" s="1"/>
  <c r="R95" i="31"/>
  <c r="R98" i="31"/>
  <c r="L202" i="35"/>
  <c r="T455" i="31"/>
  <c r="N154" i="40"/>
  <c r="N196" i="40" s="1"/>
  <c r="N208" i="40" s="1"/>
  <c r="T501" i="31" s="1"/>
  <c r="S1007" i="31"/>
  <c r="S1004" i="31"/>
  <c r="M152" i="38"/>
  <c r="T254" i="31"/>
  <c r="T555" i="31"/>
  <c r="N155" i="41"/>
  <c r="N197" i="41" s="1"/>
  <c r="N209" i="41" s="1"/>
  <c r="T601" i="31" s="1"/>
  <c r="K24" i="52"/>
  <c r="M194" i="40"/>
  <c r="O152" i="44"/>
  <c r="U860" i="31"/>
  <c r="M206" i="35" l="1"/>
  <c r="M270" i="35"/>
  <c r="M207" i="35" s="1"/>
  <c r="O270" i="43"/>
  <c r="O207" i="43" s="1"/>
  <c r="O206" i="43"/>
  <c r="M206" i="41"/>
  <c r="M270" i="41"/>
  <c r="M207" i="41" s="1"/>
  <c r="M206" i="39"/>
  <c r="M270" i="39"/>
  <c r="L206" i="38"/>
  <c r="L270" i="38"/>
  <c r="L207" i="38" s="1"/>
  <c r="N206" i="44"/>
  <c r="N270" i="44"/>
  <c r="M206" i="40"/>
  <c r="M270" i="40"/>
  <c r="M207" i="40" s="1"/>
  <c r="M270" i="42"/>
  <c r="M207" i="42" s="1"/>
  <c r="M206" i="42"/>
  <c r="N270" i="47"/>
  <c r="N207" i="47" s="1"/>
  <c r="N206" i="47"/>
  <c r="S603" i="31"/>
  <c r="S98" i="31"/>
  <c r="S701" i="31"/>
  <c r="T1206" i="31"/>
  <c r="Q152" i="43"/>
  <c r="W759" i="31"/>
  <c r="U805" i="31"/>
  <c r="U802" i="31"/>
  <c r="O155" i="40"/>
  <c r="O197" i="40" s="1"/>
  <c r="O209" i="40" s="1"/>
  <c r="U500" i="31" s="1"/>
  <c r="U454" i="31"/>
  <c r="S600" i="31"/>
  <c r="N194" i="35"/>
  <c r="N156" i="35"/>
  <c r="L20" i="52"/>
  <c r="N194" i="41"/>
  <c r="L25" i="52"/>
  <c r="U1062" i="31"/>
  <c r="O152" i="46"/>
  <c r="T903" i="31"/>
  <c r="M194" i="38"/>
  <c r="K22" i="52"/>
  <c r="M156" i="38"/>
  <c r="O155" i="46"/>
  <c r="O197" i="46" s="1"/>
  <c r="O209" i="46" s="1"/>
  <c r="U1106" i="31" s="1"/>
  <c r="U1060" i="31"/>
  <c r="M27" i="52"/>
  <c r="U52" i="31"/>
  <c r="O152" i="35"/>
  <c r="N155" i="38"/>
  <c r="N197" i="38" s="1"/>
  <c r="N209" i="38" s="1"/>
  <c r="T298" i="31" s="1"/>
  <c r="U252" i="31"/>
  <c r="L30" i="52"/>
  <c r="N194" i="46"/>
  <c r="V859" i="31"/>
  <c r="P154" i="44"/>
  <c r="P196" i="44" s="1"/>
  <c r="P208" i="44" s="1"/>
  <c r="V905" i="31" s="1"/>
  <c r="S704" i="31"/>
  <c r="U51" i="31"/>
  <c r="O154" i="35"/>
  <c r="O196" i="35" s="1"/>
  <c r="O208" i="35" s="1"/>
  <c r="U97" i="31" s="1"/>
  <c r="O154" i="39"/>
  <c r="O196" i="39" s="1"/>
  <c r="O208" i="39" s="1"/>
  <c r="U400" i="31" s="1"/>
  <c r="U354" i="31"/>
  <c r="S398" i="31"/>
  <c r="O194" i="44"/>
  <c r="M28" i="52"/>
  <c r="U961" i="31"/>
  <c r="O152" i="45"/>
  <c r="U658" i="31"/>
  <c r="O152" i="42"/>
  <c r="R297" i="31"/>
  <c r="R300" i="31"/>
  <c r="P155" i="44"/>
  <c r="P197" i="44" s="1"/>
  <c r="P209" i="44" s="1"/>
  <c r="V904" i="31" s="1"/>
  <c r="V858" i="31"/>
  <c r="U353" i="31"/>
  <c r="O155" i="39"/>
  <c r="O197" i="39" s="1"/>
  <c r="O209" i="39" s="1"/>
  <c r="U399" i="31" s="1"/>
  <c r="O155" i="35"/>
  <c r="O197" i="35" s="1"/>
  <c r="O209" i="35" s="1"/>
  <c r="U96" i="31" s="1"/>
  <c r="U50" i="31"/>
  <c r="P154" i="47"/>
  <c r="P196" i="47" s="1"/>
  <c r="P208" i="47" s="1"/>
  <c r="V1208" i="31" s="1"/>
  <c r="V1162" i="31"/>
  <c r="N194" i="42"/>
  <c r="L26" i="52"/>
  <c r="V1163" i="31"/>
  <c r="P152" i="47"/>
  <c r="U355" i="31"/>
  <c r="O152" i="39"/>
  <c r="N194" i="45"/>
  <c r="L29" i="52"/>
  <c r="O154" i="42"/>
  <c r="O196" i="42" s="1"/>
  <c r="O208" i="42" s="1"/>
  <c r="U703" i="31" s="1"/>
  <c r="U657" i="31"/>
  <c r="M31" i="52"/>
  <c r="O194" i="47"/>
  <c r="N156" i="39"/>
  <c r="L23" i="52"/>
  <c r="N194" i="39"/>
  <c r="O154" i="45"/>
  <c r="O196" i="45" s="1"/>
  <c r="O208" i="45" s="1"/>
  <c r="U1006" i="31" s="1"/>
  <c r="U960" i="31"/>
  <c r="O155" i="41"/>
  <c r="O197" i="41" s="1"/>
  <c r="O209" i="41" s="1"/>
  <c r="U601" i="31" s="1"/>
  <c r="U555" i="31"/>
  <c r="U456" i="31"/>
  <c r="O152" i="40"/>
  <c r="U656" i="31"/>
  <c r="O155" i="42"/>
  <c r="O197" i="42" s="1"/>
  <c r="O209" i="42" s="1"/>
  <c r="U702" i="31" s="1"/>
  <c r="O154" i="41"/>
  <c r="O196" i="41" s="1"/>
  <c r="O208" i="41" s="1"/>
  <c r="U602" i="31" s="1"/>
  <c r="U556" i="31"/>
  <c r="L24" i="52"/>
  <c r="N194" i="40"/>
  <c r="T1209" i="31"/>
  <c r="P155" i="43"/>
  <c r="P197" i="43" s="1"/>
  <c r="P209" i="43" s="1"/>
  <c r="V803" i="31" s="1"/>
  <c r="V757" i="31"/>
  <c r="O155" i="45"/>
  <c r="O197" i="45" s="1"/>
  <c r="O209" i="45" s="1"/>
  <c r="U1005" i="31" s="1"/>
  <c r="U959" i="31"/>
  <c r="P194" i="43"/>
  <c r="N154" i="38"/>
  <c r="N196" i="38" s="1"/>
  <c r="N208" i="38" s="1"/>
  <c r="T299" i="31" s="1"/>
  <c r="U253" i="31"/>
  <c r="S499" i="31"/>
  <c r="S502" i="31"/>
  <c r="U455" i="31"/>
  <c r="O154" i="40"/>
  <c r="O196" i="40" s="1"/>
  <c r="O208" i="40" s="1"/>
  <c r="U501" i="31" s="1"/>
  <c r="V860" i="31"/>
  <c r="P152" i="44"/>
  <c r="N152" i="38"/>
  <c r="U254" i="31"/>
  <c r="O154" i="46"/>
  <c r="O196" i="46" s="1"/>
  <c r="O208" i="46" s="1"/>
  <c r="U1107" i="31" s="1"/>
  <c r="U1061" i="31"/>
  <c r="P154" i="43"/>
  <c r="P196" i="43" s="1"/>
  <c r="P208" i="43" s="1"/>
  <c r="V804" i="31" s="1"/>
  <c r="V758" i="31"/>
  <c r="V1161" i="31"/>
  <c r="P155" i="47"/>
  <c r="P197" i="47" s="1"/>
  <c r="P209" i="47" s="1"/>
  <c r="V1207" i="31" s="1"/>
  <c r="M202" i="35"/>
  <c r="S95" i="31"/>
  <c r="O152" i="41"/>
  <c r="U557" i="31"/>
  <c r="P270" i="43" l="1"/>
  <c r="P207" i="43" s="1"/>
  <c r="P206" i="43"/>
  <c r="N270" i="40"/>
  <c r="N207" i="40" s="1"/>
  <c r="N206" i="40"/>
  <c r="N206" i="39"/>
  <c r="N270" i="39"/>
  <c r="N270" i="45"/>
  <c r="N207" i="45" s="1"/>
  <c r="N206" i="45"/>
  <c r="N270" i="42"/>
  <c r="N207" i="42" s="1"/>
  <c r="N206" i="42"/>
  <c r="O206" i="44"/>
  <c r="O270" i="44"/>
  <c r="M270" i="38"/>
  <c r="M207" i="38" s="1"/>
  <c r="M206" i="38"/>
  <c r="N270" i="35"/>
  <c r="N207" i="35" s="1"/>
  <c r="N206" i="35"/>
  <c r="O206" i="47"/>
  <c r="O270" i="47"/>
  <c r="O207" i="47" s="1"/>
  <c r="N270" i="46"/>
  <c r="N207" i="46" s="1"/>
  <c r="N206" i="46"/>
  <c r="N270" i="41"/>
  <c r="N207" i="41" s="1"/>
  <c r="N206" i="41"/>
  <c r="T499" i="31"/>
  <c r="T1007" i="31"/>
  <c r="U903" i="31"/>
  <c r="T95" i="31"/>
  <c r="T1105" i="31"/>
  <c r="T701" i="31"/>
  <c r="U1209" i="31"/>
  <c r="T398" i="31"/>
  <c r="T1108" i="31"/>
  <c r="N27" i="52"/>
  <c r="P154" i="45"/>
  <c r="P196" i="45" s="1"/>
  <c r="P208" i="45" s="1"/>
  <c r="V1006" i="31" s="1"/>
  <c r="V960" i="31"/>
  <c r="T704" i="31"/>
  <c r="V961" i="31"/>
  <c r="P152" i="45"/>
  <c r="O194" i="35"/>
  <c r="M20" i="52"/>
  <c r="O156" i="35"/>
  <c r="S297" i="31"/>
  <c r="S300" i="31"/>
  <c r="W758" i="31"/>
  <c r="Q154" i="43"/>
  <c r="Q196" i="43" s="1"/>
  <c r="Q208" i="43" s="1"/>
  <c r="W804" i="31" s="1"/>
  <c r="M25" i="52"/>
  <c r="O194" i="41"/>
  <c r="N194" i="38"/>
  <c r="L22" i="52"/>
  <c r="N156" i="38"/>
  <c r="P155" i="45"/>
  <c r="P197" i="45" s="1"/>
  <c r="P209" i="45" s="1"/>
  <c r="V1005" i="31" s="1"/>
  <c r="V959" i="31"/>
  <c r="T502" i="31"/>
  <c r="P154" i="42"/>
  <c r="P196" i="42" s="1"/>
  <c r="P208" i="42" s="1"/>
  <c r="V703" i="31" s="1"/>
  <c r="V657" i="31"/>
  <c r="V355" i="31"/>
  <c r="P152" i="39"/>
  <c r="Q154" i="47"/>
  <c r="Q196" i="47" s="1"/>
  <c r="Q208" i="47" s="1"/>
  <c r="W1208" i="31" s="1"/>
  <c r="W1162" i="31"/>
  <c r="O194" i="45"/>
  <c r="M29" i="52"/>
  <c r="P152" i="40"/>
  <c r="V456" i="31"/>
  <c r="M23" i="52"/>
  <c r="O156" i="39"/>
  <c r="O194" i="39"/>
  <c r="P155" i="39"/>
  <c r="P197" i="39" s="1"/>
  <c r="P209" i="39" s="1"/>
  <c r="V399" i="31" s="1"/>
  <c r="V353" i="31"/>
  <c r="V658" i="31"/>
  <c r="P152" i="42"/>
  <c r="P154" i="35"/>
  <c r="P196" i="35" s="1"/>
  <c r="P208" i="35" s="1"/>
  <c r="V97" i="31" s="1"/>
  <c r="V51" i="31"/>
  <c r="N202" i="35"/>
  <c r="T98" i="31"/>
  <c r="P154" i="41"/>
  <c r="P196" i="41" s="1"/>
  <c r="P208" i="41" s="1"/>
  <c r="V602" i="31" s="1"/>
  <c r="V556" i="31"/>
  <c r="O194" i="40"/>
  <c r="M24" i="52"/>
  <c r="O194" i="42"/>
  <c r="M26" i="52"/>
  <c r="P155" i="46"/>
  <c r="P197" i="46" s="1"/>
  <c r="P209" i="46" s="1"/>
  <c r="V1106" i="31" s="1"/>
  <c r="V1060" i="31"/>
  <c r="V1062" i="31"/>
  <c r="P152" i="46"/>
  <c r="W860" i="31"/>
  <c r="Q152" i="44"/>
  <c r="P154" i="46"/>
  <c r="P196" i="46" s="1"/>
  <c r="P208" i="46" s="1"/>
  <c r="V1107" i="31" s="1"/>
  <c r="V1061" i="31"/>
  <c r="V253" i="31"/>
  <c r="O154" i="38"/>
  <c r="O196" i="38" s="1"/>
  <c r="O208" i="38" s="1"/>
  <c r="U299" i="31" s="1"/>
  <c r="Q155" i="43"/>
  <c r="Q197" i="43" s="1"/>
  <c r="Q209" i="43" s="1"/>
  <c r="W803" i="31" s="1"/>
  <c r="W757" i="31"/>
  <c r="Q152" i="47"/>
  <c r="W1163" i="31"/>
  <c r="P155" i="35"/>
  <c r="P197" i="35" s="1"/>
  <c r="P209" i="35" s="1"/>
  <c r="V96" i="31" s="1"/>
  <c r="V50" i="31"/>
  <c r="V252" i="31"/>
  <c r="O155" i="38"/>
  <c r="O197" i="38" s="1"/>
  <c r="O209" i="38" s="1"/>
  <c r="U298" i="31" s="1"/>
  <c r="M30" i="52"/>
  <c r="O194" i="46"/>
  <c r="N28" i="52"/>
  <c r="P194" i="44"/>
  <c r="Q155" i="47"/>
  <c r="Q197" i="47" s="1"/>
  <c r="Q209" i="47" s="1"/>
  <c r="W1207" i="31" s="1"/>
  <c r="W1161" i="31"/>
  <c r="P155" i="41"/>
  <c r="P197" i="41" s="1"/>
  <c r="P209" i="41" s="1"/>
  <c r="V601" i="31" s="1"/>
  <c r="V555" i="31"/>
  <c r="T1004" i="31"/>
  <c r="N31" i="52"/>
  <c r="P194" i="47"/>
  <c r="Q155" i="44"/>
  <c r="Q197" i="44" s="1"/>
  <c r="Q209" i="44" s="1"/>
  <c r="W904" i="31" s="1"/>
  <c r="W858" i="31"/>
  <c r="V454" i="31"/>
  <c r="P155" i="40"/>
  <c r="P197" i="40" s="1"/>
  <c r="P209" i="40" s="1"/>
  <c r="V500" i="31" s="1"/>
  <c r="U1206" i="31"/>
  <c r="V557" i="31"/>
  <c r="P152" i="41"/>
  <c r="V254" i="31"/>
  <c r="O152" i="38"/>
  <c r="P154" i="40"/>
  <c r="P196" i="40" s="1"/>
  <c r="P208" i="40" s="1"/>
  <c r="V501" i="31" s="1"/>
  <c r="V455" i="31"/>
  <c r="V802" i="31"/>
  <c r="V805" i="31"/>
  <c r="P155" i="42"/>
  <c r="P197" i="42" s="1"/>
  <c r="P209" i="42" s="1"/>
  <c r="V702" i="31" s="1"/>
  <c r="V656" i="31"/>
  <c r="V354" i="31"/>
  <c r="P154" i="39"/>
  <c r="P196" i="39" s="1"/>
  <c r="P208" i="39" s="1"/>
  <c r="V400" i="31" s="1"/>
  <c r="Q154" i="44"/>
  <c r="Q196" i="44" s="1"/>
  <c r="Q208" i="44" s="1"/>
  <c r="W905" i="31" s="1"/>
  <c r="W859" i="31"/>
  <c r="V52" i="31"/>
  <c r="P152" i="35"/>
  <c r="T603" i="31"/>
  <c r="T600" i="31"/>
  <c r="O27" i="52"/>
  <c r="Q194" i="43"/>
  <c r="Q206" i="43" l="1"/>
  <c r="Q270" i="43"/>
  <c r="Q207" i="43" s="1"/>
  <c r="O206" i="40"/>
  <c r="O270" i="40"/>
  <c r="O207" i="40" s="1"/>
  <c r="P270" i="44"/>
  <c r="P206" i="44"/>
  <c r="P270" i="47"/>
  <c r="P207" i="47" s="1"/>
  <c r="P206" i="47"/>
  <c r="O270" i="46"/>
  <c r="O207" i="46" s="1"/>
  <c r="O206" i="46"/>
  <c r="O270" i="45"/>
  <c r="O207" i="45" s="1"/>
  <c r="O206" i="45"/>
  <c r="N270" i="38"/>
  <c r="N207" i="38" s="1"/>
  <c r="N206" i="38"/>
  <c r="O270" i="42"/>
  <c r="O207" i="42" s="1"/>
  <c r="O206" i="42"/>
  <c r="O270" i="41"/>
  <c r="O207" i="41" s="1"/>
  <c r="O206" i="41"/>
  <c r="O270" i="35"/>
  <c r="O207" i="35" s="1"/>
  <c r="O206" i="35"/>
  <c r="O270" i="39"/>
  <c r="O206" i="39"/>
  <c r="V903" i="31"/>
  <c r="U1004" i="31"/>
  <c r="U1105" i="31"/>
  <c r="U398" i="31"/>
  <c r="U95" i="31"/>
  <c r="U499" i="31"/>
  <c r="U1007" i="31"/>
  <c r="V1209" i="31"/>
  <c r="U701" i="31"/>
  <c r="T297" i="31"/>
  <c r="U401" i="31"/>
  <c r="U600" i="31"/>
  <c r="W802" i="31"/>
  <c r="U1108" i="31"/>
  <c r="W656" i="31"/>
  <c r="Q155" i="42"/>
  <c r="Q197" i="42" s="1"/>
  <c r="Q209" i="42" s="1"/>
  <c r="W702" i="31" s="1"/>
  <c r="R155" i="43"/>
  <c r="R197" i="43" s="1"/>
  <c r="R209" i="43" s="1"/>
  <c r="X803" i="31" s="1"/>
  <c r="X757" i="31"/>
  <c r="Q154" i="41"/>
  <c r="Q196" i="41" s="1"/>
  <c r="Q208" i="41" s="1"/>
  <c r="W602" i="31" s="1"/>
  <c r="W556" i="31"/>
  <c r="O194" i="38"/>
  <c r="M22" i="52"/>
  <c r="O156" i="38"/>
  <c r="W50" i="31"/>
  <c r="Q155" i="35"/>
  <c r="Q197" i="35" s="1"/>
  <c r="Q209" i="35" s="1"/>
  <c r="W96" i="31" s="1"/>
  <c r="O28" i="52"/>
  <c r="Q194" i="44"/>
  <c r="U603" i="31"/>
  <c r="Q154" i="45"/>
  <c r="Q196" i="45" s="1"/>
  <c r="Q208" i="45" s="1"/>
  <c r="W1006" i="31" s="1"/>
  <c r="W960" i="31"/>
  <c r="P152" i="38"/>
  <c r="W254" i="31"/>
  <c r="R152" i="44"/>
  <c r="X860" i="31"/>
  <c r="T300" i="31"/>
  <c r="W557" i="31"/>
  <c r="Q152" i="41"/>
  <c r="R155" i="47"/>
  <c r="R197" i="47" s="1"/>
  <c r="R209" i="47" s="1"/>
  <c r="X1207" i="31" s="1"/>
  <c r="X1161" i="31"/>
  <c r="P154" i="38"/>
  <c r="P196" i="38" s="1"/>
  <c r="P208" i="38" s="1"/>
  <c r="V299" i="31" s="1"/>
  <c r="W253" i="31"/>
  <c r="U704" i="31"/>
  <c r="N26" i="52"/>
  <c r="P194" i="42"/>
  <c r="W52" i="31"/>
  <c r="Q152" i="35"/>
  <c r="P194" i="35"/>
  <c r="P156" i="35"/>
  <c r="N20" i="52"/>
  <c r="V1206" i="31"/>
  <c r="W1062" i="31"/>
  <c r="Q152" i="46"/>
  <c r="W456" i="31"/>
  <c r="Q152" i="40"/>
  <c r="W355" i="31"/>
  <c r="Q152" i="39"/>
  <c r="W959" i="31"/>
  <c r="Q155" i="45"/>
  <c r="Q197" i="45" s="1"/>
  <c r="Q209" i="45" s="1"/>
  <c r="W1005" i="31" s="1"/>
  <c r="X758" i="31"/>
  <c r="R154" i="43"/>
  <c r="R196" i="43" s="1"/>
  <c r="R208" i="43" s="1"/>
  <c r="X804" i="31" s="1"/>
  <c r="O202" i="35"/>
  <c r="U98" i="31"/>
  <c r="R154" i="47"/>
  <c r="R196" i="47" s="1"/>
  <c r="R208" i="47" s="1"/>
  <c r="X1208" i="31" s="1"/>
  <c r="X1162" i="31"/>
  <c r="P194" i="41"/>
  <c r="N25" i="52"/>
  <c r="Q154" i="40"/>
  <c r="Q196" i="40" s="1"/>
  <c r="Q208" i="40" s="1"/>
  <c r="W501" i="31" s="1"/>
  <c r="W455" i="31"/>
  <c r="R152" i="43"/>
  <c r="X759" i="31"/>
  <c r="P155" i="38"/>
  <c r="P197" i="38" s="1"/>
  <c r="P209" i="38" s="1"/>
  <c r="V298" i="31" s="1"/>
  <c r="W252" i="31"/>
  <c r="X1163" i="31"/>
  <c r="R152" i="47"/>
  <c r="N30" i="52"/>
  <c r="P194" i="46"/>
  <c r="W658" i="31"/>
  <c r="Q152" i="42"/>
  <c r="N23" i="52"/>
  <c r="P156" i="39"/>
  <c r="P194" i="39"/>
  <c r="Q152" i="45"/>
  <c r="W961" i="31"/>
  <c r="W555" i="31"/>
  <c r="Q155" i="41"/>
  <c r="Q197" i="41" s="1"/>
  <c r="Q209" i="41" s="1"/>
  <c r="W601" i="31" s="1"/>
  <c r="Q154" i="35"/>
  <c r="Q196" i="35" s="1"/>
  <c r="Q208" i="35" s="1"/>
  <c r="W97" i="31" s="1"/>
  <c r="W51" i="31"/>
  <c r="Q154" i="39"/>
  <c r="Q196" i="39" s="1"/>
  <c r="Q208" i="39" s="1"/>
  <c r="W400" i="31" s="1"/>
  <c r="W354" i="31"/>
  <c r="X859" i="31"/>
  <c r="R154" i="44"/>
  <c r="R196" i="44" s="1"/>
  <c r="R208" i="44" s="1"/>
  <c r="X905" i="31" s="1"/>
  <c r="Q154" i="46"/>
  <c r="Q196" i="46" s="1"/>
  <c r="Q208" i="46" s="1"/>
  <c r="W1107" i="31" s="1"/>
  <c r="W1061" i="31"/>
  <c r="Q155" i="39"/>
  <c r="Q197" i="39" s="1"/>
  <c r="Q209" i="39" s="1"/>
  <c r="W399" i="31" s="1"/>
  <c r="W353" i="31"/>
  <c r="N24" i="52"/>
  <c r="P194" i="40"/>
  <c r="N29" i="52"/>
  <c r="P194" i="45"/>
  <c r="R155" i="44"/>
  <c r="R197" i="44" s="1"/>
  <c r="R209" i="44" s="1"/>
  <c r="X904" i="31" s="1"/>
  <c r="X858" i="31"/>
  <c r="Q155" i="40"/>
  <c r="Q197" i="40" s="1"/>
  <c r="Q209" i="40" s="1"/>
  <c r="W500" i="31" s="1"/>
  <c r="W454" i="31"/>
  <c r="V906" i="31"/>
  <c r="W805" i="31"/>
  <c r="O31" i="52"/>
  <c r="Q194" i="47"/>
  <c r="Q155" i="46"/>
  <c r="Q197" i="46" s="1"/>
  <c r="Q209" i="46" s="1"/>
  <c r="W1106" i="31" s="1"/>
  <c r="W1060" i="31"/>
  <c r="U502" i="31"/>
  <c r="W657" i="31"/>
  <c r="Q154" i="42"/>
  <c r="Q196" i="42" s="1"/>
  <c r="Q208" i="42" s="1"/>
  <c r="W703" i="31" s="1"/>
  <c r="P206" i="40" l="1"/>
  <c r="P270" i="40"/>
  <c r="P207" i="40" s="1"/>
  <c r="P206" i="39"/>
  <c r="P270" i="39"/>
  <c r="P270" i="41"/>
  <c r="P207" i="41" s="1"/>
  <c r="P206" i="41"/>
  <c r="O206" i="38"/>
  <c r="O270" i="38"/>
  <c r="O207" i="38" s="1"/>
  <c r="P206" i="46"/>
  <c r="P270" i="46"/>
  <c r="P207" i="46" s="1"/>
  <c r="P270" i="42"/>
  <c r="P207" i="42" s="1"/>
  <c r="P206" i="42"/>
  <c r="Q270" i="47"/>
  <c r="Q207" i="47" s="1"/>
  <c r="Q206" i="47"/>
  <c r="P270" i="45"/>
  <c r="P207" i="45" s="1"/>
  <c r="P206" i="45"/>
  <c r="P270" i="35"/>
  <c r="P207" i="35" s="1"/>
  <c r="P206" i="35"/>
  <c r="V95" i="31" s="1"/>
  <c r="Q206" i="44"/>
  <c r="Q270" i="44"/>
  <c r="Q207" i="44" s="1"/>
  <c r="V1105" i="31"/>
  <c r="W1209" i="31"/>
  <c r="W1206" i="31"/>
  <c r="V704" i="31"/>
  <c r="V1004" i="31"/>
  <c r="V401" i="31"/>
  <c r="V600" i="31"/>
  <c r="W906" i="31"/>
  <c r="U297" i="31"/>
  <c r="P194" i="38"/>
  <c r="N22" i="52"/>
  <c r="P156" i="38"/>
  <c r="Q194" i="42"/>
  <c r="O26" i="52"/>
  <c r="Q194" i="46"/>
  <c r="O30" i="52"/>
  <c r="Q194" i="35"/>
  <c r="Q156" i="35"/>
  <c r="O20" i="52"/>
  <c r="Y1161" i="31"/>
  <c r="S155" i="47"/>
  <c r="S197" i="47" s="1"/>
  <c r="S209" i="47" s="1"/>
  <c r="Y1207" i="31" s="1"/>
  <c r="S155" i="44"/>
  <c r="S197" i="44" s="1"/>
  <c r="S209" i="44" s="1"/>
  <c r="Y904" i="31" s="1"/>
  <c r="Y858" i="31"/>
  <c r="V499" i="31"/>
  <c r="V502" i="31"/>
  <c r="X961" i="31"/>
  <c r="R152" i="45"/>
  <c r="V603" i="31"/>
  <c r="X355" i="31"/>
  <c r="R152" i="39"/>
  <c r="S155" i="43"/>
  <c r="S197" i="43" s="1"/>
  <c r="S209" i="43" s="1"/>
  <c r="Y803" i="31" s="1"/>
  <c r="Y757" i="31"/>
  <c r="R154" i="39"/>
  <c r="R196" i="39" s="1"/>
  <c r="R208" i="39" s="1"/>
  <c r="X400" i="31" s="1"/>
  <c r="X354" i="31"/>
  <c r="R154" i="35"/>
  <c r="R196" i="35" s="1"/>
  <c r="R208" i="35" s="1"/>
  <c r="X97" i="31" s="1"/>
  <c r="X51" i="31"/>
  <c r="V1108" i="31"/>
  <c r="S152" i="43"/>
  <c r="Y759" i="31"/>
  <c r="O23" i="52"/>
  <c r="Q194" i="39"/>
  <c r="Q156" i="39"/>
  <c r="Y860" i="31"/>
  <c r="S152" i="44"/>
  <c r="X960" i="31"/>
  <c r="R154" i="45"/>
  <c r="R196" i="45" s="1"/>
  <c r="R208" i="45" s="1"/>
  <c r="X1006" i="31" s="1"/>
  <c r="V1007" i="31"/>
  <c r="Q155" i="38"/>
  <c r="Q197" i="38" s="1"/>
  <c r="Q209" i="38" s="1"/>
  <c r="W298" i="31" s="1"/>
  <c r="X252" i="31"/>
  <c r="R152" i="46"/>
  <c r="X1062" i="31"/>
  <c r="X50" i="31"/>
  <c r="R155" i="35"/>
  <c r="R197" i="35" s="1"/>
  <c r="R209" i="35" s="1"/>
  <c r="X96" i="31" s="1"/>
  <c r="R154" i="42"/>
  <c r="R196" i="42" s="1"/>
  <c r="R208" i="42" s="1"/>
  <c r="X703" i="31" s="1"/>
  <c r="X657" i="31"/>
  <c r="R155" i="39"/>
  <c r="R197" i="39" s="1"/>
  <c r="R209" i="39" s="1"/>
  <c r="X399" i="31" s="1"/>
  <c r="X353" i="31"/>
  <c r="O29" i="52"/>
  <c r="Q194" i="45"/>
  <c r="Y758" i="31"/>
  <c r="S154" i="43"/>
  <c r="S196" i="43" s="1"/>
  <c r="S208" i="43" s="1"/>
  <c r="Y804" i="31" s="1"/>
  <c r="X253" i="31"/>
  <c r="Q154" i="38"/>
  <c r="Q196" i="38" s="1"/>
  <c r="Q208" i="38" s="1"/>
  <c r="W299" i="31" s="1"/>
  <c r="R152" i="41"/>
  <c r="X557" i="31"/>
  <c r="X658" i="31"/>
  <c r="R152" i="42"/>
  <c r="V701" i="31"/>
  <c r="Y859" i="31"/>
  <c r="S154" i="44"/>
  <c r="S196" i="44" s="1"/>
  <c r="S208" i="44" s="1"/>
  <c r="Y905" i="31" s="1"/>
  <c r="V398" i="31"/>
  <c r="Y1163" i="31"/>
  <c r="S152" i="47"/>
  <c r="R194" i="43"/>
  <c r="P27" i="52"/>
  <c r="X456" i="31"/>
  <c r="R152" i="40"/>
  <c r="O25" i="52"/>
  <c r="Q194" i="41"/>
  <c r="R194" i="44"/>
  <c r="P28" i="52"/>
  <c r="R155" i="42"/>
  <c r="R197" i="42" s="1"/>
  <c r="R209" i="42" s="1"/>
  <c r="X702" i="31" s="1"/>
  <c r="X656" i="31"/>
  <c r="X1060" i="31"/>
  <c r="R155" i="46"/>
  <c r="R197" i="46" s="1"/>
  <c r="R209" i="46" s="1"/>
  <c r="X1106" i="31" s="1"/>
  <c r="R155" i="41"/>
  <c r="R197" i="41" s="1"/>
  <c r="R209" i="41" s="1"/>
  <c r="X601" i="31" s="1"/>
  <c r="X555" i="31"/>
  <c r="P31" i="52"/>
  <c r="R194" i="47"/>
  <c r="X455" i="31"/>
  <c r="R154" i="40"/>
  <c r="R196" i="40" s="1"/>
  <c r="R208" i="40" s="1"/>
  <c r="X501" i="31" s="1"/>
  <c r="S154" i="47"/>
  <c r="S196" i="47" s="1"/>
  <c r="S208" i="47" s="1"/>
  <c r="Y1208" i="31" s="1"/>
  <c r="Y1162" i="31"/>
  <c r="Q194" i="40"/>
  <c r="O24" i="52"/>
  <c r="Q152" i="38"/>
  <c r="X254" i="31"/>
  <c r="W903" i="31"/>
  <c r="U300" i="31"/>
  <c r="X52" i="31"/>
  <c r="R152" i="35"/>
  <c r="R155" i="40"/>
  <c r="R197" i="40" s="1"/>
  <c r="R209" i="40" s="1"/>
  <c r="X500" i="31" s="1"/>
  <c r="X454" i="31"/>
  <c r="R154" i="46"/>
  <c r="R196" i="46" s="1"/>
  <c r="R208" i="46" s="1"/>
  <c r="X1107" i="31" s="1"/>
  <c r="X1061" i="31"/>
  <c r="R155" i="45"/>
  <c r="R197" i="45" s="1"/>
  <c r="R209" i="45" s="1"/>
  <c r="X1005" i="31" s="1"/>
  <c r="X959" i="31"/>
  <c r="V98" i="31"/>
  <c r="P202" i="35"/>
  <c r="R154" i="41"/>
  <c r="R196" i="41" s="1"/>
  <c r="R208" i="41" s="1"/>
  <c r="X602" i="31" s="1"/>
  <c r="X556" i="31"/>
  <c r="Q206" i="41" l="1"/>
  <c r="Q270" i="41"/>
  <c r="Q207" i="41" s="1"/>
  <c r="Q270" i="45"/>
  <c r="Q207" i="45" s="1"/>
  <c r="Q206" i="45"/>
  <c r="Q270" i="46"/>
  <c r="Q207" i="46" s="1"/>
  <c r="Q206" i="46"/>
  <c r="Q270" i="40"/>
  <c r="Q207" i="40" s="1"/>
  <c r="Q206" i="40"/>
  <c r="R206" i="43"/>
  <c r="R270" i="43"/>
  <c r="R207" i="43" s="1"/>
  <c r="P270" i="38"/>
  <c r="P207" i="38" s="1"/>
  <c r="P206" i="38"/>
  <c r="R270" i="47"/>
  <c r="R207" i="47" s="1"/>
  <c r="R206" i="47"/>
  <c r="Q270" i="39"/>
  <c r="Q207" i="39" s="1"/>
  <c r="Q206" i="39"/>
  <c r="Q270" i="35"/>
  <c r="Q207" i="35" s="1"/>
  <c r="Q206" i="35"/>
  <c r="Q270" i="42"/>
  <c r="Q207" i="42" s="1"/>
  <c r="Q206" i="42"/>
  <c r="R270" i="44"/>
  <c r="R207" i="44" s="1"/>
  <c r="R206" i="44"/>
  <c r="W603" i="31"/>
  <c r="W1007" i="31"/>
  <c r="W1108" i="31"/>
  <c r="X802" i="31"/>
  <c r="X1209" i="31"/>
  <c r="W398" i="31"/>
  <c r="W98" i="31"/>
  <c r="W704" i="31"/>
  <c r="X906" i="31"/>
  <c r="V300" i="31"/>
  <c r="W600" i="31"/>
  <c r="W499" i="31"/>
  <c r="X805" i="31"/>
  <c r="W1004" i="31"/>
  <c r="W95" i="31"/>
  <c r="X903" i="31"/>
  <c r="Q28" i="52"/>
  <c r="S194" i="44"/>
  <c r="S155" i="35"/>
  <c r="S197" i="35" s="1"/>
  <c r="S209" i="35" s="1"/>
  <c r="Y96" i="31" s="1"/>
  <c r="Y50" i="31"/>
  <c r="S154" i="39"/>
  <c r="S196" i="39" s="1"/>
  <c r="S208" i="39" s="1"/>
  <c r="Y400" i="31" s="1"/>
  <c r="Y354" i="31"/>
  <c r="Y556" i="31"/>
  <c r="S154" i="41"/>
  <c r="S196" i="41" s="1"/>
  <c r="S208" i="41" s="1"/>
  <c r="Y602" i="31" s="1"/>
  <c r="Y455" i="31"/>
  <c r="S154" i="40"/>
  <c r="S196" i="40" s="1"/>
  <c r="S208" i="40" s="1"/>
  <c r="Y501" i="31" s="1"/>
  <c r="R194" i="41"/>
  <c r="P25" i="52"/>
  <c r="Q27" i="52"/>
  <c r="S194" i="43"/>
  <c r="Y557" i="31"/>
  <c r="S152" i="41"/>
  <c r="S154" i="46"/>
  <c r="S196" i="46" s="1"/>
  <c r="S208" i="46" s="1"/>
  <c r="Y1107" i="31" s="1"/>
  <c r="Y1061" i="31"/>
  <c r="Q194" i="38"/>
  <c r="O22" i="52"/>
  <c r="Q156" i="38"/>
  <c r="S155" i="46"/>
  <c r="S197" i="46" s="1"/>
  <c r="S209" i="46" s="1"/>
  <c r="Y1106" i="31" s="1"/>
  <c r="Y1060" i="31"/>
  <c r="Z1163" i="31"/>
  <c r="T152" i="47"/>
  <c r="Y253" i="31"/>
  <c r="R154" i="38"/>
  <c r="R196" i="38" s="1"/>
  <c r="R208" i="38" s="1"/>
  <c r="X299" i="31" s="1"/>
  <c r="S155" i="39"/>
  <c r="S197" i="39" s="1"/>
  <c r="S209" i="39" s="1"/>
  <c r="Y399" i="31" s="1"/>
  <c r="Y353" i="31"/>
  <c r="W401" i="31"/>
  <c r="Z757" i="31"/>
  <c r="T155" i="43"/>
  <c r="T197" i="43" s="1"/>
  <c r="T209" i="43" s="1"/>
  <c r="Z803" i="31" s="1"/>
  <c r="Y961" i="31"/>
  <c r="S152" i="45"/>
  <c r="Z858" i="31"/>
  <c r="T155" i="44"/>
  <c r="T197" i="44" s="1"/>
  <c r="T209" i="44" s="1"/>
  <c r="Z904" i="31" s="1"/>
  <c r="Q202" i="35"/>
  <c r="X1206" i="31"/>
  <c r="Q31" i="52"/>
  <c r="S194" i="47"/>
  <c r="Y1062" i="31"/>
  <c r="S152" i="46"/>
  <c r="S154" i="45"/>
  <c r="S196" i="45" s="1"/>
  <c r="S208" i="45" s="1"/>
  <c r="Y1006" i="31" s="1"/>
  <c r="Y960" i="31"/>
  <c r="P29" i="52"/>
  <c r="R194" i="45"/>
  <c r="T154" i="44"/>
  <c r="T196" i="44" s="1"/>
  <c r="T208" i="44" s="1"/>
  <c r="Z905" i="31" s="1"/>
  <c r="Z859" i="31"/>
  <c r="Z759" i="31"/>
  <c r="T152" i="43"/>
  <c r="W502" i="31"/>
  <c r="Y658" i="31"/>
  <c r="S152" i="42"/>
  <c r="Y51" i="31"/>
  <c r="S154" i="35"/>
  <c r="S196" i="35" s="1"/>
  <c r="S208" i="35" s="1"/>
  <c r="Y97" i="31" s="1"/>
  <c r="W1105" i="31"/>
  <c r="Y254" i="31"/>
  <c r="R152" i="38"/>
  <c r="S155" i="40"/>
  <c r="S197" i="40" s="1"/>
  <c r="S209" i="40" s="1"/>
  <c r="Y500" i="31" s="1"/>
  <c r="Y454" i="31"/>
  <c r="T154" i="47"/>
  <c r="T196" i="47" s="1"/>
  <c r="T208" i="47" s="1"/>
  <c r="Z1208" i="31" s="1"/>
  <c r="Z1162" i="31"/>
  <c r="S155" i="41"/>
  <c r="S197" i="41" s="1"/>
  <c r="S209" i="41" s="1"/>
  <c r="Y601" i="31" s="1"/>
  <c r="Y555" i="31"/>
  <c r="Y656" i="31"/>
  <c r="S155" i="42"/>
  <c r="S197" i="42" s="1"/>
  <c r="S209" i="42" s="1"/>
  <c r="Y702" i="31" s="1"/>
  <c r="Y456" i="31"/>
  <c r="S152" i="40"/>
  <c r="R194" i="42"/>
  <c r="P26" i="52"/>
  <c r="Z758" i="31"/>
  <c r="T154" i="43"/>
  <c r="T196" i="43" s="1"/>
  <c r="T208" i="43" s="1"/>
  <c r="Z804" i="31" s="1"/>
  <c r="S154" i="42"/>
  <c r="S196" i="42" s="1"/>
  <c r="S208" i="42" s="1"/>
  <c r="Y703" i="31" s="1"/>
  <c r="Y657" i="31"/>
  <c r="R194" i="46"/>
  <c r="P30" i="52"/>
  <c r="S152" i="39"/>
  <c r="Y355" i="31"/>
  <c r="T155" i="47"/>
  <c r="T197" i="47" s="1"/>
  <c r="T209" i="47" s="1"/>
  <c r="Z1207" i="31" s="1"/>
  <c r="Z1161" i="31"/>
  <c r="Y52" i="31"/>
  <c r="S152" i="35"/>
  <c r="P20" i="52"/>
  <c r="R156" i="35"/>
  <c r="R194" i="35"/>
  <c r="S155" i="45"/>
  <c r="S197" i="45" s="1"/>
  <c r="S209" i="45" s="1"/>
  <c r="Y1005" i="31" s="1"/>
  <c r="Y959" i="31"/>
  <c r="R194" i="40"/>
  <c r="P24" i="52"/>
  <c r="R155" i="38"/>
  <c r="R197" i="38" s="1"/>
  <c r="R209" i="38" s="1"/>
  <c r="X298" i="31" s="1"/>
  <c r="Y252" i="31"/>
  <c r="T152" i="44"/>
  <c r="Z860" i="31"/>
  <c r="R156" i="39"/>
  <c r="P23" i="52"/>
  <c r="R194" i="39"/>
  <c r="W701" i="31"/>
  <c r="V297" i="31"/>
  <c r="R270" i="45" l="1"/>
  <c r="R207" i="45" s="1"/>
  <c r="R206" i="45"/>
  <c r="S270" i="43"/>
  <c r="S207" i="43" s="1"/>
  <c r="S206" i="43"/>
  <c r="S270" i="44"/>
  <c r="S207" i="44" s="1"/>
  <c r="S206" i="44"/>
  <c r="R270" i="35"/>
  <c r="R207" i="35" s="1"/>
  <c r="R206" i="35"/>
  <c r="R270" i="42"/>
  <c r="R207" i="42" s="1"/>
  <c r="R206" i="42"/>
  <c r="R270" i="39"/>
  <c r="R207" i="39" s="1"/>
  <c r="R206" i="39"/>
  <c r="R270" i="40"/>
  <c r="R207" i="40" s="1"/>
  <c r="R206" i="40"/>
  <c r="S206" i="47"/>
  <c r="S270" i="47"/>
  <c r="S207" i="47" s="1"/>
  <c r="R270" i="46"/>
  <c r="R207" i="46" s="1"/>
  <c r="R206" i="46"/>
  <c r="Q270" i="38"/>
  <c r="Q207" i="38" s="1"/>
  <c r="Q206" i="38"/>
  <c r="R206" i="41"/>
  <c r="R270" i="41"/>
  <c r="R207" i="41" s="1"/>
  <c r="X603" i="31" s="1"/>
  <c r="X502" i="31"/>
  <c r="Y1209" i="31"/>
  <c r="Y802" i="31"/>
  <c r="X701" i="31"/>
  <c r="X1004" i="31"/>
  <c r="X95" i="31"/>
  <c r="X398" i="31"/>
  <c r="X1105" i="31"/>
  <c r="X600" i="31"/>
  <c r="Y1206" i="31"/>
  <c r="T194" i="44"/>
  <c r="R28" i="52"/>
  <c r="U152" i="44"/>
  <c r="AA860" i="31"/>
  <c r="T155" i="45"/>
  <c r="T197" i="45" s="1"/>
  <c r="T209" i="45" s="1"/>
  <c r="Z1005" i="31" s="1"/>
  <c r="Z959" i="31"/>
  <c r="U155" i="47"/>
  <c r="U197" i="47" s="1"/>
  <c r="U209" i="47" s="1"/>
  <c r="AA1207" i="31" s="1"/>
  <c r="AA1161" i="31"/>
  <c r="Q23" i="52"/>
  <c r="S156" i="39"/>
  <c r="S194" i="39"/>
  <c r="X1007" i="31"/>
  <c r="U155" i="43"/>
  <c r="U197" i="43" s="1"/>
  <c r="U209" i="43" s="1"/>
  <c r="AA803" i="31" s="1"/>
  <c r="AA757" i="31"/>
  <c r="Z253" i="31"/>
  <c r="S154" i="38"/>
  <c r="S196" i="38" s="1"/>
  <c r="S208" i="38" s="1"/>
  <c r="Y299" i="31" s="1"/>
  <c r="T155" i="46"/>
  <c r="T197" i="46" s="1"/>
  <c r="T209" i="46" s="1"/>
  <c r="Z1106" i="31" s="1"/>
  <c r="Z1060" i="31"/>
  <c r="Z555" i="31"/>
  <c r="T155" i="41"/>
  <c r="T197" i="41" s="1"/>
  <c r="T209" i="41" s="1"/>
  <c r="Z601" i="31" s="1"/>
  <c r="Z557" i="31"/>
  <c r="T152" i="41"/>
  <c r="Z50" i="31"/>
  <c r="T155" i="35"/>
  <c r="T197" i="35" s="1"/>
  <c r="T209" i="35" s="1"/>
  <c r="Z96" i="31" s="1"/>
  <c r="S155" i="38"/>
  <c r="S197" i="38" s="1"/>
  <c r="S209" i="38" s="1"/>
  <c r="Y298" i="31" s="1"/>
  <c r="Z252" i="31"/>
  <c r="R202" i="35"/>
  <c r="X98" i="31"/>
  <c r="X1108" i="31"/>
  <c r="X704" i="31"/>
  <c r="S152" i="38"/>
  <c r="Z254" i="31"/>
  <c r="AA759" i="31"/>
  <c r="U152" i="43"/>
  <c r="AA858" i="31"/>
  <c r="U155" i="44"/>
  <c r="U197" i="44" s="1"/>
  <c r="U209" i="44" s="1"/>
  <c r="AA904" i="31" s="1"/>
  <c r="S194" i="41"/>
  <c r="Q25" i="52"/>
  <c r="Z354" i="31"/>
  <c r="T154" i="39"/>
  <c r="T196" i="39" s="1"/>
  <c r="T208" i="39" s="1"/>
  <c r="Z400" i="31" s="1"/>
  <c r="Z456" i="31"/>
  <c r="T152" i="40"/>
  <c r="T194" i="43"/>
  <c r="R27" i="52"/>
  <c r="AA1163" i="31"/>
  <c r="U152" i="47"/>
  <c r="X401" i="31"/>
  <c r="Q24" i="52"/>
  <c r="S194" i="40"/>
  <c r="U154" i="47"/>
  <c r="U196" i="47" s="1"/>
  <c r="U208" i="47" s="1"/>
  <c r="AA1208" i="31" s="1"/>
  <c r="AA1162" i="31"/>
  <c r="T154" i="45"/>
  <c r="T196" i="45" s="1"/>
  <c r="T208" i="45" s="1"/>
  <c r="Z1006" i="31" s="1"/>
  <c r="Z960" i="31"/>
  <c r="T194" i="47"/>
  <c r="R31" i="52"/>
  <c r="Y805" i="31"/>
  <c r="T154" i="40"/>
  <c r="T196" i="40" s="1"/>
  <c r="T208" i="40" s="1"/>
  <c r="Z501" i="31" s="1"/>
  <c r="Z455" i="31"/>
  <c r="Z657" i="31"/>
  <c r="T154" i="42"/>
  <c r="T196" i="42" s="1"/>
  <c r="T208" i="42" s="1"/>
  <c r="Z703" i="31" s="1"/>
  <c r="T152" i="35"/>
  <c r="Z52" i="31"/>
  <c r="S194" i="42"/>
  <c r="Q26" i="52"/>
  <c r="U154" i="44"/>
  <c r="U196" i="44" s="1"/>
  <c r="U208" i="44" s="1"/>
  <c r="AA905" i="31" s="1"/>
  <c r="AA859" i="31"/>
  <c r="T152" i="46"/>
  <c r="Z1062" i="31"/>
  <c r="Z961" i="31"/>
  <c r="T152" i="45"/>
  <c r="T155" i="39"/>
  <c r="T197" i="39" s="1"/>
  <c r="T209" i="39" s="1"/>
  <c r="Z399" i="31" s="1"/>
  <c r="Z353" i="31"/>
  <c r="W297" i="31"/>
  <c r="W300" i="31"/>
  <c r="R194" i="38"/>
  <c r="P22" i="52"/>
  <c r="R156" i="38"/>
  <c r="X499" i="31"/>
  <c r="S194" i="35"/>
  <c r="S156" i="35"/>
  <c r="Q20" i="52"/>
  <c r="T152" i="39"/>
  <c r="Z355" i="31"/>
  <c r="U154" i="43"/>
  <c r="U196" i="43" s="1"/>
  <c r="U208" i="43" s="1"/>
  <c r="AA804" i="31" s="1"/>
  <c r="AA758" i="31"/>
  <c r="T155" i="42"/>
  <c r="T197" i="42" s="1"/>
  <c r="T209" i="42" s="1"/>
  <c r="Z702" i="31" s="1"/>
  <c r="Z656" i="31"/>
  <c r="Z658" i="31"/>
  <c r="T152" i="42"/>
  <c r="Q30" i="52"/>
  <c r="S194" i="46"/>
  <c r="S194" i="45"/>
  <c r="Q29" i="52"/>
  <c r="Z1061" i="31"/>
  <c r="T154" i="46"/>
  <c r="T196" i="46" s="1"/>
  <c r="T208" i="46" s="1"/>
  <c r="Z1107" i="31" s="1"/>
  <c r="Y903" i="31"/>
  <c r="Y906" i="31"/>
  <c r="T155" i="40"/>
  <c r="T197" i="40" s="1"/>
  <c r="T209" i="40" s="1"/>
  <c r="Z500" i="31" s="1"/>
  <c r="Z454" i="31"/>
  <c r="T154" i="35"/>
  <c r="T196" i="35" s="1"/>
  <c r="T208" i="35" s="1"/>
  <c r="Z97" i="31" s="1"/>
  <c r="Z51" i="31"/>
  <c r="T154" i="41"/>
  <c r="T196" i="41" s="1"/>
  <c r="T208" i="41" s="1"/>
  <c r="Z602" i="31" s="1"/>
  <c r="Z556" i="31"/>
  <c r="S270" i="46" l="1"/>
  <c r="S207" i="46" s="1"/>
  <c r="S206" i="46"/>
  <c r="S270" i="35"/>
  <c r="S207" i="35" s="1"/>
  <c r="S206" i="35"/>
  <c r="R270" i="38"/>
  <c r="R207" i="38" s="1"/>
  <c r="R206" i="38"/>
  <c r="S270" i="42"/>
  <c r="S207" i="42" s="1"/>
  <c r="S206" i="42"/>
  <c r="T270" i="43"/>
  <c r="T207" i="43" s="1"/>
  <c r="T206" i="43"/>
  <c r="S270" i="39"/>
  <c r="S207" i="39" s="1"/>
  <c r="S206" i="39"/>
  <c r="T270" i="47"/>
  <c r="T207" i="47" s="1"/>
  <c r="T206" i="47"/>
  <c r="S270" i="40"/>
  <c r="S207" i="40" s="1"/>
  <c r="S206" i="40"/>
  <c r="S270" i="41"/>
  <c r="S207" i="41" s="1"/>
  <c r="S206" i="41"/>
  <c r="T270" i="44"/>
  <c r="T207" i="44" s="1"/>
  <c r="T206" i="44"/>
  <c r="S270" i="45"/>
  <c r="S207" i="45" s="1"/>
  <c r="S206" i="45"/>
  <c r="Y1108" i="31"/>
  <c r="Z1209" i="31"/>
  <c r="Z802" i="31"/>
  <c r="Y1004" i="31"/>
  <c r="Y95" i="31"/>
  <c r="Y499" i="31"/>
  <c r="Y502" i="31"/>
  <c r="X297" i="31"/>
  <c r="Y704" i="31"/>
  <c r="Y701" i="31"/>
  <c r="Y603" i="31"/>
  <c r="Y398" i="31"/>
  <c r="S202" i="35"/>
  <c r="Y98" i="31"/>
  <c r="T194" i="35"/>
  <c r="T156" i="35"/>
  <c r="R20" i="52"/>
  <c r="T154" i="38"/>
  <c r="T196" i="38" s="1"/>
  <c r="T208" i="38" s="1"/>
  <c r="Z299" i="31" s="1"/>
  <c r="AA253" i="31"/>
  <c r="AA959" i="31"/>
  <c r="U155" i="45"/>
  <c r="U197" i="45" s="1"/>
  <c r="U209" i="45" s="1"/>
  <c r="AA1005" i="31" s="1"/>
  <c r="T194" i="45"/>
  <c r="R29" i="52"/>
  <c r="V154" i="44"/>
  <c r="V196" i="44" s="1"/>
  <c r="V208" i="44" s="1"/>
  <c r="AB905" i="31" s="1"/>
  <c r="AB859" i="31"/>
  <c r="U154" i="42"/>
  <c r="U196" i="42" s="1"/>
  <c r="U208" i="42" s="1"/>
  <c r="AA703" i="31" s="1"/>
  <c r="AA657" i="31"/>
  <c r="AB1162" i="31"/>
  <c r="V154" i="47"/>
  <c r="V196" i="47" s="1"/>
  <c r="V208" i="47" s="1"/>
  <c r="AB1208" i="31" s="1"/>
  <c r="AB1163" i="31"/>
  <c r="V152" i="47"/>
  <c r="AA354" i="31"/>
  <c r="U154" i="39"/>
  <c r="U196" i="39" s="1"/>
  <c r="U208" i="39" s="1"/>
  <c r="AA400" i="31" s="1"/>
  <c r="AB759" i="31"/>
  <c r="V152" i="43"/>
  <c r="Q22" i="52"/>
  <c r="S156" i="38"/>
  <c r="S194" i="38"/>
  <c r="T155" i="38"/>
  <c r="T197" i="38" s="1"/>
  <c r="T209" i="38" s="1"/>
  <c r="Z298" i="31" s="1"/>
  <c r="AA252" i="31"/>
  <c r="AA557" i="31"/>
  <c r="U152" i="41"/>
  <c r="V154" i="43"/>
  <c r="V196" i="43" s="1"/>
  <c r="V208" i="43" s="1"/>
  <c r="AB804" i="31" s="1"/>
  <c r="AB758" i="31"/>
  <c r="U152" i="45"/>
  <c r="AA961" i="31"/>
  <c r="Z1206" i="31"/>
  <c r="S27" i="52"/>
  <c r="U194" i="43"/>
  <c r="U154" i="35"/>
  <c r="U196" i="35" s="1"/>
  <c r="U208" i="35" s="1"/>
  <c r="AA97" i="31" s="1"/>
  <c r="AA51" i="31"/>
  <c r="AA1061" i="31"/>
  <c r="U154" i="46"/>
  <c r="U196" i="46" s="1"/>
  <c r="U208" i="46" s="1"/>
  <c r="AA1107" i="31" s="1"/>
  <c r="R26" i="52"/>
  <c r="T194" i="42"/>
  <c r="U152" i="39"/>
  <c r="AA355" i="31"/>
  <c r="V155" i="43"/>
  <c r="V197" i="43" s="1"/>
  <c r="V209" i="43" s="1"/>
  <c r="AB803" i="31" s="1"/>
  <c r="AB757" i="31"/>
  <c r="AB860" i="31"/>
  <c r="V152" i="44"/>
  <c r="AA455" i="31"/>
  <c r="U154" i="40"/>
  <c r="U196" i="40" s="1"/>
  <c r="U208" i="40" s="1"/>
  <c r="AA501" i="31" s="1"/>
  <c r="AA50" i="31"/>
  <c r="U155" i="35"/>
  <c r="U197" i="35" s="1"/>
  <c r="U209" i="35" s="1"/>
  <c r="AA96" i="31" s="1"/>
  <c r="Y1105" i="31"/>
  <c r="T194" i="46"/>
  <c r="R30" i="52"/>
  <c r="U152" i="42"/>
  <c r="AA658" i="31"/>
  <c r="S31" i="52"/>
  <c r="U194" i="47"/>
  <c r="U155" i="41"/>
  <c r="U197" i="41" s="1"/>
  <c r="U209" i="41" s="1"/>
  <c r="AA601" i="31" s="1"/>
  <c r="AA555" i="31"/>
  <c r="T194" i="39"/>
  <c r="T156" i="39"/>
  <c r="R23" i="52"/>
  <c r="Z805" i="31"/>
  <c r="Y600" i="31"/>
  <c r="U155" i="46"/>
  <c r="U197" i="46" s="1"/>
  <c r="U209" i="46" s="1"/>
  <c r="AA1106" i="31" s="1"/>
  <c r="AA1060" i="31"/>
  <c r="AB1161" i="31"/>
  <c r="V155" i="47"/>
  <c r="V197" i="47" s="1"/>
  <c r="V209" i="47" s="1"/>
  <c r="AB1207" i="31" s="1"/>
  <c r="S28" i="52"/>
  <c r="U194" i="44"/>
  <c r="Y401" i="31"/>
  <c r="AA656" i="31"/>
  <c r="U155" i="42"/>
  <c r="U197" i="42" s="1"/>
  <c r="U209" i="42" s="1"/>
  <c r="AA702" i="31" s="1"/>
  <c r="X300" i="31"/>
  <c r="AA353" i="31"/>
  <c r="U155" i="39"/>
  <c r="U197" i="39" s="1"/>
  <c r="U209" i="39" s="1"/>
  <c r="AA399" i="31" s="1"/>
  <c r="U154" i="41"/>
  <c r="U196" i="41" s="1"/>
  <c r="U208" i="41" s="1"/>
  <c r="AA602" i="31" s="1"/>
  <c r="AA556" i="31"/>
  <c r="U155" i="40"/>
  <c r="U197" i="40" s="1"/>
  <c r="U209" i="40" s="1"/>
  <c r="AA500" i="31" s="1"/>
  <c r="AA454" i="31"/>
  <c r="U152" i="46"/>
  <c r="AA1062" i="31"/>
  <c r="AA52" i="31"/>
  <c r="U152" i="35"/>
  <c r="U152" i="40"/>
  <c r="AA456" i="31"/>
  <c r="AB858" i="31"/>
  <c r="V155" i="44"/>
  <c r="V197" i="44" s="1"/>
  <c r="V209" i="44" s="1"/>
  <c r="AB904" i="31" s="1"/>
  <c r="Y1007" i="31"/>
  <c r="AA960" i="31"/>
  <c r="U154" i="45"/>
  <c r="U196" i="45" s="1"/>
  <c r="U208" i="45" s="1"/>
  <c r="AA1006" i="31" s="1"/>
  <c r="R24" i="52"/>
  <c r="T194" i="40"/>
  <c r="T152" i="38"/>
  <c r="AA254" i="31"/>
  <c r="T194" i="41"/>
  <c r="R25" i="52"/>
  <c r="Z906" i="31"/>
  <c r="Z903" i="31"/>
  <c r="S270" i="38" l="1"/>
  <c r="S207" i="38" s="1"/>
  <c r="S206" i="38"/>
  <c r="T270" i="45"/>
  <c r="T207" i="45" s="1"/>
  <c r="T206" i="45"/>
  <c r="U270" i="43"/>
  <c r="U207" i="43" s="1"/>
  <c r="U206" i="43"/>
  <c r="T206" i="40"/>
  <c r="T270" i="40"/>
  <c r="T207" i="40" s="1"/>
  <c r="U270" i="47"/>
  <c r="U207" i="47" s="1"/>
  <c r="U206" i="47"/>
  <c r="U270" i="44"/>
  <c r="U207" i="44" s="1"/>
  <c r="U206" i="44"/>
  <c r="T270" i="41"/>
  <c r="T207" i="41" s="1"/>
  <c r="T206" i="41"/>
  <c r="T206" i="39"/>
  <c r="T270" i="39"/>
  <c r="T207" i="39" s="1"/>
  <c r="T270" i="46"/>
  <c r="T207" i="46" s="1"/>
  <c r="T206" i="46"/>
  <c r="T270" i="42"/>
  <c r="T207" i="42" s="1"/>
  <c r="T206" i="42"/>
  <c r="T270" i="35"/>
  <c r="T207" i="35" s="1"/>
  <c r="Z98" i="31" s="1"/>
  <c r="T206" i="35"/>
  <c r="AA1206" i="31"/>
  <c r="Z502" i="31"/>
  <c r="Z499" i="31"/>
  <c r="Z1105" i="31"/>
  <c r="Z603" i="31"/>
  <c r="Z600" i="31"/>
  <c r="Y297" i="31"/>
  <c r="Y300" i="31"/>
  <c r="Z1108" i="31"/>
  <c r="U194" i="41"/>
  <c r="S25" i="52"/>
  <c r="W152" i="44"/>
  <c r="AC860" i="31"/>
  <c r="AB961" i="31"/>
  <c r="V152" i="45"/>
  <c r="AC1162" i="31"/>
  <c r="W154" i="47"/>
  <c r="W196" i="47" s="1"/>
  <c r="W208" i="47" s="1"/>
  <c r="AC1208" i="31" s="1"/>
  <c r="AA1209" i="31"/>
  <c r="V194" i="44"/>
  <c r="T28" i="52"/>
  <c r="AB355" i="31"/>
  <c r="V152" i="39"/>
  <c r="AB51" i="31"/>
  <c r="V154" i="35"/>
  <c r="V196" i="35" s="1"/>
  <c r="V208" i="35" s="1"/>
  <c r="AB97" i="31" s="1"/>
  <c r="U155" i="38"/>
  <c r="U197" i="38" s="1"/>
  <c r="U209" i="38" s="1"/>
  <c r="AA298" i="31" s="1"/>
  <c r="AB252" i="31"/>
  <c r="AC759" i="31"/>
  <c r="W152" i="43"/>
  <c r="V155" i="39"/>
  <c r="V197" i="39" s="1"/>
  <c r="V209" i="39" s="1"/>
  <c r="AB399" i="31" s="1"/>
  <c r="AB353" i="31"/>
  <c r="S20" i="52"/>
  <c r="U194" i="35"/>
  <c r="U156" i="35"/>
  <c r="AB50" i="31"/>
  <c r="V155" i="35"/>
  <c r="V197" i="35" s="1"/>
  <c r="V209" i="35" s="1"/>
  <c r="AB96" i="31" s="1"/>
  <c r="U194" i="45"/>
  <c r="S29" i="52"/>
  <c r="AB354" i="31"/>
  <c r="V154" i="39"/>
  <c r="V196" i="39" s="1"/>
  <c r="V208" i="39" s="1"/>
  <c r="AB400" i="31" s="1"/>
  <c r="Z1004" i="31"/>
  <c r="Z1007" i="31"/>
  <c r="AB52" i="31"/>
  <c r="V152" i="35"/>
  <c r="W155" i="44"/>
  <c r="W197" i="44" s="1"/>
  <c r="W209" i="44" s="1"/>
  <c r="AC904" i="31" s="1"/>
  <c r="AC858" i="31"/>
  <c r="AB454" i="31"/>
  <c r="V155" i="40"/>
  <c r="V197" i="40" s="1"/>
  <c r="V209" i="40" s="1"/>
  <c r="AB500" i="31" s="1"/>
  <c r="AA903" i="31"/>
  <c r="AA906" i="31"/>
  <c r="AB658" i="31"/>
  <c r="V152" i="42"/>
  <c r="AC757" i="31"/>
  <c r="W155" i="43"/>
  <c r="W197" i="43" s="1"/>
  <c r="W209" i="43" s="1"/>
  <c r="AC803" i="31" s="1"/>
  <c r="U156" i="39"/>
  <c r="S23" i="52"/>
  <c r="U194" i="39"/>
  <c r="W154" i="43"/>
  <c r="W196" i="43" s="1"/>
  <c r="W208" i="43" s="1"/>
  <c r="AC804" i="31" s="1"/>
  <c r="AC758" i="31"/>
  <c r="V154" i="42"/>
  <c r="V196" i="42" s="1"/>
  <c r="V208" i="42" s="1"/>
  <c r="AB703" i="31" s="1"/>
  <c r="AB657" i="31"/>
  <c r="AB959" i="31"/>
  <c r="V155" i="45"/>
  <c r="V197" i="45" s="1"/>
  <c r="V209" i="45" s="1"/>
  <c r="AB1005" i="31" s="1"/>
  <c r="T202" i="35"/>
  <c r="Z95" i="31"/>
  <c r="U194" i="40"/>
  <c r="S24" i="52"/>
  <c r="V152" i="46"/>
  <c r="AB1062" i="31"/>
  <c r="Z704" i="31"/>
  <c r="Z701" i="31"/>
  <c r="AA802" i="31"/>
  <c r="AA805" i="31"/>
  <c r="W155" i="47"/>
  <c r="W197" i="47" s="1"/>
  <c r="W209" i="47" s="1"/>
  <c r="AC1207" i="31" s="1"/>
  <c r="AC1161" i="31"/>
  <c r="Z398" i="31"/>
  <c r="Z401" i="31"/>
  <c r="S26" i="52"/>
  <c r="U194" i="42"/>
  <c r="AB455" i="31"/>
  <c r="V154" i="40"/>
  <c r="V196" i="40" s="1"/>
  <c r="V208" i="40" s="1"/>
  <c r="AB501" i="31" s="1"/>
  <c r="W152" i="47"/>
  <c r="AC1163" i="31"/>
  <c r="T27" i="52"/>
  <c r="V194" i="43"/>
  <c r="V155" i="46"/>
  <c r="V197" i="46" s="1"/>
  <c r="V209" i="46" s="1"/>
  <c r="AB1106" i="31" s="1"/>
  <c r="AB1060" i="31"/>
  <c r="AB254" i="31"/>
  <c r="U152" i="38"/>
  <c r="R22" i="52"/>
  <c r="T156" i="38"/>
  <c r="T194" i="38"/>
  <c r="V154" i="45"/>
  <c r="V196" i="45" s="1"/>
  <c r="V208" i="45" s="1"/>
  <c r="AB1006" i="31" s="1"/>
  <c r="AB960" i="31"/>
  <c r="AB456" i="31"/>
  <c r="V152" i="40"/>
  <c r="S30" i="52"/>
  <c r="U194" i="46"/>
  <c r="V154" i="41"/>
  <c r="V196" i="41" s="1"/>
  <c r="V208" i="41" s="1"/>
  <c r="AB602" i="31" s="1"/>
  <c r="AB556" i="31"/>
  <c r="AB656" i="31"/>
  <c r="V155" i="42"/>
  <c r="V197" i="42" s="1"/>
  <c r="V209" i="42" s="1"/>
  <c r="AB702" i="31" s="1"/>
  <c r="V155" i="41"/>
  <c r="V197" i="41" s="1"/>
  <c r="V209" i="41" s="1"/>
  <c r="AB601" i="31" s="1"/>
  <c r="AB555" i="31"/>
  <c r="V154" i="46"/>
  <c r="V196" i="46" s="1"/>
  <c r="V208" i="46" s="1"/>
  <c r="AB1107" i="31" s="1"/>
  <c r="AB1061" i="31"/>
  <c r="AB557" i="31"/>
  <c r="V152" i="41"/>
  <c r="V194" i="47"/>
  <c r="T31" i="52"/>
  <c r="W154" i="44"/>
  <c r="W196" i="44" s="1"/>
  <c r="W208" i="44" s="1"/>
  <c r="AC905" i="31" s="1"/>
  <c r="AC859" i="31"/>
  <c r="U154" i="38"/>
  <c r="U196" i="38" s="1"/>
  <c r="U208" i="38" s="1"/>
  <c r="AA299" i="31" s="1"/>
  <c r="AB253" i="31"/>
  <c r="U270" i="46" l="1"/>
  <c r="U207" i="46" s="1"/>
  <c r="U206" i="46"/>
  <c r="U270" i="40"/>
  <c r="U207" i="40" s="1"/>
  <c r="U206" i="40"/>
  <c r="V270" i="47"/>
  <c r="V207" i="47" s="1"/>
  <c r="V206" i="47"/>
  <c r="V270" i="43"/>
  <c r="V207" i="43" s="1"/>
  <c r="V206" i="43"/>
  <c r="U270" i="39"/>
  <c r="U207" i="39" s="1"/>
  <c r="U206" i="39"/>
  <c r="U270" i="45"/>
  <c r="U207" i="45" s="1"/>
  <c r="U206" i="45"/>
  <c r="U270" i="35"/>
  <c r="U207" i="35" s="1"/>
  <c r="U206" i="35"/>
  <c r="V270" i="44"/>
  <c r="V207" i="44" s="1"/>
  <c r="V206" i="44"/>
  <c r="T270" i="38"/>
  <c r="T207" i="38" s="1"/>
  <c r="T206" i="38"/>
  <c r="U270" i="42"/>
  <c r="U207" i="42" s="1"/>
  <c r="AA704" i="31" s="1"/>
  <c r="U206" i="42"/>
  <c r="U270" i="41"/>
  <c r="U207" i="41" s="1"/>
  <c r="U206" i="41"/>
  <c r="AA98" i="31"/>
  <c r="AA401" i="31"/>
  <c r="AA701" i="31"/>
  <c r="AB1209" i="31"/>
  <c r="AA502" i="31"/>
  <c r="AA499" i="31"/>
  <c r="AB805" i="31"/>
  <c r="AB802" i="31"/>
  <c r="AB903" i="31"/>
  <c r="AB906" i="31"/>
  <c r="AA1108" i="31"/>
  <c r="AA1105" i="31"/>
  <c r="AC658" i="31"/>
  <c r="W152" i="42"/>
  <c r="V194" i="40"/>
  <c r="T24" i="52"/>
  <c r="V152" i="38"/>
  <c r="AC254" i="31"/>
  <c r="AC1062" i="31"/>
  <c r="W152" i="46"/>
  <c r="W155" i="45"/>
  <c r="W197" i="45" s="1"/>
  <c r="W209" i="45" s="1"/>
  <c r="AC1005" i="31" s="1"/>
  <c r="AC959" i="31"/>
  <c r="V194" i="42"/>
  <c r="T26" i="52"/>
  <c r="AD759" i="31"/>
  <c r="X152" i="43"/>
  <c r="X154" i="47"/>
  <c r="X196" i="47" s="1"/>
  <c r="X208" i="47" s="1"/>
  <c r="AD1208" i="31" s="1"/>
  <c r="AD1162" i="31"/>
  <c r="U28" i="52"/>
  <c r="W194" i="44"/>
  <c r="AA398" i="31"/>
  <c r="W194" i="43"/>
  <c r="U27" i="52"/>
  <c r="AC355" i="31"/>
  <c r="W152" i="39"/>
  <c r="W154" i="40"/>
  <c r="W196" i="40" s="1"/>
  <c r="W208" i="40" s="1"/>
  <c r="AC501" i="31" s="1"/>
  <c r="AC455" i="31"/>
  <c r="AD859" i="31"/>
  <c r="X154" i="44"/>
  <c r="X196" i="44" s="1"/>
  <c r="X208" i="44" s="1"/>
  <c r="AD905" i="31" s="1"/>
  <c r="X154" i="43"/>
  <c r="X196" i="43" s="1"/>
  <c r="X208" i="43" s="1"/>
  <c r="AD804" i="31" s="1"/>
  <c r="AD758" i="31"/>
  <c r="AC50" i="31"/>
  <c r="W155" i="35"/>
  <c r="W197" i="35" s="1"/>
  <c r="W209" i="35" s="1"/>
  <c r="AC96" i="31" s="1"/>
  <c r="AD860" i="31"/>
  <c r="X152" i="44"/>
  <c r="W155" i="42"/>
  <c r="W197" i="42" s="1"/>
  <c r="W209" i="42" s="1"/>
  <c r="AC702" i="31" s="1"/>
  <c r="AC656" i="31"/>
  <c r="X155" i="47"/>
  <c r="X197" i="47" s="1"/>
  <c r="X209" i="47" s="1"/>
  <c r="AD1207" i="31" s="1"/>
  <c r="AD1161" i="31"/>
  <c r="AC354" i="31"/>
  <c r="W154" i="39"/>
  <c r="W196" i="39" s="1"/>
  <c r="W208" i="39" s="1"/>
  <c r="AC400" i="31" s="1"/>
  <c r="AB1206" i="31"/>
  <c r="W154" i="41"/>
  <c r="W196" i="41" s="1"/>
  <c r="W208" i="41" s="1"/>
  <c r="AC602" i="31" s="1"/>
  <c r="AC556" i="31"/>
  <c r="AC960" i="31"/>
  <c r="W154" i="45"/>
  <c r="W196" i="45" s="1"/>
  <c r="W208" i="45" s="1"/>
  <c r="AC1006" i="31" s="1"/>
  <c r="AD1163" i="31"/>
  <c r="X152" i="47"/>
  <c r="T30" i="52"/>
  <c r="V194" i="46"/>
  <c r="AC52" i="31"/>
  <c r="W152" i="35"/>
  <c r="U202" i="35"/>
  <c r="AA95" i="31"/>
  <c r="V156" i="39"/>
  <c r="T23" i="52"/>
  <c r="V194" i="39"/>
  <c r="AA603" i="31"/>
  <c r="AA600" i="31"/>
  <c r="AC456" i="31"/>
  <c r="W152" i="40"/>
  <c r="X155" i="44"/>
  <c r="X197" i="44" s="1"/>
  <c r="X209" i="44" s="1"/>
  <c r="AD904" i="31" s="1"/>
  <c r="AD858" i="31"/>
  <c r="AC557" i="31"/>
  <c r="W152" i="41"/>
  <c r="AC1060" i="31"/>
  <c r="W155" i="46"/>
  <c r="W197" i="46" s="1"/>
  <c r="W209" i="46" s="1"/>
  <c r="AC1106" i="31" s="1"/>
  <c r="AC657" i="31"/>
  <c r="W154" i="42"/>
  <c r="W196" i="42" s="1"/>
  <c r="W208" i="42" s="1"/>
  <c r="AC703" i="31" s="1"/>
  <c r="V194" i="35"/>
  <c r="V156" i="35"/>
  <c r="T20" i="52"/>
  <c r="AA1007" i="31"/>
  <c r="AA1004" i="31"/>
  <c r="V155" i="38"/>
  <c r="V197" i="38" s="1"/>
  <c r="V209" i="38" s="1"/>
  <c r="AB298" i="31" s="1"/>
  <c r="AC252" i="31"/>
  <c r="AC961" i="31"/>
  <c r="W152" i="45"/>
  <c r="Z300" i="31"/>
  <c r="Z297" i="31"/>
  <c r="W154" i="46"/>
  <c r="W196" i="46" s="1"/>
  <c r="W208" i="46" s="1"/>
  <c r="AC1107" i="31" s="1"/>
  <c r="AC1061" i="31"/>
  <c r="W154" i="35"/>
  <c r="W196" i="35" s="1"/>
  <c r="W208" i="35" s="1"/>
  <c r="AC97" i="31" s="1"/>
  <c r="AC51" i="31"/>
  <c r="U156" i="38"/>
  <c r="S22" i="52"/>
  <c r="U194" i="38"/>
  <c r="V154" i="38"/>
  <c r="V196" i="38" s="1"/>
  <c r="V208" i="38" s="1"/>
  <c r="AB299" i="31" s="1"/>
  <c r="AC253" i="31"/>
  <c r="V194" i="41"/>
  <c r="T25" i="52"/>
  <c r="AC555" i="31"/>
  <c r="W155" i="41"/>
  <c r="W197" i="41" s="1"/>
  <c r="W209" i="41" s="1"/>
  <c r="AC601" i="31" s="1"/>
  <c r="W194" i="47"/>
  <c r="U31" i="52"/>
  <c r="X155" i="43"/>
  <c r="X197" i="43" s="1"/>
  <c r="X209" i="43" s="1"/>
  <c r="AD803" i="31" s="1"/>
  <c r="AD757" i="31"/>
  <c r="W155" i="40"/>
  <c r="W197" i="40" s="1"/>
  <c r="W209" i="40" s="1"/>
  <c r="AC500" i="31" s="1"/>
  <c r="AC454" i="31"/>
  <c r="AC353" i="31"/>
  <c r="W155" i="39"/>
  <c r="W197" i="39" s="1"/>
  <c r="W209" i="39" s="1"/>
  <c r="AC399" i="31" s="1"/>
  <c r="V194" i="45"/>
  <c r="T29" i="52"/>
  <c r="U206" i="38" l="1"/>
  <c r="U270" i="38"/>
  <c r="U207" i="38" s="1"/>
  <c r="V270" i="45"/>
  <c r="V207" i="45" s="1"/>
  <c r="V206" i="45"/>
  <c r="W270" i="47"/>
  <c r="W207" i="47" s="1"/>
  <c r="W206" i="47"/>
  <c r="V270" i="41"/>
  <c r="V207" i="41" s="1"/>
  <c r="V206" i="41"/>
  <c r="V270" i="35"/>
  <c r="V207" i="35" s="1"/>
  <c r="V206" i="35"/>
  <c r="V206" i="46"/>
  <c r="V270" i="46"/>
  <c r="V207" i="46" s="1"/>
  <c r="W206" i="43"/>
  <c r="W270" i="43"/>
  <c r="W207" i="43" s="1"/>
  <c r="V270" i="39"/>
  <c r="V207" i="39" s="1"/>
  <c r="V206" i="39"/>
  <c r="V206" i="42"/>
  <c r="V270" i="42"/>
  <c r="V207" i="42" s="1"/>
  <c r="V206" i="40"/>
  <c r="V270" i="40"/>
  <c r="V207" i="40" s="1"/>
  <c r="W206" i="44"/>
  <c r="W270" i="44"/>
  <c r="W207" i="44" s="1"/>
  <c r="AC906" i="31" s="1"/>
  <c r="AB600" i="31"/>
  <c r="AB1108" i="31"/>
  <c r="AB95" i="31"/>
  <c r="AB704" i="31"/>
  <c r="AA300" i="31"/>
  <c r="Y154" i="47"/>
  <c r="Y196" i="47" s="1"/>
  <c r="Y208" i="47" s="1"/>
  <c r="AE1208" i="31" s="1"/>
  <c r="AE1162" i="31"/>
  <c r="AD658" i="31"/>
  <c r="X152" i="42"/>
  <c r="V28" i="52"/>
  <c r="X194" i="44"/>
  <c r="AB502" i="31"/>
  <c r="AB499" i="31"/>
  <c r="AC1209" i="31"/>
  <c r="AC1206" i="31"/>
  <c r="X154" i="42"/>
  <c r="X196" i="42" s="1"/>
  <c r="X208" i="42" s="1"/>
  <c r="AD703" i="31" s="1"/>
  <c r="AD657" i="31"/>
  <c r="U25" i="52"/>
  <c r="W194" i="41"/>
  <c r="AC805" i="31"/>
  <c r="AC802" i="31"/>
  <c r="W194" i="42"/>
  <c r="U26" i="52"/>
  <c r="X155" i="39"/>
  <c r="X197" i="39" s="1"/>
  <c r="X209" i="39" s="1"/>
  <c r="AD399" i="31" s="1"/>
  <c r="AD353" i="31"/>
  <c r="AE858" i="31"/>
  <c r="Y155" i="44"/>
  <c r="Y197" i="44" s="1"/>
  <c r="Y209" i="44" s="1"/>
  <c r="AE904" i="31" s="1"/>
  <c r="AA297" i="31"/>
  <c r="AD456" i="31"/>
  <c r="X152" i="40"/>
  <c r="X154" i="40"/>
  <c r="X196" i="40" s="1"/>
  <c r="X208" i="40" s="1"/>
  <c r="AD501" i="31" s="1"/>
  <c r="AD455" i="31"/>
  <c r="AB701" i="31"/>
  <c r="V202" i="35"/>
  <c r="AB98" i="31"/>
  <c r="AD454" i="31"/>
  <c r="X155" i="40"/>
  <c r="X197" i="40" s="1"/>
  <c r="X209" i="40" s="1"/>
  <c r="AD500" i="31" s="1"/>
  <c r="X152" i="41"/>
  <c r="AD557" i="31"/>
  <c r="U24" i="52"/>
  <c r="W194" i="40"/>
  <c r="AB1105" i="31"/>
  <c r="X154" i="41"/>
  <c r="X196" i="41" s="1"/>
  <c r="X208" i="41" s="1"/>
  <c r="AD602" i="31" s="1"/>
  <c r="AD556" i="31"/>
  <c r="X154" i="39"/>
  <c r="X196" i="39" s="1"/>
  <c r="X208" i="39" s="1"/>
  <c r="AD400" i="31" s="1"/>
  <c r="AD354" i="31"/>
  <c r="X155" i="42"/>
  <c r="X197" i="42" s="1"/>
  <c r="X209" i="42" s="1"/>
  <c r="AD702" i="31" s="1"/>
  <c r="AD656" i="31"/>
  <c r="X155" i="35"/>
  <c r="X197" i="35" s="1"/>
  <c r="X209" i="35" s="1"/>
  <c r="AD96" i="31" s="1"/>
  <c r="AD50" i="31"/>
  <c r="Y152" i="43"/>
  <c r="AE759" i="31"/>
  <c r="X152" i="46"/>
  <c r="AD1062" i="31"/>
  <c r="AD254" i="31"/>
  <c r="W152" i="38"/>
  <c r="W155" i="38"/>
  <c r="W197" i="38" s="1"/>
  <c r="W209" i="38" s="1"/>
  <c r="AC298" i="31" s="1"/>
  <c r="AD252" i="31"/>
  <c r="X154" i="45"/>
  <c r="X196" i="45" s="1"/>
  <c r="X208" i="45" s="1"/>
  <c r="AD1006" i="31" s="1"/>
  <c r="AD960" i="31"/>
  <c r="AE758" i="31"/>
  <c r="Y154" i="43"/>
  <c r="Y196" i="43" s="1"/>
  <c r="Y208" i="43" s="1"/>
  <c r="AE804" i="31" s="1"/>
  <c r="X194" i="43"/>
  <c r="V27" i="52"/>
  <c r="U30" i="52"/>
  <c r="W194" i="46"/>
  <c r="Y155" i="43"/>
  <c r="Y197" i="43" s="1"/>
  <c r="Y209" i="43" s="1"/>
  <c r="AE803" i="31" s="1"/>
  <c r="AE757" i="31"/>
  <c r="X154" i="35"/>
  <c r="X196" i="35" s="1"/>
  <c r="X208" i="35" s="1"/>
  <c r="AD97" i="31" s="1"/>
  <c r="AD51" i="31"/>
  <c r="AD961" i="31"/>
  <c r="X152" i="45"/>
  <c r="AD52" i="31"/>
  <c r="X152" i="35"/>
  <c r="AE1163" i="31"/>
  <c r="Y152" i="47"/>
  <c r="X152" i="39"/>
  <c r="AD355" i="31"/>
  <c r="T22" i="52"/>
  <c r="V156" i="38"/>
  <c r="V194" i="38"/>
  <c r="AD253" i="31"/>
  <c r="W154" i="38"/>
  <c r="W196" i="38" s="1"/>
  <c r="W208" i="38" s="1"/>
  <c r="AC299" i="31" s="1"/>
  <c r="AB398" i="31"/>
  <c r="AB401" i="31"/>
  <c r="Y154" i="44"/>
  <c r="Y196" i="44" s="1"/>
  <c r="Y208" i="44" s="1"/>
  <c r="AE905" i="31" s="1"/>
  <c r="AE859" i="31"/>
  <c r="AD1061" i="31"/>
  <c r="X154" i="46"/>
  <c r="X196" i="46" s="1"/>
  <c r="X208" i="46" s="1"/>
  <c r="AD1107" i="31" s="1"/>
  <c r="AE1161" i="31"/>
  <c r="Y155" i="47"/>
  <c r="Y197" i="47" s="1"/>
  <c r="Y209" i="47" s="1"/>
  <c r="AE1207" i="31" s="1"/>
  <c r="X155" i="45"/>
  <c r="X197" i="45" s="1"/>
  <c r="X209" i="45" s="1"/>
  <c r="AD1005" i="31" s="1"/>
  <c r="AD959" i="31"/>
  <c r="AD555" i="31"/>
  <c r="X155" i="41"/>
  <c r="X197" i="41" s="1"/>
  <c r="X209" i="41" s="1"/>
  <c r="AD601" i="31" s="1"/>
  <c r="AB1004" i="31"/>
  <c r="AB1007" i="31"/>
  <c r="AB603" i="31"/>
  <c r="U29" i="52"/>
  <c r="W194" i="45"/>
  <c r="AD1060" i="31"/>
  <c r="X155" i="46"/>
  <c r="X197" i="46" s="1"/>
  <c r="X209" i="46" s="1"/>
  <c r="AD1106" i="31" s="1"/>
  <c r="U20" i="52"/>
  <c r="W194" i="35"/>
  <c r="W156" i="35"/>
  <c r="V31" i="52"/>
  <c r="X194" i="47"/>
  <c r="AE860" i="31"/>
  <c r="Y152" i="44"/>
  <c r="W194" i="39"/>
  <c r="W156" i="39"/>
  <c r="U23" i="52"/>
  <c r="AC903" i="31"/>
  <c r="V270" i="38" l="1"/>
  <c r="V207" i="38" s="1"/>
  <c r="V206" i="38"/>
  <c r="W206" i="40"/>
  <c r="W270" i="40"/>
  <c r="W207" i="40" s="1"/>
  <c r="X206" i="47"/>
  <c r="X270" i="47"/>
  <c r="X207" i="47" s="1"/>
  <c r="W206" i="35"/>
  <c r="W270" i="35"/>
  <c r="W207" i="35" s="1"/>
  <c r="W206" i="45"/>
  <c r="W270" i="45"/>
  <c r="W207" i="45" s="1"/>
  <c r="X270" i="43"/>
  <c r="X207" i="43" s="1"/>
  <c r="X206" i="43"/>
  <c r="W206" i="41"/>
  <c r="W270" i="41"/>
  <c r="W207" i="41" s="1"/>
  <c r="X206" i="44"/>
  <c r="X270" i="44"/>
  <c r="X207" i="44" s="1"/>
  <c r="W270" i="39"/>
  <c r="W207" i="39" s="1"/>
  <c r="W206" i="39"/>
  <c r="W206" i="46"/>
  <c r="W270" i="46"/>
  <c r="W207" i="46" s="1"/>
  <c r="W270" i="42"/>
  <c r="W207" i="42" s="1"/>
  <c r="W206" i="42"/>
  <c r="AC701" i="31" s="1"/>
  <c r="AC502" i="31"/>
  <c r="AD802" i="31"/>
  <c r="AC603" i="31"/>
  <c r="AD906" i="31"/>
  <c r="AC98" i="31"/>
  <c r="AD1206" i="31"/>
  <c r="V26" i="52"/>
  <c r="X194" i="42"/>
  <c r="Y155" i="42"/>
  <c r="Y197" i="42" s="1"/>
  <c r="Y209" i="42" s="1"/>
  <c r="AE702" i="31" s="1"/>
  <c r="AE656" i="31"/>
  <c r="Y154" i="40"/>
  <c r="Y196" i="40" s="1"/>
  <c r="Y208" i="40" s="1"/>
  <c r="AE501" i="31" s="1"/>
  <c r="AE455" i="31"/>
  <c r="AE355" i="31"/>
  <c r="Y152" i="39"/>
  <c r="AD805" i="31"/>
  <c r="AF759" i="31"/>
  <c r="Z152" i="43"/>
  <c r="AC600" i="31"/>
  <c r="AE52" i="31"/>
  <c r="Y152" i="35"/>
  <c r="AE454" i="31"/>
  <c r="Y155" i="40"/>
  <c r="Y197" i="40" s="1"/>
  <c r="Y209" i="40" s="1"/>
  <c r="AE500" i="31" s="1"/>
  <c r="AD1209" i="31"/>
  <c r="X156" i="35"/>
  <c r="X194" i="35"/>
  <c r="V20" i="52"/>
  <c r="Y155" i="41"/>
  <c r="Y197" i="41" s="1"/>
  <c r="Y209" i="41" s="1"/>
  <c r="AE601" i="31" s="1"/>
  <c r="AE555" i="31"/>
  <c r="AE961" i="31"/>
  <c r="Y152" i="45"/>
  <c r="Z154" i="43"/>
  <c r="Z196" i="43" s="1"/>
  <c r="Z208" i="43" s="1"/>
  <c r="AF804" i="31" s="1"/>
  <c r="AF758" i="31"/>
  <c r="AE354" i="31"/>
  <c r="Y154" i="39"/>
  <c r="Y196" i="39" s="1"/>
  <c r="Y208" i="39" s="1"/>
  <c r="AE400" i="31" s="1"/>
  <c r="AC499" i="31"/>
  <c r="AE456" i="31"/>
  <c r="Y152" i="40"/>
  <c r="Y155" i="39"/>
  <c r="Y197" i="39" s="1"/>
  <c r="Y209" i="39" s="1"/>
  <c r="AE399" i="31" s="1"/>
  <c r="AE353" i="31"/>
  <c r="Z154" i="47"/>
  <c r="Z196" i="47" s="1"/>
  <c r="Z208" i="47" s="1"/>
  <c r="AF1208" i="31" s="1"/>
  <c r="AF1162" i="31"/>
  <c r="Y155" i="46"/>
  <c r="Y197" i="46" s="1"/>
  <c r="Y209" i="46" s="1"/>
  <c r="AE1106" i="31" s="1"/>
  <c r="AE1060" i="31"/>
  <c r="V30" i="52"/>
  <c r="X194" i="46"/>
  <c r="Y154" i="46"/>
  <c r="Y196" i="46" s="1"/>
  <c r="Y208" i="46" s="1"/>
  <c r="AE1107" i="31" s="1"/>
  <c r="AE1061" i="31"/>
  <c r="AE253" i="31"/>
  <c r="X154" i="38"/>
  <c r="X196" i="38" s="1"/>
  <c r="X208" i="38" s="1"/>
  <c r="AD299" i="31" s="1"/>
  <c r="X194" i="39"/>
  <c r="X156" i="39"/>
  <c r="V23" i="52"/>
  <c r="V29" i="52"/>
  <c r="X194" i="45"/>
  <c r="X152" i="38"/>
  <c r="AE254" i="31"/>
  <c r="W27" i="52"/>
  <c r="Y194" i="43"/>
  <c r="V24" i="52"/>
  <c r="X194" i="40"/>
  <c r="Y154" i="42"/>
  <c r="Y196" i="42" s="1"/>
  <c r="Y208" i="42" s="1"/>
  <c r="AE703" i="31" s="1"/>
  <c r="AE657" i="31"/>
  <c r="Z155" i="44"/>
  <c r="Z197" i="44" s="1"/>
  <c r="Z209" i="44" s="1"/>
  <c r="AF904" i="31" s="1"/>
  <c r="AF858" i="31"/>
  <c r="AC398" i="31"/>
  <c r="AC401" i="31"/>
  <c r="AC1007" i="31"/>
  <c r="AC1004" i="31"/>
  <c r="W156" i="38"/>
  <c r="U22" i="52"/>
  <c r="W194" i="38"/>
  <c r="Y155" i="35"/>
  <c r="Y197" i="35" s="1"/>
  <c r="Y209" i="35" s="1"/>
  <c r="AE96" i="31" s="1"/>
  <c r="AE50" i="31"/>
  <c r="AE557" i="31"/>
  <c r="Y152" i="41"/>
  <c r="AF1161" i="31"/>
  <c r="Z155" i="47"/>
  <c r="Z197" i="47" s="1"/>
  <c r="Z209" i="47" s="1"/>
  <c r="AF1207" i="31" s="1"/>
  <c r="AE252" i="31"/>
  <c r="X155" i="38"/>
  <c r="X197" i="38" s="1"/>
  <c r="X209" i="38" s="1"/>
  <c r="AD298" i="31" s="1"/>
  <c r="Y194" i="47"/>
  <c r="W31" i="52"/>
  <c r="Z152" i="44"/>
  <c r="AF860" i="31"/>
  <c r="Y155" i="45"/>
  <c r="Y197" i="45" s="1"/>
  <c r="Y209" i="45" s="1"/>
  <c r="AE1005" i="31" s="1"/>
  <c r="AE959" i="31"/>
  <c r="AF1163" i="31"/>
  <c r="Z152" i="47"/>
  <c r="AE51" i="31"/>
  <c r="Y154" i="35"/>
  <c r="Y196" i="35" s="1"/>
  <c r="Y208" i="35" s="1"/>
  <c r="AE97" i="31" s="1"/>
  <c r="Y154" i="45"/>
  <c r="Y196" i="45" s="1"/>
  <c r="Y208" i="45" s="1"/>
  <c r="AE1006" i="31" s="1"/>
  <c r="AE960" i="31"/>
  <c r="Y154" i="41"/>
  <c r="Y196" i="41" s="1"/>
  <c r="Y208" i="41" s="1"/>
  <c r="AE602" i="31" s="1"/>
  <c r="AE556" i="31"/>
  <c r="AD903" i="31"/>
  <c r="AE658" i="31"/>
  <c r="Y152" i="42"/>
  <c r="Z155" i="43"/>
  <c r="Z197" i="43" s="1"/>
  <c r="Z209" i="43" s="1"/>
  <c r="AF803" i="31" s="1"/>
  <c r="AF757" i="31"/>
  <c r="W202" i="35"/>
  <c r="AC95" i="31"/>
  <c r="W28" i="52"/>
  <c r="Y194" i="44"/>
  <c r="Z154" i="44"/>
  <c r="Z196" i="44" s="1"/>
  <c r="Z208" i="44" s="1"/>
  <c r="AF905" i="31" s="1"/>
  <c r="AF859" i="31"/>
  <c r="AB300" i="31"/>
  <c r="AB297" i="31"/>
  <c r="AC1105" i="31"/>
  <c r="AC1108" i="31"/>
  <c r="AE1062" i="31"/>
  <c r="Y152" i="46"/>
  <c r="V25" i="52"/>
  <c r="X194" i="41"/>
  <c r="AC704" i="31"/>
  <c r="Y270" i="44" l="1"/>
  <c r="Y207" i="44" s="1"/>
  <c r="Y206" i="44"/>
  <c r="X270" i="46"/>
  <c r="X207" i="46" s="1"/>
  <c r="X206" i="46"/>
  <c r="X270" i="35"/>
  <c r="X207" i="35" s="1"/>
  <c r="X206" i="35"/>
  <c r="X270" i="41"/>
  <c r="X207" i="41" s="1"/>
  <c r="X206" i="41"/>
  <c r="Y270" i="47"/>
  <c r="Y207" i="47" s="1"/>
  <c r="Y206" i="47"/>
  <c r="X270" i="40"/>
  <c r="X207" i="40" s="1"/>
  <c r="X206" i="40"/>
  <c r="X270" i="42"/>
  <c r="X207" i="42" s="1"/>
  <c r="X206" i="42"/>
  <c r="W270" i="38"/>
  <c r="W207" i="38" s="1"/>
  <c r="W206" i="38"/>
  <c r="Y206" i="43"/>
  <c r="Y270" i="43"/>
  <c r="Y207" i="43" s="1"/>
  <c r="X270" i="45"/>
  <c r="X207" i="45" s="1"/>
  <c r="X206" i="45"/>
  <c r="X206" i="39"/>
  <c r="X270" i="39"/>
  <c r="X207" i="39" s="1"/>
  <c r="AD398" i="31"/>
  <c r="AD98" i="31"/>
  <c r="AD701" i="31"/>
  <c r="AD600" i="31"/>
  <c r="AE903" i="31"/>
  <c r="AE1206" i="31"/>
  <c r="AD499" i="31"/>
  <c r="AE805" i="31"/>
  <c r="AE802" i="31"/>
  <c r="AD1004" i="31"/>
  <c r="AD603" i="31"/>
  <c r="AA154" i="44"/>
  <c r="AA196" i="44" s="1"/>
  <c r="AA208" i="44" s="1"/>
  <c r="AG905" i="31" s="1"/>
  <c r="AG859" i="31"/>
  <c r="Z154" i="41"/>
  <c r="Z196" i="41" s="1"/>
  <c r="Z208" i="41" s="1"/>
  <c r="AF602" i="31" s="1"/>
  <c r="AF556" i="31"/>
  <c r="AE1209" i="31"/>
  <c r="AF557" i="31"/>
  <c r="Z152" i="41"/>
  <c r="AA155" i="44"/>
  <c r="AA197" i="44" s="1"/>
  <c r="AA209" i="44" s="1"/>
  <c r="AG904" i="31" s="1"/>
  <c r="AG858" i="31"/>
  <c r="AD1007" i="31"/>
  <c r="AF1061" i="31"/>
  <c r="Z154" i="46"/>
  <c r="Z196" i="46" s="1"/>
  <c r="Z208" i="46" s="1"/>
  <c r="AF1107" i="31" s="1"/>
  <c r="AG1162" i="31"/>
  <c r="AA154" i="47"/>
  <c r="AA196" i="47" s="1"/>
  <c r="AA208" i="47" s="1"/>
  <c r="AG1208" i="31" s="1"/>
  <c r="AD95" i="31"/>
  <c r="X202" i="35"/>
  <c r="Y156" i="35"/>
  <c r="W20" i="52"/>
  <c r="Y194" i="35"/>
  <c r="W24" i="52"/>
  <c r="Y194" i="40"/>
  <c r="AF52" i="31"/>
  <c r="Z152" i="35"/>
  <c r="AF656" i="31"/>
  <c r="Z155" i="42"/>
  <c r="Z197" i="42" s="1"/>
  <c r="Z209" i="42" s="1"/>
  <c r="AF702" i="31" s="1"/>
  <c r="AA155" i="43"/>
  <c r="AA197" i="43" s="1"/>
  <c r="AA209" i="43" s="1"/>
  <c r="AG803" i="31" s="1"/>
  <c r="AG757" i="31"/>
  <c r="AF1062" i="31"/>
  <c r="Z152" i="46"/>
  <c r="AG1163" i="31"/>
  <c r="AA152" i="47"/>
  <c r="AA152" i="44"/>
  <c r="AG860" i="31"/>
  <c r="Y194" i="41"/>
  <c r="W25" i="52"/>
  <c r="Z152" i="45"/>
  <c r="AF961" i="31"/>
  <c r="Y194" i="39"/>
  <c r="Y156" i="39"/>
  <c r="W23" i="52"/>
  <c r="AF252" i="31"/>
  <c r="Y155" i="38"/>
  <c r="Y197" i="38" s="1"/>
  <c r="Y209" i="38" s="1"/>
  <c r="AE298" i="31" s="1"/>
  <c r="AF254" i="31"/>
  <c r="Y152" i="38"/>
  <c r="W29" i="52"/>
  <c r="Y194" i="45"/>
  <c r="AF355" i="31"/>
  <c r="Z152" i="39"/>
  <c r="AD704" i="31"/>
  <c r="Z194" i="47"/>
  <c r="X31" i="52"/>
  <c r="W26" i="52"/>
  <c r="Y194" i="42"/>
  <c r="Z194" i="44"/>
  <c r="X28" i="52"/>
  <c r="AF50" i="31"/>
  <c r="Z155" i="35"/>
  <c r="Z197" i="35" s="1"/>
  <c r="Z209" i="35" s="1"/>
  <c r="AF96" i="31" s="1"/>
  <c r="Z154" i="42"/>
  <c r="Z196" i="42" s="1"/>
  <c r="Z208" i="42" s="1"/>
  <c r="AF703" i="31" s="1"/>
  <c r="AF657" i="31"/>
  <c r="AD1108" i="31"/>
  <c r="AD1105" i="31"/>
  <c r="AF353" i="31"/>
  <c r="Z155" i="39"/>
  <c r="Z197" i="39" s="1"/>
  <c r="Z209" i="39" s="1"/>
  <c r="AF399" i="31" s="1"/>
  <c r="Z154" i="39"/>
  <c r="Z196" i="39" s="1"/>
  <c r="Z208" i="39" s="1"/>
  <c r="AF400" i="31" s="1"/>
  <c r="AF354" i="31"/>
  <c r="W30" i="52"/>
  <c r="Y194" i="46"/>
  <c r="AE906" i="31"/>
  <c r="Z154" i="45"/>
  <c r="Z196" i="45" s="1"/>
  <c r="Z208" i="45" s="1"/>
  <c r="AF1006" i="31" s="1"/>
  <c r="AF960" i="31"/>
  <c r="AF658" i="31"/>
  <c r="Z152" i="42"/>
  <c r="X194" i="38"/>
  <c r="V22" i="52"/>
  <c r="X156" i="38"/>
  <c r="AD401" i="31"/>
  <c r="Z155" i="41"/>
  <c r="Z197" i="41" s="1"/>
  <c r="Z209" i="41" s="1"/>
  <c r="AF601" i="31" s="1"/>
  <c r="AF555" i="31"/>
  <c r="AF454" i="31"/>
  <c r="Z155" i="40"/>
  <c r="Z197" i="40" s="1"/>
  <c r="Z209" i="40" s="1"/>
  <c r="AF500" i="31" s="1"/>
  <c r="AG759" i="31"/>
  <c r="AA152" i="43"/>
  <c r="Z154" i="40"/>
  <c r="Z196" i="40" s="1"/>
  <c r="Z208" i="40" s="1"/>
  <c r="AF501" i="31" s="1"/>
  <c r="AF455" i="31"/>
  <c r="AA155" i="47"/>
  <c r="AA197" i="47" s="1"/>
  <c r="AA209" i="47" s="1"/>
  <c r="AG1207" i="31" s="1"/>
  <c r="AG1161" i="31"/>
  <c r="AF253" i="31"/>
  <c r="Y154" i="38"/>
  <c r="Y196" i="38" s="1"/>
  <c r="Y208" i="38" s="1"/>
  <c r="AE299" i="31" s="1"/>
  <c r="Z155" i="46"/>
  <c r="Z197" i="46" s="1"/>
  <c r="Z209" i="46" s="1"/>
  <c r="AF1106" i="31" s="1"/>
  <c r="AF1060" i="31"/>
  <c r="X27" i="52"/>
  <c r="Z194" i="43"/>
  <c r="AF51" i="31"/>
  <c r="Z154" i="35"/>
  <c r="Z196" i="35" s="1"/>
  <c r="Z208" i="35" s="1"/>
  <c r="AF97" i="31" s="1"/>
  <c r="AF959" i="31"/>
  <c r="Z155" i="45"/>
  <c r="Z197" i="45" s="1"/>
  <c r="Z209" i="45" s="1"/>
  <c r="AF1005" i="31" s="1"/>
  <c r="AC300" i="31"/>
  <c r="AC297" i="31"/>
  <c r="AD502" i="31"/>
  <c r="AF456" i="31"/>
  <c r="Z152" i="40"/>
  <c r="AG758" i="31"/>
  <c r="AA154" i="43"/>
  <c r="AA196" i="43" s="1"/>
  <c r="AA208" i="43" s="1"/>
  <c r="AG804" i="31" s="1"/>
  <c r="Z270" i="43" l="1"/>
  <c r="Z207" i="43" s="1"/>
  <c r="Z206" i="43"/>
  <c r="Y270" i="46"/>
  <c r="Y207" i="46" s="1"/>
  <c r="Y206" i="46"/>
  <c r="Y270" i="35"/>
  <c r="Y207" i="35" s="1"/>
  <c r="Y206" i="35"/>
  <c r="Z270" i="44"/>
  <c r="Z207" i="44" s="1"/>
  <c r="Z206" i="44"/>
  <c r="Z270" i="47"/>
  <c r="Z207" i="47" s="1"/>
  <c r="Z206" i="47"/>
  <c r="Y270" i="45"/>
  <c r="Y207" i="45" s="1"/>
  <c r="Y206" i="45"/>
  <c r="Y206" i="39"/>
  <c r="Y270" i="39"/>
  <c r="Y207" i="39" s="1"/>
  <c r="Y270" i="41"/>
  <c r="Y207" i="41" s="1"/>
  <c r="Y206" i="41"/>
  <c r="X270" i="38"/>
  <c r="X207" i="38" s="1"/>
  <c r="X206" i="38"/>
  <c r="AD297" i="31" s="1"/>
  <c r="Y270" i="42"/>
  <c r="Y207" i="42" s="1"/>
  <c r="Y206" i="42"/>
  <c r="Y270" i="40"/>
  <c r="Y207" i="40" s="1"/>
  <c r="Y206" i="40"/>
  <c r="AE95" i="31"/>
  <c r="AF1206" i="31"/>
  <c r="AE401" i="31"/>
  <c r="AE499" i="31"/>
  <c r="AF805" i="31"/>
  <c r="AE1004" i="31"/>
  <c r="AE600" i="31"/>
  <c r="AE701" i="31"/>
  <c r="AE502" i="31"/>
  <c r="AF906" i="31"/>
  <c r="AG355" i="31"/>
  <c r="AA152" i="39"/>
  <c r="Z194" i="45"/>
  <c r="X29" i="52"/>
  <c r="AG1061" i="31"/>
  <c r="AA154" i="46"/>
  <c r="AA196" i="46" s="1"/>
  <c r="AA208" i="46" s="1"/>
  <c r="AG1107" i="31" s="1"/>
  <c r="AB154" i="43"/>
  <c r="AB196" i="43" s="1"/>
  <c r="AB208" i="43" s="1"/>
  <c r="AH804" i="31" s="1"/>
  <c r="AH758" i="31"/>
  <c r="AG454" i="31"/>
  <c r="AA155" i="40"/>
  <c r="AA197" i="40" s="1"/>
  <c r="AA209" i="40" s="1"/>
  <c r="AG500" i="31" s="1"/>
  <c r="AF802" i="31"/>
  <c r="X23" i="52"/>
  <c r="Z156" i="39"/>
  <c r="Z194" i="39"/>
  <c r="AA152" i="46"/>
  <c r="AG1062" i="31"/>
  <c r="AG456" i="31"/>
  <c r="AA152" i="40"/>
  <c r="X24" i="52"/>
  <c r="Z194" i="40"/>
  <c r="AA154" i="40"/>
  <c r="AA196" i="40" s="1"/>
  <c r="AA208" i="40" s="1"/>
  <c r="AG501" i="31" s="1"/>
  <c r="AG455" i="31"/>
  <c r="AD300" i="31"/>
  <c r="AG657" i="31"/>
  <c r="AA154" i="42"/>
  <c r="AA196" i="42" s="1"/>
  <c r="AA208" i="42" s="1"/>
  <c r="AG703" i="31" s="1"/>
  <c r="AE704" i="31"/>
  <c r="AE603" i="31"/>
  <c r="X30" i="52"/>
  <c r="Z194" i="46"/>
  <c r="AG52" i="31"/>
  <c r="AA152" i="35"/>
  <c r="AG557" i="31"/>
  <c r="AA152" i="41"/>
  <c r="AH859" i="31"/>
  <c r="AB154" i="44"/>
  <c r="AB196" i="44" s="1"/>
  <c r="AB208" i="44" s="1"/>
  <c r="AH905" i="31" s="1"/>
  <c r="AA154" i="39"/>
  <c r="AA196" i="39" s="1"/>
  <c r="AA208" i="39" s="1"/>
  <c r="AG400" i="31" s="1"/>
  <c r="AG354" i="31"/>
  <c r="Z155" i="38"/>
  <c r="Z197" i="38" s="1"/>
  <c r="Z209" i="38" s="1"/>
  <c r="AF298" i="31" s="1"/>
  <c r="AG252" i="31"/>
  <c r="AG960" i="31"/>
  <c r="AA154" i="45"/>
  <c r="AA196" i="45" s="1"/>
  <c r="AA208" i="45" s="1"/>
  <c r="AG1006" i="31" s="1"/>
  <c r="AF903" i="31"/>
  <c r="AA155" i="45"/>
  <c r="AA197" i="45" s="1"/>
  <c r="AA209" i="45" s="1"/>
  <c r="AG1005" i="31" s="1"/>
  <c r="AG959" i="31"/>
  <c r="AA155" i="46"/>
  <c r="AA197" i="46" s="1"/>
  <c r="AA209" i="46" s="1"/>
  <c r="AG1106" i="31" s="1"/>
  <c r="AG1060" i="31"/>
  <c r="AA155" i="41"/>
  <c r="AA197" i="41" s="1"/>
  <c r="AA209" i="41" s="1"/>
  <c r="AG601" i="31" s="1"/>
  <c r="AG555" i="31"/>
  <c r="AG353" i="31"/>
  <c r="AA155" i="39"/>
  <c r="AA197" i="39" s="1"/>
  <c r="AA209" i="39" s="1"/>
  <c r="AG399" i="31" s="1"/>
  <c r="AE1007" i="31"/>
  <c r="AH860" i="31"/>
  <c r="AB152" i="44"/>
  <c r="Z194" i="35"/>
  <c r="Z156" i="35"/>
  <c r="X20" i="52"/>
  <c r="X25" i="52"/>
  <c r="Z194" i="41"/>
  <c r="AH757" i="31"/>
  <c r="AB155" i="43"/>
  <c r="AB197" i="43" s="1"/>
  <c r="AB209" i="43" s="1"/>
  <c r="AH803" i="31" s="1"/>
  <c r="AB155" i="47"/>
  <c r="AB197" i="47" s="1"/>
  <c r="AB209" i="47" s="1"/>
  <c r="AH1207" i="31" s="1"/>
  <c r="AH1161" i="31"/>
  <c r="AH759" i="31"/>
  <c r="AB152" i="43"/>
  <c r="AA155" i="35"/>
  <c r="AA197" i="35" s="1"/>
  <c r="AA209" i="35" s="1"/>
  <c r="AG96" i="31" s="1"/>
  <c r="AG50" i="31"/>
  <c r="AF1209" i="31"/>
  <c r="AG254" i="31"/>
  <c r="Z152" i="38"/>
  <c r="AE398" i="31"/>
  <c r="Y28" i="52"/>
  <c r="AA194" i="44"/>
  <c r="AB154" i="47"/>
  <c r="AB196" i="47" s="1"/>
  <c r="AB208" i="47" s="1"/>
  <c r="AH1208" i="31" s="1"/>
  <c r="AH1162" i="31"/>
  <c r="AA154" i="35"/>
  <c r="AA196" i="35" s="1"/>
  <c r="AA208" i="35" s="1"/>
  <c r="AG97" i="31" s="1"/>
  <c r="AG51" i="31"/>
  <c r="AG253" i="31"/>
  <c r="Z154" i="38"/>
  <c r="Z196" i="38" s="1"/>
  <c r="Z208" i="38" s="1"/>
  <c r="AF299" i="31" s="1"/>
  <c r="Y27" i="52"/>
  <c r="AA194" i="43"/>
  <c r="AG658" i="31"/>
  <c r="AA152" i="42"/>
  <c r="AE1105" i="31"/>
  <c r="AE1108" i="31"/>
  <c r="W22" i="52"/>
  <c r="Y156" i="38"/>
  <c r="Y194" i="38"/>
  <c r="AG961" i="31"/>
  <c r="AA152" i="45"/>
  <c r="AB152" i="47"/>
  <c r="AH1163" i="31"/>
  <c r="X26" i="52"/>
  <c r="Z194" i="42"/>
  <c r="Y31" i="52"/>
  <c r="AA194" i="47"/>
  <c r="AG656" i="31"/>
  <c r="AA155" i="42"/>
  <c r="AA197" i="42" s="1"/>
  <c r="AA209" i="42" s="1"/>
  <c r="AG702" i="31" s="1"/>
  <c r="Y202" i="35"/>
  <c r="AE98" i="31"/>
  <c r="AB155" i="44"/>
  <c r="AB197" i="44" s="1"/>
  <c r="AB209" i="44" s="1"/>
  <c r="AH904" i="31" s="1"/>
  <c r="AH858" i="31"/>
  <c r="AG556" i="31"/>
  <c r="AA154" i="41"/>
  <c r="AA196" i="41" s="1"/>
  <c r="AA208" i="41" s="1"/>
  <c r="AG602" i="31" s="1"/>
  <c r="AA270" i="47" l="1"/>
  <c r="AA207" i="47" s="1"/>
  <c r="AA206" i="47"/>
  <c r="Y270" i="38"/>
  <c r="Y207" i="38" s="1"/>
  <c r="Y206" i="38"/>
  <c r="Z270" i="45"/>
  <c r="Z207" i="45" s="1"/>
  <c r="Z206" i="45"/>
  <c r="Z206" i="41"/>
  <c r="Z270" i="41"/>
  <c r="Z207" i="41" s="1"/>
  <c r="Z270" i="35"/>
  <c r="Z207" i="35" s="1"/>
  <c r="Z206" i="35"/>
  <c r="Z206" i="39"/>
  <c r="Z270" i="39"/>
  <c r="Z207" i="39" s="1"/>
  <c r="Z270" i="46"/>
  <c r="Z207" i="46" s="1"/>
  <c r="Z206" i="46"/>
  <c r="Z270" i="42"/>
  <c r="Z207" i="42" s="1"/>
  <c r="Z206" i="42"/>
  <c r="AA206" i="43"/>
  <c r="AA270" i="43"/>
  <c r="AA207" i="43" s="1"/>
  <c r="AA270" i="44"/>
  <c r="AA207" i="44" s="1"/>
  <c r="AA206" i="44"/>
  <c r="Z270" i="40"/>
  <c r="Z207" i="40" s="1"/>
  <c r="Z206" i="40"/>
  <c r="AG1206" i="31"/>
  <c r="AF1108" i="31"/>
  <c r="AF603" i="31"/>
  <c r="AF600" i="31"/>
  <c r="AF98" i="31"/>
  <c r="AF398" i="31"/>
  <c r="AF1007" i="31"/>
  <c r="Z156" i="38"/>
  <c r="Z194" i="38"/>
  <c r="X22" i="52"/>
  <c r="AH555" i="31"/>
  <c r="AB155" i="41"/>
  <c r="AB197" i="41" s="1"/>
  <c r="AB209" i="41" s="1"/>
  <c r="AH601" i="31" s="1"/>
  <c r="AA194" i="41"/>
  <c r="Y25" i="52"/>
  <c r="AB154" i="40"/>
  <c r="AB196" i="40" s="1"/>
  <c r="AB208" i="40" s="1"/>
  <c r="AH501" i="31" s="1"/>
  <c r="AH455" i="31"/>
  <c r="AH1062" i="31"/>
  <c r="AB152" i="46"/>
  <c r="Z27" i="52"/>
  <c r="AB194" i="43"/>
  <c r="AG1209" i="31"/>
  <c r="AH354" i="31"/>
  <c r="AB154" i="39"/>
  <c r="AB196" i="39" s="1"/>
  <c r="AB208" i="39" s="1"/>
  <c r="AH400" i="31" s="1"/>
  <c r="AF401" i="31"/>
  <c r="AI758" i="31"/>
  <c r="AC154" i="43"/>
  <c r="AC196" i="43" s="1"/>
  <c r="AC208" i="43" s="1"/>
  <c r="AI804" i="31" s="1"/>
  <c r="AH557" i="31"/>
  <c r="AB152" i="41"/>
  <c r="Y30" i="52"/>
  <c r="AA194" i="46"/>
  <c r="AI858" i="31"/>
  <c r="AC155" i="44"/>
  <c r="AC197" i="44" s="1"/>
  <c r="AC209" i="44" s="1"/>
  <c r="AI904" i="31" s="1"/>
  <c r="AI1163" i="31"/>
  <c r="AC152" i="47"/>
  <c r="AA154" i="38"/>
  <c r="AA196" i="38" s="1"/>
  <c r="AA208" i="38" s="1"/>
  <c r="AG299" i="31" s="1"/>
  <c r="AH253" i="31"/>
  <c r="Z31" i="52"/>
  <c r="AB194" i="47"/>
  <c r="AC155" i="47"/>
  <c r="AC197" i="47" s="1"/>
  <c r="AC209" i="47" s="1"/>
  <c r="AI1207" i="31" s="1"/>
  <c r="AI1161" i="31"/>
  <c r="AB155" i="39"/>
  <c r="AB197" i="39" s="1"/>
  <c r="AB209" i="39" s="1"/>
  <c r="AH399" i="31" s="1"/>
  <c r="AH353" i="31"/>
  <c r="AH52" i="31"/>
  <c r="AB152" i="35"/>
  <c r="AI759" i="31"/>
  <c r="AC152" i="43"/>
  <c r="AF701" i="31"/>
  <c r="AF704" i="31"/>
  <c r="AH961" i="31"/>
  <c r="AB152" i="45"/>
  <c r="AB152" i="42"/>
  <c r="AH658" i="31"/>
  <c r="AH51" i="31"/>
  <c r="AB154" i="35"/>
  <c r="AB196" i="35" s="1"/>
  <c r="AB208" i="35" s="1"/>
  <c r="AH97" i="31" s="1"/>
  <c r="AG906" i="31"/>
  <c r="AG903" i="31"/>
  <c r="AH1060" i="31"/>
  <c r="AB155" i="46"/>
  <c r="AB197" i="46" s="1"/>
  <c r="AB209" i="46" s="1"/>
  <c r="AH1106" i="31" s="1"/>
  <c r="AH960" i="31"/>
  <c r="AB154" i="45"/>
  <c r="AB196" i="45" s="1"/>
  <c r="AB208" i="45" s="1"/>
  <c r="AH1006" i="31" s="1"/>
  <c r="Y20" i="52"/>
  <c r="AA156" i="35"/>
  <c r="AA194" i="35"/>
  <c r="AB154" i="42"/>
  <c r="AB196" i="42" s="1"/>
  <c r="AB208" i="42" s="1"/>
  <c r="AH703" i="31" s="1"/>
  <c r="AH657" i="31"/>
  <c r="AH456" i="31"/>
  <c r="AB152" i="40"/>
  <c r="AF1004" i="31"/>
  <c r="AA152" i="38"/>
  <c r="AH254" i="31"/>
  <c r="AH959" i="31"/>
  <c r="AB155" i="45"/>
  <c r="AB197" i="45" s="1"/>
  <c r="AB209" i="45" s="1"/>
  <c r="AH1005" i="31" s="1"/>
  <c r="Y29" i="52"/>
  <c r="AA194" i="45"/>
  <c r="Y26" i="52"/>
  <c r="AA194" i="42"/>
  <c r="AB155" i="35"/>
  <c r="AB197" i="35" s="1"/>
  <c r="AB209" i="35" s="1"/>
  <c r="AH96" i="31" s="1"/>
  <c r="AH50" i="31"/>
  <c r="AF95" i="31"/>
  <c r="Z202" i="35"/>
  <c r="AC154" i="44"/>
  <c r="AC196" i="44" s="1"/>
  <c r="AC208" i="44" s="1"/>
  <c r="AI905" i="31" s="1"/>
  <c r="AI859" i="31"/>
  <c r="AA194" i="40"/>
  <c r="Y24" i="52"/>
  <c r="AH355" i="31"/>
  <c r="AB152" i="39"/>
  <c r="AI757" i="31"/>
  <c r="AC155" i="43"/>
  <c r="AC197" i="43" s="1"/>
  <c r="AC209" i="43" s="1"/>
  <c r="AI803" i="31" s="1"/>
  <c r="AI860" i="31"/>
  <c r="AC152" i="44"/>
  <c r="AF1105" i="31"/>
  <c r="Y23" i="52"/>
  <c r="AA156" i="39"/>
  <c r="AA194" i="39"/>
  <c r="AH556" i="31"/>
  <c r="AB154" i="41"/>
  <c r="AB196" i="41" s="1"/>
  <c r="AB208" i="41" s="1"/>
  <c r="AH602" i="31" s="1"/>
  <c r="AB155" i="42"/>
  <c r="AB197" i="42" s="1"/>
  <c r="AB209" i="42" s="1"/>
  <c r="AH702" i="31" s="1"/>
  <c r="AH656" i="31"/>
  <c r="AE300" i="31"/>
  <c r="AE297" i="31"/>
  <c r="AG805" i="31"/>
  <c r="AG802" i="31"/>
  <c r="AC154" i="47"/>
  <c r="AC196" i="47" s="1"/>
  <c r="AC208" i="47" s="1"/>
  <c r="AI1208" i="31" s="1"/>
  <c r="AI1162" i="31"/>
  <c r="AB194" i="44"/>
  <c r="Z28" i="52"/>
  <c r="AH252" i="31"/>
  <c r="AA155" i="38"/>
  <c r="AA197" i="38" s="1"/>
  <c r="AA209" i="38" s="1"/>
  <c r="AG298" i="31" s="1"/>
  <c r="AF499" i="31"/>
  <c r="AF502" i="31"/>
  <c r="AH454" i="31"/>
  <c r="AB155" i="40"/>
  <c r="AB197" i="40" s="1"/>
  <c r="AB209" i="40" s="1"/>
  <c r="AH500" i="31" s="1"/>
  <c r="AB154" i="46"/>
  <c r="AB196" i="46" s="1"/>
  <c r="AB208" i="46" s="1"/>
  <c r="AH1107" i="31" s="1"/>
  <c r="AH1061" i="31"/>
  <c r="AA270" i="39" l="1"/>
  <c r="AA207" i="39" s="1"/>
  <c r="AA206" i="39"/>
  <c r="AA270" i="45"/>
  <c r="AA207" i="45" s="1"/>
  <c r="AA206" i="45"/>
  <c r="AB270" i="47"/>
  <c r="AB207" i="47" s="1"/>
  <c r="AB206" i="47"/>
  <c r="AA270" i="46"/>
  <c r="AA207" i="46" s="1"/>
  <c r="AA206" i="46"/>
  <c r="AB270" i="44"/>
  <c r="AB207" i="44" s="1"/>
  <c r="AB206" i="44"/>
  <c r="AA270" i="41"/>
  <c r="AA207" i="41" s="1"/>
  <c r="AA206" i="41"/>
  <c r="Z270" i="38"/>
  <c r="Z207" i="38" s="1"/>
  <c r="Z206" i="38"/>
  <c r="AA270" i="42"/>
  <c r="AA207" i="42" s="1"/>
  <c r="AA206" i="42"/>
  <c r="AB206" i="43"/>
  <c r="AH802" i="31" s="1"/>
  <c r="AB270" i="43"/>
  <c r="AB207" i="43" s="1"/>
  <c r="AA270" i="40"/>
  <c r="AA207" i="40" s="1"/>
  <c r="AA206" i="40"/>
  <c r="AA270" i="35"/>
  <c r="AA207" i="35" s="1"/>
  <c r="AA206" i="35"/>
  <c r="AG401" i="31"/>
  <c r="AG398" i="31"/>
  <c r="AH1209" i="31"/>
  <c r="AH906" i="31"/>
  <c r="AF297" i="31"/>
  <c r="AG502" i="31"/>
  <c r="AG98" i="31"/>
  <c r="AG95" i="31"/>
  <c r="AG499" i="31"/>
  <c r="AF300" i="31"/>
  <c r="AG1004" i="31"/>
  <c r="AG600" i="31"/>
  <c r="AG1108" i="31"/>
  <c r="AG1105" i="31"/>
  <c r="AA194" i="38"/>
  <c r="Y22" i="52"/>
  <c r="AA156" i="38"/>
  <c r="AC154" i="42"/>
  <c r="AC196" i="42" s="1"/>
  <c r="AC208" i="42" s="1"/>
  <c r="AI703" i="31" s="1"/>
  <c r="AI657" i="31"/>
  <c r="AB154" i="38"/>
  <c r="AB196" i="38" s="1"/>
  <c r="AB208" i="38" s="1"/>
  <c r="AH299" i="31" s="1"/>
  <c r="AI253" i="31"/>
  <c r="AI555" i="31"/>
  <c r="AC155" i="41"/>
  <c r="AC197" i="41" s="1"/>
  <c r="AC209" i="41" s="1"/>
  <c r="AI601" i="31" s="1"/>
  <c r="AD152" i="43"/>
  <c r="AJ759" i="31"/>
  <c r="AA27" i="52"/>
  <c r="AC194" i="43"/>
  <c r="AC154" i="41"/>
  <c r="AC196" i="41" s="1"/>
  <c r="AC208" i="41" s="1"/>
  <c r="AI602" i="31" s="1"/>
  <c r="AI556" i="31"/>
  <c r="AI658" i="31"/>
  <c r="AC152" i="42"/>
  <c r="AC155" i="42"/>
  <c r="AC197" i="42" s="1"/>
  <c r="AC209" i="42" s="1"/>
  <c r="AI702" i="31" s="1"/>
  <c r="AI656" i="31"/>
  <c r="AJ1162" i="31"/>
  <c r="AD154" i="47"/>
  <c r="AD196" i="47" s="1"/>
  <c r="AD208" i="47" s="1"/>
  <c r="AJ1208" i="31" s="1"/>
  <c r="AD152" i="44"/>
  <c r="AJ860" i="31"/>
  <c r="AC155" i="45"/>
  <c r="AC197" i="45" s="1"/>
  <c r="AC209" i="45" s="1"/>
  <c r="AI1005" i="31" s="1"/>
  <c r="AI959" i="31"/>
  <c r="AI456" i="31"/>
  <c r="AC152" i="40"/>
  <c r="AA202" i="35"/>
  <c r="AB194" i="42"/>
  <c r="Z26" i="52"/>
  <c r="AJ1161" i="31"/>
  <c r="AD155" i="47"/>
  <c r="AD197" i="47" s="1"/>
  <c r="AD209" i="47" s="1"/>
  <c r="AJ1207" i="31" s="1"/>
  <c r="AJ1163" i="31"/>
  <c r="AD152" i="47"/>
  <c r="Z25" i="52"/>
  <c r="AB194" i="41"/>
  <c r="AH805" i="31"/>
  <c r="AC154" i="40"/>
  <c r="AC196" i="40" s="1"/>
  <c r="AC208" i="40" s="1"/>
  <c r="AI501" i="31" s="1"/>
  <c r="AI455" i="31"/>
  <c r="AC155" i="40"/>
  <c r="AC197" i="40" s="1"/>
  <c r="AC209" i="40" s="1"/>
  <c r="AI500" i="31" s="1"/>
  <c r="AI454" i="31"/>
  <c r="AC152" i="39"/>
  <c r="AI355" i="31"/>
  <c r="AH903" i="31"/>
  <c r="AA28" i="52"/>
  <c r="AC194" i="44"/>
  <c r="AI50" i="31"/>
  <c r="AC155" i="35"/>
  <c r="AC197" i="35" s="1"/>
  <c r="AC209" i="35" s="1"/>
  <c r="AI96" i="31" s="1"/>
  <c r="Z24" i="52"/>
  <c r="AB194" i="40"/>
  <c r="AI961" i="31"/>
  <c r="AC152" i="45"/>
  <c r="AC152" i="35"/>
  <c r="AI52" i="31"/>
  <c r="AC194" i="47"/>
  <c r="AA31" i="52"/>
  <c r="AB194" i="45"/>
  <c r="Z29" i="52"/>
  <c r="Z20" i="52"/>
  <c r="AB194" i="35"/>
  <c r="AB156" i="35"/>
  <c r="AC152" i="41"/>
  <c r="AI557" i="31"/>
  <c r="AC152" i="46"/>
  <c r="AI1062" i="31"/>
  <c r="AG1007" i="31"/>
  <c r="AC155" i="46"/>
  <c r="AC197" i="46" s="1"/>
  <c r="AC209" i="46" s="1"/>
  <c r="AI1106" i="31" s="1"/>
  <c r="AI1060" i="31"/>
  <c r="AB156" i="39"/>
  <c r="Z23" i="52"/>
  <c r="AB194" i="39"/>
  <c r="AC154" i="46"/>
  <c r="AC196" i="46" s="1"/>
  <c r="AC208" i="46" s="1"/>
  <c r="AI1107" i="31" s="1"/>
  <c r="AI1061" i="31"/>
  <c r="AI252" i="31"/>
  <c r="AB155" i="38"/>
  <c r="AB197" i="38" s="1"/>
  <c r="AB209" i="38" s="1"/>
  <c r="AH298" i="31" s="1"/>
  <c r="AJ757" i="31"/>
  <c r="AD155" i="43"/>
  <c r="AD197" i="43" s="1"/>
  <c r="AD209" i="43" s="1"/>
  <c r="AJ803" i="31" s="1"/>
  <c r="AD154" i="44"/>
  <c r="AD196" i="44" s="1"/>
  <c r="AD208" i="44" s="1"/>
  <c r="AJ905" i="31" s="1"/>
  <c r="AJ859" i="31"/>
  <c r="AI254" i="31"/>
  <c r="AB152" i="38"/>
  <c r="AI960" i="31"/>
  <c r="AC154" i="45"/>
  <c r="AC196" i="45" s="1"/>
  <c r="AC208" i="45" s="1"/>
  <c r="AI1006" i="31" s="1"/>
  <c r="AI51" i="31"/>
  <c r="AC154" i="35"/>
  <c r="AC196" i="35" s="1"/>
  <c r="AC208" i="35" s="1"/>
  <c r="AI97" i="31" s="1"/>
  <c r="AH1206" i="31"/>
  <c r="AD155" i="44"/>
  <c r="AD197" i="44" s="1"/>
  <c r="AD209" i="44" s="1"/>
  <c r="AJ904" i="31" s="1"/>
  <c r="AJ858" i="31"/>
  <c r="AJ758" i="31"/>
  <c r="AD154" i="43"/>
  <c r="AD196" i="43" s="1"/>
  <c r="AD208" i="43" s="1"/>
  <c r="AJ804" i="31" s="1"/>
  <c r="AI354" i="31"/>
  <c r="AC154" i="39"/>
  <c r="AC196" i="39" s="1"/>
  <c r="AC208" i="39" s="1"/>
  <c r="AI400" i="31" s="1"/>
  <c r="AB194" i="46"/>
  <c r="Z30" i="52"/>
  <c r="AG704" i="31"/>
  <c r="AG701" i="31"/>
  <c r="AI353" i="31"/>
  <c r="AC155" i="39"/>
  <c r="AC197" i="39" s="1"/>
  <c r="AC209" i="39" s="1"/>
  <c r="AI399" i="31" s="1"/>
  <c r="AG603" i="31"/>
  <c r="AB270" i="46" l="1"/>
  <c r="AB207" i="46" s="1"/>
  <c r="AB206" i="46"/>
  <c r="AB270" i="35"/>
  <c r="AB207" i="35" s="1"/>
  <c r="AB206" i="35"/>
  <c r="AB270" i="39"/>
  <c r="AB207" i="39" s="1"/>
  <c r="AB206" i="39"/>
  <c r="AC206" i="47"/>
  <c r="AC270" i="47"/>
  <c r="AC207" i="47" s="1"/>
  <c r="AB270" i="40"/>
  <c r="AB207" i="40" s="1"/>
  <c r="AB206" i="40"/>
  <c r="AC206" i="44"/>
  <c r="AC270" i="44"/>
  <c r="AC207" i="44" s="1"/>
  <c r="AB270" i="45"/>
  <c r="AB207" i="45" s="1"/>
  <c r="AB206" i="45"/>
  <c r="AB206" i="42"/>
  <c r="AB270" i="42"/>
  <c r="AB207" i="42" s="1"/>
  <c r="AC270" i="43"/>
  <c r="AC207" i="43" s="1"/>
  <c r="AC206" i="43"/>
  <c r="AA270" i="38"/>
  <c r="AA207" i="38" s="1"/>
  <c r="AA206" i="38"/>
  <c r="AB270" i="41"/>
  <c r="AB207" i="41" s="1"/>
  <c r="AB206" i="41"/>
  <c r="AI805" i="31"/>
  <c r="AH401" i="31"/>
  <c r="AH398" i="31"/>
  <c r="AH701" i="31"/>
  <c r="AH704" i="31"/>
  <c r="AH499" i="31"/>
  <c r="AH502" i="31"/>
  <c r="AI906" i="31"/>
  <c r="AH600" i="31"/>
  <c r="AH98" i="31"/>
  <c r="AH95" i="31"/>
  <c r="AH1105" i="31"/>
  <c r="AH1108" i="31"/>
  <c r="AH1007" i="31"/>
  <c r="AI802" i="31"/>
  <c r="AK858" i="31"/>
  <c r="AE155" i="44"/>
  <c r="AE197" i="44" s="1"/>
  <c r="AE209" i="44" s="1"/>
  <c r="AK904" i="31" s="1"/>
  <c r="AB202" i="35"/>
  <c r="AA29" i="52"/>
  <c r="AC194" i="45"/>
  <c r="AE155" i="47"/>
  <c r="AE197" i="47" s="1"/>
  <c r="AE209" i="47" s="1"/>
  <c r="AK1207" i="31" s="1"/>
  <c r="AK1161" i="31"/>
  <c r="AJ456" i="31"/>
  <c r="AD152" i="40"/>
  <c r="AK860" i="31"/>
  <c r="AE152" i="44"/>
  <c r="AD194" i="43"/>
  <c r="AB27" i="52"/>
  <c r="AD154" i="45"/>
  <c r="AD196" i="45" s="1"/>
  <c r="AD208" i="45" s="1"/>
  <c r="AJ1006" i="31" s="1"/>
  <c r="AJ960" i="31"/>
  <c r="AD155" i="39"/>
  <c r="AD197" i="39" s="1"/>
  <c r="AD209" i="39" s="1"/>
  <c r="AJ399" i="31" s="1"/>
  <c r="AJ353" i="31"/>
  <c r="AC194" i="40"/>
  <c r="AA24" i="52"/>
  <c r="AD152" i="42"/>
  <c r="AJ658" i="31"/>
  <c r="AD155" i="41"/>
  <c r="AD197" i="41" s="1"/>
  <c r="AD209" i="41" s="1"/>
  <c r="AJ601" i="31" s="1"/>
  <c r="AJ555" i="31"/>
  <c r="AC194" i="46"/>
  <c r="AA30" i="52"/>
  <c r="AA26" i="52"/>
  <c r="AC194" i="42"/>
  <c r="AJ657" i="31"/>
  <c r="AD154" i="42"/>
  <c r="AD196" i="42" s="1"/>
  <c r="AD208" i="42" s="1"/>
  <c r="AJ703" i="31" s="1"/>
  <c r="AE155" i="43"/>
  <c r="AE197" i="43" s="1"/>
  <c r="AE209" i="43" s="1"/>
  <c r="AK803" i="31" s="1"/>
  <c r="AK757" i="31"/>
  <c r="AJ354" i="31"/>
  <c r="AD154" i="39"/>
  <c r="AD196" i="39" s="1"/>
  <c r="AD208" i="39" s="1"/>
  <c r="AJ400" i="31" s="1"/>
  <c r="AJ254" i="31"/>
  <c r="AC152" i="38"/>
  <c r="AB194" i="38"/>
  <c r="AB156" i="38"/>
  <c r="Z22" i="52"/>
  <c r="AC155" i="38"/>
  <c r="AC197" i="38" s="1"/>
  <c r="AC209" i="38" s="1"/>
  <c r="AI298" i="31" s="1"/>
  <c r="AJ252" i="31"/>
  <c r="AD152" i="46"/>
  <c r="AJ1062" i="31"/>
  <c r="AH1004" i="31"/>
  <c r="AI1209" i="31"/>
  <c r="AI1206" i="31"/>
  <c r="AD152" i="39"/>
  <c r="AJ355" i="31"/>
  <c r="AH603" i="31"/>
  <c r="AJ959" i="31"/>
  <c r="AD155" i="45"/>
  <c r="AD197" i="45" s="1"/>
  <c r="AD209" i="45" s="1"/>
  <c r="AJ1005" i="31" s="1"/>
  <c r="AK1162" i="31"/>
  <c r="AE154" i="47"/>
  <c r="AE196" i="47" s="1"/>
  <c r="AE208" i="47" s="1"/>
  <c r="AK1208" i="31" s="1"/>
  <c r="AD152" i="45"/>
  <c r="AJ961" i="31"/>
  <c r="AE154" i="43"/>
  <c r="AE196" i="43" s="1"/>
  <c r="AE208" i="43" s="1"/>
  <c r="AK804" i="31" s="1"/>
  <c r="AK758" i="31"/>
  <c r="AD155" i="46"/>
  <c r="AD197" i="46" s="1"/>
  <c r="AD209" i="46" s="1"/>
  <c r="AJ1106" i="31" s="1"/>
  <c r="AJ1060" i="31"/>
  <c r="AJ557" i="31"/>
  <c r="AD152" i="41"/>
  <c r="AJ52" i="31"/>
  <c r="AD152" i="35"/>
  <c r="AD155" i="35"/>
  <c r="AD197" i="35" s="1"/>
  <c r="AD209" i="35" s="1"/>
  <c r="AJ96" i="31" s="1"/>
  <c r="AJ50" i="31"/>
  <c r="AD154" i="40"/>
  <c r="AD196" i="40" s="1"/>
  <c r="AD208" i="40" s="1"/>
  <c r="AJ501" i="31" s="1"/>
  <c r="AJ455" i="31"/>
  <c r="AD154" i="41"/>
  <c r="AD196" i="41" s="1"/>
  <c r="AD208" i="41" s="1"/>
  <c r="AJ602" i="31" s="1"/>
  <c r="AJ556" i="31"/>
  <c r="AJ51" i="31"/>
  <c r="AD154" i="35"/>
  <c r="AD196" i="35" s="1"/>
  <c r="AD208" i="35" s="1"/>
  <c r="AJ97" i="31" s="1"/>
  <c r="AE154" i="44"/>
  <c r="AE196" i="44" s="1"/>
  <c r="AE208" i="44" s="1"/>
  <c r="AK905" i="31" s="1"/>
  <c r="AK859" i="31"/>
  <c r="AA23" i="52"/>
  <c r="AC156" i="39"/>
  <c r="AC194" i="39"/>
  <c r="AE152" i="47"/>
  <c r="AK1163" i="31"/>
  <c r="AJ1061" i="31"/>
  <c r="AD154" i="46"/>
  <c r="AD196" i="46" s="1"/>
  <c r="AD208" i="46" s="1"/>
  <c r="AJ1107" i="31" s="1"/>
  <c r="AC194" i="41"/>
  <c r="AA25" i="52"/>
  <c r="AC194" i="35"/>
  <c r="AA20" i="52"/>
  <c r="AC156" i="35"/>
  <c r="AD194" i="47"/>
  <c r="AB31" i="52"/>
  <c r="AJ656" i="31"/>
  <c r="AD155" i="42"/>
  <c r="AD197" i="42" s="1"/>
  <c r="AD209" i="42" s="1"/>
  <c r="AJ702" i="31" s="1"/>
  <c r="AK759" i="31"/>
  <c r="AE152" i="43"/>
  <c r="AI903" i="31"/>
  <c r="AD155" i="40"/>
  <c r="AD197" i="40" s="1"/>
  <c r="AD209" i="40" s="1"/>
  <c r="AJ500" i="31" s="1"/>
  <c r="AJ454" i="31"/>
  <c r="AB28" i="52"/>
  <c r="AD194" i="44"/>
  <c r="AC154" i="38"/>
  <c r="AC196" i="38" s="1"/>
  <c r="AC208" i="38" s="1"/>
  <c r="AI299" i="31" s="1"/>
  <c r="AJ253" i="31"/>
  <c r="AG297" i="31"/>
  <c r="AG300" i="31"/>
  <c r="AC270" i="39" l="1"/>
  <c r="AC207" i="39" s="1"/>
  <c r="AC206" i="39"/>
  <c r="AC270" i="42"/>
  <c r="AC207" i="42" s="1"/>
  <c r="AC206" i="42"/>
  <c r="AC270" i="40"/>
  <c r="AC207" i="40" s="1"/>
  <c r="AC206" i="40"/>
  <c r="AC270" i="35"/>
  <c r="AC207" i="35" s="1"/>
  <c r="AC206" i="35"/>
  <c r="AD206" i="47"/>
  <c r="AD270" i="47"/>
  <c r="AD207" i="47" s="1"/>
  <c r="AC270" i="45"/>
  <c r="AC207" i="45" s="1"/>
  <c r="AC206" i="45"/>
  <c r="AD270" i="44"/>
  <c r="AD207" i="44" s="1"/>
  <c r="AD206" i="44"/>
  <c r="AC270" i="41"/>
  <c r="AC207" i="41" s="1"/>
  <c r="AC206" i="41"/>
  <c r="AB270" i="38"/>
  <c r="AB207" i="38" s="1"/>
  <c r="AB206" i="38"/>
  <c r="AC206" i="46"/>
  <c r="AC270" i="46"/>
  <c r="AC207" i="46" s="1"/>
  <c r="AD270" i="43"/>
  <c r="AD207" i="43" s="1"/>
  <c r="AD206" i="43"/>
  <c r="AJ802" i="31" s="1"/>
  <c r="AI701" i="31"/>
  <c r="AI398" i="31"/>
  <c r="AI98" i="31"/>
  <c r="AH300" i="31"/>
  <c r="AH297" i="31"/>
  <c r="AI1108" i="31"/>
  <c r="AJ1209" i="31"/>
  <c r="AJ906" i="31"/>
  <c r="AI499" i="31"/>
  <c r="AI401" i="31"/>
  <c r="AI1004" i="31"/>
  <c r="AE154" i="35"/>
  <c r="AE196" i="35" s="1"/>
  <c r="AE208" i="35" s="1"/>
  <c r="AK97" i="31" s="1"/>
  <c r="AK51" i="31"/>
  <c r="AE155" i="41"/>
  <c r="AE197" i="41" s="1"/>
  <c r="AE209" i="41" s="1"/>
  <c r="AK601" i="31" s="1"/>
  <c r="AK555" i="31"/>
  <c r="AL1162" i="31"/>
  <c r="AF154" i="47"/>
  <c r="AF196" i="47" s="1"/>
  <c r="AF208" i="47" s="1"/>
  <c r="AL1208" i="31" s="1"/>
  <c r="AE152" i="39"/>
  <c r="AK355" i="31"/>
  <c r="AK254" i="31"/>
  <c r="AD152" i="38"/>
  <c r="AI502" i="31"/>
  <c r="AE154" i="45"/>
  <c r="AE196" i="45" s="1"/>
  <c r="AE208" i="45" s="1"/>
  <c r="AK1006" i="31" s="1"/>
  <c r="AK960" i="31"/>
  <c r="AE152" i="40"/>
  <c r="AK456" i="31"/>
  <c r="AE194" i="47"/>
  <c r="AC31" i="52"/>
  <c r="AI603" i="31"/>
  <c r="AI600" i="31"/>
  <c r="AE152" i="35"/>
  <c r="AK52" i="31"/>
  <c r="AD194" i="46"/>
  <c r="AB30" i="52"/>
  <c r="AA22" i="52"/>
  <c r="AC156" i="38"/>
  <c r="AC194" i="38"/>
  <c r="AB24" i="52"/>
  <c r="AD194" i="40"/>
  <c r="AC27" i="52"/>
  <c r="AE194" i="43"/>
  <c r="AE154" i="41"/>
  <c r="AE196" i="41" s="1"/>
  <c r="AE208" i="41" s="1"/>
  <c r="AK602" i="31" s="1"/>
  <c r="AK556" i="31"/>
  <c r="AL757" i="31"/>
  <c r="AF155" i="43"/>
  <c r="AF197" i="43" s="1"/>
  <c r="AF209" i="43" s="1"/>
  <c r="AL803" i="31" s="1"/>
  <c r="AC28" i="52"/>
  <c r="AE194" i="44"/>
  <c r="AC202" i="35"/>
  <c r="AI95" i="31"/>
  <c r="AE155" i="46"/>
  <c r="AE197" i="46" s="1"/>
  <c r="AE209" i="46" s="1"/>
  <c r="AK1106" i="31" s="1"/>
  <c r="AK1060" i="31"/>
  <c r="AE154" i="46"/>
  <c r="AE196" i="46" s="1"/>
  <c r="AE208" i="46" s="1"/>
  <c r="AK1107" i="31" s="1"/>
  <c r="AK1061" i="31"/>
  <c r="AB20" i="52"/>
  <c r="AD156" i="35"/>
  <c r="AD194" i="35"/>
  <c r="AL758" i="31"/>
  <c r="AF154" i="43"/>
  <c r="AF196" i="43" s="1"/>
  <c r="AF208" i="43" s="1"/>
  <c r="AL804" i="31" s="1"/>
  <c r="AD156" i="39"/>
  <c r="AB23" i="52"/>
  <c r="AD194" i="39"/>
  <c r="AD155" i="38"/>
  <c r="AD197" i="38" s="1"/>
  <c r="AD209" i="38" s="1"/>
  <c r="AJ298" i="31" s="1"/>
  <c r="AK252" i="31"/>
  <c r="AK253" i="31"/>
  <c r="AD154" i="38"/>
  <c r="AD196" i="38" s="1"/>
  <c r="AD208" i="38" s="1"/>
  <c r="AJ299" i="31" s="1"/>
  <c r="AE155" i="35"/>
  <c r="AE197" i="35" s="1"/>
  <c r="AE209" i="35" s="1"/>
  <c r="AK96" i="31" s="1"/>
  <c r="AK50" i="31"/>
  <c r="AB26" i="52"/>
  <c r="AD194" i="42"/>
  <c r="AK1062" i="31"/>
  <c r="AE152" i="46"/>
  <c r="AJ903" i="31"/>
  <c r="AL859" i="31"/>
  <c r="AF154" i="44"/>
  <c r="AF196" i="44" s="1"/>
  <c r="AF208" i="44" s="1"/>
  <c r="AL905" i="31" s="1"/>
  <c r="AK959" i="31"/>
  <c r="AE155" i="45"/>
  <c r="AE197" i="45" s="1"/>
  <c r="AE209" i="45" s="1"/>
  <c r="AK1005" i="31" s="1"/>
  <c r="AE154" i="39"/>
  <c r="AE196" i="39" s="1"/>
  <c r="AE208" i="39" s="1"/>
  <c r="AK400" i="31" s="1"/>
  <c r="AK354" i="31"/>
  <c r="AK657" i="31"/>
  <c r="AE154" i="42"/>
  <c r="AE196" i="42" s="1"/>
  <c r="AE208" i="42" s="1"/>
  <c r="AK703" i="31" s="1"/>
  <c r="AI1105" i="31"/>
  <c r="AF155" i="47"/>
  <c r="AF197" i="47" s="1"/>
  <c r="AF209" i="47" s="1"/>
  <c r="AL1207" i="31" s="1"/>
  <c r="AL1161" i="31"/>
  <c r="AF155" i="44"/>
  <c r="AF197" i="44" s="1"/>
  <c r="AF209" i="44" s="1"/>
  <c r="AL904" i="31" s="1"/>
  <c r="AL858" i="31"/>
  <c r="AI704" i="31"/>
  <c r="AI1007" i="31"/>
  <c r="AD194" i="45"/>
  <c r="AB29" i="52"/>
  <c r="AJ1206" i="31"/>
  <c r="AE154" i="40"/>
  <c r="AE196" i="40" s="1"/>
  <c r="AE208" i="40" s="1"/>
  <c r="AK501" i="31" s="1"/>
  <c r="AK455" i="31"/>
  <c r="AK557" i="31"/>
  <c r="AE152" i="41"/>
  <c r="AK658" i="31"/>
  <c r="AE152" i="42"/>
  <c r="AJ805" i="31"/>
  <c r="AK656" i="31"/>
  <c r="AE155" i="42"/>
  <c r="AE197" i="42" s="1"/>
  <c r="AE209" i="42" s="1"/>
  <c r="AK702" i="31" s="1"/>
  <c r="AK454" i="31"/>
  <c r="AE155" i="40"/>
  <c r="AE197" i="40" s="1"/>
  <c r="AE209" i="40" s="1"/>
  <c r="AK500" i="31" s="1"/>
  <c r="AL759" i="31"/>
  <c r="AF152" i="43"/>
  <c r="AF152" i="47"/>
  <c r="AL1163" i="31"/>
  <c r="AD194" i="41"/>
  <c r="AB25" i="52"/>
  <c r="AE152" i="45"/>
  <c r="AK961" i="31"/>
  <c r="AE155" i="39"/>
  <c r="AE197" i="39" s="1"/>
  <c r="AE209" i="39" s="1"/>
  <c r="AK399" i="31" s="1"/>
  <c r="AK353" i="31"/>
  <c r="AF152" i="44"/>
  <c r="AL860" i="31"/>
  <c r="AD270" i="42" l="1"/>
  <c r="AD207" i="42" s="1"/>
  <c r="AD206" i="42"/>
  <c r="AD270" i="39"/>
  <c r="AD207" i="39" s="1"/>
  <c r="AD206" i="39"/>
  <c r="AE270" i="43"/>
  <c r="AE207" i="43" s="1"/>
  <c r="AE206" i="43"/>
  <c r="AC270" i="38"/>
  <c r="AC207" i="38" s="1"/>
  <c r="AC206" i="38"/>
  <c r="AD206" i="46"/>
  <c r="AD270" i="46"/>
  <c r="AD207" i="46" s="1"/>
  <c r="AD206" i="41"/>
  <c r="AD270" i="41"/>
  <c r="AD207" i="41" s="1"/>
  <c r="AD206" i="45"/>
  <c r="AD270" i="45"/>
  <c r="AD207" i="45" s="1"/>
  <c r="AD270" i="35"/>
  <c r="AD207" i="35" s="1"/>
  <c r="AD206" i="35"/>
  <c r="AE270" i="44"/>
  <c r="AE207" i="44" s="1"/>
  <c r="AE206" i="44"/>
  <c r="AD270" i="40"/>
  <c r="AD207" i="40" s="1"/>
  <c r="AD206" i="40"/>
  <c r="AE270" i="47"/>
  <c r="AE207" i="47" s="1"/>
  <c r="AE206" i="47"/>
  <c r="AJ499" i="31"/>
  <c r="AJ398" i="31"/>
  <c r="AK802" i="31"/>
  <c r="AJ1105" i="31"/>
  <c r="AL658" i="31"/>
  <c r="AF152" i="42"/>
  <c r="AD31" i="52"/>
  <c r="AF194" i="47"/>
  <c r="AF194" i="44"/>
  <c r="AD28" i="52"/>
  <c r="AJ600" i="31"/>
  <c r="AJ603" i="31"/>
  <c r="AF194" i="43"/>
  <c r="AD27" i="52"/>
  <c r="AF152" i="41"/>
  <c r="AL557" i="31"/>
  <c r="AM858" i="31"/>
  <c r="AG155" i="44"/>
  <c r="AG197" i="44" s="1"/>
  <c r="AG209" i="44" s="1"/>
  <c r="AM904" i="31" s="1"/>
  <c r="AC30" i="52"/>
  <c r="AE194" i="46"/>
  <c r="AL253" i="31"/>
  <c r="AE154" i="38"/>
  <c r="AE196" i="38" s="1"/>
  <c r="AE208" i="38" s="1"/>
  <c r="AK299" i="31" s="1"/>
  <c r="AC20" i="52"/>
  <c r="AE156" i="35"/>
  <c r="AE194" i="35"/>
  <c r="AD156" i="38"/>
  <c r="AD194" i="38"/>
  <c r="AB22" i="52"/>
  <c r="AF155" i="39"/>
  <c r="AF197" i="39" s="1"/>
  <c r="AF209" i="39" s="1"/>
  <c r="AL399" i="31" s="1"/>
  <c r="AL353" i="31"/>
  <c r="AE194" i="41"/>
  <c r="AC25" i="52"/>
  <c r="AJ1007" i="31"/>
  <c r="AJ1004" i="31"/>
  <c r="AL1062" i="31"/>
  <c r="AF152" i="46"/>
  <c r="AM758" i="31"/>
  <c r="AG154" i="43"/>
  <c r="AG196" i="43" s="1"/>
  <c r="AG208" i="43" s="1"/>
  <c r="AM804" i="31" s="1"/>
  <c r="AI300" i="31"/>
  <c r="AI297" i="31"/>
  <c r="AC24" i="52"/>
  <c r="AE194" i="40"/>
  <c r="AK906" i="31"/>
  <c r="AK903" i="31"/>
  <c r="AK805" i="31"/>
  <c r="AL960" i="31"/>
  <c r="AF154" i="45"/>
  <c r="AF196" i="45" s="1"/>
  <c r="AF208" i="45" s="1"/>
  <c r="AL1006" i="31" s="1"/>
  <c r="AL355" i="31"/>
  <c r="AF152" i="39"/>
  <c r="AL555" i="31"/>
  <c r="AF155" i="41"/>
  <c r="AF197" i="41" s="1"/>
  <c r="AF209" i="41" s="1"/>
  <c r="AL601" i="31" s="1"/>
  <c r="AM1161" i="31"/>
  <c r="AG155" i="47"/>
  <c r="AG197" i="47" s="1"/>
  <c r="AG209" i="47" s="1"/>
  <c r="AM1207" i="31" s="1"/>
  <c r="AC26" i="52"/>
  <c r="AE194" i="42"/>
  <c r="AF154" i="40"/>
  <c r="AF196" i="40" s="1"/>
  <c r="AF208" i="40" s="1"/>
  <c r="AL501" i="31" s="1"/>
  <c r="AL455" i="31"/>
  <c r="AG154" i="44"/>
  <c r="AG196" i="44" s="1"/>
  <c r="AG208" i="44" s="1"/>
  <c r="AM905" i="31" s="1"/>
  <c r="AM859" i="31"/>
  <c r="AJ701" i="31"/>
  <c r="AJ704" i="31"/>
  <c r="AL252" i="31"/>
  <c r="AE155" i="38"/>
  <c r="AE197" i="38" s="1"/>
  <c r="AE209" i="38" s="1"/>
  <c r="AK298" i="31" s="1"/>
  <c r="AF155" i="40"/>
  <c r="AF197" i="40" s="1"/>
  <c r="AF209" i="40" s="1"/>
  <c r="AL500" i="31" s="1"/>
  <c r="AL454" i="31"/>
  <c r="AF152" i="45"/>
  <c r="AL961" i="31"/>
  <c r="AD202" i="35"/>
  <c r="AJ95" i="31"/>
  <c r="AJ98" i="31"/>
  <c r="AF155" i="46"/>
  <c r="AF197" i="46" s="1"/>
  <c r="AF209" i="46" s="1"/>
  <c r="AL1106" i="31" s="1"/>
  <c r="AL1060" i="31"/>
  <c r="AG155" i="43"/>
  <c r="AG197" i="43" s="1"/>
  <c r="AG209" i="43" s="1"/>
  <c r="AM803" i="31" s="1"/>
  <c r="AM757" i="31"/>
  <c r="AJ502" i="31"/>
  <c r="AC23" i="52"/>
  <c r="AE194" i="39"/>
  <c r="AE156" i="39"/>
  <c r="AF154" i="39"/>
  <c r="AF196" i="39" s="1"/>
  <c r="AF208" i="39" s="1"/>
  <c r="AL400" i="31" s="1"/>
  <c r="AL354" i="31"/>
  <c r="AM1163" i="31"/>
  <c r="AG152" i="47"/>
  <c r="AF155" i="42"/>
  <c r="AF197" i="42" s="1"/>
  <c r="AF209" i="42" s="1"/>
  <c r="AL702" i="31" s="1"/>
  <c r="AL656" i="31"/>
  <c r="AF155" i="45"/>
  <c r="AF197" i="45" s="1"/>
  <c r="AF209" i="45" s="1"/>
  <c r="AL1005" i="31" s="1"/>
  <c r="AL959" i="31"/>
  <c r="AF155" i="35"/>
  <c r="AF197" i="35" s="1"/>
  <c r="AF209" i="35" s="1"/>
  <c r="AL96" i="31" s="1"/>
  <c r="AL50" i="31"/>
  <c r="AJ1108" i="31"/>
  <c r="AG154" i="47"/>
  <c r="AG196" i="47" s="1"/>
  <c r="AG208" i="47" s="1"/>
  <c r="AM1208" i="31" s="1"/>
  <c r="AM1162" i="31"/>
  <c r="AF154" i="35"/>
  <c r="AF196" i="35" s="1"/>
  <c r="AF208" i="35" s="1"/>
  <c r="AL97" i="31" s="1"/>
  <c r="AL51" i="31"/>
  <c r="AM860" i="31"/>
  <c r="AG152" i="44"/>
  <c r="AJ401" i="31"/>
  <c r="AL52" i="31"/>
  <c r="AF152" i="35"/>
  <c r="AK1206" i="31"/>
  <c r="AK1209" i="31"/>
  <c r="AC29" i="52"/>
  <c r="AE194" i="45"/>
  <c r="AM759" i="31"/>
  <c r="AG152" i="43"/>
  <c r="AF154" i="42"/>
  <c r="AF196" i="42" s="1"/>
  <c r="AF208" i="42" s="1"/>
  <c r="AL703" i="31" s="1"/>
  <c r="AL657" i="31"/>
  <c r="AF154" i="46"/>
  <c r="AF196" i="46" s="1"/>
  <c r="AF208" i="46" s="1"/>
  <c r="AL1107" i="31" s="1"/>
  <c r="AL1061" i="31"/>
  <c r="AF154" i="41"/>
  <c r="AF196" i="41" s="1"/>
  <c r="AF208" i="41" s="1"/>
  <c r="AL602" i="31" s="1"/>
  <c r="AL556" i="31"/>
  <c r="AL456" i="31"/>
  <c r="AF152" i="40"/>
  <c r="AE152" i="38"/>
  <c r="AL254" i="31"/>
  <c r="AE206" i="45" l="1"/>
  <c r="AE270" i="45"/>
  <c r="AE207" i="45" s="1"/>
  <c r="AE206" i="40"/>
  <c r="AE270" i="40"/>
  <c r="AE207" i="40" s="1"/>
  <c r="AE206" i="39"/>
  <c r="AE270" i="39"/>
  <c r="AE207" i="39" s="1"/>
  <c r="AE270" i="35"/>
  <c r="AE207" i="35" s="1"/>
  <c r="AE206" i="35"/>
  <c r="AF270" i="43"/>
  <c r="AF207" i="43" s="1"/>
  <c r="AF206" i="43"/>
  <c r="AF270" i="44"/>
  <c r="AF207" i="44" s="1"/>
  <c r="AF206" i="44"/>
  <c r="AE270" i="46"/>
  <c r="AE207" i="46" s="1"/>
  <c r="AE206" i="46"/>
  <c r="AF270" i="47"/>
  <c r="AF207" i="47" s="1"/>
  <c r="AF206" i="47"/>
  <c r="AE270" i="42"/>
  <c r="AE207" i="42" s="1"/>
  <c r="AE206" i="42"/>
  <c r="AE206" i="41"/>
  <c r="AE270" i="41"/>
  <c r="AE207" i="41" s="1"/>
  <c r="AD270" i="38"/>
  <c r="AD207" i="38" s="1"/>
  <c r="AD206" i="38"/>
  <c r="AK502" i="31"/>
  <c r="AL903" i="31"/>
  <c r="AK603" i="31"/>
  <c r="AJ297" i="31"/>
  <c r="AL802" i="31"/>
  <c r="AK704" i="31"/>
  <c r="AK701" i="31"/>
  <c r="AL1209" i="31"/>
  <c r="AL1206" i="31"/>
  <c r="AK600" i="31"/>
  <c r="AE194" i="38"/>
  <c r="AE156" i="38"/>
  <c r="AC22" i="52"/>
  <c r="AF155" i="38"/>
  <c r="AF197" i="38" s="1"/>
  <c r="AF209" i="38" s="1"/>
  <c r="AL298" i="31" s="1"/>
  <c r="AM252" i="31"/>
  <c r="AK499" i="31"/>
  <c r="AG154" i="39"/>
  <c r="AG196" i="39" s="1"/>
  <c r="AG208" i="39" s="1"/>
  <c r="AM400" i="31" s="1"/>
  <c r="AM354" i="31"/>
  <c r="AN757" i="31"/>
  <c r="AH155" i="43"/>
  <c r="AH197" i="43" s="1"/>
  <c r="AH209" i="43" s="1"/>
  <c r="AN803" i="31" s="1"/>
  <c r="AF194" i="40"/>
  <c r="AD24" i="52"/>
  <c r="AM50" i="31"/>
  <c r="AG155" i="35"/>
  <c r="AG197" i="35" s="1"/>
  <c r="AG209" i="35" s="1"/>
  <c r="AM96" i="31" s="1"/>
  <c r="AJ300" i="31"/>
  <c r="AK1108" i="31"/>
  <c r="AK1105" i="31"/>
  <c r="AM557" i="31"/>
  <c r="AG152" i="41"/>
  <c r="AL906" i="31"/>
  <c r="AM455" i="31"/>
  <c r="AG154" i="40"/>
  <c r="AG196" i="40" s="1"/>
  <c r="AG208" i="40" s="1"/>
  <c r="AM501" i="31" s="1"/>
  <c r="AM656" i="31"/>
  <c r="AG155" i="42"/>
  <c r="AG197" i="42" s="1"/>
  <c r="AG209" i="42" s="1"/>
  <c r="AM702" i="31" s="1"/>
  <c r="AM961" i="31"/>
  <c r="AG152" i="45"/>
  <c r="AG152" i="39"/>
  <c r="AM355" i="31"/>
  <c r="AG152" i="35"/>
  <c r="AM52" i="31"/>
  <c r="AM1060" i="31"/>
  <c r="AG155" i="46"/>
  <c r="AG197" i="46" s="1"/>
  <c r="AG209" i="46" s="1"/>
  <c r="AM1106" i="31" s="1"/>
  <c r="AD29" i="52"/>
  <c r="AF194" i="45"/>
  <c r="AD23" i="52"/>
  <c r="AF156" i="39"/>
  <c r="AF194" i="39"/>
  <c r="AH154" i="43"/>
  <c r="AH196" i="43" s="1"/>
  <c r="AH208" i="43" s="1"/>
  <c r="AN804" i="31" s="1"/>
  <c r="AN758" i="31"/>
  <c r="AE202" i="35"/>
  <c r="AK95" i="31"/>
  <c r="AK98" i="31"/>
  <c r="AD25" i="52"/>
  <c r="AF194" i="41"/>
  <c r="AK1004" i="31"/>
  <c r="AK1007" i="31"/>
  <c r="AG155" i="41"/>
  <c r="AG197" i="41" s="1"/>
  <c r="AG209" i="41" s="1"/>
  <c r="AM601" i="31" s="1"/>
  <c r="AM555" i="31"/>
  <c r="AF194" i="46"/>
  <c r="AD30" i="52"/>
  <c r="AM456" i="31"/>
  <c r="AG152" i="40"/>
  <c r="AG154" i="42"/>
  <c r="AG196" i="42" s="1"/>
  <c r="AG208" i="42" s="1"/>
  <c r="AM703" i="31" s="1"/>
  <c r="AM657" i="31"/>
  <c r="AM51" i="31"/>
  <c r="AG154" i="35"/>
  <c r="AG196" i="35" s="1"/>
  <c r="AG208" i="35" s="1"/>
  <c r="AM97" i="31" s="1"/>
  <c r="AH152" i="43"/>
  <c r="AN759" i="31"/>
  <c r="AD20" i="52"/>
  <c r="AF194" i="35"/>
  <c r="AF156" i="35"/>
  <c r="AH152" i="44"/>
  <c r="AN860" i="31"/>
  <c r="AN1162" i="31"/>
  <c r="AH154" i="47"/>
  <c r="AH196" i="47" s="1"/>
  <c r="AH208" i="47" s="1"/>
  <c r="AN1208" i="31" s="1"/>
  <c r="AG155" i="45"/>
  <c r="AG197" i="45" s="1"/>
  <c r="AG209" i="45" s="1"/>
  <c r="AM1005" i="31" s="1"/>
  <c r="AM959" i="31"/>
  <c r="AK401" i="31"/>
  <c r="AK398" i="31"/>
  <c r="AG155" i="40"/>
  <c r="AG197" i="40" s="1"/>
  <c r="AG209" i="40" s="1"/>
  <c r="AM500" i="31" s="1"/>
  <c r="AM454" i="31"/>
  <c r="AH154" i="44"/>
  <c r="AH196" i="44" s="1"/>
  <c r="AH208" i="44" s="1"/>
  <c r="AN905" i="31" s="1"/>
  <c r="AN859" i="31"/>
  <c r="AH155" i="47"/>
  <c r="AH197" i="47" s="1"/>
  <c r="AH209" i="47" s="1"/>
  <c r="AN1207" i="31" s="1"/>
  <c r="AN1161" i="31"/>
  <c r="AM658" i="31"/>
  <c r="AG152" i="42"/>
  <c r="AF152" i="38"/>
  <c r="AM254" i="31"/>
  <c r="AM556" i="31"/>
  <c r="AG154" i="41"/>
  <c r="AG196" i="41" s="1"/>
  <c r="AG208" i="41" s="1"/>
  <c r="AM602" i="31" s="1"/>
  <c r="AE27" i="52"/>
  <c r="AG194" i="43"/>
  <c r="AG194" i="44"/>
  <c r="AE28" i="52"/>
  <c r="AN1163" i="31"/>
  <c r="AH152" i="47"/>
  <c r="AM960" i="31"/>
  <c r="AG154" i="45"/>
  <c r="AG196" i="45" s="1"/>
  <c r="AG208" i="45" s="1"/>
  <c r="AM1006" i="31" s="1"/>
  <c r="AG155" i="39"/>
  <c r="AG197" i="39" s="1"/>
  <c r="AG209" i="39" s="1"/>
  <c r="AM399" i="31" s="1"/>
  <c r="AM353" i="31"/>
  <c r="AL805" i="31"/>
  <c r="AD26" i="52"/>
  <c r="AF194" i="42"/>
  <c r="AM1061" i="31"/>
  <c r="AG154" i="46"/>
  <c r="AG196" i="46" s="1"/>
  <c r="AG208" i="46" s="1"/>
  <c r="AM1107" i="31" s="1"/>
  <c r="AE31" i="52"/>
  <c r="AG194" i="47"/>
  <c r="AM1062" i="31"/>
  <c r="AG152" i="46"/>
  <c r="AF154" i="38"/>
  <c r="AF196" i="38" s="1"/>
  <c r="AF208" i="38" s="1"/>
  <c r="AL299" i="31" s="1"/>
  <c r="AM253" i="31"/>
  <c r="AN858" i="31"/>
  <c r="AH155" i="44"/>
  <c r="AH197" i="44" s="1"/>
  <c r="AH209" i="44" s="1"/>
  <c r="AN904" i="31" s="1"/>
  <c r="AF270" i="42" l="1"/>
  <c r="AF207" i="42" s="1"/>
  <c r="AF206" i="42"/>
  <c r="AG270" i="44"/>
  <c r="AG207" i="44" s="1"/>
  <c r="AG206" i="44"/>
  <c r="AF270" i="35"/>
  <c r="AF207" i="35" s="1"/>
  <c r="AF206" i="35"/>
  <c r="AF270" i="41"/>
  <c r="AF207" i="41" s="1"/>
  <c r="AF206" i="41"/>
  <c r="AG206" i="43"/>
  <c r="AG270" i="43"/>
  <c r="AG207" i="43" s="1"/>
  <c r="AF206" i="40"/>
  <c r="AF270" i="40"/>
  <c r="AF207" i="40" s="1"/>
  <c r="AG206" i="47"/>
  <c r="AG270" i="47"/>
  <c r="AG207" i="47" s="1"/>
  <c r="AF270" i="45"/>
  <c r="AF207" i="45" s="1"/>
  <c r="AF206" i="45"/>
  <c r="AF270" i="46"/>
  <c r="AF207" i="46" s="1"/>
  <c r="AF206" i="46"/>
  <c r="AF270" i="39"/>
  <c r="AF207" i="39" s="1"/>
  <c r="AF206" i="39"/>
  <c r="AE270" i="38"/>
  <c r="AE207" i="38" s="1"/>
  <c r="AE206" i="38"/>
  <c r="AL398" i="31"/>
  <c r="AL1004" i="31"/>
  <c r="AL1007" i="31"/>
  <c r="AM1209" i="31"/>
  <c r="AM1206" i="31"/>
  <c r="AM802" i="31"/>
  <c r="AL98" i="31"/>
  <c r="AI152" i="43"/>
  <c r="AO759" i="31"/>
  <c r="AE20" i="52"/>
  <c r="AG156" i="35"/>
  <c r="AG194" i="35"/>
  <c r="AG154" i="38"/>
  <c r="AG196" i="38" s="1"/>
  <c r="AG208" i="38" s="1"/>
  <c r="AM299" i="31" s="1"/>
  <c r="AN253" i="31"/>
  <c r="AL701" i="31"/>
  <c r="AL704" i="31"/>
  <c r="AH154" i="45"/>
  <c r="AH196" i="45" s="1"/>
  <c r="AH208" i="45" s="1"/>
  <c r="AN1006" i="31" s="1"/>
  <c r="AN960" i="31"/>
  <c r="AM805" i="31"/>
  <c r="AN658" i="31"/>
  <c r="AH152" i="42"/>
  <c r="AI155" i="47"/>
  <c r="AI197" i="47" s="1"/>
  <c r="AI209" i="47" s="1"/>
  <c r="AO1207" i="31" s="1"/>
  <c r="AO1161" i="31"/>
  <c r="AH152" i="40"/>
  <c r="AN456" i="31"/>
  <c r="AG194" i="45"/>
  <c r="AE29" i="52"/>
  <c r="AO860" i="31"/>
  <c r="AI152" i="44"/>
  <c r="AG194" i="40"/>
  <c r="AE24" i="52"/>
  <c r="AH155" i="35"/>
  <c r="AH197" i="35" s="1"/>
  <c r="AH209" i="35" s="1"/>
  <c r="AN96" i="31" s="1"/>
  <c r="AN50" i="31"/>
  <c r="AN354" i="31"/>
  <c r="AH154" i="39"/>
  <c r="AH196" i="39" s="1"/>
  <c r="AH208" i="39" s="1"/>
  <c r="AN400" i="31" s="1"/>
  <c r="AF27" i="52"/>
  <c r="AH194" i="43"/>
  <c r="AN556" i="31"/>
  <c r="AH154" i="41"/>
  <c r="AH196" i="41" s="1"/>
  <c r="AH208" i="41" s="1"/>
  <c r="AN602" i="31" s="1"/>
  <c r="AH154" i="35"/>
  <c r="AH196" i="35" s="1"/>
  <c r="AH208" i="35" s="1"/>
  <c r="AN97" i="31" s="1"/>
  <c r="AN51" i="31"/>
  <c r="AL603" i="31"/>
  <c r="AL600" i="31"/>
  <c r="AI154" i="43"/>
  <c r="AI196" i="43" s="1"/>
  <c r="AI208" i="43" s="1"/>
  <c r="AO804" i="31" s="1"/>
  <c r="AO758" i="31"/>
  <c r="AN1060" i="31"/>
  <c r="AH155" i="46"/>
  <c r="AH197" i="46" s="1"/>
  <c r="AH209" i="46" s="1"/>
  <c r="AN1106" i="31" s="1"/>
  <c r="AH152" i="39"/>
  <c r="AN355" i="31"/>
  <c r="AN656" i="31"/>
  <c r="AH155" i="42"/>
  <c r="AH197" i="42" s="1"/>
  <c r="AH209" i="42" s="1"/>
  <c r="AN702" i="31" s="1"/>
  <c r="AN557" i="31"/>
  <c r="AH152" i="41"/>
  <c r="AN961" i="31"/>
  <c r="AH152" i="45"/>
  <c r="AO859" i="31"/>
  <c r="AI154" i="44"/>
  <c r="AI196" i="44" s="1"/>
  <c r="AI208" i="44" s="1"/>
  <c r="AO905" i="31" s="1"/>
  <c r="AN959" i="31"/>
  <c r="AH155" i="45"/>
  <c r="AH197" i="45" s="1"/>
  <c r="AH209" i="45" s="1"/>
  <c r="AN1005" i="31" s="1"/>
  <c r="AE25" i="52"/>
  <c r="AG194" i="41"/>
  <c r="AE26" i="52"/>
  <c r="AG194" i="42"/>
  <c r="AH152" i="46"/>
  <c r="AN1062" i="31"/>
  <c r="AI152" i="47"/>
  <c r="AO1163" i="31"/>
  <c r="AH194" i="44"/>
  <c r="AF28" i="52"/>
  <c r="AG194" i="46"/>
  <c r="AE30" i="52"/>
  <c r="AH194" i="47"/>
  <c r="AF31" i="52"/>
  <c r="AL1108" i="31"/>
  <c r="AL1105" i="31"/>
  <c r="AG194" i="39"/>
  <c r="AG156" i="39"/>
  <c r="AE23" i="52"/>
  <c r="AM903" i="31"/>
  <c r="AM906" i="31"/>
  <c r="AO858" i="31"/>
  <c r="AI155" i="44"/>
  <c r="AI197" i="44" s="1"/>
  <c r="AI209" i="44" s="1"/>
  <c r="AO904" i="31" s="1"/>
  <c r="AH154" i="46"/>
  <c r="AH196" i="46" s="1"/>
  <c r="AH208" i="46" s="1"/>
  <c r="AN1107" i="31" s="1"/>
  <c r="AN1061" i="31"/>
  <c r="AN353" i="31"/>
  <c r="AH155" i="39"/>
  <c r="AH197" i="39" s="1"/>
  <c r="AH209" i="39" s="1"/>
  <c r="AN399" i="31" s="1"/>
  <c r="AN254" i="31"/>
  <c r="AG152" i="38"/>
  <c r="AL95" i="31"/>
  <c r="AF202" i="35"/>
  <c r="AH154" i="42"/>
  <c r="AH196" i="42" s="1"/>
  <c r="AH208" i="42" s="1"/>
  <c r="AN703" i="31" s="1"/>
  <c r="AN657" i="31"/>
  <c r="AH155" i="41"/>
  <c r="AH197" i="41" s="1"/>
  <c r="AH209" i="41" s="1"/>
  <c r="AN601" i="31" s="1"/>
  <c r="AN555" i="31"/>
  <c r="AL401" i="31"/>
  <c r="AN52" i="31"/>
  <c r="AH152" i="35"/>
  <c r="AN455" i="31"/>
  <c r="AH154" i="40"/>
  <c r="AH196" i="40" s="1"/>
  <c r="AH208" i="40" s="1"/>
  <c r="AN501" i="31" s="1"/>
  <c r="AL502" i="31"/>
  <c r="AL499" i="31"/>
  <c r="AD22" i="52"/>
  <c r="AF194" i="38"/>
  <c r="AF156" i="38"/>
  <c r="AH155" i="40"/>
  <c r="AH197" i="40" s="1"/>
  <c r="AH209" i="40" s="1"/>
  <c r="AN500" i="31" s="1"/>
  <c r="AN454" i="31"/>
  <c r="AO1162" i="31"/>
  <c r="AI154" i="47"/>
  <c r="AI196" i="47" s="1"/>
  <c r="AI208" i="47" s="1"/>
  <c r="AO1208" i="31" s="1"/>
  <c r="AI155" i="43"/>
  <c r="AI197" i="43" s="1"/>
  <c r="AI209" i="43" s="1"/>
  <c r="AO803" i="31" s="1"/>
  <c r="AO757" i="31"/>
  <c r="AN252" i="31"/>
  <c r="AG155" i="38"/>
  <c r="AG197" i="38" s="1"/>
  <c r="AG209" i="38" s="1"/>
  <c r="AM298" i="31" s="1"/>
  <c r="AK300" i="31"/>
  <c r="AK297" i="31"/>
  <c r="AF270" i="38" l="1"/>
  <c r="AF207" i="38" s="1"/>
  <c r="AF206" i="38"/>
  <c r="AG206" i="46"/>
  <c r="AG270" i="46"/>
  <c r="AG207" i="46" s="1"/>
  <c r="AG270" i="40"/>
  <c r="AG207" i="40" s="1"/>
  <c r="AG206" i="40"/>
  <c r="AG270" i="45"/>
  <c r="AG207" i="45" s="1"/>
  <c r="AG206" i="45"/>
  <c r="AG270" i="41"/>
  <c r="AG207" i="41" s="1"/>
  <c r="AG206" i="41"/>
  <c r="AH270" i="43"/>
  <c r="AH207" i="43" s="1"/>
  <c r="AH206" i="43"/>
  <c r="AG270" i="39"/>
  <c r="AG207" i="39" s="1"/>
  <c r="AG206" i="39"/>
  <c r="AH270" i="47"/>
  <c r="AH207" i="47" s="1"/>
  <c r="AH206" i="47"/>
  <c r="AH270" i="44"/>
  <c r="AH207" i="44" s="1"/>
  <c r="AH206" i="44"/>
  <c r="AG270" i="35"/>
  <c r="AG207" i="35" s="1"/>
  <c r="AG206" i="35"/>
  <c r="AG270" i="42"/>
  <c r="AG207" i="42" s="1"/>
  <c r="AG206" i="42"/>
  <c r="AM701" i="31"/>
  <c r="AN1206" i="31"/>
  <c r="AM1108" i="31"/>
  <c r="AM1007" i="31"/>
  <c r="AM600" i="31"/>
  <c r="AO657" i="31"/>
  <c r="AI154" i="42"/>
  <c r="AI196" i="42" s="1"/>
  <c r="AI208" i="42" s="1"/>
  <c r="AO703" i="31" s="1"/>
  <c r="AF25" i="52"/>
  <c r="AH194" i="41"/>
  <c r="AO1060" i="31"/>
  <c r="AI155" i="46"/>
  <c r="AI197" i="46" s="1"/>
  <c r="AI209" i="46" s="1"/>
  <c r="AO1106" i="31" s="1"/>
  <c r="AO51" i="31"/>
  <c r="AI154" i="35"/>
  <c r="AI196" i="35" s="1"/>
  <c r="AI208" i="35" s="1"/>
  <c r="AO97" i="31" s="1"/>
  <c r="AJ155" i="47"/>
  <c r="AJ197" i="47" s="1"/>
  <c r="AJ209" i="47" s="1"/>
  <c r="AP1207" i="31" s="1"/>
  <c r="AP1161" i="31"/>
  <c r="AI154" i="45"/>
  <c r="AI196" i="45" s="1"/>
  <c r="AI208" i="45" s="1"/>
  <c r="AO1006" i="31" s="1"/>
  <c r="AO960" i="31"/>
  <c r="AO52" i="31"/>
  <c r="AI152" i="35"/>
  <c r="AL297" i="31"/>
  <c r="AL300" i="31"/>
  <c r="AF20" i="52"/>
  <c r="AH194" i="35"/>
  <c r="AH156" i="35"/>
  <c r="AI155" i="39"/>
  <c r="AI197" i="39" s="1"/>
  <c r="AI209" i="39" s="1"/>
  <c r="AO399" i="31" s="1"/>
  <c r="AO353" i="31"/>
  <c r="AN906" i="31"/>
  <c r="AN903" i="31"/>
  <c r="AH194" i="46"/>
  <c r="AF30" i="52"/>
  <c r="AJ154" i="44"/>
  <c r="AJ196" i="44" s="1"/>
  <c r="AJ208" i="44" s="1"/>
  <c r="AP905" i="31" s="1"/>
  <c r="AP859" i="31"/>
  <c r="AN802" i="31"/>
  <c r="AN805" i="31"/>
  <c r="AI155" i="35"/>
  <c r="AI197" i="35" s="1"/>
  <c r="AI209" i="35" s="1"/>
  <c r="AO96" i="31" s="1"/>
  <c r="AO50" i="31"/>
  <c r="AM704" i="31"/>
  <c r="AI155" i="42"/>
  <c r="AI197" i="42" s="1"/>
  <c r="AI209" i="42" s="1"/>
  <c r="AO702" i="31" s="1"/>
  <c r="AO656" i="31"/>
  <c r="AM1004" i="31"/>
  <c r="AG202" i="35"/>
  <c r="AM98" i="31"/>
  <c r="AM95" i="31"/>
  <c r="AJ155" i="43"/>
  <c r="AJ197" i="43" s="1"/>
  <c r="AJ209" i="43" s="1"/>
  <c r="AP803" i="31" s="1"/>
  <c r="AP757" i="31"/>
  <c r="AJ154" i="43"/>
  <c r="AJ196" i="43" s="1"/>
  <c r="AJ208" i="43" s="1"/>
  <c r="AP804" i="31" s="1"/>
  <c r="AP758" i="31"/>
  <c r="AO556" i="31"/>
  <c r="AI154" i="41"/>
  <c r="AI196" i="41" s="1"/>
  <c r="AI208" i="41" s="1"/>
  <c r="AO602" i="31" s="1"/>
  <c r="AO658" i="31"/>
  <c r="AI152" i="42"/>
  <c r="AH155" i="38"/>
  <c r="AH197" i="38" s="1"/>
  <c r="AH209" i="38" s="1"/>
  <c r="AN298" i="31" s="1"/>
  <c r="AO252" i="31"/>
  <c r="AI154" i="46"/>
  <c r="AI196" i="46" s="1"/>
  <c r="AI208" i="46" s="1"/>
  <c r="AO1107" i="31" s="1"/>
  <c r="AO1061" i="31"/>
  <c r="AP1163" i="31"/>
  <c r="AJ152" i="47"/>
  <c r="AM603" i="31"/>
  <c r="AO961" i="31"/>
  <c r="AI152" i="45"/>
  <c r="AF26" i="52"/>
  <c r="AH194" i="42"/>
  <c r="AI155" i="40"/>
  <c r="AI197" i="40" s="1"/>
  <c r="AI209" i="40" s="1"/>
  <c r="AO500" i="31" s="1"/>
  <c r="AO454" i="31"/>
  <c r="AI154" i="40"/>
  <c r="AI196" i="40" s="1"/>
  <c r="AI208" i="40" s="1"/>
  <c r="AO501" i="31" s="1"/>
  <c r="AO455" i="31"/>
  <c r="AI155" i="41"/>
  <c r="AI197" i="41" s="1"/>
  <c r="AI209" i="41" s="1"/>
  <c r="AO601" i="31" s="1"/>
  <c r="AO555" i="31"/>
  <c r="AN1209" i="31"/>
  <c r="AF29" i="52"/>
  <c r="AH194" i="45"/>
  <c r="AI152" i="39"/>
  <c r="AO355" i="31"/>
  <c r="AM499" i="31"/>
  <c r="AM502" i="31"/>
  <c r="AI152" i="40"/>
  <c r="AO456" i="31"/>
  <c r="AP759" i="31"/>
  <c r="AJ152" i="43"/>
  <c r="AJ154" i="47"/>
  <c r="AJ196" i="47" s="1"/>
  <c r="AJ208" i="47" s="1"/>
  <c r="AP1208" i="31" s="1"/>
  <c r="AP1162" i="31"/>
  <c r="AH152" i="38"/>
  <c r="AO254" i="31"/>
  <c r="AM398" i="31"/>
  <c r="AM401" i="31"/>
  <c r="AG31" i="52"/>
  <c r="AI194" i="47"/>
  <c r="AO959" i="31"/>
  <c r="AI155" i="45"/>
  <c r="AI197" i="45" s="1"/>
  <c r="AI209" i="45" s="1"/>
  <c r="AO1005" i="31" s="1"/>
  <c r="AO354" i="31"/>
  <c r="AI154" i="39"/>
  <c r="AI196" i="39" s="1"/>
  <c r="AI208" i="39" s="1"/>
  <c r="AO400" i="31" s="1"/>
  <c r="AG28" i="52"/>
  <c r="AI194" i="44"/>
  <c r="AG156" i="38"/>
  <c r="AE22" i="52"/>
  <c r="AG194" i="38"/>
  <c r="AP858" i="31"/>
  <c r="AJ155" i="44"/>
  <c r="AJ197" i="44" s="1"/>
  <c r="AJ209" i="44" s="1"/>
  <c r="AP904" i="31" s="1"/>
  <c r="AM1105" i="31"/>
  <c r="AO1062" i="31"/>
  <c r="AI152" i="46"/>
  <c r="AO557" i="31"/>
  <c r="AI152" i="41"/>
  <c r="AH156" i="39"/>
  <c r="AH194" i="39"/>
  <c r="AF23" i="52"/>
  <c r="AJ152" i="44"/>
  <c r="AP860" i="31"/>
  <c r="AF24" i="52"/>
  <c r="AH194" i="40"/>
  <c r="AH154" i="38"/>
  <c r="AH196" i="38" s="1"/>
  <c r="AH208" i="38" s="1"/>
  <c r="AN299" i="31" s="1"/>
  <c r="AO253" i="31"/>
  <c r="AI194" i="43"/>
  <c r="AG27" i="52"/>
  <c r="AH270" i="40" l="1"/>
  <c r="AH207" i="40" s="1"/>
  <c r="AH206" i="40"/>
  <c r="AH270" i="42"/>
  <c r="AH207" i="42" s="1"/>
  <c r="AH206" i="42"/>
  <c r="AI206" i="44"/>
  <c r="AI270" i="44"/>
  <c r="AI207" i="44" s="1"/>
  <c r="AH270" i="46"/>
  <c r="AH207" i="46" s="1"/>
  <c r="AH206" i="46"/>
  <c r="AH270" i="41"/>
  <c r="AH207" i="41" s="1"/>
  <c r="AH206" i="41"/>
  <c r="AI206" i="43"/>
  <c r="AI270" i="43"/>
  <c r="AI207" i="43" s="1"/>
  <c r="AH206" i="39"/>
  <c r="AH270" i="39"/>
  <c r="AH207" i="39" s="1"/>
  <c r="AG206" i="38"/>
  <c r="AG270" i="38"/>
  <c r="AG207" i="38" s="1"/>
  <c r="AI270" i="47"/>
  <c r="AI207" i="47" s="1"/>
  <c r="AI206" i="47"/>
  <c r="AH270" i="45"/>
  <c r="AH207" i="45" s="1"/>
  <c r="AN1007" i="31" s="1"/>
  <c r="AH206" i="45"/>
  <c r="AH270" i="35"/>
  <c r="AH207" i="35" s="1"/>
  <c r="AH206" i="35"/>
  <c r="AO906" i="31"/>
  <c r="AO1206" i="31"/>
  <c r="AN98" i="31"/>
  <c r="AO805" i="31"/>
  <c r="AN499" i="31"/>
  <c r="AN401" i="31"/>
  <c r="AN398" i="31"/>
  <c r="AO903" i="31"/>
  <c r="AN704" i="31"/>
  <c r="AN701" i="31"/>
  <c r="AN1108" i="31"/>
  <c r="AN1105" i="31"/>
  <c r="AN600" i="31"/>
  <c r="AM300" i="31"/>
  <c r="AM297" i="31"/>
  <c r="AI154" i="38"/>
  <c r="AI196" i="38" s="1"/>
  <c r="AI208" i="38" s="1"/>
  <c r="AO299" i="31" s="1"/>
  <c r="AP253" i="31"/>
  <c r="AJ152" i="40"/>
  <c r="AP456" i="31"/>
  <c r="AN1004" i="31"/>
  <c r="AJ154" i="40"/>
  <c r="AJ196" i="40" s="1"/>
  <c r="AJ208" i="40" s="1"/>
  <c r="AP501" i="31" s="1"/>
  <c r="AP455" i="31"/>
  <c r="AG29" i="52"/>
  <c r="AI194" i="45"/>
  <c r="AJ154" i="46"/>
  <c r="AJ196" i="46" s="1"/>
  <c r="AJ208" i="46" s="1"/>
  <c r="AP1107" i="31" s="1"/>
  <c r="AP1061" i="31"/>
  <c r="AJ154" i="45"/>
  <c r="AJ196" i="45" s="1"/>
  <c r="AJ208" i="45" s="1"/>
  <c r="AP1006" i="31" s="1"/>
  <c r="AP960" i="31"/>
  <c r="AI156" i="39"/>
  <c r="AI194" i="39"/>
  <c r="AG23" i="52"/>
  <c r="AN603" i="31"/>
  <c r="AJ152" i="45"/>
  <c r="AP961" i="31"/>
  <c r="AK154" i="43"/>
  <c r="AK196" i="43" s="1"/>
  <c r="AK208" i="43" s="1"/>
  <c r="AQ804" i="31" s="1"/>
  <c r="AQ758" i="31"/>
  <c r="AJ154" i="35"/>
  <c r="AJ196" i="35" s="1"/>
  <c r="AJ208" i="35" s="1"/>
  <c r="AP97" i="31" s="1"/>
  <c r="AP51" i="31"/>
  <c r="AN502" i="31"/>
  <c r="AP557" i="31"/>
  <c r="AJ152" i="41"/>
  <c r="AK154" i="47"/>
  <c r="AK196" i="47" s="1"/>
  <c r="AK208" i="47" s="1"/>
  <c r="AQ1208" i="31" s="1"/>
  <c r="AQ1162" i="31"/>
  <c r="AI194" i="40"/>
  <c r="AG24" i="52"/>
  <c r="AJ155" i="40"/>
  <c r="AJ197" i="40" s="1"/>
  <c r="AJ209" i="40" s="1"/>
  <c r="AP500" i="31" s="1"/>
  <c r="AP454" i="31"/>
  <c r="AK152" i="43"/>
  <c r="AQ759" i="31"/>
  <c r="AH156" i="38"/>
  <c r="AF22" i="52"/>
  <c r="AH194" i="38"/>
  <c r="AJ155" i="41"/>
  <c r="AJ197" i="41" s="1"/>
  <c r="AJ209" i="41" s="1"/>
  <c r="AP601" i="31" s="1"/>
  <c r="AP555" i="31"/>
  <c r="AK155" i="43"/>
  <c r="AK197" i="43" s="1"/>
  <c r="AK209" i="43" s="1"/>
  <c r="AQ803" i="31" s="1"/>
  <c r="AQ757" i="31"/>
  <c r="AQ1161" i="31"/>
  <c r="AK155" i="47"/>
  <c r="AK197" i="47" s="1"/>
  <c r="AK209" i="47" s="1"/>
  <c r="AQ1207" i="31" s="1"/>
  <c r="AP1060" i="31"/>
  <c r="AJ155" i="46"/>
  <c r="AJ197" i="46" s="1"/>
  <c r="AJ209" i="46" s="1"/>
  <c r="AP1106" i="31" s="1"/>
  <c r="AI152" i="38"/>
  <c r="AP254" i="31"/>
  <c r="AI194" i="42"/>
  <c r="AG26" i="52"/>
  <c r="AJ155" i="45"/>
  <c r="AJ197" i="45" s="1"/>
  <c r="AJ209" i="45" s="1"/>
  <c r="AP1005" i="31" s="1"/>
  <c r="AP959" i="31"/>
  <c r="AJ155" i="35"/>
  <c r="AJ197" i="35" s="1"/>
  <c r="AJ209" i="35" s="1"/>
  <c r="AP96" i="31" s="1"/>
  <c r="AP50" i="31"/>
  <c r="AO1209" i="31"/>
  <c r="AI155" i="38"/>
  <c r="AI197" i="38" s="1"/>
  <c r="AI209" i="38" s="1"/>
  <c r="AO298" i="31" s="1"/>
  <c r="AP252" i="31"/>
  <c r="AK155" i="44"/>
  <c r="AK197" i="44" s="1"/>
  <c r="AK209" i="44" s="1"/>
  <c r="AQ904" i="31" s="1"/>
  <c r="AQ858" i="31"/>
  <c r="AH202" i="35"/>
  <c r="AN95" i="31"/>
  <c r="AG25" i="52"/>
  <c r="AI194" i="41"/>
  <c r="AP556" i="31"/>
  <c r="AJ154" i="41"/>
  <c r="AJ196" i="41" s="1"/>
  <c r="AJ208" i="41" s="1"/>
  <c r="AP602" i="31" s="1"/>
  <c r="AJ155" i="42"/>
  <c r="AJ197" i="42" s="1"/>
  <c r="AJ209" i="42" s="1"/>
  <c r="AP702" i="31" s="1"/>
  <c r="AP656" i="31"/>
  <c r="AQ860" i="31"/>
  <c r="AK152" i="44"/>
  <c r="AJ152" i="46"/>
  <c r="AP1062" i="31"/>
  <c r="AP354" i="31"/>
  <c r="AJ154" i="39"/>
  <c r="AJ196" i="39" s="1"/>
  <c r="AJ208" i="39" s="1"/>
  <c r="AP400" i="31" s="1"/>
  <c r="AJ194" i="43"/>
  <c r="AH27" i="52"/>
  <c r="AJ152" i="39"/>
  <c r="AP355" i="31"/>
  <c r="AH31" i="52"/>
  <c r="AJ194" i="47"/>
  <c r="AJ155" i="39"/>
  <c r="AJ197" i="39" s="1"/>
  <c r="AJ209" i="39" s="1"/>
  <c r="AP399" i="31" s="1"/>
  <c r="AP353" i="31"/>
  <c r="AP52" i="31"/>
  <c r="AJ152" i="35"/>
  <c r="AJ154" i="42"/>
  <c r="AJ196" i="42" s="1"/>
  <c r="AJ208" i="42" s="1"/>
  <c r="AP703" i="31" s="1"/>
  <c r="AP657" i="31"/>
  <c r="AO802" i="31"/>
  <c r="AH28" i="52"/>
  <c r="AJ194" i="44"/>
  <c r="AI194" i="46"/>
  <c r="AG30" i="52"/>
  <c r="AK152" i="47"/>
  <c r="AQ1163" i="31"/>
  <c r="AJ152" i="42"/>
  <c r="AP658" i="31"/>
  <c r="AQ859" i="31"/>
  <c r="AK154" i="44"/>
  <c r="AK196" i="44" s="1"/>
  <c r="AK208" i="44" s="1"/>
  <c r="AQ905" i="31" s="1"/>
  <c r="AG20" i="52"/>
  <c r="AI156" i="35"/>
  <c r="AI194" i="35"/>
  <c r="AI270" i="35" l="1"/>
  <c r="AI207" i="35" s="1"/>
  <c r="AI206" i="35"/>
  <c r="AJ270" i="47"/>
  <c r="AJ207" i="47" s="1"/>
  <c r="AJ206" i="47"/>
  <c r="AI270" i="41"/>
  <c r="AI207" i="41" s="1"/>
  <c r="AI206" i="41"/>
  <c r="AJ270" i="43"/>
  <c r="AJ207" i="43" s="1"/>
  <c r="AJ206" i="43"/>
  <c r="AH270" i="38"/>
  <c r="AH207" i="38" s="1"/>
  <c r="AH206" i="38"/>
  <c r="AI270" i="40"/>
  <c r="AI207" i="40" s="1"/>
  <c r="AI206" i="40"/>
  <c r="AI270" i="45"/>
  <c r="AI207" i="45" s="1"/>
  <c r="AI206" i="45"/>
  <c r="AI206" i="46"/>
  <c r="AI270" i="46"/>
  <c r="AI207" i="46" s="1"/>
  <c r="AI270" i="42"/>
  <c r="AI207" i="42" s="1"/>
  <c r="AI206" i="42"/>
  <c r="AJ270" i="44"/>
  <c r="AJ207" i="44" s="1"/>
  <c r="AJ206" i="44"/>
  <c r="AI270" i="39"/>
  <c r="AI207" i="39" s="1"/>
  <c r="AI206" i="39"/>
  <c r="AP1206" i="31"/>
  <c r="AO502" i="31"/>
  <c r="AO499" i="31"/>
  <c r="AO1108" i="31"/>
  <c r="AP906" i="31"/>
  <c r="AP903" i="31"/>
  <c r="AO1105" i="31"/>
  <c r="AP802" i="31"/>
  <c r="AO701" i="31"/>
  <c r="AO1007" i="31"/>
  <c r="AN300" i="31"/>
  <c r="AO603" i="31"/>
  <c r="AO600" i="31"/>
  <c r="AO1004" i="31"/>
  <c r="AI28" i="52"/>
  <c r="AK194" i="44"/>
  <c r="AQ961" i="31"/>
  <c r="AK152" i="45"/>
  <c r="AH24" i="52"/>
  <c r="AJ194" i="40"/>
  <c r="AQ456" i="31"/>
  <c r="AK152" i="40"/>
  <c r="AJ194" i="39"/>
  <c r="AH23" i="52"/>
  <c r="AJ156" i="39"/>
  <c r="AN297" i="31"/>
  <c r="AJ194" i="45"/>
  <c r="AH29" i="52"/>
  <c r="AK154" i="45"/>
  <c r="AK196" i="45" s="1"/>
  <c r="AK208" i="45" s="1"/>
  <c r="AQ1006" i="31" s="1"/>
  <c r="AQ960" i="31"/>
  <c r="AH26" i="52"/>
  <c r="AJ194" i="42"/>
  <c r="AQ52" i="31"/>
  <c r="AK152" i="35"/>
  <c r="AI202" i="35"/>
  <c r="AO98" i="31"/>
  <c r="AO95" i="31"/>
  <c r="AK155" i="35"/>
  <c r="AK197" i="35" s="1"/>
  <c r="AK209" i="35" s="1"/>
  <c r="AQ96" i="31" s="1"/>
  <c r="AQ50" i="31"/>
  <c r="AK155" i="39"/>
  <c r="AK197" i="39" s="1"/>
  <c r="AK209" i="39" s="1"/>
  <c r="AQ399" i="31" s="1"/>
  <c r="AQ353" i="31"/>
  <c r="AK154" i="39"/>
  <c r="AK196" i="39" s="1"/>
  <c r="AK208" i="39" s="1"/>
  <c r="AQ400" i="31" s="1"/>
  <c r="AQ354" i="31"/>
  <c r="AK155" i="42"/>
  <c r="AK197" i="42" s="1"/>
  <c r="AK209" i="42" s="1"/>
  <c r="AQ702" i="31" s="1"/>
  <c r="AQ656" i="31"/>
  <c r="AI156" i="38"/>
  <c r="AG22" i="52"/>
  <c r="AI194" i="38"/>
  <c r="AK154" i="35"/>
  <c r="AK196" i="35" s="1"/>
  <c r="AK208" i="35" s="1"/>
  <c r="AQ97" i="31" s="1"/>
  <c r="AQ51" i="31"/>
  <c r="AH25" i="52"/>
  <c r="AJ194" i="41"/>
  <c r="AH30" i="52"/>
  <c r="AJ194" i="46"/>
  <c r="AO704" i="31"/>
  <c r="AI31" i="52"/>
  <c r="AK194" i="47"/>
  <c r="AP805" i="31"/>
  <c r="AP1209" i="31"/>
  <c r="AQ959" i="31"/>
  <c r="AK155" i="45"/>
  <c r="AK197" i="45" s="1"/>
  <c r="AK209" i="45" s="1"/>
  <c r="AQ1005" i="31" s="1"/>
  <c r="AK155" i="46"/>
  <c r="AK197" i="46" s="1"/>
  <c r="AK209" i="46" s="1"/>
  <c r="AQ1106" i="31" s="1"/>
  <c r="AQ1060" i="31"/>
  <c r="AK194" i="43"/>
  <c r="AI27" i="52"/>
  <c r="AQ455" i="31"/>
  <c r="AK154" i="40"/>
  <c r="AK196" i="40" s="1"/>
  <c r="AK208" i="40" s="1"/>
  <c r="AQ501" i="31" s="1"/>
  <c r="AQ254" i="31"/>
  <c r="AJ152" i="38"/>
  <c r="AK154" i="42"/>
  <c r="AK196" i="42" s="1"/>
  <c r="AK208" i="42" s="1"/>
  <c r="AQ703" i="31" s="1"/>
  <c r="AQ657" i="31"/>
  <c r="AQ555" i="31"/>
  <c r="AK155" i="41"/>
  <c r="AK197" i="41" s="1"/>
  <c r="AK209" i="41" s="1"/>
  <c r="AQ601" i="31" s="1"/>
  <c r="AQ454" i="31"/>
  <c r="AK155" i="40"/>
  <c r="AK197" i="40" s="1"/>
  <c r="AK209" i="40" s="1"/>
  <c r="AQ500" i="31" s="1"/>
  <c r="AK154" i="46"/>
  <c r="AK196" i="46" s="1"/>
  <c r="AK208" i="46" s="1"/>
  <c r="AQ1107" i="31" s="1"/>
  <c r="AQ1061" i="31"/>
  <c r="AQ253" i="31"/>
  <c r="AJ154" i="38"/>
  <c r="AJ196" i="38" s="1"/>
  <c r="AJ208" i="38" s="1"/>
  <c r="AP299" i="31" s="1"/>
  <c r="AK152" i="42"/>
  <c r="AQ658" i="31"/>
  <c r="AH20" i="52"/>
  <c r="AJ156" i="35"/>
  <c r="AJ194" i="35"/>
  <c r="AQ355" i="31"/>
  <c r="AK152" i="39"/>
  <c r="AQ1062" i="31"/>
  <c r="AK152" i="46"/>
  <c r="AK154" i="41"/>
  <c r="AK196" i="41" s="1"/>
  <c r="AK208" i="41" s="1"/>
  <c r="AQ602" i="31" s="1"/>
  <c r="AQ556" i="31"/>
  <c r="AQ252" i="31"/>
  <c r="AJ155" i="38"/>
  <c r="AJ197" i="38" s="1"/>
  <c r="AJ209" i="38" s="1"/>
  <c r="AP298" i="31" s="1"/>
  <c r="AK152" i="41"/>
  <c r="AQ557" i="31"/>
  <c r="AO398" i="31"/>
  <c r="AO401" i="31"/>
  <c r="AJ270" i="46" l="1"/>
  <c r="AJ207" i="46" s="1"/>
  <c r="AJ206" i="46"/>
  <c r="AK270" i="47"/>
  <c r="AK207" i="47" s="1"/>
  <c r="AK206" i="47"/>
  <c r="AJ270" i="35"/>
  <c r="AJ207" i="35" s="1"/>
  <c r="AJ206" i="35"/>
  <c r="AK270" i="43"/>
  <c r="AK207" i="43" s="1"/>
  <c r="AK206" i="43"/>
  <c r="AJ206" i="41"/>
  <c r="AJ270" i="41"/>
  <c r="AJ207" i="41" s="1"/>
  <c r="AI270" i="38"/>
  <c r="AI207" i="38" s="1"/>
  <c r="AI206" i="38"/>
  <c r="AJ206" i="42"/>
  <c r="AJ270" i="42"/>
  <c r="AJ207" i="42" s="1"/>
  <c r="AJ270" i="40"/>
  <c r="AJ207" i="40" s="1"/>
  <c r="AJ206" i="40"/>
  <c r="AK206" i="44"/>
  <c r="AK270" i="44"/>
  <c r="AK207" i="44" s="1"/>
  <c r="AJ206" i="45"/>
  <c r="AJ270" i="45"/>
  <c r="AJ207" i="45" s="1"/>
  <c r="AJ270" i="39"/>
  <c r="AJ207" i="39" s="1"/>
  <c r="AJ206" i="39"/>
  <c r="AP502" i="31"/>
  <c r="AP95" i="31"/>
  <c r="AQ802" i="31"/>
  <c r="AP1108" i="31"/>
  <c r="AP1105" i="31"/>
  <c r="AP1007" i="31"/>
  <c r="AP499" i="31"/>
  <c r="AQ906" i="31"/>
  <c r="AQ1206" i="31"/>
  <c r="AP603" i="31"/>
  <c r="AO300" i="31"/>
  <c r="AP398" i="31"/>
  <c r="AP704" i="31"/>
  <c r="AI29" i="52"/>
  <c r="AK194" i="45"/>
  <c r="AP701" i="31"/>
  <c r="AO297" i="31"/>
  <c r="AP401" i="31"/>
  <c r="AI23" i="52"/>
  <c r="AK156" i="39"/>
  <c r="AK194" i="39"/>
  <c r="AK194" i="42"/>
  <c r="AI26" i="52"/>
  <c r="AI24" i="52"/>
  <c r="AK194" i="40"/>
  <c r="AQ903" i="31"/>
  <c r="AP600" i="31"/>
  <c r="AP98" i="31"/>
  <c r="AJ202" i="35"/>
  <c r="AQ805" i="31"/>
  <c r="AP1004" i="31"/>
  <c r="AI30" i="52"/>
  <c r="AK194" i="46"/>
  <c r="AI25" i="52"/>
  <c r="AK194" i="41"/>
  <c r="AJ194" i="38"/>
  <c r="AJ156" i="38"/>
  <c r="AH22" i="52"/>
  <c r="AQ1209" i="31"/>
  <c r="AI20" i="52"/>
  <c r="AK156" i="35"/>
  <c r="AK194" i="35"/>
  <c r="AK270" i="46" l="1"/>
  <c r="AK207" i="46" s="1"/>
  <c r="AK206" i="46"/>
  <c r="AJ206" i="38"/>
  <c r="AJ270" i="38"/>
  <c r="AJ207" i="38" s="1"/>
  <c r="AK206" i="35"/>
  <c r="AK270" i="35"/>
  <c r="AK207" i="35" s="1"/>
  <c r="AK270" i="42"/>
  <c r="AK207" i="42" s="1"/>
  <c r="AK206" i="42"/>
  <c r="AK270" i="40"/>
  <c r="AK207" i="40" s="1"/>
  <c r="AK206" i="40"/>
  <c r="AK206" i="39"/>
  <c r="AK270" i="39"/>
  <c r="AK207" i="39" s="1"/>
  <c r="AK270" i="41"/>
  <c r="AK207" i="41" s="1"/>
  <c r="AK206" i="41"/>
  <c r="AQ600" i="31" s="1"/>
  <c r="AK270" i="45"/>
  <c r="AK207" i="45" s="1"/>
  <c r="AK206" i="45"/>
  <c r="AQ704" i="31"/>
  <c r="AP300" i="31"/>
  <c r="AQ95" i="31"/>
  <c r="AQ98" i="31"/>
  <c r="AQ1108" i="31"/>
  <c r="AQ1105" i="31"/>
  <c r="AQ603" i="31"/>
  <c r="AQ1007" i="31"/>
  <c r="AQ1004" i="31"/>
  <c r="AQ502" i="31"/>
  <c r="AQ499" i="31"/>
  <c r="AQ401" i="31"/>
  <c r="AQ701" i="31"/>
  <c r="AQ398" i="31"/>
  <c r="AK202" i="35"/>
  <c r="AP297" i="31"/>
  <c r="AJ152" i="37"/>
  <c r="AJ194" i="37" s="1"/>
  <c r="AQ152" i="31"/>
  <c r="AK155" i="37"/>
  <c r="AK197" i="37" s="1"/>
  <c r="AK209" i="37" s="1"/>
  <c r="AQ197" i="31" s="1"/>
  <c r="AQ151" i="31"/>
  <c r="AQ153" i="31"/>
  <c r="AP152" i="31"/>
  <c r="AJ154" i="37"/>
  <c r="AJ196" i="37" s="1"/>
  <c r="AJ208" i="37" s="1"/>
  <c r="AP198" i="31" s="1"/>
  <c r="AI152" i="37"/>
  <c r="AI194" i="37" s="1"/>
  <c r="AJ155" i="37"/>
  <c r="AJ197" i="37" s="1"/>
  <c r="AJ209" i="37" s="1"/>
  <c r="AP197" i="31" s="1"/>
  <c r="AP151" i="31"/>
  <c r="AP153" i="31"/>
  <c r="AH152" i="37"/>
  <c r="AN151" i="31"/>
  <c r="AH155" i="37"/>
  <c r="AH197" i="37" s="1"/>
  <c r="AH209" i="37" s="1"/>
  <c r="AN197" i="31" s="1"/>
  <c r="AH154" i="37"/>
  <c r="AH196" i="37" s="1"/>
  <c r="AH208" i="37" s="1"/>
  <c r="AN198" i="31" s="1"/>
  <c r="AN152" i="31"/>
  <c r="AG152" i="37"/>
  <c r="AG194" i="37" s="1"/>
  <c r="AN153" i="31"/>
  <c r="AM152" i="31"/>
  <c r="AG154" i="37"/>
  <c r="AG196" i="37" s="1"/>
  <c r="AG208" i="37" s="1"/>
  <c r="AM198" i="31" s="1"/>
  <c r="AF152" i="37"/>
  <c r="AM151" i="31"/>
  <c r="AG155" i="37"/>
  <c r="AG197" i="37" s="1"/>
  <c r="AG209" i="37" s="1"/>
  <c r="AM197" i="31" s="1"/>
  <c r="AM153" i="31"/>
  <c r="AE152" i="37"/>
  <c r="AE194" i="37" s="1"/>
  <c r="AF154" i="37"/>
  <c r="AF196" i="37" s="1"/>
  <c r="AF208" i="37" s="1"/>
  <c r="AL198" i="31" s="1"/>
  <c r="AL152" i="31"/>
  <c r="AL153" i="31"/>
  <c r="AL151" i="31"/>
  <c r="AF155" i="37"/>
  <c r="AF197" i="37" s="1"/>
  <c r="AF209" i="37" s="1"/>
  <c r="AL197" i="31" s="1"/>
  <c r="AK151" i="31"/>
  <c r="AE155" i="37"/>
  <c r="AE197" i="37" s="1"/>
  <c r="AE209" i="37" s="1"/>
  <c r="AK197" i="31" s="1"/>
  <c r="AE154" i="37"/>
  <c r="AE196" i="37" s="1"/>
  <c r="AE208" i="37" s="1"/>
  <c r="AK198" i="31" s="1"/>
  <c r="AK152" i="31"/>
  <c r="AK153" i="31"/>
  <c r="AD152" i="37"/>
  <c r="AD154" i="37"/>
  <c r="AD196" i="37" s="1"/>
  <c r="AD208" i="37" s="1"/>
  <c r="AJ198" i="31" s="1"/>
  <c r="AJ152" i="31"/>
  <c r="AJ151" i="31"/>
  <c r="AD155" i="37"/>
  <c r="AD197" i="37" s="1"/>
  <c r="AD209" i="37" s="1"/>
  <c r="AJ197" i="31" s="1"/>
  <c r="AC152" i="37"/>
  <c r="AJ153" i="31"/>
  <c r="AC155" i="37"/>
  <c r="AC197" i="37" s="1"/>
  <c r="AC209" i="37" s="1"/>
  <c r="AI197" i="31" s="1"/>
  <c r="AI151" i="31"/>
  <c r="AI152" i="31"/>
  <c r="AC154" i="37"/>
  <c r="AC196" i="37" s="1"/>
  <c r="AC208" i="37" s="1"/>
  <c r="AI198" i="31" s="1"/>
  <c r="AI153" i="31"/>
  <c r="AB152" i="37"/>
  <c r="AH152" i="31"/>
  <c r="AB154" i="37"/>
  <c r="AB196" i="37" s="1"/>
  <c r="AB208" i="37" s="1"/>
  <c r="AH198" i="31" s="1"/>
  <c r="AA152" i="37"/>
  <c r="AH153" i="31"/>
  <c r="AB155" i="37"/>
  <c r="AB197" i="37" s="1"/>
  <c r="AB209" i="37" s="1"/>
  <c r="AH197" i="31" s="1"/>
  <c r="AH151" i="31"/>
  <c r="AG151" i="31"/>
  <c r="AA155" i="37"/>
  <c r="AA197" i="37" s="1"/>
  <c r="AA209" i="37" s="1"/>
  <c r="AG197" i="31" s="1"/>
  <c r="Z152" i="37"/>
  <c r="Z194" i="37" s="1"/>
  <c r="AG152" i="31"/>
  <c r="AA154" i="37"/>
  <c r="AA196" i="37" s="1"/>
  <c r="AA208" i="37" s="1"/>
  <c r="AG198" i="31" s="1"/>
  <c r="AG153" i="31"/>
  <c r="AF151" i="31"/>
  <c r="Z155" i="37"/>
  <c r="Z197" i="37" s="1"/>
  <c r="Z209" i="37" s="1"/>
  <c r="AF197" i="31" s="1"/>
  <c r="AF152" i="31"/>
  <c r="Z154" i="37"/>
  <c r="Z196" i="37" s="1"/>
  <c r="Z208" i="37" s="1"/>
  <c r="AF198" i="31" s="1"/>
  <c r="Y152" i="37"/>
  <c r="AF153" i="31"/>
  <c r="Y154" i="37"/>
  <c r="Y196" i="37" s="1"/>
  <c r="Y208" i="37" s="1"/>
  <c r="AE198" i="31" s="1"/>
  <c r="AE152" i="31"/>
  <c r="AE151" i="31"/>
  <c r="Y155" i="37"/>
  <c r="Y197" i="37" s="1"/>
  <c r="Y209" i="37" s="1"/>
  <c r="AE197" i="31" s="1"/>
  <c r="AE153" i="31"/>
  <c r="X152" i="37"/>
  <c r="X194" i="37" s="1"/>
  <c r="AD151" i="31"/>
  <c r="X155" i="37"/>
  <c r="X197" i="37" s="1"/>
  <c r="X209" i="37" s="1"/>
  <c r="AD197" i="31" s="1"/>
  <c r="AD153" i="31"/>
  <c r="X154" i="37"/>
  <c r="X196" i="37" s="1"/>
  <c r="X208" i="37" s="1"/>
  <c r="AD198" i="31" s="1"/>
  <c r="AD152" i="31"/>
  <c r="W152" i="37"/>
  <c r="V152" i="37"/>
  <c r="AC153" i="31"/>
  <c r="W154" i="37"/>
  <c r="W196" i="37" s="1"/>
  <c r="W208" i="37" s="1"/>
  <c r="AC198" i="31" s="1"/>
  <c r="AC152" i="31"/>
  <c r="W155" i="37"/>
  <c r="W197" i="37" s="1"/>
  <c r="W209" i="37" s="1"/>
  <c r="AC197" i="31" s="1"/>
  <c r="AC151" i="31"/>
  <c r="AB151" i="31"/>
  <c r="V155" i="37"/>
  <c r="V197" i="37" s="1"/>
  <c r="V209" i="37" s="1"/>
  <c r="AB197" i="31" s="1"/>
  <c r="AB153" i="31"/>
  <c r="AB152" i="31"/>
  <c r="V154" i="37"/>
  <c r="V196" i="37" s="1"/>
  <c r="V208" i="37" s="1"/>
  <c r="AB198" i="31" s="1"/>
  <c r="U152" i="37"/>
  <c r="U194" i="37" s="1"/>
  <c r="AA151" i="31"/>
  <c r="U155" i="37"/>
  <c r="U197" i="37" s="1"/>
  <c r="U209" i="37" s="1"/>
  <c r="AA197" i="31" s="1"/>
  <c r="T152" i="37"/>
  <c r="T194" i="37" s="1"/>
  <c r="AA153" i="31"/>
  <c r="AA152" i="31"/>
  <c r="U154" i="37"/>
  <c r="U196" i="37" s="1"/>
  <c r="U208" i="37" s="1"/>
  <c r="AA198" i="31" s="1"/>
  <c r="Z153" i="31"/>
  <c r="Z151" i="31"/>
  <c r="T155" i="37"/>
  <c r="T197" i="37" s="1"/>
  <c r="T209" i="37" s="1"/>
  <c r="Z197" i="31" s="1"/>
  <c r="T154" i="37"/>
  <c r="T196" i="37" s="1"/>
  <c r="T208" i="37" s="1"/>
  <c r="Z198" i="31" s="1"/>
  <c r="Z152" i="31"/>
  <c r="S152" i="37"/>
  <c r="Y153" i="31"/>
  <c r="Y151" i="31"/>
  <c r="S155" i="37"/>
  <c r="S197" i="37" s="1"/>
  <c r="S209" i="37" s="1"/>
  <c r="Y197" i="31" s="1"/>
  <c r="Y152" i="31"/>
  <c r="S154" i="37"/>
  <c r="S196" i="37" s="1"/>
  <c r="S208" i="37" s="1"/>
  <c r="Y198" i="31" s="1"/>
  <c r="R152" i="37"/>
  <c r="X152" i="31"/>
  <c r="R154" i="37"/>
  <c r="R196" i="37" s="1"/>
  <c r="R208" i="37" s="1"/>
  <c r="X198" i="31" s="1"/>
  <c r="R155" i="37"/>
  <c r="R197" i="37" s="1"/>
  <c r="R209" i="37" s="1"/>
  <c r="X197" i="31" s="1"/>
  <c r="X151" i="31"/>
  <c r="X153" i="31"/>
  <c r="W151" i="31"/>
  <c r="Q155" i="37"/>
  <c r="Q197" i="37" s="1"/>
  <c r="Q209" i="37" s="1"/>
  <c r="W197" i="31" s="1"/>
  <c r="Q154" i="37"/>
  <c r="Q196" i="37" s="1"/>
  <c r="Q208" i="37" s="1"/>
  <c r="W198" i="31" s="1"/>
  <c r="W152" i="31"/>
  <c r="Q152" i="37"/>
  <c r="W153" i="31"/>
  <c r="V152" i="31"/>
  <c r="P154" i="37"/>
  <c r="P196" i="37" s="1"/>
  <c r="P208" i="37" s="1"/>
  <c r="V198" i="31" s="1"/>
  <c r="P152" i="37"/>
  <c r="P194" i="37" s="1"/>
  <c r="P155" i="37"/>
  <c r="P197" i="37" s="1"/>
  <c r="P209" i="37" s="1"/>
  <c r="V197" i="31" s="1"/>
  <c r="V151" i="31"/>
  <c r="O152" i="37"/>
  <c r="V153" i="31"/>
  <c r="O154" i="37"/>
  <c r="O196" i="37" s="1"/>
  <c r="O208" i="37" s="1"/>
  <c r="U198" i="31" s="1"/>
  <c r="U152" i="31"/>
  <c r="O155" i="37"/>
  <c r="O197" i="37" s="1"/>
  <c r="O209" i="37" s="1"/>
  <c r="U197" i="31" s="1"/>
  <c r="U151" i="31"/>
  <c r="U153" i="31"/>
  <c r="N154" i="37"/>
  <c r="N196" i="37" s="1"/>
  <c r="N208" i="37" s="1"/>
  <c r="T198" i="31" s="1"/>
  <c r="T152" i="31"/>
  <c r="N155" i="37"/>
  <c r="N197" i="37" s="1"/>
  <c r="N209" i="37" s="1"/>
  <c r="T197" i="31" s="1"/>
  <c r="T151" i="31"/>
  <c r="N152" i="37"/>
  <c r="N194" i="37" s="1"/>
  <c r="S151" i="31"/>
  <c r="M155" i="37"/>
  <c r="M197" i="37" s="1"/>
  <c r="M209" i="37" s="1"/>
  <c r="S197" i="31" s="1"/>
  <c r="L152" i="37"/>
  <c r="K152" i="37"/>
  <c r="K194" i="37" s="1"/>
  <c r="S152" i="31"/>
  <c r="M154" i="37"/>
  <c r="M196" i="37" s="1"/>
  <c r="M208" i="37" s="1"/>
  <c r="S198" i="31" s="1"/>
  <c r="M152" i="37"/>
  <c r="T153" i="31"/>
  <c r="Q153" i="31"/>
  <c r="Q152" i="31"/>
  <c r="K154" i="37"/>
  <c r="K196" i="37" s="1"/>
  <c r="K208" i="37" s="1"/>
  <c r="Q198" i="31" s="1"/>
  <c r="R151" i="31"/>
  <c r="L155" i="37"/>
  <c r="L197" i="37" s="1"/>
  <c r="L209" i="37" s="1"/>
  <c r="R197" i="31" s="1"/>
  <c r="R153" i="31"/>
  <c r="R152" i="31"/>
  <c r="L154" i="37"/>
  <c r="L196" i="37" s="1"/>
  <c r="L208" i="37" s="1"/>
  <c r="R198" i="31" s="1"/>
  <c r="K155" i="37"/>
  <c r="K197" i="37" s="1"/>
  <c r="K209" i="37" s="1"/>
  <c r="Q197" i="31" s="1"/>
  <c r="Q151" i="31"/>
  <c r="S153" i="31"/>
  <c r="J153" i="37"/>
  <c r="J195" i="37" s="1"/>
  <c r="J207" i="37" s="1"/>
  <c r="Q153" i="37"/>
  <c r="Q195" i="37" s="1"/>
  <c r="J152" i="37"/>
  <c r="J194" i="37" s="1"/>
  <c r="P153" i="31"/>
  <c r="P152" i="31"/>
  <c r="J154" i="37"/>
  <c r="J196" i="37" s="1"/>
  <c r="J208" i="37" s="1"/>
  <c r="P198" i="31" s="1"/>
  <c r="I153" i="37"/>
  <c r="I195" i="37" s="1"/>
  <c r="I207" i="37" s="1"/>
  <c r="J155" i="37"/>
  <c r="J197" i="37" s="1"/>
  <c r="J209" i="37" s="1"/>
  <c r="P197" i="31" s="1"/>
  <c r="P151" i="31"/>
  <c r="I152" i="37"/>
  <c r="I155" i="37"/>
  <c r="I197" i="37" s="1"/>
  <c r="I209" i="37" s="1"/>
  <c r="O197" i="31" s="1"/>
  <c r="H153" i="37"/>
  <c r="F21" i="52" s="1"/>
  <c r="F35" i="52" s="1"/>
  <c r="W65" i="30" s="1"/>
  <c r="W73" i="30" s="1"/>
  <c r="W125" i="30" s="1"/>
  <c r="O153" i="31"/>
  <c r="O151" i="31"/>
  <c r="I154" i="37"/>
  <c r="I196" i="37" s="1"/>
  <c r="I208" i="37" s="1"/>
  <c r="O198" i="31" s="1"/>
  <c r="O152" i="31"/>
  <c r="AO152" i="31"/>
  <c r="AI154" i="37"/>
  <c r="AI196" i="37" s="1"/>
  <c r="AI208" i="37" s="1"/>
  <c r="AO198" i="31" s="1"/>
  <c r="AO153" i="31"/>
  <c r="AO151" i="31"/>
  <c r="AI155" i="37"/>
  <c r="AI197" i="37" s="1"/>
  <c r="AI209" i="37" s="1"/>
  <c r="AO197" i="31" s="1"/>
  <c r="P153" i="37"/>
  <c r="P195" i="37" s="1"/>
  <c r="W150" i="31"/>
  <c r="AB150" i="31"/>
  <c r="U153" i="37"/>
  <c r="AM150" i="31"/>
  <c r="AF153" i="37"/>
  <c r="AF195" i="37" s="1"/>
  <c r="O150" i="31"/>
  <c r="AE150" i="31"/>
  <c r="X153" i="37"/>
  <c r="X195" i="37" s="1"/>
  <c r="AA150" i="31"/>
  <c r="T153" i="37"/>
  <c r="S150" i="31"/>
  <c r="L153" i="37"/>
  <c r="L195" i="37" s="1"/>
  <c r="L207" i="37" s="1"/>
  <c r="P150" i="31"/>
  <c r="X150" i="31"/>
  <c r="AF150" i="31"/>
  <c r="Y153" i="37"/>
  <c r="Y195" i="37" s="1"/>
  <c r="AN150" i="31"/>
  <c r="AG153" i="37"/>
  <c r="AG195" i="37" s="1"/>
  <c r="N153" i="37"/>
  <c r="N195" i="37" s="1"/>
  <c r="U150" i="31"/>
  <c r="AC150" i="31"/>
  <c r="V153" i="37"/>
  <c r="V195" i="37" s="1"/>
  <c r="AD153" i="37"/>
  <c r="AD195" i="37" s="1"/>
  <c r="AK150" i="31"/>
  <c r="AH153" i="37"/>
  <c r="AO150" i="31"/>
  <c r="AB153" i="37"/>
  <c r="AI150" i="31"/>
  <c r="AJ150" i="31"/>
  <c r="AC153" i="37"/>
  <c r="AC195" i="37" s="1"/>
  <c r="T150" i="31"/>
  <c r="M153" i="37"/>
  <c r="Q150" i="31"/>
  <c r="Y150" i="31"/>
  <c r="R153" i="37"/>
  <c r="R195" i="37" s="1"/>
  <c r="AG150" i="31"/>
  <c r="Z153" i="37"/>
  <c r="V150" i="31"/>
  <c r="O153" i="37"/>
  <c r="O195" i="37" s="1"/>
  <c r="W153" i="37"/>
  <c r="AD150" i="31"/>
  <c r="AE153" i="37"/>
  <c r="AE195" i="37" s="1"/>
  <c r="AL150" i="31"/>
  <c r="K153" i="37"/>
  <c r="K195" i="37" s="1"/>
  <c r="K207" i="37" s="1"/>
  <c r="R150" i="31"/>
  <c r="S153" i="37"/>
  <c r="S195" i="37" s="1"/>
  <c r="Z150" i="31"/>
  <c r="AH150" i="31"/>
  <c r="AA153" i="37"/>
  <c r="AA195" i="37" s="1"/>
  <c r="J206" i="37" l="1"/>
  <c r="J270" i="37"/>
  <c r="P206" i="37"/>
  <c r="P270" i="37"/>
  <c r="U206" i="37"/>
  <c r="U270" i="37"/>
  <c r="P207" i="37"/>
  <c r="T206" i="37"/>
  <c r="T270" i="37"/>
  <c r="Z206" i="37"/>
  <c r="Z270" i="37"/>
  <c r="AE270" i="37"/>
  <c r="AE207" i="37" s="1"/>
  <c r="AK199" i="31" s="1"/>
  <c r="AE206" i="37"/>
  <c r="AG270" i="37"/>
  <c r="AG207" i="37" s="1"/>
  <c r="AM199" i="31" s="1"/>
  <c r="AG206" i="37"/>
  <c r="AJ270" i="37"/>
  <c r="AJ207" i="37" s="1"/>
  <c r="AJ206" i="37"/>
  <c r="K206" i="37"/>
  <c r="K270" i="37"/>
  <c r="N270" i="37"/>
  <c r="N207" i="37" s="1"/>
  <c r="T199" i="31" s="1"/>
  <c r="N206" i="37"/>
  <c r="X270" i="37"/>
  <c r="X207" i="37" s="1"/>
  <c r="AD199" i="31" s="1"/>
  <c r="X206" i="37"/>
  <c r="AI270" i="37"/>
  <c r="AI207" i="37" s="1"/>
  <c r="AI206" i="37"/>
  <c r="AP196" i="31"/>
  <c r="T196" i="31"/>
  <c r="AO199" i="31"/>
  <c r="Z156" i="37"/>
  <c r="P196" i="31"/>
  <c r="V196" i="31"/>
  <c r="V199" i="31"/>
  <c r="AF196" i="31"/>
  <c r="AK196" i="31"/>
  <c r="AP199" i="31"/>
  <c r="Z195" i="37"/>
  <c r="Z207" i="37" s="1"/>
  <c r="O199" i="31"/>
  <c r="AA196" i="31"/>
  <c r="Q199" i="31"/>
  <c r="AB156" i="37"/>
  <c r="P199" i="31"/>
  <c r="U156" i="37"/>
  <c r="I156" i="37"/>
  <c r="T156" i="37"/>
  <c r="I194" i="37"/>
  <c r="W156" i="37"/>
  <c r="AH156" i="37"/>
  <c r="H156" i="37"/>
  <c r="M156" i="37"/>
  <c r="Q156" i="37"/>
  <c r="W120" i="30"/>
  <c r="W123" i="30"/>
  <c r="W124" i="30"/>
  <c r="W121" i="30"/>
  <c r="W118" i="30"/>
  <c r="W117" i="30"/>
  <c r="W122" i="30"/>
  <c r="W119" i="30"/>
  <c r="Q196" i="31"/>
  <c r="M195" i="37"/>
  <c r="AH195" i="37"/>
  <c r="H195" i="37"/>
  <c r="H207" i="37" s="1"/>
  <c r="G21" i="52"/>
  <c r="G35" i="52" s="1"/>
  <c r="X65" i="30" s="1"/>
  <c r="X73" i="30" s="1"/>
  <c r="X125" i="30" s="1"/>
  <c r="P21" i="52"/>
  <c r="P35" i="52" s="1"/>
  <c r="AG65" i="30" s="1"/>
  <c r="AG73" i="30" s="1"/>
  <c r="AG125" i="30" s="1"/>
  <c r="J156" i="37"/>
  <c r="K21" i="52"/>
  <c r="K35" i="52" s="1"/>
  <c r="AB65" i="30" s="1"/>
  <c r="AB73" i="30" s="1"/>
  <c r="AB125" i="30" s="1"/>
  <c r="M21" i="52"/>
  <c r="M35" i="52" s="1"/>
  <c r="AD65" i="30" s="1"/>
  <c r="AD73" i="30" s="1"/>
  <c r="AD125" i="30" s="1"/>
  <c r="Z196" i="31"/>
  <c r="H21" i="52"/>
  <c r="H35" i="52" s="1"/>
  <c r="Y65" i="30" s="1"/>
  <c r="Y73" i="30" s="1"/>
  <c r="Y125" i="30" s="1"/>
  <c r="AF21" i="52"/>
  <c r="AF35" i="52" s="1"/>
  <c r="AW65" i="30" s="1"/>
  <c r="AW73" i="30" s="1"/>
  <c r="AW125" i="30" s="1"/>
  <c r="AB195" i="37"/>
  <c r="Y21" i="52"/>
  <c r="Y35" i="52" s="1"/>
  <c r="AP65" i="30" s="1"/>
  <c r="AP73" i="30" s="1"/>
  <c r="AP125" i="30" s="1"/>
  <c r="AB21" i="52"/>
  <c r="AB35" i="52" s="1"/>
  <c r="AS65" i="30" s="1"/>
  <c r="AS73" i="30" s="1"/>
  <c r="AS125" i="30" s="1"/>
  <c r="AE21" i="52"/>
  <c r="AE35" i="52" s="1"/>
  <c r="AV65" i="30" s="1"/>
  <c r="AV73" i="30" s="1"/>
  <c r="AV125" i="30" s="1"/>
  <c r="W195" i="37"/>
  <c r="T195" i="37"/>
  <c r="T207" i="37" s="1"/>
  <c r="U195" i="37"/>
  <c r="U207" i="37" s="1"/>
  <c r="P156" i="37"/>
  <c r="Y156" i="37"/>
  <c r="K156" i="37"/>
  <c r="I21" i="52"/>
  <c r="I35" i="52" s="1"/>
  <c r="Z65" i="30" s="1"/>
  <c r="Z73" i="30" s="1"/>
  <c r="Z125" i="30" s="1"/>
  <c r="T21" i="52"/>
  <c r="T35" i="52" s="1"/>
  <c r="AK65" i="30" s="1"/>
  <c r="AK73" i="30" s="1"/>
  <c r="AK125" i="30" s="1"/>
  <c r="AD196" i="31"/>
  <c r="J21" i="52"/>
  <c r="J35" i="52" s="1"/>
  <c r="AA65" i="30" s="1"/>
  <c r="AA73" i="30" s="1"/>
  <c r="AA125" i="30" s="1"/>
  <c r="S21" i="52"/>
  <c r="S35" i="52" s="1"/>
  <c r="AJ65" i="30" s="1"/>
  <c r="AJ73" i="30" s="1"/>
  <c r="AJ125" i="30" s="1"/>
  <c r="U21" i="52"/>
  <c r="U35" i="52" s="1"/>
  <c r="AL65" i="30" s="1"/>
  <c r="AL73" i="30" s="1"/>
  <c r="AL125" i="30" s="1"/>
  <c r="AA21" i="52"/>
  <c r="AA35" i="52" s="1"/>
  <c r="AR65" i="30" s="1"/>
  <c r="AR73" i="30" s="1"/>
  <c r="AR125" i="30" s="1"/>
  <c r="AD21" i="52"/>
  <c r="AD35" i="52" s="1"/>
  <c r="AU65" i="30" s="1"/>
  <c r="AU73" i="30" s="1"/>
  <c r="AU125" i="30" s="1"/>
  <c r="AG21" i="52"/>
  <c r="AG35" i="52" s="1"/>
  <c r="AX65" i="30" s="1"/>
  <c r="AX73" i="30" s="1"/>
  <c r="AX125" i="30" s="1"/>
  <c r="Q21" i="52"/>
  <c r="Q35" i="52" s="1"/>
  <c r="AH65" i="30" s="1"/>
  <c r="AH73" i="30" s="1"/>
  <c r="AH125" i="30" s="1"/>
  <c r="Z21" i="52"/>
  <c r="Z35" i="52" s="1"/>
  <c r="AQ65" i="30" s="1"/>
  <c r="AQ73" i="30" s="1"/>
  <c r="AQ125" i="30" s="1"/>
  <c r="R194" i="37"/>
  <c r="N21" i="52"/>
  <c r="N35" i="52" s="1"/>
  <c r="AE65" i="30" s="1"/>
  <c r="AE73" i="30" s="1"/>
  <c r="AE125" i="30" s="1"/>
  <c r="O21" i="52"/>
  <c r="O35" i="52" s="1"/>
  <c r="AF65" i="30" s="1"/>
  <c r="AF73" i="30" s="1"/>
  <c r="AF125" i="30" s="1"/>
  <c r="W21" i="52"/>
  <c r="W35" i="52" s="1"/>
  <c r="AN65" i="30" s="1"/>
  <c r="AN73" i="30" s="1"/>
  <c r="AN125" i="30" s="1"/>
  <c r="AC194" i="37"/>
  <c r="AC21" i="52"/>
  <c r="AC35" i="52" s="1"/>
  <c r="AT65" i="30" s="1"/>
  <c r="AT73" i="30" s="1"/>
  <c r="AT125" i="30" s="1"/>
  <c r="L156" i="37"/>
  <c r="M194" i="37"/>
  <c r="N156" i="37"/>
  <c r="S156" i="37"/>
  <c r="S194" i="37"/>
  <c r="W194" i="37"/>
  <c r="X21" i="52"/>
  <c r="X35" i="52" s="1"/>
  <c r="AO65" i="30" s="1"/>
  <c r="AO73" i="30" s="1"/>
  <c r="AO125" i="30" s="1"/>
  <c r="AE156" i="37"/>
  <c r="AM196" i="31"/>
  <c r="AH194" i="37"/>
  <c r="AI156" i="37"/>
  <c r="AO196" i="31"/>
  <c r="O156" i="37"/>
  <c r="R21" i="52"/>
  <c r="R35" i="52" s="1"/>
  <c r="AI65" i="30" s="1"/>
  <c r="AI73" i="30" s="1"/>
  <c r="AI125" i="30" s="1"/>
  <c r="Y194" i="37"/>
  <c r="V21" i="52"/>
  <c r="V35" i="52" s="1"/>
  <c r="AM65" i="30" s="1"/>
  <c r="AM73" i="30" s="1"/>
  <c r="AM125" i="30" s="1"/>
  <c r="AC156" i="37"/>
  <c r="AB194" i="37"/>
  <c r="AF156" i="37"/>
  <c r="AH21" i="52"/>
  <c r="AH35" i="52" s="1"/>
  <c r="AY65" i="30" s="1"/>
  <c r="AY73" i="30" s="1"/>
  <c r="AY125" i="30" s="1"/>
  <c r="L194" i="37"/>
  <c r="R156" i="37"/>
  <c r="V156" i="37"/>
  <c r="V194" i="37"/>
  <c r="AA194" i="37"/>
  <c r="AG156" i="37"/>
  <c r="AK152" i="37"/>
  <c r="X156" i="37"/>
  <c r="AA156" i="37"/>
  <c r="AD156" i="37"/>
  <c r="AK154" i="37"/>
  <c r="AK196" i="37" s="1"/>
  <c r="AK208" i="37" s="1"/>
  <c r="AQ198" i="31" s="1"/>
  <c r="L21" i="52"/>
  <c r="L35" i="52" s="1"/>
  <c r="AC65" i="30" s="1"/>
  <c r="AC73" i="30" s="1"/>
  <c r="AC125" i="30" s="1"/>
  <c r="Q194" i="37"/>
  <c r="AD194" i="37"/>
  <c r="O194" i="37"/>
  <c r="AF194" i="37"/>
  <c r="AJ156" i="37"/>
  <c r="AF270" i="37" l="1"/>
  <c r="AF207" i="37" s="1"/>
  <c r="AF206" i="37"/>
  <c r="V206" i="37"/>
  <c r="V270" i="37"/>
  <c r="V207" i="37" s="1"/>
  <c r="Q270" i="37"/>
  <c r="Q207" i="37" s="1"/>
  <c r="Q206" i="37"/>
  <c r="AA270" i="37"/>
  <c r="AA207" i="37" s="1"/>
  <c r="AA206" i="37"/>
  <c r="L270" i="37"/>
  <c r="L206" i="37"/>
  <c r="S270" i="37"/>
  <c r="S207" i="37" s="1"/>
  <c r="S206" i="37"/>
  <c r="I270" i="37"/>
  <c r="I206" i="37"/>
  <c r="Y270" i="37"/>
  <c r="Y207" i="37" s="1"/>
  <c r="Y206" i="37"/>
  <c r="AC270" i="37"/>
  <c r="AC207" i="37" s="1"/>
  <c r="AC206" i="37"/>
  <c r="R270" i="37"/>
  <c r="R207" i="37" s="1"/>
  <c r="R206" i="37"/>
  <c r="O270" i="37"/>
  <c r="O207" i="37" s="1"/>
  <c r="O206" i="37"/>
  <c r="AD270" i="37"/>
  <c r="AD207" i="37" s="1"/>
  <c r="AD206" i="37"/>
  <c r="AB206" i="37"/>
  <c r="AB270" i="37"/>
  <c r="AH206" i="37"/>
  <c r="AH270" i="37"/>
  <c r="AH207" i="37" s="1"/>
  <c r="AN199" i="31" s="1"/>
  <c r="W270" i="37"/>
  <c r="W206" i="37"/>
  <c r="M206" i="37"/>
  <c r="M270" i="37"/>
  <c r="M207" i="37" s="1"/>
  <c r="S199" i="31" s="1"/>
  <c r="W207" i="37"/>
  <c r="AB207" i="37"/>
  <c r="AN196" i="31"/>
  <c r="AA199" i="31"/>
  <c r="AF199" i="31"/>
  <c r="AB196" i="31"/>
  <c r="AL199" i="31"/>
  <c r="AL196" i="31"/>
  <c r="AJ199" i="31"/>
  <c r="AJ196" i="31"/>
  <c r="AI199" i="31"/>
  <c r="X199" i="31"/>
  <c r="W196" i="31"/>
  <c r="AG199" i="31"/>
  <c r="AG196" i="31"/>
  <c r="R199" i="31"/>
  <c r="Y196" i="31"/>
  <c r="Z199" i="31"/>
  <c r="O196" i="31"/>
  <c r="N199" i="31"/>
  <c r="AI21" i="52"/>
  <c r="AI35" i="52" s="1"/>
  <c r="AZ65" i="30" s="1"/>
  <c r="AZ73" i="30" s="1"/>
  <c r="AZ125" i="30" s="1"/>
  <c r="AK194" i="37"/>
  <c r="AK156" i="37"/>
  <c r="X196" i="31"/>
  <c r="AL124" i="30"/>
  <c r="AL123" i="30"/>
  <c r="AL117" i="30"/>
  <c r="AL122" i="30"/>
  <c r="AL120" i="30"/>
  <c r="AL119" i="30"/>
  <c r="AL118" i="30"/>
  <c r="AL121" i="30"/>
  <c r="AS120" i="30"/>
  <c r="AS119" i="30"/>
  <c r="AS118" i="30"/>
  <c r="AS123" i="30"/>
  <c r="AS124" i="30"/>
  <c r="AS122" i="30"/>
  <c r="AS121" i="30"/>
  <c r="AS117" i="30"/>
  <c r="X122" i="30"/>
  <c r="X118" i="30"/>
  <c r="X123" i="30"/>
  <c r="X120" i="30"/>
  <c r="X117" i="30"/>
  <c r="X119" i="30"/>
  <c r="X121" i="30"/>
  <c r="X124" i="30"/>
  <c r="AC119" i="30"/>
  <c r="AC121" i="30"/>
  <c r="AC117" i="30"/>
  <c r="AC118" i="30"/>
  <c r="AC123" i="30"/>
  <c r="AC124" i="30"/>
  <c r="AC120" i="30"/>
  <c r="AC122" i="30"/>
  <c r="AH199" i="31"/>
  <c r="AH196" i="31"/>
  <c r="S196" i="31"/>
  <c r="AQ117" i="30"/>
  <c r="AQ123" i="30"/>
  <c r="AQ120" i="30"/>
  <c r="AQ118" i="30"/>
  <c r="AQ119" i="30"/>
  <c r="AQ121" i="30"/>
  <c r="AQ124" i="30"/>
  <c r="AQ122" i="30"/>
  <c r="AJ121" i="30"/>
  <c r="AJ120" i="30"/>
  <c r="AJ122" i="30"/>
  <c r="AJ119" i="30"/>
  <c r="AJ123" i="30"/>
  <c r="AJ117" i="30"/>
  <c r="AJ118" i="30"/>
  <c r="AJ124" i="30"/>
  <c r="AP118" i="30"/>
  <c r="AP119" i="30"/>
  <c r="AP123" i="30"/>
  <c r="AP122" i="30"/>
  <c r="AP121" i="30"/>
  <c r="AP124" i="30"/>
  <c r="AP120" i="30"/>
  <c r="AP117" i="30"/>
  <c r="AH119" i="30"/>
  <c r="AH121" i="30"/>
  <c r="AH122" i="30"/>
  <c r="AH120" i="30"/>
  <c r="AH117" i="30"/>
  <c r="AH118" i="30"/>
  <c r="AH123" i="30"/>
  <c r="AH124" i="30"/>
  <c r="AA121" i="30"/>
  <c r="AA118" i="30"/>
  <c r="AA117" i="30"/>
  <c r="AA124" i="30"/>
  <c r="AA119" i="30"/>
  <c r="AA120" i="30"/>
  <c r="AA123" i="30"/>
  <c r="AA122" i="30"/>
  <c r="AB199" i="31"/>
  <c r="AM117" i="30"/>
  <c r="AM121" i="30"/>
  <c r="AM124" i="30"/>
  <c r="AM119" i="30"/>
  <c r="AM122" i="30"/>
  <c r="AM118" i="30"/>
  <c r="AM123" i="30"/>
  <c r="AM120" i="30"/>
  <c r="AT118" i="30"/>
  <c r="AT124" i="30"/>
  <c r="AT117" i="30"/>
  <c r="AT119" i="30"/>
  <c r="AT122" i="30"/>
  <c r="AT120" i="30"/>
  <c r="AT123" i="30"/>
  <c r="AT121" i="30"/>
  <c r="AW124" i="30"/>
  <c r="AW121" i="30"/>
  <c r="AW122" i="30"/>
  <c r="AW118" i="30"/>
  <c r="AW120" i="30"/>
  <c r="AW119" i="30"/>
  <c r="AW117" i="30"/>
  <c r="AW123" i="30"/>
  <c r="AD120" i="30"/>
  <c r="AD118" i="30"/>
  <c r="AD123" i="30"/>
  <c r="AD117" i="30"/>
  <c r="AD122" i="30"/>
  <c r="AD119" i="30"/>
  <c r="AD121" i="30"/>
  <c r="AD124" i="30"/>
  <c r="AE199" i="31"/>
  <c r="AE196" i="31"/>
  <c r="AO120" i="30"/>
  <c r="AO117" i="30"/>
  <c r="AO119" i="30"/>
  <c r="AO122" i="30"/>
  <c r="AO118" i="30"/>
  <c r="AO121" i="30"/>
  <c r="AO123" i="30"/>
  <c r="AO124" i="30"/>
  <c r="AI196" i="31"/>
  <c r="AB121" i="30"/>
  <c r="AB122" i="30"/>
  <c r="AB117" i="30"/>
  <c r="AB123" i="30"/>
  <c r="AB119" i="30"/>
  <c r="AB120" i="30"/>
  <c r="AB118" i="30"/>
  <c r="AB124" i="30"/>
  <c r="W199" i="31"/>
  <c r="AI120" i="30"/>
  <c r="AI119" i="30"/>
  <c r="AI118" i="30"/>
  <c r="AI122" i="30"/>
  <c r="AI124" i="30"/>
  <c r="AI123" i="30"/>
  <c r="AI121" i="30"/>
  <c r="AI117" i="30"/>
  <c r="AC199" i="31"/>
  <c r="AC196" i="31"/>
  <c r="AN119" i="30"/>
  <c r="AN123" i="30"/>
  <c r="AN118" i="30"/>
  <c r="AN120" i="30"/>
  <c r="AN122" i="30"/>
  <c r="AN124" i="30"/>
  <c r="AN117" i="30"/>
  <c r="AN121" i="30"/>
  <c r="AX124" i="30"/>
  <c r="AX120" i="30"/>
  <c r="AX118" i="30"/>
  <c r="AX117" i="30"/>
  <c r="AX119" i="30"/>
  <c r="AX123" i="30"/>
  <c r="AX122" i="30"/>
  <c r="AX121" i="30"/>
  <c r="AK118" i="30"/>
  <c r="AK122" i="30"/>
  <c r="AK124" i="30"/>
  <c r="AK119" i="30"/>
  <c r="AK121" i="30"/>
  <c r="AK123" i="30"/>
  <c r="AK120" i="30"/>
  <c r="AK117" i="30"/>
  <c r="U196" i="31"/>
  <c r="U199" i="31"/>
  <c r="R196" i="31"/>
  <c r="Y199" i="31"/>
  <c r="AF123" i="30"/>
  <c r="AF120" i="30"/>
  <c r="AF117" i="30"/>
  <c r="AF118" i="30"/>
  <c r="AF121" i="30"/>
  <c r="AF124" i="30"/>
  <c r="AF122" i="30"/>
  <c r="AF119" i="30"/>
  <c r="AU121" i="30"/>
  <c r="AU117" i="30"/>
  <c r="AU124" i="30"/>
  <c r="AU118" i="30"/>
  <c r="AU120" i="30"/>
  <c r="AU122" i="30"/>
  <c r="AU119" i="30"/>
  <c r="AU123" i="30"/>
  <c r="Z123" i="30"/>
  <c r="Z124" i="30"/>
  <c r="Z118" i="30"/>
  <c r="Z119" i="30"/>
  <c r="Z121" i="30"/>
  <c r="Z120" i="30"/>
  <c r="Z117" i="30"/>
  <c r="Z122" i="30"/>
  <c r="Y123" i="30"/>
  <c r="Y120" i="30"/>
  <c r="Y117" i="30"/>
  <c r="Y122" i="30"/>
  <c r="Y121" i="30"/>
  <c r="Y119" i="30"/>
  <c r="Y124" i="30"/>
  <c r="Y118" i="30"/>
  <c r="AY122" i="30"/>
  <c r="AY118" i="30"/>
  <c r="AY120" i="30"/>
  <c r="AY124" i="30"/>
  <c r="AY117" i="30"/>
  <c r="AY121" i="30"/>
  <c r="AY123" i="30"/>
  <c r="AY119" i="30"/>
  <c r="AE118" i="30"/>
  <c r="AE120" i="30"/>
  <c r="AE122" i="30"/>
  <c r="AE121" i="30"/>
  <c r="AE117" i="30"/>
  <c r="AE124" i="30"/>
  <c r="AE119" i="30"/>
  <c r="AE123" i="30"/>
  <c r="AR119" i="30"/>
  <c r="AR117" i="30"/>
  <c r="AR118" i="30"/>
  <c r="AR122" i="30"/>
  <c r="AR120" i="30"/>
  <c r="AR124" i="30"/>
  <c r="AR123" i="30"/>
  <c r="AR121" i="30"/>
  <c r="AV121" i="30"/>
  <c r="AV119" i="30"/>
  <c r="AV117" i="30"/>
  <c r="AV123" i="30"/>
  <c r="AV122" i="30"/>
  <c r="AV120" i="30"/>
  <c r="AV124" i="30"/>
  <c r="AV118" i="30"/>
  <c r="AG119" i="30"/>
  <c r="AG120" i="30"/>
  <c r="AG124" i="30"/>
  <c r="AG122" i="30"/>
  <c r="AG118" i="30"/>
  <c r="AG123" i="30"/>
  <c r="AG117" i="30"/>
  <c r="AG121" i="30"/>
  <c r="AK270" i="37" l="1"/>
  <c r="AK207" i="37" s="1"/>
  <c r="AK206" i="37"/>
  <c r="AQ196" i="31" s="1"/>
  <c r="AQ199" i="31"/>
  <c r="AZ122" i="30"/>
  <c r="AZ120" i="30"/>
  <c r="AZ123" i="30"/>
  <c r="AZ117" i="30"/>
  <c r="AZ118" i="30"/>
  <c r="AZ119" i="30"/>
  <c r="AZ121" i="30"/>
  <c r="AZ124" i="3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E217" authorId="0" shapeId="0" xr:uid="{00000000-0006-0000-0000-000001000000}">
      <text>
        <r>
          <rPr>
            <b/>
            <sz val="9"/>
            <color indexed="81"/>
            <rFont val="Tahoma"/>
            <family val="2"/>
          </rPr>
          <t>Autor:</t>
        </r>
        <r>
          <rPr>
            <sz val="9"/>
            <color indexed="81"/>
            <rFont val="Tahoma"/>
            <family val="2"/>
          </rPr>
          <t xml:space="preserve">
se asume que participación se mantiene constante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E217" authorId="0" shapeId="0" xr:uid="{00000000-0006-0000-0100-000001000000}">
      <text>
        <r>
          <rPr>
            <b/>
            <sz val="9"/>
            <color indexed="81"/>
            <rFont val="Tahoma"/>
            <family val="2"/>
          </rPr>
          <t>Autor:</t>
        </r>
        <r>
          <rPr>
            <sz val="9"/>
            <color indexed="81"/>
            <rFont val="Tahoma"/>
            <family val="2"/>
          </rPr>
          <t xml:space="preserve">
se asume que participación se mantiene constante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E217" authorId="0" shapeId="0" xr:uid="{00000000-0006-0000-0200-000001000000}">
      <text>
        <r>
          <rPr>
            <b/>
            <sz val="9"/>
            <color indexed="81"/>
            <rFont val="Tahoma"/>
            <family val="2"/>
          </rPr>
          <t>Autor:</t>
        </r>
        <r>
          <rPr>
            <sz val="9"/>
            <color indexed="81"/>
            <rFont val="Tahoma"/>
            <family val="2"/>
          </rPr>
          <t xml:space="preserve">
se asume que participación se mantiene constante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E217" authorId="0" shapeId="0" xr:uid="{00000000-0006-0000-0300-000001000000}">
      <text>
        <r>
          <rPr>
            <b/>
            <sz val="9"/>
            <color indexed="81"/>
            <rFont val="Tahoma"/>
            <family val="2"/>
          </rPr>
          <t>Autor:</t>
        </r>
        <r>
          <rPr>
            <sz val="9"/>
            <color indexed="81"/>
            <rFont val="Tahoma"/>
            <family val="2"/>
          </rPr>
          <t xml:space="preserve">
se asume que participación se mantiene constante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E217" authorId="0" shapeId="0" xr:uid="{00000000-0006-0000-0400-000001000000}">
      <text>
        <r>
          <rPr>
            <b/>
            <sz val="9"/>
            <color indexed="81"/>
            <rFont val="Tahoma"/>
            <family val="2"/>
          </rPr>
          <t>Autor:</t>
        </r>
        <r>
          <rPr>
            <sz val="9"/>
            <color indexed="81"/>
            <rFont val="Tahoma"/>
            <family val="2"/>
          </rPr>
          <t xml:space="preserve">
se asume que participación se mantiene constante</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E217" authorId="0" shapeId="0" xr:uid="{00000000-0006-0000-0500-000001000000}">
      <text>
        <r>
          <rPr>
            <b/>
            <sz val="9"/>
            <color indexed="81"/>
            <rFont val="Tahoma"/>
            <family val="2"/>
          </rPr>
          <t>Autor:</t>
        </r>
        <r>
          <rPr>
            <sz val="9"/>
            <color indexed="81"/>
            <rFont val="Tahoma"/>
            <family val="2"/>
          </rPr>
          <t xml:space="preserve">
se asume que participación se mantiene constante</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E217" authorId="0" shapeId="0" xr:uid="{00000000-0006-0000-0600-000001000000}">
      <text>
        <r>
          <rPr>
            <b/>
            <sz val="9"/>
            <color indexed="81"/>
            <rFont val="Tahoma"/>
            <family val="2"/>
          </rPr>
          <t>Autor:</t>
        </r>
        <r>
          <rPr>
            <sz val="9"/>
            <color indexed="81"/>
            <rFont val="Tahoma"/>
            <family val="2"/>
          </rPr>
          <t xml:space="preserve">
se asume que participación se mantiene constante</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E217" authorId="0" shapeId="0" xr:uid="{00000000-0006-0000-0700-000001000000}">
      <text>
        <r>
          <rPr>
            <b/>
            <sz val="9"/>
            <color indexed="81"/>
            <rFont val="Tahoma"/>
            <family val="2"/>
          </rPr>
          <t>Autor:</t>
        </r>
        <r>
          <rPr>
            <sz val="9"/>
            <color indexed="81"/>
            <rFont val="Tahoma"/>
            <family val="2"/>
          </rPr>
          <t xml:space="preserve">
se asume que participación se mantiene constante</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E217" authorId="0" shapeId="0" xr:uid="{00000000-0006-0000-0800-000001000000}">
      <text>
        <r>
          <rPr>
            <b/>
            <sz val="9"/>
            <color indexed="81"/>
            <rFont val="Tahoma"/>
            <family val="2"/>
          </rPr>
          <t>Autor:</t>
        </r>
        <r>
          <rPr>
            <sz val="9"/>
            <color indexed="81"/>
            <rFont val="Tahoma"/>
            <family val="2"/>
          </rPr>
          <t xml:space="preserve">
se asume que participación se mantiene constante</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E217" authorId="0" shapeId="0" xr:uid="{00000000-0006-0000-0900-000001000000}">
      <text>
        <r>
          <rPr>
            <b/>
            <sz val="9"/>
            <color indexed="81"/>
            <rFont val="Tahoma"/>
            <family val="2"/>
          </rPr>
          <t>Autor:</t>
        </r>
        <r>
          <rPr>
            <sz val="9"/>
            <color indexed="81"/>
            <rFont val="Tahoma"/>
            <family val="2"/>
          </rPr>
          <t xml:space="preserve">
se asume que participación se mantiene constante</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E217" authorId="0" shapeId="0" xr:uid="{00000000-0006-0000-0A00-000001000000}">
      <text>
        <r>
          <rPr>
            <b/>
            <sz val="9"/>
            <color indexed="81"/>
            <rFont val="Tahoma"/>
            <family val="2"/>
          </rPr>
          <t>Autor:</t>
        </r>
        <r>
          <rPr>
            <sz val="9"/>
            <color indexed="81"/>
            <rFont val="Tahoma"/>
            <family val="2"/>
          </rPr>
          <t xml:space="preserve">
se asume que participación se mantiene constante</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E217" authorId="0" shapeId="0" xr:uid="{00000000-0006-0000-0B00-000001000000}">
      <text>
        <r>
          <rPr>
            <b/>
            <sz val="9"/>
            <color indexed="81"/>
            <rFont val="Tahoma"/>
            <family val="2"/>
          </rPr>
          <t>Autor:</t>
        </r>
        <r>
          <rPr>
            <sz val="9"/>
            <color indexed="81"/>
            <rFont val="Tahoma"/>
            <family val="2"/>
          </rPr>
          <t xml:space="preserve">
se asume que participación se mantiene constante</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E216" authorId="0" shapeId="0" xr:uid="{00000000-0006-0000-0C00-000001000000}">
      <text>
        <r>
          <rPr>
            <b/>
            <sz val="9"/>
            <color indexed="81"/>
            <rFont val="Tahoma"/>
            <family val="2"/>
          </rPr>
          <t>Autor:</t>
        </r>
        <r>
          <rPr>
            <sz val="9"/>
            <color indexed="81"/>
            <rFont val="Tahoma"/>
            <family val="2"/>
          </rPr>
          <t xml:space="preserve">
se asume que participación se mantiene constante</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E217" authorId="0" shapeId="0" xr:uid="{00000000-0006-0000-0D00-000001000000}">
      <text>
        <r>
          <rPr>
            <b/>
            <sz val="9"/>
            <color indexed="81"/>
            <rFont val="Tahoma"/>
            <family val="2"/>
          </rPr>
          <t>Autor:</t>
        </r>
        <r>
          <rPr>
            <sz val="9"/>
            <color indexed="81"/>
            <rFont val="Tahoma"/>
            <family val="2"/>
          </rPr>
          <t xml:space="preserve">
se asume que participación se mantiene constante</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E217" authorId="0" shapeId="0" xr:uid="{00000000-0006-0000-0E00-000001000000}">
      <text>
        <r>
          <rPr>
            <b/>
            <sz val="9"/>
            <color indexed="81"/>
            <rFont val="Tahoma"/>
            <family val="2"/>
          </rPr>
          <t>Autor:</t>
        </r>
        <r>
          <rPr>
            <sz val="9"/>
            <color indexed="81"/>
            <rFont val="Tahoma"/>
            <family val="2"/>
          </rPr>
          <t xml:space="preserve">
se asume que participación se mantiene constante</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V13" authorId="0" shapeId="0" xr:uid="{00000000-0006-0000-1B00-000001000000}">
      <text>
        <r>
          <rPr>
            <b/>
            <sz val="9"/>
            <color indexed="81"/>
            <rFont val="Tahoma"/>
            <family val="2"/>
          </rPr>
          <t>Autor:</t>
        </r>
        <r>
          <rPr>
            <sz val="9"/>
            <color indexed="81"/>
            <rFont val="Tahoma"/>
            <family val="2"/>
          </rPr>
          <t xml:space="preserve">
Participaciones por tipo de combutible se estiman a partir de datos del Balance Nacional de Energía</t>
        </r>
      </text>
    </comment>
  </commentList>
</comments>
</file>

<file path=xl/sharedStrings.xml><?xml version="1.0" encoding="utf-8"?>
<sst xmlns="http://schemas.openxmlformats.org/spreadsheetml/2006/main" count="20287" uniqueCount="565">
  <si>
    <t>Segmento</t>
  </si>
  <si>
    <t>Uso final</t>
  </si>
  <si>
    <t>Porcentaje del total</t>
  </si>
  <si>
    <t>Fuente</t>
  </si>
  <si>
    <t>Climatización</t>
  </si>
  <si>
    <t>Calefacción</t>
  </si>
  <si>
    <t>Combustible</t>
  </si>
  <si>
    <t>Electricidad</t>
  </si>
  <si>
    <t>Refrigeración</t>
  </si>
  <si>
    <t>Cocción</t>
  </si>
  <si>
    <t>Fuerza motriz</t>
  </si>
  <si>
    <t>ACS</t>
  </si>
  <si>
    <t>Iluminación</t>
  </si>
  <si>
    <t>Gamma 2009</t>
  </si>
  <si>
    <t>Supermercados</t>
  </si>
  <si>
    <t>Malls</t>
  </si>
  <si>
    <t>Gas Natural</t>
  </si>
  <si>
    <t>Diesel</t>
  </si>
  <si>
    <t>GLP</t>
  </si>
  <si>
    <t>Región</t>
  </si>
  <si>
    <t>Tamaño unidad media (m2)</t>
  </si>
  <si>
    <t>Tamaño tipo</t>
  </si>
  <si>
    <t>Arica y Parinacota</t>
  </si>
  <si>
    <t>Tarapacá</t>
  </si>
  <si>
    <t>Antofagasta</t>
  </si>
  <si>
    <t>Atacama</t>
  </si>
  <si>
    <t>Coquimbo</t>
  </si>
  <si>
    <t>Valparaíso</t>
  </si>
  <si>
    <t>Metropolitana</t>
  </si>
  <si>
    <t>O'Higgins</t>
  </si>
  <si>
    <t>Del Maule</t>
  </si>
  <si>
    <t>Biobío</t>
  </si>
  <si>
    <t>Araucanía</t>
  </si>
  <si>
    <t>Los Ríos</t>
  </si>
  <si>
    <t>Los Lagos</t>
  </si>
  <si>
    <t>Aysén</t>
  </si>
  <si>
    <t>Magallanes y Antártica</t>
  </si>
  <si>
    <t>Consumo específico anual por segmento (kWh/m2)</t>
  </si>
  <si>
    <t>Total general</t>
  </si>
  <si>
    <t>Proyección habitantes por región</t>
  </si>
  <si>
    <t>Total país</t>
  </si>
  <si>
    <t>2012</t>
  </si>
  <si>
    <t>2013</t>
  </si>
  <si>
    <t>2014</t>
  </si>
  <si>
    <t>2015</t>
  </si>
  <si>
    <t>2016</t>
  </si>
  <si>
    <t>2017</t>
  </si>
  <si>
    <t>2018</t>
  </si>
  <si>
    <t>2019</t>
  </si>
  <si>
    <t>2020</t>
  </si>
  <si>
    <t>2021</t>
  </si>
  <si>
    <t>2022</t>
  </si>
  <si>
    <t>2023</t>
  </si>
  <si>
    <t>2024</t>
  </si>
  <si>
    <t>2025</t>
  </si>
  <si>
    <t>2026</t>
  </si>
  <si>
    <t>2027</t>
  </si>
  <si>
    <t>2028</t>
  </si>
  <si>
    <t>2029</t>
  </si>
  <si>
    <t>2030</t>
  </si>
  <si>
    <t>2031</t>
  </si>
  <si>
    <t>2032</t>
  </si>
  <si>
    <t>2033</t>
  </si>
  <si>
    <t>2034</t>
  </si>
  <si>
    <t>2035</t>
  </si>
  <si>
    <t>2036</t>
  </si>
  <si>
    <t>2037</t>
  </si>
  <si>
    <t>2038</t>
  </si>
  <si>
    <t>2039</t>
  </si>
  <si>
    <t>2040</t>
  </si>
  <si>
    <t>2041</t>
  </si>
  <si>
    <t>2042</t>
  </si>
  <si>
    <t>2043</t>
  </si>
  <si>
    <t>2044</t>
  </si>
  <si>
    <t>2045</t>
  </si>
  <si>
    <t>2046</t>
  </si>
  <si>
    <t>2047</t>
  </si>
  <si>
    <t>2048</t>
  </si>
  <si>
    <t>2049</t>
  </si>
  <si>
    <t>2050</t>
  </si>
  <si>
    <t>Total</t>
  </si>
  <si>
    <t>llave</t>
  </si>
  <si>
    <t>Hoteles</t>
  </si>
  <si>
    <t>Computadores</t>
  </si>
  <si>
    <t>IFC 2012</t>
  </si>
  <si>
    <t>Bombas y ventiladores</t>
  </si>
  <si>
    <t>Otros</t>
  </si>
  <si>
    <t>Clínicas</t>
  </si>
  <si>
    <t>IDIEM 2010</t>
  </si>
  <si>
    <t>Equipos de oficina</t>
  </si>
  <si>
    <t>Aire acondicionado</t>
  </si>
  <si>
    <t>Lavandería</t>
  </si>
  <si>
    <t>Estirilización</t>
  </si>
  <si>
    <t>Hospitales</t>
  </si>
  <si>
    <t>Edificios Públicos</t>
  </si>
  <si>
    <t>Usos finales de la energía por segmento</t>
  </si>
  <si>
    <t>Colegios</t>
  </si>
  <si>
    <t>Universidades</t>
  </si>
  <si>
    <t>Bancos</t>
  </si>
  <si>
    <t>Otro comercio</t>
  </si>
  <si>
    <t>PRIEN 2010</t>
  </si>
  <si>
    <t>Efizity-BCI</t>
  </si>
  <si>
    <t>Proyección número de Bancos - escenario PIB alto</t>
  </si>
  <si>
    <t>Consumo energético Clínicas usos finales (kWh)</t>
  </si>
  <si>
    <t>Suma de Porcentaje del total</t>
  </si>
  <si>
    <t>Proyección número de Malls</t>
  </si>
  <si>
    <t>Proyección número de Clínicas</t>
  </si>
  <si>
    <t>Subsector</t>
  </si>
  <si>
    <t>Índice</t>
  </si>
  <si>
    <t>Unidad</t>
  </si>
  <si>
    <t>País</t>
  </si>
  <si>
    <t>PIBppp per cápita (USD)</t>
  </si>
  <si>
    <t>Comercial</t>
  </si>
  <si>
    <t>malls/1000 habitantes</t>
  </si>
  <si>
    <t>USA</t>
  </si>
  <si>
    <t>UnitedStateCensus Bureau, 2012</t>
  </si>
  <si>
    <t>NationalResearch Bureau, 2005</t>
  </si>
  <si>
    <t>clínicas/1000000 habitantes</t>
  </si>
  <si>
    <t>supermercados/1000 habitantes</t>
  </si>
  <si>
    <t>FMI, 2013</t>
  </si>
  <si>
    <t>sucursales/1000 habitantes</t>
  </si>
  <si>
    <t>US Bank Locations, 2013</t>
  </si>
  <si>
    <t>Donde:</t>
  </si>
  <si>
    <t xml:space="preserve"> Número de unidades para el segmento s, en la región r y en el año p donde se alcanza el PIB del país comparado.</t>
  </si>
  <si>
    <t>Número de habitantes en la región r y en el año p donde se alcanza el PIB del país comparado.</t>
  </si>
  <si>
    <t xml:space="preserve"> Indicador de habitantes-unidades para el segmento s.</t>
  </si>
  <si>
    <t>Por medio de los indicadores señalados, se procedió a obtener el número de unidades en el año en que el país alcanza los niveles de ingreso correspondiente al país con que se está realizando la comparación. El cálculo del stock para tal año se realizó en base a la siguiente relación:</t>
  </si>
  <si>
    <t>Con la proyección del número de unidades para cada segmento, se procede a obtener los consumos energéticos de cada uno de estos. Este cálculo se realizó por medio del consumo específico de cada unidad y su tamaño medio, por medio de la siguiente relación:</t>
  </si>
  <si>
    <t>Dónde:</t>
  </si>
  <si>
    <t xml:space="preserve"> Consumo de energía en el segmento s, en la región r y para el año t.</t>
  </si>
  <si>
    <t xml:space="preserve"> Número de unidades del segmento s, en la región r y en el año t.</t>
  </si>
  <si>
    <t>Consumo específico de energía por unidad de área, para el segmento s.</t>
  </si>
  <si>
    <t xml:space="preserve"> Tamaño medio de una unidad del segmento s.</t>
  </si>
  <si>
    <t xml:space="preserve"> Consumo energético del segmento s, en la región r, debido al uso final u, para el combustible c, y en el año t.</t>
  </si>
  <si>
    <t xml:space="preserve"> Consumo energético del segmento s, en la región r y para el año t.</t>
  </si>
  <si>
    <t xml:space="preserve"> Porcentaje de participación del uso final u, en el total del consumo energético de una unidad del segmento s.</t>
  </si>
  <si>
    <t>Porcentaje de participación del combustible c, en el total del consumo energético debido al uso final u, en el segmento s.</t>
  </si>
  <si>
    <t>Se consideró que la proporción de usos finales es la misma a nivel país. No se cuenta con información de consumos energéticos por zona del país para estos subsectores. Es por esto que no se puede afirmar como varían los consumos energéticos y usos finales según zona del país. Con esto, la proyección de consumo energético por uso final queda de la siguiente forma:</t>
  </si>
  <si>
    <t>Usos Finales desagregados por Uso Final</t>
  </si>
  <si>
    <t>Etiquetas de fila</t>
  </si>
  <si>
    <t>Suma de Porcentaje del total2</t>
  </si>
  <si>
    <t>PIB Medio per Capita (US$/hab) &gt;&gt;&gt;</t>
  </si>
  <si>
    <t>Fuente: Camara Chilena de Centros Comerciales</t>
  </si>
  <si>
    <t>Supuesto: Se consideran malls mayores a 7,000 m2 de superficie arrendable.</t>
  </si>
  <si>
    <t>Numero</t>
  </si>
  <si>
    <t>m</t>
  </si>
  <si>
    <t>n</t>
  </si>
  <si>
    <t>Indice t=0</t>
  </si>
  <si>
    <t>Indice t=desarrollo</t>
  </si>
  <si>
    <t>Sucursales de bancos por región</t>
  </si>
  <si>
    <t>Fuente: SBIF 2014, Lista de Instituciones Fiscalizadas en Chile</t>
  </si>
  <si>
    <t xml:space="preserve">Fuente: DEIS-MINSAL 2014, Establecimientos de Salud no pertenecientes al SNSS. </t>
  </si>
  <si>
    <t>Gas Corriente</t>
  </si>
  <si>
    <t>Kerosene</t>
  </si>
  <si>
    <t>Leña</t>
  </si>
  <si>
    <t>Intensidad Energética por Uso Final, energético y región (kWh/comercio)</t>
  </si>
  <si>
    <t>Correlación PIB - consumo (Tcal)</t>
  </si>
  <si>
    <t>Año</t>
  </si>
  <si>
    <t>PIB Per cápita Esc. medio (USD)</t>
  </si>
  <si>
    <t>Desagregación por combustible</t>
  </si>
  <si>
    <t>Todos los combustibles</t>
  </si>
  <si>
    <t>Proyección consumo energético total y eléctrico en Tcal/año</t>
  </si>
  <si>
    <t>Demás combustibles</t>
  </si>
  <si>
    <t>donde demás combustibles corresponden a diesel, kerosene, GLP, gas natural y gas de ciudad</t>
  </si>
  <si>
    <t>Proyección consumo energético 4 comercios (malls, clínicas, bancos y supermercados) por combustible  en Tcal/año</t>
  </si>
  <si>
    <t>Proyección consumo energético Otros Comercios  en Tcal/año</t>
  </si>
  <si>
    <t>PIB saturación</t>
  </si>
  <si>
    <t>De acuerdo  a la info anterior, las unicas variables que tienen correlaciones respecto al PIB aceptables corresponden al consumo energético total (R2=0,94), y al consumo eléctrico (R2=0,90), de esta forma se procederá a utilizar estas proyecciones como base. Los demás combustibles, serán tratados en conjunto</t>
  </si>
  <si>
    <t>Lo anterior corresponde al total del consumo energético, ahora para determinar el consumo de "Otros Comercios", se debe descontar el consumo de los 4 comercio ya estimados (malls, clínicas, bancos, y supermercados). Esto se estima en base a las proyecciones de los 4 comercios estudiados, que poseen desagregación por combustible</t>
  </si>
  <si>
    <t>con una desagregación de acuerdo al comportamiento histórico. De esta forma se proyecta el consumo total y el consumo eléctrico y la diferencia corresponde a los demas combustibles:</t>
  </si>
  <si>
    <t>A continuación se presenta la proyección de consumo por combsutible de los 4 comercios estudiados:</t>
  </si>
  <si>
    <t>DE esta forma, es posible obtener el consumo electrico total y de los demás combustibles (no desagregado) para el sector "otros servicios", restando los totales, a los consumos de los 4 comercios estudiados. Estp se presenta a continuación</t>
  </si>
  <si>
    <t>Lamentablemente no es  posible saber los usos finales ni tampoco las regiones, ya que otros servicios es un sector de ajuste, al no tenerse mayor información del sector comercial.</t>
  </si>
  <si>
    <t xml:space="preserve">Para proyectar la distribución de combustibles, se mantienen los valores de los últimos años, y se usa el diesel de ajuste: </t>
  </si>
  <si>
    <t>Para estimar la desagregación de los 4  comercios estudiados, se estiman directamente de acuerdo a su proyección:</t>
  </si>
  <si>
    <t>Para el otro comercio, la distribución de combustible es fija, y dada por la desagregación de todo el sector comercial:</t>
  </si>
  <si>
    <t>Distribución de combustible Comercial todos los comercios (%)</t>
  </si>
  <si>
    <t>Distribución de combustible 4 comercios (%)</t>
  </si>
  <si>
    <t>Distribución de combustible otros comercios (%)</t>
  </si>
  <si>
    <t>Consumo de combustible otros comercios (Tcal/año)</t>
  </si>
  <si>
    <t>Proyección todos los combustibles sector comercial (resumen en Tcal / año)</t>
  </si>
  <si>
    <t>Intensidad de Usos</t>
  </si>
  <si>
    <t>R1</t>
  </si>
  <si>
    <t>R15</t>
  </si>
  <si>
    <t>R14</t>
  </si>
  <si>
    <t>R13</t>
  </si>
  <si>
    <t>R12</t>
  </si>
  <si>
    <t>R11</t>
  </si>
  <si>
    <t>R10</t>
  </si>
  <si>
    <t>R9</t>
  </si>
  <si>
    <t>R8</t>
  </si>
  <si>
    <t>R7</t>
  </si>
  <si>
    <t>R6</t>
  </si>
  <si>
    <t>R5</t>
  </si>
  <si>
    <t>R4</t>
  </si>
  <si>
    <t>R3</t>
  </si>
  <si>
    <t>R2</t>
  </si>
  <si>
    <t>Rama</t>
  </si>
  <si>
    <t>Rama1</t>
  </si>
  <si>
    <t>Rama2</t>
  </si>
  <si>
    <t>Rama 3</t>
  </si>
  <si>
    <t>Nombre</t>
  </si>
  <si>
    <t>Unidades</t>
  </si>
  <si>
    <t>Escenario</t>
  </si>
  <si>
    <t>Total Nacional</t>
  </si>
  <si>
    <t>Tcal/kwh</t>
  </si>
  <si>
    <t>Petroleo combustible</t>
  </si>
  <si>
    <t>Petroleo Combustible</t>
  </si>
  <si>
    <t>Leña y Biomasa</t>
  </si>
  <si>
    <t>Petróleos combustibles</t>
  </si>
  <si>
    <t>Consumo específico 2014</t>
  </si>
  <si>
    <t>Balance Nacional de Energía</t>
  </si>
  <si>
    <t>Tcal</t>
  </si>
  <si>
    <t>Biogas</t>
  </si>
  <si>
    <t>Gas corriente</t>
  </si>
  <si>
    <t>Biomasa</t>
  </si>
  <si>
    <t>Fuente: Proyecciones oficiales del INE, Chile 1992 - 2050 Base 2017</t>
  </si>
  <si>
    <t>Tabla de Conversión unidades energéticas Internacionales  (OLADE) (*)</t>
  </si>
  <si>
    <t>VOLVER A INDICE</t>
  </si>
  <si>
    <t>Conversión de / a</t>
  </si>
  <si>
    <t>Beep</t>
  </si>
  <si>
    <t>Tep</t>
  </si>
  <si>
    <t>Tjoule</t>
  </si>
  <si>
    <r>
      <t>10E+3</t>
    </r>
    <r>
      <rPr>
        <b/>
        <vertAlign val="superscript"/>
        <sz val="8"/>
        <rFont val="Arial"/>
        <family val="2"/>
      </rPr>
      <t xml:space="preserve"> </t>
    </r>
    <r>
      <rPr>
        <b/>
        <sz val="8"/>
        <rFont val="Arial"/>
        <family val="2"/>
      </rPr>
      <t>BTU</t>
    </r>
  </si>
  <si>
    <t>MWh</t>
  </si>
  <si>
    <t>Kg GLP</t>
  </si>
  <si>
    <r>
      <t>M</t>
    </r>
    <r>
      <rPr>
        <b/>
        <sz val="8"/>
        <rFont val="Calibri"/>
        <family val="2"/>
      </rPr>
      <t>³</t>
    </r>
    <r>
      <rPr>
        <b/>
        <sz val="8"/>
        <rFont val="Arial"/>
        <family val="2"/>
      </rPr>
      <t xml:space="preserve"> Gas Natural</t>
    </r>
  </si>
  <si>
    <r>
      <t>Pie</t>
    </r>
    <r>
      <rPr>
        <b/>
        <sz val="8"/>
        <rFont val="Calibri"/>
        <family val="2"/>
      </rPr>
      <t>³</t>
    </r>
    <r>
      <rPr>
        <b/>
        <sz val="8"/>
        <rFont val="Arial"/>
        <family val="2"/>
      </rPr>
      <t xml:space="preserve"> Gas Natural</t>
    </r>
  </si>
  <si>
    <r>
      <t>10</t>
    </r>
    <r>
      <rPr>
        <vertAlign val="superscript"/>
        <sz val="8"/>
        <rFont val="Calibri"/>
        <family val="2"/>
        <scheme val="minor"/>
      </rPr>
      <t xml:space="preserve">3 </t>
    </r>
    <r>
      <rPr>
        <sz val="8"/>
        <rFont val="Calibri"/>
        <family val="2"/>
        <scheme val="minor"/>
      </rPr>
      <t>BTU</t>
    </r>
  </si>
  <si>
    <r>
      <t>M</t>
    </r>
    <r>
      <rPr>
        <vertAlign val="superscript"/>
        <sz val="8"/>
        <rFont val="Calibri"/>
        <family val="2"/>
        <scheme val="minor"/>
      </rPr>
      <t>3</t>
    </r>
    <r>
      <rPr>
        <sz val="8"/>
        <rFont val="Calibri"/>
        <family val="2"/>
        <scheme val="minor"/>
      </rPr>
      <t xml:space="preserve"> Gas Natural</t>
    </r>
  </si>
  <si>
    <r>
      <t>Pie</t>
    </r>
    <r>
      <rPr>
        <vertAlign val="superscript"/>
        <sz val="8"/>
        <rFont val="Calibri"/>
        <family val="2"/>
        <scheme val="minor"/>
      </rPr>
      <t>3</t>
    </r>
    <r>
      <rPr>
        <sz val="8"/>
        <rFont val="Calibri"/>
        <family val="2"/>
        <scheme val="minor"/>
      </rPr>
      <t xml:space="preserve"> Gas Natural</t>
    </r>
  </si>
  <si>
    <t>(Nota: E + x = 10 elevado a x )</t>
  </si>
  <si>
    <t>Abreviaturas</t>
  </si>
  <si>
    <t>Equivalencia Olade</t>
  </si>
  <si>
    <t>Equivalencia Balance Nacional</t>
  </si>
  <si>
    <t>Equivalencia</t>
  </si>
  <si>
    <t>Símbolo</t>
  </si>
  <si>
    <t>1 Bbl GLP</t>
  </si>
  <si>
    <t>0,670 Bep</t>
  </si>
  <si>
    <t>1 Bpe</t>
  </si>
  <si>
    <t>1,05 Beep</t>
  </si>
  <si>
    <t>Barril Equivalente de Petróleo</t>
  </si>
  <si>
    <r>
      <t>0,15893 m</t>
    </r>
    <r>
      <rPr>
        <vertAlign val="superscript"/>
        <sz val="8"/>
        <rFont val="Calibri"/>
        <family val="2"/>
        <scheme val="minor"/>
      </rPr>
      <t>3</t>
    </r>
  </si>
  <si>
    <r>
      <t>1 m</t>
    </r>
    <r>
      <rPr>
        <vertAlign val="superscript"/>
        <sz val="8"/>
        <rFont val="Calibri"/>
        <family val="2"/>
        <scheme val="minor"/>
      </rPr>
      <t>3</t>
    </r>
    <r>
      <rPr>
        <sz val="8"/>
        <rFont val="Calibri"/>
        <family val="2"/>
        <scheme val="minor"/>
      </rPr>
      <t xml:space="preserve"> Gas Nat.</t>
    </r>
  </si>
  <si>
    <r>
      <t>1,13 m</t>
    </r>
    <r>
      <rPr>
        <vertAlign val="superscript"/>
        <sz val="8"/>
        <rFont val="Calibri"/>
        <family val="2"/>
        <scheme val="minor"/>
      </rPr>
      <t>3</t>
    </r>
    <r>
      <rPr>
        <sz val="8"/>
        <rFont val="Calibri"/>
        <family val="2"/>
        <scheme val="minor"/>
      </rPr>
      <t xml:space="preserve"> Gas Nat.</t>
    </r>
  </si>
  <si>
    <t>Tonelada Equivalente de Petróleo</t>
  </si>
  <si>
    <r>
      <t>1 m</t>
    </r>
    <r>
      <rPr>
        <vertAlign val="superscript"/>
        <sz val="8"/>
        <rFont val="Calibri"/>
        <family val="2"/>
        <scheme val="minor"/>
      </rPr>
      <t>3</t>
    </r>
    <r>
      <rPr>
        <sz val="8"/>
        <rFont val="Calibri"/>
        <family val="2"/>
        <scheme val="minor"/>
      </rPr>
      <t xml:space="preserve"> GLP</t>
    </r>
  </si>
  <si>
    <t>552,4 Kg</t>
  </si>
  <si>
    <t>Barriles</t>
  </si>
  <si>
    <t>Bbl</t>
  </si>
  <si>
    <r>
      <t>1 Pie</t>
    </r>
    <r>
      <rPr>
        <vertAlign val="superscript"/>
        <sz val="8"/>
        <rFont val="Calibri"/>
        <family val="2"/>
        <scheme val="minor"/>
      </rPr>
      <t>3</t>
    </r>
  </si>
  <si>
    <r>
      <t>0,028317 m</t>
    </r>
    <r>
      <rPr>
        <vertAlign val="superscript"/>
        <sz val="8"/>
        <rFont val="Calibri"/>
        <family val="2"/>
        <scheme val="minor"/>
      </rPr>
      <t>3</t>
    </r>
  </si>
  <si>
    <t>(Bpe = Barril de Petroleo Equivalente, Balance)</t>
  </si>
  <si>
    <t>Metros Cúbicos</t>
  </si>
  <si>
    <r>
      <t>m</t>
    </r>
    <r>
      <rPr>
        <vertAlign val="superscript"/>
        <sz val="8"/>
        <rFont val="Calibri"/>
        <family val="2"/>
        <scheme val="minor"/>
      </rPr>
      <t>3</t>
    </r>
  </si>
  <si>
    <t>Teracalorías</t>
  </si>
  <si>
    <t>Múltiplos</t>
  </si>
  <si>
    <t>Toneladas Métricas</t>
  </si>
  <si>
    <t>Ton</t>
  </si>
  <si>
    <t>Prefijo</t>
  </si>
  <si>
    <t>Factor</t>
  </si>
  <si>
    <t>GigaWatts</t>
  </si>
  <si>
    <t>GW</t>
  </si>
  <si>
    <t>K</t>
  </si>
  <si>
    <t>Kilo</t>
  </si>
  <si>
    <t>TeraWatts-hora</t>
  </si>
  <si>
    <t>TWh</t>
  </si>
  <si>
    <t>M</t>
  </si>
  <si>
    <t>Mega</t>
  </si>
  <si>
    <t>GigaWatts-hora</t>
  </si>
  <si>
    <t>GWh</t>
  </si>
  <si>
    <t>G</t>
  </si>
  <si>
    <t>Giga</t>
  </si>
  <si>
    <t>KiloWatts-hora</t>
  </si>
  <si>
    <t>KWh</t>
  </si>
  <si>
    <t>T</t>
  </si>
  <si>
    <t>Tera</t>
  </si>
  <si>
    <t>MegaWatts-hora</t>
  </si>
  <si>
    <t>P</t>
  </si>
  <si>
    <t>Peta</t>
  </si>
  <si>
    <t xml:space="preserve">(*) Para obtener equivalencias internacionales, se deben tener en cuenta las equivalencias del balance nacional de energía, principalmente </t>
  </si>
  <si>
    <t xml:space="preserve"> respecto a poderes caloríficos y densidades</t>
  </si>
  <si>
    <t>Elaboración: Ministerio de Energía, Noviembre 2018</t>
  </si>
  <si>
    <t>demanda_electrica</t>
  </si>
  <si>
    <t>demanda_total</t>
  </si>
  <si>
    <t>PIB</t>
  </si>
  <si>
    <t>LN_demanda</t>
  </si>
  <si>
    <t>LN_demanda_total</t>
  </si>
  <si>
    <t>LN_PIB</t>
  </si>
  <si>
    <t>demanda_total_estimada</t>
  </si>
  <si>
    <t>Modelo demanda eléctrica</t>
  </si>
  <si>
    <t>Modelo total energía</t>
  </si>
  <si>
    <t>Call:</t>
  </si>
  <si>
    <t>lm(formula = demanda_comercial ~ PIB)</t>
  </si>
  <si>
    <t>lm(formula = demanda_total ~ PIB)</t>
  </si>
  <si>
    <t>Residuals:</t>
  </si>
  <si>
    <t xml:space="preserve">     Min       1Q   Median       3Q      Max </t>
  </si>
  <si>
    <t xml:space="preserve">      Min        1Q    Median        3Q       Max </t>
  </si>
  <si>
    <t xml:space="preserve">-0.11403 -0.01535  0.01371  0.03720  0.05825 </t>
  </si>
  <si>
    <t xml:space="preserve">-0.152975 -0.059091 -0.002634  0.046049  0.211528 </t>
  </si>
  <si>
    <t>Coefficients:</t>
  </si>
  <si>
    <t xml:space="preserve">            Estimate Std. Error t value Pr(&gt;|t|)    </t>
  </si>
  <si>
    <t>(Intercept) -9.12241    0.73178  -12.47 1.18e-09 ***</t>
  </si>
  <si>
    <t>alfa</t>
  </si>
  <si>
    <t>(Intercept) -10.9583     1.1951   -9.17 9.05e-08 ***</t>
  </si>
  <si>
    <t>PIB          1.52437    0.06295   24.22 4.92e-14 ***</t>
  </si>
  <si>
    <t>beta</t>
  </si>
  <si>
    <t>PIB           1.7308     0.1028   16.84 1.34e-11 ***</t>
  </si>
  <si>
    <t>---</t>
  </si>
  <si>
    <t>Signif. codes:  0 ‘***’ 0.001 ‘**’ 0.01 ‘*’ 0.05 ‘.’ 0.1 ‘ ’ 1</t>
  </si>
  <si>
    <t>Residual standard error: 0.05565 on 16 degrees of freedom</t>
  </si>
  <si>
    <t>Residual standard error: 0.09088 on 16 degrees of freedom</t>
  </si>
  <si>
    <t xml:space="preserve">Multiple R-squared:  0.9734,    Adjusted R-squared:  0.9718 </t>
  </si>
  <si>
    <t xml:space="preserve">Multiple R-squared:  0.9466,    Adjusted R-squared:  0.9432 </t>
  </si>
  <si>
    <t>F-statistic: 586.5 on 1 and 16 DF,  p-value: 4.918e-14</t>
  </si>
  <si>
    <t>F-statistic: 283.5 on 1 and 16 DF,  p-value: 1.336e-11</t>
  </si>
  <si>
    <t>demanda_electrica_estimada</t>
  </si>
  <si>
    <t>ln(demanda_electrica_estimada)</t>
  </si>
  <si>
    <t>ln(demanda_total_estimada)</t>
  </si>
  <si>
    <t>I</t>
  </si>
  <si>
    <t>II</t>
  </si>
  <si>
    <t>III</t>
  </si>
  <si>
    <t>IV</t>
  </si>
  <si>
    <t>V</t>
  </si>
  <si>
    <t>VI</t>
  </si>
  <si>
    <t>VII</t>
  </si>
  <si>
    <t>VIII</t>
  </si>
  <si>
    <t>IX</t>
  </si>
  <si>
    <t>X</t>
  </si>
  <si>
    <t>XI</t>
  </si>
  <si>
    <t>XII</t>
  </si>
  <si>
    <t>XIV</t>
  </si>
  <si>
    <t>XV</t>
  </si>
  <si>
    <t>RM</t>
  </si>
  <si>
    <t>Clinicas</t>
  </si>
  <si>
    <t>Población</t>
  </si>
  <si>
    <t>Dólar</t>
  </si>
  <si>
    <t>ENERGÉTICO</t>
  </si>
  <si>
    <t>SECTOR</t>
  </si>
  <si>
    <t>SUBSECTOR</t>
  </si>
  <si>
    <t>O´Higgins</t>
  </si>
  <si>
    <t>Magallanes</t>
  </si>
  <si>
    <t>TOTAL NACIONAL 2017</t>
  </si>
  <si>
    <t>ALQUITRÁN</t>
  </si>
  <si>
    <t>CPR</t>
  </si>
  <si>
    <t>COMERCIAL</t>
  </si>
  <si>
    <t>BIOGÁS</t>
  </si>
  <si>
    <t>CARBÓN MINERAL</t>
  </si>
  <si>
    <t>COQUE DE PETRÓLEO</t>
  </si>
  <si>
    <t>COQUE METALÚRGICO</t>
  </si>
  <si>
    <t>DIÉSEL</t>
  </si>
  <si>
    <t>GAS DE ALTO HORNO</t>
  </si>
  <si>
    <t>GAS CORRIENTE</t>
  </si>
  <si>
    <t>GAS DE COQUE</t>
  </si>
  <si>
    <t>GAS DE REFINERÍA</t>
  </si>
  <si>
    <t>GASOLINA DE AVIACIÓN</t>
  </si>
  <si>
    <t>GASOLINA DE MOTOR</t>
  </si>
  <si>
    <t>GAS NATURAL</t>
  </si>
  <si>
    <t>GAS LICUADO DE PETRÓLEO</t>
  </si>
  <si>
    <t>KEROSENE</t>
  </si>
  <si>
    <t>KEROSENE DE AVIACIÓN</t>
  </si>
  <si>
    <t>NAFTA</t>
  </si>
  <si>
    <t>DERIVADOS INDUSTRIALES DE PETROLEO</t>
  </si>
  <si>
    <t>PETRÓLEO COMBUSTIBLE</t>
  </si>
  <si>
    <t>PETRÓLEO CRUDO</t>
  </si>
  <si>
    <t>ELECTRICIDAD</t>
  </si>
  <si>
    <t>BIOMASA</t>
  </si>
  <si>
    <t>Participación regional</t>
  </si>
  <si>
    <t>I Tarapacá</t>
  </si>
  <si>
    <t>II Antofagasta</t>
  </si>
  <si>
    <t>III Atacama</t>
  </si>
  <si>
    <t>IV Coquimbo</t>
  </si>
  <si>
    <t>V Valparaíso</t>
  </si>
  <si>
    <t>VI O´Higgins</t>
  </si>
  <si>
    <t>VII Del Maule</t>
  </si>
  <si>
    <t>VIII Biobío</t>
  </si>
  <si>
    <t>IX Araucanía</t>
  </si>
  <si>
    <t>X Los Lagos</t>
  </si>
  <si>
    <t>XI Aysén</t>
  </si>
  <si>
    <t>XII Magallanes</t>
  </si>
  <si>
    <t>XIII Metropolitana</t>
  </si>
  <si>
    <t>XIV Los Ríos</t>
  </si>
  <si>
    <t>XV Arica y Parinacota</t>
  </si>
  <si>
    <t>Nota: A contar de 2017 es proyección</t>
  </si>
  <si>
    <t>Demanda</t>
  </si>
  <si>
    <t>Ambos</t>
  </si>
  <si>
    <t>Esterilización</t>
  </si>
  <si>
    <t>Variable</t>
  </si>
  <si>
    <t>Tipo dato</t>
  </si>
  <si>
    <t>Niveles de actividad</t>
  </si>
  <si>
    <t>kWh/comercio</t>
  </si>
  <si>
    <t>%</t>
  </si>
  <si>
    <t>kWh</t>
  </si>
  <si>
    <t>Participacion por combustible</t>
  </si>
  <si>
    <t xml:space="preserve">Participación regional </t>
  </si>
  <si>
    <t>Petróleo Diésel</t>
  </si>
  <si>
    <t>Gas Licuado</t>
  </si>
  <si>
    <t>Total Energy</t>
  </si>
  <si>
    <t>Participación de la Fuente</t>
  </si>
  <si>
    <t>Intensidad Energética Final</t>
  </si>
  <si>
    <t>Nivel de Actividad</t>
  </si>
  <si>
    <t>Service Sector</t>
  </si>
  <si>
    <t>Basic data for useful energy demand</t>
  </si>
  <si>
    <t>Labour force in Service Sector</t>
  </si>
  <si>
    <t>Floor area per employee</t>
  </si>
  <si>
    <t>m2/cap</t>
  </si>
  <si>
    <t>Total labour force in Service Sector</t>
  </si>
  <si>
    <t>Million</t>
  </si>
  <si>
    <t>Total Floor Area</t>
  </si>
  <si>
    <t>Million m2</t>
  </si>
  <si>
    <t>Factors for Space Heating</t>
  </si>
  <si>
    <t>Share of area requiring SH</t>
  </si>
  <si>
    <t>Area actually heated</t>
  </si>
  <si>
    <t>Specific energy requirements</t>
  </si>
  <si>
    <t>kcal/m2/y</t>
  </si>
  <si>
    <t>Factors for Air conditioning</t>
  </si>
  <si>
    <t>Floor area with AC</t>
  </si>
  <si>
    <t>Specific cooling requirements</t>
  </si>
  <si>
    <t>Item</t>
  </si>
  <si>
    <t>Unit</t>
  </si>
  <si>
    <t>Energy intensities for end-uses other than Space heating and Air conditioning</t>
  </si>
  <si>
    <t>Motive Power</t>
  </si>
  <si>
    <t>kcal/CLP</t>
  </si>
  <si>
    <t>Electricity Specific Uses</t>
  </si>
  <si>
    <t>Thermal Uses</t>
  </si>
  <si>
    <t>Service Sector: Penetration of Energy Forms, Efficiencies and other Factors</t>
  </si>
  <si>
    <t>Penetration</t>
  </si>
  <si>
    <t>Traditional fuels</t>
  </si>
  <si>
    <t>Modern Biomass</t>
  </si>
  <si>
    <t>Fossil Fuels</t>
  </si>
  <si>
    <t>Electricity</t>
  </si>
  <si>
    <t>-- thereof: heat pump</t>
  </si>
  <si>
    <t>District Heating</t>
  </si>
  <si>
    <t>Soft Solar Systems</t>
  </si>
  <si>
    <t>Efficiencies</t>
  </si>
  <si>
    <t>Traditional Fuels</t>
  </si>
  <si>
    <t>Others</t>
  </si>
  <si>
    <t>Low Rise Buildings</t>
  </si>
  <si>
    <t>COP Heat Pumps</t>
  </si>
  <si>
    <t>ratio</t>
  </si>
  <si>
    <t>Solar Share</t>
  </si>
  <si>
    <t>Factors for Thermal Uses</t>
  </si>
  <si>
    <t>Factors for Air Conditioning</t>
  </si>
  <si>
    <t>COP non-electric AC</t>
  </si>
  <si>
    <t>COP electric AC</t>
  </si>
  <si>
    <t>Nº Comercios</t>
  </si>
  <si>
    <t>Consumo Energía</t>
  </si>
  <si>
    <t>Motriz</t>
  </si>
  <si>
    <t>Eléctrico</t>
  </si>
  <si>
    <t>Térmico</t>
  </si>
  <si>
    <t xml:space="preserve">Consumo Total Comercio </t>
  </si>
  <si>
    <t>PIB Sector comercio</t>
  </si>
  <si>
    <t>10e9 CLP</t>
  </si>
  <si>
    <t>Heating</t>
  </si>
  <si>
    <t>Air Conditioning</t>
  </si>
  <si>
    <t>Consumo Comercio sin Heating y AC</t>
  </si>
  <si>
    <t>Participación en Calefacción</t>
  </si>
  <si>
    <t>Consumos por m2</t>
  </si>
  <si>
    <t>Público</t>
  </si>
  <si>
    <t>kWh/m2</t>
  </si>
  <si>
    <t>kcal/m2</t>
  </si>
  <si>
    <t>Sector servicios</t>
  </si>
  <si>
    <t>m2 Comercios</t>
  </si>
  <si>
    <t>m2</t>
  </si>
  <si>
    <t>TOTAL</t>
  </si>
  <si>
    <t>Parámetro Derivado</t>
  </si>
  <si>
    <t>Parámetro derivado + tendencial</t>
  </si>
  <si>
    <t>Dato de entrada</t>
  </si>
  <si>
    <t>PIB Medio per Capita</t>
  </si>
  <si>
    <t>Partición por uso final - Supermercados</t>
  </si>
  <si>
    <t>Intensidad Energética por Uso Final - Supermercados</t>
  </si>
  <si>
    <t>Partición por uso final - Malls</t>
  </si>
  <si>
    <t>Partición por uso final - Clínicas</t>
  </si>
  <si>
    <t>kWh/clinica</t>
  </si>
  <si>
    <t>Intensidad Energética por Uso Final - Clínicas</t>
  </si>
  <si>
    <t>Partición por uso final - Bancos</t>
  </si>
  <si>
    <t>Intensidad Energética por Uso Final - Bancos</t>
  </si>
  <si>
    <t>kWh/banco</t>
  </si>
  <si>
    <t>Participación de energéticos por uso - Supermercados</t>
  </si>
  <si>
    <t>Total consumo de energía - Supermercados</t>
  </si>
  <si>
    <t>Participación de energéticos por uso - Malls</t>
  </si>
  <si>
    <t>Total consumo de energía - Malls</t>
  </si>
  <si>
    <t>Intensidad Energética por Uso Final - Malls</t>
  </si>
  <si>
    <t>Participación de energéticos por uso - Clínicas</t>
  </si>
  <si>
    <t>Total consumo de energía - Clínicas</t>
  </si>
  <si>
    <t>Participación de energéticos por uso - Bancos</t>
  </si>
  <si>
    <t>Total consumo de energía - Bancos</t>
  </si>
  <si>
    <t>CONSUMO DE ENERGÍA - OTROS</t>
  </si>
  <si>
    <t>CONSUMO DE ENERGÍA</t>
  </si>
  <si>
    <t>Diferencia respecto al balance de energía</t>
  </si>
  <si>
    <t>CONSUMO TOTAL DE ENERGÍA</t>
  </si>
  <si>
    <t>kWh/clínica</t>
  </si>
  <si>
    <t>Número de Supermercados por región</t>
  </si>
  <si>
    <t>Número de Malls por región</t>
  </si>
  <si>
    <t>Número de Malls</t>
  </si>
  <si>
    <t>Proyección Población Regional</t>
  </si>
  <si>
    <t>Población Región I</t>
  </si>
  <si>
    <t>Población Región II</t>
  </si>
  <si>
    <t>Población Región III</t>
  </si>
  <si>
    <t>Población Región IV</t>
  </si>
  <si>
    <t>Población Región V</t>
  </si>
  <si>
    <t>Población Región VI</t>
  </si>
  <si>
    <t>Población Región VII</t>
  </si>
  <si>
    <t>Población Región VIII</t>
  </si>
  <si>
    <t>Población Región IX</t>
  </si>
  <si>
    <t>Población Región X</t>
  </si>
  <si>
    <t>Población Región XI</t>
  </si>
  <si>
    <t>Población Región XII</t>
  </si>
  <si>
    <t>Población Región RM</t>
  </si>
  <si>
    <t>Población Región XIV</t>
  </si>
  <si>
    <t>Población Región XV</t>
  </si>
  <si>
    <t>Población Nacional</t>
  </si>
  <si>
    <t>habitantes</t>
  </si>
  <si>
    <t>PIB Nacional</t>
  </si>
  <si>
    <t xml:space="preserve">Miles de millones CL$ </t>
  </si>
  <si>
    <t xml:space="preserve">CL$/habitante </t>
  </si>
  <si>
    <t>Indicador de Supermercados por región</t>
  </si>
  <si>
    <t>Supermercados/1000 habitantes</t>
  </si>
  <si>
    <t>N° Supermercados</t>
  </si>
  <si>
    <t>Indicador de Malls por región</t>
  </si>
  <si>
    <t>Mallls /1000 habitantes</t>
  </si>
  <si>
    <t>Parámetro derivado</t>
  </si>
  <si>
    <t>Número de Clínicas por región</t>
  </si>
  <si>
    <t>Número de Clínicas</t>
  </si>
  <si>
    <t>Clínicas /1000 habitantes</t>
  </si>
  <si>
    <t>Indicador de Clínicas por región</t>
  </si>
  <si>
    <t>Número de Bancos por región</t>
  </si>
  <si>
    <t>Indicador de Bancos por región</t>
  </si>
  <si>
    <t>Indicadores Globales</t>
  </si>
  <si>
    <t>US$/habitante</t>
  </si>
  <si>
    <t>Parámetro</t>
  </si>
  <si>
    <t>PIB ppp per Cápita de desarrollo</t>
  </si>
  <si>
    <t>CL$/habitante</t>
  </si>
  <si>
    <t>Supermercados /1000 habitantes</t>
  </si>
  <si>
    <t>Malls /1000 habitantes</t>
  </si>
  <si>
    <t>Bancos /1000 habitantes</t>
  </si>
  <si>
    <t>Número de Bancos</t>
  </si>
  <si>
    <t>Indicador de Supermercados</t>
  </si>
  <si>
    <t>Indicador de Malls</t>
  </si>
  <si>
    <t>Indicador de Clínicas</t>
  </si>
  <si>
    <t>Indicador de Bancos</t>
  </si>
  <si>
    <t>(Supermercados/1000 habitantes)/(Miles milllones CL$ per cápita)</t>
  </si>
  <si>
    <t>Indicador m y n supermercados</t>
  </si>
  <si>
    <t>Indicador m y n Malls</t>
  </si>
  <si>
    <t>Indicador m y n Clínicas</t>
  </si>
  <si>
    <t>Indicador m y n Bancos</t>
  </si>
  <si>
    <t>Medida de Electrificación Usos Motrices</t>
  </si>
  <si>
    <t>Sector Comercial - Sub sector Otros</t>
  </si>
  <si>
    <t>Eficiencia conversión de energía Diésel</t>
  </si>
  <si>
    <t>Eficiencia conversión de energía Eléctrica</t>
  </si>
  <si>
    <t>auxiliar</t>
  </si>
  <si>
    <t>Medida electrificación Usos Motrices Sector Otros</t>
  </si>
  <si>
    <t>Diésel que será sustituido</t>
  </si>
  <si>
    <t>Programa de Eficiencia Energética en Hospitales</t>
  </si>
  <si>
    <t>Selección de Medida</t>
  </si>
  <si>
    <t>Año Inicio</t>
  </si>
  <si>
    <t>Potencial térmico porcentual</t>
  </si>
  <si>
    <t>Potencial eléctrico porcentual</t>
  </si>
  <si>
    <t>Clínicas x región</t>
  </si>
  <si>
    <t>Cantidad de Hospitales Reacondicionados (Hospt/año)</t>
  </si>
  <si>
    <t>Hospitales reacondicionados (Hospitales)</t>
  </si>
  <si>
    <t>Participación de Hospitales reacondicionados (%)</t>
  </si>
  <si>
    <t>Electrificación de la calefacción en Malls</t>
  </si>
  <si>
    <t>Año Fin</t>
  </si>
  <si>
    <t>Base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</si>
</sst>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1" formatCode="_ * #,##0_ ;_ * \-#,##0_ ;_ * &quot;-&quot;_ ;_ @_ "/>
    <numFmt numFmtId="164" formatCode="_(* #,##0_);_(* \(#,##0\);_(* &quot;-&quot;_);_(@_)"/>
    <numFmt numFmtId="165" formatCode="_(* #,##0.00_);_(* \(#,##0.00\);_(* &quot;-&quot;??_);_(@_)"/>
    <numFmt numFmtId="166" formatCode="0.0%"/>
    <numFmt numFmtId="167" formatCode="_-* #,##0_-;\-* #,##0_-;_-* &quot;-&quot;??_-;_-@_-"/>
    <numFmt numFmtId="168" formatCode="0.0000"/>
    <numFmt numFmtId="169" formatCode="0.000"/>
    <numFmt numFmtId="170" formatCode="0.0E+00"/>
    <numFmt numFmtId="171" formatCode="#,##0.0"/>
    <numFmt numFmtId="172" formatCode="0.000%"/>
    <numFmt numFmtId="173" formatCode="0.0"/>
    <numFmt numFmtId="174" formatCode="_-* #,##0.00_-;\-* #,##0.00_-;_-* &quot;-&quot;??_-;_-@_-"/>
    <numFmt numFmtId="175" formatCode="_(* #,##0_);_(* \(#,##0\);_(* &quot;-&quot;??_);_(@_)"/>
    <numFmt numFmtId="176" formatCode="_ * #,##0.0_ ;_ * \-#,##0.0_ ;_ * &quot;-&quot;_ ;_ @_ "/>
    <numFmt numFmtId="177" formatCode="_ * #,##0.000_ ;_ * \-#,##0.000_ ;_ * &quot;-&quot;_ ;_ @_ "/>
    <numFmt numFmtId="178" formatCode="_ * #,##0.0000_ ;_ * \-#,##0.0000_ ;_ * &quot;-&quot;_ ;_ @_ "/>
    <numFmt numFmtId="179" formatCode="_ * #,##0_ ;_ * \-#,##0_ ;_ * &quot;-&quot;??_ ;_ @_ "/>
    <numFmt numFmtId="180" formatCode="_ * #,##0.00_ ;_ * \-#,##0.00_ ;_ * &quot;-&quot;_ ;_ @_ "/>
    <numFmt numFmtId="181" formatCode="#,##0.00000000000"/>
  </numFmts>
  <fonts count="51">
    <font>
      <sz val="11"/>
      <color theme="1"/>
      <name val="Calibri"/>
      <family val="2"/>
      <scheme val="minor"/>
    </font>
    <font>
      <b/>
      <sz val="11"/>
      <color theme="1"/>
      <name val="Calibri"/>
      <family val="2"/>
      <scheme val="minor"/>
    </font>
    <font>
      <sz val="11"/>
      <color theme="1"/>
      <name val="Calibri"/>
      <family val="2"/>
      <scheme val="minor"/>
    </font>
    <font>
      <i/>
      <sz val="11"/>
      <color theme="1"/>
      <name val="Calibri"/>
      <family val="2"/>
      <scheme val="minor"/>
    </font>
    <font>
      <u/>
      <sz val="11"/>
      <color theme="10"/>
      <name val="Calibri"/>
      <family val="2"/>
    </font>
    <font>
      <u/>
      <sz val="10"/>
      <color rgb="FF0000FF"/>
      <name val="Arial"/>
      <family val="2"/>
    </font>
    <font>
      <sz val="10"/>
      <name val="Arial"/>
      <family val="2"/>
    </font>
    <font>
      <sz val="12"/>
      <color theme="1"/>
      <name val="Calibri"/>
      <family val="2"/>
      <scheme val="minor"/>
    </font>
    <font>
      <sz val="11"/>
      <color indexed="8"/>
      <name val="Calibri"/>
      <family val="2"/>
    </font>
    <font>
      <b/>
      <sz val="11"/>
      <color theme="0"/>
      <name val="Calibri"/>
      <family val="2"/>
      <scheme val="minor"/>
    </font>
    <font>
      <sz val="11"/>
      <color theme="0"/>
      <name val="Calibri"/>
      <family val="2"/>
      <scheme val="minor"/>
    </font>
    <font>
      <b/>
      <sz val="11"/>
      <color rgb="FF00B050"/>
      <name val="Calibri"/>
      <family val="2"/>
      <scheme val="minor"/>
    </font>
    <font>
      <sz val="9"/>
      <color indexed="81"/>
      <name val="Tahoma"/>
      <family val="2"/>
    </font>
    <font>
      <b/>
      <sz val="9"/>
      <color indexed="81"/>
      <name val="Tahoma"/>
      <family val="2"/>
    </font>
    <font>
      <b/>
      <sz val="8"/>
      <color theme="1"/>
      <name val="Arial"/>
      <family val="2"/>
    </font>
    <font>
      <sz val="10"/>
      <name val="MS Sans Serif"/>
      <family val="2"/>
    </font>
    <font>
      <u/>
      <sz val="10"/>
      <color indexed="12"/>
      <name val="Arial"/>
      <family val="2"/>
    </font>
    <font>
      <u/>
      <sz val="8"/>
      <color indexed="12"/>
      <name val="Arial"/>
      <family val="2"/>
    </font>
    <font>
      <sz val="10"/>
      <name val="Geneva"/>
    </font>
    <font>
      <b/>
      <sz val="8"/>
      <name val="Arial"/>
      <family val="2"/>
    </font>
    <font>
      <b/>
      <vertAlign val="superscript"/>
      <sz val="8"/>
      <name val="Arial"/>
      <family val="2"/>
    </font>
    <font>
      <b/>
      <sz val="8"/>
      <name val="Calibri"/>
      <family val="2"/>
    </font>
    <font>
      <sz val="8"/>
      <name val="Calibri"/>
      <family val="2"/>
      <scheme val="minor"/>
    </font>
    <font>
      <sz val="8"/>
      <color indexed="8"/>
      <name val="Calibri"/>
      <family val="2"/>
      <scheme val="minor"/>
    </font>
    <font>
      <vertAlign val="superscript"/>
      <sz val="8"/>
      <name val="Calibri"/>
      <family val="2"/>
      <scheme val="minor"/>
    </font>
    <font>
      <sz val="8"/>
      <name val="MS Sans Serif"/>
      <family val="2"/>
    </font>
    <font>
      <sz val="8"/>
      <color theme="1"/>
      <name val="Calibri"/>
      <family val="2"/>
      <scheme val="minor"/>
    </font>
    <font>
      <sz val="8"/>
      <color theme="0" tint="-0.499984740745262"/>
      <name val="Arial"/>
      <family val="2"/>
    </font>
    <font>
      <b/>
      <sz val="10"/>
      <color rgb="FF0070C0"/>
      <name val="Arial Narrow"/>
      <family val="2"/>
    </font>
    <font>
      <sz val="10"/>
      <color rgb="FF0070C0"/>
      <name val="Arial Narrow"/>
      <family val="2"/>
    </font>
    <font>
      <i/>
      <sz val="11"/>
      <name val="Arial"/>
      <family val="2"/>
    </font>
    <font>
      <i/>
      <sz val="11"/>
      <color rgb="FF0070C0"/>
      <name val="Arial"/>
      <family val="2"/>
    </font>
    <font>
      <sz val="11"/>
      <color theme="1"/>
      <name val="Arial"/>
      <family val="2"/>
    </font>
    <font>
      <b/>
      <sz val="11"/>
      <color rgb="FF0070C0"/>
      <name val="Arial"/>
      <family val="2"/>
    </font>
    <font>
      <i/>
      <sz val="11"/>
      <color rgb="FF7030A0"/>
      <name val="Arial"/>
      <family val="2"/>
    </font>
    <font>
      <b/>
      <i/>
      <sz val="11"/>
      <color rgb="FF0070C0"/>
      <name val="Arial"/>
      <family val="2"/>
    </font>
    <font>
      <b/>
      <sz val="12"/>
      <color theme="1"/>
      <name val="Calibri"/>
      <family val="2"/>
      <scheme val="minor"/>
    </font>
    <font>
      <b/>
      <sz val="11"/>
      <color theme="1"/>
      <name val="Calibri"/>
      <family val="2"/>
    </font>
    <font>
      <b/>
      <sz val="11"/>
      <color theme="1"/>
      <name val="Arial"/>
      <family val="2"/>
    </font>
    <font>
      <sz val="11"/>
      <color rgb="FF0070C0"/>
      <name val="Arial"/>
      <family val="2"/>
    </font>
    <font>
      <sz val="9"/>
      <color theme="1"/>
      <name val="Calibri"/>
      <family val="2"/>
      <scheme val="minor"/>
    </font>
    <font>
      <b/>
      <sz val="11"/>
      <color rgb="FF0070C0"/>
      <name val="Arial Narrow"/>
      <family val="2"/>
    </font>
    <font>
      <i/>
      <sz val="10"/>
      <color theme="1"/>
      <name val="Arial"/>
      <family val="2"/>
    </font>
    <font>
      <i/>
      <sz val="11"/>
      <color theme="1"/>
      <name val="Arial"/>
      <family val="2"/>
    </font>
    <font>
      <sz val="11"/>
      <color rgb="FF7030A0"/>
      <name val="Calibri"/>
      <family val="2"/>
      <scheme val="minor"/>
    </font>
    <font>
      <sz val="11"/>
      <color rgb="FF0070C0"/>
      <name val="Arial Narrow"/>
      <family val="2"/>
    </font>
    <font>
      <i/>
      <sz val="10"/>
      <color rgb="FF7030A0"/>
      <name val="Arial"/>
      <family val="2"/>
    </font>
    <font>
      <i/>
      <sz val="10"/>
      <name val="Arial"/>
      <family val="2"/>
    </font>
    <font>
      <b/>
      <sz val="9"/>
      <color theme="1"/>
      <name val="Calibri"/>
      <family val="2"/>
      <scheme val="minor"/>
    </font>
    <font>
      <b/>
      <sz val="10"/>
      <color theme="1"/>
      <name val="Calibri"/>
      <family val="2"/>
      <scheme val="minor"/>
    </font>
    <font>
      <sz val="10"/>
      <color theme="1"/>
      <name val="Calibri"/>
      <family val="2"/>
      <scheme val="minor"/>
    </font>
  </fonts>
  <fills count="16">
    <fill>
      <patternFill patternType="none"/>
    </fill>
    <fill>
      <patternFill patternType="gray125"/>
    </fill>
    <fill>
      <patternFill patternType="solid">
        <fgColor indexed="27"/>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4" tint="0.79998168889431442"/>
        <bgColor theme="4" tint="0.79998168889431442"/>
      </patternFill>
    </fill>
    <fill>
      <patternFill patternType="solid">
        <fgColor rgb="FFFFFF00"/>
        <bgColor indexed="64"/>
      </patternFill>
    </fill>
    <fill>
      <patternFill patternType="solid">
        <fgColor theme="4" tint="0.79998168889431442"/>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theme="0"/>
        <bgColor indexed="64"/>
      </patternFill>
    </fill>
    <fill>
      <patternFill patternType="solid">
        <fgColor indexed="65"/>
        <bgColor indexed="64"/>
      </patternFill>
    </fill>
    <fill>
      <patternFill patternType="solid">
        <fgColor indexed="9"/>
        <bgColor indexed="64"/>
      </patternFill>
    </fill>
    <fill>
      <patternFill patternType="solid">
        <fgColor theme="9" tint="0.39997558519241921"/>
        <bgColor indexed="64"/>
      </patternFill>
    </fill>
    <fill>
      <patternFill patternType="solid">
        <fgColor theme="2"/>
        <bgColor indexed="64"/>
      </patternFill>
    </fill>
    <fill>
      <patternFill patternType="solid">
        <fgColor rgb="FFFF0000"/>
        <bgColor indexed="64"/>
      </patternFill>
    </fill>
  </fills>
  <borders count="29">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top style="medium">
        <color auto="1"/>
      </top>
      <bottom style="thin">
        <color auto="1"/>
      </bottom>
      <diagonal/>
    </border>
    <border>
      <left/>
      <right style="thin">
        <color auto="1"/>
      </right>
      <top style="medium">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medium">
        <color auto="1"/>
      </bottom>
      <diagonal/>
    </border>
    <border>
      <left/>
      <right style="thin">
        <color auto="1"/>
      </right>
      <top style="thin">
        <color auto="1"/>
      </top>
      <bottom style="medium">
        <color auto="1"/>
      </bottom>
      <diagonal/>
    </border>
    <border>
      <left style="medium">
        <color auto="1"/>
      </left>
      <right/>
      <top style="medium">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style="thin">
        <color theme="4"/>
      </top>
      <bottom style="thin">
        <color auto="1"/>
      </bottom>
      <diagonal/>
    </border>
    <border>
      <left/>
      <right/>
      <top/>
      <bottom style="thin">
        <color theme="4" tint="0.39997558519241921"/>
      </bottom>
      <diagonal/>
    </border>
    <border>
      <left/>
      <right/>
      <top style="thin">
        <color theme="4"/>
      </top>
      <bottom/>
      <diagonal/>
    </border>
    <border>
      <left/>
      <right/>
      <top/>
      <bottom style="thin">
        <color auto="1"/>
      </bottom>
      <diagonal/>
    </border>
    <border diagonalUp="1">
      <left/>
      <right/>
      <top/>
      <bottom/>
      <diagonal style="thin">
        <color auto="1"/>
      </diagonal>
    </border>
    <border diagonalUp="1">
      <left/>
      <right/>
      <top/>
      <bottom style="thin">
        <color auto="1"/>
      </bottom>
      <diagonal style="thin">
        <color auto="1"/>
      </diagonal>
    </border>
    <border>
      <left style="thin">
        <color auto="1"/>
      </left>
      <right style="thin">
        <color auto="1"/>
      </right>
      <top/>
      <bottom/>
      <diagonal/>
    </border>
    <border>
      <left/>
      <right style="thin">
        <color theme="4"/>
      </right>
      <top style="thin">
        <color theme="4"/>
      </top>
      <bottom/>
      <diagonal/>
    </border>
    <border>
      <left/>
      <right style="thin">
        <color theme="4"/>
      </right>
      <top style="thin">
        <color theme="4"/>
      </top>
      <bottom style="thin">
        <color theme="4"/>
      </bottom>
      <diagonal/>
    </border>
    <border>
      <left/>
      <right/>
      <top style="thin">
        <color auto="1"/>
      </top>
      <bottom/>
      <diagonal/>
    </border>
    <border>
      <left style="hair">
        <color theme="1" tint="0.499984740745262"/>
      </left>
      <right style="hair">
        <color theme="1" tint="0.499984740745262"/>
      </right>
      <top style="hair">
        <color theme="1" tint="0.499984740745262"/>
      </top>
      <bottom style="hair">
        <color theme="1" tint="0.499984740745262"/>
      </bottom>
      <diagonal/>
    </border>
    <border>
      <left style="dashed">
        <color theme="2" tint="-9.9917600024414813E-2"/>
      </left>
      <right style="dashed">
        <color theme="2" tint="-9.9917600024414813E-2"/>
      </right>
      <top style="dashed">
        <color theme="2" tint="-9.9917600024414813E-2"/>
      </top>
      <bottom style="dashed">
        <color theme="2" tint="-9.9917600024414813E-2"/>
      </bottom>
      <diagonal/>
    </border>
    <border>
      <left style="thin">
        <color auto="1"/>
      </left>
      <right style="hair">
        <color theme="1" tint="0.499984740745262"/>
      </right>
      <top style="thin">
        <color auto="1"/>
      </top>
      <bottom style="hair">
        <color theme="1" tint="0.499984740745262"/>
      </bottom>
      <diagonal/>
    </border>
    <border>
      <left/>
      <right/>
      <top style="thin">
        <color indexed="64"/>
      </top>
      <bottom style="thin">
        <color theme="1" tint="0.34998626667073579"/>
      </bottom>
      <diagonal/>
    </border>
  </borders>
  <cellStyleXfs count="15">
    <xf numFmtId="0" fontId="0" fillId="0" borderId="0"/>
    <xf numFmtId="165" fontId="2" fillId="0" borderId="0" applyFont="0" applyFill="0" applyBorder="0" applyAlignment="0" applyProtection="0"/>
    <xf numFmtId="9" fontId="2" fillId="0" borderId="0" applyFont="0" applyFill="0" applyBorder="0" applyAlignment="0" applyProtection="0"/>
    <xf numFmtId="0" fontId="4"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6" fillId="0" borderId="0"/>
    <xf numFmtId="0" fontId="7" fillId="0" borderId="0"/>
    <xf numFmtId="0" fontId="6" fillId="0" borderId="0"/>
    <xf numFmtId="0" fontId="8" fillId="2" borderId="0" applyNumberFormat="0" applyBorder="0" applyAlignment="0" applyProtection="0"/>
    <xf numFmtId="0" fontId="15" fillId="0" borderId="0"/>
    <xf numFmtId="0" fontId="16" fillId="0" borderId="0" applyNumberFormat="0" applyFill="0" applyBorder="0" applyAlignment="0" applyProtection="0">
      <alignment vertical="top"/>
      <protection locked="0"/>
    </xf>
    <xf numFmtId="0" fontId="18" fillId="0" borderId="0"/>
    <xf numFmtId="41" fontId="2" fillId="0" borderId="0" applyFont="0" applyFill="0" applyBorder="0" applyAlignment="0" applyProtection="0"/>
    <xf numFmtId="41" fontId="2" fillId="0" borderId="0" applyFont="0" applyFill="0" applyBorder="0" applyAlignment="0" applyProtection="0"/>
    <xf numFmtId="164" fontId="2" fillId="0" borderId="0" applyFont="0" applyFill="0" applyBorder="0" applyAlignment="0" applyProtection="0"/>
  </cellStyleXfs>
  <cellXfs count="288">
    <xf numFmtId="0" fontId="0" fillId="0" borderId="0" xfId="0"/>
    <xf numFmtId="0" fontId="1" fillId="0" borderId="0" xfId="0" applyFont="1"/>
    <xf numFmtId="0" fontId="0" fillId="0" borderId="0" xfId="0" pivotButton="1"/>
    <xf numFmtId="0" fontId="0" fillId="0" borderId="0" xfId="0" applyAlignment="1">
      <alignment horizontal="left"/>
    </xf>
    <xf numFmtId="0" fontId="3" fillId="0" borderId="0" xfId="0" applyFont="1"/>
    <xf numFmtId="0" fontId="0" fillId="0" borderId="1" xfId="0" applyBorder="1"/>
    <xf numFmtId="0" fontId="0" fillId="0" borderId="4" xfId="0" applyBorder="1"/>
    <xf numFmtId="0" fontId="0" fillId="0" borderId="5" xfId="0" applyBorder="1"/>
    <xf numFmtId="0" fontId="1" fillId="3" borderId="2" xfId="0" applyFont="1" applyFill="1" applyBorder="1"/>
    <xf numFmtId="0" fontId="1" fillId="3" borderId="3" xfId="0" applyFont="1" applyFill="1" applyBorder="1"/>
    <xf numFmtId="0" fontId="0" fillId="0" borderId="8" xfId="0" applyBorder="1"/>
    <xf numFmtId="0" fontId="1" fillId="0" borderId="8" xfId="0" applyFont="1" applyBorder="1"/>
    <xf numFmtId="0" fontId="1" fillId="0" borderId="9" xfId="0" applyFont="1" applyBorder="1"/>
    <xf numFmtId="0" fontId="1" fillId="0" borderId="10" xfId="0" applyFont="1" applyBorder="1"/>
    <xf numFmtId="0" fontId="1" fillId="0" borderId="11" xfId="0" applyFont="1" applyBorder="1"/>
    <xf numFmtId="0" fontId="1" fillId="3" borderId="12" xfId="0" applyFont="1" applyFill="1" applyBorder="1"/>
    <xf numFmtId="0" fontId="1" fillId="3" borderId="6" xfId="0" applyFont="1" applyFill="1" applyBorder="1"/>
    <xf numFmtId="0" fontId="1" fillId="3" borderId="7" xfId="0" applyFont="1" applyFill="1" applyBorder="1"/>
    <xf numFmtId="0" fontId="1" fillId="3" borderId="1" xfId="0" applyFont="1" applyFill="1" applyBorder="1"/>
    <xf numFmtId="0" fontId="1" fillId="3" borderId="8" xfId="0" applyFont="1" applyFill="1" applyBorder="1"/>
    <xf numFmtId="0" fontId="1" fillId="3" borderId="9" xfId="0" applyFont="1" applyFill="1" applyBorder="1"/>
    <xf numFmtId="3" fontId="0" fillId="0" borderId="1" xfId="0" applyNumberFormat="1" applyBorder="1"/>
    <xf numFmtId="0" fontId="0" fillId="0" borderId="0" xfId="0" applyAlignment="1">
      <alignment horizontal="justify" vertical="center"/>
    </xf>
    <xf numFmtId="0" fontId="0" fillId="0" borderId="0" xfId="0" applyAlignment="1">
      <alignment horizontal="center" vertical="center"/>
    </xf>
    <xf numFmtId="0" fontId="0" fillId="0" borderId="0" xfId="0" applyAlignment="1">
      <alignment vertical="center"/>
    </xf>
    <xf numFmtId="166" fontId="0" fillId="0" borderId="1" xfId="2" applyNumberFormat="1" applyFont="1" applyBorder="1"/>
    <xf numFmtId="0" fontId="0" fillId="0" borderId="14" xfId="0" applyBorder="1"/>
    <xf numFmtId="0" fontId="1" fillId="5" borderId="16" xfId="0" applyFont="1" applyFill="1" applyBorder="1"/>
    <xf numFmtId="0" fontId="0" fillId="0" borderId="0" xfId="0" applyAlignment="1">
      <alignment horizontal="left" indent="1"/>
    </xf>
    <xf numFmtId="0" fontId="0" fillId="0" borderId="0" xfId="0" applyAlignment="1">
      <alignment horizontal="left" indent="2"/>
    </xf>
    <xf numFmtId="166" fontId="0" fillId="0" borderId="0" xfId="0" applyNumberFormat="1"/>
    <xf numFmtId="3" fontId="0" fillId="6" borderId="0" xfId="0" applyNumberFormat="1" applyFill="1"/>
    <xf numFmtId="0" fontId="0" fillId="4" borderId="0" xfId="0" applyFill="1"/>
    <xf numFmtId="0" fontId="0" fillId="0" borderId="17" xfId="0" applyFont="1" applyBorder="1"/>
    <xf numFmtId="0" fontId="0" fillId="0" borderId="15" xfId="0" applyFont="1" applyBorder="1"/>
    <xf numFmtId="168" fontId="0" fillId="0" borderId="0" xfId="0" applyNumberFormat="1"/>
    <xf numFmtId="169" fontId="0" fillId="0" borderId="0" xfId="0" applyNumberFormat="1"/>
    <xf numFmtId="1" fontId="0" fillId="0" borderId="1" xfId="0" applyNumberFormat="1" applyFont="1" applyBorder="1"/>
    <xf numFmtId="170" fontId="0" fillId="0" borderId="0" xfId="0" applyNumberFormat="1"/>
    <xf numFmtId="3" fontId="0" fillId="0" borderId="0" xfId="0" applyNumberFormat="1" applyFill="1"/>
    <xf numFmtId="3" fontId="0" fillId="0" borderId="0" xfId="0" applyNumberFormat="1"/>
    <xf numFmtId="167" fontId="0" fillId="0" borderId="0" xfId="0" applyNumberFormat="1"/>
    <xf numFmtId="9" fontId="0" fillId="0" borderId="0" xfId="0" applyNumberFormat="1"/>
    <xf numFmtId="0" fontId="0" fillId="0" borderId="1" xfId="0" applyFont="1" applyBorder="1"/>
    <xf numFmtId="0" fontId="9" fillId="4" borderId="1" xfId="0" applyFont="1" applyFill="1" applyBorder="1"/>
    <xf numFmtId="172" fontId="0" fillId="0" borderId="1" xfId="2" applyNumberFormat="1" applyFont="1" applyBorder="1"/>
    <xf numFmtId="166" fontId="0" fillId="0" borderId="1" xfId="0" applyNumberFormat="1" applyFont="1" applyBorder="1"/>
    <xf numFmtId="9" fontId="0" fillId="4" borderId="0" xfId="0" applyNumberFormat="1" applyFill="1"/>
    <xf numFmtId="9" fontId="1" fillId="3" borderId="9" xfId="0" applyNumberFormat="1" applyFont="1" applyFill="1" applyBorder="1"/>
    <xf numFmtId="9" fontId="0" fillId="0" borderId="9" xfId="0" applyNumberFormat="1" applyBorder="1"/>
    <xf numFmtId="9" fontId="1" fillId="0" borderId="9" xfId="0" applyNumberFormat="1" applyFont="1" applyBorder="1"/>
    <xf numFmtId="0" fontId="1" fillId="7" borderId="0" xfId="0" applyFont="1" applyFill="1"/>
    <xf numFmtId="167" fontId="1" fillId="0" borderId="0" xfId="0" applyNumberFormat="1" applyFont="1"/>
    <xf numFmtId="0" fontId="0" fillId="0" borderId="18" xfId="0" applyBorder="1"/>
    <xf numFmtId="0" fontId="1" fillId="0" borderId="18" xfId="0" applyFont="1" applyBorder="1"/>
    <xf numFmtId="167" fontId="0" fillId="0" borderId="18" xfId="0" applyNumberFormat="1" applyBorder="1"/>
    <xf numFmtId="167" fontId="0" fillId="9" borderId="0" xfId="1" applyNumberFormat="1" applyFont="1" applyFill="1"/>
    <xf numFmtId="2" fontId="0" fillId="0" borderId="0" xfId="0" applyNumberFormat="1"/>
    <xf numFmtId="167" fontId="1" fillId="8" borderId="19" xfId="0" applyNumberFormat="1" applyFont="1" applyFill="1" applyBorder="1"/>
    <xf numFmtId="0" fontId="1" fillId="0" borderId="0" xfId="0" applyFont="1" applyFill="1"/>
    <xf numFmtId="9" fontId="1" fillId="0" borderId="0" xfId="0" applyNumberFormat="1" applyFont="1"/>
    <xf numFmtId="9" fontId="0" fillId="0" borderId="0" xfId="0" applyNumberFormat="1" applyFill="1"/>
    <xf numFmtId="9" fontId="0" fillId="8" borderId="19" xfId="0" applyNumberFormat="1" applyFill="1" applyBorder="1"/>
    <xf numFmtId="9" fontId="1" fillId="8" borderId="19" xfId="0" applyNumberFormat="1" applyFont="1" applyFill="1" applyBorder="1"/>
    <xf numFmtId="0" fontId="1" fillId="0" borderId="18" xfId="0" applyFont="1" applyFill="1" applyBorder="1"/>
    <xf numFmtId="9" fontId="0" fillId="8" borderId="20" xfId="0" applyNumberFormat="1" applyFill="1" applyBorder="1"/>
    <xf numFmtId="9" fontId="0" fillId="9" borderId="19" xfId="0" applyNumberFormat="1" applyFill="1" applyBorder="1"/>
    <xf numFmtId="9" fontId="1" fillId="9" borderId="19" xfId="0" applyNumberFormat="1" applyFont="1" applyFill="1" applyBorder="1"/>
    <xf numFmtId="9" fontId="0" fillId="9" borderId="20" xfId="0" applyNumberFormat="1" applyFill="1" applyBorder="1"/>
    <xf numFmtId="9" fontId="0" fillId="10" borderId="0" xfId="0" applyNumberFormat="1" applyFill="1"/>
    <xf numFmtId="9" fontId="0" fillId="10" borderId="18" xfId="0" applyNumberFormat="1" applyFill="1" applyBorder="1"/>
    <xf numFmtId="9" fontId="1" fillId="10" borderId="0" xfId="0" applyNumberFormat="1" applyFont="1" applyFill="1"/>
    <xf numFmtId="167" fontId="0" fillId="9" borderId="0" xfId="0" applyNumberFormat="1" applyFill="1"/>
    <xf numFmtId="167" fontId="1" fillId="9" borderId="0" xfId="1" applyNumberFormat="1" applyFont="1" applyFill="1"/>
    <xf numFmtId="167" fontId="1" fillId="0" borderId="0" xfId="1" applyNumberFormat="1" applyFont="1"/>
    <xf numFmtId="3" fontId="0" fillId="10" borderId="18" xfId="0" applyNumberFormat="1" applyFill="1" applyBorder="1"/>
    <xf numFmtId="3" fontId="1" fillId="10" borderId="0" xfId="0" applyNumberFormat="1" applyFont="1" applyFill="1"/>
    <xf numFmtId="3" fontId="0" fillId="10" borderId="0" xfId="0" applyNumberFormat="1" applyFill="1" applyBorder="1"/>
    <xf numFmtId="0" fontId="1" fillId="7" borderId="18" xfId="0" applyFont="1" applyFill="1" applyBorder="1"/>
    <xf numFmtId="0" fontId="0" fillId="0" borderId="0" xfId="0" applyFont="1" applyFill="1"/>
    <xf numFmtId="9" fontId="0" fillId="0" borderId="18" xfId="0" applyNumberFormat="1" applyBorder="1"/>
    <xf numFmtId="167" fontId="1" fillId="0" borderId="0" xfId="1" applyNumberFormat="1" applyFont="1" applyFill="1"/>
    <xf numFmtId="0" fontId="1" fillId="0" borderId="4" xfId="0" applyFont="1" applyBorder="1"/>
    <xf numFmtId="0" fontId="0" fillId="0" borderId="0" xfId="0" applyFont="1" applyBorder="1"/>
    <xf numFmtId="166" fontId="0" fillId="0" borderId="0" xfId="2" applyNumberFormat="1" applyFont="1" applyBorder="1"/>
    <xf numFmtId="0" fontId="0" fillId="0" borderId="21" xfId="0" applyBorder="1"/>
    <xf numFmtId="0" fontId="0" fillId="0" borderId="13" xfId="0" applyBorder="1"/>
    <xf numFmtId="0" fontId="1" fillId="0" borderId="1" xfId="0" applyFont="1" applyFill="1" applyBorder="1"/>
    <xf numFmtId="0" fontId="0" fillId="0" borderId="13" xfId="0" applyFont="1" applyFill="1" applyBorder="1"/>
    <xf numFmtId="166" fontId="0" fillId="0" borderId="1" xfId="2" applyNumberFormat="1" applyFont="1" applyFill="1" applyBorder="1"/>
    <xf numFmtId="3" fontId="0" fillId="0" borderId="1" xfId="0" applyNumberFormat="1" applyFill="1" applyBorder="1"/>
    <xf numFmtId="0" fontId="0" fillId="0" borderId="1" xfId="0" applyFill="1" applyBorder="1"/>
    <xf numFmtId="0" fontId="1" fillId="0" borderId="0" xfId="0" applyFont="1" applyFill="1" applyBorder="1"/>
    <xf numFmtId="0" fontId="0" fillId="0" borderId="0" xfId="0" applyFill="1" applyBorder="1"/>
    <xf numFmtId="9" fontId="0" fillId="0" borderId="0" xfId="0" applyNumberFormat="1" applyFill="1" applyBorder="1"/>
    <xf numFmtId="0" fontId="0" fillId="0" borderId="0" xfId="0" applyFont="1" applyFill="1" applyBorder="1"/>
    <xf numFmtId="166" fontId="0" fillId="0" borderId="0" xfId="2" applyNumberFormat="1" applyFont="1" applyFill="1" applyBorder="1"/>
    <xf numFmtId="3" fontId="0" fillId="0" borderId="0" xfId="0" applyNumberFormat="1" applyFill="1" applyBorder="1"/>
    <xf numFmtId="9" fontId="0" fillId="0" borderId="1" xfId="0" applyNumberFormat="1" applyFill="1" applyBorder="1"/>
    <xf numFmtId="0" fontId="0" fillId="0" borderId="9" xfId="0" applyFill="1" applyBorder="1"/>
    <xf numFmtId="0" fontId="1" fillId="0" borderId="14" xfId="0" applyFont="1" applyFill="1" applyBorder="1"/>
    <xf numFmtId="0" fontId="1" fillId="4" borderId="1" xfId="0" applyFont="1" applyFill="1" applyBorder="1"/>
    <xf numFmtId="0" fontId="0" fillId="0" borderId="14" xfId="0" applyFont="1" applyFill="1" applyBorder="1"/>
    <xf numFmtId="0" fontId="0" fillId="0" borderId="21" xfId="0" applyFont="1" applyFill="1" applyBorder="1"/>
    <xf numFmtId="0" fontId="1" fillId="0" borderId="13" xfId="0" applyFont="1" applyFill="1" applyBorder="1"/>
    <xf numFmtId="0" fontId="1" fillId="0" borderId="21" xfId="0" applyFont="1" applyFill="1" applyBorder="1"/>
    <xf numFmtId="0" fontId="9" fillId="0" borderId="13" xfId="0" applyFont="1" applyFill="1" applyBorder="1"/>
    <xf numFmtId="0" fontId="10" fillId="4" borderId="1" xfId="0" applyFont="1" applyFill="1" applyBorder="1"/>
    <xf numFmtId="9" fontId="0" fillId="0" borderId="1" xfId="2" applyFont="1" applyFill="1" applyBorder="1"/>
    <xf numFmtId="9" fontId="1" fillId="0" borderId="1" xfId="2" applyFont="1" applyFill="1" applyBorder="1"/>
    <xf numFmtId="173" fontId="0" fillId="0" borderId="0" xfId="0" applyNumberFormat="1"/>
    <xf numFmtId="0" fontId="0" fillId="0" borderId="22" xfId="0" applyFont="1" applyBorder="1"/>
    <xf numFmtId="0" fontId="0" fillId="0" borderId="23" xfId="0" applyFont="1" applyBorder="1"/>
    <xf numFmtId="0" fontId="0" fillId="0" borderId="0" xfId="0" applyBorder="1"/>
    <xf numFmtId="166" fontId="0" fillId="0" borderId="0" xfId="0" applyNumberFormat="1" applyFont="1" applyBorder="1"/>
    <xf numFmtId="0" fontId="1" fillId="0" borderId="0" xfId="0" applyFont="1" applyBorder="1"/>
    <xf numFmtId="167" fontId="1" fillId="0" borderId="0" xfId="1" applyNumberFormat="1" applyFont="1" applyBorder="1"/>
    <xf numFmtId="166" fontId="1" fillId="0" borderId="0" xfId="2" applyNumberFormat="1" applyFont="1" applyBorder="1"/>
    <xf numFmtId="0" fontId="0" fillId="6" borderId="0" xfId="0" applyFill="1"/>
    <xf numFmtId="166" fontId="0" fillId="0" borderId="0" xfId="0" applyNumberFormat="1" applyBorder="1"/>
    <xf numFmtId="166" fontId="0" fillId="0" borderId="18" xfId="0" applyNumberFormat="1" applyBorder="1"/>
    <xf numFmtId="166" fontId="1" fillId="0" borderId="0" xfId="0" applyNumberFormat="1" applyFont="1"/>
    <xf numFmtId="166" fontId="11" fillId="0" borderId="0" xfId="0" applyNumberFormat="1" applyFont="1"/>
    <xf numFmtId="0" fontId="0" fillId="0" borderId="0" xfId="0" applyFill="1"/>
    <xf numFmtId="0" fontId="0" fillId="0" borderId="0" xfId="0"/>
    <xf numFmtId="3" fontId="0" fillId="0" borderId="0" xfId="0" applyNumberFormat="1" applyBorder="1"/>
    <xf numFmtId="0" fontId="6" fillId="11" borderId="0" xfId="5" applyFill="1"/>
    <xf numFmtId="0" fontId="6" fillId="12" borderId="0" xfId="5" applyFill="1"/>
    <xf numFmtId="0" fontId="14" fillId="10" borderId="0" xfId="0" applyFont="1" applyFill="1"/>
    <xf numFmtId="0" fontId="6" fillId="11" borderId="0" xfId="5" applyFont="1" applyFill="1" applyAlignment="1">
      <alignment vertical="center"/>
    </xf>
    <xf numFmtId="0" fontId="6" fillId="12" borderId="0" xfId="9" applyNumberFormat="1" applyFont="1" applyFill="1" applyAlignment="1">
      <alignment vertical="center"/>
    </xf>
    <xf numFmtId="0" fontId="6" fillId="12" borderId="0" xfId="5" applyFont="1" applyFill="1" applyAlignment="1">
      <alignment vertical="center"/>
    </xf>
    <xf numFmtId="0" fontId="17" fillId="12" borderId="0" xfId="10" applyNumberFormat="1" applyFont="1" applyFill="1" applyAlignment="1" applyProtection="1">
      <alignment vertical="center"/>
    </xf>
    <xf numFmtId="0" fontId="16" fillId="12" borderId="0" xfId="10" applyNumberFormat="1" applyFill="1" applyAlignment="1" applyProtection="1">
      <alignment vertical="center"/>
    </xf>
    <xf numFmtId="0" fontId="19" fillId="13" borderId="0" xfId="11" applyFont="1" applyFill="1" applyBorder="1" applyAlignment="1">
      <alignment vertical="center"/>
    </xf>
    <xf numFmtId="0" fontId="19" fillId="13" borderId="0" xfId="11" applyFont="1" applyFill="1" applyBorder="1" applyAlignment="1">
      <alignment horizontal="right" vertical="center" indent="1"/>
    </xf>
    <xf numFmtId="0" fontId="22" fillId="10" borderId="0" xfId="9" applyNumberFormat="1" applyFont="1" applyFill="1" applyBorder="1" applyAlignment="1">
      <alignment horizontal="left" vertical="center"/>
    </xf>
    <xf numFmtId="11" fontId="23" fillId="10" borderId="0" xfId="9" applyNumberFormat="1" applyFont="1" applyFill="1" applyBorder="1" applyAlignment="1">
      <alignment horizontal="right" vertical="center" indent="1"/>
    </xf>
    <xf numFmtId="49" fontId="23" fillId="10" borderId="0" xfId="9" applyNumberFormat="1" applyFont="1" applyFill="1" applyBorder="1" applyAlignment="1">
      <alignment horizontal="right" vertical="center" indent="1"/>
    </xf>
    <xf numFmtId="0" fontId="22" fillId="10" borderId="0" xfId="11" applyFont="1" applyFill="1" applyBorder="1" applyAlignment="1">
      <alignment vertical="center"/>
    </xf>
    <xf numFmtId="0" fontId="25" fillId="12" borderId="0" xfId="9" applyFont="1" applyFill="1"/>
    <xf numFmtId="0" fontId="25" fillId="12" borderId="0" xfId="9" applyNumberFormat="1" applyFont="1" applyFill="1"/>
    <xf numFmtId="0" fontId="26" fillId="10" borderId="0" xfId="0" applyFont="1" applyFill="1"/>
    <xf numFmtId="0" fontId="19" fillId="13" borderId="0" xfId="11" applyFont="1" applyFill="1" applyBorder="1" applyAlignment="1">
      <alignment horizontal="left" vertical="center"/>
    </xf>
    <xf numFmtId="0" fontId="19" fillId="13" borderId="0" xfId="11" applyFont="1" applyFill="1" applyBorder="1" applyAlignment="1">
      <alignment horizontal="left" vertical="center" indent="1"/>
    </xf>
    <xf numFmtId="0" fontId="22" fillId="10" borderId="0" xfId="9" applyFont="1" applyFill="1" applyBorder="1" applyAlignment="1"/>
    <xf numFmtId="0" fontId="22" fillId="10" borderId="0" xfId="9" applyNumberFormat="1" applyFont="1" applyFill="1" applyBorder="1" applyAlignment="1">
      <alignment horizontal="left"/>
    </xf>
    <xf numFmtId="0" fontId="22" fillId="10" borderId="0" xfId="9" applyNumberFormat="1" applyFont="1" applyFill="1" applyBorder="1" applyAlignment="1">
      <alignment horizontal="left" indent="1"/>
    </xf>
    <xf numFmtId="0" fontId="22" fillId="10" borderId="0" xfId="11" applyFont="1" applyFill="1" applyBorder="1" applyAlignment="1">
      <alignment horizontal="left" vertical="center"/>
    </xf>
    <xf numFmtId="0" fontId="22" fillId="10" borderId="0" xfId="9" applyFont="1" applyFill="1" applyBorder="1" applyAlignment="1">
      <alignment horizontal="left"/>
    </xf>
    <xf numFmtId="0" fontId="22" fillId="10" borderId="0" xfId="9" applyFont="1" applyFill="1" applyBorder="1" applyAlignment="1">
      <alignment horizontal="left" indent="1"/>
    </xf>
    <xf numFmtId="0" fontId="27" fillId="12" borderId="0" xfId="5" applyFont="1" applyFill="1"/>
    <xf numFmtId="0" fontId="25" fillId="12" borderId="0" xfId="9" applyFont="1" applyFill="1" applyBorder="1"/>
    <xf numFmtId="0" fontId="19" fillId="13" borderId="0" xfId="11" applyFont="1" applyFill="1" applyBorder="1" applyAlignment="1">
      <alignment horizontal="left" vertical="center" indent="2"/>
    </xf>
    <xf numFmtId="0" fontId="23" fillId="10" borderId="0" xfId="9" applyFont="1" applyFill="1" applyBorder="1" applyAlignment="1"/>
    <xf numFmtId="0" fontId="23" fillId="10" borderId="0" xfId="9" applyFont="1" applyFill="1" applyBorder="1" applyAlignment="1">
      <alignment horizontal="left" indent="2"/>
    </xf>
    <xf numFmtId="11" fontId="23" fillId="10" borderId="0" xfId="9" applyNumberFormat="1" applyFont="1" applyFill="1" applyBorder="1" applyAlignment="1">
      <alignment horizontal="right" indent="1"/>
    </xf>
    <xf numFmtId="0" fontId="25" fillId="10" borderId="0" xfId="9" applyFont="1" applyFill="1" applyBorder="1"/>
    <xf numFmtId="0" fontId="22" fillId="10" borderId="0" xfId="11" applyFont="1" applyFill="1" applyBorder="1" applyAlignment="1">
      <alignment horizontal="left" vertical="center" indent="1"/>
    </xf>
    <xf numFmtId="0" fontId="23" fillId="10" borderId="0" xfId="9" applyNumberFormat="1" applyFont="1" applyFill="1" applyBorder="1" applyAlignment="1"/>
    <xf numFmtId="0" fontId="23" fillId="10" borderId="0" xfId="9" applyNumberFormat="1" applyFont="1" applyFill="1" applyBorder="1" applyAlignment="1">
      <alignment horizontal="left" indent="2"/>
    </xf>
    <xf numFmtId="0" fontId="25" fillId="10" borderId="0" xfId="9" applyNumberFormat="1" applyFont="1" applyFill="1" applyBorder="1"/>
    <xf numFmtId="167" fontId="0" fillId="0" borderId="0" xfId="0" applyNumberFormat="1" applyBorder="1"/>
    <xf numFmtId="0" fontId="1" fillId="0" borderId="0" xfId="0" applyFont="1" applyBorder="1" applyAlignment="1">
      <alignment horizontal="center" vertical="center"/>
    </xf>
    <xf numFmtId="0" fontId="1" fillId="0" borderId="0" xfId="0" applyFont="1" applyBorder="1" applyAlignment="1">
      <alignment horizontal="center" vertical="center"/>
    </xf>
    <xf numFmtId="0" fontId="1" fillId="7" borderId="0" xfId="0" applyFont="1" applyFill="1" applyBorder="1"/>
    <xf numFmtId="3" fontId="1" fillId="0" borderId="0" xfId="0" applyNumberFormat="1" applyFont="1" applyBorder="1"/>
    <xf numFmtId="174" fontId="1" fillId="0" borderId="0" xfId="0" applyNumberFormat="1" applyFont="1"/>
    <xf numFmtId="3" fontId="0" fillId="0" borderId="0" xfId="1" applyNumberFormat="1" applyFont="1"/>
    <xf numFmtId="171" fontId="0" fillId="0" borderId="0" xfId="0" applyNumberFormat="1"/>
    <xf numFmtId="166" fontId="0" fillId="0" borderId="0" xfId="1" applyNumberFormat="1" applyFont="1"/>
    <xf numFmtId="166" fontId="1" fillId="0" borderId="0" xfId="1" applyNumberFormat="1" applyFont="1" applyBorder="1"/>
    <xf numFmtId="1" fontId="0" fillId="0" borderId="0" xfId="0" applyNumberFormat="1"/>
    <xf numFmtId="0" fontId="28" fillId="0" borderId="0" xfId="0" applyFont="1"/>
    <xf numFmtId="3" fontId="30" fillId="0" borderId="25" xfId="0" applyNumberFormat="1" applyFont="1" applyBorder="1"/>
    <xf numFmtId="3" fontId="31" fillId="14" borderId="25" xfId="0" applyNumberFormat="1" applyFont="1" applyFill="1" applyBorder="1"/>
    <xf numFmtId="0" fontId="31" fillId="0" borderId="25" xfId="0" applyNumberFormat="1" applyFont="1" applyFill="1" applyBorder="1"/>
    <xf numFmtId="0" fontId="32" fillId="0" borderId="0" xfId="0" applyFont="1"/>
    <xf numFmtId="4" fontId="31" fillId="0" borderId="25" xfId="0" applyNumberFormat="1" applyFont="1" applyBorder="1"/>
    <xf numFmtId="0" fontId="29" fillId="0" borderId="26" xfId="0" applyFont="1" applyBorder="1"/>
    <xf numFmtId="9" fontId="30" fillId="0" borderId="25" xfId="2" applyFont="1" applyBorder="1"/>
    <xf numFmtId="9" fontId="34" fillId="0" borderId="25" xfId="2" applyFont="1" applyFill="1" applyBorder="1"/>
    <xf numFmtId="9" fontId="30" fillId="14" borderId="25" xfId="2" applyFont="1" applyFill="1" applyBorder="1"/>
    <xf numFmtId="173" fontId="30" fillId="14" borderId="25" xfId="2" applyNumberFormat="1" applyFont="1" applyFill="1" applyBorder="1"/>
    <xf numFmtId="0" fontId="1" fillId="0" borderId="0" xfId="0" applyFont="1" applyBorder="1" applyAlignment="1">
      <alignment horizontal="center" vertical="center"/>
    </xf>
    <xf numFmtId="3" fontId="35" fillId="14" borderId="27" xfId="0" applyNumberFormat="1" applyFont="1" applyFill="1" applyBorder="1"/>
    <xf numFmtId="166" fontId="31" fillId="0" borderId="25" xfId="2" applyNumberFormat="1" applyFont="1" applyBorder="1"/>
    <xf numFmtId="175" fontId="0" fillId="0" borderId="0" xfId="1" applyNumberFormat="1" applyFont="1"/>
    <xf numFmtId="0" fontId="1" fillId="0" borderId="0" xfId="0" applyFont="1" applyBorder="1" applyAlignment="1">
      <alignment horizontal="center" vertical="center"/>
    </xf>
    <xf numFmtId="0" fontId="0" fillId="0" borderId="0" xfId="0" applyAlignment="1">
      <alignment horizontal="center" vertical="center"/>
    </xf>
    <xf numFmtId="0" fontId="1" fillId="0" borderId="0" xfId="0" applyFont="1" applyBorder="1" applyAlignment="1">
      <alignment horizontal="center" vertical="center"/>
    </xf>
    <xf numFmtId="0" fontId="0" fillId="0" borderId="0" xfId="0" applyAlignment="1">
      <alignment horizontal="center" vertical="center"/>
    </xf>
    <xf numFmtId="0" fontId="1" fillId="0" borderId="0" xfId="0" applyFont="1" applyBorder="1" applyAlignment="1">
      <alignment horizontal="center" vertical="center"/>
    </xf>
    <xf numFmtId="165" fontId="0" fillId="0" borderId="0" xfId="1" applyFont="1"/>
    <xf numFmtId="2" fontId="30" fillId="14" borderId="25" xfId="1" applyNumberFormat="1" applyFont="1" applyFill="1" applyBorder="1"/>
    <xf numFmtId="0" fontId="29" fillId="0" borderId="0" xfId="0" applyFont="1" applyBorder="1"/>
    <xf numFmtId="0" fontId="36" fillId="0" borderId="0" xfId="0" applyFont="1" applyAlignment="1">
      <alignment vertical="center"/>
    </xf>
    <xf numFmtId="0" fontId="37" fillId="0" borderId="0" xfId="0" applyFont="1"/>
    <xf numFmtId="0" fontId="37" fillId="0" borderId="0" xfId="0" applyFont="1" applyAlignment="1">
      <alignment horizontal="right"/>
    </xf>
    <xf numFmtId="0" fontId="32" fillId="0" borderId="0" xfId="0" applyFont="1" applyAlignment="1">
      <alignment horizontal="right"/>
    </xf>
    <xf numFmtId="41" fontId="0" fillId="0" borderId="0" xfId="12" applyFont="1"/>
    <xf numFmtId="0" fontId="0" fillId="9" borderId="0" xfId="0" applyFill="1"/>
    <xf numFmtId="0" fontId="29" fillId="0" borderId="0" xfId="0" applyFont="1" applyFill="1" applyBorder="1"/>
    <xf numFmtId="41" fontId="0" fillId="0" borderId="0" xfId="0" applyNumberFormat="1"/>
    <xf numFmtId="176" fontId="0" fillId="0" borderId="0" xfId="12" applyNumberFormat="1" applyFont="1"/>
    <xf numFmtId="166" fontId="0" fillId="0" borderId="0" xfId="2" applyNumberFormat="1" applyFont="1"/>
    <xf numFmtId="176" fontId="0" fillId="0" borderId="0" xfId="0" applyNumberFormat="1"/>
    <xf numFmtId="177" fontId="0" fillId="0" borderId="0" xfId="0" applyNumberFormat="1"/>
    <xf numFmtId="178" fontId="0" fillId="0" borderId="0" xfId="0" applyNumberFormat="1"/>
    <xf numFmtId="0" fontId="38" fillId="0" borderId="0" xfId="0" applyFont="1"/>
    <xf numFmtId="0" fontId="28" fillId="0" borderId="0" xfId="0" applyFont="1" applyFill="1"/>
    <xf numFmtId="3" fontId="30" fillId="0" borderId="25" xfId="0" applyNumberFormat="1" applyFont="1" applyFill="1" applyBorder="1"/>
    <xf numFmtId="41" fontId="32" fillId="0" borderId="0" xfId="12" applyFont="1" applyAlignment="1">
      <alignment horizontal="right"/>
    </xf>
    <xf numFmtId="176" fontId="32" fillId="0" borderId="0" xfId="12" applyNumberFormat="1" applyFont="1" applyAlignment="1">
      <alignment horizontal="right"/>
    </xf>
    <xf numFmtId="0" fontId="32" fillId="9" borderId="0" xfId="0" applyFont="1" applyFill="1"/>
    <xf numFmtId="0" fontId="32" fillId="9" borderId="0" xfId="0" applyFont="1" applyFill="1" applyAlignment="1">
      <alignment horizontal="right"/>
    </xf>
    <xf numFmtId="41" fontId="0" fillId="0" borderId="0" xfId="12" applyNumberFormat="1" applyFont="1"/>
    <xf numFmtId="41" fontId="0" fillId="0" borderId="0" xfId="0" applyNumberFormat="1" applyFill="1"/>
    <xf numFmtId="0" fontId="1" fillId="8" borderId="0" xfId="0" applyFont="1" applyFill="1"/>
    <xf numFmtId="0" fontId="0" fillId="8" borderId="0" xfId="0" applyFill="1"/>
    <xf numFmtId="0" fontId="1" fillId="0" borderId="0" xfId="0" applyFont="1" applyBorder="1" applyAlignment="1">
      <alignment horizontal="center" vertical="center"/>
    </xf>
    <xf numFmtId="0" fontId="1" fillId="0" borderId="0" xfId="0" applyFont="1" applyAlignment="1">
      <alignment horizontal="center" vertical="center"/>
    </xf>
    <xf numFmtId="9" fontId="34" fillId="0" borderId="0" xfId="2" applyFont="1" applyFill="1" applyBorder="1"/>
    <xf numFmtId="0" fontId="1" fillId="0" borderId="0" xfId="0" applyFont="1" applyBorder="1" applyAlignment="1">
      <alignment horizontal="center" vertical="center"/>
    </xf>
    <xf numFmtId="0" fontId="1" fillId="0" borderId="0" xfId="0" applyFont="1" applyAlignment="1">
      <alignment horizontal="center" vertical="center"/>
    </xf>
    <xf numFmtId="4" fontId="39" fillId="0" borderId="25" xfId="0" applyNumberFormat="1" applyFont="1" applyBorder="1"/>
    <xf numFmtId="4" fontId="39" fillId="0" borderId="25" xfId="0" applyNumberFormat="1" applyFont="1" applyBorder="1" applyAlignment="1">
      <alignment horizontal="center" vertical="center"/>
    </xf>
    <xf numFmtId="4" fontId="39" fillId="0" borderId="25" xfId="0" applyNumberFormat="1" applyFont="1" applyBorder="1" applyAlignment="1">
      <alignment horizontal="left"/>
    </xf>
    <xf numFmtId="9" fontId="30" fillId="14" borderId="25" xfId="2" applyFont="1" applyFill="1" applyBorder="1" applyAlignment="1">
      <alignment horizontal="center"/>
    </xf>
    <xf numFmtId="0" fontId="40" fillId="0" borderId="0" xfId="0" applyFont="1"/>
    <xf numFmtId="4" fontId="33" fillId="0" borderId="25" xfId="0" applyNumberFormat="1" applyFont="1" applyBorder="1" applyAlignment="1">
      <alignment horizontal="left"/>
    </xf>
    <xf numFmtId="0" fontId="41" fillId="14" borderId="28" xfId="0" applyFont="1" applyFill="1" applyBorder="1"/>
    <xf numFmtId="0" fontId="41" fillId="14" borderId="28" xfId="0" applyFont="1" applyFill="1" applyBorder="1" applyAlignment="1">
      <alignment horizontal="center"/>
    </xf>
    <xf numFmtId="0" fontId="0" fillId="0" borderId="0" xfId="0" applyFont="1"/>
    <xf numFmtId="179" fontId="42" fillId="0" borderId="25" xfId="13" applyNumberFormat="1" applyFont="1" applyFill="1" applyBorder="1"/>
    <xf numFmtId="41" fontId="30" fillId="14" borderId="25" xfId="12" applyFont="1" applyFill="1" applyBorder="1" applyAlignment="1">
      <alignment horizontal="center"/>
    </xf>
    <xf numFmtId="4" fontId="39" fillId="0" borderId="0" xfId="0" applyNumberFormat="1" applyFont="1" applyBorder="1"/>
    <xf numFmtId="9" fontId="30" fillId="0" borderId="0" xfId="2" applyFont="1" applyBorder="1"/>
    <xf numFmtId="4" fontId="39" fillId="0" borderId="0" xfId="0" applyNumberFormat="1" applyFont="1" applyBorder="1" applyAlignment="1">
      <alignment horizontal="center" vertical="center"/>
    </xf>
    <xf numFmtId="4" fontId="39" fillId="0" borderId="0" xfId="0" applyNumberFormat="1" applyFont="1" applyBorder="1" applyAlignment="1">
      <alignment horizontal="left"/>
    </xf>
    <xf numFmtId="166" fontId="43" fillId="0" borderId="25" xfId="2" applyNumberFormat="1" applyFont="1" applyBorder="1" applyAlignment="1">
      <alignment horizontal="center"/>
    </xf>
    <xf numFmtId="3" fontId="31" fillId="0" borderId="25" xfId="0" applyNumberFormat="1" applyFont="1" applyBorder="1"/>
    <xf numFmtId="166" fontId="34" fillId="0" borderId="25" xfId="2" applyNumberFormat="1" applyFont="1" applyBorder="1" applyAlignment="1">
      <alignment horizontal="center"/>
    </xf>
    <xf numFmtId="0" fontId="44" fillId="0" borderId="0" xfId="0" applyFont="1"/>
    <xf numFmtId="10" fontId="34" fillId="0" borderId="25" xfId="2" applyNumberFormat="1" applyFont="1" applyBorder="1" applyAlignment="1">
      <alignment horizontal="center"/>
    </xf>
    <xf numFmtId="171" fontId="30" fillId="0" borderId="25" xfId="0" applyNumberFormat="1" applyFont="1" applyBorder="1"/>
    <xf numFmtId="171" fontId="30" fillId="14" borderId="25" xfId="12" applyNumberFormat="1" applyFont="1" applyFill="1" applyBorder="1" applyAlignment="1">
      <alignment horizontal="center"/>
    </xf>
    <xf numFmtId="9" fontId="34" fillId="0" borderId="25" xfId="2" applyNumberFormat="1" applyFont="1" applyBorder="1" applyAlignment="1">
      <alignment horizontal="center"/>
    </xf>
    <xf numFmtId="9" fontId="43" fillId="0" borderId="25" xfId="2" applyNumberFormat="1" applyFont="1" applyBorder="1" applyAlignment="1">
      <alignment horizontal="center"/>
    </xf>
    <xf numFmtId="3" fontId="30" fillId="0" borderId="0" xfId="0" applyNumberFormat="1" applyFont="1" applyBorder="1"/>
    <xf numFmtId="0" fontId="1" fillId="0" borderId="0" xfId="0" applyFont="1" applyBorder="1" applyAlignment="1">
      <alignment horizontal="center" vertical="center"/>
    </xf>
    <xf numFmtId="0" fontId="1" fillId="0" borderId="0" xfId="0" applyFont="1" applyAlignment="1">
      <alignment horizontal="center" vertical="center"/>
    </xf>
    <xf numFmtId="0" fontId="45" fillId="0" borderId="26" xfId="0" applyFont="1" applyBorder="1"/>
    <xf numFmtId="166" fontId="34" fillId="0" borderId="25" xfId="2" applyNumberFormat="1" applyFont="1" applyFill="1" applyBorder="1" applyAlignment="1">
      <alignment horizontal="center"/>
    </xf>
    <xf numFmtId="4" fontId="33" fillId="0" borderId="0" xfId="0" applyNumberFormat="1" applyFont="1" applyBorder="1" applyAlignment="1">
      <alignment horizontal="left"/>
    </xf>
    <xf numFmtId="4" fontId="39" fillId="0" borderId="25" xfId="0" applyNumberFormat="1" applyFont="1" applyBorder="1" applyAlignment="1">
      <alignment horizontal="center"/>
    </xf>
    <xf numFmtId="0" fontId="1" fillId="0" borderId="0" xfId="0" applyFont="1" applyAlignment="1">
      <alignment horizontal="center" vertical="center"/>
    </xf>
    <xf numFmtId="4" fontId="33" fillId="0" borderId="25" xfId="0" applyNumberFormat="1" applyFont="1" applyBorder="1"/>
    <xf numFmtId="0" fontId="33" fillId="14" borderId="0" xfId="0" applyFont="1" applyFill="1"/>
    <xf numFmtId="0" fontId="33" fillId="14" borderId="0" xfId="0" applyFont="1" applyFill="1" applyAlignment="1">
      <alignment horizontal="center"/>
    </xf>
    <xf numFmtId="41" fontId="46" fillId="0" borderId="25" xfId="13" applyFont="1" applyFill="1" applyBorder="1"/>
    <xf numFmtId="41" fontId="47" fillId="14" borderId="25" xfId="0" applyNumberFormat="1" applyFont="1" applyFill="1" applyBorder="1"/>
    <xf numFmtId="164" fontId="46" fillId="0" borderId="25" xfId="14" applyFont="1" applyFill="1" applyBorder="1"/>
    <xf numFmtId="164" fontId="47" fillId="0" borderId="25" xfId="14" applyFont="1" applyFill="1" applyBorder="1"/>
    <xf numFmtId="4" fontId="30" fillId="0" borderId="25" xfId="0" applyNumberFormat="1" applyFont="1" applyBorder="1"/>
    <xf numFmtId="4" fontId="30" fillId="0" borderId="0" xfId="0" applyNumberFormat="1" applyFont="1" applyBorder="1"/>
    <xf numFmtId="41" fontId="31" fillId="0" borderId="25" xfId="12" applyFont="1" applyFill="1" applyBorder="1"/>
    <xf numFmtId="180" fontId="31" fillId="0" borderId="25" xfId="12" applyNumberFormat="1" applyFont="1" applyFill="1" applyBorder="1"/>
    <xf numFmtId="181" fontId="30" fillId="0" borderId="25" xfId="0" applyNumberFormat="1" applyFont="1" applyBorder="1"/>
    <xf numFmtId="3" fontId="30" fillId="15" borderId="25" xfId="0" applyNumberFormat="1" applyFont="1" applyFill="1" applyBorder="1"/>
    <xf numFmtId="177" fontId="30" fillId="0" borderId="25" xfId="12" applyNumberFormat="1" applyFont="1" applyBorder="1"/>
    <xf numFmtId="0" fontId="26" fillId="0" borderId="0" xfId="0" applyFont="1"/>
    <xf numFmtId="9" fontId="26" fillId="0" borderId="0" xfId="0" applyNumberFormat="1" applyFont="1"/>
    <xf numFmtId="0" fontId="48" fillId="0" borderId="0" xfId="0" applyFont="1"/>
    <xf numFmtId="4" fontId="39" fillId="0" borderId="0" xfId="0" applyNumberFormat="1" applyFont="1" applyFill="1" applyBorder="1"/>
    <xf numFmtId="0" fontId="49" fillId="0" borderId="0" xfId="0" applyFont="1"/>
    <xf numFmtId="0" fontId="50" fillId="0" borderId="0" xfId="0" applyFont="1"/>
    <xf numFmtId="166" fontId="50" fillId="0" borderId="0" xfId="2" applyNumberFormat="1" applyFont="1"/>
    <xf numFmtId="0" fontId="50" fillId="0" borderId="0" xfId="0" applyFont="1" applyAlignment="1">
      <alignment horizontal="center"/>
    </xf>
    <xf numFmtId="3" fontId="30" fillId="0" borderId="25" xfId="0" applyNumberFormat="1" applyFont="1" applyBorder="1" applyAlignment="1">
      <alignment horizontal="center"/>
    </xf>
    <xf numFmtId="9" fontId="30" fillId="0" borderId="25" xfId="2" applyFont="1" applyBorder="1" applyAlignment="1">
      <alignment horizontal="center"/>
    </xf>
    <xf numFmtId="0" fontId="0" fillId="0" borderId="0" xfId="0" applyAlignment="1">
      <alignment horizontal="center" vertical="center" wrapText="1"/>
    </xf>
    <xf numFmtId="0" fontId="0" fillId="0" borderId="0" xfId="0" applyAlignment="1">
      <alignment horizontal="right" vertical="center" wrapText="1"/>
    </xf>
    <xf numFmtId="0" fontId="0" fillId="0" borderId="0" xfId="0" applyAlignment="1">
      <alignment horizontal="center" vertical="center"/>
    </xf>
    <xf numFmtId="0" fontId="1" fillId="0" borderId="24" xfId="0" applyFont="1" applyBorder="1" applyAlignment="1">
      <alignment horizontal="center" vertical="center"/>
    </xf>
    <xf numFmtId="0" fontId="1" fillId="0" borderId="0" xfId="0" applyFont="1" applyBorder="1" applyAlignment="1">
      <alignment horizontal="center" vertical="center"/>
    </xf>
    <xf numFmtId="0" fontId="1" fillId="0" borderId="0" xfId="0" applyFont="1" applyAlignment="1">
      <alignment horizontal="center" vertical="center"/>
    </xf>
    <xf numFmtId="0" fontId="19" fillId="13" borderId="0" xfId="11" applyFont="1" applyFill="1" applyBorder="1" applyAlignment="1">
      <alignment horizontal="center" vertical="center"/>
    </xf>
  </cellXfs>
  <cellStyles count="15">
    <cellStyle name="Hipervínculo" xfId="10" builtinId="8"/>
    <cellStyle name="Hipervínculo 2" xfId="3" xr:uid="{00000000-0005-0000-0000-000001000000}"/>
    <cellStyle name="Hipervínculo 3" xfId="4" xr:uid="{00000000-0005-0000-0000-000002000000}"/>
    <cellStyle name="Millares" xfId="1" builtinId="3"/>
    <cellStyle name="Millares [0]" xfId="12" builtinId="6"/>
    <cellStyle name="Millares [0] 2" xfId="13" xr:uid="{00000000-0005-0000-0000-000005000000}"/>
    <cellStyle name="Millares [0] 2 2" xfId="14" xr:uid="{00000000-0005-0000-0000-000006000000}"/>
    <cellStyle name="Normal" xfId="0" builtinId="0"/>
    <cellStyle name="Normal 2" xfId="5" xr:uid="{00000000-0005-0000-0000-000008000000}"/>
    <cellStyle name="Normal 3" xfId="6" xr:uid="{00000000-0005-0000-0000-000009000000}"/>
    <cellStyle name="Normal 4" xfId="7" xr:uid="{00000000-0005-0000-0000-00000A000000}"/>
    <cellStyle name="Normal_Cuadroa2" xfId="11" xr:uid="{00000000-0005-0000-0000-00000B000000}"/>
    <cellStyle name="Normal_CUADROA3" xfId="9" xr:uid="{00000000-0005-0000-0000-00000C000000}"/>
    <cellStyle name="Porcentaje" xfId="2" builtinId="5"/>
    <cellStyle name="Porcentaje 2" xfId="8" xr:uid="{00000000-0005-0000-0000-00000E000000}"/>
  </cellStyles>
  <dxfs count="582">
    <dxf>
      <numFmt numFmtId="0" formatCode="General"/>
    </dxf>
    <dxf>
      <numFmt numFmtId="169" formatCode="0.000"/>
    </dxf>
    <dxf>
      <fill>
        <patternFill patternType="solid">
          <fgColor indexed="64"/>
          <bgColor theme="0" tint="-0.34998626667073579"/>
        </patternFill>
      </fill>
    </dxf>
    <dxf>
      <numFmt numFmtId="2" formatCode="0.00"/>
    </dxf>
    <dxf>
      <fill>
        <patternFill patternType="solid">
          <fgColor indexed="64"/>
          <bgColor theme="0" tint="-0.34998626667073579"/>
        </patternFill>
      </fill>
    </dxf>
    <dxf>
      <numFmt numFmtId="168" formatCode="0.0000"/>
    </dxf>
    <dxf>
      <numFmt numFmtId="168" formatCode="0.0000"/>
    </dxf>
    <dxf>
      <fill>
        <patternFill patternType="solid">
          <fgColor indexed="64"/>
          <bgColor theme="0" tint="-0.34998626667073579"/>
        </patternFill>
      </fill>
    </dxf>
    <dxf>
      <font>
        <i/>
        <color rgb="FF0070C0"/>
        <name val="Arial"/>
        <scheme val="none"/>
      </font>
      <numFmt numFmtId="0" formatCode="General"/>
      <fill>
        <patternFill patternType="none">
          <fgColor indexed="64"/>
          <bgColor indexed="65"/>
        </patternFill>
      </fill>
      <border diagonalUp="0" diagonalDown="0">
        <left style="hair">
          <color theme="1" tint="0.499984740745262"/>
        </left>
        <right style="hair">
          <color theme="1" tint="0.499984740745262"/>
        </right>
        <top style="hair">
          <color theme="1" tint="0.499984740745262"/>
        </top>
        <bottom style="hair">
          <color theme="1" tint="0.499984740745262"/>
        </bottom>
        <vertical/>
        <horizontal/>
      </border>
    </dxf>
    <dxf>
      <font>
        <b val="0"/>
        <i/>
        <strike val="0"/>
        <condense val="0"/>
        <extend val="0"/>
        <outline val="0"/>
        <shadow val="0"/>
        <u val="none"/>
        <vertAlign val="baseline"/>
        <sz val="11"/>
        <color rgb="FF0070C0"/>
        <name val="Arial"/>
        <scheme val="none"/>
      </font>
      <numFmt numFmtId="0" formatCode="General"/>
      <fill>
        <patternFill patternType="none">
          <fgColor indexed="64"/>
          <bgColor indexed="65"/>
        </patternFill>
      </fill>
      <border diagonalUp="0" diagonalDown="0">
        <left style="hair">
          <color theme="1" tint="0.499984740745262"/>
        </left>
        <right style="hair">
          <color theme="1" tint="0.499984740745262"/>
        </right>
        <top style="hair">
          <color theme="1" tint="0.499984740745262"/>
        </top>
        <bottom style="hair">
          <color theme="1" tint="0.499984740745262"/>
        </bottom>
        <vertical/>
        <horizontal/>
      </border>
    </dxf>
    <dxf>
      <font>
        <i/>
        <color rgb="FF0070C0"/>
        <name val="Arial"/>
        <scheme val="none"/>
      </font>
      <numFmt numFmtId="0" formatCode="General"/>
      <fill>
        <patternFill patternType="none">
          <fgColor indexed="64"/>
          <bgColor indexed="65"/>
        </patternFill>
      </fill>
      <border diagonalUp="0" diagonalDown="0">
        <left style="hair">
          <color theme="1" tint="0.499984740745262"/>
        </left>
        <right style="hair">
          <color theme="1" tint="0.499984740745262"/>
        </right>
        <top style="hair">
          <color theme="1" tint="0.499984740745262"/>
        </top>
        <bottom style="hair">
          <color theme="1" tint="0.499984740745262"/>
        </bottom>
        <vertical/>
        <horizontal/>
      </border>
    </dxf>
    <dxf>
      <font>
        <i/>
        <color rgb="FF0070C0"/>
        <name val="Arial"/>
        <scheme val="none"/>
      </font>
      <numFmt numFmtId="0" formatCode="General"/>
      <fill>
        <patternFill patternType="none">
          <fgColor indexed="64"/>
          <bgColor indexed="65"/>
        </patternFill>
      </fill>
      <border diagonalUp="0" diagonalDown="0">
        <left style="hair">
          <color theme="1" tint="0.499984740745262"/>
        </left>
        <right style="hair">
          <color theme="1" tint="0.499984740745262"/>
        </right>
        <top style="hair">
          <color theme="1" tint="0.499984740745262"/>
        </top>
        <bottom style="hair">
          <color theme="1" tint="0.499984740745262"/>
        </bottom>
        <vertical/>
        <horizontal/>
      </border>
    </dxf>
    <dxf>
      <font>
        <i/>
        <color rgb="FF0070C0"/>
        <name val="Arial"/>
        <scheme val="none"/>
      </font>
      <numFmt numFmtId="0" formatCode="General"/>
      <fill>
        <patternFill patternType="none">
          <fgColor indexed="64"/>
          <bgColor indexed="65"/>
        </patternFill>
      </fill>
      <border diagonalUp="0" diagonalDown="0">
        <left style="hair">
          <color theme="1" tint="0.499984740745262"/>
        </left>
        <right style="hair">
          <color theme="1" tint="0.499984740745262"/>
        </right>
        <top style="hair">
          <color theme="1" tint="0.499984740745262"/>
        </top>
        <bottom style="hair">
          <color theme="1" tint="0.499984740745262"/>
        </bottom>
        <vertical/>
        <horizontal/>
      </border>
    </dxf>
    <dxf>
      <font>
        <i/>
        <color rgb="FF0070C0"/>
        <name val="Arial"/>
        <scheme val="none"/>
      </font>
      <numFmt numFmtId="0" formatCode="General"/>
      <fill>
        <patternFill patternType="none">
          <fgColor indexed="64"/>
          <bgColor indexed="65"/>
        </patternFill>
      </fill>
      <border diagonalUp="0" diagonalDown="0">
        <left style="hair">
          <color theme="1" tint="0.499984740745262"/>
        </left>
        <right style="hair">
          <color theme="1" tint="0.499984740745262"/>
        </right>
        <top style="hair">
          <color theme="1" tint="0.499984740745262"/>
        </top>
        <bottom style="hair">
          <color theme="1" tint="0.499984740745262"/>
        </bottom>
        <vertical/>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i/>
        <color rgb="FF0070C0"/>
        <name val="Arial"/>
        <scheme val="none"/>
      </font>
      <fill>
        <patternFill patternType="none">
          <fgColor indexed="64"/>
          <bgColor indexed="65"/>
        </patternFill>
      </fill>
    </dxf>
    <dxf>
      <border outline="0">
        <bottom style="hair">
          <color theme="1" tint="0.499984740745262"/>
        </bottom>
      </border>
    </dxf>
    <dxf>
      <font>
        <b val="0"/>
        <i/>
        <strike val="0"/>
        <condense val="0"/>
        <extend val="0"/>
        <outline val="0"/>
        <shadow val="0"/>
        <u val="none"/>
        <vertAlign val="baseline"/>
        <sz val="11"/>
        <color rgb="FF0070C0"/>
        <name val="Arial"/>
        <scheme val="none"/>
      </font>
      <numFmt numFmtId="3" formatCode="#,##0"/>
      <fill>
        <patternFill patternType="solid">
          <fgColor indexed="64"/>
          <bgColor theme="2"/>
        </patternFill>
      </fill>
      <border diagonalUp="0" diagonalDown="0" outline="0">
        <left style="hair">
          <color theme="1" tint="0.499984740745262"/>
        </left>
        <right style="hair">
          <color theme="1" tint="0.499984740745262"/>
        </right>
        <top/>
        <bottom/>
      </border>
    </dxf>
    <dxf>
      <numFmt numFmtId="166" formatCode="0.0%"/>
    </dxf>
    <dxf>
      <numFmt numFmtId="166" formatCode="0.0%"/>
    </dxf>
    <dxf>
      <numFmt numFmtId="14" formatCode="0.00%"/>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
      <font>
        <color theme="4" tint="0.59996337778862885"/>
      </font>
      <fill>
        <patternFill>
          <bgColor theme="4" tint="0.79998168889431442"/>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3.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4.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5.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L"/>
        </a:p>
      </c:txPr>
    </c:title>
    <c:autoTitleDeleted val="0"/>
    <c:plotArea>
      <c:layout/>
      <c:areaChart>
        <c:grouping val="stacked"/>
        <c:varyColors val="0"/>
        <c:ser>
          <c:idx val="0"/>
          <c:order val="0"/>
          <c:tx>
            <c:strRef>
              <c:f>Nacional!$A$2</c:f>
              <c:strCache>
                <c:ptCount val="1"/>
                <c:pt idx="0">
                  <c:v>I Tarapacá</c:v>
                </c:pt>
              </c:strCache>
            </c:strRef>
          </c:tx>
          <c:spPr>
            <a:solidFill>
              <a:schemeClr val="accent6"/>
            </a:solidFill>
            <a:ln>
              <a:noFill/>
            </a:ln>
            <a:effectLst/>
          </c:spPr>
          <c:val>
            <c:numRef>
              <c:f>Nacional!$B$2:$AI$2</c:f>
              <c:numCache>
                <c:formatCode>0</c:formatCode>
                <c:ptCount val="34"/>
                <c:pt idx="0">
                  <c:v>296.90805933993101</c:v>
                </c:pt>
                <c:pt idx="1">
                  <c:v>336.75144617971165</c:v>
                </c:pt>
                <c:pt idx="2">
                  <c:v>353.91638706671716</c:v>
                </c:pt>
                <c:pt idx="3">
                  <c:v>371.29319474835211</c:v>
                </c:pt>
                <c:pt idx="4">
                  <c:v>388.81574027050544</c:v>
                </c:pt>
                <c:pt idx="5">
                  <c:v>405.65293889734482</c:v>
                </c:pt>
                <c:pt idx="6">
                  <c:v>422.64364253128366</c:v>
                </c:pt>
                <c:pt idx="7">
                  <c:v>439.09417155066279</c:v>
                </c:pt>
                <c:pt idx="8">
                  <c:v>456.0255313396998</c:v>
                </c:pt>
                <c:pt idx="9">
                  <c:v>473.59214194240036</c:v>
                </c:pt>
                <c:pt idx="10">
                  <c:v>491.82969373748983</c:v>
                </c:pt>
                <c:pt idx="11">
                  <c:v>510.7664940334314</c:v>
                </c:pt>
                <c:pt idx="12">
                  <c:v>530.39712029775956</c:v>
                </c:pt>
                <c:pt idx="13">
                  <c:v>550.7802740793669</c:v>
                </c:pt>
                <c:pt idx="14">
                  <c:v>571.93734858906384</c:v>
                </c:pt>
                <c:pt idx="15">
                  <c:v>593.90571561412935</c:v>
                </c:pt>
                <c:pt idx="16">
                  <c:v>616.0310956725873</c:v>
                </c:pt>
                <c:pt idx="17">
                  <c:v>638.43205322496726</c:v>
                </c:pt>
                <c:pt idx="18">
                  <c:v>661.04802451206274</c:v>
                </c:pt>
                <c:pt idx="19">
                  <c:v>683.77128823886756</c:v>
                </c:pt>
                <c:pt idx="20">
                  <c:v>706.47997171379359</c:v>
                </c:pt>
                <c:pt idx="21">
                  <c:v>729.232099286947</c:v>
                </c:pt>
                <c:pt idx="22">
                  <c:v>751.83353204513378</c:v>
                </c:pt>
                <c:pt idx="23">
                  <c:v>774.20959680366127</c:v>
                </c:pt>
                <c:pt idx="24">
                  <c:v>796.32305507550825</c:v>
                </c:pt>
                <c:pt idx="25">
                  <c:v>818.1153510813856</c:v>
                </c:pt>
                <c:pt idx="26">
                  <c:v>839.6750265551168</c:v>
                </c:pt>
                <c:pt idx="27">
                  <c:v>860.95548257905125</c:v>
                </c:pt>
                <c:pt idx="28">
                  <c:v>881.89823550340168</c:v>
                </c:pt>
                <c:pt idx="29">
                  <c:v>902.40145313977746</c:v>
                </c:pt>
                <c:pt idx="30">
                  <c:v>922.32190340874911</c:v>
                </c:pt>
                <c:pt idx="31">
                  <c:v>0</c:v>
                </c:pt>
                <c:pt idx="32">
                  <c:v>0</c:v>
                </c:pt>
                <c:pt idx="33">
                  <c:v>0</c:v>
                </c:pt>
              </c:numCache>
            </c:numRef>
          </c:val>
          <c:extLst>
            <c:ext xmlns:c16="http://schemas.microsoft.com/office/drawing/2014/chart" uri="{C3380CC4-5D6E-409C-BE32-E72D297353CC}">
              <c16:uniqueId val="{00000000-4582-45DA-AD26-5AC1DBBCAF73}"/>
            </c:ext>
          </c:extLst>
        </c:ser>
        <c:ser>
          <c:idx val="1"/>
          <c:order val="1"/>
          <c:tx>
            <c:strRef>
              <c:f>Nacional!$A$3</c:f>
              <c:strCache>
                <c:ptCount val="1"/>
                <c:pt idx="0">
                  <c:v>II Antofagasta</c:v>
                </c:pt>
              </c:strCache>
            </c:strRef>
          </c:tx>
          <c:spPr>
            <a:solidFill>
              <a:schemeClr val="accent5"/>
            </a:solidFill>
            <a:ln>
              <a:noFill/>
            </a:ln>
            <a:effectLst/>
          </c:spPr>
          <c:val>
            <c:numRef>
              <c:f>Nacional!$B$3:$AI$3</c:f>
              <c:numCache>
                <c:formatCode>0</c:formatCode>
                <c:ptCount val="34"/>
                <c:pt idx="0">
                  <c:v>117.09400438188557</c:v>
                </c:pt>
                <c:pt idx="1">
                  <c:v>132.80735929578833</c:v>
                </c:pt>
                <c:pt idx="2">
                  <c:v>139.57683422316532</c:v>
                </c:pt>
                <c:pt idx="3">
                  <c:v>146.42986475167311</c:v>
                </c:pt>
                <c:pt idx="4">
                  <c:v>153.34037107714713</c:v>
                </c:pt>
                <c:pt idx="5">
                  <c:v>159.98059166992189</c:v>
                </c:pt>
                <c:pt idx="6">
                  <c:v>166.68135125922615</c:v>
                </c:pt>
                <c:pt idx="7">
                  <c:v>173.16907786847301</c:v>
                </c:pt>
                <c:pt idx="8">
                  <c:v>179.84643355136117</c:v>
                </c:pt>
                <c:pt idx="9">
                  <c:v>186.77431817483816</c:v>
                </c:pt>
                <c:pt idx="10">
                  <c:v>193.96680723881508</c:v>
                </c:pt>
                <c:pt idx="11">
                  <c:v>201.43506452277509</c:v>
                </c:pt>
                <c:pt idx="12">
                  <c:v>209.17695149925049</c:v>
                </c:pt>
                <c:pt idx="13">
                  <c:v>217.2156187672467</c:v>
                </c:pt>
                <c:pt idx="14">
                  <c:v>225.559503338295</c:v>
                </c:pt>
                <c:pt idx="15">
                  <c:v>234.22334382283628</c:v>
                </c:pt>
                <c:pt idx="16">
                  <c:v>242.94910679227388</c:v>
                </c:pt>
                <c:pt idx="17">
                  <c:v>251.78355146052627</c:v>
                </c:pt>
                <c:pt idx="18">
                  <c:v>260.7027928138229</c:v>
                </c:pt>
                <c:pt idx="19">
                  <c:v>269.66434794409611</c:v>
                </c:pt>
                <c:pt idx="20">
                  <c:v>278.62015294390409</c:v>
                </c:pt>
                <c:pt idx="21">
                  <c:v>287.59309133995436</c:v>
                </c:pt>
                <c:pt idx="22">
                  <c:v>296.50659901740693</c:v>
                </c:pt>
                <c:pt idx="23">
                  <c:v>305.33122651559358</c:v>
                </c:pt>
                <c:pt idx="24">
                  <c:v>314.05228779476124</c:v>
                </c:pt>
                <c:pt idx="25">
                  <c:v>322.64668974422813</c:v>
                </c:pt>
                <c:pt idx="26">
                  <c:v>331.14935127522688</c:v>
                </c:pt>
                <c:pt idx="27">
                  <c:v>339.54189480016441</c:v>
                </c:pt>
                <c:pt idx="28">
                  <c:v>347.80125565464709</c:v>
                </c:pt>
                <c:pt idx="29">
                  <c:v>355.88727346465151</c:v>
                </c:pt>
                <c:pt idx="30">
                  <c:v>363.74346065023929</c:v>
                </c:pt>
                <c:pt idx="31">
                  <c:v>0</c:v>
                </c:pt>
                <c:pt idx="32">
                  <c:v>0</c:v>
                </c:pt>
                <c:pt idx="33">
                  <c:v>0</c:v>
                </c:pt>
              </c:numCache>
            </c:numRef>
          </c:val>
          <c:extLst>
            <c:ext xmlns:c16="http://schemas.microsoft.com/office/drawing/2014/chart" uri="{C3380CC4-5D6E-409C-BE32-E72D297353CC}">
              <c16:uniqueId val="{00000001-4582-45DA-AD26-5AC1DBBCAF73}"/>
            </c:ext>
          </c:extLst>
        </c:ser>
        <c:ser>
          <c:idx val="2"/>
          <c:order val="2"/>
          <c:tx>
            <c:strRef>
              <c:f>Nacional!$A$4</c:f>
              <c:strCache>
                <c:ptCount val="1"/>
                <c:pt idx="0">
                  <c:v>III Atacama</c:v>
                </c:pt>
              </c:strCache>
            </c:strRef>
          </c:tx>
          <c:spPr>
            <a:solidFill>
              <a:schemeClr val="accent4"/>
            </a:solidFill>
            <a:ln>
              <a:noFill/>
            </a:ln>
            <a:effectLst/>
          </c:spPr>
          <c:val>
            <c:numRef>
              <c:f>Nacional!$B$4:$AI$4</c:f>
              <c:numCache>
                <c:formatCode>0</c:formatCode>
                <c:ptCount val="34"/>
                <c:pt idx="0">
                  <c:v>26.77343828505974</c:v>
                </c:pt>
                <c:pt idx="1">
                  <c:v>30.366282686098074</c:v>
                </c:pt>
                <c:pt idx="2">
                  <c:v>31.914117010725764</c:v>
                </c:pt>
                <c:pt idx="3">
                  <c:v>33.481056248043515</c:v>
                </c:pt>
                <c:pt idx="4">
                  <c:v>35.061137274397211</c:v>
                </c:pt>
                <c:pt idx="5">
                  <c:v>36.579417712224149</c:v>
                </c:pt>
                <c:pt idx="6">
                  <c:v>38.111540336898969</c:v>
                </c:pt>
                <c:pt idx="7">
                  <c:v>39.594953163199762</c:v>
                </c:pt>
                <c:pt idx="8">
                  <c:v>41.121724505822456</c:v>
                </c:pt>
                <c:pt idx="9">
                  <c:v>42.705779064309908</c:v>
                </c:pt>
                <c:pt idx="10">
                  <c:v>44.350335188996887</c:v>
                </c:pt>
                <c:pt idx="11">
                  <c:v>46.057945467973589</c:v>
                </c:pt>
                <c:pt idx="12">
                  <c:v>47.828120928867101</c:v>
                </c:pt>
                <c:pt idx="13">
                  <c:v>49.666154935219026</c:v>
                </c:pt>
                <c:pt idx="14">
                  <c:v>51.573976602091513</c:v>
                </c:pt>
                <c:pt idx="15">
                  <c:v>53.554955899442739</c:v>
                </c:pt>
                <c:pt idx="16">
                  <c:v>55.550093717006682</c:v>
                </c:pt>
                <c:pt idx="17">
                  <c:v>57.570081506789883</c:v>
                </c:pt>
                <c:pt idx="18">
                  <c:v>59.609457981978409</c:v>
                </c:pt>
                <c:pt idx="19">
                  <c:v>61.658509464034026</c:v>
                </c:pt>
                <c:pt idx="20">
                  <c:v>63.706246183955137</c:v>
                </c:pt>
                <c:pt idx="21">
                  <c:v>65.757900439443716</c:v>
                </c:pt>
                <c:pt idx="22">
                  <c:v>67.795965914831967</c:v>
                </c:pt>
                <c:pt idx="23">
                  <c:v>69.813709017551346</c:v>
                </c:pt>
                <c:pt idx="24">
                  <c:v>71.80777179788393</c:v>
                </c:pt>
                <c:pt idx="25">
                  <c:v>73.772874036941417</c:v>
                </c:pt>
                <c:pt idx="26">
                  <c:v>75.716999912221183</c:v>
                </c:pt>
                <c:pt idx="27">
                  <c:v>77.635947404927748</c:v>
                </c:pt>
                <c:pt idx="28">
                  <c:v>79.524442800390872</c:v>
                </c:pt>
                <c:pt idx="29">
                  <c:v>81.373303465382705</c:v>
                </c:pt>
                <c:pt idx="30">
                  <c:v>83.169613565797633</c:v>
                </c:pt>
                <c:pt idx="31">
                  <c:v>0</c:v>
                </c:pt>
                <c:pt idx="32">
                  <c:v>0</c:v>
                </c:pt>
                <c:pt idx="33">
                  <c:v>0</c:v>
                </c:pt>
              </c:numCache>
            </c:numRef>
          </c:val>
          <c:extLst>
            <c:ext xmlns:c16="http://schemas.microsoft.com/office/drawing/2014/chart" uri="{C3380CC4-5D6E-409C-BE32-E72D297353CC}">
              <c16:uniqueId val="{00000002-4582-45DA-AD26-5AC1DBBCAF73}"/>
            </c:ext>
          </c:extLst>
        </c:ser>
        <c:ser>
          <c:idx val="3"/>
          <c:order val="3"/>
          <c:tx>
            <c:strRef>
              <c:f>Nacional!$A$5</c:f>
              <c:strCache>
                <c:ptCount val="1"/>
                <c:pt idx="0">
                  <c:v>IV Coquimbo</c:v>
                </c:pt>
              </c:strCache>
            </c:strRef>
          </c:tx>
          <c:spPr>
            <a:solidFill>
              <a:schemeClr val="accent6">
                <a:lumMod val="60000"/>
              </a:schemeClr>
            </a:solidFill>
            <a:ln>
              <a:noFill/>
            </a:ln>
            <a:effectLst/>
          </c:spPr>
          <c:val>
            <c:numRef>
              <c:f>Nacional!$B$5:$AI$5</c:f>
              <c:numCache>
                <c:formatCode>0</c:formatCode>
                <c:ptCount val="34"/>
                <c:pt idx="0">
                  <c:v>679.89712851732804</c:v>
                </c:pt>
                <c:pt idx="1">
                  <c:v>771.13548817316087</c:v>
                </c:pt>
                <c:pt idx="2">
                  <c:v>810.44191200749424</c:v>
                </c:pt>
                <c:pt idx="3">
                  <c:v>850.23349486922791</c:v>
                </c:pt>
                <c:pt idx="4">
                  <c:v>890.35880642631969</c:v>
                </c:pt>
                <c:pt idx="5">
                  <c:v>928.91472513096369</c:v>
                </c:pt>
                <c:pt idx="6">
                  <c:v>967.82215875834845</c:v>
                </c:pt>
                <c:pt idx="7">
                  <c:v>1005.4926331393132</c:v>
                </c:pt>
                <c:pt idx="8">
                  <c:v>1044.2641738245068</c:v>
                </c:pt>
                <c:pt idx="9">
                  <c:v>1084.4903911023748</c:v>
                </c:pt>
                <c:pt idx="10">
                  <c:v>1126.2530132562954</c:v>
                </c:pt>
                <c:pt idx="11">
                  <c:v>1169.6168618939505</c:v>
                </c:pt>
                <c:pt idx="12">
                  <c:v>1214.569519823767</c:v>
                </c:pt>
                <c:pt idx="13">
                  <c:v>1261.2454091783748</c:v>
                </c:pt>
                <c:pt idx="14">
                  <c:v>1309.6935188017687</c:v>
                </c:pt>
                <c:pt idx="15">
                  <c:v>1359.9994272764736</c:v>
                </c:pt>
                <c:pt idx="16">
                  <c:v>1410.6648837903276</c:v>
                </c:pt>
                <c:pt idx="17">
                  <c:v>1461.9613920419424</c:v>
                </c:pt>
                <c:pt idx="18">
                  <c:v>1513.7502655771061</c:v>
                </c:pt>
                <c:pt idx="19">
                  <c:v>1565.7848307308541</c:v>
                </c:pt>
                <c:pt idx="20">
                  <c:v>1617.7860082042293</c:v>
                </c:pt>
                <c:pt idx="21">
                  <c:v>1669.8866693955656</c:v>
                </c:pt>
                <c:pt idx="22">
                  <c:v>1721.6422507928201</c:v>
                </c:pt>
                <c:pt idx="23">
                  <c:v>1772.8817564184412</c:v>
                </c:pt>
                <c:pt idx="24">
                  <c:v>1823.5199129374698</c:v>
                </c:pt>
                <c:pt idx="25">
                  <c:v>1873.4226320187063</c:v>
                </c:pt>
                <c:pt idx="26">
                  <c:v>1922.792667574302</c:v>
                </c:pt>
                <c:pt idx="27">
                  <c:v>1971.5233115870576</c:v>
                </c:pt>
                <c:pt idx="28">
                  <c:v>2019.4806408969082</c:v>
                </c:pt>
                <c:pt idx="29">
                  <c:v>2066.4314674501807</c:v>
                </c:pt>
                <c:pt idx="30">
                  <c:v>2112.0478005559776</c:v>
                </c:pt>
                <c:pt idx="31">
                  <c:v>0</c:v>
                </c:pt>
                <c:pt idx="32">
                  <c:v>0</c:v>
                </c:pt>
                <c:pt idx="33">
                  <c:v>0</c:v>
                </c:pt>
              </c:numCache>
            </c:numRef>
          </c:val>
          <c:extLst>
            <c:ext xmlns:c16="http://schemas.microsoft.com/office/drawing/2014/chart" uri="{C3380CC4-5D6E-409C-BE32-E72D297353CC}">
              <c16:uniqueId val="{00000003-4582-45DA-AD26-5AC1DBBCAF73}"/>
            </c:ext>
          </c:extLst>
        </c:ser>
        <c:ser>
          <c:idx val="4"/>
          <c:order val="4"/>
          <c:tx>
            <c:strRef>
              <c:f>Nacional!$A$6</c:f>
              <c:strCache>
                <c:ptCount val="1"/>
                <c:pt idx="0">
                  <c:v>V Valparaíso</c:v>
                </c:pt>
              </c:strCache>
            </c:strRef>
          </c:tx>
          <c:spPr>
            <a:solidFill>
              <a:schemeClr val="accent5">
                <a:lumMod val="60000"/>
              </a:schemeClr>
            </a:solidFill>
            <a:ln>
              <a:noFill/>
            </a:ln>
            <a:effectLst/>
          </c:spPr>
          <c:val>
            <c:numRef>
              <c:f>Nacional!$B$6:$AI$6</c:f>
              <c:numCache>
                <c:formatCode>0</c:formatCode>
                <c:ptCount val="34"/>
                <c:pt idx="0">
                  <c:v>1014.6876353508788</c:v>
                </c:pt>
                <c:pt idx="1">
                  <c:v>1150.8529926224392</c:v>
                </c:pt>
                <c:pt idx="2">
                  <c:v>1209.5144291570143</c:v>
                </c:pt>
                <c:pt idx="3">
                  <c:v>1268.8999235609845</c:v>
                </c:pt>
                <c:pt idx="4">
                  <c:v>1328.7834791664779</c:v>
                </c:pt>
                <c:pt idx="5">
                  <c:v>1386.3248517333998</c:v>
                </c:pt>
                <c:pt idx="6">
                  <c:v>1444.3908299072377</c:v>
                </c:pt>
                <c:pt idx="7">
                  <c:v>1500.6107534352614</c:v>
                </c:pt>
                <c:pt idx="8">
                  <c:v>1558.4739231511883</c:v>
                </c:pt>
                <c:pt idx="9">
                  <c:v>1618.5080718139445</c:v>
                </c:pt>
                <c:pt idx="10">
                  <c:v>1680.8351718148294</c:v>
                </c:pt>
                <c:pt idx="11">
                  <c:v>1745.5519637945361</c:v>
                </c:pt>
                <c:pt idx="12">
                  <c:v>1812.6399161690545</c:v>
                </c:pt>
                <c:pt idx="13">
                  <c:v>1882.2996423402899</c:v>
                </c:pt>
                <c:pt idx="14">
                  <c:v>1954.6042539190823</c:v>
                </c:pt>
                <c:pt idx="15">
                  <c:v>2029.6814695350547</c:v>
                </c:pt>
                <c:pt idx="16">
                  <c:v>2105.2952794891075</c:v>
                </c:pt>
                <c:pt idx="17">
                  <c:v>2181.8508795592161</c:v>
                </c:pt>
                <c:pt idx="18">
                  <c:v>2259.141292212491</c:v>
                </c:pt>
                <c:pt idx="19">
                  <c:v>2336.7983783477243</c:v>
                </c:pt>
                <c:pt idx="20">
                  <c:v>2414.4056362589122</c:v>
                </c:pt>
                <c:pt idx="21">
                  <c:v>2492.1613650112022</c:v>
                </c:pt>
                <c:pt idx="22">
                  <c:v>2569.4020920292919</c:v>
                </c:pt>
                <c:pt idx="23">
                  <c:v>2645.8726206123297</c:v>
                </c:pt>
                <c:pt idx="24">
                  <c:v>2721.4456876862723</c:v>
                </c:pt>
                <c:pt idx="25">
                  <c:v>2795.9211780189667</c:v>
                </c:pt>
                <c:pt idx="26">
                  <c:v>2869.6016842807599</c:v>
                </c:pt>
                <c:pt idx="27">
                  <c:v>2942.3279539890282</c:v>
                </c:pt>
                <c:pt idx="28">
                  <c:v>3013.9001184152467</c:v>
                </c:pt>
                <c:pt idx="29">
                  <c:v>3083.9701645661985</c:v>
                </c:pt>
                <c:pt idx="30">
                  <c:v>3152.0485947155321</c:v>
                </c:pt>
                <c:pt idx="31">
                  <c:v>0</c:v>
                </c:pt>
                <c:pt idx="32">
                  <c:v>0</c:v>
                </c:pt>
                <c:pt idx="33">
                  <c:v>0</c:v>
                </c:pt>
              </c:numCache>
            </c:numRef>
          </c:val>
          <c:extLst>
            <c:ext xmlns:c16="http://schemas.microsoft.com/office/drawing/2014/chart" uri="{C3380CC4-5D6E-409C-BE32-E72D297353CC}">
              <c16:uniqueId val="{00000004-4582-45DA-AD26-5AC1DBBCAF73}"/>
            </c:ext>
          </c:extLst>
        </c:ser>
        <c:ser>
          <c:idx val="5"/>
          <c:order val="5"/>
          <c:tx>
            <c:strRef>
              <c:f>Nacional!$A$7</c:f>
              <c:strCache>
                <c:ptCount val="1"/>
                <c:pt idx="0">
                  <c:v>VI O´Higgins</c:v>
                </c:pt>
              </c:strCache>
            </c:strRef>
          </c:tx>
          <c:spPr>
            <a:solidFill>
              <a:schemeClr val="accent4">
                <a:lumMod val="60000"/>
              </a:schemeClr>
            </a:solidFill>
            <a:ln>
              <a:noFill/>
            </a:ln>
            <a:effectLst/>
          </c:spPr>
          <c:val>
            <c:numRef>
              <c:f>Nacional!$B$7:$AI$7</c:f>
              <c:numCache>
                <c:formatCode>0</c:formatCode>
                <c:ptCount val="34"/>
                <c:pt idx="0">
                  <c:v>660.92328812948847</c:v>
                </c:pt>
                <c:pt idx="1">
                  <c:v>749.6154654280972</c:v>
                </c:pt>
                <c:pt idx="2">
                  <c:v>787.824967712437</c:v>
                </c:pt>
                <c:pt idx="3">
                  <c:v>826.50608972600605</c:v>
                </c:pt>
                <c:pt idx="4">
                  <c:v>865.51162709217454</c:v>
                </c:pt>
                <c:pt idx="5">
                  <c:v>902.99156853963586</c:v>
                </c:pt>
                <c:pt idx="6">
                  <c:v>940.81321520810764</c:v>
                </c:pt>
                <c:pt idx="7">
                  <c:v>977.43242236310641</c:v>
                </c:pt>
                <c:pt idx="8">
                  <c:v>1015.1219684439756</c:v>
                </c:pt>
                <c:pt idx="9">
                  <c:v>1054.2255955622097</c:v>
                </c:pt>
                <c:pt idx="10">
                  <c:v>1094.8227512158464</c:v>
                </c:pt>
                <c:pt idx="11">
                  <c:v>1136.9764480406127</c:v>
                </c:pt>
                <c:pt idx="12">
                  <c:v>1180.6746153706092</c:v>
                </c:pt>
                <c:pt idx="13">
                  <c:v>1226.0479240296547</c:v>
                </c:pt>
                <c:pt idx="14">
                  <c:v>1273.1439957335897</c:v>
                </c:pt>
                <c:pt idx="15">
                  <c:v>1322.0460208295754</c:v>
                </c:pt>
                <c:pt idx="16">
                  <c:v>1371.2975600833768</c:v>
                </c:pt>
                <c:pt idx="17">
                  <c:v>1421.1625403593666</c:v>
                </c:pt>
                <c:pt idx="18">
                  <c:v>1471.5061455162609</c:v>
                </c:pt>
                <c:pt idx="19">
                  <c:v>1522.0885857933663</c:v>
                </c:pt>
                <c:pt idx="20">
                  <c:v>1572.6385701376998</c:v>
                </c:pt>
                <c:pt idx="21">
                  <c:v>1623.2852619150144</c:v>
                </c:pt>
                <c:pt idx="22">
                  <c:v>1673.5965040153037</c:v>
                </c:pt>
                <c:pt idx="23">
                  <c:v>1723.406072433494</c:v>
                </c:pt>
                <c:pt idx="24">
                  <c:v>1772.6310735514671</c:v>
                </c:pt>
                <c:pt idx="25">
                  <c:v>1821.1411610314619</c:v>
                </c:pt>
                <c:pt idx="26">
                  <c:v>1869.1334305467501</c:v>
                </c:pt>
                <c:pt idx="27">
                  <c:v>1916.5041519731124</c:v>
                </c:pt>
                <c:pt idx="28">
                  <c:v>1963.1231395345042</c:v>
                </c:pt>
                <c:pt idx="29">
                  <c:v>2008.7637127395358</c:v>
                </c:pt>
                <c:pt idx="30">
                  <c:v>2053.1070341099908</c:v>
                </c:pt>
                <c:pt idx="31">
                  <c:v>0</c:v>
                </c:pt>
                <c:pt idx="32">
                  <c:v>0</c:v>
                </c:pt>
                <c:pt idx="33">
                  <c:v>0</c:v>
                </c:pt>
              </c:numCache>
            </c:numRef>
          </c:val>
          <c:extLst>
            <c:ext xmlns:c16="http://schemas.microsoft.com/office/drawing/2014/chart" uri="{C3380CC4-5D6E-409C-BE32-E72D297353CC}">
              <c16:uniqueId val="{00000005-4582-45DA-AD26-5AC1DBBCAF73}"/>
            </c:ext>
          </c:extLst>
        </c:ser>
        <c:ser>
          <c:idx val="6"/>
          <c:order val="6"/>
          <c:tx>
            <c:strRef>
              <c:f>Nacional!$A$8</c:f>
              <c:strCache>
                <c:ptCount val="1"/>
                <c:pt idx="0">
                  <c:v>VII Del Maule</c:v>
                </c:pt>
              </c:strCache>
            </c:strRef>
          </c:tx>
          <c:spPr>
            <a:solidFill>
              <a:schemeClr val="accent6">
                <a:lumMod val="80000"/>
                <a:lumOff val="20000"/>
              </a:schemeClr>
            </a:solidFill>
            <a:ln>
              <a:noFill/>
            </a:ln>
            <a:effectLst/>
          </c:spPr>
          <c:val>
            <c:numRef>
              <c:f>Nacional!$B$8:$AI$8</c:f>
              <c:numCache>
                <c:formatCode>0</c:formatCode>
                <c:ptCount val="34"/>
                <c:pt idx="0">
                  <c:v>703.38993050685679</c:v>
                </c:pt>
                <c:pt idx="1">
                  <c:v>797.78089167744838</c:v>
                </c:pt>
                <c:pt idx="2">
                  <c:v>838.44548867258061</c:v>
                </c:pt>
                <c:pt idx="3">
                  <c:v>879.61200862083979</c:v>
                </c:pt>
                <c:pt idx="4">
                  <c:v>921.12378874742615</c:v>
                </c:pt>
                <c:pt idx="5">
                  <c:v>961.01194805974535</c:v>
                </c:pt>
                <c:pt idx="6">
                  <c:v>1001.2637683535692</c:v>
                </c:pt>
                <c:pt idx="7">
                  <c:v>1040.2358881722982</c:v>
                </c:pt>
                <c:pt idx="8">
                  <c:v>1080.3471199518381</c:v>
                </c:pt>
                <c:pt idx="9">
                  <c:v>1121.9632924415444</c:v>
                </c:pt>
                <c:pt idx="10">
                  <c:v>1165.168957920218</c:v>
                </c:pt>
                <c:pt idx="11">
                  <c:v>1210.0311778067266</c:v>
                </c:pt>
                <c:pt idx="12">
                  <c:v>1256.5371058524959</c:v>
                </c:pt>
                <c:pt idx="13">
                  <c:v>1304.8258089406816</c:v>
                </c:pt>
                <c:pt idx="14">
                  <c:v>1354.9479686496106</c:v>
                </c:pt>
                <c:pt idx="15">
                  <c:v>1406.9921205984081</c:v>
                </c:pt>
                <c:pt idx="16">
                  <c:v>1459.4082442171295</c:v>
                </c:pt>
                <c:pt idx="17">
                  <c:v>1512.4772245980755</c:v>
                </c:pt>
                <c:pt idx="18">
                  <c:v>1566.0555831894205</c:v>
                </c:pt>
                <c:pt idx="19">
                  <c:v>1619.8881228962221</c:v>
                </c:pt>
                <c:pt idx="20">
                  <c:v>1673.6861212625879</c:v>
                </c:pt>
                <c:pt idx="21">
                  <c:v>1727.5870408541336</c:v>
                </c:pt>
                <c:pt idx="22">
                  <c:v>1781.1309569488299</c:v>
                </c:pt>
                <c:pt idx="23">
                  <c:v>1834.1409650655105</c:v>
                </c:pt>
                <c:pt idx="24">
                  <c:v>1886.5288453799767</c:v>
                </c:pt>
                <c:pt idx="25">
                  <c:v>1938.1558763444991</c:v>
                </c:pt>
                <c:pt idx="26">
                  <c:v>1989.2318177215429</c:v>
                </c:pt>
                <c:pt idx="27">
                  <c:v>2039.6462743621155</c:v>
                </c:pt>
                <c:pt idx="28">
                  <c:v>2089.2606955968577</c:v>
                </c:pt>
                <c:pt idx="29">
                  <c:v>2137.8338359167228</c:v>
                </c:pt>
                <c:pt idx="30">
                  <c:v>2185.0263714157845</c:v>
                </c:pt>
                <c:pt idx="31">
                  <c:v>0</c:v>
                </c:pt>
                <c:pt idx="32">
                  <c:v>0</c:v>
                </c:pt>
                <c:pt idx="33">
                  <c:v>0</c:v>
                </c:pt>
              </c:numCache>
            </c:numRef>
          </c:val>
          <c:extLst>
            <c:ext xmlns:c16="http://schemas.microsoft.com/office/drawing/2014/chart" uri="{C3380CC4-5D6E-409C-BE32-E72D297353CC}">
              <c16:uniqueId val="{00000006-4582-45DA-AD26-5AC1DBBCAF73}"/>
            </c:ext>
          </c:extLst>
        </c:ser>
        <c:ser>
          <c:idx val="7"/>
          <c:order val="7"/>
          <c:tx>
            <c:strRef>
              <c:f>Nacional!$A$9</c:f>
              <c:strCache>
                <c:ptCount val="1"/>
                <c:pt idx="0">
                  <c:v>VIII Biobío</c:v>
                </c:pt>
              </c:strCache>
            </c:strRef>
          </c:tx>
          <c:spPr>
            <a:solidFill>
              <a:schemeClr val="accent5">
                <a:lumMod val="80000"/>
                <a:lumOff val="20000"/>
              </a:schemeClr>
            </a:solidFill>
            <a:ln>
              <a:noFill/>
            </a:ln>
            <a:effectLst/>
          </c:spPr>
          <c:val>
            <c:numRef>
              <c:f>Nacional!$B$9:$AI$9</c:f>
              <c:numCache>
                <c:formatCode>0</c:formatCode>
                <c:ptCount val="34"/>
                <c:pt idx="0">
                  <c:v>944.87217747212253</c:v>
                </c:pt>
                <c:pt idx="1">
                  <c:v>1071.6686940936722</c:v>
                </c:pt>
                <c:pt idx="2">
                  <c:v>1126.2939377065995</c:v>
                </c:pt>
                <c:pt idx="3">
                  <c:v>1181.5934204763234</c:v>
                </c:pt>
                <c:pt idx="4">
                  <c:v>1237.3566954078931</c:v>
                </c:pt>
                <c:pt idx="5">
                  <c:v>1290.9389409166217</c:v>
                </c:pt>
                <c:pt idx="6">
                  <c:v>1345.0096966080428</c:v>
                </c:pt>
                <c:pt idx="7">
                  <c:v>1397.3614152163716</c:v>
                </c:pt>
                <c:pt idx="8">
                  <c:v>1451.2433166608698</c:v>
                </c:pt>
                <c:pt idx="9">
                  <c:v>1507.1468231129302</c:v>
                </c:pt>
                <c:pt idx="10">
                  <c:v>1565.1855146684788</c:v>
                </c:pt>
                <c:pt idx="11">
                  <c:v>1625.4494757403318</c:v>
                </c:pt>
                <c:pt idx="12">
                  <c:v>1687.9214498078359</c:v>
                </c:pt>
                <c:pt idx="13">
                  <c:v>1752.7882470924667</c:v>
                </c:pt>
                <c:pt idx="14">
                  <c:v>1820.1179487696784</c:v>
                </c:pt>
                <c:pt idx="15">
                  <c:v>1890.0294858044992</c:v>
                </c:pt>
                <c:pt idx="16">
                  <c:v>1960.4406968700043</c:v>
                </c:pt>
                <c:pt idx="17">
                  <c:v>2031.7288982985308</c:v>
                </c:pt>
                <c:pt idx="18">
                  <c:v>2103.7013536208674</c:v>
                </c:pt>
                <c:pt idx="19">
                  <c:v>2176.0152535013608</c:v>
                </c:pt>
                <c:pt idx="20">
                  <c:v>2248.2827535826323</c:v>
                </c:pt>
                <c:pt idx="21">
                  <c:v>2320.6885089870552</c:v>
                </c:pt>
                <c:pt idx="22">
                  <c:v>2392.6146972882211</c:v>
                </c:pt>
                <c:pt idx="23">
                  <c:v>2463.8236805628758</c:v>
                </c:pt>
                <c:pt idx="24">
                  <c:v>2534.1969520571224</c:v>
                </c:pt>
                <c:pt idx="25">
                  <c:v>2603.5481654427304</c:v>
                </c:pt>
                <c:pt idx="26">
                  <c:v>2672.1590935386021</c:v>
                </c:pt>
                <c:pt idx="27">
                  <c:v>2739.8814412095817</c:v>
                </c:pt>
                <c:pt idx="28">
                  <c:v>2806.5290916704139</c:v>
                </c:pt>
                <c:pt idx="29">
                  <c:v>2871.7779769190524</c:v>
                </c:pt>
                <c:pt idx="30">
                  <c:v>2935.1722790599679</c:v>
                </c:pt>
                <c:pt idx="31">
                  <c:v>0</c:v>
                </c:pt>
                <c:pt idx="32">
                  <c:v>0</c:v>
                </c:pt>
                <c:pt idx="33">
                  <c:v>0</c:v>
                </c:pt>
              </c:numCache>
            </c:numRef>
          </c:val>
          <c:extLst>
            <c:ext xmlns:c16="http://schemas.microsoft.com/office/drawing/2014/chart" uri="{C3380CC4-5D6E-409C-BE32-E72D297353CC}">
              <c16:uniqueId val="{00000007-4582-45DA-AD26-5AC1DBBCAF73}"/>
            </c:ext>
          </c:extLst>
        </c:ser>
        <c:ser>
          <c:idx val="8"/>
          <c:order val="8"/>
          <c:tx>
            <c:strRef>
              <c:f>Nacional!$A$10</c:f>
              <c:strCache>
                <c:ptCount val="1"/>
                <c:pt idx="0">
                  <c:v>IX Araucanía</c:v>
                </c:pt>
              </c:strCache>
            </c:strRef>
          </c:tx>
          <c:spPr>
            <a:solidFill>
              <a:schemeClr val="accent4">
                <a:lumMod val="80000"/>
                <a:lumOff val="20000"/>
              </a:schemeClr>
            </a:solidFill>
            <a:ln>
              <a:noFill/>
            </a:ln>
            <a:effectLst/>
          </c:spPr>
          <c:val>
            <c:numRef>
              <c:f>Nacional!$B$10:$AI$10</c:f>
              <c:numCache>
                <c:formatCode>0</c:formatCode>
                <c:ptCount val="34"/>
                <c:pt idx="0">
                  <c:v>510.39054530548179</c:v>
                </c:pt>
                <c:pt idx="1">
                  <c:v>578.88207760400553</c:v>
                </c:pt>
                <c:pt idx="2">
                  <c:v>608.38893423474735</c:v>
                </c:pt>
                <c:pt idx="3">
                  <c:v>638.25999387528077</c:v>
                </c:pt>
                <c:pt idx="4">
                  <c:v>668.38157960816488</c:v>
                </c:pt>
                <c:pt idx="5">
                  <c:v>697.32504112171875</c:v>
                </c:pt>
                <c:pt idx="6">
                  <c:v>726.53238063324545</c:v>
                </c:pt>
                <c:pt idx="7">
                  <c:v>754.81114980990742</c:v>
                </c:pt>
                <c:pt idx="8">
                  <c:v>783.91647613449913</c:v>
                </c:pt>
                <c:pt idx="9">
                  <c:v>814.11381057066671</c:v>
                </c:pt>
                <c:pt idx="10">
                  <c:v>845.46450555155172</c:v>
                </c:pt>
                <c:pt idx="11">
                  <c:v>878.01722187347855</c:v>
                </c:pt>
                <c:pt idx="12">
                  <c:v>911.76263810102341</c:v>
                </c:pt>
                <c:pt idx="13">
                  <c:v>946.80166330218583</c:v>
                </c:pt>
                <c:pt idx="14">
                  <c:v>983.17107280922073</c:v>
                </c:pt>
                <c:pt idx="15">
                  <c:v>1020.9351094282367</c:v>
                </c:pt>
                <c:pt idx="16">
                  <c:v>1058.9690544084856</c:v>
                </c:pt>
                <c:pt idx="17">
                  <c:v>1097.4767222903945</c:v>
                </c:pt>
                <c:pt idx="18">
                  <c:v>1136.3540028313655</c:v>
                </c:pt>
                <c:pt idx="19">
                  <c:v>1175.4157210967019</c:v>
                </c:pt>
                <c:pt idx="20">
                  <c:v>1214.452375634487</c:v>
                </c:pt>
                <c:pt idx="21">
                  <c:v>1253.5637113952537</c:v>
                </c:pt>
                <c:pt idx="22">
                  <c:v>1292.4159999312444</c:v>
                </c:pt>
                <c:pt idx="23">
                  <c:v>1330.8808766317461</c:v>
                </c:pt>
                <c:pt idx="24">
                  <c:v>1368.8943278363024</c:v>
                </c:pt>
                <c:pt idx="25">
                  <c:v>1406.3556950576076</c:v>
                </c:pt>
                <c:pt idx="26">
                  <c:v>1443.4171832035004</c:v>
                </c:pt>
                <c:pt idx="27">
                  <c:v>1479.998687857</c:v>
                </c:pt>
                <c:pt idx="28">
                  <c:v>1515.9996745227725</c:v>
                </c:pt>
                <c:pt idx="29">
                  <c:v>1551.2450917512949</c:v>
                </c:pt>
                <c:pt idx="30">
                  <c:v>1585.488720900717</c:v>
                </c:pt>
                <c:pt idx="31">
                  <c:v>0</c:v>
                </c:pt>
                <c:pt idx="32">
                  <c:v>0</c:v>
                </c:pt>
                <c:pt idx="33">
                  <c:v>0</c:v>
                </c:pt>
              </c:numCache>
            </c:numRef>
          </c:val>
          <c:extLst>
            <c:ext xmlns:c16="http://schemas.microsoft.com/office/drawing/2014/chart" uri="{C3380CC4-5D6E-409C-BE32-E72D297353CC}">
              <c16:uniqueId val="{00000008-4582-45DA-AD26-5AC1DBBCAF73}"/>
            </c:ext>
          </c:extLst>
        </c:ser>
        <c:ser>
          <c:idx val="9"/>
          <c:order val="9"/>
          <c:tx>
            <c:strRef>
              <c:f>Nacional!$A$11</c:f>
              <c:strCache>
                <c:ptCount val="1"/>
                <c:pt idx="0">
                  <c:v>X Los Lagos</c:v>
                </c:pt>
              </c:strCache>
            </c:strRef>
          </c:tx>
          <c:spPr>
            <a:solidFill>
              <a:schemeClr val="accent6">
                <a:lumMod val="80000"/>
              </a:schemeClr>
            </a:solidFill>
            <a:ln>
              <a:noFill/>
            </a:ln>
            <a:effectLst/>
          </c:spPr>
          <c:val>
            <c:numRef>
              <c:f>Nacional!$B$11:$AI$11</c:f>
              <c:numCache>
                <c:formatCode>0</c:formatCode>
                <c:ptCount val="34"/>
                <c:pt idx="0">
                  <c:v>871.52190939755326</c:v>
                </c:pt>
                <c:pt idx="1">
                  <c:v>988.47523377907464</c:v>
                </c:pt>
                <c:pt idx="2">
                  <c:v>1038.8599289261062</c:v>
                </c:pt>
                <c:pt idx="3">
                  <c:v>1089.8665221576957</c:v>
                </c:pt>
                <c:pt idx="4">
                  <c:v>1141.3009034436834</c:v>
                </c:pt>
                <c:pt idx="5">
                  <c:v>1190.7235682537639</c:v>
                </c:pt>
                <c:pt idx="6">
                  <c:v>1240.5968202832917</c:v>
                </c:pt>
                <c:pt idx="7">
                  <c:v>1288.8844837890999</c:v>
                </c:pt>
                <c:pt idx="8">
                  <c:v>1338.5835422951011</c:v>
                </c:pt>
                <c:pt idx="9">
                  <c:v>1390.1472689522504</c:v>
                </c:pt>
                <c:pt idx="10">
                  <c:v>1443.6804266527479</c:v>
                </c:pt>
                <c:pt idx="11">
                  <c:v>1499.2661065716072</c:v>
                </c:pt>
                <c:pt idx="12">
                  <c:v>1556.8883918089689</c:v>
                </c:pt>
                <c:pt idx="13">
                  <c:v>1616.7195905402634</c:v>
                </c:pt>
                <c:pt idx="14">
                  <c:v>1678.8224988107552</c:v>
                </c:pt>
                <c:pt idx="15">
                  <c:v>1743.3068149946789</c:v>
                </c:pt>
                <c:pt idx="16">
                  <c:v>1808.2520155984014</c:v>
                </c:pt>
                <c:pt idx="17">
                  <c:v>1874.0061259508991</c:v>
                </c:pt>
                <c:pt idx="18">
                  <c:v>1940.3913716826198</c:v>
                </c:pt>
                <c:pt idx="19">
                  <c:v>2007.0915556889274</c:v>
                </c:pt>
                <c:pt idx="20">
                  <c:v>2073.7489419046155</c:v>
                </c:pt>
                <c:pt idx="21">
                  <c:v>2140.5338507059932</c:v>
                </c:pt>
                <c:pt idx="22">
                  <c:v>2206.8764211176085</c:v>
                </c:pt>
                <c:pt idx="23">
                  <c:v>2272.5574630081833</c:v>
                </c:pt>
                <c:pt idx="24">
                  <c:v>2337.4676692831772</c:v>
                </c:pt>
                <c:pt idx="25">
                  <c:v>2401.4351596484503</c:v>
                </c:pt>
                <c:pt idx="26">
                  <c:v>2464.7198329464068</c:v>
                </c:pt>
                <c:pt idx="27">
                  <c:v>2527.1849061682697</c:v>
                </c:pt>
                <c:pt idx="28">
                  <c:v>2588.6587107434907</c:v>
                </c:pt>
                <c:pt idx="29">
                  <c:v>2648.8423360144693</c:v>
                </c:pt>
                <c:pt idx="30">
                  <c:v>2707.3153491521707</c:v>
                </c:pt>
                <c:pt idx="31">
                  <c:v>0</c:v>
                </c:pt>
                <c:pt idx="32">
                  <c:v>0</c:v>
                </c:pt>
                <c:pt idx="33">
                  <c:v>0</c:v>
                </c:pt>
              </c:numCache>
            </c:numRef>
          </c:val>
          <c:extLst>
            <c:ext xmlns:c16="http://schemas.microsoft.com/office/drawing/2014/chart" uri="{C3380CC4-5D6E-409C-BE32-E72D297353CC}">
              <c16:uniqueId val="{00000009-4582-45DA-AD26-5AC1DBBCAF73}"/>
            </c:ext>
          </c:extLst>
        </c:ser>
        <c:ser>
          <c:idx val="10"/>
          <c:order val="10"/>
          <c:tx>
            <c:strRef>
              <c:f>Nacional!$A$12</c:f>
              <c:strCache>
                <c:ptCount val="1"/>
                <c:pt idx="0">
                  <c:v>XI Aysén</c:v>
                </c:pt>
              </c:strCache>
            </c:strRef>
          </c:tx>
          <c:spPr>
            <a:solidFill>
              <a:schemeClr val="accent5">
                <a:lumMod val="80000"/>
              </a:schemeClr>
            </a:solidFill>
            <a:ln>
              <a:noFill/>
            </a:ln>
            <a:effectLst/>
          </c:spPr>
          <c:val>
            <c:numRef>
              <c:f>Nacional!$B$12:$AI$12</c:f>
              <c:numCache>
                <c:formatCode>0</c:formatCode>
                <c:ptCount val="34"/>
                <c:pt idx="0">
                  <c:v>71.909135592931619</c:v>
                </c:pt>
                <c:pt idx="1">
                  <c:v>81.558935982698571</c:v>
                </c:pt>
                <c:pt idx="2">
                  <c:v>85.716169250237343</c:v>
                </c:pt>
                <c:pt idx="3">
                  <c:v>89.924715230864848</c:v>
                </c:pt>
                <c:pt idx="4">
                  <c:v>94.168557936539699</c:v>
                </c:pt>
                <c:pt idx="5">
                  <c:v>98.246414232371407</c:v>
                </c:pt>
                <c:pt idx="6">
                  <c:v>102.36144840877078</c:v>
                </c:pt>
                <c:pt idx="7">
                  <c:v>106.34565592560222</c:v>
                </c:pt>
                <c:pt idx="8">
                  <c:v>110.44631742178825</c:v>
                </c:pt>
                <c:pt idx="9">
                  <c:v>114.70083239368257</c:v>
                </c:pt>
                <c:pt idx="10">
                  <c:v>119.11784481103405</c:v>
                </c:pt>
                <c:pt idx="11">
                  <c:v>123.70421051361701</c:v>
                </c:pt>
                <c:pt idx="12">
                  <c:v>128.45861620052889</c:v>
                </c:pt>
                <c:pt idx="13">
                  <c:v>133.39527899220829</c:v>
                </c:pt>
                <c:pt idx="14">
                  <c:v>138.51938018046778</c:v>
                </c:pt>
                <c:pt idx="15">
                  <c:v>143.83997096090224</c:v>
                </c:pt>
                <c:pt idx="16">
                  <c:v>149.1985892422849</c:v>
                </c:pt>
                <c:pt idx="17">
                  <c:v>154.62395053974078</c:v>
                </c:pt>
                <c:pt idx="18">
                  <c:v>160.10138671801454</c:v>
                </c:pt>
                <c:pt idx="19">
                  <c:v>165.6048084037626</c:v>
                </c:pt>
                <c:pt idx="20">
                  <c:v>171.10469885054178</c:v>
                </c:pt>
                <c:pt idx="21">
                  <c:v>176.61511116579794</c:v>
                </c:pt>
                <c:pt idx="22">
                  <c:v>182.08902621012561</c:v>
                </c:pt>
                <c:pt idx="23">
                  <c:v>187.50835864028701</c:v>
                </c:pt>
                <c:pt idx="24">
                  <c:v>192.86408954511333</c:v>
                </c:pt>
                <c:pt idx="25">
                  <c:v>198.14203710858379</c:v>
                </c:pt>
                <c:pt idx="26">
                  <c:v>203.36364554328497</c:v>
                </c:pt>
                <c:pt idx="27">
                  <c:v>208.51762890468819</c:v>
                </c:pt>
                <c:pt idx="28">
                  <c:v>213.58982284605301</c:v>
                </c:pt>
                <c:pt idx="29">
                  <c:v>218.55556429606034</c:v>
                </c:pt>
                <c:pt idx="30">
                  <c:v>223.38016340815014</c:v>
                </c:pt>
                <c:pt idx="31">
                  <c:v>0</c:v>
                </c:pt>
                <c:pt idx="32">
                  <c:v>0</c:v>
                </c:pt>
                <c:pt idx="33">
                  <c:v>0</c:v>
                </c:pt>
              </c:numCache>
            </c:numRef>
          </c:val>
          <c:extLst>
            <c:ext xmlns:c16="http://schemas.microsoft.com/office/drawing/2014/chart" uri="{C3380CC4-5D6E-409C-BE32-E72D297353CC}">
              <c16:uniqueId val="{0000000A-4582-45DA-AD26-5AC1DBBCAF73}"/>
            </c:ext>
          </c:extLst>
        </c:ser>
        <c:ser>
          <c:idx val="11"/>
          <c:order val="11"/>
          <c:tx>
            <c:strRef>
              <c:f>Nacional!$A$13</c:f>
              <c:strCache>
                <c:ptCount val="1"/>
                <c:pt idx="0">
                  <c:v>XII Magallanes</c:v>
                </c:pt>
              </c:strCache>
            </c:strRef>
          </c:tx>
          <c:spPr>
            <a:solidFill>
              <a:schemeClr val="accent4">
                <a:lumMod val="80000"/>
              </a:schemeClr>
            </a:solidFill>
            <a:ln>
              <a:noFill/>
            </a:ln>
            <a:effectLst/>
          </c:spPr>
          <c:val>
            <c:numRef>
              <c:f>Nacional!$B$13:$AI$13</c:f>
              <c:numCache>
                <c:formatCode>0</c:formatCode>
                <c:ptCount val="34"/>
                <c:pt idx="0">
                  <c:v>626.69076394693673</c:v>
                </c:pt>
                <c:pt idx="1">
                  <c:v>710.78912959038257</c:v>
                </c:pt>
                <c:pt idx="2">
                  <c:v>747.01957056088395</c:v>
                </c:pt>
                <c:pt idx="3">
                  <c:v>783.69720371497397</c:v>
                </c:pt>
                <c:pt idx="4">
                  <c:v>820.68244912726107</c:v>
                </c:pt>
                <c:pt idx="5">
                  <c:v>856.22111686716096</c:v>
                </c:pt>
                <c:pt idx="6">
                  <c:v>892.08379120487007</c:v>
                </c:pt>
                <c:pt idx="7">
                  <c:v>926.80630638820719</c:v>
                </c:pt>
                <c:pt idx="8">
                  <c:v>962.54372228874297</c:v>
                </c:pt>
                <c:pt idx="9">
                  <c:v>999.62197689402035</c:v>
                </c:pt>
                <c:pt idx="10">
                  <c:v>1038.1164027186189</c:v>
                </c:pt>
                <c:pt idx="11">
                  <c:v>1078.0867486585619</c:v>
                </c:pt>
                <c:pt idx="12">
                  <c:v>1119.5215692481358</c:v>
                </c:pt>
                <c:pt idx="13">
                  <c:v>1162.5447672153505</c:v>
                </c:pt>
                <c:pt idx="14">
                  <c:v>1207.201497709096</c:v>
                </c:pt>
                <c:pt idx="15">
                  <c:v>1253.5706422321912</c:v>
                </c:pt>
                <c:pt idx="16">
                  <c:v>1300.2711978259897</c:v>
                </c:pt>
                <c:pt idx="17">
                  <c:v>1347.5534212619364</c:v>
                </c:pt>
                <c:pt idx="18">
                  <c:v>1395.2894792012894</c:v>
                </c:pt>
                <c:pt idx="19">
                  <c:v>1443.2520017949084</c:v>
                </c:pt>
                <c:pt idx="20">
                  <c:v>1491.1837495109148</c:v>
                </c:pt>
                <c:pt idx="21">
                  <c:v>1539.2071956980492</c:v>
                </c:pt>
                <c:pt idx="22">
                  <c:v>1586.9125668254351</c:v>
                </c:pt>
                <c:pt idx="23">
                  <c:v>1634.1422484609645</c:v>
                </c:pt>
                <c:pt idx="24">
                  <c:v>1680.8176404617793</c:v>
                </c:pt>
                <c:pt idx="25">
                  <c:v>1726.815147779171</c:v>
                </c:pt>
                <c:pt idx="26">
                  <c:v>1772.321657515276</c:v>
                </c:pt>
                <c:pt idx="27">
                  <c:v>1817.2388122480477</c:v>
                </c:pt>
                <c:pt idx="28">
                  <c:v>1861.4431691741988</c:v>
                </c:pt>
                <c:pt idx="29">
                  <c:v>1904.7197887192399</c:v>
                </c:pt>
                <c:pt idx="30">
                  <c:v>1946.7663475933318</c:v>
                </c:pt>
                <c:pt idx="31">
                  <c:v>0</c:v>
                </c:pt>
                <c:pt idx="32">
                  <c:v>0</c:v>
                </c:pt>
                <c:pt idx="33">
                  <c:v>0</c:v>
                </c:pt>
              </c:numCache>
            </c:numRef>
          </c:val>
          <c:extLst>
            <c:ext xmlns:c16="http://schemas.microsoft.com/office/drawing/2014/chart" uri="{C3380CC4-5D6E-409C-BE32-E72D297353CC}">
              <c16:uniqueId val="{0000000B-4582-45DA-AD26-5AC1DBBCAF73}"/>
            </c:ext>
          </c:extLst>
        </c:ser>
        <c:ser>
          <c:idx val="12"/>
          <c:order val="12"/>
          <c:tx>
            <c:strRef>
              <c:f>Nacional!$A$14</c:f>
              <c:strCache>
                <c:ptCount val="1"/>
                <c:pt idx="0">
                  <c:v>XIII Metropolitana</c:v>
                </c:pt>
              </c:strCache>
            </c:strRef>
          </c:tx>
          <c:spPr>
            <a:solidFill>
              <a:schemeClr val="accent6">
                <a:lumMod val="60000"/>
                <a:lumOff val="40000"/>
              </a:schemeClr>
            </a:solidFill>
            <a:ln>
              <a:noFill/>
            </a:ln>
            <a:effectLst/>
          </c:spPr>
          <c:val>
            <c:numRef>
              <c:f>Nacional!$B$14:$AI$14</c:f>
              <c:numCache>
                <c:formatCode>0</c:formatCode>
                <c:ptCount val="34"/>
                <c:pt idx="0">
                  <c:v>7434.5167638138419</c:v>
                </c:pt>
                <c:pt idx="1">
                  <c:v>8432.1869787820724</c:v>
                </c:pt>
                <c:pt idx="2">
                  <c:v>8861.9935696102839</c:v>
                </c:pt>
                <c:pt idx="3">
                  <c:v>9297.1052614178006</c:v>
                </c:pt>
                <c:pt idx="4">
                  <c:v>9735.8661987892974</c:v>
                </c:pt>
                <c:pt idx="5">
                  <c:v>10157.466190804285</c:v>
                </c:pt>
                <c:pt idx="6">
                  <c:v>10582.909916637574</c:v>
                </c:pt>
                <c:pt idx="7">
                  <c:v>10994.827781178114</c:v>
                </c:pt>
                <c:pt idx="8">
                  <c:v>11418.785549335707</c:v>
                </c:pt>
                <c:pt idx="9">
                  <c:v>11858.649867264658</c:v>
                </c:pt>
                <c:pt idx="10">
                  <c:v>12315.314414710578</c:v>
                </c:pt>
                <c:pt idx="11">
                  <c:v>12789.488000857615</c:v>
                </c:pt>
                <c:pt idx="12">
                  <c:v>13281.034846607665</c:v>
                </c:pt>
                <c:pt idx="13">
                  <c:v>13791.424826676403</c:v>
                </c:pt>
                <c:pt idx="14">
                  <c:v>14321.193622664241</c:v>
                </c:pt>
                <c:pt idx="15">
                  <c:v>14871.277016441283</c:v>
                </c:pt>
                <c:pt idx="16">
                  <c:v>15425.291984293777</c:v>
                </c:pt>
                <c:pt idx="17">
                  <c:v>15986.207355937422</c:v>
                </c:pt>
                <c:pt idx="18">
                  <c:v>16552.506627293144</c:v>
                </c:pt>
                <c:pt idx="19">
                  <c:v>17121.492479280667</c:v>
                </c:pt>
                <c:pt idx="20">
                  <c:v>17690.113244758741</c:v>
                </c:pt>
                <c:pt idx="21">
                  <c:v>18259.821841524645</c:v>
                </c:pt>
                <c:pt idx="22">
                  <c:v>18825.757071105501</c:v>
                </c:pt>
                <c:pt idx="23">
                  <c:v>19386.049132308854</c:v>
                </c:pt>
                <c:pt idx="24">
                  <c:v>19939.765581075637</c:v>
                </c:pt>
                <c:pt idx="25">
                  <c:v>20485.440192731079</c:v>
                </c:pt>
                <c:pt idx="26">
                  <c:v>21025.290034086614</c:v>
                </c:pt>
                <c:pt idx="27">
                  <c:v>21558.14827782465</c:v>
                </c:pt>
                <c:pt idx="28">
                  <c:v>22082.550505378313</c:v>
                </c:pt>
                <c:pt idx="29">
                  <c:v>22595.946859686232</c:v>
                </c:pt>
                <c:pt idx="30">
                  <c:v>23094.750838926924</c:v>
                </c:pt>
                <c:pt idx="31">
                  <c:v>0</c:v>
                </c:pt>
                <c:pt idx="32">
                  <c:v>0</c:v>
                </c:pt>
                <c:pt idx="33">
                  <c:v>0</c:v>
                </c:pt>
              </c:numCache>
            </c:numRef>
          </c:val>
          <c:extLst>
            <c:ext xmlns:c16="http://schemas.microsoft.com/office/drawing/2014/chart" uri="{C3380CC4-5D6E-409C-BE32-E72D297353CC}">
              <c16:uniqueId val="{0000000C-4582-45DA-AD26-5AC1DBBCAF73}"/>
            </c:ext>
          </c:extLst>
        </c:ser>
        <c:ser>
          <c:idx val="13"/>
          <c:order val="13"/>
          <c:tx>
            <c:strRef>
              <c:f>Nacional!$A$15</c:f>
              <c:strCache>
                <c:ptCount val="1"/>
                <c:pt idx="0">
                  <c:v>XIV Los Ríos</c:v>
                </c:pt>
              </c:strCache>
            </c:strRef>
          </c:tx>
          <c:spPr>
            <a:solidFill>
              <a:schemeClr val="accent5">
                <a:lumMod val="60000"/>
                <a:lumOff val="40000"/>
              </a:schemeClr>
            </a:solidFill>
            <a:ln>
              <a:noFill/>
            </a:ln>
            <a:effectLst/>
          </c:spPr>
          <c:val>
            <c:numRef>
              <c:f>Nacional!$B$15:$AI$15</c:f>
              <c:numCache>
                <c:formatCode>0</c:formatCode>
                <c:ptCount val="34"/>
                <c:pt idx="0">
                  <c:v>253.46571384709881</c:v>
                </c:pt>
                <c:pt idx="1">
                  <c:v>287.47938296029992</c:v>
                </c:pt>
                <c:pt idx="2">
                  <c:v>302.13282148514293</c:v>
                </c:pt>
                <c:pt idx="3">
                  <c:v>316.96712734130932</c:v>
                </c:pt>
                <c:pt idx="4">
                  <c:v>331.92584728668453</c:v>
                </c:pt>
                <c:pt idx="5">
                  <c:v>346.29949742816211</c:v>
                </c:pt>
                <c:pt idx="6">
                  <c:v>360.80419236609987</c:v>
                </c:pt>
                <c:pt idx="7">
                  <c:v>374.8477487799239</c:v>
                </c:pt>
                <c:pt idx="8">
                  <c:v>389.30178281615383</c:v>
                </c:pt>
                <c:pt idx="9">
                  <c:v>404.29812042378268</c:v>
                </c:pt>
                <c:pt idx="10">
                  <c:v>419.8672299145876</c:v>
                </c:pt>
                <c:pt idx="11">
                  <c:v>436.03327679004622</c:v>
                </c:pt>
                <c:pt idx="12">
                  <c:v>452.79163191996491</c:v>
                </c:pt>
                <c:pt idx="13">
                  <c:v>470.19240788810811</c:v>
                </c:pt>
                <c:pt idx="14">
                  <c:v>488.2538677401526</c:v>
                </c:pt>
                <c:pt idx="15">
                  <c:v>507.00791517976154</c:v>
                </c:pt>
                <c:pt idx="16">
                  <c:v>525.89600216238784</c:v>
                </c:pt>
                <c:pt idx="17">
                  <c:v>545.01934529256516</c:v>
                </c:pt>
                <c:pt idx="18">
                  <c:v>564.32624224704</c:v>
                </c:pt>
                <c:pt idx="19">
                  <c:v>583.72473306017184</c:v>
                </c:pt>
                <c:pt idx="20">
                  <c:v>603.11077694290134</c:v>
                </c:pt>
                <c:pt idx="21">
                  <c:v>622.5339083651005</c:v>
                </c:pt>
                <c:pt idx="22">
                  <c:v>641.8283940074125</c:v>
                </c:pt>
                <c:pt idx="23">
                  <c:v>660.93048655322548</c:v>
                </c:pt>
                <c:pt idx="24">
                  <c:v>679.80839609519762</c:v>
                </c:pt>
                <c:pt idx="25">
                  <c:v>698.4121344907694</c:v>
                </c:pt>
                <c:pt idx="26">
                  <c:v>716.81728841757672</c:v>
                </c:pt>
                <c:pt idx="27">
                  <c:v>734.9840771167103</c:v>
                </c:pt>
                <c:pt idx="28">
                  <c:v>752.8625740214253</c:v>
                </c:pt>
                <c:pt idx="29">
                  <c:v>770.36584660324672</c:v>
                </c:pt>
                <c:pt idx="30">
                  <c:v>787.37161990157188</c:v>
                </c:pt>
                <c:pt idx="31">
                  <c:v>0</c:v>
                </c:pt>
                <c:pt idx="32">
                  <c:v>0</c:v>
                </c:pt>
                <c:pt idx="33">
                  <c:v>0</c:v>
                </c:pt>
              </c:numCache>
            </c:numRef>
          </c:val>
          <c:extLst>
            <c:ext xmlns:c16="http://schemas.microsoft.com/office/drawing/2014/chart" uri="{C3380CC4-5D6E-409C-BE32-E72D297353CC}">
              <c16:uniqueId val="{0000000D-4582-45DA-AD26-5AC1DBBCAF73}"/>
            </c:ext>
          </c:extLst>
        </c:ser>
        <c:ser>
          <c:idx val="14"/>
          <c:order val="14"/>
          <c:tx>
            <c:strRef>
              <c:f>Nacional!$A$16</c:f>
              <c:strCache>
                <c:ptCount val="1"/>
                <c:pt idx="0">
                  <c:v>XV Arica y Parinacota</c:v>
                </c:pt>
              </c:strCache>
            </c:strRef>
          </c:tx>
          <c:spPr>
            <a:solidFill>
              <a:schemeClr val="accent4">
                <a:lumMod val="60000"/>
                <a:lumOff val="40000"/>
              </a:schemeClr>
            </a:solidFill>
            <a:ln>
              <a:noFill/>
            </a:ln>
            <a:effectLst/>
          </c:spPr>
          <c:val>
            <c:numRef>
              <c:f>Nacional!$B$16:$AI$16</c:f>
              <c:numCache>
                <c:formatCode>0</c:formatCode>
                <c:ptCount val="34"/>
                <c:pt idx="0">
                  <c:v>300.22523160588997</c:v>
                </c:pt>
                <c:pt idx="1">
                  <c:v>340.51376425309877</c:v>
                </c:pt>
                <c:pt idx="2">
                  <c:v>357.8704785327962</c:v>
                </c:pt>
                <c:pt idx="3">
                  <c:v>375.44142666531877</c:v>
                </c:pt>
                <c:pt idx="4">
                  <c:v>393.15974087817153</c:v>
                </c:pt>
                <c:pt idx="5">
                  <c:v>410.18505123375803</c:v>
                </c:pt>
                <c:pt idx="6">
                  <c:v>427.36558161406055</c:v>
                </c:pt>
                <c:pt idx="7">
                  <c:v>443.99990233900917</c:v>
                </c:pt>
                <c:pt idx="8">
                  <c:v>461.12042586190387</c:v>
                </c:pt>
                <c:pt idx="9">
                  <c:v>478.88329746751464</c:v>
                </c:pt>
                <c:pt idx="10">
                  <c:v>497.32460628135311</c:v>
                </c:pt>
                <c:pt idx="11">
                  <c:v>516.47297587213745</c:v>
                </c:pt>
                <c:pt idx="12">
                  <c:v>536.32292312476147</c:v>
                </c:pt>
                <c:pt idx="13">
                  <c:v>556.93380542464286</c:v>
                </c:pt>
                <c:pt idx="14">
                  <c:v>578.32725499586036</c:v>
                </c:pt>
                <c:pt idx="15">
                  <c:v>600.54106115782895</c:v>
                </c:pt>
                <c:pt idx="16">
                  <c:v>622.91363456383988</c:v>
                </c:pt>
                <c:pt idx="17">
                  <c:v>645.56486432266945</c:v>
                </c:pt>
                <c:pt idx="18">
                  <c:v>668.43351003324824</c:v>
                </c:pt>
                <c:pt idx="19">
                  <c:v>691.41064689638426</c:v>
                </c:pt>
                <c:pt idx="20">
                  <c:v>714.37304061139923</c:v>
                </c:pt>
                <c:pt idx="21">
                  <c:v>737.37936379899645</c:v>
                </c:pt>
                <c:pt idx="22">
                  <c:v>760.23330855056952</c:v>
                </c:pt>
                <c:pt idx="23">
                  <c:v>782.85936740357636</c:v>
                </c:pt>
                <c:pt idx="24">
                  <c:v>805.21988582814163</c:v>
                </c:pt>
                <c:pt idx="25">
                  <c:v>827.25565383704554</c:v>
                </c:pt>
                <c:pt idx="26">
                  <c:v>849.05620238678398</c:v>
                </c:pt>
                <c:pt idx="27">
                  <c:v>870.57441193848217</c:v>
                </c:pt>
                <c:pt idx="28">
                  <c:v>891.75114544028122</c:v>
                </c:pt>
                <c:pt idx="29">
                  <c:v>912.48343299499311</c:v>
                </c:pt>
                <c:pt idx="30">
                  <c:v>932.6264422787134</c:v>
                </c:pt>
                <c:pt idx="31">
                  <c:v>0</c:v>
                </c:pt>
                <c:pt idx="32">
                  <c:v>0</c:v>
                </c:pt>
                <c:pt idx="33">
                  <c:v>0</c:v>
                </c:pt>
              </c:numCache>
            </c:numRef>
          </c:val>
          <c:extLst>
            <c:ext xmlns:c16="http://schemas.microsoft.com/office/drawing/2014/chart" uri="{C3380CC4-5D6E-409C-BE32-E72D297353CC}">
              <c16:uniqueId val="{0000000E-4582-45DA-AD26-5AC1DBBCAF73}"/>
            </c:ext>
          </c:extLst>
        </c:ser>
        <c:dLbls>
          <c:showLegendKey val="0"/>
          <c:showVal val="0"/>
          <c:showCatName val="0"/>
          <c:showSerName val="0"/>
          <c:showPercent val="0"/>
          <c:showBubbleSize val="0"/>
        </c:dLbls>
        <c:axId val="-2141254736"/>
        <c:axId val="-2141249840"/>
      </c:areaChart>
      <c:catAx>
        <c:axId val="-2141254736"/>
        <c:scaling>
          <c:orientation val="minMax"/>
        </c:scaling>
        <c:delete val="0"/>
        <c:axPos val="b"/>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L"/>
          </a:p>
        </c:txPr>
        <c:crossAx val="-2141249840"/>
        <c:crosses val="autoZero"/>
        <c:auto val="1"/>
        <c:lblAlgn val="ctr"/>
        <c:lblOffset val="100"/>
        <c:noMultiLvlLbl val="0"/>
      </c:catAx>
      <c:valAx>
        <c:axId val="-214124984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L"/>
          </a:p>
        </c:txPr>
        <c:crossAx val="-2141254736"/>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L"/>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L"/>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xPr>
        <a:bodyPr/>
        <a:lstStyle/>
        <a:p>
          <a:pPr>
            <a:defRPr sz="1400" b="0"/>
          </a:pPr>
          <a:endParaRPr lang="es-CL"/>
        </a:p>
      </c:txPr>
    </c:title>
    <c:autoTitleDeleted val="0"/>
    <c:plotArea>
      <c:layout/>
      <c:scatterChart>
        <c:scatterStyle val="lineMarker"/>
        <c:varyColors val="0"/>
        <c:ser>
          <c:idx val="0"/>
          <c:order val="0"/>
          <c:tx>
            <c:strRef>
              <c:f>'Proy. com. total y otros sector'!$A$17</c:f>
              <c:strCache>
                <c:ptCount val="1"/>
                <c:pt idx="0">
                  <c:v>Electricidad</c:v>
                </c:pt>
              </c:strCache>
            </c:strRef>
          </c:tx>
          <c:spPr>
            <a:ln w="28575">
              <a:noFill/>
            </a:ln>
          </c:spPr>
          <c:trendline>
            <c:trendlineType val="linear"/>
            <c:dispRSqr val="1"/>
            <c:dispEq val="1"/>
            <c:trendlineLbl>
              <c:layout>
                <c:manualLayout>
                  <c:x val="0.26698805813458099"/>
                  <c:y val="-0.12681792949559501"/>
                </c:manualLayout>
              </c:layout>
              <c:numFmt formatCode="General" sourceLinked="0"/>
            </c:trendlineLbl>
          </c:trendline>
          <c:xVal>
            <c:numRef>
              <c:f>'Proy. com. total y otros sector'!$B$8:$S$8</c:f>
              <c:numCache>
                <c:formatCode>_-* #,##0_-;\-* #,##0_-;_-* "-"??_-;_-@_-</c:formatCode>
                <c:ptCount val="18"/>
                <c:pt idx="0">
                  <c:v>6858.7141001852933</c:v>
                </c:pt>
                <c:pt idx="1">
                  <c:v>7061.9055132235699</c:v>
                </c:pt>
                <c:pt idx="2">
                  <c:v>7016.9303387961254</c:v>
                </c:pt>
                <c:pt idx="3">
                  <c:v>9840.1620662514906</c:v>
                </c:pt>
                <c:pt idx="4">
                  <c:v>8539.4991182782032</c:v>
                </c:pt>
                <c:pt idx="5">
                  <c:v>8016.75536132448</c:v>
                </c:pt>
                <c:pt idx="6">
                  <c:v>8227.8821493411706</c:v>
                </c:pt>
                <c:pt idx="7">
                  <c:v>9901.3540611615917</c:v>
                </c:pt>
                <c:pt idx="8">
                  <c:v>11279.518540340172</c:v>
                </c:pt>
                <c:pt idx="9">
                  <c:v>12529.934399414731</c:v>
                </c:pt>
                <c:pt idx="10">
                  <c:v>13197.894561499523</c:v>
                </c:pt>
                <c:pt idx="11">
                  <c:v>13548.039329767726</c:v>
                </c:pt>
                <c:pt idx="12">
                  <c:v>12308.279261532705</c:v>
                </c:pt>
                <c:pt idx="13">
                  <c:v>14143.27810523183</c:v>
                </c:pt>
                <c:pt idx="14">
                  <c:v>15689.765061003594</c:v>
                </c:pt>
                <c:pt idx="15">
                  <c:v>16248.97068231324</c:v>
                </c:pt>
                <c:pt idx="16">
                  <c:v>16463.523878543012</c:v>
                </c:pt>
                <c:pt idx="17">
                  <c:v>14410.017550235494</c:v>
                </c:pt>
              </c:numCache>
            </c:numRef>
          </c:xVal>
          <c:yVal>
            <c:numRef>
              <c:f>'Proy. com. total y otros sector'!$B$17:$S$17</c:f>
              <c:numCache>
                <c:formatCode>_-* #,##0_-;\-* #,##0_-;_-* "-"??_-;_-@_-</c:formatCode>
                <c:ptCount val="18"/>
                <c:pt idx="0">
                  <c:v>2127.5949999999998</c:v>
                </c:pt>
                <c:pt idx="1">
                  <c:v>2420</c:v>
                </c:pt>
                <c:pt idx="2">
                  <c:v>2554</c:v>
                </c:pt>
                <c:pt idx="3">
                  <c:v>2871</c:v>
                </c:pt>
                <c:pt idx="4">
                  <c:v>3279</c:v>
                </c:pt>
                <c:pt idx="5">
                  <c:v>3534</c:v>
                </c:pt>
                <c:pt idx="6">
                  <c:v>3821</c:v>
                </c:pt>
                <c:pt idx="7">
                  <c:v>4273.9183816863488</c:v>
                </c:pt>
                <c:pt idx="8">
                  <c:v>4739.8364138247425</c:v>
                </c:pt>
                <c:pt idx="9">
                  <c:v>5030.6790919088589</c:v>
                </c:pt>
                <c:pt idx="10">
                  <c:v>5193.4197004268926</c:v>
                </c:pt>
                <c:pt idx="11">
                  <c:v>5330.2547853334654</c:v>
                </c:pt>
                <c:pt idx="12">
                  <c:v>5492.2462279277652</c:v>
                </c:pt>
                <c:pt idx="13">
                  <c:v>6156.961676189263</c:v>
                </c:pt>
                <c:pt idx="14">
                  <c:v>6534.203851299998</c:v>
                </c:pt>
                <c:pt idx="15">
                  <c:v>6264.6562501308008</c:v>
                </c:pt>
                <c:pt idx="16">
                  <c:v>7455</c:v>
                </c:pt>
                <c:pt idx="17">
                  <c:v>7978</c:v>
                </c:pt>
              </c:numCache>
            </c:numRef>
          </c:yVal>
          <c:smooth val="0"/>
          <c:extLst>
            <c:ext xmlns:c16="http://schemas.microsoft.com/office/drawing/2014/chart" uri="{C3380CC4-5D6E-409C-BE32-E72D297353CC}">
              <c16:uniqueId val="{00000001-161E-4507-AF6B-5C3DC2C27616}"/>
            </c:ext>
          </c:extLst>
        </c:ser>
        <c:dLbls>
          <c:showLegendKey val="0"/>
          <c:showVal val="0"/>
          <c:showCatName val="0"/>
          <c:showSerName val="0"/>
          <c:showPercent val="0"/>
          <c:showBubbleSize val="0"/>
        </c:dLbls>
        <c:axId val="-2141251472"/>
        <c:axId val="-2141259088"/>
      </c:scatterChart>
      <c:valAx>
        <c:axId val="-2141251472"/>
        <c:scaling>
          <c:orientation val="minMax"/>
        </c:scaling>
        <c:delete val="0"/>
        <c:axPos val="b"/>
        <c:title>
          <c:tx>
            <c:rich>
              <a:bodyPr/>
              <a:lstStyle/>
              <a:p>
                <a:pPr>
                  <a:defRPr/>
                </a:pPr>
                <a:r>
                  <a:rPr lang="en-US"/>
                  <a:t>PIB per cápita PPP (USD)</a:t>
                </a:r>
              </a:p>
            </c:rich>
          </c:tx>
          <c:overlay val="0"/>
        </c:title>
        <c:numFmt formatCode="_-* #,##0_-;\-* #,##0_-;_-* &quot;-&quot;??_-;_-@_-" sourceLinked="1"/>
        <c:majorTickMark val="none"/>
        <c:minorTickMark val="none"/>
        <c:tickLblPos val="nextTo"/>
        <c:crossAx val="-2141259088"/>
        <c:crosses val="autoZero"/>
        <c:crossBetween val="midCat"/>
      </c:valAx>
      <c:valAx>
        <c:axId val="-2141259088"/>
        <c:scaling>
          <c:orientation val="minMax"/>
        </c:scaling>
        <c:delete val="0"/>
        <c:axPos val="l"/>
        <c:majorGridlines/>
        <c:title>
          <c:tx>
            <c:rich>
              <a:bodyPr rot="-5400000" vert="horz"/>
              <a:lstStyle/>
              <a:p>
                <a:pPr>
                  <a:defRPr/>
                </a:pPr>
                <a:r>
                  <a:rPr lang="es-CL"/>
                  <a:t>TCal</a:t>
                </a:r>
              </a:p>
            </c:rich>
          </c:tx>
          <c:overlay val="0"/>
        </c:title>
        <c:numFmt formatCode="_-* #,##0_-;\-* #,##0_-;_-* &quot;-&quot;??_-;_-@_-" sourceLinked="1"/>
        <c:majorTickMark val="none"/>
        <c:minorTickMark val="none"/>
        <c:tickLblPos val="nextTo"/>
        <c:crossAx val="-2141251472"/>
        <c:crosses val="autoZero"/>
        <c:crossBetween val="midCat"/>
      </c:valAx>
    </c:plotArea>
    <c:legend>
      <c:legendPos val="r"/>
      <c:overlay val="0"/>
    </c:legend>
    <c:plotVisOnly val="1"/>
    <c:dispBlanksAs val="gap"/>
    <c:showDLblsOverMax val="0"/>
  </c:chart>
  <c:printSettings>
    <c:headerFooter/>
    <c:pageMargins b="0.750000000000001" l="0.70000000000000095" r="0.70000000000000095" t="0.750000000000001"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CL"/>
              <a:t>Proyección</a:t>
            </a:r>
            <a:r>
              <a:rPr lang="es-CL" baseline="0"/>
              <a:t> todos los combustibles</a:t>
            </a:r>
            <a:endParaRPr lang="es-CL"/>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L"/>
        </a:p>
      </c:txPr>
    </c:title>
    <c:autoTitleDeleted val="0"/>
    <c:plotArea>
      <c:layout/>
      <c:scatterChart>
        <c:scatterStyle val="lineMarker"/>
        <c:varyColors val="0"/>
        <c:ser>
          <c:idx val="0"/>
          <c:order val="0"/>
          <c:spPr>
            <a:ln w="28575"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30887233507448703"/>
                  <c:y val="-3.7319106852844799E-3"/>
                </c:manualLayout>
              </c:layout>
              <c:numFmt formatCode="General" sourceLinked="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s-CL"/>
                </a:p>
              </c:txPr>
            </c:trendlineLbl>
          </c:trendline>
          <c:xVal>
            <c:numRef>
              <c:f>'Proy. com. total y otros sector'!$B$8:$S$8</c:f>
              <c:numCache>
                <c:formatCode>_-* #,##0_-;\-* #,##0_-;_-* "-"??_-;_-@_-</c:formatCode>
                <c:ptCount val="18"/>
                <c:pt idx="0">
                  <c:v>6858.7141001852933</c:v>
                </c:pt>
                <c:pt idx="1">
                  <c:v>7061.9055132235699</c:v>
                </c:pt>
                <c:pt idx="2">
                  <c:v>7016.9303387961254</c:v>
                </c:pt>
                <c:pt idx="3">
                  <c:v>9840.1620662514906</c:v>
                </c:pt>
                <c:pt idx="4">
                  <c:v>8539.4991182782032</c:v>
                </c:pt>
                <c:pt idx="5">
                  <c:v>8016.75536132448</c:v>
                </c:pt>
                <c:pt idx="6">
                  <c:v>8227.8821493411706</c:v>
                </c:pt>
                <c:pt idx="7">
                  <c:v>9901.3540611615917</c:v>
                </c:pt>
                <c:pt idx="8">
                  <c:v>11279.518540340172</c:v>
                </c:pt>
                <c:pt idx="9">
                  <c:v>12529.934399414731</c:v>
                </c:pt>
                <c:pt idx="10">
                  <c:v>13197.894561499523</c:v>
                </c:pt>
                <c:pt idx="11">
                  <c:v>13548.039329767726</c:v>
                </c:pt>
                <c:pt idx="12">
                  <c:v>12308.279261532705</c:v>
                </c:pt>
                <c:pt idx="13">
                  <c:v>14143.27810523183</c:v>
                </c:pt>
                <c:pt idx="14">
                  <c:v>15689.765061003594</c:v>
                </c:pt>
                <c:pt idx="15">
                  <c:v>16248.97068231324</c:v>
                </c:pt>
                <c:pt idx="16">
                  <c:v>16463.523878543012</c:v>
                </c:pt>
                <c:pt idx="17">
                  <c:v>14410.017550235494</c:v>
                </c:pt>
              </c:numCache>
            </c:numRef>
          </c:xVal>
          <c:yVal>
            <c:numRef>
              <c:f>'Proy. com. total y otros sector'!$B$22:$S$22</c:f>
              <c:numCache>
                <c:formatCode>_-* #,##0_-;\-* #,##0_-;_-* "-"??_-;_-@_-</c:formatCode>
                <c:ptCount val="18"/>
                <c:pt idx="0">
                  <c:v>4647.1424799999995</c:v>
                </c:pt>
                <c:pt idx="1">
                  <c:v>3989</c:v>
                </c:pt>
                <c:pt idx="2">
                  <c:v>4443</c:v>
                </c:pt>
                <c:pt idx="3" formatCode="_-* #,##0.00_-;\-* #,##0.00_-;_-* &quot;-&quot;??_-;_-@_-">
                  <c:v>5153.8403179947436</c:v>
                </c:pt>
                <c:pt idx="4" formatCode="_-* #,##0.00_-;\-* #,##0.00_-;_-* &quot;-&quot;??_-;_-@_-">
                  <c:v>5452.0266367597669</c:v>
                </c:pt>
                <c:pt idx="5" formatCode="_-* #,##0.00_-;\-* #,##0.00_-;_-* &quot;-&quot;??_-;_-@_-">
                  <c:v>5748.5311041666309</c:v>
                </c:pt>
                <c:pt idx="6" formatCode="_-* #,##0.00_-;\-* #,##0.00_-;_-* &quot;-&quot;??_-;_-@_-">
                  <c:v>6161.6349300816446</c:v>
                </c:pt>
                <c:pt idx="7" formatCode="_-* #,##0.00_-;\-* #,##0.00_-;_-* &quot;-&quot;??_-;_-@_-">
                  <c:v>6950.6270534824816</c:v>
                </c:pt>
                <c:pt idx="8" formatCode="_-* #,##0.00_-;\-* #,##0.00_-;_-* &quot;-&quot;??_-;_-@_-">
                  <c:v>7655.9219671986075</c:v>
                </c:pt>
                <c:pt idx="9" formatCode="_-* #,##0.00_-;\-* #,##0.00_-;_-* &quot;-&quot;??_-;_-@_-">
                  <c:v>8512.2176844767546</c:v>
                </c:pt>
                <c:pt idx="10" formatCode="_-* #,##0.00_-;\-* #,##0.00_-;_-* &quot;-&quot;??_-;_-@_-">
                  <c:v>9247.8140566621023</c:v>
                </c:pt>
                <c:pt idx="11" formatCode="_-* #,##0.00_-;\-* #,##0.00_-;_-* &quot;-&quot;??_-;_-@_-">
                  <c:v>9820.0179971037924</c:v>
                </c:pt>
                <c:pt idx="12" formatCode="_-* #,##0.00_-;\-* #,##0.00_-;_-* &quot;-&quot;??_-;_-@_-">
                  <c:v>9555.6740019728622</c:v>
                </c:pt>
                <c:pt idx="13" formatCode="_-* #,##0.00_-;\-* #,##0.00_-;_-* &quot;-&quot;??_-;_-@_-">
                  <c:v>10542.774549678414</c:v>
                </c:pt>
                <c:pt idx="14" formatCode="_-* #,##0.00_-;\-* #,##0.00_-;_-* &quot;-&quot;??_-;_-@_-">
                  <c:v>11682.625567404184</c:v>
                </c:pt>
                <c:pt idx="15" formatCode="_-* #,##0.00_-;\-* #,##0.00_-;_-* &quot;-&quot;??_-;_-@_-">
                  <c:v>12778.869804327782</c:v>
                </c:pt>
                <c:pt idx="16" formatCode="_-* #,##0.00_-;\-* #,##0.00_-;_-* &quot;-&quot;??_-;_-@_-">
                  <c:v>13686.706509926596</c:v>
                </c:pt>
                <c:pt idx="17" formatCode="_-* #,##0.00_-;\-* #,##0.00_-;_-* &quot;-&quot;??_-;_-@_-">
                  <c:v>14107.926222719589</c:v>
                </c:pt>
              </c:numCache>
            </c:numRef>
          </c:yVal>
          <c:smooth val="0"/>
          <c:extLst>
            <c:ext xmlns:c16="http://schemas.microsoft.com/office/drawing/2014/chart" uri="{C3380CC4-5D6E-409C-BE32-E72D297353CC}">
              <c16:uniqueId val="{00000001-9173-4DC4-AE29-2835E1B88FAD}"/>
            </c:ext>
          </c:extLst>
        </c:ser>
        <c:dLbls>
          <c:showLegendKey val="0"/>
          <c:showVal val="0"/>
          <c:showCatName val="0"/>
          <c:showSerName val="0"/>
          <c:showPercent val="0"/>
          <c:showBubbleSize val="0"/>
        </c:dLbls>
        <c:axId val="-2141248752"/>
        <c:axId val="-2141258544"/>
      </c:scatterChart>
      <c:valAx>
        <c:axId val="-2141248752"/>
        <c:scaling>
          <c:orientation val="minMax"/>
        </c:scaling>
        <c:delete val="0"/>
        <c:axPos val="b"/>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L"/>
          </a:p>
        </c:txPr>
        <c:crossAx val="-2141258544"/>
        <c:crosses val="autoZero"/>
        <c:crossBetween val="midCat"/>
      </c:valAx>
      <c:valAx>
        <c:axId val="-2141258544"/>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L"/>
          </a:p>
        </c:txPr>
        <c:crossAx val="-214124875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L"/>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demanda electrica real</c:v>
          </c:tx>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'Modelo demanda total'!$A$2:$A$19</c:f>
              <c:numCache>
                <c:formatCode>#,##0</c:formatCode>
                <c:ptCount val="1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numCache>
            </c:numRef>
          </c:xVal>
          <c:yVal>
            <c:numRef>
              <c:f>'Modelo demanda total'!$B$2:$B$19</c:f>
              <c:numCache>
                <c:formatCode>#,##0.00</c:formatCode>
                <c:ptCount val="18"/>
                <c:pt idx="0">
                  <c:v>2871</c:v>
                </c:pt>
                <c:pt idx="1">
                  <c:v>3279</c:v>
                </c:pt>
                <c:pt idx="2">
                  <c:v>3534</c:v>
                </c:pt>
                <c:pt idx="3">
                  <c:v>3821</c:v>
                </c:pt>
                <c:pt idx="4">
                  <c:v>4273.9183816863488</c:v>
                </c:pt>
                <c:pt idx="5">
                  <c:v>4739.8364138247425</c:v>
                </c:pt>
                <c:pt idx="6">
                  <c:v>5030.6790919088589</c:v>
                </c:pt>
                <c:pt idx="7">
                  <c:v>5193.4197004268926</c:v>
                </c:pt>
                <c:pt idx="8">
                  <c:v>5330.25</c:v>
                </c:pt>
                <c:pt idx="9">
                  <c:v>5492.25</c:v>
                </c:pt>
                <c:pt idx="10">
                  <c:v>6156.96</c:v>
                </c:pt>
                <c:pt idx="11">
                  <c:v>6534.2</c:v>
                </c:pt>
                <c:pt idx="12">
                  <c:v>6264.66</c:v>
                </c:pt>
                <c:pt idx="13">
                  <c:v>7455.24</c:v>
                </c:pt>
                <c:pt idx="14">
                  <c:v>8092.74</c:v>
                </c:pt>
                <c:pt idx="15">
                  <c:v>8401.58</c:v>
                </c:pt>
                <c:pt idx="16">
                  <c:v>8370.41</c:v>
                </c:pt>
                <c:pt idx="17">
                  <c:v>7515.26</c:v>
                </c:pt>
              </c:numCache>
            </c:numRef>
          </c:yVal>
          <c:smooth val="1"/>
          <c:extLst>
            <c:ext xmlns:c16="http://schemas.microsoft.com/office/drawing/2014/chart" uri="{C3380CC4-5D6E-409C-BE32-E72D297353CC}">
              <c16:uniqueId val="{00000000-6C46-47CE-916F-575E0CDA8CAD}"/>
            </c:ext>
          </c:extLst>
        </c:ser>
        <c:ser>
          <c:idx val="1"/>
          <c:order val="1"/>
          <c:tx>
            <c:v>demanda electrica estimada</c:v>
          </c:tx>
          <c:spPr>
            <a:ln w="19050" cap="rnd">
              <a:solidFill>
                <a:schemeClr val="accent2"/>
              </a:solidFill>
              <a:round/>
            </a:ln>
            <a:effectLst/>
          </c:spPr>
          <c:marker>
            <c:symbol val="circle"/>
            <c:size val="5"/>
            <c:spPr>
              <a:solidFill>
                <a:schemeClr val="accent2"/>
              </a:solidFill>
              <a:ln w="9525">
                <a:solidFill>
                  <a:schemeClr val="accent2"/>
                </a:solidFill>
              </a:ln>
              <a:effectLst/>
            </c:spPr>
          </c:marker>
          <c:xVal>
            <c:numRef>
              <c:f>'Modelo demanda total'!$A$2:$A$19</c:f>
              <c:numCache>
                <c:formatCode>#,##0</c:formatCode>
                <c:ptCount val="1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numCache>
            </c:numRef>
          </c:xVal>
          <c:yVal>
            <c:numRef>
              <c:f>'Modelo demanda total'!$J$2:$J$19</c:f>
              <c:numCache>
                <c:formatCode>#,##0.00</c:formatCode>
                <c:ptCount val="18"/>
                <c:pt idx="0">
                  <c:v>3155.6800752999225</c:v>
                </c:pt>
                <c:pt idx="1">
                  <c:v>3315.9395451963132</c:v>
                </c:pt>
                <c:pt idx="2">
                  <c:v>3474.2612568002246</c:v>
                </c:pt>
                <c:pt idx="3">
                  <c:v>3693.2346974193574</c:v>
                </c:pt>
                <c:pt idx="4">
                  <c:v>4106.7081766062429</c:v>
                </c:pt>
                <c:pt idx="5">
                  <c:v>4471.5823681304482</c:v>
                </c:pt>
                <c:pt idx="6">
                  <c:v>4909.2450548077404</c:v>
                </c:pt>
                <c:pt idx="7">
                  <c:v>5281.0203915387137</c:v>
                </c:pt>
                <c:pt idx="8">
                  <c:v>5567.7705199568391</c:v>
                </c:pt>
                <c:pt idx="9">
                  <c:v>5435.5540066022149</c:v>
                </c:pt>
                <c:pt idx="10">
                  <c:v>5927.1430185735062</c:v>
                </c:pt>
                <c:pt idx="11">
                  <c:v>6488.0366193292339</c:v>
                </c:pt>
                <c:pt idx="12">
                  <c:v>7021.3323937966779</c:v>
                </c:pt>
                <c:pt idx="13">
                  <c:v>7458.836088328103</c:v>
                </c:pt>
                <c:pt idx="14">
                  <c:v>7660.642766927157</c:v>
                </c:pt>
                <c:pt idx="15">
                  <c:v>7931.4638779451498</c:v>
                </c:pt>
                <c:pt idx="16">
                  <c:v>8085.0203617946281</c:v>
                </c:pt>
                <c:pt idx="17">
                  <c:v>8269.3603670610428</c:v>
                </c:pt>
              </c:numCache>
            </c:numRef>
          </c:yVal>
          <c:smooth val="1"/>
          <c:extLst>
            <c:ext xmlns:c16="http://schemas.microsoft.com/office/drawing/2014/chart" uri="{C3380CC4-5D6E-409C-BE32-E72D297353CC}">
              <c16:uniqueId val="{00000001-6C46-47CE-916F-575E0CDA8CAD}"/>
            </c:ext>
          </c:extLst>
        </c:ser>
        <c:dLbls>
          <c:showLegendKey val="0"/>
          <c:showVal val="0"/>
          <c:showCatName val="0"/>
          <c:showSerName val="0"/>
          <c:showPercent val="0"/>
          <c:showBubbleSize val="0"/>
        </c:dLbls>
        <c:axId val="-2141253648"/>
        <c:axId val="-2141248208"/>
      </c:scatterChart>
      <c:valAx>
        <c:axId val="-2141253648"/>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L"/>
          </a:p>
        </c:txPr>
        <c:crossAx val="-2141248208"/>
        <c:crosses val="autoZero"/>
        <c:crossBetween val="midCat"/>
      </c:valAx>
      <c:valAx>
        <c:axId val="-2141248208"/>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L"/>
          </a:p>
        </c:txPr>
        <c:crossAx val="-2141253648"/>
        <c:crosses val="autoZero"/>
        <c:crossBetween val="midCat"/>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L"/>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demanda total real</c:v>
          </c:tx>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'Modelo demanda total'!$A$2:$A$19</c:f>
              <c:numCache>
                <c:formatCode>#,##0</c:formatCode>
                <c:ptCount val="1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numCache>
            </c:numRef>
          </c:xVal>
          <c:yVal>
            <c:numRef>
              <c:f>'Modelo demanda total'!$C$2:$C$19</c:f>
              <c:numCache>
                <c:formatCode>#,##0.00</c:formatCode>
                <c:ptCount val="18"/>
                <c:pt idx="0">
                  <c:v>4811</c:v>
                </c:pt>
                <c:pt idx="1">
                  <c:v>5073</c:v>
                </c:pt>
                <c:pt idx="2">
                  <c:v>5717</c:v>
                </c:pt>
                <c:pt idx="3">
                  <c:v>6655</c:v>
                </c:pt>
                <c:pt idx="4">
                  <c:v>7367.5517732443577</c:v>
                </c:pt>
                <c:pt idx="5">
                  <c:v>7653.6220933853774</c:v>
                </c:pt>
                <c:pt idx="6">
                  <c:v>8065.1535976026653</c:v>
                </c:pt>
                <c:pt idx="7">
                  <c:v>8736.5944675604205</c:v>
                </c:pt>
                <c:pt idx="8">
                  <c:v>9905.34</c:v>
                </c:pt>
                <c:pt idx="9">
                  <c:v>10040.56</c:v>
                </c:pt>
                <c:pt idx="10">
                  <c:v>12114.95</c:v>
                </c:pt>
                <c:pt idx="11">
                  <c:v>14446.760000000004</c:v>
                </c:pt>
                <c:pt idx="12">
                  <c:v>12036.27</c:v>
                </c:pt>
                <c:pt idx="13">
                  <c:v>11744.2</c:v>
                </c:pt>
                <c:pt idx="14">
                  <c:v>12967.45</c:v>
                </c:pt>
                <c:pt idx="15">
                  <c:v>13819.919999999998</c:v>
                </c:pt>
                <c:pt idx="16">
                  <c:v>15599.470000000001</c:v>
                </c:pt>
                <c:pt idx="17">
                  <c:v>15875.240000000002</c:v>
                </c:pt>
              </c:numCache>
            </c:numRef>
          </c:yVal>
          <c:smooth val="1"/>
          <c:extLst>
            <c:ext xmlns:c16="http://schemas.microsoft.com/office/drawing/2014/chart" uri="{C3380CC4-5D6E-409C-BE32-E72D297353CC}">
              <c16:uniqueId val="{00000000-5188-40E1-9BD6-8375FBBA1C50}"/>
            </c:ext>
          </c:extLst>
        </c:ser>
        <c:ser>
          <c:idx val="1"/>
          <c:order val="1"/>
          <c:tx>
            <c:v>demanda_total_estimada</c:v>
          </c:tx>
          <c:spPr>
            <a:ln w="19050" cap="rnd">
              <a:solidFill>
                <a:schemeClr val="accent2"/>
              </a:solidFill>
              <a:round/>
            </a:ln>
            <a:effectLst/>
          </c:spPr>
          <c:marker>
            <c:symbol val="circle"/>
            <c:size val="5"/>
            <c:spPr>
              <a:solidFill>
                <a:schemeClr val="accent2"/>
              </a:solidFill>
              <a:ln w="9525">
                <a:solidFill>
                  <a:schemeClr val="accent2"/>
                </a:solidFill>
              </a:ln>
              <a:effectLst/>
            </c:spPr>
          </c:marker>
          <c:xVal>
            <c:numRef>
              <c:f>'Modelo demanda total'!$A$2:$A$52</c:f>
              <c:numCache>
                <c:formatCode>#,##0</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5">
                  <c:v>2025</c:v>
                </c:pt>
                <c:pt idx="26">
                  <c:v>2026</c:v>
                </c:pt>
                <c:pt idx="27">
                  <c:v>2027</c:v>
                </c:pt>
                <c:pt idx="28">
                  <c:v>2028</c:v>
                </c:pt>
                <c:pt idx="29">
                  <c:v>2029</c:v>
                </c:pt>
                <c:pt idx="30">
                  <c:v>2030</c:v>
                </c:pt>
                <c:pt idx="31">
                  <c:v>2031</c:v>
                </c:pt>
                <c:pt idx="32">
                  <c:v>2032</c:v>
                </c:pt>
                <c:pt idx="33">
                  <c:v>2033</c:v>
                </c:pt>
                <c:pt idx="34">
                  <c:v>2034</c:v>
                </c:pt>
                <c:pt idx="35">
                  <c:v>2035</c:v>
                </c:pt>
                <c:pt idx="36">
                  <c:v>2036</c:v>
                </c:pt>
                <c:pt idx="37">
                  <c:v>2037</c:v>
                </c:pt>
                <c:pt idx="38">
                  <c:v>2038</c:v>
                </c:pt>
                <c:pt idx="39">
                  <c:v>2039</c:v>
                </c:pt>
                <c:pt idx="40">
                  <c:v>2040</c:v>
                </c:pt>
                <c:pt idx="41">
                  <c:v>2041</c:v>
                </c:pt>
                <c:pt idx="42">
                  <c:v>2042</c:v>
                </c:pt>
                <c:pt idx="43">
                  <c:v>2043</c:v>
                </c:pt>
                <c:pt idx="44">
                  <c:v>2044</c:v>
                </c:pt>
                <c:pt idx="45">
                  <c:v>2045</c:v>
                </c:pt>
                <c:pt idx="46">
                  <c:v>2046</c:v>
                </c:pt>
                <c:pt idx="47">
                  <c:v>2047</c:v>
                </c:pt>
                <c:pt idx="48">
                  <c:v>2048</c:v>
                </c:pt>
                <c:pt idx="49">
                  <c:v>2049</c:v>
                </c:pt>
                <c:pt idx="50">
                  <c:v>2050</c:v>
                </c:pt>
              </c:numCache>
            </c:numRef>
          </c:xVal>
          <c:yVal>
            <c:numRef>
              <c:f>'Modelo demanda total'!$L$2:$L$52</c:f>
              <c:numCache>
                <c:formatCode>#,##0.00</c:formatCode>
                <c:ptCount val="51"/>
                <c:pt idx="0">
                  <c:v>5153.8403179947436</c:v>
                </c:pt>
                <c:pt idx="1">
                  <c:v>5452.0266367597669</c:v>
                </c:pt>
                <c:pt idx="2">
                  <c:v>5748.5311041666309</c:v>
                </c:pt>
                <c:pt idx="3">
                  <c:v>6161.6349300816446</c:v>
                </c:pt>
                <c:pt idx="4">
                  <c:v>6950.6270534824816</c:v>
                </c:pt>
                <c:pt idx="5">
                  <c:v>7655.9219671986075</c:v>
                </c:pt>
                <c:pt idx="6">
                  <c:v>8512.2176844767546</c:v>
                </c:pt>
                <c:pt idx="7">
                  <c:v>9247.8140566621023</c:v>
                </c:pt>
                <c:pt idx="8">
                  <c:v>9820.0179971037924</c:v>
                </c:pt>
                <c:pt idx="9">
                  <c:v>9555.6740019728622</c:v>
                </c:pt>
                <c:pt idx="10">
                  <c:v>10542.774549678414</c:v>
                </c:pt>
                <c:pt idx="11">
                  <c:v>11682.625567404184</c:v>
                </c:pt>
                <c:pt idx="12">
                  <c:v>12778.869804327782</c:v>
                </c:pt>
                <c:pt idx="13">
                  <c:v>13686.706509926596</c:v>
                </c:pt>
                <c:pt idx="14">
                  <c:v>14107.926222719589</c:v>
                </c:pt>
                <c:pt idx="15">
                  <c:v>14675.55566125012</c:v>
                </c:pt>
                <c:pt idx="16">
                  <c:v>14998.577327017247</c:v>
                </c:pt>
                <c:pt idx="17">
                  <c:v>15387.452870827938</c:v>
                </c:pt>
                <c:pt idx="18">
                  <c:v>16468.272302311248</c:v>
                </c:pt>
                <c:pt idx="19">
                  <c:v>17566.385889719972</c:v>
                </c:pt>
                <c:pt idx="20">
                  <c:v>18581.777495167018</c:v>
                </c:pt>
                <c:pt idx="21">
                  <c:v>19655.861885737093</c:v>
                </c:pt>
                <c:pt idx="22">
                  <c:v>20722.406546186172</c:v>
                </c:pt>
                <c:pt idx="23">
                  <c:v>21810.160334720145</c:v>
                </c:pt>
                <c:pt idx="24">
                  <c:v>22916.45248984588</c:v>
                </c:pt>
                <c:pt idx="25">
                  <c:v>24038.373108889049</c:v>
                </c:pt>
                <c:pt idx="26">
                  <c:v>25172.78088418518</c:v>
                </c:pt>
                <c:pt idx="27">
                  <c:v>26360.723106044119</c:v>
                </c:pt>
                <c:pt idx="28">
                  <c:v>27558.220539366048</c:v>
                </c:pt>
                <c:pt idx="29">
                  <c:v>28761.533474989676</c:v>
                </c:pt>
                <c:pt idx="30">
                  <c:v>30017.388337947392</c:v>
                </c:pt>
                <c:pt idx="31">
                  <c:v>31275.19806312579</c:v>
                </c:pt>
                <c:pt idx="32">
                  <c:v>32585.713416353788</c:v>
                </c:pt>
                <c:pt idx="33">
                  <c:v>33951.142905939167</c:v>
                </c:pt>
                <c:pt idx="34">
                  <c:v>35314.018928000973</c:v>
                </c:pt>
                <c:pt idx="35">
                  <c:v>36731.603890396618</c:v>
                </c:pt>
                <c:pt idx="36">
                  <c:v>38206.093934304154</c:v>
                </c:pt>
                <c:pt idx="37">
                  <c:v>39672.562186138974</c:v>
                </c:pt>
                <c:pt idx="38">
                  <c:v>41195.318032757124</c:v>
                </c:pt>
                <c:pt idx="39">
                  <c:v>42776.521966432083</c:v>
                </c:pt>
                <c:pt idx="40">
                  <c:v>44418.417405823158</c:v>
                </c:pt>
                <c:pt idx="41">
                  <c:v>46045.250002513749</c:v>
                </c:pt>
                <c:pt idx="42">
                  <c:v>47731.6656382277</c:v>
                </c:pt>
                <c:pt idx="43">
                  <c:v>49479.846552580238</c:v>
                </c:pt>
                <c:pt idx="44">
                  <c:v>51292.054910107741</c:v>
                </c:pt>
                <c:pt idx="45">
                  <c:v>53170.635727533874</c:v>
                </c:pt>
                <c:pt idx="46">
                  <c:v>55024.617239977422</c:v>
                </c:pt>
                <c:pt idx="47">
                  <c:v>56943.244348649991</c:v>
                </c:pt>
                <c:pt idx="48">
                  <c:v>58928.771149983368</c:v>
                </c:pt>
                <c:pt idx="49">
                  <c:v>60983.530337421675</c:v>
                </c:pt>
                <c:pt idx="50">
                  <c:v>63109.935941983058</c:v>
                </c:pt>
              </c:numCache>
            </c:numRef>
          </c:yVal>
          <c:smooth val="1"/>
          <c:extLst>
            <c:ext xmlns:c16="http://schemas.microsoft.com/office/drawing/2014/chart" uri="{C3380CC4-5D6E-409C-BE32-E72D297353CC}">
              <c16:uniqueId val="{00000001-5188-40E1-9BD6-8375FBBA1C50}"/>
            </c:ext>
          </c:extLst>
        </c:ser>
        <c:dLbls>
          <c:showLegendKey val="0"/>
          <c:showVal val="0"/>
          <c:showCatName val="0"/>
          <c:showSerName val="0"/>
          <c:showPercent val="0"/>
          <c:showBubbleSize val="0"/>
        </c:dLbls>
        <c:axId val="-2141263440"/>
        <c:axId val="-2141262896"/>
      </c:scatterChart>
      <c:valAx>
        <c:axId val="-2141263440"/>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L"/>
          </a:p>
        </c:txPr>
        <c:crossAx val="-2141262896"/>
        <c:crosses val="autoZero"/>
        <c:crossBetween val="midCat"/>
      </c:valAx>
      <c:valAx>
        <c:axId val="-2141262896"/>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L"/>
          </a:p>
        </c:txPr>
        <c:crossAx val="-2141263440"/>
        <c:crosses val="autoZero"/>
        <c:crossBetween val="midCat"/>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L"/>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8.png"/></Relationships>
</file>

<file path=xl/drawings/_rels/drawing4.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11.png"/><Relationship Id="rId1" Type="http://schemas.openxmlformats.org/officeDocument/2006/relationships/image" Target="../media/image10.png"/><Relationship Id="rId5" Type="http://schemas.openxmlformats.org/officeDocument/2006/relationships/image" Target="../media/image13.png"/><Relationship Id="rId4" Type="http://schemas.openxmlformats.org/officeDocument/2006/relationships/image" Target="../media/image1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16</xdr:col>
      <xdr:colOff>66675</xdr:colOff>
      <xdr:row>2</xdr:row>
      <xdr:rowOff>119062</xdr:rowOff>
    </xdr:from>
    <xdr:to>
      <xdr:col>28</xdr:col>
      <xdr:colOff>476250</xdr:colOff>
      <xdr:row>30</xdr:row>
      <xdr:rowOff>133350</xdr:rowOff>
    </xdr:to>
    <xdr:graphicFrame macro="">
      <xdr:nvGraphicFramePr>
        <xdr:cNvPr id="2" name="Gráfico 1">
          <a:extLst>
            <a:ext uri="{FF2B5EF4-FFF2-40B4-BE49-F238E27FC236}">
              <a16:creationId xmlns:a16="http://schemas.microsoft.com/office/drawing/2014/main" id="{D0800D9F-4A16-42C3-997D-55D13F16953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3</xdr:col>
      <xdr:colOff>885825</xdr:colOff>
      <xdr:row>9</xdr:row>
      <xdr:rowOff>47625</xdr:rowOff>
    </xdr:from>
    <xdr:to>
      <xdr:col>4</xdr:col>
      <xdr:colOff>47625</xdr:colOff>
      <xdr:row>10</xdr:row>
      <xdr:rowOff>66675</xdr:rowOff>
    </xdr:to>
    <xdr:pic>
      <xdr:nvPicPr>
        <xdr:cNvPr id="2" name="Imagen 1">
          <a:extLst>
            <a:ext uri="{FF2B5EF4-FFF2-40B4-BE49-F238E27FC236}">
              <a16:creationId xmlns:a16="http://schemas.microsoft.com/office/drawing/2014/main" id="{00000000-0008-0000-1000-000002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171825" y="2581275"/>
          <a:ext cx="93345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11</xdr:row>
      <xdr:rowOff>0</xdr:rowOff>
    </xdr:from>
    <xdr:to>
      <xdr:col>0</xdr:col>
      <xdr:colOff>457200</xdr:colOff>
      <xdr:row>11</xdr:row>
      <xdr:rowOff>209550</xdr:rowOff>
    </xdr:to>
    <xdr:pic>
      <xdr:nvPicPr>
        <xdr:cNvPr id="3" name="Imagen 2">
          <a:extLst>
            <a:ext uri="{FF2B5EF4-FFF2-40B4-BE49-F238E27FC236}">
              <a16:creationId xmlns:a16="http://schemas.microsoft.com/office/drawing/2014/main" id="{00000000-0008-0000-1000-000003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0" y="7219950"/>
          <a:ext cx="4572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12</xdr:row>
      <xdr:rowOff>0</xdr:rowOff>
    </xdr:from>
    <xdr:to>
      <xdr:col>0</xdr:col>
      <xdr:colOff>381000</xdr:colOff>
      <xdr:row>12</xdr:row>
      <xdr:rowOff>209550</xdr:rowOff>
    </xdr:to>
    <xdr:pic>
      <xdr:nvPicPr>
        <xdr:cNvPr id="4" name="Imagen 3">
          <a:extLst>
            <a:ext uri="{FF2B5EF4-FFF2-40B4-BE49-F238E27FC236}">
              <a16:creationId xmlns:a16="http://schemas.microsoft.com/office/drawing/2014/main" id="{00000000-0008-0000-1000-0000040000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0" y="9315450"/>
          <a:ext cx="3810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13</xdr:row>
      <xdr:rowOff>0</xdr:rowOff>
    </xdr:from>
    <xdr:to>
      <xdr:col>0</xdr:col>
      <xdr:colOff>247650</xdr:colOff>
      <xdr:row>13</xdr:row>
      <xdr:rowOff>190500</xdr:rowOff>
    </xdr:to>
    <xdr:pic>
      <xdr:nvPicPr>
        <xdr:cNvPr id="5" name="Imagen 4">
          <a:extLst>
            <a:ext uri="{FF2B5EF4-FFF2-40B4-BE49-F238E27FC236}">
              <a16:creationId xmlns:a16="http://schemas.microsoft.com/office/drawing/2014/main" id="{00000000-0008-0000-10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0" y="11029950"/>
          <a:ext cx="24765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694766</xdr:colOff>
      <xdr:row>17</xdr:row>
      <xdr:rowOff>840441</xdr:rowOff>
    </xdr:from>
    <xdr:to>
      <xdr:col>6</xdr:col>
      <xdr:colOff>143699</xdr:colOff>
      <xdr:row>19</xdr:row>
      <xdr:rowOff>22411</xdr:rowOff>
    </xdr:to>
    <xdr:pic>
      <xdr:nvPicPr>
        <xdr:cNvPr id="2" name="Imagen 1">
          <a:extLst>
            <a:ext uri="{FF2B5EF4-FFF2-40B4-BE49-F238E27FC236}">
              <a16:creationId xmlns:a16="http://schemas.microsoft.com/office/drawing/2014/main" id="{00000000-0008-0000-1100-000002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078942" y="3697941"/>
          <a:ext cx="1734933" cy="2689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481854</xdr:colOff>
      <xdr:row>23</xdr:row>
      <xdr:rowOff>22412</xdr:rowOff>
    </xdr:from>
    <xdr:to>
      <xdr:col>1</xdr:col>
      <xdr:colOff>900954</xdr:colOff>
      <xdr:row>24</xdr:row>
      <xdr:rowOff>31937</xdr:rowOff>
    </xdr:to>
    <xdr:pic>
      <xdr:nvPicPr>
        <xdr:cNvPr id="3" name="Imagen 2">
          <a:extLst>
            <a:ext uri="{FF2B5EF4-FFF2-40B4-BE49-F238E27FC236}">
              <a16:creationId xmlns:a16="http://schemas.microsoft.com/office/drawing/2014/main" id="{00000000-0008-0000-1100-000003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591236" y="4728883"/>
          <a:ext cx="419100" cy="200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504265</xdr:colOff>
      <xdr:row>24</xdr:row>
      <xdr:rowOff>22411</xdr:rowOff>
    </xdr:from>
    <xdr:to>
      <xdr:col>1</xdr:col>
      <xdr:colOff>942415</xdr:colOff>
      <xdr:row>25</xdr:row>
      <xdr:rowOff>31936</xdr:rowOff>
    </xdr:to>
    <xdr:pic>
      <xdr:nvPicPr>
        <xdr:cNvPr id="4" name="Imagen 3">
          <a:extLst>
            <a:ext uri="{FF2B5EF4-FFF2-40B4-BE49-F238E27FC236}">
              <a16:creationId xmlns:a16="http://schemas.microsoft.com/office/drawing/2014/main" id="{00000000-0008-0000-1100-0000040000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613647" y="4919382"/>
          <a:ext cx="438150" cy="200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504265</xdr:colOff>
      <xdr:row>25</xdr:row>
      <xdr:rowOff>22412</xdr:rowOff>
    </xdr:from>
    <xdr:to>
      <xdr:col>1</xdr:col>
      <xdr:colOff>866215</xdr:colOff>
      <xdr:row>26</xdr:row>
      <xdr:rowOff>22412</xdr:rowOff>
    </xdr:to>
    <xdr:pic>
      <xdr:nvPicPr>
        <xdr:cNvPr id="5" name="Imagen 4">
          <a:extLst>
            <a:ext uri="{FF2B5EF4-FFF2-40B4-BE49-F238E27FC236}">
              <a16:creationId xmlns:a16="http://schemas.microsoft.com/office/drawing/2014/main" id="{00000000-0008-0000-11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613647" y="5244353"/>
          <a:ext cx="36195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526677</xdr:colOff>
      <xdr:row>26</xdr:row>
      <xdr:rowOff>67236</xdr:rowOff>
    </xdr:from>
    <xdr:to>
      <xdr:col>1</xdr:col>
      <xdr:colOff>793377</xdr:colOff>
      <xdr:row>27</xdr:row>
      <xdr:rowOff>67236</xdr:rowOff>
    </xdr:to>
    <xdr:pic>
      <xdr:nvPicPr>
        <xdr:cNvPr id="6" name="Imagen 5">
          <a:extLst>
            <a:ext uri="{FF2B5EF4-FFF2-40B4-BE49-F238E27FC236}">
              <a16:creationId xmlns:a16="http://schemas.microsoft.com/office/drawing/2014/main" id="{00000000-0008-0000-1100-000006000000}"/>
            </a:ext>
          </a:extLst>
        </xdr:cNvPr>
        <xdr:cNvPicPr>
          <a:picLocks noChangeAspect="1" noChangeArrowheads="1"/>
        </xdr:cNvPicPr>
      </xdr:nvPicPr>
      <xdr:blipFill>
        <a:blip xmlns:r="http://schemas.openxmlformats.org/officeDocument/2006/relationships" r:embed="rId5">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636059" y="5479677"/>
          <a:ext cx="2667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201707</xdr:colOff>
      <xdr:row>102</xdr:row>
      <xdr:rowOff>123264</xdr:rowOff>
    </xdr:from>
    <xdr:to>
      <xdr:col>3</xdr:col>
      <xdr:colOff>1714500</xdr:colOff>
      <xdr:row>102</xdr:row>
      <xdr:rowOff>433348</xdr:rowOff>
    </xdr:to>
    <xdr:pic>
      <xdr:nvPicPr>
        <xdr:cNvPr id="13" name="Imagen 12">
          <a:extLst>
            <a:ext uri="{FF2B5EF4-FFF2-40B4-BE49-F238E27FC236}">
              <a16:creationId xmlns:a16="http://schemas.microsoft.com/office/drawing/2014/main" id="{00000000-0008-0000-1200-00000D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316942" y="19789588"/>
          <a:ext cx="2498911" cy="3100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190502</xdr:colOff>
      <xdr:row>107</xdr:row>
      <xdr:rowOff>0</xdr:rowOff>
    </xdr:from>
    <xdr:to>
      <xdr:col>0</xdr:col>
      <xdr:colOff>771527</xdr:colOff>
      <xdr:row>108</xdr:row>
      <xdr:rowOff>9525</xdr:rowOff>
    </xdr:to>
    <xdr:pic>
      <xdr:nvPicPr>
        <xdr:cNvPr id="14" name="Imagen 13">
          <a:extLst>
            <a:ext uri="{FF2B5EF4-FFF2-40B4-BE49-F238E27FC236}">
              <a16:creationId xmlns:a16="http://schemas.microsoft.com/office/drawing/2014/main" id="{00000000-0008-0000-1200-00000E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90502" y="21145500"/>
          <a:ext cx="581025" cy="200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190502</xdr:colOff>
      <xdr:row>108</xdr:row>
      <xdr:rowOff>0</xdr:rowOff>
    </xdr:from>
    <xdr:to>
      <xdr:col>0</xdr:col>
      <xdr:colOff>609602</xdr:colOff>
      <xdr:row>109</xdr:row>
      <xdr:rowOff>9525</xdr:rowOff>
    </xdr:to>
    <xdr:pic>
      <xdr:nvPicPr>
        <xdr:cNvPr id="15" name="Imagen 14">
          <a:extLst>
            <a:ext uri="{FF2B5EF4-FFF2-40B4-BE49-F238E27FC236}">
              <a16:creationId xmlns:a16="http://schemas.microsoft.com/office/drawing/2014/main" id="{00000000-0008-0000-1200-00000F0000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90502" y="21336000"/>
          <a:ext cx="419100" cy="200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190502</xdr:colOff>
      <xdr:row>109</xdr:row>
      <xdr:rowOff>0</xdr:rowOff>
    </xdr:from>
    <xdr:to>
      <xdr:col>0</xdr:col>
      <xdr:colOff>571502</xdr:colOff>
      <xdr:row>110</xdr:row>
      <xdr:rowOff>9525</xdr:rowOff>
    </xdr:to>
    <xdr:pic>
      <xdr:nvPicPr>
        <xdr:cNvPr id="16" name="Imagen 15">
          <a:extLst>
            <a:ext uri="{FF2B5EF4-FFF2-40B4-BE49-F238E27FC236}">
              <a16:creationId xmlns:a16="http://schemas.microsoft.com/office/drawing/2014/main" id="{00000000-0008-0000-1200-00001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90502" y="21526500"/>
          <a:ext cx="381000" cy="200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190502</xdr:colOff>
      <xdr:row>110</xdr:row>
      <xdr:rowOff>0</xdr:rowOff>
    </xdr:from>
    <xdr:to>
      <xdr:col>0</xdr:col>
      <xdr:colOff>609602</xdr:colOff>
      <xdr:row>111</xdr:row>
      <xdr:rowOff>9525</xdr:rowOff>
    </xdr:to>
    <xdr:pic>
      <xdr:nvPicPr>
        <xdr:cNvPr id="17" name="Imagen 16">
          <a:extLst>
            <a:ext uri="{FF2B5EF4-FFF2-40B4-BE49-F238E27FC236}">
              <a16:creationId xmlns:a16="http://schemas.microsoft.com/office/drawing/2014/main" id="{00000000-0008-0000-1200-000011000000}"/>
            </a:ext>
          </a:extLst>
        </xdr:cNvPr>
        <xdr:cNvPicPr>
          <a:picLocks noChangeAspect="1" noChangeArrowheads="1"/>
        </xdr:cNvPicPr>
      </xdr:nvPicPr>
      <xdr:blipFill>
        <a:blip xmlns:r="http://schemas.openxmlformats.org/officeDocument/2006/relationships" r:embed="rId5">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90502" y="21717000"/>
          <a:ext cx="419100" cy="200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1388057</xdr:colOff>
      <xdr:row>25</xdr:row>
      <xdr:rowOff>171480</xdr:rowOff>
    </xdr:from>
    <xdr:to>
      <xdr:col>7</xdr:col>
      <xdr:colOff>1006993</xdr:colOff>
      <xdr:row>40</xdr:row>
      <xdr:rowOff>61599</xdr:rowOff>
    </xdr:to>
    <xdr:graphicFrame macro="">
      <xdr:nvGraphicFramePr>
        <xdr:cNvPr id="5" name="10 Gráfico">
          <a:extLst>
            <a:ext uri="{FF2B5EF4-FFF2-40B4-BE49-F238E27FC236}">
              <a16:creationId xmlns:a16="http://schemas.microsoft.com/office/drawing/2014/main" id="{00000000-0008-0000-1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0</xdr:colOff>
      <xdr:row>25</xdr:row>
      <xdr:rowOff>81994</xdr:rowOff>
    </xdr:from>
    <xdr:to>
      <xdr:col>15</xdr:col>
      <xdr:colOff>380999</xdr:colOff>
      <xdr:row>40</xdr:row>
      <xdr:rowOff>51956</xdr:rowOff>
    </xdr:to>
    <xdr:graphicFrame macro="">
      <xdr:nvGraphicFramePr>
        <xdr:cNvPr id="9" name="Gráfico 8">
          <a:extLst>
            <a:ext uri="{FF2B5EF4-FFF2-40B4-BE49-F238E27FC236}">
              <a16:creationId xmlns:a16="http://schemas.microsoft.com/office/drawing/2014/main" id="{00000000-0008-0000-17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14</xdr:col>
      <xdr:colOff>689510</xdr:colOff>
      <xdr:row>2</xdr:row>
      <xdr:rowOff>10309</xdr:rowOff>
    </xdr:from>
    <xdr:to>
      <xdr:col>21</xdr:col>
      <xdr:colOff>285533</xdr:colOff>
      <xdr:row>19</xdr:row>
      <xdr:rowOff>166090</xdr:rowOff>
    </xdr:to>
    <xdr:graphicFrame macro="">
      <xdr:nvGraphicFramePr>
        <xdr:cNvPr id="2" name="Gráfico 1">
          <a:extLst>
            <a:ext uri="{FF2B5EF4-FFF2-40B4-BE49-F238E27FC236}">
              <a16:creationId xmlns:a16="http://schemas.microsoft.com/office/drawing/2014/main" id="{00000000-0008-0000-1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642767</xdr:colOff>
      <xdr:row>22</xdr:row>
      <xdr:rowOff>171020</xdr:rowOff>
    </xdr:from>
    <xdr:to>
      <xdr:col>21</xdr:col>
      <xdr:colOff>320539</xdr:colOff>
      <xdr:row>40</xdr:row>
      <xdr:rowOff>144351</xdr:rowOff>
    </xdr:to>
    <xdr:graphicFrame macro="">
      <xdr:nvGraphicFramePr>
        <xdr:cNvPr id="3" name="Gráfico 2">
          <a:extLst>
            <a:ext uri="{FF2B5EF4-FFF2-40B4-BE49-F238E27FC236}">
              <a16:creationId xmlns:a16="http://schemas.microsoft.com/office/drawing/2014/main" id="{00000000-0008-0000-1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diazromero/Google%20Drive/Estudio%20CNE%20LEAP/Modelos%2020190927/Planillas%20Sectoriales/Residencial/G:/Regenerativa/MAPS%20CPR/Modelo%20Comercial/PIB%20Medio/modelov1.10_PM_32000_nuevos%20a&#241;os.revS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Ruben/Desktop/Repositorio%20de%20Escenarios/esc%20v38%20-%20Esc%20Rumbo%20a%20la%20CN2050%20-%20version2/Planillas%20Sectoriales/P&#250;blico/P&#250;blico%20Esc%20Base.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Ruben/Desktop/Repositorio%20de%20Escenarios/esc%20v38%20-%20Esc%20Rumbo%20a%20la%20CN2050%20-%20version2/Planillas%20Sectoriales/Modelo%20planificacion%20C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fort térmico"/>
      <sheetName val="usos finales"/>
      <sheetName val="proyección art electricos"/>
      <sheetName val="proyección calefacción"/>
    </sheetNames>
    <sheetDataSet>
      <sheetData sheetId="0" refreshError="1"/>
      <sheetData sheetId="1" refreshError="1"/>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
      <sheetName val="II"/>
      <sheetName val="III"/>
      <sheetName val="IV"/>
      <sheetName val="V"/>
      <sheetName val="VI"/>
      <sheetName val="VII"/>
      <sheetName val="VIII"/>
      <sheetName val="IX"/>
      <sheetName val="X"/>
      <sheetName val="XI"/>
      <sheetName val="XII"/>
      <sheetName val="RM"/>
      <sheetName val="XIV"/>
      <sheetName val="XV"/>
      <sheetName val="EE en Edificios Públicos"/>
      <sheetName val="EE en Hospitales"/>
      <sheetName val="Medida EE Alumbrado"/>
      <sheetName val="Nacional"/>
      <sheetName val="PEEP"/>
      <sheetName val="Datos LEAP"/>
      <sheetName val="Datos MAED"/>
      <sheetName val="Otros regional"/>
      <sheetName val="Parámetros"/>
      <sheetName val="Proyecciones econométricas"/>
      <sheetName val="Usos finales"/>
      <sheetName val="CUADROA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15">
          <cell r="D15">
            <v>16716</v>
          </cell>
          <cell r="E15">
            <v>16956</v>
          </cell>
          <cell r="F15">
            <v>17218</v>
          </cell>
          <cell r="G15">
            <v>17475</v>
          </cell>
          <cell r="H15">
            <v>17645</v>
          </cell>
          <cell r="I15">
            <v>17774</v>
          </cell>
          <cell r="J15">
            <v>17889</v>
          </cell>
          <cell r="K15">
            <v>17999</v>
          </cell>
          <cell r="L15">
            <v>18105</v>
          </cell>
          <cell r="M15">
            <v>18205</v>
          </cell>
          <cell r="N15">
            <v>18304</v>
          </cell>
          <cell r="O15">
            <v>18396</v>
          </cell>
          <cell r="P15">
            <v>18483</v>
          </cell>
          <cell r="Q15">
            <v>18567</v>
          </cell>
          <cell r="R15">
            <v>18648</v>
          </cell>
          <cell r="S15">
            <v>18726</v>
          </cell>
          <cell r="T15">
            <v>18797</v>
          </cell>
          <cell r="U15">
            <v>18862</v>
          </cell>
          <cell r="V15">
            <v>18924</v>
          </cell>
          <cell r="W15">
            <v>18982</v>
          </cell>
          <cell r="X15">
            <v>19036</v>
          </cell>
          <cell r="Y15">
            <v>19085</v>
          </cell>
          <cell r="Z15">
            <v>19130</v>
          </cell>
          <cell r="AA15">
            <v>19166</v>
          </cell>
          <cell r="AB15">
            <v>19204</v>
          </cell>
          <cell r="AC15">
            <v>19236</v>
          </cell>
          <cell r="AD15">
            <v>19263</v>
          </cell>
          <cell r="AE15">
            <v>19289</v>
          </cell>
          <cell r="AF15">
            <v>19309</v>
          </cell>
          <cell r="AG15">
            <v>19326</v>
          </cell>
          <cell r="AH15">
            <v>19340</v>
          </cell>
          <cell r="AI15">
            <v>19350</v>
          </cell>
          <cell r="AJ15">
            <v>19358</v>
          </cell>
          <cell r="AK15">
            <v>19364</v>
          </cell>
        </row>
        <row r="16">
          <cell r="D16">
            <v>562</v>
          </cell>
          <cell r="E16">
            <v>563</v>
          </cell>
          <cell r="F16">
            <v>566</v>
          </cell>
          <cell r="G16">
            <v>571</v>
          </cell>
          <cell r="H16">
            <v>576</v>
          </cell>
          <cell r="I16">
            <v>579</v>
          </cell>
          <cell r="J16">
            <v>581</v>
          </cell>
          <cell r="K16">
            <v>583</v>
          </cell>
          <cell r="L16">
            <v>588</v>
          </cell>
          <cell r="M16">
            <v>591</v>
          </cell>
          <cell r="N16">
            <v>592</v>
          </cell>
          <cell r="O16">
            <v>595</v>
          </cell>
          <cell r="P16">
            <v>595</v>
          </cell>
          <cell r="Q16">
            <v>597</v>
          </cell>
          <cell r="R16">
            <v>602</v>
          </cell>
          <cell r="S16">
            <v>605</v>
          </cell>
          <cell r="T16">
            <v>606</v>
          </cell>
          <cell r="U16">
            <v>607</v>
          </cell>
          <cell r="V16">
            <v>608</v>
          </cell>
          <cell r="W16">
            <v>609</v>
          </cell>
          <cell r="X16">
            <v>612</v>
          </cell>
          <cell r="Y16">
            <v>613</v>
          </cell>
          <cell r="Z16">
            <v>614</v>
          </cell>
          <cell r="AA16">
            <v>614</v>
          </cell>
          <cell r="AB16">
            <v>614</v>
          </cell>
          <cell r="AC16">
            <v>615</v>
          </cell>
          <cell r="AD16">
            <v>616</v>
          </cell>
          <cell r="AE16">
            <v>616</v>
          </cell>
          <cell r="AF16">
            <v>617</v>
          </cell>
          <cell r="AG16">
            <v>617</v>
          </cell>
          <cell r="AH16">
            <v>618</v>
          </cell>
          <cell r="AI16">
            <v>618</v>
          </cell>
          <cell r="AJ16">
            <v>619</v>
          </cell>
          <cell r="AK16">
            <v>619</v>
          </cell>
        </row>
        <row r="17">
          <cell r="D17">
            <v>11999</v>
          </cell>
          <cell r="E17">
            <v>12180</v>
          </cell>
          <cell r="F17">
            <v>12373</v>
          </cell>
          <cell r="G17">
            <v>12564</v>
          </cell>
          <cell r="H17">
            <v>12689</v>
          </cell>
          <cell r="I17">
            <v>12784</v>
          </cell>
          <cell r="J17">
            <v>12864</v>
          </cell>
          <cell r="K17">
            <v>12946</v>
          </cell>
          <cell r="L17">
            <v>13023</v>
          </cell>
          <cell r="M17">
            <v>13094</v>
          </cell>
          <cell r="N17">
            <v>13164</v>
          </cell>
          <cell r="O17">
            <v>13234</v>
          </cell>
          <cell r="P17">
            <v>13297</v>
          </cell>
          <cell r="Q17">
            <v>13358</v>
          </cell>
          <cell r="R17">
            <v>13418</v>
          </cell>
          <cell r="S17">
            <v>13472</v>
          </cell>
          <cell r="T17">
            <v>13525</v>
          </cell>
          <cell r="U17">
            <v>13575</v>
          </cell>
          <cell r="V17">
            <v>13620</v>
          </cell>
          <cell r="W17">
            <v>13661</v>
          </cell>
          <cell r="X17">
            <v>13699</v>
          </cell>
          <cell r="Y17">
            <v>13734</v>
          </cell>
          <cell r="Z17">
            <v>13765</v>
          </cell>
          <cell r="AA17">
            <v>13795</v>
          </cell>
          <cell r="AB17">
            <v>13819</v>
          </cell>
          <cell r="AC17">
            <v>13844</v>
          </cell>
          <cell r="AD17">
            <v>13866</v>
          </cell>
          <cell r="AE17">
            <v>13880</v>
          </cell>
          <cell r="AF17">
            <v>13899</v>
          </cell>
          <cell r="AG17">
            <v>13908</v>
          </cell>
          <cell r="AH17">
            <v>13921</v>
          </cell>
          <cell r="AI17">
            <v>13926</v>
          </cell>
          <cell r="AJ17">
            <v>13931</v>
          </cell>
          <cell r="AK17">
            <v>13934</v>
          </cell>
        </row>
        <row r="18">
          <cell r="D18">
            <v>199</v>
          </cell>
          <cell r="E18">
            <v>240</v>
          </cell>
          <cell r="F18">
            <v>241</v>
          </cell>
          <cell r="G18">
            <v>242</v>
          </cell>
          <cell r="H18">
            <v>243</v>
          </cell>
          <cell r="I18">
            <v>247</v>
          </cell>
          <cell r="J18">
            <v>301</v>
          </cell>
          <cell r="K18">
            <v>352</v>
          </cell>
          <cell r="L18">
            <v>400</v>
          </cell>
          <cell r="M18">
            <v>451</v>
          </cell>
          <cell r="N18">
            <v>498</v>
          </cell>
          <cell r="O18">
            <v>545</v>
          </cell>
          <cell r="P18">
            <v>594</v>
          </cell>
          <cell r="Q18">
            <v>647</v>
          </cell>
          <cell r="R18">
            <v>699</v>
          </cell>
          <cell r="S18">
            <v>755</v>
          </cell>
          <cell r="T18">
            <v>812</v>
          </cell>
          <cell r="U18">
            <v>871</v>
          </cell>
          <cell r="V18">
            <v>933</v>
          </cell>
          <cell r="W18">
            <v>994</v>
          </cell>
          <cell r="X18">
            <v>1056</v>
          </cell>
          <cell r="Y18">
            <v>1117</v>
          </cell>
          <cell r="Z18">
            <v>1179</v>
          </cell>
          <cell r="AA18">
            <v>1241</v>
          </cell>
          <cell r="AB18">
            <v>1300</v>
          </cell>
          <cell r="AC18">
            <v>1363</v>
          </cell>
          <cell r="AD18">
            <v>1421</v>
          </cell>
          <cell r="AE18">
            <v>1479</v>
          </cell>
          <cell r="AF18">
            <v>1535</v>
          </cell>
          <cell r="AG18">
            <v>1593</v>
          </cell>
          <cell r="AH18">
            <v>1647</v>
          </cell>
          <cell r="AI18">
            <v>1701</v>
          </cell>
          <cell r="AJ18">
            <v>1756</v>
          </cell>
          <cell r="AK18">
            <v>1808</v>
          </cell>
        </row>
        <row r="19">
          <cell r="D19">
            <v>385513.64672294288</v>
          </cell>
          <cell r="E19">
            <v>392251</v>
          </cell>
          <cell r="F19">
            <v>399459</v>
          </cell>
          <cell r="G19">
            <v>406572</v>
          </cell>
          <cell r="H19">
            <v>411037</v>
          </cell>
          <cell r="I19">
            <v>414091</v>
          </cell>
          <cell r="J19">
            <v>416778</v>
          </cell>
          <cell r="K19">
            <v>419326</v>
          </cell>
          <cell r="L19">
            <v>421772</v>
          </cell>
          <cell r="M19">
            <v>424118</v>
          </cell>
          <cell r="N19">
            <v>426360</v>
          </cell>
          <cell r="O19">
            <v>428496</v>
          </cell>
          <cell r="P19">
            <v>430518</v>
          </cell>
          <cell r="Q19">
            <v>432427</v>
          </cell>
          <cell r="R19">
            <v>434245</v>
          </cell>
          <cell r="S19">
            <v>435958</v>
          </cell>
          <cell r="T19">
            <v>437561</v>
          </cell>
          <cell r="U19">
            <v>439046</v>
          </cell>
          <cell r="V19">
            <v>440420</v>
          </cell>
          <cell r="W19">
            <v>441763</v>
          </cell>
          <cell r="X19">
            <v>442995</v>
          </cell>
          <cell r="Y19">
            <v>444124</v>
          </cell>
          <cell r="Z19">
            <v>445149</v>
          </cell>
          <cell r="AA19">
            <v>446078</v>
          </cell>
          <cell r="AB19">
            <v>446912</v>
          </cell>
          <cell r="AC19">
            <v>447655</v>
          </cell>
          <cell r="AD19">
            <v>448312</v>
          </cell>
          <cell r="AE19">
            <v>448883</v>
          </cell>
          <cell r="AF19">
            <v>449373</v>
          </cell>
          <cell r="AG19">
            <v>449779</v>
          </cell>
          <cell r="AH19">
            <v>450104</v>
          </cell>
          <cell r="AI19">
            <v>450345</v>
          </cell>
          <cell r="AJ19">
            <v>450511</v>
          </cell>
          <cell r="AK19">
            <v>450592</v>
          </cell>
        </row>
        <row r="25">
          <cell r="D25">
            <v>1691500</v>
          </cell>
        </row>
        <row r="30">
          <cell r="D30">
            <v>11328.022162266996</v>
          </cell>
          <cell r="E30">
            <v>10246.286255634945</v>
          </cell>
          <cell r="F30">
            <v>10641.701864986408</v>
          </cell>
          <cell r="G30">
            <v>10416.062138726951</v>
          </cell>
          <cell r="H30">
            <v>10399.614919513671</v>
          </cell>
          <cell r="I30">
            <v>10428.319008943268</v>
          </cell>
          <cell r="J30">
            <v>10932.389873558373</v>
          </cell>
          <cell r="K30">
            <v>11419.432620333557</v>
          </cell>
          <cell r="L30">
            <v>11864.939376519011</v>
          </cell>
          <cell r="M30">
            <v>12347.745383889867</v>
          </cell>
          <cell r="N30">
            <v>12770.075893601252</v>
          </cell>
          <cell r="O30">
            <v>13201.355971847237</v>
          </cell>
          <cell r="P30">
            <v>13652.294418416257</v>
          </cell>
          <cell r="Q30">
            <v>14132.613189816806</v>
          </cell>
          <cell r="R30">
            <v>14615.642025039317</v>
          </cell>
          <cell r="S30">
            <v>15123.481052471512</v>
          </cell>
          <cell r="T30">
            <v>15644.146780401175</v>
          </cell>
          <cell r="U30">
            <v>16181.491660324809</v>
          </cell>
          <cell r="V30">
            <v>16746.7390820088</v>
          </cell>
          <cell r="W30">
            <v>17309.170868568683</v>
          </cell>
          <cell r="X30">
            <v>17874.272387743677</v>
          </cell>
          <cell r="Y30">
            <v>18433.037964726846</v>
          </cell>
          <cell r="Z30">
            <v>19000.587334523643</v>
          </cell>
          <cell r="AA30">
            <v>19566.544829676375</v>
          </cell>
          <cell r="AB30">
            <v>20110.513385574563</v>
          </cell>
          <cell r="AC30">
            <v>20774.758879009067</v>
          </cell>
          <cell r="AD30">
            <v>21393.937425359341</v>
          </cell>
          <cell r="AE30">
            <v>22006.216132740094</v>
          </cell>
          <cell r="AF30">
            <v>22605.168786994211</v>
          </cell>
          <cell r="AG30">
            <v>23220.739145581501</v>
          </cell>
          <cell r="AH30">
            <v>23801.145684011019</v>
          </cell>
          <cell r="AI30">
            <v>24375.870891024959</v>
          </cell>
          <cell r="AJ30">
            <v>24973.06370050917</v>
          </cell>
          <cell r="AK30">
            <v>25548.81981393457</v>
          </cell>
        </row>
        <row r="35">
          <cell r="D35">
            <v>11163900</v>
          </cell>
        </row>
        <row r="36">
          <cell r="D36">
            <v>89311200</v>
          </cell>
        </row>
      </sheetData>
      <sheetData sheetId="22"/>
      <sheetData sheetId="23"/>
      <sheetData sheetId="24"/>
      <sheetData sheetId="25"/>
      <sheetData sheetId="2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Control de Carga"/>
      <sheetName val="Panel de Control"/>
      <sheetName val="Parámetros Generales"/>
      <sheetName val="Descripción medidas"/>
      <sheetName val="Trayectorias medidas generales"/>
      <sheetName val="RES Mejora envolvente exist"/>
      <sheetName val="EV - Livianos"/>
      <sheetName val="EV - Medianos"/>
      <sheetName val="RES ACS Solar"/>
      <sheetName val="RES ERNC residencial"/>
      <sheetName val="RES Mejora biomasa"/>
      <sheetName val="I&amp;M Hidrogeno"/>
      <sheetName val="Min Electrificación UM"/>
      <sheetName val="I&amp;M MEPS motores"/>
      <sheetName val="Recambio combustibles"/>
      <sheetName val="Eficiencia Procesos Termicos"/>
      <sheetName val="Calificación de Viviendas Nueva"/>
    </sheetNames>
    <sheetDataSet>
      <sheetData sheetId="0"/>
      <sheetData sheetId="1"/>
      <sheetData sheetId="2">
        <row r="26">
          <cell r="C26">
            <v>2</v>
          </cell>
        </row>
        <row r="27">
          <cell r="C27">
            <v>1</v>
          </cell>
        </row>
      </sheetData>
      <sheetData sheetId="3">
        <row r="4">
          <cell r="D4">
            <v>147736.09562235</v>
          </cell>
          <cell r="E4">
            <v>153570.66811024601</v>
          </cell>
          <cell r="F4">
            <v>155189.98258025001</v>
          </cell>
          <cell r="G4">
            <v>146188.96359059549</v>
          </cell>
          <cell r="H4">
            <v>157221.24749688283</v>
          </cell>
          <cell r="I4">
            <v>161802.76284323775</v>
          </cell>
          <cell r="J4">
            <v>166346.21555023483</v>
          </cell>
          <cell r="K4">
            <v>170837.72811572361</v>
          </cell>
          <cell r="L4">
            <v>175073.71315541858</v>
          </cell>
          <cell r="M4">
            <v>179273.70520146281</v>
          </cell>
          <cell r="N4">
            <v>183272.75349288346</v>
          </cell>
          <cell r="O4">
            <v>187323.16338020744</v>
          </cell>
          <cell r="P4">
            <v>191458.97403758945</v>
          </cell>
          <cell r="Q4">
            <v>195684.77665449172</v>
          </cell>
          <cell r="R4">
            <v>200003.15689075185</v>
          </cell>
          <cell r="S4">
            <v>204408.97690566428</v>
          </cell>
          <cell r="T4">
            <v>208911.42445058937</v>
          </cell>
          <cell r="U4">
            <v>213511.01766017033</v>
          </cell>
          <cell r="V4">
            <v>218211.58008767187</v>
          </cell>
          <cell r="W4">
            <v>222872.10040328276</v>
          </cell>
          <cell r="X4">
            <v>227519.20602266307</v>
          </cell>
          <cell r="Y4">
            <v>232141.5834617129</v>
          </cell>
          <cell r="Z4">
            <v>236719.11401025672</v>
          </cell>
          <cell r="AA4">
            <v>241229.97186303273</v>
          </cell>
          <cell r="AB4">
            <v>245688.46618429109</v>
          </cell>
          <cell r="AC4">
            <v>250059.64231927134</v>
          </cell>
          <cell r="AD4">
            <v>254332.90324251581</v>
          </cell>
          <cell r="AE4">
            <v>258505.07433249985</v>
          </cell>
          <cell r="AF4">
            <v>262569.05569408066</v>
          </cell>
          <cell r="AG4">
            <v>266544.91732052917</v>
          </cell>
          <cell r="AH4">
            <v>270427.23385916383</v>
          </cell>
          <cell r="AI4">
            <v>274208.57678434072</v>
          </cell>
          <cell r="AJ4">
            <v>277873.99987481872</v>
          </cell>
          <cell r="AK4">
            <v>281401.70831179753</v>
          </cell>
        </row>
        <row r="10">
          <cell r="D10">
            <v>18419192</v>
          </cell>
          <cell r="E10">
            <v>18751405</v>
          </cell>
          <cell r="F10">
            <v>19107216</v>
          </cell>
          <cell r="G10">
            <v>19458310</v>
          </cell>
          <cell r="H10">
            <v>19678363</v>
          </cell>
          <cell r="I10">
            <v>19828563</v>
          </cell>
          <cell r="J10">
            <v>19960889</v>
          </cell>
          <cell r="K10">
            <v>20086377</v>
          </cell>
          <cell r="L10">
            <v>20206953</v>
          </cell>
          <cell r="M10">
            <v>20322807</v>
          </cell>
          <cell r="N10">
            <v>20433791</v>
          </cell>
          <cell r="O10">
            <v>20539666</v>
          </cell>
          <cell r="P10">
            <v>20640230</v>
          </cell>
          <cell r="Q10">
            <v>20735289</v>
          </cell>
          <cell r="R10">
            <v>20826397</v>
          </cell>
          <cell r="S10">
            <v>20912278</v>
          </cell>
          <cell r="T10">
            <v>20992831</v>
          </cell>
          <cell r="U10">
            <v>21067996</v>
          </cell>
          <cell r="V10">
            <v>21137769</v>
          </cell>
          <cell r="W10">
            <v>21202223</v>
          </cell>
          <cell r="X10">
            <v>21261462</v>
          </cell>
          <cell r="Y10">
            <v>21315630</v>
          </cell>
          <cell r="Z10">
            <v>21364889</v>
          </cell>
          <cell r="AA10">
            <v>21409418</v>
          </cell>
          <cell r="AB10">
            <v>21449428</v>
          </cell>
          <cell r="AC10">
            <v>21485105</v>
          </cell>
          <cell r="AD10">
            <v>21516611</v>
          </cell>
          <cell r="AE10">
            <v>21544064</v>
          </cell>
          <cell r="AF10">
            <v>21567513</v>
          </cell>
          <cell r="AG10">
            <v>21587015</v>
          </cell>
          <cell r="AH10">
            <v>21602589</v>
          </cell>
          <cell r="AI10">
            <v>21614271</v>
          </cell>
          <cell r="AJ10">
            <v>21622101</v>
          </cell>
          <cell r="AK10">
            <v>21626079</v>
          </cell>
        </row>
        <row r="16">
          <cell r="D16">
            <v>342129</v>
          </cell>
          <cell r="E16">
            <v>354940</v>
          </cell>
          <cell r="F16">
            <v>368906</v>
          </cell>
          <cell r="G16">
            <v>382773</v>
          </cell>
          <cell r="H16">
            <v>391165</v>
          </cell>
          <cell r="I16">
            <v>396697</v>
          </cell>
          <cell r="J16">
            <v>401588</v>
          </cell>
          <cell r="K16">
            <v>406287</v>
          </cell>
          <cell r="L16">
            <v>410903</v>
          </cell>
          <cell r="M16">
            <v>415447</v>
          </cell>
          <cell r="N16">
            <v>419920</v>
          </cell>
          <cell r="O16">
            <v>424315</v>
          </cell>
          <cell r="P16">
            <v>428636</v>
          </cell>
          <cell r="Q16">
            <v>432868</v>
          </cell>
          <cell r="R16">
            <v>437075</v>
          </cell>
          <cell r="S16">
            <v>441216</v>
          </cell>
          <cell r="T16">
            <v>445290</v>
          </cell>
          <cell r="U16">
            <v>449291</v>
          </cell>
          <cell r="V16">
            <v>453219</v>
          </cell>
          <cell r="W16">
            <v>454601</v>
          </cell>
          <cell r="X16">
            <v>455871</v>
          </cell>
          <cell r="Y16">
            <v>457033</v>
          </cell>
          <cell r="Z16">
            <v>458089</v>
          </cell>
          <cell r="AA16">
            <v>459043</v>
          </cell>
          <cell r="AB16">
            <v>459901</v>
          </cell>
          <cell r="AC16">
            <v>460666</v>
          </cell>
          <cell r="AD16">
            <v>461342</v>
          </cell>
          <cell r="AE16">
            <v>461930</v>
          </cell>
          <cell r="AF16">
            <v>462433</v>
          </cell>
          <cell r="AG16">
            <v>462851</v>
          </cell>
          <cell r="AH16">
            <v>463185</v>
          </cell>
          <cell r="AI16">
            <v>463436</v>
          </cell>
          <cell r="AJ16">
            <v>463604</v>
          </cell>
          <cell r="AK16">
            <v>463689</v>
          </cell>
        </row>
        <row r="17">
          <cell r="D17">
            <v>623851</v>
          </cell>
          <cell r="E17">
            <v>645022</v>
          </cell>
          <cell r="F17">
            <v>668563</v>
          </cell>
          <cell r="G17">
            <v>691854</v>
          </cell>
          <cell r="H17">
            <v>703746</v>
          </cell>
          <cell r="I17">
            <v>709637</v>
          </cell>
          <cell r="J17">
            <v>714142</v>
          </cell>
          <cell r="K17">
            <v>718232</v>
          </cell>
          <cell r="L17">
            <v>722120</v>
          </cell>
          <cell r="M17">
            <v>725843</v>
          </cell>
          <cell r="N17">
            <v>729405</v>
          </cell>
          <cell r="O17">
            <v>732792</v>
          </cell>
          <cell r="P17">
            <v>736010</v>
          </cell>
          <cell r="Q17">
            <v>739057</v>
          </cell>
          <cell r="R17">
            <v>742188</v>
          </cell>
          <cell r="S17">
            <v>744984</v>
          </cell>
          <cell r="T17">
            <v>747617</v>
          </cell>
          <cell r="U17">
            <v>750069</v>
          </cell>
          <cell r="V17">
            <v>752337</v>
          </cell>
          <cell r="W17">
            <v>754631</v>
          </cell>
          <cell r="X17">
            <v>756739</v>
          </cell>
          <cell r="Y17">
            <v>758667</v>
          </cell>
          <cell r="Z17">
            <v>760421</v>
          </cell>
          <cell r="AA17">
            <v>762006</v>
          </cell>
          <cell r="AB17">
            <v>763430</v>
          </cell>
          <cell r="AC17">
            <v>764699</v>
          </cell>
          <cell r="AD17">
            <v>765821</v>
          </cell>
          <cell r="AE17">
            <v>766798</v>
          </cell>
          <cell r="AF17">
            <v>767632</v>
          </cell>
          <cell r="AG17">
            <v>768327</v>
          </cell>
          <cell r="AH17">
            <v>768881</v>
          </cell>
          <cell r="AI17">
            <v>769297</v>
          </cell>
          <cell r="AJ17">
            <v>769575</v>
          </cell>
          <cell r="AK17">
            <v>769717</v>
          </cell>
        </row>
        <row r="18">
          <cell r="D18">
            <v>304580</v>
          </cell>
          <cell r="E18">
            <v>307835</v>
          </cell>
          <cell r="F18">
            <v>311307</v>
          </cell>
          <cell r="G18">
            <v>314709</v>
          </cell>
          <cell r="H18">
            <v>316737</v>
          </cell>
          <cell r="I18">
            <v>318004</v>
          </cell>
          <cell r="J18">
            <v>319048</v>
          </cell>
          <cell r="K18">
            <v>319992</v>
          </cell>
          <cell r="L18">
            <v>320864</v>
          </cell>
          <cell r="M18">
            <v>321644</v>
          </cell>
          <cell r="N18">
            <v>322351</v>
          </cell>
          <cell r="O18">
            <v>322990</v>
          </cell>
          <cell r="P18">
            <v>323566</v>
          </cell>
          <cell r="Q18">
            <v>324061</v>
          </cell>
          <cell r="R18">
            <v>324510</v>
          </cell>
          <cell r="S18">
            <v>324890</v>
          </cell>
          <cell r="T18">
            <v>325209</v>
          </cell>
          <cell r="U18">
            <v>325448</v>
          </cell>
          <cell r="V18">
            <v>325620</v>
          </cell>
          <cell r="W18">
            <v>326613</v>
          </cell>
          <cell r="X18">
            <v>327525</v>
          </cell>
          <cell r="Y18">
            <v>328360</v>
          </cell>
          <cell r="Z18">
            <v>329119</v>
          </cell>
          <cell r="AA18">
            <v>329805</v>
          </cell>
          <cell r="AB18">
            <v>330421</v>
          </cell>
          <cell r="AC18">
            <v>330971</v>
          </cell>
          <cell r="AD18">
            <v>331456</v>
          </cell>
          <cell r="AE18">
            <v>331879</v>
          </cell>
          <cell r="AF18">
            <v>332240</v>
          </cell>
          <cell r="AG18">
            <v>332540</v>
          </cell>
          <cell r="AH18">
            <v>332780</v>
          </cell>
          <cell r="AI18">
            <v>332960</v>
          </cell>
          <cell r="AJ18">
            <v>333081</v>
          </cell>
          <cell r="AK18">
            <v>333142</v>
          </cell>
        </row>
        <row r="19">
          <cell r="D19">
            <v>793049</v>
          </cell>
          <cell r="E19">
            <v>807213</v>
          </cell>
          <cell r="F19">
            <v>821726</v>
          </cell>
          <cell r="G19">
            <v>836096</v>
          </cell>
          <cell r="H19">
            <v>848079</v>
          </cell>
          <cell r="I19">
            <v>858769</v>
          </cell>
          <cell r="J19">
            <v>869103</v>
          </cell>
          <cell r="K19">
            <v>879267</v>
          </cell>
          <cell r="L19">
            <v>889273</v>
          </cell>
          <cell r="M19">
            <v>899128</v>
          </cell>
          <cell r="N19">
            <v>908851</v>
          </cell>
          <cell r="O19">
            <v>918417</v>
          </cell>
          <cell r="P19">
            <v>927839</v>
          </cell>
          <cell r="Q19">
            <v>937116</v>
          </cell>
          <cell r="R19">
            <v>946324</v>
          </cell>
          <cell r="S19">
            <v>955364</v>
          </cell>
          <cell r="T19">
            <v>964216</v>
          </cell>
          <cell r="U19">
            <v>972858</v>
          </cell>
          <cell r="V19">
            <v>981301</v>
          </cell>
          <cell r="W19">
            <v>984293</v>
          </cell>
          <cell r="X19">
            <v>987043</v>
          </cell>
          <cell r="Y19">
            <v>989558</v>
          </cell>
          <cell r="Z19">
            <v>991845</v>
          </cell>
          <cell r="AA19">
            <v>993912</v>
          </cell>
          <cell r="AB19">
            <v>995769</v>
          </cell>
          <cell r="AC19">
            <v>997426</v>
          </cell>
          <cell r="AD19">
            <v>998888</v>
          </cell>
          <cell r="AE19">
            <v>1000163</v>
          </cell>
          <cell r="AF19">
            <v>1001251</v>
          </cell>
          <cell r="AG19">
            <v>1002157</v>
          </cell>
          <cell r="AH19">
            <v>1002880</v>
          </cell>
          <cell r="AI19">
            <v>1003422</v>
          </cell>
          <cell r="AJ19">
            <v>1003786</v>
          </cell>
          <cell r="AK19">
            <v>1003970</v>
          </cell>
        </row>
        <row r="20">
          <cell r="D20">
            <v>1885948</v>
          </cell>
          <cell r="E20">
            <v>1910385</v>
          </cell>
          <cell r="F20">
            <v>1935455</v>
          </cell>
          <cell r="G20">
            <v>1960170</v>
          </cell>
          <cell r="H20">
            <v>1979373</v>
          </cell>
          <cell r="I20">
            <v>1995538</v>
          </cell>
          <cell r="J20">
            <v>2010849</v>
          </cell>
          <cell r="K20">
            <v>2025693</v>
          </cell>
          <cell r="L20">
            <v>2040166</v>
          </cell>
          <cell r="M20">
            <v>2054246</v>
          </cell>
          <cell r="N20">
            <v>2067920</v>
          </cell>
          <cell r="O20">
            <v>2081176</v>
          </cell>
          <cell r="P20">
            <v>2093979</v>
          </cell>
          <cell r="Q20">
            <v>2106331</v>
          </cell>
          <cell r="R20">
            <v>2118368</v>
          </cell>
          <cell r="S20">
            <v>2129970</v>
          </cell>
          <cell r="T20">
            <v>2141123</v>
          </cell>
          <cell r="U20">
            <v>2151817</v>
          </cell>
          <cell r="V20">
            <v>2162052</v>
          </cell>
          <cell r="W20">
            <v>2168645</v>
          </cell>
          <cell r="X20">
            <v>2174704</v>
          </cell>
          <cell r="Y20">
            <v>2180244</v>
          </cell>
          <cell r="Z20">
            <v>2185283</v>
          </cell>
          <cell r="AA20">
            <v>2189837</v>
          </cell>
          <cell r="AB20">
            <v>2193930</v>
          </cell>
          <cell r="AC20">
            <v>2197579</v>
          </cell>
          <cell r="AD20">
            <v>2200801</v>
          </cell>
          <cell r="AE20">
            <v>2203609</v>
          </cell>
          <cell r="AF20">
            <v>2206008</v>
          </cell>
          <cell r="AG20">
            <v>2208003</v>
          </cell>
          <cell r="AH20">
            <v>2209596</v>
          </cell>
          <cell r="AI20">
            <v>2210790</v>
          </cell>
          <cell r="AJ20">
            <v>2211591</v>
          </cell>
          <cell r="AK20">
            <v>2211998</v>
          </cell>
        </row>
        <row r="21">
          <cell r="D21">
            <v>954279</v>
          </cell>
          <cell r="E21">
            <v>966486</v>
          </cell>
          <cell r="F21">
            <v>978868</v>
          </cell>
          <cell r="G21">
            <v>991063</v>
          </cell>
          <cell r="H21">
            <v>1000959</v>
          </cell>
          <cell r="I21">
            <v>1009552</v>
          </cell>
          <cell r="J21">
            <v>1017701</v>
          </cell>
          <cell r="K21">
            <v>1025586</v>
          </cell>
          <cell r="L21">
            <v>1033238</v>
          </cell>
          <cell r="M21">
            <v>1040655</v>
          </cell>
          <cell r="N21">
            <v>1047814</v>
          </cell>
          <cell r="O21">
            <v>1054699</v>
          </cell>
          <cell r="P21">
            <v>1061306</v>
          </cell>
          <cell r="Q21">
            <v>1067612</v>
          </cell>
          <cell r="R21">
            <v>1073713</v>
          </cell>
          <cell r="S21">
            <v>1079553</v>
          </cell>
          <cell r="T21">
            <v>1085126</v>
          </cell>
          <cell r="U21">
            <v>1090412</v>
          </cell>
          <cell r="V21">
            <v>1095440</v>
          </cell>
          <cell r="W21">
            <v>1098780</v>
          </cell>
          <cell r="X21">
            <v>1101850</v>
          </cell>
          <cell r="Y21">
            <v>1104657</v>
          </cell>
          <cell r="Z21">
            <v>1107210</v>
          </cell>
          <cell r="AA21">
            <v>1109518</v>
          </cell>
          <cell r="AB21">
            <v>1111591</v>
          </cell>
          <cell r="AC21">
            <v>1113440</v>
          </cell>
          <cell r="AD21">
            <v>1115073</v>
          </cell>
          <cell r="AE21">
            <v>1116496</v>
          </cell>
          <cell r="AF21">
            <v>1117711</v>
          </cell>
          <cell r="AG21">
            <v>1118722</v>
          </cell>
          <cell r="AH21">
            <v>1119529</v>
          </cell>
          <cell r="AI21">
            <v>1120134</v>
          </cell>
          <cell r="AJ21">
            <v>1120540</v>
          </cell>
          <cell r="AK21">
            <v>1120746</v>
          </cell>
        </row>
        <row r="22">
          <cell r="D22">
            <v>1092575</v>
          </cell>
          <cell r="E22">
            <v>1105731</v>
          </cell>
          <cell r="F22">
            <v>1118947</v>
          </cell>
          <cell r="G22">
            <v>1131939</v>
          </cell>
          <cell r="H22">
            <v>1143012</v>
          </cell>
          <cell r="I22">
            <v>1153043</v>
          </cell>
          <cell r="J22">
            <v>1162641</v>
          </cell>
          <cell r="K22">
            <v>1171982</v>
          </cell>
          <cell r="L22">
            <v>1181074</v>
          </cell>
          <cell r="M22">
            <v>1189907</v>
          </cell>
          <cell r="N22">
            <v>1198464</v>
          </cell>
          <cell r="O22">
            <v>1206721</v>
          </cell>
          <cell r="P22">
            <v>1214693</v>
          </cell>
          <cell r="Q22">
            <v>1222369</v>
          </cell>
          <cell r="R22">
            <v>1229833</v>
          </cell>
          <cell r="S22">
            <v>1237008</v>
          </cell>
          <cell r="T22">
            <v>1243905</v>
          </cell>
          <cell r="U22">
            <v>1250503</v>
          </cell>
          <cell r="V22">
            <v>1256803</v>
          </cell>
          <cell r="W22">
            <v>1260635</v>
          </cell>
          <cell r="X22">
            <v>1264158</v>
          </cell>
          <cell r="Y22">
            <v>1267378</v>
          </cell>
          <cell r="Z22">
            <v>1270307</v>
          </cell>
          <cell r="AA22">
            <v>1272955</v>
          </cell>
          <cell r="AB22">
            <v>1275334</v>
          </cell>
          <cell r="AC22">
            <v>1277455</v>
          </cell>
          <cell r="AD22">
            <v>1279328</v>
          </cell>
          <cell r="AE22">
            <v>1280960</v>
          </cell>
          <cell r="AF22">
            <v>1282355</v>
          </cell>
          <cell r="AG22">
            <v>1283514</v>
          </cell>
          <cell r="AH22">
            <v>1284440</v>
          </cell>
          <cell r="AI22">
            <v>1285135</v>
          </cell>
          <cell r="AJ22">
            <v>1285600</v>
          </cell>
          <cell r="AK22">
            <v>1285837</v>
          </cell>
        </row>
        <row r="23">
          <cell r="D23">
            <v>2136726</v>
          </cell>
          <cell r="E23">
            <v>2149708</v>
          </cell>
          <cell r="F23">
            <v>2162703</v>
          </cell>
          <cell r="G23">
            <v>2175247</v>
          </cell>
          <cell r="H23">
            <v>2185098</v>
          </cell>
          <cell r="I23">
            <v>2193329</v>
          </cell>
          <cell r="J23">
            <v>2200867</v>
          </cell>
          <cell r="K23">
            <v>2207936</v>
          </cell>
          <cell r="L23">
            <v>2214492</v>
          </cell>
          <cell r="M23">
            <v>2220527</v>
          </cell>
          <cell r="N23">
            <v>2225991</v>
          </cell>
          <cell r="O23">
            <v>2230880</v>
          </cell>
          <cell r="P23">
            <v>2235174</v>
          </cell>
          <cell r="Q23">
            <v>2238859</v>
          </cell>
          <cell r="R23">
            <v>2242067</v>
          </cell>
          <cell r="S23">
            <v>2244652</v>
          </cell>
          <cell r="T23">
            <v>2246636</v>
          </cell>
          <cell r="U23">
            <v>2247997</v>
          </cell>
          <cell r="V23">
            <v>2248721</v>
          </cell>
          <cell r="W23">
            <v>2255578</v>
          </cell>
          <cell r="X23">
            <v>2261880</v>
          </cell>
          <cell r="Y23">
            <v>2267643</v>
          </cell>
          <cell r="Z23">
            <v>2272883</v>
          </cell>
          <cell r="AA23">
            <v>2277620</v>
          </cell>
          <cell r="AB23">
            <v>2281877</v>
          </cell>
          <cell r="AC23">
            <v>2285672</v>
          </cell>
          <cell r="AD23">
            <v>2289024</v>
          </cell>
          <cell r="AE23">
            <v>2291944</v>
          </cell>
          <cell r="AF23">
            <v>2294439</v>
          </cell>
          <cell r="AG23">
            <v>2296514</v>
          </cell>
          <cell r="AH23">
            <v>2298170</v>
          </cell>
          <cell r="AI23">
            <v>2299413</v>
          </cell>
          <cell r="AJ23">
            <v>2300246</v>
          </cell>
          <cell r="AK23">
            <v>2300669</v>
          </cell>
        </row>
        <row r="24">
          <cell r="D24">
            <v>994888</v>
          </cell>
          <cell r="E24">
            <v>1001420</v>
          </cell>
          <cell r="F24">
            <v>1007965</v>
          </cell>
          <cell r="G24">
            <v>1014343</v>
          </cell>
          <cell r="H24">
            <v>1019548</v>
          </cell>
          <cell r="I24">
            <v>1024029</v>
          </cell>
          <cell r="J24">
            <v>1028201</v>
          </cell>
          <cell r="K24">
            <v>1032164</v>
          </cell>
          <cell r="L24">
            <v>1035918</v>
          </cell>
          <cell r="M24">
            <v>1039468</v>
          </cell>
          <cell r="N24">
            <v>1042798</v>
          </cell>
          <cell r="O24">
            <v>1045898</v>
          </cell>
          <cell r="P24">
            <v>1048752</v>
          </cell>
          <cell r="Q24">
            <v>1051361</v>
          </cell>
          <cell r="R24">
            <v>1053784</v>
          </cell>
          <cell r="S24">
            <v>1055971</v>
          </cell>
          <cell r="T24">
            <v>1057905</v>
          </cell>
          <cell r="U24">
            <v>1059606</v>
          </cell>
          <cell r="V24">
            <v>1061056</v>
          </cell>
          <cell r="W24">
            <v>1064291</v>
          </cell>
          <cell r="X24">
            <v>1067265</v>
          </cell>
          <cell r="Y24">
            <v>1069984</v>
          </cell>
          <cell r="Z24">
            <v>1072457</v>
          </cell>
          <cell r="AA24">
            <v>1074692</v>
          </cell>
          <cell r="AB24">
            <v>1076700</v>
          </cell>
          <cell r="AC24">
            <v>1078491</v>
          </cell>
          <cell r="AD24">
            <v>1080073</v>
          </cell>
          <cell r="AE24">
            <v>1081451</v>
          </cell>
          <cell r="AF24">
            <v>1082628</v>
          </cell>
          <cell r="AG24">
            <v>1083607</v>
          </cell>
          <cell r="AH24">
            <v>1084389</v>
          </cell>
          <cell r="AI24">
            <v>1084975</v>
          </cell>
          <cell r="AJ24">
            <v>1085368</v>
          </cell>
          <cell r="AK24">
            <v>1085568</v>
          </cell>
        </row>
        <row r="25">
          <cell r="D25">
            <v>870227</v>
          </cell>
          <cell r="E25">
            <v>877348</v>
          </cell>
          <cell r="F25">
            <v>884464</v>
          </cell>
          <cell r="G25">
            <v>891440</v>
          </cell>
          <cell r="H25">
            <v>897303</v>
          </cell>
          <cell r="I25">
            <v>902510</v>
          </cell>
          <cell r="J25">
            <v>907429</v>
          </cell>
          <cell r="K25">
            <v>912171</v>
          </cell>
          <cell r="L25">
            <v>916721</v>
          </cell>
          <cell r="M25">
            <v>921079</v>
          </cell>
          <cell r="N25">
            <v>925251</v>
          </cell>
          <cell r="O25">
            <v>929237</v>
          </cell>
          <cell r="P25">
            <v>933025</v>
          </cell>
          <cell r="Q25">
            <v>936603</v>
          </cell>
          <cell r="R25">
            <v>940026</v>
          </cell>
          <cell r="S25">
            <v>943261</v>
          </cell>
          <cell r="T25">
            <v>946254</v>
          </cell>
          <cell r="U25">
            <v>949027</v>
          </cell>
          <cell r="V25">
            <v>951562</v>
          </cell>
          <cell r="W25">
            <v>954464</v>
          </cell>
          <cell r="X25">
            <v>957130</v>
          </cell>
          <cell r="Y25">
            <v>959569</v>
          </cell>
          <cell r="Z25">
            <v>961786</v>
          </cell>
          <cell r="AA25">
            <v>963791</v>
          </cell>
          <cell r="AB25">
            <v>965592</v>
          </cell>
          <cell r="AC25">
            <v>967198</v>
          </cell>
          <cell r="AD25">
            <v>968616</v>
          </cell>
          <cell r="AE25">
            <v>969852</v>
          </cell>
          <cell r="AF25">
            <v>970908</v>
          </cell>
          <cell r="AG25">
            <v>971786</v>
          </cell>
          <cell r="AH25">
            <v>972487</v>
          </cell>
          <cell r="AI25">
            <v>973013</v>
          </cell>
          <cell r="AJ25">
            <v>973365</v>
          </cell>
          <cell r="AK25">
            <v>973544</v>
          </cell>
        </row>
        <row r="26">
          <cell r="D26">
            <v>105382</v>
          </cell>
          <cell r="E26">
            <v>106023</v>
          </cell>
          <cell r="F26">
            <v>106680</v>
          </cell>
          <cell r="G26">
            <v>107297</v>
          </cell>
          <cell r="H26">
            <v>107737</v>
          </cell>
          <cell r="I26">
            <v>108047</v>
          </cell>
          <cell r="J26">
            <v>108306</v>
          </cell>
          <cell r="K26">
            <v>108538</v>
          </cell>
          <cell r="L26">
            <v>108744</v>
          </cell>
          <cell r="M26">
            <v>108920</v>
          </cell>
          <cell r="N26">
            <v>109063</v>
          </cell>
          <cell r="O26">
            <v>109173</v>
          </cell>
          <cell r="P26">
            <v>109247</v>
          </cell>
          <cell r="Q26">
            <v>109286</v>
          </cell>
          <cell r="R26">
            <v>109305</v>
          </cell>
          <cell r="S26">
            <v>109295</v>
          </cell>
          <cell r="T26">
            <v>109251</v>
          </cell>
          <cell r="U26">
            <v>109168</v>
          </cell>
          <cell r="V26">
            <v>109055</v>
          </cell>
          <cell r="W26">
            <v>109388</v>
          </cell>
          <cell r="X26">
            <v>109693</v>
          </cell>
          <cell r="Y26">
            <v>109973</v>
          </cell>
          <cell r="Z26">
            <v>110227</v>
          </cell>
          <cell r="AA26">
            <v>110457</v>
          </cell>
          <cell r="AB26">
            <v>110663</v>
          </cell>
          <cell r="AC26">
            <v>110847</v>
          </cell>
          <cell r="AD26">
            <v>111010</v>
          </cell>
          <cell r="AE26">
            <v>111151</v>
          </cell>
          <cell r="AF26">
            <v>111272</v>
          </cell>
          <cell r="AG26">
            <v>111373</v>
          </cell>
          <cell r="AH26">
            <v>111453</v>
          </cell>
          <cell r="AI26">
            <v>111513</v>
          </cell>
          <cell r="AJ26">
            <v>111554</v>
          </cell>
          <cell r="AK26">
            <v>111574</v>
          </cell>
        </row>
        <row r="27">
          <cell r="D27">
            <v>171293</v>
          </cell>
          <cell r="E27">
            <v>173567</v>
          </cell>
          <cell r="F27">
            <v>175984</v>
          </cell>
          <cell r="G27">
            <v>178362</v>
          </cell>
          <cell r="H27">
            <v>179949</v>
          </cell>
          <cell r="I27">
            <v>181143</v>
          </cell>
          <cell r="J27">
            <v>182217</v>
          </cell>
          <cell r="K27">
            <v>183235</v>
          </cell>
          <cell r="L27">
            <v>184216</v>
          </cell>
          <cell r="M27">
            <v>185163</v>
          </cell>
          <cell r="N27">
            <v>186073</v>
          </cell>
          <cell r="O27">
            <v>186952</v>
          </cell>
          <cell r="P27">
            <v>187782</v>
          </cell>
          <cell r="Q27">
            <v>188559</v>
          </cell>
          <cell r="R27">
            <v>189290</v>
          </cell>
          <cell r="S27">
            <v>189973</v>
          </cell>
          <cell r="T27">
            <v>190598</v>
          </cell>
          <cell r="U27">
            <v>191177</v>
          </cell>
          <cell r="V27">
            <v>191705</v>
          </cell>
          <cell r="W27">
            <v>192290</v>
          </cell>
          <cell r="X27">
            <v>192827</v>
          </cell>
          <cell r="Y27">
            <v>193318</v>
          </cell>
          <cell r="Z27">
            <v>193765</v>
          </cell>
          <cell r="AA27">
            <v>194169</v>
          </cell>
          <cell r="AB27">
            <v>194532</v>
          </cell>
          <cell r="AC27">
            <v>194855</v>
          </cell>
          <cell r="AD27">
            <v>195141</v>
          </cell>
          <cell r="AE27">
            <v>195390</v>
          </cell>
          <cell r="AF27">
            <v>195602</v>
          </cell>
          <cell r="AG27">
            <v>195779</v>
          </cell>
          <cell r="AH27">
            <v>195921</v>
          </cell>
          <cell r="AI27">
            <v>196027</v>
          </cell>
          <cell r="AJ27">
            <v>196098</v>
          </cell>
          <cell r="AK27">
            <v>196134</v>
          </cell>
        </row>
        <row r="28">
          <cell r="D28">
            <v>7508690</v>
          </cell>
          <cell r="E28">
            <v>7702891</v>
          </cell>
          <cell r="F28">
            <v>7915199</v>
          </cell>
          <cell r="G28">
            <v>8125072</v>
          </cell>
          <cell r="H28">
            <v>8242459</v>
          </cell>
          <cell r="I28">
            <v>8310984</v>
          </cell>
          <cell r="J28">
            <v>8367790</v>
          </cell>
          <cell r="K28">
            <v>8420729</v>
          </cell>
          <cell r="L28">
            <v>8471244</v>
          </cell>
          <cell r="M28">
            <v>8519527</v>
          </cell>
          <cell r="N28">
            <v>8565503</v>
          </cell>
          <cell r="O28">
            <v>8609036</v>
          </cell>
          <cell r="P28">
            <v>8649979</v>
          </cell>
          <cell r="Q28">
            <v>8688263</v>
          </cell>
          <cell r="R28">
            <v>8724360</v>
          </cell>
          <cell r="S28">
            <v>8758105</v>
          </cell>
          <cell r="T28">
            <v>8789317</v>
          </cell>
          <cell r="U28">
            <v>8818024</v>
          </cell>
          <cell r="V28">
            <v>8844243</v>
          </cell>
          <cell r="W28">
            <v>8871211</v>
          </cell>
          <cell r="X28">
            <v>8895997</v>
          </cell>
          <cell r="Y28">
            <v>8918662</v>
          </cell>
          <cell r="Z28">
            <v>8939272</v>
          </cell>
          <cell r="AA28">
            <v>8957904</v>
          </cell>
          <cell r="AB28">
            <v>8974644</v>
          </cell>
          <cell r="AC28">
            <v>8989572</v>
          </cell>
          <cell r="AD28">
            <v>9002754</v>
          </cell>
          <cell r="AE28">
            <v>9014241</v>
          </cell>
          <cell r="AF28">
            <v>9024052</v>
          </cell>
          <cell r="AG28">
            <v>9032212</v>
          </cell>
          <cell r="AH28">
            <v>9038728</v>
          </cell>
          <cell r="AI28">
            <v>9043616</v>
          </cell>
          <cell r="AJ28">
            <v>9046892</v>
          </cell>
          <cell r="AK28">
            <v>9048557</v>
          </cell>
        </row>
        <row r="29">
          <cell r="D29">
            <v>398493</v>
          </cell>
          <cell r="E29">
            <v>400935</v>
          </cell>
          <cell r="F29">
            <v>403413</v>
          </cell>
          <cell r="G29">
            <v>405835</v>
          </cell>
          <cell r="H29">
            <v>407818</v>
          </cell>
          <cell r="I29">
            <v>409559</v>
          </cell>
          <cell r="J29">
            <v>411205</v>
          </cell>
          <cell r="K29">
            <v>412786</v>
          </cell>
          <cell r="L29">
            <v>414293</v>
          </cell>
          <cell r="M29">
            <v>415720</v>
          </cell>
          <cell r="N29">
            <v>417072</v>
          </cell>
          <cell r="O29">
            <v>418345</v>
          </cell>
          <cell r="P29">
            <v>419541</v>
          </cell>
          <cell r="Q29">
            <v>420644</v>
          </cell>
          <cell r="R29">
            <v>421685</v>
          </cell>
          <cell r="S29">
            <v>422639</v>
          </cell>
          <cell r="T29">
            <v>423503</v>
          </cell>
          <cell r="U29">
            <v>424282</v>
          </cell>
          <cell r="V29">
            <v>424963</v>
          </cell>
          <cell r="W29">
            <v>426259</v>
          </cell>
          <cell r="X29">
            <v>427450</v>
          </cell>
          <cell r="Y29">
            <v>428539</v>
          </cell>
          <cell r="Z29">
            <v>429529</v>
          </cell>
          <cell r="AA29">
            <v>430424</v>
          </cell>
          <cell r="AB29">
            <v>431229</v>
          </cell>
          <cell r="AC29">
            <v>431946</v>
          </cell>
          <cell r="AD29">
            <v>432579</v>
          </cell>
          <cell r="AE29">
            <v>433131</v>
          </cell>
          <cell r="AF29">
            <v>433603</v>
          </cell>
          <cell r="AG29">
            <v>433995</v>
          </cell>
          <cell r="AH29">
            <v>434308</v>
          </cell>
          <cell r="AI29">
            <v>434543</v>
          </cell>
          <cell r="AJ29">
            <v>434700</v>
          </cell>
          <cell r="AK29">
            <v>434780</v>
          </cell>
        </row>
        <row r="30">
          <cell r="D30">
            <v>237082</v>
          </cell>
          <cell r="E30">
            <v>241901</v>
          </cell>
          <cell r="F30">
            <v>247036</v>
          </cell>
          <cell r="G30">
            <v>252110</v>
          </cell>
          <cell r="H30">
            <v>255380</v>
          </cell>
          <cell r="I30">
            <v>257722</v>
          </cell>
          <cell r="J30">
            <v>259802</v>
          </cell>
          <cell r="K30">
            <v>261779</v>
          </cell>
          <cell r="L30">
            <v>263687</v>
          </cell>
          <cell r="M30">
            <v>265533</v>
          </cell>
          <cell r="N30">
            <v>267315</v>
          </cell>
          <cell r="O30">
            <v>269035</v>
          </cell>
          <cell r="P30">
            <v>270701</v>
          </cell>
          <cell r="Q30">
            <v>272300</v>
          </cell>
          <cell r="R30">
            <v>273869</v>
          </cell>
          <cell r="S30">
            <v>275397</v>
          </cell>
          <cell r="T30">
            <v>276881</v>
          </cell>
          <cell r="U30">
            <v>278317</v>
          </cell>
          <cell r="V30">
            <v>279692</v>
          </cell>
          <cell r="W30">
            <v>280545</v>
          </cell>
          <cell r="X30">
            <v>281329</v>
          </cell>
          <cell r="Y30">
            <v>282045</v>
          </cell>
          <cell r="Z30">
            <v>282697</v>
          </cell>
          <cell r="AA30">
            <v>283286</v>
          </cell>
          <cell r="AB30">
            <v>283816</v>
          </cell>
          <cell r="AC30">
            <v>284288</v>
          </cell>
          <cell r="AD30">
            <v>284705</v>
          </cell>
          <cell r="AE30">
            <v>285068</v>
          </cell>
          <cell r="AF30">
            <v>285378</v>
          </cell>
          <cell r="AG30">
            <v>285636</v>
          </cell>
          <cell r="AH30">
            <v>285842</v>
          </cell>
          <cell r="AI30">
            <v>285997</v>
          </cell>
          <cell r="AJ30">
            <v>286101</v>
          </cell>
          <cell r="AK30">
            <v>286153</v>
          </cell>
        </row>
      </sheetData>
      <sheetData sheetId="4"/>
      <sheetData sheetId="5">
        <row r="68">
          <cell r="H68">
            <v>0</v>
          </cell>
          <cell r="I68">
            <v>1.6666666666666701E-2</v>
          </cell>
          <cell r="J68">
            <v>3.3333333333333402E-2</v>
          </cell>
          <cell r="K68">
            <v>5.00000000000001E-2</v>
          </cell>
          <cell r="L68">
            <v>6.6666666666666805E-2</v>
          </cell>
          <cell r="M68">
            <v>8.3333333333333509E-2</v>
          </cell>
          <cell r="N68">
            <v>0.1000000000000002</v>
          </cell>
          <cell r="O68">
            <v>0.1166666666666669</v>
          </cell>
          <cell r="P68">
            <v>0.13333333333333361</v>
          </cell>
          <cell r="Q68">
            <v>0.1500000000000003</v>
          </cell>
          <cell r="R68">
            <v>0.16666666666666702</v>
          </cell>
          <cell r="S68">
            <v>0.18333333333333371</v>
          </cell>
          <cell r="T68">
            <v>0.2000000000000004</v>
          </cell>
          <cell r="U68">
            <v>0.21666666666666712</v>
          </cell>
          <cell r="V68">
            <v>0.23333333333333381</v>
          </cell>
          <cell r="W68">
            <v>0.2500000000000005</v>
          </cell>
          <cell r="X68">
            <v>0.26666666666666722</v>
          </cell>
          <cell r="Y68">
            <v>0.28333333333333394</v>
          </cell>
          <cell r="Z68">
            <v>0.3000000000000006</v>
          </cell>
          <cell r="AA68">
            <v>0.31666666666666732</v>
          </cell>
          <cell r="AB68">
            <v>0.33333333333333404</v>
          </cell>
          <cell r="AC68">
            <v>0.3500000000000007</v>
          </cell>
          <cell r="AD68">
            <v>0.36666666666666742</v>
          </cell>
          <cell r="AE68">
            <v>0.38333333333333414</v>
          </cell>
          <cell r="AF68">
            <v>0.4000000000000008</v>
          </cell>
          <cell r="AG68">
            <v>0.41666666666666752</v>
          </cell>
          <cell r="AH68">
            <v>0.43333333333333424</v>
          </cell>
          <cell r="AI68">
            <v>0.45000000000000095</v>
          </cell>
          <cell r="AJ68">
            <v>0.46666666666666762</v>
          </cell>
          <cell r="AK68">
            <v>0.48333333333333434</v>
          </cell>
          <cell r="AL68">
            <v>0.500000000000001</v>
          </cell>
        </row>
      </sheetData>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pivotCache/_rels/pivotCacheDefinition1.xml.rels><?xml version="1.0" encoding="UTF-8" standalone="yes"?>
<Relationships xmlns="http://schemas.openxmlformats.org/package/2006/relationships"><Relationship Id="rId2" Type="http://schemas.openxmlformats.org/officeDocument/2006/relationships/externalLinkPath" Target="/Users/bruno/Desktop/Planillas%20Sectoriales/Comercial/Comercial%20Esc%20Base.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or" refreshedDate="42392.679572453701" createdVersion="5" refreshedVersion="5" minRefreshableVersion="3" recordCount="90" xr:uid="{00000000-000A-0000-FFFF-FFFF04000000}">
  <cacheSource type="worksheet">
    <worksheetSource name="Tabla1" r:id="rId2"/>
  </cacheSource>
  <cacheFields count="6">
    <cacheField name="Segmento" numFmtId="0">
      <sharedItems count="10">
        <s v="Malls"/>
        <s v="Supermercados"/>
        <s v="Hoteles"/>
        <s v="Clínicas"/>
        <s v="Hospitales"/>
        <s v="Edificios Públicos"/>
        <s v="Colegios"/>
        <s v="Universidades"/>
        <s v="Bancos"/>
        <s v="Otro comercio"/>
      </sharedItems>
    </cacheField>
    <cacheField name="Uso final" numFmtId="0">
      <sharedItems count="14">
        <s v="Climatización"/>
        <s v="Calefacción"/>
        <s v="Fuerza motriz"/>
        <s v="Otros"/>
        <s v="Iluminación"/>
        <s v="ACS"/>
        <s v="Cocción"/>
        <s v="Refrigeración"/>
        <s v="Computadores"/>
        <s v="Bombas y ventiladores"/>
        <s v="Equipos de oficina"/>
        <s v="Aire acondicionado"/>
        <s v="Lavandería"/>
        <s v="Estirilización"/>
      </sharedItems>
    </cacheField>
    <cacheField name="Combustible" numFmtId="0">
      <sharedItems count="4">
        <s v="Electricidad"/>
        <s v="Diesel"/>
        <s v="GLP"/>
        <s v="Gas Natural"/>
      </sharedItems>
    </cacheField>
    <cacheField name="llave" numFmtId="0">
      <sharedItems/>
    </cacheField>
    <cacheField name="Porcentaje del total" numFmtId="166">
      <sharedItems containsSemiMixedTypes="0" containsString="0" containsNumber="1" minValue="8.0000000000000013E-6" maxValue="0.7"/>
    </cacheField>
    <cacheField name="Fuen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90">
  <r>
    <x v="0"/>
    <x v="0"/>
    <x v="0"/>
    <s v="Malls|Climatización|Electricidad"/>
    <n v="0.42570000000000002"/>
    <s v="Gamma 2009"/>
  </r>
  <r>
    <x v="0"/>
    <x v="1"/>
    <x v="0"/>
    <s v="Malls|Calefacción|Electricidad"/>
    <n v="1.9800000000000002E-2"/>
    <s v="Gamma 2009"/>
  </r>
  <r>
    <x v="0"/>
    <x v="2"/>
    <x v="0"/>
    <s v="Malls|Fuerza motriz|Electricidad"/>
    <n v="4.9500000000000002E-2"/>
    <s v="Gamma 2009"/>
  </r>
  <r>
    <x v="0"/>
    <x v="3"/>
    <x v="0"/>
    <s v="Malls|Otros|Electricidad"/>
    <n v="5.9399999999999994E-2"/>
    <s v="Gamma 2009"/>
  </r>
  <r>
    <x v="0"/>
    <x v="4"/>
    <x v="0"/>
    <s v="Malls|Iluminación|Electricidad"/>
    <n v="0.43559999999999999"/>
    <s v="Gamma 2009"/>
  </r>
  <r>
    <x v="0"/>
    <x v="1"/>
    <x v="1"/>
    <s v="Malls|Calefacción|Diesel"/>
    <n v="8.1900000000000007E-4"/>
    <s v="Gamma 2009"/>
  </r>
  <r>
    <x v="0"/>
    <x v="5"/>
    <x v="1"/>
    <s v="Malls|ACS|Diesel"/>
    <n v="1.56E-4"/>
    <s v="Gamma 2009"/>
  </r>
  <r>
    <x v="0"/>
    <x v="6"/>
    <x v="1"/>
    <s v="Malls|Cocción|Diesel"/>
    <n v="2.2100000000000003E-4"/>
    <s v="Gamma 2009"/>
  </r>
  <r>
    <x v="0"/>
    <x v="3"/>
    <x v="1"/>
    <s v="Malls|Otros|Diesel"/>
    <n v="1.0400000000000001E-4"/>
    <s v="Gamma 2009"/>
  </r>
  <r>
    <x v="0"/>
    <x v="1"/>
    <x v="2"/>
    <s v="Malls|Calefacción|GLP"/>
    <n v="6.3E-5"/>
    <s v="Gamma 2009"/>
  </r>
  <r>
    <x v="0"/>
    <x v="5"/>
    <x v="2"/>
    <s v="Malls|ACS|GLP"/>
    <n v="1.1999999999999999E-5"/>
    <s v="Gamma 2009"/>
  </r>
  <r>
    <x v="0"/>
    <x v="6"/>
    <x v="2"/>
    <s v="Malls|Cocción|GLP"/>
    <n v="1.7000000000000003E-5"/>
    <s v="Gamma 2009"/>
  </r>
  <r>
    <x v="0"/>
    <x v="3"/>
    <x v="2"/>
    <s v="Malls|Otros|GLP"/>
    <n v="8.0000000000000013E-6"/>
    <s v="Gamma 2009"/>
  </r>
  <r>
    <x v="0"/>
    <x v="1"/>
    <x v="3"/>
    <s v="Malls|Calefacción|Gas Natural"/>
    <n v="5.4180000000000001E-3"/>
    <s v="Gamma 2009"/>
  </r>
  <r>
    <x v="0"/>
    <x v="5"/>
    <x v="3"/>
    <s v="Malls|ACS|Gas Natural"/>
    <n v="1.0319999999999999E-3"/>
    <s v="Gamma 2009"/>
  </r>
  <r>
    <x v="0"/>
    <x v="6"/>
    <x v="3"/>
    <s v="Malls|Cocción|Gas Natural"/>
    <n v="1.462E-3"/>
    <s v="Gamma 2009"/>
  </r>
  <r>
    <x v="0"/>
    <x v="3"/>
    <x v="3"/>
    <s v="Malls|Otros|Gas Natural"/>
    <n v="6.8800000000000003E-4"/>
    <s v="Gamma 2009"/>
  </r>
  <r>
    <x v="1"/>
    <x v="7"/>
    <x v="0"/>
    <s v="Supermercados|Refrigeración|Electricidad"/>
    <n v="0.24030000000000001"/>
    <s v="Gamma 2009"/>
  </r>
  <r>
    <x v="1"/>
    <x v="0"/>
    <x v="0"/>
    <s v="Supermercados|Climatización|Electricidad"/>
    <n v="0.15130000000000002"/>
    <s v="Gamma 2009"/>
  </r>
  <r>
    <x v="1"/>
    <x v="1"/>
    <x v="0"/>
    <s v="Supermercados|Calefacción|Electricidad"/>
    <n v="3.56E-2"/>
    <s v="Gamma 2009"/>
  </r>
  <r>
    <x v="1"/>
    <x v="6"/>
    <x v="0"/>
    <s v="Supermercados|Cocción|Electricidad"/>
    <n v="7.1199999999999999E-2"/>
    <s v="Gamma 2009"/>
  </r>
  <r>
    <x v="1"/>
    <x v="3"/>
    <x v="0"/>
    <s v="Supermercados|Otros|Electricidad"/>
    <n v="0.13350000000000001"/>
    <s v="Gamma 2009"/>
  </r>
  <r>
    <x v="1"/>
    <x v="4"/>
    <x v="0"/>
    <s v="Supermercados|Iluminación|Electricidad"/>
    <n v="0.2581"/>
    <s v="Gamma 2009"/>
  </r>
  <r>
    <x v="1"/>
    <x v="1"/>
    <x v="3"/>
    <s v="Supermercados|Calefacción|Gas Natural"/>
    <n v="5.6099999999999995E-3"/>
    <s v="Gamma 2009"/>
  </r>
  <r>
    <x v="1"/>
    <x v="6"/>
    <x v="3"/>
    <s v="Supermercados|Cocción|Gas Natural"/>
    <n v="6.8254999999999996E-2"/>
    <s v="Gamma 2009"/>
  </r>
  <r>
    <x v="1"/>
    <x v="5"/>
    <x v="3"/>
    <s v="Supermercados|ACS|Gas Natural"/>
    <n v="1.4025000000000001E-2"/>
    <s v="Gamma 2009"/>
  </r>
  <r>
    <x v="1"/>
    <x v="3"/>
    <x v="3"/>
    <s v="Supermercados|Otros|Gas Natural"/>
    <n v="5.6099999999999995E-3"/>
    <s v="Gamma 2009"/>
  </r>
  <r>
    <x v="1"/>
    <x v="1"/>
    <x v="1"/>
    <s v="Supermercados|Calefacción|Diesel"/>
    <n v="3.3E-4"/>
    <s v="Gamma 2009"/>
  </r>
  <r>
    <x v="1"/>
    <x v="6"/>
    <x v="1"/>
    <s v="Supermercados|Cocción|Diesel"/>
    <n v="4.0149999999999995E-3"/>
    <s v="Gamma 2009"/>
  </r>
  <r>
    <x v="1"/>
    <x v="5"/>
    <x v="1"/>
    <s v="Supermercados|ACS|Diesel"/>
    <n v="8.25E-4"/>
    <s v="Gamma 2009"/>
  </r>
  <r>
    <x v="1"/>
    <x v="3"/>
    <x v="1"/>
    <s v="Supermercados|Otros|Diesel"/>
    <n v="3.3E-4"/>
    <s v="Gamma 2009"/>
  </r>
  <r>
    <x v="1"/>
    <x v="1"/>
    <x v="2"/>
    <s v="Supermercados|Calefacción|GLP"/>
    <n v="6.6E-4"/>
    <s v="Gamma 2009"/>
  </r>
  <r>
    <x v="1"/>
    <x v="6"/>
    <x v="2"/>
    <s v="Supermercados|Cocción|GLP"/>
    <n v="8.0299999999999989E-3"/>
    <s v="Gamma 2009"/>
  </r>
  <r>
    <x v="1"/>
    <x v="5"/>
    <x v="2"/>
    <s v="Supermercados|ACS|GLP"/>
    <n v="1.65E-3"/>
    <s v="Gamma 2009"/>
  </r>
  <r>
    <x v="1"/>
    <x v="3"/>
    <x v="2"/>
    <s v="Supermercados|Otros|GLP"/>
    <n v="6.6E-4"/>
    <s v="Gamma 2009"/>
  </r>
  <r>
    <x v="2"/>
    <x v="8"/>
    <x v="0"/>
    <s v="Hoteles|Computadores|Electricidad"/>
    <n v="0.04"/>
    <s v="IFC 2012"/>
  </r>
  <r>
    <x v="2"/>
    <x v="9"/>
    <x v="0"/>
    <s v="Hoteles|Bombas y ventiladores|Electricidad"/>
    <n v="0.1"/>
    <s v="IFC 2012"/>
  </r>
  <r>
    <x v="2"/>
    <x v="0"/>
    <x v="0"/>
    <s v="Hoteles|Climatización|Electricidad"/>
    <n v="0.39"/>
    <s v="IFC 2012"/>
  </r>
  <r>
    <x v="2"/>
    <x v="4"/>
    <x v="0"/>
    <s v="Hoteles|Iluminación|Electricidad"/>
    <n v="0.23"/>
    <s v="IFC 2012"/>
  </r>
  <r>
    <x v="2"/>
    <x v="3"/>
    <x v="0"/>
    <s v="Hoteles|Otros|Electricidad"/>
    <n v="0.12"/>
    <s v="IFC 2012"/>
  </r>
  <r>
    <x v="2"/>
    <x v="5"/>
    <x v="3"/>
    <s v="Hoteles|ACS|Gas Natural"/>
    <n v="0.06"/>
    <s v="IFC 2012"/>
  </r>
  <r>
    <x v="2"/>
    <x v="6"/>
    <x v="3"/>
    <s v="Hoteles|Cocción|Gas Natural"/>
    <n v="0.06"/>
    <s v="IFC 2012"/>
  </r>
  <r>
    <x v="3"/>
    <x v="10"/>
    <x v="0"/>
    <s v="Clínicas|Equipos de oficina|Electricidad"/>
    <n v="0.06"/>
    <s v="IDIEM 2010"/>
  </r>
  <r>
    <x v="3"/>
    <x v="11"/>
    <x v="0"/>
    <s v="Clínicas|Aire acondicionado|Electricidad"/>
    <n v="0.06"/>
    <s v="IDIEM 2010"/>
  </r>
  <r>
    <x v="3"/>
    <x v="12"/>
    <x v="0"/>
    <s v="Clínicas|Lavandería|Electricidad"/>
    <n v="0.08"/>
    <s v="IDIEM 2010"/>
  </r>
  <r>
    <x v="3"/>
    <x v="4"/>
    <x v="0"/>
    <s v="Clínicas|Iluminación|Electricidad"/>
    <n v="0.13"/>
    <s v="IDIEM 2010"/>
  </r>
  <r>
    <x v="3"/>
    <x v="13"/>
    <x v="0"/>
    <s v="Clínicas|Estirilización|Electricidad"/>
    <n v="0.05"/>
    <s v="IDIEM 2010"/>
  </r>
  <r>
    <x v="3"/>
    <x v="9"/>
    <x v="0"/>
    <s v="Clínicas|Bombas y ventiladores|Electricidad"/>
    <n v="0.02"/>
    <s v="IDIEM 2010"/>
  </r>
  <r>
    <x v="3"/>
    <x v="7"/>
    <x v="0"/>
    <s v="Clínicas|Refrigeración|Electricidad"/>
    <n v="0.02"/>
    <s v="IDIEM 2010"/>
  </r>
  <r>
    <x v="3"/>
    <x v="3"/>
    <x v="0"/>
    <s v="Clínicas|Otros|Electricidad"/>
    <n v="0.1"/>
    <s v="IDIEM 2010"/>
  </r>
  <r>
    <x v="3"/>
    <x v="1"/>
    <x v="3"/>
    <s v="Clínicas|Calefacción|Gas Natural"/>
    <n v="0.27"/>
    <s v="IDIEM 2010"/>
  </r>
  <r>
    <x v="3"/>
    <x v="5"/>
    <x v="3"/>
    <s v="Clínicas|ACS|Gas Natural"/>
    <n v="0.16"/>
    <s v="IDIEM 2010"/>
  </r>
  <r>
    <x v="3"/>
    <x v="6"/>
    <x v="3"/>
    <s v="Clínicas|Cocción|Gas Natural"/>
    <n v="0.05"/>
    <s v="IDIEM 2010"/>
  </r>
  <r>
    <x v="4"/>
    <x v="10"/>
    <x v="0"/>
    <s v="Hospitales|Equipos de oficina|Electricidad"/>
    <n v="0.06"/>
    <s v="IDIEM 2010"/>
  </r>
  <r>
    <x v="4"/>
    <x v="11"/>
    <x v="0"/>
    <s v="Hospitales|Aire acondicionado|Electricidad"/>
    <n v="0.06"/>
    <s v="IDIEM 2010"/>
  </r>
  <r>
    <x v="4"/>
    <x v="12"/>
    <x v="0"/>
    <s v="Hospitales|Lavandería|Electricidad"/>
    <n v="0.08"/>
    <s v="IDIEM 2010"/>
  </r>
  <r>
    <x v="4"/>
    <x v="4"/>
    <x v="0"/>
    <s v="Hospitales|Iluminación|Electricidad"/>
    <n v="0.13"/>
    <s v="IDIEM 2010"/>
  </r>
  <r>
    <x v="4"/>
    <x v="13"/>
    <x v="0"/>
    <s v="Hospitales|Estirilización|Electricidad"/>
    <n v="0.05"/>
    <s v="IDIEM 2010"/>
  </r>
  <r>
    <x v="4"/>
    <x v="9"/>
    <x v="0"/>
    <s v="Hospitales|Bombas y ventiladores|Electricidad"/>
    <n v="0.02"/>
    <s v="IDIEM 2010"/>
  </r>
  <r>
    <x v="4"/>
    <x v="7"/>
    <x v="0"/>
    <s v="Hospitales|Refrigeración|Electricidad"/>
    <n v="0.02"/>
    <s v="IDIEM 2010"/>
  </r>
  <r>
    <x v="4"/>
    <x v="3"/>
    <x v="0"/>
    <s v="Hospitales|Otros|Electricidad"/>
    <n v="0.1"/>
    <s v="IDIEM 2010"/>
  </r>
  <r>
    <x v="4"/>
    <x v="1"/>
    <x v="3"/>
    <s v="Hospitales|Calefacción|Gas Natural"/>
    <n v="0.27"/>
    <s v="IDIEM 2010"/>
  </r>
  <r>
    <x v="4"/>
    <x v="5"/>
    <x v="3"/>
    <s v="Hospitales|ACS|Gas Natural"/>
    <n v="0.16"/>
    <s v="IDIEM 2010"/>
  </r>
  <r>
    <x v="4"/>
    <x v="6"/>
    <x v="3"/>
    <s v="Hospitales|Cocción|Gas Natural"/>
    <n v="0.05"/>
    <s v="IDIEM 2010"/>
  </r>
  <r>
    <x v="5"/>
    <x v="4"/>
    <x v="0"/>
    <s v="Edificios Públicos|Iluminación|Electricidad"/>
    <n v="0.14000000000000001"/>
    <s v="IFC 2012"/>
  </r>
  <r>
    <x v="5"/>
    <x v="0"/>
    <x v="0"/>
    <s v="Edificios Públicos|Climatización|Electricidad"/>
    <n v="0.49"/>
    <s v="IFC 2012"/>
  </r>
  <r>
    <x v="5"/>
    <x v="9"/>
    <x v="0"/>
    <s v="Edificios Públicos|Bombas y ventiladores|Electricidad"/>
    <n v="0.14000000000000001"/>
    <s v="IFC 2012"/>
  </r>
  <r>
    <x v="5"/>
    <x v="8"/>
    <x v="0"/>
    <s v="Edificios Públicos|Computadores|Electricidad"/>
    <n v="0.08"/>
    <s v="IFC 2012"/>
  </r>
  <r>
    <x v="5"/>
    <x v="5"/>
    <x v="3"/>
    <s v="Edificios Públicos|ACS|Gas Natural"/>
    <n v="0.03"/>
    <s v="IFC 2012"/>
  </r>
  <r>
    <x v="5"/>
    <x v="6"/>
    <x v="3"/>
    <s v="Edificios Públicos|Cocción|Gas Natural"/>
    <n v="0.03"/>
    <s v="IFC 2012"/>
  </r>
  <r>
    <x v="5"/>
    <x v="3"/>
    <x v="3"/>
    <s v="Edificios Públicos|Otros|Gas Natural"/>
    <n v="0.09"/>
    <s v="IFC 2012"/>
  </r>
  <r>
    <x v="6"/>
    <x v="6"/>
    <x v="2"/>
    <s v="Colegios|Cocción|GLP"/>
    <n v="0.12"/>
    <s v="IFC 2012"/>
  </r>
  <r>
    <x v="6"/>
    <x v="3"/>
    <x v="2"/>
    <s v="Colegios|Otros|GLP"/>
    <n v="0.18"/>
    <s v="IFC 2012"/>
  </r>
  <r>
    <x v="6"/>
    <x v="4"/>
    <x v="0"/>
    <s v="Colegios|Iluminación|Electricidad"/>
    <n v="0.49"/>
    <s v="IFC 2012"/>
  </r>
  <r>
    <x v="6"/>
    <x v="8"/>
    <x v="0"/>
    <s v="Colegios|Computadores|Electricidad"/>
    <n v="0.09"/>
    <s v="IFC 2012"/>
  </r>
  <r>
    <x v="6"/>
    <x v="5"/>
    <x v="2"/>
    <s v="Colegios|ACS|GLP"/>
    <n v="0.12"/>
    <s v="IFC 2012"/>
  </r>
  <r>
    <x v="7"/>
    <x v="6"/>
    <x v="2"/>
    <s v="Universidades|Cocción|GLP"/>
    <n v="0.12"/>
    <s v="IFC 2012"/>
  </r>
  <r>
    <x v="7"/>
    <x v="3"/>
    <x v="2"/>
    <s v="Universidades|Otros|GLP"/>
    <n v="0.18"/>
    <s v="IFC 2012"/>
  </r>
  <r>
    <x v="7"/>
    <x v="4"/>
    <x v="0"/>
    <s v="Universidades|Iluminación|Electricidad"/>
    <n v="0.49"/>
    <s v="IFC 2012"/>
  </r>
  <r>
    <x v="7"/>
    <x v="8"/>
    <x v="0"/>
    <s v="Universidades|Computadores|Electricidad"/>
    <n v="0.09"/>
    <s v="IFC 2012"/>
  </r>
  <r>
    <x v="7"/>
    <x v="5"/>
    <x v="2"/>
    <s v="Universidades|ACS|GLP"/>
    <n v="0.12"/>
    <s v="IFC 2012"/>
  </r>
  <r>
    <x v="8"/>
    <x v="0"/>
    <x v="0"/>
    <s v="Bancos|Climatización|Electricidad"/>
    <n v="0.49"/>
    <s v="IFC 2012"/>
  </r>
  <r>
    <x v="8"/>
    <x v="9"/>
    <x v="0"/>
    <s v="Bancos|Bombas y ventiladores|Electricidad"/>
    <n v="0.14000000000000001"/>
    <s v="IFC 2012"/>
  </r>
  <r>
    <x v="8"/>
    <x v="4"/>
    <x v="0"/>
    <s v="Bancos|Iluminación|Electricidad"/>
    <n v="0.14000000000000001"/>
    <s v="IFC 2012"/>
  </r>
  <r>
    <x v="8"/>
    <x v="10"/>
    <x v="0"/>
    <s v="Bancos|Equipos de oficina|Electricidad"/>
    <n v="0.14000000000000001"/>
    <s v="IFC 2012"/>
  </r>
  <r>
    <x v="8"/>
    <x v="5"/>
    <x v="3"/>
    <s v="Bancos|ACS|Gas Natural"/>
    <n v="0.03"/>
    <s v="IFC 2012"/>
  </r>
  <r>
    <x v="8"/>
    <x v="3"/>
    <x v="3"/>
    <s v="Bancos|Otros|Gas Natural"/>
    <n v="0.06"/>
    <s v="IFC 2012"/>
  </r>
  <r>
    <x v="9"/>
    <x v="0"/>
    <x v="0"/>
    <s v="Otro comercio|Climatización|Electricidad"/>
    <n v="0.7"/>
    <s v="PRIEN 2010"/>
  </r>
  <r>
    <x v="9"/>
    <x v="4"/>
    <x v="0"/>
    <s v="Otro comercio|Iluminación|Electricidad"/>
    <n v="0.2"/>
    <s v="PRIEN 2010"/>
  </r>
  <r>
    <x v="9"/>
    <x v="3"/>
    <x v="2"/>
    <s v="Otro comercio|Otros|GLP"/>
    <n v="0.1"/>
    <s v="PRIEN 201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1600-000000000000}" name="Tabla dinámica12"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118:B166" firstHeaderRow="1" firstDataRow="1" firstDataCol="1"/>
  <pivotFields count="6">
    <pivotField axis="axisRow" showAll="0">
      <items count="11">
        <item x="8"/>
        <item x="3"/>
        <item h="1" x="6"/>
        <item h="1" x="5"/>
        <item h="1" x="4"/>
        <item x="2"/>
        <item x="0"/>
        <item x="9"/>
        <item x="1"/>
        <item h="1" x="7"/>
        <item t="default"/>
      </items>
    </pivotField>
    <pivotField axis="axisRow" showAll="0">
      <items count="15">
        <item x="5"/>
        <item x="11"/>
        <item x="9"/>
        <item x="1"/>
        <item x="0"/>
        <item x="6"/>
        <item x="8"/>
        <item x="10"/>
        <item x="13"/>
        <item x="2"/>
        <item x="4"/>
        <item x="12"/>
        <item x="3"/>
        <item x="7"/>
        <item t="default"/>
      </items>
    </pivotField>
    <pivotField showAll="0"/>
    <pivotField showAll="0"/>
    <pivotField dataField="1" numFmtId="166" showAll="0"/>
    <pivotField showAll="0"/>
  </pivotFields>
  <rowFields count="2">
    <field x="0"/>
    <field x="1"/>
  </rowFields>
  <rowItems count="48">
    <i>
      <x/>
    </i>
    <i r="1">
      <x/>
    </i>
    <i r="1">
      <x v="2"/>
    </i>
    <i r="1">
      <x v="4"/>
    </i>
    <i r="1">
      <x v="7"/>
    </i>
    <i r="1">
      <x v="10"/>
    </i>
    <i r="1">
      <x v="12"/>
    </i>
    <i>
      <x v="1"/>
    </i>
    <i r="1">
      <x/>
    </i>
    <i r="1">
      <x v="1"/>
    </i>
    <i r="1">
      <x v="2"/>
    </i>
    <i r="1">
      <x v="3"/>
    </i>
    <i r="1">
      <x v="5"/>
    </i>
    <i r="1">
      <x v="7"/>
    </i>
    <i r="1">
      <x v="8"/>
    </i>
    <i r="1">
      <x v="10"/>
    </i>
    <i r="1">
      <x v="11"/>
    </i>
    <i r="1">
      <x v="12"/>
    </i>
    <i r="1">
      <x v="13"/>
    </i>
    <i>
      <x v="5"/>
    </i>
    <i r="1">
      <x/>
    </i>
    <i r="1">
      <x v="2"/>
    </i>
    <i r="1">
      <x v="4"/>
    </i>
    <i r="1">
      <x v="5"/>
    </i>
    <i r="1">
      <x v="6"/>
    </i>
    <i r="1">
      <x v="10"/>
    </i>
    <i r="1">
      <x v="12"/>
    </i>
    <i>
      <x v="6"/>
    </i>
    <i r="1">
      <x/>
    </i>
    <i r="1">
      <x v="3"/>
    </i>
    <i r="1">
      <x v="4"/>
    </i>
    <i r="1">
      <x v="5"/>
    </i>
    <i r="1">
      <x v="9"/>
    </i>
    <i r="1">
      <x v="10"/>
    </i>
    <i r="1">
      <x v="12"/>
    </i>
    <i>
      <x v="7"/>
    </i>
    <i r="1">
      <x v="4"/>
    </i>
    <i r="1">
      <x v="10"/>
    </i>
    <i r="1">
      <x v="12"/>
    </i>
    <i>
      <x v="8"/>
    </i>
    <i r="1">
      <x/>
    </i>
    <i r="1">
      <x v="3"/>
    </i>
    <i r="1">
      <x v="4"/>
    </i>
    <i r="1">
      <x v="5"/>
    </i>
    <i r="1">
      <x v="10"/>
    </i>
    <i r="1">
      <x v="12"/>
    </i>
    <i r="1">
      <x v="13"/>
    </i>
    <i t="grand">
      <x/>
    </i>
  </rowItems>
  <colItems count="1">
    <i/>
  </colItems>
  <dataFields count="1">
    <dataField name="Suma de Porcentaje del total" fld="4" baseField="0" baseItem="0" numFmtId="166"/>
  </dataFields>
  <formats count="1">
    <format dxfId="19">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1600-000001000000}" name="Tabla dinámica14"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E118:F228" firstHeaderRow="1" firstDataRow="1" firstDataCol="1"/>
  <pivotFields count="6">
    <pivotField axis="axisRow" showAll="0">
      <items count="11">
        <item x="8"/>
        <item x="3"/>
        <item h="1" x="6"/>
        <item h="1" x="5"/>
        <item h="1" x="4"/>
        <item x="2"/>
        <item x="0"/>
        <item x="9"/>
        <item x="1"/>
        <item h="1" x="7"/>
        <item t="default"/>
      </items>
    </pivotField>
    <pivotField axis="axisRow" showAll="0">
      <items count="15">
        <item x="5"/>
        <item x="11"/>
        <item x="9"/>
        <item x="1"/>
        <item x="0"/>
        <item x="6"/>
        <item x="8"/>
        <item x="10"/>
        <item x="13"/>
        <item x="2"/>
        <item x="4"/>
        <item x="12"/>
        <item x="3"/>
        <item x="7"/>
        <item t="default"/>
      </items>
    </pivotField>
    <pivotField axis="axisRow" showAll="0">
      <items count="5">
        <item x="1"/>
        <item x="0"/>
        <item x="3"/>
        <item x="2"/>
        <item t="default"/>
      </items>
    </pivotField>
    <pivotField showAll="0"/>
    <pivotField dataField="1" numFmtId="166" showAll="0"/>
    <pivotField showAll="0"/>
  </pivotFields>
  <rowFields count="3">
    <field x="0"/>
    <field x="1"/>
    <field x="2"/>
  </rowFields>
  <rowItems count="110">
    <i>
      <x/>
    </i>
    <i r="1">
      <x/>
    </i>
    <i r="2">
      <x v="2"/>
    </i>
    <i r="1">
      <x v="2"/>
    </i>
    <i r="2">
      <x v="1"/>
    </i>
    <i r="1">
      <x v="4"/>
    </i>
    <i r="2">
      <x v="1"/>
    </i>
    <i r="1">
      <x v="7"/>
    </i>
    <i r="2">
      <x v="1"/>
    </i>
    <i r="1">
      <x v="10"/>
    </i>
    <i r="2">
      <x v="1"/>
    </i>
    <i r="1">
      <x v="12"/>
    </i>
    <i r="2">
      <x v="2"/>
    </i>
    <i>
      <x v="1"/>
    </i>
    <i r="1">
      <x/>
    </i>
    <i r="2">
      <x v="2"/>
    </i>
    <i r="1">
      <x v="1"/>
    </i>
    <i r="2">
      <x v="1"/>
    </i>
    <i r="1">
      <x v="2"/>
    </i>
    <i r="2">
      <x v="1"/>
    </i>
    <i r="1">
      <x v="3"/>
    </i>
    <i r="2">
      <x v="2"/>
    </i>
    <i r="1">
      <x v="5"/>
    </i>
    <i r="2">
      <x v="2"/>
    </i>
    <i r="1">
      <x v="7"/>
    </i>
    <i r="2">
      <x v="1"/>
    </i>
    <i r="1">
      <x v="8"/>
    </i>
    <i r="2">
      <x v="1"/>
    </i>
    <i r="1">
      <x v="10"/>
    </i>
    <i r="2">
      <x v="1"/>
    </i>
    <i r="1">
      <x v="11"/>
    </i>
    <i r="2">
      <x v="1"/>
    </i>
    <i r="1">
      <x v="12"/>
    </i>
    <i r="2">
      <x v="1"/>
    </i>
    <i r="1">
      <x v="13"/>
    </i>
    <i r="2">
      <x v="1"/>
    </i>
    <i>
      <x v="5"/>
    </i>
    <i r="1">
      <x/>
    </i>
    <i r="2">
      <x v="2"/>
    </i>
    <i r="1">
      <x v="2"/>
    </i>
    <i r="2">
      <x v="1"/>
    </i>
    <i r="1">
      <x v="4"/>
    </i>
    <i r="2">
      <x v="1"/>
    </i>
    <i r="1">
      <x v="5"/>
    </i>
    <i r="2">
      <x v="2"/>
    </i>
    <i r="1">
      <x v="6"/>
    </i>
    <i r="2">
      <x v="1"/>
    </i>
    <i r="1">
      <x v="10"/>
    </i>
    <i r="2">
      <x v="1"/>
    </i>
    <i r="1">
      <x v="12"/>
    </i>
    <i r="2">
      <x v="1"/>
    </i>
    <i>
      <x v="6"/>
    </i>
    <i r="1">
      <x/>
    </i>
    <i r="2">
      <x/>
    </i>
    <i r="2">
      <x v="2"/>
    </i>
    <i r="2">
      <x v="3"/>
    </i>
    <i r="1">
      <x v="3"/>
    </i>
    <i r="2">
      <x/>
    </i>
    <i r="2">
      <x v="1"/>
    </i>
    <i r="2">
      <x v="2"/>
    </i>
    <i r="2">
      <x v="3"/>
    </i>
    <i r="1">
      <x v="4"/>
    </i>
    <i r="2">
      <x v="1"/>
    </i>
    <i r="1">
      <x v="5"/>
    </i>
    <i r="2">
      <x/>
    </i>
    <i r="2">
      <x v="2"/>
    </i>
    <i r="2">
      <x v="3"/>
    </i>
    <i r="1">
      <x v="9"/>
    </i>
    <i r="2">
      <x v="1"/>
    </i>
    <i r="1">
      <x v="10"/>
    </i>
    <i r="2">
      <x v="1"/>
    </i>
    <i r="1">
      <x v="12"/>
    </i>
    <i r="2">
      <x/>
    </i>
    <i r="2">
      <x v="1"/>
    </i>
    <i r="2">
      <x v="2"/>
    </i>
    <i r="2">
      <x v="3"/>
    </i>
    <i>
      <x v="7"/>
    </i>
    <i r="1">
      <x v="4"/>
    </i>
    <i r="2">
      <x v="1"/>
    </i>
    <i r="1">
      <x v="10"/>
    </i>
    <i r="2">
      <x v="1"/>
    </i>
    <i r="1">
      <x v="12"/>
    </i>
    <i r="2">
      <x v="3"/>
    </i>
    <i>
      <x v="8"/>
    </i>
    <i r="1">
      <x/>
    </i>
    <i r="2">
      <x/>
    </i>
    <i r="2">
      <x v="2"/>
    </i>
    <i r="2">
      <x v="3"/>
    </i>
    <i r="1">
      <x v="3"/>
    </i>
    <i r="2">
      <x/>
    </i>
    <i r="2">
      <x v="1"/>
    </i>
    <i r="2">
      <x v="2"/>
    </i>
    <i r="2">
      <x v="3"/>
    </i>
    <i r="1">
      <x v="4"/>
    </i>
    <i r="2">
      <x v="1"/>
    </i>
    <i r="1">
      <x v="5"/>
    </i>
    <i r="2">
      <x/>
    </i>
    <i r="2">
      <x v="1"/>
    </i>
    <i r="2">
      <x v="2"/>
    </i>
    <i r="2">
      <x v="3"/>
    </i>
    <i r="1">
      <x v="10"/>
    </i>
    <i r="2">
      <x v="1"/>
    </i>
    <i r="1">
      <x v="12"/>
    </i>
    <i r="2">
      <x/>
    </i>
    <i r="2">
      <x v="1"/>
    </i>
    <i r="2">
      <x v="2"/>
    </i>
    <i r="2">
      <x v="3"/>
    </i>
    <i r="1">
      <x v="13"/>
    </i>
    <i r="2">
      <x v="1"/>
    </i>
    <i t="grand">
      <x/>
    </i>
  </rowItems>
  <colItems count="1">
    <i/>
  </colItems>
  <dataFields count="1">
    <dataField name="Suma de Porcentaje del total2" fld="4" baseField="0" baseItem="0" numFmtId="166">
      <extLst>
        <ext xmlns:x14="http://schemas.microsoft.com/office/spreadsheetml/2009/9/main" uri="{E15A36E0-9728-4e99-A89B-3F7291B0FE68}">
          <x14:dataField pivotShowAs="percentOfParentRow"/>
        </ext>
      </extLst>
    </dataField>
  </dataFields>
  <formats count="2">
    <format dxfId="21">
      <pivotArea outline="0" fieldPosition="0">
        <references count="1">
          <reference field="4294967294" count="1">
            <x v="0"/>
          </reference>
        </references>
      </pivotArea>
    </format>
    <format dxfId="20">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a1" displayName="Tabla1" ref="A3:F93" totalsRowShown="0" headerRowDxfId="18" dataDxfId="16" headerRowBorderDxfId="17" tableBorderDxfId="15" totalsRowBorderDxfId="14">
  <autoFilter ref="A3:F93" xr:uid="{00000000-0009-0000-0100-000001000000}"/>
  <tableColumns count="6">
    <tableColumn id="1" xr3:uid="{00000000-0010-0000-0000-000001000000}" name="Segmento" dataDxfId="13"/>
    <tableColumn id="2" xr3:uid="{00000000-0010-0000-0000-000002000000}" name="Uso final" dataDxfId="12"/>
    <tableColumn id="3" xr3:uid="{00000000-0010-0000-0000-000003000000}" name="Combustible" dataDxfId="11"/>
    <tableColumn id="6" xr3:uid="{00000000-0010-0000-0000-000006000000}" name="llave" dataDxfId="10">
      <calculatedColumnFormula>Tabla1[[#This Row],[Segmento]]&amp;"|"&amp;Tabla1[[#This Row],[Uso final]]&amp;"|"&amp;Tabla1[[#This Row],[Combustible]]</calculatedColumnFormula>
    </tableColumn>
    <tableColumn id="4" xr3:uid="{00000000-0010-0000-0000-000004000000}" name="Porcentaje del total" dataDxfId="9"/>
    <tableColumn id="5" xr3:uid="{00000000-0010-0000-0000-000005000000}" name="Fuente" dataDxfId="8"/>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1000000}" name="Tabla15" displayName="Tabla15" ref="A6:D21" totalsRowShown="0" headerRowDxfId="7">
  <autoFilter ref="A6:D21" xr:uid="{00000000-0009-0000-0100-000004000000}"/>
  <tableColumns count="4">
    <tableColumn id="1" xr3:uid="{00000000-0010-0000-0100-000001000000}" name="Región"/>
    <tableColumn id="2" xr3:uid="{00000000-0010-0000-0100-000002000000}" name="Numero"/>
    <tableColumn id="3" xr3:uid="{00000000-0010-0000-0100-000003000000}" name="Indice t=0" dataDxfId="6">
      <calculatedColumnFormula>+B7/('Habitantes - proyeccion'!D9/1000)</calculatedColumnFormula>
    </tableColumn>
    <tableColumn id="4" xr3:uid="{00000000-0010-0000-0100-000004000000}" name="Indice t=desarrollo" dataDxfId="5">
      <calculatedColumnFormula>+'Indicadores por segmento'!$C$3</calculatedColumnFormula>
    </tableColumn>
  </tableColumns>
  <tableStyleInfo name="TableStyleLight9"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2000000}" name="Tabla5" displayName="Tabla5" ref="A6:D21" totalsRowShown="0" headerRowDxfId="4">
  <autoFilter ref="A6:D21" xr:uid="{00000000-0009-0000-0100-00000A000000}"/>
  <tableColumns count="4">
    <tableColumn id="1" xr3:uid="{00000000-0010-0000-0200-000001000000}" name="Región"/>
    <tableColumn id="2" xr3:uid="{00000000-0010-0000-0200-000002000000}" name="Numero"/>
    <tableColumn id="3" xr3:uid="{00000000-0010-0000-0200-000003000000}" name="Indice t=0" dataDxfId="3">
      <calculatedColumnFormula>+B7/('Habitantes - proyeccion'!D9/1000000)</calculatedColumnFormula>
    </tableColumn>
    <tableColumn id="4" xr3:uid="{00000000-0010-0000-0200-000004000000}" name="Indice t=desarrollo">
      <calculatedColumnFormula>+'Indicadores por segmento'!$C$4</calculatedColumnFormula>
    </tableColumn>
  </tableColumns>
  <tableStyleInfo name="TableStyleLight9"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3000000}" name="Tabla310" displayName="Tabla310" ref="A6:D21" totalsRowShown="0" headerRowDxfId="2">
  <autoFilter ref="A6:D21" xr:uid="{00000000-0009-0000-0100-000009000000}"/>
  <tableColumns count="4">
    <tableColumn id="1" xr3:uid="{00000000-0010-0000-0300-000001000000}" name="Región"/>
    <tableColumn id="2" xr3:uid="{00000000-0010-0000-0300-000002000000}" name="Numero"/>
    <tableColumn id="3" xr3:uid="{00000000-0010-0000-0300-000003000000}" name="Indice t=0" dataDxfId="1">
      <calculatedColumnFormula>+B7/('Habitantes - proyeccion'!D9/1000)</calculatedColumnFormula>
    </tableColumn>
    <tableColumn id="4" xr3:uid="{00000000-0010-0000-0300-000004000000}" name="Indice t=desarrollo" dataDxfId="0">
      <calculatedColumnFormula>+'Indicadores por segmento'!$C$6</calculatedColumnFormula>
    </tableColumn>
  </tableColumns>
  <tableStyleInfo name="TableStyleLight9" showFirstColumn="0" showLastColumn="0" showRowStripes="1" showColumnStripes="0"/>
</table>
</file>

<file path=xl/theme/theme1.xml><?xml version="1.0" encoding="utf-8"?>
<a:theme xmlns:a="http://schemas.openxmlformats.org/drawingml/2006/main" name="Tema de Office">
  <a:themeElements>
    <a:clrScheme name="Violeta II">
      <a:dk1>
        <a:sysClr val="windowText" lastClr="000000"/>
      </a:dk1>
      <a:lt1>
        <a:sysClr val="window" lastClr="FFFFFF"/>
      </a:lt1>
      <a:dk2>
        <a:srgbClr val="632E62"/>
      </a:dk2>
      <a:lt2>
        <a:srgbClr val="EAE5EB"/>
      </a:lt2>
      <a:accent1>
        <a:srgbClr val="92278F"/>
      </a:accent1>
      <a:accent2>
        <a:srgbClr val="9B57D3"/>
      </a:accent2>
      <a:accent3>
        <a:srgbClr val="755DD9"/>
      </a:accent3>
      <a:accent4>
        <a:srgbClr val="665EB8"/>
      </a:accent4>
      <a:accent5>
        <a:srgbClr val="45A5ED"/>
      </a:accent5>
      <a:accent6>
        <a:srgbClr val="5982DB"/>
      </a:accent6>
      <a:hlink>
        <a:srgbClr val="0066FF"/>
      </a:hlink>
      <a:folHlink>
        <a:srgbClr val="666699"/>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ivotTable" Target="../pivotTables/pivotTable2.xml"/><Relationship Id="rId1" Type="http://schemas.openxmlformats.org/officeDocument/2006/relationships/pivotTable" Target="../pivotTables/pivotTable1.xml"/><Relationship Id="rId5" Type="http://schemas.openxmlformats.org/officeDocument/2006/relationships/table" Target="../tables/table1.xml"/><Relationship Id="rId4" Type="http://schemas.openxmlformats.org/officeDocument/2006/relationships/drawing" Target="../drawings/drawing4.xml"/></Relationships>
</file>

<file path=xl/worksheets/_rels/sheet27.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1.bin"/></Relationships>
</file>

<file path=xl/worksheets/_rels/sheet28.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23.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5.xml"/><Relationship Id="rId1" Type="http://schemas.openxmlformats.org/officeDocument/2006/relationships/printerSettings" Target="../printerSettings/printerSettings24.bin"/><Relationship Id="rId4" Type="http://schemas.openxmlformats.org/officeDocument/2006/relationships/comments" Target="../comments16.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1">
    <tabColor theme="8" tint="0.79998168889431442"/>
  </sheetPr>
  <dimension ref="A1:BS270"/>
  <sheetViews>
    <sheetView showGridLines="0" zoomScale="70" zoomScaleNormal="70" zoomScalePageLayoutView="90" workbookViewId="0">
      <pane ySplit="1" topLeftCell="A182" activePane="bottomLeft" state="frozen"/>
      <selection pane="bottomLeft" activeCell="G207" sqref="G207"/>
    </sheetView>
  </sheetViews>
  <sheetFormatPr baseColWidth="10" defaultColWidth="11.42578125" defaultRowHeight="15"/>
  <cols>
    <col min="1" max="1" width="51" style="124" bestFit="1" customWidth="1"/>
    <col min="2" max="2" width="26" style="124" bestFit="1" customWidth="1"/>
    <col min="3" max="3" width="32.7109375" style="124" customWidth="1"/>
    <col min="4" max="4" width="17.28515625" style="124" customWidth="1"/>
    <col min="5" max="5" width="21.140625" style="124" customWidth="1"/>
    <col min="6" max="6" width="20.7109375" style="124" customWidth="1"/>
    <col min="7" max="8" width="21.140625" style="124" bestFit="1" customWidth="1"/>
    <col min="9" max="9" width="20.7109375" style="124" bestFit="1" customWidth="1"/>
    <col min="10" max="10" width="20.28515625" style="124" bestFit="1" customWidth="1"/>
    <col min="11" max="12" width="21.140625" style="124" bestFit="1" customWidth="1"/>
    <col min="13" max="13" width="20.7109375" style="124" bestFit="1" customWidth="1"/>
    <col min="14" max="16" width="21.140625" style="124" bestFit="1" customWidth="1"/>
    <col min="17" max="17" width="20.7109375" style="124" bestFit="1" customWidth="1"/>
    <col min="18" max="18" width="21.140625" style="124" bestFit="1" customWidth="1"/>
    <col min="19" max="19" width="20.7109375" style="124" bestFit="1" customWidth="1"/>
    <col min="20" max="20" width="21.140625" style="124" bestFit="1" customWidth="1"/>
    <col min="21" max="21" width="20.7109375" style="124" bestFit="1" customWidth="1"/>
    <col min="22" max="23" width="21.140625" style="124" bestFit="1" customWidth="1"/>
    <col min="24" max="24" width="20.7109375" style="124" bestFit="1" customWidth="1"/>
    <col min="25" max="26" width="21.140625" style="124" bestFit="1" customWidth="1"/>
    <col min="27" max="29" width="20.7109375" style="124" bestFit="1" customWidth="1"/>
    <col min="30" max="33" width="21.140625" style="124" bestFit="1" customWidth="1"/>
    <col min="34" max="37" width="20.7109375" style="124" bestFit="1" customWidth="1"/>
    <col min="38" max="40" width="15.140625" style="124" customWidth="1"/>
    <col min="41" max="16384" width="11.42578125" style="124"/>
  </cols>
  <sheetData>
    <row r="1" spans="1:71" s="233" customFormat="1" ht="16.5">
      <c r="A1" s="231" t="s">
        <v>387</v>
      </c>
      <c r="B1" s="232" t="s">
        <v>109</v>
      </c>
      <c r="C1" s="232" t="s">
        <v>388</v>
      </c>
      <c r="D1" s="232">
        <v>2017</v>
      </c>
      <c r="E1" s="232">
        <f>D1+1</f>
        <v>2018</v>
      </c>
      <c r="F1" s="232">
        <f t="shared" ref="F1:AK1" si="0">E1+1</f>
        <v>2019</v>
      </c>
      <c r="G1" s="232">
        <f t="shared" si="0"/>
        <v>2020</v>
      </c>
      <c r="H1" s="232">
        <f t="shared" si="0"/>
        <v>2021</v>
      </c>
      <c r="I1" s="232">
        <f t="shared" si="0"/>
        <v>2022</v>
      </c>
      <c r="J1" s="232">
        <f t="shared" si="0"/>
        <v>2023</v>
      </c>
      <c r="K1" s="232">
        <f t="shared" si="0"/>
        <v>2024</v>
      </c>
      <c r="L1" s="232">
        <f t="shared" si="0"/>
        <v>2025</v>
      </c>
      <c r="M1" s="232">
        <f t="shared" si="0"/>
        <v>2026</v>
      </c>
      <c r="N1" s="232">
        <f t="shared" si="0"/>
        <v>2027</v>
      </c>
      <c r="O1" s="232">
        <f t="shared" si="0"/>
        <v>2028</v>
      </c>
      <c r="P1" s="232">
        <f t="shared" si="0"/>
        <v>2029</v>
      </c>
      <c r="Q1" s="232">
        <f t="shared" si="0"/>
        <v>2030</v>
      </c>
      <c r="R1" s="232">
        <f t="shared" si="0"/>
        <v>2031</v>
      </c>
      <c r="S1" s="232">
        <f t="shared" si="0"/>
        <v>2032</v>
      </c>
      <c r="T1" s="232">
        <f t="shared" si="0"/>
        <v>2033</v>
      </c>
      <c r="U1" s="232">
        <f t="shared" si="0"/>
        <v>2034</v>
      </c>
      <c r="V1" s="232">
        <f t="shared" si="0"/>
        <v>2035</v>
      </c>
      <c r="W1" s="232">
        <f t="shared" si="0"/>
        <v>2036</v>
      </c>
      <c r="X1" s="232">
        <f t="shared" si="0"/>
        <v>2037</v>
      </c>
      <c r="Y1" s="232">
        <f t="shared" si="0"/>
        <v>2038</v>
      </c>
      <c r="Z1" s="232">
        <f t="shared" si="0"/>
        <v>2039</v>
      </c>
      <c r="AA1" s="232">
        <f t="shared" si="0"/>
        <v>2040</v>
      </c>
      <c r="AB1" s="232">
        <f t="shared" si="0"/>
        <v>2041</v>
      </c>
      <c r="AC1" s="232">
        <f t="shared" si="0"/>
        <v>2042</v>
      </c>
      <c r="AD1" s="232">
        <f t="shared" si="0"/>
        <v>2043</v>
      </c>
      <c r="AE1" s="232">
        <f t="shared" si="0"/>
        <v>2044</v>
      </c>
      <c r="AF1" s="232">
        <f t="shared" si="0"/>
        <v>2045</v>
      </c>
      <c r="AG1" s="232">
        <f t="shared" si="0"/>
        <v>2046</v>
      </c>
      <c r="AH1" s="232">
        <f t="shared" si="0"/>
        <v>2047</v>
      </c>
      <c r="AI1" s="232">
        <f t="shared" si="0"/>
        <v>2048</v>
      </c>
      <c r="AJ1" s="232">
        <f t="shared" si="0"/>
        <v>2049</v>
      </c>
      <c r="AK1" s="232">
        <f t="shared" si="0"/>
        <v>2050</v>
      </c>
      <c r="AL1" s="221"/>
      <c r="AM1" s="221"/>
      <c r="AN1" s="221"/>
      <c r="AO1" s="221"/>
      <c r="AP1" s="221"/>
      <c r="AQ1" s="221"/>
      <c r="AR1" s="221"/>
      <c r="AS1" s="221"/>
      <c r="AT1" s="221"/>
      <c r="AU1" s="221"/>
      <c r="AV1" s="221"/>
      <c r="AW1" s="221"/>
      <c r="AX1" s="221"/>
      <c r="AY1" s="221"/>
      <c r="AZ1" s="221"/>
      <c r="BA1" s="221"/>
      <c r="BB1" s="221"/>
      <c r="BC1" s="221"/>
      <c r="BD1" s="221"/>
      <c r="BE1" s="221"/>
      <c r="BF1" s="221"/>
      <c r="BG1" s="221"/>
      <c r="BH1" s="221"/>
      <c r="BI1" s="221"/>
      <c r="BJ1" s="221"/>
      <c r="BK1" s="221"/>
      <c r="BL1" s="221"/>
      <c r="BM1" s="221"/>
      <c r="BN1" s="221"/>
      <c r="BO1" s="221"/>
      <c r="BP1" s="221"/>
      <c r="BQ1" s="221"/>
      <c r="BR1" s="221"/>
      <c r="BS1" s="221"/>
    </row>
    <row r="2" spans="1:71">
      <c r="A2" s="1"/>
    </row>
    <row r="3" spans="1:71">
      <c r="A3" s="230" t="s">
        <v>389</v>
      </c>
    </row>
    <row r="4" spans="1:71">
      <c r="A4" s="225" t="s">
        <v>14</v>
      </c>
      <c r="B4" s="226" t="s">
        <v>202</v>
      </c>
      <c r="C4" s="227" t="s">
        <v>466</v>
      </c>
      <c r="D4" s="174">
        <f>+Parámetros!D27</f>
        <v>13</v>
      </c>
      <c r="E4" s="174">
        <f>+Parámetros!E27</f>
        <v>14</v>
      </c>
      <c r="F4" s="174">
        <f>+Parámetros!F27</f>
        <v>14</v>
      </c>
      <c r="G4" s="174">
        <f>+Parámetros!G27</f>
        <v>14</v>
      </c>
      <c r="H4" s="174">
        <f>+Parámetros!H27</f>
        <v>15</v>
      </c>
      <c r="I4" s="174">
        <f>+Parámetros!I27</f>
        <v>15</v>
      </c>
      <c r="J4" s="174">
        <f>+Parámetros!J27</f>
        <v>16</v>
      </c>
      <c r="K4" s="174">
        <f>+Parámetros!K27</f>
        <v>16</v>
      </c>
      <c r="L4" s="174">
        <f>+Parámetros!L27</f>
        <v>16</v>
      </c>
      <c r="M4" s="174">
        <f>+Parámetros!M27</f>
        <v>17</v>
      </c>
      <c r="N4" s="174">
        <f>+Parámetros!N27</f>
        <v>17</v>
      </c>
      <c r="O4" s="174">
        <f>+Parámetros!O27</f>
        <v>17</v>
      </c>
      <c r="P4" s="174">
        <f>+Parámetros!P27</f>
        <v>18</v>
      </c>
      <c r="Q4" s="174">
        <f>+Parámetros!Q27</f>
        <v>18</v>
      </c>
      <c r="R4" s="174">
        <f>+Parámetros!R27</f>
        <v>18</v>
      </c>
      <c r="S4" s="174">
        <f>+Parámetros!S27</f>
        <v>19</v>
      </c>
      <c r="T4" s="174">
        <f>+Parámetros!T27</f>
        <v>19</v>
      </c>
      <c r="U4" s="174">
        <f>+Parámetros!U27</f>
        <v>20</v>
      </c>
      <c r="V4" s="174">
        <f>+Parámetros!V27</f>
        <v>20</v>
      </c>
      <c r="W4" s="174">
        <f>+Parámetros!W27</f>
        <v>20</v>
      </c>
      <c r="X4" s="174">
        <f>+Parámetros!X27</f>
        <v>20</v>
      </c>
      <c r="Y4" s="174">
        <f>+Parámetros!Y27</f>
        <v>21</v>
      </c>
      <c r="Z4" s="174">
        <f>+Parámetros!Z27</f>
        <v>21</v>
      </c>
      <c r="AA4" s="174">
        <f>+Parámetros!AA27</f>
        <v>21</v>
      </c>
      <c r="AB4" s="174">
        <f>+Parámetros!AB27</f>
        <v>22</v>
      </c>
      <c r="AC4" s="174">
        <f>+Parámetros!AC27</f>
        <v>22</v>
      </c>
      <c r="AD4" s="174">
        <f>+Parámetros!AD27</f>
        <v>22</v>
      </c>
      <c r="AE4" s="174">
        <f>+Parámetros!AE27</f>
        <v>22</v>
      </c>
      <c r="AF4" s="174">
        <f>+Parámetros!AF27</f>
        <v>22</v>
      </c>
      <c r="AG4" s="174">
        <f>+Parámetros!AG27</f>
        <v>23</v>
      </c>
      <c r="AH4" s="174">
        <f>+Parámetros!AH27</f>
        <v>23</v>
      </c>
      <c r="AI4" s="174">
        <f>+Parámetros!AI27</f>
        <v>23</v>
      </c>
      <c r="AJ4" s="174">
        <f>+Parámetros!AJ27</f>
        <v>23</v>
      </c>
      <c r="AK4" s="174">
        <f>+Parámetros!AK27</f>
        <v>24</v>
      </c>
    </row>
    <row r="5" spans="1:71">
      <c r="A5" s="225" t="s">
        <v>15</v>
      </c>
      <c r="B5" s="226" t="s">
        <v>202</v>
      </c>
      <c r="C5" s="227" t="s">
        <v>466</v>
      </c>
      <c r="D5" s="174">
        <f>+Parámetros!D63</f>
        <v>2</v>
      </c>
      <c r="E5" s="174">
        <f>+Parámetros!E63</f>
        <v>2</v>
      </c>
      <c r="F5" s="174">
        <f>+Parámetros!F63</f>
        <v>2</v>
      </c>
      <c r="G5" s="174">
        <f>+Parámetros!G63</f>
        <v>2</v>
      </c>
      <c r="H5" s="174">
        <f>+Parámetros!H63</f>
        <v>2</v>
      </c>
      <c r="I5" s="174">
        <f>+Parámetros!I63</f>
        <v>2</v>
      </c>
      <c r="J5" s="174">
        <f>+Parámetros!J63</f>
        <v>3</v>
      </c>
      <c r="K5" s="174">
        <f>+Parámetros!K63</f>
        <v>3</v>
      </c>
      <c r="L5" s="174">
        <f>+Parámetros!L63</f>
        <v>3</v>
      </c>
      <c r="M5" s="174">
        <f>+Parámetros!M63</f>
        <v>3</v>
      </c>
      <c r="N5" s="174">
        <f>+Parámetros!N63</f>
        <v>3</v>
      </c>
      <c r="O5" s="174">
        <f>+Parámetros!O63</f>
        <v>3</v>
      </c>
      <c r="P5" s="174">
        <f>+Parámetros!P63</f>
        <v>3</v>
      </c>
      <c r="Q5" s="174">
        <f>+Parámetros!Q63</f>
        <v>4</v>
      </c>
      <c r="R5" s="174">
        <f>+Parámetros!R63</f>
        <v>4</v>
      </c>
      <c r="S5" s="174">
        <f>+Parámetros!S63</f>
        <v>4</v>
      </c>
      <c r="T5" s="174">
        <f>+Parámetros!T63</f>
        <v>4</v>
      </c>
      <c r="U5" s="174">
        <f>+Parámetros!U63</f>
        <v>4</v>
      </c>
      <c r="V5" s="174">
        <f>+Parámetros!V63</f>
        <v>4</v>
      </c>
      <c r="W5" s="174">
        <f>+Parámetros!W63</f>
        <v>5</v>
      </c>
      <c r="X5" s="174">
        <f>+Parámetros!X63</f>
        <v>5</v>
      </c>
      <c r="Y5" s="174">
        <f>+Parámetros!Y63</f>
        <v>5</v>
      </c>
      <c r="Z5" s="174">
        <f>+Parámetros!Z63</f>
        <v>5</v>
      </c>
      <c r="AA5" s="174">
        <f>+Parámetros!AA63</f>
        <v>5</v>
      </c>
      <c r="AB5" s="174">
        <f>+Parámetros!AB63</f>
        <v>5</v>
      </c>
      <c r="AC5" s="174">
        <f>+Parámetros!AC63</f>
        <v>6</v>
      </c>
      <c r="AD5" s="174">
        <f>+Parámetros!AD63</f>
        <v>6</v>
      </c>
      <c r="AE5" s="174">
        <f>+Parámetros!AE63</f>
        <v>6</v>
      </c>
      <c r="AF5" s="174">
        <f>+Parámetros!AF63</f>
        <v>6</v>
      </c>
      <c r="AG5" s="174">
        <f>+Parámetros!AG63</f>
        <v>6</v>
      </c>
      <c r="AH5" s="174">
        <f>+Parámetros!AH63</f>
        <v>6</v>
      </c>
      <c r="AI5" s="174">
        <f>+Parámetros!AI63</f>
        <v>6</v>
      </c>
      <c r="AJ5" s="174">
        <f>+Parámetros!AJ63</f>
        <v>7</v>
      </c>
      <c r="AK5" s="174">
        <f>+Parámetros!AK63</f>
        <v>7</v>
      </c>
    </row>
    <row r="6" spans="1:71">
      <c r="A6" s="225" t="s">
        <v>87</v>
      </c>
      <c r="B6" s="226" t="s">
        <v>202</v>
      </c>
      <c r="C6" s="227" t="s">
        <v>466</v>
      </c>
      <c r="D6" s="174">
        <f>+Parámetros!D99</f>
        <v>2</v>
      </c>
      <c r="E6" s="174">
        <f>+Parámetros!E99</f>
        <v>2</v>
      </c>
      <c r="F6" s="174">
        <f>+Parámetros!F99</f>
        <v>2</v>
      </c>
      <c r="G6" s="174">
        <f>+Parámetros!G99</f>
        <v>2</v>
      </c>
      <c r="H6" s="174">
        <f>+Parámetros!H99</f>
        <v>2</v>
      </c>
      <c r="I6" s="174">
        <f>+Parámetros!I99</f>
        <v>2</v>
      </c>
      <c r="J6" s="174">
        <f>+Parámetros!J99</f>
        <v>2</v>
      </c>
      <c r="K6" s="174">
        <f>+Parámetros!K99</f>
        <v>2</v>
      </c>
      <c r="L6" s="174">
        <f>+Parámetros!L99</f>
        <v>3</v>
      </c>
      <c r="M6" s="174">
        <f>+Parámetros!M99</f>
        <v>3</v>
      </c>
      <c r="N6" s="174">
        <f>+Parámetros!N99</f>
        <v>3</v>
      </c>
      <c r="O6" s="174">
        <f>+Parámetros!O99</f>
        <v>3</v>
      </c>
      <c r="P6" s="174">
        <f>+Parámetros!P99</f>
        <v>3</v>
      </c>
      <c r="Q6" s="174">
        <f>+Parámetros!Q99</f>
        <v>3</v>
      </c>
      <c r="R6" s="174">
        <f>+Parámetros!R99</f>
        <v>3</v>
      </c>
      <c r="S6" s="174">
        <f>+Parámetros!S99</f>
        <v>3</v>
      </c>
      <c r="T6" s="174">
        <f>+Parámetros!T99</f>
        <v>3</v>
      </c>
      <c r="U6" s="174">
        <f>+Parámetros!U99</f>
        <v>3</v>
      </c>
      <c r="V6" s="174">
        <f>+Parámetros!V99</f>
        <v>3</v>
      </c>
      <c r="W6" s="174">
        <f>+Parámetros!W99</f>
        <v>3</v>
      </c>
      <c r="X6" s="174">
        <f>+Parámetros!X99</f>
        <v>3</v>
      </c>
      <c r="Y6" s="174">
        <f>+Parámetros!Y99</f>
        <v>3</v>
      </c>
      <c r="Z6" s="174">
        <f>+Parámetros!Z99</f>
        <v>3</v>
      </c>
      <c r="AA6" s="174">
        <f>+Parámetros!AA99</f>
        <v>3</v>
      </c>
      <c r="AB6" s="174">
        <f>+Parámetros!AB99</f>
        <v>3</v>
      </c>
      <c r="AC6" s="174">
        <f>+Parámetros!AC99</f>
        <v>3</v>
      </c>
      <c r="AD6" s="174">
        <f>+Parámetros!AD99</f>
        <v>3</v>
      </c>
      <c r="AE6" s="174">
        <f>+Parámetros!AE99</f>
        <v>3</v>
      </c>
      <c r="AF6" s="174">
        <f>+Parámetros!AF99</f>
        <v>3</v>
      </c>
      <c r="AG6" s="174">
        <f>+Parámetros!AG99</f>
        <v>4</v>
      </c>
      <c r="AH6" s="174">
        <f>+Parámetros!AH99</f>
        <v>4</v>
      </c>
      <c r="AI6" s="174">
        <f>+Parámetros!AI99</f>
        <v>4</v>
      </c>
      <c r="AJ6" s="174">
        <f>+Parámetros!AJ99</f>
        <v>4</v>
      </c>
      <c r="AK6" s="174">
        <f>+Parámetros!AK99</f>
        <v>4</v>
      </c>
    </row>
    <row r="7" spans="1:71">
      <c r="A7" s="225" t="s">
        <v>98</v>
      </c>
      <c r="B7" s="226" t="s">
        <v>202</v>
      </c>
      <c r="C7" s="227" t="s">
        <v>466</v>
      </c>
      <c r="D7" s="174">
        <f>+Parámetros!D135</f>
        <v>39</v>
      </c>
      <c r="E7" s="174">
        <f>+Parámetros!E135</f>
        <v>41</v>
      </c>
      <c r="F7" s="174">
        <f>+Parámetros!F135</f>
        <v>42</v>
      </c>
      <c r="G7" s="174">
        <f>+Parámetros!G135</f>
        <v>42</v>
      </c>
      <c r="H7" s="174">
        <f>+Parámetros!H135</f>
        <v>45</v>
      </c>
      <c r="I7" s="174">
        <f>+Parámetros!I135</f>
        <v>46</v>
      </c>
      <c r="J7" s="174">
        <f>+Parámetros!J135</f>
        <v>47</v>
      </c>
      <c r="K7" s="174">
        <f>+Parámetros!K135</f>
        <v>48</v>
      </c>
      <c r="L7" s="174">
        <f>+Parámetros!L135</f>
        <v>48</v>
      </c>
      <c r="M7" s="174">
        <f>+Parámetros!M135</f>
        <v>49</v>
      </c>
      <c r="N7" s="174">
        <f>+Parámetros!N135</f>
        <v>50</v>
      </c>
      <c r="O7" s="174">
        <f>+Parámetros!O135</f>
        <v>51</v>
      </c>
      <c r="P7" s="174">
        <f>+Parámetros!P135</f>
        <v>52</v>
      </c>
      <c r="Q7" s="174">
        <f>+Parámetros!Q135</f>
        <v>53</v>
      </c>
      <c r="R7" s="174">
        <f>+Parámetros!R135</f>
        <v>54</v>
      </c>
      <c r="S7" s="174">
        <f>+Parámetros!S135</f>
        <v>55</v>
      </c>
      <c r="T7" s="174">
        <f>+Parámetros!T135</f>
        <v>56</v>
      </c>
      <c r="U7" s="174">
        <f>+Parámetros!U135</f>
        <v>57</v>
      </c>
      <c r="V7" s="174">
        <f>+Parámetros!V135</f>
        <v>58</v>
      </c>
      <c r="W7" s="174">
        <f>+Parámetros!W135</f>
        <v>59</v>
      </c>
      <c r="X7" s="174">
        <f>+Parámetros!X135</f>
        <v>59</v>
      </c>
      <c r="Y7" s="174">
        <f>+Parámetros!Y135</f>
        <v>60</v>
      </c>
      <c r="Z7" s="174">
        <f>+Parámetros!Z135</f>
        <v>61</v>
      </c>
      <c r="AA7" s="174">
        <f>+Parámetros!AA135</f>
        <v>61</v>
      </c>
      <c r="AB7" s="174">
        <f>+Parámetros!AB135</f>
        <v>62</v>
      </c>
      <c r="AC7" s="174">
        <f>+Parámetros!AC135</f>
        <v>63</v>
      </c>
      <c r="AD7" s="174">
        <f>+Parámetros!AD135</f>
        <v>63</v>
      </c>
      <c r="AE7" s="174">
        <f>+Parámetros!AE135</f>
        <v>64</v>
      </c>
      <c r="AF7" s="174">
        <f>+Parámetros!AF135</f>
        <v>64</v>
      </c>
      <c r="AG7" s="174">
        <f>+Parámetros!AG135</f>
        <v>65</v>
      </c>
      <c r="AH7" s="174">
        <f>+Parámetros!AH135</f>
        <v>66</v>
      </c>
      <c r="AI7" s="174">
        <f>+Parámetros!AI135</f>
        <v>66</v>
      </c>
      <c r="AJ7" s="174">
        <f>+Parámetros!AJ135</f>
        <v>67</v>
      </c>
      <c r="AK7" s="174">
        <f>+Parámetros!AK135</f>
        <v>67</v>
      </c>
    </row>
    <row r="10" spans="1:71">
      <c r="A10" s="230" t="s">
        <v>469</v>
      </c>
    </row>
    <row r="11" spans="1:71">
      <c r="A11" s="225" t="s">
        <v>10</v>
      </c>
      <c r="B11" s="226" t="s">
        <v>391</v>
      </c>
      <c r="C11" s="227" t="s">
        <v>466</v>
      </c>
      <c r="D11" s="242">
        <f>+'Usos finales'!B159</f>
        <v>1.6500000000000001E-2</v>
      </c>
      <c r="E11" s="240">
        <f>+D11</f>
        <v>1.6500000000000001E-2</v>
      </c>
      <c r="F11" s="240">
        <f t="shared" ref="F11:AK17" si="1">E11</f>
        <v>1.6500000000000001E-2</v>
      </c>
      <c r="G11" s="240">
        <f t="shared" si="1"/>
        <v>1.6500000000000001E-2</v>
      </c>
      <c r="H11" s="240">
        <f t="shared" si="1"/>
        <v>1.6500000000000001E-2</v>
      </c>
      <c r="I11" s="240">
        <f t="shared" si="1"/>
        <v>1.6500000000000001E-2</v>
      </c>
      <c r="J11" s="240">
        <f t="shared" si="1"/>
        <v>1.6500000000000001E-2</v>
      </c>
      <c r="K11" s="240">
        <f t="shared" si="1"/>
        <v>1.6500000000000001E-2</v>
      </c>
      <c r="L11" s="240">
        <f t="shared" si="1"/>
        <v>1.6500000000000001E-2</v>
      </c>
      <c r="M11" s="240">
        <f t="shared" si="1"/>
        <v>1.6500000000000001E-2</v>
      </c>
      <c r="N11" s="240">
        <f t="shared" si="1"/>
        <v>1.6500000000000001E-2</v>
      </c>
      <c r="O11" s="240">
        <f t="shared" si="1"/>
        <v>1.6500000000000001E-2</v>
      </c>
      <c r="P11" s="240">
        <f t="shared" si="1"/>
        <v>1.6500000000000001E-2</v>
      </c>
      <c r="Q11" s="240">
        <f t="shared" si="1"/>
        <v>1.6500000000000001E-2</v>
      </c>
      <c r="R11" s="240">
        <f t="shared" si="1"/>
        <v>1.6500000000000001E-2</v>
      </c>
      <c r="S11" s="240">
        <f t="shared" si="1"/>
        <v>1.6500000000000001E-2</v>
      </c>
      <c r="T11" s="240">
        <f t="shared" si="1"/>
        <v>1.6500000000000001E-2</v>
      </c>
      <c r="U11" s="240">
        <f t="shared" si="1"/>
        <v>1.6500000000000001E-2</v>
      </c>
      <c r="V11" s="240">
        <f t="shared" si="1"/>
        <v>1.6500000000000001E-2</v>
      </c>
      <c r="W11" s="240">
        <f t="shared" si="1"/>
        <v>1.6500000000000001E-2</v>
      </c>
      <c r="X11" s="240">
        <f t="shared" si="1"/>
        <v>1.6500000000000001E-2</v>
      </c>
      <c r="Y11" s="240">
        <f t="shared" si="1"/>
        <v>1.6500000000000001E-2</v>
      </c>
      <c r="Z11" s="240">
        <f t="shared" si="1"/>
        <v>1.6500000000000001E-2</v>
      </c>
      <c r="AA11" s="240">
        <f t="shared" si="1"/>
        <v>1.6500000000000001E-2</v>
      </c>
      <c r="AB11" s="240">
        <f t="shared" si="1"/>
        <v>1.6500000000000001E-2</v>
      </c>
      <c r="AC11" s="240">
        <f t="shared" si="1"/>
        <v>1.6500000000000001E-2</v>
      </c>
      <c r="AD11" s="240">
        <f t="shared" si="1"/>
        <v>1.6500000000000001E-2</v>
      </c>
      <c r="AE11" s="240">
        <f t="shared" si="1"/>
        <v>1.6500000000000001E-2</v>
      </c>
      <c r="AF11" s="240">
        <f t="shared" si="1"/>
        <v>1.6500000000000001E-2</v>
      </c>
      <c r="AG11" s="240">
        <f t="shared" si="1"/>
        <v>1.6500000000000001E-2</v>
      </c>
      <c r="AH11" s="240">
        <f t="shared" si="1"/>
        <v>1.6500000000000001E-2</v>
      </c>
      <c r="AI11" s="240">
        <f t="shared" si="1"/>
        <v>1.6500000000000001E-2</v>
      </c>
      <c r="AJ11" s="240">
        <f t="shared" si="1"/>
        <v>1.6500000000000001E-2</v>
      </c>
      <c r="AK11" s="240">
        <f t="shared" si="1"/>
        <v>1.6500000000000001E-2</v>
      </c>
    </row>
    <row r="12" spans="1:71">
      <c r="A12" s="225" t="s">
        <v>12</v>
      </c>
      <c r="B12" s="226" t="s">
        <v>391</v>
      </c>
      <c r="C12" s="227" t="s">
        <v>466</v>
      </c>
      <c r="D12" s="242">
        <f>+'Usos finales'!B160</f>
        <v>4.2199999999999994E-2</v>
      </c>
      <c r="E12" s="240">
        <f t="shared" ref="E12:E17" si="2">+D12</f>
        <v>4.2199999999999994E-2</v>
      </c>
      <c r="F12" s="240">
        <f t="shared" si="1"/>
        <v>4.2199999999999994E-2</v>
      </c>
      <c r="G12" s="240">
        <f t="shared" si="1"/>
        <v>4.2199999999999994E-2</v>
      </c>
      <c r="H12" s="240">
        <f t="shared" si="1"/>
        <v>4.2199999999999994E-2</v>
      </c>
      <c r="I12" s="240">
        <f t="shared" si="1"/>
        <v>4.2199999999999994E-2</v>
      </c>
      <c r="J12" s="240">
        <f t="shared" si="1"/>
        <v>4.2199999999999994E-2</v>
      </c>
      <c r="K12" s="240">
        <f t="shared" si="1"/>
        <v>4.2199999999999994E-2</v>
      </c>
      <c r="L12" s="240">
        <f t="shared" si="1"/>
        <v>4.2199999999999994E-2</v>
      </c>
      <c r="M12" s="240">
        <f t="shared" si="1"/>
        <v>4.2199999999999994E-2</v>
      </c>
      <c r="N12" s="240">
        <f t="shared" si="1"/>
        <v>4.2199999999999994E-2</v>
      </c>
      <c r="O12" s="240">
        <f t="shared" si="1"/>
        <v>4.2199999999999994E-2</v>
      </c>
      <c r="P12" s="240">
        <f t="shared" si="1"/>
        <v>4.2199999999999994E-2</v>
      </c>
      <c r="Q12" s="240">
        <f t="shared" si="1"/>
        <v>4.2199999999999994E-2</v>
      </c>
      <c r="R12" s="240">
        <f t="shared" si="1"/>
        <v>4.2199999999999994E-2</v>
      </c>
      <c r="S12" s="240">
        <f t="shared" si="1"/>
        <v>4.2199999999999994E-2</v>
      </c>
      <c r="T12" s="240">
        <f t="shared" si="1"/>
        <v>4.2199999999999994E-2</v>
      </c>
      <c r="U12" s="240">
        <f t="shared" si="1"/>
        <v>4.2199999999999994E-2</v>
      </c>
      <c r="V12" s="240">
        <f t="shared" si="1"/>
        <v>4.2199999999999994E-2</v>
      </c>
      <c r="W12" s="240">
        <f t="shared" si="1"/>
        <v>4.2199999999999994E-2</v>
      </c>
      <c r="X12" s="240">
        <f t="shared" si="1"/>
        <v>4.2199999999999994E-2</v>
      </c>
      <c r="Y12" s="240">
        <f t="shared" si="1"/>
        <v>4.2199999999999994E-2</v>
      </c>
      <c r="Z12" s="240">
        <f t="shared" si="1"/>
        <v>4.2199999999999994E-2</v>
      </c>
      <c r="AA12" s="240">
        <f t="shared" si="1"/>
        <v>4.2199999999999994E-2</v>
      </c>
      <c r="AB12" s="240">
        <f t="shared" si="1"/>
        <v>4.2199999999999994E-2</v>
      </c>
      <c r="AC12" s="240">
        <f t="shared" si="1"/>
        <v>4.2199999999999994E-2</v>
      </c>
      <c r="AD12" s="240">
        <f t="shared" si="1"/>
        <v>4.2199999999999994E-2</v>
      </c>
      <c r="AE12" s="240">
        <f t="shared" si="1"/>
        <v>4.2199999999999994E-2</v>
      </c>
      <c r="AF12" s="240">
        <f t="shared" si="1"/>
        <v>4.2199999999999994E-2</v>
      </c>
      <c r="AG12" s="240">
        <f t="shared" si="1"/>
        <v>4.2199999999999994E-2</v>
      </c>
      <c r="AH12" s="240">
        <f t="shared" si="1"/>
        <v>4.2199999999999994E-2</v>
      </c>
      <c r="AI12" s="240">
        <f t="shared" si="1"/>
        <v>4.2199999999999994E-2</v>
      </c>
      <c r="AJ12" s="240">
        <f t="shared" si="1"/>
        <v>4.2199999999999994E-2</v>
      </c>
      <c r="AK12" s="240">
        <f t="shared" si="1"/>
        <v>4.2199999999999994E-2</v>
      </c>
    </row>
    <row r="13" spans="1:71">
      <c r="A13" s="225" t="s">
        <v>86</v>
      </c>
      <c r="B13" s="226" t="s">
        <v>391</v>
      </c>
      <c r="C13" s="227" t="s">
        <v>466</v>
      </c>
      <c r="D13" s="242">
        <f>+'Usos finales'!B161</f>
        <v>0.15130000000000002</v>
      </c>
      <c r="E13" s="240">
        <f t="shared" si="2"/>
        <v>0.15130000000000002</v>
      </c>
      <c r="F13" s="240">
        <f t="shared" si="1"/>
        <v>0.15130000000000002</v>
      </c>
      <c r="G13" s="240">
        <f t="shared" si="1"/>
        <v>0.15130000000000002</v>
      </c>
      <c r="H13" s="240">
        <f t="shared" si="1"/>
        <v>0.15130000000000002</v>
      </c>
      <c r="I13" s="240">
        <f t="shared" si="1"/>
        <v>0.15130000000000002</v>
      </c>
      <c r="J13" s="240">
        <f t="shared" si="1"/>
        <v>0.15130000000000002</v>
      </c>
      <c r="K13" s="240">
        <f t="shared" si="1"/>
        <v>0.15130000000000002</v>
      </c>
      <c r="L13" s="240">
        <f t="shared" si="1"/>
        <v>0.15130000000000002</v>
      </c>
      <c r="M13" s="240">
        <f t="shared" si="1"/>
        <v>0.15130000000000002</v>
      </c>
      <c r="N13" s="240">
        <f t="shared" si="1"/>
        <v>0.15130000000000002</v>
      </c>
      <c r="O13" s="240">
        <f t="shared" si="1"/>
        <v>0.15130000000000002</v>
      </c>
      <c r="P13" s="240">
        <f t="shared" si="1"/>
        <v>0.15130000000000002</v>
      </c>
      <c r="Q13" s="240">
        <f t="shared" si="1"/>
        <v>0.15130000000000002</v>
      </c>
      <c r="R13" s="240">
        <f t="shared" si="1"/>
        <v>0.15130000000000002</v>
      </c>
      <c r="S13" s="240">
        <f t="shared" si="1"/>
        <v>0.15130000000000002</v>
      </c>
      <c r="T13" s="240">
        <f t="shared" si="1"/>
        <v>0.15130000000000002</v>
      </c>
      <c r="U13" s="240">
        <f t="shared" si="1"/>
        <v>0.15130000000000002</v>
      </c>
      <c r="V13" s="240">
        <f t="shared" si="1"/>
        <v>0.15130000000000002</v>
      </c>
      <c r="W13" s="240">
        <f t="shared" si="1"/>
        <v>0.15130000000000002</v>
      </c>
      <c r="X13" s="240">
        <f t="shared" si="1"/>
        <v>0.15130000000000002</v>
      </c>
      <c r="Y13" s="240">
        <f t="shared" si="1"/>
        <v>0.15130000000000002</v>
      </c>
      <c r="Z13" s="240">
        <f t="shared" si="1"/>
        <v>0.15130000000000002</v>
      </c>
      <c r="AA13" s="240">
        <f t="shared" si="1"/>
        <v>0.15130000000000002</v>
      </c>
      <c r="AB13" s="240">
        <f t="shared" si="1"/>
        <v>0.15130000000000002</v>
      </c>
      <c r="AC13" s="240">
        <f t="shared" si="1"/>
        <v>0.15130000000000002</v>
      </c>
      <c r="AD13" s="240">
        <f t="shared" si="1"/>
        <v>0.15130000000000002</v>
      </c>
      <c r="AE13" s="240">
        <f t="shared" si="1"/>
        <v>0.15130000000000002</v>
      </c>
      <c r="AF13" s="240">
        <f t="shared" si="1"/>
        <v>0.15130000000000002</v>
      </c>
      <c r="AG13" s="240">
        <f t="shared" si="1"/>
        <v>0.15130000000000002</v>
      </c>
      <c r="AH13" s="240">
        <f t="shared" si="1"/>
        <v>0.15130000000000002</v>
      </c>
      <c r="AI13" s="240">
        <f t="shared" si="1"/>
        <v>0.15130000000000002</v>
      </c>
      <c r="AJ13" s="240">
        <f t="shared" si="1"/>
        <v>0.15130000000000002</v>
      </c>
      <c r="AK13" s="240">
        <f t="shared" si="1"/>
        <v>0.15130000000000002</v>
      </c>
    </row>
    <row r="14" spans="1:71">
      <c r="A14" s="225" t="s">
        <v>99</v>
      </c>
      <c r="B14" s="226" t="s">
        <v>391</v>
      </c>
      <c r="C14" s="227" t="s">
        <v>466</v>
      </c>
      <c r="D14" s="242">
        <f>+'Usos finales'!B162</f>
        <v>0.1515</v>
      </c>
      <c r="E14" s="240">
        <f t="shared" si="2"/>
        <v>0.1515</v>
      </c>
      <c r="F14" s="240">
        <f t="shared" si="1"/>
        <v>0.1515</v>
      </c>
      <c r="G14" s="240">
        <f t="shared" si="1"/>
        <v>0.1515</v>
      </c>
      <c r="H14" s="240">
        <f t="shared" si="1"/>
        <v>0.1515</v>
      </c>
      <c r="I14" s="240">
        <f t="shared" si="1"/>
        <v>0.1515</v>
      </c>
      <c r="J14" s="240">
        <f t="shared" si="1"/>
        <v>0.1515</v>
      </c>
      <c r="K14" s="240">
        <f t="shared" si="1"/>
        <v>0.1515</v>
      </c>
      <c r="L14" s="240">
        <f t="shared" si="1"/>
        <v>0.1515</v>
      </c>
      <c r="M14" s="240">
        <f t="shared" si="1"/>
        <v>0.1515</v>
      </c>
      <c r="N14" s="240">
        <f t="shared" si="1"/>
        <v>0.1515</v>
      </c>
      <c r="O14" s="240">
        <f t="shared" si="1"/>
        <v>0.1515</v>
      </c>
      <c r="P14" s="240">
        <f t="shared" si="1"/>
        <v>0.1515</v>
      </c>
      <c r="Q14" s="240">
        <f t="shared" si="1"/>
        <v>0.1515</v>
      </c>
      <c r="R14" s="240">
        <f t="shared" si="1"/>
        <v>0.1515</v>
      </c>
      <c r="S14" s="240">
        <f t="shared" si="1"/>
        <v>0.1515</v>
      </c>
      <c r="T14" s="240">
        <f t="shared" si="1"/>
        <v>0.1515</v>
      </c>
      <c r="U14" s="240">
        <f t="shared" si="1"/>
        <v>0.1515</v>
      </c>
      <c r="V14" s="240">
        <f t="shared" si="1"/>
        <v>0.1515</v>
      </c>
      <c r="W14" s="240">
        <f t="shared" si="1"/>
        <v>0.1515</v>
      </c>
      <c r="X14" s="240">
        <f t="shared" si="1"/>
        <v>0.1515</v>
      </c>
      <c r="Y14" s="240">
        <f t="shared" si="1"/>
        <v>0.1515</v>
      </c>
      <c r="Z14" s="240">
        <f t="shared" si="1"/>
        <v>0.1515</v>
      </c>
      <c r="AA14" s="240">
        <f t="shared" si="1"/>
        <v>0.1515</v>
      </c>
      <c r="AB14" s="240">
        <f t="shared" si="1"/>
        <v>0.1515</v>
      </c>
      <c r="AC14" s="240">
        <f t="shared" si="1"/>
        <v>0.1515</v>
      </c>
      <c r="AD14" s="240">
        <f t="shared" si="1"/>
        <v>0.1515</v>
      </c>
      <c r="AE14" s="240">
        <f t="shared" si="1"/>
        <v>0.1515</v>
      </c>
      <c r="AF14" s="240">
        <f t="shared" si="1"/>
        <v>0.1515</v>
      </c>
      <c r="AG14" s="240">
        <f t="shared" si="1"/>
        <v>0.1515</v>
      </c>
      <c r="AH14" s="240">
        <f t="shared" si="1"/>
        <v>0.1515</v>
      </c>
      <c r="AI14" s="240">
        <f t="shared" si="1"/>
        <v>0.1515</v>
      </c>
      <c r="AJ14" s="240">
        <f t="shared" si="1"/>
        <v>0.1515</v>
      </c>
      <c r="AK14" s="240">
        <f t="shared" si="1"/>
        <v>0.1515</v>
      </c>
    </row>
    <row r="15" spans="1:71">
      <c r="A15" s="225" t="s">
        <v>4</v>
      </c>
      <c r="B15" s="226" t="s">
        <v>391</v>
      </c>
      <c r="C15" s="227" t="s">
        <v>466</v>
      </c>
      <c r="D15" s="242">
        <f>+'Usos finales'!B163</f>
        <v>0.2581</v>
      </c>
      <c r="E15" s="240">
        <f t="shared" si="2"/>
        <v>0.2581</v>
      </c>
      <c r="F15" s="240">
        <f t="shared" si="1"/>
        <v>0.2581</v>
      </c>
      <c r="G15" s="240">
        <f t="shared" si="1"/>
        <v>0.2581</v>
      </c>
      <c r="H15" s="240">
        <f t="shared" si="1"/>
        <v>0.2581</v>
      </c>
      <c r="I15" s="240">
        <f t="shared" si="1"/>
        <v>0.2581</v>
      </c>
      <c r="J15" s="240">
        <f t="shared" si="1"/>
        <v>0.2581</v>
      </c>
      <c r="K15" s="240">
        <f t="shared" si="1"/>
        <v>0.2581</v>
      </c>
      <c r="L15" s="240">
        <f t="shared" si="1"/>
        <v>0.2581</v>
      </c>
      <c r="M15" s="240">
        <f t="shared" si="1"/>
        <v>0.2581</v>
      </c>
      <c r="N15" s="240">
        <f t="shared" si="1"/>
        <v>0.2581</v>
      </c>
      <c r="O15" s="240">
        <f t="shared" si="1"/>
        <v>0.2581</v>
      </c>
      <c r="P15" s="240">
        <f t="shared" si="1"/>
        <v>0.2581</v>
      </c>
      <c r="Q15" s="240">
        <f t="shared" si="1"/>
        <v>0.2581</v>
      </c>
      <c r="R15" s="240">
        <f t="shared" si="1"/>
        <v>0.2581</v>
      </c>
      <c r="S15" s="240">
        <f t="shared" si="1"/>
        <v>0.2581</v>
      </c>
      <c r="T15" s="240">
        <f t="shared" si="1"/>
        <v>0.2581</v>
      </c>
      <c r="U15" s="240">
        <f t="shared" si="1"/>
        <v>0.2581</v>
      </c>
      <c r="V15" s="240">
        <f t="shared" si="1"/>
        <v>0.2581</v>
      </c>
      <c r="W15" s="240">
        <f t="shared" si="1"/>
        <v>0.2581</v>
      </c>
      <c r="X15" s="240">
        <f t="shared" si="1"/>
        <v>0.2581</v>
      </c>
      <c r="Y15" s="240">
        <f t="shared" si="1"/>
        <v>0.2581</v>
      </c>
      <c r="Z15" s="240">
        <f t="shared" si="1"/>
        <v>0.2581</v>
      </c>
      <c r="AA15" s="240">
        <f t="shared" si="1"/>
        <v>0.2581</v>
      </c>
      <c r="AB15" s="240">
        <f t="shared" si="1"/>
        <v>0.2581</v>
      </c>
      <c r="AC15" s="240">
        <f t="shared" si="1"/>
        <v>0.2581</v>
      </c>
      <c r="AD15" s="240">
        <f t="shared" si="1"/>
        <v>0.2581</v>
      </c>
      <c r="AE15" s="240">
        <f t="shared" si="1"/>
        <v>0.2581</v>
      </c>
      <c r="AF15" s="240">
        <f t="shared" si="1"/>
        <v>0.2581</v>
      </c>
      <c r="AG15" s="240">
        <f t="shared" si="1"/>
        <v>0.2581</v>
      </c>
      <c r="AH15" s="240">
        <f t="shared" si="1"/>
        <v>0.2581</v>
      </c>
      <c r="AI15" s="240">
        <f t="shared" si="1"/>
        <v>0.2581</v>
      </c>
      <c r="AJ15" s="240">
        <f t="shared" si="1"/>
        <v>0.2581</v>
      </c>
      <c r="AK15" s="240">
        <f t="shared" si="1"/>
        <v>0.2581</v>
      </c>
    </row>
    <row r="16" spans="1:71">
      <c r="A16" s="225" t="s">
        <v>12</v>
      </c>
      <c r="B16" s="226" t="s">
        <v>391</v>
      </c>
      <c r="C16" s="227" t="s">
        <v>466</v>
      </c>
      <c r="D16" s="242">
        <f>+'Usos finales'!B164</f>
        <v>0.1401</v>
      </c>
      <c r="E16" s="240">
        <f t="shared" si="2"/>
        <v>0.1401</v>
      </c>
      <c r="F16" s="240">
        <f t="shared" si="1"/>
        <v>0.1401</v>
      </c>
      <c r="G16" s="240">
        <f t="shared" si="1"/>
        <v>0.1401</v>
      </c>
      <c r="H16" s="240">
        <f t="shared" si="1"/>
        <v>0.1401</v>
      </c>
      <c r="I16" s="240">
        <f t="shared" si="1"/>
        <v>0.1401</v>
      </c>
      <c r="J16" s="240">
        <f t="shared" si="1"/>
        <v>0.1401</v>
      </c>
      <c r="K16" s="240">
        <f t="shared" si="1"/>
        <v>0.1401</v>
      </c>
      <c r="L16" s="240">
        <f t="shared" si="1"/>
        <v>0.1401</v>
      </c>
      <c r="M16" s="240">
        <f t="shared" si="1"/>
        <v>0.1401</v>
      </c>
      <c r="N16" s="240">
        <f t="shared" si="1"/>
        <v>0.1401</v>
      </c>
      <c r="O16" s="240">
        <f t="shared" si="1"/>
        <v>0.1401</v>
      </c>
      <c r="P16" s="240">
        <f t="shared" si="1"/>
        <v>0.1401</v>
      </c>
      <c r="Q16" s="240">
        <f t="shared" si="1"/>
        <v>0.1401</v>
      </c>
      <c r="R16" s="240">
        <f t="shared" si="1"/>
        <v>0.1401</v>
      </c>
      <c r="S16" s="240">
        <f t="shared" si="1"/>
        <v>0.1401</v>
      </c>
      <c r="T16" s="240">
        <f t="shared" si="1"/>
        <v>0.1401</v>
      </c>
      <c r="U16" s="240">
        <f t="shared" si="1"/>
        <v>0.1401</v>
      </c>
      <c r="V16" s="240">
        <f t="shared" si="1"/>
        <v>0.1401</v>
      </c>
      <c r="W16" s="240">
        <f t="shared" si="1"/>
        <v>0.1401</v>
      </c>
      <c r="X16" s="240">
        <f t="shared" si="1"/>
        <v>0.1401</v>
      </c>
      <c r="Y16" s="240">
        <f t="shared" si="1"/>
        <v>0.1401</v>
      </c>
      <c r="Z16" s="240">
        <f t="shared" si="1"/>
        <v>0.1401</v>
      </c>
      <c r="AA16" s="240">
        <f t="shared" si="1"/>
        <v>0.1401</v>
      </c>
      <c r="AB16" s="240">
        <f t="shared" si="1"/>
        <v>0.1401</v>
      </c>
      <c r="AC16" s="240">
        <f t="shared" si="1"/>
        <v>0.1401</v>
      </c>
      <c r="AD16" s="240">
        <f t="shared" si="1"/>
        <v>0.1401</v>
      </c>
      <c r="AE16" s="240">
        <f t="shared" si="1"/>
        <v>0.1401</v>
      </c>
      <c r="AF16" s="240">
        <f t="shared" si="1"/>
        <v>0.1401</v>
      </c>
      <c r="AG16" s="240">
        <f t="shared" si="1"/>
        <v>0.1401</v>
      </c>
      <c r="AH16" s="240">
        <f t="shared" si="1"/>
        <v>0.1401</v>
      </c>
      <c r="AI16" s="240">
        <f t="shared" si="1"/>
        <v>0.1401</v>
      </c>
      <c r="AJ16" s="240">
        <f t="shared" si="1"/>
        <v>0.1401</v>
      </c>
      <c r="AK16" s="240">
        <f t="shared" si="1"/>
        <v>0.1401</v>
      </c>
    </row>
    <row r="17" spans="1:37">
      <c r="A17" s="225" t="s">
        <v>86</v>
      </c>
      <c r="B17" s="226" t="s">
        <v>391</v>
      </c>
      <c r="C17" s="227" t="s">
        <v>466</v>
      </c>
      <c r="D17" s="242">
        <f>+'Usos finales'!B165</f>
        <v>0.24030000000000001</v>
      </c>
      <c r="E17" s="240">
        <f t="shared" si="2"/>
        <v>0.24030000000000001</v>
      </c>
      <c r="F17" s="240">
        <f t="shared" si="1"/>
        <v>0.24030000000000001</v>
      </c>
      <c r="G17" s="240">
        <f t="shared" si="1"/>
        <v>0.24030000000000001</v>
      </c>
      <c r="H17" s="240">
        <f t="shared" si="1"/>
        <v>0.24030000000000001</v>
      </c>
      <c r="I17" s="240">
        <f t="shared" si="1"/>
        <v>0.24030000000000001</v>
      </c>
      <c r="J17" s="240">
        <f t="shared" si="1"/>
        <v>0.24030000000000001</v>
      </c>
      <c r="K17" s="240">
        <f t="shared" si="1"/>
        <v>0.24030000000000001</v>
      </c>
      <c r="L17" s="240">
        <f t="shared" si="1"/>
        <v>0.24030000000000001</v>
      </c>
      <c r="M17" s="240">
        <f t="shared" si="1"/>
        <v>0.24030000000000001</v>
      </c>
      <c r="N17" s="240">
        <f t="shared" si="1"/>
        <v>0.24030000000000001</v>
      </c>
      <c r="O17" s="240">
        <f t="shared" si="1"/>
        <v>0.24030000000000001</v>
      </c>
      <c r="P17" s="240">
        <f t="shared" si="1"/>
        <v>0.24030000000000001</v>
      </c>
      <c r="Q17" s="240">
        <f t="shared" si="1"/>
        <v>0.24030000000000001</v>
      </c>
      <c r="R17" s="240">
        <f t="shared" si="1"/>
        <v>0.24030000000000001</v>
      </c>
      <c r="S17" s="240">
        <f t="shared" si="1"/>
        <v>0.24030000000000001</v>
      </c>
      <c r="T17" s="240">
        <f t="shared" si="1"/>
        <v>0.24030000000000001</v>
      </c>
      <c r="U17" s="240">
        <f t="shared" si="1"/>
        <v>0.24030000000000001</v>
      </c>
      <c r="V17" s="240">
        <f t="shared" si="1"/>
        <v>0.24030000000000001</v>
      </c>
      <c r="W17" s="240">
        <f t="shared" si="1"/>
        <v>0.24030000000000001</v>
      </c>
      <c r="X17" s="240">
        <f t="shared" si="1"/>
        <v>0.24030000000000001</v>
      </c>
      <c r="Y17" s="240">
        <f t="shared" si="1"/>
        <v>0.24030000000000001</v>
      </c>
      <c r="Z17" s="240">
        <f t="shared" si="1"/>
        <v>0.24030000000000001</v>
      </c>
      <c r="AA17" s="240">
        <f t="shared" si="1"/>
        <v>0.24030000000000001</v>
      </c>
      <c r="AB17" s="240">
        <f t="shared" si="1"/>
        <v>0.24030000000000001</v>
      </c>
      <c r="AC17" s="240">
        <f t="shared" si="1"/>
        <v>0.24030000000000001</v>
      </c>
      <c r="AD17" s="240">
        <f t="shared" si="1"/>
        <v>0.24030000000000001</v>
      </c>
      <c r="AE17" s="240">
        <f t="shared" si="1"/>
        <v>0.24030000000000001</v>
      </c>
      <c r="AF17" s="240">
        <f t="shared" si="1"/>
        <v>0.24030000000000001</v>
      </c>
      <c r="AG17" s="240">
        <f t="shared" si="1"/>
        <v>0.24030000000000001</v>
      </c>
      <c r="AH17" s="240">
        <f t="shared" si="1"/>
        <v>0.24030000000000001</v>
      </c>
      <c r="AI17" s="240">
        <f t="shared" si="1"/>
        <v>0.24030000000000001</v>
      </c>
      <c r="AJ17" s="240">
        <f t="shared" si="1"/>
        <v>0.24030000000000001</v>
      </c>
      <c r="AK17" s="240">
        <f t="shared" si="1"/>
        <v>0.24030000000000001</v>
      </c>
    </row>
    <row r="18" spans="1:37" s="229" customFormat="1" ht="14.25">
      <c r="A18" s="225" t="s">
        <v>464</v>
      </c>
      <c r="B18" s="226" t="s">
        <v>391</v>
      </c>
      <c r="C18" s="227" t="s">
        <v>465</v>
      </c>
      <c r="D18" s="228">
        <f>SUM(D11:D17)</f>
        <v>1</v>
      </c>
      <c r="E18" s="228">
        <f t="shared" ref="E18:F18" si="3">SUM(E11:E17)</f>
        <v>1</v>
      </c>
      <c r="F18" s="228">
        <f t="shared" si="3"/>
        <v>1</v>
      </c>
      <c r="G18" s="228">
        <f t="shared" ref="G18:AK18" si="4">SUM(G11:G17)</f>
        <v>1</v>
      </c>
      <c r="H18" s="228">
        <f t="shared" si="4"/>
        <v>1</v>
      </c>
      <c r="I18" s="228">
        <f t="shared" si="4"/>
        <v>1</v>
      </c>
      <c r="J18" s="228">
        <f t="shared" si="4"/>
        <v>1</v>
      </c>
      <c r="K18" s="228">
        <f t="shared" si="4"/>
        <v>1</v>
      </c>
      <c r="L18" s="228">
        <f t="shared" si="4"/>
        <v>1</v>
      </c>
      <c r="M18" s="228">
        <f t="shared" si="4"/>
        <v>1</v>
      </c>
      <c r="N18" s="228">
        <f t="shared" si="4"/>
        <v>1</v>
      </c>
      <c r="O18" s="228">
        <f t="shared" si="4"/>
        <v>1</v>
      </c>
      <c r="P18" s="228">
        <f t="shared" si="4"/>
        <v>1</v>
      </c>
      <c r="Q18" s="228">
        <f t="shared" si="4"/>
        <v>1</v>
      </c>
      <c r="R18" s="228">
        <f t="shared" si="4"/>
        <v>1</v>
      </c>
      <c r="S18" s="228">
        <f t="shared" si="4"/>
        <v>1</v>
      </c>
      <c r="T18" s="228">
        <f t="shared" si="4"/>
        <v>1</v>
      </c>
      <c r="U18" s="228">
        <f t="shared" si="4"/>
        <v>1</v>
      </c>
      <c r="V18" s="228">
        <f t="shared" si="4"/>
        <v>1</v>
      </c>
      <c r="W18" s="228">
        <f t="shared" si="4"/>
        <v>1</v>
      </c>
      <c r="X18" s="228">
        <f t="shared" si="4"/>
        <v>1</v>
      </c>
      <c r="Y18" s="228">
        <f t="shared" si="4"/>
        <v>1</v>
      </c>
      <c r="Z18" s="228">
        <f t="shared" si="4"/>
        <v>1</v>
      </c>
      <c r="AA18" s="228">
        <f t="shared" si="4"/>
        <v>1</v>
      </c>
      <c r="AB18" s="228">
        <f t="shared" si="4"/>
        <v>1</v>
      </c>
      <c r="AC18" s="228">
        <f t="shared" si="4"/>
        <v>1</v>
      </c>
      <c r="AD18" s="228">
        <f t="shared" si="4"/>
        <v>1</v>
      </c>
      <c r="AE18" s="228">
        <f t="shared" si="4"/>
        <v>1</v>
      </c>
      <c r="AF18" s="228">
        <f t="shared" si="4"/>
        <v>1</v>
      </c>
      <c r="AG18" s="228">
        <f t="shared" si="4"/>
        <v>1</v>
      </c>
      <c r="AH18" s="228">
        <f t="shared" si="4"/>
        <v>1</v>
      </c>
      <c r="AI18" s="228">
        <f t="shared" si="4"/>
        <v>1</v>
      </c>
      <c r="AJ18" s="228">
        <f t="shared" si="4"/>
        <v>1</v>
      </c>
      <c r="AK18" s="228">
        <f t="shared" si="4"/>
        <v>1</v>
      </c>
    </row>
    <row r="20" spans="1:37" ht="16.5" customHeight="1"/>
    <row r="21" spans="1:37">
      <c r="A21" s="230" t="s">
        <v>470</v>
      </c>
    </row>
    <row r="22" spans="1:37">
      <c r="A22" s="225" t="s">
        <v>11</v>
      </c>
      <c r="B22" s="226" t="s">
        <v>390</v>
      </c>
      <c r="C22" s="227" t="s">
        <v>466</v>
      </c>
      <c r="D22" s="211">
        <f>+VLOOKUP("Supermercados",'Unidad media'!$A$4:$B$8,2,FALSE)*'Consumo específico'!B$5*D11</f>
        <v>30700.890000000003</v>
      </c>
      <c r="E22" s="211">
        <f>+VLOOKUP("Supermercados",'Unidad media'!$A$4:$B$8,2,FALSE)*'Consumo específico'!C$5*E11</f>
        <v>30700.890000000003</v>
      </c>
      <c r="F22" s="211">
        <f>+VLOOKUP("Supermercados",'Unidad media'!$A$4:$B$8,2,FALSE)*'Consumo específico'!D$5*F11</f>
        <v>30700.890000000003</v>
      </c>
      <c r="G22" s="211">
        <f>+VLOOKUP("Supermercados",'Unidad media'!$A$4:$B$8,2,FALSE)*'Consumo específico'!E$5*G11</f>
        <v>30700.890000000003</v>
      </c>
      <c r="H22" s="211">
        <f>+VLOOKUP("Supermercados",'Unidad media'!$A$4:$B$8,2,FALSE)*'Consumo específico'!F$5*H11</f>
        <v>30700.890000000003</v>
      </c>
      <c r="I22" s="211">
        <f>+VLOOKUP("Supermercados",'Unidad media'!$A$4:$B$8,2,FALSE)*'Consumo específico'!G$5*I11</f>
        <v>30700.890000000003</v>
      </c>
      <c r="J22" s="211">
        <f>+VLOOKUP("Supermercados",'Unidad media'!$A$4:$B$8,2,FALSE)*'Consumo específico'!H$5*J11</f>
        <v>30700.890000000003</v>
      </c>
      <c r="K22" s="211">
        <f>+VLOOKUP("Supermercados",'Unidad media'!$A$4:$B$8,2,FALSE)*'Consumo específico'!I$5*K11</f>
        <v>30700.890000000003</v>
      </c>
      <c r="L22" s="211">
        <f>+VLOOKUP("Supermercados",'Unidad media'!$A$4:$B$8,2,FALSE)*'Consumo específico'!J$5*L11</f>
        <v>30700.890000000003</v>
      </c>
      <c r="M22" s="211">
        <f>+VLOOKUP("Supermercados",'Unidad media'!$A$4:$B$8,2,FALSE)*'Consumo específico'!K$5*M11</f>
        <v>30700.890000000003</v>
      </c>
      <c r="N22" s="211">
        <f>+VLOOKUP("Supermercados",'Unidad media'!$A$4:$B$8,2,FALSE)*'Consumo específico'!L$5*N11</f>
        <v>30700.890000000003</v>
      </c>
      <c r="O22" s="211">
        <f>+VLOOKUP("Supermercados",'Unidad media'!$A$4:$B$8,2,FALSE)*'Consumo específico'!M$5*O11</f>
        <v>30700.890000000003</v>
      </c>
      <c r="P22" s="211">
        <f>+VLOOKUP("Supermercados",'Unidad media'!$A$4:$B$8,2,FALSE)*'Consumo específico'!N$5*P11</f>
        <v>30700.890000000003</v>
      </c>
      <c r="Q22" s="211">
        <f>+VLOOKUP("Supermercados",'Unidad media'!$A$4:$B$8,2,FALSE)*'Consumo específico'!O$5*Q11</f>
        <v>30700.890000000003</v>
      </c>
      <c r="R22" s="211">
        <f>+VLOOKUP("Supermercados",'Unidad media'!$A$4:$B$8,2,FALSE)*'Consumo específico'!P$5*R11</f>
        <v>30700.890000000003</v>
      </c>
      <c r="S22" s="211">
        <f>+VLOOKUP("Supermercados",'Unidad media'!$A$4:$B$8,2,FALSE)*'Consumo específico'!Q$5*S11</f>
        <v>30700.890000000003</v>
      </c>
      <c r="T22" s="211">
        <f>+VLOOKUP("Supermercados",'Unidad media'!$A$4:$B$8,2,FALSE)*'Consumo específico'!R$5*T11</f>
        <v>30700.890000000003</v>
      </c>
      <c r="U22" s="211">
        <f>+VLOOKUP("Supermercados",'Unidad media'!$A$4:$B$8,2,FALSE)*'Consumo específico'!S$5*U11</f>
        <v>30700.890000000003</v>
      </c>
      <c r="V22" s="211">
        <f>+VLOOKUP("Supermercados",'Unidad media'!$A$4:$B$8,2,FALSE)*'Consumo específico'!T$5*V11</f>
        <v>30700.890000000003</v>
      </c>
      <c r="W22" s="211">
        <f>+VLOOKUP("Supermercados",'Unidad media'!$A$4:$B$8,2,FALSE)*'Consumo específico'!U$5*W11</f>
        <v>30700.890000000003</v>
      </c>
      <c r="X22" s="211">
        <f>+VLOOKUP("Supermercados",'Unidad media'!$A$4:$B$8,2,FALSE)*'Consumo específico'!V$5*X11</f>
        <v>30700.890000000003</v>
      </c>
      <c r="Y22" s="211">
        <f>+VLOOKUP("Supermercados",'Unidad media'!$A$4:$B$8,2,FALSE)*'Consumo específico'!W$5*Y11</f>
        <v>30700.890000000003</v>
      </c>
      <c r="Z22" s="211">
        <f>+VLOOKUP("Supermercados",'Unidad media'!$A$4:$B$8,2,FALSE)*'Consumo específico'!X$5*Z11</f>
        <v>30700.890000000003</v>
      </c>
      <c r="AA22" s="211">
        <f>+VLOOKUP("Supermercados",'Unidad media'!$A$4:$B$8,2,FALSE)*'Consumo específico'!Y$5*AA11</f>
        <v>30700.890000000003</v>
      </c>
      <c r="AB22" s="211">
        <f>+VLOOKUP("Supermercados",'Unidad media'!$A$4:$B$8,2,FALSE)*'Consumo específico'!Z$5*AB11</f>
        <v>30700.890000000003</v>
      </c>
      <c r="AC22" s="211">
        <f>+VLOOKUP("Supermercados",'Unidad media'!$A$4:$B$8,2,FALSE)*'Consumo específico'!AA$5*AC11</f>
        <v>30700.890000000003</v>
      </c>
      <c r="AD22" s="211">
        <f>+VLOOKUP("Supermercados",'Unidad media'!$A$4:$B$8,2,FALSE)*'Consumo específico'!AB$5*AD11</f>
        <v>30700.890000000003</v>
      </c>
      <c r="AE22" s="211">
        <f>+VLOOKUP("Supermercados",'Unidad media'!$A$4:$B$8,2,FALSE)*'Consumo específico'!AC$5*AE11</f>
        <v>30700.890000000003</v>
      </c>
      <c r="AF22" s="211">
        <f>+VLOOKUP("Supermercados",'Unidad media'!$A$4:$B$8,2,FALSE)*'Consumo específico'!AD$5*AF11</f>
        <v>30700.890000000003</v>
      </c>
      <c r="AG22" s="211">
        <f>+VLOOKUP("Supermercados",'Unidad media'!$A$4:$B$8,2,FALSE)*'Consumo específico'!AE$5*AG11</f>
        <v>30700.890000000003</v>
      </c>
      <c r="AH22" s="211">
        <f>+VLOOKUP("Supermercados",'Unidad media'!$A$4:$B$8,2,FALSE)*'Consumo específico'!AF$5*AH11</f>
        <v>30700.890000000003</v>
      </c>
      <c r="AI22" s="211">
        <f>+VLOOKUP("Supermercados",'Unidad media'!$A$4:$B$8,2,FALSE)*'Consumo específico'!AG$5*AI11</f>
        <v>30700.890000000003</v>
      </c>
      <c r="AJ22" s="211">
        <f>+VLOOKUP("Supermercados",'Unidad media'!$A$4:$B$8,2,FALSE)*'Consumo específico'!AH$5*AJ11</f>
        <v>30700.890000000003</v>
      </c>
      <c r="AK22" s="211">
        <f>+VLOOKUP("Supermercados",'Unidad media'!$A$4:$B$8,2,FALSE)*'Consumo específico'!AI$5*AK11</f>
        <v>30700.890000000003</v>
      </c>
    </row>
    <row r="23" spans="1:37">
      <c r="A23" s="225" t="s">
        <v>5</v>
      </c>
      <c r="B23" s="226" t="s">
        <v>390</v>
      </c>
      <c r="C23" s="227" t="s">
        <v>466</v>
      </c>
      <c r="D23" s="211">
        <f>+VLOOKUP("Supermercados",'Unidad media'!$A$4:$B$8,2,FALSE)*'Consumo específico'!B$5*D12</f>
        <v>78519.851999999984</v>
      </c>
      <c r="E23" s="211">
        <f>+VLOOKUP("Supermercados",'Unidad media'!$A$4:$B$8,2,FALSE)*'Consumo específico'!C$5*E12</f>
        <v>78519.851999999984</v>
      </c>
      <c r="F23" s="211">
        <f>+VLOOKUP("Supermercados",'Unidad media'!$A$4:$B$8,2,FALSE)*'Consumo específico'!D$5*F12</f>
        <v>78519.851999999984</v>
      </c>
      <c r="G23" s="211">
        <f>+VLOOKUP("Supermercados",'Unidad media'!$A$4:$B$8,2,FALSE)*'Consumo específico'!E$5*G12</f>
        <v>78519.851999999984</v>
      </c>
      <c r="H23" s="211">
        <f>+VLOOKUP("Supermercados",'Unidad media'!$A$4:$B$8,2,FALSE)*'Consumo específico'!F$5*H12</f>
        <v>78519.851999999984</v>
      </c>
      <c r="I23" s="211">
        <f>+VLOOKUP("Supermercados",'Unidad media'!$A$4:$B$8,2,FALSE)*'Consumo específico'!G$5*I12</f>
        <v>78519.851999999984</v>
      </c>
      <c r="J23" s="211">
        <f>+VLOOKUP("Supermercados",'Unidad media'!$A$4:$B$8,2,FALSE)*'Consumo específico'!H$5*J12</f>
        <v>78519.851999999984</v>
      </c>
      <c r="K23" s="211">
        <f>+VLOOKUP("Supermercados",'Unidad media'!$A$4:$B$8,2,FALSE)*'Consumo específico'!I$5*K12</f>
        <v>78519.851999999984</v>
      </c>
      <c r="L23" s="211">
        <f>+VLOOKUP("Supermercados",'Unidad media'!$A$4:$B$8,2,FALSE)*'Consumo específico'!J$5*L12</f>
        <v>78519.851999999984</v>
      </c>
      <c r="M23" s="211">
        <f>+VLOOKUP("Supermercados",'Unidad media'!$A$4:$B$8,2,FALSE)*'Consumo específico'!K$5*M12</f>
        <v>78519.851999999984</v>
      </c>
      <c r="N23" s="211">
        <f>+VLOOKUP("Supermercados",'Unidad media'!$A$4:$B$8,2,FALSE)*'Consumo específico'!L$5*N12</f>
        <v>78519.851999999984</v>
      </c>
      <c r="O23" s="211">
        <f>+VLOOKUP("Supermercados",'Unidad media'!$A$4:$B$8,2,FALSE)*'Consumo específico'!M$5*O12</f>
        <v>78519.851999999984</v>
      </c>
      <c r="P23" s="211">
        <f>+VLOOKUP("Supermercados",'Unidad media'!$A$4:$B$8,2,FALSE)*'Consumo específico'!N$5*P12</f>
        <v>78519.851999999984</v>
      </c>
      <c r="Q23" s="211">
        <f>+VLOOKUP("Supermercados",'Unidad media'!$A$4:$B$8,2,FALSE)*'Consumo específico'!O$5*Q12</f>
        <v>78519.851999999984</v>
      </c>
      <c r="R23" s="211">
        <f>+VLOOKUP("Supermercados",'Unidad media'!$A$4:$B$8,2,FALSE)*'Consumo específico'!P$5*R12</f>
        <v>78519.851999999984</v>
      </c>
      <c r="S23" s="211">
        <f>+VLOOKUP("Supermercados",'Unidad media'!$A$4:$B$8,2,FALSE)*'Consumo específico'!Q$5*S12</f>
        <v>78519.851999999984</v>
      </c>
      <c r="T23" s="211">
        <f>+VLOOKUP("Supermercados",'Unidad media'!$A$4:$B$8,2,FALSE)*'Consumo específico'!R$5*T12</f>
        <v>78519.851999999984</v>
      </c>
      <c r="U23" s="211">
        <f>+VLOOKUP("Supermercados",'Unidad media'!$A$4:$B$8,2,FALSE)*'Consumo específico'!S$5*U12</f>
        <v>78519.851999999984</v>
      </c>
      <c r="V23" s="211">
        <f>+VLOOKUP("Supermercados",'Unidad media'!$A$4:$B$8,2,FALSE)*'Consumo específico'!T$5*V12</f>
        <v>78519.851999999984</v>
      </c>
      <c r="W23" s="211">
        <f>+VLOOKUP("Supermercados",'Unidad media'!$A$4:$B$8,2,FALSE)*'Consumo específico'!U$5*W12</f>
        <v>78519.851999999984</v>
      </c>
      <c r="X23" s="211">
        <f>+VLOOKUP("Supermercados",'Unidad media'!$A$4:$B$8,2,FALSE)*'Consumo específico'!V$5*X12</f>
        <v>78519.851999999984</v>
      </c>
      <c r="Y23" s="211">
        <f>+VLOOKUP("Supermercados",'Unidad media'!$A$4:$B$8,2,FALSE)*'Consumo específico'!W$5*Y12</f>
        <v>78519.851999999984</v>
      </c>
      <c r="Z23" s="211">
        <f>+VLOOKUP("Supermercados",'Unidad media'!$A$4:$B$8,2,FALSE)*'Consumo específico'!X$5*Z12</f>
        <v>78519.851999999984</v>
      </c>
      <c r="AA23" s="211">
        <f>+VLOOKUP("Supermercados",'Unidad media'!$A$4:$B$8,2,FALSE)*'Consumo específico'!Y$5*AA12</f>
        <v>78519.851999999984</v>
      </c>
      <c r="AB23" s="211">
        <f>+VLOOKUP("Supermercados",'Unidad media'!$A$4:$B$8,2,FALSE)*'Consumo específico'!Z$5*AB12</f>
        <v>78519.851999999984</v>
      </c>
      <c r="AC23" s="211">
        <f>+VLOOKUP("Supermercados",'Unidad media'!$A$4:$B$8,2,FALSE)*'Consumo específico'!AA$5*AC12</f>
        <v>78519.851999999984</v>
      </c>
      <c r="AD23" s="211">
        <f>+VLOOKUP("Supermercados",'Unidad media'!$A$4:$B$8,2,FALSE)*'Consumo específico'!AB$5*AD12</f>
        <v>78519.851999999984</v>
      </c>
      <c r="AE23" s="211">
        <f>+VLOOKUP("Supermercados",'Unidad media'!$A$4:$B$8,2,FALSE)*'Consumo específico'!AC$5*AE12</f>
        <v>78519.851999999984</v>
      </c>
      <c r="AF23" s="211">
        <f>+VLOOKUP("Supermercados",'Unidad media'!$A$4:$B$8,2,FALSE)*'Consumo específico'!AD$5*AF12</f>
        <v>78519.851999999984</v>
      </c>
      <c r="AG23" s="211">
        <f>+VLOOKUP("Supermercados",'Unidad media'!$A$4:$B$8,2,FALSE)*'Consumo específico'!AE$5*AG12</f>
        <v>78519.851999999984</v>
      </c>
      <c r="AH23" s="211">
        <f>+VLOOKUP("Supermercados",'Unidad media'!$A$4:$B$8,2,FALSE)*'Consumo específico'!AF$5*AH12</f>
        <v>78519.851999999984</v>
      </c>
      <c r="AI23" s="211">
        <f>+VLOOKUP("Supermercados",'Unidad media'!$A$4:$B$8,2,FALSE)*'Consumo específico'!AG$5*AI12</f>
        <v>78519.851999999984</v>
      </c>
      <c r="AJ23" s="211">
        <f>+VLOOKUP("Supermercados",'Unidad media'!$A$4:$B$8,2,FALSE)*'Consumo específico'!AH$5*AJ12</f>
        <v>78519.851999999984</v>
      </c>
      <c r="AK23" s="211">
        <f>+VLOOKUP("Supermercados",'Unidad media'!$A$4:$B$8,2,FALSE)*'Consumo específico'!AI$5*AK12</f>
        <v>78519.851999999984</v>
      </c>
    </row>
    <row r="24" spans="1:37">
      <c r="A24" s="225" t="s">
        <v>4</v>
      </c>
      <c r="B24" s="226" t="s">
        <v>390</v>
      </c>
      <c r="C24" s="227" t="s">
        <v>466</v>
      </c>
      <c r="D24" s="211">
        <f>+VLOOKUP("Supermercados",'Unidad media'!$A$4:$B$8,2,FALSE)*'Consumo específico'!B$5*D13</f>
        <v>281517.85800000001</v>
      </c>
      <c r="E24" s="211">
        <f>+VLOOKUP("Supermercados",'Unidad media'!$A$4:$B$8,2,FALSE)*'Consumo específico'!C$5*E13</f>
        <v>281517.85800000001</v>
      </c>
      <c r="F24" s="211">
        <f>+VLOOKUP("Supermercados",'Unidad media'!$A$4:$B$8,2,FALSE)*'Consumo específico'!D$5*F13</f>
        <v>281517.85800000001</v>
      </c>
      <c r="G24" s="211">
        <f>+VLOOKUP("Supermercados",'Unidad media'!$A$4:$B$8,2,FALSE)*'Consumo específico'!E$5*G13</f>
        <v>281517.85800000001</v>
      </c>
      <c r="H24" s="211">
        <f>+VLOOKUP("Supermercados",'Unidad media'!$A$4:$B$8,2,FALSE)*'Consumo específico'!F$5*H13</f>
        <v>281517.85800000001</v>
      </c>
      <c r="I24" s="211">
        <f>+VLOOKUP("Supermercados",'Unidad media'!$A$4:$B$8,2,FALSE)*'Consumo específico'!G$5*I13</f>
        <v>281517.85800000001</v>
      </c>
      <c r="J24" s="211">
        <f>+VLOOKUP("Supermercados",'Unidad media'!$A$4:$B$8,2,FALSE)*'Consumo específico'!H$5*J13</f>
        <v>281517.85800000001</v>
      </c>
      <c r="K24" s="211">
        <f>+VLOOKUP("Supermercados",'Unidad media'!$A$4:$B$8,2,FALSE)*'Consumo específico'!I$5*K13</f>
        <v>281517.85800000001</v>
      </c>
      <c r="L24" s="211">
        <f>+VLOOKUP("Supermercados",'Unidad media'!$A$4:$B$8,2,FALSE)*'Consumo específico'!J$5*L13</f>
        <v>281517.85800000001</v>
      </c>
      <c r="M24" s="211">
        <f>+VLOOKUP("Supermercados",'Unidad media'!$A$4:$B$8,2,FALSE)*'Consumo específico'!K$5*M13</f>
        <v>281517.85800000001</v>
      </c>
      <c r="N24" s="211">
        <f>+VLOOKUP("Supermercados",'Unidad media'!$A$4:$B$8,2,FALSE)*'Consumo específico'!L$5*N13</f>
        <v>281517.85800000001</v>
      </c>
      <c r="O24" s="211">
        <f>+VLOOKUP("Supermercados",'Unidad media'!$A$4:$B$8,2,FALSE)*'Consumo específico'!M$5*O13</f>
        <v>281517.85800000001</v>
      </c>
      <c r="P24" s="211">
        <f>+VLOOKUP("Supermercados",'Unidad media'!$A$4:$B$8,2,FALSE)*'Consumo específico'!N$5*P13</f>
        <v>281517.85800000001</v>
      </c>
      <c r="Q24" s="211">
        <f>+VLOOKUP("Supermercados",'Unidad media'!$A$4:$B$8,2,FALSE)*'Consumo específico'!O$5*Q13</f>
        <v>281517.85800000001</v>
      </c>
      <c r="R24" s="211">
        <f>+VLOOKUP("Supermercados",'Unidad media'!$A$4:$B$8,2,FALSE)*'Consumo específico'!P$5*R13</f>
        <v>281517.85800000001</v>
      </c>
      <c r="S24" s="211">
        <f>+VLOOKUP("Supermercados",'Unidad media'!$A$4:$B$8,2,FALSE)*'Consumo específico'!Q$5*S13</f>
        <v>281517.85800000001</v>
      </c>
      <c r="T24" s="211">
        <f>+VLOOKUP("Supermercados",'Unidad media'!$A$4:$B$8,2,FALSE)*'Consumo específico'!R$5*T13</f>
        <v>281517.85800000001</v>
      </c>
      <c r="U24" s="211">
        <f>+VLOOKUP("Supermercados",'Unidad media'!$A$4:$B$8,2,FALSE)*'Consumo específico'!S$5*U13</f>
        <v>281517.85800000001</v>
      </c>
      <c r="V24" s="211">
        <f>+VLOOKUP("Supermercados",'Unidad media'!$A$4:$B$8,2,FALSE)*'Consumo específico'!T$5*V13</f>
        <v>281517.85800000001</v>
      </c>
      <c r="W24" s="211">
        <f>+VLOOKUP("Supermercados",'Unidad media'!$A$4:$B$8,2,FALSE)*'Consumo específico'!U$5*W13</f>
        <v>281517.85800000001</v>
      </c>
      <c r="X24" s="211">
        <f>+VLOOKUP("Supermercados",'Unidad media'!$A$4:$B$8,2,FALSE)*'Consumo específico'!V$5*X13</f>
        <v>281517.85800000001</v>
      </c>
      <c r="Y24" s="211">
        <f>+VLOOKUP("Supermercados",'Unidad media'!$A$4:$B$8,2,FALSE)*'Consumo específico'!W$5*Y13</f>
        <v>281517.85800000001</v>
      </c>
      <c r="Z24" s="211">
        <f>+VLOOKUP("Supermercados",'Unidad media'!$A$4:$B$8,2,FALSE)*'Consumo específico'!X$5*Z13</f>
        <v>281517.85800000001</v>
      </c>
      <c r="AA24" s="211">
        <f>+VLOOKUP("Supermercados",'Unidad media'!$A$4:$B$8,2,FALSE)*'Consumo específico'!Y$5*AA13</f>
        <v>281517.85800000001</v>
      </c>
      <c r="AB24" s="211">
        <f>+VLOOKUP("Supermercados",'Unidad media'!$A$4:$B$8,2,FALSE)*'Consumo específico'!Z$5*AB13</f>
        <v>281517.85800000001</v>
      </c>
      <c r="AC24" s="211">
        <f>+VLOOKUP("Supermercados",'Unidad media'!$A$4:$B$8,2,FALSE)*'Consumo específico'!AA$5*AC13</f>
        <v>281517.85800000001</v>
      </c>
      <c r="AD24" s="211">
        <f>+VLOOKUP("Supermercados",'Unidad media'!$A$4:$B$8,2,FALSE)*'Consumo específico'!AB$5*AD13</f>
        <v>281517.85800000001</v>
      </c>
      <c r="AE24" s="211">
        <f>+VLOOKUP("Supermercados",'Unidad media'!$A$4:$B$8,2,FALSE)*'Consumo específico'!AC$5*AE13</f>
        <v>281517.85800000001</v>
      </c>
      <c r="AF24" s="211">
        <f>+VLOOKUP("Supermercados",'Unidad media'!$A$4:$B$8,2,FALSE)*'Consumo específico'!AD$5*AF13</f>
        <v>281517.85800000001</v>
      </c>
      <c r="AG24" s="211">
        <f>+VLOOKUP("Supermercados",'Unidad media'!$A$4:$B$8,2,FALSE)*'Consumo específico'!AE$5*AG13</f>
        <v>281517.85800000001</v>
      </c>
      <c r="AH24" s="211">
        <f>+VLOOKUP("Supermercados",'Unidad media'!$A$4:$B$8,2,FALSE)*'Consumo específico'!AF$5*AH13</f>
        <v>281517.85800000001</v>
      </c>
      <c r="AI24" s="211">
        <f>+VLOOKUP("Supermercados",'Unidad media'!$A$4:$B$8,2,FALSE)*'Consumo específico'!AG$5*AI13</f>
        <v>281517.85800000001</v>
      </c>
      <c r="AJ24" s="211">
        <f>+VLOOKUP("Supermercados",'Unidad media'!$A$4:$B$8,2,FALSE)*'Consumo específico'!AH$5*AJ13</f>
        <v>281517.85800000001</v>
      </c>
      <c r="AK24" s="211">
        <f>+VLOOKUP("Supermercados",'Unidad media'!$A$4:$B$8,2,FALSE)*'Consumo específico'!AI$5*AK13</f>
        <v>281517.85800000001</v>
      </c>
    </row>
    <row r="25" spans="1:37">
      <c r="A25" s="225" t="s">
        <v>9</v>
      </c>
      <c r="B25" s="226" t="s">
        <v>390</v>
      </c>
      <c r="C25" s="227" t="s">
        <v>466</v>
      </c>
      <c r="D25" s="211">
        <f>+VLOOKUP("Supermercados",'Unidad media'!$A$4:$B$8,2,FALSE)*'Consumo específico'!B$5*D14</f>
        <v>281889.99</v>
      </c>
      <c r="E25" s="211">
        <f>+VLOOKUP("Supermercados",'Unidad media'!$A$4:$B$8,2,FALSE)*'Consumo específico'!C$5*E14</f>
        <v>281889.99</v>
      </c>
      <c r="F25" s="211">
        <f>+VLOOKUP("Supermercados",'Unidad media'!$A$4:$B$8,2,FALSE)*'Consumo específico'!D$5*F14</f>
        <v>281889.99</v>
      </c>
      <c r="G25" s="211">
        <f>+VLOOKUP("Supermercados",'Unidad media'!$A$4:$B$8,2,FALSE)*'Consumo específico'!E$5*G14</f>
        <v>281889.99</v>
      </c>
      <c r="H25" s="211">
        <f>+VLOOKUP("Supermercados",'Unidad media'!$A$4:$B$8,2,FALSE)*'Consumo específico'!F$5*H14</f>
        <v>281889.99</v>
      </c>
      <c r="I25" s="211">
        <f>+VLOOKUP("Supermercados",'Unidad media'!$A$4:$B$8,2,FALSE)*'Consumo específico'!G$5*I14</f>
        <v>281889.99</v>
      </c>
      <c r="J25" s="211">
        <f>+VLOOKUP("Supermercados",'Unidad media'!$A$4:$B$8,2,FALSE)*'Consumo específico'!H$5*J14</f>
        <v>281889.99</v>
      </c>
      <c r="K25" s="211">
        <f>+VLOOKUP("Supermercados",'Unidad media'!$A$4:$B$8,2,FALSE)*'Consumo específico'!I$5*K14</f>
        <v>281889.99</v>
      </c>
      <c r="L25" s="211">
        <f>+VLOOKUP("Supermercados",'Unidad media'!$A$4:$B$8,2,FALSE)*'Consumo específico'!J$5*L14</f>
        <v>281889.99</v>
      </c>
      <c r="M25" s="211">
        <f>+VLOOKUP("Supermercados",'Unidad media'!$A$4:$B$8,2,FALSE)*'Consumo específico'!K$5*M14</f>
        <v>281889.99</v>
      </c>
      <c r="N25" s="211">
        <f>+VLOOKUP("Supermercados",'Unidad media'!$A$4:$B$8,2,FALSE)*'Consumo específico'!L$5*N14</f>
        <v>281889.99</v>
      </c>
      <c r="O25" s="211">
        <f>+VLOOKUP("Supermercados",'Unidad media'!$A$4:$B$8,2,FALSE)*'Consumo específico'!M$5*O14</f>
        <v>281889.99</v>
      </c>
      <c r="P25" s="211">
        <f>+VLOOKUP("Supermercados",'Unidad media'!$A$4:$B$8,2,FALSE)*'Consumo específico'!N$5*P14</f>
        <v>281889.99</v>
      </c>
      <c r="Q25" s="211">
        <f>+VLOOKUP("Supermercados",'Unidad media'!$A$4:$B$8,2,FALSE)*'Consumo específico'!O$5*Q14</f>
        <v>281889.99</v>
      </c>
      <c r="R25" s="211">
        <f>+VLOOKUP("Supermercados",'Unidad media'!$A$4:$B$8,2,FALSE)*'Consumo específico'!P$5*R14</f>
        <v>281889.99</v>
      </c>
      <c r="S25" s="211">
        <f>+VLOOKUP("Supermercados",'Unidad media'!$A$4:$B$8,2,FALSE)*'Consumo específico'!Q$5*S14</f>
        <v>281889.99</v>
      </c>
      <c r="T25" s="211">
        <f>+VLOOKUP("Supermercados",'Unidad media'!$A$4:$B$8,2,FALSE)*'Consumo específico'!R$5*T14</f>
        <v>281889.99</v>
      </c>
      <c r="U25" s="211">
        <f>+VLOOKUP("Supermercados",'Unidad media'!$A$4:$B$8,2,FALSE)*'Consumo específico'!S$5*U14</f>
        <v>281889.99</v>
      </c>
      <c r="V25" s="211">
        <f>+VLOOKUP("Supermercados",'Unidad media'!$A$4:$B$8,2,FALSE)*'Consumo específico'!T$5*V14</f>
        <v>281889.99</v>
      </c>
      <c r="W25" s="211">
        <f>+VLOOKUP("Supermercados",'Unidad media'!$A$4:$B$8,2,FALSE)*'Consumo específico'!U$5*W14</f>
        <v>281889.99</v>
      </c>
      <c r="X25" s="211">
        <f>+VLOOKUP("Supermercados",'Unidad media'!$A$4:$B$8,2,FALSE)*'Consumo específico'!V$5*X14</f>
        <v>281889.99</v>
      </c>
      <c r="Y25" s="211">
        <f>+VLOOKUP("Supermercados",'Unidad media'!$A$4:$B$8,2,FALSE)*'Consumo específico'!W$5*Y14</f>
        <v>281889.99</v>
      </c>
      <c r="Z25" s="211">
        <f>+VLOOKUP("Supermercados",'Unidad media'!$A$4:$B$8,2,FALSE)*'Consumo específico'!X$5*Z14</f>
        <v>281889.99</v>
      </c>
      <c r="AA25" s="211">
        <f>+VLOOKUP("Supermercados",'Unidad media'!$A$4:$B$8,2,FALSE)*'Consumo específico'!Y$5*AA14</f>
        <v>281889.99</v>
      </c>
      <c r="AB25" s="211">
        <f>+VLOOKUP("Supermercados",'Unidad media'!$A$4:$B$8,2,FALSE)*'Consumo específico'!Z$5*AB14</f>
        <v>281889.99</v>
      </c>
      <c r="AC25" s="211">
        <f>+VLOOKUP("Supermercados",'Unidad media'!$A$4:$B$8,2,FALSE)*'Consumo específico'!AA$5*AC14</f>
        <v>281889.99</v>
      </c>
      <c r="AD25" s="211">
        <f>+VLOOKUP("Supermercados",'Unidad media'!$A$4:$B$8,2,FALSE)*'Consumo específico'!AB$5*AD14</f>
        <v>281889.99</v>
      </c>
      <c r="AE25" s="211">
        <f>+VLOOKUP("Supermercados",'Unidad media'!$A$4:$B$8,2,FALSE)*'Consumo específico'!AC$5*AE14</f>
        <v>281889.99</v>
      </c>
      <c r="AF25" s="211">
        <f>+VLOOKUP("Supermercados",'Unidad media'!$A$4:$B$8,2,FALSE)*'Consumo específico'!AD$5*AF14</f>
        <v>281889.99</v>
      </c>
      <c r="AG25" s="211">
        <f>+VLOOKUP("Supermercados",'Unidad media'!$A$4:$B$8,2,FALSE)*'Consumo específico'!AE$5*AG14</f>
        <v>281889.99</v>
      </c>
      <c r="AH25" s="211">
        <f>+VLOOKUP("Supermercados",'Unidad media'!$A$4:$B$8,2,FALSE)*'Consumo específico'!AF$5*AH14</f>
        <v>281889.99</v>
      </c>
      <c r="AI25" s="211">
        <f>+VLOOKUP("Supermercados",'Unidad media'!$A$4:$B$8,2,FALSE)*'Consumo específico'!AG$5*AI14</f>
        <v>281889.99</v>
      </c>
      <c r="AJ25" s="211">
        <f>+VLOOKUP("Supermercados",'Unidad media'!$A$4:$B$8,2,FALSE)*'Consumo específico'!AH$5*AJ14</f>
        <v>281889.99</v>
      </c>
      <c r="AK25" s="211">
        <f>+VLOOKUP("Supermercados",'Unidad media'!$A$4:$B$8,2,FALSE)*'Consumo específico'!AI$5*AK14</f>
        <v>281889.99</v>
      </c>
    </row>
    <row r="26" spans="1:37">
      <c r="A26" s="225" t="s">
        <v>12</v>
      </c>
      <c r="B26" s="226" t="s">
        <v>390</v>
      </c>
      <c r="C26" s="227" t="s">
        <v>466</v>
      </c>
      <c r="D26" s="211">
        <f>+VLOOKUP("Supermercados",'Unidad media'!$A$4:$B$8,2,FALSE)*'Consumo específico'!B$5*D15</f>
        <v>480236.34600000002</v>
      </c>
      <c r="E26" s="211">
        <f>+VLOOKUP("Supermercados",'Unidad media'!$A$4:$B$8,2,FALSE)*'Consumo específico'!C$5*E15</f>
        <v>480236.34600000002</v>
      </c>
      <c r="F26" s="211">
        <f>+VLOOKUP("Supermercados",'Unidad media'!$A$4:$B$8,2,FALSE)*'Consumo específico'!D$5*F15</f>
        <v>480236.34600000002</v>
      </c>
      <c r="G26" s="211">
        <f>+VLOOKUP("Supermercados",'Unidad media'!$A$4:$B$8,2,FALSE)*'Consumo específico'!E$5*G15</f>
        <v>480236.34600000002</v>
      </c>
      <c r="H26" s="211">
        <f>+VLOOKUP("Supermercados",'Unidad media'!$A$4:$B$8,2,FALSE)*'Consumo específico'!F$5*H15</f>
        <v>480236.34600000002</v>
      </c>
      <c r="I26" s="211">
        <f>+VLOOKUP("Supermercados",'Unidad media'!$A$4:$B$8,2,FALSE)*'Consumo específico'!G$5*I15</f>
        <v>480236.34600000002</v>
      </c>
      <c r="J26" s="211">
        <f>+VLOOKUP("Supermercados",'Unidad media'!$A$4:$B$8,2,FALSE)*'Consumo específico'!H$5*J15</f>
        <v>480236.34600000002</v>
      </c>
      <c r="K26" s="211">
        <f>+VLOOKUP("Supermercados",'Unidad media'!$A$4:$B$8,2,FALSE)*'Consumo específico'!I$5*K15</f>
        <v>480236.34600000002</v>
      </c>
      <c r="L26" s="211">
        <f>+VLOOKUP("Supermercados",'Unidad media'!$A$4:$B$8,2,FALSE)*'Consumo específico'!J$5*L15</f>
        <v>480236.34600000002</v>
      </c>
      <c r="M26" s="211">
        <f>+VLOOKUP("Supermercados",'Unidad media'!$A$4:$B$8,2,FALSE)*'Consumo específico'!K$5*M15</f>
        <v>480236.34600000002</v>
      </c>
      <c r="N26" s="211">
        <f>+VLOOKUP("Supermercados",'Unidad media'!$A$4:$B$8,2,FALSE)*'Consumo específico'!L$5*N15</f>
        <v>480236.34600000002</v>
      </c>
      <c r="O26" s="211">
        <f>+VLOOKUP("Supermercados",'Unidad media'!$A$4:$B$8,2,FALSE)*'Consumo específico'!M$5*O15</f>
        <v>480236.34600000002</v>
      </c>
      <c r="P26" s="211">
        <f>+VLOOKUP("Supermercados",'Unidad media'!$A$4:$B$8,2,FALSE)*'Consumo específico'!N$5*P15</f>
        <v>480236.34600000002</v>
      </c>
      <c r="Q26" s="211">
        <f>+VLOOKUP("Supermercados",'Unidad media'!$A$4:$B$8,2,FALSE)*'Consumo específico'!O$5*Q15</f>
        <v>480236.34600000002</v>
      </c>
      <c r="R26" s="211">
        <f>+VLOOKUP("Supermercados",'Unidad media'!$A$4:$B$8,2,FALSE)*'Consumo específico'!P$5*R15</f>
        <v>480236.34600000002</v>
      </c>
      <c r="S26" s="211">
        <f>+VLOOKUP("Supermercados",'Unidad media'!$A$4:$B$8,2,FALSE)*'Consumo específico'!Q$5*S15</f>
        <v>480236.34600000002</v>
      </c>
      <c r="T26" s="211">
        <f>+VLOOKUP("Supermercados",'Unidad media'!$A$4:$B$8,2,FALSE)*'Consumo específico'!R$5*T15</f>
        <v>480236.34600000002</v>
      </c>
      <c r="U26" s="211">
        <f>+VLOOKUP("Supermercados",'Unidad media'!$A$4:$B$8,2,FALSE)*'Consumo específico'!S$5*U15</f>
        <v>480236.34600000002</v>
      </c>
      <c r="V26" s="211">
        <f>+VLOOKUP("Supermercados",'Unidad media'!$A$4:$B$8,2,FALSE)*'Consumo específico'!T$5*V15</f>
        <v>480236.34600000002</v>
      </c>
      <c r="W26" s="211">
        <f>+VLOOKUP("Supermercados",'Unidad media'!$A$4:$B$8,2,FALSE)*'Consumo específico'!U$5*W15</f>
        <v>480236.34600000002</v>
      </c>
      <c r="X26" s="211">
        <f>+VLOOKUP("Supermercados",'Unidad media'!$A$4:$B$8,2,FALSE)*'Consumo específico'!V$5*X15</f>
        <v>480236.34600000002</v>
      </c>
      <c r="Y26" s="211">
        <f>+VLOOKUP("Supermercados",'Unidad media'!$A$4:$B$8,2,FALSE)*'Consumo específico'!W$5*Y15</f>
        <v>480236.34600000002</v>
      </c>
      <c r="Z26" s="211">
        <f>+VLOOKUP("Supermercados",'Unidad media'!$A$4:$B$8,2,FALSE)*'Consumo específico'!X$5*Z15</f>
        <v>480236.34600000002</v>
      </c>
      <c r="AA26" s="211">
        <f>+VLOOKUP("Supermercados",'Unidad media'!$A$4:$B$8,2,FALSE)*'Consumo específico'!Y$5*AA15</f>
        <v>480236.34600000002</v>
      </c>
      <c r="AB26" s="211">
        <f>+VLOOKUP("Supermercados",'Unidad media'!$A$4:$B$8,2,FALSE)*'Consumo específico'!Z$5*AB15</f>
        <v>480236.34600000002</v>
      </c>
      <c r="AC26" s="211">
        <f>+VLOOKUP("Supermercados",'Unidad media'!$A$4:$B$8,2,FALSE)*'Consumo específico'!AA$5*AC15</f>
        <v>480236.34600000002</v>
      </c>
      <c r="AD26" s="211">
        <f>+VLOOKUP("Supermercados",'Unidad media'!$A$4:$B$8,2,FALSE)*'Consumo específico'!AB$5*AD15</f>
        <v>480236.34600000002</v>
      </c>
      <c r="AE26" s="211">
        <f>+VLOOKUP("Supermercados",'Unidad media'!$A$4:$B$8,2,FALSE)*'Consumo específico'!AC$5*AE15</f>
        <v>480236.34600000002</v>
      </c>
      <c r="AF26" s="211">
        <f>+VLOOKUP("Supermercados",'Unidad media'!$A$4:$B$8,2,FALSE)*'Consumo específico'!AD$5*AF15</f>
        <v>480236.34600000002</v>
      </c>
      <c r="AG26" s="211">
        <f>+VLOOKUP("Supermercados",'Unidad media'!$A$4:$B$8,2,FALSE)*'Consumo específico'!AE$5*AG15</f>
        <v>480236.34600000002</v>
      </c>
      <c r="AH26" s="211">
        <f>+VLOOKUP("Supermercados",'Unidad media'!$A$4:$B$8,2,FALSE)*'Consumo específico'!AF$5*AH15</f>
        <v>480236.34600000002</v>
      </c>
      <c r="AI26" s="211">
        <f>+VLOOKUP("Supermercados",'Unidad media'!$A$4:$B$8,2,FALSE)*'Consumo específico'!AG$5*AI15</f>
        <v>480236.34600000002</v>
      </c>
      <c r="AJ26" s="211">
        <f>+VLOOKUP("Supermercados",'Unidad media'!$A$4:$B$8,2,FALSE)*'Consumo específico'!AH$5*AJ15</f>
        <v>480236.34600000002</v>
      </c>
      <c r="AK26" s="211">
        <f>+VLOOKUP("Supermercados",'Unidad media'!$A$4:$B$8,2,FALSE)*'Consumo específico'!AI$5*AK15</f>
        <v>480236.34600000002</v>
      </c>
    </row>
    <row r="27" spans="1:37">
      <c r="A27" s="225" t="s">
        <v>86</v>
      </c>
      <c r="B27" s="226" t="s">
        <v>390</v>
      </c>
      <c r="C27" s="227" t="s">
        <v>466</v>
      </c>
      <c r="D27" s="211">
        <f>+VLOOKUP("Supermercados",'Unidad media'!$A$4:$B$8,2,FALSE)*'Consumo específico'!B$5*D16</f>
        <v>260678.46600000001</v>
      </c>
      <c r="E27" s="211">
        <f>+VLOOKUP("Supermercados",'Unidad media'!$A$4:$B$8,2,FALSE)*'Consumo específico'!C$5*E16</f>
        <v>260678.46600000001</v>
      </c>
      <c r="F27" s="211">
        <f>+VLOOKUP("Supermercados",'Unidad media'!$A$4:$B$8,2,FALSE)*'Consumo específico'!D$5*F16</f>
        <v>260678.46600000001</v>
      </c>
      <c r="G27" s="211">
        <f>+VLOOKUP("Supermercados",'Unidad media'!$A$4:$B$8,2,FALSE)*'Consumo específico'!E$5*G16</f>
        <v>260678.46600000001</v>
      </c>
      <c r="H27" s="211">
        <f>+VLOOKUP("Supermercados",'Unidad media'!$A$4:$B$8,2,FALSE)*'Consumo específico'!F$5*H16</f>
        <v>260678.46600000001</v>
      </c>
      <c r="I27" s="211">
        <f>+VLOOKUP("Supermercados",'Unidad media'!$A$4:$B$8,2,FALSE)*'Consumo específico'!G$5*I16</f>
        <v>260678.46600000001</v>
      </c>
      <c r="J27" s="211">
        <f>+VLOOKUP("Supermercados",'Unidad media'!$A$4:$B$8,2,FALSE)*'Consumo específico'!H$5*J16</f>
        <v>260678.46600000001</v>
      </c>
      <c r="K27" s="211">
        <f>+VLOOKUP("Supermercados",'Unidad media'!$A$4:$B$8,2,FALSE)*'Consumo específico'!I$5*K16</f>
        <v>260678.46600000001</v>
      </c>
      <c r="L27" s="211">
        <f>+VLOOKUP("Supermercados",'Unidad media'!$A$4:$B$8,2,FALSE)*'Consumo específico'!J$5*L16</f>
        <v>260678.46600000001</v>
      </c>
      <c r="M27" s="211">
        <f>+VLOOKUP("Supermercados",'Unidad media'!$A$4:$B$8,2,FALSE)*'Consumo específico'!K$5*M16</f>
        <v>260678.46600000001</v>
      </c>
      <c r="N27" s="211">
        <f>+VLOOKUP("Supermercados",'Unidad media'!$A$4:$B$8,2,FALSE)*'Consumo específico'!L$5*N16</f>
        <v>260678.46600000001</v>
      </c>
      <c r="O27" s="211">
        <f>+VLOOKUP("Supermercados",'Unidad media'!$A$4:$B$8,2,FALSE)*'Consumo específico'!M$5*O16</f>
        <v>260678.46600000001</v>
      </c>
      <c r="P27" s="211">
        <f>+VLOOKUP("Supermercados",'Unidad media'!$A$4:$B$8,2,FALSE)*'Consumo específico'!N$5*P16</f>
        <v>260678.46600000001</v>
      </c>
      <c r="Q27" s="211">
        <f>+VLOOKUP("Supermercados",'Unidad media'!$A$4:$B$8,2,FALSE)*'Consumo específico'!O$5*Q16</f>
        <v>260678.46600000001</v>
      </c>
      <c r="R27" s="211">
        <f>+VLOOKUP("Supermercados",'Unidad media'!$A$4:$B$8,2,FALSE)*'Consumo específico'!P$5*R16</f>
        <v>260678.46600000001</v>
      </c>
      <c r="S27" s="211">
        <f>+VLOOKUP("Supermercados",'Unidad media'!$A$4:$B$8,2,FALSE)*'Consumo específico'!Q$5*S16</f>
        <v>260678.46600000001</v>
      </c>
      <c r="T27" s="211">
        <f>+VLOOKUP("Supermercados",'Unidad media'!$A$4:$B$8,2,FALSE)*'Consumo específico'!R$5*T16</f>
        <v>260678.46600000001</v>
      </c>
      <c r="U27" s="211">
        <f>+VLOOKUP("Supermercados",'Unidad media'!$A$4:$B$8,2,FALSE)*'Consumo específico'!S$5*U16</f>
        <v>260678.46600000001</v>
      </c>
      <c r="V27" s="211">
        <f>+VLOOKUP("Supermercados",'Unidad media'!$A$4:$B$8,2,FALSE)*'Consumo específico'!T$5*V16</f>
        <v>260678.46600000001</v>
      </c>
      <c r="W27" s="211">
        <f>+VLOOKUP("Supermercados",'Unidad media'!$A$4:$B$8,2,FALSE)*'Consumo específico'!U$5*W16</f>
        <v>260678.46600000001</v>
      </c>
      <c r="X27" s="211">
        <f>+VLOOKUP("Supermercados",'Unidad media'!$A$4:$B$8,2,FALSE)*'Consumo específico'!V$5*X16</f>
        <v>260678.46600000001</v>
      </c>
      <c r="Y27" s="211">
        <f>+VLOOKUP("Supermercados",'Unidad media'!$A$4:$B$8,2,FALSE)*'Consumo específico'!W$5*Y16</f>
        <v>260678.46600000001</v>
      </c>
      <c r="Z27" s="211">
        <f>+VLOOKUP("Supermercados",'Unidad media'!$A$4:$B$8,2,FALSE)*'Consumo específico'!X$5*Z16</f>
        <v>260678.46600000001</v>
      </c>
      <c r="AA27" s="211">
        <f>+VLOOKUP("Supermercados",'Unidad media'!$A$4:$B$8,2,FALSE)*'Consumo específico'!Y$5*AA16</f>
        <v>260678.46600000001</v>
      </c>
      <c r="AB27" s="211">
        <f>+VLOOKUP("Supermercados",'Unidad media'!$A$4:$B$8,2,FALSE)*'Consumo específico'!Z$5*AB16</f>
        <v>260678.46600000001</v>
      </c>
      <c r="AC27" s="211">
        <f>+VLOOKUP("Supermercados",'Unidad media'!$A$4:$B$8,2,FALSE)*'Consumo específico'!AA$5*AC16</f>
        <v>260678.46600000001</v>
      </c>
      <c r="AD27" s="211">
        <f>+VLOOKUP("Supermercados",'Unidad media'!$A$4:$B$8,2,FALSE)*'Consumo específico'!AB$5*AD16</f>
        <v>260678.46600000001</v>
      </c>
      <c r="AE27" s="211">
        <f>+VLOOKUP("Supermercados",'Unidad media'!$A$4:$B$8,2,FALSE)*'Consumo específico'!AC$5*AE16</f>
        <v>260678.46600000001</v>
      </c>
      <c r="AF27" s="211">
        <f>+VLOOKUP("Supermercados",'Unidad media'!$A$4:$B$8,2,FALSE)*'Consumo específico'!AD$5*AF16</f>
        <v>260678.46600000001</v>
      </c>
      <c r="AG27" s="211">
        <f>+VLOOKUP("Supermercados",'Unidad media'!$A$4:$B$8,2,FALSE)*'Consumo específico'!AE$5*AG16</f>
        <v>260678.46600000001</v>
      </c>
      <c r="AH27" s="211">
        <f>+VLOOKUP("Supermercados",'Unidad media'!$A$4:$B$8,2,FALSE)*'Consumo específico'!AF$5*AH16</f>
        <v>260678.46600000001</v>
      </c>
      <c r="AI27" s="211">
        <f>+VLOOKUP("Supermercados",'Unidad media'!$A$4:$B$8,2,FALSE)*'Consumo específico'!AG$5*AI16</f>
        <v>260678.46600000001</v>
      </c>
      <c r="AJ27" s="211">
        <f>+VLOOKUP("Supermercados",'Unidad media'!$A$4:$B$8,2,FALSE)*'Consumo específico'!AH$5*AJ16</f>
        <v>260678.46600000001</v>
      </c>
      <c r="AK27" s="211">
        <f>+VLOOKUP("Supermercados",'Unidad media'!$A$4:$B$8,2,FALSE)*'Consumo específico'!AI$5*AK16</f>
        <v>260678.46600000001</v>
      </c>
    </row>
    <row r="28" spans="1:37">
      <c r="A28" s="225" t="s">
        <v>8</v>
      </c>
      <c r="B28" s="226" t="s">
        <v>390</v>
      </c>
      <c r="C28" s="227" t="s">
        <v>466</v>
      </c>
      <c r="D28" s="211">
        <f>+VLOOKUP("Supermercados",'Unidad media'!$A$4:$B$8,2,FALSE)*'Consumo específico'!B$5*D17</f>
        <v>447116.598</v>
      </c>
      <c r="E28" s="211">
        <f>+VLOOKUP("Supermercados",'Unidad media'!$A$4:$B$8,2,FALSE)*'Consumo específico'!C$5*E17</f>
        <v>447116.598</v>
      </c>
      <c r="F28" s="211">
        <f>+VLOOKUP("Supermercados",'Unidad media'!$A$4:$B$8,2,FALSE)*'Consumo específico'!D$5*F17</f>
        <v>447116.598</v>
      </c>
      <c r="G28" s="211">
        <f>+VLOOKUP("Supermercados",'Unidad media'!$A$4:$B$8,2,FALSE)*'Consumo específico'!E$5*G17</f>
        <v>447116.598</v>
      </c>
      <c r="H28" s="211">
        <f>+VLOOKUP("Supermercados",'Unidad media'!$A$4:$B$8,2,FALSE)*'Consumo específico'!F$5*H17</f>
        <v>447116.598</v>
      </c>
      <c r="I28" s="211">
        <f>+VLOOKUP("Supermercados",'Unidad media'!$A$4:$B$8,2,FALSE)*'Consumo específico'!G$5*I17</f>
        <v>447116.598</v>
      </c>
      <c r="J28" s="211">
        <f>+VLOOKUP("Supermercados",'Unidad media'!$A$4:$B$8,2,FALSE)*'Consumo específico'!H$5*J17</f>
        <v>447116.598</v>
      </c>
      <c r="K28" s="211">
        <f>+VLOOKUP("Supermercados",'Unidad media'!$A$4:$B$8,2,FALSE)*'Consumo específico'!I$5*K17</f>
        <v>447116.598</v>
      </c>
      <c r="L28" s="211">
        <f>+VLOOKUP("Supermercados",'Unidad media'!$A$4:$B$8,2,FALSE)*'Consumo específico'!J$5*L17</f>
        <v>447116.598</v>
      </c>
      <c r="M28" s="211">
        <f>+VLOOKUP("Supermercados",'Unidad media'!$A$4:$B$8,2,FALSE)*'Consumo específico'!K$5*M17</f>
        <v>447116.598</v>
      </c>
      <c r="N28" s="211">
        <f>+VLOOKUP("Supermercados",'Unidad media'!$A$4:$B$8,2,FALSE)*'Consumo específico'!L$5*N17</f>
        <v>447116.598</v>
      </c>
      <c r="O28" s="211">
        <f>+VLOOKUP("Supermercados",'Unidad media'!$A$4:$B$8,2,FALSE)*'Consumo específico'!M$5*O17</f>
        <v>447116.598</v>
      </c>
      <c r="P28" s="211">
        <f>+VLOOKUP("Supermercados",'Unidad media'!$A$4:$B$8,2,FALSE)*'Consumo específico'!N$5*P17</f>
        <v>447116.598</v>
      </c>
      <c r="Q28" s="211">
        <f>+VLOOKUP("Supermercados",'Unidad media'!$A$4:$B$8,2,FALSE)*'Consumo específico'!O$5*Q17</f>
        <v>447116.598</v>
      </c>
      <c r="R28" s="211">
        <f>+VLOOKUP("Supermercados",'Unidad media'!$A$4:$B$8,2,FALSE)*'Consumo específico'!P$5*R17</f>
        <v>447116.598</v>
      </c>
      <c r="S28" s="211">
        <f>+VLOOKUP("Supermercados",'Unidad media'!$A$4:$B$8,2,FALSE)*'Consumo específico'!Q$5*S17</f>
        <v>447116.598</v>
      </c>
      <c r="T28" s="211">
        <f>+VLOOKUP("Supermercados",'Unidad media'!$A$4:$B$8,2,FALSE)*'Consumo específico'!R$5*T17</f>
        <v>447116.598</v>
      </c>
      <c r="U28" s="211">
        <f>+VLOOKUP("Supermercados",'Unidad media'!$A$4:$B$8,2,FALSE)*'Consumo específico'!S$5*U17</f>
        <v>447116.598</v>
      </c>
      <c r="V28" s="211">
        <f>+VLOOKUP("Supermercados",'Unidad media'!$A$4:$B$8,2,FALSE)*'Consumo específico'!T$5*V17</f>
        <v>447116.598</v>
      </c>
      <c r="W28" s="211">
        <f>+VLOOKUP("Supermercados",'Unidad media'!$A$4:$B$8,2,FALSE)*'Consumo específico'!U$5*W17</f>
        <v>447116.598</v>
      </c>
      <c r="X28" s="211">
        <f>+VLOOKUP("Supermercados",'Unidad media'!$A$4:$B$8,2,FALSE)*'Consumo específico'!V$5*X17</f>
        <v>447116.598</v>
      </c>
      <c r="Y28" s="211">
        <f>+VLOOKUP("Supermercados",'Unidad media'!$A$4:$B$8,2,FALSE)*'Consumo específico'!W$5*Y17</f>
        <v>447116.598</v>
      </c>
      <c r="Z28" s="211">
        <f>+VLOOKUP("Supermercados",'Unidad media'!$A$4:$B$8,2,FALSE)*'Consumo específico'!X$5*Z17</f>
        <v>447116.598</v>
      </c>
      <c r="AA28" s="211">
        <f>+VLOOKUP("Supermercados",'Unidad media'!$A$4:$B$8,2,FALSE)*'Consumo específico'!Y$5*AA17</f>
        <v>447116.598</v>
      </c>
      <c r="AB28" s="211">
        <f>+VLOOKUP("Supermercados",'Unidad media'!$A$4:$B$8,2,FALSE)*'Consumo específico'!Z$5*AB17</f>
        <v>447116.598</v>
      </c>
      <c r="AC28" s="211">
        <f>+VLOOKUP("Supermercados",'Unidad media'!$A$4:$B$8,2,FALSE)*'Consumo específico'!AA$5*AC17</f>
        <v>447116.598</v>
      </c>
      <c r="AD28" s="211">
        <f>+VLOOKUP("Supermercados",'Unidad media'!$A$4:$B$8,2,FALSE)*'Consumo específico'!AB$5*AD17</f>
        <v>447116.598</v>
      </c>
      <c r="AE28" s="211">
        <f>+VLOOKUP("Supermercados",'Unidad media'!$A$4:$B$8,2,FALSE)*'Consumo específico'!AC$5*AE17</f>
        <v>447116.598</v>
      </c>
      <c r="AF28" s="211">
        <f>+VLOOKUP("Supermercados",'Unidad media'!$A$4:$B$8,2,FALSE)*'Consumo específico'!AD$5*AF17</f>
        <v>447116.598</v>
      </c>
      <c r="AG28" s="211">
        <f>+VLOOKUP("Supermercados",'Unidad media'!$A$4:$B$8,2,FALSE)*'Consumo específico'!AE$5*AG17</f>
        <v>447116.598</v>
      </c>
      <c r="AH28" s="211">
        <f>+VLOOKUP("Supermercados",'Unidad media'!$A$4:$B$8,2,FALSE)*'Consumo específico'!AF$5*AH17</f>
        <v>447116.598</v>
      </c>
      <c r="AI28" s="211">
        <f>+VLOOKUP("Supermercados",'Unidad media'!$A$4:$B$8,2,FALSE)*'Consumo específico'!AG$5*AI17</f>
        <v>447116.598</v>
      </c>
      <c r="AJ28" s="211">
        <f>+VLOOKUP("Supermercados",'Unidad media'!$A$4:$B$8,2,FALSE)*'Consumo específico'!AH$5*AJ17</f>
        <v>447116.598</v>
      </c>
      <c r="AK28" s="211">
        <f>+VLOOKUP("Supermercados",'Unidad media'!$A$4:$B$8,2,FALSE)*'Consumo específico'!AI$5*AK17</f>
        <v>447116.598</v>
      </c>
    </row>
    <row r="29" spans="1:37">
      <c r="A29" s="1"/>
    </row>
    <row r="30" spans="1:37">
      <c r="A30" s="1"/>
    </row>
    <row r="31" spans="1:37">
      <c r="A31" s="230" t="s">
        <v>471</v>
      </c>
    </row>
    <row r="32" spans="1:37" s="123" customFormat="1">
      <c r="A32" s="225" t="s">
        <v>11</v>
      </c>
      <c r="B32" s="226" t="s">
        <v>391</v>
      </c>
      <c r="C32" s="227" t="s">
        <v>466</v>
      </c>
      <c r="D32" s="242">
        <f>+'Usos finales'!B147</f>
        <v>1.1999999999999999E-3</v>
      </c>
      <c r="E32" s="240">
        <f>+D32</f>
        <v>1.1999999999999999E-3</v>
      </c>
      <c r="F32" s="240">
        <f t="shared" ref="F32:AK38" si="5">+E32</f>
        <v>1.1999999999999999E-3</v>
      </c>
      <c r="G32" s="240">
        <f t="shared" si="5"/>
        <v>1.1999999999999999E-3</v>
      </c>
      <c r="H32" s="240">
        <f t="shared" si="5"/>
        <v>1.1999999999999999E-3</v>
      </c>
      <c r="I32" s="240">
        <f t="shared" si="5"/>
        <v>1.1999999999999999E-3</v>
      </c>
      <c r="J32" s="240">
        <f t="shared" si="5"/>
        <v>1.1999999999999999E-3</v>
      </c>
      <c r="K32" s="240">
        <f t="shared" si="5"/>
        <v>1.1999999999999999E-3</v>
      </c>
      <c r="L32" s="240">
        <f t="shared" si="5"/>
        <v>1.1999999999999999E-3</v>
      </c>
      <c r="M32" s="240">
        <f t="shared" si="5"/>
        <v>1.1999999999999999E-3</v>
      </c>
      <c r="N32" s="240">
        <f t="shared" si="5"/>
        <v>1.1999999999999999E-3</v>
      </c>
      <c r="O32" s="240">
        <f t="shared" si="5"/>
        <v>1.1999999999999999E-3</v>
      </c>
      <c r="P32" s="240">
        <f t="shared" si="5"/>
        <v>1.1999999999999999E-3</v>
      </c>
      <c r="Q32" s="240">
        <f t="shared" si="5"/>
        <v>1.1999999999999999E-3</v>
      </c>
      <c r="R32" s="240">
        <f t="shared" si="5"/>
        <v>1.1999999999999999E-3</v>
      </c>
      <c r="S32" s="240">
        <f t="shared" si="5"/>
        <v>1.1999999999999999E-3</v>
      </c>
      <c r="T32" s="240">
        <f t="shared" si="5"/>
        <v>1.1999999999999999E-3</v>
      </c>
      <c r="U32" s="240">
        <f t="shared" si="5"/>
        <v>1.1999999999999999E-3</v>
      </c>
      <c r="V32" s="240">
        <f t="shared" si="5"/>
        <v>1.1999999999999999E-3</v>
      </c>
      <c r="W32" s="240">
        <f t="shared" si="5"/>
        <v>1.1999999999999999E-3</v>
      </c>
      <c r="X32" s="240">
        <f t="shared" si="5"/>
        <v>1.1999999999999999E-3</v>
      </c>
      <c r="Y32" s="240">
        <f t="shared" si="5"/>
        <v>1.1999999999999999E-3</v>
      </c>
      <c r="Z32" s="240">
        <f t="shared" si="5"/>
        <v>1.1999999999999999E-3</v>
      </c>
      <c r="AA32" s="240">
        <f t="shared" si="5"/>
        <v>1.1999999999999999E-3</v>
      </c>
      <c r="AB32" s="240">
        <f t="shared" si="5"/>
        <v>1.1999999999999999E-3</v>
      </c>
      <c r="AC32" s="240">
        <f t="shared" si="5"/>
        <v>1.1999999999999999E-3</v>
      </c>
      <c r="AD32" s="240">
        <f t="shared" si="5"/>
        <v>1.1999999999999999E-3</v>
      </c>
      <c r="AE32" s="240">
        <f t="shared" si="5"/>
        <v>1.1999999999999999E-3</v>
      </c>
      <c r="AF32" s="240">
        <f t="shared" si="5"/>
        <v>1.1999999999999999E-3</v>
      </c>
      <c r="AG32" s="240">
        <f t="shared" si="5"/>
        <v>1.1999999999999999E-3</v>
      </c>
      <c r="AH32" s="240">
        <f t="shared" si="5"/>
        <v>1.1999999999999999E-3</v>
      </c>
      <c r="AI32" s="240">
        <f t="shared" si="5"/>
        <v>1.1999999999999999E-3</v>
      </c>
      <c r="AJ32" s="240">
        <f t="shared" si="5"/>
        <v>1.1999999999999999E-3</v>
      </c>
      <c r="AK32" s="240">
        <f t="shared" si="5"/>
        <v>1.1999999999999999E-3</v>
      </c>
    </row>
    <row r="33" spans="1:37" s="123" customFormat="1">
      <c r="A33" s="225" t="s">
        <v>5</v>
      </c>
      <c r="B33" s="226" t="s">
        <v>391</v>
      </c>
      <c r="C33" s="227" t="s">
        <v>466</v>
      </c>
      <c r="D33" s="242">
        <f>+'Usos finales'!B148</f>
        <v>2.6100000000000002E-2</v>
      </c>
      <c r="E33" s="240">
        <f t="shared" ref="E33:T38" si="6">+D33</f>
        <v>2.6100000000000002E-2</v>
      </c>
      <c r="F33" s="240">
        <f t="shared" si="6"/>
        <v>2.6100000000000002E-2</v>
      </c>
      <c r="G33" s="240">
        <f t="shared" si="6"/>
        <v>2.6100000000000002E-2</v>
      </c>
      <c r="H33" s="240">
        <f t="shared" si="6"/>
        <v>2.6100000000000002E-2</v>
      </c>
      <c r="I33" s="240">
        <f t="shared" si="6"/>
        <v>2.6100000000000002E-2</v>
      </c>
      <c r="J33" s="240">
        <f t="shared" si="6"/>
        <v>2.6100000000000002E-2</v>
      </c>
      <c r="K33" s="240">
        <f t="shared" si="6"/>
        <v>2.6100000000000002E-2</v>
      </c>
      <c r="L33" s="240">
        <f t="shared" si="6"/>
        <v>2.6100000000000002E-2</v>
      </c>
      <c r="M33" s="240">
        <f t="shared" si="6"/>
        <v>2.6100000000000002E-2</v>
      </c>
      <c r="N33" s="240">
        <f t="shared" si="6"/>
        <v>2.6100000000000002E-2</v>
      </c>
      <c r="O33" s="240">
        <f t="shared" si="6"/>
        <v>2.6100000000000002E-2</v>
      </c>
      <c r="P33" s="240">
        <f t="shared" si="6"/>
        <v>2.6100000000000002E-2</v>
      </c>
      <c r="Q33" s="240">
        <f t="shared" si="6"/>
        <v>2.6100000000000002E-2</v>
      </c>
      <c r="R33" s="240">
        <f t="shared" si="6"/>
        <v>2.6100000000000002E-2</v>
      </c>
      <c r="S33" s="240">
        <f t="shared" si="6"/>
        <v>2.6100000000000002E-2</v>
      </c>
      <c r="T33" s="240">
        <f t="shared" si="6"/>
        <v>2.6100000000000002E-2</v>
      </c>
      <c r="U33" s="240">
        <f t="shared" si="5"/>
        <v>2.6100000000000002E-2</v>
      </c>
      <c r="V33" s="240">
        <f t="shared" si="5"/>
        <v>2.6100000000000002E-2</v>
      </c>
      <c r="W33" s="240">
        <f t="shared" si="5"/>
        <v>2.6100000000000002E-2</v>
      </c>
      <c r="X33" s="240">
        <f t="shared" si="5"/>
        <v>2.6100000000000002E-2</v>
      </c>
      <c r="Y33" s="240">
        <f t="shared" si="5"/>
        <v>2.6100000000000002E-2</v>
      </c>
      <c r="Z33" s="240">
        <f t="shared" si="5"/>
        <v>2.6100000000000002E-2</v>
      </c>
      <c r="AA33" s="240">
        <f t="shared" si="5"/>
        <v>2.6100000000000002E-2</v>
      </c>
      <c r="AB33" s="240">
        <f t="shared" si="5"/>
        <v>2.6100000000000002E-2</v>
      </c>
      <c r="AC33" s="240">
        <f t="shared" si="5"/>
        <v>2.6100000000000002E-2</v>
      </c>
      <c r="AD33" s="240">
        <f t="shared" si="5"/>
        <v>2.6100000000000002E-2</v>
      </c>
      <c r="AE33" s="240">
        <f t="shared" si="5"/>
        <v>2.6100000000000002E-2</v>
      </c>
      <c r="AF33" s="240">
        <f t="shared" si="5"/>
        <v>2.6100000000000002E-2</v>
      </c>
      <c r="AG33" s="240">
        <f t="shared" si="5"/>
        <v>2.6100000000000002E-2</v>
      </c>
      <c r="AH33" s="240">
        <f t="shared" si="5"/>
        <v>2.6100000000000002E-2</v>
      </c>
      <c r="AI33" s="240">
        <f t="shared" si="5"/>
        <v>2.6100000000000002E-2</v>
      </c>
      <c r="AJ33" s="240">
        <f t="shared" si="5"/>
        <v>2.6100000000000002E-2</v>
      </c>
      <c r="AK33" s="240">
        <f t="shared" si="5"/>
        <v>2.6100000000000002E-2</v>
      </c>
    </row>
    <row r="34" spans="1:37" s="123" customFormat="1">
      <c r="A34" s="225" t="s">
        <v>4</v>
      </c>
      <c r="B34" s="226" t="s">
        <v>391</v>
      </c>
      <c r="C34" s="227" t="s">
        <v>466</v>
      </c>
      <c r="D34" s="242">
        <f>+'Usos finales'!B149</f>
        <v>0.42570000000000002</v>
      </c>
      <c r="E34" s="240">
        <f t="shared" si="6"/>
        <v>0.42570000000000002</v>
      </c>
      <c r="F34" s="240">
        <f t="shared" si="5"/>
        <v>0.42570000000000002</v>
      </c>
      <c r="G34" s="240">
        <f t="shared" si="5"/>
        <v>0.42570000000000002</v>
      </c>
      <c r="H34" s="240">
        <f t="shared" si="5"/>
        <v>0.42570000000000002</v>
      </c>
      <c r="I34" s="240">
        <f t="shared" si="5"/>
        <v>0.42570000000000002</v>
      </c>
      <c r="J34" s="240">
        <f t="shared" si="5"/>
        <v>0.42570000000000002</v>
      </c>
      <c r="K34" s="240">
        <f t="shared" si="5"/>
        <v>0.42570000000000002</v>
      </c>
      <c r="L34" s="240">
        <f t="shared" si="5"/>
        <v>0.42570000000000002</v>
      </c>
      <c r="M34" s="240">
        <f t="shared" si="5"/>
        <v>0.42570000000000002</v>
      </c>
      <c r="N34" s="240">
        <f t="shared" si="5"/>
        <v>0.42570000000000002</v>
      </c>
      <c r="O34" s="240">
        <f t="shared" si="5"/>
        <v>0.42570000000000002</v>
      </c>
      <c r="P34" s="240">
        <f t="shared" si="5"/>
        <v>0.42570000000000002</v>
      </c>
      <c r="Q34" s="240">
        <f t="shared" si="5"/>
        <v>0.42570000000000002</v>
      </c>
      <c r="R34" s="240">
        <f t="shared" si="5"/>
        <v>0.42570000000000002</v>
      </c>
      <c r="S34" s="240">
        <f t="shared" si="5"/>
        <v>0.42570000000000002</v>
      </c>
      <c r="T34" s="240">
        <f t="shared" si="5"/>
        <v>0.42570000000000002</v>
      </c>
      <c r="U34" s="240">
        <f t="shared" si="5"/>
        <v>0.42570000000000002</v>
      </c>
      <c r="V34" s="240">
        <f t="shared" si="5"/>
        <v>0.42570000000000002</v>
      </c>
      <c r="W34" s="240">
        <f t="shared" si="5"/>
        <v>0.42570000000000002</v>
      </c>
      <c r="X34" s="240">
        <f t="shared" si="5"/>
        <v>0.42570000000000002</v>
      </c>
      <c r="Y34" s="240">
        <f t="shared" si="5"/>
        <v>0.42570000000000002</v>
      </c>
      <c r="Z34" s="240">
        <f t="shared" si="5"/>
        <v>0.42570000000000002</v>
      </c>
      <c r="AA34" s="240">
        <f t="shared" si="5"/>
        <v>0.42570000000000002</v>
      </c>
      <c r="AB34" s="240">
        <f t="shared" si="5"/>
        <v>0.42570000000000002</v>
      </c>
      <c r="AC34" s="240">
        <f t="shared" si="5"/>
        <v>0.42570000000000002</v>
      </c>
      <c r="AD34" s="240">
        <f t="shared" si="5"/>
        <v>0.42570000000000002</v>
      </c>
      <c r="AE34" s="240">
        <f t="shared" si="5"/>
        <v>0.42570000000000002</v>
      </c>
      <c r="AF34" s="240">
        <f t="shared" si="5"/>
        <v>0.42570000000000002</v>
      </c>
      <c r="AG34" s="240">
        <f t="shared" si="5"/>
        <v>0.42570000000000002</v>
      </c>
      <c r="AH34" s="240">
        <f t="shared" si="5"/>
        <v>0.42570000000000002</v>
      </c>
      <c r="AI34" s="240">
        <f t="shared" si="5"/>
        <v>0.42570000000000002</v>
      </c>
      <c r="AJ34" s="240">
        <f t="shared" si="5"/>
        <v>0.42570000000000002</v>
      </c>
      <c r="AK34" s="240">
        <f t="shared" si="5"/>
        <v>0.42570000000000002</v>
      </c>
    </row>
    <row r="35" spans="1:37" s="123" customFormat="1">
      <c r="A35" s="225" t="s">
        <v>9</v>
      </c>
      <c r="B35" s="226" t="s">
        <v>391</v>
      </c>
      <c r="C35" s="227" t="s">
        <v>466</v>
      </c>
      <c r="D35" s="242">
        <f>+'Usos finales'!B150</f>
        <v>1.7000000000000001E-3</v>
      </c>
      <c r="E35" s="240">
        <f t="shared" si="6"/>
        <v>1.7000000000000001E-3</v>
      </c>
      <c r="F35" s="240">
        <f t="shared" si="5"/>
        <v>1.7000000000000001E-3</v>
      </c>
      <c r="G35" s="240">
        <f t="shared" si="5"/>
        <v>1.7000000000000001E-3</v>
      </c>
      <c r="H35" s="240">
        <f t="shared" si="5"/>
        <v>1.7000000000000001E-3</v>
      </c>
      <c r="I35" s="240">
        <f t="shared" si="5"/>
        <v>1.7000000000000001E-3</v>
      </c>
      <c r="J35" s="240">
        <f t="shared" si="5"/>
        <v>1.7000000000000001E-3</v>
      </c>
      <c r="K35" s="240">
        <f t="shared" si="5"/>
        <v>1.7000000000000001E-3</v>
      </c>
      <c r="L35" s="240">
        <f t="shared" si="5"/>
        <v>1.7000000000000001E-3</v>
      </c>
      <c r="M35" s="240">
        <f t="shared" si="5"/>
        <v>1.7000000000000001E-3</v>
      </c>
      <c r="N35" s="240">
        <f t="shared" si="5"/>
        <v>1.7000000000000001E-3</v>
      </c>
      <c r="O35" s="240">
        <f t="shared" si="5"/>
        <v>1.7000000000000001E-3</v>
      </c>
      <c r="P35" s="240">
        <f t="shared" si="5"/>
        <v>1.7000000000000001E-3</v>
      </c>
      <c r="Q35" s="240">
        <f t="shared" si="5"/>
        <v>1.7000000000000001E-3</v>
      </c>
      <c r="R35" s="240">
        <f t="shared" si="5"/>
        <v>1.7000000000000001E-3</v>
      </c>
      <c r="S35" s="240">
        <f t="shared" si="5"/>
        <v>1.7000000000000001E-3</v>
      </c>
      <c r="T35" s="240">
        <f t="shared" si="5"/>
        <v>1.7000000000000001E-3</v>
      </c>
      <c r="U35" s="240">
        <f t="shared" si="5"/>
        <v>1.7000000000000001E-3</v>
      </c>
      <c r="V35" s="240">
        <f t="shared" si="5"/>
        <v>1.7000000000000001E-3</v>
      </c>
      <c r="W35" s="240">
        <f t="shared" si="5"/>
        <v>1.7000000000000001E-3</v>
      </c>
      <c r="X35" s="240">
        <f t="shared" si="5"/>
        <v>1.7000000000000001E-3</v>
      </c>
      <c r="Y35" s="240">
        <f t="shared" si="5"/>
        <v>1.7000000000000001E-3</v>
      </c>
      <c r="Z35" s="240">
        <f t="shared" si="5"/>
        <v>1.7000000000000001E-3</v>
      </c>
      <c r="AA35" s="240">
        <f t="shared" si="5"/>
        <v>1.7000000000000001E-3</v>
      </c>
      <c r="AB35" s="240">
        <f t="shared" si="5"/>
        <v>1.7000000000000001E-3</v>
      </c>
      <c r="AC35" s="240">
        <f t="shared" si="5"/>
        <v>1.7000000000000001E-3</v>
      </c>
      <c r="AD35" s="240">
        <f t="shared" si="5"/>
        <v>1.7000000000000001E-3</v>
      </c>
      <c r="AE35" s="240">
        <f t="shared" si="5"/>
        <v>1.7000000000000001E-3</v>
      </c>
      <c r="AF35" s="240">
        <f t="shared" si="5"/>
        <v>1.7000000000000001E-3</v>
      </c>
      <c r="AG35" s="240">
        <f t="shared" si="5"/>
        <v>1.7000000000000001E-3</v>
      </c>
      <c r="AH35" s="240">
        <f t="shared" si="5"/>
        <v>1.7000000000000001E-3</v>
      </c>
      <c r="AI35" s="240">
        <f t="shared" si="5"/>
        <v>1.7000000000000001E-3</v>
      </c>
      <c r="AJ35" s="240">
        <f t="shared" si="5"/>
        <v>1.7000000000000001E-3</v>
      </c>
      <c r="AK35" s="240">
        <f t="shared" si="5"/>
        <v>1.7000000000000001E-3</v>
      </c>
    </row>
    <row r="36" spans="1:37" s="123" customFormat="1">
      <c r="A36" s="225" t="s">
        <v>10</v>
      </c>
      <c r="B36" s="226" t="s">
        <v>391</v>
      </c>
      <c r="C36" s="227" t="s">
        <v>466</v>
      </c>
      <c r="D36" s="242">
        <f>+'Usos finales'!B151</f>
        <v>4.9500000000000002E-2</v>
      </c>
      <c r="E36" s="240">
        <f t="shared" si="6"/>
        <v>4.9500000000000002E-2</v>
      </c>
      <c r="F36" s="240">
        <f t="shared" si="5"/>
        <v>4.9500000000000002E-2</v>
      </c>
      <c r="G36" s="240">
        <f t="shared" si="5"/>
        <v>4.9500000000000002E-2</v>
      </c>
      <c r="H36" s="240">
        <f t="shared" si="5"/>
        <v>4.9500000000000002E-2</v>
      </c>
      <c r="I36" s="240">
        <f t="shared" si="5"/>
        <v>4.9500000000000002E-2</v>
      </c>
      <c r="J36" s="240">
        <f t="shared" si="5"/>
        <v>4.9500000000000002E-2</v>
      </c>
      <c r="K36" s="240">
        <f t="shared" si="5"/>
        <v>4.9500000000000002E-2</v>
      </c>
      <c r="L36" s="240">
        <f t="shared" si="5"/>
        <v>4.9500000000000002E-2</v>
      </c>
      <c r="M36" s="240">
        <f t="shared" si="5"/>
        <v>4.9500000000000002E-2</v>
      </c>
      <c r="N36" s="240">
        <f t="shared" si="5"/>
        <v>4.9500000000000002E-2</v>
      </c>
      <c r="O36" s="240">
        <f t="shared" si="5"/>
        <v>4.9500000000000002E-2</v>
      </c>
      <c r="P36" s="240">
        <f t="shared" si="5"/>
        <v>4.9500000000000002E-2</v>
      </c>
      <c r="Q36" s="240">
        <f t="shared" si="5"/>
        <v>4.9500000000000002E-2</v>
      </c>
      <c r="R36" s="240">
        <f t="shared" si="5"/>
        <v>4.9500000000000002E-2</v>
      </c>
      <c r="S36" s="240">
        <f t="shared" si="5"/>
        <v>4.9500000000000002E-2</v>
      </c>
      <c r="T36" s="240">
        <f t="shared" si="5"/>
        <v>4.9500000000000002E-2</v>
      </c>
      <c r="U36" s="240">
        <f t="shared" si="5"/>
        <v>4.9500000000000002E-2</v>
      </c>
      <c r="V36" s="240">
        <f t="shared" si="5"/>
        <v>4.9500000000000002E-2</v>
      </c>
      <c r="W36" s="240">
        <f t="shared" si="5"/>
        <v>4.9500000000000002E-2</v>
      </c>
      <c r="X36" s="240">
        <f t="shared" si="5"/>
        <v>4.9500000000000002E-2</v>
      </c>
      <c r="Y36" s="240">
        <f t="shared" si="5"/>
        <v>4.9500000000000002E-2</v>
      </c>
      <c r="Z36" s="240">
        <f t="shared" si="5"/>
        <v>4.9500000000000002E-2</v>
      </c>
      <c r="AA36" s="240">
        <f t="shared" si="5"/>
        <v>4.9500000000000002E-2</v>
      </c>
      <c r="AB36" s="240">
        <f t="shared" si="5"/>
        <v>4.9500000000000002E-2</v>
      </c>
      <c r="AC36" s="240">
        <f t="shared" si="5"/>
        <v>4.9500000000000002E-2</v>
      </c>
      <c r="AD36" s="240">
        <f t="shared" si="5"/>
        <v>4.9500000000000002E-2</v>
      </c>
      <c r="AE36" s="240">
        <f t="shared" si="5"/>
        <v>4.9500000000000002E-2</v>
      </c>
      <c r="AF36" s="240">
        <f t="shared" si="5"/>
        <v>4.9500000000000002E-2</v>
      </c>
      <c r="AG36" s="240">
        <f t="shared" si="5"/>
        <v>4.9500000000000002E-2</v>
      </c>
      <c r="AH36" s="240">
        <f t="shared" si="5"/>
        <v>4.9500000000000002E-2</v>
      </c>
      <c r="AI36" s="240">
        <f t="shared" si="5"/>
        <v>4.9500000000000002E-2</v>
      </c>
      <c r="AJ36" s="240">
        <f t="shared" si="5"/>
        <v>4.9500000000000002E-2</v>
      </c>
      <c r="AK36" s="240">
        <f t="shared" si="5"/>
        <v>4.9500000000000002E-2</v>
      </c>
    </row>
    <row r="37" spans="1:37" s="123" customFormat="1">
      <c r="A37" s="225" t="s">
        <v>12</v>
      </c>
      <c r="B37" s="226" t="s">
        <v>391</v>
      </c>
      <c r="C37" s="227" t="s">
        <v>466</v>
      </c>
      <c r="D37" s="242">
        <f>+'Usos finales'!B152</f>
        <v>0.43559999999999999</v>
      </c>
      <c r="E37" s="240">
        <f t="shared" si="6"/>
        <v>0.43559999999999999</v>
      </c>
      <c r="F37" s="240">
        <f t="shared" si="5"/>
        <v>0.43559999999999999</v>
      </c>
      <c r="G37" s="240">
        <f t="shared" si="5"/>
        <v>0.43559999999999999</v>
      </c>
      <c r="H37" s="240">
        <f t="shared" si="5"/>
        <v>0.43559999999999999</v>
      </c>
      <c r="I37" s="240">
        <f t="shared" si="5"/>
        <v>0.43559999999999999</v>
      </c>
      <c r="J37" s="240">
        <f t="shared" si="5"/>
        <v>0.43559999999999999</v>
      </c>
      <c r="K37" s="240">
        <f t="shared" si="5"/>
        <v>0.43559999999999999</v>
      </c>
      <c r="L37" s="240">
        <f t="shared" si="5"/>
        <v>0.43559999999999999</v>
      </c>
      <c r="M37" s="240">
        <f t="shared" si="5"/>
        <v>0.43559999999999999</v>
      </c>
      <c r="N37" s="240">
        <f t="shared" si="5"/>
        <v>0.43559999999999999</v>
      </c>
      <c r="O37" s="240">
        <f t="shared" si="5"/>
        <v>0.43559999999999999</v>
      </c>
      <c r="P37" s="240">
        <f t="shared" si="5"/>
        <v>0.43559999999999999</v>
      </c>
      <c r="Q37" s="240">
        <f t="shared" si="5"/>
        <v>0.43559999999999999</v>
      </c>
      <c r="R37" s="240">
        <f t="shared" si="5"/>
        <v>0.43559999999999999</v>
      </c>
      <c r="S37" s="240">
        <f t="shared" si="5"/>
        <v>0.43559999999999999</v>
      </c>
      <c r="T37" s="240">
        <f t="shared" si="5"/>
        <v>0.43559999999999999</v>
      </c>
      <c r="U37" s="240">
        <f t="shared" si="5"/>
        <v>0.43559999999999999</v>
      </c>
      <c r="V37" s="240">
        <f t="shared" si="5"/>
        <v>0.43559999999999999</v>
      </c>
      <c r="W37" s="240">
        <f t="shared" si="5"/>
        <v>0.43559999999999999</v>
      </c>
      <c r="X37" s="240">
        <f t="shared" si="5"/>
        <v>0.43559999999999999</v>
      </c>
      <c r="Y37" s="240">
        <f t="shared" si="5"/>
        <v>0.43559999999999999</v>
      </c>
      <c r="Z37" s="240">
        <f t="shared" si="5"/>
        <v>0.43559999999999999</v>
      </c>
      <c r="AA37" s="240">
        <f t="shared" si="5"/>
        <v>0.43559999999999999</v>
      </c>
      <c r="AB37" s="240">
        <f t="shared" si="5"/>
        <v>0.43559999999999999</v>
      </c>
      <c r="AC37" s="240">
        <f t="shared" si="5"/>
        <v>0.43559999999999999</v>
      </c>
      <c r="AD37" s="240">
        <f t="shared" si="5"/>
        <v>0.43559999999999999</v>
      </c>
      <c r="AE37" s="240">
        <f t="shared" si="5"/>
        <v>0.43559999999999999</v>
      </c>
      <c r="AF37" s="240">
        <f t="shared" si="5"/>
        <v>0.43559999999999999</v>
      </c>
      <c r="AG37" s="240">
        <f t="shared" si="5"/>
        <v>0.43559999999999999</v>
      </c>
      <c r="AH37" s="240">
        <f t="shared" si="5"/>
        <v>0.43559999999999999</v>
      </c>
      <c r="AI37" s="240">
        <f t="shared" si="5"/>
        <v>0.43559999999999999</v>
      </c>
      <c r="AJ37" s="240">
        <f t="shared" si="5"/>
        <v>0.43559999999999999</v>
      </c>
      <c r="AK37" s="240">
        <f t="shared" si="5"/>
        <v>0.43559999999999999</v>
      </c>
    </row>
    <row r="38" spans="1:37" s="123" customFormat="1">
      <c r="A38" s="225" t="s">
        <v>86</v>
      </c>
      <c r="B38" s="226" t="s">
        <v>391</v>
      </c>
      <c r="C38" s="227" t="s">
        <v>466</v>
      </c>
      <c r="D38" s="242">
        <f>+'Usos finales'!B153</f>
        <v>6.0199999999999997E-2</v>
      </c>
      <c r="E38" s="240">
        <f t="shared" si="6"/>
        <v>6.0199999999999997E-2</v>
      </c>
      <c r="F38" s="240">
        <f t="shared" si="5"/>
        <v>6.0199999999999997E-2</v>
      </c>
      <c r="G38" s="240">
        <f t="shared" si="5"/>
        <v>6.0199999999999997E-2</v>
      </c>
      <c r="H38" s="240">
        <f t="shared" si="5"/>
        <v>6.0199999999999997E-2</v>
      </c>
      <c r="I38" s="240">
        <f t="shared" si="5"/>
        <v>6.0199999999999997E-2</v>
      </c>
      <c r="J38" s="240">
        <f t="shared" si="5"/>
        <v>6.0199999999999997E-2</v>
      </c>
      <c r="K38" s="240">
        <f t="shared" si="5"/>
        <v>6.0199999999999997E-2</v>
      </c>
      <c r="L38" s="240">
        <f t="shared" si="5"/>
        <v>6.0199999999999997E-2</v>
      </c>
      <c r="M38" s="240">
        <f t="shared" si="5"/>
        <v>6.0199999999999997E-2</v>
      </c>
      <c r="N38" s="240">
        <f t="shared" si="5"/>
        <v>6.0199999999999997E-2</v>
      </c>
      <c r="O38" s="240">
        <f t="shared" si="5"/>
        <v>6.0199999999999997E-2</v>
      </c>
      <c r="P38" s="240">
        <f t="shared" si="5"/>
        <v>6.0199999999999997E-2</v>
      </c>
      <c r="Q38" s="240">
        <f t="shared" si="5"/>
        <v>6.0199999999999997E-2</v>
      </c>
      <c r="R38" s="240">
        <f t="shared" si="5"/>
        <v>6.0199999999999997E-2</v>
      </c>
      <c r="S38" s="240">
        <f t="shared" si="5"/>
        <v>6.0199999999999997E-2</v>
      </c>
      <c r="T38" s="240">
        <f t="shared" si="5"/>
        <v>6.0199999999999997E-2</v>
      </c>
      <c r="U38" s="240">
        <f t="shared" si="5"/>
        <v>6.0199999999999997E-2</v>
      </c>
      <c r="V38" s="240">
        <f t="shared" si="5"/>
        <v>6.0199999999999997E-2</v>
      </c>
      <c r="W38" s="240">
        <f t="shared" si="5"/>
        <v>6.0199999999999997E-2</v>
      </c>
      <c r="X38" s="240">
        <f t="shared" si="5"/>
        <v>6.0199999999999997E-2</v>
      </c>
      <c r="Y38" s="240">
        <f t="shared" si="5"/>
        <v>6.0199999999999997E-2</v>
      </c>
      <c r="Z38" s="240">
        <f t="shared" si="5"/>
        <v>6.0199999999999997E-2</v>
      </c>
      <c r="AA38" s="240">
        <f t="shared" si="5"/>
        <v>6.0199999999999997E-2</v>
      </c>
      <c r="AB38" s="240">
        <f t="shared" si="5"/>
        <v>6.0199999999999997E-2</v>
      </c>
      <c r="AC38" s="240">
        <f t="shared" si="5"/>
        <v>6.0199999999999997E-2</v>
      </c>
      <c r="AD38" s="240">
        <f t="shared" si="5"/>
        <v>6.0199999999999997E-2</v>
      </c>
      <c r="AE38" s="240">
        <f t="shared" si="5"/>
        <v>6.0199999999999997E-2</v>
      </c>
      <c r="AF38" s="240">
        <f t="shared" si="5"/>
        <v>6.0199999999999997E-2</v>
      </c>
      <c r="AG38" s="240">
        <f t="shared" si="5"/>
        <v>6.0199999999999997E-2</v>
      </c>
      <c r="AH38" s="240">
        <f t="shared" si="5"/>
        <v>6.0199999999999997E-2</v>
      </c>
      <c r="AI38" s="240">
        <f t="shared" si="5"/>
        <v>6.0199999999999997E-2</v>
      </c>
      <c r="AJ38" s="240">
        <f t="shared" si="5"/>
        <v>6.0199999999999997E-2</v>
      </c>
      <c r="AK38" s="240">
        <f t="shared" si="5"/>
        <v>6.0199999999999997E-2</v>
      </c>
    </row>
    <row r="39" spans="1:37" s="229" customFormat="1" ht="14.25">
      <c r="A39" s="225" t="s">
        <v>464</v>
      </c>
      <c r="B39" s="226" t="s">
        <v>391</v>
      </c>
      <c r="C39" s="227" t="s">
        <v>465</v>
      </c>
      <c r="D39" s="228">
        <f t="shared" ref="D39:AK39" si="7">SUM(D32:D38)</f>
        <v>1</v>
      </c>
      <c r="E39" s="228">
        <f t="shared" si="7"/>
        <v>1</v>
      </c>
      <c r="F39" s="228">
        <f t="shared" si="7"/>
        <v>1</v>
      </c>
      <c r="G39" s="228">
        <f t="shared" si="7"/>
        <v>1</v>
      </c>
      <c r="H39" s="228">
        <f t="shared" si="7"/>
        <v>1</v>
      </c>
      <c r="I39" s="228">
        <f t="shared" si="7"/>
        <v>1</v>
      </c>
      <c r="J39" s="228">
        <f t="shared" si="7"/>
        <v>1</v>
      </c>
      <c r="K39" s="228">
        <f t="shared" si="7"/>
        <v>1</v>
      </c>
      <c r="L39" s="228">
        <f t="shared" si="7"/>
        <v>1</v>
      </c>
      <c r="M39" s="228">
        <f t="shared" si="7"/>
        <v>1</v>
      </c>
      <c r="N39" s="228">
        <f t="shared" si="7"/>
        <v>1</v>
      </c>
      <c r="O39" s="228">
        <f t="shared" si="7"/>
        <v>1</v>
      </c>
      <c r="P39" s="228">
        <f t="shared" si="7"/>
        <v>1</v>
      </c>
      <c r="Q39" s="228">
        <f t="shared" si="7"/>
        <v>1</v>
      </c>
      <c r="R39" s="228">
        <f t="shared" si="7"/>
        <v>1</v>
      </c>
      <c r="S39" s="228">
        <f t="shared" si="7"/>
        <v>1</v>
      </c>
      <c r="T39" s="228">
        <f t="shared" si="7"/>
        <v>1</v>
      </c>
      <c r="U39" s="228">
        <f t="shared" si="7"/>
        <v>1</v>
      </c>
      <c r="V39" s="228">
        <f t="shared" si="7"/>
        <v>1</v>
      </c>
      <c r="W39" s="228">
        <f t="shared" si="7"/>
        <v>1</v>
      </c>
      <c r="X39" s="228">
        <f t="shared" si="7"/>
        <v>1</v>
      </c>
      <c r="Y39" s="228">
        <f t="shared" si="7"/>
        <v>1</v>
      </c>
      <c r="Z39" s="228">
        <f t="shared" si="7"/>
        <v>1</v>
      </c>
      <c r="AA39" s="228">
        <f t="shared" si="7"/>
        <v>1</v>
      </c>
      <c r="AB39" s="228">
        <f t="shared" si="7"/>
        <v>1</v>
      </c>
      <c r="AC39" s="228">
        <f t="shared" si="7"/>
        <v>1</v>
      </c>
      <c r="AD39" s="228">
        <f t="shared" si="7"/>
        <v>1</v>
      </c>
      <c r="AE39" s="228">
        <f t="shared" si="7"/>
        <v>1</v>
      </c>
      <c r="AF39" s="228">
        <f t="shared" si="7"/>
        <v>1</v>
      </c>
      <c r="AG39" s="228">
        <f t="shared" si="7"/>
        <v>1</v>
      </c>
      <c r="AH39" s="228">
        <f t="shared" si="7"/>
        <v>1</v>
      </c>
      <c r="AI39" s="228">
        <f t="shared" si="7"/>
        <v>1</v>
      </c>
      <c r="AJ39" s="228">
        <f t="shared" si="7"/>
        <v>1</v>
      </c>
      <c r="AK39" s="228">
        <f t="shared" si="7"/>
        <v>1</v>
      </c>
    </row>
    <row r="40" spans="1:37">
      <c r="A40" s="1"/>
    </row>
    <row r="41" spans="1:37">
      <c r="A41" s="1"/>
    </row>
    <row r="42" spans="1:37">
      <c r="A42" s="230" t="s">
        <v>482</v>
      </c>
    </row>
    <row r="43" spans="1:37" s="123" customFormat="1">
      <c r="A43" s="225" t="s">
        <v>11</v>
      </c>
      <c r="B43" s="226" t="s">
        <v>390</v>
      </c>
      <c r="C43" s="227" t="s">
        <v>466</v>
      </c>
      <c r="D43" s="211">
        <f>+VLOOKUP("Malls",'Unidad media'!$A$4:$B$8,2,FALSE)*'Consumo específico'!B$4*D32</f>
        <v>15708.96</v>
      </c>
      <c r="E43" s="211">
        <f>+VLOOKUP("Malls",'Unidad media'!$A$4:$B$8,2,FALSE)*'Consumo específico'!C$4*E32</f>
        <v>15708.96</v>
      </c>
      <c r="F43" s="211">
        <f>+VLOOKUP("Malls",'Unidad media'!$A$4:$B$8,2,FALSE)*'Consumo específico'!D$4*F32</f>
        <v>15708.96</v>
      </c>
      <c r="G43" s="211">
        <f>+VLOOKUP("Malls",'Unidad media'!$A$4:$B$8,2,FALSE)*'Consumo específico'!E$4*G32</f>
        <v>15708.96</v>
      </c>
      <c r="H43" s="211">
        <f>+VLOOKUP("Malls",'Unidad media'!$A$4:$B$8,2,FALSE)*'Consumo específico'!F$4*H32</f>
        <v>15708.96</v>
      </c>
      <c r="I43" s="211">
        <f>+VLOOKUP("Malls",'Unidad media'!$A$4:$B$8,2,FALSE)*'Consumo específico'!G$4*I32</f>
        <v>15708.96</v>
      </c>
      <c r="J43" s="211">
        <f>+VLOOKUP("Malls",'Unidad media'!$A$4:$B$8,2,FALSE)*'Consumo específico'!H$4*J32</f>
        <v>15708.96</v>
      </c>
      <c r="K43" s="211">
        <f>+VLOOKUP("Malls",'Unidad media'!$A$4:$B$8,2,FALSE)*'Consumo específico'!I$4*K32</f>
        <v>15708.96</v>
      </c>
      <c r="L43" s="211">
        <f>+VLOOKUP("Malls",'Unidad media'!$A$4:$B$8,2,FALSE)*'Consumo específico'!J$4*L32</f>
        <v>15708.96</v>
      </c>
      <c r="M43" s="211">
        <f>+VLOOKUP("Malls",'Unidad media'!$A$4:$B$8,2,FALSE)*'Consumo específico'!K$4*M32</f>
        <v>15708.96</v>
      </c>
      <c r="N43" s="211">
        <f>+VLOOKUP("Malls",'Unidad media'!$A$4:$B$8,2,FALSE)*'Consumo específico'!L$4*N32</f>
        <v>15708.96</v>
      </c>
      <c r="O43" s="211">
        <f>+VLOOKUP("Malls",'Unidad media'!$A$4:$B$8,2,FALSE)*'Consumo específico'!M$4*O32</f>
        <v>15708.96</v>
      </c>
      <c r="P43" s="211">
        <f>+VLOOKUP("Malls",'Unidad media'!$A$4:$B$8,2,FALSE)*'Consumo específico'!N$4*P32</f>
        <v>15708.96</v>
      </c>
      <c r="Q43" s="211">
        <f>+VLOOKUP("Malls",'Unidad media'!$A$4:$B$8,2,FALSE)*'Consumo específico'!O$4*Q32</f>
        <v>15708.96</v>
      </c>
      <c r="R43" s="211">
        <f>+VLOOKUP("Malls",'Unidad media'!$A$4:$B$8,2,FALSE)*'Consumo específico'!P$4*R32</f>
        <v>15708.96</v>
      </c>
      <c r="S43" s="211">
        <f>+VLOOKUP("Malls",'Unidad media'!$A$4:$B$8,2,FALSE)*'Consumo específico'!Q$4*S32</f>
        <v>15708.96</v>
      </c>
      <c r="T43" s="211">
        <f>+VLOOKUP("Malls",'Unidad media'!$A$4:$B$8,2,FALSE)*'Consumo específico'!R$4*T32</f>
        <v>15708.96</v>
      </c>
      <c r="U43" s="211">
        <f>+VLOOKUP("Malls",'Unidad media'!$A$4:$B$8,2,FALSE)*'Consumo específico'!S$4*U32</f>
        <v>15708.96</v>
      </c>
      <c r="V43" s="211">
        <f>+VLOOKUP("Malls",'Unidad media'!$A$4:$B$8,2,FALSE)*'Consumo específico'!T$4*V32</f>
        <v>15708.96</v>
      </c>
      <c r="W43" s="211">
        <f>+VLOOKUP("Malls",'Unidad media'!$A$4:$B$8,2,FALSE)*'Consumo específico'!U$4*W32</f>
        <v>15708.96</v>
      </c>
      <c r="X43" s="211">
        <f>+VLOOKUP("Malls",'Unidad media'!$A$4:$B$8,2,FALSE)*'Consumo específico'!V$4*X32</f>
        <v>15708.96</v>
      </c>
      <c r="Y43" s="211">
        <f>+VLOOKUP("Malls",'Unidad media'!$A$4:$B$8,2,FALSE)*'Consumo específico'!W$4*Y32</f>
        <v>15708.96</v>
      </c>
      <c r="Z43" s="211">
        <f>+VLOOKUP("Malls",'Unidad media'!$A$4:$B$8,2,FALSE)*'Consumo específico'!X$4*Z32</f>
        <v>15708.96</v>
      </c>
      <c r="AA43" s="211">
        <f>+VLOOKUP("Malls",'Unidad media'!$A$4:$B$8,2,FALSE)*'Consumo específico'!Y$4*AA32</f>
        <v>15708.96</v>
      </c>
      <c r="AB43" s="211">
        <f>+VLOOKUP("Malls",'Unidad media'!$A$4:$B$8,2,FALSE)*'Consumo específico'!Z$4*AB32</f>
        <v>15708.96</v>
      </c>
      <c r="AC43" s="211">
        <f>+VLOOKUP("Malls",'Unidad media'!$A$4:$B$8,2,FALSE)*'Consumo específico'!AA$4*AC32</f>
        <v>15708.96</v>
      </c>
      <c r="AD43" s="211">
        <f>+VLOOKUP("Malls",'Unidad media'!$A$4:$B$8,2,FALSE)*'Consumo específico'!AB$4*AD32</f>
        <v>15708.96</v>
      </c>
      <c r="AE43" s="211">
        <f>+VLOOKUP("Malls",'Unidad media'!$A$4:$B$8,2,FALSE)*'Consumo específico'!AC$4*AE32</f>
        <v>15708.96</v>
      </c>
      <c r="AF43" s="211">
        <f>+VLOOKUP("Malls",'Unidad media'!$A$4:$B$8,2,FALSE)*'Consumo específico'!AD$4*AF32</f>
        <v>15708.96</v>
      </c>
      <c r="AG43" s="211">
        <f>+VLOOKUP("Malls",'Unidad media'!$A$4:$B$8,2,FALSE)*'Consumo específico'!AE$4*AG32</f>
        <v>15708.96</v>
      </c>
      <c r="AH43" s="211">
        <f>+VLOOKUP("Malls",'Unidad media'!$A$4:$B$8,2,FALSE)*'Consumo específico'!AF$4*AH32</f>
        <v>15708.96</v>
      </c>
      <c r="AI43" s="211">
        <f>+VLOOKUP("Malls",'Unidad media'!$A$4:$B$8,2,FALSE)*'Consumo específico'!AG$4*AI32</f>
        <v>15708.96</v>
      </c>
      <c r="AJ43" s="211">
        <f>+VLOOKUP("Malls",'Unidad media'!$A$4:$B$8,2,FALSE)*'Consumo específico'!AH$4*AJ32</f>
        <v>15708.96</v>
      </c>
      <c r="AK43" s="211">
        <f>+VLOOKUP("Malls",'Unidad media'!$A$4:$B$8,2,FALSE)*'Consumo específico'!AI$4*AK32</f>
        <v>15708.96</v>
      </c>
    </row>
    <row r="44" spans="1:37" s="123" customFormat="1">
      <c r="A44" s="225" t="s">
        <v>5</v>
      </c>
      <c r="B44" s="226" t="s">
        <v>390</v>
      </c>
      <c r="C44" s="227" t="s">
        <v>466</v>
      </c>
      <c r="D44" s="211">
        <f>+VLOOKUP("Malls",'Unidad media'!$A$4:$B$8,2,FALSE)*'Consumo específico'!B$4*D33</f>
        <v>341669.88</v>
      </c>
      <c r="E44" s="211">
        <f>+VLOOKUP("Malls",'Unidad media'!$A$4:$B$8,2,FALSE)*'Consumo específico'!C$4*E33</f>
        <v>341669.88</v>
      </c>
      <c r="F44" s="211">
        <f>+VLOOKUP("Malls",'Unidad media'!$A$4:$B$8,2,FALSE)*'Consumo específico'!D$4*F33</f>
        <v>341669.88</v>
      </c>
      <c r="G44" s="211">
        <f>+VLOOKUP("Malls",'Unidad media'!$A$4:$B$8,2,FALSE)*'Consumo específico'!E$4*G33</f>
        <v>341669.88</v>
      </c>
      <c r="H44" s="211">
        <f>+VLOOKUP("Malls",'Unidad media'!$A$4:$B$8,2,FALSE)*'Consumo específico'!F$4*H33</f>
        <v>341669.88</v>
      </c>
      <c r="I44" s="211">
        <f>+VLOOKUP("Malls",'Unidad media'!$A$4:$B$8,2,FALSE)*'Consumo específico'!G$4*I33</f>
        <v>341669.88</v>
      </c>
      <c r="J44" s="211">
        <f>+VLOOKUP("Malls",'Unidad media'!$A$4:$B$8,2,FALSE)*'Consumo específico'!H$4*J33</f>
        <v>341669.88</v>
      </c>
      <c r="K44" s="211">
        <f>+VLOOKUP("Malls",'Unidad media'!$A$4:$B$8,2,FALSE)*'Consumo específico'!I$4*K33</f>
        <v>341669.88</v>
      </c>
      <c r="L44" s="211">
        <f>+VLOOKUP("Malls",'Unidad media'!$A$4:$B$8,2,FALSE)*'Consumo específico'!J$4*L33</f>
        <v>341669.88</v>
      </c>
      <c r="M44" s="211">
        <f>+VLOOKUP("Malls",'Unidad media'!$A$4:$B$8,2,FALSE)*'Consumo específico'!K$4*M33</f>
        <v>341669.88</v>
      </c>
      <c r="N44" s="211">
        <f>+VLOOKUP("Malls",'Unidad media'!$A$4:$B$8,2,FALSE)*'Consumo específico'!L$4*N33</f>
        <v>341669.88</v>
      </c>
      <c r="O44" s="211">
        <f>+VLOOKUP("Malls",'Unidad media'!$A$4:$B$8,2,FALSE)*'Consumo específico'!M$4*O33</f>
        <v>341669.88</v>
      </c>
      <c r="P44" s="211">
        <f>+VLOOKUP("Malls",'Unidad media'!$A$4:$B$8,2,FALSE)*'Consumo específico'!N$4*P33</f>
        <v>341669.88</v>
      </c>
      <c r="Q44" s="211">
        <f>+VLOOKUP("Malls",'Unidad media'!$A$4:$B$8,2,FALSE)*'Consumo específico'!O$4*Q33</f>
        <v>341669.88</v>
      </c>
      <c r="R44" s="211">
        <f>+VLOOKUP("Malls",'Unidad media'!$A$4:$B$8,2,FALSE)*'Consumo específico'!P$4*R33</f>
        <v>341669.88</v>
      </c>
      <c r="S44" s="211">
        <f>+VLOOKUP("Malls",'Unidad media'!$A$4:$B$8,2,FALSE)*'Consumo específico'!Q$4*S33</f>
        <v>341669.88</v>
      </c>
      <c r="T44" s="211">
        <f>+VLOOKUP("Malls",'Unidad media'!$A$4:$B$8,2,FALSE)*'Consumo específico'!R$4*T33</f>
        <v>341669.88</v>
      </c>
      <c r="U44" s="211">
        <f>+VLOOKUP("Malls",'Unidad media'!$A$4:$B$8,2,FALSE)*'Consumo específico'!S$4*U33</f>
        <v>341669.88</v>
      </c>
      <c r="V44" s="211">
        <f>+VLOOKUP("Malls",'Unidad media'!$A$4:$B$8,2,FALSE)*'Consumo específico'!T$4*V33</f>
        <v>341669.88</v>
      </c>
      <c r="W44" s="211">
        <f>+VLOOKUP("Malls",'Unidad media'!$A$4:$B$8,2,FALSE)*'Consumo específico'!U$4*W33</f>
        <v>341669.88</v>
      </c>
      <c r="X44" s="211">
        <f>+VLOOKUP("Malls",'Unidad media'!$A$4:$B$8,2,FALSE)*'Consumo específico'!V$4*X33</f>
        <v>341669.88</v>
      </c>
      <c r="Y44" s="211">
        <f>+VLOOKUP("Malls",'Unidad media'!$A$4:$B$8,2,FALSE)*'Consumo específico'!W$4*Y33</f>
        <v>341669.88</v>
      </c>
      <c r="Z44" s="211">
        <f>+VLOOKUP("Malls",'Unidad media'!$A$4:$B$8,2,FALSE)*'Consumo específico'!X$4*Z33</f>
        <v>341669.88</v>
      </c>
      <c r="AA44" s="211">
        <f>+VLOOKUP("Malls",'Unidad media'!$A$4:$B$8,2,FALSE)*'Consumo específico'!Y$4*AA33</f>
        <v>341669.88</v>
      </c>
      <c r="AB44" s="211">
        <f>+VLOOKUP("Malls",'Unidad media'!$A$4:$B$8,2,FALSE)*'Consumo específico'!Z$4*AB33</f>
        <v>341669.88</v>
      </c>
      <c r="AC44" s="211">
        <f>+VLOOKUP("Malls",'Unidad media'!$A$4:$B$8,2,FALSE)*'Consumo específico'!AA$4*AC33</f>
        <v>341669.88</v>
      </c>
      <c r="AD44" s="211">
        <f>+VLOOKUP("Malls",'Unidad media'!$A$4:$B$8,2,FALSE)*'Consumo específico'!AB$4*AD33</f>
        <v>341669.88</v>
      </c>
      <c r="AE44" s="211">
        <f>+VLOOKUP("Malls",'Unidad media'!$A$4:$B$8,2,FALSE)*'Consumo específico'!AC$4*AE33</f>
        <v>341669.88</v>
      </c>
      <c r="AF44" s="211">
        <f>+VLOOKUP("Malls",'Unidad media'!$A$4:$B$8,2,FALSE)*'Consumo específico'!AD$4*AF33</f>
        <v>341669.88</v>
      </c>
      <c r="AG44" s="211">
        <f>+VLOOKUP("Malls",'Unidad media'!$A$4:$B$8,2,FALSE)*'Consumo específico'!AE$4*AG33</f>
        <v>341669.88</v>
      </c>
      <c r="AH44" s="211">
        <f>+VLOOKUP("Malls",'Unidad media'!$A$4:$B$8,2,FALSE)*'Consumo específico'!AF$4*AH33</f>
        <v>341669.88</v>
      </c>
      <c r="AI44" s="211">
        <f>+VLOOKUP("Malls",'Unidad media'!$A$4:$B$8,2,FALSE)*'Consumo específico'!AG$4*AI33</f>
        <v>341669.88</v>
      </c>
      <c r="AJ44" s="211">
        <f>+VLOOKUP("Malls",'Unidad media'!$A$4:$B$8,2,FALSE)*'Consumo específico'!AH$4*AJ33</f>
        <v>341669.88</v>
      </c>
      <c r="AK44" s="211">
        <f>+VLOOKUP("Malls",'Unidad media'!$A$4:$B$8,2,FALSE)*'Consumo específico'!AI$4*AK33</f>
        <v>341669.88</v>
      </c>
    </row>
    <row r="45" spans="1:37" s="123" customFormat="1">
      <c r="A45" s="225" t="s">
        <v>4</v>
      </c>
      <c r="B45" s="226" t="s">
        <v>390</v>
      </c>
      <c r="C45" s="227" t="s">
        <v>466</v>
      </c>
      <c r="D45" s="211">
        <f>+VLOOKUP("Malls",'Unidad media'!$A$4:$B$8,2,FALSE)*'Consumo específico'!B$4*D34</f>
        <v>5572753.5600000005</v>
      </c>
      <c r="E45" s="211">
        <f>+VLOOKUP("Malls",'Unidad media'!$A$4:$B$8,2,FALSE)*'Consumo específico'!C$4*E34</f>
        <v>5572753.5600000005</v>
      </c>
      <c r="F45" s="211">
        <f>+VLOOKUP("Malls",'Unidad media'!$A$4:$B$8,2,FALSE)*'Consumo específico'!D$4*F34</f>
        <v>5572753.5600000005</v>
      </c>
      <c r="G45" s="211">
        <f>+VLOOKUP("Malls",'Unidad media'!$A$4:$B$8,2,FALSE)*'Consumo específico'!E$4*G34</f>
        <v>5572753.5600000005</v>
      </c>
      <c r="H45" s="211">
        <f>+VLOOKUP("Malls",'Unidad media'!$A$4:$B$8,2,FALSE)*'Consumo específico'!F$4*H34</f>
        <v>5572753.5600000005</v>
      </c>
      <c r="I45" s="211">
        <f>+VLOOKUP("Malls",'Unidad media'!$A$4:$B$8,2,FALSE)*'Consumo específico'!G$4*I34</f>
        <v>5572753.5600000005</v>
      </c>
      <c r="J45" s="211">
        <f>+VLOOKUP("Malls",'Unidad media'!$A$4:$B$8,2,FALSE)*'Consumo específico'!H$4*J34</f>
        <v>5572753.5600000005</v>
      </c>
      <c r="K45" s="211">
        <f>+VLOOKUP("Malls",'Unidad media'!$A$4:$B$8,2,FALSE)*'Consumo específico'!I$4*K34</f>
        <v>5572753.5600000005</v>
      </c>
      <c r="L45" s="211">
        <f>+VLOOKUP("Malls",'Unidad media'!$A$4:$B$8,2,FALSE)*'Consumo específico'!J$4*L34</f>
        <v>5572753.5600000005</v>
      </c>
      <c r="M45" s="211">
        <f>+VLOOKUP("Malls",'Unidad media'!$A$4:$B$8,2,FALSE)*'Consumo específico'!K$4*M34</f>
        <v>5572753.5600000005</v>
      </c>
      <c r="N45" s="211">
        <f>+VLOOKUP("Malls",'Unidad media'!$A$4:$B$8,2,FALSE)*'Consumo específico'!L$4*N34</f>
        <v>5572753.5600000005</v>
      </c>
      <c r="O45" s="211">
        <f>+VLOOKUP("Malls",'Unidad media'!$A$4:$B$8,2,FALSE)*'Consumo específico'!M$4*O34</f>
        <v>5572753.5600000005</v>
      </c>
      <c r="P45" s="211">
        <f>+VLOOKUP("Malls",'Unidad media'!$A$4:$B$8,2,FALSE)*'Consumo específico'!N$4*P34</f>
        <v>5572753.5600000005</v>
      </c>
      <c r="Q45" s="211">
        <f>+VLOOKUP("Malls",'Unidad media'!$A$4:$B$8,2,FALSE)*'Consumo específico'!O$4*Q34</f>
        <v>5572753.5600000005</v>
      </c>
      <c r="R45" s="211">
        <f>+VLOOKUP("Malls",'Unidad media'!$A$4:$B$8,2,FALSE)*'Consumo específico'!P$4*R34</f>
        <v>5572753.5600000005</v>
      </c>
      <c r="S45" s="211">
        <f>+VLOOKUP("Malls",'Unidad media'!$A$4:$B$8,2,FALSE)*'Consumo específico'!Q$4*S34</f>
        <v>5572753.5600000005</v>
      </c>
      <c r="T45" s="211">
        <f>+VLOOKUP("Malls",'Unidad media'!$A$4:$B$8,2,FALSE)*'Consumo específico'!R$4*T34</f>
        <v>5572753.5600000005</v>
      </c>
      <c r="U45" s="211">
        <f>+VLOOKUP("Malls",'Unidad media'!$A$4:$B$8,2,FALSE)*'Consumo específico'!S$4*U34</f>
        <v>5572753.5600000005</v>
      </c>
      <c r="V45" s="211">
        <f>+VLOOKUP("Malls",'Unidad media'!$A$4:$B$8,2,FALSE)*'Consumo específico'!T$4*V34</f>
        <v>5572753.5600000005</v>
      </c>
      <c r="W45" s="211">
        <f>+VLOOKUP("Malls",'Unidad media'!$A$4:$B$8,2,FALSE)*'Consumo específico'!U$4*W34</f>
        <v>5572753.5600000005</v>
      </c>
      <c r="X45" s="211">
        <f>+VLOOKUP("Malls",'Unidad media'!$A$4:$B$8,2,FALSE)*'Consumo específico'!V$4*X34</f>
        <v>5572753.5600000005</v>
      </c>
      <c r="Y45" s="211">
        <f>+VLOOKUP("Malls",'Unidad media'!$A$4:$B$8,2,FALSE)*'Consumo específico'!W$4*Y34</f>
        <v>5572753.5600000005</v>
      </c>
      <c r="Z45" s="211">
        <f>+VLOOKUP("Malls",'Unidad media'!$A$4:$B$8,2,FALSE)*'Consumo específico'!X$4*Z34</f>
        <v>5572753.5600000005</v>
      </c>
      <c r="AA45" s="211">
        <f>+VLOOKUP("Malls",'Unidad media'!$A$4:$B$8,2,FALSE)*'Consumo específico'!Y$4*AA34</f>
        <v>5572753.5600000005</v>
      </c>
      <c r="AB45" s="211">
        <f>+VLOOKUP("Malls",'Unidad media'!$A$4:$B$8,2,FALSE)*'Consumo específico'!Z$4*AB34</f>
        <v>5572753.5600000005</v>
      </c>
      <c r="AC45" s="211">
        <f>+VLOOKUP("Malls",'Unidad media'!$A$4:$B$8,2,FALSE)*'Consumo específico'!AA$4*AC34</f>
        <v>5572753.5600000005</v>
      </c>
      <c r="AD45" s="211">
        <f>+VLOOKUP("Malls",'Unidad media'!$A$4:$B$8,2,FALSE)*'Consumo específico'!AB$4*AD34</f>
        <v>5572753.5600000005</v>
      </c>
      <c r="AE45" s="211">
        <f>+VLOOKUP("Malls",'Unidad media'!$A$4:$B$8,2,FALSE)*'Consumo específico'!AC$4*AE34</f>
        <v>5572753.5600000005</v>
      </c>
      <c r="AF45" s="211">
        <f>+VLOOKUP("Malls",'Unidad media'!$A$4:$B$8,2,FALSE)*'Consumo específico'!AD$4*AF34</f>
        <v>5572753.5600000005</v>
      </c>
      <c r="AG45" s="211">
        <f>+VLOOKUP("Malls",'Unidad media'!$A$4:$B$8,2,FALSE)*'Consumo específico'!AE$4*AG34</f>
        <v>5572753.5600000005</v>
      </c>
      <c r="AH45" s="211">
        <f>+VLOOKUP("Malls",'Unidad media'!$A$4:$B$8,2,FALSE)*'Consumo específico'!AF$4*AH34</f>
        <v>5572753.5600000005</v>
      </c>
      <c r="AI45" s="211">
        <f>+VLOOKUP("Malls",'Unidad media'!$A$4:$B$8,2,FALSE)*'Consumo específico'!AG$4*AI34</f>
        <v>5572753.5600000005</v>
      </c>
      <c r="AJ45" s="211">
        <f>+VLOOKUP("Malls",'Unidad media'!$A$4:$B$8,2,FALSE)*'Consumo específico'!AH$4*AJ34</f>
        <v>5572753.5600000005</v>
      </c>
      <c r="AK45" s="211">
        <f>+VLOOKUP("Malls",'Unidad media'!$A$4:$B$8,2,FALSE)*'Consumo específico'!AI$4*AK34</f>
        <v>5572753.5600000005</v>
      </c>
    </row>
    <row r="46" spans="1:37" s="123" customFormat="1">
      <c r="A46" s="225" t="s">
        <v>9</v>
      </c>
      <c r="B46" s="226" t="s">
        <v>390</v>
      </c>
      <c r="C46" s="227" t="s">
        <v>466</v>
      </c>
      <c r="D46" s="211">
        <f>+VLOOKUP("Malls",'Unidad media'!$A$4:$B$8,2,FALSE)*'Consumo específico'!B$4*D35</f>
        <v>22254.36</v>
      </c>
      <c r="E46" s="211">
        <f>+VLOOKUP("Malls",'Unidad media'!$A$4:$B$8,2,FALSE)*'Consumo específico'!C$4*E35</f>
        <v>22254.36</v>
      </c>
      <c r="F46" s="211">
        <f>+VLOOKUP("Malls",'Unidad media'!$A$4:$B$8,2,FALSE)*'Consumo específico'!D$4*F35</f>
        <v>22254.36</v>
      </c>
      <c r="G46" s="211">
        <f>+VLOOKUP("Malls",'Unidad media'!$A$4:$B$8,2,FALSE)*'Consumo específico'!E$4*G35</f>
        <v>22254.36</v>
      </c>
      <c r="H46" s="211">
        <f>+VLOOKUP("Malls",'Unidad media'!$A$4:$B$8,2,FALSE)*'Consumo específico'!F$4*H35</f>
        <v>22254.36</v>
      </c>
      <c r="I46" s="211">
        <f>+VLOOKUP("Malls",'Unidad media'!$A$4:$B$8,2,FALSE)*'Consumo específico'!G$4*I35</f>
        <v>22254.36</v>
      </c>
      <c r="J46" s="211">
        <f>+VLOOKUP("Malls",'Unidad media'!$A$4:$B$8,2,FALSE)*'Consumo específico'!H$4*J35</f>
        <v>22254.36</v>
      </c>
      <c r="K46" s="211">
        <f>+VLOOKUP("Malls",'Unidad media'!$A$4:$B$8,2,FALSE)*'Consumo específico'!I$4*K35</f>
        <v>22254.36</v>
      </c>
      <c r="L46" s="211">
        <f>+VLOOKUP("Malls",'Unidad media'!$A$4:$B$8,2,FALSE)*'Consumo específico'!J$4*L35</f>
        <v>22254.36</v>
      </c>
      <c r="M46" s="211">
        <f>+VLOOKUP("Malls",'Unidad media'!$A$4:$B$8,2,FALSE)*'Consumo específico'!K$4*M35</f>
        <v>22254.36</v>
      </c>
      <c r="N46" s="211">
        <f>+VLOOKUP("Malls",'Unidad media'!$A$4:$B$8,2,FALSE)*'Consumo específico'!L$4*N35</f>
        <v>22254.36</v>
      </c>
      <c r="O46" s="211">
        <f>+VLOOKUP("Malls",'Unidad media'!$A$4:$B$8,2,FALSE)*'Consumo específico'!M$4*O35</f>
        <v>22254.36</v>
      </c>
      <c r="P46" s="211">
        <f>+VLOOKUP("Malls",'Unidad media'!$A$4:$B$8,2,FALSE)*'Consumo específico'!N$4*P35</f>
        <v>22254.36</v>
      </c>
      <c r="Q46" s="211">
        <f>+VLOOKUP("Malls",'Unidad media'!$A$4:$B$8,2,FALSE)*'Consumo específico'!O$4*Q35</f>
        <v>22254.36</v>
      </c>
      <c r="R46" s="211">
        <f>+VLOOKUP("Malls",'Unidad media'!$A$4:$B$8,2,FALSE)*'Consumo específico'!P$4*R35</f>
        <v>22254.36</v>
      </c>
      <c r="S46" s="211">
        <f>+VLOOKUP("Malls",'Unidad media'!$A$4:$B$8,2,FALSE)*'Consumo específico'!Q$4*S35</f>
        <v>22254.36</v>
      </c>
      <c r="T46" s="211">
        <f>+VLOOKUP("Malls",'Unidad media'!$A$4:$B$8,2,FALSE)*'Consumo específico'!R$4*T35</f>
        <v>22254.36</v>
      </c>
      <c r="U46" s="211">
        <f>+VLOOKUP("Malls",'Unidad media'!$A$4:$B$8,2,FALSE)*'Consumo específico'!S$4*U35</f>
        <v>22254.36</v>
      </c>
      <c r="V46" s="211">
        <f>+VLOOKUP("Malls",'Unidad media'!$A$4:$B$8,2,FALSE)*'Consumo específico'!T$4*V35</f>
        <v>22254.36</v>
      </c>
      <c r="W46" s="211">
        <f>+VLOOKUP("Malls",'Unidad media'!$A$4:$B$8,2,FALSE)*'Consumo específico'!U$4*W35</f>
        <v>22254.36</v>
      </c>
      <c r="X46" s="211">
        <f>+VLOOKUP("Malls",'Unidad media'!$A$4:$B$8,2,FALSE)*'Consumo específico'!V$4*X35</f>
        <v>22254.36</v>
      </c>
      <c r="Y46" s="211">
        <f>+VLOOKUP("Malls",'Unidad media'!$A$4:$B$8,2,FALSE)*'Consumo específico'!W$4*Y35</f>
        <v>22254.36</v>
      </c>
      <c r="Z46" s="211">
        <f>+VLOOKUP("Malls",'Unidad media'!$A$4:$B$8,2,FALSE)*'Consumo específico'!X$4*Z35</f>
        <v>22254.36</v>
      </c>
      <c r="AA46" s="211">
        <f>+VLOOKUP("Malls",'Unidad media'!$A$4:$B$8,2,FALSE)*'Consumo específico'!Y$4*AA35</f>
        <v>22254.36</v>
      </c>
      <c r="AB46" s="211">
        <f>+VLOOKUP("Malls",'Unidad media'!$A$4:$B$8,2,FALSE)*'Consumo específico'!Z$4*AB35</f>
        <v>22254.36</v>
      </c>
      <c r="AC46" s="211">
        <f>+VLOOKUP("Malls",'Unidad media'!$A$4:$B$8,2,FALSE)*'Consumo específico'!AA$4*AC35</f>
        <v>22254.36</v>
      </c>
      <c r="AD46" s="211">
        <f>+VLOOKUP("Malls",'Unidad media'!$A$4:$B$8,2,FALSE)*'Consumo específico'!AB$4*AD35</f>
        <v>22254.36</v>
      </c>
      <c r="AE46" s="211">
        <f>+VLOOKUP("Malls",'Unidad media'!$A$4:$B$8,2,FALSE)*'Consumo específico'!AC$4*AE35</f>
        <v>22254.36</v>
      </c>
      <c r="AF46" s="211">
        <f>+VLOOKUP("Malls",'Unidad media'!$A$4:$B$8,2,FALSE)*'Consumo específico'!AD$4*AF35</f>
        <v>22254.36</v>
      </c>
      <c r="AG46" s="211">
        <f>+VLOOKUP("Malls",'Unidad media'!$A$4:$B$8,2,FALSE)*'Consumo específico'!AE$4*AG35</f>
        <v>22254.36</v>
      </c>
      <c r="AH46" s="211">
        <f>+VLOOKUP("Malls",'Unidad media'!$A$4:$B$8,2,FALSE)*'Consumo específico'!AF$4*AH35</f>
        <v>22254.36</v>
      </c>
      <c r="AI46" s="211">
        <f>+VLOOKUP("Malls",'Unidad media'!$A$4:$B$8,2,FALSE)*'Consumo específico'!AG$4*AI35</f>
        <v>22254.36</v>
      </c>
      <c r="AJ46" s="211">
        <f>+VLOOKUP("Malls",'Unidad media'!$A$4:$B$8,2,FALSE)*'Consumo específico'!AH$4*AJ35</f>
        <v>22254.36</v>
      </c>
      <c r="AK46" s="211">
        <f>+VLOOKUP("Malls",'Unidad media'!$A$4:$B$8,2,FALSE)*'Consumo específico'!AI$4*AK35</f>
        <v>22254.36</v>
      </c>
    </row>
    <row r="47" spans="1:37" s="123" customFormat="1">
      <c r="A47" s="225" t="s">
        <v>10</v>
      </c>
      <c r="B47" s="226" t="s">
        <v>390</v>
      </c>
      <c r="C47" s="227" t="s">
        <v>466</v>
      </c>
      <c r="D47" s="211">
        <f>+VLOOKUP("Malls",'Unidad media'!$A$4:$B$8,2,FALSE)*'Consumo específico'!B$4*D36</f>
        <v>647994.6</v>
      </c>
      <c r="E47" s="211">
        <f>+VLOOKUP("Malls",'Unidad media'!$A$4:$B$8,2,FALSE)*'Consumo específico'!C$4*E36</f>
        <v>647994.6</v>
      </c>
      <c r="F47" s="211">
        <f>+VLOOKUP("Malls",'Unidad media'!$A$4:$B$8,2,FALSE)*'Consumo específico'!D$4*F36</f>
        <v>647994.6</v>
      </c>
      <c r="G47" s="211">
        <f>+VLOOKUP("Malls",'Unidad media'!$A$4:$B$8,2,FALSE)*'Consumo específico'!E$4*G36</f>
        <v>647994.6</v>
      </c>
      <c r="H47" s="211">
        <f>+VLOOKUP("Malls",'Unidad media'!$A$4:$B$8,2,FALSE)*'Consumo específico'!F$4*H36</f>
        <v>647994.6</v>
      </c>
      <c r="I47" s="211">
        <f>+VLOOKUP("Malls",'Unidad media'!$A$4:$B$8,2,FALSE)*'Consumo específico'!G$4*I36</f>
        <v>647994.6</v>
      </c>
      <c r="J47" s="211">
        <f>+VLOOKUP("Malls",'Unidad media'!$A$4:$B$8,2,FALSE)*'Consumo específico'!H$4*J36</f>
        <v>647994.6</v>
      </c>
      <c r="K47" s="211">
        <f>+VLOOKUP("Malls",'Unidad media'!$A$4:$B$8,2,FALSE)*'Consumo específico'!I$4*K36</f>
        <v>647994.6</v>
      </c>
      <c r="L47" s="211">
        <f>+VLOOKUP("Malls",'Unidad media'!$A$4:$B$8,2,FALSE)*'Consumo específico'!J$4*L36</f>
        <v>647994.6</v>
      </c>
      <c r="M47" s="211">
        <f>+VLOOKUP("Malls",'Unidad media'!$A$4:$B$8,2,FALSE)*'Consumo específico'!K$4*M36</f>
        <v>647994.6</v>
      </c>
      <c r="N47" s="211">
        <f>+VLOOKUP("Malls",'Unidad media'!$A$4:$B$8,2,FALSE)*'Consumo específico'!L$4*N36</f>
        <v>647994.6</v>
      </c>
      <c r="O47" s="211">
        <f>+VLOOKUP("Malls",'Unidad media'!$A$4:$B$8,2,FALSE)*'Consumo específico'!M$4*O36</f>
        <v>647994.6</v>
      </c>
      <c r="P47" s="211">
        <f>+VLOOKUP("Malls",'Unidad media'!$A$4:$B$8,2,FALSE)*'Consumo específico'!N$4*P36</f>
        <v>647994.6</v>
      </c>
      <c r="Q47" s="211">
        <f>+VLOOKUP("Malls",'Unidad media'!$A$4:$B$8,2,FALSE)*'Consumo específico'!O$4*Q36</f>
        <v>647994.6</v>
      </c>
      <c r="R47" s="211">
        <f>+VLOOKUP("Malls",'Unidad media'!$A$4:$B$8,2,FALSE)*'Consumo específico'!P$4*R36</f>
        <v>647994.6</v>
      </c>
      <c r="S47" s="211">
        <f>+VLOOKUP("Malls",'Unidad media'!$A$4:$B$8,2,FALSE)*'Consumo específico'!Q$4*S36</f>
        <v>647994.6</v>
      </c>
      <c r="T47" s="211">
        <f>+VLOOKUP("Malls",'Unidad media'!$A$4:$B$8,2,FALSE)*'Consumo específico'!R$4*T36</f>
        <v>647994.6</v>
      </c>
      <c r="U47" s="211">
        <f>+VLOOKUP("Malls",'Unidad media'!$A$4:$B$8,2,FALSE)*'Consumo específico'!S$4*U36</f>
        <v>647994.6</v>
      </c>
      <c r="V47" s="211">
        <f>+VLOOKUP("Malls",'Unidad media'!$A$4:$B$8,2,FALSE)*'Consumo específico'!T$4*V36</f>
        <v>647994.6</v>
      </c>
      <c r="W47" s="211">
        <f>+VLOOKUP("Malls",'Unidad media'!$A$4:$B$8,2,FALSE)*'Consumo específico'!U$4*W36</f>
        <v>647994.6</v>
      </c>
      <c r="X47" s="211">
        <f>+VLOOKUP("Malls",'Unidad media'!$A$4:$B$8,2,FALSE)*'Consumo específico'!V$4*X36</f>
        <v>647994.6</v>
      </c>
      <c r="Y47" s="211">
        <f>+VLOOKUP("Malls",'Unidad media'!$A$4:$B$8,2,FALSE)*'Consumo específico'!W$4*Y36</f>
        <v>647994.6</v>
      </c>
      <c r="Z47" s="211">
        <f>+VLOOKUP("Malls",'Unidad media'!$A$4:$B$8,2,FALSE)*'Consumo específico'!X$4*Z36</f>
        <v>647994.6</v>
      </c>
      <c r="AA47" s="211">
        <f>+VLOOKUP("Malls",'Unidad media'!$A$4:$B$8,2,FALSE)*'Consumo específico'!Y$4*AA36</f>
        <v>647994.6</v>
      </c>
      <c r="AB47" s="211">
        <f>+VLOOKUP("Malls",'Unidad media'!$A$4:$B$8,2,FALSE)*'Consumo específico'!Z$4*AB36</f>
        <v>647994.6</v>
      </c>
      <c r="AC47" s="211">
        <f>+VLOOKUP("Malls",'Unidad media'!$A$4:$B$8,2,FALSE)*'Consumo específico'!AA$4*AC36</f>
        <v>647994.6</v>
      </c>
      <c r="AD47" s="211">
        <f>+VLOOKUP("Malls",'Unidad media'!$A$4:$B$8,2,FALSE)*'Consumo específico'!AB$4*AD36</f>
        <v>647994.6</v>
      </c>
      <c r="AE47" s="211">
        <f>+VLOOKUP("Malls",'Unidad media'!$A$4:$B$8,2,FALSE)*'Consumo específico'!AC$4*AE36</f>
        <v>647994.6</v>
      </c>
      <c r="AF47" s="211">
        <f>+VLOOKUP("Malls",'Unidad media'!$A$4:$B$8,2,FALSE)*'Consumo específico'!AD$4*AF36</f>
        <v>647994.6</v>
      </c>
      <c r="AG47" s="211">
        <f>+VLOOKUP("Malls",'Unidad media'!$A$4:$B$8,2,FALSE)*'Consumo específico'!AE$4*AG36</f>
        <v>647994.6</v>
      </c>
      <c r="AH47" s="211">
        <f>+VLOOKUP("Malls",'Unidad media'!$A$4:$B$8,2,FALSE)*'Consumo específico'!AF$4*AH36</f>
        <v>647994.6</v>
      </c>
      <c r="AI47" s="211">
        <f>+VLOOKUP("Malls",'Unidad media'!$A$4:$B$8,2,FALSE)*'Consumo específico'!AG$4*AI36</f>
        <v>647994.6</v>
      </c>
      <c r="AJ47" s="211">
        <f>+VLOOKUP("Malls",'Unidad media'!$A$4:$B$8,2,FALSE)*'Consumo específico'!AH$4*AJ36</f>
        <v>647994.6</v>
      </c>
      <c r="AK47" s="211">
        <f>+VLOOKUP("Malls",'Unidad media'!$A$4:$B$8,2,FALSE)*'Consumo específico'!AI$4*AK36</f>
        <v>647994.6</v>
      </c>
    </row>
    <row r="48" spans="1:37" s="123" customFormat="1">
      <c r="A48" s="225" t="s">
        <v>12</v>
      </c>
      <c r="B48" s="226" t="s">
        <v>390</v>
      </c>
      <c r="C48" s="227" t="s">
        <v>466</v>
      </c>
      <c r="D48" s="211">
        <f>+VLOOKUP("Malls",'Unidad media'!$A$4:$B$8,2,FALSE)*'Consumo específico'!B$4*D37</f>
        <v>5702352.4799999995</v>
      </c>
      <c r="E48" s="211">
        <f>+VLOOKUP("Malls",'Unidad media'!$A$4:$B$8,2,FALSE)*'Consumo específico'!C$4*E37</f>
        <v>5702352.4799999995</v>
      </c>
      <c r="F48" s="211">
        <f>+VLOOKUP("Malls",'Unidad media'!$A$4:$B$8,2,FALSE)*'Consumo específico'!D$4*F37</f>
        <v>5702352.4799999995</v>
      </c>
      <c r="G48" s="211">
        <f>+VLOOKUP("Malls",'Unidad media'!$A$4:$B$8,2,FALSE)*'Consumo específico'!E$4*G37</f>
        <v>5702352.4799999995</v>
      </c>
      <c r="H48" s="211">
        <f>+VLOOKUP("Malls",'Unidad media'!$A$4:$B$8,2,FALSE)*'Consumo específico'!F$4*H37</f>
        <v>5702352.4799999995</v>
      </c>
      <c r="I48" s="211">
        <f>+VLOOKUP("Malls",'Unidad media'!$A$4:$B$8,2,FALSE)*'Consumo específico'!G$4*I37</f>
        <v>5702352.4799999995</v>
      </c>
      <c r="J48" s="211">
        <f>+VLOOKUP("Malls",'Unidad media'!$A$4:$B$8,2,FALSE)*'Consumo específico'!H$4*J37</f>
        <v>5702352.4799999995</v>
      </c>
      <c r="K48" s="211">
        <f>+VLOOKUP("Malls",'Unidad media'!$A$4:$B$8,2,FALSE)*'Consumo específico'!I$4*K37</f>
        <v>5702352.4799999995</v>
      </c>
      <c r="L48" s="211">
        <f>+VLOOKUP("Malls",'Unidad media'!$A$4:$B$8,2,FALSE)*'Consumo específico'!J$4*L37</f>
        <v>5702352.4799999995</v>
      </c>
      <c r="M48" s="211">
        <f>+VLOOKUP("Malls",'Unidad media'!$A$4:$B$8,2,FALSE)*'Consumo específico'!K$4*M37</f>
        <v>5702352.4799999995</v>
      </c>
      <c r="N48" s="211">
        <f>+VLOOKUP("Malls",'Unidad media'!$A$4:$B$8,2,FALSE)*'Consumo específico'!L$4*N37</f>
        <v>5702352.4799999995</v>
      </c>
      <c r="O48" s="211">
        <f>+VLOOKUP("Malls",'Unidad media'!$A$4:$B$8,2,FALSE)*'Consumo específico'!M$4*O37</f>
        <v>5702352.4799999995</v>
      </c>
      <c r="P48" s="211">
        <f>+VLOOKUP("Malls",'Unidad media'!$A$4:$B$8,2,FALSE)*'Consumo específico'!N$4*P37</f>
        <v>5702352.4799999995</v>
      </c>
      <c r="Q48" s="211">
        <f>+VLOOKUP("Malls",'Unidad media'!$A$4:$B$8,2,FALSE)*'Consumo específico'!O$4*Q37</f>
        <v>5702352.4799999995</v>
      </c>
      <c r="R48" s="211">
        <f>+VLOOKUP("Malls",'Unidad media'!$A$4:$B$8,2,FALSE)*'Consumo específico'!P$4*R37</f>
        <v>5702352.4799999995</v>
      </c>
      <c r="S48" s="211">
        <f>+VLOOKUP("Malls",'Unidad media'!$A$4:$B$8,2,FALSE)*'Consumo específico'!Q$4*S37</f>
        <v>5702352.4799999995</v>
      </c>
      <c r="T48" s="211">
        <f>+VLOOKUP("Malls",'Unidad media'!$A$4:$B$8,2,FALSE)*'Consumo específico'!R$4*T37</f>
        <v>5702352.4799999995</v>
      </c>
      <c r="U48" s="211">
        <f>+VLOOKUP("Malls",'Unidad media'!$A$4:$B$8,2,FALSE)*'Consumo específico'!S$4*U37</f>
        <v>5702352.4799999995</v>
      </c>
      <c r="V48" s="211">
        <f>+VLOOKUP("Malls",'Unidad media'!$A$4:$B$8,2,FALSE)*'Consumo específico'!T$4*V37</f>
        <v>5702352.4799999995</v>
      </c>
      <c r="W48" s="211">
        <f>+VLOOKUP("Malls",'Unidad media'!$A$4:$B$8,2,FALSE)*'Consumo específico'!U$4*W37</f>
        <v>5702352.4799999995</v>
      </c>
      <c r="X48" s="211">
        <f>+VLOOKUP("Malls",'Unidad media'!$A$4:$B$8,2,FALSE)*'Consumo específico'!V$4*X37</f>
        <v>5702352.4799999995</v>
      </c>
      <c r="Y48" s="211">
        <f>+VLOOKUP("Malls",'Unidad media'!$A$4:$B$8,2,FALSE)*'Consumo específico'!W$4*Y37</f>
        <v>5702352.4799999995</v>
      </c>
      <c r="Z48" s="211">
        <f>+VLOOKUP("Malls",'Unidad media'!$A$4:$B$8,2,FALSE)*'Consumo específico'!X$4*Z37</f>
        <v>5702352.4799999995</v>
      </c>
      <c r="AA48" s="211">
        <f>+VLOOKUP("Malls",'Unidad media'!$A$4:$B$8,2,FALSE)*'Consumo específico'!Y$4*AA37</f>
        <v>5702352.4799999995</v>
      </c>
      <c r="AB48" s="211">
        <f>+VLOOKUP("Malls",'Unidad media'!$A$4:$B$8,2,FALSE)*'Consumo específico'!Z$4*AB37</f>
        <v>5702352.4799999995</v>
      </c>
      <c r="AC48" s="211">
        <f>+VLOOKUP("Malls",'Unidad media'!$A$4:$B$8,2,FALSE)*'Consumo específico'!AA$4*AC37</f>
        <v>5702352.4799999995</v>
      </c>
      <c r="AD48" s="211">
        <f>+VLOOKUP("Malls",'Unidad media'!$A$4:$B$8,2,FALSE)*'Consumo específico'!AB$4*AD37</f>
        <v>5702352.4799999995</v>
      </c>
      <c r="AE48" s="211">
        <f>+VLOOKUP("Malls",'Unidad media'!$A$4:$B$8,2,FALSE)*'Consumo específico'!AC$4*AE37</f>
        <v>5702352.4799999995</v>
      </c>
      <c r="AF48" s="211">
        <f>+VLOOKUP("Malls",'Unidad media'!$A$4:$B$8,2,FALSE)*'Consumo específico'!AD$4*AF37</f>
        <v>5702352.4799999995</v>
      </c>
      <c r="AG48" s="211">
        <f>+VLOOKUP("Malls",'Unidad media'!$A$4:$B$8,2,FALSE)*'Consumo específico'!AE$4*AG37</f>
        <v>5702352.4799999995</v>
      </c>
      <c r="AH48" s="211">
        <f>+VLOOKUP("Malls",'Unidad media'!$A$4:$B$8,2,FALSE)*'Consumo específico'!AF$4*AH37</f>
        <v>5702352.4799999995</v>
      </c>
      <c r="AI48" s="211">
        <f>+VLOOKUP("Malls",'Unidad media'!$A$4:$B$8,2,FALSE)*'Consumo específico'!AG$4*AI37</f>
        <v>5702352.4799999995</v>
      </c>
      <c r="AJ48" s="211">
        <f>+VLOOKUP("Malls",'Unidad media'!$A$4:$B$8,2,FALSE)*'Consumo específico'!AH$4*AJ37</f>
        <v>5702352.4799999995</v>
      </c>
      <c r="AK48" s="211">
        <f>+VLOOKUP("Malls",'Unidad media'!$A$4:$B$8,2,FALSE)*'Consumo específico'!AI$4*AK37</f>
        <v>5702352.4799999995</v>
      </c>
    </row>
    <row r="49" spans="1:37" s="123" customFormat="1">
      <c r="A49" s="225" t="s">
        <v>86</v>
      </c>
      <c r="B49" s="226" t="s">
        <v>390</v>
      </c>
      <c r="C49" s="227" t="s">
        <v>466</v>
      </c>
      <c r="D49" s="211">
        <f>+VLOOKUP("Malls",'Unidad media'!$A$4:$B$8,2,FALSE)*'Consumo específico'!B$4*D38</f>
        <v>788066.15999999992</v>
      </c>
      <c r="E49" s="211">
        <f>+VLOOKUP("Malls",'Unidad media'!$A$4:$B$8,2,FALSE)*'Consumo específico'!C$4*E38</f>
        <v>788066.15999999992</v>
      </c>
      <c r="F49" s="211">
        <f>+VLOOKUP("Malls",'Unidad media'!$A$4:$B$8,2,FALSE)*'Consumo específico'!D$4*F38</f>
        <v>788066.15999999992</v>
      </c>
      <c r="G49" s="211">
        <f>+VLOOKUP("Malls",'Unidad media'!$A$4:$B$8,2,FALSE)*'Consumo específico'!E$4*G38</f>
        <v>788066.15999999992</v>
      </c>
      <c r="H49" s="211">
        <f>+VLOOKUP("Malls",'Unidad media'!$A$4:$B$8,2,FALSE)*'Consumo específico'!F$4*H38</f>
        <v>788066.15999999992</v>
      </c>
      <c r="I49" s="211">
        <f>+VLOOKUP("Malls",'Unidad media'!$A$4:$B$8,2,FALSE)*'Consumo específico'!G$4*I38</f>
        <v>788066.15999999992</v>
      </c>
      <c r="J49" s="211">
        <f>+VLOOKUP("Malls",'Unidad media'!$A$4:$B$8,2,FALSE)*'Consumo específico'!H$4*J38</f>
        <v>788066.15999999992</v>
      </c>
      <c r="K49" s="211">
        <f>+VLOOKUP("Malls",'Unidad media'!$A$4:$B$8,2,FALSE)*'Consumo específico'!I$4*K38</f>
        <v>788066.15999999992</v>
      </c>
      <c r="L49" s="211">
        <f>+VLOOKUP("Malls",'Unidad media'!$A$4:$B$8,2,FALSE)*'Consumo específico'!J$4*L38</f>
        <v>788066.15999999992</v>
      </c>
      <c r="M49" s="211">
        <f>+VLOOKUP("Malls",'Unidad media'!$A$4:$B$8,2,FALSE)*'Consumo específico'!K$4*M38</f>
        <v>788066.15999999992</v>
      </c>
      <c r="N49" s="211">
        <f>+VLOOKUP("Malls",'Unidad media'!$A$4:$B$8,2,FALSE)*'Consumo específico'!L$4*N38</f>
        <v>788066.15999999992</v>
      </c>
      <c r="O49" s="211">
        <f>+VLOOKUP("Malls",'Unidad media'!$A$4:$B$8,2,FALSE)*'Consumo específico'!M$4*O38</f>
        <v>788066.15999999992</v>
      </c>
      <c r="P49" s="211">
        <f>+VLOOKUP("Malls",'Unidad media'!$A$4:$B$8,2,FALSE)*'Consumo específico'!N$4*P38</f>
        <v>788066.15999999992</v>
      </c>
      <c r="Q49" s="211">
        <f>+VLOOKUP("Malls",'Unidad media'!$A$4:$B$8,2,FALSE)*'Consumo específico'!O$4*Q38</f>
        <v>788066.15999999992</v>
      </c>
      <c r="R49" s="211">
        <f>+VLOOKUP("Malls",'Unidad media'!$A$4:$B$8,2,FALSE)*'Consumo específico'!P$4*R38</f>
        <v>788066.15999999992</v>
      </c>
      <c r="S49" s="211">
        <f>+VLOOKUP("Malls",'Unidad media'!$A$4:$B$8,2,FALSE)*'Consumo específico'!Q$4*S38</f>
        <v>788066.15999999992</v>
      </c>
      <c r="T49" s="211">
        <f>+VLOOKUP("Malls",'Unidad media'!$A$4:$B$8,2,FALSE)*'Consumo específico'!R$4*T38</f>
        <v>788066.15999999992</v>
      </c>
      <c r="U49" s="211">
        <f>+VLOOKUP("Malls",'Unidad media'!$A$4:$B$8,2,FALSE)*'Consumo específico'!S$4*U38</f>
        <v>788066.15999999992</v>
      </c>
      <c r="V49" s="211">
        <f>+VLOOKUP("Malls",'Unidad media'!$A$4:$B$8,2,FALSE)*'Consumo específico'!T$4*V38</f>
        <v>788066.15999999992</v>
      </c>
      <c r="W49" s="211">
        <f>+VLOOKUP("Malls",'Unidad media'!$A$4:$B$8,2,FALSE)*'Consumo específico'!U$4*W38</f>
        <v>788066.15999999992</v>
      </c>
      <c r="X49" s="211">
        <f>+VLOOKUP("Malls",'Unidad media'!$A$4:$B$8,2,FALSE)*'Consumo específico'!V$4*X38</f>
        <v>788066.15999999992</v>
      </c>
      <c r="Y49" s="211">
        <f>+VLOOKUP("Malls",'Unidad media'!$A$4:$B$8,2,FALSE)*'Consumo específico'!W$4*Y38</f>
        <v>788066.15999999992</v>
      </c>
      <c r="Z49" s="211">
        <f>+VLOOKUP("Malls",'Unidad media'!$A$4:$B$8,2,FALSE)*'Consumo específico'!X$4*Z38</f>
        <v>788066.15999999992</v>
      </c>
      <c r="AA49" s="211">
        <f>+VLOOKUP("Malls",'Unidad media'!$A$4:$B$8,2,FALSE)*'Consumo específico'!Y$4*AA38</f>
        <v>788066.15999999992</v>
      </c>
      <c r="AB49" s="211">
        <f>+VLOOKUP("Malls",'Unidad media'!$A$4:$B$8,2,FALSE)*'Consumo específico'!Z$4*AB38</f>
        <v>788066.15999999992</v>
      </c>
      <c r="AC49" s="211">
        <f>+VLOOKUP("Malls",'Unidad media'!$A$4:$B$8,2,FALSE)*'Consumo específico'!AA$4*AC38</f>
        <v>788066.15999999992</v>
      </c>
      <c r="AD49" s="211">
        <f>+VLOOKUP("Malls",'Unidad media'!$A$4:$B$8,2,FALSE)*'Consumo específico'!AB$4*AD38</f>
        <v>788066.15999999992</v>
      </c>
      <c r="AE49" s="211">
        <f>+VLOOKUP("Malls",'Unidad media'!$A$4:$B$8,2,FALSE)*'Consumo específico'!AC$4*AE38</f>
        <v>788066.15999999992</v>
      </c>
      <c r="AF49" s="211">
        <f>+VLOOKUP("Malls",'Unidad media'!$A$4:$B$8,2,FALSE)*'Consumo específico'!AD$4*AF38</f>
        <v>788066.15999999992</v>
      </c>
      <c r="AG49" s="211">
        <f>+VLOOKUP("Malls",'Unidad media'!$A$4:$B$8,2,FALSE)*'Consumo específico'!AE$4*AG38</f>
        <v>788066.15999999992</v>
      </c>
      <c r="AH49" s="211">
        <f>+VLOOKUP("Malls",'Unidad media'!$A$4:$B$8,2,FALSE)*'Consumo específico'!AF$4*AH38</f>
        <v>788066.15999999992</v>
      </c>
      <c r="AI49" s="211">
        <f>+VLOOKUP("Malls",'Unidad media'!$A$4:$B$8,2,FALSE)*'Consumo específico'!AG$4*AI38</f>
        <v>788066.15999999992</v>
      </c>
      <c r="AJ49" s="211">
        <f>+VLOOKUP("Malls",'Unidad media'!$A$4:$B$8,2,FALSE)*'Consumo específico'!AH$4*AJ38</f>
        <v>788066.15999999992</v>
      </c>
      <c r="AK49" s="211">
        <f>+VLOOKUP("Malls",'Unidad media'!$A$4:$B$8,2,FALSE)*'Consumo específico'!AI$4*AK38</f>
        <v>788066.15999999992</v>
      </c>
    </row>
    <row r="50" spans="1:37" s="123" customFormat="1">
      <c r="A50" s="95"/>
      <c r="B50" s="95"/>
      <c r="C50" s="95"/>
      <c r="D50" s="97"/>
      <c r="E50" s="97"/>
      <c r="F50" s="97"/>
      <c r="G50" s="97"/>
      <c r="H50" s="97"/>
      <c r="I50" s="97"/>
      <c r="J50" s="97"/>
      <c r="K50" s="97"/>
      <c r="L50" s="97"/>
      <c r="M50" s="97"/>
      <c r="N50" s="97"/>
      <c r="O50" s="97"/>
      <c r="P50" s="97"/>
      <c r="Q50" s="97"/>
      <c r="R50" s="97"/>
      <c r="S50" s="97"/>
      <c r="T50" s="97"/>
      <c r="U50" s="97"/>
      <c r="V50" s="97"/>
      <c r="W50" s="97"/>
      <c r="X50" s="97"/>
      <c r="Y50" s="97"/>
      <c r="Z50" s="97"/>
      <c r="AA50" s="97"/>
      <c r="AB50" s="97"/>
      <c r="AC50" s="97"/>
      <c r="AD50" s="97"/>
      <c r="AE50" s="97"/>
      <c r="AF50" s="97"/>
      <c r="AG50" s="97"/>
      <c r="AH50" s="97"/>
      <c r="AI50" s="97"/>
      <c r="AJ50" s="97"/>
      <c r="AK50" s="97"/>
    </row>
    <row r="51" spans="1:37" s="123" customFormat="1">
      <c r="A51" s="95"/>
      <c r="B51" s="95"/>
      <c r="C51" s="95"/>
      <c r="D51" s="97"/>
      <c r="E51" s="97"/>
      <c r="F51" s="97"/>
      <c r="G51" s="97"/>
      <c r="H51" s="97"/>
      <c r="I51" s="97"/>
      <c r="J51" s="97"/>
      <c r="K51" s="97"/>
      <c r="L51" s="97"/>
      <c r="M51" s="97"/>
      <c r="N51" s="97"/>
      <c r="O51" s="97"/>
      <c r="P51" s="97"/>
      <c r="Q51" s="97"/>
      <c r="R51" s="97"/>
      <c r="S51" s="97"/>
      <c r="T51" s="97"/>
      <c r="U51" s="97"/>
      <c r="V51" s="97"/>
      <c r="W51" s="97"/>
      <c r="X51" s="97"/>
      <c r="Y51" s="97"/>
      <c r="Z51" s="97"/>
      <c r="AA51" s="97"/>
      <c r="AB51" s="97"/>
      <c r="AC51" s="97"/>
      <c r="AD51" s="97"/>
      <c r="AE51" s="97"/>
      <c r="AF51" s="97"/>
      <c r="AG51" s="97"/>
      <c r="AH51" s="97"/>
      <c r="AI51" s="97"/>
      <c r="AJ51" s="97"/>
      <c r="AK51" s="97"/>
    </row>
    <row r="52" spans="1:37" s="123" customFormat="1">
      <c r="A52" s="230" t="s">
        <v>472</v>
      </c>
    </row>
    <row r="53" spans="1:37" s="123" customFormat="1">
      <c r="A53" s="225" t="s">
        <v>11</v>
      </c>
      <c r="B53" s="226" t="s">
        <v>391</v>
      </c>
      <c r="C53" s="227" t="s">
        <v>466</v>
      </c>
      <c r="D53" s="242">
        <f>+'Usos finales'!B127</f>
        <v>0.16</v>
      </c>
      <c r="E53" s="240">
        <f t="shared" ref="E53:T63" si="8">+D53</f>
        <v>0.16</v>
      </c>
      <c r="F53" s="240">
        <f t="shared" si="8"/>
        <v>0.16</v>
      </c>
      <c r="G53" s="240">
        <f t="shared" si="8"/>
        <v>0.16</v>
      </c>
      <c r="H53" s="240">
        <f t="shared" si="8"/>
        <v>0.16</v>
      </c>
      <c r="I53" s="240">
        <f t="shared" si="8"/>
        <v>0.16</v>
      </c>
      <c r="J53" s="240">
        <f t="shared" si="8"/>
        <v>0.16</v>
      </c>
      <c r="K53" s="240">
        <f t="shared" si="8"/>
        <v>0.16</v>
      </c>
      <c r="L53" s="240">
        <f t="shared" si="8"/>
        <v>0.16</v>
      </c>
      <c r="M53" s="240">
        <f t="shared" si="8"/>
        <v>0.16</v>
      </c>
      <c r="N53" s="240">
        <f t="shared" si="8"/>
        <v>0.16</v>
      </c>
      <c r="O53" s="240">
        <f t="shared" si="8"/>
        <v>0.16</v>
      </c>
      <c r="P53" s="240">
        <f t="shared" si="8"/>
        <v>0.16</v>
      </c>
      <c r="Q53" s="240">
        <f t="shared" si="8"/>
        <v>0.16</v>
      </c>
      <c r="R53" s="240">
        <f t="shared" si="8"/>
        <v>0.16</v>
      </c>
      <c r="S53" s="240">
        <f t="shared" si="8"/>
        <v>0.16</v>
      </c>
      <c r="T53" s="240">
        <f t="shared" si="8"/>
        <v>0.16</v>
      </c>
      <c r="U53" s="240">
        <f t="shared" ref="F53:AK61" si="9">+T53</f>
        <v>0.16</v>
      </c>
      <c r="V53" s="240">
        <f t="shared" si="9"/>
        <v>0.16</v>
      </c>
      <c r="W53" s="240">
        <f t="shared" si="9"/>
        <v>0.16</v>
      </c>
      <c r="X53" s="240">
        <f t="shared" si="9"/>
        <v>0.16</v>
      </c>
      <c r="Y53" s="240">
        <f t="shared" si="9"/>
        <v>0.16</v>
      </c>
      <c r="Z53" s="240">
        <f t="shared" si="9"/>
        <v>0.16</v>
      </c>
      <c r="AA53" s="240">
        <f t="shared" si="9"/>
        <v>0.16</v>
      </c>
      <c r="AB53" s="240">
        <f t="shared" si="9"/>
        <v>0.16</v>
      </c>
      <c r="AC53" s="240">
        <f t="shared" si="9"/>
        <v>0.16</v>
      </c>
      <c r="AD53" s="240">
        <f t="shared" si="9"/>
        <v>0.16</v>
      </c>
      <c r="AE53" s="240">
        <f t="shared" si="9"/>
        <v>0.16</v>
      </c>
      <c r="AF53" s="240">
        <f t="shared" si="9"/>
        <v>0.16</v>
      </c>
      <c r="AG53" s="240">
        <f t="shared" si="9"/>
        <v>0.16</v>
      </c>
      <c r="AH53" s="240">
        <f t="shared" si="9"/>
        <v>0.16</v>
      </c>
      <c r="AI53" s="240">
        <f t="shared" si="9"/>
        <v>0.16</v>
      </c>
      <c r="AJ53" s="240">
        <f t="shared" si="9"/>
        <v>0.16</v>
      </c>
      <c r="AK53" s="240">
        <f t="shared" si="9"/>
        <v>0.16</v>
      </c>
    </row>
    <row r="54" spans="1:37" s="123" customFormat="1">
      <c r="A54" s="225" t="s">
        <v>90</v>
      </c>
      <c r="B54" s="226" t="s">
        <v>391</v>
      </c>
      <c r="C54" s="227" t="s">
        <v>466</v>
      </c>
      <c r="D54" s="242">
        <f>+'Usos finales'!B128</f>
        <v>0.06</v>
      </c>
      <c r="E54" s="240">
        <f t="shared" si="8"/>
        <v>0.06</v>
      </c>
      <c r="F54" s="240">
        <f t="shared" si="9"/>
        <v>0.06</v>
      </c>
      <c r="G54" s="240">
        <f t="shared" si="9"/>
        <v>0.06</v>
      </c>
      <c r="H54" s="240">
        <f t="shared" si="9"/>
        <v>0.06</v>
      </c>
      <c r="I54" s="240">
        <f t="shared" si="9"/>
        <v>0.06</v>
      </c>
      <c r="J54" s="240">
        <f t="shared" si="9"/>
        <v>0.06</v>
      </c>
      <c r="K54" s="240">
        <f t="shared" si="9"/>
        <v>0.06</v>
      </c>
      <c r="L54" s="240">
        <f t="shared" si="9"/>
        <v>0.06</v>
      </c>
      <c r="M54" s="240">
        <f t="shared" si="9"/>
        <v>0.06</v>
      </c>
      <c r="N54" s="240">
        <f t="shared" si="9"/>
        <v>0.06</v>
      </c>
      <c r="O54" s="240">
        <f t="shared" si="9"/>
        <v>0.06</v>
      </c>
      <c r="P54" s="240">
        <f t="shared" si="9"/>
        <v>0.06</v>
      </c>
      <c r="Q54" s="240">
        <f t="shared" si="9"/>
        <v>0.06</v>
      </c>
      <c r="R54" s="240">
        <f t="shared" si="9"/>
        <v>0.06</v>
      </c>
      <c r="S54" s="240">
        <f t="shared" si="9"/>
        <v>0.06</v>
      </c>
      <c r="T54" s="240">
        <f t="shared" si="9"/>
        <v>0.06</v>
      </c>
      <c r="U54" s="240">
        <f t="shared" si="9"/>
        <v>0.06</v>
      </c>
      <c r="V54" s="240">
        <f t="shared" si="9"/>
        <v>0.06</v>
      </c>
      <c r="W54" s="240">
        <f t="shared" si="9"/>
        <v>0.06</v>
      </c>
      <c r="X54" s="240">
        <f t="shared" si="9"/>
        <v>0.06</v>
      </c>
      <c r="Y54" s="240">
        <f t="shared" si="9"/>
        <v>0.06</v>
      </c>
      <c r="Z54" s="240">
        <f t="shared" si="9"/>
        <v>0.06</v>
      </c>
      <c r="AA54" s="240">
        <f t="shared" si="9"/>
        <v>0.06</v>
      </c>
      <c r="AB54" s="240">
        <f t="shared" si="9"/>
        <v>0.06</v>
      </c>
      <c r="AC54" s="240">
        <f t="shared" si="9"/>
        <v>0.06</v>
      </c>
      <c r="AD54" s="240">
        <f t="shared" si="9"/>
        <v>0.06</v>
      </c>
      <c r="AE54" s="240">
        <f t="shared" si="9"/>
        <v>0.06</v>
      </c>
      <c r="AF54" s="240">
        <f t="shared" si="9"/>
        <v>0.06</v>
      </c>
      <c r="AG54" s="240">
        <f t="shared" si="9"/>
        <v>0.06</v>
      </c>
      <c r="AH54" s="240">
        <f t="shared" si="9"/>
        <v>0.06</v>
      </c>
      <c r="AI54" s="240">
        <f t="shared" si="9"/>
        <v>0.06</v>
      </c>
      <c r="AJ54" s="240">
        <f t="shared" si="9"/>
        <v>0.06</v>
      </c>
      <c r="AK54" s="240">
        <f t="shared" si="9"/>
        <v>0.06</v>
      </c>
    </row>
    <row r="55" spans="1:37" s="123" customFormat="1">
      <c r="A55" s="225" t="s">
        <v>85</v>
      </c>
      <c r="B55" s="226" t="s">
        <v>391</v>
      </c>
      <c r="C55" s="227" t="s">
        <v>466</v>
      </c>
      <c r="D55" s="242">
        <f>+'Usos finales'!B129</f>
        <v>0.02</v>
      </c>
      <c r="E55" s="240">
        <f t="shared" si="8"/>
        <v>0.02</v>
      </c>
      <c r="F55" s="240">
        <f t="shared" si="9"/>
        <v>0.02</v>
      </c>
      <c r="G55" s="240">
        <f t="shared" si="9"/>
        <v>0.02</v>
      </c>
      <c r="H55" s="240">
        <f t="shared" si="9"/>
        <v>0.02</v>
      </c>
      <c r="I55" s="240">
        <f t="shared" si="9"/>
        <v>0.02</v>
      </c>
      <c r="J55" s="240">
        <f t="shared" si="9"/>
        <v>0.02</v>
      </c>
      <c r="K55" s="240">
        <f t="shared" si="9"/>
        <v>0.02</v>
      </c>
      <c r="L55" s="240">
        <f t="shared" si="9"/>
        <v>0.02</v>
      </c>
      <c r="M55" s="240">
        <f t="shared" si="9"/>
        <v>0.02</v>
      </c>
      <c r="N55" s="240">
        <f t="shared" si="9"/>
        <v>0.02</v>
      </c>
      <c r="O55" s="240">
        <f t="shared" si="9"/>
        <v>0.02</v>
      </c>
      <c r="P55" s="240">
        <f t="shared" si="9"/>
        <v>0.02</v>
      </c>
      <c r="Q55" s="240">
        <f t="shared" si="9"/>
        <v>0.02</v>
      </c>
      <c r="R55" s="240">
        <f t="shared" si="9"/>
        <v>0.02</v>
      </c>
      <c r="S55" s="240">
        <f t="shared" si="9"/>
        <v>0.02</v>
      </c>
      <c r="T55" s="240">
        <f t="shared" si="9"/>
        <v>0.02</v>
      </c>
      <c r="U55" s="240">
        <f t="shared" si="9"/>
        <v>0.02</v>
      </c>
      <c r="V55" s="240">
        <f t="shared" si="9"/>
        <v>0.02</v>
      </c>
      <c r="W55" s="240">
        <f t="shared" si="9"/>
        <v>0.02</v>
      </c>
      <c r="X55" s="240">
        <f t="shared" si="9"/>
        <v>0.02</v>
      </c>
      <c r="Y55" s="240">
        <f t="shared" si="9"/>
        <v>0.02</v>
      </c>
      <c r="Z55" s="240">
        <f t="shared" si="9"/>
        <v>0.02</v>
      </c>
      <c r="AA55" s="240">
        <f t="shared" si="9"/>
        <v>0.02</v>
      </c>
      <c r="AB55" s="240">
        <f t="shared" si="9"/>
        <v>0.02</v>
      </c>
      <c r="AC55" s="240">
        <f t="shared" si="9"/>
        <v>0.02</v>
      </c>
      <c r="AD55" s="240">
        <f t="shared" si="9"/>
        <v>0.02</v>
      </c>
      <c r="AE55" s="240">
        <f t="shared" si="9"/>
        <v>0.02</v>
      </c>
      <c r="AF55" s="240">
        <f t="shared" si="9"/>
        <v>0.02</v>
      </c>
      <c r="AG55" s="240">
        <f t="shared" si="9"/>
        <v>0.02</v>
      </c>
      <c r="AH55" s="240">
        <f t="shared" si="9"/>
        <v>0.02</v>
      </c>
      <c r="AI55" s="240">
        <f t="shared" si="9"/>
        <v>0.02</v>
      </c>
      <c r="AJ55" s="240">
        <f t="shared" si="9"/>
        <v>0.02</v>
      </c>
      <c r="AK55" s="240">
        <f t="shared" si="9"/>
        <v>0.02</v>
      </c>
    </row>
    <row r="56" spans="1:37" s="123" customFormat="1">
      <c r="A56" s="225" t="s">
        <v>5</v>
      </c>
      <c r="B56" s="226" t="s">
        <v>391</v>
      </c>
      <c r="C56" s="227" t="s">
        <v>466</v>
      </c>
      <c r="D56" s="242">
        <f>+'Usos finales'!B130</f>
        <v>0.27</v>
      </c>
      <c r="E56" s="240">
        <f t="shared" si="8"/>
        <v>0.27</v>
      </c>
      <c r="F56" s="240">
        <f t="shared" si="9"/>
        <v>0.27</v>
      </c>
      <c r="G56" s="240">
        <f t="shared" si="9"/>
        <v>0.27</v>
      </c>
      <c r="H56" s="240">
        <f t="shared" si="9"/>
        <v>0.27</v>
      </c>
      <c r="I56" s="240">
        <f t="shared" si="9"/>
        <v>0.27</v>
      </c>
      <c r="J56" s="240">
        <f t="shared" si="9"/>
        <v>0.27</v>
      </c>
      <c r="K56" s="240">
        <f t="shared" si="9"/>
        <v>0.27</v>
      </c>
      <c r="L56" s="240">
        <f t="shared" si="9"/>
        <v>0.27</v>
      </c>
      <c r="M56" s="240">
        <f t="shared" si="9"/>
        <v>0.27</v>
      </c>
      <c r="N56" s="240">
        <f t="shared" si="9"/>
        <v>0.27</v>
      </c>
      <c r="O56" s="240">
        <f t="shared" si="9"/>
        <v>0.27</v>
      </c>
      <c r="P56" s="240">
        <f t="shared" si="9"/>
        <v>0.27</v>
      </c>
      <c r="Q56" s="240">
        <f t="shared" si="9"/>
        <v>0.27</v>
      </c>
      <c r="R56" s="240">
        <f t="shared" si="9"/>
        <v>0.27</v>
      </c>
      <c r="S56" s="240">
        <f t="shared" si="9"/>
        <v>0.27</v>
      </c>
      <c r="T56" s="240">
        <f t="shared" si="9"/>
        <v>0.27</v>
      </c>
      <c r="U56" s="240">
        <f t="shared" si="9"/>
        <v>0.27</v>
      </c>
      <c r="V56" s="240">
        <f t="shared" si="9"/>
        <v>0.27</v>
      </c>
      <c r="W56" s="240">
        <f t="shared" si="9"/>
        <v>0.27</v>
      </c>
      <c r="X56" s="240">
        <f t="shared" si="9"/>
        <v>0.27</v>
      </c>
      <c r="Y56" s="240">
        <f t="shared" si="9"/>
        <v>0.27</v>
      </c>
      <c r="Z56" s="240">
        <f t="shared" si="9"/>
        <v>0.27</v>
      </c>
      <c r="AA56" s="240">
        <f t="shared" si="9"/>
        <v>0.27</v>
      </c>
      <c r="AB56" s="240">
        <f t="shared" si="9"/>
        <v>0.27</v>
      </c>
      <c r="AC56" s="240">
        <f t="shared" si="9"/>
        <v>0.27</v>
      </c>
      <c r="AD56" s="240">
        <f t="shared" si="9"/>
        <v>0.27</v>
      </c>
      <c r="AE56" s="240">
        <f t="shared" si="9"/>
        <v>0.27</v>
      </c>
      <c r="AF56" s="240">
        <f t="shared" si="9"/>
        <v>0.27</v>
      </c>
      <c r="AG56" s="240">
        <f t="shared" si="9"/>
        <v>0.27</v>
      </c>
      <c r="AH56" s="240">
        <f t="shared" si="9"/>
        <v>0.27</v>
      </c>
      <c r="AI56" s="240">
        <f t="shared" si="9"/>
        <v>0.27</v>
      </c>
      <c r="AJ56" s="240">
        <f t="shared" si="9"/>
        <v>0.27</v>
      </c>
      <c r="AK56" s="240">
        <f t="shared" si="9"/>
        <v>0.27</v>
      </c>
    </row>
    <row r="57" spans="1:37" s="123" customFormat="1">
      <c r="A57" s="225" t="s">
        <v>9</v>
      </c>
      <c r="B57" s="226" t="s">
        <v>391</v>
      </c>
      <c r="C57" s="227" t="s">
        <v>466</v>
      </c>
      <c r="D57" s="242">
        <f>+'Usos finales'!B131</f>
        <v>0.05</v>
      </c>
      <c r="E57" s="240">
        <f t="shared" si="8"/>
        <v>0.05</v>
      </c>
      <c r="F57" s="240">
        <f t="shared" si="9"/>
        <v>0.05</v>
      </c>
      <c r="G57" s="240">
        <f t="shared" si="9"/>
        <v>0.05</v>
      </c>
      <c r="H57" s="240">
        <f t="shared" si="9"/>
        <v>0.05</v>
      </c>
      <c r="I57" s="240">
        <f t="shared" si="9"/>
        <v>0.05</v>
      </c>
      <c r="J57" s="240">
        <f t="shared" si="9"/>
        <v>0.05</v>
      </c>
      <c r="K57" s="240">
        <f t="shared" si="9"/>
        <v>0.05</v>
      </c>
      <c r="L57" s="240">
        <f t="shared" si="9"/>
        <v>0.05</v>
      </c>
      <c r="M57" s="240">
        <f t="shared" si="9"/>
        <v>0.05</v>
      </c>
      <c r="N57" s="240">
        <f t="shared" si="9"/>
        <v>0.05</v>
      </c>
      <c r="O57" s="240">
        <f t="shared" si="9"/>
        <v>0.05</v>
      </c>
      <c r="P57" s="240">
        <f t="shared" si="9"/>
        <v>0.05</v>
      </c>
      <c r="Q57" s="240">
        <f t="shared" si="9"/>
        <v>0.05</v>
      </c>
      <c r="R57" s="240">
        <f t="shared" si="9"/>
        <v>0.05</v>
      </c>
      <c r="S57" s="240">
        <f t="shared" si="9"/>
        <v>0.05</v>
      </c>
      <c r="T57" s="240">
        <f t="shared" si="9"/>
        <v>0.05</v>
      </c>
      <c r="U57" s="240">
        <f t="shared" si="9"/>
        <v>0.05</v>
      </c>
      <c r="V57" s="240">
        <f t="shared" si="9"/>
        <v>0.05</v>
      </c>
      <c r="W57" s="240">
        <f t="shared" si="9"/>
        <v>0.05</v>
      </c>
      <c r="X57" s="240">
        <f t="shared" si="9"/>
        <v>0.05</v>
      </c>
      <c r="Y57" s="240">
        <f t="shared" si="9"/>
        <v>0.05</v>
      </c>
      <c r="Z57" s="240">
        <f t="shared" si="9"/>
        <v>0.05</v>
      </c>
      <c r="AA57" s="240">
        <f t="shared" si="9"/>
        <v>0.05</v>
      </c>
      <c r="AB57" s="240">
        <f t="shared" si="9"/>
        <v>0.05</v>
      </c>
      <c r="AC57" s="240">
        <f t="shared" si="9"/>
        <v>0.05</v>
      </c>
      <c r="AD57" s="240">
        <f t="shared" si="9"/>
        <v>0.05</v>
      </c>
      <c r="AE57" s="240">
        <f t="shared" si="9"/>
        <v>0.05</v>
      </c>
      <c r="AF57" s="240">
        <f t="shared" si="9"/>
        <v>0.05</v>
      </c>
      <c r="AG57" s="240">
        <f t="shared" si="9"/>
        <v>0.05</v>
      </c>
      <c r="AH57" s="240">
        <f t="shared" si="9"/>
        <v>0.05</v>
      </c>
      <c r="AI57" s="240">
        <f t="shared" si="9"/>
        <v>0.05</v>
      </c>
      <c r="AJ57" s="240">
        <f t="shared" si="9"/>
        <v>0.05</v>
      </c>
      <c r="AK57" s="240">
        <f t="shared" si="9"/>
        <v>0.05</v>
      </c>
    </row>
    <row r="58" spans="1:37" s="123" customFormat="1">
      <c r="A58" s="225" t="s">
        <v>89</v>
      </c>
      <c r="B58" s="226" t="s">
        <v>391</v>
      </c>
      <c r="C58" s="227" t="s">
        <v>466</v>
      </c>
      <c r="D58" s="242">
        <f>+'Usos finales'!B132</f>
        <v>0.06</v>
      </c>
      <c r="E58" s="240">
        <f t="shared" si="8"/>
        <v>0.06</v>
      </c>
      <c r="F58" s="240">
        <f t="shared" si="9"/>
        <v>0.06</v>
      </c>
      <c r="G58" s="240">
        <f t="shared" si="9"/>
        <v>0.06</v>
      </c>
      <c r="H58" s="240">
        <f t="shared" si="9"/>
        <v>0.06</v>
      </c>
      <c r="I58" s="240">
        <f t="shared" si="9"/>
        <v>0.06</v>
      </c>
      <c r="J58" s="240">
        <f t="shared" si="9"/>
        <v>0.06</v>
      </c>
      <c r="K58" s="240">
        <f t="shared" si="9"/>
        <v>0.06</v>
      </c>
      <c r="L58" s="240">
        <f t="shared" si="9"/>
        <v>0.06</v>
      </c>
      <c r="M58" s="240">
        <f t="shared" si="9"/>
        <v>0.06</v>
      </c>
      <c r="N58" s="240">
        <f t="shared" si="9"/>
        <v>0.06</v>
      </c>
      <c r="O58" s="240">
        <f t="shared" si="9"/>
        <v>0.06</v>
      </c>
      <c r="P58" s="240">
        <f t="shared" si="9"/>
        <v>0.06</v>
      </c>
      <c r="Q58" s="240">
        <f t="shared" si="9"/>
        <v>0.06</v>
      </c>
      <c r="R58" s="240">
        <f t="shared" si="9"/>
        <v>0.06</v>
      </c>
      <c r="S58" s="240">
        <f t="shared" si="9"/>
        <v>0.06</v>
      </c>
      <c r="T58" s="240">
        <f t="shared" si="9"/>
        <v>0.06</v>
      </c>
      <c r="U58" s="240">
        <f t="shared" si="9"/>
        <v>0.06</v>
      </c>
      <c r="V58" s="240">
        <f t="shared" si="9"/>
        <v>0.06</v>
      </c>
      <c r="W58" s="240">
        <f t="shared" si="9"/>
        <v>0.06</v>
      </c>
      <c r="X58" s="240">
        <f t="shared" si="9"/>
        <v>0.06</v>
      </c>
      <c r="Y58" s="240">
        <f t="shared" si="9"/>
        <v>0.06</v>
      </c>
      <c r="Z58" s="240">
        <f t="shared" si="9"/>
        <v>0.06</v>
      </c>
      <c r="AA58" s="240">
        <f t="shared" si="9"/>
        <v>0.06</v>
      </c>
      <c r="AB58" s="240">
        <f t="shared" si="9"/>
        <v>0.06</v>
      </c>
      <c r="AC58" s="240">
        <f t="shared" si="9"/>
        <v>0.06</v>
      </c>
      <c r="AD58" s="240">
        <f t="shared" si="9"/>
        <v>0.06</v>
      </c>
      <c r="AE58" s="240">
        <f t="shared" si="9"/>
        <v>0.06</v>
      </c>
      <c r="AF58" s="240">
        <f t="shared" si="9"/>
        <v>0.06</v>
      </c>
      <c r="AG58" s="240">
        <f t="shared" si="9"/>
        <v>0.06</v>
      </c>
      <c r="AH58" s="240">
        <f t="shared" si="9"/>
        <v>0.06</v>
      </c>
      <c r="AI58" s="240">
        <f t="shared" si="9"/>
        <v>0.06</v>
      </c>
      <c r="AJ58" s="240">
        <f t="shared" si="9"/>
        <v>0.06</v>
      </c>
      <c r="AK58" s="240">
        <f t="shared" si="9"/>
        <v>0.06</v>
      </c>
    </row>
    <row r="59" spans="1:37" s="123" customFormat="1">
      <c r="A59" s="225" t="s">
        <v>92</v>
      </c>
      <c r="B59" s="226" t="s">
        <v>391</v>
      </c>
      <c r="C59" s="227" t="s">
        <v>466</v>
      </c>
      <c r="D59" s="242">
        <f>+'Usos finales'!B133</f>
        <v>0.05</v>
      </c>
      <c r="E59" s="240">
        <f t="shared" si="8"/>
        <v>0.05</v>
      </c>
      <c r="F59" s="240">
        <f t="shared" si="9"/>
        <v>0.05</v>
      </c>
      <c r="G59" s="240">
        <f t="shared" si="9"/>
        <v>0.05</v>
      </c>
      <c r="H59" s="240">
        <f t="shared" si="9"/>
        <v>0.05</v>
      </c>
      <c r="I59" s="240">
        <f t="shared" si="9"/>
        <v>0.05</v>
      </c>
      <c r="J59" s="240">
        <f t="shared" si="9"/>
        <v>0.05</v>
      </c>
      <c r="K59" s="240">
        <f t="shared" si="9"/>
        <v>0.05</v>
      </c>
      <c r="L59" s="240">
        <f t="shared" si="9"/>
        <v>0.05</v>
      </c>
      <c r="M59" s="240">
        <f t="shared" si="9"/>
        <v>0.05</v>
      </c>
      <c r="N59" s="240">
        <f t="shared" si="9"/>
        <v>0.05</v>
      </c>
      <c r="O59" s="240">
        <f t="shared" si="9"/>
        <v>0.05</v>
      </c>
      <c r="P59" s="240">
        <f t="shared" si="9"/>
        <v>0.05</v>
      </c>
      <c r="Q59" s="240">
        <f t="shared" si="9"/>
        <v>0.05</v>
      </c>
      <c r="R59" s="240">
        <f t="shared" si="9"/>
        <v>0.05</v>
      </c>
      <c r="S59" s="240">
        <f t="shared" si="9"/>
        <v>0.05</v>
      </c>
      <c r="T59" s="240">
        <f t="shared" si="9"/>
        <v>0.05</v>
      </c>
      <c r="U59" s="240">
        <f t="shared" si="9"/>
        <v>0.05</v>
      </c>
      <c r="V59" s="240">
        <f t="shared" si="9"/>
        <v>0.05</v>
      </c>
      <c r="W59" s="240">
        <f t="shared" si="9"/>
        <v>0.05</v>
      </c>
      <c r="X59" s="240">
        <f t="shared" si="9"/>
        <v>0.05</v>
      </c>
      <c r="Y59" s="240">
        <f t="shared" si="9"/>
        <v>0.05</v>
      </c>
      <c r="Z59" s="240">
        <f t="shared" si="9"/>
        <v>0.05</v>
      </c>
      <c r="AA59" s="240">
        <f t="shared" si="9"/>
        <v>0.05</v>
      </c>
      <c r="AB59" s="240">
        <f t="shared" si="9"/>
        <v>0.05</v>
      </c>
      <c r="AC59" s="240">
        <f t="shared" si="9"/>
        <v>0.05</v>
      </c>
      <c r="AD59" s="240">
        <f t="shared" si="9"/>
        <v>0.05</v>
      </c>
      <c r="AE59" s="240">
        <f t="shared" si="9"/>
        <v>0.05</v>
      </c>
      <c r="AF59" s="240">
        <f t="shared" si="9"/>
        <v>0.05</v>
      </c>
      <c r="AG59" s="240">
        <f t="shared" si="9"/>
        <v>0.05</v>
      </c>
      <c r="AH59" s="240">
        <f t="shared" si="9"/>
        <v>0.05</v>
      </c>
      <c r="AI59" s="240">
        <f t="shared" si="9"/>
        <v>0.05</v>
      </c>
      <c r="AJ59" s="240">
        <f t="shared" si="9"/>
        <v>0.05</v>
      </c>
      <c r="AK59" s="240">
        <f t="shared" si="9"/>
        <v>0.05</v>
      </c>
    </row>
    <row r="60" spans="1:37" s="123" customFormat="1">
      <c r="A60" s="225" t="s">
        <v>12</v>
      </c>
      <c r="B60" s="226" t="s">
        <v>391</v>
      </c>
      <c r="C60" s="227" t="s">
        <v>466</v>
      </c>
      <c r="D60" s="242">
        <f>+'Usos finales'!B134</f>
        <v>0.13</v>
      </c>
      <c r="E60" s="240">
        <f t="shared" si="8"/>
        <v>0.13</v>
      </c>
      <c r="F60" s="240">
        <f t="shared" si="9"/>
        <v>0.13</v>
      </c>
      <c r="G60" s="240">
        <f t="shared" si="9"/>
        <v>0.13</v>
      </c>
      <c r="H60" s="240">
        <f t="shared" si="9"/>
        <v>0.13</v>
      </c>
      <c r="I60" s="240">
        <f t="shared" si="9"/>
        <v>0.13</v>
      </c>
      <c r="J60" s="240">
        <f t="shared" si="9"/>
        <v>0.13</v>
      </c>
      <c r="K60" s="240">
        <f t="shared" si="9"/>
        <v>0.13</v>
      </c>
      <c r="L60" s="240">
        <f t="shared" si="9"/>
        <v>0.13</v>
      </c>
      <c r="M60" s="240">
        <f t="shared" si="9"/>
        <v>0.13</v>
      </c>
      <c r="N60" s="240">
        <f t="shared" si="9"/>
        <v>0.13</v>
      </c>
      <c r="O60" s="240">
        <f t="shared" si="9"/>
        <v>0.13</v>
      </c>
      <c r="P60" s="240">
        <f t="shared" si="9"/>
        <v>0.13</v>
      </c>
      <c r="Q60" s="240">
        <f t="shared" si="9"/>
        <v>0.13</v>
      </c>
      <c r="R60" s="240">
        <f t="shared" si="9"/>
        <v>0.13</v>
      </c>
      <c r="S60" s="240">
        <f t="shared" si="9"/>
        <v>0.13</v>
      </c>
      <c r="T60" s="240">
        <f t="shared" si="9"/>
        <v>0.13</v>
      </c>
      <c r="U60" s="240">
        <f t="shared" si="9"/>
        <v>0.13</v>
      </c>
      <c r="V60" s="240">
        <f t="shared" si="9"/>
        <v>0.13</v>
      </c>
      <c r="W60" s="240">
        <f t="shared" si="9"/>
        <v>0.13</v>
      </c>
      <c r="X60" s="240">
        <f t="shared" si="9"/>
        <v>0.13</v>
      </c>
      <c r="Y60" s="240">
        <f t="shared" si="9"/>
        <v>0.13</v>
      </c>
      <c r="Z60" s="240">
        <f t="shared" si="9"/>
        <v>0.13</v>
      </c>
      <c r="AA60" s="240">
        <f t="shared" si="9"/>
        <v>0.13</v>
      </c>
      <c r="AB60" s="240">
        <f t="shared" si="9"/>
        <v>0.13</v>
      </c>
      <c r="AC60" s="240">
        <f t="shared" si="9"/>
        <v>0.13</v>
      </c>
      <c r="AD60" s="240">
        <f t="shared" si="9"/>
        <v>0.13</v>
      </c>
      <c r="AE60" s="240">
        <f t="shared" si="9"/>
        <v>0.13</v>
      </c>
      <c r="AF60" s="240">
        <f t="shared" si="9"/>
        <v>0.13</v>
      </c>
      <c r="AG60" s="240">
        <f t="shared" si="9"/>
        <v>0.13</v>
      </c>
      <c r="AH60" s="240">
        <f t="shared" si="9"/>
        <v>0.13</v>
      </c>
      <c r="AI60" s="240">
        <f t="shared" si="9"/>
        <v>0.13</v>
      </c>
      <c r="AJ60" s="240">
        <f t="shared" si="9"/>
        <v>0.13</v>
      </c>
      <c r="AK60" s="240">
        <f t="shared" si="9"/>
        <v>0.13</v>
      </c>
    </row>
    <row r="61" spans="1:37" s="123" customFormat="1">
      <c r="A61" s="225" t="s">
        <v>91</v>
      </c>
      <c r="B61" s="226" t="s">
        <v>391</v>
      </c>
      <c r="C61" s="227" t="s">
        <v>466</v>
      </c>
      <c r="D61" s="242">
        <f>+'Usos finales'!B135</f>
        <v>0.08</v>
      </c>
      <c r="E61" s="240">
        <f t="shared" si="8"/>
        <v>0.08</v>
      </c>
      <c r="F61" s="240">
        <f t="shared" si="9"/>
        <v>0.08</v>
      </c>
      <c r="G61" s="240">
        <f t="shared" si="9"/>
        <v>0.08</v>
      </c>
      <c r="H61" s="240">
        <f t="shared" si="9"/>
        <v>0.08</v>
      </c>
      <c r="I61" s="240">
        <f t="shared" si="9"/>
        <v>0.08</v>
      </c>
      <c r="J61" s="240">
        <f t="shared" si="9"/>
        <v>0.08</v>
      </c>
      <c r="K61" s="240">
        <f t="shared" si="9"/>
        <v>0.08</v>
      </c>
      <c r="L61" s="240">
        <f t="shared" si="9"/>
        <v>0.08</v>
      </c>
      <c r="M61" s="240">
        <f t="shared" si="9"/>
        <v>0.08</v>
      </c>
      <c r="N61" s="240">
        <f t="shared" si="9"/>
        <v>0.08</v>
      </c>
      <c r="O61" s="240">
        <f t="shared" si="9"/>
        <v>0.08</v>
      </c>
      <c r="P61" s="240">
        <f t="shared" si="9"/>
        <v>0.08</v>
      </c>
      <c r="Q61" s="240">
        <f t="shared" si="9"/>
        <v>0.08</v>
      </c>
      <c r="R61" s="240">
        <f t="shared" si="9"/>
        <v>0.08</v>
      </c>
      <c r="S61" s="240">
        <f t="shared" si="9"/>
        <v>0.08</v>
      </c>
      <c r="T61" s="240">
        <f t="shared" ref="F61:AK63" si="10">+S61</f>
        <v>0.08</v>
      </c>
      <c r="U61" s="240">
        <f t="shared" si="10"/>
        <v>0.08</v>
      </c>
      <c r="V61" s="240">
        <f t="shared" si="10"/>
        <v>0.08</v>
      </c>
      <c r="W61" s="240">
        <f t="shared" si="10"/>
        <v>0.08</v>
      </c>
      <c r="X61" s="240">
        <f t="shared" si="10"/>
        <v>0.08</v>
      </c>
      <c r="Y61" s="240">
        <f t="shared" si="10"/>
        <v>0.08</v>
      </c>
      <c r="Z61" s="240">
        <f t="shared" si="10"/>
        <v>0.08</v>
      </c>
      <c r="AA61" s="240">
        <f t="shared" si="10"/>
        <v>0.08</v>
      </c>
      <c r="AB61" s="240">
        <f t="shared" si="10"/>
        <v>0.08</v>
      </c>
      <c r="AC61" s="240">
        <f t="shared" si="10"/>
        <v>0.08</v>
      </c>
      <c r="AD61" s="240">
        <f t="shared" si="10"/>
        <v>0.08</v>
      </c>
      <c r="AE61" s="240">
        <f t="shared" si="10"/>
        <v>0.08</v>
      </c>
      <c r="AF61" s="240">
        <f t="shared" si="10"/>
        <v>0.08</v>
      </c>
      <c r="AG61" s="240">
        <f t="shared" si="10"/>
        <v>0.08</v>
      </c>
      <c r="AH61" s="240">
        <f t="shared" si="10"/>
        <v>0.08</v>
      </c>
      <c r="AI61" s="240">
        <f t="shared" si="10"/>
        <v>0.08</v>
      </c>
      <c r="AJ61" s="240">
        <f t="shared" si="10"/>
        <v>0.08</v>
      </c>
      <c r="AK61" s="240">
        <f t="shared" si="10"/>
        <v>0.08</v>
      </c>
    </row>
    <row r="62" spans="1:37" s="123" customFormat="1">
      <c r="A62" s="225" t="s">
        <v>86</v>
      </c>
      <c r="B62" s="226" t="s">
        <v>391</v>
      </c>
      <c r="C62" s="227" t="s">
        <v>466</v>
      </c>
      <c r="D62" s="242">
        <f>+'Usos finales'!B136</f>
        <v>0.1</v>
      </c>
      <c r="E62" s="240">
        <f t="shared" si="8"/>
        <v>0.1</v>
      </c>
      <c r="F62" s="240">
        <f t="shared" si="10"/>
        <v>0.1</v>
      </c>
      <c r="G62" s="240">
        <f t="shared" si="10"/>
        <v>0.1</v>
      </c>
      <c r="H62" s="240">
        <f t="shared" si="10"/>
        <v>0.1</v>
      </c>
      <c r="I62" s="240">
        <f t="shared" si="10"/>
        <v>0.1</v>
      </c>
      <c r="J62" s="240">
        <f t="shared" si="10"/>
        <v>0.1</v>
      </c>
      <c r="K62" s="240">
        <f t="shared" si="10"/>
        <v>0.1</v>
      </c>
      <c r="L62" s="240">
        <f t="shared" si="10"/>
        <v>0.1</v>
      </c>
      <c r="M62" s="240">
        <f t="shared" si="10"/>
        <v>0.1</v>
      </c>
      <c r="N62" s="240">
        <f t="shared" si="10"/>
        <v>0.1</v>
      </c>
      <c r="O62" s="240">
        <f t="shared" si="10"/>
        <v>0.1</v>
      </c>
      <c r="P62" s="240">
        <f t="shared" si="10"/>
        <v>0.1</v>
      </c>
      <c r="Q62" s="240">
        <f t="shared" si="10"/>
        <v>0.1</v>
      </c>
      <c r="R62" s="240">
        <f t="shared" si="10"/>
        <v>0.1</v>
      </c>
      <c r="S62" s="240">
        <f t="shared" si="10"/>
        <v>0.1</v>
      </c>
      <c r="T62" s="240">
        <f t="shared" si="10"/>
        <v>0.1</v>
      </c>
      <c r="U62" s="240">
        <f t="shared" si="10"/>
        <v>0.1</v>
      </c>
      <c r="V62" s="240">
        <f t="shared" si="10"/>
        <v>0.1</v>
      </c>
      <c r="W62" s="240">
        <f t="shared" si="10"/>
        <v>0.1</v>
      </c>
      <c r="X62" s="240">
        <f t="shared" si="10"/>
        <v>0.1</v>
      </c>
      <c r="Y62" s="240">
        <f t="shared" si="10"/>
        <v>0.1</v>
      </c>
      <c r="Z62" s="240">
        <f t="shared" si="10"/>
        <v>0.1</v>
      </c>
      <c r="AA62" s="240">
        <f t="shared" si="10"/>
        <v>0.1</v>
      </c>
      <c r="AB62" s="240">
        <f t="shared" si="10"/>
        <v>0.1</v>
      </c>
      <c r="AC62" s="240">
        <f t="shared" si="10"/>
        <v>0.1</v>
      </c>
      <c r="AD62" s="240">
        <f t="shared" si="10"/>
        <v>0.1</v>
      </c>
      <c r="AE62" s="240">
        <f t="shared" si="10"/>
        <v>0.1</v>
      </c>
      <c r="AF62" s="240">
        <f t="shared" si="10"/>
        <v>0.1</v>
      </c>
      <c r="AG62" s="240">
        <f t="shared" si="10"/>
        <v>0.1</v>
      </c>
      <c r="AH62" s="240">
        <f t="shared" si="10"/>
        <v>0.1</v>
      </c>
      <c r="AI62" s="240">
        <f t="shared" si="10"/>
        <v>0.1</v>
      </c>
      <c r="AJ62" s="240">
        <f t="shared" si="10"/>
        <v>0.1</v>
      </c>
      <c r="AK62" s="240">
        <f t="shared" si="10"/>
        <v>0.1</v>
      </c>
    </row>
    <row r="63" spans="1:37" s="123" customFormat="1">
      <c r="A63" s="225" t="s">
        <v>8</v>
      </c>
      <c r="B63" s="226" t="s">
        <v>391</v>
      </c>
      <c r="C63" s="227" t="s">
        <v>466</v>
      </c>
      <c r="D63" s="242">
        <f>+'Usos finales'!B137</f>
        <v>0.02</v>
      </c>
      <c r="E63" s="240">
        <f t="shared" si="8"/>
        <v>0.02</v>
      </c>
      <c r="F63" s="240">
        <f t="shared" si="10"/>
        <v>0.02</v>
      </c>
      <c r="G63" s="240">
        <f t="shared" si="10"/>
        <v>0.02</v>
      </c>
      <c r="H63" s="240">
        <f t="shared" si="10"/>
        <v>0.02</v>
      </c>
      <c r="I63" s="240">
        <f t="shared" si="10"/>
        <v>0.02</v>
      </c>
      <c r="J63" s="240">
        <f t="shared" si="10"/>
        <v>0.02</v>
      </c>
      <c r="K63" s="240">
        <f t="shared" si="10"/>
        <v>0.02</v>
      </c>
      <c r="L63" s="240">
        <f t="shared" si="10"/>
        <v>0.02</v>
      </c>
      <c r="M63" s="240">
        <f t="shared" si="10"/>
        <v>0.02</v>
      </c>
      <c r="N63" s="240">
        <f t="shared" si="10"/>
        <v>0.02</v>
      </c>
      <c r="O63" s="240">
        <f t="shared" si="10"/>
        <v>0.02</v>
      </c>
      <c r="P63" s="240">
        <f t="shared" si="10"/>
        <v>0.02</v>
      </c>
      <c r="Q63" s="240">
        <f t="shared" si="10"/>
        <v>0.02</v>
      </c>
      <c r="R63" s="240">
        <f t="shared" si="10"/>
        <v>0.02</v>
      </c>
      <c r="S63" s="240">
        <f t="shared" si="10"/>
        <v>0.02</v>
      </c>
      <c r="T63" s="240">
        <f t="shared" si="10"/>
        <v>0.02</v>
      </c>
      <c r="U63" s="240">
        <f t="shared" si="10"/>
        <v>0.02</v>
      </c>
      <c r="V63" s="240">
        <f t="shared" si="10"/>
        <v>0.02</v>
      </c>
      <c r="W63" s="240">
        <f t="shared" si="10"/>
        <v>0.02</v>
      </c>
      <c r="X63" s="240">
        <f t="shared" si="10"/>
        <v>0.02</v>
      </c>
      <c r="Y63" s="240">
        <f t="shared" si="10"/>
        <v>0.02</v>
      </c>
      <c r="Z63" s="240">
        <f t="shared" si="10"/>
        <v>0.02</v>
      </c>
      <c r="AA63" s="240">
        <f t="shared" si="10"/>
        <v>0.02</v>
      </c>
      <c r="AB63" s="240">
        <f t="shared" si="10"/>
        <v>0.02</v>
      </c>
      <c r="AC63" s="240">
        <f t="shared" si="10"/>
        <v>0.02</v>
      </c>
      <c r="AD63" s="240">
        <f t="shared" si="10"/>
        <v>0.02</v>
      </c>
      <c r="AE63" s="240">
        <f t="shared" si="10"/>
        <v>0.02</v>
      </c>
      <c r="AF63" s="240">
        <f t="shared" si="10"/>
        <v>0.02</v>
      </c>
      <c r="AG63" s="240">
        <f t="shared" si="10"/>
        <v>0.02</v>
      </c>
      <c r="AH63" s="240">
        <f t="shared" si="10"/>
        <v>0.02</v>
      </c>
      <c r="AI63" s="240">
        <f t="shared" si="10"/>
        <v>0.02</v>
      </c>
      <c r="AJ63" s="240">
        <f t="shared" si="10"/>
        <v>0.02</v>
      </c>
      <c r="AK63" s="240">
        <f t="shared" si="10"/>
        <v>0.02</v>
      </c>
    </row>
    <row r="64" spans="1:37" s="123" customFormat="1">
      <c r="A64" s="225" t="s">
        <v>464</v>
      </c>
      <c r="B64" s="226" t="s">
        <v>391</v>
      </c>
      <c r="C64" s="227" t="s">
        <v>465</v>
      </c>
      <c r="D64" s="228">
        <f>SUM(D53:D63)</f>
        <v>1</v>
      </c>
      <c r="E64" s="228">
        <f>SUM(E53:E63)</f>
        <v>1</v>
      </c>
      <c r="F64" s="228">
        <f t="shared" ref="F64:AK64" si="11">SUM(F53:F63)</f>
        <v>1</v>
      </c>
      <c r="G64" s="228">
        <f t="shared" si="11"/>
        <v>1</v>
      </c>
      <c r="H64" s="228">
        <f t="shared" si="11"/>
        <v>1</v>
      </c>
      <c r="I64" s="228">
        <f t="shared" si="11"/>
        <v>1</v>
      </c>
      <c r="J64" s="228">
        <f t="shared" si="11"/>
        <v>1</v>
      </c>
      <c r="K64" s="228">
        <f t="shared" si="11"/>
        <v>1</v>
      </c>
      <c r="L64" s="228">
        <f t="shared" si="11"/>
        <v>1</v>
      </c>
      <c r="M64" s="228">
        <f t="shared" si="11"/>
        <v>1</v>
      </c>
      <c r="N64" s="228">
        <f t="shared" si="11"/>
        <v>1</v>
      </c>
      <c r="O64" s="228">
        <f t="shared" si="11"/>
        <v>1</v>
      </c>
      <c r="P64" s="228">
        <f t="shared" si="11"/>
        <v>1</v>
      </c>
      <c r="Q64" s="228">
        <f t="shared" si="11"/>
        <v>1</v>
      </c>
      <c r="R64" s="228">
        <f t="shared" si="11"/>
        <v>1</v>
      </c>
      <c r="S64" s="228">
        <f t="shared" si="11"/>
        <v>1</v>
      </c>
      <c r="T64" s="228">
        <f t="shared" si="11"/>
        <v>1</v>
      </c>
      <c r="U64" s="228">
        <f t="shared" si="11"/>
        <v>1</v>
      </c>
      <c r="V64" s="228">
        <f t="shared" si="11"/>
        <v>1</v>
      </c>
      <c r="W64" s="228">
        <f t="shared" si="11"/>
        <v>1</v>
      </c>
      <c r="X64" s="228">
        <f t="shared" si="11"/>
        <v>1</v>
      </c>
      <c r="Y64" s="228">
        <f t="shared" si="11"/>
        <v>1</v>
      </c>
      <c r="Z64" s="228">
        <f t="shared" si="11"/>
        <v>1</v>
      </c>
      <c r="AA64" s="228">
        <f t="shared" si="11"/>
        <v>1</v>
      </c>
      <c r="AB64" s="228">
        <f t="shared" si="11"/>
        <v>1</v>
      </c>
      <c r="AC64" s="228">
        <f t="shared" si="11"/>
        <v>1</v>
      </c>
      <c r="AD64" s="228">
        <f t="shared" si="11"/>
        <v>1</v>
      </c>
      <c r="AE64" s="228">
        <f t="shared" si="11"/>
        <v>1</v>
      </c>
      <c r="AF64" s="228">
        <f t="shared" si="11"/>
        <v>1</v>
      </c>
      <c r="AG64" s="228">
        <f t="shared" si="11"/>
        <v>1</v>
      </c>
      <c r="AH64" s="228">
        <f t="shared" si="11"/>
        <v>1</v>
      </c>
      <c r="AI64" s="228">
        <f t="shared" si="11"/>
        <v>1</v>
      </c>
      <c r="AJ64" s="228">
        <f t="shared" si="11"/>
        <v>1</v>
      </c>
      <c r="AK64" s="228">
        <f t="shared" si="11"/>
        <v>1</v>
      </c>
    </row>
    <row r="65" spans="1:37" s="123" customFormat="1">
      <c r="A65" s="59"/>
    </row>
    <row r="66" spans="1:37" s="123" customFormat="1">
      <c r="A66" s="59"/>
    </row>
    <row r="67" spans="1:37" s="123" customFormat="1">
      <c r="A67" s="230" t="s">
        <v>474</v>
      </c>
      <c r="B67" s="124"/>
      <c r="C67" s="124"/>
    </row>
    <row r="68" spans="1:37" s="123" customFormat="1">
      <c r="A68" s="225" t="s">
        <v>11</v>
      </c>
      <c r="B68" s="226" t="s">
        <v>473</v>
      </c>
      <c r="C68" s="227" t="s">
        <v>466</v>
      </c>
      <c r="D68" s="174">
        <f>+(VLOOKUP("Clínicas",'Unidad media'!$A$4:$B$8,2,FALSE)*'Consumo específico'!B$8*D53)*(1-'EE en Clínicas'!C$32)+(VLOOKUP("Clínicas",'Unidad media'!$A$4:$B$8,2,FALSE)*'Consumo específico'!B$8*D53)*(1-'EE en Clínicas'!$C$7)*'EE en Clínicas'!C$32</f>
        <v>880000</v>
      </c>
      <c r="E68" s="174">
        <f>+(VLOOKUP("Clínicas",'Unidad media'!$A$4:$B$8,2,FALSE)*'Consumo específico'!C$8*E53)*(1-'EE en Clínicas'!D$32)+(VLOOKUP("Clínicas",'Unidad media'!$A$4:$B$8,2,FALSE)*'Consumo específico'!C$8*E53)*(1-'EE en Clínicas'!$C$7)*'EE en Clínicas'!D$32</f>
        <v>880000</v>
      </c>
      <c r="F68" s="174">
        <f>+(VLOOKUP("Clínicas",'Unidad media'!$A$4:$B$8,2,FALSE)*'Consumo específico'!D$8*F53)*(1-'EE en Clínicas'!E$32)+(VLOOKUP("Clínicas",'Unidad media'!$A$4:$B$8,2,FALSE)*'Consumo específico'!D$8*F53)*(1-'EE en Clínicas'!$C$7)*'EE en Clínicas'!E$32</f>
        <v>880000</v>
      </c>
      <c r="G68" s="174">
        <f>+(VLOOKUP("Clínicas",'Unidad media'!$A$4:$B$8,2,FALSE)*'Consumo específico'!E$8*G53)*(1-'EE en Clínicas'!F$32)+(VLOOKUP("Clínicas",'Unidad media'!$A$4:$B$8,2,FALSE)*'Consumo específico'!E$8*G53)*(1-'EE en Clínicas'!$C$7)*'EE en Clínicas'!F$32</f>
        <v>880000</v>
      </c>
      <c r="H68" s="174">
        <f>+(VLOOKUP("Clínicas",'Unidad media'!$A$4:$B$8,2,FALSE)*'Consumo específico'!F$8*H53)*(1-'EE en Clínicas'!G$32)+(VLOOKUP("Clínicas",'Unidad media'!$A$4:$B$8,2,FALSE)*'Consumo específico'!F$8*H53)*(1-'EE en Clínicas'!$C$7)*'EE en Clínicas'!G$32</f>
        <v>880000</v>
      </c>
      <c r="I68" s="174">
        <f>+(VLOOKUP("Clínicas",'Unidad media'!$A$4:$B$8,2,FALSE)*'Consumo específico'!G$8*I53)*(1-'EE en Clínicas'!H$32)+(VLOOKUP("Clínicas",'Unidad media'!$A$4:$B$8,2,FALSE)*'Consumo específico'!G$8*I53)*(1-'EE en Clínicas'!$C$7)*'EE en Clínicas'!H$32</f>
        <v>880000</v>
      </c>
      <c r="J68" s="174">
        <f>+(VLOOKUP("Clínicas",'Unidad media'!$A$4:$B$8,2,FALSE)*'Consumo específico'!H$8*J53)*(1-'EE en Clínicas'!I$32)+(VLOOKUP("Clínicas",'Unidad media'!$A$4:$B$8,2,FALSE)*'Consumo específico'!H$8*J53)*(1-'EE en Clínicas'!$C$7)*'EE en Clínicas'!I$32</f>
        <v>880000</v>
      </c>
      <c r="K68" s="174">
        <f>+(VLOOKUP("Clínicas",'Unidad media'!$A$4:$B$8,2,FALSE)*'Consumo específico'!I$8*K53)*(1-'EE en Clínicas'!J$32)+(VLOOKUP("Clínicas",'Unidad media'!$A$4:$B$8,2,FALSE)*'Consumo específico'!I$8*K53)*(1-'EE en Clínicas'!$C$7)*'EE en Clínicas'!J$32</f>
        <v>880000</v>
      </c>
      <c r="L68" s="174">
        <f>+(VLOOKUP("Clínicas",'Unidad media'!$A$4:$B$8,2,FALSE)*'Consumo específico'!J$8*L53)*(1-'EE en Clínicas'!K$32)+(VLOOKUP("Clínicas",'Unidad media'!$A$4:$B$8,2,FALSE)*'Consumo específico'!J$8*L53)*(1-'EE en Clínicas'!$C$7)*'EE en Clínicas'!K$32</f>
        <v>880000</v>
      </c>
      <c r="M68" s="174">
        <f>+(VLOOKUP("Clínicas",'Unidad media'!$A$4:$B$8,2,FALSE)*'Consumo específico'!K$8*M53)*(1-'EE en Clínicas'!L$32)+(VLOOKUP("Clínicas",'Unidad media'!$A$4:$B$8,2,FALSE)*'Consumo específico'!K$8*M53)*(1-'EE en Clínicas'!$C$7)*'EE en Clínicas'!L$32</f>
        <v>880000</v>
      </c>
      <c r="N68" s="174">
        <f>+(VLOOKUP("Clínicas",'Unidad media'!$A$4:$B$8,2,FALSE)*'Consumo específico'!L$8*N53)*(1-'EE en Clínicas'!M$32)+(VLOOKUP("Clínicas",'Unidad media'!$A$4:$B$8,2,FALSE)*'Consumo específico'!L$8*N53)*(1-'EE en Clínicas'!$C$7)*'EE en Clínicas'!M$32</f>
        <v>880000</v>
      </c>
      <c r="O68" s="174">
        <f>+(VLOOKUP("Clínicas",'Unidad media'!$A$4:$B$8,2,FALSE)*'Consumo específico'!M$8*O53)*(1-'EE en Clínicas'!N$32)+(VLOOKUP("Clínicas",'Unidad media'!$A$4:$B$8,2,FALSE)*'Consumo específico'!M$8*O53)*(1-'EE en Clínicas'!$C$7)*'EE en Clínicas'!N$32</f>
        <v>880000</v>
      </c>
      <c r="P68" s="174">
        <f>+(VLOOKUP("Clínicas",'Unidad media'!$A$4:$B$8,2,FALSE)*'Consumo específico'!N$8*P53)*(1-'EE en Clínicas'!O$32)+(VLOOKUP("Clínicas",'Unidad media'!$A$4:$B$8,2,FALSE)*'Consumo específico'!N$8*P53)*(1-'EE en Clínicas'!$C$7)*'EE en Clínicas'!O$32</f>
        <v>880000</v>
      </c>
      <c r="Q68" s="174">
        <f>+(VLOOKUP("Clínicas",'Unidad media'!$A$4:$B$8,2,FALSE)*'Consumo específico'!O$8*Q53)*(1-'EE en Clínicas'!P$32)+(VLOOKUP("Clínicas",'Unidad media'!$A$4:$B$8,2,FALSE)*'Consumo específico'!O$8*Q53)*(1-'EE en Clínicas'!$C$7)*'EE en Clínicas'!P$32</f>
        <v>880000</v>
      </c>
      <c r="R68" s="174">
        <f>+(VLOOKUP("Clínicas",'Unidad media'!$A$4:$B$8,2,FALSE)*'Consumo específico'!P$8*R53)*(1-'EE en Clínicas'!Q$32)+(VLOOKUP("Clínicas",'Unidad media'!$A$4:$B$8,2,FALSE)*'Consumo específico'!P$8*R53)*(1-'EE en Clínicas'!$C$7)*'EE en Clínicas'!Q$32</f>
        <v>880000</v>
      </c>
      <c r="S68" s="174">
        <f>+(VLOOKUP("Clínicas",'Unidad media'!$A$4:$B$8,2,FALSE)*'Consumo específico'!Q$8*S53)*(1-'EE en Clínicas'!R$32)+(VLOOKUP("Clínicas",'Unidad media'!$A$4:$B$8,2,FALSE)*'Consumo específico'!Q$8*S53)*(1-'EE en Clínicas'!$C$7)*'EE en Clínicas'!R$32</f>
        <v>880000</v>
      </c>
      <c r="T68" s="174">
        <f>+(VLOOKUP("Clínicas",'Unidad media'!$A$4:$B$8,2,FALSE)*'Consumo específico'!R$8*T53)*(1-'EE en Clínicas'!S$32)+(VLOOKUP("Clínicas",'Unidad media'!$A$4:$B$8,2,FALSE)*'Consumo específico'!R$8*T53)*(1-'EE en Clínicas'!$C$7)*'EE en Clínicas'!S$32</f>
        <v>880000</v>
      </c>
      <c r="U68" s="174">
        <f>+(VLOOKUP("Clínicas",'Unidad media'!$A$4:$B$8,2,FALSE)*'Consumo específico'!S$8*U53)*(1-'EE en Clínicas'!T$32)+(VLOOKUP("Clínicas",'Unidad media'!$A$4:$B$8,2,FALSE)*'Consumo específico'!S$8*U53)*(1-'EE en Clínicas'!$C$7)*'EE en Clínicas'!T$32</f>
        <v>880000</v>
      </c>
      <c r="V68" s="174">
        <f>+(VLOOKUP("Clínicas",'Unidad media'!$A$4:$B$8,2,FALSE)*'Consumo específico'!T$8*V53)*(1-'EE en Clínicas'!U$32)+(VLOOKUP("Clínicas",'Unidad media'!$A$4:$B$8,2,FALSE)*'Consumo específico'!T$8*V53)*(1-'EE en Clínicas'!$C$7)*'EE en Clínicas'!U$32</f>
        <v>880000</v>
      </c>
      <c r="W68" s="174">
        <f>+(VLOOKUP("Clínicas",'Unidad media'!$A$4:$B$8,2,FALSE)*'Consumo específico'!U$8*W53)*(1-'EE en Clínicas'!V$32)+(VLOOKUP("Clínicas",'Unidad media'!$A$4:$B$8,2,FALSE)*'Consumo específico'!U$8*W53)*(1-'EE en Clínicas'!$C$7)*'EE en Clínicas'!V$32</f>
        <v>880000</v>
      </c>
      <c r="X68" s="174">
        <f>+(VLOOKUP("Clínicas",'Unidad media'!$A$4:$B$8,2,FALSE)*'Consumo específico'!V$8*X53)*(1-'EE en Clínicas'!W$32)+(VLOOKUP("Clínicas",'Unidad media'!$A$4:$B$8,2,FALSE)*'Consumo específico'!V$8*X53)*(1-'EE en Clínicas'!$C$7)*'EE en Clínicas'!W$32</f>
        <v>880000</v>
      </c>
      <c r="Y68" s="174">
        <f>+(VLOOKUP("Clínicas",'Unidad media'!$A$4:$B$8,2,FALSE)*'Consumo específico'!W$8*Y53)*(1-'EE en Clínicas'!X$32)+(VLOOKUP("Clínicas",'Unidad media'!$A$4:$B$8,2,FALSE)*'Consumo específico'!W$8*Y53)*(1-'EE en Clínicas'!$C$7)*'EE en Clínicas'!X$32</f>
        <v>880000</v>
      </c>
      <c r="Z68" s="174">
        <f>+(VLOOKUP("Clínicas",'Unidad media'!$A$4:$B$8,2,FALSE)*'Consumo específico'!X$8*Z53)*(1-'EE en Clínicas'!Y$32)+(VLOOKUP("Clínicas",'Unidad media'!$A$4:$B$8,2,FALSE)*'Consumo específico'!X$8*Z53)*(1-'EE en Clínicas'!$C$7)*'EE en Clínicas'!Y$32</f>
        <v>880000</v>
      </c>
      <c r="AA68" s="174">
        <f>+(VLOOKUP("Clínicas",'Unidad media'!$A$4:$B$8,2,FALSE)*'Consumo específico'!Y$8*AA53)*(1-'EE en Clínicas'!Z$32)+(VLOOKUP("Clínicas",'Unidad media'!$A$4:$B$8,2,FALSE)*'Consumo específico'!Y$8*AA53)*(1-'EE en Clínicas'!$C$7)*'EE en Clínicas'!Z$32</f>
        <v>880000</v>
      </c>
      <c r="AB68" s="174">
        <f>+(VLOOKUP("Clínicas",'Unidad media'!$A$4:$B$8,2,FALSE)*'Consumo específico'!Z$8*AB53)*(1-'EE en Clínicas'!AA$32)+(VLOOKUP("Clínicas",'Unidad media'!$A$4:$B$8,2,FALSE)*'Consumo específico'!Z$8*AB53)*(1-'EE en Clínicas'!$C$7)*'EE en Clínicas'!AA$32</f>
        <v>880000</v>
      </c>
      <c r="AC68" s="174">
        <f>+(VLOOKUP("Clínicas",'Unidad media'!$A$4:$B$8,2,FALSE)*'Consumo específico'!AA$8*AC53)*(1-'EE en Clínicas'!AB$32)+(VLOOKUP("Clínicas",'Unidad media'!$A$4:$B$8,2,FALSE)*'Consumo específico'!AA$8*AC53)*(1-'EE en Clínicas'!$C$7)*'EE en Clínicas'!AB$32</f>
        <v>880000</v>
      </c>
      <c r="AD68" s="174">
        <f>+(VLOOKUP("Clínicas",'Unidad media'!$A$4:$B$8,2,FALSE)*'Consumo específico'!AB$8*AD53)*(1-'EE en Clínicas'!AC$32)+(VLOOKUP("Clínicas",'Unidad media'!$A$4:$B$8,2,FALSE)*'Consumo específico'!AB$8*AD53)*(1-'EE en Clínicas'!$C$7)*'EE en Clínicas'!AC$32</f>
        <v>880000</v>
      </c>
      <c r="AE68" s="174">
        <f>+(VLOOKUP("Clínicas",'Unidad media'!$A$4:$B$8,2,FALSE)*'Consumo específico'!AC$8*AE53)*(1-'EE en Clínicas'!AD$32)+(VLOOKUP("Clínicas",'Unidad media'!$A$4:$B$8,2,FALSE)*'Consumo específico'!AC$8*AE53)*(1-'EE en Clínicas'!$C$7)*'EE en Clínicas'!AD$32</f>
        <v>880000</v>
      </c>
      <c r="AF68" s="174">
        <f>+(VLOOKUP("Clínicas",'Unidad media'!$A$4:$B$8,2,FALSE)*'Consumo específico'!AD$8*AF53)*(1-'EE en Clínicas'!AE$32)+(VLOOKUP("Clínicas",'Unidad media'!$A$4:$B$8,2,FALSE)*'Consumo específico'!AD$8*AF53)*(1-'EE en Clínicas'!$C$7)*'EE en Clínicas'!AE$32</f>
        <v>880000</v>
      </c>
      <c r="AG68" s="174">
        <f>+(VLOOKUP("Clínicas",'Unidad media'!$A$4:$B$8,2,FALSE)*'Consumo específico'!AE$8*AG53)*(1-'EE en Clínicas'!AF$32)+(VLOOKUP("Clínicas",'Unidad media'!$A$4:$B$8,2,FALSE)*'Consumo específico'!AE$8*AG53)*(1-'EE en Clínicas'!$C$7)*'EE en Clínicas'!AF$32</f>
        <v>880000</v>
      </c>
      <c r="AH68" s="174">
        <f>+(VLOOKUP("Clínicas",'Unidad media'!$A$4:$B$8,2,FALSE)*'Consumo específico'!AF$8*AH53)*(1-'EE en Clínicas'!AG$32)+(VLOOKUP("Clínicas",'Unidad media'!$A$4:$B$8,2,FALSE)*'Consumo específico'!AF$8*AH53)*(1-'EE en Clínicas'!$C$7)*'EE en Clínicas'!AG$32</f>
        <v>880000</v>
      </c>
      <c r="AI68" s="174">
        <f>+(VLOOKUP("Clínicas",'Unidad media'!$A$4:$B$8,2,FALSE)*'Consumo específico'!AG$8*AI53)*(1-'EE en Clínicas'!AH$32)+(VLOOKUP("Clínicas",'Unidad media'!$A$4:$B$8,2,FALSE)*'Consumo específico'!AG$8*AI53)*(1-'EE en Clínicas'!$C$7)*'EE en Clínicas'!AH$32</f>
        <v>880000</v>
      </c>
      <c r="AJ68" s="174">
        <f>+(VLOOKUP("Clínicas",'Unidad media'!$A$4:$B$8,2,FALSE)*'Consumo específico'!AH$8*AJ53)*(1-'EE en Clínicas'!AI$32)+(VLOOKUP("Clínicas",'Unidad media'!$A$4:$B$8,2,FALSE)*'Consumo específico'!AH$8*AJ53)*(1-'EE en Clínicas'!$C$7)*'EE en Clínicas'!AI$32</f>
        <v>880000</v>
      </c>
      <c r="AK68" s="174">
        <f>+(VLOOKUP("Clínicas",'Unidad media'!$A$4:$B$8,2,FALSE)*'Consumo específico'!AI$8*AK53)*(1-'EE en Clínicas'!AJ$32)+(VLOOKUP("Clínicas",'Unidad media'!$A$4:$B$8,2,FALSE)*'Consumo específico'!AI$8*AK53)*(1-'EE en Clínicas'!$C$7)*'EE en Clínicas'!AJ$32</f>
        <v>880000</v>
      </c>
    </row>
    <row r="69" spans="1:37" s="123" customFormat="1">
      <c r="A69" s="225" t="s">
        <v>90</v>
      </c>
      <c r="B69" s="226" t="s">
        <v>473</v>
      </c>
      <c r="C69" s="227" t="s">
        <v>466</v>
      </c>
      <c r="D69" s="174">
        <f>+(VLOOKUP("Clínicas",'Unidad media'!$A$4:$B$8,2,FALSE)*'Consumo específico'!B$8*D54)*(1-'EE en Clínicas'!C$32)+(VLOOKUP("Clínicas",'Unidad media'!$A$4:$B$8,2,FALSE)*'Consumo específico'!B$8*D54)*(1-'EE en Clínicas'!$C$8)*'EE en Clínicas'!C$32</f>
        <v>330000</v>
      </c>
      <c r="E69" s="174">
        <f>+(VLOOKUP("Clínicas",'Unidad media'!$A$4:$B$8,2,FALSE)*'Consumo específico'!C$8*E54)*(1-'EE en Clínicas'!D$32)+(VLOOKUP("Clínicas",'Unidad media'!$A$4:$B$8,2,FALSE)*'Consumo específico'!C$8*E54)*(1-'EE en Clínicas'!$C$8)*'EE en Clínicas'!D$32</f>
        <v>330000</v>
      </c>
      <c r="F69" s="174">
        <f>+(VLOOKUP("Clínicas",'Unidad media'!$A$4:$B$8,2,FALSE)*'Consumo específico'!D$8*F54)*(1-'EE en Clínicas'!E$32)+(VLOOKUP("Clínicas",'Unidad media'!$A$4:$B$8,2,FALSE)*'Consumo específico'!D$8*F54)*(1-'EE en Clínicas'!$C$8)*'EE en Clínicas'!E$32</f>
        <v>330000</v>
      </c>
      <c r="G69" s="174">
        <f>+(VLOOKUP("Clínicas",'Unidad media'!$A$4:$B$8,2,FALSE)*'Consumo específico'!E$8*G54)*(1-'EE en Clínicas'!F$32)+(VLOOKUP("Clínicas",'Unidad media'!$A$4:$B$8,2,FALSE)*'Consumo específico'!E$8*G54)*(1-'EE en Clínicas'!$C$8)*'EE en Clínicas'!F$32</f>
        <v>330000</v>
      </c>
      <c r="H69" s="174">
        <f>+(VLOOKUP("Clínicas",'Unidad media'!$A$4:$B$8,2,FALSE)*'Consumo específico'!F$8*H54)*(1-'EE en Clínicas'!G$32)+(VLOOKUP("Clínicas",'Unidad media'!$A$4:$B$8,2,FALSE)*'Consumo específico'!F$8*H54)*(1-'EE en Clínicas'!$C$8)*'EE en Clínicas'!G$32</f>
        <v>330000</v>
      </c>
      <c r="I69" s="174">
        <f>+(VLOOKUP("Clínicas",'Unidad media'!$A$4:$B$8,2,FALSE)*'Consumo específico'!G$8*I54)*(1-'EE en Clínicas'!H$32)+(VLOOKUP("Clínicas",'Unidad media'!$A$4:$B$8,2,FALSE)*'Consumo específico'!G$8*I54)*(1-'EE en Clínicas'!$C$8)*'EE en Clínicas'!H$32</f>
        <v>330000</v>
      </c>
      <c r="J69" s="174">
        <f>+(VLOOKUP("Clínicas",'Unidad media'!$A$4:$B$8,2,FALSE)*'Consumo específico'!H$8*J54)*(1-'EE en Clínicas'!I$32)+(VLOOKUP("Clínicas",'Unidad media'!$A$4:$B$8,2,FALSE)*'Consumo específico'!H$8*J54)*(1-'EE en Clínicas'!$C$8)*'EE en Clínicas'!I$32</f>
        <v>330000</v>
      </c>
      <c r="K69" s="174">
        <f>+(VLOOKUP("Clínicas",'Unidad media'!$A$4:$B$8,2,FALSE)*'Consumo específico'!I$8*K54)*(1-'EE en Clínicas'!J$32)+(VLOOKUP("Clínicas",'Unidad media'!$A$4:$B$8,2,FALSE)*'Consumo específico'!I$8*K54)*(1-'EE en Clínicas'!$C$8)*'EE en Clínicas'!J$32</f>
        <v>330000</v>
      </c>
      <c r="L69" s="174">
        <f>+(VLOOKUP("Clínicas",'Unidad media'!$A$4:$B$8,2,FALSE)*'Consumo específico'!J$8*L54)*(1-'EE en Clínicas'!K$32)+(VLOOKUP("Clínicas",'Unidad media'!$A$4:$B$8,2,FALSE)*'Consumo específico'!J$8*L54)*(1-'EE en Clínicas'!$C$8)*'EE en Clínicas'!K$32</f>
        <v>330000</v>
      </c>
      <c r="M69" s="174">
        <f>+(VLOOKUP("Clínicas",'Unidad media'!$A$4:$B$8,2,FALSE)*'Consumo específico'!K$8*M54)*(1-'EE en Clínicas'!L$32)+(VLOOKUP("Clínicas",'Unidad media'!$A$4:$B$8,2,FALSE)*'Consumo específico'!K$8*M54)*(1-'EE en Clínicas'!$C$8)*'EE en Clínicas'!L$32</f>
        <v>330000</v>
      </c>
      <c r="N69" s="174">
        <f>+(VLOOKUP("Clínicas",'Unidad media'!$A$4:$B$8,2,FALSE)*'Consumo específico'!L$8*N54)*(1-'EE en Clínicas'!M$32)+(VLOOKUP("Clínicas",'Unidad media'!$A$4:$B$8,2,FALSE)*'Consumo específico'!L$8*N54)*(1-'EE en Clínicas'!$C$8)*'EE en Clínicas'!M$32</f>
        <v>330000</v>
      </c>
      <c r="O69" s="174">
        <f>+(VLOOKUP("Clínicas",'Unidad media'!$A$4:$B$8,2,FALSE)*'Consumo específico'!M$8*O54)*(1-'EE en Clínicas'!N$32)+(VLOOKUP("Clínicas",'Unidad media'!$A$4:$B$8,2,FALSE)*'Consumo específico'!M$8*O54)*(1-'EE en Clínicas'!$C$8)*'EE en Clínicas'!N$32</f>
        <v>330000</v>
      </c>
      <c r="P69" s="174">
        <f>+(VLOOKUP("Clínicas",'Unidad media'!$A$4:$B$8,2,FALSE)*'Consumo específico'!N$8*P54)*(1-'EE en Clínicas'!O$32)+(VLOOKUP("Clínicas",'Unidad media'!$A$4:$B$8,2,FALSE)*'Consumo específico'!N$8*P54)*(1-'EE en Clínicas'!$C$8)*'EE en Clínicas'!O$32</f>
        <v>330000</v>
      </c>
      <c r="Q69" s="174">
        <f>+(VLOOKUP("Clínicas",'Unidad media'!$A$4:$B$8,2,FALSE)*'Consumo específico'!O$8*Q54)*(1-'EE en Clínicas'!P$32)+(VLOOKUP("Clínicas",'Unidad media'!$A$4:$B$8,2,FALSE)*'Consumo específico'!O$8*Q54)*(1-'EE en Clínicas'!$C$8)*'EE en Clínicas'!P$32</f>
        <v>330000</v>
      </c>
      <c r="R69" s="174">
        <f>+(VLOOKUP("Clínicas",'Unidad media'!$A$4:$B$8,2,FALSE)*'Consumo específico'!P$8*R54)*(1-'EE en Clínicas'!Q$32)+(VLOOKUP("Clínicas",'Unidad media'!$A$4:$B$8,2,FALSE)*'Consumo específico'!P$8*R54)*(1-'EE en Clínicas'!$C$8)*'EE en Clínicas'!Q$32</f>
        <v>330000</v>
      </c>
      <c r="S69" s="174">
        <f>+(VLOOKUP("Clínicas",'Unidad media'!$A$4:$B$8,2,FALSE)*'Consumo específico'!Q$8*S54)*(1-'EE en Clínicas'!R$32)+(VLOOKUP("Clínicas",'Unidad media'!$A$4:$B$8,2,FALSE)*'Consumo específico'!Q$8*S54)*(1-'EE en Clínicas'!$C$8)*'EE en Clínicas'!R$32</f>
        <v>330000</v>
      </c>
      <c r="T69" s="174">
        <f>+(VLOOKUP("Clínicas",'Unidad media'!$A$4:$B$8,2,FALSE)*'Consumo específico'!R$8*T54)*(1-'EE en Clínicas'!S$32)+(VLOOKUP("Clínicas",'Unidad media'!$A$4:$B$8,2,FALSE)*'Consumo específico'!R$8*T54)*(1-'EE en Clínicas'!$C$8)*'EE en Clínicas'!S$32</f>
        <v>330000</v>
      </c>
      <c r="U69" s="174">
        <f>+(VLOOKUP("Clínicas",'Unidad media'!$A$4:$B$8,2,FALSE)*'Consumo específico'!S$8*U54)*(1-'EE en Clínicas'!T$32)+(VLOOKUP("Clínicas",'Unidad media'!$A$4:$B$8,2,FALSE)*'Consumo específico'!S$8*U54)*(1-'EE en Clínicas'!$C$8)*'EE en Clínicas'!T$32</f>
        <v>330000</v>
      </c>
      <c r="V69" s="174">
        <f>+(VLOOKUP("Clínicas",'Unidad media'!$A$4:$B$8,2,FALSE)*'Consumo específico'!T$8*V54)*(1-'EE en Clínicas'!U$32)+(VLOOKUP("Clínicas",'Unidad media'!$A$4:$B$8,2,FALSE)*'Consumo específico'!T$8*V54)*(1-'EE en Clínicas'!$C$8)*'EE en Clínicas'!U$32</f>
        <v>330000</v>
      </c>
      <c r="W69" s="174">
        <f>+(VLOOKUP("Clínicas",'Unidad media'!$A$4:$B$8,2,FALSE)*'Consumo específico'!U$8*W54)*(1-'EE en Clínicas'!V$32)+(VLOOKUP("Clínicas",'Unidad media'!$A$4:$B$8,2,FALSE)*'Consumo específico'!U$8*W54)*(1-'EE en Clínicas'!$C$8)*'EE en Clínicas'!V$32</f>
        <v>330000</v>
      </c>
      <c r="X69" s="174">
        <f>+(VLOOKUP("Clínicas",'Unidad media'!$A$4:$B$8,2,FALSE)*'Consumo específico'!V$8*X54)*(1-'EE en Clínicas'!W$32)+(VLOOKUP("Clínicas",'Unidad media'!$A$4:$B$8,2,FALSE)*'Consumo específico'!V$8*X54)*(1-'EE en Clínicas'!$C$8)*'EE en Clínicas'!W$32</f>
        <v>330000</v>
      </c>
      <c r="Y69" s="174">
        <f>+(VLOOKUP("Clínicas",'Unidad media'!$A$4:$B$8,2,FALSE)*'Consumo específico'!W$8*Y54)*(1-'EE en Clínicas'!X$32)+(VLOOKUP("Clínicas",'Unidad media'!$A$4:$B$8,2,FALSE)*'Consumo específico'!W$8*Y54)*(1-'EE en Clínicas'!$C$8)*'EE en Clínicas'!X$32</f>
        <v>330000</v>
      </c>
      <c r="Z69" s="174">
        <f>+(VLOOKUP("Clínicas",'Unidad media'!$A$4:$B$8,2,FALSE)*'Consumo específico'!X$8*Z54)*(1-'EE en Clínicas'!Y$32)+(VLOOKUP("Clínicas",'Unidad media'!$A$4:$B$8,2,FALSE)*'Consumo específico'!X$8*Z54)*(1-'EE en Clínicas'!$C$8)*'EE en Clínicas'!Y$32</f>
        <v>330000</v>
      </c>
      <c r="AA69" s="174">
        <f>+(VLOOKUP("Clínicas",'Unidad media'!$A$4:$B$8,2,FALSE)*'Consumo específico'!Y$8*AA54)*(1-'EE en Clínicas'!Z$32)+(VLOOKUP("Clínicas",'Unidad media'!$A$4:$B$8,2,FALSE)*'Consumo específico'!Y$8*AA54)*(1-'EE en Clínicas'!$C$8)*'EE en Clínicas'!Z$32</f>
        <v>330000</v>
      </c>
      <c r="AB69" s="174">
        <f>+(VLOOKUP("Clínicas",'Unidad media'!$A$4:$B$8,2,FALSE)*'Consumo específico'!Z$8*AB54)*(1-'EE en Clínicas'!AA$32)+(VLOOKUP("Clínicas",'Unidad media'!$A$4:$B$8,2,FALSE)*'Consumo específico'!Z$8*AB54)*(1-'EE en Clínicas'!$C$8)*'EE en Clínicas'!AA$32</f>
        <v>330000</v>
      </c>
      <c r="AC69" s="174">
        <f>+(VLOOKUP("Clínicas",'Unidad media'!$A$4:$B$8,2,FALSE)*'Consumo específico'!AA$8*AC54)*(1-'EE en Clínicas'!AB$32)+(VLOOKUP("Clínicas",'Unidad media'!$A$4:$B$8,2,FALSE)*'Consumo específico'!AA$8*AC54)*(1-'EE en Clínicas'!$C$8)*'EE en Clínicas'!AB$32</f>
        <v>330000</v>
      </c>
      <c r="AD69" s="174">
        <f>+(VLOOKUP("Clínicas",'Unidad media'!$A$4:$B$8,2,FALSE)*'Consumo específico'!AB$8*AD54)*(1-'EE en Clínicas'!AC$32)+(VLOOKUP("Clínicas",'Unidad media'!$A$4:$B$8,2,FALSE)*'Consumo específico'!AB$8*AD54)*(1-'EE en Clínicas'!$C$8)*'EE en Clínicas'!AC$32</f>
        <v>330000</v>
      </c>
      <c r="AE69" s="174">
        <f>+(VLOOKUP("Clínicas",'Unidad media'!$A$4:$B$8,2,FALSE)*'Consumo específico'!AC$8*AE54)*(1-'EE en Clínicas'!AD$32)+(VLOOKUP("Clínicas",'Unidad media'!$A$4:$B$8,2,FALSE)*'Consumo específico'!AC$8*AE54)*(1-'EE en Clínicas'!$C$8)*'EE en Clínicas'!AD$32</f>
        <v>330000</v>
      </c>
      <c r="AF69" s="174">
        <f>+(VLOOKUP("Clínicas",'Unidad media'!$A$4:$B$8,2,FALSE)*'Consumo específico'!AD$8*AF54)*(1-'EE en Clínicas'!AE$32)+(VLOOKUP("Clínicas",'Unidad media'!$A$4:$B$8,2,FALSE)*'Consumo específico'!AD$8*AF54)*(1-'EE en Clínicas'!$C$8)*'EE en Clínicas'!AE$32</f>
        <v>330000</v>
      </c>
      <c r="AG69" s="174">
        <f>+(VLOOKUP("Clínicas",'Unidad media'!$A$4:$B$8,2,FALSE)*'Consumo específico'!AE$8*AG54)*(1-'EE en Clínicas'!AF$32)+(VLOOKUP("Clínicas",'Unidad media'!$A$4:$B$8,2,FALSE)*'Consumo específico'!AE$8*AG54)*(1-'EE en Clínicas'!$C$8)*'EE en Clínicas'!AF$32</f>
        <v>330000</v>
      </c>
      <c r="AH69" s="174">
        <f>+(VLOOKUP("Clínicas",'Unidad media'!$A$4:$B$8,2,FALSE)*'Consumo específico'!AF$8*AH54)*(1-'EE en Clínicas'!AG$32)+(VLOOKUP("Clínicas",'Unidad media'!$A$4:$B$8,2,FALSE)*'Consumo específico'!AF$8*AH54)*(1-'EE en Clínicas'!$C$8)*'EE en Clínicas'!AG$32</f>
        <v>330000</v>
      </c>
      <c r="AI69" s="174">
        <f>+(VLOOKUP("Clínicas",'Unidad media'!$A$4:$B$8,2,FALSE)*'Consumo específico'!AG$8*AI54)*(1-'EE en Clínicas'!AH$32)+(VLOOKUP("Clínicas",'Unidad media'!$A$4:$B$8,2,FALSE)*'Consumo específico'!AG$8*AI54)*(1-'EE en Clínicas'!$C$8)*'EE en Clínicas'!AH$32</f>
        <v>330000</v>
      </c>
      <c r="AJ69" s="174">
        <f>+(VLOOKUP("Clínicas",'Unidad media'!$A$4:$B$8,2,FALSE)*'Consumo específico'!AH$8*AJ54)*(1-'EE en Clínicas'!AI$32)+(VLOOKUP("Clínicas",'Unidad media'!$A$4:$B$8,2,FALSE)*'Consumo específico'!AH$8*AJ54)*(1-'EE en Clínicas'!$C$8)*'EE en Clínicas'!AI$32</f>
        <v>330000</v>
      </c>
      <c r="AK69" s="174">
        <f>+(VLOOKUP("Clínicas",'Unidad media'!$A$4:$B$8,2,FALSE)*'Consumo específico'!AI$8*AK54)*(1-'EE en Clínicas'!AJ$32)+(VLOOKUP("Clínicas",'Unidad media'!$A$4:$B$8,2,FALSE)*'Consumo específico'!AI$8*AK54)*(1-'EE en Clínicas'!$C$8)*'EE en Clínicas'!AJ$32</f>
        <v>330000</v>
      </c>
    </row>
    <row r="70" spans="1:37" s="123" customFormat="1">
      <c r="A70" s="225" t="s">
        <v>85</v>
      </c>
      <c r="B70" s="226" t="s">
        <v>473</v>
      </c>
      <c r="C70" s="227" t="s">
        <v>466</v>
      </c>
      <c r="D70" s="174">
        <f>+(VLOOKUP("Clínicas",'Unidad media'!$A$4:$B$8,2,FALSE)*'Consumo específico'!B$8*D55)*(1-'EE en Clínicas'!C$32)+(VLOOKUP("Clínicas",'Unidad media'!$A$4:$B$8,2,FALSE)*'Consumo específico'!B$8*D55)*(1-'EE en Clínicas'!$C$8)*'EE en Clínicas'!C$32</f>
        <v>110000</v>
      </c>
      <c r="E70" s="174">
        <f>+(VLOOKUP("Clínicas",'Unidad media'!$A$4:$B$8,2,FALSE)*'Consumo específico'!C$8*E55)*(1-'EE en Clínicas'!D$32)+(VLOOKUP("Clínicas",'Unidad media'!$A$4:$B$8,2,FALSE)*'Consumo específico'!C$8*E55)*(1-'EE en Clínicas'!$C$8)*'EE en Clínicas'!D$32</f>
        <v>110000</v>
      </c>
      <c r="F70" s="174">
        <f>+(VLOOKUP("Clínicas",'Unidad media'!$A$4:$B$8,2,FALSE)*'Consumo específico'!D$8*F55)*(1-'EE en Clínicas'!E$32)+(VLOOKUP("Clínicas",'Unidad media'!$A$4:$B$8,2,FALSE)*'Consumo específico'!D$8*F55)*(1-'EE en Clínicas'!$C$8)*'EE en Clínicas'!E$32</f>
        <v>110000</v>
      </c>
      <c r="G70" s="174">
        <f>+(VLOOKUP("Clínicas",'Unidad media'!$A$4:$B$8,2,FALSE)*'Consumo específico'!E$8*G55)*(1-'EE en Clínicas'!F$32)+(VLOOKUP("Clínicas",'Unidad media'!$A$4:$B$8,2,FALSE)*'Consumo específico'!E$8*G55)*(1-'EE en Clínicas'!$C$8)*'EE en Clínicas'!F$32</f>
        <v>110000</v>
      </c>
      <c r="H70" s="174">
        <f>+(VLOOKUP("Clínicas",'Unidad media'!$A$4:$B$8,2,FALSE)*'Consumo específico'!F$8*H55)*(1-'EE en Clínicas'!G$32)+(VLOOKUP("Clínicas",'Unidad media'!$A$4:$B$8,2,FALSE)*'Consumo específico'!F$8*H55)*(1-'EE en Clínicas'!$C$8)*'EE en Clínicas'!G$32</f>
        <v>110000</v>
      </c>
      <c r="I70" s="174">
        <f>+(VLOOKUP("Clínicas",'Unidad media'!$A$4:$B$8,2,FALSE)*'Consumo específico'!G$8*I55)*(1-'EE en Clínicas'!H$32)+(VLOOKUP("Clínicas",'Unidad media'!$A$4:$B$8,2,FALSE)*'Consumo específico'!G$8*I55)*(1-'EE en Clínicas'!$C$8)*'EE en Clínicas'!H$32</f>
        <v>110000</v>
      </c>
      <c r="J70" s="174">
        <f>+(VLOOKUP("Clínicas",'Unidad media'!$A$4:$B$8,2,FALSE)*'Consumo específico'!H$8*J55)*(1-'EE en Clínicas'!I$32)+(VLOOKUP("Clínicas",'Unidad media'!$A$4:$B$8,2,FALSE)*'Consumo específico'!H$8*J55)*(1-'EE en Clínicas'!$C$8)*'EE en Clínicas'!I$32</f>
        <v>110000</v>
      </c>
      <c r="K70" s="174">
        <f>+(VLOOKUP("Clínicas",'Unidad media'!$A$4:$B$8,2,FALSE)*'Consumo específico'!I$8*K55)*(1-'EE en Clínicas'!J$32)+(VLOOKUP("Clínicas",'Unidad media'!$A$4:$B$8,2,FALSE)*'Consumo específico'!I$8*K55)*(1-'EE en Clínicas'!$C$8)*'EE en Clínicas'!J$32</f>
        <v>110000</v>
      </c>
      <c r="L70" s="174">
        <f>+(VLOOKUP("Clínicas",'Unidad media'!$A$4:$B$8,2,FALSE)*'Consumo específico'!J$8*L55)*(1-'EE en Clínicas'!K$32)+(VLOOKUP("Clínicas",'Unidad media'!$A$4:$B$8,2,FALSE)*'Consumo específico'!J$8*L55)*(1-'EE en Clínicas'!$C$8)*'EE en Clínicas'!K$32</f>
        <v>110000</v>
      </c>
      <c r="M70" s="174">
        <f>+(VLOOKUP("Clínicas",'Unidad media'!$A$4:$B$8,2,FALSE)*'Consumo específico'!K$8*M55)*(1-'EE en Clínicas'!L$32)+(VLOOKUP("Clínicas",'Unidad media'!$A$4:$B$8,2,FALSE)*'Consumo específico'!K$8*M55)*(1-'EE en Clínicas'!$C$8)*'EE en Clínicas'!L$32</f>
        <v>110000</v>
      </c>
      <c r="N70" s="174">
        <f>+(VLOOKUP("Clínicas",'Unidad media'!$A$4:$B$8,2,FALSE)*'Consumo específico'!L$8*N55)*(1-'EE en Clínicas'!M$32)+(VLOOKUP("Clínicas",'Unidad media'!$A$4:$B$8,2,FALSE)*'Consumo específico'!L$8*N55)*(1-'EE en Clínicas'!$C$8)*'EE en Clínicas'!M$32</f>
        <v>110000</v>
      </c>
      <c r="O70" s="174">
        <f>+(VLOOKUP("Clínicas",'Unidad media'!$A$4:$B$8,2,FALSE)*'Consumo específico'!M$8*O55)*(1-'EE en Clínicas'!N$32)+(VLOOKUP("Clínicas",'Unidad media'!$A$4:$B$8,2,FALSE)*'Consumo específico'!M$8*O55)*(1-'EE en Clínicas'!$C$8)*'EE en Clínicas'!N$32</f>
        <v>110000</v>
      </c>
      <c r="P70" s="174">
        <f>+(VLOOKUP("Clínicas",'Unidad media'!$A$4:$B$8,2,FALSE)*'Consumo específico'!N$8*P55)*(1-'EE en Clínicas'!O$32)+(VLOOKUP("Clínicas",'Unidad media'!$A$4:$B$8,2,FALSE)*'Consumo específico'!N$8*P55)*(1-'EE en Clínicas'!$C$8)*'EE en Clínicas'!O$32</f>
        <v>110000</v>
      </c>
      <c r="Q70" s="174">
        <f>+(VLOOKUP("Clínicas",'Unidad media'!$A$4:$B$8,2,FALSE)*'Consumo específico'!O$8*Q55)*(1-'EE en Clínicas'!P$32)+(VLOOKUP("Clínicas",'Unidad media'!$A$4:$B$8,2,FALSE)*'Consumo específico'!O$8*Q55)*(1-'EE en Clínicas'!$C$8)*'EE en Clínicas'!P$32</f>
        <v>110000</v>
      </c>
      <c r="R70" s="174">
        <f>+(VLOOKUP("Clínicas",'Unidad media'!$A$4:$B$8,2,FALSE)*'Consumo específico'!P$8*R55)*(1-'EE en Clínicas'!Q$32)+(VLOOKUP("Clínicas",'Unidad media'!$A$4:$B$8,2,FALSE)*'Consumo específico'!P$8*R55)*(1-'EE en Clínicas'!$C$8)*'EE en Clínicas'!Q$32</f>
        <v>110000</v>
      </c>
      <c r="S70" s="174">
        <f>+(VLOOKUP("Clínicas",'Unidad media'!$A$4:$B$8,2,FALSE)*'Consumo específico'!Q$8*S55)*(1-'EE en Clínicas'!R$32)+(VLOOKUP("Clínicas",'Unidad media'!$A$4:$B$8,2,FALSE)*'Consumo específico'!Q$8*S55)*(1-'EE en Clínicas'!$C$8)*'EE en Clínicas'!R$32</f>
        <v>110000</v>
      </c>
      <c r="T70" s="174">
        <f>+(VLOOKUP("Clínicas",'Unidad media'!$A$4:$B$8,2,FALSE)*'Consumo específico'!R$8*T55)*(1-'EE en Clínicas'!S$32)+(VLOOKUP("Clínicas",'Unidad media'!$A$4:$B$8,2,FALSE)*'Consumo específico'!R$8*T55)*(1-'EE en Clínicas'!$C$8)*'EE en Clínicas'!S$32</f>
        <v>110000</v>
      </c>
      <c r="U70" s="174">
        <f>+(VLOOKUP("Clínicas",'Unidad media'!$A$4:$B$8,2,FALSE)*'Consumo específico'!S$8*U55)*(1-'EE en Clínicas'!T$32)+(VLOOKUP("Clínicas",'Unidad media'!$A$4:$B$8,2,FALSE)*'Consumo específico'!S$8*U55)*(1-'EE en Clínicas'!$C$8)*'EE en Clínicas'!T$32</f>
        <v>110000</v>
      </c>
      <c r="V70" s="174">
        <f>+(VLOOKUP("Clínicas",'Unidad media'!$A$4:$B$8,2,FALSE)*'Consumo específico'!T$8*V55)*(1-'EE en Clínicas'!U$32)+(VLOOKUP("Clínicas",'Unidad media'!$A$4:$B$8,2,FALSE)*'Consumo específico'!T$8*V55)*(1-'EE en Clínicas'!$C$8)*'EE en Clínicas'!U$32</f>
        <v>110000</v>
      </c>
      <c r="W70" s="174">
        <f>+(VLOOKUP("Clínicas",'Unidad media'!$A$4:$B$8,2,FALSE)*'Consumo específico'!U$8*W55)*(1-'EE en Clínicas'!V$32)+(VLOOKUP("Clínicas",'Unidad media'!$A$4:$B$8,2,FALSE)*'Consumo específico'!U$8*W55)*(1-'EE en Clínicas'!$C$8)*'EE en Clínicas'!V$32</f>
        <v>110000</v>
      </c>
      <c r="X70" s="174">
        <f>+(VLOOKUP("Clínicas",'Unidad media'!$A$4:$B$8,2,FALSE)*'Consumo específico'!V$8*X55)*(1-'EE en Clínicas'!W$32)+(VLOOKUP("Clínicas",'Unidad media'!$A$4:$B$8,2,FALSE)*'Consumo específico'!V$8*X55)*(1-'EE en Clínicas'!$C$8)*'EE en Clínicas'!W$32</f>
        <v>110000</v>
      </c>
      <c r="Y70" s="174">
        <f>+(VLOOKUP("Clínicas",'Unidad media'!$A$4:$B$8,2,FALSE)*'Consumo específico'!W$8*Y55)*(1-'EE en Clínicas'!X$32)+(VLOOKUP("Clínicas",'Unidad media'!$A$4:$B$8,2,FALSE)*'Consumo específico'!W$8*Y55)*(1-'EE en Clínicas'!$C$8)*'EE en Clínicas'!X$32</f>
        <v>110000</v>
      </c>
      <c r="Z70" s="174">
        <f>+(VLOOKUP("Clínicas",'Unidad media'!$A$4:$B$8,2,FALSE)*'Consumo específico'!X$8*Z55)*(1-'EE en Clínicas'!Y$32)+(VLOOKUP("Clínicas",'Unidad media'!$A$4:$B$8,2,FALSE)*'Consumo específico'!X$8*Z55)*(1-'EE en Clínicas'!$C$8)*'EE en Clínicas'!Y$32</f>
        <v>110000</v>
      </c>
      <c r="AA70" s="174">
        <f>+(VLOOKUP("Clínicas",'Unidad media'!$A$4:$B$8,2,FALSE)*'Consumo específico'!Y$8*AA55)*(1-'EE en Clínicas'!Z$32)+(VLOOKUP("Clínicas",'Unidad media'!$A$4:$B$8,2,FALSE)*'Consumo específico'!Y$8*AA55)*(1-'EE en Clínicas'!$C$8)*'EE en Clínicas'!Z$32</f>
        <v>110000</v>
      </c>
      <c r="AB70" s="174">
        <f>+(VLOOKUP("Clínicas",'Unidad media'!$A$4:$B$8,2,FALSE)*'Consumo específico'!Z$8*AB55)*(1-'EE en Clínicas'!AA$32)+(VLOOKUP("Clínicas",'Unidad media'!$A$4:$B$8,2,FALSE)*'Consumo específico'!Z$8*AB55)*(1-'EE en Clínicas'!$C$8)*'EE en Clínicas'!AA$32</f>
        <v>110000</v>
      </c>
      <c r="AC70" s="174">
        <f>+(VLOOKUP("Clínicas",'Unidad media'!$A$4:$B$8,2,FALSE)*'Consumo específico'!AA$8*AC55)*(1-'EE en Clínicas'!AB$32)+(VLOOKUP("Clínicas",'Unidad media'!$A$4:$B$8,2,FALSE)*'Consumo específico'!AA$8*AC55)*(1-'EE en Clínicas'!$C$8)*'EE en Clínicas'!AB$32</f>
        <v>110000</v>
      </c>
      <c r="AD70" s="174">
        <f>+(VLOOKUP("Clínicas",'Unidad media'!$A$4:$B$8,2,FALSE)*'Consumo específico'!AB$8*AD55)*(1-'EE en Clínicas'!AC$32)+(VLOOKUP("Clínicas",'Unidad media'!$A$4:$B$8,2,FALSE)*'Consumo específico'!AB$8*AD55)*(1-'EE en Clínicas'!$C$8)*'EE en Clínicas'!AC$32</f>
        <v>110000</v>
      </c>
      <c r="AE70" s="174">
        <f>+(VLOOKUP("Clínicas",'Unidad media'!$A$4:$B$8,2,FALSE)*'Consumo específico'!AC$8*AE55)*(1-'EE en Clínicas'!AD$32)+(VLOOKUP("Clínicas",'Unidad media'!$A$4:$B$8,2,FALSE)*'Consumo específico'!AC$8*AE55)*(1-'EE en Clínicas'!$C$8)*'EE en Clínicas'!AD$32</f>
        <v>110000</v>
      </c>
      <c r="AF70" s="174">
        <f>+(VLOOKUP("Clínicas",'Unidad media'!$A$4:$B$8,2,FALSE)*'Consumo específico'!AD$8*AF55)*(1-'EE en Clínicas'!AE$32)+(VLOOKUP("Clínicas",'Unidad media'!$A$4:$B$8,2,FALSE)*'Consumo específico'!AD$8*AF55)*(1-'EE en Clínicas'!$C$8)*'EE en Clínicas'!AE$32</f>
        <v>110000</v>
      </c>
      <c r="AG70" s="174">
        <f>+(VLOOKUP("Clínicas",'Unidad media'!$A$4:$B$8,2,FALSE)*'Consumo específico'!AE$8*AG55)*(1-'EE en Clínicas'!AF$32)+(VLOOKUP("Clínicas",'Unidad media'!$A$4:$B$8,2,FALSE)*'Consumo específico'!AE$8*AG55)*(1-'EE en Clínicas'!$C$8)*'EE en Clínicas'!AF$32</f>
        <v>110000</v>
      </c>
      <c r="AH70" s="174">
        <f>+(VLOOKUP("Clínicas",'Unidad media'!$A$4:$B$8,2,FALSE)*'Consumo específico'!AF$8*AH55)*(1-'EE en Clínicas'!AG$32)+(VLOOKUP("Clínicas",'Unidad media'!$A$4:$B$8,2,FALSE)*'Consumo específico'!AF$8*AH55)*(1-'EE en Clínicas'!$C$8)*'EE en Clínicas'!AG$32</f>
        <v>110000</v>
      </c>
      <c r="AI70" s="174">
        <f>+(VLOOKUP("Clínicas",'Unidad media'!$A$4:$B$8,2,FALSE)*'Consumo específico'!AG$8*AI55)*(1-'EE en Clínicas'!AH$32)+(VLOOKUP("Clínicas",'Unidad media'!$A$4:$B$8,2,FALSE)*'Consumo específico'!AG$8*AI55)*(1-'EE en Clínicas'!$C$8)*'EE en Clínicas'!AH$32</f>
        <v>110000</v>
      </c>
      <c r="AJ70" s="174">
        <f>+(VLOOKUP("Clínicas",'Unidad media'!$A$4:$B$8,2,FALSE)*'Consumo específico'!AH$8*AJ55)*(1-'EE en Clínicas'!AI$32)+(VLOOKUP("Clínicas",'Unidad media'!$A$4:$B$8,2,FALSE)*'Consumo específico'!AH$8*AJ55)*(1-'EE en Clínicas'!$C$8)*'EE en Clínicas'!AI$32</f>
        <v>110000</v>
      </c>
      <c r="AK70" s="174">
        <f>+(VLOOKUP("Clínicas",'Unidad media'!$A$4:$B$8,2,FALSE)*'Consumo específico'!AI$8*AK55)*(1-'EE en Clínicas'!AJ$32)+(VLOOKUP("Clínicas",'Unidad media'!$A$4:$B$8,2,FALSE)*'Consumo específico'!AI$8*AK55)*(1-'EE en Clínicas'!$C$8)*'EE en Clínicas'!AJ$32</f>
        <v>110000</v>
      </c>
    </row>
    <row r="71" spans="1:37" s="123" customFormat="1">
      <c r="A71" s="225" t="s">
        <v>5</v>
      </c>
      <c r="B71" s="226" t="s">
        <v>473</v>
      </c>
      <c r="C71" s="227" t="s">
        <v>466</v>
      </c>
      <c r="D71" s="174">
        <f>+(VLOOKUP("Clínicas",'Unidad media'!$A$4:$B$8,2,FALSE)*'Consumo específico'!B$8*D56)*(1-'EE en Clínicas'!C$32)+(VLOOKUP("Clínicas",'Unidad media'!$A$4:$B$8,2,FALSE)*'Consumo específico'!B$8*D56)*(1-'EE en Clínicas'!$C$7)*'EE en Clínicas'!C$32</f>
        <v>1485000</v>
      </c>
      <c r="E71" s="174">
        <f>+(VLOOKUP("Clínicas",'Unidad media'!$A$4:$B$8,2,FALSE)*'Consumo específico'!C$8*E56)*(1-'EE en Clínicas'!D$32)+(VLOOKUP("Clínicas",'Unidad media'!$A$4:$B$8,2,FALSE)*'Consumo específico'!C$8*E56)*(1-'EE en Clínicas'!$C$7)*'EE en Clínicas'!D$32</f>
        <v>1485000</v>
      </c>
      <c r="F71" s="174">
        <f>+(VLOOKUP("Clínicas",'Unidad media'!$A$4:$B$8,2,FALSE)*'Consumo específico'!D$8*F56)*(1-'EE en Clínicas'!E$32)+(VLOOKUP("Clínicas",'Unidad media'!$A$4:$B$8,2,FALSE)*'Consumo específico'!D$8*F56)*(1-'EE en Clínicas'!$C$7)*'EE en Clínicas'!E$32</f>
        <v>1485000</v>
      </c>
      <c r="G71" s="174">
        <f>+(VLOOKUP("Clínicas",'Unidad media'!$A$4:$B$8,2,FALSE)*'Consumo específico'!E$8*G56)*(1-'EE en Clínicas'!F$32)+(VLOOKUP("Clínicas",'Unidad media'!$A$4:$B$8,2,FALSE)*'Consumo específico'!E$8*G56)*(1-'EE en Clínicas'!$C$7)*'EE en Clínicas'!F$32</f>
        <v>1485000</v>
      </c>
      <c r="H71" s="174">
        <f>+(VLOOKUP("Clínicas",'Unidad media'!$A$4:$B$8,2,FALSE)*'Consumo específico'!F$8*H56)*(1-'EE en Clínicas'!G$32)+(VLOOKUP("Clínicas",'Unidad media'!$A$4:$B$8,2,FALSE)*'Consumo específico'!F$8*H56)*(1-'EE en Clínicas'!$C$7)*'EE en Clínicas'!G$32</f>
        <v>1485000</v>
      </c>
      <c r="I71" s="174">
        <f>+(VLOOKUP("Clínicas",'Unidad media'!$A$4:$B$8,2,FALSE)*'Consumo específico'!G$8*I56)*(1-'EE en Clínicas'!H$32)+(VLOOKUP("Clínicas",'Unidad media'!$A$4:$B$8,2,FALSE)*'Consumo específico'!G$8*I56)*(1-'EE en Clínicas'!$C$7)*'EE en Clínicas'!H$32</f>
        <v>1485000</v>
      </c>
      <c r="J71" s="174">
        <f>+(VLOOKUP("Clínicas",'Unidad media'!$A$4:$B$8,2,FALSE)*'Consumo específico'!H$8*J56)*(1-'EE en Clínicas'!I$32)+(VLOOKUP("Clínicas",'Unidad media'!$A$4:$B$8,2,FALSE)*'Consumo específico'!H$8*J56)*(1-'EE en Clínicas'!$C$7)*'EE en Clínicas'!I$32</f>
        <v>1485000</v>
      </c>
      <c r="K71" s="174">
        <f>+(VLOOKUP("Clínicas",'Unidad media'!$A$4:$B$8,2,FALSE)*'Consumo específico'!I$8*K56)*(1-'EE en Clínicas'!J$32)+(VLOOKUP("Clínicas",'Unidad media'!$A$4:$B$8,2,FALSE)*'Consumo específico'!I$8*K56)*(1-'EE en Clínicas'!$C$7)*'EE en Clínicas'!J$32</f>
        <v>1485000</v>
      </c>
      <c r="L71" s="174">
        <f>+(VLOOKUP("Clínicas",'Unidad media'!$A$4:$B$8,2,FALSE)*'Consumo específico'!J$8*L56)*(1-'EE en Clínicas'!K$32)+(VLOOKUP("Clínicas",'Unidad media'!$A$4:$B$8,2,FALSE)*'Consumo específico'!J$8*L56)*(1-'EE en Clínicas'!$C$7)*'EE en Clínicas'!K$32</f>
        <v>1485000</v>
      </c>
      <c r="M71" s="174">
        <f>+(VLOOKUP("Clínicas",'Unidad media'!$A$4:$B$8,2,FALSE)*'Consumo específico'!K$8*M56)*(1-'EE en Clínicas'!L$32)+(VLOOKUP("Clínicas",'Unidad media'!$A$4:$B$8,2,FALSE)*'Consumo específico'!K$8*M56)*(1-'EE en Clínicas'!$C$7)*'EE en Clínicas'!L$32</f>
        <v>1485000</v>
      </c>
      <c r="N71" s="174">
        <f>+(VLOOKUP("Clínicas",'Unidad media'!$A$4:$B$8,2,FALSE)*'Consumo específico'!L$8*N56)*(1-'EE en Clínicas'!M$32)+(VLOOKUP("Clínicas",'Unidad media'!$A$4:$B$8,2,FALSE)*'Consumo específico'!L$8*N56)*(1-'EE en Clínicas'!$C$7)*'EE en Clínicas'!M$32</f>
        <v>1485000</v>
      </c>
      <c r="O71" s="174">
        <f>+(VLOOKUP("Clínicas",'Unidad media'!$A$4:$B$8,2,FALSE)*'Consumo específico'!M$8*O56)*(1-'EE en Clínicas'!N$32)+(VLOOKUP("Clínicas",'Unidad media'!$A$4:$B$8,2,FALSE)*'Consumo específico'!M$8*O56)*(1-'EE en Clínicas'!$C$7)*'EE en Clínicas'!N$32</f>
        <v>1485000</v>
      </c>
      <c r="P71" s="174">
        <f>+(VLOOKUP("Clínicas",'Unidad media'!$A$4:$B$8,2,FALSE)*'Consumo específico'!N$8*P56)*(1-'EE en Clínicas'!O$32)+(VLOOKUP("Clínicas",'Unidad media'!$A$4:$B$8,2,FALSE)*'Consumo específico'!N$8*P56)*(1-'EE en Clínicas'!$C$7)*'EE en Clínicas'!O$32</f>
        <v>1485000</v>
      </c>
      <c r="Q71" s="174">
        <f>+(VLOOKUP("Clínicas",'Unidad media'!$A$4:$B$8,2,FALSE)*'Consumo específico'!O$8*Q56)*(1-'EE en Clínicas'!P$32)+(VLOOKUP("Clínicas",'Unidad media'!$A$4:$B$8,2,FALSE)*'Consumo específico'!O$8*Q56)*(1-'EE en Clínicas'!$C$7)*'EE en Clínicas'!P$32</f>
        <v>1485000</v>
      </c>
      <c r="R71" s="174">
        <f>+(VLOOKUP("Clínicas",'Unidad media'!$A$4:$B$8,2,FALSE)*'Consumo específico'!P$8*R56)*(1-'EE en Clínicas'!Q$32)+(VLOOKUP("Clínicas",'Unidad media'!$A$4:$B$8,2,FALSE)*'Consumo específico'!P$8*R56)*(1-'EE en Clínicas'!$C$7)*'EE en Clínicas'!Q$32</f>
        <v>1485000</v>
      </c>
      <c r="S71" s="174">
        <f>+(VLOOKUP("Clínicas",'Unidad media'!$A$4:$B$8,2,FALSE)*'Consumo específico'!Q$8*S56)*(1-'EE en Clínicas'!R$32)+(VLOOKUP("Clínicas",'Unidad media'!$A$4:$B$8,2,FALSE)*'Consumo específico'!Q$8*S56)*(1-'EE en Clínicas'!$C$7)*'EE en Clínicas'!R$32</f>
        <v>1485000</v>
      </c>
      <c r="T71" s="174">
        <f>+(VLOOKUP("Clínicas",'Unidad media'!$A$4:$B$8,2,FALSE)*'Consumo específico'!R$8*T56)*(1-'EE en Clínicas'!S$32)+(VLOOKUP("Clínicas",'Unidad media'!$A$4:$B$8,2,FALSE)*'Consumo específico'!R$8*T56)*(1-'EE en Clínicas'!$C$7)*'EE en Clínicas'!S$32</f>
        <v>1485000</v>
      </c>
      <c r="U71" s="174">
        <f>+(VLOOKUP("Clínicas",'Unidad media'!$A$4:$B$8,2,FALSE)*'Consumo específico'!S$8*U56)*(1-'EE en Clínicas'!T$32)+(VLOOKUP("Clínicas",'Unidad media'!$A$4:$B$8,2,FALSE)*'Consumo específico'!S$8*U56)*(1-'EE en Clínicas'!$C$7)*'EE en Clínicas'!T$32</f>
        <v>1485000</v>
      </c>
      <c r="V71" s="174">
        <f>+(VLOOKUP("Clínicas",'Unidad media'!$A$4:$B$8,2,FALSE)*'Consumo específico'!T$8*V56)*(1-'EE en Clínicas'!U$32)+(VLOOKUP("Clínicas",'Unidad media'!$A$4:$B$8,2,FALSE)*'Consumo específico'!T$8*V56)*(1-'EE en Clínicas'!$C$7)*'EE en Clínicas'!U$32</f>
        <v>1485000</v>
      </c>
      <c r="W71" s="174">
        <f>+(VLOOKUP("Clínicas",'Unidad media'!$A$4:$B$8,2,FALSE)*'Consumo específico'!U$8*W56)*(1-'EE en Clínicas'!V$32)+(VLOOKUP("Clínicas",'Unidad media'!$A$4:$B$8,2,FALSE)*'Consumo específico'!U$8*W56)*(1-'EE en Clínicas'!$C$7)*'EE en Clínicas'!V$32</f>
        <v>1485000</v>
      </c>
      <c r="X71" s="174">
        <f>+(VLOOKUP("Clínicas",'Unidad media'!$A$4:$B$8,2,FALSE)*'Consumo específico'!V$8*X56)*(1-'EE en Clínicas'!W$32)+(VLOOKUP("Clínicas",'Unidad media'!$A$4:$B$8,2,FALSE)*'Consumo específico'!V$8*X56)*(1-'EE en Clínicas'!$C$7)*'EE en Clínicas'!W$32</f>
        <v>1485000</v>
      </c>
      <c r="Y71" s="174">
        <f>+(VLOOKUP("Clínicas",'Unidad media'!$A$4:$B$8,2,FALSE)*'Consumo específico'!W$8*Y56)*(1-'EE en Clínicas'!X$32)+(VLOOKUP("Clínicas",'Unidad media'!$A$4:$B$8,2,FALSE)*'Consumo específico'!W$8*Y56)*(1-'EE en Clínicas'!$C$7)*'EE en Clínicas'!X$32</f>
        <v>1485000</v>
      </c>
      <c r="Z71" s="174">
        <f>+(VLOOKUP("Clínicas",'Unidad media'!$A$4:$B$8,2,FALSE)*'Consumo específico'!X$8*Z56)*(1-'EE en Clínicas'!Y$32)+(VLOOKUP("Clínicas",'Unidad media'!$A$4:$B$8,2,FALSE)*'Consumo específico'!X$8*Z56)*(1-'EE en Clínicas'!$C$7)*'EE en Clínicas'!Y$32</f>
        <v>1485000</v>
      </c>
      <c r="AA71" s="174">
        <f>+(VLOOKUP("Clínicas",'Unidad media'!$A$4:$B$8,2,FALSE)*'Consumo específico'!Y$8*AA56)*(1-'EE en Clínicas'!Z$32)+(VLOOKUP("Clínicas",'Unidad media'!$A$4:$B$8,2,FALSE)*'Consumo específico'!Y$8*AA56)*(1-'EE en Clínicas'!$C$7)*'EE en Clínicas'!Z$32</f>
        <v>1485000</v>
      </c>
      <c r="AB71" s="174">
        <f>+(VLOOKUP("Clínicas",'Unidad media'!$A$4:$B$8,2,FALSE)*'Consumo específico'!Z$8*AB56)*(1-'EE en Clínicas'!AA$32)+(VLOOKUP("Clínicas",'Unidad media'!$A$4:$B$8,2,FALSE)*'Consumo específico'!Z$8*AB56)*(1-'EE en Clínicas'!$C$7)*'EE en Clínicas'!AA$32</f>
        <v>1485000</v>
      </c>
      <c r="AC71" s="174">
        <f>+(VLOOKUP("Clínicas",'Unidad media'!$A$4:$B$8,2,FALSE)*'Consumo específico'!AA$8*AC56)*(1-'EE en Clínicas'!AB$32)+(VLOOKUP("Clínicas",'Unidad media'!$A$4:$B$8,2,FALSE)*'Consumo específico'!AA$8*AC56)*(1-'EE en Clínicas'!$C$7)*'EE en Clínicas'!AB$32</f>
        <v>1485000</v>
      </c>
      <c r="AD71" s="174">
        <f>+(VLOOKUP("Clínicas",'Unidad media'!$A$4:$B$8,2,FALSE)*'Consumo específico'!AB$8*AD56)*(1-'EE en Clínicas'!AC$32)+(VLOOKUP("Clínicas",'Unidad media'!$A$4:$B$8,2,FALSE)*'Consumo específico'!AB$8*AD56)*(1-'EE en Clínicas'!$C$7)*'EE en Clínicas'!AC$32</f>
        <v>1485000</v>
      </c>
      <c r="AE71" s="174">
        <f>+(VLOOKUP("Clínicas",'Unidad media'!$A$4:$B$8,2,FALSE)*'Consumo específico'!AC$8*AE56)*(1-'EE en Clínicas'!AD$32)+(VLOOKUP("Clínicas",'Unidad media'!$A$4:$B$8,2,FALSE)*'Consumo específico'!AC$8*AE56)*(1-'EE en Clínicas'!$C$7)*'EE en Clínicas'!AD$32</f>
        <v>1485000</v>
      </c>
      <c r="AF71" s="174">
        <f>+(VLOOKUP("Clínicas",'Unidad media'!$A$4:$B$8,2,FALSE)*'Consumo específico'!AD$8*AF56)*(1-'EE en Clínicas'!AE$32)+(VLOOKUP("Clínicas",'Unidad media'!$A$4:$B$8,2,FALSE)*'Consumo específico'!AD$8*AF56)*(1-'EE en Clínicas'!$C$7)*'EE en Clínicas'!AE$32</f>
        <v>1485000</v>
      </c>
      <c r="AG71" s="174">
        <f>+(VLOOKUP("Clínicas",'Unidad media'!$A$4:$B$8,2,FALSE)*'Consumo específico'!AE$8*AG56)*(1-'EE en Clínicas'!AF$32)+(VLOOKUP("Clínicas",'Unidad media'!$A$4:$B$8,2,FALSE)*'Consumo específico'!AE$8*AG56)*(1-'EE en Clínicas'!$C$7)*'EE en Clínicas'!AF$32</f>
        <v>1485000</v>
      </c>
      <c r="AH71" s="174">
        <f>+(VLOOKUP("Clínicas",'Unidad media'!$A$4:$B$8,2,FALSE)*'Consumo específico'!AF$8*AH56)*(1-'EE en Clínicas'!AG$32)+(VLOOKUP("Clínicas",'Unidad media'!$A$4:$B$8,2,FALSE)*'Consumo específico'!AF$8*AH56)*(1-'EE en Clínicas'!$C$7)*'EE en Clínicas'!AG$32</f>
        <v>1485000</v>
      </c>
      <c r="AI71" s="174">
        <f>+(VLOOKUP("Clínicas",'Unidad media'!$A$4:$B$8,2,FALSE)*'Consumo específico'!AG$8*AI56)*(1-'EE en Clínicas'!AH$32)+(VLOOKUP("Clínicas",'Unidad media'!$A$4:$B$8,2,FALSE)*'Consumo específico'!AG$8*AI56)*(1-'EE en Clínicas'!$C$7)*'EE en Clínicas'!AH$32</f>
        <v>1485000</v>
      </c>
      <c r="AJ71" s="174">
        <f>+(VLOOKUP("Clínicas",'Unidad media'!$A$4:$B$8,2,FALSE)*'Consumo específico'!AH$8*AJ56)*(1-'EE en Clínicas'!AI$32)+(VLOOKUP("Clínicas",'Unidad media'!$A$4:$B$8,2,FALSE)*'Consumo específico'!AH$8*AJ56)*(1-'EE en Clínicas'!$C$7)*'EE en Clínicas'!AI$32</f>
        <v>1485000</v>
      </c>
      <c r="AK71" s="174">
        <f>+(VLOOKUP("Clínicas",'Unidad media'!$A$4:$B$8,2,FALSE)*'Consumo específico'!AI$8*AK56)*(1-'EE en Clínicas'!AJ$32)+(VLOOKUP("Clínicas",'Unidad media'!$A$4:$B$8,2,FALSE)*'Consumo específico'!AI$8*AK56)*(1-'EE en Clínicas'!$C$7)*'EE en Clínicas'!AJ$32</f>
        <v>1485000</v>
      </c>
    </row>
    <row r="72" spans="1:37" s="123" customFormat="1">
      <c r="A72" s="225" t="s">
        <v>9</v>
      </c>
      <c r="B72" s="226" t="s">
        <v>473</v>
      </c>
      <c r="C72" s="227" t="s">
        <v>466</v>
      </c>
      <c r="D72" s="174">
        <f>+(VLOOKUP("Clínicas",'Unidad media'!$A$4:$B$8,2,FALSE)*'Consumo específico'!B$8*D57)*(1-'EE en Clínicas'!C$32)+(VLOOKUP("Clínicas",'Unidad media'!$A$4:$B$8,2,FALSE)*'Consumo específico'!B$8*D57)*(1-'EE en Clínicas'!$C$7)*'EE en Clínicas'!C$32</f>
        <v>275000</v>
      </c>
      <c r="E72" s="174">
        <f>+(VLOOKUP("Clínicas",'Unidad media'!$A$4:$B$8,2,FALSE)*'Consumo específico'!C$8*E57)*(1-'EE en Clínicas'!D$32)+(VLOOKUP("Clínicas",'Unidad media'!$A$4:$B$8,2,FALSE)*'Consumo específico'!C$8*E57)*(1-'EE en Clínicas'!$C$7)*'EE en Clínicas'!D$32</f>
        <v>275000</v>
      </c>
      <c r="F72" s="174">
        <f>+(VLOOKUP("Clínicas",'Unidad media'!$A$4:$B$8,2,FALSE)*'Consumo específico'!D$8*F57)*(1-'EE en Clínicas'!E$32)+(VLOOKUP("Clínicas",'Unidad media'!$A$4:$B$8,2,FALSE)*'Consumo específico'!D$8*F57)*(1-'EE en Clínicas'!$C$7)*'EE en Clínicas'!E$32</f>
        <v>275000</v>
      </c>
      <c r="G72" s="174">
        <f>+(VLOOKUP("Clínicas",'Unidad media'!$A$4:$B$8,2,FALSE)*'Consumo específico'!E$8*G57)*(1-'EE en Clínicas'!F$32)+(VLOOKUP("Clínicas",'Unidad media'!$A$4:$B$8,2,FALSE)*'Consumo específico'!E$8*G57)*(1-'EE en Clínicas'!$C$7)*'EE en Clínicas'!F$32</f>
        <v>275000</v>
      </c>
      <c r="H72" s="174">
        <f>+(VLOOKUP("Clínicas",'Unidad media'!$A$4:$B$8,2,FALSE)*'Consumo específico'!F$8*H57)*(1-'EE en Clínicas'!G$32)+(VLOOKUP("Clínicas",'Unidad media'!$A$4:$B$8,2,FALSE)*'Consumo específico'!F$8*H57)*(1-'EE en Clínicas'!$C$7)*'EE en Clínicas'!G$32</f>
        <v>275000</v>
      </c>
      <c r="I72" s="174">
        <f>+(VLOOKUP("Clínicas",'Unidad media'!$A$4:$B$8,2,FALSE)*'Consumo específico'!G$8*I57)*(1-'EE en Clínicas'!H$32)+(VLOOKUP("Clínicas",'Unidad media'!$A$4:$B$8,2,FALSE)*'Consumo específico'!G$8*I57)*(1-'EE en Clínicas'!$C$7)*'EE en Clínicas'!H$32</f>
        <v>275000</v>
      </c>
      <c r="J72" s="174">
        <f>+(VLOOKUP("Clínicas",'Unidad media'!$A$4:$B$8,2,FALSE)*'Consumo específico'!H$8*J57)*(1-'EE en Clínicas'!I$32)+(VLOOKUP("Clínicas",'Unidad media'!$A$4:$B$8,2,FALSE)*'Consumo específico'!H$8*J57)*(1-'EE en Clínicas'!$C$7)*'EE en Clínicas'!I$32</f>
        <v>275000</v>
      </c>
      <c r="K72" s="174">
        <f>+(VLOOKUP("Clínicas",'Unidad media'!$A$4:$B$8,2,FALSE)*'Consumo específico'!I$8*K57)*(1-'EE en Clínicas'!J$32)+(VLOOKUP("Clínicas",'Unidad media'!$A$4:$B$8,2,FALSE)*'Consumo específico'!I$8*K57)*(1-'EE en Clínicas'!$C$7)*'EE en Clínicas'!J$32</f>
        <v>275000</v>
      </c>
      <c r="L72" s="174">
        <f>+(VLOOKUP("Clínicas",'Unidad media'!$A$4:$B$8,2,FALSE)*'Consumo específico'!J$8*L57)*(1-'EE en Clínicas'!K$32)+(VLOOKUP("Clínicas",'Unidad media'!$A$4:$B$8,2,FALSE)*'Consumo específico'!J$8*L57)*(1-'EE en Clínicas'!$C$7)*'EE en Clínicas'!K$32</f>
        <v>275000</v>
      </c>
      <c r="M72" s="174">
        <f>+(VLOOKUP("Clínicas",'Unidad media'!$A$4:$B$8,2,FALSE)*'Consumo específico'!K$8*M57)*(1-'EE en Clínicas'!L$32)+(VLOOKUP("Clínicas",'Unidad media'!$A$4:$B$8,2,FALSE)*'Consumo específico'!K$8*M57)*(1-'EE en Clínicas'!$C$7)*'EE en Clínicas'!L$32</f>
        <v>275000</v>
      </c>
      <c r="N72" s="174">
        <f>+(VLOOKUP("Clínicas",'Unidad media'!$A$4:$B$8,2,FALSE)*'Consumo específico'!L$8*N57)*(1-'EE en Clínicas'!M$32)+(VLOOKUP("Clínicas",'Unidad media'!$A$4:$B$8,2,FALSE)*'Consumo específico'!L$8*N57)*(1-'EE en Clínicas'!$C$7)*'EE en Clínicas'!M$32</f>
        <v>275000</v>
      </c>
      <c r="O72" s="174">
        <f>+(VLOOKUP("Clínicas",'Unidad media'!$A$4:$B$8,2,FALSE)*'Consumo específico'!M$8*O57)*(1-'EE en Clínicas'!N$32)+(VLOOKUP("Clínicas",'Unidad media'!$A$4:$B$8,2,FALSE)*'Consumo específico'!M$8*O57)*(1-'EE en Clínicas'!$C$7)*'EE en Clínicas'!N$32</f>
        <v>275000</v>
      </c>
      <c r="P72" s="174">
        <f>+(VLOOKUP("Clínicas",'Unidad media'!$A$4:$B$8,2,FALSE)*'Consumo específico'!N$8*P57)*(1-'EE en Clínicas'!O$32)+(VLOOKUP("Clínicas",'Unidad media'!$A$4:$B$8,2,FALSE)*'Consumo específico'!N$8*P57)*(1-'EE en Clínicas'!$C$7)*'EE en Clínicas'!O$32</f>
        <v>275000</v>
      </c>
      <c r="Q72" s="174">
        <f>+(VLOOKUP("Clínicas",'Unidad media'!$A$4:$B$8,2,FALSE)*'Consumo específico'!O$8*Q57)*(1-'EE en Clínicas'!P$32)+(VLOOKUP("Clínicas",'Unidad media'!$A$4:$B$8,2,FALSE)*'Consumo específico'!O$8*Q57)*(1-'EE en Clínicas'!$C$7)*'EE en Clínicas'!P$32</f>
        <v>275000</v>
      </c>
      <c r="R72" s="174">
        <f>+(VLOOKUP("Clínicas",'Unidad media'!$A$4:$B$8,2,FALSE)*'Consumo específico'!P$8*R57)*(1-'EE en Clínicas'!Q$32)+(VLOOKUP("Clínicas",'Unidad media'!$A$4:$B$8,2,FALSE)*'Consumo específico'!P$8*R57)*(1-'EE en Clínicas'!$C$7)*'EE en Clínicas'!Q$32</f>
        <v>275000</v>
      </c>
      <c r="S72" s="174">
        <f>+(VLOOKUP("Clínicas",'Unidad media'!$A$4:$B$8,2,FALSE)*'Consumo específico'!Q$8*S57)*(1-'EE en Clínicas'!R$32)+(VLOOKUP("Clínicas",'Unidad media'!$A$4:$B$8,2,FALSE)*'Consumo específico'!Q$8*S57)*(1-'EE en Clínicas'!$C$7)*'EE en Clínicas'!R$32</f>
        <v>275000</v>
      </c>
      <c r="T72" s="174">
        <f>+(VLOOKUP("Clínicas",'Unidad media'!$A$4:$B$8,2,FALSE)*'Consumo específico'!R$8*T57)*(1-'EE en Clínicas'!S$32)+(VLOOKUP("Clínicas",'Unidad media'!$A$4:$B$8,2,FALSE)*'Consumo específico'!R$8*T57)*(1-'EE en Clínicas'!$C$7)*'EE en Clínicas'!S$32</f>
        <v>275000</v>
      </c>
      <c r="U72" s="174">
        <f>+(VLOOKUP("Clínicas",'Unidad media'!$A$4:$B$8,2,FALSE)*'Consumo específico'!S$8*U57)*(1-'EE en Clínicas'!T$32)+(VLOOKUP("Clínicas",'Unidad media'!$A$4:$B$8,2,FALSE)*'Consumo específico'!S$8*U57)*(1-'EE en Clínicas'!$C$7)*'EE en Clínicas'!T$32</f>
        <v>275000</v>
      </c>
      <c r="V72" s="174">
        <f>+(VLOOKUP("Clínicas",'Unidad media'!$A$4:$B$8,2,FALSE)*'Consumo específico'!T$8*V57)*(1-'EE en Clínicas'!U$32)+(VLOOKUP("Clínicas",'Unidad media'!$A$4:$B$8,2,FALSE)*'Consumo específico'!T$8*V57)*(1-'EE en Clínicas'!$C$7)*'EE en Clínicas'!U$32</f>
        <v>275000</v>
      </c>
      <c r="W72" s="174">
        <f>+(VLOOKUP("Clínicas",'Unidad media'!$A$4:$B$8,2,FALSE)*'Consumo específico'!U$8*W57)*(1-'EE en Clínicas'!V$32)+(VLOOKUP("Clínicas",'Unidad media'!$A$4:$B$8,2,FALSE)*'Consumo específico'!U$8*W57)*(1-'EE en Clínicas'!$C$7)*'EE en Clínicas'!V$32</f>
        <v>275000</v>
      </c>
      <c r="X72" s="174">
        <f>+(VLOOKUP("Clínicas",'Unidad media'!$A$4:$B$8,2,FALSE)*'Consumo específico'!V$8*X57)*(1-'EE en Clínicas'!W$32)+(VLOOKUP("Clínicas",'Unidad media'!$A$4:$B$8,2,FALSE)*'Consumo específico'!V$8*X57)*(1-'EE en Clínicas'!$C$7)*'EE en Clínicas'!W$32</f>
        <v>275000</v>
      </c>
      <c r="Y72" s="174">
        <f>+(VLOOKUP("Clínicas",'Unidad media'!$A$4:$B$8,2,FALSE)*'Consumo específico'!W$8*Y57)*(1-'EE en Clínicas'!X$32)+(VLOOKUP("Clínicas",'Unidad media'!$A$4:$B$8,2,FALSE)*'Consumo específico'!W$8*Y57)*(1-'EE en Clínicas'!$C$7)*'EE en Clínicas'!X$32</f>
        <v>275000</v>
      </c>
      <c r="Z72" s="174">
        <f>+(VLOOKUP("Clínicas",'Unidad media'!$A$4:$B$8,2,FALSE)*'Consumo específico'!X$8*Z57)*(1-'EE en Clínicas'!Y$32)+(VLOOKUP("Clínicas",'Unidad media'!$A$4:$B$8,2,FALSE)*'Consumo específico'!X$8*Z57)*(1-'EE en Clínicas'!$C$7)*'EE en Clínicas'!Y$32</f>
        <v>275000</v>
      </c>
      <c r="AA72" s="174">
        <f>+(VLOOKUP("Clínicas",'Unidad media'!$A$4:$B$8,2,FALSE)*'Consumo específico'!Y$8*AA57)*(1-'EE en Clínicas'!Z$32)+(VLOOKUP("Clínicas",'Unidad media'!$A$4:$B$8,2,FALSE)*'Consumo específico'!Y$8*AA57)*(1-'EE en Clínicas'!$C$7)*'EE en Clínicas'!Z$32</f>
        <v>275000</v>
      </c>
      <c r="AB72" s="174">
        <f>+(VLOOKUP("Clínicas",'Unidad media'!$A$4:$B$8,2,FALSE)*'Consumo específico'!Z$8*AB57)*(1-'EE en Clínicas'!AA$32)+(VLOOKUP("Clínicas",'Unidad media'!$A$4:$B$8,2,FALSE)*'Consumo específico'!Z$8*AB57)*(1-'EE en Clínicas'!$C$7)*'EE en Clínicas'!AA$32</f>
        <v>275000</v>
      </c>
      <c r="AC72" s="174">
        <f>+(VLOOKUP("Clínicas",'Unidad media'!$A$4:$B$8,2,FALSE)*'Consumo específico'!AA$8*AC57)*(1-'EE en Clínicas'!AB$32)+(VLOOKUP("Clínicas",'Unidad media'!$A$4:$B$8,2,FALSE)*'Consumo específico'!AA$8*AC57)*(1-'EE en Clínicas'!$C$7)*'EE en Clínicas'!AB$32</f>
        <v>275000</v>
      </c>
      <c r="AD72" s="174">
        <f>+(VLOOKUP("Clínicas",'Unidad media'!$A$4:$B$8,2,FALSE)*'Consumo específico'!AB$8*AD57)*(1-'EE en Clínicas'!AC$32)+(VLOOKUP("Clínicas",'Unidad media'!$A$4:$B$8,2,FALSE)*'Consumo específico'!AB$8*AD57)*(1-'EE en Clínicas'!$C$7)*'EE en Clínicas'!AC$32</f>
        <v>275000</v>
      </c>
      <c r="AE72" s="174">
        <f>+(VLOOKUP("Clínicas",'Unidad media'!$A$4:$B$8,2,FALSE)*'Consumo específico'!AC$8*AE57)*(1-'EE en Clínicas'!AD$32)+(VLOOKUP("Clínicas",'Unidad media'!$A$4:$B$8,2,FALSE)*'Consumo específico'!AC$8*AE57)*(1-'EE en Clínicas'!$C$7)*'EE en Clínicas'!AD$32</f>
        <v>275000</v>
      </c>
      <c r="AF72" s="174">
        <f>+(VLOOKUP("Clínicas",'Unidad media'!$A$4:$B$8,2,FALSE)*'Consumo específico'!AD$8*AF57)*(1-'EE en Clínicas'!AE$32)+(VLOOKUP("Clínicas",'Unidad media'!$A$4:$B$8,2,FALSE)*'Consumo específico'!AD$8*AF57)*(1-'EE en Clínicas'!$C$7)*'EE en Clínicas'!AE$32</f>
        <v>275000</v>
      </c>
      <c r="AG72" s="174">
        <f>+(VLOOKUP("Clínicas",'Unidad media'!$A$4:$B$8,2,FALSE)*'Consumo específico'!AE$8*AG57)*(1-'EE en Clínicas'!AF$32)+(VLOOKUP("Clínicas",'Unidad media'!$A$4:$B$8,2,FALSE)*'Consumo específico'!AE$8*AG57)*(1-'EE en Clínicas'!$C$7)*'EE en Clínicas'!AF$32</f>
        <v>275000</v>
      </c>
      <c r="AH72" s="174">
        <f>+(VLOOKUP("Clínicas",'Unidad media'!$A$4:$B$8,2,FALSE)*'Consumo específico'!AF$8*AH57)*(1-'EE en Clínicas'!AG$32)+(VLOOKUP("Clínicas",'Unidad media'!$A$4:$B$8,2,FALSE)*'Consumo específico'!AF$8*AH57)*(1-'EE en Clínicas'!$C$7)*'EE en Clínicas'!AG$32</f>
        <v>275000</v>
      </c>
      <c r="AI72" s="174">
        <f>+(VLOOKUP("Clínicas",'Unidad media'!$A$4:$B$8,2,FALSE)*'Consumo específico'!AG$8*AI57)*(1-'EE en Clínicas'!AH$32)+(VLOOKUP("Clínicas",'Unidad media'!$A$4:$B$8,2,FALSE)*'Consumo específico'!AG$8*AI57)*(1-'EE en Clínicas'!$C$7)*'EE en Clínicas'!AH$32</f>
        <v>275000</v>
      </c>
      <c r="AJ72" s="174">
        <f>+(VLOOKUP("Clínicas",'Unidad media'!$A$4:$B$8,2,FALSE)*'Consumo específico'!AH$8*AJ57)*(1-'EE en Clínicas'!AI$32)+(VLOOKUP("Clínicas",'Unidad media'!$A$4:$B$8,2,FALSE)*'Consumo específico'!AH$8*AJ57)*(1-'EE en Clínicas'!$C$7)*'EE en Clínicas'!AI$32</f>
        <v>275000</v>
      </c>
      <c r="AK72" s="174">
        <f>+(VLOOKUP("Clínicas",'Unidad media'!$A$4:$B$8,2,FALSE)*'Consumo específico'!AI$8*AK57)*(1-'EE en Clínicas'!AJ$32)+(VLOOKUP("Clínicas",'Unidad media'!$A$4:$B$8,2,FALSE)*'Consumo específico'!AI$8*AK57)*(1-'EE en Clínicas'!$C$7)*'EE en Clínicas'!AJ$32</f>
        <v>275000</v>
      </c>
    </row>
    <row r="73" spans="1:37" s="123" customFormat="1">
      <c r="A73" s="225" t="s">
        <v>89</v>
      </c>
      <c r="B73" s="226" t="s">
        <v>473</v>
      </c>
      <c r="C73" s="227" t="s">
        <v>466</v>
      </c>
      <c r="D73" s="174">
        <f>+VLOOKUP("Clínicas",'Unidad media'!$A$4:$B$8,2,FALSE)*'Consumo específico'!B$8*D58</f>
        <v>330000</v>
      </c>
      <c r="E73" s="174">
        <f>+VLOOKUP("Clínicas",'Unidad media'!$A$4:$B$8,2,FALSE)*'Consumo específico'!C$8*E58</f>
        <v>330000</v>
      </c>
      <c r="F73" s="174">
        <f>+VLOOKUP("Clínicas",'Unidad media'!$A$4:$B$8,2,FALSE)*'Consumo específico'!D$8*F58</f>
        <v>330000</v>
      </c>
      <c r="G73" s="174">
        <f>+VLOOKUP("Clínicas",'Unidad media'!$A$4:$B$8,2,FALSE)*'Consumo específico'!E$8*G58</f>
        <v>330000</v>
      </c>
      <c r="H73" s="174">
        <f>+VLOOKUP("Clínicas",'Unidad media'!$A$4:$B$8,2,FALSE)*'Consumo específico'!F$8*H58</f>
        <v>330000</v>
      </c>
      <c r="I73" s="174">
        <f>+VLOOKUP("Clínicas",'Unidad media'!$A$4:$B$8,2,FALSE)*'Consumo específico'!G$8*I58</f>
        <v>330000</v>
      </c>
      <c r="J73" s="174">
        <f>+VLOOKUP("Clínicas",'Unidad media'!$A$4:$B$8,2,FALSE)*'Consumo específico'!H$8*J58</f>
        <v>330000</v>
      </c>
      <c r="K73" s="174">
        <f>+VLOOKUP("Clínicas",'Unidad media'!$A$4:$B$8,2,FALSE)*'Consumo específico'!I$8*K58</f>
        <v>330000</v>
      </c>
      <c r="L73" s="174">
        <f>+VLOOKUP("Clínicas",'Unidad media'!$A$4:$B$8,2,FALSE)*'Consumo específico'!J$8*L58</f>
        <v>330000</v>
      </c>
      <c r="M73" s="174">
        <f>+VLOOKUP("Clínicas",'Unidad media'!$A$4:$B$8,2,FALSE)*'Consumo específico'!K$8*M58</f>
        <v>330000</v>
      </c>
      <c r="N73" s="174">
        <f>+VLOOKUP("Clínicas",'Unidad media'!$A$4:$B$8,2,FALSE)*'Consumo específico'!L$8*N58</f>
        <v>330000</v>
      </c>
      <c r="O73" s="174">
        <f>+VLOOKUP("Clínicas",'Unidad media'!$A$4:$B$8,2,FALSE)*'Consumo específico'!M$8*O58</f>
        <v>330000</v>
      </c>
      <c r="P73" s="174">
        <f>+VLOOKUP("Clínicas",'Unidad media'!$A$4:$B$8,2,FALSE)*'Consumo específico'!N$8*P58</f>
        <v>330000</v>
      </c>
      <c r="Q73" s="174">
        <f>+VLOOKUP("Clínicas",'Unidad media'!$A$4:$B$8,2,FALSE)*'Consumo específico'!O$8*Q58</f>
        <v>330000</v>
      </c>
      <c r="R73" s="174">
        <f>+VLOOKUP("Clínicas",'Unidad media'!$A$4:$B$8,2,FALSE)*'Consumo específico'!P$8*R58</f>
        <v>330000</v>
      </c>
      <c r="S73" s="174">
        <f>+VLOOKUP("Clínicas",'Unidad media'!$A$4:$B$8,2,FALSE)*'Consumo específico'!Q$8*S58</f>
        <v>330000</v>
      </c>
      <c r="T73" s="174">
        <f>+VLOOKUP("Clínicas",'Unidad media'!$A$4:$B$8,2,FALSE)*'Consumo específico'!R$8*T58</f>
        <v>330000</v>
      </c>
      <c r="U73" s="174">
        <f>+VLOOKUP("Clínicas",'Unidad media'!$A$4:$B$8,2,FALSE)*'Consumo específico'!S$8*U58</f>
        <v>330000</v>
      </c>
      <c r="V73" s="174">
        <f>+VLOOKUP("Clínicas",'Unidad media'!$A$4:$B$8,2,FALSE)*'Consumo específico'!T$8*V58</f>
        <v>330000</v>
      </c>
      <c r="W73" s="174">
        <f>+VLOOKUP("Clínicas",'Unidad media'!$A$4:$B$8,2,FALSE)*'Consumo específico'!U$8*W58</f>
        <v>330000</v>
      </c>
      <c r="X73" s="174">
        <f>+VLOOKUP("Clínicas",'Unidad media'!$A$4:$B$8,2,FALSE)*'Consumo específico'!V$8*X58</f>
        <v>330000</v>
      </c>
      <c r="Y73" s="174">
        <f>+VLOOKUP("Clínicas",'Unidad media'!$A$4:$B$8,2,FALSE)*'Consumo específico'!W$8*Y58</f>
        <v>330000</v>
      </c>
      <c r="Z73" s="174">
        <f>+VLOOKUP("Clínicas",'Unidad media'!$A$4:$B$8,2,FALSE)*'Consumo específico'!X$8*Z58</f>
        <v>330000</v>
      </c>
      <c r="AA73" s="174">
        <f>+VLOOKUP("Clínicas",'Unidad media'!$A$4:$B$8,2,FALSE)*'Consumo específico'!Y$8*AA58</f>
        <v>330000</v>
      </c>
      <c r="AB73" s="174">
        <f>+VLOOKUP("Clínicas",'Unidad media'!$A$4:$B$8,2,FALSE)*'Consumo específico'!Z$8*AB58</f>
        <v>330000</v>
      </c>
      <c r="AC73" s="174">
        <f>+VLOOKUP("Clínicas",'Unidad media'!$A$4:$B$8,2,FALSE)*'Consumo específico'!AA$8*AC58</f>
        <v>330000</v>
      </c>
      <c r="AD73" s="174">
        <f>+VLOOKUP("Clínicas",'Unidad media'!$A$4:$B$8,2,FALSE)*'Consumo específico'!AB$8*AD58</f>
        <v>330000</v>
      </c>
      <c r="AE73" s="174">
        <f>+VLOOKUP("Clínicas",'Unidad media'!$A$4:$B$8,2,FALSE)*'Consumo específico'!AC$8*AE58</f>
        <v>330000</v>
      </c>
      <c r="AF73" s="174">
        <f>+VLOOKUP("Clínicas",'Unidad media'!$A$4:$B$8,2,FALSE)*'Consumo específico'!AD$8*AF58</f>
        <v>330000</v>
      </c>
      <c r="AG73" s="174">
        <f>+VLOOKUP("Clínicas",'Unidad media'!$A$4:$B$8,2,FALSE)*'Consumo específico'!AE$8*AG58</f>
        <v>330000</v>
      </c>
      <c r="AH73" s="174">
        <f>+VLOOKUP("Clínicas",'Unidad media'!$A$4:$B$8,2,FALSE)*'Consumo específico'!AF$8*AH58</f>
        <v>330000</v>
      </c>
      <c r="AI73" s="174">
        <f>+VLOOKUP("Clínicas",'Unidad media'!$A$4:$B$8,2,FALSE)*'Consumo específico'!AG$8*AI58</f>
        <v>330000</v>
      </c>
      <c r="AJ73" s="174">
        <f>+VLOOKUP("Clínicas",'Unidad media'!$A$4:$B$8,2,FALSE)*'Consumo específico'!AH$8*AJ58</f>
        <v>330000</v>
      </c>
      <c r="AK73" s="174">
        <f>+VLOOKUP("Clínicas",'Unidad media'!$A$4:$B$8,2,FALSE)*'Consumo específico'!AI$8*AK58</f>
        <v>330000</v>
      </c>
    </row>
    <row r="74" spans="1:37" s="123" customFormat="1">
      <c r="A74" s="225" t="s">
        <v>92</v>
      </c>
      <c r="B74" s="226" t="s">
        <v>473</v>
      </c>
      <c r="C74" s="227" t="s">
        <v>466</v>
      </c>
      <c r="D74" s="174">
        <f>+(VLOOKUP("Clínicas",'Unidad media'!$A$4:$B$8,2,FALSE)*'Consumo específico'!B$8*D59)*(1-'EE en Clínicas'!C$32)+(VLOOKUP("Clínicas",'Unidad media'!$A$4:$B$8,2,FALSE)*'Consumo específico'!B$8*D59)*(1-'EE en Clínicas'!$C$7)*'EE en Clínicas'!C$32</f>
        <v>275000</v>
      </c>
      <c r="E74" s="174">
        <f>+(VLOOKUP("Clínicas",'Unidad media'!$A$4:$B$8,2,FALSE)*'Consumo específico'!C$8*E59)*(1-'EE en Clínicas'!D$32)+(VLOOKUP("Clínicas",'Unidad media'!$A$4:$B$8,2,FALSE)*'Consumo específico'!C$8*E59)*(1-'EE en Clínicas'!$C$7)*'EE en Clínicas'!D$32</f>
        <v>275000</v>
      </c>
      <c r="F74" s="174">
        <f>+(VLOOKUP("Clínicas",'Unidad media'!$A$4:$B$8,2,FALSE)*'Consumo específico'!D$8*F59)*(1-'EE en Clínicas'!E$32)+(VLOOKUP("Clínicas",'Unidad media'!$A$4:$B$8,2,FALSE)*'Consumo específico'!D$8*F59)*(1-'EE en Clínicas'!$C$7)*'EE en Clínicas'!E$32</f>
        <v>275000</v>
      </c>
      <c r="G74" s="174">
        <f>+(VLOOKUP("Clínicas",'Unidad media'!$A$4:$B$8,2,FALSE)*'Consumo específico'!E$8*G59)*(1-'EE en Clínicas'!F$32)+(VLOOKUP("Clínicas",'Unidad media'!$A$4:$B$8,2,FALSE)*'Consumo específico'!E$8*G59)*(1-'EE en Clínicas'!$C$7)*'EE en Clínicas'!F$32</f>
        <v>275000</v>
      </c>
      <c r="H74" s="174">
        <f>+(VLOOKUP("Clínicas",'Unidad media'!$A$4:$B$8,2,FALSE)*'Consumo específico'!F$8*H59)*(1-'EE en Clínicas'!G$32)+(VLOOKUP("Clínicas",'Unidad media'!$A$4:$B$8,2,FALSE)*'Consumo específico'!F$8*H59)*(1-'EE en Clínicas'!$C$7)*'EE en Clínicas'!G$32</f>
        <v>275000</v>
      </c>
      <c r="I74" s="174">
        <f>+(VLOOKUP("Clínicas",'Unidad media'!$A$4:$B$8,2,FALSE)*'Consumo específico'!G$8*I59)*(1-'EE en Clínicas'!H$32)+(VLOOKUP("Clínicas",'Unidad media'!$A$4:$B$8,2,FALSE)*'Consumo específico'!G$8*I59)*(1-'EE en Clínicas'!$C$7)*'EE en Clínicas'!H$32</f>
        <v>275000</v>
      </c>
      <c r="J74" s="174">
        <f>+(VLOOKUP("Clínicas",'Unidad media'!$A$4:$B$8,2,FALSE)*'Consumo específico'!H$8*J59)*(1-'EE en Clínicas'!I$32)+(VLOOKUP("Clínicas",'Unidad media'!$A$4:$B$8,2,FALSE)*'Consumo específico'!H$8*J59)*(1-'EE en Clínicas'!$C$7)*'EE en Clínicas'!I$32</f>
        <v>275000</v>
      </c>
      <c r="K74" s="174">
        <f>+(VLOOKUP("Clínicas",'Unidad media'!$A$4:$B$8,2,FALSE)*'Consumo específico'!I$8*K59)*(1-'EE en Clínicas'!J$32)+(VLOOKUP("Clínicas",'Unidad media'!$A$4:$B$8,2,FALSE)*'Consumo específico'!I$8*K59)*(1-'EE en Clínicas'!$C$7)*'EE en Clínicas'!J$32</f>
        <v>275000</v>
      </c>
      <c r="L74" s="174">
        <f>+(VLOOKUP("Clínicas",'Unidad media'!$A$4:$B$8,2,FALSE)*'Consumo específico'!J$8*L59)*(1-'EE en Clínicas'!K$32)+(VLOOKUP("Clínicas",'Unidad media'!$A$4:$B$8,2,FALSE)*'Consumo específico'!J$8*L59)*(1-'EE en Clínicas'!$C$7)*'EE en Clínicas'!K$32</f>
        <v>275000</v>
      </c>
      <c r="M74" s="174">
        <f>+(VLOOKUP("Clínicas",'Unidad media'!$A$4:$B$8,2,FALSE)*'Consumo específico'!K$8*M59)*(1-'EE en Clínicas'!L$32)+(VLOOKUP("Clínicas",'Unidad media'!$A$4:$B$8,2,FALSE)*'Consumo específico'!K$8*M59)*(1-'EE en Clínicas'!$C$7)*'EE en Clínicas'!L$32</f>
        <v>275000</v>
      </c>
      <c r="N74" s="174">
        <f>+(VLOOKUP("Clínicas",'Unidad media'!$A$4:$B$8,2,FALSE)*'Consumo específico'!L$8*N59)*(1-'EE en Clínicas'!M$32)+(VLOOKUP("Clínicas",'Unidad media'!$A$4:$B$8,2,FALSE)*'Consumo específico'!L$8*N59)*(1-'EE en Clínicas'!$C$7)*'EE en Clínicas'!M$32</f>
        <v>275000</v>
      </c>
      <c r="O74" s="174">
        <f>+(VLOOKUP("Clínicas",'Unidad media'!$A$4:$B$8,2,FALSE)*'Consumo específico'!M$8*O59)*(1-'EE en Clínicas'!N$32)+(VLOOKUP("Clínicas",'Unidad media'!$A$4:$B$8,2,FALSE)*'Consumo específico'!M$8*O59)*(1-'EE en Clínicas'!$C$7)*'EE en Clínicas'!N$32</f>
        <v>275000</v>
      </c>
      <c r="P74" s="174">
        <f>+(VLOOKUP("Clínicas",'Unidad media'!$A$4:$B$8,2,FALSE)*'Consumo específico'!N$8*P59)*(1-'EE en Clínicas'!O$32)+(VLOOKUP("Clínicas",'Unidad media'!$A$4:$B$8,2,FALSE)*'Consumo específico'!N$8*P59)*(1-'EE en Clínicas'!$C$7)*'EE en Clínicas'!O$32</f>
        <v>275000</v>
      </c>
      <c r="Q74" s="174">
        <f>+(VLOOKUP("Clínicas",'Unidad media'!$A$4:$B$8,2,FALSE)*'Consumo específico'!O$8*Q59)*(1-'EE en Clínicas'!P$32)+(VLOOKUP("Clínicas",'Unidad media'!$A$4:$B$8,2,FALSE)*'Consumo específico'!O$8*Q59)*(1-'EE en Clínicas'!$C$7)*'EE en Clínicas'!P$32</f>
        <v>275000</v>
      </c>
      <c r="R74" s="174">
        <f>+(VLOOKUP("Clínicas",'Unidad media'!$A$4:$B$8,2,FALSE)*'Consumo específico'!P$8*R59)*(1-'EE en Clínicas'!Q$32)+(VLOOKUP("Clínicas",'Unidad media'!$A$4:$B$8,2,FALSE)*'Consumo específico'!P$8*R59)*(1-'EE en Clínicas'!$C$7)*'EE en Clínicas'!Q$32</f>
        <v>275000</v>
      </c>
      <c r="S74" s="174">
        <f>+(VLOOKUP("Clínicas",'Unidad media'!$A$4:$B$8,2,FALSE)*'Consumo específico'!Q$8*S59)*(1-'EE en Clínicas'!R$32)+(VLOOKUP("Clínicas",'Unidad media'!$A$4:$B$8,2,FALSE)*'Consumo específico'!Q$8*S59)*(1-'EE en Clínicas'!$C$7)*'EE en Clínicas'!R$32</f>
        <v>275000</v>
      </c>
      <c r="T74" s="174">
        <f>+(VLOOKUP("Clínicas",'Unidad media'!$A$4:$B$8,2,FALSE)*'Consumo específico'!R$8*T59)*(1-'EE en Clínicas'!S$32)+(VLOOKUP("Clínicas",'Unidad media'!$A$4:$B$8,2,FALSE)*'Consumo específico'!R$8*T59)*(1-'EE en Clínicas'!$C$7)*'EE en Clínicas'!S$32</f>
        <v>275000</v>
      </c>
      <c r="U74" s="174">
        <f>+(VLOOKUP("Clínicas",'Unidad media'!$A$4:$B$8,2,FALSE)*'Consumo específico'!S$8*U59)*(1-'EE en Clínicas'!T$32)+(VLOOKUP("Clínicas",'Unidad media'!$A$4:$B$8,2,FALSE)*'Consumo específico'!S$8*U59)*(1-'EE en Clínicas'!$C$7)*'EE en Clínicas'!T$32</f>
        <v>275000</v>
      </c>
      <c r="V74" s="174">
        <f>+(VLOOKUP("Clínicas",'Unidad media'!$A$4:$B$8,2,FALSE)*'Consumo específico'!T$8*V59)*(1-'EE en Clínicas'!U$32)+(VLOOKUP("Clínicas",'Unidad media'!$A$4:$B$8,2,FALSE)*'Consumo específico'!T$8*V59)*(1-'EE en Clínicas'!$C$7)*'EE en Clínicas'!U$32</f>
        <v>275000</v>
      </c>
      <c r="W74" s="174">
        <f>+(VLOOKUP("Clínicas",'Unidad media'!$A$4:$B$8,2,FALSE)*'Consumo específico'!U$8*W59)*(1-'EE en Clínicas'!V$32)+(VLOOKUP("Clínicas",'Unidad media'!$A$4:$B$8,2,FALSE)*'Consumo específico'!U$8*W59)*(1-'EE en Clínicas'!$C$7)*'EE en Clínicas'!V$32</f>
        <v>275000</v>
      </c>
      <c r="X74" s="174">
        <f>+(VLOOKUP("Clínicas",'Unidad media'!$A$4:$B$8,2,FALSE)*'Consumo específico'!V$8*X59)*(1-'EE en Clínicas'!W$32)+(VLOOKUP("Clínicas",'Unidad media'!$A$4:$B$8,2,FALSE)*'Consumo específico'!V$8*X59)*(1-'EE en Clínicas'!$C$7)*'EE en Clínicas'!W$32</f>
        <v>275000</v>
      </c>
      <c r="Y74" s="174">
        <f>+(VLOOKUP("Clínicas",'Unidad media'!$A$4:$B$8,2,FALSE)*'Consumo específico'!W$8*Y59)*(1-'EE en Clínicas'!X$32)+(VLOOKUP("Clínicas",'Unidad media'!$A$4:$B$8,2,FALSE)*'Consumo específico'!W$8*Y59)*(1-'EE en Clínicas'!$C$7)*'EE en Clínicas'!X$32</f>
        <v>275000</v>
      </c>
      <c r="Z74" s="174">
        <f>+(VLOOKUP("Clínicas",'Unidad media'!$A$4:$B$8,2,FALSE)*'Consumo específico'!X$8*Z59)*(1-'EE en Clínicas'!Y$32)+(VLOOKUP("Clínicas",'Unidad media'!$A$4:$B$8,2,FALSE)*'Consumo específico'!X$8*Z59)*(1-'EE en Clínicas'!$C$7)*'EE en Clínicas'!Y$32</f>
        <v>275000</v>
      </c>
      <c r="AA74" s="174">
        <f>+(VLOOKUP("Clínicas",'Unidad media'!$A$4:$B$8,2,FALSE)*'Consumo específico'!Y$8*AA59)*(1-'EE en Clínicas'!Z$32)+(VLOOKUP("Clínicas",'Unidad media'!$A$4:$B$8,2,FALSE)*'Consumo específico'!Y$8*AA59)*(1-'EE en Clínicas'!$C$7)*'EE en Clínicas'!Z$32</f>
        <v>275000</v>
      </c>
      <c r="AB74" s="174">
        <f>+(VLOOKUP("Clínicas",'Unidad media'!$A$4:$B$8,2,FALSE)*'Consumo específico'!Z$8*AB59)*(1-'EE en Clínicas'!AA$32)+(VLOOKUP("Clínicas",'Unidad media'!$A$4:$B$8,2,FALSE)*'Consumo específico'!Z$8*AB59)*(1-'EE en Clínicas'!$C$7)*'EE en Clínicas'!AA$32</f>
        <v>275000</v>
      </c>
      <c r="AC74" s="174">
        <f>+(VLOOKUP("Clínicas",'Unidad media'!$A$4:$B$8,2,FALSE)*'Consumo específico'!AA$8*AC59)*(1-'EE en Clínicas'!AB$32)+(VLOOKUP("Clínicas",'Unidad media'!$A$4:$B$8,2,FALSE)*'Consumo específico'!AA$8*AC59)*(1-'EE en Clínicas'!$C$7)*'EE en Clínicas'!AB$32</f>
        <v>275000</v>
      </c>
      <c r="AD74" s="174">
        <f>+(VLOOKUP("Clínicas",'Unidad media'!$A$4:$B$8,2,FALSE)*'Consumo específico'!AB$8*AD59)*(1-'EE en Clínicas'!AC$32)+(VLOOKUP("Clínicas",'Unidad media'!$A$4:$B$8,2,FALSE)*'Consumo específico'!AB$8*AD59)*(1-'EE en Clínicas'!$C$7)*'EE en Clínicas'!AC$32</f>
        <v>275000</v>
      </c>
      <c r="AE74" s="174">
        <f>+(VLOOKUP("Clínicas",'Unidad media'!$A$4:$B$8,2,FALSE)*'Consumo específico'!AC$8*AE59)*(1-'EE en Clínicas'!AD$32)+(VLOOKUP("Clínicas",'Unidad media'!$A$4:$B$8,2,FALSE)*'Consumo específico'!AC$8*AE59)*(1-'EE en Clínicas'!$C$7)*'EE en Clínicas'!AD$32</f>
        <v>275000</v>
      </c>
      <c r="AF74" s="174">
        <f>+(VLOOKUP("Clínicas",'Unidad media'!$A$4:$B$8,2,FALSE)*'Consumo específico'!AD$8*AF59)*(1-'EE en Clínicas'!AE$32)+(VLOOKUP("Clínicas",'Unidad media'!$A$4:$B$8,2,FALSE)*'Consumo específico'!AD$8*AF59)*(1-'EE en Clínicas'!$C$7)*'EE en Clínicas'!AE$32</f>
        <v>275000</v>
      </c>
      <c r="AG74" s="174">
        <f>+(VLOOKUP("Clínicas",'Unidad media'!$A$4:$B$8,2,FALSE)*'Consumo específico'!AE$8*AG59)*(1-'EE en Clínicas'!AF$32)+(VLOOKUP("Clínicas",'Unidad media'!$A$4:$B$8,2,FALSE)*'Consumo específico'!AE$8*AG59)*(1-'EE en Clínicas'!$C$7)*'EE en Clínicas'!AF$32</f>
        <v>275000</v>
      </c>
      <c r="AH74" s="174">
        <f>+(VLOOKUP("Clínicas",'Unidad media'!$A$4:$B$8,2,FALSE)*'Consumo específico'!AF$8*AH59)*(1-'EE en Clínicas'!AG$32)+(VLOOKUP("Clínicas",'Unidad media'!$A$4:$B$8,2,FALSE)*'Consumo específico'!AF$8*AH59)*(1-'EE en Clínicas'!$C$7)*'EE en Clínicas'!AG$32</f>
        <v>275000</v>
      </c>
      <c r="AI74" s="174">
        <f>+(VLOOKUP("Clínicas",'Unidad media'!$A$4:$B$8,2,FALSE)*'Consumo específico'!AG$8*AI59)*(1-'EE en Clínicas'!AH$32)+(VLOOKUP("Clínicas",'Unidad media'!$A$4:$B$8,2,FALSE)*'Consumo específico'!AG$8*AI59)*(1-'EE en Clínicas'!$C$7)*'EE en Clínicas'!AH$32</f>
        <v>275000</v>
      </c>
      <c r="AJ74" s="174">
        <f>+(VLOOKUP("Clínicas",'Unidad media'!$A$4:$B$8,2,FALSE)*'Consumo específico'!AH$8*AJ59)*(1-'EE en Clínicas'!AI$32)+(VLOOKUP("Clínicas",'Unidad media'!$A$4:$B$8,2,FALSE)*'Consumo específico'!AH$8*AJ59)*(1-'EE en Clínicas'!$C$7)*'EE en Clínicas'!AI$32</f>
        <v>275000</v>
      </c>
      <c r="AK74" s="174">
        <f>+(VLOOKUP("Clínicas",'Unidad media'!$A$4:$B$8,2,FALSE)*'Consumo específico'!AI$8*AK59)*(1-'EE en Clínicas'!AJ$32)+(VLOOKUP("Clínicas",'Unidad media'!$A$4:$B$8,2,FALSE)*'Consumo específico'!AI$8*AK59)*(1-'EE en Clínicas'!$C$7)*'EE en Clínicas'!AJ$32</f>
        <v>275000</v>
      </c>
    </row>
    <row r="75" spans="1:37" s="123" customFormat="1">
      <c r="A75" s="225" t="s">
        <v>12</v>
      </c>
      <c r="B75" s="226" t="s">
        <v>473</v>
      </c>
      <c r="C75" s="227" t="s">
        <v>466</v>
      </c>
      <c r="D75" s="174">
        <f>+(VLOOKUP("Clínicas",'Unidad media'!$A$4:$B$8,2,FALSE)*'Consumo específico'!B$8*D60)*(1-'EE en Clínicas'!C$32)+(VLOOKUP("Clínicas",'Unidad media'!$A$4:$B$8,2,FALSE)*'Consumo específico'!B$8*D60)*(1-'EE en Clínicas'!$C$8)*'EE en Clínicas'!C$32</f>
        <v>715000</v>
      </c>
      <c r="E75" s="174">
        <f>+(VLOOKUP("Clínicas",'Unidad media'!$A$4:$B$8,2,FALSE)*'Consumo específico'!C$8*E60)*(1-'EE en Clínicas'!D$32)+(VLOOKUP("Clínicas",'Unidad media'!$A$4:$B$8,2,FALSE)*'Consumo específico'!C$8*E60)*(1-'EE en Clínicas'!$C$8)*'EE en Clínicas'!D$32</f>
        <v>715000</v>
      </c>
      <c r="F75" s="174">
        <f>+(VLOOKUP("Clínicas",'Unidad media'!$A$4:$B$8,2,FALSE)*'Consumo específico'!D$8*F60)*(1-'EE en Clínicas'!E$32)+(VLOOKUP("Clínicas",'Unidad media'!$A$4:$B$8,2,FALSE)*'Consumo específico'!D$8*F60)*(1-'EE en Clínicas'!$C$8)*'EE en Clínicas'!E$32</f>
        <v>715000</v>
      </c>
      <c r="G75" s="174">
        <f>+(VLOOKUP("Clínicas",'Unidad media'!$A$4:$B$8,2,FALSE)*'Consumo específico'!E$8*G60)*(1-'EE en Clínicas'!F$32)+(VLOOKUP("Clínicas",'Unidad media'!$A$4:$B$8,2,FALSE)*'Consumo específico'!E$8*G60)*(1-'EE en Clínicas'!$C$8)*'EE en Clínicas'!F$32</f>
        <v>715000</v>
      </c>
      <c r="H75" s="174">
        <f>+(VLOOKUP("Clínicas",'Unidad media'!$A$4:$B$8,2,FALSE)*'Consumo específico'!F$8*H60)*(1-'EE en Clínicas'!G$32)+(VLOOKUP("Clínicas",'Unidad media'!$A$4:$B$8,2,FALSE)*'Consumo específico'!F$8*H60)*(1-'EE en Clínicas'!$C$8)*'EE en Clínicas'!G$32</f>
        <v>715000</v>
      </c>
      <c r="I75" s="174">
        <f>+(VLOOKUP("Clínicas",'Unidad media'!$A$4:$B$8,2,FALSE)*'Consumo específico'!G$8*I60)*(1-'EE en Clínicas'!H$32)+(VLOOKUP("Clínicas",'Unidad media'!$A$4:$B$8,2,FALSE)*'Consumo específico'!G$8*I60)*(1-'EE en Clínicas'!$C$8)*'EE en Clínicas'!H$32</f>
        <v>715000</v>
      </c>
      <c r="J75" s="174">
        <f>+(VLOOKUP("Clínicas",'Unidad media'!$A$4:$B$8,2,FALSE)*'Consumo específico'!H$8*J60)*(1-'EE en Clínicas'!I$32)+(VLOOKUP("Clínicas",'Unidad media'!$A$4:$B$8,2,FALSE)*'Consumo específico'!H$8*J60)*(1-'EE en Clínicas'!$C$8)*'EE en Clínicas'!I$32</f>
        <v>715000</v>
      </c>
      <c r="K75" s="174">
        <f>+(VLOOKUP("Clínicas",'Unidad media'!$A$4:$B$8,2,FALSE)*'Consumo específico'!I$8*K60)*(1-'EE en Clínicas'!J$32)+(VLOOKUP("Clínicas",'Unidad media'!$A$4:$B$8,2,FALSE)*'Consumo específico'!I$8*K60)*(1-'EE en Clínicas'!$C$8)*'EE en Clínicas'!J$32</f>
        <v>715000</v>
      </c>
      <c r="L75" s="174">
        <f>+(VLOOKUP("Clínicas",'Unidad media'!$A$4:$B$8,2,FALSE)*'Consumo específico'!J$8*L60)*(1-'EE en Clínicas'!K$32)+(VLOOKUP("Clínicas",'Unidad media'!$A$4:$B$8,2,FALSE)*'Consumo específico'!J$8*L60)*(1-'EE en Clínicas'!$C$8)*'EE en Clínicas'!K$32</f>
        <v>715000</v>
      </c>
      <c r="M75" s="174">
        <f>+(VLOOKUP("Clínicas",'Unidad media'!$A$4:$B$8,2,FALSE)*'Consumo específico'!K$8*M60)*(1-'EE en Clínicas'!L$32)+(VLOOKUP("Clínicas",'Unidad media'!$A$4:$B$8,2,FALSE)*'Consumo específico'!K$8*M60)*(1-'EE en Clínicas'!$C$8)*'EE en Clínicas'!L$32</f>
        <v>715000</v>
      </c>
      <c r="N75" s="174">
        <f>+(VLOOKUP("Clínicas",'Unidad media'!$A$4:$B$8,2,FALSE)*'Consumo específico'!L$8*N60)*(1-'EE en Clínicas'!M$32)+(VLOOKUP("Clínicas",'Unidad media'!$A$4:$B$8,2,FALSE)*'Consumo específico'!L$8*N60)*(1-'EE en Clínicas'!$C$8)*'EE en Clínicas'!M$32</f>
        <v>715000</v>
      </c>
      <c r="O75" s="174">
        <f>+(VLOOKUP("Clínicas",'Unidad media'!$A$4:$B$8,2,FALSE)*'Consumo específico'!M$8*O60)*(1-'EE en Clínicas'!N$32)+(VLOOKUP("Clínicas",'Unidad media'!$A$4:$B$8,2,FALSE)*'Consumo específico'!M$8*O60)*(1-'EE en Clínicas'!$C$8)*'EE en Clínicas'!N$32</f>
        <v>715000</v>
      </c>
      <c r="P75" s="174">
        <f>+(VLOOKUP("Clínicas",'Unidad media'!$A$4:$B$8,2,FALSE)*'Consumo específico'!N$8*P60)*(1-'EE en Clínicas'!O$32)+(VLOOKUP("Clínicas",'Unidad media'!$A$4:$B$8,2,FALSE)*'Consumo específico'!N$8*P60)*(1-'EE en Clínicas'!$C$8)*'EE en Clínicas'!O$32</f>
        <v>715000</v>
      </c>
      <c r="Q75" s="174">
        <f>+(VLOOKUP("Clínicas",'Unidad media'!$A$4:$B$8,2,FALSE)*'Consumo específico'!O$8*Q60)*(1-'EE en Clínicas'!P$32)+(VLOOKUP("Clínicas",'Unidad media'!$A$4:$B$8,2,FALSE)*'Consumo específico'!O$8*Q60)*(1-'EE en Clínicas'!$C$8)*'EE en Clínicas'!P$32</f>
        <v>715000</v>
      </c>
      <c r="R75" s="174">
        <f>+(VLOOKUP("Clínicas",'Unidad media'!$A$4:$B$8,2,FALSE)*'Consumo específico'!P$8*R60)*(1-'EE en Clínicas'!Q$32)+(VLOOKUP("Clínicas",'Unidad media'!$A$4:$B$8,2,FALSE)*'Consumo específico'!P$8*R60)*(1-'EE en Clínicas'!$C$8)*'EE en Clínicas'!Q$32</f>
        <v>715000</v>
      </c>
      <c r="S75" s="174">
        <f>+(VLOOKUP("Clínicas",'Unidad media'!$A$4:$B$8,2,FALSE)*'Consumo específico'!Q$8*S60)*(1-'EE en Clínicas'!R$32)+(VLOOKUP("Clínicas",'Unidad media'!$A$4:$B$8,2,FALSE)*'Consumo específico'!Q$8*S60)*(1-'EE en Clínicas'!$C$8)*'EE en Clínicas'!R$32</f>
        <v>715000</v>
      </c>
      <c r="T75" s="174">
        <f>+(VLOOKUP("Clínicas",'Unidad media'!$A$4:$B$8,2,FALSE)*'Consumo específico'!R$8*T60)*(1-'EE en Clínicas'!S$32)+(VLOOKUP("Clínicas",'Unidad media'!$A$4:$B$8,2,FALSE)*'Consumo específico'!R$8*T60)*(1-'EE en Clínicas'!$C$8)*'EE en Clínicas'!S$32</f>
        <v>715000</v>
      </c>
      <c r="U75" s="174">
        <f>+(VLOOKUP("Clínicas",'Unidad media'!$A$4:$B$8,2,FALSE)*'Consumo específico'!S$8*U60)*(1-'EE en Clínicas'!T$32)+(VLOOKUP("Clínicas",'Unidad media'!$A$4:$B$8,2,FALSE)*'Consumo específico'!S$8*U60)*(1-'EE en Clínicas'!$C$8)*'EE en Clínicas'!T$32</f>
        <v>715000</v>
      </c>
      <c r="V75" s="174">
        <f>+(VLOOKUP("Clínicas",'Unidad media'!$A$4:$B$8,2,FALSE)*'Consumo específico'!T$8*V60)*(1-'EE en Clínicas'!U$32)+(VLOOKUP("Clínicas",'Unidad media'!$A$4:$B$8,2,FALSE)*'Consumo específico'!T$8*V60)*(1-'EE en Clínicas'!$C$8)*'EE en Clínicas'!U$32</f>
        <v>715000</v>
      </c>
      <c r="W75" s="174">
        <f>+(VLOOKUP("Clínicas",'Unidad media'!$A$4:$B$8,2,FALSE)*'Consumo específico'!U$8*W60)*(1-'EE en Clínicas'!V$32)+(VLOOKUP("Clínicas",'Unidad media'!$A$4:$B$8,2,FALSE)*'Consumo específico'!U$8*W60)*(1-'EE en Clínicas'!$C$8)*'EE en Clínicas'!V$32</f>
        <v>715000</v>
      </c>
      <c r="X75" s="174">
        <f>+(VLOOKUP("Clínicas",'Unidad media'!$A$4:$B$8,2,FALSE)*'Consumo específico'!V$8*X60)*(1-'EE en Clínicas'!W$32)+(VLOOKUP("Clínicas",'Unidad media'!$A$4:$B$8,2,FALSE)*'Consumo específico'!V$8*X60)*(1-'EE en Clínicas'!$C$8)*'EE en Clínicas'!W$32</f>
        <v>715000</v>
      </c>
      <c r="Y75" s="174">
        <f>+(VLOOKUP("Clínicas",'Unidad media'!$A$4:$B$8,2,FALSE)*'Consumo específico'!W$8*Y60)*(1-'EE en Clínicas'!X$32)+(VLOOKUP("Clínicas",'Unidad media'!$A$4:$B$8,2,FALSE)*'Consumo específico'!W$8*Y60)*(1-'EE en Clínicas'!$C$8)*'EE en Clínicas'!X$32</f>
        <v>715000</v>
      </c>
      <c r="Z75" s="174">
        <f>+(VLOOKUP("Clínicas",'Unidad media'!$A$4:$B$8,2,FALSE)*'Consumo específico'!X$8*Z60)*(1-'EE en Clínicas'!Y$32)+(VLOOKUP("Clínicas",'Unidad media'!$A$4:$B$8,2,FALSE)*'Consumo específico'!X$8*Z60)*(1-'EE en Clínicas'!$C$8)*'EE en Clínicas'!Y$32</f>
        <v>715000</v>
      </c>
      <c r="AA75" s="174">
        <f>+(VLOOKUP("Clínicas",'Unidad media'!$A$4:$B$8,2,FALSE)*'Consumo específico'!Y$8*AA60)*(1-'EE en Clínicas'!Z$32)+(VLOOKUP("Clínicas",'Unidad media'!$A$4:$B$8,2,FALSE)*'Consumo específico'!Y$8*AA60)*(1-'EE en Clínicas'!$C$8)*'EE en Clínicas'!Z$32</f>
        <v>715000</v>
      </c>
      <c r="AB75" s="174">
        <f>+(VLOOKUP("Clínicas",'Unidad media'!$A$4:$B$8,2,FALSE)*'Consumo específico'!Z$8*AB60)*(1-'EE en Clínicas'!AA$32)+(VLOOKUP("Clínicas",'Unidad media'!$A$4:$B$8,2,FALSE)*'Consumo específico'!Z$8*AB60)*(1-'EE en Clínicas'!$C$8)*'EE en Clínicas'!AA$32</f>
        <v>715000</v>
      </c>
      <c r="AC75" s="174">
        <f>+(VLOOKUP("Clínicas",'Unidad media'!$A$4:$B$8,2,FALSE)*'Consumo específico'!AA$8*AC60)*(1-'EE en Clínicas'!AB$32)+(VLOOKUP("Clínicas",'Unidad media'!$A$4:$B$8,2,FALSE)*'Consumo específico'!AA$8*AC60)*(1-'EE en Clínicas'!$C$8)*'EE en Clínicas'!AB$32</f>
        <v>715000</v>
      </c>
      <c r="AD75" s="174">
        <f>+(VLOOKUP("Clínicas",'Unidad media'!$A$4:$B$8,2,FALSE)*'Consumo específico'!AB$8*AD60)*(1-'EE en Clínicas'!AC$32)+(VLOOKUP("Clínicas",'Unidad media'!$A$4:$B$8,2,FALSE)*'Consumo específico'!AB$8*AD60)*(1-'EE en Clínicas'!$C$8)*'EE en Clínicas'!AC$32</f>
        <v>715000</v>
      </c>
      <c r="AE75" s="174">
        <f>+(VLOOKUP("Clínicas",'Unidad media'!$A$4:$B$8,2,FALSE)*'Consumo específico'!AC$8*AE60)*(1-'EE en Clínicas'!AD$32)+(VLOOKUP("Clínicas",'Unidad media'!$A$4:$B$8,2,FALSE)*'Consumo específico'!AC$8*AE60)*(1-'EE en Clínicas'!$C$8)*'EE en Clínicas'!AD$32</f>
        <v>715000</v>
      </c>
      <c r="AF75" s="174">
        <f>+(VLOOKUP("Clínicas",'Unidad media'!$A$4:$B$8,2,FALSE)*'Consumo específico'!AD$8*AF60)*(1-'EE en Clínicas'!AE$32)+(VLOOKUP("Clínicas",'Unidad media'!$A$4:$B$8,2,FALSE)*'Consumo específico'!AD$8*AF60)*(1-'EE en Clínicas'!$C$8)*'EE en Clínicas'!AE$32</f>
        <v>715000</v>
      </c>
      <c r="AG75" s="174">
        <f>+(VLOOKUP("Clínicas",'Unidad media'!$A$4:$B$8,2,FALSE)*'Consumo específico'!AE$8*AG60)*(1-'EE en Clínicas'!AF$32)+(VLOOKUP("Clínicas",'Unidad media'!$A$4:$B$8,2,FALSE)*'Consumo específico'!AE$8*AG60)*(1-'EE en Clínicas'!$C$8)*'EE en Clínicas'!AF$32</f>
        <v>715000</v>
      </c>
      <c r="AH75" s="174">
        <f>+(VLOOKUP("Clínicas",'Unidad media'!$A$4:$B$8,2,FALSE)*'Consumo específico'!AF$8*AH60)*(1-'EE en Clínicas'!AG$32)+(VLOOKUP("Clínicas",'Unidad media'!$A$4:$B$8,2,FALSE)*'Consumo específico'!AF$8*AH60)*(1-'EE en Clínicas'!$C$8)*'EE en Clínicas'!AG$32</f>
        <v>715000</v>
      </c>
      <c r="AI75" s="174">
        <f>+(VLOOKUP("Clínicas",'Unidad media'!$A$4:$B$8,2,FALSE)*'Consumo específico'!AG$8*AI60)*(1-'EE en Clínicas'!AH$32)+(VLOOKUP("Clínicas",'Unidad media'!$A$4:$B$8,2,FALSE)*'Consumo específico'!AG$8*AI60)*(1-'EE en Clínicas'!$C$8)*'EE en Clínicas'!AH$32</f>
        <v>715000</v>
      </c>
      <c r="AJ75" s="174">
        <f>+(VLOOKUP("Clínicas",'Unidad media'!$A$4:$B$8,2,FALSE)*'Consumo específico'!AH$8*AJ60)*(1-'EE en Clínicas'!AI$32)+(VLOOKUP("Clínicas",'Unidad media'!$A$4:$B$8,2,FALSE)*'Consumo específico'!AH$8*AJ60)*(1-'EE en Clínicas'!$C$8)*'EE en Clínicas'!AI$32</f>
        <v>715000</v>
      </c>
      <c r="AK75" s="174">
        <f>+(VLOOKUP("Clínicas",'Unidad media'!$A$4:$B$8,2,FALSE)*'Consumo específico'!AI$8*AK60)*(1-'EE en Clínicas'!AJ$32)+(VLOOKUP("Clínicas",'Unidad media'!$A$4:$B$8,2,FALSE)*'Consumo específico'!AI$8*AK60)*(1-'EE en Clínicas'!$C$8)*'EE en Clínicas'!AJ$32</f>
        <v>715000</v>
      </c>
    </row>
    <row r="76" spans="1:37" s="123" customFormat="1">
      <c r="A76" s="225" t="s">
        <v>91</v>
      </c>
      <c r="B76" s="226" t="s">
        <v>473</v>
      </c>
      <c r="C76" s="227" t="s">
        <v>466</v>
      </c>
      <c r="D76" s="174">
        <f>+(VLOOKUP("Clínicas",'Unidad media'!$A$4:$B$8,2,FALSE)*'Consumo específico'!B$8*D61)*(1-'EE en Clínicas'!C$32)+(VLOOKUP("Clínicas",'Unidad media'!$A$4:$B$8,2,FALSE)*'Consumo específico'!B$8*D61)*(1-'EE en Clínicas'!$C$8)*'EE en Clínicas'!C$32</f>
        <v>440000</v>
      </c>
      <c r="E76" s="174">
        <f>+(VLOOKUP("Clínicas",'Unidad media'!$A$4:$B$8,2,FALSE)*'Consumo específico'!C$8*E61)*(1-'EE en Clínicas'!D$32)+(VLOOKUP("Clínicas",'Unidad media'!$A$4:$B$8,2,FALSE)*'Consumo específico'!C$8*E61)*(1-'EE en Clínicas'!$C$8)*'EE en Clínicas'!D$32</f>
        <v>440000</v>
      </c>
      <c r="F76" s="174">
        <f>+(VLOOKUP("Clínicas",'Unidad media'!$A$4:$B$8,2,FALSE)*'Consumo específico'!D$8*F61)*(1-'EE en Clínicas'!E$32)+(VLOOKUP("Clínicas",'Unidad media'!$A$4:$B$8,2,FALSE)*'Consumo específico'!D$8*F61)*(1-'EE en Clínicas'!$C$8)*'EE en Clínicas'!E$32</f>
        <v>440000</v>
      </c>
      <c r="G76" s="174">
        <f>+(VLOOKUP("Clínicas",'Unidad media'!$A$4:$B$8,2,FALSE)*'Consumo específico'!E$8*G61)*(1-'EE en Clínicas'!F$32)+(VLOOKUP("Clínicas",'Unidad media'!$A$4:$B$8,2,FALSE)*'Consumo específico'!E$8*G61)*(1-'EE en Clínicas'!$C$8)*'EE en Clínicas'!F$32</f>
        <v>440000</v>
      </c>
      <c r="H76" s="174">
        <f>+(VLOOKUP("Clínicas",'Unidad media'!$A$4:$B$8,2,FALSE)*'Consumo específico'!F$8*H61)*(1-'EE en Clínicas'!G$32)+(VLOOKUP("Clínicas",'Unidad media'!$A$4:$B$8,2,FALSE)*'Consumo específico'!F$8*H61)*(1-'EE en Clínicas'!$C$8)*'EE en Clínicas'!G$32</f>
        <v>440000</v>
      </c>
      <c r="I76" s="174">
        <f>+(VLOOKUP("Clínicas",'Unidad media'!$A$4:$B$8,2,FALSE)*'Consumo específico'!G$8*I61)*(1-'EE en Clínicas'!H$32)+(VLOOKUP("Clínicas",'Unidad media'!$A$4:$B$8,2,FALSE)*'Consumo específico'!G$8*I61)*(1-'EE en Clínicas'!$C$8)*'EE en Clínicas'!H$32</f>
        <v>440000</v>
      </c>
      <c r="J76" s="174">
        <f>+(VLOOKUP("Clínicas",'Unidad media'!$A$4:$B$8,2,FALSE)*'Consumo específico'!H$8*J61)*(1-'EE en Clínicas'!I$32)+(VLOOKUP("Clínicas",'Unidad media'!$A$4:$B$8,2,FALSE)*'Consumo específico'!H$8*J61)*(1-'EE en Clínicas'!$C$8)*'EE en Clínicas'!I$32</f>
        <v>440000</v>
      </c>
      <c r="K76" s="174">
        <f>+(VLOOKUP("Clínicas",'Unidad media'!$A$4:$B$8,2,FALSE)*'Consumo específico'!I$8*K61)*(1-'EE en Clínicas'!J$32)+(VLOOKUP("Clínicas",'Unidad media'!$A$4:$B$8,2,FALSE)*'Consumo específico'!I$8*K61)*(1-'EE en Clínicas'!$C$8)*'EE en Clínicas'!J$32</f>
        <v>440000</v>
      </c>
      <c r="L76" s="174">
        <f>+(VLOOKUP("Clínicas",'Unidad media'!$A$4:$B$8,2,FALSE)*'Consumo específico'!J$8*L61)*(1-'EE en Clínicas'!K$32)+(VLOOKUP("Clínicas",'Unidad media'!$A$4:$B$8,2,FALSE)*'Consumo específico'!J$8*L61)*(1-'EE en Clínicas'!$C$8)*'EE en Clínicas'!K$32</f>
        <v>440000</v>
      </c>
      <c r="M76" s="174">
        <f>+(VLOOKUP("Clínicas",'Unidad media'!$A$4:$B$8,2,FALSE)*'Consumo específico'!K$8*M61)*(1-'EE en Clínicas'!L$32)+(VLOOKUP("Clínicas",'Unidad media'!$A$4:$B$8,2,FALSE)*'Consumo específico'!K$8*M61)*(1-'EE en Clínicas'!$C$8)*'EE en Clínicas'!L$32</f>
        <v>440000</v>
      </c>
      <c r="N76" s="174">
        <f>+(VLOOKUP("Clínicas",'Unidad media'!$A$4:$B$8,2,FALSE)*'Consumo específico'!L$8*N61)*(1-'EE en Clínicas'!M$32)+(VLOOKUP("Clínicas",'Unidad media'!$A$4:$B$8,2,FALSE)*'Consumo específico'!L$8*N61)*(1-'EE en Clínicas'!$C$8)*'EE en Clínicas'!M$32</f>
        <v>440000</v>
      </c>
      <c r="O76" s="174">
        <f>+(VLOOKUP("Clínicas",'Unidad media'!$A$4:$B$8,2,FALSE)*'Consumo específico'!M$8*O61)*(1-'EE en Clínicas'!N$32)+(VLOOKUP("Clínicas",'Unidad media'!$A$4:$B$8,2,FALSE)*'Consumo específico'!M$8*O61)*(1-'EE en Clínicas'!$C$8)*'EE en Clínicas'!N$32</f>
        <v>440000</v>
      </c>
      <c r="P76" s="174">
        <f>+(VLOOKUP("Clínicas",'Unidad media'!$A$4:$B$8,2,FALSE)*'Consumo específico'!N$8*P61)*(1-'EE en Clínicas'!O$32)+(VLOOKUP("Clínicas",'Unidad media'!$A$4:$B$8,2,FALSE)*'Consumo específico'!N$8*P61)*(1-'EE en Clínicas'!$C$8)*'EE en Clínicas'!O$32</f>
        <v>440000</v>
      </c>
      <c r="Q76" s="174">
        <f>+(VLOOKUP("Clínicas",'Unidad media'!$A$4:$B$8,2,FALSE)*'Consumo específico'!O$8*Q61)*(1-'EE en Clínicas'!P$32)+(VLOOKUP("Clínicas",'Unidad media'!$A$4:$B$8,2,FALSE)*'Consumo específico'!O$8*Q61)*(1-'EE en Clínicas'!$C$8)*'EE en Clínicas'!P$32</f>
        <v>440000</v>
      </c>
      <c r="R76" s="174">
        <f>+(VLOOKUP("Clínicas",'Unidad media'!$A$4:$B$8,2,FALSE)*'Consumo específico'!P$8*R61)*(1-'EE en Clínicas'!Q$32)+(VLOOKUP("Clínicas",'Unidad media'!$A$4:$B$8,2,FALSE)*'Consumo específico'!P$8*R61)*(1-'EE en Clínicas'!$C$8)*'EE en Clínicas'!Q$32</f>
        <v>440000</v>
      </c>
      <c r="S76" s="174">
        <f>+(VLOOKUP("Clínicas",'Unidad media'!$A$4:$B$8,2,FALSE)*'Consumo específico'!Q$8*S61)*(1-'EE en Clínicas'!R$32)+(VLOOKUP("Clínicas",'Unidad media'!$A$4:$B$8,2,FALSE)*'Consumo específico'!Q$8*S61)*(1-'EE en Clínicas'!$C$8)*'EE en Clínicas'!R$32</f>
        <v>440000</v>
      </c>
      <c r="T76" s="174">
        <f>+(VLOOKUP("Clínicas",'Unidad media'!$A$4:$B$8,2,FALSE)*'Consumo específico'!R$8*T61)*(1-'EE en Clínicas'!S$32)+(VLOOKUP("Clínicas",'Unidad media'!$A$4:$B$8,2,FALSE)*'Consumo específico'!R$8*T61)*(1-'EE en Clínicas'!$C$8)*'EE en Clínicas'!S$32</f>
        <v>440000</v>
      </c>
      <c r="U76" s="174">
        <f>+(VLOOKUP("Clínicas",'Unidad media'!$A$4:$B$8,2,FALSE)*'Consumo específico'!S$8*U61)*(1-'EE en Clínicas'!T$32)+(VLOOKUP("Clínicas",'Unidad media'!$A$4:$B$8,2,FALSE)*'Consumo específico'!S$8*U61)*(1-'EE en Clínicas'!$C$8)*'EE en Clínicas'!T$32</f>
        <v>440000</v>
      </c>
      <c r="V76" s="174">
        <f>+(VLOOKUP("Clínicas",'Unidad media'!$A$4:$B$8,2,FALSE)*'Consumo específico'!T$8*V61)*(1-'EE en Clínicas'!U$32)+(VLOOKUP("Clínicas",'Unidad media'!$A$4:$B$8,2,FALSE)*'Consumo específico'!T$8*V61)*(1-'EE en Clínicas'!$C$8)*'EE en Clínicas'!U$32</f>
        <v>440000</v>
      </c>
      <c r="W76" s="174">
        <f>+(VLOOKUP("Clínicas",'Unidad media'!$A$4:$B$8,2,FALSE)*'Consumo específico'!U$8*W61)*(1-'EE en Clínicas'!V$32)+(VLOOKUP("Clínicas",'Unidad media'!$A$4:$B$8,2,FALSE)*'Consumo específico'!U$8*W61)*(1-'EE en Clínicas'!$C$8)*'EE en Clínicas'!V$32</f>
        <v>440000</v>
      </c>
      <c r="X76" s="174">
        <f>+(VLOOKUP("Clínicas",'Unidad media'!$A$4:$B$8,2,FALSE)*'Consumo específico'!V$8*X61)*(1-'EE en Clínicas'!W$32)+(VLOOKUP("Clínicas",'Unidad media'!$A$4:$B$8,2,FALSE)*'Consumo específico'!V$8*X61)*(1-'EE en Clínicas'!$C$8)*'EE en Clínicas'!W$32</f>
        <v>440000</v>
      </c>
      <c r="Y76" s="174">
        <f>+(VLOOKUP("Clínicas",'Unidad media'!$A$4:$B$8,2,FALSE)*'Consumo específico'!W$8*Y61)*(1-'EE en Clínicas'!X$32)+(VLOOKUP("Clínicas",'Unidad media'!$A$4:$B$8,2,FALSE)*'Consumo específico'!W$8*Y61)*(1-'EE en Clínicas'!$C$8)*'EE en Clínicas'!X$32</f>
        <v>440000</v>
      </c>
      <c r="Z76" s="174">
        <f>+(VLOOKUP("Clínicas",'Unidad media'!$A$4:$B$8,2,FALSE)*'Consumo específico'!X$8*Z61)*(1-'EE en Clínicas'!Y$32)+(VLOOKUP("Clínicas",'Unidad media'!$A$4:$B$8,2,FALSE)*'Consumo específico'!X$8*Z61)*(1-'EE en Clínicas'!$C$8)*'EE en Clínicas'!Y$32</f>
        <v>440000</v>
      </c>
      <c r="AA76" s="174">
        <f>+(VLOOKUP("Clínicas",'Unidad media'!$A$4:$B$8,2,FALSE)*'Consumo específico'!Y$8*AA61)*(1-'EE en Clínicas'!Z$32)+(VLOOKUP("Clínicas",'Unidad media'!$A$4:$B$8,2,FALSE)*'Consumo específico'!Y$8*AA61)*(1-'EE en Clínicas'!$C$8)*'EE en Clínicas'!Z$32</f>
        <v>440000</v>
      </c>
      <c r="AB76" s="174">
        <f>+(VLOOKUP("Clínicas",'Unidad media'!$A$4:$B$8,2,FALSE)*'Consumo específico'!Z$8*AB61)*(1-'EE en Clínicas'!AA$32)+(VLOOKUP("Clínicas",'Unidad media'!$A$4:$B$8,2,FALSE)*'Consumo específico'!Z$8*AB61)*(1-'EE en Clínicas'!$C$8)*'EE en Clínicas'!AA$32</f>
        <v>440000</v>
      </c>
      <c r="AC76" s="174">
        <f>+(VLOOKUP("Clínicas",'Unidad media'!$A$4:$B$8,2,FALSE)*'Consumo específico'!AA$8*AC61)*(1-'EE en Clínicas'!AB$32)+(VLOOKUP("Clínicas",'Unidad media'!$A$4:$B$8,2,FALSE)*'Consumo específico'!AA$8*AC61)*(1-'EE en Clínicas'!$C$8)*'EE en Clínicas'!AB$32</f>
        <v>440000</v>
      </c>
      <c r="AD76" s="174">
        <f>+(VLOOKUP("Clínicas",'Unidad media'!$A$4:$B$8,2,FALSE)*'Consumo específico'!AB$8*AD61)*(1-'EE en Clínicas'!AC$32)+(VLOOKUP("Clínicas",'Unidad media'!$A$4:$B$8,2,FALSE)*'Consumo específico'!AB$8*AD61)*(1-'EE en Clínicas'!$C$8)*'EE en Clínicas'!AC$32</f>
        <v>440000</v>
      </c>
      <c r="AE76" s="174">
        <f>+(VLOOKUP("Clínicas",'Unidad media'!$A$4:$B$8,2,FALSE)*'Consumo específico'!AC$8*AE61)*(1-'EE en Clínicas'!AD$32)+(VLOOKUP("Clínicas",'Unidad media'!$A$4:$B$8,2,FALSE)*'Consumo específico'!AC$8*AE61)*(1-'EE en Clínicas'!$C$8)*'EE en Clínicas'!AD$32</f>
        <v>440000</v>
      </c>
      <c r="AF76" s="174">
        <f>+(VLOOKUP("Clínicas",'Unidad media'!$A$4:$B$8,2,FALSE)*'Consumo específico'!AD$8*AF61)*(1-'EE en Clínicas'!AE$32)+(VLOOKUP("Clínicas",'Unidad media'!$A$4:$B$8,2,FALSE)*'Consumo específico'!AD$8*AF61)*(1-'EE en Clínicas'!$C$8)*'EE en Clínicas'!AE$32</f>
        <v>440000</v>
      </c>
      <c r="AG76" s="174">
        <f>+(VLOOKUP("Clínicas",'Unidad media'!$A$4:$B$8,2,FALSE)*'Consumo específico'!AE$8*AG61)*(1-'EE en Clínicas'!AF$32)+(VLOOKUP("Clínicas",'Unidad media'!$A$4:$B$8,2,FALSE)*'Consumo específico'!AE$8*AG61)*(1-'EE en Clínicas'!$C$8)*'EE en Clínicas'!AF$32</f>
        <v>440000</v>
      </c>
      <c r="AH76" s="174">
        <f>+(VLOOKUP("Clínicas",'Unidad media'!$A$4:$B$8,2,FALSE)*'Consumo específico'!AF$8*AH61)*(1-'EE en Clínicas'!AG$32)+(VLOOKUP("Clínicas",'Unidad media'!$A$4:$B$8,2,FALSE)*'Consumo específico'!AF$8*AH61)*(1-'EE en Clínicas'!$C$8)*'EE en Clínicas'!AG$32</f>
        <v>440000</v>
      </c>
      <c r="AI76" s="174">
        <f>+(VLOOKUP("Clínicas",'Unidad media'!$A$4:$B$8,2,FALSE)*'Consumo específico'!AG$8*AI61)*(1-'EE en Clínicas'!AH$32)+(VLOOKUP("Clínicas",'Unidad media'!$A$4:$B$8,2,FALSE)*'Consumo específico'!AG$8*AI61)*(1-'EE en Clínicas'!$C$8)*'EE en Clínicas'!AH$32</f>
        <v>440000</v>
      </c>
      <c r="AJ76" s="174">
        <f>+(VLOOKUP("Clínicas",'Unidad media'!$A$4:$B$8,2,FALSE)*'Consumo específico'!AH$8*AJ61)*(1-'EE en Clínicas'!AI$32)+(VLOOKUP("Clínicas",'Unidad media'!$A$4:$B$8,2,FALSE)*'Consumo específico'!AH$8*AJ61)*(1-'EE en Clínicas'!$C$8)*'EE en Clínicas'!AI$32</f>
        <v>440000</v>
      </c>
      <c r="AK76" s="174">
        <f>+(VLOOKUP("Clínicas",'Unidad media'!$A$4:$B$8,2,FALSE)*'Consumo específico'!AI$8*AK61)*(1-'EE en Clínicas'!AJ$32)+(VLOOKUP("Clínicas",'Unidad media'!$A$4:$B$8,2,FALSE)*'Consumo específico'!AI$8*AK61)*(1-'EE en Clínicas'!$C$8)*'EE en Clínicas'!AJ$32</f>
        <v>440000</v>
      </c>
    </row>
    <row r="77" spans="1:37" s="123" customFormat="1">
      <c r="A77" s="225" t="s">
        <v>86</v>
      </c>
      <c r="B77" s="226" t="s">
        <v>473</v>
      </c>
      <c r="C77" s="227" t="s">
        <v>466</v>
      </c>
      <c r="D77" s="174">
        <f>+VLOOKUP("Clínicas",'Unidad media'!$A$4:$B$8,2,FALSE)*'Consumo específico'!B$8*D62</f>
        <v>550000</v>
      </c>
      <c r="E77" s="174">
        <f>+VLOOKUP("Clínicas",'Unidad media'!$A$4:$B$8,2,FALSE)*'Consumo específico'!C$8*E62</f>
        <v>550000</v>
      </c>
      <c r="F77" s="174">
        <f>+VLOOKUP("Clínicas",'Unidad media'!$A$4:$B$8,2,FALSE)*'Consumo específico'!D$8*F62</f>
        <v>550000</v>
      </c>
      <c r="G77" s="174">
        <f>+VLOOKUP("Clínicas",'Unidad media'!$A$4:$B$8,2,FALSE)*'Consumo específico'!E$8*G62</f>
        <v>550000</v>
      </c>
      <c r="H77" s="174">
        <f>+VLOOKUP("Clínicas",'Unidad media'!$A$4:$B$8,2,FALSE)*'Consumo específico'!F$8*H62</f>
        <v>550000</v>
      </c>
      <c r="I77" s="174">
        <f>+VLOOKUP("Clínicas",'Unidad media'!$A$4:$B$8,2,FALSE)*'Consumo específico'!G$8*I62</f>
        <v>550000</v>
      </c>
      <c r="J77" s="174">
        <f>+VLOOKUP("Clínicas",'Unidad media'!$A$4:$B$8,2,FALSE)*'Consumo específico'!H$8*J62</f>
        <v>550000</v>
      </c>
      <c r="K77" s="174">
        <f>+VLOOKUP("Clínicas",'Unidad media'!$A$4:$B$8,2,FALSE)*'Consumo específico'!I$8*K62</f>
        <v>550000</v>
      </c>
      <c r="L77" s="174">
        <f>+VLOOKUP("Clínicas",'Unidad media'!$A$4:$B$8,2,FALSE)*'Consumo específico'!J$8*L62</f>
        <v>550000</v>
      </c>
      <c r="M77" s="174">
        <f>+VLOOKUP("Clínicas",'Unidad media'!$A$4:$B$8,2,FALSE)*'Consumo específico'!K$8*M62</f>
        <v>550000</v>
      </c>
      <c r="N77" s="174">
        <f>+VLOOKUP("Clínicas",'Unidad media'!$A$4:$B$8,2,FALSE)*'Consumo específico'!L$8*N62</f>
        <v>550000</v>
      </c>
      <c r="O77" s="174">
        <f>+VLOOKUP("Clínicas",'Unidad media'!$A$4:$B$8,2,FALSE)*'Consumo específico'!M$8*O62</f>
        <v>550000</v>
      </c>
      <c r="P77" s="174">
        <f>+VLOOKUP("Clínicas",'Unidad media'!$A$4:$B$8,2,FALSE)*'Consumo específico'!N$8*P62</f>
        <v>550000</v>
      </c>
      <c r="Q77" s="174">
        <f>+VLOOKUP("Clínicas",'Unidad media'!$A$4:$B$8,2,FALSE)*'Consumo específico'!O$8*Q62</f>
        <v>550000</v>
      </c>
      <c r="R77" s="174">
        <f>+VLOOKUP("Clínicas",'Unidad media'!$A$4:$B$8,2,FALSE)*'Consumo específico'!P$8*R62</f>
        <v>550000</v>
      </c>
      <c r="S77" s="174">
        <f>+VLOOKUP("Clínicas",'Unidad media'!$A$4:$B$8,2,FALSE)*'Consumo específico'!Q$8*S62</f>
        <v>550000</v>
      </c>
      <c r="T77" s="174">
        <f>+VLOOKUP("Clínicas",'Unidad media'!$A$4:$B$8,2,FALSE)*'Consumo específico'!R$8*T62</f>
        <v>550000</v>
      </c>
      <c r="U77" s="174">
        <f>+VLOOKUP("Clínicas",'Unidad media'!$A$4:$B$8,2,FALSE)*'Consumo específico'!S$8*U62</f>
        <v>550000</v>
      </c>
      <c r="V77" s="174">
        <f>+VLOOKUP("Clínicas",'Unidad media'!$A$4:$B$8,2,FALSE)*'Consumo específico'!T$8*V62</f>
        <v>550000</v>
      </c>
      <c r="W77" s="174">
        <f>+VLOOKUP("Clínicas",'Unidad media'!$A$4:$B$8,2,FALSE)*'Consumo específico'!U$8*W62</f>
        <v>550000</v>
      </c>
      <c r="X77" s="174">
        <f>+VLOOKUP("Clínicas",'Unidad media'!$A$4:$B$8,2,FALSE)*'Consumo específico'!V$8*X62</f>
        <v>550000</v>
      </c>
      <c r="Y77" s="174">
        <f>+VLOOKUP("Clínicas",'Unidad media'!$A$4:$B$8,2,FALSE)*'Consumo específico'!W$8*Y62</f>
        <v>550000</v>
      </c>
      <c r="Z77" s="174">
        <f>+VLOOKUP("Clínicas",'Unidad media'!$A$4:$B$8,2,FALSE)*'Consumo específico'!X$8*Z62</f>
        <v>550000</v>
      </c>
      <c r="AA77" s="174">
        <f>+VLOOKUP("Clínicas",'Unidad media'!$A$4:$B$8,2,FALSE)*'Consumo específico'!Y$8*AA62</f>
        <v>550000</v>
      </c>
      <c r="AB77" s="174">
        <f>+VLOOKUP("Clínicas",'Unidad media'!$A$4:$B$8,2,FALSE)*'Consumo específico'!Z$8*AB62</f>
        <v>550000</v>
      </c>
      <c r="AC77" s="174">
        <f>+VLOOKUP("Clínicas",'Unidad media'!$A$4:$B$8,2,FALSE)*'Consumo específico'!AA$8*AC62</f>
        <v>550000</v>
      </c>
      <c r="AD77" s="174">
        <f>+VLOOKUP("Clínicas",'Unidad media'!$A$4:$B$8,2,FALSE)*'Consumo específico'!AB$8*AD62</f>
        <v>550000</v>
      </c>
      <c r="AE77" s="174">
        <f>+VLOOKUP("Clínicas",'Unidad media'!$A$4:$B$8,2,FALSE)*'Consumo específico'!AC$8*AE62</f>
        <v>550000</v>
      </c>
      <c r="AF77" s="174">
        <f>+VLOOKUP("Clínicas",'Unidad media'!$A$4:$B$8,2,FALSE)*'Consumo específico'!AD$8*AF62</f>
        <v>550000</v>
      </c>
      <c r="AG77" s="174">
        <f>+VLOOKUP("Clínicas",'Unidad media'!$A$4:$B$8,2,FALSE)*'Consumo específico'!AE$8*AG62</f>
        <v>550000</v>
      </c>
      <c r="AH77" s="174">
        <f>+VLOOKUP("Clínicas",'Unidad media'!$A$4:$B$8,2,FALSE)*'Consumo específico'!AF$8*AH62</f>
        <v>550000</v>
      </c>
      <c r="AI77" s="174">
        <f>+VLOOKUP("Clínicas",'Unidad media'!$A$4:$B$8,2,FALSE)*'Consumo específico'!AG$8*AI62</f>
        <v>550000</v>
      </c>
      <c r="AJ77" s="174">
        <f>+VLOOKUP("Clínicas",'Unidad media'!$A$4:$B$8,2,FALSE)*'Consumo específico'!AH$8*AJ62</f>
        <v>550000</v>
      </c>
      <c r="AK77" s="174">
        <f>+VLOOKUP("Clínicas",'Unidad media'!$A$4:$B$8,2,FALSE)*'Consumo específico'!AI$8*AK62</f>
        <v>550000</v>
      </c>
    </row>
    <row r="78" spans="1:37" s="123" customFormat="1">
      <c r="A78" s="225" t="s">
        <v>8</v>
      </c>
      <c r="B78" s="226" t="s">
        <v>473</v>
      </c>
      <c r="C78" s="227" t="s">
        <v>466</v>
      </c>
      <c r="D78" s="174">
        <f>+VLOOKUP("Clínicas",'Unidad media'!$A$4:$B$8,2,FALSE)*'Consumo específico'!B$8*D63</f>
        <v>110000</v>
      </c>
      <c r="E78" s="174">
        <f>+VLOOKUP("Clínicas",'Unidad media'!$A$4:$B$8,2,FALSE)*'Consumo específico'!C$8*E63</f>
        <v>110000</v>
      </c>
      <c r="F78" s="174">
        <f>+VLOOKUP("Clínicas",'Unidad media'!$A$4:$B$8,2,FALSE)*'Consumo específico'!D$8*F63</f>
        <v>110000</v>
      </c>
      <c r="G78" s="174">
        <f>+VLOOKUP("Clínicas",'Unidad media'!$A$4:$B$8,2,FALSE)*'Consumo específico'!E$8*G63</f>
        <v>110000</v>
      </c>
      <c r="H78" s="174">
        <f>+VLOOKUP("Clínicas",'Unidad media'!$A$4:$B$8,2,FALSE)*'Consumo específico'!F$8*H63</f>
        <v>110000</v>
      </c>
      <c r="I78" s="174">
        <f>+VLOOKUP("Clínicas",'Unidad media'!$A$4:$B$8,2,FALSE)*'Consumo específico'!G$8*I63</f>
        <v>110000</v>
      </c>
      <c r="J78" s="174">
        <f>+VLOOKUP("Clínicas",'Unidad media'!$A$4:$B$8,2,FALSE)*'Consumo específico'!H$8*J63</f>
        <v>110000</v>
      </c>
      <c r="K78" s="174">
        <f>+VLOOKUP("Clínicas",'Unidad media'!$A$4:$B$8,2,FALSE)*'Consumo específico'!I$8*K63</f>
        <v>110000</v>
      </c>
      <c r="L78" s="174">
        <f>+VLOOKUP("Clínicas",'Unidad media'!$A$4:$B$8,2,FALSE)*'Consumo específico'!J$8*L63</f>
        <v>110000</v>
      </c>
      <c r="M78" s="174">
        <f>+VLOOKUP("Clínicas",'Unidad media'!$A$4:$B$8,2,FALSE)*'Consumo específico'!K$8*M63</f>
        <v>110000</v>
      </c>
      <c r="N78" s="174">
        <f>+VLOOKUP("Clínicas",'Unidad media'!$A$4:$B$8,2,FALSE)*'Consumo específico'!L$8*N63</f>
        <v>110000</v>
      </c>
      <c r="O78" s="174">
        <f>+VLOOKUP("Clínicas",'Unidad media'!$A$4:$B$8,2,FALSE)*'Consumo específico'!M$8*O63</f>
        <v>110000</v>
      </c>
      <c r="P78" s="174">
        <f>+VLOOKUP("Clínicas",'Unidad media'!$A$4:$B$8,2,FALSE)*'Consumo específico'!N$8*P63</f>
        <v>110000</v>
      </c>
      <c r="Q78" s="174">
        <f>+VLOOKUP("Clínicas",'Unidad media'!$A$4:$B$8,2,FALSE)*'Consumo específico'!O$8*Q63</f>
        <v>110000</v>
      </c>
      <c r="R78" s="174">
        <f>+VLOOKUP("Clínicas",'Unidad media'!$A$4:$B$8,2,FALSE)*'Consumo específico'!P$8*R63</f>
        <v>110000</v>
      </c>
      <c r="S78" s="174">
        <f>+VLOOKUP("Clínicas",'Unidad media'!$A$4:$B$8,2,FALSE)*'Consumo específico'!Q$8*S63</f>
        <v>110000</v>
      </c>
      <c r="T78" s="174">
        <f>+VLOOKUP("Clínicas",'Unidad media'!$A$4:$B$8,2,FALSE)*'Consumo específico'!R$8*T63</f>
        <v>110000</v>
      </c>
      <c r="U78" s="174">
        <f>+VLOOKUP("Clínicas",'Unidad media'!$A$4:$B$8,2,FALSE)*'Consumo específico'!S$8*U63</f>
        <v>110000</v>
      </c>
      <c r="V78" s="174">
        <f>+VLOOKUP("Clínicas",'Unidad media'!$A$4:$B$8,2,FALSE)*'Consumo específico'!T$8*V63</f>
        <v>110000</v>
      </c>
      <c r="W78" s="174">
        <f>+VLOOKUP("Clínicas",'Unidad media'!$A$4:$B$8,2,FALSE)*'Consumo específico'!U$8*W63</f>
        <v>110000</v>
      </c>
      <c r="X78" s="174">
        <f>+VLOOKUP("Clínicas",'Unidad media'!$A$4:$B$8,2,FALSE)*'Consumo específico'!V$8*X63</f>
        <v>110000</v>
      </c>
      <c r="Y78" s="174">
        <f>+VLOOKUP("Clínicas",'Unidad media'!$A$4:$B$8,2,FALSE)*'Consumo específico'!W$8*Y63</f>
        <v>110000</v>
      </c>
      <c r="Z78" s="174">
        <f>+VLOOKUP("Clínicas",'Unidad media'!$A$4:$B$8,2,FALSE)*'Consumo específico'!X$8*Z63</f>
        <v>110000</v>
      </c>
      <c r="AA78" s="174">
        <f>+VLOOKUP("Clínicas",'Unidad media'!$A$4:$B$8,2,FALSE)*'Consumo específico'!Y$8*AA63</f>
        <v>110000</v>
      </c>
      <c r="AB78" s="174">
        <f>+VLOOKUP("Clínicas",'Unidad media'!$A$4:$B$8,2,FALSE)*'Consumo específico'!Z$8*AB63</f>
        <v>110000</v>
      </c>
      <c r="AC78" s="174">
        <f>+VLOOKUP("Clínicas",'Unidad media'!$A$4:$B$8,2,FALSE)*'Consumo específico'!AA$8*AC63</f>
        <v>110000</v>
      </c>
      <c r="AD78" s="174">
        <f>+VLOOKUP("Clínicas",'Unidad media'!$A$4:$B$8,2,FALSE)*'Consumo específico'!AB$8*AD63</f>
        <v>110000</v>
      </c>
      <c r="AE78" s="174">
        <f>+VLOOKUP("Clínicas",'Unidad media'!$A$4:$B$8,2,FALSE)*'Consumo específico'!AC$8*AE63</f>
        <v>110000</v>
      </c>
      <c r="AF78" s="174">
        <f>+VLOOKUP("Clínicas",'Unidad media'!$A$4:$B$8,2,FALSE)*'Consumo específico'!AD$8*AF63</f>
        <v>110000</v>
      </c>
      <c r="AG78" s="174">
        <f>+VLOOKUP("Clínicas",'Unidad media'!$A$4:$B$8,2,FALSE)*'Consumo específico'!AE$8*AG63</f>
        <v>110000</v>
      </c>
      <c r="AH78" s="174">
        <f>+VLOOKUP("Clínicas",'Unidad media'!$A$4:$B$8,2,FALSE)*'Consumo específico'!AF$8*AH63</f>
        <v>110000</v>
      </c>
      <c r="AI78" s="174">
        <f>+VLOOKUP("Clínicas",'Unidad media'!$A$4:$B$8,2,FALSE)*'Consumo específico'!AG$8*AI63</f>
        <v>110000</v>
      </c>
      <c r="AJ78" s="174">
        <f>+VLOOKUP("Clínicas",'Unidad media'!$A$4:$B$8,2,FALSE)*'Consumo específico'!AH$8*AJ63</f>
        <v>110000</v>
      </c>
      <c r="AK78" s="174">
        <f>+VLOOKUP("Clínicas",'Unidad media'!$A$4:$B$8,2,FALSE)*'Consumo específico'!AI$8*AK63</f>
        <v>110000</v>
      </c>
    </row>
    <row r="79" spans="1:37" s="123" customFormat="1">
      <c r="A79" s="59"/>
    </row>
    <row r="80" spans="1:37" s="123" customFormat="1">
      <c r="A80" s="59"/>
    </row>
    <row r="81" spans="1:37" s="123" customFormat="1">
      <c r="A81" s="230" t="s">
        <v>475</v>
      </c>
    </row>
    <row r="82" spans="1:37" s="123" customFormat="1">
      <c r="A82" s="225" t="s">
        <v>11</v>
      </c>
      <c r="B82" s="226" t="s">
        <v>391</v>
      </c>
      <c r="C82" s="227" t="s">
        <v>466</v>
      </c>
      <c r="D82" s="242">
        <f>+'Usos finales'!B120</f>
        <v>0.03</v>
      </c>
      <c r="E82" s="240">
        <f t="shared" ref="E82:T86" si="12">+D82</f>
        <v>0.03</v>
      </c>
      <c r="F82" s="240">
        <f t="shared" si="12"/>
        <v>0.03</v>
      </c>
      <c r="G82" s="240">
        <f t="shared" si="12"/>
        <v>0.03</v>
      </c>
      <c r="H82" s="240">
        <f t="shared" si="12"/>
        <v>0.03</v>
      </c>
      <c r="I82" s="240">
        <f t="shared" si="12"/>
        <v>0.03</v>
      </c>
      <c r="J82" s="240">
        <f t="shared" si="12"/>
        <v>0.03</v>
      </c>
      <c r="K82" s="240">
        <f t="shared" si="12"/>
        <v>0.03</v>
      </c>
      <c r="L82" s="240">
        <f t="shared" si="12"/>
        <v>0.03</v>
      </c>
      <c r="M82" s="240">
        <f t="shared" si="12"/>
        <v>0.03</v>
      </c>
      <c r="N82" s="240">
        <f t="shared" si="12"/>
        <v>0.03</v>
      </c>
      <c r="O82" s="240">
        <f t="shared" si="12"/>
        <v>0.03</v>
      </c>
      <c r="P82" s="240">
        <f t="shared" si="12"/>
        <v>0.03</v>
      </c>
      <c r="Q82" s="240">
        <f t="shared" si="12"/>
        <v>0.03</v>
      </c>
      <c r="R82" s="240">
        <f t="shared" si="12"/>
        <v>0.03</v>
      </c>
      <c r="S82" s="240">
        <f t="shared" si="12"/>
        <v>0.03</v>
      </c>
      <c r="T82" s="240">
        <f t="shared" si="12"/>
        <v>0.03</v>
      </c>
      <c r="U82" s="240">
        <f t="shared" ref="F82:AK86" si="13">+T82</f>
        <v>0.03</v>
      </c>
      <c r="V82" s="240">
        <f t="shared" si="13"/>
        <v>0.03</v>
      </c>
      <c r="W82" s="240">
        <f t="shared" si="13"/>
        <v>0.03</v>
      </c>
      <c r="X82" s="240">
        <f t="shared" si="13"/>
        <v>0.03</v>
      </c>
      <c r="Y82" s="240">
        <f t="shared" si="13"/>
        <v>0.03</v>
      </c>
      <c r="Z82" s="240">
        <f t="shared" si="13"/>
        <v>0.03</v>
      </c>
      <c r="AA82" s="240">
        <f t="shared" si="13"/>
        <v>0.03</v>
      </c>
      <c r="AB82" s="240">
        <f t="shared" si="13"/>
        <v>0.03</v>
      </c>
      <c r="AC82" s="240">
        <f t="shared" si="13"/>
        <v>0.03</v>
      </c>
      <c r="AD82" s="240">
        <f t="shared" si="13"/>
        <v>0.03</v>
      </c>
      <c r="AE82" s="240">
        <f t="shared" si="13"/>
        <v>0.03</v>
      </c>
      <c r="AF82" s="240">
        <f t="shared" si="13"/>
        <v>0.03</v>
      </c>
      <c r="AG82" s="240">
        <f t="shared" si="13"/>
        <v>0.03</v>
      </c>
      <c r="AH82" s="240">
        <f t="shared" si="13"/>
        <v>0.03</v>
      </c>
      <c r="AI82" s="240">
        <f t="shared" si="13"/>
        <v>0.03</v>
      </c>
      <c r="AJ82" s="240">
        <f t="shared" si="13"/>
        <v>0.03</v>
      </c>
      <c r="AK82" s="240">
        <f t="shared" si="13"/>
        <v>0.03</v>
      </c>
    </row>
    <row r="83" spans="1:37" s="123" customFormat="1">
      <c r="A83" s="225" t="s">
        <v>85</v>
      </c>
      <c r="B83" s="226" t="s">
        <v>391</v>
      </c>
      <c r="C83" s="227" t="s">
        <v>466</v>
      </c>
      <c r="D83" s="242">
        <f>+'Usos finales'!B121</f>
        <v>0.14000000000000001</v>
      </c>
      <c r="E83" s="240">
        <f t="shared" si="12"/>
        <v>0.14000000000000001</v>
      </c>
      <c r="F83" s="240">
        <f t="shared" si="13"/>
        <v>0.14000000000000001</v>
      </c>
      <c r="G83" s="240">
        <f t="shared" si="13"/>
        <v>0.14000000000000001</v>
      </c>
      <c r="H83" s="240">
        <f t="shared" si="13"/>
        <v>0.14000000000000001</v>
      </c>
      <c r="I83" s="240">
        <f t="shared" si="13"/>
        <v>0.14000000000000001</v>
      </c>
      <c r="J83" s="240">
        <f t="shared" si="13"/>
        <v>0.14000000000000001</v>
      </c>
      <c r="K83" s="240">
        <f t="shared" si="13"/>
        <v>0.14000000000000001</v>
      </c>
      <c r="L83" s="240">
        <f t="shared" si="13"/>
        <v>0.14000000000000001</v>
      </c>
      <c r="M83" s="240">
        <f t="shared" si="13"/>
        <v>0.14000000000000001</v>
      </c>
      <c r="N83" s="240">
        <f t="shared" si="13"/>
        <v>0.14000000000000001</v>
      </c>
      <c r="O83" s="240">
        <f t="shared" si="13"/>
        <v>0.14000000000000001</v>
      </c>
      <c r="P83" s="240">
        <f t="shared" si="13"/>
        <v>0.14000000000000001</v>
      </c>
      <c r="Q83" s="240">
        <f t="shared" si="13"/>
        <v>0.14000000000000001</v>
      </c>
      <c r="R83" s="240">
        <f t="shared" si="13"/>
        <v>0.14000000000000001</v>
      </c>
      <c r="S83" s="240">
        <f t="shared" si="13"/>
        <v>0.14000000000000001</v>
      </c>
      <c r="T83" s="240">
        <f t="shared" si="13"/>
        <v>0.14000000000000001</v>
      </c>
      <c r="U83" s="240">
        <f t="shared" si="13"/>
        <v>0.14000000000000001</v>
      </c>
      <c r="V83" s="240">
        <f t="shared" si="13"/>
        <v>0.14000000000000001</v>
      </c>
      <c r="W83" s="240">
        <f t="shared" si="13"/>
        <v>0.14000000000000001</v>
      </c>
      <c r="X83" s="240">
        <f t="shared" si="13"/>
        <v>0.14000000000000001</v>
      </c>
      <c r="Y83" s="240">
        <f t="shared" si="13"/>
        <v>0.14000000000000001</v>
      </c>
      <c r="Z83" s="240">
        <f t="shared" si="13"/>
        <v>0.14000000000000001</v>
      </c>
      <c r="AA83" s="240">
        <f t="shared" si="13"/>
        <v>0.14000000000000001</v>
      </c>
      <c r="AB83" s="240">
        <f t="shared" si="13"/>
        <v>0.14000000000000001</v>
      </c>
      <c r="AC83" s="240">
        <f t="shared" si="13"/>
        <v>0.14000000000000001</v>
      </c>
      <c r="AD83" s="240">
        <f t="shared" si="13"/>
        <v>0.14000000000000001</v>
      </c>
      <c r="AE83" s="240">
        <f t="shared" si="13"/>
        <v>0.14000000000000001</v>
      </c>
      <c r="AF83" s="240">
        <f t="shared" si="13"/>
        <v>0.14000000000000001</v>
      </c>
      <c r="AG83" s="240">
        <f t="shared" si="13"/>
        <v>0.14000000000000001</v>
      </c>
      <c r="AH83" s="240">
        <f t="shared" si="13"/>
        <v>0.14000000000000001</v>
      </c>
      <c r="AI83" s="240">
        <f t="shared" si="13"/>
        <v>0.14000000000000001</v>
      </c>
      <c r="AJ83" s="240">
        <f t="shared" si="13"/>
        <v>0.14000000000000001</v>
      </c>
      <c r="AK83" s="240">
        <f t="shared" si="13"/>
        <v>0.14000000000000001</v>
      </c>
    </row>
    <row r="84" spans="1:37" s="123" customFormat="1">
      <c r="A84" s="225" t="s">
        <v>4</v>
      </c>
      <c r="B84" s="226" t="s">
        <v>391</v>
      </c>
      <c r="C84" s="227" t="s">
        <v>466</v>
      </c>
      <c r="D84" s="242">
        <f>+'Usos finales'!B122</f>
        <v>0.49</v>
      </c>
      <c r="E84" s="240">
        <f t="shared" si="12"/>
        <v>0.49</v>
      </c>
      <c r="F84" s="240">
        <f t="shared" si="13"/>
        <v>0.49</v>
      </c>
      <c r="G84" s="240">
        <f t="shared" si="13"/>
        <v>0.49</v>
      </c>
      <c r="H84" s="240">
        <f t="shared" si="13"/>
        <v>0.49</v>
      </c>
      <c r="I84" s="240">
        <f t="shared" si="13"/>
        <v>0.49</v>
      </c>
      <c r="J84" s="240">
        <f t="shared" si="13"/>
        <v>0.49</v>
      </c>
      <c r="K84" s="240">
        <f t="shared" si="13"/>
        <v>0.49</v>
      </c>
      <c r="L84" s="240">
        <f t="shared" si="13"/>
        <v>0.49</v>
      </c>
      <c r="M84" s="240">
        <f t="shared" si="13"/>
        <v>0.49</v>
      </c>
      <c r="N84" s="240">
        <f t="shared" si="13"/>
        <v>0.49</v>
      </c>
      <c r="O84" s="240">
        <f t="shared" si="13"/>
        <v>0.49</v>
      </c>
      <c r="P84" s="240">
        <f t="shared" si="13"/>
        <v>0.49</v>
      </c>
      <c r="Q84" s="240">
        <f t="shared" si="13"/>
        <v>0.49</v>
      </c>
      <c r="R84" s="240">
        <f t="shared" si="13"/>
        <v>0.49</v>
      </c>
      <c r="S84" s="240">
        <f t="shared" si="13"/>
        <v>0.49</v>
      </c>
      <c r="T84" s="240">
        <f t="shared" si="13"/>
        <v>0.49</v>
      </c>
      <c r="U84" s="240">
        <f t="shared" si="13"/>
        <v>0.49</v>
      </c>
      <c r="V84" s="240">
        <f t="shared" si="13"/>
        <v>0.49</v>
      </c>
      <c r="W84" s="240">
        <f t="shared" si="13"/>
        <v>0.49</v>
      </c>
      <c r="X84" s="240">
        <f t="shared" si="13"/>
        <v>0.49</v>
      </c>
      <c r="Y84" s="240">
        <f t="shared" si="13"/>
        <v>0.49</v>
      </c>
      <c r="Z84" s="240">
        <f t="shared" si="13"/>
        <v>0.49</v>
      </c>
      <c r="AA84" s="240">
        <f t="shared" si="13"/>
        <v>0.49</v>
      </c>
      <c r="AB84" s="240">
        <f t="shared" si="13"/>
        <v>0.49</v>
      </c>
      <c r="AC84" s="240">
        <f t="shared" si="13"/>
        <v>0.49</v>
      </c>
      <c r="AD84" s="240">
        <f t="shared" si="13"/>
        <v>0.49</v>
      </c>
      <c r="AE84" s="240">
        <f t="shared" si="13"/>
        <v>0.49</v>
      </c>
      <c r="AF84" s="240">
        <f t="shared" si="13"/>
        <v>0.49</v>
      </c>
      <c r="AG84" s="240">
        <f t="shared" si="13"/>
        <v>0.49</v>
      </c>
      <c r="AH84" s="240">
        <f t="shared" si="13"/>
        <v>0.49</v>
      </c>
      <c r="AI84" s="240">
        <f t="shared" si="13"/>
        <v>0.49</v>
      </c>
      <c r="AJ84" s="240">
        <f t="shared" si="13"/>
        <v>0.49</v>
      </c>
      <c r="AK84" s="240">
        <f t="shared" si="13"/>
        <v>0.49</v>
      </c>
    </row>
    <row r="85" spans="1:37" s="123" customFormat="1">
      <c r="A85" s="225" t="s">
        <v>89</v>
      </c>
      <c r="B85" s="226" t="s">
        <v>391</v>
      </c>
      <c r="C85" s="227" t="s">
        <v>466</v>
      </c>
      <c r="D85" s="242">
        <f>+'Usos finales'!B123</f>
        <v>0.14000000000000001</v>
      </c>
      <c r="E85" s="240">
        <f t="shared" si="12"/>
        <v>0.14000000000000001</v>
      </c>
      <c r="F85" s="240">
        <f t="shared" si="13"/>
        <v>0.14000000000000001</v>
      </c>
      <c r="G85" s="240">
        <f t="shared" si="13"/>
        <v>0.14000000000000001</v>
      </c>
      <c r="H85" s="240">
        <f t="shared" si="13"/>
        <v>0.14000000000000001</v>
      </c>
      <c r="I85" s="240">
        <f t="shared" si="13"/>
        <v>0.14000000000000001</v>
      </c>
      <c r="J85" s="240">
        <f t="shared" si="13"/>
        <v>0.14000000000000001</v>
      </c>
      <c r="K85" s="240">
        <f t="shared" si="13"/>
        <v>0.14000000000000001</v>
      </c>
      <c r="L85" s="240">
        <f t="shared" si="13"/>
        <v>0.14000000000000001</v>
      </c>
      <c r="M85" s="240">
        <f t="shared" si="13"/>
        <v>0.14000000000000001</v>
      </c>
      <c r="N85" s="240">
        <f t="shared" si="13"/>
        <v>0.14000000000000001</v>
      </c>
      <c r="O85" s="240">
        <f t="shared" si="13"/>
        <v>0.14000000000000001</v>
      </c>
      <c r="P85" s="240">
        <f t="shared" si="13"/>
        <v>0.14000000000000001</v>
      </c>
      <c r="Q85" s="240">
        <f t="shared" si="13"/>
        <v>0.14000000000000001</v>
      </c>
      <c r="R85" s="240">
        <f t="shared" si="13"/>
        <v>0.14000000000000001</v>
      </c>
      <c r="S85" s="240">
        <f t="shared" si="13"/>
        <v>0.14000000000000001</v>
      </c>
      <c r="T85" s="240">
        <f t="shared" si="13"/>
        <v>0.14000000000000001</v>
      </c>
      <c r="U85" s="240">
        <f t="shared" si="13"/>
        <v>0.14000000000000001</v>
      </c>
      <c r="V85" s="240">
        <f t="shared" si="13"/>
        <v>0.14000000000000001</v>
      </c>
      <c r="W85" s="240">
        <f t="shared" si="13"/>
        <v>0.14000000000000001</v>
      </c>
      <c r="X85" s="240">
        <f t="shared" si="13"/>
        <v>0.14000000000000001</v>
      </c>
      <c r="Y85" s="240">
        <f t="shared" si="13"/>
        <v>0.14000000000000001</v>
      </c>
      <c r="Z85" s="240">
        <f t="shared" si="13"/>
        <v>0.14000000000000001</v>
      </c>
      <c r="AA85" s="240">
        <f t="shared" si="13"/>
        <v>0.14000000000000001</v>
      </c>
      <c r="AB85" s="240">
        <f t="shared" si="13"/>
        <v>0.14000000000000001</v>
      </c>
      <c r="AC85" s="240">
        <f t="shared" si="13"/>
        <v>0.14000000000000001</v>
      </c>
      <c r="AD85" s="240">
        <f t="shared" si="13"/>
        <v>0.14000000000000001</v>
      </c>
      <c r="AE85" s="240">
        <f t="shared" si="13"/>
        <v>0.14000000000000001</v>
      </c>
      <c r="AF85" s="240">
        <f t="shared" si="13"/>
        <v>0.14000000000000001</v>
      </c>
      <c r="AG85" s="240">
        <f t="shared" si="13"/>
        <v>0.14000000000000001</v>
      </c>
      <c r="AH85" s="240">
        <f t="shared" si="13"/>
        <v>0.14000000000000001</v>
      </c>
      <c r="AI85" s="240">
        <f t="shared" si="13"/>
        <v>0.14000000000000001</v>
      </c>
      <c r="AJ85" s="240">
        <f t="shared" si="13"/>
        <v>0.14000000000000001</v>
      </c>
      <c r="AK85" s="240">
        <f t="shared" si="13"/>
        <v>0.14000000000000001</v>
      </c>
    </row>
    <row r="86" spans="1:37" s="123" customFormat="1">
      <c r="A86" s="225" t="s">
        <v>12</v>
      </c>
      <c r="B86" s="226" t="s">
        <v>391</v>
      </c>
      <c r="C86" s="227" t="s">
        <v>466</v>
      </c>
      <c r="D86" s="242">
        <f>+'Usos finales'!B124</f>
        <v>0.14000000000000001</v>
      </c>
      <c r="E86" s="240">
        <f t="shared" si="12"/>
        <v>0.14000000000000001</v>
      </c>
      <c r="F86" s="240">
        <f t="shared" si="13"/>
        <v>0.14000000000000001</v>
      </c>
      <c r="G86" s="240">
        <f t="shared" si="13"/>
        <v>0.14000000000000001</v>
      </c>
      <c r="H86" s="240">
        <f t="shared" si="13"/>
        <v>0.14000000000000001</v>
      </c>
      <c r="I86" s="240">
        <f t="shared" si="13"/>
        <v>0.14000000000000001</v>
      </c>
      <c r="J86" s="240">
        <f t="shared" si="13"/>
        <v>0.14000000000000001</v>
      </c>
      <c r="K86" s="240">
        <f t="shared" si="13"/>
        <v>0.14000000000000001</v>
      </c>
      <c r="L86" s="240">
        <f t="shared" si="13"/>
        <v>0.14000000000000001</v>
      </c>
      <c r="M86" s="240">
        <f t="shared" si="13"/>
        <v>0.14000000000000001</v>
      </c>
      <c r="N86" s="240">
        <f t="shared" si="13"/>
        <v>0.14000000000000001</v>
      </c>
      <c r="O86" s="240">
        <f t="shared" si="13"/>
        <v>0.14000000000000001</v>
      </c>
      <c r="P86" s="240">
        <f t="shared" si="13"/>
        <v>0.14000000000000001</v>
      </c>
      <c r="Q86" s="240">
        <f t="shared" si="13"/>
        <v>0.14000000000000001</v>
      </c>
      <c r="R86" s="240">
        <f t="shared" si="13"/>
        <v>0.14000000000000001</v>
      </c>
      <c r="S86" s="240">
        <f t="shared" si="13"/>
        <v>0.14000000000000001</v>
      </c>
      <c r="T86" s="240">
        <f t="shared" si="13"/>
        <v>0.14000000000000001</v>
      </c>
      <c r="U86" s="240">
        <f t="shared" si="13"/>
        <v>0.14000000000000001</v>
      </c>
      <c r="V86" s="240">
        <f t="shared" si="13"/>
        <v>0.14000000000000001</v>
      </c>
      <c r="W86" s="240">
        <f t="shared" si="13"/>
        <v>0.14000000000000001</v>
      </c>
      <c r="X86" s="240">
        <f t="shared" si="13"/>
        <v>0.14000000000000001</v>
      </c>
      <c r="Y86" s="240">
        <f t="shared" si="13"/>
        <v>0.14000000000000001</v>
      </c>
      <c r="Z86" s="240">
        <f t="shared" si="13"/>
        <v>0.14000000000000001</v>
      </c>
      <c r="AA86" s="240">
        <f t="shared" si="13"/>
        <v>0.14000000000000001</v>
      </c>
      <c r="AB86" s="240">
        <f t="shared" si="13"/>
        <v>0.14000000000000001</v>
      </c>
      <c r="AC86" s="240">
        <f t="shared" si="13"/>
        <v>0.14000000000000001</v>
      </c>
      <c r="AD86" s="240">
        <f t="shared" si="13"/>
        <v>0.14000000000000001</v>
      </c>
      <c r="AE86" s="240">
        <f t="shared" si="13"/>
        <v>0.14000000000000001</v>
      </c>
      <c r="AF86" s="240">
        <f t="shared" si="13"/>
        <v>0.14000000000000001</v>
      </c>
      <c r="AG86" s="240">
        <f t="shared" si="13"/>
        <v>0.14000000000000001</v>
      </c>
      <c r="AH86" s="240">
        <f t="shared" si="13"/>
        <v>0.14000000000000001</v>
      </c>
      <c r="AI86" s="240">
        <f t="shared" si="13"/>
        <v>0.14000000000000001</v>
      </c>
      <c r="AJ86" s="240">
        <f t="shared" si="13"/>
        <v>0.14000000000000001</v>
      </c>
      <c r="AK86" s="240">
        <f t="shared" si="13"/>
        <v>0.14000000000000001</v>
      </c>
    </row>
    <row r="87" spans="1:37" s="123" customFormat="1">
      <c r="A87" s="225" t="s">
        <v>86</v>
      </c>
      <c r="B87" s="226" t="s">
        <v>391</v>
      </c>
      <c r="C87" s="227" t="s">
        <v>466</v>
      </c>
      <c r="D87" s="242">
        <f>+'Usos finales'!B125</f>
        <v>0.06</v>
      </c>
      <c r="E87" s="240">
        <f t="shared" ref="E87:AK87" si="14">+D87</f>
        <v>0.06</v>
      </c>
      <c r="F87" s="240">
        <f t="shared" si="14"/>
        <v>0.06</v>
      </c>
      <c r="G87" s="240">
        <f t="shared" si="14"/>
        <v>0.06</v>
      </c>
      <c r="H87" s="240">
        <f t="shared" si="14"/>
        <v>0.06</v>
      </c>
      <c r="I87" s="240">
        <f t="shared" si="14"/>
        <v>0.06</v>
      </c>
      <c r="J87" s="240">
        <f t="shared" si="14"/>
        <v>0.06</v>
      </c>
      <c r="K87" s="240">
        <f t="shared" si="14"/>
        <v>0.06</v>
      </c>
      <c r="L87" s="240">
        <f t="shared" si="14"/>
        <v>0.06</v>
      </c>
      <c r="M87" s="240">
        <f t="shared" si="14"/>
        <v>0.06</v>
      </c>
      <c r="N87" s="240">
        <f t="shared" si="14"/>
        <v>0.06</v>
      </c>
      <c r="O87" s="240">
        <f t="shared" si="14"/>
        <v>0.06</v>
      </c>
      <c r="P87" s="240">
        <f t="shared" si="14"/>
        <v>0.06</v>
      </c>
      <c r="Q87" s="240">
        <f t="shared" si="14"/>
        <v>0.06</v>
      </c>
      <c r="R87" s="240">
        <f t="shared" si="14"/>
        <v>0.06</v>
      </c>
      <c r="S87" s="240">
        <f t="shared" si="14"/>
        <v>0.06</v>
      </c>
      <c r="T87" s="240">
        <f t="shared" si="14"/>
        <v>0.06</v>
      </c>
      <c r="U87" s="240">
        <f t="shared" si="14"/>
        <v>0.06</v>
      </c>
      <c r="V87" s="240">
        <f t="shared" si="14"/>
        <v>0.06</v>
      </c>
      <c r="W87" s="240">
        <f t="shared" si="14"/>
        <v>0.06</v>
      </c>
      <c r="X87" s="240">
        <f t="shared" si="14"/>
        <v>0.06</v>
      </c>
      <c r="Y87" s="240">
        <f t="shared" si="14"/>
        <v>0.06</v>
      </c>
      <c r="Z87" s="240">
        <f t="shared" si="14"/>
        <v>0.06</v>
      </c>
      <c r="AA87" s="240">
        <f t="shared" si="14"/>
        <v>0.06</v>
      </c>
      <c r="AB87" s="240">
        <f t="shared" si="14"/>
        <v>0.06</v>
      </c>
      <c r="AC87" s="240">
        <f t="shared" si="14"/>
        <v>0.06</v>
      </c>
      <c r="AD87" s="240">
        <f t="shared" si="14"/>
        <v>0.06</v>
      </c>
      <c r="AE87" s="240">
        <f t="shared" si="14"/>
        <v>0.06</v>
      </c>
      <c r="AF87" s="240">
        <f t="shared" si="14"/>
        <v>0.06</v>
      </c>
      <c r="AG87" s="240">
        <f t="shared" si="14"/>
        <v>0.06</v>
      </c>
      <c r="AH87" s="240">
        <f t="shared" si="14"/>
        <v>0.06</v>
      </c>
      <c r="AI87" s="240">
        <f t="shared" si="14"/>
        <v>0.06</v>
      </c>
      <c r="AJ87" s="240">
        <f t="shared" si="14"/>
        <v>0.06</v>
      </c>
      <c r="AK87" s="240">
        <f t="shared" si="14"/>
        <v>0.06</v>
      </c>
    </row>
    <row r="88" spans="1:37" s="123" customFormat="1">
      <c r="A88" s="225" t="s">
        <v>464</v>
      </c>
      <c r="B88" s="226" t="s">
        <v>391</v>
      </c>
      <c r="C88" s="227" t="s">
        <v>465</v>
      </c>
      <c r="D88" s="228">
        <f>SUM(D82:D87)</f>
        <v>1</v>
      </c>
      <c r="E88" s="228">
        <f>SUM(E82:E87)</f>
        <v>1</v>
      </c>
      <c r="F88" s="228">
        <f t="shared" ref="F88:AK88" si="15">SUM(F82:F87)</f>
        <v>1</v>
      </c>
      <c r="G88" s="228">
        <f t="shared" si="15"/>
        <v>1</v>
      </c>
      <c r="H88" s="228">
        <f t="shared" si="15"/>
        <v>1</v>
      </c>
      <c r="I88" s="228">
        <f t="shared" si="15"/>
        <v>1</v>
      </c>
      <c r="J88" s="228">
        <f t="shared" si="15"/>
        <v>1</v>
      </c>
      <c r="K88" s="228">
        <f t="shared" si="15"/>
        <v>1</v>
      </c>
      <c r="L88" s="228">
        <f t="shared" si="15"/>
        <v>1</v>
      </c>
      <c r="M88" s="228">
        <f t="shared" si="15"/>
        <v>1</v>
      </c>
      <c r="N88" s="228">
        <f t="shared" si="15"/>
        <v>1</v>
      </c>
      <c r="O88" s="228">
        <f t="shared" si="15"/>
        <v>1</v>
      </c>
      <c r="P88" s="228">
        <f t="shared" si="15"/>
        <v>1</v>
      </c>
      <c r="Q88" s="228">
        <f t="shared" si="15"/>
        <v>1</v>
      </c>
      <c r="R88" s="228">
        <f t="shared" si="15"/>
        <v>1</v>
      </c>
      <c r="S88" s="228">
        <f t="shared" si="15"/>
        <v>1</v>
      </c>
      <c r="T88" s="228">
        <f t="shared" si="15"/>
        <v>1</v>
      </c>
      <c r="U88" s="228">
        <f t="shared" si="15"/>
        <v>1</v>
      </c>
      <c r="V88" s="228">
        <f t="shared" si="15"/>
        <v>1</v>
      </c>
      <c r="W88" s="228">
        <f t="shared" si="15"/>
        <v>1</v>
      </c>
      <c r="X88" s="228">
        <f t="shared" si="15"/>
        <v>1</v>
      </c>
      <c r="Y88" s="228">
        <f t="shared" si="15"/>
        <v>1</v>
      </c>
      <c r="Z88" s="228">
        <f t="shared" si="15"/>
        <v>1</v>
      </c>
      <c r="AA88" s="228">
        <f t="shared" si="15"/>
        <v>1</v>
      </c>
      <c r="AB88" s="228">
        <f t="shared" si="15"/>
        <v>1</v>
      </c>
      <c r="AC88" s="228">
        <f t="shared" si="15"/>
        <v>1</v>
      </c>
      <c r="AD88" s="228">
        <f t="shared" si="15"/>
        <v>1</v>
      </c>
      <c r="AE88" s="228">
        <f t="shared" si="15"/>
        <v>1</v>
      </c>
      <c r="AF88" s="228">
        <f t="shared" si="15"/>
        <v>1</v>
      </c>
      <c r="AG88" s="228">
        <f t="shared" si="15"/>
        <v>1</v>
      </c>
      <c r="AH88" s="228">
        <f t="shared" si="15"/>
        <v>1</v>
      </c>
      <c r="AI88" s="228">
        <f t="shared" si="15"/>
        <v>1</v>
      </c>
      <c r="AJ88" s="228">
        <f t="shared" si="15"/>
        <v>1</v>
      </c>
      <c r="AK88" s="228">
        <f t="shared" si="15"/>
        <v>1</v>
      </c>
    </row>
    <row r="89" spans="1:37" s="123" customFormat="1">
      <c r="A89" s="210"/>
    </row>
    <row r="90" spans="1:37" s="123" customFormat="1">
      <c r="A90" s="210"/>
    </row>
    <row r="91" spans="1:37" s="123" customFormat="1">
      <c r="A91" s="230" t="s">
        <v>476</v>
      </c>
    </row>
    <row r="92" spans="1:37" s="123" customFormat="1">
      <c r="A92" s="225" t="s">
        <v>11</v>
      </c>
      <c r="B92" s="226" t="s">
        <v>477</v>
      </c>
      <c r="C92" s="227" t="s">
        <v>466</v>
      </c>
      <c r="D92" s="211">
        <f>+VLOOKUP("Bancos",'Unidad media'!$A$4:$B$8,2,FALSE)*'Consumo específico'!B$7*D82</f>
        <v>600</v>
      </c>
      <c r="E92" s="211">
        <f>+VLOOKUP("Bancos",'Unidad media'!$A$4:$B$8,2,FALSE)*'Consumo específico'!C$7*E82</f>
        <v>600</v>
      </c>
      <c r="F92" s="211">
        <f>+VLOOKUP("Bancos",'Unidad media'!$A$4:$B$8,2,FALSE)*'Consumo específico'!D$7*F82</f>
        <v>600</v>
      </c>
      <c r="G92" s="211">
        <f>+VLOOKUP("Bancos",'Unidad media'!$A$4:$B$8,2,FALSE)*'Consumo específico'!E$7*G82</f>
        <v>600</v>
      </c>
      <c r="H92" s="211">
        <f>+VLOOKUP("Bancos",'Unidad media'!$A$4:$B$8,2,FALSE)*'Consumo específico'!F$7*H82</f>
        <v>600</v>
      </c>
      <c r="I92" s="211">
        <f>+VLOOKUP("Bancos",'Unidad media'!$A$4:$B$8,2,FALSE)*'Consumo específico'!G$7*I82</f>
        <v>600</v>
      </c>
      <c r="J92" s="211">
        <f>+VLOOKUP("Bancos",'Unidad media'!$A$4:$B$8,2,FALSE)*'Consumo específico'!H$7*J82</f>
        <v>600</v>
      </c>
      <c r="K92" s="211">
        <f>+VLOOKUP("Bancos",'Unidad media'!$A$4:$B$8,2,FALSE)*'Consumo específico'!I$7*K82</f>
        <v>600</v>
      </c>
      <c r="L92" s="211">
        <f>+VLOOKUP("Bancos",'Unidad media'!$A$4:$B$8,2,FALSE)*'Consumo específico'!J$7*L82</f>
        <v>600</v>
      </c>
      <c r="M92" s="211">
        <f>+VLOOKUP("Bancos",'Unidad media'!$A$4:$B$8,2,FALSE)*'Consumo específico'!K$7*M82</f>
        <v>600</v>
      </c>
      <c r="N92" s="211">
        <f>+VLOOKUP("Bancos",'Unidad media'!$A$4:$B$8,2,FALSE)*'Consumo específico'!L$7*N82</f>
        <v>600</v>
      </c>
      <c r="O92" s="211">
        <f>+VLOOKUP("Bancos",'Unidad media'!$A$4:$B$8,2,FALSE)*'Consumo específico'!M$7*O82</f>
        <v>600</v>
      </c>
      <c r="P92" s="211">
        <f>+VLOOKUP("Bancos",'Unidad media'!$A$4:$B$8,2,FALSE)*'Consumo específico'!N$7*P82</f>
        <v>600</v>
      </c>
      <c r="Q92" s="211">
        <f>+VLOOKUP("Bancos",'Unidad media'!$A$4:$B$8,2,FALSE)*'Consumo específico'!O$7*Q82</f>
        <v>600</v>
      </c>
      <c r="R92" s="211">
        <f>+VLOOKUP("Bancos",'Unidad media'!$A$4:$B$8,2,FALSE)*'Consumo específico'!P$7*R82</f>
        <v>600</v>
      </c>
      <c r="S92" s="211">
        <f>+VLOOKUP("Bancos",'Unidad media'!$A$4:$B$8,2,FALSE)*'Consumo específico'!Q$7*S82</f>
        <v>600</v>
      </c>
      <c r="T92" s="211">
        <f>+VLOOKUP("Bancos",'Unidad media'!$A$4:$B$8,2,FALSE)*'Consumo específico'!R$7*T82</f>
        <v>600</v>
      </c>
      <c r="U92" s="211">
        <f>+VLOOKUP("Bancos",'Unidad media'!$A$4:$B$8,2,FALSE)*'Consumo específico'!S$7*U82</f>
        <v>600</v>
      </c>
      <c r="V92" s="211">
        <f>+VLOOKUP("Bancos",'Unidad media'!$A$4:$B$8,2,FALSE)*'Consumo específico'!T$7*V82</f>
        <v>600</v>
      </c>
      <c r="W92" s="211">
        <f>+VLOOKUP("Bancos",'Unidad media'!$A$4:$B$8,2,FALSE)*'Consumo específico'!U$7*W82</f>
        <v>600</v>
      </c>
      <c r="X92" s="211">
        <f>+VLOOKUP("Bancos",'Unidad media'!$A$4:$B$8,2,FALSE)*'Consumo específico'!V$7*X82</f>
        <v>600</v>
      </c>
      <c r="Y92" s="211">
        <f>+VLOOKUP("Bancos",'Unidad media'!$A$4:$B$8,2,FALSE)*'Consumo específico'!W$7*Y82</f>
        <v>600</v>
      </c>
      <c r="Z92" s="211">
        <f>+VLOOKUP("Bancos",'Unidad media'!$A$4:$B$8,2,FALSE)*'Consumo específico'!X$7*Z82</f>
        <v>600</v>
      </c>
      <c r="AA92" s="211">
        <f>+VLOOKUP("Bancos",'Unidad media'!$A$4:$B$8,2,FALSE)*'Consumo específico'!Y$7*AA82</f>
        <v>600</v>
      </c>
      <c r="AB92" s="211">
        <f>+VLOOKUP("Bancos",'Unidad media'!$A$4:$B$8,2,FALSE)*'Consumo específico'!Z$7*AB82</f>
        <v>600</v>
      </c>
      <c r="AC92" s="211">
        <f>+VLOOKUP("Bancos",'Unidad media'!$A$4:$B$8,2,FALSE)*'Consumo específico'!AA$7*AC82</f>
        <v>600</v>
      </c>
      <c r="AD92" s="211">
        <f>+VLOOKUP("Bancos",'Unidad media'!$A$4:$B$8,2,FALSE)*'Consumo específico'!AB$7*AD82</f>
        <v>600</v>
      </c>
      <c r="AE92" s="211">
        <f>+VLOOKUP("Bancos",'Unidad media'!$A$4:$B$8,2,FALSE)*'Consumo específico'!AC$7*AE82</f>
        <v>600</v>
      </c>
      <c r="AF92" s="211">
        <f>+VLOOKUP("Bancos",'Unidad media'!$A$4:$B$8,2,FALSE)*'Consumo específico'!AD$7*AF82</f>
        <v>600</v>
      </c>
      <c r="AG92" s="211">
        <f>+VLOOKUP("Bancos",'Unidad media'!$A$4:$B$8,2,FALSE)*'Consumo específico'!AE$7*AG82</f>
        <v>600</v>
      </c>
      <c r="AH92" s="211">
        <f>+VLOOKUP("Bancos",'Unidad media'!$A$4:$B$8,2,FALSE)*'Consumo específico'!AF$7*AH82</f>
        <v>600</v>
      </c>
      <c r="AI92" s="211">
        <f>+VLOOKUP("Bancos",'Unidad media'!$A$4:$B$8,2,FALSE)*'Consumo específico'!AG$7*AI82</f>
        <v>600</v>
      </c>
      <c r="AJ92" s="211">
        <f>+VLOOKUP("Bancos",'Unidad media'!$A$4:$B$8,2,FALSE)*'Consumo específico'!AH$7*AJ82</f>
        <v>600</v>
      </c>
      <c r="AK92" s="211">
        <f>+VLOOKUP("Bancos",'Unidad media'!$A$4:$B$8,2,FALSE)*'Consumo específico'!AI$7*AK82</f>
        <v>600</v>
      </c>
    </row>
    <row r="93" spans="1:37" s="123" customFormat="1">
      <c r="A93" s="225" t="s">
        <v>85</v>
      </c>
      <c r="B93" s="226" t="s">
        <v>477</v>
      </c>
      <c r="C93" s="227" t="s">
        <v>466</v>
      </c>
      <c r="D93" s="211">
        <f>+VLOOKUP("Bancos",'Unidad media'!$A$4:$B$8,2,FALSE)*'Consumo específico'!B$7*D83</f>
        <v>2800.0000000000005</v>
      </c>
      <c r="E93" s="211">
        <f>+VLOOKUP("Bancos",'Unidad media'!$A$4:$B$8,2,FALSE)*'Consumo específico'!C$7*E83</f>
        <v>2800.0000000000005</v>
      </c>
      <c r="F93" s="211">
        <f>+VLOOKUP("Bancos",'Unidad media'!$A$4:$B$8,2,FALSE)*'Consumo específico'!D$7*F83</f>
        <v>2800.0000000000005</v>
      </c>
      <c r="G93" s="211">
        <f>+VLOOKUP("Bancos",'Unidad media'!$A$4:$B$8,2,FALSE)*'Consumo específico'!E$7*G83</f>
        <v>2800.0000000000005</v>
      </c>
      <c r="H93" s="211">
        <f>+VLOOKUP("Bancos",'Unidad media'!$A$4:$B$8,2,FALSE)*'Consumo específico'!F$7*H83</f>
        <v>2800.0000000000005</v>
      </c>
      <c r="I93" s="211">
        <f>+VLOOKUP("Bancos",'Unidad media'!$A$4:$B$8,2,FALSE)*'Consumo específico'!G$7*I83</f>
        <v>2800.0000000000005</v>
      </c>
      <c r="J93" s="211">
        <f>+VLOOKUP("Bancos",'Unidad media'!$A$4:$B$8,2,FALSE)*'Consumo específico'!H$7*J83</f>
        <v>2800.0000000000005</v>
      </c>
      <c r="K93" s="211">
        <f>+VLOOKUP("Bancos",'Unidad media'!$A$4:$B$8,2,FALSE)*'Consumo específico'!I$7*K83</f>
        <v>2800.0000000000005</v>
      </c>
      <c r="L93" s="211">
        <f>+VLOOKUP("Bancos",'Unidad media'!$A$4:$B$8,2,FALSE)*'Consumo específico'!J$7*L83</f>
        <v>2800.0000000000005</v>
      </c>
      <c r="M93" s="211">
        <f>+VLOOKUP("Bancos",'Unidad media'!$A$4:$B$8,2,FALSE)*'Consumo específico'!K$7*M83</f>
        <v>2800.0000000000005</v>
      </c>
      <c r="N93" s="211">
        <f>+VLOOKUP("Bancos",'Unidad media'!$A$4:$B$8,2,FALSE)*'Consumo específico'!L$7*N83</f>
        <v>2800.0000000000005</v>
      </c>
      <c r="O93" s="211">
        <f>+VLOOKUP("Bancos",'Unidad media'!$A$4:$B$8,2,FALSE)*'Consumo específico'!M$7*O83</f>
        <v>2800.0000000000005</v>
      </c>
      <c r="P93" s="211">
        <f>+VLOOKUP("Bancos",'Unidad media'!$A$4:$B$8,2,FALSE)*'Consumo específico'!N$7*P83</f>
        <v>2800.0000000000005</v>
      </c>
      <c r="Q93" s="211">
        <f>+VLOOKUP("Bancos",'Unidad media'!$A$4:$B$8,2,FALSE)*'Consumo específico'!O$7*Q83</f>
        <v>2800.0000000000005</v>
      </c>
      <c r="R93" s="211">
        <f>+VLOOKUP("Bancos",'Unidad media'!$A$4:$B$8,2,FALSE)*'Consumo específico'!P$7*R83</f>
        <v>2800.0000000000005</v>
      </c>
      <c r="S93" s="211">
        <f>+VLOOKUP("Bancos",'Unidad media'!$A$4:$B$8,2,FALSE)*'Consumo específico'!Q$7*S83</f>
        <v>2800.0000000000005</v>
      </c>
      <c r="T93" s="211">
        <f>+VLOOKUP("Bancos",'Unidad media'!$A$4:$B$8,2,FALSE)*'Consumo específico'!R$7*T83</f>
        <v>2800.0000000000005</v>
      </c>
      <c r="U93" s="211">
        <f>+VLOOKUP("Bancos",'Unidad media'!$A$4:$B$8,2,FALSE)*'Consumo específico'!S$7*U83</f>
        <v>2800.0000000000005</v>
      </c>
      <c r="V93" s="211">
        <f>+VLOOKUP("Bancos",'Unidad media'!$A$4:$B$8,2,FALSE)*'Consumo específico'!T$7*V83</f>
        <v>2800.0000000000005</v>
      </c>
      <c r="W93" s="211">
        <f>+VLOOKUP("Bancos",'Unidad media'!$A$4:$B$8,2,FALSE)*'Consumo específico'!U$7*W83</f>
        <v>2800.0000000000005</v>
      </c>
      <c r="X93" s="211">
        <f>+VLOOKUP("Bancos",'Unidad media'!$A$4:$B$8,2,FALSE)*'Consumo específico'!V$7*X83</f>
        <v>2800.0000000000005</v>
      </c>
      <c r="Y93" s="211">
        <f>+VLOOKUP("Bancos",'Unidad media'!$A$4:$B$8,2,FALSE)*'Consumo específico'!W$7*Y83</f>
        <v>2800.0000000000005</v>
      </c>
      <c r="Z93" s="211">
        <f>+VLOOKUP("Bancos",'Unidad media'!$A$4:$B$8,2,FALSE)*'Consumo específico'!X$7*Z83</f>
        <v>2800.0000000000005</v>
      </c>
      <c r="AA93" s="211">
        <f>+VLOOKUP("Bancos",'Unidad media'!$A$4:$B$8,2,FALSE)*'Consumo específico'!Y$7*AA83</f>
        <v>2800.0000000000005</v>
      </c>
      <c r="AB93" s="211">
        <f>+VLOOKUP("Bancos",'Unidad media'!$A$4:$B$8,2,FALSE)*'Consumo específico'!Z$7*AB83</f>
        <v>2800.0000000000005</v>
      </c>
      <c r="AC93" s="211">
        <f>+VLOOKUP("Bancos",'Unidad media'!$A$4:$B$8,2,FALSE)*'Consumo específico'!AA$7*AC83</f>
        <v>2800.0000000000005</v>
      </c>
      <c r="AD93" s="211">
        <f>+VLOOKUP("Bancos",'Unidad media'!$A$4:$B$8,2,FALSE)*'Consumo específico'!AB$7*AD83</f>
        <v>2800.0000000000005</v>
      </c>
      <c r="AE93" s="211">
        <f>+VLOOKUP("Bancos",'Unidad media'!$A$4:$B$8,2,FALSE)*'Consumo específico'!AC$7*AE83</f>
        <v>2800.0000000000005</v>
      </c>
      <c r="AF93" s="211">
        <f>+VLOOKUP("Bancos",'Unidad media'!$A$4:$B$8,2,FALSE)*'Consumo específico'!AD$7*AF83</f>
        <v>2800.0000000000005</v>
      </c>
      <c r="AG93" s="211">
        <f>+VLOOKUP("Bancos",'Unidad media'!$A$4:$B$8,2,FALSE)*'Consumo específico'!AE$7*AG83</f>
        <v>2800.0000000000005</v>
      </c>
      <c r="AH93" s="211">
        <f>+VLOOKUP("Bancos",'Unidad media'!$A$4:$B$8,2,FALSE)*'Consumo específico'!AF$7*AH83</f>
        <v>2800.0000000000005</v>
      </c>
      <c r="AI93" s="211">
        <f>+VLOOKUP("Bancos",'Unidad media'!$A$4:$B$8,2,FALSE)*'Consumo específico'!AG$7*AI83</f>
        <v>2800.0000000000005</v>
      </c>
      <c r="AJ93" s="211">
        <f>+VLOOKUP("Bancos",'Unidad media'!$A$4:$B$8,2,FALSE)*'Consumo específico'!AH$7*AJ83</f>
        <v>2800.0000000000005</v>
      </c>
      <c r="AK93" s="211">
        <f>+VLOOKUP("Bancos",'Unidad media'!$A$4:$B$8,2,FALSE)*'Consumo específico'!AI$7*AK83</f>
        <v>2800.0000000000005</v>
      </c>
    </row>
    <row r="94" spans="1:37" s="123" customFormat="1">
      <c r="A94" s="225" t="s">
        <v>4</v>
      </c>
      <c r="B94" s="226" t="s">
        <v>477</v>
      </c>
      <c r="C94" s="227" t="s">
        <v>466</v>
      </c>
      <c r="D94" s="211">
        <f>+VLOOKUP("Bancos",'Unidad media'!$A$4:$B$8,2,FALSE)*'Consumo específico'!B$7*D84</f>
        <v>9800</v>
      </c>
      <c r="E94" s="211">
        <f>+VLOOKUP("Bancos",'Unidad media'!$A$4:$B$8,2,FALSE)*'Consumo específico'!C$7*E84</f>
        <v>9800</v>
      </c>
      <c r="F94" s="211">
        <f>+VLOOKUP("Bancos",'Unidad media'!$A$4:$B$8,2,FALSE)*'Consumo específico'!D$7*F84</f>
        <v>9800</v>
      </c>
      <c r="G94" s="211">
        <f>+VLOOKUP("Bancos",'Unidad media'!$A$4:$B$8,2,FALSE)*'Consumo específico'!E$7*G84</f>
        <v>9800</v>
      </c>
      <c r="H94" s="211">
        <f>+VLOOKUP("Bancos",'Unidad media'!$A$4:$B$8,2,FALSE)*'Consumo específico'!F$7*H84</f>
        <v>9800</v>
      </c>
      <c r="I94" s="211">
        <f>+VLOOKUP("Bancos",'Unidad media'!$A$4:$B$8,2,FALSE)*'Consumo específico'!G$7*I84</f>
        <v>9800</v>
      </c>
      <c r="J94" s="211">
        <f>+VLOOKUP("Bancos",'Unidad media'!$A$4:$B$8,2,FALSE)*'Consumo específico'!H$7*J84</f>
        <v>9800</v>
      </c>
      <c r="K94" s="211">
        <f>+VLOOKUP("Bancos",'Unidad media'!$A$4:$B$8,2,FALSE)*'Consumo específico'!I$7*K84</f>
        <v>9800</v>
      </c>
      <c r="L94" s="211">
        <f>+VLOOKUP("Bancos",'Unidad media'!$A$4:$B$8,2,FALSE)*'Consumo específico'!J$7*L84</f>
        <v>9800</v>
      </c>
      <c r="M94" s="211">
        <f>+VLOOKUP("Bancos",'Unidad media'!$A$4:$B$8,2,FALSE)*'Consumo específico'!K$7*M84</f>
        <v>9800</v>
      </c>
      <c r="N94" s="211">
        <f>+VLOOKUP("Bancos",'Unidad media'!$A$4:$B$8,2,FALSE)*'Consumo específico'!L$7*N84</f>
        <v>9800</v>
      </c>
      <c r="O94" s="211">
        <f>+VLOOKUP("Bancos",'Unidad media'!$A$4:$B$8,2,FALSE)*'Consumo específico'!M$7*O84</f>
        <v>9800</v>
      </c>
      <c r="P94" s="211">
        <f>+VLOOKUP("Bancos",'Unidad media'!$A$4:$B$8,2,FALSE)*'Consumo específico'!N$7*P84</f>
        <v>9800</v>
      </c>
      <c r="Q94" s="211">
        <f>+VLOOKUP("Bancos",'Unidad media'!$A$4:$B$8,2,FALSE)*'Consumo específico'!O$7*Q84</f>
        <v>9800</v>
      </c>
      <c r="R94" s="211">
        <f>+VLOOKUP("Bancos",'Unidad media'!$A$4:$B$8,2,FALSE)*'Consumo específico'!P$7*R84</f>
        <v>9800</v>
      </c>
      <c r="S94" s="211">
        <f>+VLOOKUP("Bancos",'Unidad media'!$A$4:$B$8,2,FALSE)*'Consumo específico'!Q$7*S84</f>
        <v>9800</v>
      </c>
      <c r="T94" s="211">
        <f>+VLOOKUP("Bancos",'Unidad media'!$A$4:$B$8,2,FALSE)*'Consumo específico'!R$7*T84</f>
        <v>9800</v>
      </c>
      <c r="U94" s="211">
        <f>+VLOOKUP("Bancos",'Unidad media'!$A$4:$B$8,2,FALSE)*'Consumo específico'!S$7*U84</f>
        <v>9800</v>
      </c>
      <c r="V94" s="211">
        <f>+VLOOKUP("Bancos",'Unidad media'!$A$4:$B$8,2,FALSE)*'Consumo específico'!T$7*V84</f>
        <v>9800</v>
      </c>
      <c r="W94" s="211">
        <f>+VLOOKUP("Bancos",'Unidad media'!$A$4:$B$8,2,FALSE)*'Consumo específico'!U$7*W84</f>
        <v>9800</v>
      </c>
      <c r="X94" s="211">
        <f>+VLOOKUP("Bancos",'Unidad media'!$A$4:$B$8,2,FALSE)*'Consumo específico'!V$7*X84</f>
        <v>9800</v>
      </c>
      <c r="Y94" s="211">
        <f>+VLOOKUP("Bancos",'Unidad media'!$A$4:$B$8,2,FALSE)*'Consumo específico'!W$7*Y84</f>
        <v>9800</v>
      </c>
      <c r="Z94" s="211">
        <f>+VLOOKUP("Bancos",'Unidad media'!$A$4:$B$8,2,FALSE)*'Consumo específico'!X$7*Z84</f>
        <v>9800</v>
      </c>
      <c r="AA94" s="211">
        <f>+VLOOKUP("Bancos",'Unidad media'!$A$4:$B$8,2,FALSE)*'Consumo específico'!Y$7*AA84</f>
        <v>9800</v>
      </c>
      <c r="AB94" s="211">
        <f>+VLOOKUP("Bancos",'Unidad media'!$A$4:$B$8,2,FALSE)*'Consumo específico'!Z$7*AB84</f>
        <v>9800</v>
      </c>
      <c r="AC94" s="211">
        <f>+VLOOKUP("Bancos",'Unidad media'!$A$4:$B$8,2,FALSE)*'Consumo específico'!AA$7*AC84</f>
        <v>9800</v>
      </c>
      <c r="AD94" s="211">
        <f>+VLOOKUP("Bancos",'Unidad media'!$A$4:$B$8,2,FALSE)*'Consumo específico'!AB$7*AD84</f>
        <v>9800</v>
      </c>
      <c r="AE94" s="211">
        <f>+VLOOKUP("Bancos",'Unidad media'!$A$4:$B$8,2,FALSE)*'Consumo específico'!AC$7*AE84</f>
        <v>9800</v>
      </c>
      <c r="AF94" s="211">
        <f>+VLOOKUP("Bancos",'Unidad media'!$A$4:$B$8,2,FALSE)*'Consumo específico'!AD$7*AF84</f>
        <v>9800</v>
      </c>
      <c r="AG94" s="211">
        <f>+VLOOKUP("Bancos",'Unidad media'!$A$4:$B$8,2,FALSE)*'Consumo específico'!AE$7*AG84</f>
        <v>9800</v>
      </c>
      <c r="AH94" s="211">
        <f>+VLOOKUP("Bancos",'Unidad media'!$A$4:$B$8,2,FALSE)*'Consumo específico'!AF$7*AH84</f>
        <v>9800</v>
      </c>
      <c r="AI94" s="211">
        <f>+VLOOKUP("Bancos",'Unidad media'!$A$4:$B$8,2,FALSE)*'Consumo específico'!AG$7*AI84</f>
        <v>9800</v>
      </c>
      <c r="AJ94" s="211">
        <f>+VLOOKUP("Bancos",'Unidad media'!$A$4:$B$8,2,FALSE)*'Consumo específico'!AH$7*AJ84</f>
        <v>9800</v>
      </c>
      <c r="AK94" s="211">
        <f>+VLOOKUP("Bancos",'Unidad media'!$A$4:$B$8,2,FALSE)*'Consumo específico'!AI$7*AK84</f>
        <v>9800</v>
      </c>
    </row>
    <row r="95" spans="1:37" s="123" customFormat="1">
      <c r="A95" s="225" t="s">
        <v>89</v>
      </c>
      <c r="B95" s="226" t="s">
        <v>477</v>
      </c>
      <c r="C95" s="227" t="s">
        <v>466</v>
      </c>
      <c r="D95" s="211">
        <f>+VLOOKUP("Bancos",'Unidad media'!$A$4:$B$8,2,FALSE)*'Consumo específico'!B$7*D85</f>
        <v>2800.0000000000005</v>
      </c>
      <c r="E95" s="211">
        <f>+VLOOKUP("Bancos",'Unidad media'!$A$4:$B$8,2,FALSE)*'Consumo específico'!C$7*E85</f>
        <v>2800.0000000000005</v>
      </c>
      <c r="F95" s="211">
        <f>+VLOOKUP("Bancos",'Unidad media'!$A$4:$B$8,2,FALSE)*'Consumo específico'!D$7*F85</f>
        <v>2800.0000000000005</v>
      </c>
      <c r="G95" s="211">
        <f>+VLOOKUP("Bancos",'Unidad media'!$A$4:$B$8,2,FALSE)*'Consumo específico'!E$7*G85</f>
        <v>2800.0000000000005</v>
      </c>
      <c r="H95" s="211">
        <f>+VLOOKUP("Bancos",'Unidad media'!$A$4:$B$8,2,FALSE)*'Consumo específico'!F$7*H85</f>
        <v>2800.0000000000005</v>
      </c>
      <c r="I95" s="211">
        <f>+VLOOKUP("Bancos",'Unidad media'!$A$4:$B$8,2,FALSE)*'Consumo específico'!G$7*I85</f>
        <v>2800.0000000000005</v>
      </c>
      <c r="J95" s="211">
        <f>+VLOOKUP("Bancos",'Unidad media'!$A$4:$B$8,2,FALSE)*'Consumo específico'!H$7*J85</f>
        <v>2800.0000000000005</v>
      </c>
      <c r="K95" s="211">
        <f>+VLOOKUP("Bancos",'Unidad media'!$A$4:$B$8,2,FALSE)*'Consumo específico'!I$7*K85</f>
        <v>2800.0000000000005</v>
      </c>
      <c r="L95" s="211">
        <f>+VLOOKUP("Bancos",'Unidad media'!$A$4:$B$8,2,FALSE)*'Consumo específico'!J$7*L85</f>
        <v>2800.0000000000005</v>
      </c>
      <c r="M95" s="211">
        <f>+VLOOKUP("Bancos",'Unidad media'!$A$4:$B$8,2,FALSE)*'Consumo específico'!K$7*M85</f>
        <v>2800.0000000000005</v>
      </c>
      <c r="N95" s="211">
        <f>+VLOOKUP("Bancos",'Unidad media'!$A$4:$B$8,2,FALSE)*'Consumo específico'!L$7*N85</f>
        <v>2800.0000000000005</v>
      </c>
      <c r="O95" s="211">
        <f>+VLOOKUP("Bancos",'Unidad media'!$A$4:$B$8,2,FALSE)*'Consumo específico'!M$7*O85</f>
        <v>2800.0000000000005</v>
      </c>
      <c r="P95" s="211">
        <f>+VLOOKUP("Bancos",'Unidad media'!$A$4:$B$8,2,FALSE)*'Consumo específico'!N$7*P85</f>
        <v>2800.0000000000005</v>
      </c>
      <c r="Q95" s="211">
        <f>+VLOOKUP("Bancos",'Unidad media'!$A$4:$B$8,2,FALSE)*'Consumo específico'!O$7*Q85</f>
        <v>2800.0000000000005</v>
      </c>
      <c r="R95" s="211">
        <f>+VLOOKUP("Bancos",'Unidad media'!$A$4:$B$8,2,FALSE)*'Consumo específico'!P$7*R85</f>
        <v>2800.0000000000005</v>
      </c>
      <c r="S95" s="211">
        <f>+VLOOKUP("Bancos",'Unidad media'!$A$4:$B$8,2,FALSE)*'Consumo específico'!Q$7*S85</f>
        <v>2800.0000000000005</v>
      </c>
      <c r="T95" s="211">
        <f>+VLOOKUP("Bancos",'Unidad media'!$A$4:$B$8,2,FALSE)*'Consumo específico'!R$7*T85</f>
        <v>2800.0000000000005</v>
      </c>
      <c r="U95" s="211">
        <f>+VLOOKUP("Bancos",'Unidad media'!$A$4:$B$8,2,FALSE)*'Consumo específico'!S$7*U85</f>
        <v>2800.0000000000005</v>
      </c>
      <c r="V95" s="211">
        <f>+VLOOKUP("Bancos",'Unidad media'!$A$4:$B$8,2,FALSE)*'Consumo específico'!T$7*V85</f>
        <v>2800.0000000000005</v>
      </c>
      <c r="W95" s="211">
        <f>+VLOOKUP("Bancos",'Unidad media'!$A$4:$B$8,2,FALSE)*'Consumo específico'!U$7*W85</f>
        <v>2800.0000000000005</v>
      </c>
      <c r="X95" s="211">
        <f>+VLOOKUP("Bancos",'Unidad media'!$A$4:$B$8,2,FALSE)*'Consumo específico'!V$7*X85</f>
        <v>2800.0000000000005</v>
      </c>
      <c r="Y95" s="211">
        <f>+VLOOKUP("Bancos",'Unidad media'!$A$4:$B$8,2,FALSE)*'Consumo específico'!W$7*Y85</f>
        <v>2800.0000000000005</v>
      </c>
      <c r="Z95" s="211">
        <f>+VLOOKUP("Bancos",'Unidad media'!$A$4:$B$8,2,FALSE)*'Consumo específico'!X$7*Z85</f>
        <v>2800.0000000000005</v>
      </c>
      <c r="AA95" s="211">
        <f>+VLOOKUP("Bancos",'Unidad media'!$A$4:$B$8,2,FALSE)*'Consumo específico'!Y$7*AA85</f>
        <v>2800.0000000000005</v>
      </c>
      <c r="AB95" s="211">
        <f>+VLOOKUP("Bancos",'Unidad media'!$A$4:$B$8,2,FALSE)*'Consumo específico'!Z$7*AB85</f>
        <v>2800.0000000000005</v>
      </c>
      <c r="AC95" s="211">
        <f>+VLOOKUP("Bancos",'Unidad media'!$A$4:$B$8,2,FALSE)*'Consumo específico'!AA$7*AC85</f>
        <v>2800.0000000000005</v>
      </c>
      <c r="AD95" s="211">
        <f>+VLOOKUP("Bancos",'Unidad media'!$A$4:$B$8,2,FALSE)*'Consumo específico'!AB$7*AD85</f>
        <v>2800.0000000000005</v>
      </c>
      <c r="AE95" s="211">
        <f>+VLOOKUP("Bancos",'Unidad media'!$A$4:$B$8,2,FALSE)*'Consumo específico'!AC$7*AE85</f>
        <v>2800.0000000000005</v>
      </c>
      <c r="AF95" s="211">
        <f>+VLOOKUP("Bancos",'Unidad media'!$A$4:$B$8,2,FALSE)*'Consumo específico'!AD$7*AF85</f>
        <v>2800.0000000000005</v>
      </c>
      <c r="AG95" s="211">
        <f>+VLOOKUP("Bancos",'Unidad media'!$A$4:$B$8,2,FALSE)*'Consumo específico'!AE$7*AG85</f>
        <v>2800.0000000000005</v>
      </c>
      <c r="AH95" s="211">
        <f>+VLOOKUP("Bancos",'Unidad media'!$A$4:$B$8,2,FALSE)*'Consumo específico'!AF$7*AH85</f>
        <v>2800.0000000000005</v>
      </c>
      <c r="AI95" s="211">
        <f>+VLOOKUP("Bancos",'Unidad media'!$A$4:$B$8,2,FALSE)*'Consumo específico'!AG$7*AI85</f>
        <v>2800.0000000000005</v>
      </c>
      <c r="AJ95" s="211">
        <f>+VLOOKUP("Bancos",'Unidad media'!$A$4:$B$8,2,FALSE)*'Consumo específico'!AH$7*AJ85</f>
        <v>2800.0000000000005</v>
      </c>
      <c r="AK95" s="211">
        <f>+VLOOKUP("Bancos",'Unidad media'!$A$4:$B$8,2,FALSE)*'Consumo específico'!AI$7*AK85</f>
        <v>2800.0000000000005</v>
      </c>
    </row>
    <row r="96" spans="1:37" s="123" customFormat="1">
      <c r="A96" s="225" t="s">
        <v>12</v>
      </c>
      <c r="B96" s="226" t="s">
        <v>477</v>
      </c>
      <c r="C96" s="227" t="s">
        <v>466</v>
      </c>
      <c r="D96" s="211">
        <f>+VLOOKUP("Bancos",'Unidad media'!$A$4:$B$8,2,FALSE)*'Consumo específico'!B$7*D86</f>
        <v>2800.0000000000005</v>
      </c>
      <c r="E96" s="211">
        <f>+VLOOKUP("Bancos",'Unidad media'!$A$4:$B$8,2,FALSE)*'Consumo específico'!C$7*E86</f>
        <v>2800.0000000000005</v>
      </c>
      <c r="F96" s="211">
        <f>+VLOOKUP("Bancos",'Unidad media'!$A$4:$B$8,2,FALSE)*'Consumo específico'!D$7*F86</f>
        <v>2800.0000000000005</v>
      </c>
      <c r="G96" s="211">
        <f>+VLOOKUP("Bancos",'Unidad media'!$A$4:$B$8,2,FALSE)*'Consumo específico'!E$7*G86</f>
        <v>2800.0000000000005</v>
      </c>
      <c r="H96" s="211">
        <f>+VLOOKUP("Bancos",'Unidad media'!$A$4:$B$8,2,FALSE)*'Consumo específico'!F$7*H86</f>
        <v>2800.0000000000005</v>
      </c>
      <c r="I96" s="211">
        <f>+VLOOKUP("Bancos",'Unidad media'!$A$4:$B$8,2,FALSE)*'Consumo específico'!G$7*I86</f>
        <v>2800.0000000000005</v>
      </c>
      <c r="J96" s="211">
        <f>+VLOOKUP("Bancos",'Unidad media'!$A$4:$B$8,2,FALSE)*'Consumo específico'!H$7*J86</f>
        <v>2800.0000000000005</v>
      </c>
      <c r="K96" s="211">
        <f>+VLOOKUP("Bancos",'Unidad media'!$A$4:$B$8,2,FALSE)*'Consumo específico'!I$7*K86</f>
        <v>2800.0000000000005</v>
      </c>
      <c r="L96" s="211">
        <f>+VLOOKUP("Bancos",'Unidad media'!$A$4:$B$8,2,FALSE)*'Consumo específico'!J$7*L86</f>
        <v>2800.0000000000005</v>
      </c>
      <c r="M96" s="211">
        <f>+VLOOKUP("Bancos",'Unidad media'!$A$4:$B$8,2,FALSE)*'Consumo específico'!K$7*M86</f>
        <v>2800.0000000000005</v>
      </c>
      <c r="N96" s="211">
        <f>+VLOOKUP("Bancos",'Unidad media'!$A$4:$B$8,2,FALSE)*'Consumo específico'!L$7*N86</f>
        <v>2800.0000000000005</v>
      </c>
      <c r="O96" s="211">
        <f>+VLOOKUP("Bancos",'Unidad media'!$A$4:$B$8,2,FALSE)*'Consumo específico'!M$7*O86</f>
        <v>2800.0000000000005</v>
      </c>
      <c r="P96" s="211">
        <f>+VLOOKUP("Bancos",'Unidad media'!$A$4:$B$8,2,FALSE)*'Consumo específico'!N$7*P86</f>
        <v>2800.0000000000005</v>
      </c>
      <c r="Q96" s="211">
        <f>+VLOOKUP("Bancos",'Unidad media'!$A$4:$B$8,2,FALSE)*'Consumo específico'!O$7*Q86</f>
        <v>2800.0000000000005</v>
      </c>
      <c r="R96" s="211">
        <f>+VLOOKUP("Bancos",'Unidad media'!$A$4:$B$8,2,FALSE)*'Consumo específico'!P$7*R86</f>
        <v>2800.0000000000005</v>
      </c>
      <c r="S96" s="211">
        <f>+VLOOKUP("Bancos",'Unidad media'!$A$4:$B$8,2,FALSE)*'Consumo específico'!Q$7*S86</f>
        <v>2800.0000000000005</v>
      </c>
      <c r="T96" s="211">
        <f>+VLOOKUP("Bancos",'Unidad media'!$A$4:$B$8,2,FALSE)*'Consumo específico'!R$7*T86</f>
        <v>2800.0000000000005</v>
      </c>
      <c r="U96" s="211">
        <f>+VLOOKUP("Bancos",'Unidad media'!$A$4:$B$8,2,FALSE)*'Consumo específico'!S$7*U86</f>
        <v>2800.0000000000005</v>
      </c>
      <c r="V96" s="211">
        <f>+VLOOKUP("Bancos",'Unidad media'!$A$4:$B$8,2,FALSE)*'Consumo específico'!T$7*V86</f>
        <v>2800.0000000000005</v>
      </c>
      <c r="W96" s="211">
        <f>+VLOOKUP("Bancos",'Unidad media'!$A$4:$B$8,2,FALSE)*'Consumo específico'!U$7*W86</f>
        <v>2800.0000000000005</v>
      </c>
      <c r="X96" s="211">
        <f>+VLOOKUP("Bancos",'Unidad media'!$A$4:$B$8,2,FALSE)*'Consumo específico'!V$7*X86</f>
        <v>2800.0000000000005</v>
      </c>
      <c r="Y96" s="211">
        <f>+VLOOKUP("Bancos",'Unidad media'!$A$4:$B$8,2,FALSE)*'Consumo específico'!W$7*Y86</f>
        <v>2800.0000000000005</v>
      </c>
      <c r="Z96" s="211">
        <f>+VLOOKUP("Bancos",'Unidad media'!$A$4:$B$8,2,FALSE)*'Consumo específico'!X$7*Z86</f>
        <v>2800.0000000000005</v>
      </c>
      <c r="AA96" s="211">
        <f>+VLOOKUP("Bancos",'Unidad media'!$A$4:$B$8,2,FALSE)*'Consumo específico'!Y$7*AA86</f>
        <v>2800.0000000000005</v>
      </c>
      <c r="AB96" s="211">
        <f>+VLOOKUP("Bancos",'Unidad media'!$A$4:$B$8,2,FALSE)*'Consumo específico'!Z$7*AB86</f>
        <v>2800.0000000000005</v>
      </c>
      <c r="AC96" s="211">
        <f>+VLOOKUP("Bancos",'Unidad media'!$A$4:$B$8,2,FALSE)*'Consumo específico'!AA$7*AC86</f>
        <v>2800.0000000000005</v>
      </c>
      <c r="AD96" s="211">
        <f>+VLOOKUP("Bancos",'Unidad media'!$A$4:$B$8,2,FALSE)*'Consumo específico'!AB$7*AD86</f>
        <v>2800.0000000000005</v>
      </c>
      <c r="AE96" s="211">
        <f>+VLOOKUP("Bancos",'Unidad media'!$A$4:$B$8,2,FALSE)*'Consumo específico'!AC$7*AE86</f>
        <v>2800.0000000000005</v>
      </c>
      <c r="AF96" s="211">
        <f>+VLOOKUP("Bancos",'Unidad media'!$A$4:$B$8,2,FALSE)*'Consumo específico'!AD$7*AF86</f>
        <v>2800.0000000000005</v>
      </c>
      <c r="AG96" s="211">
        <f>+VLOOKUP("Bancos",'Unidad media'!$A$4:$B$8,2,FALSE)*'Consumo específico'!AE$7*AG86</f>
        <v>2800.0000000000005</v>
      </c>
      <c r="AH96" s="211">
        <f>+VLOOKUP("Bancos",'Unidad media'!$A$4:$B$8,2,FALSE)*'Consumo específico'!AF$7*AH86</f>
        <v>2800.0000000000005</v>
      </c>
      <c r="AI96" s="211">
        <f>+VLOOKUP("Bancos",'Unidad media'!$A$4:$B$8,2,FALSE)*'Consumo específico'!AG$7*AI86</f>
        <v>2800.0000000000005</v>
      </c>
      <c r="AJ96" s="211">
        <f>+VLOOKUP("Bancos",'Unidad media'!$A$4:$B$8,2,FALSE)*'Consumo específico'!AH$7*AJ86</f>
        <v>2800.0000000000005</v>
      </c>
      <c r="AK96" s="211">
        <f>+VLOOKUP("Bancos",'Unidad media'!$A$4:$B$8,2,FALSE)*'Consumo específico'!AI$7*AK86</f>
        <v>2800.0000000000005</v>
      </c>
    </row>
    <row r="97" spans="1:38" s="123" customFormat="1">
      <c r="A97" s="225" t="s">
        <v>86</v>
      </c>
      <c r="B97" s="226" t="s">
        <v>477</v>
      </c>
      <c r="C97" s="227" t="s">
        <v>466</v>
      </c>
      <c r="D97" s="211">
        <f>+VLOOKUP("Bancos",'Unidad media'!$A$4:$B$8,2,FALSE)*'Consumo específico'!B$7*D87</f>
        <v>1200</v>
      </c>
      <c r="E97" s="211">
        <f>+VLOOKUP("Bancos",'Unidad media'!$A$4:$B$8,2,FALSE)*'Consumo específico'!C$7*E87</f>
        <v>1200</v>
      </c>
      <c r="F97" s="211">
        <f>+VLOOKUP("Bancos",'Unidad media'!$A$4:$B$8,2,FALSE)*'Consumo específico'!D$7*F87</f>
        <v>1200</v>
      </c>
      <c r="G97" s="211">
        <f>+VLOOKUP("Bancos",'Unidad media'!$A$4:$B$8,2,FALSE)*'Consumo específico'!E$7*G87</f>
        <v>1200</v>
      </c>
      <c r="H97" s="211">
        <f>+VLOOKUP("Bancos",'Unidad media'!$A$4:$B$8,2,FALSE)*'Consumo específico'!F$7*H87</f>
        <v>1200</v>
      </c>
      <c r="I97" s="211">
        <f>+VLOOKUP("Bancos",'Unidad media'!$A$4:$B$8,2,FALSE)*'Consumo específico'!G$7*I87</f>
        <v>1200</v>
      </c>
      <c r="J97" s="211">
        <f>+VLOOKUP("Bancos",'Unidad media'!$A$4:$B$8,2,FALSE)*'Consumo específico'!H$7*J87</f>
        <v>1200</v>
      </c>
      <c r="K97" s="211">
        <f>+VLOOKUP("Bancos",'Unidad media'!$A$4:$B$8,2,FALSE)*'Consumo específico'!I$7*K87</f>
        <v>1200</v>
      </c>
      <c r="L97" s="211">
        <f>+VLOOKUP("Bancos",'Unidad media'!$A$4:$B$8,2,FALSE)*'Consumo específico'!J$7*L87</f>
        <v>1200</v>
      </c>
      <c r="M97" s="211">
        <f>+VLOOKUP("Bancos",'Unidad media'!$A$4:$B$8,2,FALSE)*'Consumo específico'!K$7*M87</f>
        <v>1200</v>
      </c>
      <c r="N97" s="211">
        <f>+VLOOKUP("Bancos",'Unidad media'!$A$4:$B$8,2,FALSE)*'Consumo específico'!L$7*N87</f>
        <v>1200</v>
      </c>
      <c r="O97" s="211">
        <f>+VLOOKUP("Bancos",'Unidad media'!$A$4:$B$8,2,FALSE)*'Consumo específico'!M$7*O87</f>
        <v>1200</v>
      </c>
      <c r="P97" s="211">
        <f>+VLOOKUP("Bancos",'Unidad media'!$A$4:$B$8,2,FALSE)*'Consumo específico'!N$7*P87</f>
        <v>1200</v>
      </c>
      <c r="Q97" s="211">
        <f>+VLOOKUP("Bancos",'Unidad media'!$A$4:$B$8,2,FALSE)*'Consumo específico'!O$7*Q87</f>
        <v>1200</v>
      </c>
      <c r="R97" s="211">
        <f>+VLOOKUP("Bancos",'Unidad media'!$A$4:$B$8,2,FALSE)*'Consumo específico'!P$7*R87</f>
        <v>1200</v>
      </c>
      <c r="S97" s="211">
        <f>+VLOOKUP("Bancos",'Unidad media'!$A$4:$B$8,2,FALSE)*'Consumo específico'!Q$7*S87</f>
        <v>1200</v>
      </c>
      <c r="T97" s="211">
        <f>+VLOOKUP("Bancos",'Unidad media'!$A$4:$B$8,2,FALSE)*'Consumo específico'!R$7*T87</f>
        <v>1200</v>
      </c>
      <c r="U97" s="211">
        <f>+VLOOKUP("Bancos",'Unidad media'!$A$4:$B$8,2,FALSE)*'Consumo específico'!S$7*U87</f>
        <v>1200</v>
      </c>
      <c r="V97" s="211">
        <f>+VLOOKUP("Bancos",'Unidad media'!$A$4:$B$8,2,FALSE)*'Consumo específico'!T$7*V87</f>
        <v>1200</v>
      </c>
      <c r="W97" s="211">
        <f>+VLOOKUP("Bancos",'Unidad media'!$A$4:$B$8,2,FALSE)*'Consumo específico'!U$7*W87</f>
        <v>1200</v>
      </c>
      <c r="X97" s="211">
        <f>+VLOOKUP("Bancos",'Unidad media'!$A$4:$B$8,2,FALSE)*'Consumo específico'!V$7*X87</f>
        <v>1200</v>
      </c>
      <c r="Y97" s="211">
        <f>+VLOOKUP("Bancos",'Unidad media'!$A$4:$B$8,2,FALSE)*'Consumo específico'!W$7*Y87</f>
        <v>1200</v>
      </c>
      <c r="Z97" s="211">
        <f>+VLOOKUP("Bancos",'Unidad media'!$A$4:$B$8,2,FALSE)*'Consumo específico'!X$7*Z87</f>
        <v>1200</v>
      </c>
      <c r="AA97" s="211">
        <f>+VLOOKUP("Bancos",'Unidad media'!$A$4:$B$8,2,FALSE)*'Consumo específico'!Y$7*AA87</f>
        <v>1200</v>
      </c>
      <c r="AB97" s="211">
        <f>+VLOOKUP("Bancos",'Unidad media'!$A$4:$B$8,2,FALSE)*'Consumo específico'!Z$7*AB87</f>
        <v>1200</v>
      </c>
      <c r="AC97" s="211">
        <f>+VLOOKUP("Bancos",'Unidad media'!$A$4:$B$8,2,FALSE)*'Consumo específico'!AA$7*AC87</f>
        <v>1200</v>
      </c>
      <c r="AD97" s="211">
        <f>+VLOOKUP("Bancos",'Unidad media'!$A$4:$B$8,2,FALSE)*'Consumo específico'!AB$7*AD87</f>
        <v>1200</v>
      </c>
      <c r="AE97" s="211">
        <f>+VLOOKUP("Bancos",'Unidad media'!$A$4:$B$8,2,FALSE)*'Consumo específico'!AC$7*AE87</f>
        <v>1200</v>
      </c>
      <c r="AF97" s="211">
        <f>+VLOOKUP("Bancos",'Unidad media'!$A$4:$B$8,2,FALSE)*'Consumo específico'!AD$7*AF87</f>
        <v>1200</v>
      </c>
      <c r="AG97" s="211">
        <f>+VLOOKUP("Bancos",'Unidad media'!$A$4:$B$8,2,FALSE)*'Consumo específico'!AE$7*AG87</f>
        <v>1200</v>
      </c>
      <c r="AH97" s="211">
        <f>+VLOOKUP("Bancos",'Unidad media'!$A$4:$B$8,2,FALSE)*'Consumo específico'!AF$7*AH87</f>
        <v>1200</v>
      </c>
      <c r="AI97" s="211">
        <f>+VLOOKUP("Bancos",'Unidad media'!$A$4:$B$8,2,FALSE)*'Consumo específico'!AG$7*AI87</f>
        <v>1200</v>
      </c>
      <c r="AJ97" s="211">
        <f>+VLOOKUP("Bancos",'Unidad media'!$A$4:$B$8,2,FALSE)*'Consumo específico'!AH$7*AJ87</f>
        <v>1200</v>
      </c>
      <c r="AK97" s="211">
        <f>+VLOOKUP("Bancos",'Unidad media'!$A$4:$B$8,2,FALSE)*'Consumo específico'!AI$7*AK87</f>
        <v>1200</v>
      </c>
    </row>
    <row r="98" spans="1:38" s="123" customFormat="1"/>
    <row r="99" spans="1:38">
      <c r="A99" s="83"/>
      <c r="B99" s="83"/>
      <c r="C99" s="83"/>
      <c r="D99" s="125"/>
      <c r="E99" s="125"/>
      <c r="F99" s="125"/>
      <c r="G99" s="125"/>
      <c r="H99" s="125"/>
      <c r="I99" s="125"/>
      <c r="J99" s="125"/>
      <c r="K99" s="125"/>
      <c r="L99" s="125"/>
      <c r="M99" s="125"/>
      <c r="N99" s="125"/>
      <c r="O99" s="125"/>
      <c r="P99" s="125"/>
      <c r="Q99" s="125"/>
      <c r="R99" s="125"/>
      <c r="S99" s="125"/>
      <c r="T99" s="125"/>
      <c r="U99" s="125"/>
      <c r="V99" s="125"/>
      <c r="W99" s="125"/>
      <c r="X99" s="125"/>
      <c r="Y99" s="125"/>
      <c r="Z99" s="125"/>
      <c r="AA99" s="125"/>
      <c r="AB99" s="125"/>
      <c r="AC99" s="125"/>
      <c r="AD99" s="125"/>
      <c r="AE99" s="125"/>
      <c r="AF99" s="125"/>
      <c r="AG99" s="125"/>
      <c r="AH99" s="125"/>
      <c r="AI99" s="125"/>
      <c r="AJ99" s="125"/>
      <c r="AK99" s="125"/>
    </row>
    <row r="100" spans="1:38" ht="16.149999999999999" customHeight="1">
      <c r="A100" s="230" t="s">
        <v>478</v>
      </c>
      <c r="B100" s="83"/>
      <c r="C100" s="83"/>
      <c r="D100" s="125"/>
      <c r="E100" s="125"/>
      <c r="F100" s="125"/>
      <c r="G100" s="125"/>
      <c r="H100" s="125"/>
      <c r="I100" s="125"/>
      <c r="J100" s="125"/>
      <c r="K100" s="125"/>
      <c r="L100" s="125"/>
      <c r="M100" s="125"/>
      <c r="N100" s="125"/>
      <c r="O100" s="125"/>
      <c r="P100" s="125"/>
      <c r="Q100" s="125"/>
      <c r="R100" s="125"/>
      <c r="S100" s="125"/>
      <c r="T100" s="125"/>
      <c r="U100" s="125"/>
      <c r="V100" s="125"/>
      <c r="W100" s="125"/>
      <c r="X100" s="125"/>
      <c r="Y100" s="125"/>
      <c r="Z100" s="125"/>
      <c r="AA100" s="125"/>
      <c r="AB100" s="125"/>
      <c r="AC100" s="125"/>
      <c r="AD100" s="125"/>
      <c r="AE100" s="125"/>
      <c r="AF100" s="125"/>
      <c r="AG100" s="125"/>
      <c r="AH100" s="125"/>
      <c r="AI100" s="125"/>
      <c r="AJ100" s="125"/>
      <c r="AK100" s="125"/>
    </row>
    <row r="101" spans="1:38">
      <c r="A101" s="230" t="str">
        <f>+'Usos finales'!E$203</f>
        <v>ACS</v>
      </c>
      <c r="C101" s="83"/>
    </row>
    <row r="102" spans="1:38">
      <c r="A102" s="225" t="str">
        <f>+'Usos finales'!E$204</f>
        <v>Diesel</v>
      </c>
      <c r="B102" s="226" t="s">
        <v>391</v>
      </c>
      <c r="C102" s="227" t="s">
        <v>466</v>
      </c>
      <c r="D102" s="242">
        <f>+'Usos finales'!F$204</f>
        <v>4.9999999999999996E-2</v>
      </c>
      <c r="E102" s="240">
        <f t="shared" ref="E102:AK102" si="16">+D102</f>
        <v>4.9999999999999996E-2</v>
      </c>
      <c r="F102" s="240">
        <f t="shared" si="16"/>
        <v>4.9999999999999996E-2</v>
      </c>
      <c r="G102" s="240">
        <f t="shared" si="16"/>
        <v>4.9999999999999996E-2</v>
      </c>
      <c r="H102" s="240">
        <f t="shared" si="16"/>
        <v>4.9999999999999996E-2</v>
      </c>
      <c r="I102" s="240">
        <f t="shared" si="16"/>
        <v>4.9999999999999996E-2</v>
      </c>
      <c r="J102" s="240">
        <f t="shared" si="16"/>
        <v>4.9999999999999996E-2</v>
      </c>
      <c r="K102" s="240">
        <f t="shared" si="16"/>
        <v>4.9999999999999996E-2</v>
      </c>
      <c r="L102" s="240">
        <f t="shared" si="16"/>
        <v>4.9999999999999996E-2</v>
      </c>
      <c r="M102" s="240">
        <f t="shared" si="16"/>
        <v>4.9999999999999996E-2</v>
      </c>
      <c r="N102" s="240">
        <f t="shared" si="16"/>
        <v>4.9999999999999996E-2</v>
      </c>
      <c r="O102" s="240">
        <f t="shared" si="16"/>
        <v>4.9999999999999996E-2</v>
      </c>
      <c r="P102" s="240">
        <f t="shared" si="16"/>
        <v>4.9999999999999996E-2</v>
      </c>
      <c r="Q102" s="240">
        <f t="shared" si="16"/>
        <v>4.9999999999999996E-2</v>
      </c>
      <c r="R102" s="240">
        <f t="shared" si="16"/>
        <v>4.9999999999999996E-2</v>
      </c>
      <c r="S102" s="240">
        <f t="shared" si="16"/>
        <v>4.9999999999999996E-2</v>
      </c>
      <c r="T102" s="240">
        <f t="shared" si="16"/>
        <v>4.9999999999999996E-2</v>
      </c>
      <c r="U102" s="240">
        <f t="shared" si="16"/>
        <v>4.9999999999999996E-2</v>
      </c>
      <c r="V102" s="240">
        <f t="shared" si="16"/>
        <v>4.9999999999999996E-2</v>
      </c>
      <c r="W102" s="240">
        <f t="shared" si="16"/>
        <v>4.9999999999999996E-2</v>
      </c>
      <c r="X102" s="240">
        <f t="shared" si="16"/>
        <v>4.9999999999999996E-2</v>
      </c>
      <c r="Y102" s="240">
        <f t="shared" si="16"/>
        <v>4.9999999999999996E-2</v>
      </c>
      <c r="Z102" s="240">
        <f t="shared" si="16"/>
        <v>4.9999999999999996E-2</v>
      </c>
      <c r="AA102" s="240">
        <f t="shared" si="16"/>
        <v>4.9999999999999996E-2</v>
      </c>
      <c r="AB102" s="240">
        <f t="shared" si="16"/>
        <v>4.9999999999999996E-2</v>
      </c>
      <c r="AC102" s="240">
        <f t="shared" si="16"/>
        <v>4.9999999999999996E-2</v>
      </c>
      <c r="AD102" s="240">
        <f t="shared" si="16"/>
        <v>4.9999999999999996E-2</v>
      </c>
      <c r="AE102" s="240">
        <f t="shared" si="16"/>
        <v>4.9999999999999996E-2</v>
      </c>
      <c r="AF102" s="240">
        <f t="shared" si="16"/>
        <v>4.9999999999999996E-2</v>
      </c>
      <c r="AG102" s="240">
        <f t="shared" si="16"/>
        <v>4.9999999999999996E-2</v>
      </c>
      <c r="AH102" s="240">
        <f t="shared" si="16"/>
        <v>4.9999999999999996E-2</v>
      </c>
      <c r="AI102" s="240">
        <f t="shared" si="16"/>
        <v>4.9999999999999996E-2</v>
      </c>
      <c r="AJ102" s="240">
        <f t="shared" si="16"/>
        <v>4.9999999999999996E-2</v>
      </c>
      <c r="AK102" s="240">
        <f t="shared" si="16"/>
        <v>4.9999999999999996E-2</v>
      </c>
      <c r="AL102" s="123"/>
    </row>
    <row r="103" spans="1:38">
      <c r="A103" s="225" t="str">
        <f>+'Usos finales'!E$205</f>
        <v>Gas Natural</v>
      </c>
      <c r="B103" s="226" t="s">
        <v>391</v>
      </c>
      <c r="C103" s="227" t="s">
        <v>466</v>
      </c>
      <c r="D103" s="242">
        <v>0</v>
      </c>
      <c r="E103" s="240">
        <f t="shared" ref="E103:AK103" si="17">+D103</f>
        <v>0</v>
      </c>
      <c r="F103" s="240">
        <f t="shared" si="17"/>
        <v>0</v>
      </c>
      <c r="G103" s="240">
        <f t="shared" si="17"/>
        <v>0</v>
      </c>
      <c r="H103" s="240">
        <f t="shared" si="17"/>
        <v>0</v>
      </c>
      <c r="I103" s="240">
        <f t="shared" si="17"/>
        <v>0</v>
      </c>
      <c r="J103" s="240">
        <f t="shared" si="17"/>
        <v>0</v>
      </c>
      <c r="K103" s="240">
        <f t="shared" si="17"/>
        <v>0</v>
      </c>
      <c r="L103" s="240">
        <f t="shared" si="17"/>
        <v>0</v>
      </c>
      <c r="M103" s="240">
        <f t="shared" si="17"/>
        <v>0</v>
      </c>
      <c r="N103" s="240">
        <f t="shared" si="17"/>
        <v>0</v>
      </c>
      <c r="O103" s="240">
        <f t="shared" si="17"/>
        <v>0</v>
      </c>
      <c r="P103" s="240">
        <f t="shared" si="17"/>
        <v>0</v>
      </c>
      <c r="Q103" s="240">
        <f t="shared" si="17"/>
        <v>0</v>
      </c>
      <c r="R103" s="240">
        <f t="shared" si="17"/>
        <v>0</v>
      </c>
      <c r="S103" s="240">
        <f t="shared" si="17"/>
        <v>0</v>
      </c>
      <c r="T103" s="240">
        <f t="shared" si="17"/>
        <v>0</v>
      </c>
      <c r="U103" s="240">
        <f t="shared" si="17"/>
        <v>0</v>
      </c>
      <c r="V103" s="240">
        <f t="shared" si="17"/>
        <v>0</v>
      </c>
      <c r="W103" s="240">
        <f t="shared" si="17"/>
        <v>0</v>
      </c>
      <c r="X103" s="240">
        <f t="shared" si="17"/>
        <v>0</v>
      </c>
      <c r="Y103" s="240">
        <f t="shared" si="17"/>
        <v>0</v>
      </c>
      <c r="Z103" s="240">
        <f t="shared" si="17"/>
        <v>0</v>
      </c>
      <c r="AA103" s="240">
        <f t="shared" si="17"/>
        <v>0</v>
      </c>
      <c r="AB103" s="240">
        <f t="shared" si="17"/>
        <v>0</v>
      </c>
      <c r="AC103" s="240">
        <f t="shared" si="17"/>
        <v>0</v>
      </c>
      <c r="AD103" s="240">
        <f t="shared" si="17"/>
        <v>0</v>
      </c>
      <c r="AE103" s="240">
        <f t="shared" si="17"/>
        <v>0</v>
      </c>
      <c r="AF103" s="240">
        <f t="shared" si="17"/>
        <v>0</v>
      </c>
      <c r="AG103" s="240">
        <f t="shared" si="17"/>
        <v>0</v>
      </c>
      <c r="AH103" s="240">
        <f t="shared" si="17"/>
        <v>0</v>
      </c>
      <c r="AI103" s="240">
        <f t="shared" si="17"/>
        <v>0</v>
      </c>
      <c r="AJ103" s="240">
        <f t="shared" si="17"/>
        <v>0</v>
      </c>
      <c r="AK103" s="240">
        <f t="shared" si="17"/>
        <v>0</v>
      </c>
      <c r="AL103" s="123"/>
    </row>
    <row r="104" spans="1:38">
      <c r="A104" s="225" t="str">
        <f>+'Usos finales'!E$206</f>
        <v>GLP</v>
      </c>
      <c r="B104" s="226" t="s">
        <v>391</v>
      </c>
      <c r="C104" s="227" t="s">
        <v>466</v>
      </c>
      <c r="D104" s="242">
        <v>0.95</v>
      </c>
      <c r="E104" s="240">
        <f t="shared" ref="E104:AK104" si="18">+D104</f>
        <v>0.95</v>
      </c>
      <c r="F104" s="240">
        <f t="shared" si="18"/>
        <v>0.95</v>
      </c>
      <c r="G104" s="240">
        <f t="shared" si="18"/>
        <v>0.95</v>
      </c>
      <c r="H104" s="240">
        <f t="shared" si="18"/>
        <v>0.95</v>
      </c>
      <c r="I104" s="240">
        <f t="shared" si="18"/>
        <v>0.95</v>
      </c>
      <c r="J104" s="240">
        <f t="shared" si="18"/>
        <v>0.95</v>
      </c>
      <c r="K104" s="240">
        <f t="shared" si="18"/>
        <v>0.95</v>
      </c>
      <c r="L104" s="240">
        <f t="shared" si="18"/>
        <v>0.95</v>
      </c>
      <c r="M104" s="240">
        <f t="shared" si="18"/>
        <v>0.95</v>
      </c>
      <c r="N104" s="240">
        <f t="shared" si="18"/>
        <v>0.95</v>
      </c>
      <c r="O104" s="240">
        <f t="shared" si="18"/>
        <v>0.95</v>
      </c>
      <c r="P104" s="240">
        <f t="shared" si="18"/>
        <v>0.95</v>
      </c>
      <c r="Q104" s="240">
        <f t="shared" si="18"/>
        <v>0.95</v>
      </c>
      <c r="R104" s="240">
        <f t="shared" si="18"/>
        <v>0.95</v>
      </c>
      <c r="S104" s="240">
        <f t="shared" si="18"/>
        <v>0.95</v>
      </c>
      <c r="T104" s="240">
        <f t="shared" si="18"/>
        <v>0.95</v>
      </c>
      <c r="U104" s="240">
        <f t="shared" si="18"/>
        <v>0.95</v>
      </c>
      <c r="V104" s="240">
        <f t="shared" si="18"/>
        <v>0.95</v>
      </c>
      <c r="W104" s="240">
        <f t="shared" si="18"/>
        <v>0.95</v>
      </c>
      <c r="X104" s="240">
        <f t="shared" si="18"/>
        <v>0.95</v>
      </c>
      <c r="Y104" s="240">
        <f t="shared" si="18"/>
        <v>0.95</v>
      </c>
      <c r="Z104" s="240">
        <f t="shared" si="18"/>
        <v>0.95</v>
      </c>
      <c r="AA104" s="240">
        <f t="shared" si="18"/>
        <v>0.95</v>
      </c>
      <c r="AB104" s="240">
        <f t="shared" si="18"/>
        <v>0.95</v>
      </c>
      <c r="AC104" s="240">
        <f t="shared" si="18"/>
        <v>0.95</v>
      </c>
      <c r="AD104" s="240">
        <f t="shared" si="18"/>
        <v>0.95</v>
      </c>
      <c r="AE104" s="240">
        <f t="shared" si="18"/>
        <v>0.95</v>
      </c>
      <c r="AF104" s="240">
        <f t="shared" si="18"/>
        <v>0.95</v>
      </c>
      <c r="AG104" s="240">
        <f t="shared" si="18"/>
        <v>0.95</v>
      </c>
      <c r="AH104" s="240">
        <f t="shared" si="18"/>
        <v>0.95</v>
      </c>
      <c r="AI104" s="240">
        <f t="shared" si="18"/>
        <v>0.95</v>
      </c>
      <c r="AJ104" s="240">
        <f t="shared" si="18"/>
        <v>0.95</v>
      </c>
      <c r="AK104" s="240">
        <f t="shared" si="18"/>
        <v>0.95</v>
      </c>
      <c r="AL104" s="123"/>
    </row>
    <row r="105" spans="1:38">
      <c r="A105" s="230" t="str">
        <f>+'Usos finales'!E$207</f>
        <v>Calefacción</v>
      </c>
      <c r="C105" s="83"/>
      <c r="AL105" s="123"/>
    </row>
    <row r="106" spans="1:38">
      <c r="A106" s="225" t="str">
        <f>+'Usos finales'!E$208</f>
        <v>Diesel</v>
      </c>
      <c r="B106" s="226" t="s">
        <v>391</v>
      </c>
      <c r="C106" s="227" t="s">
        <v>466</v>
      </c>
      <c r="D106" s="242">
        <f>+'Usos finales'!F$208</f>
        <v>7.8199052132701431E-3</v>
      </c>
      <c r="E106" s="240">
        <f t="shared" ref="E106:AK106" si="19">+D106</f>
        <v>7.8199052132701431E-3</v>
      </c>
      <c r="F106" s="240">
        <f t="shared" si="19"/>
        <v>7.8199052132701431E-3</v>
      </c>
      <c r="G106" s="240">
        <f t="shared" si="19"/>
        <v>7.8199052132701431E-3</v>
      </c>
      <c r="H106" s="240">
        <f t="shared" si="19"/>
        <v>7.8199052132701431E-3</v>
      </c>
      <c r="I106" s="240">
        <f t="shared" si="19"/>
        <v>7.8199052132701431E-3</v>
      </c>
      <c r="J106" s="240">
        <f t="shared" si="19"/>
        <v>7.8199052132701431E-3</v>
      </c>
      <c r="K106" s="240">
        <f t="shared" si="19"/>
        <v>7.8199052132701431E-3</v>
      </c>
      <c r="L106" s="240">
        <f t="shared" si="19"/>
        <v>7.8199052132701431E-3</v>
      </c>
      <c r="M106" s="240">
        <f t="shared" si="19"/>
        <v>7.8199052132701431E-3</v>
      </c>
      <c r="N106" s="240">
        <f t="shared" si="19"/>
        <v>7.8199052132701431E-3</v>
      </c>
      <c r="O106" s="240">
        <f t="shared" si="19"/>
        <v>7.8199052132701431E-3</v>
      </c>
      <c r="P106" s="240">
        <f t="shared" si="19"/>
        <v>7.8199052132701431E-3</v>
      </c>
      <c r="Q106" s="240">
        <f t="shared" si="19"/>
        <v>7.8199052132701431E-3</v>
      </c>
      <c r="R106" s="240">
        <f t="shared" si="19"/>
        <v>7.8199052132701431E-3</v>
      </c>
      <c r="S106" s="240">
        <f t="shared" si="19"/>
        <v>7.8199052132701431E-3</v>
      </c>
      <c r="T106" s="240">
        <f t="shared" si="19"/>
        <v>7.8199052132701431E-3</v>
      </c>
      <c r="U106" s="240">
        <f t="shared" si="19"/>
        <v>7.8199052132701431E-3</v>
      </c>
      <c r="V106" s="240">
        <f t="shared" si="19"/>
        <v>7.8199052132701431E-3</v>
      </c>
      <c r="W106" s="240">
        <f t="shared" si="19"/>
        <v>7.8199052132701431E-3</v>
      </c>
      <c r="X106" s="240">
        <f t="shared" si="19"/>
        <v>7.8199052132701431E-3</v>
      </c>
      <c r="Y106" s="240">
        <f t="shared" si="19"/>
        <v>7.8199052132701431E-3</v>
      </c>
      <c r="Z106" s="240">
        <f t="shared" si="19"/>
        <v>7.8199052132701431E-3</v>
      </c>
      <c r="AA106" s="240">
        <f t="shared" si="19"/>
        <v>7.8199052132701431E-3</v>
      </c>
      <c r="AB106" s="240">
        <f t="shared" si="19"/>
        <v>7.8199052132701431E-3</v>
      </c>
      <c r="AC106" s="240">
        <f t="shared" si="19"/>
        <v>7.8199052132701431E-3</v>
      </c>
      <c r="AD106" s="240">
        <f t="shared" si="19"/>
        <v>7.8199052132701431E-3</v>
      </c>
      <c r="AE106" s="240">
        <f t="shared" si="19"/>
        <v>7.8199052132701431E-3</v>
      </c>
      <c r="AF106" s="240">
        <f t="shared" si="19"/>
        <v>7.8199052132701431E-3</v>
      </c>
      <c r="AG106" s="240">
        <f t="shared" si="19"/>
        <v>7.8199052132701431E-3</v>
      </c>
      <c r="AH106" s="240">
        <f t="shared" si="19"/>
        <v>7.8199052132701431E-3</v>
      </c>
      <c r="AI106" s="240">
        <f t="shared" si="19"/>
        <v>7.8199052132701431E-3</v>
      </c>
      <c r="AJ106" s="240">
        <f t="shared" si="19"/>
        <v>7.8199052132701431E-3</v>
      </c>
      <c r="AK106" s="240">
        <f t="shared" si="19"/>
        <v>7.8199052132701431E-3</v>
      </c>
      <c r="AL106" s="123"/>
    </row>
    <row r="107" spans="1:38">
      <c r="A107" s="225" t="str">
        <f>+'Usos finales'!E$209</f>
        <v>Electricidad</v>
      </c>
      <c r="B107" s="226" t="s">
        <v>391</v>
      </c>
      <c r="C107" s="227" t="s">
        <v>466</v>
      </c>
      <c r="D107" s="242">
        <f>+'Usos finales'!F$209</f>
        <v>0.84360189573459721</v>
      </c>
      <c r="E107" s="240">
        <f t="shared" ref="E107:AK107" si="20">+D107</f>
        <v>0.84360189573459721</v>
      </c>
      <c r="F107" s="240">
        <f t="shared" si="20"/>
        <v>0.84360189573459721</v>
      </c>
      <c r="G107" s="240">
        <f t="shared" si="20"/>
        <v>0.84360189573459721</v>
      </c>
      <c r="H107" s="240">
        <f t="shared" si="20"/>
        <v>0.84360189573459721</v>
      </c>
      <c r="I107" s="240">
        <f t="shared" si="20"/>
        <v>0.84360189573459721</v>
      </c>
      <c r="J107" s="240">
        <f t="shared" si="20"/>
        <v>0.84360189573459721</v>
      </c>
      <c r="K107" s="240">
        <f t="shared" si="20"/>
        <v>0.84360189573459721</v>
      </c>
      <c r="L107" s="240">
        <f t="shared" si="20"/>
        <v>0.84360189573459721</v>
      </c>
      <c r="M107" s="240">
        <f t="shared" si="20"/>
        <v>0.84360189573459721</v>
      </c>
      <c r="N107" s="240">
        <f t="shared" si="20"/>
        <v>0.84360189573459721</v>
      </c>
      <c r="O107" s="240">
        <f t="shared" si="20"/>
        <v>0.84360189573459721</v>
      </c>
      <c r="P107" s="240">
        <f t="shared" si="20"/>
        <v>0.84360189573459721</v>
      </c>
      <c r="Q107" s="240">
        <f t="shared" si="20"/>
        <v>0.84360189573459721</v>
      </c>
      <c r="R107" s="240">
        <f t="shared" si="20"/>
        <v>0.84360189573459721</v>
      </c>
      <c r="S107" s="240">
        <f t="shared" si="20"/>
        <v>0.84360189573459721</v>
      </c>
      <c r="T107" s="240">
        <f t="shared" si="20"/>
        <v>0.84360189573459721</v>
      </c>
      <c r="U107" s="240">
        <f t="shared" si="20"/>
        <v>0.84360189573459721</v>
      </c>
      <c r="V107" s="240">
        <f t="shared" si="20"/>
        <v>0.84360189573459721</v>
      </c>
      <c r="W107" s="240">
        <f t="shared" si="20"/>
        <v>0.84360189573459721</v>
      </c>
      <c r="X107" s="240">
        <f t="shared" si="20"/>
        <v>0.84360189573459721</v>
      </c>
      <c r="Y107" s="240">
        <f t="shared" si="20"/>
        <v>0.84360189573459721</v>
      </c>
      <c r="Z107" s="240">
        <f t="shared" si="20"/>
        <v>0.84360189573459721</v>
      </c>
      <c r="AA107" s="240">
        <f t="shared" si="20"/>
        <v>0.84360189573459721</v>
      </c>
      <c r="AB107" s="240">
        <f t="shared" si="20"/>
        <v>0.84360189573459721</v>
      </c>
      <c r="AC107" s="240">
        <f t="shared" si="20"/>
        <v>0.84360189573459721</v>
      </c>
      <c r="AD107" s="240">
        <f t="shared" si="20"/>
        <v>0.84360189573459721</v>
      </c>
      <c r="AE107" s="240">
        <f t="shared" si="20"/>
        <v>0.84360189573459721</v>
      </c>
      <c r="AF107" s="240">
        <f t="shared" si="20"/>
        <v>0.84360189573459721</v>
      </c>
      <c r="AG107" s="240">
        <f t="shared" si="20"/>
        <v>0.84360189573459721</v>
      </c>
      <c r="AH107" s="240">
        <f t="shared" si="20"/>
        <v>0.84360189573459721</v>
      </c>
      <c r="AI107" s="240">
        <f t="shared" si="20"/>
        <v>0.84360189573459721</v>
      </c>
      <c r="AJ107" s="240">
        <f t="shared" si="20"/>
        <v>0.84360189573459721</v>
      </c>
      <c r="AK107" s="240">
        <f t="shared" si="20"/>
        <v>0.84360189573459721</v>
      </c>
      <c r="AL107" s="123"/>
    </row>
    <row r="108" spans="1:38">
      <c r="A108" s="225" t="str">
        <f>+'Usos finales'!E$210</f>
        <v>Gas Natural</v>
      </c>
      <c r="B108" s="226" t="s">
        <v>391</v>
      </c>
      <c r="C108" s="227" t="s">
        <v>466</v>
      </c>
      <c r="D108" s="242">
        <v>0</v>
      </c>
      <c r="E108" s="240">
        <f t="shared" ref="E108:AK108" si="21">+D108</f>
        <v>0</v>
      </c>
      <c r="F108" s="240">
        <f t="shared" si="21"/>
        <v>0</v>
      </c>
      <c r="G108" s="240">
        <f t="shared" si="21"/>
        <v>0</v>
      </c>
      <c r="H108" s="240">
        <f t="shared" si="21"/>
        <v>0</v>
      </c>
      <c r="I108" s="240">
        <f t="shared" si="21"/>
        <v>0</v>
      </c>
      <c r="J108" s="240">
        <f t="shared" si="21"/>
        <v>0</v>
      </c>
      <c r="K108" s="240">
        <f t="shared" si="21"/>
        <v>0</v>
      </c>
      <c r="L108" s="240">
        <f t="shared" si="21"/>
        <v>0</v>
      </c>
      <c r="M108" s="240">
        <f t="shared" si="21"/>
        <v>0</v>
      </c>
      <c r="N108" s="240">
        <f t="shared" si="21"/>
        <v>0</v>
      </c>
      <c r="O108" s="240">
        <f t="shared" si="21"/>
        <v>0</v>
      </c>
      <c r="P108" s="240">
        <f t="shared" si="21"/>
        <v>0</v>
      </c>
      <c r="Q108" s="240">
        <f t="shared" si="21"/>
        <v>0</v>
      </c>
      <c r="R108" s="240">
        <f t="shared" si="21"/>
        <v>0</v>
      </c>
      <c r="S108" s="240">
        <f t="shared" si="21"/>
        <v>0</v>
      </c>
      <c r="T108" s="240">
        <f t="shared" si="21"/>
        <v>0</v>
      </c>
      <c r="U108" s="240">
        <f t="shared" si="21"/>
        <v>0</v>
      </c>
      <c r="V108" s="240">
        <f t="shared" si="21"/>
        <v>0</v>
      </c>
      <c r="W108" s="240">
        <f t="shared" si="21"/>
        <v>0</v>
      </c>
      <c r="X108" s="240">
        <f t="shared" si="21"/>
        <v>0</v>
      </c>
      <c r="Y108" s="240">
        <f t="shared" si="21"/>
        <v>0</v>
      </c>
      <c r="Z108" s="240">
        <f t="shared" si="21"/>
        <v>0</v>
      </c>
      <c r="AA108" s="240">
        <f t="shared" si="21"/>
        <v>0</v>
      </c>
      <c r="AB108" s="240">
        <f t="shared" si="21"/>
        <v>0</v>
      </c>
      <c r="AC108" s="240">
        <f t="shared" si="21"/>
        <v>0</v>
      </c>
      <c r="AD108" s="240">
        <f t="shared" si="21"/>
        <v>0</v>
      </c>
      <c r="AE108" s="240">
        <f t="shared" si="21"/>
        <v>0</v>
      </c>
      <c r="AF108" s="240">
        <f t="shared" si="21"/>
        <v>0</v>
      </c>
      <c r="AG108" s="240">
        <f t="shared" si="21"/>
        <v>0</v>
      </c>
      <c r="AH108" s="240">
        <f t="shared" si="21"/>
        <v>0</v>
      </c>
      <c r="AI108" s="240">
        <f t="shared" si="21"/>
        <v>0</v>
      </c>
      <c r="AJ108" s="240">
        <f t="shared" si="21"/>
        <v>0</v>
      </c>
      <c r="AK108" s="240">
        <f t="shared" si="21"/>
        <v>0</v>
      </c>
      <c r="AL108" s="123"/>
    </row>
    <row r="109" spans="1:38">
      <c r="A109" s="225" t="str">
        <f>+'Usos finales'!E$211</f>
        <v>GLP</v>
      </c>
      <c r="B109" s="226" t="s">
        <v>391</v>
      </c>
      <c r="C109" s="227" t="s">
        <v>466</v>
      </c>
      <c r="D109" s="242">
        <v>0.15</v>
      </c>
      <c r="E109" s="240">
        <f t="shared" ref="E109:AK109" si="22">+D109</f>
        <v>0.15</v>
      </c>
      <c r="F109" s="240">
        <f t="shared" si="22"/>
        <v>0.15</v>
      </c>
      <c r="G109" s="240">
        <f t="shared" si="22"/>
        <v>0.15</v>
      </c>
      <c r="H109" s="240">
        <f t="shared" si="22"/>
        <v>0.15</v>
      </c>
      <c r="I109" s="240">
        <f t="shared" si="22"/>
        <v>0.15</v>
      </c>
      <c r="J109" s="240">
        <f t="shared" si="22"/>
        <v>0.15</v>
      </c>
      <c r="K109" s="240">
        <f t="shared" si="22"/>
        <v>0.15</v>
      </c>
      <c r="L109" s="240">
        <f t="shared" si="22"/>
        <v>0.15</v>
      </c>
      <c r="M109" s="240">
        <f t="shared" si="22"/>
        <v>0.15</v>
      </c>
      <c r="N109" s="240">
        <f t="shared" si="22"/>
        <v>0.15</v>
      </c>
      <c r="O109" s="240">
        <f t="shared" si="22"/>
        <v>0.15</v>
      </c>
      <c r="P109" s="240">
        <f t="shared" si="22"/>
        <v>0.15</v>
      </c>
      <c r="Q109" s="240">
        <f t="shared" si="22"/>
        <v>0.15</v>
      </c>
      <c r="R109" s="240">
        <f t="shared" si="22"/>
        <v>0.15</v>
      </c>
      <c r="S109" s="240">
        <f t="shared" si="22"/>
        <v>0.15</v>
      </c>
      <c r="T109" s="240">
        <f t="shared" si="22"/>
        <v>0.15</v>
      </c>
      <c r="U109" s="240">
        <f t="shared" si="22"/>
        <v>0.15</v>
      </c>
      <c r="V109" s="240">
        <f t="shared" si="22"/>
        <v>0.15</v>
      </c>
      <c r="W109" s="240">
        <f t="shared" si="22"/>
        <v>0.15</v>
      </c>
      <c r="X109" s="240">
        <f t="shared" si="22"/>
        <v>0.15</v>
      </c>
      <c r="Y109" s="240">
        <f t="shared" si="22"/>
        <v>0.15</v>
      </c>
      <c r="Z109" s="240">
        <f t="shared" si="22"/>
        <v>0.15</v>
      </c>
      <c r="AA109" s="240">
        <f t="shared" si="22"/>
        <v>0.15</v>
      </c>
      <c r="AB109" s="240">
        <f t="shared" si="22"/>
        <v>0.15</v>
      </c>
      <c r="AC109" s="240">
        <f t="shared" si="22"/>
        <v>0.15</v>
      </c>
      <c r="AD109" s="240">
        <f t="shared" si="22"/>
        <v>0.15</v>
      </c>
      <c r="AE109" s="240">
        <f t="shared" si="22"/>
        <v>0.15</v>
      </c>
      <c r="AF109" s="240">
        <f t="shared" si="22"/>
        <v>0.15</v>
      </c>
      <c r="AG109" s="240">
        <f t="shared" si="22"/>
        <v>0.15</v>
      </c>
      <c r="AH109" s="240">
        <f t="shared" si="22"/>
        <v>0.15</v>
      </c>
      <c r="AI109" s="240">
        <f t="shared" si="22"/>
        <v>0.15</v>
      </c>
      <c r="AJ109" s="240">
        <f t="shared" si="22"/>
        <v>0.15</v>
      </c>
      <c r="AK109" s="240">
        <f t="shared" si="22"/>
        <v>0.15</v>
      </c>
      <c r="AL109" s="123"/>
    </row>
    <row r="110" spans="1:38">
      <c r="A110" s="230" t="str">
        <f>+'Usos finales'!E$214</f>
        <v>Cocción</v>
      </c>
      <c r="C110" s="83"/>
      <c r="AL110" s="123"/>
    </row>
    <row r="111" spans="1:38">
      <c r="A111" s="225" t="str">
        <f>+'Usos finales'!E$215</f>
        <v>Diesel</v>
      </c>
      <c r="B111" s="226" t="s">
        <v>391</v>
      </c>
      <c r="C111" s="227" t="s">
        <v>466</v>
      </c>
      <c r="D111" s="242">
        <f>+'Usos finales'!F$215</f>
        <v>2.6501650165016499E-2</v>
      </c>
      <c r="E111" s="240">
        <f t="shared" ref="E111:AK111" si="23">+D111</f>
        <v>2.6501650165016499E-2</v>
      </c>
      <c r="F111" s="240">
        <f t="shared" si="23"/>
        <v>2.6501650165016499E-2</v>
      </c>
      <c r="G111" s="240">
        <f t="shared" si="23"/>
        <v>2.6501650165016499E-2</v>
      </c>
      <c r="H111" s="240">
        <f t="shared" si="23"/>
        <v>2.6501650165016499E-2</v>
      </c>
      <c r="I111" s="240">
        <f t="shared" si="23"/>
        <v>2.6501650165016499E-2</v>
      </c>
      <c r="J111" s="240">
        <f t="shared" si="23"/>
        <v>2.6501650165016499E-2</v>
      </c>
      <c r="K111" s="240">
        <f t="shared" si="23"/>
        <v>2.6501650165016499E-2</v>
      </c>
      <c r="L111" s="240">
        <f t="shared" si="23"/>
        <v>2.6501650165016499E-2</v>
      </c>
      <c r="M111" s="240">
        <f t="shared" si="23"/>
        <v>2.6501650165016499E-2</v>
      </c>
      <c r="N111" s="240">
        <f t="shared" si="23"/>
        <v>2.6501650165016499E-2</v>
      </c>
      <c r="O111" s="240">
        <f t="shared" si="23"/>
        <v>2.6501650165016499E-2</v>
      </c>
      <c r="P111" s="240">
        <f t="shared" si="23"/>
        <v>2.6501650165016499E-2</v>
      </c>
      <c r="Q111" s="240">
        <f t="shared" si="23"/>
        <v>2.6501650165016499E-2</v>
      </c>
      <c r="R111" s="240">
        <f t="shared" si="23"/>
        <v>2.6501650165016499E-2</v>
      </c>
      <c r="S111" s="240">
        <f t="shared" si="23"/>
        <v>2.6501650165016499E-2</v>
      </c>
      <c r="T111" s="240">
        <f t="shared" si="23"/>
        <v>2.6501650165016499E-2</v>
      </c>
      <c r="U111" s="240">
        <f t="shared" si="23"/>
        <v>2.6501650165016499E-2</v>
      </c>
      <c r="V111" s="240">
        <f t="shared" si="23"/>
        <v>2.6501650165016499E-2</v>
      </c>
      <c r="W111" s="240">
        <f t="shared" si="23"/>
        <v>2.6501650165016499E-2</v>
      </c>
      <c r="X111" s="240">
        <f t="shared" si="23"/>
        <v>2.6501650165016499E-2</v>
      </c>
      <c r="Y111" s="240">
        <f t="shared" si="23"/>
        <v>2.6501650165016499E-2</v>
      </c>
      <c r="Z111" s="240">
        <f t="shared" si="23"/>
        <v>2.6501650165016499E-2</v>
      </c>
      <c r="AA111" s="240">
        <f t="shared" si="23"/>
        <v>2.6501650165016499E-2</v>
      </c>
      <c r="AB111" s="240">
        <f t="shared" si="23"/>
        <v>2.6501650165016499E-2</v>
      </c>
      <c r="AC111" s="240">
        <f t="shared" si="23"/>
        <v>2.6501650165016499E-2</v>
      </c>
      <c r="AD111" s="240">
        <f t="shared" si="23"/>
        <v>2.6501650165016499E-2</v>
      </c>
      <c r="AE111" s="240">
        <f t="shared" si="23"/>
        <v>2.6501650165016499E-2</v>
      </c>
      <c r="AF111" s="240">
        <f t="shared" si="23"/>
        <v>2.6501650165016499E-2</v>
      </c>
      <c r="AG111" s="240">
        <f t="shared" si="23"/>
        <v>2.6501650165016499E-2</v>
      </c>
      <c r="AH111" s="240">
        <f t="shared" si="23"/>
        <v>2.6501650165016499E-2</v>
      </c>
      <c r="AI111" s="240">
        <f t="shared" si="23"/>
        <v>2.6501650165016499E-2</v>
      </c>
      <c r="AJ111" s="240">
        <f t="shared" si="23"/>
        <v>2.6501650165016499E-2</v>
      </c>
      <c r="AK111" s="240">
        <f t="shared" si="23"/>
        <v>2.6501650165016499E-2</v>
      </c>
      <c r="AL111" s="123"/>
    </row>
    <row r="112" spans="1:38">
      <c r="A112" s="225" t="str">
        <f>+'Usos finales'!E$216</f>
        <v>Electricidad</v>
      </c>
      <c r="B112" s="226" t="s">
        <v>391</v>
      </c>
      <c r="C112" s="227" t="s">
        <v>466</v>
      </c>
      <c r="D112" s="242">
        <f>+'Usos finales'!F$216</f>
        <v>0.46996699669966996</v>
      </c>
      <c r="E112" s="240">
        <f t="shared" ref="E112:AK112" si="24">+D112</f>
        <v>0.46996699669966996</v>
      </c>
      <c r="F112" s="240">
        <f t="shared" si="24"/>
        <v>0.46996699669966996</v>
      </c>
      <c r="G112" s="240">
        <f t="shared" si="24"/>
        <v>0.46996699669966996</v>
      </c>
      <c r="H112" s="240">
        <f t="shared" si="24"/>
        <v>0.46996699669966996</v>
      </c>
      <c r="I112" s="240">
        <f t="shared" si="24"/>
        <v>0.46996699669966996</v>
      </c>
      <c r="J112" s="240">
        <f t="shared" si="24"/>
        <v>0.46996699669966996</v>
      </c>
      <c r="K112" s="240">
        <f t="shared" si="24"/>
        <v>0.46996699669966996</v>
      </c>
      <c r="L112" s="240">
        <f t="shared" si="24"/>
        <v>0.46996699669966996</v>
      </c>
      <c r="M112" s="240">
        <f t="shared" si="24"/>
        <v>0.46996699669966996</v>
      </c>
      <c r="N112" s="240">
        <f t="shared" si="24"/>
        <v>0.46996699669966996</v>
      </c>
      <c r="O112" s="240">
        <f t="shared" si="24"/>
        <v>0.46996699669966996</v>
      </c>
      <c r="P112" s="240">
        <f t="shared" si="24"/>
        <v>0.46996699669966996</v>
      </c>
      <c r="Q112" s="240">
        <f t="shared" si="24"/>
        <v>0.46996699669966996</v>
      </c>
      <c r="R112" s="240">
        <f t="shared" si="24"/>
        <v>0.46996699669966996</v>
      </c>
      <c r="S112" s="240">
        <f t="shared" si="24"/>
        <v>0.46996699669966996</v>
      </c>
      <c r="T112" s="240">
        <f t="shared" si="24"/>
        <v>0.46996699669966996</v>
      </c>
      <c r="U112" s="240">
        <f t="shared" si="24"/>
        <v>0.46996699669966996</v>
      </c>
      <c r="V112" s="240">
        <f t="shared" si="24"/>
        <v>0.46996699669966996</v>
      </c>
      <c r="W112" s="240">
        <f t="shared" si="24"/>
        <v>0.46996699669966996</v>
      </c>
      <c r="X112" s="240">
        <f t="shared" si="24"/>
        <v>0.46996699669966996</v>
      </c>
      <c r="Y112" s="240">
        <f t="shared" si="24"/>
        <v>0.46996699669966996</v>
      </c>
      <c r="Z112" s="240">
        <f t="shared" si="24"/>
        <v>0.46996699669966996</v>
      </c>
      <c r="AA112" s="240">
        <f t="shared" si="24"/>
        <v>0.46996699669966996</v>
      </c>
      <c r="AB112" s="240">
        <f t="shared" si="24"/>
        <v>0.46996699669966996</v>
      </c>
      <c r="AC112" s="240">
        <f t="shared" si="24"/>
        <v>0.46996699669966996</v>
      </c>
      <c r="AD112" s="240">
        <f t="shared" si="24"/>
        <v>0.46996699669966996</v>
      </c>
      <c r="AE112" s="240">
        <f t="shared" si="24"/>
        <v>0.46996699669966996</v>
      </c>
      <c r="AF112" s="240">
        <f t="shared" si="24"/>
        <v>0.46996699669966996</v>
      </c>
      <c r="AG112" s="240">
        <f t="shared" si="24"/>
        <v>0.46996699669966996</v>
      </c>
      <c r="AH112" s="240">
        <f t="shared" si="24"/>
        <v>0.46996699669966996</v>
      </c>
      <c r="AI112" s="240">
        <f t="shared" si="24"/>
        <v>0.46996699669966996</v>
      </c>
      <c r="AJ112" s="240">
        <f t="shared" si="24"/>
        <v>0.46996699669966996</v>
      </c>
      <c r="AK112" s="240">
        <f t="shared" si="24"/>
        <v>0.46996699669966996</v>
      </c>
      <c r="AL112" s="123"/>
    </row>
    <row r="113" spans="1:38">
      <c r="A113" s="225" t="str">
        <f>+'Usos finales'!E$217</f>
        <v>Gas Natural</v>
      </c>
      <c r="B113" s="226" t="s">
        <v>391</v>
      </c>
      <c r="C113" s="227" t="s">
        <v>466</v>
      </c>
      <c r="D113" s="242">
        <f>+'Usos finales'!F$217</f>
        <v>0.45052805280528052</v>
      </c>
      <c r="E113" s="240">
        <f t="shared" ref="E113:AK113" si="25">+D113</f>
        <v>0.45052805280528052</v>
      </c>
      <c r="F113" s="240">
        <f t="shared" si="25"/>
        <v>0.45052805280528052</v>
      </c>
      <c r="G113" s="240">
        <f t="shared" si="25"/>
        <v>0.45052805280528052</v>
      </c>
      <c r="H113" s="240">
        <f t="shared" si="25"/>
        <v>0.45052805280528052</v>
      </c>
      <c r="I113" s="240">
        <f t="shared" si="25"/>
        <v>0.45052805280528052</v>
      </c>
      <c r="J113" s="240">
        <f t="shared" si="25"/>
        <v>0.45052805280528052</v>
      </c>
      <c r="K113" s="240">
        <f t="shared" si="25"/>
        <v>0.45052805280528052</v>
      </c>
      <c r="L113" s="240">
        <f t="shared" si="25"/>
        <v>0.45052805280528052</v>
      </c>
      <c r="M113" s="240">
        <f t="shared" si="25"/>
        <v>0.45052805280528052</v>
      </c>
      <c r="N113" s="240">
        <f t="shared" si="25"/>
        <v>0.45052805280528052</v>
      </c>
      <c r="O113" s="240">
        <f t="shared" si="25"/>
        <v>0.45052805280528052</v>
      </c>
      <c r="P113" s="240">
        <f t="shared" si="25"/>
        <v>0.45052805280528052</v>
      </c>
      <c r="Q113" s="240">
        <f t="shared" si="25"/>
        <v>0.45052805280528052</v>
      </c>
      <c r="R113" s="240">
        <f t="shared" si="25"/>
        <v>0.45052805280528052</v>
      </c>
      <c r="S113" s="240">
        <f t="shared" si="25"/>
        <v>0.45052805280528052</v>
      </c>
      <c r="T113" s="240">
        <f t="shared" si="25"/>
        <v>0.45052805280528052</v>
      </c>
      <c r="U113" s="240">
        <f t="shared" si="25"/>
        <v>0.45052805280528052</v>
      </c>
      <c r="V113" s="240">
        <f t="shared" si="25"/>
        <v>0.45052805280528052</v>
      </c>
      <c r="W113" s="240">
        <f t="shared" si="25"/>
        <v>0.45052805280528052</v>
      </c>
      <c r="X113" s="240">
        <f t="shared" si="25"/>
        <v>0.45052805280528052</v>
      </c>
      <c r="Y113" s="240">
        <f t="shared" si="25"/>
        <v>0.45052805280528052</v>
      </c>
      <c r="Z113" s="240">
        <f t="shared" si="25"/>
        <v>0.45052805280528052</v>
      </c>
      <c r="AA113" s="240">
        <f t="shared" si="25"/>
        <v>0.45052805280528052</v>
      </c>
      <c r="AB113" s="240">
        <f t="shared" si="25"/>
        <v>0.45052805280528052</v>
      </c>
      <c r="AC113" s="240">
        <f t="shared" si="25"/>
        <v>0.45052805280528052</v>
      </c>
      <c r="AD113" s="240">
        <f t="shared" si="25"/>
        <v>0.45052805280528052</v>
      </c>
      <c r="AE113" s="240">
        <f t="shared" si="25"/>
        <v>0.45052805280528052</v>
      </c>
      <c r="AF113" s="240">
        <f t="shared" si="25"/>
        <v>0.45052805280528052</v>
      </c>
      <c r="AG113" s="240">
        <f t="shared" si="25"/>
        <v>0.45052805280528052</v>
      </c>
      <c r="AH113" s="240">
        <f t="shared" si="25"/>
        <v>0.45052805280528052</v>
      </c>
      <c r="AI113" s="240">
        <f t="shared" si="25"/>
        <v>0.45052805280528052</v>
      </c>
      <c r="AJ113" s="240">
        <f t="shared" si="25"/>
        <v>0.45052805280528052</v>
      </c>
      <c r="AK113" s="240">
        <f t="shared" si="25"/>
        <v>0.45052805280528052</v>
      </c>
      <c r="AL113" s="123"/>
    </row>
    <row r="114" spans="1:38">
      <c r="A114" s="225" t="str">
        <f>+'Usos finales'!E$218</f>
        <v>GLP</v>
      </c>
      <c r="B114" s="226" t="s">
        <v>391</v>
      </c>
      <c r="C114" s="227" t="s">
        <v>466</v>
      </c>
      <c r="D114" s="242">
        <f>+'Usos finales'!F$218</f>
        <v>5.3003300330032997E-2</v>
      </c>
      <c r="E114" s="240">
        <f t="shared" ref="E114:AK114" si="26">+D114</f>
        <v>5.3003300330032997E-2</v>
      </c>
      <c r="F114" s="240">
        <f t="shared" si="26"/>
        <v>5.3003300330032997E-2</v>
      </c>
      <c r="G114" s="240">
        <f t="shared" si="26"/>
        <v>5.3003300330032997E-2</v>
      </c>
      <c r="H114" s="240">
        <f t="shared" si="26"/>
        <v>5.3003300330032997E-2</v>
      </c>
      <c r="I114" s="240">
        <f t="shared" si="26"/>
        <v>5.3003300330032997E-2</v>
      </c>
      <c r="J114" s="240">
        <f t="shared" si="26"/>
        <v>5.3003300330032997E-2</v>
      </c>
      <c r="K114" s="240">
        <f t="shared" si="26"/>
        <v>5.3003300330032997E-2</v>
      </c>
      <c r="L114" s="240">
        <f t="shared" si="26"/>
        <v>5.3003300330032997E-2</v>
      </c>
      <c r="M114" s="240">
        <f t="shared" si="26"/>
        <v>5.3003300330032997E-2</v>
      </c>
      <c r="N114" s="240">
        <f t="shared" si="26"/>
        <v>5.3003300330032997E-2</v>
      </c>
      <c r="O114" s="240">
        <f t="shared" si="26"/>
        <v>5.3003300330032997E-2</v>
      </c>
      <c r="P114" s="240">
        <f t="shared" si="26"/>
        <v>5.3003300330032997E-2</v>
      </c>
      <c r="Q114" s="240">
        <f t="shared" si="26"/>
        <v>5.3003300330032997E-2</v>
      </c>
      <c r="R114" s="240">
        <f t="shared" si="26"/>
        <v>5.3003300330032997E-2</v>
      </c>
      <c r="S114" s="240">
        <f t="shared" si="26"/>
        <v>5.3003300330032997E-2</v>
      </c>
      <c r="T114" s="240">
        <f t="shared" si="26"/>
        <v>5.3003300330032997E-2</v>
      </c>
      <c r="U114" s="240">
        <f t="shared" si="26"/>
        <v>5.3003300330032997E-2</v>
      </c>
      <c r="V114" s="240">
        <f t="shared" si="26"/>
        <v>5.3003300330032997E-2</v>
      </c>
      <c r="W114" s="240">
        <f t="shared" si="26"/>
        <v>5.3003300330032997E-2</v>
      </c>
      <c r="X114" s="240">
        <f t="shared" si="26"/>
        <v>5.3003300330032997E-2</v>
      </c>
      <c r="Y114" s="240">
        <f t="shared" si="26"/>
        <v>5.3003300330032997E-2</v>
      </c>
      <c r="Z114" s="240">
        <f t="shared" si="26"/>
        <v>5.3003300330032997E-2</v>
      </c>
      <c r="AA114" s="240">
        <f t="shared" si="26"/>
        <v>5.3003300330032997E-2</v>
      </c>
      <c r="AB114" s="240">
        <f t="shared" si="26"/>
        <v>5.3003300330032997E-2</v>
      </c>
      <c r="AC114" s="240">
        <f t="shared" si="26"/>
        <v>5.3003300330032997E-2</v>
      </c>
      <c r="AD114" s="240">
        <f t="shared" si="26"/>
        <v>5.3003300330032997E-2</v>
      </c>
      <c r="AE114" s="240">
        <f t="shared" si="26"/>
        <v>5.3003300330032997E-2</v>
      </c>
      <c r="AF114" s="240">
        <f t="shared" si="26"/>
        <v>5.3003300330032997E-2</v>
      </c>
      <c r="AG114" s="240">
        <f t="shared" si="26"/>
        <v>5.3003300330032997E-2</v>
      </c>
      <c r="AH114" s="240">
        <f t="shared" si="26"/>
        <v>5.3003300330032997E-2</v>
      </c>
      <c r="AI114" s="240">
        <f t="shared" si="26"/>
        <v>5.3003300330032997E-2</v>
      </c>
      <c r="AJ114" s="240">
        <f t="shared" si="26"/>
        <v>5.3003300330032997E-2</v>
      </c>
      <c r="AK114" s="240">
        <f t="shared" si="26"/>
        <v>5.3003300330032997E-2</v>
      </c>
      <c r="AL114" s="123"/>
    </row>
    <row r="115" spans="1:38">
      <c r="A115" s="230" t="str">
        <f>+'Usos finales'!E$221</f>
        <v>Otros</v>
      </c>
      <c r="C115" s="83"/>
      <c r="AL115" s="123"/>
    </row>
    <row r="116" spans="1:38">
      <c r="A116" s="225" t="str">
        <f>+'Usos finales'!E$222</f>
        <v>Diesel</v>
      </c>
      <c r="B116" s="226" t="s">
        <v>391</v>
      </c>
      <c r="C116" s="227" t="s">
        <v>466</v>
      </c>
      <c r="D116" s="242">
        <f>+'Usos finales'!F$222</f>
        <v>2.3554603854389722E-3</v>
      </c>
      <c r="E116" s="240">
        <f t="shared" ref="E116:AK116" si="27">+D116</f>
        <v>2.3554603854389722E-3</v>
      </c>
      <c r="F116" s="240">
        <f t="shared" si="27"/>
        <v>2.3554603854389722E-3</v>
      </c>
      <c r="G116" s="240">
        <f t="shared" si="27"/>
        <v>2.3554603854389722E-3</v>
      </c>
      <c r="H116" s="240">
        <f t="shared" si="27"/>
        <v>2.3554603854389722E-3</v>
      </c>
      <c r="I116" s="240">
        <f t="shared" si="27"/>
        <v>2.3554603854389722E-3</v>
      </c>
      <c r="J116" s="240">
        <f t="shared" si="27"/>
        <v>2.3554603854389722E-3</v>
      </c>
      <c r="K116" s="240">
        <f t="shared" si="27"/>
        <v>2.3554603854389722E-3</v>
      </c>
      <c r="L116" s="240">
        <f t="shared" si="27"/>
        <v>2.3554603854389722E-3</v>
      </c>
      <c r="M116" s="240">
        <f t="shared" si="27"/>
        <v>2.3554603854389722E-3</v>
      </c>
      <c r="N116" s="240">
        <f t="shared" si="27"/>
        <v>2.3554603854389722E-3</v>
      </c>
      <c r="O116" s="240">
        <f t="shared" si="27"/>
        <v>2.3554603854389722E-3</v>
      </c>
      <c r="P116" s="240">
        <f t="shared" si="27"/>
        <v>2.3554603854389722E-3</v>
      </c>
      <c r="Q116" s="240">
        <f t="shared" si="27"/>
        <v>2.3554603854389722E-3</v>
      </c>
      <c r="R116" s="240">
        <f t="shared" si="27"/>
        <v>2.3554603854389722E-3</v>
      </c>
      <c r="S116" s="240">
        <f t="shared" si="27"/>
        <v>2.3554603854389722E-3</v>
      </c>
      <c r="T116" s="240">
        <f t="shared" si="27"/>
        <v>2.3554603854389722E-3</v>
      </c>
      <c r="U116" s="240">
        <f t="shared" si="27"/>
        <v>2.3554603854389722E-3</v>
      </c>
      <c r="V116" s="240">
        <f t="shared" si="27"/>
        <v>2.3554603854389722E-3</v>
      </c>
      <c r="W116" s="240">
        <f t="shared" si="27"/>
        <v>2.3554603854389722E-3</v>
      </c>
      <c r="X116" s="240">
        <f t="shared" si="27"/>
        <v>2.3554603854389722E-3</v>
      </c>
      <c r="Y116" s="240">
        <f t="shared" si="27"/>
        <v>2.3554603854389722E-3</v>
      </c>
      <c r="Z116" s="240">
        <f t="shared" si="27"/>
        <v>2.3554603854389722E-3</v>
      </c>
      <c r="AA116" s="240">
        <f t="shared" si="27"/>
        <v>2.3554603854389722E-3</v>
      </c>
      <c r="AB116" s="240">
        <f t="shared" si="27"/>
        <v>2.3554603854389722E-3</v>
      </c>
      <c r="AC116" s="240">
        <f t="shared" si="27"/>
        <v>2.3554603854389722E-3</v>
      </c>
      <c r="AD116" s="240">
        <f t="shared" si="27"/>
        <v>2.3554603854389722E-3</v>
      </c>
      <c r="AE116" s="240">
        <f t="shared" si="27"/>
        <v>2.3554603854389722E-3</v>
      </c>
      <c r="AF116" s="240">
        <f t="shared" si="27"/>
        <v>2.3554603854389722E-3</v>
      </c>
      <c r="AG116" s="240">
        <f t="shared" si="27"/>
        <v>2.3554603854389722E-3</v>
      </c>
      <c r="AH116" s="240">
        <f t="shared" si="27"/>
        <v>2.3554603854389722E-3</v>
      </c>
      <c r="AI116" s="240">
        <f t="shared" si="27"/>
        <v>2.3554603854389722E-3</v>
      </c>
      <c r="AJ116" s="240">
        <f t="shared" si="27"/>
        <v>2.3554603854389722E-3</v>
      </c>
      <c r="AK116" s="240">
        <f t="shared" si="27"/>
        <v>2.3554603854389722E-3</v>
      </c>
      <c r="AL116" s="123"/>
    </row>
    <row r="117" spans="1:38">
      <c r="A117" s="225" t="str">
        <f>+'Usos finales'!E$223</f>
        <v>Electricidad</v>
      </c>
      <c r="B117" s="226" t="s">
        <v>391</v>
      </c>
      <c r="C117" s="227" t="s">
        <v>466</v>
      </c>
      <c r="D117" s="242">
        <f>+'Usos finales'!F$223</f>
        <v>0.95289079229122065</v>
      </c>
      <c r="E117" s="240">
        <f t="shared" ref="E117:AK117" si="28">+D117</f>
        <v>0.95289079229122065</v>
      </c>
      <c r="F117" s="240">
        <f t="shared" si="28"/>
        <v>0.95289079229122065</v>
      </c>
      <c r="G117" s="240">
        <f t="shared" si="28"/>
        <v>0.95289079229122065</v>
      </c>
      <c r="H117" s="240">
        <f t="shared" si="28"/>
        <v>0.95289079229122065</v>
      </c>
      <c r="I117" s="240">
        <f t="shared" si="28"/>
        <v>0.95289079229122065</v>
      </c>
      <c r="J117" s="240">
        <f t="shared" si="28"/>
        <v>0.95289079229122065</v>
      </c>
      <c r="K117" s="240">
        <f t="shared" si="28"/>
        <v>0.95289079229122065</v>
      </c>
      <c r="L117" s="240">
        <f t="shared" si="28"/>
        <v>0.95289079229122065</v>
      </c>
      <c r="M117" s="240">
        <f t="shared" si="28"/>
        <v>0.95289079229122065</v>
      </c>
      <c r="N117" s="240">
        <f t="shared" si="28"/>
        <v>0.95289079229122065</v>
      </c>
      <c r="O117" s="240">
        <f t="shared" si="28"/>
        <v>0.95289079229122065</v>
      </c>
      <c r="P117" s="240">
        <f t="shared" si="28"/>
        <v>0.95289079229122065</v>
      </c>
      <c r="Q117" s="240">
        <f t="shared" si="28"/>
        <v>0.95289079229122065</v>
      </c>
      <c r="R117" s="240">
        <f t="shared" si="28"/>
        <v>0.95289079229122065</v>
      </c>
      <c r="S117" s="240">
        <f t="shared" si="28"/>
        <v>0.95289079229122065</v>
      </c>
      <c r="T117" s="240">
        <f t="shared" si="28"/>
        <v>0.95289079229122065</v>
      </c>
      <c r="U117" s="240">
        <f t="shared" si="28"/>
        <v>0.95289079229122065</v>
      </c>
      <c r="V117" s="240">
        <f t="shared" si="28"/>
        <v>0.95289079229122065</v>
      </c>
      <c r="W117" s="240">
        <f t="shared" si="28"/>
        <v>0.95289079229122065</v>
      </c>
      <c r="X117" s="240">
        <f t="shared" si="28"/>
        <v>0.95289079229122065</v>
      </c>
      <c r="Y117" s="240">
        <f t="shared" si="28"/>
        <v>0.95289079229122065</v>
      </c>
      <c r="Z117" s="240">
        <f t="shared" si="28"/>
        <v>0.95289079229122065</v>
      </c>
      <c r="AA117" s="240">
        <f t="shared" si="28"/>
        <v>0.95289079229122065</v>
      </c>
      <c r="AB117" s="240">
        <f t="shared" si="28"/>
        <v>0.95289079229122065</v>
      </c>
      <c r="AC117" s="240">
        <f t="shared" si="28"/>
        <v>0.95289079229122065</v>
      </c>
      <c r="AD117" s="240">
        <f t="shared" si="28"/>
        <v>0.95289079229122065</v>
      </c>
      <c r="AE117" s="240">
        <f t="shared" si="28"/>
        <v>0.95289079229122065</v>
      </c>
      <c r="AF117" s="240">
        <f t="shared" si="28"/>
        <v>0.95289079229122065</v>
      </c>
      <c r="AG117" s="240">
        <f t="shared" si="28"/>
        <v>0.95289079229122065</v>
      </c>
      <c r="AH117" s="240">
        <f t="shared" si="28"/>
        <v>0.95289079229122065</v>
      </c>
      <c r="AI117" s="240">
        <f t="shared" si="28"/>
        <v>0.95289079229122065</v>
      </c>
      <c r="AJ117" s="240">
        <f t="shared" si="28"/>
        <v>0.95289079229122065</v>
      </c>
      <c r="AK117" s="240">
        <f t="shared" si="28"/>
        <v>0.95289079229122065</v>
      </c>
      <c r="AL117" s="123"/>
    </row>
    <row r="118" spans="1:38">
      <c r="A118" s="225" t="str">
        <f>+'Usos finales'!E$224</f>
        <v>Gas Natural</v>
      </c>
      <c r="B118" s="226" t="s">
        <v>391</v>
      </c>
      <c r="C118" s="227" t="s">
        <v>466</v>
      </c>
      <c r="D118" s="242">
        <v>0</v>
      </c>
      <c r="E118" s="240">
        <f t="shared" ref="E118:AK118" si="29">+D118</f>
        <v>0</v>
      </c>
      <c r="F118" s="240">
        <f t="shared" si="29"/>
        <v>0</v>
      </c>
      <c r="G118" s="240">
        <f t="shared" si="29"/>
        <v>0</v>
      </c>
      <c r="H118" s="240">
        <f t="shared" si="29"/>
        <v>0</v>
      </c>
      <c r="I118" s="240">
        <f t="shared" si="29"/>
        <v>0</v>
      </c>
      <c r="J118" s="240">
        <f t="shared" si="29"/>
        <v>0</v>
      </c>
      <c r="K118" s="240">
        <f t="shared" si="29"/>
        <v>0</v>
      </c>
      <c r="L118" s="240">
        <f t="shared" si="29"/>
        <v>0</v>
      </c>
      <c r="M118" s="240">
        <f t="shared" si="29"/>
        <v>0</v>
      </c>
      <c r="N118" s="240">
        <f t="shared" si="29"/>
        <v>0</v>
      </c>
      <c r="O118" s="240">
        <f t="shared" si="29"/>
        <v>0</v>
      </c>
      <c r="P118" s="240">
        <f t="shared" si="29"/>
        <v>0</v>
      </c>
      <c r="Q118" s="240">
        <f t="shared" si="29"/>
        <v>0</v>
      </c>
      <c r="R118" s="240">
        <f t="shared" si="29"/>
        <v>0</v>
      </c>
      <c r="S118" s="240">
        <f t="shared" si="29"/>
        <v>0</v>
      </c>
      <c r="T118" s="240">
        <f t="shared" si="29"/>
        <v>0</v>
      </c>
      <c r="U118" s="240">
        <f t="shared" si="29"/>
        <v>0</v>
      </c>
      <c r="V118" s="240">
        <f t="shared" si="29"/>
        <v>0</v>
      </c>
      <c r="W118" s="240">
        <f t="shared" si="29"/>
        <v>0</v>
      </c>
      <c r="X118" s="240">
        <f t="shared" si="29"/>
        <v>0</v>
      </c>
      <c r="Y118" s="240">
        <f t="shared" si="29"/>
        <v>0</v>
      </c>
      <c r="Z118" s="240">
        <f t="shared" si="29"/>
        <v>0</v>
      </c>
      <c r="AA118" s="240">
        <f t="shared" si="29"/>
        <v>0</v>
      </c>
      <c r="AB118" s="240">
        <f t="shared" si="29"/>
        <v>0</v>
      </c>
      <c r="AC118" s="240">
        <f t="shared" si="29"/>
        <v>0</v>
      </c>
      <c r="AD118" s="240">
        <f t="shared" si="29"/>
        <v>0</v>
      </c>
      <c r="AE118" s="240">
        <f t="shared" si="29"/>
        <v>0</v>
      </c>
      <c r="AF118" s="240">
        <f t="shared" si="29"/>
        <v>0</v>
      </c>
      <c r="AG118" s="240">
        <f t="shared" si="29"/>
        <v>0</v>
      </c>
      <c r="AH118" s="240">
        <f t="shared" si="29"/>
        <v>0</v>
      </c>
      <c r="AI118" s="240">
        <f t="shared" si="29"/>
        <v>0</v>
      </c>
      <c r="AJ118" s="240">
        <f t="shared" si="29"/>
        <v>0</v>
      </c>
      <c r="AK118" s="240">
        <f t="shared" si="29"/>
        <v>0</v>
      </c>
      <c r="AL118" s="123"/>
    </row>
    <row r="119" spans="1:38">
      <c r="A119" s="225" t="str">
        <f>+'Usos finales'!E$225</f>
        <v>GLP</v>
      </c>
      <c r="B119" s="226" t="s">
        <v>391</v>
      </c>
      <c r="C119" s="227" t="s">
        <v>466</v>
      </c>
      <c r="D119" s="242">
        <v>4.4999999999999998E-2</v>
      </c>
      <c r="E119" s="240">
        <f t="shared" ref="E119:AK119" si="30">+D119</f>
        <v>4.4999999999999998E-2</v>
      </c>
      <c r="F119" s="240">
        <f t="shared" si="30"/>
        <v>4.4999999999999998E-2</v>
      </c>
      <c r="G119" s="240">
        <f t="shared" si="30"/>
        <v>4.4999999999999998E-2</v>
      </c>
      <c r="H119" s="240">
        <f t="shared" si="30"/>
        <v>4.4999999999999998E-2</v>
      </c>
      <c r="I119" s="240">
        <f t="shared" si="30"/>
        <v>4.4999999999999998E-2</v>
      </c>
      <c r="J119" s="240">
        <f t="shared" si="30"/>
        <v>4.4999999999999998E-2</v>
      </c>
      <c r="K119" s="240">
        <f t="shared" si="30"/>
        <v>4.4999999999999998E-2</v>
      </c>
      <c r="L119" s="240">
        <f t="shared" si="30"/>
        <v>4.4999999999999998E-2</v>
      </c>
      <c r="M119" s="240">
        <f t="shared" si="30"/>
        <v>4.4999999999999998E-2</v>
      </c>
      <c r="N119" s="240">
        <f t="shared" si="30"/>
        <v>4.4999999999999998E-2</v>
      </c>
      <c r="O119" s="240">
        <f t="shared" si="30"/>
        <v>4.4999999999999998E-2</v>
      </c>
      <c r="P119" s="240">
        <f t="shared" si="30"/>
        <v>4.4999999999999998E-2</v>
      </c>
      <c r="Q119" s="240">
        <f t="shared" si="30"/>
        <v>4.4999999999999998E-2</v>
      </c>
      <c r="R119" s="240">
        <f t="shared" si="30"/>
        <v>4.4999999999999998E-2</v>
      </c>
      <c r="S119" s="240">
        <f t="shared" si="30"/>
        <v>4.4999999999999998E-2</v>
      </c>
      <c r="T119" s="240">
        <f t="shared" si="30"/>
        <v>4.4999999999999998E-2</v>
      </c>
      <c r="U119" s="240">
        <f t="shared" si="30"/>
        <v>4.4999999999999998E-2</v>
      </c>
      <c r="V119" s="240">
        <f t="shared" si="30"/>
        <v>4.4999999999999998E-2</v>
      </c>
      <c r="W119" s="240">
        <f t="shared" si="30"/>
        <v>4.4999999999999998E-2</v>
      </c>
      <c r="X119" s="240">
        <f t="shared" si="30"/>
        <v>4.4999999999999998E-2</v>
      </c>
      <c r="Y119" s="240">
        <f t="shared" si="30"/>
        <v>4.4999999999999998E-2</v>
      </c>
      <c r="Z119" s="240">
        <f t="shared" si="30"/>
        <v>4.4999999999999998E-2</v>
      </c>
      <c r="AA119" s="240">
        <f t="shared" si="30"/>
        <v>4.4999999999999998E-2</v>
      </c>
      <c r="AB119" s="240">
        <f t="shared" si="30"/>
        <v>4.4999999999999998E-2</v>
      </c>
      <c r="AC119" s="240">
        <f t="shared" si="30"/>
        <v>4.4999999999999998E-2</v>
      </c>
      <c r="AD119" s="240">
        <f t="shared" si="30"/>
        <v>4.4999999999999998E-2</v>
      </c>
      <c r="AE119" s="240">
        <f t="shared" si="30"/>
        <v>4.4999999999999998E-2</v>
      </c>
      <c r="AF119" s="240">
        <f t="shared" si="30"/>
        <v>4.4999999999999998E-2</v>
      </c>
      <c r="AG119" s="240">
        <f t="shared" si="30"/>
        <v>4.4999999999999998E-2</v>
      </c>
      <c r="AH119" s="240">
        <f t="shared" si="30"/>
        <v>4.4999999999999998E-2</v>
      </c>
      <c r="AI119" s="240">
        <f t="shared" si="30"/>
        <v>4.4999999999999998E-2</v>
      </c>
      <c r="AJ119" s="240">
        <f t="shared" si="30"/>
        <v>4.4999999999999998E-2</v>
      </c>
      <c r="AK119" s="240">
        <f t="shared" si="30"/>
        <v>4.4999999999999998E-2</v>
      </c>
      <c r="AL119" s="123"/>
    </row>
    <row r="120" spans="1:38">
      <c r="AL120" s="123"/>
    </row>
    <row r="122" spans="1:38">
      <c r="A122" s="230" t="s">
        <v>479</v>
      </c>
      <c r="D122" s="243"/>
    </row>
    <row r="123" spans="1:38">
      <c r="A123" s="225" t="s">
        <v>17</v>
      </c>
      <c r="B123" s="226" t="s">
        <v>392</v>
      </c>
      <c r="C123" s="227" t="s">
        <v>465</v>
      </c>
      <c r="D123" s="174">
        <f>+D$4*(D$22*D102+D$23*D106+D$25*D111+D$27*D116)</f>
        <v>133037.19</v>
      </c>
      <c r="E123" s="174">
        <f t="shared" ref="E123:AK123" si="31">+E$4*(E$22*E102+E$23*E106+E$25*E111+E$27*E116)</f>
        <v>143270.81999999998</v>
      </c>
      <c r="F123" s="174">
        <f t="shared" si="31"/>
        <v>143270.81999999998</v>
      </c>
      <c r="G123" s="174">
        <f t="shared" si="31"/>
        <v>143270.81999999998</v>
      </c>
      <c r="H123" s="174">
        <f t="shared" si="31"/>
        <v>153504.44999999998</v>
      </c>
      <c r="I123" s="174">
        <f t="shared" si="31"/>
        <v>153504.44999999998</v>
      </c>
      <c r="J123" s="174">
        <f t="shared" si="31"/>
        <v>163738.07999999999</v>
      </c>
      <c r="K123" s="174">
        <f t="shared" si="31"/>
        <v>163738.07999999999</v>
      </c>
      <c r="L123" s="174">
        <f t="shared" si="31"/>
        <v>163738.07999999999</v>
      </c>
      <c r="M123" s="174">
        <f t="shared" si="31"/>
        <v>173971.71</v>
      </c>
      <c r="N123" s="174">
        <f t="shared" si="31"/>
        <v>173971.71</v>
      </c>
      <c r="O123" s="174">
        <f t="shared" si="31"/>
        <v>173971.71</v>
      </c>
      <c r="P123" s="174">
        <f t="shared" si="31"/>
        <v>184205.34</v>
      </c>
      <c r="Q123" s="174">
        <f t="shared" si="31"/>
        <v>184205.34</v>
      </c>
      <c r="R123" s="174">
        <f t="shared" si="31"/>
        <v>184205.34</v>
      </c>
      <c r="S123" s="174">
        <f t="shared" si="31"/>
        <v>194438.96999999997</v>
      </c>
      <c r="T123" s="174">
        <f t="shared" si="31"/>
        <v>194438.96999999997</v>
      </c>
      <c r="U123" s="174">
        <f t="shared" si="31"/>
        <v>204672.59999999998</v>
      </c>
      <c r="V123" s="174">
        <f t="shared" si="31"/>
        <v>204672.59999999998</v>
      </c>
      <c r="W123" s="174">
        <f t="shared" si="31"/>
        <v>204672.59999999998</v>
      </c>
      <c r="X123" s="174">
        <f t="shared" si="31"/>
        <v>204672.59999999998</v>
      </c>
      <c r="Y123" s="174">
        <f t="shared" si="31"/>
        <v>214906.22999999998</v>
      </c>
      <c r="Z123" s="174">
        <f t="shared" si="31"/>
        <v>214906.22999999998</v>
      </c>
      <c r="AA123" s="174">
        <f t="shared" si="31"/>
        <v>214906.22999999998</v>
      </c>
      <c r="AB123" s="174">
        <f t="shared" si="31"/>
        <v>225139.86</v>
      </c>
      <c r="AC123" s="174">
        <f t="shared" si="31"/>
        <v>225139.86</v>
      </c>
      <c r="AD123" s="174">
        <f t="shared" si="31"/>
        <v>225139.86</v>
      </c>
      <c r="AE123" s="174">
        <f t="shared" si="31"/>
        <v>225139.86</v>
      </c>
      <c r="AF123" s="174">
        <f t="shared" si="31"/>
        <v>225139.86</v>
      </c>
      <c r="AG123" s="174">
        <f t="shared" si="31"/>
        <v>235373.49</v>
      </c>
      <c r="AH123" s="174">
        <f t="shared" si="31"/>
        <v>235373.49</v>
      </c>
      <c r="AI123" s="174">
        <f t="shared" si="31"/>
        <v>235373.49</v>
      </c>
      <c r="AJ123" s="174">
        <f t="shared" si="31"/>
        <v>235373.49</v>
      </c>
      <c r="AK123" s="174">
        <f t="shared" si="31"/>
        <v>245607.12</v>
      </c>
    </row>
    <row r="124" spans="1:38">
      <c r="A124" s="225" t="s">
        <v>7</v>
      </c>
      <c r="B124" s="226" t="s">
        <v>392</v>
      </c>
      <c r="C124" s="227" t="s">
        <v>465</v>
      </c>
      <c r="D124" s="174">
        <f>+D$4*(D$23*D107+D$25*D112+D$27*D117+D$24+D$26+D$28)</f>
        <v>21527836.200000003</v>
      </c>
      <c r="E124" s="174">
        <f t="shared" ref="E124:AK124" si="32">+E$4*(E$23*E107+E$25*E112+E$27*E117+E$24+E$26+E$28)</f>
        <v>23183823.600000001</v>
      </c>
      <c r="F124" s="174">
        <f t="shared" si="32"/>
        <v>23183823.600000001</v>
      </c>
      <c r="G124" s="174">
        <f t="shared" si="32"/>
        <v>23183823.600000001</v>
      </c>
      <c r="H124" s="174">
        <f t="shared" si="32"/>
        <v>24839811.000000004</v>
      </c>
      <c r="I124" s="174">
        <f t="shared" si="32"/>
        <v>24839811.000000004</v>
      </c>
      <c r="J124" s="174">
        <f t="shared" si="32"/>
        <v>26495798.400000002</v>
      </c>
      <c r="K124" s="174">
        <f t="shared" si="32"/>
        <v>26495798.400000002</v>
      </c>
      <c r="L124" s="174">
        <f t="shared" si="32"/>
        <v>26495798.400000002</v>
      </c>
      <c r="M124" s="174">
        <f t="shared" si="32"/>
        <v>28151785.800000001</v>
      </c>
      <c r="N124" s="174">
        <f t="shared" si="32"/>
        <v>28151785.800000001</v>
      </c>
      <c r="O124" s="174">
        <f t="shared" si="32"/>
        <v>28151785.800000001</v>
      </c>
      <c r="P124" s="174">
        <f t="shared" si="32"/>
        <v>29807773.200000003</v>
      </c>
      <c r="Q124" s="174">
        <f t="shared" si="32"/>
        <v>29807773.200000003</v>
      </c>
      <c r="R124" s="174">
        <f t="shared" si="32"/>
        <v>29807773.200000003</v>
      </c>
      <c r="S124" s="174">
        <f t="shared" si="32"/>
        <v>31463760.600000001</v>
      </c>
      <c r="T124" s="174">
        <f t="shared" si="32"/>
        <v>31463760.600000001</v>
      </c>
      <c r="U124" s="174">
        <f t="shared" si="32"/>
        <v>33119748.000000004</v>
      </c>
      <c r="V124" s="174">
        <f t="shared" si="32"/>
        <v>33119748.000000004</v>
      </c>
      <c r="W124" s="174">
        <f t="shared" si="32"/>
        <v>33119748.000000004</v>
      </c>
      <c r="X124" s="174">
        <f t="shared" si="32"/>
        <v>33119748.000000004</v>
      </c>
      <c r="Y124" s="174">
        <f t="shared" si="32"/>
        <v>34775735.400000006</v>
      </c>
      <c r="Z124" s="174">
        <f t="shared" si="32"/>
        <v>34775735.400000006</v>
      </c>
      <c r="AA124" s="174">
        <f t="shared" si="32"/>
        <v>34775735.400000006</v>
      </c>
      <c r="AB124" s="174">
        <f t="shared" si="32"/>
        <v>36431722.800000004</v>
      </c>
      <c r="AC124" s="174">
        <f t="shared" si="32"/>
        <v>36431722.800000004</v>
      </c>
      <c r="AD124" s="174">
        <f t="shared" si="32"/>
        <v>36431722.800000004</v>
      </c>
      <c r="AE124" s="174">
        <f t="shared" si="32"/>
        <v>36431722.800000004</v>
      </c>
      <c r="AF124" s="174">
        <f t="shared" si="32"/>
        <v>36431722.800000004</v>
      </c>
      <c r="AG124" s="174">
        <f t="shared" si="32"/>
        <v>38087710.200000003</v>
      </c>
      <c r="AH124" s="174">
        <f t="shared" si="32"/>
        <v>38087710.200000003</v>
      </c>
      <c r="AI124" s="174">
        <f t="shared" si="32"/>
        <v>38087710.200000003</v>
      </c>
      <c r="AJ124" s="174">
        <f t="shared" si="32"/>
        <v>38087710.200000003</v>
      </c>
      <c r="AK124" s="174">
        <f t="shared" si="32"/>
        <v>39743697.600000001</v>
      </c>
    </row>
    <row r="125" spans="1:38">
      <c r="A125" s="225" t="s">
        <v>16</v>
      </c>
      <c r="B125" s="226" t="s">
        <v>392</v>
      </c>
      <c r="C125" s="227" t="s">
        <v>465</v>
      </c>
      <c r="D125" s="174">
        <f>+D$4*(D$22*D103+D$23*D108+D$25*D113+D$27*D118)</f>
        <v>1650991.5278999999</v>
      </c>
      <c r="E125" s="174">
        <f t="shared" ref="E125:AK125" si="33">+E$4*(E$22*E103+E$23*E108+E$25*E113+E$27*E118)</f>
        <v>1777990.8762000001</v>
      </c>
      <c r="F125" s="174">
        <f t="shared" si="33"/>
        <v>1777990.8762000001</v>
      </c>
      <c r="G125" s="174">
        <f t="shared" si="33"/>
        <v>1777990.8762000001</v>
      </c>
      <c r="H125" s="174">
        <f t="shared" si="33"/>
        <v>1904990.2245</v>
      </c>
      <c r="I125" s="174">
        <f t="shared" si="33"/>
        <v>1904990.2245</v>
      </c>
      <c r="J125" s="174">
        <f t="shared" si="33"/>
        <v>2031989.5728</v>
      </c>
      <c r="K125" s="174">
        <f t="shared" si="33"/>
        <v>2031989.5728</v>
      </c>
      <c r="L125" s="174">
        <f t="shared" si="33"/>
        <v>2031989.5728</v>
      </c>
      <c r="M125" s="174">
        <f t="shared" si="33"/>
        <v>2158988.9210999999</v>
      </c>
      <c r="N125" s="174">
        <f t="shared" si="33"/>
        <v>2158988.9210999999</v>
      </c>
      <c r="O125" s="174">
        <f t="shared" si="33"/>
        <v>2158988.9210999999</v>
      </c>
      <c r="P125" s="174">
        <f t="shared" si="33"/>
        <v>2285988.2694000001</v>
      </c>
      <c r="Q125" s="174">
        <f t="shared" si="33"/>
        <v>2285988.2694000001</v>
      </c>
      <c r="R125" s="174">
        <f t="shared" si="33"/>
        <v>2285988.2694000001</v>
      </c>
      <c r="S125" s="174">
        <f t="shared" si="33"/>
        <v>2412987.6176999998</v>
      </c>
      <c r="T125" s="174">
        <f t="shared" si="33"/>
        <v>2412987.6176999998</v>
      </c>
      <c r="U125" s="174">
        <f t="shared" si="33"/>
        <v>2539986.966</v>
      </c>
      <c r="V125" s="174">
        <f t="shared" si="33"/>
        <v>2539986.966</v>
      </c>
      <c r="W125" s="174">
        <f t="shared" si="33"/>
        <v>2539986.966</v>
      </c>
      <c r="X125" s="174">
        <f t="shared" si="33"/>
        <v>2539986.966</v>
      </c>
      <c r="Y125" s="174">
        <f t="shared" si="33"/>
        <v>2666986.3142999997</v>
      </c>
      <c r="Z125" s="174">
        <f t="shared" si="33"/>
        <v>2666986.3142999997</v>
      </c>
      <c r="AA125" s="174">
        <f t="shared" si="33"/>
        <v>2666986.3142999997</v>
      </c>
      <c r="AB125" s="174">
        <f t="shared" si="33"/>
        <v>2793985.6625999999</v>
      </c>
      <c r="AC125" s="174">
        <f t="shared" si="33"/>
        <v>2793985.6625999999</v>
      </c>
      <c r="AD125" s="174">
        <f t="shared" si="33"/>
        <v>2793985.6625999999</v>
      </c>
      <c r="AE125" s="174">
        <f t="shared" si="33"/>
        <v>2793985.6625999999</v>
      </c>
      <c r="AF125" s="174">
        <f t="shared" si="33"/>
        <v>2793985.6625999999</v>
      </c>
      <c r="AG125" s="174">
        <f t="shared" si="33"/>
        <v>2920985.0109000001</v>
      </c>
      <c r="AH125" s="174">
        <f t="shared" si="33"/>
        <v>2920985.0109000001</v>
      </c>
      <c r="AI125" s="174">
        <f t="shared" si="33"/>
        <v>2920985.0109000001</v>
      </c>
      <c r="AJ125" s="174">
        <f t="shared" si="33"/>
        <v>2920985.0109000001</v>
      </c>
      <c r="AK125" s="174">
        <f t="shared" si="33"/>
        <v>3047984.3591999998</v>
      </c>
    </row>
    <row r="126" spans="1:38">
      <c r="A126" s="225" t="s">
        <v>18</v>
      </c>
      <c r="B126" s="226" t="s">
        <v>392</v>
      </c>
      <c r="C126" s="227" t="s">
        <v>465</v>
      </c>
      <c r="D126" s="174">
        <f>+D$4*(D$22*D104+D$23*D109+D$25*D114+D$27*D119)</f>
        <v>879000.90291000006</v>
      </c>
      <c r="E126" s="174">
        <f t="shared" ref="E126:AK126" si="34">+E$4*(E$22*E104+E$23*E109+E$25*E114+E$27*E119)</f>
        <v>946616.35698000016</v>
      </c>
      <c r="F126" s="174">
        <f t="shared" si="34"/>
        <v>946616.35698000016</v>
      </c>
      <c r="G126" s="174">
        <f t="shared" si="34"/>
        <v>946616.35698000016</v>
      </c>
      <c r="H126" s="174">
        <f t="shared" si="34"/>
        <v>1014231.8110500001</v>
      </c>
      <c r="I126" s="174">
        <f t="shared" si="34"/>
        <v>1014231.8110500001</v>
      </c>
      <c r="J126" s="174">
        <f t="shared" si="34"/>
        <v>1081847.2651200001</v>
      </c>
      <c r="K126" s="174">
        <f t="shared" si="34"/>
        <v>1081847.2651200001</v>
      </c>
      <c r="L126" s="174">
        <f t="shared" si="34"/>
        <v>1081847.2651200001</v>
      </c>
      <c r="M126" s="174">
        <f t="shared" si="34"/>
        <v>1149462.7191900001</v>
      </c>
      <c r="N126" s="174">
        <f t="shared" si="34"/>
        <v>1149462.7191900001</v>
      </c>
      <c r="O126" s="174">
        <f t="shared" si="34"/>
        <v>1149462.7191900001</v>
      </c>
      <c r="P126" s="174">
        <f t="shared" si="34"/>
        <v>1217078.1732600001</v>
      </c>
      <c r="Q126" s="174">
        <f t="shared" si="34"/>
        <v>1217078.1732600001</v>
      </c>
      <c r="R126" s="174">
        <f t="shared" si="34"/>
        <v>1217078.1732600001</v>
      </c>
      <c r="S126" s="174">
        <f t="shared" si="34"/>
        <v>1284693.62733</v>
      </c>
      <c r="T126" s="174">
        <f t="shared" si="34"/>
        <v>1284693.62733</v>
      </c>
      <c r="U126" s="174">
        <f t="shared" si="34"/>
        <v>1352309.0814</v>
      </c>
      <c r="V126" s="174">
        <f t="shared" si="34"/>
        <v>1352309.0814</v>
      </c>
      <c r="W126" s="174">
        <f t="shared" si="34"/>
        <v>1352309.0814</v>
      </c>
      <c r="X126" s="174">
        <f t="shared" si="34"/>
        <v>1352309.0814</v>
      </c>
      <c r="Y126" s="174">
        <f t="shared" si="34"/>
        <v>1419924.5354700002</v>
      </c>
      <c r="Z126" s="174">
        <f t="shared" si="34"/>
        <v>1419924.5354700002</v>
      </c>
      <c r="AA126" s="174">
        <f t="shared" si="34"/>
        <v>1419924.5354700002</v>
      </c>
      <c r="AB126" s="174">
        <f t="shared" si="34"/>
        <v>1487539.9895400002</v>
      </c>
      <c r="AC126" s="174">
        <f t="shared" si="34"/>
        <v>1487539.9895400002</v>
      </c>
      <c r="AD126" s="174">
        <f t="shared" si="34"/>
        <v>1487539.9895400002</v>
      </c>
      <c r="AE126" s="174">
        <f t="shared" si="34"/>
        <v>1487539.9895400002</v>
      </c>
      <c r="AF126" s="174">
        <f t="shared" si="34"/>
        <v>1487539.9895400002</v>
      </c>
      <c r="AG126" s="174">
        <f t="shared" si="34"/>
        <v>1555155.4436100002</v>
      </c>
      <c r="AH126" s="174">
        <f t="shared" si="34"/>
        <v>1555155.4436100002</v>
      </c>
      <c r="AI126" s="174">
        <f t="shared" si="34"/>
        <v>1555155.4436100002</v>
      </c>
      <c r="AJ126" s="174">
        <f t="shared" si="34"/>
        <v>1555155.4436100002</v>
      </c>
      <c r="AK126" s="174">
        <f t="shared" si="34"/>
        <v>1622770.8976800002</v>
      </c>
    </row>
    <row r="127" spans="1:38">
      <c r="D127" s="235">
        <f>SUM(D123:D126)</f>
        <v>24190865.820810005</v>
      </c>
      <c r="E127" s="235">
        <f t="shared" ref="E127:AK127" si="35">SUM(E123:E126)</f>
        <v>26051701.653180003</v>
      </c>
      <c r="F127" s="235">
        <f t="shared" si="35"/>
        <v>26051701.653180003</v>
      </c>
      <c r="G127" s="235">
        <f t="shared" si="35"/>
        <v>26051701.653180003</v>
      </c>
      <c r="H127" s="235">
        <f t="shared" si="35"/>
        <v>27912537.485550005</v>
      </c>
      <c r="I127" s="235">
        <f t="shared" si="35"/>
        <v>27912537.485550005</v>
      </c>
      <c r="J127" s="235">
        <f t="shared" si="35"/>
        <v>29773373.317919999</v>
      </c>
      <c r="K127" s="235">
        <f t="shared" si="35"/>
        <v>29773373.317919999</v>
      </c>
      <c r="L127" s="235">
        <f t="shared" si="35"/>
        <v>29773373.317919999</v>
      </c>
      <c r="M127" s="235">
        <f t="shared" si="35"/>
        <v>31634209.150290005</v>
      </c>
      <c r="N127" s="235">
        <f t="shared" si="35"/>
        <v>31634209.150290005</v>
      </c>
      <c r="O127" s="235">
        <f t="shared" si="35"/>
        <v>31634209.150290005</v>
      </c>
      <c r="P127" s="235">
        <f t="shared" si="35"/>
        <v>33495044.982660003</v>
      </c>
      <c r="Q127" s="235">
        <f t="shared" si="35"/>
        <v>33495044.982660003</v>
      </c>
      <c r="R127" s="235">
        <f t="shared" si="35"/>
        <v>33495044.982660003</v>
      </c>
      <c r="S127" s="235">
        <f t="shared" si="35"/>
        <v>35355880.815030001</v>
      </c>
      <c r="T127" s="235">
        <f t="shared" si="35"/>
        <v>35355880.815030001</v>
      </c>
      <c r="U127" s="235">
        <f t="shared" si="35"/>
        <v>37216716.647400007</v>
      </c>
      <c r="V127" s="235">
        <f t="shared" si="35"/>
        <v>37216716.647400007</v>
      </c>
      <c r="W127" s="235">
        <f t="shared" si="35"/>
        <v>37216716.647400007</v>
      </c>
      <c r="X127" s="235">
        <f t="shared" si="35"/>
        <v>37216716.647400007</v>
      </c>
      <c r="Y127" s="235">
        <f t="shared" si="35"/>
        <v>39077552.479770005</v>
      </c>
      <c r="Z127" s="235">
        <f t="shared" si="35"/>
        <v>39077552.479770005</v>
      </c>
      <c r="AA127" s="235">
        <f t="shared" si="35"/>
        <v>39077552.479770005</v>
      </c>
      <c r="AB127" s="235">
        <f t="shared" si="35"/>
        <v>40938388.31214001</v>
      </c>
      <c r="AC127" s="235">
        <f t="shared" si="35"/>
        <v>40938388.31214001</v>
      </c>
      <c r="AD127" s="235">
        <f t="shared" si="35"/>
        <v>40938388.31214001</v>
      </c>
      <c r="AE127" s="235">
        <f t="shared" si="35"/>
        <v>40938388.31214001</v>
      </c>
      <c r="AF127" s="235">
        <f t="shared" si="35"/>
        <v>40938388.31214001</v>
      </c>
      <c r="AG127" s="235">
        <f t="shared" si="35"/>
        <v>42799224.144510001</v>
      </c>
      <c r="AH127" s="235">
        <f t="shared" si="35"/>
        <v>42799224.144510001</v>
      </c>
      <c r="AI127" s="235">
        <f t="shared" si="35"/>
        <v>42799224.144510001</v>
      </c>
      <c r="AJ127" s="235">
        <f t="shared" si="35"/>
        <v>42799224.144510001</v>
      </c>
      <c r="AK127" s="235">
        <f t="shared" si="35"/>
        <v>44660059.976879999</v>
      </c>
    </row>
    <row r="129" spans="1:37" customFormat="1">
      <c r="A129" s="230" t="s">
        <v>480</v>
      </c>
    </row>
    <row r="130" spans="1:37">
      <c r="A130" s="230" t="str">
        <f>+'Usos finales'!E$171</f>
        <v>ACS</v>
      </c>
      <c r="C130" s="83"/>
    </row>
    <row r="131" spans="1:37">
      <c r="A131" s="179" t="str">
        <f>+'Usos finales'!E$172</f>
        <v>Diesel</v>
      </c>
      <c r="B131" s="226" t="s">
        <v>391</v>
      </c>
      <c r="C131" s="227" t="s">
        <v>466</v>
      </c>
      <c r="D131" s="242">
        <f>+'Usos finales'!F$172</f>
        <v>0.13</v>
      </c>
      <c r="E131" s="240">
        <f t="shared" ref="E131" si="36">+D131</f>
        <v>0.13</v>
      </c>
      <c r="F131" s="240">
        <f t="shared" ref="F131:F133" si="37">+E131</f>
        <v>0.13</v>
      </c>
      <c r="G131" s="240">
        <f t="shared" ref="G131:G133" si="38">+F131</f>
        <v>0.13</v>
      </c>
      <c r="H131" s="240">
        <f t="shared" ref="H131:H133" si="39">+G131</f>
        <v>0.13</v>
      </c>
      <c r="I131" s="240">
        <f t="shared" ref="I131:I133" si="40">+H131</f>
        <v>0.13</v>
      </c>
      <c r="J131" s="240">
        <f t="shared" ref="J131:J133" si="41">+I131</f>
        <v>0.13</v>
      </c>
      <c r="K131" s="240">
        <f t="shared" ref="K131:K133" si="42">+J131</f>
        <v>0.13</v>
      </c>
      <c r="L131" s="240">
        <f t="shared" ref="L131:L133" si="43">+K131</f>
        <v>0.13</v>
      </c>
      <c r="M131" s="240">
        <f t="shared" ref="M131:M133" si="44">+L131</f>
        <v>0.13</v>
      </c>
      <c r="N131" s="240">
        <f t="shared" ref="N131:N133" si="45">+M131</f>
        <v>0.13</v>
      </c>
      <c r="O131" s="240">
        <f t="shared" ref="O131:O133" si="46">+N131</f>
        <v>0.13</v>
      </c>
      <c r="P131" s="240">
        <f t="shared" ref="P131:P133" si="47">+O131</f>
        <v>0.13</v>
      </c>
      <c r="Q131" s="240">
        <f t="shared" ref="Q131:Q133" si="48">+P131</f>
        <v>0.13</v>
      </c>
      <c r="R131" s="240">
        <f t="shared" ref="R131:R133" si="49">+Q131</f>
        <v>0.13</v>
      </c>
      <c r="S131" s="240">
        <f t="shared" ref="S131:S133" si="50">+R131</f>
        <v>0.13</v>
      </c>
      <c r="T131" s="240">
        <f t="shared" ref="T131:T133" si="51">+S131</f>
        <v>0.13</v>
      </c>
      <c r="U131" s="240">
        <f t="shared" ref="U131:U133" si="52">+T131</f>
        <v>0.13</v>
      </c>
      <c r="V131" s="240">
        <f t="shared" ref="V131:V133" si="53">+U131</f>
        <v>0.13</v>
      </c>
      <c r="W131" s="240">
        <f t="shared" ref="W131:W133" si="54">+V131</f>
        <v>0.13</v>
      </c>
      <c r="X131" s="240">
        <f t="shared" ref="X131:X133" si="55">+W131</f>
        <v>0.13</v>
      </c>
      <c r="Y131" s="240">
        <f t="shared" ref="Y131:Y133" si="56">+X131</f>
        <v>0.13</v>
      </c>
      <c r="Z131" s="240">
        <f t="shared" ref="Z131:Z133" si="57">+Y131</f>
        <v>0.13</v>
      </c>
      <c r="AA131" s="240">
        <f t="shared" ref="AA131:AA133" si="58">+Z131</f>
        <v>0.13</v>
      </c>
      <c r="AB131" s="240">
        <f t="shared" ref="AB131:AB133" si="59">+AA131</f>
        <v>0.13</v>
      </c>
      <c r="AC131" s="240">
        <f t="shared" ref="AC131:AC133" si="60">+AB131</f>
        <v>0.13</v>
      </c>
      <c r="AD131" s="240">
        <f t="shared" ref="AD131:AD133" si="61">+AC131</f>
        <v>0.13</v>
      </c>
      <c r="AE131" s="240">
        <f t="shared" ref="AE131:AE133" si="62">+AD131</f>
        <v>0.13</v>
      </c>
      <c r="AF131" s="240">
        <f t="shared" ref="AF131:AF133" si="63">+AE131</f>
        <v>0.13</v>
      </c>
      <c r="AG131" s="240">
        <f t="shared" ref="AG131:AG133" si="64">+AF131</f>
        <v>0.13</v>
      </c>
      <c r="AH131" s="240">
        <f t="shared" ref="AH131:AH133" si="65">+AG131</f>
        <v>0.13</v>
      </c>
      <c r="AI131" s="240">
        <f t="shared" ref="AI131:AI133" si="66">+AH131</f>
        <v>0.13</v>
      </c>
      <c r="AJ131" s="240">
        <f t="shared" ref="AJ131:AJ133" si="67">+AI131</f>
        <v>0.13</v>
      </c>
      <c r="AK131" s="240">
        <f t="shared" ref="AK131:AK133" si="68">+AJ131</f>
        <v>0.13</v>
      </c>
    </row>
    <row r="132" spans="1:37">
      <c r="A132" s="179" t="str">
        <f>+'Usos finales'!E$173</f>
        <v>Gas Natural</v>
      </c>
      <c r="B132" s="226" t="s">
        <v>391</v>
      </c>
      <c r="C132" s="227" t="s">
        <v>466</v>
      </c>
      <c r="D132" s="242">
        <v>0</v>
      </c>
      <c r="E132" s="240">
        <f t="shared" ref="E132" si="69">+D132</f>
        <v>0</v>
      </c>
      <c r="F132" s="240">
        <f t="shared" si="37"/>
        <v>0</v>
      </c>
      <c r="G132" s="240">
        <f t="shared" si="38"/>
        <v>0</v>
      </c>
      <c r="H132" s="240">
        <f t="shared" si="39"/>
        <v>0</v>
      </c>
      <c r="I132" s="240">
        <f t="shared" si="40"/>
        <v>0</v>
      </c>
      <c r="J132" s="240">
        <f t="shared" si="41"/>
        <v>0</v>
      </c>
      <c r="K132" s="240">
        <f t="shared" si="42"/>
        <v>0</v>
      </c>
      <c r="L132" s="240">
        <f t="shared" si="43"/>
        <v>0</v>
      </c>
      <c r="M132" s="240">
        <f t="shared" si="44"/>
        <v>0</v>
      </c>
      <c r="N132" s="240">
        <f t="shared" si="45"/>
        <v>0</v>
      </c>
      <c r="O132" s="240">
        <f t="shared" si="46"/>
        <v>0</v>
      </c>
      <c r="P132" s="240">
        <f t="shared" si="47"/>
        <v>0</v>
      </c>
      <c r="Q132" s="240">
        <f t="shared" si="48"/>
        <v>0</v>
      </c>
      <c r="R132" s="240">
        <f t="shared" si="49"/>
        <v>0</v>
      </c>
      <c r="S132" s="240">
        <f t="shared" si="50"/>
        <v>0</v>
      </c>
      <c r="T132" s="240">
        <f t="shared" si="51"/>
        <v>0</v>
      </c>
      <c r="U132" s="240">
        <f t="shared" si="52"/>
        <v>0</v>
      </c>
      <c r="V132" s="240">
        <f t="shared" si="53"/>
        <v>0</v>
      </c>
      <c r="W132" s="240">
        <f t="shared" si="54"/>
        <v>0</v>
      </c>
      <c r="X132" s="240">
        <f t="shared" si="55"/>
        <v>0</v>
      </c>
      <c r="Y132" s="240">
        <f t="shared" si="56"/>
        <v>0</v>
      </c>
      <c r="Z132" s="240">
        <f t="shared" si="57"/>
        <v>0</v>
      </c>
      <c r="AA132" s="240">
        <f t="shared" si="58"/>
        <v>0</v>
      </c>
      <c r="AB132" s="240">
        <f t="shared" si="59"/>
        <v>0</v>
      </c>
      <c r="AC132" s="240">
        <f t="shared" si="60"/>
        <v>0</v>
      </c>
      <c r="AD132" s="240">
        <f t="shared" si="61"/>
        <v>0</v>
      </c>
      <c r="AE132" s="240">
        <f t="shared" si="62"/>
        <v>0</v>
      </c>
      <c r="AF132" s="240">
        <f t="shared" si="63"/>
        <v>0</v>
      </c>
      <c r="AG132" s="240">
        <f t="shared" si="64"/>
        <v>0</v>
      </c>
      <c r="AH132" s="240">
        <f t="shared" si="65"/>
        <v>0</v>
      </c>
      <c r="AI132" s="240">
        <f t="shared" si="66"/>
        <v>0</v>
      </c>
      <c r="AJ132" s="240">
        <f t="shared" si="67"/>
        <v>0</v>
      </c>
      <c r="AK132" s="240">
        <f t="shared" si="68"/>
        <v>0</v>
      </c>
    </row>
    <row r="133" spans="1:37">
      <c r="A133" s="179" t="str">
        <f>+'Usos finales'!E$174</f>
        <v>GLP</v>
      </c>
      <c r="B133" s="226" t="s">
        <v>391</v>
      </c>
      <c r="C133" s="227" t="s">
        <v>466</v>
      </c>
      <c r="D133" s="242">
        <f>+'Usos finales'!F$174+'Usos finales'!F$173</f>
        <v>0.87</v>
      </c>
      <c r="E133" s="240">
        <f t="shared" ref="E133" si="70">+D133</f>
        <v>0.87</v>
      </c>
      <c r="F133" s="240">
        <f t="shared" si="37"/>
        <v>0.87</v>
      </c>
      <c r="G133" s="240">
        <f t="shared" si="38"/>
        <v>0.87</v>
      </c>
      <c r="H133" s="240">
        <f t="shared" si="39"/>
        <v>0.87</v>
      </c>
      <c r="I133" s="240">
        <f t="shared" si="40"/>
        <v>0.87</v>
      </c>
      <c r="J133" s="240">
        <f t="shared" si="41"/>
        <v>0.87</v>
      </c>
      <c r="K133" s="240">
        <f t="shared" si="42"/>
        <v>0.87</v>
      </c>
      <c r="L133" s="240">
        <f t="shared" si="43"/>
        <v>0.87</v>
      </c>
      <c r="M133" s="240">
        <f t="shared" si="44"/>
        <v>0.87</v>
      </c>
      <c r="N133" s="240">
        <f t="shared" si="45"/>
        <v>0.87</v>
      </c>
      <c r="O133" s="240">
        <f t="shared" si="46"/>
        <v>0.87</v>
      </c>
      <c r="P133" s="240">
        <f t="shared" si="47"/>
        <v>0.87</v>
      </c>
      <c r="Q133" s="240">
        <f t="shared" si="48"/>
        <v>0.87</v>
      </c>
      <c r="R133" s="240">
        <f t="shared" si="49"/>
        <v>0.87</v>
      </c>
      <c r="S133" s="240">
        <f t="shared" si="50"/>
        <v>0.87</v>
      </c>
      <c r="T133" s="240">
        <f t="shared" si="51"/>
        <v>0.87</v>
      </c>
      <c r="U133" s="240">
        <f t="shared" si="52"/>
        <v>0.87</v>
      </c>
      <c r="V133" s="240">
        <f t="shared" si="53"/>
        <v>0.87</v>
      </c>
      <c r="W133" s="240">
        <f t="shared" si="54"/>
        <v>0.87</v>
      </c>
      <c r="X133" s="240">
        <f t="shared" si="55"/>
        <v>0.87</v>
      </c>
      <c r="Y133" s="240">
        <f t="shared" si="56"/>
        <v>0.87</v>
      </c>
      <c r="Z133" s="240">
        <f t="shared" si="57"/>
        <v>0.87</v>
      </c>
      <c r="AA133" s="240">
        <f t="shared" si="58"/>
        <v>0.87</v>
      </c>
      <c r="AB133" s="240">
        <f t="shared" si="59"/>
        <v>0.87</v>
      </c>
      <c r="AC133" s="240">
        <f t="shared" si="60"/>
        <v>0.87</v>
      </c>
      <c r="AD133" s="240">
        <f t="shared" si="61"/>
        <v>0.87</v>
      </c>
      <c r="AE133" s="240">
        <f t="shared" si="62"/>
        <v>0.87</v>
      </c>
      <c r="AF133" s="240">
        <f t="shared" si="63"/>
        <v>0.87</v>
      </c>
      <c r="AG133" s="240">
        <f t="shared" si="64"/>
        <v>0.87</v>
      </c>
      <c r="AH133" s="240">
        <f t="shared" si="65"/>
        <v>0.87</v>
      </c>
      <c r="AI133" s="240">
        <f t="shared" si="66"/>
        <v>0.87</v>
      </c>
      <c r="AJ133" s="240">
        <f t="shared" si="67"/>
        <v>0.87</v>
      </c>
      <c r="AK133" s="240">
        <f t="shared" si="68"/>
        <v>0.87</v>
      </c>
    </row>
    <row r="134" spans="1:37">
      <c r="A134" s="230" t="str">
        <f>+'Usos finales'!E$175</f>
        <v>Calefacción</v>
      </c>
      <c r="C134" s="83"/>
    </row>
    <row r="135" spans="1:37">
      <c r="A135" s="179" t="str">
        <f>+'Usos finales'!E$176</f>
        <v>Diesel</v>
      </c>
      <c r="B135" s="226" t="s">
        <v>391</v>
      </c>
      <c r="C135" s="227" t="s">
        <v>466</v>
      </c>
      <c r="D135" s="242">
        <f>+'Usos finales'!F$176</f>
        <v>3.1379310344827584E-2</v>
      </c>
      <c r="E135" s="240">
        <f>+(1-E136)*(D135/(D135+D137+D138))</f>
        <v>3.1696273075583418E-2</v>
      </c>
      <c r="F135" s="240">
        <f>+(1-F136)*(E135/(E135+E137+E138))</f>
        <v>3.1696273075583418E-2</v>
      </c>
      <c r="G135" s="240">
        <f t="shared" ref="G135:AJ135" si="71">+(1-G136)*(F135/(F135+F137+F138))</f>
        <v>3.1696273075583418E-2</v>
      </c>
      <c r="H135" s="240">
        <f t="shared" si="71"/>
        <v>3.1696273075583418E-2</v>
      </c>
      <c r="I135" s="240">
        <f t="shared" si="71"/>
        <v>3.1696273075583418E-2</v>
      </c>
      <c r="J135" s="240">
        <f t="shared" si="71"/>
        <v>3.0564263322884012E-2</v>
      </c>
      <c r="K135" s="240">
        <f t="shared" si="71"/>
        <v>2.943225357018461E-2</v>
      </c>
      <c r="L135" s="240">
        <f t="shared" si="71"/>
        <v>2.8300243817485207E-2</v>
      </c>
      <c r="M135" s="240">
        <f t="shared" si="71"/>
        <v>2.7168234064785805E-2</v>
      </c>
      <c r="N135" s="240">
        <f t="shared" si="71"/>
        <v>2.6036224312086409E-2</v>
      </c>
      <c r="O135" s="240">
        <f t="shared" si="71"/>
        <v>2.4904214559387006E-2</v>
      </c>
      <c r="P135" s="240">
        <f t="shared" si="71"/>
        <v>2.3772204806687597E-2</v>
      </c>
      <c r="Q135" s="240">
        <f t="shared" si="71"/>
        <v>2.2640195053988201E-2</v>
      </c>
      <c r="R135" s="240">
        <f t="shared" si="71"/>
        <v>2.1508185301288799E-2</v>
      </c>
      <c r="S135" s="240">
        <f t="shared" si="71"/>
        <v>2.0376175548589396E-2</v>
      </c>
      <c r="T135" s="240">
        <f t="shared" si="71"/>
        <v>1.9244165795889993E-2</v>
      </c>
      <c r="U135" s="240">
        <f t="shared" si="71"/>
        <v>1.8112156043190591E-2</v>
      </c>
      <c r="V135" s="240">
        <f t="shared" si="71"/>
        <v>1.6980146290491188E-2</v>
      </c>
      <c r="W135" s="240">
        <f t="shared" si="71"/>
        <v>1.5848136537791782E-2</v>
      </c>
      <c r="X135" s="240">
        <f t="shared" si="71"/>
        <v>1.4716126785092381E-2</v>
      </c>
      <c r="Y135" s="240">
        <f t="shared" si="71"/>
        <v>1.3584117032392979E-2</v>
      </c>
      <c r="Z135" s="240">
        <f t="shared" si="71"/>
        <v>1.2452107279693573E-2</v>
      </c>
      <c r="AA135" s="240">
        <f t="shared" si="71"/>
        <v>1.132009752699417E-2</v>
      </c>
      <c r="AB135" s="240">
        <f t="shared" si="71"/>
        <v>1.0188087774294767E-2</v>
      </c>
      <c r="AC135" s="240">
        <f t="shared" si="71"/>
        <v>9.0560780215953648E-3</v>
      </c>
      <c r="AD135" s="240">
        <f t="shared" si="71"/>
        <v>7.9240682688959639E-3</v>
      </c>
      <c r="AE135" s="240">
        <f t="shared" si="71"/>
        <v>6.7920585161965604E-3</v>
      </c>
      <c r="AF135" s="240">
        <f t="shared" si="71"/>
        <v>5.6600487634971578E-3</v>
      </c>
      <c r="AG135" s="240">
        <f t="shared" si="71"/>
        <v>4.5280390107977561E-3</v>
      </c>
      <c r="AH135" s="240">
        <f t="shared" si="71"/>
        <v>3.3960292580983531E-3</v>
      </c>
      <c r="AI135" s="240">
        <f t="shared" si="71"/>
        <v>2.26401950539895E-3</v>
      </c>
      <c r="AJ135" s="240">
        <f t="shared" si="71"/>
        <v>1.1320097526995481E-3</v>
      </c>
      <c r="AK135" s="240">
        <f>+(1-AK136)*(AJ135/(AJ135+AJ137+AJ138))</f>
        <v>0</v>
      </c>
    </row>
    <row r="136" spans="1:37">
      <c r="A136" s="179" t="str">
        <f>+'Usos finales'!E$177</f>
        <v>Electricidad</v>
      </c>
      <c r="B136" s="226" t="s">
        <v>391</v>
      </c>
      <c r="C136" s="227" t="s">
        <v>466</v>
      </c>
      <c r="D136" s="242">
        <f>+'Usos finales'!F$177</f>
        <v>0.75862068965517238</v>
      </c>
      <c r="E136" s="240">
        <f>+IF(D$1&lt;'Electrif Calefacción en Malls'!$C$5,XIV!D136,XIV!D136+(XIV!$AK136-XIV!$L136)/(2050-'Electrif Calefacción en Malls'!$C$5))</f>
        <v>0.75862068965517238</v>
      </c>
      <c r="F136" s="240">
        <f>+IF(E$1&lt;'Electrif Calefacción en Malls'!$C$5,XIV!E136,XIV!E136+(XIV!$AK136-XIV!$L136)/(2050-'Electrif Calefacción en Malls'!$C$5))</f>
        <v>0.75862068965517238</v>
      </c>
      <c r="G136" s="240">
        <f>+IF(F$1&lt;'Electrif Calefacción en Malls'!$C$5,XIV!F136,XIV!F136+(XIV!$AK136-XIV!$L136)/(2050-'Electrif Calefacción en Malls'!$C$5))</f>
        <v>0.75862068965517238</v>
      </c>
      <c r="H136" s="240">
        <f>+IF(G$1&lt;'Electrif Calefacción en Malls'!$C$5,XIV!G136,XIV!G136+(XIV!$AK136-XIV!$L136)/(2050-'Electrif Calefacción en Malls'!$C$5))</f>
        <v>0.75862068965517238</v>
      </c>
      <c r="I136" s="240">
        <f>+IF(H$1&lt;'Electrif Calefacción en Malls'!$C$5,XIV!H136,XIV!H136+(XIV!$AK136-XIV!$L136)/(2050-'Electrif Calefacción en Malls'!$C$5))</f>
        <v>0.75862068965517238</v>
      </c>
      <c r="J136" s="240">
        <f>+I136+(($AK$136-$I$136)/($AK$1-$I$1))</f>
        <v>0.76724137931034475</v>
      </c>
      <c r="K136" s="240">
        <f t="shared" ref="K136:AI136" si="72">+J136+(($AK$136-$J$136)/($AK$1-$J$1))</f>
        <v>0.77586206896551713</v>
      </c>
      <c r="L136" s="240">
        <f t="shared" si="72"/>
        <v>0.7844827586206895</v>
      </c>
      <c r="M136" s="240">
        <f t="shared" si="72"/>
        <v>0.79310344827586188</v>
      </c>
      <c r="N136" s="240">
        <f t="shared" si="72"/>
        <v>0.80172413793103425</v>
      </c>
      <c r="O136" s="240">
        <f t="shared" si="72"/>
        <v>0.81034482758620663</v>
      </c>
      <c r="P136" s="240">
        <f t="shared" si="72"/>
        <v>0.818965517241379</v>
      </c>
      <c r="Q136" s="240">
        <f t="shared" si="72"/>
        <v>0.82758620689655138</v>
      </c>
      <c r="R136" s="240">
        <f t="shared" si="72"/>
        <v>0.83620689655172376</v>
      </c>
      <c r="S136" s="240">
        <f t="shared" si="72"/>
        <v>0.84482758620689613</v>
      </c>
      <c r="T136" s="240">
        <f t="shared" si="72"/>
        <v>0.85344827586206851</v>
      </c>
      <c r="U136" s="240">
        <f t="shared" si="72"/>
        <v>0.86206896551724088</v>
      </c>
      <c r="V136" s="240">
        <f t="shared" si="72"/>
        <v>0.87068965517241326</v>
      </c>
      <c r="W136" s="240">
        <f t="shared" si="72"/>
        <v>0.87931034482758563</v>
      </c>
      <c r="X136" s="240">
        <f t="shared" si="72"/>
        <v>0.88793103448275801</v>
      </c>
      <c r="Y136" s="240">
        <f t="shared" si="72"/>
        <v>0.89655172413793038</v>
      </c>
      <c r="Z136" s="240">
        <f t="shared" si="72"/>
        <v>0.90517241379310276</v>
      </c>
      <c r="AA136" s="240">
        <f t="shared" si="72"/>
        <v>0.91379310344827513</v>
      </c>
      <c r="AB136" s="240">
        <f t="shared" si="72"/>
        <v>0.92241379310344751</v>
      </c>
      <c r="AC136" s="240">
        <f t="shared" si="72"/>
        <v>0.93103448275861989</v>
      </c>
      <c r="AD136" s="240">
        <f t="shared" si="72"/>
        <v>0.93965517241379226</v>
      </c>
      <c r="AE136" s="240">
        <f t="shared" si="72"/>
        <v>0.94827586206896464</v>
      </c>
      <c r="AF136" s="240">
        <f t="shared" si="72"/>
        <v>0.95689655172413701</v>
      </c>
      <c r="AG136" s="240">
        <f t="shared" si="72"/>
        <v>0.96551724137930939</v>
      </c>
      <c r="AH136" s="240">
        <f t="shared" si="72"/>
        <v>0.97413793103448176</v>
      </c>
      <c r="AI136" s="240">
        <f t="shared" si="72"/>
        <v>0.98275862068965414</v>
      </c>
      <c r="AJ136" s="240">
        <f>+AI136+(($AK$136-$J$136)/($AK$1-$J$1))</f>
        <v>0.99137931034482651</v>
      </c>
      <c r="AK136" s="240">
        <f>+IF('Electrif Calefacción en Malls'!$C$4=1,'Electrif Calefacción en Malls'!$E$6,$D$136)</f>
        <v>1</v>
      </c>
    </row>
    <row r="137" spans="1:37">
      <c r="A137" s="179" t="str">
        <f>+'Usos finales'!E$178</f>
        <v>Gas Natural</v>
      </c>
      <c r="B137" s="226" t="s">
        <v>391</v>
      </c>
      <c r="C137" s="227" t="s">
        <v>466</v>
      </c>
      <c r="D137" s="242">
        <v>0</v>
      </c>
      <c r="E137" s="240">
        <f>+(1-E136)*(D137/(D135+D137+D138))</f>
        <v>0</v>
      </c>
      <c r="F137" s="240">
        <f>+(1-F136)*(E137/(E135+E137+E138))</f>
        <v>0</v>
      </c>
      <c r="G137" s="240">
        <f t="shared" ref="G137:AJ137" si="73">+(1-G136)*(F137/(F135+F137+F138))</f>
        <v>0</v>
      </c>
      <c r="H137" s="240">
        <f t="shared" si="73"/>
        <v>0</v>
      </c>
      <c r="I137" s="240">
        <f t="shared" si="73"/>
        <v>0</v>
      </c>
      <c r="J137" s="240">
        <f t="shared" si="73"/>
        <v>0</v>
      </c>
      <c r="K137" s="240">
        <f t="shared" si="73"/>
        <v>0</v>
      </c>
      <c r="L137" s="240">
        <f t="shared" si="73"/>
        <v>0</v>
      </c>
      <c r="M137" s="240">
        <f t="shared" si="73"/>
        <v>0</v>
      </c>
      <c r="N137" s="240">
        <f t="shared" si="73"/>
        <v>0</v>
      </c>
      <c r="O137" s="240">
        <f t="shared" si="73"/>
        <v>0</v>
      </c>
      <c r="P137" s="240">
        <f t="shared" si="73"/>
        <v>0</v>
      </c>
      <c r="Q137" s="240">
        <f t="shared" si="73"/>
        <v>0</v>
      </c>
      <c r="R137" s="240">
        <f t="shared" si="73"/>
        <v>0</v>
      </c>
      <c r="S137" s="240">
        <f t="shared" si="73"/>
        <v>0</v>
      </c>
      <c r="T137" s="240">
        <f t="shared" si="73"/>
        <v>0</v>
      </c>
      <c r="U137" s="240">
        <f t="shared" si="73"/>
        <v>0</v>
      </c>
      <c r="V137" s="240">
        <f t="shared" si="73"/>
        <v>0</v>
      </c>
      <c r="W137" s="240">
        <f t="shared" si="73"/>
        <v>0</v>
      </c>
      <c r="X137" s="240">
        <f t="shared" si="73"/>
        <v>0</v>
      </c>
      <c r="Y137" s="240">
        <f t="shared" si="73"/>
        <v>0</v>
      </c>
      <c r="Z137" s="240">
        <f t="shared" si="73"/>
        <v>0</v>
      </c>
      <c r="AA137" s="240">
        <f t="shared" si="73"/>
        <v>0</v>
      </c>
      <c r="AB137" s="240">
        <f t="shared" si="73"/>
        <v>0</v>
      </c>
      <c r="AC137" s="240">
        <f t="shared" si="73"/>
        <v>0</v>
      </c>
      <c r="AD137" s="240">
        <f t="shared" si="73"/>
        <v>0</v>
      </c>
      <c r="AE137" s="240">
        <f t="shared" si="73"/>
        <v>0</v>
      </c>
      <c r="AF137" s="240">
        <f t="shared" si="73"/>
        <v>0</v>
      </c>
      <c r="AG137" s="240">
        <f t="shared" si="73"/>
        <v>0</v>
      </c>
      <c r="AH137" s="240">
        <f t="shared" si="73"/>
        <v>0</v>
      </c>
      <c r="AI137" s="240">
        <f t="shared" si="73"/>
        <v>0</v>
      </c>
      <c r="AJ137" s="240">
        <f t="shared" si="73"/>
        <v>0</v>
      </c>
      <c r="AK137" s="240">
        <f>+(1-AK136)*(AJ137/(AJ135+AJ137+AJ138))</f>
        <v>0</v>
      </c>
    </row>
    <row r="138" spans="1:37">
      <c r="A138" s="179" t="str">
        <f>+'Usos finales'!E$179</f>
        <v>GLP</v>
      </c>
      <c r="B138" s="226" t="s">
        <v>391</v>
      </c>
      <c r="C138" s="227" t="s">
        <v>466</v>
      </c>
      <c r="D138" s="242">
        <f>+'Usos finales'!F$178</f>
        <v>0.20758620689655172</v>
      </c>
      <c r="E138" s="240">
        <f>+(1-E136)*(D138/(D135+D137+D138))</f>
        <v>0.2096830372692442</v>
      </c>
      <c r="F138" s="240">
        <f>+(1-F136)*(E138/(E135+E137+E138))</f>
        <v>0.2096830372692442</v>
      </c>
      <c r="G138" s="240">
        <f t="shared" ref="G138:AJ138" si="74">+(1-G136)*(F138/(F135+F137+F138))</f>
        <v>0.2096830372692442</v>
      </c>
      <c r="H138" s="240">
        <f t="shared" si="74"/>
        <v>0.2096830372692442</v>
      </c>
      <c r="I138" s="240">
        <f t="shared" si="74"/>
        <v>0.2096830372692442</v>
      </c>
      <c r="J138" s="240">
        <f t="shared" si="74"/>
        <v>0.20219435736677124</v>
      </c>
      <c r="K138" s="240">
        <f t="shared" si="74"/>
        <v>0.19470567746429826</v>
      </c>
      <c r="L138" s="240">
        <f t="shared" si="74"/>
        <v>0.18721699756182528</v>
      </c>
      <c r="M138" s="240">
        <f t="shared" si="74"/>
        <v>0.17972831765935229</v>
      </c>
      <c r="N138" s="240">
        <f t="shared" si="74"/>
        <v>0.17223963775687934</v>
      </c>
      <c r="O138" s="240">
        <f t="shared" si="74"/>
        <v>0.16475095785440638</v>
      </c>
      <c r="P138" s="240">
        <f t="shared" si="74"/>
        <v>0.15726227795193337</v>
      </c>
      <c r="Q138" s="240">
        <f t="shared" si="74"/>
        <v>0.14977359804946042</v>
      </c>
      <c r="R138" s="240">
        <f t="shared" si="74"/>
        <v>0.14228491814698746</v>
      </c>
      <c r="S138" s="240">
        <f t="shared" si="74"/>
        <v>0.13479623824451448</v>
      </c>
      <c r="T138" s="240">
        <f t="shared" si="74"/>
        <v>0.12730755834204149</v>
      </c>
      <c r="U138" s="240">
        <f t="shared" si="74"/>
        <v>0.11981887843956852</v>
      </c>
      <c r="V138" s="240">
        <f t="shared" si="74"/>
        <v>0.11233019853709554</v>
      </c>
      <c r="W138" s="240">
        <f t="shared" si="74"/>
        <v>0.10484151863462257</v>
      </c>
      <c r="X138" s="240">
        <f t="shared" si="74"/>
        <v>9.7352838732149616E-2</v>
      </c>
      <c r="Y138" s="240">
        <f t="shared" si="74"/>
        <v>8.9864158829676646E-2</v>
      </c>
      <c r="Z138" s="240">
        <f t="shared" si="74"/>
        <v>8.2375478927203663E-2</v>
      </c>
      <c r="AA138" s="240">
        <f t="shared" si="74"/>
        <v>7.4886799024730694E-2</v>
      </c>
      <c r="AB138" s="240">
        <f t="shared" si="74"/>
        <v>6.7398119122257724E-2</v>
      </c>
      <c r="AC138" s="240">
        <f t="shared" si="74"/>
        <v>5.9909439219784748E-2</v>
      </c>
      <c r="AD138" s="240">
        <f t="shared" si="74"/>
        <v>5.2420759317311778E-2</v>
      </c>
      <c r="AE138" s="240">
        <f t="shared" si="74"/>
        <v>4.4932079414838802E-2</v>
      </c>
      <c r="AF138" s="240">
        <f t="shared" si="74"/>
        <v>3.7443399512365833E-2</v>
      </c>
      <c r="AG138" s="240">
        <f t="shared" si="74"/>
        <v>2.995471960989286E-2</v>
      </c>
      <c r="AH138" s="240">
        <f t="shared" si="74"/>
        <v>2.2466039707419887E-2</v>
      </c>
      <c r="AI138" s="240">
        <f t="shared" si="74"/>
        <v>1.497735980494691E-2</v>
      </c>
      <c r="AJ138" s="240">
        <f t="shared" si="74"/>
        <v>7.4886799024739374E-3</v>
      </c>
      <c r="AK138" s="240">
        <f>+(1-AK136)*(AJ138/(AJ135+AJ137+AJ138))</f>
        <v>0</v>
      </c>
    </row>
    <row r="139" spans="1:37">
      <c r="A139" s="230" t="str">
        <f>+'Usos finales'!E$182</f>
        <v>Cocción</v>
      </c>
      <c r="C139" s="83"/>
    </row>
    <row r="140" spans="1:37">
      <c r="A140" s="179" t="str">
        <f>+'Usos finales'!E$183</f>
        <v>Diesel</v>
      </c>
      <c r="B140" s="226" t="s">
        <v>391</v>
      </c>
      <c r="C140" s="227" t="s">
        <v>466</v>
      </c>
      <c r="D140" s="242">
        <f>+'Usos finales'!F$183</f>
        <v>0.13</v>
      </c>
      <c r="E140" s="240">
        <f t="shared" ref="E140" si="75">+D140</f>
        <v>0.13</v>
      </c>
      <c r="F140" s="240">
        <f t="shared" ref="F140:F143" si="76">+E140</f>
        <v>0.13</v>
      </c>
      <c r="G140" s="240">
        <f t="shared" ref="G140:G143" si="77">+F140</f>
        <v>0.13</v>
      </c>
      <c r="H140" s="240">
        <f t="shared" ref="H140:H143" si="78">+G140</f>
        <v>0.13</v>
      </c>
      <c r="I140" s="240">
        <f t="shared" ref="I140:I143" si="79">+H140</f>
        <v>0.13</v>
      </c>
      <c r="J140" s="240">
        <f t="shared" ref="J140:J143" si="80">+I140</f>
        <v>0.13</v>
      </c>
      <c r="K140" s="240">
        <f t="shared" ref="K140:K143" si="81">+J140</f>
        <v>0.13</v>
      </c>
      <c r="L140" s="240">
        <f t="shared" ref="L140:L143" si="82">+K140</f>
        <v>0.13</v>
      </c>
      <c r="M140" s="240">
        <f t="shared" ref="M140:M143" si="83">+L140</f>
        <v>0.13</v>
      </c>
      <c r="N140" s="240">
        <f t="shared" ref="N140:N143" si="84">+M140</f>
        <v>0.13</v>
      </c>
      <c r="O140" s="240">
        <f t="shared" ref="O140:O143" si="85">+N140</f>
        <v>0.13</v>
      </c>
      <c r="P140" s="240">
        <f t="shared" ref="P140:P143" si="86">+O140</f>
        <v>0.13</v>
      </c>
      <c r="Q140" s="240">
        <f t="shared" ref="Q140:Q143" si="87">+P140</f>
        <v>0.13</v>
      </c>
      <c r="R140" s="240">
        <f t="shared" ref="R140:R143" si="88">+Q140</f>
        <v>0.13</v>
      </c>
      <c r="S140" s="240">
        <f t="shared" ref="S140:S143" si="89">+R140</f>
        <v>0.13</v>
      </c>
      <c r="T140" s="240">
        <f t="shared" ref="T140:T143" si="90">+S140</f>
        <v>0.13</v>
      </c>
      <c r="U140" s="240">
        <f t="shared" ref="U140:U143" si="91">+T140</f>
        <v>0.13</v>
      </c>
      <c r="V140" s="240">
        <f t="shared" ref="V140:V143" si="92">+U140</f>
        <v>0.13</v>
      </c>
      <c r="W140" s="240">
        <f t="shared" ref="W140:W143" si="93">+V140</f>
        <v>0.13</v>
      </c>
      <c r="X140" s="240">
        <f t="shared" ref="X140:X143" si="94">+W140</f>
        <v>0.13</v>
      </c>
      <c r="Y140" s="240">
        <f t="shared" ref="Y140:Y143" si="95">+X140</f>
        <v>0.13</v>
      </c>
      <c r="Z140" s="240">
        <f t="shared" ref="Z140:Z143" si="96">+Y140</f>
        <v>0.13</v>
      </c>
      <c r="AA140" s="240">
        <f t="shared" ref="AA140:AA143" si="97">+Z140</f>
        <v>0.13</v>
      </c>
      <c r="AB140" s="240">
        <f t="shared" ref="AB140:AB143" si="98">+AA140</f>
        <v>0.13</v>
      </c>
      <c r="AC140" s="240">
        <f t="shared" ref="AC140:AC143" si="99">+AB140</f>
        <v>0.13</v>
      </c>
      <c r="AD140" s="240">
        <f t="shared" ref="AD140:AD143" si="100">+AC140</f>
        <v>0.13</v>
      </c>
      <c r="AE140" s="240">
        <f t="shared" ref="AE140:AE143" si="101">+AD140</f>
        <v>0.13</v>
      </c>
      <c r="AF140" s="240">
        <f t="shared" ref="AF140:AF143" si="102">+AE140</f>
        <v>0.13</v>
      </c>
      <c r="AG140" s="240">
        <f t="shared" ref="AG140:AG143" si="103">+AF140</f>
        <v>0.13</v>
      </c>
      <c r="AH140" s="240">
        <f t="shared" ref="AH140:AH143" si="104">+AG140</f>
        <v>0.13</v>
      </c>
      <c r="AI140" s="240">
        <f t="shared" ref="AI140:AI143" si="105">+AH140</f>
        <v>0.13</v>
      </c>
      <c r="AJ140" s="240">
        <f t="shared" ref="AJ140:AJ143" si="106">+AI140</f>
        <v>0.13</v>
      </c>
      <c r="AK140" s="240">
        <f t="shared" ref="AK140:AK143" si="107">+AJ140</f>
        <v>0.13</v>
      </c>
    </row>
    <row r="141" spans="1:37">
      <c r="A141" s="179" t="s">
        <v>7</v>
      </c>
      <c r="B141" s="226" t="s">
        <v>391</v>
      </c>
      <c r="C141" s="227" t="s">
        <v>466</v>
      </c>
      <c r="D141" s="242">
        <v>0</v>
      </c>
      <c r="E141" s="240">
        <f t="shared" ref="E141" si="108">+D141</f>
        <v>0</v>
      </c>
      <c r="F141" s="240">
        <f t="shared" si="76"/>
        <v>0</v>
      </c>
      <c r="G141" s="240">
        <f t="shared" si="77"/>
        <v>0</v>
      </c>
      <c r="H141" s="240">
        <f t="shared" si="78"/>
        <v>0</v>
      </c>
      <c r="I141" s="240">
        <f t="shared" si="79"/>
        <v>0</v>
      </c>
      <c r="J141" s="240">
        <f t="shared" si="80"/>
        <v>0</v>
      </c>
      <c r="K141" s="240">
        <f t="shared" si="81"/>
        <v>0</v>
      </c>
      <c r="L141" s="240">
        <f t="shared" si="82"/>
        <v>0</v>
      </c>
      <c r="M141" s="240">
        <f t="shared" si="83"/>
        <v>0</v>
      </c>
      <c r="N141" s="240">
        <f t="shared" si="84"/>
        <v>0</v>
      </c>
      <c r="O141" s="240">
        <f t="shared" si="85"/>
        <v>0</v>
      </c>
      <c r="P141" s="240">
        <f t="shared" si="86"/>
        <v>0</v>
      </c>
      <c r="Q141" s="240">
        <f t="shared" si="87"/>
        <v>0</v>
      </c>
      <c r="R141" s="240">
        <f t="shared" si="88"/>
        <v>0</v>
      </c>
      <c r="S141" s="240">
        <f t="shared" si="89"/>
        <v>0</v>
      </c>
      <c r="T141" s="240">
        <f t="shared" si="90"/>
        <v>0</v>
      </c>
      <c r="U141" s="240">
        <f t="shared" si="91"/>
        <v>0</v>
      </c>
      <c r="V141" s="240">
        <f t="shared" si="92"/>
        <v>0</v>
      </c>
      <c r="W141" s="240">
        <f t="shared" si="93"/>
        <v>0</v>
      </c>
      <c r="X141" s="240">
        <f t="shared" si="94"/>
        <v>0</v>
      </c>
      <c r="Y141" s="240">
        <f t="shared" si="95"/>
        <v>0</v>
      </c>
      <c r="Z141" s="240">
        <f t="shared" si="96"/>
        <v>0</v>
      </c>
      <c r="AA141" s="240">
        <f t="shared" si="97"/>
        <v>0</v>
      </c>
      <c r="AB141" s="240">
        <f t="shared" si="98"/>
        <v>0</v>
      </c>
      <c r="AC141" s="240">
        <f t="shared" si="99"/>
        <v>0</v>
      </c>
      <c r="AD141" s="240">
        <f t="shared" si="100"/>
        <v>0</v>
      </c>
      <c r="AE141" s="240">
        <f t="shared" si="101"/>
        <v>0</v>
      </c>
      <c r="AF141" s="240">
        <f t="shared" si="102"/>
        <v>0</v>
      </c>
      <c r="AG141" s="240">
        <f t="shared" si="103"/>
        <v>0</v>
      </c>
      <c r="AH141" s="240">
        <f t="shared" si="104"/>
        <v>0</v>
      </c>
      <c r="AI141" s="240">
        <f t="shared" si="105"/>
        <v>0</v>
      </c>
      <c r="AJ141" s="240">
        <f t="shared" si="106"/>
        <v>0</v>
      </c>
      <c r="AK141" s="240">
        <f t="shared" si="107"/>
        <v>0</v>
      </c>
    </row>
    <row r="142" spans="1:37">
      <c r="A142" s="179" t="str">
        <f>+'Usos finales'!E$184</f>
        <v>Gas Natural</v>
      </c>
      <c r="B142" s="226" t="s">
        <v>391</v>
      </c>
      <c r="C142" s="227" t="s">
        <v>466</v>
      </c>
      <c r="D142" s="242">
        <v>0</v>
      </c>
      <c r="E142" s="240">
        <f t="shared" ref="E142" si="109">+D142</f>
        <v>0</v>
      </c>
      <c r="F142" s="240">
        <f t="shared" si="76"/>
        <v>0</v>
      </c>
      <c r="G142" s="240">
        <f t="shared" si="77"/>
        <v>0</v>
      </c>
      <c r="H142" s="240">
        <f t="shared" si="78"/>
        <v>0</v>
      </c>
      <c r="I142" s="240">
        <f t="shared" si="79"/>
        <v>0</v>
      </c>
      <c r="J142" s="240">
        <f t="shared" si="80"/>
        <v>0</v>
      </c>
      <c r="K142" s="240">
        <f t="shared" si="81"/>
        <v>0</v>
      </c>
      <c r="L142" s="240">
        <f t="shared" si="82"/>
        <v>0</v>
      </c>
      <c r="M142" s="240">
        <f t="shared" si="83"/>
        <v>0</v>
      </c>
      <c r="N142" s="240">
        <f t="shared" si="84"/>
        <v>0</v>
      </c>
      <c r="O142" s="240">
        <f t="shared" si="85"/>
        <v>0</v>
      </c>
      <c r="P142" s="240">
        <f t="shared" si="86"/>
        <v>0</v>
      </c>
      <c r="Q142" s="240">
        <f t="shared" si="87"/>
        <v>0</v>
      </c>
      <c r="R142" s="240">
        <f t="shared" si="88"/>
        <v>0</v>
      </c>
      <c r="S142" s="240">
        <f t="shared" si="89"/>
        <v>0</v>
      </c>
      <c r="T142" s="240">
        <f t="shared" si="90"/>
        <v>0</v>
      </c>
      <c r="U142" s="240">
        <f t="shared" si="91"/>
        <v>0</v>
      </c>
      <c r="V142" s="240">
        <f t="shared" si="92"/>
        <v>0</v>
      </c>
      <c r="W142" s="240">
        <f t="shared" si="93"/>
        <v>0</v>
      </c>
      <c r="X142" s="240">
        <f t="shared" si="94"/>
        <v>0</v>
      </c>
      <c r="Y142" s="240">
        <f t="shared" si="95"/>
        <v>0</v>
      </c>
      <c r="Z142" s="240">
        <f t="shared" si="96"/>
        <v>0</v>
      </c>
      <c r="AA142" s="240">
        <f t="shared" si="97"/>
        <v>0</v>
      </c>
      <c r="AB142" s="240">
        <f t="shared" si="98"/>
        <v>0</v>
      </c>
      <c r="AC142" s="240">
        <f t="shared" si="99"/>
        <v>0</v>
      </c>
      <c r="AD142" s="240">
        <f t="shared" si="100"/>
        <v>0</v>
      </c>
      <c r="AE142" s="240">
        <f t="shared" si="101"/>
        <v>0</v>
      </c>
      <c r="AF142" s="240">
        <f t="shared" si="102"/>
        <v>0</v>
      </c>
      <c r="AG142" s="240">
        <f t="shared" si="103"/>
        <v>0</v>
      </c>
      <c r="AH142" s="240">
        <f t="shared" si="104"/>
        <v>0</v>
      </c>
      <c r="AI142" s="240">
        <f t="shared" si="105"/>
        <v>0</v>
      </c>
      <c r="AJ142" s="240">
        <f t="shared" si="106"/>
        <v>0</v>
      </c>
      <c r="AK142" s="240">
        <f t="shared" si="107"/>
        <v>0</v>
      </c>
    </row>
    <row r="143" spans="1:37" ht="16.149999999999999" customHeight="1">
      <c r="A143" s="179" t="str">
        <f>+'Usos finales'!E$185</f>
        <v>GLP</v>
      </c>
      <c r="B143" s="226" t="s">
        <v>391</v>
      </c>
      <c r="C143" s="227" t="s">
        <v>466</v>
      </c>
      <c r="D143" s="242">
        <f>+'Usos finales'!F$185+'Usos finales'!F$184</f>
        <v>0.86999999999999988</v>
      </c>
      <c r="E143" s="240">
        <f t="shared" ref="E143" si="110">+D143</f>
        <v>0.86999999999999988</v>
      </c>
      <c r="F143" s="240">
        <f t="shared" si="76"/>
        <v>0.86999999999999988</v>
      </c>
      <c r="G143" s="240">
        <f t="shared" si="77"/>
        <v>0.86999999999999988</v>
      </c>
      <c r="H143" s="240">
        <f t="shared" si="78"/>
        <v>0.86999999999999988</v>
      </c>
      <c r="I143" s="240">
        <f t="shared" si="79"/>
        <v>0.86999999999999988</v>
      </c>
      <c r="J143" s="240">
        <f t="shared" si="80"/>
        <v>0.86999999999999988</v>
      </c>
      <c r="K143" s="240">
        <f t="shared" si="81"/>
        <v>0.86999999999999988</v>
      </c>
      <c r="L143" s="240">
        <f t="shared" si="82"/>
        <v>0.86999999999999988</v>
      </c>
      <c r="M143" s="240">
        <f t="shared" si="83"/>
        <v>0.86999999999999988</v>
      </c>
      <c r="N143" s="240">
        <f t="shared" si="84"/>
        <v>0.86999999999999988</v>
      </c>
      <c r="O143" s="240">
        <f t="shared" si="85"/>
        <v>0.86999999999999988</v>
      </c>
      <c r="P143" s="240">
        <f t="shared" si="86"/>
        <v>0.86999999999999988</v>
      </c>
      <c r="Q143" s="240">
        <f t="shared" si="87"/>
        <v>0.86999999999999988</v>
      </c>
      <c r="R143" s="240">
        <f t="shared" si="88"/>
        <v>0.86999999999999988</v>
      </c>
      <c r="S143" s="240">
        <f t="shared" si="89"/>
        <v>0.86999999999999988</v>
      </c>
      <c r="T143" s="240">
        <f t="shared" si="90"/>
        <v>0.86999999999999988</v>
      </c>
      <c r="U143" s="240">
        <f t="shared" si="91"/>
        <v>0.86999999999999988</v>
      </c>
      <c r="V143" s="240">
        <f t="shared" si="92"/>
        <v>0.86999999999999988</v>
      </c>
      <c r="W143" s="240">
        <f t="shared" si="93"/>
        <v>0.86999999999999988</v>
      </c>
      <c r="X143" s="240">
        <f t="shared" si="94"/>
        <v>0.86999999999999988</v>
      </c>
      <c r="Y143" s="240">
        <f t="shared" si="95"/>
        <v>0.86999999999999988</v>
      </c>
      <c r="Z143" s="240">
        <f t="shared" si="96"/>
        <v>0.86999999999999988</v>
      </c>
      <c r="AA143" s="240">
        <f t="shared" si="97"/>
        <v>0.86999999999999988</v>
      </c>
      <c r="AB143" s="240">
        <f t="shared" si="98"/>
        <v>0.86999999999999988</v>
      </c>
      <c r="AC143" s="240">
        <f t="shared" si="99"/>
        <v>0.86999999999999988</v>
      </c>
      <c r="AD143" s="240">
        <f t="shared" si="100"/>
        <v>0.86999999999999988</v>
      </c>
      <c r="AE143" s="240">
        <f t="shared" si="101"/>
        <v>0.86999999999999988</v>
      </c>
      <c r="AF143" s="240">
        <f t="shared" si="102"/>
        <v>0.86999999999999988</v>
      </c>
      <c r="AG143" s="240">
        <f t="shared" si="103"/>
        <v>0.86999999999999988</v>
      </c>
      <c r="AH143" s="240">
        <f t="shared" si="104"/>
        <v>0.86999999999999988</v>
      </c>
      <c r="AI143" s="240">
        <f t="shared" si="105"/>
        <v>0.86999999999999988</v>
      </c>
      <c r="AJ143" s="240">
        <f t="shared" si="106"/>
        <v>0.86999999999999988</v>
      </c>
      <c r="AK143" s="240">
        <f t="shared" si="107"/>
        <v>0.86999999999999988</v>
      </c>
    </row>
    <row r="144" spans="1:37">
      <c r="A144" s="230" t="str">
        <f>+'Usos finales'!E$190</f>
        <v>Otros</v>
      </c>
      <c r="C144" s="83"/>
    </row>
    <row r="145" spans="1:37">
      <c r="A145" s="179" t="str">
        <f>+'Usos finales'!E$191</f>
        <v>Diesel</v>
      </c>
      <c r="B145" s="226" t="s">
        <v>391</v>
      </c>
      <c r="C145" s="227" t="s">
        <v>466</v>
      </c>
      <c r="D145" s="242">
        <f>+'Usos finales'!F$191</f>
        <v>1.727574750830565E-3</v>
      </c>
      <c r="E145" s="240">
        <f t="shared" ref="E145" si="111">+D145</f>
        <v>1.727574750830565E-3</v>
      </c>
      <c r="F145" s="240">
        <f t="shared" ref="F145:F148" si="112">+E145</f>
        <v>1.727574750830565E-3</v>
      </c>
      <c r="G145" s="240">
        <f t="shared" ref="G145:G148" si="113">+F145</f>
        <v>1.727574750830565E-3</v>
      </c>
      <c r="H145" s="240">
        <f t="shared" ref="H145:H148" si="114">+G145</f>
        <v>1.727574750830565E-3</v>
      </c>
      <c r="I145" s="240">
        <f t="shared" ref="I145:I148" si="115">+H145</f>
        <v>1.727574750830565E-3</v>
      </c>
      <c r="J145" s="240">
        <f t="shared" ref="J145:J148" si="116">+I145</f>
        <v>1.727574750830565E-3</v>
      </c>
      <c r="K145" s="240">
        <f t="shared" ref="K145:K148" si="117">+J145</f>
        <v>1.727574750830565E-3</v>
      </c>
      <c r="L145" s="240">
        <f t="shared" ref="L145:L148" si="118">+K145</f>
        <v>1.727574750830565E-3</v>
      </c>
      <c r="M145" s="240">
        <f t="shared" ref="M145:M148" si="119">+L145</f>
        <v>1.727574750830565E-3</v>
      </c>
      <c r="N145" s="240">
        <f t="shared" ref="N145:N148" si="120">+M145</f>
        <v>1.727574750830565E-3</v>
      </c>
      <c r="O145" s="240">
        <f t="shared" ref="O145:O148" si="121">+N145</f>
        <v>1.727574750830565E-3</v>
      </c>
      <c r="P145" s="240">
        <f t="shared" ref="P145:P148" si="122">+O145</f>
        <v>1.727574750830565E-3</v>
      </c>
      <c r="Q145" s="240">
        <f t="shared" ref="Q145:Q148" si="123">+P145</f>
        <v>1.727574750830565E-3</v>
      </c>
      <c r="R145" s="240">
        <f t="shared" ref="R145:R148" si="124">+Q145</f>
        <v>1.727574750830565E-3</v>
      </c>
      <c r="S145" s="240">
        <f t="shared" ref="S145:S148" si="125">+R145</f>
        <v>1.727574750830565E-3</v>
      </c>
      <c r="T145" s="240">
        <f t="shared" ref="T145:T148" si="126">+S145</f>
        <v>1.727574750830565E-3</v>
      </c>
      <c r="U145" s="240">
        <f t="shared" ref="U145:U148" si="127">+T145</f>
        <v>1.727574750830565E-3</v>
      </c>
      <c r="V145" s="240">
        <f t="shared" ref="V145:V148" si="128">+U145</f>
        <v>1.727574750830565E-3</v>
      </c>
      <c r="W145" s="240">
        <f t="shared" ref="W145:W148" si="129">+V145</f>
        <v>1.727574750830565E-3</v>
      </c>
      <c r="X145" s="240">
        <f t="shared" ref="X145:X148" si="130">+W145</f>
        <v>1.727574750830565E-3</v>
      </c>
      <c r="Y145" s="240">
        <f t="shared" ref="Y145:Y148" si="131">+X145</f>
        <v>1.727574750830565E-3</v>
      </c>
      <c r="Z145" s="240">
        <f t="shared" ref="Z145:Z148" si="132">+Y145</f>
        <v>1.727574750830565E-3</v>
      </c>
      <c r="AA145" s="240">
        <f t="shared" ref="AA145:AA148" si="133">+Z145</f>
        <v>1.727574750830565E-3</v>
      </c>
      <c r="AB145" s="240">
        <f t="shared" ref="AB145:AB148" si="134">+AA145</f>
        <v>1.727574750830565E-3</v>
      </c>
      <c r="AC145" s="240">
        <f t="shared" ref="AC145:AC148" si="135">+AB145</f>
        <v>1.727574750830565E-3</v>
      </c>
      <c r="AD145" s="240">
        <f t="shared" ref="AD145:AD148" si="136">+AC145</f>
        <v>1.727574750830565E-3</v>
      </c>
      <c r="AE145" s="240">
        <f t="shared" ref="AE145:AE148" si="137">+AD145</f>
        <v>1.727574750830565E-3</v>
      </c>
      <c r="AF145" s="240">
        <f t="shared" ref="AF145:AF148" si="138">+AE145</f>
        <v>1.727574750830565E-3</v>
      </c>
      <c r="AG145" s="240">
        <f t="shared" ref="AG145:AG148" si="139">+AF145</f>
        <v>1.727574750830565E-3</v>
      </c>
      <c r="AH145" s="240">
        <f t="shared" ref="AH145:AH148" si="140">+AG145</f>
        <v>1.727574750830565E-3</v>
      </c>
      <c r="AI145" s="240">
        <f t="shared" ref="AI145:AI148" si="141">+AH145</f>
        <v>1.727574750830565E-3</v>
      </c>
      <c r="AJ145" s="240">
        <f t="shared" ref="AJ145:AJ148" si="142">+AI145</f>
        <v>1.727574750830565E-3</v>
      </c>
      <c r="AK145" s="240">
        <f t="shared" ref="AK145:AK148" si="143">+AJ145</f>
        <v>1.727574750830565E-3</v>
      </c>
    </row>
    <row r="146" spans="1:37">
      <c r="A146" s="179" t="str">
        <f>+'Usos finales'!E$192</f>
        <v>Electricidad</v>
      </c>
      <c r="B146" s="226" t="s">
        <v>391</v>
      </c>
      <c r="C146" s="227" t="s">
        <v>466</v>
      </c>
      <c r="D146" s="242">
        <f>+'Usos finales'!F$192</f>
        <v>0.98671096345514941</v>
      </c>
      <c r="E146" s="240">
        <f t="shared" ref="E146" si="144">+D146</f>
        <v>0.98671096345514941</v>
      </c>
      <c r="F146" s="240">
        <f t="shared" si="112"/>
        <v>0.98671096345514941</v>
      </c>
      <c r="G146" s="240">
        <f t="shared" si="113"/>
        <v>0.98671096345514941</v>
      </c>
      <c r="H146" s="240">
        <f t="shared" si="114"/>
        <v>0.98671096345514941</v>
      </c>
      <c r="I146" s="240">
        <f t="shared" si="115"/>
        <v>0.98671096345514941</v>
      </c>
      <c r="J146" s="240">
        <f t="shared" si="116"/>
        <v>0.98671096345514941</v>
      </c>
      <c r="K146" s="240">
        <f t="shared" si="117"/>
        <v>0.98671096345514941</v>
      </c>
      <c r="L146" s="240">
        <f t="shared" si="118"/>
        <v>0.98671096345514941</v>
      </c>
      <c r="M146" s="240">
        <f t="shared" si="119"/>
        <v>0.98671096345514941</v>
      </c>
      <c r="N146" s="240">
        <f t="shared" si="120"/>
        <v>0.98671096345514941</v>
      </c>
      <c r="O146" s="240">
        <f t="shared" si="121"/>
        <v>0.98671096345514941</v>
      </c>
      <c r="P146" s="240">
        <f t="shared" si="122"/>
        <v>0.98671096345514941</v>
      </c>
      <c r="Q146" s="240">
        <f t="shared" si="123"/>
        <v>0.98671096345514941</v>
      </c>
      <c r="R146" s="240">
        <f t="shared" si="124"/>
        <v>0.98671096345514941</v>
      </c>
      <c r="S146" s="240">
        <f t="shared" si="125"/>
        <v>0.98671096345514941</v>
      </c>
      <c r="T146" s="240">
        <f t="shared" si="126"/>
        <v>0.98671096345514941</v>
      </c>
      <c r="U146" s="240">
        <f t="shared" si="127"/>
        <v>0.98671096345514941</v>
      </c>
      <c r="V146" s="240">
        <f t="shared" si="128"/>
        <v>0.98671096345514941</v>
      </c>
      <c r="W146" s="240">
        <f t="shared" si="129"/>
        <v>0.98671096345514941</v>
      </c>
      <c r="X146" s="240">
        <f t="shared" si="130"/>
        <v>0.98671096345514941</v>
      </c>
      <c r="Y146" s="240">
        <f t="shared" si="131"/>
        <v>0.98671096345514941</v>
      </c>
      <c r="Z146" s="240">
        <f t="shared" si="132"/>
        <v>0.98671096345514941</v>
      </c>
      <c r="AA146" s="240">
        <f t="shared" si="133"/>
        <v>0.98671096345514941</v>
      </c>
      <c r="AB146" s="240">
        <f t="shared" si="134"/>
        <v>0.98671096345514941</v>
      </c>
      <c r="AC146" s="240">
        <f t="shared" si="135"/>
        <v>0.98671096345514941</v>
      </c>
      <c r="AD146" s="240">
        <f t="shared" si="136"/>
        <v>0.98671096345514941</v>
      </c>
      <c r="AE146" s="240">
        <f t="shared" si="137"/>
        <v>0.98671096345514941</v>
      </c>
      <c r="AF146" s="240">
        <f t="shared" si="138"/>
        <v>0.98671096345514941</v>
      </c>
      <c r="AG146" s="240">
        <f t="shared" si="139"/>
        <v>0.98671096345514941</v>
      </c>
      <c r="AH146" s="240">
        <f t="shared" si="140"/>
        <v>0.98671096345514941</v>
      </c>
      <c r="AI146" s="240">
        <f t="shared" si="141"/>
        <v>0.98671096345514941</v>
      </c>
      <c r="AJ146" s="240">
        <f t="shared" si="142"/>
        <v>0.98671096345514941</v>
      </c>
      <c r="AK146" s="240">
        <f t="shared" si="143"/>
        <v>0.98671096345514941</v>
      </c>
    </row>
    <row r="147" spans="1:37">
      <c r="A147" s="179" t="str">
        <f>+'Usos finales'!E$193</f>
        <v>Gas Natural</v>
      </c>
      <c r="B147" s="226" t="s">
        <v>391</v>
      </c>
      <c r="C147" s="227" t="s">
        <v>466</v>
      </c>
      <c r="D147" s="242">
        <v>0</v>
      </c>
      <c r="E147" s="240">
        <f t="shared" ref="E147" si="145">+D147</f>
        <v>0</v>
      </c>
      <c r="F147" s="240">
        <f t="shared" si="112"/>
        <v>0</v>
      </c>
      <c r="G147" s="240">
        <f t="shared" si="113"/>
        <v>0</v>
      </c>
      <c r="H147" s="240">
        <f t="shared" si="114"/>
        <v>0</v>
      </c>
      <c r="I147" s="240">
        <f t="shared" si="115"/>
        <v>0</v>
      </c>
      <c r="J147" s="240">
        <f t="shared" si="116"/>
        <v>0</v>
      </c>
      <c r="K147" s="240">
        <f t="shared" si="117"/>
        <v>0</v>
      </c>
      <c r="L147" s="240">
        <f t="shared" si="118"/>
        <v>0</v>
      </c>
      <c r="M147" s="240">
        <f t="shared" si="119"/>
        <v>0</v>
      </c>
      <c r="N147" s="240">
        <f t="shared" si="120"/>
        <v>0</v>
      </c>
      <c r="O147" s="240">
        <f t="shared" si="121"/>
        <v>0</v>
      </c>
      <c r="P147" s="240">
        <f t="shared" si="122"/>
        <v>0</v>
      </c>
      <c r="Q147" s="240">
        <f t="shared" si="123"/>
        <v>0</v>
      </c>
      <c r="R147" s="240">
        <f t="shared" si="124"/>
        <v>0</v>
      </c>
      <c r="S147" s="240">
        <f t="shared" si="125"/>
        <v>0</v>
      </c>
      <c r="T147" s="240">
        <f t="shared" si="126"/>
        <v>0</v>
      </c>
      <c r="U147" s="240">
        <f t="shared" si="127"/>
        <v>0</v>
      </c>
      <c r="V147" s="240">
        <f t="shared" si="128"/>
        <v>0</v>
      </c>
      <c r="W147" s="240">
        <f t="shared" si="129"/>
        <v>0</v>
      </c>
      <c r="X147" s="240">
        <f t="shared" si="130"/>
        <v>0</v>
      </c>
      <c r="Y147" s="240">
        <f t="shared" si="131"/>
        <v>0</v>
      </c>
      <c r="Z147" s="240">
        <f t="shared" si="132"/>
        <v>0</v>
      </c>
      <c r="AA147" s="240">
        <f t="shared" si="133"/>
        <v>0</v>
      </c>
      <c r="AB147" s="240">
        <f t="shared" si="134"/>
        <v>0</v>
      </c>
      <c r="AC147" s="240">
        <f t="shared" si="135"/>
        <v>0</v>
      </c>
      <c r="AD147" s="240">
        <f t="shared" si="136"/>
        <v>0</v>
      </c>
      <c r="AE147" s="240">
        <f t="shared" si="137"/>
        <v>0</v>
      </c>
      <c r="AF147" s="240">
        <f t="shared" si="138"/>
        <v>0</v>
      </c>
      <c r="AG147" s="240">
        <f t="shared" si="139"/>
        <v>0</v>
      </c>
      <c r="AH147" s="240">
        <f t="shared" si="140"/>
        <v>0</v>
      </c>
      <c r="AI147" s="240">
        <f t="shared" si="141"/>
        <v>0</v>
      </c>
      <c r="AJ147" s="240">
        <f t="shared" si="142"/>
        <v>0</v>
      </c>
      <c r="AK147" s="240">
        <f t="shared" si="143"/>
        <v>0</v>
      </c>
    </row>
    <row r="148" spans="1:37">
      <c r="A148" s="179" t="str">
        <f>+'Usos finales'!E$194</f>
        <v>GLP</v>
      </c>
      <c r="B148" s="226" t="s">
        <v>391</v>
      </c>
      <c r="C148" s="227" t="s">
        <v>466</v>
      </c>
      <c r="D148" s="242">
        <f>+'Usos finales'!F$193</f>
        <v>1.142857142857143E-2</v>
      </c>
      <c r="E148" s="240">
        <f t="shared" ref="E148" si="146">+D148</f>
        <v>1.142857142857143E-2</v>
      </c>
      <c r="F148" s="240">
        <f t="shared" si="112"/>
        <v>1.142857142857143E-2</v>
      </c>
      <c r="G148" s="240">
        <f t="shared" si="113"/>
        <v>1.142857142857143E-2</v>
      </c>
      <c r="H148" s="240">
        <f t="shared" si="114"/>
        <v>1.142857142857143E-2</v>
      </c>
      <c r="I148" s="240">
        <f t="shared" si="115"/>
        <v>1.142857142857143E-2</v>
      </c>
      <c r="J148" s="240">
        <f t="shared" si="116"/>
        <v>1.142857142857143E-2</v>
      </c>
      <c r="K148" s="240">
        <f t="shared" si="117"/>
        <v>1.142857142857143E-2</v>
      </c>
      <c r="L148" s="240">
        <f t="shared" si="118"/>
        <v>1.142857142857143E-2</v>
      </c>
      <c r="M148" s="240">
        <f t="shared" si="119"/>
        <v>1.142857142857143E-2</v>
      </c>
      <c r="N148" s="240">
        <f t="shared" si="120"/>
        <v>1.142857142857143E-2</v>
      </c>
      <c r="O148" s="240">
        <f t="shared" si="121"/>
        <v>1.142857142857143E-2</v>
      </c>
      <c r="P148" s="240">
        <f t="shared" si="122"/>
        <v>1.142857142857143E-2</v>
      </c>
      <c r="Q148" s="240">
        <f t="shared" si="123"/>
        <v>1.142857142857143E-2</v>
      </c>
      <c r="R148" s="240">
        <f t="shared" si="124"/>
        <v>1.142857142857143E-2</v>
      </c>
      <c r="S148" s="240">
        <f t="shared" si="125"/>
        <v>1.142857142857143E-2</v>
      </c>
      <c r="T148" s="240">
        <f t="shared" si="126"/>
        <v>1.142857142857143E-2</v>
      </c>
      <c r="U148" s="240">
        <f t="shared" si="127"/>
        <v>1.142857142857143E-2</v>
      </c>
      <c r="V148" s="240">
        <f t="shared" si="128"/>
        <v>1.142857142857143E-2</v>
      </c>
      <c r="W148" s="240">
        <f t="shared" si="129"/>
        <v>1.142857142857143E-2</v>
      </c>
      <c r="X148" s="240">
        <f t="shared" si="130"/>
        <v>1.142857142857143E-2</v>
      </c>
      <c r="Y148" s="240">
        <f t="shared" si="131"/>
        <v>1.142857142857143E-2</v>
      </c>
      <c r="Z148" s="240">
        <f t="shared" si="132"/>
        <v>1.142857142857143E-2</v>
      </c>
      <c r="AA148" s="240">
        <f t="shared" si="133"/>
        <v>1.142857142857143E-2</v>
      </c>
      <c r="AB148" s="240">
        <f t="shared" si="134"/>
        <v>1.142857142857143E-2</v>
      </c>
      <c r="AC148" s="240">
        <f t="shared" si="135"/>
        <v>1.142857142857143E-2</v>
      </c>
      <c r="AD148" s="240">
        <f t="shared" si="136"/>
        <v>1.142857142857143E-2</v>
      </c>
      <c r="AE148" s="240">
        <f t="shared" si="137"/>
        <v>1.142857142857143E-2</v>
      </c>
      <c r="AF148" s="240">
        <f t="shared" si="138"/>
        <v>1.142857142857143E-2</v>
      </c>
      <c r="AG148" s="240">
        <f t="shared" si="139"/>
        <v>1.142857142857143E-2</v>
      </c>
      <c r="AH148" s="240">
        <f t="shared" si="140"/>
        <v>1.142857142857143E-2</v>
      </c>
      <c r="AI148" s="240">
        <f t="shared" si="141"/>
        <v>1.142857142857143E-2</v>
      </c>
      <c r="AJ148" s="240">
        <f t="shared" si="142"/>
        <v>1.142857142857143E-2</v>
      </c>
      <c r="AK148" s="240">
        <f t="shared" si="143"/>
        <v>1.142857142857143E-2</v>
      </c>
    </row>
    <row r="149" spans="1:37">
      <c r="A149" s="173"/>
      <c r="B149" s="83"/>
      <c r="C149" s="83"/>
      <c r="D149" s="114"/>
      <c r="E149" s="114"/>
      <c r="F149" s="114"/>
      <c r="G149" s="114"/>
      <c r="H149" s="114"/>
      <c r="I149" s="114"/>
      <c r="J149" s="114"/>
      <c r="K149" s="114"/>
      <c r="L149" s="114"/>
      <c r="M149" s="114"/>
      <c r="N149" s="114"/>
      <c r="O149" s="114"/>
      <c r="P149" s="114"/>
      <c r="Q149" s="114"/>
      <c r="R149" s="114"/>
      <c r="S149" s="114"/>
      <c r="T149" s="114"/>
      <c r="U149" s="114"/>
      <c r="V149" s="114"/>
      <c r="W149" s="114"/>
      <c r="X149" s="114"/>
      <c r="Y149" s="114"/>
      <c r="Z149" s="114"/>
      <c r="AA149" s="114"/>
      <c r="AB149" s="114"/>
      <c r="AC149" s="114"/>
      <c r="AD149" s="114"/>
      <c r="AE149" s="114"/>
      <c r="AF149" s="114"/>
      <c r="AG149" s="114"/>
      <c r="AH149" s="114"/>
      <c r="AI149" s="114"/>
      <c r="AJ149" s="114"/>
      <c r="AK149" s="114"/>
    </row>
    <row r="150" spans="1:37">
      <c r="A150" s="173"/>
      <c r="B150" s="83"/>
      <c r="C150" s="83"/>
      <c r="D150" s="114"/>
      <c r="E150" s="114"/>
      <c r="F150" s="114"/>
      <c r="G150" s="114"/>
      <c r="H150" s="114"/>
      <c r="I150" s="114"/>
      <c r="J150" s="114"/>
      <c r="K150" s="114"/>
      <c r="L150" s="114"/>
      <c r="M150" s="114"/>
      <c r="N150" s="114"/>
      <c r="O150" s="114"/>
      <c r="P150" s="114"/>
      <c r="Q150" s="114"/>
      <c r="R150" s="114"/>
      <c r="S150" s="114"/>
      <c r="T150" s="114"/>
      <c r="U150" s="114"/>
      <c r="V150" s="114"/>
      <c r="W150" s="114"/>
      <c r="X150" s="114"/>
      <c r="Y150" s="114"/>
      <c r="Z150" s="114"/>
      <c r="AA150" s="114"/>
      <c r="AB150" s="114"/>
      <c r="AC150" s="114"/>
      <c r="AD150" s="114"/>
      <c r="AE150" s="114"/>
      <c r="AF150" s="114"/>
      <c r="AG150" s="114"/>
      <c r="AH150" s="114"/>
      <c r="AI150" s="114"/>
      <c r="AJ150" s="114"/>
      <c r="AK150" s="114"/>
    </row>
    <row r="151" spans="1:37">
      <c r="A151" s="230" t="s">
        <v>481</v>
      </c>
      <c r="B151" s="83"/>
      <c r="C151" s="83"/>
    </row>
    <row r="152" spans="1:37">
      <c r="A152" s="225" t="s">
        <v>17</v>
      </c>
      <c r="B152" s="226" t="s">
        <v>392</v>
      </c>
      <c r="C152" s="227" t="s">
        <v>465</v>
      </c>
      <c r="D152" s="174">
        <f>+D$5*(D$43*D131+D$44*D135+D$46*D140+D$49*D145)</f>
        <v>34036.080000000002</v>
      </c>
      <c r="E152" s="174">
        <f t="shared" ref="E152:AK152" si="147">+E$5*(E$43*E131+E$44*E135+E$46*E140+E$49*E145)</f>
        <v>34252.67323636364</v>
      </c>
      <c r="F152" s="174">
        <f t="shared" si="147"/>
        <v>34252.67323636364</v>
      </c>
      <c r="G152" s="174">
        <f t="shared" si="147"/>
        <v>34252.67323636364</v>
      </c>
      <c r="H152" s="174">
        <f t="shared" si="147"/>
        <v>34252.67323636364</v>
      </c>
      <c r="I152" s="174">
        <f t="shared" si="147"/>
        <v>34252.67323636364</v>
      </c>
      <c r="J152" s="174">
        <f t="shared" si="147"/>
        <v>50218.688945454553</v>
      </c>
      <c r="K152" s="174">
        <f t="shared" si="147"/>
        <v>49058.368036363645</v>
      </c>
      <c r="L152" s="174">
        <f t="shared" si="147"/>
        <v>47898.047127272745</v>
      </c>
      <c r="M152" s="174">
        <f t="shared" si="147"/>
        <v>46737.726218181837</v>
      </c>
      <c r="N152" s="174">
        <f t="shared" si="147"/>
        <v>45577.405309090936</v>
      </c>
      <c r="O152" s="174">
        <f t="shared" si="147"/>
        <v>44417.084400000036</v>
      </c>
      <c r="P152" s="174">
        <f t="shared" si="147"/>
        <v>43256.763490909121</v>
      </c>
      <c r="Q152" s="174">
        <f t="shared" si="147"/>
        <v>56128.590109090968</v>
      </c>
      <c r="R152" s="174">
        <f t="shared" si="147"/>
        <v>54581.495563636432</v>
      </c>
      <c r="S152" s="174">
        <f t="shared" si="147"/>
        <v>53034.401018181896</v>
      </c>
      <c r="T152" s="174">
        <f t="shared" si="147"/>
        <v>51487.306472727352</v>
      </c>
      <c r="U152" s="174">
        <f t="shared" si="147"/>
        <v>49940.211927272816</v>
      </c>
      <c r="V152" s="174">
        <f t="shared" si="147"/>
        <v>48393.11738181828</v>
      </c>
      <c r="W152" s="174">
        <f t="shared" si="147"/>
        <v>58557.528545454668</v>
      </c>
      <c r="X152" s="174">
        <f t="shared" si="147"/>
        <v>56623.660363636503</v>
      </c>
      <c r="Y152" s="174">
        <f t="shared" si="147"/>
        <v>54689.792181818331</v>
      </c>
      <c r="Z152" s="174">
        <f t="shared" si="147"/>
        <v>52755.924000000152</v>
      </c>
      <c r="AA152" s="174">
        <f t="shared" si="147"/>
        <v>50822.055818181972</v>
      </c>
      <c r="AB152" s="174">
        <f t="shared" si="147"/>
        <v>48888.1876363638</v>
      </c>
      <c r="AC152" s="174">
        <f t="shared" si="147"/>
        <v>56345.18334545476</v>
      </c>
      <c r="AD152" s="174">
        <f t="shared" si="147"/>
        <v>54024.541527272951</v>
      </c>
      <c r="AE152" s="174">
        <f t="shared" si="147"/>
        <v>51703.899709091136</v>
      </c>
      <c r="AF152" s="174">
        <f t="shared" si="147"/>
        <v>49383.257890909328</v>
      </c>
      <c r="AG152" s="174">
        <f t="shared" si="147"/>
        <v>47062.616072727527</v>
      </c>
      <c r="AH152" s="174">
        <f t="shared" si="147"/>
        <v>44741.974254545727</v>
      </c>
      <c r="AI152" s="174">
        <f t="shared" si="147"/>
        <v>42421.332436363911</v>
      </c>
      <c r="AJ152" s="174">
        <f t="shared" si="147"/>
        <v>46784.139054545783</v>
      </c>
      <c r="AK152" s="174">
        <f t="shared" si="147"/>
        <v>44076.723599999998</v>
      </c>
    </row>
    <row r="153" spans="1:37">
      <c r="A153" s="225" t="s">
        <v>7</v>
      </c>
      <c r="B153" s="226" t="s">
        <v>392</v>
      </c>
      <c r="C153" s="227" t="s">
        <v>465</v>
      </c>
      <c r="D153" s="174">
        <f>+D$5*(D$44*D136+D$46*D141+D$49*D146+D$45+D47+D48)</f>
        <v>25919784</v>
      </c>
      <c r="E153" s="174">
        <f t="shared" ref="E153:AK153" si="148">+E$5*(E$44*E136+E$46*E141+E$49*E146+E$45+E47+E48)</f>
        <v>25919784</v>
      </c>
      <c r="F153" s="174">
        <f t="shared" si="148"/>
        <v>25919784</v>
      </c>
      <c r="G153" s="174">
        <f t="shared" si="148"/>
        <v>25919784</v>
      </c>
      <c r="H153" s="174">
        <f t="shared" si="148"/>
        <v>25919784</v>
      </c>
      <c r="I153" s="174">
        <f t="shared" si="148"/>
        <v>25919784</v>
      </c>
      <c r="J153" s="174">
        <f t="shared" si="148"/>
        <v>38888512.289999999</v>
      </c>
      <c r="K153" s="174">
        <f t="shared" si="148"/>
        <v>38897348.579999998</v>
      </c>
      <c r="L153" s="174">
        <f t="shared" si="148"/>
        <v>38906184.869999997</v>
      </c>
      <c r="M153" s="174">
        <f t="shared" si="148"/>
        <v>38915021.159999996</v>
      </c>
      <c r="N153" s="174">
        <f t="shared" si="148"/>
        <v>38923857.449999996</v>
      </c>
      <c r="O153" s="174">
        <f t="shared" si="148"/>
        <v>38932693.739999995</v>
      </c>
      <c r="P153" s="174">
        <f t="shared" si="148"/>
        <v>38941530.030000001</v>
      </c>
      <c r="Q153" s="174">
        <f t="shared" si="148"/>
        <v>51933821.759999998</v>
      </c>
      <c r="R153" s="174">
        <f t="shared" si="148"/>
        <v>51945603.479999997</v>
      </c>
      <c r="S153" s="174">
        <f t="shared" si="148"/>
        <v>51957385.200000003</v>
      </c>
      <c r="T153" s="174">
        <f t="shared" si="148"/>
        <v>51969166.920000002</v>
      </c>
      <c r="U153" s="174">
        <f t="shared" si="148"/>
        <v>51980948.640000001</v>
      </c>
      <c r="V153" s="174">
        <f t="shared" si="148"/>
        <v>51992730.359999999</v>
      </c>
      <c r="W153" s="174">
        <f t="shared" si="148"/>
        <v>65005640.099999994</v>
      </c>
      <c r="X153" s="174">
        <f t="shared" si="148"/>
        <v>65020367.25</v>
      </c>
      <c r="Y153" s="174">
        <f t="shared" si="148"/>
        <v>65035094.399999991</v>
      </c>
      <c r="Z153" s="174">
        <f t="shared" si="148"/>
        <v>65049821.549999997</v>
      </c>
      <c r="AA153" s="174">
        <f t="shared" si="148"/>
        <v>65064548.699999988</v>
      </c>
      <c r="AB153" s="174">
        <f t="shared" si="148"/>
        <v>65079275.849999994</v>
      </c>
      <c r="AC153" s="174">
        <f t="shared" si="148"/>
        <v>78112803.599999994</v>
      </c>
      <c r="AD153" s="174">
        <f t="shared" si="148"/>
        <v>78130476.179999992</v>
      </c>
      <c r="AE153" s="174">
        <f t="shared" si="148"/>
        <v>78148148.75999999</v>
      </c>
      <c r="AF153" s="174">
        <f t="shared" si="148"/>
        <v>78165821.340000004</v>
      </c>
      <c r="AG153" s="174">
        <f t="shared" si="148"/>
        <v>78183493.920000002</v>
      </c>
      <c r="AH153" s="174">
        <f t="shared" si="148"/>
        <v>78201166.5</v>
      </c>
      <c r="AI153" s="174">
        <f t="shared" si="148"/>
        <v>78218839.079999998</v>
      </c>
      <c r="AJ153" s="174">
        <f t="shared" si="148"/>
        <v>91275930.269999996</v>
      </c>
      <c r="AK153" s="174">
        <f t="shared" si="148"/>
        <v>91296548.280000001</v>
      </c>
    </row>
    <row r="154" spans="1:37">
      <c r="A154" s="225" t="s">
        <v>16</v>
      </c>
      <c r="B154" s="226" t="s">
        <v>392</v>
      </c>
      <c r="C154" s="227" t="s">
        <v>465</v>
      </c>
      <c r="D154" s="174">
        <f>+D$5*(D$43*D132+D$44*D137+D$46*D142+D$49*D147)</f>
        <v>0</v>
      </c>
      <c r="E154" s="174">
        <f t="shared" ref="E154:AK154" si="149">+E$5*(E$43*E132+E$44*E137+E$46*E142+E$49*E147)</f>
        <v>0</v>
      </c>
      <c r="F154" s="174">
        <f t="shared" si="149"/>
        <v>0</v>
      </c>
      <c r="G154" s="174">
        <f t="shared" si="149"/>
        <v>0</v>
      </c>
      <c r="H154" s="174">
        <f t="shared" si="149"/>
        <v>0</v>
      </c>
      <c r="I154" s="174">
        <f t="shared" si="149"/>
        <v>0</v>
      </c>
      <c r="J154" s="174">
        <f t="shared" si="149"/>
        <v>0</v>
      </c>
      <c r="K154" s="174">
        <f t="shared" si="149"/>
        <v>0</v>
      </c>
      <c r="L154" s="174">
        <f t="shared" si="149"/>
        <v>0</v>
      </c>
      <c r="M154" s="174">
        <f t="shared" si="149"/>
        <v>0</v>
      </c>
      <c r="N154" s="174">
        <f t="shared" si="149"/>
        <v>0</v>
      </c>
      <c r="O154" s="174">
        <f t="shared" si="149"/>
        <v>0</v>
      </c>
      <c r="P154" s="174">
        <f t="shared" si="149"/>
        <v>0</v>
      </c>
      <c r="Q154" s="174">
        <f t="shared" si="149"/>
        <v>0</v>
      </c>
      <c r="R154" s="174">
        <f t="shared" si="149"/>
        <v>0</v>
      </c>
      <c r="S154" s="174">
        <f t="shared" si="149"/>
        <v>0</v>
      </c>
      <c r="T154" s="174">
        <f t="shared" si="149"/>
        <v>0</v>
      </c>
      <c r="U154" s="174">
        <f t="shared" si="149"/>
        <v>0</v>
      </c>
      <c r="V154" s="174">
        <f t="shared" si="149"/>
        <v>0</v>
      </c>
      <c r="W154" s="174">
        <f t="shared" si="149"/>
        <v>0</v>
      </c>
      <c r="X154" s="174">
        <f t="shared" si="149"/>
        <v>0</v>
      </c>
      <c r="Y154" s="174">
        <f t="shared" si="149"/>
        <v>0</v>
      </c>
      <c r="Z154" s="174">
        <f t="shared" si="149"/>
        <v>0</v>
      </c>
      <c r="AA154" s="174">
        <f t="shared" si="149"/>
        <v>0</v>
      </c>
      <c r="AB154" s="174">
        <f t="shared" si="149"/>
        <v>0</v>
      </c>
      <c r="AC154" s="174">
        <f t="shared" si="149"/>
        <v>0</v>
      </c>
      <c r="AD154" s="174">
        <f t="shared" si="149"/>
        <v>0</v>
      </c>
      <c r="AE154" s="174">
        <f t="shared" si="149"/>
        <v>0</v>
      </c>
      <c r="AF154" s="174">
        <f t="shared" si="149"/>
        <v>0</v>
      </c>
      <c r="AG154" s="174">
        <f t="shared" si="149"/>
        <v>0</v>
      </c>
      <c r="AH154" s="174">
        <f t="shared" si="149"/>
        <v>0</v>
      </c>
      <c r="AI154" s="174">
        <f t="shared" si="149"/>
        <v>0</v>
      </c>
      <c r="AJ154" s="174">
        <f t="shared" si="149"/>
        <v>0</v>
      </c>
      <c r="AK154" s="174">
        <f t="shared" si="149"/>
        <v>0</v>
      </c>
    </row>
    <row r="155" spans="1:37">
      <c r="A155" s="225" t="s">
        <v>18</v>
      </c>
      <c r="B155" s="226" t="s">
        <v>392</v>
      </c>
      <c r="C155" s="227" t="s">
        <v>465</v>
      </c>
      <c r="D155" s="174">
        <f>+D$5*(D$43*D133+D$44*D138+D$46*D143+D$49*D148)</f>
        <v>225921.0264</v>
      </c>
      <c r="E155" s="174">
        <f t="shared" ref="E155:AK155" si="150">+E$5*(E$43*E133+E$44*E138+E$46*E143+E$49*E148)</f>
        <v>227353.87396363638</v>
      </c>
      <c r="F155" s="174">
        <f t="shared" si="150"/>
        <v>227353.87396363638</v>
      </c>
      <c r="G155" s="174">
        <f t="shared" si="150"/>
        <v>227353.87396363638</v>
      </c>
      <c r="H155" s="174">
        <f t="shared" si="150"/>
        <v>227353.87396363638</v>
      </c>
      <c r="I155" s="174">
        <f t="shared" si="150"/>
        <v>227353.87396363638</v>
      </c>
      <c r="J155" s="174">
        <f t="shared" si="150"/>
        <v>333354.84185454552</v>
      </c>
      <c r="K155" s="174">
        <f t="shared" si="150"/>
        <v>325678.87276363646</v>
      </c>
      <c r="L155" s="174">
        <f t="shared" si="150"/>
        <v>318002.90367272741</v>
      </c>
      <c r="M155" s="174">
        <f t="shared" si="150"/>
        <v>310326.93458181835</v>
      </c>
      <c r="N155" s="174">
        <f t="shared" si="150"/>
        <v>302650.96549090929</v>
      </c>
      <c r="O155" s="174">
        <f t="shared" si="150"/>
        <v>294974.99640000029</v>
      </c>
      <c r="P155" s="174">
        <f t="shared" si="150"/>
        <v>287299.02730909118</v>
      </c>
      <c r="Q155" s="174">
        <f t="shared" si="150"/>
        <v>372830.7442909095</v>
      </c>
      <c r="R155" s="174">
        <f t="shared" si="150"/>
        <v>362596.11883636413</v>
      </c>
      <c r="S155" s="174">
        <f t="shared" si="150"/>
        <v>352361.4933818187</v>
      </c>
      <c r="T155" s="174">
        <f t="shared" si="150"/>
        <v>342126.86792727327</v>
      </c>
      <c r="U155" s="174">
        <f t="shared" si="150"/>
        <v>331892.2424727279</v>
      </c>
      <c r="V155" s="174">
        <f t="shared" si="150"/>
        <v>321657.61701818247</v>
      </c>
      <c r="W155" s="174">
        <f t="shared" si="150"/>
        <v>389278.7394545463</v>
      </c>
      <c r="X155" s="174">
        <f t="shared" si="150"/>
        <v>376485.45763636462</v>
      </c>
      <c r="Y155" s="174">
        <f t="shared" si="150"/>
        <v>363692.17581818282</v>
      </c>
      <c r="Z155" s="174">
        <f t="shared" si="150"/>
        <v>350898.89400000102</v>
      </c>
      <c r="AA155" s="174">
        <f t="shared" si="150"/>
        <v>338105.61218181928</v>
      </c>
      <c r="AB155" s="174">
        <f t="shared" si="150"/>
        <v>325312.33036363748</v>
      </c>
      <c r="AC155" s="174">
        <f t="shared" si="150"/>
        <v>375022.85825454682</v>
      </c>
      <c r="AD155" s="174">
        <f t="shared" si="150"/>
        <v>359670.92007272877</v>
      </c>
      <c r="AE155" s="174">
        <f t="shared" si="150"/>
        <v>344318.98189091065</v>
      </c>
      <c r="AF155" s="174">
        <f t="shared" si="150"/>
        <v>328967.04370909248</v>
      </c>
      <c r="AG155" s="174">
        <f t="shared" si="150"/>
        <v>313615.10552727443</v>
      </c>
      <c r="AH155" s="174">
        <f t="shared" si="150"/>
        <v>298263.16734545631</v>
      </c>
      <c r="AI155" s="174">
        <f t="shared" si="150"/>
        <v>282911.22916363814</v>
      </c>
      <c r="AJ155" s="174">
        <f t="shared" si="150"/>
        <v>312152.50614545675</v>
      </c>
      <c r="AK155" s="174">
        <f t="shared" si="150"/>
        <v>294241.91159999993</v>
      </c>
    </row>
    <row r="156" spans="1:37">
      <c r="D156" s="235">
        <f>SUM(D152:D155)</f>
        <v>26179741.106399998</v>
      </c>
      <c r="E156" s="235">
        <f t="shared" ref="E156:AK156" si="151">SUM(E152:E155)</f>
        <v>26181390.547199998</v>
      </c>
      <c r="F156" s="235">
        <f t="shared" si="151"/>
        <v>26181390.547199998</v>
      </c>
      <c r="G156" s="235">
        <f t="shared" si="151"/>
        <v>26181390.547199998</v>
      </c>
      <c r="H156" s="235">
        <f t="shared" si="151"/>
        <v>26181390.547199998</v>
      </c>
      <c r="I156" s="235">
        <f t="shared" si="151"/>
        <v>26181390.547199998</v>
      </c>
      <c r="J156" s="235">
        <f t="shared" si="151"/>
        <v>39272085.820799999</v>
      </c>
      <c r="K156" s="235">
        <f t="shared" si="151"/>
        <v>39272085.820799999</v>
      </c>
      <c r="L156" s="235">
        <f t="shared" si="151"/>
        <v>39272085.820799991</v>
      </c>
      <c r="M156" s="235">
        <f t="shared" si="151"/>
        <v>39272085.820799991</v>
      </c>
      <c r="N156" s="235">
        <f t="shared" si="151"/>
        <v>39272085.820799991</v>
      </c>
      <c r="O156" s="235">
        <f t="shared" si="151"/>
        <v>39272085.820799991</v>
      </c>
      <c r="P156" s="235">
        <f t="shared" si="151"/>
        <v>39272085.820799999</v>
      </c>
      <c r="Q156" s="235">
        <f t="shared" si="151"/>
        <v>52362781.094399996</v>
      </c>
      <c r="R156" s="235">
        <f t="shared" si="151"/>
        <v>52362781.094399996</v>
      </c>
      <c r="S156" s="235">
        <f t="shared" si="151"/>
        <v>52362781.094400004</v>
      </c>
      <c r="T156" s="235">
        <f t="shared" si="151"/>
        <v>52362781.094400004</v>
      </c>
      <c r="U156" s="235">
        <f t="shared" si="151"/>
        <v>52362781.094400004</v>
      </c>
      <c r="V156" s="235">
        <f t="shared" si="151"/>
        <v>52362781.094400004</v>
      </c>
      <c r="W156" s="235">
        <f t="shared" si="151"/>
        <v>65453476.367999993</v>
      </c>
      <c r="X156" s="235">
        <f t="shared" si="151"/>
        <v>65453476.368000001</v>
      </c>
      <c r="Y156" s="235">
        <f t="shared" si="151"/>
        <v>65453476.367999993</v>
      </c>
      <c r="Z156" s="235">
        <f t="shared" si="151"/>
        <v>65453476.368000001</v>
      </c>
      <c r="AA156" s="235">
        <f t="shared" si="151"/>
        <v>65453476.367999993</v>
      </c>
      <c r="AB156" s="235">
        <f t="shared" si="151"/>
        <v>65453476.367999993</v>
      </c>
      <c r="AC156" s="235">
        <f t="shared" si="151"/>
        <v>78544171.641599998</v>
      </c>
      <c r="AD156" s="235">
        <f t="shared" si="151"/>
        <v>78544171.641599998</v>
      </c>
      <c r="AE156" s="235">
        <f t="shared" si="151"/>
        <v>78544171.641599998</v>
      </c>
      <c r="AF156" s="235">
        <f t="shared" si="151"/>
        <v>78544171.641600013</v>
      </c>
      <c r="AG156" s="235">
        <f t="shared" si="151"/>
        <v>78544171.641600013</v>
      </c>
      <c r="AH156" s="235">
        <f t="shared" si="151"/>
        <v>78544171.641599998</v>
      </c>
      <c r="AI156" s="235">
        <f t="shared" si="151"/>
        <v>78544171.641599998</v>
      </c>
      <c r="AJ156" s="235">
        <f t="shared" si="151"/>
        <v>91634866.91520001</v>
      </c>
      <c r="AK156" s="235">
        <f t="shared" si="151"/>
        <v>91634866.915199995</v>
      </c>
    </row>
    <row r="158" spans="1:37" customFormat="1">
      <c r="A158" s="230" t="s">
        <v>483</v>
      </c>
    </row>
    <row r="159" spans="1:37">
      <c r="A159" s="230" t="str">
        <f>+'Usos finales'!E$133</f>
        <v>ACS</v>
      </c>
      <c r="C159" s="83"/>
    </row>
    <row r="160" spans="1:37">
      <c r="A160" s="225" t="s">
        <v>16</v>
      </c>
      <c r="B160" s="226" t="s">
        <v>391</v>
      </c>
      <c r="C160" s="227" t="s">
        <v>466</v>
      </c>
      <c r="D160" s="244">
        <f>1-D161</f>
        <v>0</v>
      </c>
      <c r="E160" s="240">
        <f t="shared" ref="E160:AK160" si="152">+D160</f>
        <v>0</v>
      </c>
      <c r="F160" s="240">
        <f t="shared" si="152"/>
        <v>0</v>
      </c>
      <c r="G160" s="240">
        <f t="shared" si="152"/>
        <v>0</v>
      </c>
      <c r="H160" s="240">
        <f t="shared" si="152"/>
        <v>0</v>
      </c>
      <c r="I160" s="240">
        <f t="shared" si="152"/>
        <v>0</v>
      </c>
      <c r="J160" s="240">
        <f t="shared" si="152"/>
        <v>0</v>
      </c>
      <c r="K160" s="240">
        <f t="shared" si="152"/>
        <v>0</v>
      </c>
      <c r="L160" s="240">
        <f t="shared" si="152"/>
        <v>0</v>
      </c>
      <c r="M160" s="240">
        <f t="shared" si="152"/>
        <v>0</v>
      </c>
      <c r="N160" s="240">
        <f t="shared" si="152"/>
        <v>0</v>
      </c>
      <c r="O160" s="240">
        <f t="shared" si="152"/>
        <v>0</v>
      </c>
      <c r="P160" s="240">
        <f t="shared" si="152"/>
        <v>0</v>
      </c>
      <c r="Q160" s="240">
        <f t="shared" si="152"/>
        <v>0</v>
      </c>
      <c r="R160" s="240">
        <f t="shared" si="152"/>
        <v>0</v>
      </c>
      <c r="S160" s="240">
        <f t="shared" si="152"/>
        <v>0</v>
      </c>
      <c r="T160" s="240">
        <f t="shared" si="152"/>
        <v>0</v>
      </c>
      <c r="U160" s="240">
        <f t="shared" si="152"/>
        <v>0</v>
      </c>
      <c r="V160" s="240">
        <f t="shared" si="152"/>
        <v>0</v>
      </c>
      <c r="W160" s="240">
        <f t="shared" si="152"/>
        <v>0</v>
      </c>
      <c r="X160" s="240">
        <f t="shared" si="152"/>
        <v>0</v>
      </c>
      <c r="Y160" s="240">
        <f t="shared" si="152"/>
        <v>0</v>
      </c>
      <c r="Z160" s="240">
        <f t="shared" si="152"/>
        <v>0</v>
      </c>
      <c r="AA160" s="240">
        <f t="shared" si="152"/>
        <v>0</v>
      </c>
      <c r="AB160" s="240">
        <f t="shared" si="152"/>
        <v>0</v>
      </c>
      <c r="AC160" s="240">
        <f t="shared" si="152"/>
        <v>0</v>
      </c>
      <c r="AD160" s="240">
        <f t="shared" si="152"/>
        <v>0</v>
      </c>
      <c r="AE160" s="240">
        <f t="shared" si="152"/>
        <v>0</v>
      </c>
      <c r="AF160" s="240">
        <f t="shared" si="152"/>
        <v>0</v>
      </c>
      <c r="AG160" s="240">
        <f t="shared" si="152"/>
        <v>0</v>
      </c>
      <c r="AH160" s="240">
        <f t="shared" si="152"/>
        <v>0</v>
      </c>
      <c r="AI160" s="240">
        <f t="shared" si="152"/>
        <v>0</v>
      </c>
      <c r="AJ160" s="240">
        <f t="shared" si="152"/>
        <v>0</v>
      </c>
      <c r="AK160" s="240">
        <f t="shared" si="152"/>
        <v>0</v>
      </c>
    </row>
    <row r="161" spans="1:37">
      <c r="A161" s="225" t="s">
        <v>18</v>
      </c>
      <c r="B161" s="226" t="s">
        <v>391</v>
      </c>
      <c r="C161" s="227" t="s">
        <v>466</v>
      </c>
      <c r="D161" s="242">
        <f>+'Usos finales'!F$134</f>
        <v>1</v>
      </c>
      <c r="E161" s="240">
        <f t="shared" ref="E161:AK161" si="153">+D161</f>
        <v>1</v>
      </c>
      <c r="F161" s="240">
        <f t="shared" si="153"/>
        <v>1</v>
      </c>
      <c r="G161" s="240">
        <f t="shared" si="153"/>
        <v>1</v>
      </c>
      <c r="H161" s="240">
        <f t="shared" si="153"/>
        <v>1</v>
      </c>
      <c r="I161" s="240">
        <f t="shared" si="153"/>
        <v>1</v>
      </c>
      <c r="J161" s="240">
        <f t="shared" si="153"/>
        <v>1</v>
      </c>
      <c r="K161" s="240">
        <f t="shared" si="153"/>
        <v>1</v>
      </c>
      <c r="L161" s="240">
        <f t="shared" si="153"/>
        <v>1</v>
      </c>
      <c r="M161" s="240">
        <f t="shared" si="153"/>
        <v>1</v>
      </c>
      <c r="N161" s="240">
        <f t="shared" si="153"/>
        <v>1</v>
      </c>
      <c r="O161" s="240">
        <f t="shared" si="153"/>
        <v>1</v>
      </c>
      <c r="P161" s="240">
        <f t="shared" si="153"/>
        <v>1</v>
      </c>
      <c r="Q161" s="240">
        <f t="shared" si="153"/>
        <v>1</v>
      </c>
      <c r="R161" s="240">
        <f t="shared" si="153"/>
        <v>1</v>
      </c>
      <c r="S161" s="240">
        <f t="shared" si="153"/>
        <v>1</v>
      </c>
      <c r="T161" s="240">
        <f t="shared" si="153"/>
        <v>1</v>
      </c>
      <c r="U161" s="240">
        <f t="shared" si="153"/>
        <v>1</v>
      </c>
      <c r="V161" s="240">
        <f t="shared" si="153"/>
        <v>1</v>
      </c>
      <c r="W161" s="240">
        <f t="shared" si="153"/>
        <v>1</v>
      </c>
      <c r="X161" s="240">
        <f t="shared" si="153"/>
        <v>1</v>
      </c>
      <c r="Y161" s="240">
        <f t="shared" si="153"/>
        <v>1</v>
      </c>
      <c r="Z161" s="240">
        <f t="shared" si="153"/>
        <v>1</v>
      </c>
      <c r="AA161" s="240">
        <f t="shared" si="153"/>
        <v>1</v>
      </c>
      <c r="AB161" s="240">
        <f t="shared" si="153"/>
        <v>1</v>
      </c>
      <c r="AC161" s="240">
        <f t="shared" si="153"/>
        <v>1</v>
      </c>
      <c r="AD161" s="240">
        <f t="shared" si="153"/>
        <v>1</v>
      </c>
      <c r="AE161" s="240">
        <f t="shared" si="153"/>
        <v>1</v>
      </c>
      <c r="AF161" s="240">
        <f t="shared" si="153"/>
        <v>1</v>
      </c>
      <c r="AG161" s="240">
        <f t="shared" si="153"/>
        <v>1</v>
      </c>
      <c r="AH161" s="240">
        <f t="shared" si="153"/>
        <v>1</v>
      </c>
      <c r="AI161" s="240">
        <f t="shared" si="153"/>
        <v>1</v>
      </c>
      <c r="AJ161" s="240">
        <f t="shared" si="153"/>
        <v>1</v>
      </c>
      <c r="AK161" s="240">
        <f t="shared" si="153"/>
        <v>1</v>
      </c>
    </row>
    <row r="162" spans="1:37">
      <c r="A162" s="230" t="str">
        <f>+'Usos finales'!E$139</f>
        <v>Calefacción</v>
      </c>
      <c r="C162" s="83"/>
    </row>
    <row r="163" spans="1:37">
      <c r="A163" s="225" t="s">
        <v>16</v>
      </c>
      <c r="B163" s="226" t="s">
        <v>391</v>
      </c>
      <c r="C163" s="227" t="s">
        <v>466</v>
      </c>
      <c r="D163" s="244">
        <f>1-D164</f>
        <v>0</v>
      </c>
      <c r="E163" s="240">
        <f t="shared" ref="E163:AK163" si="154">+D163</f>
        <v>0</v>
      </c>
      <c r="F163" s="240">
        <f t="shared" si="154"/>
        <v>0</v>
      </c>
      <c r="G163" s="240">
        <f t="shared" si="154"/>
        <v>0</v>
      </c>
      <c r="H163" s="240">
        <f t="shared" si="154"/>
        <v>0</v>
      </c>
      <c r="I163" s="240">
        <f t="shared" si="154"/>
        <v>0</v>
      </c>
      <c r="J163" s="240">
        <f t="shared" si="154"/>
        <v>0</v>
      </c>
      <c r="K163" s="240">
        <f t="shared" si="154"/>
        <v>0</v>
      </c>
      <c r="L163" s="240">
        <f t="shared" si="154"/>
        <v>0</v>
      </c>
      <c r="M163" s="240">
        <f t="shared" si="154"/>
        <v>0</v>
      </c>
      <c r="N163" s="240">
        <f t="shared" si="154"/>
        <v>0</v>
      </c>
      <c r="O163" s="240">
        <f t="shared" si="154"/>
        <v>0</v>
      </c>
      <c r="P163" s="240">
        <f t="shared" si="154"/>
        <v>0</v>
      </c>
      <c r="Q163" s="240">
        <f t="shared" si="154"/>
        <v>0</v>
      </c>
      <c r="R163" s="240">
        <f t="shared" si="154"/>
        <v>0</v>
      </c>
      <c r="S163" s="240">
        <f t="shared" si="154"/>
        <v>0</v>
      </c>
      <c r="T163" s="240">
        <f t="shared" si="154"/>
        <v>0</v>
      </c>
      <c r="U163" s="240">
        <f t="shared" si="154"/>
        <v>0</v>
      </c>
      <c r="V163" s="240">
        <f t="shared" si="154"/>
        <v>0</v>
      </c>
      <c r="W163" s="240">
        <f t="shared" si="154"/>
        <v>0</v>
      </c>
      <c r="X163" s="240">
        <f t="shared" si="154"/>
        <v>0</v>
      </c>
      <c r="Y163" s="240">
        <f t="shared" si="154"/>
        <v>0</v>
      </c>
      <c r="Z163" s="240">
        <f t="shared" si="154"/>
        <v>0</v>
      </c>
      <c r="AA163" s="240">
        <f t="shared" si="154"/>
        <v>0</v>
      </c>
      <c r="AB163" s="240">
        <f t="shared" si="154"/>
        <v>0</v>
      </c>
      <c r="AC163" s="240">
        <f t="shared" si="154"/>
        <v>0</v>
      </c>
      <c r="AD163" s="240">
        <f t="shared" si="154"/>
        <v>0</v>
      </c>
      <c r="AE163" s="240">
        <f t="shared" si="154"/>
        <v>0</v>
      </c>
      <c r="AF163" s="240">
        <f t="shared" si="154"/>
        <v>0</v>
      </c>
      <c r="AG163" s="240">
        <f t="shared" si="154"/>
        <v>0</v>
      </c>
      <c r="AH163" s="240">
        <f t="shared" si="154"/>
        <v>0</v>
      </c>
      <c r="AI163" s="240">
        <f t="shared" si="154"/>
        <v>0</v>
      </c>
      <c r="AJ163" s="240">
        <f t="shared" si="154"/>
        <v>0</v>
      </c>
      <c r="AK163" s="240">
        <f t="shared" si="154"/>
        <v>0</v>
      </c>
    </row>
    <row r="164" spans="1:37">
      <c r="A164" s="225" t="s">
        <v>18</v>
      </c>
      <c r="B164" s="226" t="s">
        <v>391</v>
      </c>
      <c r="C164" s="227" t="s">
        <v>466</v>
      </c>
      <c r="D164" s="242">
        <f>+'Usos finales'!F$140</f>
        <v>1</v>
      </c>
      <c r="E164" s="240">
        <f t="shared" ref="E164" si="155">+D164</f>
        <v>1</v>
      </c>
      <c r="F164" s="240">
        <f t="shared" ref="F164" si="156">+E164</f>
        <v>1</v>
      </c>
      <c r="G164" s="240">
        <f t="shared" ref="G164" si="157">+F164</f>
        <v>1</v>
      </c>
      <c r="H164" s="240">
        <f t="shared" ref="H164" si="158">+G164</f>
        <v>1</v>
      </c>
      <c r="I164" s="240">
        <f t="shared" ref="I164" si="159">+H164</f>
        <v>1</v>
      </c>
      <c r="J164" s="240">
        <f t="shared" ref="J164" si="160">+I164</f>
        <v>1</v>
      </c>
      <c r="K164" s="240">
        <f t="shared" ref="K164" si="161">+J164</f>
        <v>1</v>
      </c>
      <c r="L164" s="240">
        <f t="shared" ref="L164" si="162">+K164</f>
        <v>1</v>
      </c>
      <c r="M164" s="240">
        <f t="shared" ref="M164" si="163">+L164</f>
        <v>1</v>
      </c>
      <c r="N164" s="240">
        <f t="shared" ref="N164" si="164">+M164</f>
        <v>1</v>
      </c>
      <c r="O164" s="240">
        <f t="shared" ref="O164" si="165">+N164</f>
        <v>1</v>
      </c>
      <c r="P164" s="240">
        <f t="shared" ref="P164" si="166">+O164</f>
        <v>1</v>
      </c>
      <c r="Q164" s="240">
        <f t="shared" ref="Q164" si="167">+P164</f>
        <v>1</v>
      </c>
      <c r="R164" s="240">
        <f t="shared" ref="R164" si="168">+Q164</f>
        <v>1</v>
      </c>
      <c r="S164" s="240">
        <f t="shared" ref="S164" si="169">+R164</f>
        <v>1</v>
      </c>
      <c r="T164" s="240">
        <f t="shared" ref="T164" si="170">+S164</f>
        <v>1</v>
      </c>
      <c r="U164" s="240">
        <f t="shared" ref="U164" si="171">+T164</f>
        <v>1</v>
      </c>
      <c r="V164" s="240">
        <f t="shared" ref="V164" si="172">+U164</f>
        <v>1</v>
      </c>
      <c r="W164" s="240">
        <f t="shared" ref="W164" si="173">+V164</f>
        <v>1</v>
      </c>
      <c r="X164" s="240">
        <f t="shared" ref="X164" si="174">+W164</f>
        <v>1</v>
      </c>
      <c r="Y164" s="240">
        <f t="shared" ref="Y164" si="175">+X164</f>
        <v>1</v>
      </c>
      <c r="Z164" s="240">
        <f t="shared" ref="Z164" si="176">+Y164</f>
        <v>1</v>
      </c>
      <c r="AA164" s="240">
        <f t="shared" ref="AA164" si="177">+Z164</f>
        <v>1</v>
      </c>
      <c r="AB164" s="240">
        <f t="shared" ref="AB164" si="178">+AA164</f>
        <v>1</v>
      </c>
      <c r="AC164" s="240">
        <f t="shared" ref="AC164" si="179">+AB164</f>
        <v>1</v>
      </c>
      <c r="AD164" s="240">
        <f t="shared" ref="AD164" si="180">+AC164</f>
        <v>1</v>
      </c>
      <c r="AE164" s="240">
        <f t="shared" ref="AE164" si="181">+AD164</f>
        <v>1</v>
      </c>
      <c r="AF164" s="240">
        <f t="shared" ref="AF164" si="182">+AE164</f>
        <v>1</v>
      </c>
      <c r="AG164" s="240">
        <f t="shared" ref="AG164" si="183">+AF164</f>
        <v>1</v>
      </c>
      <c r="AH164" s="240">
        <f t="shared" ref="AH164" si="184">+AG164</f>
        <v>1</v>
      </c>
      <c r="AI164" s="240">
        <f t="shared" ref="AI164" si="185">+AH164</f>
        <v>1</v>
      </c>
      <c r="AJ164" s="240">
        <f t="shared" ref="AJ164" si="186">+AI164</f>
        <v>1</v>
      </c>
      <c r="AK164" s="240">
        <f t="shared" ref="AK164" si="187">+AJ164</f>
        <v>1</v>
      </c>
    </row>
    <row r="165" spans="1:37">
      <c r="A165" s="230" t="str">
        <f>+'Usos finales'!E$141</f>
        <v>Cocción</v>
      </c>
      <c r="C165" s="83"/>
    </row>
    <row r="166" spans="1:37">
      <c r="A166" s="225" t="s">
        <v>16</v>
      </c>
      <c r="B166" s="226" t="s">
        <v>391</v>
      </c>
      <c r="C166" s="227" t="s">
        <v>466</v>
      </c>
      <c r="D166" s="244">
        <f>1-D167</f>
        <v>0</v>
      </c>
      <c r="E166" s="240">
        <f t="shared" ref="E166:AK166" si="188">+D166</f>
        <v>0</v>
      </c>
      <c r="F166" s="240">
        <f t="shared" si="188"/>
        <v>0</v>
      </c>
      <c r="G166" s="240">
        <f t="shared" si="188"/>
        <v>0</v>
      </c>
      <c r="H166" s="240">
        <f t="shared" si="188"/>
        <v>0</v>
      </c>
      <c r="I166" s="240">
        <f t="shared" si="188"/>
        <v>0</v>
      </c>
      <c r="J166" s="240">
        <f t="shared" si="188"/>
        <v>0</v>
      </c>
      <c r="K166" s="240">
        <f t="shared" si="188"/>
        <v>0</v>
      </c>
      <c r="L166" s="240">
        <f t="shared" si="188"/>
        <v>0</v>
      </c>
      <c r="M166" s="240">
        <f t="shared" si="188"/>
        <v>0</v>
      </c>
      <c r="N166" s="240">
        <f t="shared" si="188"/>
        <v>0</v>
      </c>
      <c r="O166" s="240">
        <f t="shared" si="188"/>
        <v>0</v>
      </c>
      <c r="P166" s="240">
        <f t="shared" si="188"/>
        <v>0</v>
      </c>
      <c r="Q166" s="240">
        <f t="shared" si="188"/>
        <v>0</v>
      </c>
      <c r="R166" s="240">
        <f t="shared" si="188"/>
        <v>0</v>
      </c>
      <c r="S166" s="240">
        <f t="shared" si="188"/>
        <v>0</v>
      </c>
      <c r="T166" s="240">
        <f t="shared" si="188"/>
        <v>0</v>
      </c>
      <c r="U166" s="240">
        <f t="shared" si="188"/>
        <v>0</v>
      </c>
      <c r="V166" s="240">
        <f t="shared" si="188"/>
        <v>0</v>
      </c>
      <c r="W166" s="240">
        <f t="shared" si="188"/>
        <v>0</v>
      </c>
      <c r="X166" s="240">
        <f t="shared" si="188"/>
        <v>0</v>
      </c>
      <c r="Y166" s="240">
        <f t="shared" si="188"/>
        <v>0</v>
      </c>
      <c r="Z166" s="240">
        <f t="shared" si="188"/>
        <v>0</v>
      </c>
      <c r="AA166" s="240">
        <f t="shared" si="188"/>
        <v>0</v>
      </c>
      <c r="AB166" s="240">
        <f t="shared" si="188"/>
        <v>0</v>
      </c>
      <c r="AC166" s="240">
        <f t="shared" si="188"/>
        <v>0</v>
      </c>
      <c r="AD166" s="240">
        <f t="shared" si="188"/>
        <v>0</v>
      </c>
      <c r="AE166" s="240">
        <f t="shared" si="188"/>
        <v>0</v>
      </c>
      <c r="AF166" s="240">
        <f t="shared" si="188"/>
        <v>0</v>
      </c>
      <c r="AG166" s="240">
        <f t="shared" si="188"/>
        <v>0</v>
      </c>
      <c r="AH166" s="240">
        <f t="shared" si="188"/>
        <v>0</v>
      </c>
      <c r="AI166" s="240">
        <f t="shared" si="188"/>
        <v>0</v>
      </c>
      <c r="AJ166" s="240">
        <f t="shared" si="188"/>
        <v>0</v>
      </c>
      <c r="AK166" s="240">
        <f t="shared" si="188"/>
        <v>0</v>
      </c>
    </row>
    <row r="167" spans="1:37">
      <c r="A167" s="225" t="s">
        <v>18</v>
      </c>
      <c r="B167" s="226" t="s">
        <v>391</v>
      </c>
      <c r="C167" s="227" t="s">
        <v>466</v>
      </c>
      <c r="D167" s="242">
        <f>+'Usos finales'!F$142</f>
        <v>1</v>
      </c>
      <c r="E167" s="240">
        <f t="shared" ref="E167" si="189">+D167</f>
        <v>1</v>
      </c>
      <c r="F167" s="240">
        <f t="shared" ref="F167" si="190">+E167</f>
        <v>1</v>
      </c>
      <c r="G167" s="240">
        <f t="shared" ref="G167" si="191">+F167</f>
        <v>1</v>
      </c>
      <c r="H167" s="240">
        <f t="shared" ref="H167" si="192">+G167</f>
        <v>1</v>
      </c>
      <c r="I167" s="240">
        <f t="shared" ref="I167" si="193">+H167</f>
        <v>1</v>
      </c>
      <c r="J167" s="240">
        <f t="shared" ref="J167" si="194">+I167</f>
        <v>1</v>
      </c>
      <c r="K167" s="240">
        <f t="shared" ref="K167" si="195">+J167</f>
        <v>1</v>
      </c>
      <c r="L167" s="240">
        <f t="shared" ref="L167" si="196">+K167</f>
        <v>1</v>
      </c>
      <c r="M167" s="240">
        <f t="shared" ref="M167" si="197">+L167</f>
        <v>1</v>
      </c>
      <c r="N167" s="240">
        <f t="shared" ref="N167" si="198">+M167</f>
        <v>1</v>
      </c>
      <c r="O167" s="240">
        <f t="shared" ref="O167" si="199">+N167</f>
        <v>1</v>
      </c>
      <c r="P167" s="240">
        <f t="shared" ref="P167" si="200">+O167</f>
        <v>1</v>
      </c>
      <c r="Q167" s="240">
        <f t="shared" ref="Q167" si="201">+P167</f>
        <v>1</v>
      </c>
      <c r="R167" s="240">
        <f t="shared" ref="R167" si="202">+Q167</f>
        <v>1</v>
      </c>
      <c r="S167" s="240">
        <f t="shared" ref="S167" si="203">+R167</f>
        <v>1</v>
      </c>
      <c r="T167" s="240">
        <f t="shared" ref="T167" si="204">+S167</f>
        <v>1</v>
      </c>
      <c r="U167" s="240">
        <f t="shared" ref="U167" si="205">+T167</f>
        <v>1</v>
      </c>
      <c r="V167" s="240">
        <f t="shared" ref="V167" si="206">+U167</f>
        <v>1</v>
      </c>
      <c r="W167" s="240">
        <f t="shared" ref="W167" si="207">+V167</f>
        <v>1</v>
      </c>
      <c r="X167" s="240">
        <f t="shared" ref="X167" si="208">+W167</f>
        <v>1</v>
      </c>
      <c r="Y167" s="240">
        <f t="shared" ref="Y167" si="209">+X167</f>
        <v>1</v>
      </c>
      <c r="Z167" s="240">
        <f t="shared" ref="Z167" si="210">+Y167</f>
        <v>1</v>
      </c>
      <c r="AA167" s="240">
        <f t="shared" ref="AA167" si="211">+Z167</f>
        <v>1</v>
      </c>
      <c r="AB167" s="240">
        <f t="shared" ref="AB167" si="212">+AA167</f>
        <v>1</v>
      </c>
      <c r="AC167" s="240">
        <f t="shared" ref="AC167" si="213">+AB167</f>
        <v>1</v>
      </c>
      <c r="AD167" s="240">
        <f t="shared" ref="AD167" si="214">+AC167</f>
        <v>1</v>
      </c>
      <c r="AE167" s="240">
        <f t="shared" ref="AE167" si="215">+AD167</f>
        <v>1</v>
      </c>
      <c r="AF167" s="240">
        <f t="shared" ref="AF167" si="216">+AE167</f>
        <v>1</v>
      </c>
      <c r="AG167" s="240">
        <f t="shared" ref="AG167" si="217">+AF167</f>
        <v>1</v>
      </c>
      <c r="AH167" s="240">
        <f t="shared" ref="AH167" si="218">+AG167</f>
        <v>1</v>
      </c>
      <c r="AI167" s="240">
        <f t="shared" ref="AI167" si="219">+AH167</f>
        <v>1</v>
      </c>
      <c r="AJ167" s="240">
        <f t="shared" ref="AJ167" si="220">+AI167</f>
        <v>1</v>
      </c>
      <c r="AK167" s="240">
        <f t="shared" ref="AK167" si="221">+AJ167</f>
        <v>1</v>
      </c>
    </row>
    <row r="170" spans="1:37">
      <c r="A170" s="230" t="s">
        <v>484</v>
      </c>
      <c r="C170" s="83"/>
    </row>
    <row r="171" spans="1:37">
      <c r="A171" s="225" t="s">
        <v>17</v>
      </c>
      <c r="B171" s="226" t="s">
        <v>392</v>
      </c>
      <c r="C171" s="227" t="s">
        <v>465</v>
      </c>
      <c r="D171" s="174">
        <v>0</v>
      </c>
      <c r="E171" s="174">
        <v>0</v>
      </c>
      <c r="F171" s="174">
        <v>0</v>
      </c>
      <c r="G171" s="174">
        <v>0</v>
      </c>
      <c r="H171" s="174">
        <v>0</v>
      </c>
      <c r="I171" s="174">
        <v>0</v>
      </c>
      <c r="J171" s="174">
        <v>0</v>
      </c>
      <c r="K171" s="174">
        <v>0</v>
      </c>
      <c r="L171" s="174">
        <v>0</v>
      </c>
      <c r="M171" s="174">
        <v>0</v>
      </c>
      <c r="N171" s="174">
        <v>0</v>
      </c>
      <c r="O171" s="174">
        <v>0</v>
      </c>
      <c r="P171" s="174">
        <v>0</v>
      </c>
      <c r="Q171" s="174">
        <v>0</v>
      </c>
      <c r="R171" s="174">
        <v>0</v>
      </c>
      <c r="S171" s="174">
        <v>0</v>
      </c>
      <c r="T171" s="174">
        <v>0</v>
      </c>
      <c r="U171" s="174">
        <v>0</v>
      </c>
      <c r="V171" s="174">
        <v>0</v>
      </c>
      <c r="W171" s="174">
        <v>0</v>
      </c>
      <c r="X171" s="174">
        <v>0</v>
      </c>
      <c r="Y171" s="174">
        <v>0</v>
      </c>
      <c r="Z171" s="174">
        <v>0</v>
      </c>
      <c r="AA171" s="174">
        <v>0</v>
      </c>
      <c r="AB171" s="174">
        <v>0</v>
      </c>
      <c r="AC171" s="174">
        <v>0</v>
      </c>
      <c r="AD171" s="174">
        <v>0</v>
      </c>
      <c r="AE171" s="174">
        <v>0</v>
      </c>
      <c r="AF171" s="174">
        <v>0</v>
      </c>
      <c r="AG171" s="174">
        <v>0</v>
      </c>
      <c r="AH171" s="174">
        <v>0</v>
      </c>
      <c r="AI171" s="174">
        <v>0</v>
      </c>
      <c r="AJ171" s="174">
        <v>0</v>
      </c>
      <c r="AK171" s="174">
        <v>0</v>
      </c>
    </row>
    <row r="172" spans="1:37">
      <c r="A172" s="225" t="s">
        <v>7</v>
      </c>
      <c r="B172" s="226" t="s">
        <v>392</v>
      </c>
      <c r="C172" s="227" t="s">
        <v>465</v>
      </c>
      <c r="D172" s="174">
        <f t="shared" ref="D172:AK172" si="222">D$6*SUM(D69:D70,D73:D78)</f>
        <v>5720000</v>
      </c>
      <c r="E172" s="174">
        <f t="shared" si="222"/>
        <v>5720000</v>
      </c>
      <c r="F172" s="174">
        <f t="shared" si="222"/>
        <v>5720000</v>
      </c>
      <c r="G172" s="174">
        <f t="shared" si="222"/>
        <v>5720000</v>
      </c>
      <c r="H172" s="174">
        <f t="shared" si="222"/>
        <v>5720000</v>
      </c>
      <c r="I172" s="174">
        <f t="shared" si="222"/>
        <v>5720000</v>
      </c>
      <c r="J172" s="174">
        <f t="shared" si="222"/>
        <v>5720000</v>
      </c>
      <c r="K172" s="174">
        <f t="shared" si="222"/>
        <v>5720000</v>
      </c>
      <c r="L172" s="174">
        <f t="shared" si="222"/>
        <v>8580000</v>
      </c>
      <c r="M172" s="174">
        <f t="shared" si="222"/>
        <v>8580000</v>
      </c>
      <c r="N172" s="174">
        <f t="shared" si="222"/>
        <v>8580000</v>
      </c>
      <c r="O172" s="174">
        <f t="shared" si="222"/>
        <v>8580000</v>
      </c>
      <c r="P172" s="174">
        <f t="shared" si="222"/>
        <v>8580000</v>
      </c>
      <c r="Q172" s="174">
        <f t="shared" si="222"/>
        <v>8580000</v>
      </c>
      <c r="R172" s="174">
        <f t="shared" si="222"/>
        <v>8580000</v>
      </c>
      <c r="S172" s="174">
        <f t="shared" si="222"/>
        <v>8580000</v>
      </c>
      <c r="T172" s="174">
        <f t="shared" si="222"/>
        <v>8580000</v>
      </c>
      <c r="U172" s="174">
        <f t="shared" si="222"/>
        <v>8580000</v>
      </c>
      <c r="V172" s="174">
        <f t="shared" si="222"/>
        <v>8580000</v>
      </c>
      <c r="W172" s="174">
        <f t="shared" si="222"/>
        <v>8580000</v>
      </c>
      <c r="X172" s="174">
        <f t="shared" si="222"/>
        <v>8580000</v>
      </c>
      <c r="Y172" s="174">
        <f t="shared" si="222"/>
        <v>8580000</v>
      </c>
      <c r="Z172" s="174">
        <f t="shared" si="222"/>
        <v>8580000</v>
      </c>
      <c r="AA172" s="174">
        <f t="shared" si="222"/>
        <v>8580000</v>
      </c>
      <c r="AB172" s="174">
        <f t="shared" si="222"/>
        <v>8580000</v>
      </c>
      <c r="AC172" s="174">
        <f t="shared" si="222"/>
        <v>8580000</v>
      </c>
      <c r="AD172" s="174">
        <f t="shared" si="222"/>
        <v>8580000</v>
      </c>
      <c r="AE172" s="174">
        <f t="shared" si="222"/>
        <v>8580000</v>
      </c>
      <c r="AF172" s="174">
        <f t="shared" si="222"/>
        <v>8580000</v>
      </c>
      <c r="AG172" s="174">
        <f t="shared" si="222"/>
        <v>11440000</v>
      </c>
      <c r="AH172" s="174">
        <f t="shared" si="222"/>
        <v>11440000</v>
      </c>
      <c r="AI172" s="174">
        <f t="shared" si="222"/>
        <v>11440000</v>
      </c>
      <c r="AJ172" s="174">
        <f t="shared" si="222"/>
        <v>11440000</v>
      </c>
      <c r="AK172" s="174">
        <f t="shared" si="222"/>
        <v>11440000</v>
      </c>
    </row>
    <row r="173" spans="1:37">
      <c r="A173" s="225" t="s">
        <v>16</v>
      </c>
      <c r="B173" s="226" t="s">
        <v>392</v>
      </c>
      <c r="C173" s="227" t="s">
        <v>465</v>
      </c>
      <c r="D173" s="174">
        <v>0</v>
      </c>
      <c r="E173" s="174">
        <v>0</v>
      </c>
      <c r="F173" s="174">
        <v>0</v>
      </c>
      <c r="G173" s="174">
        <v>0</v>
      </c>
      <c r="H173" s="174">
        <v>0</v>
      </c>
      <c r="I173" s="174">
        <v>0</v>
      </c>
      <c r="J173" s="174">
        <v>0</v>
      </c>
      <c r="K173" s="174">
        <v>0</v>
      </c>
      <c r="L173" s="174">
        <v>0</v>
      </c>
      <c r="M173" s="174">
        <v>0</v>
      </c>
      <c r="N173" s="174">
        <v>0</v>
      </c>
      <c r="O173" s="174">
        <v>0</v>
      </c>
      <c r="P173" s="174">
        <v>0</v>
      </c>
      <c r="Q173" s="174">
        <v>0</v>
      </c>
      <c r="R173" s="174">
        <v>0</v>
      </c>
      <c r="S173" s="174">
        <v>0</v>
      </c>
      <c r="T173" s="174">
        <v>0</v>
      </c>
      <c r="U173" s="174">
        <v>0</v>
      </c>
      <c r="V173" s="174">
        <v>0</v>
      </c>
      <c r="W173" s="174">
        <v>0</v>
      </c>
      <c r="X173" s="174">
        <v>0</v>
      </c>
      <c r="Y173" s="174">
        <v>0</v>
      </c>
      <c r="Z173" s="174">
        <v>0</v>
      </c>
      <c r="AA173" s="174">
        <v>0</v>
      </c>
      <c r="AB173" s="174">
        <v>0</v>
      </c>
      <c r="AC173" s="174">
        <v>0</v>
      </c>
      <c r="AD173" s="174">
        <v>0</v>
      </c>
      <c r="AE173" s="174">
        <v>0</v>
      </c>
      <c r="AF173" s="174">
        <v>0</v>
      </c>
      <c r="AG173" s="174">
        <v>0</v>
      </c>
      <c r="AH173" s="174">
        <v>0</v>
      </c>
      <c r="AI173" s="174">
        <v>0</v>
      </c>
      <c r="AJ173" s="174">
        <v>0</v>
      </c>
      <c r="AK173" s="174">
        <v>0</v>
      </c>
    </row>
    <row r="174" spans="1:37">
      <c r="A174" s="225" t="s">
        <v>18</v>
      </c>
      <c r="B174" s="226" t="s">
        <v>392</v>
      </c>
      <c r="C174" s="227" t="s">
        <v>465</v>
      </c>
      <c r="D174" s="174">
        <f t="shared" ref="D174:AK174" si="223">D$6*(D68*D161+D164*D71+D72*D167)</f>
        <v>5280000</v>
      </c>
      <c r="E174" s="174">
        <f t="shared" si="223"/>
        <v>5280000</v>
      </c>
      <c r="F174" s="174">
        <f t="shared" si="223"/>
        <v>5280000</v>
      </c>
      <c r="G174" s="174">
        <f t="shared" si="223"/>
        <v>5280000</v>
      </c>
      <c r="H174" s="174">
        <f t="shared" si="223"/>
        <v>5280000</v>
      </c>
      <c r="I174" s="174">
        <f t="shared" si="223"/>
        <v>5280000</v>
      </c>
      <c r="J174" s="174">
        <f t="shared" si="223"/>
        <v>5280000</v>
      </c>
      <c r="K174" s="174">
        <f t="shared" si="223"/>
        <v>5280000</v>
      </c>
      <c r="L174" s="174">
        <f t="shared" si="223"/>
        <v>7920000</v>
      </c>
      <c r="M174" s="174">
        <f t="shared" si="223"/>
        <v>7920000</v>
      </c>
      <c r="N174" s="174">
        <f t="shared" si="223"/>
        <v>7920000</v>
      </c>
      <c r="O174" s="174">
        <f t="shared" si="223"/>
        <v>7920000</v>
      </c>
      <c r="P174" s="174">
        <f t="shared" si="223"/>
        <v>7920000</v>
      </c>
      <c r="Q174" s="174">
        <f t="shared" si="223"/>
        <v>7920000</v>
      </c>
      <c r="R174" s="174">
        <f t="shared" si="223"/>
        <v>7920000</v>
      </c>
      <c r="S174" s="174">
        <f t="shared" si="223"/>
        <v>7920000</v>
      </c>
      <c r="T174" s="174">
        <f t="shared" si="223"/>
        <v>7920000</v>
      </c>
      <c r="U174" s="174">
        <f t="shared" si="223"/>
        <v>7920000</v>
      </c>
      <c r="V174" s="174">
        <f t="shared" si="223"/>
        <v>7920000</v>
      </c>
      <c r="W174" s="174">
        <f t="shared" si="223"/>
        <v>7920000</v>
      </c>
      <c r="X174" s="174">
        <f t="shared" si="223"/>
        <v>7920000</v>
      </c>
      <c r="Y174" s="174">
        <f t="shared" si="223"/>
        <v>7920000</v>
      </c>
      <c r="Z174" s="174">
        <f t="shared" si="223"/>
        <v>7920000</v>
      </c>
      <c r="AA174" s="174">
        <f t="shared" si="223"/>
        <v>7920000</v>
      </c>
      <c r="AB174" s="174">
        <f t="shared" si="223"/>
        <v>7920000</v>
      </c>
      <c r="AC174" s="174">
        <f t="shared" si="223"/>
        <v>7920000</v>
      </c>
      <c r="AD174" s="174">
        <f t="shared" si="223"/>
        <v>7920000</v>
      </c>
      <c r="AE174" s="174">
        <f t="shared" si="223"/>
        <v>7920000</v>
      </c>
      <c r="AF174" s="174">
        <f t="shared" si="223"/>
        <v>7920000</v>
      </c>
      <c r="AG174" s="174">
        <f t="shared" si="223"/>
        <v>10560000</v>
      </c>
      <c r="AH174" s="174">
        <f t="shared" si="223"/>
        <v>10560000</v>
      </c>
      <c r="AI174" s="174">
        <f t="shared" si="223"/>
        <v>10560000</v>
      </c>
      <c r="AJ174" s="174">
        <f t="shared" si="223"/>
        <v>10560000</v>
      </c>
      <c r="AK174" s="174">
        <f t="shared" si="223"/>
        <v>10560000</v>
      </c>
    </row>
    <row r="175" spans="1:37" customFormat="1">
      <c r="D175" s="235">
        <f>SUM(D171:D174)</f>
        <v>11000000</v>
      </c>
      <c r="E175" s="235">
        <f t="shared" ref="E175:AK175" si="224">SUM(E171:E174)</f>
        <v>11000000</v>
      </c>
      <c r="F175" s="235">
        <f t="shared" si="224"/>
        <v>11000000</v>
      </c>
      <c r="G175" s="235">
        <f t="shared" si="224"/>
        <v>11000000</v>
      </c>
      <c r="H175" s="235">
        <f t="shared" si="224"/>
        <v>11000000</v>
      </c>
      <c r="I175" s="235">
        <f t="shared" si="224"/>
        <v>11000000</v>
      </c>
      <c r="J175" s="235">
        <f t="shared" si="224"/>
        <v>11000000</v>
      </c>
      <c r="K175" s="235">
        <f t="shared" si="224"/>
        <v>11000000</v>
      </c>
      <c r="L175" s="235">
        <f t="shared" si="224"/>
        <v>16500000</v>
      </c>
      <c r="M175" s="235">
        <f t="shared" si="224"/>
        <v>16500000</v>
      </c>
      <c r="N175" s="235">
        <f t="shared" si="224"/>
        <v>16500000</v>
      </c>
      <c r="O175" s="235">
        <f t="shared" si="224"/>
        <v>16500000</v>
      </c>
      <c r="P175" s="235">
        <f t="shared" si="224"/>
        <v>16500000</v>
      </c>
      <c r="Q175" s="235">
        <f t="shared" si="224"/>
        <v>16500000</v>
      </c>
      <c r="R175" s="235">
        <f t="shared" si="224"/>
        <v>16500000</v>
      </c>
      <c r="S175" s="235">
        <f t="shared" si="224"/>
        <v>16500000</v>
      </c>
      <c r="T175" s="235">
        <f t="shared" si="224"/>
        <v>16500000</v>
      </c>
      <c r="U175" s="235">
        <f t="shared" si="224"/>
        <v>16500000</v>
      </c>
      <c r="V175" s="235">
        <f t="shared" si="224"/>
        <v>16500000</v>
      </c>
      <c r="W175" s="235">
        <f t="shared" si="224"/>
        <v>16500000</v>
      </c>
      <c r="X175" s="235">
        <f t="shared" si="224"/>
        <v>16500000</v>
      </c>
      <c r="Y175" s="235">
        <f t="shared" si="224"/>
        <v>16500000</v>
      </c>
      <c r="Z175" s="235">
        <f t="shared" si="224"/>
        <v>16500000</v>
      </c>
      <c r="AA175" s="235">
        <f t="shared" si="224"/>
        <v>16500000</v>
      </c>
      <c r="AB175" s="235">
        <f t="shared" si="224"/>
        <v>16500000</v>
      </c>
      <c r="AC175" s="235">
        <f t="shared" si="224"/>
        <v>16500000</v>
      </c>
      <c r="AD175" s="235">
        <f t="shared" si="224"/>
        <v>16500000</v>
      </c>
      <c r="AE175" s="235">
        <f t="shared" si="224"/>
        <v>16500000</v>
      </c>
      <c r="AF175" s="235">
        <f t="shared" si="224"/>
        <v>16500000</v>
      </c>
      <c r="AG175" s="235">
        <f t="shared" si="224"/>
        <v>22000000</v>
      </c>
      <c r="AH175" s="235">
        <f t="shared" si="224"/>
        <v>22000000</v>
      </c>
      <c r="AI175" s="235">
        <f t="shared" si="224"/>
        <v>22000000</v>
      </c>
      <c r="AJ175" s="235">
        <f t="shared" si="224"/>
        <v>22000000</v>
      </c>
      <c r="AK175" s="235">
        <f t="shared" si="224"/>
        <v>22000000</v>
      </c>
    </row>
    <row r="177" spans="1:37" customFormat="1">
      <c r="A177" s="230" t="s">
        <v>485</v>
      </c>
    </row>
    <row r="178" spans="1:37">
      <c r="A178" s="230" t="str">
        <f>+'Usos finales'!E$120</f>
        <v>ACS</v>
      </c>
      <c r="C178" s="83"/>
    </row>
    <row r="179" spans="1:37">
      <c r="A179" s="225" t="str">
        <f>+'Usos finales'!E$121</f>
        <v>Gas Natural</v>
      </c>
      <c r="B179" s="226" t="s">
        <v>391</v>
      </c>
      <c r="C179" s="227" t="s">
        <v>466</v>
      </c>
      <c r="D179" s="244">
        <v>0</v>
      </c>
      <c r="E179" s="240">
        <v>0</v>
      </c>
      <c r="F179" s="240">
        <v>0</v>
      </c>
      <c r="G179" s="240">
        <v>0</v>
      </c>
      <c r="H179" s="240">
        <v>0</v>
      </c>
      <c r="I179" s="240">
        <v>0</v>
      </c>
      <c r="J179" s="240">
        <v>0</v>
      </c>
      <c r="K179" s="240">
        <v>0</v>
      </c>
      <c r="L179" s="240">
        <v>0</v>
      </c>
      <c r="M179" s="240">
        <v>0</v>
      </c>
      <c r="N179" s="240">
        <v>0</v>
      </c>
      <c r="O179" s="240">
        <v>0</v>
      </c>
      <c r="P179" s="240">
        <v>0</v>
      </c>
      <c r="Q179" s="240">
        <v>0</v>
      </c>
      <c r="R179" s="240">
        <v>0</v>
      </c>
      <c r="S179" s="240">
        <v>0</v>
      </c>
      <c r="T179" s="240">
        <v>0</v>
      </c>
      <c r="U179" s="240">
        <v>0</v>
      </c>
      <c r="V179" s="240">
        <v>0</v>
      </c>
      <c r="W179" s="240">
        <v>0</v>
      </c>
      <c r="X179" s="240">
        <v>0</v>
      </c>
      <c r="Y179" s="240">
        <v>0</v>
      </c>
      <c r="Z179" s="240">
        <v>0</v>
      </c>
      <c r="AA179" s="240">
        <v>0</v>
      </c>
      <c r="AB179" s="240">
        <v>0</v>
      </c>
      <c r="AC179" s="240">
        <v>0</v>
      </c>
      <c r="AD179" s="240">
        <v>0</v>
      </c>
      <c r="AE179" s="240">
        <v>0</v>
      </c>
      <c r="AF179" s="240">
        <v>0</v>
      </c>
      <c r="AG179" s="240">
        <v>0</v>
      </c>
      <c r="AH179" s="240">
        <v>0</v>
      </c>
      <c r="AI179" s="240">
        <v>0</v>
      </c>
      <c r="AJ179" s="240">
        <v>0</v>
      </c>
      <c r="AK179" s="240">
        <v>0</v>
      </c>
    </row>
    <row r="180" spans="1:37">
      <c r="A180" s="225" t="s">
        <v>18</v>
      </c>
      <c r="B180" s="226" t="s">
        <v>391</v>
      </c>
      <c r="C180" s="227" t="s">
        <v>466</v>
      </c>
      <c r="D180" s="242">
        <v>1</v>
      </c>
      <c r="E180" s="240">
        <f t="shared" ref="E180:AK180" si="225">D180</f>
        <v>1</v>
      </c>
      <c r="F180" s="240">
        <f t="shared" si="225"/>
        <v>1</v>
      </c>
      <c r="G180" s="240">
        <f t="shared" si="225"/>
        <v>1</v>
      </c>
      <c r="H180" s="240">
        <f t="shared" si="225"/>
        <v>1</v>
      </c>
      <c r="I180" s="240">
        <f t="shared" si="225"/>
        <v>1</v>
      </c>
      <c r="J180" s="240">
        <f t="shared" si="225"/>
        <v>1</v>
      </c>
      <c r="K180" s="240">
        <f t="shared" si="225"/>
        <v>1</v>
      </c>
      <c r="L180" s="240">
        <f t="shared" si="225"/>
        <v>1</v>
      </c>
      <c r="M180" s="240">
        <f t="shared" si="225"/>
        <v>1</v>
      </c>
      <c r="N180" s="240">
        <f t="shared" si="225"/>
        <v>1</v>
      </c>
      <c r="O180" s="240">
        <f t="shared" si="225"/>
        <v>1</v>
      </c>
      <c r="P180" s="240">
        <f t="shared" si="225"/>
        <v>1</v>
      </c>
      <c r="Q180" s="240">
        <f t="shared" si="225"/>
        <v>1</v>
      </c>
      <c r="R180" s="240">
        <f t="shared" si="225"/>
        <v>1</v>
      </c>
      <c r="S180" s="240">
        <f t="shared" si="225"/>
        <v>1</v>
      </c>
      <c r="T180" s="240">
        <f t="shared" si="225"/>
        <v>1</v>
      </c>
      <c r="U180" s="240">
        <f t="shared" si="225"/>
        <v>1</v>
      </c>
      <c r="V180" s="240">
        <f t="shared" si="225"/>
        <v>1</v>
      </c>
      <c r="W180" s="240">
        <f t="shared" si="225"/>
        <v>1</v>
      </c>
      <c r="X180" s="240">
        <f t="shared" si="225"/>
        <v>1</v>
      </c>
      <c r="Y180" s="240">
        <f t="shared" si="225"/>
        <v>1</v>
      </c>
      <c r="Z180" s="240">
        <f t="shared" si="225"/>
        <v>1</v>
      </c>
      <c r="AA180" s="240">
        <f t="shared" si="225"/>
        <v>1</v>
      </c>
      <c r="AB180" s="240">
        <f t="shared" si="225"/>
        <v>1</v>
      </c>
      <c r="AC180" s="240">
        <f t="shared" si="225"/>
        <v>1</v>
      </c>
      <c r="AD180" s="240">
        <f t="shared" si="225"/>
        <v>1</v>
      </c>
      <c r="AE180" s="240">
        <f t="shared" si="225"/>
        <v>1</v>
      </c>
      <c r="AF180" s="240">
        <f t="shared" si="225"/>
        <v>1</v>
      </c>
      <c r="AG180" s="240">
        <f t="shared" si="225"/>
        <v>1</v>
      </c>
      <c r="AH180" s="240">
        <f t="shared" si="225"/>
        <v>1</v>
      </c>
      <c r="AI180" s="240">
        <f t="shared" si="225"/>
        <v>1</v>
      </c>
      <c r="AJ180" s="240">
        <f t="shared" si="225"/>
        <v>1</v>
      </c>
      <c r="AK180" s="240">
        <f t="shared" si="225"/>
        <v>1</v>
      </c>
    </row>
    <row r="181" spans="1:37">
      <c r="A181" s="230" t="str">
        <f>+'Usos finales'!E$130</f>
        <v>Otros</v>
      </c>
      <c r="C181" s="83"/>
    </row>
    <row r="182" spans="1:37">
      <c r="A182" s="225" t="str">
        <f>+'Usos finales'!E$131</f>
        <v>Gas Natural</v>
      </c>
      <c r="B182" s="226" t="s">
        <v>391</v>
      </c>
      <c r="C182" s="227" t="s">
        <v>466</v>
      </c>
      <c r="D182" s="244">
        <v>0</v>
      </c>
      <c r="E182" s="240">
        <f t="shared" ref="E182:AK182" si="226">+D182</f>
        <v>0</v>
      </c>
      <c r="F182" s="240">
        <f t="shared" si="226"/>
        <v>0</v>
      </c>
      <c r="G182" s="240">
        <f t="shared" si="226"/>
        <v>0</v>
      </c>
      <c r="H182" s="240">
        <f t="shared" si="226"/>
        <v>0</v>
      </c>
      <c r="I182" s="240">
        <f t="shared" si="226"/>
        <v>0</v>
      </c>
      <c r="J182" s="240">
        <f t="shared" si="226"/>
        <v>0</v>
      </c>
      <c r="K182" s="240">
        <f t="shared" si="226"/>
        <v>0</v>
      </c>
      <c r="L182" s="240">
        <f t="shared" si="226"/>
        <v>0</v>
      </c>
      <c r="M182" s="240">
        <f t="shared" si="226"/>
        <v>0</v>
      </c>
      <c r="N182" s="240">
        <f t="shared" si="226"/>
        <v>0</v>
      </c>
      <c r="O182" s="240">
        <f t="shared" si="226"/>
        <v>0</v>
      </c>
      <c r="P182" s="240">
        <f t="shared" si="226"/>
        <v>0</v>
      </c>
      <c r="Q182" s="240">
        <f t="shared" si="226"/>
        <v>0</v>
      </c>
      <c r="R182" s="240">
        <f t="shared" si="226"/>
        <v>0</v>
      </c>
      <c r="S182" s="240">
        <f t="shared" si="226"/>
        <v>0</v>
      </c>
      <c r="T182" s="240">
        <f t="shared" si="226"/>
        <v>0</v>
      </c>
      <c r="U182" s="240">
        <f t="shared" si="226"/>
        <v>0</v>
      </c>
      <c r="V182" s="240">
        <f t="shared" si="226"/>
        <v>0</v>
      </c>
      <c r="W182" s="240">
        <f t="shared" si="226"/>
        <v>0</v>
      </c>
      <c r="X182" s="240">
        <f t="shared" si="226"/>
        <v>0</v>
      </c>
      <c r="Y182" s="240">
        <f t="shared" si="226"/>
        <v>0</v>
      </c>
      <c r="Z182" s="240">
        <f t="shared" si="226"/>
        <v>0</v>
      </c>
      <c r="AA182" s="240">
        <f t="shared" si="226"/>
        <v>0</v>
      </c>
      <c r="AB182" s="240">
        <f t="shared" si="226"/>
        <v>0</v>
      </c>
      <c r="AC182" s="240">
        <f t="shared" si="226"/>
        <v>0</v>
      </c>
      <c r="AD182" s="240">
        <f t="shared" si="226"/>
        <v>0</v>
      </c>
      <c r="AE182" s="240">
        <f t="shared" si="226"/>
        <v>0</v>
      </c>
      <c r="AF182" s="240">
        <f t="shared" si="226"/>
        <v>0</v>
      </c>
      <c r="AG182" s="240">
        <f t="shared" si="226"/>
        <v>0</v>
      </c>
      <c r="AH182" s="240">
        <f t="shared" si="226"/>
        <v>0</v>
      </c>
      <c r="AI182" s="240">
        <f t="shared" si="226"/>
        <v>0</v>
      </c>
      <c r="AJ182" s="240">
        <f t="shared" si="226"/>
        <v>0</v>
      </c>
      <c r="AK182" s="240">
        <f t="shared" si="226"/>
        <v>0</v>
      </c>
    </row>
    <row r="183" spans="1:37">
      <c r="A183" s="225" t="s">
        <v>18</v>
      </c>
      <c r="B183" s="226" t="s">
        <v>391</v>
      </c>
      <c r="C183" s="227" t="s">
        <v>466</v>
      </c>
      <c r="D183" s="242">
        <v>1</v>
      </c>
      <c r="E183" s="240">
        <f t="shared" ref="E183:AK183" si="227">+D183</f>
        <v>1</v>
      </c>
      <c r="F183" s="240">
        <f t="shared" si="227"/>
        <v>1</v>
      </c>
      <c r="G183" s="240">
        <f t="shared" si="227"/>
        <v>1</v>
      </c>
      <c r="H183" s="240">
        <f t="shared" si="227"/>
        <v>1</v>
      </c>
      <c r="I183" s="240">
        <f t="shared" si="227"/>
        <v>1</v>
      </c>
      <c r="J183" s="240">
        <f t="shared" si="227"/>
        <v>1</v>
      </c>
      <c r="K183" s="240">
        <f t="shared" si="227"/>
        <v>1</v>
      </c>
      <c r="L183" s="240">
        <f t="shared" si="227"/>
        <v>1</v>
      </c>
      <c r="M183" s="240">
        <f t="shared" si="227"/>
        <v>1</v>
      </c>
      <c r="N183" s="240">
        <f t="shared" si="227"/>
        <v>1</v>
      </c>
      <c r="O183" s="240">
        <f t="shared" si="227"/>
        <v>1</v>
      </c>
      <c r="P183" s="240">
        <f t="shared" si="227"/>
        <v>1</v>
      </c>
      <c r="Q183" s="240">
        <f t="shared" si="227"/>
        <v>1</v>
      </c>
      <c r="R183" s="240">
        <f t="shared" si="227"/>
        <v>1</v>
      </c>
      <c r="S183" s="240">
        <f t="shared" si="227"/>
        <v>1</v>
      </c>
      <c r="T183" s="240">
        <f t="shared" si="227"/>
        <v>1</v>
      </c>
      <c r="U183" s="240">
        <f t="shared" si="227"/>
        <v>1</v>
      </c>
      <c r="V183" s="240">
        <f t="shared" si="227"/>
        <v>1</v>
      </c>
      <c r="W183" s="240">
        <f t="shared" si="227"/>
        <v>1</v>
      </c>
      <c r="X183" s="240">
        <f t="shared" si="227"/>
        <v>1</v>
      </c>
      <c r="Y183" s="240">
        <f t="shared" si="227"/>
        <v>1</v>
      </c>
      <c r="Z183" s="240">
        <f t="shared" si="227"/>
        <v>1</v>
      </c>
      <c r="AA183" s="240">
        <f t="shared" si="227"/>
        <v>1</v>
      </c>
      <c r="AB183" s="240">
        <f t="shared" si="227"/>
        <v>1</v>
      </c>
      <c r="AC183" s="240">
        <f t="shared" si="227"/>
        <v>1</v>
      </c>
      <c r="AD183" s="240">
        <f t="shared" si="227"/>
        <v>1</v>
      </c>
      <c r="AE183" s="240">
        <f t="shared" si="227"/>
        <v>1</v>
      </c>
      <c r="AF183" s="240">
        <f t="shared" si="227"/>
        <v>1</v>
      </c>
      <c r="AG183" s="240">
        <f t="shared" si="227"/>
        <v>1</v>
      </c>
      <c r="AH183" s="240">
        <f t="shared" si="227"/>
        <v>1</v>
      </c>
      <c r="AI183" s="240">
        <f t="shared" si="227"/>
        <v>1</v>
      </c>
      <c r="AJ183" s="240">
        <f t="shared" si="227"/>
        <v>1</v>
      </c>
      <c r="AK183" s="240">
        <f t="shared" si="227"/>
        <v>1</v>
      </c>
    </row>
    <row r="186" spans="1:37">
      <c r="A186" s="230" t="s">
        <v>486</v>
      </c>
    </row>
    <row r="187" spans="1:37">
      <c r="A187" s="225" t="s">
        <v>17</v>
      </c>
      <c r="B187" s="226" t="s">
        <v>392</v>
      </c>
      <c r="C187" s="227" t="s">
        <v>465</v>
      </c>
      <c r="D187" s="174">
        <v>0</v>
      </c>
      <c r="E187" s="174">
        <v>0</v>
      </c>
      <c r="F187" s="174">
        <v>0</v>
      </c>
      <c r="G187" s="174">
        <v>0</v>
      </c>
      <c r="H187" s="174">
        <v>0</v>
      </c>
      <c r="I187" s="174">
        <v>0</v>
      </c>
      <c r="J187" s="174">
        <v>0</v>
      </c>
      <c r="K187" s="174">
        <v>0</v>
      </c>
      <c r="L187" s="174">
        <v>0</v>
      </c>
      <c r="M187" s="174">
        <v>0</v>
      </c>
      <c r="N187" s="174">
        <v>0</v>
      </c>
      <c r="O187" s="174">
        <v>0</v>
      </c>
      <c r="P187" s="174">
        <v>0</v>
      </c>
      <c r="Q187" s="174">
        <v>0</v>
      </c>
      <c r="R187" s="174">
        <v>0</v>
      </c>
      <c r="S187" s="174">
        <v>0</v>
      </c>
      <c r="T187" s="174">
        <v>0</v>
      </c>
      <c r="U187" s="174">
        <v>0</v>
      </c>
      <c r="V187" s="174">
        <v>0</v>
      </c>
      <c r="W187" s="174">
        <v>0</v>
      </c>
      <c r="X187" s="174">
        <v>0</v>
      </c>
      <c r="Y187" s="174">
        <v>0</v>
      </c>
      <c r="Z187" s="174">
        <v>0</v>
      </c>
      <c r="AA187" s="174">
        <v>0</v>
      </c>
      <c r="AB187" s="174">
        <v>0</v>
      </c>
      <c r="AC187" s="174">
        <v>0</v>
      </c>
      <c r="AD187" s="174">
        <v>0</v>
      </c>
      <c r="AE187" s="174">
        <v>0</v>
      </c>
      <c r="AF187" s="174">
        <v>0</v>
      </c>
      <c r="AG187" s="174">
        <v>0</v>
      </c>
      <c r="AH187" s="174">
        <v>0</v>
      </c>
      <c r="AI187" s="174">
        <v>0</v>
      </c>
      <c r="AJ187" s="174">
        <v>0</v>
      </c>
      <c r="AK187" s="174">
        <v>0</v>
      </c>
    </row>
    <row r="188" spans="1:37">
      <c r="A188" s="225" t="s">
        <v>7</v>
      </c>
      <c r="B188" s="226" t="s">
        <v>392</v>
      </c>
      <c r="C188" s="227" t="s">
        <v>465</v>
      </c>
      <c r="D188" s="174">
        <f>D$7*(D93+D94+D95+D96)</f>
        <v>709800</v>
      </c>
      <c r="E188" s="174">
        <f t="shared" ref="E188:AK188" si="228">E$7*(E93+E94+E95+E96)</f>
        <v>746200</v>
      </c>
      <c r="F188" s="174">
        <f t="shared" si="228"/>
        <v>764400</v>
      </c>
      <c r="G188" s="174">
        <f t="shared" si="228"/>
        <v>764400</v>
      </c>
      <c r="H188" s="174">
        <f t="shared" si="228"/>
        <v>819000</v>
      </c>
      <c r="I188" s="174">
        <f t="shared" si="228"/>
        <v>837200</v>
      </c>
      <c r="J188" s="174">
        <f t="shared" si="228"/>
        <v>855400</v>
      </c>
      <c r="K188" s="174">
        <f t="shared" si="228"/>
        <v>873600</v>
      </c>
      <c r="L188" s="174">
        <f t="shared" si="228"/>
        <v>873600</v>
      </c>
      <c r="M188" s="174">
        <f t="shared" si="228"/>
        <v>891800</v>
      </c>
      <c r="N188" s="174">
        <f t="shared" si="228"/>
        <v>910000</v>
      </c>
      <c r="O188" s="174">
        <f t="shared" si="228"/>
        <v>928200</v>
      </c>
      <c r="P188" s="174">
        <f t="shared" si="228"/>
        <v>946400</v>
      </c>
      <c r="Q188" s="174">
        <f t="shared" si="228"/>
        <v>964600</v>
      </c>
      <c r="R188" s="174">
        <f t="shared" si="228"/>
        <v>982800</v>
      </c>
      <c r="S188" s="174">
        <f t="shared" si="228"/>
        <v>1001000</v>
      </c>
      <c r="T188" s="174">
        <f t="shared" si="228"/>
        <v>1019200</v>
      </c>
      <c r="U188" s="174">
        <f t="shared" si="228"/>
        <v>1037400</v>
      </c>
      <c r="V188" s="174">
        <f t="shared" si="228"/>
        <v>1055600</v>
      </c>
      <c r="W188" s="174">
        <f t="shared" si="228"/>
        <v>1073800</v>
      </c>
      <c r="X188" s="174">
        <f t="shared" si="228"/>
        <v>1073800</v>
      </c>
      <c r="Y188" s="174">
        <f t="shared" si="228"/>
        <v>1092000</v>
      </c>
      <c r="Z188" s="174">
        <f t="shared" si="228"/>
        <v>1110200</v>
      </c>
      <c r="AA188" s="174">
        <f t="shared" si="228"/>
        <v>1110200</v>
      </c>
      <c r="AB188" s="174">
        <f t="shared" si="228"/>
        <v>1128400</v>
      </c>
      <c r="AC188" s="174">
        <f t="shared" si="228"/>
        <v>1146600</v>
      </c>
      <c r="AD188" s="174">
        <f t="shared" si="228"/>
        <v>1146600</v>
      </c>
      <c r="AE188" s="174">
        <f t="shared" si="228"/>
        <v>1164800</v>
      </c>
      <c r="AF188" s="174">
        <f t="shared" si="228"/>
        <v>1164800</v>
      </c>
      <c r="AG188" s="174">
        <f t="shared" si="228"/>
        <v>1183000</v>
      </c>
      <c r="AH188" s="174">
        <f t="shared" si="228"/>
        <v>1201200</v>
      </c>
      <c r="AI188" s="174">
        <f t="shared" si="228"/>
        <v>1201200</v>
      </c>
      <c r="AJ188" s="174">
        <f t="shared" si="228"/>
        <v>1219400</v>
      </c>
      <c r="AK188" s="174">
        <f t="shared" si="228"/>
        <v>1219400</v>
      </c>
    </row>
    <row r="189" spans="1:37">
      <c r="A189" s="225" t="s">
        <v>16</v>
      </c>
      <c r="B189" s="226" t="s">
        <v>392</v>
      </c>
      <c r="C189" s="227" t="s">
        <v>465</v>
      </c>
      <c r="D189" s="174">
        <f>D$7*(D179*D92+D97*D182)</f>
        <v>0</v>
      </c>
      <c r="E189" s="174">
        <f t="shared" ref="E189:AK189" si="229">E$7*(E179*E92+E97*E182)</f>
        <v>0</v>
      </c>
      <c r="F189" s="174">
        <f t="shared" si="229"/>
        <v>0</v>
      </c>
      <c r="G189" s="174">
        <f t="shared" si="229"/>
        <v>0</v>
      </c>
      <c r="H189" s="174">
        <f t="shared" si="229"/>
        <v>0</v>
      </c>
      <c r="I189" s="174">
        <f t="shared" si="229"/>
        <v>0</v>
      </c>
      <c r="J189" s="174">
        <f t="shared" si="229"/>
        <v>0</v>
      </c>
      <c r="K189" s="174">
        <f t="shared" si="229"/>
        <v>0</v>
      </c>
      <c r="L189" s="174">
        <f t="shared" si="229"/>
        <v>0</v>
      </c>
      <c r="M189" s="174">
        <f t="shared" si="229"/>
        <v>0</v>
      </c>
      <c r="N189" s="174">
        <f t="shared" si="229"/>
        <v>0</v>
      </c>
      <c r="O189" s="174">
        <f t="shared" si="229"/>
        <v>0</v>
      </c>
      <c r="P189" s="174">
        <f t="shared" si="229"/>
        <v>0</v>
      </c>
      <c r="Q189" s="174">
        <f t="shared" si="229"/>
        <v>0</v>
      </c>
      <c r="R189" s="174">
        <f t="shared" si="229"/>
        <v>0</v>
      </c>
      <c r="S189" s="174">
        <f t="shared" si="229"/>
        <v>0</v>
      </c>
      <c r="T189" s="174">
        <f t="shared" si="229"/>
        <v>0</v>
      </c>
      <c r="U189" s="174">
        <f t="shared" si="229"/>
        <v>0</v>
      </c>
      <c r="V189" s="174">
        <f t="shared" si="229"/>
        <v>0</v>
      </c>
      <c r="W189" s="174">
        <f t="shared" si="229"/>
        <v>0</v>
      </c>
      <c r="X189" s="174">
        <f t="shared" si="229"/>
        <v>0</v>
      </c>
      <c r="Y189" s="174">
        <f t="shared" si="229"/>
        <v>0</v>
      </c>
      <c r="Z189" s="174">
        <f t="shared" si="229"/>
        <v>0</v>
      </c>
      <c r="AA189" s="174">
        <f t="shared" si="229"/>
        <v>0</v>
      </c>
      <c r="AB189" s="174">
        <f t="shared" si="229"/>
        <v>0</v>
      </c>
      <c r="AC189" s="174">
        <f t="shared" si="229"/>
        <v>0</v>
      </c>
      <c r="AD189" s="174">
        <f t="shared" si="229"/>
        <v>0</v>
      </c>
      <c r="AE189" s="174">
        <f t="shared" si="229"/>
        <v>0</v>
      </c>
      <c r="AF189" s="174">
        <f t="shared" si="229"/>
        <v>0</v>
      </c>
      <c r="AG189" s="174">
        <f t="shared" si="229"/>
        <v>0</v>
      </c>
      <c r="AH189" s="174">
        <f t="shared" si="229"/>
        <v>0</v>
      </c>
      <c r="AI189" s="174">
        <f t="shared" si="229"/>
        <v>0</v>
      </c>
      <c r="AJ189" s="174">
        <f t="shared" si="229"/>
        <v>0</v>
      </c>
      <c r="AK189" s="174">
        <f t="shared" si="229"/>
        <v>0</v>
      </c>
    </row>
    <row r="190" spans="1:37">
      <c r="A190" s="225" t="s">
        <v>18</v>
      </c>
      <c r="B190" s="226" t="s">
        <v>392</v>
      </c>
      <c r="C190" s="227" t="s">
        <v>465</v>
      </c>
      <c r="D190" s="174">
        <v>0</v>
      </c>
      <c r="E190" s="174">
        <v>0</v>
      </c>
      <c r="F190" s="174">
        <v>0</v>
      </c>
      <c r="G190" s="174">
        <v>0</v>
      </c>
      <c r="H190" s="174">
        <v>0</v>
      </c>
      <c r="I190" s="174">
        <v>0</v>
      </c>
      <c r="J190" s="174">
        <v>0</v>
      </c>
      <c r="K190" s="174">
        <v>0</v>
      </c>
      <c r="L190" s="174">
        <v>0</v>
      </c>
      <c r="M190" s="174">
        <v>0</v>
      </c>
      <c r="N190" s="174">
        <v>0</v>
      </c>
      <c r="O190" s="174">
        <v>0</v>
      </c>
      <c r="P190" s="174">
        <v>0</v>
      </c>
      <c r="Q190" s="174">
        <v>0</v>
      </c>
      <c r="R190" s="174">
        <v>0</v>
      </c>
      <c r="S190" s="174">
        <v>0</v>
      </c>
      <c r="T190" s="174">
        <v>0</v>
      </c>
      <c r="U190" s="174">
        <v>0</v>
      </c>
      <c r="V190" s="174">
        <v>0</v>
      </c>
      <c r="W190" s="174">
        <v>0</v>
      </c>
      <c r="X190" s="174">
        <v>0</v>
      </c>
      <c r="Y190" s="174">
        <v>0</v>
      </c>
      <c r="Z190" s="174">
        <v>0</v>
      </c>
      <c r="AA190" s="174">
        <v>0</v>
      </c>
      <c r="AB190" s="174">
        <v>0</v>
      </c>
      <c r="AC190" s="174">
        <v>0</v>
      </c>
      <c r="AD190" s="174">
        <v>0</v>
      </c>
      <c r="AE190" s="174">
        <v>0</v>
      </c>
      <c r="AF190" s="174">
        <v>0</v>
      </c>
      <c r="AG190" s="174">
        <v>0</v>
      </c>
      <c r="AH190" s="174">
        <v>0</v>
      </c>
      <c r="AI190" s="174">
        <v>0</v>
      </c>
      <c r="AJ190" s="174">
        <v>0</v>
      </c>
      <c r="AK190" s="174">
        <v>0</v>
      </c>
    </row>
    <row r="191" spans="1:37">
      <c r="A191" s="163"/>
      <c r="B191" s="92"/>
      <c r="C191" s="92"/>
      <c r="D191" s="235">
        <f>SUM(D187:D190)</f>
        <v>709800</v>
      </c>
      <c r="E191" s="235">
        <f t="shared" ref="E191:AK191" si="230">SUM(E187:E190)</f>
        <v>746200</v>
      </c>
      <c r="F191" s="235">
        <f t="shared" si="230"/>
        <v>764400</v>
      </c>
      <c r="G191" s="235">
        <f t="shared" si="230"/>
        <v>764400</v>
      </c>
      <c r="H191" s="235">
        <f t="shared" si="230"/>
        <v>819000</v>
      </c>
      <c r="I191" s="235">
        <f t="shared" si="230"/>
        <v>837200</v>
      </c>
      <c r="J191" s="235">
        <f t="shared" si="230"/>
        <v>855400</v>
      </c>
      <c r="K191" s="235">
        <f t="shared" si="230"/>
        <v>873600</v>
      </c>
      <c r="L191" s="235">
        <f t="shared" si="230"/>
        <v>873600</v>
      </c>
      <c r="M191" s="235">
        <f t="shared" si="230"/>
        <v>891800</v>
      </c>
      <c r="N191" s="235">
        <f t="shared" si="230"/>
        <v>910000</v>
      </c>
      <c r="O191" s="235">
        <f t="shared" si="230"/>
        <v>928200</v>
      </c>
      <c r="P191" s="235">
        <f t="shared" si="230"/>
        <v>946400</v>
      </c>
      <c r="Q191" s="235">
        <f t="shared" si="230"/>
        <v>964600</v>
      </c>
      <c r="R191" s="235">
        <f t="shared" si="230"/>
        <v>982800</v>
      </c>
      <c r="S191" s="235">
        <f t="shared" si="230"/>
        <v>1001000</v>
      </c>
      <c r="T191" s="235">
        <f t="shared" si="230"/>
        <v>1019200</v>
      </c>
      <c r="U191" s="235">
        <f t="shared" si="230"/>
        <v>1037400</v>
      </c>
      <c r="V191" s="235">
        <f t="shared" si="230"/>
        <v>1055600</v>
      </c>
      <c r="W191" s="235">
        <f t="shared" si="230"/>
        <v>1073800</v>
      </c>
      <c r="X191" s="235">
        <f t="shared" si="230"/>
        <v>1073800</v>
      </c>
      <c r="Y191" s="235">
        <f t="shared" si="230"/>
        <v>1092000</v>
      </c>
      <c r="Z191" s="235">
        <f t="shared" si="230"/>
        <v>1110200</v>
      </c>
      <c r="AA191" s="235">
        <f t="shared" si="230"/>
        <v>1110200</v>
      </c>
      <c r="AB191" s="235">
        <f t="shared" si="230"/>
        <v>1128400</v>
      </c>
      <c r="AC191" s="235">
        <f t="shared" si="230"/>
        <v>1146600</v>
      </c>
      <c r="AD191" s="235">
        <f t="shared" si="230"/>
        <v>1146600</v>
      </c>
      <c r="AE191" s="235">
        <f t="shared" si="230"/>
        <v>1164800</v>
      </c>
      <c r="AF191" s="235">
        <f t="shared" si="230"/>
        <v>1164800</v>
      </c>
      <c r="AG191" s="235">
        <f t="shared" si="230"/>
        <v>1183000</v>
      </c>
      <c r="AH191" s="235">
        <f t="shared" si="230"/>
        <v>1201200</v>
      </c>
      <c r="AI191" s="235">
        <f t="shared" si="230"/>
        <v>1201200</v>
      </c>
      <c r="AJ191" s="235">
        <f t="shared" si="230"/>
        <v>1219400</v>
      </c>
      <c r="AK191" s="235">
        <f t="shared" si="230"/>
        <v>1219400</v>
      </c>
    </row>
    <row r="192" spans="1:37">
      <c r="A192" s="173"/>
      <c r="C192" s="92"/>
      <c r="D192" s="116"/>
      <c r="E192" s="116"/>
      <c r="F192" s="116"/>
      <c r="G192" s="116"/>
      <c r="H192" s="116"/>
      <c r="I192" s="116"/>
      <c r="J192" s="116"/>
      <c r="K192" s="116"/>
      <c r="L192" s="116"/>
      <c r="M192" s="116"/>
      <c r="N192" s="116"/>
      <c r="O192" s="116"/>
      <c r="P192" s="116"/>
      <c r="Q192" s="116"/>
      <c r="R192" s="116"/>
      <c r="S192" s="116"/>
      <c r="T192" s="116"/>
      <c r="U192" s="116"/>
      <c r="V192" s="116"/>
      <c r="W192" s="116"/>
      <c r="X192" s="116"/>
      <c r="Y192" s="116"/>
      <c r="Z192" s="116"/>
      <c r="AA192" s="116"/>
      <c r="AB192" s="116"/>
      <c r="AC192" s="116"/>
      <c r="AD192" s="116"/>
      <c r="AE192" s="116"/>
      <c r="AF192" s="116"/>
      <c r="AG192" s="116"/>
      <c r="AH192" s="116"/>
      <c r="AI192" s="116"/>
      <c r="AJ192" s="116"/>
      <c r="AK192" s="116"/>
    </row>
    <row r="193" spans="1:37">
      <c r="A193" s="230" t="s">
        <v>488</v>
      </c>
      <c r="C193" s="92"/>
      <c r="D193" s="116"/>
      <c r="E193" s="116"/>
      <c r="F193" s="116"/>
      <c r="G193" s="116"/>
      <c r="H193" s="116"/>
      <c r="I193" s="116"/>
      <c r="J193" s="116"/>
      <c r="K193" s="116"/>
      <c r="L193" s="116"/>
      <c r="M193" s="116"/>
      <c r="N193" s="116"/>
      <c r="O193" s="116"/>
      <c r="P193" s="116"/>
      <c r="Q193" s="116"/>
      <c r="R193" s="116"/>
      <c r="S193" s="116"/>
      <c r="T193" s="116"/>
      <c r="U193" s="116"/>
      <c r="V193" s="116"/>
      <c r="W193" s="116"/>
      <c r="X193" s="116"/>
      <c r="Y193" s="116"/>
      <c r="Z193" s="116"/>
      <c r="AA193" s="116"/>
      <c r="AB193" s="116"/>
      <c r="AC193" s="116"/>
      <c r="AD193" s="116"/>
      <c r="AE193" s="116"/>
      <c r="AF193" s="116"/>
      <c r="AG193" s="116"/>
      <c r="AH193" s="116"/>
      <c r="AI193" s="116"/>
      <c r="AJ193" s="116"/>
      <c r="AK193" s="116"/>
    </row>
    <row r="194" spans="1:37">
      <c r="A194" s="225" t="s">
        <v>17</v>
      </c>
      <c r="B194" s="226" t="s">
        <v>212</v>
      </c>
      <c r="C194" s="227" t="s">
        <v>465</v>
      </c>
      <c r="D194" s="174">
        <f t="shared" ref="D194:AK194" si="231">(D187+D171+D152+D123)/1163/1000</f>
        <v>0.1436571539122958</v>
      </c>
      <c r="E194" s="174">
        <f t="shared" si="231"/>
        <v>0.15264272849214414</v>
      </c>
      <c r="F194" s="174">
        <f t="shared" si="231"/>
        <v>0.15264272849214414</v>
      </c>
      <c r="G194" s="174">
        <f t="shared" si="231"/>
        <v>0.15264272849214414</v>
      </c>
      <c r="H194" s="174">
        <f t="shared" si="231"/>
        <v>0.16144206641131867</v>
      </c>
      <c r="I194" s="174">
        <f t="shared" si="231"/>
        <v>0.16144206641131867</v>
      </c>
      <c r="J194" s="174">
        <f t="shared" si="231"/>
        <v>0.18396970674587665</v>
      </c>
      <c r="K194" s="174">
        <f t="shared" si="231"/>
        <v>0.18297201034940982</v>
      </c>
      <c r="L194" s="174">
        <f t="shared" si="231"/>
        <v>0.18197431395294303</v>
      </c>
      <c r="M194" s="174">
        <f t="shared" si="231"/>
        <v>0.18977595547565076</v>
      </c>
      <c r="N194" s="174">
        <f t="shared" si="231"/>
        <v>0.18877825907918394</v>
      </c>
      <c r="O194" s="174">
        <f t="shared" si="231"/>
        <v>0.18778056268271712</v>
      </c>
      <c r="P194" s="174">
        <f t="shared" si="231"/>
        <v>0.19558220420542485</v>
      </c>
      <c r="Q194" s="174">
        <f t="shared" si="231"/>
        <v>0.20664998289689676</v>
      </c>
      <c r="R194" s="174">
        <f t="shared" si="231"/>
        <v>0.20531972103494103</v>
      </c>
      <c r="S194" s="174">
        <f t="shared" si="231"/>
        <v>0.21278879709215984</v>
      </c>
      <c r="T194" s="174">
        <f t="shared" si="231"/>
        <v>0.21145853523020405</v>
      </c>
      <c r="U194" s="174">
        <f t="shared" si="231"/>
        <v>0.21892761128742289</v>
      </c>
      <c r="V194" s="174">
        <f t="shared" si="231"/>
        <v>0.2175973494254671</v>
      </c>
      <c r="W194" s="174">
        <f t="shared" si="231"/>
        <v>0.22633716985851646</v>
      </c>
      <c r="X194" s="174">
        <f t="shared" si="231"/>
        <v>0.22467434253107177</v>
      </c>
      <c r="Y194" s="174">
        <f t="shared" si="231"/>
        <v>0.23181085312280167</v>
      </c>
      <c r="Z194" s="174">
        <f t="shared" si="231"/>
        <v>0.23014802579535698</v>
      </c>
      <c r="AA194" s="174">
        <f t="shared" si="231"/>
        <v>0.22848519846791224</v>
      </c>
      <c r="AB194" s="174">
        <f t="shared" si="231"/>
        <v>0.23562170905964211</v>
      </c>
      <c r="AC194" s="174">
        <f t="shared" si="231"/>
        <v>0.24203357123426888</v>
      </c>
      <c r="AD194" s="174">
        <f t="shared" si="231"/>
        <v>0.24003817844133529</v>
      </c>
      <c r="AE194" s="174">
        <f t="shared" si="231"/>
        <v>0.23804278564840164</v>
      </c>
      <c r="AF194" s="174">
        <f t="shared" si="231"/>
        <v>0.23604739285546802</v>
      </c>
      <c r="AG194" s="174">
        <f t="shared" si="231"/>
        <v>0.24285133798170899</v>
      </c>
      <c r="AH194" s="174">
        <f t="shared" si="231"/>
        <v>0.24085594518877537</v>
      </c>
      <c r="AI194" s="174">
        <f t="shared" si="231"/>
        <v>0.2388605523958417</v>
      </c>
      <c r="AJ194" s="174">
        <f t="shared" si="231"/>
        <v>0.24261189084655699</v>
      </c>
      <c r="AK194" s="174">
        <f t="shared" si="231"/>
        <v>0.24908327050730869</v>
      </c>
    </row>
    <row r="195" spans="1:37">
      <c r="A195" s="225" t="s">
        <v>7</v>
      </c>
      <c r="B195" s="226" t="s">
        <v>212</v>
      </c>
      <c r="C195" s="227" t="s">
        <v>465</v>
      </c>
      <c r="D195" s="174">
        <f t="shared" ref="D195:AK195" si="232">(D188+D172+D153+D124)/1163/1000</f>
        <v>46.326242648323309</v>
      </c>
      <c r="E195" s="174">
        <f t="shared" si="232"/>
        <v>47.781433877901982</v>
      </c>
      <c r="F195" s="174">
        <f t="shared" si="232"/>
        <v>47.797083061049015</v>
      </c>
      <c r="G195" s="174">
        <f t="shared" si="232"/>
        <v>47.797083061049015</v>
      </c>
      <c r="H195" s="174">
        <f t="shared" si="232"/>
        <v>49.267923473774715</v>
      </c>
      <c r="I195" s="174">
        <f t="shared" si="232"/>
        <v>49.283572656921748</v>
      </c>
      <c r="J195" s="174">
        <f t="shared" si="232"/>
        <v>61.874213834909717</v>
      </c>
      <c r="K195" s="174">
        <f t="shared" si="232"/>
        <v>61.897460859845232</v>
      </c>
      <c r="L195" s="174">
        <f t="shared" si="232"/>
        <v>64.3642160533104</v>
      </c>
      <c r="M195" s="174">
        <f t="shared" si="232"/>
        <v>65.811355941530522</v>
      </c>
      <c r="N195" s="174">
        <f t="shared" si="232"/>
        <v>65.834602966466036</v>
      </c>
      <c r="O195" s="174">
        <f t="shared" si="232"/>
        <v>65.857849991401537</v>
      </c>
      <c r="P195" s="174">
        <f t="shared" si="232"/>
        <v>67.304989879621672</v>
      </c>
      <c r="Q195" s="174">
        <f t="shared" si="232"/>
        <v>78.491999105760968</v>
      </c>
      <c r="R195" s="174">
        <f t="shared" si="232"/>
        <v>78.517778744625971</v>
      </c>
      <c r="S195" s="174">
        <f t="shared" si="232"/>
        <v>79.967451246775582</v>
      </c>
      <c r="T195" s="174">
        <f t="shared" si="232"/>
        <v>79.993230885640585</v>
      </c>
      <c r="U195" s="174">
        <f t="shared" si="232"/>
        <v>81.442903387790196</v>
      </c>
      <c r="V195" s="174">
        <f t="shared" si="232"/>
        <v>81.468683026655199</v>
      </c>
      <c r="W195" s="174">
        <f t="shared" si="232"/>
        <v>92.673420550300946</v>
      </c>
      <c r="X195" s="174">
        <f t="shared" si="232"/>
        <v>92.686083619948405</v>
      </c>
      <c r="Y195" s="174">
        <f t="shared" si="232"/>
        <v>94.138288736027505</v>
      </c>
      <c r="Z195" s="174">
        <f t="shared" si="232"/>
        <v>94.166600988822012</v>
      </c>
      <c r="AA195" s="174">
        <f t="shared" si="232"/>
        <v>94.179264058469471</v>
      </c>
      <c r="AB195" s="174">
        <f t="shared" si="232"/>
        <v>95.631469174548585</v>
      </c>
      <c r="AC195" s="174">
        <f t="shared" si="232"/>
        <v>106.85393499570078</v>
      </c>
      <c r="AD195" s="174">
        <f t="shared" si="232"/>
        <v>106.86913067927772</v>
      </c>
      <c r="AE195" s="174">
        <f t="shared" si="232"/>
        <v>106.89997554600171</v>
      </c>
      <c r="AF195" s="174">
        <f t="shared" si="232"/>
        <v>106.91517122957869</v>
      </c>
      <c r="AG195" s="174">
        <f t="shared" si="232"/>
        <v>110.82906631126397</v>
      </c>
      <c r="AH195" s="174">
        <f t="shared" si="232"/>
        <v>110.85991117798795</v>
      </c>
      <c r="AI195" s="174">
        <f t="shared" si="232"/>
        <v>110.87510686156492</v>
      </c>
      <c r="AJ195" s="174">
        <f t="shared" si="232"/>
        <v>122.11783359415305</v>
      </c>
      <c r="AK195" s="174">
        <f t="shared" si="232"/>
        <v>123.5594547549441</v>
      </c>
    </row>
    <row r="196" spans="1:37">
      <c r="A196" s="225" t="s">
        <v>16</v>
      </c>
      <c r="B196" s="226" t="s">
        <v>212</v>
      </c>
      <c r="C196" s="227" t="s">
        <v>465</v>
      </c>
      <c r="D196" s="174">
        <f t="shared" ref="D196:AK196" si="233">(D189+D173+D154+D125)/1163/1000</f>
        <v>1.4195971865004298</v>
      </c>
      <c r="E196" s="174">
        <f t="shared" si="233"/>
        <v>1.528796970077386</v>
      </c>
      <c r="F196" s="174">
        <f t="shared" si="233"/>
        <v>1.528796970077386</v>
      </c>
      <c r="G196" s="174">
        <f t="shared" si="233"/>
        <v>1.528796970077386</v>
      </c>
      <c r="H196" s="174">
        <f t="shared" si="233"/>
        <v>1.6379967536543423</v>
      </c>
      <c r="I196" s="174">
        <f t="shared" si="233"/>
        <v>1.6379967536543423</v>
      </c>
      <c r="J196" s="174">
        <f t="shared" si="233"/>
        <v>1.7471965372312983</v>
      </c>
      <c r="K196" s="174">
        <f t="shared" si="233"/>
        <v>1.7471965372312983</v>
      </c>
      <c r="L196" s="174">
        <f t="shared" si="233"/>
        <v>1.7471965372312983</v>
      </c>
      <c r="M196" s="174">
        <f t="shared" si="233"/>
        <v>1.8563963208082543</v>
      </c>
      <c r="N196" s="174">
        <f t="shared" si="233"/>
        <v>1.8563963208082543</v>
      </c>
      <c r="O196" s="174">
        <f t="shared" si="233"/>
        <v>1.8563963208082543</v>
      </c>
      <c r="P196" s="174">
        <f t="shared" si="233"/>
        <v>1.9655961043852108</v>
      </c>
      <c r="Q196" s="174">
        <f t="shared" si="233"/>
        <v>1.9655961043852108</v>
      </c>
      <c r="R196" s="174">
        <f t="shared" si="233"/>
        <v>1.9655961043852108</v>
      </c>
      <c r="S196" s="174">
        <f t="shared" si="233"/>
        <v>2.0747958879621664</v>
      </c>
      <c r="T196" s="174">
        <f t="shared" si="233"/>
        <v>2.0747958879621664</v>
      </c>
      <c r="U196" s="174">
        <f t="shared" si="233"/>
        <v>2.1839956715391233</v>
      </c>
      <c r="V196" s="174">
        <f t="shared" si="233"/>
        <v>2.1839956715391233</v>
      </c>
      <c r="W196" s="174">
        <f t="shared" si="233"/>
        <v>2.1839956715391233</v>
      </c>
      <c r="X196" s="174">
        <f t="shared" si="233"/>
        <v>2.1839956715391233</v>
      </c>
      <c r="Y196" s="174">
        <f t="shared" si="233"/>
        <v>2.2931954551160789</v>
      </c>
      <c r="Z196" s="174">
        <f t="shared" si="233"/>
        <v>2.2931954551160789</v>
      </c>
      <c r="AA196" s="174">
        <f t="shared" si="233"/>
        <v>2.2931954551160789</v>
      </c>
      <c r="AB196" s="174">
        <f t="shared" si="233"/>
        <v>2.402395238693035</v>
      </c>
      <c r="AC196" s="174">
        <f t="shared" si="233"/>
        <v>2.402395238693035</v>
      </c>
      <c r="AD196" s="174">
        <f t="shared" si="233"/>
        <v>2.402395238693035</v>
      </c>
      <c r="AE196" s="174">
        <f t="shared" si="233"/>
        <v>2.402395238693035</v>
      </c>
      <c r="AF196" s="174">
        <f t="shared" si="233"/>
        <v>2.402395238693035</v>
      </c>
      <c r="AG196" s="174">
        <f t="shared" si="233"/>
        <v>2.5115950222699919</v>
      </c>
      <c r="AH196" s="174">
        <f t="shared" si="233"/>
        <v>2.5115950222699919</v>
      </c>
      <c r="AI196" s="174">
        <f t="shared" si="233"/>
        <v>2.5115950222699919</v>
      </c>
      <c r="AJ196" s="174">
        <f t="shared" si="233"/>
        <v>2.5115950222699919</v>
      </c>
      <c r="AK196" s="174">
        <f t="shared" si="233"/>
        <v>2.6207948058469475</v>
      </c>
    </row>
    <row r="197" spans="1:37">
      <c r="A197" s="225" t="s">
        <v>18</v>
      </c>
      <c r="B197" s="226" t="s">
        <v>212</v>
      </c>
      <c r="C197" s="227" t="s">
        <v>465</v>
      </c>
      <c r="D197" s="174">
        <f t="shared" ref="D197:AK197" si="234">(D190+D174+D155+D126)/1163/1000</f>
        <v>5.4900446511693888</v>
      </c>
      <c r="E197" s="174">
        <f t="shared" si="234"/>
        <v>5.5494155038208399</v>
      </c>
      <c r="F197" s="174">
        <f t="shared" si="234"/>
        <v>5.5494155038208399</v>
      </c>
      <c r="G197" s="174">
        <f t="shared" si="234"/>
        <v>5.5494155038208399</v>
      </c>
      <c r="H197" s="174">
        <f t="shared" si="234"/>
        <v>5.6075543293324479</v>
      </c>
      <c r="I197" s="174">
        <f t="shared" si="234"/>
        <v>5.6075543293324479</v>
      </c>
      <c r="J197" s="174">
        <f t="shared" si="234"/>
        <v>5.7568375812334871</v>
      </c>
      <c r="K197" s="174">
        <f t="shared" si="234"/>
        <v>5.7502374358414761</v>
      </c>
      <c r="L197" s="174">
        <f t="shared" si="234"/>
        <v>8.0136286919971873</v>
      </c>
      <c r="M197" s="174">
        <f t="shared" si="234"/>
        <v>8.0651673721167825</v>
      </c>
      <c r="N197" s="174">
        <f t="shared" si="234"/>
        <v>8.0585672267247705</v>
      </c>
      <c r="O197" s="174">
        <f t="shared" si="234"/>
        <v>8.0519670813327604</v>
      </c>
      <c r="P197" s="174">
        <f t="shared" si="234"/>
        <v>8.1035057614523573</v>
      </c>
      <c r="Q197" s="174">
        <f t="shared" si="234"/>
        <v>8.17704980012976</v>
      </c>
      <c r="R197" s="174">
        <f t="shared" si="234"/>
        <v>8.1682496062737435</v>
      </c>
      <c r="S197" s="174">
        <f t="shared" si="234"/>
        <v>8.2175882379293359</v>
      </c>
      <c r="T197" s="174">
        <f t="shared" si="234"/>
        <v>8.208788044073323</v>
      </c>
      <c r="U197" s="174">
        <f t="shared" si="234"/>
        <v>8.2581266757289153</v>
      </c>
      <c r="V197" s="174">
        <f t="shared" si="234"/>
        <v>8.2493264818729006</v>
      </c>
      <c r="W197" s="174">
        <f t="shared" si="234"/>
        <v>8.3074701813022749</v>
      </c>
      <c r="X197" s="174">
        <f t="shared" si="234"/>
        <v>8.2964699389822574</v>
      </c>
      <c r="Y197" s="174">
        <f t="shared" si="234"/>
        <v>8.3436085221738452</v>
      </c>
      <c r="Z197" s="174">
        <f t="shared" si="234"/>
        <v>8.3326082798538259</v>
      </c>
      <c r="AA197" s="174">
        <f t="shared" si="234"/>
        <v>8.3216080375338084</v>
      </c>
      <c r="AB197" s="174">
        <f t="shared" si="234"/>
        <v>8.368746620725398</v>
      </c>
      <c r="AC197" s="174">
        <f t="shared" si="234"/>
        <v>8.4114899809067492</v>
      </c>
      <c r="AD197" s="174">
        <f t="shared" si="234"/>
        <v>8.3982896901227253</v>
      </c>
      <c r="AE197" s="174">
        <f t="shared" si="234"/>
        <v>8.3850893993387015</v>
      </c>
      <c r="AF197" s="174">
        <f t="shared" si="234"/>
        <v>8.3718891085546794</v>
      </c>
      <c r="AG197" s="174">
        <f t="shared" si="234"/>
        <v>10.686819044829987</v>
      </c>
      <c r="AH197" s="174">
        <f t="shared" si="234"/>
        <v>10.673618754045963</v>
      </c>
      <c r="AI197" s="174">
        <f t="shared" si="234"/>
        <v>10.660418463261941</v>
      </c>
      <c r="AJ197" s="174">
        <f t="shared" si="234"/>
        <v>10.685561435731261</v>
      </c>
      <c r="AK197" s="174">
        <f t="shared" si="234"/>
        <v>10.728299921994839</v>
      </c>
    </row>
    <row r="198" spans="1:37">
      <c r="A198" s="225" t="s">
        <v>153</v>
      </c>
      <c r="B198" s="226" t="s">
        <v>212</v>
      </c>
      <c r="C198" s="227" t="s">
        <v>465</v>
      </c>
      <c r="D198" s="174">
        <v>0</v>
      </c>
      <c r="E198" s="174">
        <v>0</v>
      </c>
      <c r="F198" s="174">
        <v>0</v>
      </c>
      <c r="G198" s="174">
        <v>0</v>
      </c>
      <c r="H198" s="174">
        <v>0</v>
      </c>
      <c r="I198" s="174">
        <v>0</v>
      </c>
      <c r="J198" s="174">
        <v>0</v>
      </c>
      <c r="K198" s="174">
        <v>0</v>
      </c>
      <c r="L198" s="174">
        <v>0</v>
      </c>
      <c r="M198" s="174">
        <v>0</v>
      </c>
      <c r="N198" s="174">
        <v>0</v>
      </c>
      <c r="O198" s="174">
        <v>0</v>
      </c>
      <c r="P198" s="174">
        <v>0</v>
      </c>
      <c r="Q198" s="174">
        <v>0</v>
      </c>
      <c r="R198" s="174">
        <v>0</v>
      </c>
      <c r="S198" s="174">
        <v>0</v>
      </c>
      <c r="T198" s="174">
        <v>0</v>
      </c>
      <c r="U198" s="174">
        <v>0</v>
      </c>
      <c r="V198" s="174">
        <v>0</v>
      </c>
      <c r="W198" s="174">
        <v>0</v>
      </c>
      <c r="X198" s="174">
        <v>0</v>
      </c>
      <c r="Y198" s="174">
        <v>0</v>
      </c>
      <c r="Z198" s="174">
        <v>0</v>
      </c>
      <c r="AA198" s="174">
        <v>0</v>
      </c>
      <c r="AB198" s="174">
        <v>0</v>
      </c>
      <c r="AC198" s="174">
        <v>0</v>
      </c>
      <c r="AD198" s="174">
        <v>0</v>
      </c>
      <c r="AE198" s="174">
        <v>0</v>
      </c>
      <c r="AF198" s="174">
        <v>0</v>
      </c>
      <c r="AG198" s="174">
        <v>0</v>
      </c>
      <c r="AH198" s="174">
        <v>0</v>
      </c>
      <c r="AI198" s="174">
        <v>0</v>
      </c>
      <c r="AJ198" s="174">
        <v>0</v>
      </c>
      <c r="AK198" s="174">
        <v>0</v>
      </c>
    </row>
    <row r="199" spans="1:37">
      <c r="A199" s="225" t="s">
        <v>208</v>
      </c>
      <c r="B199" s="226" t="s">
        <v>212</v>
      </c>
      <c r="C199" s="227" t="s">
        <v>465</v>
      </c>
      <c r="D199" s="174">
        <v>0</v>
      </c>
      <c r="E199" s="174">
        <v>0</v>
      </c>
      <c r="F199" s="174">
        <v>0</v>
      </c>
      <c r="G199" s="174">
        <v>0</v>
      </c>
      <c r="H199" s="174">
        <v>0</v>
      </c>
      <c r="I199" s="174">
        <v>0</v>
      </c>
      <c r="J199" s="174">
        <v>0</v>
      </c>
      <c r="K199" s="174">
        <v>0</v>
      </c>
      <c r="L199" s="174">
        <v>0</v>
      </c>
      <c r="M199" s="174">
        <v>0</v>
      </c>
      <c r="N199" s="174">
        <v>0</v>
      </c>
      <c r="O199" s="174">
        <v>0</v>
      </c>
      <c r="P199" s="174">
        <v>0</v>
      </c>
      <c r="Q199" s="174">
        <v>0</v>
      </c>
      <c r="R199" s="174">
        <v>0</v>
      </c>
      <c r="S199" s="174">
        <v>0</v>
      </c>
      <c r="T199" s="174">
        <v>0</v>
      </c>
      <c r="U199" s="174">
        <v>0</v>
      </c>
      <c r="V199" s="174">
        <v>0</v>
      </c>
      <c r="W199" s="174">
        <v>0</v>
      </c>
      <c r="X199" s="174">
        <v>0</v>
      </c>
      <c r="Y199" s="174">
        <v>0</v>
      </c>
      <c r="Z199" s="174">
        <v>0</v>
      </c>
      <c r="AA199" s="174">
        <v>0</v>
      </c>
      <c r="AB199" s="174">
        <v>0</v>
      </c>
      <c r="AC199" s="174">
        <v>0</v>
      </c>
      <c r="AD199" s="174">
        <v>0</v>
      </c>
      <c r="AE199" s="174">
        <v>0</v>
      </c>
      <c r="AF199" s="174">
        <v>0</v>
      </c>
      <c r="AG199" s="174">
        <v>0</v>
      </c>
      <c r="AH199" s="174">
        <v>0</v>
      </c>
      <c r="AI199" s="174">
        <v>0</v>
      </c>
      <c r="AJ199" s="174">
        <v>0</v>
      </c>
      <c r="AK199" s="174">
        <v>0</v>
      </c>
    </row>
    <row r="200" spans="1:37">
      <c r="A200" s="225" t="s">
        <v>152</v>
      </c>
      <c r="B200" s="226" t="s">
        <v>212</v>
      </c>
      <c r="C200" s="227" t="s">
        <v>465</v>
      </c>
      <c r="D200" s="174">
        <v>0</v>
      </c>
      <c r="E200" s="174">
        <v>0</v>
      </c>
      <c r="F200" s="174">
        <v>0</v>
      </c>
      <c r="G200" s="174">
        <v>0</v>
      </c>
      <c r="H200" s="174">
        <v>0</v>
      </c>
      <c r="I200" s="174">
        <v>0</v>
      </c>
      <c r="J200" s="174">
        <v>0</v>
      </c>
      <c r="K200" s="174">
        <v>0</v>
      </c>
      <c r="L200" s="174">
        <v>0</v>
      </c>
      <c r="M200" s="174">
        <v>0</v>
      </c>
      <c r="N200" s="174">
        <v>0</v>
      </c>
      <c r="O200" s="174">
        <v>0</v>
      </c>
      <c r="P200" s="174">
        <v>0</v>
      </c>
      <c r="Q200" s="174">
        <v>0</v>
      </c>
      <c r="R200" s="174">
        <v>0</v>
      </c>
      <c r="S200" s="174">
        <v>0</v>
      </c>
      <c r="T200" s="174">
        <v>0</v>
      </c>
      <c r="U200" s="174">
        <v>0</v>
      </c>
      <c r="V200" s="174">
        <v>0</v>
      </c>
      <c r="W200" s="174">
        <v>0</v>
      </c>
      <c r="X200" s="174">
        <v>0</v>
      </c>
      <c r="Y200" s="174">
        <v>0</v>
      </c>
      <c r="Z200" s="174">
        <v>0</v>
      </c>
      <c r="AA200" s="174">
        <v>0</v>
      </c>
      <c r="AB200" s="174">
        <v>0</v>
      </c>
      <c r="AC200" s="174">
        <v>0</v>
      </c>
      <c r="AD200" s="174">
        <v>0</v>
      </c>
      <c r="AE200" s="174">
        <v>0</v>
      </c>
      <c r="AF200" s="174">
        <v>0</v>
      </c>
      <c r="AG200" s="174">
        <v>0</v>
      </c>
      <c r="AH200" s="174">
        <v>0</v>
      </c>
      <c r="AI200" s="174">
        <v>0</v>
      </c>
      <c r="AJ200" s="174">
        <v>0</v>
      </c>
      <c r="AK200" s="174">
        <v>0</v>
      </c>
    </row>
    <row r="201" spans="1:37">
      <c r="A201" s="225" t="s">
        <v>209</v>
      </c>
      <c r="B201" s="226" t="s">
        <v>212</v>
      </c>
      <c r="C201" s="227" t="s">
        <v>465</v>
      </c>
      <c r="D201" s="174">
        <v>0</v>
      </c>
      <c r="E201" s="174">
        <v>0</v>
      </c>
      <c r="F201" s="174">
        <v>0</v>
      </c>
      <c r="G201" s="174">
        <v>0</v>
      </c>
      <c r="H201" s="174">
        <v>0</v>
      </c>
      <c r="I201" s="174">
        <v>0</v>
      </c>
      <c r="J201" s="174">
        <v>0</v>
      </c>
      <c r="K201" s="174">
        <v>0</v>
      </c>
      <c r="L201" s="174">
        <v>0</v>
      </c>
      <c r="M201" s="174">
        <v>0</v>
      </c>
      <c r="N201" s="174">
        <v>0</v>
      </c>
      <c r="O201" s="174">
        <v>0</v>
      </c>
      <c r="P201" s="174">
        <v>0</v>
      </c>
      <c r="Q201" s="174">
        <v>0</v>
      </c>
      <c r="R201" s="174">
        <v>0</v>
      </c>
      <c r="S201" s="174">
        <v>0</v>
      </c>
      <c r="T201" s="174">
        <v>0</v>
      </c>
      <c r="U201" s="174">
        <v>0</v>
      </c>
      <c r="V201" s="174">
        <v>0</v>
      </c>
      <c r="W201" s="174">
        <v>0</v>
      </c>
      <c r="X201" s="174">
        <v>0</v>
      </c>
      <c r="Y201" s="174">
        <v>0</v>
      </c>
      <c r="Z201" s="174">
        <v>0</v>
      </c>
      <c r="AA201" s="174">
        <v>0</v>
      </c>
      <c r="AB201" s="174">
        <v>0</v>
      </c>
      <c r="AC201" s="174">
        <v>0</v>
      </c>
      <c r="AD201" s="174">
        <v>0</v>
      </c>
      <c r="AE201" s="174">
        <v>0</v>
      </c>
      <c r="AF201" s="174">
        <v>0</v>
      </c>
      <c r="AG201" s="174">
        <v>0</v>
      </c>
      <c r="AH201" s="174">
        <v>0</v>
      </c>
      <c r="AI201" s="174">
        <v>0</v>
      </c>
      <c r="AJ201" s="174">
        <v>0</v>
      </c>
      <c r="AK201" s="174">
        <v>0</v>
      </c>
    </row>
    <row r="202" spans="1:37">
      <c r="A202" s="225" t="s">
        <v>80</v>
      </c>
      <c r="B202" s="226" t="s">
        <v>212</v>
      </c>
      <c r="C202" s="227" t="s">
        <v>465</v>
      </c>
      <c r="D202" s="235">
        <f>SUM(D194:D201)</f>
        <v>53.379541639905426</v>
      </c>
      <c r="E202" s="235">
        <f t="shared" ref="E202:AK202" si="235">SUM(E194:E201)</f>
        <v>55.012289080292355</v>
      </c>
      <c r="F202" s="235">
        <f t="shared" si="235"/>
        <v>55.027938263439388</v>
      </c>
      <c r="G202" s="235">
        <f t="shared" si="235"/>
        <v>55.027938263439388</v>
      </c>
      <c r="H202" s="235">
        <f t="shared" si="235"/>
        <v>56.67491662317282</v>
      </c>
      <c r="I202" s="235">
        <f t="shared" si="235"/>
        <v>56.690565806319853</v>
      </c>
      <c r="J202" s="235">
        <f t="shared" si="235"/>
        <v>69.562217660120382</v>
      </c>
      <c r="K202" s="235">
        <f t="shared" si="235"/>
        <v>69.577866843267415</v>
      </c>
      <c r="L202" s="235">
        <f t="shared" si="235"/>
        <v>74.307015596491837</v>
      </c>
      <c r="M202" s="235">
        <f t="shared" si="235"/>
        <v>75.922695589931209</v>
      </c>
      <c r="N202" s="235">
        <f t="shared" si="235"/>
        <v>75.938344773078256</v>
      </c>
      <c r="O202" s="235">
        <f t="shared" si="235"/>
        <v>75.953993956225275</v>
      </c>
      <c r="P202" s="235">
        <f t="shared" si="235"/>
        <v>77.569673949664661</v>
      </c>
      <c r="Q202" s="235">
        <f t="shared" si="235"/>
        <v>88.841294993172838</v>
      </c>
      <c r="R202" s="235">
        <f t="shared" si="235"/>
        <v>88.856944176319871</v>
      </c>
      <c r="S202" s="235">
        <f t="shared" si="235"/>
        <v>90.472624169759243</v>
      </c>
      <c r="T202" s="235">
        <f t="shared" si="235"/>
        <v>90.488273352906276</v>
      </c>
      <c r="U202" s="235">
        <f t="shared" si="235"/>
        <v>92.103953346345662</v>
      </c>
      <c r="V202" s="235">
        <f t="shared" si="235"/>
        <v>92.119602529492681</v>
      </c>
      <c r="W202" s="235">
        <f t="shared" si="235"/>
        <v>103.39122357300086</v>
      </c>
      <c r="X202" s="235">
        <f t="shared" si="235"/>
        <v>103.39122357300086</v>
      </c>
      <c r="Y202" s="235">
        <f t="shared" si="235"/>
        <v>105.00690356644023</v>
      </c>
      <c r="Z202" s="235">
        <f t="shared" si="235"/>
        <v>105.02255274958728</v>
      </c>
      <c r="AA202" s="235">
        <f t="shared" si="235"/>
        <v>105.02255274958726</v>
      </c>
      <c r="AB202" s="235">
        <f t="shared" si="235"/>
        <v>106.63823274302666</v>
      </c>
      <c r="AC202" s="235">
        <f t="shared" si="235"/>
        <v>117.90985378653484</v>
      </c>
      <c r="AD202" s="235">
        <f t="shared" si="235"/>
        <v>117.90985378653481</v>
      </c>
      <c r="AE202" s="235">
        <f t="shared" si="235"/>
        <v>117.92550296968184</v>
      </c>
      <c r="AF202" s="235">
        <f t="shared" si="235"/>
        <v>117.92550296968187</v>
      </c>
      <c r="AG202" s="235">
        <f t="shared" si="235"/>
        <v>124.27033171634565</v>
      </c>
      <c r="AH202" s="235">
        <f t="shared" si="235"/>
        <v>124.28598089949267</v>
      </c>
      <c r="AI202" s="235">
        <f t="shared" si="235"/>
        <v>124.28598089949267</v>
      </c>
      <c r="AJ202" s="235">
        <f t="shared" si="235"/>
        <v>135.55760194300086</v>
      </c>
      <c r="AK202" s="235">
        <f t="shared" si="235"/>
        <v>137.1576327532932</v>
      </c>
    </row>
    <row r="203" spans="1:37">
      <c r="A203" s="190"/>
      <c r="B203" s="92"/>
      <c r="C203" s="92"/>
      <c r="D203" s="116"/>
      <c r="E203" s="116"/>
      <c r="F203" s="116"/>
      <c r="G203" s="116"/>
      <c r="H203" s="116"/>
      <c r="I203" s="116"/>
      <c r="J203" s="116"/>
      <c r="K203" s="116"/>
      <c r="L203" s="116"/>
      <c r="M203" s="116"/>
      <c r="N203" s="116"/>
      <c r="O203" s="116"/>
      <c r="P203" s="116"/>
      <c r="Q203" s="116"/>
      <c r="R203" s="116"/>
      <c r="S203" s="116"/>
      <c r="T203" s="116"/>
      <c r="U203" s="116"/>
      <c r="V203" s="116"/>
      <c r="W203" s="116"/>
      <c r="X203" s="116"/>
      <c r="Y203" s="116"/>
      <c r="Z203" s="116"/>
      <c r="AA203" s="116"/>
      <c r="AB203" s="116"/>
      <c r="AC203" s="116"/>
      <c r="AD203" s="116"/>
      <c r="AE203" s="116"/>
      <c r="AF203" s="116"/>
      <c r="AG203" s="116"/>
      <c r="AH203" s="116"/>
      <c r="AI203" s="116"/>
      <c r="AJ203" s="116"/>
      <c r="AK203" s="116"/>
    </row>
    <row r="204" spans="1:37">
      <c r="A204" s="173"/>
    </row>
    <row r="205" spans="1:37">
      <c r="A205" s="230" t="s">
        <v>487</v>
      </c>
    </row>
    <row r="206" spans="1:37">
      <c r="A206" s="225" t="s">
        <v>17</v>
      </c>
      <c r="B206" s="226" t="s">
        <v>212</v>
      </c>
      <c r="C206" s="227" t="s">
        <v>465</v>
      </c>
      <c r="D206" s="174">
        <f t="shared" ref="D206:D213" si="236">IF(D234-D194&lt;0,0,D234-D194)</f>
        <v>100.09079436485447</v>
      </c>
      <c r="E206" s="174">
        <f t="shared" ref="E206:F206" si="237">IF(E234-E194&lt;0,0,E234-E194)</f>
        <v>103.99027483084788</v>
      </c>
      <c r="F206" s="174">
        <f t="shared" si="237"/>
        <v>105.89822957900932</v>
      </c>
      <c r="G206" s="174">
        <f>IF(G234-G194&lt;0,0,IF('[3]Panel de Control'!$C$26="Base",G234-G194,(G234-G194)*(1-'[3]Trayectorias medidas generales'!H$68)))</f>
        <v>95.478984948700543</v>
      </c>
      <c r="H206" s="174">
        <f>IF(H234-H194&lt;0,0,IF('[3]Panel de Control'!$C$26="Base",H234-H194,(H234-H194)*(1-'[3]Trayectorias medidas generales'!I$68)))</f>
        <v>106.49835378660185</v>
      </c>
      <c r="I206" s="174">
        <f>IF(I234-I194&lt;0,0,IF('[3]Panel de Control'!$C$26="Base",I234-I194,(I234-I194)*(1-'[3]Trayectorias medidas generales'!J$68)))</f>
        <v>110.03769277470509</v>
      </c>
      <c r="J206" s="174">
        <f>IF(J234-J194&lt;0,0,IF('[3]Panel de Control'!$C$26="Base",J234-J194,(J234-J194)*(1-'[3]Trayectorias medidas generales'!K$68)))</f>
        <v>113.43616950643279</v>
      </c>
      <c r="K206" s="174">
        <f>IF(K234-K194&lt;0,0,IF('[3]Panel de Control'!$C$26="Base",K234-K194,(K234-K194)*(1-'[3]Trayectorias medidas generales'!L$68)))</f>
        <v>116.71460149934191</v>
      </c>
      <c r="L206" s="174">
        <f>IF(L234-L194&lt;0,0,IF('[3]Panel de Control'!$C$26="Base",L234-L194,(L234-L194)*(1-'[3]Trayectorias medidas generales'!M$68)))</f>
        <v>119.60252216055795</v>
      </c>
      <c r="M206" s="174">
        <f>IF(M234-M194&lt;0,0,IF('[3]Panel de Control'!$C$26="Base",M234-M194,(M234-M194)*(1-'[3]Trayectorias medidas generales'!N$68)))</f>
        <v>122.34621784126728</v>
      </c>
      <c r="N206" s="174">
        <f>IF(N234-N194&lt;0,0,IF('[3]Panel de Control'!$C$26="Base",N234-N194,(N234-N194)*(1-'[3]Trayectorias medidas generales'!O$68)))</f>
        <v>124.76184006191414</v>
      </c>
      <c r="O206" s="174">
        <f>IF(O234-O194&lt;0,0,IF('[3]Panel de Control'!$C$26="Base",O234-O194,(O234-O194)*(1-'[3]Trayectorias medidas generales'!P$68)))</f>
        <v>127.13503178139463</v>
      </c>
      <c r="P206" s="174">
        <f>IF(P234-P194&lt;0,0,IF('[3]Panel de Control'!$C$26="Base",P234-P194,(P234-P194)*(1-'[3]Trayectorias medidas generales'!Q$68)))</f>
        <v>129.49284678699456</v>
      </c>
      <c r="Q206" s="174">
        <f>IF(Q234-Q194&lt;0,0,IF('[3]Panel de Control'!$C$26="Base",Q234-Q194,(Q234-Q194)*(1-'[3]Trayectorias medidas generales'!R$68)))</f>
        <v>131.83968524109986</v>
      </c>
      <c r="R206" s="174">
        <f>IF(R234-R194&lt;0,0,IF('[3]Panel de Control'!$C$26="Base",R234-R194,(R234-R194)*(1-'[3]Trayectorias medidas generales'!S$68)))</f>
        <v>134.18514363113425</v>
      </c>
      <c r="S206" s="174">
        <f>IF(S234-S194&lt;0,0,IF('[3]Panel de Control'!$C$26="Base",S234-S194,(S234-S194)*(1-'[3]Trayectorias medidas generales'!T$68)))</f>
        <v>136.49898580240634</v>
      </c>
      <c r="T206" s="174">
        <f>IF(T234-T194&lt;0,0,IF('[3]Panel de Control'!$C$26="Base",T234-T194,(T234-T194)*(1-'[3]Trayectorias medidas generales'!U$68)))</f>
        <v>138.79907427614677</v>
      </c>
      <c r="U206" s="174">
        <f>IF(U234-U194&lt;0,0,IF('[3]Panel de Control'!$C$26="Base",U234-U194,(U234-U194)*(1-'[3]Trayectorias medidas generales'!V$68)))</f>
        <v>141.06464039816998</v>
      </c>
      <c r="V206" s="174">
        <f>IF(V234-V194&lt;0,0,IF('[3]Panel de Control'!$C$26="Base",V234-V194,(V234-V194)*(1-'[3]Trayectorias medidas generales'!W$68)))</f>
        <v>143.30588732675528</v>
      </c>
      <c r="W206" s="174">
        <f>IF(W234-W194&lt;0,0,IF('[3]Panel de Control'!$C$26="Base",W234-W194,(W234-W194)*(1-'[3]Trayectorias medidas generales'!X$68)))</f>
        <v>145.34093078709219</v>
      </c>
      <c r="X206" s="174">
        <f>IF(X234-X194&lt;0,0,IF('[3]Panel de Control'!$C$26="Base",X234-X194,(X234-X194)*(1-'[3]Trayectorias medidas generales'!Y$68)))</f>
        <v>147.20978629554455</v>
      </c>
      <c r="Y206" s="174">
        <f>IF(Y234-Y194&lt;0,0,IF('[3]Panel de Control'!$C$26="Base",Y234-Y194,(Y234-Y194)*(1-'[3]Trayectorias medidas generales'!Z$68)))</f>
        <v>148.88039930850644</v>
      </c>
      <c r="Z206" s="174">
        <f>IF(Z234-Z194&lt;0,0,IF('[3]Panel de Control'!$C$26="Base",Z234-Z194,(Z234-Z194)*(1-'[3]Trayectorias medidas generales'!AA$68)))</f>
        <v>150.33806382038935</v>
      </c>
      <c r="AA206" s="174">
        <f>IF(AA234-AA194&lt;0,0,IF('[3]Panel de Control'!$C$26="Base",AA234-AA194,(AA234-AA194)*(1-'[3]Trayectorias medidas generales'!AB$68)))</f>
        <v>151.54857628207827</v>
      </c>
      <c r="AB206" s="174">
        <f>IF(AB234-AB194&lt;0,0,IF('[3]Panel de Control'!$C$26="Base",AB234-AB194,(AB234-AB194)*(1-'[3]Trayectorias medidas generales'!AC$68)))</f>
        <v>152.51859988864004</v>
      </c>
      <c r="AC206" s="174">
        <f>IF(AC234-AC194&lt;0,0,IF('[3]Panel de Control'!$C$26="Base",AC234-AC194,(AC234-AC194)*(1-'[3]Trayectorias medidas generales'!AD$68)))</f>
        <v>153.21430414260152</v>
      </c>
      <c r="AD206" s="174">
        <f>IF(AD234-AD194&lt;0,0,IF('[3]Panel de Control'!$C$26="Base",AD234-AD194,(AD234-AD194)*(1-'[3]Trayectorias medidas generales'!AE$68)))</f>
        <v>153.62798546756201</v>
      </c>
      <c r="AE206" s="174">
        <f>IF(AE234-AE194&lt;0,0,IF('[3]Panel de Control'!$C$26="Base",AE234-AE194,(AE234-AE194)*(1-'[3]Trayectorias medidas generales'!AF$68)))</f>
        <v>153.75061208111785</v>
      </c>
      <c r="AF206" s="174">
        <f>IF(AF234-AF194&lt;0,0,IF('[3]Panel de Control'!$C$26="Base",AF234-AF194,(AF234-AF194)*(1-'[3]Trayectorias medidas generales'!AG$68)))</f>
        <v>153.5754112918672</v>
      </c>
      <c r="AG206" s="174">
        <f>IF(AG234-AG194&lt;0,0,IF('[3]Panel de Control'!$C$26="Base",AG234-AG194,(AG234-AG194)*(1-'[3]Trayectorias medidas generales'!AH$68)))</f>
        <v>153.11872951064981</v>
      </c>
      <c r="AH206" s="174">
        <f>IF(AH234-AH194&lt;0,0,IF('[3]Panel de Control'!$C$26="Base",AH234-AH194,(AH234-AH194)*(1-'[3]Trayectorias medidas generales'!AI$68)))</f>
        <v>152.3861772143855</v>
      </c>
      <c r="AI206" s="174">
        <f>IF(AI234-AI194&lt;0,0,IF('[3]Panel de Control'!$C$26="Base",AI234-AI194,(AI234-AI194)*(1-'[3]Trayectorias medidas generales'!AJ$68)))</f>
        <v>151.36707171659975</v>
      </c>
      <c r="AJ206" s="174">
        <f>IF(AJ234-AJ194&lt;0,0,IF('[3]Panel de Control'!$C$26="Base",AJ234-AJ194,(AJ234-AJ194)*(1-'[3]Trayectorias medidas generales'!AK$68)))</f>
        <v>150.04693613397333</v>
      </c>
      <c r="AK206" s="174">
        <f>IF(AK234-AK194&lt;0,0,IF('[3]Panel de Control'!$C$26="Base",AK234-AK194,(AK234-AK194)*(1-'[3]Trayectorias medidas generales'!AL$68)))</f>
        <v>148.4115827484919</v>
      </c>
    </row>
    <row r="207" spans="1:37">
      <c r="A207" s="225" t="s">
        <v>7</v>
      </c>
      <c r="B207" s="226" t="s">
        <v>212</v>
      </c>
      <c r="C207" s="227" t="s">
        <v>465</v>
      </c>
      <c r="D207" s="174">
        <f t="shared" si="236"/>
        <v>125.40583811020088</v>
      </c>
      <c r="E207" s="174">
        <f t="shared" ref="E207:F207" si="238">IF(E235-E195&lt;0,0,E235-E195)</f>
        <v>130.64703714915183</v>
      </c>
      <c r="F207" s="174">
        <f t="shared" si="238"/>
        <v>133.90029435427911</v>
      </c>
      <c r="G207" s="174">
        <f>IF(G235-G195&lt;0,0,IF('[3]Panel de Control'!$C$26="Base",G235-G195,G235-G195+G270*('Electrificación Usos Motrices'!G6/'Electrificación Usos Motrices'!G7)))</f>
        <v>116.04896147239072</v>
      </c>
      <c r="H207" s="174">
        <f>IF(H235-H195&lt;0,0,IF('[3]Panel de Control'!$C$26="Base",H235-H195,H235-H195+H270*('Electrificación Usos Motrices'!H6/'Electrificación Usos Motrices'!H7)))</f>
        <v>137.73331401264127</v>
      </c>
      <c r="I207" s="174">
        <f>IF(I235-I195&lt;0,0,IF('[3]Panel de Control'!$C$26="Base",I235-I195,I235-I195+I270*('Electrificación Usos Motrices'!I6/'Electrificación Usos Motrices'!I7)))</f>
        <v>148.47720732621968</v>
      </c>
      <c r="J207" s="174">
        <f>IF(J235-J195&lt;0,0,IF('[3]Panel de Control'!$C$26="Base",J235-J195,J235-J195+J270*('Electrificación Usos Motrices'!J6/'Electrificación Usos Motrices'!J7)))</f>
        <v>146.88375053297261</v>
      </c>
      <c r="K207" s="174">
        <f>IF(K235-K195&lt;0,0,IF('[3]Panel de Control'!$C$26="Base",K235-K195,K235-K195+K270*('Electrificación Usos Motrices'!K6/'Electrificación Usos Motrices'!K7)))</f>
        <v>158.06138385169615</v>
      </c>
      <c r="L207" s="174">
        <f>IF(L235-L195&lt;0,0,IF('[3]Panel de Control'!$C$26="Base",L235-L195,L235-L195+L270*('Electrificación Usos Motrices'!L6/'Electrificación Usos Motrices'!L7)))</f>
        <v>166.52715556335627</v>
      </c>
      <c r="M207" s="174">
        <f>IF(M235-M195&lt;0,0,IF('[3]Panel de Control'!$C$26="Base",M235-M195,M235-M195+M270*('Electrificación Usos Motrices'!M6/'Electrificación Usos Motrices'!M7)))</f>
        <v>176.2168736260231</v>
      </c>
      <c r="N207" s="174">
        <f>IF(N235-N195&lt;0,0,IF('[3]Panel de Control'!$C$26="Base",N235-N195,N235-N195+N270*('Electrificación Usos Motrices'!N6/'Electrificación Usos Motrices'!N7)))</f>
        <v>187.13779153298151</v>
      </c>
      <c r="O207" s="174">
        <f>IF(O235-O195&lt;0,0,IF('[3]Panel de Control'!$C$26="Base",O235-O195,O235-O195+O270*('Electrificación Usos Motrices'!O6/'Electrificación Usos Motrices'!O7)))</f>
        <v>198.45171765129524</v>
      </c>
      <c r="P207" s="174">
        <f>IF(P235-P195&lt;0,0,IF('[3]Panel de Control'!$C$26="Base",P235-P195,P235-P195+P270*('Electrificación Usos Motrices'!P6/'Electrificación Usos Motrices'!P7)))</f>
        <v>208.82895838528896</v>
      </c>
      <c r="Q207" s="174">
        <f>IF(Q235-Q195&lt;0,0,IF('[3]Panel de Control'!$C$26="Base",Q235-Q195,Q235-Q195+Q270*('Electrificación Usos Motrices'!Q6/'Electrificación Usos Motrices'!Q7)))</f>
        <v>209.98140413113822</v>
      </c>
      <c r="R207" s="174">
        <f>IF(R235-R195&lt;0,0,IF('[3]Panel de Control'!$C$26="Base",R235-R195,R235-R195+R270*('Electrificación Usos Motrices'!R6/'Electrificación Usos Motrices'!R7)))</f>
        <v>222.83560069136249</v>
      </c>
      <c r="S207" s="174">
        <f>IF(S235-S195&lt;0,0,IF('[3]Panel de Control'!$C$26="Base",S235-S195,S235-S195+S270*('Electrificación Usos Motrices'!S6/'Electrificación Usos Motrices'!S7)))</f>
        <v>234.80815173708766</v>
      </c>
      <c r="T207" s="174">
        <f>IF(T235-T195&lt;0,0,IF('[3]Panel de Control'!$C$26="Base",T235-T195,T235-T195+T270*('Electrificación Usos Motrices'!T6/'Electrificación Usos Motrices'!T7)))</f>
        <v>248.79130031787594</v>
      </c>
      <c r="U207" s="174">
        <f>IF(U235-U195&lt;0,0,IF('[3]Panel de Control'!$C$26="Base",U235-U195,U235-U195+U270*('Electrificación Usos Motrices'!U6/'Electrificación Usos Motrices'!U7)))</f>
        <v>261.95557612881498</v>
      </c>
      <c r="V207" s="174">
        <f>IF(V235-V195&lt;0,0,IF('[3]Panel de Control'!$C$26="Base",V235-V195,V235-V195+V270*('Electrificación Usos Motrices'!V6/'Electrificación Usos Motrices'!V7)))</f>
        <v>277.18196225611212</v>
      </c>
      <c r="W207" s="174">
        <f>IF(W235-W195&lt;0,0,IF('[3]Panel de Control'!$C$26="Base",W235-W195,W235-W195+W270*('Electrificación Usos Motrices'!W6/'Electrificación Usos Motrices'!W7)))</f>
        <v>281.4756700139705</v>
      </c>
      <c r="X207" s="174">
        <f>IF(X235-X195&lt;0,0,IF('[3]Panel de Control'!$C$26="Base",X235-X195,X235-X195+X270*('Electrificación Usos Motrices'!X6/'Electrificación Usos Motrices'!X7)))</f>
        <v>297.28522543167998</v>
      </c>
      <c r="Y207" s="174">
        <f>IF(Y235-Y195&lt;0,0,IF('[3]Panel de Control'!$C$26="Base",Y235-Y195,Y235-Y195+Y270*('Electrificación Usos Motrices'!Y6/'Electrificación Usos Motrices'!Y7)))</f>
        <v>311.94128457179602</v>
      </c>
      <c r="Z207" s="174">
        <f>IF(Z235-Z195&lt;0,0,IF('[3]Panel de Control'!$C$26="Base",Z235-Z195,Z235-Z195+Z270*('Electrificación Usos Motrices'!Z6/'Electrificación Usos Motrices'!Z7)))</f>
        <v>328.24628990277796</v>
      </c>
      <c r="AA207" s="174">
        <f>IF(AA235-AA195&lt;0,0,IF('[3]Panel de Control'!$C$26="Base",AA235-AA195,AA235-AA195+AA270*('Electrificación Usos Motrices'!AA6/'Electrificación Usos Motrices'!AA7)))</f>
        <v>344.71578164707762</v>
      </c>
      <c r="AB207" s="174">
        <f>IF(AB235-AB195&lt;0,0,IF('[3]Panel de Control'!$C$26="Base",AB235-AB195,AB235-AB195+AB270*('Electrificación Usos Motrices'!AB6/'Electrificación Usos Motrices'!AB7)))</f>
        <v>359.92867661058125</v>
      </c>
      <c r="AC207" s="174">
        <f>IF(AC235-AC195&lt;0,0,IF('[3]Panel de Control'!$C$26="Base",AC235-AC195,AC235-AC195+AC270*('Electrificación Usos Motrices'!AC6/'Electrificación Usos Motrices'!AC7)))</f>
        <v>365.4347142857888</v>
      </c>
      <c r="AD207" s="174">
        <f>IF(AD235-AD195&lt;0,0,IF('[3]Panel de Control'!$C$26="Base",AD235-AD195,AD235-AD195+AD270*('Electrificación Usos Motrices'!AD6/'Electrificación Usos Motrices'!AD7)))</f>
        <v>382.16461074542184</v>
      </c>
      <c r="AE207" s="174">
        <f>IF(AE235-AE195&lt;0,0,IF('[3]Panel de Control'!$C$26="Base",AE235-AE195,AE235-AE195+AE270*('Electrificación Usos Motrices'!AE6/'Electrificación Usos Motrices'!AE7)))</f>
        <v>398.86754009196045</v>
      </c>
      <c r="AF207" s="174">
        <f>IF(AF235-AF195&lt;0,0,IF('[3]Panel de Control'!$C$26="Base",AF235-AF195,AF235-AF195+AF270*('Electrificación Usos Motrices'!AF6/'Electrificación Usos Motrices'!AF7)))</f>
        <v>415.53466579676979</v>
      </c>
      <c r="AG207" s="174">
        <f>IF(AG235-AG195&lt;0,0,IF('[3]Panel de Control'!$C$26="Base",AG235-AG195,AG235-AG195+AG270*('Electrificación Usos Motrices'!AG6/'Electrificación Usos Motrices'!AG7)))</f>
        <v>428.302682645647</v>
      </c>
      <c r="AH207" s="174">
        <f>IF(AH235-AH195&lt;0,0,IF('[3]Panel de Control'!$C$26="Base",AH235-AH195,AH235-AH195+AH270*('Electrificación Usos Motrices'!AH6/'Electrificación Usos Motrices'!AH7)))</f>
        <v>444.92567034045396</v>
      </c>
      <c r="AI207" s="174">
        <f>IF(AI235-AI195&lt;0,0,IF('[3]Panel de Control'!$C$26="Base",AI235-AI195,AI235-AI195+AI270*('Electrificación Usos Motrices'!AI6/'Electrificación Usos Motrices'!AI7)))</f>
        <v>461.49298409870937</v>
      </c>
      <c r="AJ207" s="174">
        <f>IF(AJ235-AJ195&lt;0,0,IF('[3]Panel de Control'!$C$26="Base",AJ235-AJ195,AJ235-AJ195+AJ270*('Electrificación Usos Motrices'!AJ6/'Electrificación Usos Motrices'!AJ7)))</f>
        <v>466.68967435253177</v>
      </c>
      <c r="AK207" s="174">
        <f>IF(AK235-AK195&lt;0,0,IF('[3]Panel de Control'!$C$26="Base",AK235-AK195,AK235-AK195+AK270*('Electrificación Usos Motrices'!AK6/'Electrificación Usos Motrices'!AK7)))</f>
        <v>481.44662379575584</v>
      </c>
    </row>
    <row r="208" spans="1:37">
      <c r="A208" s="225" t="s">
        <v>16</v>
      </c>
      <c r="B208" s="226" t="s">
        <v>212</v>
      </c>
      <c r="C208" s="227" t="s">
        <v>465</v>
      </c>
      <c r="D208" s="174">
        <f t="shared" si="236"/>
        <v>0</v>
      </c>
      <c r="E208" s="174">
        <f t="shared" ref="E208:AK208" si="239">IF(E236-E196&lt;0,0,E236-E196)</f>
        <v>0</v>
      </c>
      <c r="F208" s="174">
        <f t="shared" si="239"/>
        <v>0</v>
      </c>
      <c r="G208" s="174">
        <f t="shared" si="239"/>
        <v>0</v>
      </c>
      <c r="H208" s="174">
        <f t="shared" si="239"/>
        <v>0</v>
      </c>
      <c r="I208" s="174">
        <f t="shared" si="239"/>
        <v>0</v>
      </c>
      <c r="J208" s="174">
        <f t="shared" si="239"/>
        <v>0</v>
      </c>
      <c r="K208" s="174">
        <f t="shared" si="239"/>
        <v>0</v>
      </c>
      <c r="L208" s="174">
        <f t="shared" si="239"/>
        <v>0</v>
      </c>
      <c r="M208" s="174">
        <f t="shared" si="239"/>
        <v>0</v>
      </c>
      <c r="N208" s="174">
        <f t="shared" si="239"/>
        <v>0</v>
      </c>
      <c r="O208" s="174">
        <f t="shared" si="239"/>
        <v>0</v>
      </c>
      <c r="P208" s="174">
        <f t="shared" si="239"/>
        <v>0</v>
      </c>
      <c r="Q208" s="174">
        <f t="shared" si="239"/>
        <v>0</v>
      </c>
      <c r="R208" s="174">
        <f t="shared" si="239"/>
        <v>0</v>
      </c>
      <c r="S208" s="174">
        <f t="shared" si="239"/>
        <v>0</v>
      </c>
      <c r="T208" s="174">
        <f t="shared" si="239"/>
        <v>0</v>
      </c>
      <c r="U208" s="174">
        <f t="shared" si="239"/>
        <v>0</v>
      </c>
      <c r="V208" s="174">
        <f t="shared" si="239"/>
        <v>0</v>
      </c>
      <c r="W208" s="174">
        <f t="shared" si="239"/>
        <v>0</v>
      </c>
      <c r="X208" s="174">
        <f t="shared" si="239"/>
        <v>0</v>
      </c>
      <c r="Y208" s="174">
        <f t="shared" si="239"/>
        <v>0</v>
      </c>
      <c r="Z208" s="174">
        <f t="shared" si="239"/>
        <v>0</v>
      </c>
      <c r="AA208" s="174">
        <f t="shared" si="239"/>
        <v>0</v>
      </c>
      <c r="AB208" s="174">
        <f t="shared" si="239"/>
        <v>0</v>
      </c>
      <c r="AC208" s="174">
        <f t="shared" si="239"/>
        <v>0</v>
      </c>
      <c r="AD208" s="174">
        <f t="shared" si="239"/>
        <v>0</v>
      </c>
      <c r="AE208" s="174">
        <f t="shared" si="239"/>
        <v>0</v>
      </c>
      <c r="AF208" s="174">
        <f t="shared" si="239"/>
        <v>0</v>
      </c>
      <c r="AG208" s="174">
        <f t="shared" si="239"/>
        <v>0</v>
      </c>
      <c r="AH208" s="174">
        <f t="shared" si="239"/>
        <v>0</v>
      </c>
      <c r="AI208" s="174">
        <f t="shared" si="239"/>
        <v>0</v>
      </c>
      <c r="AJ208" s="174">
        <f t="shared" si="239"/>
        <v>0</v>
      </c>
      <c r="AK208" s="174">
        <f t="shared" si="239"/>
        <v>0</v>
      </c>
    </row>
    <row r="209" spans="1:37">
      <c r="A209" s="225" t="s">
        <v>18</v>
      </c>
      <c r="B209" s="226" t="s">
        <v>212</v>
      </c>
      <c r="C209" s="227" t="s">
        <v>465</v>
      </c>
      <c r="D209" s="174">
        <f t="shared" si="236"/>
        <v>21.521373453170657</v>
      </c>
      <c r="E209" s="174">
        <f t="shared" ref="E209:AK209" si="240">IF(E237-E197&lt;0,0,E237-E197)</f>
        <v>22.515265313776755</v>
      </c>
      <c r="F209" s="174">
        <f t="shared" si="240"/>
        <v>23.029425491698216</v>
      </c>
      <c r="G209" s="174">
        <f t="shared" si="240"/>
        <v>20.221622697586284</v>
      </c>
      <c r="H209" s="174">
        <f t="shared" si="240"/>
        <v>23.621811835970853</v>
      </c>
      <c r="I209" s="174">
        <f t="shared" si="240"/>
        <v>25.11169509581681</v>
      </c>
      <c r="J209" s="174">
        <f t="shared" si="240"/>
        <v>26.470684726698014</v>
      </c>
      <c r="K209" s="174">
        <f t="shared" si="240"/>
        <v>27.998207514072945</v>
      </c>
      <c r="L209" s="174">
        <f t="shared" si="240"/>
        <v>27.196252131303783</v>
      </c>
      <c r="M209" s="174">
        <f t="shared" si="240"/>
        <v>28.619473258622449</v>
      </c>
      <c r="N209" s="174">
        <f t="shared" si="240"/>
        <v>30.053947112576871</v>
      </c>
      <c r="O209" s="174">
        <f t="shared" si="240"/>
        <v>31.530156135865575</v>
      </c>
      <c r="P209" s="174">
        <f t="shared" si="240"/>
        <v>33.00336486044047</v>
      </c>
      <c r="Q209" s="174">
        <f t="shared" si="240"/>
        <v>34.512804608246576</v>
      </c>
      <c r="R209" s="174">
        <f t="shared" si="240"/>
        <v>36.165281989323674</v>
      </c>
      <c r="S209" s="174">
        <f t="shared" si="240"/>
        <v>37.81984328042612</v>
      </c>
      <c r="T209" s="174">
        <f t="shared" si="240"/>
        <v>39.597861312082706</v>
      </c>
      <c r="U209" s="174">
        <f t="shared" si="240"/>
        <v>41.384915322080438</v>
      </c>
      <c r="V209" s="174">
        <f t="shared" si="240"/>
        <v>43.300526759403951</v>
      </c>
      <c r="W209" s="174">
        <f t="shared" si="240"/>
        <v>45.162822727307258</v>
      </c>
      <c r="X209" s="174">
        <f t="shared" si="240"/>
        <v>47.118182223848592</v>
      </c>
      <c r="Y209" s="174">
        <f t="shared" si="240"/>
        <v>49.034065666052314</v>
      </c>
      <c r="Z209" s="174">
        <f t="shared" si="240"/>
        <v>51.017400707454627</v>
      </c>
      <c r="AA209" s="174">
        <f t="shared" si="240"/>
        <v>52.999470211542153</v>
      </c>
      <c r="AB209" s="174">
        <f t="shared" si="240"/>
        <v>54.927171752780183</v>
      </c>
      <c r="AC209" s="174">
        <f t="shared" si="240"/>
        <v>56.846188502151463</v>
      </c>
      <c r="AD209" s="174">
        <f t="shared" si="240"/>
        <v>58.801587401390776</v>
      </c>
      <c r="AE209" s="174">
        <f t="shared" si="240"/>
        <v>60.734192571772645</v>
      </c>
      <c r="AF209" s="174">
        <f t="shared" si="240"/>
        <v>62.638921486307652</v>
      </c>
      <c r="AG209" s="174">
        <f t="shared" si="240"/>
        <v>62.19532916706666</v>
      </c>
      <c r="AH209" s="174">
        <f t="shared" si="240"/>
        <v>64.055631373357429</v>
      </c>
      <c r="AI209" s="174">
        <f t="shared" si="240"/>
        <v>65.886621611830748</v>
      </c>
      <c r="AJ209" s="174">
        <f t="shared" si="240"/>
        <v>67.641117784669547</v>
      </c>
      <c r="AK209" s="174">
        <f t="shared" si="240"/>
        <v>69.327435377288424</v>
      </c>
    </row>
    <row r="210" spans="1:37">
      <c r="A210" s="225" t="s">
        <v>153</v>
      </c>
      <c r="B210" s="226" t="s">
        <v>212</v>
      </c>
      <c r="C210" s="227" t="s">
        <v>465</v>
      </c>
      <c r="D210" s="174">
        <f t="shared" si="236"/>
        <v>0</v>
      </c>
      <c r="E210" s="174">
        <f t="shared" ref="E210:AK210" si="241">IF(E238-E198&lt;0,0,E238-E198)</f>
        <v>0</v>
      </c>
      <c r="F210" s="174">
        <f t="shared" si="241"/>
        <v>0</v>
      </c>
      <c r="G210" s="174">
        <f t="shared" si="241"/>
        <v>0</v>
      </c>
      <c r="H210" s="174">
        <f t="shared" si="241"/>
        <v>0</v>
      </c>
      <c r="I210" s="174">
        <f t="shared" si="241"/>
        <v>0</v>
      </c>
      <c r="J210" s="174">
        <f t="shared" si="241"/>
        <v>0</v>
      </c>
      <c r="K210" s="174">
        <f t="shared" si="241"/>
        <v>0</v>
      </c>
      <c r="L210" s="174">
        <f t="shared" si="241"/>
        <v>0</v>
      </c>
      <c r="M210" s="174">
        <f t="shared" si="241"/>
        <v>0</v>
      </c>
      <c r="N210" s="174">
        <f t="shared" si="241"/>
        <v>0</v>
      </c>
      <c r="O210" s="174">
        <f t="shared" si="241"/>
        <v>0</v>
      </c>
      <c r="P210" s="174">
        <f t="shared" si="241"/>
        <v>0</v>
      </c>
      <c r="Q210" s="174">
        <f t="shared" si="241"/>
        <v>0</v>
      </c>
      <c r="R210" s="174">
        <f t="shared" si="241"/>
        <v>0</v>
      </c>
      <c r="S210" s="174">
        <f t="shared" si="241"/>
        <v>0</v>
      </c>
      <c r="T210" s="174">
        <f t="shared" si="241"/>
        <v>0</v>
      </c>
      <c r="U210" s="174">
        <f t="shared" si="241"/>
        <v>0</v>
      </c>
      <c r="V210" s="174">
        <f t="shared" si="241"/>
        <v>0</v>
      </c>
      <c r="W210" s="174">
        <f t="shared" si="241"/>
        <v>0</v>
      </c>
      <c r="X210" s="174">
        <f t="shared" si="241"/>
        <v>0</v>
      </c>
      <c r="Y210" s="174">
        <f t="shared" si="241"/>
        <v>0</v>
      </c>
      <c r="Z210" s="174">
        <f t="shared" si="241"/>
        <v>0</v>
      </c>
      <c r="AA210" s="174">
        <f t="shared" si="241"/>
        <v>0</v>
      </c>
      <c r="AB210" s="174">
        <f t="shared" si="241"/>
        <v>0</v>
      </c>
      <c r="AC210" s="174">
        <f t="shared" si="241"/>
        <v>0</v>
      </c>
      <c r="AD210" s="174">
        <f t="shared" si="241"/>
        <v>0</v>
      </c>
      <c r="AE210" s="174">
        <f t="shared" si="241"/>
        <v>0</v>
      </c>
      <c r="AF210" s="174">
        <f t="shared" si="241"/>
        <v>0</v>
      </c>
      <c r="AG210" s="174">
        <f t="shared" si="241"/>
        <v>0</v>
      </c>
      <c r="AH210" s="174">
        <f t="shared" si="241"/>
        <v>0</v>
      </c>
      <c r="AI210" s="174">
        <f t="shared" si="241"/>
        <v>0</v>
      </c>
      <c r="AJ210" s="174">
        <f t="shared" si="241"/>
        <v>0</v>
      </c>
      <c r="AK210" s="174">
        <f t="shared" si="241"/>
        <v>0</v>
      </c>
    </row>
    <row r="211" spans="1:37">
      <c r="A211" s="225" t="s">
        <v>208</v>
      </c>
      <c r="B211" s="226" t="s">
        <v>212</v>
      </c>
      <c r="C211" s="227" t="s">
        <v>465</v>
      </c>
      <c r="D211" s="174">
        <f t="shared" si="236"/>
        <v>12.220505070892079</v>
      </c>
      <c r="E211" s="174">
        <f t="shared" ref="E211:AK211" si="242">IF(E239-E199&lt;0,0,E239-E199)</f>
        <v>12.697022160021781</v>
      </c>
      <c r="F211" s="174">
        <f t="shared" si="242"/>
        <v>12.929638494242695</v>
      </c>
      <c r="G211" s="174">
        <f t="shared" si="242"/>
        <v>11.659332427713125</v>
      </c>
      <c r="H211" s="174">
        <f t="shared" si="242"/>
        <v>13.223949074508525</v>
      </c>
      <c r="I211" s="174">
        <f t="shared" si="242"/>
        <v>13.89800201988348</v>
      </c>
      <c r="J211" s="174">
        <f t="shared" si="242"/>
        <v>14.580374797985339</v>
      </c>
      <c r="K211" s="174">
        <f t="shared" si="242"/>
        <v>15.268470579813265</v>
      </c>
      <c r="L211" s="174">
        <f t="shared" si="242"/>
        <v>15.929653359351757</v>
      </c>
      <c r="M211" s="174">
        <f t="shared" si="242"/>
        <v>16.596864152784754</v>
      </c>
      <c r="N211" s="174">
        <f t="shared" si="242"/>
        <v>17.242862738593054</v>
      </c>
      <c r="O211" s="174">
        <f t="shared" si="242"/>
        <v>17.907743148617843</v>
      </c>
      <c r="P211" s="174">
        <f t="shared" si="242"/>
        <v>18.597569329491506</v>
      </c>
      <c r="Q211" s="174">
        <f t="shared" si="242"/>
        <v>19.31374281268798</v>
      </c>
      <c r="R211" s="174">
        <f t="shared" si="242"/>
        <v>20.057375202655596</v>
      </c>
      <c r="S211" s="174">
        <f t="shared" si="242"/>
        <v>20.828253561056613</v>
      </c>
      <c r="T211" s="174">
        <f t="shared" si="242"/>
        <v>21.62868304886943</v>
      </c>
      <c r="U211" s="174">
        <f t="shared" si="242"/>
        <v>22.459503759680889</v>
      </c>
      <c r="V211" s="174">
        <f t="shared" si="242"/>
        <v>23.322183252479697</v>
      </c>
      <c r="W211" s="174">
        <f t="shared" si="242"/>
        <v>24.19102851644644</v>
      </c>
      <c r="X211" s="174">
        <f t="shared" si="242"/>
        <v>25.070695479286485</v>
      </c>
      <c r="Y211" s="174">
        <f t="shared" si="242"/>
        <v>25.958805852571992</v>
      </c>
      <c r="Z211" s="174">
        <f t="shared" si="242"/>
        <v>26.851129510684903</v>
      </c>
      <c r="AA211" s="174">
        <f t="shared" si="242"/>
        <v>27.742880614439027</v>
      </c>
      <c r="AB211" s="174">
        <f t="shared" si="242"/>
        <v>28.636337731779918</v>
      </c>
      <c r="AC211" s="174">
        <f t="shared" si="242"/>
        <v>29.523877189132953</v>
      </c>
      <c r="AD211" s="174">
        <f t="shared" si="242"/>
        <v>30.402566632672155</v>
      </c>
      <c r="AE211" s="174">
        <f t="shared" si="242"/>
        <v>31.270943737999019</v>
      </c>
      <c r="AF211" s="174">
        <f t="shared" si="242"/>
        <v>32.126709068386191</v>
      </c>
      <c r="AG211" s="174">
        <f t="shared" si="242"/>
        <v>32.973339584043728</v>
      </c>
      <c r="AH211" s="174">
        <f t="shared" si="242"/>
        <v>33.809005384251307</v>
      </c>
      <c r="AI211" s="174">
        <f t="shared" si="242"/>
        <v>34.631409864747077</v>
      </c>
      <c r="AJ211" s="174">
        <f t="shared" si="242"/>
        <v>35.436554160229342</v>
      </c>
      <c r="AK211" s="174">
        <f t="shared" si="242"/>
        <v>36.218813666124916</v>
      </c>
    </row>
    <row r="212" spans="1:37">
      <c r="A212" s="225" t="s">
        <v>152</v>
      </c>
      <c r="B212" s="226" t="s">
        <v>212</v>
      </c>
      <c r="C212" s="227" t="s">
        <v>465</v>
      </c>
      <c r="D212" s="174">
        <f t="shared" si="236"/>
        <v>0</v>
      </c>
      <c r="E212" s="174">
        <f t="shared" ref="E212:AK212" si="243">IF(E240-E200&lt;0,0,E240-E200)</f>
        <v>0</v>
      </c>
      <c r="F212" s="174">
        <f t="shared" si="243"/>
        <v>0</v>
      </c>
      <c r="G212" s="174">
        <f t="shared" si="243"/>
        <v>0</v>
      </c>
      <c r="H212" s="174">
        <f t="shared" si="243"/>
        <v>0</v>
      </c>
      <c r="I212" s="174">
        <f t="shared" si="243"/>
        <v>0</v>
      </c>
      <c r="J212" s="174">
        <f t="shared" si="243"/>
        <v>0</v>
      </c>
      <c r="K212" s="174">
        <f t="shared" si="243"/>
        <v>0</v>
      </c>
      <c r="L212" s="174">
        <f t="shared" si="243"/>
        <v>0</v>
      </c>
      <c r="M212" s="174">
        <f t="shared" si="243"/>
        <v>0</v>
      </c>
      <c r="N212" s="174">
        <f t="shared" si="243"/>
        <v>0</v>
      </c>
      <c r="O212" s="174">
        <f t="shared" si="243"/>
        <v>0</v>
      </c>
      <c r="P212" s="174">
        <f t="shared" si="243"/>
        <v>0</v>
      </c>
      <c r="Q212" s="174">
        <f t="shared" si="243"/>
        <v>0</v>
      </c>
      <c r="R212" s="174">
        <f t="shared" si="243"/>
        <v>0</v>
      </c>
      <c r="S212" s="174">
        <f t="shared" si="243"/>
        <v>0</v>
      </c>
      <c r="T212" s="174">
        <f t="shared" si="243"/>
        <v>0</v>
      </c>
      <c r="U212" s="174">
        <f t="shared" si="243"/>
        <v>0</v>
      </c>
      <c r="V212" s="174">
        <f t="shared" si="243"/>
        <v>0</v>
      </c>
      <c r="W212" s="174">
        <f t="shared" si="243"/>
        <v>0</v>
      </c>
      <c r="X212" s="174">
        <f t="shared" si="243"/>
        <v>0</v>
      </c>
      <c r="Y212" s="174">
        <f t="shared" si="243"/>
        <v>0</v>
      </c>
      <c r="Z212" s="174">
        <f t="shared" si="243"/>
        <v>0</v>
      </c>
      <c r="AA212" s="174">
        <f t="shared" si="243"/>
        <v>0</v>
      </c>
      <c r="AB212" s="174">
        <f t="shared" si="243"/>
        <v>0</v>
      </c>
      <c r="AC212" s="174">
        <f t="shared" si="243"/>
        <v>0</v>
      </c>
      <c r="AD212" s="174">
        <f t="shared" si="243"/>
        <v>0</v>
      </c>
      <c r="AE212" s="174">
        <f t="shared" si="243"/>
        <v>0</v>
      </c>
      <c r="AF212" s="174">
        <f t="shared" si="243"/>
        <v>0</v>
      </c>
      <c r="AG212" s="174">
        <f t="shared" si="243"/>
        <v>0</v>
      </c>
      <c r="AH212" s="174">
        <f t="shared" si="243"/>
        <v>0</v>
      </c>
      <c r="AI212" s="174">
        <f t="shared" si="243"/>
        <v>0</v>
      </c>
      <c r="AJ212" s="174">
        <f t="shared" si="243"/>
        <v>0</v>
      </c>
      <c r="AK212" s="174">
        <f t="shared" si="243"/>
        <v>0</v>
      </c>
    </row>
    <row r="213" spans="1:37">
      <c r="A213" s="225" t="s">
        <v>209</v>
      </c>
      <c r="B213" s="226" t="s">
        <v>212</v>
      </c>
      <c r="C213" s="227" t="s">
        <v>465</v>
      </c>
      <c r="D213" s="174">
        <f t="shared" si="236"/>
        <v>1.7294344655617997E-5</v>
      </c>
      <c r="E213" s="174">
        <f t="shared" ref="E213:AK213" si="244">IF(E241-E201&lt;0,0,E241-E201)</f>
        <v>1.7968707190218157E-5</v>
      </c>
      <c r="F213" s="174">
        <f t="shared" si="244"/>
        <v>1.8297903654129059E-5</v>
      </c>
      <c r="G213" s="174">
        <f t="shared" si="244"/>
        <v>1.6500178371479911E-5</v>
      </c>
      <c r="H213" s="174">
        <f t="shared" si="244"/>
        <v>1.8714409238913421E-5</v>
      </c>
      <c r="I213" s="174">
        <f t="shared" si="244"/>
        <v>1.9668322672591001E-5</v>
      </c>
      <c r="J213" s="174">
        <f t="shared" si="244"/>
        <v>2.0634010255849263E-5</v>
      </c>
      <c r="K213" s="174">
        <f t="shared" si="244"/>
        <v>2.1607796980536608E-5</v>
      </c>
      <c r="L213" s="174">
        <f t="shared" si="244"/>
        <v>2.2543496675709964E-5</v>
      </c>
      <c r="M213" s="174">
        <f t="shared" si="244"/>
        <v>2.3487727159854449E-5</v>
      </c>
      <c r="N213" s="174">
        <f t="shared" si="244"/>
        <v>2.4401938325857839E-5</v>
      </c>
      <c r="O213" s="174">
        <f t="shared" si="244"/>
        <v>2.5342870873165224E-5</v>
      </c>
      <c r="P213" s="174">
        <f t="shared" si="244"/>
        <v>2.6319106442422832E-5</v>
      </c>
      <c r="Q213" s="174">
        <f t="shared" si="244"/>
        <v>2.7332628467884432E-5</v>
      </c>
      <c r="R213" s="174">
        <f t="shared" si="244"/>
        <v>2.838501008178462E-5</v>
      </c>
      <c r="S213" s="174">
        <f t="shared" si="244"/>
        <v>2.9475949935776353E-5</v>
      </c>
      <c r="T213" s="174">
        <f t="shared" si="244"/>
        <v>3.0608710272149597E-5</v>
      </c>
      <c r="U213" s="174">
        <f t="shared" si="244"/>
        <v>3.1784479983503267E-5</v>
      </c>
      <c r="V213" s="174">
        <f t="shared" si="244"/>
        <v>3.300533594561345E-5</v>
      </c>
      <c r="W213" s="174">
        <f t="shared" si="244"/>
        <v>3.4234917649501686E-5</v>
      </c>
      <c r="X213" s="174">
        <f t="shared" si="244"/>
        <v>3.54798141205774E-5</v>
      </c>
      <c r="Y213" s="174">
        <f t="shared" si="244"/>
        <v>3.6736659627267076E-5</v>
      </c>
      <c r="Z213" s="174">
        <f t="shared" si="244"/>
        <v>3.7999467735298897E-5</v>
      </c>
      <c r="AA213" s="174">
        <f t="shared" si="244"/>
        <v>3.9261465569748941E-5</v>
      </c>
      <c r="AB213" s="174">
        <f t="shared" si="244"/>
        <v>4.0525877738695436E-5</v>
      </c>
      <c r="AC213" s="174">
        <f t="shared" si="244"/>
        <v>4.1781915290488955E-5</v>
      </c>
      <c r="AD213" s="174">
        <f t="shared" si="244"/>
        <v>4.3025428385378645E-5</v>
      </c>
      <c r="AE213" s="174">
        <f t="shared" si="244"/>
        <v>4.4254347555531603E-5</v>
      </c>
      <c r="AF213" s="174">
        <f t="shared" si="244"/>
        <v>4.5465418659564467E-5</v>
      </c>
      <c r="AG213" s="174">
        <f t="shared" si="244"/>
        <v>4.6663562259097073E-5</v>
      </c>
      <c r="AH213" s="174">
        <f t="shared" si="244"/>
        <v>4.7846188695718456E-5</v>
      </c>
      <c r="AI213" s="174">
        <f t="shared" si="244"/>
        <v>4.9010047836524001E-5</v>
      </c>
      <c r="AJ213" s="174">
        <f t="shared" si="244"/>
        <v>5.0149480524682006E-5</v>
      </c>
      <c r="AK213" s="174">
        <f t="shared" si="244"/>
        <v>5.1256526872325626E-5</v>
      </c>
    </row>
    <row r="214" spans="1:37">
      <c r="A214" s="164"/>
      <c r="B214"/>
      <c r="C214" s="92"/>
      <c r="D214" s="116"/>
      <c r="E214" s="116"/>
      <c r="F214" s="116"/>
      <c r="G214" s="116"/>
      <c r="H214" s="116"/>
      <c r="I214" s="116"/>
      <c r="J214" s="116"/>
      <c r="K214" s="116"/>
      <c r="L214" s="116"/>
      <c r="M214" s="116"/>
      <c r="N214" s="116"/>
      <c r="O214" s="116"/>
      <c r="P214" s="116"/>
      <c r="Q214" s="116"/>
      <c r="R214" s="116"/>
      <c r="S214" s="116"/>
      <c r="T214" s="116"/>
      <c r="U214" s="116"/>
      <c r="V214" s="116"/>
      <c r="W214" s="116"/>
      <c r="X214" s="116"/>
      <c r="Y214" s="116"/>
      <c r="Z214" s="116"/>
      <c r="AA214" s="116"/>
      <c r="AB214" s="116"/>
      <c r="AC214" s="116"/>
      <c r="AD214" s="116"/>
      <c r="AE214" s="116"/>
      <c r="AF214" s="116"/>
      <c r="AG214" s="116"/>
      <c r="AH214" s="116"/>
      <c r="AI214" s="116"/>
      <c r="AJ214" s="116"/>
      <c r="AK214" s="116"/>
    </row>
    <row r="215" spans="1:37">
      <c r="A215" s="220"/>
      <c r="C215" s="92"/>
      <c r="D215" s="116"/>
      <c r="E215" s="116"/>
      <c r="F215" s="116"/>
      <c r="G215" s="116"/>
      <c r="H215" s="116"/>
      <c r="I215" s="116"/>
      <c r="J215" s="116"/>
      <c r="K215" s="116"/>
      <c r="L215" s="116"/>
      <c r="M215" s="116"/>
      <c r="N215" s="116"/>
      <c r="O215" s="116"/>
      <c r="P215" s="116"/>
      <c r="Q215" s="116"/>
      <c r="R215" s="116"/>
      <c r="S215" s="116"/>
      <c r="T215" s="116"/>
      <c r="U215" s="116"/>
      <c r="V215" s="116"/>
      <c r="W215" s="116"/>
      <c r="X215" s="116"/>
      <c r="Y215" s="116"/>
      <c r="Z215" s="116"/>
      <c r="AA215" s="116"/>
      <c r="AB215" s="116"/>
      <c r="AC215" s="116"/>
      <c r="AD215" s="116"/>
      <c r="AE215" s="116"/>
      <c r="AF215" s="116"/>
      <c r="AG215" s="116"/>
      <c r="AH215" s="116"/>
      <c r="AI215" s="116"/>
      <c r="AJ215" s="116"/>
      <c r="AK215" s="116"/>
    </row>
    <row r="216" spans="1:37">
      <c r="A216" s="230" t="s">
        <v>367</v>
      </c>
      <c r="B216" s="92"/>
      <c r="C216" s="92"/>
    </row>
    <row r="217" spans="1:37">
      <c r="A217" s="225" t="s">
        <v>367</v>
      </c>
      <c r="B217" s="226" t="s">
        <v>391</v>
      </c>
      <c r="C217" s="227" t="s">
        <v>465</v>
      </c>
      <c r="D217" s="181">
        <f>'Balance Regional'!D25</f>
        <v>1.9602751744490571E-2</v>
      </c>
      <c r="E217" s="180">
        <f t="shared" ref="E217:AK217" si="245">D217</f>
        <v>1.9602751744490571E-2</v>
      </c>
      <c r="F217" s="180">
        <f t="shared" si="245"/>
        <v>1.9602751744490571E-2</v>
      </c>
      <c r="G217" s="180">
        <f t="shared" si="245"/>
        <v>1.9602751744490571E-2</v>
      </c>
      <c r="H217" s="180">
        <f t="shared" si="245"/>
        <v>1.9602751744490571E-2</v>
      </c>
      <c r="I217" s="180">
        <f t="shared" si="245"/>
        <v>1.9602751744490571E-2</v>
      </c>
      <c r="J217" s="180">
        <f t="shared" si="245"/>
        <v>1.9602751744490571E-2</v>
      </c>
      <c r="K217" s="180">
        <f t="shared" si="245"/>
        <v>1.9602751744490571E-2</v>
      </c>
      <c r="L217" s="180">
        <f t="shared" si="245"/>
        <v>1.9602751744490571E-2</v>
      </c>
      <c r="M217" s="180">
        <f t="shared" si="245"/>
        <v>1.9602751744490571E-2</v>
      </c>
      <c r="N217" s="180">
        <f t="shared" si="245"/>
        <v>1.9602751744490571E-2</v>
      </c>
      <c r="O217" s="180">
        <f t="shared" si="245"/>
        <v>1.9602751744490571E-2</v>
      </c>
      <c r="P217" s="180">
        <f t="shared" si="245"/>
        <v>1.9602751744490571E-2</v>
      </c>
      <c r="Q217" s="180">
        <f t="shared" si="245"/>
        <v>1.9602751744490571E-2</v>
      </c>
      <c r="R217" s="180">
        <f t="shared" si="245"/>
        <v>1.9602751744490571E-2</v>
      </c>
      <c r="S217" s="180">
        <f t="shared" si="245"/>
        <v>1.9602751744490571E-2</v>
      </c>
      <c r="T217" s="180">
        <f t="shared" si="245"/>
        <v>1.9602751744490571E-2</v>
      </c>
      <c r="U217" s="180">
        <f t="shared" si="245"/>
        <v>1.9602751744490571E-2</v>
      </c>
      <c r="V217" s="180">
        <f t="shared" si="245"/>
        <v>1.9602751744490571E-2</v>
      </c>
      <c r="W217" s="180">
        <f t="shared" si="245"/>
        <v>1.9602751744490571E-2</v>
      </c>
      <c r="X217" s="180">
        <f t="shared" si="245"/>
        <v>1.9602751744490571E-2</v>
      </c>
      <c r="Y217" s="180">
        <f t="shared" si="245"/>
        <v>1.9602751744490571E-2</v>
      </c>
      <c r="Z217" s="180">
        <f t="shared" si="245"/>
        <v>1.9602751744490571E-2</v>
      </c>
      <c r="AA217" s="180">
        <f t="shared" si="245"/>
        <v>1.9602751744490571E-2</v>
      </c>
      <c r="AB217" s="180">
        <f t="shared" si="245"/>
        <v>1.9602751744490571E-2</v>
      </c>
      <c r="AC217" s="180">
        <f t="shared" si="245"/>
        <v>1.9602751744490571E-2</v>
      </c>
      <c r="AD217" s="180">
        <f t="shared" si="245"/>
        <v>1.9602751744490571E-2</v>
      </c>
      <c r="AE217" s="180">
        <f t="shared" si="245"/>
        <v>1.9602751744490571E-2</v>
      </c>
      <c r="AF217" s="180">
        <f t="shared" si="245"/>
        <v>1.9602751744490571E-2</v>
      </c>
      <c r="AG217" s="180">
        <f t="shared" si="245"/>
        <v>1.9602751744490571E-2</v>
      </c>
      <c r="AH217" s="180">
        <f t="shared" si="245"/>
        <v>1.9602751744490571E-2</v>
      </c>
      <c r="AI217" s="180">
        <f t="shared" si="245"/>
        <v>1.9602751744490571E-2</v>
      </c>
      <c r="AJ217" s="180">
        <f t="shared" si="245"/>
        <v>1.9602751744490571E-2</v>
      </c>
      <c r="AK217" s="180">
        <f t="shared" si="245"/>
        <v>1.9602751744490571E-2</v>
      </c>
    </row>
    <row r="218" spans="1:37">
      <c r="A218" s="225" t="s">
        <v>394</v>
      </c>
      <c r="B218" s="226" t="s">
        <v>212</v>
      </c>
      <c r="C218" s="227" t="s">
        <v>465</v>
      </c>
      <c r="D218" s="174">
        <f>'Balance Regional'!D24</f>
        <v>311.19847274686771</v>
      </c>
      <c r="E218" s="174">
        <f>'Proy. com. total y otros sector'!W22*E217</f>
        <v>323.33310953272036</v>
      </c>
      <c r="F218" s="174">
        <f>'Proy. com. total y otros sector'!X22*F217</f>
        <v>329.25674751049496</v>
      </c>
      <c r="G218" s="174">
        <f>'Proy. com. total y otros sector'!Y22*G217</f>
        <v>296.90805933993101</v>
      </c>
      <c r="H218" s="174">
        <f>'Proy. com. total y otros sector'!Z22*H217</f>
        <v>336.75144617971165</v>
      </c>
      <c r="I218" s="174">
        <f>'Proy. com. total y otros sector'!AA22*I217</f>
        <v>353.91638706671716</v>
      </c>
      <c r="J218" s="174">
        <f>'Proy. com. total y otros sector'!AB22*J217</f>
        <v>371.29319474835211</v>
      </c>
      <c r="K218" s="174">
        <f>'Proy. com. total y otros sector'!AC22*K217</f>
        <v>388.81574027050544</v>
      </c>
      <c r="L218" s="174">
        <f>'Proy. com. total y otros sector'!AD22*L217</f>
        <v>405.65293889734482</v>
      </c>
      <c r="M218" s="174">
        <f>'Proy. com. total y otros sector'!AE22*M217</f>
        <v>422.64364253128366</v>
      </c>
      <c r="N218" s="174">
        <f>'Proy. com. total y otros sector'!AF22*N217</f>
        <v>439.09417155066279</v>
      </c>
      <c r="O218" s="174">
        <f>'Proy. com. total y otros sector'!AG22*O217</f>
        <v>456.0255313396998</v>
      </c>
      <c r="P218" s="174">
        <f>'Proy. com. total y otros sector'!AH22*P217</f>
        <v>473.59214194240036</v>
      </c>
      <c r="Q218" s="174">
        <f>'Proy. com. total y otros sector'!AI22*Q217</f>
        <v>491.82969373748983</v>
      </c>
      <c r="R218" s="174">
        <f>'Proy. com. total y otros sector'!AJ22*R217</f>
        <v>510.7664940334314</v>
      </c>
      <c r="S218" s="174">
        <f>'Proy. com. total y otros sector'!AK22*S217</f>
        <v>530.39712029775956</v>
      </c>
      <c r="T218" s="174">
        <f>'Proy. com. total y otros sector'!AL22*T217</f>
        <v>550.7802740793669</v>
      </c>
      <c r="U218" s="174">
        <f>'Proy. com. total y otros sector'!AM22*U217</f>
        <v>571.93734858906384</v>
      </c>
      <c r="V218" s="174">
        <f>'Proy. com. total y otros sector'!AN22*V217</f>
        <v>593.90571561412935</v>
      </c>
      <c r="W218" s="174">
        <f>'Proy. com. total y otros sector'!AO22*W217</f>
        <v>616.0310956725873</v>
      </c>
      <c r="X218" s="174">
        <f>'Proy. com. total y otros sector'!AP22*X217</f>
        <v>638.43205322496726</v>
      </c>
      <c r="Y218" s="174">
        <f>'Proy. com. total y otros sector'!AQ22*Y217</f>
        <v>661.04802451206274</v>
      </c>
      <c r="Z218" s="174">
        <f>'Proy. com. total y otros sector'!AR22*Z217</f>
        <v>683.77128823886756</v>
      </c>
      <c r="AA218" s="174">
        <f>'Proy. com. total y otros sector'!AS22*AA217</f>
        <v>706.47997171379359</v>
      </c>
      <c r="AB218" s="174">
        <f>'Proy. com. total y otros sector'!AT22*AB217</f>
        <v>729.232099286947</v>
      </c>
      <c r="AC218" s="174">
        <f>'Proy. com. total y otros sector'!AU22*AC217</f>
        <v>751.83353204513378</v>
      </c>
      <c r="AD218" s="174">
        <f>'Proy. com. total y otros sector'!AV22*AD217</f>
        <v>774.20959680366127</v>
      </c>
      <c r="AE218" s="174">
        <f>'Proy. com. total y otros sector'!AW22*AE217</f>
        <v>796.32305507550825</v>
      </c>
      <c r="AF218" s="174">
        <f>'Proy. com. total y otros sector'!AX22*AF217</f>
        <v>818.1153510813856</v>
      </c>
      <c r="AG218" s="174">
        <f>'Proy. com. total y otros sector'!AY22*AG217</f>
        <v>839.6750265551168</v>
      </c>
      <c r="AH218" s="174">
        <f>'Proy. com. total y otros sector'!AZ22*AH217</f>
        <v>860.95548257905125</v>
      </c>
      <c r="AI218" s="174">
        <f>'Proy. com. total y otros sector'!BA22*AI217</f>
        <v>881.89823550340168</v>
      </c>
      <c r="AJ218" s="174">
        <f>'Proy. com. total y otros sector'!BB22*AJ217</f>
        <v>902.40145313977746</v>
      </c>
      <c r="AK218" s="174">
        <f>'Proy. com. total y otros sector'!BC22*AK217</f>
        <v>922.32190340874911</v>
      </c>
    </row>
    <row r="219" spans="1:37">
      <c r="A219" s="164"/>
      <c r="B219" s="92"/>
      <c r="C219" s="92"/>
    </row>
    <row r="220" spans="1:37" customFormat="1"/>
    <row r="221" spans="1:37" customFormat="1">
      <c r="A221" s="230" t="s">
        <v>490</v>
      </c>
      <c r="B221" s="124"/>
      <c r="C221" s="124"/>
    </row>
    <row r="222" spans="1:37">
      <c r="A222" s="225" t="s">
        <v>17</v>
      </c>
      <c r="B222" s="226" t="s">
        <v>212</v>
      </c>
      <c r="C222" s="227" t="s">
        <v>465</v>
      </c>
      <c r="D222" s="240">
        <f>D246/$D$254</f>
        <v>0.32209172054741603</v>
      </c>
      <c r="E222" s="240">
        <f>D222</f>
        <v>0.32209172054741603</v>
      </c>
      <c r="F222" s="240">
        <f t="shared" ref="F222:F229" si="246">E222</f>
        <v>0.32209172054741603</v>
      </c>
      <c r="G222" s="240">
        <f t="shared" ref="G222:G229" si="247">F222</f>
        <v>0.32209172054741603</v>
      </c>
      <c r="H222" s="240">
        <f t="shared" ref="H222:H229" si="248">G222</f>
        <v>0.32209172054741603</v>
      </c>
      <c r="I222" s="240">
        <f t="shared" ref="I222:I229" si="249">H222</f>
        <v>0.32209172054741603</v>
      </c>
      <c r="J222" s="240">
        <f t="shared" ref="J222:J229" si="250">I222</f>
        <v>0.32209172054741603</v>
      </c>
      <c r="K222" s="240">
        <f t="shared" ref="K222:K229" si="251">J222</f>
        <v>0.32209172054741603</v>
      </c>
      <c r="L222" s="240">
        <f t="shared" ref="L222:L229" si="252">K222</f>
        <v>0.32209172054741603</v>
      </c>
      <c r="M222" s="240">
        <f t="shared" ref="M222:M229" si="253">L222</f>
        <v>0.32209172054741603</v>
      </c>
      <c r="N222" s="240">
        <f t="shared" ref="N222:N229" si="254">M222</f>
        <v>0.32209172054741603</v>
      </c>
      <c r="O222" s="240">
        <f t="shared" ref="O222:O229" si="255">N222</f>
        <v>0.32209172054741603</v>
      </c>
      <c r="P222" s="240">
        <f t="shared" ref="P222:P229" si="256">O222</f>
        <v>0.32209172054741603</v>
      </c>
      <c r="Q222" s="240">
        <f t="shared" ref="Q222:Q229" si="257">P222</f>
        <v>0.32209172054741603</v>
      </c>
      <c r="R222" s="240">
        <f t="shared" ref="R222:R229" si="258">Q222</f>
        <v>0.32209172054741603</v>
      </c>
      <c r="S222" s="240">
        <f t="shared" ref="S222:S229" si="259">R222</f>
        <v>0.32209172054741603</v>
      </c>
      <c r="T222" s="240">
        <f t="shared" ref="T222:T229" si="260">S222</f>
        <v>0.32209172054741603</v>
      </c>
      <c r="U222" s="240">
        <f t="shared" ref="U222:U229" si="261">T222</f>
        <v>0.32209172054741603</v>
      </c>
      <c r="V222" s="240">
        <f t="shared" ref="V222:V229" si="262">U222</f>
        <v>0.32209172054741603</v>
      </c>
      <c r="W222" s="240">
        <f t="shared" ref="W222:W229" si="263">V222</f>
        <v>0.32209172054741603</v>
      </c>
      <c r="X222" s="240">
        <f t="shared" ref="X222:X229" si="264">W222</f>
        <v>0.32209172054741603</v>
      </c>
      <c r="Y222" s="240">
        <f t="shared" ref="Y222:Y229" si="265">X222</f>
        <v>0.32209172054741603</v>
      </c>
      <c r="Z222" s="240">
        <f t="shared" ref="Z222:Z229" si="266">Y222</f>
        <v>0.32209172054741603</v>
      </c>
      <c r="AA222" s="240">
        <f t="shared" ref="AA222:AA229" si="267">Z222</f>
        <v>0.32209172054741603</v>
      </c>
      <c r="AB222" s="240">
        <f t="shared" ref="AB222:AB229" si="268">AA222</f>
        <v>0.32209172054741603</v>
      </c>
      <c r="AC222" s="240">
        <f t="shared" ref="AC222:AC229" si="269">AB222</f>
        <v>0.32209172054741603</v>
      </c>
      <c r="AD222" s="240">
        <f t="shared" ref="AD222:AD229" si="270">AC222</f>
        <v>0.32209172054741603</v>
      </c>
      <c r="AE222" s="240">
        <f t="shared" ref="AE222:AE229" si="271">AD222</f>
        <v>0.32209172054741603</v>
      </c>
      <c r="AF222" s="240">
        <f t="shared" ref="AF222:AF229" si="272">AE222</f>
        <v>0.32209172054741603</v>
      </c>
      <c r="AG222" s="240">
        <f t="shared" ref="AG222:AG229" si="273">AF222</f>
        <v>0.32209172054741603</v>
      </c>
      <c r="AH222" s="240">
        <f t="shared" ref="AH222:AH229" si="274">AG222</f>
        <v>0.32209172054741603</v>
      </c>
      <c r="AI222" s="240">
        <f t="shared" ref="AI222:AI229" si="275">AH222</f>
        <v>0.32209172054741603</v>
      </c>
      <c r="AJ222" s="240">
        <f t="shared" ref="AJ222:AJ229" si="276">AI222</f>
        <v>0.32209172054741603</v>
      </c>
      <c r="AK222" s="240">
        <f t="shared" ref="AK222:AK229" si="277">AJ222</f>
        <v>0.32209172054741603</v>
      </c>
    </row>
    <row r="223" spans="1:37">
      <c r="A223" s="225" t="s">
        <v>7</v>
      </c>
      <c r="B223" s="226" t="s">
        <v>212</v>
      </c>
      <c r="C223" s="227" t="s">
        <v>465</v>
      </c>
      <c r="D223" s="240">
        <f>D247/$D$254</f>
        <v>0.55184101400848762</v>
      </c>
      <c r="E223" s="240">
        <f t="shared" ref="E223:E229" si="278">D223</f>
        <v>0.55184101400848762</v>
      </c>
      <c r="F223" s="240">
        <f t="shared" si="246"/>
        <v>0.55184101400848762</v>
      </c>
      <c r="G223" s="240">
        <f t="shared" si="247"/>
        <v>0.55184101400848762</v>
      </c>
      <c r="H223" s="240">
        <f t="shared" si="248"/>
        <v>0.55184101400848762</v>
      </c>
      <c r="I223" s="240">
        <f t="shared" si="249"/>
        <v>0.55184101400848762</v>
      </c>
      <c r="J223" s="240">
        <f t="shared" si="250"/>
        <v>0.55184101400848762</v>
      </c>
      <c r="K223" s="240">
        <f t="shared" si="251"/>
        <v>0.55184101400848762</v>
      </c>
      <c r="L223" s="240">
        <f t="shared" si="252"/>
        <v>0.55184101400848762</v>
      </c>
      <c r="M223" s="240">
        <f t="shared" si="253"/>
        <v>0.55184101400848762</v>
      </c>
      <c r="N223" s="240">
        <f t="shared" si="254"/>
        <v>0.55184101400848762</v>
      </c>
      <c r="O223" s="240">
        <f t="shared" si="255"/>
        <v>0.55184101400848762</v>
      </c>
      <c r="P223" s="240">
        <f t="shared" si="256"/>
        <v>0.55184101400848762</v>
      </c>
      <c r="Q223" s="240">
        <f t="shared" si="257"/>
        <v>0.55184101400848762</v>
      </c>
      <c r="R223" s="240">
        <f t="shared" si="258"/>
        <v>0.55184101400848762</v>
      </c>
      <c r="S223" s="240">
        <f t="shared" si="259"/>
        <v>0.55184101400848762</v>
      </c>
      <c r="T223" s="240">
        <f t="shared" si="260"/>
        <v>0.55184101400848762</v>
      </c>
      <c r="U223" s="240">
        <f t="shared" si="261"/>
        <v>0.55184101400848762</v>
      </c>
      <c r="V223" s="240">
        <f t="shared" si="262"/>
        <v>0.55184101400848762</v>
      </c>
      <c r="W223" s="240">
        <f t="shared" si="263"/>
        <v>0.55184101400848762</v>
      </c>
      <c r="X223" s="240">
        <f t="shared" si="264"/>
        <v>0.55184101400848762</v>
      </c>
      <c r="Y223" s="240">
        <f t="shared" si="265"/>
        <v>0.55184101400848762</v>
      </c>
      <c r="Z223" s="240">
        <f t="shared" si="266"/>
        <v>0.55184101400848762</v>
      </c>
      <c r="AA223" s="240">
        <f t="shared" si="267"/>
        <v>0.55184101400848762</v>
      </c>
      <c r="AB223" s="240">
        <f t="shared" si="268"/>
        <v>0.55184101400848762</v>
      </c>
      <c r="AC223" s="240">
        <f t="shared" si="269"/>
        <v>0.55184101400848762</v>
      </c>
      <c r="AD223" s="240">
        <f t="shared" si="270"/>
        <v>0.55184101400848762</v>
      </c>
      <c r="AE223" s="240">
        <f t="shared" si="271"/>
        <v>0.55184101400848762</v>
      </c>
      <c r="AF223" s="240">
        <f t="shared" si="272"/>
        <v>0.55184101400848762</v>
      </c>
      <c r="AG223" s="240">
        <f t="shared" si="273"/>
        <v>0.55184101400848762</v>
      </c>
      <c r="AH223" s="240">
        <f t="shared" si="274"/>
        <v>0.55184101400848762</v>
      </c>
      <c r="AI223" s="240">
        <f t="shared" si="275"/>
        <v>0.55184101400848762</v>
      </c>
      <c r="AJ223" s="240">
        <f t="shared" si="276"/>
        <v>0.55184101400848762</v>
      </c>
      <c r="AK223" s="240">
        <f t="shared" si="277"/>
        <v>0.55184101400848762</v>
      </c>
    </row>
    <row r="224" spans="1:37">
      <c r="A224" s="225" t="s">
        <v>16</v>
      </c>
      <c r="B224" s="226" t="s">
        <v>212</v>
      </c>
      <c r="C224" s="227" t="s">
        <v>465</v>
      </c>
      <c r="D224" s="240">
        <f>D248/$D$254</f>
        <v>0</v>
      </c>
      <c r="E224" s="240">
        <f t="shared" si="278"/>
        <v>0</v>
      </c>
      <c r="F224" s="240">
        <f t="shared" si="246"/>
        <v>0</v>
      </c>
      <c r="G224" s="240">
        <f t="shared" si="247"/>
        <v>0</v>
      </c>
      <c r="H224" s="240">
        <f t="shared" si="248"/>
        <v>0</v>
      </c>
      <c r="I224" s="240">
        <f t="shared" si="249"/>
        <v>0</v>
      </c>
      <c r="J224" s="240">
        <f t="shared" si="250"/>
        <v>0</v>
      </c>
      <c r="K224" s="240">
        <f t="shared" si="251"/>
        <v>0</v>
      </c>
      <c r="L224" s="240">
        <f t="shared" si="252"/>
        <v>0</v>
      </c>
      <c r="M224" s="240">
        <f t="shared" si="253"/>
        <v>0</v>
      </c>
      <c r="N224" s="240">
        <f t="shared" si="254"/>
        <v>0</v>
      </c>
      <c r="O224" s="240">
        <f t="shared" si="255"/>
        <v>0</v>
      </c>
      <c r="P224" s="240">
        <f t="shared" si="256"/>
        <v>0</v>
      </c>
      <c r="Q224" s="240">
        <f t="shared" si="257"/>
        <v>0</v>
      </c>
      <c r="R224" s="240">
        <f t="shared" si="258"/>
        <v>0</v>
      </c>
      <c r="S224" s="240">
        <f t="shared" si="259"/>
        <v>0</v>
      </c>
      <c r="T224" s="240">
        <f t="shared" si="260"/>
        <v>0</v>
      </c>
      <c r="U224" s="240">
        <f t="shared" si="261"/>
        <v>0</v>
      </c>
      <c r="V224" s="240">
        <f t="shared" si="262"/>
        <v>0</v>
      </c>
      <c r="W224" s="240">
        <f t="shared" si="263"/>
        <v>0</v>
      </c>
      <c r="X224" s="240">
        <f t="shared" si="264"/>
        <v>0</v>
      </c>
      <c r="Y224" s="240">
        <f t="shared" si="265"/>
        <v>0</v>
      </c>
      <c r="Z224" s="240">
        <f t="shared" si="266"/>
        <v>0</v>
      </c>
      <c r="AA224" s="240">
        <f t="shared" si="267"/>
        <v>0</v>
      </c>
      <c r="AB224" s="240">
        <f t="shared" si="268"/>
        <v>0</v>
      </c>
      <c r="AC224" s="240">
        <f t="shared" si="269"/>
        <v>0</v>
      </c>
      <c r="AD224" s="240">
        <f t="shared" si="270"/>
        <v>0</v>
      </c>
      <c r="AE224" s="240">
        <f t="shared" si="271"/>
        <v>0</v>
      </c>
      <c r="AF224" s="240">
        <f t="shared" si="272"/>
        <v>0</v>
      </c>
      <c r="AG224" s="240">
        <f t="shared" si="273"/>
        <v>0</v>
      </c>
      <c r="AH224" s="240">
        <f t="shared" si="274"/>
        <v>0</v>
      </c>
      <c r="AI224" s="240">
        <f t="shared" si="275"/>
        <v>0</v>
      </c>
      <c r="AJ224" s="240">
        <f t="shared" si="276"/>
        <v>0</v>
      </c>
      <c r="AK224" s="240">
        <f t="shared" si="277"/>
        <v>0</v>
      </c>
    </row>
    <row r="225" spans="1:37">
      <c r="A225" s="225" t="s">
        <v>18</v>
      </c>
      <c r="B225" s="226" t="s">
        <v>212</v>
      </c>
      <c r="C225" s="227" t="s">
        <v>465</v>
      </c>
      <c r="D225" s="240">
        <f>D249/$D$254</f>
        <v>8.6798041988822461E-2</v>
      </c>
      <c r="E225" s="240">
        <f t="shared" si="278"/>
        <v>8.6798041988822461E-2</v>
      </c>
      <c r="F225" s="240">
        <f t="shared" si="246"/>
        <v>8.6798041988822461E-2</v>
      </c>
      <c r="G225" s="240">
        <f t="shared" si="247"/>
        <v>8.6798041988822461E-2</v>
      </c>
      <c r="H225" s="240">
        <f t="shared" si="248"/>
        <v>8.6798041988822461E-2</v>
      </c>
      <c r="I225" s="240">
        <f t="shared" si="249"/>
        <v>8.6798041988822461E-2</v>
      </c>
      <c r="J225" s="240">
        <f t="shared" si="250"/>
        <v>8.6798041988822461E-2</v>
      </c>
      <c r="K225" s="240">
        <f t="shared" si="251"/>
        <v>8.6798041988822461E-2</v>
      </c>
      <c r="L225" s="240">
        <f t="shared" si="252"/>
        <v>8.6798041988822461E-2</v>
      </c>
      <c r="M225" s="240">
        <f t="shared" si="253"/>
        <v>8.6798041988822461E-2</v>
      </c>
      <c r="N225" s="240">
        <f t="shared" si="254"/>
        <v>8.6798041988822461E-2</v>
      </c>
      <c r="O225" s="240">
        <f t="shared" si="255"/>
        <v>8.6798041988822461E-2</v>
      </c>
      <c r="P225" s="240">
        <f t="shared" si="256"/>
        <v>8.6798041988822461E-2</v>
      </c>
      <c r="Q225" s="240">
        <f t="shared" si="257"/>
        <v>8.6798041988822461E-2</v>
      </c>
      <c r="R225" s="240">
        <f t="shared" si="258"/>
        <v>8.6798041988822461E-2</v>
      </c>
      <c r="S225" s="240">
        <f t="shared" si="259"/>
        <v>8.6798041988822461E-2</v>
      </c>
      <c r="T225" s="240">
        <f t="shared" si="260"/>
        <v>8.6798041988822461E-2</v>
      </c>
      <c r="U225" s="240">
        <f t="shared" si="261"/>
        <v>8.6798041988822461E-2</v>
      </c>
      <c r="V225" s="240">
        <f t="shared" si="262"/>
        <v>8.6798041988822461E-2</v>
      </c>
      <c r="W225" s="240">
        <f t="shared" si="263"/>
        <v>8.6798041988822461E-2</v>
      </c>
      <c r="X225" s="240">
        <f t="shared" si="264"/>
        <v>8.6798041988822461E-2</v>
      </c>
      <c r="Y225" s="240">
        <f t="shared" si="265"/>
        <v>8.6798041988822461E-2</v>
      </c>
      <c r="Z225" s="240">
        <f t="shared" si="266"/>
        <v>8.6798041988822461E-2</v>
      </c>
      <c r="AA225" s="240">
        <f t="shared" si="267"/>
        <v>8.6798041988822461E-2</v>
      </c>
      <c r="AB225" s="240">
        <f t="shared" si="268"/>
        <v>8.6798041988822461E-2</v>
      </c>
      <c r="AC225" s="240">
        <f t="shared" si="269"/>
        <v>8.6798041988822461E-2</v>
      </c>
      <c r="AD225" s="240">
        <f t="shared" si="270"/>
        <v>8.6798041988822461E-2</v>
      </c>
      <c r="AE225" s="240">
        <f t="shared" si="271"/>
        <v>8.6798041988822461E-2</v>
      </c>
      <c r="AF225" s="240">
        <f t="shared" si="272"/>
        <v>8.6798041988822461E-2</v>
      </c>
      <c r="AG225" s="240">
        <f t="shared" si="273"/>
        <v>8.6798041988822461E-2</v>
      </c>
      <c r="AH225" s="240">
        <f t="shared" si="274"/>
        <v>8.6798041988822461E-2</v>
      </c>
      <c r="AI225" s="240">
        <f t="shared" si="275"/>
        <v>8.6798041988822461E-2</v>
      </c>
      <c r="AJ225" s="240">
        <f t="shared" si="276"/>
        <v>8.6798041988822461E-2</v>
      </c>
      <c r="AK225" s="240">
        <f t="shared" si="277"/>
        <v>8.6798041988822461E-2</v>
      </c>
    </row>
    <row r="226" spans="1:37">
      <c r="A226" s="225" t="s">
        <v>153</v>
      </c>
      <c r="B226" s="226" t="s">
        <v>212</v>
      </c>
      <c r="C226" s="227" t="s">
        <v>465</v>
      </c>
      <c r="D226" s="240"/>
      <c r="E226" s="240">
        <f t="shared" si="278"/>
        <v>0</v>
      </c>
      <c r="F226" s="240">
        <f t="shared" si="246"/>
        <v>0</v>
      </c>
      <c r="G226" s="240">
        <f t="shared" si="247"/>
        <v>0</v>
      </c>
      <c r="H226" s="240">
        <f t="shared" si="248"/>
        <v>0</v>
      </c>
      <c r="I226" s="240">
        <f t="shared" si="249"/>
        <v>0</v>
      </c>
      <c r="J226" s="240">
        <f t="shared" si="250"/>
        <v>0</v>
      </c>
      <c r="K226" s="240">
        <f t="shared" si="251"/>
        <v>0</v>
      </c>
      <c r="L226" s="240">
        <f t="shared" si="252"/>
        <v>0</v>
      </c>
      <c r="M226" s="240">
        <f t="shared" si="253"/>
        <v>0</v>
      </c>
      <c r="N226" s="240">
        <f t="shared" si="254"/>
        <v>0</v>
      </c>
      <c r="O226" s="240">
        <f t="shared" si="255"/>
        <v>0</v>
      </c>
      <c r="P226" s="240">
        <f t="shared" si="256"/>
        <v>0</v>
      </c>
      <c r="Q226" s="240">
        <f t="shared" si="257"/>
        <v>0</v>
      </c>
      <c r="R226" s="240">
        <f t="shared" si="258"/>
        <v>0</v>
      </c>
      <c r="S226" s="240">
        <f t="shared" si="259"/>
        <v>0</v>
      </c>
      <c r="T226" s="240">
        <f t="shared" si="260"/>
        <v>0</v>
      </c>
      <c r="U226" s="240">
        <f t="shared" si="261"/>
        <v>0</v>
      </c>
      <c r="V226" s="240">
        <f t="shared" si="262"/>
        <v>0</v>
      </c>
      <c r="W226" s="240">
        <f t="shared" si="263"/>
        <v>0</v>
      </c>
      <c r="X226" s="240">
        <f t="shared" si="264"/>
        <v>0</v>
      </c>
      <c r="Y226" s="240">
        <f t="shared" si="265"/>
        <v>0</v>
      </c>
      <c r="Z226" s="240">
        <f t="shared" si="266"/>
        <v>0</v>
      </c>
      <c r="AA226" s="240">
        <f t="shared" si="267"/>
        <v>0</v>
      </c>
      <c r="AB226" s="240">
        <f t="shared" si="268"/>
        <v>0</v>
      </c>
      <c r="AC226" s="240">
        <f t="shared" si="269"/>
        <v>0</v>
      </c>
      <c r="AD226" s="240">
        <f t="shared" si="270"/>
        <v>0</v>
      </c>
      <c r="AE226" s="240">
        <f t="shared" si="271"/>
        <v>0</v>
      </c>
      <c r="AF226" s="240">
        <f t="shared" si="272"/>
        <v>0</v>
      </c>
      <c r="AG226" s="240">
        <f t="shared" si="273"/>
        <v>0</v>
      </c>
      <c r="AH226" s="240">
        <f t="shared" si="274"/>
        <v>0</v>
      </c>
      <c r="AI226" s="240">
        <f t="shared" si="275"/>
        <v>0</v>
      </c>
      <c r="AJ226" s="240">
        <f t="shared" si="276"/>
        <v>0</v>
      </c>
      <c r="AK226" s="240">
        <f t="shared" si="277"/>
        <v>0</v>
      </c>
    </row>
    <row r="227" spans="1:37">
      <c r="A227" s="225" t="s">
        <v>208</v>
      </c>
      <c r="B227" s="226" t="s">
        <v>212</v>
      </c>
      <c r="C227" s="227" t="s">
        <v>465</v>
      </c>
      <c r="D227" s="240">
        <f>D253/$D$254</f>
        <v>3.9269167881914299E-2</v>
      </c>
      <c r="E227" s="240">
        <f t="shared" si="278"/>
        <v>3.9269167881914299E-2</v>
      </c>
      <c r="F227" s="240">
        <f t="shared" si="246"/>
        <v>3.9269167881914299E-2</v>
      </c>
      <c r="G227" s="240">
        <f t="shared" si="247"/>
        <v>3.9269167881914299E-2</v>
      </c>
      <c r="H227" s="240">
        <f t="shared" si="248"/>
        <v>3.9269167881914299E-2</v>
      </c>
      <c r="I227" s="240">
        <f t="shared" si="249"/>
        <v>3.9269167881914299E-2</v>
      </c>
      <c r="J227" s="240">
        <f t="shared" si="250"/>
        <v>3.9269167881914299E-2</v>
      </c>
      <c r="K227" s="240">
        <f t="shared" si="251"/>
        <v>3.9269167881914299E-2</v>
      </c>
      <c r="L227" s="240">
        <f t="shared" si="252"/>
        <v>3.9269167881914299E-2</v>
      </c>
      <c r="M227" s="240">
        <f t="shared" si="253"/>
        <v>3.9269167881914299E-2</v>
      </c>
      <c r="N227" s="240">
        <f t="shared" si="254"/>
        <v>3.9269167881914299E-2</v>
      </c>
      <c r="O227" s="240">
        <f t="shared" si="255"/>
        <v>3.9269167881914299E-2</v>
      </c>
      <c r="P227" s="240">
        <f t="shared" si="256"/>
        <v>3.9269167881914299E-2</v>
      </c>
      <c r="Q227" s="240">
        <f t="shared" si="257"/>
        <v>3.9269167881914299E-2</v>
      </c>
      <c r="R227" s="240">
        <f t="shared" si="258"/>
        <v>3.9269167881914299E-2</v>
      </c>
      <c r="S227" s="240">
        <f t="shared" si="259"/>
        <v>3.9269167881914299E-2</v>
      </c>
      <c r="T227" s="240">
        <f t="shared" si="260"/>
        <v>3.9269167881914299E-2</v>
      </c>
      <c r="U227" s="240">
        <f t="shared" si="261"/>
        <v>3.9269167881914299E-2</v>
      </c>
      <c r="V227" s="240">
        <f t="shared" si="262"/>
        <v>3.9269167881914299E-2</v>
      </c>
      <c r="W227" s="240">
        <f t="shared" si="263"/>
        <v>3.9269167881914299E-2</v>
      </c>
      <c r="X227" s="240">
        <f t="shared" si="264"/>
        <v>3.9269167881914299E-2</v>
      </c>
      <c r="Y227" s="240">
        <f t="shared" si="265"/>
        <v>3.9269167881914299E-2</v>
      </c>
      <c r="Z227" s="240">
        <f t="shared" si="266"/>
        <v>3.9269167881914299E-2</v>
      </c>
      <c r="AA227" s="240">
        <f t="shared" si="267"/>
        <v>3.9269167881914299E-2</v>
      </c>
      <c r="AB227" s="240">
        <f t="shared" si="268"/>
        <v>3.9269167881914299E-2</v>
      </c>
      <c r="AC227" s="240">
        <f t="shared" si="269"/>
        <v>3.9269167881914299E-2</v>
      </c>
      <c r="AD227" s="240">
        <f t="shared" si="270"/>
        <v>3.9269167881914299E-2</v>
      </c>
      <c r="AE227" s="240">
        <f t="shared" si="271"/>
        <v>3.9269167881914299E-2</v>
      </c>
      <c r="AF227" s="240">
        <f t="shared" si="272"/>
        <v>3.9269167881914299E-2</v>
      </c>
      <c r="AG227" s="240">
        <f t="shared" si="273"/>
        <v>3.9269167881914299E-2</v>
      </c>
      <c r="AH227" s="240">
        <f t="shared" si="274"/>
        <v>3.9269167881914299E-2</v>
      </c>
      <c r="AI227" s="240">
        <f t="shared" si="275"/>
        <v>3.9269167881914299E-2</v>
      </c>
      <c r="AJ227" s="240">
        <f t="shared" si="276"/>
        <v>3.9269167881914299E-2</v>
      </c>
      <c r="AK227" s="240">
        <f t="shared" si="277"/>
        <v>3.9269167881914299E-2</v>
      </c>
    </row>
    <row r="228" spans="1:37">
      <c r="A228" s="225" t="s">
        <v>152</v>
      </c>
      <c r="B228" s="226" t="s">
        <v>212</v>
      </c>
      <c r="C228" s="227" t="s">
        <v>465</v>
      </c>
      <c r="D228" s="240">
        <f>D251/$D$254</f>
        <v>0</v>
      </c>
      <c r="E228" s="240">
        <f t="shared" si="278"/>
        <v>0</v>
      </c>
      <c r="F228" s="240">
        <f t="shared" si="246"/>
        <v>0</v>
      </c>
      <c r="G228" s="240">
        <f t="shared" si="247"/>
        <v>0</v>
      </c>
      <c r="H228" s="240">
        <f t="shared" si="248"/>
        <v>0</v>
      </c>
      <c r="I228" s="240">
        <f t="shared" si="249"/>
        <v>0</v>
      </c>
      <c r="J228" s="240">
        <f t="shared" si="250"/>
        <v>0</v>
      </c>
      <c r="K228" s="240">
        <f t="shared" si="251"/>
        <v>0</v>
      </c>
      <c r="L228" s="240">
        <f t="shared" si="252"/>
        <v>0</v>
      </c>
      <c r="M228" s="240">
        <f t="shared" si="253"/>
        <v>0</v>
      </c>
      <c r="N228" s="240">
        <f t="shared" si="254"/>
        <v>0</v>
      </c>
      <c r="O228" s="240">
        <f t="shared" si="255"/>
        <v>0</v>
      </c>
      <c r="P228" s="240">
        <f t="shared" si="256"/>
        <v>0</v>
      </c>
      <c r="Q228" s="240">
        <f t="shared" si="257"/>
        <v>0</v>
      </c>
      <c r="R228" s="240">
        <f t="shared" si="258"/>
        <v>0</v>
      </c>
      <c r="S228" s="240">
        <f t="shared" si="259"/>
        <v>0</v>
      </c>
      <c r="T228" s="240">
        <f t="shared" si="260"/>
        <v>0</v>
      </c>
      <c r="U228" s="240">
        <f t="shared" si="261"/>
        <v>0</v>
      </c>
      <c r="V228" s="240">
        <f t="shared" si="262"/>
        <v>0</v>
      </c>
      <c r="W228" s="240">
        <f t="shared" si="263"/>
        <v>0</v>
      </c>
      <c r="X228" s="240">
        <f t="shared" si="264"/>
        <v>0</v>
      </c>
      <c r="Y228" s="240">
        <f t="shared" si="265"/>
        <v>0</v>
      </c>
      <c r="Z228" s="240">
        <f t="shared" si="266"/>
        <v>0</v>
      </c>
      <c r="AA228" s="240">
        <f t="shared" si="267"/>
        <v>0</v>
      </c>
      <c r="AB228" s="240">
        <f t="shared" si="268"/>
        <v>0</v>
      </c>
      <c r="AC228" s="240">
        <f t="shared" si="269"/>
        <v>0</v>
      </c>
      <c r="AD228" s="240">
        <f t="shared" si="270"/>
        <v>0</v>
      </c>
      <c r="AE228" s="240">
        <f t="shared" si="271"/>
        <v>0</v>
      </c>
      <c r="AF228" s="240">
        <f t="shared" si="272"/>
        <v>0</v>
      </c>
      <c r="AG228" s="240">
        <f t="shared" si="273"/>
        <v>0</v>
      </c>
      <c r="AH228" s="240">
        <f t="shared" si="274"/>
        <v>0</v>
      </c>
      <c r="AI228" s="240">
        <f t="shared" si="275"/>
        <v>0</v>
      </c>
      <c r="AJ228" s="240">
        <f t="shared" si="276"/>
        <v>0</v>
      </c>
      <c r="AK228" s="240">
        <f t="shared" si="277"/>
        <v>0</v>
      </c>
    </row>
    <row r="229" spans="1:37" ht="15" customHeight="1">
      <c r="A229" s="225" t="s">
        <v>209</v>
      </c>
      <c r="B229" s="226" t="s">
        <v>212</v>
      </c>
      <c r="C229" s="227" t="s">
        <v>465</v>
      </c>
      <c r="D229" s="240">
        <f>D252/$D$254</f>
        <v>5.557335967289727E-8</v>
      </c>
      <c r="E229" s="240">
        <f t="shared" si="278"/>
        <v>5.557335967289727E-8</v>
      </c>
      <c r="F229" s="240">
        <f t="shared" si="246"/>
        <v>5.557335967289727E-8</v>
      </c>
      <c r="G229" s="240">
        <f t="shared" si="247"/>
        <v>5.557335967289727E-8</v>
      </c>
      <c r="H229" s="240">
        <f t="shared" si="248"/>
        <v>5.557335967289727E-8</v>
      </c>
      <c r="I229" s="240">
        <f t="shared" si="249"/>
        <v>5.557335967289727E-8</v>
      </c>
      <c r="J229" s="240">
        <f t="shared" si="250"/>
        <v>5.557335967289727E-8</v>
      </c>
      <c r="K229" s="240">
        <f t="shared" si="251"/>
        <v>5.557335967289727E-8</v>
      </c>
      <c r="L229" s="240">
        <f t="shared" si="252"/>
        <v>5.557335967289727E-8</v>
      </c>
      <c r="M229" s="240">
        <f t="shared" si="253"/>
        <v>5.557335967289727E-8</v>
      </c>
      <c r="N229" s="240">
        <f t="shared" si="254"/>
        <v>5.557335967289727E-8</v>
      </c>
      <c r="O229" s="240">
        <f t="shared" si="255"/>
        <v>5.557335967289727E-8</v>
      </c>
      <c r="P229" s="240">
        <f t="shared" si="256"/>
        <v>5.557335967289727E-8</v>
      </c>
      <c r="Q229" s="240">
        <f t="shared" si="257"/>
        <v>5.557335967289727E-8</v>
      </c>
      <c r="R229" s="240">
        <f t="shared" si="258"/>
        <v>5.557335967289727E-8</v>
      </c>
      <c r="S229" s="240">
        <f t="shared" si="259"/>
        <v>5.557335967289727E-8</v>
      </c>
      <c r="T229" s="240">
        <f t="shared" si="260"/>
        <v>5.557335967289727E-8</v>
      </c>
      <c r="U229" s="240">
        <f t="shared" si="261"/>
        <v>5.557335967289727E-8</v>
      </c>
      <c r="V229" s="240">
        <f t="shared" si="262"/>
        <v>5.557335967289727E-8</v>
      </c>
      <c r="W229" s="240">
        <f t="shared" si="263"/>
        <v>5.557335967289727E-8</v>
      </c>
      <c r="X229" s="240">
        <f t="shared" si="264"/>
        <v>5.557335967289727E-8</v>
      </c>
      <c r="Y229" s="240">
        <f t="shared" si="265"/>
        <v>5.557335967289727E-8</v>
      </c>
      <c r="Z229" s="240">
        <f t="shared" si="266"/>
        <v>5.557335967289727E-8</v>
      </c>
      <c r="AA229" s="240">
        <f t="shared" si="267"/>
        <v>5.557335967289727E-8</v>
      </c>
      <c r="AB229" s="240">
        <f t="shared" si="268"/>
        <v>5.557335967289727E-8</v>
      </c>
      <c r="AC229" s="240">
        <f t="shared" si="269"/>
        <v>5.557335967289727E-8</v>
      </c>
      <c r="AD229" s="240">
        <f t="shared" si="270"/>
        <v>5.557335967289727E-8</v>
      </c>
      <c r="AE229" s="240">
        <f t="shared" si="271"/>
        <v>5.557335967289727E-8</v>
      </c>
      <c r="AF229" s="240">
        <f t="shared" si="272"/>
        <v>5.557335967289727E-8</v>
      </c>
      <c r="AG229" s="240">
        <f t="shared" si="273"/>
        <v>5.557335967289727E-8</v>
      </c>
      <c r="AH229" s="240">
        <f t="shared" si="274"/>
        <v>5.557335967289727E-8</v>
      </c>
      <c r="AI229" s="240">
        <f t="shared" si="275"/>
        <v>5.557335967289727E-8</v>
      </c>
      <c r="AJ229" s="240">
        <f t="shared" si="276"/>
        <v>5.557335967289727E-8</v>
      </c>
      <c r="AK229" s="240">
        <f t="shared" si="277"/>
        <v>5.557335967289727E-8</v>
      </c>
    </row>
    <row r="230" spans="1:37">
      <c r="A230" s="225" t="s">
        <v>80</v>
      </c>
      <c r="B230" s="226" t="s">
        <v>212</v>
      </c>
      <c r="C230" s="227" t="s">
        <v>465</v>
      </c>
      <c r="D230" s="182">
        <f>SUM(D222:D229)</f>
        <v>1</v>
      </c>
      <c r="E230" s="182">
        <f t="shared" ref="E230:AK230" si="279">SUM(E222:E229)</f>
        <v>1</v>
      </c>
      <c r="F230" s="182">
        <f t="shared" si="279"/>
        <v>1</v>
      </c>
      <c r="G230" s="182">
        <f t="shared" si="279"/>
        <v>1</v>
      </c>
      <c r="H230" s="182">
        <f t="shared" si="279"/>
        <v>1</v>
      </c>
      <c r="I230" s="182">
        <f t="shared" si="279"/>
        <v>1</v>
      </c>
      <c r="J230" s="182">
        <f t="shared" si="279"/>
        <v>1</v>
      </c>
      <c r="K230" s="182">
        <f t="shared" si="279"/>
        <v>1</v>
      </c>
      <c r="L230" s="182">
        <f t="shared" si="279"/>
        <v>1</v>
      </c>
      <c r="M230" s="182">
        <f t="shared" si="279"/>
        <v>1</v>
      </c>
      <c r="N230" s="182">
        <f t="shared" si="279"/>
        <v>1</v>
      </c>
      <c r="O230" s="182">
        <f t="shared" si="279"/>
        <v>1</v>
      </c>
      <c r="P230" s="182">
        <f t="shared" si="279"/>
        <v>1</v>
      </c>
      <c r="Q230" s="182">
        <f t="shared" si="279"/>
        <v>1</v>
      </c>
      <c r="R230" s="182">
        <f t="shared" si="279"/>
        <v>1</v>
      </c>
      <c r="S230" s="182">
        <f t="shared" si="279"/>
        <v>1</v>
      </c>
      <c r="T230" s="182">
        <f t="shared" si="279"/>
        <v>1</v>
      </c>
      <c r="U230" s="182">
        <f t="shared" si="279"/>
        <v>1</v>
      </c>
      <c r="V230" s="182">
        <f t="shared" si="279"/>
        <v>1</v>
      </c>
      <c r="W230" s="182">
        <f t="shared" si="279"/>
        <v>1</v>
      </c>
      <c r="X230" s="182">
        <f t="shared" si="279"/>
        <v>1</v>
      </c>
      <c r="Y230" s="182">
        <f t="shared" si="279"/>
        <v>1</v>
      </c>
      <c r="Z230" s="182">
        <f t="shared" si="279"/>
        <v>1</v>
      </c>
      <c r="AA230" s="182">
        <f t="shared" si="279"/>
        <v>1</v>
      </c>
      <c r="AB230" s="182">
        <f t="shared" si="279"/>
        <v>1</v>
      </c>
      <c r="AC230" s="182">
        <f t="shared" si="279"/>
        <v>1</v>
      </c>
      <c r="AD230" s="182">
        <f t="shared" si="279"/>
        <v>1</v>
      </c>
      <c r="AE230" s="182">
        <f t="shared" si="279"/>
        <v>1</v>
      </c>
      <c r="AF230" s="182">
        <f t="shared" si="279"/>
        <v>1</v>
      </c>
      <c r="AG230" s="182">
        <f t="shared" si="279"/>
        <v>1</v>
      </c>
      <c r="AH230" s="182">
        <f t="shared" si="279"/>
        <v>1</v>
      </c>
      <c r="AI230" s="182">
        <f t="shared" si="279"/>
        <v>1</v>
      </c>
      <c r="AJ230" s="182">
        <f t="shared" si="279"/>
        <v>1</v>
      </c>
      <c r="AK230" s="182">
        <f t="shared" si="279"/>
        <v>1</v>
      </c>
    </row>
    <row r="231" spans="1:37">
      <c r="A231" s="164"/>
      <c r="B231" s="92"/>
      <c r="C231" s="92"/>
      <c r="D231" s="171"/>
      <c r="E231" s="171"/>
      <c r="F231" s="171"/>
      <c r="G231" s="171"/>
      <c r="H231" s="171"/>
      <c r="I231" s="171"/>
      <c r="J231" s="171"/>
      <c r="K231" s="171"/>
      <c r="L231" s="171"/>
      <c r="M231" s="171"/>
      <c r="N231" s="171"/>
      <c r="O231" s="171"/>
      <c r="P231" s="171"/>
      <c r="Q231" s="171"/>
      <c r="R231" s="171"/>
      <c r="S231" s="171"/>
      <c r="T231" s="171"/>
      <c r="U231" s="171"/>
      <c r="V231" s="171"/>
      <c r="W231" s="171"/>
      <c r="X231" s="171"/>
      <c r="Y231" s="171"/>
      <c r="Z231" s="171"/>
      <c r="AA231" s="171"/>
      <c r="AB231" s="171"/>
      <c r="AC231" s="171"/>
      <c r="AD231" s="171"/>
      <c r="AE231" s="171"/>
      <c r="AF231" s="171"/>
      <c r="AG231" s="171"/>
      <c r="AH231" s="171"/>
      <c r="AI231" s="171"/>
      <c r="AJ231" s="171"/>
      <c r="AK231" s="171"/>
    </row>
    <row r="232" spans="1:37" customFormat="1">
      <c r="A232" s="173"/>
    </row>
    <row r="233" spans="1:37" customFormat="1">
      <c r="A233" s="230" t="s">
        <v>490</v>
      </c>
    </row>
    <row r="234" spans="1:37">
      <c r="A234" s="225" t="s">
        <v>17</v>
      </c>
      <c r="B234" s="226" t="s">
        <v>212</v>
      </c>
      <c r="C234" s="227" t="s">
        <v>465</v>
      </c>
      <c r="D234" s="174">
        <f>D222*D$242</f>
        <v>100.23445151876678</v>
      </c>
      <c r="E234" s="174">
        <f t="shared" ref="E234:AK234" si="280">E222*E$242</f>
        <v>104.14291755934002</v>
      </c>
      <c r="F234" s="174">
        <f t="shared" si="280"/>
        <v>106.05087230750146</v>
      </c>
      <c r="G234" s="174">
        <f t="shared" si="280"/>
        <v>95.631627677192682</v>
      </c>
      <c r="H234" s="174">
        <f t="shared" si="280"/>
        <v>108.4648526968539</v>
      </c>
      <c r="I234" s="174">
        <f t="shared" si="280"/>
        <v>113.99353804024419</v>
      </c>
      <c r="J234" s="174">
        <f t="shared" si="280"/>
        <v>119.59046392404355</v>
      </c>
      <c r="K234" s="174">
        <f t="shared" si="280"/>
        <v>125.23433075964434</v>
      </c>
      <c r="L234" s="174">
        <f t="shared" si="280"/>
        <v>130.65745303456163</v>
      </c>
      <c r="M234" s="174">
        <f t="shared" si="280"/>
        <v>136.13001800132821</v>
      </c>
      <c r="N234" s="174">
        <f t="shared" si="280"/>
        <v>141.42859719709523</v>
      </c>
      <c r="O234" s="174">
        <f t="shared" si="280"/>
        <v>146.88204800275349</v>
      </c>
      <c r="P234" s="174">
        <f t="shared" si="280"/>
        <v>152.54010783596379</v>
      </c>
      <c r="Q234" s="174">
        <f t="shared" si="280"/>
        <v>158.41427227221678</v>
      </c>
      <c r="R234" s="174">
        <f t="shared" si="280"/>
        <v>164.51365886119942</v>
      </c>
      <c r="S234" s="174">
        <f t="shared" si="280"/>
        <v>170.83652105010017</v>
      </c>
      <c r="T234" s="174">
        <f t="shared" si="280"/>
        <v>177.40176612180065</v>
      </c>
      <c r="U234" s="174">
        <f t="shared" si="280"/>
        <v>184.21628465237882</v>
      </c>
      <c r="V234" s="174">
        <f t="shared" si="280"/>
        <v>191.29211378509927</v>
      </c>
      <c r="W234" s="174">
        <f t="shared" si="280"/>
        <v>198.41851551589349</v>
      </c>
      <c r="X234" s="174">
        <f t="shared" si="280"/>
        <v>205.63367847584919</v>
      </c>
      <c r="Y234" s="174">
        <f t="shared" si="280"/>
        <v>212.91809557956074</v>
      </c>
      <c r="Z234" s="174">
        <f t="shared" si="280"/>
        <v>220.23707068977998</v>
      </c>
      <c r="AA234" s="174">
        <f t="shared" si="280"/>
        <v>227.55134962158559</v>
      </c>
      <c r="AB234" s="174">
        <f t="shared" si="280"/>
        <v>234.87962153773688</v>
      </c>
      <c r="AC234" s="174">
        <f t="shared" si="280"/>
        <v>242.15935590165799</v>
      </c>
      <c r="AD234" s="174">
        <f t="shared" si="280"/>
        <v>249.36650109881251</v>
      </c>
      <c r="AE234" s="174">
        <f t="shared" si="280"/>
        <v>256.48906292084519</v>
      </c>
      <c r="AF234" s="174">
        <f t="shared" si="280"/>
        <v>263.50818103605678</v>
      </c>
      <c r="AG234" s="174">
        <f t="shared" si="280"/>
        <v>270.45237400383479</v>
      </c>
      <c r="AH234" s="174">
        <f t="shared" si="280"/>
        <v>277.30663269861748</v>
      </c>
      <c r="AI234" s="174">
        <f t="shared" si="280"/>
        <v>284.05212002102093</v>
      </c>
      <c r="AJ234" s="174">
        <f t="shared" si="280"/>
        <v>290.65603666627936</v>
      </c>
      <c r="AK234" s="174">
        <f t="shared" si="280"/>
        <v>297.07224876749166</v>
      </c>
    </row>
    <row r="235" spans="1:37">
      <c r="A235" s="225" t="s">
        <v>7</v>
      </c>
      <c r="B235" s="226" t="s">
        <v>212</v>
      </c>
      <c r="C235" s="227" t="s">
        <v>465</v>
      </c>
      <c r="D235" s="174">
        <f>D223*D$242</f>
        <v>171.73208075852418</v>
      </c>
      <c r="E235" s="174">
        <f t="shared" ref="E235:AK235" si="281">E223*E$242</f>
        <v>178.4284710270538</v>
      </c>
      <c r="F235" s="174">
        <f t="shared" si="281"/>
        <v>181.69737741532813</v>
      </c>
      <c r="G235" s="174">
        <f t="shared" si="281"/>
        <v>163.84604453343974</v>
      </c>
      <c r="H235" s="174">
        <f t="shared" si="281"/>
        <v>185.83325952863672</v>
      </c>
      <c r="I235" s="174">
        <f t="shared" si="281"/>
        <v>195.30557791311759</v>
      </c>
      <c r="J235" s="174">
        <f t="shared" si="281"/>
        <v>204.8948130843815</v>
      </c>
      <c r="K235" s="174">
        <f t="shared" si="281"/>
        <v>214.56447237333649</v>
      </c>
      <c r="L235" s="174">
        <f t="shared" si="281"/>
        <v>223.85592913663385</v>
      </c>
      <c r="M235" s="174">
        <f t="shared" si="281"/>
        <v>233.23209625870433</v>
      </c>
      <c r="N235" s="174">
        <f t="shared" si="281"/>
        <v>242.31017287373456</v>
      </c>
      <c r="O235" s="174">
        <f t="shared" si="281"/>
        <v>251.65359162825928</v>
      </c>
      <c r="P235" s="174">
        <f t="shared" si="281"/>
        <v>261.34756783594582</v>
      </c>
      <c r="Q235" s="174">
        <f t="shared" si="281"/>
        <v>271.41179691158032</v>
      </c>
      <c r="R235" s="174">
        <f t="shared" si="281"/>
        <v>281.8618999889689</v>
      </c>
      <c r="S235" s="174">
        <f t="shared" si="281"/>
        <v>292.69488469229742</v>
      </c>
      <c r="T235" s="174">
        <f t="shared" si="281"/>
        <v>303.94314494383059</v>
      </c>
      <c r="U235" s="174">
        <f t="shared" si="281"/>
        <v>315.61848639471486</v>
      </c>
      <c r="V235" s="174">
        <f t="shared" si="281"/>
        <v>327.74153232993763</v>
      </c>
      <c r="W235" s="174">
        <f t="shared" si="281"/>
        <v>339.95122449672022</v>
      </c>
      <c r="X235" s="174">
        <f t="shared" si="281"/>
        <v>352.31299162718665</v>
      </c>
      <c r="Y235" s="174">
        <f t="shared" si="281"/>
        <v>364.79341215504428</v>
      </c>
      <c r="Z235" s="174">
        <f t="shared" si="281"/>
        <v>377.33304105162654</v>
      </c>
      <c r="AA235" s="174">
        <f t="shared" si="281"/>
        <v>389.86462396722749</v>
      </c>
      <c r="AB235" s="174">
        <f t="shared" si="281"/>
        <v>402.42018111804697</v>
      </c>
      <c r="AC235" s="174">
        <f t="shared" si="281"/>
        <v>414.89257868936937</v>
      </c>
      <c r="AD235" s="174">
        <f t="shared" si="281"/>
        <v>427.24060895523479</v>
      </c>
      <c r="AE235" s="174">
        <f t="shared" si="281"/>
        <v>439.44372219120521</v>
      </c>
      <c r="AF235" s="174">
        <f t="shared" si="281"/>
        <v>451.46960491666169</v>
      </c>
      <c r="AG235" s="174">
        <f t="shared" si="281"/>
        <v>463.36711809177945</v>
      </c>
      <c r="AH235" s="174">
        <f t="shared" si="281"/>
        <v>475.11054652259043</v>
      </c>
      <c r="AI235" s="174">
        <f t="shared" si="281"/>
        <v>486.66761653249318</v>
      </c>
      <c r="AJ235" s="174">
        <f t="shared" si="281"/>
        <v>497.98213294338751</v>
      </c>
      <c r="AK235" s="174">
        <f t="shared" si="281"/>
        <v>508.97505441932248</v>
      </c>
    </row>
    <row r="236" spans="1:37">
      <c r="A236" s="225" t="s">
        <v>16</v>
      </c>
      <c r="B236" s="226" t="s">
        <v>212</v>
      </c>
      <c r="C236" s="227" t="s">
        <v>465</v>
      </c>
      <c r="D236" s="174">
        <f t="shared" ref="D236:AK236" si="282">D224*D$242</f>
        <v>0</v>
      </c>
      <c r="E236" s="174">
        <f t="shared" si="282"/>
        <v>0</v>
      </c>
      <c r="F236" s="174">
        <f t="shared" si="282"/>
        <v>0</v>
      </c>
      <c r="G236" s="174">
        <f t="shared" si="282"/>
        <v>0</v>
      </c>
      <c r="H236" s="174">
        <f t="shared" si="282"/>
        <v>0</v>
      </c>
      <c r="I236" s="174">
        <f t="shared" si="282"/>
        <v>0</v>
      </c>
      <c r="J236" s="174">
        <f t="shared" si="282"/>
        <v>0</v>
      </c>
      <c r="K236" s="174">
        <f t="shared" si="282"/>
        <v>0</v>
      </c>
      <c r="L236" s="174">
        <f t="shared" si="282"/>
        <v>0</v>
      </c>
      <c r="M236" s="174">
        <f t="shared" si="282"/>
        <v>0</v>
      </c>
      <c r="N236" s="174">
        <f t="shared" si="282"/>
        <v>0</v>
      </c>
      <c r="O236" s="174">
        <f t="shared" si="282"/>
        <v>0</v>
      </c>
      <c r="P236" s="174">
        <f t="shared" si="282"/>
        <v>0</v>
      </c>
      <c r="Q236" s="174">
        <f t="shared" si="282"/>
        <v>0</v>
      </c>
      <c r="R236" s="174">
        <f t="shared" si="282"/>
        <v>0</v>
      </c>
      <c r="S236" s="174">
        <f t="shared" si="282"/>
        <v>0</v>
      </c>
      <c r="T236" s="174">
        <f t="shared" si="282"/>
        <v>0</v>
      </c>
      <c r="U236" s="174">
        <f t="shared" si="282"/>
        <v>0</v>
      </c>
      <c r="V236" s="174">
        <f t="shared" si="282"/>
        <v>0</v>
      </c>
      <c r="W236" s="174">
        <f t="shared" si="282"/>
        <v>0</v>
      </c>
      <c r="X236" s="174">
        <f t="shared" si="282"/>
        <v>0</v>
      </c>
      <c r="Y236" s="174">
        <f t="shared" si="282"/>
        <v>0</v>
      </c>
      <c r="Z236" s="174">
        <f t="shared" si="282"/>
        <v>0</v>
      </c>
      <c r="AA236" s="174">
        <f t="shared" si="282"/>
        <v>0</v>
      </c>
      <c r="AB236" s="174">
        <f t="shared" si="282"/>
        <v>0</v>
      </c>
      <c r="AC236" s="174">
        <f t="shared" si="282"/>
        <v>0</v>
      </c>
      <c r="AD236" s="174">
        <f t="shared" si="282"/>
        <v>0</v>
      </c>
      <c r="AE236" s="174">
        <f t="shared" si="282"/>
        <v>0</v>
      </c>
      <c r="AF236" s="174">
        <f t="shared" si="282"/>
        <v>0</v>
      </c>
      <c r="AG236" s="174">
        <f t="shared" si="282"/>
        <v>0</v>
      </c>
      <c r="AH236" s="174">
        <f t="shared" si="282"/>
        <v>0</v>
      </c>
      <c r="AI236" s="174">
        <f t="shared" si="282"/>
        <v>0</v>
      </c>
      <c r="AJ236" s="174">
        <f t="shared" si="282"/>
        <v>0</v>
      </c>
      <c r="AK236" s="174">
        <f t="shared" si="282"/>
        <v>0</v>
      </c>
    </row>
    <row r="237" spans="1:37">
      <c r="A237" s="225" t="s">
        <v>18</v>
      </c>
      <c r="B237" s="226" t="s">
        <v>212</v>
      </c>
      <c r="C237" s="227" t="s">
        <v>465</v>
      </c>
      <c r="D237" s="174">
        <f t="shared" ref="D237:AK237" si="283">D225*D$242</f>
        <v>27.011418104340045</v>
      </c>
      <c r="E237" s="174">
        <f t="shared" si="283"/>
        <v>28.064680817597594</v>
      </c>
      <c r="F237" s="174">
        <f t="shared" si="283"/>
        <v>28.578840995519055</v>
      </c>
      <c r="G237" s="174">
        <f t="shared" si="283"/>
        <v>25.771038201407123</v>
      </c>
      <c r="H237" s="174">
        <f t="shared" si="283"/>
        <v>29.229366165303301</v>
      </c>
      <c r="I237" s="174">
        <f t="shared" si="283"/>
        <v>30.719249425149258</v>
      </c>
      <c r="J237" s="174">
        <f t="shared" si="283"/>
        <v>32.227522307931501</v>
      </c>
      <c r="K237" s="174">
        <f t="shared" si="283"/>
        <v>33.748444949914422</v>
      </c>
      <c r="L237" s="174">
        <f t="shared" si="283"/>
        <v>35.209880823300971</v>
      </c>
      <c r="M237" s="174">
        <f t="shared" si="283"/>
        <v>36.684640630739231</v>
      </c>
      <c r="N237" s="174">
        <f t="shared" si="283"/>
        <v>38.11251433930164</v>
      </c>
      <c r="O237" s="174">
        <f t="shared" si="283"/>
        <v>39.582123217198337</v>
      </c>
      <c r="P237" s="174">
        <f t="shared" si="283"/>
        <v>41.106870621892831</v>
      </c>
      <c r="Q237" s="174">
        <f t="shared" si="283"/>
        <v>42.689854408376334</v>
      </c>
      <c r="R237" s="174">
        <f t="shared" si="283"/>
        <v>44.333531595597414</v>
      </c>
      <c r="S237" s="174">
        <f t="shared" si="283"/>
        <v>46.037431518355454</v>
      </c>
      <c r="T237" s="174">
        <f t="shared" si="283"/>
        <v>47.806649356156029</v>
      </c>
      <c r="U237" s="174">
        <f t="shared" si="283"/>
        <v>49.643041997809355</v>
      </c>
      <c r="V237" s="174">
        <f t="shared" si="283"/>
        <v>51.54985324127685</v>
      </c>
      <c r="W237" s="174">
        <f t="shared" si="283"/>
        <v>53.470292908609537</v>
      </c>
      <c r="X237" s="174">
        <f t="shared" si="283"/>
        <v>55.414652162830848</v>
      </c>
      <c r="Y237" s="174">
        <f t="shared" si="283"/>
        <v>57.377674188226159</v>
      </c>
      <c r="Z237" s="174">
        <f t="shared" si="283"/>
        <v>59.350008987308449</v>
      </c>
      <c r="AA237" s="174">
        <f t="shared" si="283"/>
        <v>61.32107824907596</v>
      </c>
      <c r="AB237" s="174">
        <f t="shared" si="283"/>
        <v>63.295918373505579</v>
      </c>
      <c r="AC237" s="174">
        <f t="shared" si="283"/>
        <v>65.257678483058214</v>
      </c>
      <c r="AD237" s="174">
        <f t="shared" si="283"/>
        <v>67.1998770915135</v>
      </c>
      <c r="AE237" s="174">
        <f t="shared" si="283"/>
        <v>69.119281971111349</v>
      </c>
      <c r="AF237" s="174">
        <f t="shared" si="283"/>
        <v>71.010810594862335</v>
      </c>
      <c r="AG237" s="174">
        <f t="shared" si="283"/>
        <v>72.882148211896649</v>
      </c>
      <c r="AH237" s="174">
        <f t="shared" si="283"/>
        <v>74.72925012740339</v>
      </c>
      <c r="AI237" s="174">
        <f t="shared" si="283"/>
        <v>76.547040075092696</v>
      </c>
      <c r="AJ237" s="174">
        <f t="shared" si="283"/>
        <v>78.326679220400806</v>
      </c>
      <c r="AK237" s="174">
        <f t="shared" si="283"/>
        <v>80.055735299283256</v>
      </c>
    </row>
    <row r="238" spans="1:37">
      <c r="A238" s="225" t="s">
        <v>153</v>
      </c>
      <c r="B238" s="226" t="s">
        <v>212</v>
      </c>
      <c r="C238" s="227" t="s">
        <v>465</v>
      </c>
      <c r="D238" s="174">
        <f t="shared" ref="D238:AK238" si="284">D226*D$242</f>
        <v>0</v>
      </c>
      <c r="E238" s="174">
        <f t="shared" si="284"/>
        <v>0</v>
      </c>
      <c r="F238" s="174">
        <f t="shared" si="284"/>
        <v>0</v>
      </c>
      <c r="G238" s="174">
        <f t="shared" si="284"/>
        <v>0</v>
      </c>
      <c r="H238" s="174">
        <f t="shared" si="284"/>
        <v>0</v>
      </c>
      <c r="I238" s="174">
        <f t="shared" si="284"/>
        <v>0</v>
      </c>
      <c r="J238" s="174">
        <f t="shared" si="284"/>
        <v>0</v>
      </c>
      <c r="K238" s="174">
        <f t="shared" si="284"/>
        <v>0</v>
      </c>
      <c r="L238" s="174">
        <f t="shared" si="284"/>
        <v>0</v>
      </c>
      <c r="M238" s="174">
        <f t="shared" si="284"/>
        <v>0</v>
      </c>
      <c r="N238" s="174">
        <f t="shared" si="284"/>
        <v>0</v>
      </c>
      <c r="O238" s="174">
        <f t="shared" si="284"/>
        <v>0</v>
      </c>
      <c r="P238" s="174">
        <f t="shared" si="284"/>
        <v>0</v>
      </c>
      <c r="Q238" s="174">
        <f t="shared" si="284"/>
        <v>0</v>
      </c>
      <c r="R238" s="174">
        <f t="shared" si="284"/>
        <v>0</v>
      </c>
      <c r="S238" s="174">
        <f t="shared" si="284"/>
        <v>0</v>
      </c>
      <c r="T238" s="174">
        <f t="shared" si="284"/>
        <v>0</v>
      </c>
      <c r="U238" s="174">
        <f t="shared" si="284"/>
        <v>0</v>
      </c>
      <c r="V238" s="174">
        <f t="shared" si="284"/>
        <v>0</v>
      </c>
      <c r="W238" s="174">
        <f t="shared" si="284"/>
        <v>0</v>
      </c>
      <c r="X238" s="174">
        <f t="shared" si="284"/>
        <v>0</v>
      </c>
      <c r="Y238" s="174">
        <f t="shared" si="284"/>
        <v>0</v>
      </c>
      <c r="Z238" s="174">
        <f t="shared" si="284"/>
        <v>0</v>
      </c>
      <c r="AA238" s="174">
        <f t="shared" si="284"/>
        <v>0</v>
      </c>
      <c r="AB238" s="174">
        <f t="shared" si="284"/>
        <v>0</v>
      </c>
      <c r="AC238" s="174">
        <f t="shared" si="284"/>
        <v>0</v>
      </c>
      <c r="AD238" s="174">
        <f t="shared" si="284"/>
        <v>0</v>
      </c>
      <c r="AE238" s="174">
        <f t="shared" si="284"/>
        <v>0</v>
      </c>
      <c r="AF238" s="174">
        <f t="shared" si="284"/>
        <v>0</v>
      </c>
      <c r="AG238" s="174">
        <f t="shared" si="284"/>
        <v>0</v>
      </c>
      <c r="AH238" s="174">
        <f t="shared" si="284"/>
        <v>0</v>
      </c>
      <c r="AI238" s="174">
        <f t="shared" si="284"/>
        <v>0</v>
      </c>
      <c r="AJ238" s="174">
        <f t="shared" si="284"/>
        <v>0</v>
      </c>
      <c r="AK238" s="174">
        <f t="shared" si="284"/>
        <v>0</v>
      </c>
    </row>
    <row r="239" spans="1:37">
      <c r="A239" s="225" t="s">
        <v>208</v>
      </c>
      <c r="B239" s="226" t="s">
        <v>212</v>
      </c>
      <c r="C239" s="227" t="s">
        <v>465</v>
      </c>
      <c r="D239" s="174">
        <f t="shared" ref="D239:AK239" si="285">D227*D$242</f>
        <v>12.220505070892079</v>
      </c>
      <c r="E239" s="174">
        <f t="shared" si="285"/>
        <v>12.697022160021781</v>
      </c>
      <c r="F239" s="174">
        <f t="shared" si="285"/>
        <v>12.929638494242695</v>
      </c>
      <c r="G239" s="174">
        <f t="shared" si="285"/>
        <v>11.659332427713125</v>
      </c>
      <c r="H239" s="174">
        <f t="shared" si="285"/>
        <v>13.223949074508525</v>
      </c>
      <c r="I239" s="174">
        <f t="shared" si="285"/>
        <v>13.89800201988348</v>
      </c>
      <c r="J239" s="174">
        <f t="shared" si="285"/>
        <v>14.580374797985339</v>
      </c>
      <c r="K239" s="174">
        <f t="shared" si="285"/>
        <v>15.268470579813265</v>
      </c>
      <c r="L239" s="174">
        <f t="shared" si="285"/>
        <v>15.929653359351757</v>
      </c>
      <c r="M239" s="174">
        <f t="shared" si="285"/>
        <v>16.596864152784754</v>
      </c>
      <c r="N239" s="174">
        <f t="shared" si="285"/>
        <v>17.242862738593054</v>
      </c>
      <c r="O239" s="174">
        <f t="shared" si="285"/>
        <v>17.907743148617843</v>
      </c>
      <c r="P239" s="174">
        <f t="shared" si="285"/>
        <v>18.597569329491506</v>
      </c>
      <c r="Q239" s="174">
        <f t="shared" si="285"/>
        <v>19.31374281268798</v>
      </c>
      <c r="R239" s="174">
        <f t="shared" si="285"/>
        <v>20.057375202655596</v>
      </c>
      <c r="S239" s="174">
        <f t="shared" si="285"/>
        <v>20.828253561056613</v>
      </c>
      <c r="T239" s="174">
        <f t="shared" si="285"/>
        <v>21.62868304886943</v>
      </c>
      <c r="U239" s="174">
        <f t="shared" si="285"/>
        <v>22.459503759680889</v>
      </c>
      <c r="V239" s="174">
        <f t="shared" si="285"/>
        <v>23.322183252479697</v>
      </c>
      <c r="W239" s="174">
        <f t="shared" si="285"/>
        <v>24.19102851644644</v>
      </c>
      <c r="X239" s="174">
        <f t="shared" si="285"/>
        <v>25.070695479286485</v>
      </c>
      <c r="Y239" s="174">
        <f t="shared" si="285"/>
        <v>25.958805852571992</v>
      </c>
      <c r="Z239" s="174">
        <f t="shared" si="285"/>
        <v>26.851129510684903</v>
      </c>
      <c r="AA239" s="174">
        <f t="shared" si="285"/>
        <v>27.742880614439027</v>
      </c>
      <c r="AB239" s="174">
        <f t="shared" si="285"/>
        <v>28.636337731779918</v>
      </c>
      <c r="AC239" s="174">
        <f t="shared" si="285"/>
        <v>29.523877189132953</v>
      </c>
      <c r="AD239" s="174">
        <f t="shared" si="285"/>
        <v>30.402566632672155</v>
      </c>
      <c r="AE239" s="174">
        <f t="shared" si="285"/>
        <v>31.270943737999019</v>
      </c>
      <c r="AF239" s="174">
        <f t="shared" si="285"/>
        <v>32.126709068386191</v>
      </c>
      <c r="AG239" s="174">
        <f t="shared" si="285"/>
        <v>32.973339584043728</v>
      </c>
      <c r="AH239" s="174">
        <f t="shared" si="285"/>
        <v>33.809005384251307</v>
      </c>
      <c r="AI239" s="174">
        <f t="shared" si="285"/>
        <v>34.631409864747077</v>
      </c>
      <c r="AJ239" s="174">
        <f t="shared" si="285"/>
        <v>35.436554160229342</v>
      </c>
      <c r="AK239" s="174">
        <f t="shared" si="285"/>
        <v>36.218813666124916</v>
      </c>
    </row>
    <row r="240" spans="1:37">
      <c r="A240" s="225" t="s">
        <v>152</v>
      </c>
      <c r="B240" s="226" t="s">
        <v>212</v>
      </c>
      <c r="C240" s="227" t="s">
        <v>465</v>
      </c>
      <c r="D240" s="174">
        <f t="shared" ref="D240:AK240" si="286">D228*D$242</f>
        <v>0</v>
      </c>
      <c r="E240" s="174">
        <f t="shared" si="286"/>
        <v>0</v>
      </c>
      <c r="F240" s="174">
        <f t="shared" si="286"/>
        <v>0</v>
      </c>
      <c r="G240" s="174">
        <f t="shared" si="286"/>
        <v>0</v>
      </c>
      <c r="H240" s="174">
        <f t="shared" si="286"/>
        <v>0</v>
      </c>
      <c r="I240" s="174">
        <f t="shared" si="286"/>
        <v>0</v>
      </c>
      <c r="J240" s="174">
        <f t="shared" si="286"/>
        <v>0</v>
      </c>
      <c r="K240" s="174">
        <f t="shared" si="286"/>
        <v>0</v>
      </c>
      <c r="L240" s="174">
        <f t="shared" si="286"/>
        <v>0</v>
      </c>
      <c r="M240" s="174">
        <f t="shared" si="286"/>
        <v>0</v>
      </c>
      <c r="N240" s="174">
        <f t="shared" si="286"/>
        <v>0</v>
      </c>
      <c r="O240" s="174">
        <f t="shared" si="286"/>
        <v>0</v>
      </c>
      <c r="P240" s="174">
        <f t="shared" si="286"/>
        <v>0</v>
      </c>
      <c r="Q240" s="174">
        <f t="shared" si="286"/>
        <v>0</v>
      </c>
      <c r="R240" s="174">
        <f t="shared" si="286"/>
        <v>0</v>
      </c>
      <c r="S240" s="174">
        <f t="shared" si="286"/>
        <v>0</v>
      </c>
      <c r="T240" s="174">
        <f t="shared" si="286"/>
        <v>0</v>
      </c>
      <c r="U240" s="174">
        <f t="shared" si="286"/>
        <v>0</v>
      </c>
      <c r="V240" s="174">
        <f t="shared" si="286"/>
        <v>0</v>
      </c>
      <c r="W240" s="174">
        <f t="shared" si="286"/>
        <v>0</v>
      </c>
      <c r="X240" s="174">
        <f t="shared" si="286"/>
        <v>0</v>
      </c>
      <c r="Y240" s="174">
        <f t="shared" si="286"/>
        <v>0</v>
      </c>
      <c r="Z240" s="174">
        <f t="shared" si="286"/>
        <v>0</v>
      </c>
      <c r="AA240" s="174">
        <f t="shared" si="286"/>
        <v>0</v>
      </c>
      <c r="AB240" s="174">
        <f t="shared" si="286"/>
        <v>0</v>
      </c>
      <c r="AC240" s="174">
        <f t="shared" si="286"/>
        <v>0</v>
      </c>
      <c r="AD240" s="174">
        <f t="shared" si="286"/>
        <v>0</v>
      </c>
      <c r="AE240" s="174">
        <f t="shared" si="286"/>
        <v>0</v>
      </c>
      <c r="AF240" s="174">
        <f t="shared" si="286"/>
        <v>0</v>
      </c>
      <c r="AG240" s="174">
        <f t="shared" si="286"/>
        <v>0</v>
      </c>
      <c r="AH240" s="174">
        <f t="shared" si="286"/>
        <v>0</v>
      </c>
      <c r="AI240" s="174">
        <f t="shared" si="286"/>
        <v>0</v>
      </c>
      <c r="AJ240" s="174">
        <f t="shared" si="286"/>
        <v>0</v>
      </c>
      <c r="AK240" s="174">
        <f t="shared" si="286"/>
        <v>0</v>
      </c>
    </row>
    <row r="241" spans="1:37">
      <c r="A241" s="225" t="s">
        <v>209</v>
      </c>
      <c r="B241" s="226" t="s">
        <v>212</v>
      </c>
      <c r="C241" s="227" t="s">
        <v>465</v>
      </c>
      <c r="D241" s="174">
        <f t="shared" ref="D241:AK241" si="287">D229*D$242</f>
        <v>1.7294344655617997E-5</v>
      </c>
      <c r="E241" s="174">
        <f t="shared" si="287"/>
        <v>1.7968707190218157E-5</v>
      </c>
      <c r="F241" s="174">
        <f t="shared" si="287"/>
        <v>1.8297903654129059E-5</v>
      </c>
      <c r="G241" s="174">
        <f t="shared" si="287"/>
        <v>1.6500178371479911E-5</v>
      </c>
      <c r="H241" s="174">
        <f t="shared" si="287"/>
        <v>1.8714409238913421E-5</v>
      </c>
      <c r="I241" s="174">
        <f t="shared" si="287"/>
        <v>1.9668322672591001E-5</v>
      </c>
      <c r="J241" s="174">
        <f t="shared" si="287"/>
        <v>2.0634010255849263E-5</v>
      </c>
      <c r="K241" s="174">
        <f t="shared" si="287"/>
        <v>2.1607796980536608E-5</v>
      </c>
      <c r="L241" s="174">
        <f t="shared" si="287"/>
        <v>2.2543496675709964E-5</v>
      </c>
      <c r="M241" s="174">
        <f t="shared" si="287"/>
        <v>2.3487727159854449E-5</v>
      </c>
      <c r="N241" s="174">
        <f t="shared" si="287"/>
        <v>2.4401938325857839E-5</v>
      </c>
      <c r="O241" s="174">
        <f t="shared" si="287"/>
        <v>2.5342870873165224E-5</v>
      </c>
      <c r="P241" s="174">
        <f t="shared" si="287"/>
        <v>2.6319106442422832E-5</v>
      </c>
      <c r="Q241" s="174">
        <f t="shared" si="287"/>
        <v>2.7332628467884432E-5</v>
      </c>
      <c r="R241" s="174">
        <f t="shared" si="287"/>
        <v>2.838501008178462E-5</v>
      </c>
      <c r="S241" s="174">
        <f t="shared" si="287"/>
        <v>2.9475949935776353E-5</v>
      </c>
      <c r="T241" s="174">
        <f t="shared" si="287"/>
        <v>3.0608710272149597E-5</v>
      </c>
      <c r="U241" s="174">
        <f t="shared" si="287"/>
        <v>3.1784479983503267E-5</v>
      </c>
      <c r="V241" s="174">
        <f t="shared" si="287"/>
        <v>3.300533594561345E-5</v>
      </c>
      <c r="W241" s="174">
        <f t="shared" si="287"/>
        <v>3.4234917649501686E-5</v>
      </c>
      <c r="X241" s="174">
        <f t="shared" si="287"/>
        <v>3.54798141205774E-5</v>
      </c>
      <c r="Y241" s="174">
        <f t="shared" si="287"/>
        <v>3.6736659627267076E-5</v>
      </c>
      <c r="Z241" s="174">
        <f t="shared" si="287"/>
        <v>3.7999467735298897E-5</v>
      </c>
      <c r="AA241" s="174">
        <f t="shared" si="287"/>
        <v>3.9261465569748941E-5</v>
      </c>
      <c r="AB241" s="174">
        <f t="shared" si="287"/>
        <v>4.0525877738695436E-5</v>
      </c>
      <c r="AC241" s="174">
        <f t="shared" si="287"/>
        <v>4.1781915290488955E-5</v>
      </c>
      <c r="AD241" s="174">
        <f t="shared" si="287"/>
        <v>4.3025428385378645E-5</v>
      </c>
      <c r="AE241" s="174">
        <f t="shared" si="287"/>
        <v>4.4254347555531603E-5</v>
      </c>
      <c r="AF241" s="174">
        <f t="shared" si="287"/>
        <v>4.5465418659564467E-5</v>
      </c>
      <c r="AG241" s="174">
        <f t="shared" si="287"/>
        <v>4.6663562259097073E-5</v>
      </c>
      <c r="AH241" s="174">
        <f t="shared" si="287"/>
        <v>4.7846188695718456E-5</v>
      </c>
      <c r="AI241" s="174">
        <f t="shared" si="287"/>
        <v>4.9010047836524001E-5</v>
      </c>
      <c r="AJ241" s="174">
        <f t="shared" si="287"/>
        <v>5.0149480524682006E-5</v>
      </c>
      <c r="AK241" s="174">
        <f t="shared" si="287"/>
        <v>5.1256526872325626E-5</v>
      </c>
    </row>
    <row r="242" spans="1:37">
      <c r="A242" s="225" t="s">
        <v>80</v>
      </c>
      <c r="B242" s="226" t="s">
        <v>212</v>
      </c>
      <c r="C242" s="227" t="s">
        <v>465</v>
      </c>
      <c r="D242" s="183">
        <f>D218</f>
        <v>311.19847274686771</v>
      </c>
      <c r="E242" s="183">
        <f t="shared" ref="E242:AK242" si="288">E218</f>
        <v>323.33310953272036</v>
      </c>
      <c r="F242" s="183">
        <f t="shared" si="288"/>
        <v>329.25674751049496</v>
      </c>
      <c r="G242" s="183">
        <f t="shared" si="288"/>
        <v>296.90805933993101</v>
      </c>
      <c r="H242" s="183">
        <f t="shared" si="288"/>
        <v>336.75144617971165</v>
      </c>
      <c r="I242" s="183">
        <f t="shared" si="288"/>
        <v>353.91638706671716</v>
      </c>
      <c r="J242" s="183">
        <f t="shared" si="288"/>
        <v>371.29319474835211</v>
      </c>
      <c r="K242" s="183">
        <f t="shared" si="288"/>
        <v>388.81574027050544</v>
      </c>
      <c r="L242" s="183">
        <f t="shared" si="288"/>
        <v>405.65293889734482</v>
      </c>
      <c r="M242" s="183">
        <f t="shared" si="288"/>
        <v>422.64364253128366</v>
      </c>
      <c r="N242" s="183">
        <f t="shared" si="288"/>
        <v>439.09417155066279</v>
      </c>
      <c r="O242" s="183">
        <f t="shared" si="288"/>
        <v>456.0255313396998</v>
      </c>
      <c r="P242" s="183">
        <f t="shared" si="288"/>
        <v>473.59214194240036</v>
      </c>
      <c r="Q242" s="183">
        <f t="shared" si="288"/>
        <v>491.82969373748983</v>
      </c>
      <c r="R242" s="183">
        <f t="shared" si="288"/>
        <v>510.7664940334314</v>
      </c>
      <c r="S242" s="183">
        <f t="shared" si="288"/>
        <v>530.39712029775956</v>
      </c>
      <c r="T242" s="183">
        <f t="shared" si="288"/>
        <v>550.7802740793669</v>
      </c>
      <c r="U242" s="183">
        <f t="shared" si="288"/>
        <v>571.93734858906384</v>
      </c>
      <c r="V242" s="183">
        <f t="shared" si="288"/>
        <v>593.90571561412935</v>
      </c>
      <c r="W242" s="183">
        <f t="shared" si="288"/>
        <v>616.0310956725873</v>
      </c>
      <c r="X242" s="183">
        <f t="shared" si="288"/>
        <v>638.43205322496726</v>
      </c>
      <c r="Y242" s="183">
        <f t="shared" si="288"/>
        <v>661.04802451206274</v>
      </c>
      <c r="Z242" s="183">
        <f t="shared" si="288"/>
        <v>683.77128823886756</v>
      </c>
      <c r="AA242" s="183">
        <f t="shared" si="288"/>
        <v>706.47997171379359</v>
      </c>
      <c r="AB242" s="183">
        <f t="shared" si="288"/>
        <v>729.232099286947</v>
      </c>
      <c r="AC242" s="183">
        <f t="shared" si="288"/>
        <v>751.83353204513378</v>
      </c>
      <c r="AD242" s="183">
        <f t="shared" si="288"/>
        <v>774.20959680366127</v>
      </c>
      <c r="AE242" s="183">
        <f t="shared" si="288"/>
        <v>796.32305507550825</v>
      </c>
      <c r="AF242" s="183">
        <f t="shared" si="288"/>
        <v>818.1153510813856</v>
      </c>
      <c r="AG242" s="183">
        <f t="shared" si="288"/>
        <v>839.6750265551168</v>
      </c>
      <c r="AH242" s="183">
        <f t="shared" si="288"/>
        <v>860.95548257905125</v>
      </c>
      <c r="AI242" s="183">
        <f t="shared" si="288"/>
        <v>881.89823550340168</v>
      </c>
      <c r="AJ242" s="183">
        <f t="shared" si="288"/>
        <v>902.40145313977746</v>
      </c>
      <c r="AK242" s="183">
        <f t="shared" si="288"/>
        <v>922.32190340874911</v>
      </c>
    </row>
    <row r="245" spans="1:37" customFormat="1">
      <c r="A245" s="230" t="s">
        <v>211</v>
      </c>
    </row>
    <row r="246" spans="1:37">
      <c r="A246" s="225" t="s">
        <v>17</v>
      </c>
      <c r="B246" s="226" t="s">
        <v>212</v>
      </c>
      <c r="C246" s="227" t="s">
        <v>467</v>
      </c>
      <c r="D246" s="241">
        <v>100.151312856</v>
      </c>
    </row>
    <row r="247" spans="1:37">
      <c r="A247" s="225" t="s">
        <v>7</v>
      </c>
      <c r="B247" s="226" t="s">
        <v>212</v>
      </c>
      <c r="C247" s="227" t="s">
        <v>467</v>
      </c>
      <c r="D247" s="241">
        <v>171.58963896</v>
      </c>
    </row>
    <row r="248" spans="1:37">
      <c r="A248" s="225" t="s">
        <v>16</v>
      </c>
      <c r="B248" s="226" t="s">
        <v>212</v>
      </c>
      <c r="C248" s="227" t="s">
        <v>467</v>
      </c>
      <c r="D248" s="241">
        <v>0</v>
      </c>
    </row>
    <row r="249" spans="1:37">
      <c r="A249" s="225" t="s">
        <v>18</v>
      </c>
      <c r="B249" s="226" t="s">
        <v>212</v>
      </c>
      <c r="C249" s="227" t="s">
        <v>467</v>
      </c>
      <c r="D249" s="241">
        <v>26.989013700000005</v>
      </c>
    </row>
    <row r="250" spans="1:37">
      <c r="A250" s="225" t="s">
        <v>213</v>
      </c>
      <c r="B250" s="226" t="s">
        <v>212</v>
      </c>
      <c r="C250" s="227" t="s">
        <v>467</v>
      </c>
      <c r="D250" s="241">
        <v>0</v>
      </c>
    </row>
    <row r="251" spans="1:37">
      <c r="A251" s="225" t="s">
        <v>214</v>
      </c>
      <c r="B251" s="226" t="s">
        <v>212</v>
      </c>
      <c r="C251" s="227" t="s">
        <v>467</v>
      </c>
      <c r="D251" s="241">
        <v>0</v>
      </c>
    </row>
    <row r="252" spans="1:37" ht="15" customHeight="1">
      <c r="A252" s="225" t="s">
        <v>207</v>
      </c>
      <c r="B252" s="226" t="s">
        <v>212</v>
      </c>
      <c r="C252" s="227" t="s">
        <v>467</v>
      </c>
      <c r="D252" s="241">
        <v>1.7280000000000001E-5</v>
      </c>
    </row>
    <row r="253" spans="1:37">
      <c r="A253" s="225" t="s">
        <v>215</v>
      </c>
      <c r="B253" s="226" t="s">
        <v>212</v>
      </c>
      <c r="C253" s="227" t="s">
        <v>467</v>
      </c>
      <c r="D253" s="241">
        <v>12.210368870867699</v>
      </c>
    </row>
    <row r="254" spans="1:37">
      <c r="A254" s="225" t="s">
        <v>80</v>
      </c>
      <c r="B254" s="226" t="s">
        <v>212</v>
      </c>
      <c r="C254" s="227" t="s">
        <v>467</v>
      </c>
      <c r="D254" s="235">
        <f>SUM(D246:D253)</f>
        <v>310.94035166686768</v>
      </c>
    </row>
    <row r="255" spans="1:37">
      <c r="A255" s="236"/>
      <c r="B255" s="238"/>
      <c r="C255" s="239"/>
      <c r="D255" s="113"/>
    </row>
    <row r="256" spans="1:37">
      <c r="A256" s="113"/>
      <c r="B256" s="92"/>
      <c r="C256" s="92"/>
      <c r="D256" s="113"/>
    </row>
    <row r="257" spans="1:37" customFormat="1">
      <c r="A257" s="230" t="s">
        <v>489</v>
      </c>
      <c r="B257" s="124"/>
      <c r="C257" s="124"/>
    </row>
    <row r="258" spans="1:37">
      <c r="A258" s="225" t="s">
        <v>17</v>
      </c>
      <c r="B258" s="226" t="s">
        <v>212</v>
      </c>
      <c r="C258" s="227" t="s">
        <v>465</v>
      </c>
      <c r="D258" s="245">
        <f>D234-D246</f>
        <v>8.3138662766771176E-2</v>
      </c>
    </row>
    <row r="259" spans="1:37">
      <c r="A259" s="225" t="s">
        <v>7</v>
      </c>
      <c r="B259" s="226" t="s">
        <v>212</v>
      </c>
      <c r="C259" s="227" t="s">
        <v>465</v>
      </c>
      <c r="D259" s="245">
        <f>D235-D247</f>
        <v>0.1424417985241746</v>
      </c>
    </row>
    <row r="260" spans="1:37">
      <c r="A260" s="225" t="s">
        <v>16</v>
      </c>
      <c r="B260" s="226" t="s">
        <v>212</v>
      </c>
      <c r="C260" s="227" t="s">
        <v>465</v>
      </c>
      <c r="D260" s="245">
        <f>D236-D248</f>
        <v>0</v>
      </c>
    </row>
    <row r="261" spans="1:37">
      <c r="A261" s="225" t="s">
        <v>18</v>
      </c>
      <c r="B261" s="226" t="s">
        <v>212</v>
      </c>
      <c r="C261" s="227" t="s">
        <v>465</v>
      </c>
      <c r="D261" s="245">
        <f>D237-D249</f>
        <v>2.2404404340040429E-2</v>
      </c>
    </row>
    <row r="262" spans="1:37">
      <c r="A262" s="225" t="s">
        <v>213</v>
      </c>
      <c r="B262" s="226" t="s">
        <v>212</v>
      </c>
      <c r="C262" s="227" t="s">
        <v>465</v>
      </c>
      <c r="D262" s="245">
        <v>0</v>
      </c>
    </row>
    <row r="263" spans="1:37">
      <c r="A263" s="225" t="s">
        <v>214</v>
      </c>
      <c r="B263" s="226" t="s">
        <v>212</v>
      </c>
      <c r="C263" s="227" t="s">
        <v>465</v>
      </c>
      <c r="D263" s="245">
        <v>0</v>
      </c>
    </row>
    <row r="264" spans="1:37">
      <c r="A264" s="225" t="s">
        <v>207</v>
      </c>
      <c r="B264" s="226" t="s">
        <v>212</v>
      </c>
      <c r="C264" s="227" t="s">
        <v>465</v>
      </c>
      <c r="D264" s="245">
        <f>D241-D252</f>
        <v>1.4344655617996833E-8</v>
      </c>
    </row>
    <row r="265" spans="1:37">
      <c r="A265" s="225" t="s">
        <v>215</v>
      </c>
      <c r="B265" s="226" t="s">
        <v>212</v>
      </c>
      <c r="C265" s="227" t="s">
        <v>465</v>
      </c>
      <c r="D265" s="245">
        <f>D239-D253</f>
        <v>1.0136200024380315E-2</v>
      </c>
    </row>
    <row r="266" spans="1:37">
      <c r="A266" s="225" t="s">
        <v>80</v>
      </c>
      <c r="B266" s="226" t="s">
        <v>212</v>
      </c>
      <c r="C266" s="227" t="s">
        <v>465</v>
      </c>
      <c r="D266" s="246">
        <f>D242-D254</f>
        <v>0.25812108000002354</v>
      </c>
    </row>
    <row r="267" spans="1:37">
      <c r="A267" s="113"/>
      <c r="B267" s="92"/>
      <c r="C267" s="92"/>
      <c r="D267" s="113"/>
      <c r="E267" s="113"/>
      <c r="F267" s="113"/>
      <c r="G267" s="113"/>
    </row>
    <row r="269" spans="1:37">
      <c r="A269" s="274" t="s">
        <v>550</v>
      </c>
    </row>
    <row r="270" spans="1:37">
      <c r="A270" s="274" t="s">
        <v>551</v>
      </c>
      <c r="B270" s="226" t="s">
        <v>212</v>
      </c>
      <c r="C270" s="227" t="s">
        <v>552</v>
      </c>
      <c r="G270" s="21">
        <f>+(G234-G194)*'[3]Trayectorias medidas generales'!H$68</f>
        <v>0</v>
      </c>
      <c r="H270" s="21">
        <f>+(H234-H194)*'[3]Trayectorias medidas generales'!I$68</f>
        <v>1.8050568438407133</v>
      </c>
      <c r="I270" s="21">
        <f>+(I234-I194)*'[3]Trayectorias medidas generales'!J$68</f>
        <v>3.7944031991277698</v>
      </c>
      <c r="J270" s="21">
        <f>+(J234-J194)*'[3]Trayectorias medidas generales'!K$68</f>
        <v>5.9703247108648956</v>
      </c>
      <c r="K270" s="21">
        <f>+(K234-K194)*'[3]Trayectorias medidas generales'!L$68</f>
        <v>8.3367572499530116</v>
      </c>
      <c r="L270" s="21">
        <f>+(L234-L194)*'[3]Trayectorias medidas generales'!M$68</f>
        <v>10.872956560050747</v>
      </c>
      <c r="M270" s="21">
        <f>+(M234-M194)*'[3]Trayectorias medidas generales'!N$68</f>
        <v>13.594024204585283</v>
      </c>
      <c r="N270" s="21">
        <f>+(N234-N194)*'[3]Trayectorias medidas generales'!O$68</f>
        <v>16.477978876101904</v>
      </c>
      <c r="O270" s="21">
        <f>+(O234-O194)*'[3]Trayectorias medidas generales'!P$68</f>
        <v>19.559235658676144</v>
      </c>
      <c r="P270" s="21">
        <f>+(P234-P194)*'[3]Trayectorias medidas generales'!Q$68</f>
        <v>22.8516788447638</v>
      </c>
      <c r="Q270" s="21">
        <f>+(Q234-Q194)*'[3]Trayectorias medidas generales'!R$68</f>
        <v>26.367937048220035</v>
      </c>
      <c r="R270" s="21">
        <f>+(R234-R194)*'[3]Trayectorias medidas generales'!S$68</f>
        <v>30.123195509030214</v>
      </c>
      <c r="S270" s="21">
        <f>+(S234-S194)*'[3]Trayectorias medidas generales'!T$68</f>
        <v>34.12474645060167</v>
      </c>
      <c r="T270" s="21">
        <f>+(T234-T194)*'[3]Trayectorias medidas generales'!U$68</f>
        <v>38.391233310423672</v>
      </c>
      <c r="U270" s="21">
        <f>+(U234-U194)*'[3]Trayectorias medidas generales'!V$68</f>
        <v>42.932716642921413</v>
      </c>
      <c r="V270" s="21">
        <f>+(V234-V194)*'[3]Trayectorias medidas generales'!W$68</f>
        <v>47.768629108918546</v>
      </c>
      <c r="W270" s="21">
        <f>+(W234-W194)*'[3]Trayectorias medidas generales'!X$68</f>
        <v>52.851247558942774</v>
      </c>
      <c r="X270" s="21">
        <f>+(X234-X194)*'[3]Trayectorias medidas generales'!Y$68</f>
        <v>58.199217837773588</v>
      </c>
      <c r="Y270" s="21">
        <f>+(Y234-Y194)*'[3]Trayectorias medidas generales'!Z$68</f>
        <v>63.805885417931513</v>
      </c>
      <c r="Z270" s="21">
        <f>+(Z234-Z194)*'[3]Trayectorias medidas generales'!AA$68</f>
        <v>69.668858843595274</v>
      </c>
      <c r="AA270" s="21">
        <f>+(AA234-AA194)*'[3]Trayectorias medidas generales'!AB$68</f>
        <v>75.774288141039378</v>
      </c>
      <c r="AB270" s="21">
        <f>+(AB234-AB194)*'[3]Trayectorias medidas generales'!AC$68</f>
        <v>82.125399940037198</v>
      </c>
      <c r="AC270" s="21">
        <f>+(AC234-AC194)*'[3]Trayectorias medidas generales'!AD$68</f>
        <v>88.703018187822209</v>
      </c>
      <c r="AD270" s="21">
        <f>+(AD234-AD194)*'[3]Trayectorias medidas generales'!AE$68</f>
        <v>95.498477452809155</v>
      </c>
      <c r="AE270" s="21">
        <f>+(AE234-AE194)*'[3]Trayectorias medidas generales'!AF$68</f>
        <v>102.50040805407892</v>
      </c>
      <c r="AF270" s="21">
        <f>+(AF234-AF194)*'[3]Trayectorias medidas generales'!AG$68</f>
        <v>109.6967223513341</v>
      </c>
      <c r="AG270" s="21">
        <f>+(AG234-AG194)*'[3]Trayectorias medidas generales'!AH$68</f>
        <v>117.09079315520323</v>
      </c>
      <c r="AH270" s="21">
        <f>+(AH234-AH194)*'[3]Trayectorias medidas generales'!AI$68</f>
        <v>124.67959953904317</v>
      </c>
      <c r="AI270" s="21">
        <f>+(AI234-AI194)*'[3]Trayectorias medidas generales'!AJ$68</f>
        <v>132.44618775202531</v>
      </c>
      <c r="AJ270" s="21">
        <f>+(AJ234-AJ194)*'[3]Trayectorias medidas generales'!AK$68</f>
        <v>140.36648864145948</v>
      </c>
      <c r="AK270" s="21">
        <f>+(AK234-AK194)*'[3]Trayectorias medidas generales'!AL$68</f>
        <v>148.41158274849246</v>
      </c>
    </row>
  </sheetData>
  <conditionalFormatting sqref="E106:AK109">
    <cfRule type="cellIs" dxfId="581" priority="41" operator="equal">
      <formula>0</formula>
    </cfRule>
  </conditionalFormatting>
  <conditionalFormatting sqref="E116:AK119">
    <cfRule type="cellIs" dxfId="580" priority="39" operator="equal">
      <formula>0</formula>
    </cfRule>
  </conditionalFormatting>
  <conditionalFormatting sqref="E53:AK63">
    <cfRule type="cellIs" dxfId="579" priority="37" operator="equal">
      <formula>0</formula>
    </cfRule>
  </conditionalFormatting>
  <conditionalFormatting sqref="E11:AK17">
    <cfRule type="cellIs" dxfId="578" priority="35" operator="equal">
      <formula>0</formula>
    </cfRule>
  </conditionalFormatting>
  <conditionalFormatting sqref="E102:AK104">
    <cfRule type="cellIs" dxfId="577" priority="42" operator="equal">
      <formula>0</formula>
    </cfRule>
  </conditionalFormatting>
  <conditionalFormatting sqref="E111:AK114">
    <cfRule type="cellIs" dxfId="576" priority="40" operator="equal">
      <formula>0</formula>
    </cfRule>
  </conditionalFormatting>
  <conditionalFormatting sqref="E82:AK87">
    <cfRule type="cellIs" dxfId="575" priority="38" operator="equal">
      <formula>0</formula>
    </cfRule>
  </conditionalFormatting>
  <conditionalFormatting sqref="E32:AK38">
    <cfRule type="cellIs" dxfId="574" priority="36" operator="equal">
      <formula>0</formula>
    </cfRule>
  </conditionalFormatting>
  <conditionalFormatting sqref="D11:D17">
    <cfRule type="cellIs" dxfId="573" priority="34" operator="equal">
      <formula>0</formula>
    </cfRule>
  </conditionalFormatting>
  <conditionalFormatting sqref="D32:D38">
    <cfRule type="cellIs" dxfId="572" priority="33" operator="equal">
      <formula>0</formula>
    </cfRule>
  </conditionalFormatting>
  <conditionalFormatting sqref="D53:D63">
    <cfRule type="cellIs" dxfId="571" priority="32" operator="equal">
      <formula>0</formula>
    </cfRule>
  </conditionalFormatting>
  <conditionalFormatting sqref="D82:D87">
    <cfRule type="cellIs" dxfId="570" priority="31" operator="equal">
      <formula>0</formula>
    </cfRule>
  </conditionalFormatting>
  <conditionalFormatting sqref="D102:D104">
    <cfRule type="cellIs" dxfId="569" priority="30" operator="equal">
      <formula>0</formula>
    </cfRule>
  </conditionalFormatting>
  <conditionalFormatting sqref="D106:D109">
    <cfRule type="cellIs" dxfId="568" priority="29" operator="equal">
      <formula>0</formula>
    </cfRule>
  </conditionalFormatting>
  <conditionalFormatting sqref="D111:D114">
    <cfRule type="cellIs" dxfId="567" priority="28" operator="equal">
      <formula>0</formula>
    </cfRule>
  </conditionalFormatting>
  <conditionalFormatting sqref="D116:D119">
    <cfRule type="cellIs" dxfId="566" priority="27" operator="equal">
      <formula>0</formula>
    </cfRule>
  </conditionalFormatting>
  <conditionalFormatting sqref="E145:AK148">
    <cfRule type="cellIs" dxfId="565" priority="23" operator="equal">
      <formula>0</formula>
    </cfRule>
  </conditionalFormatting>
  <conditionalFormatting sqref="E131:AK133">
    <cfRule type="cellIs" dxfId="564" priority="26" operator="equal">
      <formula>0</formula>
    </cfRule>
  </conditionalFormatting>
  <conditionalFormatting sqref="E140:AK143">
    <cfRule type="cellIs" dxfId="563" priority="24" operator="equal">
      <formula>0</formula>
    </cfRule>
  </conditionalFormatting>
  <conditionalFormatting sqref="D131:D133">
    <cfRule type="cellIs" dxfId="562" priority="22" operator="equal">
      <formula>0</formula>
    </cfRule>
  </conditionalFormatting>
  <conditionalFormatting sqref="D135:D138">
    <cfRule type="cellIs" dxfId="561" priority="21" operator="equal">
      <formula>0</formula>
    </cfRule>
  </conditionalFormatting>
  <conditionalFormatting sqref="D140:D143">
    <cfRule type="cellIs" dxfId="560" priority="20" operator="equal">
      <formula>0</formula>
    </cfRule>
  </conditionalFormatting>
  <conditionalFormatting sqref="D145:D148">
    <cfRule type="cellIs" dxfId="559" priority="19" operator="equal">
      <formula>0</formula>
    </cfRule>
  </conditionalFormatting>
  <conditionalFormatting sqref="D160:D161">
    <cfRule type="cellIs" dxfId="558" priority="18" operator="equal">
      <formula>0</formula>
    </cfRule>
  </conditionalFormatting>
  <conditionalFormatting sqref="D164">
    <cfRule type="cellIs" dxfId="557" priority="17" operator="equal">
      <formula>0</formula>
    </cfRule>
  </conditionalFormatting>
  <conditionalFormatting sqref="D167">
    <cfRule type="cellIs" dxfId="556" priority="16" operator="equal">
      <formula>0</formula>
    </cfRule>
  </conditionalFormatting>
  <conditionalFormatting sqref="E160:AK161">
    <cfRule type="cellIs" dxfId="555" priority="15" operator="equal">
      <formula>0</formula>
    </cfRule>
  </conditionalFormatting>
  <conditionalFormatting sqref="E163:AK164">
    <cfRule type="cellIs" dxfId="554" priority="14" operator="equal">
      <formula>0</formula>
    </cfRule>
  </conditionalFormatting>
  <conditionalFormatting sqref="E166:AK167">
    <cfRule type="cellIs" dxfId="553" priority="13" operator="equal">
      <formula>0</formula>
    </cfRule>
  </conditionalFormatting>
  <conditionalFormatting sqref="D163">
    <cfRule type="cellIs" dxfId="552" priority="12" operator="equal">
      <formula>0</formula>
    </cfRule>
  </conditionalFormatting>
  <conditionalFormatting sqref="D166">
    <cfRule type="cellIs" dxfId="551" priority="11" operator="equal">
      <formula>0</formula>
    </cfRule>
  </conditionalFormatting>
  <conditionalFormatting sqref="D179:D180">
    <cfRule type="cellIs" dxfId="550" priority="10" operator="equal">
      <formula>0</formula>
    </cfRule>
  </conditionalFormatting>
  <conditionalFormatting sqref="E179:AK180">
    <cfRule type="cellIs" dxfId="549" priority="9" operator="equal">
      <formula>0</formula>
    </cfRule>
  </conditionalFormatting>
  <conditionalFormatting sqref="E182:AK183">
    <cfRule type="cellIs" dxfId="548" priority="7" operator="equal">
      <formula>0</formula>
    </cfRule>
  </conditionalFormatting>
  <conditionalFormatting sqref="D182:D183">
    <cfRule type="cellIs" dxfId="547" priority="6" operator="equal">
      <formula>0</formula>
    </cfRule>
  </conditionalFormatting>
  <conditionalFormatting sqref="E222:AK229">
    <cfRule type="cellIs" dxfId="546" priority="4" operator="equal">
      <formula>0</formula>
    </cfRule>
  </conditionalFormatting>
  <conditionalFormatting sqref="D222:D229">
    <cfRule type="cellIs" dxfId="545" priority="3" operator="equal">
      <formula>0</formula>
    </cfRule>
  </conditionalFormatting>
  <conditionalFormatting sqref="E135:I138">
    <cfRule type="cellIs" dxfId="544" priority="2" operator="equal">
      <formula>0</formula>
    </cfRule>
  </conditionalFormatting>
  <conditionalFormatting sqref="J135:AK138">
    <cfRule type="cellIs" dxfId="543" priority="1" operator="equal">
      <formula>0</formula>
    </cfRule>
  </conditionalFormatting>
  <pageMargins left="0.7" right="0.7" top="0.75" bottom="0.75" header="0.3" footer="0.3"/>
  <pageSetup orientation="portrait"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4">
    <tabColor theme="8" tint="0.79998168889431442"/>
  </sheetPr>
  <dimension ref="A1:BR270"/>
  <sheetViews>
    <sheetView showGridLines="0" zoomScale="70" zoomScaleNormal="70" workbookViewId="0">
      <pane ySplit="1" topLeftCell="A185" activePane="bottomLeft" state="frozen"/>
      <selection pane="bottomLeft" activeCell="G206" sqref="G206:AK207"/>
    </sheetView>
  </sheetViews>
  <sheetFormatPr baseColWidth="10" defaultColWidth="11.42578125" defaultRowHeight="15"/>
  <cols>
    <col min="1" max="1" width="51" style="124" bestFit="1" customWidth="1"/>
    <col min="2" max="2" width="26" style="124" bestFit="1" customWidth="1"/>
    <col min="3" max="3" width="29.5703125" style="124" bestFit="1" customWidth="1"/>
    <col min="4" max="4" width="21.42578125" style="124" customWidth="1"/>
    <col min="5" max="5" width="21.140625" style="124" customWidth="1"/>
    <col min="6" max="6" width="20.7109375" style="124" customWidth="1"/>
    <col min="7" max="8" width="21.140625" style="124" bestFit="1" customWidth="1"/>
    <col min="9" max="9" width="20.7109375" style="124" bestFit="1" customWidth="1"/>
    <col min="10" max="10" width="20.28515625" style="124" bestFit="1" customWidth="1"/>
    <col min="11" max="12" width="21.140625" style="124" bestFit="1" customWidth="1"/>
    <col min="13" max="13" width="20.7109375" style="124" bestFit="1" customWidth="1"/>
    <col min="14" max="16" width="21.140625" style="124" bestFit="1" customWidth="1"/>
    <col min="17" max="17" width="20.7109375" style="124" bestFit="1" customWidth="1"/>
    <col min="18" max="18" width="21.140625" style="124" bestFit="1" customWidth="1"/>
    <col min="19" max="19" width="20.7109375" style="124" bestFit="1" customWidth="1"/>
    <col min="20" max="20" width="21.140625" style="124" bestFit="1" customWidth="1"/>
    <col min="21" max="21" width="20.7109375" style="124" bestFit="1" customWidth="1"/>
    <col min="22" max="23" width="21.140625" style="124" bestFit="1" customWidth="1"/>
    <col min="24" max="24" width="20.7109375" style="124" bestFit="1" customWidth="1"/>
    <col min="25" max="26" width="21.140625" style="124" bestFit="1" customWidth="1"/>
    <col min="27" max="29" width="20.7109375" style="124" bestFit="1" customWidth="1"/>
    <col min="30" max="33" width="21.140625" style="124" bestFit="1" customWidth="1"/>
    <col min="34" max="37" width="20.7109375" style="124" bestFit="1" customWidth="1"/>
    <col min="38" max="40" width="15.140625" style="124" customWidth="1"/>
    <col min="41" max="16384" width="11.42578125" style="124"/>
  </cols>
  <sheetData>
    <row r="1" spans="1:70" s="233" customFormat="1" ht="16.5">
      <c r="A1" s="231" t="s">
        <v>387</v>
      </c>
      <c r="B1" s="232" t="s">
        <v>109</v>
      </c>
      <c r="C1" s="232" t="s">
        <v>388</v>
      </c>
      <c r="D1" s="232">
        <v>2017</v>
      </c>
      <c r="E1" s="232">
        <f>D1+1</f>
        <v>2018</v>
      </c>
      <c r="F1" s="232">
        <f t="shared" ref="F1:AK1" si="0">E1+1</f>
        <v>2019</v>
      </c>
      <c r="G1" s="232">
        <f t="shared" si="0"/>
        <v>2020</v>
      </c>
      <c r="H1" s="232">
        <f t="shared" si="0"/>
        <v>2021</v>
      </c>
      <c r="I1" s="232">
        <f t="shared" si="0"/>
        <v>2022</v>
      </c>
      <c r="J1" s="232">
        <f t="shared" si="0"/>
        <v>2023</v>
      </c>
      <c r="K1" s="232">
        <f t="shared" si="0"/>
        <v>2024</v>
      </c>
      <c r="L1" s="232">
        <f t="shared" si="0"/>
        <v>2025</v>
      </c>
      <c r="M1" s="232">
        <f t="shared" si="0"/>
        <v>2026</v>
      </c>
      <c r="N1" s="232">
        <f t="shared" si="0"/>
        <v>2027</v>
      </c>
      <c r="O1" s="232">
        <f t="shared" si="0"/>
        <v>2028</v>
      </c>
      <c r="P1" s="232">
        <f t="shared" si="0"/>
        <v>2029</v>
      </c>
      <c r="Q1" s="232">
        <f t="shared" si="0"/>
        <v>2030</v>
      </c>
      <c r="R1" s="232">
        <f t="shared" si="0"/>
        <v>2031</v>
      </c>
      <c r="S1" s="232">
        <f t="shared" si="0"/>
        <v>2032</v>
      </c>
      <c r="T1" s="232">
        <f t="shared" si="0"/>
        <v>2033</v>
      </c>
      <c r="U1" s="232">
        <f t="shared" si="0"/>
        <v>2034</v>
      </c>
      <c r="V1" s="232">
        <f t="shared" si="0"/>
        <v>2035</v>
      </c>
      <c r="W1" s="232">
        <f t="shared" si="0"/>
        <v>2036</v>
      </c>
      <c r="X1" s="232">
        <f t="shared" si="0"/>
        <v>2037</v>
      </c>
      <c r="Y1" s="232">
        <f t="shared" si="0"/>
        <v>2038</v>
      </c>
      <c r="Z1" s="232">
        <f t="shared" si="0"/>
        <v>2039</v>
      </c>
      <c r="AA1" s="232">
        <f t="shared" si="0"/>
        <v>2040</v>
      </c>
      <c r="AB1" s="232">
        <f t="shared" si="0"/>
        <v>2041</v>
      </c>
      <c r="AC1" s="232">
        <f t="shared" si="0"/>
        <v>2042</v>
      </c>
      <c r="AD1" s="232">
        <f t="shared" si="0"/>
        <v>2043</v>
      </c>
      <c r="AE1" s="232">
        <f t="shared" si="0"/>
        <v>2044</v>
      </c>
      <c r="AF1" s="232">
        <f t="shared" si="0"/>
        <v>2045</v>
      </c>
      <c r="AG1" s="232">
        <f t="shared" si="0"/>
        <v>2046</v>
      </c>
      <c r="AH1" s="232">
        <f t="shared" si="0"/>
        <v>2047</v>
      </c>
      <c r="AI1" s="232">
        <f t="shared" si="0"/>
        <v>2048</v>
      </c>
      <c r="AJ1" s="232">
        <f t="shared" si="0"/>
        <v>2049</v>
      </c>
      <c r="AK1" s="221">
        <f t="shared" si="0"/>
        <v>2050</v>
      </c>
      <c r="AL1" s="221"/>
      <c r="AM1" s="221"/>
      <c r="AN1" s="221"/>
      <c r="AO1" s="221"/>
      <c r="AP1" s="221"/>
      <c r="AQ1" s="221"/>
      <c r="AR1" s="221"/>
      <c r="AS1" s="221"/>
      <c r="AT1" s="221"/>
      <c r="AU1" s="221"/>
      <c r="AV1" s="221"/>
      <c r="AW1" s="221"/>
      <c r="AX1" s="221"/>
      <c r="AY1" s="221"/>
      <c r="AZ1" s="221"/>
      <c r="BA1" s="221"/>
      <c r="BB1" s="221"/>
      <c r="BC1" s="221"/>
      <c r="BD1" s="221"/>
      <c r="BE1" s="221"/>
      <c r="BF1" s="221"/>
      <c r="BG1" s="221"/>
      <c r="BH1" s="221"/>
      <c r="BI1" s="221"/>
      <c r="BJ1" s="221"/>
      <c r="BK1" s="221"/>
      <c r="BL1" s="221"/>
      <c r="BM1" s="221"/>
      <c r="BN1" s="221"/>
      <c r="BO1" s="221"/>
      <c r="BP1" s="221"/>
      <c r="BQ1" s="221"/>
      <c r="BR1" s="221"/>
    </row>
    <row r="2" spans="1:70">
      <c r="A2" s="1"/>
    </row>
    <row r="3" spans="1:70">
      <c r="A3" s="230" t="s">
        <v>389</v>
      </c>
    </row>
    <row r="4" spans="1:70">
      <c r="A4" s="225" t="s">
        <v>14</v>
      </c>
      <c r="B4" s="226" t="s">
        <v>202</v>
      </c>
      <c r="C4" s="227" t="s">
        <v>466</v>
      </c>
      <c r="D4" s="174">
        <f>+Parámetros!D28</f>
        <v>34</v>
      </c>
      <c r="E4" s="174">
        <f>+Parámetros!E28</f>
        <v>35</v>
      </c>
      <c r="F4" s="174">
        <f>+Parámetros!F28</f>
        <v>37</v>
      </c>
      <c r="G4" s="174">
        <f>+Parámetros!G28</f>
        <v>37</v>
      </c>
      <c r="H4" s="174">
        <f>+Parámetros!H28</f>
        <v>38</v>
      </c>
      <c r="I4" s="174">
        <f>+Parámetros!I28</f>
        <v>39</v>
      </c>
      <c r="J4" s="174">
        <f>+Parámetros!J28</f>
        <v>39</v>
      </c>
      <c r="K4" s="174">
        <f>+Parámetros!K28</f>
        <v>40</v>
      </c>
      <c r="L4" s="174">
        <f>+Parámetros!L28</f>
        <v>40</v>
      </c>
      <c r="M4" s="174">
        <f>+Parámetros!M28</f>
        <v>41</v>
      </c>
      <c r="N4" s="174">
        <f>+Parámetros!N28</f>
        <v>41</v>
      </c>
      <c r="O4" s="174">
        <f>+Parámetros!O28</f>
        <v>42</v>
      </c>
      <c r="P4" s="174">
        <f>+Parámetros!P28</f>
        <v>42</v>
      </c>
      <c r="Q4" s="174">
        <f>+Parámetros!Q28</f>
        <v>42</v>
      </c>
      <c r="R4" s="174">
        <f>+Parámetros!R28</f>
        <v>43</v>
      </c>
      <c r="S4" s="174">
        <f>+Parámetros!S28</f>
        <v>43</v>
      </c>
      <c r="T4" s="174">
        <f>+Parámetros!T28</f>
        <v>44</v>
      </c>
      <c r="U4" s="174">
        <f>+Parámetros!U28</f>
        <v>44</v>
      </c>
      <c r="V4" s="174">
        <f>+Parámetros!V28</f>
        <v>45</v>
      </c>
      <c r="W4" s="174">
        <f>+Parámetros!W28</f>
        <v>45</v>
      </c>
      <c r="X4" s="174">
        <f>+Parámetros!X28</f>
        <v>45</v>
      </c>
      <c r="Y4" s="174">
        <f>+Parámetros!Y28</f>
        <v>46</v>
      </c>
      <c r="Z4" s="174">
        <f>+Parámetros!Z28</f>
        <v>46</v>
      </c>
      <c r="AA4" s="174">
        <f>+Parámetros!AA28</f>
        <v>47</v>
      </c>
      <c r="AB4" s="174">
        <f>+Parámetros!AB28</f>
        <v>47</v>
      </c>
      <c r="AC4" s="174">
        <f>+Parámetros!AC28</f>
        <v>47</v>
      </c>
      <c r="AD4" s="174">
        <f>+Parámetros!AD28</f>
        <v>48</v>
      </c>
      <c r="AE4" s="174">
        <f>+Parámetros!AE28</f>
        <v>48</v>
      </c>
      <c r="AF4" s="174">
        <f>+Parámetros!AF28</f>
        <v>48</v>
      </c>
      <c r="AG4" s="174">
        <f>+Parámetros!AG28</f>
        <v>49</v>
      </c>
      <c r="AH4" s="174">
        <f>+Parámetros!AH28</f>
        <v>49</v>
      </c>
      <c r="AI4" s="174">
        <f>+Parámetros!AI28</f>
        <v>49</v>
      </c>
      <c r="AJ4" s="174">
        <f>+Parámetros!AJ28</f>
        <v>50</v>
      </c>
      <c r="AK4" s="174">
        <f>+Parámetros!AK28</f>
        <v>50</v>
      </c>
    </row>
    <row r="5" spans="1:70">
      <c r="A5" s="225" t="s">
        <v>15</v>
      </c>
      <c r="B5" s="226" t="s">
        <v>202</v>
      </c>
      <c r="C5" s="227" t="s">
        <v>466</v>
      </c>
      <c r="D5" s="174">
        <f>+Parámetros!D64</f>
        <v>8</v>
      </c>
      <c r="E5" s="174">
        <f>+Parámetros!E64</f>
        <v>8</v>
      </c>
      <c r="F5" s="174">
        <f>+Parámetros!F64</f>
        <v>9</v>
      </c>
      <c r="G5" s="174">
        <f>+Parámetros!G64</f>
        <v>9</v>
      </c>
      <c r="H5" s="174">
        <f>+Parámetros!H64</f>
        <v>9</v>
      </c>
      <c r="I5" s="174">
        <f>+Parámetros!I64</f>
        <v>9</v>
      </c>
      <c r="J5" s="174">
        <f>+Parámetros!J64</f>
        <v>9</v>
      </c>
      <c r="K5" s="174">
        <f>+Parámetros!K64</f>
        <v>10</v>
      </c>
      <c r="L5" s="174">
        <f>+Parámetros!L64</f>
        <v>10</v>
      </c>
      <c r="M5" s="174">
        <f>+Parámetros!M64</f>
        <v>10</v>
      </c>
      <c r="N5" s="174">
        <f>+Parámetros!N64</f>
        <v>10</v>
      </c>
      <c r="O5" s="174">
        <f>+Parámetros!O64</f>
        <v>11</v>
      </c>
      <c r="P5" s="174">
        <f>+Parámetros!P64</f>
        <v>11</v>
      </c>
      <c r="Q5" s="174">
        <f>+Parámetros!Q64</f>
        <v>11</v>
      </c>
      <c r="R5" s="174">
        <f>+Parámetros!R64</f>
        <v>11</v>
      </c>
      <c r="S5" s="174">
        <f>+Parámetros!S64</f>
        <v>12</v>
      </c>
      <c r="T5" s="174">
        <f>+Parámetros!T64</f>
        <v>12</v>
      </c>
      <c r="U5" s="174">
        <f>+Parámetros!U64</f>
        <v>12</v>
      </c>
      <c r="V5" s="174">
        <f>+Parámetros!V64</f>
        <v>12</v>
      </c>
      <c r="W5" s="174">
        <f>+Parámetros!W64</f>
        <v>13</v>
      </c>
      <c r="X5" s="174">
        <f>+Parámetros!X64</f>
        <v>13</v>
      </c>
      <c r="Y5" s="174">
        <f>+Parámetros!Y64</f>
        <v>13</v>
      </c>
      <c r="Z5" s="174">
        <f>+Parámetros!Z64</f>
        <v>13</v>
      </c>
      <c r="AA5" s="174">
        <f>+Parámetros!AA64</f>
        <v>14</v>
      </c>
      <c r="AB5" s="174">
        <f>+Parámetros!AB64</f>
        <v>14</v>
      </c>
      <c r="AC5" s="174">
        <f>+Parámetros!AC64</f>
        <v>14</v>
      </c>
      <c r="AD5" s="174">
        <f>+Parámetros!AD64</f>
        <v>14</v>
      </c>
      <c r="AE5" s="174">
        <f>+Parámetros!AE64</f>
        <v>14</v>
      </c>
      <c r="AF5" s="174">
        <f>+Parámetros!AF64</f>
        <v>15</v>
      </c>
      <c r="AG5" s="174">
        <f>+Parámetros!AG64</f>
        <v>15</v>
      </c>
      <c r="AH5" s="174">
        <f>+Parámetros!AH64</f>
        <v>15</v>
      </c>
      <c r="AI5" s="174">
        <f>+Parámetros!AI64</f>
        <v>15</v>
      </c>
      <c r="AJ5" s="174">
        <f>+Parámetros!AJ64</f>
        <v>15</v>
      </c>
      <c r="AK5" s="174">
        <f>+Parámetros!AK64</f>
        <v>16</v>
      </c>
    </row>
    <row r="6" spans="1:70">
      <c r="A6" s="225" t="s">
        <v>87</v>
      </c>
      <c r="B6" s="226" t="s">
        <v>202</v>
      </c>
      <c r="C6" s="227" t="s">
        <v>466</v>
      </c>
      <c r="D6" s="174">
        <f>+Parámetros!D100</f>
        <v>12</v>
      </c>
      <c r="E6" s="174">
        <f>+Parámetros!E100</f>
        <v>12</v>
      </c>
      <c r="F6" s="174">
        <f>+Parámetros!F100</f>
        <v>13</v>
      </c>
      <c r="G6" s="174">
        <f>+Parámetros!G100</f>
        <v>13</v>
      </c>
      <c r="H6" s="174">
        <f>+Parámetros!H100</f>
        <v>13</v>
      </c>
      <c r="I6" s="174">
        <f>+Parámetros!I100</f>
        <v>13</v>
      </c>
      <c r="J6" s="174">
        <f>+Parámetros!J100</f>
        <v>13</v>
      </c>
      <c r="K6" s="174">
        <f>+Parámetros!K100</f>
        <v>13</v>
      </c>
      <c r="L6" s="174">
        <f>+Parámetros!L100</f>
        <v>14</v>
      </c>
      <c r="M6" s="174">
        <f>+Parámetros!M100</f>
        <v>14</v>
      </c>
      <c r="N6" s="174">
        <f>+Parámetros!N100</f>
        <v>14</v>
      </c>
      <c r="O6" s="174">
        <f>+Parámetros!O100</f>
        <v>14</v>
      </c>
      <c r="P6" s="174">
        <f>+Parámetros!P100</f>
        <v>14</v>
      </c>
      <c r="Q6" s="174">
        <f>+Parámetros!Q100</f>
        <v>14</v>
      </c>
      <c r="R6" s="174">
        <f>+Parámetros!R100</f>
        <v>14</v>
      </c>
      <c r="S6" s="174">
        <f>+Parámetros!S100</f>
        <v>14</v>
      </c>
      <c r="T6" s="174">
        <f>+Parámetros!T100</f>
        <v>14</v>
      </c>
      <c r="U6" s="174">
        <f>+Parámetros!U100</f>
        <v>14</v>
      </c>
      <c r="V6" s="174">
        <f>+Parámetros!V100</f>
        <v>14</v>
      </c>
      <c r="W6" s="174">
        <f>+Parámetros!W100</f>
        <v>14</v>
      </c>
      <c r="X6" s="174">
        <f>+Parámetros!X100</f>
        <v>14</v>
      </c>
      <c r="Y6" s="174">
        <f>+Parámetros!Y100</f>
        <v>14</v>
      </c>
      <c r="Z6" s="174">
        <f>+Parámetros!Z100</f>
        <v>14</v>
      </c>
      <c r="AA6" s="174">
        <f>+Parámetros!AA100</f>
        <v>14</v>
      </c>
      <c r="AB6" s="174">
        <f>+Parámetros!AB100</f>
        <v>14</v>
      </c>
      <c r="AC6" s="174">
        <f>+Parámetros!AC100</f>
        <v>14</v>
      </c>
      <c r="AD6" s="174">
        <f>+Parámetros!AD100</f>
        <v>14</v>
      </c>
      <c r="AE6" s="174">
        <f>+Parámetros!AE100</f>
        <v>14</v>
      </c>
      <c r="AF6" s="174">
        <f>+Parámetros!AF100</f>
        <v>14</v>
      </c>
      <c r="AG6" s="174">
        <f>+Parámetros!AG100</f>
        <v>14</v>
      </c>
      <c r="AH6" s="174">
        <f>+Parámetros!AH100</f>
        <v>14</v>
      </c>
      <c r="AI6" s="174">
        <f>+Parámetros!AI100</f>
        <v>14</v>
      </c>
      <c r="AJ6" s="174">
        <f>+Parámetros!AJ100</f>
        <v>14</v>
      </c>
      <c r="AK6" s="174">
        <f>+Parámetros!AK100</f>
        <v>14</v>
      </c>
    </row>
    <row r="7" spans="1:70">
      <c r="A7" s="225" t="s">
        <v>98</v>
      </c>
      <c r="B7" s="226" t="s">
        <v>202</v>
      </c>
      <c r="C7" s="227" t="s">
        <v>466</v>
      </c>
      <c r="D7" s="174">
        <f>+Parámetros!D136</f>
        <v>81</v>
      </c>
      <c r="E7" s="174">
        <f>+Parámetros!E136</f>
        <v>84</v>
      </c>
      <c r="F7" s="174">
        <f>+Parámetros!F136</f>
        <v>87</v>
      </c>
      <c r="G7" s="174">
        <f>+Parámetros!G136</f>
        <v>88</v>
      </c>
      <c r="H7" s="174">
        <f>+Parámetros!H136</f>
        <v>91</v>
      </c>
      <c r="I7" s="174">
        <f>+Parámetros!I136</f>
        <v>93</v>
      </c>
      <c r="J7" s="174">
        <f>+Parámetros!J136</f>
        <v>94</v>
      </c>
      <c r="K7" s="174">
        <f>+Parámetros!K136</f>
        <v>95</v>
      </c>
      <c r="L7" s="174">
        <f>+Parámetros!L136</f>
        <v>96</v>
      </c>
      <c r="M7" s="174">
        <f>+Parámetros!M136</f>
        <v>97</v>
      </c>
      <c r="N7" s="174">
        <f>+Parámetros!N136</f>
        <v>99</v>
      </c>
      <c r="O7" s="174">
        <f>+Parámetros!O136</f>
        <v>100</v>
      </c>
      <c r="P7" s="174">
        <f>+Parámetros!P136</f>
        <v>101</v>
      </c>
      <c r="Q7" s="174">
        <f>+Parámetros!Q136</f>
        <v>102</v>
      </c>
      <c r="R7" s="174">
        <f>+Parámetros!R136</f>
        <v>103</v>
      </c>
      <c r="S7" s="174">
        <f>+Parámetros!S136</f>
        <v>104</v>
      </c>
      <c r="T7" s="174">
        <f>+Parámetros!T136</f>
        <v>105</v>
      </c>
      <c r="U7" s="174">
        <f>+Parámetros!U136</f>
        <v>106</v>
      </c>
      <c r="V7" s="174">
        <f>+Parámetros!V136</f>
        <v>107</v>
      </c>
      <c r="W7" s="174">
        <f>+Parámetros!W136</f>
        <v>109</v>
      </c>
      <c r="X7" s="174">
        <f>+Parámetros!X136</f>
        <v>110</v>
      </c>
      <c r="Y7" s="174">
        <f>+Parámetros!Y136</f>
        <v>111</v>
      </c>
      <c r="Z7" s="174">
        <f>+Parámetros!Z136</f>
        <v>112</v>
      </c>
      <c r="AA7" s="174">
        <f>+Parámetros!AA136</f>
        <v>113</v>
      </c>
      <c r="AB7" s="174">
        <f>+Parámetros!AB136</f>
        <v>114</v>
      </c>
      <c r="AC7" s="174">
        <f>+Parámetros!AC136</f>
        <v>115</v>
      </c>
      <c r="AD7" s="174">
        <f>+Parámetros!AD136</f>
        <v>116</v>
      </c>
      <c r="AE7" s="174">
        <f>+Parámetros!AE136</f>
        <v>117</v>
      </c>
      <c r="AF7" s="174">
        <f>+Parámetros!AF136</f>
        <v>118</v>
      </c>
      <c r="AG7" s="174">
        <f>+Parámetros!AG136</f>
        <v>118</v>
      </c>
      <c r="AH7" s="174">
        <f>+Parámetros!AH136</f>
        <v>119</v>
      </c>
      <c r="AI7" s="174">
        <f>+Parámetros!AI136</f>
        <v>120</v>
      </c>
      <c r="AJ7" s="174">
        <f>+Parámetros!AJ136</f>
        <v>121</v>
      </c>
      <c r="AK7" s="174">
        <f>+Parámetros!AK136</f>
        <v>121</v>
      </c>
    </row>
    <row r="10" spans="1:70">
      <c r="A10" s="230" t="s">
        <v>469</v>
      </c>
    </row>
    <row r="11" spans="1:70">
      <c r="A11" s="225" t="s">
        <v>11</v>
      </c>
      <c r="B11" s="226" t="s">
        <v>391</v>
      </c>
      <c r="C11" s="227" t="s">
        <v>466</v>
      </c>
      <c r="D11" s="242">
        <f>+'Usos finales'!B159</f>
        <v>1.6500000000000001E-2</v>
      </c>
      <c r="E11" s="240">
        <f>+D11</f>
        <v>1.6500000000000001E-2</v>
      </c>
      <c r="F11" s="240">
        <f t="shared" ref="F11:AK17" si="1">+E11</f>
        <v>1.6500000000000001E-2</v>
      </c>
      <c r="G11" s="240">
        <f t="shared" si="1"/>
        <v>1.6500000000000001E-2</v>
      </c>
      <c r="H11" s="240">
        <f t="shared" si="1"/>
        <v>1.6500000000000001E-2</v>
      </c>
      <c r="I11" s="240">
        <f t="shared" si="1"/>
        <v>1.6500000000000001E-2</v>
      </c>
      <c r="J11" s="240">
        <f t="shared" si="1"/>
        <v>1.6500000000000001E-2</v>
      </c>
      <c r="K11" s="240">
        <f t="shared" si="1"/>
        <v>1.6500000000000001E-2</v>
      </c>
      <c r="L11" s="240">
        <f t="shared" si="1"/>
        <v>1.6500000000000001E-2</v>
      </c>
      <c r="M11" s="240">
        <f t="shared" si="1"/>
        <v>1.6500000000000001E-2</v>
      </c>
      <c r="N11" s="240">
        <f t="shared" si="1"/>
        <v>1.6500000000000001E-2</v>
      </c>
      <c r="O11" s="240">
        <f t="shared" si="1"/>
        <v>1.6500000000000001E-2</v>
      </c>
      <c r="P11" s="240">
        <f t="shared" si="1"/>
        <v>1.6500000000000001E-2</v>
      </c>
      <c r="Q11" s="240">
        <f t="shared" si="1"/>
        <v>1.6500000000000001E-2</v>
      </c>
      <c r="R11" s="240">
        <f t="shared" si="1"/>
        <v>1.6500000000000001E-2</v>
      </c>
      <c r="S11" s="240">
        <f t="shared" si="1"/>
        <v>1.6500000000000001E-2</v>
      </c>
      <c r="T11" s="240">
        <f t="shared" si="1"/>
        <v>1.6500000000000001E-2</v>
      </c>
      <c r="U11" s="240">
        <f t="shared" si="1"/>
        <v>1.6500000000000001E-2</v>
      </c>
      <c r="V11" s="240">
        <f t="shared" si="1"/>
        <v>1.6500000000000001E-2</v>
      </c>
      <c r="W11" s="240">
        <f t="shared" si="1"/>
        <v>1.6500000000000001E-2</v>
      </c>
      <c r="X11" s="240">
        <f t="shared" si="1"/>
        <v>1.6500000000000001E-2</v>
      </c>
      <c r="Y11" s="240">
        <f t="shared" si="1"/>
        <v>1.6500000000000001E-2</v>
      </c>
      <c r="Z11" s="240">
        <f t="shared" si="1"/>
        <v>1.6500000000000001E-2</v>
      </c>
      <c r="AA11" s="240">
        <f t="shared" si="1"/>
        <v>1.6500000000000001E-2</v>
      </c>
      <c r="AB11" s="240">
        <f t="shared" si="1"/>
        <v>1.6500000000000001E-2</v>
      </c>
      <c r="AC11" s="240">
        <f t="shared" si="1"/>
        <v>1.6500000000000001E-2</v>
      </c>
      <c r="AD11" s="240">
        <f t="shared" si="1"/>
        <v>1.6500000000000001E-2</v>
      </c>
      <c r="AE11" s="240">
        <f t="shared" si="1"/>
        <v>1.6500000000000001E-2</v>
      </c>
      <c r="AF11" s="240">
        <f t="shared" si="1"/>
        <v>1.6500000000000001E-2</v>
      </c>
      <c r="AG11" s="240">
        <f t="shared" si="1"/>
        <v>1.6500000000000001E-2</v>
      </c>
      <c r="AH11" s="240">
        <f t="shared" si="1"/>
        <v>1.6500000000000001E-2</v>
      </c>
      <c r="AI11" s="240">
        <f t="shared" si="1"/>
        <v>1.6500000000000001E-2</v>
      </c>
      <c r="AJ11" s="240">
        <f t="shared" si="1"/>
        <v>1.6500000000000001E-2</v>
      </c>
      <c r="AK11" s="240">
        <f t="shared" si="1"/>
        <v>1.6500000000000001E-2</v>
      </c>
    </row>
    <row r="12" spans="1:70">
      <c r="A12" s="225" t="s">
        <v>5</v>
      </c>
      <c r="B12" s="226" t="s">
        <v>391</v>
      </c>
      <c r="C12" s="227" t="s">
        <v>466</v>
      </c>
      <c r="D12" s="242">
        <f>+'Usos finales'!B160</f>
        <v>4.2199999999999994E-2</v>
      </c>
      <c r="E12" s="240">
        <f t="shared" ref="E12:T17" si="2">+D12</f>
        <v>4.2199999999999994E-2</v>
      </c>
      <c r="F12" s="240">
        <f t="shared" si="2"/>
        <v>4.2199999999999994E-2</v>
      </c>
      <c r="G12" s="240">
        <f t="shared" si="2"/>
        <v>4.2199999999999994E-2</v>
      </c>
      <c r="H12" s="240">
        <f t="shared" si="2"/>
        <v>4.2199999999999994E-2</v>
      </c>
      <c r="I12" s="240">
        <f t="shared" si="2"/>
        <v>4.2199999999999994E-2</v>
      </c>
      <c r="J12" s="240">
        <f t="shared" si="2"/>
        <v>4.2199999999999994E-2</v>
      </c>
      <c r="K12" s="240">
        <f t="shared" si="2"/>
        <v>4.2199999999999994E-2</v>
      </c>
      <c r="L12" s="240">
        <f t="shared" si="2"/>
        <v>4.2199999999999994E-2</v>
      </c>
      <c r="M12" s="240">
        <f t="shared" si="2"/>
        <v>4.2199999999999994E-2</v>
      </c>
      <c r="N12" s="240">
        <f t="shared" si="2"/>
        <v>4.2199999999999994E-2</v>
      </c>
      <c r="O12" s="240">
        <f t="shared" si="2"/>
        <v>4.2199999999999994E-2</v>
      </c>
      <c r="P12" s="240">
        <f t="shared" si="2"/>
        <v>4.2199999999999994E-2</v>
      </c>
      <c r="Q12" s="240">
        <f t="shared" si="2"/>
        <v>4.2199999999999994E-2</v>
      </c>
      <c r="R12" s="240">
        <f t="shared" si="2"/>
        <v>4.2199999999999994E-2</v>
      </c>
      <c r="S12" s="240">
        <f t="shared" si="2"/>
        <v>4.2199999999999994E-2</v>
      </c>
      <c r="T12" s="240">
        <f t="shared" si="2"/>
        <v>4.2199999999999994E-2</v>
      </c>
      <c r="U12" s="240">
        <f t="shared" si="1"/>
        <v>4.2199999999999994E-2</v>
      </c>
      <c r="V12" s="240">
        <f t="shared" si="1"/>
        <v>4.2199999999999994E-2</v>
      </c>
      <c r="W12" s="240">
        <f t="shared" si="1"/>
        <v>4.2199999999999994E-2</v>
      </c>
      <c r="X12" s="240">
        <f t="shared" si="1"/>
        <v>4.2199999999999994E-2</v>
      </c>
      <c r="Y12" s="240">
        <f t="shared" si="1"/>
        <v>4.2199999999999994E-2</v>
      </c>
      <c r="Z12" s="240">
        <f t="shared" si="1"/>
        <v>4.2199999999999994E-2</v>
      </c>
      <c r="AA12" s="240">
        <f t="shared" si="1"/>
        <v>4.2199999999999994E-2</v>
      </c>
      <c r="AB12" s="240">
        <f t="shared" si="1"/>
        <v>4.2199999999999994E-2</v>
      </c>
      <c r="AC12" s="240">
        <f t="shared" si="1"/>
        <v>4.2199999999999994E-2</v>
      </c>
      <c r="AD12" s="240">
        <f t="shared" si="1"/>
        <v>4.2199999999999994E-2</v>
      </c>
      <c r="AE12" s="240">
        <f t="shared" si="1"/>
        <v>4.2199999999999994E-2</v>
      </c>
      <c r="AF12" s="240">
        <f t="shared" si="1"/>
        <v>4.2199999999999994E-2</v>
      </c>
      <c r="AG12" s="240">
        <f t="shared" si="1"/>
        <v>4.2199999999999994E-2</v>
      </c>
      <c r="AH12" s="240">
        <f t="shared" si="1"/>
        <v>4.2199999999999994E-2</v>
      </c>
      <c r="AI12" s="240">
        <f t="shared" si="1"/>
        <v>4.2199999999999994E-2</v>
      </c>
      <c r="AJ12" s="240">
        <f t="shared" si="1"/>
        <v>4.2199999999999994E-2</v>
      </c>
      <c r="AK12" s="240">
        <f t="shared" si="1"/>
        <v>4.2199999999999994E-2</v>
      </c>
    </row>
    <row r="13" spans="1:70">
      <c r="A13" s="225" t="s">
        <v>4</v>
      </c>
      <c r="B13" s="226" t="s">
        <v>391</v>
      </c>
      <c r="C13" s="227" t="s">
        <v>466</v>
      </c>
      <c r="D13" s="242">
        <f>+'Usos finales'!B161</f>
        <v>0.15130000000000002</v>
      </c>
      <c r="E13" s="240">
        <f t="shared" si="2"/>
        <v>0.15130000000000002</v>
      </c>
      <c r="F13" s="240">
        <f t="shared" si="1"/>
        <v>0.15130000000000002</v>
      </c>
      <c r="G13" s="240">
        <f t="shared" si="1"/>
        <v>0.15130000000000002</v>
      </c>
      <c r="H13" s="240">
        <f t="shared" si="1"/>
        <v>0.15130000000000002</v>
      </c>
      <c r="I13" s="240">
        <f t="shared" si="1"/>
        <v>0.15130000000000002</v>
      </c>
      <c r="J13" s="240">
        <f t="shared" si="1"/>
        <v>0.15130000000000002</v>
      </c>
      <c r="K13" s="240">
        <f t="shared" si="1"/>
        <v>0.15130000000000002</v>
      </c>
      <c r="L13" s="240">
        <f t="shared" si="1"/>
        <v>0.15130000000000002</v>
      </c>
      <c r="M13" s="240">
        <f t="shared" si="1"/>
        <v>0.15130000000000002</v>
      </c>
      <c r="N13" s="240">
        <f t="shared" si="1"/>
        <v>0.15130000000000002</v>
      </c>
      <c r="O13" s="240">
        <f t="shared" si="1"/>
        <v>0.15130000000000002</v>
      </c>
      <c r="P13" s="240">
        <f t="shared" si="1"/>
        <v>0.15130000000000002</v>
      </c>
      <c r="Q13" s="240">
        <f t="shared" si="1"/>
        <v>0.15130000000000002</v>
      </c>
      <c r="R13" s="240">
        <f t="shared" si="1"/>
        <v>0.15130000000000002</v>
      </c>
      <c r="S13" s="240">
        <f t="shared" si="1"/>
        <v>0.15130000000000002</v>
      </c>
      <c r="T13" s="240">
        <f t="shared" si="1"/>
        <v>0.15130000000000002</v>
      </c>
      <c r="U13" s="240">
        <f t="shared" si="1"/>
        <v>0.15130000000000002</v>
      </c>
      <c r="V13" s="240">
        <f t="shared" si="1"/>
        <v>0.15130000000000002</v>
      </c>
      <c r="W13" s="240">
        <f t="shared" si="1"/>
        <v>0.15130000000000002</v>
      </c>
      <c r="X13" s="240">
        <f t="shared" si="1"/>
        <v>0.15130000000000002</v>
      </c>
      <c r="Y13" s="240">
        <f t="shared" si="1"/>
        <v>0.15130000000000002</v>
      </c>
      <c r="Z13" s="240">
        <f t="shared" si="1"/>
        <v>0.15130000000000002</v>
      </c>
      <c r="AA13" s="240">
        <f t="shared" si="1"/>
        <v>0.15130000000000002</v>
      </c>
      <c r="AB13" s="240">
        <f t="shared" si="1"/>
        <v>0.15130000000000002</v>
      </c>
      <c r="AC13" s="240">
        <f t="shared" si="1"/>
        <v>0.15130000000000002</v>
      </c>
      <c r="AD13" s="240">
        <f t="shared" si="1"/>
        <v>0.15130000000000002</v>
      </c>
      <c r="AE13" s="240">
        <f t="shared" si="1"/>
        <v>0.15130000000000002</v>
      </c>
      <c r="AF13" s="240">
        <f t="shared" si="1"/>
        <v>0.15130000000000002</v>
      </c>
      <c r="AG13" s="240">
        <f t="shared" si="1"/>
        <v>0.15130000000000002</v>
      </c>
      <c r="AH13" s="240">
        <f t="shared" si="1"/>
        <v>0.15130000000000002</v>
      </c>
      <c r="AI13" s="240">
        <f t="shared" si="1"/>
        <v>0.15130000000000002</v>
      </c>
      <c r="AJ13" s="240">
        <f t="shared" si="1"/>
        <v>0.15130000000000002</v>
      </c>
      <c r="AK13" s="240">
        <f t="shared" si="1"/>
        <v>0.15130000000000002</v>
      </c>
    </row>
    <row r="14" spans="1:70">
      <c r="A14" s="225" t="s">
        <v>9</v>
      </c>
      <c r="B14" s="226" t="s">
        <v>391</v>
      </c>
      <c r="C14" s="227" t="s">
        <v>466</v>
      </c>
      <c r="D14" s="242">
        <f>+'Usos finales'!B162</f>
        <v>0.1515</v>
      </c>
      <c r="E14" s="240">
        <f t="shared" si="2"/>
        <v>0.1515</v>
      </c>
      <c r="F14" s="240">
        <f t="shared" si="1"/>
        <v>0.1515</v>
      </c>
      <c r="G14" s="240">
        <f t="shared" si="1"/>
        <v>0.1515</v>
      </c>
      <c r="H14" s="240">
        <f t="shared" si="1"/>
        <v>0.1515</v>
      </c>
      <c r="I14" s="240">
        <f t="shared" si="1"/>
        <v>0.1515</v>
      </c>
      <c r="J14" s="240">
        <f t="shared" si="1"/>
        <v>0.1515</v>
      </c>
      <c r="K14" s="240">
        <f t="shared" si="1"/>
        <v>0.1515</v>
      </c>
      <c r="L14" s="240">
        <f t="shared" si="1"/>
        <v>0.1515</v>
      </c>
      <c r="M14" s="240">
        <f t="shared" si="1"/>
        <v>0.1515</v>
      </c>
      <c r="N14" s="240">
        <f t="shared" si="1"/>
        <v>0.1515</v>
      </c>
      <c r="O14" s="240">
        <f t="shared" si="1"/>
        <v>0.1515</v>
      </c>
      <c r="P14" s="240">
        <f t="shared" si="1"/>
        <v>0.1515</v>
      </c>
      <c r="Q14" s="240">
        <f t="shared" si="1"/>
        <v>0.1515</v>
      </c>
      <c r="R14" s="240">
        <f t="shared" si="1"/>
        <v>0.1515</v>
      </c>
      <c r="S14" s="240">
        <f t="shared" si="1"/>
        <v>0.1515</v>
      </c>
      <c r="T14" s="240">
        <f t="shared" si="1"/>
        <v>0.1515</v>
      </c>
      <c r="U14" s="240">
        <f t="shared" si="1"/>
        <v>0.1515</v>
      </c>
      <c r="V14" s="240">
        <f t="shared" si="1"/>
        <v>0.1515</v>
      </c>
      <c r="W14" s="240">
        <f t="shared" si="1"/>
        <v>0.1515</v>
      </c>
      <c r="X14" s="240">
        <f t="shared" si="1"/>
        <v>0.1515</v>
      </c>
      <c r="Y14" s="240">
        <f t="shared" si="1"/>
        <v>0.1515</v>
      </c>
      <c r="Z14" s="240">
        <f t="shared" si="1"/>
        <v>0.1515</v>
      </c>
      <c r="AA14" s="240">
        <f t="shared" si="1"/>
        <v>0.1515</v>
      </c>
      <c r="AB14" s="240">
        <f t="shared" si="1"/>
        <v>0.1515</v>
      </c>
      <c r="AC14" s="240">
        <f t="shared" si="1"/>
        <v>0.1515</v>
      </c>
      <c r="AD14" s="240">
        <f t="shared" si="1"/>
        <v>0.1515</v>
      </c>
      <c r="AE14" s="240">
        <f t="shared" si="1"/>
        <v>0.1515</v>
      </c>
      <c r="AF14" s="240">
        <f t="shared" si="1"/>
        <v>0.1515</v>
      </c>
      <c r="AG14" s="240">
        <f t="shared" si="1"/>
        <v>0.1515</v>
      </c>
      <c r="AH14" s="240">
        <f t="shared" si="1"/>
        <v>0.1515</v>
      </c>
      <c r="AI14" s="240">
        <f t="shared" si="1"/>
        <v>0.1515</v>
      </c>
      <c r="AJ14" s="240">
        <f t="shared" si="1"/>
        <v>0.1515</v>
      </c>
      <c r="AK14" s="240">
        <f t="shared" si="1"/>
        <v>0.1515</v>
      </c>
    </row>
    <row r="15" spans="1:70">
      <c r="A15" s="225" t="s">
        <v>12</v>
      </c>
      <c r="B15" s="226" t="s">
        <v>391</v>
      </c>
      <c r="C15" s="227" t="s">
        <v>466</v>
      </c>
      <c r="D15" s="242">
        <f>+'Usos finales'!B163</f>
        <v>0.2581</v>
      </c>
      <c r="E15" s="240">
        <f t="shared" si="2"/>
        <v>0.2581</v>
      </c>
      <c r="F15" s="240">
        <f t="shared" si="1"/>
        <v>0.2581</v>
      </c>
      <c r="G15" s="240">
        <f t="shared" si="1"/>
        <v>0.2581</v>
      </c>
      <c r="H15" s="240">
        <f t="shared" si="1"/>
        <v>0.2581</v>
      </c>
      <c r="I15" s="240">
        <f t="shared" si="1"/>
        <v>0.2581</v>
      </c>
      <c r="J15" s="240">
        <f t="shared" si="1"/>
        <v>0.2581</v>
      </c>
      <c r="K15" s="240">
        <f t="shared" si="1"/>
        <v>0.2581</v>
      </c>
      <c r="L15" s="240">
        <f t="shared" si="1"/>
        <v>0.2581</v>
      </c>
      <c r="M15" s="240">
        <f t="shared" si="1"/>
        <v>0.2581</v>
      </c>
      <c r="N15" s="240">
        <f t="shared" si="1"/>
        <v>0.2581</v>
      </c>
      <c r="O15" s="240">
        <f t="shared" si="1"/>
        <v>0.2581</v>
      </c>
      <c r="P15" s="240">
        <f t="shared" si="1"/>
        <v>0.2581</v>
      </c>
      <c r="Q15" s="240">
        <f t="shared" si="1"/>
        <v>0.2581</v>
      </c>
      <c r="R15" s="240">
        <f t="shared" si="1"/>
        <v>0.2581</v>
      </c>
      <c r="S15" s="240">
        <f t="shared" si="1"/>
        <v>0.2581</v>
      </c>
      <c r="T15" s="240">
        <f t="shared" si="1"/>
        <v>0.2581</v>
      </c>
      <c r="U15" s="240">
        <f t="shared" si="1"/>
        <v>0.2581</v>
      </c>
      <c r="V15" s="240">
        <f t="shared" si="1"/>
        <v>0.2581</v>
      </c>
      <c r="W15" s="240">
        <f t="shared" si="1"/>
        <v>0.2581</v>
      </c>
      <c r="X15" s="240">
        <f t="shared" si="1"/>
        <v>0.2581</v>
      </c>
      <c r="Y15" s="240">
        <f t="shared" si="1"/>
        <v>0.2581</v>
      </c>
      <c r="Z15" s="240">
        <f t="shared" si="1"/>
        <v>0.2581</v>
      </c>
      <c r="AA15" s="240">
        <f t="shared" si="1"/>
        <v>0.2581</v>
      </c>
      <c r="AB15" s="240">
        <f t="shared" si="1"/>
        <v>0.2581</v>
      </c>
      <c r="AC15" s="240">
        <f t="shared" si="1"/>
        <v>0.2581</v>
      </c>
      <c r="AD15" s="240">
        <f t="shared" si="1"/>
        <v>0.2581</v>
      </c>
      <c r="AE15" s="240">
        <f t="shared" si="1"/>
        <v>0.2581</v>
      </c>
      <c r="AF15" s="240">
        <f t="shared" si="1"/>
        <v>0.2581</v>
      </c>
      <c r="AG15" s="240">
        <f t="shared" si="1"/>
        <v>0.2581</v>
      </c>
      <c r="AH15" s="240">
        <f t="shared" si="1"/>
        <v>0.2581</v>
      </c>
      <c r="AI15" s="240">
        <f t="shared" si="1"/>
        <v>0.2581</v>
      </c>
      <c r="AJ15" s="240">
        <f t="shared" si="1"/>
        <v>0.2581</v>
      </c>
      <c r="AK15" s="240">
        <f t="shared" si="1"/>
        <v>0.2581</v>
      </c>
    </row>
    <row r="16" spans="1:70">
      <c r="A16" s="225" t="s">
        <v>86</v>
      </c>
      <c r="B16" s="226" t="s">
        <v>391</v>
      </c>
      <c r="C16" s="227" t="s">
        <v>466</v>
      </c>
      <c r="D16" s="242">
        <f>+'Usos finales'!B164</f>
        <v>0.1401</v>
      </c>
      <c r="E16" s="240">
        <f t="shared" si="2"/>
        <v>0.1401</v>
      </c>
      <c r="F16" s="240">
        <f t="shared" si="1"/>
        <v>0.1401</v>
      </c>
      <c r="G16" s="240">
        <f t="shared" si="1"/>
        <v>0.1401</v>
      </c>
      <c r="H16" s="240">
        <f t="shared" si="1"/>
        <v>0.1401</v>
      </c>
      <c r="I16" s="240">
        <f t="shared" si="1"/>
        <v>0.1401</v>
      </c>
      <c r="J16" s="240">
        <f t="shared" si="1"/>
        <v>0.1401</v>
      </c>
      <c r="K16" s="240">
        <f t="shared" si="1"/>
        <v>0.1401</v>
      </c>
      <c r="L16" s="240">
        <f t="shared" si="1"/>
        <v>0.1401</v>
      </c>
      <c r="M16" s="240">
        <f t="shared" si="1"/>
        <v>0.1401</v>
      </c>
      <c r="N16" s="240">
        <f t="shared" si="1"/>
        <v>0.1401</v>
      </c>
      <c r="O16" s="240">
        <f t="shared" si="1"/>
        <v>0.1401</v>
      </c>
      <c r="P16" s="240">
        <f t="shared" si="1"/>
        <v>0.1401</v>
      </c>
      <c r="Q16" s="240">
        <f t="shared" si="1"/>
        <v>0.1401</v>
      </c>
      <c r="R16" s="240">
        <f t="shared" si="1"/>
        <v>0.1401</v>
      </c>
      <c r="S16" s="240">
        <f t="shared" si="1"/>
        <v>0.1401</v>
      </c>
      <c r="T16" s="240">
        <f t="shared" si="1"/>
        <v>0.1401</v>
      </c>
      <c r="U16" s="240">
        <f t="shared" si="1"/>
        <v>0.1401</v>
      </c>
      <c r="V16" s="240">
        <f t="shared" si="1"/>
        <v>0.1401</v>
      </c>
      <c r="W16" s="240">
        <f t="shared" si="1"/>
        <v>0.1401</v>
      </c>
      <c r="X16" s="240">
        <f t="shared" si="1"/>
        <v>0.1401</v>
      </c>
      <c r="Y16" s="240">
        <f t="shared" si="1"/>
        <v>0.1401</v>
      </c>
      <c r="Z16" s="240">
        <f t="shared" si="1"/>
        <v>0.1401</v>
      </c>
      <c r="AA16" s="240">
        <f t="shared" si="1"/>
        <v>0.1401</v>
      </c>
      <c r="AB16" s="240">
        <f t="shared" si="1"/>
        <v>0.1401</v>
      </c>
      <c r="AC16" s="240">
        <f t="shared" si="1"/>
        <v>0.1401</v>
      </c>
      <c r="AD16" s="240">
        <f t="shared" si="1"/>
        <v>0.1401</v>
      </c>
      <c r="AE16" s="240">
        <f t="shared" si="1"/>
        <v>0.1401</v>
      </c>
      <c r="AF16" s="240">
        <f t="shared" si="1"/>
        <v>0.1401</v>
      </c>
      <c r="AG16" s="240">
        <f t="shared" si="1"/>
        <v>0.1401</v>
      </c>
      <c r="AH16" s="240">
        <f t="shared" si="1"/>
        <v>0.1401</v>
      </c>
      <c r="AI16" s="240">
        <f t="shared" si="1"/>
        <v>0.1401</v>
      </c>
      <c r="AJ16" s="240">
        <f t="shared" si="1"/>
        <v>0.1401</v>
      </c>
      <c r="AK16" s="240">
        <f t="shared" si="1"/>
        <v>0.1401</v>
      </c>
    </row>
    <row r="17" spans="1:40">
      <c r="A17" s="225" t="s">
        <v>8</v>
      </c>
      <c r="B17" s="226" t="s">
        <v>391</v>
      </c>
      <c r="C17" s="227" t="s">
        <v>466</v>
      </c>
      <c r="D17" s="242">
        <f>+'Usos finales'!B165</f>
        <v>0.24030000000000001</v>
      </c>
      <c r="E17" s="240">
        <f t="shared" si="2"/>
        <v>0.24030000000000001</v>
      </c>
      <c r="F17" s="240">
        <f t="shared" si="1"/>
        <v>0.24030000000000001</v>
      </c>
      <c r="G17" s="240">
        <f t="shared" si="1"/>
        <v>0.24030000000000001</v>
      </c>
      <c r="H17" s="240">
        <f t="shared" si="1"/>
        <v>0.24030000000000001</v>
      </c>
      <c r="I17" s="240">
        <f t="shared" si="1"/>
        <v>0.24030000000000001</v>
      </c>
      <c r="J17" s="240">
        <f t="shared" si="1"/>
        <v>0.24030000000000001</v>
      </c>
      <c r="K17" s="240">
        <f t="shared" si="1"/>
        <v>0.24030000000000001</v>
      </c>
      <c r="L17" s="240">
        <f t="shared" si="1"/>
        <v>0.24030000000000001</v>
      </c>
      <c r="M17" s="240">
        <f t="shared" si="1"/>
        <v>0.24030000000000001</v>
      </c>
      <c r="N17" s="240">
        <f t="shared" si="1"/>
        <v>0.24030000000000001</v>
      </c>
      <c r="O17" s="240">
        <f t="shared" si="1"/>
        <v>0.24030000000000001</v>
      </c>
      <c r="P17" s="240">
        <f t="shared" si="1"/>
        <v>0.24030000000000001</v>
      </c>
      <c r="Q17" s="240">
        <f t="shared" si="1"/>
        <v>0.24030000000000001</v>
      </c>
      <c r="R17" s="240">
        <f t="shared" si="1"/>
        <v>0.24030000000000001</v>
      </c>
      <c r="S17" s="240">
        <f t="shared" si="1"/>
        <v>0.24030000000000001</v>
      </c>
      <c r="T17" s="240">
        <f t="shared" si="1"/>
        <v>0.24030000000000001</v>
      </c>
      <c r="U17" s="240">
        <f t="shared" si="1"/>
        <v>0.24030000000000001</v>
      </c>
      <c r="V17" s="240">
        <f t="shared" si="1"/>
        <v>0.24030000000000001</v>
      </c>
      <c r="W17" s="240">
        <f t="shared" si="1"/>
        <v>0.24030000000000001</v>
      </c>
      <c r="X17" s="240">
        <f t="shared" si="1"/>
        <v>0.24030000000000001</v>
      </c>
      <c r="Y17" s="240">
        <f t="shared" si="1"/>
        <v>0.24030000000000001</v>
      </c>
      <c r="Z17" s="240">
        <f t="shared" si="1"/>
        <v>0.24030000000000001</v>
      </c>
      <c r="AA17" s="240">
        <f t="shared" si="1"/>
        <v>0.24030000000000001</v>
      </c>
      <c r="AB17" s="240">
        <f t="shared" si="1"/>
        <v>0.24030000000000001</v>
      </c>
      <c r="AC17" s="240">
        <f t="shared" si="1"/>
        <v>0.24030000000000001</v>
      </c>
      <c r="AD17" s="240">
        <f t="shared" si="1"/>
        <v>0.24030000000000001</v>
      </c>
      <c r="AE17" s="240">
        <f t="shared" si="1"/>
        <v>0.24030000000000001</v>
      </c>
      <c r="AF17" s="240">
        <f t="shared" si="1"/>
        <v>0.24030000000000001</v>
      </c>
      <c r="AG17" s="240">
        <f t="shared" si="1"/>
        <v>0.24030000000000001</v>
      </c>
      <c r="AH17" s="240">
        <f t="shared" si="1"/>
        <v>0.24030000000000001</v>
      </c>
      <c r="AI17" s="240">
        <f t="shared" si="1"/>
        <v>0.24030000000000001</v>
      </c>
      <c r="AJ17" s="240">
        <f t="shared" si="1"/>
        <v>0.24030000000000001</v>
      </c>
      <c r="AK17" s="240">
        <f t="shared" si="1"/>
        <v>0.24030000000000001</v>
      </c>
    </row>
    <row r="18" spans="1:40" customFormat="1">
      <c r="A18" s="225" t="s">
        <v>464</v>
      </c>
      <c r="B18" s="226" t="s">
        <v>391</v>
      </c>
      <c r="C18" s="227" t="s">
        <v>465</v>
      </c>
      <c r="D18" s="228">
        <f>SUM(D11:D17)</f>
        <v>1</v>
      </c>
      <c r="E18" s="228">
        <f t="shared" ref="E18" si="3">SUM(E11:E17)</f>
        <v>1</v>
      </c>
      <c r="F18" s="228">
        <f t="shared" ref="F18" si="4">SUM(F11:F17)</f>
        <v>1</v>
      </c>
      <c r="G18" s="228">
        <f t="shared" ref="G18" si="5">SUM(G11:G17)</f>
        <v>1</v>
      </c>
      <c r="H18" s="228">
        <f t="shared" ref="H18" si="6">SUM(H11:H17)</f>
        <v>1</v>
      </c>
      <c r="I18" s="228">
        <f t="shared" ref="I18" si="7">SUM(I11:I17)</f>
        <v>1</v>
      </c>
      <c r="J18" s="228">
        <f t="shared" ref="J18" si="8">SUM(J11:J17)</f>
        <v>1</v>
      </c>
      <c r="K18" s="228">
        <f t="shared" ref="K18" si="9">SUM(K11:K17)</f>
        <v>1</v>
      </c>
      <c r="L18" s="228">
        <f t="shared" ref="L18" si="10">SUM(L11:L17)</f>
        <v>1</v>
      </c>
      <c r="M18" s="228">
        <f t="shared" ref="M18" si="11">SUM(M11:M17)</f>
        <v>1</v>
      </c>
      <c r="N18" s="228">
        <f t="shared" ref="N18" si="12">SUM(N11:N17)</f>
        <v>1</v>
      </c>
      <c r="O18" s="228">
        <f t="shared" ref="O18" si="13">SUM(O11:O17)</f>
        <v>1</v>
      </c>
      <c r="P18" s="228">
        <f t="shared" ref="P18" si="14">SUM(P11:P17)</f>
        <v>1</v>
      </c>
      <c r="Q18" s="228">
        <f t="shared" ref="Q18" si="15">SUM(Q11:Q17)</f>
        <v>1</v>
      </c>
      <c r="R18" s="228">
        <f t="shared" ref="R18" si="16">SUM(R11:R17)</f>
        <v>1</v>
      </c>
      <c r="S18" s="228">
        <f t="shared" ref="S18" si="17">SUM(S11:S17)</f>
        <v>1</v>
      </c>
      <c r="T18" s="228">
        <f t="shared" ref="T18" si="18">SUM(T11:T17)</f>
        <v>1</v>
      </c>
      <c r="U18" s="228">
        <f t="shared" ref="U18" si="19">SUM(U11:U17)</f>
        <v>1</v>
      </c>
      <c r="V18" s="228">
        <f t="shared" ref="V18" si="20">SUM(V11:V17)</f>
        <v>1</v>
      </c>
      <c r="W18" s="228">
        <f t="shared" ref="W18" si="21">SUM(W11:W17)</f>
        <v>1</v>
      </c>
      <c r="X18" s="228">
        <f t="shared" ref="X18" si="22">SUM(X11:X17)</f>
        <v>1</v>
      </c>
      <c r="Y18" s="228">
        <f t="shared" ref="Y18" si="23">SUM(Y11:Y17)</f>
        <v>1</v>
      </c>
      <c r="Z18" s="228">
        <f t="shared" ref="Z18" si="24">SUM(Z11:Z17)</f>
        <v>1</v>
      </c>
      <c r="AA18" s="228">
        <f t="shared" ref="AA18" si="25">SUM(AA11:AA17)</f>
        <v>1</v>
      </c>
      <c r="AB18" s="228">
        <f t="shared" ref="AB18" si="26">SUM(AB11:AB17)</f>
        <v>1</v>
      </c>
      <c r="AC18" s="228">
        <f t="shared" ref="AC18" si="27">SUM(AC11:AC17)</f>
        <v>1</v>
      </c>
      <c r="AD18" s="228">
        <f t="shared" ref="AD18" si="28">SUM(AD11:AD17)</f>
        <v>1</v>
      </c>
      <c r="AE18" s="228">
        <f t="shared" ref="AE18" si="29">SUM(AE11:AE17)</f>
        <v>1</v>
      </c>
      <c r="AF18" s="228">
        <f t="shared" ref="AF18" si="30">SUM(AF11:AF17)</f>
        <v>1</v>
      </c>
      <c r="AG18" s="228">
        <f t="shared" ref="AG18" si="31">SUM(AG11:AG17)</f>
        <v>1</v>
      </c>
      <c r="AH18" s="228">
        <f t="shared" ref="AH18" si="32">SUM(AH11:AH17)</f>
        <v>1</v>
      </c>
      <c r="AI18" s="228">
        <f t="shared" ref="AI18" si="33">SUM(AI11:AI17)</f>
        <v>1</v>
      </c>
      <c r="AJ18" s="228">
        <f t="shared" ref="AJ18" si="34">SUM(AJ11:AJ17)</f>
        <v>1</v>
      </c>
      <c r="AK18" s="228">
        <f t="shared" ref="AK18" si="35">SUM(AK11:AK17)</f>
        <v>1</v>
      </c>
      <c r="AL18" s="124"/>
      <c r="AM18" s="124"/>
      <c r="AN18" s="124"/>
    </row>
    <row r="21" spans="1:40">
      <c r="A21" s="230" t="s">
        <v>470</v>
      </c>
    </row>
    <row r="22" spans="1:40">
      <c r="A22" s="225" t="str">
        <f>+'Usos finales'!A159</f>
        <v>ACS</v>
      </c>
      <c r="B22" s="226" t="s">
        <v>390</v>
      </c>
      <c r="C22" s="227" t="s">
        <v>466</v>
      </c>
      <c r="D22" s="174">
        <f>+VLOOKUP("Supermercados",'Unidad media'!$A$4:$B$8,2,FALSE)*'Consumo específico'!B$5*D11</f>
        <v>30700.890000000003</v>
      </c>
      <c r="E22" s="174">
        <f>+VLOOKUP("Supermercados",'Unidad media'!$A$4:$B$8,2,FALSE)*'Consumo específico'!C$5*E11</f>
        <v>30700.890000000003</v>
      </c>
      <c r="F22" s="174">
        <f>+VLOOKUP("Supermercados",'Unidad media'!$A$4:$B$8,2,FALSE)*'Consumo específico'!D$5*F11</f>
        <v>30700.890000000003</v>
      </c>
      <c r="G22" s="174">
        <f>+VLOOKUP("Supermercados",'Unidad media'!$A$4:$B$8,2,FALSE)*'Consumo específico'!E$5*G11</f>
        <v>30700.890000000003</v>
      </c>
      <c r="H22" s="174">
        <f>+VLOOKUP("Supermercados",'Unidad media'!$A$4:$B$8,2,FALSE)*'Consumo específico'!F$5*H11</f>
        <v>30700.890000000003</v>
      </c>
      <c r="I22" s="174">
        <f>+VLOOKUP("Supermercados",'Unidad media'!$A$4:$B$8,2,FALSE)*'Consumo específico'!G$5*I11</f>
        <v>30700.890000000003</v>
      </c>
      <c r="J22" s="174">
        <f>+VLOOKUP("Supermercados",'Unidad media'!$A$4:$B$8,2,FALSE)*'Consumo específico'!H$5*J11</f>
        <v>30700.890000000003</v>
      </c>
      <c r="K22" s="174">
        <f>+VLOOKUP("Supermercados",'Unidad media'!$A$4:$B$8,2,FALSE)*'Consumo específico'!I$5*K11</f>
        <v>30700.890000000003</v>
      </c>
      <c r="L22" s="174">
        <f>+VLOOKUP("Supermercados",'Unidad media'!$A$4:$B$8,2,FALSE)*'Consumo específico'!J$5*L11</f>
        <v>30700.890000000003</v>
      </c>
      <c r="M22" s="174">
        <f>+VLOOKUP("Supermercados",'Unidad media'!$A$4:$B$8,2,FALSE)*'Consumo específico'!K$5*M11</f>
        <v>30700.890000000003</v>
      </c>
      <c r="N22" s="174">
        <f>+VLOOKUP("Supermercados",'Unidad media'!$A$4:$B$8,2,FALSE)*'Consumo específico'!L$5*N11</f>
        <v>30700.890000000003</v>
      </c>
      <c r="O22" s="174">
        <f>+VLOOKUP("Supermercados",'Unidad media'!$A$4:$B$8,2,FALSE)*'Consumo específico'!M$5*O11</f>
        <v>30700.890000000003</v>
      </c>
      <c r="P22" s="174">
        <f>+VLOOKUP("Supermercados",'Unidad media'!$A$4:$B$8,2,FALSE)*'Consumo específico'!N$5*P11</f>
        <v>30700.890000000003</v>
      </c>
      <c r="Q22" s="174">
        <f>+VLOOKUP("Supermercados",'Unidad media'!$A$4:$B$8,2,FALSE)*'Consumo específico'!O$5*Q11</f>
        <v>30700.890000000003</v>
      </c>
      <c r="R22" s="174">
        <f>+VLOOKUP("Supermercados",'Unidad media'!$A$4:$B$8,2,FALSE)*'Consumo específico'!P$5*R11</f>
        <v>30700.890000000003</v>
      </c>
      <c r="S22" s="174">
        <f>+VLOOKUP("Supermercados",'Unidad media'!$A$4:$B$8,2,FALSE)*'Consumo específico'!Q$5*S11</f>
        <v>30700.890000000003</v>
      </c>
      <c r="T22" s="174">
        <f>+VLOOKUP("Supermercados",'Unidad media'!$A$4:$B$8,2,FALSE)*'Consumo específico'!R$5*T11</f>
        <v>30700.890000000003</v>
      </c>
      <c r="U22" s="174">
        <f>+VLOOKUP("Supermercados",'Unidad media'!$A$4:$B$8,2,FALSE)*'Consumo específico'!S$5*U11</f>
        <v>30700.890000000003</v>
      </c>
      <c r="V22" s="174">
        <f>+VLOOKUP("Supermercados",'Unidad media'!$A$4:$B$8,2,FALSE)*'Consumo específico'!T$5*V11</f>
        <v>30700.890000000003</v>
      </c>
      <c r="W22" s="174">
        <f>+VLOOKUP("Supermercados",'Unidad media'!$A$4:$B$8,2,FALSE)*'Consumo específico'!U$5*W11</f>
        <v>30700.890000000003</v>
      </c>
      <c r="X22" s="174">
        <f>+VLOOKUP("Supermercados",'Unidad media'!$A$4:$B$8,2,FALSE)*'Consumo específico'!V$5*X11</f>
        <v>30700.890000000003</v>
      </c>
      <c r="Y22" s="174">
        <f>+VLOOKUP("Supermercados",'Unidad media'!$A$4:$B$8,2,FALSE)*'Consumo específico'!W$5*Y11</f>
        <v>30700.890000000003</v>
      </c>
      <c r="Z22" s="174">
        <f>+VLOOKUP("Supermercados",'Unidad media'!$A$4:$B$8,2,FALSE)*'Consumo específico'!X$5*Z11</f>
        <v>30700.890000000003</v>
      </c>
      <c r="AA22" s="174">
        <f>+VLOOKUP("Supermercados",'Unidad media'!$A$4:$B$8,2,FALSE)*'Consumo específico'!Y$5*AA11</f>
        <v>30700.890000000003</v>
      </c>
      <c r="AB22" s="174">
        <f>+VLOOKUP("Supermercados",'Unidad media'!$A$4:$B$8,2,FALSE)*'Consumo específico'!Z$5*AB11</f>
        <v>30700.890000000003</v>
      </c>
      <c r="AC22" s="174">
        <f>+VLOOKUP("Supermercados",'Unidad media'!$A$4:$B$8,2,FALSE)*'Consumo específico'!AA$5*AC11</f>
        <v>30700.890000000003</v>
      </c>
      <c r="AD22" s="174">
        <f>+VLOOKUP("Supermercados",'Unidad media'!$A$4:$B$8,2,FALSE)*'Consumo específico'!AB$5*AD11</f>
        <v>30700.890000000003</v>
      </c>
      <c r="AE22" s="174">
        <f>+VLOOKUP("Supermercados",'Unidad media'!$A$4:$B$8,2,FALSE)*'Consumo específico'!AC$5*AE11</f>
        <v>30700.890000000003</v>
      </c>
      <c r="AF22" s="174">
        <f>+VLOOKUP("Supermercados",'Unidad media'!$A$4:$B$8,2,FALSE)*'Consumo específico'!AD$5*AF11</f>
        <v>30700.890000000003</v>
      </c>
      <c r="AG22" s="174">
        <f>+VLOOKUP("Supermercados",'Unidad media'!$A$4:$B$8,2,FALSE)*'Consumo específico'!AE$5*AG11</f>
        <v>30700.890000000003</v>
      </c>
      <c r="AH22" s="174">
        <f>+VLOOKUP("Supermercados",'Unidad media'!$A$4:$B$8,2,FALSE)*'Consumo específico'!AF$5*AH11</f>
        <v>30700.890000000003</v>
      </c>
      <c r="AI22" s="174">
        <f>+VLOOKUP("Supermercados",'Unidad media'!$A$4:$B$8,2,FALSE)*'Consumo específico'!AG$5*AI11</f>
        <v>30700.890000000003</v>
      </c>
      <c r="AJ22" s="174">
        <f>+VLOOKUP("Supermercados",'Unidad media'!$A$4:$B$8,2,FALSE)*'Consumo específico'!AH$5*AJ11</f>
        <v>30700.890000000003</v>
      </c>
      <c r="AK22" s="174">
        <f>+VLOOKUP("Supermercados",'Unidad media'!$A$4:$B$8,2,FALSE)*'Consumo específico'!AI$5*AK11</f>
        <v>30700.890000000003</v>
      </c>
    </row>
    <row r="23" spans="1:40">
      <c r="A23" s="225" t="str">
        <f>+'Usos finales'!A160</f>
        <v>Calefacción</v>
      </c>
      <c r="B23" s="226" t="s">
        <v>390</v>
      </c>
      <c r="C23" s="227" t="s">
        <v>466</v>
      </c>
      <c r="D23" s="174">
        <f>+VLOOKUP("Supermercados",'Unidad media'!$A$4:$B$8,2,FALSE)*'Consumo específico'!B$5*D12</f>
        <v>78519.851999999984</v>
      </c>
      <c r="E23" s="174">
        <f>+VLOOKUP("Supermercados",'Unidad media'!$A$4:$B$8,2,FALSE)*'Consumo específico'!C$5*E12</f>
        <v>78519.851999999984</v>
      </c>
      <c r="F23" s="174">
        <f>+VLOOKUP("Supermercados",'Unidad media'!$A$4:$B$8,2,FALSE)*'Consumo específico'!D$5*F12</f>
        <v>78519.851999999984</v>
      </c>
      <c r="G23" s="174">
        <f>+VLOOKUP("Supermercados",'Unidad media'!$A$4:$B$8,2,FALSE)*'Consumo específico'!E$5*G12</f>
        <v>78519.851999999984</v>
      </c>
      <c r="H23" s="174">
        <f>+VLOOKUP("Supermercados",'Unidad media'!$A$4:$B$8,2,FALSE)*'Consumo específico'!F$5*H12</f>
        <v>78519.851999999984</v>
      </c>
      <c r="I23" s="174">
        <f>+VLOOKUP("Supermercados",'Unidad media'!$A$4:$B$8,2,FALSE)*'Consumo específico'!G$5*I12</f>
        <v>78519.851999999984</v>
      </c>
      <c r="J23" s="174">
        <f>+VLOOKUP("Supermercados",'Unidad media'!$A$4:$B$8,2,FALSE)*'Consumo específico'!H$5*J12</f>
        <v>78519.851999999984</v>
      </c>
      <c r="K23" s="174">
        <f>+VLOOKUP("Supermercados",'Unidad media'!$A$4:$B$8,2,FALSE)*'Consumo específico'!I$5*K12</f>
        <v>78519.851999999984</v>
      </c>
      <c r="L23" s="174">
        <f>+VLOOKUP("Supermercados",'Unidad media'!$A$4:$B$8,2,FALSE)*'Consumo específico'!J$5*L12</f>
        <v>78519.851999999984</v>
      </c>
      <c r="M23" s="174">
        <f>+VLOOKUP("Supermercados",'Unidad media'!$A$4:$B$8,2,FALSE)*'Consumo específico'!K$5*M12</f>
        <v>78519.851999999984</v>
      </c>
      <c r="N23" s="174">
        <f>+VLOOKUP("Supermercados",'Unidad media'!$A$4:$B$8,2,FALSE)*'Consumo específico'!L$5*N12</f>
        <v>78519.851999999984</v>
      </c>
      <c r="O23" s="174">
        <f>+VLOOKUP("Supermercados",'Unidad media'!$A$4:$B$8,2,FALSE)*'Consumo específico'!M$5*O12</f>
        <v>78519.851999999984</v>
      </c>
      <c r="P23" s="174">
        <f>+VLOOKUP("Supermercados",'Unidad media'!$A$4:$B$8,2,FALSE)*'Consumo específico'!N$5*P12</f>
        <v>78519.851999999984</v>
      </c>
      <c r="Q23" s="174">
        <f>+VLOOKUP("Supermercados",'Unidad media'!$A$4:$B$8,2,FALSE)*'Consumo específico'!O$5*Q12</f>
        <v>78519.851999999984</v>
      </c>
      <c r="R23" s="174">
        <f>+VLOOKUP("Supermercados",'Unidad media'!$A$4:$B$8,2,FALSE)*'Consumo específico'!P$5*R12</f>
        <v>78519.851999999984</v>
      </c>
      <c r="S23" s="174">
        <f>+VLOOKUP("Supermercados",'Unidad media'!$A$4:$B$8,2,FALSE)*'Consumo específico'!Q$5*S12</f>
        <v>78519.851999999984</v>
      </c>
      <c r="T23" s="174">
        <f>+VLOOKUP("Supermercados",'Unidad media'!$A$4:$B$8,2,FALSE)*'Consumo específico'!R$5*T12</f>
        <v>78519.851999999984</v>
      </c>
      <c r="U23" s="174">
        <f>+VLOOKUP("Supermercados",'Unidad media'!$A$4:$B$8,2,FALSE)*'Consumo específico'!S$5*U12</f>
        <v>78519.851999999984</v>
      </c>
      <c r="V23" s="174">
        <f>+VLOOKUP("Supermercados",'Unidad media'!$A$4:$B$8,2,FALSE)*'Consumo específico'!T$5*V12</f>
        <v>78519.851999999984</v>
      </c>
      <c r="W23" s="174">
        <f>+VLOOKUP("Supermercados",'Unidad media'!$A$4:$B$8,2,FALSE)*'Consumo específico'!U$5*W12</f>
        <v>78519.851999999984</v>
      </c>
      <c r="X23" s="174">
        <f>+VLOOKUP("Supermercados",'Unidad media'!$A$4:$B$8,2,FALSE)*'Consumo específico'!V$5*X12</f>
        <v>78519.851999999984</v>
      </c>
      <c r="Y23" s="174">
        <f>+VLOOKUP("Supermercados",'Unidad media'!$A$4:$B$8,2,FALSE)*'Consumo específico'!W$5*Y12</f>
        <v>78519.851999999984</v>
      </c>
      <c r="Z23" s="174">
        <f>+VLOOKUP("Supermercados",'Unidad media'!$A$4:$B$8,2,FALSE)*'Consumo específico'!X$5*Z12</f>
        <v>78519.851999999984</v>
      </c>
      <c r="AA23" s="174">
        <f>+VLOOKUP("Supermercados",'Unidad media'!$A$4:$B$8,2,FALSE)*'Consumo específico'!Y$5*AA12</f>
        <v>78519.851999999984</v>
      </c>
      <c r="AB23" s="174">
        <f>+VLOOKUP("Supermercados",'Unidad media'!$A$4:$B$8,2,FALSE)*'Consumo específico'!Z$5*AB12</f>
        <v>78519.851999999984</v>
      </c>
      <c r="AC23" s="174">
        <f>+VLOOKUP("Supermercados",'Unidad media'!$A$4:$B$8,2,FALSE)*'Consumo específico'!AA$5*AC12</f>
        <v>78519.851999999984</v>
      </c>
      <c r="AD23" s="174">
        <f>+VLOOKUP("Supermercados",'Unidad media'!$A$4:$B$8,2,FALSE)*'Consumo específico'!AB$5*AD12</f>
        <v>78519.851999999984</v>
      </c>
      <c r="AE23" s="174">
        <f>+VLOOKUP("Supermercados",'Unidad media'!$A$4:$B$8,2,FALSE)*'Consumo específico'!AC$5*AE12</f>
        <v>78519.851999999984</v>
      </c>
      <c r="AF23" s="174">
        <f>+VLOOKUP("Supermercados",'Unidad media'!$A$4:$B$8,2,FALSE)*'Consumo específico'!AD$5*AF12</f>
        <v>78519.851999999984</v>
      </c>
      <c r="AG23" s="174">
        <f>+VLOOKUP("Supermercados",'Unidad media'!$A$4:$B$8,2,FALSE)*'Consumo específico'!AE$5*AG12</f>
        <v>78519.851999999984</v>
      </c>
      <c r="AH23" s="174">
        <f>+VLOOKUP("Supermercados",'Unidad media'!$A$4:$B$8,2,FALSE)*'Consumo específico'!AF$5*AH12</f>
        <v>78519.851999999984</v>
      </c>
      <c r="AI23" s="174">
        <f>+VLOOKUP("Supermercados",'Unidad media'!$A$4:$B$8,2,FALSE)*'Consumo específico'!AG$5*AI12</f>
        <v>78519.851999999984</v>
      </c>
      <c r="AJ23" s="174">
        <f>+VLOOKUP("Supermercados",'Unidad media'!$A$4:$B$8,2,FALSE)*'Consumo específico'!AH$5*AJ12</f>
        <v>78519.851999999984</v>
      </c>
      <c r="AK23" s="174">
        <f>+VLOOKUP("Supermercados",'Unidad media'!$A$4:$B$8,2,FALSE)*'Consumo específico'!AI$5*AK12</f>
        <v>78519.851999999984</v>
      </c>
    </row>
    <row r="24" spans="1:40">
      <c r="A24" s="225" t="str">
        <f>+'Usos finales'!A161</f>
        <v>Climatización</v>
      </c>
      <c r="B24" s="226" t="s">
        <v>390</v>
      </c>
      <c r="C24" s="227" t="s">
        <v>466</v>
      </c>
      <c r="D24" s="174">
        <f>+VLOOKUP("Supermercados",'Unidad media'!$A$4:$B$8,2,FALSE)*'Consumo específico'!B$5*D13</f>
        <v>281517.85800000001</v>
      </c>
      <c r="E24" s="174">
        <f>+VLOOKUP("Supermercados",'Unidad media'!$A$4:$B$8,2,FALSE)*'Consumo específico'!C$5*E13</f>
        <v>281517.85800000001</v>
      </c>
      <c r="F24" s="174">
        <f>+VLOOKUP("Supermercados",'Unidad media'!$A$4:$B$8,2,FALSE)*'Consumo específico'!D$5*F13</f>
        <v>281517.85800000001</v>
      </c>
      <c r="G24" s="174">
        <f>+VLOOKUP("Supermercados",'Unidad media'!$A$4:$B$8,2,FALSE)*'Consumo específico'!E$5*G13</f>
        <v>281517.85800000001</v>
      </c>
      <c r="H24" s="174">
        <f>+VLOOKUP("Supermercados",'Unidad media'!$A$4:$B$8,2,FALSE)*'Consumo específico'!F$5*H13</f>
        <v>281517.85800000001</v>
      </c>
      <c r="I24" s="174">
        <f>+VLOOKUP("Supermercados",'Unidad media'!$A$4:$B$8,2,FALSE)*'Consumo específico'!G$5*I13</f>
        <v>281517.85800000001</v>
      </c>
      <c r="J24" s="174">
        <f>+VLOOKUP("Supermercados",'Unidad media'!$A$4:$B$8,2,FALSE)*'Consumo específico'!H$5*J13</f>
        <v>281517.85800000001</v>
      </c>
      <c r="K24" s="174">
        <f>+VLOOKUP("Supermercados",'Unidad media'!$A$4:$B$8,2,FALSE)*'Consumo específico'!I$5*K13</f>
        <v>281517.85800000001</v>
      </c>
      <c r="L24" s="174">
        <f>+VLOOKUP("Supermercados",'Unidad media'!$A$4:$B$8,2,FALSE)*'Consumo específico'!J$5*L13</f>
        <v>281517.85800000001</v>
      </c>
      <c r="M24" s="174">
        <f>+VLOOKUP("Supermercados",'Unidad media'!$A$4:$B$8,2,FALSE)*'Consumo específico'!K$5*M13</f>
        <v>281517.85800000001</v>
      </c>
      <c r="N24" s="174">
        <f>+VLOOKUP("Supermercados",'Unidad media'!$A$4:$B$8,2,FALSE)*'Consumo específico'!L$5*N13</f>
        <v>281517.85800000001</v>
      </c>
      <c r="O24" s="174">
        <f>+VLOOKUP("Supermercados",'Unidad media'!$A$4:$B$8,2,FALSE)*'Consumo específico'!M$5*O13</f>
        <v>281517.85800000001</v>
      </c>
      <c r="P24" s="174">
        <f>+VLOOKUP("Supermercados",'Unidad media'!$A$4:$B$8,2,FALSE)*'Consumo específico'!N$5*P13</f>
        <v>281517.85800000001</v>
      </c>
      <c r="Q24" s="174">
        <f>+VLOOKUP("Supermercados",'Unidad media'!$A$4:$B$8,2,FALSE)*'Consumo específico'!O$5*Q13</f>
        <v>281517.85800000001</v>
      </c>
      <c r="R24" s="174">
        <f>+VLOOKUP("Supermercados",'Unidad media'!$A$4:$B$8,2,FALSE)*'Consumo específico'!P$5*R13</f>
        <v>281517.85800000001</v>
      </c>
      <c r="S24" s="174">
        <f>+VLOOKUP("Supermercados",'Unidad media'!$A$4:$B$8,2,FALSE)*'Consumo específico'!Q$5*S13</f>
        <v>281517.85800000001</v>
      </c>
      <c r="T24" s="174">
        <f>+VLOOKUP("Supermercados",'Unidad media'!$A$4:$B$8,2,FALSE)*'Consumo específico'!R$5*T13</f>
        <v>281517.85800000001</v>
      </c>
      <c r="U24" s="174">
        <f>+VLOOKUP("Supermercados",'Unidad media'!$A$4:$B$8,2,FALSE)*'Consumo específico'!S$5*U13</f>
        <v>281517.85800000001</v>
      </c>
      <c r="V24" s="174">
        <f>+VLOOKUP("Supermercados",'Unidad media'!$A$4:$B$8,2,FALSE)*'Consumo específico'!T$5*V13</f>
        <v>281517.85800000001</v>
      </c>
      <c r="W24" s="174">
        <f>+VLOOKUP("Supermercados",'Unidad media'!$A$4:$B$8,2,FALSE)*'Consumo específico'!U$5*W13</f>
        <v>281517.85800000001</v>
      </c>
      <c r="X24" s="174">
        <f>+VLOOKUP("Supermercados",'Unidad media'!$A$4:$B$8,2,FALSE)*'Consumo específico'!V$5*X13</f>
        <v>281517.85800000001</v>
      </c>
      <c r="Y24" s="174">
        <f>+VLOOKUP("Supermercados",'Unidad media'!$A$4:$B$8,2,FALSE)*'Consumo específico'!W$5*Y13</f>
        <v>281517.85800000001</v>
      </c>
      <c r="Z24" s="174">
        <f>+VLOOKUP("Supermercados",'Unidad media'!$A$4:$B$8,2,FALSE)*'Consumo específico'!X$5*Z13</f>
        <v>281517.85800000001</v>
      </c>
      <c r="AA24" s="174">
        <f>+VLOOKUP("Supermercados",'Unidad media'!$A$4:$B$8,2,FALSE)*'Consumo específico'!Y$5*AA13</f>
        <v>281517.85800000001</v>
      </c>
      <c r="AB24" s="174">
        <f>+VLOOKUP("Supermercados",'Unidad media'!$A$4:$B$8,2,FALSE)*'Consumo específico'!Z$5*AB13</f>
        <v>281517.85800000001</v>
      </c>
      <c r="AC24" s="174">
        <f>+VLOOKUP("Supermercados",'Unidad media'!$A$4:$B$8,2,FALSE)*'Consumo específico'!AA$5*AC13</f>
        <v>281517.85800000001</v>
      </c>
      <c r="AD24" s="174">
        <f>+VLOOKUP("Supermercados",'Unidad media'!$A$4:$B$8,2,FALSE)*'Consumo específico'!AB$5*AD13</f>
        <v>281517.85800000001</v>
      </c>
      <c r="AE24" s="174">
        <f>+VLOOKUP("Supermercados",'Unidad media'!$A$4:$B$8,2,FALSE)*'Consumo específico'!AC$5*AE13</f>
        <v>281517.85800000001</v>
      </c>
      <c r="AF24" s="174">
        <f>+VLOOKUP("Supermercados",'Unidad media'!$A$4:$B$8,2,FALSE)*'Consumo específico'!AD$5*AF13</f>
        <v>281517.85800000001</v>
      </c>
      <c r="AG24" s="174">
        <f>+VLOOKUP("Supermercados",'Unidad media'!$A$4:$B$8,2,FALSE)*'Consumo específico'!AE$5*AG13</f>
        <v>281517.85800000001</v>
      </c>
      <c r="AH24" s="174">
        <f>+VLOOKUP("Supermercados",'Unidad media'!$A$4:$B$8,2,FALSE)*'Consumo específico'!AF$5*AH13</f>
        <v>281517.85800000001</v>
      </c>
      <c r="AI24" s="174">
        <f>+VLOOKUP("Supermercados",'Unidad media'!$A$4:$B$8,2,FALSE)*'Consumo específico'!AG$5*AI13</f>
        <v>281517.85800000001</v>
      </c>
      <c r="AJ24" s="174">
        <f>+VLOOKUP("Supermercados",'Unidad media'!$A$4:$B$8,2,FALSE)*'Consumo específico'!AH$5*AJ13</f>
        <v>281517.85800000001</v>
      </c>
      <c r="AK24" s="174">
        <f>+VLOOKUP("Supermercados",'Unidad media'!$A$4:$B$8,2,FALSE)*'Consumo específico'!AI$5*AK13</f>
        <v>281517.85800000001</v>
      </c>
    </row>
    <row r="25" spans="1:40">
      <c r="A25" s="225" t="str">
        <f>+'Usos finales'!A162</f>
        <v>Cocción</v>
      </c>
      <c r="B25" s="226" t="s">
        <v>390</v>
      </c>
      <c r="C25" s="227" t="s">
        <v>466</v>
      </c>
      <c r="D25" s="174">
        <f>+VLOOKUP("Supermercados",'Unidad media'!$A$4:$B$8,2,FALSE)*'Consumo específico'!B$5*D14</f>
        <v>281889.99</v>
      </c>
      <c r="E25" s="174">
        <f>+VLOOKUP("Supermercados",'Unidad media'!$A$4:$B$8,2,FALSE)*'Consumo específico'!C$5*E14</f>
        <v>281889.99</v>
      </c>
      <c r="F25" s="174">
        <f>+VLOOKUP("Supermercados",'Unidad media'!$A$4:$B$8,2,FALSE)*'Consumo específico'!D$5*F14</f>
        <v>281889.99</v>
      </c>
      <c r="G25" s="174">
        <f>+VLOOKUP("Supermercados",'Unidad media'!$A$4:$B$8,2,FALSE)*'Consumo específico'!E$5*G14</f>
        <v>281889.99</v>
      </c>
      <c r="H25" s="174">
        <f>+VLOOKUP("Supermercados",'Unidad media'!$A$4:$B$8,2,FALSE)*'Consumo específico'!F$5*H14</f>
        <v>281889.99</v>
      </c>
      <c r="I25" s="174">
        <f>+VLOOKUP("Supermercados",'Unidad media'!$A$4:$B$8,2,FALSE)*'Consumo específico'!G$5*I14</f>
        <v>281889.99</v>
      </c>
      <c r="J25" s="174">
        <f>+VLOOKUP("Supermercados",'Unidad media'!$A$4:$B$8,2,FALSE)*'Consumo específico'!H$5*J14</f>
        <v>281889.99</v>
      </c>
      <c r="K25" s="174">
        <f>+VLOOKUP("Supermercados",'Unidad media'!$A$4:$B$8,2,FALSE)*'Consumo específico'!I$5*K14</f>
        <v>281889.99</v>
      </c>
      <c r="L25" s="174">
        <f>+VLOOKUP("Supermercados",'Unidad media'!$A$4:$B$8,2,FALSE)*'Consumo específico'!J$5*L14</f>
        <v>281889.99</v>
      </c>
      <c r="M25" s="174">
        <f>+VLOOKUP("Supermercados",'Unidad media'!$A$4:$B$8,2,FALSE)*'Consumo específico'!K$5*M14</f>
        <v>281889.99</v>
      </c>
      <c r="N25" s="174">
        <f>+VLOOKUP("Supermercados",'Unidad media'!$A$4:$B$8,2,FALSE)*'Consumo específico'!L$5*N14</f>
        <v>281889.99</v>
      </c>
      <c r="O25" s="174">
        <f>+VLOOKUP("Supermercados",'Unidad media'!$A$4:$B$8,2,FALSE)*'Consumo específico'!M$5*O14</f>
        <v>281889.99</v>
      </c>
      <c r="P25" s="174">
        <f>+VLOOKUP("Supermercados",'Unidad media'!$A$4:$B$8,2,FALSE)*'Consumo específico'!N$5*P14</f>
        <v>281889.99</v>
      </c>
      <c r="Q25" s="174">
        <f>+VLOOKUP("Supermercados",'Unidad media'!$A$4:$B$8,2,FALSE)*'Consumo específico'!O$5*Q14</f>
        <v>281889.99</v>
      </c>
      <c r="R25" s="174">
        <f>+VLOOKUP("Supermercados",'Unidad media'!$A$4:$B$8,2,FALSE)*'Consumo específico'!P$5*R14</f>
        <v>281889.99</v>
      </c>
      <c r="S25" s="174">
        <f>+VLOOKUP("Supermercados",'Unidad media'!$A$4:$B$8,2,FALSE)*'Consumo específico'!Q$5*S14</f>
        <v>281889.99</v>
      </c>
      <c r="T25" s="174">
        <f>+VLOOKUP("Supermercados",'Unidad media'!$A$4:$B$8,2,FALSE)*'Consumo específico'!R$5*T14</f>
        <v>281889.99</v>
      </c>
      <c r="U25" s="174">
        <f>+VLOOKUP("Supermercados",'Unidad media'!$A$4:$B$8,2,FALSE)*'Consumo específico'!S$5*U14</f>
        <v>281889.99</v>
      </c>
      <c r="V25" s="174">
        <f>+VLOOKUP("Supermercados",'Unidad media'!$A$4:$B$8,2,FALSE)*'Consumo específico'!T$5*V14</f>
        <v>281889.99</v>
      </c>
      <c r="W25" s="174">
        <f>+VLOOKUP("Supermercados",'Unidad media'!$A$4:$B$8,2,FALSE)*'Consumo específico'!U$5*W14</f>
        <v>281889.99</v>
      </c>
      <c r="X25" s="174">
        <f>+VLOOKUP("Supermercados",'Unidad media'!$A$4:$B$8,2,FALSE)*'Consumo específico'!V$5*X14</f>
        <v>281889.99</v>
      </c>
      <c r="Y25" s="174">
        <f>+VLOOKUP("Supermercados",'Unidad media'!$A$4:$B$8,2,FALSE)*'Consumo específico'!W$5*Y14</f>
        <v>281889.99</v>
      </c>
      <c r="Z25" s="174">
        <f>+VLOOKUP("Supermercados",'Unidad media'!$A$4:$B$8,2,FALSE)*'Consumo específico'!X$5*Z14</f>
        <v>281889.99</v>
      </c>
      <c r="AA25" s="174">
        <f>+VLOOKUP("Supermercados",'Unidad media'!$A$4:$B$8,2,FALSE)*'Consumo específico'!Y$5*AA14</f>
        <v>281889.99</v>
      </c>
      <c r="AB25" s="174">
        <f>+VLOOKUP("Supermercados",'Unidad media'!$A$4:$B$8,2,FALSE)*'Consumo específico'!Z$5*AB14</f>
        <v>281889.99</v>
      </c>
      <c r="AC25" s="174">
        <f>+VLOOKUP("Supermercados",'Unidad media'!$A$4:$B$8,2,FALSE)*'Consumo específico'!AA$5*AC14</f>
        <v>281889.99</v>
      </c>
      <c r="AD25" s="174">
        <f>+VLOOKUP("Supermercados",'Unidad media'!$A$4:$B$8,2,FALSE)*'Consumo específico'!AB$5*AD14</f>
        <v>281889.99</v>
      </c>
      <c r="AE25" s="174">
        <f>+VLOOKUP("Supermercados",'Unidad media'!$A$4:$B$8,2,FALSE)*'Consumo específico'!AC$5*AE14</f>
        <v>281889.99</v>
      </c>
      <c r="AF25" s="174">
        <f>+VLOOKUP("Supermercados",'Unidad media'!$A$4:$B$8,2,FALSE)*'Consumo específico'!AD$5*AF14</f>
        <v>281889.99</v>
      </c>
      <c r="AG25" s="174">
        <f>+VLOOKUP("Supermercados",'Unidad media'!$A$4:$B$8,2,FALSE)*'Consumo específico'!AE$5*AG14</f>
        <v>281889.99</v>
      </c>
      <c r="AH25" s="174">
        <f>+VLOOKUP("Supermercados",'Unidad media'!$A$4:$B$8,2,FALSE)*'Consumo específico'!AF$5*AH14</f>
        <v>281889.99</v>
      </c>
      <c r="AI25" s="174">
        <f>+VLOOKUP("Supermercados",'Unidad media'!$A$4:$B$8,2,FALSE)*'Consumo específico'!AG$5*AI14</f>
        <v>281889.99</v>
      </c>
      <c r="AJ25" s="174">
        <f>+VLOOKUP("Supermercados",'Unidad media'!$A$4:$B$8,2,FALSE)*'Consumo específico'!AH$5*AJ14</f>
        <v>281889.99</v>
      </c>
      <c r="AK25" s="174">
        <f>+VLOOKUP("Supermercados",'Unidad media'!$A$4:$B$8,2,FALSE)*'Consumo específico'!AI$5*AK14</f>
        <v>281889.99</v>
      </c>
    </row>
    <row r="26" spans="1:40">
      <c r="A26" s="225" t="str">
        <f>+'Usos finales'!A163</f>
        <v>Iluminación</v>
      </c>
      <c r="B26" s="226" t="s">
        <v>390</v>
      </c>
      <c r="C26" s="227" t="s">
        <v>466</v>
      </c>
      <c r="D26" s="174">
        <f>+VLOOKUP("Supermercados",'Unidad media'!$A$4:$B$8,2,FALSE)*'Consumo específico'!B$5*D15</f>
        <v>480236.34600000002</v>
      </c>
      <c r="E26" s="174">
        <f>+VLOOKUP("Supermercados",'Unidad media'!$A$4:$B$8,2,FALSE)*'Consumo específico'!C$5*E15</f>
        <v>480236.34600000002</v>
      </c>
      <c r="F26" s="174">
        <f>+VLOOKUP("Supermercados",'Unidad media'!$A$4:$B$8,2,FALSE)*'Consumo específico'!D$5*F15</f>
        <v>480236.34600000002</v>
      </c>
      <c r="G26" s="174">
        <f>+VLOOKUP("Supermercados",'Unidad media'!$A$4:$B$8,2,FALSE)*'Consumo específico'!E$5*G15</f>
        <v>480236.34600000002</v>
      </c>
      <c r="H26" s="174">
        <f>+VLOOKUP("Supermercados",'Unidad media'!$A$4:$B$8,2,FALSE)*'Consumo específico'!F$5*H15</f>
        <v>480236.34600000002</v>
      </c>
      <c r="I26" s="174">
        <f>+VLOOKUP("Supermercados",'Unidad media'!$A$4:$B$8,2,FALSE)*'Consumo específico'!G$5*I15</f>
        <v>480236.34600000002</v>
      </c>
      <c r="J26" s="174">
        <f>+VLOOKUP("Supermercados",'Unidad media'!$A$4:$B$8,2,FALSE)*'Consumo específico'!H$5*J15</f>
        <v>480236.34600000002</v>
      </c>
      <c r="K26" s="174">
        <f>+VLOOKUP("Supermercados",'Unidad media'!$A$4:$B$8,2,FALSE)*'Consumo específico'!I$5*K15</f>
        <v>480236.34600000002</v>
      </c>
      <c r="L26" s="174">
        <f>+VLOOKUP("Supermercados",'Unidad media'!$A$4:$B$8,2,FALSE)*'Consumo específico'!J$5*L15</f>
        <v>480236.34600000002</v>
      </c>
      <c r="M26" s="174">
        <f>+VLOOKUP("Supermercados",'Unidad media'!$A$4:$B$8,2,FALSE)*'Consumo específico'!K$5*M15</f>
        <v>480236.34600000002</v>
      </c>
      <c r="N26" s="174">
        <f>+VLOOKUP("Supermercados",'Unidad media'!$A$4:$B$8,2,FALSE)*'Consumo específico'!L$5*N15</f>
        <v>480236.34600000002</v>
      </c>
      <c r="O26" s="174">
        <f>+VLOOKUP("Supermercados",'Unidad media'!$A$4:$B$8,2,FALSE)*'Consumo específico'!M$5*O15</f>
        <v>480236.34600000002</v>
      </c>
      <c r="P26" s="174">
        <f>+VLOOKUP("Supermercados",'Unidad media'!$A$4:$B$8,2,FALSE)*'Consumo específico'!N$5*P15</f>
        <v>480236.34600000002</v>
      </c>
      <c r="Q26" s="174">
        <f>+VLOOKUP("Supermercados",'Unidad media'!$A$4:$B$8,2,FALSE)*'Consumo específico'!O$5*Q15</f>
        <v>480236.34600000002</v>
      </c>
      <c r="R26" s="174">
        <f>+VLOOKUP("Supermercados",'Unidad media'!$A$4:$B$8,2,FALSE)*'Consumo específico'!P$5*R15</f>
        <v>480236.34600000002</v>
      </c>
      <c r="S26" s="174">
        <f>+VLOOKUP("Supermercados",'Unidad media'!$A$4:$B$8,2,FALSE)*'Consumo específico'!Q$5*S15</f>
        <v>480236.34600000002</v>
      </c>
      <c r="T26" s="174">
        <f>+VLOOKUP("Supermercados",'Unidad media'!$A$4:$B$8,2,FALSE)*'Consumo específico'!R$5*T15</f>
        <v>480236.34600000002</v>
      </c>
      <c r="U26" s="174">
        <f>+VLOOKUP("Supermercados",'Unidad media'!$A$4:$B$8,2,FALSE)*'Consumo específico'!S$5*U15</f>
        <v>480236.34600000002</v>
      </c>
      <c r="V26" s="174">
        <f>+VLOOKUP("Supermercados",'Unidad media'!$A$4:$B$8,2,FALSE)*'Consumo específico'!T$5*V15</f>
        <v>480236.34600000002</v>
      </c>
      <c r="W26" s="174">
        <f>+VLOOKUP("Supermercados",'Unidad media'!$A$4:$B$8,2,FALSE)*'Consumo específico'!U$5*W15</f>
        <v>480236.34600000002</v>
      </c>
      <c r="X26" s="174">
        <f>+VLOOKUP("Supermercados",'Unidad media'!$A$4:$B$8,2,FALSE)*'Consumo específico'!V$5*X15</f>
        <v>480236.34600000002</v>
      </c>
      <c r="Y26" s="174">
        <f>+VLOOKUP("Supermercados",'Unidad media'!$A$4:$B$8,2,FALSE)*'Consumo específico'!W$5*Y15</f>
        <v>480236.34600000002</v>
      </c>
      <c r="Z26" s="174">
        <f>+VLOOKUP("Supermercados",'Unidad media'!$A$4:$B$8,2,FALSE)*'Consumo específico'!X$5*Z15</f>
        <v>480236.34600000002</v>
      </c>
      <c r="AA26" s="174">
        <f>+VLOOKUP("Supermercados",'Unidad media'!$A$4:$B$8,2,FALSE)*'Consumo específico'!Y$5*AA15</f>
        <v>480236.34600000002</v>
      </c>
      <c r="AB26" s="174">
        <f>+VLOOKUP("Supermercados",'Unidad media'!$A$4:$B$8,2,FALSE)*'Consumo específico'!Z$5*AB15</f>
        <v>480236.34600000002</v>
      </c>
      <c r="AC26" s="174">
        <f>+VLOOKUP("Supermercados",'Unidad media'!$A$4:$B$8,2,FALSE)*'Consumo específico'!AA$5*AC15</f>
        <v>480236.34600000002</v>
      </c>
      <c r="AD26" s="174">
        <f>+VLOOKUP("Supermercados",'Unidad media'!$A$4:$B$8,2,FALSE)*'Consumo específico'!AB$5*AD15</f>
        <v>480236.34600000002</v>
      </c>
      <c r="AE26" s="174">
        <f>+VLOOKUP("Supermercados",'Unidad media'!$A$4:$B$8,2,FALSE)*'Consumo específico'!AC$5*AE15</f>
        <v>480236.34600000002</v>
      </c>
      <c r="AF26" s="174">
        <f>+VLOOKUP("Supermercados",'Unidad media'!$A$4:$B$8,2,FALSE)*'Consumo específico'!AD$5*AF15</f>
        <v>480236.34600000002</v>
      </c>
      <c r="AG26" s="174">
        <f>+VLOOKUP("Supermercados",'Unidad media'!$A$4:$B$8,2,FALSE)*'Consumo específico'!AE$5*AG15</f>
        <v>480236.34600000002</v>
      </c>
      <c r="AH26" s="174">
        <f>+VLOOKUP("Supermercados",'Unidad media'!$A$4:$B$8,2,FALSE)*'Consumo específico'!AF$5*AH15</f>
        <v>480236.34600000002</v>
      </c>
      <c r="AI26" s="174">
        <f>+VLOOKUP("Supermercados",'Unidad media'!$A$4:$B$8,2,FALSE)*'Consumo específico'!AG$5*AI15</f>
        <v>480236.34600000002</v>
      </c>
      <c r="AJ26" s="174">
        <f>+VLOOKUP("Supermercados",'Unidad media'!$A$4:$B$8,2,FALSE)*'Consumo específico'!AH$5*AJ15</f>
        <v>480236.34600000002</v>
      </c>
      <c r="AK26" s="174">
        <f>+VLOOKUP("Supermercados",'Unidad media'!$A$4:$B$8,2,FALSE)*'Consumo específico'!AI$5*AK15</f>
        <v>480236.34600000002</v>
      </c>
    </row>
    <row r="27" spans="1:40">
      <c r="A27" s="225" t="str">
        <f>+'Usos finales'!A164</f>
        <v>Otros</v>
      </c>
      <c r="B27" s="226" t="s">
        <v>390</v>
      </c>
      <c r="C27" s="227" t="s">
        <v>466</v>
      </c>
      <c r="D27" s="174">
        <f>+VLOOKUP("Supermercados",'Unidad media'!$A$4:$B$8,2,FALSE)*'Consumo específico'!B$5*D16</f>
        <v>260678.46600000001</v>
      </c>
      <c r="E27" s="174">
        <f>+VLOOKUP("Supermercados",'Unidad media'!$A$4:$B$8,2,FALSE)*'Consumo específico'!C$5*E16</f>
        <v>260678.46600000001</v>
      </c>
      <c r="F27" s="174">
        <f>+VLOOKUP("Supermercados",'Unidad media'!$A$4:$B$8,2,FALSE)*'Consumo específico'!D$5*F16</f>
        <v>260678.46600000001</v>
      </c>
      <c r="G27" s="174">
        <f>+VLOOKUP("Supermercados",'Unidad media'!$A$4:$B$8,2,FALSE)*'Consumo específico'!E$5*G16</f>
        <v>260678.46600000001</v>
      </c>
      <c r="H27" s="174">
        <f>+VLOOKUP("Supermercados",'Unidad media'!$A$4:$B$8,2,FALSE)*'Consumo específico'!F$5*H16</f>
        <v>260678.46600000001</v>
      </c>
      <c r="I27" s="174">
        <f>+VLOOKUP("Supermercados",'Unidad media'!$A$4:$B$8,2,FALSE)*'Consumo específico'!G$5*I16</f>
        <v>260678.46600000001</v>
      </c>
      <c r="J27" s="174">
        <f>+VLOOKUP("Supermercados",'Unidad media'!$A$4:$B$8,2,FALSE)*'Consumo específico'!H$5*J16</f>
        <v>260678.46600000001</v>
      </c>
      <c r="K27" s="174">
        <f>+VLOOKUP("Supermercados",'Unidad media'!$A$4:$B$8,2,FALSE)*'Consumo específico'!I$5*K16</f>
        <v>260678.46600000001</v>
      </c>
      <c r="L27" s="174">
        <f>+VLOOKUP("Supermercados",'Unidad media'!$A$4:$B$8,2,FALSE)*'Consumo específico'!J$5*L16</f>
        <v>260678.46600000001</v>
      </c>
      <c r="M27" s="174">
        <f>+VLOOKUP("Supermercados",'Unidad media'!$A$4:$B$8,2,FALSE)*'Consumo específico'!K$5*M16</f>
        <v>260678.46600000001</v>
      </c>
      <c r="N27" s="174">
        <f>+VLOOKUP("Supermercados",'Unidad media'!$A$4:$B$8,2,FALSE)*'Consumo específico'!L$5*N16</f>
        <v>260678.46600000001</v>
      </c>
      <c r="O27" s="174">
        <f>+VLOOKUP("Supermercados",'Unidad media'!$A$4:$B$8,2,FALSE)*'Consumo específico'!M$5*O16</f>
        <v>260678.46600000001</v>
      </c>
      <c r="P27" s="174">
        <f>+VLOOKUP("Supermercados",'Unidad media'!$A$4:$B$8,2,FALSE)*'Consumo específico'!N$5*P16</f>
        <v>260678.46600000001</v>
      </c>
      <c r="Q27" s="174">
        <f>+VLOOKUP("Supermercados",'Unidad media'!$A$4:$B$8,2,FALSE)*'Consumo específico'!O$5*Q16</f>
        <v>260678.46600000001</v>
      </c>
      <c r="R27" s="174">
        <f>+VLOOKUP("Supermercados",'Unidad media'!$A$4:$B$8,2,FALSE)*'Consumo específico'!P$5*R16</f>
        <v>260678.46600000001</v>
      </c>
      <c r="S27" s="174">
        <f>+VLOOKUP("Supermercados",'Unidad media'!$A$4:$B$8,2,FALSE)*'Consumo específico'!Q$5*S16</f>
        <v>260678.46600000001</v>
      </c>
      <c r="T27" s="174">
        <f>+VLOOKUP("Supermercados",'Unidad media'!$A$4:$B$8,2,FALSE)*'Consumo específico'!R$5*T16</f>
        <v>260678.46600000001</v>
      </c>
      <c r="U27" s="174">
        <f>+VLOOKUP("Supermercados",'Unidad media'!$A$4:$B$8,2,FALSE)*'Consumo específico'!S$5*U16</f>
        <v>260678.46600000001</v>
      </c>
      <c r="V27" s="174">
        <f>+VLOOKUP("Supermercados",'Unidad media'!$A$4:$B$8,2,FALSE)*'Consumo específico'!T$5*V16</f>
        <v>260678.46600000001</v>
      </c>
      <c r="W27" s="174">
        <f>+VLOOKUP("Supermercados",'Unidad media'!$A$4:$B$8,2,FALSE)*'Consumo específico'!U$5*W16</f>
        <v>260678.46600000001</v>
      </c>
      <c r="X27" s="174">
        <f>+VLOOKUP("Supermercados",'Unidad media'!$A$4:$B$8,2,FALSE)*'Consumo específico'!V$5*X16</f>
        <v>260678.46600000001</v>
      </c>
      <c r="Y27" s="174">
        <f>+VLOOKUP("Supermercados",'Unidad media'!$A$4:$B$8,2,FALSE)*'Consumo específico'!W$5*Y16</f>
        <v>260678.46600000001</v>
      </c>
      <c r="Z27" s="174">
        <f>+VLOOKUP("Supermercados",'Unidad media'!$A$4:$B$8,2,FALSE)*'Consumo específico'!X$5*Z16</f>
        <v>260678.46600000001</v>
      </c>
      <c r="AA27" s="174">
        <f>+VLOOKUP("Supermercados",'Unidad media'!$A$4:$B$8,2,FALSE)*'Consumo específico'!Y$5*AA16</f>
        <v>260678.46600000001</v>
      </c>
      <c r="AB27" s="174">
        <f>+VLOOKUP("Supermercados",'Unidad media'!$A$4:$B$8,2,FALSE)*'Consumo específico'!Z$5*AB16</f>
        <v>260678.46600000001</v>
      </c>
      <c r="AC27" s="174">
        <f>+VLOOKUP("Supermercados",'Unidad media'!$A$4:$B$8,2,FALSE)*'Consumo específico'!AA$5*AC16</f>
        <v>260678.46600000001</v>
      </c>
      <c r="AD27" s="174">
        <f>+VLOOKUP("Supermercados",'Unidad media'!$A$4:$B$8,2,FALSE)*'Consumo específico'!AB$5*AD16</f>
        <v>260678.46600000001</v>
      </c>
      <c r="AE27" s="174">
        <f>+VLOOKUP("Supermercados",'Unidad media'!$A$4:$B$8,2,FALSE)*'Consumo específico'!AC$5*AE16</f>
        <v>260678.46600000001</v>
      </c>
      <c r="AF27" s="174">
        <f>+VLOOKUP("Supermercados",'Unidad media'!$A$4:$B$8,2,FALSE)*'Consumo específico'!AD$5*AF16</f>
        <v>260678.46600000001</v>
      </c>
      <c r="AG27" s="174">
        <f>+VLOOKUP("Supermercados",'Unidad media'!$A$4:$B$8,2,FALSE)*'Consumo específico'!AE$5*AG16</f>
        <v>260678.46600000001</v>
      </c>
      <c r="AH27" s="174">
        <f>+VLOOKUP("Supermercados",'Unidad media'!$A$4:$B$8,2,FALSE)*'Consumo específico'!AF$5*AH16</f>
        <v>260678.46600000001</v>
      </c>
      <c r="AI27" s="174">
        <f>+VLOOKUP("Supermercados",'Unidad media'!$A$4:$B$8,2,FALSE)*'Consumo específico'!AG$5*AI16</f>
        <v>260678.46600000001</v>
      </c>
      <c r="AJ27" s="174">
        <f>+VLOOKUP("Supermercados",'Unidad media'!$A$4:$B$8,2,FALSE)*'Consumo específico'!AH$5*AJ16</f>
        <v>260678.46600000001</v>
      </c>
      <c r="AK27" s="174">
        <f>+VLOOKUP("Supermercados",'Unidad media'!$A$4:$B$8,2,FALSE)*'Consumo específico'!AI$5*AK16</f>
        <v>260678.46600000001</v>
      </c>
    </row>
    <row r="28" spans="1:40">
      <c r="A28" s="225" t="str">
        <f>+'Usos finales'!A165</f>
        <v>Refrigeración</v>
      </c>
      <c r="B28" s="226" t="s">
        <v>390</v>
      </c>
      <c r="C28" s="227" t="s">
        <v>466</v>
      </c>
      <c r="D28" s="174">
        <f>+VLOOKUP("Supermercados",'Unidad media'!$A$4:$B$8,2,FALSE)*'Consumo específico'!B$5*D17</f>
        <v>447116.598</v>
      </c>
      <c r="E28" s="174">
        <f>+VLOOKUP("Supermercados",'Unidad media'!$A$4:$B$8,2,FALSE)*'Consumo específico'!C$5*E17</f>
        <v>447116.598</v>
      </c>
      <c r="F28" s="174">
        <f>+VLOOKUP("Supermercados",'Unidad media'!$A$4:$B$8,2,FALSE)*'Consumo específico'!D$5*F17</f>
        <v>447116.598</v>
      </c>
      <c r="G28" s="174">
        <f>+VLOOKUP("Supermercados",'Unidad media'!$A$4:$B$8,2,FALSE)*'Consumo específico'!E$5*G17</f>
        <v>447116.598</v>
      </c>
      <c r="H28" s="174">
        <f>+VLOOKUP("Supermercados",'Unidad media'!$A$4:$B$8,2,FALSE)*'Consumo específico'!F$5*H17</f>
        <v>447116.598</v>
      </c>
      <c r="I28" s="174">
        <f>+VLOOKUP("Supermercados",'Unidad media'!$A$4:$B$8,2,FALSE)*'Consumo específico'!G$5*I17</f>
        <v>447116.598</v>
      </c>
      <c r="J28" s="174">
        <f>+VLOOKUP("Supermercados",'Unidad media'!$A$4:$B$8,2,FALSE)*'Consumo específico'!H$5*J17</f>
        <v>447116.598</v>
      </c>
      <c r="K28" s="174">
        <f>+VLOOKUP("Supermercados",'Unidad media'!$A$4:$B$8,2,FALSE)*'Consumo específico'!I$5*K17</f>
        <v>447116.598</v>
      </c>
      <c r="L28" s="174">
        <f>+VLOOKUP("Supermercados",'Unidad media'!$A$4:$B$8,2,FALSE)*'Consumo específico'!J$5*L17</f>
        <v>447116.598</v>
      </c>
      <c r="M28" s="174">
        <f>+VLOOKUP("Supermercados",'Unidad media'!$A$4:$B$8,2,FALSE)*'Consumo específico'!K$5*M17</f>
        <v>447116.598</v>
      </c>
      <c r="N28" s="174">
        <f>+VLOOKUP("Supermercados",'Unidad media'!$A$4:$B$8,2,FALSE)*'Consumo específico'!L$5*N17</f>
        <v>447116.598</v>
      </c>
      <c r="O28" s="174">
        <f>+VLOOKUP("Supermercados",'Unidad media'!$A$4:$B$8,2,FALSE)*'Consumo específico'!M$5*O17</f>
        <v>447116.598</v>
      </c>
      <c r="P28" s="174">
        <f>+VLOOKUP("Supermercados",'Unidad media'!$A$4:$B$8,2,FALSE)*'Consumo específico'!N$5*P17</f>
        <v>447116.598</v>
      </c>
      <c r="Q28" s="174">
        <f>+VLOOKUP("Supermercados",'Unidad media'!$A$4:$B$8,2,FALSE)*'Consumo específico'!O$5*Q17</f>
        <v>447116.598</v>
      </c>
      <c r="R28" s="174">
        <f>+VLOOKUP("Supermercados",'Unidad media'!$A$4:$B$8,2,FALSE)*'Consumo específico'!P$5*R17</f>
        <v>447116.598</v>
      </c>
      <c r="S28" s="174">
        <f>+VLOOKUP("Supermercados",'Unidad media'!$A$4:$B$8,2,FALSE)*'Consumo específico'!Q$5*S17</f>
        <v>447116.598</v>
      </c>
      <c r="T28" s="174">
        <f>+VLOOKUP("Supermercados",'Unidad media'!$A$4:$B$8,2,FALSE)*'Consumo específico'!R$5*T17</f>
        <v>447116.598</v>
      </c>
      <c r="U28" s="174">
        <f>+VLOOKUP("Supermercados",'Unidad media'!$A$4:$B$8,2,FALSE)*'Consumo específico'!S$5*U17</f>
        <v>447116.598</v>
      </c>
      <c r="V28" s="174">
        <f>+VLOOKUP("Supermercados",'Unidad media'!$A$4:$B$8,2,FALSE)*'Consumo específico'!T$5*V17</f>
        <v>447116.598</v>
      </c>
      <c r="W28" s="174">
        <f>+VLOOKUP("Supermercados",'Unidad media'!$A$4:$B$8,2,FALSE)*'Consumo específico'!U$5*W17</f>
        <v>447116.598</v>
      </c>
      <c r="X28" s="174">
        <f>+VLOOKUP("Supermercados",'Unidad media'!$A$4:$B$8,2,FALSE)*'Consumo específico'!V$5*X17</f>
        <v>447116.598</v>
      </c>
      <c r="Y28" s="174">
        <f>+VLOOKUP("Supermercados",'Unidad media'!$A$4:$B$8,2,FALSE)*'Consumo específico'!W$5*Y17</f>
        <v>447116.598</v>
      </c>
      <c r="Z28" s="174">
        <f>+VLOOKUP("Supermercados",'Unidad media'!$A$4:$B$8,2,FALSE)*'Consumo específico'!X$5*Z17</f>
        <v>447116.598</v>
      </c>
      <c r="AA28" s="174">
        <f>+VLOOKUP("Supermercados",'Unidad media'!$A$4:$B$8,2,FALSE)*'Consumo específico'!Y$5*AA17</f>
        <v>447116.598</v>
      </c>
      <c r="AB28" s="174">
        <f>+VLOOKUP("Supermercados",'Unidad media'!$A$4:$B$8,2,FALSE)*'Consumo específico'!Z$5*AB17</f>
        <v>447116.598</v>
      </c>
      <c r="AC28" s="174">
        <f>+VLOOKUP("Supermercados",'Unidad media'!$A$4:$B$8,2,FALSE)*'Consumo específico'!AA$5*AC17</f>
        <v>447116.598</v>
      </c>
      <c r="AD28" s="174">
        <f>+VLOOKUP("Supermercados",'Unidad media'!$A$4:$B$8,2,FALSE)*'Consumo específico'!AB$5*AD17</f>
        <v>447116.598</v>
      </c>
      <c r="AE28" s="174">
        <f>+VLOOKUP("Supermercados",'Unidad media'!$A$4:$B$8,2,FALSE)*'Consumo específico'!AC$5*AE17</f>
        <v>447116.598</v>
      </c>
      <c r="AF28" s="174">
        <f>+VLOOKUP("Supermercados",'Unidad media'!$A$4:$B$8,2,FALSE)*'Consumo específico'!AD$5*AF17</f>
        <v>447116.598</v>
      </c>
      <c r="AG28" s="174">
        <f>+VLOOKUP("Supermercados",'Unidad media'!$A$4:$B$8,2,FALSE)*'Consumo específico'!AE$5*AG17</f>
        <v>447116.598</v>
      </c>
      <c r="AH28" s="174">
        <f>+VLOOKUP("Supermercados",'Unidad media'!$A$4:$B$8,2,FALSE)*'Consumo específico'!AF$5*AH17</f>
        <v>447116.598</v>
      </c>
      <c r="AI28" s="174">
        <f>+VLOOKUP("Supermercados",'Unidad media'!$A$4:$B$8,2,FALSE)*'Consumo específico'!AG$5*AI17</f>
        <v>447116.598</v>
      </c>
      <c r="AJ28" s="174">
        <f>+VLOOKUP("Supermercados",'Unidad media'!$A$4:$B$8,2,FALSE)*'Consumo específico'!AH$5*AJ17</f>
        <v>447116.598</v>
      </c>
      <c r="AK28" s="174">
        <f>+VLOOKUP("Supermercados",'Unidad media'!$A$4:$B$8,2,FALSE)*'Consumo específico'!AI$5*AK17</f>
        <v>447116.598</v>
      </c>
    </row>
    <row r="31" spans="1:40">
      <c r="A31" s="230" t="s">
        <v>471</v>
      </c>
    </row>
    <row r="32" spans="1:40">
      <c r="A32" s="225" t="str">
        <f>+'Usos finales'!A147</f>
        <v>ACS</v>
      </c>
      <c r="B32" s="226" t="s">
        <v>391</v>
      </c>
      <c r="C32" s="227" t="s">
        <v>466</v>
      </c>
      <c r="D32" s="242">
        <f>+'Usos finales'!B147</f>
        <v>1.1999999999999999E-3</v>
      </c>
      <c r="E32" s="240">
        <f>+D32</f>
        <v>1.1999999999999999E-3</v>
      </c>
      <c r="F32" s="240">
        <f t="shared" ref="F32:AK32" si="36">+E32</f>
        <v>1.1999999999999999E-3</v>
      </c>
      <c r="G32" s="240">
        <f t="shared" si="36"/>
        <v>1.1999999999999999E-3</v>
      </c>
      <c r="H32" s="240">
        <f t="shared" si="36"/>
        <v>1.1999999999999999E-3</v>
      </c>
      <c r="I32" s="240">
        <f t="shared" si="36"/>
        <v>1.1999999999999999E-3</v>
      </c>
      <c r="J32" s="240">
        <f t="shared" si="36"/>
        <v>1.1999999999999999E-3</v>
      </c>
      <c r="K32" s="240">
        <f t="shared" si="36"/>
        <v>1.1999999999999999E-3</v>
      </c>
      <c r="L32" s="240">
        <f t="shared" si="36"/>
        <v>1.1999999999999999E-3</v>
      </c>
      <c r="M32" s="240">
        <f t="shared" si="36"/>
        <v>1.1999999999999999E-3</v>
      </c>
      <c r="N32" s="240">
        <f t="shared" si="36"/>
        <v>1.1999999999999999E-3</v>
      </c>
      <c r="O32" s="240">
        <f t="shared" si="36"/>
        <v>1.1999999999999999E-3</v>
      </c>
      <c r="P32" s="240">
        <f t="shared" si="36"/>
        <v>1.1999999999999999E-3</v>
      </c>
      <c r="Q32" s="240">
        <f t="shared" si="36"/>
        <v>1.1999999999999999E-3</v>
      </c>
      <c r="R32" s="240">
        <f t="shared" si="36"/>
        <v>1.1999999999999999E-3</v>
      </c>
      <c r="S32" s="240">
        <f t="shared" si="36"/>
        <v>1.1999999999999999E-3</v>
      </c>
      <c r="T32" s="240">
        <f t="shared" si="36"/>
        <v>1.1999999999999999E-3</v>
      </c>
      <c r="U32" s="240">
        <f t="shared" si="36"/>
        <v>1.1999999999999999E-3</v>
      </c>
      <c r="V32" s="240">
        <f t="shared" si="36"/>
        <v>1.1999999999999999E-3</v>
      </c>
      <c r="W32" s="240">
        <f t="shared" si="36"/>
        <v>1.1999999999999999E-3</v>
      </c>
      <c r="X32" s="240">
        <f t="shared" si="36"/>
        <v>1.1999999999999999E-3</v>
      </c>
      <c r="Y32" s="240">
        <f t="shared" si="36"/>
        <v>1.1999999999999999E-3</v>
      </c>
      <c r="Z32" s="240">
        <f t="shared" si="36"/>
        <v>1.1999999999999999E-3</v>
      </c>
      <c r="AA32" s="240">
        <f t="shared" si="36"/>
        <v>1.1999999999999999E-3</v>
      </c>
      <c r="AB32" s="240">
        <f t="shared" si="36"/>
        <v>1.1999999999999999E-3</v>
      </c>
      <c r="AC32" s="240">
        <f t="shared" si="36"/>
        <v>1.1999999999999999E-3</v>
      </c>
      <c r="AD32" s="240">
        <f t="shared" si="36"/>
        <v>1.1999999999999999E-3</v>
      </c>
      <c r="AE32" s="240">
        <f t="shared" si="36"/>
        <v>1.1999999999999999E-3</v>
      </c>
      <c r="AF32" s="240">
        <f t="shared" si="36"/>
        <v>1.1999999999999999E-3</v>
      </c>
      <c r="AG32" s="240">
        <f t="shared" si="36"/>
        <v>1.1999999999999999E-3</v>
      </c>
      <c r="AH32" s="240">
        <f t="shared" si="36"/>
        <v>1.1999999999999999E-3</v>
      </c>
      <c r="AI32" s="240">
        <f t="shared" si="36"/>
        <v>1.1999999999999999E-3</v>
      </c>
      <c r="AJ32" s="240">
        <f t="shared" si="36"/>
        <v>1.1999999999999999E-3</v>
      </c>
      <c r="AK32" s="240">
        <f t="shared" si="36"/>
        <v>1.1999999999999999E-3</v>
      </c>
    </row>
    <row r="33" spans="1:37">
      <c r="A33" s="225" t="str">
        <f>+'Usos finales'!A148</f>
        <v>Calefacción</v>
      </c>
      <c r="B33" s="226" t="s">
        <v>391</v>
      </c>
      <c r="C33" s="227" t="s">
        <v>466</v>
      </c>
      <c r="D33" s="242">
        <f>+'Usos finales'!B148</f>
        <v>2.6100000000000002E-2</v>
      </c>
      <c r="E33" s="240">
        <f t="shared" ref="E33:AK33" si="37">+D33</f>
        <v>2.6100000000000002E-2</v>
      </c>
      <c r="F33" s="240">
        <f t="shared" si="37"/>
        <v>2.6100000000000002E-2</v>
      </c>
      <c r="G33" s="240">
        <f t="shared" si="37"/>
        <v>2.6100000000000002E-2</v>
      </c>
      <c r="H33" s="240">
        <f t="shared" si="37"/>
        <v>2.6100000000000002E-2</v>
      </c>
      <c r="I33" s="240">
        <f t="shared" si="37"/>
        <v>2.6100000000000002E-2</v>
      </c>
      <c r="J33" s="240">
        <f t="shared" si="37"/>
        <v>2.6100000000000002E-2</v>
      </c>
      <c r="K33" s="240">
        <f t="shared" si="37"/>
        <v>2.6100000000000002E-2</v>
      </c>
      <c r="L33" s="240">
        <f t="shared" si="37"/>
        <v>2.6100000000000002E-2</v>
      </c>
      <c r="M33" s="240">
        <f t="shared" si="37"/>
        <v>2.6100000000000002E-2</v>
      </c>
      <c r="N33" s="240">
        <f t="shared" si="37"/>
        <v>2.6100000000000002E-2</v>
      </c>
      <c r="O33" s="240">
        <f t="shared" si="37"/>
        <v>2.6100000000000002E-2</v>
      </c>
      <c r="P33" s="240">
        <f t="shared" si="37"/>
        <v>2.6100000000000002E-2</v>
      </c>
      <c r="Q33" s="240">
        <f t="shared" si="37"/>
        <v>2.6100000000000002E-2</v>
      </c>
      <c r="R33" s="240">
        <f t="shared" si="37"/>
        <v>2.6100000000000002E-2</v>
      </c>
      <c r="S33" s="240">
        <f t="shared" si="37"/>
        <v>2.6100000000000002E-2</v>
      </c>
      <c r="T33" s="240">
        <f t="shared" si="37"/>
        <v>2.6100000000000002E-2</v>
      </c>
      <c r="U33" s="240">
        <f t="shared" si="37"/>
        <v>2.6100000000000002E-2</v>
      </c>
      <c r="V33" s="240">
        <f t="shared" si="37"/>
        <v>2.6100000000000002E-2</v>
      </c>
      <c r="W33" s="240">
        <f t="shared" si="37"/>
        <v>2.6100000000000002E-2</v>
      </c>
      <c r="X33" s="240">
        <f t="shared" si="37"/>
        <v>2.6100000000000002E-2</v>
      </c>
      <c r="Y33" s="240">
        <f t="shared" si="37"/>
        <v>2.6100000000000002E-2</v>
      </c>
      <c r="Z33" s="240">
        <f t="shared" si="37"/>
        <v>2.6100000000000002E-2</v>
      </c>
      <c r="AA33" s="240">
        <f t="shared" si="37"/>
        <v>2.6100000000000002E-2</v>
      </c>
      <c r="AB33" s="240">
        <f t="shared" si="37"/>
        <v>2.6100000000000002E-2</v>
      </c>
      <c r="AC33" s="240">
        <f t="shared" si="37"/>
        <v>2.6100000000000002E-2</v>
      </c>
      <c r="AD33" s="240">
        <f t="shared" si="37"/>
        <v>2.6100000000000002E-2</v>
      </c>
      <c r="AE33" s="240">
        <f t="shared" si="37"/>
        <v>2.6100000000000002E-2</v>
      </c>
      <c r="AF33" s="240">
        <f t="shared" si="37"/>
        <v>2.6100000000000002E-2</v>
      </c>
      <c r="AG33" s="240">
        <f t="shared" si="37"/>
        <v>2.6100000000000002E-2</v>
      </c>
      <c r="AH33" s="240">
        <f t="shared" si="37"/>
        <v>2.6100000000000002E-2</v>
      </c>
      <c r="AI33" s="240">
        <f t="shared" si="37"/>
        <v>2.6100000000000002E-2</v>
      </c>
      <c r="AJ33" s="240">
        <f t="shared" si="37"/>
        <v>2.6100000000000002E-2</v>
      </c>
      <c r="AK33" s="240">
        <f t="shared" si="37"/>
        <v>2.6100000000000002E-2</v>
      </c>
    </row>
    <row r="34" spans="1:37">
      <c r="A34" s="225" t="str">
        <f>+'Usos finales'!A149</f>
        <v>Climatización</v>
      </c>
      <c r="B34" s="226" t="s">
        <v>391</v>
      </c>
      <c r="C34" s="227" t="s">
        <v>466</v>
      </c>
      <c r="D34" s="242">
        <f>+'Usos finales'!B149</f>
        <v>0.42570000000000002</v>
      </c>
      <c r="E34" s="240">
        <f t="shared" ref="E34:AK34" si="38">+D34</f>
        <v>0.42570000000000002</v>
      </c>
      <c r="F34" s="240">
        <f t="shared" si="38"/>
        <v>0.42570000000000002</v>
      </c>
      <c r="G34" s="240">
        <f t="shared" si="38"/>
        <v>0.42570000000000002</v>
      </c>
      <c r="H34" s="240">
        <f t="shared" si="38"/>
        <v>0.42570000000000002</v>
      </c>
      <c r="I34" s="240">
        <f t="shared" si="38"/>
        <v>0.42570000000000002</v>
      </c>
      <c r="J34" s="240">
        <f t="shared" si="38"/>
        <v>0.42570000000000002</v>
      </c>
      <c r="K34" s="240">
        <f t="shared" si="38"/>
        <v>0.42570000000000002</v>
      </c>
      <c r="L34" s="240">
        <f t="shared" si="38"/>
        <v>0.42570000000000002</v>
      </c>
      <c r="M34" s="240">
        <f t="shared" si="38"/>
        <v>0.42570000000000002</v>
      </c>
      <c r="N34" s="240">
        <f t="shared" si="38"/>
        <v>0.42570000000000002</v>
      </c>
      <c r="O34" s="240">
        <f t="shared" si="38"/>
        <v>0.42570000000000002</v>
      </c>
      <c r="P34" s="240">
        <f t="shared" si="38"/>
        <v>0.42570000000000002</v>
      </c>
      <c r="Q34" s="240">
        <f t="shared" si="38"/>
        <v>0.42570000000000002</v>
      </c>
      <c r="R34" s="240">
        <f t="shared" si="38"/>
        <v>0.42570000000000002</v>
      </c>
      <c r="S34" s="240">
        <f t="shared" si="38"/>
        <v>0.42570000000000002</v>
      </c>
      <c r="T34" s="240">
        <f t="shared" si="38"/>
        <v>0.42570000000000002</v>
      </c>
      <c r="U34" s="240">
        <f t="shared" si="38"/>
        <v>0.42570000000000002</v>
      </c>
      <c r="V34" s="240">
        <f t="shared" si="38"/>
        <v>0.42570000000000002</v>
      </c>
      <c r="W34" s="240">
        <f t="shared" si="38"/>
        <v>0.42570000000000002</v>
      </c>
      <c r="X34" s="240">
        <f t="shared" si="38"/>
        <v>0.42570000000000002</v>
      </c>
      <c r="Y34" s="240">
        <f t="shared" si="38"/>
        <v>0.42570000000000002</v>
      </c>
      <c r="Z34" s="240">
        <f t="shared" si="38"/>
        <v>0.42570000000000002</v>
      </c>
      <c r="AA34" s="240">
        <f t="shared" si="38"/>
        <v>0.42570000000000002</v>
      </c>
      <c r="AB34" s="240">
        <f t="shared" si="38"/>
        <v>0.42570000000000002</v>
      </c>
      <c r="AC34" s="240">
        <f t="shared" si="38"/>
        <v>0.42570000000000002</v>
      </c>
      <c r="AD34" s="240">
        <f t="shared" si="38"/>
        <v>0.42570000000000002</v>
      </c>
      <c r="AE34" s="240">
        <f t="shared" si="38"/>
        <v>0.42570000000000002</v>
      </c>
      <c r="AF34" s="240">
        <f t="shared" si="38"/>
        <v>0.42570000000000002</v>
      </c>
      <c r="AG34" s="240">
        <f t="shared" si="38"/>
        <v>0.42570000000000002</v>
      </c>
      <c r="AH34" s="240">
        <f t="shared" si="38"/>
        <v>0.42570000000000002</v>
      </c>
      <c r="AI34" s="240">
        <f t="shared" si="38"/>
        <v>0.42570000000000002</v>
      </c>
      <c r="AJ34" s="240">
        <f t="shared" si="38"/>
        <v>0.42570000000000002</v>
      </c>
      <c r="AK34" s="240">
        <f t="shared" si="38"/>
        <v>0.42570000000000002</v>
      </c>
    </row>
    <row r="35" spans="1:37">
      <c r="A35" s="225" t="str">
        <f>+'Usos finales'!A150</f>
        <v>Cocción</v>
      </c>
      <c r="B35" s="226" t="s">
        <v>391</v>
      </c>
      <c r="C35" s="227" t="s">
        <v>466</v>
      </c>
      <c r="D35" s="242">
        <f>+'Usos finales'!B150</f>
        <v>1.7000000000000001E-3</v>
      </c>
      <c r="E35" s="240">
        <f t="shared" ref="E35:AK35" si="39">+D35</f>
        <v>1.7000000000000001E-3</v>
      </c>
      <c r="F35" s="240">
        <f t="shared" si="39"/>
        <v>1.7000000000000001E-3</v>
      </c>
      <c r="G35" s="240">
        <f t="shared" si="39"/>
        <v>1.7000000000000001E-3</v>
      </c>
      <c r="H35" s="240">
        <f t="shared" si="39"/>
        <v>1.7000000000000001E-3</v>
      </c>
      <c r="I35" s="240">
        <f t="shared" si="39"/>
        <v>1.7000000000000001E-3</v>
      </c>
      <c r="J35" s="240">
        <f t="shared" si="39"/>
        <v>1.7000000000000001E-3</v>
      </c>
      <c r="K35" s="240">
        <f t="shared" si="39"/>
        <v>1.7000000000000001E-3</v>
      </c>
      <c r="L35" s="240">
        <f t="shared" si="39"/>
        <v>1.7000000000000001E-3</v>
      </c>
      <c r="M35" s="240">
        <f t="shared" si="39"/>
        <v>1.7000000000000001E-3</v>
      </c>
      <c r="N35" s="240">
        <f t="shared" si="39"/>
        <v>1.7000000000000001E-3</v>
      </c>
      <c r="O35" s="240">
        <f t="shared" si="39"/>
        <v>1.7000000000000001E-3</v>
      </c>
      <c r="P35" s="240">
        <f t="shared" si="39"/>
        <v>1.7000000000000001E-3</v>
      </c>
      <c r="Q35" s="240">
        <f t="shared" si="39"/>
        <v>1.7000000000000001E-3</v>
      </c>
      <c r="R35" s="240">
        <f t="shared" si="39"/>
        <v>1.7000000000000001E-3</v>
      </c>
      <c r="S35" s="240">
        <f t="shared" si="39"/>
        <v>1.7000000000000001E-3</v>
      </c>
      <c r="T35" s="240">
        <f t="shared" si="39"/>
        <v>1.7000000000000001E-3</v>
      </c>
      <c r="U35" s="240">
        <f t="shared" si="39"/>
        <v>1.7000000000000001E-3</v>
      </c>
      <c r="V35" s="240">
        <f t="shared" si="39"/>
        <v>1.7000000000000001E-3</v>
      </c>
      <c r="W35" s="240">
        <f t="shared" si="39"/>
        <v>1.7000000000000001E-3</v>
      </c>
      <c r="X35" s="240">
        <f t="shared" si="39"/>
        <v>1.7000000000000001E-3</v>
      </c>
      <c r="Y35" s="240">
        <f t="shared" si="39"/>
        <v>1.7000000000000001E-3</v>
      </c>
      <c r="Z35" s="240">
        <f t="shared" si="39"/>
        <v>1.7000000000000001E-3</v>
      </c>
      <c r="AA35" s="240">
        <f t="shared" si="39"/>
        <v>1.7000000000000001E-3</v>
      </c>
      <c r="AB35" s="240">
        <f t="shared" si="39"/>
        <v>1.7000000000000001E-3</v>
      </c>
      <c r="AC35" s="240">
        <f t="shared" si="39"/>
        <v>1.7000000000000001E-3</v>
      </c>
      <c r="AD35" s="240">
        <f t="shared" si="39"/>
        <v>1.7000000000000001E-3</v>
      </c>
      <c r="AE35" s="240">
        <f t="shared" si="39"/>
        <v>1.7000000000000001E-3</v>
      </c>
      <c r="AF35" s="240">
        <f t="shared" si="39"/>
        <v>1.7000000000000001E-3</v>
      </c>
      <c r="AG35" s="240">
        <f t="shared" si="39"/>
        <v>1.7000000000000001E-3</v>
      </c>
      <c r="AH35" s="240">
        <f t="shared" si="39"/>
        <v>1.7000000000000001E-3</v>
      </c>
      <c r="AI35" s="240">
        <f t="shared" si="39"/>
        <v>1.7000000000000001E-3</v>
      </c>
      <c r="AJ35" s="240">
        <f t="shared" si="39"/>
        <v>1.7000000000000001E-3</v>
      </c>
      <c r="AK35" s="240">
        <f t="shared" si="39"/>
        <v>1.7000000000000001E-3</v>
      </c>
    </row>
    <row r="36" spans="1:37">
      <c r="A36" s="225" t="str">
        <f>+'Usos finales'!A151</f>
        <v>Fuerza motriz</v>
      </c>
      <c r="B36" s="226" t="s">
        <v>391</v>
      </c>
      <c r="C36" s="227" t="s">
        <v>466</v>
      </c>
      <c r="D36" s="242">
        <f>+'Usos finales'!B151</f>
        <v>4.9500000000000002E-2</v>
      </c>
      <c r="E36" s="240">
        <f t="shared" ref="E36:AK36" si="40">+D36</f>
        <v>4.9500000000000002E-2</v>
      </c>
      <c r="F36" s="240">
        <f t="shared" si="40"/>
        <v>4.9500000000000002E-2</v>
      </c>
      <c r="G36" s="240">
        <f t="shared" si="40"/>
        <v>4.9500000000000002E-2</v>
      </c>
      <c r="H36" s="240">
        <f t="shared" si="40"/>
        <v>4.9500000000000002E-2</v>
      </c>
      <c r="I36" s="240">
        <f t="shared" si="40"/>
        <v>4.9500000000000002E-2</v>
      </c>
      <c r="J36" s="240">
        <f t="shared" si="40"/>
        <v>4.9500000000000002E-2</v>
      </c>
      <c r="K36" s="240">
        <f t="shared" si="40"/>
        <v>4.9500000000000002E-2</v>
      </c>
      <c r="L36" s="240">
        <f t="shared" si="40"/>
        <v>4.9500000000000002E-2</v>
      </c>
      <c r="M36" s="240">
        <f t="shared" si="40"/>
        <v>4.9500000000000002E-2</v>
      </c>
      <c r="N36" s="240">
        <f t="shared" si="40"/>
        <v>4.9500000000000002E-2</v>
      </c>
      <c r="O36" s="240">
        <f t="shared" si="40"/>
        <v>4.9500000000000002E-2</v>
      </c>
      <c r="P36" s="240">
        <f t="shared" si="40"/>
        <v>4.9500000000000002E-2</v>
      </c>
      <c r="Q36" s="240">
        <f t="shared" si="40"/>
        <v>4.9500000000000002E-2</v>
      </c>
      <c r="R36" s="240">
        <f t="shared" si="40"/>
        <v>4.9500000000000002E-2</v>
      </c>
      <c r="S36" s="240">
        <f t="shared" si="40"/>
        <v>4.9500000000000002E-2</v>
      </c>
      <c r="T36" s="240">
        <f t="shared" si="40"/>
        <v>4.9500000000000002E-2</v>
      </c>
      <c r="U36" s="240">
        <f t="shared" si="40"/>
        <v>4.9500000000000002E-2</v>
      </c>
      <c r="V36" s="240">
        <f t="shared" si="40"/>
        <v>4.9500000000000002E-2</v>
      </c>
      <c r="W36" s="240">
        <f t="shared" si="40"/>
        <v>4.9500000000000002E-2</v>
      </c>
      <c r="X36" s="240">
        <f t="shared" si="40"/>
        <v>4.9500000000000002E-2</v>
      </c>
      <c r="Y36" s="240">
        <f t="shared" si="40"/>
        <v>4.9500000000000002E-2</v>
      </c>
      <c r="Z36" s="240">
        <f t="shared" si="40"/>
        <v>4.9500000000000002E-2</v>
      </c>
      <c r="AA36" s="240">
        <f t="shared" si="40"/>
        <v>4.9500000000000002E-2</v>
      </c>
      <c r="AB36" s="240">
        <f t="shared" si="40"/>
        <v>4.9500000000000002E-2</v>
      </c>
      <c r="AC36" s="240">
        <f t="shared" si="40"/>
        <v>4.9500000000000002E-2</v>
      </c>
      <c r="AD36" s="240">
        <f t="shared" si="40"/>
        <v>4.9500000000000002E-2</v>
      </c>
      <c r="AE36" s="240">
        <f t="shared" si="40"/>
        <v>4.9500000000000002E-2</v>
      </c>
      <c r="AF36" s="240">
        <f t="shared" si="40"/>
        <v>4.9500000000000002E-2</v>
      </c>
      <c r="AG36" s="240">
        <f t="shared" si="40"/>
        <v>4.9500000000000002E-2</v>
      </c>
      <c r="AH36" s="240">
        <f t="shared" si="40"/>
        <v>4.9500000000000002E-2</v>
      </c>
      <c r="AI36" s="240">
        <f t="shared" si="40"/>
        <v>4.9500000000000002E-2</v>
      </c>
      <c r="AJ36" s="240">
        <f t="shared" si="40"/>
        <v>4.9500000000000002E-2</v>
      </c>
      <c r="AK36" s="240">
        <f t="shared" si="40"/>
        <v>4.9500000000000002E-2</v>
      </c>
    </row>
    <row r="37" spans="1:37">
      <c r="A37" s="225" t="str">
        <f>+'Usos finales'!A152</f>
        <v>Iluminación</v>
      </c>
      <c r="B37" s="226" t="s">
        <v>391</v>
      </c>
      <c r="C37" s="227" t="s">
        <v>466</v>
      </c>
      <c r="D37" s="242">
        <f>+'Usos finales'!B152</f>
        <v>0.43559999999999999</v>
      </c>
      <c r="E37" s="240">
        <f t="shared" ref="E37:AK37" si="41">+D37</f>
        <v>0.43559999999999999</v>
      </c>
      <c r="F37" s="240">
        <f t="shared" si="41"/>
        <v>0.43559999999999999</v>
      </c>
      <c r="G37" s="240">
        <f t="shared" si="41"/>
        <v>0.43559999999999999</v>
      </c>
      <c r="H37" s="240">
        <f t="shared" si="41"/>
        <v>0.43559999999999999</v>
      </c>
      <c r="I37" s="240">
        <f t="shared" si="41"/>
        <v>0.43559999999999999</v>
      </c>
      <c r="J37" s="240">
        <f t="shared" si="41"/>
        <v>0.43559999999999999</v>
      </c>
      <c r="K37" s="240">
        <f t="shared" si="41"/>
        <v>0.43559999999999999</v>
      </c>
      <c r="L37" s="240">
        <f t="shared" si="41"/>
        <v>0.43559999999999999</v>
      </c>
      <c r="M37" s="240">
        <f t="shared" si="41"/>
        <v>0.43559999999999999</v>
      </c>
      <c r="N37" s="240">
        <f t="shared" si="41"/>
        <v>0.43559999999999999</v>
      </c>
      <c r="O37" s="240">
        <f t="shared" si="41"/>
        <v>0.43559999999999999</v>
      </c>
      <c r="P37" s="240">
        <f t="shared" si="41"/>
        <v>0.43559999999999999</v>
      </c>
      <c r="Q37" s="240">
        <f t="shared" si="41"/>
        <v>0.43559999999999999</v>
      </c>
      <c r="R37" s="240">
        <f t="shared" si="41"/>
        <v>0.43559999999999999</v>
      </c>
      <c r="S37" s="240">
        <f t="shared" si="41"/>
        <v>0.43559999999999999</v>
      </c>
      <c r="T37" s="240">
        <f t="shared" si="41"/>
        <v>0.43559999999999999</v>
      </c>
      <c r="U37" s="240">
        <f t="shared" si="41"/>
        <v>0.43559999999999999</v>
      </c>
      <c r="V37" s="240">
        <f t="shared" si="41"/>
        <v>0.43559999999999999</v>
      </c>
      <c r="W37" s="240">
        <f t="shared" si="41"/>
        <v>0.43559999999999999</v>
      </c>
      <c r="X37" s="240">
        <f t="shared" si="41"/>
        <v>0.43559999999999999</v>
      </c>
      <c r="Y37" s="240">
        <f t="shared" si="41"/>
        <v>0.43559999999999999</v>
      </c>
      <c r="Z37" s="240">
        <f t="shared" si="41"/>
        <v>0.43559999999999999</v>
      </c>
      <c r="AA37" s="240">
        <f t="shared" si="41"/>
        <v>0.43559999999999999</v>
      </c>
      <c r="AB37" s="240">
        <f t="shared" si="41"/>
        <v>0.43559999999999999</v>
      </c>
      <c r="AC37" s="240">
        <f t="shared" si="41"/>
        <v>0.43559999999999999</v>
      </c>
      <c r="AD37" s="240">
        <f t="shared" si="41"/>
        <v>0.43559999999999999</v>
      </c>
      <c r="AE37" s="240">
        <f t="shared" si="41"/>
        <v>0.43559999999999999</v>
      </c>
      <c r="AF37" s="240">
        <f t="shared" si="41"/>
        <v>0.43559999999999999</v>
      </c>
      <c r="AG37" s="240">
        <f t="shared" si="41"/>
        <v>0.43559999999999999</v>
      </c>
      <c r="AH37" s="240">
        <f t="shared" si="41"/>
        <v>0.43559999999999999</v>
      </c>
      <c r="AI37" s="240">
        <f t="shared" si="41"/>
        <v>0.43559999999999999</v>
      </c>
      <c r="AJ37" s="240">
        <f t="shared" si="41"/>
        <v>0.43559999999999999</v>
      </c>
      <c r="AK37" s="240">
        <f t="shared" si="41"/>
        <v>0.43559999999999999</v>
      </c>
    </row>
    <row r="38" spans="1:37">
      <c r="A38" s="225" t="str">
        <f>+'Usos finales'!A153</f>
        <v>Otros</v>
      </c>
      <c r="B38" s="226" t="s">
        <v>391</v>
      </c>
      <c r="C38" s="227" t="s">
        <v>466</v>
      </c>
      <c r="D38" s="242">
        <f>+'Usos finales'!B153</f>
        <v>6.0199999999999997E-2</v>
      </c>
      <c r="E38" s="240">
        <f t="shared" ref="E38:AK38" si="42">+D38</f>
        <v>6.0199999999999997E-2</v>
      </c>
      <c r="F38" s="240">
        <f t="shared" si="42"/>
        <v>6.0199999999999997E-2</v>
      </c>
      <c r="G38" s="240">
        <f t="shared" si="42"/>
        <v>6.0199999999999997E-2</v>
      </c>
      <c r="H38" s="240">
        <f t="shared" si="42"/>
        <v>6.0199999999999997E-2</v>
      </c>
      <c r="I38" s="240">
        <f t="shared" si="42"/>
        <v>6.0199999999999997E-2</v>
      </c>
      <c r="J38" s="240">
        <f t="shared" si="42"/>
        <v>6.0199999999999997E-2</v>
      </c>
      <c r="K38" s="240">
        <f t="shared" si="42"/>
        <v>6.0199999999999997E-2</v>
      </c>
      <c r="L38" s="240">
        <f t="shared" si="42"/>
        <v>6.0199999999999997E-2</v>
      </c>
      <c r="M38" s="240">
        <f t="shared" si="42"/>
        <v>6.0199999999999997E-2</v>
      </c>
      <c r="N38" s="240">
        <f t="shared" si="42"/>
        <v>6.0199999999999997E-2</v>
      </c>
      <c r="O38" s="240">
        <f t="shared" si="42"/>
        <v>6.0199999999999997E-2</v>
      </c>
      <c r="P38" s="240">
        <f t="shared" si="42"/>
        <v>6.0199999999999997E-2</v>
      </c>
      <c r="Q38" s="240">
        <f t="shared" si="42"/>
        <v>6.0199999999999997E-2</v>
      </c>
      <c r="R38" s="240">
        <f t="shared" si="42"/>
        <v>6.0199999999999997E-2</v>
      </c>
      <c r="S38" s="240">
        <f t="shared" si="42"/>
        <v>6.0199999999999997E-2</v>
      </c>
      <c r="T38" s="240">
        <f t="shared" si="42"/>
        <v>6.0199999999999997E-2</v>
      </c>
      <c r="U38" s="240">
        <f t="shared" si="42"/>
        <v>6.0199999999999997E-2</v>
      </c>
      <c r="V38" s="240">
        <f t="shared" si="42"/>
        <v>6.0199999999999997E-2</v>
      </c>
      <c r="W38" s="240">
        <f t="shared" si="42"/>
        <v>6.0199999999999997E-2</v>
      </c>
      <c r="X38" s="240">
        <f t="shared" si="42"/>
        <v>6.0199999999999997E-2</v>
      </c>
      <c r="Y38" s="240">
        <f t="shared" si="42"/>
        <v>6.0199999999999997E-2</v>
      </c>
      <c r="Z38" s="240">
        <f t="shared" si="42"/>
        <v>6.0199999999999997E-2</v>
      </c>
      <c r="AA38" s="240">
        <f t="shared" si="42"/>
        <v>6.0199999999999997E-2</v>
      </c>
      <c r="AB38" s="240">
        <f t="shared" si="42"/>
        <v>6.0199999999999997E-2</v>
      </c>
      <c r="AC38" s="240">
        <f t="shared" si="42"/>
        <v>6.0199999999999997E-2</v>
      </c>
      <c r="AD38" s="240">
        <f t="shared" si="42"/>
        <v>6.0199999999999997E-2</v>
      </c>
      <c r="AE38" s="240">
        <f t="shared" si="42"/>
        <v>6.0199999999999997E-2</v>
      </c>
      <c r="AF38" s="240">
        <f t="shared" si="42"/>
        <v>6.0199999999999997E-2</v>
      </c>
      <c r="AG38" s="240">
        <f t="shared" si="42"/>
        <v>6.0199999999999997E-2</v>
      </c>
      <c r="AH38" s="240">
        <f t="shared" si="42"/>
        <v>6.0199999999999997E-2</v>
      </c>
      <c r="AI38" s="240">
        <f t="shared" si="42"/>
        <v>6.0199999999999997E-2</v>
      </c>
      <c r="AJ38" s="240">
        <f t="shared" si="42"/>
        <v>6.0199999999999997E-2</v>
      </c>
      <c r="AK38" s="240">
        <f t="shared" si="42"/>
        <v>6.0199999999999997E-2</v>
      </c>
    </row>
    <row r="39" spans="1:37">
      <c r="A39" s="225" t="s">
        <v>464</v>
      </c>
      <c r="B39" s="226" t="s">
        <v>391</v>
      </c>
      <c r="C39" s="227" t="s">
        <v>465</v>
      </c>
      <c r="D39" s="228">
        <f>SUM(D32:D38)</f>
        <v>1</v>
      </c>
      <c r="E39" s="228">
        <f t="shared" ref="E39" si="43">SUM(E32:E38)</f>
        <v>1</v>
      </c>
      <c r="F39" s="228">
        <f t="shared" ref="F39" si="44">SUM(F32:F38)</f>
        <v>1</v>
      </c>
      <c r="G39" s="228">
        <f t="shared" ref="G39" si="45">SUM(G32:G38)</f>
        <v>1</v>
      </c>
      <c r="H39" s="228">
        <f t="shared" ref="H39" si="46">SUM(H32:H38)</f>
        <v>1</v>
      </c>
      <c r="I39" s="228">
        <f t="shared" ref="I39" si="47">SUM(I32:I38)</f>
        <v>1</v>
      </c>
      <c r="J39" s="228">
        <f t="shared" ref="J39" si="48">SUM(J32:J38)</f>
        <v>1</v>
      </c>
      <c r="K39" s="228">
        <f t="shared" ref="K39" si="49">SUM(K32:K38)</f>
        <v>1</v>
      </c>
      <c r="L39" s="228">
        <f t="shared" ref="L39" si="50">SUM(L32:L38)</f>
        <v>1</v>
      </c>
      <c r="M39" s="228">
        <f t="shared" ref="M39" si="51">SUM(M32:M38)</f>
        <v>1</v>
      </c>
      <c r="N39" s="228">
        <f t="shared" ref="N39" si="52">SUM(N32:N38)</f>
        <v>1</v>
      </c>
      <c r="O39" s="228">
        <f t="shared" ref="O39" si="53">SUM(O32:O38)</f>
        <v>1</v>
      </c>
      <c r="P39" s="228">
        <f t="shared" ref="P39" si="54">SUM(P32:P38)</f>
        <v>1</v>
      </c>
      <c r="Q39" s="228">
        <f t="shared" ref="Q39" si="55">SUM(Q32:Q38)</f>
        <v>1</v>
      </c>
      <c r="R39" s="228">
        <f t="shared" ref="R39" si="56">SUM(R32:R38)</f>
        <v>1</v>
      </c>
      <c r="S39" s="228">
        <f t="shared" ref="S39" si="57">SUM(S32:S38)</f>
        <v>1</v>
      </c>
      <c r="T39" s="228">
        <f t="shared" ref="T39" si="58">SUM(T32:T38)</f>
        <v>1</v>
      </c>
      <c r="U39" s="228">
        <f t="shared" ref="U39" si="59">SUM(U32:U38)</f>
        <v>1</v>
      </c>
      <c r="V39" s="228">
        <f t="shared" ref="V39" si="60">SUM(V32:V38)</f>
        <v>1</v>
      </c>
      <c r="W39" s="228">
        <f t="shared" ref="W39" si="61">SUM(W32:W38)</f>
        <v>1</v>
      </c>
      <c r="X39" s="228">
        <f t="shared" ref="X39" si="62">SUM(X32:X38)</f>
        <v>1</v>
      </c>
      <c r="Y39" s="228">
        <f t="shared" ref="Y39" si="63">SUM(Y32:Y38)</f>
        <v>1</v>
      </c>
      <c r="Z39" s="228">
        <f t="shared" ref="Z39" si="64">SUM(Z32:Z38)</f>
        <v>1</v>
      </c>
      <c r="AA39" s="228">
        <f t="shared" ref="AA39" si="65">SUM(AA32:AA38)</f>
        <v>1</v>
      </c>
      <c r="AB39" s="228">
        <f t="shared" ref="AB39" si="66">SUM(AB32:AB38)</f>
        <v>1</v>
      </c>
      <c r="AC39" s="228">
        <f t="shared" ref="AC39" si="67">SUM(AC32:AC38)</f>
        <v>1</v>
      </c>
      <c r="AD39" s="228">
        <f t="shared" ref="AD39" si="68">SUM(AD32:AD38)</f>
        <v>1</v>
      </c>
      <c r="AE39" s="228">
        <f t="shared" ref="AE39" si="69">SUM(AE32:AE38)</f>
        <v>1</v>
      </c>
      <c r="AF39" s="228">
        <f t="shared" ref="AF39" si="70">SUM(AF32:AF38)</f>
        <v>1</v>
      </c>
      <c r="AG39" s="228">
        <f t="shared" ref="AG39" si="71">SUM(AG32:AG38)</f>
        <v>1</v>
      </c>
      <c r="AH39" s="228">
        <f t="shared" ref="AH39" si="72">SUM(AH32:AH38)</f>
        <v>1</v>
      </c>
      <c r="AI39" s="228">
        <f t="shared" ref="AI39" si="73">SUM(AI32:AI38)</f>
        <v>1</v>
      </c>
      <c r="AJ39" s="228">
        <f t="shared" ref="AJ39" si="74">SUM(AJ32:AJ38)</f>
        <v>1</v>
      </c>
      <c r="AK39" s="228">
        <f t="shared" ref="AK39" si="75">SUM(AK32:AK38)</f>
        <v>1</v>
      </c>
    </row>
    <row r="42" spans="1:37">
      <c r="A42" s="230" t="s">
        <v>482</v>
      </c>
    </row>
    <row r="43" spans="1:37">
      <c r="A43" s="225" t="str">
        <f>+'Usos finales'!A158</f>
        <v>Supermercados</v>
      </c>
      <c r="B43" s="226" t="s">
        <v>390</v>
      </c>
      <c r="C43" s="227" t="s">
        <v>466</v>
      </c>
      <c r="D43" s="174">
        <f>+VLOOKUP("Malls",'Unidad media'!$A$4:$B$8,2,FALSE)*'Consumo específico'!B$4*D32</f>
        <v>15708.96</v>
      </c>
      <c r="E43" s="174">
        <f>+VLOOKUP("Malls",'Unidad media'!$A$4:$B$8,2,FALSE)*'Consumo específico'!C$4*E32</f>
        <v>15708.96</v>
      </c>
      <c r="F43" s="174">
        <f>+VLOOKUP("Malls",'Unidad media'!$A$4:$B$8,2,FALSE)*'Consumo específico'!D$4*F32</f>
        <v>15708.96</v>
      </c>
      <c r="G43" s="174">
        <f>+VLOOKUP("Malls",'Unidad media'!$A$4:$B$8,2,FALSE)*'Consumo específico'!E$4*G32</f>
        <v>15708.96</v>
      </c>
      <c r="H43" s="174">
        <f>+VLOOKUP("Malls",'Unidad media'!$A$4:$B$8,2,FALSE)*'Consumo específico'!F$4*H32</f>
        <v>15708.96</v>
      </c>
      <c r="I43" s="174">
        <f>+VLOOKUP("Malls",'Unidad media'!$A$4:$B$8,2,FALSE)*'Consumo específico'!G$4*I32</f>
        <v>15708.96</v>
      </c>
      <c r="J43" s="174">
        <f>+VLOOKUP("Malls",'Unidad media'!$A$4:$B$8,2,FALSE)*'Consumo específico'!H$4*J32</f>
        <v>15708.96</v>
      </c>
      <c r="K43" s="174">
        <f>+VLOOKUP("Malls",'Unidad media'!$A$4:$B$8,2,FALSE)*'Consumo específico'!I$4*K32</f>
        <v>15708.96</v>
      </c>
      <c r="L43" s="174">
        <f>+VLOOKUP("Malls",'Unidad media'!$A$4:$B$8,2,FALSE)*'Consumo específico'!J$4*L32</f>
        <v>15708.96</v>
      </c>
      <c r="M43" s="174">
        <f>+VLOOKUP("Malls",'Unidad media'!$A$4:$B$8,2,FALSE)*'Consumo específico'!K$4*M32</f>
        <v>15708.96</v>
      </c>
      <c r="N43" s="174">
        <f>+VLOOKUP("Malls",'Unidad media'!$A$4:$B$8,2,FALSE)*'Consumo específico'!L$4*N32</f>
        <v>15708.96</v>
      </c>
      <c r="O43" s="174">
        <f>+VLOOKUP("Malls",'Unidad media'!$A$4:$B$8,2,FALSE)*'Consumo específico'!M$4*O32</f>
        <v>15708.96</v>
      </c>
      <c r="P43" s="174">
        <f>+VLOOKUP("Malls",'Unidad media'!$A$4:$B$8,2,FALSE)*'Consumo específico'!N$4*P32</f>
        <v>15708.96</v>
      </c>
      <c r="Q43" s="174">
        <f>+VLOOKUP("Malls",'Unidad media'!$A$4:$B$8,2,FALSE)*'Consumo específico'!O$4*Q32</f>
        <v>15708.96</v>
      </c>
      <c r="R43" s="174">
        <f>+VLOOKUP("Malls",'Unidad media'!$A$4:$B$8,2,FALSE)*'Consumo específico'!P$4*R32</f>
        <v>15708.96</v>
      </c>
      <c r="S43" s="174">
        <f>+VLOOKUP("Malls",'Unidad media'!$A$4:$B$8,2,FALSE)*'Consumo específico'!Q$4*S32</f>
        <v>15708.96</v>
      </c>
      <c r="T43" s="174">
        <f>+VLOOKUP("Malls",'Unidad media'!$A$4:$B$8,2,FALSE)*'Consumo específico'!R$4*T32</f>
        <v>15708.96</v>
      </c>
      <c r="U43" s="174">
        <f>+VLOOKUP("Malls",'Unidad media'!$A$4:$B$8,2,FALSE)*'Consumo específico'!S$4*U32</f>
        <v>15708.96</v>
      </c>
      <c r="V43" s="174">
        <f>+VLOOKUP("Malls",'Unidad media'!$A$4:$B$8,2,FALSE)*'Consumo específico'!T$4*V32</f>
        <v>15708.96</v>
      </c>
      <c r="W43" s="174">
        <f>+VLOOKUP("Malls",'Unidad media'!$A$4:$B$8,2,FALSE)*'Consumo específico'!U$4*W32</f>
        <v>15708.96</v>
      </c>
      <c r="X43" s="174">
        <f>+VLOOKUP("Malls",'Unidad media'!$A$4:$B$8,2,FALSE)*'Consumo específico'!V$4*X32</f>
        <v>15708.96</v>
      </c>
      <c r="Y43" s="174">
        <f>+VLOOKUP("Malls",'Unidad media'!$A$4:$B$8,2,FALSE)*'Consumo específico'!W$4*Y32</f>
        <v>15708.96</v>
      </c>
      <c r="Z43" s="174">
        <f>+VLOOKUP("Malls",'Unidad media'!$A$4:$B$8,2,FALSE)*'Consumo específico'!X$4*Z32</f>
        <v>15708.96</v>
      </c>
      <c r="AA43" s="174">
        <f>+VLOOKUP("Malls",'Unidad media'!$A$4:$B$8,2,FALSE)*'Consumo específico'!Y$4*AA32</f>
        <v>15708.96</v>
      </c>
      <c r="AB43" s="174">
        <f>+VLOOKUP("Malls",'Unidad media'!$A$4:$B$8,2,FALSE)*'Consumo específico'!Z$4*AB32</f>
        <v>15708.96</v>
      </c>
      <c r="AC43" s="174">
        <f>+VLOOKUP("Malls",'Unidad media'!$A$4:$B$8,2,FALSE)*'Consumo específico'!AA$4*AC32</f>
        <v>15708.96</v>
      </c>
      <c r="AD43" s="174">
        <f>+VLOOKUP("Malls",'Unidad media'!$A$4:$B$8,2,FALSE)*'Consumo específico'!AB$4*AD32</f>
        <v>15708.96</v>
      </c>
      <c r="AE43" s="174">
        <f>+VLOOKUP("Malls",'Unidad media'!$A$4:$B$8,2,FALSE)*'Consumo específico'!AC$4*AE32</f>
        <v>15708.96</v>
      </c>
      <c r="AF43" s="174">
        <f>+VLOOKUP("Malls",'Unidad media'!$A$4:$B$8,2,FALSE)*'Consumo específico'!AD$4*AF32</f>
        <v>15708.96</v>
      </c>
      <c r="AG43" s="174">
        <f>+VLOOKUP("Malls",'Unidad media'!$A$4:$B$8,2,FALSE)*'Consumo específico'!AE$4*AG32</f>
        <v>15708.96</v>
      </c>
      <c r="AH43" s="174">
        <f>+VLOOKUP("Malls",'Unidad media'!$A$4:$B$8,2,FALSE)*'Consumo específico'!AF$4*AH32</f>
        <v>15708.96</v>
      </c>
      <c r="AI43" s="174">
        <f>+VLOOKUP("Malls",'Unidad media'!$A$4:$B$8,2,FALSE)*'Consumo específico'!AG$4*AI32</f>
        <v>15708.96</v>
      </c>
      <c r="AJ43" s="174">
        <f>+VLOOKUP("Malls",'Unidad media'!$A$4:$B$8,2,FALSE)*'Consumo específico'!AH$4*AJ32</f>
        <v>15708.96</v>
      </c>
      <c r="AK43" s="174">
        <f>+VLOOKUP("Malls",'Unidad media'!$A$4:$B$8,2,FALSE)*'Consumo específico'!AI$4*AK32</f>
        <v>15708.96</v>
      </c>
    </row>
    <row r="44" spans="1:37">
      <c r="A44" s="225" t="str">
        <f>+'Usos finales'!A159</f>
        <v>ACS</v>
      </c>
      <c r="B44" s="226" t="s">
        <v>390</v>
      </c>
      <c r="C44" s="227" t="s">
        <v>466</v>
      </c>
      <c r="D44" s="174">
        <f>+VLOOKUP("Malls",'Unidad media'!$A$4:$B$8,2,FALSE)*'Consumo específico'!B$4*D33</f>
        <v>341669.88</v>
      </c>
      <c r="E44" s="174">
        <f>+VLOOKUP("Malls",'Unidad media'!$A$4:$B$8,2,FALSE)*'Consumo específico'!C$4*E33</f>
        <v>341669.88</v>
      </c>
      <c r="F44" s="174">
        <f>+VLOOKUP("Malls",'Unidad media'!$A$4:$B$8,2,FALSE)*'Consumo específico'!D$4*F33</f>
        <v>341669.88</v>
      </c>
      <c r="G44" s="174">
        <f>+VLOOKUP("Malls",'Unidad media'!$A$4:$B$8,2,FALSE)*'Consumo específico'!E$4*G33</f>
        <v>341669.88</v>
      </c>
      <c r="H44" s="174">
        <f>+VLOOKUP("Malls",'Unidad media'!$A$4:$B$8,2,FALSE)*'Consumo específico'!F$4*H33</f>
        <v>341669.88</v>
      </c>
      <c r="I44" s="174">
        <f>+VLOOKUP("Malls",'Unidad media'!$A$4:$B$8,2,FALSE)*'Consumo específico'!G$4*I33</f>
        <v>341669.88</v>
      </c>
      <c r="J44" s="174">
        <f>+VLOOKUP("Malls",'Unidad media'!$A$4:$B$8,2,FALSE)*'Consumo específico'!H$4*J33</f>
        <v>341669.88</v>
      </c>
      <c r="K44" s="174">
        <f>+VLOOKUP("Malls",'Unidad media'!$A$4:$B$8,2,FALSE)*'Consumo específico'!I$4*K33</f>
        <v>341669.88</v>
      </c>
      <c r="L44" s="174">
        <f>+VLOOKUP("Malls",'Unidad media'!$A$4:$B$8,2,FALSE)*'Consumo específico'!J$4*L33</f>
        <v>341669.88</v>
      </c>
      <c r="M44" s="174">
        <f>+VLOOKUP("Malls",'Unidad media'!$A$4:$B$8,2,FALSE)*'Consumo específico'!K$4*M33</f>
        <v>341669.88</v>
      </c>
      <c r="N44" s="174">
        <f>+VLOOKUP("Malls",'Unidad media'!$A$4:$B$8,2,FALSE)*'Consumo específico'!L$4*N33</f>
        <v>341669.88</v>
      </c>
      <c r="O44" s="174">
        <f>+VLOOKUP("Malls",'Unidad media'!$A$4:$B$8,2,FALSE)*'Consumo específico'!M$4*O33</f>
        <v>341669.88</v>
      </c>
      <c r="P44" s="174">
        <f>+VLOOKUP("Malls",'Unidad media'!$A$4:$B$8,2,FALSE)*'Consumo específico'!N$4*P33</f>
        <v>341669.88</v>
      </c>
      <c r="Q44" s="174">
        <f>+VLOOKUP("Malls",'Unidad media'!$A$4:$B$8,2,FALSE)*'Consumo específico'!O$4*Q33</f>
        <v>341669.88</v>
      </c>
      <c r="R44" s="174">
        <f>+VLOOKUP("Malls",'Unidad media'!$A$4:$B$8,2,FALSE)*'Consumo específico'!P$4*R33</f>
        <v>341669.88</v>
      </c>
      <c r="S44" s="174">
        <f>+VLOOKUP("Malls",'Unidad media'!$A$4:$B$8,2,FALSE)*'Consumo específico'!Q$4*S33</f>
        <v>341669.88</v>
      </c>
      <c r="T44" s="174">
        <f>+VLOOKUP("Malls",'Unidad media'!$A$4:$B$8,2,FALSE)*'Consumo específico'!R$4*T33</f>
        <v>341669.88</v>
      </c>
      <c r="U44" s="174">
        <f>+VLOOKUP("Malls",'Unidad media'!$A$4:$B$8,2,FALSE)*'Consumo específico'!S$4*U33</f>
        <v>341669.88</v>
      </c>
      <c r="V44" s="174">
        <f>+VLOOKUP("Malls",'Unidad media'!$A$4:$B$8,2,FALSE)*'Consumo específico'!T$4*V33</f>
        <v>341669.88</v>
      </c>
      <c r="W44" s="174">
        <f>+VLOOKUP("Malls",'Unidad media'!$A$4:$B$8,2,FALSE)*'Consumo específico'!U$4*W33</f>
        <v>341669.88</v>
      </c>
      <c r="X44" s="174">
        <f>+VLOOKUP("Malls",'Unidad media'!$A$4:$B$8,2,FALSE)*'Consumo específico'!V$4*X33</f>
        <v>341669.88</v>
      </c>
      <c r="Y44" s="174">
        <f>+VLOOKUP("Malls",'Unidad media'!$A$4:$B$8,2,FALSE)*'Consumo específico'!W$4*Y33</f>
        <v>341669.88</v>
      </c>
      <c r="Z44" s="174">
        <f>+VLOOKUP("Malls",'Unidad media'!$A$4:$B$8,2,FALSE)*'Consumo específico'!X$4*Z33</f>
        <v>341669.88</v>
      </c>
      <c r="AA44" s="174">
        <f>+VLOOKUP("Malls",'Unidad media'!$A$4:$B$8,2,FALSE)*'Consumo específico'!Y$4*AA33</f>
        <v>341669.88</v>
      </c>
      <c r="AB44" s="174">
        <f>+VLOOKUP("Malls",'Unidad media'!$A$4:$B$8,2,FALSE)*'Consumo específico'!Z$4*AB33</f>
        <v>341669.88</v>
      </c>
      <c r="AC44" s="174">
        <f>+VLOOKUP("Malls",'Unidad media'!$A$4:$B$8,2,FALSE)*'Consumo específico'!AA$4*AC33</f>
        <v>341669.88</v>
      </c>
      <c r="AD44" s="174">
        <f>+VLOOKUP("Malls",'Unidad media'!$A$4:$B$8,2,FALSE)*'Consumo específico'!AB$4*AD33</f>
        <v>341669.88</v>
      </c>
      <c r="AE44" s="174">
        <f>+VLOOKUP("Malls",'Unidad media'!$A$4:$B$8,2,FALSE)*'Consumo específico'!AC$4*AE33</f>
        <v>341669.88</v>
      </c>
      <c r="AF44" s="174">
        <f>+VLOOKUP("Malls",'Unidad media'!$A$4:$B$8,2,FALSE)*'Consumo específico'!AD$4*AF33</f>
        <v>341669.88</v>
      </c>
      <c r="AG44" s="174">
        <f>+VLOOKUP("Malls",'Unidad media'!$A$4:$B$8,2,FALSE)*'Consumo específico'!AE$4*AG33</f>
        <v>341669.88</v>
      </c>
      <c r="AH44" s="174">
        <f>+VLOOKUP("Malls",'Unidad media'!$A$4:$B$8,2,FALSE)*'Consumo específico'!AF$4*AH33</f>
        <v>341669.88</v>
      </c>
      <c r="AI44" s="174">
        <f>+VLOOKUP("Malls",'Unidad media'!$A$4:$B$8,2,FALSE)*'Consumo específico'!AG$4*AI33</f>
        <v>341669.88</v>
      </c>
      <c r="AJ44" s="174">
        <f>+VLOOKUP("Malls",'Unidad media'!$A$4:$B$8,2,FALSE)*'Consumo específico'!AH$4*AJ33</f>
        <v>341669.88</v>
      </c>
      <c r="AK44" s="174">
        <f>+VLOOKUP("Malls",'Unidad media'!$A$4:$B$8,2,FALSE)*'Consumo específico'!AI$4*AK33</f>
        <v>341669.88</v>
      </c>
    </row>
    <row r="45" spans="1:37">
      <c r="A45" s="225" t="str">
        <f>+'Usos finales'!A160</f>
        <v>Calefacción</v>
      </c>
      <c r="B45" s="226" t="s">
        <v>390</v>
      </c>
      <c r="C45" s="227" t="s">
        <v>466</v>
      </c>
      <c r="D45" s="174">
        <f>+VLOOKUP("Malls",'Unidad media'!$A$4:$B$8,2,FALSE)*'Consumo específico'!B$4*D34</f>
        <v>5572753.5600000005</v>
      </c>
      <c r="E45" s="174">
        <f>+VLOOKUP("Malls",'Unidad media'!$A$4:$B$8,2,FALSE)*'Consumo específico'!C$4*E34</f>
        <v>5572753.5600000005</v>
      </c>
      <c r="F45" s="174">
        <f>+VLOOKUP("Malls",'Unidad media'!$A$4:$B$8,2,FALSE)*'Consumo específico'!D$4*F34</f>
        <v>5572753.5600000005</v>
      </c>
      <c r="G45" s="174">
        <f>+VLOOKUP("Malls",'Unidad media'!$A$4:$B$8,2,FALSE)*'Consumo específico'!E$4*G34</f>
        <v>5572753.5600000005</v>
      </c>
      <c r="H45" s="174">
        <f>+VLOOKUP("Malls",'Unidad media'!$A$4:$B$8,2,FALSE)*'Consumo específico'!F$4*H34</f>
        <v>5572753.5600000005</v>
      </c>
      <c r="I45" s="174">
        <f>+VLOOKUP("Malls",'Unidad media'!$A$4:$B$8,2,FALSE)*'Consumo específico'!G$4*I34</f>
        <v>5572753.5600000005</v>
      </c>
      <c r="J45" s="174">
        <f>+VLOOKUP("Malls",'Unidad media'!$A$4:$B$8,2,FALSE)*'Consumo específico'!H$4*J34</f>
        <v>5572753.5600000005</v>
      </c>
      <c r="K45" s="174">
        <f>+VLOOKUP("Malls",'Unidad media'!$A$4:$B$8,2,FALSE)*'Consumo específico'!I$4*K34</f>
        <v>5572753.5600000005</v>
      </c>
      <c r="L45" s="174">
        <f>+VLOOKUP("Malls",'Unidad media'!$A$4:$B$8,2,FALSE)*'Consumo específico'!J$4*L34</f>
        <v>5572753.5600000005</v>
      </c>
      <c r="M45" s="174">
        <f>+VLOOKUP("Malls",'Unidad media'!$A$4:$B$8,2,FALSE)*'Consumo específico'!K$4*M34</f>
        <v>5572753.5600000005</v>
      </c>
      <c r="N45" s="174">
        <f>+VLOOKUP("Malls",'Unidad media'!$A$4:$B$8,2,FALSE)*'Consumo específico'!L$4*N34</f>
        <v>5572753.5600000005</v>
      </c>
      <c r="O45" s="174">
        <f>+VLOOKUP("Malls",'Unidad media'!$A$4:$B$8,2,FALSE)*'Consumo específico'!M$4*O34</f>
        <v>5572753.5600000005</v>
      </c>
      <c r="P45" s="174">
        <f>+VLOOKUP("Malls",'Unidad media'!$A$4:$B$8,2,FALSE)*'Consumo específico'!N$4*P34</f>
        <v>5572753.5600000005</v>
      </c>
      <c r="Q45" s="174">
        <f>+VLOOKUP("Malls",'Unidad media'!$A$4:$B$8,2,FALSE)*'Consumo específico'!O$4*Q34</f>
        <v>5572753.5600000005</v>
      </c>
      <c r="R45" s="174">
        <f>+VLOOKUP("Malls",'Unidad media'!$A$4:$B$8,2,FALSE)*'Consumo específico'!P$4*R34</f>
        <v>5572753.5600000005</v>
      </c>
      <c r="S45" s="174">
        <f>+VLOOKUP("Malls",'Unidad media'!$A$4:$B$8,2,FALSE)*'Consumo específico'!Q$4*S34</f>
        <v>5572753.5600000005</v>
      </c>
      <c r="T45" s="174">
        <f>+VLOOKUP("Malls",'Unidad media'!$A$4:$B$8,2,FALSE)*'Consumo específico'!R$4*T34</f>
        <v>5572753.5600000005</v>
      </c>
      <c r="U45" s="174">
        <f>+VLOOKUP("Malls",'Unidad media'!$A$4:$B$8,2,FALSE)*'Consumo específico'!S$4*U34</f>
        <v>5572753.5600000005</v>
      </c>
      <c r="V45" s="174">
        <f>+VLOOKUP("Malls",'Unidad media'!$A$4:$B$8,2,FALSE)*'Consumo específico'!T$4*V34</f>
        <v>5572753.5600000005</v>
      </c>
      <c r="W45" s="174">
        <f>+VLOOKUP("Malls",'Unidad media'!$A$4:$B$8,2,FALSE)*'Consumo específico'!U$4*W34</f>
        <v>5572753.5600000005</v>
      </c>
      <c r="X45" s="174">
        <f>+VLOOKUP("Malls",'Unidad media'!$A$4:$B$8,2,FALSE)*'Consumo específico'!V$4*X34</f>
        <v>5572753.5600000005</v>
      </c>
      <c r="Y45" s="174">
        <f>+VLOOKUP("Malls",'Unidad media'!$A$4:$B$8,2,FALSE)*'Consumo específico'!W$4*Y34</f>
        <v>5572753.5600000005</v>
      </c>
      <c r="Z45" s="174">
        <f>+VLOOKUP("Malls",'Unidad media'!$A$4:$B$8,2,FALSE)*'Consumo específico'!X$4*Z34</f>
        <v>5572753.5600000005</v>
      </c>
      <c r="AA45" s="174">
        <f>+VLOOKUP("Malls",'Unidad media'!$A$4:$B$8,2,FALSE)*'Consumo específico'!Y$4*AA34</f>
        <v>5572753.5600000005</v>
      </c>
      <c r="AB45" s="174">
        <f>+VLOOKUP("Malls",'Unidad media'!$A$4:$B$8,2,FALSE)*'Consumo específico'!Z$4*AB34</f>
        <v>5572753.5600000005</v>
      </c>
      <c r="AC45" s="174">
        <f>+VLOOKUP("Malls",'Unidad media'!$A$4:$B$8,2,FALSE)*'Consumo específico'!AA$4*AC34</f>
        <v>5572753.5600000005</v>
      </c>
      <c r="AD45" s="174">
        <f>+VLOOKUP("Malls",'Unidad media'!$A$4:$B$8,2,FALSE)*'Consumo específico'!AB$4*AD34</f>
        <v>5572753.5600000005</v>
      </c>
      <c r="AE45" s="174">
        <f>+VLOOKUP("Malls",'Unidad media'!$A$4:$B$8,2,FALSE)*'Consumo específico'!AC$4*AE34</f>
        <v>5572753.5600000005</v>
      </c>
      <c r="AF45" s="174">
        <f>+VLOOKUP("Malls",'Unidad media'!$A$4:$B$8,2,FALSE)*'Consumo específico'!AD$4*AF34</f>
        <v>5572753.5600000005</v>
      </c>
      <c r="AG45" s="174">
        <f>+VLOOKUP("Malls",'Unidad media'!$A$4:$B$8,2,FALSE)*'Consumo específico'!AE$4*AG34</f>
        <v>5572753.5600000005</v>
      </c>
      <c r="AH45" s="174">
        <f>+VLOOKUP("Malls",'Unidad media'!$A$4:$B$8,2,FALSE)*'Consumo específico'!AF$4*AH34</f>
        <v>5572753.5600000005</v>
      </c>
      <c r="AI45" s="174">
        <f>+VLOOKUP("Malls",'Unidad media'!$A$4:$B$8,2,FALSE)*'Consumo específico'!AG$4*AI34</f>
        <v>5572753.5600000005</v>
      </c>
      <c r="AJ45" s="174">
        <f>+VLOOKUP("Malls",'Unidad media'!$A$4:$B$8,2,FALSE)*'Consumo específico'!AH$4*AJ34</f>
        <v>5572753.5600000005</v>
      </c>
      <c r="AK45" s="174">
        <f>+VLOOKUP("Malls",'Unidad media'!$A$4:$B$8,2,FALSE)*'Consumo específico'!AI$4*AK34</f>
        <v>5572753.5600000005</v>
      </c>
    </row>
    <row r="46" spans="1:37">
      <c r="A46" s="225" t="str">
        <f>+'Usos finales'!A161</f>
        <v>Climatización</v>
      </c>
      <c r="B46" s="226" t="s">
        <v>390</v>
      </c>
      <c r="C46" s="227" t="s">
        <v>466</v>
      </c>
      <c r="D46" s="174">
        <f>+VLOOKUP("Malls",'Unidad media'!$A$4:$B$8,2,FALSE)*'Consumo específico'!B$4*D35</f>
        <v>22254.36</v>
      </c>
      <c r="E46" s="174">
        <f>+VLOOKUP("Malls",'Unidad media'!$A$4:$B$8,2,FALSE)*'Consumo específico'!C$4*E35</f>
        <v>22254.36</v>
      </c>
      <c r="F46" s="174">
        <f>+VLOOKUP("Malls",'Unidad media'!$A$4:$B$8,2,FALSE)*'Consumo específico'!D$4*F35</f>
        <v>22254.36</v>
      </c>
      <c r="G46" s="174">
        <f>+VLOOKUP("Malls",'Unidad media'!$A$4:$B$8,2,FALSE)*'Consumo específico'!E$4*G35</f>
        <v>22254.36</v>
      </c>
      <c r="H46" s="174">
        <f>+VLOOKUP("Malls",'Unidad media'!$A$4:$B$8,2,FALSE)*'Consumo específico'!F$4*H35</f>
        <v>22254.36</v>
      </c>
      <c r="I46" s="174">
        <f>+VLOOKUP("Malls",'Unidad media'!$A$4:$B$8,2,FALSE)*'Consumo específico'!G$4*I35</f>
        <v>22254.36</v>
      </c>
      <c r="J46" s="174">
        <f>+VLOOKUP("Malls",'Unidad media'!$A$4:$B$8,2,FALSE)*'Consumo específico'!H$4*J35</f>
        <v>22254.36</v>
      </c>
      <c r="K46" s="174">
        <f>+VLOOKUP("Malls",'Unidad media'!$A$4:$B$8,2,FALSE)*'Consumo específico'!I$4*K35</f>
        <v>22254.36</v>
      </c>
      <c r="L46" s="174">
        <f>+VLOOKUP("Malls",'Unidad media'!$A$4:$B$8,2,FALSE)*'Consumo específico'!J$4*L35</f>
        <v>22254.36</v>
      </c>
      <c r="M46" s="174">
        <f>+VLOOKUP("Malls",'Unidad media'!$A$4:$B$8,2,FALSE)*'Consumo específico'!K$4*M35</f>
        <v>22254.36</v>
      </c>
      <c r="N46" s="174">
        <f>+VLOOKUP("Malls",'Unidad media'!$A$4:$B$8,2,FALSE)*'Consumo específico'!L$4*N35</f>
        <v>22254.36</v>
      </c>
      <c r="O46" s="174">
        <f>+VLOOKUP("Malls",'Unidad media'!$A$4:$B$8,2,FALSE)*'Consumo específico'!M$4*O35</f>
        <v>22254.36</v>
      </c>
      <c r="P46" s="174">
        <f>+VLOOKUP("Malls",'Unidad media'!$A$4:$B$8,2,FALSE)*'Consumo específico'!N$4*P35</f>
        <v>22254.36</v>
      </c>
      <c r="Q46" s="174">
        <f>+VLOOKUP("Malls",'Unidad media'!$A$4:$B$8,2,FALSE)*'Consumo específico'!O$4*Q35</f>
        <v>22254.36</v>
      </c>
      <c r="R46" s="174">
        <f>+VLOOKUP("Malls",'Unidad media'!$A$4:$B$8,2,FALSE)*'Consumo específico'!P$4*R35</f>
        <v>22254.36</v>
      </c>
      <c r="S46" s="174">
        <f>+VLOOKUP("Malls",'Unidad media'!$A$4:$B$8,2,FALSE)*'Consumo específico'!Q$4*S35</f>
        <v>22254.36</v>
      </c>
      <c r="T46" s="174">
        <f>+VLOOKUP("Malls",'Unidad media'!$A$4:$B$8,2,FALSE)*'Consumo específico'!R$4*T35</f>
        <v>22254.36</v>
      </c>
      <c r="U46" s="174">
        <f>+VLOOKUP("Malls",'Unidad media'!$A$4:$B$8,2,FALSE)*'Consumo específico'!S$4*U35</f>
        <v>22254.36</v>
      </c>
      <c r="V46" s="174">
        <f>+VLOOKUP("Malls",'Unidad media'!$A$4:$B$8,2,FALSE)*'Consumo específico'!T$4*V35</f>
        <v>22254.36</v>
      </c>
      <c r="W46" s="174">
        <f>+VLOOKUP("Malls",'Unidad media'!$A$4:$B$8,2,FALSE)*'Consumo específico'!U$4*W35</f>
        <v>22254.36</v>
      </c>
      <c r="X46" s="174">
        <f>+VLOOKUP("Malls",'Unidad media'!$A$4:$B$8,2,FALSE)*'Consumo específico'!V$4*X35</f>
        <v>22254.36</v>
      </c>
      <c r="Y46" s="174">
        <f>+VLOOKUP("Malls",'Unidad media'!$A$4:$B$8,2,FALSE)*'Consumo específico'!W$4*Y35</f>
        <v>22254.36</v>
      </c>
      <c r="Z46" s="174">
        <f>+VLOOKUP("Malls",'Unidad media'!$A$4:$B$8,2,FALSE)*'Consumo específico'!X$4*Z35</f>
        <v>22254.36</v>
      </c>
      <c r="AA46" s="174">
        <f>+VLOOKUP("Malls",'Unidad media'!$A$4:$B$8,2,FALSE)*'Consumo específico'!Y$4*AA35</f>
        <v>22254.36</v>
      </c>
      <c r="AB46" s="174">
        <f>+VLOOKUP("Malls",'Unidad media'!$A$4:$B$8,2,FALSE)*'Consumo específico'!Z$4*AB35</f>
        <v>22254.36</v>
      </c>
      <c r="AC46" s="174">
        <f>+VLOOKUP("Malls",'Unidad media'!$A$4:$B$8,2,FALSE)*'Consumo específico'!AA$4*AC35</f>
        <v>22254.36</v>
      </c>
      <c r="AD46" s="174">
        <f>+VLOOKUP("Malls",'Unidad media'!$A$4:$B$8,2,FALSE)*'Consumo específico'!AB$4*AD35</f>
        <v>22254.36</v>
      </c>
      <c r="AE46" s="174">
        <f>+VLOOKUP("Malls",'Unidad media'!$A$4:$B$8,2,FALSE)*'Consumo específico'!AC$4*AE35</f>
        <v>22254.36</v>
      </c>
      <c r="AF46" s="174">
        <f>+VLOOKUP("Malls",'Unidad media'!$A$4:$B$8,2,FALSE)*'Consumo específico'!AD$4*AF35</f>
        <v>22254.36</v>
      </c>
      <c r="AG46" s="174">
        <f>+VLOOKUP("Malls",'Unidad media'!$A$4:$B$8,2,FALSE)*'Consumo específico'!AE$4*AG35</f>
        <v>22254.36</v>
      </c>
      <c r="AH46" s="174">
        <f>+VLOOKUP("Malls",'Unidad media'!$A$4:$B$8,2,FALSE)*'Consumo específico'!AF$4*AH35</f>
        <v>22254.36</v>
      </c>
      <c r="AI46" s="174">
        <f>+VLOOKUP("Malls",'Unidad media'!$A$4:$B$8,2,FALSE)*'Consumo específico'!AG$4*AI35</f>
        <v>22254.36</v>
      </c>
      <c r="AJ46" s="174">
        <f>+VLOOKUP("Malls",'Unidad media'!$A$4:$B$8,2,FALSE)*'Consumo específico'!AH$4*AJ35</f>
        <v>22254.36</v>
      </c>
      <c r="AK46" s="174">
        <f>+VLOOKUP("Malls",'Unidad media'!$A$4:$B$8,2,FALSE)*'Consumo específico'!AI$4*AK35</f>
        <v>22254.36</v>
      </c>
    </row>
    <row r="47" spans="1:37">
      <c r="A47" s="225" t="str">
        <f>+'Usos finales'!A162</f>
        <v>Cocción</v>
      </c>
      <c r="B47" s="226" t="s">
        <v>390</v>
      </c>
      <c r="C47" s="227" t="s">
        <v>466</v>
      </c>
      <c r="D47" s="174">
        <f>+VLOOKUP("Malls",'Unidad media'!$A$4:$B$8,2,FALSE)*'Consumo específico'!B$4*D36</f>
        <v>647994.6</v>
      </c>
      <c r="E47" s="174">
        <f>+VLOOKUP("Malls",'Unidad media'!$A$4:$B$8,2,FALSE)*'Consumo específico'!C$4*E36</f>
        <v>647994.6</v>
      </c>
      <c r="F47" s="174">
        <f>+VLOOKUP("Malls",'Unidad media'!$A$4:$B$8,2,FALSE)*'Consumo específico'!D$4*F36</f>
        <v>647994.6</v>
      </c>
      <c r="G47" s="174">
        <f>+VLOOKUP("Malls",'Unidad media'!$A$4:$B$8,2,FALSE)*'Consumo específico'!E$4*G36</f>
        <v>647994.6</v>
      </c>
      <c r="H47" s="174">
        <f>+VLOOKUP("Malls",'Unidad media'!$A$4:$B$8,2,FALSE)*'Consumo específico'!F$4*H36</f>
        <v>647994.6</v>
      </c>
      <c r="I47" s="174">
        <f>+VLOOKUP("Malls",'Unidad media'!$A$4:$B$8,2,FALSE)*'Consumo específico'!G$4*I36</f>
        <v>647994.6</v>
      </c>
      <c r="J47" s="174">
        <f>+VLOOKUP("Malls",'Unidad media'!$A$4:$B$8,2,FALSE)*'Consumo específico'!H$4*J36</f>
        <v>647994.6</v>
      </c>
      <c r="K47" s="174">
        <f>+VLOOKUP("Malls",'Unidad media'!$A$4:$B$8,2,FALSE)*'Consumo específico'!I$4*K36</f>
        <v>647994.6</v>
      </c>
      <c r="L47" s="174">
        <f>+VLOOKUP("Malls",'Unidad media'!$A$4:$B$8,2,FALSE)*'Consumo específico'!J$4*L36</f>
        <v>647994.6</v>
      </c>
      <c r="M47" s="174">
        <f>+VLOOKUP("Malls",'Unidad media'!$A$4:$B$8,2,FALSE)*'Consumo específico'!K$4*M36</f>
        <v>647994.6</v>
      </c>
      <c r="N47" s="174">
        <f>+VLOOKUP("Malls",'Unidad media'!$A$4:$B$8,2,FALSE)*'Consumo específico'!L$4*N36</f>
        <v>647994.6</v>
      </c>
      <c r="O47" s="174">
        <f>+VLOOKUP("Malls",'Unidad media'!$A$4:$B$8,2,FALSE)*'Consumo específico'!M$4*O36</f>
        <v>647994.6</v>
      </c>
      <c r="P47" s="174">
        <f>+VLOOKUP("Malls",'Unidad media'!$A$4:$B$8,2,FALSE)*'Consumo específico'!N$4*P36</f>
        <v>647994.6</v>
      </c>
      <c r="Q47" s="174">
        <f>+VLOOKUP("Malls",'Unidad media'!$A$4:$B$8,2,FALSE)*'Consumo específico'!O$4*Q36</f>
        <v>647994.6</v>
      </c>
      <c r="R47" s="174">
        <f>+VLOOKUP("Malls",'Unidad media'!$A$4:$B$8,2,FALSE)*'Consumo específico'!P$4*R36</f>
        <v>647994.6</v>
      </c>
      <c r="S47" s="174">
        <f>+VLOOKUP("Malls",'Unidad media'!$A$4:$B$8,2,FALSE)*'Consumo específico'!Q$4*S36</f>
        <v>647994.6</v>
      </c>
      <c r="T47" s="174">
        <f>+VLOOKUP("Malls",'Unidad media'!$A$4:$B$8,2,FALSE)*'Consumo específico'!R$4*T36</f>
        <v>647994.6</v>
      </c>
      <c r="U47" s="174">
        <f>+VLOOKUP("Malls",'Unidad media'!$A$4:$B$8,2,FALSE)*'Consumo específico'!S$4*U36</f>
        <v>647994.6</v>
      </c>
      <c r="V47" s="174">
        <f>+VLOOKUP("Malls",'Unidad media'!$A$4:$B$8,2,FALSE)*'Consumo específico'!T$4*V36</f>
        <v>647994.6</v>
      </c>
      <c r="W47" s="174">
        <f>+VLOOKUP("Malls",'Unidad media'!$A$4:$B$8,2,FALSE)*'Consumo específico'!U$4*W36</f>
        <v>647994.6</v>
      </c>
      <c r="X47" s="174">
        <f>+VLOOKUP("Malls",'Unidad media'!$A$4:$B$8,2,FALSE)*'Consumo específico'!V$4*X36</f>
        <v>647994.6</v>
      </c>
      <c r="Y47" s="174">
        <f>+VLOOKUP("Malls",'Unidad media'!$A$4:$B$8,2,FALSE)*'Consumo específico'!W$4*Y36</f>
        <v>647994.6</v>
      </c>
      <c r="Z47" s="174">
        <f>+VLOOKUP("Malls",'Unidad media'!$A$4:$B$8,2,FALSE)*'Consumo específico'!X$4*Z36</f>
        <v>647994.6</v>
      </c>
      <c r="AA47" s="174">
        <f>+VLOOKUP("Malls",'Unidad media'!$A$4:$B$8,2,FALSE)*'Consumo específico'!Y$4*AA36</f>
        <v>647994.6</v>
      </c>
      <c r="AB47" s="174">
        <f>+VLOOKUP("Malls",'Unidad media'!$A$4:$B$8,2,FALSE)*'Consumo específico'!Z$4*AB36</f>
        <v>647994.6</v>
      </c>
      <c r="AC47" s="174">
        <f>+VLOOKUP("Malls",'Unidad media'!$A$4:$B$8,2,FALSE)*'Consumo específico'!AA$4*AC36</f>
        <v>647994.6</v>
      </c>
      <c r="AD47" s="174">
        <f>+VLOOKUP("Malls",'Unidad media'!$A$4:$B$8,2,FALSE)*'Consumo específico'!AB$4*AD36</f>
        <v>647994.6</v>
      </c>
      <c r="AE47" s="174">
        <f>+VLOOKUP("Malls",'Unidad media'!$A$4:$B$8,2,FALSE)*'Consumo específico'!AC$4*AE36</f>
        <v>647994.6</v>
      </c>
      <c r="AF47" s="174">
        <f>+VLOOKUP("Malls",'Unidad media'!$A$4:$B$8,2,FALSE)*'Consumo específico'!AD$4*AF36</f>
        <v>647994.6</v>
      </c>
      <c r="AG47" s="174">
        <f>+VLOOKUP("Malls",'Unidad media'!$A$4:$B$8,2,FALSE)*'Consumo específico'!AE$4*AG36</f>
        <v>647994.6</v>
      </c>
      <c r="AH47" s="174">
        <f>+VLOOKUP("Malls",'Unidad media'!$A$4:$B$8,2,FALSE)*'Consumo específico'!AF$4*AH36</f>
        <v>647994.6</v>
      </c>
      <c r="AI47" s="174">
        <f>+VLOOKUP("Malls",'Unidad media'!$A$4:$B$8,2,FALSE)*'Consumo específico'!AG$4*AI36</f>
        <v>647994.6</v>
      </c>
      <c r="AJ47" s="174">
        <f>+VLOOKUP("Malls",'Unidad media'!$A$4:$B$8,2,FALSE)*'Consumo específico'!AH$4*AJ36</f>
        <v>647994.6</v>
      </c>
      <c r="AK47" s="174">
        <f>+VLOOKUP("Malls",'Unidad media'!$A$4:$B$8,2,FALSE)*'Consumo específico'!AI$4*AK36</f>
        <v>647994.6</v>
      </c>
    </row>
    <row r="48" spans="1:37">
      <c r="A48" s="225" t="str">
        <f>+'Usos finales'!A163</f>
        <v>Iluminación</v>
      </c>
      <c r="B48" s="226" t="s">
        <v>390</v>
      </c>
      <c r="C48" s="227" t="s">
        <v>466</v>
      </c>
      <c r="D48" s="174">
        <f>+VLOOKUP("Malls",'Unidad media'!$A$4:$B$8,2,FALSE)*'Consumo específico'!B$4*D37</f>
        <v>5702352.4799999995</v>
      </c>
      <c r="E48" s="174">
        <f>+VLOOKUP("Malls",'Unidad media'!$A$4:$B$8,2,FALSE)*'Consumo específico'!C$4*E37</f>
        <v>5702352.4799999995</v>
      </c>
      <c r="F48" s="174">
        <f>+VLOOKUP("Malls",'Unidad media'!$A$4:$B$8,2,FALSE)*'Consumo específico'!D$4*F37</f>
        <v>5702352.4799999995</v>
      </c>
      <c r="G48" s="174">
        <f>+VLOOKUP("Malls",'Unidad media'!$A$4:$B$8,2,FALSE)*'Consumo específico'!E$4*G37</f>
        <v>5702352.4799999995</v>
      </c>
      <c r="H48" s="174">
        <f>+VLOOKUP("Malls",'Unidad media'!$A$4:$B$8,2,FALSE)*'Consumo específico'!F$4*H37</f>
        <v>5702352.4799999995</v>
      </c>
      <c r="I48" s="174">
        <f>+VLOOKUP("Malls",'Unidad media'!$A$4:$B$8,2,FALSE)*'Consumo específico'!G$4*I37</f>
        <v>5702352.4799999995</v>
      </c>
      <c r="J48" s="174">
        <f>+VLOOKUP("Malls",'Unidad media'!$A$4:$B$8,2,FALSE)*'Consumo específico'!H$4*J37</f>
        <v>5702352.4799999995</v>
      </c>
      <c r="K48" s="174">
        <f>+VLOOKUP("Malls",'Unidad media'!$A$4:$B$8,2,FALSE)*'Consumo específico'!I$4*K37</f>
        <v>5702352.4799999995</v>
      </c>
      <c r="L48" s="174">
        <f>+VLOOKUP("Malls",'Unidad media'!$A$4:$B$8,2,FALSE)*'Consumo específico'!J$4*L37</f>
        <v>5702352.4799999995</v>
      </c>
      <c r="M48" s="174">
        <f>+VLOOKUP("Malls",'Unidad media'!$A$4:$B$8,2,FALSE)*'Consumo específico'!K$4*M37</f>
        <v>5702352.4799999995</v>
      </c>
      <c r="N48" s="174">
        <f>+VLOOKUP("Malls",'Unidad media'!$A$4:$B$8,2,FALSE)*'Consumo específico'!L$4*N37</f>
        <v>5702352.4799999995</v>
      </c>
      <c r="O48" s="174">
        <f>+VLOOKUP("Malls",'Unidad media'!$A$4:$B$8,2,FALSE)*'Consumo específico'!M$4*O37</f>
        <v>5702352.4799999995</v>
      </c>
      <c r="P48" s="174">
        <f>+VLOOKUP("Malls",'Unidad media'!$A$4:$B$8,2,FALSE)*'Consumo específico'!N$4*P37</f>
        <v>5702352.4799999995</v>
      </c>
      <c r="Q48" s="174">
        <f>+VLOOKUP("Malls",'Unidad media'!$A$4:$B$8,2,FALSE)*'Consumo específico'!O$4*Q37</f>
        <v>5702352.4799999995</v>
      </c>
      <c r="R48" s="174">
        <f>+VLOOKUP("Malls",'Unidad media'!$A$4:$B$8,2,FALSE)*'Consumo específico'!P$4*R37</f>
        <v>5702352.4799999995</v>
      </c>
      <c r="S48" s="174">
        <f>+VLOOKUP("Malls",'Unidad media'!$A$4:$B$8,2,FALSE)*'Consumo específico'!Q$4*S37</f>
        <v>5702352.4799999995</v>
      </c>
      <c r="T48" s="174">
        <f>+VLOOKUP("Malls",'Unidad media'!$A$4:$B$8,2,FALSE)*'Consumo específico'!R$4*T37</f>
        <v>5702352.4799999995</v>
      </c>
      <c r="U48" s="174">
        <f>+VLOOKUP("Malls",'Unidad media'!$A$4:$B$8,2,FALSE)*'Consumo específico'!S$4*U37</f>
        <v>5702352.4799999995</v>
      </c>
      <c r="V48" s="174">
        <f>+VLOOKUP("Malls",'Unidad media'!$A$4:$B$8,2,FALSE)*'Consumo específico'!T$4*V37</f>
        <v>5702352.4799999995</v>
      </c>
      <c r="W48" s="174">
        <f>+VLOOKUP("Malls",'Unidad media'!$A$4:$B$8,2,FALSE)*'Consumo específico'!U$4*W37</f>
        <v>5702352.4799999995</v>
      </c>
      <c r="X48" s="174">
        <f>+VLOOKUP("Malls",'Unidad media'!$A$4:$B$8,2,FALSE)*'Consumo específico'!V$4*X37</f>
        <v>5702352.4799999995</v>
      </c>
      <c r="Y48" s="174">
        <f>+VLOOKUP("Malls",'Unidad media'!$A$4:$B$8,2,FALSE)*'Consumo específico'!W$4*Y37</f>
        <v>5702352.4799999995</v>
      </c>
      <c r="Z48" s="174">
        <f>+VLOOKUP("Malls",'Unidad media'!$A$4:$B$8,2,FALSE)*'Consumo específico'!X$4*Z37</f>
        <v>5702352.4799999995</v>
      </c>
      <c r="AA48" s="174">
        <f>+VLOOKUP("Malls",'Unidad media'!$A$4:$B$8,2,FALSE)*'Consumo específico'!Y$4*AA37</f>
        <v>5702352.4799999995</v>
      </c>
      <c r="AB48" s="174">
        <f>+VLOOKUP("Malls",'Unidad media'!$A$4:$B$8,2,FALSE)*'Consumo específico'!Z$4*AB37</f>
        <v>5702352.4799999995</v>
      </c>
      <c r="AC48" s="174">
        <f>+VLOOKUP("Malls",'Unidad media'!$A$4:$B$8,2,FALSE)*'Consumo específico'!AA$4*AC37</f>
        <v>5702352.4799999995</v>
      </c>
      <c r="AD48" s="174">
        <f>+VLOOKUP("Malls",'Unidad media'!$A$4:$B$8,2,FALSE)*'Consumo específico'!AB$4*AD37</f>
        <v>5702352.4799999995</v>
      </c>
      <c r="AE48" s="174">
        <f>+VLOOKUP("Malls",'Unidad media'!$A$4:$B$8,2,FALSE)*'Consumo específico'!AC$4*AE37</f>
        <v>5702352.4799999995</v>
      </c>
      <c r="AF48" s="174">
        <f>+VLOOKUP("Malls",'Unidad media'!$A$4:$B$8,2,FALSE)*'Consumo específico'!AD$4*AF37</f>
        <v>5702352.4799999995</v>
      </c>
      <c r="AG48" s="174">
        <f>+VLOOKUP("Malls",'Unidad media'!$A$4:$B$8,2,FALSE)*'Consumo específico'!AE$4*AG37</f>
        <v>5702352.4799999995</v>
      </c>
      <c r="AH48" s="174">
        <f>+VLOOKUP("Malls",'Unidad media'!$A$4:$B$8,2,FALSE)*'Consumo específico'!AF$4*AH37</f>
        <v>5702352.4799999995</v>
      </c>
      <c r="AI48" s="174">
        <f>+VLOOKUP("Malls",'Unidad media'!$A$4:$B$8,2,FALSE)*'Consumo específico'!AG$4*AI37</f>
        <v>5702352.4799999995</v>
      </c>
      <c r="AJ48" s="174">
        <f>+VLOOKUP("Malls",'Unidad media'!$A$4:$B$8,2,FALSE)*'Consumo específico'!AH$4*AJ37</f>
        <v>5702352.4799999995</v>
      </c>
      <c r="AK48" s="174">
        <f>+VLOOKUP("Malls",'Unidad media'!$A$4:$B$8,2,FALSE)*'Consumo específico'!AI$4*AK37</f>
        <v>5702352.4799999995</v>
      </c>
    </row>
    <row r="49" spans="1:37">
      <c r="A49" s="225" t="str">
        <f>+'Usos finales'!A164</f>
        <v>Otros</v>
      </c>
      <c r="B49" s="226" t="s">
        <v>390</v>
      </c>
      <c r="C49" s="227" t="s">
        <v>466</v>
      </c>
      <c r="D49" s="174">
        <f>+VLOOKUP("Malls",'Unidad media'!$A$4:$B$8,2,FALSE)*'Consumo específico'!B$4*D38</f>
        <v>788066.15999999992</v>
      </c>
      <c r="E49" s="174">
        <f>+VLOOKUP("Malls",'Unidad media'!$A$4:$B$8,2,FALSE)*'Consumo específico'!C$4*E38</f>
        <v>788066.15999999992</v>
      </c>
      <c r="F49" s="174">
        <f>+VLOOKUP("Malls",'Unidad media'!$A$4:$B$8,2,FALSE)*'Consumo específico'!D$4*F38</f>
        <v>788066.15999999992</v>
      </c>
      <c r="G49" s="174">
        <f>+VLOOKUP("Malls",'Unidad media'!$A$4:$B$8,2,FALSE)*'Consumo específico'!E$4*G38</f>
        <v>788066.15999999992</v>
      </c>
      <c r="H49" s="174">
        <f>+VLOOKUP("Malls",'Unidad media'!$A$4:$B$8,2,FALSE)*'Consumo específico'!F$4*H38</f>
        <v>788066.15999999992</v>
      </c>
      <c r="I49" s="174">
        <f>+VLOOKUP("Malls",'Unidad media'!$A$4:$B$8,2,FALSE)*'Consumo específico'!G$4*I38</f>
        <v>788066.15999999992</v>
      </c>
      <c r="J49" s="174">
        <f>+VLOOKUP("Malls",'Unidad media'!$A$4:$B$8,2,FALSE)*'Consumo específico'!H$4*J38</f>
        <v>788066.15999999992</v>
      </c>
      <c r="K49" s="174">
        <f>+VLOOKUP("Malls",'Unidad media'!$A$4:$B$8,2,FALSE)*'Consumo específico'!I$4*K38</f>
        <v>788066.15999999992</v>
      </c>
      <c r="L49" s="174">
        <f>+VLOOKUP("Malls",'Unidad media'!$A$4:$B$8,2,FALSE)*'Consumo específico'!J$4*L38</f>
        <v>788066.15999999992</v>
      </c>
      <c r="M49" s="174">
        <f>+VLOOKUP("Malls",'Unidad media'!$A$4:$B$8,2,FALSE)*'Consumo específico'!K$4*M38</f>
        <v>788066.15999999992</v>
      </c>
      <c r="N49" s="174">
        <f>+VLOOKUP("Malls",'Unidad media'!$A$4:$B$8,2,FALSE)*'Consumo específico'!L$4*N38</f>
        <v>788066.15999999992</v>
      </c>
      <c r="O49" s="174">
        <f>+VLOOKUP("Malls",'Unidad media'!$A$4:$B$8,2,FALSE)*'Consumo específico'!M$4*O38</f>
        <v>788066.15999999992</v>
      </c>
      <c r="P49" s="174">
        <f>+VLOOKUP("Malls",'Unidad media'!$A$4:$B$8,2,FALSE)*'Consumo específico'!N$4*P38</f>
        <v>788066.15999999992</v>
      </c>
      <c r="Q49" s="174">
        <f>+VLOOKUP("Malls",'Unidad media'!$A$4:$B$8,2,FALSE)*'Consumo específico'!O$4*Q38</f>
        <v>788066.15999999992</v>
      </c>
      <c r="R49" s="174">
        <f>+VLOOKUP("Malls",'Unidad media'!$A$4:$B$8,2,FALSE)*'Consumo específico'!P$4*R38</f>
        <v>788066.15999999992</v>
      </c>
      <c r="S49" s="174">
        <f>+VLOOKUP("Malls",'Unidad media'!$A$4:$B$8,2,FALSE)*'Consumo específico'!Q$4*S38</f>
        <v>788066.15999999992</v>
      </c>
      <c r="T49" s="174">
        <f>+VLOOKUP("Malls",'Unidad media'!$A$4:$B$8,2,FALSE)*'Consumo específico'!R$4*T38</f>
        <v>788066.15999999992</v>
      </c>
      <c r="U49" s="174">
        <f>+VLOOKUP("Malls",'Unidad media'!$A$4:$B$8,2,FALSE)*'Consumo específico'!S$4*U38</f>
        <v>788066.15999999992</v>
      </c>
      <c r="V49" s="174">
        <f>+VLOOKUP("Malls",'Unidad media'!$A$4:$B$8,2,FALSE)*'Consumo específico'!T$4*V38</f>
        <v>788066.15999999992</v>
      </c>
      <c r="W49" s="174">
        <f>+VLOOKUP("Malls",'Unidad media'!$A$4:$B$8,2,FALSE)*'Consumo específico'!U$4*W38</f>
        <v>788066.15999999992</v>
      </c>
      <c r="X49" s="174">
        <f>+VLOOKUP("Malls",'Unidad media'!$A$4:$B$8,2,FALSE)*'Consumo específico'!V$4*X38</f>
        <v>788066.15999999992</v>
      </c>
      <c r="Y49" s="174">
        <f>+VLOOKUP("Malls",'Unidad media'!$A$4:$B$8,2,FALSE)*'Consumo específico'!W$4*Y38</f>
        <v>788066.15999999992</v>
      </c>
      <c r="Z49" s="174">
        <f>+VLOOKUP("Malls",'Unidad media'!$A$4:$B$8,2,FALSE)*'Consumo específico'!X$4*Z38</f>
        <v>788066.15999999992</v>
      </c>
      <c r="AA49" s="174">
        <f>+VLOOKUP("Malls",'Unidad media'!$A$4:$B$8,2,FALSE)*'Consumo específico'!Y$4*AA38</f>
        <v>788066.15999999992</v>
      </c>
      <c r="AB49" s="174">
        <f>+VLOOKUP("Malls",'Unidad media'!$A$4:$B$8,2,FALSE)*'Consumo específico'!Z$4*AB38</f>
        <v>788066.15999999992</v>
      </c>
      <c r="AC49" s="174">
        <f>+VLOOKUP("Malls",'Unidad media'!$A$4:$B$8,2,FALSE)*'Consumo específico'!AA$4*AC38</f>
        <v>788066.15999999992</v>
      </c>
      <c r="AD49" s="174">
        <f>+VLOOKUP("Malls",'Unidad media'!$A$4:$B$8,2,FALSE)*'Consumo específico'!AB$4*AD38</f>
        <v>788066.15999999992</v>
      </c>
      <c r="AE49" s="174">
        <f>+VLOOKUP("Malls",'Unidad media'!$A$4:$B$8,2,FALSE)*'Consumo específico'!AC$4*AE38</f>
        <v>788066.15999999992</v>
      </c>
      <c r="AF49" s="174">
        <f>+VLOOKUP("Malls",'Unidad media'!$A$4:$B$8,2,FALSE)*'Consumo específico'!AD$4*AF38</f>
        <v>788066.15999999992</v>
      </c>
      <c r="AG49" s="174">
        <f>+VLOOKUP("Malls",'Unidad media'!$A$4:$B$8,2,FALSE)*'Consumo específico'!AE$4*AG38</f>
        <v>788066.15999999992</v>
      </c>
      <c r="AH49" s="174">
        <f>+VLOOKUP("Malls",'Unidad media'!$A$4:$B$8,2,FALSE)*'Consumo específico'!AF$4*AH38</f>
        <v>788066.15999999992</v>
      </c>
      <c r="AI49" s="174">
        <f>+VLOOKUP("Malls",'Unidad media'!$A$4:$B$8,2,FALSE)*'Consumo específico'!AG$4*AI38</f>
        <v>788066.15999999992</v>
      </c>
      <c r="AJ49" s="174">
        <f>+VLOOKUP("Malls",'Unidad media'!$A$4:$B$8,2,FALSE)*'Consumo específico'!AH$4*AJ38</f>
        <v>788066.15999999992</v>
      </c>
      <c r="AK49" s="174">
        <f>+VLOOKUP("Malls",'Unidad media'!$A$4:$B$8,2,FALSE)*'Consumo específico'!AI$4*AK38</f>
        <v>788066.15999999992</v>
      </c>
    </row>
    <row r="50" spans="1:37">
      <c r="A50" s="83"/>
      <c r="B50" s="83"/>
      <c r="C50" s="83"/>
      <c r="D50" s="125"/>
      <c r="E50" s="125"/>
      <c r="F50" s="125"/>
      <c r="G50" s="125"/>
      <c r="H50" s="125"/>
      <c r="I50" s="125"/>
      <c r="J50" s="125"/>
      <c r="K50" s="125"/>
      <c r="L50" s="125"/>
      <c r="M50" s="125"/>
      <c r="N50" s="125"/>
      <c r="O50" s="125"/>
      <c r="P50" s="125"/>
      <c r="Q50" s="125"/>
      <c r="R50" s="125"/>
      <c r="S50" s="125"/>
      <c r="T50" s="125"/>
      <c r="U50" s="125"/>
      <c r="V50" s="125"/>
      <c r="W50" s="125"/>
      <c r="X50" s="125"/>
      <c r="Y50" s="125"/>
      <c r="Z50" s="125"/>
      <c r="AA50" s="125"/>
      <c r="AB50" s="125"/>
      <c r="AC50" s="125"/>
      <c r="AD50" s="125"/>
      <c r="AE50" s="125"/>
      <c r="AF50" s="125"/>
      <c r="AG50" s="125"/>
      <c r="AH50" s="125"/>
      <c r="AI50" s="125"/>
      <c r="AJ50" s="125"/>
      <c r="AK50" s="125"/>
    </row>
    <row r="51" spans="1:37">
      <c r="A51" s="83"/>
      <c r="B51" s="83"/>
      <c r="C51" s="83"/>
      <c r="D51" s="125"/>
      <c r="E51" s="125"/>
      <c r="F51" s="125"/>
      <c r="G51" s="125"/>
      <c r="H51" s="125"/>
      <c r="I51" s="125"/>
      <c r="J51" s="125"/>
      <c r="K51" s="125"/>
      <c r="L51" s="125"/>
      <c r="M51" s="125"/>
      <c r="N51" s="125"/>
      <c r="O51" s="125"/>
      <c r="P51" s="125"/>
      <c r="Q51" s="125"/>
      <c r="R51" s="125"/>
      <c r="S51" s="125"/>
      <c r="T51" s="125"/>
      <c r="U51" s="125"/>
      <c r="V51" s="125"/>
      <c r="W51" s="125"/>
      <c r="X51" s="125"/>
      <c r="Y51" s="125"/>
      <c r="Z51" s="125"/>
      <c r="AA51" s="125"/>
      <c r="AB51" s="125"/>
      <c r="AC51" s="125"/>
      <c r="AD51" s="125"/>
      <c r="AE51" s="125"/>
      <c r="AF51" s="125"/>
      <c r="AG51" s="125"/>
      <c r="AH51" s="125"/>
      <c r="AI51" s="125"/>
      <c r="AJ51" s="125"/>
      <c r="AK51" s="125"/>
    </row>
    <row r="52" spans="1:37">
      <c r="A52" s="230" t="s">
        <v>472</v>
      </c>
      <c r="B52" s="83"/>
      <c r="C52" s="83"/>
      <c r="D52" s="125"/>
      <c r="E52" s="125"/>
      <c r="F52" s="125"/>
      <c r="G52" s="125"/>
      <c r="H52" s="125"/>
      <c r="I52" s="125"/>
      <c r="J52" s="125"/>
      <c r="K52" s="125"/>
      <c r="L52" s="125"/>
      <c r="M52" s="125"/>
      <c r="N52" s="125"/>
      <c r="O52" s="125"/>
      <c r="P52" s="125"/>
      <c r="Q52" s="125"/>
      <c r="R52" s="125"/>
      <c r="S52" s="125"/>
      <c r="T52" s="125"/>
      <c r="U52" s="125"/>
      <c r="V52" s="125"/>
      <c r="W52" s="125"/>
      <c r="X52" s="125"/>
      <c r="Y52" s="125"/>
      <c r="Z52" s="125"/>
      <c r="AA52" s="125"/>
      <c r="AB52" s="125"/>
      <c r="AC52" s="125"/>
      <c r="AD52" s="125"/>
      <c r="AE52" s="125"/>
      <c r="AF52" s="125"/>
      <c r="AG52" s="125"/>
      <c r="AH52" s="125"/>
      <c r="AI52" s="125"/>
      <c r="AJ52" s="125"/>
      <c r="AK52" s="125"/>
    </row>
    <row r="53" spans="1:37">
      <c r="A53" s="225" t="s">
        <v>11</v>
      </c>
      <c r="B53" s="226" t="s">
        <v>391</v>
      </c>
      <c r="C53" s="227" t="s">
        <v>466</v>
      </c>
      <c r="D53" s="242">
        <f>+'Usos finales'!B127</f>
        <v>0.16</v>
      </c>
      <c r="E53" s="240">
        <f t="shared" ref="E53:T62" si="76">+D53</f>
        <v>0.16</v>
      </c>
      <c r="F53" s="240">
        <f t="shared" si="76"/>
        <v>0.16</v>
      </c>
      <c r="G53" s="240">
        <f t="shared" si="76"/>
        <v>0.16</v>
      </c>
      <c r="H53" s="240">
        <f t="shared" si="76"/>
        <v>0.16</v>
      </c>
      <c r="I53" s="240">
        <f t="shared" si="76"/>
        <v>0.16</v>
      </c>
      <c r="J53" s="240">
        <f t="shared" si="76"/>
        <v>0.16</v>
      </c>
      <c r="K53" s="240">
        <f t="shared" si="76"/>
        <v>0.16</v>
      </c>
      <c r="L53" s="240">
        <f t="shared" si="76"/>
        <v>0.16</v>
      </c>
      <c r="M53" s="240">
        <f t="shared" si="76"/>
        <v>0.16</v>
      </c>
      <c r="N53" s="240">
        <f t="shared" si="76"/>
        <v>0.16</v>
      </c>
      <c r="O53" s="240">
        <f t="shared" si="76"/>
        <v>0.16</v>
      </c>
      <c r="P53" s="240">
        <f t="shared" si="76"/>
        <v>0.16</v>
      </c>
      <c r="Q53" s="240">
        <f t="shared" si="76"/>
        <v>0.16</v>
      </c>
      <c r="R53" s="240">
        <f t="shared" si="76"/>
        <v>0.16</v>
      </c>
      <c r="S53" s="240">
        <f t="shared" si="76"/>
        <v>0.16</v>
      </c>
      <c r="T53" s="240">
        <f t="shared" si="76"/>
        <v>0.16</v>
      </c>
      <c r="U53" s="240">
        <f t="shared" ref="F53:AK61" si="77">+T53</f>
        <v>0.16</v>
      </c>
      <c r="V53" s="240">
        <f t="shared" si="77"/>
        <v>0.16</v>
      </c>
      <c r="W53" s="240">
        <f t="shared" si="77"/>
        <v>0.16</v>
      </c>
      <c r="X53" s="240">
        <f t="shared" si="77"/>
        <v>0.16</v>
      </c>
      <c r="Y53" s="240">
        <f t="shared" si="77"/>
        <v>0.16</v>
      </c>
      <c r="Z53" s="240">
        <f t="shared" si="77"/>
        <v>0.16</v>
      </c>
      <c r="AA53" s="240">
        <f t="shared" si="77"/>
        <v>0.16</v>
      </c>
      <c r="AB53" s="240">
        <f t="shared" si="77"/>
        <v>0.16</v>
      </c>
      <c r="AC53" s="240">
        <f t="shared" si="77"/>
        <v>0.16</v>
      </c>
      <c r="AD53" s="240">
        <f t="shared" si="77"/>
        <v>0.16</v>
      </c>
      <c r="AE53" s="240">
        <f t="shared" si="77"/>
        <v>0.16</v>
      </c>
      <c r="AF53" s="240">
        <f t="shared" si="77"/>
        <v>0.16</v>
      </c>
      <c r="AG53" s="240">
        <f t="shared" si="77"/>
        <v>0.16</v>
      </c>
      <c r="AH53" s="240">
        <f t="shared" si="77"/>
        <v>0.16</v>
      </c>
      <c r="AI53" s="240">
        <f t="shared" si="77"/>
        <v>0.16</v>
      </c>
      <c r="AJ53" s="240">
        <f t="shared" si="77"/>
        <v>0.16</v>
      </c>
      <c r="AK53" s="240">
        <f t="shared" si="77"/>
        <v>0.16</v>
      </c>
    </row>
    <row r="54" spans="1:37">
      <c r="A54" s="225" t="s">
        <v>90</v>
      </c>
      <c r="B54" s="226" t="s">
        <v>391</v>
      </c>
      <c r="C54" s="227" t="s">
        <v>466</v>
      </c>
      <c r="D54" s="242">
        <f>+'Usos finales'!B128</f>
        <v>0.06</v>
      </c>
      <c r="E54" s="240">
        <f t="shared" si="76"/>
        <v>0.06</v>
      </c>
      <c r="F54" s="240">
        <f t="shared" si="77"/>
        <v>0.06</v>
      </c>
      <c r="G54" s="240">
        <f t="shared" si="77"/>
        <v>0.06</v>
      </c>
      <c r="H54" s="240">
        <f t="shared" si="77"/>
        <v>0.06</v>
      </c>
      <c r="I54" s="240">
        <f t="shared" si="77"/>
        <v>0.06</v>
      </c>
      <c r="J54" s="240">
        <f t="shared" si="77"/>
        <v>0.06</v>
      </c>
      <c r="K54" s="240">
        <f t="shared" si="77"/>
        <v>0.06</v>
      </c>
      <c r="L54" s="240">
        <f t="shared" si="77"/>
        <v>0.06</v>
      </c>
      <c r="M54" s="240">
        <f t="shared" si="77"/>
        <v>0.06</v>
      </c>
      <c r="N54" s="240">
        <f t="shared" si="77"/>
        <v>0.06</v>
      </c>
      <c r="O54" s="240">
        <f t="shared" si="77"/>
        <v>0.06</v>
      </c>
      <c r="P54" s="240">
        <f t="shared" si="77"/>
        <v>0.06</v>
      </c>
      <c r="Q54" s="240">
        <f t="shared" si="77"/>
        <v>0.06</v>
      </c>
      <c r="R54" s="240">
        <f t="shared" si="77"/>
        <v>0.06</v>
      </c>
      <c r="S54" s="240">
        <f t="shared" si="77"/>
        <v>0.06</v>
      </c>
      <c r="T54" s="240">
        <f t="shared" si="77"/>
        <v>0.06</v>
      </c>
      <c r="U54" s="240">
        <f t="shared" si="77"/>
        <v>0.06</v>
      </c>
      <c r="V54" s="240">
        <f t="shared" si="77"/>
        <v>0.06</v>
      </c>
      <c r="W54" s="240">
        <f t="shared" si="77"/>
        <v>0.06</v>
      </c>
      <c r="X54" s="240">
        <f t="shared" si="77"/>
        <v>0.06</v>
      </c>
      <c r="Y54" s="240">
        <f t="shared" si="77"/>
        <v>0.06</v>
      </c>
      <c r="Z54" s="240">
        <f t="shared" si="77"/>
        <v>0.06</v>
      </c>
      <c r="AA54" s="240">
        <f t="shared" si="77"/>
        <v>0.06</v>
      </c>
      <c r="AB54" s="240">
        <f t="shared" si="77"/>
        <v>0.06</v>
      </c>
      <c r="AC54" s="240">
        <f t="shared" si="77"/>
        <v>0.06</v>
      </c>
      <c r="AD54" s="240">
        <f t="shared" si="77"/>
        <v>0.06</v>
      </c>
      <c r="AE54" s="240">
        <f t="shared" si="77"/>
        <v>0.06</v>
      </c>
      <c r="AF54" s="240">
        <f t="shared" si="77"/>
        <v>0.06</v>
      </c>
      <c r="AG54" s="240">
        <f t="shared" si="77"/>
        <v>0.06</v>
      </c>
      <c r="AH54" s="240">
        <f t="shared" si="77"/>
        <v>0.06</v>
      </c>
      <c r="AI54" s="240">
        <f t="shared" si="77"/>
        <v>0.06</v>
      </c>
      <c r="AJ54" s="240">
        <f t="shared" si="77"/>
        <v>0.06</v>
      </c>
      <c r="AK54" s="240">
        <f t="shared" si="77"/>
        <v>0.06</v>
      </c>
    </row>
    <row r="55" spans="1:37">
      <c r="A55" s="225" t="s">
        <v>85</v>
      </c>
      <c r="B55" s="226" t="s">
        <v>391</v>
      </c>
      <c r="C55" s="227" t="s">
        <v>466</v>
      </c>
      <c r="D55" s="242">
        <f>+'Usos finales'!B129</f>
        <v>0.02</v>
      </c>
      <c r="E55" s="240">
        <f t="shared" si="76"/>
        <v>0.02</v>
      </c>
      <c r="F55" s="240">
        <f t="shared" si="77"/>
        <v>0.02</v>
      </c>
      <c r="G55" s="240">
        <f t="shared" si="77"/>
        <v>0.02</v>
      </c>
      <c r="H55" s="240">
        <f t="shared" si="77"/>
        <v>0.02</v>
      </c>
      <c r="I55" s="240">
        <f t="shared" si="77"/>
        <v>0.02</v>
      </c>
      <c r="J55" s="240">
        <f t="shared" si="77"/>
        <v>0.02</v>
      </c>
      <c r="K55" s="240">
        <f t="shared" si="77"/>
        <v>0.02</v>
      </c>
      <c r="L55" s="240">
        <f t="shared" si="77"/>
        <v>0.02</v>
      </c>
      <c r="M55" s="240">
        <f t="shared" si="77"/>
        <v>0.02</v>
      </c>
      <c r="N55" s="240">
        <f t="shared" si="77"/>
        <v>0.02</v>
      </c>
      <c r="O55" s="240">
        <f t="shared" si="77"/>
        <v>0.02</v>
      </c>
      <c r="P55" s="240">
        <f t="shared" si="77"/>
        <v>0.02</v>
      </c>
      <c r="Q55" s="240">
        <f t="shared" si="77"/>
        <v>0.02</v>
      </c>
      <c r="R55" s="240">
        <f t="shared" si="77"/>
        <v>0.02</v>
      </c>
      <c r="S55" s="240">
        <f t="shared" si="77"/>
        <v>0.02</v>
      </c>
      <c r="T55" s="240">
        <f t="shared" si="77"/>
        <v>0.02</v>
      </c>
      <c r="U55" s="240">
        <f t="shared" si="77"/>
        <v>0.02</v>
      </c>
      <c r="V55" s="240">
        <f t="shared" si="77"/>
        <v>0.02</v>
      </c>
      <c r="W55" s="240">
        <f t="shared" si="77"/>
        <v>0.02</v>
      </c>
      <c r="X55" s="240">
        <f t="shared" si="77"/>
        <v>0.02</v>
      </c>
      <c r="Y55" s="240">
        <f t="shared" si="77"/>
        <v>0.02</v>
      </c>
      <c r="Z55" s="240">
        <f t="shared" si="77"/>
        <v>0.02</v>
      </c>
      <c r="AA55" s="240">
        <f t="shared" si="77"/>
        <v>0.02</v>
      </c>
      <c r="AB55" s="240">
        <f t="shared" si="77"/>
        <v>0.02</v>
      </c>
      <c r="AC55" s="240">
        <f t="shared" si="77"/>
        <v>0.02</v>
      </c>
      <c r="AD55" s="240">
        <f t="shared" si="77"/>
        <v>0.02</v>
      </c>
      <c r="AE55" s="240">
        <f t="shared" si="77"/>
        <v>0.02</v>
      </c>
      <c r="AF55" s="240">
        <f t="shared" si="77"/>
        <v>0.02</v>
      </c>
      <c r="AG55" s="240">
        <f t="shared" si="77"/>
        <v>0.02</v>
      </c>
      <c r="AH55" s="240">
        <f t="shared" si="77"/>
        <v>0.02</v>
      </c>
      <c r="AI55" s="240">
        <f t="shared" si="77"/>
        <v>0.02</v>
      </c>
      <c r="AJ55" s="240">
        <f t="shared" si="77"/>
        <v>0.02</v>
      </c>
      <c r="AK55" s="240">
        <f t="shared" si="77"/>
        <v>0.02</v>
      </c>
    </row>
    <row r="56" spans="1:37">
      <c r="A56" s="225" t="s">
        <v>5</v>
      </c>
      <c r="B56" s="226" t="s">
        <v>391</v>
      </c>
      <c r="C56" s="227" t="s">
        <v>466</v>
      </c>
      <c r="D56" s="242">
        <f>+'Usos finales'!B130</f>
        <v>0.27</v>
      </c>
      <c r="E56" s="240">
        <f t="shared" si="76"/>
        <v>0.27</v>
      </c>
      <c r="F56" s="240">
        <f t="shared" si="77"/>
        <v>0.27</v>
      </c>
      <c r="G56" s="240">
        <f t="shared" si="77"/>
        <v>0.27</v>
      </c>
      <c r="H56" s="240">
        <f t="shared" si="77"/>
        <v>0.27</v>
      </c>
      <c r="I56" s="240">
        <f t="shared" si="77"/>
        <v>0.27</v>
      </c>
      <c r="J56" s="240">
        <f t="shared" si="77"/>
        <v>0.27</v>
      </c>
      <c r="K56" s="240">
        <f t="shared" si="77"/>
        <v>0.27</v>
      </c>
      <c r="L56" s="240">
        <f t="shared" si="77"/>
        <v>0.27</v>
      </c>
      <c r="M56" s="240">
        <f t="shared" si="77"/>
        <v>0.27</v>
      </c>
      <c r="N56" s="240">
        <f t="shared" si="77"/>
        <v>0.27</v>
      </c>
      <c r="O56" s="240">
        <f t="shared" si="77"/>
        <v>0.27</v>
      </c>
      <c r="P56" s="240">
        <f t="shared" si="77"/>
        <v>0.27</v>
      </c>
      <c r="Q56" s="240">
        <f t="shared" si="77"/>
        <v>0.27</v>
      </c>
      <c r="R56" s="240">
        <f t="shared" si="77"/>
        <v>0.27</v>
      </c>
      <c r="S56" s="240">
        <f t="shared" si="77"/>
        <v>0.27</v>
      </c>
      <c r="T56" s="240">
        <f t="shared" si="77"/>
        <v>0.27</v>
      </c>
      <c r="U56" s="240">
        <f t="shared" si="77"/>
        <v>0.27</v>
      </c>
      <c r="V56" s="240">
        <f t="shared" si="77"/>
        <v>0.27</v>
      </c>
      <c r="W56" s="240">
        <f t="shared" si="77"/>
        <v>0.27</v>
      </c>
      <c r="X56" s="240">
        <f t="shared" si="77"/>
        <v>0.27</v>
      </c>
      <c r="Y56" s="240">
        <f t="shared" si="77"/>
        <v>0.27</v>
      </c>
      <c r="Z56" s="240">
        <f t="shared" si="77"/>
        <v>0.27</v>
      </c>
      <c r="AA56" s="240">
        <f t="shared" si="77"/>
        <v>0.27</v>
      </c>
      <c r="AB56" s="240">
        <f t="shared" si="77"/>
        <v>0.27</v>
      </c>
      <c r="AC56" s="240">
        <f t="shared" si="77"/>
        <v>0.27</v>
      </c>
      <c r="AD56" s="240">
        <f t="shared" si="77"/>
        <v>0.27</v>
      </c>
      <c r="AE56" s="240">
        <f t="shared" si="77"/>
        <v>0.27</v>
      </c>
      <c r="AF56" s="240">
        <f t="shared" si="77"/>
        <v>0.27</v>
      </c>
      <c r="AG56" s="240">
        <f t="shared" si="77"/>
        <v>0.27</v>
      </c>
      <c r="AH56" s="240">
        <f t="shared" si="77"/>
        <v>0.27</v>
      </c>
      <c r="AI56" s="240">
        <f t="shared" si="77"/>
        <v>0.27</v>
      </c>
      <c r="AJ56" s="240">
        <f t="shared" si="77"/>
        <v>0.27</v>
      </c>
      <c r="AK56" s="240">
        <f t="shared" si="77"/>
        <v>0.27</v>
      </c>
    </row>
    <row r="57" spans="1:37">
      <c r="A57" s="225" t="s">
        <v>9</v>
      </c>
      <c r="B57" s="226" t="s">
        <v>391</v>
      </c>
      <c r="C57" s="227" t="s">
        <v>466</v>
      </c>
      <c r="D57" s="242">
        <f>+'Usos finales'!B131</f>
        <v>0.05</v>
      </c>
      <c r="E57" s="240">
        <f t="shared" si="76"/>
        <v>0.05</v>
      </c>
      <c r="F57" s="240">
        <f t="shared" si="77"/>
        <v>0.05</v>
      </c>
      <c r="G57" s="240">
        <f t="shared" si="77"/>
        <v>0.05</v>
      </c>
      <c r="H57" s="240">
        <f t="shared" si="77"/>
        <v>0.05</v>
      </c>
      <c r="I57" s="240">
        <f t="shared" si="77"/>
        <v>0.05</v>
      </c>
      <c r="J57" s="240">
        <f t="shared" si="77"/>
        <v>0.05</v>
      </c>
      <c r="K57" s="240">
        <f t="shared" si="77"/>
        <v>0.05</v>
      </c>
      <c r="L57" s="240">
        <f t="shared" si="77"/>
        <v>0.05</v>
      </c>
      <c r="M57" s="240">
        <f t="shared" si="77"/>
        <v>0.05</v>
      </c>
      <c r="N57" s="240">
        <f t="shared" si="77"/>
        <v>0.05</v>
      </c>
      <c r="O57" s="240">
        <f t="shared" si="77"/>
        <v>0.05</v>
      </c>
      <c r="P57" s="240">
        <f t="shared" si="77"/>
        <v>0.05</v>
      </c>
      <c r="Q57" s="240">
        <f t="shared" si="77"/>
        <v>0.05</v>
      </c>
      <c r="R57" s="240">
        <f t="shared" si="77"/>
        <v>0.05</v>
      </c>
      <c r="S57" s="240">
        <f t="shared" si="77"/>
        <v>0.05</v>
      </c>
      <c r="T57" s="240">
        <f t="shared" si="77"/>
        <v>0.05</v>
      </c>
      <c r="U57" s="240">
        <f t="shared" si="77"/>
        <v>0.05</v>
      </c>
      <c r="V57" s="240">
        <f t="shared" si="77"/>
        <v>0.05</v>
      </c>
      <c r="W57" s="240">
        <f t="shared" si="77"/>
        <v>0.05</v>
      </c>
      <c r="X57" s="240">
        <f t="shared" si="77"/>
        <v>0.05</v>
      </c>
      <c r="Y57" s="240">
        <f t="shared" si="77"/>
        <v>0.05</v>
      </c>
      <c r="Z57" s="240">
        <f t="shared" si="77"/>
        <v>0.05</v>
      </c>
      <c r="AA57" s="240">
        <f t="shared" si="77"/>
        <v>0.05</v>
      </c>
      <c r="AB57" s="240">
        <f t="shared" si="77"/>
        <v>0.05</v>
      </c>
      <c r="AC57" s="240">
        <f t="shared" si="77"/>
        <v>0.05</v>
      </c>
      <c r="AD57" s="240">
        <f t="shared" si="77"/>
        <v>0.05</v>
      </c>
      <c r="AE57" s="240">
        <f t="shared" si="77"/>
        <v>0.05</v>
      </c>
      <c r="AF57" s="240">
        <f t="shared" si="77"/>
        <v>0.05</v>
      </c>
      <c r="AG57" s="240">
        <f t="shared" si="77"/>
        <v>0.05</v>
      </c>
      <c r="AH57" s="240">
        <f t="shared" si="77"/>
        <v>0.05</v>
      </c>
      <c r="AI57" s="240">
        <f t="shared" si="77"/>
        <v>0.05</v>
      </c>
      <c r="AJ57" s="240">
        <f t="shared" si="77"/>
        <v>0.05</v>
      </c>
      <c r="AK57" s="240">
        <f t="shared" si="77"/>
        <v>0.05</v>
      </c>
    </row>
    <row r="58" spans="1:37">
      <c r="A58" s="225" t="s">
        <v>89</v>
      </c>
      <c r="B58" s="226" t="s">
        <v>391</v>
      </c>
      <c r="C58" s="227" t="s">
        <v>466</v>
      </c>
      <c r="D58" s="242">
        <f>+'Usos finales'!B132</f>
        <v>0.06</v>
      </c>
      <c r="E58" s="240">
        <f t="shared" si="76"/>
        <v>0.06</v>
      </c>
      <c r="F58" s="240">
        <f t="shared" si="77"/>
        <v>0.06</v>
      </c>
      <c r="G58" s="240">
        <f t="shared" si="77"/>
        <v>0.06</v>
      </c>
      <c r="H58" s="240">
        <f t="shared" si="77"/>
        <v>0.06</v>
      </c>
      <c r="I58" s="240">
        <f t="shared" si="77"/>
        <v>0.06</v>
      </c>
      <c r="J58" s="240">
        <f t="shared" si="77"/>
        <v>0.06</v>
      </c>
      <c r="K58" s="240">
        <f t="shared" si="77"/>
        <v>0.06</v>
      </c>
      <c r="L58" s="240">
        <f t="shared" si="77"/>
        <v>0.06</v>
      </c>
      <c r="M58" s="240">
        <f t="shared" si="77"/>
        <v>0.06</v>
      </c>
      <c r="N58" s="240">
        <f t="shared" si="77"/>
        <v>0.06</v>
      </c>
      <c r="O58" s="240">
        <f t="shared" si="77"/>
        <v>0.06</v>
      </c>
      <c r="P58" s="240">
        <f t="shared" si="77"/>
        <v>0.06</v>
      </c>
      <c r="Q58" s="240">
        <f t="shared" si="77"/>
        <v>0.06</v>
      </c>
      <c r="R58" s="240">
        <f t="shared" si="77"/>
        <v>0.06</v>
      </c>
      <c r="S58" s="240">
        <f t="shared" si="77"/>
        <v>0.06</v>
      </c>
      <c r="T58" s="240">
        <f t="shared" si="77"/>
        <v>0.06</v>
      </c>
      <c r="U58" s="240">
        <f t="shared" si="77"/>
        <v>0.06</v>
      </c>
      <c r="V58" s="240">
        <f t="shared" si="77"/>
        <v>0.06</v>
      </c>
      <c r="W58" s="240">
        <f t="shared" si="77"/>
        <v>0.06</v>
      </c>
      <c r="X58" s="240">
        <f t="shared" si="77"/>
        <v>0.06</v>
      </c>
      <c r="Y58" s="240">
        <f t="shared" si="77"/>
        <v>0.06</v>
      </c>
      <c r="Z58" s="240">
        <f t="shared" si="77"/>
        <v>0.06</v>
      </c>
      <c r="AA58" s="240">
        <f t="shared" si="77"/>
        <v>0.06</v>
      </c>
      <c r="AB58" s="240">
        <f t="shared" si="77"/>
        <v>0.06</v>
      </c>
      <c r="AC58" s="240">
        <f t="shared" si="77"/>
        <v>0.06</v>
      </c>
      <c r="AD58" s="240">
        <f t="shared" si="77"/>
        <v>0.06</v>
      </c>
      <c r="AE58" s="240">
        <f t="shared" si="77"/>
        <v>0.06</v>
      </c>
      <c r="AF58" s="240">
        <f t="shared" si="77"/>
        <v>0.06</v>
      </c>
      <c r="AG58" s="240">
        <f t="shared" si="77"/>
        <v>0.06</v>
      </c>
      <c r="AH58" s="240">
        <f t="shared" si="77"/>
        <v>0.06</v>
      </c>
      <c r="AI58" s="240">
        <f t="shared" si="77"/>
        <v>0.06</v>
      </c>
      <c r="AJ58" s="240">
        <f t="shared" si="77"/>
        <v>0.06</v>
      </c>
      <c r="AK58" s="240">
        <f t="shared" si="77"/>
        <v>0.06</v>
      </c>
    </row>
    <row r="59" spans="1:37">
      <c r="A59" s="225" t="s">
        <v>92</v>
      </c>
      <c r="B59" s="226" t="s">
        <v>391</v>
      </c>
      <c r="C59" s="227" t="s">
        <v>466</v>
      </c>
      <c r="D59" s="242">
        <f>+'Usos finales'!B133</f>
        <v>0.05</v>
      </c>
      <c r="E59" s="240">
        <f t="shared" si="76"/>
        <v>0.05</v>
      </c>
      <c r="F59" s="240">
        <f t="shared" si="77"/>
        <v>0.05</v>
      </c>
      <c r="G59" s="240">
        <f t="shared" si="77"/>
        <v>0.05</v>
      </c>
      <c r="H59" s="240">
        <f t="shared" si="77"/>
        <v>0.05</v>
      </c>
      <c r="I59" s="240">
        <f t="shared" si="77"/>
        <v>0.05</v>
      </c>
      <c r="J59" s="240">
        <f t="shared" si="77"/>
        <v>0.05</v>
      </c>
      <c r="K59" s="240">
        <f t="shared" si="77"/>
        <v>0.05</v>
      </c>
      <c r="L59" s="240">
        <f t="shared" si="77"/>
        <v>0.05</v>
      </c>
      <c r="M59" s="240">
        <f t="shared" si="77"/>
        <v>0.05</v>
      </c>
      <c r="N59" s="240">
        <f t="shared" si="77"/>
        <v>0.05</v>
      </c>
      <c r="O59" s="240">
        <f t="shared" si="77"/>
        <v>0.05</v>
      </c>
      <c r="P59" s="240">
        <f t="shared" si="77"/>
        <v>0.05</v>
      </c>
      <c r="Q59" s="240">
        <f t="shared" si="77"/>
        <v>0.05</v>
      </c>
      <c r="R59" s="240">
        <f t="shared" si="77"/>
        <v>0.05</v>
      </c>
      <c r="S59" s="240">
        <f t="shared" si="77"/>
        <v>0.05</v>
      </c>
      <c r="T59" s="240">
        <f t="shared" si="77"/>
        <v>0.05</v>
      </c>
      <c r="U59" s="240">
        <f t="shared" si="77"/>
        <v>0.05</v>
      </c>
      <c r="V59" s="240">
        <f t="shared" si="77"/>
        <v>0.05</v>
      </c>
      <c r="W59" s="240">
        <f t="shared" si="77"/>
        <v>0.05</v>
      </c>
      <c r="X59" s="240">
        <f t="shared" si="77"/>
        <v>0.05</v>
      </c>
      <c r="Y59" s="240">
        <f t="shared" si="77"/>
        <v>0.05</v>
      </c>
      <c r="Z59" s="240">
        <f t="shared" si="77"/>
        <v>0.05</v>
      </c>
      <c r="AA59" s="240">
        <f t="shared" si="77"/>
        <v>0.05</v>
      </c>
      <c r="AB59" s="240">
        <f t="shared" si="77"/>
        <v>0.05</v>
      </c>
      <c r="AC59" s="240">
        <f t="shared" si="77"/>
        <v>0.05</v>
      </c>
      <c r="AD59" s="240">
        <f t="shared" si="77"/>
        <v>0.05</v>
      </c>
      <c r="AE59" s="240">
        <f t="shared" si="77"/>
        <v>0.05</v>
      </c>
      <c r="AF59" s="240">
        <f t="shared" si="77"/>
        <v>0.05</v>
      </c>
      <c r="AG59" s="240">
        <f t="shared" si="77"/>
        <v>0.05</v>
      </c>
      <c r="AH59" s="240">
        <f t="shared" si="77"/>
        <v>0.05</v>
      </c>
      <c r="AI59" s="240">
        <f t="shared" si="77"/>
        <v>0.05</v>
      </c>
      <c r="AJ59" s="240">
        <f t="shared" si="77"/>
        <v>0.05</v>
      </c>
      <c r="AK59" s="240">
        <f t="shared" si="77"/>
        <v>0.05</v>
      </c>
    </row>
    <row r="60" spans="1:37">
      <c r="A60" s="225" t="s">
        <v>12</v>
      </c>
      <c r="B60" s="226" t="s">
        <v>391</v>
      </c>
      <c r="C60" s="227" t="s">
        <v>466</v>
      </c>
      <c r="D60" s="242">
        <f>+'Usos finales'!B134</f>
        <v>0.13</v>
      </c>
      <c r="E60" s="240">
        <f t="shared" si="76"/>
        <v>0.13</v>
      </c>
      <c r="F60" s="240">
        <f t="shared" si="77"/>
        <v>0.13</v>
      </c>
      <c r="G60" s="240">
        <f t="shared" si="77"/>
        <v>0.13</v>
      </c>
      <c r="H60" s="240">
        <f t="shared" si="77"/>
        <v>0.13</v>
      </c>
      <c r="I60" s="240">
        <f t="shared" si="77"/>
        <v>0.13</v>
      </c>
      <c r="J60" s="240">
        <f t="shared" si="77"/>
        <v>0.13</v>
      </c>
      <c r="K60" s="240">
        <f t="shared" si="77"/>
        <v>0.13</v>
      </c>
      <c r="L60" s="240">
        <f t="shared" si="77"/>
        <v>0.13</v>
      </c>
      <c r="M60" s="240">
        <f t="shared" si="77"/>
        <v>0.13</v>
      </c>
      <c r="N60" s="240">
        <f t="shared" si="77"/>
        <v>0.13</v>
      </c>
      <c r="O60" s="240">
        <f t="shared" si="77"/>
        <v>0.13</v>
      </c>
      <c r="P60" s="240">
        <f t="shared" si="77"/>
        <v>0.13</v>
      </c>
      <c r="Q60" s="240">
        <f t="shared" si="77"/>
        <v>0.13</v>
      </c>
      <c r="R60" s="240">
        <f t="shared" si="77"/>
        <v>0.13</v>
      </c>
      <c r="S60" s="240">
        <f t="shared" si="77"/>
        <v>0.13</v>
      </c>
      <c r="T60" s="240">
        <f t="shared" si="77"/>
        <v>0.13</v>
      </c>
      <c r="U60" s="240">
        <f t="shared" si="77"/>
        <v>0.13</v>
      </c>
      <c r="V60" s="240">
        <f t="shared" si="77"/>
        <v>0.13</v>
      </c>
      <c r="W60" s="240">
        <f t="shared" si="77"/>
        <v>0.13</v>
      </c>
      <c r="X60" s="240">
        <f t="shared" si="77"/>
        <v>0.13</v>
      </c>
      <c r="Y60" s="240">
        <f t="shared" si="77"/>
        <v>0.13</v>
      </c>
      <c r="Z60" s="240">
        <f t="shared" si="77"/>
        <v>0.13</v>
      </c>
      <c r="AA60" s="240">
        <f t="shared" si="77"/>
        <v>0.13</v>
      </c>
      <c r="AB60" s="240">
        <f t="shared" si="77"/>
        <v>0.13</v>
      </c>
      <c r="AC60" s="240">
        <f t="shared" si="77"/>
        <v>0.13</v>
      </c>
      <c r="AD60" s="240">
        <f t="shared" si="77"/>
        <v>0.13</v>
      </c>
      <c r="AE60" s="240">
        <f t="shared" si="77"/>
        <v>0.13</v>
      </c>
      <c r="AF60" s="240">
        <f t="shared" si="77"/>
        <v>0.13</v>
      </c>
      <c r="AG60" s="240">
        <f t="shared" si="77"/>
        <v>0.13</v>
      </c>
      <c r="AH60" s="240">
        <f t="shared" si="77"/>
        <v>0.13</v>
      </c>
      <c r="AI60" s="240">
        <f t="shared" si="77"/>
        <v>0.13</v>
      </c>
      <c r="AJ60" s="240">
        <f t="shared" si="77"/>
        <v>0.13</v>
      </c>
      <c r="AK60" s="240">
        <f t="shared" si="77"/>
        <v>0.13</v>
      </c>
    </row>
    <row r="61" spans="1:37">
      <c r="A61" s="225" t="s">
        <v>91</v>
      </c>
      <c r="B61" s="226" t="s">
        <v>391</v>
      </c>
      <c r="C61" s="227" t="s">
        <v>466</v>
      </c>
      <c r="D61" s="242">
        <f>+'Usos finales'!B135</f>
        <v>0.08</v>
      </c>
      <c r="E61" s="240">
        <f t="shared" si="76"/>
        <v>0.08</v>
      </c>
      <c r="F61" s="240">
        <f t="shared" si="77"/>
        <v>0.08</v>
      </c>
      <c r="G61" s="240">
        <f t="shared" si="77"/>
        <v>0.08</v>
      </c>
      <c r="H61" s="240">
        <f t="shared" si="77"/>
        <v>0.08</v>
      </c>
      <c r="I61" s="240">
        <f t="shared" si="77"/>
        <v>0.08</v>
      </c>
      <c r="J61" s="240">
        <f t="shared" si="77"/>
        <v>0.08</v>
      </c>
      <c r="K61" s="240">
        <f t="shared" si="77"/>
        <v>0.08</v>
      </c>
      <c r="L61" s="240">
        <f t="shared" si="77"/>
        <v>0.08</v>
      </c>
      <c r="M61" s="240">
        <f t="shared" si="77"/>
        <v>0.08</v>
      </c>
      <c r="N61" s="240">
        <f t="shared" si="77"/>
        <v>0.08</v>
      </c>
      <c r="O61" s="240">
        <f t="shared" si="77"/>
        <v>0.08</v>
      </c>
      <c r="P61" s="240">
        <f t="shared" si="77"/>
        <v>0.08</v>
      </c>
      <c r="Q61" s="240">
        <f t="shared" si="77"/>
        <v>0.08</v>
      </c>
      <c r="R61" s="240">
        <f t="shared" si="77"/>
        <v>0.08</v>
      </c>
      <c r="S61" s="240">
        <f t="shared" si="77"/>
        <v>0.08</v>
      </c>
      <c r="T61" s="240">
        <f t="shared" ref="F61:AK62" si="78">+S61</f>
        <v>0.08</v>
      </c>
      <c r="U61" s="240">
        <f t="shared" si="78"/>
        <v>0.08</v>
      </c>
      <c r="V61" s="240">
        <f t="shared" si="78"/>
        <v>0.08</v>
      </c>
      <c r="W61" s="240">
        <f t="shared" si="78"/>
        <v>0.08</v>
      </c>
      <c r="X61" s="240">
        <f t="shared" si="78"/>
        <v>0.08</v>
      </c>
      <c r="Y61" s="240">
        <f t="shared" si="78"/>
        <v>0.08</v>
      </c>
      <c r="Z61" s="240">
        <f t="shared" si="78"/>
        <v>0.08</v>
      </c>
      <c r="AA61" s="240">
        <f t="shared" si="78"/>
        <v>0.08</v>
      </c>
      <c r="AB61" s="240">
        <f t="shared" si="78"/>
        <v>0.08</v>
      </c>
      <c r="AC61" s="240">
        <f t="shared" si="78"/>
        <v>0.08</v>
      </c>
      <c r="AD61" s="240">
        <f t="shared" si="78"/>
        <v>0.08</v>
      </c>
      <c r="AE61" s="240">
        <f t="shared" si="78"/>
        <v>0.08</v>
      </c>
      <c r="AF61" s="240">
        <f t="shared" si="78"/>
        <v>0.08</v>
      </c>
      <c r="AG61" s="240">
        <f t="shared" si="78"/>
        <v>0.08</v>
      </c>
      <c r="AH61" s="240">
        <f t="shared" si="78"/>
        <v>0.08</v>
      </c>
      <c r="AI61" s="240">
        <f t="shared" si="78"/>
        <v>0.08</v>
      </c>
      <c r="AJ61" s="240">
        <f t="shared" si="78"/>
        <v>0.08</v>
      </c>
      <c r="AK61" s="240">
        <f t="shared" si="78"/>
        <v>0.08</v>
      </c>
    </row>
    <row r="62" spans="1:37">
      <c r="A62" s="225" t="s">
        <v>86</v>
      </c>
      <c r="B62" s="226" t="s">
        <v>391</v>
      </c>
      <c r="C62" s="227" t="s">
        <v>466</v>
      </c>
      <c r="D62" s="242">
        <f>+'Usos finales'!B136</f>
        <v>0.1</v>
      </c>
      <c r="E62" s="240">
        <f t="shared" si="76"/>
        <v>0.1</v>
      </c>
      <c r="F62" s="240">
        <f t="shared" si="78"/>
        <v>0.1</v>
      </c>
      <c r="G62" s="240">
        <f t="shared" si="78"/>
        <v>0.1</v>
      </c>
      <c r="H62" s="240">
        <f t="shared" si="78"/>
        <v>0.1</v>
      </c>
      <c r="I62" s="240">
        <f t="shared" si="78"/>
        <v>0.1</v>
      </c>
      <c r="J62" s="240">
        <f t="shared" si="78"/>
        <v>0.1</v>
      </c>
      <c r="K62" s="240">
        <f t="shared" si="78"/>
        <v>0.1</v>
      </c>
      <c r="L62" s="240">
        <f t="shared" si="78"/>
        <v>0.1</v>
      </c>
      <c r="M62" s="240">
        <f t="shared" si="78"/>
        <v>0.1</v>
      </c>
      <c r="N62" s="240">
        <f t="shared" si="78"/>
        <v>0.1</v>
      </c>
      <c r="O62" s="240">
        <f t="shared" si="78"/>
        <v>0.1</v>
      </c>
      <c r="P62" s="240">
        <f t="shared" si="78"/>
        <v>0.1</v>
      </c>
      <c r="Q62" s="240">
        <f t="shared" si="78"/>
        <v>0.1</v>
      </c>
      <c r="R62" s="240">
        <f t="shared" si="78"/>
        <v>0.1</v>
      </c>
      <c r="S62" s="240">
        <f t="shared" si="78"/>
        <v>0.1</v>
      </c>
      <c r="T62" s="240">
        <f t="shared" si="78"/>
        <v>0.1</v>
      </c>
      <c r="U62" s="240">
        <f t="shared" si="78"/>
        <v>0.1</v>
      </c>
      <c r="V62" s="240">
        <f t="shared" si="78"/>
        <v>0.1</v>
      </c>
      <c r="W62" s="240">
        <f t="shared" si="78"/>
        <v>0.1</v>
      </c>
      <c r="X62" s="240">
        <f t="shared" si="78"/>
        <v>0.1</v>
      </c>
      <c r="Y62" s="240">
        <f t="shared" si="78"/>
        <v>0.1</v>
      </c>
      <c r="Z62" s="240">
        <f t="shared" si="78"/>
        <v>0.1</v>
      </c>
      <c r="AA62" s="240">
        <f t="shared" si="78"/>
        <v>0.1</v>
      </c>
      <c r="AB62" s="240">
        <f t="shared" si="78"/>
        <v>0.1</v>
      </c>
      <c r="AC62" s="240">
        <f t="shared" si="78"/>
        <v>0.1</v>
      </c>
      <c r="AD62" s="240">
        <f t="shared" si="78"/>
        <v>0.1</v>
      </c>
      <c r="AE62" s="240">
        <f t="shared" si="78"/>
        <v>0.1</v>
      </c>
      <c r="AF62" s="240">
        <f t="shared" si="78"/>
        <v>0.1</v>
      </c>
      <c r="AG62" s="240">
        <f t="shared" si="78"/>
        <v>0.1</v>
      </c>
      <c r="AH62" s="240">
        <f t="shared" si="78"/>
        <v>0.1</v>
      </c>
      <c r="AI62" s="240">
        <f t="shared" si="78"/>
        <v>0.1</v>
      </c>
      <c r="AJ62" s="240">
        <f t="shared" si="78"/>
        <v>0.1</v>
      </c>
      <c r="AK62" s="240">
        <f t="shared" si="78"/>
        <v>0.1</v>
      </c>
    </row>
    <row r="63" spans="1:37">
      <c r="A63" s="225" t="s">
        <v>8</v>
      </c>
      <c r="B63" s="226" t="s">
        <v>391</v>
      </c>
      <c r="C63" s="227" t="s">
        <v>466</v>
      </c>
      <c r="D63" s="242">
        <f>+'Usos finales'!B137</f>
        <v>0.02</v>
      </c>
      <c r="E63" s="240">
        <f t="shared" ref="E63:AK63" si="79">+D63</f>
        <v>0.02</v>
      </c>
      <c r="F63" s="240">
        <f t="shared" si="79"/>
        <v>0.02</v>
      </c>
      <c r="G63" s="240">
        <f t="shared" si="79"/>
        <v>0.02</v>
      </c>
      <c r="H63" s="240">
        <f t="shared" si="79"/>
        <v>0.02</v>
      </c>
      <c r="I63" s="240">
        <f t="shared" si="79"/>
        <v>0.02</v>
      </c>
      <c r="J63" s="240">
        <f t="shared" si="79"/>
        <v>0.02</v>
      </c>
      <c r="K63" s="240">
        <f t="shared" si="79"/>
        <v>0.02</v>
      </c>
      <c r="L63" s="240">
        <f t="shared" si="79"/>
        <v>0.02</v>
      </c>
      <c r="M63" s="240">
        <f t="shared" si="79"/>
        <v>0.02</v>
      </c>
      <c r="N63" s="240">
        <f t="shared" si="79"/>
        <v>0.02</v>
      </c>
      <c r="O63" s="240">
        <f t="shared" si="79"/>
        <v>0.02</v>
      </c>
      <c r="P63" s="240">
        <f t="shared" si="79"/>
        <v>0.02</v>
      </c>
      <c r="Q63" s="240">
        <f t="shared" si="79"/>
        <v>0.02</v>
      </c>
      <c r="R63" s="240">
        <f t="shared" si="79"/>
        <v>0.02</v>
      </c>
      <c r="S63" s="240">
        <f t="shared" si="79"/>
        <v>0.02</v>
      </c>
      <c r="T63" s="240">
        <f t="shared" si="79"/>
        <v>0.02</v>
      </c>
      <c r="U63" s="240">
        <f t="shared" si="79"/>
        <v>0.02</v>
      </c>
      <c r="V63" s="240">
        <f t="shared" si="79"/>
        <v>0.02</v>
      </c>
      <c r="W63" s="240">
        <f t="shared" si="79"/>
        <v>0.02</v>
      </c>
      <c r="X63" s="240">
        <f t="shared" si="79"/>
        <v>0.02</v>
      </c>
      <c r="Y63" s="240">
        <f t="shared" si="79"/>
        <v>0.02</v>
      </c>
      <c r="Z63" s="240">
        <f t="shared" si="79"/>
        <v>0.02</v>
      </c>
      <c r="AA63" s="240">
        <f t="shared" si="79"/>
        <v>0.02</v>
      </c>
      <c r="AB63" s="240">
        <f t="shared" si="79"/>
        <v>0.02</v>
      </c>
      <c r="AC63" s="240">
        <f t="shared" si="79"/>
        <v>0.02</v>
      </c>
      <c r="AD63" s="240">
        <f t="shared" si="79"/>
        <v>0.02</v>
      </c>
      <c r="AE63" s="240">
        <f t="shared" si="79"/>
        <v>0.02</v>
      </c>
      <c r="AF63" s="240">
        <f t="shared" si="79"/>
        <v>0.02</v>
      </c>
      <c r="AG63" s="240">
        <f t="shared" si="79"/>
        <v>0.02</v>
      </c>
      <c r="AH63" s="240">
        <f t="shared" si="79"/>
        <v>0.02</v>
      </c>
      <c r="AI63" s="240">
        <f t="shared" si="79"/>
        <v>0.02</v>
      </c>
      <c r="AJ63" s="240">
        <f t="shared" si="79"/>
        <v>0.02</v>
      </c>
      <c r="AK63" s="240">
        <f t="shared" si="79"/>
        <v>0.02</v>
      </c>
    </row>
    <row r="64" spans="1:37">
      <c r="A64" s="225" t="s">
        <v>464</v>
      </c>
      <c r="B64" s="226" t="s">
        <v>391</v>
      </c>
      <c r="C64" s="227" t="s">
        <v>465</v>
      </c>
      <c r="D64" s="228">
        <f>SUM(D53:D63)</f>
        <v>1</v>
      </c>
      <c r="E64" s="228">
        <f>SUM(E53:E63)</f>
        <v>1</v>
      </c>
      <c r="F64" s="228">
        <f t="shared" ref="F64:AK64" si="80">SUM(F53:F63)</f>
        <v>1</v>
      </c>
      <c r="G64" s="228">
        <f t="shared" si="80"/>
        <v>1</v>
      </c>
      <c r="H64" s="228">
        <f t="shared" si="80"/>
        <v>1</v>
      </c>
      <c r="I64" s="228">
        <f t="shared" si="80"/>
        <v>1</v>
      </c>
      <c r="J64" s="228">
        <f t="shared" si="80"/>
        <v>1</v>
      </c>
      <c r="K64" s="228">
        <f t="shared" si="80"/>
        <v>1</v>
      </c>
      <c r="L64" s="228">
        <f t="shared" si="80"/>
        <v>1</v>
      </c>
      <c r="M64" s="228">
        <f t="shared" si="80"/>
        <v>1</v>
      </c>
      <c r="N64" s="228">
        <f t="shared" si="80"/>
        <v>1</v>
      </c>
      <c r="O64" s="228">
        <f t="shared" si="80"/>
        <v>1</v>
      </c>
      <c r="P64" s="228">
        <f t="shared" si="80"/>
        <v>1</v>
      </c>
      <c r="Q64" s="228">
        <f t="shared" si="80"/>
        <v>1</v>
      </c>
      <c r="R64" s="228">
        <f t="shared" si="80"/>
        <v>1</v>
      </c>
      <c r="S64" s="228">
        <f t="shared" si="80"/>
        <v>1</v>
      </c>
      <c r="T64" s="228">
        <f t="shared" si="80"/>
        <v>1</v>
      </c>
      <c r="U64" s="228">
        <f t="shared" si="80"/>
        <v>1</v>
      </c>
      <c r="V64" s="228">
        <f t="shared" si="80"/>
        <v>1</v>
      </c>
      <c r="W64" s="228">
        <f t="shared" si="80"/>
        <v>1</v>
      </c>
      <c r="X64" s="228">
        <f t="shared" si="80"/>
        <v>1</v>
      </c>
      <c r="Y64" s="228">
        <f t="shared" si="80"/>
        <v>1</v>
      </c>
      <c r="Z64" s="228">
        <f t="shared" si="80"/>
        <v>1</v>
      </c>
      <c r="AA64" s="228">
        <f t="shared" si="80"/>
        <v>1</v>
      </c>
      <c r="AB64" s="228">
        <f t="shared" si="80"/>
        <v>1</v>
      </c>
      <c r="AC64" s="228">
        <f t="shared" si="80"/>
        <v>1</v>
      </c>
      <c r="AD64" s="228">
        <f t="shared" si="80"/>
        <v>1</v>
      </c>
      <c r="AE64" s="228">
        <f t="shared" si="80"/>
        <v>1</v>
      </c>
      <c r="AF64" s="228">
        <f t="shared" si="80"/>
        <v>1</v>
      </c>
      <c r="AG64" s="228">
        <f t="shared" si="80"/>
        <v>1</v>
      </c>
      <c r="AH64" s="228">
        <f t="shared" si="80"/>
        <v>1</v>
      </c>
      <c r="AI64" s="228">
        <f t="shared" si="80"/>
        <v>1</v>
      </c>
      <c r="AJ64" s="228">
        <f t="shared" si="80"/>
        <v>1</v>
      </c>
      <c r="AK64" s="228">
        <f t="shared" si="80"/>
        <v>1</v>
      </c>
    </row>
    <row r="67" spans="1:37">
      <c r="A67" s="230" t="s">
        <v>474</v>
      </c>
    </row>
    <row r="68" spans="1:37">
      <c r="A68" s="225" t="s">
        <v>11</v>
      </c>
      <c r="B68" s="226" t="s">
        <v>391</v>
      </c>
      <c r="C68" s="227" t="s">
        <v>466</v>
      </c>
      <c r="D68" s="174">
        <f>+(VLOOKUP("Clínicas",'Unidad media'!$A$4:$B$8,2,FALSE)*'Consumo específico'!B$8*D53)*(1-'EE en Clínicas'!C$32)+(VLOOKUP("Clínicas",'Unidad media'!$A$4:$B$8,2,FALSE)*'Consumo específico'!B$8*D53)*(1-'EE en Clínicas'!$C$7)*'EE en Clínicas'!C$32</f>
        <v>880000</v>
      </c>
      <c r="E68" s="174">
        <f>+(VLOOKUP("Clínicas",'Unidad media'!$A$4:$B$8,2,FALSE)*'Consumo específico'!C$8*E53)*(1-'EE en Clínicas'!D$32)+(VLOOKUP("Clínicas",'Unidad media'!$A$4:$B$8,2,FALSE)*'Consumo específico'!C$8*E53)*(1-'EE en Clínicas'!$C$7)*'EE en Clínicas'!D$32</f>
        <v>880000</v>
      </c>
      <c r="F68" s="174">
        <f>+(VLOOKUP("Clínicas",'Unidad media'!$A$4:$B$8,2,FALSE)*'Consumo específico'!D$8*F53)*(1-'EE en Clínicas'!E$32)+(VLOOKUP("Clínicas",'Unidad media'!$A$4:$B$8,2,FALSE)*'Consumo específico'!D$8*F53)*(1-'EE en Clínicas'!$C$7)*'EE en Clínicas'!E$32</f>
        <v>880000</v>
      </c>
      <c r="G68" s="174">
        <f>+(VLOOKUP("Clínicas",'Unidad media'!$A$4:$B$8,2,FALSE)*'Consumo específico'!E$8*G53)*(1-'EE en Clínicas'!F$32)+(VLOOKUP("Clínicas",'Unidad media'!$A$4:$B$8,2,FALSE)*'Consumo específico'!E$8*G53)*(1-'EE en Clínicas'!$C$7)*'EE en Clínicas'!F$32</f>
        <v>880000</v>
      </c>
      <c r="H68" s="174">
        <f>+(VLOOKUP("Clínicas",'Unidad media'!$A$4:$B$8,2,FALSE)*'Consumo específico'!F$8*H53)*(1-'EE en Clínicas'!G$32)+(VLOOKUP("Clínicas",'Unidad media'!$A$4:$B$8,2,FALSE)*'Consumo específico'!F$8*H53)*(1-'EE en Clínicas'!$C$7)*'EE en Clínicas'!G$32</f>
        <v>880000</v>
      </c>
      <c r="I68" s="174">
        <f>+(VLOOKUP("Clínicas",'Unidad media'!$A$4:$B$8,2,FALSE)*'Consumo específico'!G$8*I53)*(1-'EE en Clínicas'!H$32)+(VLOOKUP("Clínicas",'Unidad media'!$A$4:$B$8,2,FALSE)*'Consumo específico'!G$8*I53)*(1-'EE en Clínicas'!$C$7)*'EE en Clínicas'!H$32</f>
        <v>880000</v>
      </c>
      <c r="J68" s="174">
        <f>+(VLOOKUP("Clínicas",'Unidad media'!$A$4:$B$8,2,FALSE)*'Consumo específico'!H$8*J53)*(1-'EE en Clínicas'!I$32)+(VLOOKUP("Clínicas",'Unidad media'!$A$4:$B$8,2,FALSE)*'Consumo específico'!H$8*J53)*(1-'EE en Clínicas'!$C$7)*'EE en Clínicas'!I$32</f>
        <v>880000</v>
      </c>
      <c r="K68" s="174">
        <f>+(VLOOKUP("Clínicas",'Unidad media'!$A$4:$B$8,2,FALSE)*'Consumo específico'!I$8*K53)*(1-'EE en Clínicas'!J$32)+(VLOOKUP("Clínicas",'Unidad media'!$A$4:$B$8,2,FALSE)*'Consumo específico'!I$8*K53)*(1-'EE en Clínicas'!$C$7)*'EE en Clínicas'!J$32</f>
        <v>880000</v>
      </c>
      <c r="L68" s="174">
        <f>+(VLOOKUP("Clínicas",'Unidad media'!$A$4:$B$8,2,FALSE)*'Consumo específico'!J$8*L53)*(1-'EE en Clínicas'!K$32)+(VLOOKUP("Clínicas",'Unidad media'!$A$4:$B$8,2,FALSE)*'Consumo específico'!J$8*L53)*(1-'EE en Clínicas'!$C$7)*'EE en Clínicas'!K$32</f>
        <v>880000</v>
      </c>
      <c r="M68" s="174">
        <f>+(VLOOKUP("Clínicas",'Unidad media'!$A$4:$B$8,2,FALSE)*'Consumo específico'!K$8*M53)*(1-'EE en Clínicas'!L$32)+(VLOOKUP("Clínicas",'Unidad media'!$A$4:$B$8,2,FALSE)*'Consumo específico'!K$8*M53)*(1-'EE en Clínicas'!$C$7)*'EE en Clínicas'!L$32</f>
        <v>880000</v>
      </c>
      <c r="N68" s="174">
        <f>+(VLOOKUP("Clínicas",'Unidad media'!$A$4:$B$8,2,FALSE)*'Consumo específico'!L$8*N53)*(1-'EE en Clínicas'!M$32)+(VLOOKUP("Clínicas",'Unidad media'!$A$4:$B$8,2,FALSE)*'Consumo específico'!L$8*N53)*(1-'EE en Clínicas'!$C$7)*'EE en Clínicas'!M$32</f>
        <v>880000</v>
      </c>
      <c r="O68" s="174">
        <f>+(VLOOKUP("Clínicas",'Unidad media'!$A$4:$B$8,2,FALSE)*'Consumo específico'!M$8*O53)*(1-'EE en Clínicas'!N$32)+(VLOOKUP("Clínicas",'Unidad media'!$A$4:$B$8,2,FALSE)*'Consumo específico'!M$8*O53)*(1-'EE en Clínicas'!$C$7)*'EE en Clínicas'!N$32</f>
        <v>880000</v>
      </c>
      <c r="P68" s="174">
        <f>+(VLOOKUP("Clínicas",'Unidad media'!$A$4:$B$8,2,FALSE)*'Consumo específico'!N$8*P53)*(1-'EE en Clínicas'!O$32)+(VLOOKUP("Clínicas",'Unidad media'!$A$4:$B$8,2,FALSE)*'Consumo específico'!N$8*P53)*(1-'EE en Clínicas'!$C$7)*'EE en Clínicas'!O$32</f>
        <v>880000</v>
      </c>
      <c r="Q68" s="174">
        <f>+(VLOOKUP("Clínicas",'Unidad media'!$A$4:$B$8,2,FALSE)*'Consumo específico'!O$8*Q53)*(1-'EE en Clínicas'!P$32)+(VLOOKUP("Clínicas",'Unidad media'!$A$4:$B$8,2,FALSE)*'Consumo específico'!O$8*Q53)*(1-'EE en Clínicas'!$C$7)*'EE en Clínicas'!P$32</f>
        <v>880000</v>
      </c>
      <c r="R68" s="174">
        <f>+(VLOOKUP("Clínicas",'Unidad media'!$A$4:$B$8,2,FALSE)*'Consumo específico'!P$8*R53)*(1-'EE en Clínicas'!Q$32)+(VLOOKUP("Clínicas",'Unidad media'!$A$4:$B$8,2,FALSE)*'Consumo específico'!P$8*R53)*(1-'EE en Clínicas'!$C$7)*'EE en Clínicas'!Q$32</f>
        <v>880000</v>
      </c>
      <c r="S68" s="174">
        <f>+(VLOOKUP("Clínicas",'Unidad media'!$A$4:$B$8,2,FALSE)*'Consumo específico'!Q$8*S53)*(1-'EE en Clínicas'!R$32)+(VLOOKUP("Clínicas",'Unidad media'!$A$4:$B$8,2,FALSE)*'Consumo específico'!Q$8*S53)*(1-'EE en Clínicas'!$C$7)*'EE en Clínicas'!R$32</f>
        <v>880000</v>
      </c>
      <c r="T68" s="174">
        <f>+(VLOOKUP("Clínicas",'Unidad media'!$A$4:$B$8,2,FALSE)*'Consumo específico'!R$8*T53)*(1-'EE en Clínicas'!S$32)+(VLOOKUP("Clínicas",'Unidad media'!$A$4:$B$8,2,FALSE)*'Consumo específico'!R$8*T53)*(1-'EE en Clínicas'!$C$7)*'EE en Clínicas'!S$32</f>
        <v>880000</v>
      </c>
      <c r="U68" s="174">
        <f>+(VLOOKUP("Clínicas",'Unidad media'!$A$4:$B$8,2,FALSE)*'Consumo específico'!S$8*U53)*(1-'EE en Clínicas'!T$32)+(VLOOKUP("Clínicas",'Unidad media'!$A$4:$B$8,2,FALSE)*'Consumo específico'!S$8*U53)*(1-'EE en Clínicas'!$C$7)*'EE en Clínicas'!T$32</f>
        <v>880000</v>
      </c>
      <c r="V68" s="174">
        <f>+(VLOOKUP("Clínicas",'Unidad media'!$A$4:$B$8,2,FALSE)*'Consumo específico'!T$8*V53)*(1-'EE en Clínicas'!U$32)+(VLOOKUP("Clínicas",'Unidad media'!$A$4:$B$8,2,FALSE)*'Consumo específico'!T$8*V53)*(1-'EE en Clínicas'!$C$7)*'EE en Clínicas'!U$32</f>
        <v>880000</v>
      </c>
      <c r="W68" s="174">
        <f>+(VLOOKUP("Clínicas",'Unidad media'!$A$4:$B$8,2,FALSE)*'Consumo específico'!U$8*W53)*(1-'EE en Clínicas'!V$32)+(VLOOKUP("Clínicas",'Unidad media'!$A$4:$B$8,2,FALSE)*'Consumo específico'!U$8*W53)*(1-'EE en Clínicas'!$C$7)*'EE en Clínicas'!V$32</f>
        <v>880000</v>
      </c>
      <c r="X68" s="174">
        <f>+(VLOOKUP("Clínicas",'Unidad media'!$A$4:$B$8,2,FALSE)*'Consumo específico'!V$8*X53)*(1-'EE en Clínicas'!W$32)+(VLOOKUP("Clínicas",'Unidad media'!$A$4:$B$8,2,FALSE)*'Consumo específico'!V$8*X53)*(1-'EE en Clínicas'!$C$7)*'EE en Clínicas'!W$32</f>
        <v>880000</v>
      </c>
      <c r="Y68" s="174">
        <f>+(VLOOKUP("Clínicas",'Unidad media'!$A$4:$B$8,2,FALSE)*'Consumo específico'!W$8*Y53)*(1-'EE en Clínicas'!X$32)+(VLOOKUP("Clínicas",'Unidad media'!$A$4:$B$8,2,FALSE)*'Consumo específico'!W$8*Y53)*(1-'EE en Clínicas'!$C$7)*'EE en Clínicas'!X$32</f>
        <v>880000</v>
      </c>
      <c r="Z68" s="174">
        <f>+(VLOOKUP("Clínicas",'Unidad media'!$A$4:$B$8,2,FALSE)*'Consumo específico'!X$8*Z53)*(1-'EE en Clínicas'!Y$32)+(VLOOKUP("Clínicas",'Unidad media'!$A$4:$B$8,2,FALSE)*'Consumo específico'!X$8*Z53)*(1-'EE en Clínicas'!$C$7)*'EE en Clínicas'!Y$32</f>
        <v>880000</v>
      </c>
      <c r="AA68" s="174">
        <f>+(VLOOKUP("Clínicas",'Unidad media'!$A$4:$B$8,2,FALSE)*'Consumo específico'!Y$8*AA53)*(1-'EE en Clínicas'!Z$32)+(VLOOKUP("Clínicas",'Unidad media'!$A$4:$B$8,2,FALSE)*'Consumo específico'!Y$8*AA53)*(1-'EE en Clínicas'!$C$7)*'EE en Clínicas'!Z$32</f>
        <v>880000</v>
      </c>
      <c r="AB68" s="174">
        <f>+(VLOOKUP("Clínicas",'Unidad media'!$A$4:$B$8,2,FALSE)*'Consumo específico'!Z$8*AB53)*(1-'EE en Clínicas'!AA$32)+(VLOOKUP("Clínicas",'Unidad media'!$A$4:$B$8,2,FALSE)*'Consumo específico'!Z$8*AB53)*(1-'EE en Clínicas'!$C$7)*'EE en Clínicas'!AA$32</f>
        <v>880000</v>
      </c>
      <c r="AC68" s="174">
        <f>+(VLOOKUP("Clínicas",'Unidad media'!$A$4:$B$8,2,FALSE)*'Consumo específico'!AA$8*AC53)*(1-'EE en Clínicas'!AB$32)+(VLOOKUP("Clínicas",'Unidad media'!$A$4:$B$8,2,FALSE)*'Consumo específico'!AA$8*AC53)*(1-'EE en Clínicas'!$C$7)*'EE en Clínicas'!AB$32</f>
        <v>880000</v>
      </c>
      <c r="AD68" s="174">
        <f>+(VLOOKUP("Clínicas",'Unidad media'!$A$4:$B$8,2,FALSE)*'Consumo específico'!AB$8*AD53)*(1-'EE en Clínicas'!AC$32)+(VLOOKUP("Clínicas",'Unidad media'!$A$4:$B$8,2,FALSE)*'Consumo específico'!AB$8*AD53)*(1-'EE en Clínicas'!$C$7)*'EE en Clínicas'!AC$32</f>
        <v>880000</v>
      </c>
      <c r="AE68" s="174">
        <f>+(VLOOKUP("Clínicas",'Unidad media'!$A$4:$B$8,2,FALSE)*'Consumo específico'!AC$8*AE53)*(1-'EE en Clínicas'!AD$32)+(VLOOKUP("Clínicas",'Unidad media'!$A$4:$B$8,2,FALSE)*'Consumo específico'!AC$8*AE53)*(1-'EE en Clínicas'!$C$7)*'EE en Clínicas'!AD$32</f>
        <v>880000</v>
      </c>
      <c r="AF68" s="174">
        <f>+(VLOOKUP("Clínicas",'Unidad media'!$A$4:$B$8,2,FALSE)*'Consumo específico'!AD$8*AF53)*(1-'EE en Clínicas'!AE$32)+(VLOOKUP("Clínicas",'Unidad media'!$A$4:$B$8,2,FALSE)*'Consumo específico'!AD$8*AF53)*(1-'EE en Clínicas'!$C$7)*'EE en Clínicas'!AE$32</f>
        <v>880000</v>
      </c>
      <c r="AG68" s="174">
        <f>+(VLOOKUP("Clínicas",'Unidad media'!$A$4:$B$8,2,FALSE)*'Consumo específico'!AE$8*AG53)*(1-'EE en Clínicas'!AF$32)+(VLOOKUP("Clínicas",'Unidad media'!$A$4:$B$8,2,FALSE)*'Consumo específico'!AE$8*AG53)*(1-'EE en Clínicas'!$C$7)*'EE en Clínicas'!AF$32</f>
        <v>880000</v>
      </c>
      <c r="AH68" s="174">
        <f>+(VLOOKUP("Clínicas",'Unidad media'!$A$4:$B$8,2,FALSE)*'Consumo específico'!AF$8*AH53)*(1-'EE en Clínicas'!AG$32)+(VLOOKUP("Clínicas",'Unidad media'!$A$4:$B$8,2,FALSE)*'Consumo específico'!AF$8*AH53)*(1-'EE en Clínicas'!$C$7)*'EE en Clínicas'!AG$32</f>
        <v>880000</v>
      </c>
      <c r="AI68" s="174">
        <f>+(VLOOKUP("Clínicas",'Unidad media'!$A$4:$B$8,2,FALSE)*'Consumo específico'!AG$8*AI53)*(1-'EE en Clínicas'!AH$32)+(VLOOKUP("Clínicas",'Unidad media'!$A$4:$B$8,2,FALSE)*'Consumo específico'!AG$8*AI53)*(1-'EE en Clínicas'!$C$7)*'EE en Clínicas'!AH$32</f>
        <v>880000</v>
      </c>
      <c r="AJ68" s="174">
        <f>+(VLOOKUP("Clínicas",'Unidad media'!$A$4:$B$8,2,FALSE)*'Consumo específico'!AH$8*AJ53)*(1-'EE en Clínicas'!AI$32)+(VLOOKUP("Clínicas",'Unidad media'!$A$4:$B$8,2,FALSE)*'Consumo específico'!AH$8*AJ53)*(1-'EE en Clínicas'!$C$7)*'EE en Clínicas'!AI$32</f>
        <v>880000</v>
      </c>
      <c r="AK68" s="174">
        <f>+(VLOOKUP("Clínicas",'Unidad media'!$A$4:$B$8,2,FALSE)*'Consumo específico'!AI$8*AK53)*(1-'EE en Clínicas'!AJ$32)+(VLOOKUP("Clínicas",'Unidad media'!$A$4:$B$8,2,FALSE)*'Consumo específico'!AI$8*AK53)*(1-'EE en Clínicas'!$C$7)*'EE en Clínicas'!AJ$32</f>
        <v>880000</v>
      </c>
    </row>
    <row r="69" spans="1:37">
      <c r="A69" s="225" t="s">
        <v>90</v>
      </c>
      <c r="B69" s="226" t="s">
        <v>391</v>
      </c>
      <c r="C69" s="227" t="s">
        <v>466</v>
      </c>
      <c r="D69" s="174">
        <f>+(VLOOKUP("Clínicas",'Unidad media'!$A$4:$B$8,2,FALSE)*'Consumo específico'!B$8*D54)*(1-'EE en Clínicas'!C$32)+(VLOOKUP("Clínicas",'Unidad media'!$A$4:$B$8,2,FALSE)*'Consumo específico'!B$8*D54)*(1-'EE en Clínicas'!$C$8)*'EE en Clínicas'!C$32</f>
        <v>330000</v>
      </c>
      <c r="E69" s="174">
        <f>+(VLOOKUP("Clínicas",'Unidad media'!$A$4:$B$8,2,FALSE)*'Consumo específico'!C$8*E54)*(1-'EE en Clínicas'!D$32)+(VLOOKUP("Clínicas",'Unidad media'!$A$4:$B$8,2,FALSE)*'Consumo específico'!C$8*E54)*(1-'EE en Clínicas'!$C$8)*'EE en Clínicas'!D$32</f>
        <v>330000</v>
      </c>
      <c r="F69" s="174">
        <f>+(VLOOKUP("Clínicas",'Unidad media'!$A$4:$B$8,2,FALSE)*'Consumo específico'!D$8*F54)*(1-'EE en Clínicas'!E$32)+(VLOOKUP("Clínicas",'Unidad media'!$A$4:$B$8,2,FALSE)*'Consumo específico'!D$8*F54)*(1-'EE en Clínicas'!$C$8)*'EE en Clínicas'!E$32</f>
        <v>330000</v>
      </c>
      <c r="G69" s="174">
        <f>+(VLOOKUP("Clínicas",'Unidad media'!$A$4:$B$8,2,FALSE)*'Consumo específico'!E$8*G54)*(1-'EE en Clínicas'!F$32)+(VLOOKUP("Clínicas",'Unidad media'!$A$4:$B$8,2,FALSE)*'Consumo específico'!E$8*G54)*(1-'EE en Clínicas'!$C$8)*'EE en Clínicas'!F$32</f>
        <v>330000</v>
      </c>
      <c r="H69" s="174">
        <f>+(VLOOKUP("Clínicas",'Unidad media'!$A$4:$B$8,2,FALSE)*'Consumo específico'!F$8*H54)*(1-'EE en Clínicas'!G$32)+(VLOOKUP("Clínicas",'Unidad media'!$A$4:$B$8,2,FALSE)*'Consumo específico'!F$8*H54)*(1-'EE en Clínicas'!$C$8)*'EE en Clínicas'!G$32</f>
        <v>330000</v>
      </c>
      <c r="I69" s="174">
        <f>+(VLOOKUP("Clínicas",'Unidad media'!$A$4:$B$8,2,FALSE)*'Consumo específico'!G$8*I54)*(1-'EE en Clínicas'!H$32)+(VLOOKUP("Clínicas",'Unidad media'!$A$4:$B$8,2,FALSE)*'Consumo específico'!G$8*I54)*(1-'EE en Clínicas'!$C$8)*'EE en Clínicas'!H$32</f>
        <v>330000</v>
      </c>
      <c r="J69" s="174">
        <f>+(VLOOKUP("Clínicas",'Unidad media'!$A$4:$B$8,2,FALSE)*'Consumo específico'!H$8*J54)*(1-'EE en Clínicas'!I$32)+(VLOOKUP("Clínicas",'Unidad media'!$A$4:$B$8,2,FALSE)*'Consumo específico'!H$8*J54)*(1-'EE en Clínicas'!$C$8)*'EE en Clínicas'!I$32</f>
        <v>330000</v>
      </c>
      <c r="K69" s="174">
        <f>+(VLOOKUP("Clínicas",'Unidad media'!$A$4:$B$8,2,FALSE)*'Consumo específico'!I$8*K54)*(1-'EE en Clínicas'!J$32)+(VLOOKUP("Clínicas",'Unidad media'!$A$4:$B$8,2,FALSE)*'Consumo específico'!I$8*K54)*(1-'EE en Clínicas'!$C$8)*'EE en Clínicas'!J$32</f>
        <v>330000</v>
      </c>
      <c r="L69" s="174">
        <f>+(VLOOKUP("Clínicas",'Unidad media'!$A$4:$B$8,2,FALSE)*'Consumo específico'!J$8*L54)*(1-'EE en Clínicas'!K$32)+(VLOOKUP("Clínicas",'Unidad media'!$A$4:$B$8,2,FALSE)*'Consumo específico'!J$8*L54)*(1-'EE en Clínicas'!$C$8)*'EE en Clínicas'!K$32</f>
        <v>330000</v>
      </c>
      <c r="M69" s="174">
        <f>+(VLOOKUP("Clínicas",'Unidad media'!$A$4:$B$8,2,FALSE)*'Consumo específico'!K$8*M54)*(1-'EE en Clínicas'!L$32)+(VLOOKUP("Clínicas",'Unidad media'!$A$4:$B$8,2,FALSE)*'Consumo específico'!K$8*M54)*(1-'EE en Clínicas'!$C$8)*'EE en Clínicas'!L$32</f>
        <v>330000</v>
      </c>
      <c r="N69" s="174">
        <f>+(VLOOKUP("Clínicas",'Unidad media'!$A$4:$B$8,2,FALSE)*'Consumo específico'!L$8*N54)*(1-'EE en Clínicas'!M$32)+(VLOOKUP("Clínicas",'Unidad media'!$A$4:$B$8,2,FALSE)*'Consumo específico'!L$8*N54)*(1-'EE en Clínicas'!$C$8)*'EE en Clínicas'!M$32</f>
        <v>330000</v>
      </c>
      <c r="O69" s="174">
        <f>+(VLOOKUP("Clínicas",'Unidad media'!$A$4:$B$8,2,FALSE)*'Consumo específico'!M$8*O54)*(1-'EE en Clínicas'!N$32)+(VLOOKUP("Clínicas",'Unidad media'!$A$4:$B$8,2,FALSE)*'Consumo específico'!M$8*O54)*(1-'EE en Clínicas'!$C$8)*'EE en Clínicas'!N$32</f>
        <v>330000</v>
      </c>
      <c r="P69" s="174">
        <f>+(VLOOKUP("Clínicas",'Unidad media'!$A$4:$B$8,2,FALSE)*'Consumo específico'!N$8*P54)*(1-'EE en Clínicas'!O$32)+(VLOOKUP("Clínicas",'Unidad media'!$A$4:$B$8,2,FALSE)*'Consumo específico'!N$8*P54)*(1-'EE en Clínicas'!$C$8)*'EE en Clínicas'!O$32</f>
        <v>330000</v>
      </c>
      <c r="Q69" s="174">
        <f>+(VLOOKUP("Clínicas",'Unidad media'!$A$4:$B$8,2,FALSE)*'Consumo específico'!O$8*Q54)*(1-'EE en Clínicas'!P$32)+(VLOOKUP("Clínicas",'Unidad media'!$A$4:$B$8,2,FALSE)*'Consumo específico'!O$8*Q54)*(1-'EE en Clínicas'!$C$8)*'EE en Clínicas'!P$32</f>
        <v>330000</v>
      </c>
      <c r="R69" s="174">
        <f>+(VLOOKUP("Clínicas",'Unidad media'!$A$4:$B$8,2,FALSE)*'Consumo específico'!P$8*R54)*(1-'EE en Clínicas'!Q$32)+(VLOOKUP("Clínicas",'Unidad media'!$A$4:$B$8,2,FALSE)*'Consumo específico'!P$8*R54)*(1-'EE en Clínicas'!$C$8)*'EE en Clínicas'!Q$32</f>
        <v>330000</v>
      </c>
      <c r="S69" s="174">
        <f>+(VLOOKUP("Clínicas",'Unidad media'!$A$4:$B$8,2,FALSE)*'Consumo específico'!Q$8*S54)*(1-'EE en Clínicas'!R$32)+(VLOOKUP("Clínicas",'Unidad media'!$A$4:$B$8,2,FALSE)*'Consumo específico'!Q$8*S54)*(1-'EE en Clínicas'!$C$8)*'EE en Clínicas'!R$32</f>
        <v>330000</v>
      </c>
      <c r="T69" s="174">
        <f>+(VLOOKUP("Clínicas",'Unidad media'!$A$4:$B$8,2,FALSE)*'Consumo específico'!R$8*T54)*(1-'EE en Clínicas'!S$32)+(VLOOKUP("Clínicas",'Unidad media'!$A$4:$B$8,2,FALSE)*'Consumo específico'!R$8*T54)*(1-'EE en Clínicas'!$C$8)*'EE en Clínicas'!S$32</f>
        <v>330000</v>
      </c>
      <c r="U69" s="174">
        <f>+(VLOOKUP("Clínicas",'Unidad media'!$A$4:$B$8,2,FALSE)*'Consumo específico'!S$8*U54)*(1-'EE en Clínicas'!T$32)+(VLOOKUP("Clínicas",'Unidad media'!$A$4:$B$8,2,FALSE)*'Consumo específico'!S$8*U54)*(1-'EE en Clínicas'!$C$8)*'EE en Clínicas'!T$32</f>
        <v>330000</v>
      </c>
      <c r="V69" s="174">
        <f>+(VLOOKUP("Clínicas",'Unidad media'!$A$4:$B$8,2,FALSE)*'Consumo específico'!T$8*V54)*(1-'EE en Clínicas'!U$32)+(VLOOKUP("Clínicas",'Unidad media'!$A$4:$B$8,2,FALSE)*'Consumo específico'!T$8*V54)*(1-'EE en Clínicas'!$C$8)*'EE en Clínicas'!U$32</f>
        <v>330000</v>
      </c>
      <c r="W69" s="174">
        <f>+(VLOOKUP("Clínicas",'Unidad media'!$A$4:$B$8,2,FALSE)*'Consumo específico'!U$8*W54)*(1-'EE en Clínicas'!V$32)+(VLOOKUP("Clínicas",'Unidad media'!$A$4:$B$8,2,FALSE)*'Consumo específico'!U$8*W54)*(1-'EE en Clínicas'!$C$8)*'EE en Clínicas'!V$32</f>
        <v>330000</v>
      </c>
      <c r="X69" s="174">
        <f>+(VLOOKUP("Clínicas",'Unidad media'!$A$4:$B$8,2,FALSE)*'Consumo específico'!V$8*X54)*(1-'EE en Clínicas'!W$32)+(VLOOKUP("Clínicas",'Unidad media'!$A$4:$B$8,2,FALSE)*'Consumo específico'!V$8*X54)*(1-'EE en Clínicas'!$C$8)*'EE en Clínicas'!W$32</f>
        <v>330000</v>
      </c>
      <c r="Y69" s="174">
        <f>+(VLOOKUP("Clínicas",'Unidad media'!$A$4:$B$8,2,FALSE)*'Consumo específico'!W$8*Y54)*(1-'EE en Clínicas'!X$32)+(VLOOKUP("Clínicas",'Unidad media'!$A$4:$B$8,2,FALSE)*'Consumo específico'!W$8*Y54)*(1-'EE en Clínicas'!$C$8)*'EE en Clínicas'!X$32</f>
        <v>330000</v>
      </c>
      <c r="Z69" s="174">
        <f>+(VLOOKUP("Clínicas",'Unidad media'!$A$4:$B$8,2,FALSE)*'Consumo específico'!X$8*Z54)*(1-'EE en Clínicas'!Y$32)+(VLOOKUP("Clínicas",'Unidad media'!$A$4:$B$8,2,FALSE)*'Consumo específico'!X$8*Z54)*(1-'EE en Clínicas'!$C$8)*'EE en Clínicas'!Y$32</f>
        <v>330000</v>
      </c>
      <c r="AA69" s="174">
        <f>+(VLOOKUP("Clínicas",'Unidad media'!$A$4:$B$8,2,FALSE)*'Consumo específico'!Y$8*AA54)*(1-'EE en Clínicas'!Z$32)+(VLOOKUP("Clínicas",'Unidad media'!$A$4:$B$8,2,FALSE)*'Consumo específico'!Y$8*AA54)*(1-'EE en Clínicas'!$C$8)*'EE en Clínicas'!Z$32</f>
        <v>330000</v>
      </c>
      <c r="AB69" s="174">
        <f>+(VLOOKUP("Clínicas",'Unidad media'!$A$4:$B$8,2,FALSE)*'Consumo específico'!Z$8*AB54)*(1-'EE en Clínicas'!AA$32)+(VLOOKUP("Clínicas",'Unidad media'!$A$4:$B$8,2,FALSE)*'Consumo específico'!Z$8*AB54)*(1-'EE en Clínicas'!$C$8)*'EE en Clínicas'!AA$32</f>
        <v>330000</v>
      </c>
      <c r="AC69" s="174">
        <f>+(VLOOKUP("Clínicas",'Unidad media'!$A$4:$B$8,2,FALSE)*'Consumo específico'!AA$8*AC54)*(1-'EE en Clínicas'!AB$32)+(VLOOKUP("Clínicas",'Unidad media'!$A$4:$B$8,2,FALSE)*'Consumo específico'!AA$8*AC54)*(1-'EE en Clínicas'!$C$8)*'EE en Clínicas'!AB$32</f>
        <v>330000</v>
      </c>
      <c r="AD69" s="174">
        <f>+(VLOOKUP("Clínicas",'Unidad media'!$A$4:$B$8,2,FALSE)*'Consumo específico'!AB$8*AD54)*(1-'EE en Clínicas'!AC$32)+(VLOOKUP("Clínicas",'Unidad media'!$A$4:$B$8,2,FALSE)*'Consumo específico'!AB$8*AD54)*(1-'EE en Clínicas'!$C$8)*'EE en Clínicas'!AC$32</f>
        <v>330000</v>
      </c>
      <c r="AE69" s="174">
        <f>+(VLOOKUP("Clínicas",'Unidad media'!$A$4:$B$8,2,FALSE)*'Consumo específico'!AC$8*AE54)*(1-'EE en Clínicas'!AD$32)+(VLOOKUP("Clínicas",'Unidad media'!$A$4:$B$8,2,FALSE)*'Consumo específico'!AC$8*AE54)*(1-'EE en Clínicas'!$C$8)*'EE en Clínicas'!AD$32</f>
        <v>330000</v>
      </c>
      <c r="AF69" s="174">
        <f>+(VLOOKUP("Clínicas",'Unidad media'!$A$4:$B$8,2,FALSE)*'Consumo específico'!AD$8*AF54)*(1-'EE en Clínicas'!AE$32)+(VLOOKUP("Clínicas",'Unidad media'!$A$4:$B$8,2,FALSE)*'Consumo específico'!AD$8*AF54)*(1-'EE en Clínicas'!$C$8)*'EE en Clínicas'!AE$32</f>
        <v>330000</v>
      </c>
      <c r="AG69" s="174">
        <f>+(VLOOKUP("Clínicas",'Unidad media'!$A$4:$B$8,2,FALSE)*'Consumo específico'!AE$8*AG54)*(1-'EE en Clínicas'!AF$32)+(VLOOKUP("Clínicas",'Unidad media'!$A$4:$B$8,2,FALSE)*'Consumo específico'!AE$8*AG54)*(1-'EE en Clínicas'!$C$8)*'EE en Clínicas'!AF$32</f>
        <v>330000</v>
      </c>
      <c r="AH69" s="174">
        <f>+(VLOOKUP("Clínicas",'Unidad media'!$A$4:$B$8,2,FALSE)*'Consumo específico'!AF$8*AH54)*(1-'EE en Clínicas'!AG$32)+(VLOOKUP("Clínicas",'Unidad media'!$A$4:$B$8,2,FALSE)*'Consumo específico'!AF$8*AH54)*(1-'EE en Clínicas'!$C$8)*'EE en Clínicas'!AG$32</f>
        <v>330000</v>
      </c>
      <c r="AI69" s="174">
        <f>+(VLOOKUP("Clínicas",'Unidad media'!$A$4:$B$8,2,FALSE)*'Consumo específico'!AG$8*AI54)*(1-'EE en Clínicas'!AH$32)+(VLOOKUP("Clínicas",'Unidad media'!$A$4:$B$8,2,FALSE)*'Consumo específico'!AG$8*AI54)*(1-'EE en Clínicas'!$C$8)*'EE en Clínicas'!AH$32</f>
        <v>330000</v>
      </c>
      <c r="AJ69" s="174">
        <f>+(VLOOKUP("Clínicas",'Unidad media'!$A$4:$B$8,2,FALSE)*'Consumo específico'!AH$8*AJ54)*(1-'EE en Clínicas'!AI$32)+(VLOOKUP("Clínicas",'Unidad media'!$A$4:$B$8,2,FALSE)*'Consumo específico'!AH$8*AJ54)*(1-'EE en Clínicas'!$C$8)*'EE en Clínicas'!AI$32</f>
        <v>330000</v>
      </c>
      <c r="AK69" s="174">
        <f>+(VLOOKUP("Clínicas",'Unidad media'!$A$4:$B$8,2,FALSE)*'Consumo específico'!AI$8*AK54)*(1-'EE en Clínicas'!AJ$32)+(VLOOKUP("Clínicas",'Unidad media'!$A$4:$B$8,2,FALSE)*'Consumo específico'!AI$8*AK54)*(1-'EE en Clínicas'!$C$8)*'EE en Clínicas'!AJ$32</f>
        <v>330000</v>
      </c>
    </row>
    <row r="70" spans="1:37">
      <c r="A70" s="225" t="s">
        <v>85</v>
      </c>
      <c r="B70" s="226" t="s">
        <v>391</v>
      </c>
      <c r="C70" s="227" t="s">
        <v>466</v>
      </c>
      <c r="D70" s="174">
        <f>+(VLOOKUP("Clínicas",'Unidad media'!$A$4:$B$8,2,FALSE)*'Consumo específico'!B$8*D55)*(1-'EE en Clínicas'!C$32)+(VLOOKUP("Clínicas",'Unidad media'!$A$4:$B$8,2,FALSE)*'Consumo específico'!B$8*D55)*(1-'EE en Clínicas'!$C$8)*'EE en Clínicas'!C$32</f>
        <v>110000</v>
      </c>
      <c r="E70" s="174">
        <f>+(VLOOKUP("Clínicas",'Unidad media'!$A$4:$B$8,2,FALSE)*'Consumo específico'!C$8*E55)*(1-'EE en Clínicas'!D$32)+(VLOOKUP("Clínicas",'Unidad media'!$A$4:$B$8,2,FALSE)*'Consumo específico'!C$8*E55)*(1-'EE en Clínicas'!$C$8)*'EE en Clínicas'!D$32</f>
        <v>110000</v>
      </c>
      <c r="F70" s="174">
        <f>+(VLOOKUP("Clínicas",'Unidad media'!$A$4:$B$8,2,FALSE)*'Consumo específico'!D$8*F55)*(1-'EE en Clínicas'!E$32)+(VLOOKUP("Clínicas",'Unidad media'!$A$4:$B$8,2,FALSE)*'Consumo específico'!D$8*F55)*(1-'EE en Clínicas'!$C$8)*'EE en Clínicas'!E$32</f>
        <v>110000</v>
      </c>
      <c r="G70" s="174">
        <f>+(VLOOKUP("Clínicas",'Unidad media'!$A$4:$B$8,2,FALSE)*'Consumo específico'!E$8*G55)*(1-'EE en Clínicas'!F$32)+(VLOOKUP("Clínicas",'Unidad media'!$A$4:$B$8,2,FALSE)*'Consumo específico'!E$8*G55)*(1-'EE en Clínicas'!$C$8)*'EE en Clínicas'!F$32</f>
        <v>110000</v>
      </c>
      <c r="H70" s="174">
        <f>+(VLOOKUP("Clínicas",'Unidad media'!$A$4:$B$8,2,FALSE)*'Consumo específico'!F$8*H55)*(1-'EE en Clínicas'!G$32)+(VLOOKUP("Clínicas",'Unidad media'!$A$4:$B$8,2,FALSE)*'Consumo específico'!F$8*H55)*(1-'EE en Clínicas'!$C$8)*'EE en Clínicas'!G$32</f>
        <v>110000</v>
      </c>
      <c r="I70" s="174">
        <f>+(VLOOKUP("Clínicas",'Unidad media'!$A$4:$B$8,2,FALSE)*'Consumo específico'!G$8*I55)*(1-'EE en Clínicas'!H$32)+(VLOOKUP("Clínicas",'Unidad media'!$A$4:$B$8,2,FALSE)*'Consumo específico'!G$8*I55)*(1-'EE en Clínicas'!$C$8)*'EE en Clínicas'!H$32</f>
        <v>110000</v>
      </c>
      <c r="J70" s="174">
        <f>+(VLOOKUP("Clínicas",'Unidad media'!$A$4:$B$8,2,FALSE)*'Consumo específico'!H$8*J55)*(1-'EE en Clínicas'!I$32)+(VLOOKUP("Clínicas",'Unidad media'!$A$4:$B$8,2,FALSE)*'Consumo específico'!H$8*J55)*(1-'EE en Clínicas'!$C$8)*'EE en Clínicas'!I$32</f>
        <v>110000</v>
      </c>
      <c r="K70" s="174">
        <f>+(VLOOKUP("Clínicas",'Unidad media'!$A$4:$B$8,2,FALSE)*'Consumo específico'!I$8*K55)*(1-'EE en Clínicas'!J$32)+(VLOOKUP("Clínicas",'Unidad media'!$A$4:$B$8,2,FALSE)*'Consumo específico'!I$8*K55)*(1-'EE en Clínicas'!$C$8)*'EE en Clínicas'!J$32</f>
        <v>110000</v>
      </c>
      <c r="L70" s="174">
        <f>+(VLOOKUP("Clínicas",'Unidad media'!$A$4:$B$8,2,FALSE)*'Consumo específico'!J$8*L55)*(1-'EE en Clínicas'!K$32)+(VLOOKUP("Clínicas",'Unidad media'!$A$4:$B$8,2,FALSE)*'Consumo específico'!J$8*L55)*(1-'EE en Clínicas'!$C$8)*'EE en Clínicas'!K$32</f>
        <v>110000</v>
      </c>
      <c r="M70" s="174">
        <f>+(VLOOKUP("Clínicas",'Unidad media'!$A$4:$B$8,2,FALSE)*'Consumo específico'!K$8*M55)*(1-'EE en Clínicas'!L$32)+(VLOOKUP("Clínicas",'Unidad media'!$A$4:$B$8,2,FALSE)*'Consumo específico'!K$8*M55)*(1-'EE en Clínicas'!$C$8)*'EE en Clínicas'!L$32</f>
        <v>110000</v>
      </c>
      <c r="N70" s="174">
        <f>+(VLOOKUP("Clínicas",'Unidad media'!$A$4:$B$8,2,FALSE)*'Consumo específico'!L$8*N55)*(1-'EE en Clínicas'!M$32)+(VLOOKUP("Clínicas",'Unidad media'!$A$4:$B$8,2,FALSE)*'Consumo específico'!L$8*N55)*(1-'EE en Clínicas'!$C$8)*'EE en Clínicas'!M$32</f>
        <v>110000</v>
      </c>
      <c r="O70" s="174">
        <f>+(VLOOKUP("Clínicas",'Unidad media'!$A$4:$B$8,2,FALSE)*'Consumo específico'!M$8*O55)*(1-'EE en Clínicas'!N$32)+(VLOOKUP("Clínicas",'Unidad media'!$A$4:$B$8,2,FALSE)*'Consumo específico'!M$8*O55)*(1-'EE en Clínicas'!$C$8)*'EE en Clínicas'!N$32</f>
        <v>110000</v>
      </c>
      <c r="P70" s="174">
        <f>+(VLOOKUP("Clínicas",'Unidad media'!$A$4:$B$8,2,FALSE)*'Consumo específico'!N$8*P55)*(1-'EE en Clínicas'!O$32)+(VLOOKUP("Clínicas",'Unidad media'!$A$4:$B$8,2,FALSE)*'Consumo específico'!N$8*P55)*(1-'EE en Clínicas'!$C$8)*'EE en Clínicas'!O$32</f>
        <v>110000</v>
      </c>
      <c r="Q70" s="174">
        <f>+(VLOOKUP("Clínicas",'Unidad media'!$A$4:$B$8,2,FALSE)*'Consumo específico'!O$8*Q55)*(1-'EE en Clínicas'!P$32)+(VLOOKUP("Clínicas",'Unidad media'!$A$4:$B$8,2,FALSE)*'Consumo específico'!O$8*Q55)*(1-'EE en Clínicas'!$C$8)*'EE en Clínicas'!P$32</f>
        <v>110000</v>
      </c>
      <c r="R70" s="174">
        <f>+(VLOOKUP("Clínicas",'Unidad media'!$A$4:$B$8,2,FALSE)*'Consumo específico'!P$8*R55)*(1-'EE en Clínicas'!Q$32)+(VLOOKUP("Clínicas",'Unidad media'!$A$4:$B$8,2,FALSE)*'Consumo específico'!P$8*R55)*(1-'EE en Clínicas'!$C$8)*'EE en Clínicas'!Q$32</f>
        <v>110000</v>
      </c>
      <c r="S70" s="174">
        <f>+(VLOOKUP("Clínicas",'Unidad media'!$A$4:$B$8,2,FALSE)*'Consumo específico'!Q$8*S55)*(1-'EE en Clínicas'!R$32)+(VLOOKUP("Clínicas",'Unidad media'!$A$4:$B$8,2,FALSE)*'Consumo específico'!Q$8*S55)*(1-'EE en Clínicas'!$C$8)*'EE en Clínicas'!R$32</f>
        <v>110000</v>
      </c>
      <c r="T70" s="174">
        <f>+(VLOOKUP("Clínicas",'Unidad media'!$A$4:$B$8,2,FALSE)*'Consumo específico'!R$8*T55)*(1-'EE en Clínicas'!S$32)+(VLOOKUP("Clínicas",'Unidad media'!$A$4:$B$8,2,FALSE)*'Consumo específico'!R$8*T55)*(1-'EE en Clínicas'!$C$8)*'EE en Clínicas'!S$32</f>
        <v>110000</v>
      </c>
      <c r="U70" s="174">
        <f>+(VLOOKUP("Clínicas",'Unidad media'!$A$4:$B$8,2,FALSE)*'Consumo específico'!S$8*U55)*(1-'EE en Clínicas'!T$32)+(VLOOKUP("Clínicas",'Unidad media'!$A$4:$B$8,2,FALSE)*'Consumo específico'!S$8*U55)*(1-'EE en Clínicas'!$C$8)*'EE en Clínicas'!T$32</f>
        <v>110000</v>
      </c>
      <c r="V70" s="174">
        <f>+(VLOOKUP("Clínicas",'Unidad media'!$A$4:$B$8,2,FALSE)*'Consumo específico'!T$8*V55)*(1-'EE en Clínicas'!U$32)+(VLOOKUP("Clínicas",'Unidad media'!$A$4:$B$8,2,FALSE)*'Consumo específico'!T$8*V55)*(1-'EE en Clínicas'!$C$8)*'EE en Clínicas'!U$32</f>
        <v>110000</v>
      </c>
      <c r="W70" s="174">
        <f>+(VLOOKUP("Clínicas",'Unidad media'!$A$4:$B$8,2,FALSE)*'Consumo específico'!U$8*W55)*(1-'EE en Clínicas'!V$32)+(VLOOKUP("Clínicas",'Unidad media'!$A$4:$B$8,2,FALSE)*'Consumo específico'!U$8*W55)*(1-'EE en Clínicas'!$C$8)*'EE en Clínicas'!V$32</f>
        <v>110000</v>
      </c>
      <c r="X70" s="174">
        <f>+(VLOOKUP("Clínicas",'Unidad media'!$A$4:$B$8,2,FALSE)*'Consumo específico'!V$8*X55)*(1-'EE en Clínicas'!W$32)+(VLOOKUP("Clínicas",'Unidad media'!$A$4:$B$8,2,FALSE)*'Consumo específico'!V$8*X55)*(1-'EE en Clínicas'!$C$8)*'EE en Clínicas'!W$32</f>
        <v>110000</v>
      </c>
      <c r="Y70" s="174">
        <f>+(VLOOKUP("Clínicas",'Unidad media'!$A$4:$B$8,2,FALSE)*'Consumo específico'!W$8*Y55)*(1-'EE en Clínicas'!X$32)+(VLOOKUP("Clínicas",'Unidad media'!$A$4:$B$8,2,FALSE)*'Consumo específico'!W$8*Y55)*(1-'EE en Clínicas'!$C$8)*'EE en Clínicas'!X$32</f>
        <v>110000</v>
      </c>
      <c r="Z70" s="174">
        <f>+(VLOOKUP("Clínicas",'Unidad media'!$A$4:$B$8,2,FALSE)*'Consumo específico'!X$8*Z55)*(1-'EE en Clínicas'!Y$32)+(VLOOKUP("Clínicas",'Unidad media'!$A$4:$B$8,2,FALSE)*'Consumo específico'!X$8*Z55)*(1-'EE en Clínicas'!$C$8)*'EE en Clínicas'!Y$32</f>
        <v>110000</v>
      </c>
      <c r="AA70" s="174">
        <f>+(VLOOKUP("Clínicas",'Unidad media'!$A$4:$B$8,2,FALSE)*'Consumo específico'!Y$8*AA55)*(1-'EE en Clínicas'!Z$32)+(VLOOKUP("Clínicas",'Unidad media'!$A$4:$B$8,2,FALSE)*'Consumo específico'!Y$8*AA55)*(1-'EE en Clínicas'!$C$8)*'EE en Clínicas'!Z$32</f>
        <v>110000</v>
      </c>
      <c r="AB70" s="174">
        <f>+(VLOOKUP("Clínicas",'Unidad media'!$A$4:$B$8,2,FALSE)*'Consumo específico'!Z$8*AB55)*(1-'EE en Clínicas'!AA$32)+(VLOOKUP("Clínicas",'Unidad media'!$A$4:$B$8,2,FALSE)*'Consumo específico'!Z$8*AB55)*(1-'EE en Clínicas'!$C$8)*'EE en Clínicas'!AA$32</f>
        <v>110000</v>
      </c>
      <c r="AC70" s="174">
        <f>+(VLOOKUP("Clínicas",'Unidad media'!$A$4:$B$8,2,FALSE)*'Consumo específico'!AA$8*AC55)*(1-'EE en Clínicas'!AB$32)+(VLOOKUP("Clínicas",'Unidad media'!$A$4:$B$8,2,FALSE)*'Consumo específico'!AA$8*AC55)*(1-'EE en Clínicas'!$C$8)*'EE en Clínicas'!AB$32</f>
        <v>110000</v>
      </c>
      <c r="AD70" s="174">
        <f>+(VLOOKUP("Clínicas",'Unidad media'!$A$4:$B$8,2,FALSE)*'Consumo específico'!AB$8*AD55)*(1-'EE en Clínicas'!AC$32)+(VLOOKUP("Clínicas",'Unidad media'!$A$4:$B$8,2,FALSE)*'Consumo específico'!AB$8*AD55)*(1-'EE en Clínicas'!$C$8)*'EE en Clínicas'!AC$32</f>
        <v>110000</v>
      </c>
      <c r="AE70" s="174">
        <f>+(VLOOKUP("Clínicas",'Unidad media'!$A$4:$B$8,2,FALSE)*'Consumo específico'!AC$8*AE55)*(1-'EE en Clínicas'!AD$32)+(VLOOKUP("Clínicas",'Unidad media'!$A$4:$B$8,2,FALSE)*'Consumo específico'!AC$8*AE55)*(1-'EE en Clínicas'!$C$8)*'EE en Clínicas'!AD$32</f>
        <v>110000</v>
      </c>
      <c r="AF70" s="174">
        <f>+(VLOOKUP("Clínicas",'Unidad media'!$A$4:$B$8,2,FALSE)*'Consumo específico'!AD$8*AF55)*(1-'EE en Clínicas'!AE$32)+(VLOOKUP("Clínicas",'Unidad media'!$A$4:$B$8,2,FALSE)*'Consumo específico'!AD$8*AF55)*(1-'EE en Clínicas'!$C$8)*'EE en Clínicas'!AE$32</f>
        <v>110000</v>
      </c>
      <c r="AG70" s="174">
        <f>+(VLOOKUP("Clínicas",'Unidad media'!$A$4:$B$8,2,FALSE)*'Consumo específico'!AE$8*AG55)*(1-'EE en Clínicas'!AF$32)+(VLOOKUP("Clínicas",'Unidad media'!$A$4:$B$8,2,FALSE)*'Consumo específico'!AE$8*AG55)*(1-'EE en Clínicas'!$C$8)*'EE en Clínicas'!AF$32</f>
        <v>110000</v>
      </c>
      <c r="AH70" s="174">
        <f>+(VLOOKUP("Clínicas",'Unidad media'!$A$4:$B$8,2,FALSE)*'Consumo específico'!AF$8*AH55)*(1-'EE en Clínicas'!AG$32)+(VLOOKUP("Clínicas",'Unidad media'!$A$4:$B$8,2,FALSE)*'Consumo específico'!AF$8*AH55)*(1-'EE en Clínicas'!$C$8)*'EE en Clínicas'!AG$32</f>
        <v>110000</v>
      </c>
      <c r="AI70" s="174">
        <f>+(VLOOKUP("Clínicas",'Unidad media'!$A$4:$B$8,2,FALSE)*'Consumo específico'!AG$8*AI55)*(1-'EE en Clínicas'!AH$32)+(VLOOKUP("Clínicas",'Unidad media'!$A$4:$B$8,2,FALSE)*'Consumo específico'!AG$8*AI55)*(1-'EE en Clínicas'!$C$8)*'EE en Clínicas'!AH$32</f>
        <v>110000</v>
      </c>
      <c r="AJ70" s="174">
        <f>+(VLOOKUP("Clínicas",'Unidad media'!$A$4:$B$8,2,FALSE)*'Consumo específico'!AH$8*AJ55)*(1-'EE en Clínicas'!AI$32)+(VLOOKUP("Clínicas",'Unidad media'!$A$4:$B$8,2,FALSE)*'Consumo específico'!AH$8*AJ55)*(1-'EE en Clínicas'!$C$8)*'EE en Clínicas'!AI$32</f>
        <v>110000</v>
      </c>
      <c r="AK70" s="174">
        <f>+(VLOOKUP("Clínicas",'Unidad media'!$A$4:$B$8,2,FALSE)*'Consumo específico'!AI$8*AK55)*(1-'EE en Clínicas'!AJ$32)+(VLOOKUP("Clínicas",'Unidad media'!$A$4:$B$8,2,FALSE)*'Consumo específico'!AI$8*AK55)*(1-'EE en Clínicas'!$C$8)*'EE en Clínicas'!AJ$32</f>
        <v>110000</v>
      </c>
    </row>
    <row r="71" spans="1:37">
      <c r="A71" s="225" t="s">
        <v>5</v>
      </c>
      <c r="B71" s="226" t="s">
        <v>391</v>
      </c>
      <c r="C71" s="227" t="s">
        <v>466</v>
      </c>
      <c r="D71" s="174">
        <f>+(VLOOKUP("Clínicas",'Unidad media'!$A$4:$B$8,2,FALSE)*'Consumo específico'!B$8*D56)*(1-'EE en Clínicas'!C$32)+(VLOOKUP("Clínicas",'Unidad media'!$A$4:$B$8,2,FALSE)*'Consumo específico'!B$8*D56)*(1-'EE en Clínicas'!$C$7)*'EE en Clínicas'!C$32</f>
        <v>1485000</v>
      </c>
      <c r="E71" s="174">
        <f>+(VLOOKUP("Clínicas",'Unidad media'!$A$4:$B$8,2,FALSE)*'Consumo específico'!C$8*E56)*(1-'EE en Clínicas'!D$32)+(VLOOKUP("Clínicas",'Unidad media'!$A$4:$B$8,2,FALSE)*'Consumo específico'!C$8*E56)*(1-'EE en Clínicas'!$C$7)*'EE en Clínicas'!D$32</f>
        <v>1485000</v>
      </c>
      <c r="F71" s="174">
        <f>+(VLOOKUP("Clínicas",'Unidad media'!$A$4:$B$8,2,FALSE)*'Consumo específico'!D$8*F56)*(1-'EE en Clínicas'!E$32)+(VLOOKUP("Clínicas",'Unidad media'!$A$4:$B$8,2,FALSE)*'Consumo específico'!D$8*F56)*(1-'EE en Clínicas'!$C$7)*'EE en Clínicas'!E$32</f>
        <v>1485000</v>
      </c>
      <c r="G71" s="174">
        <f>+(VLOOKUP("Clínicas",'Unidad media'!$A$4:$B$8,2,FALSE)*'Consumo específico'!E$8*G56)*(1-'EE en Clínicas'!F$32)+(VLOOKUP("Clínicas",'Unidad media'!$A$4:$B$8,2,FALSE)*'Consumo específico'!E$8*G56)*(1-'EE en Clínicas'!$C$7)*'EE en Clínicas'!F$32</f>
        <v>1485000</v>
      </c>
      <c r="H71" s="174">
        <f>+(VLOOKUP("Clínicas",'Unidad media'!$A$4:$B$8,2,FALSE)*'Consumo específico'!F$8*H56)*(1-'EE en Clínicas'!G$32)+(VLOOKUP("Clínicas",'Unidad media'!$A$4:$B$8,2,FALSE)*'Consumo específico'!F$8*H56)*(1-'EE en Clínicas'!$C$7)*'EE en Clínicas'!G$32</f>
        <v>1485000</v>
      </c>
      <c r="I71" s="174">
        <f>+(VLOOKUP("Clínicas",'Unidad media'!$A$4:$B$8,2,FALSE)*'Consumo específico'!G$8*I56)*(1-'EE en Clínicas'!H$32)+(VLOOKUP("Clínicas",'Unidad media'!$A$4:$B$8,2,FALSE)*'Consumo específico'!G$8*I56)*(1-'EE en Clínicas'!$C$7)*'EE en Clínicas'!H$32</f>
        <v>1485000</v>
      </c>
      <c r="J71" s="174">
        <f>+(VLOOKUP("Clínicas",'Unidad media'!$A$4:$B$8,2,FALSE)*'Consumo específico'!H$8*J56)*(1-'EE en Clínicas'!I$32)+(VLOOKUP("Clínicas",'Unidad media'!$A$4:$B$8,2,FALSE)*'Consumo específico'!H$8*J56)*(1-'EE en Clínicas'!$C$7)*'EE en Clínicas'!I$32</f>
        <v>1485000</v>
      </c>
      <c r="K71" s="174">
        <f>+(VLOOKUP("Clínicas",'Unidad media'!$A$4:$B$8,2,FALSE)*'Consumo específico'!I$8*K56)*(1-'EE en Clínicas'!J$32)+(VLOOKUP("Clínicas",'Unidad media'!$A$4:$B$8,2,FALSE)*'Consumo específico'!I$8*K56)*(1-'EE en Clínicas'!$C$7)*'EE en Clínicas'!J$32</f>
        <v>1485000</v>
      </c>
      <c r="L71" s="174">
        <f>+(VLOOKUP("Clínicas",'Unidad media'!$A$4:$B$8,2,FALSE)*'Consumo específico'!J$8*L56)*(1-'EE en Clínicas'!K$32)+(VLOOKUP("Clínicas",'Unidad media'!$A$4:$B$8,2,FALSE)*'Consumo específico'!J$8*L56)*(1-'EE en Clínicas'!$C$7)*'EE en Clínicas'!K$32</f>
        <v>1485000</v>
      </c>
      <c r="M71" s="174">
        <f>+(VLOOKUP("Clínicas",'Unidad media'!$A$4:$B$8,2,FALSE)*'Consumo específico'!K$8*M56)*(1-'EE en Clínicas'!L$32)+(VLOOKUP("Clínicas",'Unidad media'!$A$4:$B$8,2,FALSE)*'Consumo específico'!K$8*M56)*(1-'EE en Clínicas'!$C$7)*'EE en Clínicas'!L$32</f>
        <v>1485000</v>
      </c>
      <c r="N71" s="174">
        <f>+(VLOOKUP("Clínicas",'Unidad media'!$A$4:$B$8,2,FALSE)*'Consumo específico'!L$8*N56)*(1-'EE en Clínicas'!M$32)+(VLOOKUP("Clínicas",'Unidad media'!$A$4:$B$8,2,FALSE)*'Consumo específico'!L$8*N56)*(1-'EE en Clínicas'!$C$7)*'EE en Clínicas'!M$32</f>
        <v>1485000</v>
      </c>
      <c r="O71" s="174">
        <f>+(VLOOKUP("Clínicas",'Unidad media'!$A$4:$B$8,2,FALSE)*'Consumo específico'!M$8*O56)*(1-'EE en Clínicas'!N$32)+(VLOOKUP("Clínicas",'Unidad media'!$A$4:$B$8,2,FALSE)*'Consumo específico'!M$8*O56)*(1-'EE en Clínicas'!$C$7)*'EE en Clínicas'!N$32</f>
        <v>1485000</v>
      </c>
      <c r="P71" s="174">
        <f>+(VLOOKUP("Clínicas",'Unidad media'!$A$4:$B$8,2,FALSE)*'Consumo específico'!N$8*P56)*(1-'EE en Clínicas'!O$32)+(VLOOKUP("Clínicas",'Unidad media'!$A$4:$B$8,2,FALSE)*'Consumo específico'!N$8*P56)*(1-'EE en Clínicas'!$C$7)*'EE en Clínicas'!O$32</f>
        <v>1485000</v>
      </c>
      <c r="Q71" s="174">
        <f>+(VLOOKUP("Clínicas",'Unidad media'!$A$4:$B$8,2,FALSE)*'Consumo específico'!O$8*Q56)*(1-'EE en Clínicas'!P$32)+(VLOOKUP("Clínicas",'Unidad media'!$A$4:$B$8,2,FALSE)*'Consumo específico'!O$8*Q56)*(1-'EE en Clínicas'!$C$7)*'EE en Clínicas'!P$32</f>
        <v>1485000</v>
      </c>
      <c r="R71" s="174">
        <f>+(VLOOKUP("Clínicas",'Unidad media'!$A$4:$B$8,2,FALSE)*'Consumo específico'!P$8*R56)*(1-'EE en Clínicas'!Q$32)+(VLOOKUP("Clínicas",'Unidad media'!$A$4:$B$8,2,FALSE)*'Consumo específico'!P$8*R56)*(1-'EE en Clínicas'!$C$7)*'EE en Clínicas'!Q$32</f>
        <v>1485000</v>
      </c>
      <c r="S71" s="174">
        <f>+(VLOOKUP("Clínicas",'Unidad media'!$A$4:$B$8,2,FALSE)*'Consumo específico'!Q$8*S56)*(1-'EE en Clínicas'!R$32)+(VLOOKUP("Clínicas",'Unidad media'!$A$4:$B$8,2,FALSE)*'Consumo específico'!Q$8*S56)*(1-'EE en Clínicas'!$C$7)*'EE en Clínicas'!R$32</f>
        <v>1485000</v>
      </c>
      <c r="T71" s="174">
        <f>+(VLOOKUP("Clínicas",'Unidad media'!$A$4:$B$8,2,FALSE)*'Consumo específico'!R$8*T56)*(1-'EE en Clínicas'!S$32)+(VLOOKUP("Clínicas",'Unidad media'!$A$4:$B$8,2,FALSE)*'Consumo específico'!R$8*T56)*(1-'EE en Clínicas'!$C$7)*'EE en Clínicas'!S$32</f>
        <v>1485000</v>
      </c>
      <c r="U71" s="174">
        <f>+(VLOOKUP("Clínicas",'Unidad media'!$A$4:$B$8,2,FALSE)*'Consumo específico'!S$8*U56)*(1-'EE en Clínicas'!T$32)+(VLOOKUP("Clínicas",'Unidad media'!$A$4:$B$8,2,FALSE)*'Consumo específico'!S$8*U56)*(1-'EE en Clínicas'!$C$7)*'EE en Clínicas'!T$32</f>
        <v>1485000</v>
      </c>
      <c r="V71" s="174">
        <f>+(VLOOKUP("Clínicas",'Unidad media'!$A$4:$B$8,2,FALSE)*'Consumo específico'!T$8*V56)*(1-'EE en Clínicas'!U$32)+(VLOOKUP("Clínicas",'Unidad media'!$A$4:$B$8,2,FALSE)*'Consumo específico'!T$8*V56)*(1-'EE en Clínicas'!$C$7)*'EE en Clínicas'!U$32</f>
        <v>1485000</v>
      </c>
      <c r="W71" s="174">
        <f>+(VLOOKUP("Clínicas",'Unidad media'!$A$4:$B$8,2,FALSE)*'Consumo específico'!U$8*W56)*(1-'EE en Clínicas'!V$32)+(VLOOKUP("Clínicas",'Unidad media'!$A$4:$B$8,2,FALSE)*'Consumo específico'!U$8*W56)*(1-'EE en Clínicas'!$C$7)*'EE en Clínicas'!V$32</f>
        <v>1485000</v>
      </c>
      <c r="X71" s="174">
        <f>+(VLOOKUP("Clínicas",'Unidad media'!$A$4:$B$8,2,FALSE)*'Consumo específico'!V$8*X56)*(1-'EE en Clínicas'!W$32)+(VLOOKUP("Clínicas",'Unidad media'!$A$4:$B$8,2,FALSE)*'Consumo específico'!V$8*X56)*(1-'EE en Clínicas'!$C$7)*'EE en Clínicas'!W$32</f>
        <v>1485000</v>
      </c>
      <c r="Y71" s="174">
        <f>+(VLOOKUP("Clínicas",'Unidad media'!$A$4:$B$8,2,FALSE)*'Consumo específico'!W$8*Y56)*(1-'EE en Clínicas'!X$32)+(VLOOKUP("Clínicas",'Unidad media'!$A$4:$B$8,2,FALSE)*'Consumo específico'!W$8*Y56)*(1-'EE en Clínicas'!$C$7)*'EE en Clínicas'!X$32</f>
        <v>1485000</v>
      </c>
      <c r="Z71" s="174">
        <f>+(VLOOKUP("Clínicas",'Unidad media'!$A$4:$B$8,2,FALSE)*'Consumo específico'!X$8*Z56)*(1-'EE en Clínicas'!Y$32)+(VLOOKUP("Clínicas",'Unidad media'!$A$4:$B$8,2,FALSE)*'Consumo específico'!X$8*Z56)*(1-'EE en Clínicas'!$C$7)*'EE en Clínicas'!Y$32</f>
        <v>1485000</v>
      </c>
      <c r="AA71" s="174">
        <f>+(VLOOKUP("Clínicas",'Unidad media'!$A$4:$B$8,2,FALSE)*'Consumo específico'!Y$8*AA56)*(1-'EE en Clínicas'!Z$32)+(VLOOKUP("Clínicas",'Unidad media'!$A$4:$B$8,2,FALSE)*'Consumo específico'!Y$8*AA56)*(1-'EE en Clínicas'!$C$7)*'EE en Clínicas'!Z$32</f>
        <v>1485000</v>
      </c>
      <c r="AB71" s="174">
        <f>+(VLOOKUP("Clínicas",'Unidad media'!$A$4:$B$8,2,FALSE)*'Consumo específico'!Z$8*AB56)*(1-'EE en Clínicas'!AA$32)+(VLOOKUP("Clínicas",'Unidad media'!$A$4:$B$8,2,FALSE)*'Consumo específico'!Z$8*AB56)*(1-'EE en Clínicas'!$C$7)*'EE en Clínicas'!AA$32</f>
        <v>1485000</v>
      </c>
      <c r="AC71" s="174">
        <f>+(VLOOKUP("Clínicas",'Unidad media'!$A$4:$B$8,2,FALSE)*'Consumo específico'!AA$8*AC56)*(1-'EE en Clínicas'!AB$32)+(VLOOKUP("Clínicas",'Unidad media'!$A$4:$B$8,2,FALSE)*'Consumo específico'!AA$8*AC56)*(1-'EE en Clínicas'!$C$7)*'EE en Clínicas'!AB$32</f>
        <v>1485000</v>
      </c>
      <c r="AD71" s="174">
        <f>+(VLOOKUP("Clínicas",'Unidad media'!$A$4:$B$8,2,FALSE)*'Consumo específico'!AB$8*AD56)*(1-'EE en Clínicas'!AC$32)+(VLOOKUP("Clínicas",'Unidad media'!$A$4:$B$8,2,FALSE)*'Consumo específico'!AB$8*AD56)*(1-'EE en Clínicas'!$C$7)*'EE en Clínicas'!AC$32</f>
        <v>1485000</v>
      </c>
      <c r="AE71" s="174">
        <f>+(VLOOKUP("Clínicas",'Unidad media'!$A$4:$B$8,2,FALSE)*'Consumo específico'!AC$8*AE56)*(1-'EE en Clínicas'!AD$32)+(VLOOKUP("Clínicas",'Unidad media'!$A$4:$B$8,2,FALSE)*'Consumo específico'!AC$8*AE56)*(1-'EE en Clínicas'!$C$7)*'EE en Clínicas'!AD$32</f>
        <v>1485000</v>
      </c>
      <c r="AF71" s="174">
        <f>+(VLOOKUP("Clínicas",'Unidad media'!$A$4:$B$8,2,FALSE)*'Consumo específico'!AD$8*AF56)*(1-'EE en Clínicas'!AE$32)+(VLOOKUP("Clínicas",'Unidad media'!$A$4:$B$8,2,FALSE)*'Consumo específico'!AD$8*AF56)*(1-'EE en Clínicas'!$C$7)*'EE en Clínicas'!AE$32</f>
        <v>1485000</v>
      </c>
      <c r="AG71" s="174">
        <f>+(VLOOKUP("Clínicas",'Unidad media'!$A$4:$B$8,2,FALSE)*'Consumo específico'!AE$8*AG56)*(1-'EE en Clínicas'!AF$32)+(VLOOKUP("Clínicas",'Unidad media'!$A$4:$B$8,2,FALSE)*'Consumo específico'!AE$8*AG56)*(1-'EE en Clínicas'!$C$7)*'EE en Clínicas'!AF$32</f>
        <v>1485000</v>
      </c>
      <c r="AH71" s="174">
        <f>+(VLOOKUP("Clínicas",'Unidad media'!$A$4:$B$8,2,FALSE)*'Consumo específico'!AF$8*AH56)*(1-'EE en Clínicas'!AG$32)+(VLOOKUP("Clínicas",'Unidad media'!$A$4:$B$8,2,FALSE)*'Consumo específico'!AF$8*AH56)*(1-'EE en Clínicas'!$C$7)*'EE en Clínicas'!AG$32</f>
        <v>1485000</v>
      </c>
      <c r="AI71" s="174">
        <f>+(VLOOKUP("Clínicas",'Unidad media'!$A$4:$B$8,2,FALSE)*'Consumo específico'!AG$8*AI56)*(1-'EE en Clínicas'!AH$32)+(VLOOKUP("Clínicas",'Unidad media'!$A$4:$B$8,2,FALSE)*'Consumo específico'!AG$8*AI56)*(1-'EE en Clínicas'!$C$7)*'EE en Clínicas'!AH$32</f>
        <v>1485000</v>
      </c>
      <c r="AJ71" s="174">
        <f>+(VLOOKUP("Clínicas",'Unidad media'!$A$4:$B$8,2,FALSE)*'Consumo específico'!AH$8*AJ56)*(1-'EE en Clínicas'!AI$32)+(VLOOKUP("Clínicas",'Unidad media'!$A$4:$B$8,2,FALSE)*'Consumo específico'!AH$8*AJ56)*(1-'EE en Clínicas'!$C$7)*'EE en Clínicas'!AI$32</f>
        <v>1485000</v>
      </c>
      <c r="AK71" s="174">
        <f>+(VLOOKUP("Clínicas",'Unidad media'!$A$4:$B$8,2,FALSE)*'Consumo específico'!AI$8*AK56)*(1-'EE en Clínicas'!AJ$32)+(VLOOKUP("Clínicas",'Unidad media'!$A$4:$B$8,2,FALSE)*'Consumo específico'!AI$8*AK56)*(1-'EE en Clínicas'!$C$7)*'EE en Clínicas'!AJ$32</f>
        <v>1485000</v>
      </c>
    </row>
    <row r="72" spans="1:37">
      <c r="A72" s="225" t="s">
        <v>9</v>
      </c>
      <c r="B72" s="226" t="s">
        <v>391</v>
      </c>
      <c r="C72" s="227" t="s">
        <v>466</v>
      </c>
      <c r="D72" s="174">
        <f>+(VLOOKUP("Clínicas",'Unidad media'!$A$4:$B$8,2,FALSE)*'Consumo específico'!B$8*D57)*(1-'EE en Clínicas'!C$32)+(VLOOKUP("Clínicas",'Unidad media'!$A$4:$B$8,2,FALSE)*'Consumo específico'!B$8*D57)*(1-'EE en Clínicas'!$C$7)*'EE en Clínicas'!C$32</f>
        <v>275000</v>
      </c>
      <c r="E72" s="174">
        <f>+(VLOOKUP("Clínicas",'Unidad media'!$A$4:$B$8,2,FALSE)*'Consumo específico'!C$8*E57)*(1-'EE en Clínicas'!D$32)+(VLOOKUP("Clínicas",'Unidad media'!$A$4:$B$8,2,FALSE)*'Consumo específico'!C$8*E57)*(1-'EE en Clínicas'!$C$7)*'EE en Clínicas'!D$32</f>
        <v>275000</v>
      </c>
      <c r="F72" s="174">
        <f>+(VLOOKUP("Clínicas",'Unidad media'!$A$4:$B$8,2,FALSE)*'Consumo específico'!D$8*F57)*(1-'EE en Clínicas'!E$32)+(VLOOKUP("Clínicas",'Unidad media'!$A$4:$B$8,2,FALSE)*'Consumo específico'!D$8*F57)*(1-'EE en Clínicas'!$C$7)*'EE en Clínicas'!E$32</f>
        <v>275000</v>
      </c>
      <c r="G72" s="174">
        <f>+(VLOOKUP("Clínicas",'Unidad media'!$A$4:$B$8,2,FALSE)*'Consumo específico'!E$8*G57)*(1-'EE en Clínicas'!F$32)+(VLOOKUP("Clínicas",'Unidad media'!$A$4:$B$8,2,FALSE)*'Consumo específico'!E$8*G57)*(1-'EE en Clínicas'!$C$7)*'EE en Clínicas'!F$32</f>
        <v>275000</v>
      </c>
      <c r="H72" s="174">
        <f>+(VLOOKUP("Clínicas",'Unidad media'!$A$4:$B$8,2,FALSE)*'Consumo específico'!F$8*H57)*(1-'EE en Clínicas'!G$32)+(VLOOKUP("Clínicas",'Unidad media'!$A$4:$B$8,2,FALSE)*'Consumo específico'!F$8*H57)*(1-'EE en Clínicas'!$C$7)*'EE en Clínicas'!G$32</f>
        <v>275000</v>
      </c>
      <c r="I72" s="174">
        <f>+(VLOOKUP("Clínicas",'Unidad media'!$A$4:$B$8,2,FALSE)*'Consumo específico'!G$8*I57)*(1-'EE en Clínicas'!H$32)+(VLOOKUP("Clínicas",'Unidad media'!$A$4:$B$8,2,FALSE)*'Consumo específico'!G$8*I57)*(1-'EE en Clínicas'!$C$7)*'EE en Clínicas'!H$32</f>
        <v>275000</v>
      </c>
      <c r="J72" s="174">
        <f>+(VLOOKUP("Clínicas",'Unidad media'!$A$4:$B$8,2,FALSE)*'Consumo específico'!H$8*J57)*(1-'EE en Clínicas'!I$32)+(VLOOKUP("Clínicas",'Unidad media'!$A$4:$B$8,2,FALSE)*'Consumo específico'!H$8*J57)*(1-'EE en Clínicas'!$C$7)*'EE en Clínicas'!I$32</f>
        <v>275000</v>
      </c>
      <c r="K72" s="174">
        <f>+(VLOOKUP("Clínicas",'Unidad media'!$A$4:$B$8,2,FALSE)*'Consumo específico'!I$8*K57)*(1-'EE en Clínicas'!J$32)+(VLOOKUP("Clínicas",'Unidad media'!$A$4:$B$8,2,FALSE)*'Consumo específico'!I$8*K57)*(1-'EE en Clínicas'!$C$7)*'EE en Clínicas'!J$32</f>
        <v>275000</v>
      </c>
      <c r="L72" s="174">
        <f>+(VLOOKUP("Clínicas",'Unidad media'!$A$4:$B$8,2,FALSE)*'Consumo específico'!J$8*L57)*(1-'EE en Clínicas'!K$32)+(VLOOKUP("Clínicas",'Unidad media'!$A$4:$B$8,2,FALSE)*'Consumo específico'!J$8*L57)*(1-'EE en Clínicas'!$C$7)*'EE en Clínicas'!K$32</f>
        <v>275000</v>
      </c>
      <c r="M72" s="174">
        <f>+(VLOOKUP("Clínicas",'Unidad media'!$A$4:$B$8,2,FALSE)*'Consumo específico'!K$8*M57)*(1-'EE en Clínicas'!L$32)+(VLOOKUP("Clínicas",'Unidad media'!$A$4:$B$8,2,FALSE)*'Consumo específico'!K$8*M57)*(1-'EE en Clínicas'!$C$7)*'EE en Clínicas'!L$32</f>
        <v>275000</v>
      </c>
      <c r="N72" s="174">
        <f>+(VLOOKUP("Clínicas",'Unidad media'!$A$4:$B$8,2,FALSE)*'Consumo específico'!L$8*N57)*(1-'EE en Clínicas'!M$32)+(VLOOKUP("Clínicas",'Unidad media'!$A$4:$B$8,2,FALSE)*'Consumo específico'!L$8*N57)*(1-'EE en Clínicas'!$C$7)*'EE en Clínicas'!M$32</f>
        <v>275000</v>
      </c>
      <c r="O72" s="174">
        <f>+(VLOOKUP("Clínicas",'Unidad media'!$A$4:$B$8,2,FALSE)*'Consumo específico'!M$8*O57)*(1-'EE en Clínicas'!N$32)+(VLOOKUP("Clínicas",'Unidad media'!$A$4:$B$8,2,FALSE)*'Consumo específico'!M$8*O57)*(1-'EE en Clínicas'!$C$7)*'EE en Clínicas'!N$32</f>
        <v>275000</v>
      </c>
      <c r="P72" s="174">
        <f>+(VLOOKUP("Clínicas",'Unidad media'!$A$4:$B$8,2,FALSE)*'Consumo específico'!N$8*P57)*(1-'EE en Clínicas'!O$32)+(VLOOKUP("Clínicas",'Unidad media'!$A$4:$B$8,2,FALSE)*'Consumo específico'!N$8*P57)*(1-'EE en Clínicas'!$C$7)*'EE en Clínicas'!O$32</f>
        <v>275000</v>
      </c>
      <c r="Q72" s="174">
        <f>+(VLOOKUP("Clínicas",'Unidad media'!$A$4:$B$8,2,FALSE)*'Consumo específico'!O$8*Q57)*(1-'EE en Clínicas'!P$32)+(VLOOKUP("Clínicas",'Unidad media'!$A$4:$B$8,2,FALSE)*'Consumo específico'!O$8*Q57)*(1-'EE en Clínicas'!$C$7)*'EE en Clínicas'!P$32</f>
        <v>275000</v>
      </c>
      <c r="R72" s="174">
        <f>+(VLOOKUP("Clínicas",'Unidad media'!$A$4:$B$8,2,FALSE)*'Consumo específico'!P$8*R57)*(1-'EE en Clínicas'!Q$32)+(VLOOKUP("Clínicas",'Unidad media'!$A$4:$B$8,2,FALSE)*'Consumo específico'!P$8*R57)*(1-'EE en Clínicas'!$C$7)*'EE en Clínicas'!Q$32</f>
        <v>275000</v>
      </c>
      <c r="S72" s="174">
        <f>+(VLOOKUP("Clínicas",'Unidad media'!$A$4:$B$8,2,FALSE)*'Consumo específico'!Q$8*S57)*(1-'EE en Clínicas'!R$32)+(VLOOKUP("Clínicas",'Unidad media'!$A$4:$B$8,2,FALSE)*'Consumo específico'!Q$8*S57)*(1-'EE en Clínicas'!$C$7)*'EE en Clínicas'!R$32</f>
        <v>275000</v>
      </c>
      <c r="T72" s="174">
        <f>+(VLOOKUP("Clínicas",'Unidad media'!$A$4:$B$8,2,FALSE)*'Consumo específico'!R$8*T57)*(1-'EE en Clínicas'!S$32)+(VLOOKUP("Clínicas",'Unidad media'!$A$4:$B$8,2,FALSE)*'Consumo específico'!R$8*T57)*(1-'EE en Clínicas'!$C$7)*'EE en Clínicas'!S$32</f>
        <v>275000</v>
      </c>
      <c r="U72" s="174">
        <f>+(VLOOKUP("Clínicas",'Unidad media'!$A$4:$B$8,2,FALSE)*'Consumo específico'!S$8*U57)*(1-'EE en Clínicas'!T$32)+(VLOOKUP("Clínicas",'Unidad media'!$A$4:$B$8,2,FALSE)*'Consumo específico'!S$8*U57)*(1-'EE en Clínicas'!$C$7)*'EE en Clínicas'!T$32</f>
        <v>275000</v>
      </c>
      <c r="V72" s="174">
        <f>+(VLOOKUP("Clínicas",'Unidad media'!$A$4:$B$8,2,FALSE)*'Consumo específico'!T$8*V57)*(1-'EE en Clínicas'!U$32)+(VLOOKUP("Clínicas",'Unidad media'!$A$4:$B$8,2,FALSE)*'Consumo específico'!T$8*V57)*(1-'EE en Clínicas'!$C$7)*'EE en Clínicas'!U$32</f>
        <v>275000</v>
      </c>
      <c r="W72" s="174">
        <f>+(VLOOKUP("Clínicas",'Unidad media'!$A$4:$B$8,2,FALSE)*'Consumo específico'!U$8*W57)*(1-'EE en Clínicas'!V$32)+(VLOOKUP("Clínicas",'Unidad media'!$A$4:$B$8,2,FALSE)*'Consumo específico'!U$8*W57)*(1-'EE en Clínicas'!$C$7)*'EE en Clínicas'!V$32</f>
        <v>275000</v>
      </c>
      <c r="X72" s="174">
        <f>+(VLOOKUP("Clínicas",'Unidad media'!$A$4:$B$8,2,FALSE)*'Consumo específico'!V$8*X57)*(1-'EE en Clínicas'!W$32)+(VLOOKUP("Clínicas",'Unidad media'!$A$4:$B$8,2,FALSE)*'Consumo específico'!V$8*X57)*(1-'EE en Clínicas'!$C$7)*'EE en Clínicas'!W$32</f>
        <v>275000</v>
      </c>
      <c r="Y72" s="174">
        <f>+(VLOOKUP("Clínicas",'Unidad media'!$A$4:$B$8,2,FALSE)*'Consumo específico'!W$8*Y57)*(1-'EE en Clínicas'!X$32)+(VLOOKUP("Clínicas",'Unidad media'!$A$4:$B$8,2,FALSE)*'Consumo específico'!W$8*Y57)*(1-'EE en Clínicas'!$C$7)*'EE en Clínicas'!X$32</f>
        <v>275000</v>
      </c>
      <c r="Z72" s="174">
        <f>+(VLOOKUP("Clínicas",'Unidad media'!$A$4:$B$8,2,FALSE)*'Consumo específico'!X$8*Z57)*(1-'EE en Clínicas'!Y$32)+(VLOOKUP("Clínicas",'Unidad media'!$A$4:$B$8,2,FALSE)*'Consumo específico'!X$8*Z57)*(1-'EE en Clínicas'!$C$7)*'EE en Clínicas'!Y$32</f>
        <v>275000</v>
      </c>
      <c r="AA72" s="174">
        <f>+(VLOOKUP("Clínicas",'Unidad media'!$A$4:$B$8,2,FALSE)*'Consumo específico'!Y$8*AA57)*(1-'EE en Clínicas'!Z$32)+(VLOOKUP("Clínicas",'Unidad media'!$A$4:$B$8,2,FALSE)*'Consumo específico'!Y$8*AA57)*(1-'EE en Clínicas'!$C$7)*'EE en Clínicas'!Z$32</f>
        <v>275000</v>
      </c>
      <c r="AB72" s="174">
        <f>+(VLOOKUP("Clínicas",'Unidad media'!$A$4:$B$8,2,FALSE)*'Consumo específico'!Z$8*AB57)*(1-'EE en Clínicas'!AA$32)+(VLOOKUP("Clínicas",'Unidad media'!$A$4:$B$8,2,FALSE)*'Consumo específico'!Z$8*AB57)*(1-'EE en Clínicas'!$C$7)*'EE en Clínicas'!AA$32</f>
        <v>275000</v>
      </c>
      <c r="AC72" s="174">
        <f>+(VLOOKUP("Clínicas",'Unidad media'!$A$4:$B$8,2,FALSE)*'Consumo específico'!AA$8*AC57)*(1-'EE en Clínicas'!AB$32)+(VLOOKUP("Clínicas",'Unidad media'!$A$4:$B$8,2,FALSE)*'Consumo específico'!AA$8*AC57)*(1-'EE en Clínicas'!$C$7)*'EE en Clínicas'!AB$32</f>
        <v>275000</v>
      </c>
      <c r="AD72" s="174">
        <f>+(VLOOKUP("Clínicas",'Unidad media'!$A$4:$B$8,2,FALSE)*'Consumo específico'!AB$8*AD57)*(1-'EE en Clínicas'!AC$32)+(VLOOKUP("Clínicas",'Unidad media'!$A$4:$B$8,2,FALSE)*'Consumo específico'!AB$8*AD57)*(1-'EE en Clínicas'!$C$7)*'EE en Clínicas'!AC$32</f>
        <v>275000</v>
      </c>
      <c r="AE72" s="174">
        <f>+(VLOOKUP("Clínicas",'Unidad media'!$A$4:$B$8,2,FALSE)*'Consumo específico'!AC$8*AE57)*(1-'EE en Clínicas'!AD$32)+(VLOOKUP("Clínicas",'Unidad media'!$A$4:$B$8,2,FALSE)*'Consumo específico'!AC$8*AE57)*(1-'EE en Clínicas'!$C$7)*'EE en Clínicas'!AD$32</f>
        <v>275000</v>
      </c>
      <c r="AF72" s="174">
        <f>+(VLOOKUP("Clínicas",'Unidad media'!$A$4:$B$8,2,FALSE)*'Consumo específico'!AD$8*AF57)*(1-'EE en Clínicas'!AE$32)+(VLOOKUP("Clínicas",'Unidad media'!$A$4:$B$8,2,FALSE)*'Consumo específico'!AD$8*AF57)*(1-'EE en Clínicas'!$C$7)*'EE en Clínicas'!AE$32</f>
        <v>275000</v>
      </c>
      <c r="AG72" s="174">
        <f>+(VLOOKUP("Clínicas",'Unidad media'!$A$4:$B$8,2,FALSE)*'Consumo específico'!AE$8*AG57)*(1-'EE en Clínicas'!AF$32)+(VLOOKUP("Clínicas",'Unidad media'!$A$4:$B$8,2,FALSE)*'Consumo específico'!AE$8*AG57)*(1-'EE en Clínicas'!$C$7)*'EE en Clínicas'!AF$32</f>
        <v>275000</v>
      </c>
      <c r="AH72" s="174">
        <f>+(VLOOKUP("Clínicas",'Unidad media'!$A$4:$B$8,2,FALSE)*'Consumo específico'!AF$8*AH57)*(1-'EE en Clínicas'!AG$32)+(VLOOKUP("Clínicas",'Unidad media'!$A$4:$B$8,2,FALSE)*'Consumo específico'!AF$8*AH57)*(1-'EE en Clínicas'!$C$7)*'EE en Clínicas'!AG$32</f>
        <v>275000</v>
      </c>
      <c r="AI72" s="174">
        <f>+(VLOOKUP("Clínicas",'Unidad media'!$A$4:$B$8,2,FALSE)*'Consumo específico'!AG$8*AI57)*(1-'EE en Clínicas'!AH$32)+(VLOOKUP("Clínicas",'Unidad media'!$A$4:$B$8,2,FALSE)*'Consumo específico'!AG$8*AI57)*(1-'EE en Clínicas'!$C$7)*'EE en Clínicas'!AH$32</f>
        <v>275000</v>
      </c>
      <c r="AJ72" s="174">
        <f>+(VLOOKUP("Clínicas",'Unidad media'!$A$4:$B$8,2,FALSE)*'Consumo específico'!AH$8*AJ57)*(1-'EE en Clínicas'!AI$32)+(VLOOKUP("Clínicas",'Unidad media'!$A$4:$B$8,2,FALSE)*'Consumo específico'!AH$8*AJ57)*(1-'EE en Clínicas'!$C$7)*'EE en Clínicas'!AI$32</f>
        <v>275000</v>
      </c>
      <c r="AK72" s="174">
        <f>+(VLOOKUP("Clínicas",'Unidad media'!$A$4:$B$8,2,FALSE)*'Consumo específico'!AI$8*AK57)*(1-'EE en Clínicas'!AJ$32)+(VLOOKUP("Clínicas",'Unidad media'!$A$4:$B$8,2,FALSE)*'Consumo específico'!AI$8*AK57)*(1-'EE en Clínicas'!$C$7)*'EE en Clínicas'!AJ$32</f>
        <v>275000</v>
      </c>
    </row>
    <row r="73" spans="1:37">
      <c r="A73" s="225" t="s">
        <v>89</v>
      </c>
      <c r="B73" s="226" t="s">
        <v>391</v>
      </c>
      <c r="C73" s="227" t="s">
        <v>466</v>
      </c>
      <c r="D73" s="174">
        <f>+VLOOKUP("Clínicas",'Unidad media'!$A$4:$B$8,2,FALSE)*'Consumo específico'!B$8*D58</f>
        <v>330000</v>
      </c>
      <c r="E73" s="174">
        <f>+VLOOKUP("Clínicas",'Unidad media'!$A$4:$B$8,2,FALSE)*'Consumo específico'!C$8*E58</f>
        <v>330000</v>
      </c>
      <c r="F73" s="174">
        <f>+VLOOKUP("Clínicas",'Unidad media'!$A$4:$B$8,2,FALSE)*'Consumo específico'!D$8*F58</f>
        <v>330000</v>
      </c>
      <c r="G73" s="174">
        <f>+VLOOKUP("Clínicas",'Unidad media'!$A$4:$B$8,2,FALSE)*'Consumo específico'!E$8*G58</f>
        <v>330000</v>
      </c>
      <c r="H73" s="174">
        <f>+VLOOKUP("Clínicas",'Unidad media'!$A$4:$B$8,2,FALSE)*'Consumo específico'!F$8*H58</f>
        <v>330000</v>
      </c>
      <c r="I73" s="174">
        <f>+VLOOKUP("Clínicas",'Unidad media'!$A$4:$B$8,2,FALSE)*'Consumo específico'!G$8*I58</f>
        <v>330000</v>
      </c>
      <c r="J73" s="174">
        <f>+VLOOKUP("Clínicas",'Unidad media'!$A$4:$B$8,2,FALSE)*'Consumo específico'!H$8*J58</f>
        <v>330000</v>
      </c>
      <c r="K73" s="174">
        <f>+VLOOKUP("Clínicas",'Unidad media'!$A$4:$B$8,2,FALSE)*'Consumo específico'!I$8*K58</f>
        <v>330000</v>
      </c>
      <c r="L73" s="174">
        <f>+VLOOKUP("Clínicas",'Unidad media'!$A$4:$B$8,2,FALSE)*'Consumo específico'!J$8*L58</f>
        <v>330000</v>
      </c>
      <c r="M73" s="174">
        <f>+VLOOKUP("Clínicas",'Unidad media'!$A$4:$B$8,2,FALSE)*'Consumo específico'!K$8*M58</f>
        <v>330000</v>
      </c>
      <c r="N73" s="174">
        <f>+VLOOKUP("Clínicas",'Unidad media'!$A$4:$B$8,2,FALSE)*'Consumo específico'!L$8*N58</f>
        <v>330000</v>
      </c>
      <c r="O73" s="174">
        <f>+VLOOKUP("Clínicas",'Unidad media'!$A$4:$B$8,2,FALSE)*'Consumo específico'!M$8*O58</f>
        <v>330000</v>
      </c>
      <c r="P73" s="174">
        <f>+VLOOKUP("Clínicas",'Unidad media'!$A$4:$B$8,2,FALSE)*'Consumo específico'!N$8*P58</f>
        <v>330000</v>
      </c>
      <c r="Q73" s="174">
        <f>+VLOOKUP("Clínicas",'Unidad media'!$A$4:$B$8,2,FALSE)*'Consumo específico'!O$8*Q58</f>
        <v>330000</v>
      </c>
      <c r="R73" s="174">
        <f>+VLOOKUP("Clínicas",'Unidad media'!$A$4:$B$8,2,FALSE)*'Consumo específico'!P$8*R58</f>
        <v>330000</v>
      </c>
      <c r="S73" s="174">
        <f>+VLOOKUP("Clínicas",'Unidad media'!$A$4:$B$8,2,FALSE)*'Consumo específico'!Q$8*S58</f>
        <v>330000</v>
      </c>
      <c r="T73" s="174">
        <f>+VLOOKUP("Clínicas",'Unidad media'!$A$4:$B$8,2,FALSE)*'Consumo específico'!R$8*T58</f>
        <v>330000</v>
      </c>
      <c r="U73" s="174">
        <f>+VLOOKUP("Clínicas",'Unidad media'!$A$4:$B$8,2,FALSE)*'Consumo específico'!S$8*U58</f>
        <v>330000</v>
      </c>
      <c r="V73" s="174">
        <f>+VLOOKUP("Clínicas",'Unidad media'!$A$4:$B$8,2,FALSE)*'Consumo específico'!T$8*V58</f>
        <v>330000</v>
      </c>
      <c r="W73" s="174">
        <f>+VLOOKUP("Clínicas",'Unidad media'!$A$4:$B$8,2,FALSE)*'Consumo específico'!U$8*W58</f>
        <v>330000</v>
      </c>
      <c r="X73" s="174">
        <f>+VLOOKUP("Clínicas",'Unidad media'!$A$4:$B$8,2,FALSE)*'Consumo específico'!V$8*X58</f>
        <v>330000</v>
      </c>
      <c r="Y73" s="174">
        <f>+VLOOKUP("Clínicas",'Unidad media'!$A$4:$B$8,2,FALSE)*'Consumo específico'!W$8*Y58</f>
        <v>330000</v>
      </c>
      <c r="Z73" s="174">
        <f>+VLOOKUP("Clínicas",'Unidad media'!$A$4:$B$8,2,FALSE)*'Consumo específico'!X$8*Z58</f>
        <v>330000</v>
      </c>
      <c r="AA73" s="174">
        <f>+VLOOKUP("Clínicas",'Unidad media'!$A$4:$B$8,2,FALSE)*'Consumo específico'!Y$8*AA58</f>
        <v>330000</v>
      </c>
      <c r="AB73" s="174">
        <f>+VLOOKUP("Clínicas",'Unidad media'!$A$4:$B$8,2,FALSE)*'Consumo específico'!Z$8*AB58</f>
        <v>330000</v>
      </c>
      <c r="AC73" s="174">
        <f>+VLOOKUP("Clínicas",'Unidad media'!$A$4:$B$8,2,FALSE)*'Consumo específico'!AA$8*AC58</f>
        <v>330000</v>
      </c>
      <c r="AD73" s="174">
        <f>+VLOOKUP("Clínicas",'Unidad media'!$A$4:$B$8,2,FALSE)*'Consumo específico'!AB$8*AD58</f>
        <v>330000</v>
      </c>
      <c r="AE73" s="174">
        <f>+VLOOKUP("Clínicas",'Unidad media'!$A$4:$B$8,2,FALSE)*'Consumo específico'!AC$8*AE58</f>
        <v>330000</v>
      </c>
      <c r="AF73" s="174">
        <f>+VLOOKUP("Clínicas",'Unidad media'!$A$4:$B$8,2,FALSE)*'Consumo específico'!AD$8*AF58</f>
        <v>330000</v>
      </c>
      <c r="AG73" s="174">
        <f>+VLOOKUP("Clínicas",'Unidad media'!$A$4:$B$8,2,FALSE)*'Consumo específico'!AE$8*AG58</f>
        <v>330000</v>
      </c>
      <c r="AH73" s="174">
        <f>+VLOOKUP("Clínicas",'Unidad media'!$A$4:$B$8,2,FALSE)*'Consumo específico'!AF$8*AH58</f>
        <v>330000</v>
      </c>
      <c r="AI73" s="174">
        <f>+VLOOKUP("Clínicas",'Unidad media'!$A$4:$B$8,2,FALSE)*'Consumo específico'!AG$8*AI58</f>
        <v>330000</v>
      </c>
      <c r="AJ73" s="174">
        <f>+VLOOKUP("Clínicas",'Unidad media'!$A$4:$B$8,2,FALSE)*'Consumo específico'!AH$8*AJ58</f>
        <v>330000</v>
      </c>
      <c r="AK73" s="174">
        <f>+VLOOKUP("Clínicas",'Unidad media'!$A$4:$B$8,2,FALSE)*'Consumo específico'!AI$8*AK58</f>
        <v>330000</v>
      </c>
    </row>
    <row r="74" spans="1:37">
      <c r="A74" s="225" t="s">
        <v>92</v>
      </c>
      <c r="B74" s="226" t="s">
        <v>391</v>
      </c>
      <c r="C74" s="227" t="s">
        <v>466</v>
      </c>
      <c r="D74" s="174">
        <f>+(VLOOKUP("Clínicas",'Unidad media'!$A$4:$B$8,2,FALSE)*'Consumo específico'!B$8*D59)*(1-'EE en Clínicas'!C$32)+(VLOOKUP("Clínicas",'Unidad media'!$A$4:$B$8,2,FALSE)*'Consumo específico'!B$8*D59)*(1-'EE en Clínicas'!$C$7)*'EE en Clínicas'!C$32</f>
        <v>275000</v>
      </c>
      <c r="E74" s="174">
        <f>+(VLOOKUP("Clínicas",'Unidad media'!$A$4:$B$8,2,FALSE)*'Consumo específico'!C$8*E59)*(1-'EE en Clínicas'!D$32)+(VLOOKUP("Clínicas",'Unidad media'!$A$4:$B$8,2,FALSE)*'Consumo específico'!C$8*E59)*(1-'EE en Clínicas'!$C$7)*'EE en Clínicas'!D$32</f>
        <v>275000</v>
      </c>
      <c r="F74" s="174">
        <f>+(VLOOKUP("Clínicas",'Unidad media'!$A$4:$B$8,2,FALSE)*'Consumo específico'!D$8*F59)*(1-'EE en Clínicas'!E$32)+(VLOOKUP("Clínicas",'Unidad media'!$A$4:$B$8,2,FALSE)*'Consumo específico'!D$8*F59)*(1-'EE en Clínicas'!$C$7)*'EE en Clínicas'!E$32</f>
        <v>275000</v>
      </c>
      <c r="G74" s="174">
        <f>+(VLOOKUP("Clínicas",'Unidad media'!$A$4:$B$8,2,FALSE)*'Consumo específico'!E$8*G59)*(1-'EE en Clínicas'!F$32)+(VLOOKUP("Clínicas",'Unidad media'!$A$4:$B$8,2,FALSE)*'Consumo específico'!E$8*G59)*(1-'EE en Clínicas'!$C$7)*'EE en Clínicas'!F$32</f>
        <v>275000</v>
      </c>
      <c r="H74" s="174">
        <f>+(VLOOKUP("Clínicas",'Unidad media'!$A$4:$B$8,2,FALSE)*'Consumo específico'!F$8*H59)*(1-'EE en Clínicas'!G$32)+(VLOOKUP("Clínicas",'Unidad media'!$A$4:$B$8,2,FALSE)*'Consumo específico'!F$8*H59)*(1-'EE en Clínicas'!$C$7)*'EE en Clínicas'!G$32</f>
        <v>275000</v>
      </c>
      <c r="I74" s="174">
        <f>+(VLOOKUP("Clínicas",'Unidad media'!$A$4:$B$8,2,FALSE)*'Consumo específico'!G$8*I59)*(1-'EE en Clínicas'!H$32)+(VLOOKUP("Clínicas",'Unidad media'!$A$4:$B$8,2,FALSE)*'Consumo específico'!G$8*I59)*(1-'EE en Clínicas'!$C$7)*'EE en Clínicas'!H$32</f>
        <v>275000</v>
      </c>
      <c r="J74" s="174">
        <f>+(VLOOKUP("Clínicas",'Unidad media'!$A$4:$B$8,2,FALSE)*'Consumo específico'!H$8*J59)*(1-'EE en Clínicas'!I$32)+(VLOOKUP("Clínicas",'Unidad media'!$A$4:$B$8,2,FALSE)*'Consumo específico'!H$8*J59)*(1-'EE en Clínicas'!$C$7)*'EE en Clínicas'!I$32</f>
        <v>275000</v>
      </c>
      <c r="K74" s="174">
        <f>+(VLOOKUP("Clínicas",'Unidad media'!$A$4:$B$8,2,FALSE)*'Consumo específico'!I$8*K59)*(1-'EE en Clínicas'!J$32)+(VLOOKUP("Clínicas",'Unidad media'!$A$4:$B$8,2,FALSE)*'Consumo específico'!I$8*K59)*(1-'EE en Clínicas'!$C$7)*'EE en Clínicas'!J$32</f>
        <v>275000</v>
      </c>
      <c r="L74" s="174">
        <f>+(VLOOKUP("Clínicas",'Unidad media'!$A$4:$B$8,2,FALSE)*'Consumo específico'!J$8*L59)*(1-'EE en Clínicas'!K$32)+(VLOOKUP("Clínicas",'Unidad media'!$A$4:$B$8,2,FALSE)*'Consumo específico'!J$8*L59)*(1-'EE en Clínicas'!$C$7)*'EE en Clínicas'!K$32</f>
        <v>275000</v>
      </c>
      <c r="M74" s="174">
        <f>+(VLOOKUP("Clínicas",'Unidad media'!$A$4:$B$8,2,FALSE)*'Consumo específico'!K$8*M59)*(1-'EE en Clínicas'!L$32)+(VLOOKUP("Clínicas",'Unidad media'!$A$4:$B$8,2,FALSE)*'Consumo específico'!K$8*M59)*(1-'EE en Clínicas'!$C$7)*'EE en Clínicas'!L$32</f>
        <v>275000</v>
      </c>
      <c r="N74" s="174">
        <f>+(VLOOKUP("Clínicas",'Unidad media'!$A$4:$B$8,2,FALSE)*'Consumo específico'!L$8*N59)*(1-'EE en Clínicas'!M$32)+(VLOOKUP("Clínicas",'Unidad media'!$A$4:$B$8,2,FALSE)*'Consumo específico'!L$8*N59)*(1-'EE en Clínicas'!$C$7)*'EE en Clínicas'!M$32</f>
        <v>275000</v>
      </c>
      <c r="O74" s="174">
        <f>+(VLOOKUP("Clínicas",'Unidad media'!$A$4:$B$8,2,FALSE)*'Consumo específico'!M$8*O59)*(1-'EE en Clínicas'!N$32)+(VLOOKUP("Clínicas",'Unidad media'!$A$4:$B$8,2,FALSE)*'Consumo específico'!M$8*O59)*(1-'EE en Clínicas'!$C$7)*'EE en Clínicas'!N$32</f>
        <v>275000</v>
      </c>
      <c r="P74" s="174">
        <f>+(VLOOKUP("Clínicas",'Unidad media'!$A$4:$B$8,2,FALSE)*'Consumo específico'!N$8*P59)*(1-'EE en Clínicas'!O$32)+(VLOOKUP("Clínicas",'Unidad media'!$A$4:$B$8,2,FALSE)*'Consumo específico'!N$8*P59)*(1-'EE en Clínicas'!$C$7)*'EE en Clínicas'!O$32</f>
        <v>275000</v>
      </c>
      <c r="Q74" s="174">
        <f>+(VLOOKUP("Clínicas",'Unidad media'!$A$4:$B$8,2,FALSE)*'Consumo específico'!O$8*Q59)*(1-'EE en Clínicas'!P$32)+(VLOOKUP("Clínicas",'Unidad media'!$A$4:$B$8,2,FALSE)*'Consumo específico'!O$8*Q59)*(1-'EE en Clínicas'!$C$7)*'EE en Clínicas'!P$32</f>
        <v>275000</v>
      </c>
      <c r="R74" s="174">
        <f>+(VLOOKUP("Clínicas",'Unidad media'!$A$4:$B$8,2,FALSE)*'Consumo específico'!P$8*R59)*(1-'EE en Clínicas'!Q$32)+(VLOOKUP("Clínicas",'Unidad media'!$A$4:$B$8,2,FALSE)*'Consumo específico'!P$8*R59)*(1-'EE en Clínicas'!$C$7)*'EE en Clínicas'!Q$32</f>
        <v>275000</v>
      </c>
      <c r="S74" s="174">
        <f>+(VLOOKUP("Clínicas",'Unidad media'!$A$4:$B$8,2,FALSE)*'Consumo específico'!Q$8*S59)*(1-'EE en Clínicas'!R$32)+(VLOOKUP("Clínicas",'Unidad media'!$A$4:$B$8,2,FALSE)*'Consumo específico'!Q$8*S59)*(1-'EE en Clínicas'!$C$7)*'EE en Clínicas'!R$32</f>
        <v>275000</v>
      </c>
      <c r="T74" s="174">
        <f>+(VLOOKUP("Clínicas",'Unidad media'!$A$4:$B$8,2,FALSE)*'Consumo específico'!R$8*T59)*(1-'EE en Clínicas'!S$32)+(VLOOKUP("Clínicas",'Unidad media'!$A$4:$B$8,2,FALSE)*'Consumo específico'!R$8*T59)*(1-'EE en Clínicas'!$C$7)*'EE en Clínicas'!S$32</f>
        <v>275000</v>
      </c>
      <c r="U74" s="174">
        <f>+(VLOOKUP("Clínicas",'Unidad media'!$A$4:$B$8,2,FALSE)*'Consumo específico'!S$8*U59)*(1-'EE en Clínicas'!T$32)+(VLOOKUP("Clínicas",'Unidad media'!$A$4:$B$8,2,FALSE)*'Consumo específico'!S$8*U59)*(1-'EE en Clínicas'!$C$7)*'EE en Clínicas'!T$32</f>
        <v>275000</v>
      </c>
      <c r="V74" s="174">
        <f>+(VLOOKUP("Clínicas",'Unidad media'!$A$4:$B$8,2,FALSE)*'Consumo específico'!T$8*V59)*(1-'EE en Clínicas'!U$32)+(VLOOKUP("Clínicas",'Unidad media'!$A$4:$B$8,2,FALSE)*'Consumo específico'!T$8*V59)*(1-'EE en Clínicas'!$C$7)*'EE en Clínicas'!U$32</f>
        <v>275000</v>
      </c>
      <c r="W74" s="174">
        <f>+(VLOOKUP("Clínicas",'Unidad media'!$A$4:$B$8,2,FALSE)*'Consumo específico'!U$8*W59)*(1-'EE en Clínicas'!V$32)+(VLOOKUP("Clínicas",'Unidad media'!$A$4:$B$8,2,FALSE)*'Consumo específico'!U$8*W59)*(1-'EE en Clínicas'!$C$7)*'EE en Clínicas'!V$32</f>
        <v>275000</v>
      </c>
      <c r="X74" s="174">
        <f>+(VLOOKUP("Clínicas",'Unidad media'!$A$4:$B$8,2,FALSE)*'Consumo específico'!V$8*X59)*(1-'EE en Clínicas'!W$32)+(VLOOKUP("Clínicas",'Unidad media'!$A$4:$B$8,2,FALSE)*'Consumo específico'!V$8*X59)*(1-'EE en Clínicas'!$C$7)*'EE en Clínicas'!W$32</f>
        <v>275000</v>
      </c>
      <c r="Y74" s="174">
        <f>+(VLOOKUP("Clínicas",'Unidad media'!$A$4:$B$8,2,FALSE)*'Consumo específico'!W$8*Y59)*(1-'EE en Clínicas'!X$32)+(VLOOKUP("Clínicas",'Unidad media'!$A$4:$B$8,2,FALSE)*'Consumo específico'!W$8*Y59)*(1-'EE en Clínicas'!$C$7)*'EE en Clínicas'!X$32</f>
        <v>275000</v>
      </c>
      <c r="Z74" s="174">
        <f>+(VLOOKUP("Clínicas",'Unidad media'!$A$4:$B$8,2,FALSE)*'Consumo específico'!X$8*Z59)*(1-'EE en Clínicas'!Y$32)+(VLOOKUP("Clínicas",'Unidad media'!$A$4:$B$8,2,FALSE)*'Consumo específico'!X$8*Z59)*(1-'EE en Clínicas'!$C$7)*'EE en Clínicas'!Y$32</f>
        <v>275000</v>
      </c>
      <c r="AA74" s="174">
        <f>+(VLOOKUP("Clínicas",'Unidad media'!$A$4:$B$8,2,FALSE)*'Consumo específico'!Y$8*AA59)*(1-'EE en Clínicas'!Z$32)+(VLOOKUP("Clínicas",'Unidad media'!$A$4:$B$8,2,FALSE)*'Consumo específico'!Y$8*AA59)*(1-'EE en Clínicas'!$C$7)*'EE en Clínicas'!Z$32</f>
        <v>275000</v>
      </c>
      <c r="AB74" s="174">
        <f>+(VLOOKUP("Clínicas",'Unidad media'!$A$4:$B$8,2,FALSE)*'Consumo específico'!Z$8*AB59)*(1-'EE en Clínicas'!AA$32)+(VLOOKUP("Clínicas",'Unidad media'!$A$4:$B$8,2,FALSE)*'Consumo específico'!Z$8*AB59)*(1-'EE en Clínicas'!$C$7)*'EE en Clínicas'!AA$32</f>
        <v>275000</v>
      </c>
      <c r="AC74" s="174">
        <f>+(VLOOKUP("Clínicas",'Unidad media'!$A$4:$B$8,2,FALSE)*'Consumo específico'!AA$8*AC59)*(1-'EE en Clínicas'!AB$32)+(VLOOKUP("Clínicas",'Unidad media'!$A$4:$B$8,2,FALSE)*'Consumo específico'!AA$8*AC59)*(1-'EE en Clínicas'!$C$7)*'EE en Clínicas'!AB$32</f>
        <v>275000</v>
      </c>
      <c r="AD74" s="174">
        <f>+(VLOOKUP("Clínicas",'Unidad media'!$A$4:$B$8,2,FALSE)*'Consumo específico'!AB$8*AD59)*(1-'EE en Clínicas'!AC$32)+(VLOOKUP("Clínicas",'Unidad media'!$A$4:$B$8,2,FALSE)*'Consumo específico'!AB$8*AD59)*(1-'EE en Clínicas'!$C$7)*'EE en Clínicas'!AC$32</f>
        <v>275000</v>
      </c>
      <c r="AE74" s="174">
        <f>+(VLOOKUP("Clínicas",'Unidad media'!$A$4:$B$8,2,FALSE)*'Consumo específico'!AC$8*AE59)*(1-'EE en Clínicas'!AD$32)+(VLOOKUP("Clínicas",'Unidad media'!$A$4:$B$8,2,FALSE)*'Consumo específico'!AC$8*AE59)*(1-'EE en Clínicas'!$C$7)*'EE en Clínicas'!AD$32</f>
        <v>275000</v>
      </c>
      <c r="AF74" s="174">
        <f>+(VLOOKUP("Clínicas",'Unidad media'!$A$4:$B$8,2,FALSE)*'Consumo específico'!AD$8*AF59)*(1-'EE en Clínicas'!AE$32)+(VLOOKUP("Clínicas",'Unidad media'!$A$4:$B$8,2,FALSE)*'Consumo específico'!AD$8*AF59)*(1-'EE en Clínicas'!$C$7)*'EE en Clínicas'!AE$32</f>
        <v>275000</v>
      </c>
      <c r="AG74" s="174">
        <f>+(VLOOKUP("Clínicas",'Unidad media'!$A$4:$B$8,2,FALSE)*'Consumo específico'!AE$8*AG59)*(1-'EE en Clínicas'!AF$32)+(VLOOKUP("Clínicas",'Unidad media'!$A$4:$B$8,2,FALSE)*'Consumo específico'!AE$8*AG59)*(1-'EE en Clínicas'!$C$7)*'EE en Clínicas'!AF$32</f>
        <v>275000</v>
      </c>
      <c r="AH74" s="174">
        <f>+(VLOOKUP("Clínicas",'Unidad media'!$A$4:$B$8,2,FALSE)*'Consumo específico'!AF$8*AH59)*(1-'EE en Clínicas'!AG$32)+(VLOOKUP("Clínicas",'Unidad media'!$A$4:$B$8,2,FALSE)*'Consumo específico'!AF$8*AH59)*(1-'EE en Clínicas'!$C$7)*'EE en Clínicas'!AG$32</f>
        <v>275000</v>
      </c>
      <c r="AI74" s="174">
        <f>+(VLOOKUP("Clínicas",'Unidad media'!$A$4:$B$8,2,FALSE)*'Consumo específico'!AG$8*AI59)*(1-'EE en Clínicas'!AH$32)+(VLOOKUP("Clínicas",'Unidad media'!$A$4:$B$8,2,FALSE)*'Consumo específico'!AG$8*AI59)*(1-'EE en Clínicas'!$C$7)*'EE en Clínicas'!AH$32</f>
        <v>275000</v>
      </c>
      <c r="AJ74" s="174">
        <f>+(VLOOKUP("Clínicas",'Unidad media'!$A$4:$B$8,2,FALSE)*'Consumo específico'!AH$8*AJ59)*(1-'EE en Clínicas'!AI$32)+(VLOOKUP("Clínicas",'Unidad media'!$A$4:$B$8,2,FALSE)*'Consumo específico'!AH$8*AJ59)*(1-'EE en Clínicas'!$C$7)*'EE en Clínicas'!AI$32</f>
        <v>275000</v>
      </c>
      <c r="AK74" s="174">
        <f>+(VLOOKUP("Clínicas",'Unidad media'!$A$4:$B$8,2,FALSE)*'Consumo específico'!AI$8*AK59)*(1-'EE en Clínicas'!AJ$32)+(VLOOKUP("Clínicas",'Unidad media'!$A$4:$B$8,2,FALSE)*'Consumo específico'!AI$8*AK59)*(1-'EE en Clínicas'!$C$7)*'EE en Clínicas'!AJ$32</f>
        <v>275000</v>
      </c>
    </row>
    <row r="75" spans="1:37">
      <c r="A75" s="225" t="s">
        <v>12</v>
      </c>
      <c r="B75" s="226" t="s">
        <v>391</v>
      </c>
      <c r="C75" s="227" t="s">
        <v>466</v>
      </c>
      <c r="D75" s="174">
        <f>+(VLOOKUP("Clínicas",'Unidad media'!$A$4:$B$8,2,FALSE)*'Consumo específico'!B$8*D60)*(1-'EE en Clínicas'!C$32)+(VLOOKUP("Clínicas",'Unidad media'!$A$4:$B$8,2,FALSE)*'Consumo específico'!B$8*D60)*(1-'EE en Clínicas'!$C$8)*'EE en Clínicas'!C$32</f>
        <v>715000</v>
      </c>
      <c r="E75" s="174">
        <f>+(VLOOKUP("Clínicas",'Unidad media'!$A$4:$B$8,2,FALSE)*'Consumo específico'!C$8*E60)*(1-'EE en Clínicas'!D$32)+(VLOOKUP("Clínicas",'Unidad media'!$A$4:$B$8,2,FALSE)*'Consumo específico'!C$8*E60)*(1-'EE en Clínicas'!$C$8)*'EE en Clínicas'!D$32</f>
        <v>715000</v>
      </c>
      <c r="F75" s="174">
        <f>+(VLOOKUP("Clínicas",'Unidad media'!$A$4:$B$8,2,FALSE)*'Consumo específico'!D$8*F60)*(1-'EE en Clínicas'!E$32)+(VLOOKUP("Clínicas",'Unidad media'!$A$4:$B$8,2,FALSE)*'Consumo específico'!D$8*F60)*(1-'EE en Clínicas'!$C$8)*'EE en Clínicas'!E$32</f>
        <v>715000</v>
      </c>
      <c r="G75" s="174">
        <f>+(VLOOKUP("Clínicas",'Unidad media'!$A$4:$B$8,2,FALSE)*'Consumo específico'!E$8*G60)*(1-'EE en Clínicas'!F$32)+(VLOOKUP("Clínicas",'Unidad media'!$A$4:$B$8,2,FALSE)*'Consumo específico'!E$8*G60)*(1-'EE en Clínicas'!$C$8)*'EE en Clínicas'!F$32</f>
        <v>715000</v>
      </c>
      <c r="H75" s="174">
        <f>+(VLOOKUP("Clínicas",'Unidad media'!$A$4:$B$8,2,FALSE)*'Consumo específico'!F$8*H60)*(1-'EE en Clínicas'!G$32)+(VLOOKUP("Clínicas",'Unidad media'!$A$4:$B$8,2,FALSE)*'Consumo específico'!F$8*H60)*(1-'EE en Clínicas'!$C$8)*'EE en Clínicas'!G$32</f>
        <v>715000</v>
      </c>
      <c r="I75" s="174">
        <f>+(VLOOKUP("Clínicas",'Unidad media'!$A$4:$B$8,2,FALSE)*'Consumo específico'!G$8*I60)*(1-'EE en Clínicas'!H$32)+(VLOOKUP("Clínicas",'Unidad media'!$A$4:$B$8,2,FALSE)*'Consumo específico'!G$8*I60)*(1-'EE en Clínicas'!$C$8)*'EE en Clínicas'!H$32</f>
        <v>715000</v>
      </c>
      <c r="J75" s="174">
        <f>+(VLOOKUP("Clínicas",'Unidad media'!$A$4:$B$8,2,FALSE)*'Consumo específico'!H$8*J60)*(1-'EE en Clínicas'!I$32)+(VLOOKUP("Clínicas",'Unidad media'!$A$4:$B$8,2,FALSE)*'Consumo específico'!H$8*J60)*(1-'EE en Clínicas'!$C$8)*'EE en Clínicas'!I$32</f>
        <v>715000</v>
      </c>
      <c r="K75" s="174">
        <f>+(VLOOKUP("Clínicas",'Unidad media'!$A$4:$B$8,2,FALSE)*'Consumo específico'!I$8*K60)*(1-'EE en Clínicas'!J$32)+(VLOOKUP("Clínicas",'Unidad media'!$A$4:$B$8,2,FALSE)*'Consumo específico'!I$8*K60)*(1-'EE en Clínicas'!$C$8)*'EE en Clínicas'!J$32</f>
        <v>715000</v>
      </c>
      <c r="L75" s="174">
        <f>+(VLOOKUP("Clínicas",'Unidad media'!$A$4:$B$8,2,FALSE)*'Consumo específico'!J$8*L60)*(1-'EE en Clínicas'!K$32)+(VLOOKUP("Clínicas",'Unidad media'!$A$4:$B$8,2,FALSE)*'Consumo específico'!J$8*L60)*(1-'EE en Clínicas'!$C$8)*'EE en Clínicas'!K$32</f>
        <v>715000</v>
      </c>
      <c r="M75" s="174">
        <f>+(VLOOKUP("Clínicas",'Unidad media'!$A$4:$B$8,2,FALSE)*'Consumo específico'!K$8*M60)*(1-'EE en Clínicas'!L$32)+(VLOOKUP("Clínicas",'Unidad media'!$A$4:$B$8,2,FALSE)*'Consumo específico'!K$8*M60)*(1-'EE en Clínicas'!$C$8)*'EE en Clínicas'!L$32</f>
        <v>715000</v>
      </c>
      <c r="N75" s="174">
        <f>+(VLOOKUP("Clínicas",'Unidad media'!$A$4:$B$8,2,FALSE)*'Consumo específico'!L$8*N60)*(1-'EE en Clínicas'!M$32)+(VLOOKUP("Clínicas",'Unidad media'!$A$4:$B$8,2,FALSE)*'Consumo específico'!L$8*N60)*(1-'EE en Clínicas'!$C$8)*'EE en Clínicas'!M$32</f>
        <v>715000</v>
      </c>
      <c r="O75" s="174">
        <f>+(VLOOKUP("Clínicas",'Unidad media'!$A$4:$B$8,2,FALSE)*'Consumo específico'!M$8*O60)*(1-'EE en Clínicas'!N$32)+(VLOOKUP("Clínicas",'Unidad media'!$A$4:$B$8,2,FALSE)*'Consumo específico'!M$8*O60)*(1-'EE en Clínicas'!$C$8)*'EE en Clínicas'!N$32</f>
        <v>715000</v>
      </c>
      <c r="P75" s="174">
        <f>+(VLOOKUP("Clínicas",'Unidad media'!$A$4:$B$8,2,FALSE)*'Consumo específico'!N$8*P60)*(1-'EE en Clínicas'!O$32)+(VLOOKUP("Clínicas",'Unidad media'!$A$4:$B$8,2,FALSE)*'Consumo específico'!N$8*P60)*(1-'EE en Clínicas'!$C$8)*'EE en Clínicas'!O$32</f>
        <v>715000</v>
      </c>
      <c r="Q75" s="174">
        <f>+(VLOOKUP("Clínicas",'Unidad media'!$A$4:$B$8,2,FALSE)*'Consumo específico'!O$8*Q60)*(1-'EE en Clínicas'!P$32)+(VLOOKUP("Clínicas",'Unidad media'!$A$4:$B$8,2,FALSE)*'Consumo específico'!O$8*Q60)*(1-'EE en Clínicas'!$C$8)*'EE en Clínicas'!P$32</f>
        <v>715000</v>
      </c>
      <c r="R75" s="174">
        <f>+(VLOOKUP("Clínicas",'Unidad media'!$A$4:$B$8,2,FALSE)*'Consumo específico'!P$8*R60)*(1-'EE en Clínicas'!Q$32)+(VLOOKUP("Clínicas",'Unidad media'!$A$4:$B$8,2,FALSE)*'Consumo específico'!P$8*R60)*(1-'EE en Clínicas'!$C$8)*'EE en Clínicas'!Q$32</f>
        <v>715000</v>
      </c>
      <c r="S75" s="174">
        <f>+(VLOOKUP("Clínicas",'Unidad media'!$A$4:$B$8,2,FALSE)*'Consumo específico'!Q$8*S60)*(1-'EE en Clínicas'!R$32)+(VLOOKUP("Clínicas",'Unidad media'!$A$4:$B$8,2,FALSE)*'Consumo específico'!Q$8*S60)*(1-'EE en Clínicas'!$C$8)*'EE en Clínicas'!R$32</f>
        <v>715000</v>
      </c>
      <c r="T75" s="174">
        <f>+(VLOOKUP("Clínicas",'Unidad media'!$A$4:$B$8,2,FALSE)*'Consumo específico'!R$8*T60)*(1-'EE en Clínicas'!S$32)+(VLOOKUP("Clínicas",'Unidad media'!$A$4:$B$8,2,FALSE)*'Consumo específico'!R$8*T60)*(1-'EE en Clínicas'!$C$8)*'EE en Clínicas'!S$32</f>
        <v>715000</v>
      </c>
      <c r="U75" s="174">
        <f>+(VLOOKUP("Clínicas",'Unidad media'!$A$4:$B$8,2,FALSE)*'Consumo específico'!S$8*U60)*(1-'EE en Clínicas'!T$32)+(VLOOKUP("Clínicas",'Unidad media'!$A$4:$B$8,2,FALSE)*'Consumo específico'!S$8*U60)*(1-'EE en Clínicas'!$C$8)*'EE en Clínicas'!T$32</f>
        <v>715000</v>
      </c>
      <c r="V75" s="174">
        <f>+(VLOOKUP("Clínicas",'Unidad media'!$A$4:$B$8,2,FALSE)*'Consumo específico'!T$8*V60)*(1-'EE en Clínicas'!U$32)+(VLOOKUP("Clínicas",'Unidad media'!$A$4:$B$8,2,FALSE)*'Consumo específico'!T$8*V60)*(1-'EE en Clínicas'!$C$8)*'EE en Clínicas'!U$32</f>
        <v>715000</v>
      </c>
      <c r="W75" s="174">
        <f>+(VLOOKUP("Clínicas",'Unidad media'!$A$4:$B$8,2,FALSE)*'Consumo específico'!U$8*W60)*(1-'EE en Clínicas'!V$32)+(VLOOKUP("Clínicas",'Unidad media'!$A$4:$B$8,2,FALSE)*'Consumo específico'!U$8*W60)*(1-'EE en Clínicas'!$C$8)*'EE en Clínicas'!V$32</f>
        <v>715000</v>
      </c>
      <c r="X75" s="174">
        <f>+(VLOOKUP("Clínicas",'Unidad media'!$A$4:$B$8,2,FALSE)*'Consumo específico'!V$8*X60)*(1-'EE en Clínicas'!W$32)+(VLOOKUP("Clínicas",'Unidad media'!$A$4:$B$8,2,FALSE)*'Consumo específico'!V$8*X60)*(1-'EE en Clínicas'!$C$8)*'EE en Clínicas'!W$32</f>
        <v>715000</v>
      </c>
      <c r="Y75" s="174">
        <f>+(VLOOKUP("Clínicas",'Unidad media'!$A$4:$B$8,2,FALSE)*'Consumo específico'!W$8*Y60)*(1-'EE en Clínicas'!X$32)+(VLOOKUP("Clínicas",'Unidad media'!$A$4:$B$8,2,FALSE)*'Consumo específico'!W$8*Y60)*(1-'EE en Clínicas'!$C$8)*'EE en Clínicas'!X$32</f>
        <v>715000</v>
      </c>
      <c r="Z75" s="174">
        <f>+(VLOOKUP("Clínicas",'Unidad media'!$A$4:$B$8,2,FALSE)*'Consumo específico'!X$8*Z60)*(1-'EE en Clínicas'!Y$32)+(VLOOKUP("Clínicas",'Unidad media'!$A$4:$B$8,2,FALSE)*'Consumo específico'!X$8*Z60)*(1-'EE en Clínicas'!$C$8)*'EE en Clínicas'!Y$32</f>
        <v>715000</v>
      </c>
      <c r="AA75" s="174">
        <f>+(VLOOKUP("Clínicas",'Unidad media'!$A$4:$B$8,2,FALSE)*'Consumo específico'!Y$8*AA60)*(1-'EE en Clínicas'!Z$32)+(VLOOKUP("Clínicas",'Unidad media'!$A$4:$B$8,2,FALSE)*'Consumo específico'!Y$8*AA60)*(1-'EE en Clínicas'!$C$8)*'EE en Clínicas'!Z$32</f>
        <v>715000</v>
      </c>
      <c r="AB75" s="174">
        <f>+(VLOOKUP("Clínicas",'Unidad media'!$A$4:$B$8,2,FALSE)*'Consumo específico'!Z$8*AB60)*(1-'EE en Clínicas'!AA$32)+(VLOOKUP("Clínicas",'Unidad media'!$A$4:$B$8,2,FALSE)*'Consumo específico'!Z$8*AB60)*(1-'EE en Clínicas'!$C$8)*'EE en Clínicas'!AA$32</f>
        <v>715000</v>
      </c>
      <c r="AC75" s="174">
        <f>+(VLOOKUP("Clínicas",'Unidad media'!$A$4:$B$8,2,FALSE)*'Consumo específico'!AA$8*AC60)*(1-'EE en Clínicas'!AB$32)+(VLOOKUP("Clínicas",'Unidad media'!$A$4:$B$8,2,FALSE)*'Consumo específico'!AA$8*AC60)*(1-'EE en Clínicas'!$C$8)*'EE en Clínicas'!AB$32</f>
        <v>715000</v>
      </c>
      <c r="AD75" s="174">
        <f>+(VLOOKUP("Clínicas",'Unidad media'!$A$4:$B$8,2,FALSE)*'Consumo específico'!AB$8*AD60)*(1-'EE en Clínicas'!AC$32)+(VLOOKUP("Clínicas",'Unidad media'!$A$4:$B$8,2,FALSE)*'Consumo específico'!AB$8*AD60)*(1-'EE en Clínicas'!$C$8)*'EE en Clínicas'!AC$32</f>
        <v>715000</v>
      </c>
      <c r="AE75" s="174">
        <f>+(VLOOKUP("Clínicas",'Unidad media'!$A$4:$B$8,2,FALSE)*'Consumo específico'!AC$8*AE60)*(1-'EE en Clínicas'!AD$32)+(VLOOKUP("Clínicas",'Unidad media'!$A$4:$B$8,2,FALSE)*'Consumo específico'!AC$8*AE60)*(1-'EE en Clínicas'!$C$8)*'EE en Clínicas'!AD$32</f>
        <v>715000</v>
      </c>
      <c r="AF75" s="174">
        <f>+(VLOOKUP("Clínicas",'Unidad media'!$A$4:$B$8,2,FALSE)*'Consumo específico'!AD$8*AF60)*(1-'EE en Clínicas'!AE$32)+(VLOOKUP("Clínicas",'Unidad media'!$A$4:$B$8,2,FALSE)*'Consumo específico'!AD$8*AF60)*(1-'EE en Clínicas'!$C$8)*'EE en Clínicas'!AE$32</f>
        <v>715000</v>
      </c>
      <c r="AG75" s="174">
        <f>+(VLOOKUP("Clínicas",'Unidad media'!$A$4:$B$8,2,FALSE)*'Consumo específico'!AE$8*AG60)*(1-'EE en Clínicas'!AF$32)+(VLOOKUP("Clínicas",'Unidad media'!$A$4:$B$8,2,FALSE)*'Consumo específico'!AE$8*AG60)*(1-'EE en Clínicas'!$C$8)*'EE en Clínicas'!AF$32</f>
        <v>715000</v>
      </c>
      <c r="AH75" s="174">
        <f>+(VLOOKUP("Clínicas",'Unidad media'!$A$4:$B$8,2,FALSE)*'Consumo específico'!AF$8*AH60)*(1-'EE en Clínicas'!AG$32)+(VLOOKUP("Clínicas",'Unidad media'!$A$4:$B$8,2,FALSE)*'Consumo específico'!AF$8*AH60)*(1-'EE en Clínicas'!$C$8)*'EE en Clínicas'!AG$32</f>
        <v>715000</v>
      </c>
      <c r="AI75" s="174">
        <f>+(VLOOKUP("Clínicas",'Unidad media'!$A$4:$B$8,2,FALSE)*'Consumo específico'!AG$8*AI60)*(1-'EE en Clínicas'!AH$32)+(VLOOKUP("Clínicas",'Unidad media'!$A$4:$B$8,2,FALSE)*'Consumo específico'!AG$8*AI60)*(1-'EE en Clínicas'!$C$8)*'EE en Clínicas'!AH$32</f>
        <v>715000</v>
      </c>
      <c r="AJ75" s="174">
        <f>+(VLOOKUP("Clínicas",'Unidad media'!$A$4:$B$8,2,FALSE)*'Consumo específico'!AH$8*AJ60)*(1-'EE en Clínicas'!AI$32)+(VLOOKUP("Clínicas",'Unidad media'!$A$4:$B$8,2,FALSE)*'Consumo específico'!AH$8*AJ60)*(1-'EE en Clínicas'!$C$8)*'EE en Clínicas'!AI$32</f>
        <v>715000</v>
      </c>
      <c r="AK75" s="174">
        <f>+(VLOOKUP("Clínicas",'Unidad media'!$A$4:$B$8,2,FALSE)*'Consumo específico'!AI$8*AK60)*(1-'EE en Clínicas'!AJ$32)+(VLOOKUP("Clínicas",'Unidad media'!$A$4:$B$8,2,FALSE)*'Consumo específico'!AI$8*AK60)*(1-'EE en Clínicas'!$C$8)*'EE en Clínicas'!AJ$32</f>
        <v>715000</v>
      </c>
    </row>
    <row r="76" spans="1:37">
      <c r="A76" s="225" t="s">
        <v>91</v>
      </c>
      <c r="B76" s="226" t="s">
        <v>391</v>
      </c>
      <c r="C76" s="227" t="s">
        <v>466</v>
      </c>
      <c r="D76" s="174">
        <f>+(VLOOKUP("Clínicas",'Unidad media'!$A$4:$B$8,2,FALSE)*'Consumo específico'!B$8*D61)*(1-'EE en Clínicas'!C$32)+(VLOOKUP("Clínicas",'Unidad media'!$A$4:$B$8,2,FALSE)*'Consumo específico'!B$8*D61)*(1-'EE en Clínicas'!$C$8)*'EE en Clínicas'!C$32</f>
        <v>440000</v>
      </c>
      <c r="E76" s="174">
        <f>+(VLOOKUP("Clínicas",'Unidad media'!$A$4:$B$8,2,FALSE)*'Consumo específico'!C$8*E61)*(1-'EE en Clínicas'!D$32)+(VLOOKUP("Clínicas",'Unidad media'!$A$4:$B$8,2,FALSE)*'Consumo específico'!C$8*E61)*(1-'EE en Clínicas'!$C$8)*'EE en Clínicas'!D$32</f>
        <v>440000</v>
      </c>
      <c r="F76" s="174">
        <f>+(VLOOKUP("Clínicas",'Unidad media'!$A$4:$B$8,2,FALSE)*'Consumo específico'!D$8*F61)*(1-'EE en Clínicas'!E$32)+(VLOOKUP("Clínicas",'Unidad media'!$A$4:$B$8,2,FALSE)*'Consumo específico'!D$8*F61)*(1-'EE en Clínicas'!$C$8)*'EE en Clínicas'!E$32</f>
        <v>440000</v>
      </c>
      <c r="G76" s="174">
        <f>+(VLOOKUP("Clínicas",'Unidad media'!$A$4:$B$8,2,FALSE)*'Consumo específico'!E$8*G61)*(1-'EE en Clínicas'!F$32)+(VLOOKUP("Clínicas",'Unidad media'!$A$4:$B$8,2,FALSE)*'Consumo específico'!E$8*G61)*(1-'EE en Clínicas'!$C$8)*'EE en Clínicas'!F$32</f>
        <v>440000</v>
      </c>
      <c r="H76" s="174">
        <f>+(VLOOKUP("Clínicas",'Unidad media'!$A$4:$B$8,2,FALSE)*'Consumo específico'!F$8*H61)*(1-'EE en Clínicas'!G$32)+(VLOOKUP("Clínicas",'Unidad media'!$A$4:$B$8,2,FALSE)*'Consumo específico'!F$8*H61)*(1-'EE en Clínicas'!$C$8)*'EE en Clínicas'!G$32</f>
        <v>440000</v>
      </c>
      <c r="I76" s="174">
        <f>+(VLOOKUP("Clínicas",'Unidad media'!$A$4:$B$8,2,FALSE)*'Consumo específico'!G$8*I61)*(1-'EE en Clínicas'!H$32)+(VLOOKUP("Clínicas",'Unidad media'!$A$4:$B$8,2,FALSE)*'Consumo específico'!G$8*I61)*(1-'EE en Clínicas'!$C$8)*'EE en Clínicas'!H$32</f>
        <v>440000</v>
      </c>
      <c r="J76" s="174">
        <f>+(VLOOKUP("Clínicas",'Unidad media'!$A$4:$B$8,2,FALSE)*'Consumo específico'!H$8*J61)*(1-'EE en Clínicas'!I$32)+(VLOOKUP("Clínicas",'Unidad media'!$A$4:$B$8,2,FALSE)*'Consumo específico'!H$8*J61)*(1-'EE en Clínicas'!$C$8)*'EE en Clínicas'!I$32</f>
        <v>440000</v>
      </c>
      <c r="K76" s="174">
        <f>+(VLOOKUP("Clínicas",'Unidad media'!$A$4:$B$8,2,FALSE)*'Consumo específico'!I$8*K61)*(1-'EE en Clínicas'!J$32)+(VLOOKUP("Clínicas",'Unidad media'!$A$4:$B$8,2,FALSE)*'Consumo específico'!I$8*K61)*(1-'EE en Clínicas'!$C$8)*'EE en Clínicas'!J$32</f>
        <v>440000</v>
      </c>
      <c r="L76" s="174">
        <f>+(VLOOKUP("Clínicas",'Unidad media'!$A$4:$B$8,2,FALSE)*'Consumo específico'!J$8*L61)*(1-'EE en Clínicas'!K$32)+(VLOOKUP("Clínicas",'Unidad media'!$A$4:$B$8,2,FALSE)*'Consumo específico'!J$8*L61)*(1-'EE en Clínicas'!$C$8)*'EE en Clínicas'!K$32</f>
        <v>440000</v>
      </c>
      <c r="M76" s="174">
        <f>+(VLOOKUP("Clínicas",'Unidad media'!$A$4:$B$8,2,FALSE)*'Consumo específico'!K$8*M61)*(1-'EE en Clínicas'!L$32)+(VLOOKUP("Clínicas",'Unidad media'!$A$4:$B$8,2,FALSE)*'Consumo específico'!K$8*M61)*(1-'EE en Clínicas'!$C$8)*'EE en Clínicas'!L$32</f>
        <v>440000</v>
      </c>
      <c r="N76" s="174">
        <f>+(VLOOKUP("Clínicas",'Unidad media'!$A$4:$B$8,2,FALSE)*'Consumo específico'!L$8*N61)*(1-'EE en Clínicas'!M$32)+(VLOOKUP("Clínicas",'Unidad media'!$A$4:$B$8,2,FALSE)*'Consumo específico'!L$8*N61)*(1-'EE en Clínicas'!$C$8)*'EE en Clínicas'!M$32</f>
        <v>440000</v>
      </c>
      <c r="O76" s="174">
        <f>+(VLOOKUP("Clínicas",'Unidad media'!$A$4:$B$8,2,FALSE)*'Consumo específico'!M$8*O61)*(1-'EE en Clínicas'!N$32)+(VLOOKUP("Clínicas",'Unidad media'!$A$4:$B$8,2,FALSE)*'Consumo específico'!M$8*O61)*(1-'EE en Clínicas'!$C$8)*'EE en Clínicas'!N$32</f>
        <v>440000</v>
      </c>
      <c r="P76" s="174">
        <f>+(VLOOKUP("Clínicas",'Unidad media'!$A$4:$B$8,2,FALSE)*'Consumo específico'!N$8*P61)*(1-'EE en Clínicas'!O$32)+(VLOOKUP("Clínicas",'Unidad media'!$A$4:$B$8,2,FALSE)*'Consumo específico'!N$8*P61)*(1-'EE en Clínicas'!$C$8)*'EE en Clínicas'!O$32</f>
        <v>440000</v>
      </c>
      <c r="Q76" s="174">
        <f>+(VLOOKUP("Clínicas",'Unidad media'!$A$4:$B$8,2,FALSE)*'Consumo específico'!O$8*Q61)*(1-'EE en Clínicas'!P$32)+(VLOOKUP("Clínicas",'Unidad media'!$A$4:$B$8,2,FALSE)*'Consumo específico'!O$8*Q61)*(1-'EE en Clínicas'!$C$8)*'EE en Clínicas'!P$32</f>
        <v>440000</v>
      </c>
      <c r="R76" s="174">
        <f>+(VLOOKUP("Clínicas",'Unidad media'!$A$4:$B$8,2,FALSE)*'Consumo específico'!P$8*R61)*(1-'EE en Clínicas'!Q$32)+(VLOOKUP("Clínicas",'Unidad media'!$A$4:$B$8,2,FALSE)*'Consumo específico'!P$8*R61)*(1-'EE en Clínicas'!$C$8)*'EE en Clínicas'!Q$32</f>
        <v>440000</v>
      </c>
      <c r="S76" s="174">
        <f>+(VLOOKUP("Clínicas",'Unidad media'!$A$4:$B$8,2,FALSE)*'Consumo específico'!Q$8*S61)*(1-'EE en Clínicas'!R$32)+(VLOOKUP("Clínicas",'Unidad media'!$A$4:$B$8,2,FALSE)*'Consumo específico'!Q$8*S61)*(1-'EE en Clínicas'!$C$8)*'EE en Clínicas'!R$32</f>
        <v>440000</v>
      </c>
      <c r="T76" s="174">
        <f>+(VLOOKUP("Clínicas",'Unidad media'!$A$4:$B$8,2,FALSE)*'Consumo específico'!R$8*T61)*(1-'EE en Clínicas'!S$32)+(VLOOKUP("Clínicas",'Unidad media'!$A$4:$B$8,2,FALSE)*'Consumo específico'!R$8*T61)*(1-'EE en Clínicas'!$C$8)*'EE en Clínicas'!S$32</f>
        <v>440000</v>
      </c>
      <c r="U76" s="174">
        <f>+(VLOOKUP("Clínicas",'Unidad media'!$A$4:$B$8,2,FALSE)*'Consumo específico'!S$8*U61)*(1-'EE en Clínicas'!T$32)+(VLOOKUP("Clínicas",'Unidad media'!$A$4:$B$8,2,FALSE)*'Consumo específico'!S$8*U61)*(1-'EE en Clínicas'!$C$8)*'EE en Clínicas'!T$32</f>
        <v>440000</v>
      </c>
      <c r="V76" s="174">
        <f>+(VLOOKUP("Clínicas",'Unidad media'!$A$4:$B$8,2,FALSE)*'Consumo específico'!T$8*V61)*(1-'EE en Clínicas'!U$32)+(VLOOKUP("Clínicas",'Unidad media'!$A$4:$B$8,2,FALSE)*'Consumo específico'!T$8*V61)*(1-'EE en Clínicas'!$C$8)*'EE en Clínicas'!U$32</f>
        <v>440000</v>
      </c>
      <c r="W76" s="174">
        <f>+(VLOOKUP("Clínicas",'Unidad media'!$A$4:$B$8,2,FALSE)*'Consumo específico'!U$8*W61)*(1-'EE en Clínicas'!V$32)+(VLOOKUP("Clínicas",'Unidad media'!$A$4:$B$8,2,FALSE)*'Consumo específico'!U$8*W61)*(1-'EE en Clínicas'!$C$8)*'EE en Clínicas'!V$32</f>
        <v>440000</v>
      </c>
      <c r="X76" s="174">
        <f>+(VLOOKUP("Clínicas",'Unidad media'!$A$4:$B$8,2,FALSE)*'Consumo específico'!V$8*X61)*(1-'EE en Clínicas'!W$32)+(VLOOKUP("Clínicas",'Unidad media'!$A$4:$B$8,2,FALSE)*'Consumo específico'!V$8*X61)*(1-'EE en Clínicas'!$C$8)*'EE en Clínicas'!W$32</f>
        <v>440000</v>
      </c>
      <c r="Y76" s="174">
        <f>+(VLOOKUP("Clínicas",'Unidad media'!$A$4:$B$8,2,FALSE)*'Consumo específico'!W$8*Y61)*(1-'EE en Clínicas'!X$32)+(VLOOKUP("Clínicas",'Unidad media'!$A$4:$B$8,2,FALSE)*'Consumo específico'!W$8*Y61)*(1-'EE en Clínicas'!$C$8)*'EE en Clínicas'!X$32</f>
        <v>440000</v>
      </c>
      <c r="Z76" s="174">
        <f>+(VLOOKUP("Clínicas",'Unidad media'!$A$4:$B$8,2,FALSE)*'Consumo específico'!X$8*Z61)*(1-'EE en Clínicas'!Y$32)+(VLOOKUP("Clínicas",'Unidad media'!$A$4:$B$8,2,FALSE)*'Consumo específico'!X$8*Z61)*(1-'EE en Clínicas'!$C$8)*'EE en Clínicas'!Y$32</f>
        <v>440000</v>
      </c>
      <c r="AA76" s="174">
        <f>+(VLOOKUP("Clínicas",'Unidad media'!$A$4:$B$8,2,FALSE)*'Consumo específico'!Y$8*AA61)*(1-'EE en Clínicas'!Z$32)+(VLOOKUP("Clínicas",'Unidad media'!$A$4:$B$8,2,FALSE)*'Consumo específico'!Y$8*AA61)*(1-'EE en Clínicas'!$C$8)*'EE en Clínicas'!Z$32</f>
        <v>440000</v>
      </c>
      <c r="AB76" s="174">
        <f>+(VLOOKUP("Clínicas",'Unidad media'!$A$4:$B$8,2,FALSE)*'Consumo específico'!Z$8*AB61)*(1-'EE en Clínicas'!AA$32)+(VLOOKUP("Clínicas",'Unidad media'!$A$4:$B$8,2,FALSE)*'Consumo específico'!Z$8*AB61)*(1-'EE en Clínicas'!$C$8)*'EE en Clínicas'!AA$32</f>
        <v>440000</v>
      </c>
      <c r="AC76" s="174">
        <f>+(VLOOKUP("Clínicas",'Unidad media'!$A$4:$B$8,2,FALSE)*'Consumo específico'!AA$8*AC61)*(1-'EE en Clínicas'!AB$32)+(VLOOKUP("Clínicas",'Unidad media'!$A$4:$B$8,2,FALSE)*'Consumo específico'!AA$8*AC61)*(1-'EE en Clínicas'!$C$8)*'EE en Clínicas'!AB$32</f>
        <v>440000</v>
      </c>
      <c r="AD76" s="174">
        <f>+(VLOOKUP("Clínicas",'Unidad media'!$A$4:$B$8,2,FALSE)*'Consumo específico'!AB$8*AD61)*(1-'EE en Clínicas'!AC$32)+(VLOOKUP("Clínicas",'Unidad media'!$A$4:$B$8,2,FALSE)*'Consumo específico'!AB$8*AD61)*(1-'EE en Clínicas'!$C$8)*'EE en Clínicas'!AC$32</f>
        <v>440000</v>
      </c>
      <c r="AE76" s="174">
        <f>+(VLOOKUP("Clínicas",'Unidad media'!$A$4:$B$8,2,FALSE)*'Consumo específico'!AC$8*AE61)*(1-'EE en Clínicas'!AD$32)+(VLOOKUP("Clínicas",'Unidad media'!$A$4:$B$8,2,FALSE)*'Consumo específico'!AC$8*AE61)*(1-'EE en Clínicas'!$C$8)*'EE en Clínicas'!AD$32</f>
        <v>440000</v>
      </c>
      <c r="AF76" s="174">
        <f>+(VLOOKUP("Clínicas",'Unidad media'!$A$4:$B$8,2,FALSE)*'Consumo específico'!AD$8*AF61)*(1-'EE en Clínicas'!AE$32)+(VLOOKUP("Clínicas",'Unidad media'!$A$4:$B$8,2,FALSE)*'Consumo específico'!AD$8*AF61)*(1-'EE en Clínicas'!$C$8)*'EE en Clínicas'!AE$32</f>
        <v>440000</v>
      </c>
      <c r="AG76" s="174">
        <f>+(VLOOKUP("Clínicas",'Unidad media'!$A$4:$B$8,2,FALSE)*'Consumo específico'!AE$8*AG61)*(1-'EE en Clínicas'!AF$32)+(VLOOKUP("Clínicas",'Unidad media'!$A$4:$B$8,2,FALSE)*'Consumo específico'!AE$8*AG61)*(1-'EE en Clínicas'!$C$8)*'EE en Clínicas'!AF$32</f>
        <v>440000</v>
      </c>
      <c r="AH76" s="174">
        <f>+(VLOOKUP("Clínicas",'Unidad media'!$A$4:$B$8,2,FALSE)*'Consumo específico'!AF$8*AH61)*(1-'EE en Clínicas'!AG$32)+(VLOOKUP("Clínicas",'Unidad media'!$A$4:$B$8,2,FALSE)*'Consumo específico'!AF$8*AH61)*(1-'EE en Clínicas'!$C$8)*'EE en Clínicas'!AG$32</f>
        <v>440000</v>
      </c>
      <c r="AI76" s="174">
        <f>+(VLOOKUP("Clínicas",'Unidad media'!$A$4:$B$8,2,FALSE)*'Consumo específico'!AG$8*AI61)*(1-'EE en Clínicas'!AH$32)+(VLOOKUP("Clínicas",'Unidad media'!$A$4:$B$8,2,FALSE)*'Consumo específico'!AG$8*AI61)*(1-'EE en Clínicas'!$C$8)*'EE en Clínicas'!AH$32</f>
        <v>440000</v>
      </c>
      <c r="AJ76" s="174">
        <f>+(VLOOKUP("Clínicas",'Unidad media'!$A$4:$B$8,2,FALSE)*'Consumo específico'!AH$8*AJ61)*(1-'EE en Clínicas'!AI$32)+(VLOOKUP("Clínicas",'Unidad media'!$A$4:$B$8,2,FALSE)*'Consumo específico'!AH$8*AJ61)*(1-'EE en Clínicas'!$C$8)*'EE en Clínicas'!AI$32</f>
        <v>440000</v>
      </c>
      <c r="AK76" s="174">
        <f>+(VLOOKUP("Clínicas",'Unidad media'!$A$4:$B$8,2,FALSE)*'Consumo específico'!AI$8*AK61)*(1-'EE en Clínicas'!AJ$32)+(VLOOKUP("Clínicas",'Unidad media'!$A$4:$B$8,2,FALSE)*'Consumo específico'!AI$8*AK61)*(1-'EE en Clínicas'!$C$8)*'EE en Clínicas'!AJ$32</f>
        <v>440000</v>
      </c>
    </row>
    <row r="77" spans="1:37">
      <c r="A77" s="225" t="s">
        <v>86</v>
      </c>
      <c r="B77" s="226" t="s">
        <v>391</v>
      </c>
      <c r="C77" s="227" t="s">
        <v>466</v>
      </c>
      <c r="D77" s="174">
        <f>+VLOOKUP("Clínicas",'Unidad media'!$A$4:$B$8,2,FALSE)*'Consumo específico'!B$8*D62</f>
        <v>550000</v>
      </c>
      <c r="E77" s="174">
        <f>+VLOOKUP("Clínicas",'Unidad media'!$A$4:$B$8,2,FALSE)*'Consumo específico'!C$8*E62</f>
        <v>550000</v>
      </c>
      <c r="F77" s="174">
        <f>+VLOOKUP("Clínicas",'Unidad media'!$A$4:$B$8,2,FALSE)*'Consumo específico'!D$8*F62</f>
        <v>550000</v>
      </c>
      <c r="G77" s="174">
        <f>+VLOOKUP("Clínicas",'Unidad media'!$A$4:$B$8,2,FALSE)*'Consumo específico'!E$8*G62</f>
        <v>550000</v>
      </c>
      <c r="H77" s="174">
        <f>+VLOOKUP("Clínicas",'Unidad media'!$A$4:$B$8,2,FALSE)*'Consumo específico'!F$8*H62</f>
        <v>550000</v>
      </c>
      <c r="I77" s="174">
        <f>+VLOOKUP("Clínicas",'Unidad media'!$A$4:$B$8,2,FALSE)*'Consumo específico'!G$8*I62</f>
        <v>550000</v>
      </c>
      <c r="J77" s="174">
        <f>+VLOOKUP("Clínicas",'Unidad media'!$A$4:$B$8,2,FALSE)*'Consumo específico'!H$8*J62</f>
        <v>550000</v>
      </c>
      <c r="K77" s="174">
        <f>+VLOOKUP("Clínicas",'Unidad media'!$A$4:$B$8,2,FALSE)*'Consumo específico'!I$8*K62</f>
        <v>550000</v>
      </c>
      <c r="L77" s="174">
        <f>+VLOOKUP("Clínicas",'Unidad media'!$A$4:$B$8,2,FALSE)*'Consumo específico'!J$8*L62</f>
        <v>550000</v>
      </c>
      <c r="M77" s="174">
        <f>+VLOOKUP("Clínicas",'Unidad media'!$A$4:$B$8,2,FALSE)*'Consumo específico'!K$8*M62</f>
        <v>550000</v>
      </c>
      <c r="N77" s="174">
        <f>+VLOOKUP("Clínicas",'Unidad media'!$A$4:$B$8,2,FALSE)*'Consumo específico'!L$8*N62</f>
        <v>550000</v>
      </c>
      <c r="O77" s="174">
        <f>+VLOOKUP("Clínicas",'Unidad media'!$A$4:$B$8,2,FALSE)*'Consumo específico'!M$8*O62</f>
        <v>550000</v>
      </c>
      <c r="P77" s="174">
        <f>+VLOOKUP("Clínicas",'Unidad media'!$A$4:$B$8,2,FALSE)*'Consumo específico'!N$8*P62</f>
        <v>550000</v>
      </c>
      <c r="Q77" s="174">
        <f>+VLOOKUP("Clínicas",'Unidad media'!$A$4:$B$8,2,FALSE)*'Consumo específico'!O$8*Q62</f>
        <v>550000</v>
      </c>
      <c r="R77" s="174">
        <f>+VLOOKUP("Clínicas",'Unidad media'!$A$4:$B$8,2,FALSE)*'Consumo específico'!P$8*R62</f>
        <v>550000</v>
      </c>
      <c r="S77" s="174">
        <f>+VLOOKUP("Clínicas",'Unidad media'!$A$4:$B$8,2,FALSE)*'Consumo específico'!Q$8*S62</f>
        <v>550000</v>
      </c>
      <c r="T77" s="174">
        <f>+VLOOKUP("Clínicas",'Unidad media'!$A$4:$B$8,2,FALSE)*'Consumo específico'!R$8*T62</f>
        <v>550000</v>
      </c>
      <c r="U77" s="174">
        <f>+VLOOKUP("Clínicas",'Unidad media'!$A$4:$B$8,2,FALSE)*'Consumo específico'!S$8*U62</f>
        <v>550000</v>
      </c>
      <c r="V77" s="174">
        <f>+VLOOKUP("Clínicas",'Unidad media'!$A$4:$B$8,2,FALSE)*'Consumo específico'!T$8*V62</f>
        <v>550000</v>
      </c>
      <c r="W77" s="174">
        <f>+VLOOKUP("Clínicas",'Unidad media'!$A$4:$B$8,2,FALSE)*'Consumo específico'!U$8*W62</f>
        <v>550000</v>
      </c>
      <c r="X77" s="174">
        <f>+VLOOKUP("Clínicas",'Unidad media'!$A$4:$B$8,2,FALSE)*'Consumo específico'!V$8*X62</f>
        <v>550000</v>
      </c>
      <c r="Y77" s="174">
        <f>+VLOOKUP("Clínicas",'Unidad media'!$A$4:$B$8,2,FALSE)*'Consumo específico'!W$8*Y62</f>
        <v>550000</v>
      </c>
      <c r="Z77" s="174">
        <f>+VLOOKUP("Clínicas",'Unidad media'!$A$4:$B$8,2,FALSE)*'Consumo específico'!X$8*Z62</f>
        <v>550000</v>
      </c>
      <c r="AA77" s="174">
        <f>+VLOOKUP("Clínicas",'Unidad media'!$A$4:$B$8,2,FALSE)*'Consumo específico'!Y$8*AA62</f>
        <v>550000</v>
      </c>
      <c r="AB77" s="174">
        <f>+VLOOKUP("Clínicas",'Unidad media'!$A$4:$B$8,2,FALSE)*'Consumo específico'!Z$8*AB62</f>
        <v>550000</v>
      </c>
      <c r="AC77" s="174">
        <f>+VLOOKUP("Clínicas",'Unidad media'!$A$4:$B$8,2,FALSE)*'Consumo específico'!AA$8*AC62</f>
        <v>550000</v>
      </c>
      <c r="AD77" s="174">
        <f>+VLOOKUP("Clínicas",'Unidad media'!$A$4:$B$8,2,FALSE)*'Consumo específico'!AB$8*AD62</f>
        <v>550000</v>
      </c>
      <c r="AE77" s="174">
        <f>+VLOOKUP("Clínicas",'Unidad media'!$A$4:$B$8,2,FALSE)*'Consumo específico'!AC$8*AE62</f>
        <v>550000</v>
      </c>
      <c r="AF77" s="174">
        <f>+VLOOKUP("Clínicas",'Unidad media'!$A$4:$B$8,2,FALSE)*'Consumo específico'!AD$8*AF62</f>
        <v>550000</v>
      </c>
      <c r="AG77" s="174">
        <f>+VLOOKUP("Clínicas",'Unidad media'!$A$4:$B$8,2,FALSE)*'Consumo específico'!AE$8*AG62</f>
        <v>550000</v>
      </c>
      <c r="AH77" s="174">
        <f>+VLOOKUP("Clínicas",'Unidad media'!$A$4:$B$8,2,FALSE)*'Consumo específico'!AF$8*AH62</f>
        <v>550000</v>
      </c>
      <c r="AI77" s="174">
        <f>+VLOOKUP("Clínicas",'Unidad media'!$A$4:$B$8,2,FALSE)*'Consumo específico'!AG$8*AI62</f>
        <v>550000</v>
      </c>
      <c r="AJ77" s="174">
        <f>+VLOOKUP("Clínicas",'Unidad media'!$A$4:$B$8,2,FALSE)*'Consumo específico'!AH$8*AJ62</f>
        <v>550000</v>
      </c>
      <c r="AK77" s="174">
        <f>+VLOOKUP("Clínicas",'Unidad media'!$A$4:$B$8,2,FALSE)*'Consumo específico'!AI$8*AK62</f>
        <v>550000</v>
      </c>
    </row>
    <row r="78" spans="1:37">
      <c r="A78" s="225" t="s">
        <v>8</v>
      </c>
      <c r="B78" s="226" t="s">
        <v>391</v>
      </c>
      <c r="C78" s="227" t="s">
        <v>466</v>
      </c>
      <c r="D78" s="174">
        <f>+VLOOKUP("Clínicas",'Unidad media'!$A$4:$B$8,2,FALSE)*'Consumo específico'!B$8*D63</f>
        <v>110000</v>
      </c>
      <c r="E78" s="174">
        <f>+VLOOKUP("Clínicas",'Unidad media'!$A$4:$B$8,2,FALSE)*'Consumo específico'!C$8*E63</f>
        <v>110000</v>
      </c>
      <c r="F78" s="174">
        <f>+VLOOKUP("Clínicas",'Unidad media'!$A$4:$B$8,2,FALSE)*'Consumo específico'!D$8*F63</f>
        <v>110000</v>
      </c>
      <c r="G78" s="174">
        <f>+VLOOKUP("Clínicas",'Unidad media'!$A$4:$B$8,2,FALSE)*'Consumo específico'!E$8*G63</f>
        <v>110000</v>
      </c>
      <c r="H78" s="174">
        <f>+VLOOKUP("Clínicas",'Unidad media'!$A$4:$B$8,2,FALSE)*'Consumo específico'!F$8*H63</f>
        <v>110000</v>
      </c>
      <c r="I78" s="174">
        <f>+VLOOKUP("Clínicas",'Unidad media'!$A$4:$B$8,2,FALSE)*'Consumo específico'!G$8*I63</f>
        <v>110000</v>
      </c>
      <c r="J78" s="174">
        <f>+VLOOKUP("Clínicas",'Unidad media'!$A$4:$B$8,2,FALSE)*'Consumo específico'!H$8*J63</f>
        <v>110000</v>
      </c>
      <c r="K78" s="174">
        <f>+VLOOKUP("Clínicas",'Unidad media'!$A$4:$B$8,2,FALSE)*'Consumo específico'!I$8*K63</f>
        <v>110000</v>
      </c>
      <c r="L78" s="174">
        <f>+VLOOKUP("Clínicas",'Unidad media'!$A$4:$B$8,2,FALSE)*'Consumo específico'!J$8*L63</f>
        <v>110000</v>
      </c>
      <c r="M78" s="174">
        <f>+VLOOKUP("Clínicas",'Unidad media'!$A$4:$B$8,2,FALSE)*'Consumo específico'!K$8*M63</f>
        <v>110000</v>
      </c>
      <c r="N78" s="174">
        <f>+VLOOKUP("Clínicas",'Unidad media'!$A$4:$B$8,2,FALSE)*'Consumo específico'!L$8*N63</f>
        <v>110000</v>
      </c>
      <c r="O78" s="174">
        <f>+VLOOKUP("Clínicas",'Unidad media'!$A$4:$B$8,2,FALSE)*'Consumo específico'!M$8*O63</f>
        <v>110000</v>
      </c>
      <c r="P78" s="174">
        <f>+VLOOKUP("Clínicas",'Unidad media'!$A$4:$B$8,2,FALSE)*'Consumo específico'!N$8*P63</f>
        <v>110000</v>
      </c>
      <c r="Q78" s="174">
        <f>+VLOOKUP("Clínicas",'Unidad media'!$A$4:$B$8,2,FALSE)*'Consumo específico'!O$8*Q63</f>
        <v>110000</v>
      </c>
      <c r="R78" s="174">
        <f>+VLOOKUP("Clínicas",'Unidad media'!$A$4:$B$8,2,FALSE)*'Consumo específico'!P$8*R63</f>
        <v>110000</v>
      </c>
      <c r="S78" s="174">
        <f>+VLOOKUP("Clínicas",'Unidad media'!$A$4:$B$8,2,FALSE)*'Consumo específico'!Q$8*S63</f>
        <v>110000</v>
      </c>
      <c r="T78" s="174">
        <f>+VLOOKUP("Clínicas",'Unidad media'!$A$4:$B$8,2,FALSE)*'Consumo específico'!R$8*T63</f>
        <v>110000</v>
      </c>
      <c r="U78" s="174">
        <f>+VLOOKUP("Clínicas",'Unidad media'!$A$4:$B$8,2,FALSE)*'Consumo específico'!S$8*U63</f>
        <v>110000</v>
      </c>
      <c r="V78" s="174">
        <f>+VLOOKUP("Clínicas",'Unidad media'!$A$4:$B$8,2,FALSE)*'Consumo específico'!T$8*V63</f>
        <v>110000</v>
      </c>
      <c r="W78" s="174">
        <f>+VLOOKUP("Clínicas",'Unidad media'!$A$4:$B$8,2,FALSE)*'Consumo específico'!U$8*W63</f>
        <v>110000</v>
      </c>
      <c r="X78" s="174">
        <f>+VLOOKUP("Clínicas",'Unidad media'!$A$4:$B$8,2,FALSE)*'Consumo específico'!V$8*X63</f>
        <v>110000</v>
      </c>
      <c r="Y78" s="174">
        <f>+VLOOKUP("Clínicas",'Unidad media'!$A$4:$B$8,2,FALSE)*'Consumo específico'!W$8*Y63</f>
        <v>110000</v>
      </c>
      <c r="Z78" s="174">
        <f>+VLOOKUP("Clínicas",'Unidad media'!$A$4:$B$8,2,FALSE)*'Consumo específico'!X$8*Z63</f>
        <v>110000</v>
      </c>
      <c r="AA78" s="174">
        <f>+VLOOKUP("Clínicas",'Unidad media'!$A$4:$B$8,2,FALSE)*'Consumo específico'!Y$8*AA63</f>
        <v>110000</v>
      </c>
      <c r="AB78" s="174">
        <f>+VLOOKUP("Clínicas",'Unidad media'!$A$4:$B$8,2,FALSE)*'Consumo específico'!Z$8*AB63</f>
        <v>110000</v>
      </c>
      <c r="AC78" s="174">
        <f>+VLOOKUP("Clínicas",'Unidad media'!$A$4:$B$8,2,FALSE)*'Consumo específico'!AA$8*AC63</f>
        <v>110000</v>
      </c>
      <c r="AD78" s="174">
        <f>+VLOOKUP("Clínicas",'Unidad media'!$A$4:$B$8,2,FALSE)*'Consumo específico'!AB$8*AD63</f>
        <v>110000</v>
      </c>
      <c r="AE78" s="174">
        <f>+VLOOKUP("Clínicas",'Unidad media'!$A$4:$B$8,2,FALSE)*'Consumo específico'!AC$8*AE63</f>
        <v>110000</v>
      </c>
      <c r="AF78" s="174">
        <f>+VLOOKUP("Clínicas",'Unidad media'!$A$4:$B$8,2,FALSE)*'Consumo específico'!AD$8*AF63</f>
        <v>110000</v>
      </c>
      <c r="AG78" s="174">
        <f>+VLOOKUP("Clínicas",'Unidad media'!$A$4:$B$8,2,FALSE)*'Consumo específico'!AE$8*AG63</f>
        <v>110000</v>
      </c>
      <c r="AH78" s="174">
        <f>+VLOOKUP("Clínicas",'Unidad media'!$A$4:$B$8,2,FALSE)*'Consumo específico'!AF$8*AH63</f>
        <v>110000</v>
      </c>
      <c r="AI78" s="174">
        <f>+VLOOKUP("Clínicas",'Unidad media'!$A$4:$B$8,2,FALSE)*'Consumo específico'!AG$8*AI63</f>
        <v>110000</v>
      </c>
      <c r="AJ78" s="174">
        <f>+VLOOKUP("Clínicas",'Unidad media'!$A$4:$B$8,2,FALSE)*'Consumo específico'!AH$8*AJ63</f>
        <v>110000</v>
      </c>
      <c r="AK78" s="174">
        <f>+VLOOKUP("Clínicas",'Unidad media'!$A$4:$B$8,2,FALSE)*'Consumo específico'!AI$8*AK63</f>
        <v>110000</v>
      </c>
    </row>
    <row r="79" spans="1:37">
      <c r="A79" s="1"/>
    </row>
    <row r="80" spans="1:37">
      <c r="A80" s="1"/>
    </row>
    <row r="81" spans="1:37">
      <c r="A81" s="230" t="s">
        <v>475</v>
      </c>
    </row>
    <row r="82" spans="1:37">
      <c r="A82" s="225" t="s">
        <v>11</v>
      </c>
      <c r="B82" s="226" t="s">
        <v>391</v>
      </c>
      <c r="C82" s="227" t="s">
        <v>466</v>
      </c>
      <c r="D82" s="242">
        <f>+'Usos finales'!B120</f>
        <v>0.03</v>
      </c>
      <c r="E82" s="240">
        <f t="shared" ref="E82:T87" si="81">+D82</f>
        <v>0.03</v>
      </c>
      <c r="F82" s="240">
        <f t="shared" si="81"/>
        <v>0.03</v>
      </c>
      <c r="G82" s="240">
        <f t="shared" si="81"/>
        <v>0.03</v>
      </c>
      <c r="H82" s="240">
        <f t="shared" si="81"/>
        <v>0.03</v>
      </c>
      <c r="I82" s="240">
        <f t="shared" si="81"/>
        <v>0.03</v>
      </c>
      <c r="J82" s="240">
        <f t="shared" si="81"/>
        <v>0.03</v>
      </c>
      <c r="K82" s="240">
        <f t="shared" si="81"/>
        <v>0.03</v>
      </c>
      <c r="L82" s="240">
        <f t="shared" si="81"/>
        <v>0.03</v>
      </c>
      <c r="M82" s="240">
        <f t="shared" si="81"/>
        <v>0.03</v>
      </c>
      <c r="N82" s="240">
        <f t="shared" si="81"/>
        <v>0.03</v>
      </c>
      <c r="O82" s="240">
        <f t="shared" si="81"/>
        <v>0.03</v>
      </c>
      <c r="P82" s="240">
        <f t="shared" si="81"/>
        <v>0.03</v>
      </c>
      <c r="Q82" s="240">
        <f t="shared" si="81"/>
        <v>0.03</v>
      </c>
      <c r="R82" s="240">
        <f t="shared" si="81"/>
        <v>0.03</v>
      </c>
      <c r="S82" s="240">
        <f t="shared" si="81"/>
        <v>0.03</v>
      </c>
      <c r="T82" s="240">
        <f t="shared" si="81"/>
        <v>0.03</v>
      </c>
      <c r="U82" s="240">
        <f t="shared" ref="F82:AK87" si="82">+T82</f>
        <v>0.03</v>
      </c>
      <c r="V82" s="240">
        <f t="shared" si="82"/>
        <v>0.03</v>
      </c>
      <c r="W82" s="240">
        <f t="shared" si="82"/>
        <v>0.03</v>
      </c>
      <c r="X82" s="240">
        <f t="shared" si="82"/>
        <v>0.03</v>
      </c>
      <c r="Y82" s="240">
        <f t="shared" si="82"/>
        <v>0.03</v>
      </c>
      <c r="Z82" s="240">
        <f t="shared" si="82"/>
        <v>0.03</v>
      </c>
      <c r="AA82" s="240">
        <f t="shared" si="82"/>
        <v>0.03</v>
      </c>
      <c r="AB82" s="240">
        <f t="shared" si="82"/>
        <v>0.03</v>
      </c>
      <c r="AC82" s="240">
        <f t="shared" si="82"/>
        <v>0.03</v>
      </c>
      <c r="AD82" s="240">
        <f t="shared" si="82"/>
        <v>0.03</v>
      </c>
      <c r="AE82" s="240">
        <f t="shared" si="82"/>
        <v>0.03</v>
      </c>
      <c r="AF82" s="240">
        <f t="shared" si="82"/>
        <v>0.03</v>
      </c>
      <c r="AG82" s="240">
        <f t="shared" si="82"/>
        <v>0.03</v>
      </c>
      <c r="AH82" s="240">
        <f t="shared" si="82"/>
        <v>0.03</v>
      </c>
      <c r="AI82" s="240">
        <f t="shared" si="82"/>
        <v>0.03</v>
      </c>
      <c r="AJ82" s="240">
        <f t="shared" si="82"/>
        <v>0.03</v>
      </c>
      <c r="AK82" s="240">
        <f t="shared" si="82"/>
        <v>0.03</v>
      </c>
    </row>
    <row r="83" spans="1:37">
      <c r="A83" s="225" t="s">
        <v>85</v>
      </c>
      <c r="B83" s="226" t="s">
        <v>391</v>
      </c>
      <c r="C83" s="227" t="s">
        <v>466</v>
      </c>
      <c r="D83" s="242">
        <f>+'Usos finales'!B121</f>
        <v>0.14000000000000001</v>
      </c>
      <c r="E83" s="240">
        <f t="shared" si="81"/>
        <v>0.14000000000000001</v>
      </c>
      <c r="F83" s="240">
        <f t="shared" si="82"/>
        <v>0.14000000000000001</v>
      </c>
      <c r="G83" s="240">
        <f t="shared" si="82"/>
        <v>0.14000000000000001</v>
      </c>
      <c r="H83" s="240">
        <f t="shared" si="82"/>
        <v>0.14000000000000001</v>
      </c>
      <c r="I83" s="240">
        <f t="shared" si="82"/>
        <v>0.14000000000000001</v>
      </c>
      <c r="J83" s="240">
        <f t="shared" si="82"/>
        <v>0.14000000000000001</v>
      </c>
      <c r="K83" s="240">
        <f t="shared" si="82"/>
        <v>0.14000000000000001</v>
      </c>
      <c r="L83" s="240">
        <f t="shared" si="82"/>
        <v>0.14000000000000001</v>
      </c>
      <c r="M83" s="240">
        <f t="shared" si="82"/>
        <v>0.14000000000000001</v>
      </c>
      <c r="N83" s="240">
        <f t="shared" si="82"/>
        <v>0.14000000000000001</v>
      </c>
      <c r="O83" s="240">
        <f t="shared" si="82"/>
        <v>0.14000000000000001</v>
      </c>
      <c r="P83" s="240">
        <f t="shared" si="82"/>
        <v>0.14000000000000001</v>
      </c>
      <c r="Q83" s="240">
        <f t="shared" si="82"/>
        <v>0.14000000000000001</v>
      </c>
      <c r="R83" s="240">
        <f t="shared" si="82"/>
        <v>0.14000000000000001</v>
      </c>
      <c r="S83" s="240">
        <f t="shared" si="82"/>
        <v>0.14000000000000001</v>
      </c>
      <c r="T83" s="240">
        <f t="shared" si="82"/>
        <v>0.14000000000000001</v>
      </c>
      <c r="U83" s="240">
        <f t="shared" si="82"/>
        <v>0.14000000000000001</v>
      </c>
      <c r="V83" s="240">
        <f t="shared" si="82"/>
        <v>0.14000000000000001</v>
      </c>
      <c r="W83" s="240">
        <f t="shared" si="82"/>
        <v>0.14000000000000001</v>
      </c>
      <c r="X83" s="240">
        <f t="shared" si="82"/>
        <v>0.14000000000000001</v>
      </c>
      <c r="Y83" s="240">
        <f t="shared" si="82"/>
        <v>0.14000000000000001</v>
      </c>
      <c r="Z83" s="240">
        <f t="shared" si="82"/>
        <v>0.14000000000000001</v>
      </c>
      <c r="AA83" s="240">
        <f t="shared" si="82"/>
        <v>0.14000000000000001</v>
      </c>
      <c r="AB83" s="240">
        <f t="shared" si="82"/>
        <v>0.14000000000000001</v>
      </c>
      <c r="AC83" s="240">
        <f t="shared" si="82"/>
        <v>0.14000000000000001</v>
      </c>
      <c r="AD83" s="240">
        <f t="shared" si="82"/>
        <v>0.14000000000000001</v>
      </c>
      <c r="AE83" s="240">
        <f t="shared" si="82"/>
        <v>0.14000000000000001</v>
      </c>
      <c r="AF83" s="240">
        <f t="shared" si="82"/>
        <v>0.14000000000000001</v>
      </c>
      <c r="AG83" s="240">
        <f t="shared" si="82"/>
        <v>0.14000000000000001</v>
      </c>
      <c r="AH83" s="240">
        <f t="shared" si="82"/>
        <v>0.14000000000000001</v>
      </c>
      <c r="AI83" s="240">
        <f t="shared" si="82"/>
        <v>0.14000000000000001</v>
      </c>
      <c r="AJ83" s="240">
        <f t="shared" si="82"/>
        <v>0.14000000000000001</v>
      </c>
      <c r="AK83" s="240">
        <f t="shared" si="82"/>
        <v>0.14000000000000001</v>
      </c>
    </row>
    <row r="84" spans="1:37">
      <c r="A84" s="225" t="s">
        <v>4</v>
      </c>
      <c r="B84" s="226" t="s">
        <v>391</v>
      </c>
      <c r="C84" s="227" t="s">
        <v>466</v>
      </c>
      <c r="D84" s="242">
        <f>+'Usos finales'!B122</f>
        <v>0.49</v>
      </c>
      <c r="E84" s="240">
        <f t="shared" si="81"/>
        <v>0.49</v>
      </c>
      <c r="F84" s="240">
        <f t="shared" si="82"/>
        <v>0.49</v>
      </c>
      <c r="G84" s="240">
        <f t="shared" si="82"/>
        <v>0.49</v>
      </c>
      <c r="H84" s="240">
        <f t="shared" si="82"/>
        <v>0.49</v>
      </c>
      <c r="I84" s="240">
        <f t="shared" si="82"/>
        <v>0.49</v>
      </c>
      <c r="J84" s="240">
        <f t="shared" si="82"/>
        <v>0.49</v>
      </c>
      <c r="K84" s="240">
        <f t="shared" si="82"/>
        <v>0.49</v>
      </c>
      <c r="L84" s="240">
        <f t="shared" si="82"/>
        <v>0.49</v>
      </c>
      <c r="M84" s="240">
        <f t="shared" si="82"/>
        <v>0.49</v>
      </c>
      <c r="N84" s="240">
        <f t="shared" si="82"/>
        <v>0.49</v>
      </c>
      <c r="O84" s="240">
        <f t="shared" si="82"/>
        <v>0.49</v>
      </c>
      <c r="P84" s="240">
        <f t="shared" si="82"/>
        <v>0.49</v>
      </c>
      <c r="Q84" s="240">
        <f t="shared" si="82"/>
        <v>0.49</v>
      </c>
      <c r="R84" s="240">
        <f t="shared" si="82"/>
        <v>0.49</v>
      </c>
      <c r="S84" s="240">
        <f t="shared" si="82"/>
        <v>0.49</v>
      </c>
      <c r="T84" s="240">
        <f t="shared" si="82"/>
        <v>0.49</v>
      </c>
      <c r="U84" s="240">
        <f t="shared" si="82"/>
        <v>0.49</v>
      </c>
      <c r="V84" s="240">
        <f t="shared" si="82"/>
        <v>0.49</v>
      </c>
      <c r="W84" s="240">
        <f t="shared" si="82"/>
        <v>0.49</v>
      </c>
      <c r="X84" s="240">
        <f t="shared" si="82"/>
        <v>0.49</v>
      </c>
      <c r="Y84" s="240">
        <f t="shared" si="82"/>
        <v>0.49</v>
      </c>
      <c r="Z84" s="240">
        <f t="shared" si="82"/>
        <v>0.49</v>
      </c>
      <c r="AA84" s="240">
        <f t="shared" si="82"/>
        <v>0.49</v>
      </c>
      <c r="AB84" s="240">
        <f t="shared" si="82"/>
        <v>0.49</v>
      </c>
      <c r="AC84" s="240">
        <f t="shared" si="82"/>
        <v>0.49</v>
      </c>
      <c r="AD84" s="240">
        <f t="shared" si="82"/>
        <v>0.49</v>
      </c>
      <c r="AE84" s="240">
        <f t="shared" si="82"/>
        <v>0.49</v>
      </c>
      <c r="AF84" s="240">
        <f t="shared" si="82"/>
        <v>0.49</v>
      </c>
      <c r="AG84" s="240">
        <f t="shared" si="82"/>
        <v>0.49</v>
      </c>
      <c r="AH84" s="240">
        <f t="shared" si="82"/>
        <v>0.49</v>
      </c>
      <c r="AI84" s="240">
        <f t="shared" si="82"/>
        <v>0.49</v>
      </c>
      <c r="AJ84" s="240">
        <f t="shared" si="82"/>
        <v>0.49</v>
      </c>
      <c r="AK84" s="240">
        <f t="shared" si="82"/>
        <v>0.49</v>
      </c>
    </row>
    <row r="85" spans="1:37">
      <c r="A85" s="225" t="s">
        <v>89</v>
      </c>
      <c r="B85" s="226" t="s">
        <v>391</v>
      </c>
      <c r="C85" s="227" t="s">
        <v>466</v>
      </c>
      <c r="D85" s="242">
        <f>+'Usos finales'!B123</f>
        <v>0.14000000000000001</v>
      </c>
      <c r="E85" s="240">
        <f t="shared" si="81"/>
        <v>0.14000000000000001</v>
      </c>
      <c r="F85" s="240">
        <f t="shared" si="82"/>
        <v>0.14000000000000001</v>
      </c>
      <c r="G85" s="240">
        <f t="shared" si="82"/>
        <v>0.14000000000000001</v>
      </c>
      <c r="H85" s="240">
        <f t="shared" si="82"/>
        <v>0.14000000000000001</v>
      </c>
      <c r="I85" s="240">
        <f t="shared" si="82"/>
        <v>0.14000000000000001</v>
      </c>
      <c r="J85" s="240">
        <f t="shared" si="82"/>
        <v>0.14000000000000001</v>
      </c>
      <c r="K85" s="240">
        <f t="shared" si="82"/>
        <v>0.14000000000000001</v>
      </c>
      <c r="L85" s="240">
        <f t="shared" si="82"/>
        <v>0.14000000000000001</v>
      </c>
      <c r="M85" s="240">
        <f t="shared" si="82"/>
        <v>0.14000000000000001</v>
      </c>
      <c r="N85" s="240">
        <f t="shared" si="82"/>
        <v>0.14000000000000001</v>
      </c>
      <c r="O85" s="240">
        <f t="shared" si="82"/>
        <v>0.14000000000000001</v>
      </c>
      <c r="P85" s="240">
        <f t="shared" si="82"/>
        <v>0.14000000000000001</v>
      </c>
      <c r="Q85" s="240">
        <f t="shared" si="82"/>
        <v>0.14000000000000001</v>
      </c>
      <c r="R85" s="240">
        <f t="shared" si="82"/>
        <v>0.14000000000000001</v>
      </c>
      <c r="S85" s="240">
        <f t="shared" si="82"/>
        <v>0.14000000000000001</v>
      </c>
      <c r="T85" s="240">
        <f t="shared" si="82"/>
        <v>0.14000000000000001</v>
      </c>
      <c r="U85" s="240">
        <f t="shared" si="82"/>
        <v>0.14000000000000001</v>
      </c>
      <c r="V85" s="240">
        <f t="shared" si="82"/>
        <v>0.14000000000000001</v>
      </c>
      <c r="W85" s="240">
        <f t="shared" si="82"/>
        <v>0.14000000000000001</v>
      </c>
      <c r="X85" s="240">
        <f t="shared" si="82"/>
        <v>0.14000000000000001</v>
      </c>
      <c r="Y85" s="240">
        <f t="shared" si="82"/>
        <v>0.14000000000000001</v>
      </c>
      <c r="Z85" s="240">
        <f t="shared" si="82"/>
        <v>0.14000000000000001</v>
      </c>
      <c r="AA85" s="240">
        <f t="shared" si="82"/>
        <v>0.14000000000000001</v>
      </c>
      <c r="AB85" s="240">
        <f t="shared" si="82"/>
        <v>0.14000000000000001</v>
      </c>
      <c r="AC85" s="240">
        <f t="shared" si="82"/>
        <v>0.14000000000000001</v>
      </c>
      <c r="AD85" s="240">
        <f t="shared" si="82"/>
        <v>0.14000000000000001</v>
      </c>
      <c r="AE85" s="240">
        <f t="shared" si="82"/>
        <v>0.14000000000000001</v>
      </c>
      <c r="AF85" s="240">
        <f t="shared" si="82"/>
        <v>0.14000000000000001</v>
      </c>
      <c r="AG85" s="240">
        <f t="shared" si="82"/>
        <v>0.14000000000000001</v>
      </c>
      <c r="AH85" s="240">
        <f t="shared" si="82"/>
        <v>0.14000000000000001</v>
      </c>
      <c r="AI85" s="240">
        <f t="shared" si="82"/>
        <v>0.14000000000000001</v>
      </c>
      <c r="AJ85" s="240">
        <f t="shared" si="82"/>
        <v>0.14000000000000001</v>
      </c>
      <c r="AK85" s="240">
        <f t="shared" si="82"/>
        <v>0.14000000000000001</v>
      </c>
    </row>
    <row r="86" spans="1:37">
      <c r="A86" s="225" t="s">
        <v>12</v>
      </c>
      <c r="B86" s="226" t="s">
        <v>391</v>
      </c>
      <c r="C86" s="227" t="s">
        <v>466</v>
      </c>
      <c r="D86" s="242">
        <f>+'Usos finales'!B124</f>
        <v>0.14000000000000001</v>
      </c>
      <c r="E86" s="240">
        <f t="shared" si="81"/>
        <v>0.14000000000000001</v>
      </c>
      <c r="F86" s="240">
        <f t="shared" si="82"/>
        <v>0.14000000000000001</v>
      </c>
      <c r="G86" s="240">
        <f t="shared" si="82"/>
        <v>0.14000000000000001</v>
      </c>
      <c r="H86" s="240">
        <f t="shared" si="82"/>
        <v>0.14000000000000001</v>
      </c>
      <c r="I86" s="240">
        <f t="shared" si="82"/>
        <v>0.14000000000000001</v>
      </c>
      <c r="J86" s="240">
        <f t="shared" si="82"/>
        <v>0.14000000000000001</v>
      </c>
      <c r="K86" s="240">
        <f t="shared" si="82"/>
        <v>0.14000000000000001</v>
      </c>
      <c r="L86" s="240">
        <f t="shared" si="82"/>
        <v>0.14000000000000001</v>
      </c>
      <c r="M86" s="240">
        <f t="shared" si="82"/>
        <v>0.14000000000000001</v>
      </c>
      <c r="N86" s="240">
        <f t="shared" si="82"/>
        <v>0.14000000000000001</v>
      </c>
      <c r="O86" s="240">
        <f t="shared" si="82"/>
        <v>0.14000000000000001</v>
      </c>
      <c r="P86" s="240">
        <f t="shared" si="82"/>
        <v>0.14000000000000001</v>
      </c>
      <c r="Q86" s="240">
        <f t="shared" si="82"/>
        <v>0.14000000000000001</v>
      </c>
      <c r="R86" s="240">
        <f t="shared" si="82"/>
        <v>0.14000000000000001</v>
      </c>
      <c r="S86" s="240">
        <f t="shared" si="82"/>
        <v>0.14000000000000001</v>
      </c>
      <c r="T86" s="240">
        <f t="shared" si="82"/>
        <v>0.14000000000000001</v>
      </c>
      <c r="U86" s="240">
        <f t="shared" si="82"/>
        <v>0.14000000000000001</v>
      </c>
      <c r="V86" s="240">
        <f t="shared" si="82"/>
        <v>0.14000000000000001</v>
      </c>
      <c r="W86" s="240">
        <f t="shared" si="82"/>
        <v>0.14000000000000001</v>
      </c>
      <c r="X86" s="240">
        <f t="shared" si="82"/>
        <v>0.14000000000000001</v>
      </c>
      <c r="Y86" s="240">
        <f t="shared" si="82"/>
        <v>0.14000000000000001</v>
      </c>
      <c r="Z86" s="240">
        <f t="shared" si="82"/>
        <v>0.14000000000000001</v>
      </c>
      <c r="AA86" s="240">
        <f t="shared" si="82"/>
        <v>0.14000000000000001</v>
      </c>
      <c r="AB86" s="240">
        <f t="shared" si="82"/>
        <v>0.14000000000000001</v>
      </c>
      <c r="AC86" s="240">
        <f t="shared" si="82"/>
        <v>0.14000000000000001</v>
      </c>
      <c r="AD86" s="240">
        <f t="shared" si="82"/>
        <v>0.14000000000000001</v>
      </c>
      <c r="AE86" s="240">
        <f t="shared" si="82"/>
        <v>0.14000000000000001</v>
      </c>
      <c r="AF86" s="240">
        <f t="shared" si="82"/>
        <v>0.14000000000000001</v>
      </c>
      <c r="AG86" s="240">
        <f t="shared" si="82"/>
        <v>0.14000000000000001</v>
      </c>
      <c r="AH86" s="240">
        <f t="shared" si="82"/>
        <v>0.14000000000000001</v>
      </c>
      <c r="AI86" s="240">
        <f t="shared" si="82"/>
        <v>0.14000000000000001</v>
      </c>
      <c r="AJ86" s="240">
        <f t="shared" si="82"/>
        <v>0.14000000000000001</v>
      </c>
      <c r="AK86" s="240">
        <f t="shared" si="82"/>
        <v>0.14000000000000001</v>
      </c>
    </row>
    <row r="87" spans="1:37">
      <c r="A87" s="225" t="s">
        <v>86</v>
      </c>
      <c r="B87" s="226" t="s">
        <v>391</v>
      </c>
      <c r="C87" s="227" t="s">
        <v>466</v>
      </c>
      <c r="D87" s="242">
        <f>+'Usos finales'!B125</f>
        <v>0.06</v>
      </c>
      <c r="E87" s="240">
        <f t="shared" si="81"/>
        <v>0.06</v>
      </c>
      <c r="F87" s="240">
        <f t="shared" si="82"/>
        <v>0.06</v>
      </c>
      <c r="G87" s="240">
        <f t="shared" si="82"/>
        <v>0.06</v>
      </c>
      <c r="H87" s="240">
        <f t="shared" si="82"/>
        <v>0.06</v>
      </c>
      <c r="I87" s="240">
        <f t="shared" si="82"/>
        <v>0.06</v>
      </c>
      <c r="J87" s="240">
        <f t="shared" si="82"/>
        <v>0.06</v>
      </c>
      <c r="K87" s="240">
        <f t="shared" si="82"/>
        <v>0.06</v>
      </c>
      <c r="L87" s="240">
        <f t="shared" si="82"/>
        <v>0.06</v>
      </c>
      <c r="M87" s="240">
        <f t="shared" si="82"/>
        <v>0.06</v>
      </c>
      <c r="N87" s="240">
        <f t="shared" si="82"/>
        <v>0.06</v>
      </c>
      <c r="O87" s="240">
        <f t="shared" si="82"/>
        <v>0.06</v>
      </c>
      <c r="P87" s="240">
        <f t="shared" si="82"/>
        <v>0.06</v>
      </c>
      <c r="Q87" s="240">
        <f t="shared" si="82"/>
        <v>0.06</v>
      </c>
      <c r="R87" s="240">
        <f t="shared" si="82"/>
        <v>0.06</v>
      </c>
      <c r="S87" s="240">
        <f t="shared" si="82"/>
        <v>0.06</v>
      </c>
      <c r="T87" s="240">
        <f t="shared" si="82"/>
        <v>0.06</v>
      </c>
      <c r="U87" s="240">
        <f t="shared" si="82"/>
        <v>0.06</v>
      </c>
      <c r="V87" s="240">
        <f t="shared" si="82"/>
        <v>0.06</v>
      </c>
      <c r="W87" s="240">
        <f t="shared" si="82"/>
        <v>0.06</v>
      </c>
      <c r="X87" s="240">
        <f t="shared" si="82"/>
        <v>0.06</v>
      </c>
      <c r="Y87" s="240">
        <f t="shared" si="82"/>
        <v>0.06</v>
      </c>
      <c r="Z87" s="240">
        <f t="shared" si="82"/>
        <v>0.06</v>
      </c>
      <c r="AA87" s="240">
        <f t="shared" si="82"/>
        <v>0.06</v>
      </c>
      <c r="AB87" s="240">
        <f t="shared" si="82"/>
        <v>0.06</v>
      </c>
      <c r="AC87" s="240">
        <f t="shared" si="82"/>
        <v>0.06</v>
      </c>
      <c r="AD87" s="240">
        <f t="shared" si="82"/>
        <v>0.06</v>
      </c>
      <c r="AE87" s="240">
        <f t="shared" si="82"/>
        <v>0.06</v>
      </c>
      <c r="AF87" s="240">
        <f t="shared" si="82"/>
        <v>0.06</v>
      </c>
      <c r="AG87" s="240">
        <f t="shared" si="82"/>
        <v>0.06</v>
      </c>
      <c r="AH87" s="240">
        <f t="shared" si="82"/>
        <v>0.06</v>
      </c>
      <c r="AI87" s="240">
        <f t="shared" si="82"/>
        <v>0.06</v>
      </c>
      <c r="AJ87" s="240">
        <f t="shared" si="82"/>
        <v>0.06</v>
      </c>
      <c r="AK87" s="240">
        <f t="shared" si="82"/>
        <v>0.06</v>
      </c>
    </row>
    <row r="88" spans="1:37">
      <c r="A88" s="225" t="s">
        <v>464</v>
      </c>
      <c r="B88" s="226" t="s">
        <v>391</v>
      </c>
      <c r="C88" s="227" t="s">
        <v>465</v>
      </c>
      <c r="D88" s="228">
        <f>SUM(D82:D87)</f>
        <v>1</v>
      </c>
      <c r="E88" s="228">
        <f>SUM(E82:E87)</f>
        <v>1</v>
      </c>
      <c r="F88" s="228">
        <f t="shared" ref="F88:AK88" si="83">SUM(F82:F87)</f>
        <v>1</v>
      </c>
      <c r="G88" s="228">
        <f t="shared" si="83"/>
        <v>1</v>
      </c>
      <c r="H88" s="228">
        <f t="shared" si="83"/>
        <v>1</v>
      </c>
      <c r="I88" s="228">
        <f t="shared" si="83"/>
        <v>1</v>
      </c>
      <c r="J88" s="228">
        <f t="shared" si="83"/>
        <v>1</v>
      </c>
      <c r="K88" s="228">
        <f t="shared" si="83"/>
        <v>1</v>
      </c>
      <c r="L88" s="228">
        <f t="shared" si="83"/>
        <v>1</v>
      </c>
      <c r="M88" s="228">
        <f t="shared" si="83"/>
        <v>1</v>
      </c>
      <c r="N88" s="228">
        <f t="shared" si="83"/>
        <v>1</v>
      </c>
      <c r="O88" s="228">
        <f t="shared" si="83"/>
        <v>1</v>
      </c>
      <c r="P88" s="228">
        <f t="shared" si="83"/>
        <v>1</v>
      </c>
      <c r="Q88" s="228">
        <f t="shared" si="83"/>
        <v>1</v>
      </c>
      <c r="R88" s="228">
        <f t="shared" si="83"/>
        <v>1</v>
      </c>
      <c r="S88" s="228">
        <f t="shared" si="83"/>
        <v>1</v>
      </c>
      <c r="T88" s="228">
        <f t="shared" si="83"/>
        <v>1</v>
      </c>
      <c r="U88" s="228">
        <f t="shared" si="83"/>
        <v>1</v>
      </c>
      <c r="V88" s="228">
        <f t="shared" si="83"/>
        <v>1</v>
      </c>
      <c r="W88" s="228">
        <f t="shared" si="83"/>
        <v>1</v>
      </c>
      <c r="X88" s="228">
        <f t="shared" si="83"/>
        <v>1</v>
      </c>
      <c r="Y88" s="228">
        <f t="shared" si="83"/>
        <v>1</v>
      </c>
      <c r="Z88" s="228">
        <f t="shared" si="83"/>
        <v>1</v>
      </c>
      <c r="AA88" s="228">
        <f t="shared" si="83"/>
        <v>1</v>
      </c>
      <c r="AB88" s="228">
        <f t="shared" si="83"/>
        <v>1</v>
      </c>
      <c r="AC88" s="228">
        <f t="shared" si="83"/>
        <v>1</v>
      </c>
      <c r="AD88" s="228">
        <f t="shared" si="83"/>
        <v>1</v>
      </c>
      <c r="AE88" s="228">
        <f t="shared" si="83"/>
        <v>1</v>
      </c>
      <c r="AF88" s="228">
        <f t="shared" si="83"/>
        <v>1</v>
      </c>
      <c r="AG88" s="228">
        <f t="shared" si="83"/>
        <v>1</v>
      </c>
      <c r="AH88" s="228">
        <f t="shared" si="83"/>
        <v>1</v>
      </c>
      <c r="AI88" s="228">
        <f t="shared" si="83"/>
        <v>1</v>
      </c>
      <c r="AJ88" s="228">
        <f t="shared" si="83"/>
        <v>1</v>
      </c>
      <c r="AK88" s="228">
        <f t="shared" si="83"/>
        <v>1</v>
      </c>
    </row>
    <row r="89" spans="1:37">
      <c r="A89" s="195"/>
      <c r="B89" s="195"/>
      <c r="C89" s="195"/>
    </row>
    <row r="90" spans="1:37">
      <c r="A90" s="195"/>
      <c r="B90" s="195"/>
      <c r="C90" s="195"/>
    </row>
    <row r="91" spans="1:37">
      <c r="A91" s="230" t="s">
        <v>476</v>
      </c>
      <c r="B91" s="195"/>
      <c r="C91" s="195"/>
    </row>
    <row r="92" spans="1:37">
      <c r="A92" s="225" t="s">
        <v>11</v>
      </c>
      <c r="B92" s="226" t="s">
        <v>477</v>
      </c>
      <c r="C92" s="227" t="s">
        <v>466</v>
      </c>
      <c r="D92" s="174">
        <f>+VLOOKUP("Bancos",'Unidad media'!$A$4:$B$8,2,FALSE)*'Consumo específico'!B$7*D82</f>
        <v>600</v>
      </c>
      <c r="E92" s="174">
        <f>+VLOOKUP("Bancos",'Unidad media'!$A$4:$B$8,2,FALSE)*'Consumo específico'!C$7*E82</f>
        <v>600</v>
      </c>
      <c r="F92" s="174">
        <f>+VLOOKUP("Bancos",'Unidad media'!$A$4:$B$8,2,FALSE)*'Consumo específico'!D$7*F82</f>
        <v>600</v>
      </c>
      <c r="G92" s="174">
        <f>+VLOOKUP("Bancos",'Unidad media'!$A$4:$B$8,2,FALSE)*'Consumo específico'!E$7*G82</f>
        <v>600</v>
      </c>
      <c r="H92" s="174">
        <f>+VLOOKUP("Bancos",'Unidad media'!$A$4:$B$8,2,FALSE)*'Consumo específico'!F$7*H82</f>
        <v>600</v>
      </c>
      <c r="I92" s="174">
        <f>+VLOOKUP("Bancos",'Unidad media'!$A$4:$B$8,2,FALSE)*'Consumo específico'!G$7*I82</f>
        <v>600</v>
      </c>
      <c r="J92" s="174">
        <f>+VLOOKUP("Bancos",'Unidad media'!$A$4:$B$8,2,FALSE)*'Consumo específico'!H$7*J82</f>
        <v>600</v>
      </c>
      <c r="K92" s="174">
        <f>+VLOOKUP("Bancos",'Unidad media'!$A$4:$B$8,2,FALSE)*'Consumo específico'!I$7*K82</f>
        <v>600</v>
      </c>
      <c r="L92" s="174">
        <f>+VLOOKUP("Bancos",'Unidad media'!$A$4:$B$8,2,FALSE)*'Consumo específico'!J$7*L82</f>
        <v>600</v>
      </c>
      <c r="M92" s="174">
        <f>+VLOOKUP("Bancos",'Unidad media'!$A$4:$B$8,2,FALSE)*'Consumo específico'!K$7*M82</f>
        <v>600</v>
      </c>
      <c r="N92" s="174">
        <f>+VLOOKUP("Bancos",'Unidad media'!$A$4:$B$8,2,FALSE)*'Consumo específico'!L$7*N82</f>
        <v>600</v>
      </c>
      <c r="O92" s="174">
        <f>+VLOOKUP("Bancos",'Unidad media'!$A$4:$B$8,2,FALSE)*'Consumo específico'!M$7*O82</f>
        <v>600</v>
      </c>
      <c r="P92" s="174">
        <f>+VLOOKUP("Bancos",'Unidad media'!$A$4:$B$8,2,FALSE)*'Consumo específico'!N$7*P82</f>
        <v>600</v>
      </c>
      <c r="Q92" s="174">
        <f>+VLOOKUP("Bancos",'Unidad media'!$A$4:$B$8,2,FALSE)*'Consumo específico'!O$7*Q82</f>
        <v>600</v>
      </c>
      <c r="R92" s="174">
        <f>+VLOOKUP("Bancos",'Unidad media'!$A$4:$B$8,2,FALSE)*'Consumo específico'!P$7*R82</f>
        <v>600</v>
      </c>
      <c r="S92" s="174">
        <f>+VLOOKUP("Bancos",'Unidad media'!$A$4:$B$8,2,FALSE)*'Consumo específico'!Q$7*S82</f>
        <v>600</v>
      </c>
      <c r="T92" s="174">
        <f>+VLOOKUP("Bancos",'Unidad media'!$A$4:$B$8,2,FALSE)*'Consumo específico'!R$7*T82</f>
        <v>600</v>
      </c>
      <c r="U92" s="174">
        <f>+VLOOKUP("Bancos",'Unidad media'!$A$4:$B$8,2,FALSE)*'Consumo específico'!S$7*U82</f>
        <v>600</v>
      </c>
      <c r="V92" s="174">
        <f>+VLOOKUP("Bancos",'Unidad media'!$A$4:$B$8,2,FALSE)*'Consumo específico'!T$7*V82</f>
        <v>600</v>
      </c>
      <c r="W92" s="174">
        <f>+VLOOKUP("Bancos",'Unidad media'!$A$4:$B$8,2,FALSE)*'Consumo específico'!U$7*W82</f>
        <v>600</v>
      </c>
      <c r="X92" s="174">
        <f>+VLOOKUP("Bancos",'Unidad media'!$A$4:$B$8,2,FALSE)*'Consumo específico'!V$7*X82</f>
        <v>600</v>
      </c>
      <c r="Y92" s="174">
        <f>+VLOOKUP("Bancos",'Unidad media'!$A$4:$B$8,2,FALSE)*'Consumo específico'!W$7*Y82</f>
        <v>600</v>
      </c>
      <c r="Z92" s="174">
        <f>+VLOOKUP("Bancos",'Unidad media'!$A$4:$B$8,2,FALSE)*'Consumo específico'!X$7*Z82</f>
        <v>600</v>
      </c>
      <c r="AA92" s="174">
        <f>+VLOOKUP("Bancos",'Unidad media'!$A$4:$B$8,2,FALSE)*'Consumo específico'!Y$7*AA82</f>
        <v>600</v>
      </c>
      <c r="AB92" s="174">
        <f>+VLOOKUP("Bancos",'Unidad media'!$A$4:$B$8,2,FALSE)*'Consumo específico'!Z$7*AB82</f>
        <v>600</v>
      </c>
      <c r="AC92" s="174">
        <f>+VLOOKUP("Bancos",'Unidad media'!$A$4:$B$8,2,FALSE)*'Consumo específico'!AA$7*AC82</f>
        <v>600</v>
      </c>
      <c r="AD92" s="174">
        <f>+VLOOKUP("Bancos",'Unidad media'!$A$4:$B$8,2,FALSE)*'Consumo específico'!AB$7*AD82</f>
        <v>600</v>
      </c>
      <c r="AE92" s="174">
        <f>+VLOOKUP("Bancos",'Unidad media'!$A$4:$B$8,2,FALSE)*'Consumo específico'!AC$7*AE82</f>
        <v>600</v>
      </c>
      <c r="AF92" s="174">
        <f>+VLOOKUP("Bancos",'Unidad media'!$A$4:$B$8,2,FALSE)*'Consumo específico'!AD$7*AF82</f>
        <v>600</v>
      </c>
      <c r="AG92" s="174">
        <f>+VLOOKUP("Bancos",'Unidad media'!$A$4:$B$8,2,FALSE)*'Consumo específico'!AE$7*AG82</f>
        <v>600</v>
      </c>
      <c r="AH92" s="174">
        <f>+VLOOKUP("Bancos",'Unidad media'!$A$4:$B$8,2,FALSE)*'Consumo específico'!AF$7*AH82</f>
        <v>600</v>
      </c>
      <c r="AI92" s="174">
        <f>+VLOOKUP("Bancos",'Unidad media'!$A$4:$B$8,2,FALSE)*'Consumo específico'!AG$7*AI82</f>
        <v>600</v>
      </c>
      <c r="AJ92" s="174">
        <f>+VLOOKUP("Bancos",'Unidad media'!$A$4:$B$8,2,FALSE)*'Consumo específico'!AH$7*AJ82</f>
        <v>600</v>
      </c>
      <c r="AK92" s="174">
        <f>+VLOOKUP("Bancos",'Unidad media'!$A$4:$B$8,2,FALSE)*'Consumo específico'!AI$7*AK82</f>
        <v>600</v>
      </c>
    </row>
    <row r="93" spans="1:37">
      <c r="A93" s="225" t="s">
        <v>85</v>
      </c>
      <c r="B93" s="226" t="s">
        <v>477</v>
      </c>
      <c r="C93" s="227" t="s">
        <v>466</v>
      </c>
      <c r="D93" s="174">
        <f>+VLOOKUP("Bancos",'Unidad media'!$A$4:$B$8,2,FALSE)*'Consumo específico'!B$7*D83</f>
        <v>2800.0000000000005</v>
      </c>
      <c r="E93" s="174">
        <f>+VLOOKUP("Bancos",'Unidad media'!$A$4:$B$8,2,FALSE)*'Consumo específico'!C$7*E83</f>
        <v>2800.0000000000005</v>
      </c>
      <c r="F93" s="174">
        <f>+VLOOKUP("Bancos",'Unidad media'!$A$4:$B$8,2,FALSE)*'Consumo específico'!D$7*F83</f>
        <v>2800.0000000000005</v>
      </c>
      <c r="G93" s="174">
        <f>+VLOOKUP("Bancos",'Unidad media'!$A$4:$B$8,2,FALSE)*'Consumo específico'!E$7*G83</f>
        <v>2800.0000000000005</v>
      </c>
      <c r="H93" s="174">
        <f>+VLOOKUP("Bancos",'Unidad media'!$A$4:$B$8,2,FALSE)*'Consumo específico'!F$7*H83</f>
        <v>2800.0000000000005</v>
      </c>
      <c r="I93" s="174">
        <f>+VLOOKUP("Bancos",'Unidad media'!$A$4:$B$8,2,FALSE)*'Consumo específico'!G$7*I83</f>
        <v>2800.0000000000005</v>
      </c>
      <c r="J93" s="174">
        <f>+VLOOKUP("Bancos",'Unidad media'!$A$4:$B$8,2,FALSE)*'Consumo específico'!H$7*J83</f>
        <v>2800.0000000000005</v>
      </c>
      <c r="K93" s="174">
        <f>+VLOOKUP("Bancos",'Unidad media'!$A$4:$B$8,2,FALSE)*'Consumo específico'!I$7*K83</f>
        <v>2800.0000000000005</v>
      </c>
      <c r="L93" s="174">
        <f>+VLOOKUP("Bancos",'Unidad media'!$A$4:$B$8,2,FALSE)*'Consumo específico'!J$7*L83</f>
        <v>2800.0000000000005</v>
      </c>
      <c r="M93" s="174">
        <f>+VLOOKUP("Bancos",'Unidad media'!$A$4:$B$8,2,FALSE)*'Consumo específico'!K$7*M83</f>
        <v>2800.0000000000005</v>
      </c>
      <c r="N93" s="174">
        <f>+VLOOKUP("Bancos",'Unidad media'!$A$4:$B$8,2,FALSE)*'Consumo específico'!L$7*N83</f>
        <v>2800.0000000000005</v>
      </c>
      <c r="O93" s="174">
        <f>+VLOOKUP("Bancos",'Unidad media'!$A$4:$B$8,2,FALSE)*'Consumo específico'!M$7*O83</f>
        <v>2800.0000000000005</v>
      </c>
      <c r="P93" s="174">
        <f>+VLOOKUP("Bancos",'Unidad media'!$A$4:$B$8,2,FALSE)*'Consumo específico'!N$7*P83</f>
        <v>2800.0000000000005</v>
      </c>
      <c r="Q93" s="174">
        <f>+VLOOKUP("Bancos",'Unidad media'!$A$4:$B$8,2,FALSE)*'Consumo específico'!O$7*Q83</f>
        <v>2800.0000000000005</v>
      </c>
      <c r="R93" s="174">
        <f>+VLOOKUP("Bancos",'Unidad media'!$A$4:$B$8,2,FALSE)*'Consumo específico'!P$7*R83</f>
        <v>2800.0000000000005</v>
      </c>
      <c r="S93" s="174">
        <f>+VLOOKUP("Bancos",'Unidad media'!$A$4:$B$8,2,FALSE)*'Consumo específico'!Q$7*S83</f>
        <v>2800.0000000000005</v>
      </c>
      <c r="T93" s="174">
        <f>+VLOOKUP("Bancos",'Unidad media'!$A$4:$B$8,2,FALSE)*'Consumo específico'!R$7*T83</f>
        <v>2800.0000000000005</v>
      </c>
      <c r="U93" s="174">
        <f>+VLOOKUP("Bancos",'Unidad media'!$A$4:$B$8,2,FALSE)*'Consumo específico'!S$7*U83</f>
        <v>2800.0000000000005</v>
      </c>
      <c r="V93" s="174">
        <f>+VLOOKUP("Bancos",'Unidad media'!$A$4:$B$8,2,FALSE)*'Consumo específico'!T$7*V83</f>
        <v>2800.0000000000005</v>
      </c>
      <c r="W93" s="174">
        <f>+VLOOKUP("Bancos",'Unidad media'!$A$4:$B$8,2,FALSE)*'Consumo específico'!U$7*W83</f>
        <v>2800.0000000000005</v>
      </c>
      <c r="X93" s="174">
        <f>+VLOOKUP("Bancos",'Unidad media'!$A$4:$B$8,2,FALSE)*'Consumo específico'!V$7*X83</f>
        <v>2800.0000000000005</v>
      </c>
      <c r="Y93" s="174">
        <f>+VLOOKUP("Bancos",'Unidad media'!$A$4:$B$8,2,FALSE)*'Consumo específico'!W$7*Y83</f>
        <v>2800.0000000000005</v>
      </c>
      <c r="Z93" s="174">
        <f>+VLOOKUP("Bancos",'Unidad media'!$A$4:$B$8,2,FALSE)*'Consumo específico'!X$7*Z83</f>
        <v>2800.0000000000005</v>
      </c>
      <c r="AA93" s="174">
        <f>+VLOOKUP("Bancos",'Unidad media'!$A$4:$B$8,2,FALSE)*'Consumo específico'!Y$7*AA83</f>
        <v>2800.0000000000005</v>
      </c>
      <c r="AB93" s="174">
        <f>+VLOOKUP("Bancos",'Unidad media'!$A$4:$B$8,2,FALSE)*'Consumo específico'!Z$7*AB83</f>
        <v>2800.0000000000005</v>
      </c>
      <c r="AC93" s="174">
        <f>+VLOOKUP("Bancos",'Unidad media'!$A$4:$B$8,2,FALSE)*'Consumo específico'!AA$7*AC83</f>
        <v>2800.0000000000005</v>
      </c>
      <c r="AD93" s="174">
        <f>+VLOOKUP("Bancos",'Unidad media'!$A$4:$B$8,2,FALSE)*'Consumo específico'!AB$7*AD83</f>
        <v>2800.0000000000005</v>
      </c>
      <c r="AE93" s="174">
        <f>+VLOOKUP("Bancos",'Unidad media'!$A$4:$B$8,2,FALSE)*'Consumo específico'!AC$7*AE83</f>
        <v>2800.0000000000005</v>
      </c>
      <c r="AF93" s="174">
        <f>+VLOOKUP("Bancos",'Unidad media'!$A$4:$B$8,2,FALSE)*'Consumo específico'!AD$7*AF83</f>
        <v>2800.0000000000005</v>
      </c>
      <c r="AG93" s="174">
        <f>+VLOOKUP("Bancos",'Unidad media'!$A$4:$B$8,2,FALSE)*'Consumo específico'!AE$7*AG83</f>
        <v>2800.0000000000005</v>
      </c>
      <c r="AH93" s="174">
        <f>+VLOOKUP("Bancos",'Unidad media'!$A$4:$B$8,2,FALSE)*'Consumo específico'!AF$7*AH83</f>
        <v>2800.0000000000005</v>
      </c>
      <c r="AI93" s="174">
        <f>+VLOOKUP("Bancos",'Unidad media'!$A$4:$B$8,2,FALSE)*'Consumo específico'!AG$7*AI83</f>
        <v>2800.0000000000005</v>
      </c>
      <c r="AJ93" s="174">
        <f>+VLOOKUP("Bancos",'Unidad media'!$A$4:$B$8,2,FALSE)*'Consumo específico'!AH$7*AJ83</f>
        <v>2800.0000000000005</v>
      </c>
      <c r="AK93" s="174">
        <f>+VLOOKUP("Bancos",'Unidad media'!$A$4:$B$8,2,FALSE)*'Consumo específico'!AI$7*AK83</f>
        <v>2800.0000000000005</v>
      </c>
    </row>
    <row r="94" spans="1:37">
      <c r="A94" s="225" t="s">
        <v>4</v>
      </c>
      <c r="B94" s="226" t="s">
        <v>477</v>
      </c>
      <c r="C94" s="227" t="s">
        <v>466</v>
      </c>
      <c r="D94" s="174">
        <f>+VLOOKUP("Bancos",'Unidad media'!$A$4:$B$8,2,FALSE)*'Consumo específico'!B$7*D84</f>
        <v>9800</v>
      </c>
      <c r="E94" s="174">
        <f>+VLOOKUP("Bancos",'Unidad media'!$A$4:$B$8,2,FALSE)*'Consumo específico'!C$7*E84</f>
        <v>9800</v>
      </c>
      <c r="F94" s="174">
        <f>+VLOOKUP("Bancos",'Unidad media'!$A$4:$B$8,2,FALSE)*'Consumo específico'!D$7*F84</f>
        <v>9800</v>
      </c>
      <c r="G94" s="174">
        <f>+VLOOKUP("Bancos",'Unidad media'!$A$4:$B$8,2,FALSE)*'Consumo específico'!E$7*G84</f>
        <v>9800</v>
      </c>
      <c r="H94" s="174">
        <f>+VLOOKUP("Bancos",'Unidad media'!$A$4:$B$8,2,FALSE)*'Consumo específico'!F$7*H84</f>
        <v>9800</v>
      </c>
      <c r="I94" s="174">
        <f>+VLOOKUP("Bancos",'Unidad media'!$A$4:$B$8,2,FALSE)*'Consumo específico'!G$7*I84</f>
        <v>9800</v>
      </c>
      <c r="J94" s="174">
        <f>+VLOOKUP("Bancos",'Unidad media'!$A$4:$B$8,2,FALSE)*'Consumo específico'!H$7*J84</f>
        <v>9800</v>
      </c>
      <c r="K94" s="174">
        <f>+VLOOKUP("Bancos",'Unidad media'!$A$4:$B$8,2,FALSE)*'Consumo específico'!I$7*K84</f>
        <v>9800</v>
      </c>
      <c r="L94" s="174">
        <f>+VLOOKUP("Bancos",'Unidad media'!$A$4:$B$8,2,FALSE)*'Consumo específico'!J$7*L84</f>
        <v>9800</v>
      </c>
      <c r="M94" s="174">
        <f>+VLOOKUP("Bancos",'Unidad media'!$A$4:$B$8,2,FALSE)*'Consumo específico'!K$7*M84</f>
        <v>9800</v>
      </c>
      <c r="N94" s="174">
        <f>+VLOOKUP("Bancos",'Unidad media'!$A$4:$B$8,2,FALSE)*'Consumo específico'!L$7*N84</f>
        <v>9800</v>
      </c>
      <c r="O94" s="174">
        <f>+VLOOKUP("Bancos",'Unidad media'!$A$4:$B$8,2,FALSE)*'Consumo específico'!M$7*O84</f>
        <v>9800</v>
      </c>
      <c r="P94" s="174">
        <f>+VLOOKUP("Bancos",'Unidad media'!$A$4:$B$8,2,FALSE)*'Consumo específico'!N$7*P84</f>
        <v>9800</v>
      </c>
      <c r="Q94" s="174">
        <f>+VLOOKUP("Bancos",'Unidad media'!$A$4:$B$8,2,FALSE)*'Consumo específico'!O$7*Q84</f>
        <v>9800</v>
      </c>
      <c r="R94" s="174">
        <f>+VLOOKUP("Bancos",'Unidad media'!$A$4:$B$8,2,FALSE)*'Consumo específico'!P$7*R84</f>
        <v>9800</v>
      </c>
      <c r="S94" s="174">
        <f>+VLOOKUP("Bancos",'Unidad media'!$A$4:$B$8,2,FALSE)*'Consumo específico'!Q$7*S84</f>
        <v>9800</v>
      </c>
      <c r="T94" s="174">
        <f>+VLOOKUP("Bancos",'Unidad media'!$A$4:$B$8,2,FALSE)*'Consumo específico'!R$7*T84</f>
        <v>9800</v>
      </c>
      <c r="U94" s="174">
        <f>+VLOOKUP("Bancos",'Unidad media'!$A$4:$B$8,2,FALSE)*'Consumo específico'!S$7*U84</f>
        <v>9800</v>
      </c>
      <c r="V94" s="174">
        <f>+VLOOKUP("Bancos",'Unidad media'!$A$4:$B$8,2,FALSE)*'Consumo específico'!T$7*V84</f>
        <v>9800</v>
      </c>
      <c r="W94" s="174">
        <f>+VLOOKUP("Bancos",'Unidad media'!$A$4:$B$8,2,FALSE)*'Consumo específico'!U$7*W84</f>
        <v>9800</v>
      </c>
      <c r="X94" s="174">
        <f>+VLOOKUP("Bancos",'Unidad media'!$A$4:$B$8,2,FALSE)*'Consumo específico'!V$7*X84</f>
        <v>9800</v>
      </c>
      <c r="Y94" s="174">
        <f>+VLOOKUP("Bancos",'Unidad media'!$A$4:$B$8,2,FALSE)*'Consumo específico'!W$7*Y84</f>
        <v>9800</v>
      </c>
      <c r="Z94" s="174">
        <f>+VLOOKUP("Bancos",'Unidad media'!$A$4:$B$8,2,FALSE)*'Consumo específico'!X$7*Z84</f>
        <v>9800</v>
      </c>
      <c r="AA94" s="174">
        <f>+VLOOKUP("Bancos",'Unidad media'!$A$4:$B$8,2,FALSE)*'Consumo específico'!Y$7*AA84</f>
        <v>9800</v>
      </c>
      <c r="AB94" s="174">
        <f>+VLOOKUP("Bancos",'Unidad media'!$A$4:$B$8,2,FALSE)*'Consumo específico'!Z$7*AB84</f>
        <v>9800</v>
      </c>
      <c r="AC94" s="174">
        <f>+VLOOKUP("Bancos",'Unidad media'!$A$4:$B$8,2,FALSE)*'Consumo específico'!AA$7*AC84</f>
        <v>9800</v>
      </c>
      <c r="AD94" s="174">
        <f>+VLOOKUP("Bancos",'Unidad media'!$A$4:$B$8,2,FALSE)*'Consumo específico'!AB$7*AD84</f>
        <v>9800</v>
      </c>
      <c r="AE94" s="174">
        <f>+VLOOKUP("Bancos",'Unidad media'!$A$4:$B$8,2,FALSE)*'Consumo específico'!AC$7*AE84</f>
        <v>9800</v>
      </c>
      <c r="AF94" s="174">
        <f>+VLOOKUP("Bancos",'Unidad media'!$A$4:$B$8,2,FALSE)*'Consumo específico'!AD$7*AF84</f>
        <v>9800</v>
      </c>
      <c r="AG94" s="174">
        <f>+VLOOKUP("Bancos",'Unidad media'!$A$4:$B$8,2,FALSE)*'Consumo específico'!AE$7*AG84</f>
        <v>9800</v>
      </c>
      <c r="AH94" s="174">
        <f>+VLOOKUP("Bancos",'Unidad media'!$A$4:$B$8,2,FALSE)*'Consumo específico'!AF$7*AH84</f>
        <v>9800</v>
      </c>
      <c r="AI94" s="174">
        <f>+VLOOKUP("Bancos",'Unidad media'!$A$4:$B$8,2,FALSE)*'Consumo específico'!AG$7*AI84</f>
        <v>9800</v>
      </c>
      <c r="AJ94" s="174">
        <f>+VLOOKUP("Bancos",'Unidad media'!$A$4:$B$8,2,FALSE)*'Consumo específico'!AH$7*AJ84</f>
        <v>9800</v>
      </c>
      <c r="AK94" s="174">
        <f>+VLOOKUP("Bancos",'Unidad media'!$A$4:$B$8,2,FALSE)*'Consumo específico'!AI$7*AK84</f>
        <v>9800</v>
      </c>
    </row>
    <row r="95" spans="1:37">
      <c r="A95" s="225" t="s">
        <v>89</v>
      </c>
      <c r="B95" s="226" t="s">
        <v>477</v>
      </c>
      <c r="C95" s="227" t="s">
        <v>466</v>
      </c>
      <c r="D95" s="174">
        <f>+VLOOKUP("Bancos",'Unidad media'!$A$4:$B$8,2,FALSE)*'Consumo específico'!B$7*D85</f>
        <v>2800.0000000000005</v>
      </c>
      <c r="E95" s="174">
        <f>+VLOOKUP("Bancos",'Unidad media'!$A$4:$B$8,2,FALSE)*'Consumo específico'!C$7*E85</f>
        <v>2800.0000000000005</v>
      </c>
      <c r="F95" s="174">
        <f>+VLOOKUP("Bancos",'Unidad media'!$A$4:$B$8,2,FALSE)*'Consumo específico'!D$7*F85</f>
        <v>2800.0000000000005</v>
      </c>
      <c r="G95" s="174">
        <f>+VLOOKUP("Bancos",'Unidad media'!$A$4:$B$8,2,FALSE)*'Consumo específico'!E$7*G85</f>
        <v>2800.0000000000005</v>
      </c>
      <c r="H95" s="174">
        <f>+VLOOKUP("Bancos",'Unidad media'!$A$4:$B$8,2,FALSE)*'Consumo específico'!F$7*H85</f>
        <v>2800.0000000000005</v>
      </c>
      <c r="I95" s="174">
        <f>+VLOOKUP("Bancos",'Unidad media'!$A$4:$B$8,2,FALSE)*'Consumo específico'!G$7*I85</f>
        <v>2800.0000000000005</v>
      </c>
      <c r="J95" s="174">
        <f>+VLOOKUP("Bancos",'Unidad media'!$A$4:$B$8,2,FALSE)*'Consumo específico'!H$7*J85</f>
        <v>2800.0000000000005</v>
      </c>
      <c r="K95" s="174">
        <f>+VLOOKUP("Bancos",'Unidad media'!$A$4:$B$8,2,FALSE)*'Consumo específico'!I$7*K85</f>
        <v>2800.0000000000005</v>
      </c>
      <c r="L95" s="174">
        <f>+VLOOKUP("Bancos",'Unidad media'!$A$4:$B$8,2,FALSE)*'Consumo específico'!J$7*L85</f>
        <v>2800.0000000000005</v>
      </c>
      <c r="M95" s="174">
        <f>+VLOOKUP("Bancos",'Unidad media'!$A$4:$B$8,2,FALSE)*'Consumo específico'!K$7*M85</f>
        <v>2800.0000000000005</v>
      </c>
      <c r="N95" s="174">
        <f>+VLOOKUP("Bancos",'Unidad media'!$A$4:$B$8,2,FALSE)*'Consumo específico'!L$7*N85</f>
        <v>2800.0000000000005</v>
      </c>
      <c r="O95" s="174">
        <f>+VLOOKUP("Bancos",'Unidad media'!$A$4:$B$8,2,FALSE)*'Consumo específico'!M$7*O85</f>
        <v>2800.0000000000005</v>
      </c>
      <c r="P95" s="174">
        <f>+VLOOKUP("Bancos",'Unidad media'!$A$4:$B$8,2,FALSE)*'Consumo específico'!N$7*P85</f>
        <v>2800.0000000000005</v>
      </c>
      <c r="Q95" s="174">
        <f>+VLOOKUP("Bancos",'Unidad media'!$A$4:$B$8,2,FALSE)*'Consumo específico'!O$7*Q85</f>
        <v>2800.0000000000005</v>
      </c>
      <c r="R95" s="174">
        <f>+VLOOKUP("Bancos",'Unidad media'!$A$4:$B$8,2,FALSE)*'Consumo específico'!P$7*R85</f>
        <v>2800.0000000000005</v>
      </c>
      <c r="S95" s="174">
        <f>+VLOOKUP("Bancos",'Unidad media'!$A$4:$B$8,2,FALSE)*'Consumo específico'!Q$7*S85</f>
        <v>2800.0000000000005</v>
      </c>
      <c r="T95" s="174">
        <f>+VLOOKUP("Bancos",'Unidad media'!$A$4:$B$8,2,FALSE)*'Consumo específico'!R$7*T85</f>
        <v>2800.0000000000005</v>
      </c>
      <c r="U95" s="174">
        <f>+VLOOKUP("Bancos",'Unidad media'!$A$4:$B$8,2,FALSE)*'Consumo específico'!S$7*U85</f>
        <v>2800.0000000000005</v>
      </c>
      <c r="V95" s="174">
        <f>+VLOOKUP("Bancos",'Unidad media'!$A$4:$B$8,2,FALSE)*'Consumo específico'!T$7*V85</f>
        <v>2800.0000000000005</v>
      </c>
      <c r="W95" s="174">
        <f>+VLOOKUP("Bancos",'Unidad media'!$A$4:$B$8,2,FALSE)*'Consumo específico'!U$7*W85</f>
        <v>2800.0000000000005</v>
      </c>
      <c r="X95" s="174">
        <f>+VLOOKUP("Bancos",'Unidad media'!$A$4:$B$8,2,FALSE)*'Consumo específico'!V$7*X85</f>
        <v>2800.0000000000005</v>
      </c>
      <c r="Y95" s="174">
        <f>+VLOOKUP("Bancos",'Unidad media'!$A$4:$B$8,2,FALSE)*'Consumo específico'!W$7*Y85</f>
        <v>2800.0000000000005</v>
      </c>
      <c r="Z95" s="174">
        <f>+VLOOKUP("Bancos",'Unidad media'!$A$4:$B$8,2,FALSE)*'Consumo específico'!X$7*Z85</f>
        <v>2800.0000000000005</v>
      </c>
      <c r="AA95" s="174">
        <f>+VLOOKUP("Bancos",'Unidad media'!$A$4:$B$8,2,FALSE)*'Consumo específico'!Y$7*AA85</f>
        <v>2800.0000000000005</v>
      </c>
      <c r="AB95" s="174">
        <f>+VLOOKUP("Bancos",'Unidad media'!$A$4:$B$8,2,FALSE)*'Consumo específico'!Z$7*AB85</f>
        <v>2800.0000000000005</v>
      </c>
      <c r="AC95" s="174">
        <f>+VLOOKUP("Bancos",'Unidad media'!$A$4:$B$8,2,FALSE)*'Consumo específico'!AA$7*AC85</f>
        <v>2800.0000000000005</v>
      </c>
      <c r="AD95" s="174">
        <f>+VLOOKUP("Bancos",'Unidad media'!$A$4:$B$8,2,FALSE)*'Consumo específico'!AB$7*AD85</f>
        <v>2800.0000000000005</v>
      </c>
      <c r="AE95" s="174">
        <f>+VLOOKUP("Bancos",'Unidad media'!$A$4:$B$8,2,FALSE)*'Consumo específico'!AC$7*AE85</f>
        <v>2800.0000000000005</v>
      </c>
      <c r="AF95" s="174">
        <f>+VLOOKUP("Bancos",'Unidad media'!$A$4:$B$8,2,FALSE)*'Consumo específico'!AD$7*AF85</f>
        <v>2800.0000000000005</v>
      </c>
      <c r="AG95" s="174">
        <f>+VLOOKUP("Bancos",'Unidad media'!$A$4:$B$8,2,FALSE)*'Consumo específico'!AE$7*AG85</f>
        <v>2800.0000000000005</v>
      </c>
      <c r="AH95" s="174">
        <f>+VLOOKUP("Bancos",'Unidad media'!$A$4:$B$8,2,FALSE)*'Consumo específico'!AF$7*AH85</f>
        <v>2800.0000000000005</v>
      </c>
      <c r="AI95" s="174">
        <f>+VLOOKUP("Bancos",'Unidad media'!$A$4:$B$8,2,FALSE)*'Consumo específico'!AG$7*AI85</f>
        <v>2800.0000000000005</v>
      </c>
      <c r="AJ95" s="174">
        <f>+VLOOKUP("Bancos",'Unidad media'!$A$4:$B$8,2,FALSE)*'Consumo específico'!AH$7*AJ85</f>
        <v>2800.0000000000005</v>
      </c>
      <c r="AK95" s="174">
        <f>+VLOOKUP("Bancos",'Unidad media'!$A$4:$B$8,2,FALSE)*'Consumo específico'!AI$7*AK85</f>
        <v>2800.0000000000005</v>
      </c>
    </row>
    <row r="96" spans="1:37">
      <c r="A96" s="225" t="s">
        <v>12</v>
      </c>
      <c r="B96" s="226" t="s">
        <v>477</v>
      </c>
      <c r="C96" s="227" t="s">
        <v>466</v>
      </c>
      <c r="D96" s="174">
        <f>+VLOOKUP("Bancos",'Unidad media'!$A$4:$B$8,2,FALSE)*'Consumo específico'!B$7*D86</f>
        <v>2800.0000000000005</v>
      </c>
      <c r="E96" s="174">
        <f>+VLOOKUP("Bancos",'Unidad media'!$A$4:$B$8,2,FALSE)*'Consumo específico'!C$7*E86</f>
        <v>2800.0000000000005</v>
      </c>
      <c r="F96" s="174">
        <f>+VLOOKUP("Bancos",'Unidad media'!$A$4:$B$8,2,FALSE)*'Consumo específico'!D$7*F86</f>
        <v>2800.0000000000005</v>
      </c>
      <c r="G96" s="174">
        <f>+VLOOKUP("Bancos",'Unidad media'!$A$4:$B$8,2,FALSE)*'Consumo específico'!E$7*G86</f>
        <v>2800.0000000000005</v>
      </c>
      <c r="H96" s="174">
        <f>+VLOOKUP("Bancos",'Unidad media'!$A$4:$B$8,2,FALSE)*'Consumo específico'!F$7*H86</f>
        <v>2800.0000000000005</v>
      </c>
      <c r="I96" s="174">
        <f>+VLOOKUP("Bancos",'Unidad media'!$A$4:$B$8,2,FALSE)*'Consumo específico'!G$7*I86</f>
        <v>2800.0000000000005</v>
      </c>
      <c r="J96" s="174">
        <f>+VLOOKUP("Bancos",'Unidad media'!$A$4:$B$8,2,FALSE)*'Consumo específico'!H$7*J86</f>
        <v>2800.0000000000005</v>
      </c>
      <c r="K96" s="174">
        <f>+VLOOKUP("Bancos",'Unidad media'!$A$4:$B$8,2,FALSE)*'Consumo específico'!I$7*K86</f>
        <v>2800.0000000000005</v>
      </c>
      <c r="L96" s="174">
        <f>+VLOOKUP("Bancos",'Unidad media'!$A$4:$B$8,2,FALSE)*'Consumo específico'!J$7*L86</f>
        <v>2800.0000000000005</v>
      </c>
      <c r="M96" s="174">
        <f>+VLOOKUP("Bancos",'Unidad media'!$A$4:$B$8,2,FALSE)*'Consumo específico'!K$7*M86</f>
        <v>2800.0000000000005</v>
      </c>
      <c r="N96" s="174">
        <f>+VLOOKUP("Bancos",'Unidad media'!$A$4:$B$8,2,FALSE)*'Consumo específico'!L$7*N86</f>
        <v>2800.0000000000005</v>
      </c>
      <c r="O96" s="174">
        <f>+VLOOKUP("Bancos",'Unidad media'!$A$4:$B$8,2,FALSE)*'Consumo específico'!M$7*O86</f>
        <v>2800.0000000000005</v>
      </c>
      <c r="P96" s="174">
        <f>+VLOOKUP("Bancos",'Unidad media'!$A$4:$B$8,2,FALSE)*'Consumo específico'!N$7*P86</f>
        <v>2800.0000000000005</v>
      </c>
      <c r="Q96" s="174">
        <f>+VLOOKUP("Bancos",'Unidad media'!$A$4:$B$8,2,FALSE)*'Consumo específico'!O$7*Q86</f>
        <v>2800.0000000000005</v>
      </c>
      <c r="R96" s="174">
        <f>+VLOOKUP("Bancos",'Unidad media'!$A$4:$B$8,2,FALSE)*'Consumo específico'!P$7*R86</f>
        <v>2800.0000000000005</v>
      </c>
      <c r="S96" s="174">
        <f>+VLOOKUP("Bancos",'Unidad media'!$A$4:$B$8,2,FALSE)*'Consumo específico'!Q$7*S86</f>
        <v>2800.0000000000005</v>
      </c>
      <c r="T96" s="174">
        <f>+VLOOKUP("Bancos",'Unidad media'!$A$4:$B$8,2,FALSE)*'Consumo específico'!R$7*T86</f>
        <v>2800.0000000000005</v>
      </c>
      <c r="U96" s="174">
        <f>+VLOOKUP("Bancos",'Unidad media'!$A$4:$B$8,2,FALSE)*'Consumo específico'!S$7*U86</f>
        <v>2800.0000000000005</v>
      </c>
      <c r="V96" s="174">
        <f>+VLOOKUP("Bancos",'Unidad media'!$A$4:$B$8,2,FALSE)*'Consumo específico'!T$7*V86</f>
        <v>2800.0000000000005</v>
      </c>
      <c r="W96" s="174">
        <f>+VLOOKUP("Bancos",'Unidad media'!$A$4:$B$8,2,FALSE)*'Consumo específico'!U$7*W86</f>
        <v>2800.0000000000005</v>
      </c>
      <c r="X96" s="174">
        <f>+VLOOKUP("Bancos",'Unidad media'!$A$4:$B$8,2,FALSE)*'Consumo específico'!V$7*X86</f>
        <v>2800.0000000000005</v>
      </c>
      <c r="Y96" s="174">
        <f>+VLOOKUP("Bancos",'Unidad media'!$A$4:$B$8,2,FALSE)*'Consumo específico'!W$7*Y86</f>
        <v>2800.0000000000005</v>
      </c>
      <c r="Z96" s="174">
        <f>+VLOOKUP("Bancos",'Unidad media'!$A$4:$B$8,2,FALSE)*'Consumo específico'!X$7*Z86</f>
        <v>2800.0000000000005</v>
      </c>
      <c r="AA96" s="174">
        <f>+VLOOKUP("Bancos",'Unidad media'!$A$4:$B$8,2,FALSE)*'Consumo específico'!Y$7*AA86</f>
        <v>2800.0000000000005</v>
      </c>
      <c r="AB96" s="174">
        <f>+VLOOKUP("Bancos",'Unidad media'!$A$4:$B$8,2,FALSE)*'Consumo específico'!Z$7*AB86</f>
        <v>2800.0000000000005</v>
      </c>
      <c r="AC96" s="174">
        <f>+VLOOKUP("Bancos",'Unidad media'!$A$4:$B$8,2,FALSE)*'Consumo específico'!AA$7*AC86</f>
        <v>2800.0000000000005</v>
      </c>
      <c r="AD96" s="174">
        <f>+VLOOKUP("Bancos",'Unidad media'!$A$4:$B$8,2,FALSE)*'Consumo específico'!AB$7*AD86</f>
        <v>2800.0000000000005</v>
      </c>
      <c r="AE96" s="174">
        <f>+VLOOKUP("Bancos",'Unidad media'!$A$4:$B$8,2,FALSE)*'Consumo específico'!AC$7*AE86</f>
        <v>2800.0000000000005</v>
      </c>
      <c r="AF96" s="174">
        <f>+VLOOKUP("Bancos",'Unidad media'!$A$4:$B$8,2,FALSE)*'Consumo específico'!AD$7*AF86</f>
        <v>2800.0000000000005</v>
      </c>
      <c r="AG96" s="174">
        <f>+VLOOKUP("Bancos",'Unidad media'!$A$4:$B$8,2,FALSE)*'Consumo específico'!AE$7*AG86</f>
        <v>2800.0000000000005</v>
      </c>
      <c r="AH96" s="174">
        <f>+VLOOKUP("Bancos",'Unidad media'!$A$4:$B$8,2,FALSE)*'Consumo específico'!AF$7*AH86</f>
        <v>2800.0000000000005</v>
      </c>
      <c r="AI96" s="174">
        <f>+VLOOKUP("Bancos",'Unidad media'!$A$4:$B$8,2,FALSE)*'Consumo específico'!AG$7*AI86</f>
        <v>2800.0000000000005</v>
      </c>
      <c r="AJ96" s="174">
        <f>+VLOOKUP("Bancos",'Unidad media'!$A$4:$B$8,2,FALSE)*'Consumo específico'!AH$7*AJ86</f>
        <v>2800.0000000000005</v>
      </c>
      <c r="AK96" s="174">
        <f>+VLOOKUP("Bancos",'Unidad media'!$A$4:$B$8,2,FALSE)*'Consumo específico'!AI$7*AK86</f>
        <v>2800.0000000000005</v>
      </c>
    </row>
    <row r="97" spans="1:38">
      <c r="A97" s="225" t="s">
        <v>86</v>
      </c>
      <c r="B97" s="226" t="s">
        <v>477</v>
      </c>
      <c r="C97" s="227" t="s">
        <v>466</v>
      </c>
      <c r="D97" s="174">
        <f>+VLOOKUP("Bancos",'Unidad media'!$A$4:$B$8,2,FALSE)*'Consumo específico'!B$7*D87</f>
        <v>1200</v>
      </c>
      <c r="E97" s="174">
        <f>+VLOOKUP("Bancos",'Unidad media'!$A$4:$B$8,2,FALSE)*'Consumo específico'!C$7*E87</f>
        <v>1200</v>
      </c>
      <c r="F97" s="174">
        <f>+VLOOKUP("Bancos",'Unidad media'!$A$4:$B$8,2,FALSE)*'Consumo específico'!D$7*F87</f>
        <v>1200</v>
      </c>
      <c r="G97" s="174">
        <f>+VLOOKUP("Bancos",'Unidad media'!$A$4:$B$8,2,FALSE)*'Consumo específico'!E$7*G87</f>
        <v>1200</v>
      </c>
      <c r="H97" s="174">
        <f>+VLOOKUP("Bancos",'Unidad media'!$A$4:$B$8,2,FALSE)*'Consumo específico'!F$7*H87</f>
        <v>1200</v>
      </c>
      <c r="I97" s="174">
        <f>+VLOOKUP("Bancos",'Unidad media'!$A$4:$B$8,2,FALSE)*'Consumo específico'!G$7*I87</f>
        <v>1200</v>
      </c>
      <c r="J97" s="174">
        <f>+VLOOKUP("Bancos",'Unidad media'!$A$4:$B$8,2,FALSE)*'Consumo específico'!H$7*J87</f>
        <v>1200</v>
      </c>
      <c r="K97" s="174">
        <f>+VLOOKUP("Bancos",'Unidad media'!$A$4:$B$8,2,FALSE)*'Consumo específico'!I$7*K87</f>
        <v>1200</v>
      </c>
      <c r="L97" s="174">
        <f>+VLOOKUP("Bancos",'Unidad media'!$A$4:$B$8,2,FALSE)*'Consumo específico'!J$7*L87</f>
        <v>1200</v>
      </c>
      <c r="M97" s="174">
        <f>+VLOOKUP("Bancos",'Unidad media'!$A$4:$B$8,2,FALSE)*'Consumo específico'!K$7*M87</f>
        <v>1200</v>
      </c>
      <c r="N97" s="174">
        <f>+VLOOKUP("Bancos",'Unidad media'!$A$4:$B$8,2,FALSE)*'Consumo específico'!L$7*N87</f>
        <v>1200</v>
      </c>
      <c r="O97" s="174">
        <f>+VLOOKUP("Bancos",'Unidad media'!$A$4:$B$8,2,FALSE)*'Consumo específico'!M$7*O87</f>
        <v>1200</v>
      </c>
      <c r="P97" s="174">
        <f>+VLOOKUP("Bancos",'Unidad media'!$A$4:$B$8,2,FALSE)*'Consumo específico'!N$7*P87</f>
        <v>1200</v>
      </c>
      <c r="Q97" s="174">
        <f>+VLOOKUP("Bancos",'Unidad media'!$A$4:$B$8,2,FALSE)*'Consumo específico'!O$7*Q87</f>
        <v>1200</v>
      </c>
      <c r="R97" s="174">
        <f>+VLOOKUP("Bancos",'Unidad media'!$A$4:$B$8,2,FALSE)*'Consumo específico'!P$7*R87</f>
        <v>1200</v>
      </c>
      <c r="S97" s="174">
        <f>+VLOOKUP("Bancos",'Unidad media'!$A$4:$B$8,2,FALSE)*'Consumo específico'!Q$7*S87</f>
        <v>1200</v>
      </c>
      <c r="T97" s="174">
        <f>+VLOOKUP("Bancos",'Unidad media'!$A$4:$B$8,2,FALSE)*'Consumo específico'!R$7*T87</f>
        <v>1200</v>
      </c>
      <c r="U97" s="174">
        <f>+VLOOKUP("Bancos",'Unidad media'!$A$4:$B$8,2,FALSE)*'Consumo específico'!S$7*U87</f>
        <v>1200</v>
      </c>
      <c r="V97" s="174">
        <f>+VLOOKUP("Bancos",'Unidad media'!$A$4:$B$8,2,FALSE)*'Consumo específico'!T$7*V87</f>
        <v>1200</v>
      </c>
      <c r="W97" s="174">
        <f>+VLOOKUP("Bancos",'Unidad media'!$A$4:$B$8,2,FALSE)*'Consumo específico'!U$7*W87</f>
        <v>1200</v>
      </c>
      <c r="X97" s="174">
        <f>+VLOOKUP("Bancos",'Unidad media'!$A$4:$B$8,2,FALSE)*'Consumo específico'!V$7*X87</f>
        <v>1200</v>
      </c>
      <c r="Y97" s="174">
        <f>+VLOOKUP("Bancos",'Unidad media'!$A$4:$B$8,2,FALSE)*'Consumo específico'!W$7*Y87</f>
        <v>1200</v>
      </c>
      <c r="Z97" s="174">
        <f>+VLOOKUP("Bancos",'Unidad media'!$A$4:$B$8,2,FALSE)*'Consumo específico'!X$7*Z87</f>
        <v>1200</v>
      </c>
      <c r="AA97" s="174">
        <f>+VLOOKUP("Bancos",'Unidad media'!$A$4:$B$8,2,FALSE)*'Consumo específico'!Y$7*AA87</f>
        <v>1200</v>
      </c>
      <c r="AB97" s="174">
        <f>+VLOOKUP("Bancos",'Unidad media'!$A$4:$B$8,2,FALSE)*'Consumo específico'!Z$7*AB87</f>
        <v>1200</v>
      </c>
      <c r="AC97" s="174">
        <f>+VLOOKUP("Bancos",'Unidad media'!$A$4:$B$8,2,FALSE)*'Consumo específico'!AA$7*AC87</f>
        <v>1200</v>
      </c>
      <c r="AD97" s="174">
        <f>+VLOOKUP("Bancos",'Unidad media'!$A$4:$B$8,2,FALSE)*'Consumo específico'!AB$7*AD87</f>
        <v>1200</v>
      </c>
      <c r="AE97" s="174">
        <f>+VLOOKUP("Bancos",'Unidad media'!$A$4:$B$8,2,FALSE)*'Consumo específico'!AC$7*AE87</f>
        <v>1200</v>
      </c>
      <c r="AF97" s="174">
        <f>+VLOOKUP("Bancos",'Unidad media'!$A$4:$B$8,2,FALSE)*'Consumo específico'!AD$7*AF87</f>
        <v>1200</v>
      </c>
      <c r="AG97" s="174">
        <f>+VLOOKUP("Bancos",'Unidad media'!$A$4:$B$8,2,FALSE)*'Consumo específico'!AE$7*AG87</f>
        <v>1200</v>
      </c>
      <c r="AH97" s="174">
        <f>+VLOOKUP("Bancos",'Unidad media'!$A$4:$B$8,2,FALSE)*'Consumo específico'!AF$7*AH87</f>
        <v>1200</v>
      </c>
      <c r="AI97" s="174">
        <f>+VLOOKUP("Bancos",'Unidad media'!$A$4:$B$8,2,FALSE)*'Consumo específico'!AG$7*AI87</f>
        <v>1200</v>
      </c>
      <c r="AJ97" s="174">
        <f>+VLOOKUP("Bancos",'Unidad media'!$A$4:$B$8,2,FALSE)*'Consumo específico'!AH$7*AJ87</f>
        <v>1200</v>
      </c>
      <c r="AK97" s="174">
        <f>+VLOOKUP("Bancos",'Unidad media'!$A$4:$B$8,2,FALSE)*'Consumo específico'!AI$7*AK87</f>
        <v>1200</v>
      </c>
    </row>
    <row r="98" spans="1:38">
      <c r="A98" s="173"/>
      <c r="D98" s="249"/>
      <c r="E98" s="249"/>
      <c r="F98" s="249"/>
      <c r="G98" s="249"/>
      <c r="H98" s="249"/>
      <c r="I98" s="249"/>
      <c r="J98" s="249"/>
      <c r="K98" s="249"/>
      <c r="L98" s="249"/>
      <c r="M98" s="249"/>
      <c r="N98" s="249"/>
      <c r="O98" s="249"/>
      <c r="P98" s="249"/>
      <c r="Q98" s="249"/>
      <c r="R98" s="249"/>
      <c r="S98" s="249"/>
      <c r="T98" s="249"/>
      <c r="U98" s="249"/>
      <c r="V98" s="249"/>
      <c r="W98" s="249"/>
      <c r="X98" s="249"/>
      <c r="Y98" s="249"/>
      <c r="Z98" s="249"/>
      <c r="AA98" s="249"/>
      <c r="AB98" s="249"/>
      <c r="AC98" s="249"/>
      <c r="AD98" s="249"/>
      <c r="AE98" s="249"/>
      <c r="AF98" s="249"/>
      <c r="AG98" s="249"/>
      <c r="AH98" s="249"/>
      <c r="AI98" s="249"/>
      <c r="AJ98" s="249"/>
      <c r="AK98" s="249"/>
    </row>
    <row r="99" spans="1:38">
      <c r="A99" s="173"/>
      <c r="D99" s="249"/>
      <c r="E99" s="249"/>
      <c r="F99" s="249"/>
      <c r="G99" s="249"/>
      <c r="H99" s="249"/>
      <c r="I99" s="249"/>
      <c r="J99" s="249"/>
      <c r="K99" s="249"/>
      <c r="L99" s="249"/>
      <c r="M99" s="249"/>
      <c r="N99" s="249"/>
      <c r="O99" s="249"/>
      <c r="P99" s="249"/>
      <c r="Q99" s="249"/>
      <c r="R99" s="249"/>
      <c r="S99" s="249"/>
      <c r="T99" s="249"/>
      <c r="U99" s="249"/>
      <c r="V99" s="249"/>
      <c r="W99" s="249"/>
      <c r="X99" s="249"/>
      <c r="Y99" s="249"/>
      <c r="Z99" s="249"/>
      <c r="AA99" s="249"/>
      <c r="AB99" s="249"/>
      <c r="AC99" s="249"/>
      <c r="AD99" s="249"/>
      <c r="AE99" s="249"/>
      <c r="AF99" s="249"/>
      <c r="AG99" s="249"/>
      <c r="AH99" s="249"/>
      <c r="AI99" s="249"/>
      <c r="AJ99" s="249"/>
      <c r="AK99" s="249"/>
    </row>
    <row r="100" spans="1:38">
      <c r="A100" s="230" t="s">
        <v>478</v>
      </c>
    </row>
    <row r="101" spans="1:38">
      <c r="A101" s="230" t="str">
        <f>+'Usos finales'!E$203</f>
        <v>ACS</v>
      </c>
      <c r="C101" s="83"/>
    </row>
    <row r="102" spans="1:38">
      <c r="A102" s="225" t="str">
        <f>+'Usos finales'!E$204</f>
        <v>Diesel</v>
      </c>
      <c r="B102" s="226" t="s">
        <v>391</v>
      </c>
      <c r="C102" s="227" t="s">
        <v>466</v>
      </c>
      <c r="D102" s="242">
        <f>+'Usos finales'!F$204</f>
        <v>4.9999999999999996E-2</v>
      </c>
      <c r="E102" s="240">
        <f t="shared" ref="E102:AK102" si="84">+D102</f>
        <v>4.9999999999999996E-2</v>
      </c>
      <c r="F102" s="240">
        <f t="shared" si="84"/>
        <v>4.9999999999999996E-2</v>
      </c>
      <c r="G102" s="240">
        <f t="shared" si="84"/>
        <v>4.9999999999999996E-2</v>
      </c>
      <c r="H102" s="240">
        <f t="shared" si="84"/>
        <v>4.9999999999999996E-2</v>
      </c>
      <c r="I102" s="240">
        <f t="shared" si="84"/>
        <v>4.9999999999999996E-2</v>
      </c>
      <c r="J102" s="240">
        <f t="shared" si="84"/>
        <v>4.9999999999999996E-2</v>
      </c>
      <c r="K102" s="240">
        <f t="shared" si="84"/>
        <v>4.9999999999999996E-2</v>
      </c>
      <c r="L102" s="240">
        <f t="shared" si="84"/>
        <v>4.9999999999999996E-2</v>
      </c>
      <c r="M102" s="240">
        <f t="shared" si="84"/>
        <v>4.9999999999999996E-2</v>
      </c>
      <c r="N102" s="240">
        <f t="shared" si="84"/>
        <v>4.9999999999999996E-2</v>
      </c>
      <c r="O102" s="240">
        <f t="shared" si="84"/>
        <v>4.9999999999999996E-2</v>
      </c>
      <c r="P102" s="240">
        <f t="shared" si="84"/>
        <v>4.9999999999999996E-2</v>
      </c>
      <c r="Q102" s="240">
        <f t="shared" si="84"/>
        <v>4.9999999999999996E-2</v>
      </c>
      <c r="R102" s="240">
        <f t="shared" si="84"/>
        <v>4.9999999999999996E-2</v>
      </c>
      <c r="S102" s="240">
        <f t="shared" si="84"/>
        <v>4.9999999999999996E-2</v>
      </c>
      <c r="T102" s="240">
        <f t="shared" si="84"/>
        <v>4.9999999999999996E-2</v>
      </c>
      <c r="U102" s="240">
        <f t="shared" si="84"/>
        <v>4.9999999999999996E-2</v>
      </c>
      <c r="V102" s="240">
        <f t="shared" si="84"/>
        <v>4.9999999999999996E-2</v>
      </c>
      <c r="W102" s="240">
        <f t="shared" si="84"/>
        <v>4.9999999999999996E-2</v>
      </c>
      <c r="X102" s="240">
        <f t="shared" si="84"/>
        <v>4.9999999999999996E-2</v>
      </c>
      <c r="Y102" s="240">
        <f t="shared" si="84"/>
        <v>4.9999999999999996E-2</v>
      </c>
      <c r="Z102" s="240">
        <f t="shared" si="84"/>
        <v>4.9999999999999996E-2</v>
      </c>
      <c r="AA102" s="240">
        <f t="shared" si="84"/>
        <v>4.9999999999999996E-2</v>
      </c>
      <c r="AB102" s="240">
        <f t="shared" si="84"/>
        <v>4.9999999999999996E-2</v>
      </c>
      <c r="AC102" s="240">
        <f t="shared" si="84"/>
        <v>4.9999999999999996E-2</v>
      </c>
      <c r="AD102" s="240">
        <f t="shared" si="84"/>
        <v>4.9999999999999996E-2</v>
      </c>
      <c r="AE102" s="240">
        <f t="shared" si="84"/>
        <v>4.9999999999999996E-2</v>
      </c>
      <c r="AF102" s="240">
        <f t="shared" si="84"/>
        <v>4.9999999999999996E-2</v>
      </c>
      <c r="AG102" s="240">
        <f t="shared" si="84"/>
        <v>4.9999999999999996E-2</v>
      </c>
      <c r="AH102" s="240">
        <f t="shared" si="84"/>
        <v>4.9999999999999996E-2</v>
      </c>
      <c r="AI102" s="240">
        <f t="shared" si="84"/>
        <v>4.9999999999999996E-2</v>
      </c>
      <c r="AJ102" s="240">
        <f t="shared" si="84"/>
        <v>4.9999999999999996E-2</v>
      </c>
      <c r="AK102" s="240">
        <f t="shared" si="84"/>
        <v>4.9999999999999996E-2</v>
      </c>
      <c r="AL102" s="123"/>
    </row>
    <row r="103" spans="1:38">
      <c r="A103" s="225" t="str">
        <f>+'Usos finales'!E$205</f>
        <v>Gas Natural</v>
      </c>
      <c r="B103" s="226" t="s">
        <v>391</v>
      </c>
      <c r="C103" s="227" t="s">
        <v>466</v>
      </c>
      <c r="D103" s="242">
        <f>+'Usos finales'!F$205</f>
        <v>0.85</v>
      </c>
      <c r="E103" s="240">
        <f t="shared" ref="E103:AK103" si="85">+D103</f>
        <v>0.85</v>
      </c>
      <c r="F103" s="240">
        <f t="shared" si="85"/>
        <v>0.85</v>
      </c>
      <c r="G103" s="240">
        <f t="shared" si="85"/>
        <v>0.85</v>
      </c>
      <c r="H103" s="240">
        <f t="shared" si="85"/>
        <v>0.85</v>
      </c>
      <c r="I103" s="240">
        <f t="shared" si="85"/>
        <v>0.85</v>
      </c>
      <c r="J103" s="240">
        <f t="shared" si="85"/>
        <v>0.85</v>
      </c>
      <c r="K103" s="240">
        <f t="shared" si="85"/>
        <v>0.85</v>
      </c>
      <c r="L103" s="240">
        <f t="shared" si="85"/>
        <v>0.85</v>
      </c>
      <c r="M103" s="240">
        <f t="shared" si="85"/>
        <v>0.85</v>
      </c>
      <c r="N103" s="240">
        <f t="shared" si="85"/>
        <v>0.85</v>
      </c>
      <c r="O103" s="240">
        <f t="shared" si="85"/>
        <v>0.85</v>
      </c>
      <c r="P103" s="240">
        <f t="shared" si="85"/>
        <v>0.85</v>
      </c>
      <c r="Q103" s="240">
        <f t="shared" si="85"/>
        <v>0.85</v>
      </c>
      <c r="R103" s="240">
        <f t="shared" si="85"/>
        <v>0.85</v>
      </c>
      <c r="S103" s="240">
        <f t="shared" si="85"/>
        <v>0.85</v>
      </c>
      <c r="T103" s="240">
        <f t="shared" si="85"/>
        <v>0.85</v>
      </c>
      <c r="U103" s="240">
        <f t="shared" si="85"/>
        <v>0.85</v>
      </c>
      <c r="V103" s="240">
        <f t="shared" si="85"/>
        <v>0.85</v>
      </c>
      <c r="W103" s="240">
        <f t="shared" si="85"/>
        <v>0.85</v>
      </c>
      <c r="X103" s="240">
        <f t="shared" si="85"/>
        <v>0.85</v>
      </c>
      <c r="Y103" s="240">
        <f t="shared" si="85"/>
        <v>0.85</v>
      </c>
      <c r="Z103" s="240">
        <f t="shared" si="85"/>
        <v>0.85</v>
      </c>
      <c r="AA103" s="240">
        <f t="shared" si="85"/>
        <v>0.85</v>
      </c>
      <c r="AB103" s="240">
        <f t="shared" si="85"/>
        <v>0.85</v>
      </c>
      <c r="AC103" s="240">
        <f t="shared" si="85"/>
        <v>0.85</v>
      </c>
      <c r="AD103" s="240">
        <f t="shared" si="85"/>
        <v>0.85</v>
      </c>
      <c r="AE103" s="240">
        <f t="shared" si="85"/>
        <v>0.85</v>
      </c>
      <c r="AF103" s="240">
        <f t="shared" si="85"/>
        <v>0.85</v>
      </c>
      <c r="AG103" s="240">
        <f t="shared" si="85"/>
        <v>0.85</v>
      </c>
      <c r="AH103" s="240">
        <f t="shared" si="85"/>
        <v>0.85</v>
      </c>
      <c r="AI103" s="240">
        <f t="shared" si="85"/>
        <v>0.85</v>
      </c>
      <c r="AJ103" s="240">
        <f t="shared" si="85"/>
        <v>0.85</v>
      </c>
      <c r="AK103" s="240">
        <f t="shared" si="85"/>
        <v>0.85</v>
      </c>
      <c r="AL103" s="123"/>
    </row>
    <row r="104" spans="1:38">
      <c r="A104" s="225" t="str">
        <f>+'Usos finales'!E$206</f>
        <v>GLP</v>
      </c>
      <c r="B104" s="226" t="s">
        <v>391</v>
      </c>
      <c r="C104" s="227" t="s">
        <v>466</v>
      </c>
      <c r="D104" s="242">
        <f>+'Usos finales'!F$206</f>
        <v>9.9999999999999992E-2</v>
      </c>
      <c r="E104" s="240">
        <f t="shared" ref="E104:AK104" si="86">+D104</f>
        <v>9.9999999999999992E-2</v>
      </c>
      <c r="F104" s="240">
        <f t="shared" si="86"/>
        <v>9.9999999999999992E-2</v>
      </c>
      <c r="G104" s="240">
        <f t="shared" si="86"/>
        <v>9.9999999999999992E-2</v>
      </c>
      <c r="H104" s="240">
        <f t="shared" si="86"/>
        <v>9.9999999999999992E-2</v>
      </c>
      <c r="I104" s="240">
        <f t="shared" si="86"/>
        <v>9.9999999999999992E-2</v>
      </c>
      <c r="J104" s="240">
        <f t="shared" si="86"/>
        <v>9.9999999999999992E-2</v>
      </c>
      <c r="K104" s="240">
        <f t="shared" si="86"/>
        <v>9.9999999999999992E-2</v>
      </c>
      <c r="L104" s="240">
        <f t="shared" si="86"/>
        <v>9.9999999999999992E-2</v>
      </c>
      <c r="M104" s="240">
        <f t="shared" si="86"/>
        <v>9.9999999999999992E-2</v>
      </c>
      <c r="N104" s="240">
        <f t="shared" si="86"/>
        <v>9.9999999999999992E-2</v>
      </c>
      <c r="O104" s="240">
        <f t="shared" si="86"/>
        <v>9.9999999999999992E-2</v>
      </c>
      <c r="P104" s="240">
        <f t="shared" si="86"/>
        <v>9.9999999999999992E-2</v>
      </c>
      <c r="Q104" s="240">
        <f t="shared" si="86"/>
        <v>9.9999999999999992E-2</v>
      </c>
      <c r="R104" s="240">
        <f t="shared" si="86"/>
        <v>9.9999999999999992E-2</v>
      </c>
      <c r="S104" s="240">
        <f t="shared" si="86"/>
        <v>9.9999999999999992E-2</v>
      </c>
      <c r="T104" s="240">
        <f t="shared" si="86"/>
        <v>9.9999999999999992E-2</v>
      </c>
      <c r="U104" s="240">
        <f t="shared" si="86"/>
        <v>9.9999999999999992E-2</v>
      </c>
      <c r="V104" s="240">
        <f t="shared" si="86"/>
        <v>9.9999999999999992E-2</v>
      </c>
      <c r="W104" s="240">
        <f t="shared" si="86"/>
        <v>9.9999999999999992E-2</v>
      </c>
      <c r="X104" s="240">
        <f t="shared" si="86"/>
        <v>9.9999999999999992E-2</v>
      </c>
      <c r="Y104" s="240">
        <f t="shared" si="86"/>
        <v>9.9999999999999992E-2</v>
      </c>
      <c r="Z104" s="240">
        <f t="shared" si="86"/>
        <v>9.9999999999999992E-2</v>
      </c>
      <c r="AA104" s="240">
        <f t="shared" si="86"/>
        <v>9.9999999999999992E-2</v>
      </c>
      <c r="AB104" s="240">
        <f t="shared" si="86"/>
        <v>9.9999999999999992E-2</v>
      </c>
      <c r="AC104" s="240">
        <f t="shared" si="86"/>
        <v>9.9999999999999992E-2</v>
      </c>
      <c r="AD104" s="240">
        <f t="shared" si="86"/>
        <v>9.9999999999999992E-2</v>
      </c>
      <c r="AE104" s="240">
        <f t="shared" si="86"/>
        <v>9.9999999999999992E-2</v>
      </c>
      <c r="AF104" s="240">
        <f t="shared" si="86"/>
        <v>9.9999999999999992E-2</v>
      </c>
      <c r="AG104" s="240">
        <f t="shared" si="86"/>
        <v>9.9999999999999992E-2</v>
      </c>
      <c r="AH104" s="240">
        <f t="shared" si="86"/>
        <v>9.9999999999999992E-2</v>
      </c>
      <c r="AI104" s="240">
        <f t="shared" si="86"/>
        <v>9.9999999999999992E-2</v>
      </c>
      <c r="AJ104" s="240">
        <f t="shared" si="86"/>
        <v>9.9999999999999992E-2</v>
      </c>
      <c r="AK104" s="240">
        <f t="shared" si="86"/>
        <v>9.9999999999999992E-2</v>
      </c>
      <c r="AL104" s="123"/>
    </row>
    <row r="105" spans="1:38">
      <c r="A105" s="230" t="str">
        <f>+'Usos finales'!E$207</f>
        <v>Calefacción</v>
      </c>
      <c r="C105" s="83"/>
      <c r="AL105" s="123"/>
    </row>
    <row r="106" spans="1:38">
      <c r="A106" s="225" t="str">
        <f>+'Usos finales'!E$208</f>
        <v>Diesel</v>
      </c>
      <c r="B106" s="226" t="s">
        <v>391</v>
      </c>
      <c r="C106" s="227" t="s">
        <v>466</v>
      </c>
      <c r="D106" s="242">
        <f>+'Usos finales'!F$208</f>
        <v>7.8199052132701431E-3</v>
      </c>
      <c r="E106" s="240">
        <f t="shared" ref="E106:AK106" si="87">+D106</f>
        <v>7.8199052132701431E-3</v>
      </c>
      <c r="F106" s="240">
        <f t="shared" si="87"/>
        <v>7.8199052132701431E-3</v>
      </c>
      <c r="G106" s="240">
        <f t="shared" si="87"/>
        <v>7.8199052132701431E-3</v>
      </c>
      <c r="H106" s="240">
        <f t="shared" si="87"/>
        <v>7.8199052132701431E-3</v>
      </c>
      <c r="I106" s="240">
        <f t="shared" si="87"/>
        <v>7.8199052132701431E-3</v>
      </c>
      <c r="J106" s="240">
        <f t="shared" si="87"/>
        <v>7.8199052132701431E-3</v>
      </c>
      <c r="K106" s="240">
        <f t="shared" si="87"/>
        <v>7.8199052132701431E-3</v>
      </c>
      <c r="L106" s="240">
        <f t="shared" si="87"/>
        <v>7.8199052132701431E-3</v>
      </c>
      <c r="M106" s="240">
        <f t="shared" si="87"/>
        <v>7.8199052132701431E-3</v>
      </c>
      <c r="N106" s="240">
        <f t="shared" si="87"/>
        <v>7.8199052132701431E-3</v>
      </c>
      <c r="O106" s="240">
        <f t="shared" si="87"/>
        <v>7.8199052132701431E-3</v>
      </c>
      <c r="P106" s="240">
        <f t="shared" si="87"/>
        <v>7.8199052132701431E-3</v>
      </c>
      <c r="Q106" s="240">
        <f t="shared" si="87"/>
        <v>7.8199052132701431E-3</v>
      </c>
      <c r="R106" s="240">
        <f t="shared" si="87"/>
        <v>7.8199052132701431E-3</v>
      </c>
      <c r="S106" s="240">
        <f t="shared" si="87"/>
        <v>7.8199052132701431E-3</v>
      </c>
      <c r="T106" s="240">
        <f t="shared" si="87"/>
        <v>7.8199052132701431E-3</v>
      </c>
      <c r="U106" s="240">
        <f t="shared" si="87"/>
        <v>7.8199052132701431E-3</v>
      </c>
      <c r="V106" s="240">
        <f t="shared" si="87"/>
        <v>7.8199052132701431E-3</v>
      </c>
      <c r="W106" s="240">
        <f t="shared" si="87"/>
        <v>7.8199052132701431E-3</v>
      </c>
      <c r="X106" s="240">
        <f t="shared" si="87"/>
        <v>7.8199052132701431E-3</v>
      </c>
      <c r="Y106" s="240">
        <f t="shared" si="87"/>
        <v>7.8199052132701431E-3</v>
      </c>
      <c r="Z106" s="240">
        <f t="shared" si="87"/>
        <v>7.8199052132701431E-3</v>
      </c>
      <c r="AA106" s="240">
        <f t="shared" si="87"/>
        <v>7.8199052132701431E-3</v>
      </c>
      <c r="AB106" s="240">
        <f t="shared" si="87"/>
        <v>7.8199052132701431E-3</v>
      </c>
      <c r="AC106" s="240">
        <f t="shared" si="87"/>
        <v>7.8199052132701431E-3</v>
      </c>
      <c r="AD106" s="240">
        <f t="shared" si="87"/>
        <v>7.8199052132701431E-3</v>
      </c>
      <c r="AE106" s="240">
        <f t="shared" si="87"/>
        <v>7.8199052132701431E-3</v>
      </c>
      <c r="AF106" s="240">
        <f t="shared" si="87"/>
        <v>7.8199052132701431E-3</v>
      </c>
      <c r="AG106" s="240">
        <f t="shared" si="87"/>
        <v>7.8199052132701431E-3</v>
      </c>
      <c r="AH106" s="240">
        <f t="shared" si="87"/>
        <v>7.8199052132701431E-3</v>
      </c>
      <c r="AI106" s="240">
        <f t="shared" si="87"/>
        <v>7.8199052132701431E-3</v>
      </c>
      <c r="AJ106" s="240">
        <f t="shared" si="87"/>
        <v>7.8199052132701431E-3</v>
      </c>
      <c r="AK106" s="240">
        <f t="shared" si="87"/>
        <v>7.8199052132701431E-3</v>
      </c>
      <c r="AL106" s="123"/>
    </row>
    <row r="107" spans="1:38">
      <c r="A107" s="225" t="str">
        <f>+'Usos finales'!E$209</f>
        <v>Electricidad</v>
      </c>
      <c r="B107" s="226" t="s">
        <v>391</v>
      </c>
      <c r="C107" s="227" t="s">
        <v>466</v>
      </c>
      <c r="D107" s="242">
        <f>+'Usos finales'!F$209</f>
        <v>0.84360189573459721</v>
      </c>
      <c r="E107" s="240">
        <f t="shared" ref="E107:AK107" si="88">+D107</f>
        <v>0.84360189573459721</v>
      </c>
      <c r="F107" s="240">
        <f t="shared" si="88"/>
        <v>0.84360189573459721</v>
      </c>
      <c r="G107" s="240">
        <f t="shared" si="88"/>
        <v>0.84360189573459721</v>
      </c>
      <c r="H107" s="240">
        <f t="shared" si="88"/>
        <v>0.84360189573459721</v>
      </c>
      <c r="I107" s="240">
        <f t="shared" si="88"/>
        <v>0.84360189573459721</v>
      </c>
      <c r="J107" s="240">
        <f t="shared" si="88"/>
        <v>0.84360189573459721</v>
      </c>
      <c r="K107" s="240">
        <f t="shared" si="88"/>
        <v>0.84360189573459721</v>
      </c>
      <c r="L107" s="240">
        <f t="shared" si="88"/>
        <v>0.84360189573459721</v>
      </c>
      <c r="M107" s="240">
        <f t="shared" si="88"/>
        <v>0.84360189573459721</v>
      </c>
      <c r="N107" s="240">
        <f t="shared" si="88"/>
        <v>0.84360189573459721</v>
      </c>
      <c r="O107" s="240">
        <f t="shared" si="88"/>
        <v>0.84360189573459721</v>
      </c>
      <c r="P107" s="240">
        <f t="shared" si="88"/>
        <v>0.84360189573459721</v>
      </c>
      <c r="Q107" s="240">
        <f t="shared" si="88"/>
        <v>0.84360189573459721</v>
      </c>
      <c r="R107" s="240">
        <f t="shared" si="88"/>
        <v>0.84360189573459721</v>
      </c>
      <c r="S107" s="240">
        <f t="shared" si="88"/>
        <v>0.84360189573459721</v>
      </c>
      <c r="T107" s="240">
        <f t="shared" si="88"/>
        <v>0.84360189573459721</v>
      </c>
      <c r="U107" s="240">
        <f t="shared" si="88"/>
        <v>0.84360189573459721</v>
      </c>
      <c r="V107" s="240">
        <f t="shared" si="88"/>
        <v>0.84360189573459721</v>
      </c>
      <c r="W107" s="240">
        <f t="shared" si="88"/>
        <v>0.84360189573459721</v>
      </c>
      <c r="X107" s="240">
        <f t="shared" si="88"/>
        <v>0.84360189573459721</v>
      </c>
      <c r="Y107" s="240">
        <f t="shared" si="88"/>
        <v>0.84360189573459721</v>
      </c>
      <c r="Z107" s="240">
        <f t="shared" si="88"/>
        <v>0.84360189573459721</v>
      </c>
      <c r="AA107" s="240">
        <f t="shared" si="88"/>
        <v>0.84360189573459721</v>
      </c>
      <c r="AB107" s="240">
        <f t="shared" si="88"/>
        <v>0.84360189573459721</v>
      </c>
      <c r="AC107" s="240">
        <f t="shared" si="88"/>
        <v>0.84360189573459721</v>
      </c>
      <c r="AD107" s="240">
        <f t="shared" si="88"/>
        <v>0.84360189573459721</v>
      </c>
      <c r="AE107" s="240">
        <f t="shared" si="88"/>
        <v>0.84360189573459721</v>
      </c>
      <c r="AF107" s="240">
        <f t="shared" si="88"/>
        <v>0.84360189573459721</v>
      </c>
      <c r="AG107" s="240">
        <f t="shared" si="88"/>
        <v>0.84360189573459721</v>
      </c>
      <c r="AH107" s="240">
        <f t="shared" si="88"/>
        <v>0.84360189573459721</v>
      </c>
      <c r="AI107" s="240">
        <f t="shared" si="88"/>
        <v>0.84360189573459721</v>
      </c>
      <c r="AJ107" s="240">
        <f t="shared" si="88"/>
        <v>0.84360189573459721</v>
      </c>
      <c r="AK107" s="240">
        <f t="shared" si="88"/>
        <v>0.84360189573459721</v>
      </c>
      <c r="AL107" s="123"/>
    </row>
    <row r="108" spans="1:38">
      <c r="A108" s="225" t="str">
        <f>+'Usos finales'!E$210</f>
        <v>Gas Natural</v>
      </c>
      <c r="B108" s="226" t="s">
        <v>391</v>
      </c>
      <c r="C108" s="227" t="s">
        <v>466</v>
      </c>
      <c r="D108" s="242">
        <f>+'Usos finales'!F$210</f>
        <v>0.13293838862559243</v>
      </c>
      <c r="E108" s="240">
        <f t="shared" ref="E108:AK108" si="89">+D108</f>
        <v>0.13293838862559243</v>
      </c>
      <c r="F108" s="240">
        <f t="shared" si="89"/>
        <v>0.13293838862559243</v>
      </c>
      <c r="G108" s="240">
        <f t="shared" si="89"/>
        <v>0.13293838862559243</v>
      </c>
      <c r="H108" s="240">
        <f t="shared" si="89"/>
        <v>0.13293838862559243</v>
      </c>
      <c r="I108" s="240">
        <f t="shared" si="89"/>
        <v>0.13293838862559243</v>
      </c>
      <c r="J108" s="240">
        <f t="shared" si="89"/>
        <v>0.13293838862559243</v>
      </c>
      <c r="K108" s="240">
        <f t="shared" si="89"/>
        <v>0.13293838862559243</v>
      </c>
      <c r="L108" s="240">
        <f t="shared" si="89"/>
        <v>0.13293838862559243</v>
      </c>
      <c r="M108" s="240">
        <f t="shared" si="89"/>
        <v>0.13293838862559243</v>
      </c>
      <c r="N108" s="240">
        <f t="shared" si="89"/>
        <v>0.13293838862559243</v>
      </c>
      <c r="O108" s="240">
        <f t="shared" si="89"/>
        <v>0.13293838862559243</v>
      </c>
      <c r="P108" s="240">
        <f t="shared" si="89"/>
        <v>0.13293838862559243</v>
      </c>
      <c r="Q108" s="240">
        <f t="shared" si="89"/>
        <v>0.13293838862559243</v>
      </c>
      <c r="R108" s="240">
        <f t="shared" si="89"/>
        <v>0.13293838862559243</v>
      </c>
      <c r="S108" s="240">
        <f t="shared" si="89"/>
        <v>0.13293838862559243</v>
      </c>
      <c r="T108" s="240">
        <f t="shared" si="89"/>
        <v>0.13293838862559243</v>
      </c>
      <c r="U108" s="240">
        <f t="shared" si="89"/>
        <v>0.13293838862559243</v>
      </c>
      <c r="V108" s="240">
        <f t="shared" si="89"/>
        <v>0.13293838862559243</v>
      </c>
      <c r="W108" s="240">
        <f t="shared" si="89"/>
        <v>0.13293838862559243</v>
      </c>
      <c r="X108" s="240">
        <f t="shared" si="89"/>
        <v>0.13293838862559243</v>
      </c>
      <c r="Y108" s="240">
        <f t="shared" si="89"/>
        <v>0.13293838862559243</v>
      </c>
      <c r="Z108" s="240">
        <f t="shared" si="89"/>
        <v>0.13293838862559243</v>
      </c>
      <c r="AA108" s="240">
        <f t="shared" si="89"/>
        <v>0.13293838862559243</v>
      </c>
      <c r="AB108" s="240">
        <f t="shared" si="89"/>
        <v>0.13293838862559243</v>
      </c>
      <c r="AC108" s="240">
        <f t="shared" si="89"/>
        <v>0.13293838862559243</v>
      </c>
      <c r="AD108" s="240">
        <f t="shared" si="89"/>
        <v>0.13293838862559243</v>
      </c>
      <c r="AE108" s="240">
        <f t="shared" si="89"/>
        <v>0.13293838862559243</v>
      </c>
      <c r="AF108" s="240">
        <f t="shared" si="89"/>
        <v>0.13293838862559243</v>
      </c>
      <c r="AG108" s="240">
        <f t="shared" si="89"/>
        <v>0.13293838862559243</v>
      </c>
      <c r="AH108" s="240">
        <f t="shared" si="89"/>
        <v>0.13293838862559243</v>
      </c>
      <c r="AI108" s="240">
        <f t="shared" si="89"/>
        <v>0.13293838862559243</v>
      </c>
      <c r="AJ108" s="240">
        <f t="shared" si="89"/>
        <v>0.13293838862559243</v>
      </c>
      <c r="AK108" s="240">
        <f t="shared" si="89"/>
        <v>0.13293838862559243</v>
      </c>
      <c r="AL108" s="123"/>
    </row>
    <row r="109" spans="1:38">
      <c r="A109" s="225" t="str">
        <f>+'Usos finales'!E$211</f>
        <v>GLP</v>
      </c>
      <c r="B109" s="226" t="s">
        <v>391</v>
      </c>
      <c r="C109" s="227" t="s">
        <v>466</v>
      </c>
      <c r="D109" s="242">
        <f>+'Usos finales'!F$211</f>
        <v>1.5639810426540286E-2</v>
      </c>
      <c r="E109" s="240">
        <f t="shared" ref="E109:AK109" si="90">+D109</f>
        <v>1.5639810426540286E-2</v>
      </c>
      <c r="F109" s="240">
        <f t="shared" si="90"/>
        <v>1.5639810426540286E-2</v>
      </c>
      <c r="G109" s="240">
        <f t="shared" si="90"/>
        <v>1.5639810426540286E-2</v>
      </c>
      <c r="H109" s="240">
        <f t="shared" si="90"/>
        <v>1.5639810426540286E-2</v>
      </c>
      <c r="I109" s="240">
        <f t="shared" si="90"/>
        <v>1.5639810426540286E-2</v>
      </c>
      <c r="J109" s="240">
        <f t="shared" si="90"/>
        <v>1.5639810426540286E-2</v>
      </c>
      <c r="K109" s="240">
        <f t="shared" si="90"/>
        <v>1.5639810426540286E-2</v>
      </c>
      <c r="L109" s="240">
        <f t="shared" si="90"/>
        <v>1.5639810426540286E-2</v>
      </c>
      <c r="M109" s="240">
        <f t="shared" si="90"/>
        <v>1.5639810426540286E-2</v>
      </c>
      <c r="N109" s="240">
        <f t="shared" si="90"/>
        <v>1.5639810426540286E-2</v>
      </c>
      <c r="O109" s="240">
        <f t="shared" si="90"/>
        <v>1.5639810426540286E-2</v>
      </c>
      <c r="P109" s="240">
        <f t="shared" si="90"/>
        <v>1.5639810426540286E-2</v>
      </c>
      <c r="Q109" s="240">
        <f t="shared" si="90"/>
        <v>1.5639810426540286E-2</v>
      </c>
      <c r="R109" s="240">
        <f t="shared" si="90"/>
        <v>1.5639810426540286E-2</v>
      </c>
      <c r="S109" s="240">
        <f t="shared" si="90"/>
        <v>1.5639810426540286E-2</v>
      </c>
      <c r="T109" s="240">
        <f t="shared" si="90"/>
        <v>1.5639810426540286E-2</v>
      </c>
      <c r="U109" s="240">
        <f t="shared" si="90"/>
        <v>1.5639810426540286E-2</v>
      </c>
      <c r="V109" s="240">
        <f t="shared" si="90"/>
        <v>1.5639810426540286E-2</v>
      </c>
      <c r="W109" s="240">
        <f t="shared" si="90"/>
        <v>1.5639810426540286E-2</v>
      </c>
      <c r="X109" s="240">
        <f t="shared" si="90"/>
        <v>1.5639810426540286E-2</v>
      </c>
      <c r="Y109" s="240">
        <f t="shared" si="90"/>
        <v>1.5639810426540286E-2</v>
      </c>
      <c r="Z109" s="240">
        <f t="shared" si="90"/>
        <v>1.5639810426540286E-2</v>
      </c>
      <c r="AA109" s="240">
        <f t="shared" si="90"/>
        <v>1.5639810426540286E-2</v>
      </c>
      <c r="AB109" s="240">
        <f t="shared" si="90"/>
        <v>1.5639810426540286E-2</v>
      </c>
      <c r="AC109" s="240">
        <f t="shared" si="90"/>
        <v>1.5639810426540286E-2</v>
      </c>
      <c r="AD109" s="240">
        <f t="shared" si="90"/>
        <v>1.5639810426540286E-2</v>
      </c>
      <c r="AE109" s="240">
        <f t="shared" si="90"/>
        <v>1.5639810426540286E-2</v>
      </c>
      <c r="AF109" s="240">
        <f t="shared" si="90"/>
        <v>1.5639810426540286E-2</v>
      </c>
      <c r="AG109" s="240">
        <f t="shared" si="90"/>
        <v>1.5639810426540286E-2</v>
      </c>
      <c r="AH109" s="240">
        <f t="shared" si="90"/>
        <v>1.5639810426540286E-2</v>
      </c>
      <c r="AI109" s="240">
        <f t="shared" si="90"/>
        <v>1.5639810426540286E-2</v>
      </c>
      <c r="AJ109" s="240">
        <f t="shared" si="90"/>
        <v>1.5639810426540286E-2</v>
      </c>
      <c r="AK109" s="240">
        <f t="shared" si="90"/>
        <v>1.5639810426540286E-2</v>
      </c>
      <c r="AL109" s="123"/>
    </row>
    <row r="110" spans="1:38">
      <c r="A110" s="230" t="str">
        <f>+'Usos finales'!E$214</f>
        <v>Cocción</v>
      </c>
      <c r="C110" s="83"/>
      <c r="AL110" s="123"/>
    </row>
    <row r="111" spans="1:38">
      <c r="A111" s="225" t="str">
        <f>+'Usos finales'!E$215</f>
        <v>Diesel</v>
      </c>
      <c r="B111" s="226" t="s">
        <v>391</v>
      </c>
      <c r="C111" s="227" t="s">
        <v>466</v>
      </c>
      <c r="D111" s="242">
        <f>+'Usos finales'!F$215</f>
        <v>2.6501650165016499E-2</v>
      </c>
      <c r="E111" s="240">
        <f t="shared" ref="E111:AK111" si="91">+D111</f>
        <v>2.6501650165016499E-2</v>
      </c>
      <c r="F111" s="240">
        <f t="shared" si="91"/>
        <v>2.6501650165016499E-2</v>
      </c>
      <c r="G111" s="240">
        <f t="shared" si="91"/>
        <v>2.6501650165016499E-2</v>
      </c>
      <c r="H111" s="240">
        <f t="shared" si="91"/>
        <v>2.6501650165016499E-2</v>
      </c>
      <c r="I111" s="240">
        <f t="shared" si="91"/>
        <v>2.6501650165016499E-2</v>
      </c>
      <c r="J111" s="240">
        <f t="shared" si="91"/>
        <v>2.6501650165016499E-2</v>
      </c>
      <c r="K111" s="240">
        <f t="shared" si="91"/>
        <v>2.6501650165016499E-2</v>
      </c>
      <c r="L111" s="240">
        <f t="shared" si="91"/>
        <v>2.6501650165016499E-2</v>
      </c>
      <c r="M111" s="240">
        <f t="shared" si="91"/>
        <v>2.6501650165016499E-2</v>
      </c>
      <c r="N111" s="240">
        <f t="shared" si="91"/>
        <v>2.6501650165016499E-2</v>
      </c>
      <c r="O111" s="240">
        <f t="shared" si="91"/>
        <v>2.6501650165016499E-2</v>
      </c>
      <c r="P111" s="240">
        <f t="shared" si="91"/>
        <v>2.6501650165016499E-2</v>
      </c>
      <c r="Q111" s="240">
        <f t="shared" si="91"/>
        <v>2.6501650165016499E-2</v>
      </c>
      <c r="R111" s="240">
        <f t="shared" si="91"/>
        <v>2.6501650165016499E-2</v>
      </c>
      <c r="S111" s="240">
        <f t="shared" si="91"/>
        <v>2.6501650165016499E-2</v>
      </c>
      <c r="T111" s="240">
        <f t="shared" si="91"/>
        <v>2.6501650165016499E-2</v>
      </c>
      <c r="U111" s="240">
        <f t="shared" si="91"/>
        <v>2.6501650165016499E-2</v>
      </c>
      <c r="V111" s="240">
        <f t="shared" si="91"/>
        <v>2.6501650165016499E-2</v>
      </c>
      <c r="W111" s="240">
        <f t="shared" si="91"/>
        <v>2.6501650165016499E-2</v>
      </c>
      <c r="X111" s="240">
        <f t="shared" si="91"/>
        <v>2.6501650165016499E-2</v>
      </c>
      <c r="Y111" s="240">
        <f t="shared" si="91"/>
        <v>2.6501650165016499E-2</v>
      </c>
      <c r="Z111" s="240">
        <f t="shared" si="91"/>
        <v>2.6501650165016499E-2</v>
      </c>
      <c r="AA111" s="240">
        <f t="shared" si="91"/>
        <v>2.6501650165016499E-2</v>
      </c>
      <c r="AB111" s="240">
        <f t="shared" si="91"/>
        <v>2.6501650165016499E-2</v>
      </c>
      <c r="AC111" s="240">
        <f t="shared" si="91"/>
        <v>2.6501650165016499E-2</v>
      </c>
      <c r="AD111" s="240">
        <f t="shared" si="91"/>
        <v>2.6501650165016499E-2</v>
      </c>
      <c r="AE111" s="240">
        <f t="shared" si="91"/>
        <v>2.6501650165016499E-2</v>
      </c>
      <c r="AF111" s="240">
        <f t="shared" si="91"/>
        <v>2.6501650165016499E-2</v>
      </c>
      <c r="AG111" s="240">
        <f t="shared" si="91"/>
        <v>2.6501650165016499E-2</v>
      </c>
      <c r="AH111" s="240">
        <f t="shared" si="91"/>
        <v>2.6501650165016499E-2</v>
      </c>
      <c r="AI111" s="240">
        <f t="shared" si="91"/>
        <v>2.6501650165016499E-2</v>
      </c>
      <c r="AJ111" s="240">
        <f t="shared" si="91"/>
        <v>2.6501650165016499E-2</v>
      </c>
      <c r="AK111" s="240">
        <f t="shared" si="91"/>
        <v>2.6501650165016499E-2</v>
      </c>
      <c r="AL111" s="123"/>
    </row>
    <row r="112" spans="1:38">
      <c r="A112" s="225" t="str">
        <f>+'Usos finales'!E$216</f>
        <v>Electricidad</v>
      </c>
      <c r="B112" s="226" t="s">
        <v>391</v>
      </c>
      <c r="C112" s="227" t="s">
        <v>466</v>
      </c>
      <c r="D112" s="242">
        <f>+'Usos finales'!F$216</f>
        <v>0.46996699669966996</v>
      </c>
      <c r="E112" s="240">
        <f t="shared" ref="E112:AK112" si="92">+D112</f>
        <v>0.46996699669966996</v>
      </c>
      <c r="F112" s="240">
        <f t="shared" si="92"/>
        <v>0.46996699669966996</v>
      </c>
      <c r="G112" s="240">
        <f t="shared" si="92"/>
        <v>0.46996699669966996</v>
      </c>
      <c r="H112" s="240">
        <f t="shared" si="92"/>
        <v>0.46996699669966996</v>
      </c>
      <c r="I112" s="240">
        <f t="shared" si="92"/>
        <v>0.46996699669966996</v>
      </c>
      <c r="J112" s="240">
        <f t="shared" si="92"/>
        <v>0.46996699669966996</v>
      </c>
      <c r="K112" s="240">
        <f t="shared" si="92"/>
        <v>0.46996699669966996</v>
      </c>
      <c r="L112" s="240">
        <f t="shared" si="92"/>
        <v>0.46996699669966996</v>
      </c>
      <c r="M112" s="240">
        <f t="shared" si="92"/>
        <v>0.46996699669966996</v>
      </c>
      <c r="N112" s="240">
        <f t="shared" si="92"/>
        <v>0.46996699669966996</v>
      </c>
      <c r="O112" s="240">
        <f t="shared" si="92"/>
        <v>0.46996699669966996</v>
      </c>
      <c r="P112" s="240">
        <f t="shared" si="92"/>
        <v>0.46996699669966996</v>
      </c>
      <c r="Q112" s="240">
        <f t="shared" si="92"/>
        <v>0.46996699669966996</v>
      </c>
      <c r="R112" s="240">
        <f t="shared" si="92"/>
        <v>0.46996699669966996</v>
      </c>
      <c r="S112" s="240">
        <f t="shared" si="92"/>
        <v>0.46996699669966996</v>
      </c>
      <c r="T112" s="240">
        <f t="shared" si="92"/>
        <v>0.46996699669966996</v>
      </c>
      <c r="U112" s="240">
        <f t="shared" si="92"/>
        <v>0.46996699669966996</v>
      </c>
      <c r="V112" s="240">
        <f t="shared" si="92"/>
        <v>0.46996699669966996</v>
      </c>
      <c r="W112" s="240">
        <f t="shared" si="92"/>
        <v>0.46996699669966996</v>
      </c>
      <c r="X112" s="240">
        <f t="shared" si="92"/>
        <v>0.46996699669966996</v>
      </c>
      <c r="Y112" s="240">
        <f t="shared" si="92"/>
        <v>0.46996699669966996</v>
      </c>
      <c r="Z112" s="240">
        <f t="shared" si="92"/>
        <v>0.46996699669966996</v>
      </c>
      <c r="AA112" s="240">
        <f t="shared" si="92"/>
        <v>0.46996699669966996</v>
      </c>
      <c r="AB112" s="240">
        <f t="shared" si="92"/>
        <v>0.46996699669966996</v>
      </c>
      <c r="AC112" s="240">
        <f t="shared" si="92"/>
        <v>0.46996699669966996</v>
      </c>
      <c r="AD112" s="240">
        <f t="shared" si="92"/>
        <v>0.46996699669966996</v>
      </c>
      <c r="AE112" s="240">
        <f t="shared" si="92"/>
        <v>0.46996699669966996</v>
      </c>
      <c r="AF112" s="240">
        <f t="shared" si="92"/>
        <v>0.46996699669966996</v>
      </c>
      <c r="AG112" s="240">
        <f t="shared" si="92"/>
        <v>0.46996699669966996</v>
      </c>
      <c r="AH112" s="240">
        <f t="shared" si="92"/>
        <v>0.46996699669966996</v>
      </c>
      <c r="AI112" s="240">
        <f t="shared" si="92"/>
        <v>0.46996699669966996</v>
      </c>
      <c r="AJ112" s="240">
        <f t="shared" si="92"/>
        <v>0.46996699669966996</v>
      </c>
      <c r="AK112" s="240">
        <f t="shared" si="92"/>
        <v>0.46996699669966996</v>
      </c>
      <c r="AL112" s="123"/>
    </row>
    <row r="113" spans="1:38">
      <c r="A113" s="225" t="str">
        <f>+'Usos finales'!E$217</f>
        <v>Gas Natural</v>
      </c>
      <c r="B113" s="226" t="s">
        <v>391</v>
      </c>
      <c r="C113" s="227" t="s">
        <v>466</v>
      </c>
      <c r="D113" s="242">
        <f>+'Usos finales'!F$217</f>
        <v>0.45052805280528052</v>
      </c>
      <c r="E113" s="240">
        <f t="shared" ref="E113:AK113" si="93">+D113</f>
        <v>0.45052805280528052</v>
      </c>
      <c r="F113" s="240">
        <f t="shared" si="93"/>
        <v>0.45052805280528052</v>
      </c>
      <c r="G113" s="240">
        <f t="shared" si="93"/>
        <v>0.45052805280528052</v>
      </c>
      <c r="H113" s="240">
        <f t="shared" si="93"/>
        <v>0.45052805280528052</v>
      </c>
      <c r="I113" s="240">
        <f t="shared" si="93"/>
        <v>0.45052805280528052</v>
      </c>
      <c r="J113" s="240">
        <f t="shared" si="93"/>
        <v>0.45052805280528052</v>
      </c>
      <c r="K113" s="240">
        <f t="shared" si="93"/>
        <v>0.45052805280528052</v>
      </c>
      <c r="L113" s="240">
        <f t="shared" si="93"/>
        <v>0.45052805280528052</v>
      </c>
      <c r="M113" s="240">
        <f t="shared" si="93"/>
        <v>0.45052805280528052</v>
      </c>
      <c r="N113" s="240">
        <f t="shared" si="93"/>
        <v>0.45052805280528052</v>
      </c>
      <c r="O113" s="240">
        <f t="shared" si="93"/>
        <v>0.45052805280528052</v>
      </c>
      <c r="P113" s="240">
        <f t="shared" si="93"/>
        <v>0.45052805280528052</v>
      </c>
      <c r="Q113" s="240">
        <f t="shared" si="93"/>
        <v>0.45052805280528052</v>
      </c>
      <c r="R113" s="240">
        <f t="shared" si="93"/>
        <v>0.45052805280528052</v>
      </c>
      <c r="S113" s="240">
        <f t="shared" si="93"/>
        <v>0.45052805280528052</v>
      </c>
      <c r="T113" s="240">
        <f t="shared" si="93"/>
        <v>0.45052805280528052</v>
      </c>
      <c r="U113" s="240">
        <f t="shared" si="93"/>
        <v>0.45052805280528052</v>
      </c>
      <c r="V113" s="240">
        <f t="shared" si="93"/>
        <v>0.45052805280528052</v>
      </c>
      <c r="W113" s="240">
        <f t="shared" si="93"/>
        <v>0.45052805280528052</v>
      </c>
      <c r="X113" s="240">
        <f t="shared" si="93"/>
        <v>0.45052805280528052</v>
      </c>
      <c r="Y113" s="240">
        <f t="shared" si="93"/>
        <v>0.45052805280528052</v>
      </c>
      <c r="Z113" s="240">
        <f t="shared" si="93"/>
        <v>0.45052805280528052</v>
      </c>
      <c r="AA113" s="240">
        <f t="shared" si="93"/>
        <v>0.45052805280528052</v>
      </c>
      <c r="AB113" s="240">
        <f t="shared" si="93"/>
        <v>0.45052805280528052</v>
      </c>
      <c r="AC113" s="240">
        <f t="shared" si="93"/>
        <v>0.45052805280528052</v>
      </c>
      <c r="AD113" s="240">
        <f t="shared" si="93"/>
        <v>0.45052805280528052</v>
      </c>
      <c r="AE113" s="240">
        <f t="shared" si="93"/>
        <v>0.45052805280528052</v>
      </c>
      <c r="AF113" s="240">
        <f t="shared" si="93"/>
        <v>0.45052805280528052</v>
      </c>
      <c r="AG113" s="240">
        <f t="shared" si="93"/>
        <v>0.45052805280528052</v>
      </c>
      <c r="AH113" s="240">
        <f t="shared" si="93"/>
        <v>0.45052805280528052</v>
      </c>
      <c r="AI113" s="240">
        <f t="shared" si="93"/>
        <v>0.45052805280528052</v>
      </c>
      <c r="AJ113" s="240">
        <f t="shared" si="93"/>
        <v>0.45052805280528052</v>
      </c>
      <c r="AK113" s="240">
        <f t="shared" si="93"/>
        <v>0.45052805280528052</v>
      </c>
      <c r="AL113" s="123"/>
    </row>
    <row r="114" spans="1:38">
      <c r="A114" s="225" t="str">
        <f>+'Usos finales'!E$218</f>
        <v>GLP</v>
      </c>
      <c r="B114" s="226" t="s">
        <v>391</v>
      </c>
      <c r="C114" s="227" t="s">
        <v>466</v>
      </c>
      <c r="D114" s="242">
        <f>+'Usos finales'!F$218</f>
        <v>5.3003300330032997E-2</v>
      </c>
      <c r="E114" s="240">
        <f t="shared" ref="E114:AK114" si="94">+D114</f>
        <v>5.3003300330032997E-2</v>
      </c>
      <c r="F114" s="240">
        <f t="shared" si="94"/>
        <v>5.3003300330032997E-2</v>
      </c>
      <c r="G114" s="240">
        <f t="shared" si="94"/>
        <v>5.3003300330032997E-2</v>
      </c>
      <c r="H114" s="240">
        <f t="shared" si="94"/>
        <v>5.3003300330032997E-2</v>
      </c>
      <c r="I114" s="240">
        <f t="shared" si="94"/>
        <v>5.3003300330032997E-2</v>
      </c>
      <c r="J114" s="240">
        <f t="shared" si="94"/>
        <v>5.3003300330032997E-2</v>
      </c>
      <c r="K114" s="240">
        <f t="shared" si="94"/>
        <v>5.3003300330032997E-2</v>
      </c>
      <c r="L114" s="240">
        <f t="shared" si="94"/>
        <v>5.3003300330032997E-2</v>
      </c>
      <c r="M114" s="240">
        <f t="shared" si="94"/>
        <v>5.3003300330032997E-2</v>
      </c>
      <c r="N114" s="240">
        <f t="shared" si="94"/>
        <v>5.3003300330032997E-2</v>
      </c>
      <c r="O114" s="240">
        <f t="shared" si="94"/>
        <v>5.3003300330032997E-2</v>
      </c>
      <c r="P114" s="240">
        <f t="shared" si="94"/>
        <v>5.3003300330032997E-2</v>
      </c>
      <c r="Q114" s="240">
        <f t="shared" si="94"/>
        <v>5.3003300330032997E-2</v>
      </c>
      <c r="R114" s="240">
        <f t="shared" si="94"/>
        <v>5.3003300330032997E-2</v>
      </c>
      <c r="S114" s="240">
        <f t="shared" si="94"/>
        <v>5.3003300330032997E-2</v>
      </c>
      <c r="T114" s="240">
        <f t="shared" si="94"/>
        <v>5.3003300330032997E-2</v>
      </c>
      <c r="U114" s="240">
        <f t="shared" si="94"/>
        <v>5.3003300330032997E-2</v>
      </c>
      <c r="V114" s="240">
        <f t="shared" si="94"/>
        <v>5.3003300330032997E-2</v>
      </c>
      <c r="W114" s="240">
        <f t="shared" si="94"/>
        <v>5.3003300330032997E-2</v>
      </c>
      <c r="X114" s="240">
        <f t="shared" si="94"/>
        <v>5.3003300330032997E-2</v>
      </c>
      <c r="Y114" s="240">
        <f t="shared" si="94"/>
        <v>5.3003300330032997E-2</v>
      </c>
      <c r="Z114" s="240">
        <f t="shared" si="94"/>
        <v>5.3003300330032997E-2</v>
      </c>
      <c r="AA114" s="240">
        <f t="shared" si="94"/>
        <v>5.3003300330032997E-2</v>
      </c>
      <c r="AB114" s="240">
        <f t="shared" si="94"/>
        <v>5.3003300330032997E-2</v>
      </c>
      <c r="AC114" s="240">
        <f t="shared" si="94"/>
        <v>5.3003300330032997E-2</v>
      </c>
      <c r="AD114" s="240">
        <f t="shared" si="94"/>
        <v>5.3003300330032997E-2</v>
      </c>
      <c r="AE114" s="240">
        <f t="shared" si="94"/>
        <v>5.3003300330032997E-2</v>
      </c>
      <c r="AF114" s="240">
        <f t="shared" si="94"/>
        <v>5.3003300330032997E-2</v>
      </c>
      <c r="AG114" s="240">
        <f t="shared" si="94"/>
        <v>5.3003300330032997E-2</v>
      </c>
      <c r="AH114" s="240">
        <f t="shared" si="94"/>
        <v>5.3003300330032997E-2</v>
      </c>
      <c r="AI114" s="240">
        <f t="shared" si="94"/>
        <v>5.3003300330032997E-2</v>
      </c>
      <c r="AJ114" s="240">
        <f t="shared" si="94"/>
        <v>5.3003300330032997E-2</v>
      </c>
      <c r="AK114" s="240">
        <f t="shared" si="94"/>
        <v>5.3003300330032997E-2</v>
      </c>
      <c r="AL114" s="123"/>
    </row>
    <row r="115" spans="1:38">
      <c r="A115" s="230" t="str">
        <f>+'Usos finales'!E$221</f>
        <v>Otros</v>
      </c>
      <c r="C115" s="83"/>
      <c r="AL115" s="123"/>
    </row>
    <row r="116" spans="1:38">
      <c r="A116" s="225" t="str">
        <f>+'Usos finales'!E$222</f>
        <v>Diesel</v>
      </c>
      <c r="B116" s="226" t="s">
        <v>391</v>
      </c>
      <c r="C116" s="227" t="s">
        <v>466</v>
      </c>
      <c r="D116" s="242">
        <f>+'Usos finales'!F$222</f>
        <v>2.3554603854389722E-3</v>
      </c>
      <c r="E116" s="240">
        <f t="shared" ref="E116:AK116" si="95">+D116</f>
        <v>2.3554603854389722E-3</v>
      </c>
      <c r="F116" s="240">
        <f t="shared" si="95"/>
        <v>2.3554603854389722E-3</v>
      </c>
      <c r="G116" s="240">
        <f t="shared" si="95"/>
        <v>2.3554603854389722E-3</v>
      </c>
      <c r="H116" s="240">
        <f t="shared" si="95"/>
        <v>2.3554603854389722E-3</v>
      </c>
      <c r="I116" s="240">
        <f t="shared" si="95"/>
        <v>2.3554603854389722E-3</v>
      </c>
      <c r="J116" s="240">
        <f t="shared" si="95"/>
        <v>2.3554603854389722E-3</v>
      </c>
      <c r="K116" s="240">
        <f t="shared" si="95"/>
        <v>2.3554603854389722E-3</v>
      </c>
      <c r="L116" s="240">
        <f t="shared" si="95"/>
        <v>2.3554603854389722E-3</v>
      </c>
      <c r="M116" s="240">
        <f t="shared" si="95"/>
        <v>2.3554603854389722E-3</v>
      </c>
      <c r="N116" s="240">
        <f t="shared" si="95"/>
        <v>2.3554603854389722E-3</v>
      </c>
      <c r="O116" s="240">
        <f t="shared" si="95"/>
        <v>2.3554603854389722E-3</v>
      </c>
      <c r="P116" s="240">
        <f t="shared" si="95"/>
        <v>2.3554603854389722E-3</v>
      </c>
      <c r="Q116" s="240">
        <f t="shared" si="95"/>
        <v>2.3554603854389722E-3</v>
      </c>
      <c r="R116" s="240">
        <f t="shared" si="95"/>
        <v>2.3554603854389722E-3</v>
      </c>
      <c r="S116" s="240">
        <f t="shared" si="95"/>
        <v>2.3554603854389722E-3</v>
      </c>
      <c r="T116" s="240">
        <f t="shared" si="95"/>
        <v>2.3554603854389722E-3</v>
      </c>
      <c r="U116" s="240">
        <f t="shared" si="95"/>
        <v>2.3554603854389722E-3</v>
      </c>
      <c r="V116" s="240">
        <f t="shared" si="95"/>
        <v>2.3554603854389722E-3</v>
      </c>
      <c r="W116" s="240">
        <f t="shared" si="95"/>
        <v>2.3554603854389722E-3</v>
      </c>
      <c r="X116" s="240">
        <f t="shared" si="95"/>
        <v>2.3554603854389722E-3</v>
      </c>
      <c r="Y116" s="240">
        <f t="shared" si="95"/>
        <v>2.3554603854389722E-3</v>
      </c>
      <c r="Z116" s="240">
        <f t="shared" si="95"/>
        <v>2.3554603854389722E-3</v>
      </c>
      <c r="AA116" s="240">
        <f t="shared" si="95"/>
        <v>2.3554603854389722E-3</v>
      </c>
      <c r="AB116" s="240">
        <f t="shared" si="95"/>
        <v>2.3554603854389722E-3</v>
      </c>
      <c r="AC116" s="240">
        <f t="shared" si="95"/>
        <v>2.3554603854389722E-3</v>
      </c>
      <c r="AD116" s="240">
        <f t="shared" si="95"/>
        <v>2.3554603854389722E-3</v>
      </c>
      <c r="AE116" s="240">
        <f t="shared" si="95"/>
        <v>2.3554603854389722E-3</v>
      </c>
      <c r="AF116" s="240">
        <f t="shared" si="95"/>
        <v>2.3554603854389722E-3</v>
      </c>
      <c r="AG116" s="240">
        <f t="shared" si="95"/>
        <v>2.3554603854389722E-3</v>
      </c>
      <c r="AH116" s="240">
        <f t="shared" si="95"/>
        <v>2.3554603854389722E-3</v>
      </c>
      <c r="AI116" s="240">
        <f t="shared" si="95"/>
        <v>2.3554603854389722E-3</v>
      </c>
      <c r="AJ116" s="240">
        <f t="shared" si="95"/>
        <v>2.3554603854389722E-3</v>
      </c>
      <c r="AK116" s="240">
        <f t="shared" si="95"/>
        <v>2.3554603854389722E-3</v>
      </c>
      <c r="AL116" s="123"/>
    </row>
    <row r="117" spans="1:38">
      <c r="A117" s="225" t="str">
        <f>+'Usos finales'!E$223</f>
        <v>Electricidad</v>
      </c>
      <c r="B117" s="226" t="s">
        <v>391</v>
      </c>
      <c r="C117" s="227" t="s">
        <v>466</v>
      </c>
      <c r="D117" s="242">
        <f>+'Usos finales'!F$223</f>
        <v>0.95289079229122065</v>
      </c>
      <c r="E117" s="240">
        <f t="shared" ref="E117:AK117" si="96">+D117</f>
        <v>0.95289079229122065</v>
      </c>
      <c r="F117" s="240">
        <f t="shared" si="96"/>
        <v>0.95289079229122065</v>
      </c>
      <c r="G117" s="240">
        <f t="shared" si="96"/>
        <v>0.95289079229122065</v>
      </c>
      <c r="H117" s="240">
        <f t="shared" si="96"/>
        <v>0.95289079229122065</v>
      </c>
      <c r="I117" s="240">
        <f t="shared" si="96"/>
        <v>0.95289079229122065</v>
      </c>
      <c r="J117" s="240">
        <f t="shared" si="96"/>
        <v>0.95289079229122065</v>
      </c>
      <c r="K117" s="240">
        <f t="shared" si="96"/>
        <v>0.95289079229122065</v>
      </c>
      <c r="L117" s="240">
        <f t="shared" si="96"/>
        <v>0.95289079229122065</v>
      </c>
      <c r="M117" s="240">
        <f t="shared" si="96"/>
        <v>0.95289079229122065</v>
      </c>
      <c r="N117" s="240">
        <f t="shared" si="96"/>
        <v>0.95289079229122065</v>
      </c>
      <c r="O117" s="240">
        <f t="shared" si="96"/>
        <v>0.95289079229122065</v>
      </c>
      <c r="P117" s="240">
        <f t="shared" si="96"/>
        <v>0.95289079229122065</v>
      </c>
      <c r="Q117" s="240">
        <f t="shared" si="96"/>
        <v>0.95289079229122065</v>
      </c>
      <c r="R117" s="240">
        <f t="shared" si="96"/>
        <v>0.95289079229122065</v>
      </c>
      <c r="S117" s="240">
        <f t="shared" si="96"/>
        <v>0.95289079229122065</v>
      </c>
      <c r="T117" s="240">
        <f t="shared" si="96"/>
        <v>0.95289079229122065</v>
      </c>
      <c r="U117" s="240">
        <f t="shared" si="96"/>
        <v>0.95289079229122065</v>
      </c>
      <c r="V117" s="240">
        <f t="shared" si="96"/>
        <v>0.95289079229122065</v>
      </c>
      <c r="W117" s="240">
        <f t="shared" si="96"/>
        <v>0.95289079229122065</v>
      </c>
      <c r="X117" s="240">
        <f t="shared" si="96"/>
        <v>0.95289079229122065</v>
      </c>
      <c r="Y117" s="240">
        <f t="shared" si="96"/>
        <v>0.95289079229122065</v>
      </c>
      <c r="Z117" s="240">
        <f t="shared" si="96"/>
        <v>0.95289079229122065</v>
      </c>
      <c r="AA117" s="240">
        <f t="shared" si="96"/>
        <v>0.95289079229122065</v>
      </c>
      <c r="AB117" s="240">
        <f t="shared" si="96"/>
        <v>0.95289079229122065</v>
      </c>
      <c r="AC117" s="240">
        <f t="shared" si="96"/>
        <v>0.95289079229122065</v>
      </c>
      <c r="AD117" s="240">
        <f t="shared" si="96"/>
        <v>0.95289079229122065</v>
      </c>
      <c r="AE117" s="240">
        <f t="shared" si="96"/>
        <v>0.95289079229122065</v>
      </c>
      <c r="AF117" s="240">
        <f t="shared" si="96"/>
        <v>0.95289079229122065</v>
      </c>
      <c r="AG117" s="240">
        <f t="shared" si="96"/>
        <v>0.95289079229122065</v>
      </c>
      <c r="AH117" s="240">
        <f t="shared" si="96"/>
        <v>0.95289079229122065</v>
      </c>
      <c r="AI117" s="240">
        <f t="shared" si="96"/>
        <v>0.95289079229122065</v>
      </c>
      <c r="AJ117" s="240">
        <f t="shared" si="96"/>
        <v>0.95289079229122065</v>
      </c>
      <c r="AK117" s="240">
        <f t="shared" si="96"/>
        <v>0.95289079229122065</v>
      </c>
      <c r="AL117" s="123"/>
    </row>
    <row r="118" spans="1:38">
      <c r="A118" s="225" t="str">
        <f>+'Usos finales'!E$224</f>
        <v>Gas Natural</v>
      </c>
      <c r="B118" s="226" t="s">
        <v>391</v>
      </c>
      <c r="C118" s="227" t="s">
        <v>466</v>
      </c>
      <c r="D118" s="242">
        <f>+'Usos finales'!F$224</f>
        <v>4.0042826552462524E-2</v>
      </c>
      <c r="E118" s="240">
        <f t="shared" ref="E118:AK118" si="97">+D118</f>
        <v>4.0042826552462524E-2</v>
      </c>
      <c r="F118" s="240">
        <f t="shared" si="97"/>
        <v>4.0042826552462524E-2</v>
      </c>
      <c r="G118" s="240">
        <f t="shared" si="97"/>
        <v>4.0042826552462524E-2</v>
      </c>
      <c r="H118" s="240">
        <f t="shared" si="97"/>
        <v>4.0042826552462524E-2</v>
      </c>
      <c r="I118" s="240">
        <f t="shared" si="97"/>
        <v>4.0042826552462524E-2</v>
      </c>
      <c r="J118" s="240">
        <f t="shared" si="97"/>
        <v>4.0042826552462524E-2</v>
      </c>
      <c r="K118" s="240">
        <f t="shared" si="97"/>
        <v>4.0042826552462524E-2</v>
      </c>
      <c r="L118" s="240">
        <f t="shared" si="97"/>
        <v>4.0042826552462524E-2</v>
      </c>
      <c r="M118" s="240">
        <f t="shared" si="97"/>
        <v>4.0042826552462524E-2</v>
      </c>
      <c r="N118" s="240">
        <f t="shared" si="97"/>
        <v>4.0042826552462524E-2</v>
      </c>
      <c r="O118" s="240">
        <f t="shared" si="97"/>
        <v>4.0042826552462524E-2</v>
      </c>
      <c r="P118" s="240">
        <f t="shared" si="97"/>
        <v>4.0042826552462524E-2</v>
      </c>
      <c r="Q118" s="240">
        <f t="shared" si="97"/>
        <v>4.0042826552462524E-2</v>
      </c>
      <c r="R118" s="240">
        <f t="shared" si="97"/>
        <v>4.0042826552462524E-2</v>
      </c>
      <c r="S118" s="240">
        <f t="shared" si="97"/>
        <v>4.0042826552462524E-2</v>
      </c>
      <c r="T118" s="240">
        <f t="shared" si="97"/>
        <v>4.0042826552462524E-2</v>
      </c>
      <c r="U118" s="240">
        <f t="shared" si="97"/>
        <v>4.0042826552462524E-2</v>
      </c>
      <c r="V118" s="240">
        <f t="shared" si="97"/>
        <v>4.0042826552462524E-2</v>
      </c>
      <c r="W118" s="240">
        <f t="shared" si="97"/>
        <v>4.0042826552462524E-2</v>
      </c>
      <c r="X118" s="240">
        <f t="shared" si="97"/>
        <v>4.0042826552462524E-2</v>
      </c>
      <c r="Y118" s="240">
        <f t="shared" si="97"/>
        <v>4.0042826552462524E-2</v>
      </c>
      <c r="Z118" s="240">
        <f t="shared" si="97"/>
        <v>4.0042826552462524E-2</v>
      </c>
      <c r="AA118" s="240">
        <f t="shared" si="97"/>
        <v>4.0042826552462524E-2</v>
      </c>
      <c r="AB118" s="240">
        <f t="shared" si="97"/>
        <v>4.0042826552462524E-2</v>
      </c>
      <c r="AC118" s="240">
        <f t="shared" si="97"/>
        <v>4.0042826552462524E-2</v>
      </c>
      <c r="AD118" s="240">
        <f t="shared" si="97"/>
        <v>4.0042826552462524E-2</v>
      </c>
      <c r="AE118" s="240">
        <f t="shared" si="97"/>
        <v>4.0042826552462524E-2</v>
      </c>
      <c r="AF118" s="240">
        <f t="shared" si="97"/>
        <v>4.0042826552462524E-2</v>
      </c>
      <c r="AG118" s="240">
        <f t="shared" si="97"/>
        <v>4.0042826552462524E-2</v>
      </c>
      <c r="AH118" s="240">
        <f t="shared" si="97"/>
        <v>4.0042826552462524E-2</v>
      </c>
      <c r="AI118" s="240">
        <f t="shared" si="97"/>
        <v>4.0042826552462524E-2</v>
      </c>
      <c r="AJ118" s="240">
        <f t="shared" si="97"/>
        <v>4.0042826552462524E-2</v>
      </c>
      <c r="AK118" s="240">
        <f t="shared" si="97"/>
        <v>4.0042826552462524E-2</v>
      </c>
      <c r="AL118" s="123"/>
    </row>
    <row r="119" spans="1:38">
      <c r="A119" s="225" t="str">
        <f>+'Usos finales'!E$225</f>
        <v>GLP</v>
      </c>
      <c r="B119" s="226" t="s">
        <v>391</v>
      </c>
      <c r="C119" s="227" t="s">
        <v>466</v>
      </c>
      <c r="D119" s="242">
        <f>+'Usos finales'!F$225</f>
        <v>4.7109207708779443E-3</v>
      </c>
      <c r="E119" s="240">
        <f t="shared" ref="E119:AK119" si="98">+D119</f>
        <v>4.7109207708779443E-3</v>
      </c>
      <c r="F119" s="240">
        <f t="shared" si="98"/>
        <v>4.7109207708779443E-3</v>
      </c>
      <c r="G119" s="240">
        <f t="shared" si="98"/>
        <v>4.7109207708779443E-3</v>
      </c>
      <c r="H119" s="240">
        <f t="shared" si="98"/>
        <v>4.7109207708779443E-3</v>
      </c>
      <c r="I119" s="240">
        <f t="shared" si="98"/>
        <v>4.7109207708779443E-3</v>
      </c>
      <c r="J119" s="240">
        <f t="shared" si="98"/>
        <v>4.7109207708779443E-3</v>
      </c>
      <c r="K119" s="240">
        <f t="shared" si="98"/>
        <v>4.7109207708779443E-3</v>
      </c>
      <c r="L119" s="240">
        <f t="shared" si="98"/>
        <v>4.7109207708779443E-3</v>
      </c>
      <c r="M119" s="240">
        <f t="shared" si="98"/>
        <v>4.7109207708779443E-3</v>
      </c>
      <c r="N119" s="240">
        <f t="shared" si="98"/>
        <v>4.7109207708779443E-3</v>
      </c>
      <c r="O119" s="240">
        <f t="shared" si="98"/>
        <v>4.7109207708779443E-3</v>
      </c>
      <c r="P119" s="240">
        <f t="shared" si="98"/>
        <v>4.7109207708779443E-3</v>
      </c>
      <c r="Q119" s="240">
        <f t="shared" si="98"/>
        <v>4.7109207708779443E-3</v>
      </c>
      <c r="R119" s="240">
        <f t="shared" si="98"/>
        <v>4.7109207708779443E-3</v>
      </c>
      <c r="S119" s="240">
        <f t="shared" si="98"/>
        <v>4.7109207708779443E-3</v>
      </c>
      <c r="T119" s="240">
        <f t="shared" si="98"/>
        <v>4.7109207708779443E-3</v>
      </c>
      <c r="U119" s="240">
        <f t="shared" si="98"/>
        <v>4.7109207708779443E-3</v>
      </c>
      <c r="V119" s="240">
        <f t="shared" si="98"/>
        <v>4.7109207708779443E-3</v>
      </c>
      <c r="W119" s="240">
        <f t="shared" si="98"/>
        <v>4.7109207708779443E-3</v>
      </c>
      <c r="X119" s="240">
        <f t="shared" si="98"/>
        <v>4.7109207708779443E-3</v>
      </c>
      <c r="Y119" s="240">
        <f t="shared" si="98"/>
        <v>4.7109207708779443E-3</v>
      </c>
      <c r="Z119" s="240">
        <f t="shared" si="98"/>
        <v>4.7109207708779443E-3</v>
      </c>
      <c r="AA119" s="240">
        <f t="shared" si="98"/>
        <v>4.7109207708779443E-3</v>
      </c>
      <c r="AB119" s="240">
        <f t="shared" si="98"/>
        <v>4.7109207708779443E-3</v>
      </c>
      <c r="AC119" s="240">
        <f t="shared" si="98"/>
        <v>4.7109207708779443E-3</v>
      </c>
      <c r="AD119" s="240">
        <f t="shared" si="98"/>
        <v>4.7109207708779443E-3</v>
      </c>
      <c r="AE119" s="240">
        <f t="shared" si="98"/>
        <v>4.7109207708779443E-3</v>
      </c>
      <c r="AF119" s="240">
        <f t="shared" si="98"/>
        <v>4.7109207708779443E-3</v>
      </c>
      <c r="AG119" s="240">
        <f t="shared" si="98"/>
        <v>4.7109207708779443E-3</v>
      </c>
      <c r="AH119" s="240">
        <f t="shared" si="98"/>
        <v>4.7109207708779443E-3</v>
      </c>
      <c r="AI119" s="240">
        <f t="shared" si="98"/>
        <v>4.7109207708779443E-3</v>
      </c>
      <c r="AJ119" s="240">
        <f t="shared" si="98"/>
        <v>4.7109207708779443E-3</v>
      </c>
      <c r="AK119" s="240">
        <f t="shared" si="98"/>
        <v>4.7109207708779443E-3</v>
      </c>
      <c r="AL119" s="123"/>
    </row>
    <row r="120" spans="1:38">
      <c r="D120" s="114"/>
      <c r="E120" s="114"/>
      <c r="F120" s="114"/>
      <c r="G120" s="114"/>
      <c r="H120" s="114"/>
      <c r="I120" s="114"/>
      <c r="J120" s="114"/>
      <c r="K120" s="114"/>
      <c r="L120" s="114"/>
      <c r="M120" s="114"/>
      <c r="N120" s="114"/>
      <c r="O120" s="114"/>
      <c r="P120" s="114"/>
      <c r="Q120" s="114"/>
      <c r="R120" s="114"/>
      <c r="S120" s="114"/>
      <c r="T120" s="114"/>
      <c r="U120" s="114"/>
      <c r="V120" s="114"/>
      <c r="W120" s="114"/>
      <c r="X120" s="114"/>
      <c r="Y120" s="114"/>
      <c r="Z120" s="114"/>
      <c r="AA120" s="114"/>
      <c r="AB120" s="114"/>
      <c r="AC120" s="114"/>
      <c r="AD120" s="114"/>
      <c r="AE120" s="114"/>
      <c r="AF120" s="114"/>
      <c r="AG120" s="114"/>
      <c r="AH120" s="114"/>
      <c r="AI120" s="114"/>
      <c r="AJ120" s="114"/>
      <c r="AK120" s="114"/>
    </row>
    <row r="121" spans="1:38">
      <c r="D121" s="114"/>
      <c r="E121" s="114"/>
      <c r="F121" s="114"/>
      <c r="G121" s="114"/>
      <c r="H121" s="114"/>
      <c r="I121" s="114"/>
      <c r="J121" s="114"/>
      <c r="K121" s="114"/>
      <c r="L121" s="114"/>
      <c r="M121" s="114"/>
      <c r="N121" s="114"/>
      <c r="O121" s="114"/>
      <c r="P121" s="114"/>
      <c r="Q121" s="114"/>
      <c r="R121" s="114"/>
      <c r="S121" s="114"/>
      <c r="T121" s="114"/>
      <c r="U121" s="114"/>
      <c r="V121" s="114"/>
      <c r="W121" s="114"/>
      <c r="X121" s="114"/>
      <c r="Y121" s="114"/>
      <c r="Z121" s="114"/>
      <c r="AA121" s="114"/>
      <c r="AB121" s="114"/>
      <c r="AC121" s="114"/>
      <c r="AD121" s="114"/>
      <c r="AE121" s="114"/>
      <c r="AF121" s="114"/>
      <c r="AG121" s="114"/>
      <c r="AH121" s="114"/>
      <c r="AI121" s="114"/>
      <c r="AJ121" s="114"/>
      <c r="AK121" s="114"/>
    </row>
    <row r="122" spans="1:38">
      <c r="A122" s="230" t="s">
        <v>479</v>
      </c>
      <c r="B122" s="83"/>
      <c r="C122" s="83"/>
    </row>
    <row r="123" spans="1:38">
      <c r="A123" s="225" t="s">
        <v>17</v>
      </c>
      <c r="B123" s="226" t="s">
        <v>392</v>
      </c>
      <c r="C123" s="227" t="s">
        <v>465</v>
      </c>
      <c r="D123" s="174">
        <f>+D$4*(D$22*D102+D$23*D106+D$25*D111+D$27*D116)</f>
        <v>347943.42</v>
      </c>
      <c r="E123" s="174">
        <f t="shared" ref="E123:AK123" si="99">+E$4*(E$22*E102+E$23*E106+E$25*E111+E$27*E116)</f>
        <v>358177.05</v>
      </c>
      <c r="F123" s="174">
        <f t="shared" si="99"/>
        <v>378644.31</v>
      </c>
      <c r="G123" s="174">
        <f t="shared" si="99"/>
        <v>378644.31</v>
      </c>
      <c r="H123" s="174">
        <f t="shared" si="99"/>
        <v>388877.93999999994</v>
      </c>
      <c r="I123" s="174">
        <f t="shared" si="99"/>
        <v>399111.56999999995</v>
      </c>
      <c r="J123" s="174">
        <f t="shared" si="99"/>
        <v>399111.56999999995</v>
      </c>
      <c r="K123" s="174">
        <f t="shared" si="99"/>
        <v>409345.19999999995</v>
      </c>
      <c r="L123" s="174">
        <f t="shared" si="99"/>
        <v>409345.19999999995</v>
      </c>
      <c r="M123" s="174">
        <f t="shared" si="99"/>
        <v>419578.82999999996</v>
      </c>
      <c r="N123" s="174">
        <f t="shared" si="99"/>
        <v>419578.82999999996</v>
      </c>
      <c r="O123" s="174">
        <f t="shared" si="99"/>
        <v>429812.45999999996</v>
      </c>
      <c r="P123" s="174">
        <f t="shared" si="99"/>
        <v>429812.45999999996</v>
      </c>
      <c r="Q123" s="174">
        <f t="shared" si="99"/>
        <v>429812.45999999996</v>
      </c>
      <c r="R123" s="174">
        <f t="shared" si="99"/>
        <v>440046.08999999997</v>
      </c>
      <c r="S123" s="174">
        <f t="shared" si="99"/>
        <v>440046.08999999997</v>
      </c>
      <c r="T123" s="174">
        <f t="shared" si="99"/>
        <v>450279.72</v>
      </c>
      <c r="U123" s="174">
        <f t="shared" si="99"/>
        <v>450279.72</v>
      </c>
      <c r="V123" s="174">
        <f t="shared" si="99"/>
        <v>460513.35</v>
      </c>
      <c r="W123" s="174">
        <f t="shared" si="99"/>
        <v>460513.35</v>
      </c>
      <c r="X123" s="174">
        <f t="shared" si="99"/>
        <v>460513.35</v>
      </c>
      <c r="Y123" s="174">
        <f t="shared" si="99"/>
        <v>470746.98</v>
      </c>
      <c r="Z123" s="174">
        <f t="shared" si="99"/>
        <v>470746.98</v>
      </c>
      <c r="AA123" s="174">
        <f t="shared" si="99"/>
        <v>480980.61</v>
      </c>
      <c r="AB123" s="174">
        <f t="shared" si="99"/>
        <v>480980.61</v>
      </c>
      <c r="AC123" s="174">
        <f t="shared" si="99"/>
        <v>480980.61</v>
      </c>
      <c r="AD123" s="174">
        <f t="shared" si="99"/>
        <v>491214.24</v>
      </c>
      <c r="AE123" s="174">
        <f t="shared" si="99"/>
        <v>491214.24</v>
      </c>
      <c r="AF123" s="174">
        <f t="shared" si="99"/>
        <v>491214.24</v>
      </c>
      <c r="AG123" s="174">
        <f t="shared" si="99"/>
        <v>501447.86999999994</v>
      </c>
      <c r="AH123" s="174">
        <f t="shared" si="99"/>
        <v>501447.86999999994</v>
      </c>
      <c r="AI123" s="174">
        <f t="shared" si="99"/>
        <v>501447.86999999994</v>
      </c>
      <c r="AJ123" s="174">
        <f t="shared" si="99"/>
        <v>511681.49999999994</v>
      </c>
      <c r="AK123" s="174">
        <f t="shared" si="99"/>
        <v>511681.49999999994</v>
      </c>
    </row>
    <row r="124" spans="1:38">
      <c r="A124" s="225" t="s">
        <v>7</v>
      </c>
      <c r="B124" s="226" t="s">
        <v>392</v>
      </c>
      <c r="C124" s="227" t="s">
        <v>465</v>
      </c>
      <c r="D124" s="174">
        <f>+D$4*(D$23*D107+D$25*D112+D$27*D117+D$24+D$26+D$28)</f>
        <v>56303571.600000001</v>
      </c>
      <c r="E124" s="174">
        <f t="shared" ref="E124:AK124" si="100">+E$4*(E$23*E107+E$25*E112+E$27*E117+E$24+E$26+E$28)</f>
        <v>57959559.000000007</v>
      </c>
      <c r="F124" s="174">
        <f t="shared" si="100"/>
        <v>61271533.800000004</v>
      </c>
      <c r="G124" s="174">
        <f t="shared" si="100"/>
        <v>61271533.800000004</v>
      </c>
      <c r="H124" s="174">
        <f t="shared" si="100"/>
        <v>62927521.200000003</v>
      </c>
      <c r="I124" s="174">
        <f t="shared" si="100"/>
        <v>64583508.600000009</v>
      </c>
      <c r="J124" s="174">
        <f t="shared" si="100"/>
        <v>64583508.600000009</v>
      </c>
      <c r="K124" s="174">
        <f t="shared" si="100"/>
        <v>66239496.000000007</v>
      </c>
      <c r="L124" s="174">
        <f t="shared" si="100"/>
        <v>66239496.000000007</v>
      </c>
      <c r="M124" s="174">
        <f t="shared" si="100"/>
        <v>67895483.400000006</v>
      </c>
      <c r="N124" s="174">
        <f t="shared" si="100"/>
        <v>67895483.400000006</v>
      </c>
      <c r="O124" s="174">
        <f t="shared" si="100"/>
        <v>69551470.800000012</v>
      </c>
      <c r="P124" s="174">
        <f t="shared" si="100"/>
        <v>69551470.800000012</v>
      </c>
      <c r="Q124" s="174">
        <f t="shared" si="100"/>
        <v>69551470.800000012</v>
      </c>
      <c r="R124" s="174">
        <f t="shared" si="100"/>
        <v>71207458.200000003</v>
      </c>
      <c r="S124" s="174">
        <f t="shared" si="100"/>
        <v>71207458.200000003</v>
      </c>
      <c r="T124" s="174">
        <f t="shared" si="100"/>
        <v>72863445.600000009</v>
      </c>
      <c r="U124" s="174">
        <f t="shared" si="100"/>
        <v>72863445.600000009</v>
      </c>
      <c r="V124" s="174">
        <f t="shared" si="100"/>
        <v>74519433</v>
      </c>
      <c r="W124" s="174">
        <f t="shared" si="100"/>
        <v>74519433</v>
      </c>
      <c r="X124" s="174">
        <f t="shared" si="100"/>
        <v>74519433</v>
      </c>
      <c r="Y124" s="174">
        <f t="shared" si="100"/>
        <v>76175420.400000006</v>
      </c>
      <c r="Z124" s="174">
        <f t="shared" si="100"/>
        <v>76175420.400000006</v>
      </c>
      <c r="AA124" s="174">
        <f t="shared" si="100"/>
        <v>77831407.800000012</v>
      </c>
      <c r="AB124" s="174">
        <f t="shared" si="100"/>
        <v>77831407.800000012</v>
      </c>
      <c r="AC124" s="174">
        <f t="shared" si="100"/>
        <v>77831407.800000012</v>
      </c>
      <c r="AD124" s="174">
        <f t="shared" si="100"/>
        <v>79487395.200000003</v>
      </c>
      <c r="AE124" s="174">
        <f t="shared" si="100"/>
        <v>79487395.200000003</v>
      </c>
      <c r="AF124" s="174">
        <f t="shared" si="100"/>
        <v>79487395.200000003</v>
      </c>
      <c r="AG124" s="174">
        <f t="shared" si="100"/>
        <v>81143382.600000009</v>
      </c>
      <c r="AH124" s="174">
        <f t="shared" si="100"/>
        <v>81143382.600000009</v>
      </c>
      <c r="AI124" s="174">
        <f t="shared" si="100"/>
        <v>81143382.600000009</v>
      </c>
      <c r="AJ124" s="174">
        <f t="shared" si="100"/>
        <v>82799370</v>
      </c>
      <c r="AK124" s="174">
        <f t="shared" si="100"/>
        <v>82799370</v>
      </c>
    </row>
    <row r="125" spans="1:38">
      <c r="A125" s="225" t="s">
        <v>16</v>
      </c>
      <c r="B125" s="226" t="s">
        <v>392</v>
      </c>
      <c r="C125" s="227" t="s">
        <v>465</v>
      </c>
      <c r="D125" s="174">
        <f>+D$4*(D$22*D103+D$23*D108+D$25*D113+D$27*D118)</f>
        <v>5915038.1399999997</v>
      </c>
      <c r="E125" s="174">
        <f t="shared" ref="E125:AK125" si="101">+E$4*(E$22*E103+E$23*E108+E$25*E113+E$27*E118)</f>
        <v>6089009.8499999996</v>
      </c>
      <c r="F125" s="174">
        <f t="shared" si="101"/>
        <v>6436953.2699999996</v>
      </c>
      <c r="G125" s="174">
        <f t="shared" si="101"/>
        <v>6436953.2699999996</v>
      </c>
      <c r="H125" s="174">
        <f t="shared" si="101"/>
        <v>6610924.9799999995</v>
      </c>
      <c r="I125" s="174">
        <f t="shared" si="101"/>
        <v>6784896.6899999995</v>
      </c>
      <c r="J125" s="174">
        <f t="shared" si="101"/>
        <v>6784896.6899999995</v>
      </c>
      <c r="K125" s="174">
        <f t="shared" si="101"/>
        <v>6958868.3999999994</v>
      </c>
      <c r="L125" s="174">
        <f t="shared" si="101"/>
        <v>6958868.3999999994</v>
      </c>
      <c r="M125" s="174">
        <f t="shared" si="101"/>
        <v>7132840.1099999994</v>
      </c>
      <c r="N125" s="174">
        <f t="shared" si="101"/>
        <v>7132840.1099999994</v>
      </c>
      <c r="O125" s="174">
        <f t="shared" si="101"/>
        <v>7306811.8199999994</v>
      </c>
      <c r="P125" s="174">
        <f t="shared" si="101"/>
        <v>7306811.8199999994</v>
      </c>
      <c r="Q125" s="174">
        <f t="shared" si="101"/>
        <v>7306811.8199999994</v>
      </c>
      <c r="R125" s="174">
        <f t="shared" si="101"/>
        <v>7480783.5299999993</v>
      </c>
      <c r="S125" s="174">
        <f t="shared" si="101"/>
        <v>7480783.5299999993</v>
      </c>
      <c r="T125" s="174">
        <f t="shared" si="101"/>
        <v>7654755.2399999993</v>
      </c>
      <c r="U125" s="174">
        <f t="shared" si="101"/>
        <v>7654755.2399999993</v>
      </c>
      <c r="V125" s="174">
        <f t="shared" si="101"/>
        <v>7828726.9499999993</v>
      </c>
      <c r="W125" s="174">
        <f t="shared" si="101"/>
        <v>7828726.9499999993</v>
      </c>
      <c r="X125" s="174">
        <f t="shared" si="101"/>
        <v>7828726.9499999993</v>
      </c>
      <c r="Y125" s="174">
        <f t="shared" si="101"/>
        <v>8002698.6599999992</v>
      </c>
      <c r="Z125" s="174">
        <f t="shared" si="101"/>
        <v>8002698.6599999992</v>
      </c>
      <c r="AA125" s="174">
        <f t="shared" si="101"/>
        <v>8176670.3699999992</v>
      </c>
      <c r="AB125" s="174">
        <f t="shared" si="101"/>
        <v>8176670.3699999992</v>
      </c>
      <c r="AC125" s="174">
        <f t="shared" si="101"/>
        <v>8176670.3699999992</v>
      </c>
      <c r="AD125" s="174">
        <f t="shared" si="101"/>
        <v>8350642.0800000001</v>
      </c>
      <c r="AE125" s="174">
        <f t="shared" si="101"/>
        <v>8350642.0800000001</v>
      </c>
      <c r="AF125" s="174">
        <f t="shared" si="101"/>
        <v>8350642.0800000001</v>
      </c>
      <c r="AG125" s="174">
        <f t="shared" si="101"/>
        <v>8524613.7899999991</v>
      </c>
      <c r="AH125" s="174">
        <f t="shared" si="101"/>
        <v>8524613.7899999991</v>
      </c>
      <c r="AI125" s="174">
        <f t="shared" si="101"/>
        <v>8524613.7899999991</v>
      </c>
      <c r="AJ125" s="174">
        <f t="shared" si="101"/>
        <v>8698585.5</v>
      </c>
      <c r="AK125" s="174">
        <f t="shared" si="101"/>
        <v>8698585.5</v>
      </c>
    </row>
    <row r="126" spans="1:38">
      <c r="A126" s="225" t="s">
        <v>18</v>
      </c>
      <c r="B126" s="226" t="s">
        <v>392</v>
      </c>
      <c r="C126" s="227" t="s">
        <v>465</v>
      </c>
      <c r="D126" s="174">
        <f>+D$4*(D$22*D104+D$23*D109+D$25*D114+D$27*D119)</f>
        <v>695886.84</v>
      </c>
      <c r="E126" s="174">
        <f t="shared" ref="E126:AK126" si="102">+E$4*(E$22*E104+E$23*E109+E$25*E114+E$27*E119)</f>
        <v>716354.1</v>
      </c>
      <c r="F126" s="174">
        <f t="shared" si="102"/>
        <v>757288.62</v>
      </c>
      <c r="G126" s="174">
        <f t="shared" si="102"/>
        <v>757288.62</v>
      </c>
      <c r="H126" s="174">
        <f t="shared" si="102"/>
        <v>777755.87999999989</v>
      </c>
      <c r="I126" s="174">
        <f t="shared" si="102"/>
        <v>798223.1399999999</v>
      </c>
      <c r="J126" s="174">
        <f t="shared" si="102"/>
        <v>798223.1399999999</v>
      </c>
      <c r="K126" s="174">
        <f t="shared" si="102"/>
        <v>818690.39999999991</v>
      </c>
      <c r="L126" s="174">
        <f t="shared" si="102"/>
        <v>818690.39999999991</v>
      </c>
      <c r="M126" s="174">
        <f t="shared" si="102"/>
        <v>839157.65999999992</v>
      </c>
      <c r="N126" s="174">
        <f t="shared" si="102"/>
        <v>839157.65999999992</v>
      </c>
      <c r="O126" s="174">
        <f t="shared" si="102"/>
        <v>859624.91999999993</v>
      </c>
      <c r="P126" s="174">
        <f t="shared" si="102"/>
        <v>859624.91999999993</v>
      </c>
      <c r="Q126" s="174">
        <f t="shared" si="102"/>
        <v>859624.91999999993</v>
      </c>
      <c r="R126" s="174">
        <f t="shared" si="102"/>
        <v>880092.17999999993</v>
      </c>
      <c r="S126" s="174">
        <f t="shared" si="102"/>
        <v>880092.17999999993</v>
      </c>
      <c r="T126" s="174">
        <f t="shared" si="102"/>
        <v>900559.44</v>
      </c>
      <c r="U126" s="174">
        <f t="shared" si="102"/>
        <v>900559.44</v>
      </c>
      <c r="V126" s="174">
        <f t="shared" si="102"/>
        <v>921026.7</v>
      </c>
      <c r="W126" s="174">
        <f t="shared" si="102"/>
        <v>921026.7</v>
      </c>
      <c r="X126" s="174">
        <f t="shared" si="102"/>
        <v>921026.7</v>
      </c>
      <c r="Y126" s="174">
        <f t="shared" si="102"/>
        <v>941493.96</v>
      </c>
      <c r="Z126" s="174">
        <f t="shared" si="102"/>
        <v>941493.96</v>
      </c>
      <c r="AA126" s="174">
        <f t="shared" si="102"/>
        <v>961961.22</v>
      </c>
      <c r="AB126" s="174">
        <f t="shared" si="102"/>
        <v>961961.22</v>
      </c>
      <c r="AC126" s="174">
        <f t="shared" si="102"/>
        <v>961961.22</v>
      </c>
      <c r="AD126" s="174">
        <f t="shared" si="102"/>
        <v>982428.48</v>
      </c>
      <c r="AE126" s="174">
        <f t="shared" si="102"/>
        <v>982428.48</v>
      </c>
      <c r="AF126" s="174">
        <f t="shared" si="102"/>
        <v>982428.48</v>
      </c>
      <c r="AG126" s="174">
        <f t="shared" si="102"/>
        <v>1002895.7399999999</v>
      </c>
      <c r="AH126" s="174">
        <f t="shared" si="102"/>
        <v>1002895.7399999999</v>
      </c>
      <c r="AI126" s="174">
        <f t="shared" si="102"/>
        <v>1002895.7399999999</v>
      </c>
      <c r="AJ126" s="174">
        <f t="shared" si="102"/>
        <v>1023362.9999999999</v>
      </c>
      <c r="AK126" s="174">
        <f t="shared" si="102"/>
        <v>1023362.9999999999</v>
      </c>
    </row>
    <row r="127" spans="1:38">
      <c r="D127" s="235">
        <f>SUM(D123:D126)</f>
        <v>63262440.000000007</v>
      </c>
      <c r="E127" s="235">
        <f t="shared" ref="E127:AK127" si="103">SUM(E123:E126)</f>
        <v>65123100.000000007</v>
      </c>
      <c r="F127" s="235">
        <f t="shared" si="103"/>
        <v>68844420.000000015</v>
      </c>
      <c r="G127" s="235">
        <f t="shared" si="103"/>
        <v>68844420.000000015</v>
      </c>
      <c r="H127" s="235">
        <f t="shared" si="103"/>
        <v>70705080</v>
      </c>
      <c r="I127" s="235">
        <f t="shared" si="103"/>
        <v>72565740.000000015</v>
      </c>
      <c r="J127" s="235">
        <f t="shared" si="103"/>
        <v>72565740.000000015</v>
      </c>
      <c r="K127" s="235">
        <f t="shared" si="103"/>
        <v>74426400.000000015</v>
      </c>
      <c r="L127" s="235">
        <f t="shared" si="103"/>
        <v>74426400.000000015</v>
      </c>
      <c r="M127" s="235">
        <f t="shared" si="103"/>
        <v>76287060</v>
      </c>
      <c r="N127" s="235">
        <f t="shared" si="103"/>
        <v>76287060</v>
      </c>
      <c r="O127" s="235">
        <f t="shared" si="103"/>
        <v>78147720</v>
      </c>
      <c r="P127" s="235">
        <f t="shared" si="103"/>
        <v>78147720</v>
      </c>
      <c r="Q127" s="235">
        <f t="shared" si="103"/>
        <v>78147720</v>
      </c>
      <c r="R127" s="235">
        <f t="shared" si="103"/>
        <v>80008380.000000015</v>
      </c>
      <c r="S127" s="235">
        <f t="shared" si="103"/>
        <v>80008380.000000015</v>
      </c>
      <c r="T127" s="235">
        <f t="shared" si="103"/>
        <v>81869040</v>
      </c>
      <c r="U127" s="235">
        <f t="shared" si="103"/>
        <v>81869040</v>
      </c>
      <c r="V127" s="235">
        <f t="shared" si="103"/>
        <v>83729700</v>
      </c>
      <c r="W127" s="235">
        <f t="shared" si="103"/>
        <v>83729700</v>
      </c>
      <c r="X127" s="235">
        <f t="shared" si="103"/>
        <v>83729700</v>
      </c>
      <c r="Y127" s="235">
        <f t="shared" si="103"/>
        <v>85590360</v>
      </c>
      <c r="Z127" s="235">
        <f t="shared" si="103"/>
        <v>85590360</v>
      </c>
      <c r="AA127" s="235">
        <f t="shared" si="103"/>
        <v>87451020.000000015</v>
      </c>
      <c r="AB127" s="235">
        <f t="shared" si="103"/>
        <v>87451020.000000015</v>
      </c>
      <c r="AC127" s="235">
        <f t="shared" si="103"/>
        <v>87451020.000000015</v>
      </c>
      <c r="AD127" s="235">
        <f t="shared" si="103"/>
        <v>89311680</v>
      </c>
      <c r="AE127" s="235">
        <f t="shared" si="103"/>
        <v>89311680</v>
      </c>
      <c r="AF127" s="235">
        <f t="shared" si="103"/>
        <v>89311680</v>
      </c>
      <c r="AG127" s="235">
        <f t="shared" si="103"/>
        <v>91172340.000000015</v>
      </c>
      <c r="AH127" s="235">
        <f t="shared" si="103"/>
        <v>91172340.000000015</v>
      </c>
      <c r="AI127" s="235">
        <f t="shared" si="103"/>
        <v>91172340.000000015</v>
      </c>
      <c r="AJ127" s="235">
        <f t="shared" si="103"/>
        <v>93033000</v>
      </c>
      <c r="AK127" s="235">
        <f t="shared" si="103"/>
        <v>93033000</v>
      </c>
    </row>
    <row r="129" spans="1:37">
      <c r="A129" s="230" t="s">
        <v>480</v>
      </c>
    </row>
    <row r="130" spans="1:37">
      <c r="A130" s="230" t="str">
        <f>+'Usos finales'!E$171</f>
        <v>ACS</v>
      </c>
      <c r="C130" s="83"/>
    </row>
    <row r="131" spans="1:37">
      <c r="A131" s="179" t="str">
        <f>+'Usos finales'!E$172</f>
        <v>Diesel</v>
      </c>
      <c r="B131" s="226" t="s">
        <v>391</v>
      </c>
      <c r="C131" s="227" t="s">
        <v>466</v>
      </c>
      <c r="D131" s="242">
        <f>+'Usos finales'!F$172</f>
        <v>0.13</v>
      </c>
      <c r="E131" s="240">
        <f t="shared" ref="E131:AK131" si="104">+D131</f>
        <v>0.13</v>
      </c>
      <c r="F131" s="240">
        <f t="shared" si="104"/>
        <v>0.13</v>
      </c>
      <c r="G131" s="240">
        <f t="shared" si="104"/>
        <v>0.13</v>
      </c>
      <c r="H131" s="240">
        <f t="shared" si="104"/>
        <v>0.13</v>
      </c>
      <c r="I131" s="240">
        <f t="shared" si="104"/>
        <v>0.13</v>
      </c>
      <c r="J131" s="240">
        <f t="shared" si="104"/>
        <v>0.13</v>
      </c>
      <c r="K131" s="240">
        <f t="shared" si="104"/>
        <v>0.13</v>
      </c>
      <c r="L131" s="240">
        <f t="shared" si="104"/>
        <v>0.13</v>
      </c>
      <c r="M131" s="240">
        <f t="shared" si="104"/>
        <v>0.13</v>
      </c>
      <c r="N131" s="240">
        <f t="shared" si="104"/>
        <v>0.13</v>
      </c>
      <c r="O131" s="240">
        <f t="shared" si="104"/>
        <v>0.13</v>
      </c>
      <c r="P131" s="240">
        <f t="shared" si="104"/>
        <v>0.13</v>
      </c>
      <c r="Q131" s="240">
        <f t="shared" si="104"/>
        <v>0.13</v>
      </c>
      <c r="R131" s="240">
        <f t="shared" si="104"/>
        <v>0.13</v>
      </c>
      <c r="S131" s="240">
        <f t="shared" si="104"/>
        <v>0.13</v>
      </c>
      <c r="T131" s="240">
        <f t="shared" si="104"/>
        <v>0.13</v>
      </c>
      <c r="U131" s="240">
        <f t="shared" si="104"/>
        <v>0.13</v>
      </c>
      <c r="V131" s="240">
        <f t="shared" si="104"/>
        <v>0.13</v>
      </c>
      <c r="W131" s="240">
        <f t="shared" si="104"/>
        <v>0.13</v>
      </c>
      <c r="X131" s="240">
        <f t="shared" si="104"/>
        <v>0.13</v>
      </c>
      <c r="Y131" s="240">
        <f t="shared" si="104"/>
        <v>0.13</v>
      </c>
      <c r="Z131" s="240">
        <f t="shared" si="104"/>
        <v>0.13</v>
      </c>
      <c r="AA131" s="240">
        <f t="shared" si="104"/>
        <v>0.13</v>
      </c>
      <c r="AB131" s="240">
        <f t="shared" si="104"/>
        <v>0.13</v>
      </c>
      <c r="AC131" s="240">
        <f t="shared" si="104"/>
        <v>0.13</v>
      </c>
      <c r="AD131" s="240">
        <f t="shared" si="104"/>
        <v>0.13</v>
      </c>
      <c r="AE131" s="240">
        <f t="shared" si="104"/>
        <v>0.13</v>
      </c>
      <c r="AF131" s="240">
        <f t="shared" si="104"/>
        <v>0.13</v>
      </c>
      <c r="AG131" s="240">
        <f t="shared" si="104"/>
        <v>0.13</v>
      </c>
      <c r="AH131" s="240">
        <f t="shared" si="104"/>
        <v>0.13</v>
      </c>
      <c r="AI131" s="240">
        <f t="shared" si="104"/>
        <v>0.13</v>
      </c>
      <c r="AJ131" s="240">
        <f t="shared" si="104"/>
        <v>0.13</v>
      </c>
      <c r="AK131" s="240">
        <f t="shared" si="104"/>
        <v>0.13</v>
      </c>
    </row>
    <row r="132" spans="1:37">
      <c r="A132" s="179" t="str">
        <f>+'Usos finales'!E$173</f>
        <v>Gas Natural</v>
      </c>
      <c r="B132" s="226" t="s">
        <v>391</v>
      </c>
      <c r="C132" s="227" t="s">
        <v>466</v>
      </c>
      <c r="D132" s="242">
        <f>+'Usos finales'!F$173</f>
        <v>0.86</v>
      </c>
      <c r="E132" s="240">
        <f t="shared" ref="E132:AK132" si="105">+D132</f>
        <v>0.86</v>
      </c>
      <c r="F132" s="240">
        <f t="shared" si="105"/>
        <v>0.86</v>
      </c>
      <c r="G132" s="240">
        <f t="shared" si="105"/>
        <v>0.86</v>
      </c>
      <c r="H132" s="240">
        <f t="shared" si="105"/>
        <v>0.86</v>
      </c>
      <c r="I132" s="240">
        <f t="shared" si="105"/>
        <v>0.86</v>
      </c>
      <c r="J132" s="240">
        <f t="shared" si="105"/>
        <v>0.86</v>
      </c>
      <c r="K132" s="240">
        <f t="shared" si="105"/>
        <v>0.86</v>
      </c>
      <c r="L132" s="240">
        <f t="shared" si="105"/>
        <v>0.86</v>
      </c>
      <c r="M132" s="240">
        <f t="shared" si="105"/>
        <v>0.86</v>
      </c>
      <c r="N132" s="240">
        <f t="shared" si="105"/>
        <v>0.86</v>
      </c>
      <c r="O132" s="240">
        <f t="shared" si="105"/>
        <v>0.86</v>
      </c>
      <c r="P132" s="240">
        <f t="shared" si="105"/>
        <v>0.86</v>
      </c>
      <c r="Q132" s="240">
        <f t="shared" si="105"/>
        <v>0.86</v>
      </c>
      <c r="R132" s="240">
        <f t="shared" si="105"/>
        <v>0.86</v>
      </c>
      <c r="S132" s="240">
        <f t="shared" si="105"/>
        <v>0.86</v>
      </c>
      <c r="T132" s="240">
        <f t="shared" si="105"/>
        <v>0.86</v>
      </c>
      <c r="U132" s="240">
        <f t="shared" si="105"/>
        <v>0.86</v>
      </c>
      <c r="V132" s="240">
        <f t="shared" si="105"/>
        <v>0.86</v>
      </c>
      <c r="W132" s="240">
        <f t="shared" si="105"/>
        <v>0.86</v>
      </c>
      <c r="X132" s="240">
        <f t="shared" si="105"/>
        <v>0.86</v>
      </c>
      <c r="Y132" s="240">
        <f t="shared" si="105"/>
        <v>0.86</v>
      </c>
      <c r="Z132" s="240">
        <f t="shared" si="105"/>
        <v>0.86</v>
      </c>
      <c r="AA132" s="240">
        <f t="shared" si="105"/>
        <v>0.86</v>
      </c>
      <c r="AB132" s="240">
        <f t="shared" si="105"/>
        <v>0.86</v>
      </c>
      <c r="AC132" s="240">
        <f t="shared" si="105"/>
        <v>0.86</v>
      </c>
      <c r="AD132" s="240">
        <f t="shared" si="105"/>
        <v>0.86</v>
      </c>
      <c r="AE132" s="240">
        <f t="shared" si="105"/>
        <v>0.86</v>
      </c>
      <c r="AF132" s="240">
        <f t="shared" si="105"/>
        <v>0.86</v>
      </c>
      <c r="AG132" s="240">
        <f t="shared" si="105"/>
        <v>0.86</v>
      </c>
      <c r="AH132" s="240">
        <f t="shared" si="105"/>
        <v>0.86</v>
      </c>
      <c r="AI132" s="240">
        <f t="shared" si="105"/>
        <v>0.86</v>
      </c>
      <c r="AJ132" s="240">
        <f t="shared" si="105"/>
        <v>0.86</v>
      </c>
      <c r="AK132" s="240">
        <f t="shared" si="105"/>
        <v>0.86</v>
      </c>
    </row>
    <row r="133" spans="1:37">
      <c r="A133" s="179" t="str">
        <f>+'Usos finales'!E$174</f>
        <v>GLP</v>
      </c>
      <c r="B133" s="226" t="s">
        <v>391</v>
      </c>
      <c r="C133" s="227" t="s">
        <v>466</v>
      </c>
      <c r="D133" s="242">
        <f>+'Usos finales'!F$174</f>
        <v>0.01</v>
      </c>
      <c r="E133" s="240">
        <f t="shared" ref="E133:AK133" si="106">+D133</f>
        <v>0.01</v>
      </c>
      <c r="F133" s="240">
        <f t="shared" si="106"/>
        <v>0.01</v>
      </c>
      <c r="G133" s="240">
        <f t="shared" si="106"/>
        <v>0.01</v>
      </c>
      <c r="H133" s="240">
        <f t="shared" si="106"/>
        <v>0.01</v>
      </c>
      <c r="I133" s="240">
        <f t="shared" si="106"/>
        <v>0.01</v>
      </c>
      <c r="J133" s="240">
        <f t="shared" si="106"/>
        <v>0.01</v>
      </c>
      <c r="K133" s="240">
        <f t="shared" si="106"/>
        <v>0.01</v>
      </c>
      <c r="L133" s="240">
        <f t="shared" si="106"/>
        <v>0.01</v>
      </c>
      <c r="M133" s="240">
        <f t="shared" si="106"/>
        <v>0.01</v>
      </c>
      <c r="N133" s="240">
        <f t="shared" si="106"/>
        <v>0.01</v>
      </c>
      <c r="O133" s="240">
        <f t="shared" si="106"/>
        <v>0.01</v>
      </c>
      <c r="P133" s="240">
        <f t="shared" si="106"/>
        <v>0.01</v>
      </c>
      <c r="Q133" s="240">
        <f t="shared" si="106"/>
        <v>0.01</v>
      </c>
      <c r="R133" s="240">
        <f t="shared" si="106"/>
        <v>0.01</v>
      </c>
      <c r="S133" s="240">
        <f t="shared" si="106"/>
        <v>0.01</v>
      </c>
      <c r="T133" s="240">
        <f t="shared" si="106"/>
        <v>0.01</v>
      </c>
      <c r="U133" s="240">
        <f t="shared" si="106"/>
        <v>0.01</v>
      </c>
      <c r="V133" s="240">
        <f t="shared" si="106"/>
        <v>0.01</v>
      </c>
      <c r="W133" s="240">
        <f t="shared" si="106"/>
        <v>0.01</v>
      </c>
      <c r="X133" s="240">
        <f t="shared" si="106"/>
        <v>0.01</v>
      </c>
      <c r="Y133" s="240">
        <f t="shared" si="106"/>
        <v>0.01</v>
      </c>
      <c r="Z133" s="240">
        <f t="shared" si="106"/>
        <v>0.01</v>
      </c>
      <c r="AA133" s="240">
        <f t="shared" si="106"/>
        <v>0.01</v>
      </c>
      <c r="AB133" s="240">
        <f t="shared" si="106"/>
        <v>0.01</v>
      </c>
      <c r="AC133" s="240">
        <f t="shared" si="106"/>
        <v>0.01</v>
      </c>
      <c r="AD133" s="240">
        <f t="shared" si="106"/>
        <v>0.01</v>
      </c>
      <c r="AE133" s="240">
        <f t="shared" si="106"/>
        <v>0.01</v>
      </c>
      <c r="AF133" s="240">
        <f t="shared" si="106"/>
        <v>0.01</v>
      </c>
      <c r="AG133" s="240">
        <f t="shared" si="106"/>
        <v>0.01</v>
      </c>
      <c r="AH133" s="240">
        <f t="shared" si="106"/>
        <v>0.01</v>
      </c>
      <c r="AI133" s="240">
        <f t="shared" si="106"/>
        <v>0.01</v>
      </c>
      <c r="AJ133" s="240">
        <f t="shared" si="106"/>
        <v>0.01</v>
      </c>
      <c r="AK133" s="240">
        <f t="shared" si="106"/>
        <v>0.01</v>
      </c>
    </row>
    <row r="134" spans="1:37">
      <c r="A134" s="230" t="str">
        <f>+'Usos finales'!E$175</f>
        <v>Calefacción</v>
      </c>
      <c r="C134" s="83"/>
    </row>
    <row r="135" spans="1:37">
      <c r="A135" s="179" t="str">
        <f>+'Usos finales'!E$176</f>
        <v>Diesel</v>
      </c>
      <c r="B135" s="226" t="s">
        <v>391</v>
      </c>
      <c r="C135" s="227" t="s">
        <v>466</v>
      </c>
      <c r="D135" s="242">
        <f>+'Usos finales'!F$176</f>
        <v>3.1379310344827584E-2</v>
      </c>
      <c r="E135" s="240">
        <f>+(1-E136)*(D135/(D135+D137+D138))</f>
        <v>3.1379310344827591E-2</v>
      </c>
      <c r="F135" s="240">
        <f>+(1-F136)*(E135/(E135+E137+E138))</f>
        <v>3.1379310344827591E-2</v>
      </c>
      <c r="G135" s="240">
        <f t="shared" ref="G135:AJ135" si="107">+(1-G136)*(F135/(F135+F137+F138))</f>
        <v>3.1379310344827584E-2</v>
      </c>
      <c r="H135" s="240">
        <f t="shared" si="107"/>
        <v>3.1379310344827584E-2</v>
      </c>
      <c r="I135" s="240">
        <f t="shared" si="107"/>
        <v>3.1379310344827584E-2</v>
      </c>
      <c r="J135" s="240">
        <f t="shared" si="107"/>
        <v>3.0258620689655177E-2</v>
      </c>
      <c r="K135" s="240">
        <f t="shared" si="107"/>
        <v>2.9137931034482763E-2</v>
      </c>
      <c r="L135" s="240">
        <f t="shared" si="107"/>
        <v>2.8017241379310352E-2</v>
      </c>
      <c r="M135" s="240">
        <f t="shared" si="107"/>
        <v>2.6896551724137945E-2</v>
      </c>
      <c r="N135" s="240">
        <f t="shared" si="107"/>
        <v>2.5775862068965538E-2</v>
      </c>
      <c r="O135" s="240">
        <f t="shared" si="107"/>
        <v>2.4655172413793128E-2</v>
      </c>
      <c r="P135" s="240">
        <f t="shared" si="107"/>
        <v>2.3534482758620721E-2</v>
      </c>
      <c r="Q135" s="240">
        <f t="shared" si="107"/>
        <v>2.241379310344831E-2</v>
      </c>
      <c r="R135" s="240">
        <f t="shared" si="107"/>
        <v>2.12931034482759E-2</v>
      </c>
      <c r="S135" s="240">
        <f t="shared" si="107"/>
        <v>2.0172413793103496E-2</v>
      </c>
      <c r="T135" s="240">
        <f t="shared" si="107"/>
        <v>1.9051724137931086E-2</v>
      </c>
      <c r="U135" s="240">
        <f t="shared" si="107"/>
        <v>1.7931034482758682E-2</v>
      </c>
      <c r="V135" s="240">
        <f t="shared" si="107"/>
        <v>1.6810344827586265E-2</v>
      </c>
      <c r="W135" s="240">
        <f t="shared" si="107"/>
        <v>1.5689655172413861E-2</v>
      </c>
      <c r="X135" s="240">
        <f t="shared" si="107"/>
        <v>1.4568965517241452E-2</v>
      </c>
      <c r="Y135" s="240">
        <f t="shared" si="107"/>
        <v>1.3448275862069045E-2</v>
      </c>
      <c r="Z135" s="240">
        <f t="shared" si="107"/>
        <v>1.2327586206896637E-2</v>
      </c>
      <c r="AA135" s="240">
        <f t="shared" si="107"/>
        <v>1.1206896551724228E-2</v>
      </c>
      <c r="AB135" s="240">
        <f t="shared" si="107"/>
        <v>1.0086206896551823E-2</v>
      </c>
      <c r="AC135" s="240">
        <f t="shared" si="107"/>
        <v>8.965517241379414E-3</v>
      </c>
      <c r="AD135" s="240">
        <f t="shared" si="107"/>
        <v>7.8448275862070052E-3</v>
      </c>
      <c r="AE135" s="240">
        <f t="shared" si="107"/>
        <v>6.7241379310345956E-3</v>
      </c>
      <c r="AF135" s="240">
        <f t="shared" si="107"/>
        <v>5.6034482758621877E-3</v>
      </c>
      <c r="AG135" s="240">
        <f t="shared" si="107"/>
        <v>4.4827586206897798E-3</v>
      </c>
      <c r="AH135" s="240">
        <f t="shared" si="107"/>
        <v>3.3620689655173702E-3</v>
      </c>
      <c r="AI135" s="240">
        <f t="shared" si="107"/>
        <v>2.2413793103449619E-3</v>
      </c>
      <c r="AJ135" s="240">
        <f t="shared" si="107"/>
        <v>1.1206896551725532E-3</v>
      </c>
      <c r="AK135" s="240">
        <f>+(1-AK136)*(AJ135/(AJ135+AJ137+AJ138))</f>
        <v>0</v>
      </c>
    </row>
    <row r="136" spans="1:37">
      <c r="A136" s="179" t="str">
        <f>+'Usos finales'!E$177</f>
        <v>Electricidad</v>
      </c>
      <c r="B136" s="226" t="s">
        <v>391</v>
      </c>
      <c r="C136" s="227" t="s">
        <v>466</v>
      </c>
      <c r="D136" s="242">
        <f>+'Usos finales'!F$177</f>
        <v>0.75862068965517238</v>
      </c>
      <c r="E136" s="240">
        <f>+IF(D$1&lt;'Electrif Calefacción en Malls'!$C$5,XIV!D136,XIV!D136+(XIV!$AK136-XIV!$L136)/(2050-'Electrif Calefacción en Malls'!$C$5))</f>
        <v>0.75862068965517238</v>
      </c>
      <c r="F136" s="240">
        <f>+IF(E$1&lt;'Electrif Calefacción en Malls'!$C$5,XIV!E136,XIV!E136+(XIV!$AK136-XIV!$L136)/(2050-'Electrif Calefacción en Malls'!$C$5))</f>
        <v>0.75862068965517238</v>
      </c>
      <c r="G136" s="240">
        <f>+IF(F$1&lt;'Electrif Calefacción en Malls'!$C$5,XIV!F136,XIV!F136+(XIV!$AK136-XIV!$L136)/(2050-'Electrif Calefacción en Malls'!$C$5))</f>
        <v>0.75862068965517238</v>
      </c>
      <c r="H136" s="240">
        <f>+IF(G$1&lt;'Electrif Calefacción en Malls'!$C$5,XIV!G136,XIV!G136+(XIV!$AK136-XIV!$L136)/(2050-'Electrif Calefacción en Malls'!$C$5))</f>
        <v>0.75862068965517238</v>
      </c>
      <c r="I136" s="240">
        <f>+IF(H$1&lt;'Electrif Calefacción en Malls'!$C$5,XIV!H136,XIV!H136+(XIV!$AK136-XIV!$L136)/(2050-'Electrif Calefacción en Malls'!$C$5))</f>
        <v>0.75862068965517238</v>
      </c>
      <c r="J136" s="240">
        <f>+I136+(($AK$136-$I$136)/($AK$1-$I$1))</f>
        <v>0.76724137931034475</v>
      </c>
      <c r="K136" s="240">
        <f t="shared" ref="K136:AI136" si="108">+J136+(($AK$136-$J$136)/($AK$1-$J$1))</f>
        <v>0.77586206896551713</v>
      </c>
      <c r="L136" s="240">
        <f t="shared" si="108"/>
        <v>0.7844827586206895</v>
      </c>
      <c r="M136" s="240">
        <f t="shared" si="108"/>
        <v>0.79310344827586188</v>
      </c>
      <c r="N136" s="240">
        <f t="shared" si="108"/>
        <v>0.80172413793103425</v>
      </c>
      <c r="O136" s="240">
        <f t="shared" si="108"/>
        <v>0.81034482758620663</v>
      </c>
      <c r="P136" s="240">
        <f t="shared" si="108"/>
        <v>0.818965517241379</v>
      </c>
      <c r="Q136" s="240">
        <f t="shared" si="108"/>
        <v>0.82758620689655138</v>
      </c>
      <c r="R136" s="240">
        <f t="shared" si="108"/>
        <v>0.83620689655172376</v>
      </c>
      <c r="S136" s="240">
        <f t="shared" si="108"/>
        <v>0.84482758620689613</v>
      </c>
      <c r="T136" s="240">
        <f t="shared" si="108"/>
        <v>0.85344827586206851</v>
      </c>
      <c r="U136" s="240">
        <f t="shared" si="108"/>
        <v>0.86206896551724088</v>
      </c>
      <c r="V136" s="240">
        <f t="shared" si="108"/>
        <v>0.87068965517241326</v>
      </c>
      <c r="W136" s="240">
        <f t="shared" si="108"/>
        <v>0.87931034482758563</v>
      </c>
      <c r="X136" s="240">
        <f t="shared" si="108"/>
        <v>0.88793103448275801</v>
      </c>
      <c r="Y136" s="240">
        <f t="shared" si="108"/>
        <v>0.89655172413793038</v>
      </c>
      <c r="Z136" s="240">
        <f t="shared" si="108"/>
        <v>0.90517241379310276</v>
      </c>
      <c r="AA136" s="240">
        <f t="shared" si="108"/>
        <v>0.91379310344827513</v>
      </c>
      <c r="AB136" s="240">
        <f t="shared" si="108"/>
        <v>0.92241379310344751</v>
      </c>
      <c r="AC136" s="240">
        <f t="shared" si="108"/>
        <v>0.93103448275861989</v>
      </c>
      <c r="AD136" s="240">
        <f t="shared" si="108"/>
        <v>0.93965517241379226</v>
      </c>
      <c r="AE136" s="240">
        <f t="shared" si="108"/>
        <v>0.94827586206896464</v>
      </c>
      <c r="AF136" s="240">
        <f t="shared" si="108"/>
        <v>0.95689655172413701</v>
      </c>
      <c r="AG136" s="240">
        <f t="shared" si="108"/>
        <v>0.96551724137930939</v>
      </c>
      <c r="AH136" s="240">
        <f t="shared" si="108"/>
        <v>0.97413793103448176</v>
      </c>
      <c r="AI136" s="240">
        <f t="shared" si="108"/>
        <v>0.98275862068965414</v>
      </c>
      <c r="AJ136" s="240">
        <f>+AI136+(($AK$136-$J$136)/($AK$1-$J$1))</f>
        <v>0.99137931034482651</v>
      </c>
      <c r="AK136" s="240">
        <f>+IF('Electrif Calefacción en Malls'!$C$4=1,'Electrif Calefacción en Malls'!$E$6,$D$136)</f>
        <v>1</v>
      </c>
    </row>
    <row r="137" spans="1:37">
      <c r="A137" s="179" t="str">
        <f>+'Usos finales'!E$178</f>
        <v>Gas Natural</v>
      </c>
      <c r="B137" s="226" t="s">
        <v>391</v>
      </c>
      <c r="C137" s="227" t="s">
        <v>466</v>
      </c>
      <c r="D137" s="242">
        <f>+'Usos finales'!F$178</f>
        <v>0.20758620689655172</v>
      </c>
      <c r="E137" s="240">
        <f>+(1-E136)*(D137/(D135+D137+D138))</f>
        <v>0.20758620689655174</v>
      </c>
      <c r="F137" s="240">
        <f>+(1-F136)*(E137/(E135+E137+E138))</f>
        <v>0.20758620689655177</v>
      </c>
      <c r="G137" s="240">
        <f t="shared" ref="G137:AJ137" si="109">+(1-G136)*(F137/(F135+F137+F138))</f>
        <v>0.20758620689655174</v>
      </c>
      <c r="H137" s="240">
        <f t="shared" si="109"/>
        <v>0.20758620689655177</v>
      </c>
      <c r="I137" s="240">
        <f t="shared" si="109"/>
        <v>0.20758620689655177</v>
      </c>
      <c r="J137" s="240">
        <f t="shared" si="109"/>
        <v>0.20017241379310355</v>
      </c>
      <c r="K137" s="240">
        <f t="shared" si="109"/>
        <v>0.1927586206896553</v>
      </c>
      <c r="L137" s="240">
        <f t="shared" si="109"/>
        <v>0.18534482758620704</v>
      </c>
      <c r="M137" s="240">
        <f t="shared" si="109"/>
        <v>0.17793103448275879</v>
      </c>
      <c r="N137" s="240">
        <f t="shared" si="109"/>
        <v>0.17051724137931054</v>
      </c>
      <c r="O137" s="240">
        <f t="shared" si="109"/>
        <v>0.16310344827586229</v>
      </c>
      <c r="P137" s="240">
        <f t="shared" si="109"/>
        <v>0.15568965517241407</v>
      </c>
      <c r="Q137" s="240">
        <f t="shared" si="109"/>
        <v>0.14827586206896584</v>
      </c>
      <c r="R137" s="240">
        <f t="shared" si="109"/>
        <v>0.14086206896551756</v>
      </c>
      <c r="S137" s="240">
        <f t="shared" si="109"/>
        <v>0.13344827586206934</v>
      </c>
      <c r="T137" s="240">
        <f t="shared" si="109"/>
        <v>0.12603448275862109</v>
      </c>
      <c r="U137" s="240">
        <f t="shared" si="109"/>
        <v>0.11862068965517288</v>
      </c>
      <c r="V137" s="240">
        <f t="shared" si="109"/>
        <v>0.11120689655172458</v>
      </c>
      <c r="W137" s="240">
        <f t="shared" si="109"/>
        <v>0.10379310344827637</v>
      </c>
      <c r="X137" s="240">
        <f t="shared" si="109"/>
        <v>9.637931034482812E-2</v>
      </c>
      <c r="Y137" s="240">
        <f t="shared" si="109"/>
        <v>8.8965517241379882E-2</v>
      </c>
      <c r="Z137" s="240">
        <f t="shared" si="109"/>
        <v>8.155172413793163E-2</v>
      </c>
      <c r="AA137" s="240">
        <f t="shared" si="109"/>
        <v>7.4137931034483379E-2</v>
      </c>
      <c r="AB137" s="240">
        <f t="shared" si="109"/>
        <v>6.6724137931035155E-2</v>
      </c>
      <c r="AC137" s="240">
        <f t="shared" si="109"/>
        <v>5.9310344827586896E-2</v>
      </c>
      <c r="AD137" s="240">
        <f t="shared" si="109"/>
        <v>5.1896551724138658E-2</v>
      </c>
      <c r="AE137" s="240">
        <f t="shared" si="109"/>
        <v>4.4482758620690413E-2</v>
      </c>
      <c r="AF137" s="240">
        <f t="shared" si="109"/>
        <v>3.7068965517242168E-2</v>
      </c>
      <c r="AG137" s="240">
        <f t="shared" si="109"/>
        <v>2.965517241379393E-2</v>
      </c>
      <c r="AH137" s="240">
        <f t="shared" si="109"/>
        <v>2.2241379310345682E-2</v>
      </c>
      <c r="AI137" s="240">
        <f t="shared" si="109"/>
        <v>1.4827586206897442E-2</v>
      </c>
      <c r="AJ137" s="240">
        <f t="shared" si="109"/>
        <v>7.413793103449199E-3</v>
      </c>
      <c r="AK137" s="240">
        <f>+(1-AK136)*(AJ137/(AJ135+AJ137+AJ138))</f>
        <v>0</v>
      </c>
    </row>
    <row r="138" spans="1:37">
      <c r="A138" s="179" t="str">
        <f>+'Usos finales'!E$179</f>
        <v>GLP</v>
      </c>
      <c r="B138" s="226" t="s">
        <v>391</v>
      </c>
      <c r="C138" s="227" t="s">
        <v>466</v>
      </c>
      <c r="D138" s="242">
        <f>+'Usos finales'!F$179</f>
        <v>2.4137931034482756E-3</v>
      </c>
      <c r="E138" s="240">
        <f>+(1-E136)*(D138/(D135+D137+D138))</f>
        <v>2.4137931034482764E-3</v>
      </c>
      <c r="F138" s="240">
        <f>+(1-F136)*(E138/(E135+E137+E138))</f>
        <v>2.4137931034482769E-3</v>
      </c>
      <c r="G138" s="240">
        <f t="shared" ref="G138:AJ138" si="110">+(1-G136)*(F138/(F135+F137+F138))</f>
        <v>2.4137931034482769E-3</v>
      </c>
      <c r="H138" s="240">
        <f t="shared" si="110"/>
        <v>2.4137931034482773E-3</v>
      </c>
      <c r="I138" s="240">
        <f t="shared" si="110"/>
        <v>2.4137931034482773E-3</v>
      </c>
      <c r="J138" s="240">
        <f t="shared" si="110"/>
        <v>2.3275862068965533E-3</v>
      </c>
      <c r="K138" s="240">
        <f t="shared" si="110"/>
        <v>2.2413793103448292E-3</v>
      </c>
      <c r="L138" s="240">
        <f t="shared" si="110"/>
        <v>2.1551724137931056E-3</v>
      </c>
      <c r="M138" s="240">
        <f t="shared" si="110"/>
        <v>2.068965517241382E-3</v>
      </c>
      <c r="N138" s="240">
        <f t="shared" si="110"/>
        <v>1.9827586206896584E-3</v>
      </c>
      <c r="O138" s="240">
        <f t="shared" si="110"/>
        <v>1.8965517241379343E-3</v>
      </c>
      <c r="P138" s="240">
        <f t="shared" si="110"/>
        <v>1.8103448275862107E-3</v>
      </c>
      <c r="Q138" s="240">
        <f t="shared" si="110"/>
        <v>1.7241379310344869E-3</v>
      </c>
      <c r="R138" s="240">
        <f t="shared" si="110"/>
        <v>1.6379310344827628E-3</v>
      </c>
      <c r="S138" s="240">
        <f t="shared" si="110"/>
        <v>1.5517241379310392E-3</v>
      </c>
      <c r="T138" s="240">
        <f t="shared" si="110"/>
        <v>1.4655172413793156E-3</v>
      </c>
      <c r="U138" s="240">
        <f t="shared" si="110"/>
        <v>1.379310344827592E-3</v>
      </c>
      <c r="V138" s="240">
        <f t="shared" si="110"/>
        <v>1.2931034482758677E-3</v>
      </c>
      <c r="W138" s="240">
        <f t="shared" si="110"/>
        <v>1.2068965517241441E-3</v>
      </c>
      <c r="X138" s="240">
        <f t="shared" si="110"/>
        <v>1.1206896551724202E-3</v>
      </c>
      <c r="Y138" s="240">
        <f t="shared" si="110"/>
        <v>1.0344827586206966E-3</v>
      </c>
      <c r="Z138" s="240">
        <f t="shared" si="110"/>
        <v>9.4827586206897279E-4</v>
      </c>
      <c r="AA138" s="240">
        <f t="shared" si="110"/>
        <v>8.6206896551724896E-4</v>
      </c>
      <c r="AB138" s="240">
        <f t="shared" si="110"/>
        <v>7.7586206896552534E-4</v>
      </c>
      <c r="AC138" s="240">
        <f t="shared" si="110"/>
        <v>6.896551724138014E-4</v>
      </c>
      <c r="AD138" s="240">
        <f t="shared" si="110"/>
        <v>6.0344827586207757E-4</v>
      </c>
      <c r="AE138" s="240">
        <f t="shared" si="110"/>
        <v>5.1724137931035384E-4</v>
      </c>
      <c r="AF138" s="240">
        <f t="shared" si="110"/>
        <v>4.3103448275863006E-4</v>
      </c>
      <c r="AG138" s="240">
        <f t="shared" si="110"/>
        <v>3.4482758620690628E-4</v>
      </c>
      <c r="AH138" s="240">
        <f t="shared" si="110"/>
        <v>2.586206896551824E-4</v>
      </c>
      <c r="AI138" s="240">
        <f t="shared" si="110"/>
        <v>1.7241379310345864E-4</v>
      </c>
      <c r="AJ138" s="240">
        <f t="shared" si="110"/>
        <v>8.6206896551734878E-5</v>
      </c>
      <c r="AK138" s="240">
        <f>+(1-AK136)*(AJ138/(AJ135+AJ137+AJ138))</f>
        <v>0</v>
      </c>
    </row>
    <row r="139" spans="1:37">
      <c r="A139" s="230" t="str">
        <f>+'Usos finales'!E$182</f>
        <v>Cocción</v>
      </c>
      <c r="C139" s="83"/>
    </row>
    <row r="140" spans="1:37">
      <c r="A140" s="179" t="str">
        <f>+'Usos finales'!E$183</f>
        <v>Diesel</v>
      </c>
      <c r="B140" s="226" t="s">
        <v>391</v>
      </c>
      <c r="C140" s="227" t="s">
        <v>466</v>
      </c>
      <c r="D140" s="242">
        <f>+'Usos finales'!F$183</f>
        <v>0.13</v>
      </c>
      <c r="E140" s="240">
        <f t="shared" ref="E140:AK140" si="111">+D140</f>
        <v>0.13</v>
      </c>
      <c r="F140" s="240">
        <f t="shared" si="111"/>
        <v>0.13</v>
      </c>
      <c r="G140" s="240">
        <f t="shared" si="111"/>
        <v>0.13</v>
      </c>
      <c r="H140" s="240">
        <f t="shared" si="111"/>
        <v>0.13</v>
      </c>
      <c r="I140" s="240">
        <f t="shared" si="111"/>
        <v>0.13</v>
      </c>
      <c r="J140" s="240">
        <f t="shared" si="111"/>
        <v>0.13</v>
      </c>
      <c r="K140" s="240">
        <f t="shared" si="111"/>
        <v>0.13</v>
      </c>
      <c r="L140" s="240">
        <f t="shared" si="111"/>
        <v>0.13</v>
      </c>
      <c r="M140" s="240">
        <f t="shared" si="111"/>
        <v>0.13</v>
      </c>
      <c r="N140" s="240">
        <f t="shared" si="111"/>
        <v>0.13</v>
      </c>
      <c r="O140" s="240">
        <f t="shared" si="111"/>
        <v>0.13</v>
      </c>
      <c r="P140" s="240">
        <f t="shared" si="111"/>
        <v>0.13</v>
      </c>
      <c r="Q140" s="240">
        <f t="shared" si="111"/>
        <v>0.13</v>
      </c>
      <c r="R140" s="240">
        <f t="shared" si="111"/>
        <v>0.13</v>
      </c>
      <c r="S140" s="240">
        <f t="shared" si="111"/>
        <v>0.13</v>
      </c>
      <c r="T140" s="240">
        <f t="shared" si="111"/>
        <v>0.13</v>
      </c>
      <c r="U140" s="240">
        <f t="shared" si="111"/>
        <v>0.13</v>
      </c>
      <c r="V140" s="240">
        <f t="shared" si="111"/>
        <v>0.13</v>
      </c>
      <c r="W140" s="240">
        <f t="shared" si="111"/>
        <v>0.13</v>
      </c>
      <c r="X140" s="240">
        <f t="shared" si="111"/>
        <v>0.13</v>
      </c>
      <c r="Y140" s="240">
        <f t="shared" si="111"/>
        <v>0.13</v>
      </c>
      <c r="Z140" s="240">
        <f t="shared" si="111"/>
        <v>0.13</v>
      </c>
      <c r="AA140" s="240">
        <f t="shared" si="111"/>
        <v>0.13</v>
      </c>
      <c r="AB140" s="240">
        <f t="shared" si="111"/>
        <v>0.13</v>
      </c>
      <c r="AC140" s="240">
        <f t="shared" si="111"/>
        <v>0.13</v>
      </c>
      <c r="AD140" s="240">
        <f t="shared" si="111"/>
        <v>0.13</v>
      </c>
      <c r="AE140" s="240">
        <f t="shared" si="111"/>
        <v>0.13</v>
      </c>
      <c r="AF140" s="240">
        <f t="shared" si="111"/>
        <v>0.13</v>
      </c>
      <c r="AG140" s="240">
        <f t="shared" si="111"/>
        <v>0.13</v>
      </c>
      <c r="AH140" s="240">
        <f t="shared" si="111"/>
        <v>0.13</v>
      </c>
      <c r="AI140" s="240">
        <f t="shared" si="111"/>
        <v>0.13</v>
      </c>
      <c r="AJ140" s="240">
        <f t="shared" si="111"/>
        <v>0.13</v>
      </c>
      <c r="AK140" s="240">
        <f t="shared" si="111"/>
        <v>0.13</v>
      </c>
    </row>
    <row r="141" spans="1:37">
      <c r="A141" s="179" t="s">
        <v>7</v>
      </c>
      <c r="B141" s="226" t="s">
        <v>391</v>
      </c>
      <c r="C141" s="227" t="s">
        <v>466</v>
      </c>
      <c r="D141" s="242">
        <v>0</v>
      </c>
      <c r="E141" s="240">
        <f t="shared" ref="E141:AK141" si="112">+D141</f>
        <v>0</v>
      </c>
      <c r="F141" s="240">
        <f t="shared" si="112"/>
        <v>0</v>
      </c>
      <c r="G141" s="240">
        <f t="shared" si="112"/>
        <v>0</v>
      </c>
      <c r="H141" s="240">
        <f t="shared" si="112"/>
        <v>0</v>
      </c>
      <c r="I141" s="240">
        <f t="shared" si="112"/>
        <v>0</v>
      </c>
      <c r="J141" s="240">
        <f t="shared" si="112"/>
        <v>0</v>
      </c>
      <c r="K141" s="240">
        <f t="shared" si="112"/>
        <v>0</v>
      </c>
      <c r="L141" s="240">
        <f t="shared" si="112"/>
        <v>0</v>
      </c>
      <c r="M141" s="240">
        <f t="shared" si="112"/>
        <v>0</v>
      </c>
      <c r="N141" s="240">
        <f t="shared" si="112"/>
        <v>0</v>
      </c>
      <c r="O141" s="240">
        <f t="shared" si="112"/>
        <v>0</v>
      </c>
      <c r="P141" s="240">
        <f t="shared" si="112"/>
        <v>0</v>
      </c>
      <c r="Q141" s="240">
        <f t="shared" si="112"/>
        <v>0</v>
      </c>
      <c r="R141" s="240">
        <f t="shared" si="112"/>
        <v>0</v>
      </c>
      <c r="S141" s="240">
        <f t="shared" si="112"/>
        <v>0</v>
      </c>
      <c r="T141" s="240">
        <f t="shared" si="112"/>
        <v>0</v>
      </c>
      <c r="U141" s="240">
        <f t="shared" si="112"/>
        <v>0</v>
      </c>
      <c r="V141" s="240">
        <f t="shared" si="112"/>
        <v>0</v>
      </c>
      <c r="W141" s="240">
        <f t="shared" si="112"/>
        <v>0</v>
      </c>
      <c r="X141" s="240">
        <f t="shared" si="112"/>
        <v>0</v>
      </c>
      <c r="Y141" s="240">
        <f t="shared" si="112"/>
        <v>0</v>
      </c>
      <c r="Z141" s="240">
        <f t="shared" si="112"/>
        <v>0</v>
      </c>
      <c r="AA141" s="240">
        <f t="shared" si="112"/>
        <v>0</v>
      </c>
      <c r="AB141" s="240">
        <f t="shared" si="112"/>
        <v>0</v>
      </c>
      <c r="AC141" s="240">
        <f t="shared" si="112"/>
        <v>0</v>
      </c>
      <c r="AD141" s="240">
        <f t="shared" si="112"/>
        <v>0</v>
      </c>
      <c r="AE141" s="240">
        <f t="shared" si="112"/>
        <v>0</v>
      </c>
      <c r="AF141" s="240">
        <f t="shared" si="112"/>
        <v>0</v>
      </c>
      <c r="AG141" s="240">
        <f t="shared" si="112"/>
        <v>0</v>
      </c>
      <c r="AH141" s="240">
        <f t="shared" si="112"/>
        <v>0</v>
      </c>
      <c r="AI141" s="240">
        <f t="shared" si="112"/>
        <v>0</v>
      </c>
      <c r="AJ141" s="240">
        <f t="shared" si="112"/>
        <v>0</v>
      </c>
      <c r="AK141" s="240">
        <f t="shared" si="112"/>
        <v>0</v>
      </c>
    </row>
    <row r="142" spans="1:37">
      <c r="A142" s="179" t="str">
        <f>+'Usos finales'!E$184</f>
        <v>Gas Natural</v>
      </c>
      <c r="B142" s="226" t="s">
        <v>391</v>
      </c>
      <c r="C142" s="227" t="s">
        <v>466</v>
      </c>
      <c r="D142" s="242">
        <f>+'Usos finales'!F$184</f>
        <v>0.85999999999999988</v>
      </c>
      <c r="E142" s="240">
        <f t="shared" ref="E142:AK142" si="113">+D142</f>
        <v>0.85999999999999988</v>
      </c>
      <c r="F142" s="240">
        <f t="shared" si="113"/>
        <v>0.85999999999999988</v>
      </c>
      <c r="G142" s="240">
        <f t="shared" si="113"/>
        <v>0.85999999999999988</v>
      </c>
      <c r="H142" s="240">
        <f t="shared" si="113"/>
        <v>0.85999999999999988</v>
      </c>
      <c r="I142" s="240">
        <f t="shared" si="113"/>
        <v>0.85999999999999988</v>
      </c>
      <c r="J142" s="240">
        <f t="shared" si="113"/>
        <v>0.85999999999999988</v>
      </c>
      <c r="K142" s="240">
        <f t="shared" si="113"/>
        <v>0.85999999999999988</v>
      </c>
      <c r="L142" s="240">
        <f t="shared" si="113"/>
        <v>0.85999999999999988</v>
      </c>
      <c r="M142" s="240">
        <f t="shared" si="113"/>
        <v>0.85999999999999988</v>
      </c>
      <c r="N142" s="240">
        <f t="shared" si="113"/>
        <v>0.85999999999999988</v>
      </c>
      <c r="O142" s="240">
        <f t="shared" si="113"/>
        <v>0.85999999999999988</v>
      </c>
      <c r="P142" s="240">
        <f t="shared" si="113"/>
        <v>0.85999999999999988</v>
      </c>
      <c r="Q142" s="240">
        <f t="shared" si="113"/>
        <v>0.85999999999999988</v>
      </c>
      <c r="R142" s="240">
        <f t="shared" si="113"/>
        <v>0.85999999999999988</v>
      </c>
      <c r="S142" s="240">
        <f t="shared" si="113"/>
        <v>0.85999999999999988</v>
      </c>
      <c r="T142" s="240">
        <f t="shared" si="113"/>
        <v>0.85999999999999988</v>
      </c>
      <c r="U142" s="240">
        <f t="shared" si="113"/>
        <v>0.85999999999999988</v>
      </c>
      <c r="V142" s="240">
        <f t="shared" si="113"/>
        <v>0.85999999999999988</v>
      </c>
      <c r="W142" s="240">
        <f t="shared" si="113"/>
        <v>0.85999999999999988</v>
      </c>
      <c r="X142" s="240">
        <f t="shared" si="113"/>
        <v>0.85999999999999988</v>
      </c>
      <c r="Y142" s="240">
        <f t="shared" si="113"/>
        <v>0.85999999999999988</v>
      </c>
      <c r="Z142" s="240">
        <f t="shared" si="113"/>
        <v>0.85999999999999988</v>
      </c>
      <c r="AA142" s="240">
        <f t="shared" si="113"/>
        <v>0.85999999999999988</v>
      </c>
      <c r="AB142" s="240">
        <f t="shared" si="113"/>
        <v>0.85999999999999988</v>
      </c>
      <c r="AC142" s="240">
        <f t="shared" si="113"/>
        <v>0.85999999999999988</v>
      </c>
      <c r="AD142" s="240">
        <f t="shared" si="113"/>
        <v>0.85999999999999988</v>
      </c>
      <c r="AE142" s="240">
        <f t="shared" si="113"/>
        <v>0.85999999999999988</v>
      </c>
      <c r="AF142" s="240">
        <f t="shared" si="113"/>
        <v>0.85999999999999988</v>
      </c>
      <c r="AG142" s="240">
        <f t="shared" si="113"/>
        <v>0.85999999999999988</v>
      </c>
      <c r="AH142" s="240">
        <f t="shared" si="113"/>
        <v>0.85999999999999988</v>
      </c>
      <c r="AI142" s="240">
        <f t="shared" si="113"/>
        <v>0.85999999999999988</v>
      </c>
      <c r="AJ142" s="240">
        <f t="shared" si="113"/>
        <v>0.85999999999999988</v>
      </c>
      <c r="AK142" s="240">
        <f t="shared" si="113"/>
        <v>0.85999999999999988</v>
      </c>
    </row>
    <row r="143" spans="1:37" ht="16.149999999999999" customHeight="1">
      <c r="A143" s="179" t="str">
        <f>+'Usos finales'!E$185</f>
        <v>GLP</v>
      </c>
      <c r="B143" s="226" t="s">
        <v>391</v>
      </c>
      <c r="C143" s="227" t="s">
        <v>466</v>
      </c>
      <c r="D143" s="242">
        <f>+'Usos finales'!F$185</f>
        <v>1.0000000000000002E-2</v>
      </c>
      <c r="E143" s="240">
        <f t="shared" ref="E143:AK143" si="114">+D143</f>
        <v>1.0000000000000002E-2</v>
      </c>
      <c r="F143" s="240">
        <f t="shared" si="114"/>
        <v>1.0000000000000002E-2</v>
      </c>
      <c r="G143" s="240">
        <f t="shared" si="114"/>
        <v>1.0000000000000002E-2</v>
      </c>
      <c r="H143" s="240">
        <f t="shared" si="114"/>
        <v>1.0000000000000002E-2</v>
      </c>
      <c r="I143" s="240">
        <f t="shared" si="114"/>
        <v>1.0000000000000002E-2</v>
      </c>
      <c r="J143" s="240">
        <f t="shared" si="114"/>
        <v>1.0000000000000002E-2</v>
      </c>
      <c r="K143" s="240">
        <f t="shared" si="114"/>
        <v>1.0000000000000002E-2</v>
      </c>
      <c r="L143" s="240">
        <f t="shared" si="114"/>
        <v>1.0000000000000002E-2</v>
      </c>
      <c r="M143" s="240">
        <f t="shared" si="114"/>
        <v>1.0000000000000002E-2</v>
      </c>
      <c r="N143" s="240">
        <f t="shared" si="114"/>
        <v>1.0000000000000002E-2</v>
      </c>
      <c r="O143" s="240">
        <f t="shared" si="114"/>
        <v>1.0000000000000002E-2</v>
      </c>
      <c r="P143" s="240">
        <f t="shared" si="114"/>
        <v>1.0000000000000002E-2</v>
      </c>
      <c r="Q143" s="240">
        <f t="shared" si="114"/>
        <v>1.0000000000000002E-2</v>
      </c>
      <c r="R143" s="240">
        <f t="shared" si="114"/>
        <v>1.0000000000000002E-2</v>
      </c>
      <c r="S143" s="240">
        <f t="shared" si="114"/>
        <v>1.0000000000000002E-2</v>
      </c>
      <c r="T143" s="240">
        <f t="shared" si="114"/>
        <v>1.0000000000000002E-2</v>
      </c>
      <c r="U143" s="240">
        <f t="shared" si="114"/>
        <v>1.0000000000000002E-2</v>
      </c>
      <c r="V143" s="240">
        <f t="shared" si="114"/>
        <v>1.0000000000000002E-2</v>
      </c>
      <c r="W143" s="240">
        <f t="shared" si="114"/>
        <v>1.0000000000000002E-2</v>
      </c>
      <c r="X143" s="240">
        <f t="shared" si="114"/>
        <v>1.0000000000000002E-2</v>
      </c>
      <c r="Y143" s="240">
        <f t="shared" si="114"/>
        <v>1.0000000000000002E-2</v>
      </c>
      <c r="Z143" s="240">
        <f t="shared" si="114"/>
        <v>1.0000000000000002E-2</v>
      </c>
      <c r="AA143" s="240">
        <f t="shared" si="114"/>
        <v>1.0000000000000002E-2</v>
      </c>
      <c r="AB143" s="240">
        <f t="shared" si="114"/>
        <v>1.0000000000000002E-2</v>
      </c>
      <c r="AC143" s="240">
        <f t="shared" si="114"/>
        <v>1.0000000000000002E-2</v>
      </c>
      <c r="AD143" s="240">
        <f t="shared" si="114"/>
        <v>1.0000000000000002E-2</v>
      </c>
      <c r="AE143" s="240">
        <f t="shared" si="114"/>
        <v>1.0000000000000002E-2</v>
      </c>
      <c r="AF143" s="240">
        <f t="shared" si="114"/>
        <v>1.0000000000000002E-2</v>
      </c>
      <c r="AG143" s="240">
        <f t="shared" si="114"/>
        <v>1.0000000000000002E-2</v>
      </c>
      <c r="AH143" s="240">
        <f t="shared" si="114"/>
        <v>1.0000000000000002E-2</v>
      </c>
      <c r="AI143" s="240">
        <f t="shared" si="114"/>
        <v>1.0000000000000002E-2</v>
      </c>
      <c r="AJ143" s="240">
        <f t="shared" si="114"/>
        <v>1.0000000000000002E-2</v>
      </c>
      <c r="AK143" s="240">
        <f t="shared" si="114"/>
        <v>1.0000000000000002E-2</v>
      </c>
    </row>
    <row r="144" spans="1:37">
      <c r="A144" s="230" t="str">
        <f>+'Usos finales'!E$190</f>
        <v>Otros</v>
      </c>
      <c r="C144" s="83"/>
    </row>
    <row r="145" spans="1:37">
      <c r="A145" s="179" t="str">
        <f>+'Usos finales'!E$191</f>
        <v>Diesel</v>
      </c>
      <c r="B145" s="226" t="s">
        <v>391</v>
      </c>
      <c r="C145" s="227" t="s">
        <v>466</v>
      </c>
      <c r="D145" s="242">
        <f>+'Usos finales'!F$191</f>
        <v>1.727574750830565E-3</v>
      </c>
      <c r="E145" s="240">
        <f t="shared" ref="E145:AK145" si="115">+D145</f>
        <v>1.727574750830565E-3</v>
      </c>
      <c r="F145" s="240">
        <f t="shared" si="115"/>
        <v>1.727574750830565E-3</v>
      </c>
      <c r="G145" s="240">
        <f t="shared" si="115"/>
        <v>1.727574750830565E-3</v>
      </c>
      <c r="H145" s="240">
        <f t="shared" si="115"/>
        <v>1.727574750830565E-3</v>
      </c>
      <c r="I145" s="240">
        <f t="shared" si="115"/>
        <v>1.727574750830565E-3</v>
      </c>
      <c r="J145" s="240">
        <f t="shared" si="115"/>
        <v>1.727574750830565E-3</v>
      </c>
      <c r="K145" s="240">
        <f t="shared" si="115"/>
        <v>1.727574750830565E-3</v>
      </c>
      <c r="L145" s="240">
        <f t="shared" si="115"/>
        <v>1.727574750830565E-3</v>
      </c>
      <c r="M145" s="240">
        <f t="shared" si="115"/>
        <v>1.727574750830565E-3</v>
      </c>
      <c r="N145" s="240">
        <f t="shared" si="115"/>
        <v>1.727574750830565E-3</v>
      </c>
      <c r="O145" s="240">
        <f t="shared" si="115"/>
        <v>1.727574750830565E-3</v>
      </c>
      <c r="P145" s="240">
        <f t="shared" si="115"/>
        <v>1.727574750830565E-3</v>
      </c>
      <c r="Q145" s="240">
        <f t="shared" si="115"/>
        <v>1.727574750830565E-3</v>
      </c>
      <c r="R145" s="240">
        <f t="shared" si="115"/>
        <v>1.727574750830565E-3</v>
      </c>
      <c r="S145" s="240">
        <f t="shared" si="115"/>
        <v>1.727574750830565E-3</v>
      </c>
      <c r="T145" s="240">
        <f t="shared" si="115"/>
        <v>1.727574750830565E-3</v>
      </c>
      <c r="U145" s="240">
        <f t="shared" si="115"/>
        <v>1.727574750830565E-3</v>
      </c>
      <c r="V145" s="240">
        <f t="shared" si="115"/>
        <v>1.727574750830565E-3</v>
      </c>
      <c r="W145" s="240">
        <f t="shared" si="115"/>
        <v>1.727574750830565E-3</v>
      </c>
      <c r="X145" s="240">
        <f t="shared" si="115"/>
        <v>1.727574750830565E-3</v>
      </c>
      <c r="Y145" s="240">
        <f t="shared" si="115"/>
        <v>1.727574750830565E-3</v>
      </c>
      <c r="Z145" s="240">
        <f t="shared" si="115"/>
        <v>1.727574750830565E-3</v>
      </c>
      <c r="AA145" s="240">
        <f t="shared" si="115"/>
        <v>1.727574750830565E-3</v>
      </c>
      <c r="AB145" s="240">
        <f t="shared" si="115"/>
        <v>1.727574750830565E-3</v>
      </c>
      <c r="AC145" s="240">
        <f t="shared" si="115"/>
        <v>1.727574750830565E-3</v>
      </c>
      <c r="AD145" s="240">
        <f t="shared" si="115"/>
        <v>1.727574750830565E-3</v>
      </c>
      <c r="AE145" s="240">
        <f t="shared" si="115"/>
        <v>1.727574750830565E-3</v>
      </c>
      <c r="AF145" s="240">
        <f t="shared" si="115"/>
        <v>1.727574750830565E-3</v>
      </c>
      <c r="AG145" s="240">
        <f t="shared" si="115"/>
        <v>1.727574750830565E-3</v>
      </c>
      <c r="AH145" s="240">
        <f t="shared" si="115"/>
        <v>1.727574750830565E-3</v>
      </c>
      <c r="AI145" s="240">
        <f t="shared" si="115"/>
        <v>1.727574750830565E-3</v>
      </c>
      <c r="AJ145" s="240">
        <f t="shared" si="115"/>
        <v>1.727574750830565E-3</v>
      </c>
      <c r="AK145" s="240">
        <f t="shared" si="115"/>
        <v>1.727574750830565E-3</v>
      </c>
    </row>
    <row r="146" spans="1:37">
      <c r="A146" s="179" t="str">
        <f>+'Usos finales'!E$192</f>
        <v>Electricidad</v>
      </c>
      <c r="B146" s="226" t="s">
        <v>391</v>
      </c>
      <c r="C146" s="227" t="s">
        <v>466</v>
      </c>
      <c r="D146" s="242">
        <f>+'Usos finales'!F$192</f>
        <v>0.98671096345514941</v>
      </c>
      <c r="E146" s="240">
        <f t="shared" ref="E146:AK146" si="116">+D146</f>
        <v>0.98671096345514941</v>
      </c>
      <c r="F146" s="240">
        <f t="shared" si="116"/>
        <v>0.98671096345514941</v>
      </c>
      <c r="G146" s="240">
        <f t="shared" si="116"/>
        <v>0.98671096345514941</v>
      </c>
      <c r="H146" s="240">
        <f t="shared" si="116"/>
        <v>0.98671096345514941</v>
      </c>
      <c r="I146" s="240">
        <f t="shared" si="116"/>
        <v>0.98671096345514941</v>
      </c>
      <c r="J146" s="240">
        <f t="shared" si="116"/>
        <v>0.98671096345514941</v>
      </c>
      <c r="K146" s="240">
        <f t="shared" si="116"/>
        <v>0.98671096345514941</v>
      </c>
      <c r="L146" s="240">
        <f t="shared" si="116"/>
        <v>0.98671096345514941</v>
      </c>
      <c r="M146" s="240">
        <f t="shared" si="116"/>
        <v>0.98671096345514941</v>
      </c>
      <c r="N146" s="240">
        <f t="shared" si="116"/>
        <v>0.98671096345514941</v>
      </c>
      <c r="O146" s="240">
        <f t="shared" si="116"/>
        <v>0.98671096345514941</v>
      </c>
      <c r="P146" s="240">
        <f t="shared" si="116"/>
        <v>0.98671096345514941</v>
      </c>
      <c r="Q146" s="240">
        <f t="shared" si="116"/>
        <v>0.98671096345514941</v>
      </c>
      <c r="R146" s="240">
        <f t="shared" si="116"/>
        <v>0.98671096345514941</v>
      </c>
      <c r="S146" s="240">
        <f t="shared" si="116"/>
        <v>0.98671096345514941</v>
      </c>
      <c r="T146" s="240">
        <f t="shared" si="116"/>
        <v>0.98671096345514941</v>
      </c>
      <c r="U146" s="240">
        <f t="shared" si="116"/>
        <v>0.98671096345514941</v>
      </c>
      <c r="V146" s="240">
        <f t="shared" si="116"/>
        <v>0.98671096345514941</v>
      </c>
      <c r="W146" s="240">
        <f t="shared" si="116"/>
        <v>0.98671096345514941</v>
      </c>
      <c r="X146" s="240">
        <f t="shared" si="116"/>
        <v>0.98671096345514941</v>
      </c>
      <c r="Y146" s="240">
        <f t="shared" si="116"/>
        <v>0.98671096345514941</v>
      </c>
      <c r="Z146" s="240">
        <f t="shared" si="116"/>
        <v>0.98671096345514941</v>
      </c>
      <c r="AA146" s="240">
        <f t="shared" si="116"/>
        <v>0.98671096345514941</v>
      </c>
      <c r="AB146" s="240">
        <f t="shared" si="116"/>
        <v>0.98671096345514941</v>
      </c>
      <c r="AC146" s="240">
        <f t="shared" si="116"/>
        <v>0.98671096345514941</v>
      </c>
      <c r="AD146" s="240">
        <f t="shared" si="116"/>
        <v>0.98671096345514941</v>
      </c>
      <c r="AE146" s="240">
        <f t="shared" si="116"/>
        <v>0.98671096345514941</v>
      </c>
      <c r="AF146" s="240">
        <f t="shared" si="116"/>
        <v>0.98671096345514941</v>
      </c>
      <c r="AG146" s="240">
        <f t="shared" si="116"/>
        <v>0.98671096345514941</v>
      </c>
      <c r="AH146" s="240">
        <f t="shared" si="116"/>
        <v>0.98671096345514941</v>
      </c>
      <c r="AI146" s="240">
        <f t="shared" si="116"/>
        <v>0.98671096345514941</v>
      </c>
      <c r="AJ146" s="240">
        <f t="shared" si="116"/>
        <v>0.98671096345514941</v>
      </c>
      <c r="AK146" s="240">
        <f t="shared" si="116"/>
        <v>0.98671096345514941</v>
      </c>
    </row>
    <row r="147" spans="1:37">
      <c r="A147" s="179" t="str">
        <f>+'Usos finales'!E$193</f>
        <v>Gas Natural</v>
      </c>
      <c r="B147" s="226" t="s">
        <v>391</v>
      </c>
      <c r="C147" s="227" t="s">
        <v>466</v>
      </c>
      <c r="D147" s="242">
        <f>+'Usos finales'!F$193</f>
        <v>1.142857142857143E-2</v>
      </c>
      <c r="E147" s="240">
        <f t="shared" ref="E147:AK147" si="117">+D147</f>
        <v>1.142857142857143E-2</v>
      </c>
      <c r="F147" s="240">
        <f t="shared" si="117"/>
        <v>1.142857142857143E-2</v>
      </c>
      <c r="G147" s="240">
        <f t="shared" si="117"/>
        <v>1.142857142857143E-2</v>
      </c>
      <c r="H147" s="240">
        <f t="shared" si="117"/>
        <v>1.142857142857143E-2</v>
      </c>
      <c r="I147" s="240">
        <f t="shared" si="117"/>
        <v>1.142857142857143E-2</v>
      </c>
      <c r="J147" s="240">
        <f t="shared" si="117"/>
        <v>1.142857142857143E-2</v>
      </c>
      <c r="K147" s="240">
        <f t="shared" si="117"/>
        <v>1.142857142857143E-2</v>
      </c>
      <c r="L147" s="240">
        <f t="shared" si="117"/>
        <v>1.142857142857143E-2</v>
      </c>
      <c r="M147" s="240">
        <f t="shared" si="117"/>
        <v>1.142857142857143E-2</v>
      </c>
      <c r="N147" s="240">
        <f t="shared" si="117"/>
        <v>1.142857142857143E-2</v>
      </c>
      <c r="O147" s="240">
        <f t="shared" si="117"/>
        <v>1.142857142857143E-2</v>
      </c>
      <c r="P147" s="240">
        <f t="shared" si="117"/>
        <v>1.142857142857143E-2</v>
      </c>
      <c r="Q147" s="240">
        <f t="shared" si="117"/>
        <v>1.142857142857143E-2</v>
      </c>
      <c r="R147" s="240">
        <f t="shared" si="117"/>
        <v>1.142857142857143E-2</v>
      </c>
      <c r="S147" s="240">
        <f t="shared" si="117"/>
        <v>1.142857142857143E-2</v>
      </c>
      <c r="T147" s="240">
        <f t="shared" si="117"/>
        <v>1.142857142857143E-2</v>
      </c>
      <c r="U147" s="240">
        <f t="shared" si="117"/>
        <v>1.142857142857143E-2</v>
      </c>
      <c r="V147" s="240">
        <f t="shared" si="117"/>
        <v>1.142857142857143E-2</v>
      </c>
      <c r="W147" s="240">
        <f t="shared" si="117"/>
        <v>1.142857142857143E-2</v>
      </c>
      <c r="X147" s="240">
        <f t="shared" si="117"/>
        <v>1.142857142857143E-2</v>
      </c>
      <c r="Y147" s="240">
        <f t="shared" si="117"/>
        <v>1.142857142857143E-2</v>
      </c>
      <c r="Z147" s="240">
        <f t="shared" si="117"/>
        <v>1.142857142857143E-2</v>
      </c>
      <c r="AA147" s="240">
        <f t="shared" si="117"/>
        <v>1.142857142857143E-2</v>
      </c>
      <c r="AB147" s="240">
        <f t="shared" si="117"/>
        <v>1.142857142857143E-2</v>
      </c>
      <c r="AC147" s="240">
        <f t="shared" si="117"/>
        <v>1.142857142857143E-2</v>
      </c>
      <c r="AD147" s="240">
        <f t="shared" si="117"/>
        <v>1.142857142857143E-2</v>
      </c>
      <c r="AE147" s="240">
        <f t="shared" si="117"/>
        <v>1.142857142857143E-2</v>
      </c>
      <c r="AF147" s="240">
        <f t="shared" si="117"/>
        <v>1.142857142857143E-2</v>
      </c>
      <c r="AG147" s="240">
        <f t="shared" si="117"/>
        <v>1.142857142857143E-2</v>
      </c>
      <c r="AH147" s="240">
        <f t="shared" si="117"/>
        <v>1.142857142857143E-2</v>
      </c>
      <c r="AI147" s="240">
        <f t="shared" si="117"/>
        <v>1.142857142857143E-2</v>
      </c>
      <c r="AJ147" s="240">
        <f t="shared" si="117"/>
        <v>1.142857142857143E-2</v>
      </c>
      <c r="AK147" s="240">
        <f t="shared" si="117"/>
        <v>1.142857142857143E-2</v>
      </c>
    </row>
    <row r="148" spans="1:37">
      <c r="A148" s="179" t="str">
        <f>+'Usos finales'!E$194</f>
        <v>GLP</v>
      </c>
      <c r="B148" s="226" t="s">
        <v>391</v>
      </c>
      <c r="C148" s="227" t="s">
        <v>466</v>
      </c>
      <c r="D148" s="242">
        <f>+'Usos finales'!F$194</f>
        <v>1.3289036544850502E-4</v>
      </c>
      <c r="E148" s="240">
        <f t="shared" ref="E148:AK148" si="118">+D148</f>
        <v>1.3289036544850502E-4</v>
      </c>
      <c r="F148" s="240">
        <f t="shared" si="118"/>
        <v>1.3289036544850502E-4</v>
      </c>
      <c r="G148" s="240">
        <f t="shared" si="118"/>
        <v>1.3289036544850502E-4</v>
      </c>
      <c r="H148" s="240">
        <f t="shared" si="118"/>
        <v>1.3289036544850502E-4</v>
      </c>
      <c r="I148" s="240">
        <f t="shared" si="118"/>
        <v>1.3289036544850502E-4</v>
      </c>
      <c r="J148" s="240">
        <f t="shared" si="118"/>
        <v>1.3289036544850502E-4</v>
      </c>
      <c r="K148" s="240">
        <f t="shared" si="118"/>
        <v>1.3289036544850502E-4</v>
      </c>
      <c r="L148" s="240">
        <f t="shared" si="118"/>
        <v>1.3289036544850502E-4</v>
      </c>
      <c r="M148" s="240">
        <f t="shared" si="118"/>
        <v>1.3289036544850502E-4</v>
      </c>
      <c r="N148" s="240">
        <f t="shared" si="118"/>
        <v>1.3289036544850502E-4</v>
      </c>
      <c r="O148" s="240">
        <f t="shared" si="118"/>
        <v>1.3289036544850502E-4</v>
      </c>
      <c r="P148" s="240">
        <f t="shared" si="118"/>
        <v>1.3289036544850502E-4</v>
      </c>
      <c r="Q148" s="240">
        <f t="shared" si="118"/>
        <v>1.3289036544850502E-4</v>
      </c>
      <c r="R148" s="240">
        <f t="shared" si="118"/>
        <v>1.3289036544850502E-4</v>
      </c>
      <c r="S148" s="240">
        <f t="shared" si="118"/>
        <v>1.3289036544850502E-4</v>
      </c>
      <c r="T148" s="240">
        <f t="shared" si="118"/>
        <v>1.3289036544850502E-4</v>
      </c>
      <c r="U148" s="240">
        <f t="shared" si="118"/>
        <v>1.3289036544850502E-4</v>
      </c>
      <c r="V148" s="240">
        <f t="shared" si="118"/>
        <v>1.3289036544850502E-4</v>
      </c>
      <c r="W148" s="240">
        <f t="shared" si="118"/>
        <v>1.3289036544850502E-4</v>
      </c>
      <c r="X148" s="240">
        <f t="shared" si="118"/>
        <v>1.3289036544850502E-4</v>
      </c>
      <c r="Y148" s="240">
        <f t="shared" si="118"/>
        <v>1.3289036544850502E-4</v>
      </c>
      <c r="Z148" s="240">
        <f t="shared" si="118"/>
        <v>1.3289036544850502E-4</v>
      </c>
      <c r="AA148" s="240">
        <f t="shared" si="118"/>
        <v>1.3289036544850502E-4</v>
      </c>
      <c r="AB148" s="240">
        <f t="shared" si="118"/>
        <v>1.3289036544850502E-4</v>
      </c>
      <c r="AC148" s="240">
        <f t="shared" si="118"/>
        <v>1.3289036544850502E-4</v>
      </c>
      <c r="AD148" s="240">
        <f t="shared" si="118"/>
        <v>1.3289036544850502E-4</v>
      </c>
      <c r="AE148" s="240">
        <f t="shared" si="118"/>
        <v>1.3289036544850502E-4</v>
      </c>
      <c r="AF148" s="240">
        <f t="shared" si="118"/>
        <v>1.3289036544850502E-4</v>
      </c>
      <c r="AG148" s="240">
        <f t="shared" si="118"/>
        <v>1.3289036544850502E-4</v>
      </c>
      <c r="AH148" s="240">
        <f t="shared" si="118"/>
        <v>1.3289036544850502E-4</v>
      </c>
      <c r="AI148" s="240">
        <f t="shared" si="118"/>
        <v>1.3289036544850502E-4</v>
      </c>
      <c r="AJ148" s="240">
        <f t="shared" si="118"/>
        <v>1.3289036544850502E-4</v>
      </c>
      <c r="AK148" s="240">
        <f t="shared" si="118"/>
        <v>1.3289036544850502E-4</v>
      </c>
    </row>
    <row r="149" spans="1:37">
      <c r="A149" s="195"/>
      <c r="B149" s="238"/>
      <c r="C149" s="239"/>
      <c r="D149" s="237"/>
      <c r="E149" s="237"/>
      <c r="F149" s="237"/>
      <c r="G149" s="237"/>
      <c r="H149" s="237"/>
      <c r="I149" s="237"/>
      <c r="J149" s="237"/>
      <c r="K149" s="237"/>
      <c r="L149" s="237"/>
      <c r="M149" s="237"/>
      <c r="N149" s="237"/>
      <c r="O149" s="237"/>
      <c r="P149" s="237"/>
      <c r="Q149" s="237"/>
      <c r="R149" s="237"/>
      <c r="S149" s="237"/>
      <c r="T149" s="237"/>
      <c r="U149" s="237"/>
      <c r="V149" s="237"/>
      <c r="W149" s="237"/>
      <c r="X149" s="237"/>
      <c r="Y149" s="237"/>
      <c r="Z149" s="237"/>
      <c r="AA149" s="237"/>
      <c r="AB149" s="237"/>
      <c r="AC149" s="237"/>
      <c r="AD149" s="237"/>
      <c r="AE149" s="237"/>
      <c r="AF149" s="237"/>
      <c r="AG149" s="237"/>
      <c r="AH149" s="237"/>
      <c r="AI149" s="237"/>
      <c r="AJ149" s="237"/>
      <c r="AK149" s="237"/>
    </row>
    <row r="150" spans="1:37">
      <c r="A150" s="195"/>
      <c r="B150" s="238"/>
      <c r="C150" s="239"/>
      <c r="D150" s="237"/>
      <c r="E150" s="237"/>
      <c r="F150" s="237"/>
      <c r="G150" s="237"/>
      <c r="H150" s="237"/>
      <c r="I150" s="237"/>
      <c r="J150" s="237"/>
      <c r="K150" s="237"/>
      <c r="L150" s="237"/>
      <c r="M150" s="237"/>
      <c r="N150" s="237"/>
      <c r="O150" s="237"/>
      <c r="P150" s="237"/>
      <c r="Q150" s="237"/>
      <c r="R150" s="237"/>
      <c r="S150" s="237"/>
      <c r="T150" s="237"/>
      <c r="U150" s="237"/>
      <c r="V150" s="237"/>
      <c r="W150" s="237"/>
      <c r="X150" s="237"/>
      <c r="Y150" s="237"/>
      <c r="Z150" s="237"/>
      <c r="AA150" s="237"/>
      <c r="AB150" s="237"/>
      <c r="AC150" s="237"/>
      <c r="AD150" s="237"/>
      <c r="AE150" s="237"/>
      <c r="AF150" s="237"/>
      <c r="AG150" s="237"/>
      <c r="AH150" s="237"/>
      <c r="AI150" s="237"/>
      <c r="AJ150" s="237"/>
      <c r="AK150" s="237"/>
    </row>
    <row r="151" spans="1:37">
      <c r="A151" s="230" t="s">
        <v>481</v>
      </c>
      <c r="B151" s="83"/>
      <c r="C151" s="83"/>
      <c r="D151" s="114"/>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114"/>
      <c r="AF151" s="114"/>
      <c r="AG151" s="114"/>
      <c r="AH151" s="114"/>
      <c r="AI151" s="114"/>
      <c r="AJ151" s="114"/>
      <c r="AK151" s="114"/>
    </row>
    <row r="152" spans="1:37">
      <c r="A152" s="225" t="s">
        <v>17</v>
      </c>
      <c r="B152" s="226" t="s">
        <v>392</v>
      </c>
      <c r="C152" s="227" t="s">
        <v>465</v>
      </c>
      <c r="D152" s="174">
        <f>+D$5*(D$43*D131+D$44*D135+D$46*D140+D$49*D145)</f>
        <v>136144.32000000001</v>
      </c>
      <c r="E152" s="174">
        <f t="shared" ref="E152:AK152" si="119">+E$5*(E$43*E131+E$44*E135+E$46*E140+E$49*E145)</f>
        <v>136144.32000000004</v>
      </c>
      <c r="F152" s="174">
        <f t="shared" si="119"/>
        <v>153162.36000000004</v>
      </c>
      <c r="G152" s="174">
        <f t="shared" si="119"/>
        <v>153162.36000000002</v>
      </c>
      <c r="H152" s="174">
        <f t="shared" si="119"/>
        <v>153162.36000000002</v>
      </c>
      <c r="I152" s="174">
        <f t="shared" si="119"/>
        <v>153162.36000000002</v>
      </c>
      <c r="J152" s="174">
        <f t="shared" si="119"/>
        <v>149716.20690000002</v>
      </c>
      <c r="K152" s="174">
        <f t="shared" si="119"/>
        <v>162522.28200000001</v>
      </c>
      <c r="L152" s="174">
        <f t="shared" si="119"/>
        <v>158693.22300000003</v>
      </c>
      <c r="M152" s="174">
        <f t="shared" si="119"/>
        <v>154864.16400000005</v>
      </c>
      <c r="N152" s="174">
        <f t="shared" si="119"/>
        <v>151035.10500000007</v>
      </c>
      <c r="O152" s="174">
        <f t="shared" si="119"/>
        <v>161926.65060000011</v>
      </c>
      <c r="P152" s="174">
        <f t="shared" si="119"/>
        <v>157714.68570000012</v>
      </c>
      <c r="Q152" s="174">
        <f t="shared" si="119"/>
        <v>153502.72080000013</v>
      </c>
      <c r="R152" s="174">
        <f t="shared" si="119"/>
        <v>149290.75590000016</v>
      </c>
      <c r="S152" s="174">
        <f t="shared" si="119"/>
        <v>158267.7720000002</v>
      </c>
      <c r="T152" s="174">
        <f t="shared" si="119"/>
        <v>153672.90120000023</v>
      </c>
      <c r="U152" s="174">
        <f t="shared" si="119"/>
        <v>149078.03040000028</v>
      </c>
      <c r="V152" s="174">
        <f t="shared" si="119"/>
        <v>144483.15960000025</v>
      </c>
      <c r="W152" s="174">
        <f t="shared" si="119"/>
        <v>151545.64620000031</v>
      </c>
      <c r="X152" s="174">
        <f t="shared" si="119"/>
        <v>146567.86950000032</v>
      </c>
      <c r="Y152" s="174">
        <f t="shared" si="119"/>
        <v>141590.09280000033</v>
      </c>
      <c r="Z152" s="174">
        <f t="shared" si="119"/>
        <v>136612.31610000037</v>
      </c>
      <c r="AA152" s="174">
        <f t="shared" si="119"/>
        <v>141760.27320000043</v>
      </c>
      <c r="AB152" s="174">
        <f t="shared" si="119"/>
        <v>136399.59060000046</v>
      </c>
      <c r="AC152" s="174">
        <f t="shared" si="119"/>
        <v>131038.90800000049</v>
      </c>
      <c r="AD152" s="174">
        <f t="shared" si="119"/>
        <v>125678.22540000052</v>
      </c>
      <c r="AE152" s="174">
        <f t="shared" si="119"/>
        <v>120317.54280000055</v>
      </c>
      <c r="AF152" s="174">
        <f t="shared" si="119"/>
        <v>123168.06450000062</v>
      </c>
      <c r="AG152" s="174">
        <f t="shared" si="119"/>
        <v>117424.47600000064</v>
      </c>
      <c r="AH152" s="174">
        <f t="shared" si="119"/>
        <v>111680.88750000065</v>
      </c>
      <c r="AI152" s="174">
        <f t="shared" si="119"/>
        <v>105937.29900000068</v>
      </c>
      <c r="AJ152" s="174">
        <f t="shared" si="119"/>
        <v>100193.71050000071</v>
      </c>
      <c r="AK152" s="174">
        <f t="shared" si="119"/>
        <v>100746.7968</v>
      </c>
    </row>
    <row r="153" spans="1:37">
      <c r="A153" s="225" t="s">
        <v>7</v>
      </c>
      <c r="B153" s="226" t="s">
        <v>392</v>
      </c>
      <c r="C153" s="227" t="s">
        <v>465</v>
      </c>
      <c r="D153" s="174">
        <f>+D$5*(D$44*E136+D$46*E141+D$49*E146+D$45+D47+D48)</f>
        <v>103679136</v>
      </c>
      <c r="E153" s="174">
        <f t="shared" ref="E153:AK153" si="120">+E$5*(E$44*F136+E$46*F141+E$49*F146+E$45+E47+E48)</f>
        <v>103679136</v>
      </c>
      <c r="F153" s="174">
        <f t="shared" si="120"/>
        <v>116639028</v>
      </c>
      <c r="G153" s="174">
        <f t="shared" si="120"/>
        <v>116639028</v>
      </c>
      <c r="H153" s="174">
        <f t="shared" si="120"/>
        <v>116639028</v>
      </c>
      <c r="I153" s="174">
        <f t="shared" si="120"/>
        <v>116665536.87</v>
      </c>
      <c r="J153" s="174">
        <f t="shared" si="120"/>
        <v>116692045.73999999</v>
      </c>
      <c r="K153" s="174">
        <f t="shared" si="120"/>
        <v>129687282.89999999</v>
      </c>
      <c r="L153" s="174">
        <f t="shared" si="120"/>
        <v>129716737.19999999</v>
      </c>
      <c r="M153" s="174">
        <f t="shared" si="120"/>
        <v>129746191.49999999</v>
      </c>
      <c r="N153" s="174">
        <f t="shared" si="120"/>
        <v>129775645.79999998</v>
      </c>
      <c r="O153" s="174">
        <f t="shared" si="120"/>
        <v>142785610.10999998</v>
      </c>
      <c r="P153" s="174">
        <f t="shared" si="120"/>
        <v>142818009.84</v>
      </c>
      <c r="Q153" s="174">
        <f t="shared" si="120"/>
        <v>142850409.56999999</v>
      </c>
      <c r="R153" s="174">
        <f t="shared" si="120"/>
        <v>142882809.30000001</v>
      </c>
      <c r="S153" s="174">
        <f t="shared" si="120"/>
        <v>155907500.75999999</v>
      </c>
      <c r="T153" s="174">
        <f t="shared" si="120"/>
        <v>155942845.92000002</v>
      </c>
      <c r="U153" s="174">
        <f t="shared" si="120"/>
        <v>155978191.07999998</v>
      </c>
      <c r="V153" s="174">
        <f t="shared" si="120"/>
        <v>156013536.24000001</v>
      </c>
      <c r="W153" s="174">
        <f t="shared" si="120"/>
        <v>169052954.84999999</v>
      </c>
      <c r="X153" s="174">
        <f t="shared" si="120"/>
        <v>169091245.44</v>
      </c>
      <c r="Y153" s="174">
        <f t="shared" si="120"/>
        <v>169129536.02999997</v>
      </c>
      <c r="Z153" s="174">
        <f t="shared" si="120"/>
        <v>169167826.61999997</v>
      </c>
      <c r="AA153" s="174">
        <f t="shared" si="120"/>
        <v>182221972.37999997</v>
      </c>
      <c r="AB153" s="174">
        <f t="shared" si="120"/>
        <v>182263208.39999998</v>
      </c>
      <c r="AC153" s="174">
        <f t="shared" si="120"/>
        <v>182304444.41999999</v>
      </c>
      <c r="AD153" s="174">
        <f t="shared" si="120"/>
        <v>182345680.44</v>
      </c>
      <c r="AE153" s="174">
        <f t="shared" si="120"/>
        <v>182386916.46000001</v>
      </c>
      <c r="AF153" s="174">
        <f t="shared" si="120"/>
        <v>195458734.80000001</v>
      </c>
      <c r="AG153" s="174">
        <f t="shared" si="120"/>
        <v>195502916.25</v>
      </c>
      <c r="AH153" s="174">
        <f t="shared" si="120"/>
        <v>195547097.69999999</v>
      </c>
      <c r="AI153" s="174">
        <f t="shared" si="120"/>
        <v>195591279.14999998</v>
      </c>
      <c r="AJ153" s="174">
        <f t="shared" si="120"/>
        <v>195635460.59999999</v>
      </c>
      <c r="AK153" s="174">
        <f t="shared" si="120"/>
        <v>190769610.24000001</v>
      </c>
    </row>
    <row r="154" spans="1:37">
      <c r="A154" s="225" t="s">
        <v>16</v>
      </c>
      <c r="B154" s="226" t="s">
        <v>392</v>
      </c>
      <c r="C154" s="227" t="s">
        <v>465</v>
      </c>
      <c r="D154" s="174">
        <f>+D$5*(D$43*D132+D$44*D137+D$46*D142+D$49*D147)</f>
        <v>900647.04</v>
      </c>
      <c r="E154" s="174">
        <f t="shared" ref="E154:AK154" si="121">+E$5*(E$43*E132+E$44*E137+E$46*E142+E$49*E147)</f>
        <v>900647.04</v>
      </c>
      <c r="F154" s="174">
        <f t="shared" si="121"/>
        <v>1013227.9200000002</v>
      </c>
      <c r="G154" s="174">
        <f t="shared" si="121"/>
        <v>1013227.92</v>
      </c>
      <c r="H154" s="174">
        <f t="shared" si="121"/>
        <v>1013227.9200000002</v>
      </c>
      <c r="I154" s="174">
        <f t="shared" si="121"/>
        <v>1013227.9200000002</v>
      </c>
      <c r="J154" s="174">
        <f t="shared" si="121"/>
        <v>990430.29180000036</v>
      </c>
      <c r="K154" s="174">
        <f t="shared" si="121"/>
        <v>1075147.4040000003</v>
      </c>
      <c r="L154" s="174">
        <f t="shared" si="121"/>
        <v>1049816.7060000005</v>
      </c>
      <c r="M154" s="174">
        <f t="shared" si="121"/>
        <v>1024486.0080000006</v>
      </c>
      <c r="N154" s="174">
        <f t="shared" si="121"/>
        <v>999155.31000000064</v>
      </c>
      <c r="O154" s="174">
        <f t="shared" si="121"/>
        <v>1071207.0732000009</v>
      </c>
      <c r="P154" s="174">
        <f t="shared" si="121"/>
        <v>1043343.305400001</v>
      </c>
      <c r="Q154" s="174">
        <f t="shared" si="121"/>
        <v>1015479.5376000012</v>
      </c>
      <c r="R154" s="174">
        <f t="shared" si="121"/>
        <v>987615.76980000129</v>
      </c>
      <c r="S154" s="174">
        <f t="shared" si="121"/>
        <v>1047002.1840000015</v>
      </c>
      <c r="T154" s="174">
        <f t="shared" si="121"/>
        <v>1016605.3464000018</v>
      </c>
      <c r="U154" s="174">
        <f t="shared" si="121"/>
        <v>986208.50880000205</v>
      </c>
      <c r="V154" s="174">
        <f t="shared" si="121"/>
        <v>955811.67120000185</v>
      </c>
      <c r="W154" s="174">
        <f t="shared" si="121"/>
        <v>1002532.7364000024</v>
      </c>
      <c r="X154" s="174">
        <f t="shared" si="121"/>
        <v>969602.82900000247</v>
      </c>
      <c r="Y154" s="174">
        <f t="shared" si="121"/>
        <v>936672.92160000268</v>
      </c>
      <c r="Z154" s="174">
        <f t="shared" si="121"/>
        <v>903743.01420000265</v>
      </c>
      <c r="AA154" s="174">
        <f t="shared" si="121"/>
        <v>937798.73040000291</v>
      </c>
      <c r="AB154" s="174">
        <f t="shared" si="121"/>
        <v>902335.75320000306</v>
      </c>
      <c r="AC154" s="174">
        <f t="shared" si="121"/>
        <v>866872.77600000333</v>
      </c>
      <c r="AD154" s="174">
        <f t="shared" si="121"/>
        <v>831409.79880000337</v>
      </c>
      <c r="AE154" s="174">
        <f t="shared" si="121"/>
        <v>795946.82160000363</v>
      </c>
      <c r="AF154" s="174">
        <f t="shared" si="121"/>
        <v>814804.11900000402</v>
      </c>
      <c r="AG154" s="174">
        <f t="shared" si="121"/>
        <v>776808.07200000412</v>
      </c>
      <c r="AH154" s="174">
        <f t="shared" si="121"/>
        <v>738812.02500000445</v>
      </c>
      <c r="AI154" s="174">
        <f t="shared" si="121"/>
        <v>700815.97800000443</v>
      </c>
      <c r="AJ154" s="174">
        <f t="shared" si="121"/>
        <v>662819.93100000464</v>
      </c>
      <c r="AK154" s="174">
        <f t="shared" si="121"/>
        <v>666478.80959999992</v>
      </c>
    </row>
    <row r="155" spans="1:37">
      <c r="A155" s="225" t="s">
        <v>18</v>
      </c>
      <c r="B155" s="226" t="s">
        <v>392</v>
      </c>
      <c r="C155" s="227" t="s">
        <v>465</v>
      </c>
      <c r="D155" s="174">
        <f>+D$5*(D$43*D133+D$44*D138+D$46*D143+D$49*D148)</f>
        <v>10472.64</v>
      </c>
      <c r="E155" s="174">
        <f t="shared" ref="E155:AK155" si="122">+E$5*(E$43*E133+E$44*E138+E$46*E143+E$49*E148)</f>
        <v>10472.640000000001</v>
      </c>
      <c r="F155" s="174">
        <f t="shared" si="122"/>
        <v>11781.720000000003</v>
      </c>
      <c r="G155" s="174">
        <f t="shared" si="122"/>
        <v>11781.720000000003</v>
      </c>
      <c r="H155" s="174">
        <f t="shared" si="122"/>
        <v>11781.720000000005</v>
      </c>
      <c r="I155" s="174">
        <f t="shared" si="122"/>
        <v>11781.720000000005</v>
      </c>
      <c r="J155" s="174">
        <f t="shared" si="122"/>
        <v>11516.631300000005</v>
      </c>
      <c r="K155" s="174">
        <f t="shared" si="122"/>
        <v>12501.714000000007</v>
      </c>
      <c r="L155" s="174">
        <f t="shared" si="122"/>
        <v>12207.171000000008</v>
      </c>
      <c r="M155" s="174">
        <f t="shared" si="122"/>
        <v>11912.628000000008</v>
      </c>
      <c r="N155" s="174">
        <f t="shared" si="122"/>
        <v>11618.085000000012</v>
      </c>
      <c r="O155" s="174">
        <f t="shared" si="122"/>
        <v>12455.896200000012</v>
      </c>
      <c r="P155" s="174">
        <f t="shared" si="122"/>
        <v>12131.898900000015</v>
      </c>
      <c r="Q155" s="174">
        <f t="shared" si="122"/>
        <v>11807.901600000016</v>
      </c>
      <c r="R155" s="174">
        <f t="shared" si="122"/>
        <v>11483.904300000017</v>
      </c>
      <c r="S155" s="174">
        <f t="shared" si="122"/>
        <v>12174.444000000021</v>
      </c>
      <c r="T155" s="174">
        <f t="shared" si="122"/>
        <v>11820.992400000023</v>
      </c>
      <c r="U155" s="174">
        <f t="shared" si="122"/>
        <v>11467.540800000024</v>
      </c>
      <c r="V155" s="174">
        <f t="shared" si="122"/>
        <v>11114.089200000024</v>
      </c>
      <c r="W155" s="174">
        <f t="shared" si="122"/>
        <v>11657.35740000003</v>
      </c>
      <c r="X155" s="174">
        <f t="shared" si="122"/>
        <v>11274.451500000028</v>
      </c>
      <c r="Y155" s="174">
        <f t="shared" si="122"/>
        <v>10891.545600000032</v>
      </c>
      <c r="Z155" s="174">
        <f t="shared" si="122"/>
        <v>10508.639700000034</v>
      </c>
      <c r="AA155" s="174">
        <f t="shared" si="122"/>
        <v>10904.636400000038</v>
      </c>
      <c r="AB155" s="174">
        <f t="shared" si="122"/>
        <v>10492.27620000004</v>
      </c>
      <c r="AC155" s="174">
        <f t="shared" si="122"/>
        <v>10079.916000000041</v>
      </c>
      <c r="AD155" s="174">
        <f t="shared" si="122"/>
        <v>9667.5558000000419</v>
      </c>
      <c r="AE155" s="174">
        <f t="shared" si="122"/>
        <v>9255.1956000000428</v>
      </c>
      <c r="AF155" s="174">
        <f t="shared" si="122"/>
        <v>9474.4665000000496</v>
      </c>
      <c r="AG155" s="174">
        <f t="shared" si="122"/>
        <v>9032.652000000051</v>
      </c>
      <c r="AH155" s="174">
        <f t="shared" si="122"/>
        <v>8590.8375000000524</v>
      </c>
      <c r="AI155" s="174">
        <f t="shared" si="122"/>
        <v>8149.0230000000538</v>
      </c>
      <c r="AJ155" s="174">
        <f t="shared" si="122"/>
        <v>7707.2085000000561</v>
      </c>
      <c r="AK155" s="174">
        <f t="shared" si="122"/>
        <v>7749.7536000000009</v>
      </c>
    </row>
    <row r="156" spans="1:37">
      <c r="D156" s="235">
        <f>SUM(D152:D155)</f>
        <v>104726400</v>
      </c>
      <c r="E156" s="235">
        <f t="shared" ref="E156:AK156" si="123">SUM(E152:E155)</f>
        <v>104726400</v>
      </c>
      <c r="F156" s="235">
        <f t="shared" si="123"/>
        <v>117817200</v>
      </c>
      <c r="G156" s="235">
        <f t="shared" si="123"/>
        <v>117817200</v>
      </c>
      <c r="H156" s="235">
        <f t="shared" si="123"/>
        <v>117817200</v>
      </c>
      <c r="I156" s="235">
        <f t="shared" si="123"/>
        <v>117843708.87</v>
      </c>
      <c r="J156" s="235">
        <f t="shared" si="123"/>
        <v>117843708.87</v>
      </c>
      <c r="K156" s="235">
        <f t="shared" si="123"/>
        <v>130937454.3</v>
      </c>
      <c r="L156" s="235">
        <f t="shared" si="123"/>
        <v>130937454.3</v>
      </c>
      <c r="M156" s="235">
        <f t="shared" si="123"/>
        <v>130937454.3</v>
      </c>
      <c r="N156" s="235">
        <f t="shared" si="123"/>
        <v>130937454.29999998</v>
      </c>
      <c r="O156" s="235">
        <f t="shared" si="123"/>
        <v>144031199.72999996</v>
      </c>
      <c r="P156" s="235">
        <f t="shared" si="123"/>
        <v>144031199.73000002</v>
      </c>
      <c r="Q156" s="235">
        <f t="shared" si="123"/>
        <v>144031199.73000002</v>
      </c>
      <c r="R156" s="235">
        <f t="shared" si="123"/>
        <v>144031199.73000002</v>
      </c>
      <c r="S156" s="235">
        <f t="shared" si="123"/>
        <v>157124945.16000003</v>
      </c>
      <c r="T156" s="235">
        <f t="shared" si="123"/>
        <v>157124945.16</v>
      </c>
      <c r="U156" s="235">
        <f t="shared" si="123"/>
        <v>157124945.16</v>
      </c>
      <c r="V156" s="235">
        <f t="shared" si="123"/>
        <v>157124945.16</v>
      </c>
      <c r="W156" s="235">
        <f t="shared" si="123"/>
        <v>170218690.59</v>
      </c>
      <c r="X156" s="235">
        <f t="shared" si="123"/>
        <v>170218690.59</v>
      </c>
      <c r="Y156" s="235">
        <f t="shared" si="123"/>
        <v>170218690.58999997</v>
      </c>
      <c r="Z156" s="235">
        <f t="shared" si="123"/>
        <v>170218690.58999997</v>
      </c>
      <c r="AA156" s="235">
        <f t="shared" si="123"/>
        <v>183312436.01999998</v>
      </c>
      <c r="AB156" s="235">
        <f t="shared" si="123"/>
        <v>183312436.01999998</v>
      </c>
      <c r="AC156" s="235">
        <f t="shared" si="123"/>
        <v>183312436.01999998</v>
      </c>
      <c r="AD156" s="235">
        <f t="shared" si="123"/>
        <v>183312436.01999998</v>
      </c>
      <c r="AE156" s="235">
        <f t="shared" si="123"/>
        <v>183312436.02000001</v>
      </c>
      <c r="AF156" s="235">
        <f t="shared" si="123"/>
        <v>196406181.45000005</v>
      </c>
      <c r="AG156" s="235">
        <f t="shared" si="123"/>
        <v>196406181.45000002</v>
      </c>
      <c r="AH156" s="235">
        <f t="shared" si="123"/>
        <v>196406181.44999999</v>
      </c>
      <c r="AI156" s="235">
        <f t="shared" si="123"/>
        <v>196406181.44999999</v>
      </c>
      <c r="AJ156" s="235">
        <f t="shared" si="123"/>
        <v>196406181.44999999</v>
      </c>
      <c r="AK156" s="235">
        <f t="shared" si="123"/>
        <v>191544585.59999999</v>
      </c>
    </row>
    <row r="158" spans="1:37">
      <c r="A158" s="230" t="s">
        <v>483</v>
      </c>
    </row>
    <row r="159" spans="1:37">
      <c r="A159" s="230" t="str">
        <f>+'Usos finales'!E$133</f>
        <v>ACS</v>
      </c>
      <c r="C159" s="83"/>
    </row>
    <row r="160" spans="1:37">
      <c r="A160" s="225" t="s">
        <v>16</v>
      </c>
      <c r="B160" s="226" t="s">
        <v>391</v>
      </c>
      <c r="C160" s="227" t="s">
        <v>466</v>
      </c>
      <c r="D160" s="244">
        <v>0</v>
      </c>
      <c r="E160" s="240">
        <f t="shared" ref="E160:AK160" si="124">+D160</f>
        <v>0</v>
      </c>
      <c r="F160" s="240">
        <f t="shared" si="124"/>
        <v>0</v>
      </c>
      <c r="G160" s="240">
        <f t="shared" si="124"/>
        <v>0</v>
      </c>
      <c r="H160" s="240">
        <f t="shared" si="124"/>
        <v>0</v>
      </c>
      <c r="I160" s="240">
        <f t="shared" si="124"/>
        <v>0</v>
      </c>
      <c r="J160" s="240">
        <f t="shared" si="124"/>
        <v>0</v>
      </c>
      <c r="K160" s="240">
        <f t="shared" si="124"/>
        <v>0</v>
      </c>
      <c r="L160" s="240">
        <f t="shared" si="124"/>
        <v>0</v>
      </c>
      <c r="M160" s="240">
        <f t="shared" si="124"/>
        <v>0</v>
      </c>
      <c r="N160" s="240">
        <f t="shared" si="124"/>
        <v>0</v>
      </c>
      <c r="O160" s="240">
        <f t="shared" si="124"/>
        <v>0</v>
      </c>
      <c r="P160" s="240">
        <f t="shared" si="124"/>
        <v>0</v>
      </c>
      <c r="Q160" s="240">
        <f t="shared" si="124"/>
        <v>0</v>
      </c>
      <c r="R160" s="240">
        <f t="shared" si="124"/>
        <v>0</v>
      </c>
      <c r="S160" s="240">
        <f t="shared" si="124"/>
        <v>0</v>
      </c>
      <c r="T160" s="240">
        <f t="shared" si="124"/>
        <v>0</v>
      </c>
      <c r="U160" s="240">
        <f t="shared" si="124"/>
        <v>0</v>
      </c>
      <c r="V160" s="240">
        <f t="shared" si="124"/>
        <v>0</v>
      </c>
      <c r="W160" s="240">
        <f t="shared" si="124"/>
        <v>0</v>
      </c>
      <c r="X160" s="240">
        <f t="shared" si="124"/>
        <v>0</v>
      </c>
      <c r="Y160" s="240">
        <f t="shared" si="124"/>
        <v>0</v>
      </c>
      <c r="Z160" s="240">
        <f t="shared" si="124"/>
        <v>0</v>
      </c>
      <c r="AA160" s="240">
        <f t="shared" si="124"/>
        <v>0</v>
      </c>
      <c r="AB160" s="240">
        <f t="shared" si="124"/>
        <v>0</v>
      </c>
      <c r="AC160" s="240">
        <f t="shared" si="124"/>
        <v>0</v>
      </c>
      <c r="AD160" s="240">
        <f t="shared" si="124"/>
        <v>0</v>
      </c>
      <c r="AE160" s="240">
        <f t="shared" si="124"/>
        <v>0</v>
      </c>
      <c r="AF160" s="240">
        <f t="shared" si="124"/>
        <v>0</v>
      </c>
      <c r="AG160" s="240">
        <f t="shared" si="124"/>
        <v>0</v>
      </c>
      <c r="AH160" s="240">
        <f t="shared" si="124"/>
        <v>0</v>
      </c>
      <c r="AI160" s="240">
        <f t="shared" si="124"/>
        <v>0</v>
      </c>
      <c r="AJ160" s="240">
        <f t="shared" si="124"/>
        <v>0</v>
      </c>
      <c r="AK160" s="240">
        <f t="shared" si="124"/>
        <v>0</v>
      </c>
    </row>
    <row r="161" spans="1:37">
      <c r="A161" s="225" t="s">
        <v>18</v>
      </c>
      <c r="B161" s="226" t="s">
        <v>391</v>
      </c>
      <c r="C161" s="227" t="s">
        <v>466</v>
      </c>
      <c r="D161" s="242">
        <v>1</v>
      </c>
      <c r="E161" s="240">
        <f t="shared" ref="E161:AK161" si="125">+D161</f>
        <v>1</v>
      </c>
      <c r="F161" s="240">
        <f t="shared" si="125"/>
        <v>1</v>
      </c>
      <c r="G161" s="240">
        <f t="shared" si="125"/>
        <v>1</v>
      </c>
      <c r="H161" s="240">
        <f t="shared" si="125"/>
        <v>1</v>
      </c>
      <c r="I161" s="240">
        <f t="shared" si="125"/>
        <v>1</v>
      </c>
      <c r="J161" s="240">
        <f t="shared" si="125"/>
        <v>1</v>
      </c>
      <c r="K161" s="240">
        <f t="shared" si="125"/>
        <v>1</v>
      </c>
      <c r="L161" s="240">
        <f t="shared" si="125"/>
        <v>1</v>
      </c>
      <c r="M161" s="240">
        <f t="shared" si="125"/>
        <v>1</v>
      </c>
      <c r="N161" s="240">
        <f t="shared" si="125"/>
        <v>1</v>
      </c>
      <c r="O161" s="240">
        <f t="shared" si="125"/>
        <v>1</v>
      </c>
      <c r="P161" s="240">
        <f t="shared" si="125"/>
        <v>1</v>
      </c>
      <c r="Q161" s="240">
        <f t="shared" si="125"/>
        <v>1</v>
      </c>
      <c r="R161" s="240">
        <f t="shared" si="125"/>
        <v>1</v>
      </c>
      <c r="S161" s="240">
        <f t="shared" si="125"/>
        <v>1</v>
      </c>
      <c r="T161" s="240">
        <f t="shared" si="125"/>
        <v>1</v>
      </c>
      <c r="U161" s="240">
        <f t="shared" si="125"/>
        <v>1</v>
      </c>
      <c r="V161" s="240">
        <f t="shared" si="125"/>
        <v>1</v>
      </c>
      <c r="W161" s="240">
        <f t="shared" si="125"/>
        <v>1</v>
      </c>
      <c r="X161" s="240">
        <f t="shared" si="125"/>
        <v>1</v>
      </c>
      <c r="Y161" s="240">
        <f t="shared" si="125"/>
        <v>1</v>
      </c>
      <c r="Z161" s="240">
        <f t="shared" si="125"/>
        <v>1</v>
      </c>
      <c r="AA161" s="240">
        <f t="shared" si="125"/>
        <v>1</v>
      </c>
      <c r="AB161" s="240">
        <f t="shared" si="125"/>
        <v>1</v>
      </c>
      <c r="AC161" s="240">
        <f t="shared" si="125"/>
        <v>1</v>
      </c>
      <c r="AD161" s="240">
        <f t="shared" si="125"/>
        <v>1</v>
      </c>
      <c r="AE161" s="240">
        <f t="shared" si="125"/>
        <v>1</v>
      </c>
      <c r="AF161" s="240">
        <f t="shared" si="125"/>
        <v>1</v>
      </c>
      <c r="AG161" s="240">
        <f t="shared" si="125"/>
        <v>1</v>
      </c>
      <c r="AH161" s="240">
        <f t="shared" si="125"/>
        <v>1</v>
      </c>
      <c r="AI161" s="240">
        <f t="shared" si="125"/>
        <v>1</v>
      </c>
      <c r="AJ161" s="240">
        <f t="shared" si="125"/>
        <v>1</v>
      </c>
      <c r="AK161" s="240">
        <f t="shared" si="125"/>
        <v>1</v>
      </c>
    </row>
    <row r="162" spans="1:37">
      <c r="A162" s="230" t="str">
        <f>+'Usos finales'!E$139</f>
        <v>Calefacción</v>
      </c>
      <c r="C162" s="83"/>
    </row>
    <row r="163" spans="1:37">
      <c r="A163" s="225" t="s">
        <v>16</v>
      </c>
      <c r="B163" s="226" t="s">
        <v>391</v>
      </c>
      <c r="C163" s="227" t="s">
        <v>466</v>
      </c>
      <c r="D163" s="244">
        <v>0</v>
      </c>
      <c r="E163" s="240">
        <f t="shared" ref="E163:AK163" si="126">+D163</f>
        <v>0</v>
      </c>
      <c r="F163" s="240">
        <f t="shared" si="126"/>
        <v>0</v>
      </c>
      <c r="G163" s="240">
        <f t="shared" si="126"/>
        <v>0</v>
      </c>
      <c r="H163" s="240">
        <f t="shared" si="126"/>
        <v>0</v>
      </c>
      <c r="I163" s="240">
        <f t="shared" si="126"/>
        <v>0</v>
      </c>
      <c r="J163" s="240">
        <f t="shared" si="126"/>
        <v>0</v>
      </c>
      <c r="K163" s="240">
        <f t="shared" si="126"/>
        <v>0</v>
      </c>
      <c r="L163" s="240">
        <f t="shared" si="126"/>
        <v>0</v>
      </c>
      <c r="M163" s="240">
        <f t="shared" si="126"/>
        <v>0</v>
      </c>
      <c r="N163" s="240">
        <f t="shared" si="126"/>
        <v>0</v>
      </c>
      <c r="O163" s="240">
        <f t="shared" si="126"/>
        <v>0</v>
      </c>
      <c r="P163" s="240">
        <f t="shared" si="126"/>
        <v>0</v>
      </c>
      <c r="Q163" s="240">
        <f t="shared" si="126"/>
        <v>0</v>
      </c>
      <c r="R163" s="240">
        <f t="shared" si="126"/>
        <v>0</v>
      </c>
      <c r="S163" s="240">
        <f t="shared" si="126"/>
        <v>0</v>
      </c>
      <c r="T163" s="240">
        <f t="shared" si="126"/>
        <v>0</v>
      </c>
      <c r="U163" s="240">
        <f t="shared" si="126"/>
        <v>0</v>
      </c>
      <c r="V163" s="240">
        <f t="shared" si="126"/>
        <v>0</v>
      </c>
      <c r="W163" s="240">
        <f t="shared" si="126"/>
        <v>0</v>
      </c>
      <c r="X163" s="240">
        <f t="shared" si="126"/>
        <v>0</v>
      </c>
      <c r="Y163" s="240">
        <f t="shared" si="126"/>
        <v>0</v>
      </c>
      <c r="Z163" s="240">
        <f t="shared" si="126"/>
        <v>0</v>
      </c>
      <c r="AA163" s="240">
        <f t="shared" si="126"/>
        <v>0</v>
      </c>
      <c r="AB163" s="240">
        <f t="shared" si="126"/>
        <v>0</v>
      </c>
      <c r="AC163" s="240">
        <f t="shared" si="126"/>
        <v>0</v>
      </c>
      <c r="AD163" s="240">
        <f t="shared" si="126"/>
        <v>0</v>
      </c>
      <c r="AE163" s="240">
        <f t="shared" si="126"/>
        <v>0</v>
      </c>
      <c r="AF163" s="240">
        <f t="shared" si="126"/>
        <v>0</v>
      </c>
      <c r="AG163" s="240">
        <f t="shared" si="126"/>
        <v>0</v>
      </c>
      <c r="AH163" s="240">
        <f t="shared" si="126"/>
        <v>0</v>
      </c>
      <c r="AI163" s="240">
        <f t="shared" si="126"/>
        <v>0</v>
      </c>
      <c r="AJ163" s="240">
        <f t="shared" si="126"/>
        <v>0</v>
      </c>
      <c r="AK163" s="240">
        <f t="shared" si="126"/>
        <v>0</v>
      </c>
    </row>
    <row r="164" spans="1:37">
      <c r="A164" s="225" t="s">
        <v>18</v>
      </c>
      <c r="B164" s="226" t="s">
        <v>391</v>
      </c>
      <c r="C164" s="227" t="s">
        <v>466</v>
      </c>
      <c r="D164" s="242">
        <v>1</v>
      </c>
      <c r="E164" s="240">
        <f t="shared" ref="E164:AK164" si="127">+D164</f>
        <v>1</v>
      </c>
      <c r="F164" s="240">
        <f t="shared" si="127"/>
        <v>1</v>
      </c>
      <c r="G164" s="240">
        <f t="shared" si="127"/>
        <v>1</v>
      </c>
      <c r="H164" s="240">
        <f t="shared" si="127"/>
        <v>1</v>
      </c>
      <c r="I164" s="240">
        <f t="shared" si="127"/>
        <v>1</v>
      </c>
      <c r="J164" s="240">
        <f t="shared" si="127"/>
        <v>1</v>
      </c>
      <c r="K164" s="240">
        <f t="shared" si="127"/>
        <v>1</v>
      </c>
      <c r="L164" s="240">
        <f t="shared" si="127"/>
        <v>1</v>
      </c>
      <c r="M164" s="240">
        <f t="shared" si="127"/>
        <v>1</v>
      </c>
      <c r="N164" s="240">
        <f t="shared" si="127"/>
        <v>1</v>
      </c>
      <c r="O164" s="240">
        <f t="shared" si="127"/>
        <v>1</v>
      </c>
      <c r="P164" s="240">
        <f t="shared" si="127"/>
        <v>1</v>
      </c>
      <c r="Q164" s="240">
        <f t="shared" si="127"/>
        <v>1</v>
      </c>
      <c r="R164" s="240">
        <f t="shared" si="127"/>
        <v>1</v>
      </c>
      <c r="S164" s="240">
        <f t="shared" si="127"/>
        <v>1</v>
      </c>
      <c r="T164" s="240">
        <f t="shared" si="127"/>
        <v>1</v>
      </c>
      <c r="U164" s="240">
        <f t="shared" si="127"/>
        <v>1</v>
      </c>
      <c r="V164" s="240">
        <f t="shared" si="127"/>
        <v>1</v>
      </c>
      <c r="W164" s="240">
        <f t="shared" si="127"/>
        <v>1</v>
      </c>
      <c r="X164" s="240">
        <f t="shared" si="127"/>
        <v>1</v>
      </c>
      <c r="Y164" s="240">
        <f t="shared" si="127"/>
        <v>1</v>
      </c>
      <c r="Z164" s="240">
        <f t="shared" si="127"/>
        <v>1</v>
      </c>
      <c r="AA164" s="240">
        <f t="shared" si="127"/>
        <v>1</v>
      </c>
      <c r="AB164" s="240">
        <f t="shared" si="127"/>
        <v>1</v>
      </c>
      <c r="AC164" s="240">
        <f t="shared" si="127"/>
        <v>1</v>
      </c>
      <c r="AD164" s="240">
        <f t="shared" si="127"/>
        <v>1</v>
      </c>
      <c r="AE164" s="240">
        <f t="shared" si="127"/>
        <v>1</v>
      </c>
      <c r="AF164" s="240">
        <f t="shared" si="127"/>
        <v>1</v>
      </c>
      <c r="AG164" s="240">
        <f t="shared" si="127"/>
        <v>1</v>
      </c>
      <c r="AH164" s="240">
        <f t="shared" si="127"/>
        <v>1</v>
      </c>
      <c r="AI164" s="240">
        <f t="shared" si="127"/>
        <v>1</v>
      </c>
      <c r="AJ164" s="240">
        <f t="shared" si="127"/>
        <v>1</v>
      </c>
      <c r="AK164" s="240">
        <f t="shared" si="127"/>
        <v>1</v>
      </c>
    </row>
    <row r="165" spans="1:37">
      <c r="A165" s="230" t="str">
        <f>+'Usos finales'!E$141</f>
        <v>Cocción</v>
      </c>
      <c r="C165" s="83"/>
    </row>
    <row r="166" spans="1:37">
      <c r="A166" s="225" t="s">
        <v>16</v>
      </c>
      <c r="B166" s="226" t="s">
        <v>391</v>
      </c>
      <c r="C166" s="227" t="s">
        <v>466</v>
      </c>
      <c r="D166" s="244">
        <v>0</v>
      </c>
      <c r="E166" s="240">
        <f t="shared" ref="E166:AK166" si="128">+D166</f>
        <v>0</v>
      </c>
      <c r="F166" s="240">
        <f t="shared" si="128"/>
        <v>0</v>
      </c>
      <c r="G166" s="240">
        <f t="shared" si="128"/>
        <v>0</v>
      </c>
      <c r="H166" s="240">
        <f t="shared" si="128"/>
        <v>0</v>
      </c>
      <c r="I166" s="240">
        <f t="shared" si="128"/>
        <v>0</v>
      </c>
      <c r="J166" s="240">
        <f t="shared" si="128"/>
        <v>0</v>
      </c>
      <c r="K166" s="240">
        <f t="shared" si="128"/>
        <v>0</v>
      </c>
      <c r="L166" s="240">
        <f t="shared" si="128"/>
        <v>0</v>
      </c>
      <c r="M166" s="240">
        <f t="shared" si="128"/>
        <v>0</v>
      </c>
      <c r="N166" s="240">
        <f t="shared" si="128"/>
        <v>0</v>
      </c>
      <c r="O166" s="240">
        <f t="shared" si="128"/>
        <v>0</v>
      </c>
      <c r="P166" s="240">
        <f t="shared" si="128"/>
        <v>0</v>
      </c>
      <c r="Q166" s="240">
        <f t="shared" si="128"/>
        <v>0</v>
      </c>
      <c r="R166" s="240">
        <f t="shared" si="128"/>
        <v>0</v>
      </c>
      <c r="S166" s="240">
        <f t="shared" si="128"/>
        <v>0</v>
      </c>
      <c r="T166" s="240">
        <f t="shared" si="128"/>
        <v>0</v>
      </c>
      <c r="U166" s="240">
        <f t="shared" si="128"/>
        <v>0</v>
      </c>
      <c r="V166" s="240">
        <f t="shared" si="128"/>
        <v>0</v>
      </c>
      <c r="W166" s="240">
        <f t="shared" si="128"/>
        <v>0</v>
      </c>
      <c r="X166" s="240">
        <f t="shared" si="128"/>
        <v>0</v>
      </c>
      <c r="Y166" s="240">
        <f t="shared" si="128"/>
        <v>0</v>
      </c>
      <c r="Z166" s="240">
        <f t="shared" si="128"/>
        <v>0</v>
      </c>
      <c r="AA166" s="240">
        <f t="shared" si="128"/>
        <v>0</v>
      </c>
      <c r="AB166" s="240">
        <f t="shared" si="128"/>
        <v>0</v>
      </c>
      <c r="AC166" s="240">
        <f t="shared" si="128"/>
        <v>0</v>
      </c>
      <c r="AD166" s="240">
        <f t="shared" si="128"/>
        <v>0</v>
      </c>
      <c r="AE166" s="240">
        <f t="shared" si="128"/>
        <v>0</v>
      </c>
      <c r="AF166" s="240">
        <f t="shared" si="128"/>
        <v>0</v>
      </c>
      <c r="AG166" s="240">
        <f t="shared" si="128"/>
        <v>0</v>
      </c>
      <c r="AH166" s="240">
        <f t="shared" si="128"/>
        <v>0</v>
      </c>
      <c r="AI166" s="240">
        <f t="shared" si="128"/>
        <v>0</v>
      </c>
      <c r="AJ166" s="240">
        <f t="shared" si="128"/>
        <v>0</v>
      </c>
      <c r="AK166" s="240">
        <f t="shared" si="128"/>
        <v>0</v>
      </c>
    </row>
    <row r="167" spans="1:37">
      <c r="A167" s="225" t="s">
        <v>18</v>
      </c>
      <c r="B167" s="226" t="s">
        <v>391</v>
      </c>
      <c r="C167" s="227" t="s">
        <v>466</v>
      </c>
      <c r="D167" s="242">
        <v>1</v>
      </c>
      <c r="E167" s="240">
        <f t="shared" ref="E167:AK167" si="129">+D167</f>
        <v>1</v>
      </c>
      <c r="F167" s="240">
        <f t="shared" si="129"/>
        <v>1</v>
      </c>
      <c r="G167" s="240">
        <f t="shared" si="129"/>
        <v>1</v>
      </c>
      <c r="H167" s="240">
        <f t="shared" si="129"/>
        <v>1</v>
      </c>
      <c r="I167" s="240">
        <f t="shared" si="129"/>
        <v>1</v>
      </c>
      <c r="J167" s="240">
        <f t="shared" si="129"/>
        <v>1</v>
      </c>
      <c r="K167" s="240">
        <f t="shared" si="129"/>
        <v>1</v>
      </c>
      <c r="L167" s="240">
        <f t="shared" si="129"/>
        <v>1</v>
      </c>
      <c r="M167" s="240">
        <f t="shared" si="129"/>
        <v>1</v>
      </c>
      <c r="N167" s="240">
        <f t="shared" si="129"/>
        <v>1</v>
      </c>
      <c r="O167" s="240">
        <f t="shared" si="129"/>
        <v>1</v>
      </c>
      <c r="P167" s="240">
        <f t="shared" si="129"/>
        <v>1</v>
      </c>
      <c r="Q167" s="240">
        <f t="shared" si="129"/>
        <v>1</v>
      </c>
      <c r="R167" s="240">
        <f t="shared" si="129"/>
        <v>1</v>
      </c>
      <c r="S167" s="240">
        <f t="shared" si="129"/>
        <v>1</v>
      </c>
      <c r="T167" s="240">
        <f t="shared" si="129"/>
        <v>1</v>
      </c>
      <c r="U167" s="240">
        <f t="shared" si="129"/>
        <v>1</v>
      </c>
      <c r="V167" s="240">
        <f t="shared" si="129"/>
        <v>1</v>
      </c>
      <c r="W167" s="240">
        <f t="shared" si="129"/>
        <v>1</v>
      </c>
      <c r="X167" s="240">
        <f t="shared" si="129"/>
        <v>1</v>
      </c>
      <c r="Y167" s="240">
        <f t="shared" si="129"/>
        <v>1</v>
      </c>
      <c r="Z167" s="240">
        <f t="shared" si="129"/>
        <v>1</v>
      </c>
      <c r="AA167" s="240">
        <f t="shared" si="129"/>
        <v>1</v>
      </c>
      <c r="AB167" s="240">
        <f t="shared" si="129"/>
        <v>1</v>
      </c>
      <c r="AC167" s="240">
        <f t="shared" si="129"/>
        <v>1</v>
      </c>
      <c r="AD167" s="240">
        <f t="shared" si="129"/>
        <v>1</v>
      </c>
      <c r="AE167" s="240">
        <f t="shared" si="129"/>
        <v>1</v>
      </c>
      <c r="AF167" s="240">
        <f t="shared" si="129"/>
        <v>1</v>
      </c>
      <c r="AG167" s="240">
        <f t="shared" si="129"/>
        <v>1</v>
      </c>
      <c r="AH167" s="240">
        <f t="shared" si="129"/>
        <v>1</v>
      </c>
      <c r="AI167" s="240">
        <f t="shared" si="129"/>
        <v>1</v>
      </c>
      <c r="AJ167" s="240">
        <f t="shared" si="129"/>
        <v>1</v>
      </c>
      <c r="AK167" s="240">
        <f t="shared" si="129"/>
        <v>1</v>
      </c>
    </row>
    <row r="170" spans="1:37">
      <c r="A170" s="230" t="s">
        <v>484</v>
      </c>
    </row>
    <row r="171" spans="1:37">
      <c r="A171" s="225" t="s">
        <v>17</v>
      </c>
      <c r="B171" s="226" t="s">
        <v>392</v>
      </c>
      <c r="C171" s="227" t="s">
        <v>465</v>
      </c>
      <c r="D171" s="174">
        <v>0</v>
      </c>
      <c r="E171" s="174">
        <v>0</v>
      </c>
      <c r="F171" s="174">
        <v>0</v>
      </c>
      <c r="G171" s="174">
        <v>0</v>
      </c>
      <c r="H171" s="174">
        <v>0</v>
      </c>
      <c r="I171" s="174">
        <v>0</v>
      </c>
      <c r="J171" s="174">
        <v>0</v>
      </c>
      <c r="K171" s="174">
        <v>0</v>
      </c>
      <c r="L171" s="174">
        <v>0</v>
      </c>
      <c r="M171" s="174">
        <v>0</v>
      </c>
      <c r="N171" s="174">
        <v>0</v>
      </c>
      <c r="O171" s="174">
        <v>0</v>
      </c>
      <c r="P171" s="174">
        <v>0</v>
      </c>
      <c r="Q171" s="174">
        <v>0</v>
      </c>
      <c r="R171" s="174">
        <v>0</v>
      </c>
      <c r="S171" s="174">
        <v>0</v>
      </c>
      <c r="T171" s="174">
        <v>0</v>
      </c>
      <c r="U171" s="174">
        <v>0</v>
      </c>
      <c r="V171" s="174">
        <v>0</v>
      </c>
      <c r="W171" s="174">
        <v>0</v>
      </c>
      <c r="X171" s="174">
        <v>0</v>
      </c>
      <c r="Y171" s="174">
        <v>0</v>
      </c>
      <c r="Z171" s="174">
        <v>0</v>
      </c>
      <c r="AA171" s="174">
        <v>0</v>
      </c>
      <c r="AB171" s="174">
        <v>0</v>
      </c>
      <c r="AC171" s="174">
        <v>0</v>
      </c>
      <c r="AD171" s="174">
        <v>0</v>
      </c>
      <c r="AE171" s="174">
        <v>0</v>
      </c>
      <c r="AF171" s="174">
        <v>0</v>
      </c>
      <c r="AG171" s="174">
        <v>0</v>
      </c>
      <c r="AH171" s="174">
        <v>0</v>
      </c>
      <c r="AI171" s="174">
        <v>0</v>
      </c>
      <c r="AJ171" s="174">
        <v>0</v>
      </c>
      <c r="AK171" s="174">
        <v>0</v>
      </c>
    </row>
    <row r="172" spans="1:37">
      <c r="A172" s="225" t="s">
        <v>7</v>
      </c>
      <c r="B172" s="226" t="s">
        <v>392</v>
      </c>
      <c r="C172" s="227" t="s">
        <v>465</v>
      </c>
      <c r="D172" s="174">
        <f>D$6*SUM(D69:D70,D73:D78)</f>
        <v>34320000</v>
      </c>
      <c r="E172" s="174">
        <f t="shared" ref="E172:AK172" si="130">E$6*SUM(E69:E70,E73:E78)</f>
        <v>34320000</v>
      </c>
      <c r="F172" s="174">
        <f t="shared" si="130"/>
        <v>37180000</v>
      </c>
      <c r="G172" s="174">
        <f t="shared" si="130"/>
        <v>37180000</v>
      </c>
      <c r="H172" s="174">
        <f t="shared" si="130"/>
        <v>37180000</v>
      </c>
      <c r="I172" s="174">
        <f t="shared" si="130"/>
        <v>37180000</v>
      </c>
      <c r="J172" s="174">
        <f t="shared" si="130"/>
        <v>37180000</v>
      </c>
      <c r="K172" s="174">
        <f t="shared" si="130"/>
        <v>37180000</v>
      </c>
      <c r="L172" s="174">
        <f t="shared" si="130"/>
        <v>40040000</v>
      </c>
      <c r="M172" s="174">
        <f t="shared" si="130"/>
        <v>40040000</v>
      </c>
      <c r="N172" s="174">
        <f t="shared" si="130"/>
        <v>40040000</v>
      </c>
      <c r="O172" s="174">
        <f t="shared" si="130"/>
        <v>40040000</v>
      </c>
      <c r="P172" s="174">
        <f t="shared" si="130"/>
        <v>40040000</v>
      </c>
      <c r="Q172" s="174">
        <f t="shared" si="130"/>
        <v>40040000</v>
      </c>
      <c r="R172" s="174">
        <f t="shared" si="130"/>
        <v>40040000</v>
      </c>
      <c r="S172" s="174">
        <f t="shared" si="130"/>
        <v>40040000</v>
      </c>
      <c r="T172" s="174">
        <f t="shared" si="130"/>
        <v>40040000</v>
      </c>
      <c r="U172" s="174">
        <f t="shared" si="130"/>
        <v>40040000</v>
      </c>
      <c r="V172" s="174">
        <f t="shared" si="130"/>
        <v>40040000</v>
      </c>
      <c r="W172" s="174">
        <f t="shared" si="130"/>
        <v>40040000</v>
      </c>
      <c r="X172" s="174">
        <f t="shared" si="130"/>
        <v>40040000</v>
      </c>
      <c r="Y172" s="174">
        <f t="shared" si="130"/>
        <v>40040000</v>
      </c>
      <c r="Z172" s="174">
        <f t="shared" si="130"/>
        <v>40040000</v>
      </c>
      <c r="AA172" s="174">
        <f t="shared" si="130"/>
        <v>40040000</v>
      </c>
      <c r="AB172" s="174">
        <f t="shared" si="130"/>
        <v>40040000</v>
      </c>
      <c r="AC172" s="174">
        <f t="shared" si="130"/>
        <v>40040000</v>
      </c>
      <c r="AD172" s="174">
        <f t="shared" si="130"/>
        <v>40040000</v>
      </c>
      <c r="AE172" s="174">
        <f t="shared" si="130"/>
        <v>40040000</v>
      </c>
      <c r="AF172" s="174">
        <f t="shared" si="130"/>
        <v>40040000</v>
      </c>
      <c r="AG172" s="174">
        <f t="shared" si="130"/>
        <v>40040000</v>
      </c>
      <c r="AH172" s="174">
        <f t="shared" si="130"/>
        <v>40040000</v>
      </c>
      <c r="AI172" s="174">
        <f t="shared" si="130"/>
        <v>40040000</v>
      </c>
      <c r="AJ172" s="174">
        <f t="shared" si="130"/>
        <v>40040000</v>
      </c>
      <c r="AK172" s="174">
        <f t="shared" si="130"/>
        <v>40040000</v>
      </c>
    </row>
    <row r="173" spans="1:37">
      <c r="A173" s="225" t="s">
        <v>16</v>
      </c>
      <c r="B173" s="226" t="s">
        <v>392</v>
      </c>
      <c r="C173" s="227" t="s">
        <v>465</v>
      </c>
      <c r="D173" s="174">
        <v>0</v>
      </c>
      <c r="E173" s="174">
        <v>0</v>
      </c>
      <c r="F173" s="174">
        <v>0</v>
      </c>
      <c r="G173" s="174">
        <v>0</v>
      </c>
      <c r="H173" s="174">
        <v>0</v>
      </c>
      <c r="I173" s="174">
        <v>0</v>
      </c>
      <c r="J173" s="174">
        <v>0</v>
      </c>
      <c r="K173" s="174">
        <v>0</v>
      </c>
      <c r="L173" s="174">
        <v>0</v>
      </c>
      <c r="M173" s="174">
        <v>0</v>
      </c>
      <c r="N173" s="174">
        <v>0</v>
      </c>
      <c r="O173" s="174">
        <v>0</v>
      </c>
      <c r="P173" s="174">
        <v>0</v>
      </c>
      <c r="Q173" s="174">
        <v>0</v>
      </c>
      <c r="R173" s="174">
        <v>0</v>
      </c>
      <c r="S173" s="174">
        <v>0</v>
      </c>
      <c r="T173" s="174">
        <v>0</v>
      </c>
      <c r="U173" s="174">
        <v>0</v>
      </c>
      <c r="V173" s="174">
        <v>0</v>
      </c>
      <c r="W173" s="174">
        <v>0</v>
      </c>
      <c r="X173" s="174">
        <v>0</v>
      </c>
      <c r="Y173" s="174">
        <v>0</v>
      </c>
      <c r="Z173" s="174">
        <v>0</v>
      </c>
      <c r="AA173" s="174">
        <v>0</v>
      </c>
      <c r="AB173" s="174">
        <v>0</v>
      </c>
      <c r="AC173" s="174">
        <v>0</v>
      </c>
      <c r="AD173" s="174">
        <v>0</v>
      </c>
      <c r="AE173" s="174">
        <v>0</v>
      </c>
      <c r="AF173" s="174">
        <v>0</v>
      </c>
      <c r="AG173" s="174">
        <v>0</v>
      </c>
      <c r="AH173" s="174">
        <v>0</v>
      </c>
      <c r="AI173" s="174">
        <v>0</v>
      </c>
      <c r="AJ173" s="174">
        <v>0</v>
      </c>
      <c r="AK173" s="174">
        <v>0</v>
      </c>
    </row>
    <row r="174" spans="1:37">
      <c r="A174" s="225" t="s">
        <v>18</v>
      </c>
      <c r="B174" s="226" t="s">
        <v>392</v>
      </c>
      <c r="C174" s="227" t="s">
        <v>465</v>
      </c>
      <c r="D174" s="174">
        <f>D$6*(D68*D161+D164*D71+D72*D167)</f>
        <v>31680000</v>
      </c>
      <c r="E174" s="174">
        <f t="shared" ref="E174:AK174" si="131">E$6*(E68*E161+E164*E71+E72*E167)</f>
        <v>31680000</v>
      </c>
      <c r="F174" s="174">
        <f t="shared" si="131"/>
        <v>34320000</v>
      </c>
      <c r="G174" s="174">
        <f t="shared" si="131"/>
        <v>34320000</v>
      </c>
      <c r="H174" s="174">
        <f t="shared" si="131"/>
        <v>34320000</v>
      </c>
      <c r="I174" s="174">
        <f t="shared" si="131"/>
        <v>34320000</v>
      </c>
      <c r="J174" s="174">
        <f t="shared" si="131"/>
        <v>34320000</v>
      </c>
      <c r="K174" s="174">
        <f t="shared" si="131"/>
        <v>34320000</v>
      </c>
      <c r="L174" s="174">
        <f t="shared" si="131"/>
        <v>36960000</v>
      </c>
      <c r="M174" s="174">
        <f t="shared" si="131"/>
        <v>36960000</v>
      </c>
      <c r="N174" s="174">
        <f t="shared" si="131"/>
        <v>36960000</v>
      </c>
      <c r="O174" s="174">
        <f t="shared" si="131"/>
        <v>36960000</v>
      </c>
      <c r="P174" s="174">
        <f t="shared" si="131"/>
        <v>36960000</v>
      </c>
      <c r="Q174" s="174">
        <f t="shared" si="131"/>
        <v>36960000</v>
      </c>
      <c r="R174" s="174">
        <f t="shared" si="131"/>
        <v>36960000</v>
      </c>
      <c r="S174" s="174">
        <f t="shared" si="131"/>
        <v>36960000</v>
      </c>
      <c r="T174" s="174">
        <f t="shared" si="131"/>
        <v>36960000</v>
      </c>
      <c r="U174" s="174">
        <f t="shared" si="131"/>
        <v>36960000</v>
      </c>
      <c r="V174" s="174">
        <f t="shared" si="131"/>
        <v>36960000</v>
      </c>
      <c r="W174" s="174">
        <f t="shared" si="131"/>
        <v>36960000</v>
      </c>
      <c r="X174" s="174">
        <f t="shared" si="131"/>
        <v>36960000</v>
      </c>
      <c r="Y174" s="174">
        <f t="shared" si="131"/>
        <v>36960000</v>
      </c>
      <c r="Z174" s="174">
        <f t="shared" si="131"/>
        <v>36960000</v>
      </c>
      <c r="AA174" s="174">
        <f t="shared" si="131"/>
        <v>36960000</v>
      </c>
      <c r="AB174" s="174">
        <f t="shared" si="131"/>
        <v>36960000</v>
      </c>
      <c r="AC174" s="174">
        <f t="shared" si="131"/>
        <v>36960000</v>
      </c>
      <c r="AD174" s="174">
        <f t="shared" si="131"/>
        <v>36960000</v>
      </c>
      <c r="AE174" s="174">
        <f t="shared" si="131"/>
        <v>36960000</v>
      </c>
      <c r="AF174" s="174">
        <f t="shared" si="131"/>
        <v>36960000</v>
      </c>
      <c r="AG174" s="174">
        <f t="shared" si="131"/>
        <v>36960000</v>
      </c>
      <c r="AH174" s="174">
        <f t="shared" si="131"/>
        <v>36960000</v>
      </c>
      <c r="AI174" s="174">
        <f t="shared" si="131"/>
        <v>36960000</v>
      </c>
      <c r="AJ174" s="174">
        <f t="shared" si="131"/>
        <v>36960000</v>
      </c>
      <c r="AK174" s="174">
        <f t="shared" si="131"/>
        <v>36960000</v>
      </c>
    </row>
    <row r="175" spans="1:37">
      <c r="D175" s="235">
        <f>SUM(D171:D174)</f>
        <v>66000000</v>
      </c>
      <c r="E175" s="235">
        <f t="shared" ref="E175:AK175" si="132">SUM(E171:E174)</f>
        <v>66000000</v>
      </c>
      <c r="F175" s="235">
        <f t="shared" si="132"/>
        <v>71500000</v>
      </c>
      <c r="G175" s="235">
        <f t="shared" si="132"/>
        <v>71500000</v>
      </c>
      <c r="H175" s="235">
        <f t="shared" si="132"/>
        <v>71500000</v>
      </c>
      <c r="I175" s="235">
        <f t="shared" si="132"/>
        <v>71500000</v>
      </c>
      <c r="J175" s="235">
        <f t="shared" si="132"/>
        <v>71500000</v>
      </c>
      <c r="K175" s="235">
        <f t="shared" si="132"/>
        <v>71500000</v>
      </c>
      <c r="L175" s="235">
        <f t="shared" si="132"/>
        <v>77000000</v>
      </c>
      <c r="M175" s="235">
        <f t="shared" si="132"/>
        <v>77000000</v>
      </c>
      <c r="N175" s="235">
        <f t="shared" si="132"/>
        <v>77000000</v>
      </c>
      <c r="O175" s="235">
        <f t="shared" si="132"/>
        <v>77000000</v>
      </c>
      <c r="P175" s="235">
        <f t="shared" si="132"/>
        <v>77000000</v>
      </c>
      <c r="Q175" s="235">
        <f t="shared" si="132"/>
        <v>77000000</v>
      </c>
      <c r="R175" s="235">
        <f t="shared" si="132"/>
        <v>77000000</v>
      </c>
      <c r="S175" s="235">
        <f t="shared" si="132"/>
        <v>77000000</v>
      </c>
      <c r="T175" s="235">
        <f t="shared" si="132"/>
        <v>77000000</v>
      </c>
      <c r="U175" s="235">
        <f t="shared" si="132"/>
        <v>77000000</v>
      </c>
      <c r="V175" s="235">
        <f t="shared" si="132"/>
        <v>77000000</v>
      </c>
      <c r="W175" s="235">
        <f t="shared" si="132"/>
        <v>77000000</v>
      </c>
      <c r="X175" s="235">
        <f t="shared" si="132"/>
        <v>77000000</v>
      </c>
      <c r="Y175" s="235">
        <f t="shared" si="132"/>
        <v>77000000</v>
      </c>
      <c r="Z175" s="235">
        <f t="shared" si="132"/>
        <v>77000000</v>
      </c>
      <c r="AA175" s="235">
        <f t="shared" si="132"/>
        <v>77000000</v>
      </c>
      <c r="AB175" s="235">
        <f t="shared" si="132"/>
        <v>77000000</v>
      </c>
      <c r="AC175" s="235">
        <f t="shared" si="132"/>
        <v>77000000</v>
      </c>
      <c r="AD175" s="235">
        <f t="shared" si="132"/>
        <v>77000000</v>
      </c>
      <c r="AE175" s="235">
        <f t="shared" si="132"/>
        <v>77000000</v>
      </c>
      <c r="AF175" s="235">
        <f t="shared" si="132"/>
        <v>77000000</v>
      </c>
      <c r="AG175" s="235">
        <f t="shared" si="132"/>
        <v>77000000</v>
      </c>
      <c r="AH175" s="235">
        <f t="shared" si="132"/>
        <v>77000000</v>
      </c>
      <c r="AI175" s="235">
        <f t="shared" si="132"/>
        <v>77000000</v>
      </c>
      <c r="AJ175" s="235">
        <f t="shared" si="132"/>
        <v>77000000</v>
      </c>
      <c r="AK175" s="235">
        <f t="shared" si="132"/>
        <v>77000000</v>
      </c>
    </row>
    <row r="177" spans="1:37">
      <c r="A177" s="230" t="s">
        <v>485</v>
      </c>
    </row>
    <row r="178" spans="1:37">
      <c r="A178" s="230" t="str">
        <f>+'Usos finales'!E$120</f>
        <v>ACS</v>
      </c>
      <c r="C178" s="83"/>
    </row>
    <row r="179" spans="1:37">
      <c r="A179" s="225" t="str">
        <f>+'Usos finales'!E$121</f>
        <v>Gas Natural</v>
      </c>
      <c r="B179" s="226" t="s">
        <v>391</v>
      </c>
      <c r="C179" s="227" t="s">
        <v>466</v>
      </c>
      <c r="D179" s="244">
        <f>+'Usos finales'!F$121</f>
        <v>1</v>
      </c>
      <c r="E179" s="240">
        <f t="shared" ref="E179:AK180" si="133">+D179</f>
        <v>1</v>
      </c>
      <c r="F179" s="240">
        <f t="shared" si="133"/>
        <v>1</v>
      </c>
      <c r="G179" s="240">
        <f t="shared" si="133"/>
        <v>1</v>
      </c>
      <c r="H179" s="240">
        <f t="shared" si="133"/>
        <v>1</v>
      </c>
      <c r="I179" s="240">
        <f t="shared" si="133"/>
        <v>1</v>
      </c>
      <c r="J179" s="240">
        <f t="shared" si="133"/>
        <v>1</v>
      </c>
      <c r="K179" s="240">
        <f t="shared" si="133"/>
        <v>1</v>
      </c>
      <c r="L179" s="240">
        <f t="shared" si="133"/>
        <v>1</v>
      </c>
      <c r="M179" s="240">
        <f t="shared" si="133"/>
        <v>1</v>
      </c>
      <c r="N179" s="240">
        <f t="shared" si="133"/>
        <v>1</v>
      </c>
      <c r="O179" s="240">
        <f t="shared" si="133"/>
        <v>1</v>
      </c>
      <c r="P179" s="240">
        <f t="shared" si="133"/>
        <v>1</v>
      </c>
      <c r="Q179" s="240">
        <f t="shared" si="133"/>
        <v>1</v>
      </c>
      <c r="R179" s="240">
        <f t="shared" si="133"/>
        <v>1</v>
      </c>
      <c r="S179" s="240">
        <f t="shared" si="133"/>
        <v>1</v>
      </c>
      <c r="T179" s="240">
        <f t="shared" si="133"/>
        <v>1</v>
      </c>
      <c r="U179" s="240">
        <f t="shared" si="133"/>
        <v>1</v>
      </c>
      <c r="V179" s="240">
        <f t="shared" si="133"/>
        <v>1</v>
      </c>
      <c r="W179" s="240">
        <f t="shared" si="133"/>
        <v>1</v>
      </c>
      <c r="X179" s="240">
        <f t="shared" si="133"/>
        <v>1</v>
      </c>
      <c r="Y179" s="240">
        <f t="shared" si="133"/>
        <v>1</v>
      </c>
      <c r="Z179" s="240">
        <f t="shared" si="133"/>
        <v>1</v>
      </c>
      <c r="AA179" s="240">
        <f t="shared" si="133"/>
        <v>1</v>
      </c>
      <c r="AB179" s="240">
        <f t="shared" si="133"/>
        <v>1</v>
      </c>
      <c r="AC179" s="240">
        <f t="shared" si="133"/>
        <v>1</v>
      </c>
      <c r="AD179" s="240">
        <f t="shared" si="133"/>
        <v>1</v>
      </c>
      <c r="AE179" s="240">
        <f t="shared" si="133"/>
        <v>1</v>
      </c>
      <c r="AF179" s="240">
        <f t="shared" si="133"/>
        <v>1</v>
      </c>
      <c r="AG179" s="240">
        <f t="shared" si="133"/>
        <v>1</v>
      </c>
      <c r="AH179" s="240">
        <f t="shared" si="133"/>
        <v>1</v>
      </c>
      <c r="AI179" s="240">
        <f t="shared" si="133"/>
        <v>1</v>
      </c>
      <c r="AJ179" s="240">
        <f t="shared" si="133"/>
        <v>1</v>
      </c>
      <c r="AK179" s="240">
        <f t="shared" si="133"/>
        <v>1</v>
      </c>
    </row>
    <row r="180" spans="1:37">
      <c r="A180" s="225" t="s">
        <v>18</v>
      </c>
      <c r="B180" s="226" t="s">
        <v>391</v>
      </c>
      <c r="C180" s="227" t="s">
        <v>466</v>
      </c>
      <c r="D180" s="242">
        <v>0</v>
      </c>
      <c r="E180" s="240">
        <f t="shared" si="133"/>
        <v>0</v>
      </c>
      <c r="F180" s="240">
        <f t="shared" si="133"/>
        <v>0</v>
      </c>
      <c r="G180" s="240">
        <f t="shared" si="133"/>
        <v>0</v>
      </c>
      <c r="H180" s="240">
        <f t="shared" si="133"/>
        <v>0</v>
      </c>
      <c r="I180" s="240">
        <f t="shared" si="133"/>
        <v>0</v>
      </c>
      <c r="J180" s="240">
        <f t="shared" si="133"/>
        <v>0</v>
      </c>
      <c r="K180" s="240">
        <f t="shared" si="133"/>
        <v>0</v>
      </c>
      <c r="L180" s="240">
        <f t="shared" si="133"/>
        <v>0</v>
      </c>
      <c r="M180" s="240">
        <f t="shared" si="133"/>
        <v>0</v>
      </c>
      <c r="N180" s="240">
        <f t="shared" si="133"/>
        <v>0</v>
      </c>
      <c r="O180" s="240">
        <f t="shared" si="133"/>
        <v>0</v>
      </c>
      <c r="P180" s="240">
        <f t="shared" si="133"/>
        <v>0</v>
      </c>
      <c r="Q180" s="240">
        <f t="shared" si="133"/>
        <v>0</v>
      </c>
      <c r="R180" s="240">
        <f t="shared" si="133"/>
        <v>0</v>
      </c>
      <c r="S180" s="240">
        <f t="shared" si="133"/>
        <v>0</v>
      </c>
      <c r="T180" s="240">
        <f t="shared" si="133"/>
        <v>0</v>
      </c>
      <c r="U180" s="240">
        <f t="shared" si="133"/>
        <v>0</v>
      </c>
      <c r="V180" s="240">
        <f t="shared" si="133"/>
        <v>0</v>
      </c>
      <c r="W180" s="240">
        <f t="shared" si="133"/>
        <v>0</v>
      </c>
      <c r="X180" s="240">
        <f t="shared" si="133"/>
        <v>0</v>
      </c>
      <c r="Y180" s="240">
        <f t="shared" si="133"/>
        <v>0</v>
      </c>
      <c r="Z180" s="240">
        <f t="shared" si="133"/>
        <v>0</v>
      </c>
      <c r="AA180" s="240">
        <f t="shared" si="133"/>
        <v>0</v>
      </c>
      <c r="AB180" s="240">
        <f t="shared" si="133"/>
        <v>0</v>
      </c>
      <c r="AC180" s="240">
        <f t="shared" si="133"/>
        <v>0</v>
      </c>
      <c r="AD180" s="240">
        <f t="shared" si="133"/>
        <v>0</v>
      </c>
      <c r="AE180" s="240">
        <f t="shared" si="133"/>
        <v>0</v>
      </c>
      <c r="AF180" s="240">
        <f t="shared" si="133"/>
        <v>0</v>
      </c>
      <c r="AG180" s="240">
        <f t="shared" si="133"/>
        <v>0</v>
      </c>
      <c r="AH180" s="240">
        <f t="shared" si="133"/>
        <v>0</v>
      </c>
      <c r="AI180" s="240">
        <f t="shared" si="133"/>
        <v>0</v>
      </c>
      <c r="AJ180" s="240">
        <f t="shared" si="133"/>
        <v>0</v>
      </c>
      <c r="AK180" s="240">
        <f t="shared" si="133"/>
        <v>0</v>
      </c>
    </row>
    <row r="181" spans="1:37">
      <c r="A181" s="230" t="str">
        <f>+'Usos finales'!E$130</f>
        <v>Otros</v>
      </c>
      <c r="C181" s="83"/>
      <c r="D181" s="181"/>
      <c r="E181" s="180"/>
      <c r="F181" s="180"/>
      <c r="G181" s="180"/>
      <c r="H181" s="180"/>
      <c r="I181" s="180"/>
      <c r="J181" s="180"/>
      <c r="K181" s="180"/>
      <c r="L181" s="180"/>
      <c r="M181" s="180"/>
      <c r="N181" s="180"/>
      <c r="O181" s="180"/>
      <c r="P181" s="180"/>
      <c r="Q181" s="180"/>
      <c r="R181" s="180"/>
      <c r="S181" s="180"/>
      <c r="T181" s="180"/>
      <c r="U181" s="180"/>
      <c r="V181" s="180"/>
      <c r="W181" s="180"/>
      <c r="X181" s="180"/>
      <c r="Y181" s="180"/>
      <c r="Z181" s="180"/>
      <c r="AA181" s="180"/>
      <c r="AB181" s="180"/>
      <c r="AC181" s="180"/>
      <c r="AD181" s="180"/>
      <c r="AE181" s="180"/>
      <c r="AF181" s="180"/>
      <c r="AG181" s="180"/>
      <c r="AH181" s="180"/>
      <c r="AI181" s="180"/>
      <c r="AJ181" s="180"/>
      <c r="AK181" s="180"/>
    </row>
    <row r="182" spans="1:37">
      <c r="A182" s="225" t="str">
        <f>+'Usos finales'!E$131</f>
        <v>Gas Natural</v>
      </c>
      <c r="B182" s="226" t="s">
        <v>391</v>
      </c>
      <c r="C182" s="227" t="s">
        <v>466</v>
      </c>
      <c r="D182" s="244">
        <f>+'Usos finales'!F$131</f>
        <v>1</v>
      </c>
      <c r="E182" s="240">
        <f t="shared" ref="E182:T183" si="134">+D182</f>
        <v>1</v>
      </c>
      <c r="F182" s="240">
        <f t="shared" si="134"/>
        <v>1</v>
      </c>
      <c r="G182" s="240">
        <f t="shared" si="134"/>
        <v>1</v>
      </c>
      <c r="H182" s="240">
        <f t="shared" si="134"/>
        <v>1</v>
      </c>
      <c r="I182" s="240">
        <f t="shared" si="134"/>
        <v>1</v>
      </c>
      <c r="J182" s="240">
        <f t="shared" si="134"/>
        <v>1</v>
      </c>
      <c r="K182" s="240">
        <f t="shared" si="134"/>
        <v>1</v>
      </c>
      <c r="L182" s="240">
        <f t="shared" si="134"/>
        <v>1</v>
      </c>
      <c r="M182" s="240">
        <f t="shared" si="134"/>
        <v>1</v>
      </c>
      <c r="N182" s="240">
        <f t="shared" si="134"/>
        <v>1</v>
      </c>
      <c r="O182" s="240">
        <f t="shared" si="134"/>
        <v>1</v>
      </c>
      <c r="P182" s="240">
        <f t="shared" si="134"/>
        <v>1</v>
      </c>
      <c r="Q182" s="240">
        <f t="shared" si="134"/>
        <v>1</v>
      </c>
      <c r="R182" s="240">
        <f t="shared" si="134"/>
        <v>1</v>
      </c>
      <c r="S182" s="240">
        <f t="shared" si="134"/>
        <v>1</v>
      </c>
      <c r="T182" s="240">
        <f t="shared" si="134"/>
        <v>1</v>
      </c>
      <c r="U182" s="240">
        <f t="shared" ref="U182:AJ183" si="135">+T182</f>
        <v>1</v>
      </c>
      <c r="V182" s="240">
        <f t="shared" si="135"/>
        <v>1</v>
      </c>
      <c r="W182" s="240">
        <f t="shared" si="135"/>
        <v>1</v>
      </c>
      <c r="X182" s="240">
        <f t="shared" si="135"/>
        <v>1</v>
      </c>
      <c r="Y182" s="240">
        <f t="shared" si="135"/>
        <v>1</v>
      </c>
      <c r="Z182" s="240">
        <f t="shared" si="135"/>
        <v>1</v>
      </c>
      <c r="AA182" s="240">
        <f t="shared" si="135"/>
        <v>1</v>
      </c>
      <c r="AB182" s="240">
        <f t="shared" si="135"/>
        <v>1</v>
      </c>
      <c r="AC182" s="240">
        <f t="shared" si="135"/>
        <v>1</v>
      </c>
      <c r="AD182" s="240">
        <f t="shared" si="135"/>
        <v>1</v>
      </c>
      <c r="AE182" s="240">
        <f t="shared" si="135"/>
        <v>1</v>
      </c>
      <c r="AF182" s="240">
        <f t="shared" si="135"/>
        <v>1</v>
      </c>
      <c r="AG182" s="240">
        <f t="shared" si="135"/>
        <v>1</v>
      </c>
      <c r="AH182" s="240">
        <f t="shared" si="135"/>
        <v>1</v>
      </c>
      <c r="AI182" s="240">
        <f t="shared" si="135"/>
        <v>1</v>
      </c>
      <c r="AJ182" s="240">
        <f t="shared" si="135"/>
        <v>1</v>
      </c>
      <c r="AK182" s="240">
        <f>+AJ182</f>
        <v>1</v>
      </c>
    </row>
    <row r="183" spans="1:37">
      <c r="A183" s="225" t="s">
        <v>18</v>
      </c>
      <c r="B183" s="226" t="s">
        <v>391</v>
      </c>
      <c r="C183" s="227" t="s">
        <v>466</v>
      </c>
      <c r="D183" s="242">
        <v>0</v>
      </c>
      <c r="E183" s="240">
        <f t="shared" si="134"/>
        <v>0</v>
      </c>
      <c r="F183" s="240">
        <f t="shared" si="134"/>
        <v>0</v>
      </c>
      <c r="G183" s="240">
        <f t="shared" si="134"/>
        <v>0</v>
      </c>
      <c r="H183" s="240">
        <f t="shared" si="134"/>
        <v>0</v>
      </c>
      <c r="I183" s="240">
        <f t="shared" si="134"/>
        <v>0</v>
      </c>
      <c r="J183" s="240">
        <f t="shared" si="134"/>
        <v>0</v>
      </c>
      <c r="K183" s="240">
        <f t="shared" si="134"/>
        <v>0</v>
      </c>
      <c r="L183" s="240">
        <f t="shared" si="134"/>
        <v>0</v>
      </c>
      <c r="M183" s="240">
        <f t="shared" si="134"/>
        <v>0</v>
      </c>
      <c r="N183" s="240">
        <f t="shared" si="134"/>
        <v>0</v>
      </c>
      <c r="O183" s="240">
        <f t="shared" si="134"/>
        <v>0</v>
      </c>
      <c r="P183" s="240">
        <f t="shared" si="134"/>
        <v>0</v>
      </c>
      <c r="Q183" s="240">
        <f t="shared" si="134"/>
        <v>0</v>
      </c>
      <c r="R183" s="240">
        <f t="shared" si="134"/>
        <v>0</v>
      </c>
      <c r="S183" s="240">
        <f t="shared" si="134"/>
        <v>0</v>
      </c>
      <c r="T183" s="240">
        <f t="shared" si="134"/>
        <v>0</v>
      </c>
      <c r="U183" s="240">
        <f t="shared" si="135"/>
        <v>0</v>
      </c>
      <c r="V183" s="240">
        <f t="shared" si="135"/>
        <v>0</v>
      </c>
      <c r="W183" s="240">
        <f t="shared" si="135"/>
        <v>0</v>
      </c>
      <c r="X183" s="240">
        <f t="shared" si="135"/>
        <v>0</v>
      </c>
      <c r="Y183" s="240">
        <f t="shared" si="135"/>
        <v>0</v>
      </c>
      <c r="Z183" s="240">
        <f t="shared" si="135"/>
        <v>0</v>
      </c>
      <c r="AA183" s="240">
        <f t="shared" si="135"/>
        <v>0</v>
      </c>
      <c r="AB183" s="240">
        <f t="shared" si="135"/>
        <v>0</v>
      </c>
      <c r="AC183" s="240">
        <f t="shared" si="135"/>
        <v>0</v>
      </c>
      <c r="AD183" s="240">
        <f t="shared" si="135"/>
        <v>0</v>
      </c>
      <c r="AE183" s="240">
        <f t="shared" si="135"/>
        <v>0</v>
      </c>
      <c r="AF183" s="240">
        <f t="shared" si="135"/>
        <v>0</v>
      </c>
      <c r="AG183" s="240">
        <f t="shared" si="135"/>
        <v>0</v>
      </c>
      <c r="AH183" s="240">
        <f t="shared" si="135"/>
        <v>0</v>
      </c>
      <c r="AI183" s="240">
        <f t="shared" si="135"/>
        <v>0</v>
      </c>
      <c r="AJ183" s="240">
        <f t="shared" si="135"/>
        <v>0</v>
      </c>
      <c r="AK183" s="240">
        <f>+AJ183</f>
        <v>0</v>
      </c>
    </row>
    <row r="186" spans="1:37">
      <c r="A186" s="230" t="s">
        <v>486</v>
      </c>
    </row>
    <row r="187" spans="1:37">
      <c r="A187" s="225" t="s">
        <v>17</v>
      </c>
      <c r="B187" s="226" t="s">
        <v>392</v>
      </c>
      <c r="C187" s="227" t="s">
        <v>465</v>
      </c>
      <c r="D187" s="174">
        <v>0</v>
      </c>
      <c r="E187" s="174">
        <v>0</v>
      </c>
      <c r="F187" s="174">
        <v>0</v>
      </c>
      <c r="G187" s="174">
        <v>0</v>
      </c>
      <c r="H187" s="174">
        <v>0</v>
      </c>
      <c r="I187" s="174">
        <v>0</v>
      </c>
      <c r="J187" s="174">
        <v>0</v>
      </c>
      <c r="K187" s="174">
        <v>0</v>
      </c>
      <c r="L187" s="174">
        <v>0</v>
      </c>
      <c r="M187" s="174">
        <v>0</v>
      </c>
      <c r="N187" s="174">
        <v>0</v>
      </c>
      <c r="O187" s="174">
        <v>0</v>
      </c>
      <c r="P187" s="174">
        <v>0</v>
      </c>
      <c r="Q187" s="174">
        <v>0</v>
      </c>
      <c r="R187" s="174">
        <v>0</v>
      </c>
      <c r="S187" s="174">
        <v>0</v>
      </c>
      <c r="T187" s="174">
        <v>0</v>
      </c>
      <c r="U187" s="174">
        <v>0</v>
      </c>
      <c r="V187" s="174">
        <v>0</v>
      </c>
      <c r="W187" s="174">
        <v>0</v>
      </c>
      <c r="X187" s="174">
        <v>0</v>
      </c>
      <c r="Y187" s="174">
        <v>0</v>
      </c>
      <c r="Z187" s="174">
        <v>0</v>
      </c>
      <c r="AA187" s="174">
        <v>0</v>
      </c>
      <c r="AB187" s="174">
        <v>0</v>
      </c>
      <c r="AC187" s="174">
        <v>0</v>
      </c>
      <c r="AD187" s="174">
        <v>0</v>
      </c>
      <c r="AE187" s="174">
        <v>0</v>
      </c>
      <c r="AF187" s="174">
        <v>0</v>
      </c>
      <c r="AG187" s="174">
        <v>0</v>
      </c>
      <c r="AH187" s="174">
        <v>0</v>
      </c>
      <c r="AI187" s="174">
        <v>0</v>
      </c>
      <c r="AJ187" s="174">
        <v>0</v>
      </c>
      <c r="AK187" s="174">
        <v>0</v>
      </c>
    </row>
    <row r="188" spans="1:37">
      <c r="A188" s="225" t="s">
        <v>7</v>
      </c>
      <c r="B188" s="226" t="s">
        <v>392</v>
      </c>
      <c r="C188" s="227" t="s">
        <v>465</v>
      </c>
      <c r="D188" s="174">
        <f>D$7*(D93+D94+D95+D96)</f>
        <v>1474200</v>
      </c>
      <c r="E188" s="174">
        <f t="shared" ref="E188:AK188" si="136">E$7*(E93+E94+E95+E96)</f>
        <v>1528800</v>
      </c>
      <c r="F188" s="174">
        <f t="shared" si="136"/>
        <v>1583400</v>
      </c>
      <c r="G188" s="174">
        <f t="shared" si="136"/>
        <v>1601600</v>
      </c>
      <c r="H188" s="174">
        <f t="shared" si="136"/>
        <v>1656200</v>
      </c>
      <c r="I188" s="174">
        <f t="shared" si="136"/>
        <v>1692600</v>
      </c>
      <c r="J188" s="174">
        <f t="shared" si="136"/>
        <v>1710800</v>
      </c>
      <c r="K188" s="174">
        <f t="shared" si="136"/>
        <v>1729000</v>
      </c>
      <c r="L188" s="174">
        <f t="shared" si="136"/>
        <v>1747200</v>
      </c>
      <c r="M188" s="174">
        <f t="shared" si="136"/>
        <v>1765400</v>
      </c>
      <c r="N188" s="174">
        <f t="shared" si="136"/>
        <v>1801800</v>
      </c>
      <c r="O188" s="174">
        <f t="shared" si="136"/>
        <v>1820000</v>
      </c>
      <c r="P188" s="174">
        <f t="shared" si="136"/>
        <v>1838200</v>
      </c>
      <c r="Q188" s="174">
        <f t="shared" si="136"/>
        <v>1856400</v>
      </c>
      <c r="R188" s="174">
        <f t="shared" si="136"/>
        <v>1874600</v>
      </c>
      <c r="S188" s="174">
        <f t="shared" si="136"/>
        <v>1892800</v>
      </c>
      <c r="T188" s="174">
        <f t="shared" si="136"/>
        <v>1911000</v>
      </c>
      <c r="U188" s="174">
        <f t="shared" si="136"/>
        <v>1929200</v>
      </c>
      <c r="V188" s="174">
        <f t="shared" si="136"/>
        <v>1947400</v>
      </c>
      <c r="W188" s="174">
        <f t="shared" si="136"/>
        <v>1983800</v>
      </c>
      <c r="X188" s="174">
        <f t="shared" si="136"/>
        <v>2002000</v>
      </c>
      <c r="Y188" s="174">
        <f t="shared" si="136"/>
        <v>2020200</v>
      </c>
      <c r="Z188" s="174">
        <f t="shared" si="136"/>
        <v>2038400</v>
      </c>
      <c r="AA188" s="174">
        <f t="shared" si="136"/>
        <v>2056600</v>
      </c>
      <c r="AB188" s="174">
        <f t="shared" si="136"/>
        <v>2074800</v>
      </c>
      <c r="AC188" s="174">
        <f t="shared" si="136"/>
        <v>2093000</v>
      </c>
      <c r="AD188" s="174">
        <f t="shared" si="136"/>
        <v>2111200</v>
      </c>
      <c r="AE188" s="174">
        <f t="shared" si="136"/>
        <v>2129400</v>
      </c>
      <c r="AF188" s="174">
        <f t="shared" si="136"/>
        <v>2147600</v>
      </c>
      <c r="AG188" s="174">
        <f t="shared" si="136"/>
        <v>2147600</v>
      </c>
      <c r="AH188" s="174">
        <f t="shared" si="136"/>
        <v>2165800</v>
      </c>
      <c r="AI188" s="174">
        <f t="shared" si="136"/>
        <v>2184000</v>
      </c>
      <c r="AJ188" s="174">
        <f t="shared" si="136"/>
        <v>2202200</v>
      </c>
      <c r="AK188" s="174">
        <f t="shared" si="136"/>
        <v>2202200</v>
      </c>
    </row>
    <row r="189" spans="1:37">
      <c r="A189" s="225" t="s">
        <v>16</v>
      </c>
      <c r="B189" s="226" t="s">
        <v>392</v>
      </c>
      <c r="C189" s="227" t="s">
        <v>465</v>
      </c>
      <c r="D189" s="174">
        <f>D$7*(D179*D92+D97*D182)</f>
        <v>145800</v>
      </c>
      <c r="E189" s="174">
        <f t="shared" ref="E189:AK189" si="137">E$7*(E179*E92+E97*E182)</f>
        <v>151200</v>
      </c>
      <c r="F189" s="174">
        <f t="shared" si="137"/>
        <v>156600</v>
      </c>
      <c r="G189" s="174">
        <f t="shared" si="137"/>
        <v>158400</v>
      </c>
      <c r="H189" s="174">
        <f t="shared" si="137"/>
        <v>163800</v>
      </c>
      <c r="I189" s="174">
        <f t="shared" si="137"/>
        <v>167400</v>
      </c>
      <c r="J189" s="174">
        <f t="shared" si="137"/>
        <v>169200</v>
      </c>
      <c r="K189" s="174">
        <f t="shared" si="137"/>
        <v>171000</v>
      </c>
      <c r="L189" s="174">
        <f t="shared" si="137"/>
        <v>172800</v>
      </c>
      <c r="M189" s="174">
        <f t="shared" si="137"/>
        <v>174600</v>
      </c>
      <c r="N189" s="174">
        <f t="shared" si="137"/>
        <v>178200</v>
      </c>
      <c r="O189" s="174">
        <f t="shared" si="137"/>
        <v>180000</v>
      </c>
      <c r="P189" s="174">
        <f t="shared" si="137"/>
        <v>181800</v>
      </c>
      <c r="Q189" s="174">
        <f t="shared" si="137"/>
        <v>183600</v>
      </c>
      <c r="R189" s="174">
        <f t="shared" si="137"/>
        <v>185400</v>
      </c>
      <c r="S189" s="174">
        <f t="shared" si="137"/>
        <v>187200</v>
      </c>
      <c r="T189" s="174">
        <f t="shared" si="137"/>
        <v>189000</v>
      </c>
      <c r="U189" s="174">
        <f t="shared" si="137"/>
        <v>190800</v>
      </c>
      <c r="V189" s="174">
        <f t="shared" si="137"/>
        <v>192600</v>
      </c>
      <c r="W189" s="174">
        <f t="shared" si="137"/>
        <v>196200</v>
      </c>
      <c r="X189" s="174">
        <f t="shared" si="137"/>
        <v>198000</v>
      </c>
      <c r="Y189" s="174">
        <f t="shared" si="137"/>
        <v>199800</v>
      </c>
      <c r="Z189" s="174">
        <f t="shared" si="137"/>
        <v>201600</v>
      </c>
      <c r="AA189" s="174">
        <f t="shared" si="137"/>
        <v>203400</v>
      </c>
      <c r="AB189" s="174">
        <f t="shared" si="137"/>
        <v>205200</v>
      </c>
      <c r="AC189" s="174">
        <f t="shared" si="137"/>
        <v>207000</v>
      </c>
      <c r="AD189" s="174">
        <f t="shared" si="137"/>
        <v>208800</v>
      </c>
      <c r="AE189" s="174">
        <f t="shared" si="137"/>
        <v>210600</v>
      </c>
      <c r="AF189" s="174">
        <f t="shared" si="137"/>
        <v>212400</v>
      </c>
      <c r="AG189" s="174">
        <f t="shared" si="137"/>
        <v>212400</v>
      </c>
      <c r="AH189" s="174">
        <f t="shared" si="137"/>
        <v>214200</v>
      </c>
      <c r="AI189" s="174">
        <f t="shared" si="137"/>
        <v>216000</v>
      </c>
      <c r="AJ189" s="174">
        <f t="shared" si="137"/>
        <v>217800</v>
      </c>
      <c r="AK189" s="174">
        <f t="shared" si="137"/>
        <v>217800</v>
      </c>
    </row>
    <row r="190" spans="1:37">
      <c r="A190" s="225" t="s">
        <v>18</v>
      </c>
      <c r="B190" s="226" t="s">
        <v>392</v>
      </c>
      <c r="C190" s="227" t="s">
        <v>465</v>
      </c>
      <c r="D190" s="174">
        <v>0</v>
      </c>
      <c r="E190" s="174">
        <v>0</v>
      </c>
      <c r="F190" s="174">
        <v>0</v>
      </c>
      <c r="G190" s="174">
        <v>0</v>
      </c>
      <c r="H190" s="174">
        <v>0</v>
      </c>
      <c r="I190" s="174">
        <v>0</v>
      </c>
      <c r="J190" s="174">
        <v>0</v>
      </c>
      <c r="K190" s="174">
        <v>0</v>
      </c>
      <c r="L190" s="174">
        <v>0</v>
      </c>
      <c r="M190" s="174">
        <v>0</v>
      </c>
      <c r="N190" s="174">
        <v>0</v>
      </c>
      <c r="O190" s="174">
        <v>0</v>
      </c>
      <c r="P190" s="174">
        <v>0</v>
      </c>
      <c r="Q190" s="174">
        <v>0</v>
      </c>
      <c r="R190" s="174">
        <v>0</v>
      </c>
      <c r="S190" s="174">
        <v>0</v>
      </c>
      <c r="T190" s="174">
        <v>0</v>
      </c>
      <c r="U190" s="174">
        <v>0</v>
      </c>
      <c r="V190" s="174">
        <v>0</v>
      </c>
      <c r="W190" s="174">
        <v>0</v>
      </c>
      <c r="X190" s="174">
        <v>0</v>
      </c>
      <c r="Y190" s="174">
        <v>0</v>
      </c>
      <c r="Z190" s="174">
        <v>0</v>
      </c>
      <c r="AA190" s="174">
        <v>0</v>
      </c>
      <c r="AB190" s="174">
        <v>0</v>
      </c>
      <c r="AC190" s="174">
        <v>0</v>
      </c>
      <c r="AD190" s="174">
        <v>0</v>
      </c>
      <c r="AE190" s="174">
        <v>0</v>
      </c>
      <c r="AF190" s="174">
        <v>0</v>
      </c>
      <c r="AG190" s="174">
        <v>0</v>
      </c>
      <c r="AH190" s="174">
        <v>0</v>
      </c>
      <c r="AI190" s="174">
        <v>0</v>
      </c>
      <c r="AJ190" s="174">
        <v>0</v>
      </c>
      <c r="AK190" s="174">
        <v>0</v>
      </c>
    </row>
    <row r="191" spans="1:37">
      <c r="A191" s="188"/>
      <c r="B191" s="92"/>
      <c r="C191" s="92"/>
      <c r="D191" s="235">
        <f>SUM(D187:D190)</f>
        <v>1620000</v>
      </c>
      <c r="E191" s="235">
        <f t="shared" ref="E191:AK191" si="138">SUM(E187:E190)</f>
        <v>1680000</v>
      </c>
      <c r="F191" s="235">
        <f t="shared" si="138"/>
        <v>1740000</v>
      </c>
      <c r="G191" s="235">
        <f t="shared" si="138"/>
        <v>1760000</v>
      </c>
      <c r="H191" s="235">
        <f t="shared" si="138"/>
        <v>1820000</v>
      </c>
      <c r="I191" s="235">
        <f t="shared" si="138"/>
        <v>1860000</v>
      </c>
      <c r="J191" s="235">
        <f t="shared" si="138"/>
        <v>1880000</v>
      </c>
      <c r="K191" s="235">
        <f t="shared" si="138"/>
        <v>1900000</v>
      </c>
      <c r="L191" s="235">
        <f t="shared" si="138"/>
        <v>1920000</v>
      </c>
      <c r="M191" s="235">
        <f t="shared" si="138"/>
        <v>1940000</v>
      </c>
      <c r="N191" s="235">
        <f t="shared" si="138"/>
        <v>1980000</v>
      </c>
      <c r="O191" s="235">
        <f t="shared" si="138"/>
        <v>2000000</v>
      </c>
      <c r="P191" s="235">
        <f t="shared" si="138"/>
        <v>2020000</v>
      </c>
      <c r="Q191" s="235">
        <f t="shared" si="138"/>
        <v>2040000</v>
      </c>
      <c r="R191" s="235">
        <f t="shared" si="138"/>
        <v>2060000</v>
      </c>
      <c r="S191" s="235">
        <f t="shared" si="138"/>
        <v>2080000</v>
      </c>
      <c r="T191" s="235">
        <f t="shared" si="138"/>
        <v>2100000</v>
      </c>
      <c r="U191" s="235">
        <f t="shared" si="138"/>
        <v>2120000</v>
      </c>
      <c r="V191" s="235">
        <f t="shared" si="138"/>
        <v>2140000</v>
      </c>
      <c r="W191" s="235">
        <f t="shared" si="138"/>
        <v>2180000</v>
      </c>
      <c r="X191" s="235">
        <f t="shared" si="138"/>
        <v>2200000</v>
      </c>
      <c r="Y191" s="235">
        <f t="shared" si="138"/>
        <v>2220000</v>
      </c>
      <c r="Z191" s="235">
        <f t="shared" si="138"/>
        <v>2240000</v>
      </c>
      <c r="AA191" s="235">
        <f t="shared" si="138"/>
        <v>2260000</v>
      </c>
      <c r="AB191" s="235">
        <f t="shared" si="138"/>
        <v>2280000</v>
      </c>
      <c r="AC191" s="235">
        <f t="shared" si="138"/>
        <v>2300000</v>
      </c>
      <c r="AD191" s="235">
        <f t="shared" si="138"/>
        <v>2320000</v>
      </c>
      <c r="AE191" s="235">
        <f t="shared" si="138"/>
        <v>2340000</v>
      </c>
      <c r="AF191" s="235">
        <f t="shared" si="138"/>
        <v>2360000</v>
      </c>
      <c r="AG191" s="235">
        <f t="shared" si="138"/>
        <v>2360000</v>
      </c>
      <c r="AH191" s="235">
        <f t="shared" si="138"/>
        <v>2380000</v>
      </c>
      <c r="AI191" s="235">
        <f t="shared" si="138"/>
        <v>2400000</v>
      </c>
      <c r="AJ191" s="235">
        <f t="shared" si="138"/>
        <v>2420000</v>
      </c>
      <c r="AK191" s="235">
        <f t="shared" si="138"/>
        <v>2420000</v>
      </c>
    </row>
    <row r="193" spans="1:37">
      <c r="A193" s="230" t="s">
        <v>488</v>
      </c>
      <c r="C193" s="92"/>
      <c r="D193" s="116"/>
      <c r="E193" s="116"/>
      <c r="F193" s="116"/>
      <c r="G193" s="116"/>
      <c r="H193" s="116"/>
      <c r="I193" s="116"/>
      <c r="J193" s="116"/>
      <c r="K193" s="116"/>
      <c r="L193" s="116"/>
      <c r="M193" s="116"/>
      <c r="N193" s="116"/>
      <c r="O193" s="116"/>
      <c r="P193" s="116"/>
      <c r="Q193" s="116"/>
      <c r="R193" s="116"/>
      <c r="S193" s="116"/>
      <c r="T193" s="116"/>
      <c r="U193" s="116"/>
      <c r="V193" s="116"/>
      <c r="W193" s="116"/>
      <c r="X193" s="116"/>
      <c r="Y193" s="116"/>
      <c r="Z193" s="116"/>
      <c r="AA193" s="116"/>
      <c r="AB193" s="116"/>
      <c r="AC193" s="116"/>
      <c r="AD193" s="116"/>
      <c r="AE193" s="116"/>
      <c r="AF193" s="116"/>
      <c r="AG193" s="116"/>
      <c r="AH193" s="116"/>
      <c r="AI193" s="116"/>
      <c r="AJ193" s="116"/>
      <c r="AK193" s="116"/>
    </row>
    <row r="194" spans="1:37">
      <c r="A194" s="225" t="s">
        <v>17</v>
      </c>
      <c r="B194" s="226" t="s">
        <v>212</v>
      </c>
      <c r="C194" s="227" t="s">
        <v>465</v>
      </c>
      <c r="D194" s="174">
        <f t="shared" ref="D194:AK194" si="139">(D187+D171+D152+D123)/1163/1000</f>
        <v>0.4162405331040413</v>
      </c>
      <c r="E194" s="174">
        <f t="shared" si="139"/>
        <v>0.42503987102321583</v>
      </c>
      <c r="F194" s="174">
        <f t="shared" si="139"/>
        <v>0.4572714273430783</v>
      </c>
      <c r="G194" s="174">
        <f t="shared" si="139"/>
        <v>0.4572714273430783</v>
      </c>
      <c r="H194" s="174">
        <f t="shared" si="139"/>
        <v>0.46607076526225272</v>
      </c>
      <c r="I194" s="174">
        <f t="shared" si="139"/>
        <v>0.47487010318142731</v>
      </c>
      <c r="J194" s="174">
        <f t="shared" si="139"/>
        <v>0.47190694488392088</v>
      </c>
      <c r="K194" s="174">
        <f t="shared" si="139"/>
        <v>0.49171752536543417</v>
      </c>
      <c r="L194" s="174">
        <f t="shared" si="139"/>
        <v>0.48842512725709364</v>
      </c>
      <c r="M194" s="174">
        <f t="shared" si="139"/>
        <v>0.49393206706792775</v>
      </c>
      <c r="N194" s="174">
        <f t="shared" si="139"/>
        <v>0.49063966895958733</v>
      </c>
      <c r="O194" s="174">
        <f t="shared" si="139"/>
        <v>0.50880405038693044</v>
      </c>
      <c r="P194" s="174">
        <f t="shared" si="139"/>
        <v>0.50518241246775586</v>
      </c>
      <c r="Q194" s="174">
        <f t="shared" si="139"/>
        <v>0.50156077454858128</v>
      </c>
      <c r="R194" s="174">
        <f t="shared" si="139"/>
        <v>0.50673847454858134</v>
      </c>
      <c r="S194" s="174">
        <f t="shared" si="139"/>
        <v>0.51445731900257963</v>
      </c>
      <c r="T194" s="174">
        <f t="shared" si="139"/>
        <v>0.51930577919174559</v>
      </c>
      <c r="U194" s="174">
        <f t="shared" si="139"/>
        <v>0.51535490146173712</v>
      </c>
      <c r="V194" s="174">
        <f t="shared" si="139"/>
        <v>0.52020336165090308</v>
      </c>
      <c r="W194" s="174">
        <f t="shared" si="139"/>
        <v>0.52627600705073108</v>
      </c>
      <c r="X194" s="174">
        <f t="shared" si="139"/>
        <v>0.52199588950988862</v>
      </c>
      <c r="Y194" s="174">
        <f t="shared" si="139"/>
        <v>0.52651510988822037</v>
      </c>
      <c r="Z194" s="174">
        <f t="shared" si="139"/>
        <v>0.5222349923473778</v>
      </c>
      <c r="AA194" s="174">
        <f t="shared" si="139"/>
        <v>0.53546077661221014</v>
      </c>
      <c r="AB194" s="174">
        <f t="shared" si="139"/>
        <v>0.53085141926053347</v>
      </c>
      <c r="AC194" s="174">
        <f t="shared" si="139"/>
        <v>0.52624206190885681</v>
      </c>
      <c r="AD194" s="174">
        <f t="shared" si="139"/>
        <v>0.53043204247635467</v>
      </c>
      <c r="AE194" s="174">
        <f t="shared" si="139"/>
        <v>0.52582268512467789</v>
      </c>
      <c r="AF194" s="174">
        <f t="shared" si="139"/>
        <v>0.52827369260533141</v>
      </c>
      <c r="AG194" s="174">
        <f t="shared" si="139"/>
        <v>0.53213443336199528</v>
      </c>
      <c r="AH194" s="174">
        <f t="shared" si="139"/>
        <v>0.52719583619948462</v>
      </c>
      <c r="AI194" s="174">
        <f t="shared" si="139"/>
        <v>0.52225723903697385</v>
      </c>
      <c r="AJ194" s="174">
        <f t="shared" si="139"/>
        <v>0.52611797979363772</v>
      </c>
      <c r="AK194" s="174">
        <f t="shared" si="139"/>
        <v>0.52659354840928618</v>
      </c>
    </row>
    <row r="195" spans="1:37">
      <c r="A195" s="225" t="s">
        <v>7</v>
      </c>
      <c r="B195" s="226" t="s">
        <v>212</v>
      </c>
      <c r="C195" s="227" t="s">
        <v>465</v>
      </c>
      <c r="D195" s="174">
        <f t="shared" ref="D195:AK195" si="140">(D188+D172+D153+D124)/1163/1000</f>
        <v>168.33783972484954</v>
      </c>
      <c r="E195" s="174">
        <f t="shared" si="140"/>
        <v>169.80868013757524</v>
      </c>
      <c r="F195" s="174">
        <f t="shared" si="140"/>
        <v>186.30607205503011</v>
      </c>
      <c r="G195" s="174">
        <f t="shared" si="140"/>
        <v>186.32172123817713</v>
      </c>
      <c r="H195" s="174">
        <f t="shared" si="140"/>
        <v>187.79256165090283</v>
      </c>
      <c r="I195" s="174">
        <f t="shared" si="140"/>
        <v>189.27054640584697</v>
      </c>
      <c r="J195" s="174">
        <f t="shared" si="140"/>
        <v>189.30898911435946</v>
      </c>
      <c r="K195" s="174">
        <f t="shared" si="140"/>
        <v>201.9224238177128</v>
      </c>
      <c r="L195" s="174">
        <f t="shared" si="140"/>
        <v>204.42255649183147</v>
      </c>
      <c r="M195" s="174">
        <f t="shared" si="140"/>
        <v>205.88742467755804</v>
      </c>
      <c r="N195" s="174">
        <f t="shared" si="140"/>
        <v>205.94404918314703</v>
      </c>
      <c r="O195" s="174">
        <f t="shared" si="140"/>
        <v>218.57014695614788</v>
      </c>
      <c r="P195" s="174">
        <f t="shared" si="140"/>
        <v>218.61365489251935</v>
      </c>
      <c r="Q195" s="174">
        <f t="shared" si="140"/>
        <v>218.65716282889082</v>
      </c>
      <c r="R195" s="174">
        <f t="shared" si="140"/>
        <v>220.12456362854687</v>
      </c>
      <c r="S195" s="174">
        <f t="shared" si="140"/>
        <v>231.33943160791054</v>
      </c>
      <c r="T195" s="174">
        <f t="shared" si="140"/>
        <v>232.80936502149618</v>
      </c>
      <c r="U195" s="174">
        <f t="shared" si="140"/>
        <v>232.85540557179706</v>
      </c>
      <c r="V195" s="174">
        <f t="shared" si="140"/>
        <v>234.32533898538264</v>
      </c>
      <c r="W195" s="174">
        <f t="shared" si="140"/>
        <v>245.56851921754085</v>
      </c>
      <c r="X195" s="174">
        <f t="shared" si="140"/>
        <v>245.61709238177127</v>
      </c>
      <c r="Y195" s="174">
        <f t="shared" si="140"/>
        <v>247.0895584092863</v>
      </c>
      <c r="Z195" s="174">
        <f t="shared" si="140"/>
        <v>247.13813157351677</v>
      </c>
      <c r="AA195" s="174">
        <f t="shared" si="140"/>
        <v>259.80221855546</v>
      </c>
      <c r="AB195" s="174">
        <f t="shared" si="140"/>
        <v>259.85332433361992</v>
      </c>
      <c r="AC195" s="174">
        <f t="shared" si="140"/>
        <v>259.9044301117799</v>
      </c>
      <c r="AD195" s="174">
        <f t="shared" si="140"/>
        <v>261.37942875322443</v>
      </c>
      <c r="AE195" s="174">
        <f t="shared" si="140"/>
        <v>261.43053453138441</v>
      </c>
      <c r="AF195" s="174">
        <f t="shared" si="140"/>
        <v>272.68592433361994</v>
      </c>
      <c r="AG195" s="174">
        <f t="shared" si="140"/>
        <v>274.14780640584695</v>
      </c>
      <c r="AH195" s="174">
        <f t="shared" si="140"/>
        <v>274.20144479793635</v>
      </c>
      <c r="AI195" s="174">
        <f t="shared" si="140"/>
        <v>274.2550831900258</v>
      </c>
      <c r="AJ195" s="174">
        <f t="shared" si="140"/>
        <v>275.73261444539986</v>
      </c>
      <c r="AK195" s="174">
        <f t="shared" si="140"/>
        <v>271.54873623387789</v>
      </c>
    </row>
    <row r="196" spans="1:37">
      <c r="A196" s="225" t="s">
        <v>16</v>
      </c>
      <c r="B196" s="226" t="s">
        <v>212</v>
      </c>
      <c r="C196" s="227" t="s">
        <v>465</v>
      </c>
      <c r="D196" s="174">
        <f t="shared" ref="D196:AK196" si="141">(D189+D173+D154+D125)/1163/1000</f>
        <v>5.9857998108340498</v>
      </c>
      <c r="E196" s="174">
        <f t="shared" si="141"/>
        <v>6.1400317196904552</v>
      </c>
      <c r="F196" s="174">
        <f t="shared" si="141"/>
        <v>6.5406545055889938</v>
      </c>
      <c r="G196" s="174">
        <f t="shared" si="141"/>
        <v>6.5422022269991391</v>
      </c>
      <c r="H196" s="174">
        <f t="shared" si="141"/>
        <v>6.6964341358555455</v>
      </c>
      <c r="I196" s="174">
        <f t="shared" si="141"/>
        <v>6.8491183233018056</v>
      </c>
      <c r="J196" s="174">
        <f t="shared" si="141"/>
        <v>6.8310636128976778</v>
      </c>
      <c r="K196" s="174">
        <f t="shared" si="141"/>
        <v>7.0550436835769563</v>
      </c>
      <c r="L196" s="174">
        <f t="shared" si="141"/>
        <v>7.0348109251934652</v>
      </c>
      <c r="M196" s="174">
        <f t="shared" si="141"/>
        <v>7.1641669114359408</v>
      </c>
      <c r="N196" s="174">
        <f t="shared" si="141"/>
        <v>7.1454818744625967</v>
      </c>
      <c r="O196" s="174">
        <f t="shared" si="141"/>
        <v>7.3585717052450565</v>
      </c>
      <c r="P196" s="174">
        <f t="shared" si="141"/>
        <v>7.3361608988822011</v>
      </c>
      <c r="Q196" s="174">
        <f t="shared" si="141"/>
        <v>7.3137500925193466</v>
      </c>
      <c r="R196" s="174">
        <f t="shared" si="141"/>
        <v>7.4409280307824606</v>
      </c>
      <c r="S196" s="174">
        <f t="shared" si="141"/>
        <v>7.4935388770421341</v>
      </c>
      <c r="T196" s="174">
        <f t="shared" si="141"/>
        <v>7.618538767325882</v>
      </c>
      <c r="U196" s="174">
        <f t="shared" si="141"/>
        <v>7.593949912983665</v>
      </c>
      <c r="V196" s="174">
        <f t="shared" si="141"/>
        <v>7.7189498032674129</v>
      </c>
      <c r="W196" s="174">
        <f t="shared" si="141"/>
        <v>7.7622181310404139</v>
      </c>
      <c r="X196" s="174">
        <f t="shared" si="141"/>
        <v>7.7354512287188317</v>
      </c>
      <c r="Y196" s="174">
        <f t="shared" si="141"/>
        <v>7.858273071023218</v>
      </c>
      <c r="Z196" s="174">
        <f t="shared" si="141"/>
        <v>7.8315061687016359</v>
      </c>
      <c r="AA196" s="174">
        <f t="shared" si="141"/>
        <v>8.0119252797936404</v>
      </c>
      <c r="AB196" s="174">
        <f t="shared" si="141"/>
        <v>7.982980329492694</v>
      </c>
      <c r="AC196" s="174">
        <f t="shared" si="141"/>
        <v>7.9540353791917466</v>
      </c>
      <c r="AD196" s="174">
        <f t="shared" si="141"/>
        <v>8.0746791735167704</v>
      </c>
      <c r="AE196" s="174">
        <f t="shared" si="141"/>
        <v>8.045734223215824</v>
      </c>
      <c r="AF196" s="174">
        <f t="shared" si="141"/>
        <v>8.063496301805678</v>
      </c>
      <c r="AG196" s="174">
        <f t="shared" si="141"/>
        <v>8.1804143267411895</v>
      </c>
      <c r="AH196" s="174">
        <f t="shared" si="141"/>
        <v>8.1492913284608797</v>
      </c>
      <c r="AI196" s="174">
        <f t="shared" si="141"/>
        <v>8.1181683301805698</v>
      </c>
      <c r="AJ196" s="174">
        <f t="shared" si="141"/>
        <v>8.2366340765262311</v>
      </c>
      <c r="AK196" s="174">
        <f t="shared" si="141"/>
        <v>8.2397801458297515</v>
      </c>
    </row>
    <row r="197" spans="1:37">
      <c r="A197" s="225" t="s">
        <v>18</v>
      </c>
      <c r="B197" s="226" t="s">
        <v>212</v>
      </c>
      <c r="C197" s="227" t="s">
        <v>465</v>
      </c>
      <c r="D197" s="174">
        <f t="shared" ref="D197:AK197" si="142">(D190+D174+D155+D126)/1163/1000</f>
        <v>27.847256646603611</v>
      </c>
      <c r="E197" s="174">
        <f t="shared" si="142"/>
        <v>27.864855322441962</v>
      </c>
      <c r="F197" s="174">
        <f t="shared" si="142"/>
        <v>30.171169681857265</v>
      </c>
      <c r="G197" s="174">
        <f t="shared" si="142"/>
        <v>30.171169681857265</v>
      </c>
      <c r="H197" s="174">
        <f t="shared" si="142"/>
        <v>30.188768357695615</v>
      </c>
      <c r="I197" s="174">
        <f t="shared" si="142"/>
        <v>30.206367033533962</v>
      </c>
      <c r="J197" s="174">
        <f t="shared" si="142"/>
        <v>30.206139098280314</v>
      </c>
      <c r="K197" s="174">
        <f t="shared" si="142"/>
        <v>30.2245847927773</v>
      </c>
      <c r="L197" s="174">
        <f t="shared" si="142"/>
        <v>32.494322932932064</v>
      </c>
      <c r="M197" s="174">
        <f t="shared" si="142"/>
        <v>32.511668347377466</v>
      </c>
      <c r="N197" s="174">
        <f t="shared" si="142"/>
        <v>32.511415085984524</v>
      </c>
      <c r="O197" s="174">
        <f t="shared" si="142"/>
        <v>32.529734149785043</v>
      </c>
      <c r="P197" s="174">
        <f t="shared" si="142"/>
        <v>32.529455562252799</v>
      </c>
      <c r="Q197" s="174">
        <f t="shared" si="142"/>
        <v>32.529176974720556</v>
      </c>
      <c r="R197" s="174">
        <f t="shared" si="142"/>
        <v>32.546497063026649</v>
      </c>
      <c r="S197" s="174">
        <f t="shared" si="142"/>
        <v>32.547090820292347</v>
      </c>
      <c r="T197" s="174">
        <f t="shared" si="142"/>
        <v>32.564385582459153</v>
      </c>
      <c r="U197" s="174">
        <f t="shared" si="142"/>
        <v>32.564081668787615</v>
      </c>
      <c r="V197" s="174">
        <f t="shared" si="142"/>
        <v>32.581376430954428</v>
      </c>
      <c r="W197" s="174">
        <f t="shared" si="142"/>
        <v>32.581843557523648</v>
      </c>
      <c r="X197" s="174">
        <f t="shared" si="142"/>
        <v>32.581514317712809</v>
      </c>
      <c r="Y197" s="174">
        <f t="shared" si="142"/>
        <v>32.598783753740328</v>
      </c>
      <c r="Z197" s="174">
        <f t="shared" si="142"/>
        <v>32.598454513929497</v>
      </c>
      <c r="AA197" s="174">
        <f t="shared" si="142"/>
        <v>32.616393685640581</v>
      </c>
      <c r="AB197" s="174">
        <f t="shared" si="142"/>
        <v>32.616039119690456</v>
      </c>
      <c r="AC197" s="174">
        <f t="shared" si="142"/>
        <v>32.61568455374033</v>
      </c>
      <c r="AD197" s="174">
        <f t="shared" si="142"/>
        <v>32.63292866362854</v>
      </c>
      <c r="AE197" s="174">
        <f t="shared" si="142"/>
        <v>32.632574097678415</v>
      </c>
      <c r="AF197" s="174">
        <f t="shared" si="142"/>
        <v>32.632762636715384</v>
      </c>
      <c r="AG197" s="174">
        <f t="shared" si="142"/>
        <v>32.649981420464322</v>
      </c>
      <c r="AH197" s="174">
        <f t="shared" si="142"/>
        <v>32.649601528374895</v>
      </c>
      <c r="AI197" s="174">
        <f t="shared" si="142"/>
        <v>32.649221636285468</v>
      </c>
      <c r="AJ197" s="174">
        <f t="shared" si="142"/>
        <v>32.666440420034391</v>
      </c>
      <c r="AK197" s="174">
        <f t="shared" si="142"/>
        <v>32.666477002235595</v>
      </c>
    </row>
    <row r="198" spans="1:37">
      <c r="A198" s="225" t="s">
        <v>153</v>
      </c>
      <c r="B198" s="226" t="s">
        <v>212</v>
      </c>
      <c r="C198" s="227" t="s">
        <v>465</v>
      </c>
      <c r="D198" s="174">
        <v>0</v>
      </c>
      <c r="E198" s="174">
        <v>0</v>
      </c>
      <c r="F198" s="174">
        <v>0</v>
      </c>
      <c r="G198" s="174">
        <v>0</v>
      </c>
      <c r="H198" s="174">
        <v>0</v>
      </c>
      <c r="I198" s="174">
        <v>0</v>
      </c>
      <c r="J198" s="174">
        <v>0</v>
      </c>
      <c r="K198" s="174">
        <v>0</v>
      </c>
      <c r="L198" s="174">
        <v>0</v>
      </c>
      <c r="M198" s="174">
        <v>0</v>
      </c>
      <c r="N198" s="174">
        <v>0</v>
      </c>
      <c r="O198" s="174">
        <v>0</v>
      </c>
      <c r="P198" s="174">
        <v>0</v>
      </c>
      <c r="Q198" s="174">
        <v>0</v>
      </c>
      <c r="R198" s="174">
        <v>0</v>
      </c>
      <c r="S198" s="174">
        <v>0</v>
      </c>
      <c r="T198" s="174">
        <v>0</v>
      </c>
      <c r="U198" s="174">
        <v>0</v>
      </c>
      <c r="V198" s="174">
        <v>0</v>
      </c>
      <c r="W198" s="174">
        <v>0</v>
      </c>
      <c r="X198" s="174">
        <v>0</v>
      </c>
      <c r="Y198" s="174">
        <v>0</v>
      </c>
      <c r="Z198" s="174">
        <v>0</v>
      </c>
      <c r="AA198" s="174">
        <v>0</v>
      </c>
      <c r="AB198" s="174">
        <v>0</v>
      </c>
      <c r="AC198" s="174">
        <v>0</v>
      </c>
      <c r="AD198" s="174">
        <v>0</v>
      </c>
      <c r="AE198" s="174">
        <v>0</v>
      </c>
      <c r="AF198" s="174">
        <v>0</v>
      </c>
      <c r="AG198" s="174">
        <v>0</v>
      </c>
      <c r="AH198" s="174">
        <v>0</v>
      </c>
      <c r="AI198" s="174">
        <v>0</v>
      </c>
      <c r="AJ198" s="174">
        <v>0</v>
      </c>
      <c r="AK198" s="174">
        <v>0</v>
      </c>
    </row>
    <row r="199" spans="1:37">
      <c r="A199" s="225" t="s">
        <v>208</v>
      </c>
      <c r="B199" s="226" t="s">
        <v>212</v>
      </c>
      <c r="C199" s="227" t="s">
        <v>465</v>
      </c>
      <c r="D199" s="174">
        <v>0</v>
      </c>
      <c r="E199" s="174">
        <v>0</v>
      </c>
      <c r="F199" s="174">
        <v>0</v>
      </c>
      <c r="G199" s="174">
        <v>0</v>
      </c>
      <c r="H199" s="174">
        <v>0</v>
      </c>
      <c r="I199" s="174">
        <v>0</v>
      </c>
      <c r="J199" s="174">
        <v>0</v>
      </c>
      <c r="K199" s="174">
        <v>0</v>
      </c>
      <c r="L199" s="174">
        <v>0</v>
      </c>
      <c r="M199" s="174">
        <v>0</v>
      </c>
      <c r="N199" s="174">
        <v>0</v>
      </c>
      <c r="O199" s="174">
        <v>0</v>
      </c>
      <c r="P199" s="174">
        <v>0</v>
      </c>
      <c r="Q199" s="174">
        <v>0</v>
      </c>
      <c r="R199" s="174">
        <v>0</v>
      </c>
      <c r="S199" s="174">
        <v>0</v>
      </c>
      <c r="T199" s="174">
        <v>0</v>
      </c>
      <c r="U199" s="174">
        <v>0</v>
      </c>
      <c r="V199" s="174">
        <v>0</v>
      </c>
      <c r="W199" s="174">
        <v>0</v>
      </c>
      <c r="X199" s="174">
        <v>0</v>
      </c>
      <c r="Y199" s="174">
        <v>0</v>
      </c>
      <c r="Z199" s="174">
        <v>0</v>
      </c>
      <c r="AA199" s="174">
        <v>0</v>
      </c>
      <c r="AB199" s="174">
        <v>0</v>
      </c>
      <c r="AC199" s="174">
        <v>0</v>
      </c>
      <c r="AD199" s="174">
        <v>0</v>
      </c>
      <c r="AE199" s="174">
        <v>0</v>
      </c>
      <c r="AF199" s="174">
        <v>0</v>
      </c>
      <c r="AG199" s="174">
        <v>0</v>
      </c>
      <c r="AH199" s="174">
        <v>0</v>
      </c>
      <c r="AI199" s="174">
        <v>0</v>
      </c>
      <c r="AJ199" s="174">
        <v>0</v>
      </c>
      <c r="AK199" s="174">
        <v>0</v>
      </c>
    </row>
    <row r="200" spans="1:37">
      <c r="A200" s="225" t="s">
        <v>152</v>
      </c>
      <c r="B200" s="226" t="s">
        <v>212</v>
      </c>
      <c r="C200" s="227" t="s">
        <v>465</v>
      </c>
      <c r="D200" s="174">
        <v>0</v>
      </c>
      <c r="E200" s="174">
        <v>0</v>
      </c>
      <c r="F200" s="174">
        <v>0</v>
      </c>
      <c r="G200" s="174">
        <v>0</v>
      </c>
      <c r="H200" s="174">
        <v>0</v>
      </c>
      <c r="I200" s="174">
        <v>0</v>
      </c>
      <c r="J200" s="174">
        <v>0</v>
      </c>
      <c r="K200" s="174">
        <v>0</v>
      </c>
      <c r="L200" s="174">
        <v>0</v>
      </c>
      <c r="M200" s="174">
        <v>0</v>
      </c>
      <c r="N200" s="174">
        <v>0</v>
      </c>
      <c r="O200" s="174">
        <v>0</v>
      </c>
      <c r="P200" s="174">
        <v>0</v>
      </c>
      <c r="Q200" s="174">
        <v>0</v>
      </c>
      <c r="R200" s="174">
        <v>0</v>
      </c>
      <c r="S200" s="174">
        <v>0</v>
      </c>
      <c r="T200" s="174">
        <v>0</v>
      </c>
      <c r="U200" s="174">
        <v>0</v>
      </c>
      <c r="V200" s="174">
        <v>0</v>
      </c>
      <c r="W200" s="174">
        <v>0</v>
      </c>
      <c r="X200" s="174">
        <v>0</v>
      </c>
      <c r="Y200" s="174">
        <v>0</v>
      </c>
      <c r="Z200" s="174">
        <v>0</v>
      </c>
      <c r="AA200" s="174">
        <v>0</v>
      </c>
      <c r="AB200" s="174">
        <v>0</v>
      </c>
      <c r="AC200" s="174">
        <v>0</v>
      </c>
      <c r="AD200" s="174">
        <v>0</v>
      </c>
      <c r="AE200" s="174">
        <v>0</v>
      </c>
      <c r="AF200" s="174">
        <v>0</v>
      </c>
      <c r="AG200" s="174">
        <v>0</v>
      </c>
      <c r="AH200" s="174">
        <v>0</v>
      </c>
      <c r="AI200" s="174">
        <v>0</v>
      </c>
      <c r="AJ200" s="174">
        <v>0</v>
      </c>
      <c r="AK200" s="174">
        <v>0</v>
      </c>
    </row>
    <row r="201" spans="1:37">
      <c r="A201" s="225" t="s">
        <v>209</v>
      </c>
      <c r="B201" s="226" t="s">
        <v>212</v>
      </c>
      <c r="C201" s="227" t="s">
        <v>465</v>
      </c>
      <c r="D201" s="174">
        <v>0</v>
      </c>
      <c r="E201" s="174">
        <v>0</v>
      </c>
      <c r="F201" s="174">
        <v>0</v>
      </c>
      <c r="G201" s="174">
        <v>0</v>
      </c>
      <c r="H201" s="174">
        <v>0</v>
      </c>
      <c r="I201" s="174">
        <v>0</v>
      </c>
      <c r="J201" s="174">
        <v>0</v>
      </c>
      <c r="K201" s="174">
        <v>0</v>
      </c>
      <c r="L201" s="174">
        <v>0</v>
      </c>
      <c r="M201" s="174">
        <v>0</v>
      </c>
      <c r="N201" s="174">
        <v>0</v>
      </c>
      <c r="O201" s="174">
        <v>0</v>
      </c>
      <c r="P201" s="174">
        <v>0</v>
      </c>
      <c r="Q201" s="174">
        <v>0</v>
      </c>
      <c r="R201" s="174">
        <v>0</v>
      </c>
      <c r="S201" s="174">
        <v>0</v>
      </c>
      <c r="T201" s="174">
        <v>0</v>
      </c>
      <c r="U201" s="174">
        <v>0</v>
      </c>
      <c r="V201" s="174">
        <v>0</v>
      </c>
      <c r="W201" s="174">
        <v>0</v>
      </c>
      <c r="X201" s="174">
        <v>0</v>
      </c>
      <c r="Y201" s="174">
        <v>0</v>
      </c>
      <c r="Z201" s="174">
        <v>0</v>
      </c>
      <c r="AA201" s="174">
        <v>0</v>
      </c>
      <c r="AB201" s="174">
        <v>0</v>
      </c>
      <c r="AC201" s="174">
        <v>0</v>
      </c>
      <c r="AD201" s="174">
        <v>0</v>
      </c>
      <c r="AE201" s="174">
        <v>0</v>
      </c>
      <c r="AF201" s="174">
        <v>0</v>
      </c>
      <c r="AG201" s="174">
        <v>0</v>
      </c>
      <c r="AH201" s="174">
        <v>0</v>
      </c>
      <c r="AI201" s="174">
        <v>0</v>
      </c>
      <c r="AJ201" s="174">
        <v>0</v>
      </c>
      <c r="AK201" s="174">
        <v>0</v>
      </c>
    </row>
    <row r="202" spans="1:37">
      <c r="A202" s="225" t="s">
        <v>80</v>
      </c>
      <c r="B202" s="226" t="s">
        <v>212</v>
      </c>
      <c r="C202" s="227" t="s">
        <v>465</v>
      </c>
      <c r="D202" s="235">
        <v>0</v>
      </c>
      <c r="E202" s="235">
        <v>0</v>
      </c>
      <c r="F202" s="235">
        <v>0</v>
      </c>
      <c r="G202" s="235">
        <v>0</v>
      </c>
      <c r="H202" s="235">
        <v>0</v>
      </c>
      <c r="I202" s="235">
        <v>0</v>
      </c>
      <c r="J202" s="235">
        <v>0</v>
      </c>
      <c r="K202" s="235">
        <v>0</v>
      </c>
      <c r="L202" s="235">
        <v>0</v>
      </c>
      <c r="M202" s="235">
        <v>0</v>
      </c>
      <c r="N202" s="235">
        <v>0</v>
      </c>
      <c r="O202" s="235">
        <v>0</v>
      </c>
      <c r="P202" s="235">
        <v>0</v>
      </c>
      <c r="Q202" s="235">
        <v>0</v>
      </c>
      <c r="R202" s="235">
        <v>0</v>
      </c>
      <c r="S202" s="235">
        <v>0</v>
      </c>
      <c r="T202" s="235">
        <v>0</v>
      </c>
      <c r="U202" s="235">
        <v>0</v>
      </c>
      <c r="V202" s="235">
        <v>0</v>
      </c>
      <c r="W202" s="235">
        <v>0</v>
      </c>
      <c r="X202" s="235">
        <v>0</v>
      </c>
      <c r="Y202" s="235">
        <v>0</v>
      </c>
      <c r="Z202" s="235">
        <v>0</v>
      </c>
      <c r="AA202" s="235">
        <v>0</v>
      </c>
      <c r="AB202" s="235">
        <v>0</v>
      </c>
      <c r="AC202" s="235">
        <v>0</v>
      </c>
      <c r="AD202" s="235">
        <v>0</v>
      </c>
      <c r="AE202" s="235">
        <v>0</v>
      </c>
      <c r="AF202" s="235">
        <v>0</v>
      </c>
      <c r="AG202" s="235">
        <v>0</v>
      </c>
      <c r="AH202" s="235">
        <v>0</v>
      </c>
      <c r="AI202" s="235">
        <v>0</v>
      </c>
      <c r="AJ202" s="235">
        <v>0</v>
      </c>
      <c r="AK202" s="235">
        <v>0</v>
      </c>
    </row>
    <row r="203" spans="1:37">
      <c r="A203" s="92"/>
      <c r="B203" s="92"/>
      <c r="C203" s="92"/>
    </row>
    <row r="204" spans="1:37">
      <c r="A204" s="92"/>
      <c r="B204" s="92"/>
      <c r="C204" s="92"/>
    </row>
    <row r="205" spans="1:37">
      <c r="A205" s="230" t="s">
        <v>487</v>
      </c>
    </row>
    <row r="206" spans="1:37">
      <c r="A206" s="225" t="s">
        <v>17</v>
      </c>
      <c r="B206" s="226" t="s">
        <v>212</v>
      </c>
      <c r="C206" s="227" t="s">
        <v>465</v>
      </c>
      <c r="D206" s="174">
        <f t="shared" ref="D206:F206" si="143">IF(D234-D194&lt;0,0,D234-D194)</f>
        <v>179.23245396923465</v>
      </c>
      <c r="E206" s="174">
        <f t="shared" si="143"/>
        <v>186.22873932082709</v>
      </c>
      <c r="F206" s="174">
        <f t="shared" si="143"/>
        <v>189.61610626066468</v>
      </c>
      <c r="G206" s="174">
        <f>IF(G234-G194&lt;0,0,IF('[3]Panel de Control'!$C$26="Base",G234-G194,(G234-G194)*(1-'[3]Trayectorias medidas generales'!H$68)))</f>
        <v>170.94185137949719</v>
      </c>
      <c r="H206" s="174">
        <f>IF(H234-H194&lt;0,0,IF('[3]Panel de Control'!$C$26="Base",H234-H194,(H234-H194)*(1-'[3]Trayectorias medidas generales'!I$68)))</f>
        <v>190.70161674528512</v>
      </c>
      <c r="I206" s="174">
        <f>IF(I234-I194&lt;0,0,IF('[3]Panel de Control'!$C$26="Base",I234-I194,(I234-I194)*(1-'[3]Trayectorias medidas generales'!J$68)))</f>
        <v>197.03955990676971</v>
      </c>
      <c r="J206" s="174">
        <f>IF(J234-J194&lt;0,0,IF('[3]Panel de Control'!$C$26="Base",J234-J194,(J234-J194)*(1-'[3]Trayectorias medidas generales'!K$68)))</f>
        <v>203.17486260726855</v>
      </c>
      <c r="K206" s="174">
        <f>IF(K234-K194&lt;0,0,IF('[3]Panel de Control'!$C$26="Base",K234-K194,(K234-K194)*(1-'[3]Trayectorias medidas generales'!L$68)))</f>
        <v>209.03295764236313</v>
      </c>
      <c r="L206" s="174">
        <f>IF(L234-L194&lt;0,0,IF('[3]Panel de Control'!$C$26="Base",L234-L194,(L234-L194)*(1-'[3]Trayectorias medidas generales'!M$68)))</f>
        <v>214.21304280036736</v>
      </c>
      <c r="M206" s="174">
        <f>IF(M234-M194&lt;0,0,IF('[3]Panel de Control'!$C$26="Base",M234-M194,(M234-M194)*(1-'[3]Trayectorias medidas generales'!N$68)))</f>
        <v>219.1408599857204</v>
      </c>
      <c r="N206" s="174">
        <f>IF(N234-N194&lt;0,0,IF('[3]Panel de Control'!$C$26="Base",N234-N194,(N234-N194)*(1-'[3]Trayectorias medidas generales'!O$68)))</f>
        <v>223.47423530180234</v>
      </c>
      <c r="O206" s="174">
        <f>IF(O234-O194&lt;0,0,IF('[3]Panel de Control'!$C$26="Base",O234-O194,(O234-O194)*(1-'[3]Trayectorias medidas generales'!P$68)))</f>
        <v>227.71291705410172</v>
      </c>
      <c r="P206" s="174">
        <f>IF(P234-P194&lt;0,0,IF('[3]Panel de Control'!$C$26="Base",P234-P194,(P234-P194)*(1-'[3]Trayectorias medidas generales'!Q$68)))</f>
        <v>231.95662783769714</v>
      </c>
      <c r="Q206" s="174">
        <f>IF(Q234-Q194&lt;0,0,IF('[3]Panel de Control'!$C$26="Base",Q234-Q194,(Q234-Q194)*(1-'[3]Trayectorias medidas generales'!R$68)))</f>
        <v>236.18495690727855</v>
      </c>
      <c r="R206" s="174">
        <f>IF(R234-R194&lt;0,0,IF('[3]Panel de Control'!$C$26="Base",R234-R194,(R234-R194)*(1-'[3]Trayectorias medidas generales'!S$68)))</f>
        <v>240.38469743742985</v>
      </c>
      <c r="S206" s="174">
        <f>IF(S234-S194&lt;0,0,IF('[3]Panel de Control'!$C$26="Base",S234-S194,(S234-S194)*(1-'[3]Trayectorias medidas generales'!T$68)))</f>
        <v>244.53860858038607</v>
      </c>
      <c r="T206" s="174">
        <f>IF(T234-T194&lt;0,0,IF('[3]Panel de Control'!$C$26="Base",T234-T194,(T234-T194)*(1-'[3]Trayectorias medidas generales'!U$68)))</f>
        <v>248.65757482985194</v>
      </c>
      <c r="U206" s="174">
        <f>IF(U234-U194&lt;0,0,IF('[3]Panel de Control'!$C$26="Base",U234-U194,(U234-U194)*(1-'[3]Trayectorias medidas generales'!V$68)))</f>
        <v>252.73374547651645</v>
      </c>
      <c r="V206" s="174">
        <f>IF(V234-V194&lt;0,0,IF('[3]Panel de Control'!$C$26="Base",V234-V194,(V234-V194)*(1-'[3]Trayectorias medidas generales'!W$68)))</f>
        <v>256.74732358635322</v>
      </c>
      <c r="W206" s="174">
        <f>IF(W234-W194&lt;0,0,IF('[3]Panel de Control'!$C$26="Base",W234-W194,(W234-W194)*(1-'[3]Trayectorias medidas generales'!X$68)))</f>
        <v>260.40390522040843</v>
      </c>
      <c r="X206" s="174">
        <f>IF(X234-X194&lt;0,0,IF('[3]Panel de Control'!$C$26="Base",X234-X194,(X234-X194)*(1-'[3]Trayectorias medidas generales'!Y$68)))</f>
        <v>263.75636855897841</v>
      </c>
      <c r="Y206" s="174">
        <f>IF(Y234-Y194&lt;0,0,IF('[3]Panel de Control'!$C$26="Base",Y234-Y194,(Y234-Y194)*(1-'[3]Trayectorias medidas generales'!Z$68)))</f>
        <v>266.75836164444087</v>
      </c>
      <c r="Z206" s="174">
        <f>IF(Z234-Z194&lt;0,0,IF('[3]Panel de Control'!$C$26="Base",Z234-Z194,(Z234-Z194)*(1-'[3]Trayectorias medidas generales'!AA$68)))</f>
        <v>269.3736507162501</v>
      </c>
      <c r="AA206" s="174">
        <f>IF(AA234-AA194&lt;0,0,IF('[3]Panel de Control'!$C$26="Base",AA234-AA194,(AA234-AA194)*(1-'[3]Trayectorias medidas generales'!AB$68)))</f>
        <v>271.53425896927115</v>
      </c>
      <c r="AB206" s="174">
        <f>IF(AB234-AB194&lt;0,0,IF('[3]Panel de Control'!$C$26="Base",AB234-AB194,(AB234-AB194)*(1-'[3]Trayectorias medidas generales'!AC$68)))</f>
        <v>273.28622681910866</v>
      </c>
      <c r="AC206" s="174">
        <f>IF(AC234-AC194&lt;0,0,IF('[3]Panel de Control'!$C$26="Base",AC234-AC194,(AC234-AC194)*(1-'[3]Trayectorias medidas generales'!AD$68)))</f>
        <v>274.54513367491586</v>
      </c>
      <c r="AD206" s="174">
        <f>IF(AD234-AD194&lt;0,0,IF('[3]Panel de Control'!$C$26="Base",AD234-AD194,(AD234-AD194)*(1-'[3]Trayectorias medidas generales'!AE$68)))</f>
        <v>275.28332007124209</v>
      </c>
      <c r="AE206" s="174">
        <f>IF(AE234-AE194&lt;0,0,IF('[3]Panel de Control'!$C$26="Base",AE234-AE194,(AE234-AE194)*(1-'[3]Trayectorias medidas generales'!AF$68)))</f>
        <v>275.5053919807271</v>
      </c>
      <c r="AF206" s="174">
        <f>IF(AF234-AF194&lt;0,0,IF('[3]Panel de Control'!$C$26="Base",AF234-AF194,(AF234-AF194)*(1-'[3]Trayectorias medidas generales'!AG$68)))</f>
        <v>275.18951935063171</v>
      </c>
      <c r="AG206" s="174">
        <f>IF(AG234-AG194&lt;0,0,IF('[3]Panel de Control'!$C$26="Base",AG234-AG194,(AG234-AG194)*(1-'[3]Trayectorias medidas generales'!AH$68)))</f>
        <v>274.37749150412822</v>
      </c>
      <c r="AH206" s="174">
        <f>IF(AH234-AH194&lt;0,0,IF('[3]Panel de Control'!$C$26="Base",AH234-AH194,(AH234-AH194)*(1-'[3]Trayectorias medidas generales'!AI$68)))</f>
        <v>273.06691293152159</v>
      </c>
      <c r="AI206" s="174">
        <f>IF(AI234-AI194&lt;0,0,IF('[3]Panel de Control'!$C$26="Base",AI234-AI194,(AI234-AI194)*(1-'[3]Trayectorias medidas generales'!AJ$68)))</f>
        <v>271.24270397161507</v>
      </c>
      <c r="AJ206" s="174">
        <f>IF(AJ234-AJ194&lt;0,0,IF('[3]Panel de Control'!$C$26="Base",AJ234-AJ194,(AJ234-AJ194)*(1-'[3]Trayectorias medidas generales'!AK$68)))</f>
        <v>268.87969315318776</v>
      </c>
      <c r="AK206" s="174">
        <f>IF(AK234-AK194&lt;0,0,IF('[3]Panel de Control'!$C$26="Base",AK234-AK194,(AK234-AK194)*(1-'[3]Trayectorias medidas generales'!AL$68)))</f>
        <v>265.95575693090598</v>
      </c>
    </row>
    <row r="207" spans="1:37">
      <c r="A207" s="225" t="s">
        <v>7</v>
      </c>
      <c r="B207" s="226" t="s">
        <v>212</v>
      </c>
      <c r="C207" s="227" t="s">
        <v>465</v>
      </c>
      <c r="D207" s="174">
        <f t="shared" ref="D207:F207" si="144">IF(D235-D195&lt;0,0,D235-D195)</f>
        <v>0</v>
      </c>
      <c r="E207" s="174">
        <f t="shared" si="144"/>
        <v>0</v>
      </c>
      <c r="F207" s="174">
        <f t="shared" si="144"/>
        <v>0</v>
      </c>
      <c r="G207" s="174">
        <f>IF(G235-G195&lt;0,0,IF('[3]Panel de Control'!$C$26="Base",G235-G195,G235-G195+G270*('Electrificación Usos Motrices'!G6/'Electrificación Usos Motrices'!G7)))</f>
        <v>0</v>
      </c>
      <c r="H207" s="174">
        <f>IF(H235-H195&lt;0,0,IF('[3]Panel de Control'!$C$26="Base",H235-H195,H235-H195+H270*('Electrificación Usos Motrices'!H6/'Electrificación Usos Motrices'!H7)))</f>
        <v>0</v>
      </c>
      <c r="I207" s="174">
        <f>IF(I235-I195&lt;0,0,IF('[3]Panel de Control'!$C$26="Base",I235-I195,I235-I195+I270*('Electrificación Usos Motrices'!I6/'Electrificación Usos Motrices'!I7)))</f>
        <v>0</v>
      </c>
      <c r="J207" s="174">
        <f>IF(J235-J195&lt;0,0,IF('[3]Panel de Control'!$C$26="Base",J235-J195,J235-J195+J270*('Electrificación Usos Motrices'!J6/'Electrificación Usos Motrices'!J7)))</f>
        <v>0</v>
      </c>
      <c r="K207" s="174">
        <f>IF(K235-K195&lt;0,0,IF('[3]Panel de Control'!$C$26="Base",K235-K195,K235-K195+K270*('Electrificación Usos Motrices'!K6/'Electrificación Usos Motrices'!K7)))</f>
        <v>0</v>
      </c>
      <c r="L207" s="174">
        <f>IF(L235-L195&lt;0,0,IF('[3]Panel de Control'!$C$26="Base",L235-L195,L235-L195+L270*('Electrificación Usos Motrices'!L6/'Electrificación Usos Motrices'!L7)))</f>
        <v>0</v>
      </c>
      <c r="M207" s="174">
        <f>IF(M235-M195&lt;0,0,IF('[3]Panel de Control'!$C$26="Base",M235-M195,M235-M195+M270*('Electrificación Usos Motrices'!M6/'Electrificación Usos Motrices'!M7)))</f>
        <v>22.082072293448601</v>
      </c>
      <c r="N207" s="174">
        <f>IF(N235-N195&lt;0,0,IF('[3]Panel de Control'!$C$26="Base",N235-N195,N235-N195+N270*('Electrificación Usos Motrices'!N6/'Electrificación Usos Motrices'!N7)))</f>
        <v>33.628465942127015</v>
      </c>
      <c r="O207" s="174">
        <f>IF(O235-O195&lt;0,0,IF('[3]Panel de Control'!$C$26="Base",O235-O195,O235-O195+O270*('Electrificación Usos Motrices'!O6/'Electrificación Usos Motrices'!O7)))</f>
        <v>33.073812270990615</v>
      </c>
      <c r="P207" s="174">
        <f>IF(P235-P195&lt;0,0,IF('[3]Panel de Control'!$C$26="Base",P235-P195,P235-P195+P270*('Electrificación Usos Motrices'!P6/'Electrificación Usos Motrices'!P7)))</f>
        <v>45.668845895343594</v>
      </c>
      <c r="Q207" s="174">
        <f>IF(Q235-Q195&lt;0,0,IF('[3]Panel de Control'!$C$26="Base",Q235-Q195,Q235-Q195+Q270*('Electrificación Usos Motrices'!Q6/'Electrificación Usos Motrices'!Q7)))</f>
        <v>58.861339225304519</v>
      </c>
      <c r="R207" s="174">
        <f>IF(R235-R195&lt;0,0,IF('[3]Panel de Control'!$C$26="Base",R235-R195,R235-R195+R270*('Electrificación Usos Motrices'!R6/'Electrificación Usos Motrices'!R7)))</f>
        <v>71.255038476803463</v>
      </c>
      <c r="S207" s="174">
        <f>IF(S235-S195&lt;0,0,IF('[3]Panel de Control'!$C$26="Base",S235-S195,S235-S195+S270*('Electrificación Usos Motrices'!S6/'Electrificación Usos Motrices'!S7)))</f>
        <v>74.536826377654137</v>
      </c>
      <c r="T207" s="174">
        <f>IF(T235-T195&lt;0,0,IF('[3]Panel de Control'!$C$26="Base",T235-T195,T235-T195+T270*('Electrificación Usos Motrices'!T6/'Electrificación Usos Motrices'!T7)))</f>
        <v>88.246965107332343</v>
      </c>
      <c r="U207" s="174">
        <f>IF(U235-U195&lt;0,0,IF('[3]Panel de Control'!$C$26="Base",U235-U195,U235-U195+U270*('Electrificación Usos Motrices'!U6/'Electrificación Usos Motrices'!U7)))</f>
        <v>104.09206209087657</v>
      </c>
      <c r="V207" s="174">
        <f>IF(V235-V195&lt;0,0,IF('[3]Panel de Control'!$C$26="Base",V235-V195,V235-V195+V270*('Electrificación Usos Motrices'!V6/'Electrificación Usos Motrices'!V7)))</f>
        <v>119.25847845234682</v>
      </c>
      <c r="W207" s="174">
        <f>IF(W235-W195&lt;0,0,IF('[3]Panel de Control'!$C$26="Base",W235-W195,W235-W195+W270*('Electrificación Usos Motrices'!W6/'Electrificación Usos Motrices'!W7)))</f>
        <v>125.01934139701396</v>
      </c>
      <c r="X207" s="174">
        <f>IF(X235-X195&lt;0,0,IF('[3]Panel de Control'!$C$26="Base",X235-X195,X235-X195+X270*('Electrificación Usos Motrices'!X6/'Electrificación Usos Motrices'!X7)))</f>
        <v>142.41960095564696</v>
      </c>
      <c r="Y207" s="174">
        <f>IF(Y235-Y195&lt;0,0,IF('[3]Panel de Control'!$C$26="Base",Y235-Y195,Y235-Y195+Y270*('Electrificación Usos Motrices'!Y6/'Electrificación Usos Motrices'!Y7)))</f>
        <v>158.80532470344974</v>
      </c>
      <c r="Z207" s="174">
        <f>IF(Z235-Z195&lt;0,0,IF('[3]Panel de Control'!$C$26="Base",Z235-Z195,Z235-Z195+Z270*('Electrificación Usos Motrices'!Z6/'Electrificación Usos Motrices'!Z7)))</f>
        <v>176.9648054212586</v>
      </c>
      <c r="AA207" s="174">
        <f>IF(AA235-AA195&lt;0,0,IF('[3]Panel de Control'!$C$26="Base",AA235-AA195,AA235-AA195+AA270*('Electrificación Usos Motrices'!AA6/'Electrificación Usos Motrices'!AA7)))</f>
        <v>182.77888307260918</v>
      </c>
      <c r="AB207" s="174">
        <f>IF(AB235-AB195&lt;0,0,IF('[3]Panel de Control'!$C$26="Base",AB235-AB195,AB235-AB195+AB270*('Electrificación Usos Motrices'!AB6/'Electrificación Usos Motrices'!AB7)))</f>
        <v>201.51993833382795</v>
      </c>
      <c r="AC207" s="174">
        <f>IF(AC235-AC195&lt;0,0,IF('[3]Panel de Control'!$C$26="Base",AC235-AC195,AC235-AC195+AC270*('Electrificación Usos Motrices'!AC6/'Electrificación Usos Motrices'!AC7)))</f>
        <v>220.44807778116174</v>
      </c>
      <c r="AD207" s="174">
        <f>IF(AD235-AD195&lt;0,0,IF('[3]Panel de Control'!$C$26="Base",AD235-AD195,AD235-AD195+AD270*('Electrificación Usos Motrices'!AD6/'Electrificación Usos Motrices'!AD7)))</f>
        <v>238.08622490330228</v>
      </c>
      <c r="AE207" s="174">
        <f>IF(AE235-AE195&lt;0,0,IF('[3]Panel de Control'!$C$26="Base",AE235-AE195,AE235-AE195+AE270*('Electrificación Usos Motrices'!AE6/'Electrificación Usos Motrices'!AE7)))</f>
        <v>257.25796474560201</v>
      </c>
      <c r="AF207" s="174">
        <f>IF(AF235-AF195&lt;0,0,IF('[3]Panel de Control'!$C$26="Base",AF235-AF195,AF235-AF195+AF270*('Electrificación Usos Motrices'!AF6/'Electrificación Usos Motrices'!AF7)))</f>
        <v>265.28770946660472</v>
      </c>
      <c r="AG207" s="174">
        <f>IF(AG235-AG195&lt;0,0,IF('[3]Panel de Control'!$C$26="Base",AG235-AG195,AG235-AG195+AG270*('Electrificación Usos Motrices'!AG6/'Electrificación Usos Motrices'!AG7)))</f>
        <v>283.22739815775788</v>
      </c>
      <c r="AH207" s="174">
        <f>IF(AH235-AH195&lt;0,0,IF('[3]Panel de Control'!$C$26="Base",AH235-AH195,AH235-AH195+AH270*('Electrificación Usos Motrices'!AH6/'Electrificación Usos Motrices'!AH7)))</f>
        <v>302.65911852831698</v>
      </c>
      <c r="AI207" s="174">
        <f>IF(AI235-AI195&lt;0,0,IF('[3]Panel de Control'!$C$26="Base",AI235-AI195,AI235-AI195+AI270*('Electrificación Usos Motrices'!AI6/'Electrificación Usos Motrices'!AI7)))</f>
        <v>322.12747967489543</v>
      </c>
      <c r="AJ207" s="174">
        <f>IF(AJ235-AJ195&lt;0,0,IF('[3]Panel de Control'!$C$26="Base",AJ235-AJ195,AJ235-AJ195+AJ270*('Electrificación Usos Motrices'!AJ6/'Electrificación Usos Motrices'!AJ7)))</f>
        <v>340.13001354026107</v>
      </c>
      <c r="AK207" s="174">
        <f>IF(AK235-AK195&lt;0,0,IF('[3]Panel de Control'!$C$26="Base",AK235-AK195,AK235-AK195+AK270*('Electrificación Usos Motrices'!AK6/'Electrificación Usos Motrices'!AK7)))</f>
        <v>363.6488012169151</v>
      </c>
    </row>
    <row r="208" spans="1:37">
      <c r="A208" s="225" t="s">
        <v>16</v>
      </c>
      <c r="B208" s="226" t="s">
        <v>212</v>
      </c>
      <c r="C208" s="227" t="s">
        <v>465</v>
      </c>
      <c r="D208" s="174">
        <f t="shared" ref="D208:AK208" si="145">IF(D236-D196&lt;0,0,D236-D196)</f>
        <v>51.879205967120946</v>
      </c>
      <c r="E208" s="174">
        <f t="shared" si="145"/>
        <v>53.981318125537328</v>
      </c>
      <c r="F208" s="174">
        <f t="shared" si="145"/>
        <v>54.682151085179214</v>
      </c>
      <c r="G208" s="174">
        <f t="shared" si="145"/>
        <v>48.665609101822497</v>
      </c>
      <c r="H208" s="174">
        <f t="shared" si="145"/>
        <v>55.919954071081271</v>
      </c>
      <c r="I208" s="174">
        <f t="shared" si="145"/>
        <v>58.958961008715661</v>
      </c>
      <c r="J208" s="174">
        <f t="shared" si="145"/>
        <v>62.20810187460394</v>
      </c>
      <c r="K208" s="174">
        <f t="shared" si="145"/>
        <v>65.242306810213677</v>
      </c>
      <c r="L208" s="174">
        <f t="shared" si="145"/>
        <v>68.393289495571025</v>
      </c>
      <c r="M208" s="174">
        <f t="shared" si="145"/>
        <v>71.42322653307393</v>
      </c>
      <c r="N208" s="174">
        <f t="shared" si="145"/>
        <v>74.500763203715422</v>
      </c>
      <c r="O208" s="174">
        <f t="shared" si="145"/>
        <v>77.435931856894712</v>
      </c>
      <c r="P208" s="174">
        <f t="shared" si="145"/>
        <v>80.724721238486566</v>
      </c>
      <c r="Q208" s="174">
        <f t="shared" si="145"/>
        <v>84.138267067729203</v>
      </c>
      <c r="R208" s="174">
        <f t="shared" si="145"/>
        <v>87.53224413022329</v>
      </c>
      <c r="S208" s="174">
        <f t="shared" si="145"/>
        <v>91.129799983638264</v>
      </c>
      <c r="T208" s="174">
        <f t="shared" si="145"/>
        <v>94.794893601638037</v>
      </c>
      <c r="U208" s="174">
        <f t="shared" si="145"/>
        <v>98.753480678857358</v>
      </c>
      <c r="V208" s="174">
        <f t="shared" si="145"/>
        <v>102.71333272764998</v>
      </c>
      <c r="W208" s="174">
        <f t="shared" si="145"/>
        <v>106.78411172672075</v>
      </c>
      <c r="X208" s="174">
        <f t="shared" si="145"/>
        <v>110.97616750966792</v>
      </c>
      <c r="Y208" s="174">
        <f t="shared" si="145"/>
        <v>115.05861472813535</v>
      </c>
      <c r="Z208" s="174">
        <f t="shared" si="145"/>
        <v>119.31060091010005</v>
      </c>
      <c r="AA208" s="174">
        <f t="shared" si="145"/>
        <v>123.3526899909271</v>
      </c>
      <c r="AB208" s="174">
        <f t="shared" si="145"/>
        <v>127.61222123511449</v>
      </c>
      <c r="AC208" s="174">
        <f t="shared" si="145"/>
        <v>131.84373191653438</v>
      </c>
      <c r="AD208" s="174">
        <f t="shared" si="145"/>
        <v>135.88374837581313</v>
      </c>
      <c r="AE208" s="174">
        <f t="shared" si="145"/>
        <v>140.02452388677312</v>
      </c>
      <c r="AF208" s="174">
        <f t="shared" si="145"/>
        <v>144.05887467096301</v>
      </c>
      <c r="AG208" s="174">
        <f t="shared" si="145"/>
        <v>147.95081547764863</v>
      </c>
      <c r="AH208" s="174">
        <f t="shared" si="145"/>
        <v>151.93887855957811</v>
      </c>
      <c r="AI208" s="174">
        <f t="shared" si="145"/>
        <v>155.86414830053721</v>
      </c>
      <c r="AJ208" s="174">
        <f t="shared" si="145"/>
        <v>159.55810102952449</v>
      </c>
      <c r="AK208" s="174">
        <f t="shared" si="145"/>
        <v>163.25901224475376</v>
      </c>
    </row>
    <row r="209" spans="1:37">
      <c r="A209" s="225" t="s">
        <v>18</v>
      </c>
      <c r="B209" s="226" t="s">
        <v>212</v>
      </c>
      <c r="C209" s="227" t="s">
        <v>465</v>
      </c>
      <c r="D209" s="174">
        <f t="shared" ref="D209:AK209" si="146">IF(D237-D197&lt;0,0,D237-D197)</f>
        <v>94.88257228585438</v>
      </c>
      <c r="E209" s="174">
        <f t="shared" si="146"/>
        <v>99.650607304615193</v>
      </c>
      <c r="F209" s="174">
        <f t="shared" si="146"/>
        <v>99.680445398818932</v>
      </c>
      <c r="G209" s="174">
        <f t="shared" si="146"/>
        <v>86.922834700028304</v>
      </c>
      <c r="H209" s="174">
        <f t="shared" si="146"/>
        <v>102.61859093809272</v>
      </c>
      <c r="I209" s="174">
        <f t="shared" si="146"/>
        <v>109.37046718963136</v>
      </c>
      <c r="J209" s="174">
        <f t="shared" si="146"/>
        <v>116.22372565339279</v>
      </c>
      <c r="K209" s="174">
        <f t="shared" si="146"/>
        <v>123.11578628436982</v>
      </c>
      <c r="L209" s="174">
        <f t="shared" si="146"/>
        <v>127.48626873698983</v>
      </c>
      <c r="M209" s="174">
        <f t="shared" si="146"/>
        <v>134.16968291184867</v>
      </c>
      <c r="N209" s="174">
        <f t="shared" si="146"/>
        <v>140.6576627824885</v>
      </c>
      <c r="O209" s="174">
        <f t="shared" si="146"/>
        <v>147.31669940157613</v>
      </c>
      <c r="P209" s="174">
        <f t="shared" si="146"/>
        <v>154.24486261258537</v>
      </c>
      <c r="Q209" s="174">
        <f t="shared" si="146"/>
        <v>161.43763026409454</v>
      </c>
      <c r="R209" s="174">
        <f t="shared" si="146"/>
        <v>168.88856745974846</v>
      </c>
      <c r="S209" s="174">
        <f t="shared" si="146"/>
        <v>176.62986067895815</v>
      </c>
      <c r="T209" s="174">
        <f t="shared" si="146"/>
        <v>184.65123318478754</v>
      </c>
      <c r="U209" s="174">
        <f t="shared" si="146"/>
        <v>192.99542166950738</v>
      </c>
      <c r="V209" s="174">
        <f t="shared" si="146"/>
        <v>201.64196739188185</v>
      </c>
      <c r="W209" s="174">
        <f t="shared" si="146"/>
        <v>210.36726323475023</v>
      </c>
      <c r="X209" s="174">
        <f t="shared" si="146"/>
        <v>219.20203714281345</v>
      </c>
      <c r="Y209" s="174">
        <f t="shared" si="146"/>
        <v>228.10400906008257</v>
      </c>
      <c r="Z209" s="174">
        <f t="shared" si="146"/>
        <v>237.06589343016662</v>
      </c>
      <c r="AA209" s="174">
        <f t="shared" si="146"/>
        <v>246.0037592582635</v>
      </c>
      <c r="AB209" s="174">
        <f t="shared" si="146"/>
        <v>254.97705222026389</v>
      </c>
      <c r="AC209" s="174">
        <f t="shared" si="146"/>
        <v>263.8909144636666</v>
      </c>
      <c r="AD209" s="174">
        <f t="shared" si="146"/>
        <v>272.69829785196504</v>
      </c>
      <c r="AE209" s="174">
        <f t="shared" si="146"/>
        <v>281.41971369708284</v>
      </c>
      <c r="AF209" s="174">
        <f t="shared" si="146"/>
        <v>290.01392710751276</v>
      </c>
      <c r="AG209" s="174">
        <f t="shared" si="146"/>
        <v>298.49936985476256</v>
      </c>
      <c r="AH209" s="174">
        <f t="shared" si="146"/>
        <v>306.89229327178953</v>
      </c>
      <c r="AI209" s="174">
        <f t="shared" si="146"/>
        <v>315.15203401836163</v>
      </c>
      <c r="AJ209" s="174">
        <f t="shared" si="146"/>
        <v>323.22083304461711</v>
      </c>
      <c r="AK209" s="174">
        <f t="shared" si="146"/>
        <v>331.0769836480037</v>
      </c>
    </row>
    <row r="210" spans="1:37">
      <c r="A210" s="225" t="s">
        <v>153</v>
      </c>
      <c r="B210" s="226" t="s">
        <v>212</v>
      </c>
      <c r="C210" s="227" t="s">
        <v>465</v>
      </c>
      <c r="D210" s="174">
        <f t="shared" ref="D210:AK210" si="147">IF(D238-D198&lt;0,0,D238-D198)</f>
        <v>0</v>
      </c>
      <c r="E210" s="174">
        <f t="shared" si="147"/>
        <v>0</v>
      </c>
      <c r="F210" s="174">
        <f t="shared" si="147"/>
        <v>0</v>
      </c>
      <c r="G210" s="174">
        <f t="shared" si="147"/>
        <v>0</v>
      </c>
      <c r="H210" s="174">
        <f t="shared" si="147"/>
        <v>0</v>
      </c>
      <c r="I210" s="174">
        <f t="shared" si="147"/>
        <v>0</v>
      </c>
      <c r="J210" s="174">
        <f t="shared" si="147"/>
        <v>0</v>
      </c>
      <c r="K210" s="174">
        <f t="shared" si="147"/>
        <v>0</v>
      </c>
      <c r="L210" s="174">
        <f t="shared" si="147"/>
        <v>0</v>
      </c>
      <c r="M210" s="174">
        <f t="shared" si="147"/>
        <v>0</v>
      </c>
      <c r="N210" s="174">
        <f t="shared" si="147"/>
        <v>0</v>
      </c>
      <c r="O210" s="174">
        <f t="shared" si="147"/>
        <v>0</v>
      </c>
      <c r="P210" s="174">
        <f t="shared" si="147"/>
        <v>0</v>
      </c>
      <c r="Q210" s="174">
        <f t="shared" si="147"/>
        <v>0</v>
      </c>
      <c r="R210" s="174">
        <f t="shared" si="147"/>
        <v>0</v>
      </c>
      <c r="S210" s="174">
        <f t="shared" si="147"/>
        <v>0</v>
      </c>
      <c r="T210" s="174">
        <f t="shared" si="147"/>
        <v>0</v>
      </c>
      <c r="U210" s="174">
        <f t="shared" si="147"/>
        <v>0</v>
      </c>
      <c r="V210" s="174">
        <f t="shared" si="147"/>
        <v>0</v>
      </c>
      <c r="W210" s="174">
        <f t="shared" si="147"/>
        <v>0</v>
      </c>
      <c r="X210" s="174">
        <f t="shared" si="147"/>
        <v>0</v>
      </c>
      <c r="Y210" s="174">
        <f t="shared" si="147"/>
        <v>0</v>
      </c>
      <c r="Z210" s="174">
        <f t="shared" si="147"/>
        <v>0</v>
      </c>
      <c r="AA210" s="174">
        <f t="shared" si="147"/>
        <v>0</v>
      </c>
      <c r="AB210" s="174">
        <f t="shared" si="147"/>
        <v>0</v>
      </c>
      <c r="AC210" s="174">
        <f t="shared" si="147"/>
        <v>0</v>
      </c>
      <c r="AD210" s="174">
        <f t="shared" si="147"/>
        <v>0</v>
      </c>
      <c r="AE210" s="174">
        <f t="shared" si="147"/>
        <v>0</v>
      </c>
      <c r="AF210" s="174">
        <f t="shared" si="147"/>
        <v>0</v>
      </c>
      <c r="AG210" s="174">
        <f t="shared" si="147"/>
        <v>0</v>
      </c>
      <c r="AH210" s="174">
        <f t="shared" si="147"/>
        <v>0</v>
      </c>
      <c r="AI210" s="174">
        <f t="shared" si="147"/>
        <v>0</v>
      </c>
      <c r="AJ210" s="174">
        <f t="shared" si="147"/>
        <v>0</v>
      </c>
      <c r="AK210" s="174">
        <f t="shared" si="147"/>
        <v>0</v>
      </c>
    </row>
    <row r="211" spans="1:37">
      <c r="A211" s="225" t="s">
        <v>208</v>
      </c>
      <c r="B211" s="226" t="s">
        <v>212</v>
      </c>
      <c r="C211" s="227" t="s">
        <v>465</v>
      </c>
      <c r="D211" s="174">
        <f t="shared" ref="D211:AK211" si="148">IF(D239-D199&lt;0,0,D239-D199)</f>
        <v>0</v>
      </c>
      <c r="E211" s="174">
        <f t="shared" si="148"/>
        <v>0</v>
      </c>
      <c r="F211" s="174">
        <f t="shared" si="148"/>
        <v>0</v>
      </c>
      <c r="G211" s="174">
        <f t="shared" si="148"/>
        <v>0</v>
      </c>
      <c r="H211" s="174">
        <f t="shared" si="148"/>
        <v>0</v>
      </c>
      <c r="I211" s="174">
        <f t="shared" si="148"/>
        <v>0</v>
      </c>
      <c r="J211" s="174">
        <f t="shared" si="148"/>
        <v>0</v>
      </c>
      <c r="K211" s="174">
        <f t="shared" si="148"/>
        <v>0</v>
      </c>
      <c r="L211" s="174">
        <f t="shared" si="148"/>
        <v>0</v>
      </c>
      <c r="M211" s="174">
        <f t="shared" si="148"/>
        <v>0</v>
      </c>
      <c r="N211" s="174">
        <f t="shared" si="148"/>
        <v>0</v>
      </c>
      <c r="O211" s="174">
        <f t="shared" si="148"/>
        <v>0</v>
      </c>
      <c r="P211" s="174">
        <f t="shared" si="148"/>
        <v>0</v>
      </c>
      <c r="Q211" s="174">
        <f t="shared" si="148"/>
        <v>0</v>
      </c>
      <c r="R211" s="174">
        <f t="shared" si="148"/>
        <v>0</v>
      </c>
      <c r="S211" s="174">
        <f t="shared" si="148"/>
        <v>0</v>
      </c>
      <c r="T211" s="174">
        <f t="shared" si="148"/>
        <v>0</v>
      </c>
      <c r="U211" s="174">
        <f t="shared" si="148"/>
        <v>0</v>
      </c>
      <c r="V211" s="174">
        <f t="shared" si="148"/>
        <v>0</v>
      </c>
      <c r="W211" s="174">
        <f t="shared" si="148"/>
        <v>0</v>
      </c>
      <c r="X211" s="174">
        <f t="shared" si="148"/>
        <v>0</v>
      </c>
      <c r="Y211" s="174">
        <f t="shared" si="148"/>
        <v>0</v>
      </c>
      <c r="Z211" s="174">
        <f t="shared" si="148"/>
        <v>0</v>
      </c>
      <c r="AA211" s="174">
        <f t="shared" si="148"/>
        <v>0</v>
      </c>
      <c r="AB211" s="174">
        <f t="shared" si="148"/>
        <v>0</v>
      </c>
      <c r="AC211" s="174">
        <f t="shared" si="148"/>
        <v>0</v>
      </c>
      <c r="AD211" s="174">
        <f t="shared" si="148"/>
        <v>0</v>
      </c>
      <c r="AE211" s="174">
        <f t="shared" si="148"/>
        <v>0</v>
      </c>
      <c r="AF211" s="174">
        <f t="shared" si="148"/>
        <v>0</v>
      </c>
      <c r="AG211" s="174">
        <f t="shared" si="148"/>
        <v>0</v>
      </c>
      <c r="AH211" s="174">
        <f t="shared" si="148"/>
        <v>0</v>
      </c>
      <c r="AI211" s="174">
        <f t="shared" si="148"/>
        <v>0</v>
      </c>
      <c r="AJ211" s="174">
        <f t="shared" si="148"/>
        <v>0</v>
      </c>
      <c r="AK211" s="174">
        <f t="shared" si="148"/>
        <v>0</v>
      </c>
    </row>
    <row r="212" spans="1:37">
      <c r="A212" s="225" t="s">
        <v>152</v>
      </c>
      <c r="B212" s="226" t="s">
        <v>212</v>
      </c>
      <c r="C212" s="227" t="s">
        <v>465</v>
      </c>
      <c r="D212" s="174">
        <f t="shared" ref="D212:AK212" si="149">IF(D240-D200&lt;0,0,D240-D200)</f>
        <v>0</v>
      </c>
      <c r="E212" s="174">
        <f t="shared" si="149"/>
        <v>0</v>
      </c>
      <c r="F212" s="174">
        <f t="shared" si="149"/>
        <v>0</v>
      </c>
      <c r="G212" s="174">
        <f t="shared" si="149"/>
        <v>0</v>
      </c>
      <c r="H212" s="174">
        <f t="shared" si="149"/>
        <v>0</v>
      </c>
      <c r="I212" s="174">
        <f t="shared" si="149"/>
        <v>0</v>
      </c>
      <c r="J212" s="174">
        <f t="shared" si="149"/>
        <v>0</v>
      </c>
      <c r="K212" s="174">
        <f t="shared" si="149"/>
        <v>0</v>
      </c>
      <c r="L212" s="174">
        <f t="shared" si="149"/>
        <v>0</v>
      </c>
      <c r="M212" s="174">
        <f t="shared" si="149"/>
        <v>0</v>
      </c>
      <c r="N212" s="174">
        <f t="shared" si="149"/>
        <v>0</v>
      </c>
      <c r="O212" s="174">
        <f t="shared" si="149"/>
        <v>0</v>
      </c>
      <c r="P212" s="174">
        <f t="shared" si="149"/>
        <v>0</v>
      </c>
      <c r="Q212" s="174">
        <f t="shared" si="149"/>
        <v>0</v>
      </c>
      <c r="R212" s="174">
        <f t="shared" si="149"/>
        <v>0</v>
      </c>
      <c r="S212" s="174">
        <f t="shared" si="149"/>
        <v>0</v>
      </c>
      <c r="T212" s="174">
        <f t="shared" si="149"/>
        <v>0</v>
      </c>
      <c r="U212" s="174">
        <f t="shared" si="149"/>
        <v>0</v>
      </c>
      <c r="V212" s="174">
        <f t="shared" si="149"/>
        <v>0</v>
      </c>
      <c r="W212" s="174">
        <f t="shared" si="149"/>
        <v>0</v>
      </c>
      <c r="X212" s="174">
        <f t="shared" si="149"/>
        <v>0</v>
      </c>
      <c r="Y212" s="174">
        <f t="shared" si="149"/>
        <v>0</v>
      </c>
      <c r="Z212" s="174">
        <f t="shared" si="149"/>
        <v>0</v>
      </c>
      <c r="AA212" s="174">
        <f t="shared" si="149"/>
        <v>0</v>
      </c>
      <c r="AB212" s="174">
        <f t="shared" si="149"/>
        <v>0</v>
      </c>
      <c r="AC212" s="174">
        <f t="shared" si="149"/>
        <v>0</v>
      </c>
      <c r="AD212" s="174">
        <f t="shared" si="149"/>
        <v>0</v>
      </c>
      <c r="AE212" s="174">
        <f t="shared" si="149"/>
        <v>0</v>
      </c>
      <c r="AF212" s="174">
        <f t="shared" si="149"/>
        <v>0</v>
      </c>
      <c r="AG212" s="174">
        <f t="shared" si="149"/>
        <v>0</v>
      </c>
      <c r="AH212" s="174">
        <f t="shared" si="149"/>
        <v>0</v>
      </c>
      <c r="AI212" s="174">
        <f t="shared" si="149"/>
        <v>0</v>
      </c>
      <c r="AJ212" s="174">
        <f t="shared" si="149"/>
        <v>0</v>
      </c>
      <c r="AK212" s="174">
        <f t="shared" si="149"/>
        <v>0</v>
      </c>
    </row>
    <row r="213" spans="1:37">
      <c r="A213" s="225" t="s">
        <v>209</v>
      </c>
      <c r="B213" s="226" t="s">
        <v>212</v>
      </c>
      <c r="C213" s="227" t="s">
        <v>465</v>
      </c>
      <c r="D213" s="174">
        <f t="shared" ref="D213:AK213" si="150">IF(D241-D201&lt;0,0,D241-D201)</f>
        <v>2.6668215805973317</v>
      </c>
      <c r="E213" s="174">
        <f t="shared" si="150"/>
        <v>2.7708095949586511</v>
      </c>
      <c r="F213" s="174">
        <f t="shared" si="150"/>
        <v>2.8215723299275499</v>
      </c>
      <c r="G213" s="174">
        <f t="shared" si="150"/>
        <v>2.5443595950583626</v>
      </c>
      <c r="H213" s="174">
        <f t="shared" si="150"/>
        <v>2.8857983011372443</v>
      </c>
      <c r="I213" s="174">
        <f t="shared" si="150"/>
        <v>3.0328936078175519</v>
      </c>
      <c r="J213" s="174">
        <f t="shared" si="150"/>
        <v>3.1818045112620159</v>
      </c>
      <c r="K213" s="174">
        <f t="shared" si="150"/>
        <v>3.3319643180663636</v>
      </c>
      <c r="L213" s="174">
        <f t="shared" si="150"/>
        <v>3.4762510308465466</v>
      </c>
      <c r="M213" s="174">
        <f t="shared" si="150"/>
        <v>3.621853207877082</v>
      </c>
      <c r="N213" s="174">
        <f t="shared" si="150"/>
        <v>3.7628263476675454</v>
      </c>
      <c r="O213" s="174">
        <f t="shared" si="150"/>
        <v>3.9079199764238464</v>
      </c>
      <c r="P213" s="174">
        <f t="shared" si="150"/>
        <v>4.0584573998235349</v>
      </c>
      <c r="Q213" s="174">
        <f t="shared" si="150"/>
        <v>4.2147444672860015</v>
      </c>
      <c r="R213" s="174">
        <f t="shared" si="150"/>
        <v>4.3770237588613075</v>
      </c>
      <c r="S213" s="174">
        <f t="shared" si="150"/>
        <v>4.5452488060482654</v>
      </c>
      <c r="T213" s="174">
        <f t="shared" si="150"/>
        <v>4.7199226529525209</v>
      </c>
      <c r="U213" s="174">
        <f t="shared" si="150"/>
        <v>4.9012286291250327</v>
      </c>
      <c r="V213" s="174">
        <f t="shared" si="150"/>
        <v>5.0894869928496576</v>
      </c>
      <c r="W213" s="174">
        <f t="shared" si="150"/>
        <v>5.2790908829266119</v>
      </c>
      <c r="X213" s="174">
        <f t="shared" si="150"/>
        <v>5.4710563398886203</v>
      </c>
      <c r="Y213" s="174">
        <f t="shared" si="150"/>
        <v>5.6648643613812428</v>
      </c>
      <c r="Z213" s="174">
        <f t="shared" si="150"/>
        <v>5.8595918275971179</v>
      </c>
      <c r="AA213" s="174">
        <f t="shared" si="150"/>
        <v>6.0541943480508316</v>
      </c>
      <c r="AB213" s="174">
        <f t="shared" si="150"/>
        <v>6.2491691635793876</v>
      </c>
      <c r="AC213" s="174">
        <f t="shared" si="150"/>
        <v>6.4428525968556798</v>
      </c>
      <c r="AD213" s="174">
        <f t="shared" si="150"/>
        <v>6.6346047345193613</v>
      </c>
      <c r="AE213" s="174">
        <f t="shared" si="150"/>
        <v>6.8241064606058153</v>
      </c>
      <c r="AF213" s="174">
        <f t="shared" si="150"/>
        <v>7.0108559801849522</v>
      </c>
      <c r="AG213" s="174">
        <f t="shared" si="150"/>
        <v>7.1956120534282464</v>
      </c>
      <c r="AH213" s="174">
        <f t="shared" si="150"/>
        <v>7.3779753499722593</v>
      </c>
      <c r="AI213" s="174">
        <f t="shared" si="150"/>
        <v>7.5574446930021182</v>
      </c>
      <c r="AJ213" s="174">
        <f t="shared" si="150"/>
        <v>7.7331474295282279</v>
      </c>
      <c r="AK213" s="174">
        <f t="shared" si="150"/>
        <v>7.9038561293608307</v>
      </c>
    </row>
    <row r="214" spans="1:37">
      <c r="A214" s="188"/>
      <c r="C214" s="92"/>
      <c r="D214" s="116"/>
      <c r="E214" s="116"/>
      <c r="F214" s="116"/>
      <c r="G214" s="116"/>
      <c r="H214" s="116"/>
      <c r="I214" s="116"/>
      <c r="J214" s="116"/>
      <c r="K214" s="116"/>
      <c r="L214" s="116"/>
      <c r="M214" s="116"/>
      <c r="N214" s="116"/>
      <c r="O214" s="116"/>
      <c r="P214" s="116"/>
      <c r="Q214" s="116"/>
      <c r="R214" s="116"/>
      <c r="S214" s="116"/>
      <c r="T214" s="116"/>
      <c r="U214" s="116"/>
      <c r="V214" s="116"/>
      <c r="W214" s="116"/>
      <c r="X214" s="116"/>
      <c r="Y214" s="116"/>
      <c r="Z214" s="116"/>
      <c r="AA214" s="116"/>
      <c r="AB214" s="116"/>
      <c r="AC214" s="116"/>
      <c r="AD214" s="116"/>
      <c r="AE214" s="116"/>
      <c r="AF214" s="116"/>
      <c r="AG214" s="116"/>
      <c r="AH214" s="116"/>
      <c r="AI214" s="116"/>
      <c r="AJ214" s="116"/>
      <c r="AK214" s="116"/>
    </row>
    <row r="215" spans="1:37">
      <c r="A215" s="220"/>
      <c r="C215" s="92"/>
      <c r="D215" s="116"/>
      <c r="E215" s="116"/>
      <c r="F215" s="116"/>
      <c r="G215" s="116"/>
      <c r="H215" s="116"/>
      <c r="I215" s="116"/>
      <c r="J215" s="116"/>
      <c r="K215" s="116"/>
      <c r="L215" s="116"/>
      <c r="M215" s="116"/>
      <c r="N215" s="116"/>
      <c r="O215" s="116"/>
      <c r="P215" s="116"/>
      <c r="Q215" s="116"/>
      <c r="R215" s="116"/>
      <c r="S215" s="116"/>
      <c r="T215" s="116"/>
      <c r="U215" s="116"/>
      <c r="V215" s="116"/>
      <c r="W215" s="116"/>
      <c r="X215" s="116"/>
      <c r="Y215" s="116"/>
      <c r="Z215" s="116"/>
      <c r="AA215" s="116"/>
      <c r="AB215" s="116"/>
      <c r="AC215" s="116"/>
      <c r="AD215" s="116"/>
      <c r="AE215" s="116"/>
      <c r="AF215" s="116"/>
      <c r="AG215" s="116"/>
      <c r="AH215" s="116"/>
      <c r="AI215" s="116"/>
      <c r="AJ215" s="116"/>
      <c r="AK215" s="116"/>
    </row>
    <row r="216" spans="1:37">
      <c r="A216" s="230" t="s">
        <v>367</v>
      </c>
      <c r="B216" s="92"/>
      <c r="C216" s="92"/>
    </row>
    <row r="217" spans="1:37">
      <c r="A217" s="225" t="s">
        <v>367</v>
      </c>
      <c r="B217" s="226" t="s">
        <v>391</v>
      </c>
      <c r="C217" s="227" t="s">
        <v>465</v>
      </c>
      <c r="D217" s="181">
        <f>'Balance Regional'!E25</f>
        <v>3.2702911619745513E-2</v>
      </c>
      <c r="E217" s="180">
        <f>D217</f>
        <v>3.2702911619745513E-2</v>
      </c>
      <c r="F217" s="180">
        <f t="shared" ref="F217:AK217" si="151">E217</f>
        <v>3.2702911619745513E-2</v>
      </c>
      <c r="G217" s="180">
        <f t="shared" si="151"/>
        <v>3.2702911619745513E-2</v>
      </c>
      <c r="H217" s="180">
        <f t="shared" si="151"/>
        <v>3.2702911619745513E-2</v>
      </c>
      <c r="I217" s="180">
        <f t="shared" si="151"/>
        <v>3.2702911619745513E-2</v>
      </c>
      <c r="J217" s="180">
        <f t="shared" si="151"/>
        <v>3.2702911619745513E-2</v>
      </c>
      <c r="K217" s="180">
        <f t="shared" si="151"/>
        <v>3.2702911619745513E-2</v>
      </c>
      <c r="L217" s="180">
        <f t="shared" si="151"/>
        <v>3.2702911619745513E-2</v>
      </c>
      <c r="M217" s="180">
        <f t="shared" si="151"/>
        <v>3.2702911619745513E-2</v>
      </c>
      <c r="N217" s="180">
        <f t="shared" si="151"/>
        <v>3.2702911619745513E-2</v>
      </c>
      <c r="O217" s="180">
        <f t="shared" si="151"/>
        <v>3.2702911619745513E-2</v>
      </c>
      <c r="P217" s="180">
        <f t="shared" si="151"/>
        <v>3.2702911619745513E-2</v>
      </c>
      <c r="Q217" s="180">
        <f t="shared" si="151"/>
        <v>3.2702911619745513E-2</v>
      </c>
      <c r="R217" s="180">
        <f t="shared" si="151"/>
        <v>3.2702911619745513E-2</v>
      </c>
      <c r="S217" s="180">
        <f t="shared" si="151"/>
        <v>3.2702911619745513E-2</v>
      </c>
      <c r="T217" s="180">
        <f t="shared" si="151"/>
        <v>3.2702911619745513E-2</v>
      </c>
      <c r="U217" s="180">
        <f t="shared" si="151"/>
        <v>3.2702911619745513E-2</v>
      </c>
      <c r="V217" s="180">
        <f t="shared" si="151"/>
        <v>3.2702911619745513E-2</v>
      </c>
      <c r="W217" s="180">
        <f t="shared" si="151"/>
        <v>3.2702911619745513E-2</v>
      </c>
      <c r="X217" s="180">
        <f t="shared" si="151"/>
        <v>3.2702911619745513E-2</v>
      </c>
      <c r="Y217" s="180">
        <f t="shared" si="151"/>
        <v>3.2702911619745513E-2</v>
      </c>
      <c r="Z217" s="180">
        <f t="shared" si="151"/>
        <v>3.2702911619745513E-2</v>
      </c>
      <c r="AA217" s="180">
        <f t="shared" si="151"/>
        <v>3.2702911619745513E-2</v>
      </c>
      <c r="AB217" s="180">
        <f t="shared" si="151"/>
        <v>3.2702911619745513E-2</v>
      </c>
      <c r="AC217" s="180">
        <f t="shared" si="151"/>
        <v>3.2702911619745513E-2</v>
      </c>
      <c r="AD217" s="180">
        <f t="shared" si="151"/>
        <v>3.2702911619745513E-2</v>
      </c>
      <c r="AE217" s="180">
        <f t="shared" si="151"/>
        <v>3.2702911619745513E-2</v>
      </c>
      <c r="AF217" s="180">
        <f t="shared" si="151"/>
        <v>3.2702911619745513E-2</v>
      </c>
      <c r="AG217" s="180">
        <f t="shared" si="151"/>
        <v>3.2702911619745513E-2</v>
      </c>
      <c r="AH217" s="180">
        <f t="shared" si="151"/>
        <v>3.2702911619745513E-2</v>
      </c>
      <c r="AI217" s="180">
        <f t="shared" si="151"/>
        <v>3.2702911619745513E-2</v>
      </c>
      <c r="AJ217" s="180">
        <f t="shared" si="151"/>
        <v>3.2702911619745513E-2</v>
      </c>
      <c r="AK217" s="180">
        <f t="shared" si="151"/>
        <v>3.2702911619745513E-2</v>
      </c>
    </row>
    <row r="218" spans="1:37">
      <c r="A218" s="225" t="s">
        <v>394</v>
      </c>
      <c r="B218" s="226" t="s">
        <v>212</v>
      </c>
      <c r="C218" s="227" t="s">
        <v>465</v>
      </c>
      <c r="D218" s="174">
        <f>'Balance Regional'!E24</f>
        <v>519.16671103590897</v>
      </c>
      <c r="E218" s="174">
        <f>'Proy. com. total y otros sector'!W22*E217</f>
        <v>539.41070328342516</v>
      </c>
      <c r="F218" s="174">
        <f>'Proy. com. total y otros sector'!X22*F217</f>
        <v>549.29300000276089</v>
      </c>
      <c r="G218" s="174">
        <f>'Proy. com. total y otros sector'!Y22*G217</f>
        <v>495.32627614451553</v>
      </c>
      <c r="H218" s="174">
        <f>'Proy. com. total y otros sector'!Z22*H217</f>
        <v>561.79626849234444</v>
      </c>
      <c r="I218" s="174">
        <f>'Proy. com. total y otros sector'!AA22*I217</f>
        <v>590.4322249183939</v>
      </c>
      <c r="J218" s="174">
        <f>'Proy. com. total y otros sector'!AB22*J217</f>
        <v>619.42163483659772</v>
      </c>
      <c r="K218" s="174">
        <f>'Proy. com. total y otros sector'!AC22*K217</f>
        <v>648.65417652427186</v>
      </c>
      <c r="L218" s="174">
        <f>'Proy. com. total y otros sector'!AD22*L217</f>
        <v>676.74336654181025</v>
      </c>
      <c r="M218" s="174">
        <f>'Proy. com. total y otros sector'!AE22*M217</f>
        <v>705.08864615053449</v>
      </c>
      <c r="N218" s="174">
        <f>'Proy. com. total y otros sector'!AF22*N217</f>
        <v>732.53276234559962</v>
      </c>
      <c r="O218" s="174">
        <f>'Proy. com. total y otros sector'!AG22*O217</f>
        <v>760.77903970503269</v>
      </c>
      <c r="P218" s="174">
        <f>'Proy. com. total y otros sector'!AH22*P217</f>
        <v>790.08509435932683</v>
      </c>
      <c r="Q218" s="174">
        <f>'Proy. com. total y otros sector'!AI22*Q217</f>
        <v>820.51046791347426</v>
      </c>
      <c r="R218" s="174">
        <f>'Proy. com. total y otros sector'!AJ22*R217</f>
        <v>852.10238493160421</v>
      </c>
      <c r="S218" s="174">
        <f>'Proy. com. total y otros sector'!AK22*S217</f>
        <v>884.85179910214322</v>
      </c>
      <c r="T218" s="174">
        <f>'Proy. com. total y otros sector'!AL22*T217</f>
        <v>918.85664114371696</v>
      </c>
      <c r="U218" s="174">
        <f>'Proy. com. total y otros sector'!AM22*U217</f>
        <v>954.15260095800443</v>
      </c>
      <c r="V218" s="174">
        <f>'Proy. com. total y otros sector'!AN22*V217</f>
        <v>990.80202521308456</v>
      </c>
      <c r="W218" s="174">
        <f>'Proy. com. total y otros sector'!AO22*W217</f>
        <v>1027.7133914353492</v>
      </c>
      <c r="X218" s="174">
        <f>'Proy. com. total y otros sector'!AP22*X217</f>
        <v>1065.0844985422402</v>
      </c>
      <c r="Y218" s="174">
        <f>'Proy. com. total y otros sector'!AQ22*Y217</f>
        <v>1102.8143091237805</v>
      </c>
      <c r="Z218" s="174">
        <f>'Proy. com. total y otros sector'!AR22*Z217</f>
        <v>1140.7231137169276</v>
      </c>
      <c r="AA218" s="174">
        <f>'Proy. com. total y otros sector'!AS22*AA217</f>
        <v>1178.6075943429705</v>
      </c>
      <c r="AB218" s="174">
        <f>'Proy. com. total y otros sector'!AT22*AB217</f>
        <v>1216.5645519622053</v>
      </c>
      <c r="AC218" s="174">
        <f>'Proy. com. total y otros sector'!AU22*AC217</f>
        <v>1254.2701081823079</v>
      </c>
      <c r="AD218" s="174">
        <f>'Proy. com. total y otros sector'!AV22*AD217</f>
        <v>1291.5996870972424</v>
      </c>
      <c r="AE218" s="174">
        <f>'Proy. com. total y otros sector'!AW22*AE217</f>
        <v>1328.4911644213068</v>
      </c>
      <c r="AF218" s="174">
        <f>'Proy. com. total y otros sector'!AX22*AF217</f>
        <v>1364.8468526206352</v>
      </c>
      <c r="AG218" s="174">
        <f>'Proy. com. total y otros sector'!AY22*AG217</f>
        <v>1400.8144642477114</v>
      </c>
      <c r="AH218" s="174">
        <f>'Proy. com. total y otros sector'!AZ22*AH217</f>
        <v>1436.3162591818948</v>
      </c>
      <c r="AI218" s="174">
        <f>'Proy. com. total y otros sector'!BA22*AI217</f>
        <v>1471.2546702216455</v>
      </c>
      <c r="AJ218" s="174">
        <f>'Proy. com. total y otros sector'!BB22*AJ217</f>
        <v>1505.4598125926013</v>
      </c>
      <c r="AK218" s="174">
        <f>'Proy. com. total y otros sector'!BC22*AK217</f>
        <v>1538.6927348406123</v>
      </c>
    </row>
    <row r="219" spans="1:37">
      <c r="A219" s="188"/>
      <c r="B219" s="92"/>
      <c r="C219" s="92"/>
    </row>
    <row r="221" spans="1:37">
      <c r="A221" s="230" t="s">
        <v>393</v>
      </c>
    </row>
    <row r="222" spans="1:37">
      <c r="A222" s="225" t="s">
        <v>17</v>
      </c>
      <c r="B222" s="226" t="s">
        <v>391</v>
      </c>
      <c r="C222" s="227" t="s">
        <v>465</v>
      </c>
      <c r="D222" s="240">
        <f>D246/$D$254</f>
        <v>0.34603276882656869</v>
      </c>
      <c r="E222" s="240">
        <f>D222</f>
        <v>0.34603276882656869</v>
      </c>
      <c r="F222" s="240">
        <f t="shared" ref="F222:U229" si="152">E222</f>
        <v>0.34603276882656869</v>
      </c>
      <c r="G222" s="240">
        <f t="shared" si="152"/>
        <v>0.34603276882656869</v>
      </c>
      <c r="H222" s="240">
        <f t="shared" si="152"/>
        <v>0.34603276882656869</v>
      </c>
      <c r="I222" s="240">
        <f t="shared" si="152"/>
        <v>0.34603276882656869</v>
      </c>
      <c r="J222" s="240">
        <f t="shared" si="152"/>
        <v>0.34603276882656869</v>
      </c>
      <c r="K222" s="240">
        <f t="shared" si="152"/>
        <v>0.34603276882656869</v>
      </c>
      <c r="L222" s="240">
        <f t="shared" si="152"/>
        <v>0.34603276882656869</v>
      </c>
      <c r="M222" s="240">
        <f t="shared" si="152"/>
        <v>0.34603276882656869</v>
      </c>
      <c r="N222" s="240">
        <f t="shared" si="152"/>
        <v>0.34603276882656869</v>
      </c>
      <c r="O222" s="240">
        <f t="shared" si="152"/>
        <v>0.34603276882656869</v>
      </c>
      <c r="P222" s="240">
        <f t="shared" si="152"/>
        <v>0.34603276882656869</v>
      </c>
      <c r="Q222" s="240">
        <f t="shared" si="152"/>
        <v>0.34603276882656869</v>
      </c>
      <c r="R222" s="240">
        <f t="shared" si="152"/>
        <v>0.34603276882656869</v>
      </c>
      <c r="S222" s="240">
        <f t="shared" si="152"/>
        <v>0.34603276882656869</v>
      </c>
      <c r="T222" s="240">
        <f t="shared" si="152"/>
        <v>0.34603276882656869</v>
      </c>
      <c r="U222" s="240">
        <f t="shared" si="152"/>
        <v>0.34603276882656869</v>
      </c>
      <c r="V222" s="240">
        <f t="shared" ref="V222:AK229" si="153">U222</f>
        <v>0.34603276882656869</v>
      </c>
      <c r="W222" s="240">
        <f t="shared" si="153"/>
        <v>0.34603276882656869</v>
      </c>
      <c r="X222" s="240">
        <f t="shared" si="153"/>
        <v>0.34603276882656869</v>
      </c>
      <c r="Y222" s="240">
        <f t="shared" si="153"/>
        <v>0.34603276882656869</v>
      </c>
      <c r="Z222" s="240">
        <f t="shared" si="153"/>
        <v>0.34603276882656869</v>
      </c>
      <c r="AA222" s="240">
        <f t="shared" si="153"/>
        <v>0.34603276882656869</v>
      </c>
      <c r="AB222" s="240">
        <f t="shared" si="153"/>
        <v>0.34603276882656869</v>
      </c>
      <c r="AC222" s="240">
        <f t="shared" si="153"/>
        <v>0.34603276882656869</v>
      </c>
      <c r="AD222" s="240">
        <f t="shared" si="153"/>
        <v>0.34603276882656869</v>
      </c>
      <c r="AE222" s="240">
        <f t="shared" si="153"/>
        <v>0.34603276882656869</v>
      </c>
      <c r="AF222" s="240">
        <f t="shared" si="153"/>
        <v>0.34603276882656869</v>
      </c>
      <c r="AG222" s="240">
        <f t="shared" si="153"/>
        <v>0.34603276882656869</v>
      </c>
      <c r="AH222" s="240">
        <f t="shared" si="153"/>
        <v>0.34603276882656869</v>
      </c>
      <c r="AI222" s="240">
        <f t="shared" si="153"/>
        <v>0.34603276882656869</v>
      </c>
      <c r="AJ222" s="240">
        <f t="shared" si="153"/>
        <v>0.34603276882656869</v>
      </c>
      <c r="AK222" s="240">
        <f t="shared" si="153"/>
        <v>0.34603276882656869</v>
      </c>
    </row>
    <row r="223" spans="1:37">
      <c r="A223" s="225" t="s">
        <v>7</v>
      </c>
      <c r="B223" s="226" t="s">
        <v>391</v>
      </c>
      <c r="C223" s="227" t="s">
        <v>465</v>
      </c>
      <c r="D223" s="240">
        <f>D247/$D$254</f>
        <v>0.30097530700837283</v>
      </c>
      <c r="E223" s="240">
        <f t="shared" ref="E223:E229" si="154">D223</f>
        <v>0.30097530700837283</v>
      </c>
      <c r="F223" s="240">
        <f t="shared" si="152"/>
        <v>0.30097530700837283</v>
      </c>
      <c r="G223" s="240">
        <f t="shared" si="152"/>
        <v>0.30097530700837283</v>
      </c>
      <c r="H223" s="240">
        <f t="shared" si="152"/>
        <v>0.30097530700837283</v>
      </c>
      <c r="I223" s="240">
        <f t="shared" si="152"/>
        <v>0.30097530700837283</v>
      </c>
      <c r="J223" s="240">
        <f t="shared" si="152"/>
        <v>0.30097530700837283</v>
      </c>
      <c r="K223" s="240">
        <f t="shared" si="152"/>
        <v>0.30097530700837283</v>
      </c>
      <c r="L223" s="240">
        <f t="shared" si="152"/>
        <v>0.30097530700837283</v>
      </c>
      <c r="M223" s="240">
        <f t="shared" si="152"/>
        <v>0.30097530700837283</v>
      </c>
      <c r="N223" s="240">
        <f t="shared" si="152"/>
        <v>0.30097530700837283</v>
      </c>
      <c r="O223" s="240">
        <f t="shared" si="152"/>
        <v>0.30097530700837283</v>
      </c>
      <c r="P223" s="240">
        <f t="shared" si="152"/>
        <v>0.30097530700837283</v>
      </c>
      <c r="Q223" s="240">
        <f t="shared" si="152"/>
        <v>0.30097530700837283</v>
      </c>
      <c r="R223" s="240">
        <f t="shared" si="152"/>
        <v>0.30097530700837283</v>
      </c>
      <c r="S223" s="240">
        <f t="shared" si="152"/>
        <v>0.30097530700837283</v>
      </c>
      <c r="T223" s="240">
        <f t="shared" si="152"/>
        <v>0.30097530700837283</v>
      </c>
      <c r="U223" s="240">
        <f t="shared" si="152"/>
        <v>0.30097530700837283</v>
      </c>
      <c r="V223" s="240">
        <f t="shared" si="153"/>
        <v>0.30097530700837283</v>
      </c>
      <c r="W223" s="240">
        <f t="shared" si="153"/>
        <v>0.30097530700837283</v>
      </c>
      <c r="X223" s="240">
        <f t="shared" si="153"/>
        <v>0.30097530700837283</v>
      </c>
      <c r="Y223" s="240">
        <f t="shared" si="153"/>
        <v>0.30097530700837283</v>
      </c>
      <c r="Z223" s="240">
        <f t="shared" si="153"/>
        <v>0.30097530700837283</v>
      </c>
      <c r="AA223" s="240">
        <f t="shared" si="153"/>
        <v>0.30097530700837283</v>
      </c>
      <c r="AB223" s="240">
        <f t="shared" si="153"/>
        <v>0.30097530700837283</v>
      </c>
      <c r="AC223" s="240">
        <f t="shared" si="153"/>
        <v>0.30097530700837283</v>
      </c>
      <c r="AD223" s="240">
        <f t="shared" si="153"/>
        <v>0.30097530700837283</v>
      </c>
      <c r="AE223" s="240">
        <f t="shared" si="153"/>
        <v>0.30097530700837283</v>
      </c>
      <c r="AF223" s="240">
        <f t="shared" si="153"/>
        <v>0.30097530700837283</v>
      </c>
      <c r="AG223" s="240">
        <f t="shared" si="153"/>
        <v>0.30097530700837283</v>
      </c>
      <c r="AH223" s="240">
        <f t="shared" si="153"/>
        <v>0.30097530700837283</v>
      </c>
      <c r="AI223" s="240">
        <f t="shared" si="153"/>
        <v>0.30097530700837283</v>
      </c>
      <c r="AJ223" s="240">
        <f t="shared" si="153"/>
        <v>0.30097530700837283</v>
      </c>
      <c r="AK223" s="240">
        <f t="shared" si="153"/>
        <v>0.30097530700837283</v>
      </c>
    </row>
    <row r="224" spans="1:37">
      <c r="A224" s="225" t="s">
        <v>16</v>
      </c>
      <c r="B224" s="226" t="s">
        <v>391</v>
      </c>
      <c r="C224" s="227" t="s">
        <v>465</v>
      </c>
      <c r="D224" s="240">
        <f>D248/$D$254</f>
        <v>0.1114574654882922</v>
      </c>
      <c r="E224" s="240">
        <f t="shared" si="154"/>
        <v>0.1114574654882922</v>
      </c>
      <c r="F224" s="240">
        <f t="shared" si="152"/>
        <v>0.1114574654882922</v>
      </c>
      <c r="G224" s="240">
        <f t="shared" si="152"/>
        <v>0.1114574654882922</v>
      </c>
      <c r="H224" s="240">
        <f t="shared" si="152"/>
        <v>0.1114574654882922</v>
      </c>
      <c r="I224" s="240">
        <f t="shared" si="152"/>
        <v>0.1114574654882922</v>
      </c>
      <c r="J224" s="240">
        <f t="shared" si="152"/>
        <v>0.1114574654882922</v>
      </c>
      <c r="K224" s="240">
        <f t="shared" si="152"/>
        <v>0.1114574654882922</v>
      </c>
      <c r="L224" s="240">
        <f t="shared" si="152"/>
        <v>0.1114574654882922</v>
      </c>
      <c r="M224" s="240">
        <f t="shared" si="152"/>
        <v>0.1114574654882922</v>
      </c>
      <c r="N224" s="240">
        <f t="shared" si="152"/>
        <v>0.1114574654882922</v>
      </c>
      <c r="O224" s="240">
        <f t="shared" si="152"/>
        <v>0.1114574654882922</v>
      </c>
      <c r="P224" s="240">
        <f t="shared" si="152"/>
        <v>0.1114574654882922</v>
      </c>
      <c r="Q224" s="240">
        <f t="shared" si="152"/>
        <v>0.1114574654882922</v>
      </c>
      <c r="R224" s="240">
        <f t="shared" si="152"/>
        <v>0.1114574654882922</v>
      </c>
      <c r="S224" s="240">
        <f t="shared" si="152"/>
        <v>0.1114574654882922</v>
      </c>
      <c r="T224" s="240">
        <f t="shared" si="152"/>
        <v>0.1114574654882922</v>
      </c>
      <c r="U224" s="240">
        <f t="shared" si="152"/>
        <v>0.1114574654882922</v>
      </c>
      <c r="V224" s="240">
        <f t="shared" si="153"/>
        <v>0.1114574654882922</v>
      </c>
      <c r="W224" s="240">
        <f t="shared" si="153"/>
        <v>0.1114574654882922</v>
      </c>
      <c r="X224" s="240">
        <f t="shared" si="153"/>
        <v>0.1114574654882922</v>
      </c>
      <c r="Y224" s="240">
        <f t="shared" si="153"/>
        <v>0.1114574654882922</v>
      </c>
      <c r="Z224" s="240">
        <f t="shared" si="153"/>
        <v>0.1114574654882922</v>
      </c>
      <c r="AA224" s="240">
        <f t="shared" si="153"/>
        <v>0.1114574654882922</v>
      </c>
      <c r="AB224" s="240">
        <f t="shared" si="153"/>
        <v>0.1114574654882922</v>
      </c>
      <c r="AC224" s="240">
        <f t="shared" si="153"/>
        <v>0.1114574654882922</v>
      </c>
      <c r="AD224" s="240">
        <f t="shared" si="153"/>
        <v>0.1114574654882922</v>
      </c>
      <c r="AE224" s="240">
        <f t="shared" si="153"/>
        <v>0.1114574654882922</v>
      </c>
      <c r="AF224" s="240">
        <f t="shared" si="153"/>
        <v>0.1114574654882922</v>
      </c>
      <c r="AG224" s="240">
        <f t="shared" si="153"/>
        <v>0.1114574654882922</v>
      </c>
      <c r="AH224" s="240">
        <f t="shared" si="153"/>
        <v>0.1114574654882922</v>
      </c>
      <c r="AI224" s="240">
        <f t="shared" si="153"/>
        <v>0.1114574654882922</v>
      </c>
      <c r="AJ224" s="240">
        <f t="shared" si="153"/>
        <v>0.1114574654882922</v>
      </c>
      <c r="AK224" s="240">
        <f t="shared" si="153"/>
        <v>0.1114574654882922</v>
      </c>
    </row>
    <row r="225" spans="1:37">
      <c r="A225" s="225" t="s">
        <v>18</v>
      </c>
      <c r="B225" s="226" t="s">
        <v>391</v>
      </c>
      <c r="C225" s="227" t="s">
        <v>465</v>
      </c>
      <c r="D225" s="240">
        <f>D249/$D$254</f>
        <v>0.23639772412905957</v>
      </c>
      <c r="E225" s="240">
        <f t="shared" si="154"/>
        <v>0.23639772412905957</v>
      </c>
      <c r="F225" s="240">
        <f t="shared" si="152"/>
        <v>0.23639772412905957</v>
      </c>
      <c r="G225" s="240">
        <f t="shared" si="152"/>
        <v>0.23639772412905957</v>
      </c>
      <c r="H225" s="240">
        <f t="shared" si="152"/>
        <v>0.23639772412905957</v>
      </c>
      <c r="I225" s="240">
        <f t="shared" si="152"/>
        <v>0.23639772412905957</v>
      </c>
      <c r="J225" s="240">
        <f t="shared" si="152"/>
        <v>0.23639772412905957</v>
      </c>
      <c r="K225" s="240">
        <f t="shared" si="152"/>
        <v>0.23639772412905957</v>
      </c>
      <c r="L225" s="240">
        <f t="shared" si="152"/>
        <v>0.23639772412905957</v>
      </c>
      <c r="M225" s="240">
        <f t="shared" si="152"/>
        <v>0.23639772412905957</v>
      </c>
      <c r="N225" s="240">
        <f t="shared" si="152"/>
        <v>0.23639772412905957</v>
      </c>
      <c r="O225" s="240">
        <f t="shared" si="152"/>
        <v>0.23639772412905957</v>
      </c>
      <c r="P225" s="240">
        <f t="shared" si="152"/>
        <v>0.23639772412905957</v>
      </c>
      <c r="Q225" s="240">
        <f t="shared" si="152"/>
        <v>0.23639772412905957</v>
      </c>
      <c r="R225" s="240">
        <f t="shared" si="152"/>
        <v>0.23639772412905957</v>
      </c>
      <c r="S225" s="240">
        <f t="shared" si="152"/>
        <v>0.23639772412905957</v>
      </c>
      <c r="T225" s="240">
        <f t="shared" si="152"/>
        <v>0.23639772412905957</v>
      </c>
      <c r="U225" s="240">
        <f t="shared" si="152"/>
        <v>0.23639772412905957</v>
      </c>
      <c r="V225" s="240">
        <f t="shared" si="153"/>
        <v>0.23639772412905957</v>
      </c>
      <c r="W225" s="240">
        <f t="shared" si="153"/>
        <v>0.23639772412905957</v>
      </c>
      <c r="X225" s="240">
        <f t="shared" si="153"/>
        <v>0.23639772412905957</v>
      </c>
      <c r="Y225" s="240">
        <f t="shared" si="153"/>
        <v>0.23639772412905957</v>
      </c>
      <c r="Z225" s="240">
        <f t="shared" si="153"/>
        <v>0.23639772412905957</v>
      </c>
      <c r="AA225" s="240">
        <f t="shared" si="153"/>
        <v>0.23639772412905957</v>
      </c>
      <c r="AB225" s="240">
        <f t="shared" si="153"/>
        <v>0.23639772412905957</v>
      </c>
      <c r="AC225" s="240">
        <f t="shared" si="153"/>
        <v>0.23639772412905957</v>
      </c>
      <c r="AD225" s="240">
        <f t="shared" si="153"/>
        <v>0.23639772412905957</v>
      </c>
      <c r="AE225" s="240">
        <f t="shared" si="153"/>
        <v>0.23639772412905957</v>
      </c>
      <c r="AF225" s="240">
        <f t="shared" si="153"/>
        <v>0.23639772412905957</v>
      </c>
      <c r="AG225" s="240">
        <f t="shared" si="153"/>
        <v>0.23639772412905957</v>
      </c>
      <c r="AH225" s="240">
        <f t="shared" si="153"/>
        <v>0.23639772412905957</v>
      </c>
      <c r="AI225" s="240">
        <f t="shared" si="153"/>
        <v>0.23639772412905957</v>
      </c>
      <c r="AJ225" s="240">
        <f t="shared" si="153"/>
        <v>0.23639772412905957</v>
      </c>
      <c r="AK225" s="240">
        <f t="shared" si="153"/>
        <v>0.23639772412905957</v>
      </c>
    </row>
    <row r="226" spans="1:37">
      <c r="A226" s="225" t="s">
        <v>153</v>
      </c>
      <c r="B226" s="226" t="s">
        <v>391</v>
      </c>
      <c r="C226" s="227" t="s">
        <v>465</v>
      </c>
      <c r="D226" s="240"/>
      <c r="E226" s="240">
        <f t="shared" si="154"/>
        <v>0</v>
      </c>
      <c r="F226" s="240">
        <f t="shared" si="152"/>
        <v>0</v>
      </c>
      <c r="G226" s="240">
        <f t="shared" si="152"/>
        <v>0</v>
      </c>
      <c r="H226" s="240">
        <f t="shared" si="152"/>
        <v>0</v>
      </c>
      <c r="I226" s="240">
        <f t="shared" si="152"/>
        <v>0</v>
      </c>
      <c r="J226" s="240">
        <f t="shared" si="152"/>
        <v>0</v>
      </c>
      <c r="K226" s="240">
        <f t="shared" si="152"/>
        <v>0</v>
      </c>
      <c r="L226" s="240">
        <f t="shared" si="152"/>
        <v>0</v>
      </c>
      <c r="M226" s="240">
        <f t="shared" si="152"/>
        <v>0</v>
      </c>
      <c r="N226" s="240">
        <f t="shared" si="152"/>
        <v>0</v>
      </c>
      <c r="O226" s="240">
        <f t="shared" si="152"/>
        <v>0</v>
      </c>
      <c r="P226" s="240">
        <f t="shared" si="152"/>
        <v>0</v>
      </c>
      <c r="Q226" s="240">
        <f t="shared" si="152"/>
        <v>0</v>
      </c>
      <c r="R226" s="240">
        <f t="shared" si="152"/>
        <v>0</v>
      </c>
      <c r="S226" s="240">
        <f t="shared" si="152"/>
        <v>0</v>
      </c>
      <c r="T226" s="240">
        <f t="shared" si="152"/>
        <v>0</v>
      </c>
      <c r="U226" s="240">
        <f t="shared" si="152"/>
        <v>0</v>
      </c>
      <c r="V226" s="240">
        <f t="shared" si="153"/>
        <v>0</v>
      </c>
      <c r="W226" s="240">
        <f t="shared" si="153"/>
        <v>0</v>
      </c>
      <c r="X226" s="240">
        <f t="shared" si="153"/>
        <v>0</v>
      </c>
      <c r="Y226" s="240">
        <f t="shared" si="153"/>
        <v>0</v>
      </c>
      <c r="Z226" s="240">
        <f t="shared" si="153"/>
        <v>0</v>
      </c>
      <c r="AA226" s="240">
        <f t="shared" si="153"/>
        <v>0</v>
      </c>
      <c r="AB226" s="240">
        <f t="shared" si="153"/>
        <v>0</v>
      </c>
      <c r="AC226" s="240">
        <f t="shared" si="153"/>
        <v>0</v>
      </c>
      <c r="AD226" s="240">
        <f t="shared" si="153"/>
        <v>0</v>
      </c>
      <c r="AE226" s="240">
        <f t="shared" si="153"/>
        <v>0</v>
      </c>
      <c r="AF226" s="240">
        <f t="shared" si="153"/>
        <v>0</v>
      </c>
      <c r="AG226" s="240">
        <f t="shared" si="153"/>
        <v>0</v>
      </c>
      <c r="AH226" s="240">
        <f t="shared" si="153"/>
        <v>0</v>
      </c>
      <c r="AI226" s="240">
        <f t="shared" si="153"/>
        <v>0</v>
      </c>
      <c r="AJ226" s="240">
        <f t="shared" si="153"/>
        <v>0</v>
      </c>
      <c r="AK226" s="240">
        <f t="shared" si="153"/>
        <v>0</v>
      </c>
    </row>
    <row r="227" spans="1:37">
      <c r="A227" s="225" t="s">
        <v>208</v>
      </c>
      <c r="B227" s="226" t="s">
        <v>391</v>
      </c>
      <c r="C227" s="227" t="s">
        <v>465</v>
      </c>
      <c r="D227" s="240">
        <f>D253/$D$254</f>
        <v>0</v>
      </c>
      <c r="E227" s="240">
        <f t="shared" si="154"/>
        <v>0</v>
      </c>
      <c r="F227" s="240">
        <f t="shared" si="152"/>
        <v>0</v>
      </c>
      <c r="G227" s="240">
        <f t="shared" si="152"/>
        <v>0</v>
      </c>
      <c r="H227" s="240">
        <f t="shared" si="152"/>
        <v>0</v>
      </c>
      <c r="I227" s="240">
        <f t="shared" si="152"/>
        <v>0</v>
      </c>
      <c r="J227" s="240">
        <f t="shared" si="152"/>
        <v>0</v>
      </c>
      <c r="K227" s="240">
        <f t="shared" si="152"/>
        <v>0</v>
      </c>
      <c r="L227" s="240">
        <f t="shared" si="152"/>
        <v>0</v>
      </c>
      <c r="M227" s="240">
        <f t="shared" si="152"/>
        <v>0</v>
      </c>
      <c r="N227" s="240">
        <f t="shared" si="152"/>
        <v>0</v>
      </c>
      <c r="O227" s="240">
        <f t="shared" si="152"/>
        <v>0</v>
      </c>
      <c r="P227" s="240">
        <f t="shared" si="152"/>
        <v>0</v>
      </c>
      <c r="Q227" s="240">
        <f t="shared" si="152"/>
        <v>0</v>
      </c>
      <c r="R227" s="240">
        <f t="shared" si="152"/>
        <v>0</v>
      </c>
      <c r="S227" s="240">
        <f t="shared" si="152"/>
        <v>0</v>
      </c>
      <c r="T227" s="240">
        <f t="shared" si="152"/>
        <v>0</v>
      </c>
      <c r="U227" s="240">
        <f t="shared" si="152"/>
        <v>0</v>
      </c>
      <c r="V227" s="240">
        <f t="shared" si="153"/>
        <v>0</v>
      </c>
      <c r="W227" s="240">
        <f t="shared" si="153"/>
        <v>0</v>
      </c>
      <c r="X227" s="240">
        <f t="shared" si="153"/>
        <v>0</v>
      </c>
      <c r="Y227" s="240">
        <f t="shared" si="153"/>
        <v>0</v>
      </c>
      <c r="Z227" s="240">
        <f t="shared" si="153"/>
        <v>0</v>
      </c>
      <c r="AA227" s="240">
        <f t="shared" si="153"/>
        <v>0</v>
      </c>
      <c r="AB227" s="240">
        <f t="shared" si="153"/>
        <v>0</v>
      </c>
      <c r="AC227" s="240">
        <f t="shared" si="153"/>
        <v>0</v>
      </c>
      <c r="AD227" s="240">
        <f t="shared" si="153"/>
        <v>0</v>
      </c>
      <c r="AE227" s="240">
        <f t="shared" si="153"/>
        <v>0</v>
      </c>
      <c r="AF227" s="240">
        <f t="shared" si="153"/>
        <v>0</v>
      </c>
      <c r="AG227" s="240">
        <f t="shared" si="153"/>
        <v>0</v>
      </c>
      <c r="AH227" s="240">
        <f t="shared" si="153"/>
        <v>0</v>
      </c>
      <c r="AI227" s="240">
        <f t="shared" si="153"/>
        <v>0</v>
      </c>
      <c r="AJ227" s="240">
        <f t="shared" si="153"/>
        <v>0</v>
      </c>
      <c r="AK227" s="240">
        <f t="shared" si="153"/>
        <v>0</v>
      </c>
    </row>
    <row r="228" spans="1:37">
      <c r="A228" s="225" t="s">
        <v>152</v>
      </c>
      <c r="B228" s="226" t="s">
        <v>391</v>
      </c>
      <c r="C228" s="227" t="s">
        <v>465</v>
      </c>
      <c r="D228" s="240">
        <f>D251/$D$254</f>
        <v>0</v>
      </c>
      <c r="E228" s="240">
        <f t="shared" si="154"/>
        <v>0</v>
      </c>
      <c r="F228" s="240">
        <f t="shared" si="152"/>
        <v>0</v>
      </c>
      <c r="G228" s="240">
        <f t="shared" si="152"/>
        <v>0</v>
      </c>
      <c r="H228" s="240">
        <f t="shared" si="152"/>
        <v>0</v>
      </c>
      <c r="I228" s="240">
        <f t="shared" si="152"/>
        <v>0</v>
      </c>
      <c r="J228" s="240">
        <f t="shared" si="152"/>
        <v>0</v>
      </c>
      <c r="K228" s="240">
        <f t="shared" si="152"/>
        <v>0</v>
      </c>
      <c r="L228" s="240">
        <f t="shared" si="152"/>
        <v>0</v>
      </c>
      <c r="M228" s="240">
        <f t="shared" si="152"/>
        <v>0</v>
      </c>
      <c r="N228" s="240">
        <f t="shared" si="152"/>
        <v>0</v>
      </c>
      <c r="O228" s="240">
        <f t="shared" si="152"/>
        <v>0</v>
      </c>
      <c r="P228" s="240">
        <f t="shared" si="152"/>
        <v>0</v>
      </c>
      <c r="Q228" s="240">
        <f t="shared" si="152"/>
        <v>0</v>
      </c>
      <c r="R228" s="240">
        <f t="shared" si="152"/>
        <v>0</v>
      </c>
      <c r="S228" s="240">
        <f t="shared" si="152"/>
        <v>0</v>
      </c>
      <c r="T228" s="240">
        <f t="shared" si="152"/>
        <v>0</v>
      </c>
      <c r="U228" s="240">
        <f t="shared" si="152"/>
        <v>0</v>
      </c>
      <c r="V228" s="240">
        <f t="shared" si="153"/>
        <v>0</v>
      </c>
      <c r="W228" s="240">
        <f t="shared" si="153"/>
        <v>0</v>
      </c>
      <c r="X228" s="240">
        <f t="shared" si="153"/>
        <v>0</v>
      </c>
      <c r="Y228" s="240">
        <f t="shared" si="153"/>
        <v>0</v>
      </c>
      <c r="Z228" s="240">
        <f t="shared" si="153"/>
        <v>0</v>
      </c>
      <c r="AA228" s="240">
        <f t="shared" si="153"/>
        <v>0</v>
      </c>
      <c r="AB228" s="240">
        <f t="shared" si="153"/>
        <v>0</v>
      </c>
      <c r="AC228" s="240">
        <f t="shared" si="153"/>
        <v>0</v>
      </c>
      <c r="AD228" s="240">
        <f t="shared" si="153"/>
        <v>0</v>
      </c>
      <c r="AE228" s="240">
        <f t="shared" si="153"/>
        <v>0</v>
      </c>
      <c r="AF228" s="240">
        <f t="shared" si="153"/>
        <v>0</v>
      </c>
      <c r="AG228" s="240">
        <f t="shared" si="153"/>
        <v>0</v>
      </c>
      <c r="AH228" s="240">
        <f t="shared" si="153"/>
        <v>0</v>
      </c>
      <c r="AI228" s="240">
        <f t="shared" si="153"/>
        <v>0</v>
      </c>
      <c r="AJ228" s="240">
        <f t="shared" si="153"/>
        <v>0</v>
      </c>
      <c r="AK228" s="240">
        <f t="shared" si="153"/>
        <v>0</v>
      </c>
    </row>
    <row r="229" spans="1:37" ht="15" customHeight="1">
      <c r="A229" s="225" t="s">
        <v>209</v>
      </c>
      <c r="B229" s="226" t="s">
        <v>391</v>
      </c>
      <c r="C229" s="227" t="s">
        <v>465</v>
      </c>
      <c r="D229" s="240">
        <f>D252/$D$254</f>
        <v>5.1367345477065394E-3</v>
      </c>
      <c r="E229" s="240">
        <f t="shared" si="154"/>
        <v>5.1367345477065394E-3</v>
      </c>
      <c r="F229" s="240">
        <f t="shared" si="152"/>
        <v>5.1367345477065394E-3</v>
      </c>
      <c r="G229" s="240">
        <f t="shared" si="152"/>
        <v>5.1367345477065394E-3</v>
      </c>
      <c r="H229" s="240">
        <f t="shared" si="152"/>
        <v>5.1367345477065394E-3</v>
      </c>
      <c r="I229" s="240">
        <f t="shared" si="152"/>
        <v>5.1367345477065394E-3</v>
      </c>
      <c r="J229" s="240">
        <f t="shared" si="152"/>
        <v>5.1367345477065394E-3</v>
      </c>
      <c r="K229" s="240">
        <f t="shared" si="152"/>
        <v>5.1367345477065394E-3</v>
      </c>
      <c r="L229" s="240">
        <f t="shared" si="152"/>
        <v>5.1367345477065394E-3</v>
      </c>
      <c r="M229" s="240">
        <f t="shared" si="152"/>
        <v>5.1367345477065394E-3</v>
      </c>
      <c r="N229" s="240">
        <f t="shared" si="152"/>
        <v>5.1367345477065394E-3</v>
      </c>
      <c r="O229" s="240">
        <f t="shared" si="152"/>
        <v>5.1367345477065394E-3</v>
      </c>
      <c r="P229" s="240">
        <f t="shared" si="152"/>
        <v>5.1367345477065394E-3</v>
      </c>
      <c r="Q229" s="240">
        <f t="shared" si="152"/>
        <v>5.1367345477065394E-3</v>
      </c>
      <c r="R229" s="240">
        <f t="shared" si="152"/>
        <v>5.1367345477065394E-3</v>
      </c>
      <c r="S229" s="240">
        <f t="shared" si="152"/>
        <v>5.1367345477065394E-3</v>
      </c>
      <c r="T229" s="240">
        <f t="shared" si="152"/>
        <v>5.1367345477065394E-3</v>
      </c>
      <c r="U229" s="240">
        <f t="shared" si="152"/>
        <v>5.1367345477065394E-3</v>
      </c>
      <c r="V229" s="240">
        <f t="shared" si="153"/>
        <v>5.1367345477065394E-3</v>
      </c>
      <c r="W229" s="240">
        <f t="shared" si="153"/>
        <v>5.1367345477065394E-3</v>
      </c>
      <c r="X229" s="240">
        <f t="shared" si="153"/>
        <v>5.1367345477065394E-3</v>
      </c>
      <c r="Y229" s="240">
        <f t="shared" si="153"/>
        <v>5.1367345477065394E-3</v>
      </c>
      <c r="Z229" s="240">
        <f t="shared" si="153"/>
        <v>5.1367345477065394E-3</v>
      </c>
      <c r="AA229" s="240">
        <f t="shared" si="153"/>
        <v>5.1367345477065394E-3</v>
      </c>
      <c r="AB229" s="240">
        <f t="shared" si="153"/>
        <v>5.1367345477065394E-3</v>
      </c>
      <c r="AC229" s="240">
        <f t="shared" si="153"/>
        <v>5.1367345477065394E-3</v>
      </c>
      <c r="AD229" s="240">
        <f t="shared" si="153"/>
        <v>5.1367345477065394E-3</v>
      </c>
      <c r="AE229" s="240">
        <f t="shared" si="153"/>
        <v>5.1367345477065394E-3</v>
      </c>
      <c r="AF229" s="240">
        <f t="shared" si="153"/>
        <v>5.1367345477065394E-3</v>
      </c>
      <c r="AG229" s="240">
        <f t="shared" si="153"/>
        <v>5.1367345477065394E-3</v>
      </c>
      <c r="AH229" s="240">
        <f t="shared" si="153"/>
        <v>5.1367345477065394E-3</v>
      </c>
      <c r="AI229" s="240">
        <f t="shared" si="153"/>
        <v>5.1367345477065394E-3</v>
      </c>
      <c r="AJ229" s="240">
        <f t="shared" si="153"/>
        <v>5.1367345477065394E-3</v>
      </c>
      <c r="AK229" s="240">
        <f t="shared" si="153"/>
        <v>5.1367345477065394E-3</v>
      </c>
    </row>
    <row r="230" spans="1:37">
      <c r="A230" s="225" t="s">
        <v>80</v>
      </c>
      <c r="B230" s="226" t="s">
        <v>391</v>
      </c>
      <c r="C230" s="227" t="s">
        <v>465</v>
      </c>
      <c r="D230" s="182">
        <f>SUM(D222:D229)</f>
        <v>0.99999999999999978</v>
      </c>
      <c r="E230" s="182">
        <f t="shared" ref="E230:AK230" si="155">SUM(E222:E229)</f>
        <v>0.99999999999999978</v>
      </c>
      <c r="F230" s="182">
        <f t="shared" si="155"/>
        <v>0.99999999999999978</v>
      </c>
      <c r="G230" s="182">
        <f t="shared" si="155"/>
        <v>0.99999999999999978</v>
      </c>
      <c r="H230" s="182">
        <f t="shared" si="155"/>
        <v>0.99999999999999978</v>
      </c>
      <c r="I230" s="182">
        <f t="shared" si="155"/>
        <v>0.99999999999999978</v>
      </c>
      <c r="J230" s="182">
        <f t="shared" si="155"/>
        <v>0.99999999999999978</v>
      </c>
      <c r="K230" s="182">
        <f t="shared" si="155"/>
        <v>0.99999999999999978</v>
      </c>
      <c r="L230" s="182">
        <f t="shared" si="155"/>
        <v>0.99999999999999978</v>
      </c>
      <c r="M230" s="182">
        <f t="shared" si="155"/>
        <v>0.99999999999999978</v>
      </c>
      <c r="N230" s="182">
        <f t="shared" si="155"/>
        <v>0.99999999999999978</v>
      </c>
      <c r="O230" s="182">
        <f t="shared" si="155"/>
        <v>0.99999999999999978</v>
      </c>
      <c r="P230" s="182">
        <f t="shared" si="155"/>
        <v>0.99999999999999978</v>
      </c>
      <c r="Q230" s="182">
        <f t="shared" si="155"/>
        <v>0.99999999999999978</v>
      </c>
      <c r="R230" s="182">
        <f t="shared" si="155"/>
        <v>0.99999999999999978</v>
      </c>
      <c r="S230" s="182">
        <f t="shared" si="155"/>
        <v>0.99999999999999978</v>
      </c>
      <c r="T230" s="182">
        <f t="shared" si="155"/>
        <v>0.99999999999999978</v>
      </c>
      <c r="U230" s="182">
        <f t="shared" si="155"/>
        <v>0.99999999999999978</v>
      </c>
      <c r="V230" s="182">
        <f t="shared" si="155"/>
        <v>0.99999999999999978</v>
      </c>
      <c r="W230" s="182">
        <f t="shared" si="155"/>
        <v>0.99999999999999978</v>
      </c>
      <c r="X230" s="182">
        <f t="shared" si="155"/>
        <v>0.99999999999999978</v>
      </c>
      <c r="Y230" s="182">
        <f t="shared" si="155"/>
        <v>0.99999999999999978</v>
      </c>
      <c r="Z230" s="182">
        <f t="shared" si="155"/>
        <v>0.99999999999999978</v>
      </c>
      <c r="AA230" s="182">
        <f t="shared" si="155"/>
        <v>0.99999999999999978</v>
      </c>
      <c r="AB230" s="182">
        <f t="shared" si="155"/>
        <v>0.99999999999999978</v>
      </c>
      <c r="AC230" s="182">
        <f t="shared" si="155"/>
        <v>0.99999999999999978</v>
      </c>
      <c r="AD230" s="182">
        <f t="shared" si="155"/>
        <v>0.99999999999999978</v>
      </c>
      <c r="AE230" s="182">
        <f t="shared" si="155"/>
        <v>0.99999999999999978</v>
      </c>
      <c r="AF230" s="182">
        <f t="shared" si="155"/>
        <v>0.99999999999999978</v>
      </c>
      <c r="AG230" s="182">
        <f t="shared" si="155"/>
        <v>0.99999999999999978</v>
      </c>
      <c r="AH230" s="182">
        <f t="shared" si="155"/>
        <v>0.99999999999999978</v>
      </c>
      <c r="AI230" s="182">
        <f t="shared" si="155"/>
        <v>0.99999999999999978</v>
      </c>
      <c r="AJ230" s="182">
        <f t="shared" si="155"/>
        <v>0.99999999999999978</v>
      </c>
      <c r="AK230" s="182">
        <f t="shared" si="155"/>
        <v>0.99999999999999978</v>
      </c>
    </row>
    <row r="231" spans="1:37">
      <c r="A231" s="188"/>
      <c r="B231" s="92"/>
      <c r="C231" s="92"/>
      <c r="D231" s="171"/>
      <c r="E231" s="171"/>
      <c r="F231" s="171"/>
      <c r="G231" s="171"/>
      <c r="H231" s="171"/>
      <c r="I231" s="171"/>
      <c r="J231" s="171"/>
      <c r="K231" s="171"/>
      <c r="L231" s="171"/>
      <c r="M231" s="171"/>
      <c r="N231" s="171"/>
      <c r="O231" s="171"/>
      <c r="P231" s="171"/>
      <c r="Q231" s="171"/>
      <c r="R231" s="171"/>
      <c r="S231" s="171"/>
      <c r="T231" s="171"/>
      <c r="U231" s="171"/>
      <c r="V231" s="171"/>
      <c r="W231" s="171"/>
      <c r="X231" s="171"/>
      <c r="Y231" s="171"/>
      <c r="Z231" s="171"/>
      <c r="AA231" s="171"/>
      <c r="AB231" s="171"/>
      <c r="AC231" s="171"/>
      <c r="AD231" s="171"/>
      <c r="AE231" s="171"/>
      <c r="AF231" s="171"/>
      <c r="AG231" s="171"/>
      <c r="AH231" s="171"/>
      <c r="AI231" s="171"/>
      <c r="AJ231" s="171"/>
      <c r="AK231" s="171"/>
    </row>
    <row r="232" spans="1:37">
      <c r="A232" s="173"/>
    </row>
    <row r="233" spans="1:37">
      <c r="A233" s="230" t="s">
        <v>490</v>
      </c>
    </row>
    <row r="234" spans="1:37">
      <c r="A234" s="225" t="s">
        <v>17</v>
      </c>
      <c r="B234" s="226" t="s">
        <v>212</v>
      </c>
      <c r="C234" s="227" t="s">
        <v>465</v>
      </c>
      <c r="D234" s="174">
        <f>D222*D$242</f>
        <v>179.64869450233869</v>
      </c>
      <c r="E234" s="174">
        <f t="shared" ref="E234:AK234" si="156">E222*E$242</f>
        <v>186.6537791918503</v>
      </c>
      <c r="F234" s="174">
        <f t="shared" si="156"/>
        <v>190.07337768800775</v>
      </c>
      <c r="G234" s="174">
        <f t="shared" si="156"/>
        <v>171.39912280684027</v>
      </c>
      <c r="H234" s="174">
        <f t="shared" si="156"/>
        <v>194.39991830284035</v>
      </c>
      <c r="I234" s="174">
        <f t="shared" si="156"/>
        <v>204.3088975929432</v>
      </c>
      <c r="J234" s="174">
        <f t="shared" si="156"/>
        <v>214.34018337358768</v>
      </c>
      <c r="K234" s="174">
        <f t="shared" si="156"/>
        <v>224.45560071361166</v>
      </c>
      <c r="L234" s="174">
        <f t="shared" si="156"/>
        <v>234.17538090947608</v>
      </c>
      <c r="M234" s="174">
        <f t="shared" si="156"/>
        <v>243.9837764956462</v>
      </c>
      <c r="N234" s="174">
        <f t="shared" si="156"/>
        <v>253.48034001062265</v>
      </c>
      <c r="O234" s="174">
        <f t="shared" si="156"/>
        <v>263.25447757435052</v>
      </c>
      <c r="P234" s="174">
        <f t="shared" si="156"/>
        <v>273.39533280975866</v>
      </c>
      <c r="Q234" s="174">
        <f t="shared" si="156"/>
        <v>283.92350906328295</v>
      </c>
      <c r="R234" s="174">
        <f t="shared" si="156"/>
        <v>294.85534758160566</v>
      </c>
      <c r="S234" s="174">
        <f t="shared" si="156"/>
        <v>306.18771804448534</v>
      </c>
      <c r="T234" s="174">
        <f t="shared" si="156"/>
        <v>317.95450768964122</v>
      </c>
      <c r="U234" s="174">
        <f t="shared" si="156"/>
        <v>330.16806639257038</v>
      </c>
      <c r="V234" s="174">
        <f t="shared" si="156"/>
        <v>342.84996814345538</v>
      </c>
      <c r="W234" s="174">
        <f t="shared" si="156"/>
        <v>355.62251039851708</v>
      </c>
      <c r="X234" s="174">
        <f t="shared" si="156"/>
        <v>368.55413806482886</v>
      </c>
      <c r="Y234" s="174">
        <f t="shared" si="156"/>
        <v>381.60988888766121</v>
      </c>
      <c r="Z234" s="174">
        <f t="shared" si="156"/>
        <v>394.72757750393328</v>
      </c>
      <c r="AA234" s="174">
        <f t="shared" si="156"/>
        <v>407.83684923051936</v>
      </c>
      <c r="AB234" s="174">
        <f t="shared" si="156"/>
        <v>420.9712003717359</v>
      </c>
      <c r="AC234" s="174">
        <f t="shared" si="156"/>
        <v>434.01855839072385</v>
      </c>
      <c r="AD234" s="174">
        <f t="shared" si="156"/>
        <v>446.93581594178852</v>
      </c>
      <c r="AE234" s="174">
        <f t="shared" si="156"/>
        <v>459.70147598633713</v>
      </c>
      <c r="AF234" s="174">
        <f t="shared" si="156"/>
        <v>472.28173543654611</v>
      </c>
      <c r="AG234" s="174">
        <f t="shared" si="156"/>
        <v>484.72770767594199</v>
      </c>
      <c r="AH234" s="174">
        <f t="shared" si="156"/>
        <v>497.0124920753305</v>
      </c>
      <c r="AI234" s="174">
        <f t="shared" si="156"/>
        <v>509.10232718581619</v>
      </c>
      <c r="AJ234" s="174">
        <f t="shared" si="156"/>
        <v>520.9384273085451</v>
      </c>
      <c r="AK234" s="174">
        <f t="shared" si="156"/>
        <v>532.4381074102223</v>
      </c>
    </row>
    <row r="235" spans="1:37">
      <c r="A235" s="225" t="s">
        <v>7</v>
      </c>
      <c r="B235" s="226" t="s">
        <v>212</v>
      </c>
      <c r="C235" s="227" t="s">
        <v>465</v>
      </c>
      <c r="D235" s="174">
        <f t="shared" ref="D235:AK241" si="157">D223*D$242</f>
        <v>156.25636024255988</v>
      </c>
      <c r="E235" s="174">
        <f t="shared" si="157"/>
        <v>162.34930202433119</v>
      </c>
      <c r="F235" s="174">
        <f t="shared" si="157"/>
        <v>165.3236293133811</v>
      </c>
      <c r="G235" s="174">
        <f t="shared" si="157"/>
        <v>149.08097803190961</v>
      </c>
      <c r="H235" s="174">
        <f t="shared" si="157"/>
        <v>169.08680438564161</v>
      </c>
      <c r="I235" s="174">
        <f t="shared" si="157"/>
        <v>177.70552016245023</v>
      </c>
      <c r="J235" s="174">
        <f t="shared" si="157"/>
        <v>186.4306167125732</v>
      </c>
      <c r="K235" s="174">
        <f t="shared" si="157"/>
        <v>195.22888992165599</v>
      </c>
      <c r="L235" s="174">
        <f t="shared" si="157"/>
        <v>203.68304251080113</v>
      </c>
      <c r="M235" s="174">
        <f t="shared" si="157"/>
        <v>212.21427174327508</v>
      </c>
      <c r="N235" s="174">
        <f t="shared" si="157"/>
        <v>220.47427304065826</v>
      </c>
      <c r="O235" s="174">
        <f t="shared" si="157"/>
        <v>228.97570504075728</v>
      </c>
      <c r="P235" s="174">
        <f t="shared" si="157"/>
        <v>237.7961038375376</v>
      </c>
      <c r="Q235" s="174">
        <f t="shared" si="157"/>
        <v>246.95338998384156</v>
      </c>
      <c r="R235" s="174">
        <f t="shared" si="157"/>
        <v>256.46177690735624</v>
      </c>
      <c r="S235" s="174">
        <f t="shared" si="157"/>
        <v>266.31854189167859</v>
      </c>
      <c r="T235" s="174">
        <f t="shared" si="157"/>
        <v>276.55315966491247</v>
      </c>
      <c r="U235" s="174">
        <f t="shared" si="157"/>
        <v>287.17637200617281</v>
      </c>
      <c r="V235" s="174">
        <f t="shared" si="157"/>
        <v>298.20694372302569</v>
      </c>
      <c r="W235" s="174">
        <f t="shared" si="157"/>
        <v>309.31635350387029</v>
      </c>
      <c r="X235" s="174">
        <f t="shared" si="157"/>
        <v>320.56413393860959</v>
      </c>
      <c r="Y235" s="174">
        <f t="shared" si="157"/>
        <v>331.91987526175643</v>
      </c>
      <c r="Z235" s="174">
        <f t="shared" si="157"/>
        <v>343.32948936249926</v>
      </c>
      <c r="AA235" s="174">
        <f t="shared" si="157"/>
        <v>354.73178254977529</v>
      </c>
      <c r="AB235" s="174">
        <f t="shared" si="157"/>
        <v>366.15588952232827</v>
      </c>
      <c r="AC235" s="174">
        <f t="shared" si="157"/>
        <v>377.50433088159514</v>
      </c>
      <c r="AD235" s="174">
        <f t="shared" si="157"/>
        <v>388.73961235601081</v>
      </c>
      <c r="AE235" s="174">
        <f t="shared" si="157"/>
        <v>399.84303606961356</v>
      </c>
      <c r="AF235" s="174">
        <f t="shared" si="157"/>
        <v>410.78520048690706</v>
      </c>
      <c r="AG235" s="174">
        <f t="shared" si="157"/>
        <v>421.61056343872423</v>
      </c>
      <c r="AH235" s="174">
        <f t="shared" si="157"/>
        <v>432.29572706838837</v>
      </c>
      <c r="AI235" s="174">
        <f t="shared" si="157"/>
        <v>442.81132605746205</v>
      </c>
      <c r="AJ235" s="174">
        <f t="shared" si="157"/>
        <v>453.1062292838256</v>
      </c>
      <c r="AK235" s="174">
        <f t="shared" si="157"/>
        <v>463.1085182602061</v>
      </c>
    </row>
    <row r="236" spans="1:37">
      <c r="A236" s="225" t="s">
        <v>16</v>
      </c>
      <c r="B236" s="226" t="s">
        <v>212</v>
      </c>
      <c r="C236" s="227" t="s">
        <v>465</v>
      </c>
      <c r="D236" s="174">
        <f t="shared" si="157"/>
        <v>57.865005777954998</v>
      </c>
      <c r="E236" s="174">
        <f t="shared" si="157"/>
        <v>60.121349845227783</v>
      </c>
      <c r="F236" s="174">
        <f t="shared" si="157"/>
        <v>61.22280559076821</v>
      </c>
      <c r="G236" s="174">
        <f t="shared" si="157"/>
        <v>55.207811328821634</v>
      </c>
      <c r="H236" s="174">
        <f t="shared" si="157"/>
        <v>62.616388206936819</v>
      </c>
      <c r="I236" s="174">
        <f t="shared" si="157"/>
        <v>65.808079332017471</v>
      </c>
      <c r="J236" s="174">
        <f t="shared" si="157"/>
        <v>69.03916548750162</v>
      </c>
      <c r="K236" s="174">
        <f t="shared" si="157"/>
        <v>72.297350493790631</v>
      </c>
      <c r="L236" s="174">
        <f t="shared" si="157"/>
        <v>75.428100420764494</v>
      </c>
      <c r="M236" s="174">
        <f t="shared" si="157"/>
        <v>78.587393444509871</v>
      </c>
      <c r="N236" s="174">
        <f t="shared" si="157"/>
        <v>81.646245078178026</v>
      </c>
      <c r="O236" s="174">
        <f t="shared" si="157"/>
        <v>84.794503562139766</v>
      </c>
      <c r="P236" s="174">
        <f t="shared" si="157"/>
        <v>88.060882137368765</v>
      </c>
      <c r="Q236" s="174">
        <f t="shared" si="157"/>
        <v>91.452017160248545</v>
      </c>
      <c r="R236" s="174">
        <f t="shared" si="157"/>
        <v>94.973172161005749</v>
      </c>
      <c r="S236" s="174">
        <f t="shared" si="157"/>
        <v>98.623338860680391</v>
      </c>
      <c r="T236" s="174">
        <f t="shared" si="157"/>
        <v>102.41343236896392</v>
      </c>
      <c r="U236" s="174">
        <f t="shared" si="157"/>
        <v>106.34743059184102</v>
      </c>
      <c r="V236" s="174">
        <f t="shared" si="157"/>
        <v>110.43228253091739</v>
      </c>
      <c r="W236" s="174">
        <f t="shared" si="157"/>
        <v>114.54632985776117</v>
      </c>
      <c r="X236" s="174">
        <f t="shared" si="157"/>
        <v>118.71161873838675</v>
      </c>
      <c r="Y236" s="174">
        <f t="shared" si="157"/>
        <v>122.91688779915857</v>
      </c>
      <c r="Z236" s="174">
        <f t="shared" si="157"/>
        <v>127.14210707880169</v>
      </c>
      <c r="AA236" s="174">
        <f t="shared" si="157"/>
        <v>131.36461527072075</v>
      </c>
      <c r="AB236" s="174">
        <f t="shared" si="157"/>
        <v>135.59520156460718</v>
      </c>
      <c r="AC236" s="174">
        <f t="shared" si="157"/>
        <v>139.79776729572612</v>
      </c>
      <c r="AD236" s="174">
        <f t="shared" si="157"/>
        <v>143.95842754932991</v>
      </c>
      <c r="AE236" s="174">
        <f t="shared" si="157"/>
        <v>148.07025810998894</v>
      </c>
      <c r="AF236" s="174">
        <f t="shared" si="157"/>
        <v>152.12237097276869</v>
      </c>
      <c r="AG236" s="174">
        <f t="shared" si="157"/>
        <v>156.13122980438982</v>
      </c>
      <c r="AH236" s="174">
        <f t="shared" si="157"/>
        <v>160.088169888039</v>
      </c>
      <c r="AI236" s="174">
        <f t="shared" si="157"/>
        <v>163.98231663071778</v>
      </c>
      <c r="AJ236" s="174">
        <f t="shared" si="157"/>
        <v>167.79473510605072</v>
      </c>
      <c r="AK236" s="174">
        <f t="shared" si="157"/>
        <v>171.4987923905835</v>
      </c>
    </row>
    <row r="237" spans="1:37">
      <c r="A237" s="225" t="s">
        <v>18</v>
      </c>
      <c r="B237" s="226" t="s">
        <v>212</v>
      </c>
      <c r="C237" s="227" t="s">
        <v>465</v>
      </c>
      <c r="D237" s="174">
        <f t="shared" si="157"/>
        <v>122.72982893245799</v>
      </c>
      <c r="E237" s="174">
        <f t="shared" si="157"/>
        <v>127.51546262705715</v>
      </c>
      <c r="F237" s="174">
        <f t="shared" si="157"/>
        <v>129.8516150806762</v>
      </c>
      <c r="G237" s="174">
        <f t="shared" si="157"/>
        <v>117.09400438188557</v>
      </c>
      <c r="H237" s="174">
        <f t="shared" si="157"/>
        <v>132.80735929578833</v>
      </c>
      <c r="I237" s="174">
        <f t="shared" si="157"/>
        <v>139.57683422316532</v>
      </c>
      <c r="J237" s="174">
        <f t="shared" si="157"/>
        <v>146.42986475167311</v>
      </c>
      <c r="K237" s="174">
        <f t="shared" si="157"/>
        <v>153.34037107714713</v>
      </c>
      <c r="L237" s="174">
        <f t="shared" si="157"/>
        <v>159.98059166992189</v>
      </c>
      <c r="M237" s="174">
        <f t="shared" si="157"/>
        <v>166.68135125922615</v>
      </c>
      <c r="N237" s="174">
        <f t="shared" si="157"/>
        <v>173.16907786847301</v>
      </c>
      <c r="O237" s="174">
        <f t="shared" si="157"/>
        <v>179.84643355136117</v>
      </c>
      <c r="P237" s="174">
        <f t="shared" si="157"/>
        <v>186.77431817483816</v>
      </c>
      <c r="Q237" s="174">
        <f t="shared" si="157"/>
        <v>193.96680723881508</v>
      </c>
      <c r="R237" s="174">
        <f t="shared" si="157"/>
        <v>201.43506452277509</v>
      </c>
      <c r="S237" s="174">
        <f t="shared" si="157"/>
        <v>209.17695149925049</v>
      </c>
      <c r="T237" s="174">
        <f t="shared" si="157"/>
        <v>217.2156187672467</v>
      </c>
      <c r="U237" s="174">
        <f t="shared" si="157"/>
        <v>225.559503338295</v>
      </c>
      <c r="V237" s="174">
        <f t="shared" si="157"/>
        <v>234.22334382283628</v>
      </c>
      <c r="W237" s="174">
        <f t="shared" si="157"/>
        <v>242.94910679227388</v>
      </c>
      <c r="X237" s="174">
        <f t="shared" si="157"/>
        <v>251.78355146052627</v>
      </c>
      <c r="Y237" s="174">
        <f t="shared" si="157"/>
        <v>260.7027928138229</v>
      </c>
      <c r="Z237" s="174">
        <f t="shared" si="157"/>
        <v>269.66434794409611</v>
      </c>
      <c r="AA237" s="174">
        <f t="shared" si="157"/>
        <v>278.62015294390409</v>
      </c>
      <c r="AB237" s="174">
        <f t="shared" si="157"/>
        <v>287.59309133995436</v>
      </c>
      <c r="AC237" s="174">
        <f t="shared" si="157"/>
        <v>296.50659901740693</v>
      </c>
      <c r="AD237" s="174">
        <f t="shared" si="157"/>
        <v>305.33122651559358</v>
      </c>
      <c r="AE237" s="174">
        <f t="shared" si="157"/>
        <v>314.05228779476124</v>
      </c>
      <c r="AF237" s="174">
        <f t="shared" si="157"/>
        <v>322.64668974422813</v>
      </c>
      <c r="AG237" s="174">
        <f t="shared" si="157"/>
        <v>331.14935127522688</v>
      </c>
      <c r="AH237" s="174">
        <f t="shared" si="157"/>
        <v>339.54189480016441</v>
      </c>
      <c r="AI237" s="174">
        <f t="shared" si="157"/>
        <v>347.80125565464709</v>
      </c>
      <c r="AJ237" s="174">
        <f t="shared" si="157"/>
        <v>355.88727346465151</v>
      </c>
      <c r="AK237" s="174">
        <f t="shared" si="157"/>
        <v>363.74346065023929</v>
      </c>
    </row>
    <row r="238" spans="1:37">
      <c r="A238" s="225" t="s">
        <v>153</v>
      </c>
      <c r="B238" s="226" t="s">
        <v>212</v>
      </c>
      <c r="C238" s="227" t="s">
        <v>465</v>
      </c>
      <c r="D238" s="174">
        <f t="shared" si="157"/>
        <v>0</v>
      </c>
      <c r="E238" s="174">
        <f t="shared" si="157"/>
        <v>0</v>
      </c>
      <c r="F238" s="174">
        <f t="shared" si="157"/>
        <v>0</v>
      </c>
      <c r="G238" s="174">
        <f t="shared" si="157"/>
        <v>0</v>
      </c>
      <c r="H238" s="174">
        <f t="shared" si="157"/>
        <v>0</v>
      </c>
      <c r="I238" s="174">
        <f t="shared" si="157"/>
        <v>0</v>
      </c>
      <c r="J238" s="174">
        <f t="shared" si="157"/>
        <v>0</v>
      </c>
      <c r="K238" s="174">
        <f t="shared" si="157"/>
        <v>0</v>
      </c>
      <c r="L238" s="174">
        <f t="shared" si="157"/>
        <v>0</v>
      </c>
      <c r="M238" s="174">
        <f t="shared" si="157"/>
        <v>0</v>
      </c>
      <c r="N238" s="174">
        <f t="shared" si="157"/>
        <v>0</v>
      </c>
      <c r="O238" s="174">
        <f t="shared" si="157"/>
        <v>0</v>
      </c>
      <c r="P238" s="174">
        <f t="shared" si="157"/>
        <v>0</v>
      </c>
      <c r="Q238" s="174">
        <f t="shared" si="157"/>
        <v>0</v>
      </c>
      <c r="R238" s="174">
        <f t="shared" si="157"/>
        <v>0</v>
      </c>
      <c r="S238" s="174">
        <f t="shared" si="157"/>
        <v>0</v>
      </c>
      <c r="T238" s="174">
        <f t="shared" si="157"/>
        <v>0</v>
      </c>
      <c r="U238" s="174">
        <f t="shared" si="157"/>
        <v>0</v>
      </c>
      <c r="V238" s="174">
        <f t="shared" si="157"/>
        <v>0</v>
      </c>
      <c r="W238" s="174">
        <f t="shared" si="157"/>
        <v>0</v>
      </c>
      <c r="X238" s="174">
        <f t="shared" si="157"/>
        <v>0</v>
      </c>
      <c r="Y238" s="174">
        <f t="shared" si="157"/>
        <v>0</v>
      </c>
      <c r="Z238" s="174">
        <f t="shared" si="157"/>
        <v>0</v>
      </c>
      <c r="AA238" s="174">
        <f t="shared" si="157"/>
        <v>0</v>
      </c>
      <c r="AB238" s="174">
        <f t="shared" si="157"/>
        <v>0</v>
      </c>
      <c r="AC238" s="174">
        <f t="shared" si="157"/>
        <v>0</v>
      </c>
      <c r="AD238" s="174">
        <f t="shared" si="157"/>
        <v>0</v>
      </c>
      <c r="AE238" s="174">
        <f t="shared" si="157"/>
        <v>0</v>
      </c>
      <c r="AF238" s="174">
        <f t="shared" si="157"/>
        <v>0</v>
      </c>
      <c r="AG238" s="174">
        <f t="shared" si="157"/>
        <v>0</v>
      </c>
      <c r="AH238" s="174">
        <f t="shared" si="157"/>
        <v>0</v>
      </c>
      <c r="AI238" s="174">
        <f t="shared" si="157"/>
        <v>0</v>
      </c>
      <c r="AJ238" s="174">
        <f t="shared" si="157"/>
        <v>0</v>
      </c>
      <c r="AK238" s="174">
        <f t="shared" si="157"/>
        <v>0</v>
      </c>
    </row>
    <row r="239" spans="1:37">
      <c r="A239" s="225" t="s">
        <v>208</v>
      </c>
      <c r="B239" s="226" t="s">
        <v>212</v>
      </c>
      <c r="C239" s="227" t="s">
        <v>465</v>
      </c>
      <c r="D239" s="174">
        <f t="shared" si="157"/>
        <v>0</v>
      </c>
      <c r="E239" s="174">
        <f t="shared" si="157"/>
        <v>0</v>
      </c>
      <c r="F239" s="174">
        <f t="shared" si="157"/>
        <v>0</v>
      </c>
      <c r="G239" s="174">
        <f t="shared" si="157"/>
        <v>0</v>
      </c>
      <c r="H239" s="174">
        <f t="shared" si="157"/>
        <v>0</v>
      </c>
      <c r="I239" s="174">
        <f t="shared" si="157"/>
        <v>0</v>
      </c>
      <c r="J239" s="174">
        <f t="shared" si="157"/>
        <v>0</v>
      </c>
      <c r="K239" s="174">
        <f t="shared" si="157"/>
        <v>0</v>
      </c>
      <c r="L239" s="174">
        <f t="shared" si="157"/>
        <v>0</v>
      </c>
      <c r="M239" s="174">
        <f t="shared" si="157"/>
        <v>0</v>
      </c>
      <c r="N239" s="174">
        <f t="shared" si="157"/>
        <v>0</v>
      </c>
      <c r="O239" s="174">
        <f t="shared" si="157"/>
        <v>0</v>
      </c>
      <c r="P239" s="174">
        <f t="shared" si="157"/>
        <v>0</v>
      </c>
      <c r="Q239" s="174">
        <f t="shared" si="157"/>
        <v>0</v>
      </c>
      <c r="R239" s="174">
        <f t="shared" si="157"/>
        <v>0</v>
      </c>
      <c r="S239" s="174">
        <f t="shared" si="157"/>
        <v>0</v>
      </c>
      <c r="T239" s="174">
        <f t="shared" si="157"/>
        <v>0</v>
      </c>
      <c r="U239" s="174">
        <f t="shared" si="157"/>
        <v>0</v>
      </c>
      <c r="V239" s="174">
        <f t="shared" si="157"/>
        <v>0</v>
      </c>
      <c r="W239" s="174">
        <f t="shared" si="157"/>
        <v>0</v>
      </c>
      <c r="X239" s="174">
        <f t="shared" si="157"/>
        <v>0</v>
      </c>
      <c r="Y239" s="174">
        <f t="shared" si="157"/>
        <v>0</v>
      </c>
      <c r="Z239" s="174">
        <f t="shared" si="157"/>
        <v>0</v>
      </c>
      <c r="AA239" s="174">
        <f t="shared" si="157"/>
        <v>0</v>
      </c>
      <c r="AB239" s="174">
        <f t="shared" si="157"/>
        <v>0</v>
      </c>
      <c r="AC239" s="174">
        <f t="shared" si="157"/>
        <v>0</v>
      </c>
      <c r="AD239" s="174">
        <f t="shared" si="157"/>
        <v>0</v>
      </c>
      <c r="AE239" s="174">
        <f t="shared" si="157"/>
        <v>0</v>
      </c>
      <c r="AF239" s="174">
        <f t="shared" si="157"/>
        <v>0</v>
      </c>
      <c r="AG239" s="174">
        <f t="shared" si="157"/>
        <v>0</v>
      </c>
      <c r="AH239" s="174">
        <f t="shared" si="157"/>
        <v>0</v>
      </c>
      <c r="AI239" s="174">
        <f t="shared" si="157"/>
        <v>0</v>
      </c>
      <c r="AJ239" s="174">
        <f t="shared" si="157"/>
        <v>0</v>
      </c>
      <c r="AK239" s="174">
        <f t="shared" si="157"/>
        <v>0</v>
      </c>
    </row>
    <row r="240" spans="1:37">
      <c r="A240" s="225" t="s">
        <v>152</v>
      </c>
      <c r="B240" s="226" t="s">
        <v>212</v>
      </c>
      <c r="C240" s="227" t="s">
        <v>465</v>
      </c>
      <c r="D240" s="174">
        <f t="shared" si="157"/>
        <v>0</v>
      </c>
      <c r="E240" s="174">
        <f t="shared" si="157"/>
        <v>0</v>
      </c>
      <c r="F240" s="174">
        <f t="shared" si="157"/>
        <v>0</v>
      </c>
      <c r="G240" s="174">
        <f t="shared" si="157"/>
        <v>0</v>
      </c>
      <c r="H240" s="174">
        <f t="shared" si="157"/>
        <v>0</v>
      </c>
      <c r="I240" s="174">
        <f t="shared" si="157"/>
        <v>0</v>
      </c>
      <c r="J240" s="174">
        <f t="shared" si="157"/>
        <v>0</v>
      </c>
      <c r="K240" s="174">
        <f t="shared" si="157"/>
        <v>0</v>
      </c>
      <c r="L240" s="174">
        <f t="shared" si="157"/>
        <v>0</v>
      </c>
      <c r="M240" s="174">
        <f t="shared" si="157"/>
        <v>0</v>
      </c>
      <c r="N240" s="174">
        <f t="shared" si="157"/>
        <v>0</v>
      </c>
      <c r="O240" s="174">
        <f t="shared" si="157"/>
        <v>0</v>
      </c>
      <c r="P240" s="174">
        <f t="shared" si="157"/>
        <v>0</v>
      </c>
      <c r="Q240" s="174">
        <f t="shared" si="157"/>
        <v>0</v>
      </c>
      <c r="R240" s="174">
        <f t="shared" si="157"/>
        <v>0</v>
      </c>
      <c r="S240" s="174">
        <f t="shared" si="157"/>
        <v>0</v>
      </c>
      <c r="T240" s="174">
        <f t="shared" si="157"/>
        <v>0</v>
      </c>
      <c r="U240" s="174">
        <f t="shared" si="157"/>
        <v>0</v>
      </c>
      <c r="V240" s="174">
        <f t="shared" si="157"/>
        <v>0</v>
      </c>
      <c r="W240" s="174">
        <f t="shared" si="157"/>
        <v>0</v>
      </c>
      <c r="X240" s="174">
        <f t="shared" si="157"/>
        <v>0</v>
      </c>
      <c r="Y240" s="174">
        <f t="shared" si="157"/>
        <v>0</v>
      </c>
      <c r="Z240" s="174">
        <f t="shared" si="157"/>
        <v>0</v>
      </c>
      <c r="AA240" s="174">
        <f t="shared" si="157"/>
        <v>0</v>
      </c>
      <c r="AB240" s="174">
        <f t="shared" si="157"/>
        <v>0</v>
      </c>
      <c r="AC240" s="174">
        <f t="shared" si="157"/>
        <v>0</v>
      </c>
      <c r="AD240" s="174">
        <f t="shared" si="157"/>
        <v>0</v>
      </c>
      <c r="AE240" s="174">
        <f t="shared" si="157"/>
        <v>0</v>
      </c>
      <c r="AF240" s="174">
        <f t="shared" si="157"/>
        <v>0</v>
      </c>
      <c r="AG240" s="174">
        <f t="shared" si="157"/>
        <v>0</v>
      </c>
      <c r="AH240" s="174">
        <f t="shared" si="157"/>
        <v>0</v>
      </c>
      <c r="AI240" s="174">
        <f t="shared" si="157"/>
        <v>0</v>
      </c>
      <c r="AJ240" s="174">
        <f t="shared" si="157"/>
        <v>0</v>
      </c>
      <c r="AK240" s="174">
        <f t="shared" si="157"/>
        <v>0</v>
      </c>
    </row>
    <row r="241" spans="1:37">
      <c r="A241" s="225" t="s">
        <v>209</v>
      </c>
      <c r="B241" s="226" t="s">
        <v>212</v>
      </c>
      <c r="C241" s="227" t="s">
        <v>465</v>
      </c>
      <c r="D241" s="174">
        <f t="shared" si="157"/>
        <v>2.6668215805973317</v>
      </c>
      <c r="E241" s="174">
        <f t="shared" si="157"/>
        <v>2.7708095949586511</v>
      </c>
      <c r="F241" s="174">
        <f t="shared" si="157"/>
        <v>2.8215723299275499</v>
      </c>
      <c r="G241" s="174">
        <f t="shared" si="157"/>
        <v>2.5443595950583626</v>
      </c>
      <c r="H241" s="174">
        <f t="shared" si="157"/>
        <v>2.8857983011372443</v>
      </c>
      <c r="I241" s="174">
        <f t="shared" si="157"/>
        <v>3.0328936078175519</v>
      </c>
      <c r="J241" s="174">
        <f t="shared" si="157"/>
        <v>3.1818045112620159</v>
      </c>
      <c r="K241" s="174">
        <f t="shared" si="157"/>
        <v>3.3319643180663636</v>
      </c>
      <c r="L241" s="174">
        <f t="shared" si="157"/>
        <v>3.4762510308465466</v>
      </c>
      <c r="M241" s="174">
        <f t="shared" si="157"/>
        <v>3.621853207877082</v>
      </c>
      <c r="N241" s="174">
        <f t="shared" si="157"/>
        <v>3.7628263476675454</v>
      </c>
      <c r="O241" s="174">
        <f t="shared" si="157"/>
        <v>3.9079199764238464</v>
      </c>
      <c r="P241" s="174">
        <f t="shared" si="157"/>
        <v>4.0584573998235349</v>
      </c>
      <c r="Q241" s="174">
        <f t="shared" si="157"/>
        <v>4.2147444672860015</v>
      </c>
      <c r="R241" s="174">
        <f t="shared" si="157"/>
        <v>4.3770237588613075</v>
      </c>
      <c r="S241" s="174">
        <f t="shared" si="157"/>
        <v>4.5452488060482654</v>
      </c>
      <c r="T241" s="174">
        <f t="shared" si="157"/>
        <v>4.7199226529525209</v>
      </c>
      <c r="U241" s="174">
        <f t="shared" si="157"/>
        <v>4.9012286291250327</v>
      </c>
      <c r="V241" s="174">
        <f t="shared" si="157"/>
        <v>5.0894869928496576</v>
      </c>
      <c r="W241" s="174">
        <f t="shared" si="157"/>
        <v>5.2790908829266119</v>
      </c>
      <c r="X241" s="174">
        <f t="shared" si="157"/>
        <v>5.4710563398886203</v>
      </c>
      <c r="Y241" s="174">
        <f t="shared" si="157"/>
        <v>5.6648643613812428</v>
      </c>
      <c r="Z241" s="174">
        <f t="shared" si="157"/>
        <v>5.8595918275971179</v>
      </c>
      <c r="AA241" s="174">
        <f t="shared" si="157"/>
        <v>6.0541943480508316</v>
      </c>
      <c r="AB241" s="174">
        <f t="shared" si="157"/>
        <v>6.2491691635793876</v>
      </c>
      <c r="AC241" s="174">
        <f t="shared" si="157"/>
        <v>6.4428525968556798</v>
      </c>
      <c r="AD241" s="174">
        <f t="shared" si="157"/>
        <v>6.6346047345193613</v>
      </c>
      <c r="AE241" s="174">
        <f t="shared" si="157"/>
        <v>6.8241064606058153</v>
      </c>
      <c r="AF241" s="174">
        <f t="shared" si="157"/>
        <v>7.0108559801849522</v>
      </c>
      <c r="AG241" s="174">
        <f t="shared" si="157"/>
        <v>7.1956120534282464</v>
      </c>
      <c r="AH241" s="174">
        <f t="shared" si="157"/>
        <v>7.3779753499722593</v>
      </c>
      <c r="AI241" s="174">
        <f t="shared" si="157"/>
        <v>7.5574446930021182</v>
      </c>
      <c r="AJ241" s="174">
        <f t="shared" si="157"/>
        <v>7.7331474295282279</v>
      </c>
      <c r="AK241" s="174">
        <f t="shared" si="157"/>
        <v>7.9038561293608307</v>
      </c>
    </row>
    <row r="242" spans="1:37">
      <c r="A242" s="225" t="s">
        <v>80</v>
      </c>
      <c r="B242" s="226" t="s">
        <v>212</v>
      </c>
      <c r="C242" s="227" t="s">
        <v>465</v>
      </c>
      <c r="D242" s="183">
        <f t="shared" ref="D242:AK242" si="158">D218</f>
        <v>519.16671103590897</v>
      </c>
      <c r="E242" s="183">
        <f t="shared" si="158"/>
        <v>539.41070328342516</v>
      </c>
      <c r="F242" s="183">
        <f t="shared" si="158"/>
        <v>549.29300000276089</v>
      </c>
      <c r="G242" s="183">
        <f t="shared" si="158"/>
        <v>495.32627614451553</v>
      </c>
      <c r="H242" s="183">
        <f t="shared" si="158"/>
        <v>561.79626849234444</v>
      </c>
      <c r="I242" s="183">
        <f t="shared" si="158"/>
        <v>590.4322249183939</v>
      </c>
      <c r="J242" s="183">
        <f t="shared" si="158"/>
        <v>619.42163483659772</v>
      </c>
      <c r="K242" s="183">
        <f t="shared" si="158"/>
        <v>648.65417652427186</v>
      </c>
      <c r="L242" s="183">
        <f t="shared" si="158"/>
        <v>676.74336654181025</v>
      </c>
      <c r="M242" s="183">
        <f t="shared" si="158"/>
        <v>705.08864615053449</v>
      </c>
      <c r="N242" s="183">
        <f t="shared" si="158"/>
        <v>732.53276234559962</v>
      </c>
      <c r="O242" s="183">
        <f t="shared" si="158"/>
        <v>760.77903970503269</v>
      </c>
      <c r="P242" s="183">
        <f t="shared" si="158"/>
        <v>790.08509435932683</v>
      </c>
      <c r="Q242" s="183">
        <f t="shared" si="158"/>
        <v>820.51046791347426</v>
      </c>
      <c r="R242" s="183">
        <f t="shared" si="158"/>
        <v>852.10238493160421</v>
      </c>
      <c r="S242" s="183">
        <f t="shared" si="158"/>
        <v>884.85179910214322</v>
      </c>
      <c r="T242" s="183">
        <f t="shared" si="158"/>
        <v>918.85664114371696</v>
      </c>
      <c r="U242" s="183">
        <f t="shared" si="158"/>
        <v>954.15260095800443</v>
      </c>
      <c r="V242" s="183">
        <f t="shared" si="158"/>
        <v>990.80202521308456</v>
      </c>
      <c r="W242" s="183">
        <f t="shared" si="158"/>
        <v>1027.7133914353492</v>
      </c>
      <c r="X242" s="183">
        <f t="shared" si="158"/>
        <v>1065.0844985422402</v>
      </c>
      <c r="Y242" s="183">
        <f t="shared" si="158"/>
        <v>1102.8143091237805</v>
      </c>
      <c r="Z242" s="183">
        <f t="shared" si="158"/>
        <v>1140.7231137169276</v>
      </c>
      <c r="AA242" s="183">
        <f t="shared" si="158"/>
        <v>1178.6075943429705</v>
      </c>
      <c r="AB242" s="183">
        <f t="shared" si="158"/>
        <v>1216.5645519622053</v>
      </c>
      <c r="AC242" s="183">
        <f t="shared" si="158"/>
        <v>1254.2701081823079</v>
      </c>
      <c r="AD242" s="183">
        <f t="shared" si="158"/>
        <v>1291.5996870972424</v>
      </c>
      <c r="AE242" s="183">
        <f t="shared" si="158"/>
        <v>1328.4911644213068</v>
      </c>
      <c r="AF242" s="183">
        <f t="shared" si="158"/>
        <v>1364.8468526206352</v>
      </c>
      <c r="AG242" s="183">
        <f t="shared" si="158"/>
        <v>1400.8144642477114</v>
      </c>
      <c r="AH242" s="183">
        <f t="shared" si="158"/>
        <v>1436.3162591818948</v>
      </c>
      <c r="AI242" s="183">
        <f t="shared" si="158"/>
        <v>1471.2546702216455</v>
      </c>
      <c r="AJ242" s="183">
        <f t="shared" si="158"/>
        <v>1505.4598125926013</v>
      </c>
      <c r="AK242" s="183">
        <f t="shared" si="158"/>
        <v>1538.6927348406123</v>
      </c>
    </row>
    <row r="245" spans="1:37">
      <c r="A245" s="230" t="s">
        <v>211</v>
      </c>
    </row>
    <row r="246" spans="1:37">
      <c r="A246" s="225" t="s">
        <v>17</v>
      </c>
      <c r="B246" s="226" t="s">
        <v>212</v>
      </c>
      <c r="C246" s="227" t="s">
        <v>467</v>
      </c>
      <c r="D246" s="241">
        <v>179.648676564</v>
      </c>
    </row>
    <row r="247" spans="1:37">
      <c r="A247" s="225" t="s">
        <v>7</v>
      </c>
      <c r="B247" s="226" t="s">
        <v>212</v>
      </c>
      <c r="C247" s="227" t="s">
        <v>467</v>
      </c>
      <c r="D247" s="241">
        <v>156.25634464000001</v>
      </c>
    </row>
    <row r="248" spans="1:37">
      <c r="A248" s="225" t="s">
        <v>16</v>
      </c>
      <c r="B248" s="226" t="s">
        <v>212</v>
      </c>
      <c r="C248" s="227" t="s">
        <v>467</v>
      </c>
      <c r="D248" s="241">
        <v>57.865000000000002</v>
      </c>
    </row>
    <row r="249" spans="1:37">
      <c r="A249" s="225" t="s">
        <v>18</v>
      </c>
      <c r="B249" s="226" t="s">
        <v>212</v>
      </c>
      <c r="C249" s="227" t="s">
        <v>467</v>
      </c>
      <c r="D249" s="241">
        <v>122.72981667760001</v>
      </c>
    </row>
    <row r="250" spans="1:37">
      <c r="A250" s="225" t="s">
        <v>213</v>
      </c>
      <c r="B250" s="226" t="s">
        <v>212</v>
      </c>
      <c r="C250" s="227" t="s">
        <v>467</v>
      </c>
      <c r="D250" s="241">
        <v>0</v>
      </c>
    </row>
    <row r="251" spans="1:37">
      <c r="A251" s="225" t="s">
        <v>214</v>
      </c>
      <c r="B251" s="226" t="s">
        <v>212</v>
      </c>
      <c r="C251" s="227" t="s">
        <v>467</v>
      </c>
      <c r="D251" s="241">
        <v>0</v>
      </c>
    </row>
    <row r="252" spans="1:37" ht="15" customHeight="1">
      <c r="A252" s="225" t="s">
        <v>207</v>
      </c>
      <c r="B252" s="226" t="s">
        <v>212</v>
      </c>
      <c r="C252" s="227" t="s">
        <v>467</v>
      </c>
      <c r="D252" s="241">
        <v>2.6668213143090131</v>
      </c>
    </row>
    <row r="253" spans="1:37">
      <c r="A253" s="225" t="s">
        <v>215</v>
      </c>
      <c r="B253" s="226" t="s">
        <v>212</v>
      </c>
      <c r="C253" s="227" t="s">
        <v>467</v>
      </c>
      <c r="D253" s="241">
        <v>0</v>
      </c>
    </row>
    <row r="254" spans="1:37">
      <c r="A254" s="225" t="s">
        <v>80</v>
      </c>
      <c r="B254" s="226" t="s">
        <v>212</v>
      </c>
      <c r="C254" s="227" t="s">
        <v>467</v>
      </c>
      <c r="D254" s="235">
        <f>SUM(D246:D253)</f>
        <v>519.16665919590912</v>
      </c>
    </row>
    <row r="255" spans="1:37">
      <c r="A255" s="113"/>
      <c r="B255" s="92"/>
      <c r="C255" s="92"/>
      <c r="D255" s="113"/>
    </row>
    <row r="256" spans="1:37">
      <c r="A256" s="113"/>
      <c r="B256" s="92"/>
      <c r="C256" s="92"/>
      <c r="D256" s="113"/>
    </row>
    <row r="257" spans="1:37">
      <c r="A257" s="230" t="s">
        <v>489</v>
      </c>
    </row>
    <row r="258" spans="1:37">
      <c r="A258" s="225" t="s">
        <v>17</v>
      </c>
      <c r="B258" s="226" t="s">
        <v>212</v>
      </c>
      <c r="C258" s="227" t="s">
        <v>465</v>
      </c>
      <c r="D258" s="194">
        <f>D234-D246</f>
        <v>1.7938338686462885E-5</v>
      </c>
    </row>
    <row r="259" spans="1:37">
      <c r="A259" s="225" t="s">
        <v>7</v>
      </c>
      <c r="B259" s="226" t="s">
        <v>212</v>
      </c>
      <c r="C259" s="227" t="s">
        <v>465</v>
      </c>
      <c r="D259" s="194">
        <f>D235-D247</f>
        <v>1.5602559869876131E-5</v>
      </c>
    </row>
    <row r="260" spans="1:37">
      <c r="A260" s="225" t="s">
        <v>16</v>
      </c>
      <c r="B260" s="226" t="s">
        <v>212</v>
      </c>
      <c r="C260" s="227" t="s">
        <v>465</v>
      </c>
      <c r="D260" s="194">
        <f>D236-D248</f>
        <v>5.7779549962333476E-6</v>
      </c>
    </row>
    <row r="261" spans="1:37">
      <c r="A261" s="225" t="s">
        <v>18</v>
      </c>
      <c r="B261" s="226" t="s">
        <v>212</v>
      </c>
      <c r="C261" s="227" t="s">
        <v>465</v>
      </c>
      <c r="D261" s="194">
        <f>D237-D249</f>
        <v>1.2254857978177824E-5</v>
      </c>
    </row>
    <row r="262" spans="1:37">
      <c r="A262" s="225" t="s">
        <v>213</v>
      </c>
      <c r="B262" s="226" t="s">
        <v>212</v>
      </c>
      <c r="C262" s="227" t="s">
        <v>465</v>
      </c>
      <c r="D262" s="194">
        <v>0</v>
      </c>
    </row>
    <row r="263" spans="1:37">
      <c r="A263" s="225" t="s">
        <v>214</v>
      </c>
      <c r="B263" s="226" t="s">
        <v>212</v>
      </c>
      <c r="C263" s="227" t="s">
        <v>465</v>
      </c>
      <c r="D263" s="194">
        <v>0</v>
      </c>
    </row>
    <row r="264" spans="1:37">
      <c r="A264" s="225" t="s">
        <v>207</v>
      </c>
      <c r="B264" s="226" t="s">
        <v>212</v>
      </c>
      <c r="C264" s="227" t="s">
        <v>465</v>
      </c>
      <c r="D264" s="194">
        <f>D241-D252</f>
        <v>2.6628831850672441E-7</v>
      </c>
    </row>
    <row r="265" spans="1:37">
      <c r="A265" s="225" t="s">
        <v>215</v>
      </c>
      <c r="B265" s="226" t="s">
        <v>212</v>
      </c>
      <c r="C265" s="227" t="s">
        <v>465</v>
      </c>
      <c r="D265" s="194">
        <f>D239-D253</f>
        <v>0</v>
      </c>
    </row>
    <row r="266" spans="1:37">
      <c r="A266" s="225" t="s">
        <v>80</v>
      </c>
      <c r="B266" s="226" t="s">
        <v>212</v>
      </c>
      <c r="C266" s="227" t="s">
        <v>465</v>
      </c>
      <c r="D266" s="194">
        <f>D242-D254</f>
        <v>5.1839999855474161E-5</v>
      </c>
    </row>
    <row r="267" spans="1:37">
      <c r="A267" s="113"/>
      <c r="B267" s="92"/>
      <c r="C267" s="92"/>
      <c r="D267" s="113"/>
      <c r="E267" s="113"/>
      <c r="F267" s="113"/>
      <c r="G267" s="113"/>
    </row>
    <row r="269" spans="1:37">
      <c r="A269" s="274" t="s">
        <v>550</v>
      </c>
    </row>
    <row r="270" spans="1:37">
      <c r="A270" s="274" t="s">
        <v>551</v>
      </c>
      <c r="B270" s="226" t="s">
        <v>212</v>
      </c>
      <c r="C270" s="227" t="s">
        <v>552</v>
      </c>
      <c r="G270" s="21">
        <f>+(G234-G194)*'[3]Trayectorias medidas generales'!H$68</f>
        <v>0</v>
      </c>
      <c r="H270" s="21">
        <f>+(H234-H194)*'[3]Trayectorias medidas generales'!I$68</f>
        <v>3.2322307922929747</v>
      </c>
      <c r="I270" s="21">
        <f>+(I234-I194)*'[3]Trayectorias medidas generales'!J$68</f>
        <v>6.7944675829920733</v>
      </c>
      <c r="J270" s="21">
        <f>+(J234-J194)*'[3]Trayectorias medidas generales'!K$68</f>
        <v>10.693413821435209</v>
      </c>
      <c r="K270" s="21">
        <f>+(K234-K194)*'[3]Trayectorias medidas generales'!L$68</f>
        <v>14.930925545883113</v>
      </c>
      <c r="L270" s="21">
        <f>+(L234-L194)*'[3]Trayectorias medidas generales'!M$68</f>
        <v>19.473912981851623</v>
      </c>
      <c r="M270" s="21">
        <f>+(M234-M194)*'[3]Trayectorias medidas generales'!N$68</f>
        <v>24.348984442857876</v>
      </c>
      <c r="N270" s="21">
        <f>+(N234-N194)*'[3]Trayectorias medidas generales'!O$68</f>
        <v>29.515465039860754</v>
      </c>
      <c r="O270" s="21">
        <f>+(O234-O194)*'[3]Trayectorias medidas generales'!P$68</f>
        <v>35.032756469861887</v>
      </c>
      <c r="P270" s="21">
        <f>+(P234-P194)*'[3]Trayectorias medidas generales'!Q$68</f>
        <v>40.933522559593712</v>
      </c>
      <c r="Q270" s="21">
        <f>+(Q234-Q194)*'[3]Trayectorias medidas generales'!R$68</f>
        <v>47.23699138145583</v>
      </c>
      <c r="R270" s="21">
        <f>+(R234-R194)*'[3]Trayectorias medidas generales'!S$68</f>
        <v>53.963911669627244</v>
      </c>
      <c r="S270" s="21">
        <f>+(S234-S194)*'[3]Trayectorias medidas generales'!T$68</f>
        <v>61.134652145096673</v>
      </c>
      <c r="T270" s="21">
        <f>+(T234-T194)*'[3]Trayectorias medidas generales'!U$68</f>
        <v>68.777627080597526</v>
      </c>
      <c r="U270" s="21">
        <f>+(U234-U194)*'[3]Trayectorias medidas generales'!V$68</f>
        <v>76.918966014592172</v>
      </c>
      <c r="V270" s="21">
        <f>+(V234-V194)*'[3]Trayectorias medidas generales'!W$68</f>
        <v>85.582441195451295</v>
      </c>
      <c r="W270" s="21">
        <f>+(W234-W194)*'[3]Trayectorias medidas generales'!X$68</f>
        <v>94.692329171057892</v>
      </c>
      <c r="X270" s="21">
        <f>+(X234-X194)*'[3]Trayectorias medidas generales'!Y$68</f>
        <v>104.2757736163406</v>
      </c>
      <c r="Y270" s="21">
        <f>+(Y234-Y194)*'[3]Trayectorias medidas generales'!Z$68</f>
        <v>114.32501213333212</v>
      </c>
      <c r="Z270" s="21">
        <f>+(Z234-Z194)*'[3]Trayectorias medidas generales'!AA$68</f>
        <v>124.8316917953358</v>
      </c>
      <c r="AA270" s="21">
        <f>+(AA234-AA194)*'[3]Trayectorias medidas generales'!AB$68</f>
        <v>135.767129484636</v>
      </c>
      <c r="AB270" s="21">
        <f>+(AB234-AB194)*'[3]Trayectorias medidas generales'!AC$68</f>
        <v>147.15412213336666</v>
      </c>
      <c r="AC270" s="21">
        <f>+(AC234-AC194)*'[3]Trayectorias medidas generales'!AD$68</f>
        <v>158.94718265389915</v>
      </c>
      <c r="AD270" s="21">
        <f>+(AD234-AD194)*'[3]Trayectorias medidas generales'!AE$68</f>
        <v>171.12206382807003</v>
      </c>
      <c r="AE270" s="21">
        <f>+(AE234-AE194)*'[3]Trayectorias medidas generales'!AF$68</f>
        <v>183.67026132048534</v>
      </c>
      <c r="AF270" s="21">
        <f>+(AF234-AF194)*'[3]Trayectorias medidas generales'!AG$68</f>
        <v>196.56394239330905</v>
      </c>
      <c r="AG270" s="21">
        <f>+(AG234-AG194)*'[3]Trayectorias medidas generales'!AH$68</f>
        <v>209.81808173845178</v>
      </c>
      <c r="AH270" s="21">
        <f>+(AH234-AH194)*'[3]Trayectorias medidas generales'!AI$68</f>
        <v>223.41838330760942</v>
      </c>
      <c r="AI270" s="21">
        <f>+(AI234-AI194)*'[3]Trayectorias medidas generales'!AJ$68</f>
        <v>237.33736597516412</v>
      </c>
      <c r="AJ270" s="21">
        <f>+(AJ234-AJ194)*'[3]Trayectorias medidas generales'!AK$68</f>
        <v>251.53261617556373</v>
      </c>
      <c r="AK270" s="21">
        <f>+(AK234-AK194)*'[3]Trayectorias medidas generales'!AL$68</f>
        <v>265.955756930907</v>
      </c>
    </row>
  </sheetData>
  <conditionalFormatting sqref="D11:D17">
    <cfRule type="cellIs" dxfId="542" priority="42" operator="equal">
      <formula>0</formula>
    </cfRule>
  </conditionalFormatting>
  <conditionalFormatting sqref="E11:AK17">
    <cfRule type="cellIs" dxfId="541" priority="41" operator="equal">
      <formula>0</formula>
    </cfRule>
  </conditionalFormatting>
  <conditionalFormatting sqref="E32:AK38">
    <cfRule type="cellIs" dxfId="540" priority="40" operator="equal">
      <formula>0</formula>
    </cfRule>
  </conditionalFormatting>
  <conditionalFormatting sqref="D32:D38">
    <cfRule type="cellIs" dxfId="539" priority="39" operator="equal">
      <formula>0</formula>
    </cfRule>
  </conditionalFormatting>
  <conditionalFormatting sqref="D53:D63">
    <cfRule type="cellIs" dxfId="538" priority="38" operator="equal">
      <formula>0</formula>
    </cfRule>
  </conditionalFormatting>
  <conditionalFormatting sqref="E53:AK63">
    <cfRule type="cellIs" dxfId="537" priority="37" operator="equal">
      <formula>0</formula>
    </cfRule>
  </conditionalFormatting>
  <conditionalFormatting sqref="D82:D87">
    <cfRule type="cellIs" dxfId="536" priority="36" operator="equal">
      <formula>0</formula>
    </cfRule>
  </conditionalFormatting>
  <conditionalFormatting sqref="E82:AK87">
    <cfRule type="cellIs" dxfId="535" priority="35" operator="equal">
      <formula>0</formula>
    </cfRule>
  </conditionalFormatting>
  <conditionalFormatting sqref="E106:AK109">
    <cfRule type="cellIs" dxfId="534" priority="33" operator="equal">
      <formula>0</formula>
    </cfRule>
  </conditionalFormatting>
  <conditionalFormatting sqref="E116:AK119">
    <cfRule type="cellIs" dxfId="533" priority="31" operator="equal">
      <formula>0</formula>
    </cfRule>
  </conditionalFormatting>
  <conditionalFormatting sqref="E102:AK104">
    <cfRule type="cellIs" dxfId="532" priority="34" operator="equal">
      <formula>0</formula>
    </cfRule>
  </conditionalFormatting>
  <conditionalFormatting sqref="E111:AK114">
    <cfRule type="cellIs" dxfId="531" priority="32" operator="equal">
      <formula>0</formula>
    </cfRule>
  </conditionalFormatting>
  <conditionalFormatting sqref="D102:D104">
    <cfRule type="cellIs" dxfId="530" priority="30" operator="equal">
      <formula>0</formula>
    </cfRule>
  </conditionalFormatting>
  <conditionalFormatting sqref="D106:D109">
    <cfRule type="cellIs" dxfId="529" priority="29" operator="equal">
      <formula>0</formula>
    </cfRule>
  </conditionalFormatting>
  <conditionalFormatting sqref="D111:D114">
    <cfRule type="cellIs" dxfId="528" priority="28" operator="equal">
      <formula>0</formula>
    </cfRule>
  </conditionalFormatting>
  <conditionalFormatting sqref="D116:D119">
    <cfRule type="cellIs" dxfId="527" priority="27" operator="equal">
      <formula>0</formula>
    </cfRule>
  </conditionalFormatting>
  <conditionalFormatting sqref="E145:AK148">
    <cfRule type="cellIs" dxfId="526" priority="23" operator="equal">
      <formula>0</formula>
    </cfRule>
  </conditionalFormatting>
  <conditionalFormatting sqref="E131:AK133">
    <cfRule type="cellIs" dxfId="525" priority="26" operator="equal">
      <formula>0</formula>
    </cfRule>
  </conditionalFormatting>
  <conditionalFormatting sqref="E140:AK143">
    <cfRule type="cellIs" dxfId="524" priority="24" operator="equal">
      <formula>0</formula>
    </cfRule>
  </conditionalFormatting>
  <conditionalFormatting sqref="D131:D133">
    <cfRule type="cellIs" dxfId="523" priority="22" operator="equal">
      <formula>0</formula>
    </cfRule>
  </conditionalFormatting>
  <conditionalFormatting sqref="D135:D138">
    <cfRule type="cellIs" dxfId="522" priority="21" operator="equal">
      <formula>0</formula>
    </cfRule>
  </conditionalFormatting>
  <conditionalFormatting sqref="D140:D143">
    <cfRule type="cellIs" dxfId="521" priority="20" operator="equal">
      <formula>0</formula>
    </cfRule>
  </conditionalFormatting>
  <conditionalFormatting sqref="D145:D148">
    <cfRule type="cellIs" dxfId="520" priority="19" operator="equal">
      <formula>0</formula>
    </cfRule>
  </conditionalFormatting>
  <conditionalFormatting sqref="D160:D161">
    <cfRule type="cellIs" dxfId="519" priority="18" operator="equal">
      <formula>0</formula>
    </cfRule>
  </conditionalFormatting>
  <conditionalFormatting sqref="D164">
    <cfRule type="cellIs" dxfId="518" priority="17" operator="equal">
      <formula>0</formula>
    </cfRule>
  </conditionalFormatting>
  <conditionalFormatting sqref="D167">
    <cfRule type="cellIs" dxfId="517" priority="16" operator="equal">
      <formula>0</formula>
    </cfRule>
  </conditionalFormatting>
  <conditionalFormatting sqref="E160:AK161">
    <cfRule type="cellIs" dxfId="516" priority="15" operator="equal">
      <formula>0</formula>
    </cfRule>
  </conditionalFormatting>
  <conditionalFormatting sqref="E163:AK164">
    <cfRule type="cellIs" dxfId="515" priority="14" operator="equal">
      <formula>0</formula>
    </cfRule>
  </conditionalFormatting>
  <conditionalFormatting sqref="E166:AK167">
    <cfRule type="cellIs" dxfId="514" priority="13" operator="equal">
      <formula>0</formula>
    </cfRule>
  </conditionalFormatting>
  <conditionalFormatting sqref="D163">
    <cfRule type="cellIs" dxfId="513" priority="12" operator="equal">
      <formula>0</formula>
    </cfRule>
  </conditionalFormatting>
  <conditionalFormatting sqref="D166">
    <cfRule type="cellIs" dxfId="512" priority="11" operator="equal">
      <formula>0</formula>
    </cfRule>
  </conditionalFormatting>
  <conditionalFormatting sqref="D180">
    <cfRule type="cellIs" dxfId="511" priority="10" operator="equal">
      <formula>0</formula>
    </cfRule>
  </conditionalFormatting>
  <conditionalFormatting sqref="E179:AK180">
    <cfRule type="cellIs" dxfId="510" priority="9" operator="equal">
      <formula>0</formula>
    </cfRule>
  </conditionalFormatting>
  <conditionalFormatting sqref="D179">
    <cfRule type="cellIs" dxfId="509" priority="8" operator="equal">
      <formula>0</formula>
    </cfRule>
  </conditionalFormatting>
  <conditionalFormatting sqref="D183">
    <cfRule type="cellIs" dxfId="508" priority="7" operator="equal">
      <formula>0</formula>
    </cfRule>
  </conditionalFormatting>
  <conditionalFormatting sqref="E182:AK183">
    <cfRule type="cellIs" dxfId="507" priority="6" operator="equal">
      <formula>0</formula>
    </cfRule>
  </conditionalFormatting>
  <conditionalFormatting sqref="D182">
    <cfRule type="cellIs" dxfId="506" priority="5" operator="equal">
      <formula>0</formula>
    </cfRule>
  </conditionalFormatting>
  <conditionalFormatting sqref="D222:D229">
    <cfRule type="cellIs" dxfId="505" priority="4" operator="equal">
      <formula>0</formula>
    </cfRule>
  </conditionalFormatting>
  <conditionalFormatting sqref="E222:AK229">
    <cfRule type="cellIs" dxfId="504" priority="3" operator="equal">
      <formula>0</formula>
    </cfRule>
  </conditionalFormatting>
  <conditionalFormatting sqref="E135:I138">
    <cfRule type="cellIs" dxfId="503" priority="2" operator="equal">
      <formula>0</formula>
    </cfRule>
  </conditionalFormatting>
  <conditionalFormatting sqref="J135:AK138">
    <cfRule type="cellIs" dxfId="502" priority="1" operator="equal">
      <formula>0</formula>
    </cfRule>
  </conditionalFormatting>
  <pageMargins left="0.7" right="0.7" top="0.75" bottom="0.75" header="0.3" footer="0.3"/>
  <pageSetup orientation="portrait" verticalDpi="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15">
    <tabColor theme="8" tint="0.79998168889431442"/>
  </sheetPr>
  <dimension ref="A1:BR270"/>
  <sheetViews>
    <sheetView showGridLines="0" zoomScaleNormal="100" workbookViewId="0">
      <pane ySplit="1" topLeftCell="A230" activePane="bottomLeft" state="frozen"/>
      <selection pane="bottomLeft" activeCell="G206" sqref="G206:AK207"/>
    </sheetView>
  </sheetViews>
  <sheetFormatPr baseColWidth="10" defaultColWidth="11.42578125" defaultRowHeight="15"/>
  <cols>
    <col min="1" max="1" width="50.7109375" style="124" bestFit="1" customWidth="1"/>
    <col min="2" max="2" width="26" style="124" bestFit="1" customWidth="1"/>
    <col min="3" max="3" width="30.42578125" style="124" bestFit="1" customWidth="1"/>
    <col min="4" max="4" width="26.28515625" style="124" customWidth="1"/>
    <col min="5" max="5" width="21.140625" style="124" customWidth="1"/>
    <col min="6" max="6" width="20.7109375" style="124" customWidth="1"/>
    <col min="7" max="8" width="21.140625" style="124" bestFit="1" customWidth="1"/>
    <col min="9" max="9" width="20.7109375" style="124" bestFit="1" customWidth="1"/>
    <col min="10" max="10" width="20.28515625" style="124" bestFit="1" customWidth="1"/>
    <col min="11" max="12" width="21.140625" style="124" bestFit="1" customWidth="1"/>
    <col min="13" max="13" width="20.7109375" style="124" bestFit="1" customWidth="1"/>
    <col min="14" max="16" width="21.140625" style="124" bestFit="1" customWidth="1"/>
    <col min="17" max="17" width="20.7109375" style="124" bestFit="1" customWidth="1"/>
    <col min="18" max="18" width="21.140625" style="124" bestFit="1" customWidth="1"/>
    <col min="19" max="19" width="20.7109375" style="124" bestFit="1" customWidth="1"/>
    <col min="20" max="20" width="21.140625" style="124" bestFit="1" customWidth="1"/>
    <col min="21" max="21" width="20.7109375" style="124" bestFit="1" customWidth="1"/>
    <col min="22" max="23" width="21.140625" style="124" bestFit="1" customWidth="1"/>
    <col min="24" max="24" width="20.7109375" style="124" bestFit="1" customWidth="1"/>
    <col min="25" max="26" width="21.140625" style="124" bestFit="1" customWidth="1"/>
    <col min="27" max="29" width="20.7109375" style="124" bestFit="1" customWidth="1"/>
    <col min="30" max="33" width="21.140625" style="124" bestFit="1" customWidth="1"/>
    <col min="34" max="37" width="20.7109375" style="124" bestFit="1" customWidth="1"/>
    <col min="38" max="40" width="15.140625" style="124" customWidth="1"/>
    <col min="41" max="16384" width="11.42578125" style="124"/>
  </cols>
  <sheetData>
    <row r="1" spans="1:70" s="233" customFormat="1" ht="16.5">
      <c r="A1" s="231" t="s">
        <v>387</v>
      </c>
      <c r="B1" s="232" t="s">
        <v>109</v>
      </c>
      <c r="C1" s="232" t="s">
        <v>388</v>
      </c>
      <c r="D1" s="232">
        <v>2017</v>
      </c>
      <c r="E1" s="232">
        <f>D1+1</f>
        <v>2018</v>
      </c>
      <c r="F1" s="232">
        <f t="shared" ref="F1:AK1" si="0">E1+1</f>
        <v>2019</v>
      </c>
      <c r="G1" s="232">
        <f t="shared" si="0"/>
        <v>2020</v>
      </c>
      <c r="H1" s="232">
        <f t="shared" si="0"/>
        <v>2021</v>
      </c>
      <c r="I1" s="232">
        <f t="shared" si="0"/>
        <v>2022</v>
      </c>
      <c r="J1" s="232">
        <f t="shared" si="0"/>
        <v>2023</v>
      </c>
      <c r="K1" s="232">
        <f t="shared" si="0"/>
        <v>2024</v>
      </c>
      <c r="L1" s="232">
        <f t="shared" si="0"/>
        <v>2025</v>
      </c>
      <c r="M1" s="232">
        <f t="shared" si="0"/>
        <v>2026</v>
      </c>
      <c r="N1" s="232">
        <f t="shared" si="0"/>
        <v>2027</v>
      </c>
      <c r="O1" s="232">
        <f t="shared" si="0"/>
        <v>2028</v>
      </c>
      <c r="P1" s="232">
        <f t="shared" si="0"/>
        <v>2029</v>
      </c>
      <c r="Q1" s="232">
        <f t="shared" si="0"/>
        <v>2030</v>
      </c>
      <c r="R1" s="232">
        <f t="shared" si="0"/>
        <v>2031</v>
      </c>
      <c r="S1" s="232">
        <f t="shared" si="0"/>
        <v>2032</v>
      </c>
      <c r="T1" s="232">
        <f t="shared" si="0"/>
        <v>2033</v>
      </c>
      <c r="U1" s="232">
        <f t="shared" si="0"/>
        <v>2034</v>
      </c>
      <c r="V1" s="232">
        <f t="shared" si="0"/>
        <v>2035</v>
      </c>
      <c r="W1" s="232">
        <f t="shared" si="0"/>
        <v>2036</v>
      </c>
      <c r="X1" s="232">
        <f t="shared" si="0"/>
        <v>2037</v>
      </c>
      <c r="Y1" s="232">
        <f t="shared" si="0"/>
        <v>2038</v>
      </c>
      <c r="Z1" s="232">
        <f t="shared" si="0"/>
        <v>2039</v>
      </c>
      <c r="AA1" s="232">
        <f t="shared" si="0"/>
        <v>2040</v>
      </c>
      <c r="AB1" s="232">
        <f t="shared" si="0"/>
        <v>2041</v>
      </c>
      <c r="AC1" s="232">
        <f t="shared" si="0"/>
        <v>2042</v>
      </c>
      <c r="AD1" s="232">
        <f t="shared" si="0"/>
        <v>2043</v>
      </c>
      <c r="AE1" s="232">
        <f t="shared" si="0"/>
        <v>2044</v>
      </c>
      <c r="AF1" s="232">
        <f t="shared" si="0"/>
        <v>2045</v>
      </c>
      <c r="AG1" s="232">
        <f t="shared" si="0"/>
        <v>2046</v>
      </c>
      <c r="AH1" s="232">
        <f t="shared" si="0"/>
        <v>2047</v>
      </c>
      <c r="AI1" s="232">
        <f t="shared" si="0"/>
        <v>2048</v>
      </c>
      <c r="AJ1" s="232">
        <f t="shared" si="0"/>
        <v>2049</v>
      </c>
      <c r="AK1" s="232">
        <f t="shared" si="0"/>
        <v>2050</v>
      </c>
      <c r="AL1" s="224"/>
      <c r="AM1" s="224"/>
      <c r="AN1" s="224"/>
      <c r="AO1" s="224"/>
      <c r="AP1" s="224"/>
      <c r="AQ1" s="224"/>
      <c r="AR1" s="224"/>
      <c r="AS1" s="224"/>
      <c r="AT1" s="224"/>
      <c r="AU1" s="224"/>
      <c r="AV1" s="224"/>
      <c r="AW1" s="224"/>
      <c r="AX1" s="224"/>
      <c r="AY1" s="224"/>
      <c r="AZ1" s="224"/>
      <c r="BA1" s="224"/>
      <c r="BB1" s="224"/>
      <c r="BC1" s="224"/>
      <c r="BD1" s="224"/>
      <c r="BE1" s="224"/>
      <c r="BF1" s="224"/>
      <c r="BG1" s="224"/>
      <c r="BH1" s="224"/>
      <c r="BI1" s="224"/>
      <c r="BJ1" s="224"/>
      <c r="BK1" s="224"/>
      <c r="BL1" s="224"/>
      <c r="BM1" s="224"/>
      <c r="BN1" s="224"/>
      <c r="BO1" s="224"/>
      <c r="BP1" s="224"/>
      <c r="BQ1" s="224"/>
      <c r="BR1" s="224"/>
    </row>
    <row r="2" spans="1:70">
      <c r="A2" s="1"/>
    </row>
    <row r="3" spans="1:70">
      <c r="A3" s="230" t="s">
        <v>389</v>
      </c>
    </row>
    <row r="4" spans="1:70">
      <c r="A4" s="225" t="s">
        <v>14</v>
      </c>
      <c r="B4" s="226" t="s">
        <v>202</v>
      </c>
      <c r="C4" s="227" t="s">
        <v>466</v>
      </c>
      <c r="D4" s="174">
        <f>+Parámetros!D29</f>
        <v>24</v>
      </c>
      <c r="E4" s="174">
        <f>+Parámetros!E29</f>
        <v>24</v>
      </c>
      <c r="F4" s="174">
        <f>+Parámetros!F29</f>
        <v>25</v>
      </c>
      <c r="G4" s="174">
        <f>+Parámetros!G29</f>
        <v>25</v>
      </c>
      <c r="H4" s="174">
        <f>+Parámetros!H29</f>
        <v>25</v>
      </c>
      <c r="I4" s="174">
        <f>+Parámetros!I29</f>
        <v>25</v>
      </c>
      <c r="J4" s="174">
        <f>+Parámetros!J29</f>
        <v>25</v>
      </c>
      <c r="K4" s="174">
        <f>+Parámetros!K29</f>
        <v>25</v>
      </c>
      <c r="L4" s="174">
        <f>+Parámetros!L29</f>
        <v>26</v>
      </c>
      <c r="M4" s="174">
        <f>+Parámetros!M29</f>
        <v>26</v>
      </c>
      <c r="N4" s="174">
        <f>+Parámetros!N29</f>
        <v>26</v>
      </c>
      <c r="O4" s="174">
        <f>+Parámetros!O29</f>
        <v>26</v>
      </c>
      <c r="P4" s="174">
        <f>+Parámetros!P29</f>
        <v>26</v>
      </c>
      <c r="Q4" s="174">
        <f>+Parámetros!Q29</f>
        <v>26</v>
      </c>
      <c r="R4" s="174">
        <f>+Parámetros!R29</f>
        <v>26</v>
      </c>
      <c r="S4" s="174">
        <f>+Parámetros!S29</f>
        <v>26</v>
      </c>
      <c r="T4" s="174">
        <f>+Parámetros!T29</f>
        <v>26</v>
      </c>
      <c r="U4" s="174">
        <f>+Parámetros!U29</f>
        <v>27</v>
      </c>
      <c r="V4" s="174">
        <f>+Parámetros!V29</f>
        <v>27</v>
      </c>
      <c r="W4" s="174">
        <f>+Parámetros!W29</f>
        <v>27</v>
      </c>
      <c r="X4" s="174">
        <f>+Parámetros!X29</f>
        <v>27</v>
      </c>
      <c r="Y4" s="174">
        <f>+Parámetros!Y29</f>
        <v>27</v>
      </c>
      <c r="Z4" s="174">
        <f>+Parámetros!Z29</f>
        <v>27</v>
      </c>
      <c r="AA4" s="174">
        <f>+Parámetros!AA29</f>
        <v>27</v>
      </c>
      <c r="AB4" s="174">
        <f>+Parámetros!AB29</f>
        <v>27</v>
      </c>
      <c r="AC4" s="174">
        <f>+Parámetros!AC29</f>
        <v>28</v>
      </c>
      <c r="AD4" s="174">
        <f>+Parámetros!AD29</f>
        <v>28</v>
      </c>
      <c r="AE4" s="174">
        <f>+Parámetros!AE29</f>
        <v>28</v>
      </c>
      <c r="AF4" s="174">
        <f>+Parámetros!AF29</f>
        <v>28</v>
      </c>
      <c r="AG4" s="174">
        <f>+Parámetros!AG29</f>
        <v>28</v>
      </c>
      <c r="AH4" s="174">
        <f>+Parámetros!AH29</f>
        <v>28</v>
      </c>
      <c r="AI4" s="174">
        <f>+Parámetros!AI29</f>
        <v>28</v>
      </c>
      <c r="AJ4" s="174">
        <f>+Parámetros!AJ29</f>
        <v>28</v>
      </c>
      <c r="AK4" s="174">
        <f>+Parámetros!AK29</f>
        <v>28</v>
      </c>
    </row>
    <row r="5" spans="1:70">
      <c r="A5" s="225" t="s">
        <v>15</v>
      </c>
      <c r="B5" s="226" t="s">
        <v>202</v>
      </c>
      <c r="C5" s="227" t="s">
        <v>466</v>
      </c>
      <c r="D5" s="174">
        <f>+Parámetros!D65</f>
        <v>3</v>
      </c>
      <c r="E5" s="174">
        <f>+Parámetros!E65</f>
        <v>3</v>
      </c>
      <c r="F5" s="174">
        <f>+Parámetros!F65</f>
        <v>3</v>
      </c>
      <c r="G5" s="174">
        <f>+Parámetros!G65</f>
        <v>3</v>
      </c>
      <c r="H5" s="174">
        <f>+Parámetros!H65</f>
        <v>3</v>
      </c>
      <c r="I5" s="174">
        <f>+Parámetros!I65</f>
        <v>3</v>
      </c>
      <c r="J5" s="174">
        <f>+Parámetros!J65</f>
        <v>3</v>
      </c>
      <c r="K5" s="174">
        <f>+Parámetros!K65</f>
        <v>3</v>
      </c>
      <c r="L5" s="174">
        <f>+Parámetros!L65</f>
        <v>3</v>
      </c>
      <c r="M5" s="174">
        <f>+Parámetros!M65</f>
        <v>4</v>
      </c>
      <c r="N5" s="174">
        <f>+Parámetros!N65</f>
        <v>4</v>
      </c>
      <c r="O5" s="174">
        <f>+Parámetros!O65</f>
        <v>4</v>
      </c>
      <c r="P5" s="174">
        <f>+Parámetros!P65</f>
        <v>4</v>
      </c>
      <c r="Q5" s="174">
        <f>+Parámetros!Q65</f>
        <v>4</v>
      </c>
      <c r="R5" s="174">
        <f>+Parámetros!R65</f>
        <v>4</v>
      </c>
      <c r="S5" s="174">
        <f>+Parámetros!S65</f>
        <v>4</v>
      </c>
      <c r="T5" s="174">
        <f>+Parámetros!T65</f>
        <v>4</v>
      </c>
      <c r="U5" s="174">
        <f>+Parámetros!U65</f>
        <v>4</v>
      </c>
      <c r="V5" s="174">
        <f>+Parámetros!V65</f>
        <v>4</v>
      </c>
      <c r="W5" s="174">
        <f>+Parámetros!W65</f>
        <v>5</v>
      </c>
      <c r="X5" s="174">
        <f>+Parámetros!X65</f>
        <v>5</v>
      </c>
      <c r="Y5" s="174">
        <f>+Parámetros!Y65</f>
        <v>5</v>
      </c>
      <c r="Z5" s="174">
        <f>+Parámetros!Z65</f>
        <v>5</v>
      </c>
      <c r="AA5" s="174">
        <f>+Parámetros!AA65</f>
        <v>5</v>
      </c>
      <c r="AB5" s="174">
        <f>+Parámetros!AB65</f>
        <v>5</v>
      </c>
      <c r="AC5" s="174">
        <f>+Parámetros!AC65</f>
        <v>5</v>
      </c>
      <c r="AD5" s="174">
        <f>+Parámetros!AD65</f>
        <v>5</v>
      </c>
      <c r="AE5" s="174">
        <f>+Parámetros!AE65</f>
        <v>5</v>
      </c>
      <c r="AF5" s="174">
        <f>+Parámetros!AF65</f>
        <v>5</v>
      </c>
      <c r="AG5" s="174">
        <f>+Parámetros!AG65</f>
        <v>6</v>
      </c>
      <c r="AH5" s="174">
        <f>+Parámetros!AH65</f>
        <v>6</v>
      </c>
      <c r="AI5" s="174">
        <f>+Parámetros!AI65</f>
        <v>6</v>
      </c>
      <c r="AJ5" s="174">
        <f>+Parámetros!AJ65</f>
        <v>6</v>
      </c>
      <c r="AK5" s="174">
        <f>+Parámetros!AK65</f>
        <v>6</v>
      </c>
    </row>
    <row r="6" spans="1:70">
      <c r="A6" s="225" t="s">
        <v>87</v>
      </c>
      <c r="B6" s="226" t="s">
        <v>202</v>
      </c>
      <c r="C6" s="227" t="s">
        <v>466</v>
      </c>
      <c r="D6" s="174">
        <f>+Parámetros!D101</f>
        <v>4</v>
      </c>
      <c r="E6" s="174">
        <f>+Parámetros!E101</f>
        <v>4</v>
      </c>
      <c r="F6" s="174">
        <f>+Parámetros!F101</f>
        <v>4</v>
      </c>
      <c r="G6" s="174">
        <f>+Parámetros!G101</f>
        <v>4</v>
      </c>
      <c r="H6" s="174">
        <f>+Parámetros!H101</f>
        <v>4</v>
      </c>
      <c r="I6" s="174">
        <f>+Parámetros!I101</f>
        <v>4</v>
      </c>
      <c r="J6" s="174">
        <f>+Parámetros!J101</f>
        <v>4</v>
      </c>
      <c r="K6" s="174">
        <f>+Parámetros!K101</f>
        <v>4</v>
      </c>
      <c r="L6" s="174">
        <f>+Parámetros!L101</f>
        <v>4</v>
      </c>
      <c r="M6" s="174">
        <f>+Parámetros!M101</f>
        <v>4</v>
      </c>
      <c r="N6" s="174">
        <f>+Parámetros!N101</f>
        <v>4</v>
      </c>
      <c r="O6" s="174">
        <f>+Parámetros!O101</f>
        <v>4</v>
      </c>
      <c r="P6" s="174">
        <f>+Parámetros!P101</f>
        <v>4</v>
      </c>
      <c r="Q6" s="174">
        <f>+Parámetros!Q101</f>
        <v>4</v>
      </c>
      <c r="R6" s="174">
        <f>+Parámetros!R101</f>
        <v>4</v>
      </c>
      <c r="S6" s="174">
        <f>+Parámetros!S101</f>
        <v>4</v>
      </c>
      <c r="T6" s="174">
        <f>+Parámetros!T101</f>
        <v>4</v>
      </c>
      <c r="U6" s="174">
        <f>+Parámetros!U101</f>
        <v>4</v>
      </c>
      <c r="V6" s="174">
        <f>+Parámetros!V101</f>
        <v>4</v>
      </c>
      <c r="W6" s="174">
        <f>+Parámetros!W101</f>
        <v>4</v>
      </c>
      <c r="X6" s="174">
        <f>+Parámetros!X101</f>
        <v>4</v>
      </c>
      <c r="Y6" s="174">
        <f>+Parámetros!Y101</f>
        <v>4</v>
      </c>
      <c r="Z6" s="174">
        <f>+Parámetros!Z101</f>
        <v>4</v>
      </c>
      <c r="AA6" s="174">
        <f>+Parámetros!AA101</f>
        <v>5</v>
      </c>
      <c r="AB6" s="174">
        <f>+Parámetros!AB101</f>
        <v>5</v>
      </c>
      <c r="AC6" s="174">
        <f>+Parámetros!AC101</f>
        <v>5</v>
      </c>
      <c r="AD6" s="174">
        <f>+Parámetros!AD101</f>
        <v>5</v>
      </c>
      <c r="AE6" s="174">
        <f>+Parámetros!AE101</f>
        <v>5</v>
      </c>
      <c r="AF6" s="174">
        <f>+Parámetros!AF101</f>
        <v>5</v>
      </c>
      <c r="AG6" s="174">
        <f>+Parámetros!AG101</f>
        <v>5</v>
      </c>
      <c r="AH6" s="174">
        <f>+Parámetros!AH101</f>
        <v>5</v>
      </c>
      <c r="AI6" s="174">
        <f>+Parámetros!AI101</f>
        <v>5</v>
      </c>
      <c r="AJ6" s="174">
        <f>+Parámetros!AJ101</f>
        <v>5</v>
      </c>
      <c r="AK6" s="174">
        <f>+Parámetros!AK101</f>
        <v>5</v>
      </c>
    </row>
    <row r="7" spans="1:70">
      <c r="A7" s="225" t="s">
        <v>98</v>
      </c>
      <c r="B7" s="226" t="s">
        <v>202</v>
      </c>
      <c r="C7" s="227" t="s">
        <v>466</v>
      </c>
      <c r="D7" s="174">
        <f>+Parámetros!D137</f>
        <v>35</v>
      </c>
      <c r="E7" s="174">
        <f>+Parámetros!E137</f>
        <v>36</v>
      </c>
      <c r="F7" s="174">
        <f>+Parámetros!F137</f>
        <v>36</v>
      </c>
      <c r="G7" s="174">
        <f>+Parámetros!G137</f>
        <v>36</v>
      </c>
      <c r="H7" s="174">
        <f>+Parámetros!H137</f>
        <v>36</v>
      </c>
      <c r="I7" s="174">
        <f>+Parámetros!I137</f>
        <v>37</v>
      </c>
      <c r="J7" s="174">
        <f>+Parámetros!J137</f>
        <v>37</v>
      </c>
      <c r="K7" s="174">
        <f>+Parámetros!K137</f>
        <v>38</v>
      </c>
      <c r="L7" s="174">
        <f>+Parámetros!L137</f>
        <v>38</v>
      </c>
      <c r="M7" s="174">
        <f>+Parámetros!M137</f>
        <v>39</v>
      </c>
      <c r="N7" s="174">
        <f>+Parámetros!N137</f>
        <v>39</v>
      </c>
      <c r="O7" s="174">
        <f>+Parámetros!O137</f>
        <v>39</v>
      </c>
      <c r="P7" s="174">
        <f>+Parámetros!P137</f>
        <v>40</v>
      </c>
      <c r="Q7" s="174">
        <f>+Parámetros!Q137</f>
        <v>40</v>
      </c>
      <c r="R7" s="174">
        <f>+Parámetros!R137</f>
        <v>40</v>
      </c>
      <c r="S7" s="174">
        <f>+Parámetros!S137</f>
        <v>41</v>
      </c>
      <c r="T7" s="174">
        <f>+Parámetros!T137</f>
        <v>41</v>
      </c>
      <c r="U7" s="174">
        <f>+Parámetros!U137</f>
        <v>42</v>
      </c>
      <c r="V7" s="174">
        <f>+Parámetros!V137</f>
        <v>42</v>
      </c>
      <c r="W7" s="174">
        <f>+Parámetros!W137</f>
        <v>42</v>
      </c>
      <c r="X7" s="174">
        <f>+Parámetros!X137</f>
        <v>43</v>
      </c>
      <c r="Y7" s="174">
        <f>+Parámetros!Y137</f>
        <v>43</v>
      </c>
      <c r="Z7" s="174">
        <f>+Parámetros!Z137</f>
        <v>44</v>
      </c>
      <c r="AA7" s="174">
        <f>+Parámetros!AA137</f>
        <v>44</v>
      </c>
      <c r="AB7" s="174">
        <f>+Parámetros!AB137</f>
        <v>45</v>
      </c>
      <c r="AC7" s="174">
        <f>+Parámetros!AC137</f>
        <v>45</v>
      </c>
      <c r="AD7" s="174">
        <f>+Parámetros!AD137</f>
        <v>46</v>
      </c>
      <c r="AE7" s="174">
        <f>+Parámetros!AE137</f>
        <v>46</v>
      </c>
      <c r="AF7" s="174">
        <f>+Parámetros!AF137</f>
        <v>47</v>
      </c>
      <c r="AG7" s="174">
        <f>+Parámetros!AG137</f>
        <v>47</v>
      </c>
      <c r="AH7" s="174">
        <f>+Parámetros!AH137</f>
        <v>47</v>
      </c>
      <c r="AI7" s="174">
        <f>+Parámetros!AI137</f>
        <v>48</v>
      </c>
      <c r="AJ7" s="174">
        <f>+Parámetros!AJ137</f>
        <v>48</v>
      </c>
      <c r="AK7" s="174">
        <f>+Parámetros!AK137</f>
        <v>48</v>
      </c>
    </row>
    <row r="10" spans="1:70">
      <c r="A10" s="230" t="s">
        <v>469</v>
      </c>
    </row>
    <row r="11" spans="1:70">
      <c r="A11" s="225" t="s">
        <v>11</v>
      </c>
      <c r="B11" s="226" t="s">
        <v>391</v>
      </c>
      <c r="C11" s="227" t="s">
        <v>466</v>
      </c>
      <c r="D11" s="242">
        <f>+'Usos finales'!B159</f>
        <v>1.6500000000000001E-2</v>
      </c>
      <c r="E11" s="240">
        <f>+D11</f>
        <v>1.6500000000000001E-2</v>
      </c>
      <c r="F11" s="240">
        <f t="shared" ref="F11:AK17" si="1">+E11</f>
        <v>1.6500000000000001E-2</v>
      </c>
      <c r="G11" s="240">
        <f t="shared" si="1"/>
        <v>1.6500000000000001E-2</v>
      </c>
      <c r="H11" s="240">
        <f t="shared" si="1"/>
        <v>1.6500000000000001E-2</v>
      </c>
      <c r="I11" s="240">
        <f t="shared" si="1"/>
        <v>1.6500000000000001E-2</v>
      </c>
      <c r="J11" s="240">
        <f t="shared" si="1"/>
        <v>1.6500000000000001E-2</v>
      </c>
      <c r="K11" s="240">
        <f t="shared" si="1"/>
        <v>1.6500000000000001E-2</v>
      </c>
      <c r="L11" s="240">
        <f t="shared" si="1"/>
        <v>1.6500000000000001E-2</v>
      </c>
      <c r="M11" s="240">
        <f t="shared" si="1"/>
        <v>1.6500000000000001E-2</v>
      </c>
      <c r="N11" s="240">
        <f t="shared" si="1"/>
        <v>1.6500000000000001E-2</v>
      </c>
      <c r="O11" s="240">
        <f t="shared" si="1"/>
        <v>1.6500000000000001E-2</v>
      </c>
      <c r="P11" s="240">
        <f t="shared" si="1"/>
        <v>1.6500000000000001E-2</v>
      </c>
      <c r="Q11" s="240">
        <f t="shared" si="1"/>
        <v>1.6500000000000001E-2</v>
      </c>
      <c r="R11" s="240">
        <f t="shared" si="1"/>
        <v>1.6500000000000001E-2</v>
      </c>
      <c r="S11" s="240">
        <f t="shared" si="1"/>
        <v>1.6500000000000001E-2</v>
      </c>
      <c r="T11" s="240">
        <f t="shared" si="1"/>
        <v>1.6500000000000001E-2</v>
      </c>
      <c r="U11" s="240">
        <f t="shared" si="1"/>
        <v>1.6500000000000001E-2</v>
      </c>
      <c r="V11" s="240">
        <f t="shared" si="1"/>
        <v>1.6500000000000001E-2</v>
      </c>
      <c r="W11" s="240">
        <f t="shared" si="1"/>
        <v>1.6500000000000001E-2</v>
      </c>
      <c r="X11" s="240">
        <f t="shared" si="1"/>
        <v>1.6500000000000001E-2</v>
      </c>
      <c r="Y11" s="240">
        <f t="shared" si="1"/>
        <v>1.6500000000000001E-2</v>
      </c>
      <c r="Z11" s="240">
        <f t="shared" si="1"/>
        <v>1.6500000000000001E-2</v>
      </c>
      <c r="AA11" s="240">
        <f t="shared" si="1"/>
        <v>1.6500000000000001E-2</v>
      </c>
      <c r="AB11" s="240">
        <f t="shared" si="1"/>
        <v>1.6500000000000001E-2</v>
      </c>
      <c r="AC11" s="240">
        <f t="shared" si="1"/>
        <v>1.6500000000000001E-2</v>
      </c>
      <c r="AD11" s="240">
        <f t="shared" si="1"/>
        <v>1.6500000000000001E-2</v>
      </c>
      <c r="AE11" s="240">
        <f t="shared" si="1"/>
        <v>1.6500000000000001E-2</v>
      </c>
      <c r="AF11" s="240">
        <f t="shared" si="1"/>
        <v>1.6500000000000001E-2</v>
      </c>
      <c r="AG11" s="240">
        <f t="shared" si="1"/>
        <v>1.6500000000000001E-2</v>
      </c>
      <c r="AH11" s="240">
        <f t="shared" si="1"/>
        <v>1.6500000000000001E-2</v>
      </c>
      <c r="AI11" s="240">
        <f t="shared" si="1"/>
        <v>1.6500000000000001E-2</v>
      </c>
      <c r="AJ11" s="240">
        <f t="shared" si="1"/>
        <v>1.6500000000000001E-2</v>
      </c>
      <c r="AK11" s="240">
        <f t="shared" si="1"/>
        <v>1.6500000000000001E-2</v>
      </c>
    </row>
    <row r="12" spans="1:70">
      <c r="A12" s="225" t="s">
        <v>5</v>
      </c>
      <c r="B12" s="226" t="s">
        <v>391</v>
      </c>
      <c r="C12" s="227" t="s">
        <v>466</v>
      </c>
      <c r="D12" s="242">
        <f>+'Usos finales'!B160</f>
        <v>4.2199999999999994E-2</v>
      </c>
      <c r="E12" s="240">
        <f t="shared" ref="E12:E17" si="2">+D12</f>
        <v>4.2199999999999994E-2</v>
      </c>
      <c r="F12" s="240">
        <f t="shared" si="1"/>
        <v>4.2199999999999994E-2</v>
      </c>
      <c r="G12" s="240">
        <f t="shared" si="1"/>
        <v>4.2199999999999994E-2</v>
      </c>
      <c r="H12" s="240">
        <f t="shared" si="1"/>
        <v>4.2199999999999994E-2</v>
      </c>
      <c r="I12" s="240">
        <f t="shared" si="1"/>
        <v>4.2199999999999994E-2</v>
      </c>
      <c r="J12" s="240">
        <f t="shared" si="1"/>
        <v>4.2199999999999994E-2</v>
      </c>
      <c r="K12" s="240">
        <f t="shared" si="1"/>
        <v>4.2199999999999994E-2</v>
      </c>
      <c r="L12" s="240">
        <f t="shared" si="1"/>
        <v>4.2199999999999994E-2</v>
      </c>
      <c r="M12" s="240">
        <f t="shared" si="1"/>
        <v>4.2199999999999994E-2</v>
      </c>
      <c r="N12" s="240">
        <f t="shared" si="1"/>
        <v>4.2199999999999994E-2</v>
      </c>
      <c r="O12" s="240">
        <f t="shared" si="1"/>
        <v>4.2199999999999994E-2</v>
      </c>
      <c r="P12" s="240">
        <f t="shared" si="1"/>
        <v>4.2199999999999994E-2</v>
      </c>
      <c r="Q12" s="240">
        <f t="shared" si="1"/>
        <v>4.2199999999999994E-2</v>
      </c>
      <c r="R12" s="240">
        <f t="shared" si="1"/>
        <v>4.2199999999999994E-2</v>
      </c>
      <c r="S12" s="240">
        <f t="shared" si="1"/>
        <v>4.2199999999999994E-2</v>
      </c>
      <c r="T12" s="240">
        <f t="shared" si="1"/>
        <v>4.2199999999999994E-2</v>
      </c>
      <c r="U12" s="240">
        <f t="shared" si="1"/>
        <v>4.2199999999999994E-2</v>
      </c>
      <c r="V12" s="240">
        <f t="shared" si="1"/>
        <v>4.2199999999999994E-2</v>
      </c>
      <c r="W12" s="240">
        <f t="shared" si="1"/>
        <v>4.2199999999999994E-2</v>
      </c>
      <c r="X12" s="240">
        <f t="shared" si="1"/>
        <v>4.2199999999999994E-2</v>
      </c>
      <c r="Y12" s="240">
        <f t="shared" si="1"/>
        <v>4.2199999999999994E-2</v>
      </c>
      <c r="Z12" s="240">
        <f t="shared" si="1"/>
        <v>4.2199999999999994E-2</v>
      </c>
      <c r="AA12" s="240">
        <f t="shared" si="1"/>
        <v>4.2199999999999994E-2</v>
      </c>
      <c r="AB12" s="240">
        <f t="shared" si="1"/>
        <v>4.2199999999999994E-2</v>
      </c>
      <c r="AC12" s="240">
        <f t="shared" si="1"/>
        <v>4.2199999999999994E-2</v>
      </c>
      <c r="AD12" s="240">
        <f t="shared" si="1"/>
        <v>4.2199999999999994E-2</v>
      </c>
      <c r="AE12" s="240">
        <f t="shared" si="1"/>
        <v>4.2199999999999994E-2</v>
      </c>
      <c r="AF12" s="240">
        <f t="shared" si="1"/>
        <v>4.2199999999999994E-2</v>
      </c>
      <c r="AG12" s="240">
        <f t="shared" si="1"/>
        <v>4.2199999999999994E-2</v>
      </c>
      <c r="AH12" s="240">
        <f t="shared" si="1"/>
        <v>4.2199999999999994E-2</v>
      </c>
      <c r="AI12" s="240">
        <f t="shared" si="1"/>
        <v>4.2199999999999994E-2</v>
      </c>
      <c r="AJ12" s="240">
        <f t="shared" si="1"/>
        <v>4.2199999999999994E-2</v>
      </c>
      <c r="AK12" s="240">
        <f t="shared" si="1"/>
        <v>4.2199999999999994E-2</v>
      </c>
    </row>
    <row r="13" spans="1:70">
      <c r="A13" s="225" t="s">
        <v>4</v>
      </c>
      <c r="B13" s="226" t="s">
        <v>391</v>
      </c>
      <c r="C13" s="227" t="s">
        <v>466</v>
      </c>
      <c r="D13" s="242">
        <f>+'Usos finales'!B161</f>
        <v>0.15130000000000002</v>
      </c>
      <c r="E13" s="240">
        <f t="shared" si="2"/>
        <v>0.15130000000000002</v>
      </c>
      <c r="F13" s="240">
        <f t="shared" si="1"/>
        <v>0.15130000000000002</v>
      </c>
      <c r="G13" s="240">
        <f t="shared" si="1"/>
        <v>0.15130000000000002</v>
      </c>
      <c r="H13" s="240">
        <f t="shared" si="1"/>
        <v>0.15130000000000002</v>
      </c>
      <c r="I13" s="240">
        <f t="shared" si="1"/>
        <v>0.15130000000000002</v>
      </c>
      <c r="J13" s="240">
        <f t="shared" si="1"/>
        <v>0.15130000000000002</v>
      </c>
      <c r="K13" s="240">
        <f t="shared" si="1"/>
        <v>0.15130000000000002</v>
      </c>
      <c r="L13" s="240">
        <f t="shared" si="1"/>
        <v>0.15130000000000002</v>
      </c>
      <c r="M13" s="240">
        <f t="shared" si="1"/>
        <v>0.15130000000000002</v>
      </c>
      <c r="N13" s="240">
        <f t="shared" si="1"/>
        <v>0.15130000000000002</v>
      </c>
      <c r="O13" s="240">
        <f t="shared" si="1"/>
        <v>0.15130000000000002</v>
      </c>
      <c r="P13" s="240">
        <f t="shared" si="1"/>
        <v>0.15130000000000002</v>
      </c>
      <c r="Q13" s="240">
        <f t="shared" si="1"/>
        <v>0.15130000000000002</v>
      </c>
      <c r="R13" s="240">
        <f t="shared" si="1"/>
        <v>0.15130000000000002</v>
      </c>
      <c r="S13" s="240">
        <f t="shared" si="1"/>
        <v>0.15130000000000002</v>
      </c>
      <c r="T13" s="240">
        <f t="shared" si="1"/>
        <v>0.15130000000000002</v>
      </c>
      <c r="U13" s="240">
        <f t="shared" si="1"/>
        <v>0.15130000000000002</v>
      </c>
      <c r="V13" s="240">
        <f t="shared" si="1"/>
        <v>0.15130000000000002</v>
      </c>
      <c r="W13" s="240">
        <f t="shared" si="1"/>
        <v>0.15130000000000002</v>
      </c>
      <c r="X13" s="240">
        <f t="shared" si="1"/>
        <v>0.15130000000000002</v>
      </c>
      <c r="Y13" s="240">
        <f t="shared" si="1"/>
        <v>0.15130000000000002</v>
      </c>
      <c r="Z13" s="240">
        <f t="shared" si="1"/>
        <v>0.15130000000000002</v>
      </c>
      <c r="AA13" s="240">
        <f t="shared" si="1"/>
        <v>0.15130000000000002</v>
      </c>
      <c r="AB13" s="240">
        <f t="shared" si="1"/>
        <v>0.15130000000000002</v>
      </c>
      <c r="AC13" s="240">
        <f t="shared" si="1"/>
        <v>0.15130000000000002</v>
      </c>
      <c r="AD13" s="240">
        <f t="shared" si="1"/>
        <v>0.15130000000000002</v>
      </c>
      <c r="AE13" s="240">
        <f t="shared" si="1"/>
        <v>0.15130000000000002</v>
      </c>
      <c r="AF13" s="240">
        <f t="shared" si="1"/>
        <v>0.15130000000000002</v>
      </c>
      <c r="AG13" s="240">
        <f t="shared" si="1"/>
        <v>0.15130000000000002</v>
      </c>
      <c r="AH13" s="240">
        <f t="shared" si="1"/>
        <v>0.15130000000000002</v>
      </c>
      <c r="AI13" s="240">
        <f t="shared" si="1"/>
        <v>0.15130000000000002</v>
      </c>
      <c r="AJ13" s="240">
        <f t="shared" si="1"/>
        <v>0.15130000000000002</v>
      </c>
      <c r="AK13" s="240">
        <f t="shared" si="1"/>
        <v>0.15130000000000002</v>
      </c>
    </row>
    <row r="14" spans="1:70">
      <c r="A14" s="225" t="s">
        <v>9</v>
      </c>
      <c r="B14" s="226" t="s">
        <v>391</v>
      </c>
      <c r="C14" s="227" t="s">
        <v>466</v>
      </c>
      <c r="D14" s="242">
        <f>+'Usos finales'!B162</f>
        <v>0.1515</v>
      </c>
      <c r="E14" s="240">
        <f t="shared" si="2"/>
        <v>0.1515</v>
      </c>
      <c r="F14" s="240">
        <f t="shared" si="1"/>
        <v>0.1515</v>
      </c>
      <c r="G14" s="240">
        <f t="shared" si="1"/>
        <v>0.1515</v>
      </c>
      <c r="H14" s="240">
        <f t="shared" si="1"/>
        <v>0.1515</v>
      </c>
      <c r="I14" s="240">
        <f t="shared" si="1"/>
        <v>0.1515</v>
      </c>
      <c r="J14" s="240">
        <f t="shared" si="1"/>
        <v>0.1515</v>
      </c>
      <c r="K14" s="240">
        <f t="shared" si="1"/>
        <v>0.1515</v>
      </c>
      <c r="L14" s="240">
        <f t="shared" si="1"/>
        <v>0.1515</v>
      </c>
      <c r="M14" s="240">
        <f t="shared" si="1"/>
        <v>0.1515</v>
      </c>
      <c r="N14" s="240">
        <f t="shared" si="1"/>
        <v>0.1515</v>
      </c>
      <c r="O14" s="240">
        <f t="shared" si="1"/>
        <v>0.1515</v>
      </c>
      <c r="P14" s="240">
        <f t="shared" si="1"/>
        <v>0.1515</v>
      </c>
      <c r="Q14" s="240">
        <f t="shared" si="1"/>
        <v>0.1515</v>
      </c>
      <c r="R14" s="240">
        <f t="shared" si="1"/>
        <v>0.1515</v>
      </c>
      <c r="S14" s="240">
        <f t="shared" si="1"/>
        <v>0.1515</v>
      </c>
      <c r="T14" s="240">
        <f t="shared" si="1"/>
        <v>0.1515</v>
      </c>
      <c r="U14" s="240">
        <f t="shared" si="1"/>
        <v>0.1515</v>
      </c>
      <c r="V14" s="240">
        <f t="shared" si="1"/>
        <v>0.1515</v>
      </c>
      <c r="W14" s="240">
        <f t="shared" si="1"/>
        <v>0.1515</v>
      </c>
      <c r="X14" s="240">
        <f t="shared" si="1"/>
        <v>0.1515</v>
      </c>
      <c r="Y14" s="240">
        <f t="shared" si="1"/>
        <v>0.1515</v>
      </c>
      <c r="Z14" s="240">
        <f t="shared" si="1"/>
        <v>0.1515</v>
      </c>
      <c r="AA14" s="240">
        <f t="shared" si="1"/>
        <v>0.1515</v>
      </c>
      <c r="AB14" s="240">
        <f t="shared" si="1"/>
        <v>0.1515</v>
      </c>
      <c r="AC14" s="240">
        <f t="shared" si="1"/>
        <v>0.1515</v>
      </c>
      <c r="AD14" s="240">
        <f t="shared" si="1"/>
        <v>0.1515</v>
      </c>
      <c r="AE14" s="240">
        <f t="shared" si="1"/>
        <v>0.1515</v>
      </c>
      <c r="AF14" s="240">
        <f t="shared" si="1"/>
        <v>0.1515</v>
      </c>
      <c r="AG14" s="240">
        <f t="shared" si="1"/>
        <v>0.1515</v>
      </c>
      <c r="AH14" s="240">
        <f t="shared" si="1"/>
        <v>0.1515</v>
      </c>
      <c r="AI14" s="240">
        <f t="shared" si="1"/>
        <v>0.1515</v>
      </c>
      <c r="AJ14" s="240">
        <f t="shared" si="1"/>
        <v>0.1515</v>
      </c>
      <c r="AK14" s="240">
        <f t="shared" si="1"/>
        <v>0.1515</v>
      </c>
    </row>
    <row r="15" spans="1:70">
      <c r="A15" s="225" t="s">
        <v>12</v>
      </c>
      <c r="B15" s="226" t="s">
        <v>391</v>
      </c>
      <c r="C15" s="227" t="s">
        <v>466</v>
      </c>
      <c r="D15" s="242">
        <f>+'Usos finales'!B163</f>
        <v>0.2581</v>
      </c>
      <c r="E15" s="240">
        <f t="shared" si="2"/>
        <v>0.2581</v>
      </c>
      <c r="F15" s="240">
        <f t="shared" si="1"/>
        <v>0.2581</v>
      </c>
      <c r="G15" s="240">
        <f t="shared" si="1"/>
        <v>0.2581</v>
      </c>
      <c r="H15" s="240">
        <f t="shared" si="1"/>
        <v>0.2581</v>
      </c>
      <c r="I15" s="240">
        <f t="shared" si="1"/>
        <v>0.2581</v>
      </c>
      <c r="J15" s="240">
        <f t="shared" si="1"/>
        <v>0.2581</v>
      </c>
      <c r="K15" s="240">
        <f t="shared" si="1"/>
        <v>0.2581</v>
      </c>
      <c r="L15" s="240">
        <f t="shared" si="1"/>
        <v>0.2581</v>
      </c>
      <c r="M15" s="240">
        <f t="shared" si="1"/>
        <v>0.2581</v>
      </c>
      <c r="N15" s="240">
        <f t="shared" si="1"/>
        <v>0.2581</v>
      </c>
      <c r="O15" s="240">
        <f t="shared" si="1"/>
        <v>0.2581</v>
      </c>
      <c r="P15" s="240">
        <f t="shared" si="1"/>
        <v>0.2581</v>
      </c>
      <c r="Q15" s="240">
        <f t="shared" si="1"/>
        <v>0.2581</v>
      </c>
      <c r="R15" s="240">
        <f t="shared" si="1"/>
        <v>0.2581</v>
      </c>
      <c r="S15" s="240">
        <f t="shared" si="1"/>
        <v>0.2581</v>
      </c>
      <c r="T15" s="240">
        <f t="shared" si="1"/>
        <v>0.2581</v>
      </c>
      <c r="U15" s="240">
        <f t="shared" si="1"/>
        <v>0.2581</v>
      </c>
      <c r="V15" s="240">
        <f t="shared" si="1"/>
        <v>0.2581</v>
      </c>
      <c r="W15" s="240">
        <f t="shared" si="1"/>
        <v>0.2581</v>
      </c>
      <c r="X15" s="240">
        <f t="shared" si="1"/>
        <v>0.2581</v>
      </c>
      <c r="Y15" s="240">
        <f t="shared" si="1"/>
        <v>0.2581</v>
      </c>
      <c r="Z15" s="240">
        <f t="shared" si="1"/>
        <v>0.2581</v>
      </c>
      <c r="AA15" s="240">
        <f t="shared" si="1"/>
        <v>0.2581</v>
      </c>
      <c r="AB15" s="240">
        <f t="shared" si="1"/>
        <v>0.2581</v>
      </c>
      <c r="AC15" s="240">
        <f t="shared" si="1"/>
        <v>0.2581</v>
      </c>
      <c r="AD15" s="240">
        <f t="shared" si="1"/>
        <v>0.2581</v>
      </c>
      <c r="AE15" s="240">
        <f t="shared" si="1"/>
        <v>0.2581</v>
      </c>
      <c r="AF15" s="240">
        <f t="shared" si="1"/>
        <v>0.2581</v>
      </c>
      <c r="AG15" s="240">
        <f t="shared" si="1"/>
        <v>0.2581</v>
      </c>
      <c r="AH15" s="240">
        <f t="shared" si="1"/>
        <v>0.2581</v>
      </c>
      <c r="AI15" s="240">
        <f t="shared" si="1"/>
        <v>0.2581</v>
      </c>
      <c r="AJ15" s="240">
        <f t="shared" si="1"/>
        <v>0.2581</v>
      </c>
      <c r="AK15" s="240">
        <f t="shared" si="1"/>
        <v>0.2581</v>
      </c>
    </row>
    <row r="16" spans="1:70">
      <c r="A16" s="225" t="s">
        <v>86</v>
      </c>
      <c r="B16" s="226" t="s">
        <v>391</v>
      </c>
      <c r="C16" s="227" t="s">
        <v>466</v>
      </c>
      <c r="D16" s="242">
        <f>+'Usos finales'!B164</f>
        <v>0.1401</v>
      </c>
      <c r="E16" s="240">
        <f t="shared" si="2"/>
        <v>0.1401</v>
      </c>
      <c r="F16" s="240">
        <f t="shared" si="1"/>
        <v>0.1401</v>
      </c>
      <c r="G16" s="240">
        <f t="shared" si="1"/>
        <v>0.1401</v>
      </c>
      <c r="H16" s="240">
        <f t="shared" si="1"/>
        <v>0.1401</v>
      </c>
      <c r="I16" s="240">
        <f t="shared" si="1"/>
        <v>0.1401</v>
      </c>
      <c r="J16" s="240">
        <f t="shared" si="1"/>
        <v>0.1401</v>
      </c>
      <c r="K16" s="240">
        <f t="shared" si="1"/>
        <v>0.1401</v>
      </c>
      <c r="L16" s="240">
        <f t="shared" si="1"/>
        <v>0.1401</v>
      </c>
      <c r="M16" s="240">
        <f t="shared" si="1"/>
        <v>0.1401</v>
      </c>
      <c r="N16" s="240">
        <f t="shared" si="1"/>
        <v>0.1401</v>
      </c>
      <c r="O16" s="240">
        <f t="shared" si="1"/>
        <v>0.1401</v>
      </c>
      <c r="P16" s="240">
        <f t="shared" si="1"/>
        <v>0.1401</v>
      </c>
      <c r="Q16" s="240">
        <f t="shared" si="1"/>
        <v>0.1401</v>
      </c>
      <c r="R16" s="240">
        <f t="shared" si="1"/>
        <v>0.1401</v>
      </c>
      <c r="S16" s="240">
        <f t="shared" si="1"/>
        <v>0.1401</v>
      </c>
      <c r="T16" s="240">
        <f t="shared" si="1"/>
        <v>0.1401</v>
      </c>
      <c r="U16" s="240">
        <f t="shared" si="1"/>
        <v>0.1401</v>
      </c>
      <c r="V16" s="240">
        <f t="shared" si="1"/>
        <v>0.1401</v>
      </c>
      <c r="W16" s="240">
        <f t="shared" si="1"/>
        <v>0.1401</v>
      </c>
      <c r="X16" s="240">
        <f t="shared" si="1"/>
        <v>0.1401</v>
      </c>
      <c r="Y16" s="240">
        <f t="shared" si="1"/>
        <v>0.1401</v>
      </c>
      <c r="Z16" s="240">
        <f t="shared" si="1"/>
        <v>0.1401</v>
      </c>
      <c r="AA16" s="240">
        <f t="shared" si="1"/>
        <v>0.1401</v>
      </c>
      <c r="AB16" s="240">
        <f t="shared" si="1"/>
        <v>0.1401</v>
      </c>
      <c r="AC16" s="240">
        <f t="shared" si="1"/>
        <v>0.1401</v>
      </c>
      <c r="AD16" s="240">
        <f t="shared" si="1"/>
        <v>0.1401</v>
      </c>
      <c r="AE16" s="240">
        <f t="shared" si="1"/>
        <v>0.1401</v>
      </c>
      <c r="AF16" s="240">
        <f t="shared" si="1"/>
        <v>0.1401</v>
      </c>
      <c r="AG16" s="240">
        <f t="shared" si="1"/>
        <v>0.1401</v>
      </c>
      <c r="AH16" s="240">
        <f t="shared" si="1"/>
        <v>0.1401</v>
      </c>
      <c r="AI16" s="240">
        <f t="shared" si="1"/>
        <v>0.1401</v>
      </c>
      <c r="AJ16" s="240">
        <f t="shared" si="1"/>
        <v>0.1401</v>
      </c>
      <c r="AK16" s="240">
        <f t="shared" si="1"/>
        <v>0.1401</v>
      </c>
    </row>
    <row r="17" spans="1:37">
      <c r="A17" s="225" t="s">
        <v>8</v>
      </c>
      <c r="B17" s="226" t="s">
        <v>391</v>
      </c>
      <c r="C17" s="227" t="s">
        <v>466</v>
      </c>
      <c r="D17" s="242">
        <f>+'Usos finales'!B165</f>
        <v>0.24030000000000001</v>
      </c>
      <c r="E17" s="240">
        <f t="shared" si="2"/>
        <v>0.24030000000000001</v>
      </c>
      <c r="F17" s="240">
        <f t="shared" si="1"/>
        <v>0.24030000000000001</v>
      </c>
      <c r="G17" s="240">
        <f t="shared" si="1"/>
        <v>0.24030000000000001</v>
      </c>
      <c r="H17" s="240">
        <f t="shared" si="1"/>
        <v>0.24030000000000001</v>
      </c>
      <c r="I17" s="240">
        <f t="shared" si="1"/>
        <v>0.24030000000000001</v>
      </c>
      <c r="J17" s="240">
        <f t="shared" si="1"/>
        <v>0.24030000000000001</v>
      </c>
      <c r="K17" s="240">
        <f t="shared" si="1"/>
        <v>0.24030000000000001</v>
      </c>
      <c r="L17" s="240">
        <f t="shared" si="1"/>
        <v>0.24030000000000001</v>
      </c>
      <c r="M17" s="240">
        <f t="shared" si="1"/>
        <v>0.24030000000000001</v>
      </c>
      <c r="N17" s="240">
        <f t="shared" si="1"/>
        <v>0.24030000000000001</v>
      </c>
      <c r="O17" s="240">
        <f t="shared" si="1"/>
        <v>0.24030000000000001</v>
      </c>
      <c r="P17" s="240">
        <f t="shared" si="1"/>
        <v>0.24030000000000001</v>
      </c>
      <c r="Q17" s="240">
        <f t="shared" si="1"/>
        <v>0.24030000000000001</v>
      </c>
      <c r="R17" s="240">
        <f t="shared" si="1"/>
        <v>0.24030000000000001</v>
      </c>
      <c r="S17" s="240">
        <f t="shared" si="1"/>
        <v>0.24030000000000001</v>
      </c>
      <c r="T17" s="240">
        <f t="shared" si="1"/>
        <v>0.24030000000000001</v>
      </c>
      <c r="U17" s="240">
        <f t="shared" si="1"/>
        <v>0.24030000000000001</v>
      </c>
      <c r="V17" s="240">
        <f t="shared" si="1"/>
        <v>0.24030000000000001</v>
      </c>
      <c r="W17" s="240">
        <f t="shared" si="1"/>
        <v>0.24030000000000001</v>
      </c>
      <c r="X17" s="240">
        <f t="shared" si="1"/>
        <v>0.24030000000000001</v>
      </c>
      <c r="Y17" s="240">
        <f t="shared" si="1"/>
        <v>0.24030000000000001</v>
      </c>
      <c r="Z17" s="240">
        <f t="shared" si="1"/>
        <v>0.24030000000000001</v>
      </c>
      <c r="AA17" s="240">
        <f t="shared" si="1"/>
        <v>0.24030000000000001</v>
      </c>
      <c r="AB17" s="240">
        <f t="shared" si="1"/>
        <v>0.24030000000000001</v>
      </c>
      <c r="AC17" s="240">
        <f t="shared" si="1"/>
        <v>0.24030000000000001</v>
      </c>
      <c r="AD17" s="240">
        <f t="shared" si="1"/>
        <v>0.24030000000000001</v>
      </c>
      <c r="AE17" s="240">
        <f t="shared" si="1"/>
        <v>0.24030000000000001</v>
      </c>
      <c r="AF17" s="240">
        <f t="shared" si="1"/>
        <v>0.24030000000000001</v>
      </c>
      <c r="AG17" s="240">
        <f t="shared" si="1"/>
        <v>0.24030000000000001</v>
      </c>
      <c r="AH17" s="240">
        <f t="shared" si="1"/>
        <v>0.24030000000000001</v>
      </c>
      <c r="AI17" s="240">
        <f t="shared" si="1"/>
        <v>0.24030000000000001</v>
      </c>
      <c r="AJ17" s="240">
        <f t="shared" si="1"/>
        <v>0.24030000000000001</v>
      </c>
      <c r="AK17" s="240">
        <f t="shared" si="1"/>
        <v>0.24030000000000001</v>
      </c>
    </row>
    <row r="18" spans="1:37">
      <c r="A18" s="225" t="s">
        <v>464</v>
      </c>
      <c r="B18" s="226" t="s">
        <v>391</v>
      </c>
      <c r="C18" s="227" t="s">
        <v>465</v>
      </c>
      <c r="D18" s="228">
        <f>SUM(D11:D17)</f>
        <v>1</v>
      </c>
      <c r="E18" s="228">
        <f t="shared" ref="E18:AK18" si="3">SUM(E11:E17)</f>
        <v>1</v>
      </c>
      <c r="F18" s="228">
        <f t="shared" si="3"/>
        <v>1</v>
      </c>
      <c r="G18" s="228">
        <f t="shared" si="3"/>
        <v>1</v>
      </c>
      <c r="H18" s="228">
        <f t="shared" si="3"/>
        <v>1</v>
      </c>
      <c r="I18" s="228">
        <f t="shared" si="3"/>
        <v>1</v>
      </c>
      <c r="J18" s="228">
        <f t="shared" si="3"/>
        <v>1</v>
      </c>
      <c r="K18" s="228">
        <f t="shared" si="3"/>
        <v>1</v>
      </c>
      <c r="L18" s="228">
        <f t="shared" si="3"/>
        <v>1</v>
      </c>
      <c r="M18" s="228">
        <f t="shared" si="3"/>
        <v>1</v>
      </c>
      <c r="N18" s="228">
        <f t="shared" si="3"/>
        <v>1</v>
      </c>
      <c r="O18" s="228">
        <f t="shared" si="3"/>
        <v>1</v>
      </c>
      <c r="P18" s="228">
        <f t="shared" si="3"/>
        <v>1</v>
      </c>
      <c r="Q18" s="228">
        <f t="shared" si="3"/>
        <v>1</v>
      </c>
      <c r="R18" s="228">
        <f t="shared" si="3"/>
        <v>1</v>
      </c>
      <c r="S18" s="228">
        <f t="shared" si="3"/>
        <v>1</v>
      </c>
      <c r="T18" s="228">
        <f t="shared" si="3"/>
        <v>1</v>
      </c>
      <c r="U18" s="228">
        <f t="shared" si="3"/>
        <v>1</v>
      </c>
      <c r="V18" s="228">
        <f t="shared" si="3"/>
        <v>1</v>
      </c>
      <c r="W18" s="228">
        <f t="shared" si="3"/>
        <v>1</v>
      </c>
      <c r="X18" s="228">
        <f t="shared" si="3"/>
        <v>1</v>
      </c>
      <c r="Y18" s="228">
        <f t="shared" si="3"/>
        <v>1</v>
      </c>
      <c r="Z18" s="228">
        <f t="shared" si="3"/>
        <v>1</v>
      </c>
      <c r="AA18" s="228">
        <f t="shared" si="3"/>
        <v>1</v>
      </c>
      <c r="AB18" s="228">
        <f t="shared" si="3"/>
        <v>1</v>
      </c>
      <c r="AC18" s="228">
        <f t="shared" si="3"/>
        <v>1</v>
      </c>
      <c r="AD18" s="228">
        <f t="shared" si="3"/>
        <v>1</v>
      </c>
      <c r="AE18" s="228">
        <f t="shared" si="3"/>
        <v>1</v>
      </c>
      <c r="AF18" s="228">
        <f t="shared" si="3"/>
        <v>1</v>
      </c>
      <c r="AG18" s="228">
        <f t="shared" si="3"/>
        <v>1</v>
      </c>
      <c r="AH18" s="228">
        <f t="shared" si="3"/>
        <v>1</v>
      </c>
      <c r="AI18" s="228">
        <f t="shared" si="3"/>
        <v>1</v>
      </c>
      <c r="AJ18" s="228">
        <f t="shared" si="3"/>
        <v>1</v>
      </c>
      <c r="AK18" s="228">
        <f t="shared" si="3"/>
        <v>1</v>
      </c>
    </row>
    <row r="21" spans="1:37">
      <c r="A21" s="230" t="s">
        <v>470</v>
      </c>
    </row>
    <row r="22" spans="1:37">
      <c r="A22" s="225" t="s">
        <v>11</v>
      </c>
      <c r="B22" s="226" t="s">
        <v>390</v>
      </c>
      <c r="C22" s="227" t="s">
        <v>466</v>
      </c>
      <c r="D22" s="174">
        <f>+VLOOKUP("Supermercados",'Unidad media'!$A$4:$B$8,2,FALSE)*'Consumo específico'!B$5*D11</f>
        <v>30700.890000000003</v>
      </c>
      <c r="E22" s="174">
        <f>+VLOOKUP("Supermercados",'Unidad media'!$A$4:$B$8,2,FALSE)*'Consumo específico'!C$5*E11</f>
        <v>30700.890000000003</v>
      </c>
      <c r="F22" s="174">
        <f>+VLOOKUP("Supermercados",'Unidad media'!$A$4:$B$8,2,FALSE)*'Consumo específico'!D$5*F11</f>
        <v>30700.890000000003</v>
      </c>
      <c r="G22" s="174">
        <f>+VLOOKUP("Supermercados",'Unidad media'!$A$4:$B$8,2,FALSE)*'Consumo específico'!E$5*G11</f>
        <v>30700.890000000003</v>
      </c>
      <c r="H22" s="174">
        <f>+VLOOKUP("Supermercados",'Unidad media'!$A$4:$B$8,2,FALSE)*'Consumo específico'!F$5*H11</f>
        <v>30700.890000000003</v>
      </c>
      <c r="I22" s="174">
        <f>+VLOOKUP("Supermercados",'Unidad media'!$A$4:$B$8,2,FALSE)*'Consumo específico'!G$5*I11</f>
        <v>30700.890000000003</v>
      </c>
      <c r="J22" s="174">
        <f>+VLOOKUP("Supermercados",'Unidad media'!$A$4:$B$8,2,FALSE)*'Consumo específico'!H$5*J11</f>
        <v>30700.890000000003</v>
      </c>
      <c r="K22" s="174">
        <f>+VLOOKUP("Supermercados",'Unidad media'!$A$4:$B$8,2,FALSE)*'Consumo específico'!I$5*K11</f>
        <v>30700.890000000003</v>
      </c>
      <c r="L22" s="174">
        <f>+VLOOKUP("Supermercados",'Unidad media'!$A$4:$B$8,2,FALSE)*'Consumo específico'!J$5*L11</f>
        <v>30700.890000000003</v>
      </c>
      <c r="M22" s="174">
        <f>+VLOOKUP("Supermercados",'Unidad media'!$A$4:$B$8,2,FALSE)*'Consumo específico'!K$5*M11</f>
        <v>30700.890000000003</v>
      </c>
      <c r="N22" s="174">
        <f>+VLOOKUP("Supermercados",'Unidad media'!$A$4:$B$8,2,FALSE)*'Consumo específico'!L$5*N11</f>
        <v>30700.890000000003</v>
      </c>
      <c r="O22" s="174">
        <f>+VLOOKUP("Supermercados",'Unidad media'!$A$4:$B$8,2,FALSE)*'Consumo específico'!M$5*O11</f>
        <v>30700.890000000003</v>
      </c>
      <c r="P22" s="174">
        <f>+VLOOKUP("Supermercados",'Unidad media'!$A$4:$B$8,2,FALSE)*'Consumo específico'!N$5*P11</f>
        <v>30700.890000000003</v>
      </c>
      <c r="Q22" s="174">
        <f>+VLOOKUP("Supermercados",'Unidad media'!$A$4:$B$8,2,FALSE)*'Consumo específico'!O$5*Q11</f>
        <v>30700.890000000003</v>
      </c>
      <c r="R22" s="174">
        <f>+VLOOKUP("Supermercados",'Unidad media'!$A$4:$B$8,2,FALSE)*'Consumo específico'!P$5*R11</f>
        <v>30700.890000000003</v>
      </c>
      <c r="S22" s="174">
        <f>+VLOOKUP("Supermercados",'Unidad media'!$A$4:$B$8,2,FALSE)*'Consumo específico'!Q$5*S11</f>
        <v>30700.890000000003</v>
      </c>
      <c r="T22" s="174">
        <f>+VLOOKUP("Supermercados",'Unidad media'!$A$4:$B$8,2,FALSE)*'Consumo específico'!R$5*T11</f>
        <v>30700.890000000003</v>
      </c>
      <c r="U22" s="174">
        <f>+VLOOKUP("Supermercados",'Unidad media'!$A$4:$B$8,2,FALSE)*'Consumo específico'!S$5*U11</f>
        <v>30700.890000000003</v>
      </c>
      <c r="V22" s="174">
        <f>+VLOOKUP("Supermercados",'Unidad media'!$A$4:$B$8,2,FALSE)*'Consumo específico'!T$5*V11</f>
        <v>30700.890000000003</v>
      </c>
      <c r="W22" s="174">
        <f>+VLOOKUP("Supermercados",'Unidad media'!$A$4:$B$8,2,FALSE)*'Consumo específico'!U$5*W11</f>
        <v>30700.890000000003</v>
      </c>
      <c r="X22" s="174">
        <f>+VLOOKUP("Supermercados",'Unidad media'!$A$4:$B$8,2,FALSE)*'Consumo específico'!V$5*X11</f>
        <v>30700.890000000003</v>
      </c>
      <c r="Y22" s="174">
        <f>+VLOOKUP("Supermercados",'Unidad media'!$A$4:$B$8,2,FALSE)*'Consumo específico'!W$5*Y11</f>
        <v>30700.890000000003</v>
      </c>
      <c r="Z22" s="174">
        <f>+VLOOKUP("Supermercados",'Unidad media'!$A$4:$B$8,2,FALSE)*'Consumo específico'!X$5*Z11</f>
        <v>30700.890000000003</v>
      </c>
      <c r="AA22" s="174">
        <f>+VLOOKUP("Supermercados",'Unidad media'!$A$4:$B$8,2,FALSE)*'Consumo específico'!Y$5*AA11</f>
        <v>30700.890000000003</v>
      </c>
      <c r="AB22" s="174">
        <f>+VLOOKUP("Supermercados",'Unidad media'!$A$4:$B$8,2,FALSE)*'Consumo específico'!Z$5*AB11</f>
        <v>30700.890000000003</v>
      </c>
      <c r="AC22" s="174">
        <f>+VLOOKUP("Supermercados",'Unidad media'!$A$4:$B$8,2,FALSE)*'Consumo específico'!AA$5*AC11</f>
        <v>30700.890000000003</v>
      </c>
      <c r="AD22" s="174">
        <f>+VLOOKUP("Supermercados",'Unidad media'!$A$4:$B$8,2,FALSE)*'Consumo específico'!AB$5*AD11</f>
        <v>30700.890000000003</v>
      </c>
      <c r="AE22" s="174">
        <f>+VLOOKUP("Supermercados",'Unidad media'!$A$4:$B$8,2,FALSE)*'Consumo específico'!AC$5*AE11</f>
        <v>30700.890000000003</v>
      </c>
      <c r="AF22" s="174">
        <f>+VLOOKUP("Supermercados",'Unidad media'!$A$4:$B$8,2,FALSE)*'Consumo específico'!AD$5*AF11</f>
        <v>30700.890000000003</v>
      </c>
      <c r="AG22" s="174">
        <f>+VLOOKUP("Supermercados",'Unidad media'!$A$4:$B$8,2,FALSE)*'Consumo específico'!AE$5*AG11</f>
        <v>30700.890000000003</v>
      </c>
      <c r="AH22" s="174">
        <f>+VLOOKUP("Supermercados",'Unidad media'!$A$4:$B$8,2,FALSE)*'Consumo específico'!AF$5*AH11</f>
        <v>30700.890000000003</v>
      </c>
      <c r="AI22" s="174">
        <f>+VLOOKUP("Supermercados",'Unidad media'!$A$4:$B$8,2,FALSE)*'Consumo específico'!AG$5*AI11</f>
        <v>30700.890000000003</v>
      </c>
      <c r="AJ22" s="174">
        <f>+VLOOKUP("Supermercados",'Unidad media'!$A$4:$B$8,2,FALSE)*'Consumo específico'!AH$5*AJ11</f>
        <v>30700.890000000003</v>
      </c>
      <c r="AK22" s="174">
        <f>+VLOOKUP("Supermercados",'Unidad media'!$A$4:$B$8,2,FALSE)*'Consumo específico'!AI$5*AK11</f>
        <v>30700.890000000003</v>
      </c>
    </row>
    <row r="23" spans="1:37">
      <c r="A23" s="225" t="s">
        <v>5</v>
      </c>
      <c r="B23" s="226" t="s">
        <v>390</v>
      </c>
      <c r="C23" s="227" t="s">
        <v>466</v>
      </c>
      <c r="D23" s="174">
        <f>+VLOOKUP("Supermercados",'Unidad media'!$A$4:$B$8,2,FALSE)*'Consumo específico'!B$5*D12</f>
        <v>78519.851999999984</v>
      </c>
      <c r="E23" s="174">
        <f>+VLOOKUP("Supermercados",'Unidad media'!$A$4:$B$8,2,FALSE)*'Consumo específico'!C$5*E12</f>
        <v>78519.851999999984</v>
      </c>
      <c r="F23" s="174">
        <f>+VLOOKUP("Supermercados",'Unidad media'!$A$4:$B$8,2,FALSE)*'Consumo específico'!D$5*F12</f>
        <v>78519.851999999984</v>
      </c>
      <c r="G23" s="174">
        <f>+VLOOKUP("Supermercados",'Unidad media'!$A$4:$B$8,2,FALSE)*'Consumo específico'!E$5*G12</f>
        <v>78519.851999999984</v>
      </c>
      <c r="H23" s="174">
        <f>+VLOOKUP("Supermercados",'Unidad media'!$A$4:$B$8,2,FALSE)*'Consumo específico'!F$5*H12</f>
        <v>78519.851999999984</v>
      </c>
      <c r="I23" s="174">
        <f>+VLOOKUP("Supermercados",'Unidad media'!$A$4:$B$8,2,FALSE)*'Consumo específico'!G$5*I12</f>
        <v>78519.851999999984</v>
      </c>
      <c r="J23" s="174">
        <f>+VLOOKUP("Supermercados",'Unidad media'!$A$4:$B$8,2,FALSE)*'Consumo específico'!H$5*J12</f>
        <v>78519.851999999984</v>
      </c>
      <c r="K23" s="174">
        <f>+VLOOKUP("Supermercados",'Unidad media'!$A$4:$B$8,2,FALSE)*'Consumo específico'!I$5*K12</f>
        <v>78519.851999999984</v>
      </c>
      <c r="L23" s="174">
        <f>+VLOOKUP("Supermercados",'Unidad media'!$A$4:$B$8,2,FALSE)*'Consumo específico'!J$5*L12</f>
        <v>78519.851999999984</v>
      </c>
      <c r="M23" s="174">
        <f>+VLOOKUP("Supermercados",'Unidad media'!$A$4:$B$8,2,FALSE)*'Consumo específico'!K$5*M12</f>
        <v>78519.851999999984</v>
      </c>
      <c r="N23" s="174">
        <f>+VLOOKUP("Supermercados",'Unidad media'!$A$4:$B$8,2,FALSE)*'Consumo específico'!L$5*N12</f>
        <v>78519.851999999984</v>
      </c>
      <c r="O23" s="174">
        <f>+VLOOKUP("Supermercados",'Unidad media'!$A$4:$B$8,2,FALSE)*'Consumo específico'!M$5*O12</f>
        <v>78519.851999999984</v>
      </c>
      <c r="P23" s="174">
        <f>+VLOOKUP("Supermercados",'Unidad media'!$A$4:$B$8,2,FALSE)*'Consumo específico'!N$5*P12</f>
        <v>78519.851999999984</v>
      </c>
      <c r="Q23" s="174">
        <f>+VLOOKUP("Supermercados",'Unidad media'!$A$4:$B$8,2,FALSE)*'Consumo específico'!O$5*Q12</f>
        <v>78519.851999999984</v>
      </c>
      <c r="R23" s="174">
        <f>+VLOOKUP("Supermercados",'Unidad media'!$A$4:$B$8,2,FALSE)*'Consumo específico'!P$5*R12</f>
        <v>78519.851999999984</v>
      </c>
      <c r="S23" s="174">
        <f>+VLOOKUP("Supermercados",'Unidad media'!$A$4:$B$8,2,FALSE)*'Consumo específico'!Q$5*S12</f>
        <v>78519.851999999984</v>
      </c>
      <c r="T23" s="174">
        <f>+VLOOKUP("Supermercados",'Unidad media'!$A$4:$B$8,2,FALSE)*'Consumo específico'!R$5*T12</f>
        <v>78519.851999999984</v>
      </c>
      <c r="U23" s="174">
        <f>+VLOOKUP("Supermercados",'Unidad media'!$A$4:$B$8,2,FALSE)*'Consumo específico'!S$5*U12</f>
        <v>78519.851999999984</v>
      </c>
      <c r="V23" s="174">
        <f>+VLOOKUP("Supermercados",'Unidad media'!$A$4:$B$8,2,FALSE)*'Consumo específico'!T$5*V12</f>
        <v>78519.851999999984</v>
      </c>
      <c r="W23" s="174">
        <f>+VLOOKUP("Supermercados",'Unidad media'!$A$4:$B$8,2,FALSE)*'Consumo específico'!U$5*W12</f>
        <v>78519.851999999984</v>
      </c>
      <c r="X23" s="174">
        <f>+VLOOKUP("Supermercados",'Unidad media'!$A$4:$B$8,2,FALSE)*'Consumo específico'!V$5*X12</f>
        <v>78519.851999999984</v>
      </c>
      <c r="Y23" s="174">
        <f>+VLOOKUP("Supermercados",'Unidad media'!$A$4:$B$8,2,FALSE)*'Consumo específico'!W$5*Y12</f>
        <v>78519.851999999984</v>
      </c>
      <c r="Z23" s="174">
        <f>+VLOOKUP("Supermercados",'Unidad media'!$A$4:$B$8,2,FALSE)*'Consumo específico'!X$5*Z12</f>
        <v>78519.851999999984</v>
      </c>
      <c r="AA23" s="174">
        <f>+VLOOKUP("Supermercados",'Unidad media'!$A$4:$B$8,2,FALSE)*'Consumo específico'!Y$5*AA12</f>
        <v>78519.851999999984</v>
      </c>
      <c r="AB23" s="174">
        <f>+VLOOKUP("Supermercados",'Unidad media'!$A$4:$B$8,2,FALSE)*'Consumo específico'!Z$5*AB12</f>
        <v>78519.851999999984</v>
      </c>
      <c r="AC23" s="174">
        <f>+VLOOKUP("Supermercados",'Unidad media'!$A$4:$B$8,2,FALSE)*'Consumo específico'!AA$5*AC12</f>
        <v>78519.851999999984</v>
      </c>
      <c r="AD23" s="174">
        <f>+VLOOKUP("Supermercados",'Unidad media'!$A$4:$B$8,2,FALSE)*'Consumo específico'!AB$5*AD12</f>
        <v>78519.851999999984</v>
      </c>
      <c r="AE23" s="174">
        <f>+VLOOKUP("Supermercados",'Unidad media'!$A$4:$B$8,2,FALSE)*'Consumo específico'!AC$5*AE12</f>
        <v>78519.851999999984</v>
      </c>
      <c r="AF23" s="174">
        <f>+VLOOKUP("Supermercados",'Unidad media'!$A$4:$B$8,2,FALSE)*'Consumo específico'!AD$5*AF12</f>
        <v>78519.851999999984</v>
      </c>
      <c r="AG23" s="174">
        <f>+VLOOKUP("Supermercados",'Unidad media'!$A$4:$B$8,2,FALSE)*'Consumo específico'!AE$5*AG12</f>
        <v>78519.851999999984</v>
      </c>
      <c r="AH23" s="174">
        <f>+VLOOKUP("Supermercados",'Unidad media'!$A$4:$B$8,2,FALSE)*'Consumo específico'!AF$5*AH12</f>
        <v>78519.851999999984</v>
      </c>
      <c r="AI23" s="174">
        <f>+VLOOKUP("Supermercados",'Unidad media'!$A$4:$B$8,2,FALSE)*'Consumo específico'!AG$5*AI12</f>
        <v>78519.851999999984</v>
      </c>
      <c r="AJ23" s="174">
        <f>+VLOOKUP("Supermercados",'Unidad media'!$A$4:$B$8,2,FALSE)*'Consumo específico'!AH$5*AJ12</f>
        <v>78519.851999999984</v>
      </c>
      <c r="AK23" s="174">
        <f>+VLOOKUP("Supermercados",'Unidad media'!$A$4:$B$8,2,FALSE)*'Consumo específico'!AI$5*AK12</f>
        <v>78519.851999999984</v>
      </c>
    </row>
    <row r="24" spans="1:37">
      <c r="A24" s="225" t="s">
        <v>4</v>
      </c>
      <c r="B24" s="226" t="s">
        <v>390</v>
      </c>
      <c r="C24" s="227" t="s">
        <v>466</v>
      </c>
      <c r="D24" s="174">
        <f>+VLOOKUP("Supermercados",'Unidad media'!$A$4:$B$8,2,FALSE)*'Consumo específico'!B$5*D13</f>
        <v>281517.85800000001</v>
      </c>
      <c r="E24" s="174">
        <f>+VLOOKUP("Supermercados",'Unidad media'!$A$4:$B$8,2,FALSE)*'Consumo específico'!C$5*E13</f>
        <v>281517.85800000001</v>
      </c>
      <c r="F24" s="174">
        <f>+VLOOKUP("Supermercados",'Unidad media'!$A$4:$B$8,2,FALSE)*'Consumo específico'!D$5*F13</f>
        <v>281517.85800000001</v>
      </c>
      <c r="G24" s="174">
        <f>+VLOOKUP("Supermercados",'Unidad media'!$A$4:$B$8,2,FALSE)*'Consumo específico'!E$5*G13</f>
        <v>281517.85800000001</v>
      </c>
      <c r="H24" s="174">
        <f>+VLOOKUP("Supermercados",'Unidad media'!$A$4:$B$8,2,FALSE)*'Consumo específico'!F$5*H13</f>
        <v>281517.85800000001</v>
      </c>
      <c r="I24" s="174">
        <f>+VLOOKUP("Supermercados",'Unidad media'!$A$4:$B$8,2,FALSE)*'Consumo específico'!G$5*I13</f>
        <v>281517.85800000001</v>
      </c>
      <c r="J24" s="174">
        <f>+VLOOKUP("Supermercados",'Unidad media'!$A$4:$B$8,2,FALSE)*'Consumo específico'!H$5*J13</f>
        <v>281517.85800000001</v>
      </c>
      <c r="K24" s="174">
        <f>+VLOOKUP("Supermercados",'Unidad media'!$A$4:$B$8,2,FALSE)*'Consumo específico'!I$5*K13</f>
        <v>281517.85800000001</v>
      </c>
      <c r="L24" s="174">
        <f>+VLOOKUP("Supermercados",'Unidad media'!$A$4:$B$8,2,FALSE)*'Consumo específico'!J$5*L13</f>
        <v>281517.85800000001</v>
      </c>
      <c r="M24" s="174">
        <f>+VLOOKUP("Supermercados",'Unidad media'!$A$4:$B$8,2,FALSE)*'Consumo específico'!K$5*M13</f>
        <v>281517.85800000001</v>
      </c>
      <c r="N24" s="174">
        <f>+VLOOKUP("Supermercados",'Unidad media'!$A$4:$B$8,2,FALSE)*'Consumo específico'!L$5*N13</f>
        <v>281517.85800000001</v>
      </c>
      <c r="O24" s="174">
        <f>+VLOOKUP("Supermercados",'Unidad media'!$A$4:$B$8,2,FALSE)*'Consumo específico'!M$5*O13</f>
        <v>281517.85800000001</v>
      </c>
      <c r="P24" s="174">
        <f>+VLOOKUP("Supermercados",'Unidad media'!$A$4:$B$8,2,FALSE)*'Consumo específico'!N$5*P13</f>
        <v>281517.85800000001</v>
      </c>
      <c r="Q24" s="174">
        <f>+VLOOKUP("Supermercados",'Unidad media'!$A$4:$B$8,2,FALSE)*'Consumo específico'!O$5*Q13</f>
        <v>281517.85800000001</v>
      </c>
      <c r="R24" s="174">
        <f>+VLOOKUP("Supermercados",'Unidad media'!$A$4:$B$8,2,FALSE)*'Consumo específico'!P$5*R13</f>
        <v>281517.85800000001</v>
      </c>
      <c r="S24" s="174">
        <f>+VLOOKUP("Supermercados",'Unidad media'!$A$4:$B$8,2,FALSE)*'Consumo específico'!Q$5*S13</f>
        <v>281517.85800000001</v>
      </c>
      <c r="T24" s="174">
        <f>+VLOOKUP("Supermercados",'Unidad media'!$A$4:$B$8,2,FALSE)*'Consumo específico'!R$5*T13</f>
        <v>281517.85800000001</v>
      </c>
      <c r="U24" s="174">
        <f>+VLOOKUP("Supermercados",'Unidad media'!$A$4:$B$8,2,FALSE)*'Consumo específico'!S$5*U13</f>
        <v>281517.85800000001</v>
      </c>
      <c r="V24" s="174">
        <f>+VLOOKUP("Supermercados",'Unidad media'!$A$4:$B$8,2,FALSE)*'Consumo específico'!T$5*V13</f>
        <v>281517.85800000001</v>
      </c>
      <c r="W24" s="174">
        <f>+VLOOKUP("Supermercados",'Unidad media'!$A$4:$B$8,2,FALSE)*'Consumo específico'!U$5*W13</f>
        <v>281517.85800000001</v>
      </c>
      <c r="X24" s="174">
        <f>+VLOOKUP("Supermercados",'Unidad media'!$A$4:$B$8,2,FALSE)*'Consumo específico'!V$5*X13</f>
        <v>281517.85800000001</v>
      </c>
      <c r="Y24" s="174">
        <f>+VLOOKUP("Supermercados",'Unidad media'!$A$4:$B$8,2,FALSE)*'Consumo específico'!W$5*Y13</f>
        <v>281517.85800000001</v>
      </c>
      <c r="Z24" s="174">
        <f>+VLOOKUP("Supermercados",'Unidad media'!$A$4:$B$8,2,FALSE)*'Consumo específico'!X$5*Z13</f>
        <v>281517.85800000001</v>
      </c>
      <c r="AA24" s="174">
        <f>+VLOOKUP("Supermercados",'Unidad media'!$A$4:$B$8,2,FALSE)*'Consumo específico'!Y$5*AA13</f>
        <v>281517.85800000001</v>
      </c>
      <c r="AB24" s="174">
        <f>+VLOOKUP("Supermercados",'Unidad media'!$A$4:$B$8,2,FALSE)*'Consumo específico'!Z$5*AB13</f>
        <v>281517.85800000001</v>
      </c>
      <c r="AC24" s="174">
        <f>+VLOOKUP("Supermercados",'Unidad media'!$A$4:$B$8,2,FALSE)*'Consumo específico'!AA$5*AC13</f>
        <v>281517.85800000001</v>
      </c>
      <c r="AD24" s="174">
        <f>+VLOOKUP("Supermercados",'Unidad media'!$A$4:$B$8,2,FALSE)*'Consumo específico'!AB$5*AD13</f>
        <v>281517.85800000001</v>
      </c>
      <c r="AE24" s="174">
        <f>+VLOOKUP("Supermercados",'Unidad media'!$A$4:$B$8,2,FALSE)*'Consumo específico'!AC$5*AE13</f>
        <v>281517.85800000001</v>
      </c>
      <c r="AF24" s="174">
        <f>+VLOOKUP("Supermercados",'Unidad media'!$A$4:$B$8,2,FALSE)*'Consumo específico'!AD$5*AF13</f>
        <v>281517.85800000001</v>
      </c>
      <c r="AG24" s="174">
        <f>+VLOOKUP("Supermercados",'Unidad media'!$A$4:$B$8,2,FALSE)*'Consumo específico'!AE$5*AG13</f>
        <v>281517.85800000001</v>
      </c>
      <c r="AH24" s="174">
        <f>+VLOOKUP("Supermercados",'Unidad media'!$A$4:$B$8,2,FALSE)*'Consumo específico'!AF$5*AH13</f>
        <v>281517.85800000001</v>
      </c>
      <c r="AI24" s="174">
        <f>+VLOOKUP("Supermercados",'Unidad media'!$A$4:$B$8,2,FALSE)*'Consumo específico'!AG$5*AI13</f>
        <v>281517.85800000001</v>
      </c>
      <c r="AJ24" s="174">
        <f>+VLOOKUP("Supermercados",'Unidad media'!$A$4:$B$8,2,FALSE)*'Consumo específico'!AH$5*AJ13</f>
        <v>281517.85800000001</v>
      </c>
      <c r="AK24" s="174">
        <f>+VLOOKUP("Supermercados",'Unidad media'!$A$4:$B$8,2,FALSE)*'Consumo específico'!AI$5*AK13</f>
        <v>281517.85800000001</v>
      </c>
    </row>
    <row r="25" spans="1:37">
      <c r="A25" s="225" t="s">
        <v>9</v>
      </c>
      <c r="B25" s="226" t="s">
        <v>390</v>
      </c>
      <c r="C25" s="227" t="s">
        <v>466</v>
      </c>
      <c r="D25" s="174">
        <f>+VLOOKUP("Supermercados",'Unidad media'!$A$4:$B$8,2,FALSE)*'Consumo específico'!B$5*D14</f>
        <v>281889.99</v>
      </c>
      <c r="E25" s="174">
        <f>+VLOOKUP("Supermercados",'Unidad media'!$A$4:$B$8,2,FALSE)*'Consumo específico'!C$5*E14</f>
        <v>281889.99</v>
      </c>
      <c r="F25" s="174">
        <f>+VLOOKUP("Supermercados",'Unidad media'!$A$4:$B$8,2,FALSE)*'Consumo específico'!D$5*F14</f>
        <v>281889.99</v>
      </c>
      <c r="G25" s="174">
        <f>+VLOOKUP("Supermercados",'Unidad media'!$A$4:$B$8,2,FALSE)*'Consumo específico'!E$5*G14</f>
        <v>281889.99</v>
      </c>
      <c r="H25" s="174">
        <f>+VLOOKUP("Supermercados",'Unidad media'!$A$4:$B$8,2,FALSE)*'Consumo específico'!F$5*H14</f>
        <v>281889.99</v>
      </c>
      <c r="I25" s="174">
        <f>+VLOOKUP("Supermercados",'Unidad media'!$A$4:$B$8,2,FALSE)*'Consumo específico'!G$5*I14</f>
        <v>281889.99</v>
      </c>
      <c r="J25" s="174">
        <f>+VLOOKUP("Supermercados",'Unidad media'!$A$4:$B$8,2,FALSE)*'Consumo específico'!H$5*J14</f>
        <v>281889.99</v>
      </c>
      <c r="K25" s="174">
        <f>+VLOOKUP("Supermercados",'Unidad media'!$A$4:$B$8,2,FALSE)*'Consumo específico'!I$5*K14</f>
        <v>281889.99</v>
      </c>
      <c r="L25" s="174">
        <f>+VLOOKUP("Supermercados",'Unidad media'!$A$4:$B$8,2,FALSE)*'Consumo específico'!J$5*L14</f>
        <v>281889.99</v>
      </c>
      <c r="M25" s="174">
        <f>+VLOOKUP("Supermercados",'Unidad media'!$A$4:$B$8,2,FALSE)*'Consumo específico'!K$5*M14</f>
        <v>281889.99</v>
      </c>
      <c r="N25" s="174">
        <f>+VLOOKUP("Supermercados",'Unidad media'!$A$4:$B$8,2,FALSE)*'Consumo específico'!L$5*N14</f>
        <v>281889.99</v>
      </c>
      <c r="O25" s="174">
        <f>+VLOOKUP("Supermercados",'Unidad media'!$A$4:$B$8,2,FALSE)*'Consumo específico'!M$5*O14</f>
        <v>281889.99</v>
      </c>
      <c r="P25" s="174">
        <f>+VLOOKUP("Supermercados",'Unidad media'!$A$4:$B$8,2,FALSE)*'Consumo específico'!N$5*P14</f>
        <v>281889.99</v>
      </c>
      <c r="Q25" s="174">
        <f>+VLOOKUP("Supermercados",'Unidad media'!$A$4:$B$8,2,FALSE)*'Consumo específico'!O$5*Q14</f>
        <v>281889.99</v>
      </c>
      <c r="R25" s="174">
        <f>+VLOOKUP("Supermercados",'Unidad media'!$A$4:$B$8,2,FALSE)*'Consumo específico'!P$5*R14</f>
        <v>281889.99</v>
      </c>
      <c r="S25" s="174">
        <f>+VLOOKUP("Supermercados",'Unidad media'!$A$4:$B$8,2,FALSE)*'Consumo específico'!Q$5*S14</f>
        <v>281889.99</v>
      </c>
      <c r="T25" s="174">
        <f>+VLOOKUP("Supermercados",'Unidad media'!$A$4:$B$8,2,FALSE)*'Consumo específico'!R$5*T14</f>
        <v>281889.99</v>
      </c>
      <c r="U25" s="174">
        <f>+VLOOKUP("Supermercados",'Unidad media'!$A$4:$B$8,2,FALSE)*'Consumo específico'!S$5*U14</f>
        <v>281889.99</v>
      </c>
      <c r="V25" s="174">
        <f>+VLOOKUP("Supermercados",'Unidad media'!$A$4:$B$8,2,FALSE)*'Consumo específico'!T$5*V14</f>
        <v>281889.99</v>
      </c>
      <c r="W25" s="174">
        <f>+VLOOKUP("Supermercados",'Unidad media'!$A$4:$B$8,2,FALSE)*'Consumo específico'!U$5*W14</f>
        <v>281889.99</v>
      </c>
      <c r="X25" s="174">
        <f>+VLOOKUP("Supermercados",'Unidad media'!$A$4:$B$8,2,FALSE)*'Consumo específico'!V$5*X14</f>
        <v>281889.99</v>
      </c>
      <c r="Y25" s="174">
        <f>+VLOOKUP("Supermercados",'Unidad media'!$A$4:$B$8,2,FALSE)*'Consumo específico'!W$5*Y14</f>
        <v>281889.99</v>
      </c>
      <c r="Z25" s="174">
        <f>+VLOOKUP("Supermercados",'Unidad media'!$A$4:$B$8,2,FALSE)*'Consumo específico'!X$5*Z14</f>
        <v>281889.99</v>
      </c>
      <c r="AA25" s="174">
        <f>+VLOOKUP("Supermercados",'Unidad media'!$A$4:$B$8,2,FALSE)*'Consumo específico'!Y$5*AA14</f>
        <v>281889.99</v>
      </c>
      <c r="AB25" s="174">
        <f>+VLOOKUP("Supermercados",'Unidad media'!$A$4:$B$8,2,FALSE)*'Consumo específico'!Z$5*AB14</f>
        <v>281889.99</v>
      </c>
      <c r="AC25" s="174">
        <f>+VLOOKUP("Supermercados",'Unidad media'!$A$4:$B$8,2,FALSE)*'Consumo específico'!AA$5*AC14</f>
        <v>281889.99</v>
      </c>
      <c r="AD25" s="174">
        <f>+VLOOKUP("Supermercados",'Unidad media'!$A$4:$B$8,2,FALSE)*'Consumo específico'!AB$5*AD14</f>
        <v>281889.99</v>
      </c>
      <c r="AE25" s="174">
        <f>+VLOOKUP("Supermercados",'Unidad media'!$A$4:$B$8,2,FALSE)*'Consumo específico'!AC$5*AE14</f>
        <v>281889.99</v>
      </c>
      <c r="AF25" s="174">
        <f>+VLOOKUP("Supermercados",'Unidad media'!$A$4:$B$8,2,FALSE)*'Consumo específico'!AD$5*AF14</f>
        <v>281889.99</v>
      </c>
      <c r="AG25" s="174">
        <f>+VLOOKUP("Supermercados",'Unidad media'!$A$4:$B$8,2,FALSE)*'Consumo específico'!AE$5*AG14</f>
        <v>281889.99</v>
      </c>
      <c r="AH25" s="174">
        <f>+VLOOKUP("Supermercados",'Unidad media'!$A$4:$B$8,2,FALSE)*'Consumo específico'!AF$5*AH14</f>
        <v>281889.99</v>
      </c>
      <c r="AI25" s="174">
        <f>+VLOOKUP("Supermercados",'Unidad media'!$A$4:$B$8,2,FALSE)*'Consumo específico'!AG$5*AI14</f>
        <v>281889.99</v>
      </c>
      <c r="AJ25" s="174">
        <f>+VLOOKUP("Supermercados",'Unidad media'!$A$4:$B$8,2,FALSE)*'Consumo específico'!AH$5*AJ14</f>
        <v>281889.99</v>
      </c>
      <c r="AK25" s="174">
        <f>+VLOOKUP("Supermercados",'Unidad media'!$A$4:$B$8,2,FALSE)*'Consumo específico'!AI$5*AK14</f>
        <v>281889.99</v>
      </c>
    </row>
    <row r="26" spans="1:37">
      <c r="A26" s="225" t="s">
        <v>12</v>
      </c>
      <c r="B26" s="226" t="s">
        <v>390</v>
      </c>
      <c r="C26" s="227" t="s">
        <v>466</v>
      </c>
      <c r="D26" s="174">
        <f>+VLOOKUP("Supermercados",'Unidad media'!$A$4:$B$8,2,FALSE)*'Consumo específico'!B$5*D15</f>
        <v>480236.34600000002</v>
      </c>
      <c r="E26" s="174">
        <f>+VLOOKUP("Supermercados",'Unidad media'!$A$4:$B$8,2,FALSE)*'Consumo específico'!C$5*E15</f>
        <v>480236.34600000002</v>
      </c>
      <c r="F26" s="174">
        <f>+VLOOKUP("Supermercados",'Unidad media'!$A$4:$B$8,2,FALSE)*'Consumo específico'!D$5*F15</f>
        <v>480236.34600000002</v>
      </c>
      <c r="G26" s="174">
        <f>+VLOOKUP("Supermercados",'Unidad media'!$A$4:$B$8,2,FALSE)*'Consumo específico'!E$5*G15</f>
        <v>480236.34600000002</v>
      </c>
      <c r="H26" s="174">
        <f>+VLOOKUP("Supermercados",'Unidad media'!$A$4:$B$8,2,FALSE)*'Consumo específico'!F$5*H15</f>
        <v>480236.34600000002</v>
      </c>
      <c r="I26" s="174">
        <f>+VLOOKUP("Supermercados",'Unidad media'!$A$4:$B$8,2,FALSE)*'Consumo específico'!G$5*I15</f>
        <v>480236.34600000002</v>
      </c>
      <c r="J26" s="174">
        <f>+VLOOKUP("Supermercados",'Unidad media'!$A$4:$B$8,2,FALSE)*'Consumo específico'!H$5*J15</f>
        <v>480236.34600000002</v>
      </c>
      <c r="K26" s="174">
        <f>+VLOOKUP("Supermercados",'Unidad media'!$A$4:$B$8,2,FALSE)*'Consumo específico'!I$5*K15</f>
        <v>480236.34600000002</v>
      </c>
      <c r="L26" s="174">
        <f>+VLOOKUP("Supermercados",'Unidad media'!$A$4:$B$8,2,FALSE)*'Consumo específico'!J$5*L15</f>
        <v>480236.34600000002</v>
      </c>
      <c r="M26" s="174">
        <f>+VLOOKUP("Supermercados",'Unidad media'!$A$4:$B$8,2,FALSE)*'Consumo específico'!K$5*M15</f>
        <v>480236.34600000002</v>
      </c>
      <c r="N26" s="174">
        <f>+VLOOKUP("Supermercados",'Unidad media'!$A$4:$B$8,2,FALSE)*'Consumo específico'!L$5*N15</f>
        <v>480236.34600000002</v>
      </c>
      <c r="O26" s="174">
        <f>+VLOOKUP("Supermercados",'Unidad media'!$A$4:$B$8,2,FALSE)*'Consumo específico'!M$5*O15</f>
        <v>480236.34600000002</v>
      </c>
      <c r="P26" s="174">
        <f>+VLOOKUP("Supermercados",'Unidad media'!$A$4:$B$8,2,FALSE)*'Consumo específico'!N$5*P15</f>
        <v>480236.34600000002</v>
      </c>
      <c r="Q26" s="174">
        <f>+VLOOKUP("Supermercados",'Unidad media'!$A$4:$B$8,2,FALSE)*'Consumo específico'!O$5*Q15</f>
        <v>480236.34600000002</v>
      </c>
      <c r="R26" s="174">
        <f>+VLOOKUP("Supermercados",'Unidad media'!$A$4:$B$8,2,FALSE)*'Consumo específico'!P$5*R15</f>
        <v>480236.34600000002</v>
      </c>
      <c r="S26" s="174">
        <f>+VLOOKUP("Supermercados",'Unidad media'!$A$4:$B$8,2,FALSE)*'Consumo específico'!Q$5*S15</f>
        <v>480236.34600000002</v>
      </c>
      <c r="T26" s="174">
        <f>+VLOOKUP("Supermercados",'Unidad media'!$A$4:$B$8,2,FALSE)*'Consumo específico'!R$5*T15</f>
        <v>480236.34600000002</v>
      </c>
      <c r="U26" s="174">
        <f>+VLOOKUP("Supermercados",'Unidad media'!$A$4:$B$8,2,FALSE)*'Consumo específico'!S$5*U15</f>
        <v>480236.34600000002</v>
      </c>
      <c r="V26" s="174">
        <f>+VLOOKUP("Supermercados",'Unidad media'!$A$4:$B$8,2,FALSE)*'Consumo específico'!T$5*V15</f>
        <v>480236.34600000002</v>
      </c>
      <c r="W26" s="174">
        <f>+VLOOKUP("Supermercados",'Unidad media'!$A$4:$B$8,2,FALSE)*'Consumo específico'!U$5*W15</f>
        <v>480236.34600000002</v>
      </c>
      <c r="X26" s="174">
        <f>+VLOOKUP("Supermercados",'Unidad media'!$A$4:$B$8,2,FALSE)*'Consumo específico'!V$5*X15</f>
        <v>480236.34600000002</v>
      </c>
      <c r="Y26" s="174">
        <f>+VLOOKUP("Supermercados",'Unidad media'!$A$4:$B$8,2,FALSE)*'Consumo específico'!W$5*Y15</f>
        <v>480236.34600000002</v>
      </c>
      <c r="Z26" s="174">
        <f>+VLOOKUP("Supermercados",'Unidad media'!$A$4:$B$8,2,FALSE)*'Consumo específico'!X$5*Z15</f>
        <v>480236.34600000002</v>
      </c>
      <c r="AA26" s="174">
        <f>+VLOOKUP("Supermercados",'Unidad media'!$A$4:$B$8,2,FALSE)*'Consumo específico'!Y$5*AA15</f>
        <v>480236.34600000002</v>
      </c>
      <c r="AB26" s="174">
        <f>+VLOOKUP("Supermercados",'Unidad media'!$A$4:$B$8,2,FALSE)*'Consumo específico'!Z$5*AB15</f>
        <v>480236.34600000002</v>
      </c>
      <c r="AC26" s="174">
        <f>+VLOOKUP("Supermercados",'Unidad media'!$A$4:$B$8,2,FALSE)*'Consumo específico'!AA$5*AC15</f>
        <v>480236.34600000002</v>
      </c>
      <c r="AD26" s="174">
        <f>+VLOOKUP("Supermercados",'Unidad media'!$A$4:$B$8,2,FALSE)*'Consumo específico'!AB$5*AD15</f>
        <v>480236.34600000002</v>
      </c>
      <c r="AE26" s="174">
        <f>+VLOOKUP("Supermercados",'Unidad media'!$A$4:$B$8,2,FALSE)*'Consumo específico'!AC$5*AE15</f>
        <v>480236.34600000002</v>
      </c>
      <c r="AF26" s="174">
        <f>+VLOOKUP("Supermercados",'Unidad media'!$A$4:$B$8,2,FALSE)*'Consumo específico'!AD$5*AF15</f>
        <v>480236.34600000002</v>
      </c>
      <c r="AG26" s="174">
        <f>+VLOOKUP("Supermercados",'Unidad media'!$A$4:$B$8,2,FALSE)*'Consumo específico'!AE$5*AG15</f>
        <v>480236.34600000002</v>
      </c>
      <c r="AH26" s="174">
        <f>+VLOOKUP("Supermercados",'Unidad media'!$A$4:$B$8,2,FALSE)*'Consumo específico'!AF$5*AH15</f>
        <v>480236.34600000002</v>
      </c>
      <c r="AI26" s="174">
        <f>+VLOOKUP("Supermercados",'Unidad media'!$A$4:$B$8,2,FALSE)*'Consumo específico'!AG$5*AI15</f>
        <v>480236.34600000002</v>
      </c>
      <c r="AJ26" s="174">
        <f>+VLOOKUP("Supermercados",'Unidad media'!$A$4:$B$8,2,FALSE)*'Consumo específico'!AH$5*AJ15</f>
        <v>480236.34600000002</v>
      </c>
      <c r="AK26" s="174">
        <f>+VLOOKUP("Supermercados",'Unidad media'!$A$4:$B$8,2,FALSE)*'Consumo específico'!AI$5*AK15</f>
        <v>480236.34600000002</v>
      </c>
    </row>
    <row r="27" spans="1:37">
      <c r="A27" s="225" t="s">
        <v>86</v>
      </c>
      <c r="B27" s="226" t="s">
        <v>390</v>
      </c>
      <c r="C27" s="227" t="s">
        <v>466</v>
      </c>
      <c r="D27" s="174">
        <f>+VLOOKUP("Supermercados",'Unidad media'!$A$4:$B$8,2,FALSE)*'Consumo específico'!B$5*D16</f>
        <v>260678.46600000001</v>
      </c>
      <c r="E27" s="174">
        <f>+VLOOKUP("Supermercados",'Unidad media'!$A$4:$B$8,2,FALSE)*'Consumo específico'!C$5*E16</f>
        <v>260678.46600000001</v>
      </c>
      <c r="F27" s="174">
        <f>+VLOOKUP("Supermercados",'Unidad media'!$A$4:$B$8,2,FALSE)*'Consumo específico'!D$5*F16</f>
        <v>260678.46600000001</v>
      </c>
      <c r="G27" s="174">
        <f>+VLOOKUP("Supermercados",'Unidad media'!$A$4:$B$8,2,FALSE)*'Consumo específico'!E$5*G16</f>
        <v>260678.46600000001</v>
      </c>
      <c r="H27" s="174">
        <f>+VLOOKUP("Supermercados",'Unidad media'!$A$4:$B$8,2,FALSE)*'Consumo específico'!F$5*H16</f>
        <v>260678.46600000001</v>
      </c>
      <c r="I27" s="174">
        <f>+VLOOKUP("Supermercados",'Unidad media'!$A$4:$B$8,2,FALSE)*'Consumo específico'!G$5*I16</f>
        <v>260678.46600000001</v>
      </c>
      <c r="J27" s="174">
        <f>+VLOOKUP("Supermercados",'Unidad media'!$A$4:$B$8,2,FALSE)*'Consumo específico'!H$5*J16</f>
        <v>260678.46600000001</v>
      </c>
      <c r="K27" s="174">
        <f>+VLOOKUP("Supermercados",'Unidad media'!$A$4:$B$8,2,FALSE)*'Consumo específico'!I$5*K16</f>
        <v>260678.46600000001</v>
      </c>
      <c r="L27" s="174">
        <f>+VLOOKUP("Supermercados",'Unidad media'!$A$4:$B$8,2,FALSE)*'Consumo específico'!J$5*L16</f>
        <v>260678.46600000001</v>
      </c>
      <c r="M27" s="174">
        <f>+VLOOKUP("Supermercados",'Unidad media'!$A$4:$B$8,2,FALSE)*'Consumo específico'!K$5*M16</f>
        <v>260678.46600000001</v>
      </c>
      <c r="N27" s="174">
        <f>+VLOOKUP("Supermercados",'Unidad media'!$A$4:$B$8,2,FALSE)*'Consumo específico'!L$5*N16</f>
        <v>260678.46600000001</v>
      </c>
      <c r="O27" s="174">
        <f>+VLOOKUP("Supermercados",'Unidad media'!$A$4:$B$8,2,FALSE)*'Consumo específico'!M$5*O16</f>
        <v>260678.46600000001</v>
      </c>
      <c r="P27" s="174">
        <f>+VLOOKUP("Supermercados",'Unidad media'!$A$4:$B$8,2,FALSE)*'Consumo específico'!N$5*P16</f>
        <v>260678.46600000001</v>
      </c>
      <c r="Q27" s="174">
        <f>+VLOOKUP("Supermercados",'Unidad media'!$A$4:$B$8,2,FALSE)*'Consumo específico'!O$5*Q16</f>
        <v>260678.46600000001</v>
      </c>
      <c r="R27" s="174">
        <f>+VLOOKUP("Supermercados",'Unidad media'!$A$4:$B$8,2,FALSE)*'Consumo específico'!P$5*R16</f>
        <v>260678.46600000001</v>
      </c>
      <c r="S27" s="174">
        <f>+VLOOKUP("Supermercados",'Unidad media'!$A$4:$B$8,2,FALSE)*'Consumo específico'!Q$5*S16</f>
        <v>260678.46600000001</v>
      </c>
      <c r="T27" s="174">
        <f>+VLOOKUP("Supermercados",'Unidad media'!$A$4:$B$8,2,FALSE)*'Consumo específico'!R$5*T16</f>
        <v>260678.46600000001</v>
      </c>
      <c r="U27" s="174">
        <f>+VLOOKUP("Supermercados",'Unidad media'!$A$4:$B$8,2,FALSE)*'Consumo específico'!S$5*U16</f>
        <v>260678.46600000001</v>
      </c>
      <c r="V27" s="174">
        <f>+VLOOKUP("Supermercados",'Unidad media'!$A$4:$B$8,2,FALSE)*'Consumo específico'!T$5*V16</f>
        <v>260678.46600000001</v>
      </c>
      <c r="W27" s="174">
        <f>+VLOOKUP("Supermercados",'Unidad media'!$A$4:$B$8,2,FALSE)*'Consumo específico'!U$5*W16</f>
        <v>260678.46600000001</v>
      </c>
      <c r="X27" s="174">
        <f>+VLOOKUP("Supermercados",'Unidad media'!$A$4:$B$8,2,FALSE)*'Consumo específico'!V$5*X16</f>
        <v>260678.46600000001</v>
      </c>
      <c r="Y27" s="174">
        <f>+VLOOKUP("Supermercados",'Unidad media'!$A$4:$B$8,2,FALSE)*'Consumo específico'!W$5*Y16</f>
        <v>260678.46600000001</v>
      </c>
      <c r="Z27" s="174">
        <f>+VLOOKUP("Supermercados",'Unidad media'!$A$4:$B$8,2,FALSE)*'Consumo específico'!X$5*Z16</f>
        <v>260678.46600000001</v>
      </c>
      <c r="AA27" s="174">
        <f>+VLOOKUP("Supermercados",'Unidad media'!$A$4:$B$8,2,FALSE)*'Consumo específico'!Y$5*AA16</f>
        <v>260678.46600000001</v>
      </c>
      <c r="AB27" s="174">
        <f>+VLOOKUP("Supermercados",'Unidad media'!$A$4:$B$8,2,FALSE)*'Consumo específico'!Z$5*AB16</f>
        <v>260678.46600000001</v>
      </c>
      <c r="AC27" s="174">
        <f>+VLOOKUP("Supermercados",'Unidad media'!$A$4:$B$8,2,FALSE)*'Consumo específico'!AA$5*AC16</f>
        <v>260678.46600000001</v>
      </c>
      <c r="AD27" s="174">
        <f>+VLOOKUP("Supermercados",'Unidad media'!$A$4:$B$8,2,FALSE)*'Consumo específico'!AB$5*AD16</f>
        <v>260678.46600000001</v>
      </c>
      <c r="AE27" s="174">
        <f>+VLOOKUP("Supermercados",'Unidad media'!$A$4:$B$8,2,FALSE)*'Consumo específico'!AC$5*AE16</f>
        <v>260678.46600000001</v>
      </c>
      <c r="AF27" s="174">
        <f>+VLOOKUP("Supermercados",'Unidad media'!$A$4:$B$8,2,FALSE)*'Consumo específico'!AD$5*AF16</f>
        <v>260678.46600000001</v>
      </c>
      <c r="AG27" s="174">
        <f>+VLOOKUP("Supermercados",'Unidad media'!$A$4:$B$8,2,FALSE)*'Consumo específico'!AE$5*AG16</f>
        <v>260678.46600000001</v>
      </c>
      <c r="AH27" s="174">
        <f>+VLOOKUP("Supermercados",'Unidad media'!$A$4:$B$8,2,FALSE)*'Consumo específico'!AF$5*AH16</f>
        <v>260678.46600000001</v>
      </c>
      <c r="AI27" s="174">
        <f>+VLOOKUP("Supermercados",'Unidad media'!$A$4:$B$8,2,FALSE)*'Consumo específico'!AG$5*AI16</f>
        <v>260678.46600000001</v>
      </c>
      <c r="AJ27" s="174">
        <f>+VLOOKUP("Supermercados",'Unidad media'!$A$4:$B$8,2,FALSE)*'Consumo específico'!AH$5*AJ16</f>
        <v>260678.46600000001</v>
      </c>
      <c r="AK27" s="174">
        <f>+VLOOKUP("Supermercados",'Unidad media'!$A$4:$B$8,2,FALSE)*'Consumo específico'!AI$5*AK16</f>
        <v>260678.46600000001</v>
      </c>
    </row>
    <row r="28" spans="1:37">
      <c r="A28" s="225" t="s">
        <v>8</v>
      </c>
      <c r="B28" s="226" t="s">
        <v>390</v>
      </c>
      <c r="C28" s="227" t="s">
        <v>466</v>
      </c>
      <c r="D28" s="174">
        <f>+VLOOKUP("Supermercados",'Unidad media'!$A$4:$B$8,2,FALSE)*'Consumo específico'!B$5*D17</f>
        <v>447116.598</v>
      </c>
      <c r="E28" s="174">
        <f>+VLOOKUP("Supermercados",'Unidad media'!$A$4:$B$8,2,FALSE)*'Consumo específico'!C$5*E17</f>
        <v>447116.598</v>
      </c>
      <c r="F28" s="174">
        <f>+VLOOKUP("Supermercados",'Unidad media'!$A$4:$B$8,2,FALSE)*'Consumo específico'!D$5*F17</f>
        <v>447116.598</v>
      </c>
      <c r="G28" s="174">
        <f>+VLOOKUP("Supermercados",'Unidad media'!$A$4:$B$8,2,FALSE)*'Consumo específico'!E$5*G17</f>
        <v>447116.598</v>
      </c>
      <c r="H28" s="174">
        <f>+VLOOKUP("Supermercados",'Unidad media'!$A$4:$B$8,2,FALSE)*'Consumo específico'!F$5*H17</f>
        <v>447116.598</v>
      </c>
      <c r="I28" s="174">
        <f>+VLOOKUP("Supermercados",'Unidad media'!$A$4:$B$8,2,FALSE)*'Consumo específico'!G$5*I17</f>
        <v>447116.598</v>
      </c>
      <c r="J28" s="174">
        <f>+VLOOKUP("Supermercados",'Unidad media'!$A$4:$B$8,2,FALSE)*'Consumo específico'!H$5*J17</f>
        <v>447116.598</v>
      </c>
      <c r="K28" s="174">
        <f>+VLOOKUP("Supermercados",'Unidad media'!$A$4:$B$8,2,FALSE)*'Consumo específico'!I$5*K17</f>
        <v>447116.598</v>
      </c>
      <c r="L28" s="174">
        <f>+VLOOKUP("Supermercados",'Unidad media'!$A$4:$B$8,2,FALSE)*'Consumo específico'!J$5*L17</f>
        <v>447116.598</v>
      </c>
      <c r="M28" s="174">
        <f>+VLOOKUP("Supermercados",'Unidad media'!$A$4:$B$8,2,FALSE)*'Consumo específico'!K$5*M17</f>
        <v>447116.598</v>
      </c>
      <c r="N28" s="174">
        <f>+VLOOKUP("Supermercados",'Unidad media'!$A$4:$B$8,2,FALSE)*'Consumo específico'!L$5*N17</f>
        <v>447116.598</v>
      </c>
      <c r="O28" s="174">
        <f>+VLOOKUP("Supermercados",'Unidad media'!$A$4:$B$8,2,FALSE)*'Consumo específico'!M$5*O17</f>
        <v>447116.598</v>
      </c>
      <c r="P28" s="174">
        <f>+VLOOKUP("Supermercados",'Unidad media'!$A$4:$B$8,2,FALSE)*'Consumo específico'!N$5*P17</f>
        <v>447116.598</v>
      </c>
      <c r="Q28" s="174">
        <f>+VLOOKUP("Supermercados",'Unidad media'!$A$4:$B$8,2,FALSE)*'Consumo específico'!O$5*Q17</f>
        <v>447116.598</v>
      </c>
      <c r="R28" s="174">
        <f>+VLOOKUP("Supermercados",'Unidad media'!$A$4:$B$8,2,FALSE)*'Consumo específico'!P$5*R17</f>
        <v>447116.598</v>
      </c>
      <c r="S28" s="174">
        <f>+VLOOKUP("Supermercados",'Unidad media'!$A$4:$B$8,2,FALSE)*'Consumo específico'!Q$5*S17</f>
        <v>447116.598</v>
      </c>
      <c r="T28" s="174">
        <f>+VLOOKUP("Supermercados",'Unidad media'!$A$4:$B$8,2,FALSE)*'Consumo específico'!R$5*T17</f>
        <v>447116.598</v>
      </c>
      <c r="U28" s="174">
        <f>+VLOOKUP("Supermercados",'Unidad media'!$A$4:$B$8,2,FALSE)*'Consumo específico'!S$5*U17</f>
        <v>447116.598</v>
      </c>
      <c r="V28" s="174">
        <f>+VLOOKUP("Supermercados",'Unidad media'!$A$4:$B$8,2,FALSE)*'Consumo específico'!T$5*V17</f>
        <v>447116.598</v>
      </c>
      <c r="W28" s="174">
        <f>+VLOOKUP("Supermercados",'Unidad media'!$A$4:$B$8,2,FALSE)*'Consumo específico'!U$5*W17</f>
        <v>447116.598</v>
      </c>
      <c r="X28" s="174">
        <f>+VLOOKUP("Supermercados",'Unidad media'!$A$4:$B$8,2,FALSE)*'Consumo específico'!V$5*X17</f>
        <v>447116.598</v>
      </c>
      <c r="Y28" s="174">
        <f>+VLOOKUP("Supermercados",'Unidad media'!$A$4:$B$8,2,FALSE)*'Consumo específico'!W$5*Y17</f>
        <v>447116.598</v>
      </c>
      <c r="Z28" s="174">
        <f>+VLOOKUP("Supermercados",'Unidad media'!$A$4:$B$8,2,FALSE)*'Consumo específico'!X$5*Z17</f>
        <v>447116.598</v>
      </c>
      <c r="AA28" s="174">
        <f>+VLOOKUP("Supermercados",'Unidad media'!$A$4:$B$8,2,FALSE)*'Consumo específico'!Y$5*AA17</f>
        <v>447116.598</v>
      </c>
      <c r="AB28" s="174">
        <f>+VLOOKUP("Supermercados",'Unidad media'!$A$4:$B$8,2,FALSE)*'Consumo específico'!Z$5*AB17</f>
        <v>447116.598</v>
      </c>
      <c r="AC28" s="174">
        <f>+VLOOKUP("Supermercados",'Unidad media'!$A$4:$B$8,2,FALSE)*'Consumo específico'!AA$5*AC17</f>
        <v>447116.598</v>
      </c>
      <c r="AD28" s="174">
        <f>+VLOOKUP("Supermercados",'Unidad media'!$A$4:$B$8,2,FALSE)*'Consumo específico'!AB$5*AD17</f>
        <v>447116.598</v>
      </c>
      <c r="AE28" s="174">
        <f>+VLOOKUP("Supermercados",'Unidad media'!$A$4:$B$8,2,FALSE)*'Consumo específico'!AC$5*AE17</f>
        <v>447116.598</v>
      </c>
      <c r="AF28" s="174">
        <f>+VLOOKUP("Supermercados",'Unidad media'!$A$4:$B$8,2,FALSE)*'Consumo específico'!AD$5*AF17</f>
        <v>447116.598</v>
      </c>
      <c r="AG28" s="174">
        <f>+VLOOKUP("Supermercados",'Unidad media'!$A$4:$B$8,2,FALSE)*'Consumo específico'!AE$5*AG17</f>
        <v>447116.598</v>
      </c>
      <c r="AH28" s="174">
        <f>+VLOOKUP("Supermercados",'Unidad media'!$A$4:$B$8,2,FALSE)*'Consumo específico'!AF$5*AH17</f>
        <v>447116.598</v>
      </c>
      <c r="AI28" s="174">
        <f>+VLOOKUP("Supermercados",'Unidad media'!$A$4:$B$8,2,FALSE)*'Consumo específico'!AG$5*AI17</f>
        <v>447116.598</v>
      </c>
      <c r="AJ28" s="174">
        <f>+VLOOKUP("Supermercados",'Unidad media'!$A$4:$B$8,2,FALSE)*'Consumo específico'!AH$5*AJ17</f>
        <v>447116.598</v>
      </c>
      <c r="AK28" s="174">
        <f>+VLOOKUP("Supermercados",'Unidad media'!$A$4:$B$8,2,FALSE)*'Consumo específico'!AI$5*AK17</f>
        <v>447116.598</v>
      </c>
    </row>
    <row r="31" spans="1:37">
      <c r="A31" s="230" t="s">
        <v>471</v>
      </c>
    </row>
    <row r="32" spans="1:37">
      <c r="A32" s="225" t="str">
        <f>+'Usos finales'!A147</f>
        <v>ACS</v>
      </c>
      <c r="B32" s="226" t="s">
        <v>391</v>
      </c>
      <c r="C32" s="227" t="s">
        <v>466</v>
      </c>
      <c r="D32" s="242">
        <f>+'Usos finales'!B147</f>
        <v>1.1999999999999999E-3</v>
      </c>
      <c r="E32" s="240">
        <f>+D32</f>
        <v>1.1999999999999999E-3</v>
      </c>
      <c r="F32" s="240">
        <f t="shared" ref="F32:AK38" si="4">+E32</f>
        <v>1.1999999999999999E-3</v>
      </c>
      <c r="G32" s="240">
        <f t="shared" si="4"/>
        <v>1.1999999999999999E-3</v>
      </c>
      <c r="H32" s="240">
        <f t="shared" si="4"/>
        <v>1.1999999999999999E-3</v>
      </c>
      <c r="I32" s="240">
        <f t="shared" si="4"/>
        <v>1.1999999999999999E-3</v>
      </c>
      <c r="J32" s="240">
        <f t="shared" si="4"/>
        <v>1.1999999999999999E-3</v>
      </c>
      <c r="K32" s="240">
        <f t="shared" si="4"/>
        <v>1.1999999999999999E-3</v>
      </c>
      <c r="L32" s="240">
        <f t="shared" si="4"/>
        <v>1.1999999999999999E-3</v>
      </c>
      <c r="M32" s="240">
        <f t="shared" si="4"/>
        <v>1.1999999999999999E-3</v>
      </c>
      <c r="N32" s="240">
        <f t="shared" si="4"/>
        <v>1.1999999999999999E-3</v>
      </c>
      <c r="O32" s="240">
        <f t="shared" si="4"/>
        <v>1.1999999999999999E-3</v>
      </c>
      <c r="P32" s="240">
        <f t="shared" si="4"/>
        <v>1.1999999999999999E-3</v>
      </c>
      <c r="Q32" s="240">
        <f t="shared" si="4"/>
        <v>1.1999999999999999E-3</v>
      </c>
      <c r="R32" s="240">
        <f t="shared" si="4"/>
        <v>1.1999999999999999E-3</v>
      </c>
      <c r="S32" s="240">
        <f t="shared" si="4"/>
        <v>1.1999999999999999E-3</v>
      </c>
      <c r="T32" s="240">
        <f t="shared" si="4"/>
        <v>1.1999999999999999E-3</v>
      </c>
      <c r="U32" s="240">
        <f t="shared" si="4"/>
        <v>1.1999999999999999E-3</v>
      </c>
      <c r="V32" s="240">
        <f t="shared" si="4"/>
        <v>1.1999999999999999E-3</v>
      </c>
      <c r="W32" s="240">
        <f t="shared" si="4"/>
        <v>1.1999999999999999E-3</v>
      </c>
      <c r="X32" s="240">
        <f t="shared" si="4"/>
        <v>1.1999999999999999E-3</v>
      </c>
      <c r="Y32" s="240">
        <f t="shared" si="4"/>
        <v>1.1999999999999999E-3</v>
      </c>
      <c r="Z32" s="240">
        <f t="shared" si="4"/>
        <v>1.1999999999999999E-3</v>
      </c>
      <c r="AA32" s="240">
        <f t="shared" si="4"/>
        <v>1.1999999999999999E-3</v>
      </c>
      <c r="AB32" s="240">
        <f t="shared" si="4"/>
        <v>1.1999999999999999E-3</v>
      </c>
      <c r="AC32" s="240">
        <f t="shared" si="4"/>
        <v>1.1999999999999999E-3</v>
      </c>
      <c r="AD32" s="240">
        <f t="shared" si="4"/>
        <v>1.1999999999999999E-3</v>
      </c>
      <c r="AE32" s="240">
        <f t="shared" si="4"/>
        <v>1.1999999999999999E-3</v>
      </c>
      <c r="AF32" s="240">
        <f t="shared" si="4"/>
        <v>1.1999999999999999E-3</v>
      </c>
      <c r="AG32" s="240">
        <f t="shared" si="4"/>
        <v>1.1999999999999999E-3</v>
      </c>
      <c r="AH32" s="240">
        <f t="shared" si="4"/>
        <v>1.1999999999999999E-3</v>
      </c>
      <c r="AI32" s="240">
        <f t="shared" si="4"/>
        <v>1.1999999999999999E-3</v>
      </c>
      <c r="AJ32" s="240">
        <f t="shared" si="4"/>
        <v>1.1999999999999999E-3</v>
      </c>
      <c r="AK32" s="240">
        <f t="shared" si="4"/>
        <v>1.1999999999999999E-3</v>
      </c>
    </row>
    <row r="33" spans="1:37">
      <c r="A33" s="225" t="str">
        <f>+'Usos finales'!A148</f>
        <v>Calefacción</v>
      </c>
      <c r="B33" s="226" t="s">
        <v>391</v>
      </c>
      <c r="C33" s="227" t="s">
        <v>466</v>
      </c>
      <c r="D33" s="242">
        <f>+'Usos finales'!B148</f>
        <v>2.6100000000000002E-2</v>
      </c>
      <c r="E33" s="240">
        <f t="shared" ref="E33:E38" si="5">+D33</f>
        <v>2.6100000000000002E-2</v>
      </c>
      <c r="F33" s="240">
        <f t="shared" si="4"/>
        <v>2.6100000000000002E-2</v>
      </c>
      <c r="G33" s="240">
        <f t="shared" si="4"/>
        <v>2.6100000000000002E-2</v>
      </c>
      <c r="H33" s="240">
        <f t="shared" si="4"/>
        <v>2.6100000000000002E-2</v>
      </c>
      <c r="I33" s="240">
        <f t="shared" si="4"/>
        <v>2.6100000000000002E-2</v>
      </c>
      <c r="J33" s="240">
        <f t="shared" si="4"/>
        <v>2.6100000000000002E-2</v>
      </c>
      <c r="K33" s="240">
        <f t="shared" si="4"/>
        <v>2.6100000000000002E-2</v>
      </c>
      <c r="L33" s="240">
        <f t="shared" si="4"/>
        <v>2.6100000000000002E-2</v>
      </c>
      <c r="M33" s="240">
        <f t="shared" si="4"/>
        <v>2.6100000000000002E-2</v>
      </c>
      <c r="N33" s="240">
        <f t="shared" si="4"/>
        <v>2.6100000000000002E-2</v>
      </c>
      <c r="O33" s="240">
        <f t="shared" si="4"/>
        <v>2.6100000000000002E-2</v>
      </c>
      <c r="P33" s="240">
        <f t="shared" si="4"/>
        <v>2.6100000000000002E-2</v>
      </c>
      <c r="Q33" s="240">
        <f t="shared" si="4"/>
        <v>2.6100000000000002E-2</v>
      </c>
      <c r="R33" s="240">
        <f t="shared" si="4"/>
        <v>2.6100000000000002E-2</v>
      </c>
      <c r="S33" s="240">
        <f t="shared" si="4"/>
        <v>2.6100000000000002E-2</v>
      </c>
      <c r="T33" s="240">
        <f t="shared" si="4"/>
        <v>2.6100000000000002E-2</v>
      </c>
      <c r="U33" s="240">
        <f t="shared" si="4"/>
        <v>2.6100000000000002E-2</v>
      </c>
      <c r="V33" s="240">
        <f t="shared" si="4"/>
        <v>2.6100000000000002E-2</v>
      </c>
      <c r="W33" s="240">
        <f t="shared" si="4"/>
        <v>2.6100000000000002E-2</v>
      </c>
      <c r="X33" s="240">
        <f t="shared" si="4"/>
        <v>2.6100000000000002E-2</v>
      </c>
      <c r="Y33" s="240">
        <f t="shared" si="4"/>
        <v>2.6100000000000002E-2</v>
      </c>
      <c r="Z33" s="240">
        <f t="shared" si="4"/>
        <v>2.6100000000000002E-2</v>
      </c>
      <c r="AA33" s="240">
        <f t="shared" si="4"/>
        <v>2.6100000000000002E-2</v>
      </c>
      <c r="AB33" s="240">
        <f t="shared" si="4"/>
        <v>2.6100000000000002E-2</v>
      </c>
      <c r="AC33" s="240">
        <f t="shared" si="4"/>
        <v>2.6100000000000002E-2</v>
      </c>
      <c r="AD33" s="240">
        <f t="shared" si="4"/>
        <v>2.6100000000000002E-2</v>
      </c>
      <c r="AE33" s="240">
        <f t="shared" si="4"/>
        <v>2.6100000000000002E-2</v>
      </c>
      <c r="AF33" s="240">
        <f t="shared" si="4"/>
        <v>2.6100000000000002E-2</v>
      </c>
      <c r="AG33" s="240">
        <f t="shared" si="4"/>
        <v>2.6100000000000002E-2</v>
      </c>
      <c r="AH33" s="240">
        <f t="shared" si="4"/>
        <v>2.6100000000000002E-2</v>
      </c>
      <c r="AI33" s="240">
        <f t="shared" si="4"/>
        <v>2.6100000000000002E-2</v>
      </c>
      <c r="AJ33" s="240">
        <f t="shared" si="4"/>
        <v>2.6100000000000002E-2</v>
      </c>
      <c r="AK33" s="240">
        <f t="shared" si="4"/>
        <v>2.6100000000000002E-2</v>
      </c>
    </row>
    <row r="34" spans="1:37">
      <c r="A34" s="225" t="str">
        <f>+'Usos finales'!A149</f>
        <v>Climatización</v>
      </c>
      <c r="B34" s="226" t="s">
        <v>391</v>
      </c>
      <c r="C34" s="227" t="s">
        <v>466</v>
      </c>
      <c r="D34" s="242">
        <f>+'Usos finales'!B149</f>
        <v>0.42570000000000002</v>
      </c>
      <c r="E34" s="240">
        <f t="shared" si="5"/>
        <v>0.42570000000000002</v>
      </c>
      <c r="F34" s="240">
        <f t="shared" si="4"/>
        <v>0.42570000000000002</v>
      </c>
      <c r="G34" s="240">
        <f t="shared" si="4"/>
        <v>0.42570000000000002</v>
      </c>
      <c r="H34" s="240">
        <f t="shared" si="4"/>
        <v>0.42570000000000002</v>
      </c>
      <c r="I34" s="240">
        <f t="shared" si="4"/>
        <v>0.42570000000000002</v>
      </c>
      <c r="J34" s="240">
        <f t="shared" si="4"/>
        <v>0.42570000000000002</v>
      </c>
      <c r="K34" s="240">
        <f t="shared" si="4"/>
        <v>0.42570000000000002</v>
      </c>
      <c r="L34" s="240">
        <f t="shared" si="4"/>
        <v>0.42570000000000002</v>
      </c>
      <c r="M34" s="240">
        <f t="shared" si="4"/>
        <v>0.42570000000000002</v>
      </c>
      <c r="N34" s="240">
        <f t="shared" si="4"/>
        <v>0.42570000000000002</v>
      </c>
      <c r="O34" s="240">
        <f t="shared" si="4"/>
        <v>0.42570000000000002</v>
      </c>
      <c r="P34" s="240">
        <f t="shared" si="4"/>
        <v>0.42570000000000002</v>
      </c>
      <c r="Q34" s="240">
        <f t="shared" si="4"/>
        <v>0.42570000000000002</v>
      </c>
      <c r="R34" s="240">
        <f t="shared" si="4"/>
        <v>0.42570000000000002</v>
      </c>
      <c r="S34" s="240">
        <f t="shared" si="4"/>
        <v>0.42570000000000002</v>
      </c>
      <c r="T34" s="240">
        <f t="shared" si="4"/>
        <v>0.42570000000000002</v>
      </c>
      <c r="U34" s="240">
        <f t="shared" si="4"/>
        <v>0.42570000000000002</v>
      </c>
      <c r="V34" s="240">
        <f t="shared" si="4"/>
        <v>0.42570000000000002</v>
      </c>
      <c r="W34" s="240">
        <f t="shared" si="4"/>
        <v>0.42570000000000002</v>
      </c>
      <c r="X34" s="240">
        <f t="shared" si="4"/>
        <v>0.42570000000000002</v>
      </c>
      <c r="Y34" s="240">
        <f t="shared" si="4"/>
        <v>0.42570000000000002</v>
      </c>
      <c r="Z34" s="240">
        <f t="shared" si="4"/>
        <v>0.42570000000000002</v>
      </c>
      <c r="AA34" s="240">
        <f t="shared" si="4"/>
        <v>0.42570000000000002</v>
      </c>
      <c r="AB34" s="240">
        <f t="shared" si="4"/>
        <v>0.42570000000000002</v>
      </c>
      <c r="AC34" s="240">
        <f t="shared" si="4"/>
        <v>0.42570000000000002</v>
      </c>
      <c r="AD34" s="240">
        <f t="shared" si="4"/>
        <v>0.42570000000000002</v>
      </c>
      <c r="AE34" s="240">
        <f t="shared" si="4"/>
        <v>0.42570000000000002</v>
      </c>
      <c r="AF34" s="240">
        <f t="shared" si="4"/>
        <v>0.42570000000000002</v>
      </c>
      <c r="AG34" s="240">
        <f t="shared" si="4"/>
        <v>0.42570000000000002</v>
      </c>
      <c r="AH34" s="240">
        <f t="shared" si="4"/>
        <v>0.42570000000000002</v>
      </c>
      <c r="AI34" s="240">
        <f t="shared" si="4"/>
        <v>0.42570000000000002</v>
      </c>
      <c r="AJ34" s="240">
        <f t="shared" si="4"/>
        <v>0.42570000000000002</v>
      </c>
      <c r="AK34" s="240">
        <f t="shared" si="4"/>
        <v>0.42570000000000002</v>
      </c>
    </row>
    <row r="35" spans="1:37">
      <c r="A35" s="225" t="str">
        <f>+'Usos finales'!A150</f>
        <v>Cocción</v>
      </c>
      <c r="B35" s="226" t="s">
        <v>391</v>
      </c>
      <c r="C35" s="227" t="s">
        <v>466</v>
      </c>
      <c r="D35" s="242">
        <f>+'Usos finales'!B150</f>
        <v>1.7000000000000001E-3</v>
      </c>
      <c r="E35" s="240">
        <f t="shared" si="5"/>
        <v>1.7000000000000001E-3</v>
      </c>
      <c r="F35" s="240">
        <f t="shared" si="4"/>
        <v>1.7000000000000001E-3</v>
      </c>
      <c r="G35" s="240">
        <f t="shared" si="4"/>
        <v>1.7000000000000001E-3</v>
      </c>
      <c r="H35" s="240">
        <f t="shared" si="4"/>
        <v>1.7000000000000001E-3</v>
      </c>
      <c r="I35" s="240">
        <f t="shared" si="4"/>
        <v>1.7000000000000001E-3</v>
      </c>
      <c r="J35" s="240">
        <f t="shared" si="4"/>
        <v>1.7000000000000001E-3</v>
      </c>
      <c r="K35" s="240">
        <f t="shared" si="4"/>
        <v>1.7000000000000001E-3</v>
      </c>
      <c r="L35" s="240">
        <f t="shared" si="4"/>
        <v>1.7000000000000001E-3</v>
      </c>
      <c r="M35" s="240">
        <f t="shared" si="4"/>
        <v>1.7000000000000001E-3</v>
      </c>
      <c r="N35" s="240">
        <f t="shared" si="4"/>
        <v>1.7000000000000001E-3</v>
      </c>
      <c r="O35" s="240">
        <f t="shared" si="4"/>
        <v>1.7000000000000001E-3</v>
      </c>
      <c r="P35" s="240">
        <f t="shared" si="4"/>
        <v>1.7000000000000001E-3</v>
      </c>
      <c r="Q35" s="240">
        <f t="shared" si="4"/>
        <v>1.7000000000000001E-3</v>
      </c>
      <c r="R35" s="240">
        <f t="shared" si="4"/>
        <v>1.7000000000000001E-3</v>
      </c>
      <c r="S35" s="240">
        <f t="shared" si="4"/>
        <v>1.7000000000000001E-3</v>
      </c>
      <c r="T35" s="240">
        <f t="shared" si="4"/>
        <v>1.7000000000000001E-3</v>
      </c>
      <c r="U35" s="240">
        <f t="shared" si="4"/>
        <v>1.7000000000000001E-3</v>
      </c>
      <c r="V35" s="240">
        <f t="shared" si="4"/>
        <v>1.7000000000000001E-3</v>
      </c>
      <c r="W35" s="240">
        <f t="shared" si="4"/>
        <v>1.7000000000000001E-3</v>
      </c>
      <c r="X35" s="240">
        <f t="shared" si="4"/>
        <v>1.7000000000000001E-3</v>
      </c>
      <c r="Y35" s="240">
        <f t="shared" si="4"/>
        <v>1.7000000000000001E-3</v>
      </c>
      <c r="Z35" s="240">
        <f t="shared" si="4"/>
        <v>1.7000000000000001E-3</v>
      </c>
      <c r="AA35" s="240">
        <f t="shared" si="4"/>
        <v>1.7000000000000001E-3</v>
      </c>
      <c r="AB35" s="240">
        <f t="shared" si="4"/>
        <v>1.7000000000000001E-3</v>
      </c>
      <c r="AC35" s="240">
        <f t="shared" si="4"/>
        <v>1.7000000000000001E-3</v>
      </c>
      <c r="AD35" s="240">
        <f t="shared" si="4"/>
        <v>1.7000000000000001E-3</v>
      </c>
      <c r="AE35" s="240">
        <f t="shared" si="4"/>
        <v>1.7000000000000001E-3</v>
      </c>
      <c r="AF35" s="240">
        <f t="shared" si="4"/>
        <v>1.7000000000000001E-3</v>
      </c>
      <c r="AG35" s="240">
        <f t="shared" si="4"/>
        <v>1.7000000000000001E-3</v>
      </c>
      <c r="AH35" s="240">
        <f t="shared" si="4"/>
        <v>1.7000000000000001E-3</v>
      </c>
      <c r="AI35" s="240">
        <f t="shared" si="4"/>
        <v>1.7000000000000001E-3</v>
      </c>
      <c r="AJ35" s="240">
        <f t="shared" si="4"/>
        <v>1.7000000000000001E-3</v>
      </c>
      <c r="AK35" s="240">
        <f t="shared" si="4"/>
        <v>1.7000000000000001E-3</v>
      </c>
    </row>
    <row r="36" spans="1:37">
      <c r="A36" s="225" t="str">
        <f>+'Usos finales'!A151</f>
        <v>Fuerza motriz</v>
      </c>
      <c r="B36" s="226" t="s">
        <v>391</v>
      </c>
      <c r="C36" s="227" t="s">
        <v>466</v>
      </c>
      <c r="D36" s="242">
        <f>+'Usos finales'!B151</f>
        <v>4.9500000000000002E-2</v>
      </c>
      <c r="E36" s="240">
        <f t="shared" si="5"/>
        <v>4.9500000000000002E-2</v>
      </c>
      <c r="F36" s="240">
        <f t="shared" si="4"/>
        <v>4.9500000000000002E-2</v>
      </c>
      <c r="G36" s="240">
        <f t="shared" si="4"/>
        <v>4.9500000000000002E-2</v>
      </c>
      <c r="H36" s="240">
        <f t="shared" si="4"/>
        <v>4.9500000000000002E-2</v>
      </c>
      <c r="I36" s="240">
        <f t="shared" si="4"/>
        <v>4.9500000000000002E-2</v>
      </c>
      <c r="J36" s="240">
        <f t="shared" si="4"/>
        <v>4.9500000000000002E-2</v>
      </c>
      <c r="K36" s="240">
        <f t="shared" si="4"/>
        <v>4.9500000000000002E-2</v>
      </c>
      <c r="L36" s="240">
        <f t="shared" si="4"/>
        <v>4.9500000000000002E-2</v>
      </c>
      <c r="M36" s="240">
        <f t="shared" si="4"/>
        <v>4.9500000000000002E-2</v>
      </c>
      <c r="N36" s="240">
        <f t="shared" si="4"/>
        <v>4.9500000000000002E-2</v>
      </c>
      <c r="O36" s="240">
        <f t="shared" si="4"/>
        <v>4.9500000000000002E-2</v>
      </c>
      <c r="P36" s="240">
        <f t="shared" si="4"/>
        <v>4.9500000000000002E-2</v>
      </c>
      <c r="Q36" s="240">
        <f t="shared" si="4"/>
        <v>4.9500000000000002E-2</v>
      </c>
      <c r="R36" s="240">
        <f t="shared" si="4"/>
        <v>4.9500000000000002E-2</v>
      </c>
      <c r="S36" s="240">
        <f t="shared" si="4"/>
        <v>4.9500000000000002E-2</v>
      </c>
      <c r="T36" s="240">
        <f t="shared" si="4"/>
        <v>4.9500000000000002E-2</v>
      </c>
      <c r="U36" s="240">
        <f t="shared" si="4"/>
        <v>4.9500000000000002E-2</v>
      </c>
      <c r="V36" s="240">
        <f t="shared" si="4"/>
        <v>4.9500000000000002E-2</v>
      </c>
      <c r="W36" s="240">
        <f t="shared" si="4"/>
        <v>4.9500000000000002E-2</v>
      </c>
      <c r="X36" s="240">
        <f t="shared" si="4"/>
        <v>4.9500000000000002E-2</v>
      </c>
      <c r="Y36" s="240">
        <f t="shared" si="4"/>
        <v>4.9500000000000002E-2</v>
      </c>
      <c r="Z36" s="240">
        <f t="shared" si="4"/>
        <v>4.9500000000000002E-2</v>
      </c>
      <c r="AA36" s="240">
        <f t="shared" si="4"/>
        <v>4.9500000000000002E-2</v>
      </c>
      <c r="AB36" s="240">
        <f t="shared" si="4"/>
        <v>4.9500000000000002E-2</v>
      </c>
      <c r="AC36" s="240">
        <f t="shared" si="4"/>
        <v>4.9500000000000002E-2</v>
      </c>
      <c r="AD36" s="240">
        <f t="shared" si="4"/>
        <v>4.9500000000000002E-2</v>
      </c>
      <c r="AE36" s="240">
        <f t="shared" si="4"/>
        <v>4.9500000000000002E-2</v>
      </c>
      <c r="AF36" s="240">
        <f t="shared" si="4"/>
        <v>4.9500000000000002E-2</v>
      </c>
      <c r="AG36" s="240">
        <f t="shared" si="4"/>
        <v>4.9500000000000002E-2</v>
      </c>
      <c r="AH36" s="240">
        <f t="shared" si="4"/>
        <v>4.9500000000000002E-2</v>
      </c>
      <c r="AI36" s="240">
        <f t="shared" si="4"/>
        <v>4.9500000000000002E-2</v>
      </c>
      <c r="AJ36" s="240">
        <f t="shared" si="4"/>
        <v>4.9500000000000002E-2</v>
      </c>
      <c r="AK36" s="240">
        <f t="shared" si="4"/>
        <v>4.9500000000000002E-2</v>
      </c>
    </row>
    <row r="37" spans="1:37">
      <c r="A37" s="225" t="str">
        <f>+'Usos finales'!A152</f>
        <v>Iluminación</v>
      </c>
      <c r="B37" s="226" t="s">
        <v>391</v>
      </c>
      <c r="C37" s="227" t="s">
        <v>466</v>
      </c>
      <c r="D37" s="242">
        <f>+'Usos finales'!B152</f>
        <v>0.43559999999999999</v>
      </c>
      <c r="E37" s="240">
        <f t="shared" si="5"/>
        <v>0.43559999999999999</v>
      </c>
      <c r="F37" s="240">
        <f t="shared" si="4"/>
        <v>0.43559999999999999</v>
      </c>
      <c r="G37" s="240">
        <f t="shared" si="4"/>
        <v>0.43559999999999999</v>
      </c>
      <c r="H37" s="240">
        <f t="shared" si="4"/>
        <v>0.43559999999999999</v>
      </c>
      <c r="I37" s="240">
        <f t="shared" si="4"/>
        <v>0.43559999999999999</v>
      </c>
      <c r="J37" s="240">
        <f t="shared" si="4"/>
        <v>0.43559999999999999</v>
      </c>
      <c r="K37" s="240">
        <f t="shared" si="4"/>
        <v>0.43559999999999999</v>
      </c>
      <c r="L37" s="240">
        <f t="shared" si="4"/>
        <v>0.43559999999999999</v>
      </c>
      <c r="M37" s="240">
        <f t="shared" si="4"/>
        <v>0.43559999999999999</v>
      </c>
      <c r="N37" s="240">
        <f t="shared" si="4"/>
        <v>0.43559999999999999</v>
      </c>
      <c r="O37" s="240">
        <f t="shared" si="4"/>
        <v>0.43559999999999999</v>
      </c>
      <c r="P37" s="240">
        <f t="shared" si="4"/>
        <v>0.43559999999999999</v>
      </c>
      <c r="Q37" s="240">
        <f t="shared" si="4"/>
        <v>0.43559999999999999</v>
      </c>
      <c r="R37" s="240">
        <f t="shared" si="4"/>
        <v>0.43559999999999999</v>
      </c>
      <c r="S37" s="240">
        <f t="shared" si="4"/>
        <v>0.43559999999999999</v>
      </c>
      <c r="T37" s="240">
        <f t="shared" si="4"/>
        <v>0.43559999999999999</v>
      </c>
      <c r="U37" s="240">
        <f t="shared" si="4"/>
        <v>0.43559999999999999</v>
      </c>
      <c r="V37" s="240">
        <f t="shared" si="4"/>
        <v>0.43559999999999999</v>
      </c>
      <c r="W37" s="240">
        <f t="shared" si="4"/>
        <v>0.43559999999999999</v>
      </c>
      <c r="X37" s="240">
        <f t="shared" si="4"/>
        <v>0.43559999999999999</v>
      </c>
      <c r="Y37" s="240">
        <f t="shared" si="4"/>
        <v>0.43559999999999999</v>
      </c>
      <c r="Z37" s="240">
        <f t="shared" si="4"/>
        <v>0.43559999999999999</v>
      </c>
      <c r="AA37" s="240">
        <f t="shared" si="4"/>
        <v>0.43559999999999999</v>
      </c>
      <c r="AB37" s="240">
        <f t="shared" si="4"/>
        <v>0.43559999999999999</v>
      </c>
      <c r="AC37" s="240">
        <f t="shared" si="4"/>
        <v>0.43559999999999999</v>
      </c>
      <c r="AD37" s="240">
        <f t="shared" si="4"/>
        <v>0.43559999999999999</v>
      </c>
      <c r="AE37" s="240">
        <f t="shared" si="4"/>
        <v>0.43559999999999999</v>
      </c>
      <c r="AF37" s="240">
        <f t="shared" si="4"/>
        <v>0.43559999999999999</v>
      </c>
      <c r="AG37" s="240">
        <f t="shared" si="4"/>
        <v>0.43559999999999999</v>
      </c>
      <c r="AH37" s="240">
        <f t="shared" si="4"/>
        <v>0.43559999999999999</v>
      </c>
      <c r="AI37" s="240">
        <f t="shared" si="4"/>
        <v>0.43559999999999999</v>
      </c>
      <c r="AJ37" s="240">
        <f t="shared" si="4"/>
        <v>0.43559999999999999</v>
      </c>
      <c r="AK37" s="240">
        <f t="shared" si="4"/>
        <v>0.43559999999999999</v>
      </c>
    </row>
    <row r="38" spans="1:37">
      <c r="A38" s="225" t="str">
        <f>+'Usos finales'!A153</f>
        <v>Otros</v>
      </c>
      <c r="B38" s="226" t="s">
        <v>391</v>
      </c>
      <c r="C38" s="227" t="s">
        <v>466</v>
      </c>
      <c r="D38" s="242">
        <f>+'Usos finales'!B153</f>
        <v>6.0199999999999997E-2</v>
      </c>
      <c r="E38" s="240">
        <f t="shared" si="5"/>
        <v>6.0199999999999997E-2</v>
      </c>
      <c r="F38" s="240">
        <f t="shared" si="4"/>
        <v>6.0199999999999997E-2</v>
      </c>
      <c r="G38" s="240">
        <f t="shared" si="4"/>
        <v>6.0199999999999997E-2</v>
      </c>
      <c r="H38" s="240">
        <f t="shared" si="4"/>
        <v>6.0199999999999997E-2</v>
      </c>
      <c r="I38" s="240">
        <f t="shared" si="4"/>
        <v>6.0199999999999997E-2</v>
      </c>
      <c r="J38" s="240">
        <f t="shared" si="4"/>
        <v>6.0199999999999997E-2</v>
      </c>
      <c r="K38" s="240">
        <f t="shared" si="4"/>
        <v>6.0199999999999997E-2</v>
      </c>
      <c r="L38" s="240">
        <f t="shared" si="4"/>
        <v>6.0199999999999997E-2</v>
      </c>
      <c r="M38" s="240">
        <f t="shared" si="4"/>
        <v>6.0199999999999997E-2</v>
      </c>
      <c r="N38" s="240">
        <f t="shared" si="4"/>
        <v>6.0199999999999997E-2</v>
      </c>
      <c r="O38" s="240">
        <f t="shared" si="4"/>
        <v>6.0199999999999997E-2</v>
      </c>
      <c r="P38" s="240">
        <f t="shared" si="4"/>
        <v>6.0199999999999997E-2</v>
      </c>
      <c r="Q38" s="240">
        <f t="shared" si="4"/>
        <v>6.0199999999999997E-2</v>
      </c>
      <c r="R38" s="240">
        <f t="shared" si="4"/>
        <v>6.0199999999999997E-2</v>
      </c>
      <c r="S38" s="240">
        <f t="shared" si="4"/>
        <v>6.0199999999999997E-2</v>
      </c>
      <c r="T38" s="240">
        <f t="shared" si="4"/>
        <v>6.0199999999999997E-2</v>
      </c>
      <c r="U38" s="240">
        <f t="shared" si="4"/>
        <v>6.0199999999999997E-2</v>
      </c>
      <c r="V38" s="240">
        <f t="shared" si="4"/>
        <v>6.0199999999999997E-2</v>
      </c>
      <c r="W38" s="240">
        <f t="shared" si="4"/>
        <v>6.0199999999999997E-2</v>
      </c>
      <c r="X38" s="240">
        <f t="shared" si="4"/>
        <v>6.0199999999999997E-2</v>
      </c>
      <c r="Y38" s="240">
        <f t="shared" si="4"/>
        <v>6.0199999999999997E-2</v>
      </c>
      <c r="Z38" s="240">
        <f t="shared" si="4"/>
        <v>6.0199999999999997E-2</v>
      </c>
      <c r="AA38" s="240">
        <f t="shared" si="4"/>
        <v>6.0199999999999997E-2</v>
      </c>
      <c r="AB38" s="240">
        <f t="shared" si="4"/>
        <v>6.0199999999999997E-2</v>
      </c>
      <c r="AC38" s="240">
        <f t="shared" si="4"/>
        <v>6.0199999999999997E-2</v>
      </c>
      <c r="AD38" s="240">
        <f t="shared" si="4"/>
        <v>6.0199999999999997E-2</v>
      </c>
      <c r="AE38" s="240">
        <f t="shared" si="4"/>
        <v>6.0199999999999997E-2</v>
      </c>
      <c r="AF38" s="240">
        <f t="shared" si="4"/>
        <v>6.0199999999999997E-2</v>
      </c>
      <c r="AG38" s="240">
        <f t="shared" si="4"/>
        <v>6.0199999999999997E-2</v>
      </c>
      <c r="AH38" s="240">
        <f t="shared" si="4"/>
        <v>6.0199999999999997E-2</v>
      </c>
      <c r="AI38" s="240">
        <f t="shared" si="4"/>
        <v>6.0199999999999997E-2</v>
      </c>
      <c r="AJ38" s="240">
        <f t="shared" si="4"/>
        <v>6.0199999999999997E-2</v>
      </c>
      <c r="AK38" s="240">
        <f t="shared" si="4"/>
        <v>6.0199999999999997E-2</v>
      </c>
    </row>
    <row r="39" spans="1:37">
      <c r="A39" s="225" t="s">
        <v>464</v>
      </c>
      <c r="B39" s="226" t="s">
        <v>391</v>
      </c>
      <c r="C39" s="227" t="s">
        <v>465</v>
      </c>
      <c r="D39" s="228">
        <f>SUM(D32:D38)</f>
        <v>1</v>
      </c>
      <c r="E39" s="228">
        <f t="shared" ref="E39:AK39" si="6">SUM(E32:E38)</f>
        <v>1</v>
      </c>
      <c r="F39" s="228">
        <f t="shared" si="6"/>
        <v>1</v>
      </c>
      <c r="G39" s="228">
        <f t="shared" si="6"/>
        <v>1</v>
      </c>
      <c r="H39" s="228">
        <f t="shared" si="6"/>
        <v>1</v>
      </c>
      <c r="I39" s="228">
        <f t="shared" si="6"/>
        <v>1</v>
      </c>
      <c r="J39" s="228">
        <f t="shared" si="6"/>
        <v>1</v>
      </c>
      <c r="K39" s="228">
        <f t="shared" si="6"/>
        <v>1</v>
      </c>
      <c r="L39" s="228">
        <f t="shared" si="6"/>
        <v>1</v>
      </c>
      <c r="M39" s="228">
        <f t="shared" si="6"/>
        <v>1</v>
      </c>
      <c r="N39" s="228">
        <f t="shared" si="6"/>
        <v>1</v>
      </c>
      <c r="O39" s="228">
        <f t="shared" si="6"/>
        <v>1</v>
      </c>
      <c r="P39" s="228">
        <f t="shared" si="6"/>
        <v>1</v>
      </c>
      <c r="Q39" s="228">
        <f t="shared" si="6"/>
        <v>1</v>
      </c>
      <c r="R39" s="228">
        <f t="shared" si="6"/>
        <v>1</v>
      </c>
      <c r="S39" s="228">
        <f t="shared" si="6"/>
        <v>1</v>
      </c>
      <c r="T39" s="228">
        <f t="shared" si="6"/>
        <v>1</v>
      </c>
      <c r="U39" s="228">
        <f t="shared" si="6"/>
        <v>1</v>
      </c>
      <c r="V39" s="228">
        <f t="shared" si="6"/>
        <v>1</v>
      </c>
      <c r="W39" s="228">
        <f t="shared" si="6"/>
        <v>1</v>
      </c>
      <c r="X39" s="228">
        <f t="shared" si="6"/>
        <v>1</v>
      </c>
      <c r="Y39" s="228">
        <f t="shared" si="6"/>
        <v>1</v>
      </c>
      <c r="Z39" s="228">
        <f t="shared" si="6"/>
        <v>1</v>
      </c>
      <c r="AA39" s="228">
        <f t="shared" si="6"/>
        <v>1</v>
      </c>
      <c r="AB39" s="228">
        <f t="shared" si="6"/>
        <v>1</v>
      </c>
      <c r="AC39" s="228">
        <f t="shared" si="6"/>
        <v>1</v>
      </c>
      <c r="AD39" s="228">
        <f t="shared" si="6"/>
        <v>1</v>
      </c>
      <c r="AE39" s="228">
        <f t="shared" si="6"/>
        <v>1</v>
      </c>
      <c r="AF39" s="228">
        <f t="shared" si="6"/>
        <v>1</v>
      </c>
      <c r="AG39" s="228">
        <f t="shared" si="6"/>
        <v>1</v>
      </c>
      <c r="AH39" s="228">
        <f t="shared" si="6"/>
        <v>1</v>
      </c>
      <c r="AI39" s="228">
        <f t="shared" si="6"/>
        <v>1</v>
      </c>
      <c r="AJ39" s="228">
        <f t="shared" si="6"/>
        <v>1</v>
      </c>
      <c r="AK39" s="228">
        <f t="shared" si="6"/>
        <v>1</v>
      </c>
    </row>
    <row r="42" spans="1:37">
      <c r="A42" s="230" t="s">
        <v>482</v>
      </c>
    </row>
    <row r="43" spans="1:37">
      <c r="A43" s="225" t="str">
        <f>+'Usos finales'!A157</f>
        <v>Otros</v>
      </c>
      <c r="B43" s="226" t="s">
        <v>390</v>
      </c>
      <c r="C43" s="227" t="s">
        <v>466</v>
      </c>
      <c r="D43" s="174">
        <f>+VLOOKUP("Malls",'Unidad media'!$A$4:$B$8,2,FALSE)*'Consumo específico'!B$4*D32</f>
        <v>15708.96</v>
      </c>
      <c r="E43" s="174">
        <f>+VLOOKUP("Malls",'Unidad media'!$A$4:$B$8,2,FALSE)*'Consumo específico'!C$4*E32</f>
        <v>15708.96</v>
      </c>
      <c r="F43" s="174">
        <f>+VLOOKUP("Malls",'Unidad media'!$A$4:$B$8,2,FALSE)*'Consumo específico'!D$4*F32</f>
        <v>15708.96</v>
      </c>
      <c r="G43" s="174">
        <f>+VLOOKUP("Malls",'Unidad media'!$A$4:$B$8,2,FALSE)*'Consumo específico'!E$4*G32</f>
        <v>15708.96</v>
      </c>
      <c r="H43" s="174">
        <f>+VLOOKUP("Malls",'Unidad media'!$A$4:$B$8,2,FALSE)*'Consumo específico'!F$4*H32</f>
        <v>15708.96</v>
      </c>
      <c r="I43" s="174">
        <f>+VLOOKUP("Malls",'Unidad media'!$A$4:$B$8,2,FALSE)*'Consumo específico'!G$4*I32</f>
        <v>15708.96</v>
      </c>
      <c r="J43" s="174">
        <f>+VLOOKUP("Malls",'Unidad media'!$A$4:$B$8,2,FALSE)*'Consumo específico'!H$4*J32</f>
        <v>15708.96</v>
      </c>
      <c r="K43" s="174">
        <f>+VLOOKUP("Malls",'Unidad media'!$A$4:$B$8,2,FALSE)*'Consumo específico'!I$4*K32</f>
        <v>15708.96</v>
      </c>
      <c r="L43" s="174">
        <f>+VLOOKUP("Malls",'Unidad media'!$A$4:$B$8,2,FALSE)*'Consumo específico'!J$4*L32</f>
        <v>15708.96</v>
      </c>
      <c r="M43" s="174">
        <f>+VLOOKUP("Malls",'Unidad media'!$A$4:$B$8,2,FALSE)*'Consumo específico'!K$4*M32</f>
        <v>15708.96</v>
      </c>
      <c r="N43" s="174">
        <f>+VLOOKUP("Malls",'Unidad media'!$A$4:$B$8,2,FALSE)*'Consumo específico'!L$4*N32</f>
        <v>15708.96</v>
      </c>
      <c r="O43" s="174">
        <f>+VLOOKUP("Malls",'Unidad media'!$A$4:$B$8,2,FALSE)*'Consumo específico'!M$4*O32</f>
        <v>15708.96</v>
      </c>
      <c r="P43" s="174">
        <f>+VLOOKUP("Malls",'Unidad media'!$A$4:$B$8,2,FALSE)*'Consumo específico'!N$4*P32</f>
        <v>15708.96</v>
      </c>
      <c r="Q43" s="174">
        <f>+VLOOKUP("Malls",'Unidad media'!$A$4:$B$8,2,FALSE)*'Consumo específico'!O$4*Q32</f>
        <v>15708.96</v>
      </c>
      <c r="R43" s="174">
        <f>+VLOOKUP("Malls",'Unidad media'!$A$4:$B$8,2,FALSE)*'Consumo específico'!P$4*R32</f>
        <v>15708.96</v>
      </c>
      <c r="S43" s="174">
        <f>+VLOOKUP("Malls",'Unidad media'!$A$4:$B$8,2,FALSE)*'Consumo específico'!Q$4*S32</f>
        <v>15708.96</v>
      </c>
      <c r="T43" s="174">
        <f>+VLOOKUP("Malls",'Unidad media'!$A$4:$B$8,2,FALSE)*'Consumo específico'!R$4*T32</f>
        <v>15708.96</v>
      </c>
      <c r="U43" s="174">
        <f>+VLOOKUP("Malls",'Unidad media'!$A$4:$B$8,2,FALSE)*'Consumo específico'!S$4*U32</f>
        <v>15708.96</v>
      </c>
      <c r="V43" s="174">
        <f>+VLOOKUP("Malls",'Unidad media'!$A$4:$B$8,2,FALSE)*'Consumo específico'!T$4*V32</f>
        <v>15708.96</v>
      </c>
      <c r="W43" s="174">
        <f>+VLOOKUP("Malls",'Unidad media'!$A$4:$B$8,2,FALSE)*'Consumo específico'!U$4*W32</f>
        <v>15708.96</v>
      </c>
      <c r="X43" s="174">
        <f>+VLOOKUP("Malls",'Unidad media'!$A$4:$B$8,2,FALSE)*'Consumo específico'!V$4*X32</f>
        <v>15708.96</v>
      </c>
      <c r="Y43" s="174">
        <f>+VLOOKUP("Malls",'Unidad media'!$A$4:$B$8,2,FALSE)*'Consumo específico'!W$4*Y32</f>
        <v>15708.96</v>
      </c>
      <c r="Z43" s="174">
        <f>+VLOOKUP("Malls",'Unidad media'!$A$4:$B$8,2,FALSE)*'Consumo específico'!X$4*Z32</f>
        <v>15708.96</v>
      </c>
      <c r="AA43" s="174">
        <f>+VLOOKUP("Malls",'Unidad media'!$A$4:$B$8,2,FALSE)*'Consumo específico'!Y$4*AA32</f>
        <v>15708.96</v>
      </c>
      <c r="AB43" s="174">
        <f>+VLOOKUP("Malls",'Unidad media'!$A$4:$B$8,2,FALSE)*'Consumo específico'!Z$4*AB32</f>
        <v>15708.96</v>
      </c>
      <c r="AC43" s="174">
        <f>+VLOOKUP("Malls",'Unidad media'!$A$4:$B$8,2,FALSE)*'Consumo específico'!AA$4*AC32</f>
        <v>15708.96</v>
      </c>
      <c r="AD43" s="174">
        <f>+VLOOKUP("Malls",'Unidad media'!$A$4:$B$8,2,FALSE)*'Consumo específico'!AB$4*AD32</f>
        <v>15708.96</v>
      </c>
      <c r="AE43" s="174">
        <f>+VLOOKUP("Malls",'Unidad media'!$A$4:$B$8,2,FALSE)*'Consumo específico'!AC$4*AE32</f>
        <v>15708.96</v>
      </c>
      <c r="AF43" s="174">
        <f>+VLOOKUP("Malls",'Unidad media'!$A$4:$B$8,2,FALSE)*'Consumo específico'!AD$4*AF32</f>
        <v>15708.96</v>
      </c>
      <c r="AG43" s="174">
        <f>+VLOOKUP("Malls",'Unidad media'!$A$4:$B$8,2,FALSE)*'Consumo específico'!AE$4*AG32</f>
        <v>15708.96</v>
      </c>
      <c r="AH43" s="174">
        <f>+VLOOKUP("Malls",'Unidad media'!$A$4:$B$8,2,FALSE)*'Consumo específico'!AF$4*AH32</f>
        <v>15708.96</v>
      </c>
      <c r="AI43" s="174">
        <f>+VLOOKUP("Malls",'Unidad media'!$A$4:$B$8,2,FALSE)*'Consumo específico'!AG$4*AI32</f>
        <v>15708.96</v>
      </c>
      <c r="AJ43" s="174">
        <f>+VLOOKUP("Malls",'Unidad media'!$A$4:$B$8,2,FALSE)*'Consumo específico'!AH$4*AJ32</f>
        <v>15708.96</v>
      </c>
      <c r="AK43" s="174">
        <f>+VLOOKUP("Malls",'Unidad media'!$A$4:$B$8,2,FALSE)*'Consumo específico'!AI$4*AK32</f>
        <v>15708.96</v>
      </c>
    </row>
    <row r="44" spans="1:37">
      <c r="A44" s="225" t="str">
        <f>+'Usos finales'!A158</f>
        <v>Supermercados</v>
      </c>
      <c r="B44" s="226" t="s">
        <v>390</v>
      </c>
      <c r="C44" s="227" t="s">
        <v>466</v>
      </c>
      <c r="D44" s="174">
        <f>+VLOOKUP("Malls",'Unidad media'!$A$4:$B$8,2,FALSE)*'Consumo específico'!B$4*D33</f>
        <v>341669.88</v>
      </c>
      <c r="E44" s="174">
        <f>+VLOOKUP("Malls",'Unidad media'!$A$4:$B$8,2,FALSE)*'Consumo específico'!C$4*E33</f>
        <v>341669.88</v>
      </c>
      <c r="F44" s="174">
        <f>+VLOOKUP("Malls",'Unidad media'!$A$4:$B$8,2,FALSE)*'Consumo específico'!D$4*F33</f>
        <v>341669.88</v>
      </c>
      <c r="G44" s="174">
        <f>+VLOOKUP("Malls",'Unidad media'!$A$4:$B$8,2,FALSE)*'Consumo específico'!E$4*G33</f>
        <v>341669.88</v>
      </c>
      <c r="H44" s="174">
        <f>+VLOOKUP("Malls",'Unidad media'!$A$4:$B$8,2,FALSE)*'Consumo específico'!F$4*H33</f>
        <v>341669.88</v>
      </c>
      <c r="I44" s="174">
        <f>+VLOOKUP("Malls",'Unidad media'!$A$4:$B$8,2,FALSE)*'Consumo específico'!G$4*I33</f>
        <v>341669.88</v>
      </c>
      <c r="J44" s="174">
        <f>+VLOOKUP("Malls",'Unidad media'!$A$4:$B$8,2,FALSE)*'Consumo específico'!H$4*J33</f>
        <v>341669.88</v>
      </c>
      <c r="K44" s="174">
        <f>+VLOOKUP("Malls",'Unidad media'!$A$4:$B$8,2,FALSE)*'Consumo específico'!I$4*K33</f>
        <v>341669.88</v>
      </c>
      <c r="L44" s="174">
        <f>+VLOOKUP("Malls",'Unidad media'!$A$4:$B$8,2,FALSE)*'Consumo específico'!J$4*L33</f>
        <v>341669.88</v>
      </c>
      <c r="M44" s="174">
        <f>+VLOOKUP("Malls",'Unidad media'!$A$4:$B$8,2,FALSE)*'Consumo específico'!K$4*M33</f>
        <v>341669.88</v>
      </c>
      <c r="N44" s="174">
        <f>+VLOOKUP("Malls",'Unidad media'!$A$4:$B$8,2,FALSE)*'Consumo específico'!L$4*N33</f>
        <v>341669.88</v>
      </c>
      <c r="O44" s="174">
        <f>+VLOOKUP("Malls",'Unidad media'!$A$4:$B$8,2,FALSE)*'Consumo específico'!M$4*O33</f>
        <v>341669.88</v>
      </c>
      <c r="P44" s="174">
        <f>+VLOOKUP("Malls",'Unidad media'!$A$4:$B$8,2,FALSE)*'Consumo específico'!N$4*P33</f>
        <v>341669.88</v>
      </c>
      <c r="Q44" s="174">
        <f>+VLOOKUP("Malls",'Unidad media'!$A$4:$B$8,2,FALSE)*'Consumo específico'!O$4*Q33</f>
        <v>341669.88</v>
      </c>
      <c r="R44" s="174">
        <f>+VLOOKUP("Malls",'Unidad media'!$A$4:$B$8,2,FALSE)*'Consumo específico'!P$4*R33</f>
        <v>341669.88</v>
      </c>
      <c r="S44" s="174">
        <f>+VLOOKUP("Malls",'Unidad media'!$A$4:$B$8,2,FALSE)*'Consumo específico'!Q$4*S33</f>
        <v>341669.88</v>
      </c>
      <c r="T44" s="174">
        <f>+VLOOKUP("Malls",'Unidad media'!$A$4:$B$8,2,FALSE)*'Consumo específico'!R$4*T33</f>
        <v>341669.88</v>
      </c>
      <c r="U44" s="174">
        <f>+VLOOKUP("Malls",'Unidad media'!$A$4:$B$8,2,FALSE)*'Consumo específico'!S$4*U33</f>
        <v>341669.88</v>
      </c>
      <c r="V44" s="174">
        <f>+VLOOKUP("Malls",'Unidad media'!$A$4:$B$8,2,FALSE)*'Consumo específico'!T$4*V33</f>
        <v>341669.88</v>
      </c>
      <c r="W44" s="174">
        <f>+VLOOKUP("Malls",'Unidad media'!$A$4:$B$8,2,FALSE)*'Consumo específico'!U$4*W33</f>
        <v>341669.88</v>
      </c>
      <c r="X44" s="174">
        <f>+VLOOKUP("Malls",'Unidad media'!$A$4:$B$8,2,FALSE)*'Consumo específico'!V$4*X33</f>
        <v>341669.88</v>
      </c>
      <c r="Y44" s="174">
        <f>+VLOOKUP("Malls",'Unidad media'!$A$4:$B$8,2,FALSE)*'Consumo específico'!W$4*Y33</f>
        <v>341669.88</v>
      </c>
      <c r="Z44" s="174">
        <f>+VLOOKUP("Malls",'Unidad media'!$A$4:$B$8,2,FALSE)*'Consumo específico'!X$4*Z33</f>
        <v>341669.88</v>
      </c>
      <c r="AA44" s="174">
        <f>+VLOOKUP("Malls",'Unidad media'!$A$4:$B$8,2,FALSE)*'Consumo específico'!Y$4*AA33</f>
        <v>341669.88</v>
      </c>
      <c r="AB44" s="174">
        <f>+VLOOKUP("Malls",'Unidad media'!$A$4:$B$8,2,FALSE)*'Consumo específico'!Z$4*AB33</f>
        <v>341669.88</v>
      </c>
      <c r="AC44" s="174">
        <f>+VLOOKUP("Malls",'Unidad media'!$A$4:$B$8,2,FALSE)*'Consumo específico'!AA$4*AC33</f>
        <v>341669.88</v>
      </c>
      <c r="AD44" s="174">
        <f>+VLOOKUP("Malls",'Unidad media'!$A$4:$B$8,2,FALSE)*'Consumo específico'!AB$4*AD33</f>
        <v>341669.88</v>
      </c>
      <c r="AE44" s="174">
        <f>+VLOOKUP("Malls",'Unidad media'!$A$4:$B$8,2,FALSE)*'Consumo específico'!AC$4*AE33</f>
        <v>341669.88</v>
      </c>
      <c r="AF44" s="174">
        <f>+VLOOKUP("Malls",'Unidad media'!$A$4:$B$8,2,FALSE)*'Consumo específico'!AD$4*AF33</f>
        <v>341669.88</v>
      </c>
      <c r="AG44" s="174">
        <f>+VLOOKUP("Malls",'Unidad media'!$A$4:$B$8,2,FALSE)*'Consumo específico'!AE$4*AG33</f>
        <v>341669.88</v>
      </c>
      <c r="AH44" s="174">
        <f>+VLOOKUP("Malls",'Unidad media'!$A$4:$B$8,2,FALSE)*'Consumo específico'!AF$4*AH33</f>
        <v>341669.88</v>
      </c>
      <c r="AI44" s="174">
        <f>+VLOOKUP("Malls",'Unidad media'!$A$4:$B$8,2,FALSE)*'Consumo específico'!AG$4*AI33</f>
        <v>341669.88</v>
      </c>
      <c r="AJ44" s="174">
        <f>+VLOOKUP("Malls",'Unidad media'!$A$4:$B$8,2,FALSE)*'Consumo específico'!AH$4*AJ33</f>
        <v>341669.88</v>
      </c>
      <c r="AK44" s="174">
        <f>+VLOOKUP("Malls",'Unidad media'!$A$4:$B$8,2,FALSE)*'Consumo específico'!AI$4*AK33</f>
        <v>341669.88</v>
      </c>
    </row>
    <row r="45" spans="1:37">
      <c r="A45" s="225" t="str">
        <f>+'Usos finales'!A159</f>
        <v>ACS</v>
      </c>
      <c r="B45" s="226" t="s">
        <v>390</v>
      </c>
      <c r="C45" s="227" t="s">
        <v>466</v>
      </c>
      <c r="D45" s="174">
        <f>+VLOOKUP("Malls",'Unidad media'!$A$4:$B$8,2,FALSE)*'Consumo específico'!B$4*D34</f>
        <v>5572753.5600000005</v>
      </c>
      <c r="E45" s="174">
        <f>+VLOOKUP("Malls",'Unidad media'!$A$4:$B$8,2,FALSE)*'Consumo específico'!C$4*E34</f>
        <v>5572753.5600000005</v>
      </c>
      <c r="F45" s="174">
        <f>+VLOOKUP("Malls",'Unidad media'!$A$4:$B$8,2,FALSE)*'Consumo específico'!D$4*F34</f>
        <v>5572753.5600000005</v>
      </c>
      <c r="G45" s="174">
        <f>+VLOOKUP("Malls",'Unidad media'!$A$4:$B$8,2,FALSE)*'Consumo específico'!E$4*G34</f>
        <v>5572753.5600000005</v>
      </c>
      <c r="H45" s="174">
        <f>+VLOOKUP("Malls",'Unidad media'!$A$4:$B$8,2,FALSE)*'Consumo específico'!F$4*H34</f>
        <v>5572753.5600000005</v>
      </c>
      <c r="I45" s="174">
        <f>+VLOOKUP("Malls",'Unidad media'!$A$4:$B$8,2,FALSE)*'Consumo específico'!G$4*I34</f>
        <v>5572753.5600000005</v>
      </c>
      <c r="J45" s="174">
        <f>+VLOOKUP("Malls",'Unidad media'!$A$4:$B$8,2,FALSE)*'Consumo específico'!H$4*J34</f>
        <v>5572753.5600000005</v>
      </c>
      <c r="K45" s="174">
        <f>+VLOOKUP("Malls",'Unidad media'!$A$4:$B$8,2,FALSE)*'Consumo específico'!I$4*K34</f>
        <v>5572753.5600000005</v>
      </c>
      <c r="L45" s="174">
        <f>+VLOOKUP("Malls",'Unidad media'!$A$4:$B$8,2,FALSE)*'Consumo específico'!J$4*L34</f>
        <v>5572753.5600000005</v>
      </c>
      <c r="M45" s="174">
        <f>+VLOOKUP("Malls",'Unidad media'!$A$4:$B$8,2,FALSE)*'Consumo específico'!K$4*M34</f>
        <v>5572753.5600000005</v>
      </c>
      <c r="N45" s="174">
        <f>+VLOOKUP("Malls",'Unidad media'!$A$4:$B$8,2,FALSE)*'Consumo específico'!L$4*N34</f>
        <v>5572753.5600000005</v>
      </c>
      <c r="O45" s="174">
        <f>+VLOOKUP("Malls",'Unidad media'!$A$4:$B$8,2,FALSE)*'Consumo específico'!M$4*O34</f>
        <v>5572753.5600000005</v>
      </c>
      <c r="P45" s="174">
        <f>+VLOOKUP("Malls",'Unidad media'!$A$4:$B$8,2,FALSE)*'Consumo específico'!N$4*P34</f>
        <v>5572753.5600000005</v>
      </c>
      <c r="Q45" s="174">
        <f>+VLOOKUP("Malls",'Unidad media'!$A$4:$B$8,2,FALSE)*'Consumo específico'!O$4*Q34</f>
        <v>5572753.5600000005</v>
      </c>
      <c r="R45" s="174">
        <f>+VLOOKUP("Malls",'Unidad media'!$A$4:$B$8,2,FALSE)*'Consumo específico'!P$4*R34</f>
        <v>5572753.5600000005</v>
      </c>
      <c r="S45" s="174">
        <f>+VLOOKUP("Malls",'Unidad media'!$A$4:$B$8,2,FALSE)*'Consumo específico'!Q$4*S34</f>
        <v>5572753.5600000005</v>
      </c>
      <c r="T45" s="174">
        <f>+VLOOKUP("Malls",'Unidad media'!$A$4:$B$8,2,FALSE)*'Consumo específico'!R$4*T34</f>
        <v>5572753.5600000005</v>
      </c>
      <c r="U45" s="174">
        <f>+VLOOKUP("Malls",'Unidad media'!$A$4:$B$8,2,FALSE)*'Consumo específico'!S$4*U34</f>
        <v>5572753.5600000005</v>
      </c>
      <c r="V45" s="174">
        <f>+VLOOKUP("Malls",'Unidad media'!$A$4:$B$8,2,FALSE)*'Consumo específico'!T$4*V34</f>
        <v>5572753.5600000005</v>
      </c>
      <c r="W45" s="174">
        <f>+VLOOKUP("Malls",'Unidad media'!$A$4:$B$8,2,FALSE)*'Consumo específico'!U$4*W34</f>
        <v>5572753.5600000005</v>
      </c>
      <c r="X45" s="174">
        <f>+VLOOKUP("Malls",'Unidad media'!$A$4:$B$8,2,FALSE)*'Consumo específico'!V$4*X34</f>
        <v>5572753.5600000005</v>
      </c>
      <c r="Y45" s="174">
        <f>+VLOOKUP("Malls",'Unidad media'!$A$4:$B$8,2,FALSE)*'Consumo específico'!W$4*Y34</f>
        <v>5572753.5600000005</v>
      </c>
      <c r="Z45" s="174">
        <f>+VLOOKUP("Malls",'Unidad media'!$A$4:$B$8,2,FALSE)*'Consumo específico'!X$4*Z34</f>
        <v>5572753.5600000005</v>
      </c>
      <c r="AA45" s="174">
        <f>+VLOOKUP("Malls",'Unidad media'!$A$4:$B$8,2,FALSE)*'Consumo específico'!Y$4*AA34</f>
        <v>5572753.5600000005</v>
      </c>
      <c r="AB45" s="174">
        <f>+VLOOKUP("Malls",'Unidad media'!$A$4:$B$8,2,FALSE)*'Consumo específico'!Z$4*AB34</f>
        <v>5572753.5600000005</v>
      </c>
      <c r="AC45" s="174">
        <f>+VLOOKUP("Malls",'Unidad media'!$A$4:$B$8,2,FALSE)*'Consumo específico'!AA$4*AC34</f>
        <v>5572753.5600000005</v>
      </c>
      <c r="AD45" s="174">
        <f>+VLOOKUP("Malls",'Unidad media'!$A$4:$B$8,2,FALSE)*'Consumo específico'!AB$4*AD34</f>
        <v>5572753.5600000005</v>
      </c>
      <c r="AE45" s="174">
        <f>+VLOOKUP("Malls",'Unidad media'!$A$4:$B$8,2,FALSE)*'Consumo específico'!AC$4*AE34</f>
        <v>5572753.5600000005</v>
      </c>
      <c r="AF45" s="174">
        <f>+VLOOKUP("Malls",'Unidad media'!$A$4:$B$8,2,FALSE)*'Consumo específico'!AD$4*AF34</f>
        <v>5572753.5600000005</v>
      </c>
      <c r="AG45" s="174">
        <f>+VLOOKUP("Malls",'Unidad media'!$A$4:$B$8,2,FALSE)*'Consumo específico'!AE$4*AG34</f>
        <v>5572753.5600000005</v>
      </c>
      <c r="AH45" s="174">
        <f>+VLOOKUP("Malls",'Unidad media'!$A$4:$B$8,2,FALSE)*'Consumo específico'!AF$4*AH34</f>
        <v>5572753.5600000005</v>
      </c>
      <c r="AI45" s="174">
        <f>+VLOOKUP("Malls",'Unidad media'!$A$4:$B$8,2,FALSE)*'Consumo específico'!AG$4*AI34</f>
        <v>5572753.5600000005</v>
      </c>
      <c r="AJ45" s="174">
        <f>+VLOOKUP("Malls",'Unidad media'!$A$4:$B$8,2,FALSE)*'Consumo específico'!AH$4*AJ34</f>
        <v>5572753.5600000005</v>
      </c>
      <c r="AK45" s="174">
        <f>+VLOOKUP("Malls",'Unidad media'!$A$4:$B$8,2,FALSE)*'Consumo específico'!AI$4*AK34</f>
        <v>5572753.5600000005</v>
      </c>
    </row>
    <row r="46" spans="1:37">
      <c r="A46" s="225" t="str">
        <f>+'Usos finales'!A160</f>
        <v>Calefacción</v>
      </c>
      <c r="B46" s="226" t="s">
        <v>390</v>
      </c>
      <c r="C46" s="227" t="s">
        <v>466</v>
      </c>
      <c r="D46" s="174">
        <f>+VLOOKUP("Malls",'Unidad media'!$A$4:$B$8,2,FALSE)*'Consumo específico'!B$4*D35</f>
        <v>22254.36</v>
      </c>
      <c r="E46" s="174">
        <f>+VLOOKUP("Malls",'Unidad media'!$A$4:$B$8,2,FALSE)*'Consumo específico'!C$4*E35</f>
        <v>22254.36</v>
      </c>
      <c r="F46" s="174">
        <f>+VLOOKUP("Malls",'Unidad media'!$A$4:$B$8,2,FALSE)*'Consumo específico'!D$4*F35</f>
        <v>22254.36</v>
      </c>
      <c r="G46" s="174">
        <f>+VLOOKUP("Malls",'Unidad media'!$A$4:$B$8,2,FALSE)*'Consumo específico'!E$4*G35</f>
        <v>22254.36</v>
      </c>
      <c r="H46" s="174">
        <f>+VLOOKUP("Malls",'Unidad media'!$A$4:$B$8,2,FALSE)*'Consumo específico'!F$4*H35</f>
        <v>22254.36</v>
      </c>
      <c r="I46" s="174">
        <f>+VLOOKUP("Malls",'Unidad media'!$A$4:$B$8,2,FALSE)*'Consumo específico'!G$4*I35</f>
        <v>22254.36</v>
      </c>
      <c r="J46" s="174">
        <f>+VLOOKUP("Malls",'Unidad media'!$A$4:$B$8,2,FALSE)*'Consumo específico'!H$4*J35</f>
        <v>22254.36</v>
      </c>
      <c r="K46" s="174">
        <f>+VLOOKUP("Malls",'Unidad media'!$A$4:$B$8,2,FALSE)*'Consumo específico'!I$4*K35</f>
        <v>22254.36</v>
      </c>
      <c r="L46" s="174">
        <f>+VLOOKUP("Malls",'Unidad media'!$A$4:$B$8,2,FALSE)*'Consumo específico'!J$4*L35</f>
        <v>22254.36</v>
      </c>
      <c r="M46" s="174">
        <f>+VLOOKUP("Malls",'Unidad media'!$A$4:$B$8,2,FALSE)*'Consumo específico'!K$4*M35</f>
        <v>22254.36</v>
      </c>
      <c r="N46" s="174">
        <f>+VLOOKUP("Malls",'Unidad media'!$A$4:$B$8,2,FALSE)*'Consumo específico'!L$4*N35</f>
        <v>22254.36</v>
      </c>
      <c r="O46" s="174">
        <f>+VLOOKUP("Malls",'Unidad media'!$A$4:$B$8,2,FALSE)*'Consumo específico'!M$4*O35</f>
        <v>22254.36</v>
      </c>
      <c r="P46" s="174">
        <f>+VLOOKUP("Malls",'Unidad media'!$A$4:$B$8,2,FALSE)*'Consumo específico'!N$4*P35</f>
        <v>22254.36</v>
      </c>
      <c r="Q46" s="174">
        <f>+VLOOKUP("Malls",'Unidad media'!$A$4:$B$8,2,FALSE)*'Consumo específico'!O$4*Q35</f>
        <v>22254.36</v>
      </c>
      <c r="R46" s="174">
        <f>+VLOOKUP("Malls",'Unidad media'!$A$4:$B$8,2,FALSE)*'Consumo específico'!P$4*R35</f>
        <v>22254.36</v>
      </c>
      <c r="S46" s="174">
        <f>+VLOOKUP("Malls",'Unidad media'!$A$4:$B$8,2,FALSE)*'Consumo específico'!Q$4*S35</f>
        <v>22254.36</v>
      </c>
      <c r="T46" s="174">
        <f>+VLOOKUP("Malls",'Unidad media'!$A$4:$B$8,2,FALSE)*'Consumo específico'!R$4*T35</f>
        <v>22254.36</v>
      </c>
      <c r="U46" s="174">
        <f>+VLOOKUP("Malls",'Unidad media'!$A$4:$B$8,2,FALSE)*'Consumo específico'!S$4*U35</f>
        <v>22254.36</v>
      </c>
      <c r="V46" s="174">
        <f>+VLOOKUP("Malls",'Unidad media'!$A$4:$B$8,2,FALSE)*'Consumo específico'!T$4*V35</f>
        <v>22254.36</v>
      </c>
      <c r="W46" s="174">
        <f>+VLOOKUP("Malls",'Unidad media'!$A$4:$B$8,2,FALSE)*'Consumo específico'!U$4*W35</f>
        <v>22254.36</v>
      </c>
      <c r="X46" s="174">
        <f>+VLOOKUP("Malls",'Unidad media'!$A$4:$B$8,2,FALSE)*'Consumo específico'!V$4*X35</f>
        <v>22254.36</v>
      </c>
      <c r="Y46" s="174">
        <f>+VLOOKUP("Malls",'Unidad media'!$A$4:$B$8,2,FALSE)*'Consumo específico'!W$4*Y35</f>
        <v>22254.36</v>
      </c>
      <c r="Z46" s="174">
        <f>+VLOOKUP("Malls",'Unidad media'!$A$4:$B$8,2,FALSE)*'Consumo específico'!X$4*Z35</f>
        <v>22254.36</v>
      </c>
      <c r="AA46" s="174">
        <f>+VLOOKUP("Malls",'Unidad media'!$A$4:$B$8,2,FALSE)*'Consumo específico'!Y$4*AA35</f>
        <v>22254.36</v>
      </c>
      <c r="AB46" s="174">
        <f>+VLOOKUP("Malls",'Unidad media'!$A$4:$B$8,2,FALSE)*'Consumo específico'!Z$4*AB35</f>
        <v>22254.36</v>
      </c>
      <c r="AC46" s="174">
        <f>+VLOOKUP("Malls",'Unidad media'!$A$4:$B$8,2,FALSE)*'Consumo específico'!AA$4*AC35</f>
        <v>22254.36</v>
      </c>
      <c r="AD46" s="174">
        <f>+VLOOKUP("Malls",'Unidad media'!$A$4:$B$8,2,FALSE)*'Consumo específico'!AB$4*AD35</f>
        <v>22254.36</v>
      </c>
      <c r="AE46" s="174">
        <f>+VLOOKUP("Malls",'Unidad media'!$A$4:$B$8,2,FALSE)*'Consumo específico'!AC$4*AE35</f>
        <v>22254.36</v>
      </c>
      <c r="AF46" s="174">
        <f>+VLOOKUP("Malls",'Unidad media'!$A$4:$B$8,2,FALSE)*'Consumo específico'!AD$4*AF35</f>
        <v>22254.36</v>
      </c>
      <c r="AG46" s="174">
        <f>+VLOOKUP("Malls",'Unidad media'!$A$4:$B$8,2,FALSE)*'Consumo específico'!AE$4*AG35</f>
        <v>22254.36</v>
      </c>
      <c r="AH46" s="174">
        <f>+VLOOKUP("Malls",'Unidad media'!$A$4:$B$8,2,FALSE)*'Consumo específico'!AF$4*AH35</f>
        <v>22254.36</v>
      </c>
      <c r="AI46" s="174">
        <f>+VLOOKUP("Malls",'Unidad media'!$A$4:$B$8,2,FALSE)*'Consumo específico'!AG$4*AI35</f>
        <v>22254.36</v>
      </c>
      <c r="AJ46" s="174">
        <f>+VLOOKUP("Malls",'Unidad media'!$A$4:$B$8,2,FALSE)*'Consumo específico'!AH$4*AJ35</f>
        <v>22254.36</v>
      </c>
      <c r="AK46" s="174">
        <f>+VLOOKUP("Malls",'Unidad media'!$A$4:$B$8,2,FALSE)*'Consumo específico'!AI$4*AK35</f>
        <v>22254.36</v>
      </c>
    </row>
    <row r="47" spans="1:37">
      <c r="A47" s="225" t="str">
        <f>+'Usos finales'!A161</f>
        <v>Climatización</v>
      </c>
      <c r="B47" s="226" t="s">
        <v>390</v>
      </c>
      <c r="C47" s="227" t="s">
        <v>466</v>
      </c>
      <c r="D47" s="174">
        <f>+VLOOKUP("Malls",'Unidad media'!$A$4:$B$8,2,FALSE)*'Consumo específico'!B$4*D36</f>
        <v>647994.6</v>
      </c>
      <c r="E47" s="174">
        <f>+VLOOKUP("Malls",'Unidad media'!$A$4:$B$8,2,FALSE)*'Consumo específico'!C$4*E36</f>
        <v>647994.6</v>
      </c>
      <c r="F47" s="174">
        <f>+VLOOKUP("Malls",'Unidad media'!$A$4:$B$8,2,FALSE)*'Consumo específico'!D$4*F36</f>
        <v>647994.6</v>
      </c>
      <c r="G47" s="174">
        <f>+VLOOKUP("Malls",'Unidad media'!$A$4:$B$8,2,FALSE)*'Consumo específico'!E$4*G36</f>
        <v>647994.6</v>
      </c>
      <c r="H47" s="174">
        <f>+VLOOKUP("Malls",'Unidad media'!$A$4:$B$8,2,FALSE)*'Consumo específico'!F$4*H36</f>
        <v>647994.6</v>
      </c>
      <c r="I47" s="174">
        <f>+VLOOKUP("Malls",'Unidad media'!$A$4:$B$8,2,FALSE)*'Consumo específico'!G$4*I36</f>
        <v>647994.6</v>
      </c>
      <c r="J47" s="174">
        <f>+VLOOKUP("Malls",'Unidad media'!$A$4:$B$8,2,FALSE)*'Consumo específico'!H$4*J36</f>
        <v>647994.6</v>
      </c>
      <c r="K47" s="174">
        <f>+VLOOKUP("Malls",'Unidad media'!$A$4:$B$8,2,FALSE)*'Consumo específico'!I$4*K36</f>
        <v>647994.6</v>
      </c>
      <c r="L47" s="174">
        <f>+VLOOKUP("Malls",'Unidad media'!$A$4:$B$8,2,FALSE)*'Consumo específico'!J$4*L36</f>
        <v>647994.6</v>
      </c>
      <c r="M47" s="174">
        <f>+VLOOKUP("Malls",'Unidad media'!$A$4:$B$8,2,FALSE)*'Consumo específico'!K$4*M36</f>
        <v>647994.6</v>
      </c>
      <c r="N47" s="174">
        <f>+VLOOKUP("Malls",'Unidad media'!$A$4:$B$8,2,FALSE)*'Consumo específico'!L$4*N36</f>
        <v>647994.6</v>
      </c>
      <c r="O47" s="174">
        <f>+VLOOKUP("Malls",'Unidad media'!$A$4:$B$8,2,FALSE)*'Consumo específico'!M$4*O36</f>
        <v>647994.6</v>
      </c>
      <c r="P47" s="174">
        <f>+VLOOKUP("Malls",'Unidad media'!$A$4:$B$8,2,FALSE)*'Consumo específico'!N$4*P36</f>
        <v>647994.6</v>
      </c>
      <c r="Q47" s="174">
        <f>+VLOOKUP("Malls",'Unidad media'!$A$4:$B$8,2,FALSE)*'Consumo específico'!O$4*Q36</f>
        <v>647994.6</v>
      </c>
      <c r="R47" s="174">
        <f>+VLOOKUP("Malls",'Unidad media'!$A$4:$B$8,2,FALSE)*'Consumo específico'!P$4*R36</f>
        <v>647994.6</v>
      </c>
      <c r="S47" s="174">
        <f>+VLOOKUP("Malls",'Unidad media'!$A$4:$B$8,2,FALSE)*'Consumo específico'!Q$4*S36</f>
        <v>647994.6</v>
      </c>
      <c r="T47" s="174">
        <f>+VLOOKUP("Malls",'Unidad media'!$A$4:$B$8,2,FALSE)*'Consumo específico'!R$4*T36</f>
        <v>647994.6</v>
      </c>
      <c r="U47" s="174">
        <f>+VLOOKUP("Malls",'Unidad media'!$A$4:$B$8,2,FALSE)*'Consumo específico'!S$4*U36</f>
        <v>647994.6</v>
      </c>
      <c r="V47" s="174">
        <f>+VLOOKUP("Malls",'Unidad media'!$A$4:$B$8,2,FALSE)*'Consumo específico'!T$4*V36</f>
        <v>647994.6</v>
      </c>
      <c r="W47" s="174">
        <f>+VLOOKUP("Malls",'Unidad media'!$A$4:$B$8,2,FALSE)*'Consumo específico'!U$4*W36</f>
        <v>647994.6</v>
      </c>
      <c r="X47" s="174">
        <f>+VLOOKUP("Malls",'Unidad media'!$A$4:$B$8,2,FALSE)*'Consumo específico'!V$4*X36</f>
        <v>647994.6</v>
      </c>
      <c r="Y47" s="174">
        <f>+VLOOKUP("Malls",'Unidad media'!$A$4:$B$8,2,FALSE)*'Consumo específico'!W$4*Y36</f>
        <v>647994.6</v>
      </c>
      <c r="Z47" s="174">
        <f>+VLOOKUP("Malls",'Unidad media'!$A$4:$B$8,2,FALSE)*'Consumo específico'!X$4*Z36</f>
        <v>647994.6</v>
      </c>
      <c r="AA47" s="174">
        <f>+VLOOKUP("Malls",'Unidad media'!$A$4:$B$8,2,FALSE)*'Consumo específico'!Y$4*AA36</f>
        <v>647994.6</v>
      </c>
      <c r="AB47" s="174">
        <f>+VLOOKUP("Malls",'Unidad media'!$A$4:$B$8,2,FALSE)*'Consumo específico'!Z$4*AB36</f>
        <v>647994.6</v>
      </c>
      <c r="AC47" s="174">
        <f>+VLOOKUP("Malls",'Unidad media'!$A$4:$B$8,2,FALSE)*'Consumo específico'!AA$4*AC36</f>
        <v>647994.6</v>
      </c>
      <c r="AD47" s="174">
        <f>+VLOOKUP("Malls",'Unidad media'!$A$4:$B$8,2,FALSE)*'Consumo específico'!AB$4*AD36</f>
        <v>647994.6</v>
      </c>
      <c r="AE47" s="174">
        <f>+VLOOKUP("Malls",'Unidad media'!$A$4:$B$8,2,FALSE)*'Consumo específico'!AC$4*AE36</f>
        <v>647994.6</v>
      </c>
      <c r="AF47" s="174">
        <f>+VLOOKUP("Malls",'Unidad media'!$A$4:$B$8,2,FALSE)*'Consumo específico'!AD$4*AF36</f>
        <v>647994.6</v>
      </c>
      <c r="AG47" s="174">
        <f>+VLOOKUP("Malls",'Unidad media'!$A$4:$B$8,2,FALSE)*'Consumo específico'!AE$4*AG36</f>
        <v>647994.6</v>
      </c>
      <c r="AH47" s="174">
        <f>+VLOOKUP("Malls",'Unidad media'!$A$4:$B$8,2,FALSE)*'Consumo específico'!AF$4*AH36</f>
        <v>647994.6</v>
      </c>
      <c r="AI47" s="174">
        <f>+VLOOKUP("Malls",'Unidad media'!$A$4:$B$8,2,FALSE)*'Consumo específico'!AG$4*AI36</f>
        <v>647994.6</v>
      </c>
      <c r="AJ47" s="174">
        <f>+VLOOKUP("Malls",'Unidad media'!$A$4:$B$8,2,FALSE)*'Consumo específico'!AH$4*AJ36</f>
        <v>647994.6</v>
      </c>
      <c r="AK47" s="174">
        <f>+VLOOKUP("Malls",'Unidad media'!$A$4:$B$8,2,FALSE)*'Consumo específico'!AI$4*AK36</f>
        <v>647994.6</v>
      </c>
    </row>
    <row r="48" spans="1:37">
      <c r="A48" s="225" t="str">
        <f>+'Usos finales'!A162</f>
        <v>Cocción</v>
      </c>
      <c r="B48" s="226" t="s">
        <v>390</v>
      </c>
      <c r="C48" s="227" t="s">
        <v>466</v>
      </c>
      <c r="D48" s="174">
        <f>+VLOOKUP("Malls",'Unidad media'!$A$4:$B$8,2,FALSE)*'Consumo específico'!B$4*D37</f>
        <v>5702352.4799999995</v>
      </c>
      <c r="E48" s="174">
        <f>+VLOOKUP("Malls",'Unidad media'!$A$4:$B$8,2,FALSE)*'Consumo específico'!C$4*E37</f>
        <v>5702352.4799999995</v>
      </c>
      <c r="F48" s="174">
        <f>+VLOOKUP("Malls",'Unidad media'!$A$4:$B$8,2,FALSE)*'Consumo específico'!D$4*F37</f>
        <v>5702352.4799999995</v>
      </c>
      <c r="G48" s="174">
        <f>+VLOOKUP("Malls",'Unidad media'!$A$4:$B$8,2,FALSE)*'Consumo específico'!E$4*G37</f>
        <v>5702352.4799999995</v>
      </c>
      <c r="H48" s="174">
        <f>+VLOOKUP("Malls",'Unidad media'!$A$4:$B$8,2,FALSE)*'Consumo específico'!F$4*H37</f>
        <v>5702352.4799999995</v>
      </c>
      <c r="I48" s="174">
        <f>+VLOOKUP("Malls",'Unidad media'!$A$4:$B$8,2,FALSE)*'Consumo específico'!G$4*I37</f>
        <v>5702352.4799999995</v>
      </c>
      <c r="J48" s="174">
        <f>+VLOOKUP("Malls",'Unidad media'!$A$4:$B$8,2,FALSE)*'Consumo específico'!H$4*J37</f>
        <v>5702352.4799999995</v>
      </c>
      <c r="K48" s="174">
        <f>+VLOOKUP("Malls",'Unidad media'!$A$4:$B$8,2,FALSE)*'Consumo específico'!I$4*K37</f>
        <v>5702352.4799999995</v>
      </c>
      <c r="L48" s="174">
        <f>+VLOOKUP("Malls",'Unidad media'!$A$4:$B$8,2,FALSE)*'Consumo específico'!J$4*L37</f>
        <v>5702352.4799999995</v>
      </c>
      <c r="M48" s="174">
        <f>+VLOOKUP("Malls",'Unidad media'!$A$4:$B$8,2,FALSE)*'Consumo específico'!K$4*M37</f>
        <v>5702352.4799999995</v>
      </c>
      <c r="N48" s="174">
        <f>+VLOOKUP("Malls",'Unidad media'!$A$4:$B$8,2,FALSE)*'Consumo específico'!L$4*N37</f>
        <v>5702352.4799999995</v>
      </c>
      <c r="O48" s="174">
        <f>+VLOOKUP("Malls",'Unidad media'!$A$4:$B$8,2,FALSE)*'Consumo específico'!M$4*O37</f>
        <v>5702352.4799999995</v>
      </c>
      <c r="P48" s="174">
        <f>+VLOOKUP("Malls",'Unidad media'!$A$4:$B$8,2,FALSE)*'Consumo específico'!N$4*P37</f>
        <v>5702352.4799999995</v>
      </c>
      <c r="Q48" s="174">
        <f>+VLOOKUP("Malls",'Unidad media'!$A$4:$B$8,2,FALSE)*'Consumo específico'!O$4*Q37</f>
        <v>5702352.4799999995</v>
      </c>
      <c r="R48" s="174">
        <f>+VLOOKUP("Malls",'Unidad media'!$A$4:$B$8,2,FALSE)*'Consumo específico'!P$4*R37</f>
        <v>5702352.4799999995</v>
      </c>
      <c r="S48" s="174">
        <f>+VLOOKUP("Malls",'Unidad media'!$A$4:$B$8,2,FALSE)*'Consumo específico'!Q$4*S37</f>
        <v>5702352.4799999995</v>
      </c>
      <c r="T48" s="174">
        <f>+VLOOKUP("Malls",'Unidad media'!$A$4:$B$8,2,FALSE)*'Consumo específico'!R$4*T37</f>
        <v>5702352.4799999995</v>
      </c>
      <c r="U48" s="174">
        <f>+VLOOKUP("Malls",'Unidad media'!$A$4:$B$8,2,FALSE)*'Consumo específico'!S$4*U37</f>
        <v>5702352.4799999995</v>
      </c>
      <c r="V48" s="174">
        <f>+VLOOKUP("Malls",'Unidad media'!$A$4:$B$8,2,FALSE)*'Consumo específico'!T$4*V37</f>
        <v>5702352.4799999995</v>
      </c>
      <c r="W48" s="174">
        <f>+VLOOKUP("Malls",'Unidad media'!$A$4:$B$8,2,FALSE)*'Consumo específico'!U$4*W37</f>
        <v>5702352.4799999995</v>
      </c>
      <c r="X48" s="174">
        <f>+VLOOKUP("Malls",'Unidad media'!$A$4:$B$8,2,FALSE)*'Consumo específico'!V$4*X37</f>
        <v>5702352.4799999995</v>
      </c>
      <c r="Y48" s="174">
        <f>+VLOOKUP("Malls",'Unidad media'!$A$4:$B$8,2,FALSE)*'Consumo específico'!W$4*Y37</f>
        <v>5702352.4799999995</v>
      </c>
      <c r="Z48" s="174">
        <f>+VLOOKUP("Malls",'Unidad media'!$A$4:$B$8,2,FALSE)*'Consumo específico'!X$4*Z37</f>
        <v>5702352.4799999995</v>
      </c>
      <c r="AA48" s="174">
        <f>+VLOOKUP("Malls",'Unidad media'!$A$4:$B$8,2,FALSE)*'Consumo específico'!Y$4*AA37</f>
        <v>5702352.4799999995</v>
      </c>
      <c r="AB48" s="174">
        <f>+VLOOKUP("Malls",'Unidad media'!$A$4:$B$8,2,FALSE)*'Consumo específico'!Z$4*AB37</f>
        <v>5702352.4799999995</v>
      </c>
      <c r="AC48" s="174">
        <f>+VLOOKUP("Malls",'Unidad media'!$A$4:$B$8,2,FALSE)*'Consumo específico'!AA$4*AC37</f>
        <v>5702352.4799999995</v>
      </c>
      <c r="AD48" s="174">
        <f>+VLOOKUP("Malls",'Unidad media'!$A$4:$B$8,2,FALSE)*'Consumo específico'!AB$4*AD37</f>
        <v>5702352.4799999995</v>
      </c>
      <c r="AE48" s="174">
        <f>+VLOOKUP("Malls",'Unidad media'!$A$4:$B$8,2,FALSE)*'Consumo específico'!AC$4*AE37</f>
        <v>5702352.4799999995</v>
      </c>
      <c r="AF48" s="174">
        <f>+VLOOKUP("Malls",'Unidad media'!$A$4:$B$8,2,FALSE)*'Consumo específico'!AD$4*AF37</f>
        <v>5702352.4799999995</v>
      </c>
      <c r="AG48" s="174">
        <f>+VLOOKUP("Malls",'Unidad media'!$A$4:$B$8,2,FALSE)*'Consumo específico'!AE$4*AG37</f>
        <v>5702352.4799999995</v>
      </c>
      <c r="AH48" s="174">
        <f>+VLOOKUP("Malls",'Unidad media'!$A$4:$B$8,2,FALSE)*'Consumo específico'!AF$4*AH37</f>
        <v>5702352.4799999995</v>
      </c>
      <c r="AI48" s="174">
        <f>+VLOOKUP("Malls",'Unidad media'!$A$4:$B$8,2,FALSE)*'Consumo específico'!AG$4*AI37</f>
        <v>5702352.4799999995</v>
      </c>
      <c r="AJ48" s="174">
        <f>+VLOOKUP("Malls",'Unidad media'!$A$4:$B$8,2,FALSE)*'Consumo específico'!AH$4*AJ37</f>
        <v>5702352.4799999995</v>
      </c>
      <c r="AK48" s="174">
        <f>+VLOOKUP("Malls",'Unidad media'!$A$4:$B$8,2,FALSE)*'Consumo específico'!AI$4*AK37</f>
        <v>5702352.4799999995</v>
      </c>
    </row>
    <row r="49" spans="1:37">
      <c r="A49" s="225" t="str">
        <f>+'Usos finales'!A163</f>
        <v>Iluminación</v>
      </c>
      <c r="B49" s="226" t="s">
        <v>390</v>
      </c>
      <c r="C49" s="227" t="s">
        <v>466</v>
      </c>
      <c r="D49" s="174">
        <f>+VLOOKUP("Malls",'Unidad media'!$A$4:$B$8,2,FALSE)*'Consumo específico'!B$4*D38</f>
        <v>788066.15999999992</v>
      </c>
      <c r="E49" s="174">
        <f>+VLOOKUP("Malls",'Unidad media'!$A$4:$B$8,2,FALSE)*'Consumo específico'!C$4*E38</f>
        <v>788066.15999999992</v>
      </c>
      <c r="F49" s="174">
        <f>+VLOOKUP("Malls",'Unidad media'!$A$4:$B$8,2,FALSE)*'Consumo específico'!D$4*F38</f>
        <v>788066.15999999992</v>
      </c>
      <c r="G49" s="174">
        <f>+VLOOKUP("Malls",'Unidad media'!$A$4:$B$8,2,FALSE)*'Consumo específico'!E$4*G38</f>
        <v>788066.15999999992</v>
      </c>
      <c r="H49" s="174">
        <f>+VLOOKUP("Malls",'Unidad media'!$A$4:$B$8,2,FALSE)*'Consumo específico'!F$4*H38</f>
        <v>788066.15999999992</v>
      </c>
      <c r="I49" s="174">
        <f>+VLOOKUP("Malls",'Unidad media'!$A$4:$B$8,2,FALSE)*'Consumo específico'!G$4*I38</f>
        <v>788066.15999999992</v>
      </c>
      <c r="J49" s="174">
        <f>+VLOOKUP("Malls",'Unidad media'!$A$4:$B$8,2,FALSE)*'Consumo específico'!H$4*J38</f>
        <v>788066.15999999992</v>
      </c>
      <c r="K49" s="174">
        <f>+VLOOKUP("Malls",'Unidad media'!$A$4:$B$8,2,FALSE)*'Consumo específico'!I$4*K38</f>
        <v>788066.15999999992</v>
      </c>
      <c r="L49" s="174">
        <f>+VLOOKUP("Malls",'Unidad media'!$A$4:$B$8,2,FALSE)*'Consumo específico'!J$4*L38</f>
        <v>788066.15999999992</v>
      </c>
      <c r="M49" s="174">
        <f>+VLOOKUP("Malls",'Unidad media'!$A$4:$B$8,2,FALSE)*'Consumo específico'!K$4*M38</f>
        <v>788066.15999999992</v>
      </c>
      <c r="N49" s="174">
        <f>+VLOOKUP("Malls",'Unidad media'!$A$4:$B$8,2,FALSE)*'Consumo específico'!L$4*N38</f>
        <v>788066.15999999992</v>
      </c>
      <c r="O49" s="174">
        <f>+VLOOKUP("Malls",'Unidad media'!$A$4:$B$8,2,FALSE)*'Consumo específico'!M$4*O38</f>
        <v>788066.15999999992</v>
      </c>
      <c r="P49" s="174">
        <f>+VLOOKUP("Malls",'Unidad media'!$A$4:$B$8,2,FALSE)*'Consumo específico'!N$4*P38</f>
        <v>788066.15999999992</v>
      </c>
      <c r="Q49" s="174">
        <f>+VLOOKUP("Malls",'Unidad media'!$A$4:$B$8,2,FALSE)*'Consumo específico'!O$4*Q38</f>
        <v>788066.15999999992</v>
      </c>
      <c r="R49" s="174">
        <f>+VLOOKUP("Malls",'Unidad media'!$A$4:$B$8,2,FALSE)*'Consumo específico'!P$4*R38</f>
        <v>788066.15999999992</v>
      </c>
      <c r="S49" s="174">
        <f>+VLOOKUP("Malls",'Unidad media'!$A$4:$B$8,2,FALSE)*'Consumo específico'!Q$4*S38</f>
        <v>788066.15999999992</v>
      </c>
      <c r="T49" s="174">
        <f>+VLOOKUP("Malls",'Unidad media'!$A$4:$B$8,2,FALSE)*'Consumo específico'!R$4*T38</f>
        <v>788066.15999999992</v>
      </c>
      <c r="U49" s="174">
        <f>+VLOOKUP("Malls",'Unidad media'!$A$4:$B$8,2,FALSE)*'Consumo específico'!S$4*U38</f>
        <v>788066.15999999992</v>
      </c>
      <c r="V49" s="174">
        <f>+VLOOKUP("Malls",'Unidad media'!$A$4:$B$8,2,FALSE)*'Consumo específico'!T$4*V38</f>
        <v>788066.15999999992</v>
      </c>
      <c r="W49" s="174">
        <f>+VLOOKUP("Malls",'Unidad media'!$A$4:$B$8,2,FALSE)*'Consumo específico'!U$4*W38</f>
        <v>788066.15999999992</v>
      </c>
      <c r="X49" s="174">
        <f>+VLOOKUP("Malls",'Unidad media'!$A$4:$B$8,2,FALSE)*'Consumo específico'!V$4*X38</f>
        <v>788066.15999999992</v>
      </c>
      <c r="Y49" s="174">
        <f>+VLOOKUP("Malls",'Unidad media'!$A$4:$B$8,2,FALSE)*'Consumo específico'!W$4*Y38</f>
        <v>788066.15999999992</v>
      </c>
      <c r="Z49" s="174">
        <f>+VLOOKUP("Malls",'Unidad media'!$A$4:$B$8,2,FALSE)*'Consumo específico'!X$4*Z38</f>
        <v>788066.15999999992</v>
      </c>
      <c r="AA49" s="174">
        <f>+VLOOKUP("Malls",'Unidad media'!$A$4:$B$8,2,FALSE)*'Consumo específico'!Y$4*AA38</f>
        <v>788066.15999999992</v>
      </c>
      <c r="AB49" s="174">
        <f>+VLOOKUP("Malls",'Unidad media'!$A$4:$B$8,2,FALSE)*'Consumo específico'!Z$4*AB38</f>
        <v>788066.15999999992</v>
      </c>
      <c r="AC49" s="174">
        <f>+VLOOKUP("Malls",'Unidad media'!$A$4:$B$8,2,FALSE)*'Consumo específico'!AA$4*AC38</f>
        <v>788066.15999999992</v>
      </c>
      <c r="AD49" s="174">
        <f>+VLOOKUP("Malls",'Unidad media'!$A$4:$B$8,2,FALSE)*'Consumo específico'!AB$4*AD38</f>
        <v>788066.15999999992</v>
      </c>
      <c r="AE49" s="174">
        <f>+VLOOKUP("Malls",'Unidad media'!$A$4:$B$8,2,FALSE)*'Consumo específico'!AC$4*AE38</f>
        <v>788066.15999999992</v>
      </c>
      <c r="AF49" s="174">
        <f>+VLOOKUP("Malls",'Unidad media'!$A$4:$B$8,2,FALSE)*'Consumo específico'!AD$4*AF38</f>
        <v>788066.15999999992</v>
      </c>
      <c r="AG49" s="174">
        <f>+VLOOKUP("Malls",'Unidad media'!$A$4:$B$8,2,FALSE)*'Consumo específico'!AE$4*AG38</f>
        <v>788066.15999999992</v>
      </c>
      <c r="AH49" s="174">
        <f>+VLOOKUP("Malls",'Unidad media'!$A$4:$B$8,2,FALSE)*'Consumo específico'!AF$4*AH38</f>
        <v>788066.15999999992</v>
      </c>
      <c r="AI49" s="174">
        <f>+VLOOKUP("Malls",'Unidad media'!$A$4:$B$8,2,FALSE)*'Consumo específico'!AG$4*AI38</f>
        <v>788066.15999999992</v>
      </c>
      <c r="AJ49" s="174">
        <f>+VLOOKUP("Malls",'Unidad media'!$A$4:$B$8,2,FALSE)*'Consumo específico'!AH$4*AJ38</f>
        <v>788066.15999999992</v>
      </c>
      <c r="AK49" s="174">
        <f>+VLOOKUP("Malls",'Unidad media'!$A$4:$B$8,2,FALSE)*'Consumo específico'!AI$4*AK38</f>
        <v>788066.15999999992</v>
      </c>
    </row>
    <row r="50" spans="1:37">
      <c r="A50" s="83"/>
      <c r="B50" s="83"/>
      <c r="C50" s="83"/>
      <c r="D50" s="125"/>
      <c r="E50" s="125"/>
      <c r="F50" s="125"/>
      <c r="G50" s="125"/>
      <c r="H50" s="125"/>
      <c r="I50" s="125"/>
      <c r="J50" s="125"/>
      <c r="K50" s="125"/>
      <c r="L50" s="125"/>
      <c r="M50" s="125"/>
      <c r="N50" s="125"/>
      <c r="O50" s="125"/>
      <c r="P50" s="125"/>
      <c r="Q50" s="125"/>
      <c r="R50" s="125"/>
      <c r="S50" s="125"/>
      <c r="T50" s="125"/>
      <c r="U50" s="125"/>
      <c r="V50" s="125"/>
      <c r="W50" s="125"/>
      <c r="X50" s="125"/>
      <c r="Y50" s="125"/>
      <c r="Z50" s="125"/>
      <c r="AA50" s="125"/>
      <c r="AB50" s="125"/>
      <c r="AC50" s="125"/>
      <c r="AD50" s="125"/>
      <c r="AE50" s="125"/>
      <c r="AF50" s="125"/>
      <c r="AG50" s="125"/>
      <c r="AH50" s="125"/>
      <c r="AI50" s="125"/>
      <c r="AJ50" s="125"/>
      <c r="AK50" s="125"/>
    </row>
    <row r="51" spans="1:37">
      <c r="A51" s="83"/>
      <c r="B51" s="83"/>
      <c r="C51" s="83"/>
      <c r="D51" s="125"/>
      <c r="E51" s="125"/>
      <c r="F51" s="125"/>
      <c r="G51" s="125"/>
      <c r="H51" s="125"/>
      <c r="I51" s="125"/>
      <c r="J51" s="125"/>
      <c r="K51" s="125"/>
      <c r="L51" s="125"/>
      <c r="M51" s="125"/>
      <c r="N51" s="125"/>
      <c r="O51" s="125"/>
      <c r="P51" s="125"/>
      <c r="Q51" s="125"/>
      <c r="R51" s="125"/>
      <c r="S51" s="125"/>
      <c r="T51" s="125"/>
      <c r="U51" s="125"/>
      <c r="V51" s="125"/>
      <c r="W51" s="125"/>
      <c r="X51" s="125"/>
      <c r="Y51" s="125"/>
      <c r="Z51" s="125"/>
      <c r="AA51" s="125"/>
      <c r="AB51" s="125"/>
      <c r="AC51" s="125"/>
      <c r="AD51" s="125"/>
      <c r="AE51" s="125"/>
      <c r="AF51" s="125"/>
      <c r="AG51" s="125"/>
      <c r="AH51" s="125"/>
      <c r="AI51" s="125"/>
      <c r="AJ51" s="125"/>
      <c r="AK51" s="125"/>
    </row>
    <row r="52" spans="1:37">
      <c r="A52" s="230" t="s">
        <v>472</v>
      </c>
      <c r="B52" s="83"/>
      <c r="C52" s="83"/>
      <c r="D52" s="125"/>
      <c r="E52" s="125"/>
      <c r="F52" s="125"/>
      <c r="G52" s="125"/>
      <c r="H52" s="125"/>
      <c r="I52" s="125"/>
      <c r="J52" s="125"/>
      <c r="K52" s="125"/>
      <c r="L52" s="125"/>
      <c r="M52" s="125"/>
      <c r="N52" s="125"/>
      <c r="O52" s="125"/>
      <c r="P52" s="125"/>
      <c r="Q52" s="125"/>
      <c r="R52" s="125"/>
      <c r="S52" s="125"/>
      <c r="T52" s="125"/>
      <c r="U52" s="125"/>
      <c r="V52" s="125"/>
      <c r="W52" s="125"/>
      <c r="X52" s="125"/>
      <c r="Y52" s="125"/>
      <c r="Z52" s="125"/>
      <c r="AA52" s="125"/>
      <c r="AB52" s="125"/>
      <c r="AC52" s="125"/>
      <c r="AD52" s="125"/>
      <c r="AE52" s="125"/>
      <c r="AF52" s="125"/>
      <c r="AG52" s="125"/>
      <c r="AH52" s="125"/>
      <c r="AI52" s="125"/>
      <c r="AJ52" s="125"/>
      <c r="AK52" s="125"/>
    </row>
    <row r="53" spans="1:37">
      <c r="A53" s="225" t="str">
        <f>+'Usos finales'!A127</f>
        <v>ACS</v>
      </c>
      <c r="B53" s="226" t="s">
        <v>391</v>
      </c>
      <c r="C53" s="227" t="s">
        <v>466</v>
      </c>
      <c r="D53" s="242">
        <f>+'Usos finales'!B127</f>
        <v>0.16</v>
      </c>
      <c r="E53" s="240">
        <f>+D53</f>
        <v>0.16</v>
      </c>
      <c r="F53" s="240">
        <f t="shared" ref="F53:AK53" si="7">+E53</f>
        <v>0.16</v>
      </c>
      <c r="G53" s="240">
        <f t="shared" si="7"/>
        <v>0.16</v>
      </c>
      <c r="H53" s="240">
        <f t="shared" si="7"/>
        <v>0.16</v>
      </c>
      <c r="I53" s="240">
        <f t="shared" si="7"/>
        <v>0.16</v>
      </c>
      <c r="J53" s="240">
        <f t="shared" si="7"/>
        <v>0.16</v>
      </c>
      <c r="K53" s="240">
        <f t="shared" si="7"/>
        <v>0.16</v>
      </c>
      <c r="L53" s="240">
        <f t="shared" si="7"/>
        <v>0.16</v>
      </c>
      <c r="M53" s="240">
        <f t="shared" si="7"/>
        <v>0.16</v>
      </c>
      <c r="N53" s="240">
        <f t="shared" si="7"/>
        <v>0.16</v>
      </c>
      <c r="O53" s="240">
        <f t="shared" si="7"/>
        <v>0.16</v>
      </c>
      <c r="P53" s="240">
        <f t="shared" si="7"/>
        <v>0.16</v>
      </c>
      <c r="Q53" s="240">
        <f t="shared" si="7"/>
        <v>0.16</v>
      </c>
      <c r="R53" s="240">
        <f t="shared" si="7"/>
        <v>0.16</v>
      </c>
      <c r="S53" s="240">
        <f t="shared" si="7"/>
        <v>0.16</v>
      </c>
      <c r="T53" s="240">
        <f t="shared" si="7"/>
        <v>0.16</v>
      </c>
      <c r="U53" s="240">
        <f t="shared" si="7"/>
        <v>0.16</v>
      </c>
      <c r="V53" s="240">
        <f t="shared" si="7"/>
        <v>0.16</v>
      </c>
      <c r="W53" s="240">
        <f t="shared" si="7"/>
        <v>0.16</v>
      </c>
      <c r="X53" s="240">
        <f t="shared" si="7"/>
        <v>0.16</v>
      </c>
      <c r="Y53" s="240">
        <f t="shared" si="7"/>
        <v>0.16</v>
      </c>
      <c r="Z53" s="240">
        <f t="shared" si="7"/>
        <v>0.16</v>
      </c>
      <c r="AA53" s="240">
        <f t="shared" si="7"/>
        <v>0.16</v>
      </c>
      <c r="AB53" s="240">
        <f t="shared" si="7"/>
        <v>0.16</v>
      </c>
      <c r="AC53" s="240">
        <f t="shared" si="7"/>
        <v>0.16</v>
      </c>
      <c r="AD53" s="240">
        <f t="shared" si="7"/>
        <v>0.16</v>
      </c>
      <c r="AE53" s="240">
        <f t="shared" si="7"/>
        <v>0.16</v>
      </c>
      <c r="AF53" s="240">
        <f t="shared" si="7"/>
        <v>0.16</v>
      </c>
      <c r="AG53" s="240">
        <f t="shared" si="7"/>
        <v>0.16</v>
      </c>
      <c r="AH53" s="240">
        <f t="shared" si="7"/>
        <v>0.16</v>
      </c>
      <c r="AI53" s="240">
        <f t="shared" si="7"/>
        <v>0.16</v>
      </c>
      <c r="AJ53" s="240">
        <f t="shared" si="7"/>
        <v>0.16</v>
      </c>
      <c r="AK53" s="240">
        <f t="shared" si="7"/>
        <v>0.16</v>
      </c>
    </row>
    <row r="54" spans="1:37">
      <c r="A54" s="225" t="str">
        <f>+'Usos finales'!A128</f>
        <v>Aire acondicionado</v>
      </c>
      <c r="B54" s="226"/>
      <c r="C54" s="227" t="s">
        <v>466</v>
      </c>
      <c r="D54" s="242">
        <f>+'Usos finales'!B128</f>
        <v>0.06</v>
      </c>
      <c r="E54" s="240">
        <f>+D54</f>
        <v>0.06</v>
      </c>
      <c r="F54" s="240">
        <f t="shared" ref="F54:AK62" si="8">+E54</f>
        <v>0.06</v>
      </c>
      <c r="G54" s="240">
        <f t="shared" si="8"/>
        <v>0.06</v>
      </c>
      <c r="H54" s="240">
        <f t="shared" si="8"/>
        <v>0.06</v>
      </c>
      <c r="I54" s="240">
        <f t="shared" si="8"/>
        <v>0.06</v>
      </c>
      <c r="J54" s="240">
        <f t="shared" si="8"/>
        <v>0.06</v>
      </c>
      <c r="K54" s="240">
        <f t="shared" si="8"/>
        <v>0.06</v>
      </c>
      <c r="L54" s="240">
        <f t="shared" si="8"/>
        <v>0.06</v>
      </c>
      <c r="M54" s="240">
        <f t="shared" si="8"/>
        <v>0.06</v>
      </c>
      <c r="N54" s="240">
        <f t="shared" si="8"/>
        <v>0.06</v>
      </c>
      <c r="O54" s="240">
        <f t="shared" si="8"/>
        <v>0.06</v>
      </c>
      <c r="P54" s="240">
        <f t="shared" si="8"/>
        <v>0.06</v>
      </c>
      <c r="Q54" s="240">
        <f t="shared" si="8"/>
        <v>0.06</v>
      </c>
      <c r="R54" s="240">
        <f t="shared" si="8"/>
        <v>0.06</v>
      </c>
      <c r="S54" s="240">
        <f t="shared" si="8"/>
        <v>0.06</v>
      </c>
      <c r="T54" s="240">
        <f t="shared" si="8"/>
        <v>0.06</v>
      </c>
      <c r="U54" s="240">
        <f t="shared" si="8"/>
        <v>0.06</v>
      </c>
      <c r="V54" s="240">
        <f t="shared" si="8"/>
        <v>0.06</v>
      </c>
      <c r="W54" s="240">
        <f t="shared" si="8"/>
        <v>0.06</v>
      </c>
      <c r="X54" s="240">
        <f t="shared" si="8"/>
        <v>0.06</v>
      </c>
      <c r="Y54" s="240">
        <f t="shared" si="8"/>
        <v>0.06</v>
      </c>
      <c r="Z54" s="240">
        <f t="shared" si="8"/>
        <v>0.06</v>
      </c>
      <c r="AA54" s="240">
        <f t="shared" si="8"/>
        <v>0.06</v>
      </c>
      <c r="AB54" s="240">
        <f t="shared" si="8"/>
        <v>0.06</v>
      </c>
      <c r="AC54" s="240">
        <f t="shared" si="8"/>
        <v>0.06</v>
      </c>
      <c r="AD54" s="240">
        <f t="shared" si="8"/>
        <v>0.06</v>
      </c>
      <c r="AE54" s="240">
        <f t="shared" si="8"/>
        <v>0.06</v>
      </c>
      <c r="AF54" s="240">
        <f t="shared" si="8"/>
        <v>0.06</v>
      </c>
      <c r="AG54" s="240">
        <f t="shared" si="8"/>
        <v>0.06</v>
      </c>
      <c r="AH54" s="240">
        <f t="shared" si="8"/>
        <v>0.06</v>
      </c>
      <c r="AI54" s="240">
        <f t="shared" si="8"/>
        <v>0.06</v>
      </c>
      <c r="AJ54" s="240">
        <f t="shared" si="8"/>
        <v>0.06</v>
      </c>
      <c r="AK54" s="240">
        <f t="shared" si="8"/>
        <v>0.06</v>
      </c>
    </row>
    <row r="55" spans="1:37">
      <c r="A55" s="225" t="str">
        <f>+'Usos finales'!A129</f>
        <v>Bombas y ventiladores</v>
      </c>
      <c r="B55" s="226" t="s">
        <v>391</v>
      </c>
      <c r="C55" s="227" t="s">
        <v>466</v>
      </c>
      <c r="D55" s="242">
        <f>+'Usos finales'!B129</f>
        <v>0.02</v>
      </c>
      <c r="E55" s="240">
        <f t="shared" ref="E55:T63" si="9">+D55</f>
        <v>0.02</v>
      </c>
      <c r="F55" s="240">
        <f t="shared" si="9"/>
        <v>0.02</v>
      </c>
      <c r="G55" s="240">
        <f t="shared" si="9"/>
        <v>0.02</v>
      </c>
      <c r="H55" s="240">
        <f t="shared" si="9"/>
        <v>0.02</v>
      </c>
      <c r="I55" s="240">
        <f t="shared" si="9"/>
        <v>0.02</v>
      </c>
      <c r="J55" s="240">
        <f t="shared" si="9"/>
        <v>0.02</v>
      </c>
      <c r="K55" s="240">
        <f t="shared" si="9"/>
        <v>0.02</v>
      </c>
      <c r="L55" s="240">
        <f t="shared" si="9"/>
        <v>0.02</v>
      </c>
      <c r="M55" s="240">
        <f t="shared" si="9"/>
        <v>0.02</v>
      </c>
      <c r="N55" s="240">
        <f t="shared" si="9"/>
        <v>0.02</v>
      </c>
      <c r="O55" s="240">
        <f t="shared" si="9"/>
        <v>0.02</v>
      </c>
      <c r="P55" s="240">
        <f t="shared" si="9"/>
        <v>0.02</v>
      </c>
      <c r="Q55" s="240">
        <f t="shared" si="9"/>
        <v>0.02</v>
      </c>
      <c r="R55" s="240">
        <f t="shared" si="9"/>
        <v>0.02</v>
      </c>
      <c r="S55" s="240">
        <f t="shared" si="9"/>
        <v>0.02</v>
      </c>
      <c r="T55" s="240">
        <f t="shared" si="9"/>
        <v>0.02</v>
      </c>
      <c r="U55" s="240">
        <f t="shared" si="8"/>
        <v>0.02</v>
      </c>
      <c r="V55" s="240">
        <f t="shared" si="8"/>
        <v>0.02</v>
      </c>
      <c r="W55" s="240">
        <f t="shared" si="8"/>
        <v>0.02</v>
      </c>
      <c r="X55" s="240">
        <f t="shared" si="8"/>
        <v>0.02</v>
      </c>
      <c r="Y55" s="240">
        <f t="shared" si="8"/>
        <v>0.02</v>
      </c>
      <c r="Z55" s="240">
        <f t="shared" si="8"/>
        <v>0.02</v>
      </c>
      <c r="AA55" s="240">
        <f t="shared" si="8"/>
        <v>0.02</v>
      </c>
      <c r="AB55" s="240">
        <f t="shared" si="8"/>
        <v>0.02</v>
      </c>
      <c r="AC55" s="240">
        <f t="shared" si="8"/>
        <v>0.02</v>
      </c>
      <c r="AD55" s="240">
        <f t="shared" si="8"/>
        <v>0.02</v>
      </c>
      <c r="AE55" s="240">
        <f t="shared" si="8"/>
        <v>0.02</v>
      </c>
      <c r="AF55" s="240">
        <f t="shared" si="8"/>
        <v>0.02</v>
      </c>
      <c r="AG55" s="240">
        <f t="shared" si="8"/>
        <v>0.02</v>
      </c>
      <c r="AH55" s="240">
        <f t="shared" si="8"/>
        <v>0.02</v>
      </c>
      <c r="AI55" s="240">
        <f t="shared" si="8"/>
        <v>0.02</v>
      </c>
      <c r="AJ55" s="240">
        <f t="shared" si="8"/>
        <v>0.02</v>
      </c>
      <c r="AK55" s="240">
        <f t="shared" si="8"/>
        <v>0.02</v>
      </c>
    </row>
    <row r="56" spans="1:37">
      <c r="A56" s="225" t="str">
        <f>+'Usos finales'!A130</f>
        <v>Calefacción</v>
      </c>
      <c r="B56" s="226" t="s">
        <v>391</v>
      </c>
      <c r="C56" s="227" t="s">
        <v>466</v>
      </c>
      <c r="D56" s="242">
        <f>+'Usos finales'!B130</f>
        <v>0.27</v>
      </c>
      <c r="E56" s="240">
        <f t="shared" si="9"/>
        <v>0.27</v>
      </c>
      <c r="F56" s="240">
        <f t="shared" si="8"/>
        <v>0.27</v>
      </c>
      <c r="G56" s="240">
        <f t="shared" si="8"/>
        <v>0.27</v>
      </c>
      <c r="H56" s="240">
        <f t="shared" si="8"/>
        <v>0.27</v>
      </c>
      <c r="I56" s="240">
        <f t="shared" si="8"/>
        <v>0.27</v>
      </c>
      <c r="J56" s="240">
        <f t="shared" si="8"/>
        <v>0.27</v>
      </c>
      <c r="K56" s="240">
        <f t="shared" si="8"/>
        <v>0.27</v>
      </c>
      <c r="L56" s="240">
        <f t="shared" si="8"/>
        <v>0.27</v>
      </c>
      <c r="M56" s="240">
        <f t="shared" si="8"/>
        <v>0.27</v>
      </c>
      <c r="N56" s="240">
        <f t="shared" si="8"/>
        <v>0.27</v>
      </c>
      <c r="O56" s="240">
        <f t="shared" si="8"/>
        <v>0.27</v>
      </c>
      <c r="P56" s="240">
        <f t="shared" si="8"/>
        <v>0.27</v>
      </c>
      <c r="Q56" s="240">
        <f t="shared" si="8"/>
        <v>0.27</v>
      </c>
      <c r="R56" s="240">
        <f t="shared" si="8"/>
        <v>0.27</v>
      </c>
      <c r="S56" s="240">
        <f t="shared" si="8"/>
        <v>0.27</v>
      </c>
      <c r="T56" s="240">
        <f t="shared" si="8"/>
        <v>0.27</v>
      </c>
      <c r="U56" s="240">
        <f t="shared" si="8"/>
        <v>0.27</v>
      </c>
      <c r="V56" s="240">
        <f t="shared" si="8"/>
        <v>0.27</v>
      </c>
      <c r="W56" s="240">
        <f t="shared" si="8"/>
        <v>0.27</v>
      </c>
      <c r="X56" s="240">
        <f t="shared" si="8"/>
        <v>0.27</v>
      </c>
      <c r="Y56" s="240">
        <f t="shared" si="8"/>
        <v>0.27</v>
      </c>
      <c r="Z56" s="240">
        <f t="shared" si="8"/>
        <v>0.27</v>
      </c>
      <c r="AA56" s="240">
        <f t="shared" si="8"/>
        <v>0.27</v>
      </c>
      <c r="AB56" s="240">
        <f t="shared" si="8"/>
        <v>0.27</v>
      </c>
      <c r="AC56" s="240">
        <f t="shared" si="8"/>
        <v>0.27</v>
      </c>
      <c r="AD56" s="240">
        <f t="shared" si="8"/>
        <v>0.27</v>
      </c>
      <c r="AE56" s="240">
        <f t="shared" si="8"/>
        <v>0.27</v>
      </c>
      <c r="AF56" s="240">
        <f t="shared" si="8"/>
        <v>0.27</v>
      </c>
      <c r="AG56" s="240">
        <f t="shared" si="8"/>
        <v>0.27</v>
      </c>
      <c r="AH56" s="240">
        <f t="shared" si="8"/>
        <v>0.27</v>
      </c>
      <c r="AI56" s="240">
        <f t="shared" si="8"/>
        <v>0.27</v>
      </c>
      <c r="AJ56" s="240">
        <f t="shared" si="8"/>
        <v>0.27</v>
      </c>
      <c r="AK56" s="240">
        <f t="shared" si="8"/>
        <v>0.27</v>
      </c>
    </row>
    <row r="57" spans="1:37">
      <c r="A57" s="225" t="str">
        <f>+'Usos finales'!A131</f>
        <v>Cocción</v>
      </c>
      <c r="B57" s="226" t="s">
        <v>391</v>
      </c>
      <c r="C57" s="227" t="s">
        <v>466</v>
      </c>
      <c r="D57" s="242">
        <f>+'Usos finales'!B131</f>
        <v>0.05</v>
      </c>
      <c r="E57" s="240">
        <f t="shared" si="9"/>
        <v>0.05</v>
      </c>
      <c r="F57" s="240">
        <f t="shared" si="8"/>
        <v>0.05</v>
      </c>
      <c r="G57" s="240">
        <f t="shared" si="8"/>
        <v>0.05</v>
      </c>
      <c r="H57" s="240">
        <f t="shared" si="8"/>
        <v>0.05</v>
      </c>
      <c r="I57" s="240">
        <f t="shared" si="8"/>
        <v>0.05</v>
      </c>
      <c r="J57" s="240">
        <f t="shared" si="8"/>
        <v>0.05</v>
      </c>
      <c r="K57" s="240">
        <f t="shared" si="8"/>
        <v>0.05</v>
      </c>
      <c r="L57" s="240">
        <f t="shared" si="8"/>
        <v>0.05</v>
      </c>
      <c r="M57" s="240">
        <f t="shared" si="8"/>
        <v>0.05</v>
      </c>
      <c r="N57" s="240">
        <f t="shared" si="8"/>
        <v>0.05</v>
      </c>
      <c r="O57" s="240">
        <f t="shared" si="8"/>
        <v>0.05</v>
      </c>
      <c r="P57" s="240">
        <f t="shared" si="8"/>
        <v>0.05</v>
      </c>
      <c r="Q57" s="240">
        <f t="shared" si="8"/>
        <v>0.05</v>
      </c>
      <c r="R57" s="240">
        <f t="shared" si="8"/>
        <v>0.05</v>
      </c>
      <c r="S57" s="240">
        <f t="shared" si="8"/>
        <v>0.05</v>
      </c>
      <c r="T57" s="240">
        <f t="shared" si="8"/>
        <v>0.05</v>
      </c>
      <c r="U57" s="240">
        <f t="shared" si="8"/>
        <v>0.05</v>
      </c>
      <c r="V57" s="240">
        <f t="shared" si="8"/>
        <v>0.05</v>
      </c>
      <c r="W57" s="240">
        <f t="shared" si="8"/>
        <v>0.05</v>
      </c>
      <c r="X57" s="240">
        <f t="shared" si="8"/>
        <v>0.05</v>
      </c>
      <c r="Y57" s="240">
        <f t="shared" si="8"/>
        <v>0.05</v>
      </c>
      <c r="Z57" s="240">
        <f t="shared" si="8"/>
        <v>0.05</v>
      </c>
      <c r="AA57" s="240">
        <f t="shared" si="8"/>
        <v>0.05</v>
      </c>
      <c r="AB57" s="240">
        <f t="shared" si="8"/>
        <v>0.05</v>
      </c>
      <c r="AC57" s="240">
        <f t="shared" si="8"/>
        <v>0.05</v>
      </c>
      <c r="AD57" s="240">
        <f t="shared" si="8"/>
        <v>0.05</v>
      </c>
      <c r="AE57" s="240">
        <f t="shared" si="8"/>
        <v>0.05</v>
      </c>
      <c r="AF57" s="240">
        <f t="shared" si="8"/>
        <v>0.05</v>
      </c>
      <c r="AG57" s="240">
        <f t="shared" si="8"/>
        <v>0.05</v>
      </c>
      <c r="AH57" s="240">
        <f t="shared" si="8"/>
        <v>0.05</v>
      </c>
      <c r="AI57" s="240">
        <f t="shared" si="8"/>
        <v>0.05</v>
      </c>
      <c r="AJ57" s="240">
        <f t="shared" si="8"/>
        <v>0.05</v>
      </c>
      <c r="AK57" s="240">
        <f t="shared" si="8"/>
        <v>0.05</v>
      </c>
    </row>
    <row r="58" spans="1:37">
      <c r="A58" s="225" t="str">
        <f>+'Usos finales'!A132</f>
        <v>Equipos de oficina</v>
      </c>
      <c r="B58" s="226" t="s">
        <v>391</v>
      </c>
      <c r="C58" s="227" t="s">
        <v>466</v>
      </c>
      <c r="D58" s="242">
        <f>+'Usos finales'!B132</f>
        <v>0.06</v>
      </c>
      <c r="E58" s="240">
        <f t="shared" si="9"/>
        <v>0.06</v>
      </c>
      <c r="F58" s="240">
        <f t="shared" si="8"/>
        <v>0.06</v>
      </c>
      <c r="G58" s="240">
        <f t="shared" si="8"/>
        <v>0.06</v>
      </c>
      <c r="H58" s="240">
        <f t="shared" si="8"/>
        <v>0.06</v>
      </c>
      <c r="I58" s="240">
        <f t="shared" si="8"/>
        <v>0.06</v>
      </c>
      <c r="J58" s="240">
        <f t="shared" si="8"/>
        <v>0.06</v>
      </c>
      <c r="K58" s="240">
        <f t="shared" si="8"/>
        <v>0.06</v>
      </c>
      <c r="L58" s="240">
        <f t="shared" si="8"/>
        <v>0.06</v>
      </c>
      <c r="M58" s="240">
        <f t="shared" si="8"/>
        <v>0.06</v>
      </c>
      <c r="N58" s="240">
        <f t="shared" si="8"/>
        <v>0.06</v>
      </c>
      <c r="O58" s="240">
        <f t="shared" si="8"/>
        <v>0.06</v>
      </c>
      <c r="P58" s="240">
        <f t="shared" si="8"/>
        <v>0.06</v>
      </c>
      <c r="Q58" s="240">
        <f t="shared" si="8"/>
        <v>0.06</v>
      </c>
      <c r="R58" s="240">
        <f t="shared" si="8"/>
        <v>0.06</v>
      </c>
      <c r="S58" s="240">
        <f t="shared" si="8"/>
        <v>0.06</v>
      </c>
      <c r="T58" s="240">
        <f t="shared" si="8"/>
        <v>0.06</v>
      </c>
      <c r="U58" s="240">
        <f t="shared" si="8"/>
        <v>0.06</v>
      </c>
      <c r="V58" s="240">
        <f t="shared" si="8"/>
        <v>0.06</v>
      </c>
      <c r="W58" s="240">
        <f t="shared" si="8"/>
        <v>0.06</v>
      </c>
      <c r="X58" s="240">
        <f t="shared" si="8"/>
        <v>0.06</v>
      </c>
      <c r="Y58" s="240">
        <f t="shared" si="8"/>
        <v>0.06</v>
      </c>
      <c r="Z58" s="240">
        <f t="shared" si="8"/>
        <v>0.06</v>
      </c>
      <c r="AA58" s="240">
        <f t="shared" si="8"/>
        <v>0.06</v>
      </c>
      <c r="AB58" s="240">
        <f t="shared" si="8"/>
        <v>0.06</v>
      </c>
      <c r="AC58" s="240">
        <f t="shared" si="8"/>
        <v>0.06</v>
      </c>
      <c r="AD58" s="240">
        <f t="shared" si="8"/>
        <v>0.06</v>
      </c>
      <c r="AE58" s="240">
        <f t="shared" si="8"/>
        <v>0.06</v>
      </c>
      <c r="AF58" s="240">
        <f t="shared" si="8"/>
        <v>0.06</v>
      </c>
      <c r="AG58" s="240">
        <f t="shared" si="8"/>
        <v>0.06</v>
      </c>
      <c r="AH58" s="240">
        <f t="shared" si="8"/>
        <v>0.06</v>
      </c>
      <c r="AI58" s="240">
        <f t="shared" si="8"/>
        <v>0.06</v>
      </c>
      <c r="AJ58" s="240">
        <f t="shared" si="8"/>
        <v>0.06</v>
      </c>
      <c r="AK58" s="240">
        <f t="shared" si="8"/>
        <v>0.06</v>
      </c>
    </row>
    <row r="59" spans="1:37">
      <c r="A59" s="225" t="str">
        <f>+'Usos finales'!A133</f>
        <v>Estirilización</v>
      </c>
      <c r="B59" s="226" t="s">
        <v>391</v>
      </c>
      <c r="C59" s="227" t="s">
        <v>466</v>
      </c>
      <c r="D59" s="242">
        <f>+'Usos finales'!B133</f>
        <v>0.05</v>
      </c>
      <c r="E59" s="240">
        <f t="shared" si="9"/>
        <v>0.05</v>
      </c>
      <c r="F59" s="240">
        <f t="shared" si="8"/>
        <v>0.05</v>
      </c>
      <c r="G59" s="240">
        <f t="shared" si="8"/>
        <v>0.05</v>
      </c>
      <c r="H59" s="240">
        <f t="shared" si="8"/>
        <v>0.05</v>
      </c>
      <c r="I59" s="240">
        <f t="shared" si="8"/>
        <v>0.05</v>
      </c>
      <c r="J59" s="240">
        <f t="shared" si="8"/>
        <v>0.05</v>
      </c>
      <c r="K59" s="240">
        <f t="shared" si="8"/>
        <v>0.05</v>
      </c>
      <c r="L59" s="240">
        <f t="shared" si="8"/>
        <v>0.05</v>
      </c>
      <c r="M59" s="240">
        <f t="shared" si="8"/>
        <v>0.05</v>
      </c>
      <c r="N59" s="240">
        <f t="shared" si="8"/>
        <v>0.05</v>
      </c>
      <c r="O59" s="240">
        <f t="shared" si="8"/>
        <v>0.05</v>
      </c>
      <c r="P59" s="240">
        <f t="shared" si="8"/>
        <v>0.05</v>
      </c>
      <c r="Q59" s="240">
        <f t="shared" si="8"/>
        <v>0.05</v>
      </c>
      <c r="R59" s="240">
        <f t="shared" si="8"/>
        <v>0.05</v>
      </c>
      <c r="S59" s="240">
        <f t="shared" si="8"/>
        <v>0.05</v>
      </c>
      <c r="T59" s="240">
        <f t="shared" si="8"/>
        <v>0.05</v>
      </c>
      <c r="U59" s="240">
        <f t="shared" si="8"/>
        <v>0.05</v>
      </c>
      <c r="V59" s="240">
        <f t="shared" si="8"/>
        <v>0.05</v>
      </c>
      <c r="W59" s="240">
        <f t="shared" si="8"/>
        <v>0.05</v>
      </c>
      <c r="X59" s="240">
        <f t="shared" si="8"/>
        <v>0.05</v>
      </c>
      <c r="Y59" s="240">
        <f t="shared" si="8"/>
        <v>0.05</v>
      </c>
      <c r="Z59" s="240">
        <f t="shared" si="8"/>
        <v>0.05</v>
      </c>
      <c r="AA59" s="240">
        <f t="shared" si="8"/>
        <v>0.05</v>
      </c>
      <c r="AB59" s="240">
        <f t="shared" si="8"/>
        <v>0.05</v>
      </c>
      <c r="AC59" s="240">
        <f t="shared" si="8"/>
        <v>0.05</v>
      </c>
      <c r="AD59" s="240">
        <f t="shared" si="8"/>
        <v>0.05</v>
      </c>
      <c r="AE59" s="240">
        <f t="shared" si="8"/>
        <v>0.05</v>
      </c>
      <c r="AF59" s="240">
        <f t="shared" si="8"/>
        <v>0.05</v>
      </c>
      <c r="AG59" s="240">
        <f t="shared" si="8"/>
        <v>0.05</v>
      </c>
      <c r="AH59" s="240">
        <f t="shared" si="8"/>
        <v>0.05</v>
      </c>
      <c r="AI59" s="240">
        <f t="shared" si="8"/>
        <v>0.05</v>
      </c>
      <c r="AJ59" s="240">
        <f t="shared" si="8"/>
        <v>0.05</v>
      </c>
      <c r="AK59" s="240">
        <f t="shared" si="8"/>
        <v>0.05</v>
      </c>
    </row>
    <row r="60" spans="1:37">
      <c r="A60" s="225" t="str">
        <f>+'Usos finales'!A134</f>
        <v>Iluminación</v>
      </c>
      <c r="B60" s="226" t="s">
        <v>391</v>
      </c>
      <c r="C60" s="227" t="s">
        <v>466</v>
      </c>
      <c r="D60" s="242">
        <f>+'Usos finales'!B134</f>
        <v>0.13</v>
      </c>
      <c r="E60" s="240">
        <f t="shared" si="9"/>
        <v>0.13</v>
      </c>
      <c r="F60" s="240">
        <f t="shared" si="8"/>
        <v>0.13</v>
      </c>
      <c r="G60" s="240">
        <f t="shared" si="8"/>
        <v>0.13</v>
      </c>
      <c r="H60" s="240">
        <f t="shared" si="8"/>
        <v>0.13</v>
      </c>
      <c r="I60" s="240">
        <f t="shared" si="8"/>
        <v>0.13</v>
      </c>
      <c r="J60" s="240">
        <f t="shared" si="8"/>
        <v>0.13</v>
      </c>
      <c r="K60" s="240">
        <f t="shared" si="8"/>
        <v>0.13</v>
      </c>
      <c r="L60" s="240">
        <f t="shared" si="8"/>
        <v>0.13</v>
      </c>
      <c r="M60" s="240">
        <f t="shared" si="8"/>
        <v>0.13</v>
      </c>
      <c r="N60" s="240">
        <f t="shared" si="8"/>
        <v>0.13</v>
      </c>
      <c r="O60" s="240">
        <f t="shared" si="8"/>
        <v>0.13</v>
      </c>
      <c r="P60" s="240">
        <f t="shared" si="8"/>
        <v>0.13</v>
      </c>
      <c r="Q60" s="240">
        <f t="shared" si="8"/>
        <v>0.13</v>
      </c>
      <c r="R60" s="240">
        <f t="shared" si="8"/>
        <v>0.13</v>
      </c>
      <c r="S60" s="240">
        <f t="shared" si="8"/>
        <v>0.13</v>
      </c>
      <c r="T60" s="240">
        <f t="shared" si="8"/>
        <v>0.13</v>
      </c>
      <c r="U60" s="240">
        <f t="shared" si="8"/>
        <v>0.13</v>
      </c>
      <c r="V60" s="240">
        <f t="shared" si="8"/>
        <v>0.13</v>
      </c>
      <c r="W60" s="240">
        <f t="shared" si="8"/>
        <v>0.13</v>
      </c>
      <c r="X60" s="240">
        <f t="shared" si="8"/>
        <v>0.13</v>
      </c>
      <c r="Y60" s="240">
        <f t="shared" si="8"/>
        <v>0.13</v>
      </c>
      <c r="Z60" s="240">
        <f t="shared" si="8"/>
        <v>0.13</v>
      </c>
      <c r="AA60" s="240">
        <f t="shared" si="8"/>
        <v>0.13</v>
      </c>
      <c r="AB60" s="240">
        <f t="shared" si="8"/>
        <v>0.13</v>
      </c>
      <c r="AC60" s="240">
        <f t="shared" si="8"/>
        <v>0.13</v>
      </c>
      <c r="AD60" s="240">
        <f t="shared" si="8"/>
        <v>0.13</v>
      </c>
      <c r="AE60" s="240">
        <f t="shared" si="8"/>
        <v>0.13</v>
      </c>
      <c r="AF60" s="240">
        <f t="shared" si="8"/>
        <v>0.13</v>
      </c>
      <c r="AG60" s="240">
        <f t="shared" si="8"/>
        <v>0.13</v>
      </c>
      <c r="AH60" s="240">
        <f t="shared" si="8"/>
        <v>0.13</v>
      </c>
      <c r="AI60" s="240">
        <f t="shared" si="8"/>
        <v>0.13</v>
      </c>
      <c r="AJ60" s="240">
        <f t="shared" si="8"/>
        <v>0.13</v>
      </c>
      <c r="AK60" s="240">
        <f t="shared" si="8"/>
        <v>0.13</v>
      </c>
    </row>
    <row r="61" spans="1:37">
      <c r="A61" s="225" t="str">
        <f>+'Usos finales'!A135</f>
        <v>Lavandería</v>
      </c>
      <c r="B61" s="226" t="s">
        <v>391</v>
      </c>
      <c r="C61" s="227" t="s">
        <v>466</v>
      </c>
      <c r="D61" s="242">
        <f>+'Usos finales'!B135</f>
        <v>0.08</v>
      </c>
      <c r="E61" s="240">
        <f t="shared" si="9"/>
        <v>0.08</v>
      </c>
      <c r="F61" s="240">
        <f t="shared" si="8"/>
        <v>0.08</v>
      </c>
      <c r="G61" s="240">
        <f t="shared" si="8"/>
        <v>0.08</v>
      </c>
      <c r="H61" s="240">
        <f t="shared" si="8"/>
        <v>0.08</v>
      </c>
      <c r="I61" s="240">
        <f t="shared" si="8"/>
        <v>0.08</v>
      </c>
      <c r="J61" s="240">
        <f t="shared" si="8"/>
        <v>0.08</v>
      </c>
      <c r="K61" s="240">
        <f t="shared" si="8"/>
        <v>0.08</v>
      </c>
      <c r="L61" s="240">
        <f t="shared" si="8"/>
        <v>0.08</v>
      </c>
      <c r="M61" s="240">
        <f t="shared" si="8"/>
        <v>0.08</v>
      </c>
      <c r="N61" s="240">
        <f t="shared" si="8"/>
        <v>0.08</v>
      </c>
      <c r="O61" s="240">
        <f t="shared" si="8"/>
        <v>0.08</v>
      </c>
      <c r="P61" s="240">
        <f t="shared" si="8"/>
        <v>0.08</v>
      </c>
      <c r="Q61" s="240">
        <f t="shared" si="8"/>
        <v>0.08</v>
      </c>
      <c r="R61" s="240">
        <f t="shared" si="8"/>
        <v>0.08</v>
      </c>
      <c r="S61" s="240">
        <f t="shared" si="8"/>
        <v>0.08</v>
      </c>
      <c r="T61" s="240">
        <f t="shared" si="8"/>
        <v>0.08</v>
      </c>
      <c r="U61" s="240">
        <f t="shared" si="8"/>
        <v>0.08</v>
      </c>
      <c r="V61" s="240">
        <f t="shared" si="8"/>
        <v>0.08</v>
      </c>
      <c r="W61" s="240">
        <f t="shared" si="8"/>
        <v>0.08</v>
      </c>
      <c r="X61" s="240">
        <f t="shared" si="8"/>
        <v>0.08</v>
      </c>
      <c r="Y61" s="240">
        <f t="shared" si="8"/>
        <v>0.08</v>
      </c>
      <c r="Z61" s="240">
        <f t="shared" si="8"/>
        <v>0.08</v>
      </c>
      <c r="AA61" s="240">
        <f t="shared" si="8"/>
        <v>0.08</v>
      </c>
      <c r="AB61" s="240">
        <f t="shared" si="8"/>
        <v>0.08</v>
      </c>
      <c r="AC61" s="240">
        <f t="shared" si="8"/>
        <v>0.08</v>
      </c>
      <c r="AD61" s="240">
        <f t="shared" si="8"/>
        <v>0.08</v>
      </c>
      <c r="AE61" s="240">
        <f t="shared" si="8"/>
        <v>0.08</v>
      </c>
      <c r="AF61" s="240">
        <f t="shared" si="8"/>
        <v>0.08</v>
      </c>
      <c r="AG61" s="240">
        <f t="shared" si="8"/>
        <v>0.08</v>
      </c>
      <c r="AH61" s="240">
        <f t="shared" si="8"/>
        <v>0.08</v>
      </c>
      <c r="AI61" s="240">
        <f t="shared" si="8"/>
        <v>0.08</v>
      </c>
      <c r="AJ61" s="240">
        <f t="shared" si="8"/>
        <v>0.08</v>
      </c>
      <c r="AK61" s="240">
        <f t="shared" si="8"/>
        <v>0.08</v>
      </c>
    </row>
    <row r="62" spans="1:37">
      <c r="A62" s="225" t="str">
        <f>+'Usos finales'!A136</f>
        <v>Otros</v>
      </c>
      <c r="B62" s="226" t="s">
        <v>391</v>
      </c>
      <c r="C62" s="227" t="s">
        <v>466</v>
      </c>
      <c r="D62" s="242">
        <f>+'Usos finales'!B136</f>
        <v>0.1</v>
      </c>
      <c r="E62" s="240">
        <f t="shared" si="9"/>
        <v>0.1</v>
      </c>
      <c r="F62" s="240">
        <f t="shared" si="8"/>
        <v>0.1</v>
      </c>
      <c r="G62" s="240">
        <f t="shared" si="8"/>
        <v>0.1</v>
      </c>
      <c r="H62" s="240">
        <f t="shared" si="8"/>
        <v>0.1</v>
      </c>
      <c r="I62" s="240">
        <f t="shared" si="8"/>
        <v>0.1</v>
      </c>
      <c r="J62" s="240">
        <f t="shared" si="8"/>
        <v>0.1</v>
      </c>
      <c r="K62" s="240">
        <f t="shared" si="8"/>
        <v>0.1</v>
      </c>
      <c r="L62" s="240">
        <f t="shared" si="8"/>
        <v>0.1</v>
      </c>
      <c r="M62" s="240">
        <f t="shared" si="8"/>
        <v>0.1</v>
      </c>
      <c r="N62" s="240">
        <f t="shared" si="8"/>
        <v>0.1</v>
      </c>
      <c r="O62" s="240">
        <f t="shared" si="8"/>
        <v>0.1</v>
      </c>
      <c r="P62" s="240">
        <f t="shared" si="8"/>
        <v>0.1</v>
      </c>
      <c r="Q62" s="240">
        <f t="shared" si="8"/>
        <v>0.1</v>
      </c>
      <c r="R62" s="240">
        <f t="shared" si="8"/>
        <v>0.1</v>
      </c>
      <c r="S62" s="240">
        <f t="shared" si="8"/>
        <v>0.1</v>
      </c>
      <c r="T62" s="240">
        <f t="shared" ref="F62:AK63" si="10">+S62</f>
        <v>0.1</v>
      </c>
      <c r="U62" s="240">
        <f t="shared" si="10"/>
        <v>0.1</v>
      </c>
      <c r="V62" s="240">
        <f t="shared" si="10"/>
        <v>0.1</v>
      </c>
      <c r="W62" s="240">
        <f t="shared" si="10"/>
        <v>0.1</v>
      </c>
      <c r="X62" s="240">
        <f t="shared" si="10"/>
        <v>0.1</v>
      </c>
      <c r="Y62" s="240">
        <f t="shared" si="10"/>
        <v>0.1</v>
      </c>
      <c r="Z62" s="240">
        <f t="shared" si="10"/>
        <v>0.1</v>
      </c>
      <c r="AA62" s="240">
        <f t="shared" si="10"/>
        <v>0.1</v>
      </c>
      <c r="AB62" s="240">
        <f t="shared" si="10"/>
        <v>0.1</v>
      </c>
      <c r="AC62" s="240">
        <f t="shared" si="10"/>
        <v>0.1</v>
      </c>
      <c r="AD62" s="240">
        <f t="shared" si="10"/>
        <v>0.1</v>
      </c>
      <c r="AE62" s="240">
        <f t="shared" si="10"/>
        <v>0.1</v>
      </c>
      <c r="AF62" s="240">
        <f t="shared" si="10"/>
        <v>0.1</v>
      </c>
      <c r="AG62" s="240">
        <f t="shared" si="10"/>
        <v>0.1</v>
      </c>
      <c r="AH62" s="240">
        <f t="shared" si="10"/>
        <v>0.1</v>
      </c>
      <c r="AI62" s="240">
        <f t="shared" si="10"/>
        <v>0.1</v>
      </c>
      <c r="AJ62" s="240">
        <f t="shared" si="10"/>
        <v>0.1</v>
      </c>
      <c r="AK62" s="240">
        <f t="shared" si="10"/>
        <v>0.1</v>
      </c>
    </row>
    <row r="63" spans="1:37">
      <c r="A63" s="225" t="str">
        <f>+'Usos finales'!A137</f>
        <v>Refrigeración</v>
      </c>
      <c r="B63" s="226" t="s">
        <v>391</v>
      </c>
      <c r="C63" s="227" t="s">
        <v>466</v>
      </c>
      <c r="D63" s="242">
        <f>+'Usos finales'!B137</f>
        <v>0.02</v>
      </c>
      <c r="E63" s="240">
        <f t="shared" si="9"/>
        <v>0.02</v>
      </c>
      <c r="F63" s="240">
        <f t="shared" si="10"/>
        <v>0.02</v>
      </c>
      <c r="G63" s="240">
        <f t="shared" si="10"/>
        <v>0.02</v>
      </c>
      <c r="H63" s="240">
        <f t="shared" si="10"/>
        <v>0.02</v>
      </c>
      <c r="I63" s="240">
        <f t="shared" si="10"/>
        <v>0.02</v>
      </c>
      <c r="J63" s="240">
        <f t="shared" si="10"/>
        <v>0.02</v>
      </c>
      <c r="K63" s="240">
        <f t="shared" si="10"/>
        <v>0.02</v>
      </c>
      <c r="L63" s="240">
        <f t="shared" si="10"/>
        <v>0.02</v>
      </c>
      <c r="M63" s="240">
        <f t="shared" si="10"/>
        <v>0.02</v>
      </c>
      <c r="N63" s="240">
        <f t="shared" si="10"/>
        <v>0.02</v>
      </c>
      <c r="O63" s="240">
        <f t="shared" si="10"/>
        <v>0.02</v>
      </c>
      <c r="P63" s="240">
        <f t="shared" si="10"/>
        <v>0.02</v>
      </c>
      <c r="Q63" s="240">
        <f t="shared" si="10"/>
        <v>0.02</v>
      </c>
      <c r="R63" s="240">
        <f t="shared" si="10"/>
        <v>0.02</v>
      </c>
      <c r="S63" s="240">
        <f t="shared" si="10"/>
        <v>0.02</v>
      </c>
      <c r="T63" s="240">
        <f t="shared" si="10"/>
        <v>0.02</v>
      </c>
      <c r="U63" s="240">
        <f t="shared" si="10"/>
        <v>0.02</v>
      </c>
      <c r="V63" s="240">
        <f t="shared" si="10"/>
        <v>0.02</v>
      </c>
      <c r="W63" s="240">
        <f t="shared" si="10"/>
        <v>0.02</v>
      </c>
      <c r="X63" s="240">
        <f t="shared" si="10"/>
        <v>0.02</v>
      </c>
      <c r="Y63" s="240">
        <f t="shared" si="10"/>
        <v>0.02</v>
      </c>
      <c r="Z63" s="240">
        <f t="shared" si="10"/>
        <v>0.02</v>
      </c>
      <c r="AA63" s="240">
        <f t="shared" si="10"/>
        <v>0.02</v>
      </c>
      <c r="AB63" s="240">
        <f t="shared" si="10"/>
        <v>0.02</v>
      </c>
      <c r="AC63" s="240">
        <f t="shared" si="10"/>
        <v>0.02</v>
      </c>
      <c r="AD63" s="240">
        <f t="shared" si="10"/>
        <v>0.02</v>
      </c>
      <c r="AE63" s="240">
        <f t="shared" si="10"/>
        <v>0.02</v>
      </c>
      <c r="AF63" s="240">
        <f t="shared" si="10"/>
        <v>0.02</v>
      </c>
      <c r="AG63" s="240">
        <f t="shared" si="10"/>
        <v>0.02</v>
      </c>
      <c r="AH63" s="240">
        <f t="shared" si="10"/>
        <v>0.02</v>
      </c>
      <c r="AI63" s="240">
        <f t="shared" si="10"/>
        <v>0.02</v>
      </c>
      <c r="AJ63" s="240">
        <f t="shared" si="10"/>
        <v>0.02</v>
      </c>
      <c r="AK63" s="240">
        <f t="shared" si="10"/>
        <v>0.02</v>
      </c>
    </row>
    <row r="64" spans="1:37">
      <c r="A64" s="225" t="s">
        <v>464</v>
      </c>
      <c r="B64" s="226" t="s">
        <v>391</v>
      </c>
      <c r="C64" s="227" t="s">
        <v>465</v>
      </c>
      <c r="D64" s="228">
        <f>SUM(D53:D63)</f>
        <v>1</v>
      </c>
      <c r="E64" s="228">
        <f>SUM(E53:E63)</f>
        <v>1</v>
      </c>
      <c r="F64" s="228">
        <f t="shared" ref="F64:AK64" si="11">SUM(F53:F63)</f>
        <v>1</v>
      </c>
      <c r="G64" s="228">
        <f t="shared" si="11"/>
        <v>1</v>
      </c>
      <c r="H64" s="228">
        <f t="shared" si="11"/>
        <v>1</v>
      </c>
      <c r="I64" s="228">
        <f t="shared" si="11"/>
        <v>1</v>
      </c>
      <c r="J64" s="228">
        <f t="shared" si="11"/>
        <v>1</v>
      </c>
      <c r="K64" s="228">
        <f t="shared" si="11"/>
        <v>1</v>
      </c>
      <c r="L64" s="228">
        <f t="shared" si="11"/>
        <v>1</v>
      </c>
      <c r="M64" s="228">
        <f t="shared" si="11"/>
        <v>1</v>
      </c>
      <c r="N64" s="228">
        <f t="shared" si="11"/>
        <v>1</v>
      </c>
      <c r="O64" s="228">
        <f t="shared" si="11"/>
        <v>1</v>
      </c>
      <c r="P64" s="228">
        <f t="shared" si="11"/>
        <v>1</v>
      </c>
      <c r="Q64" s="228">
        <f t="shared" si="11"/>
        <v>1</v>
      </c>
      <c r="R64" s="228">
        <f t="shared" si="11"/>
        <v>1</v>
      </c>
      <c r="S64" s="228">
        <f t="shared" si="11"/>
        <v>1</v>
      </c>
      <c r="T64" s="228">
        <f t="shared" si="11"/>
        <v>1</v>
      </c>
      <c r="U64" s="228">
        <f t="shared" si="11"/>
        <v>1</v>
      </c>
      <c r="V64" s="228">
        <f t="shared" si="11"/>
        <v>1</v>
      </c>
      <c r="W64" s="228">
        <f t="shared" si="11"/>
        <v>1</v>
      </c>
      <c r="X64" s="228">
        <f t="shared" si="11"/>
        <v>1</v>
      </c>
      <c r="Y64" s="228">
        <f t="shared" si="11"/>
        <v>1</v>
      </c>
      <c r="Z64" s="228">
        <f t="shared" si="11"/>
        <v>1</v>
      </c>
      <c r="AA64" s="228">
        <f t="shared" si="11"/>
        <v>1</v>
      </c>
      <c r="AB64" s="228">
        <f t="shared" si="11"/>
        <v>1</v>
      </c>
      <c r="AC64" s="228">
        <f t="shared" si="11"/>
        <v>1</v>
      </c>
      <c r="AD64" s="228">
        <f t="shared" si="11"/>
        <v>1</v>
      </c>
      <c r="AE64" s="228">
        <f t="shared" si="11"/>
        <v>1</v>
      </c>
      <c r="AF64" s="228">
        <f t="shared" si="11"/>
        <v>1</v>
      </c>
      <c r="AG64" s="228">
        <f t="shared" si="11"/>
        <v>1</v>
      </c>
      <c r="AH64" s="228">
        <f t="shared" si="11"/>
        <v>1</v>
      </c>
      <c r="AI64" s="228">
        <f t="shared" si="11"/>
        <v>1</v>
      </c>
      <c r="AJ64" s="228">
        <f t="shared" si="11"/>
        <v>1</v>
      </c>
      <c r="AK64" s="228">
        <f t="shared" si="11"/>
        <v>1</v>
      </c>
    </row>
    <row r="65" spans="1:37">
      <c r="A65" s="83"/>
      <c r="B65" s="83"/>
      <c r="C65" s="83"/>
      <c r="D65" s="125"/>
      <c r="E65" s="125"/>
      <c r="F65" s="125"/>
      <c r="G65" s="125"/>
      <c r="H65" s="125"/>
      <c r="I65" s="125"/>
      <c r="J65" s="125"/>
      <c r="K65" s="125"/>
      <c r="L65" s="125"/>
      <c r="M65" s="125"/>
      <c r="N65" s="125"/>
      <c r="O65" s="125"/>
      <c r="P65" s="125"/>
      <c r="Q65" s="125"/>
      <c r="R65" s="125"/>
      <c r="S65" s="125"/>
      <c r="T65" s="125"/>
      <c r="U65" s="125"/>
      <c r="V65" s="125"/>
      <c r="W65" s="125"/>
      <c r="X65" s="125"/>
      <c r="Y65" s="125"/>
      <c r="Z65" s="125"/>
      <c r="AA65" s="125"/>
      <c r="AB65" s="125"/>
      <c r="AC65" s="125"/>
      <c r="AD65" s="125"/>
      <c r="AE65" s="125"/>
      <c r="AF65" s="125"/>
      <c r="AG65" s="125"/>
      <c r="AH65" s="125"/>
      <c r="AI65" s="125"/>
      <c r="AJ65" s="125"/>
      <c r="AK65" s="125"/>
    </row>
    <row r="66" spans="1:37">
      <c r="A66" s="83"/>
      <c r="B66" s="83"/>
      <c r="C66" s="83"/>
      <c r="D66" s="125"/>
      <c r="E66" s="125"/>
      <c r="F66" s="125"/>
      <c r="G66" s="125"/>
      <c r="H66" s="125"/>
      <c r="I66" s="125"/>
      <c r="J66" s="125"/>
      <c r="K66" s="125"/>
      <c r="L66" s="125"/>
      <c r="M66" s="125"/>
      <c r="N66" s="125"/>
      <c r="O66" s="125"/>
      <c r="P66" s="125"/>
      <c r="Q66" s="125"/>
      <c r="R66" s="125"/>
      <c r="S66" s="125"/>
      <c r="T66" s="125"/>
      <c r="U66" s="125"/>
      <c r="V66" s="125"/>
      <c r="W66" s="125"/>
      <c r="X66" s="125"/>
      <c r="Y66" s="125"/>
      <c r="Z66" s="125"/>
      <c r="AA66" s="125"/>
      <c r="AB66" s="125"/>
      <c r="AC66" s="125"/>
      <c r="AD66" s="125"/>
      <c r="AE66" s="125"/>
      <c r="AF66" s="125"/>
      <c r="AG66" s="125"/>
      <c r="AH66" s="125"/>
      <c r="AI66" s="125"/>
      <c r="AJ66" s="125"/>
      <c r="AK66" s="125"/>
    </row>
    <row r="67" spans="1:37">
      <c r="A67" s="230" t="s">
        <v>474</v>
      </c>
      <c r="B67" s="83"/>
      <c r="C67" s="83"/>
      <c r="D67" s="125"/>
      <c r="E67" s="125"/>
      <c r="F67" s="125"/>
      <c r="G67" s="125"/>
      <c r="H67" s="125"/>
      <c r="I67" s="125"/>
      <c r="J67" s="125"/>
      <c r="K67" s="125"/>
      <c r="L67" s="125"/>
      <c r="M67" s="125"/>
      <c r="N67" s="125"/>
      <c r="O67" s="125"/>
      <c r="P67" s="125"/>
      <c r="Q67" s="125"/>
      <c r="R67" s="125"/>
      <c r="S67" s="125"/>
      <c r="T67" s="125"/>
      <c r="U67" s="125"/>
      <c r="V67" s="125"/>
      <c r="W67" s="125"/>
      <c r="X67" s="125"/>
      <c r="Y67" s="125"/>
      <c r="Z67" s="125"/>
      <c r="AA67" s="125"/>
      <c r="AB67" s="125"/>
      <c r="AC67" s="125"/>
      <c r="AD67" s="125"/>
      <c r="AE67" s="125"/>
      <c r="AF67" s="125"/>
      <c r="AG67" s="125"/>
      <c r="AH67" s="125"/>
      <c r="AI67" s="125"/>
      <c r="AJ67" s="125"/>
      <c r="AK67" s="125"/>
    </row>
    <row r="68" spans="1:37">
      <c r="A68" s="225" t="str">
        <f>+'Usos finales'!A142</f>
        <v>Cocción</v>
      </c>
      <c r="B68" s="226" t="s">
        <v>491</v>
      </c>
      <c r="C68" s="227" t="s">
        <v>466</v>
      </c>
      <c r="D68" s="174">
        <f>+(VLOOKUP("Clínicas",'Unidad media'!$A$4:$B$8,2,FALSE)*'Consumo específico'!B$8*D53)*(1-'EE en Clínicas'!C$32)+(VLOOKUP("Clínicas",'Unidad media'!$A$4:$B$8,2,FALSE)*'Consumo específico'!B$8*D53)*(1-'EE en Clínicas'!$C$7)*'EE en Clínicas'!C$32</f>
        <v>880000</v>
      </c>
      <c r="E68" s="174">
        <f>+(VLOOKUP("Clínicas",'Unidad media'!$A$4:$B$8,2,FALSE)*'Consumo específico'!C$8*E53)*(1-'EE en Clínicas'!D$32)+(VLOOKUP("Clínicas",'Unidad media'!$A$4:$B$8,2,FALSE)*'Consumo específico'!C$8*E53)*(1-'EE en Clínicas'!$C$7)*'EE en Clínicas'!D$32</f>
        <v>880000</v>
      </c>
      <c r="F68" s="174">
        <f>+(VLOOKUP("Clínicas",'Unidad media'!$A$4:$B$8,2,FALSE)*'Consumo específico'!D$8*F53)*(1-'EE en Clínicas'!E$32)+(VLOOKUP("Clínicas",'Unidad media'!$A$4:$B$8,2,FALSE)*'Consumo específico'!D$8*F53)*(1-'EE en Clínicas'!$C$7)*'EE en Clínicas'!E$32</f>
        <v>880000</v>
      </c>
      <c r="G68" s="174">
        <f>+(VLOOKUP("Clínicas",'Unidad media'!$A$4:$B$8,2,FALSE)*'Consumo específico'!E$8*G53)*(1-'EE en Clínicas'!F$32)+(VLOOKUP("Clínicas",'Unidad media'!$A$4:$B$8,2,FALSE)*'Consumo específico'!E$8*G53)*(1-'EE en Clínicas'!$C$7)*'EE en Clínicas'!F$32</f>
        <v>880000</v>
      </c>
      <c r="H68" s="174">
        <f>+(VLOOKUP("Clínicas",'Unidad media'!$A$4:$B$8,2,FALSE)*'Consumo específico'!F$8*H53)*(1-'EE en Clínicas'!G$32)+(VLOOKUP("Clínicas",'Unidad media'!$A$4:$B$8,2,FALSE)*'Consumo específico'!F$8*H53)*(1-'EE en Clínicas'!$C$7)*'EE en Clínicas'!G$32</f>
        <v>880000</v>
      </c>
      <c r="I68" s="174">
        <f>+(VLOOKUP("Clínicas",'Unidad media'!$A$4:$B$8,2,FALSE)*'Consumo específico'!G$8*I53)*(1-'EE en Clínicas'!H$32)+(VLOOKUP("Clínicas",'Unidad media'!$A$4:$B$8,2,FALSE)*'Consumo específico'!G$8*I53)*(1-'EE en Clínicas'!$C$7)*'EE en Clínicas'!H$32</f>
        <v>880000</v>
      </c>
      <c r="J68" s="174">
        <f>+(VLOOKUP("Clínicas",'Unidad media'!$A$4:$B$8,2,FALSE)*'Consumo específico'!H$8*J53)*(1-'EE en Clínicas'!I$32)+(VLOOKUP("Clínicas",'Unidad media'!$A$4:$B$8,2,FALSE)*'Consumo específico'!H$8*J53)*(1-'EE en Clínicas'!$C$7)*'EE en Clínicas'!I$32</f>
        <v>880000</v>
      </c>
      <c r="K68" s="174">
        <f>+(VLOOKUP("Clínicas",'Unidad media'!$A$4:$B$8,2,FALSE)*'Consumo específico'!I$8*K53)*(1-'EE en Clínicas'!J$32)+(VLOOKUP("Clínicas",'Unidad media'!$A$4:$B$8,2,FALSE)*'Consumo específico'!I$8*K53)*(1-'EE en Clínicas'!$C$7)*'EE en Clínicas'!J$32</f>
        <v>880000</v>
      </c>
      <c r="L68" s="174">
        <f>+(VLOOKUP("Clínicas",'Unidad media'!$A$4:$B$8,2,FALSE)*'Consumo específico'!J$8*L53)*(1-'EE en Clínicas'!K$32)+(VLOOKUP("Clínicas",'Unidad media'!$A$4:$B$8,2,FALSE)*'Consumo específico'!J$8*L53)*(1-'EE en Clínicas'!$C$7)*'EE en Clínicas'!K$32</f>
        <v>880000</v>
      </c>
      <c r="M68" s="174">
        <f>+(VLOOKUP("Clínicas",'Unidad media'!$A$4:$B$8,2,FALSE)*'Consumo específico'!K$8*M53)*(1-'EE en Clínicas'!L$32)+(VLOOKUP("Clínicas",'Unidad media'!$A$4:$B$8,2,FALSE)*'Consumo específico'!K$8*M53)*(1-'EE en Clínicas'!$C$7)*'EE en Clínicas'!L$32</f>
        <v>880000</v>
      </c>
      <c r="N68" s="174">
        <f>+(VLOOKUP("Clínicas",'Unidad media'!$A$4:$B$8,2,FALSE)*'Consumo específico'!L$8*N53)*(1-'EE en Clínicas'!M$32)+(VLOOKUP("Clínicas",'Unidad media'!$A$4:$B$8,2,FALSE)*'Consumo específico'!L$8*N53)*(1-'EE en Clínicas'!$C$7)*'EE en Clínicas'!M$32</f>
        <v>880000</v>
      </c>
      <c r="O68" s="174">
        <f>+(VLOOKUP("Clínicas",'Unidad media'!$A$4:$B$8,2,FALSE)*'Consumo específico'!M$8*O53)*(1-'EE en Clínicas'!N$32)+(VLOOKUP("Clínicas",'Unidad media'!$A$4:$B$8,2,FALSE)*'Consumo específico'!M$8*O53)*(1-'EE en Clínicas'!$C$7)*'EE en Clínicas'!N$32</f>
        <v>880000</v>
      </c>
      <c r="P68" s="174">
        <f>+(VLOOKUP("Clínicas",'Unidad media'!$A$4:$B$8,2,FALSE)*'Consumo específico'!N$8*P53)*(1-'EE en Clínicas'!O$32)+(VLOOKUP("Clínicas",'Unidad media'!$A$4:$B$8,2,FALSE)*'Consumo específico'!N$8*P53)*(1-'EE en Clínicas'!$C$7)*'EE en Clínicas'!O$32</f>
        <v>880000</v>
      </c>
      <c r="Q68" s="174">
        <f>+(VLOOKUP("Clínicas",'Unidad media'!$A$4:$B$8,2,FALSE)*'Consumo específico'!O$8*Q53)*(1-'EE en Clínicas'!P$32)+(VLOOKUP("Clínicas",'Unidad media'!$A$4:$B$8,2,FALSE)*'Consumo específico'!O$8*Q53)*(1-'EE en Clínicas'!$C$7)*'EE en Clínicas'!P$32</f>
        <v>880000</v>
      </c>
      <c r="R68" s="174">
        <f>+(VLOOKUP("Clínicas",'Unidad media'!$A$4:$B$8,2,FALSE)*'Consumo específico'!P$8*R53)*(1-'EE en Clínicas'!Q$32)+(VLOOKUP("Clínicas",'Unidad media'!$A$4:$B$8,2,FALSE)*'Consumo específico'!P$8*R53)*(1-'EE en Clínicas'!$C$7)*'EE en Clínicas'!Q$32</f>
        <v>880000</v>
      </c>
      <c r="S68" s="174">
        <f>+(VLOOKUP("Clínicas",'Unidad media'!$A$4:$B$8,2,FALSE)*'Consumo específico'!Q$8*S53)*(1-'EE en Clínicas'!R$32)+(VLOOKUP("Clínicas",'Unidad media'!$A$4:$B$8,2,FALSE)*'Consumo específico'!Q$8*S53)*(1-'EE en Clínicas'!$C$7)*'EE en Clínicas'!R$32</f>
        <v>880000</v>
      </c>
      <c r="T68" s="174">
        <f>+(VLOOKUP("Clínicas",'Unidad media'!$A$4:$B$8,2,FALSE)*'Consumo específico'!R$8*T53)*(1-'EE en Clínicas'!S$32)+(VLOOKUP("Clínicas",'Unidad media'!$A$4:$B$8,2,FALSE)*'Consumo específico'!R$8*T53)*(1-'EE en Clínicas'!$C$7)*'EE en Clínicas'!S$32</f>
        <v>880000</v>
      </c>
      <c r="U68" s="174">
        <f>+(VLOOKUP("Clínicas",'Unidad media'!$A$4:$B$8,2,FALSE)*'Consumo específico'!S$8*U53)*(1-'EE en Clínicas'!T$32)+(VLOOKUP("Clínicas",'Unidad media'!$A$4:$B$8,2,FALSE)*'Consumo específico'!S$8*U53)*(1-'EE en Clínicas'!$C$7)*'EE en Clínicas'!T$32</f>
        <v>880000</v>
      </c>
      <c r="V68" s="174">
        <f>+(VLOOKUP("Clínicas",'Unidad media'!$A$4:$B$8,2,FALSE)*'Consumo específico'!T$8*V53)*(1-'EE en Clínicas'!U$32)+(VLOOKUP("Clínicas",'Unidad media'!$A$4:$B$8,2,FALSE)*'Consumo específico'!T$8*V53)*(1-'EE en Clínicas'!$C$7)*'EE en Clínicas'!U$32</f>
        <v>880000</v>
      </c>
      <c r="W68" s="174">
        <f>+(VLOOKUP("Clínicas",'Unidad media'!$A$4:$B$8,2,FALSE)*'Consumo específico'!U$8*W53)*(1-'EE en Clínicas'!V$32)+(VLOOKUP("Clínicas",'Unidad media'!$A$4:$B$8,2,FALSE)*'Consumo específico'!U$8*W53)*(1-'EE en Clínicas'!$C$7)*'EE en Clínicas'!V$32</f>
        <v>880000</v>
      </c>
      <c r="X68" s="174">
        <f>+(VLOOKUP("Clínicas",'Unidad media'!$A$4:$B$8,2,FALSE)*'Consumo específico'!V$8*X53)*(1-'EE en Clínicas'!W$32)+(VLOOKUP("Clínicas",'Unidad media'!$A$4:$B$8,2,FALSE)*'Consumo específico'!V$8*X53)*(1-'EE en Clínicas'!$C$7)*'EE en Clínicas'!W$32</f>
        <v>880000</v>
      </c>
      <c r="Y68" s="174">
        <f>+(VLOOKUP("Clínicas",'Unidad media'!$A$4:$B$8,2,FALSE)*'Consumo específico'!W$8*Y53)*(1-'EE en Clínicas'!X$32)+(VLOOKUP("Clínicas",'Unidad media'!$A$4:$B$8,2,FALSE)*'Consumo específico'!W$8*Y53)*(1-'EE en Clínicas'!$C$7)*'EE en Clínicas'!X$32</f>
        <v>880000</v>
      </c>
      <c r="Z68" s="174">
        <f>+(VLOOKUP("Clínicas",'Unidad media'!$A$4:$B$8,2,FALSE)*'Consumo específico'!X$8*Z53)*(1-'EE en Clínicas'!Y$32)+(VLOOKUP("Clínicas",'Unidad media'!$A$4:$B$8,2,FALSE)*'Consumo específico'!X$8*Z53)*(1-'EE en Clínicas'!$C$7)*'EE en Clínicas'!Y$32</f>
        <v>880000</v>
      </c>
      <c r="AA68" s="174">
        <f>+(VLOOKUP("Clínicas",'Unidad media'!$A$4:$B$8,2,FALSE)*'Consumo específico'!Y$8*AA53)*(1-'EE en Clínicas'!Z$32)+(VLOOKUP("Clínicas",'Unidad media'!$A$4:$B$8,2,FALSE)*'Consumo específico'!Y$8*AA53)*(1-'EE en Clínicas'!$C$7)*'EE en Clínicas'!Z$32</f>
        <v>880000</v>
      </c>
      <c r="AB68" s="174">
        <f>+(VLOOKUP("Clínicas",'Unidad media'!$A$4:$B$8,2,FALSE)*'Consumo específico'!Z$8*AB53)*(1-'EE en Clínicas'!AA$32)+(VLOOKUP("Clínicas",'Unidad media'!$A$4:$B$8,2,FALSE)*'Consumo específico'!Z$8*AB53)*(1-'EE en Clínicas'!$C$7)*'EE en Clínicas'!AA$32</f>
        <v>880000</v>
      </c>
      <c r="AC68" s="174">
        <f>+(VLOOKUP("Clínicas",'Unidad media'!$A$4:$B$8,2,FALSE)*'Consumo específico'!AA$8*AC53)*(1-'EE en Clínicas'!AB$32)+(VLOOKUP("Clínicas",'Unidad media'!$A$4:$B$8,2,FALSE)*'Consumo específico'!AA$8*AC53)*(1-'EE en Clínicas'!$C$7)*'EE en Clínicas'!AB$32</f>
        <v>880000</v>
      </c>
      <c r="AD68" s="174">
        <f>+(VLOOKUP("Clínicas",'Unidad media'!$A$4:$B$8,2,FALSE)*'Consumo específico'!AB$8*AD53)*(1-'EE en Clínicas'!AC$32)+(VLOOKUP("Clínicas",'Unidad media'!$A$4:$B$8,2,FALSE)*'Consumo específico'!AB$8*AD53)*(1-'EE en Clínicas'!$C$7)*'EE en Clínicas'!AC$32</f>
        <v>880000</v>
      </c>
      <c r="AE68" s="174">
        <f>+(VLOOKUP("Clínicas",'Unidad media'!$A$4:$B$8,2,FALSE)*'Consumo específico'!AC$8*AE53)*(1-'EE en Clínicas'!AD$32)+(VLOOKUP("Clínicas",'Unidad media'!$A$4:$B$8,2,FALSE)*'Consumo específico'!AC$8*AE53)*(1-'EE en Clínicas'!$C$7)*'EE en Clínicas'!AD$32</f>
        <v>880000</v>
      </c>
      <c r="AF68" s="174">
        <f>+(VLOOKUP("Clínicas",'Unidad media'!$A$4:$B$8,2,FALSE)*'Consumo específico'!AD$8*AF53)*(1-'EE en Clínicas'!AE$32)+(VLOOKUP("Clínicas",'Unidad media'!$A$4:$B$8,2,FALSE)*'Consumo específico'!AD$8*AF53)*(1-'EE en Clínicas'!$C$7)*'EE en Clínicas'!AE$32</f>
        <v>880000</v>
      </c>
      <c r="AG68" s="174">
        <f>+(VLOOKUP("Clínicas",'Unidad media'!$A$4:$B$8,2,FALSE)*'Consumo específico'!AE$8*AG53)*(1-'EE en Clínicas'!AF$32)+(VLOOKUP("Clínicas",'Unidad media'!$A$4:$B$8,2,FALSE)*'Consumo específico'!AE$8*AG53)*(1-'EE en Clínicas'!$C$7)*'EE en Clínicas'!AF$32</f>
        <v>880000</v>
      </c>
      <c r="AH68" s="174">
        <f>+(VLOOKUP("Clínicas",'Unidad media'!$A$4:$B$8,2,FALSE)*'Consumo específico'!AF$8*AH53)*(1-'EE en Clínicas'!AG$32)+(VLOOKUP("Clínicas",'Unidad media'!$A$4:$B$8,2,FALSE)*'Consumo específico'!AF$8*AH53)*(1-'EE en Clínicas'!$C$7)*'EE en Clínicas'!AG$32</f>
        <v>880000</v>
      </c>
      <c r="AI68" s="174">
        <f>+(VLOOKUP("Clínicas",'Unidad media'!$A$4:$B$8,2,FALSE)*'Consumo específico'!AG$8*AI53)*(1-'EE en Clínicas'!AH$32)+(VLOOKUP("Clínicas",'Unidad media'!$A$4:$B$8,2,FALSE)*'Consumo específico'!AG$8*AI53)*(1-'EE en Clínicas'!$C$7)*'EE en Clínicas'!AH$32</f>
        <v>880000</v>
      </c>
      <c r="AJ68" s="174">
        <f>+(VLOOKUP("Clínicas",'Unidad media'!$A$4:$B$8,2,FALSE)*'Consumo específico'!AH$8*AJ53)*(1-'EE en Clínicas'!AI$32)+(VLOOKUP("Clínicas",'Unidad media'!$A$4:$B$8,2,FALSE)*'Consumo específico'!AH$8*AJ53)*(1-'EE en Clínicas'!$C$7)*'EE en Clínicas'!AI$32</f>
        <v>880000</v>
      </c>
      <c r="AK68" s="174">
        <f>+(VLOOKUP("Clínicas",'Unidad media'!$A$4:$B$8,2,FALSE)*'Consumo específico'!AI$8*AK53)*(1-'EE en Clínicas'!AJ$32)+(VLOOKUP("Clínicas",'Unidad media'!$A$4:$B$8,2,FALSE)*'Consumo específico'!AI$8*AK53)*(1-'EE en Clínicas'!$C$7)*'EE en Clínicas'!AJ$32</f>
        <v>880000</v>
      </c>
    </row>
    <row r="69" spans="1:37">
      <c r="A69" s="225" t="str">
        <f>+'Usos finales'!A143</f>
        <v>Computadores</v>
      </c>
      <c r="B69" s="226" t="s">
        <v>491</v>
      </c>
      <c r="C69" s="227" t="s">
        <v>466</v>
      </c>
      <c r="D69" s="174">
        <f>+(VLOOKUP("Clínicas",'Unidad media'!$A$4:$B$8,2,FALSE)*'Consumo específico'!B$8*D54)*(1-'EE en Clínicas'!C$32)+(VLOOKUP("Clínicas",'Unidad media'!$A$4:$B$8,2,FALSE)*'Consumo específico'!B$8*D54)*(1-'EE en Clínicas'!$C$8)*'EE en Clínicas'!C$32</f>
        <v>330000</v>
      </c>
      <c r="E69" s="174">
        <f>+(VLOOKUP("Clínicas",'Unidad media'!$A$4:$B$8,2,FALSE)*'Consumo específico'!C$8*E54)*(1-'EE en Clínicas'!D$32)+(VLOOKUP("Clínicas",'Unidad media'!$A$4:$B$8,2,FALSE)*'Consumo específico'!C$8*E54)*(1-'EE en Clínicas'!$C$8)*'EE en Clínicas'!D$32</f>
        <v>330000</v>
      </c>
      <c r="F69" s="174">
        <f>+(VLOOKUP("Clínicas",'Unidad media'!$A$4:$B$8,2,FALSE)*'Consumo específico'!D$8*F54)*(1-'EE en Clínicas'!E$32)+(VLOOKUP("Clínicas",'Unidad media'!$A$4:$B$8,2,FALSE)*'Consumo específico'!D$8*F54)*(1-'EE en Clínicas'!$C$8)*'EE en Clínicas'!E$32</f>
        <v>330000</v>
      </c>
      <c r="G69" s="174">
        <f>+(VLOOKUP("Clínicas",'Unidad media'!$A$4:$B$8,2,FALSE)*'Consumo específico'!E$8*G54)*(1-'EE en Clínicas'!F$32)+(VLOOKUP("Clínicas",'Unidad media'!$A$4:$B$8,2,FALSE)*'Consumo específico'!E$8*G54)*(1-'EE en Clínicas'!$C$8)*'EE en Clínicas'!F$32</f>
        <v>330000</v>
      </c>
      <c r="H69" s="174">
        <f>+(VLOOKUP("Clínicas",'Unidad media'!$A$4:$B$8,2,FALSE)*'Consumo específico'!F$8*H54)*(1-'EE en Clínicas'!G$32)+(VLOOKUP("Clínicas",'Unidad media'!$A$4:$B$8,2,FALSE)*'Consumo específico'!F$8*H54)*(1-'EE en Clínicas'!$C$8)*'EE en Clínicas'!G$32</f>
        <v>330000</v>
      </c>
      <c r="I69" s="174">
        <f>+(VLOOKUP("Clínicas",'Unidad media'!$A$4:$B$8,2,FALSE)*'Consumo específico'!G$8*I54)*(1-'EE en Clínicas'!H$32)+(VLOOKUP("Clínicas",'Unidad media'!$A$4:$B$8,2,FALSE)*'Consumo específico'!G$8*I54)*(1-'EE en Clínicas'!$C$8)*'EE en Clínicas'!H$32</f>
        <v>330000</v>
      </c>
      <c r="J69" s="174">
        <f>+(VLOOKUP("Clínicas",'Unidad media'!$A$4:$B$8,2,FALSE)*'Consumo específico'!H$8*J54)*(1-'EE en Clínicas'!I$32)+(VLOOKUP("Clínicas",'Unidad media'!$A$4:$B$8,2,FALSE)*'Consumo específico'!H$8*J54)*(1-'EE en Clínicas'!$C$8)*'EE en Clínicas'!I$32</f>
        <v>330000</v>
      </c>
      <c r="K69" s="174">
        <f>+(VLOOKUP("Clínicas",'Unidad media'!$A$4:$B$8,2,FALSE)*'Consumo específico'!I$8*K54)*(1-'EE en Clínicas'!J$32)+(VLOOKUP("Clínicas",'Unidad media'!$A$4:$B$8,2,FALSE)*'Consumo específico'!I$8*K54)*(1-'EE en Clínicas'!$C$8)*'EE en Clínicas'!J$32</f>
        <v>330000</v>
      </c>
      <c r="L69" s="174">
        <f>+(VLOOKUP("Clínicas",'Unidad media'!$A$4:$B$8,2,FALSE)*'Consumo específico'!J$8*L54)*(1-'EE en Clínicas'!K$32)+(VLOOKUP("Clínicas",'Unidad media'!$A$4:$B$8,2,FALSE)*'Consumo específico'!J$8*L54)*(1-'EE en Clínicas'!$C$8)*'EE en Clínicas'!K$32</f>
        <v>330000</v>
      </c>
      <c r="M69" s="174">
        <f>+(VLOOKUP("Clínicas",'Unidad media'!$A$4:$B$8,2,FALSE)*'Consumo específico'!K$8*M54)*(1-'EE en Clínicas'!L$32)+(VLOOKUP("Clínicas",'Unidad media'!$A$4:$B$8,2,FALSE)*'Consumo específico'!K$8*M54)*(1-'EE en Clínicas'!$C$8)*'EE en Clínicas'!L$32</f>
        <v>330000</v>
      </c>
      <c r="N69" s="174">
        <f>+(VLOOKUP("Clínicas",'Unidad media'!$A$4:$B$8,2,FALSE)*'Consumo específico'!L$8*N54)*(1-'EE en Clínicas'!M$32)+(VLOOKUP("Clínicas",'Unidad media'!$A$4:$B$8,2,FALSE)*'Consumo específico'!L$8*N54)*(1-'EE en Clínicas'!$C$8)*'EE en Clínicas'!M$32</f>
        <v>330000</v>
      </c>
      <c r="O69" s="174">
        <f>+(VLOOKUP("Clínicas",'Unidad media'!$A$4:$B$8,2,FALSE)*'Consumo específico'!M$8*O54)*(1-'EE en Clínicas'!N$32)+(VLOOKUP("Clínicas",'Unidad media'!$A$4:$B$8,2,FALSE)*'Consumo específico'!M$8*O54)*(1-'EE en Clínicas'!$C$8)*'EE en Clínicas'!N$32</f>
        <v>330000</v>
      </c>
      <c r="P69" s="174">
        <f>+(VLOOKUP("Clínicas",'Unidad media'!$A$4:$B$8,2,FALSE)*'Consumo específico'!N$8*P54)*(1-'EE en Clínicas'!O$32)+(VLOOKUP("Clínicas",'Unidad media'!$A$4:$B$8,2,FALSE)*'Consumo específico'!N$8*P54)*(1-'EE en Clínicas'!$C$8)*'EE en Clínicas'!O$32</f>
        <v>330000</v>
      </c>
      <c r="Q69" s="174">
        <f>+(VLOOKUP("Clínicas",'Unidad media'!$A$4:$B$8,2,FALSE)*'Consumo específico'!O$8*Q54)*(1-'EE en Clínicas'!P$32)+(VLOOKUP("Clínicas",'Unidad media'!$A$4:$B$8,2,FALSE)*'Consumo específico'!O$8*Q54)*(1-'EE en Clínicas'!$C$8)*'EE en Clínicas'!P$32</f>
        <v>330000</v>
      </c>
      <c r="R69" s="174">
        <f>+(VLOOKUP("Clínicas",'Unidad media'!$A$4:$B$8,2,FALSE)*'Consumo específico'!P$8*R54)*(1-'EE en Clínicas'!Q$32)+(VLOOKUP("Clínicas",'Unidad media'!$A$4:$B$8,2,FALSE)*'Consumo específico'!P$8*R54)*(1-'EE en Clínicas'!$C$8)*'EE en Clínicas'!Q$32</f>
        <v>330000</v>
      </c>
      <c r="S69" s="174">
        <f>+(VLOOKUP("Clínicas",'Unidad media'!$A$4:$B$8,2,FALSE)*'Consumo específico'!Q$8*S54)*(1-'EE en Clínicas'!R$32)+(VLOOKUP("Clínicas",'Unidad media'!$A$4:$B$8,2,FALSE)*'Consumo específico'!Q$8*S54)*(1-'EE en Clínicas'!$C$8)*'EE en Clínicas'!R$32</f>
        <v>330000</v>
      </c>
      <c r="T69" s="174">
        <f>+(VLOOKUP("Clínicas",'Unidad media'!$A$4:$B$8,2,FALSE)*'Consumo específico'!R$8*T54)*(1-'EE en Clínicas'!S$32)+(VLOOKUP("Clínicas",'Unidad media'!$A$4:$B$8,2,FALSE)*'Consumo específico'!R$8*T54)*(1-'EE en Clínicas'!$C$8)*'EE en Clínicas'!S$32</f>
        <v>330000</v>
      </c>
      <c r="U69" s="174">
        <f>+(VLOOKUP("Clínicas",'Unidad media'!$A$4:$B$8,2,FALSE)*'Consumo específico'!S$8*U54)*(1-'EE en Clínicas'!T$32)+(VLOOKUP("Clínicas",'Unidad media'!$A$4:$B$8,2,FALSE)*'Consumo específico'!S$8*U54)*(1-'EE en Clínicas'!$C$8)*'EE en Clínicas'!T$32</f>
        <v>330000</v>
      </c>
      <c r="V69" s="174">
        <f>+(VLOOKUP("Clínicas",'Unidad media'!$A$4:$B$8,2,FALSE)*'Consumo específico'!T$8*V54)*(1-'EE en Clínicas'!U$32)+(VLOOKUP("Clínicas",'Unidad media'!$A$4:$B$8,2,FALSE)*'Consumo específico'!T$8*V54)*(1-'EE en Clínicas'!$C$8)*'EE en Clínicas'!U$32</f>
        <v>330000</v>
      </c>
      <c r="W69" s="174">
        <f>+(VLOOKUP("Clínicas",'Unidad media'!$A$4:$B$8,2,FALSE)*'Consumo específico'!U$8*W54)*(1-'EE en Clínicas'!V$32)+(VLOOKUP("Clínicas",'Unidad media'!$A$4:$B$8,2,FALSE)*'Consumo específico'!U$8*W54)*(1-'EE en Clínicas'!$C$8)*'EE en Clínicas'!V$32</f>
        <v>330000</v>
      </c>
      <c r="X69" s="174">
        <f>+(VLOOKUP("Clínicas",'Unidad media'!$A$4:$B$8,2,FALSE)*'Consumo específico'!V$8*X54)*(1-'EE en Clínicas'!W$32)+(VLOOKUP("Clínicas",'Unidad media'!$A$4:$B$8,2,FALSE)*'Consumo específico'!V$8*X54)*(1-'EE en Clínicas'!$C$8)*'EE en Clínicas'!W$32</f>
        <v>330000</v>
      </c>
      <c r="Y69" s="174">
        <f>+(VLOOKUP("Clínicas",'Unidad media'!$A$4:$B$8,2,FALSE)*'Consumo específico'!W$8*Y54)*(1-'EE en Clínicas'!X$32)+(VLOOKUP("Clínicas",'Unidad media'!$A$4:$B$8,2,FALSE)*'Consumo específico'!W$8*Y54)*(1-'EE en Clínicas'!$C$8)*'EE en Clínicas'!X$32</f>
        <v>330000</v>
      </c>
      <c r="Z69" s="174">
        <f>+(VLOOKUP("Clínicas",'Unidad media'!$A$4:$B$8,2,FALSE)*'Consumo específico'!X$8*Z54)*(1-'EE en Clínicas'!Y$32)+(VLOOKUP("Clínicas",'Unidad media'!$A$4:$B$8,2,FALSE)*'Consumo específico'!X$8*Z54)*(1-'EE en Clínicas'!$C$8)*'EE en Clínicas'!Y$32</f>
        <v>330000</v>
      </c>
      <c r="AA69" s="174">
        <f>+(VLOOKUP("Clínicas",'Unidad media'!$A$4:$B$8,2,FALSE)*'Consumo específico'!Y$8*AA54)*(1-'EE en Clínicas'!Z$32)+(VLOOKUP("Clínicas",'Unidad media'!$A$4:$B$8,2,FALSE)*'Consumo específico'!Y$8*AA54)*(1-'EE en Clínicas'!$C$8)*'EE en Clínicas'!Z$32</f>
        <v>330000</v>
      </c>
      <c r="AB69" s="174">
        <f>+(VLOOKUP("Clínicas",'Unidad media'!$A$4:$B$8,2,FALSE)*'Consumo específico'!Z$8*AB54)*(1-'EE en Clínicas'!AA$32)+(VLOOKUP("Clínicas",'Unidad media'!$A$4:$B$8,2,FALSE)*'Consumo específico'!Z$8*AB54)*(1-'EE en Clínicas'!$C$8)*'EE en Clínicas'!AA$32</f>
        <v>330000</v>
      </c>
      <c r="AC69" s="174">
        <f>+(VLOOKUP("Clínicas",'Unidad media'!$A$4:$B$8,2,FALSE)*'Consumo específico'!AA$8*AC54)*(1-'EE en Clínicas'!AB$32)+(VLOOKUP("Clínicas",'Unidad media'!$A$4:$B$8,2,FALSE)*'Consumo específico'!AA$8*AC54)*(1-'EE en Clínicas'!$C$8)*'EE en Clínicas'!AB$32</f>
        <v>330000</v>
      </c>
      <c r="AD69" s="174">
        <f>+(VLOOKUP("Clínicas",'Unidad media'!$A$4:$B$8,2,FALSE)*'Consumo específico'!AB$8*AD54)*(1-'EE en Clínicas'!AC$32)+(VLOOKUP("Clínicas",'Unidad media'!$A$4:$B$8,2,FALSE)*'Consumo específico'!AB$8*AD54)*(1-'EE en Clínicas'!$C$8)*'EE en Clínicas'!AC$32</f>
        <v>330000</v>
      </c>
      <c r="AE69" s="174">
        <f>+(VLOOKUP("Clínicas",'Unidad media'!$A$4:$B$8,2,FALSE)*'Consumo específico'!AC$8*AE54)*(1-'EE en Clínicas'!AD$32)+(VLOOKUP("Clínicas",'Unidad media'!$A$4:$B$8,2,FALSE)*'Consumo específico'!AC$8*AE54)*(1-'EE en Clínicas'!$C$8)*'EE en Clínicas'!AD$32</f>
        <v>330000</v>
      </c>
      <c r="AF69" s="174">
        <f>+(VLOOKUP("Clínicas",'Unidad media'!$A$4:$B$8,2,FALSE)*'Consumo específico'!AD$8*AF54)*(1-'EE en Clínicas'!AE$32)+(VLOOKUP("Clínicas",'Unidad media'!$A$4:$B$8,2,FALSE)*'Consumo específico'!AD$8*AF54)*(1-'EE en Clínicas'!$C$8)*'EE en Clínicas'!AE$32</f>
        <v>330000</v>
      </c>
      <c r="AG69" s="174">
        <f>+(VLOOKUP("Clínicas",'Unidad media'!$A$4:$B$8,2,FALSE)*'Consumo específico'!AE$8*AG54)*(1-'EE en Clínicas'!AF$32)+(VLOOKUP("Clínicas",'Unidad media'!$A$4:$B$8,2,FALSE)*'Consumo específico'!AE$8*AG54)*(1-'EE en Clínicas'!$C$8)*'EE en Clínicas'!AF$32</f>
        <v>330000</v>
      </c>
      <c r="AH69" s="174">
        <f>+(VLOOKUP("Clínicas",'Unidad media'!$A$4:$B$8,2,FALSE)*'Consumo específico'!AF$8*AH54)*(1-'EE en Clínicas'!AG$32)+(VLOOKUP("Clínicas",'Unidad media'!$A$4:$B$8,2,FALSE)*'Consumo específico'!AF$8*AH54)*(1-'EE en Clínicas'!$C$8)*'EE en Clínicas'!AG$32</f>
        <v>330000</v>
      </c>
      <c r="AI69" s="174">
        <f>+(VLOOKUP("Clínicas",'Unidad media'!$A$4:$B$8,2,FALSE)*'Consumo específico'!AG$8*AI54)*(1-'EE en Clínicas'!AH$32)+(VLOOKUP("Clínicas",'Unidad media'!$A$4:$B$8,2,FALSE)*'Consumo específico'!AG$8*AI54)*(1-'EE en Clínicas'!$C$8)*'EE en Clínicas'!AH$32</f>
        <v>330000</v>
      </c>
      <c r="AJ69" s="174">
        <f>+(VLOOKUP("Clínicas",'Unidad media'!$A$4:$B$8,2,FALSE)*'Consumo específico'!AH$8*AJ54)*(1-'EE en Clínicas'!AI$32)+(VLOOKUP("Clínicas",'Unidad media'!$A$4:$B$8,2,FALSE)*'Consumo específico'!AH$8*AJ54)*(1-'EE en Clínicas'!$C$8)*'EE en Clínicas'!AI$32</f>
        <v>330000</v>
      </c>
      <c r="AK69" s="174">
        <f>+(VLOOKUP("Clínicas",'Unidad media'!$A$4:$B$8,2,FALSE)*'Consumo específico'!AI$8*AK54)*(1-'EE en Clínicas'!AJ$32)+(VLOOKUP("Clínicas",'Unidad media'!$A$4:$B$8,2,FALSE)*'Consumo específico'!AI$8*AK54)*(1-'EE en Clínicas'!$C$8)*'EE en Clínicas'!AJ$32</f>
        <v>330000</v>
      </c>
    </row>
    <row r="70" spans="1:37">
      <c r="A70" s="225" t="str">
        <f>+'Usos finales'!A144</f>
        <v>Iluminación</v>
      </c>
      <c r="B70" s="226" t="s">
        <v>491</v>
      </c>
      <c r="C70" s="227" t="s">
        <v>466</v>
      </c>
      <c r="D70" s="174">
        <f>+(VLOOKUP("Clínicas",'Unidad media'!$A$4:$B$8,2,FALSE)*'Consumo específico'!B$8*D55)*(1-'EE en Clínicas'!C$32)+(VLOOKUP("Clínicas",'Unidad media'!$A$4:$B$8,2,FALSE)*'Consumo específico'!B$8*D55)*(1-'EE en Clínicas'!$C$8)*'EE en Clínicas'!C$32</f>
        <v>110000</v>
      </c>
      <c r="E70" s="174">
        <f>+(VLOOKUP("Clínicas",'Unidad media'!$A$4:$B$8,2,FALSE)*'Consumo específico'!C$8*E55)*(1-'EE en Clínicas'!D$32)+(VLOOKUP("Clínicas",'Unidad media'!$A$4:$B$8,2,FALSE)*'Consumo específico'!C$8*E55)*(1-'EE en Clínicas'!$C$8)*'EE en Clínicas'!D$32</f>
        <v>110000</v>
      </c>
      <c r="F70" s="174">
        <f>+(VLOOKUP("Clínicas",'Unidad media'!$A$4:$B$8,2,FALSE)*'Consumo específico'!D$8*F55)*(1-'EE en Clínicas'!E$32)+(VLOOKUP("Clínicas",'Unidad media'!$A$4:$B$8,2,FALSE)*'Consumo específico'!D$8*F55)*(1-'EE en Clínicas'!$C$8)*'EE en Clínicas'!E$32</f>
        <v>110000</v>
      </c>
      <c r="G70" s="174">
        <f>+(VLOOKUP("Clínicas",'Unidad media'!$A$4:$B$8,2,FALSE)*'Consumo específico'!E$8*G55)*(1-'EE en Clínicas'!F$32)+(VLOOKUP("Clínicas",'Unidad media'!$A$4:$B$8,2,FALSE)*'Consumo específico'!E$8*G55)*(1-'EE en Clínicas'!$C$8)*'EE en Clínicas'!F$32</f>
        <v>110000</v>
      </c>
      <c r="H70" s="174">
        <f>+(VLOOKUP("Clínicas",'Unidad media'!$A$4:$B$8,2,FALSE)*'Consumo específico'!F$8*H55)*(1-'EE en Clínicas'!G$32)+(VLOOKUP("Clínicas",'Unidad media'!$A$4:$B$8,2,FALSE)*'Consumo específico'!F$8*H55)*(1-'EE en Clínicas'!$C$8)*'EE en Clínicas'!G$32</f>
        <v>110000</v>
      </c>
      <c r="I70" s="174">
        <f>+(VLOOKUP("Clínicas",'Unidad media'!$A$4:$B$8,2,FALSE)*'Consumo específico'!G$8*I55)*(1-'EE en Clínicas'!H$32)+(VLOOKUP("Clínicas",'Unidad media'!$A$4:$B$8,2,FALSE)*'Consumo específico'!G$8*I55)*(1-'EE en Clínicas'!$C$8)*'EE en Clínicas'!H$32</f>
        <v>110000</v>
      </c>
      <c r="J70" s="174">
        <f>+(VLOOKUP("Clínicas",'Unidad media'!$A$4:$B$8,2,FALSE)*'Consumo específico'!H$8*J55)*(1-'EE en Clínicas'!I$32)+(VLOOKUP("Clínicas",'Unidad media'!$A$4:$B$8,2,FALSE)*'Consumo específico'!H$8*J55)*(1-'EE en Clínicas'!$C$8)*'EE en Clínicas'!I$32</f>
        <v>110000</v>
      </c>
      <c r="K70" s="174">
        <f>+(VLOOKUP("Clínicas",'Unidad media'!$A$4:$B$8,2,FALSE)*'Consumo específico'!I$8*K55)*(1-'EE en Clínicas'!J$32)+(VLOOKUP("Clínicas",'Unidad media'!$A$4:$B$8,2,FALSE)*'Consumo específico'!I$8*K55)*(1-'EE en Clínicas'!$C$8)*'EE en Clínicas'!J$32</f>
        <v>110000</v>
      </c>
      <c r="L70" s="174">
        <f>+(VLOOKUP("Clínicas",'Unidad media'!$A$4:$B$8,2,FALSE)*'Consumo específico'!J$8*L55)*(1-'EE en Clínicas'!K$32)+(VLOOKUP("Clínicas",'Unidad media'!$A$4:$B$8,2,FALSE)*'Consumo específico'!J$8*L55)*(1-'EE en Clínicas'!$C$8)*'EE en Clínicas'!K$32</f>
        <v>110000</v>
      </c>
      <c r="M70" s="174">
        <f>+(VLOOKUP("Clínicas",'Unidad media'!$A$4:$B$8,2,FALSE)*'Consumo específico'!K$8*M55)*(1-'EE en Clínicas'!L$32)+(VLOOKUP("Clínicas",'Unidad media'!$A$4:$B$8,2,FALSE)*'Consumo específico'!K$8*M55)*(1-'EE en Clínicas'!$C$8)*'EE en Clínicas'!L$32</f>
        <v>110000</v>
      </c>
      <c r="N70" s="174">
        <f>+(VLOOKUP("Clínicas",'Unidad media'!$A$4:$B$8,2,FALSE)*'Consumo específico'!L$8*N55)*(1-'EE en Clínicas'!M$32)+(VLOOKUP("Clínicas",'Unidad media'!$A$4:$B$8,2,FALSE)*'Consumo específico'!L$8*N55)*(1-'EE en Clínicas'!$C$8)*'EE en Clínicas'!M$32</f>
        <v>110000</v>
      </c>
      <c r="O70" s="174">
        <f>+(VLOOKUP("Clínicas",'Unidad media'!$A$4:$B$8,2,FALSE)*'Consumo específico'!M$8*O55)*(1-'EE en Clínicas'!N$32)+(VLOOKUP("Clínicas",'Unidad media'!$A$4:$B$8,2,FALSE)*'Consumo específico'!M$8*O55)*(1-'EE en Clínicas'!$C$8)*'EE en Clínicas'!N$32</f>
        <v>110000</v>
      </c>
      <c r="P70" s="174">
        <f>+(VLOOKUP("Clínicas",'Unidad media'!$A$4:$B$8,2,FALSE)*'Consumo específico'!N$8*P55)*(1-'EE en Clínicas'!O$32)+(VLOOKUP("Clínicas",'Unidad media'!$A$4:$B$8,2,FALSE)*'Consumo específico'!N$8*P55)*(1-'EE en Clínicas'!$C$8)*'EE en Clínicas'!O$32</f>
        <v>110000</v>
      </c>
      <c r="Q70" s="174">
        <f>+(VLOOKUP("Clínicas",'Unidad media'!$A$4:$B$8,2,FALSE)*'Consumo específico'!O$8*Q55)*(1-'EE en Clínicas'!P$32)+(VLOOKUP("Clínicas",'Unidad media'!$A$4:$B$8,2,FALSE)*'Consumo específico'!O$8*Q55)*(1-'EE en Clínicas'!$C$8)*'EE en Clínicas'!P$32</f>
        <v>110000</v>
      </c>
      <c r="R70" s="174">
        <f>+(VLOOKUP("Clínicas",'Unidad media'!$A$4:$B$8,2,FALSE)*'Consumo específico'!P$8*R55)*(1-'EE en Clínicas'!Q$32)+(VLOOKUP("Clínicas",'Unidad media'!$A$4:$B$8,2,FALSE)*'Consumo específico'!P$8*R55)*(1-'EE en Clínicas'!$C$8)*'EE en Clínicas'!Q$32</f>
        <v>110000</v>
      </c>
      <c r="S70" s="174">
        <f>+(VLOOKUP("Clínicas",'Unidad media'!$A$4:$B$8,2,FALSE)*'Consumo específico'!Q$8*S55)*(1-'EE en Clínicas'!R$32)+(VLOOKUP("Clínicas",'Unidad media'!$A$4:$B$8,2,FALSE)*'Consumo específico'!Q$8*S55)*(1-'EE en Clínicas'!$C$8)*'EE en Clínicas'!R$32</f>
        <v>110000</v>
      </c>
      <c r="T70" s="174">
        <f>+(VLOOKUP("Clínicas",'Unidad media'!$A$4:$B$8,2,FALSE)*'Consumo específico'!R$8*T55)*(1-'EE en Clínicas'!S$32)+(VLOOKUP("Clínicas",'Unidad media'!$A$4:$B$8,2,FALSE)*'Consumo específico'!R$8*T55)*(1-'EE en Clínicas'!$C$8)*'EE en Clínicas'!S$32</f>
        <v>110000</v>
      </c>
      <c r="U70" s="174">
        <f>+(VLOOKUP("Clínicas",'Unidad media'!$A$4:$B$8,2,FALSE)*'Consumo específico'!S$8*U55)*(1-'EE en Clínicas'!T$32)+(VLOOKUP("Clínicas",'Unidad media'!$A$4:$B$8,2,FALSE)*'Consumo específico'!S$8*U55)*(1-'EE en Clínicas'!$C$8)*'EE en Clínicas'!T$32</f>
        <v>110000</v>
      </c>
      <c r="V70" s="174">
        <f>+(VLOOKUP("Clínicas",'Unidad media'!$A$4:$B$8,2,FALSE)*'Consumo específico'!T$8*V55)*(1-'EE en Clínicas'!U$32)+(VLOOKUP("Clínicas",'Unidad media'!$A$4:$B$8,2,FALSE)*'Consumo específico'!T$8*V55)*(1-'EE en Clínicas'!$C$8)*'EE en Clínicas'!U$32</f>
        <v>110000</v>
      </c>
      <c r="W70" s="174">
        <f>+(VLOOKUP("Clínicas",'Unidad media'!$A$4:$B$8,2,FALSE)*'Consumo específico'!U$8*W55)*(1-'EE en Clínicas'!V$32)+(VLOOKUP("Clínicas",'Unidad media'!$A$4:$B$8,2,FALSE)*'Consumo específico'!U$8*W55)*(1-'EE en Clínicas'!$C$8)*'EE en Clínicas'!V$32</f>
        <v>110000</v>
      </c>
      <c r="X70" s="174">
        <f>+(VLOOKUP("Clínicas",'Unidad media'!$A$4:$B$8,2,FALSE)*'Consumo específico'!V$8*X55)*(1-'EE en Clínicas'!W$32)+(VLOOKUP("Clínicas",'Unidad media'!$A$4:$B$8,2,FALSE)*'Consumo específico'!V$8*X55)*(1-'EE en Clínicas'!$C$8)*'EE en Clínicas'!W$32</f>
        <v>110000</v>
      </c>
      <c r="Y70" s="174">
        <f>+(VLOOKUP("Clínicas",'Unidad media'!$A$4:$B$8,2,FALSE)*'Consumo específico'!W$8*Y55)*(1-'EE en Clínicas'!X$32)+(VLOOKUP("Clínicas",'Unidad media'!$A$4:$B$8,2,FALSE)*'Consumo específico'!W$8*Y55)*(1-'EE en Clínicas'!$C$8)*'EE en Clínicas'!X$32</f>
        <v>110000</v>
      </c>
      <c r="Z70" s="174">
        <f>+(VLOOKUP("Clínicas",'Unidad media'!$A$4:$B$8,2,FALSE)*'Consumo específico'!X$8*Z55)*(1-'EE en Clínicas'!Y$32)+(VLOOKUP("Clínicas",'Unidad media'!$A$4:$B$8,2,FALSE)*'Consumo específico'!X$8*Z55)*(1-'EE en Clínicas'!$C$8)*'EE en Clínicas'!Y$32</f>
        <v>110000</v>
      </c>
      <c r="AA70" s="174">
        <f>+(VLOOKUP("Clínicas",'Unidad media'!$A$4:$B$8,2,FALSE)*'Consumo específico'!Y$8*AA55)*(1-'EE en Clínicas'!Z$32)+(VLOOKUP("Clínicas",'Unidad media'!$A$4:$B$8,2,FALSE)*'Consumo específico'!Y$8*AA55)*(1-'EE en Clínicas'!$C$8)*'EE en Clínicas'!Z$32</f>
        <v>110000</v>
      </c>
      <c r="AB70" s="174">
        <f>+(VLOOKUP("Clínicas",'Unidad media'!$A$4:$B$8,2,FALSE)*'Consumo específico'!Z$8*AB55)*(1-'EE en Clínicas'!AA$32)+(VLOOKUP("Clínicas",'Unidad media'!$A$4:$B$8,2,FALSE)*'Consumo específico'!Z$8*AB55)*(1-'EE en Clínicas'!$C$8)*'EE en Clínicas'!AA$32</f>
        <v>110000</v>
      </c>
      <c r="AC70" s="174">
        <f>+(VLOOKUP("Clínicas",'Unidad media'!$A$4:$B$8,2,FALSE)*'Consumo específico'!AA$8*AC55)*(1-'EE en Clínicas'!AB$32)+(VLOOKUP("Clínicas",'Unidad media'!$A$4:$B$8,2,FALSE)*'Consumo específico'!AA$8*AC55)*(1-'EE en Clínicas'!$C$8)*'EE en Clínicas'!AB$32</f>
        <v>110000</v>
      </c>
      <c r="AD70" s="174">
        <f>+(VLOOKUP("Clínicas",'Unidad media'!$A$4:$B$8,2,FALSE)*'Consumo específico'!AB$8*AD55)*(1-'EE en Clínicas'!AC$32)+(VLOOKUP("Clínicas",'Unidad media'!$A$4:$B$8,2,FALSE)*'Consumo específico'!AB$8*AD55)*(1-'EE en Clínicas'!$C$8)*'EE en Clínicas'!AC$32</f>
        <v>110000</v>
      </c>
      <c r="AE70" s="174">
        <f>+(VLOOKUP("Clínicas",'Unidad media'!$A$4:$B$8,2,FALSE)*'Consumo específico'!AC$8*AE55)*(1-'EE en Clínicas'!AD$32)+(VLOOKUP("Clínicas",'Unidad media'!$A$4:$B$8,2,FALSE)*'Consumo específico'!AC$8*AE55)*(1-'EE en Clínicas'!$C$8)*'EE en Clínicas'!AD$32</f>
        <v>110000</v>
      </c>
      <c r="AF70" s="174">
        <f>+(VLOOKUP("Clínicas",'Unidad media'!$A$4:$B$8,2,FALSE)*'Consumo específico'!AD$8*AF55)*(1-'EE en Clínicas'!AE$32)+(VLOOKUP("Clínicas",'Unidad media'!$A$4:$B$8,2,FALSE)*'Consumo específico'!AD$8*AF55)*(1-'EE en Clínicas'!$C$8)*'EE en Clínicas'!AE$32</f>
        <v>110000</v>
      </c>
      <c r="AG70" s="174">
        <f>+(VLOOKUP("Clínicas",'Unidad media'!$A$4:$B$8,2,FALSE)*'Consumo específico'!AE$8*AG55)*(1-'EE en Clínicas'!AF$32)+(VLOOKUP("Clínicas",'Unidad media'!$A$4:$B$8,2,FALSE)*'Consumo específico'!AE$8*AG55)*(1-'EE en Clínicas'!$C$8)*'EE en Clínicas'!AF$32</f>
        <v>110000</v>
      </c>
      <c r="AH70" s="174">
        <f>+(VLOOKUP("Clínicas",'Unidad media'!$A$4:$B$8,2,FALSE)*'Consumo específico'!AF$8*AH55)*(1-'EE en Clínicas'!AG$32)+(VLOOKUP("Clínicas",'Unidad media'!$A$4:$B$8,2,FALSE)*'Consumo específico'!AF$8*AH55)*(1-'EE en Clínicas'!$C$8)*'EE en Clínicas'!AG$32</f>
        <v>110000</v>
      </c>
      <c r="AI70" s="174">
        <f>+(VLOOKUP("Clínicas",'Unidad media'!$A$4:$B$8,2,FALSE)*'Consumo específico'!AG$8*AI55)*(1-'EE en Clínicas'!AH$32)+(VLOOKUP("Clínicas",'Unidad media'!$A$4:$B$8,2,FALSE)*'Consumo específico'!AG$8*AI55)*(1-'EE en Clínicas'!$C$8)*'EE en Clínicas'!AH$32</f>
        <v>110000</v>
      </c>
      <c r="AJ70" s="174">
        <f>+(VLOOKUP("Clínicas",'Unidad media'!$A$4:$B$8,2,FALSE)*'Consumo específico'!AH$8*AJ55)*(1-'EE en Clínicas'!AI$32)+(VLOOKUP("Clínicas",'Unidad media'!$A$4:$B$8,2,FALSE)*'Consumo específico'!AH$8*AJ55)*(1-'EE en Clínicas'!$C$8)*'EE en Clínicas'!AI$32</f>
        <v>110000</v>
      </c>
      <c r="AK70" s="174">
        <f>+(VLOOKUP("Clínicas",'Unidad media'!$A$4:$B$8,2,FALSE)*'Consumo específico'!AI$8*AK55)*(1-'EE en Clínicas'!AJ$32)+(VLOOKUP("Clínicas",'Unidad media'!$A$4:$B$8,2,FALSE)*'Consumo específico'!AI$8*AK55)*(1-'EE en Clínicas'!$C$8)*'EE en Clínicas'!AJ$32</f>
        <v>110000</v>
      </c>
    </row>
    <row r="71" spans="1:37">
      <c r="A71" s="225" t="str">
        <f>+'Usos finales'!A145</f>
        <v>Otros</v>
      </c>
      <c r="B71" s="226" t="s">
        <v>491</v>
      </c>
      <c r="C71" s="227" t="s">
        <v>466</v>
      </c>
      <c r="D71" s="174">
        <f>+(VLOOKUP("Clínicas",'Unidad media'!$A$4:$B$8,2,FALSE)*'Consumo específico'!B$8*D56)*(1-'EE en Clínicas'!C$32)+(VLOOKUP("Clínicas",'Unidad media'!$A$4:$B$8,2,FALSE)*'Consumo específico'!B$8*D56)*(1-'EE en Clínicas'!$C$7)*'EE en Clínicas'!C$32</f>
        <v>1485000</v>
      </c>
      <c r="E71" s="174">
        <f>+(VLOOKUP("Clínicas",'Unidad media'!$A$4:$B$8,2,FALSE)*'Consumo específico'!C$8*E56)*(1-'EE en Clínicas'!D$32)+(VLOOKUP("Clínicas",'Unidad media'!$A$4:$B$8,2,FALSE)*'Consumo específico'!C$8*E56)*(1-'EE en Clínicas'!$C$7)*'EE en Clínicas'!D$32</f>
        <v>1485000</v>
      </c>
      <c r="F71" s="174">
        <f>+(VLOOKUP("Clínicas",'Unidad media'!$A$4:$B$8,2,FALSE)*'Consumo específico'!D$8*F56)*(1-'EE en Clínicas'!E$32)+(VLOOKUP("Clínicas",'Unidad media'!$A$4:$B$8,2,FALSE)*'Consumo específico'!D$8*F56)*(1-'EE en Clínicas'!$C$7)*'EE en Clínicas'!E$32</f>
        <v>1485000</v>
      </c>
      <c r="G71" s="174">
        <f>+(VLOOKUP("Clínicas",'Unidad media'!$A$4:$B$8,2,FALSE)*'Consumo específico'!E$8*G56)*(1-'EE en Clínicas'!F$32)+(VLOOKUP("Clínicas",'Unidad media'!$A$4:$B$8,2,FALSE)*'Consumo específico'!E$8*G56)*(1-'EE en Clínicas'!$C$7)*'EE en Clínicas'!F$32</f>
        <v>1485000</v>
      </c>
      <c r="H71" s="174">
        <f>+(VLOOKUP("Clínicas",'Unidad media'!$A$4:$B$8,2,FALSE)*'Consumo específico'!F$8*H56)*(1-'EE en Clínicas'!G$32)+(VLOOKUP("Clínicas",'Unidad media'!$A$4:$B$8,2,FALSE)*'Consumo específico'!F$8*H56)*(1-'EE en Clínicas'!$C$7)*'EE en Clínicas'!G$32</f>
        <v>1485000</v>
      </c>
      <c r="I71" s="174">
        <f>+(VLOOKUP("Clínicas",'Unidad media'!$A$4:$B$8,2,FALSE)*'Consumo específico'!G$8*I56)*(1-'EE en Clínicas'!H$32)+(VLOOKUP("Clínicas",'Unidad media'!$A$4:$B$8,2,FALSE)*'Consumo específico'!G$8*I56)*(1-'EE en Clínicas'!$C$7)*'EE en Clínicas'!H$32</f>
        <v>1485000</v>
      </c>
      <c r="J71" s="174">
        <f>+(VLOOKUP("Clínicas",'Unidad media'!$A$4:$B$8,2,FALSE)*'Consumo específico'!H$8*J56)*(1-'EE en Clínicas'!I$32)+(VLOOKUP("Clínicas",'Unidad media'!$A$4:$B$8,2,FALSE)*'Consumo específico'!H$8*J56)*(1-'EE en Clínicas'!$C$7)*'EE en Clínicas'!I$32</f>
        <v>1485000</v>
      </c>
      <c r="K71" s="174">
        <f>+(VLOOKUP("Clínicas",'Unidad media'!$A$4:$B$8,2,FALSE)*'Consumo específico'!I$8*K56)*(1-'EE en Clínicas'!J$32)+(VLOOKUP("Clínicas",'Unidad media'!$A$4:$B$8,2,FALSE)*'Consumo específico'!I$8*K56)*(1-'EE en Clínicas'!$C$7)*'EE en Clínicas'!J$32</f>
        <v>1485000</v>
      </c>
      <c r="L71" s="174">
        <f>+(VLOOKUP("Clínicas",'Unidad media'!$A$4:$B$8,2,FALSE)*'Consumo específico'!J$8*L56)*(1-'EE en Clínicas'!K$32)+(VLOOKUP("Clínicas",'Unidad media'!$A$4:$B$8,2,FALSE)*'Consumo específico'!J$8*L56)*(1-'EE en Clínicas'!$C$7)*'EE en Clínicas'!K$32</f>
        <v>1485000</v>
      </c>
      <c r="M71" s="174">
        <f>+(VLOOKUP("Clínicas",'Unidad media'!$A$4:$B$8,2,FALSE)*'Consumo específico'!K$8*M56)*(1-'EE en Clínicas'!L$32)+(VLOOKUP("Clínicas",'Unidad media'!$A$4:$B$8,2,FALSE)*'Consumo específico'!K$8*M56)*(1-'EE en Clínicas'!$C$7)*'EE en Clínicas'!L$32</f>
        <v>1485000</v>
      </c>
      <c r="N71" s="174">
        <f>+(VLOOKUP("Clínicas",'Unidad media'!$A$4:$B$8,2,FALSE)*'Consumo específico'!L$8*N56)*(1-'EE en Clínicas'!M$32)+(VLOOKUP("Clínicas",'Unidad media'!$A$4:$B$8,2,FALSE)*'Consumo específico'!L$8*N56)*(1-'EE en Clínicas'!$C$7)*'EE en Clínicas'!M$32</f>
        <v>1485000</v>
      </c>
      <c r="O71" s="174">
        <f>+(VLOOKUP("Clínicas",'Unidad media'!$A$4:$B$8,2,FALSE)*'Consumo específico'!M$8*O56)*(1-'EE en Clínicas'!N$32)+(VLOOKUP("Clínicas",'Unidad media'!$A$4:$B$8,2,FALSE)*'Consumo específico'!M$8*O56)*(1-'EE en Clínicas'!$C$7)*'EE en Clínicas'!N$32</f>
        <v>1485000</v>
      </c>
      <c r="P71" s="174">
        <f>+(VLOOKUP("Clínicas",'Unidad media'!$A$4:$B$8,2,FALSE)*'Consumo específico'!N$8*P56)*(1-'EE en Clínicas'!O$32)+(VLOOKUP("Clínicas",'Unidad media'!$A$4:$B$8,2,FALSE)*'Consumo específico'!N$8*P56)*(1-'EE en Clínicas'!$C$7)*'EE en Clínicas'!O$32</f>
        <v>1485000</v>
      </c>
      <c r="Q71" s="174">
        <f>+(VLOOKUP("Clínicas",'Unidad media'!$A$4:$B$8,2,FALSE)*'Consumo específico'!O$8*Q56)*(1-'EE en Clínicas'!P$32)+(VLOOKUP("Clínicas",'Unidad media'!$A$4:$B$8,2,FALSE)*'Consumo específico'!O$8*Q56)*(1-'EE en Clínicas'!$C$7)*'EE en Clínicas'!P$32</f>
        <v>1485000</v>
      </c>
      <c r="R71" s="174">
        <f>+(VLOOKUP("Clínicas",'Unidad media'!$A$4:$B$8,2,FALSE)*'Consumo específico'!P$8*R56)*(1-'EE en Clínicas'!Q$32)+(VLOOKUP("Clínicas",'Unidad media'!$A$4:$B$8,2,FALSE)*'Consumo específico'!P$8*R56)*(1-'EE en Clínicas'!$C$7)*'EE en Clínicas'!Q$32</f>
        <v>1485000</v>
      </c>
      <c r="S71" s="174">
        <f>+(VLOOKUP("Clínicas",'Unidad media'!$A$4:$B$8,2,FALSE)*'Consumo específico'!Q$8*S56)*(1-'EE en Clínicas'!R$32)+(VLOOKUP("Clínicas",'Unidad media'!$A$4:$B$8,2,FALSE)*'Consumo específico'!Q$8*S56)*(1-'EE en Clínicas'!$C$7)*'EE en Clínicas'!R$32</f>
        <v>1485000</v>
      </c>
      <c r="T71" s="174">
        <f>+(VLOOKUP("Clínicas",'Unidad media'!$A$4:$B$8,2,FALSE)*'Consumo específico'!R$8*T56)*(1-'EE en Clínicas'!S$32)+(VLOOKUP("Clínicas",'Unidad media'!$A$4:$B$8,2,FALSE)*'Consumo específico'!R$8*T56)*(1-'EE en Clínicas'!$C$7)*'EE en Clínicas'!S$32</f>
        <v>1485000</v>
      </c>
      <c r="U71" s="174">
        <f>+(VLOOKUP("Clínicas",'Unidad media'!$A$4:$B$8,2,FALSE)*'Consumo específico'!S$8*U56)*(1-'EE en Clínicas'!T$32)+(VLOOKUP("Clínicas",'Unidad media'!$A$4:$B$8,2,FALSE)*'Consumo específico'!S$8*U56)*(1-'EE en Clínicas'!$C$7)*'EE en Clínicas'!T$32</f>
        <v>1485000</v>
      </c>
      <c r="V71" s="174">
        <f>+(VLOOKUP("Clínicas",'Unidad media'!$A$4:$B$8,2,FALSE)*'Consumo específico'!T$8*V56)*(1-'EE en Clínicas'!U$32)+(VLOOKUP("Clínicas",'Unidad media'!$A$4:$B$8,2,FALSE)*'Consumo específico'!T$8*V56)*(1-'EE en Clínicas'!$C$7)*'EE en Clínicas'!U$32</f>
        <v>1485000</v>
      </c>
      <c r="W71" s="174">
        <f>+(VLOOKUP("Clínicas",'Unidad media'!$A$4:$B$8,2,FALSE)*'Consumo específico'!U$8*W56)*(1-'EE en Clínicas'!V$32)+(VLOOKUP("Clínicas",'Unidad media'!$A$4:$B$8,2,FALSE)*'Consumo específico'!U$8*W56)*(1-'EE en Clínicas'!$C$7)*'EE en Clínicas'!V$32</f>
        <v>1485000</v>
      </c>
      <c r="X71" s="174">
        <f>+(VLOOKUP("Clínicas",'Unidad media'!$A$4:$B$8,2,FALSE)*'Consumo específico'!V$8*X56)*(1-'EE en Clínicas'!W$32)+(VLOOKUP("Clínicas",'Unidad media'!$A$4:$B$8,2,FALSE)*'Consumo específico'!V$8*X56)*(1-'EE en Clínicas'!$C$7)*'EE en Clínicas'!W$32</f>
        <v>1485000</v>
      </c>
      <c r="Y71" s="174">
        <f>+(VLOOKUP("Clínicas",'Unidad media'!$A$4:$B$8,2,FALSE)*'Consumo específico'!W$8*Y56)*(1-'EE en Clínicas'!X$32)+(VLOOKUP("Clínicas",'Unidad media'!$A$4:$B$8,2,FALSE)*'Consumo específico'!W$8*Y56)*(1-'EE en Clínicas'!$C$7)*'EE en Clínicas'!X$32</f>
        <v>1485000</v>
      </c>
      <c r="Z71" s="174">
        <f>+(VLOOKUP("Clínicas",'Unidad media'!$A$4:$B$8,2,FALSE)*'Consumo específico'!X$8*Z56)*(1-'EE en Clínicas'!Y$32)+(VLOOKUP("Clínicas",'Unidad media'!$A$4:$B$8,2,FALSE)*'Consumo específico'!X$8*Z56)*(1-'EE en Clínicas'!$C$7)*'EE en Clínicas'!Y$32</f>
        <v>1485000</v>
      </c>
      <c r="AA71" s="174">
        <f>+(VLOOKUP("Clínicas",'Unidad media'!$A$4:$B$8,2,FALSE)*'Consumo específico'!Y$8*AA56)*(1-'EE en Clínicas'!Z$32)+(VLOOKUP("Clínicas",'Unidad media'!$A$4:$B$8,2,FALSE)*'Consumo específico'!Y$8*AA56)*(1-'EE en Clínicas'!$C$7)*'EE en Clínicas'!Z$32</f>
        <v>1485000</v>
      </c>
      <c r="AB71" s="174">
        <f>+(VLOOKUP("Clínicas",'Unidad media'!$A$4:$B$8,2,FALSE)*'Consumo específico'!Z$8*AB56)*(1-'EE en Clínicas'!AA$32)+(VLOOKUP("Clínicas",'Unidad media'!$A$4:$B$8,2,FALSE)*'Consumo específico'!Z$8*AB56)*(1-'EE en Clínicas'!$C$7)*'EE en Clínicas'!AA$32</f>
        <v>1485000</v>
      </c>
      <c r="AC71" s="174">
        <f>+(VLOOKUP("Clínicas",'Unidad media'!$A$4:$B$8,2,FALSE)*'Consumo específico'!AA$8*AC56)*(1-'EE en Clínicas'!AB$32)+(VLOOKUP("Clínicas",'Unidad media'!$A$4:$B$8,2,FALSE)*'Consumo específico'!AA$8*AC56)*(1-'EE en Clínicas'!$C$7)*'EE en Clínicas'!AB$32</f>
        <v>1485000</v>
      </c>
      <c r="AD71" s="174">
        <f>+(VLOOKUP("Clínicas",'Unidad media'!$A$4:$B$8,2,FALSE)*'Consumo específico'!AB$8*AD56)*(1-'EE en Clínicas'!AC$32)+(VLOOKUP("Clínicas",'Unidad media'!$A$4:$B$8,2,FALSE)*'Consumo específico'!AB$8*AD56)*(1-'EE en Clínicas'!$C$7)*'EE en Clínicas'!AC$32</f>
        <v>1485000</v>
      </c>
      <c r="AE71" s="174">
        <f>+(VLOOKUP("Clínicas",'Unidad media'!$A$4:$B$8,2,FALSE)*'Consumo específico'!AC$8*AE56)*(1-'EE en Clínicas'!AD$32)+(VLOOKUP("Clínicas",'Unidad media'!$A$4:$B$8,2,FALSE)*'Consumo específico'!AC$8*AE56)*(1-'EE en Clínicas'!$C$7)*'EE en Clínicas'!AD$32</f>
        <v>1485000</v>
      </c>
      <c r="AF71" s="174">
        <f>+(VLOOKUP("Clínicas",'Unidad media'!$A$4:$B$8,2,FALSE)*'Consumo específico'!AD$8*AF56)*(1-'EE en Clínicas'!AE$32)+(VLOOKUP("Clínicas",'Unidad media'!$A$4:$B$8,2,FALSE)*'Consumo específico'!AD$8*AF56)*(1-'EE en Clínicas'!$C$7)*'EE en Clínicas'!AE$32</f>
        <v>1485000</v>
      </c>
      <c r="AG71" s="174">
        <f>+(VLOOKUP("Clínicas",'Unidad media'!$A$4:$B$8,2,FALSE)*'Consumo específico'!AE$8*AG56)*(1-'EE en Clínicas'!AF$32)+(VLOOKUP("Clínicas",'Unidad media'!$A$4:$B$8,2,FALSE)*'Consumo específico'!AE$8*AG56)*(1-'EE en Clínicas'!$C$7)*'EE en Clínicas'!AF$32</f>
        <v>1485000</v>
      </c>
      <c r="AH71" s="174">
        <f>+(VLOOKUP("Clínicas",'Unidad media'!$A$4:$B$8,2,FALSE)*'Consumo específico'!AF$8*AH56)*(1-'EE en Clínicas'!AG$32)+(VLOOKUP("Clínicas",'Unidad media'!$A$4:$B$8,2,FALSE)*'Consumo específico'!AF$8*AH56)*(1-'EE en Clínicas'!$C$7)*'EE en Clínicas'!AG$32</f>
        <v>1485000</v>
      </c>
      <c r="AI71" s="174">
        <f>+(VLOOKUP("Clínicas",'Unidad media'!$A$4:$B$8,2,FALSE)*'Consumo específico'!AG$8*AI56)*(1-'EE en Clínicas'!AH$32)+(VLOOKUP("Clínicas",'Unidad media'!$A$4:$B$8,2,FALSE)*'Consumo específico'!AG$8*AI56)*(1-'EE en Clínicas'!$C$7)*'EE en Clínicas'!AH$32</f>
        <v>1485000</v>
      </c>
      <c r="AJ71" s="174">
        <f>+(VLOOKUP("Clínicas",'Unidad media'!$A$4:$B$8,2,FALSE)*'Consumo específico'!AH$8*AJ56)*(1-'EE en Clínicas'!AI$32)+(VLOOKUP("Clínicas",'Unidad media'!$A$4:$B$8,2,FALSE)*'Consumo específico'!AH$8*AJ56)*(1-'EE en Clínicas'!$C$7)*'EE en Clínicas'!AI$32</f>
        <v>1485000</v>
      </c>
      <c r="AK71" s="174">
        <f>+(VLOOKUP("Clínicas",'Unidad media'!$A$4:$B$8,2,FALSE)*'Consumo específico'!AI$8*AK56)*(1-'EE en Clínicas'!AJ$32)+(VLOOKUP("Clínicas",'Unidad media'!$A$4:$B$8,2,FALSE)*'Consumo específico'!AI$8*AK56)*(1-'EE en Clínicas'!$C$7)*'EE en Clínicas'!AJ$32</f>
        <v>1485000</v>
      </c>
    </row>
    <row r="72" spans="1:37">
      <c r="A72" s="225" t="str">
        <f>+'Usos finales'!A146</f>
        <v>Malls</v>
      </c>
      <c r="B72" s="226" t="s">
        <v>491</v>
      </c>
      <c r="C72" s="227" t="s">
        <v>466</v>
      </c>
      <c r="D72" s="174">
        <f>+(VLOOKUP("Clínicas",'Unidad media'!$A$4:$B$8,2,FALSE)*'Consumo específico'!B$8*D57)*(1-'EE en Clínicas'!C$32)+(VLOOKUP("Clínicas",'Unidad media'!$A$4:$B$8,2,FALSE)*'Consumo específico'!B$8*D57)*(1-'EE en Clínicas'!$C$7)*'EE en Clínicas'!C$32</f>
        <v>275000</v>
      </c>
      <c r="E72" s="174">
        <f>+(VLOOKUP("Clínicas",'Unidad media'!$A$4:$B$8,2,FALSE)*'Consumo específico'!C$8*E57)*(1-'EE en Clínicas'!D$32)+(VLOOKUP("Clínicas",'Unidad media'!$A$4:$B$8,2,FALSE)*'Consumo específico'!C$8*E57)*(1-'EE en Clínicas'!$C$7)*'EE en Clínicas'!D$32</f>
        <v>275000</v>
      </c>
      <c r="F72" s="174">
        <f>+(VLOOKUP("Clínicas",'Unidad media'!$A$4:$B$8,2,FALSE)*'Consumo específico'!D$8*F57)*(1-'EE en Clínicas'!E$32)+(VLOOKUP("Clínicas",'Unidad media'!$A$4:$B$8,2,FALSE)*'Consumo específico'!D$8*F57)*(1-'EE en Clínicas'!$C$7)*'EE en Clínicas'!E$32</f>
        <v>275000</v>
      </c>
      <c r="G72" s="174">
        <f>+(VLOOKUP("Clínicas",'Unidad media'!$A$4:$B$8,2,FALSE)*'Consumo específico'!E$8*G57)*(1-'EE en Clínicas'!F$32)+(VLOOKUP("Clínicas",'Unidad media'!$A$4:$B$8,2,FALSE)*'Consumo específico'!E$8*G57)*(1-'EE en Clínicas'!$C$7)*'EE en Clínicas'!F$32</f>
        <v>275000</v>
      </c>
      <c r="H72" s="174">
        <f>+(VLOOKUP("Clínicas",'Unidad media'!$A$4:$B$8,2,FALSE)*'Consumo específico'!F$8*H57)*(1-'EE en Clínicas'!G$32)+(VLOOKUP("Clínicas",'Unidad media'!$A$4:$B$8,2,FALSE)*'Consumo específico'!F$8*H57)*(1-'EE en Clínicas'!$C$7)*'EE en Clínicas'!G$32</f>
        <v>275000</v>
      </c>
      <c r="I72" s="174">
        <f>+(VLOOKUP("Clínicas",'Unidad media'!$A$4:$B$8,2,FALSE)*'Consumo específico'!G$8*I57)*(1-'EE en Clínicas'!H$32)+(VLOOKUP("Clínicas",'Unidad media'!$A$4:$B$8,2,FALSE)*'Consumo específico'!G$8*I57)*(1-'EE en Clínicas'!$C$7)*'EE en Clínicas'!H$32</f>
        <v>275000</v>
      </c>
      <c r="J72" s="174">
        <f>+(VLOOKUP("Clínicas",'Unidad media'!$A$4:$B$8,2,FALSE)*'Consumo específico'!H$8*J57)*(1-'EE en Clínicas'!I$32)+(VLOOKUP("Clínicas",'Unidad media'!$A$4:$B$8,2,FALSE)*'Consumo específico'!H$8*J57)*(1-'EE en Clínicas'!$C$7)*'EE en Clínicas'!I$32</f>
        <v>275000</v>
      </c>
      <c r="K72" s="174">
        <f>+(VLOOKUP("Clínicas",'Unidad media'!$A$4:$B$8,2,FALSE)*'Consumo específico'!I$8*K57)*(1-'EE en Clínicas'!J$32)+(VLOOKUP("Clínicas",'Unidad media'!$A$4:$B$8,2,FALSE)*'Consumo específico'!I$8*K57)*(1-'EE en Clínicas'!$C$7)*'EE en Clínicas'!J$32</f>
        <v>275000</v>
      </c>
      <c r="L72" s="174">
        <f>+(VLOOKUP("Clínicas",'Unidad media'!$A$4:$B$8,2,FALSE)*'Consumo específico'!J$8*L57)*(1-'EE en Clínicas'!K$32)+(VLOOKUP("Clínicas",'Unidad media'!$A$4:$B$8,2,FALSE)*'Consumo específico'!J$8*L57)*(1-'EE en Clínicas'!$C$7)*'EE en Clínicas'!K$32</f>
        <v>275000</v>
      </c>
      <c r="M72" s="174">
        <f>+(VLOOKUP("Clínicas",'Unidad media'!$A$4:$B$8,2,FALSE)*'Consumo específico'!K$8*M57)*(1-'EE en Clínicas'!L$32)+(VLOOKUP("Clínicas",'Unidad media'!$A$4:$B$8,2,FALSE)*'Consumo específico'!K$8*M57)*(1-'EE en Clínicas'!$C$7)*'EE en Clínicas'!L$32</f>
        <v>275000</v>
      </c>
      <c r="N72" s="174">
        <f>+(VLOOKUP("Clínicas",'Unidad media'!$A$4:$B$8,2,FALSE)*'Consumo específico'!L$8*N57)*(1-'EE en Clínicas'!M$32)+(VLOOKUP("Clínicas",'Unidad media'!$A$4:$B$8,2,FALSE)*'Consumo específico'!L$8*N57)*(1-'EE en Clínicas'!$C$7)*'EE en Clínicas'!M$32</f>
        <v>275000</v>
      </c>
      <c r="O72" s="174">
        <f>+(VLOOKUP("Clínicas",'Unidad media'!$A$4:$B$8,2,FALSE)*'Consumo específico'!M$8*O57)*(1-'EE en Clínicas'!N$32)+(VLOOKUP("Clínicas",'Unidad media'!$A$4:$B$8,2,FALSE)*'Consumo específico'!M$8*O57)*(1-'EE en Clínicas'!$C$7)*'EE en Clínicas'!N$32</f>
        <v>275000</v>
      </c>
      <c r="P72" s="174">
        <f>+(VLOOKUP("Clínicas",'Unidad media'!$A$4:$B$8,2,FALSE)*'Consumo específico'!N$8*P57)*(1-'EE en Clínicas'!O$32)+(VLOOKUP("Clínicas",'Unidad media'!$A$4:$B$8,2,FALSE)*'Consumo específico'!N$8*P57)*(1-'EE en Clínicas'!$C$7)*'EE en Clínicas'!O$32</f>
        <v>275000</v>
      </c>
      <c r="Q72" s="174">
        <f>+(VLOOKUP("Clínicas",'Unidad media'!$A$4:$B$8,2,FALSE)*'Consumo específico'!O$8*Q57)*(1-'EE en Clínicas'!P$32)+(VLOOKUP("Clínicas",'Unidad media'!$A$4:$B$8,2,FALSE)*'Consumo específico'!O$8*Q57)*(1-'EE en Clínicas'!$C$7)*'EE en Clínicas'!P$32</f>
        <v>275000</v>
      </c>
      <c r="R72" s="174">
        <f>+(VLOOKUP("Clínicas",'Unidad media'!$A$4:$B$8,2,FALSE)*'Consumo específico'!P$8*R57)*(1-'EE en Clínicas'!Q$32)+(VLOOKUP("Clínicas",'Unidad media'!$A$4:$B$8,2,FALSE)*'Consumo específico'!P$8*R57)*(1-'EE en Clínicas'!$C$7)*'EE en Clínicas'!Q$32</f>
        <v>275000</v>
      </c>
      <c r="S72" s="174">
        <f>+(VLOOKUP("Clínicas",'Unidad media'!$A$4:$B$8,2,FALSE)*'Consumo específico'!Q$8*S57)*(1-'EE en Clínicas'!R$32)+(VLOOKUP("Clínicas",'Unidad media'!$A$4:$B$8,2,FALSE)*'Consumo específico'!Q$8*S57)*(1-'EE en Clínicas'!$C$7)*'EE en Clínicas'!R$32</f>
        <v>275000</v>
      </c>
      <c r="T72" s="174">
        <f>+(VLOOKUP("Clínicas",'Unidad media'!$A$4:$B$8,2,FALSE)*'Consumo específico'!R$8*T57)*(1-'EE en Clínicas'!S$32)+(VLOOKUP("Clínicas",'Unidad media'!$A$4:$B$8,2,FALSE)*'Consumo específico'!R$8*T57)*(1-'EE en Clínicas'!$C$7)*'EE en Clínicas'!S$32</f>
        <v>275000</v>
      </c>
      <c r="U72" s="174">
        <f>+(VLOOKUP("Clínicas",'Unidad media'!$A$4:$B$8,2,FALSE)*'Consumo específico'!S$8*U57)*(1-'EE en Clínicas'!T$32)+(VLOOKUP("Clínicas",'Unidad media'!$A$4:$B$8,2,FALSE)*'Consumo específico'!S$8*U57)*(1-'EE en Clínicas'!$C$7)*'EE en Clínicas'!T$32</f>
        <v>275000</v>
      </c>
      <c r="V72" s="174">
        <f>+(VLOOKUP("Clínicas",'Unidad media'!$A$4:$B$8,2,FALSE)*'Consumo específico'!T$8*V57)*(1-'EE en Clínicas'!U$32)+(VLOOKUP("Clínicas",'Unidad media'!$A$4:$B$8,2,FALSE)*'Consumo específico'!T$8*V57)*(1-'EE en Clínicas'!$C$7)*'EE en Clínicas'!U$32</f>
        <v>275000</v>
      </c>
      <c r="W72" s="174">
        <f>+(VLOOKUP("Clínicas",'Unidad media'!$A$4:$B$8,2,FALSE)*'Consumo específico'!U$8*W57)*(1-'EE en Clínicas'!V$32)+(VLOOKUP("Clínicas",'Unidad media'!$A$4:$B$8,2,FALSE)*'Consumo específico'!U$8*W57)*(1-'EE en Clínicas'!$C$7)*'EE en Clínicas'!V$32</f>
        <v>275000</v>
      </c>
      <c r="X72" s="174">
        <f>+(VLOOKUP("Clínicas",'Unidad media'!$A$4:$B$8,2,FALSE)*'Consumo específico'!V$8*X57)*(1-'EE en Clínicas'!W$32)+(VLOOKUP("Clínicas",'Unidad media'!$A$4:$B$8,2,FALSE)*'Consumo específico'!V$8*X57)*(1-'EE en Clínicas'!$C$7)*'EE en Clínicas'!W$32</f>
        <v>275000</v>
      </c>
      <c r="Y72" s="174">
        <f>+(VLOOKUP("Clínicas",'Unidad media'!$A$4:$B$8,2,FALSE)*'Consumo específico'!W$8*Y57)*(1-'EE en Clínicas'!X$32)+(VLOOKUP("Clínicas",'Unidad media'!$A$4:$B$8,2,FALSE)*'Consumo específico'!W$8*Y57)*(1-'EE en Clínicas'!$C$7)*'EE en Clínicas'!X$32</f>
        <v>275000</v>
      </c>
      <c r="Z72" s="174">
        <f>+(VLOOKUP("Clínicas",'Unidad media'!$A$4:$B$8,2,FALSE)*'Consumo específico'!X$8*Z57)*(1-'EE en Clínicas'!Y$32)+(VLOOKUP("Clínicas",'Unidad media'!$A$4:$B$8,2,FALSE)*'Consumo específico'!X$8*Z57)*(1-'EE en Clínicas'!$C$7)*'EE en Clínicas'!Y$32</f>
        <v>275000</v>
      </c>
      <c r="AA72" s="174">
        <f>+(VLOOKUP("Clínicas",'Unidad media'!$A$4:$B$8,2,FALSE)*'Consumo específico'!Y$8*AA57)*(1-'EE en Clínicas'!Z$32)+(VLOOKUP("Clínicas",'Unidad media'!$A$4:$B$8,2,FALSE)*'Consumo específico'!Y$8*AA57)*(1-'EE en Clínicas'!$C$7)*'EE en Clínicas'!Z$32</f>
        <v>275000</v>
      </c>
      <c r="AB72" s="174">
        <f>+(VLOOKUP("Clínicas",'Unidad media'!$A$4:$B$8,2,FALSE)*'Consumo específico'!Z$8*AB57)*(1-'EE en Clínicas'!AA$32)+(VLOOKUP("Clínicas",'Unidad media'!$A$4:$B$8,2,FALSE)*'Consumo específico'!Z$8*AB57)*(1-'EE en Clínicas'!$C$7)*'EE en Clínicas'!AA$32</f>
        <v>275000</v>
      </c>
      <c r="AC72" s="174">
        <f>+(VLOOKUP("Clínicas",'Unidad media'!$A$4:$B$8,2,FALSE)*'Consumo específico'!AA$8*AC57)*(1-'EE en Clínicas'!AB$32)+(VLOOKUP("Clínicas",'Unidad media'!$A$4:$B$8,2,FALSE)*'Consumo específico'!AA$8*AC57)*(1-'EE en Clínicas'!$C$7)*'EE en Clínicas'!AB$32</f>
        <v>275000</v>
      </c>
      <c r="AD72" s="174">
        <f>+(VLOOKUP("Clínicas",'Unidad media'!$A$4:$B$8,2,FALSE)*'Consumo específico'!AB$8*AD57)*(1-'EE en Clínicas'!AC$32)+(VLOOKUP("Clínicas",'Unidad media'!$A$4:$B$8,2,FALSE)*'Consumo específico'!AB$8*AD57)*(1-'EE en Clínicas'!$C$7)*'EE en Clínicas'!AC$32</f>
        <v>275000</v>
      </c>
      <c r="AE72" s="174">
        <f>+(VLOOKUP("Clínicas",'Unidad media'!$A$4:$B$8,2,FALSE)*'Consumo específico'!AC$8*AE57)*(1-'EE en Clínicas'!AD$32)+(VLOOKUP("Clínicas",'Unidad media'!$A$4:$B$8,2,FALSE)*'Consumo específico'!AC$8*AE57)*(1-'EE en Clínicas'!$C$7)*'EE en Clínicas'!AD$32</f>
        <v>275000</v>
      </c>
      <c r="AF72" s="174">
        <f>+(VLOOKUP("Clínicas",'Unidad media'!$A$4:$B$8,2,FALSE)*'Consumo específico'!AD$8*AF57)*(1-'EE en Clínicas'!AE$32)+(VLOOKUP("Clínicas",'Unidad media'!$A$4:$B$8,2,FALSE)*'Consumo específico'!AD$8*AF57)*(1-'EE en Clínicas'!$C$7)*'EE en Clínicas'!AE$32</f>
        <v>275000</v>
      </c>
      <c r="AG72" s="174">
        <f>+(VLOOKUP("Clínicas",'Unidad media'!$A$4:$B$8,2,FALSE)*'Consumo específico'!AE$8*AG57)*(1-'EE en Clínicas'!AF$32)+(VLOOKUP("Clínicas",'Unidad media'!$A$4:$B$8,2,FALSE)*'Consumo específico'!AE$8*AG57)*(1-'EE en Clínicas'!$C$7)*'EE en Clínicas'!AF$32</f>
        <v>275000</v>
      </c>
      <c r="AH72" s="174">
        <f>+(VLOOKUP("Clínicas",'Unidad media'!$A$4:$B$8,2,FALSE)*'Consumo específico'!AF$8*AH57)*(1-'EE en Clínicas'!AG$32)+(VLOOKUP("Clínicas",'Unidad media'!$A$4:$B$8,2,FALSE)*'Consumo específico'!AF$8*AH57)*(1-'EE en Clínicas'!$C$7)*'EE en Clínicas'!AG$32</f>
        <v>275000</v>
      </c>
      <c r="AI72" s="174">
        <f>+(VLOOKUP("Clínicas",'Unidad media'!$A$4:$B$8,2,FALSE)*'Consumo específico'!AG$8*AI57)*(1-'EE en Clínicas'!AH$32)+(VLOOKUP("Clínicas",'Unidad media'!$A$4:$B$8,2,FALSE)*'Consumo específico'!AG$8*AI57)*(1-'EE en Clínicas'!$C$7)*'EE en Clínicas'!AH$32</f>
        <v>275000</v>
      </c>
      <c r="AJ72" s="174">
        <f>+(VLOOKUP("Clínicas",'Unidad media'!$A$4:$B$8,2,FALSE)*'Consumo específico'!AH$8*AJ57)*(1-'EE en Clínicas'!AI$32)+(VLOOKUP("Clínicas",'Unidad media'!$A$4:$B$8,2,FALSE)*'Consumo específico'!AH$8*AJ57)*(1-'EE en Clínicas'!$C$7)*'EE en Clínicas'!AI$32</f>
        <v>275000</v>
      </c>
      <c r="AK72" s="174">
        <f>+(VLOOKUP("Clínicas",'Unidad media'!$A$4:$B$8,2,FALSE)*'Consumo específico'!AI$8*AK57)*(1-'EE en Clínicas'!AJ$32)+(VLOOKUP("Clínicas",'Unidad media'!$A$4:$B$8,2,FALSE)*'Consumo específico'!AI$8*AK57)*(1-'EE en Clínicas'!$C$7)*'EE en Clínicas'!AJ$32</f>
        <v>275000</v>
      </c>
    </row>
    <row r="73" spans="1:37">
      <c r="A73" s="225" t="str">
        <f>+'Usos finales'!A147</f>
        <v>ACS</v>
      </c>
      <c r="B73" s="226" t="s">
        <v>491</v>
      </c>
      <c r="C73" s="227" t="s">
        <v>466</v>
      </c>
      <c r="D73" s="174">
        <f>+VLOOKUP("Clínicas",'Unidad media'!$A$4:$B$8,2,FALSE)*'Consumo específico'!B$8*D58</f>
        <v>330000</v>
      </c>
      <c r="E73" s="174">
        <f>+VLOOKUP("Clínicas",'Unidad media'!$A$4:$B$8,2,FALSE)*'Consumo específico'!C$8*E58</f>
        <v>330000</v>
      </c>
      <c r="F73" s="174">
        <f>+VLOOKUP("Clínicas",'Unidad media'!$A$4:$B$8,2,FALSE)*'Consumo específico'!D$8*F58</f>
        <v>330000</v>
      </c>
      <c r="G73" s="174">
        <f>+VLOOKUP("Clínicas",'Unidad media'!$A$4:$B$8,2,FALSE)*'Consumo específico'!E$8*G58</f>
        <v>330000</v>
      </c>
      <c r="H73" s="174">
        <f>+VLOOKUP("Clínicas",'Unidad media'!$A$4:$B$8,2,FALSE)*'Consumo específico'!F$8*H58</f>
        <v>330000</v>
      </c>
      <c r="I73" s="174">
        <f>+VLOOKUP("Clínicas",'Unidad media'!$A$4:$B$8,2,FALSE)*'Consumo específico'!G$8*I58</f>
        <v>330000</v>
      </c>
      <c r="J73" s="174">
        <f>+VLOOKUP("Clínicas",'Unidad media'!$A$4:$B$8,2,FALSE)*'Consumo específico'!H$8*J58</f>
        <v>330000</v>
      </c>
      <c r="K73" s="174">
        <f>+VLOOKUP("Clínicas",'Unidad media'!$A$4:$B$8,2,FALSE)*'Consumo específico'!I$8*K58</f>
        <v>330000</v>
      </c>
      <c r="L73" s="174">
        <f>+VLOOKUP("Clínicas",'Unidad media'!$A$4:$B$8,2,FALSE)*'Consumo específico'!J$8*L58</f>
        <v>330000</v>
      </c>
      <c r="M73" s="174">
        <f>+VLOOKUP("Clínicas",'Unidad media'!$A$4:$B$8,2,FALSE)*'Consumo específico'!K$8*M58</f>
        <v>330000</v>
      </c>
      <c r="N73" s="174">
        <f>+VLOOKUP("Clínicas",'Unidad media'!$A$4:$B$8,2,FALSE)*'Consumo específico'!L$8*N58</f>
        <v>330000</v>
      </c>
      <c r="O73" s="174">
        <f>+VLOOKUP("Clínicas",'Unidad media'!$A$4:$B$8,2,FALSE)*'Consumo específico'!M$8*O58</f>
        <v>330000</v>
      </c>
      <c r="P73" s="174">
        <f>+VLOOKUP("Clínicas",'Unidad media'!$A$4:$B$8,2,FALSE)*'Consumo específico'!N$8*P58</f>
        <v>330000</v>
      </c>
      <c r="Q73" s="174">
        <f>+VLOOKUP("Clínicas",'Unidad media'!$A$4:$B$8,2,FALSE)*'Consumo específico'!O$8*Q58</f>
        <v>330000</v>
      </c>
      <c r="R73" s="174">
        <f>+VLOOKUP("Clínicas",'Unidad media'!$A$4:$B$8,2,FALSE)*'Consumo específico'!P$8*R58</f>
        <v>330000</v>
      </c>
      <c r="S73" s="174">
        <f>+VLOOKUP("Clínicas",'Unidad media'!$A$4:$B$8,2,FALSE)*'Consumo específico'!Q$8*S58</f>
        <v>330000</v>
      </c>
      <c r="T73" s="174">
        <f>+VLOOKUP("Clínicas",'Unidad media'!$A$4:$B$8,2,FALSE)*'Consumo específico'!R$8*T58</f>
        <v>330000</v>
      </c>
      <c r="U73" s="174">
        <f>+VLOOKUP("Clínicas",'Unidad media'!$A$4:$B$8,2,FALSE)*'Consumo específico'!S$8*U58</f>
        <v>330000</v>
      </c>
      <c r="V73" s="174">
        <f>+VLOOKUP("Clínicas",'Unidad media'!$A$4:$B$8,2,FALSE)*'Consumo específico'!T$8*V58</f>
        <v>330000</v>
      </c>
      <c r="W73" s="174">
        <f>+VLOOKUP("Clínicas",'Unidad media'!$A$4:$B$8,2,FALSE)*'Consumo específico'!U$8*W58</f>
        <v>330000</v>
      </c>
      <c r="X73" s="174">
        <f>+VLOOKUP("Clínicas",'Unidad media'!$A$4:$B$8,2,FALSE)*'Consumo específico'!V$8*X58</f>
        <v>330000</v>
      </c>
      <c r="Y73" s="174">
        <f>+VLOOKUP("Clínicas",'Unidad media'!$A$4:$B$8,2,FALSE)*'Consumo específico'!W$8*Y58</f>
        <v>330000</v>
      </c>
      <c r="Z73" s="174">
        <f>+VLOOKUP("Clínicas",'Unidad media'!$A$4:$B$8,2,FALSE)*'Consumo específico'!X$8*Z58</f>
        <v>330000</v>
      </c>
      <c r="AA73" s="174">
        <f>+VLOOKUP("Clínicas",'Unidad media'!$A$4:$B$8,2,FALSE)*'Consumo específico'!Y$8*AA58</f>
        <v>330000</v>
      </c>
      <c r="AB73" s="174">
        <f>+VLOOKUP("Clínicas",'Unidad media'!$A$4:$B$8,2,FALSE)*'Consumo específico'!Z$8*AB58</f>
        <v>330000</v>
      </c>
      <c r="AC73" s="174">
        <f>+VLOOKUP("Clínicas",'Unidad media'!$A$4:$B$8,2,FALSE)*'Consumo específico'!AA$8*AC58</f>
        <v>330000</v>
      </c>
      <c r="AD73" s="174">
        <f>+VLOOKUP("Clínicas",'Unidad media'!$A$4:$B$8,2,FALSE)*'Consumo específico'!AB$8*AD58</f>
        <v>330000</v>
      </c>
      <c r="AE73" s="174">
        <f>+VLOOKUP("Clínicas",'Unidad media'!$A$4:$B$8,2,FALSE)*'Consumo específico'!AC$8*AE58</f>
        <v>330000</v>
      </c>
      <c r="AF73" s="174">
        <f>+VLOOKUP("Clínicas",'Unidad media'!$A$4:$B$8,2,FALSE)*'Consumo específico'!AD$8*AF58</f>
        <v>330000</v>
      </c>
      <c r="AG73" s="174">
        <f>+VLOOKUP("Clínicas",'Unidad media'!$A$4:$B$8,2,FALSE)*'Consumo específico'!AE$8*AG58</f>
        <v>330000</v>
      </c>
      <c r="AH73" s="174">
        <f>+VLOOKUP("Clínicas",'Unidad media'!$A$4:$B$8,2,FALSE)*'Consumo específico'!AF$8*AH58</f>
        <v>330000</v>
      </c>
      <c r="AI73" s="174">
        <f>+VLOOKUP("Clínicas",'Unidad media'!$A$4:$B$8,2,FALSE)*'Consumo específico'!AG$8*AI58</f>
        <v>330000</v>
      </c>
      <c r="AJ73" s="174">
        <f>+VLOOKUP("Clínicas",'Unidad media'!$A$4:$B$8,2,FALSE)*'Consumo específico'!AH$8*AJ58</f>
        <v>330000</v>
      </c>
      <c r="AK73" s="174">
        <f>+VLOOKUP("Clínicas",'Unidad media'!$A$4:$B$8,2,FALSE)*'Consumo específico'!AI$8*AK58</f>
        <v>330000</v>
      </c>
    </row>
    <row r="74" spans="1:37">
      <c r="A74" s="225" t="str">
        <f>+'Usos finales'!A148</f>
        <v>Calefacción</v>
      </c>
      <c r="B74" s="226" t="s">
        <v>491</v>
      </c>
      <c r="C74" s="227" t="s">
        <v>466</v>
      </c>
      <c r="D74" s="174">
        <f>+(VLOOKUP("Clínicas",'Unidad media'!$A$4:$B$8,2,FALSE)*'Consumo específico'!B$8*D59)*(1-'EE en Clínicas'!C$32)+(VLOOKUP("Clínicas",'Unidad media'!$A$4:$B$8,2,FALSE)*'Consumo específico'!B$8*D59)*(1-'EE en Clínicas'!$C$7)*'EE en Clínicas'!C$32</f>
        <v>275000</v>
      </c>
      <c r="E74" s="174">
        <f>+(VLOOKUP("Clínicas",'Unidad media'!$A$4:$B$8,2,FALSE)*'Consumo específico'!C$8*E59)*(1-'EE en Clínicas'!D$32)+(VLOOKUP("Clínicas",'Unidad media'!$A$4:$B$8,2,FALSE)*'Consumo específico'!C$8*E59)*(1-'EE en Clínicas'!$C$7)*'EE en Clínicas'!D$32</f>
        <v>275000</v>
      </c>
      <c r="F74" s="174">
        <f>+(VLOOKUP("Clínicas",'Unidad media'!$A$4:$B$8,2,FALSE)*'Consumo específico'!D$8*F59)*(1-'EE en Clínicas'!E$32)+(VLOOKUP("Clínicas",'Unidad media'!$A$4:$B$8,2,FALSE)*'Consumo específico'!D$8*F59)*(1-'EE en Clínicas'!$C$7)*'EE en Clínicas'!E$32</f>
        <v>275000</v>
      </c>
      <c r="G74" s="174">
        <f>+(VLOOKUP("Clínicas",'Unidad media'!$A$4:$B$8,2,FALSE)*'Consumo específico'!E$8*G59)*(1-'EE en Clínicas'!F$32)+(VLOOKUP("Clínicas",'Unidad media'!$A$4:$B$8,2,FALSE)*'Consumo específico'!E$8*G59)*(1-'EE en Clínicas'!$C$7)*'EE en Clínicas'!F$32</f>
        <v>275000</v>
      </c>
      <c r="H74" s="174">
        <f>+(VLOOKUP("Clínicas",'Unidad media'!$A$4:$B$8,2,FALSE)*'Consumo específico'!F$8*H59)*(1-'EE en Clínicas'!G$32)+(VLOOKUP("Clínicas",'Unidad media'!$A$4:$B$8,2,FALSE)*'Consumo específico'!F$8*H59)*(1-'EE en Clínicas'!$C$7)*'EE en Clínicas'!G$32</f>
        <v>275000</v>
      </c>
      <c r="I74" s="174">
        <f>+(VLOOKUP("Clínicas",'Unidad media'!$A$4:$B$8,2,FALSE)*'Consumo específico'!G$8*I59)*(1-'EE en Clínicas'!H$32)+(VLOOKUP("Clínicas",'Unidad media'!$A$4:$B$8,2,FALSE)*'Consumo específico'!G$8*I59)*(1-'EE en Clínicas'!$C$7)*'EE en Clínicas'!H$32</f>
        <v>275000</v>
      </c>
      <c r="J74" s="174">
        <f>+(VLOOKUP("Clínicas",'Unidad media'!$A$4:$B$8,2,FALSE)*'Consumo específico'!H$8*J59)*(1-'EE en Clínicas'!I$32)+(VLOOKUP("Clínicas",'Unidad media'!$A$4:$B$8,2,FALSE)*'Consumo específico'!H$8*J59)*(1-'EE en Clínicas'!$C$7)*'EE en Clínicas'!I$32</f>
        <v>275000</v>
      </c>
      <c r="K74" s="174">
        <f>+(VLOOKUP("Clínicas",'Unidad media'!$A$4:$B$8,2,FALSE)*'Consumo específico'!I$8*K59)*(1-'EE en Clínicas'!J$32)+(VLOOKUP("Clínicas",'Unidad media'!$A$4:$B$8,2,FALSE)*'Consumo específico'!I$8*K59)*(1-'EE en Clínicas'!$C$7)*'EE en Clínicas'!J$32</f>
        <v>275000</v>
      </c>
      <c r="L74" s="174">
        <f>+(VLOOKUP("Clínicas",'Unidad media'!$A$4:$B$8,2,FALSE)*'Consumo específico'!J$8*L59)*(1-'EE en Clínicas'!K$32)+(VLOOKUP("Clínicas",'Unidad media'!$A$4:$B$8,2,FALSE)*'Consumo específico'!J$8*L59)*(1-'EE en Clínicas'!$C$7)*'EE en Clínicas'!K$32</f>
        <v>275000</v>
      </c>
      <c r="M74" s="174">
        <f>+(VLOOKUP("Clínicas",'Unidad media'!$A$4:$B$8,2,FALSE)*'Consumo específico'!K$8*M59)*(1-'EE en Clínicas'!L$32)+(VLOOKUP("Clínicas",'Unidad media'!$A$4:$B$8,2,FALSE)*'Consumo específico'!K$8*M59)*(1-'EE en Clínicas'!$C$7)*'EE en Clínicas'!L$32</f>
        <v>275000</v>
      </c>
      <c r="N74" s="174">
        <f>+(VLOOKUP("Clínicas",'Unidad media'!$A$4:$B$8,2,FALSE)*'Consumo específico'!L$8*N59)*(1-'EE en Clínicas'!M$32)+(VLOOKUP("Clínicas",'Unidad media'!$A$4:$B$8,2,FALSE)*'Consumo específico'!L$8*N59)*(1-'EE en Clínicas'!$C$7)*'EE en Clínicas'!M$32</f>
        <v>275000</v>
      </c>
      <c r="O74" s="174">
        <f>+(VLOOKUP("Clínicas",'Unidad media'!$A$4:$B$8,2,FALSE)*'Consumo específico'!M$8*O59)*(1-'EE en Clínicas'!N$32)+(VLOOKUP("Clínicas",'Unidad media'!$A$4:$B$8,2,FALSE)*'Consumo específico'!M$8*O59)*(1-'EE en Clínicas'!$C$7)*'EE en Clínicas'!N$32</f>
        <v>275000</v>
      </c>
      <c r="P74" s="174">
        <f>+(VLOOKUP("Clínicas",'Unidad media'!$A$4:$B$8,2,FALSE)*'Consumo específico'!N$8*P59)*(1-'EE en Clínicas'!O$32)+(VLOOKUP("Clínicas",'Unidad media'!$A$4:$B$8,2,FALSE)*'Consumo específico'!N$8*P59)*(1-'EE en Clínicas'!$C$7)*'EE en Clínicas'!O$32</f>
        <v>275000</v>
      </c>
      <c r="Q74" s="174">
        <f>+(VLOOKUP("Clínicas",'Unidad media'!$A$4:$B$8,2,FALSE)*'Consumo específico'!O$8*Q59)*(1-'EE en Clínicas'!P$32)+(VLOOKUP("Clínicas",'Unidad media'!$A$4:$B$8,2,FALSE)*'Consumo específico'!O$8*Q59)*(1-'EE en Clínicas'!$C$7)*'EE en Clínicas'!P$32</f>
        <v>275000</v>
      </c>
      <c r="R74" s="174">
        <f>+(VLOOKUP("Clínicas",'Unidad media'!$A$4:$B$8,2,FALSE)*'Consumo específico'!P$8*R59)*(1-'EE en Clínicas'!Q$32)+(VLOOKUP("Clínicas",'Unidad media'!$A$4:$B$8,2,FALSE)*'Consumo específico'!P$8*R59)*(1-'EE en Clínicas'!$C$7)*'EE en Clínicas'!Q$32</f>
        <v>275000</v>
      </c>
      <c r="S74" s="174">
        <f>+(VLOOKUP("Clínicas",'Unidad media'!$A$4:$B$8,2,FALSE)*'Consumo específico'!Q$8*S59)*(1-'EE en Clínicas'!R$32)+(VLOOKUP("Clínicas",'Unidad media'!$A$4:$B$8,2,FALSE)*'Consumo específico'!Q$8*S59)*(1-'EE en Clínicas'!$C$7)*'EE en Clínicas'!R$32</f>
        <v>275000</v>
      </c>
      <c r="T74" s="174">
        <f>+(VLOOKUP("Clínicas",'Unidad media'!$A$4:$B$8,2,FALSE)*'Consumo específico'!R$8*T59)*(1-'EE en Clínicas'!S$32)+(VLOOKUP("Clínicas",'Unidad media'!$A$4:$B$8,2,FALSE)*'Consumo específico'!R$8*T59)*(1-'EE en Clínicas'!$C$7)*'EE en Clínicas'!S$32</f>
        <v>275000</v>
      </c>
      <c r="U74" s="174">
        <f>+(VLOOKUP("Clínicas",'Unidad media'!$A$4:$B$8,2,FALSE)*'Consumo específico'!S$8*U59)*(1-'EE en Clínicas'!T$32)+(VLOOKUP("Clínicas",'Unidad media'!$A$4:$B$8,2,FALSE)*'Consumo específico'!S$8*U59)*(1-'EE en Clínicas'!$C$7)*'EE en Clínicas'!T$32</f>
        <v>275000</v>
      </c>
      <c r="V74" s="174">
        <f>+(VLOOKUP("Clínicas",'Unidad media'!$A$4:$B$8,2,FALSE)*'Consumo específico'!T$8*V59)*(1-'EE en Clínicas'!U$32)+(VLOOKUP("Clínicas",'Unidad media'!$A$4:$B$8,2,FALSE)*'Consumo específico'!T$8*V59)*(1-'EE en Clínicas'!$C$7)*'EE en Clínicas'!U$32</f>
        <v>275000</v>
      </c>
      <c r="W74" s="174">
        <f>+(VLOOKUP("Clínicas",'Unidad media'!$A$4:$B$8,2,FALSE)*'Consumo específico'!U$8*W59)*(1-'EE en Clínicas'!V$32)+(VLOOKUP("Clínicas",'Unidad media'!$A$4:$B$8,2,FALSE)*'Consumo específico'!U$8*W59)*(1-'EE en Clínicas'!$C$7)*'EE en Clínicas'!V$32</f>
        <v>275000</v>
      </c>
      <c r="X74" s="174">
        <f>+(VLOOKUP("Clínicas",'Unidad media'!$A$4:$B$8,2,FALSE)*'Consumo específico'!V$8*X59)*(1-'EE en Clínicas'!W$32)+(VLOOKUP("Clínicas",'Unidad media'!$A$4:$B$8,2,FALSE)*'Consumo específico'!V$8*X59)*(1-'EE en Clínicas'!$C$7)*'EE en Clínicas'!W$32</f>
        <v>275000</v>
      </c>
      <c r="Y74" s="174">
        <f>+(VLOOKUP("Clínicas",'Unidad media'!$A$4:$B$8,2,FALSE)*'Consumo específico'!W$8*Y59)*(1-'EE en Clínicas'!X$32)+(VLOOKUP("Clínicas",'Unidad media'!$A$4:$B$8,2,FALSE)*'Consumo específico'!W$8*Y59)*(1-'EE en Clínicas'!$C$7)*'EE en Clínicas'!X$32</f>
        <v>275000</v>
      </c>
      <c r="Z74" s="174">
        <f>+(VLOOKUP("Clínicas",'Unidad media'!$A$4:$B$8,2,FALSE)*'Consumo específico'!X$8*Z59)*(1-'EE en Clínicas'!Y$32)+(VLOOKUP("Clínicas",'Unidad media'!$A$4:$B$8,2,FALSE)*'Consumo específico'!X$8*Z59)*(1-'EE en Clínicas'!$C$7)*'EE en Clínicas'!Y$32</f>
        <v>275000</v>
      </c>
      <c r="AA74" s="174">
        <f>+(VLOOKUP("Clínicas",'Unidad media'!$A$4:$B$8,2,FALSE)*'Consumo específico'!Y$8*AA59)*(1-'EE en Clínicas'!Z$32)+(VLOOKUP("Clínicas",'Unidad media'!$A$4:$B$8,2,FALSE)*'Consumo específico'!Y$8*AA59)*(1-'EE en Clínicas'!$C$7)*'EE en Clínicas'!Z$32</f>
        <v>275000</v>
      </c>
      <c r="AB74" s="174">
        <f>+(VLOOKUP("Clínicas",'Unidad media'!$A$4:$B$8,2,FALSE)*'Consumo específico'!Z$8*AB59)*(1-'EE en Clínicas'!AA$32)+(VLOOKUP("Clínicas",'Unidad media'!$A$4:$B$8,2,FALSE)*'Consumo específico'!Z$8*AB59)*(1-'EE en Clínicas'!$C$7)*'EE en Clínicas'!AA$32</f>
        <v>275000</v>
      </c>
      <c r="AC74" s="174">
        <f>+(VLOOKUP("Clínicas",'Unidad media'!$A$4:$B$8,2,FALSE)*'Consumo específico'!AA$8*AC59)*(1-'EE en Clínicas'!AB$32)+(VLOOKUP("Clínicas",'Unidad media'!$A$4:$B$8,2,FALSE)*'Consumo específico'!AA$8*AC59)*(1-'EE en Clínicas'!$C$7)*'EE en Clínicas'!AB$32</f>
        <v>275000</v>
      </c>
      <c r="AD74" s="174">
        <f>+(VLOOKUP("Clínicas",'Unidad media'!$A$4:$B$8,2,FALSE)*'Consumo específico'!AB$8*AD59)*(1-'EE en Clínicas'!AC$32)+(VLOOKUP("Clínicas",'Unidad media'!$A$4:$B$8,2,FALSE)*'Consumo específico'!AB$8*AD59)*(1-'EE en Clínicas'!$C$7)*'EE en Clínicas'!AC$32</f>
        <v>275000</v>
      </c>
      <c r="AE74" s="174">
        <f>+(VLOOKUP("Clínicas",'Unidad media'!$A$4:$B$8,2,FALSE)*'Consumo específico'!AC$8*AE59)*(1-'EE en Clínicas'!AD$32)+(VLOOKUP("Clínicas",'Unidad media'!$A$4:$B$8,2,FALSE)*'Consumo específico'!AC$8*AE59)*(1-'EE en Clínicas'!$C$7)*'EE en Clínicas'!AD$32</f>
        <v>275000</v>
      </c>
      <c r="AF74" s="174">
        <f>+(VLOOKUP("Clínicas",'Unidad media'!$A$4:$B$8,2,FALSE)*'Consumo específico'!AD$8*AF59)*(1-'EE en Clínicas'!AE$32)+(VLOOKUP("Clínicas",'Unidad media'!$A$4:$B$8,2,FALSE)*'Consumo específico'!AD$8*AF59)*(1-'EE en Clínicas'!$C$7)*'EE en Clínicas'!AE$32</f>
        <v>275000</v>
      </c>
      <c r="AG74" s="174">
        <f>+(VLOOKUP("Clínicas",'Unidad media'!$A$4:$B$8,2,FALSE)*'Consumo específico'!AE$8*AG59)*(1-'EE en Clínicas'!AF$32)+(VLOOKUP("Clínicas",'Unidad media'!$A$4:$B$8,2,FALSE)*'Consumo específico'!AE$8*AG59)*(1-'EE en Clínicas'!$C$7)*'EE en Clínicas'!AF$32</f>
        <v>275000</v>
      </c>
      <c r="AH74" s="174">
        <f>+(VLOOKUP("Clínicas",'Unidad media'!$A$4:$B$8,2,FALSE)*'Consumo específico'!AF$8*AH59)*(1-'EE en Clínicas'!AG$32)+(VLOOKUP("Clínicas",'Unidad media'!$A$4:$B$8,2,FALSE)*'Consumo específico'!AF$8*AH59)*(1-'EE en Clínicas'!$C$7)*'EE en Clínicas'!AG$32</f>
        <v>275000</v>
      </c>
      <c r="AI74" s="174">
        <f>+(VLOOKUP("Clínicas",'Unidad media'!$A$4:$B$8,2,FALSE)*'Consumo específico'!AG$8*AI59)*(1-'EE en Clínicas'!AH$32)+(VLOOKUP("Clínicas",'Unidad media'!$A$4:$B$8,2,FALSE)*'Consumo específico'!AG$8*AI59)*(1-'EE en Clínicas'!$C$7)*'EE en Clínicas'!AH$32</f>
        <v>275000</v>
      </c>
      <c r="AJ74" s="174">
        <f>+(VLOOKUP("Clínicas",'Unidad media'!$A$4:$B$8,2,FALSE)*'Consumo específico'!AH$8*AJ59)*(1-'EE en Clínicas'!AI$32)+(VLOOKUP("Clínicas",'Unidad media'!$A$4:$B$8,2,FALSE)*'Consumo específico'!AH$8*AJ59)*(1-'EE en Clínicas'!$C$7)*'EE en Clínicas'!AI$32</f>
        <v>275000</v>
      </c>
      <c r="AK74" s="174">
        <f>+(VLOOKUP("Clínicas",'Unidad media'!$A$4:$B$8,2,FALSE)*'Consumo específico'!AI$8*AK59)*(1-'EE en Clínicas'!AJ$32)+(VLOOKUP("Clínicas",'Unidad media'!$A$4:$B$8,2,FALSE)*'Consumo específico'!AI$8*AK59)*(1-'EE en Clínicas'!$C$7)*'EE en Clínicas'!AJ$32</f>
        <v>275000</v>
      </c>
    </row>
    <row r="75" spans="1:37">
      <c r="A75" s="225" t="str">
        <f>+'Usos finales'!A149</f>
        <v>Climatización</v>
      </c>
      <c r="B75" s="226" t="s">
        <v>491</v>
      </c>
      <c r="C75" s="227" t="s">
        <v>466</v>
      </c>
      <c r="D75" s="174">
        <f>+(VLOOKUP("Clínicas",'Unidad media'!$A$4:$B$8,2,FALSE)*'Consumo específico'!B$8*D60)*(1-'EE en Clínicas'!C$32)+(VLOOKUP("Clínicas",'Unidad media'!$A$4:$B$8,2,FALSE)*'Consumo específico'!B$8*D60)*(1-'EE en Clínicas'!$C$8)*'EE en Clínicas'!C$32</f>
        <v>715000</v>
      </c>
      <c r="E75" s="174">
        <f>+(VLOOKUP("Clínicas",'Unidad media'!$A$4:$B$8,2,FALSE)*'Consumo específico'!C$8*E60)*(1-'EE en Clínicas'!D$32)+(VLOOKUP("Clínicas",'Unidad media'!$A$4:$B$8,2,FALSE)*'Consumo específico'!C$8*E60)*(1-'EE en Clínicas'!$C$8)*'EE en Clínicas'!D$32</f>
        <v>715000</v>
      </c>
      <c r="F75" s="174">
        <f>+(VLOOKUP("Clínicas",'Unidad media'!$A$4:$B$8,2,FALSE)*'Consumo específico'!D$8*F60)*(1-'EE en Clínicas'!E$32)+(VLOOKUP("Clínicas",'Unidad media'!$A$4:$B$8,2,FALSE)*'Consumo específico'!D$8*F60)*(1-'EE en Clínicas'!$C$8)*'EE en Clínicas'!E$32</f>
        <v>715000</v>
      </c>
      <c r="G75" s="174">
        <f>+(VLOOKUP("Clínicas",'Unidad media'!$A$4:$B$8,2,FALSE)*'Consumo específico'!E$8*G60)*(1-'EE en Clínicas'!F$32)+(VLOOKUP("Clínicas",'Unidad media'!$A$4:$B$8,2,FALSE)*'Consumo específico'!E$8*G60)*(1-'EE en Clínicas'!$C$8)*'EE en Clínicas'!F$32</f>
        <v>715000</v>
      </c>
      <c r="H75" s="174">
        <f>+(VLOOKUP("Clínicas",'Unidad media'!$A$4:$B$8,2,FALSE)*'Consumo específico'!F$8*H60)*(1-'EE en Clínicas'!G$32)+(VLOOKUP("Clínicas",'Unidad media'!$A$4:$B$8,2,FALSE)*'Consumo específico'!F$8*H60)*(1-'EE en Clínicas'!$C$8)*'EE en Clínicas'!G$32</f>
        <v>715000</v>
      </c>
      <c r="I75" s="174">
        <f>+(VLOOKUP("Clínicas",'Unidad media'!$A$4:$B$8,2,FALSE)*'Consumo específico'!G$8*I60)*(1-'EE en Clínicas'!H$32)+(VLOOKUP("Clínicas",'Unidad media'!$A$4:$B$8,2,FALSE)*'Consumo específico'!G$8*I60)*(1-'EE en Clínicas'!$C$8)*'EE en Clínicas'!H$32</f>
        <v>715000</v>
      </c>
      <c r="J75" s="174">
        <f>+(VLOOKUP("Clínicas",'Unidad media'!$A$4:$B$8,2,FALSE)*'Consumo específico'!H$8*J60)*(1-'EE en Clínicas'!I$32)+(VLOOKUP("Clínicas",'Unidad media'!$A$4:$B$8,2,FALSE)*'Consumo específico'!H$8*J60)*(1-'EE en Clínicas'!$C$8)*'EE en Clínicas'!I$32</f>
        <v>715000</v>
      </c>
      <c r="K75" s="174">
        <f>+(VLOOKUP("Clínicas",'Unidad media'!$A$4:$B$8,2,FALSE)*'Consumo específico'!I$8*K60)*(1-'EE en Clínicas'!J$32)+(VLOOKUP("Clínicas",'Unidad media'!$A$4:$B$8,2,FALSE)*'Consumo específico'!I$8*K60)*(1-'EE en Clínicas'!$C$8)*'EE en Clínicas'!J$32</f>
        <v>715000</v>
      </c>
      <c r="L75" s="174">
        <f>+(VLOOKUP("Clínicas",'Unidad media'!$A$4:$B$8,2,FALSE)*'Consumo específico'!J$8*L60)*(1-'EE en Clínicas'!K$32)+(VLOOKUP("Clínicas",'Unidad media'!$A$4:$B$8,2,FALSE)*'Consumo específico'!J$8*L60)*(1-'EE en Clínicas'!$C$8)*'EE en Clínicas'!K$32</f>
        <v>715000</v>
      </c>
      <c r="M75" s="174">
        <f>+(VLOOKUP("Clínicas",'Unidad media'!$A$4:$B$8,2,FALSE)*'Consumo específico'!K$8*M60)*(1-'EE en Clínicas'!L$32)+(VLOOKUP("Clínicas",'Unidad media'!$A$4:$B$8,2,FALSE)*'Consumo específico'!K$8*M60)*(1-'EE en Clínicas'!$C$8)*'EE en Clínicas'!L$32</f>
        <v>715000</v>
      </c>
      <c r="N75" s="174">
        <f>+(VLOOKUP("Clínicas",'Unidad media'!$A$4:$B$8,2,FALSE)*'Consumo específico'!L$8*N60)*(1-'EE en Clínicas'!M$32)+(VLOOKUP("Clínicas",'Unidad media'!$A$4:$B$8,2,FALSE)*'Consumo específico'!L$8*N60)*(1-'EE en Clínicas'!$C$8)*'EE en Clínicas'!M$32</f>
        <v>715000</v>
      </c>
      <c r="O75" s="174">
        <f>+(VLOOKUP("Clínicas",'Unidad media'!$A$4:$B$8,2,FALSE)*'Consumo específico'!M$8*O60)*(1-'EE en Clínicas'!N$32)+(VLOOKUP("Clínicas",'Unidad media'!$A$4:$B$8,2,FALSE)*'Consumo específico'!M$8*O60)*(1-'EE en Clínicas'!$C$8)*'EE en Clínicas'!N$32</f>
        <v>715000</v>
      </c>
      <c r="P75" s="174">
        <f>+(VLOOKUP("Clínicas",'Unidad media'!$A$4:$B$8,2,FALSE)*'Consumo específico'!N$8*P60)*(1-'EE en Clínicas'!O$32)+(VLOOKUP("Clínicas",'Unidad media'!$A$4:$B$8,2,FALSE)*'Consumo específico'!N$8*P60)*(1-'EE en Clínicas'!$C$8)*'EE en Clínicas'!O$32</f>
        <v>715000</v>
      </c>
      <c r="Q75" s="174">
        <f>+(VLOOKUP("Clínicas",'Unidad media'!$A$4:$B$8,2,FALSE)*'Consumo específico'!O$8*Q60)*(1-'EE en Clínicas'!P$32)+(VLOOKUP("Clínicas",'Unidad media'!$A$4:$B$8,2,FALSE)*'Consumo específico'!O$8*Q60)*(1-'EE en Clínicas'!$C$8)*'EE en Clínicas'!P$32</f>
        <v>715000</v>
      </c>
      <c r="R75" s="174">
        <f>+(VLOOKUP("Clínicas",'Unidad media'!$A$4:$B$8,2,FALSE)*'Consumo específico'!P$8*R60)*(1-'EE en Clínicas'!Q$32)+(VLOOKUP("Clínicas",'Unidad media'!$A$4:$B$8,2,FALSE)*'Consumo específico'!P$8*R60)*(1-'EE en Clínicas'!$C$8)*'EE en Clínicas'!Q$32</f>
        <v>715000</v>
      </c>
      <c r="S75" s="174">
        <f>+(VLOOKUP("Clínicas",'Unidad media'!$A$4:$B$8,2,FALSE)*'Consumo específico'!Q$8*S60)*(1-'EE en Clínicas'!R$32)+(VLOOKUP("Clínicas",'Unidad media'!$A$4:$B$8,2,FALSE)*'Consumo específico'!Q$8*S60)*(1-'EE en Clínicas'!$C$8)*'EE en Clínicas'!R$32</f>
        <v>715000</v>
      </c>
      <c r="T75" s="174">
        <f>+(VLOOKUP("Clínicas",'Unidad media'!$A$4:$B$8,2,FALSE)*'Consumo específico'!R$8*T60)*(1-'EE en Clínicas'!S$32)+(VLOOKUP("Clínicas",'Unidad media'!$A$4:$B$8,2,FALSE)*'Consumo específico'!R$8*T60)*(1-'EE en Clínicas'!$C$8)*'EE en Clínicas'!S$32</f>
        <v>715000</v>
      </c>
      <c r="U75" s="174">
        <f>+(VLOOKUP("Clínicas",'Unidad media'!$A$4:$B$8,2,FALSE)*'Consumo específico'!S$8*U60)*(1-'EE en Clínicas'!T$32)+(VLOOKUP("Clínicas",'Unidad media'!$A$4:$B$8,2,FALSE)*'Consumo específico'!S$8*U60)*(1-'EE en Clínicas'!$C$8)*'EE en Clínicas'!T$32</f>
        <v>715000</v>
      </c>
      <c r="V75" s="174">
        <f>+(VLOOKUP("Clínicas",'Unidad media'!$A$4:$B$8,2,FALSE)*'Consumo específico'!T$8*V60)*(1-'EE en Clínicas'!U$32)+(VLOOKUP("Clínicas",'Unidad media'!$A$4:$B$8,2,FALSE)*'Consumo específico'!T$8*V60)*(1-'EE en Clínicas'!$C$8)*'EE en Clínicas'!U$32</f>
        <v>715000</v>
      </c>
      <c r="W75" s="174">
        <f>+(VLOOKUP("Clínicas",'Unidad media'!$A$4:$B$8,2,FALSE)*'Consumo específico'!U$8*W60)*(1-'EE en Clínicas'!V$32)+(VLOOKUP("Clínicas",'Unidad media'!$A$4:$B$8,2,FALSE)*'Consumo específico'!U$8*W60)*(1-'EE en Clínicas'!$C$8)*'EE en Clínicas'!V$32</f>
        <v>715000</v>
      </c>
      <c r="X75" s="174">
        <f>+(VLOOKUP("Clínicas",'Unidad media'!$A$4:$B$8,2,FALSE)*'Consumo específico'!V$8*X60)*(1-'EE en Clínicas'!W$32)+(VLOOKUP("Clínicas",'Unidad media'!$A$4:$B$8,2,FALSE)*'Consumo específico'!V$8*X60)*(1-'EE en Clínicas'!$C$8)*'EE en Clínicas'!W$32</f>
        <v>715000</v>
      </c>
      <c r="Y75" s="174">
        <f>+(VLOOKUP("Clínicas",'Unidad media'!$A$4:$B$8,2,FALSE)*'Consumo específico'!W$8*Y60)*(1-'EE en Clínicas'!X$32)+(VLOOKUP("Clínicas",'Unidad media'!$A$4:$B$8,2,FALSE)*'Consumo específico'!W$8*Y60)*(1-'EE en Clínicas'!$C$8)*'EE en Clínicas'!X$32</f>
        <v>715000</v>
      </c>
      <c r="Z75" s="174">
        <f>+(VLOOKUP("Clínicas",'Unidad media'!$A$4:$B$8,2,FALSE)*'Consumo específico'!X$8*Z60)*(1-'EE en Clínicas'!Y$32)+(VLOOKUP("Clínicas",'Unidad media'!$A$4:$B$8,2,FALSE)*'Consumo específico'!X$8*Z60)*(1-'EE en Clínicas'!$C$8)*'EE en Clínicas'!Y$32</f>
        <v>715000</v>
      </c>
      <c r="AA75" s="174">
        <f>+(VLOOKUP("Clínicas",'Unidad media'!$A$4:$B$8,2,FALSE)*'Consumo específico'!Y$8*AA60)*(1-'EE en Clínicas'!Z$32)+(VLOOKUP("Clínicas",'Unidad media'!$A$4:$B$8,2,FALSE)*'Consumo específico'!Y$8*AA60)*(1-'EE en Clínicas'!$C$8)*'EE en Clínicas'!Z$32</f>
        <v>715000</v>
      </c>
      <c r="AB75" s="174">
        <f>+(VLOOKUP("Clínicas",'Unidad media'!$A$4:$B$8,2,FALSE)*'Consumo específico'!Z$8*AB60)*(1-'EE en Clínicas'!AA$32)+(VLOOKUP("Clínicas",'Unidad media'!$A$4:$B$8,2,FALSE)*'Consumo específico'!Z$8*AB60)*(1-'EE en Clínicas'!$C$8)*'EE en Clínicas'!AA$32</f>
        <v>715000</v>
      </c>
      <c r="AC75" s="174">
        <f>+(VLOOKUP("Clínicas",'Unidad media'!$A$4:$B$8,2,FALSE)*'Consumo específico'!AA$8*AC60)*(1-'EE en Clínicas'!AB$32)+(VLOOKUP("Clínicas",'Unidad media'!$A$4:$B$8,2,FALSE)*'Consumo específico'!AA$8*AC60)*(1-'EE en Clínicas'!$C$8)*'EE en Clínicas'!AB$32</f>
        <v>715000</v>
      </c>
      <c r="AD75" s="174">
        <f>+(VLOOKUP("Clínicas",'Unidad media'!$A$4:$B$8,2,FALSE)*'Consumo específico'!AB$8*AD60)*(1-'EE en Clínicas'!AC$32)+(VLOOKUP("Clínicas",'Unidad media'!$A$4:$B$8,2,FALSE)*'Consumo específico'!AB$8*AD60)*(1-'EE en Clínicas'!$C$8)*'EE en Clínicas'!AC$32</f>
        <v>715000</v>
      </c>
      <c r="AE75" s="174">
        <f>+(VLOOKUP("Clínicas",'Unidad media'!$A$4:$B$8,2,FALSE)*'Consumo específico'!AC$8*AE60)*(1-'EE en Clínicas'!AD$32)+(VLOOKUP("Clínicas",'Unidad media'!$A$4:$B$8,2,FALSE)*'Consumo específico'!AC$8*AE60)*(1-'EE en Clínicas'!$C$8)*'EE en Clínicas'!AD$32</f>
        <v>715000</v>
      </c>
      <c r="AF75" s="174">
        <f>+(VLOOKUP("Clínicas",'Unidad media'!$A$4:$B$8,2,FALSE)*'Consumo específico'!AD$8*AF60)*(1-'EE en Clínicas'!AE$32)+(VLOOKUP("Clínicas",'Unidad media'!$A$4:$B$8,2,FALSE)*'Consumo específico'!AD$8*AF60)*(1-'EE en Clínicas'!$C$8)*'EE en Clínicas'!AE$32</f>
        <v>715000</v>
      </c>
      <c r="AG75" s="174">
        <f>+(VLOOKUP("Clínicas",'Unidad media'!$A$4:$B$8,2,FALSE)*'Consumo específico'!AE$8*AG60)*(1-'EE en Clínicas'!AF$32)+(VLOOKUP("Clínicas",'Unidad media'!$A$4:$B$8,2,FALSE)*'Consumo específico'!AE$8*AG60)*(1-'EE en Clínicas'!$C$8)*'EE en Clínicas'!AF$32</f>
        <v>715000</v>
      </c>
      <c r="AH75" s="174">
        <f>+(VLOOKUP("Clínicas",'Unidad media'!$A$4:$B$8,2,FALSE)*'Consumo específico'!AF$8*AH60)*(1-'EE en Clínicas'!AG$32)+(VLOOKUP("Clínicas",'Unidad media'!$A$4:$B$8,2,FALSE)*'Consumo específico'!AF$8*AH60)*(1-'EE en Clínicas'!$C$8)*'EE en Clínicas'!AG$32</f>
        <v>715000</v>
      </c>
      <c r="AI75" s="174">
        <f>+(VLOOKUP("Clínicas",'Unidad media'!$A$4:$B$8,2,FALSE)*'Consumo específico'!AG$8*AI60)*(1-'EE en Clínicas'!AH$32)+(VLOOKUP("Clínicas",'Unidad media'!$A$4:$B$8,2,FALSE)*'Consumo específico'!AG$8*AI60)*(1-'EE en Clínicas'!$C$8)*'EE en Clínicas'!AH$32</f>
        <v>715000</v>
      </c>
      <c r="AJ75" s="174">
        <f>+(VLOOKUP("Clínicas",'Unidad media'!$A$4:$B$8,2,FALSE)*'Consumo específico'!AH$8*AJ60)*(1-'EE en Clínicas'!AI$32)+(VLOOKUP("Clínicas",'Unidad media'!$A$4:$B$8,2,FALSE)*'Consumo específico'!AH$8*AJ60)*(1-'EE en Clínicas'!$C$8)*'EE en Clínicas'!AI$32</f>
        <v>715000</v>
      </c>
      <c r="AK75" s="174">
        <f>+(VLOOKUP("Clínicas",'Unidad media'!$A$4:$B$8,2,FALSE)*'Consumo específico'!AI$8*AK60)*(1-'EE en Clínicas'!AJ$32)+(VLOOKUP("Clínicas",'Unidad media'!$A$4:$B$8,2,FALSE)*'Consumo específico'!AI$8*AK60)*(1-'EE en Clínicas'!$C$8)*'EE en Clínicas'!AJ$32</f>
        <v>715000</v>
      </c>
    </row>
    <row r="76" spans="1:37">
      <c r="A76" s="225" t="str">
        <f>+'Usos finales'!A150</f>
        <v>Cocción</v>
      </c>
      <c r="B76" s="226" t="s">
        <v>491</v>
      </c>
      <c r="C76" s="227" t="s">
        <v>466</v>
      </c>
      <c r="D76" s="174">
        <f>+(VLOOKUP("Clínicas",'Unidad media'!$A$4:$B$8,2,FALSE)*'Consumo específico'!B$8*D61)*(1-'EE en Clínicas'!C$32)+(VLOOKUP("Clínicas",'Unidad media'!$A$4:$B$8,2,FALSE)*'Consumo específico'!B$8*D61)*(1-'EE en Clínicas'!$C$8)*'EE en Clínicas'!C$32</f>
        <v>440000</v>
      </c>
      <c r="E76" s="174">
        <f>+(VLOOKUP("Clínicas",'Unidad media'!$A$4:$B$8,2,FALSE)*'Consumo específico'!C$8*E61)*(1-'EE en Clínicas'!D$32)+(VLOOKUP("Clínicas",'Unidad media'!$A$4:$B$8,2,FALSE)*'Consumo específico'!C$8*E61)*(1-'EE en Clínicas'!$C$8)*'EE en Clínicas'!D$32</f>
        <v>440000</v>
      </c>
      <c r="F76" s="174">
        <f>+(VLOOKUP("Clínicas",'Unidad media'!$A$4:$B$8,2,FALSE)*'Consumo específico'!D$8*F61)*(1-'EE en Clínicas'!E$32)+(VLOOKUP("Clínicas",'Unidad media'!$A$4:$B$8,2,FALSE)*'Consumo específico'!D$8*F61)*(1-'EE en Clínicas'!$C$8)*'EE en Clínicas'!E$32</f>
        <v>440000</v>
      </c>
      <c r="G76" s="174">
        <f>+(VLOOKUP("Clínicas",'Unidad media'!$A$4:$B$8,2,FALSE)*'Consumo específico'!E$8*G61)*(1-'EE en Clínicas'!F$32)+(VLOOKUP("Clínicas",'Unidad media'!$A$4:$B$8,2,FALSE)*'Consumo específico'!E$8*G61)*(1-'EE en Clínicas'!$C$8)*'EE en Clínicas'!F$32</f>
        <v>440000</v>
      </c>
      <c r="H76" s="174">
        <f>+(VLOOKUP("Clínicas",'Unidad media'!$A$4:$B$8,2,FALSE)*'Consumo específico'!F$8*H61)*(1-'EE en Clínicas'!G$32)+(VLOOKUP("Clínicas",'Unidad media'!$A$4:$B$8,2,FALSE)*'Consumo específico'!F$8*H61)*(1-'EE en Clínicas'!$C$8)*'EE en Clínicas'!G$32</f>
        <v>440000</v>
      </c>
      <c r="I76" s="174">
        <f>+(VLOOKUP("Clínicas",'Unidad media'!$A$4:$B$8,2,FALSE)*'Consumo específico'!G$8*I61)*(1-'EE en Clínicas'!H$32)+(VLOOKUP("Clínicas",'Unidad media'!$A$4:$B$8,2,FALSE)*'Consumo específico'!G$8*I61)*(1-'EE en Clínicas'!$C$8)*'EE en Clínicas'!H$32</f>
        <v>440000</v>
      </c>
      <c r="J76" s="174">
        <f>+(VLOOKUP("Clínicas",'Unidad media'!$A$4:$B$8,2,FALSE)*'Consumo específico'!H$8*J61)*(1-'EE en Clínicas'!I$32)+(VLOOKUP("Clínicas",'Unidad media'!$A$4:$B$8,2,FALSE)*'Consumo específico'!H$8*J61)*(1-'EE en Clínicas'!$C$8)*'EE en Clínicas'!I$32</f>
        <v>440000</v>
      </c>
      <c r="K76" s="174">
        <f>+(VLOOKUP("Clínicas",'Unidad media'!$A$4:$B$8,2,FALSE)*'Consumo específico'!I$8*K61)*(1-'EE en Clínicas'!J$32)+(VLOOKUP("Clínicas",'Unidad media'!$A$4:$B$8,2,FALSE)*'Consumo específico'!I$8*K61)*(1-'EE en Clínicas'!$C$8)*'EE en Clínicas'!J$32</f>
        <v>440000</v>
      </c>
      <c r="L76" s="174">
        <f>+(VLOOKUP("Clínicas",'Unidad media'!$A$4:$B$8,2,FALSE)*'Consumo específico'!J$8*L61)*(1-'EE en Clínicas'!K$32)+(VLOOKUP("Clínicas",'Unidad media'!$A$4:$B$8,2,FALSE)*'Consumo específico'!J$8*L61)*(1-'EE en Clínicas'!$C$8)*'EE en Clínicas'!K$32</f>
        <v>440000</v>
      </c>
      <c r="M76" s="174">
        <f>+(VLOOKUP("Clínicas",'Unidad media'!$A$4:$B$8,2,FALSE)*'Consumo específico'!K$8*M61)*(1-'EE en Clínicas'!L$32)+(VLOOKUP("Clínicas",'Unidad media'!$A$4:$B$8,2,FALSE)*'Consumo específico'!K$8*M61)*(1-'EE en Clínicas'!$C$8)*'EE en Clínicas'!L$32</f>
        <v>440000</v>
      </c>
      <c r="N76" s="174">
        <f>+(VLOOKUP("Clínicas",'Unidad media'!$A$4:$B$8,2,FALSE)*'Consumo específico'!L$8*N61)*(1-'EE en Clínicas'!M$32)+(VLOOKUP("Clínicas",'Unidad media'!$A$4:$B$8,2,FALSE)*'Consumo específico'!L$8*N61)*(1-'EE en Clínicas'!$C$8)*'EE en Clínicas'!M$32</f>
        <v>440000</v>
      </c>
      <c r="O76" s="174">
        <f>+(VLOOKUP("Clínicas",'Unidad media'!$A$4:$B$8,2,FALSE)*'Consumo específico'!M$8*O61)*(1-'EE en Clínicas'!N$32)+(VLOOKUP("Clínicas",'Unidad media'!$A$4:$B$8,2,FALSE)*'Consumo específico'!M$8*O61)*(1-'EE en Clínicas'!$C$8)*'EE en Clínicas'!N$32</f>
        <v>440000</v>
      </c>
      <c r="P76" s="174">
        <f>+(VLOOKUP("Clínicas",'Unidad media'!$A$4:$B$8,2,FALSE)*'Consumo específico'!N$8*P61)*(1-'EE en Clínicas'!O$32)+(VLOOKUP("Clínicas",'Unidad media'!$A$4:$B$8,2,FALSE)*'Consumo específico'!N$8*P61)*(1-'EE en Clínicas'!$C$8)*'EE en Clínicas'!O$32</f>
        <v>440000</v>
      </c>
      <c r="Q76" s="174">
        <f>+(VLOOKUP("Clínicas",'Unidad media'!$A$4:$B$8,2,FALSE)*'Consumo específico'!O$8*Q61)*(1-'EE en Clínicas'!P$32)+(VLOOKUP("Clínicas",'Unidad media'!$A$4:$B$8,2,FALSE)*'Consumo específico'!O$8*Q61)*(1-'EE en Clínicas'!$C$8)*'EE en Clínicas'!P$32</f>
        <v>440000</v>
      </c>
      <c r="R76" s="174">
        <f>+(VLOOKUP("Clínicas",'Unidad media'!$A$4:$B$8,2,FALSE)*'Consumo específico'!P$8*R61)*(1-'EE en Clínicas'!Q$32)+(VLOOKUP("Clínicas",'Unidad media'!$A$4:$B$8,2,FALSE)*'Consumo específico'!P$8*R61)*(1-'EE en Clínicas'!$C$8)*'EE en Clínicas'!Q$32</f>
        <v>440000</v>
      </c>
      <c r="S76" s="174">
        <f>+(VLOOKUP("Clínicas",'Unidad media'!$A$4:$B$8,2,FALSE)*'Consumo específico'!Q$8*S61)*(1-'EE en Clínicas'!R$32)+(VLOOKUP("Clínicas",'Unidad media'!$A$4:$B$8,2,FALSE)*'Consumo específico'!Q$8*S61)*(1-'EE en Clínicas'!$C$8)*'EE en Clínicas'!R$32</f>
        <v>440000</v>
      </c>
      <c r="T76" s="174">
        <f>+(VLOOKUP("Clínicas",'Unidad media'!$A$4:$B$8,2,FALSE)*'Consumo específico'!R$8*T61)*(1-'EE en Clínicas'!S$32)+(VLOOKUP("Clínicas",'Unidad media'!$A$4:$B$8,2,FALSE)*'Consumo específico'!R$8*T61)*(1-'EE en Clínicas'!$C$8)*'EE en Clínicas'!S$32</f>
        <v>440000</v>
      </c>
      <c r="U76" s="174">
        <f>+(VLOOKUP("Clínicas",'Unidad media'!$A$4:$B$8,2,FALSE)*'Consumo específico'!S$8*U61)*(1-'EE en Clínicas'!T$32)+(VLOOKUP("Clínicas",'Unidad media'!$A$4:$B$8,2,FALSE)*'Consumo específico'!S$8*U61)*(1-'EE en Clínicas'!$C$8)*'EE en Clínicas'!T$32</f>
        <v>440000</v>
      </c>
      <c r="V76" s="174">
        <f>+(VLOOKUP("Clínicas",'Unidad media'!$A$4:$B$8,2,FALSE)*'Consumo específico'!T$8*V61)*(1-'EE en Clínicas'!U$32)+(VLOOKUP("Clínicas",'Unidad media'!$A$4:$B$8,2,FALSE)*'Consumo específico'!T$8*V61)*(1-'EE en Clínicas'!$C$8)*'EE en Clínicas'!U$32</f>
        <v>440000</v>
      </c>
      <c r="W76" s="174">
        <f>+(VLOOKUP("Clínicas",'Unidad media'!$A$4:$B$8,2,FALSE)*'Consumo específico'!U$8*W61)*(1-'EE en Clínicas'!V$32)+(VLOOKUP("Clínicas",'Unidad media'!$A$4:$B$8,2,FALSE)*'Consumo específico'!U$8*W61)*(1-'EE en Clínicas'!$C$8)*'EE en Clínicas'!V$32</f>
        <v>440000</v>
      </c>
      <c r="X76" s="174">
        <f>+(VLOOKUP("Clínicas",'Unidad media'!$A$4:$B$8,2,FALSE)*'Consumo específico'!V$8*X61)*(1-'EE en Clínicas'!W$32)+(VLOOKUP("Clínicas",'Unidad media'!$A$4:$B$8,2,FALSE)*'Consumo específico'!V$8*X61)*(1-'EE en Clínicas'!$C$8)*'EE en Clínicas'!W$32</f>
        <v>440000</v>
      </c>
      <c r="Y76" s="174">
        <f>+(VLOOKUP("Clínicas",'Unidad media'!$A$4:$B$8,2,FALSE)*'Consumo específico'!W$8*Y61)*(1-'EE en Clínicas'!X$32)+(VLOOKUP("Clínicas",'Unidad media'!$A$4:$B$8,2,FALSE)*'Consumo específico'!W$8*Y61)*(1-'EE en Clínicas'!$C$8)*'EE en Clínicas'!X$32</f>
        <v>440000</v>
      </c>
      <c r="Z76" s="174">
        <f>+(VLOOKUP("Clínicas",'Unidad media'!$A$4:$B$8,2,FALSE)*'Consumo específico'!X$8*Z61)*(1-'EE en Clínicas'!Y$32)+(VLOOKUP("Clínicas",'Unidad media'!$A$4:$B$8,2,FALSE)*'Consumo específico'!X$8*Z61)*(1-'EE en Clínicas'!$C$8)*'EE en Clínicas'!Y$32</f>
        <v>440000</v>
      </c>
      <c r="AA76" s="174">
        <f>+(VLOOKUP("Clínicas",'Unidad media'!$A$4:$B$8,2,FALSE)*'Consumo específico'!Y$8*AA61)*(1-'EE en Clínicas'!Z$32)+(VLOOKUP("Clínicas",'Unidad media'!$A$4:$B$8,2,FALSE)*'Consumo específico'!Y$8*AA61)*(1-'EE en Clínicas'!$C$8)*'EE en Clínicas'!Z$32</f>
        <v>440000</v>
      </c>
      <c r="AB76" s="174">
        <f>+(VLOOKUP("Clínicas",'Unidad media'!$A$4:$B$8,2,FALSE)*'Consumo específico'!Z$8*AB61)*(1-'EE en Clínicas'!AA$32)+(VLOOKUP("Clínicas",'Unidad media'!$A$4:$B$8,2,FALSE)*'Consumo específico'!Z$8*AB61)*(1-'EE en Clínicas'!$C$8)*'EE en Clínicas'!AA$32</f>
        <v>440000</v>
      </c>
      <c r="AC76" s="174">
        <f>+(VLOOKUP("Clínicas",'Unidad media'!$A$4:$B$8,2,FALSE)*'Consumo específico'!AA$8*AC61)*(1-'EE en Clínicas'!AB$32)+(VLOOKUP("Clínicas",'Unidad media'!$A$4:$B$8,2,FALSE)*'Consumo específico'!AA$8*AC61)*(1-'EE en Clínicas'!$C$8)*'EE en Clínicas'!AB$32</f>
        <v>440000</v>
      </c>
      <c r="AD76" s="174">
        <f>+(VLOOKUP("Clínicas",'Unidad media'!$A$4:$B$8,2,FALSE)*'Consumo específico'!AB$8*AD61)*(1-'EE en Clínicas'!AC$32)+(VLOOKUP("Clínicas",'Unidad media'!$A$4:$B$8,2,FALSE)*'Consumo específico'!AB$8*AD61)*(1-'EE en Clínicas'!$C$8)*'EE en Clínicas'!AC$32</f>
        <v>440000</v>
      </c>
      <c r="AE76" s="174">
        <f>+(VLOOKUP("Clínicas",'Unidad media'!$A$4:$B$8,2,FALSE)*'Consumo específico'!AC$8*AE61)*(1-'EE en Clínicas'!AD$32)+(VLOOKUP("Clínicas",'Unidad media'!$A$4:$B$8,2,FALSE)*'Consumo específico'!AC$8*AE61)*(1-'EE en Clínicas'!$C$8)*'EE en Clínicas'!AD$32</f>
        <v>440000</v>
      </c>
      <c r="AF76" s="174">
        <f>+(VLOOKUP("Clínicas",'Unidad media'!$A$4:$B$8,2,FALSE)*'Consumo específico'!AD$8*AF61)*(1-'EE en Clínicas'!AE$32)+(VLOOKUP("Clínicas",'Unidad media'!$A$4:$B$8,2,FALSE)*'Consumo específico'!AD$8*AF61)*(1-'EE en Clínicas'!$C$8)*'EE en Clínicas'!AE$32</f>
        <v>440000</v>
      </c>
      <c r="AG76" s="174">
        <f>+(VLOOKUP("Clínicas",'Unidad media'!$A$4:$B$8,2,FALSE)*'Consumo específico'!AE$8*AG61)*(1-'EE en Clínicas'!AF$32)+(VLOOKUP("Clínicas",'Unidad media'!$A$4:$B$8,2,FALSE)*'Consumo específico'!AE$8*AG61)*(1-'EE en Clínicas'!$C$8)*'EE en Clínicas'!AF$32</f>
        <v>440000</v>
      </c>
      <c r="AH76" s="174">
        <f>+(VLOOKUP("Clínicas",'Unidad media'!$A$4:$B$8,2,FALSE)*'Consumo específico'!AF$8*AH61)*(1-'EE en Clínicas'!AG$32)+(VLOOKUP("Clínicas",'Unidad media'!$A$4:$B$8,2,FALSE)*'Consumo específico'!AF$8*AH61)*(1-'EE en Clínicas'!$C$8)*'EE en Clínicas'!AG$32</f>
        <v>440000</v>
      </c>
      <c r="AI76" s="174">
        <f>+(VLOOKUP("Clínicas",'Unidad media'!$A$4:$B$8,2,FALSE)*'Consumo específico'!AG$8*AI61)*(1-'EE en Clínicas'!AH$32)+(VLOOKUP("Clínicas",'Unidad media'!$A$4:$B$8,2,FALSE)*'Consumo específico'!AG$8*AI61)*(1-'EE en Clínicas'!$C$8)*'EE en Clínicas'!AH$32</f>
        <v>440000</v>
      </c>
      <c r="AJ76" s="174">
        <f>+(VLOOKUP("Clínicas",'Unidad media'!$A$4:$B$8,2,FALSE)*'Consumo específico'!AH$8*AJ61)*(1-'EE en Clínicas'!AI$32)+(VLOOKUP("Clínicas",'Unidad media'!$A$4:$B$8,2,FALSE)*'Consumo específico'!AH$8*AJ61)*(1-'EE en Clínicas'!$C$8)*'EE en Clínicas'!AI$32</f>
        <v>440000</v>
      </c>
      <c r="AK76" s="174">
        <f>+(VLOOKUP("Clínicas",'Unidad media'!$A$4:$B$8,2,FALSE)*'Consumo específico'!AI$8*AK61)*(1-'EE en Clínicas'!AJ$32)+(VLOOKUP("Clínicas",'Unidad media'!$A$4:$B$8,2,FALSE)*'Consumo específico'!AI$8*AK61)*(1-'EE en Clínicas'!$C$8)*'EE en Clínicas'!AJ$32</f>
        <v>440000</v>
      </c>
    </row>
    <row r="77" spans="1:37">
      <c r="A77" s="225" t="str">
        <f>+'Usos finales'!A151</f>
        <v>Fuerza motriz</v>
      </c>
      <c r="B77" s="226" t="s">
        <v>491</v>
      </c>
      <c r="C77" s="227" t="s">
        <v>466</v>
      </c>
      <c r="D77" s="174">
        <f>+VLOOKUP("Clínicas",'Unidad media'!$A$4:$B$8,2,FALSE)*'Consumo específico'!B$8*D62</f>
        <v>550000</v>
      </c>
      <c r="E77" s="174">
        <f>+VLOOKUP("Clínicas",'Unidad media'!$A$4:$B$8,2,FALSE)*'Consumo específico'!C$8*E62</f>
        <v>550000</v>
      </c>
      <c r="F77" s="174">
        <f>+VLOOKUP("Clínicas",'Unidad media'!$A$4:$B$8,2,FALSE)*'Consumo específico'!D$8*F62</f>
        <v>550000</v>
      </c>
      <c r="G77" s="174">
        <f>+VLOOKUP("Clínicas",'Unidad media'!$A$4:$B$8,2,FALSE)*'Consumo específico'!E$8*G62</f>
        <v>550000</v>
      </c>
      <c r="H77" s="174">
        <f>+VLOOKUP("Clínicas",'Unidad media'!$A$4:$B$8,2,FALSE)*'Consumo específico'!F$8*H62</f>
        <v>550000</v>
      </c>
      <c r="I77" s="174">
        <f>+VLOOKUP("Clínicas",'Unidad media'!$A$4:$B$8,2,FALSE)*'Consumo específico'!G$8*I62</f>
        <v>550000</v>
      </c>
      <c r="J77" s="174">
        <f>+VLOOKUP("Clínicas",'Unidad media'!$A$4:$B$8,2,FALSE)*'Consumo específico'!H$8*J62</f>
        <v>550000</v>
      </c>
      <c r="K77" s="174">
        <f>+VLOOKUP("Clínicas",'Unidad media'!$A$4:$B$8,2,FALSE)*'Consumo específico'!I$8*K62</f>
        <v>550000</v>
      </c>
      <c r="L77" s="174">
        <f>+VLOOKUP("Clínicas",'Unidad media'!$A$4:$B$8,2,FALSE)*'Consumo específico'!J$8*L62</f>
        <v>550000</v>
      </c>
      <c r="M77" s="174">
        <f>+VLOOKUP("Clínicas",'Unidad media'!$A$4:$B$8,2,FALSE)*'Consumo específico'!K$8*M62</f>
        <v>550000</v>
      </c>
      <c r="N77" s="174">
        <f>+VLOOKUP("Clínicas",'Unidad media'!$A$4:$B$8,2,FALSE)*'Consumo específico'!L$8*N62</f>
        <v>550000</v>
      </c>
      <c r="O77" s="174">
        <f>+VLOOKUP("Clínicas",'Unidad media'!$A$4:$B$8,2,FALSE)*'Consumo específico'!M$8*O62</f>
        <v>550000</v>
      </c>
      <c r="P77" s="174">
        <f>+VLOOKUP("Clínicas",'Unidad media'!$A$4:$B$8,2,FALSE)*'Consumo específico'!N$8*P62</f>
        <v>550000</v>
      </c>
      <c r="Q77" s="174">
        <f>+VLOOKUP("Clínicas",'Unidad media'!$A$4:$B$8,2,FALSE)*'Consumo específico'!O$8*Q62</f>
        <v>550000</v>
      </c>
      <c r="R77" s="174">
        <f>+VLOOKUP("Clínicas",'Unidad media'!$A$4:$B$8,2,FALSE)*'Consumo específico'!P$8*R62</f>
        <v>550000</v>
      </c>
      <c r="S77" s="174">
        <f>+VLOOKUP("Clínicas",'Unidad media'!$A$4:$B$8,2,FALSE)*'Consumo específico'!Q$8*S62</f>
        <v>550000</v>
      </c>
      <c r="T77" s="174">
        <f>+VLOOKUP("Clínicas",'Unidad media'!$A$4:$B$8,2,FALSE)*'Consumo específico'!R$8*T62</f>
        <v>550000</v>
      </c>
      <c r="U77" s="174">
        <f>+VLOOKUP("Clínicas",'Unidad media'!$A$4:$B$8,2,FALSE)*'Consumo específico'!S$8*U62</f>
        <v>550000</v>
      </c>
      <c r="V77" s="174">
        <f>+VLOOKUP("Clínicas",'Unidad media'!$A$4:$B$8,2,FALSE)*'Consumo específico'!T$8*V62</f>
        <v>550000</v>
      </c>
      <c r="W77" s="174">
        <f>+VLOOKUP("Clínicas",'Unidad media'!$A$4:$B$8,2,FALSE)*'Consumo específico'!U$8*W62</f>
        <v>550000</v>
      </c>
      <c r="X77" s="174">
        <f>+VLOOKUP("Clínicas",'Unidad media'!$A$4:$B$8,2,FALSE)*'Consumo específico'!V$8*X62</f>
        <v>550000</v>
      </c>
      <c r="Y77" s="174">
        <f>+VLOOKUP("Clínicas",'Unidad media'!$A$4:$B$8,2,FALSE)*'Consumo específico'!W$8*Y62</f>
        <v>550000</v>
      </c>
      <c r="Z77" s="174">
        <f>+VLOOKUP("Clínicas",'Unidad media'!$A$4:$B$8,2,FALSE)*'Consumo específico'!X$8*Z62</f>
        <v>550000</v>
      </c>
      <c r="AA77" s="174">
        <f>+VLOOKUP("Clínicas",'Unidad media'!$A$4:$B$8,2,FALSE)*'Consumo específico'!Y$8*AA62</f>
        <v>550000</v>
      </c>
      <c r="AB77" s="174">
        <f>+VLOOKUP("Clínicas",'Unidad media'!$A$4:$B$8,2,FALSE)*'Consumo específico'!Z$8*AB62</f>
        <v>550000</v>
      </c>
      <c r="AC77" s="174">
        <f>+VLOOKUP("Clínicas",'Unidad media'!$A$4:$B$8,2,FALSE)*'Consumo específico'!AA$8*AC62</f>
        <v>550000</v>
      </c>
      <c r="AD77" s="174">
        <f>+VLOOKUP("Clínicas",'Unidad media'!$A$4:$B$8,2,FALSE)*'Consumo específico'!AB$8*AD62</f>
        <v>550000</v>
      </c>
      <c r="AE77" s="174">
        <f>+VLOOKUP("Clínicas",'Unidad media'!$A$4:$B$8,2,FALSE)*'Consumo específico'!AC$8*AE62</f>
        <v>550000</v>
      </c>
      <c r="AF77" s="174">
        <f>+VLOOKUP("Clínicas",'Unidad media'!$A$4:$B$8,2,FALSE)*'Consumo específico'!AD$8*AF62</f>
        <v>550000</v>
      </c>
      <c r="AG77" s="174">
        <f>+VLOOKUP("Clínicas",'Unidad media'!$A$4:$B$8,2,FALSE)*'Consumo específico'!AE$8*AG62</f>
        <v>550000</v>
      </c>
      <c r="AH77" s="174">
        <f>+VLOOKUP("Clínicas",'Unidad media'!$A$4:$B$8,2,FALSE)*'Consumo específico'!AF$8*AH62</f>
        <v>550000</v>
      </c>
      <c r="AI77" s="174">
        <f>+VLOOKUP("Clínicas",'Unidad media'!$A$4:$B$8,2,FALSE)*'Consumo específico'!AG$8*AI62</f>
        <v>550000</v>
      </c>
      <c r="AJ77" s="174">
        <f>+VLOOKUP("Clínicas",'Unidad media'!$A$4:$B$8,2,FALSE)*'Consumo específico'!AH$8*AJ62</f>
        <v>550000</v>
      </c>
      <c r="AK77" s="174">
        <f>+VLOOKUP("Clínicas",'Unidad media'!$A$4:$B$8,2,FALSE)*'Consumo específico'!AI$8*AK62</f>
        <v>550000</v>
      </c>
    </row>
    <row r="78" spans="1:37">
      <c r="A78" s="225" t="str">
        <f>+'Usos finales'!A152</f>
        <v>Iluminación</v>
      </c>
      <c r="B78" s="226" t="s">
        <v>491</v>
      </c>
      <c r="C78" s="227" t="s">
        <v>466</v>
      </c>
      <c r="D78" s="174">
        <f>+VLOOKUP("Clínicas",'Unidad media'!$A$4:$B$8,2,FALSE)*'Consumo específico'!B$8*D63</f>
        <v>110000</v>
      </c>
      <c r="E78" s="174">
        <f>+VLOOKUP("Clínicas",'Unidad media'!$A$4:$B$8,2,FALSE)*'Consumo específico'!C$8*E63</f>
        <v>110000</v>
      </c>
      <c r="F78" s="174">
        <f>+VLOOKUP("Clínicas",'Unidad media'!$A$4:$B$8,2,FALSE)*'Consumo específico'!D$8*F63</f>
        <v>110000</v>
      </c>
      <c r="G78" s="174">
        <f>+VLOOKUP("Clínicas",'Unidad media'!$A$4:$B$8,2,FALSE)*'Consumo específico'!E$8*G63</f>
        <v>110000</v>
      </c>
      <c r="H78" s="174">
        <f>+VLOOKUP("Clínicas",'Unidad media'!$A$4:$B$8,2,FALSE)*'Consumo específico'!F$8*H63</f>
        <v>110000</v>
      </c>
      <c r="I78" s="174">
        <f>+VLOOKUP("Clínicas",'Unidad media'!$A$4:$B$8,2,FALSE)*'Consumo específico'!G$8*I63</f>
        <v>110000</v>
      </c>
      <c r="J78" s="174">
        <f>+VLOOKUP("Clínicas",'Unidad media'!$A$4:$B$8,2,FALSE)*'Consumo específico'!H$8*J63</f>
        <v>110000</v>
      </c>
      <c r="K78" s="174">
        <f>+VLOOKUP("Clínicas",'Unidad media'!$A$4:$B$8,2,FALSE)*'Consumo específico'!I$8*K63</f>
        <v>110000</v>
      </c>
      <c r="L78" s="174">
        <f>+VLOOKUP("Clínicas",'Unidad media'!$A$4:$B$8,2,FALSE)*'Consumo específico'!J$8*L63</f>
        <v>110000</v>
      </c>
      <c r="M78" s="174">
        <f>+VLOOKUP("Clínicas",'Unidad media'!$A$4:$B$8,2,FALSE)*'Consumo específico'!K$8*M63</f>
        <v>110000</v>
      </c>
      <c r="N78" s="174">
        <f>+VLOOKUP("Clínicas",'Unidad media'!$A$4:$B$8,2,FALSE)*'Consumo específico'!L$8*N63</f>
        <v>110000</v>
      </c>
      <c r="O78" s="174">
        <f>+VLOOKUP("Clínicas",'Unidad media'!$A$4:$B$8,2,FALSE)*'Consumo específico'!M$8*O63</f>
        <v>110000</v>
      </c>
      <c r="P78" s="174">
        <f>+VLOOKUP("Clínicas",'Unidad media'!$A$4:$B$8,2,FALSE)*'Consumo específico'!N$8*P63</f>
        <v>110000</v>
      </c>
      <c r="Q78" s="174">
        <f>+VLOOKUP("Clínicas",'Unidad media'!$A$4:$B$8,2,FALSE)*'Consumo específico'!O$8*Q63</f>
        <v>110000</v>
      </c>
      <c r="R78" s="174">
        <f>+VLOOKUP("Clínicas",'Unidad media'!$A$4:$B$8,2,FALSE)*'Consumo específico'!P$8*R63</f>
        <v>110000</v>
      </c>
      <c r="S78" s="174">
        <f>+VLOOKUP("Clínicas",'Unidad media'!$A$4:$B$8,2,FALSE)*'Consumo específico'!Q$8*S63</f>
        <v>110000</v>
      </c>
      <c r="T78" s="174">
        <f>+VLOOKUP("Clínicas",'Unidad media'!$A$4:$B$8,2,FALSE)*'Consumo específico'!R$8*T63</f>
        <v>110000</v>
      </c>
      <c r="U78" s="174">
        <f>+VLOOKUP("Clínicas",'Unidad media'!$A$4:$B$8,2,FALSE)*'Consumo específico'!S$8*U63</f>
        <v>110000</v>
      </c>
      <c r="V78" s="174">
        <f>+VLOOKUP("Clínicas",'Unidad media'!$A$4:$B$8,2,FALSE)*'Consumo específico'!T$8*V63</f>
        <v>110000</v>
      </c>
      <c r="W78" s="174">
        <f>+VLOOKUP("Clínicas",'Unidad media'!$A$4:$B$8,2,FALSE)*'Consumo específico'!U$8*W63</f>
        <v>110000</v>
      </c>
      <c r="X78" s="174">
        <f>+VLOOKUP("Clínicas",'Unidad media'!$A$4:$B$8,2,FALSE)*'Consumo específico'!V$8*X63</f>
        <v>110000</v>
      </c>
      <c r="Y78" s="174">
        <f>+VLOOKUP("Clínicas",'Unidad media'!$A$4:$B$8,2,FALSE)*'Consumo específico'!W$8*Y63</f>
        <v>110000</v>
      </c>
      <c r="Z78" s="174">
        <f>+VLOOKUP("Clínicas",'Unidad media'!$A$4:$B$8,2,FALSE)*'Consumo específico'!X$8*Z63</f>
        <v>110000</v>
      </c>
      <c r="AA78" s="174">
        <f>+VLOOKUP("Clínicas",'Unidad media'!$A$4:$B$8,2,FALSE)*'Consumo específico'!Y$8*AA63</f>
        <v>110000</v>
      </c>
      <c r="AB78" s="174">
        <f>+VLOOKUP("Clínicas",'Unidad media'!$A$4:$B$8,2,FALSE)*'Consumo específico'!Z$8*AB63</f>
        <v>110000</v>
      </c>
      <c r="AC78" s="174">
        <f>+VLOOKUP("Clínicas",'Unidad media'!$A$4:$B$8,2,FALSE)*'Consumo específico'!AA$8*AC63</f>
        <v>110000</v>
      </c>
      <c r="AD78" s="174">
        <f>+VLOOKUP("Clínicas",'Unidad media'!$A$4:$B$8,2,FALSE)*'Consumo específico'!AB$8*AD63</f>
        <v>110000</v>
      </c>
      <c r="AE78" s="174">
        <f>+VLOOKUP("Clínicas",'Unidad media'!$A$4:$B$8,2,FALSE)*'Consumo específico'!AC$8*AE63</f>
        <v>110000</v>
      </c>
      <c r="AF78" s="174">
        <f>+VLOOKUP("Clínicas",'Unidad media'!$A$4:$B$8,2,FALSE)*'Consumo específico'!AD$8*AF63</f>
        <v>110000</v>
      </c>
      <c r="AG78" s="174">
        <f>+VLOOKUP("Clínicas",'Unidad media'!$A$4:$B$8,2,FALSE)*'Consumo específico'!AE$8*AG63</f>
        <v>110000</v>
      </c>
      <c r="AH78" s="174">
        <f>+VLOOKUP("Clínicas",'Unidad media'!$A$4:$B$8,2,FALSE)*'Consumo específico'!AF$8*AH63</f>
        <v>110000</v>
      </c>
      <c r="AI78" s="174">
        <f>+VLOOKUP("Clínicas",'Unidad media'!$A$4:$B$8,2,FALSE)*'Consumo específico'!AG$8*AI63</f>
        <v>110000</v>
      </c>
      <c r="AJ78" s="174">
        <f>+VLOOKUP("Clínicas",'Unidad media'!$A$4:$B$8,2,FALSE)*'Consumo específico'!AH$8*AJ63</f>
        <v>110000</v>
      </c>
      <c r="AK78" s="174">
        <f>+VLOOKUP("Clínicas",'Unidad media'!$A$4:$B$8,2,FALSE)*'Consumo específico'!AI$8*AK63</f>
        <v>110000</v>
      </c>
    </row>
    <row r="79" spans="1:37">
      <c r="A79" s="83"/>
      <c r="B79" s="83"/>
      <c r="C79" s="83"/>
      <c r="D79" s="125"/>
      <c r="E79" s="125"/>
      <c r="F79" s="125"/>
      <c r="G79" s="125"/>
      <c r="H79" s="125"/>
      <c r="I79" s="125"/>
      <c r="J79" s="125"/>
      <c r="K79" s="125"/>
      <c r="L79" s="125"/>
      <c r="M79" s="125"/>
      <c r="N79" s="125"/>
      <c r="O79" s="125"/>
      <c r="P79" s="125"/>
      <c r="Q79" s="125"/>
      <c r="R79" s="125"/>
      <c r="S79" s="125"/>
      <c r="T79" s="125"/>
      <c r="U79" s="125"/>
      <c r="V79" s="125"/>
      <c r="W79" s="125"/>
      <c r="X79" s="125"/>
      <c r="Y79" s="125"/>
      <c r="Z79" s="125"/>
      <c r="AA79" s="125"/>
      <c r="AB79" s="125"/>
      <c r="AC79" s="125"/>
      <c r="AD79" s="125"/>
      <c r="AE79" s="125"/>
      <c r="AF79" s="125"/>
      <c r="AG79" s="125"/>
      <c r="AH79" s="125"/>
      <c r="AI79" s="125"/>
      <c r="AJ79" s="125"/>
      <c r="AK79" s="125"/>
    </row>
    <row r="80" spans="1:37">
      <c r="A80" s="83"/>
      <c r="B80" s="83"/>
      <c r="C80" s="83"/>
      <c r="D80" s="125"/>
      <c r="E80" s="125"/>
      <c r="F80" s="125"/>
      <c r="G80" s="125"/>
      <c r="H80" s="125"/>
      <c r="I80" s="125"/>
      <c r="J80" s="125"/>
      <c r="K80" s="125"/>
      <c r="L80" s="125"/>
      <c r="M80" s="125"/>
      <c r="N80" s="125"/>
      <c r="O80" s="125"/>
      <c r="P80" s="125"/>
      <c r="Q80" s="125"/>
      <c r="R80" s="125"/>
      <c r="S80" s="125"/>
      <c r="T80" s="125"/>
      <c r="U80" s="125"/>
      <c r="V80" s="125"/>
      <c r="W80" s="125"/>
      <c r="X80" s="125"/>
      <c r="Y80" s="125"/>
      <c r="Z80" s="125"/>
      <c r="AA80" s="125"/>
      <c r="AB80" s="125"/>
      <c r="AC80" s="125"/>
      <c r="AD80" s="125"/>
      <c r="AE80" s="125"/>
      <c r="AF80" s="125"/>
      <c r="AG80" s="125"/>
      <c r="AH80" s="125"/>
      <c r="AI80" s="125"/>
      <c r="AJ80" s="125"/>
      <c r="AK80" s="125"/>
    </row>
    <row r="81" spans="1:37">
      <c r="A81" s="230" t="s">
        <v>475</v>
      </c>
      <c r="B81" s="83"/>
      <c r="C81" s="83"/>
      <c r="D81" s="125"/>
      <c r="E81" s="125"/>
      <c r="F81" s="125"/>
      <c r="G81" s="125"/>
      <c r="H81" s="125"/>
      <c r="I81" s="125"/>
      <c r="J81" s="125"/>
      <c r="K81" s="125"/>
      <c r="L81" s="125"/>
      <c r="M81" s="125"/>
      <c r="N81" s="125"/>
      <c r="O81" s="125"/>
      <c r="P81" s="125"/>
      <c r="Q81" s="125"/>
      <c r="R81" s="125"/>
      <c r="S81" s="125"/>
      <c r="T81" s="125"/>
      <c r="U81" s="125"/>
      <c r="V81" s="125"/>
      <c r="W81" s="125"/>
      <c r="X81" s="125"/>
      <c r="Y81" s="125"/>
      <c r="Z81" s="125"/>
      <c r="AA81" s="125"/>
      <c r="AB81" s="125"/>
      <c r="AC81" s="125"/>
      <c r="AD81" s="125"/>
      <c r="AE81" s="125"/>
      <c r="AF81" s="125"/>
      <c r="AG81" s="125"/>
      <c r="AH81" s="125"/>
      <c r="AI81" s="125"/>
      <c r="AJ81" s="125"/>
      <c r="AK81" s="125"/>
    </row>
    <row r="82" spans="1:37">
      <c r="A82" s="225" t="str">
        <f>+'Usos finales'!A120</f>
        <v>ACS</v>
      </c>
      <c r="B82" s="226" t="s">
        <v>391</v>
      </c>
      <c r="C82" s="227" t="s">
        <v>466</v>
      </c>
      <c r="D82" s="242">
        <f>+'Usos finales'!B120</f>
        <v>0.03</v>
      </c>
      <c r="E82" s="240">
        <f t="shared" ref="E82:T87" si="12">+D82</f>
        <v>0.03</v>
      </c>
      <c r="F82" s="240">
        <f t="shared" si="12"/>
        <v>0.03</v>
      </c>
      <c r="G82" s="240">
        <f t="shared" si="12"/>
        <v>0.03</v>
      </c>
      <c r="H82" s="240">
        <f t="shared" si="12"/>
        <v>0.03</v>
      </c>
      <c r="I82" s="240">
        <f t="shared" si="12"/>
        <v>0.03</v>
      </c>
      <c r="J82" s="240">
        <f t="shared" si="12"/>
        <v>0.03</v>
      </c>
      <c r="K82" s="240">
        <f t="shared" si="12"/>
        <v>0.03</v>
      </c>
      <c r="L82" s="240">
        <f t="shared" si="12"/>
        <v>0.03</v>
      </c>
      <c r="M82" s="240">
        <f t="shared" si="12"/>
        <v>0.03</v>
      </c>
      <c r="N82" s="240">
        <f t="shared" si="12"/>
        <v>0.03</v>
      </c>
      <c r="O82" s="240">
        <f t="shared" si="12"/>
        <v>0.03</v>
      </c>
      <c r="P82" s="240">
        <f t="shared" si="12"/>
        <v>0.03</v>
      </c>
      <c r="Q82" s="240">
        <f t="shared" si="12"/>
        <v>0.03</v>
      </c>
      <c r="R82" s="240">
        <f t="shared" si="12"/>
        <v>0.03</v>
      </c>
      <c r="S82" s="240">
        <f t="shared" si="12"/>
        <v>0.03</v>
      </c>
      <c r="T82" s="240">
        <f t="shared" si="12"/>
        <v>0.03</v>
      </c>
      <c r="U82" s="240">
        <f t="shared" ref="F82:AK87" si="13">+T82</f>
        <v>0.03</v>
      </c>
      <c r="V82" s="240">
        <f t="shared" si="13"/>
        <v>0.03</v>
      </c>
      <c r="W82" s="240">
        <f t="shared" si="13"/>
        <v>0.03</v>
      </c>
      <c r="X82" s="240">
        <f t="shared" si="13"/>
        <v>0.03</v>
      </c>
      <c r="Y82" s="240">
        <f t="shared" si="13"/>
        <v>0.03</v>
      </c>
      <c r="Z82" s="240">
        <f t="shared" si="13"/>
        <v>0.03</v>
      </c>
      <c r="AA82" s="240">
        <f t="shared" si="13"/>
        <v>0.03</v>
      </c>
      <c r="AB82" s="240">
        <f t="shared" si="13"/>
        <v>0.03</v>
      </c>
      <c r="AC82" s="240">
        <f t="shared" si="13"/>
        <v>0.03</v>
      </c>
      <c r="AD82" s="240">
        <f t="shared" si="13"/>
        <v>0.03</v>
      </c>
      <c r="AE82" s="240">
        <f t="shared" si="13"/>
        <v>0.03</v>
      </c>
      <c r="AF82" s="240">
        <f t="shared" si="13"/>
        <v>0.03</v>
      </c>
      <c r="AG82" s="240">
        <f t="shared" si="13"/>
        <v>0.03</v>
      </c>
      <c r="AH82" s="240">
        <f t="shared" si="13"/>
        <v>0.03</v>
      </c>
      <c r="AI82" s="240">
        <f t="shared" si="13"/>
        <v>0.03</v>
      </c>
      <c r="AJ82" s="240">
        <f t="shared" si="13"/>
        <v>0.03</v>
      </c>
      <c r="AK82" s="240">
        <f t="shared" si="13"/>
        <v>0.03</v>
      </c>
    </row>
    <row r="83" spans="1:37">
      <c r="A83" s="225" t="str">
        <f>+'Usos finales'!A121</f>
        <v>Bombas y ventiladores</v>
      </c>
      <c r="B83" s="226" t="s">
        <v>391</v>
      </c>
      <c r="C83" s="227" t="s">
        <v>466</v>
      </c>
      <c r="D83" s="242">
        <f>+'Usos finales'!B121</f>
        <v>0.14000000000000001</v>
      </c>
      <c r="E83" s="240">
        <f t="shared" si="12"/>
        <v>0.14000000000000001</v>
      </c>
      <c r="F83" s="240">
        <f t="shared" si="13"/>
        <v>0.14000000000000001</v>
      </c>
      <c r="G83" s="240">
        <f t="shared" si="13"/>
        <v>0.14000000000000001</v>
      </c>
      <c r="H83" s="240">
        <f t="shared" si="13"/>
        <v>0.14000000000000001</v>
      </c>
      <c r="I83" s="240">
        <f t="shared" si="13"/>
        <v>0.14000000000000001</v>
      </c>
      <c r="J83" s="240">
        <f t="shared" si="13"/>
        <v>0.14000000000000001</v>
      </c>
      <c r="K83" s="240">
        <f t="shared" si="13"/>
        <v>0.14000000000000001</v>
      </c>
      <c r="L83" s="240">
        <f t="shared" si="13"/>
        <v>0.14000000000000001</v>
      </c>
      <c r="M83" s="240">
        <f t="shared" si="13"/>
        <v>0.14000000000000001</v>
      </c>
      <c r="N83" s="240">
        <f t="shared" si="13"/>
        <v>0.14000000000000001</v>
      </c>
      <c r="O83" s="240">
        <f t="shared" si="13"/>
        <v>0.14000000000000001</v>
      </c>
      <c r="P83" s="240">
        <f t="shared" si="13"/>
        <v>0.14000000000000001</v>
      </c>
      <c r="Q83" s="240">
        <f t="shared" si="13"/>
        <v>0.14000000000000001</v>
      </c>
      <c r="R83" s="240">
        <f t="shared" si="13"/>
        <v>0.14000000000000001</v>
      </c>
      <c r="S83" s="240">
        <f t="shared" si="13"/>
        <v>0.14000000000000001</v>
      </c>
      <c r="T83" s="240">
        <f t="shared" si="13"/>
        <v>0.14000000000000001</v>
      </c>
      <c r="U83" s="240">
        <f t="shared" si="13"/>
        <v>0.14000000000000001</v>
      </c>
      <c r="V83" s="240">
        <f t="shared" si="13"/>
        <v>0.14000000000000001</v>
      </c>
      <c r="W83" s="240">
        <f t="shared" si="13"/>
        <v>0.14000000000000001</v>
      </c>
      <c r="X83" s="240">
        <f t="shared" si="13"/>
        <v>0.14000000000000001</v>
      </c>
      <c r="Y83" s="240">
        <f t="shared" si="13"/>
        <v>0.14000000000000001</v>
      </c>
      <c r="Z83" s="240">
        <f t="shared" si="13"/>
        <v>0.14000000000000001</v>
      </c>
      <c r="AA83" s="240">
        <f t="shared" si="13"/>
        <v>0.14000000000000001</v>
      </c>
      <c r="AB83" s="240">
        <f t="shared" si="13"/>
        <v>0.14000000000000001</v>
      </c>
      <c r="AC83" s="240">
        <f t="shared" si="13"/>
        <v>0.14000000000000001</v>
      </c>
      <c r="AD83" s="240">
        <f t="shared" si="13"/>
        <v>0.14000000000000001</v>
      </c>
      <c r="AE83" s="240">
        <f t="shared" si="13"/>
        <v>0.14000000000000001</v>
      </c>
      <c r="AF83" s="240">
        <f t="shared" si="13"/>
        <v>0.14000000000000001</v>
      </c>
      <c r="AG83" s="240">
        <f t="shared" si="13"/>
        <v>0.14000000000000001</v>
      </c>
      <c r="AH83" s="240">
        <f t="shared" si="13"/>
        <v>0.14000000000000001</v>
      </c>
      <c r="AI83" s="240">
        <f t="shared" si="13"/>
        <v>0.14000000000000001</v>
      </c>
      <c r="AJ83" s="240">
        <f t="shared" si="13"/>
        <v>0.14000000000000001</v>
      </c>
      <c r="AK83" s="240">
        <f t="shared" si="13"/>
        <v>0.14000000000000001</v>
      </c>
    </row>
    <row r="84" spans="1:37">
      <c r="A84" s="225" t="str">
        <f>+'Usos finales'!A122</f>
        <v>Climatización</v>
      </c>
      <c r="B84" s="226" t="s">
        <v>391</v>
      </c>
      <c r="C84" s="227" t="s">
        <v>466</v>
      </c>
      <c r="D84" s="242">
        <f>+'Usos finales'!B122</f>
        <v>0.49</v>
      </c>
      <c r="E84" s="240">
        <f t="shared" si="12"/>
        <v>0.49</v>
      </c>
      <c r="F84" s="240">
        <f t="shared" si="13"/>
        <v>0.49</v>
      </c>
      <c r="G84" s="240">
        <f t="shared" si="13"/>
        <v>0.49</v>
      </c>
      <c r="H84" s="240">
        <f t="shared" si="13"/>
        <v>0.49</v>
      </c>
      <c r="I84" s="240">
        <f t="shared" si="13"/>
        <v>0.49</v>
      </c>
      <c r="J84" s="240">
        <f t="shared" si="13"/>
        <v>0.49</v>
      </c>
      <c r="K84" s="240">
        <f t="shared" si="13"/>
        <v>0.49</v>
      </c>
      <c r="L84" s="240">
        <f t="shared" si="13"/>
        <v>0.49</v>
      </c>
      <c r="M84" s="240">
        <f t="shared" si="13"/>
        <v>0.49</v>
      </c>
      <c r="N84" s="240">
        <f t="shared" si="13"/>
        <v>0.49</v>
      </c>
      <c r="O84" s="240">
        <f t="shared" si="13"/>
        <v>0.49</v>
      </c>
      <c r="P84" s="240">
        <f t="shared" si="13"/>
        <v>0.49</v>
      </c>
      <c r="Q84" s="240">
        <f t="shared" si="13"/>
        <v>0.49</v>
      </c>
      <c r="R84" s="240">
        <f t="shared" si="13"/>
        <v>0.49</v>
      </c>
      <c r="S84" s="240">
        <f t="shared" si="13"/>
        <v>0.49</v>
      </c>
      <c r="T84" s="240">
        <f t="shared" si="13"/>
        <v>0.49</v>
      </c>
      <c r="U84" s="240">
        <f t="shared" si="13"/>
        <v>0.49</v>
      </c>
      <c r="V84" s="240">
        <f t="shared" si="13"/>
        <v>0.49</v>
      </c>
      <c r="W84" s="240">
        <f t="shared" si="13"/>
        <v>0.49</v>
      </c>
      <c r="X84" s="240">
        <f t="shared" si="13"/>
        <v>0.49</v>
      </c>
      <c r="Y84" s="240">
        <f t="shared" si="13"/>
        <v>0.49</v>
      </c>
      <c r="Z84" s="240">
        <f t="shared" si="13"/>
        <v>0.49</v>
      </c>
      <c r="AA84" s="240">
        <f t="shared" si="13"/>
        <v>0.49</v>
      </c>
      <c r="AB84" s="240">
        <f t="shared" si="13"/>
        <v>0.49</v>
      </c>
      <c r="AC84" s="240">
        <f t="shared" si="13"/>
        <v>0.49</v>
      </c>
      <c r="AD84" s="240">
        <f t="shared" si="13"/>
        <v>0.49</v>
      </c>
      <c r="AE84" s="240">
        <f t="shared" si="13"/>
        <v>0.49</v>
      </c>
      <c r="AF84" s="240">
        <f t="shared" si="13"/>
        <v>0.49</v>
      </c>
      <c r="AG84" s="240">
        <f t="shared" si="13"/>
        <v>0.49</v>
      </c>
      <c r="AH84" s="240">
        <f t="shared" si="13"/>
        <v>0.49</v>
      </c>
      <c r="AI84" s="240">
        <f t="shared" si="13"/>
        <v>0.49</v>
      </c>
      <c r="AJ84" s="240">
        <f t="shared" si="13"/>
        <v>0.49</v>
      </c>
      <c r="AK84" s="240">
        <f t="shared" si="13"/>
        <v>0.49</v>
      </c>
    </row>
    <row r="85" spans="1:37">
      <c r="A85" s="225" t="str">
        <f>+'Usos finales'!A123</f>
        <v>Equipos de oficina</v>
      </c>
      <c r="B85" s="226" t="s">
        <v>391</v>
      </c>
      <c r="C85" s="227" t="s">
        <v>466</v>
      </c>
      <c r="D85" s="242">
        <f>+'Usos finales'!B123</f>
        <v>0.14000000000000001</v>
      </c>
      <c r="E85" s="240">
        <f t="shared" si="12"/>
        <v>0.14000000000000001</v>
      </c>
      <c r="F85" s="240">
        <f t="shared" si="13"/>
        <v>0.14000000000000001</v>
      </c>
      <c r="G85" s="240">
        <f t="shared" si="13"/>
        <v>0.14000000000000001</v>
      </c>
      <c r="H85" s="240">
        <f t="shared" si="13"/>
        <v>0.14000000000000001</v>
      </c>
      <c r="I85" s="240">
        <f t="shared" si="13"/>
        <v>0.14000000000000001</v>
      </c>
      <c r="J85" s="240">
        <f t="shared" si="13"/>
        <v>0.14000000000000001</v>
      </c>
      <c r="K85" s="240">
        <f t="shared" si="13"/>
        <v>0.14000000000000001</v>
      </c>
      <c r="L85" s="240">
        <f t="shared" si="13"/>
        <v>0.14000000000000001</v>
      </c>
      <c r="M85" s="240">
        <f t="shared" si="13"/>
        <v>0.14000000000000001</v>
      </c>
      <c r="N85" s="240">
        <f t="shared" si="13"/>
        <v>0.14000000000000001</v>
      </c>
      <c r="O85" s="240">
        <f t="shared" si="13"/>
        <v>0.14000000000000001</v>
      </c>
      <c r="P85" s="240">
        <f t="shared" si="13"/>
        <v>0.14000000000000001</v>
      </c>
      <c r="Q85" s="240">
        <f t="shared" si="13"/>
        <v>0.14000000000000001</v>
      </c>
      <c r="R85" s="240">
        <f t="shared" si="13"/>
        <v>0.14000000000000001</v>
      </c>
      <c r="S85" s="240">
        <f t="shared" si="13"/>
        <v>0.14000000000000001</v>
      </c>
      <c r="T85" s="240">
        <f t="shared" si="13"/>
        <v>0.14000000000000001</v>
      </c>
      <c r="U85" s="240">
        <f t="shared" si="13"/>
        <v>0.14000000000000001</v>
      </c>
      <c r="V85" s="240">
        <f t="shared" si="13"/>
        <v>0.14000000000000001</v>
      </c>
      <c r="W85" s="240">
        <f t="shared" si="13"/>
        <v>0.14000000000000001</v>
      </c>
      <c r="X85" s="240">
        <f t="shared" si="13"/>
        <v>0.14000000000000001</v>
      </c>
      <c r="Y85" s="240">
        <f t="shared" si="13"/>
        <v>0.14000000000000001</v>
      </c>
      <c r="Z85" s="240">
        <f t="shared" si="13"/>
        <v>0.14000000000000001</v>
      </c>
      <c r="AA85" s="240">
        <f t="shared" si="13"/>
        <v>0.14000000000000001</v>
      </c>
      <c r="AB85" s="240">
        <f t="shared" si="13"/>
        <v>0.14000000000000001</v>
      </c>
      <c r="AC85" s="240">
        <f t="shared" si="13"/>
        <v>0.14000000000000001</v>
      </c>
      <c r="AD85" s="240">
        <f t="shared" si="13"/>
        <v>0.14000000000000001</v>
      </c>
      <c r="AE85" s="240">
        <f t="shared" si="13"/>
        <v>0.14000000000000001</v>
      </c>
      <c r="AF85" s="240">
        <f t="shared" si="13"/>
        <v>0.14000000000000001</v>
      </c>
      <c r="AG85" s="240">
        <f t="shared" si="13"/>
        <v>0.14000000000000001</v>
      </c>
      <c r="AH85" s="240">
        <f t="shared" si="13"/>
        <v>0.14000000000000001</v>
      </c>
      <c r="AI85" s="240">
        <f t="shared" si="13"/>
        <v>0.14000000000000001</v>
      </c>
      <c r="AJ85" s="240">
        <f t="shared" si="13"/>
        <v>0.14000000000000001</v>
      </c>
      <c r="AK85" s="240">
        <f t="shared" si="13"/>
        <v>0.14000000000000001</v>
      </c>
    </row>
    <row r="86" spans="1:37">
      <c r="A86" s="225" t="str">
        <f>+'Usos finales'!A124</f>
        <v>Iluminación</v>
      </c>
      <c r="B86" s="226" t="s">
        <v>391</v>
      </c>
      <c r="C86" s="227" t="s">
        <v>466</v>
      </c>
      <c r="D86" s="242">
        <f>+'Usos finales'!B124</f>
        <v>0.14000000000000001</v>
      </c>
      <c r="E86" s="240">
        <f t="shared" si="12"/>
        <v>0.14000000000000001</v>
      </c>
      <c r="F86" s="240">
        <f t="shared" si="13"/>
        <v>0.14000000000000001</v>
      </c>
      <c r="G86" s="240">
        <f t="shared" si="13"/>
        <v>0.14000000000000001</v>
      </c>
      <c r="H86" s="240">
        <f t="shared" si="13"/>
        <v>0.14000000000000001</v>
      </c>
      <c r="I86" s="240">
        <f t="shared" si="13"/>
        <v>0.14000000000000001</v>
      </c>
      <c r="J86" s="240">
        <f t="shared" si="13"/>
        <v>0.14000000000000001</v>
      </c>
      <c r="K86" s="240">
        <f t="shared" si="13"/>
        <v>0.14000000000000001</v>
      </c>
      <c r="L86" s="240">
        <f t="shared" si="13"/>
        <v>0.14000000000000001</v>
      </c>
      <c r="M86" s="240">
        <f t="shared" si="13"/>
        <v>0.14000000000000001</v>
      </c>
      <c r="N86" s="240">
        <f t="shared" si="13"/>
        <v>0.14000000000000001</v>
      </c>
      <c r="O86" s="240">
        <f t="shared" si="13"/>
        <v>0.14000000000000001</v>
      </c>
      <c r="P86" s="240">
        <f t="shared" si="13"/>
        <v>0.14000000000000001</v>
      </c>
      <c r="Q86" s="240">
        <f t="shared" si="13"/>
        <v>0.14000000000000001</v>
      </c>
      <c r="R86" s="240">
        <f t="shared" si="13"/>
        <v>0.14000000000000001</v>
      </c>
      <c r="S86" s="240">
        <f t="shared" si="13"/>
        <v>0.14000000000000001</v>
      </c>
      <c r="T86" s="240">
        <f t="shared" si="13"/>
        <v>0.14000000000000001</v>
      </c>
      <c r="U86" s="240">
        <f t="shared" si="13"/>
        <v>0.14000000000000001</v>
      </c>
      <c r="V86" s="240">
        <f t="shared" si="13"/>
        <v>0.14000000000000001</v>
      </c>
      <c r="W86" s="240">
        <f t="shared" si="13"/>
        <v>0.14000000000000001</v>
      </c>
      <c r="X86" s="240">
        <f t="shared" si="13"/>
        <v>0.14000000000000001</v>
      </c>
      <c r="Y86" s="240">
        <f t="shared" si="13"/>
        <v>0.14000000000000001</v>
      </c>
      <c r="Z86" s="240">
        <f t="shared" si="13"/>
        <v>0.14000000000000001</v>
      </c>
      <c r="AA86" s="240">
        <f t="shared" si="13"/>
        <v>0.14000000000000001</v>
      </c>
      <c r="AB86" s="240">
        <f t="shared" si="13"/>
        <v>0.14000000000000001</v>
      </c>
      <c r="AC86" s="240">
        <f t="shared" si="13"/>
        <v>0.14000000000000001</v>
      </c>
      <c r="AD86" s="240">
        <f t="shared" si="13"/>
        <v>0.14000000000000001</v>
      </c>
      <c r="AE86" s="240">
        <f t="shared" si="13"/>
        <v>0.14000000000000001</v>
      </c>
      <c r="AF86" s="240">
        <f t="shared" si="13"/>
        <v>0.14000000000000001</v>
      </c>
      <c r="AG86" s="240">
        <f t="shared" si="13"/>
        <v>0.14000000000000001</v>
      </c>
      <c r="AH86" s="240">
        <f t="shared" si="13"/>
        <v>0.14000000000000001</v>
      </c>
      <c r="AI86" s="240">
        <f t="shared" si="13"/>
        <v>0.14000000000000001</v>
      </c>
      <c r="AJ86" s="240">
        <f t="shared" si="13"/>
        <v>0.14000000000000001</v>
      </c>
      <c r="AK86" s="240">
        <f t="shared" si="13"/>
        <v>0.14000000000000001</v>
      </c>
    </row>
    <row r="87" spans="1:37">
      <c r="A87" s="225" t="str">
        <f>+'Usos finales'!A125</f>
        <v>Otros</v>
      </c>
      <c r="B87" s="226" t="s">
        <v>391</v>
      </c>
      <c r="C87" s="227" t="s">
        <v>466</v>
      </c>
      <c r="D87" s="242">
        <f>+'Usos finales'!B125</f>
        <v>0.06</v>
      </c>
      <c r="E87" s="240">
        <f t="shared" si="12"/>
        <v>0.06</v>
      </c>
      <c r="F87" s="240">
        <f t="shared" si="13"/>
        <v>0.06</v>
      </c>
      <c r="G87" s="240">
        <f t="shared" si="13"/>
        <v>0.06</v>
      </c>
      <c r="H87" s="240">
        <f t="shared" si="13"/>
        <v>0.06</v>
      </c>
      <c r="I87" s="240">
        <f t="shared" si="13"/>
        <v>0.06</v>
      </c>
      <c r="J87" s="240">
        <f t="shared" si="13"/>
        <v>0.06</v>
      </c>
      <c r="K87" s="240">
        <f t="shared" si="13"/>
        <v>0.06</v>
      </c>
      <c r="L87" s="240">
        <f t="shared" si="13"/>
        <v>0.06</v>
      </c>
      <c r="M87" s="240">
        <f t="shared" si="13"/>
        <v>0.06</v>
      </c>
      <c r="N87" s="240">
        <f t="shared" si="13"/>
        <v>0.06</v>
      </c>
      <c r="O87" s="240">
        <f t="shared" si="13"/>
        <v>0.06</v>
      </c>
      <c r="P87" s="240">
        <f t="shared" si="13"/>
        <v>0.06</v>
      </c>
      <c r="Q87" s="240">
        <f t="shared" si="13"/>
        <v>0.06</v>
      </c>
      <c r="R87" s="240">
        <f t="shared" si="13"/>
        <v>0.06</v>
      </c>
      <c r="S87" s="240">
        <f t="shared" si="13"/>
        <v>0.06</v>
      </c>
      <c r="T87" s="240">
        <f t="shared" si="13"/>
        <v>0.06</v>
      </c>
      <c r="U87" s="240">
        <f t="shared" si="13"/>
        <v>0.06</v>
      </c>
      <c r="V87" s="240">
        <f t="shared" si="13"/>
        <v>0.06</v>
      </c>
      <c r="W87" s="240">
        <f t="shared" si="13"/>
        <v>0.06</v>
      </c>
      <c r="X87" s="240">
        <f t="shared" si="13"/>
        <v>0.06</v>
      </c>
      <c r="Y87" s="240">
        <f t="shared" si="13"/>
        <v>0.06</v>
      </c>
      <c r="Z87" s="240">
        <f t="shared" si="13"/>
        <v>0.06</v>
      </c>
      <c r="AA87" s="240">
        <f t="shared" si="13"/>
        <v>0.06</v>
      </c>
      <c r="AB87" s="240">
        <f t="shared" si="13"/>
        <v>0.06</v>
      </c>
      <c r="AC87" s="240">
        <f t="shared" si="13"/>
        <v>0.06</v>
      </c>
      <c r="AD87" s="240">
        <f t="shared" si="13"/>
        <v>0.06</v>
      </c>
      <c r="AE87" s="240">
        <f t="shared" si="13"/>
        <v>0.06</v>
      </c>
      <c r="AF87" s="240">
        <f t="shared" si="13"/>
        <v>0.06</v>
      </c>
      <c r="AG87" s="240">
        <f t="shared" si="13"/>
        <v>0.06</v>
      </c>
      <c r="AH87" s="240">
        <f t="shared" si="13"/>
        <v>0.06</v>
      </c>
      <c r="AI87" s="240">
        <f t="shared" si="13"/>
        <v>0.06</v>
      </c>
      <c r="AJ87" s="240">
        <f t="shared" si="13"/>
        <v>0.06</v>
      </c>
      <c r="AK87" s="240">
        <f t="shared" si="13"/>
        <v>0.06</v>
      </c>
    </row>
    <row r="88" spans="1:37">
      <c r="A88" s="225" t="s">
        <v>464</v>
      </c>
      <c r="B88" s="226" t="s">
        <v>391</v>
      </c>
      <c r="C88" s="227" t="s">
        <v>465</v>
      </c>
      <c r="D88" s="228">
        <f>SUM(D82:D87)</f>
        <v>1</v>
      </c>
      <c r="E88" s="228">
        <f>SUM(E82:E87)</f>
        <v>1</v>
      </c>
      <c r="F88" s="228">
        <f t="shared" ref="F88:AK88" si="14">SUM(F82:F87)</f>
        <v>1</v>
      </c>
      <c r="G88" s="228">
        <f t="shared" si="14"/>
        <v>1</v>
      </c>
      <c r="H88" s="228">
        <f t="shared" si="14"/>
        <v>1</v>
      </c>
      <c r="I88" s="228">
        <f t="shared" si="14"/>
        <v>1</v>
      </c>
      <c r="J88" s="228">
        <f t="shared" si="14"/>
        <v>1</v>
      </c>
      <c r="K88" s="228">
        <f t="shared" si="14"/>
        <v>1</v>
      </c>
      <c r="L88" s="228">
        <f t="shared" si="14"/>
        <v>1</v>
      </c>
      <c r="M88" s="228">
        <f t="shared" si="14"/>
        <v>1</v>
      </c>
      <c r="N88" s="228">
        <f t="shared" si="14"/>
        <v>1</v>
      </c>
      <c r="O88" s="228">
        <f t="shared" si="14"/>
        <v>1</v>
      </c>
      <c r="P88" s="228">
        <f t="shared" si="14"/>
        <v>1</v>
      </c>
      <c r="Q88" s="228">
        <f t="shared" si="14"/>
        <v>1</v>
      </c>
      <c r="R88" s="228">
        <f t="shared" si="14"/>
        <v>1</v>
      </c>
      <c r="S88" s="228">
        <f t="shared" si="14"/>
        <v>1</v>
      </c>
      <c r="T88" s="228">
        <f t="shared" si="14"/>
        <v>1</v>
      </c>
      <c r="U88" s="228">
        <f t="shared" si="14"/>
        <v>1</v>
      </c>
      <c r="V88" s="228">
        <f t="shared" si="14"/>
        <v>1</v>
      </c>
      <c r="W88" s="228">
        <f t="shared" si="14"/>
        <v>1</v>
      </c>
      <c r="X88" s="228">
        <f t="shared" si="14"/>
        <v>1</v>
      </c>
      <c r="Y88" s="228">
        <f t="shared" si="14"/>
        <v>1</v>
      </c>
      <c r="Z88" s="228">
        <f t="shared" si="14"/>
        <v>1</v>
      </c>
      <c r="AA88" s="228">
        <f t="shared" si="14"/>
        <v>1</v>
      </c>
      <c r="AB88" s="228">
        <f t="shared" si="14"/>
        <v>1</v>
      </c>
      <c r="AC88" s="228">
        <f t="shared" si="14"/>
        <v>1</v>
      </c>
      <c r="AD88" s="228">
        <f t="shared" si="14"/>
        <v>1</v>
      </c>
      <c r="AE88" s="228">
        <f t="shared" si="14"/>
        <v>1</v>
      </c>
      <c r="AF88" s="228">
        <f t="shared" si="14"/>
        <v>1</v>
      </c>
      <c r="AG88" s="228">
        <f t="shared" si="14"/>
        <v>1</v>
      </c>
      <c r="AH88" s="228">
        <f t="shared" si="14"/>
        <v>1</v>
      </c>
      <c r="AI88" s="228">
        <f t="shared" si="14"/>
        <v>1</v>
      </c>
      <c r="AJ88" s="228">
        <f t="shared" si="14"/>
        <v>1</v>
      </c>
      <c r="AK88" s="228">
        <f t="shared" si="14"/>
        <v>1</v>
      </c>
    </row>
    <row r="89" spans="1:37">
      <c r="A89" s="1"/>
    </row>
    <row r="90" spans="1:37">
      <c r="A90" s="1"/>
    </row>
    <row r="91" spans="1:37">
      <c r="A91" s="230" t="s">
        <v>476</v>
      </c>
    </row>
    <row r="92" spans="1:37">
      <c r="A92" s="225" t="s">
        <v>11</v>
      </c>
      <c r="B92" s="226" t="s">
        <v>477</v>
      </c>
      <c r="C92" s="227" t="s">
        <v>466</v>
      </c>
      <c r="D92" s="174">
        <f>+VLOOKUP("Bancos",'Unidad media'!$A$4:$B$8,2,FALSE)*'Consumo específico'!B$7*$D82</f>
        <v>600</v>
      </c>
      <c r="E92" s="174">
        <f>+VLOOKUP("Bancos",'Unidad media'!$A$4:$B$8,2,FALSE)*'Consumo específico'!C$7*$D82</f>
        <v>600</v>
      </c>
      <c r="F92" s="174">
        <f>+VLOOKUP("Bancos",'Unidad media'!$A$4:$B$8,2,FALSE)*'Consumo específico'!D$7*$D82</f>
        <v>600</v>
      </c>
      <c r="G92" s="174">
        <f>+VLOOKUP("Bancos",'Unidad media'!$A$4:$B$8,2,FALSE)*'Consumo específico'!E$7*$D82</f>
        <v>600</v>
      </c>
      <c r="H92" s="174">
        <f>+VLOOKUP("Bancos",'Unidad media'!$A$4:$B$8,2,FALSE)*'Consumo específico'!F$7*$D82</f>
        <v>600</v>
      </c>
      <c r="I92" s="174">
        <f>+VLOOKUP("Bancos",'Unidad media'!$A$4:$B$8,2,FALSE)*'Consumo específico'!G$7*$D82</f>
        <v>600</v>
      </c>
      <c r="J92" s="174">
        <f>+VLOOKUP("Bancos",'Unidad media'!$A$4:$B$8,2,FALSE)*'Consumo específico'!H$7*$D82</f>
        <v>600</v>
      </c>
      <c r="K92" s="174">
        <f>+VLOOKUP("Bancos",'Unidad media'!$A$4:$B$8,2,FALSE)*'Consumo específico'!I$7*$D82</f>
        <v>600</v>
      </c>
      <c r="L92" s="174">
        <f>+VLOOKUP("Bancos",'Unidad media'!$A$4:$B$8,2,FALSE)*'Consumo específico'!J$7*$D82</f>
        <v>600</v>
      </c>
      <c r="M92" s="174">
        <f>+VLOOKUP("Bancos",'Unidad media'!$A$4:$B$8,2,FALSE)*'Consumo específico'!K$7*$D82</f>
        <v>600</v>
      </c>
      <c r="N92" s="174">
        <f>+VLOOKUP("Bancos",'Unidad media'!$A$4:$B$8,2,FALSE)*'Consumo específico'!L$7*$D82</f>
        <v>600</v>
      </c>
      <c r="O92" s="174">
        <f>+VLOOKUP("Bancos",'Unidad media'!$A$4:$B$8,2,FALSE)*'Consumo específico'!M$7*$D82</f>
        <v>600</v>
      </c>
      <c r="P92" s="174">
        <f>+VLOOKUP("Bancos",'Unidad media'!$A$4:$B$8,2,FALSE)*'Consumo específico'!N$7*$D82</f>
        <v>600</v>
      </c>
      <c r="Q92" s="174">
        <f>+VLOOKUP("Bancos",'Unidad media'!$A$4:$B$8,2,FALSE)*'Consumo específico'!O$7*$D82</f>
        <v>600</v>
      </c>
      <c r="R92" s="174">
        <f>+VLOOKUP("Bancos",'Unidad media'!$A$4:$B$8,2,FALSE)*'Consumo específico'!P$7*$D82</f>
        <v>600</v>
      </c>
      <c r="S92" s="174">
        <f>+VLOOKUP("Bancos",'Unidad media'!$A$4:$B$8,2,FALSE)*'Consumo específico'!Q$7*$D82</f>
        <v>600</v>
      </c>
      <c r="T92" s="174">
        <f>+VLOOKUP("Bancos",'Unidad media'!$A$4:$B$8,2,FALSE)*'Consumo específico'!R$7*$D82</f>
        <v>600</v>
      </c>
      <c r="U92" s="174">
        <f>+VLOOKUP("Bancos",'Unidad media'!$A$4:$B$8,2,FALSE)*'Consumo específico'!S$7*$D82</f>
        <v>600</v>
      </c>
      <c r="V92" s="174">
        <f>+VLOOKUP("Bancos",'Unidad media'!$A$4:$B$8,2,FALSE)*'Consumo específico'!T$7*$D82</f>
        <v>600</v>
      </c>
      <c r="W92" s="174">
        <f>+VLOOKUP("Bancos",'Unidad media'!$A$4:$B$8,2,FALSE)*'Consumo específico'!U$7*$D82</f>
        <v>600</v>
      </c>
      <c r="X92" s="174">
        <f>+VLOOKUP("Bancos",'Unidad media'!$A$4:$B$8,2,FALSE)*'Consumo específico'!V$7*$D82</f>
        <v>600</v>
      </c>
      <c r="Y92" s="174">
        <f>+VLOOKUP("Bancos",'Unidad media'!$A$4:$B$8,2,FALSE)*'Consumo específico'!W$7*$D82</f>
        <v>600</v>
      </c>
      <c r="Z92" s="174">
        <f>+VLOOKUP("Bancos",'Unidad media'!$A$4:$B$8,2,FALSE)*'Consumo específico'!X$7*$D82</f>
        <v>600</v>
      </c>
      <c r="AA92" s="174">
        <f>+VLOOKUP("Bancos",'Unidad media'!$A$4:$B$8,2,FALSE)*'Consumo específico'!Y$7*$D82</f>
        <v>600</v>
      </c>
      <c r="AB92" s="174">
        <f>+VLOOKUP("Bancos",'Unidad media'!$A$4:$B$8,2,FALSE)*'Consumo específico'!Z$7*$D82</f>
        <v>600</v>
      </c>
      <c r="AC92" s="174">
        <f>+VLOOKUP("Bancos",'Unidad media'!$A$4:$B$8,2,FALSE)*'Consumo específico'!AA$7*$D82</f>
        <v>600</v>
      </c>
      <c r="AD92" s="174">
        <f>+VLOOKUP("Bancos",'Unidad media'!$A$4:$B$8,2,FALSE)*'Consumo específico'!AB$7*$D82</f>
        <v>600</v>
      </c>
      <c r="AE92" s="174">
        <f>+VLOOKUP("Bancos",'Unidad media'!$A$4:$B$8,2,FALSE)*'Consumo específico'!AC$7*$D82</f>
        <v>600</v>
      </c>
      <c r="AF92" s="174">
        <f>+VLOOKUP("Bancos",'Unidad media'!$A$4:$B$8,2,FALSE)*'Consumo específico'!AD$7*$D82</f>
        <v>600</v>
      </c>
      <c r="AG92" s="174">
        <f>+VLOOKUP("Bancos",'Unidad media'!$A$4:$B$8,2,FALSE)*'Consumo específico'!AE$7*$D82</f>
        <v>600</v>
      </c>
      <c r="AH92" s="174">
        <f>+VLOOKUP("Bancos",'Unidad media'!$A$4:$B$8,2,FALSE)*'Consumo específico'!AF$7*$D82</f>
        <v>600</v>
      </c>
      <c r="AI92" s="174">
        <f>+VLOOKUP("Bancos",'Unidad media'!$A$4:$B$8,2,FALSE)*'Consumo específico'!AG$7*$D82</f>
        <v>600</v>
      </c>
      <c r="AJ92" s="174">
        <f>+VLOOKUP("Bancos",'Unidad media'!$A$4:$B$8,2,FALSE)*'Consumo específico'!AH$7*$D82</f>
        <v>600</v>
      </c>
      <c r="AK92" s="174">
        <f>+VLOOKUP("Bancos",'Unidad media'!$A$4:$B$8,2,FALSE)*'Consumo específico'!AI$7*$D82</f>
        <v>600</v>
      </c>
    </row>
    <row r="93" spans="1:37">
      <c r="A93" s="225" t="s">
        <v>85</v>
      </c>
      <c r="B93" s="226" t="s">
        <v>477</v>
      </c>
      <c r="C93" s="227" t="s">
        <v>466</v>
      </c>
      <c r="D93" s="174">
        <f>+VLOOKUP("Bancos",'Unidad media'!$A$4:$B$8,2,FALSE)*'Consumo específico'!B$7*$D83</f>
        <v>2800.0000000000005</v>
      </c>
      <c r="E93" s="174">
        <f>+VLOOKUP("Bancos",'Unidad media'!$A$4:$B$8,2,FALSE)*'Consumo específico'!C$7*$D83</f>
        <v>2800.0000000000005</v>
      </c>
      <c r="F93" s="174">
        <f>+VLOOKUP("Bancos",'Unidad media'!$A$4:$B$8,2,FALSE)*'Consumo específico'!D$7*$D83</f>
        <v>2800.0000000000005</v>
      </c>
      <c r="G93" s="174">
        <f>+VLOOKUP("Bancos",'Unidad media'!$A$4:$B$8,2,FALSE)*'Consumo específico'!E$7*$D83</f>
        <v>2800.0000000000005</v>
      </c>
      <c r="H93" s="174">
        <f>+VLOOKUP("Bancos",'Unidad media'!$A$4:$B$8,2,FALSE)*'Consumo específico'!F$7*$D83</f>
        <v>2800.0000000000005</v>
      </c>
      <c r="I93" s="174">
        <f>+VLOOKUP("Bancos",'Unidad media'!$A$4:$B$8,2,FALSE)*'Consumo específico'!G$7*$D83</f>
        <v>2800.0000000000005</v>
      </c>
      <c r="J93" s="174">
        <f>+VLOOKUP("Bancos",'Unidad media'!$A$4:$B$8,2,FALSE)*'Consumo específico'!H$7*$D83</f>
        <v>2800.0000000000005</v>
      </c>
      <c r="K93" s="174">
        <f>+VLOOKUP("Bancos",'Unidad media'!$A$4:$B$8,2,FALSE)*'Consumo específico'!I$7*$D83</f>
        <v>2800.0000000000005</v>
      </c>
      <c r="L93" s="174">
        <f>+VLOOKUP("Bancos",'Unidad media'!$A$4:$B$8,2,FALSE)*'Consumo específico'!J$7*$D83</f>
        <v>2800.0000000000005</v>
      </c>
      <c r="M93" s="174">
        <f>+VLOOKUP("Bancos",'Unidad media'!$A$4:$B$8,2,FALSE)*'Consumo específico'!K$7*$D83</f>
        <v>2800.0000000000005</v>
      </c>
      <c r="N93" s="174">
        <f>+VLOOKUP("Bancos",'Unidad media'!$A$4:$B$8,2,FALSE)*'Consumo específico'!L$7*$D83</f>
        <v>2800.0000000000005</v>
      </c>
      <c r="O93" s="174">
        <f>+VLOOKUP("Bancos",'Unidad media'!$A$4:$B$8,2,FALSE)*'Consumo específico'!M$7*$D83</f>
        <v>2800.0000000000005</v>
      </c>
      <c r="P93" s="174">
        <f>+VLOOKUP("Bancos",'Unidad media'!$A$4:$B$8,2,FALSE)*'Consumo específico'!N$7*$D83</f>
        <v>2800.0000000000005</v>
      </c>
      <c r="Q93" s="174">
        <f>+VLOOKUP("Bancos",'Unidad media'!$A$4:$B$8,2,FALSE)*'Consumo específico'!O$7*$D83</f>
        <v>2800.0000000000005</v>
      </c>
      <c r="R93" s="174">
        <f>+VLOOKUP("Bancos",'Unidad media'!$A$4:$B$8,2,FALSE)*'Consumo específico'!P$7*$D83</f>
        <v>2800.0000000000005</v>
      </c>
      <c r="S93" s="174">
        <f>+VLOOKUP("Bancos",'Unidad media'!$A$4:$B$8,2,FALSE)*'Consumo específico'!Q$7*$D83</f>
        <v>2800.0000000000005</v>
      </c>
      <c r="T93" s="174">
        <f>+VLOOKUP("Bancos",'Unidad media'!$A$4:$B$8,2,FALSE)*'Consumo específico'!R$7*$D83</f>
        <v>2800.0000000000005</v>
      </c>
      <c r="U93" s="174">
        <f>+VLOOKUP("Bancos",'Unidad media'!$A$4:$B$8,2,FALSE)*'Consumo específico'!S$7*$D83</f>
        <v>2800.0000000000005</v>
      </c>
      <c r="V93" s="174">
        <f>+VLOOKUP("Bancos",'Unidad media'!$A$4:$B$8,2,FALSE)*'Consumo específico'!T$7*$D83</f>
        <v>2800.0000000000005</v>
      </c>
      <c r="W93" s="174">
        <f>+VLOOKUP("Bancos",'Unidad media'!$A$4:$B$8,2,FALSE)*'Consumo específico'!U$7*$D83</f>
        <v>2800.0000000000005</v>
      </c>
      <c r="X93" s="174">
        <f>+VLOOKUP("Bancos",'Unidad media'!$A$4:$B$8,2,FALSE)*'Consumo específico'!V$7*$D83</f>
        <v>2800.0000000000005</v>
      </c>
      <c r="Y93" s="174">
        <f>+VLOOKUP("Bancos",'Unidad media'!$A$4:$B$8,2,FALSE)*'Consumo específico'!W$7*$D83</f>
        <v>2800.0000000000005</v>
      </c>
      <c r="Z93" s="174">
        <f>+VLOOKUP("Bancos",'Unidad media'!$A$4:$B$8,2,FALSE)*'Consumo específico'!X$7*$D83</f>
        <v>2800.0000000000005</v>
      </c>
      <c r="AA93" s="174">
        <f>+VLOOKUP("Bancos",'Unidad media'!$A$4:$B$8,2,FALSE)*'Consumo específico'!Y$7*$D83</f>
        <v>2800.0000000000005</v>
      </c>
      <c r="AB93" s="174">
        <f>+VLOOKUP("Bancos",'Unidad media'!$A$4:$B$8,2,FALSE)*'Consumo específico'!Z$7*$D83</f>
        <v>2800.0000000000005</v>
      </c>
      <c r="AC93" s="174">
        <f>+VLOOKUP("Bancos",'Unidad media'!$A$4:$B$8,2,FALSE)*'Consumo específico'!AA$7*$D83</f>
        <v>2800.0000000000005</v>
      </c>
      <c r="AD93" s="174">
        <f>+VLOOKUP("Bancos",'Unidad media'!$A$4:$B$8,2,FALSE)*'Consumo específico'!AB$7*$D83</f>
        <v>2800.0000000000005</v>
      </c>
      <c r="AE93" s="174">
        <f>+VLOOKUP("Bancos",'Unidad media'!$A$4:$B$8,2,FALSE)*'Consumo específico'!AC$7*$D83</f>
        <v>2800.0000000000005</v>
      </c>
      <c r="AF93" s="174">
        <f>+VLOOKUP("Bancos",'Unidad media'!$A$4:$B$8,2,FALSE)*'Consumo específico'!AD$7*$D83</f>
        <v>2800.0000000000005</v>
      </c>
      <c r="AG93" s="174">
        <f>+VLOOKUP("Bancos",'Unidad media'!$A$4:$B$8,2,FALSE)*'Consumo específico'!AE$7*$D83</f>
        <v>2800.0000000000005</v>
      </c>
      <c r="AH93" s="174">
        <f>+VLOOKUP("Bancos",'Unidad media'!$A$4:$B$8,2,FALSE)*'Consumo específico'!AF$7*$D83</f>
        <v>2800.0000000000005</v>
      </c>
      <c r="AI93" s="174">
        <f>+VLOOKUP("Bancos",'Unidad media'!$A$4:$B$8,2,FALSE)*'Consumo específico'!AG$7*$D83</f>
        <v>2800.0000000000005</v>
      </c>
      <c r="AJ93" s="174">
        <f>+VLOOKUP("Bancos",'Unidad media'!$A$4:$B$8,2,FALSE)*'Consumo específico'!AH$7*$D83</f>
        <v>2800.0000000000005</v>
      </c>
      <c r="AK93" s="174">
        <f>+VLOOKUP("Bancos",'Unidad media'!$A$4:$B$8,2,FALSE)*'Consumo específico'!AI$7*$D83</f>
        <v>2800.0000000000005</v>
      </c>
    </row>
    <row r="94" spans="1:37">
      <c r="A94" s="225" t="s">
        <v>4</v>
      </c>
      <c r="B94" s="226" t="s">
        <v>477</v>
      </c>
      <c r="C94" s="227" t="s">
        <v>466</v>
      </c>
      <c r="D94" s="174">
        <f>+VLOOKUP("Bancos",'Unidad media'!$A$4:$B$8,2,FALSE)*'Consumo específico'!B$7*$D84</f>
        <v>9800</v>
      </c>
      <c r="E94" s="174">
        <f>+VLOOKUP("Bancos",'Unidad media'!$A$4:$B$8,2,FALSE)*'Consumo específico'!C$7*$D84</f>
        <v>9800</v>
      </c>
      <c r="F94" s="174">
        <f>+VLOOKUP("Bancos",'Unidad media'!$A$4:$B$8,2,FALSE)*'Consumo específico'!D$7*$D84</f>
        <v>9800</v>
      </c>
      <c r="G94" s="174">
        <f>+VLOOKUP("Bancos",'Unidad media'!$A$4:$B$8,2,FALSE)*'Consumo específico'!E$7*$D84</f>
        <v>9800</v>
      </c>
      <c r="H94" s="174">
        <f>+VLOOKUP("Bancos",'Unidad media'!$A$4:$B$8,2,FALSE)*'Consumo específico'!F$7*$D84</f>
        <v>9800</v>
      </c>
      <c r="I94" s="174">
        <f>+VLOOKUP("Bancos",'Unidad media'!$A$4:$B$8,2,FALSE)*'Consumo específico'!G$7*$D84</f>
        <v>9800</v>
      </c>
      <c r="J94" s="174">
        <f>+VLOOKUP("Bancos",'Unidad media'!$A$4:$B$8,2,FALSE)*'Consumo específico'!H$7*$D84</f>
        <v>9800</v>
      </c>
      <c r="K94" s="174">
        <f>+VLOOKUP("Bancos",'Unidad media'!$A$4:$B$8,2,FALSE)*'Consumo específico'!I$7*$D84</f>
        <v>9800</v>
      </c>
      <c r="L94" s="174">
        <f>+VLOOKUP("Bancos",'Unidad media'!$A$4:$B$8,2,FALSE)*'Consumo específico'!J$7*$D84</f>
        <v>9800</v>
      </c>
      <c r="M94" s="174">
        <f>+VLOOKUP("Bancos",'Unidad media'!$A$4:$B$8,2,FALSE)*'Consumo específico'!K$7*$D84</f>
        <v>9800</v>
      </c>
      <c r="N94" s="174">
        <f>+VLOOKUP("Bancos",'Unidad media'!$A$4:$B$8,2,FALSE)*'Consumo específico'!L$7*$D84</f>
        <v>9800</v>
      </c>
      <c r="O94" s="174">
        <f>+VLOOKUP("Bancos",'Unidad media'!$A$4:$B$8,2,FALSE)*'Consumo específico'!M$7*$D84</f>
        <v>9800</v>
      </c>
      <c r="P94" s="174">
        <f>+VLOOKUP("Bancos",'Unidad media'!$A$4:$B$8,2,FALSE)*'Consumo específico'!N$7*$D84</f>
        <v>9800</v>
      </c>
      <c r="Q94" s="174">
        <f>+VLOOKUP("Bancos",'Unidad media'!$A$4:$B$8,2,FALSE)*'Consumo específico'!O$7*$D84</f>
        <v>9800</v>
      </c>
      <c r="R94" s="174">
        <f>+VLOOKUP("Bancos",'Unidad media'!$A$4:$B$8,2,FALSE)*'Consumo específico'!P$7*$D84</f>
        <v>9800</v>
      </c>
      <c r="S94" s="174">
        <f>+VLOOKUP("Bancos",'Unidad media'!$A$4:$B$8,2,FALSE)*'Consumo específico'!Q$7*$D84</f>
        <v>9800</v>
      </c>
      <c r="T94" s="174">
        <f>+VLOOKUP("Bancos",'Unidad media'!$A$4:$B$8,2,FALSE)*'Consumo específico'!R$7*$D84</f>
        <v>9800</v>
      </c>
      <c r="U94" s="174">
        <f>+VLOOKUP("Bancos",'Unidad media'!$A$4:$B$8,2,FALSE)*'Consumo específico'!S$7*$D84</f>
        <v>9800</v>
      </c>
      <c r="V94" s="174">
        <f>+VLOOKUP("Bancos",'Unidad media'!$A$4:$B$8,2,FALSE)*'Consumo específico'!T$7*$D84</f>
        <v>9800</v>
      </c>
      <c r="W94" s="174">
        <f>+VLOOKUP("Bancos",'Unidad media'!$A$4:$B$8,2,FALSE)*'Consumo específico'!U$7*$D84</f>
        <v>9800</v>
      </c>
      <c r="X94" s="174">
        <f>+VLOOKUP("Bancos",'Unidad media'!$A$4:$B$8,2,FALSE)*'Consumo específico'!V$7*$D84</f>
        <v>9800</v>
      </c>
      <c r="Y94" s="174">
        <f>+VLOOKUP("Bancos",'Unidad media'!$A$4:$B$8,2,FALSE)*'Consumo específico'!W$7*$D84</f>
        <v>9800</v>
      </c>
      <c r="Z94" s="174">
        <f>+VLOOKUP("Bancos",'Unidad media'!$A$4:$B$8,2,FALSE)*'Consumo específico'!X$7*$D84</f>
        <v>9800</v>
      </c>
      <c r="AA94" s="174">
        <f>+VLOOKUP("Bancos",'Unidad media'!$A$4:$B$8,2,FALSE)*'Consumo específico'!Y$7*$D84</f>
        <v>9800</v>
      </c>
      <c r="AB94" s="174">
        <f>+VLOOKUP("Bancos",'Unidad media'!$A$4:$B$8,2,FALSE)*'Consumo específico'!Z$7*$D84</f>
        <v>9800</v>
      </c>
      <c r="AC94" s="174">
        <f>+VLOOKUP("Bancos",'Unidad media'!$A$4:$B$8,2,FALSE)*'Consumo específico'!AA$7*$D84</f>
        <v>9800</v>
      </c>
      <c r="AD94" s="174">
        <f>+VLOOKUP("Bancos",'Unidad media'!$A$4:$B$8,2,FALSE)*'Consumo específico'!AB$7*$D84</f>
        <v>9800</v>
      </c>
      <c r="AE94" s="174">
        <f>+VLOOKUP("Bancos",'Unidad media'!$A$4:$B$8,2,FALSE)*'Consumo específico'!AC$7*$D84</f>
        <v>9800</v>
      </c>
      <c r="AF94" s="174">
        <f>+VLOOKUP("Bancos",'Unidad media'!$A$4:$B$8,2,FALSE)*'Consumo específico'!AD$7*$D84</f>
        <v>9800</v>
      </c>
      <c r="AG94" s="174">
        <f>+VLOOKUP("Bancos",'Unidad media'!$A$4:$B$8,2,FALSE)*'Consumo específico'!AE$7*$D84</f>
        <v>9800</v>
      </c>
      <c r="AH94" s="174">
        <f>+VLOOKUP("Bancos",'Unidad media'!$A$4:$B$8,2,FALSE)*'Consumo específico'!AF$7*$D84</f>
        <v>9800</v>
      </c>
      <c r="AI94" s="174">
        <f>+VLOOKUP("Bancos",'Unidad media'!$A$4:$B$8,2,FALSE)*'Consumo específico'!AG$7*$D84</f>
        <v>9800</v>
      </c>
      <c r="AJ94" s="174">
        <f>+VLOOKUP("Bancos",'Unidad media'!$A$4:$B$8,2,FALSE)*'Consumo específico'!AH$7*$D84</f>
        <v>9800</v>
      </c>
      <c r="AK94" s="174">
        <f>+VLOOKUP("Bancos",'Unidad media'!$A$4:$B$8,2,FALSE)*'Consumo específico'!AI$7*$D84</f>
        <v>9800</v>
      </c>
    </row>
    <row r="95" spans="1:37">
      <c r="A95" s="225" t="s">
        <v>89</v>
      </c>
      <c r="B95" s="226" t="s">
        <v>477</v>
      </c>
      <c r="C95" s="227" t="s">
        <v>466</v>
      </c>
      <c r="D95" s="174">
        <f>+VLOOKUP("Bancos",'Unidad media'!$A$4:$B$8,2,FALSE)*'Consumo específico'!B$7*$D85</f>
        <v>2800.0000000000005</v>
      </c>
      <c r="E95" s="174">
        <f>+VLOOKUP("Bancos",'Unidad media'!$A$4:$B$8,2,FALSE)*'Consumo específico'!C$7*$D85</f>
        <v>2800.0000000000005</v>
      </c>
      <c r="F95" s="174">
        <f>+VLOOKUP("Bancos",'Unidad media'!$A$4:$B$8,2,FALSE)*'Consumo específico'!D$7*$D85</f>
        <v>2800.0000000000005</v>
      </c>
      <c r="G95" s="174">
        <f>+VLOOKUP("Bancos",'Unidad media'!$A$4:$B$8,2,FALSE)*'Consumo específico'!E$7*$D85</f>
        <v>2800.0000000000005</v>
      </c>
      <c r="H95" s="174">
        <f>+VLOOKUP("Bancos",'Unidad media'!$A$4:$B$8,2,FALSE)*'Consumo específico'!F$7*$D85</f>
        <v>2800.0000000000005</v>
      </c>
      <c r="I95" s="174">
        <f>+VLOOKUP("Bancos",'Unidad media'!$A$4:$B$8,2,FALSE)*'Consumo específico'!G$7*$D85</f>
        <v>2800.0000000000005</v>
      </c>
      <c r="J95" s="174">
        <f>+VLOOKUP("Bancos",'Unidad media'!$A$4:$B$8,2,FALSE)*'Consumo específico'!H$7*$D85</f>
        <v>2800.0000000000005</v>
      </c>
      <c r="K95" s="174">
        <f>+VLOOKUP("Bancos",'Unidad media'!$A$4:$B$8,2,FALSE)*'Consumo específico'!I$7*$D85</f>
        <v>2800.0000000000005</v>
      </c>
      <c r="L95" s="174">
        <f>+VLOOKUP("Bancos",'Unidad media'!$A$4:$B$8,2,FALSE)*'Consumo específico'!J$7*$D85</f>
        <v>2800.0000000000005</v>
      </c>
      <c r="M95" s="174">
        <f>+VLOOKUP("Bancos",'Unidad media'!$A$4:$B$8,2,FALSE)*'Consumo específico'!K$7*$D85</f>
        <v>2800.0000000000005</v>
      </c>
      <c r="N95" s="174">
        <f>+VLOOKUP("Bancos",'Unidad media'!$A$4:$B$8,2,FALSE)*'Consumo específico'!L$7*$D85</f>
        <v>2800.0000000000005</v>
      </c>
      <c r="O95" s="174">
        <f>+VLOOKUP("Bancos",'Unidad media'!$A$4:$B$8,2,FALSE)*'Consumo específico'!M$7*$D85</f>
        <v>2800.0000000000005</v>
      </c>
      <c r="P95" s="174">
        <f>+VLOOKUP("Bancos",'Unidad media'!$A$4:$B$8,2,FALSE)*'Consumo específico'!N$7*$D85</f>
        <v>2800.0000000000005</v>
      </c>
      <c r="Q95" s="174">
        <f>+VLOOKUP("Bancos",'Unidad media'!$A$4:$B$8,2,FALSE)*'Consumo específico'!O$7*$D85</f>
        <v>2800.0000000000005</v>
      </c>
      <c r="R95" s="174">
        <f>+VLOOKUP("Bancos",'Unidad media'!$A$4:$B$8,2,FALSE)*'Consumo específico'!P$7*$D85</f>
        <v>2800.0000000000005</v>
      </c>
      <c r="S95" s="174">
        <f>+VLOOKUP("Bancos",'Unidad media'!$A$4:$B$8,2,FALSE)*'Consumo específico'!Q$7*$D85</f>
        <v>2800.0000000000005</v>
      </c>
      <c r="T95" s="174">
        <f>+VLOOKUP("Bancos",'Unidad media'!$A$4:$B$8,2,FALSE)*'Consumo específico'!R$7*$D85</f>
        <v>2800.0000000000005</v>
      </c>
      <c r="U95" s="174">
        <f>+VLOOKUP("Bancos",'Unidad media'!$A$4:$B$8,2,FALSE)*'Consumo específico'!S$7*$D85</f>
        <v>2800.0000000000005</v>
      </c>
      <c r="V95" s="174">
        <f>+VLOOKUP("Bancos",'Unidad media'!$A$4:$B$8,2,FALSE)*'Consumo específico'!T$7*$D85</f>
        <v>2800.0000000000005</v>
      </c>
      <c r="W95" s="174">
        <f>+VLOOKUP("Bancos",'Unidad media'!$A$4:$B$8,2,FALSE)*'Consumo específico'!U$7*$D85</f>
        <v>2800.0000000000005</v>
      </c>
      <c r="X95" s="174">
        <f>+VLOOKUP("Bancos",'Unidad media'!$A$4:$B$8,2,FALSE)*'Consumo específico'!V$7*$D85</f>
        <v>2800.0000000000005</v>
      </c>
      <c r="Y95" s="174">
        <f>+VLOOKUP("Bancos",'Unidad media'!$A$4:$B$8,2,FALSE)*'Consumo específico'!W$7*$D85</f>
        <v>2800.0000000000005</v>
      </c>
      <c r="Z95" s="174">
        <f>+VLOOKUP("Bancos",'Unidad media'!$A$4:$B$8,2,FALSE)*'Consumo específico'!X$7*$D85</f>
        <v>2800.0000000000005</v>
      </c>
      <c r="AA95" s="174">
        <f>+VLOOKUP("Bancos",'Unidad media'!$A$4:$B$8,2,FALSE)*'Consumo específico'!Y$7*$D85</f>
        <v>2800.0000000000005</v>
      </c>
      <c r="AB95" s="174">
        <f>+VLOOKUP("Bancos",'Unidad media'!$A$4:$B$8,2,FALSE)*'Consumo específico'!Z$7*$D85</f>
        <v>2800.0000000000005</v>
      </c>
      <c r="AC95" s="174">
        <f>+VLOOKUP("Bancos",'Unidad media'!$A$4:$B$8,2,FALSE)*'Consumo específico'!AA$7*$D85</f>
        <v>2800.0000000000005</v>
      </c>
      <c r="AD95" s="174">
        <f>+VLOOKUP("Bancos",'Unidad media'!$A$4:$B$8,2,FALSE)*'Consumo específico'!AB$7*$D85</f>
        <v>2800.0000000000005</v>
      </c>
      <c r="AE95" s="174">
        <f>+VLOOKUP("Bancos",'Unidad media'!$A$4:$B$8,2,FALSE)*'Consumo específico'!AC$7*$D85</f>
        <v>2800.0000000000005</v>
      </c>
      <c r="AF95" s="174">
        <f>+VLOOKUP("Bancos",'Unidad media'!$A$4:$B$8,2,FALSE)*'Consumo específico'!AD$7*$D85</f>
        <v>2800.0000000000005</v>
      </c>
      <c r="AG95" s="174">
        <f>+VLOOKUP("Bancos",'Unidad media'!$A$4:$B$8,2,FALSE)*'Consumo específico'!AE$7*$D85</f>
        <v>2800.0000000000005</v>
      </c>
      <c r="AH95" s="174">
        <f>+VLOOKUP("Bancos",'Unidad media'!$A$4:$B$8,2,FALSE)*'Consumo específico'!AF$7*$D85</f>
        <v>2800.0000000000005</v>
      </c>
      <c r="AI95" s="174">
        <f>+VLOOKUP("Bancos",'Unidad media'!$A$4:$B$8,2,FALSE)*'Consumo específico'!AG$7*$D85</f>
        <v>2800.0000000000005</v>
      </c>
      <c r="AJ95" s="174">
        <f>+VLOOKUP("Bancos",'Unidad media'!$A$4:$B$8,2,FALSE)*'Consumo específico'!AH$7*$D85</f>
        <v>2800.0000000000005</v>
      </c>
      <c r="AK95" s="174">
        <f>+VLOOKUP("Bancos",'Unidad media'!$A$4:$B$8,2,FALSE)*'Consumo específico'!AI$7*$D85</f>
        <v>2800.0000000000005</v>
      </c>
    </row>
    <row r="96" spans="1:37">
      <c r="A96" s="225" t="s">
        <v>12</v>
      </c>
      <c r="B96" s="226" t="s">
        <v>477</v>
      </c>
      <c r="C96" s="227" t="s">
        <v>466</v>
      </c>
      <c r="D96" s="174">
        <f>+VLOOKUP("Bancos",'Unidad media'!$A$4:$B$8,2,FALSE)*'Consumo específico'!B$7*$D86</f>
        <v>2800.0000000000005</v>
      </c>
      <c r="E96" s="174">
        <f>+VLOOKUP("Bancos",'Unidad media'!$A$4:$B$8,2,FALSE)*'Consumo específico'!C$7*$D86</f>
        <v>2800.0000000000005</v>
      </c>
      <c r="F96" s="174">
        <f>+VLOOKUP("Bancos",'Unidad media'!$A$4:$B$8,2,FALSE)*'Consumo específico'!D$7*$D86</f>
        <v>2800.0000000000005</v>
      </c>
      <c r="G96" s="174">
        <f>+VLOOKUP("Bancos",'Unidad media'!$A$4:$B$8,2,FALSE)*'Consumo específico'!E$7*$D86</f>
        <v>2800.0000000000005</v>
      </c>
      <c r="H96" s="174">
        <f>+VLOOKUP("Bancos",'Unidad media'!$A$4:$B$8,2,FALSE)*'Consumo específico'!F$7*$D86</f>
        <v>2800.0000000000005</v>
      </c>
      <c r="I96" s="174">
        <f>+VLOOKUP("Bancos",'Unidad media'!$A$4:$B$8,2,FALSE)*'Consumo específico'!G$7*$D86</f>
        <v>2800.0000000000005</v>
      </c>
      <c r="J96" s="174">
        <f>+VLOOKUP("Bancos",'Unidad media'!$A$4:$B$8,2,FALSE)*'Consumo específico'!H$7*$D86</f>
        <v>2800.0000000000005</v>
      </c>
      <c r="K96" s="174">
        <f>+VLOOKUP("Bancos",'Unidad media'!$A$4:$B$8,2,FALSE)*'Consumo específico'!I$7*$D86</f>
        <v>2800.0000000000005</v>
      </c>
      <c r="L96" s="174">
        <f>+VLOOKUP("Bancos",'Unidad media'!$A$4:$B$8,2,FALSE)*'Consumo específico'!J$7*$D86</f>
        <v>2800.0000000000005</v>
      </c>
      <c r="M96" s="174">
        <f>+VLOOKUP("Bancos",'Unidad media'!$A$4:$B$8,2,FALSE)*'Consumo específico'!K$7*$D86</f>
        <v>2800.0000000000005</v>
      </c>
      <c r="N96" s="174">
        <f>+VLOOKUP("Bancos",'Unidad media'!$A$4:$B$8,2,FALSE)*'Consumo específico'!L$7*$D86</f>
        <v>2800.0000000000005</v>
      </c>
      <c r="O96" s="174">
        <f>+VLOOKUP("Bancos",'Unidad media'!$A$4:$B$8,2,FALSE)*'Consumo específico'!M$7*$D86</f>
        <v>2800.0000000000005</v>
      </c>
      <c r="P96" s="174">
        <f>+VLOOKUP("Bancos",'Unidad media'!$A$4:$B$8,2,FALSE)*'Consumo específico'!N$7*$D86</f>
        <v>2800.0000000000005</v>
      </c>
      <c r="Q96" s="174">
        <f>+VLOOKUP("Bancos",'Unidad media'!$A$4:$B$8,2,FALSE)*'Consumo específico'!O$7*$D86</f>
        <v>2800.0000000000005</v>
      </c>
      <c r="R96" s="174">
        <f>+VLOOKUP("Bancos",'Unidad media'!$A$4:$B$8,2,FALSE)*'Consumo específico'!P$7*$D86</f>
        <v>2800.0000000000005</v>
      </c>
      <c r="S96" s="174">
        <f>+VLOOKUP("Bancos",'Unidad media'!$A$4:$B$8,2,FALSE)*'Consumo específico'!Q$7*$D86</f>
        <v>2800.0000000000005</v>
      </c>
      <c r="T96" s="174">
        <f>+VLOOKUP("Bancos",'Unidad media'!$A$4:$B$8,2,FALSE)*'Consumo específico'!R$7*$D86</f>
        <v>2800.0000000000005</v>
      </c>
      <c r="U96" s="174">
        <f>+VLOOKUP("Bancos",'Unidad media'!$A$4:$B$8,2,FALSE)*'Consumo específico'!S$7*$D86</f>
        <v>2800.0000000000005</v>
      </c>
      <c r="V96" s="174">
        <f>+VLOOKUP("Bancos",'Unidad media'!$A$4:$B$8,2,FALSE)*'Consumo específico'!T$7*$D86</f>
        <v>2800.0000000000005</v>
      </c>
      <c r="W96" s="174">
        <f>+VLOOKUP("Bancos",'Unidad media'!$A$4:$B$8,2,FALSE)*'Consumo específico'!U$7*$D86</f>
        <v>2800.0000000000005</v>
      </c>
      <c r="X96" s="174">
        <f>+VLOOKUP("Bancos",'Unidad media'!$A$4:$B$8,2,FALSE)*'Consumo específico'!V$7*$D86</f>
        <v>2800.0000000000005</v>
      </c>
      <c r="Y96" s="174">
        <f>+VLOOKUP("Bancos",'Unidad media'!$A$4:$B$8,2,FALSE)*'Consumo específico'!W$7*$D86</f>
        <v>2800.0000000000005</v>
      </c>
      <c r="Z96" s="174">
        <f>+VLOOKUP("Bancos",'Unidad media'!$A$4:$B$8,2,FALSE)*'Consumo específico'!X$7*$D86</f>
        <v>2800.0000000000005</v>
      </c>
      <c r="AA96" s="174">
        <f>+VLOOKUP("Bancos",'Unidad media'!$A$4:$B$8,2,FALSE)*'Consumo específico'!Y$7*$D86</f>
        <v>2800.0000000000005</v>
      </c>
      <c r="AB96" s="174">
        <f>+VLOOKUP("Bancos",'Unidad media'!$A$4:$B$8,2,FALSE)*'Consumo específico'!Z$7*$D86</f>
        <v>2800.0000000000005</v>
      </c>
      <c r="AC96" s="174">
        <f>+VLOOKUP("Bancos",'Unidad media'!$A$4:$B$8,2,FALSE)*'Consumo específico'!AA$7*$D86</f>
        <v>2800.0000000000005</v>
      </c>
      <c r="AD96" s="174">
        <f>+VLOOKUP("Bancos",'Unidad media'!$A$4:$B$8,2,FALSE)*'Consumo específico'!AB$7*$D86</f>
        <v>2800.0000000000005</v>
      </c>
      <c r="AE96" s="174">
        <f>+VLOOKUP("Bancos",'Unidad media'!$A$4:$B$8,2,FALSE)*'Consumo específico'!AC$7*$D86</f>
        <v>2800.0000000000005</v>
      </c>
      <c r="AF96" s="174">
        <f>+VLOOKUP("Bancos",'Unidad media'!$A$4:$B$8,2,FALSE)*'Consumo específico'!AD$7*$D86</f>
        <v>2800.0000000000005</v>
      </c>
      <c r="AG96" s="174">
        <f>+VLOOKUP("Bancos",'Unidad media'!$A$4:$B$8,2,FALSE)*'Consumo específico'!AE$7*$D86</f>
        <v>2800.0000000000005</v>
      </c>
      <c r="AH96" s="174">
        <f>+VLOOKUP("Bancos",'Unidad media'!$A$4:$B$8,2,FALSE)*'Consumo específico'!AF$7*$D86</f>
        <v>2800.0000000000005</v>
      </c>
      <c r="AI96" s="174">
        <f>+VLOOKUP("Bancos",'Unidad media'!$A$4:$B$8,2,FALSE)*'Consumo específico'!AG$7*$D86</f>
        <v>2800.0000000000005</v>
      </c>
      <c r="AJ96" s="174">
        <f>+VLOOKUP("Bancos",'Unidad media'!$A$4:$B$8,2,FALSE)*'Consumo específico'!AH$7*$D86</f>
        <v>2800.0000000000005</v>
      </c>
      <c r="AK96" s="174">
        <f>+VLOOKUP("Bancos",'Unidad media'!$A$4:$B$8,2,FALSE)*'Consumo específico'!AI$7*$D86</f>
        <v>2800.0000000000005</v>
      </c>
    </row>
    <row r="97" spans="1:38">
      <c r="A97" s="225" t="s">
        <v>86</v>
      </c>
      <c r="B97" s="226" t="s">
        <v>477</v>
      </c>
      <c r="C97" s="227" t="s">
        <v>466</v>
      </c>
      <c r="D97" s="174">
        <f>+VLOOKUP("Bancos",'Unidad media'!$A$4:$B$8,2,FALSE)*'Consumo específico'!B$7*$D87</f>
        <v>1200</v>
      </c>
      <c r="E97" s="174">
        <f>+VLOOKUP("Bancos",'Unidad media'!$A$4:$B$8,2,FALSE)*'Consumo específico'!C$7*$D87</f>
        <v>1200</v>
      </c>
      <c r="F97" s="174">
        <f>+VLOOKUP("Bancos",'Unidad media'!$A$4:$B$8,2,FALSE)*'Consumo específico'!D$7*$D87</f>
        <v>1200</v>
      </c>
      <c r="G97" s="174">
        <f>+VLOOKUP("Bancos",'Unidad media'!$A$4:$B$8,2,FALSE)*'Consumo específico'!E$7*$D87</f>
        <v>1200</v>
      </c>
      <c r="H97" s="174">
        <f>+VLOOKUP("Bancos",'Unidad media'!$A$4:$B$8,2,FALSE)*'Consumo específico'!F$7*$D87</f>
        <v>1200</v>
      </c>
      <c r="I97" s="174">
        <f>+VLOOKUP("Bancos",'Unidad media'!$A$4:$B$8,2,FALSE)*'Consumo específico'!G$7*$D87</f>
        <v>1200</v>
      </c>
      <c r="J97" s="174">
        <f>+VLOOKUP("Bancos",'Unidad media'!$A$4:$B$8,2,FALSE)*'Consumo específico'!H$7*$D87</f>
        <v>1200</v>
      </c>
      <c r="K97" s="174">
        <f>+VLOOKUP("Bancos",'Unidad media'!$A$4:$B$8,2,FALSE)*'Consumo específico'!I$7*$D87</f>
        <v>1200</v>
      </c>
      <c r="L97" s="174">
        <f>+VLOOKUP("Bancos",'Unidad media'!$A$4:$B$8,2,FALSE)*'Consumo específico'!J$7*$D87</f>
        <v>1200</v>
      </c>
      <c r="M97" s="174">
        <f>+VLOOKUP("Bancos",'Unidad media'!$A$4:$B$8,2,FALSE)*'Consumo específico'!K$7*$D87</f>
        <v>1200</v>
      </c>
      <c r="N97" s="174">
        <f>+VLOOKUP("Bancos",'Unidad media'!$A$4:$B$8,2,FALSE)*'Consumo específico'!L$7*$D87</f>
        <v>1200</v>
      </c>
      <c r="O97" s="174">
        <f>+VLOOKUP("Bancos",'Unidad media'!$A$4:$B$8,2,FALSE)*'Consumo específico'!M$7*$D87</f>
        <v>1200</v>
      </c>
      <c r="P97" s="174">
        <f>+VLOOKUP("Bancos",'Unidad media'!$A$4:$B$8,2,FALSE)*'Consumo específico'!N$7*$D87</f>
        <v>1200</v>
      </c>
      <c r="Q97" s="174">
        <f>+VLOOKUP("Bancos",'Unidad media'!$A$4:$B$8,2,FALSE)*'Consumo específico'!O$7*$D87</f>
        <v>1200</v>
      </c>
      <c r="R97" s="174">
        <f>+VLOOKUP("Bancos",'Unidad media'!$A$4:$B$8,2,FALSE)*'Consumo específico'!P$7*$D87</f>
        <v>1200</v>
      </c>
      <c r="S97" s="174">
        <f>+VLOOKUP("Bancos",'Unidad media'!$A$4:$B$8,2,FALSE)*'Consumo específico'!Q$7*$D87</f>
        <v>1200</v>
      </c>
      <c r="T97" s="174">
        <f>+VLOOKUP("Bancos",'Unidad media'!$A$4:$B$8,2,FALSE)*'Consumo específico'!R$7*$D87</f>
        <v>1200</v>
      </c>
      <c r="U97" s="174">
        <f>+VLOOKUP("Bancos",'Unidad media'!$A$4:$B$8,2,FALSE)*'Consumo específico'!S$7*$D87</f>
        <v>1200</v>
      </c>
      <c r="V97" s="174">
        <f>+VLOOKUP("Bancos",'Unidad media'!$A$4:$B$8,2,FALSE)*'Consumo específico'!T$7*$D87</f>
        <v>1200</v>
      </c>
      <c r="W97" s="174">
        <f>+VLOOKUP("Bancos",'Unidad media'!$A$4:$B$8,2,FALSE)*'Consumo específico'!U$7*$D87</f>
        <v>1200</v>
      </c>
      <c r="X97" s="174">
        <f>+VLOOKUP("Bancos",'Unidad media'!$A$4:$B$8,2,FALSE)*'Consumo específico'!V$7*$D87</f>
        <v>1200</v>
      </c>
      <c r="Y97" s="174">
        <f>+VLOOKUP("Bancos",'Unidad media'!$A$4:$B$8,2,FALSE)*'Consumo específico'!W$7*$D87</f>
        <v>1200</v>
      </c>
      <c r="Z97" s="174">
        <f>+VLOOKUP("Bancos",'Unidad media'!$A$4:$B$8,2,FALSE)*'Consumo específico'!X$7*$D87</f>
        <v>1200</v>
      </c>
      <c r="AA97" s="174">
        <f>+VLOOKUP("Bancos",'Unidad media'!$A$4:$B$8,2,FALSE)*'Consumo específico'!Y$7*$D87</f>
        <v>1200</v>
      </c>
      <c r="AB97" s="174">
        <f>+VLOOKUP("Bancos",'Unidad media'!$A$4:$B$8,2,FALSE)*'Consumo específico'!Z$7*$D87</f>
        <v>1200</v>
      </c>
      <c r="AC97" s="174">
        <f>+VLOOKUP("Bancos",'Unidad media'!$A$4:$B$8,2,FALSE)*'Consumo específico'!AA$7*$D87</f>
        <v>1200</v>
      </c>
      <c r="AD97" s="174">
        <f>+VLOOKUP("Bancos",'Unidad media'!$A$4:$B$8,2,FALSE)*'Consumo específico'!AB$7*$D87</f>
        <v>1200</v>
      </c>
      <c r="AE97" s="174">
        <f>+VLOOKUP("Bancos",'Unidad media'!$A$4:$B$8,2,FALSE)*'Consumo específico'!AC$7*$D87</f>
        <v>1200</v>
      </c>
      <c r="AF97" s="174">
        <f>+VLOOKUP("Bancos",'Unidad media'!$A$4:$B$8,2,FALSE)*'Consumo específico'!AD$7*$D87</f>
        <v>1200</v>
      </c>
      <c r="AG97" s="174">
        <f>+VLOOKUP("Bancos",'Unidad media'!$A$4:$B$8,2,FALSE)*'Consumo específico'!AE$7*$D87</f>
        <v>1200</v>
      </c>
      <c r="AH97" s="174">
        <f>+VLOOKUP("Bancos",'Unidad media'!$A$4:$B$8,2,FALSE)*'Consumo específico'!AF$7*$D87</f>
        <v>1200</v>
      </c>
      <c r="AI97" s="174">
        <f>+VLOOKUP("Bancos",'Unidad media'!$A$4:$B$8,2,FALSE)*'Consumo específico'!AG$7*$D87</f>
        <v>1200</v>
      </c>
      <c r="AJ97" s="174">
        <f>+VLOOKUP("Bancos",'Unidad media'!$A$4:$B$8,2,FALSE)*'Consumo específico'!AH$7*$D87</f>
        <v>1200</v>
      </c>
      <c r="AK97" s="174">
        <f>+VLOOKUP("Bancos",'Unidad media'!$A$4:$B$8,2,FALSE)*'Consumo específico'!AI$7*$D87</f>
        <v>1200</v>
      </c>
    </row>
    <row r="100" spans="1:38">
      <c r="A100" s="230" t="s">
        <v>478</v>
      </c>
    </row>
    <row r="101" spans="1:38">
      <c r="A101" s="230" t="str">
        <f>+'Usos finales'!E$203</f>
        <v>ACS</v>
      </c>
      <c r="C101" s="83"/>
    </row>
    <row r="102" spans="1:38" ht="16.5">
      <c r="A102" s="252" t="str">
        <f>+'Usos finales'!E$204</f>
        <v>Diesel</v>
      </c>
      <c r="B102" s="226" t="s">
        <v>391</v>
      </c>
      <c r="C102" s="227" t="s">
        <v>466</v>
      </c>
      <c r="D102" s="242">
        <f>+'Usos finales'!F$204</f>
        <v>4.9999999999999996E-2</v>
      </c>
      <c r="E102" s="240">
        <f t="shared" ref="E102:AK102" si="15">+D102</f>
        <v>4.9999999999999996E-2</v>
      </c>
      <c r="F102" s="240">
        <f t="shared" si="15"/>
        <v>4.9999999999999996E-2</v>
      </c>
      <c r="G102" s="240">
        <f t="shared" si="15"/>
        <v>4.9999999999999996E-2</v>
      </c>
      <c r="H102" s="240">
        <f t="shared" si="15"/>
        <v>4.9999999999999996E-2</v>
      </c>
      <c r="I102" s="240">
        <f t="shared" si="15"/>
        <v>4.9999999999999996E-2</v>
      </c>
      <c r="J102" s="240">
        <f t="shared" si="15"/>
        <v>4.9999999999999996E-2</v>
      </c>
      <c r="K102" s="240">
        <f t="shared" si="15"/>
        <v>4.9999999999999996E-2</v>
      </c>
      <c r="L102" s="240">
        <f t="shared" si="15"/>
        <v>4.9999999999999996E-2</v>
      </c>
      <c r="M102" s="240">
        <f t="shared" si="15"/>
        <v>4.9999999999999996E-2</v>
      </c>
      <c r="N102" s="240">
        <f t="shared" si="15"/>
        <v>4.9999999999999996E-2</v>
      </c>
      <c r="O102" s="240">
        <f t="shared" si="15"/>
        <v>4.9999999999999996E-2</v>
      </c>
      <c r="P102" s="240">
        <f t="shared" si="15"/>
        <v>4.9999999999999996E-2</v>
      </c>
      <c r="Q102" s="240">
        <f t="shared" si="15"/>
        <v>4.9999999999999996E-2</v>
      </c>
      <c r="R102" s="240">
        <f t="shared" si="15"/>
        <v>4.9999999999999996E-2</v>
      </c>
      <c r="S102" s="240">
        <f t="shared" si="15"/>
        <v>4.9999999999999996E-2</v>
      </c>
      <c r="T102" s="240">
        <f t="shared" si="15"/>
        <v>4.9999999999999996E-2</v>
      </c>
      <c r="U102" s="240">
        <f t="shared" si="15"/>
        <v>4.9999999999999996E-2</v>
      </c>
      <c r="V102" s="240">
        <f t="shared" si="15"/>
        <v>4.9999999999999996E-2</v>
      </c>
      <c r="W102" s="240">
        <f t="shared" si="15"/>
        <v>4.9999999999999996E-2</v>
      </c>
      <c r="X102" s="240">
        <f t="shared" si="15"/>
        <v>4.9999999999999996E-2</v>
      </c>
      <c r="Y102" s="240">
        <f t="shared" si="15"/>
        <v>4.9999999999999996E-2</v>
      </c>
      <c r="Z102" s="240">
        <f t="shared" si="15"/>
        <v>4.9999999999999996E-2</v>
      </c>
      <c r="AA102" s="240">
        <f t="shared" si="15"/>
        <v>4.9999999999999996E-2</v>
      </c>
      <c r="AB102" s="240">
        <f t="shared" si="15"/>
        <v>4.9999999999999996E-2</v>
      </c>
      <c r="AC102" s="240">
        <f t="shared" si="15"/>
        <v>4.9999999999999996E-2</v>
      </c>
      <c r="AD102" s="240">
        <f t="shared" si="15"/>
        <v>4.9999999999999996E-2</v>
      </c>
      <c r="AE102" s="240">
        <f t="shared" si="15"/>
        <v>4.9999999999999996E-2</v>
      </c>
      <c r="AF102" s="240">
        <f t="shared" si="15"/>
        <v>4.9999999999999996E-2</v>
      </c>
      <c r="AG102" s="240">
        <f t="shared" si="15"/>
        <v>4.9999999999999996E-2</v>
      </c>
      <c r="AH102" s="240">
        <f t="shared" si="15"/>
        <v>4.9999999999999996E-2</v>
      </c>
      <c r="AI102" s="240">
        <f t="shared" si="15"/>
        <v>4.9999999999999996E-2</v>
      </c>
      <c r="AJ102" s="240">
        <f t="shared" si="15"/>
        <v>4.9999999999999996E-2</v>
      </c>
      <c r="AK102" s="240">
        <f t="shared" si="15"/>
        <v>4.9999999999999996E-2</v>
      </c>
      <c r="AL102" s="123"/>
    </row>
    <row r="103" spans="1:38" ht="16.5">
      <c r="A103" s="252" t="str">
        <f>+'Usos finales'!E$205</f>
        <v>Gas Natural</v>
      </c>
      <c r="B103" s="226" t="s">
        <v>391</v>
      </c>
      <c r="C103" s="227" t="s">
        <v>466</v>
      </c>
      <c r="D103" s="242">
        <f>+'Usos finales'!F$205</f>
        <v>0.85</v>
      </c>
      <c r="E103" s="240">
        <f t="shared" ref="E103:AK103" si="16">+D103</f>
        <v>0.85</v>
      </c>
      <c r="F103" s="240">
        <f t="shared" si="16"/>
        <v>0.85</v>
      </c>
      <c r="G103" s="240">
        <f t="shared" si="16"/>
        <v>0.85</v>
      </c>
      <c r="H103" s="240">
        <f t="shared" si="16"/>
        <v>0.85</v>
      </c>
      <c r="I103" s="240">
        <f t="shared" si="16"/>
        <v>0.85</v>
      </c>
      <c r="J103" s="240">
        <f t="shared" si="16"/>
        <v>0.85</v>
      </c>
      <c r="K103" s="240">
        <f t="shared" si="16"/>
        <v>0.85</v>
      </c>
      <c r="L103" s="240">
        <f t="shared" si="16"/>
        <v>0.85</v>
      </c>
      <c r="M103" s="240">
        <f t="shared" si="16"/>
        <v>0.85</v>
      </c>
      <c r="N103" s="240">
        <f t="shared" si="16"/>
        <v>0.85</v>
      </c>
      <c r="O103" s="240">
        <f t="shared" si="16"/>
        <v>0.85</v>
      </c>
      <c r="P103" s="240">
        <f t="shared" si="16"/>
        <v>0.85</v>
      </c>
      <c r="Q103" s="240">
        <f t="shared" si="16"/>
        <v>0.85</v>
      </c>
      <c r="R103" s="240">
        <f t="shared" si="16"/>
        <v>0.85</v>
      </c>
      <c r="S103" s="240">
        <f t="shared" si="16"/>
        <v>0.85</v>
      </c>
      <c r="T103" s="240">
        <f t="shared" si="16"/>
        <v>0.85</v>
      </c>
      <c r="U103" s="240">
        <f t="shared" si="16"/>
        <v>0.85</v>
      </c>
      <c r="V103" s="240">
        <f t="shared" si="16"/>
        <v>0.85</v>
      </c>
      <c r="W103" s="240">
        <f t="shared" si="16"/>
        <v>0.85</v>
      </c>
      <c r="X103" s="240">
        <f t="shared" si="16"/>
        <v>0.85</v>
      </c>
      <c r="Y103" s="240">
        <f t="shared" si="16"/>
        <v>0.85</v>
      </c>
      <c r="Z103" s="240">
        <f t="shared" si="16"/>
        <v>0.85</v>
      </c>
      <c r="AA103" s="240">
        <f t="shared" si="16"/>
        <v>0.85</v>
      </c>
      <c r="AB103" s="240">
        <f t="shared" si="16"/>
        <v>0.85</v>
      </c>
      <c r="AC103" s="240">
        <f t="shared" si="16"/>
        <v>0.85</v>
      </c>
      <c r="AD103" s="240">
        <f t="shared" si="16"/>
        <v>0.85</v>
      </c>
      <c r="AE103" s="240">
        <f t="shared" si="16"/>
        <v>0.85</v>
      </c>
      <c r="AF103" s="240">
        <f t="shared" si="16"/>
        <v>0.85</v>
      </c>
      <c r="AG103" s="240">
        <f t="shared" si="16"/>
        <v>0.85</v>
      </c>
      <c r="AH103" s="240">
        <f t="shared" si="16"/>
        <v>0.85</v>
      </c>
      <c r="AI103" s="240">
        <f t="shared" si="16"/>
        <v>0.85</v>
      </c>
      <c r="AJ103" s="240">
        <f t="shared" si="16"/>
        <v>0.85</v>
      </c>
      <c r="AK103" s="240">
        <f t="shared" si="16"/>
        <v>0.85</v>
      </c>
      <c r="AL103" s="123"/>
    </row>
    <row r="104" spans="1:38" ht="16.5">
      <c r="A104" s="252" t="str">
        <f>+'Usos finales'!E$206</f>
        <v>GLP</v>
      </c>
      <c r="B104" s="226" t="s">
        <v>391</v>
      </c>
      <c r="C104" s="227" t="s">
        <v>466</v>
      </c>
      <c r="D104" s="242">
        <f>+'Usos finales'!F$206</f>
        <v>9.9999999999999992E-2</v>
      </c>
      <c r="E104" s="240">
        <f t="shared" ref="E104:AK104" si="17">+D104</f>
        <v>9.9999999999999992E-2</v>
      </c>
      <c r="F104" s="240">
        <f t="shared" si="17"/>
        <v>9.9999999999999992E-2</v>
      </c>
      <c r="G104" s="240">
        <f t="shared" si="17"/>
        <v>9.9999999999999992E-2</v>
      </c>
      <c r="H104" s="240">
        <f t="shared" si="17"/>
        <v>9.9999999999999992E-2</v>
      </c>
      <c r="I104" s="240">
        <f t="shared" si="17"/>
        <v>9.9999999999999992E-2</v>
      </c>
      <c r="J104" s="240">
        <f t="shared" si="17"/>
        <v>9.9999999999999992E-2</v>
      </c>
      <c r="K104" s="240">
        <f t="shared" si="17"/>
        <v>9.9999999999999992E-2</v>
      </c>
      <c r="L104" s="240">
        <f t="shared" si="17"/>
        <v>9.9999999999999992E-2</v>
      </c>
      <c r="M104" s="240">
        <f t="shared" si="17"/>
        <v>9.9999999999999992E-2</v>
      </c>
      <c r="N104" s="240">
        <f t="shared" si="17"/>
        <v>9.9999999999999992E-2</v>
      </c>
      <c r="O104" s="240">
        <f t="shared" si="17"/>
        <v>9.9999999999999992E-2</v>
      </c>
      <c r="P104" s="240">
        <f t="shared" si="17"/>
        <v>9.9999999999999992E-2</v>
      </c>
      <c r="Q104" s="240">
        <f t="shared" si="17"/>
        <v>9.9999999999999992E-2</v>
      </c>
      <c r="R104" s="240">
        <f t="shared" si="17"/>
        <v>9.9999999999999992E-2</v>
      </c>
      <c r="S104" s="240">
        <f t="shared" si="17"/>
        <v>9.9999999999999992E-2</v>
      </c>
      <c r="T104" s="240">
        <f t="shared" si="17"/>
        <v>9.9999999999999992E-2</v>
      </c>
      <c r="U104" s="240">
        <f t="shared" si="17"/>
        <v>9.9999999999999992E-2</v>
      </c>
      <c r="V104" s="240">
        <f t="shared" si="17"/>
        <v>9.9999999999999992E-2</v>
      </c>
      <c r="W104" s="240">
        <f t="shared" si="17"/>
        <v>9.9999999999999992E-2</v>
      </c>
      <c r="X104" s="240">
        <f t="shared" si="17"/>
        <v>9.9999999999999992E-2</v>
      </c>
      <c r="Y104" s="240">
        <f t="shared" si="17"/>
        <v>9.9999999999999992E-2</v>
      </c>
      <c r="Z104" s="240">
        <f t="shared" si="17"/>
        <v>9.9999999999999992E-2</v>
      </c>
      <c r="AA104" s="240">
        <f t="shared" si="17"/>
        <v>9.9999999999999992E-2</v>
      </c>
      <c r="AB104" s="240">
        <f t="shared" si="17"/>
        <v>9.9999999999999992E-2</v>
      </c>
      <c r="AC104" s="240">
        <f t="shared" si="17"/>
        <v>9.9999999999999992E-2</v>
      </c>
      <c r="AD104" s="240">
        <f t="shared" si="17"/>
        <v>9.9999999999999992E-2</v>
      </c>
      <c r="AE104" s="240">
        <f t="shared" si="17"/>
        <v>9.9999999999999992E-2</v>
      </c>
      <c r="AF104" s="240">
        <f t="shared" si="17"/>
        <v>9.9999999999999992E-2</v>
      </c>
      <c r="AG104" s="240">
        <f t="shared" si="17"/>
        <v>9.9999999999999992E-2</v>
      </c>
      <c r="AH104" s="240">
        <f t="shared" si="17"/>
        <v>9.9999999999999992E-2</v>
      </c>
      <c r="AI104" s="240">
        <f t="shared" si="17"/>
        <v>9.9999999999999992E-2</v>
      </c>
      <c r="AJ104" s="240">
        <f t="shared" si="17"/>
        <v>9.9999999999999992E-2</v>
      </c>
      <c r="AK104" s="240">
        <f t="shared" si="17"/>
        <v>9.9999999999999992E-2</v>
      </c>
      <c r="AL104" s="123"/>
    </row>
    <row r="105" spans="1:38">
      <c r="A105" s="230" t="str">
        <f>+'Usos finales'!E$207</f>
        <v>Calefacción</v>
      </c>
      <c r="C105" s="83"/>
      <c r="AL105" s="123"/>
    </row>
    <row r="106" spans="1:38" ht="16.5">
      <c r="A106" s="252" t="str">
        <f>+'Usos finales'!E$208</f>
        <v>Diesel</v>
      </c>
      <c r="B106" s="226" t="s">
        <v>391</v>
      </c>
      <c r="C106" s="227" t="s">
        <v>466</v>
      </c>
      <c r="D106" s="242">
        <f>+'Usos finales'!F$208</f>
        <v>7.8199052132701431E-3</v>
      </c>
      <c r="E106" s="240">
        <f t="shared" ref="E106:AK106" si="18">+D106</f>
        <v>7.8199052132701431E-3</v>
      </c>
      <c r="F106" s="240">
        <f t="shared" si="18"/>
        <v>7.8199052132701431E-3</v>
      </c>
      <c r="G106" s="240">
        <f t="shared" si="18"/>
        <v>7.8199052132701431E-3</v>
      </c>
      <c r="H106" s="240">
        <f t="shared" si="18"/>
        <v>7.8199052132701431E-3</v>
      </c>
      <c r="I106" s="240">
        <f t="shared" si="18"/>
        <v>7.8199052132701431E-3</v>
      </c>
      <c r="J106" s="240">
        <f t="shared" si="18"/>
        <v>7.8199052132701431E-3</v>
      </c>
      <c r="K106" s="240">
        <f t="shared" si="18"/>
        <v>7.8199052132701431E-3</v>
      </c>
      <c r="L106" s="240">
        <f t="shared" si="18"/>
        <v>7.8199052132701431E-3</v>
      </c>
      <c r="M106" s="240">
        <f t="shared" si="18"/>
        <v>7.8199052132701431E-3</v>
      </c>
      <c r="N106" s="240">
        <f t="shared" si="18"/>
        <v>7.8199052132701431E-3</v>
      </c>
      <c r="O106" s="240">
        <f t="shared" si="18"/>
        <v>7.8199052132701431E-3</v>
      </c>
      <c r="P106" s="240">
        <f t="shared" si="18"/>
        <v>7.8199052132701431E-3</v>
      </c>
      <c r="Q106" s="240">
        <f t="shared" si="18"/>
        <v>7.8199052132701431E-3</v>
      </c>
      <c r="R106" s="240">
        <f t="shared" si="18"/>
        <v>7.8199052132701431E-3</v>
      </c>
      <c r="S106" s="240">
        <f t="shared" si="18"/>
        <v>7.8199052132701431E-3</v>
      </c>
      <c r="T106" s="240">
        <f t="shared" si="18"/>
        <v>7.8199052132701431E-3</v>
      </c>
      <c r="U106" s="240">
        <f t="shared" si="18"/>
        <v>7.8199052132701431E-3</v>
      </c>
      <c r="V106" s="240">
        <f t="shared" si="18"/>
        <v>7.8199052132701431E-3</v>
      </c>
      <c r="W106" s="240">
        <f t="shared" si="18"/>
        <v>7.8199052132701431E-3</v>
      </c>
      <c r="X106" s="240">
        <f t="shared" si="18"/>
        <v>7.8199052132701431E-3</v>
      </c>
      <c r="Y106" s="240">
        <f t="shared" si="18"/>
        <v>7.8199052132701431E-3</v>
      </c>
      <c r="Z106" s="240">
        <f t="shared" si="18"/>
        <v>7.8199052132701431E-3</v>
      </c>
      <c r="AA106" s="240">
        <f t="shared" si="18"/>
        <v>7.8199052132701431E-3</v>
      </c>
      <c r="AB106" s="240">
        <f t="shared" si="18"/>
        <v>7.8199052132701431E-3</v>
      </c>
      <c r="AC106" s="240">
        <f t="shared" si="18"/>
        <v>7.8199052132701431E-3</v>
      </c>
      <c r="AD106" s="240">
        <f t="shared" si="18"/>
        <v>7.8199052132701431E-3</v>
      </c>
      <c r="AE106" s="240">
        <f t="shared" si="18"/>
        <v>7.8199052132701431E-3</v>
      </c>
      <c r="AF106" s="240">
        <f t="shared" si="18"/>
        <v>7.8199052132701431E-3</v>
      </c>
      <c r="AG106" s="240">
        <f t="shared" si="18"/>
        <v>7.8199052132701431E-3</v>
      </c>
      <c r="AH106" s="240">
        <f t="shared" si="18"/>
        <v>7.8199052132701431E-3</v>
      </c>
      <c r="AI106" s="240">
        <f t="shared" si="18"/>
        <v>7.8199052132701431E-3</v>
      </c>
      <c r="AJ106" s="240">
        <f t="shared" si="18"/>
        <v>7.8199052132701431E-3</v>
      </c>
      <c r="AK106" s="240">
        <f t="shared" si="18"/>
        <v>7.8199052132701431E-3</v>
      </c>
      <c r="AL106" s="123"/>
    </row>
    <row r="107" spans="1:38" ht="16.5">
      <c r="A107" s="252" t="str">
        <f>+'Usos finales'!E$209</f>
        <v>Electricidad</v>
      </c>
      <c r="B107" s="226" t="s">
        <v>391</v>
      </c>
      <c r="C107" s="227" t="s">
        <v>466</v>
      </c>
      <c r="D107" s="242">
        <f>+'Usos finales'!F$209</f>
        <v>0.84360189573459721</v>
      </c>
      <c r="E107" s="240">
        <f t="shared" ref="E107:AK107" si="19">+D107</f>
        <v>0.84360189573459721</v>
      </c>
      <c r="F107" s="240">
        <f t="shared" si="19"/>
        <v>0.84360189573459721</v>
      </c>
      <c r="G107" s="240">
        <f t="shared" si="19"/>
        <v>0.84360189573459721</v>
      </c>
      <c r="H107" s="240">
        <f t="shared" si="19"/>
        <v>0.84360189573459721</v>
      </c>
      <c r="I107" s="240">
        <f t="shared" si="19"/>
        <v>0.84360189573459721</v>
      </c>
      <c r="J107" s="240">
        <f t="shared" si="19"/>
        <v>0.84360189573459721</v>
      </c>
      <c r="K107" s="240">
        <f t="shared" si="19"/>
        <v>0.84360189573459721</v>
      </c>
      <c r="L107" s="240">
        <f t="shared" si="19"/>
        <v>0.84360189573459721</v>
      </c>
      <c r="M107" s="240">
        <f t="shared" si="19"/>
        <v>0.84360189573459721</v>
      </c>
      <c r="N107" s="240">
        <f t="shared" si="19"/>
        <v>0.84360189573459721</v>
      </c>
      <c r="O107" s="240">
        <f t="shared" si="19"/>
        <v>0.84360189573459721</v>
      </c>
      <c r="P107" s="240">
        <f t="shared" si="19"/>
        <v>0.84360189573459721</v>
      </c>
      <c r="Q107" s="240">
        <f t="shared" si="19"/>
        <v>0.84360189573459721</v>
      </c>
      <c r="R107" s="240">
        <f t="shared" si="19"/>
        <v>0.84360189573459721</v>
      </c>
      <c r="S107" s="240">
        <f t="shared" si="19"/>
        <v>0.84360189573459721</v>
      </c>
      <c r="T107" s="240">
        <f t="shared" si="19"/>
        <v>0.84360189573459721</v>
      </c>
      <c r="U107" s="240">
        <f t="shared" si="19"/>
        <v>0.84360189573459721</v>
      </c>
      <c r="V107" s="240">
        <f t="shared" si="19"/>
        <v>0.84360189573459721</v>
      </c>
      <c r="W107" s="240">
        <f t="shared" si="19"/>
        <v>0.84360189573459721</v>
      </c>
      <c r="X107" s="240">
        <f t="shared" si="19"/>
        <v>0.84360189573459721</v>
      </c>
      <c r="Y107" s="240">
        <f t="shared" si="19"/>
        <v>0.84360189573459721</v>
      </c>
      <c r="Z107" s="240">
        <f t="shared" si="19"/>
        <v>0.84360189573459721</v>
      </c>
      <c r="AA107" s="240">
        <f t="shared" si="19"/>
        <v>0.84360189573459721</v>
      </c>
      <c r="AB107" s="240">
        <f t="shared" si="19"/>
        <v>0.84360189573459721</v>
      </c>
      <c r="AC107" s="240">
        <f t="shared" si="19"/>
        <v>0.84360189573459721</v>
      </c>
      <c r="AD107" s="240">
        <f t="shared" si="19"/>
        <v>0.84360189573459721</v>
      </c>
      <c r="AE107" s="240">
        <f t="shared" si="19"/>
        <v>0.84360189573459721</v>
      </c>
      <c r="AF107" s="240">
        <f t="shared" si="19"/>
        <v>0.84360189573459721</v>
      </c>
      <c r="AG107" s="240">
        <f t="shared" si="19"/>
        <v>0.84360189573459721</v>
      </c>
      <c r="AH107" s="240">
        <f t="shared" si="19"/>
        <v>0.84360189573459721</v>
      </c>
      <c r="AI107" s="240">
        <f t="shared" si="19"/>
        <v>0.84360189573459721</v>
      </c>
      <c r="AJ107" s="240">
        <f t="shared" si="19"/>
        <v>0.84360189573459721</v>
      </c>
      <c r="AK107" s="240">
        <f t="shared" si="19"/>
        <v>0.84360189573459721</v>
      </c>
      <c r="AL107" s="123"/>
    </row>
    <row r="108" spans="1:38" ht="16.5">
      <c r="A108" s="252" t="str">
        <f>+'Usos finales'!E$210</f>
        <v>Gas Natural</v>
      </c>
      <c r="B108" s="226" t="s">
        <v>391</v>
      </c>
      <c r="C108" s="227" t="s">
        <v>466</v>
      </c>
      <c r="D108" s="242">
        <f>+'Usos finales'!F$210</f>
        <v>0.13293838862559243</v>
      </c>
      <c r="E108" s="240">
        <f t="shared" ref="E108:AK108" si="20">+D108</f>
        <v>0.13293838862559243</v>
      </c>
      <c r="F108" s="240">
        <f t="shared" si="20"/>
        <v>0.13293838862559243</v>
      </c>
      <c r="G108" s="240">
        <f t="shared" si="20"/>
        <v>0.13293838862559243</v>
      </c>
      <c r="H108" s="240">
        <f t="shared" si="20"/>
        <v>0.13293838862559243</v>
      </c>
      <c r="I108" s="240">
        <f t="shared" si="20"/>
        <v>0.13293838862559243</v>
      </c>
      <c r="J108" s="240">
        <f t="shared" si="20"/>
        <v>0.13293838862559243</v>
      </c>
      <c r="K108" s="240">
        <f t="shared" si="20"/>
        <v>0.13293838862559243</v>
      </c>
      <c r="L108" s="240">
        <f t="shared" si="20"/>
        <v>0.13293838862559243</v>
      </c>
      <c r="M108" s="240">
        <f t="shared" si="20"/>
        <v>0.13293838862559243</v>
      </c>
      <c r="N108" s="240">
        <f t="shared" si="20"/>
        <v>0.13293838862559243</v>
      </c>
      <c r="O108" s="240">
        <f t="shared" si="20"/>
        <v>0.13293838862559243</v>
      </c>
      <c r="P108" s="240">
        <f t="shared" si="20"/>
        <v>0.13293838862559243</v>
      </c>
      <c r="Q108" s="240">
        <f t="shared" si="20"/>
        <v>0.13293838862559243</v>
      </c>
      <c r="R108" s="240">
        <f t="shared" si="20"/>
        <v>0.13293838862559243</v>
      </c>
      <c r="S108" s="240">
        <f t="shared" si="20"/>
        <v>0.13293838862559243</v>
      </c>
      <c r="T108" s="240">
        <f t="shared" si="20"/>
        <v>0.13293838862559243</v>
      </c>
      <c r="U108" s="240">
        <f t="shared" si="20"/>
        <v>0.13293838862559243</v>
      </c>
      <c r="V108" s="240">
        <f t="shared" si="20"/>
        <v>0.13293838862559243</v>
      </c>
      <c r="W108" s="240">
        <f t="shared" si="20"/>
        <v>0.13293838862559243</v>
      </c>
      <c r="X108" s="240">
        <f t="shared" si="20"/>
        <v>0.13293838862559243</v>
      </c>
      <c r="Y108" s="240">
        <f t="shared" si="20"/>
        <v>0.13293838862559243</v>
      </c>
      <c r="Z108" s="240">
        <f t="shared" si="20"/>
        <v>0.13293838862559243</v>
      </c>
      <c r="AA108" s="240">
        <f t="shared" si="20"/>
        <v>0.13293838862559243</v>
      </c>
      <c r="AB108" s="240">
        <f t="shared" si="20"/>
        <v>0.13293838862559243</v>
      </c>
      <c r="AC108" s="240">
        <f t="shared" si="20"/>
        <v>0.13293838862559243</v>
      </c>
      <c r="AD108" s="240">
        <f t="shared" si="20"/>
        <v>0.13293838862559243</v>
      </c>
      <c r="AE108" s="240">
        <f t="shared" si="20"/>
        <v>0.13293838862559243</v>
      </c>
      <c r="AF108" s="240">
        <f t="shared" si="20"/>
        <v>0.13293838862559243</v>
      </c>
      <c r="AG108" s="240">
        <f t="shared" si="20"/>
        <v>0.13293838862559243</v>
      </c>
      <c r="AH108" s="240">
        <f t="shared" si="20"/>
        <v>0.13293838862559243</v>
      </c>
      <c r="AI108" s="240">
        <f t="shared" si="20"/>
        <v>0.13293838862559243</v>
      </c>
      <c r="AJ108" s="240">
        <f t="shared" si="20"/>
        <v>0.13293838862559243</v>
      </c>
      <c r="AK108" s="240">
        <f t="shared" si="20"/>
        <v>0.13293838862559243</v>
      </c>
      <c r="AL108" s="123"/>
    </row>
    <row r="109" spans="1:38" ht="16.5">
      <c r="A109" s="252" t="str">
        <f>+'Usos finales'!E$211</f>
        <v>GLP</v>
      </c>
      <c r="B109" s="226" t="s">
        <v>391</v>
      </c>
      <c r="C109" s="227" t="s">
        <v>466</v>
      </c>
      <c r="D109" s="242">
        <f>+'Usos finales'!F$211</f>
        <v>1.5639810426540286E-2</v>
      </c>
      <c r="E109" s="240">
        <f t="shared" ref="E109:AK109" si="21">+D109</f>
        <v>1.5639810426540286E-2</v>
      </c>
      <c r="F109" s="240">
        <f t="shared" si="21"/>
        <v>1.5639810426540286E-2</v>
      </c>
      <c r="G109" s="240">
        <f t="shared" si="21"/>
        <v>1.5639810426540286E-2</v>
      </c>
      <c r="H109" s="240">
        <f t="shared" si="21"/>
        <v>1.5639810426540286E-2</v>
      </c>
      <c r="I109" s="240">
        <f t="shared" si="21"/>
        <v>1.5639810426540286E-2</v>
      </c>
      <c r="J109" s="240">
        <f t="shared" si="21"/>
        <v>1.5639810426540286E-2</v>
      </c>
      <c r="K109" s="240">
        <f t="shared" si="21"/>
        <v>1.5639810426540286E-2</v>
      </c>
      <c r="L109" s="240">
        <f t="shared" si="21"/>
        <v>1.5639810426540286E-2</v>
      </c>
      <c r="M109" s="240">
        <f t="shared" si="21"/>
        <v>1.5639810426540286E-2</v>
      </c>
      <c r="N109" s="240">
        <f t="shared" si="21"/>
        <v>1.5639810426540286E-2</v>
      </c>
      <c r="O109" s="240">
        <f t="shared" si="21"/>
        <v>1.5639810426540286E-2</v>
      </c>
      <c r="P109" s="240">
        <f t="shared" si="21"/>
        <v>1.5639810426540286E-2</v>
      </c>
      <c r="Q109" s="240">
        <f t="shared" si="21"/>
        <v>1.5639810426540286E-2</v>
      </c>
      <c r="R109" s="240">
        <f t="shared" si="21"/>
        <v>1.5639810426540286E-2</v>
      </c>
      <c r="S109" s="240">
        <f t="shared" si="21"/>
        <v>1.5639810426540286E-2</v>
      </c>
      <c r="T109" s="240">
        <f t="shared" si="21"/>
        <v>1.5639810426540286E-2</v>
      </c>
      <c r="U109" s="240">
        <f t="shared" si="21"/>
        <v>1.5639810426540286E-2</v>
      </c>
      <c r="V109" s="240">
        <f t="shared" si="21"/>
        <v>1.5639810426540286E-2</v>
      </c>
      <c r="W109" s="240">
        <f t="shared" si="21"/>
        <v>1.5639810426540286E-2</v>
      </c>
      <c r="X109" s="240">
        <f t="shared" si="21"/>
        <v>1.5639810426540286E-2</v>
      </c>
      <c r="Y109" s="240">
        <f t="shared" si="21"/>
        <v>1.5639810426540286E-2</v>
      </c>
      <c r="Z109" s="240">
        <f t="shared" si="21"/>
        <v>1.5639810426540286E-2</v>
      </c>
      <c r="AA109" s="240">
        <f t="shared" si="21"/>
        <v>1.5639810426540286E-2</v>
      </c>
      <c r="AB109" s="240">
        <f t="shared" si="21"/>
        <v>1.5639810426540286E-2</v>
      </c>
      <c r="AC109" s="240">
        <f t="shared" si="21"/>
        <v>1.5639810426540286E-2</v>
      </c>
      <c r="AD109" s="240">
        <f t="shared" si="21"/>
        <v>1.5639810426540286E-2</v>
      </c>
      <c r="AE109" s="240">
        <f t="shared" si="21"/>
        <v>1.5639810426540286E-2</v>
      </c>
      <c r="AF109" s="240">
        <f t="shared" si="21"/>
        <v>1.5639810426540286E-2</v>
      </c>
      <c r="AG109" s="240">
        <f t="shared" si="21"/>
        <v>1.5639810426540286E-2</v>
      </c>
      <c r="AH109" s="240">
        <f t="shared" si="21"/>
        <v>1.5639810426540286E-2</v>
      </c>
      <c r="AI109" s="240">
        <f t="shared" si="21"/>
        <v>1.5639810426540286E-2</v>
      </c>
      <c r="AJ109" s="240">
        <f t="shared" si="21"/>
        <v>1.5639810426540286E-2</v>
      </c>
      <c r="AK109" s="240">
        <f t="shared" si="21"/>
        <v>1.5639810426540286E-2</v>
      </c>
      <c r="AL109" s="123"/>
    </row>
    <row r="110" spans="1:38">
      <c r="A110" s="230" t="str">
        <f>+'Usos finales'!E$214</f>
        <v>Cocción</v>
      </c>
      <c r="C110" s="83"/>
      <c r="AL110" s="123"/>
    </row>
    <row r="111" spans="1:38" ht="16.5">
      <c r="A111" s="252" t="str">
        <f>+'Usos finales'!E$215</f>
        <v>Diesel</v>
      </c>
      <c r="B111" s="226" t="s">
        <v>391</v>
      </c>
      <c r="C111" s="227" t="s">
        <v>466</v>
      </c>
      <c r="D111" s="242">
        <f>+'Usos finales'!F$215</f>
        <v>2.6501650165016499E-2</v>
      </c>
      <c r="E111" s="240">
        <f t="shared" ref="E111:AK111" si="22">+D111</f>
        <v>2.6501650165016499E-2</v>
      </c>
      <c r="F111" s="240">
        <f t="shared" si="22"/>
        <v>2.6501650165016499E-2</v>
      </c>
      <c r="G111" s="240">
        <f t="shared" si="22"/>
        <v>2.6501650165016499E-2</v>
      </c>
      <c r="H111" s="240">
        <f t="shared" si="22"/>
        <v>2.6501650165016499E-2</v>
      </c>
      <c r="I111" s="240">
        <f t="shared" si="22"/>
        <v>2.6501650165016499E-2</v>
      </c>
      <c r="J111" s="240">
        <f t="shared" si="22"/>
        <v>2.6501650165016499E-2</v>
      </c>
      <c r="K111" s="240">
        <f t="shared" si="22"/>
        <v>2.6501650165016499E-2</v>
      </c>
      <c r="L111" s="240">
        <f t="shared" si="22"/>
        <v>2.6501650165016499E-2</v>
      </c>
      <c r="M111" s="240">
        <f t="shared" si="22"/>
        <v>2.6501650165016499E-2</v>
      </c>
      <c r="N111" s="240">
        <f t="shared" si="22"/>
        <v>2.6501650165016499E-2</v>
      </c>
      <c r="O111" s="240">
        <f t="shared" si="22"/>
        <v>2.6501650165016499E-2</v>
      </c>
      <c r="P111" s="240">
        <f t="shared" si="22"/>
        <v>2.6501650165016499E-2</v>
      </c>
      <c r="Q111" s="240">
        <f t="shared" si="22"/>
        <v>2.6501650165016499E-2</v>
      </c>
      <c r="R111" s="240">
        <f t="shared" si="22"/>
        <v>2.6501650165016499E-2</v>
      </c>
      <c r="S111" s="240">
        <f t="shared" si="22"/>
        <v>2.6501650165016499E-2</v>
      </c>
      <c r="T111" s="240">
        <f t="shared" si="22"/>
        <v>2.6501650165016499E-2</v>
      </c>
      <c r="U111" s="240">
        <f t="shared" si="22"/>
        <v>2.6501650165016499E-2</v>
      </c>
      <c r="V111" s="240">
        <f t="shared" si="22"/>
        <v>2.6501650165016499E-2</v>
      </c>
      <c r="W111" s="240">
        <f t="shared" si="22"/>
        <v>2.6501650165016499E-2</v>
      </c>
      <c r="X111" s="240">
        <f t="shared" si="22"/>
        <v>2.6501650165016499E-2</v>
      </c>
      <c r="Y111" s="240">
        <f t="shared" si="22"/>
        <v>2.6501650165016499E-2</v>
      </c>
      <c r="Z111" s="240">
        <f t="shared" si="22"/>
        <v>2.6501650165016499E-2</v>
      </c>
      <c r="AA111" s="240">
        <f t="shared" si="22"/>
        <v>2.6501650165016499E-2</v>
      </c>
      <c r="AB111" s="240">
        <f t="shared" si="22"/>
        <v>2.6501650165016499E-2</v>
      </c>
      <c r="AC111" s="240">
        <f t="shared" si="22"/>
        <v>2.6501650165016499E-2</v>
      </c>
      <c r="AD111" s="240">
        <f t="shared" si="22"/>
        <v>2.6501650165016499E-2</v>
      </c>
      <c r="AE111" s="240">
        <f t="shared" si="22"/>
        <v>2.6501650165016499E-2</v>
      </c>
      <c r="AF111" s="240">
        <f t="shared" si="22"/>
        <v>2.6501650165016499E-2</v>
      </c>
      <c r="AG111" s="240">
        <f t="shared" si="22"/>
        <v>2.6501650165016499E-2</v>
      </c>
      <c r="AH111" s="240">
        <f t="shared" si="22"/>
        <v>2.6501650165016499E-2</v>
      </c>
      <c r="AI111" s="240">
        <f t="shared" si="22"/>
        <v>2.6501650165016499E-2</v>
      </c>
      <c r="AJ111" s="240">
        <f t="shared" si="22"/>
        <v>2.6501650165016499E-2</v>
      </c>
      <c r="AK111" s="240">
        <f t="shared" si="22"/>
        <v>2.6501650165016499E-2</v>
      </c>
      <c r="AL111" s="123"/>
    </row>
    <row r="112" spans="1:38" ht="16.5">
      <c r="A112" s="252" t="str">
        <f>+'Usos finales'!E$216</f>
        <v>Electricidad</v>
      </c>
      <c r="B112" s="226" t="s">
        <v>391</v>
      </c>
      <c r="C112" s="227" t="s">
        <v>466</v>
      </c>
      <c r="D112" s="242">
        <f>+'Usos finales'!F$216</f>
        <v>0.46996699669966996</v>
      </c>
      <c r="E112" s="240">
        <f t="shared" ref="E112:AK112" si="23">+D112</f>
        <v>0.46996699669966996</v>
      </c>
      <c r="F112" s="240">
        <f t="shared" si="23"/>
        <v>0.46996699669966996</v>
      </c>
      <c r="G112" s="240">
        <f t="shared" si="23"/>
        <v>0.46996699669966996</v>
      </c>
      <c r="H112" s="240">
        <f t="shared" si="23"/>
        <v>0.46996699669966996</v>
      </c>
      <c r="I112" s="240">
        <f t="shared" si="23"/>
        <v>0.46996699669966996</v>
      </c>
      <c r="J112" s="240">
        <f t="shared" si="23"/>
        <v>0.46996699669966996</v>
      </c>
      <c r="K112" s="240">
        <f t="shared" si="23"/>
        <v>0.46996699669966996</v>
      </c>
      <c r="L112" s="240">
        <f t="shared" si="23"/>
        <v>0.46996699669966996</v>
      </c>
      <c r="M112" s="240">
        <f t="shared" si="23"/>
        <v>0.46996699669966996</v>
      </c>
      <c r="N112" s="240">
        <f t="shared" si="23"/>
        <v>0.46996699669966996</v>
      </c>
      <c r="O112" s="240">
        <f t="shared" si="23"/>
        <v>0.46996699669966996</v>
      </c>
      <c r="P112" s="240">
        <f t="shared" si="23"/>
        <v>0.46996699669966996</v>
      </c>
      <c r="Q112" s="240">
        <f t="shared" si="23"/>
        <v>0.46996699669966996</v>
      </c>
      <c r="R112" s="240">
        <f t="shared" si="23"/>
        <v>0.46996699669966996</v>
      </c>
      <c r="S112" s="240">
        <f t="shared" si="23"/>
        <v>0.46996699669966996</v>
      </c>
      <c r="T112" s="240">
        <f t="shared" si="23"/>
        <v>0.46996699669966996</v>
      </c>
      <c r="U112" s="240">
        <f t="shared" si="23"/>
        <v>0.46996699669966996</v>
      </c>
      <c r="V112" s="240">
        <f t="shared" si="23"/>
        <v>0.46996699669966996</v>
      </c>
      <c r="W112" s="240">
        <f t="shared" si="23"/>
        <v>0.46996699669966996</v>
      </c>
      <c r="X112" s="240">
        <f t="shared" si="23"/>
        <v>0.46996699669966996</v>
      </c>
      <c r="Y112" s="240">
        <f t="shared" si="23"/>
        <v>0.46996699669966996</v>
      </c>
      <c r="Z112" s="240">
        <f t="shared" si="23"/>
        <v>0.46996699669966996</v>
      </c>
      <c r="AA112" s="240">
        <f t="shared" si="23"/>
        <v>0.46996699669966996</v>
      </c>
      <c r="AB112" s="240">
        <f t="shared" si="23"/>
        <v>0.46996699669966996</v>
      </c>
      <c r="AC112" s="240">
        <f t="shared" si="23"/>
        <v>0.46996699669966996</v>
      </c>
      <c r="AD112" s="240">
        <f t="shared" si="23"/>
        <v>0.46996699669966996</v>
      </c>
      <c r="AE112" s="240">
        <f t="shared" si="23"/>
        <v>0.46996699669966996</v>
      </c>
      <c r="AF112" s="240">
        <f t="shared" si="23"/>
        <v>0.46996699669966996</v>
      </c>
      <c r="AG112" s="240">
        <f t="shared" si="23"/>
        <v>0.46996699669966996</v>
      </c>
      <c r="AH112" s="240">
        <f t="shared" si="23"/>
        <v>0.46996699669966996</v>
      </c>
      <c r="AI112" s="240">
        <f t="shared" si="23"/>
        <v>0.46996699669966996</v>
      </c>
      <c r="AJ112" s="240">
        <f t="shared" si="23"/>
        <v>0.46996699669966996</v>
      </c>
      <c r="AK112" s="240">
        <f t="shared" si="23"/>
        <v>0.46996699669966996</v>
      </c>
      <c r="AL112" s="123"/>
    </row>
    <row r="113" spans="1:38" ht="16.5">
      <c r="A113" s="252" t="str">
        <f>+'Usos finales'!E$217</f>
        <v>Gas Natural</v>
      </c>
      <c r="B113" s="226" t="s">
        <v>391</v>
      </c>
      <c r="C113" s="227" t="s">
        <v>466</v>
      </c>
      <c r="D113" s="242">
        <f>+'Usos finales'!F$217</f>
        <v>0.45052805280528052</v>
      </c>
      <c r="E113" s="240">
        <f t="shared" ref="E113:AK113" si="24">+D113</f>
        <v>0.45052805280528052</v>
      </c>
      <c r="F113" s="240">
        <f t="shared" si="24"/>
        <v>0.45052805280528052</v>
      </c>
      <c r="G113" s="240">
        <f t="shared" si="24"/>
        <v>0.45052805280528052</v>
      </c>
      <c r="H113" s="240">
        <f t="shared" si="24"/>
        <v>0.45052805280528052</v>
      </c>
      <c r="I113" s="240">
        <f t="shared" si="24"/>
        <v>0.45052805280528052</v>
      </c>
      <c r="J113" s="240">
        <f t="shared" si="24"/>
        <v>0.45052805280528052</v>
      </c>
      <c r="K113" s="240">
        <f t="shared" si="24"/>
        <v>0.45052805280528052</v>
      </c>
      <c r="L113" s="240">
        <f t="shared" si="24"/>
        <v>0.45052805280528052</v>
      </c>
      <c r="M113" s="240">
        <f t="shared" si="24"/>
        <v>0.45052805280528052</v>
      </c>
      <c r="N113" s="240">
        <f t="shared" si="24"/>
        <v>0.45052805280528052</v>
      </c>
      <c r="O113" s="240">
        <f t="shared" si="24"/>
        <v>0.45052805280528052</v>
      </c>
      <c r="P113" s="240">
        <f t="shared" si="24"/>
        <v>0.45052805280528052</v>
      </c>
      <c r="Q113" s="240">
        <f t="shared" si="24"/>
        <v>0.45052805280528052</v>
      </c>
      <c r="R113" s="240">
        <f t="shared" si="24"/>
        <v>0.45052805280528052</v>
      </c>
      <c r="S113" s="240">
        <f t="shared" si="24"/>
        <v>0.45052805280528052</v>
      </c>
      <c r="T113" s="240">
        <f t="shared" si="24"/>
        <v>0.45052805280528052</v>
      </c>
      <c r="U113" s="240">
        <f t="shared" si="24"/>
        <v>0.45052805280528052</v>
      </c>
      <c r="V113" s="240">
        <f t="shared" si="24"/>
        <v>0.45052805280528052</v>
      </c>
      <c r="W113" s="240">
        <f t="shared" si="24"/>
        <v>0.45052805280528052</v>
      </c>
      <c r="X113" s="240">
        <f t="shared" si="24"/>
        <v>0.45052805280528052</v>
      </c>
      <c r="Y113" s="240">
        <f t="shared" si="24"/>
        <v>0.45052805280528052</v>
      </c>
      <c r="Z113" s="240">
        <f t="shared" si="24"/>
        <v>0.45052805280528052</v>
      </c>
      <c r="AA113" s="240">
        <f t="shared" si="24"/>
        <v>0.45052805280528052</v>
      </c>
      <c r="AB113" s="240">
        <f t="shared" si="24"/>
        <v>0.45052805280528052</v>
      </c>
      <c r="AC113" s="240">
        <f t="shared" si="24"/>
        <v>0.45052805280528052</v>
      </c>
      <c r="AD113" s="240">
        <f t="shared" si="24"/>
        <v>0.45052805280528052</v>
      </c>
      <c r="AE113" s="240">
        <f t="shared" si="24"/>
        <v>0.45052805280528052</v>
      </c>
      <c r="AF113" s="240">
        <f t="shared" si="24"/>
        <v>0.45052805280528052</v>
      </c>
      <c r="AG113" s="240">
        <f t="shared" si="24"/>
        <v>0.45052805280528052</v>
      </c>
      <c r="AH113" s="240">
        <f t="shared" si="24"/>
        <v>0.45052805280528052</v>
      </c>
      <c r="AI113" s="240">
        <f t="shared" si="24"/>
        <v>0.45052805280528052</v>
      </c>
      <c r="AJ113" s="240">
        <f t="shared" si="24"/>
        <v>0.45052805280528052</v>
      </c>
      <c r="AK113" s="240">
        <f t="shared" si="24"/>
        <v>0.45052805280528052</v>
      </c>
      <c r="AL113" s="123"/>
    </row>
    <row r="114" spans="1:38" ht="16.5">
      <c r="A114" s="252" t="str">
        <f>+'Usos finales'!E$218</f>
        <v>GLP</v>
      </c>
      <c r="B114" s="226" t="s">
        <v>391</v>
      </c>
      <c r="C114" s="227" t="s">
        <v>466</v>
      </c>
      <c r="D114" s="242">
        <f>+'Usos finales'!F$218</f>
        <v>5.3003300330032997E-2</v>
      </c>
      <c r="E114" s="240">
        <f t="shared" ref="E114:AK114" si="25">+D114</f>
        <v>5.3003300330032997E-2</v>
      </c>
      <c r="F114" s="240">
        <f t="shared" si="25"/>
        <v>5.3003300330032997E-2</v>
      </c>
      <c r="G114" s="240">
        <f t="shared" si="25"/>
        <v>5.3003300330032997E-2</v>
      </c>
      <c r="H114" s="240">
        <f t="shared" si="25"/>
        <v>5.3003300330032997E-2</v>
      </c>
      <c r="I114" s="240">
        <f t="shared" si="25"/>
        <v>5.3003300330032997E-2</v>
      </c>
      <c r="J114" s="240">
        <f t="shared" si="25"/>
        <v>5.3003300330032997E-2</v>
      </c>
      <c r="K114" s="240">
        <f t="shared" si="25"/>
        <v>5.3003300330032997E-2</v>
      </c>
      <c r="L114" s="240">
        <f t="shared" si="25"/>
        <v>5.3003300330032997E-2</v>
      </c>
      <c r="M114" s="240">
        <f t="shared" si="25"/>
        <v>5.3003300330032997E-2</v>
      </c>
      <c r="N114" s="240">
        <f t="shared" si="25"/>
        <v>5.3003300330032997E-2</v>
      </c>
      <c r="O114" s="240">
        <f t="shared" si="25"/>
        <v>5.3003300330032997E-2</v>
      </c>
      <c r="P114" s="240">
        <f t="shared" si="25"/>
        <v>5.3003300330032997E-2</v>
      </c>
      <c r="Q114" s="240">
        <f t="shared" si="25"/>
        <v>5.3003300330032997E-2</v>
      </c>
      <c r="R114" s="240">
        <f t="shared" si="25"/>
        <v>5.3003300330032997E-2</v>
      </c>
      <c r="S114" s="240">
        <f t="shared" si="25"/>
        <v>5.3003300330032997E-2</v>
      </c>
      <c r="T114" s="240">
        <f t="shared" si="25"/>
        <v>5.3003300330032997E-2</v>
      </c>
      <c r="U114" s="240">
        <f t="shared" si="25"/>
        <v>5.3003300330032997E-2</v>
      </c>
      <c r="V114" s="240">
        <f t="shared" si="25"/>
        <v>5.3003300330032997E-2</v>
      </c>
      <c r="W114" s="240">
        <f t="shared" si="25"/>
        <v>5.3003300330032997E-2</v>
      </c>
      <c r="X114" s="240">
        <f t="shared" si="25"/>
        <v>5.3003300330032997E-2</v>
      </c>
      <c r="Y114" s="240">
        <f t="shared" si="25"/>
        <v>5.3003300330032997E-2</v>
      </c>
      <c r="Z114" s="240">
        <f t="shared" si="25"/>
        <v>5.3003300330032997E-2</v>
      </c>
      <c r="AA114" s="240">
        <f t="shared" si="25"/>
        <v>5.3003300330032997E-2</v>
      </c>
      <c r="AB114" s="240">
        <f t="shared" si="25"/>
        <v>5.3003300330032997E-2</v>
      </c>
      <c r="AC114" s="240">
        <f t="shared" si="25"/>
        <v>5.3003300330032997E-2</v>
      </c>
      <c r="AD114" s="240">
        <f t="shared" si="25"/>
        <v>5.3003300330032997E-2</v>
      </c>
      <c r="AE114" s="240">
        <f t="shared" si="25"/>
        <v>5.3003300330032997E-2</v>
      </c>
      <c r="AF114" s="240">
        <f t="shared" si="25"/>
        <v>5.3003300330032997E-2</v>
      </c>
      <c r="AG114" s="240">
        <f t="shared" si="25"/>
        <v>5.3003300330032997E-2</v>
      </c>
      <c r="AH114" s="240">
        <f t="shared" si="25"/>
        <v>5.3003300330032997E-2</v>
      </c>
      <c r="AI114" s="240">
        <f t="shared" si="25"/>
        <v>5.3003300330032997E-2</v>
      </c>
      <c r="AJ114" s="240">
        <f t="shared" si="25"/>
        <v>5.3003300330032997E-2</v>
      </c>
      <c r="AK114" s="240">
        <f t="shared" si="25"/>
        <v>5.3003300330032997E-2</v>
      </c>
      <c r="AL114" s="123"/>
    </row>
    <row r="115" spans="1:38">
      <c r="A115" s="230" t="str">
        <f>+'Usos finales'!E$221</f>
        <v>Otros</v>
      </c>
      <c r="C115" s="83"/>
      <c r="AL115" s="123"/>
    </row>
    <row r="116" spans="1:38" ht="16.5">
      <c r="A116" s="252" t="str">
        <f>+'Usos finales'!E$222</f>
        <v>Diesel</v>
      </c>
      <c r="B116" s="226" t="s">
        <v>391</v>
      </c>
      <c r="C116" s="227" t="s">
        <v>466</v>
      </c>
      <c r="D116" s="242">
        <f>+'Usos finales'!F$222</f>
        <v>2.3554603854389722E-3</v>
      </c>
      <c r="E116" s="240">
        <f t="shared" ref="E116:AK116" si="26">+D116</f>
        <v>2.3554603854389722E-3</v>
      </c>
      <c r="F116" s="240">
        <f t="shared" si="26"/>
        <v>2.3554603854389722E-3</v>
      </c>
      <c r="G116" s="240">
        <f t="shared" si="26"/>
        <v>2.3554603854389722E-3</v>
      </c>
      <c r="H116" s="240">
        <f t="shared" si="26"/>
        <v>2.3554603854389722E-3</v>
      </c>
      <c r="I116" s="240">
        <f t="shared" si="26"/>
        <v>2.3554603854389722E-3</v>
      </c>
      <c r="J116" s="240">
        <f t="shared" si="26"/>
        <v>2.3554603854389722E-3</v>
      </c>
      <c r="K116" s="240">
        <f t="shared" si="26"/>
        <v>2.3554603854389722E-3</v>
      </c>
      <c r="L116" s="240">
        <f t="shared" si="26"/>
        <v>2.3554603854389722E-3</v>
      </c>
      <c r="M116" s="240">
        <f t="shared" si="26"/>
        <v>2.3554603854389722E-3</v>
      </c>
      <c r="N116" s="240">
        <f t="shared" si="26"/>
        <v>2.3554603854389722E-3</v>
      </c>
      <c r="O116" s="240">
        <f t="shared" si="26"/>
        <v>2.3554603854389722E-3</v>
      </c>
      <c r="P116" s="240">
        <f t="shared" si="26"/>
        <v>2.3554603854389722E-3</v>
      </c>
      <c r="Q116" s="240">
        <f t="shared" si="26"/>
        <v>2.3554603854389722E-3</v>
      </c>
      <c r="R116" s="240">
        <f t="shared" si="26"/>
        <v>2.3554603854389722E-3</v>
      </c>
      <c r="S116" s="240">
        <f t="shared" si="26"/>
        <v>2.3554603854389722E-3</v>
      </c>
      <c r="T116" s="240">
        <f t="shared" si="26"/>
        <v>2.3554603854389722E-3</v>
      </c>
      <c r="U116" s="240">
        <f t="shared" si="26"/>
        <v>2.3554603854389722E-3</v>
      </c>
      <c r="V116" s="240">
        <f t="shared" si="26"/>
        <v>2.3554603854389722E-3</v>
      </c>
      <c r="W116" s="240">
        <f t="shared" si="26"/>
        <v>2.3554603854389722E-3</v>
      </c>
      <c r="X116" s="240">
        <f t="shared" si="26"/>
        <v>2.3554603854389722E-3</v>
      </c>
      <c r="Y116" s="240">
        <f t="shared" si="26"/>
        <v>2.3554603854389722E-3</v>
      </c>
      <c r="Z116" s="240">
        <f t="shared" si="26"/>
        <v>2.3554603854389722E-3</v>
      </c>
      <c r="AA116" s="240">
        <f t="shared" si="26"/>
        <v>2.3554603854389722E-3</v>
      </c>
      <c r="AB116" s="240">
        <f t="shared" si="26"/>
        <v>2.3554603854389722E-3</v>
      </c>
      <c r="AC116" s="240">
        <f t="shared" si="26"/>
        <v>2.3554603854389722E-3</v>
      </c>
      <c r="AD116" s="240">
        <f t="shared" si="26"/>
        <v>2.3554603854389722E-3</v>
      </c>
      <c r="AE116" s="240">
        <f t="shared" si="26"/>
        <v>2.3554603854389722E-3</v>
      </c>
      <c r="AF116" s="240">
        <f t="shared" si="26"/>
        <v>2.3554603854389722E-3</v>
      </c>
      <c r="AG116" s="240">
        <f t="shared" si="26"/>
        <v>2.3554603854389722E-3</v>
      </c>
      <c r="AH116" s="240">
        <f t="shared" si="26"/>
        <v>2.3554603854389722E-3</v>
      </c>
      <c r="AI116" s="240">
        <f t="shared" si="26"/>
        <v>2.3554603854389722E-3</v>
      </c>
      <c r="AJ116" s="240">
        <f t="shared" si="26"/>
        <v>2.3554603854389722E-3</v>
      </c>
      <c r="AK116" s="240">
        <f t="shared" si="26"/>
        <v>2.3554603854389722E-3</v>
      </c>
      <c r="AL116" s="123"/>
    </row>
    <row r="117" spans="1:38" ht="16.5">
      <c r="A117" s="252" t="str">
        <f>+'Usos finales'!E$223</f>
        <v>Electricidad</v>
      </c>
      <c r="B117" s="226" t="s">
        <v>391</v>
      </c>
      <c r="C117" s="227" t="s">
        <v>466</v>
      </c>
      <c r="D117" s="242">
        <f>+'Usos finales'!F$223</f>
        <v>0.95289079229122065</v>
      </c>
      <c r="E117" s="240">
        <f t="shared" ref="E117:AK117" si="27">+D117</f>
        <v>0.95289079229122065</v>
      </c>
      <c r="F117" s="240">
        <f t="shared" si="27"/>
        <v>0.95289079229122065</v>
      </c>
      <c r="G117" s="240">
        <f t="shared" si="27"/>
        <v>0.95289079229122065</v>
      </c>
      <c r="H117" s="240">
        <f t="shared" si="27"/>
        <v>0.95289079229122065</v>
      </c>
      <c r="I117" s="240">
        <f t="shared" si="27"/>
        <v>0.95289079229122065</v>
      </c>
      <c r="J117" s="240">
        <f t="shared" si="27"/>
        <v>0.95289079229122065</v>
      </c>
      <c r="K117" s="240">
        <f t="shared" si="27"/>
        <v>0.95289079229122065</v>
      </c>
      <c r="L117" s="240">
        <f t="shared" si="27"/>
        <v>0.95289079229122065</v>
      </c>
      <c r="M117" s="240">
        <f t="shared" si="27"/>
        <v>0.95289079229122065</v>
      </c>
      <c r="N117" s="240">
        <f t="shared" si="27"/>
        <v>0.95289079229122065</v>
      </c>
      <c r="O117" s="240">
        <f t="shared" si="27"/>
        <v>0.95289079229122065</v>
      </c>
      <c r="P117" s="240">
        <f t="shared" si="27"/>
        <v>0.95289079229122065</v>
      </c>
      <c r="Q117" s="240">
        <f t="shared" si="27"/>
        <v>0.95289079229122065</v>
      </c>
      <c r="R117" s="240">
        <f t="shared" si="27"/>
        <v>0.95289079229122065</v>
      </c>
      <c r="S117" s="240">
        <f t="shared" si="27"/>
        <v>0.95289079229122065</v>
      </c>
      <c r="T117" s="240">
        <f t="shared" si="27"/>
        <v>0.95289079229122065</v>
      </c>
      <c r="U117" s="240">
        <f t="shared" si="27"/>
        <v>0.95289079229122065</v>
      </c>
      <c r="V117" s="240">
        <f t="shared" si="27"/>
        <v>0.95289079229122065</v>
      </c>
      <c r="W117" s="240">
        <f t="shared" si="27"/>
        <v>0.95289079229122065</v>
      </c>
      <c r="X117" s="240">
        <f t="shared" si="27"/>
        <v>0.95289079229122065</v>
      </c>
      <c r="Y117" s="240">
        <f t="shared" si="27"/>
        <v>0.95289079229122065</v>
      </c>
      <c r="Z117" s="240">
        <f t="shared" si="27"/>
        <v>0.95289079229122065</v>
      </c>
      <c r="AA117" s="240">
        <f t="shared" si="27"/>
        <v>0.95289079229122065</v>
      </c>
      <c r="AB117" s="240">
        <f t="shared" si="27"/>
        <v>0.95289079229122065</v>
      </c>
      <c r="AC117" s="240">
        <f t="shared" si="27"/>
        <v>0.95289079229122065</v>
      </c>
      <c r="AD117" s="240">
        <f t="shared" si="27"/>
        <v>0.95289079229122065</v>
      </c>
      <c r="AE117" s="240">
        <f t="shared" si="27"/>
        <v>0.95289079229122065</v>
      </c>
      <c r="AF117" s="240">
        <f t="shared" si="27"/>
        <v>0.95289079229122065</v>
      </c>
      <c r="AG117" s="240">
        <f t="shared" si="27"/>
        <v>0.95289079229122065</v>
      </c>
      <c r="AH117" s="240">
        <f t="shared" si="27"/>
        <v>0.95289079229122065</v>
      </c>
      <c r="AI117" s="240">
        <f t="shared" si="27"/>
        <v>0.95289079229122065</v>
      </c>
      <c r="AJ117" s="240">
        <f t="shared" si="27"/>
        <v>0.95289079229122065</v>
      </c>
      <c r="AK117" s="240">
        <f t="shared" si="27"/>
        <v>0.95289079229122065</v>
      </c>
      <c r="AL117" s="123"/>
    </row>
    <row r="118" spans="1:38" ht="16.5">
      <c r="A118" s="252" t="str">
        <f>+'Usos finales'!E$224</f>
        <v>Gas Natural</v>
      </c>
      <c r="B118" s="226" t="s">
        <v>391</v>
      </c>
      <c r="C118" s="227" t="s">
        <v>466</v>
      </c>
      <c r="D118" s="242">
        <f>+'Usos finales'!F$224</f>
        <v>4.0042826552462524E-2</v>
      </c>
      <c r="E118" s="240">
        <f t="shared" ref="E118:AK118" si="28">+D118</f>
        <v>4.0042826552462524E-2</v>
      </c>
      <c r="F118" s="240">
        <f t="shared" si="28"/>
        <v>4.0042826552462524E-2</v>
      </c>
      <c r="G118" s="240">
        <f t="shared" si="28"/>
        <v>4.0042826552462524E-2</v>
      </c>
      <c r="H118" s="240">
        <f t="shared" si="28"/>
        <v>4.0042826552462524E-2</v>
      </c>
      <c r="I118" s="240">
        <f t="shared" si="28"/>
        <v>4.0042826552462524E-2</v>
      </c>
      <c r="J118" s="240">
        <f t="shared" si="28"/>
        <v>4.0042826552462524E-2</v>
      </c>
      <c r="K118" s="240">
        <f t="shared" si="28"/>
        <v>4.0042826552462524E-2</v>
      </c>
      <c r="L118" s="240">
        <f t="shared" si="28"/>
        <v>4.0042826552462524E-2</v>
      </c>
      <c r="M118" s="240">
        <f t="shared" si="28"/>
        <v>4.0042826552462524E-2</v>
      </c>
      <c r="N118" s="240">
        <f t="shared" si="28"/>
        <v>4.0042826552462524E-2</v>
      </c>
      <c r="O118" s="240">
        <f t="shared" si="28"/>
        <v>4.0042826552462524E-2</v>
      </c>
      <c r="P118" s="240">
        <f t="shared" si="28"/>
        <v>4.0042826552462524E-2</v>
      </c>
      <c r="Q118" s="240">
        <f t="shared" si="28"/>
        <v>4.0042826552462524E-2</v>
      </c>
      <c r="R118" s="240">
        <f t="shared" si="28"/>
        <v>4.0042826552462524E-2</v>
      </c>
      <c r="S118" s="240">
        <f t="shared" si="28"/>
        <v>4.0042826552462524E-2</v>
      </c>
      <c r="T118" s="240">
        <f t="shared" si="28"/>
        <v>4.0042826552462524E-2</v>
      </c>
      <c r="U118" s="240">
        <f t="shared" si="28"/>
        <v>4.0042826552462524E-2</v>
      </c>
      <c r="V118" s="240">
        <f t="shared" si="28"/>
        <v>4.0042826552462524E-2</v>
      </c>
      <c r="W118" s="240">
        <f t="shared" si="28"/>
        <v>4.0042826552462524E-2</v>
      </c>
      <c r="X118" s="240">
        <f t="shared" si="28"/>
        <v>4.0042826552462524E-2</v>
      </c>
      <c r="Y118" s="240">
        <f t="shared" si="28"/>
        <v>4.0042826552462524E-2</v>
      </c>
      <c r="Z118" s="240">
        <f t="shared" si="28"/>
        <v>4.0042826552462524E-2</v>
      </c>
      <c r="AA118" s="240">
        <f t="shared" si="28"/>
        <v>4.0042826552462524E-2</v>
      </c>
      <c r="AB118" s="240">
        <f t="shared" si="28"/>
        <v>4.0042826552462524E-2</v>
      </c>
      <c r="AC118" s="240">
        <f t="shared" si="28"/>
        <v>4.0042826552462524E-2</v>
      </c>
      <c r="AD118" s="240">
        <f t="shared" si="28"/>
        <v>4.0042826552462524E-2</v>
      </c>
      <c r="AE118" s="240">
        <f t="shared" si="28"/>
        <v>4.0042826552462524E-2</v>
      </c>
      <c r="AF118" s="240">
        <f t="shared" si="28"/>
        <v>4.0042826552462524E-2</v>
      </c>
      <c r="AG118" s="240">
        <f t="shared" si="28"/>
        <v>4.0042826552462524E-2</v>
      </c>
      <c r="AH118" s="240">
        <f t="shared" si="28"/>
        <v>4.0042826552462524E-2</v>
      </c>
      <c r="AI118" s="240">
        <f t="shared" si="28"/>
        <v>4.0042826552462524E-2</v>
      </c>
      <c r="AJ118" s="240">
        <f t="shared" si="28"/>
        <v>4.0042826552462524E-2</v>
      </c>
      <c r="AK118" s="240">
        <f t="shared" si="28"/>
        <v>4.0042826552462524E-2</v>
      </c>
      <c r="AL118" s="123"/>
    </row>
    <row r="119" spans="1:38" ht="16.5">
      <c r="A119" s="252" t="str">
        <f>+'Usos finales'!E$225</f>
        <v>GLP</v>
      </c>
      <c r="B119" s="226" t="s">
        <v>391</v>
      </c>
      <c r="C119" s="227" t="s">
        <v>466</v>
      </c>
      <c r="D119" s="242">
        <f>+'Usos finales'!F$225</f>
        <v>4.7109207708779443E-3</v>
      </c>
      <c r="E119" s="240">
        <f t="shared" ref="E119:AK119" si="29">+D119</f>
        <v>4.7109207708779443E-3</v>
      </c>
      <c r="F119" s="240">
        <f t="shared" si="29"/>
        <v>4.7109207708779443E-3</v>
      </c>
      <c r="G119" s="240">
        <f t="shared" si="29"/>
        <v>4.7109207708779443E-3</v>
      </c>
      <c r="H119" s="240">
        <f t="shared" si="29"/>
        <v>4.7109207708779443E-3</v>
      </c>
      <c r="I119" s="240">
        <f t="shared" si="29"/>
        <v>4.7109207708779443E-3</v>
      </c>
      <c r="J119" s="240">
        <f t="shared" si="29"/>
        <v>4.7109207708779443E-3</v>
      </c>
      <c r="K119" s="240">
        <f t="shared" si="29"/>
        <v>4.7109207708779443E-3</v>
      </c>
      <c r="L119" s="240">
        <f t="shared" si="29"/>
        <v>4.7109207708779443E-3</v>
      </c>
      <c r="M119" s="240">
        <f t="shared" si="29"/>
        <v>4.7109207708779443E-3</v>
      </c>
      <c r="N119" s="240">
        <f t="shared" si="29"/>
        <v>4.7109207708779443E-3</v>
      </c>
      <c r="O119" s="240">
        <f t="shared" si="29"/>
        <v>4.7109207708779443E-3</v>
      </c>
      <c r="P119" s="240">
        <f t="shared" si="29"/>
        <v>4.7109207708779443E-3</v>
      </c>
      <c r="Q119" s="240">
        <f t="shared" si="29"/>
        <v>4.7109207708779443E-3</v>
      </c>
      <c r="R119" s="240">
        <f t="shared" si="29"/>
        <v>4.7109207708779443E-3</v>
      </c>
      <c r="S119" s="240">
        <f t="shared" si="29"/>
        <v>4.7109207708779443E-3</v>
      </c>
      <c r="T119" s="240">
        <f t="shared" si="29"/>
        <v>4.7109207708779443E-3</v>
      </c>
      <c r="U119" s="240">
        <f t="shared" si="29"/>
        <v>4.7109207708779443E-3</v>
      </c>
      <c r="V119" s="240">
        <f t="shared" si="29"/>
        <v>4.7109207708779443E-3</v>
      </c>
      <c r="W119" s="240">
        <f t="shared" si="29"/>
        <v>4.7109207708779443E-3</v>
      </c>
      <c r="X119" s="240">
        <f t="shared" si="29"/>
        <v>4.7109207708779443E-3</v>
      </c>
      <c r="Y119" s="240">
        <f t="shared" si="29"/>
        <v>4.7109207708779443E-3</v>
      </c>
      <c r="Z119" s="240">
        <f t="shared" si="29"/>
        <v>4.7109207708779443E-3</v>
      </c>
      <c r="AA119" s="240">
        <f t="shared" si="29"/>
        <v>4.7109207708779443E-3</v>
      </c>
      <c r="AB119" s="240">
        <f t="shared" si="29"/>
        <v>4.7109207708779443E-3</v>
      </c>
      <c r="AC119" s="240">
        <f t="shared" si="29"/>
        <v>4.7109207708779443E-3</v>
      </c>
      <c r="AD119" s="240">
        <f t="shared" si="29"/>
        <v>4.7109207708779443E-3</v>
      </c>
      <c r="AE119" s="240">
        <f t="shared" si="29"/>
        <v>4.7109207708779443E-3</v>
      </c>
      <c r="AF119" s="240">
        <f t="shared" si="29"/>
        <v>4.7109207708779443E-3</v>
      </c>
      <c r="AG119" s="240">
        <f t="shared" si="29"/>
        <v>4.7109207708779443E-3</v>
      </c>
      <c r="AH119" s="240">
        <f t="shared" si="29"/>
        <v>4.7109207708779443E-3</v>
      </c>
      <c r="AI119" s="240">
        <f t="shared" si="29"/>
        <v>4.7109207708779443E-3</v>
      </c>
      <c r="AJ119" s="240">
        <f t="shared" si="29"/>
        <v>4.7109207708779443E-3</v>
      </c>
      <c r="AK119" s="240">
        <f t="shared" si="29"/>
        <v>4.7109207708779443E-3</v>
      </c>
      <c r="AL119" s="123"/>
    </row>
    <row r="122" spans="1:38">
      <c r="A122" s="230" t="s">
        <v>479</v>
      </c>
      <c r="B122" s="83"/>
      <c r="C122" s="83"/>
      <c r="D122" s="114"/>
      <c r="E122" s="114"/>
      <c r="F122" s="114"/>
      <c r="G122" s="114"/>
      <c r="H122" s="114"/>
      <c r="I122" s="114"/>
      <c r="J122" s="114"/>
      <c r="K122" s="114"/>
      <c r="L122" s="114"/>
      <c r="M122" s="114"/>
      <c r="N122" s="114"/>
      <c r="O122" s="114"/>
      <c r="P122" s="114"/>
      <c r="Q122" s="114"/>
      <c r="R122" s="114"/>
      <c r="S122" s="114"/>
      <c r="T122" s="114"/>
      <c r="U122" s="114"/>
      <c r="V122" s="114"/>
      <c r="W122" s="114"/>
      <c r="X122" s="114"/>
      <c r="Y122" s="114"/>
      <c r="Z122" s="114"/>
      <c r="AA122" s="114"/>
      <c r="AB122" s="114"/>
      <c r="AC122" s="114"/>
      <c r="AD122" s="114"/>
      <c r="AE122" s="114"/>
      <c r="AF122" s="114"/>
      <c r="AG122" s="114"/>
      <c r="AH122" s="114"/>
      <c r="AI122" s="114"/>
      <c r="AJ122" s="114"/>
      <c r="AK122" s="114"/>
    </row>
    <row r="123" spans="1:38" ht="16.5">
      <c r="A123" s="252" t="s">
        <v>17</v>
      </c>
      <c r="B123" s="226" t="s">
        <v>392</v>
      </c>
      <c r="C123" s="227" t="s">
        <v>465</v>
      </c>
      <c r="D123" s="174">
        <f>+D$4*(D$22*D102+D$23*D106+D$25*D111+D$27*D116)</f>
        <v>245607.12</v>
      </c>
      <c r="E123" s="174">
        <f t="shared" ref="E123:AK123" si="30">+E$4*(E$22*E102+E$23*E106+E$25*E111+E$27*E116)</f>
        <v>245607.12</v>
      </c>
      <c r="F123" s="174">
        <f t="shared" si="30"/>
        <v>255840.74999999997</v>
      </c>
      <c r="G123" s="174">
        <f t="shared" si="30"/>
        <v>255840.74999999997</v>
      </c>
      <c r="H123" s="174">
        <f t="shared" si="30"/>
        <v>255840.74999999997</v>
      </c>
      <c r="I123" s="174">
        <f t="shared" si="30"/>
        <v>255840.74999999997</v>
      </c>
      <c r="J123" s="174">
        <f t="shared" si="30"/>
        <v>255840.74999999997</v>
      </c>
      <c r="K123" s="174">
        <f t="shared" si="30"/>
        <v>255840.74999999997</v>
      </c>
      <c r="L123" s="174">
        <f t="shared" si="30"/>
        <v>266074.38</v>
      </c>
      <c r="M123" s="174">
        <f t="shared" si="30"/>
        <v>266074.38</v>
      </c>
      <c r="N123" s="174">
        <f t="shared" si="30"/>
        <v>266074.38</v>
      </c>
      <c r="O123" s="174">
        <f t="shared" si="30"/>
        <v>266074.38</v>
      </c>
      <c r="P123" s="174">
        <f t="shared" si="30"/>
        <v>266074.38</v>
      </c>
      <c r="Q123" s="174">
        <f t="shared" si="30"/>
        <v>266074.38</v>
      </c>
      <c r="R123" s="174">
        <f t="shared" si="30"/>
        <v>266074.38</v>
      </c>
      <c r="S123" s="174">
        <f t="shared" si="30"/>
        <v>266074.38</v>
      </c>
      <c r="T123" s="174">
        <f t="shared" si="30"/>
        <v>266074.38</v>
      </c>
      <c r="U123" s="174">
        <f t="shared" si="30"/>
        <v>276308.00999999995</v>
      </c>
      <c r="V123" s="174">
        <f t="shared" si="30"/>
        <v>276308.00999999995</v>
      </c>
      <c r="W123" s="174">
        <f t="shared" si="30"/>
        <v>276308.00999999995</v>
      </c>
      <c r="X123" s="174">
        <f t="shared" si="30"/>
        <v>276308.00999999995</v>
      </c>
      <c r="Y123" s="174">
        <f t="shared" si="30"/>
        <v>276308.00999999995</v>
      </c>
      <c r="Z123" s="174">
        <f t="shared" si="30"/>
        <v>276308.00999999995</v>
      </c>
      <c r="AA123" s="174">
        <f t="shared" si="30"/>
        <v>276308.00999999995</v>
      </c>
      <c r="AB123" s="174">
        <f t="shared" si="30"/>
        <v>276308.00999999995</v>
      </c>
      <c r="AC123" s="174">
        <f t="shared" si="30"/>
        <v>286541.63999999996</v>
      </c>
      <c r="AD123" s="174">
        <f t="shared" si="30"/>
        <v>286541.63999999996</v>
      </c>
      <c r="AE123" s="174">
        <f t="shared" si="30"/>
        <v>286541.63999999996</v>
      </c>
      <c r="AF123" s="174">
        <f t="shared" si="30"/>
        <v>286541.63999999996</v>
      </c>
      <c r="AG123" s="174">
        <f t="shared" si="30"/>
        <v>286541.63999999996</v>
      </c>
      <c r="AH123" s="174">
        <f t="shared" si="30"/>
        <v>286541.63999999996</v>
      </c>
      <c r="AI123" s="174">
        <f t="shared" si="30"/>
        <v>286541.63999999996</v>
      </c>
      <c r="AJ123" s="174">
        <f t="shared" si="30"/>
        <v>286541.63999999996</v>
      </c>
      <c r="AK123" s="174">
        <f t="shared" si="30"/>
        <v>286541.63999999996</v>
      </c>
    </row>
    <row r="124" spans="1:38" ht="16.5">
      <c r="A124" s="252" t="s">
        <v>7</v>
      </c>
      <c r="B124" s="226" t="s">
        <v>392</v>
      </c>
      <c r="C124" s="227" t="s">
        <v>465</v>
      </c>
      <c r="D124" s="174">
        <f>+D$4*(D$23*D107+D$25*D112+D$27*D117+D$24+D$26+D$28)</f>
        <v>39743697.600000001</v>
      </c>
      <c r="E124" s="174">
        <f t="shared" ref="E124:AK124" si="31">+E$4*(E$23*E107+E$25*E112+E$27*E117+E$24+E$26+E$28)</f>
        <v>39743697.600000001</v>
      </c>
      <c r="F124" s="174">
        <f t="shared" si="31"/>
        <v>41399685</v>
      </c>
      <c r="G124" s="174">
        <f t="shared" si="31"/>
        <v>41399685</v>
      </c>
      <c r="H124" s="174">
        <f t="shared" si="31"/>
        <v>41399685</v>
      </c>
      <c r="I124" s="174">
        <f t="shared" si="31"/>
        <v>41399685</v>
      </c>
      <c r="J124" s="174">
        <f t="shared" si="31"/>
        <v>41399685</v>
      </c>
      <c r="K124" s="174">
        <f t="shared" si="31"/>
        <v>41399685</v>
      </c>
      <c r="L124" s="174">
        <f t="shared" si="31"/>
        <v>43055672.400000006</v>
      </c>
      <c r="M124" s="174">
        <f t="shared" si="31"/>
        <v>43055672.400000006</v>
      </c>
      <c r="N124" s="174">
        <f t="shared" si="31"/>
        <v>43055672.400000006</v>
      </c>
      <c r="O124" s="174">
        <f t="shared" si="31"/>
        <v>43055672.400000006</v>
      </c>
      <c r="P124" s="174">
        <f t="shared" si="31"/>
        <v>43055672.400000006</v>
      </c>
      <c r="Q124" s="174">
        <f t="shared" si="31"/>
        <v>43055672.400000006</v>
      </c>
      <c r="R124" s="174">
        <f t="shared" si="31"/>
        <v>43055672.400000006</v>
      </c>
      <c r="S124" s="174">
        <f t="shared" si="31"/>
        <v>43055672.400000006</v>
      </c>
      <c r="T124" s="174">
        <f t="shared" si="31"/>
        <v>43055672.400000006</v>
      </c>
      <c r="U124" s="174">
        <f t="shared" si="31"/>
        <v>44711659.800000004</v>
      </c>
      <c r="V124" s="174">
        <f t="shared" si="31"/>
        <v>44711659.800000004</v>
      </c>
      <c r="W124" s="174">
        <f t="shared" si="31"/>
        <v>44711659.800000004</v>
      </c>
      <c r="X124" s="174">
        <f t="shared" si="31"/>
        <v>44711659.800000004</v>
      </c>
      <c r="Y124" s="174">
        <f t="shared" si="31"/>
        <v>44711659.800000004</v>
      </c>
      <c r="Z124" s="174">
        <f t="shared" si="31"/>
        <v>44711659.800000004</v>
      </c>
      <c r="AA124" s="174">
        <f t="shared" si="31"/>
        <v>44711659.800000004</v>
      </c>
      <c r="AB124" s="174">
        <f t="shared" si="31"/>
        <v>44711659.800000004</v>
      </c>
      <c r="AC124" s="174">
        <f t="shared" si="31"/>
        <v>46367647.200000003</v>
      </c>
      <c r="AD124" s="174">
        <f t="shared" si="31"/>
        <v>46367647.200000003</v>
      </c>
      <c r="AE124" s="174">
        <f t="shared" si="31"/>
        <v>46367647.200000003</v>
      </c>
      <c r="AF124" s="174">
        <f t="shared" si="31"/>
        <v>46367647.200000003</v>
      </c>
      <c r="AG124" s="174">
        <f t="shared" si="31"/>
        <v>46367647.200000003</v>
      </c>
      <c r="AH124" s="174">
        <f t="shared" si="31"/>
        <v>46367647.200000003</v>
      </c>
      <c r="AI124" s="174">
        <f t="shared" si="31"/>
        <v>46367647.200000003</v>
      </c>
      <c r="AJ124" s="174">
        <f t="shared" si="31"/>
        <v>46367647.200000003</v>
      </c>
      <c r="AK124" s="174">
        <f t="shared" si="31"/>
        <v>46367647.200000003</v>
      </c>
    </row>
    <row r="125" spans="1:38" ht="16.5">
      <c r="A125" s="252" t="s">
        <v>16</v>
      </c>
      <c r="B125" s="226" t="s">
        <v>392</v>
      </c>
      <c r="C125" s="227" t="s">
        <v>465</v>
      </c>
      <c r="D125" s="174">
        <f>+D$4*(D$22*D103+D$23*D108+D$25*D113+D$27*D118)</f>
        <v>4175321.04</v>
      </c>
      <c r="E125" s="174">
        <f t="shared" ref="E125:AK125" si="32">+E$4*(E$22*E103+E$23*E108+E$25*E113+E$27*E118)</f>
        <v>4175321.04</v>
      </c>
      <c r="F125" s="174">
        <f t="shared" si="32"/>
        <v>4349292.75</v>
      </c>
      <c r="G125" s="174">
        <f t="shared" si="32"/>
        <v>4349292.75</v>
      </c>
      <c r="H125" s="174">
        <f t="shared" si="32"/>
        <v>4349292.75</v>
      </c>
      <c r="I125" s="174">
        <f t="shared" si="32"/>
        <v>4349292.75</v>
      </c>
      <c r="J125" s="174">
        <f t="shared" si="32"/>
        <v>4349292.75</v>
      </c>
      <c r="K125" s="174">
        <f t="shared" si="32"/>
        <v>4349292.75</v>
      </c>
      <c r="L125" s="174">
        <f t="shared" si="32"/>
        <v>4523264.46</v>
      </c>
      <c r="M125" s="174">
        <f t="shared" si="32"/>
        <v>4523264.46</v>
      </c>
      <c r="N125" s="174">
        <f t="shared" si="32"/>
        <v>4523264.46</v>
      </c>
      <c r="O125" s="174">
        <f t="shared" si="32"/>
        <v>4523264.46</v>
      </c>
      <c r="P125" s="174">
        <f t="shared" si="32"/>
        <v>4523264.46</v>
      </c>
      <c r="Q125" s="174">
        <f t="shared" si="32"/>
        <v>4523264.46</v>
      </c>
      <c r="R125" s="174">
        <f t="shared" si="32"/>
        <v>4523264.46</v>
      </c>
      <c r="S125" s="174">
        <f t="shared" si="32"/>
        <v>4523264.46</v>
      </c>
      <c r="T125" s="174">
        <f t="shared" si="32"/>
        <v>4523264.46</v>
      </c>
      <c r="U125" s="174">
        <f t="shared" si="32"/>
        <v>4697236.17</v>
      </c>
      <c r="V125" s="174">
        <f t="shared" si="32"/>
        <v>4697236.17</v>
      </c>
      <c r="W125" s="174">
        <f t="shared" si="32"/>
        <v>4697236.17</v>
      </c>
      <c r="X125" s="174">
        <f t="shared" si="32"/>
        <v>4697236.17</v>
      </c>
      <c r="Y125" s="174">
        <f t="shared" si="32"/>
        <v>4697236.17</v>
      </c>
      <c r="Z125" s="174">
        <f t="shared" si="32"/>
        <v>4697236.17</v>
      </c>
      <c r="AA125" s="174">
        <f t="shared" si="32"/>
        <v>4697236.17</v>
      </c>
      <c r="AB125" s="174">
        <f t="shared" si="32"/>
        <v>4697236.17</v>
      </c>
      <c r="AC125" s="174">
        <f t="shared" si="32"/>
        <v>4871207.88</v>
      </c>
      <c r="AD125" s="174">
        <f t="shared" si="32"/>
        <v>4871207.88</v>
      </c>
      <c r="AE125" s="174">
        <f t="shared" si="32"/>
        <v>4871207.88</v>
      </c>
      <c r="AF125" s="174">
        <f t="shared" si="32"/>
        <v>4871207.88</v>
      </c>
      <c r="AG125" s="174">
        <f t="shared" si="32"/>
        <v>4871207.88</v>
      </c>
      <c r="AH125" s="174">
        <f t="shared" si="32"/>
        <v>4871207.88</v>
      </c>
      <c r="AI125" s="174">
        <f t="shared" si="32"/>
        <v>4871207.88</v>
      </c>
      <c r="AJ125" s="174">
        <f t="shared" si="32"/>
        <v>4871207.88</v>
      </c>
      <c r="AK125" s="174">
        <f t="shared" si="32"/>
        <v>4871207.88</v>
      </c>
    </row>
    <row r="126" spans="1:38" ht="16.5">
      <c r="A126" s="252" t="s">
        <v>18</v>
      </c>
      <c r="B126" s="226" t="s">
        <v>392</v>
      </c>
      <c r="C126" s="227" t="s">
        <v>465</v>
      </c>
      <c r="D126" s="174">
        <f>+D$4*(D$22*D104+D$23*D109+D$25*D114+D$27*D119)</f>
        <v>491214.24</v>
      </c>
      <c r="E126" s="174">
        <f t="shared" ref="E126:AK126" si="33">+E$4*(E$22*E104+E$23*E109+E$25*E114+E$27*E119)</f>
        <v>491214.24</v>
      </c>
      <c r="F126" s="174">
        <f t="shared" si="33"/>
        <v>511681.49999999994</v>
      </c>
      <c r="G126" s="174">
        <f t="shared" si="33"/>
        <v>511681.49999999994</v>
      </c>
      <c r="H126" s="174">
        <f t="shared" si="33"/>
        <v>511681.49999999994</v>
      </c>
      <c r="I126" s="174">
        <f t="shared" si="33"/>
        <v>511681.49999999994</v>
      </c>
      <c r="J126" s="174">
        <f t="shared" si="33"/>
        <v>511681.49999999994</v>
      </c>
      <c r="K126" s="174">
        <f t="shared" si="33"/>
        <v>511681.49999999994</v>
      </c>
      <c r="L126" s="174">
        <f t="shared" si="33"/>
        <v>532148.76</v>
      </c>
      <c r="M126" s="174">
        <f t="shared" si="33"/>
        <v>532148.76</v>
      </c>
      <c r="N126" s="174">
        <f t="shared" si="33"/>
        <v>532148.76</v>
      </c>
      <c r="O126" s="174">
        <f t="shared" si="33"/>
        <v>532148.76</v>
      </c>
      <c r="P126" s="174">
        <f t="shared" si="33"/>
        <v>532148.76</v>
      </c>
      <c r="Q126" s="174">
        <f t="shared" si="33"/>
        <v>532148.76</v>
      </c>
      <c r="R126" s="174">
        <f t="shared" si="33"/>
        <v>532148.76</v>
      </c>
      <c r="S126" s="174">
        <f t="shared" si="33"/>
        <v>532148.76</v>
      </c>
      <c r="T126" s="174">
        <f t="shared" si="33"/>
        <v>532148.76</v>
      </c>
      <c r="U126" s="174">
        <f t="shared" si="33"/>
        <v>552616.0199999999</v>
      </c>
      <c r="V126" s="174">
        <f t="shared" si="33"/>
        <v>552616.0199999999</v>
      </c>
      <c r="W126" s="174">
        <f t="shared" si="33"/>
        <v>552616.0199999999</v>
      </c>
      <c r="X126" s="174">
        <f t="shared" si="33"/>
        <v>552616.0199999999</v>
      </c>
      <c r="Y126" s="174">
        <f t="shared" si="33"/>
        <v>552616.0199999999</v>
      </c>
      <c r="Z126" s="174">
        <f t="shared" si="33"/>
        <v>552616.0199999999</v>
      </c>
      <c r="AA126" s="174">
        <f t="shared" si="33"/>
        <v>552616.0199999999</v>
      </c>
      <c r="AB126" s="174">
        <f t="shared" si="33"/>
        <v>552616.0199999999</v>
      </c>
      <c r="AC126" s="174">
        <f t="shared" si="33"/>
        <v>573083.27999999991</v>
      </c>
      <c r="AD126" s="174">
        <f t="shared" si="33"/>
        <v>573083.27999999991</v>
      </c>
      <c r="AE126" s="174">
        <f t="shared" si="33"/>
        <v>573083.27999999991</v>
      </c>
      <c r="AF126" s="174">
        <f t="shared" si="33"/>
        <v>573083.27999999991</v>
      </c>
      <c r="AG126" s="174">
        <f t="shared" si="33"/>
        <v>573083.27999999991</v>
      </c>
      <c r="AH126" s="174">
        <f t="shared" si="33"/>
        <v>573083.27999999991</v>
      </c>
      <c r="AI126" s="174">
        <f t="shared" si="33"/>
        <v>573083.27999999991</v>
      </c>
      <c r="AJ126" s="174">
        <f t="shared" si="33"/>
        <v>573083.27999999991</v>
      </c>
      <c r="AK126" s="174">
        <f t="shared" si="33"/>
        <v>573083.27999999991</v>
      </c>
    </row>
    <row r="127" spans="1:38">
      <c r="D127" s="235">
        <f>SUM(D123:D126)</f>
        <v>44655840</v>
      </c>
      <c r="E127" s="235">
        <f t="shared" ref="E127:AK127" si="34">SUM(E123:E126)</f>
        <v>44655840</v>
      </c>
      <c r="F127" s="235">
        <f t="shared" si="34"/>
        <v>46516500</v>
      </c>
      <c r="G127" s="235">
        <f t="shared" si="34"/>
        <v>46516500</v>
      </c>
      <c r="H127" s="235">
        <f t="shared" si="34"/>
        <v>46516500</v>
      </c>
      <c r="I127" s="235">
        <f t="shared" si="34"/>
        <v>46516500</v>
      </c>
      <c r="J127" s="235">
        <f t="shared" si="34"/>
        <v>46516500</v>
      </c>
      <c r="K127" s="235">
        <f t="shared" si="34"/>
        <v>46516500</v>
      </c>
      <c r="L127" s="235">
        <f t="shared" si="34"/>
        <v>48377160.000000007</v>
      </c>
      <c r="M127" s="235">
        <f t="shared" si="34"/>
        <v>48377160.000000007</v>
      </c>
      <c r="N127" s="235">
        <f t="shared" si="34"/>
        <v>48377160.000000007</v>
      </c>
      <c r="O127" s="235">
        <f t="shared" si="34"/>
        <v>48377160.000000007</v>
      </c>
      <c r="P127" s="235">
        <f t="shared" si="34"/>
        <v>48377160.000000007</v>
      </c>
      <c r="Q127" s="235">
        <f t="shared" si="34"/>
        <v>48377160.000000007</v>
      </c>
      <c r="R127" s="235">
        <f t="shared" si="34"/>
        <v>48377160.000000007</v>
      </c>
      <c r="S127" s="235">
        <f t="shared" si="34"/>
        <v>48377160.000000007</v>
      </c>
      <c r="T127" s="235">
        <f t="shared" si="34"/>
        <v>48377160.000000007</v>
      </c>
      <c r="U127" s="235">
        <f t="shared" si="34"/>
        <v>50237820.000000007</v>
      </c>
      <c r="V127" s="235">
        <f t="shared" si="34"/>
        <v>50237820.000000007</v>
      </c>
      <c r="W127" s="235">
        <f t="shared" si="34"/>
        <v>50237820.000000007</v>
      </c>
      <c r="X127" s="235">
        <f t="shared" si="34"/>
        <v>50237820.000000007</v>
      </c>
      <c r="Y127" s="235">
        <f t="shared" si="34"/>
        <v>50237820.000000007</v>
      </c>
      <c r="Z127" s="235">
        <f t="shared" si="34"/>
        <v>50237820.000000007</v>
      </c>
      <c r="AA127" s="235">
        <f t="shared" si="34"/>
        <v>50237820.000000007</v>
      </c>
      <c r="AB127" s="235">
        <f t="shared" si="34"/>
        <v>50237820.000000007</v>
      </c>
      <c r="AC127" s="235">
        <f t="shared" si="34"/>
        <v>52098480.000000007</v>
      </c>
      <c r="AD127" s="235">
        <f t="shared" si="34"/>
        <v>52098480.000000007</v>
      </c>
      <c r="AE127" s="235">
        <f t="shared" si="34"/>
        <v>52098480.000000007</v>
      </c>
      <c r="AF127" s="235">
        <f t="shared" si="34"/>
        <v>52098480.000000007</v>
      </c>
      <c r="AG127" s="235">
        <f t="shared" si="34"/>
        <v>52098480.000000007</v>
      </c>
      <c r="AH127" s="235">
        <f t="shared" si="34"/>
        <v>52098480.000000007</v>
      </c>
      <c r="AI127" s="235">
        <f t="shared" si="34"/>
        <v>52098480.000000007</v>
      </c>
      <c r="AJ127" s="235">
        <f t="shared" si="34"/>
        <v>52098480.000000007</v>
      </c>
      <c r="AK127" s="235">
        <f t="shared" si="34"/>
        <v>52098480.000000007</v>
      </c>
    </row>
    <row r="129" spans="1:37">
      <c r="A129" s="230" t="s">
        <v>480</v>
      </c>
    </row>
    <row r="130" spans="1:37">
      <c r="A130" s="230" t="str">
        <f>+'Usos finales'!E$171</f>
        <v>ACS</v>
      </c>
      <c r="C130" s="83"/>
    </row>
    <row r="131" spans="1:37">
      <c r="A131" s="225" t="str">
        <f>+'Usos finales'!E$172</f>
        <v>Diesel</v>
      </c>
      <c r="B131" s="226" t="s">
        <v>391</v>
      </c>
      <c r="C131" s="227" t="s">
        <v>466</v>
      </c>
      <c r="D131" s="242">
        <f>+'Usos finales'!F$172</f>
        <v>0.13</v>
      </c>
      <c r="E131" s="240">
        <f t="shared" ref="E131:AK131" si="35">+D131</f>
        <v>0.13</v>
      </c>
      <c r="F131" s="240">
        <f t="shared" si="35"/>
        <v>0.13</v>
      </c>
      <c r="G131" s="240">
        <f t="shared" si="35"/>
        <v>0.13</v>
      </c>
      <c r="H131" s="240">
        <f t="shared" si="35"/>
        <v>0.13</v>
      </c>
      <c r="I131" s="240">
        <f t="shared" si="35"/>
        <v>0.13</v>
      </c>
      <c r="J131" s="240">
        <f t="shared" si="35"/>
        <v>0.13</v>
      </c>
      <c r="K131" s="240">
        <f t="shared" si="35"/>
        <v>0.13</v>
      </c>
      <c r="L131" s="240">
        <f t="shared" si="35"/>
        <v>0.13</v>
      </c>
      <c r="M131" s="240">
        <f t="shared" si="35"/>
        <v>0.13</v>
      </c>
      <c r="N131" s="240">
        <f t="shared" si="35"/>
        <v>0.13</v>
      </c>
      <c r="O131" s="240">
        <f t="shared" si="35"/>
        <v>0.13</v>
      </c>
      <c r="P131" s="240">
        <f t="shared" si="35"/>
        <v>0.13</v>
      </c>
      <c r="Q131" s="240">
        <f t="shared" si="35"/>
        <v>0.13</v>
      </c>
      <c r="R131" s="240">
        <f t="shared" si="35"/>
        <v>0.13</v>
      </c>
      <c r="S131" s="240">
        <f t="shared" si="35"/>
        <v>0.13</v>
      </c>
      <c r="T131" s="240">
        <f t="shared" si="35"/>
        <v>0.13</v>
      </c>
      <c r="U131" s="240">
        <f t="shared" si="35"/>
        <v>0.13</v>
      </c>
      <c r="V131" s="240">
        <f t="shared" si="35"/>
        <v>0.13</v>
      </c>
      <c r="W131" s="240">
        <f t="shared" si="35"/>
        <v>0.13</v>
      </c>
      <c r="X131" s="240">
        <f t="shared" si="35"/>
        <v>0.13</v>
      </c>
      <c r="Y131" s="240">
        <f t="shared" si="35"/>
        <v>0.13</v>
      </c>
      <c r="Z131" s="240">
        <f t="shared" si="35"/>
        <v>0.13</v>
      </c>
      <c r="AA131" s="240">
        <f t="shared" si="35"/>
        <v>0.13</v>
      </c>
      <c r="AB131" s="240">
        <f t="shared" si="35"/>
        <v>0.13</v>
      </c>
      <c r="AC131" s="240">
        <f t="shared" si="35"/>
        <v>0.13</v>
      </c>
      <c r="AD131" s="240">
        <f t="shared" si="35"/>
        <v>0.13</v>
      </c>
      <c r="AE131" s="240">
        <f t="shared" si="35"/>
        <v>0.13</v>
      </c>
      <c r="AF131" s="240">
        <f t="shared" si="35"/>
        <v>0.13</v>
      </c>
      <c r="AG131" s="240">
        <f t="shared" si="35"/>
        <v>0.13</v>
      </c>
      <c r="AH131" s="240">
        <f t="shared" si="35"/>
        <v>0.13</v>
      </c>
      <c r="AI131" s="240">
        <f t="shared" si="35"/>
        <v>0.13</v>
      </c>
      <c r="AJ131" s="240">
        <f t="shared" si="35"/>
        <v>0.13</v>
      </c>
      <c r="AK131" s="240">
        <f t="shared" si="35"/>
        <v>0.13</v>
      </c>
    </row>
    <row r="132" spans="1:37">
      <c r="A132" s="225" t="str">
        <f>+'Usos finales'!E$173</f>
        <v>Gas Natural</v>
      </c>
      <c r="B132" s="226" t="s">
        <v>391</v>
      </c>
      <c r="C132" s="227" t="s">
        <v>466</v>
      </c>
      <c r="D132" s="242">
        <f>+'Usos finales'!F$173</f>
        <v>0.86</v>
      </c>
      <c r="E132" s="240">
        <f t="shared" ref="E132:AK132" si="36">+D132</f>
        <v>0.86</v>
      </c>
      <c r="F132" s="240">
        <f t="shared" si="36"/>
        <v>0.86</v>
      </c>
      <c r="G132" s="240">
        <f t="shared" si="36"/>
        <v>0.86</v>
      </c>
      <c r="H132" s="240">
        <f t="shared" si="36"/>
        <v>0.86</v>
      </c>
      <c r="I132" s="240">
        <f t="shared" si="36"/>
        <v>0.86</v>
      </c>
      <c r="J132" s="240">
        <f t="shared" si="36"/>
        <v>0.86</v>
      </c>
      <c r="K132" s="240">
        <f t="shared" si="36"/>
        <v>0.86</v>
      </c>
      <c r="L132" s="240">
        <f t="shared" si="36"/>
        <v>0.86</v>
      </c>
      <c r="M132" s="240">
        <f t="shared" si="36"/>
        <v>0.86</v>
      </c>
      <c r="N132" s="240">
        <f t="shared" si="36"/>
        <v>0.86</v>
      </c>
      <c r="O132" s="240">
        <f t="shared" si="36"/>
        <v>0.86</v>
      </c>
      <c r="P132" s="240">
        <f t="shared" si="36"/>
        <v>0.86</v>
      </c>
      <c r="Q132" s="240">
        <f t="shared" si="36"/>
        <v>0.86</v>
      </c>
      <c r="R132" s="240">
        <f t="shared" si="36"/>
        <v>0.86</v>
      </c>
      <c r="S132" s="240">
        <f t="shared" si="36"/>
        <v>0.86</v>
      </c>
      <c r="T132" s="240">
        <f t="shared" si="36"/>
        <v>0.86</v>
      </c>
      <c r="U132" s="240">
        <f t="shared" si="36"/>
        <v>0.86</v>
      </c>
      <c r="V132" s="240">
        <f t="shared" si="36"/>
        <v>0.86</v>
      </c>
      <c r="W132" s="240">
        <f t="shared" si="36"/>
        <v>0.86</v>
      </c>
      <c r="X132" s="240">
        <f t="shared" si="36"/>
        <v>0.86</v>
      </c>
      <c r="Y132" s="240">
        <f t="shared" si="36"/>
        <v>0.86</v>
      </c>
      <c r="Z132" s="240">
        <f t="shared" si="36"/>
        <v>0.86</v>
      </c>
      <c r="AA132" s="240">
        <f t="shared" si="36"/>
        <v>0.86</v>
      </c>
      <c r="AB132" s="240">
        <f t="shared" si="36"/>
        <v>0.86</v>
      </c>
      <c r="AC132" s="240">
        <f t="shared" si="36"/>
        <v>0.86</v>
      </c>
      <c r="AD132" s="240">
        <f t="shared" si="36"/>
        <v>0.86</v>
      </c>
      <c r="AE132" s="240">
        <f t="shared" si="36"/>
        <v>0.86</v>
      </c>
      <c r="AF132" s="240">
        <f t="shared" si="36"/>
        <v>0.86</v>
      </c>
      <c r="AG132" s="240">
        <f t="shared" si="36"/>
        <v>0.86</v>
      </c>
      <c r="AH132" s="240">
        <f t="shared" si="36"/>
        <v>0.86</v>
      </c>
      <c r="AI132" s="240">
        <f t="shared" si="36"/>
        <v>0.86</v>
      </c>
      <c r="AJ132" s="240">
        <f t="shared" si="36"/>
        <v>0.86</v>
      </c>
      <c r="AK132" s="240">
        <f t="shared" si="36"/>
        <v>0.86</v>
      </c>
    </row>
    <row r="133" spans="1:37">
      <c r="A133" s="225" t="str">
        <f>+'Usos finales'!E$174</f>
        <v>GLP</v>
      </c>
      <c r="B133" s="226" t="s">
        <v>391</v>
      </c>
      <c r="C133" s="227" t="s">
        <v>466</v>
      </c>
      <c r="D133" s="242">
        <f>+'Usos finales'!F$174</f>
        <v>0.01</v>
      </c>
      <c r="E133" s="240">
        <f t="shared" ref="E133:AK133" si="37">+D133</f>
        <v>0.01</v>
      </c>
      <c r="F133" s="240">
        <f t="shared" si="37"/>
        <v>0.01</v>
      </c>
      <c r="G133" s="240">
        <f t="shared" si="37"/>
        <v>0.01</v>
      </c>
      <c r="H133" s="240">
        <f t="shared" si="37"/>
        <v>0.01</v>
      </c>
      <c r="I133" s="240">
        <f t="shared" si="37"/>
        <v>0.01</v>
      </c>
      <c r="J133" s="240">
        <f t="shared" si="37"/>
        <v>0.01</v>
      </c>
      <c r="K133" s="240">
        <f t="shared" si="37"/>
        <v>0.01</v>
      </c>
      <c r="L133" s="240">
        <f t="shared" si="37"/>
        <v>0.01</v>
      </c>
      <c r="M133" s="240">
        <f t="shared" si="37"/>
        <v>0.01</v>
      </c>
      <c r="N133" s="240">
        <f t="shared" si="37"/>
        <v>0.01</v>
      </c>
      <c r="O133" s="240">
        <f t="shared" si="37"/>
        <v>0.01</v>
      </c>
      <c r="P133" s="240">
        <f t="shared" si="37"/>
        <v>0.01</v>
      </c>
      <c r="Q133" s="240">
        <f t="shared" si="37"/>
        <v>0.01</v>
      </c>
      <c r="R133" s="240">
        <f t="shared" si="37"/>
        <v>0.01</v>
      </c>
      <c r="S133" s="240">
        <f t="shared" si="37"/>
        <v>0.01</v>
      </c>
      <c r="T133" s="240">
        <f t="shared" si="37"/>
        <v>0.01</v>
      </c>
      <c r="U133" s="240">
        <f t="shared" si="37"/>
        <v>0.01</v>
      </c>
      <c r="V133" s="240">
        <f t="shared" si="37"/>
        <v>0.01</v>
      </c>
      <c r="W133" s="240">
        <f t="shared" si="37"/>
        <v>0.01</v>
      </c>
      <c r="X133" s="240">
        <f t="shared" si="37"/>
        <v>0.01</v>
      </c>
      <c r="Y133" s="240">
        <f t="shared" si="37"/>
        <v>0.01</v>
      </c>
      <c r="Z133" s="240">
        <f t="shared" si="37"/>
        <v>0.01</v>
      </c>
      <c r="AA133" s="240">
        <f t="shared" si="37"/>
        <v>0.01</v>
      </c>
      <c r="AB133" s="240">
        <f t="shared" si="37"/>
        <v>0.01</v>
      </c>
      <c r="AC133" s="240">
        <f t="shared" si="37"/>
        <v>0.01</v>
      </c>
      <c r="AD133" s="240">
        <f t="shared" si="37"/>
        <v>0.01</v>
      </c>
      <c r="AE133" s="240">
        <f t="shared" si="37"/>
        <v>0.01</v>
      </c>
      <c r="AF133" s="240">
        <f t="shared" si="37"/>
        <v>0.01</v>
      </c>
      <c r="AG133" s="240">
        <f t="shared" si="37"/>
        <v>0.01</v>
      </c>
      <c r="AH133" s="240">
        <f t="shared" si="37"/>
        <v>0.01</v>
      </c>
      <c r="AI133" s="240">
        <f t="shared" si="37"/>
        <v>0.01</v>
      </c>
      <c r="AJ133" s="240">
        <f t="shared" si="37"/>
        <v>0.01</v>
      </c>
      <c r="AK133" s="240">
        <f t="shared" si="37"/>
        <v>0.01</v>
      </c>
    </row>
    <row r="134" spans="1:37">
      <c r="A134" s="230" t="str">
        <f>+'Usos finales'!E$175</f>
        <v>Calefacción</v>
      </c>
      <c r="C134" s="83"/>
    </row>
    <row r="135" spans="1:37">
      <c r="A135" s="225" t="str">
        <f>+'Usos finales'!E$176</f>
        <v>Diesel</v>
      </c>
      <c r="B135" s="226" t="s">
        <v>391</v>
      </c>
      <c r="C135" s="227" t="s">
        <v>466</v>
      </c>
      <c r="D135" s="242">
        <f>+'Usos finales'!F$176</f>
        <v>3.1379310344827584E-2</v>
      </c>
      <c r="E135" s="240">
        <f>+(1-E136)*(D135/(D135+D137+D138))</f>
        <v>3.1379310344827591E-2</v>
      </c>
      <c r="F135" s="240">
        <f>+(1-F136)*(E135/(E135+E137+E138))</f>
        <v>3.1379310344827591E-2</v>
      </c>
      <c r="G135" s="240">
        <f t="shared" ref="G135:AJ135" si="38">+(1-G136)*(F135/(F135+F137+F138))</f>
        <v>3.1379310344827584E-2</v>
      </c>
      <c r="H135" s="240">
        <f t="shared" si="38"/>
        <v>3.1379310344827584E-2</v>
      </c>
      <c r="I135" s="240">
        <f t="shared" si="38"/>
        <v>3.1379310344827584E-2</v>
      </c>
      <c r="J135" s="240">
        <f t="shared" si="38"/>
        <v>3.0258620689655177E-2</v>
      </c>
      <c r="K135" s="240">
        <f t="shared" si="38"/>
        <v>2.9137931034482763E-2</v>
      </c>
      <c r="L135" s="240">
        <f t="shared" si="38"/>
        <v>2.8017241379310352E-2</v>
      </c>
      <c r="M135" s="240">
        <f t="shared" si="38"/>
        <v>2.6896551724137945E-2</v>
      </c>
      <c r="N135" s="240">
        <f t="shared" si="38"/>
        <v>2.5775862068965538E-2</v>
      </c>
      <c r="O135" s="240">
        <f t="shared" si="38"/>
        <v>2.4655172413793128E-2</v>
      </c>
      <c r="P135" s="240">
        <f t="shared" si="38"/>
        <v>2.3534482758620721E-2</v>
      </c>
      <c r="Q135" s="240">
        <f t="shared" si="38"/>
        <v>2.241379310344831E-2</v>
      </c>
      <c r="R135" s="240">
        <f t="shared" si="38"/>
        <v>2.12931034482759E-2</v>
      </c>
      <c r="S135" s="240">
        <f t="shared" si="38"/>
        <v>2.0172413793103496E-2</v>
      </c>
      <c r="T135" s="240">
        <f t="shared" si="38"/>
        <v>1.9051724137931086E-2</v>
      </c>
      <c r="U135" s="240">
        <f t="shared" si="38"/>
        <v>1.7931034482758682E-2</v>
      </c>
      <c r="V135" s="240">
        <f t="shared" si="38"/>
        <v>1.6810344827586265E-2</v>
      </c>
      <c r="W135" s="240">
        <f t="shared" si="38"/>
        <v>1.5689655172413861E-2</v>
      </c>
      <c r="X135" s="240">
        <f t="shared" si="38"/>
        <v>1.4568965517241452E-2</v>
      </c>
      <c r="Y135" s="240">
        <f t="shared" si="38"/>
        <v>1.3448275862069045E-2</v>
      </c>
      <c r="Z135" s="240">
        <f t="shared" si="38"/>
        <v>1.2327586206896637E-2</v>
      </c>
      <c r="AA135" s="240">
        <f t="shared" si="38"/>
        <v>1.1206896551724228E-2</v>
      </c>
      <c r="AB135" s="240">
        <f t="shared" si="38"/>
        <v>1.0086206896551823E-2</v>
      </c>
      <c r="AC135" s="240">
        <f t="shared" si="38"/>
        <v>8.965517241379414E-3</v>
      </c>
      <c r="AD135" s="240">
        <f t="shared" si="38"/>
        <v>7.8448275862070052E-3</v>
      </c>
      <c r="AE135" s="240">
        <f t="shared" si="38"/>
        <v>6.7241379310345956E-3</v>
      </c>
      <c r="AF135" s="240">
        <f t="shared" si="38"/>
        <v>5.6034482758621877E-3</v>
      </c>
      <c r="AG135" s="240">
        <f t="shared" si="38"/>
        <v>4.4827586206897798E-3</v>
      </c>
      <c r="AH135" s="240">
        <f t="shared" si="38"/>
        <v>3.3620689655173702E-3</v>
      </c>
      <c r="AI135" s="240">
        <f t="shared" si="38"/>
        <v>2.2413793103449619E-3</v>
      </c>
      <c r="AJ135" s="240">
        <f t="shared" si="38"/>
        <v>1.1206896551725532E-3</v>
      </c>
      <c r="AK135" s="240">
        <f>+(1-AK136)*(AJ135/(AJ135+AJ137+AJ138))</f>
        <v>0</v>
      </c>
    </row>
    <row r="136" spans="1:37">
      <c r="A136" s="225" t="str">
        <f>+'Usos finales'!E$177</f>
        <v>Electricidad</v>
      </c>
      <c r="B136" s="226" t="s">
        <v>391</v>
      </c>
      <c r="C136" s="227" t="s">
        <v>466</v>
      </c>
      <c r="D136" s="242">
        <f>+'Usos finales'!F$177</f>
        <v>0.75862068965517238</v>
      </c>
      <c r="E136" s="240">
        <f>+IF(D$1&lt;'Electrif Calefacción en Malls'!$C$5,XIV!D136,XIV!D136+(XIV!$AK136-XIV!$L136)/(2050-'Electrif Calefacción en Malls'!$C$5))</f>
        <v>0.75862068965517238</v>
      </c>
      <c r="F136" s="240">
        <f>+IF(E$1&lt;'Electrif Calefacción en Malls'!$C$5,XIV!E136,XIV!E136+(XIV!$AK136-XIV!$L136)/(2050-'Electrif Calefacción en Malls'!$C$5))</f>
        <v>0.75862068965517238</v>
      </c>
      <c r="G136" s="240">
        <f>+IF(F$1&lt;'Electrif Calefacción en Malls'!$C$5,XIV!F136,XIV!F136+(XIV!$AK136-XIV!$L136)/(2050-'Electrif Calefacción en Malls'!$C$5))</f>
        <v>0.75862068965517238</v>
      </c>
      <c r="H136" s="240">
        <f>+IF(G$1&lt;'Electrif Calefacción en Malls'!$C$5,XIV!G136,XIV!G136+(XIV!$AK136-XIV!$L136)/(2050-'Electrif Calefacción en Malls'!$C$5))</f>
        <v>0.75862068965517238</v>
      </c>
      <c r="I136" s="240">
        <f>+IF(H$1&lt;'Electrif Calefacción en Malls'!$C$5,XIV!H136,XIV!H136+(XIV!$AK136-XIV!$L136)/(2050-'Electrif Calefacción en Malls'!$C$5))</f>
        <v>0.75862068965517238</v>
      </c>
      <c r="J136" s="240">
        <f>+I136+(($AK$136-$I$136)/($AK$1-$I$1))</f>
        <v>0.76724137931034475</v>
      </c>
      <c r="K136" s="240">
        <f t="shared" ref="K136:AI136" si="39">+J136+(($AK$136-$J$136)/($AK$1-$J$1))</f>
        <v>0.77586206896551713</v>
      </c>
      <c r="L136" s="240">
        <f t="shared" si="39"/>
        <v>0.7844827586206895</v>
      </c>
      <c r="M136" s="240">
        <f t="shared" si="39"/>
        <v>0.79310344827586188</v>
      </c>
      <c r="N136" s="240">
        <f t="shared" si="39"/>
        <v>0.80172413793103425</v>
      </c>
      <c r="O136" s="240">
        <f t="shared" si="39"/>
        <v>0.81034482758620663</v>
      </c>
      <c r="P136" s="240">
        <f t="shared" si="39"/>
        <v>0.818965517241379</v>
      </c>
      <c r="Q136" s="240">
        <f t="shared" si="39"/>
        <v>0.82758620689655138</v>
      </c>
      <c r="R136" s="240">
        <f t="shared" si="39"/>
        <v>0.83620689655172376</v>
      </c>
      <c r="S136" s="240">
        <f t="shared" si="39"/>
        <v>0.84482758620689613</v>
      </c>
      <c r="T136" s="240">
        <f t="shared" si="39"/>
        <v>0.85344827586206851</v>
      </c>
      <c r="U136" s="240">
        <f t="shared" si="39"/>
        <v>0.86206896551724088</v>
      </c>
      <c r="V136" s="240">
        <f t="shared" si="39"/>
        <v>0.87068965517241326</v>
      </c>
      <c r="W136" s="240">
        <f t="shared" si="39"/>
        <v>0.87931034482758563</v>
      </c>
      <c r="X136" s="240">
        <f t="shared" si="39"/>
        <v>0.88793103448275801</v>
      </c>
      <c r="Y136" s="240">
        <f t="shared" si="39"/>
        <v>0.89655172413793038</v>
      </c>
      <c r="Z136" s="240">
        <f t="shared" si="39"/>
        <v>0.90517241379310276</v>
      </c>
      <c r="AA136" s="240">
        <f t="shared" si="39"/>
        <v>0.91379310344827513</v>
      </c>
      <c r="AB136" s="240">
        <f t="shared" si="39"/>
        <v>0.92241379310344751</v>
      </c>
      <c r="AC136" s="240">
        <f t="shared" si="39"/>
        <v>0.93103448275861989</v>
      </c>
      <c r="AD136" s="240">
        <f t="shared" si="39"/>
        <v>0.93965517241379226</v>
      </c>
      <c r="AE136" s="240">
        <f t="shared" si="39"/>
        <v>0.94827586206896464</v>
      </c>
      <c r="AF136" s="240">
        <f t="shared" si="39"/>
        <v>0.95689655172413701</v>
      </c>
      <c r="AG136" s="240">
        <f t="shared" si="39"/>
        <v>0.96551724137930939</v>
      </c>
      <c r="AH136" s="240">
        <f t="shared" si="39"/>
        <v>0.97413793103448176</v>
      </c>
      <c r="AI136" s="240">
        <f t="shared" si="39"/>
        <v>0.98275862068965414</v>
      </c>
      <c r="AJ136" s="240">
        <f>+AI136+(($AK$136-$J$136)/($AK$1-$J$1))</f>
        <v>0.99137931034482651</v>
      </c>
      <c r="AK136" s="240">
        <f>+IF('Electrif Calefacción en Malls'!$C$4=1,'Electrif Calefacción en Malls'!$E$6,$D$136)</f>
        <v>1</v>
      </c>
    </row>
    <row r="137" spans="1:37">
      <c r="A137" s="225" t="str">
        <f>+'Usos finales'!E$178</f>
        <v>Gas Natural</v>
      </c>
      <c r="B137" s="226" t="s">
        <v>391</v>
      </c>
      <c r="C137" s="227" t="s">
        <v>466</v>
      </c>
      <c r="D137" s="242">
        <f>+'Usos finales'!F$178</f>
        <v>0.20758620689655172</v>
      </c>
      <c r="E137" s="240">
        <f>+(1-E136)*(D137/(D135+D137+D138))</f>
        <v>0.20758620689655174</v>
      </c>
      <c r="F137" s="240">
        <f>+(1-F136)*(E137/(E135+E137+E138))</f>
        <v>0.20758620689655177</v>
      </c>
      <c r="G137" s="240">
        <f t="shared" ref="G137:AJ137" si="40">+(1-G136)*(F137/(F135+F137+F138))</f>
        <v>0.20758620689655174</v>
      </c>
      <c r="H137" s="240">
        <f t="shared" si="40"/>
        <v>0.20758620689655177</v>
      </c>
      <c r="I137" s="240">
        <f t="shared" si="40"/>
        <v>0.20758620689655177</v>
      </c>
      <c r="J137" s="240">
        <f t="shared" si="40"/>
        <v>0.20017241379310355</v>
      </c>
      <c r="K137" s="240">
        <f t="shared" si="40"/>
        <v>0.1927586206896553</v>
      </c>
      <c r="L137" s="240">
        <f t="shared" si="40"/>
        <v>0.18534482758620704</v>
      </c>
      <c r="M137" s="240">
        <f t="shared" si="40"/>
        <v>0.17793103448275879</v>
      </c>
      <c r="N137" s="240">
        <f t="shared" si="40"/>
        <v>0.17051724137931054</v>
      </c>
      <c r="O137" s="240">
        <f t="shared" si="40"/>
        <v>0.16310344827586229</v>
      </c>
      <c r="P137" s="240">
        <f t="shared" si="40"/>
        <v>0.15568965517241407</v>
      </c>
      <c r="Q137" s="240">
        <f t="shared" si="40"/>
        <v>0.14827586206896584</v>
      </c>
      <c r="R137" s="240">
        <f t="shared" si="40"/>
        <v>0.14086206896551756</v>
      </c>
      <c r="S137" s="240">
        <f t="shared" si="40"/>
        <v>0.13344827586206934</v>
      </c>
      <c r="T137" s="240">
        <f t="shared" si="40"/>
        <v>0.12603448275862109</v>
      </c>
      <c r="U137" s="240">
        <f t="shared" si="40"/>
        <v>0.11862068965517288</v>
      </c>
      <c r="V137" s="240">
        <f t="shared" si="40"/>
        <v>0.11120689655172458</v>
      </c>
      <c r="W137" s="240">
        <f t="shared" si="40"/>
        <v>0.10379310344827637</v>
      </c>
      <c r="X137" s="240">
        <f t="shared" si="40"/>
        <v>9.637931034482812E-2</v>
      </c>
      <c r="Y137" s="240">
        <f t="shared" si="40"/>
        <v>8.8965517241379882E-2</v>
      </c>
      <c r="Z137" s="240">
        <f t="shared" si="40"/>
        <v>8.155172413793163E-2</v>
      </c>
      <c r="AA137" s="240">
        <f t="shared" si="40"/>
        <v>7.4137931034483379E-2</v>
      </c>
      <c r="AB137" s="240">
        <f t="shared" si="40"/>
        <v>6.6724137931035155E-2</v>
      </c>
      <c r="AC137" s="240">
        <f t="shared" si="40"/>
        <v>5.9310344827586896E-2</v>
      </c>
      <c r="AD137" s="240">
        <f t="shared" si="40"/>
        <v>5.1896551724138658E-2</v>
      </c>
      <c r="AE137" s="240">
        <f t="shared" si="40"/>
        <v>4.4482758620690413E-2</v>
      </c>
      <c r="AF137" s="240">
        <f t="shared" si="40"/>
        <v>3.7068965517242168E-2</v>
      </c>
      <c r="AG137" s="240">
        <f t="shared" si="40"/>
        <v>2.965517241379393E-2</v>
      </c>
      <c r="AH137" s="240">
        <f t="shared" si="40"/>
        <v>2.2241379310345682E-2</v>
      </c>
      <c r="AI137" s="240">
        <f t="shared" si="40"/>
        <v>1.4827586206897442E-2</v>
      </c>
      <c r="AJ137" s="240">
        <f t="shared" si="40"/>
        <v>7.413793103449199E-3</v>
      </c>
      <c r="AK137" s="240">
        <f>+(1-AK136)*(AJ137/(AJ135+AJ137+AJ138))</f>
        <v>0</v>
      </c>
    </row>
    <row r="138" spans="1:37">
      <c r="A138" s="225" t="str">
        <f>+'Usos finales'!E$179</f>
        <v>GLP</v>
      </c>
      <c r="B138" s="226" t="s">
        <v>391</v>
      </c>
      <c r="C138" s="227" t="s">
        <v>466</v>
      </c>
      <c r="D138" s="242">
        <f>+'Usos finales'!F$179</f>
        <v>2.4137931034482756E-3</v>
      </c>
      <c r="E138" s="240">
        <f>+(1-E136)*(D138/(D135+D137+D138))</f>
        <v>2.4137931034482764E-3</v>
      </c>
      <c r="F138" s="240">
        <f>+(1-F136)*(E138/(E135+E137+E138))</f>
        <v>2.4137931034482769E-3</v>
      </c>
      <c r="G138" s="240">
        <f t="shared" ref="G138:AJ138" si="41">+(1-G136)*(F138/(F135+F137+F138))</f>
        <v>2.4137931034482769E-3</v>
      </c>
      <c r="H138" s="240">
        <f t="shared" si="41"/>
        <v>2.4137931034482773E-3</v>
      </c>
      <c r="I138" s="240">
        <f t="shared" si="41"/>
        <v>2.4137931034482773E-3</v>
      </c>
      <c r="J138" s="240">
        <f t="shared" si="41"/>
        <v>2.3275862068965533E-3</v>
      </c>
      <c r="K138" s="240">
        <f t="shared" si="41"/>
        <v>2.2413793103448292E-3</v>
      </c>
      <c r="L138" s="240">
        <f t="shared" si="41"/>
        <v>2.1551724137931056E-3</v>
      </c>
      <c r="M138" s="240">
        <f t="shared" si="41"/>
        <v>2.068965517241382E-3</v>
      </c>
      <c r="N138" s="240">
        <f t="shared" si="41"/>
        <v>1.9827586206896584E-3</v>
      </c>
      <c r="O138" s="240">
        <f t="shared" si="41"/>
        <v>1.8965517241379343E-3</v>
      </c>
      <c r="P138" s="240">
        <f t="shared" si="41"/>
        <v>1.8103448275862107E-3</v>
      </c>
      <c r="Q138" s="240">
        <f t="shared" si="41"/>
        <v>1.7241379310344869E-3</v>
      </c>
      <c r="R138" s="240">
        <f t="shared" si="41"/>
        <v>1.6379310344827628E-3</v>
      </c>
      <c r="S138" s="240">
        <f t="shared" si="41"/>
        <v>1.5517241379310392E-3</v>
      </c>
      <c r="T138" s="240">
        <f t="shared" si="41"/>
        <v>1.4655172413793156E-3</v>
      </c>
      <c r="U138" s="240">
        <f t="shared" si="41"/>
        <v>1.379310344827592E-3</v>
      </c>
      <c r="V138" s="240">
        <f t="shared" si="41"/>
        <v>1.2931034482758677E-3</v>
      </c>
      <c r="W138" s="240">
        <f t="shared" si="41"/>
        <v>1.2068965517241441E-3</v>
      </c>
      <c r="X138" s="240">
        <f t="shared" si="41"/>
        <v>1.1206896551724202E-3</v>
      </c>
      <c r="Y138" s="240">
        <f t="shared" si="41"/>
        <v>1.0344827586206966E-3</v>
      </c>
      <c r="Z138" s="240">
        <f t="shared" si="41"/>
        <v>9.4827586206897279E-4</v>
      </c>
      <c r="AA138" s="240">
        <f t="shared" si="41"/>
        <v>8.6206896551724896E-4</v>
      </c>
      <c r="AB138" s="240">
        <f t="shared" si="41"/>
        <v>7.7586206896552534E-4</v>
      </c>
      <c r="AC138" s="240">
        <f t="shared" si="41"/>
        <v>6.896551724138014E-4</v>
      </c>
      <c r="AD138" s="240">
        <f t="shared" si="41"/>
        <v>6.0344827586207757E-4</v>
      </c>
      <c r="AE138" s="240">
        <f t="shared" si="41"/>
        <v>5.1724137931035384E-4</v>
      </c>
      <c r="AF138" s="240">
        <f t="shared" si="41"/>
        <v>4.3103448275863006E-4</v>
      </c>
      <c r="AG138" s="240">
        <f t="shared" si="41"/>
        <v>3.4482758620690628E-4</v>
      </c>
      <c r="AH138" s="240">
        <f t="shared" si="41"/>
        <v>2.586206896551824E-4</v>
      </c>
      <c r="AI138" s="240">
        <f t="shared" si="41"/>
        <v>1.7241379310345864E-4</v>
      </c>
      <c r="AJ138" s="240">
        <f t="shared" si="41"/>
        <v>8.6206896551734878E-5</v>
      </c>
      <c r="AK138" s="240">
        <f>+(1-AK136)*(AJ138/(AJ135+AJ137+AJ138))</f>
        <v>0</v>
      </c>
    </row>
    <row r="139" spans="1:37">
      <c r="A139" s="230" t="str">
        <f>+'Usos finales'!E$182</f>
        <v>Cocción</v>
      </c>
      <c r="C139" s="83"/>
    </row>
    <row r="140" spans="1:37">
      <c r="A140" s="225" t="str">
        <f>+'Usos finales'!E$183</f>
        <v>Diesel</v>
      </c>
      <c r="B140" s="226" t="s">
        <v>391</v>
      </c>
      <c r="C140" s="227" t="s">
        <v>466</v>
      </c>
      <c r="D140" s="242">
        <f>+'Usos finales'!F$183</f>
        <v>0.13</v>
      </c>
      <c r="E140" s="240">
        <f t="shared" ref="E140:AK140" si="42">+D140</f>
        <v>0.13</v>
      </c>
      <c r="F140" s="240">
        <f t="shared" si="42"/>
        <v>0.13</v>
      </c>
      <c r="G140" s="240">
        <f t="shared" si="42"/>
        <v>0.13</v>
      </c>
      <c r="H140" s="240">
        <f t="shared" si="42"/>
        <v>0.13</v>
      </c>
      <c r="I140" s="240">
        <f t="shared" si="42"/>
        <v>0.13</v>
      </c>
      <c r="J140" s="240">
        <f t="shared" si="42"/>
        <v>0.13</v>
      </c>
      <c r="K140" s="240">
        <f t="shared" si="42"/>
        <v>0.13</v>
      </c>
      <c r="L140" s="240">
        <f t="shared" si="42"/>
        <v>0.13</v>
      </c>
      <c r="M140" s="240">
        <f t="shared" si="42"/>
        <v>0.13</v>
      </c>
      <c r="N140" s="240">
        <f t="shared" si="42"/>
        <v>0.13</v>
      </c>
      <c r="O140" s="240">
        <f t="shared" si="42"/>
        <v>0.13</v>
      </c>
      <c r="P140" s="240">
        <f t="shared" si="42"/>
        <v>0.13</v>
      </c>
      <c r="Q140" s="240">
        <f t="shared" si="42"/>
        <v>0.13</v>
      </c>
      <c r="R140" s="240">
        <f t="shared" si="42"/>
        <v>0.13</v>
      </c>
      <c r="S140" s="240">
        <f t="shared" si="42"/>
        <v>0.13</v>
      </c>
      <c r="T140" s="240">
        <f t="shared" si="42"/>
        <v>0.13</v>
      </c>
      <c r="U140" s="240">
        <f t="shared" si="42"/>
        <v>0.13</v>
      </c>
      <c r="V140" s="240">
        <f t="shared" si="42"/>
        <v>0.13</v>
      </c>
      <c r="W140" s="240">
        <f t="shared" si="42"/>
        <v>0.13</v>
      </c>
      <c r="X140" s="240">
        <f t="shared" si="42"/>
        <v>0.13</v>
      </c>
      <c r="Y140" s="240">
        <f t="shared" si="42"/>
        <v>0.13</v>
      </c>
      <c r="Z140" s="240">
        <f t="shared" si="42"/>
        <v>0.13</v>
      </c>
      <c r="AA140" s="240">
        <f t="shared" si="42"/>
        <v>0.13</v>
      </c>
      <c r="AB140" s="240">
        <f t="shared" si="42"/>
        <v>0.13</v>
      </c>
      <c r="AC140" s="240">
        <f t="shared" si="42"/>
        <v>0.13</v>
      </c>
      <c r="AD140" s="240">
        <f t="shared" si="42"/>
        <v>0.13</v>
      </c>
      <c r="AE140" s="240">
        <f t="shared" si="42"/>
        <v>0.13</v>
      </c>
      <c r="AF140" s="240">
        <f t="shared" si="42"/>
        <v>0.13</v>
      </c>
      <c r="AG140" s="240">
        <f t="shared" si="42"/>
        <v>0.13</v>
      </c>
      <c r="AH140" s="240">
        <f t="shared" si="42"/>
        <v>0.13</v>
      </c>
      <c r="AI140" s="240">
        <f t="shared" si="42"/>
        <v>0.13</v>
      </c>
      <c r="AJ140" s="240">
        <f t="shared" si="42"/>
        <v>0.13</v>
      </c>
      <c r="AK140" s="240">
        <f t="shared" si="42"/>
        <v>0.13</v>
      </c>
    </row>
    <row r="141" spans="1:37">
      <c r="A141" s="225" t="s">
        <v>7</v>
      </c>
      <c r="B141" s="226" t="s">
        <v>391</v>
      </c>
      <c r="C141" s="227" t="s">
        <v>466</v>
      </c>
      <c r="D141" s="242">
        <v>0</v>
      </c>
      <c r="E141" s="240">
        <f t="shared" ref="E141:AK141" si="43">+D141</f>
        <v>0</v>
      </c>
      <c r="F141" s="240">
        <f t="shared" si="43"/>
        <v>0</v>
      </c>
      <c r="G141" s="240">
        <f t="shared" si="43"/>
        <v>0</v>
      </c>
      <c r="H141" s="240">
        <f t="shared" si="43"/>
        <v>0</v>
      </c>
      <c r="I141" s="240">
        <f t="shared" si="43"/>
        <v>0</v>
      </c>
      <c r="J141" s="240">
        <f t="shared" si="43"/>
        <v>0</v>
      </c>
      <c r="K141" s="240">
        <f t="shared" si="43"/>
        <v>0</v>
      </c>
      <c r="L141" s="240">
        <f t="shared" si="43"/>
        <v>0</v>
      </c>
      <c r="M141" s="240">
        <f t="shared" si="43"/>
        <v>0</v>
      </c>
      <c r="N141" s="240">
        <f t="shared" si="43"/>
        <v>0</v>
      </c>
      <c r="O141" s="240">
        <f t="shared" si="43"/>
        <v>0</v>
      </c>
      <c r="P141" s="240">
        <f t="shared" si="43"/>
        <v>0</v>
      </c>
      <c r="Q141" s="240">
        <f t="shared" si="43"/>
        <v>0</v>
      </c>
      <c r="R141" s="240">
        <f t="shared" si="43"/>
        <v>0</v>
      </c>
      <c r="S141" s="240">
        <f t="shared" si="43"/>
        <v>0</v>
      </c>
      <c r="T141" s="240">
        <f t="shared" si="43"/>
        <v>0</v>
      </c>
      <c r="U141" s="240">
        <f t="shared" si="43"/>
        <v>0</v>
      </c>
      <c r="V141" s="240">
        <f t="shared" si="43"/>
        <v>0</v>
      </c>
      <c r="W141" s="240">
        <f t="shared" si="43"/>
        <v>0</v>
      </c>
      <c r="X141" s="240">
        <f t="shared" si="43"/>
        <v>0</v>
      </c>
      <c r="Y141" s="240">
        <f t="shared" si="43"/>
        <v>0</v>
      </c>
      <c r="Z141" s="240">
        <f t="shared" si="43"/>
        <v>0</v>
      </c>
      <c r="AA141" s="240">
        <f t="shared" si="43"/>
        <v>0</v>
      </c>
      <c r="AB141" s="240">
        <f t="shared" si="43"/>
        <v>0</v>
      </c>
      <c r="AC141" s="240">
        <f t="shared" si="43"/>
        <v>0</v>
      </c>
      <c r="AD141" s="240">
        <f t="shared" si="43"/>
        <v>0</v>
      </c>
      <c r="AE141" s="240">
        <f t="shared" si="43"/>
        <v>0</v>
      </c>
      <c r="AF141" s="240">
        <f t="shared" si="43"/>
        <v>0</v>
      </c>
      <c r="AG141" s="240">
        <f t="shared" si="43"/>
        <v>0</v>
      </c>
      <c r="AH141" s="240">
        <f t="shared" si="43"/>
        <v>0</v>
      </c>
      <c r="AI141" s="240">
        <f t="shared" si="43"/>
        <v>0</v>
      </c>
      <c r="AJ141" s="240">
        <f t="shared" si="43"/>
        <v>0</v>
      </c>
      <c r="AK141" s="240">
        <f t="shared" si="43"/>
        <v>0</v>
      </c>
    </row>
    <row r="142" spans="1:37">
      <c r="A142" s="225" t="str">
        <f>+'Usos finales'!E$184</f>
        <v>Gas Natural</v>
      </c>
      <c r="B142" s="226" t="s">
        <v>391</v>
      </c>
      <c r="C142" s="227" t="s">
        <v>466</v>
      </c>
      <c r="D142" s="242">
        <f>+'Usos finales'!F$184</f>
        <v>0.85999999999999988</v>
      </c>
      <c r="E142" s="240">
        <f t="shared" ref="E142:AK142" si="44">+D142</f>
        <v>0.85999999999999988</v>
      </c>
      <c r="F142" s="240">
        <f t="shared" si="44"/>
        <v>0.85999999999999988</v>
      </c>
      <c r="G142" s="240">
        <f t="shared" si="44"/>
        <v>0.85999999999999988</v>
      </c>
      <c r="H142" s="240">
        <f t="shared" si="44"/>
        <v>0.85999999999999988</v>
      </c>
      <c r="I142" s="240">
        <f t="shared" si="44"/>
        <v>0.85999999999999988</v>
      </c>
      <c r="J142" s="240">
        <f t="shared" si="44"/>
        <v>0.85999999999999988</v>
      </c>
      <c r="K142" s="240">
        <f t="shared" si="44"/>
        <v>0.85999999999999988</v>
      </c>
      <c r="L142" s="240">
        <f t="shared" si="44"/>
        <v>0.85999999999999988</v>
      </c>
      <c r="M142" s="240">
        <f t="shared" si="44"/>
        <v>0.85999999999999988</v>
      </c>
      <c r="N142" s="240">
        <f t="shared" si="44"/>
        <v>0.85999999999999988</v>
      </c>
      <c r="O142" s="240">
        <f t="shared" si="44"/>
        <v>0.85999999999999988</v>
      </c>
      <c r="P142" s="240">
        <f t="shared" si="44"/>
        <v>0.85999999999999988</v>
      </c>
      <c r="Q142" s="240">
        <f t="shared" si="44"/>
        <v>0.85999999999999988</v>
      </c>
      <c r="R142" s="240">
        <f t="shared" si="44"/>
        <v>0.85999999999999988</v>
      </c>
      <c r="S142" s="240">
        <f t="shared" si="44"/>
        <v>0.85999999999999988</v>
      </c>
      <c r="T142" s="240">
        <f t="shared" si="44"/>
        <v>0.85999999999999988</v>
      </c>
      <c r="U142" s="240">
        <f t="shared" si="44"/>
        <v>0.85999999999999988</v>
      </c>
      <c r="V142" s="240">
        <f t="shared" si="44"/>
        <v>0.85999999999999988</v>
      </c>
      <c r="W142" s="240">
        <f t="shared" si="44"/>
        <v>0.85999999999999988</v>
      </c>
      <c r="X142" s="240">
        <f t="shared" si="44"/>
        <v>0.85999999999999988</v>
      </c>
      <c r="Y142" s="240">
        <f t="shared" si="44"/>
        <v>0.85999999999999988</v>
      </c>
      <c r="Z142" s="240">
        <f t="shared" si="44"/>
        <v>0.85999999999999988</v>
      </c>
      <c r="AA142" s="240">
        <f t="shared" si="44"/>
        <v>0.85999999999999988</v>
      </c>
      <c r="AB142" s="240">
        <f t="shared" si="44"/>
        <v>0.85999999999999988</v>
      </c>
      <c r="AC142" s="240">
        <f t="shared" si="44"/>
        <v>0.85999999999999988</v>
      </c>
      <c r="AD142" s="240">
        <f t="shared" si="44"/>
        <v>0.85999999999999988</v>
      </c>
      <c r="AE142" s="240">
        <f t="shared" si="44"/>
        <v>0.85999999999999988</v>
      </c>
      <c r="AF142" s="240">
        <f t="shared" si="44"/>
        <v>0.85999999999999988</v>
      </c>
      <c r="AG142" s="240">
        <f t="shared" si="44"/>
        <v>0.85999999999999988</v>
      </c>
      <c r="AH142" s="240">
        <f t="shared" si="44"/>
        <v>0.85999999999999988</v>
      </c>
      <c r="AI142" s="240">
        <f t="shared" si="44"/>
        <v>0.85999999999999988</v>
      </c>
      <c r="AJ142" s="240">
        <f t="shared" si="44"/>
        <v>0.85999999999999988</v>
      </c>
      <c r="AK142" s="240">
        <f t="shared" si="44"/>
        <v>0.85999999999999988</v>
      </c>
    </row>
    <row r="143" spans="1:37" ht="16.149999999999999" customHeight="1">
      <c r="A143" s="225" t="str">
        <f>+'Usos finales'!E$185</f>
        <v>GLP</v>
      </c>
      <c r="B143" s="226" t="s">
        <v>391</v>
      </c>
      <c r="C143" s="227" t="s">
        <v>466</v>
      </c>
      <c r="D143" s="242">
        <f>+'Usos finales'!F$185</f>
        <v>1.0000000000000002E-2</v>
      </c>
      <c r="E143" s="240">
        <f t="shared" ref="E143:AK143" si="45">+D143</f>
        <v>1.0000000000000002E-2</v>
      </c>
      <c r="F143" s="240">
        <f t="shared" si="45"/>
        <v>1.0000000000000002E-2</v>
      </c>
      <c r="G143" s="240">
        <f t="shared" si="45"/>
        <v>1.0000000000000002E-2</v>
      </c>
      <c r="H143" s="240">
        <f t="shared" si="45"/>
        <v>1.0000000000000002E-2</v>
      </c>
      <c r="I143" s="240">
        <f t="shared" si="45"/>
        <v>1.0000000000000002E-2</v>
      </c>
      <c r="J143" s="240">
        <f t="shared" si="45"/>
        <v>1.0000000000000002E-2</v>
      </c>
      <c r="K143" s="240">
        <f t="shared" si="45"/>
        <v>1.0000000000000002E-2</v>
      </c>
      <c r="L143" s="240">
        <f t="shared" si="45"/>
        <v>1.0000000000000002E-2</v>
      </c>
      <c r="M143" s="240">
        <f t="shared" si="45"/>
        <v>1.0000000000000002E-2</v>
      </c>
      <c r="N143" s="240">
        <f t="shared" si="45"/>
        <v>1.0000000000000002E-2</v>
      </c>
      <c r="O143" s="240">
        <f t="shared" si="45"/>
        <v>1.0000000000000002E-2</v>
      </c>
      <c r="P143" s="240">
        <f t="shared" si="45"/>
        <v>1.0000000000000002E-2</v>
      </c>
      <c r="Q143" s="240">
        <f t="shared" si="45"/>
        <v>1.0000000000000002E-2</v>
      </c>
      <c r="R143" s="240">
        <f t="shared" si="45"/>
        <v>1.0000000000000002E-2</v>
      </c>
      <c r="S143" s="240">
        <f t="shared" si="45"/>
        <v>1.0000000000000002E-2</v>
      </c>
      <c r="T143" s="240">
        <f t="shared" si="45"/>
        <v>1.0000000000000002E-2</v>
      </c>
      <c r="U143" s="240">
        <f t="shared" si="45"/>
        <v>1.0000000000000002E-2</v>
      </c>
      <c r="V143" s="240">
        <f t="shared" si="45"/>
        <v>1.0000000000000002E-2</v>
      </c>
      <c r="W143" s="240">
        <f t="shared" si="45"/>
        <v>1.0000000000000002E-2</v>
      </c>
      <c r="X143" s="240">
        <f t="shared" si="45"/>
        <v>1.0000000000000002E-2</v>
      </c>
      <c r="Y143" s="240">
        <f t="shared" si="45"/>
        <v>1.0000000000000002E-2</v>
      </c>
      <c r="Z143" s="240">
        <f t="shared" si="45"/>
        <v>1.0000000000000002E-2</v>
      </c>
      <c r="AA143" s="240">
        <f t="shared" si="45"/>
        <v>1.0000000000000002E-2</v>
      </c>
      <c r="AB143" s="240">
        <f t="shared" si="45"/>
        <v>1.0000000000000002E-2</v>
      </c>
      <c r="AC143" s="240">
        <f t="shared" si="45"/>
        <v>1.0000000000000002E-2</v>
      </c>
      <c r="AD143" s="240">
        <f t="shared" si="45"/>
        <v>1.0000000000000002E-2</v>
      </c>
      <c r="AE143" s="240">
        <f t="shared" si="45"/>
        <v>1.0000000000000002E-2</v>
      </c>
      <c r="AF143" s="240">
        <f t="shared" si="45"/>
        <v>1.0000000000000002E-2</v>
      </c>
      <c r="AG143" s="240">
        <f t="shared" si="45"/>
        <v>1.0000000000000002E-2</v>
      </c>
      <c r="AH143" s="240">
        <f t="shared" si="45"/>
        <v>1.0000000000000002E-2</v>
      </c>
      <c r="AI143" s="240">
        <f t="shared" si="45"/>
        <v>1.0000000000000002E-2</v>
      </c>
      <c r="AJ143" s="240">
        <f t="shared" si="45"/>
        <v>1.0000000000000002E-2</v>
      </c>
      <c r="AK143" s="240">
        <f t="shared" si="45"/>
        <v>1.0000000000000002E-2</v>
      </c>
    </row>
    <row r="144" spans="1:37">
      <c r="A144" s="230" t="str">
        <f>+'Usos finales'!E$190</f>
        <v>Otros</v>
      </c>
      <c r="C144" s="83"/>
    </row>
    <row r="145" spans="1:37">
      <c r="A145" s="225" t="str">
        <f>+'Usos finales'!E$191</f>
        <v>Diesel</v>
      </c>
      <c r="B145" s="226" t="s">
        <v>391</v>
      </c>
      <c r="C145" s="227" t="s">
        <v>466</v>
      </c>
      <c r="D145" s="242">
        <f>+'Usos finales'!F$191</f>
        <v>1.727574750830565E-3</v>
      </c>
      <c r="E145" s="240">
        <f t="shared" ref="E145:AK145" si="46">+D145</f>
        <v>1.727574750830565E-3</v>
      </c>
      <c r="F145" s="240">
        <f t="shared" si="46"/>
        <v>1.727574750830565E-3</v>
      </c>
      <c r="G145" s="240">
        <f t="shared" si="46"/>
        <v>1.727574750830565E-3</v>
      </c>
      <c r="H145" s="240">
        <f t="shared" si="46"/>
        <v>1.727574750830565E-3</v>
      </c>
      <c r="I145" s="240">
        <f t="shared" si="46"/>
        <v>1.727574750830565E-3</v>
      </c>
      <c r="J145" s="240">
        <f t="shared" si="46"/>
        <v>1.727574750830565E-3</v>
      </c>
      <c r="K145" s="240">
        <f t="shared" si="46"/>
        <v>1.727574750830565E-3</v>
      </c>
      <c r="L145" s="240">
        <f t="shared" si="46"/>
        <v>1.727574750830565E-3</v>
      </c>
      <c r="M145" s="240">
        <f t="shared" si="46"/>
        <v>1.727574750830565E-3</v>
      </c>
      <c r="N145" s="240">
        <f t="shared" si="46"/>
        <v>1.727574750830565E-3</v>
      </c>
      <c r="O145" s="240">
        <f t="shared" si="46"/>
        <v>1.727574750830565E-3</v>
      </c>
      <c r="P145" s="240">
        <f t="shared" si="46"/>
        <v>1.727574750830565E-3</v>
      </c>
      <c r="Q145" s="240">
        <f t="shared" si="46"/>
        <v>1.727574750830565E-3</v>
      </c>
      <c r="R145" s="240">
        <f t="shared" si="46"/>
        <v>1.727574750830565E-3</v>
      </c>
      <c r="S145" s="240">
        <f t="shared" si="46"/>
        <v>1.727574750830565E-3</v>
      </c>
      <c r="T145" s="240">
        <f t="shared" si="46"/>
        <v>1.727574750830565E-3</v>
      </c>
      <c r="U145" s="240">
        <f t="shared" si="46"/>
        <v>1.727574750830565E-3</v>
      </c>
      <c r="V145" s="240">
        <f t="shared" si="46"/>
        <v>1.727574750830565E-3</v>
      </c>
      <c r="W145" s="240">
        <f t="shared" si="46"/>
        <v>1.727574750830565E-3</v>
      </c>
      <c r="X145" s="240">
        <f t="shared" si="46"/>
        <v>1.727574750830565E-3</v>
      </c>
      <c r="Y145" s="240">
        <f t="shared" si="46"/>
        <v>1.727574750830565E-3</v>
      </c>
      <c r="Z145" s="240">
        <f t="shared" si="46"/>
        <v>1.727574750830565E-3</v>
      </c>
      <c r="AA145" s="240">
        <f t="shared" si="46"/>
        <v>1.727574750830565E-3</v>
      </c>
      <c r="AB145" s="240">
        <f t="shared" si="46"/>
        <v>1.727574750830565E-3</v>
      </c>
      <c r="AC145" s="240">
        <f t="shared" si="46"/>
        <v>1.727574750830565E-3</v>
      </c>
      <c r="AD145" s="240">
        <f t="shared" si="46"/>
        <v>1.727574750830565E-3</v>
      </c>
      <c r="AE145" s="240">
        <f t="shared" si="46"/>
        <v>1.727574750830565E-3</v>
      </c>
      <c r="AF145" s="240">
        <f t="shared" si="46"/>
        <v>1.727574750830565E-3</v>
      </c>
      <c r="AG145" s="240">
        <f t="shared" si="46"/>
        <v>1.727574750830565E-3</v>
      </c>
      <c r="AH145" s="240">
        <f t="shared" si="46"/>
        <v>1.727574750830565E-3</v>
      </c>
      <c r="AI145" s="240">
        <f t="shared" si="46"/>
        <v>1.727574750830565E-3</v>
      </c>
      <c r="AJ145" s="240">
        <f t="shared" si="46"/>
        <v>1.727574750830565E-3</v>
      </c>
      <c r="AK145" s="240">
        <f t="shared" si="46"/>
        <v>1.727574750830565E-3</v>
      </c>
    </row>
    <row r="146" spans="1:37">
      <c r="A146" s="225" t="str">
        <f>+'Usos finales'!E$192</f>
        <v>Electricidad</v>
      </c>
      <c r="B146" s="226" t="s">
        <v>391</v>
      </c>
      <c r="C146" s="227" t="s">
        <v>466</v>
      </c>
      <c r="D146" s="242">
        <f>+'Usos finales'!F$192</f>
        <v>0.98671096345514941</v>
      </c>
      <c r="E146" s="240">
        <f t="shared" ref="E146:AK146" si="47">+D146</f>
        <v>0.98671096345514941</v>
      </c>
      <c r="F146" s="240">
        <f t="shared" si="47"/>
        <v>0.98671096345514941</v>
      </c>
      <c r="G146" s="240">
        <f t="shared" si="47"/>
        <v>0.98671096345514941</v>
      </c>
      <c r="H146" s="240">
        <f t="shared" si="47"/>
        <v>0.98671096345514941</v>
      </c>
      <c r="I146" s="240">
        <f t="shared" si="47"/>
        <v>0.98671096345514941</v>
      </c>
      <c r="J146" s="240">
        <f t="shared" si="47"/>
        <v>0.98671096345514941</v>
      </c>
      <c r="K146" s="240">
        <f t="shared" si="47"/>
        <v>0.98671096345514941</v>
      </c>
      <c r="L146" s="240">
        <f t="shared" si="47"/>
        <v>0.98671096345514941</v>
      </c>
      <c r="M146" s="240">
        <f t="shared" si="47"/>
        <v>0.98671096345514941</v>
      </c>
      <c r="N146" s="240">
        <f t="shared" si="47"/>
        <v>0.98671096345514941</v>
      </c>
      <c r="O146" s="240">
        <f t="shared" si="47"/>
        <v>0.98671096345514941</v>
      </c>
      <c r="P146" s="240">
        <f t="shared" si="47"/>
        <v>0.98671096345514941</v>
      </c>
      <c r="Q146" s="240">
        <f t="shared" si="47"/>
        <v>0.98671096345514941</v>
      </c>
      <c r="R146" s="240">
        <f t="shared" si="47"/>
        <v>0.98671096345514941</v>
      </c>
      <c r="S146" s="240">
        <f t="shared" si="47"/>
        <v>0.98671096345514941</v>
      </c>
      <c r="T146" s="240">
        <f t="shared" si="47"/>
        <v>0.98671096345514941</v>
      </c>
      <c r="U146" s="240">
        <f t="shared" si="47"/>
        <v>0.98671096345514941</v>
      </c>
      <c r="V146" s="240">
        <f t="shared" si="47"/>
        <v>0.98671096345514941</v>
      </c>
      <c r="W146" s="240">
        <f t="shared" si="47"/>
        <v>0.98671096345514941</v>
      </c>
      <c r="X146" s="240">
        <f t="shared" si="47"/>
        <v>0.98671096345514941</v>
      </c>
      <c r="Y146" s="240">
        <f t="shared" si="47"/>
        <v>0.98671096345514941</v>
      </c>
      <c r="Z146" s="240">
        <f t="shared" si="47"/>
        <v>0.98671096345514941</v>
      </c>
      <c r="AA146" s="240">
        <f t="shared" si="47"/>
        <v>0.98671096345514941</v>
      </c>
      <c r="AB146" s="240">
        <f t="shared" si="47"/>
        <v>0.98671096345514941</v>
      </c>
      <c r="AC146" s="240">
        <f t="shared" si="47"/>
        <v>0.98671096345514941</v>
      </c>
      <c r="AD146" s="240">
        <f t="shared" si="47"/>
        <v>0.98671096345514941</v>
      </c>
      <c r="AE146" s="240">
        <f t="shared" si="47"/>
        <v>0.98671096345514941</v>
      </c>
      <c r="AF146" s="240">
        <f t="shared" si="47"/>
        <v>0.98671096345514941</v>
      </c>
      <c r="AG146" s="240">
        <f t="shared" si="47"/>
        <v>0.98671096345514941</v>
      </c>
      <c r="AH146" s="240">
        <f t="shared" si="47"/>
        <v>0.98671096345514941</v>
      </c>
      <c r="AI146" s="240">
        <f t="shared" si="47"/>
        <v>0.98671096345514941</v>
      </c>
      <c r="AJ146" s="240">
        <f t="shared" si="47"/>
        <v>0.98671096345514941</v>
      </c>
      <c r="AK146" s="240">
        <f t="shared" si="47"/>
        <v>0.98671096345514941</v>
      </c>
    </row>
    <row r="147" spans="1:37">
      <c r="A147" s="225" t="str">
        <f>+'Usos finales'!E$193</f>
        <v>Gas Natural</v>
      </c>
      <c r="B147" s="226" t="s">
        <v>391</v>
      </c>
      <c r="C147" s="227" t="s">
        <v>466</v>
      </c>
      <c r="D147" s="242">
        <f>+'Usos finales'!F$193</f>
        <v>1.142857142857143E-2</v>
      </c>
      <c r="E147" s="240">
        <f t="shared" ref="E147:AK147" si="48">+D147</f>
        <v>1.142857142857143E-2</v>
      </c>
      <c r="F147" s="240">
        <f t="shared" si="48"/>
        <v>1.142857142857143E-2</v>
      </c>
      <c r="G147" s="240">
        <f t="shared" si="48"/>
        <v>1.142857142857143E-2</v>
      </c>
      <c r="H147" s="240">
        <f t="shared" si="48"/>
        <v>1.142857142857143E-2</v>
      </c>
      <c r="I147" s="240">
        <f t="shared" si="48"/>
        <v>1.142857142857143E-2</v>
      </c>
      <c r="J147" s="240">
        <f t="shared" si="48"/>
        <v>1.142857142857143E-2</v>
      </c>
      <c r="K147" s="240">
        <f t="shared" si="48"/>
        <v>1.142857142857143E-2</v>
      </c>
      <c r="L147" s="240">
        <f t="shared" si="48"/>
        <v>1.142857142857143E-2</v>
      </c>
      <c r="M147" s="240">
        <f t="shared" si="48"/>
        <v>1.142857142857143E-2</v>
      </c>
      <c r="N147" s="240">
        <f t="shared" si="48"/>
        <v>1.142857142857143E-2</v>
      </c>
      <c r="O147" s="240">
        <f t="shared" si="48"/>
        <v>1.142857142857143E-2</v>
      </c>
      <c r="P147" s="240">
        <f t="shared" si="48"/>
        <v>1.142857142857143E-2</v>
      </c>
      <c r="Q147" s="240">
        <f t="shared" si="48"/>
        <v>1.142857142857143E-2</v>
      </c>
      <c r="R147" s="240">
        <f t="shared" si="48"/>
        <v>1.142857142857143E-2</v>
      </c>
      <c r="S147" s="240">
        <f t="shared" si="48"/>
        <v>1.142857142857143E-2</v>
      </c>
      <c r="T147" s="240">
        <f t="shared" si="48"/>
        <v>1.142857142857143E-2</v>
      </c>
      <c r="U147" s="240">
        <f t="shared" si="48"/>
        <v>1.142857142857143E-2</v>
      </c>
      <c r="V147" s="240">
        <f t="shared" si="48"/>
        <v>1.142857142857143E-2</v>
      </c>
      <c r="W147" s="240">
        <f t="shared" si="48"/>
        <v>1.142857142857143E-2</v>
      </c>
      <c r="X147" s="240">
        <f t="shared" si="48"/>
        <v>1.142857142857143E-2</v>
      </c>
      <c r="Y147" s="240">
        <f t="shared" si="48"/>
        <v>1.142857142857143E-2</v>
      </c>
      <c r="Z147" s="240">
        <f t="shared" si="48"/>
        <v>1.142857142857143E-2</v>
      </c>
      <c r="AA147" s="240">
        <f t="shared" si="48"/>
        <v>1.142857142857143E-2</v>
      </c>
      <c r="AB147" s="240">
        <f t="shared" si="48"/>
        <v>1.142857142857143E-2</v>
      </c>
      <c r="AC147" s="240">
        <f t="shared" si="48"/>
        <v>1.142857142857143E-2</v>
      </c>
      <c r="AD147" s="240">
        <f t="shared" si="48"/>
        <v>1.142857142857143E-2</v>
      </c>
      <c r="AE147" s="240">
        <f t="shared" si="48"/>
        <v>1.142857142857143E-2</v>
      </c>
      <c r="AF147" s="240">
        <f t="shared" si="48"/>
        <v>1.142857142857143E-2</v>
      </c>
      <c r="AG147" s="240">
        <f t="shared" si="48"/>
        <v>1.142857142857143E-2</v>
      </c>
      <c r="AH147" s="240">
        <f t="shared" si="48"/>
        <v>1.142857142857143E-2</v>
      </c>
      <c r="AI147" s="240">
        <f t="shared" si="48"/>
        <v>1.142857142857143E-2</v>
      </c>
      <c r="AJ147" s="240">
        <f t="shared" si="48"/>
        <v>1.142857142857143E-2</v>
      </c>
      <c r="AK147" s="240">
        <f t="shared" si="48"/>
        <v>1.142857142857143E-2</v>
      </c>
    </row>
    <row r="148" spans="1:37">
      <c r="A148" s="225" t="str">
        <f>+'Usos finales'!E$194</f>
        <v>GLP</v>
      </c>
      <c r="B148" s="226" t="s">
        <v>391</v>
      </c>
      <c r="C148" s="227" t="s">
        <v>466</v>
      </c>
      <c r="D148" s="242">
        <f>+'Usos finales'!F$194</f>
        <v>1.3289036544850502E-4</v>
      </c>
      <c r="E148" s="240">
        <f t="shared" ref="E148:AK148" si="49">+D148</f>
        <v>1.3289036544850502E-4</v>
      </c>
      <c r="F148" s="240">
        <f t="shared" si="49"/>
        <v>1.3289036544850502E-4</v>
      </c>
      <c r="G148" s="240">
        <f t="shared" si="49"/>
        <v>1.3289036544850502E-4</v>
      </c>
      <c r="H148" s="240">
        <f t="shared" si="49"/>
        <v>1.3289036544850502E-4</v>
      </c>
      <c r="I148" s="240">
        <f t="shared" si="49"/>
        <v>1.3289036544850502E-4</v>
      </c>
      <c r="J148" s="240">
        <f t="shared" si="49"/>
        <v>1.3289036544850502E-4</v>
      </c>
      <c r="K148" s="240">
        <f t="shared" si="49"/>
        <v>1.3289036544850502E-4</v>
      </c>
      <c r="L148" s="240">
        <f t="shared" si="49"/>
        <v>1.3289036544850502E-4</v>
      </c>
      <c r="M148" s="240">
        <f t="shared" si="49"/>
        <v>1.3289036544850502E-4</v>
      </c>
      <c r="N148" s="240">
        <f t="shared" si="49"/>
        <v>1.3289036544850502E-4</v>
      </c>
      <c r="O148" s="240">
        <f t="shared" si="49"/>
        <v>1.3289036544850502E-4</v>
      </c>
      <c r="P148" s="240">
        <f t="shared" si="49"/>
        <v>1.3289036544850502E-4</v>
      </c>
      <c r="Q148" s="240">
        <f t="shared" si="49"/>
        <v>1.3289036544850502E-4</v>
      </c>
      <c r="R148" s="240">
        <f t="shared" si="49"/>
        <v>1.3289036544850502E-4</v>
      </c>
      <c r="S148" s="240">
        <f t="shared" si="49"/>
        <v>1.3289036544850502E-4</v>
      </c>
      <c r="T148" s="240">
        <f t="shared" si="49"/>
        <v>1.3289036544850502E-4</v>
      </c>
      <c r="U148" s="240">
        <f t="shared" si="49"/>
        <v>1.3289036544850502E-4</v>
      </c>
      <c r="V148" s="240">
        <f t="shared" si="49"/>
        <v>1.3289036544850502E-4</v>
      </c>
      <c r="W148" s="240">
        <f t="shared" si="49"/>
        <v>1.3289036544850502E-4</v>
      </c>
      <c r="X148" s="240">
        <f t="shared" si="49"/>
        <v>1.3289036544850502E-4</v>
      </c>
      <c r="Y148" s="240">
        <f t="shared" si="49"/>
        <v>1.3289036544850502E-4</v>
      </c>
      <c r="Z148" s="240">
        <f t="shared" si="49"/>
        <v>1.3289036544850502E-4</v>
      </c>
      <c r="AA148" s="240">
        <f t="shared" si="49"/>
        <v>1.3289036544850502E-4</v>
      </c>
      <c r="AB148" s="240">
        <f t="shared" si="49"/>
        <v>1.3289036544850502E-4</v>
      </c>
      <c r="AC148" s="240">
        <f t="shared" si="49"/>
        <v>1.3289036544850502E-4</v>
      </c>
      <c r="AD148" s="240">
        <f t="shared" si="49"/>
        <v>1.3289036544850502E-4</v>
      </c>
      <c r="AE148" s="240">
        <f t="shared" si="49"/>
        <v>1.3289036544850502E-4</v>
      </c>
      <c r="AF148" s="240">
        <f t="shared" si="49"/>
        <v>1.3289036544850502E-4</v>
      </c>
      <c r="AG148" s="240">
        <f t="shared" si="49"/>
        <v>1.3289036544850502E-4</v>
      </c>
      <c r="AH148" s="240">
        <f t="shared" si="49"/>
        <v>1.3289036544850502E-4</v>
      </c>
      <c r="AI148" s="240">
        <f t="shared" si="49"/>
        <v>1.3289036544850502E-4</v>
      </c>
      <c r="AJ148" s="240">
        <f t="shared" si="49"/>
        <v>1.3289036544850502E-4</v>
      </c>
      <c r="AK148" s="240">
        <f t="shared" si="49"/>
        <v>1.3289036544850502E-4</v>
      </c>
    </row>
    <row r="149" spans="1:37">
      <c r="A149" s="173"/>
      <c r="B149" s="83"/>
      <c r="C149" s="83"/>
      <c r="D149" s="114"/>
      <c r="E149" s="114"/>
      <c r="F149" s="114"/>
      <c r="G149" s="114"/>
      <c r="H149" s="114"/>
      <c r="I149" s="114"/>
      <c r="J149" s="114"/>
      <c r="K149" s="114"/>
      <c r="L149" s="114"/>
      <c r="M149" s="114"/>
      <c r="N149" s="114"/>
      <c r="O149" s="114"/>
      <c r="P149" s="114"/>
      <c r="Q149" s="114"/>
      <c r="R149" s="114"/>
      <c r="S149" s="114"/>
      <c r="T149" s="114"/>
      <c r="U149" s="114"/>
      <c r="V149" s="114"/>
      <c r="W149" s="114"/>
      <c r="X149" s="114"/>
      <c r="Y149" s="114"/>
      <c r="Z149" s="114"/>
      <c r="AA149" s="114"/>
      <c r="AB149" s="114"/>
      <c r="AC149" s="114"/>
      <c r="AD149" s="114"/>
      <c r="AE149" s="114"/>
      <c r="AF149" s="114"/>
      <c r="AG149" s="114"/>
      <c r="AH149" s="114"/>
      <c r="AI149" s="114"/>
      <c r="AJ149" s="114"/>
      <c r="AK149" s="114"/>
    </row>
    <row r="150" spans="1:37">
      <c r="A150" s="173"/>
      <c r="B150" s="83"/>
      <c r="C150" s="83"/>
      <c r="D150" s="114"/>
      <c r="E150" s="114"/>
      <c r="F150" s="114"/>
      <c r="G150" s="114"/>
      <c r="H150" s="114"/>
      <c r="I150" s="114"/>
      <c r="J150" s="114"/>
      <c r="K150" s="114"/>
      <c r="L150" s="114"/>
      <c r="M150" s="114"/>
      <c r="N150" s="114"/>
      <c r="O150" s="114"/>
      <c r="P150" s="114"/>
      <c r="Q150" s="114"/>
      <c r="R150" s="114"/>
      <c r="S150" s="114"/>
      <c r="T150" s="114"/>
      <c r="U150" s="114"/>
      <c r="V150" s="114"/>
      <c r="W150" s="114"/>
      <c r="X150" s="114"/>
      <c r="Y150" s="114"/>
      <c r="Z150" s="114"/>
      <c r="AA150" s="114"/>
      <c r="AB150" s="114"/>
      <c r="AC150" s="114"/>
      <c r="AD150" s="114"/>
      <c r="AE150" s="114"/>
      <c r="AF150" s="114"/>
      <c r="AG150" s="114"/>
      <c r="AH150" s="114"/>
      <c r="AI150" s="114"/>
      <c r="AJ150" s="114"/>
      <c r="AK150" s="114"/>
    </row>
    <row r="151" spans="1:37">
      <c r="A151" s="230" t="s">
        <v>481</v>
      </c>
      <c r="B151" s="83"/>
      <c r="C151" s="83"/>
      <c r="D151" s="114"/>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114"/>
      <c r="AF151" s="114"/>
      <c r="AG151" s="114"/>
      <c r="AH151" s="114"/>
      <c r="AI151" s="114"/>
      <c r="AJ151" s="114"/>
      <c r="AK151" s="114"/>
    </row>
    <row r="152" spans="1:37">
      <c r="A152" s="225" t="s">
        <v>17</v>
      </c>
      <c r="B152" s="226" t="s">
        <v>392</v>
      </c>
      <c r="C152" s="227" t="s">
        <v>465</v>
      </c>
      <c r="D152" s="174">
        <f>+D$5*(D$43*E131+D$44*E135+D$46*E140+D$49*E145)</f>
        <v>51054.12000000001</v>
      </c>
      <c r="E152" s="174">
        <f t="shared" ref="E152:AK152" si="50">+E$5*(E$43*F131+E$44*F135+E$46*F140+E$49*F145)</f>
        <v>51054.12000000001</v>
      </c>
      <c r="F152" s="174">
        <f t="shared" si="50"/>
        <v>51054.12</v>
      </c>
      <c r="G152" s="174">
        <f t="shared" si="50"/>
        <v>51054.12</v>
      </c>
      <c r="H152" s="174">
        <f t="shared" si="50"/>
        <v>51054.12</v>
      </c>
      <c r="I152" s="174">
        <f t="shared" si="50"/>
        <v>49905.402300000009</v>
      </c>
      <c r="J152" s="174">
        <f t="shared" si="50"/>
        <v>48756.684600000008</v>
      </c>
      <c r="K152" s="174">
        <f t="shared" si="50"/>
        <v>47607.966900000014</v>
      </c>
      <c r="L152" s="174">
        <f t="shared" si="50"/>
        <v>46459.24920000002</v>
      </c>
      <c r="M152" s="174">
        <f t="shared" si="50"/>
        <v>60414.04200000003</v>
      </c>
      <c r="N152" s="174">
        <f t="shared" si="50"/>
        <v>58882.418400000039</v>
      </c>
      <c r="O152" s="174">
        <f t="shared" si="50"/>
        <v>57350.794800000047</v>
      </c>
      <c r="P152" s="174">
        <f t="shared" si="50"/>
        <v>55819.171200000048</v>
      </c>
      <c r="Q152" s="174">
        <f t="shared" si="50"/>
        <v>54287.547600000056</v>
      </c>
      <c r="R152" s="174">
        <f t="shared" si="50"/>
        <v>52755.924000000065</v>
      </c>
      <c r="S152" s="174">
        <f t="shared" si="50"/>
        <v>51224.300400000073</v>
      </c>
      <c r="T152" s="174">
        <f t="shared" si="50"/>
        <v>49692.676800000088</v>
      </c>
      <c r="U152" s="174">
        <f t="shared" si="50"/>
        <v>48161.053200000082</v>
      </c>
      <c r="V152" s="174">
        <f t="shared" si="50"/>
        <v>46629.429600000098</v>
      </c>
      <c r="W152" s="174">
        <f t="shared" si="50"/>
        <v>56372.257500000123</v>
      </c>
      <c r="X152" s="174">
        <f t="shared" si="50"/>
        <v>54457.728000000134</v>
      </c>
      <c r="Y152" s="174">
        <f t="shared" si="50"/>
        <v>52543.198500000144</v>
      </c>
      <c r="Z152" s="174">
        <f t="shared" si="50"/>
        <v>50628.669000000154</v>
      </c>
      <c r="AA152" s="174">
        <f t="shared" si="50"/>
        <v>48714.139500000165</v>
      </c>
      <c r="AB152" s="174">
        <f t="shared" si="50"/>
        <v>46799.610000000175</v>
      </c>
      <c r="AC152" s="174">
        <f t="shared" si="50"/>
        <v>44885.080500000186</v>
      </c>
      <c r="AD152" s="174">
        <f t="shared" si="50"/>
        <v>42970.551000000196</v>
      </c>
      <c r="AE152" s="174">
        <f t="shared" si="50"/>
        <v>41056.021500000206</v>
      </c>
      <c r="AF152" s="174">
        <f t="shared" si="50"/>
        <v>39141.492000000209</v>
      </c>
      <c r="AG152" s="174">
        <f t="shared" si="50"/>
        <v>44672.355000000258</v>
      </c>
      <c r="AH152" s="174">
        <f t="shared" si="50"/>
        <v>42374.91960000027</v>
      </c>
      <c r="AI152" s="174">
        <f t="shared" si="50"/>
        <v>40077.484200000283</v>
      </c>
      <c r="AJ152" s="174">
        <f t="shared" si="50"/>
        <v>37780.048799999997</v>
      </c>
      <c r="AK152" s="174">
        <f t="shared" si="50"/>
        <v>0</v>
      </c>
    </row>
    <row r="153" spans="1:37">
      <c r="A153" s="225" t="s">
        <v>7</v>
      </c>
      <c r="B153" s="226" t="s">
        <v>392</v>
      </c>
      <c r="C153" s="227" t="s">
        <v>465</v>
      </c>
      <c r="D153" s="174">
        <f>+D$5*(D$44*E136+D$46*E141+D$49*E146+D$45+D47+D48)</f>
        <v>38879676</v>
      </c>
      <c r="E153" s="174">
        <f t="shared" ref="E153:AK153" si="51">+E$5*(E$44*F136+E$46*F141+E$49*F146+E$45+E47+E48)</f>
        <v>38879676</v>
      </c>
      <c r="F153" s="174">
        <f t="shared" si="51"/>
        <v>38879676</v>
      </c>
      <c r="G153" s="174">
        <f t="shared" si="51"/>
        <v>38879676</v>
      </c>
      <c r="H153" s="174">
        <f t="shared" si="51"/>
        <v>38879676</v>
      </c>
      <c r="I153" s="174">
        <f t="shared" si="51"/>
        <v>38888512.289999999</v>
      </c>
      <c r="J153" s="174">
        <f t="shared" si="51"/>
        <v>38897348.579999998</v>
      </c>
      <c r="K153" s="174">
        <f t="shared" si="51"/>
        <v>38906184.869999997</v>
      </c>
      <c r="L153" s="174">
        <f t="shared" si="51"/>
        <v>38915021.159999996</v>
      </c>
      <c r="M153" s="174">
        <f t="shared" si="51"/>
        <v>51898476.599999994</v>
      </c>
      <c r="N153" s="174">
        <f t="shared" si="51"/>
        <v>51910258.319999993</v>
      </c>
      <c r="O153" s="174">
        <f t="shared" si="51"/>
        <v>51922040.039999999</v>
      </c>
      <c r="P153" s="174">
        <f t="shared" si="51"/>
        <v>51933821.759999998</v>
      </c>
      <c r="Q153" s="174">
        <f t="shared" si="51"/>
        <v>51945603.479999997</v>
      </c>
      <c r="R153" s="174">
        <f t="shared" si="51"/>
        <v>51957385.200000003</v>
      </c>
      <c r="S153" s="174">
        <f t="shared" si="51"/>
        <v>51969166.920000002</v>
      </c>
      <c r="T153" s="174">
        <f t="shared" si="51"/>
        <v>51980948.640000001</v>
      </c>
      <c r="U153" s="174">
        <f t="shared" si="51"/>
        <v>51992730.359999999</v>
      </c>
      <c r="V153" s="174">
        <f t="shared" si="51"/>
        <v>52004512.079999998</v>
      </c>
      <c r="W153" s="174">
        <f t="shared" si="51"/>
        <v>65020367.25</v>
      </c>
      <c r="X153" s="174">
        <f t="shared" si="51"/>
        <v>65035094.399999991</v>
      </c>
      <c r="Y153" s="174">
        <f t="shared" si="51"/>
        <v>65049821.549999997</v>
      </c>
      <c r="Z153" s="174">
        <f t="shared" si="51"/>
        <v>65064548.699999988</v>
      </c>
      <c r="AA153" s="174">
        <f t="shared" si="51"/>
        <v>65079275.849999994</v>
      </c>
      <c r="AB153" s="174">
        <f t="shared" si="51"/>
        <v>65094002.999999985</v>
      </c>
      <c r="AC153" s="174">
        <f t="shared" si="51"/>
        <v>65108730.149999999</v>
      </c>
      <c r="AD153" s="174">
        <f t="shared" si="51"/>
        <v>65123457.299999997</v>
      </c>
      <c r="AE153" s="174">
        <f t="shared" si="51"/>
        <v>65138184.450000003</v>
      </c>
      <c r="AF153" s="174">
        <f t="shared" si="51"/>
        <v>65152911.600000001</v>
      </c>
      <c r="AG153" s="174">
        <f t="shared" si="51"/>
        <v>78201166.5</v>
      </c>
      <c r="AH153" s="174">
        <f t="shared" si="51"/>
        <v>78218839.079999998</v>
      </c>
      <c r="AI153" s="174">
        <f t="shared" si="51"/>
        <v>78236511.659999996</v>
      </c>
      <c r="AJ153" s="174">
        <f t="shared" si="51"/>
        <v>78254184.239999995</v>
      </c>
      <c r="AK153" s="174">
        <f t="shared" si="51"/>
        <v>71538603.840000004</v>
      </c>
    </row>
    <row r="154" spans="1:37">
      <c r="A154" s="225" t="s">
        <v>16</v>
      </c>
      <c r="B154" s="226" t="s">
        <v>392</v>
      </c>
      <c r="C154" s="227" t="s">
        <v>465</v>
      </c>
      <c r="D154" s="174">
        <f>+D$5*(D$43*E132+D$44*E137+D$46*E142+D$49*E147)</f>
        <v>337742.64</v>
      </c>
      <c r="E154" s="174">
        <f t="shared" ref="E154:AK154" si="52">+E$5*(E$43*F132+E$44*F137+E$46*F142+E$49*F147)</f>
        <v>337742.64000000007</v>
      </c>
      <c r="F154" s="174">
        <f t="shared" si="52"/>
        <v>337742.64</v>
      </c>
      <c r="G154" s="174">
        <f t="shared" si="52"/>
        <v>337742.64000000007</v>
      </c>
      <c r="H154" s="174">
        <f t="shared" si="52"/>
        <v>337742.64000000007</v>
      </c>
      <c r="I154" s="174">
        <f t="shared" si="52"/>
        <v>330143.43060000008</v>
      </c>
      <c r="J154" s="174">
        <f t="shared" si="52"/>
        <v>322544.22120000015</v>
      </c>
      <c r="K154" s="174">
        <f t="shared" si="52"/>
        <v>314945.01180000015</v>
      </c>
      <c r="L154" s="174">
        <f t="shared" si="52"/>
        <v>307345.80240000016</v>
      </c>
      <c r="M154" s="174">
        <f t="shared" si="52"/>
        <v>399662.12400000024</v>
      </c>
      <c r="N154" s="174">
        <f t="shared" si="52"/>
        <v>389529.84480000031</v>
      </c>
      <c r="O154" s="174">
        <f t="shared" si="52"/>
        <v>379397.56560000038</v>
      </c>
      <c r="P154" s="174">
        <f t="shared" si="52"/>
        <v>369265.28640000045</v>
      </c>
      <c r="Q154" s="174">
        <f t="shared" si="52"/>
        <v>359133.00720000046</v>
      </c>
      <c r="R154" s="174">
        <f t="shared" si="52"/>
        <v>349000.72800000053</v>
      </c>
      <c r="S154" s="174">
        <f t="shared" si="52"/>
        <v>338868.44880000059</v>
      </c>
      <c r="T154" s="174">
        <f t="shared" si="52"/>
        <v>328736.16960000066</v>
      </c>
      <c r="U154" s="174">
        <f t="shared" si="52"/>
        <v>318603.89040000062</v>
      </c>
      <c r="V154" s="174">
        <f t="shared" si="52"/>
        <v>308471.61120000074</v>
      </c>
      <c r="W154" s="174">
        <f t="shared" si="52"/>
        <v>372924.16500000097</v>
      </c>
      <c r="X154" s="174">
        <f t="shared" si="52"/>
        <v>360258.81600000104</v>
      </c>
      <c r="Y154" s="174">
        <f t="shared" si="52"/>
        <v>347593.46700000105</v>
      </c>
      <c r="Z154" s="174">
        <f t="shared" si="52"/>
        <v>334928.11800000106</v>
      </c>
      <c r="AA154" s="174">
        <f t="shared" si="52"/>
        <v>322262.76900000108</v>
      </c>
      <c r="AB154" s="174">
        <f t="shared" si="52"/>
        <v>309597.42000000121</v>
      </c>
      <c r="AC154" s="174">
        <f t="shared" si="52"/>
        <v>296932.07100000122</v>
      </c>
      <c r="AD154" s="174">
        <f t="shared" si="52"/>
        <v>284266.72200000129</v>
      </c>
      <c r="AE154" s="174">
        <f t="shared" si="52"/>
        <v>271601.3730000013</v>
      </c>
      <c r="AF154" s="174">
        <f t="shared" si="52"/>
        <v>258936.02400000137</v>
      </c>
      <c r="AG154" s="174">
        <f t="shared" si="52"/>
        <v>295524.81000000174</v>
      </c>
      <c r="AH154" s="174">
        <f t="shared" si="52"/>
        <v>280326.39120000176</v>
      </c>
      <c r="AI154" s="174">
        <f t="shared" si="52"/>
        <v>265127.97240000189</v>
      </c>
      <c r="AJ154" s="174">
        <f t="shared" si="52"/>
        <v>249929.55359999998</v>
      </c>
      <c r="AK154" s="174">
        <f t="shared" si="52"/>
        <v>0</v>
      </c>
    </row>
    <row r="155" spans="1:37">
      <c r="A155" s="225" t="s">
        <v>18</v>
      </c>
      <c r="B155" s="226" t="s">
        <v>392</v>
      </c>
      <c r="C155" s="227" t="s">
        <v>465</v>
      </c>
      <c r="D155" s="174">
        <f>+D$5*(D$43*E133+D$44*E138+D$46*E143+D$49*E148)</f>
        <v>3927.2400000000007</v>
      </c>
      <c r="E155" s="174">
        <f t="shared" ref="E155:AK155" si="53">+E$5*(E$43*F133+E$44*F138+E$46*F143+E$49*F148)</f>
        <v>3927.2400000000011</v>
      </c>
      <c r="F155" s="174">
        <f t="shared" si="53"/>
        <v>3927.2400000000011</v>
      </c>
      <c r="G155" s="174">
        <f t="shared" si="53"/>
        <v>3927.2400000000016</v>
      </c>
      <c r="H155" s="174">
        <f t="shared" si="53"/>
        <v>3927.2400000000016</v>
      </c>
      <c r="I155" s="174">
        <f t="shared" si="53"/>
        <v>3838.8771000000015</v>
      </c>
      <c r="J155" s="174">
        <f t="shared" si="53"/>
        <v>3750.5142000000019</v>
      </c>
      <c r="K155" s="174">
        <f t="shared" si="53"/>
        <v>3662.1513000000023</v>
      </c>
      <c r="L155" s="174">
        <f t="shared" si="53"/>
        <v>3573.7884000000026</v>
      </c>
      <c r="M155" s="174">
        <f t="shared" si="53"/>
        <v>4647.2340000000049</v>
      </c>
      <c r="N155" s="174">
        <f t="shared" si="53"/>
        <v>4529.4168000000045</v>
      </c>
      <c r="O155" s="174">
        <f t="shared" si="53"/>
        <v>4411.599600000005</v>
      </c>
      <c r="P155" s="174">
        <f t="shared" si="53"/>
        <v>4293.7824000000055</v>
      </c>
      <c r="Q155" s="174">
        <f t="shared" si="53"/>
        <v>4175.965200000006</v>
      </c>
      <c r="R155" s="174">
        <f t="shared" si="53"/>
        <v>4058.148000000007</v>
      </c>
      <c r="S155" s="174">
        <f t="shared" si="53"/>
        <v>3940.3308000000075</v>
      </c>
      <c r="T155" s="174">
        <f t="shared" si="53"/>
        <v>3822.5136000000084</v>
      </c>
      <c r="U155" s="174">
        <f t="shared" si="53"/>
        <v>3704.696400000008</v>
      </c>
      <c r="V155" s="174">
        <f t="shared" si="53"/>
        <v>3586.879200000009</v>
      </c>
      <c r="W155" s="174">
        <f t="shared" si="53"/>
        <v>4336.3275000000112</v>
      </c>
      <c r="X155" s="174">
        <f t="shared" si="53"/>
        <v>4189.0560000000123</v>
      </c>
      <c r="Y155" s="174">
        <f t="shared" si="53"/>
        <v>4041.7845000000129</v>
      </c>
      <c r="Z155" s="174">
        <f t="shared" si="53"/>
        <v>3894.5130000000136</v>
      </c>
      <c r="AA155" s="174">
        <f t="shared" si="53"/>
        <v>3747.2415000000142</v>
      </c>
      <c r="AB155" s="174">
        <f t="shared" si="53"/>
        <v>3599.9700000000144</v>
      </c>
      <c r="AC155" s="174">
        <f t="shared" si="53"/>
        <v>3452.698500000015</v>
      </c>
      <c r="AD155" s="174">
        <f t="shared" si="53"/>
        <v>3305.4270000000156</v>
      </c>
      <c r="AE155" s="174">
        <f t="shared" si="53"/>
        <v>3158.1555000000162</v>
      </c>
      <c r="AF155" s="174">
        <f t="shared" si="53"/>
        <v>3010.8840000000168</v>
      </c>
      <c r="AG155" s="174">
        <f t="shared" si="53"/>
        <v>3436.335000000021</v>
      </c>
      <c r="AH155" s="174">
        <f t="shared" si="53"/>
        <v>3259.6092000000217</v>
      </c>
      <c r="AI155" s="174">
        <f t="shared" si="53"/>
        <v>3082.8834000000224</v>
      </c>
      <c r="AJ155" s="174">
        <f t="shared" si="53"/>
        <v>2906.1576000000005</v>
      </c>
      <c r="AK155" s="174">
        <f t="shared" si="53"/>
        <v>0</v>
      </c>
    </row>
    <row r="156" spans="1:37">
      <c r="D156" s="235">
        <f>SUM(D152:D155)</f>
        <v>39272400</v>
      </c>
      <c r="E156" s="235">
        <f t="shared" ref="E156:AK156" si="54">SUM(E152:E155)</f>
        <v>39272400</v>
      </c>
      <c r="F156" s="235">
        <f t="shared" si="54"/>
        <v>39272400</v>
      </c>
      <c r="G156" s="235">
        <f t="shared" si="54"/>
        <v>39272400</v>
      </c>
      <c r="H156" s="235">
        <f t="shared" si="54"/>
        <v>39272400</v>
      </c>
      <c r="I156" s="235">
        <f t="shared" si="54"/>
        <v>39272400</v>
      </c>
      <c r="J156" s="235">
        <f t="shared" si="54"/>
        <v>39272400</v>
      </c>
      <c r="K156" s="235">
        <f t="shared" si="54"/>
        <v>39272399.999999993</v>
      </c>
      <c r="L156" s="235">
        <f t="shared" si="54"/>
        <v>39272400</v>
      </c>
      <c r="M156" s="235">
        <f t="shared" si="54"/>
        <v>52363199.999999993</v>
      </c>
      <c r="N156" s="235">
        <f t="shared" si="54"/>
        <v>52363199.999999993</v>
      </c>
      <c r="O156" s="235">
        <f t="shared" si="54"/>
        <v>52363200</v>
      </c>
      <c r="P156" s="235">
        <f t="shared" si="54"/>
        <v>52363199.999999993</v>
      </c>
      <c r="Q156" s="235">
        <f t="shared" si="54"/>
        <v>52363200</v>
      </c>
      <c r="R156" s="235">
        <f t="shared" si="54"/>
        <v>52363200.000000007</v>
      </c>
      <c r="S156" s="235">
        <f t="shared" si="54"/>
        <v>52363200</v>
      </c>
      <c r="T156" s="235">
        <f t="shared" si="54"/>
        <v>52363200</v>
      </c>
      <c r="U156" s="235">
        <f t="shared" si="54"/>
        <v>52363200</v>
      </c>
      <c r="V156" s="235">
        <f t="shared" si="54"/>
        <v>52363199.999999993</v>
      </c>
      <c r="W156" s="235">
        <f t="shared" si="54"/>
        <v>65454000</v>
      </c>
      <c r="X156" s="235">
        <f t="shared" si="54"/>
        <v>65453999.999999993</v>
      </c>
      <c r="Y156" s="235">
        <f t="shared" si="54"/>
        <v>65454000</v>
      </c>
      <c r="Z156" s="235">
        <f t="shared" si="54"/>
        <v>65453999.999999985</v>
      </c>
      <c r="AA156" s="235">
        <f t="shared" si="54"/>
        <v>65453999.999999993</v>
      </c>
      <c r="AB156" s="235">
        <f t="shared" si="54"/>
        <v>65453999.999999985</v>
      </c>
      <c r="AC156" s="235">
        <f t="shared" si="54"/>
        <v>65454000</v>
      </c>
      <c r="AD156" s="235">
        <f t="shared" si="54"/>
        <v>65454000</v>
      </c>
      <c r="AE156" s="235">
        <f t="shared" si="54"/>
        <v>65454000.000000007</v>
      </c>
      <c r="AF156" s="235">
        <f t="shared" si="54"/>
        <v>65454000.000000007</v>
      </c>
      <c r="AG156" s="235">
        <f t="shared" si="54"/>
        <v>78544800</v>
      </c>
      <c r="AH156" s="235">
        <f t="shared" si="54"/>
        <v>78544800</v>
      </c>
      <c r="AI156" s="235">
        <f t="shared" si="54"/>
        <v>78544799.999999985</v>
      </c>
      <c r="AJ156" s="235">
        <f t="shared" si="54"/>
        <v>78544800</v>
      </c>
      <c r="AK156" s="235">
        <f t="shared" si="54"/>
        <v>71538603.840000004</v>
      </c>
    </row>
    <row r="158" spans="1:37">
      <c r="A158" s="230" t="s">
        <v>483</v>
      </c>
    </row>
    <row r="159" spans="1:37">
      <c r="A159" s="230" t="str">
        <f>+'Usos finales'!E$133</f>
        <v>ACS</v>
      </c>
      <c r="C159" s="83"/>
    </row>
    <row r="160" spans="1:37">
      <c r="A160" s="225" t="s">
        <v>16</v>
      </c>
      <c r="B160" s="226" t="s">
        <v>391</v>
      </c>
      <c r="C160" s="227" t="s">
        <v>466</v>
      </c>
      <c r="D160" s="244">
        <v>0</v>
      </c>
      <c r="E160" s="240">
        <f t="shared" ref="E160:R161" si="55">+D160</f>
        <v>0</v>
      </c>
      <c r="F160" s="240">
        <f t="shared" si="55"/>
        <v>0</v>
      </c>
      <c r="G160" s="240">
        <f t="shared" si="55"/>
        <v>0</v>
      </c>
      <c r="H160" s="240">
        <f t="shared" si="55"/>
        <v>0</v>
      </c>
      <c r="I160" s="240">
        <f t="shared" si="55"/>
        <v>0</v>
      </c>
      <c r="J160" s="240">
        <f t="shared" si="55"/>
        <v>0</v>
      </c>
      <c r="K160" s="240">
        <f t="shared" si="55"/>
        <v>0</v>
      </c>
      <c r="L160" s="240">
        <f t="shared" si="55"/>
        <v>0</v>
      </c>
      <c r="M160" s="240">
        <f t="shared" si="55"/>
        <v>0</v>
      </c>
      <c r="N160" s="240">
        <f t="shared" si="55"/>
        <v>0</v>
      </c>
      <c r="O160" s="240">
        <f t="shared" si="55"/>
        <v>0</v>
      </c>
      <c r="P160" s="240">
        <f t="shared" si="55"/>
        <v>0</v>
      </c>
      <c r="Q160" s="240">
        <f t="shared" si="55"/>
        <v>0</v>
      </c>
      <c r="R160" s="240">
        <f t="shared" si="55"/>
        <v>0</v>
      </c>
      <c r="S160" s="240">
        <f t="shared" ref="S160:AH161" si="56">+R160</f>
        <v>0</v>
      </c>
      <c r="T160" s="240">
        <f t="shared" si="56"/>
        <v>0</v>
      </c>
      <c r="U160" s="240">
        <f t="shared" si="56"/>
        <v>0</v>
      </c>
      <c r="V160" s="240">
        <f t="shared" si="56"/>
        <v>0</v>
      </c>
      <c r="W160" s="240">
        <f t="shared" si="56"/>
        <v>0</v>
      </c>
      <c r="X160" s="240">
        <f t="shared" si="56"/>
        <v>0</v>
      </c>
      <c r="Y160" s="240">
        <f t="shared" si="56"/>
        <v>0</v>
      </c>
      <c r="Z160" s="240">
        <f t="shared" si="56"/>
        <v>0</v>
      </c>
      <c r="AA160" s="240">
        <f t="shared" si="56"/>
        <v>0</v>
      </c>
      <c r="AB160" s="240">
        <f t="shared" si="56"/>
        <v>0</v>
      </c>
      <c r="AC160" s="240">
        <f t="shared" si="56"/>
        <v>0</v>
      </c>
      <c r="AD160" s="240">
        <f t="shared" si="56"/>
        <v>0</v>
      </c>
      <c r="AE160" s="240">
        <f t="shared" si="56"/>
        <v>0</v>
      </c>
      <c r="AF160" s="240">
        <f t="shared" si="56"/>
        <v>0</v>
      </c>
      <c r="AG160" s="240">
        <f t="shared" si="56"/>
        <v>0</v>
      </c>
      <c r="AH160" s="240">
        <f t="shared" si="56"/>
        <v>0</v>
      </c>
      <c r="AI160" s="240">
        <f t="shared" ref="AI160:AK161" si="57">+AH160</f>
        <v>0</v>
      </c>
      <c r="AJ160" s="240">
        <f t="shared" si="57"/>
        <v>0</v>
      </c>
      <c r="AK160" s="240">
        <f t="shared" si="57"/>
        <v>0</v>
      </c>
    </row>
    <row r="161" spans="1:37">
      <c r="A161" s="225" t="s">
        <v>18</v>
      </c>
      <c r="B161" s="226" t="s">
        <v>391</v>
      </c>
      <c r="C161" s="227" t="s">
        <v>466</v>
      </c>
      <c r="D161" s="242">
        <v>1</v>
      </c>
      <c r="E161" s="240">
        <f t="shared" si="55"/>
        <v>1</v>
      </c>
      <c r="F161" s="240">
        <f t="shared" si="55"/>
        <v>1</v>
      </c>
      <c r="G161" s="240">
        <f t="shared" si="55"/>
        <v>1</v>
      </c>
      <c r="H161" s="240">
        <f t="shared" si="55"/>
        <v>1</v>
      </c>
      <c r="I161" s="240">
        <f t="shared" si="55"/>
        <v>1</v>
      </c>
      <c r="J161" s="240">
        <f t="shared" si="55"/>
        <v>1</v>
      </c>
      <c r="K161" s="240">
        <f t="shared" si="55"/>
        <v>1</v>
      </c>
      <c r="L161" s="240">
        <f t="shared" si="55"/>
        <v>1</v>
      </c>
      <c r="M161" s="240">
        <f t="shared" si="55"/>
        <v>1</v>
      </c>
      <c r="N161" s="240">
        <f t="shared" si="55"/>
        <v>1</v>
      </c>
      <c r="O161" s="240">
        <f t="shared" si="55"/>
        <v>1</v>
      </c>
      <c r="P161" s="240">
        <f t="shared" si="55"/>
        <v>1</v>
      </c>
      <c r="Q161" s="240">
        <f t="shared" si="55"/>
        <v>1</v>
      </c>
      <c r="R161" s="240">
        <f t="shared" si="55"/>
        <v>1</v>
      </c>
      <c r="S161" s="240">
        <f t="shared" si="56"/>
        <v>1</v>
      </c>
      <c r="T161" s="240">
        <f t="shared" si="56"/>
        <v>1</v>
      </c>
      <c r="U161" s="240">
        <f t="shared" si="56"/>
        <v>1</v>
      </c>
      <c r="V161" s="240">
        <f t="shared" si="56"/>
        <v>1</v>
      </c>
      <c r="W161" s="240">
        <f t="shared" si="56"/>
        <v>1</v>
      </c>
      <c r="X161" s="240">
        <f t="shared" si="56"/>
        <v>1</v>
      </c>
      <c r="Y161" s="240">
        <f t="shared" si="56"/>
        <v>1</v>
      </c>
      <c r="Z161" s="240">
        <f t="shared" si="56"/>
        <v>1</v>
      </c>
      <c r="AA161" s="240">
        <f t="shared" si="56"/>
        <v>1</v>
      </c>
      <c r="AB161" s="240">
        <f t="shared" si="56"/>
        <v>1</v>
      </c>
      <c r="AC161" s="240">
        <f t="shared" si="56"/>
        <v>1</v>
      </c>
      <c r="AD161" s="240">
        <f t="shared" si="56"/>
        <v>1</v>
      </c>
      <c r="AE161" s="240">
        <f t="shared" si="56"/>
        <v>1</v>
      </c>
      <c r="AF161" s="240">
        <f t="shared" si="56"/>
        <v>1</v>
      </c>
      <c r="AG161" s="240">
        <f t="shared" si="56"/>
        <v>1</v>
      </c>
      <c r="AH161" s="240">
        <f t="shared" si="56"/>
        <v>1</v>
      </c>
      <c r="AI161" s="240">
        <f t="shared" si="57"/>
        <v>1</v>
      </c>
      <c r="AJ161" s="240">
        <f t="shared" si="57"/>
        <v>1</v>
      </c>
      <c r="AK161" s="240">
        <f t="shared" si="57"/>
        <v>1</v>
      </c>
    </row>
    <row r="162" spans="1:37">
      <c r="A162" s="230" t="str">
        <f>+'Usos finales'!E$139</f>
        <v>Calefacción</v>
      </c>
      <c r="C162" s="83"/>
    </row>
    <row r="163" spans="1:37">
      <c r="A163" s="225" t="s">
        <v>16</v>
      </c>
      <c r="B163" s="226" t="s">
        <v>391</v>
      </c>
      <c r="C163" s="227" t="s">
        <v>466</v>
      </c>
      <c r="D163" s="244">
        <v>0</v>
      </c>
      <c r="E163" s="240">
        <f t="shared" ref="E163:R164" si="58">+D163</f>
        <v>0</v>
      </c>
      <c r="F163" s="240">
        <f t="shared" si="58"/>
        <v>0</v>
      </c>
      <c r="G163" s="240">
        <f t="shared" si="58"/>
        <v>0</v>
      </c>
      <c r="H163" s="240">
        <f t="shared" si="58"/>
        <v>0</v>
      </c>
      <c r="I163" s="240">
        <f t="shared" si="58"/>
        <v>0</v>
      </c>
      <c r="J163" s="240">
        <f t="shared" si="58"/>
        <v>0</v>
      </c>
      <c r="K163" s="240">
        <f t="shared" si="58"/>
        <v>0</v>
      </c>
      <c r="L163" s="240">
        <f t="shared" si="58"/>
        <v>0</v>
      </c>
      <c r="M163" s="240">
        <f t="shared" si="58"/>
        <v>0</v>
      </c>
      <c r="N163" s="240">
        <f t="shared" si="58"/>
        <v>0</v>
      </c>
      <c r="O163" s="240">
        <f t="shared" si="58"/>
        <v>0</v>
      </c>
      <c r="P163" s="240">
        <f t="shared" si="58"/>
        <v>0</v>
      </c>
      <c r="Q163" s="240">
        <f t="shared" si="58"/>
        <v>0</v>
      </c>
      <c r="R163" s="240">
        <f t="shared" si="58"/>
        <v>0</v>
      </c>
      <c r="S163" s="240">
        <f t="shared" ref="S163:AH164" si="59">+R163</f>
        <v>0</v>
      </c>
      <c r="T163" s="240">
        <f t="shared" si="59"/>
        <v>0</v>
      </c>
      <c r="U163" s="240">
        <f t="shared" si="59"/>
        <v>0</v>
      </c>
      <c r="V163" s="240">
        <f t="shared" si="59"/>
        <v>0</v>
      </c>
      <c r="W163" s="240">
        <f t="shared" si="59"/>
        <v>0</v>
      </c>
      <c r="X163" s="240">
        <f t="shared" si="59"/>
        <v>0</v>
      </c>
      <c r="Y163" s="240">
        <f t="shared" si="59"/>
        <v>0</v>
      </c>
      <c r="Z163" s="240">
        <f t="shared" si="59"/>
        <v>0</v>
      </c>
      <c r="AA163" s="240">
        <f t="shared" si="59"/>
        <v>0</v>
      </c>
      <c r="AB163" s="240">
        <f t="shared" si="59"/>
        <v>0</v>
      </c>
      <c r="AC163" s="240">
        <f t="shared" si="59"/>
        <v>0</v>
      </c>
      <c r="AD163" s="240">
        <f t="shared" si="59"/>
        <v>0</v>
      </c>
      <c r="AE163" s="240">
        <f t="shared" si="59"/>
        <v>0</v>
      </c>
      <c r="AF163" s="240">
        <f t="shared" si="59"/>
        <v>0</v>
      </c>
      <c r="AG163" s="240">
        <f t="shared" si="59"/>
        <v>0</v>
      </c>
      <c r="AH163" s="240">
        <f t="shared" si="59"/>
        <v>0</v>
      </c>
      <c r="AI163" s="240">
        <f t="shared" ref="AI163:AK164" si="60">+AH163</f>
        <v>0</v>
      </c>
      <c r="AJ163" s="240">
        <f t="shared" si="60"/>
        <v>0</v>
      </c>
      <c r="AK163" s="240">
        <f t="shared" si="60"/>
        <v>0</v>
      </c>
    </row>
    <row r="164" spans="1:37">
      <c r="A164" s="225" t="s">
        <v>18</v>
      </c>
      <c r="B164" s="226" t="s">
        <v>391</v>
      </c>
      <c r="C164" s="227" t="s">
        <v>466</v>
      </c>
      <c r="D164" s="242">
        <v>1</v>
      </c>
      <c r="E164" s="240">
        <f t="shared" si="58"/>
        <v>1</v>
      </c>
      <c r="F164" s="240">
        <f t="shared" si="58"/>
        <v>1</v>
      </c>
      <c r="G164" s="240">
        <f t="shared" si="58"/>
        <v>1</v>
      </c>
      <c r="H164" s="240">
        <f t="shared" si="58"/>
        <v>1</v>
      </c>
      <c r="I164" s="240">
        <f t="shared" si="58"/>
        <v>1</v>
      </c>
      <c r="J164" s="240">
        <f t="shared" si="58"/>
        <v>1</v>
      </c>
      <c r="K164" s="240">
        <f t="shared" si="58"/>
        <v>1</v>
      </c>
      <c r="L164" s="240">
        <f t="shared" si="58"/>
        <v>1</v>
      </c>
      <c r="M164" s="240">
        <f t="shared" si="58"/>
        <v>1</v>
      </c>
      <c r="N164" s="240">
        <f t="shared" si="58"/>
        <v>1</v>
      </c>
      <c r="O164" s="240">
        <f t="shared" si="58"/>
        <v>1</v>
      </c>
      <c r="P164" s="240">
        <f t="shared" si="58"/>
        <v>1</v>
      </c>
      <c r="Q164" s="240">
        <f t="shared" si="58"/>
        <v>1</v>
      </c>
      <c r="R164" s="240">
        <f t="shared" si="58"/>
        <v>1</v>
      </c>
      <c r="S164" s="240">
        <f t="shared" si="59"/>
        <v>1</v>
      </c>
      <c r="T164" s="240">
        <f t="shared" si="59"/>
        <v>1</v>
      </c>
      <c r="U164" s="240">
        <f t="shared" si="59"/>
        <v>1</v>
      </c>
      <c r="V164" s="240">
        <f t="shared" si="59"/>
        <v>1</v>
      </c>
      <c r="W164" s="240">
        <f t="shared" si="59"/>
        <v>1</v>
      </c>
      <c r="X164" s="240">
        <f t="shared" si="59"/>
        <v>1</v>
      </c>
      <c r="Y164" s="240">
        <f t="shared" si="59"/>
        <v>1</v>
      </c>
      <c r="Z164" s="240">
        <f t="shared" si="59"/>
        <v>1</v>
      </c>
      <c r="AA164" s="240">
        <f t="shared" si="59"/>
        <v>1</v>
      </c>
      <c r="AB164" s="240">
        <f t="shared" si="59"/>
        <v>1</v>
      </c>
      <c r="AC164" s="240">
        <f t="shared" si="59"/>
        <v>1</v>
      </c>
      <c r="AD164" s="240">
        <f t="shared" si="59"/>
        <v>1</v>
      </c>
      <c r="AE164" s="240">
        <f t="shared" si="59"/>
        <v>1</v>
      </c>
      <c r="AF164" s="240">
        <f t="shared" si="59"/>
        <v>1</v>
      </c>
      <c r="AG164" s="240">
        <f t="shared" si="59"/>
        <v>1</v>
      </c>
      <c r="AH164" s="240">
        <f t="shared" si="59"/>
        <v>1</v>
      </c>
      <c r="AI164" s="240">
        <f t="shared" si="60"/>
        <v>1</v>
      </c>
      <c r="AJ164" s="240">
        <f t="shared" si="60"/>
        <v>1</v>
      </c>
      <c r="AK164" s="240">
        <f t="shared" si="60"/>
        <v>1</v>
      </c>
    </row>
    <row r="165" spans="1:37">
      <c r="A165" s="230" t="str">
        <f>+'Usos finales'!E$141</f>
        <v>Cocción</v>
      </c>
      <c r="C165" s="83"/>
    </row>
    <row r="166" spans="1:37">
      <c r="A166" s="225" t="s">
        <v>16</v>
      </c>
      <c r="B166" s="226" t="s">
        <v>391</v>
      </c>
      <c r="C166" s="227" t="s">
        <v>466</v>
      </c>
      <c r="D166" s="244">
        <v>0</v>
      </c>
      <c r="E166" s="240">
        <f t="shared" ref="E166:R167" si="61">+D166</f>
        <v>0</v>
      </c>
      <c r="F166" s="240">
        <f t="shared" si="61"/>
        <v>0</v>
      </c>
      <c r="G166" s="240">
        <f t="shared" si="61"/>
        <v>0</v>
      </c>
      <c r="H166" s="240">
        <f t="shared" si="61"/>
        <v>0</v>
      </c>
      <c r="I166" s="240">
        <f t="shared" si="61"/>
        <v>0</v>
      </c>
      <c r="J166" s="240">
        <f t="shared" si="61"/>
        <v>0</v>
      </c>
      <c r="K166" s="240">
        <f t="shared" si="61"/>
        <v>0</v>
      </c>
      <c r="L166" s="240">
        <f t="shared" si="61"/>
        <v>0</v>
      </c>
      <c r="M166" s="240">
        <f t="shared" si="61"/>
        <v>0</v>
      </c>
      <c r="N166" s="240">
        <f t="shared" si="61"/>
        <v>0</v>
      </c>
      <c r="O166" s="240">
        <f t="shared" si="61"/>
        <v>0</v>
      </c>
      <c r="P166" s="240">
        <f t="shared" si="61"/>
        <v>0</v>
      </c>
      <c r="Q166" s="240">
        <f t="shared" si="61"/>
        <v>0</v>
      </c>
      <c r="R166" s="240">
        <f t="shared" si="61"/>
        <v>0</v>
      </c>
      <c r="S166" s="240">
        <f t="shared" ref="S166:AH167" si="62">+R166</f>
        <v>0</v>
      </c>
      <c r="T166" s="240">
        <f t="shared" si="62"/>
        <v>0</v>
      </c>
      <c r="U166" s="240">
        <f t="shared" si="62"/>
        <v>0</v>
      </c>
      <c r="V166" s="240">
        <f t="shared" si="62"/>
        <v>0</v>
      </c>
      <c r="W166" s="240">
        <f t="shared" si="62"/>
        <v>0</v>
      </c>
      <c r="X166" s="240">
        <f t="shared" si="62"/>
        <v>0</v>
      </c>
      <c r="Y166" s="240">
        <f t="shared" si="62"/>
        <v>0</v>
      </c>
      <c r="Z166" s="240">
        <f t="shared" si="62"/>
        <v>0</v>
      </c>
      <c r="AA166" s="240">
        <f t="shared" si="62"/>
        <v>0</v>
      </c>
      <c r="AB166" s="240">
        <f t="shared" si="62"/>
        <v>0</v>
      </c>
      <c r="AC166" s="240">
        <f t="shared" si="62"/>
        <v>0</v>
      </c>
      <c r="AD166" s="240">
        <f t="shared" si="62"/>
        <v>0</v>
      </c>
      <c r="AE166" s="240">
        <f t="shared" si="62"/>
        <v>0</v>
      </c>
      <c r="AF166" s="240">
        <f t="shared" si="62"/>
        <v>0</v>
      </c>
      <c r="AG166" s="240">
        <f t="shared" si="62"/>
        <v>0</v>
      </c>
      <c r="AH166" s="240">
        <f t="shared" si="62"/>
        <v>0</v>
      </c>
      <c r="AI166" s="240">
        <f t="shared" ref="AI166:AK167" si="63">+AH166</f>
        <v>0</v>
      </c>
      <c r="AJ166" s="240">
        <f t="shared" si="63"/>
        <v>0</v>
      </c>
      <c r="AK166" s="240">
        <f t="shared" si="63"/>
        <v>0</v>
      </c>
    </row>
    <row r="167" spans="1:37">
      <c r="A167" s="225" t="s">
        <v>18</v>
      </c>
      <c r="B167" s="226" t="s">
        <v>391</v>
      </c>
      <c r="C167" s="227" t="s">
        <v>466</v>
      </c>
      <c r="D167" s="242">
        <v>1</v>
      </c>
      <c r="E167" s="240">
        <f t="shared" si="61"/>
        <v>1</v>
      </c>
      <c r="F167" s="240">
        <f t="shared" si="61"/>
        <v>1</v>
      </c>
      <c r="G167" s="240">
        <f t="shared" si="61"/>
        <v>1</v>
      </c>
      <c r="H167" s="240">
        <f t="shared" si="61"/>
        <v>1</v>
      </c>
      <c r="I167" s="240">
        <f t="shared" si="61"/>
        <v>1</v>
      </c>
      <c r="J167" s="240">
        <f t="shared" si="61"/>
        <v>1</v>
      </c>
      <c r="K167" s="240">
        <f t="shared" si="61"/>
        <v>1</v>
      </c>
      <c r="L167" s="240">
        <f t="shared" si="61"/>
        <v>1</v>
      </c>
      <c r="M167" s="240">
        <f t="shared" si="61"/>
        <v>1</v>
      </c>
      <c r="N167" s="240">
        <f t="shared" si="61"/>
        <v>1</v>
      </c>
      <c r="O167" s="240">
        <f t="shared" si="61"/>
        <v>1</v>
      </c>
      <c r="P167" s="240">
        <f t="shared" si="61"/>
        <v>1</v>
      </c>
      <c r="Q167" s="240">
        <f t="shared" si="61"/>
        <v>1</v>
      </c>
      <c r="R167" s="240">
        <f t="shared" si="61"/>
        <v>1</v>
      </c>
      <c r="S167" s="240">
        <f t="shared" si="62"/>
        <v>1</v>
      </c>
      <c r="T167" s="240">
        <f t="shared" si="62"/>
        <v>1</v>
      </c>
      <c r="U167" s="240">
        <f t="shared" si="62"/>
        <v>1</v>
      </c>
      <c r="V167" s="240">
        <f t="shared" si="62"/>
        <v>1</v>
      </c>
      <c r="W167" s="240">
        <f t="shared" si="62"/>
        <v>1</v>
      </c>
      <c r="X167" s="240">
        <f t="shared" si="62"/>
        <v>1</v>
      </c>
      <c r="Y167" s="240">
        <f t="shared" si="62"/>
        <v>1</v>
      </c>
      <c r="Z167" s="240">
        <f t="shared" si="62"/>
        <v>1</v>
      </c>
      <c r="AA167" s="240">
        <f t="shared" si="62"/>
        <v>1</v>
      </c>
      <c r="AB167" s="240">
        <f t="shared" si="62"/>
        <v>1</v>
      </c>
      <c r="AC167" s="240">
        <f t="shared" si="62"/>
        <v>1</v>
      </c>
      <c r="AD167" s="240">
        <f t="shared" si="62"/>
        <v>1</v>
      </c>
      <c r="AE167" s="240">
        <f t="shared" si="62"/>
        <v>1</v>
      </c>
      <c r="AF167" s="240">
        <f t="shared" si="62"/>
        <v>1</v>
      </c>
      <c r="AG167" s="240">
        <f t="shared" si="62"/>
        <v>1</v>
      </c>
      <c r="AH167" s="240">
        <f t="shared" si="62"/>
        <v>1</v>
      </c>
      <c r="AI167" s="240">
        <f t="shared" si="63"/>
        <v>1</v>
      </c>
      <c r="AJ167" s="240">
        <f t="shared" si="63"/>
        <v>1</v>
      </c>
      <c r="AK167" s="240">
        <f t="shared" si="63"/>
        <v>1</v>
      </c>
    </row>
    <row r="168" spans="1:37">
      <c r="A168" s="173"/>
    </row>
    <row r="169" spans="1:37">
      <c r="A169" s="173"/>
    </row>
    <row r="170" spans="1:37">
      <c r="A170" s="230" t="s">
        <v>484</v>
      </c>
    </row>
    <row r="171" spans="1:37">
      <c r="A171" s="225" t="s">
        <v>17</v>
      </c>
      <c r="B171" s="226" t="s">
        <v>392</v>
      </c>
      <c r="C171" s="227" t="s">
        <v>465</v>
      </c>
      <c r="D171" s="174">
        <v>0</v>
      </c>
      <c r="E171" s="174">
        <v>0</v>
      </c>
      <c r="F171" s="174">
        <v>0</v>
      </c>
      <c r="G171" s="174">
        <v>0</v>
      </c>
      <c r="H171" s="174">
        <v>0</v>
      </c>
      <c r="I171" s="174">
        <v>0</v>
      </c>
      <c r="J171" s="174">
        <v>0</v>
      </c>
      <c r="K171" s="174">
        <v>0</v>
      </c>
      <c r="L171" s="174">
        <v>0</v>
      </c>
      <c r="M171" s="174">
        <v>0</v>
      </c>
      <c r="N171" s="174">
        <v>0</v>
      </c>
      <c r="O171" s="174">
        <v>0</v>
      </c>
      <c r="P171" s="174">
        <v>0</v>
      </c>
      <c r="Q171" s="174">
        <v>0</v>
      </c>
      <c r="R171" s="174">
        <v>0</v>
      </c>
      <c r="S171" s="174">
        <v>0</v>
      </c>
      <c r="T171" s="174">
        <v>0</v>
      </c>
      <c r="U171" s="174">
        <v>0</v>
      </c>
      <c r="V171" s="174">
        <v>0</v>
      </c>
      <c r="W171" s="174">
        <v>0</v>
      </c>
      <c r="X171" s="174">
        <v>0</v>
      </c>
      <c r="Y171" s="174">
        <v>0</v>
      </c>
      <c r="Z171" s="174">
        <v>0</v>
      </c>
      <c r="AA171" s="174">
        <v>0</v>
      </c>
      <c r="AB171" s="174">
        <v>0</v>
      </c>
      <c r="AC171" s="174">
        <v>0</v>
      </c>
      <c r="AD171" s="174">
        <v>0</v>
      </c>
      <c r="AE171" s="174">
        <v>0</v>
      </c>
      <c r="AF171" s="174">
        <v>0</v>
      </c>
      <c r="AG171" s="174">
        <v>0</v>
      </c>
      <c r="AH171" s="174">
        <v>0</v>
      </c>
      <c r="AI171" s="174">
        <v>0</v>
      </c>
      <c r="AJ171" s="174">
        <v>0</v>
      </c>
      <c r="AK171" s="174">
        <v>0</v>
      </c>
    </row>
    <row r="172" spans="1:37">
      <c r="A172" s="225" t="s">
        <v>7</v>
      </c>
      <c r="B172" s="226" t="s">
        <v>392</v>
      </c>
      <c r="C172" s="227" t="s">
        <v>465</v>
      </c>
      <c r="D172" s="174">
        <f>D$6*SUM(D69:D70,D73:D78)</f>
        <v>11440000</v>
      </c>
      <c r="E172" s="174">
        <f t="shared" ref="E172:AK172" si="64">E$6*SUM(E69:E70,E73:E78)</f>
        <v>11440000</v>
      </c>
      <c r="F172" s="174">
        <f t="shared" si="64"/>
        <v>11440000</v>
      </c>
      <c r="G172" s="174">
        <f t="shared" si="64"/>
        <v>11440000</v>
      </c>
      <c r="H172" s="174">
        <f t="shared" si="64"/>
        <v>11440000</v>
      </c>
      <c r="I172" s="174">
        <f t="shared" si="64"/>
        <v>11440000</v>
      </c>
      <c r="J172" s="174">
        <f t="shared" si="64"/>
        <v>11440000</v>
      </c>
      <c r="K172" s="174">
        <f t="shared" si="64"/>
        <v>11440000</v>
      </c>
      <c r="L172" s="174">
        <f t="shared" si="64"/>
        <v>11440000</v>
      </c>
      <c r="M172" s="174">
        <f t="shared" si="64"/>
        <v>11440000</v>
      </c>
      <c r="N172" s="174">
        <f t="shared" si="64"/>
        <v>11440000</v>
      </c>
      <c r="O172" s="174">
        <f t="shared" si="64"/>
        <v>11440000</v>
      </c>
      <c r="P172" s="174">
        <f t="shared" si="64"/>
        <v>11440000</v>
      </c>
      <c r="Q172" s="174">
        <f t="shared" si="64"/>
        <v>11440000</v>
      </c>
      <c r="R172" s="174">
        <f t="shared" si="64"/>
        <v>11440000</v>
      </c>
      <c r="S172" s="174">
        <f t="shared" si="64"/>
        <v>11440000</v>
      </c>
      <c r="T172" s="174">
        <f t="shared" si="64"/>
        <v>11440000</v>
      </c>
      <c r="U172" s="174">
        <f t="shared" si="64"/>
        <v>11440000</v>
      </c>
      <c r="V172" s="174">
        <f t="shared" si="64"/>
        <v>11440000</v>
      </c>
      <c r="W172" s="174">
        <f t="shared" si="64"/>
        <v>11440000</v>
      </c>
      <c r="X172" s="174">
        <f t="shared" si="64"/>
        <v>11440000</v>
      </c>
      <c r="Y172" s="174">
        <f t="shared" si="64"/>
        <v>11440000</v>
      </c>
      <c r="Z172" s="174">
        <f t="shared" si="64"/>
        <v>11440000</v>
      </c>
      <c r="AA172" s="174">
        <f t="shared" si="64"/>
        <v>14300000</v>
      </c>
      <c r="AB172" s="174">
        <f t="shared" si="64"/>
        <v>14300000</v>
      </c>
      <c r="AC172" s="174">
        <f t="shared" si="64"/>
        <v>14300000</v>
      </c>
      <c r="AD172" s="174">
        <f t="shared" si="64"/>
        <v>14300000</v>
      </c>
      <c r="AE172" s="174">
        <f t="shared" si="64"/>
        <v>14300000</v>
      </c>
      <c r="AF172" s="174">
        <f t="shared" si="64"/>
        <v>14300000</v>
      </c>
      <c r="AG172" s="174">
        <f t="shared" si="64"/>
        <v>14300000</v>
      </c>
      <c r="AH172" s="174">
        <f t="shared" si="64"/>
        <v>14300000</v>
      </c>
      <c r="AI172" s="174">
        <f t="shared" si="64"/>
        <v>14300000</v>
      </c>
      <c r="AJ172" s="174">
        <f t="shared" si="64"/>
        <v>14300000</v>
      </c>
      <c r="AK172" s="174">
        <f t="shared" si="64"/>
        <v>14300000</v>
      </c>
    </row>
    <row r="173" spans="1:37">
      <c r="A173" s="225" t="s">
        <v>16</v>
      </c>
      <c r="B173" s="226" t="s">
        <v>392</v>
      </c>
      <c r="C173" s="227" t="s">
        <v>465</v>
      </c>
      <c r="D173" s="174">
        <v>0</v>
      </c>
      <c r="E173" s="174">
        <v>0</v>
      </c>
      <c r="F173" s="174">
        <v>0</v>
      </c>
      <c r="G173" s="174">
        <v>0</v>
      </c>
      <c r="H173" s="174">
        <v>0</v>
      </c>
      <c r="I173" s="174">
        <v>0</v>
      </c>
      <c r="J173" s="174">
        <v>0</v>
      </c>
      <c r="K173" s="174">
        <v>0</v>
      </c>
      <c r="L173" s="174">
        <v>0</v>
      </c>
      <c r="M173" s="174">
        <v>0</v>
      </c>
      <c r="N173" s="174">
        <v>0</v>
      </c>
      <c r="O173" s="174">
        <v>0</v>
      </c>
      <c r="P173" s="174">
        <v>0</v>
      </c>
      <c r="Q173" s="174">
        <v>0</v>
      </c>
      <c r="R173" s="174">
        <v>0</v>
      </c>
      <c r="S173" s="174">
        <v>0</v>
      </c>
      <c r="T173" s="174">
        <v>0</v>
      </c>
      <c r="U173" s="174">
        <v>0</v>
      </c>
      <c r="V173" s="174">
        <v>0</v>
      </c>
      <c r="W173" s="174">
        <v>0</v>
      </c>
      <c r="X173" s="174">
        <v>0</v>
      </c>
      <c r="Y173" s="174">
        <v>0</v>
      </c>
      <c r="Z173" s="174">
        <v>0</v>
      </c>
      <c r="AA173" s="174">
        <v>0</v>
      </c>
      <c r="AB173" s="174">
        <v>0</v>
      </c>
      <c r="AC173" s="174">
        <v>0</v>
      </c>
      <c r="AD173" s="174">
        <v>0</v>
      </c>
      <c r="AE173" s="174">
        <v>0</v>
      </c>
      <c r="AF173" s="174">
        <v>0</v>
      </c>
      <c r="AG173" s="174">
        <v>0</v>
      </c>
      <c r="AH173" s="174">
        <v>0</v>
      </c>
      <c r="AI173" s="174">
        <v>0</v>
      </c>
      <c r="AJ173" s="174">
        <v>0</v>
      </c>
      <c r="AK173" s="174">
        <v>0</v>
      </c>
    </row>
    <row r="174" spans="1:37">
      <c r="A174" s="225" t="s">
        <v>18</v>
      </c>
      <c r="B174" s="226" t="s">
        <v>392</v>
      </c>
      <c r="C174" s="227" t="s">
        <v>465</v>
      </c>
      <c r="D174" s="174">
        <f>D$6*(D68*D161+D164*D71+D72*D167)</f>
        <v>10560000</v>
      </c>
      <c r="E174" s="174">
        <f t="shared" ref="E174:AK174" si="65">E$6*(E68*E161+E164*E71+E72*E167)</f>
        <v>10560000</v>
      </c>
      <c r="F174" s="174">
        <f t="shared" si="65"/>
        <v>10560000</v>
      </c>
      <c r="G174" s="174">
        <f t="shared" si="65"/>
        <v>10560000</v>
      </c>
      <c r="H174" s="174">
        <f t="shared" si="65"/>
        <v>10560000</v>
      </c>
      <c r="I174" s="174">
        <f t="shared" si="65"/>
        <v>10560000</v>
      </c>
      <c r="J174" s="174">
        <f t="shared" si="65"/>
        <v>10560000</v>
      </c>
      <c r="K174" s="174">
        <f t="shared" si="65"/>
        <v>10560000</v>
      </c>
      <c r="L174" s="174">
        <f t="shared" si="65"/>
        <v>10560000</v>
      </c>
      <c r="M174" s="174">
        <f t="shared" si="65"/>
        <v>10560000</v>
      </c>
      <c r="N174" s="174">
        <f t="shared" si="65"/>
        <v>10560000</v>
      </c>
      <c r="O174" s="174">
        <f t="shared" si="65"/>
        <v>10560000</v>
      </c>
      <c r="P174" s="174">
        <f t="shared" si="65"/>
        <v>10560000</v>
      </c>
      <c r="Q174" s="174">
        <f t="shared" si="65"/>
        <v>10560000</v>
      </c>
      <c r="R174" s="174">
        <f t="shared" si="65"/>
        <v>10560000</v>
      </c>
      <c r="S174" s="174">
        <f t="shared" si="65"/>
        <v>10560000</v>
      </c>
      <c r="T174" s="174">
        <f t="shared" si="65"/>
        <v>10560000</v>
      </c>
      <c r="U174" s="174">
        <f t="shared" si="65"/>
        <v>10560000</v>
      </c>
      <c r="V174" s="174">
        <f t="shared" si="65"/>
        <v>10560000</v>
      </c>
      <c r="W174" s="174">
        <f t="shared" si="65"/>
        <v>10560000</v>
      </c>
      <c r="X174" s="174">
        <f t="shared" si="65"/>
        <v>10560000</v>
      </c>
      <c r="Y174" s="174">
        <f t="shared" si="65"/>
        <v>10560000</v>
      </c>
      <c r="Z174" s="174">
        <f t="shared" si="65"/>
        <v>10560000</v>
      </c>
      <c r="AA174" s="174">
        <f t="shared" si="65"/>
        <v>13200000</v>
      </c>
      <c r="AB174" s="174">
        <f t="shared" si="65"/>
        <v>13200000</v>
      </c>
      <c r="AC174" s="174">
        <f t="shared" si="65"/>
        <v>13200000</v>
      </c>
      <c r="AD174" s="174">
        <f t="shared" si="65"/>
        <v>13200000</v>
      </c>
      <c r="AE174" s="174">
        <f t="shared" si="65"/>
        <v>13200000</v>
      </c>
      <c r="AF174" s="174">
        <f t="shared" si="65"/>
        <v>13200000</v>
      </c>
      <c r="AG174" s="174">
        <f t="shared" si="65"/>
        <v>13200000</v>
      </c>
      <c r="AH174" s="174">
        <f t="shared" si="65"/>
        <v>13200000</v>
      </c>
      <c r="AI174" s="174">
        <f t="shared" si="65"/>
        <v>13200000</v>
      </c>
      <c r="AJ174" s="174">
        <f t="shared" si="65"/>
        <v>13200000</v>
      </c>
      <c r="AK174" s="174">
        <f t="shared" si="65"/>
        <v>13200000</v>
      </c>
    </row>
    <row r="175" spans="1:37">
      <c r="D175" s="235">
        <f>SUM(D171:D174)</f>
        <v>22000000</v>
      </c>
      <c r="E175" s="235">
        <f t="shared" ref="E175:AK175" si="66">SUM(E171:E174)</f>
        <v>22000000</v>
      </c>
      <c r="F175" s="235">
        <f t="shared" si="66"/>
        <v>22000000</v>
      </c>
      <c r="G175" s="235">
        <f t="shared" si="66"/>
        <v>22000000</v>
      </c>
      <c r="H175" s="235">
        <f t="shared" si="66"/>
        <v>22000000</v>
      </c>
      <c r="I175" s="235">
        <f t="shared" si="66"/>
        <v>22000000</v>
      </c>
      <c r="J175" s="235">
        <f t="shared" si="66"/>
        <v>22000000</v>
      </c>
      <c r="K175" s="235">
        <f t="shared" si="66"/>
        <v>22000000</v>
      </c>
      <c r="L175" s="235">
        <f t="shared" si="66"/>
        <v>22000000</v>
      </c>
      <c r="M175" s="235">
        <f t="shared" si="66"/>
        <v>22000000</v>
      </c>
      <c r="N175" s="235">
        <f t="shared" si="66"/>
        <v>22000000</v>
      </c>
      <c r="O175" s="235">
        <f t="shared" si="66"/>
        <v>22000000</v>
      </c>
      <c r="P175" s="235">
        <f t="shared" si="66"/>
        <v>22000000</v>
      </c>
      <c r="Q175" s="235">
        <f t="shared" si="66"/>
        <v>22000000</v>
      </c>
      <c r="R175" s="235">
        <f t="shared" si="66"/>
        <v>22000000</v>
      </c>
      <c r="S175" s="235">
        <f t="shared" si="66"/>
        <v>22000000</v>
      </c>
      <c r="T175" s="235">
        <f t="shared" si="66"/>
        <v>22000000</v>
      </c>
      <c r="U175" s="235">
        <f t="shared" si="66"/>
        <v>22000000</v>
      </c>
      <c r="V175" s="235">
        <f t="shared" si="66"/>
        <v>22000000</v>
      </c>
      <c r="W175" s="235">
        <f t="shared" si="66"/>
        <v>22000000</v>
      </c>
      <c r="X175" s="235">
        <f t="shared" si="66"/>
        <v>22000000</v>
      </c>
      <c r="Y175" s="235">
        <f t="shared" si="66"/>
        <v>22000000</v>
      </c>
      <c r="Z175" s="235">
        <f t="shared" si="66"/>
        <v>22000000</v>
      </c>
      <c r="AA175" s="235">
        <f t="shared" si="66"/>
        <v>27500000</v>
      </c>
      <c r="AB175" s="235">
        <f t="shared" si="66"/>
        <v>27500000</v>
      </c>
      <c r="AC175" s="235">
        <f t="shared" si="66"/>
        <v>27500000</v>
      </c>
      <c r="AD175" s="235">
        <f t="shared" si="66"/>
        <v>27500000</v>
      </c>
      <c r="AE175" s="235">
        <f t="shared" si="66"/>
        <v>27500000</v>
      </c>
      <c r="AF175" s="235">
        <f t="shared" si="66"/>
        <v>27500000</v>
      </c>
      <c r="AG175" s="235">
        <f t="shared" si="66"/>
        <v>27500000</v>
      </c>
      <c r="AH175" s="235">
        <f t="shared" si="66"/>
        <v>27500000</v>
      </c>
      <c r="AI175" s="235">
        <f t="shared" si="66"/>
        <v>27500000</v>
      </c>
      <c r="AJ175" s="235">
        <f t="shared" si="66"/>
        <v>27500000</v>
      </c>
      <c r="AK175" s="235">
        <f t="shared" si="66"/>
        <v>27500000</v>
      </c>
    </row>
    <row r="177" spans="1:37">
      <c r="A177" s="230" t="s">
        <v>485</v>
      </c>
    </row>
    <row r="178" spans="1:37">
      <c r="A178" s="230" t="str">
        <f>+'Usos finales'!E$120</f>
        <v>ACS</v>
      </c>
      <c r="C178" s="83"/>
    </row>
    <row r="179" spans="1:37">
      <c r="A179" s="225" t="str">
        <f>+'Usos finales'!E$121</f>
        <v>Gas Natural</v>
      </c>
      <c r="B179" s="226" t="s">
        <v>391</v>
      </c>
      <c r="C179" s="227" t="s">
        <v>466</v>
      </c>
      <c r="D179" s="244">
        <f>+'Usos finales'!F$121</f>
        <v>1</v>
      </c>
      <c r="E179" s="240">
        <f t="shared" ref="E179:T180" si="67">+D179</f>
        <v>1</v>
      </c>
      <c r="F179" s="240">
        <f t="shared" si="67"/>
        <v>1</v>
      </c>
      <c r="G179" s="240">
        <f t="shared" si="67"/>
        <v>1</v>
      </c>
      <c r="H179" s="240">
        <f t="shared" si="67"/>
        <v>1</v>
      </c>
      <c r="I179" s="240">
        <f t="shared" si="67"/>
        <v>1</v>
      </c>
      <c r="J179" s="240">
        <f t="shared" si="67"/>
        <v>1</v>
      </c>
      <c r="K179" s="240">
        <f t="shared" si="67"/>
        <v>1</v>
      </c>
      <c r="L179" s="240">
        <f t="shared" si="67"/>
        <v>1</v>
      </c>
      <c r="M179" s="240">
        <f t="shared" si="67"/>
        <v>1</v>
      </c>
      <c r="N179" s="240">
        <f t="shared" si="67"/>
        <v>1</v>
      </c>
      <c r="O179" s="240">
        <f t="shared" si="67"/>
        <v>1</v>
      </c>
      <c r="P179" s="240">
        <f t="shared" si="67"/>
        <v>1</v>
      </c>
      <c r="Q179" s="240">
        <f t="shared" si="67"/>
        <v>1</v>
      </c>
      <c r="R179" s="240">
        <f t="shared" si="67"/>
        <v>1</v>
      </c>
      <c r="S179" s="240">
        <f t="shared" si="67"/>
        <v>1</v>
      </c>
      <c r="T179" s="240">
        <f t="shared" si="67"/>
        <v>1</v>
      </c>
      <c r="U179" s="240">
        <f t="shared" ref="U179:AJ180" si="68">+T179</f>
        <v>1</v>
      </c>
      <c r="V179" s="240">
        <f t="shared" si="68"/>
        <v>1</v>
      </c>
      <c r="W179" s="240">
        <f t="shared" si="68"/>
        <v>1</v>
      </c>
      <c r="X179" s="240">
        <f t="shared" si="68"/>
        <v>1</v>
      </c>
      <c r="Y179" s="240">
        <f t="shared" si="68"/>
        <v>1</v>
      </c>
      <c r="Z179" s="240">
        <f t="shared" si="68"/>
        <v>1</v>
      </c>
      <c r="AA179" s="240">
        <f t="shared" si="68"/>
        <v>1</v>
      </c>
      <c r="AB179" s="240">
        <f t="shared" si="68"/>
        <v>1</v>
      </c>
      <c r="AC179" s="240">
        <f t="shared" si="68"/>
        <v>1</v>
      </c>
      <c r="AD179" s="240">
        <f t="shared" si="68"/>
        <v>1</v>
      </c>
      <c r="AE179" s="240">
        <f t="shared" si="68"/>
        <v>1</v>
      </c>
      <c r="AF179" s="240">
        <f t="shared" si="68"/>
        <v>1</v>
      </c>
      <c r="AG179" s="240">
        <f t="shared" si="68"/>
        <v>1</v>
      </c>
      <c r="AH179" s="240">
        <f t="shared" si="68"/>
        <v>1</v>
      </c>
      <c r="AI179" s="240">
        <f t="shared" si="68"/>
        <v>1</v>
      </c>
      <c r="AJ179" s="240">
        <f t="shared" si="68"/>
        <v>1</v>
      </c>
      <c r="AK179" s="240">
        <f>+AJ179</f>
        <v>1</v>
      </c>
    </row>
    <row r="180" spans="1:37">
      <c r="A180" s="225" t="s">
        <v>18</v>
      </c>
      <c r="B180" s="226" t="s">
        <v>391</v>
      </c>
      <c r="C180" s="227" t="s">
        <v>466</v>
      </c>
      <c r="D180" s="242">
        <v>0</v>
      </c>
      <c r="E180" s="240">
        <f t="shared" si="67"/>
        <v>0</v>
      </c>
      <c r="F180" s="240">
        <f t="shared" si="67"/>
        <v>0</v>
      </c>
      <c r="G180" s="240">
        <f t="shared" si="67"/>
        <v>0</v>
      </c>
      <c r="H180" s="240">
        <f t="shared" si="67"/>
        <v>0</v>
      </c>
      <c r="I180" s="240">
        <f t="shared" si="67"/>
        <v>0</v>
      </c>
      <c r="J180" s="240">
        <f t="shared" si="67"/>
        <v>0</v>
      </c>
      <c r="K180" s="240">
        <f t="shared" si="67"/>
        <v>0</v>
      </c>
      <c r="L180" s="240">
        <f t="shared" si="67"/>
        <v>0</v>
      </c>
      <c r="M180" s="240">
        <f t="shared" si="67"/>
        <v>0</v>
      </c>
      <c r="N180" s="240">
        <f t="shared" si="67"/>
        <v>0</v>
      </c>
      <c r="O180" s="240">
        <f t="shared" si="67"/>
        <v>0</v>
      </c>
      <c r="P180" s="240">
        <f t="shared" si="67"/>
        <v>0</v>
      </c>
      <c r="Q180" s="240">
        <f t="shared" si="67"/>
        <v>0</v>
      </c>
      <c r="R180" s="240">
        <f t="shared" si="67"/>
        <v>0</v>
      </c>
      <c r="S180" s="240">
        <f t="shared" si="67"/>
        <v>0</v>
      </c>
      <c r="T180" s="240">
        <f t="shared" si="67"/>
        <v>0</v>
      </c>
      <c r="U180" s="240">
        <f t="shared" si="68"/>
        <v>0</v>
      </c>
      <c r="V180" s="240">
        <f t="shared" si="68"/>
        <v>0</v>
      </c>
      <c r="W180" s="240">
        <f t="shared" si="68"/>
        <v>0</v>
      </c>
      <c r="X180" s="240">
        <f t="shared" si="68"/>
        <v>0</v>
      </c>
      <c r="Y180" s="240">
        <f t="shared" si="68"/>
        <v>0</v>
      </c>
      <c r="Z180" s="240">
        <f t="shared" si="68"/>
        <v>0</v>
      </c>
      <c r="AA180" s="240">
        <f t="shared" si="68"/>
        <v>0</v>
      </c>
      <c r="AB180" s="240">
        <f t="shared" si="68"/>
        <v>0</v>
      </c>
      <c r="AC180" s="240">
        <f t="shared" si="68"/>
        <v>0</v>
      </c>
      <c r="AD180" s="240">
        <f t="shared" si="68"/>
        <v>0</v>
      </c>
      <c r="AE180" s="240">
        <f t="shared" si="68"/>
        <v>0</v>
      </c>
      <c r="AF180" s="240">
        <f t="shared" si="68"/>
        <v>0</v>
      </c>
      <c r="AG180" s="240">
        <f t="shared" si="68"/>
        <v>0</v>
      </c>
      <c r="AH180" s="240">
        <f t="shared" si="68"/>
        <v>0</v>
      </c>
      <c r="AI180" s="240">
        <f t="shared" si="68"/>
        <v>0</v>
      </c>
      <c r="AJ180" s="240">
        <f t="shared" si="68"/>
        <v>0</v>
      </c>
      <c r="AK180" s="240">
        <f>+AJ180</f>
        <v>0</v>
      </c>
    </row>
    <row r="181" spans="1:37">
      <c r="A181" s="230" t="str">
        <f>+'Usos finales'!E$130</f>
        <v>Otros</v>
      </c>
      <c r="C181" s="83"/>
    </row>
    <row r="182" spans="1:37">
      <c r="A182" s="225" t="str">
        <f>+'Usos finales'!E$131</f>
        <v>Gas Natural</v>
      </c>
      <c r="B182" s="226" t="s">
        <v>391</v>
      </c>
      <c r="C182" s="227" t="s">
        <v>466</v>
      </c>
      <c r="D182" s="244">
        <f>+'Usos finales'!F$131</f>
        <v>1</v>
      </c>
      <c r="E182" s="240">
        <f t="shared" ref="E182:T183" si="69">+D182</f>
        <v>1</v>
      </c>
      <c r="F182" s="240">
        <f t="shared" si="69"/>
        <v>1</v>
      </c>
      <c r="G182" s="240">
        <f t="shared" si="69"/>
        <v>1</v>
      </c>
      <c r="H182" s="240">
        <f t="shared" si="69"/>
        <v>1</v>
      </c>
      <c r="I182" s="240">
        <f t="shared" si="69"/>
        <v>1</v>
      </c>
      <c r="J182" s="240">
        <f t="shared" si="69"/>
        <v>1</v>
      </c>
      <c r="K182" s="240">
        <f t="shared" si="69"/>
        <v>1</v>
      </c>
      <c r="L182" s="240">
        <f t="shared" si="69"/>
        <v>1</v>
      </c>
      <c r="M182" s="240">
        <f t="shared" si="69"/>
        <v>1</v>
      </c>
      <c r="N182" s="240">
        <f t="shared" si="69"/>
        <v>1</v>
      </c>
      <c r="O182" s="240">
        <f t="shared" si="69"/>
        <v>1</v>
      </c>
      <c r="P182" s="240">
        <f t="shared" si="69"/>
        <v>1</v>
      </c>
      <c r="Q182" s="240">
        <f t="shared" si="69"/>
        <v>1</v>
      </c>
      <c r="R182" s="240">
        <f t="shared" si="69"/>
        <v>1</v>
      </c>
      <c r="S182" s="240">
        <f t="shared" si="69"/>
        <v>1</v>
      </c>
      <c r="T182" s="240">
        <f t="shared" si="69"/>
        <v>1</v>
      </c>
      <c r="U182" s="240">
        <f t="shared" ref="U182:AJ183" si="70">+T182</f>
        <v>1</v>
      </c>
      <c r="V182" s="240">
        <f t="shared" si="70"/>
        <v>1</v>
      </c>
      <c r="W182" s="240">
        <f t="shared" si="70"/>
        <v>1</v>
      </c>
      <c r="X182" s="240">
        <f t="shared" si="70"/>
        <v>1</v>
      </c>
      <c r="Y182" s="240">
        <f t="shared" si="70"/>
        <v>1</v>
      </c>
      <c r="Z182" s="240">
        <f t="shared" si="70"/>
        <v>1</v>
      </c>
      <c r="AA182" s="240">
        <f t="shared" si="70"/>
        <v>1</v>
      </c>
      <c r="AB182" s="240">
        <f t="shared" si="70"/>
        <v>1</v>
      </c>
      <c r="AC182" s="240">
        <f t="shared" si="70"/>
        <v>1</v>
      </c>
      <c r="AD182" s="240">
        <f t="shared" si="70"/>
        <v>1</v>
      </c>
      <c r="AE182" s="240">
        <f t="shared" si="70"/>
        <v>1</v>
      </c>
      <c r="AF182" s="240">
        <f t="shared" si="70"/>
        <v>1</v>
      </c>
      <c r="AG182" s="240">
        <f t="shared" si="70"/>
        <v>1</v>
      </c>
      <c r="AH182" s="240">
        <f t="shared" si="70"/>
        <v>1</v>
      </c>
      <c r="AI182" s="240">
        <f t="shared" si="70"/>
        <v>1</v>
      </c>
      <c r="AJ182" s="240">
        <f t="shared" si="70"/>
        <v>1</v>
      </c>
      <c r="AK182" s="240">
        <f>+AJ182</f>
        <v>1</v>
      </c>
    </row>
    <row r="183" spans="1:37">
      <c r="A183" s="225" t="s">
        <v>18</v>
      </c>
      <c r="B183" s="226" t="s">
        <v>391</v>
      </c>
      <c r="C183" s="227" t="s">
        <v>466</v>
      </c>
      <c r="D183" s="242">
        <v>0</v>
      </c>
      <c r="E183" s="240">
        <f t="shared" si="69"/>
        <v>0</v>
      </c>
      <c r="F183" s="240">
        <f t="shared" si="69"/>
        <v>0</v>
      </c>
      <c r="G183" s="240">
        <f t="shared" si="69"/>
        <v>0</v>
      </c>
      <c r="H183" s="240">
        <f t="shared" si="69"/>
        <v>0</v>
      </c>
      <c r="I183" s="240">
        <f t="shared" si="69"/>
        <v>0</v>
      </c>
      <c r="J183" s="240">
        <f t="shared" si="69"/>
        <v>0</v>
      </c>
      <c r="K183" s="240">
        <f t="shared" si="69"/>
        <v>0</v>
      </c>
      <c r="L183" s="240">
        <f t="shared" si="69"/>
        <v>0</v>
      </c>
      <c r="M183" s="240">
        <f t="shared" si="69"/>
        <v>0</v>
      </c>
      <c r="N183" s="240">
        <f t="shared" si="69"/>
        <v>0</v>
      </c>
      <c r="O183" s="240">
        <f t="shared" si="69"/>
        <v>0</v>
      </c>
      <c r="P183" s="240">
        <f t="shared" si="69"/>
        <v>0</v>
      </c>
      <c r="Q183" s="240">
        <f t="shared" si="69"/>
        <v>0</v>
      </c>
      <c r="R183" s="240">
        <f t="shared" si="69"/>
        <v>0</v>
      </c>
      <c r="S183" s="240">
        <f t="shared" si="69"/>
        <v>0</v>
      </c>
      <c r="T183" s="240">
        <f t="shared" si="69"/>
        <v>0</v>
      </c>
      <c r="U183" s="240">
        <f t="shared" si="70"/>
        <v>0</v>
      </c>
      <c r="V183" s="240">
        <f t="shared" si="70"/>
        <v>0</v>
      </c>
      <c r="W183" s="240">
        <f t="shared" si="70"/>
        <v>0</v>
      </c>
      <c r="X183" s="240">
        <f t="shared" si="70"/>
        <v>0</v>
      </c>
      <c r="Y183" s="240">
        <f t="shared" si="70"/>
        <v>0</v>
      </c>
      <c r="Z183" s="240">
        <f t="shared" si="70"/>
        <v>0</v>
      </c>
      <c r="AA183" s="240">
        <f t="shared" si="70"/>
        <v>0</v>
      </c>
      <c r="AB183" s="240">
        <f t="shared" si="70"/>
        <v>0</v>
      </c>
      <c r="AC183" s="240">
        <f t="shared" si="70"/>
        <v>0</v>
      </c>
      <c r="AD183" s="240">
        <f t="shared" si="70"/>
        <v>0</v>
      </c>
      <c r="AE183" s="240">
        <f t="shared" si="70"/>
        <v>0</v>
      </c>
      <c r="AF183" s="240">
        <f t="shared" si="70"/>
        <v>0</v>
      </c>
      <c r="AG183" s="240">
        <f t="shared" si="70"/>
        <v>0</v>
      </c>
      <c r="AH183" s="240">
        <f t="shared" si="70"/>
        <v>0</v>
      </c>
      <c r="AI183" s="240">
        <f t="shared" si="70"/>
        <v>0</v>
      </c>
      <c r="AJ183" s="240">
        <f t="shared" si="70"/>
        <v>0</v>
      </c>
      <c r="AK183" s="240">
        <f>+AJ183</f>
        <v>0</v>
      </c>
    </row>
    <row r="184" spans="1:37">
      <c r="A184" s="195"/>
      <c r="B184" s="195"/>
      <c r="C184" s="195"/>
      <c r="D184" s="237"/>
      <c r="E184" s="237"/>
      <c r="F184" s="237"/>
      <c r="G184" s="237"/>
      <c r="H184" s="237"/>
      <c r="I184" s="237"/>
      <c r="J184" s="237"/>
      <c r="K184" s="237"/>
      <c r="L184" s="237"/>
      <c r="M184" s="237"/>
      <c r="N184" s="237"/>
      <c r="O184" s="237"/>
      <c r="P184" s="237"/>
      <c r="Q184" s="237"/>
      <c r="R184" s="237"/>
      <c r="S184" s="237"/>
      <c r="T184" s="237"/>
      <c r="U184" s="237"/>
      <c r="V184" s="237"/>
      <c r="W184" s="237"/>
      <c r="X184" s="237"/>
      <c r="Y184" s="237"/>
      <c r="Z184" s="237"/>
      <c r="AA184" s="237"/>
      <c r="AB184" s="237"/>
      <c r="AC184" s="237"/>
      <c r="AD184" s="237"/>
      <c r="AE184" s="237"/>
      <c r="AF184" s="237"/>
      <c r="AG184" s="237"/>
      <c r="AH184" s="237"/>
      <c r="AI184" s="237"/>
      <c r="AJ184" s="237"/>
      <c r="AK184" s="237"/>
    </row>
    <row r="185" spans="1:37">
      <c r="A185" s="195"/>
      <c r="B185" s="195"/>
      <c r="C185" s="195"/>
      <c r="D185" s="237"/>
      <c r="E185" s="237"/>
      <c r="F185" s="237"/>
      <c r="G185" s="237"/>
      <c r="H185" s="237"/>
      <c r="I185" s="237"/>
      <c r="J185" s="237"/>
      <c r="K185" s="237"/>
      <c r="L185" s="237"/>
      <c r="M185" s="237"/>
      <c r="N185" s="237"/>
      <c r="O185" s="237"/>
      <c r="P185" s="237"/>
      <c r="Q185" s="237"/>
      <c r="R185" s="237"/>
      <c r="S185" s="237"/>
      <c r="T185" s="237"/>
      <c r="U185" s="237"/>
      <c r="V185" s="237"/>
      <c r="W185" s="237"/>
      <c r="X185" s="237"/>
      <c r="Y185" s="237"/>
      <c r="Z185" s="237"/>
      <c r="AA185" s="237"/>
      <c r="AB185" s="237"/>
      <c r="AC185" s="237"/>
      <c r="AD185" s="237"/>
      <c r="AE185" s="237"/>
      <c r="AF185" s="237"/>
      <c r="AG185" s="237"/>
      <c r="AH185" s="237"/>
      <c r="AI185" s="237"/>
      <c r="AJ185" s="237"/>
      <c r="AK185" s="237"/>
    </row>
    <row r="186" spans="1:37">
      <c r="A186" s="230" t="s">
        <v>486</v>
      </c>
    </row>
    <row r="187" spans="1:37">
      <c r="A187" s="225" t="s">
        <v>17</v>
      </c>
      <c r="B187" s="226" t="s">
        <v>392</v>
      </c>
      <c r="C187" s="227" t="s">
        <v>465</v>
      </c>
      <c r="D187" s="174">
        <v>0</v>
      </c>
      <c r="E187" s="174">
        <v>0</v>
      </c>
      <c r="F187" s="174">
        <v>0</v>
      </c>
      <c r="G187" s="174">
        <v>0</v>
      </c>
      <c r="H187" s="174">
        <v>0</v>
      </c>
      <c r="I187" s="174">
        <v>0</v>
      </c>
      <c r="J187" s="174">
        <v>0</v>
      </c>
      <c r="K187" s="174">
        <v>0</v>
      </c>
      <c r="L187" s="174">
        <v>0</v>
      </c>
      <c r="M187" s="174">
        <v>0</v>
      </c>
      <c r="N187" s="174">
        <v>0</v>
      </c>
      <c r="O187" s="174">
        <v>0</v>
      </c>
      <c r="P187" s="174">
        <v>0</v>
      </c>
      <c r="Q187" s="174">
        <v>0</v>
      </c>
      <c r="R187" s="174">
        <v>0</v>
      </c>
      <c r="S187" s="174">
        <v>0</v>
      </c>
      <c r="T187" s="174">
        <v>0</v>
      </c>
      <c r="U187" s="174">
        <v>0</v>
      </c>
      <c r="V187" s="174">
        <v>0</v>
      </c>
      <c r="W187" s="174">
        <v>0</v>
      </c>
      <c r="X187" s="174">
        <v>0</v>
      </c>
      <c r="Y187" s="174">
        <v>0</v>
      </c>
      <c r="Z187" s="174">
        <v>0</v>
      </c>
      <c r="AA187" s="174">
        <v>0</v>
      </c>
      <c r="AB187" s="174">
        <v>0</v>
      </c>
      <c r="AC187" s="174">
        <v>0</v>
      </c>
      <c r="AD187" s="174">
        <v>0</v>
      </c>
      <c r="AE187" s="174">
        <v>0</v>
      </c>
      <c r="AF187" s="174">
        <v>0</v>
      </c>
      <c r="AG187" s="174">
        <v>0</v>
      </c>
      <c r="AH187" s="174">
        <v>0</v>
      </c>
      <c r="AI187" s="174">
        <v>0</v>
      </c>
      <c r="AJ187" s="174">
        <v>0</v>
      </c>
      <c r="AK187" s="174">
        <v>0</v>
      </c>
    </row>
    <row r="188" spans="1:37">
      <c r="A188" s="225" t="s">
        <v>7</v>
      </c>
      <c r="B188" s="226" t="s">
        <v>392</v>
      </c>
      <c r="C188" s="227" t="s">
        <v>465</v>
      </c>
      <c r="D188" s="174">
        <f>D$7*(D93+D94+D95+D96)</f>
        <v>637000</v>
      </c>
      <c r="E188" s="174">
        <f t="shared" ref="E188:AK188" si="71">E$7*(E93+E94+E95+E96)</f>
        <v>655200</v>
      </c>
      <c r="F188" s="174">
        <f t="shared" si="71"/>
        <v>655200</v>
      </c>
      <c r="G188" s="174">
        <f t="shared" si="71"/>
        <v>655200</v>
      </c>
      <c r="H188" s="174">
        <f t="shared" si="71"/>
        <v>655200</v>
      </c>
      <c r="I188" s="174">
        <f t="shared" si="71"/>
        <v>673400</v>
      </c>
      <c r="J188" s="174">
        <f t="shared" si="71"/>
        <v>673400</v>
      </c>
      <c r="K188" s="174">
        <f t="shared" si="71"/>
        <v>691600</v>
      </c>
      <c r="L188" s="174">
        <f t="shared" si="71"/>
        <v>691600</v>
      </c>
      <c r="M188" s="174">
        <f t="shared" si="71"/>
        <v>709800</v>
      </c>
      <c r="N188" s="174">
        <f t="shared" si="71"/>
        <v>709800</v>
      </c>
      <c r="O188" s="174">
        <f t="shared" si="71"/>
        <v>709800</v>
      </c>
      <c r="P188" s="174">
        <f t="shared" si="71"/>
        <v>728000</v>
      </c>
      <c r="Q188" s="174">
        <f t="shared" si="71"/>
        <v>728000</v>
      </c>
      <c r="R188" s="174">
        <f t="shared" si="71"/>
        <v>728000</v>
      </c>
      <c r="S188" s="174">
        <f t="shared" si="71"/>
        <v>746200</v>
      </c>
      <c r="T188" s="174">
        <f t="shared" si="71"/>
        <v>746200</v>
      </c>
      <c r="U188" s="174">
        <f t="shared" si="71"/>
        <v>764400</v>
      </c>
      <c r="V188" s="174">
        <f t="shared" si="71"/>
        <v>764400</v>
      </c>
      <c r="W188" s="174">
        <f t="shared" si="71"/>
        <v>764400</v>
      </c>
      <c r="X188" s="174">
        <f t="shared" si="71"/>
        <v>782600</v>
      </c>
      <c r="Y188" s="174">
        <f t="shared" si="71"/>
        <v>782600</v>
      </c>
      <c r="Z188" s="174">
        <f t="shared" si="71"/>
        <v>800800</v>
      </c>
      <c r="AA188" s="174">
        <f t="shared" si="71"/>
        <v>800800</v>
      </c>
      <c r="AB188" s="174">
        <f t="shared" si="71"/>
        <v>819000</v>
      </c>
      <c r="AC188" s="174">
        <f t="shared" si="71"/>
        <v>819000</v>
      </c>
      <c r="AD188" s="174">
        <f t="shared" si="71"/>
        <v>837200</v>
      </c>
      <c r="AE188" s="174">
        <f t="shared" si="71"/>
        <v>837200</v>
      </c>
      <c r="AF188" s="174">
        <f t="shared" si="71"/>
        <v>855400</v>
      </c>
      <c r="AG188" s="174">
        <f t="shared" si="71"/>
        <v>855400</v>
      </c>
      <c r="AH188" s="174">
        <f t="shared" si="71"/>
        <v>855400</v>
      </c>
      <c r="AI188" s="174">
        <f t="shared" si="71"/>
        <v>873600</v>
      </c>
      <c r="AJ188" s="174">
        <f t="shared" si="71"/>
        <v>873600</v>
      </c>
      <c r="AK188" s="174">
        <f t="shared" si="71"/>
        <v>873600</v>
      </c>
    </row>
    <row r="189" spans="1:37">
      <c r="A189" s="225" t="s">
        <v>16</v>
      </c>
      <c r="B189" s="226" t="s">
        <v>392</v>
      </c>
      <c r="C189" s="227" t="s">
        <v>465</v>
      </c>
      <c r="D189" s="174">
        <f>D$7*(D179*D92+D97*D182)</f>
        <v>63000</v>
      </c>
      <c r="E189" s="174">
        <f t="shared" ref="E189:AK189" si="72">E$7*(E179*E92+E97*E182)</f>
        <v>64800</v>
      </c>
      <c r="F189" s="174">
        <f t="shared" si="72"/>
        <v>64800</v>
      </c>
      <c r="G189" s="174">
        <f t="shared" si="72"/>
        <v>64800</v>
      </c>
      <c r="H189" s="174">
        <f t="shared" si="72"/>
        <v>64800</v>
      </c>
      <c r="I189" s="174">
        <f t="shared" si="72"/>
        <v>66600</v>
      </c>
      <c r="J189" s="174">
        <f t="shared" si="72"/>
        <v>66600</v>
      </c>
      <c r="K189" s="174">
        <f t="shared" si="72"/>
        <v>68400</v>
      </c>
      <c r="L189" s="174">
        <f t="shared" si="72"/>
        <v>68400</v>
      </c>
      <c r="M189" s="174">
        <f t="shared" si="72"/>
        <v>70200</v>
      </c>
      <c r="N189" s="174">
        <f t="shared" si="72"/>
        <v>70200</v>
      </c>
      <c r="O189" s="174">
        <f t="shared" si="72"/>
        <v>70200</v>
      </c>
      <c r="P189" s="174">
        <f t="shared" si="72"/>
        <v>72000</v>
      </c>
      <c r="Q189" s="174">
        <f t="shared" si="72"/>
        <v>72000</v>
      </c>
      <c r="R189" s="174">
        <f t="shared" si="72"/>
        <v>72000</v>
      </c>
      <c r="S189" s="174">
        <f t="shared" si="72"/>
        <v>73800</v>
      </c>
      <c r="T189" s="174">
        <f t="shared" si="72"/>
        <v>73800</v>
      </c>
      <c r="U189" s="174">
        <f t="shared" si="72"/>
        <v>75600</v>
      </c>
      <c r="V189" s="174">
        <f t="shared" si="72"/>
        <v>75600</v>
      </c>
      <c r="W189" s="174">
        <f t="shared" si="72"/>
        <v>75600</v>
      </c>
      <c r="X189" s="174">
        <f t="shared" si="72"/>
        <v>77400</v>
      </c>
      <c r="Y189" s="174">
        <f t="shared" si="72"/>
        <v>77400</v>
      </c>
      <c r="Z189" s="174">
        <f t="shared" si="72"/>
        <v>79200</v>
      </c>
      <c r="AA189" s="174">
        <f t="shared" si="72"/>
        <v>79200</v>
      </c>
      <c r="AB189" s="174">
        <f t="shared" si="72"/>
        <v>81000</v>
      </c>
      <c r="AC189" s="174">
        <f t="shared" si="72"/>
        <v>81000</v>
      </c>
      <c r="AD189" s="174">
        <f t="shared" si="72"/>
        <v>82800</v>
      </c>
      <c r="AE189" s="174">
        <f t="shared" si="72"/>
        <v>82800</v>
      </c>
      <c r="AF189" s="174">
        <f t="shared" si="72"/>
        <v>84600</v>
      </c>
      <c r="AG189" s="174">
        <f t="shared" si="72"/>
        <v>84600</v>
      </c>
      <c r="AH189" s="174">
        <f t="shared" si="72"/>
        <v>84600</v>
      </c>
      <c r="AI189" s="174">
        <f t="shared" si="72"/>
        <v>86400</v>
      </c>
      <c r="AJ189" s="174">
        <f t="shared" si="72"/>
        <v>86400</v>
      </c>
      <c r="AK189" s="174">
        <f t="shared" si="72"/>
        <v>86400</v>
      </c>
    </row>
    <row r="190" spans="1:37">
      <c r="A190" s="225" t="s">
        <v>18</v>
      </c>
      <c r="B190" s="226" t="s">
        <v>392</v>
      </c>
      <c r="C190" s="227" t="s">
        <v>465</v>
      </c>
      <c r="D190" s="174">
        <v>0</v>
      </c>
      <c r="E190" s="174">
        <v>0</v>
      </c>
      <c r="F190" s="174">
        <v>0</v>
      </c>
      <c r="G190" s="174">
        <v>0</v>
      </c>
      <c r="H190" s="174">
        <v>0</v>
      </c>
      <c r="I190" s="174">
        <v>0</v>
      </c>
      <c r="J190" s="174">
        <v>0</v>
      </c>
      <c r="K190" s="174">
        <v>0</v>
      </c>
      <c r="L190" s="174">
        <v>0</v>
      </c>
      <c r="M190" s="174">
        <v>0</v>
      </c>
      <c r="N190" s="174">
        <v>0</v>
      </c>
      <c r="O190" s="174">
        <v>0</v>
      </c>
      <c r="P190" s="174">
        <v>0</v>
      </c>
      <c r="Q190" s="174">
        <v>0</v>
      </c>
      <c r="R190" s="174">
        <v>0</v>
      </c>
      <c r="S190" s="174">
        <v>0</v>
      </c>
      <c r="T190" s="174">
        <v>0</v>
      </c>
      <c r="U190" s="174">
        <v>0</v>
      </c>
      <c r="V190" s="174">
        <v>0</v>
      </c>
      <c r="W190" s="174">
        <v>0</v>
      </c>
      <c r="X190" s="174">
        <v>0</v>
      </c>
      <c r="Y190" s="174">
        <v>0</v>
      </c>
      <c r="Z190" s="174">
        <v>0</v>
      </c>
      <c r="AA190" s="174">
        <v>0</v>
      </c>
      <c r="AB190" s="174">
        <v>0</v>
      </c>
      <c r="AC190" s="174">
        <v>0</v>
      </c>
      <c r="AD190" s="174">
        <v>0</v>
      </c>
      <c r="AE190" s="174">
        <v>0</v>
      </c>
      <c r="AF190" s="174">
        <v>0</v>
      </c>
      <c r="AG190" s="174">
        <v>0</v>
      </c>
      <c r="AH190" s="174">
        <v>0</v>
      </c>
      <c r="AI190" s="174">
        <v>0</v>
      </c>
      <c r="AJ190" s="174">
        <v>0</v>
      </c>
      <c r="AK190" s="174">
        <v>0</v>
      </c>
    </row>
    <row r="191" spans="1:37">
      <c r="A191" s="195"/>
      <c r="B191" s="195"/>
      <c r="C191" s="195"/>
      <c r="D191" s="235">
        <f>SUM(D187:D190)</f>
        <v>700000</v>
      </c>
      <c r="E191" s="235">
        <f t="shared" ref="E191:AK191" si="73">SUM(E187:E190)</f>
        <v>720000</v>
      </c>
      <c r="F191" s="235">
        <f t="shared" si="73"/>
        <v>720000</v>
      </c>
      <c r="G191" s="235">
        <f t="shared" si="73"/>
        <v>720000</v>
      </c>
      <c r="H191" s="235">
        <f t="shared" si="73"/>
        <v>720000</v>
      </c>
      <c r="I191" s="235">
        <f t="shared" si="73"/>
        <v>740000</v>
      </c>
      <c r="J191" s="235">
        <f t="shared" si="73"/>
        <v>740000</v>
      </c>
      <c r="K191" s="235">
        <f t="shared" si="73"/>
        <v>760000</v>
      </c>
      <c r="L191" s="235">
        <f t="shared" si="73"/>
        <v>760000</v>
      </c>
      <c r="M191" s="235">
        <f t="shared" si="73"/>
        <v>780000</v>
      </c>
      <c r="N191" s="235">
        <f t="shared" si="73"/>
        <v>780000</v>
      </c>
      <c r="O191" s="235">
        <f t="shared" si="73"/>
        <v>780000</v>
      </c>
      <c r="P191" s="235">
        <f t="shared" si="73"/>
        <v>800000</v>
      </c>
      <c r="Q191" s="235">
        <f t="shared" si="73"/>
        <v>800000</v>
      </c>
      <c r="R191" s="235">
        <f t="shared" si="73"/>
        <v>800000</v>
      </c>
      <c r="S191" s="235">
        <f t="shared" si="73"/>
        <v>820000</v>
      </c>
      <c r="T191" s="235">
        <f t="shared" si="73"/>
        <v>820000</v>
      </c>
      <c r="U191" s="235">
        <f t="shared" si="73"/>
        <v>840000</v>
      </c>
      <c r="V191" s="235">
        <f t="shared" si="73"/>
        <v>840000</v>
      </c>
      <c r="W191" s="235">
        <f t="shared" si="73"/>
        <v>840000</v>
      </c>
      <c r="X191" s="235">
        <f t="shared" si="73"/>
        <v>860000</v>
      </c>
      <c r="Y191" s="235">
        <f t="shared" si="73"/>
        <v>860000</v>
      </c>
      <c r="Z191" s="235">
        <f t="shared" si="73"/>
        <v>880000</v>
      </c>
      <c r="AA191" s="235">
        <f t="shared" si="73"/>
        <v>880000</v>
      </c>
      <c r="AB191" s="235">
        <f t="shared" si="73"/>
        <v>900000</v>
      </c>
      <c r="AC191" s="235">
        <f t="shared" si="73"/>
        <v>900000</v>
      </c>
      <c r="AD191" s="235">
        <f t="shared" si="73"/>
        <v>920000</v>
      </c>
      <c r="AE191" s="235">
        <f t="shared" si="73"/>
        <v>920000</v>
      </c>
      <c r="AF191" s="235">
        <f t="shared" si="73"/>
        <v>940000</v>
      </c>
      <c r="AG191" s="235">
        <f t="shared" si="73"/>
        <v>940000</v>
      </c>
      <c r="AH191" s="235">
        <f t="shared" si="73"/>
        <v>940000</v>
      </c>
      <c r="AI191" s="235">
        <f t="shared" si="73"/>
        <v>960000</v>
      </c>
      <c r="AJ191" s="235">
        <f t="shared" si="73"/>
        <v>960000</v>
      </c>
      <c r="AK191" s="235">
        <f t="shared" si="73"/>
        <v>960000</v>
      </c>
    </row>
    <row r="192" spans="1:37">
      <c r="A192" s="195"/>
      <c r="B192" s="195"/>
      <c r="C192" s="195"/>
      <c r="D192" s="116"/>
      <c r="E192" s="116"/>
      <c r="F192" s="116"/>
      <c r="G192" s="116"/>
      <c r="H192" s="116"/>
      <c r="I192" s="116"/>
      <c r="J192" s="116"/>
      <c r="K192" s="116"/>
      <c r="L192" s="116"/>
      <c r="M192" s="116"/>
      <c r="N192" s="116"/>
      <c r="O192" s="116"/>
      <c r="P192" s="116"/>
      <c r="Q192" s="116"/>
      <c r="R192" s="116"/>
      <c r="S192" s="116"/>
      <c r="T192" s="116"/>
      <c r="U192" s="116"/>
      <c r="V192" s="116"/>
      <c r="W192" s="116"/>
      <c r="X192" s="116"/>
      <c r="Y192" s="116"/>
      <c r="Z192" s="116"/>
      <c r="AA192" s="116"/>
      <c r="AB192" s="116"/>
      <c r="AC192" s="116"/>
      <c r="AD192" s="116"/>
      <c r="AE192" s="116"/>
      <c r="AF192" s="116"/>
      <c r="AG192" s="116"/>
      <c r="AH192" s="116"/>
      <c r="AI192" s="116"/>
      <c r="AJ192" s="116"/>
      <c r="AK192" s="116"/>
    </row>
    <row r="193" spans="1:37">
      <c r="A193" s="230" t="s">
        <v>488</v>
      </c>
      <c r="C193" s="92"/>
      <c r="D193" s="116"/>
      <c r="E193" s="116"/>
      <c r="F193" s="116"/>
      <c r="G193" s="116"/>
      <c r="H193" s="116"/>
      <c r="I193" s="116"/>
      <c r="J193" s="116"/>
      <c r="K193" s="116"/>
      <c r="L193" s="116"/>
      <c r="M193" s="116"/>
      <c r="N193" s="116"/>
      <c r="O193" s="116"/>
      <c r="P193" s="116"/>
      <c r="Q193" s="116"/>
      <c r="R193" s="116"/>
      <c r="S193" s="116"/>
      <c r="T193" s="116"/>
      <c r="U193" s="116"/>
      <c r="V193" s="116"/>
      <c r="W193" s="116"/>
      <c r="X193" s="116"/>
      <c r="Y193" s="116"/>
      <c r="Z193" s="116"/>
      <c r="AA193" s="116"/>
      <c r="AB193" s="116"/>
      <c r="AC193" s="116"/>
      <c r="AD193" s="116"/>
      <c r="AE193" s="116"/>
      <c r="AF193" s="116"/>
      <c r="AG193" s="116"/>
      <c r="AH193" s="116"/>
      <c r="AI193" s="116"/>
      <c r="AJ193" s="116"/>
      <c r="AK193" s="116"/>
    </row>
    <row r="194" spans="1:37">
      <c r="A194" s="225" t="s">
        <v>17</v>
      </c>
      <c r="B194" s="226" t="s">
        <v>212</v>
      </c>
      <c r="C194" s="227" t="s">
        <v>465</v>
      </c>
      <c r="D194" s="174">
        <f>(D187+D171+D152+D123)/1163/1000</f>
        <v>0.25508275150472914</v>
      </c>
      <c r="E194" s="174">
        <f t="shared" ref="E194:AK194" si="74">(E187+E171+E152+E123)/1163/1000</f>
        <v>0.25508275150472914</v>
      </c>
      <c r="F194" s="174">
        <f t="shared" si="74"/>
        <v>0.26388208942390373</v>
      </c>
      <c r="G194" s="174">
        <f t="shared" si="74"/>
        <v>0.26388208942390373</v>
      </c>
      <c r="H194" s="174">
        <f t="shared" si="74"/>
        <v>0.26388208942390373</v>
      </c>
      <c r="I194" s="174">
        <f t="shared" si="74"/>
        <v>0.26289436999140148</v>
      </c>
      <c r="J194" s="174">
        <f t="shared" si="74"/>
        <v>0.26190665055889939</v>
      </c>
      <c r="K194" s="174">
        <f t="shared" si="74"/>
        <v>0.26091893112639725</v>
      </c>
      <c r="L194" s="174">
        <f t="shared" si="74"/>
        <v>0.26873054961306969</v>
      </c>
      <c r="M194" s="174">
        <f t="shared" si="74"/>
        <v>0.2807295116079106</v>
      </c>
      <c r="N194" s="174">
        <f t="shared" si="74"/>
        <v>0.27941255236457441</v>
      </c>
      <c r="O194" s="174">
        <f t="shared" si="74"/>
        <v>0.27809559312123822</v>
      </c>
      <c r="P194" s="174">
        <f t="shared" si="74"/>
        <v>0.27677863387790197</v>
      </c>
      <c r="Q194" s="174">
        <f t="shared" si="74"/>
        <v>0.27546167463456583</v>
      </c>
      <c r="R194" s="174">
        <f t="shared" si="74"/>
        <v>0.27414471539122964</v>
      </c>
      <c r="S194" s="174">
        <f t="shared" si="74"/>
        <v>0.27282775614789345</v>
      </c>
      <c r="T194" s="174">
        <f t="shared" si="74"/>
        <v>0.27151079690455726</v>
      </c>
      <c r="U194" s="174">
        <f t="shared" si="74"/>
        <v>0.27899317558039555</v>
      </c>
      <c r="V194" s="174">
        <f t="shared" si="74"/>
        <v>0.27767621633705936</v>
      </c>
      <c r="W194" s="174">
        <f t="shared" si="74"/>
        <v>0.28605354041272579</v>
      </c>
      <c r="X194" s="174">
        <f t="shared" si="74"/>
        <v>0.28440734135855555</v>
      </c>
      <c r="Y194" s="174">
        <f t="shared" si="74"/>
        <v>0.28276114230438526</v>
      </c>
      <c r="Z194" s="174">
        <f t="shared" si="74"/>
        <v>0.28111494325021502</v>
      </c>
      <c r="AA194" s="174">
        <f t="shared" si="74"/>
        <v>0.27946874419604484</v>
      </c>
      <c r="AB194" s="174">
        <f t="shared" si="74"/>
        <v>0.27782254514187454</v>
      </c>
      <c r="AC194" s="174">
        <f t="shared" si="74"/>
        <v>0.28497568400687889</v>
      </c>
      <c r="AD194" s="174">
        <f t="shared" si="74"/>
        <v>0.28332948495270865</v>
      </c>
      <c r="AE194" s="174">
        <f t="shared" si="74"/>
        <v>0.28168328589853842</v>
      </c>
      <c r="AF194" s="174">
        <f t="shared" si="74"/>
        <v>0.28003708684436818</v>
      </c>
      <c r="AG194" s="174">
        <f t="shared" si="74"/>
        <v>0.28479277300086003</v>
      </c>
      <c r="AH194" s="174">
        <f t="shared" si="74"/>
        <v>0.28281733413585575</v>
      </c>
      <c r="AI194" s="174">
        <f t="shared" si="74"/>
        <v>0.28084189527085146</v>
      </c>
      <c r="AJ194" s="174">
        <f t="shared" si="74"/>
        <v>0.2788664564058469</v>
      </c>
      <c r="AK194" s="174">
        <f t="shared" si="74"/>
        <v>0.24638146173688732</v>
      </c>
    </row>
    <row r="195" spans="1:37">
      <c r="A195" s="225" t="s">
        <v>7</v>
      </c>
      <c r="B195" s="226" t="s">
        <v>212</v>
      </c>
      <c r="C195" s="227" t="s">
        <v>465</v>
      </c>
      <c r="D195" s="174">
        <f>(D188+D172+D153+D124)/1163/1000</f>
        <v>77.988283404987101</v>
      </c>
      <c r="E195" s="174">
        <f t="shared" ref="E195:AK195" si="75">(E188+E172+E153+E124)/1163/1000</f>
        <v>78.003932588134134</v>
      </c>
      <c r="F195" s="174">
        <f t="shared" si="75"/>
        <v>79.427825451418741</v>
      </c>
      <c r="G195" s="174">
        <f t="shared" si="75"/>
        <v>79.427825451418741</v>
      </c>
      <c r="H195" s="174">
        <f t="shared" si="75"/>
        <v>79.427825451418741</v>
      </c>
      <c r="I195" s="174">
        <f t="shared" si="75"/>
        <v>79.451072476354256</v>
      </c>
      <c r="J195" s="174">
        <f t="shared" si="75"/>
        <v>79.458670318142723</v>
      </c>
      <c r="K195" s="174">
        <f t="shared" si="75"/>
        <v>79.481917343078251</v>
      </c>
      <c r="L195" s="174">
        <f t="shared" si="75"/>
        <v>80.913408048151339</v>
      </c>
      <c r="M195" s="174">
        <f t="shared" si="75"/>
        <v>92.092819432502154</v>
      </c>
      <c r="N195" s="174">
        <f t="shared" si="75"/>
        <v>92.10294988822011</v>
      </c>
      <c r="O195" s="174">
        <f t="shared" si="75"/>
        <v>92.11308034393808</v>
      </c>
      <c r="P195" s="174">
        <f t="shared" si="75"/>
        <v>92.138859982803083</v>
      </c>
      <c r="Q195" s="174">
        <f t="shared" si="75"/>
        <v>92.148990438521068</v>
      </c>
      <c r="R195" s="174">
        <f t="shared" si="75"/>
        <v>92.159120894239052</v>
      </c>
      <c r="S195" s="174">
        <f t="shared" si="75"/>
        <v>92.184900533104056</v>
      </c>
      <c r="T195" s="174">
        <f t="shared" si="75"/>
        <v>92.195030988822026</v>
      </c>
      <c r="U195" s="174">
        <f t="shared" si="75"/>
        <v>93.644703490971622</v>
      </c>
      <c r="V195" s="174">
        <f t="shared" si="75"/>
        <v>93.654833946689578</v>
      </c>
      <c r="W195" s="174">
        <f t="shared" si="75"/>
        <v>104.84645490111781</v>
      </c>
      <c r="X195" s="174">
        <f t="shared" si="75"/>
        <v>104.87476715391229</v>
      </c>
      <c r="Y195" s="174">
        <f t="shared" si="75"/>
        <v>104.88743022355976</v>
      </c>
      <c r="Z195" s="174">
        <f t="shared" si="75"/>
        <v>104.91574247635425</v>
      </c>
      <c r="AA195" s="174">
        <f t="shared" si="75"/>
        <v>107.38756289767842</v>
      </c>
      <c r="AB195" s="174">
        <f t="shared" si="75"/>
        <v>107.4158751504729</v>
      </c>
      <c r="AC195" s="174">
        <f t="shared" si="75"/>
        <v>108.85243108340499</v>
      </c>
      <c r="AD195" s="174">
        <f t="shared" si="75"/>
        <v>108.88074333619947</v>
      </c>
      <c r="AE195" s="174">
        <f t="shared" si="75"/>
        <v>108.89340640584695</v>
      </c>
      <c r="AF195" s="174">
        <f t="shared" si="75"/>
        <v>108.92171865864145</v>
      </c>
      <c r="AG195" s="174">
        <f t="shared" si="75"/>
        <v>120.14119836629406</v>
      </c>
      <c r="AH195" s="174">
        <f t="shared" si="75"/>
        <v>120.15639404987103</v>
      </c>
      <c r="AI195" s="174">
        <f t="shared" si="75"/>
        <v>120.18723891659504</v>
      </c>
      <c r="AJ195" s="174">
        <f t="shared" si="75"/>
        <v>120.20243460017197</v>
      </c>
      <c r="AK195" s="174">
        <f t="shared" si="75"/>
        <v>114.42807484092863</v>
      </c>
    </row>
    <row r="196" spans="1:37">
      <c r="A196" s="225" t="s">
        <v>16</v>
      </c>
      <c r="B196" s="226" t="s">
        <v>212</v>
      </c>
      <c r="C196" s="227" t="s">
        <v>465</v>
      </c>
      <c r="D196" s="174">
        <f>(D189+D173+D154+D125)/1163/1000</f>
        <v>3.934706517626827</v>
      </c>
      <c r="E196" s="174">
        <f t="shared" ref="E196:AK196" si="76">(E189+E173+E154+E125)/1163/1000</f>
        <v>3.9362542390369732</v>
      </c>
      <c r="F196" s="174">
        <f t="shared" si="76"/>
        <v>4.08584298366294</v>
      </c>
      <c r="G196" s="174">
        <f t="shared" si="76"/>
        <v>4.08584298366294</v>
      </c>
      <c r="H196" s="174">
        <f t="shared" si="76"/>
        <v>4.08584298366294</v>
      </c>
      <c r="I196" s="174">
        <f t="shared" si="76"/>
        <v>4.0808565611349961</v>
      </c>
      <c r="J196" s="174">
        <f t="shared" si="76"/>
        <v>4.074322417196905</v>
      </c>
      <c r="K196" s="174">
        <f t="shared" si="76"/>
        <v>4.0693359946689593</v>
      </c>
      <c r="L196" s="174">
        <f t="shared" si="76"/>
        <v>4.2123905953568368</v>
      </c>
      <c r="M196" s="174">
        <f t="shared" si="76"/>
        <v>4.293316065348237</v>
      </c>
      <c r="N196" s="174">
        <f t="shared" si="76"/>
        <v>4.2846038734307825</v>
      </c>
      <c r="O196" s="174">
        <f t="shared" si="76"/>
        <v>4.2758916815133281</v>
      </c>
      <c r="P196" s="174">
        <f t="shared" si="76"/>
        <v>4.268727211006019</v>
      </c>
      <c r="Q196" s="174">
        <f t="shared" si="76"/>
        <v>4.2600150190885655</v>
      </c>
      <c r="R196" s="174">
        <f t="shared" si="76"/>
        <v>4.2513028271711093</v>
      </c>
      <c r="S196" s="174">
        <f t="shared" si="76"/>
        <v>4.2441383566638002</v>
      </c>
      <c r="T196" s="174">
        <f t="shared" si="76"/>
        <v>4.2354261647463467</v>
      </c>
      <c r="U196" s="174">
        <f t="shared" si="76"/>
        <v>4.3778504388650052</v>
      </c>
      <c r="V196" s="174">
        <f t="shared" si="76"/>
        <v>4.3691382469475499</v>
      </c>
      <c r="W196" s="174">
        <f t="shared" si="76"/>
        <v>4.4245574677558039</v>
      </c>
      <c r="X196" s="174">
        <f t="shared" si="76"/>
        <v>4.4152149492691324</v>
      </c>
      <c r="Y196" s="174">
        <f t="shared" si="76"/>
        <v>4.4043247093723137</v>
      </c>
      <c r="Z196" s="174">
        <f t="shared" si="76"/>
        <v>4.3949821908856412</v>
      </c>
      <c r="AA196" s="174">
        <f t="shared" si="76"/>
        <v>4.3840919509888225</v>
      </c>
      <c r="AB196" s="174">
        <f t="shared" si="76"/>
        <v>4.374749432502151</v>
      </c>
      <c r="AC196" s="174">
        <f t="shared" si="76"/>
        <v>4.5134479372312999</v>
      </c>
      <c r="AD196" s="174">
        <f t="shared" si="76"/>
        <v>4.5041054187446274</v>
      </c>
      <c r="AE196" s="174">
        <f t="shared" si="76"/>
        <v>4.4932151788478087</v>
      </c>
      <c r="AF196" s="174">
        <f t="shared" si="76"/>
        <v>4.4838726603611354</v>
      </c>
      <c r="AG196" s="174">
        <f t="shared" si="76"/>
        <v>4.5153333533963895</v>
      </c>
      <c r="AH196" s="174">
        <f t="shared" si="76"/>
        <v>4.5022650655202074</v>
      </c>
      <c r="AI196" s="174">
        <f t="shared" si="76"/>
        <v>4.4907444990541716</v>
      </c>
      <c r="AJ196" s="174">
        <f t="shared" si="76"/>
        <v>4.4776762111779878</v>
      </c>
      <c r="AK196" s="174">
        <f t="shared" si="76"/>
        <v>4.2627754772141015</v>
      </c>
    </row>
    <row r="197" spans="1:37">
      <c r="A197" s="225" t="s">
        <v>18</v>
      </c>
      <c r="B197" s="226" t="s">
        <v>212</v>
      </c>
      <c r="C197" s="227" t="s">
        <v>465</v>
      </c>
      <c r="D197" s="174">
        <f>(D190+D174+D155+D126)/1163/1000</f>
        <v>9.505710644883921</v>
      </c>
      <c r="E197" s="174">
        <f t="shared" ref="E197:AK197" si="77">(E190+E174+E155+E126)/1163/1000</f>
        <v>9.505710644883921</v>
      </c>
      <c r="F197" s="174">
        <f t="shared" si="77"/>
        <v>9.5233093207222694</v>
      </c>
      <c r="G197" s="174">
        <f t="shared" si="77"/>
        <v>9.5233093207222694</v>
      </c>
      <c r="H197" s="174">
        <f t="shared" si="77"/>
        <v>9.5233093207222694</v>
      </c>
      <c r="I197" s="174">
        <f t="shared" si="77"/>
        <v>9.5232333423043851</v>
      </c>
      <c r="J197" s="174">
        <f t="shared" si="77"/>
        <v>9.5231573638865008</v>
      </c>
      <c r="K197" s="174">
        <f t="shared" si="77"/>
        <v>9.5230813854686147</v>
      </c>
      <c r="L197" s="174">
        <f t="shared" si="77"/>
        <v>9.5406040828890806</v>
      </c>
      <c r="M197" s="174">
        <f t="shared" si="77"/>
        <v>9.5415270799656042</v>
      </c>
      <c r="N197" s="174">
        <f t="shared" si="77"/>
        <v>9.5414257754084257</v>
      </c>
      <c r="O197" s="174">
        <f t="shared" si="77"/>
        <v>9.5413244708512472</v>
      </c>
      <c r="P197" s="174">
        <f t="shared" si="77"/>
        <v>9.5412231662940687</v>
      </c>
      <c r="Q197" s="174">
        <f t="shared" si="77"/>
        <v>9.5411218617368867</v>
      </c>
      <c r="R197" s="174">
        <f t="shared" si="77"/>
        <v>9.5410205571797064</v>
      </c>
      <c r="S197" s="174">
        <f t="shared" si="77"/>
        <v>9.5409192526225279</v>
      </c>
      <c r="T197" s="174">
        <f t="shared" si="77"/>
        <v>9.5408179480653477</v>
      </c>
      <c r="U197" s="174">
        <f t="shared" si="77"/>
        <v>9.5583153193465176</v>
      </c>
      <c r="V197" s="174">
        <f t="shared" si="77"/>
        <v>9.5582140147893373</v>
      </c>
      <c r="W197" s="174">
        <f t="shared" si="77"/>
        <v>9.5588584243336214</v>
      </c>
      <c r="X197" s="174">
        <f t="shared" si="77"/>
        <v>9.5587317936371452</v>
      </c>
      <c r="Y197" s="174">
        <f t="shared" si="77"/>
        <v>9.5586051629406708</v>
      </c>
      <c r="Z197" s="174">
        <f t="shared" si="77"/>
        <v>9.5584785322441963</v>
      </c>
      <c r="AA197" s="174">
        <f t="shared" si="77"/>
        <v>11.828343303095442</v>
      </c>
      <c r="AB197" s="174">
        <f t="shared" si="77"/>
        <v>11.828216672398968</v>
      </c>
      <c r="AC197" s="174">
        <f t="shared" si="77"/>
        <v>11.845688717540844</v>
      </c>
      <c r="AD197" s="174">
        <f t="shared" si="77"/>
        <v>11.845562086844367</v>
      </c>
      <c r="AE197" s="174">
        <f t="shared" si="77"/>
        <v>11.845435456147895</v>
      </c>
      <c r="AF197" s="174">
        <f t="shared" si="77"/>
        <v>11.845308825451418</v>
      </c>
      <c r="AG197" s="174">
        <f t="shared" si="77"/>
        <v>11.845674647463456</v>
      </c>
      <c r="AH197" s="174">
        <f t="shared" si="77"/>
        <v>11.845522690627687</v>
      </c>
      <c r="AI197" s="174">
        <f t="shared" si="77"/>
        <v>11.845370733791917</v>
      </c>
      <c r="AJ197" s="174">
        <f t="shared" si="77"/>
        <v>11.845218776956148</v>
      </c>
      <c r="AK197" s="174">
        <f t="shared" si="77"/>
        <v>11.842719931212381</v>
      </c>
    </row>
    <row r="198" spans="1:37">
      <c r="A198" s="225" t="s">
        <v>153</v>
      </c>
      <c r="B198" s="226" t="s">
        <v>212</v>
      </c>
      <c r="C198" s="227" t="s">
        <v>465</v>
      </c>
      <c r="D198" s="174">
        <v>0</v>
      </c>
      <c r="E198" s="174">
        <v>0</v>
      </c>
      <c r="F198" s="174">
        <v>0</v>
      </c>
      <c r="G198" s="174">
        <v>0</v>
      </c>
      <c r="H198" s="174">
        <v>0</v>
      </c>
      <c r="I198" s="174">
        <v>0</v>
      </c>
      <c r="J198" s="174">
        <v>0</v>
      </c>
      <c r="K198" s="174">
        <v>0</v>
      </c>
      <c r="L198" s="174">
        <v>0</v>
      </c>
      <c r="M198" s="174">
        <v>0</v>
      </c>
      <c r="N198" s="174">
        <v>0</v>
      </c>
      <c r="O198" s="174">
        <v>0</v>
      </c>
      <c r="P198" s="174">
        <v>0</v>
      </c>
      <c r="Q198" s="174">
        <v>0</v>
      </c>
      <c r="R198" s="174">
        <v>0</v>
      </c>
      <c r="S198" s="174">
        <v>0</v>
      </c>
      <c r="T198" s="174">
        <v>0</v>
      </c>
      <c r="U198" s="174">
        <v>0</v>
      </c>
      <c r="V198" s="174">
        <v>0</v>
      </c>
      <c r="W198" s="174">
        <v>0</v>
      </c>
      <c r="X198" s="174">
        <v>0</v>
      </c>
      <c r="Y198" s="174">
        <v>0</v>
      </c>
      <c r="Z198" s="174">
        <v>0</v>
      </c>
      <c r="AA198" s="174">
        <v>0</v>
      </c>
      <c r="AB198" s="174">
        <v>0</v>
      </c>
      <c r="AC198" s="174">
        <v>0</v>
      </c>
      <c r="AD198" s="174">
        <v>0</v>
      </c>
      <c r="AE198" s="174">
        <v>0</v>
      </c>
      <c r="AF198" s="174">
        <v>0</v>
      </c>
      <c r="AG198" s="174">
        <v>0</v>
      </c>
      <c r="AH198" s="174">
        <v>0</v>
      </c>
      <c r="AI198" s="174">
        <v>0</v>
      </c>
      <c r="AJ198" s="174">
        <v>0</v>
      </c>
      <c r="AK198" s="174">
        <v>0</v>
      </c>
    </row>
    <row r="199" spans="1:37">
      <c r="A199" s="225" t="s">
        <v>208</v>
      </c>
      <c r="B199" s="226" t="s">
        <v>212</v>
      </c>
      <c r="C199" s="227" t="s">
        <v>465</v>
      </c>
      <c r="D199" s="174">
        <v>0</v>
      </c>
      <c r="E199" s="174">
        <v>0</v>
      </c>
      <c r="F199" s="174">
        <v>0</v>
      </c>
      <c r="G199" s="174">
        <v>0</v>
      </c>
      <c r="H199" s="174">
        <v>0</v>
      </c>
      <c r="I199" s="174">
        <v>0</v>
      </c>
      <c r="J199" s="174">
        <v>0</v>
      </c>
      <c r="K199" s="174">
        <v>0</v>
      </c>
      <c r="L199" s="174">
        <v>0</v>
      </c>
      <c r="M199" s="174">
        <v>0</v>
      </c>
      <c r="N199" s="174">
        <v>0</v>
      </c>
      <c r="O199" s="174">
        <v>0</v>
      </c>
      <c r="P199" s="174">
        <v>0</v>
      </c>
      <c r="Q199" s="174">
        <v>0</v>
      </c>
      <c r="R199" s="174">
        <v>0</v>
      </c>
      <c r="S199" s="174">
        <v>0</v>
      </c>
      <c r="T199" s="174">
        <v>0</v>
      </c>
      <c r="U199" s="174">
        <v>0</v>
      </c>
      <c r="V199" s="174">
        <v>0</v>
      </c>
      <c r="W199" s="174">
        <v>0</v>
      </c>
      <c r="X199" s="174">
        <v>0</v>
      </c>
      <c r="Y199" s="174">
        <v>0</v>
      </c>
      <c r="Z199" s="174">
        <v>0</v>
      </c>
      <c r="AA199" s="174">
        <v>0</v>
      </c>
      <c r="AB199" s="174">
        <v>0</v>
      </c>
      <c r="AC199" s="174">
        <v>0</v>
      </c>
      <c r="AD199" s="174">
        <v>0</v>
      </c>
      <c r="AE199" s="174">
        <v>0</v>
      </c>
      <c r="AF199" s="174">
        <v>0</v>
      </c>
      <c r="AG199" s="174">
        <v>0</v>
      </c>
      <c r="AH199" s="174">
        <v>0</v>
      </c>
      <c r="AI199" s="174">
        <v>0</v>
      </c>
      <c r="AJ199" s="174">
        <v>0</v>
      </c>
      <c r="AK199" s="174">
        <v>0</v>
      </c>
    </row>
    <row r="200" spans="1:37">
      <c r="A200" s="225" t="s">
        <v>152</v>
      </c>
      <c r="B200" s="226" t="s">
        <v>212</v>
      </c>
      <c r="C200" s="227" t="s">
        <v>465</v>
      </c>
      <c r="D200" s="174">
        <v>0</v>
      </c>
      <c r="E200" s="174">
        <v>0</v>
      </c>
      <c r="F200" s="174">
        <v>0</v>
      </c>
      <c r="G200" s="174">
        <v>0</v>
      </c>
      <c r="H200" s="174">
        <v>0</v>
      </c>
      <c r="I200" s="174">
        <v>0</v>
      </c>
      <c r="J200" s="174">
        <v>0</v>
      </c>
      <c r="K200" s="174">
        <v>0</v>
      </c>
      <c r="L200" s="174">
        <v>0</v>
      </c>
      <c r="M200" s="174">
        <v>0</v>
      </c>
      <c r="N200" s="174">
        <v>0</v>
      </c>
      <c r="O200" s="174">
        <v>0</v>
      </c>
      <c r="P200" s="174">
        <v>0</v>
      </c>
      <c r="Q200" s="174">
        <v>0</v>
      </c>
      <c r="R200" s="174">
        <v>0</v>
      </c>
      <c r="S200" s="174">
        <v>0</v>
      </c>
      <c r="T200" s="174">
        <v>0</v>
      </c>
      <c r="U200" s="174">
        <v>0</v>
      </c>
      <c r="V200" s="174">
        <v>0</v>
      </c>
      <c r="W200" s="174">
        <v>0</v>
      </c>
      <c r="X200" s="174">
        <v>0</v>
      </c>
      <c r="Y200" s="174">
        <v>0</v>
      </c>
      <c r="Z200" s="174">
        <v>0</v>
      </c>
      <c r="AA200" s="174">
        <v>0</v>
      </c>
      <c r="AB200" s="174">
        <v>0</v>
      </c>
      <c r="AC200" s="174">
        <v>0</v>
      </c>
      <c r="AD200" s="174">
        <v>0</v>
      </c>
      <c r="AE200" s="174">
        <v>0</v>
      </c>
      <c r="AF200" s="174">
        <v>0</v>
      </c>
      <c r="AG200" s="174">
        <v>0</v>
      </c>
      <c r="AH200" s="174">
        <v>0</v>
      </c>
      <c r="AI200" s="174">
        <v>0</v>
      </c>
      <c r="AJ200" s="174">
        <v>0</v>
      </c>
      <c r="AK200" s="174">
        <v>0</v>
      </c>
    </row>
    <row r="201" spans="1:37">
      <c r="A201" s="225" t="s">
        <v>209</v>
      </c>
      <c r="B201" s="226" t="s">
        <v>212</v>
      </c>
      <c r="C201" s="227" t="s">
        <v>465</v>
      </c>
      <c r="D201" s="174">
        <v>0</v>
      </c>
      <c r="E201" s="174">
        <v>0</v>
      </c>
      <c r="F201" s="174">
        <v>0</v>
      </c>
      <c r="G201" s="174">
        <v>0</v>
      </c>
      <c r="H201" s="174">
        <v>0</v>
      </c>
      <c r="I201" s="174">
        <v>0</v>
      </c>
      <c r="J201" s="174">
        <v>0</v>
      </c>
      <c r="K201" s="174">
        <v>0</v>
      </c>
      <c r="L201" s="174">
        <v>0</v>
      </c>
      <c r="M201" s="174">
        <v>0</v>
      </c>
      <c r="N201" s="174">
        <v>0</v>
      </c>
      <c r="O201" s="174">
        <v>0</v>
      </c>
      <c r="P201" s="174">
        <v>0</v>
      </c>
      <c r="Q201" s="174">
        <v>0</v>
      </c>
      <c r="R201" s="174">
        <v>0</v>
      </c>
      <c r="S201" s="174">
        <v>0</v>
      </c>
      <c r="T201" s="174">
        <v>0</v>
      </c>
      <c r="U201" s="174">
        <v>0</v>
      </c>
      <c r="V201" s="174">
        <v>0</v>
      </c>
      <c r="W201" s="174">
        <v>0</v>
      </c>
      <c r="X201" s="174">
        <v>0</v>
      </c>
      <c r="Y201" s="174">
        <v>0</v>
      </c>
      <c r="Z201" s="174">
        <v>0</v>
      </c>
      <c r="AA201" s="174">
        <v>0</v>
      </c>
      <c r="AB201" s="174">
        <v>0</v>
      </c>
      <c r="AC201" s="174">
        <v>0</v>
      </c>
      <c r="AD201" s="174">
        <v>0</v>
      </c>
      <c r="AE201" s="174">
        <v>0</v>
      </c>
      <c r="AF201" s="174">
        <v>0</v>
      </c>
      <c r="AG201" s="174">
        <v>0</v>
      </c>
      <c r="AH201" s="174">
        <v>0</v>
      </c>
      <c r="AI201" s="174">
        <v>0</v>
      </c>
      <c r="AJ201" s="174">
        <v>0</v>
      </c>
      <c r="AK201" s="174">
        <v>0</v>
      </c>
    </row>
    <row r="202" spans="1:37">
      <c r="A202" s="225" t="s">
        <v>80</v>
      </c>
      <c r="B202" s="226" t="s">
        <v>212</v>
      </c>
      <c r="C202" s="227" t="s">
        <v>465</v>
      </c>
      <c r="D202" s="235">
        <v>0</v>
      </c>
      <c r="E202" s="235">
        <v>0</v>
      </c>
      <c r="F202" s="235">
        <v>0</v>
      </c>
      <c r="G202" s="235">
        <v>0</v>
      </c>
      <c r="H202" s="235">
        <v>0</v>
      </c>
      <c r="I202" s="235">
        <v>0</v>
      </c>
      <c r="J202" s="235">
        <v>0</v>
      </c>
      <c r="K202" s="235">
        <v>0</v>
      </c>
      <c r="L202" s="235">
        <v>0</v>
      </c>
      <c r="M202" s="235">
        <v>0</v>
      </c>
      <c r="N202" s="235">
        <v>0</v>
      </c>
      <c r="O202" s="235">
        <v>0</v>
      </c>
      <c r="P202" s="235">
        <v>0</v>
      </c>
      <c r="Q202" s="235">
        <v>0</v>
      </c>
      <c r="R202" s="235">
        <v>0</v>
      </c>
      <c r="S202" s="235">
        <v>0</v>
      </c>
      <c r="T202" s="235">
        <v>0</v>
      </c>
      <c r="U202" s="235">
        <v>0</v>
      </c>
      <c r="V202" s="235">
        <v>0</v>
      </c>
      <c r="W202" s="235">
        <v>0</v>
      </c>
      <c r="X202" s="235">
        <v>0</v>
      </c>
      <c r="Y202" s="235">
        <v>0</v>
      </c>
      <c r="Z202" s="235">
        <v>0</v>
      </c>
      <c r="AA202" s="235">
        <v>0</v>
      </c>
      <c r="AB202" s="235">
        <v>0</v>
      </c>
      <c r="AC202" s="235">
        <v>0</v>
      </c>
      <c r="AD202" s="235">
        <v>0</v>
      </c>
      <c r="AE202" s="235">
        <v>0</v>
      </c>
      <c r="AF202" s="235">
        <v>0</v>
      </c>
      <c r="AG202" s="235">
        <v>0</v>
      </c>
      <c r="AH202" s="235">
        <v>0</v>
      </c>
      <c r="AI202" s="235">
        <v>0</v>
      </c>
      <c r="AJ202" s="235">
        <v>0</v>
      </c>
      <c r="AK202" s="235">
        <v>0</v>
      </c>
    </row>
    <row r="205" spans="1:37">
      <c r="A205" s="230" t="s">
        <v>487</v>
      </c>
      <c r="B205" s="92"/>
      <c r="C205" s="92"/>
      <c r="D205" s="116"/>
      <c r="E205" s="116"/>
      <c r="F205" s="116"/>
      <c r="G205" s="116"/>
      <c r="H205" s="116"/>
      <c r="I205" s="116"/>
      <c r="J205" s="116"/>
      <c r="K205" s="116"/>
      <c r="L205" s="116"/>
      <c r="M205" s="116"/>
      <c r="N205" s="116"/>
      <c r="O205" s="116"/>
      <c r="P205" s="116"/>
      <c r="Q205" s="116"/>
      <c r="R205" s="116"/>
      <c r="S205" s="116"/>
      <c r="T205" s="116"/>
      <c r="U205" s="116"/>
      <c r="V205" s="116"/>
      <c r="W205" s="116"/>
      <c r="X205" s="116"/>
      <c r="Y205" s="116"/>
      <c r="Z205" s="116"/>
      <c r="AA205" s="116"/>
      <c r="AB205" s="116"/>
      <c r="AC205" s="116"/>
      <c r="AD205" s="116"/>
      <c r="AE205" s="116"/>
      <c r="AF205" s="116"/>
      <c r="AG205" s="116"/>
      <c r="AH205" s="116"/>
      <c r="AI205" s="116"/>
      <c r="AJ205" s="116"/>
      <c r="AK205" s="116"/>
    </row>
    <row r="206" spans="1:37">
      <c r="A206" s="225" t="s">
        <v>17</v>
      </c>
      <c r="B206" s="226" t="s">
        <v>212</v>
      </c>
      <c r="C206" s="227" t="s">
        <v>465</v>
      </c>
      <c r="D206" s="174">
        <f t="shared" ref="D206:F206" si="78">IF(D234-D194&lt;0,0,D234-D194)</f>
        <v>148.62276769323074</v>
      </c>
      <c r="E206" s="174">
        <f t="shared" si="78"/>
        <v>154.42799747041812</v>
      </c>
      <c r="F206" s="174">
        <f t="shared" si="78"/>
        <v>157.25307607913408</v>
      </c>
      <c r="G206" s="174">
        <f>IF(G234-G194&lt;0,0,IF('[3]Panel de Control'!$C$26="Base",G234-G194,(G234-G194)*(1-'[3]Trayectorias medidas generales'!H$68)))</f>
        <v>141.77741157142941</v>
      </c>
      <c r="H206" s="174">
        <f>IF(H234-H194&lt;0,0,IF('[3]Panel de Control'!$C$26="Base",H234-H194,(H234-H194)*(1-'[3]Trayectorias medidas generales'!I$68)))</f>
        <v>158.15790945706033</v>
      </c>
      <c r="I206" s="174">
        <f>IF(I234-I194&lt;0,0,IF('[3]Panel de Control'!$C$26="Base",I234-I194,(I234-I194)*(1-'[3]Trayectorias medidas generales'!J$68)))</f>
        <v>163.41623256620704</v>
      </c>
      <c r="J206" s="174">
        <f>IF(J234-J194&lt;0,0,IF('[3]Panel de Control'!$C$26="Base",J234-J194,(J234-J194)*(1-'[3]Trayectorias medidas generales'!K$68)))</f>
        <v>168.49708778431963</v>
      </c>
      <c r="K206" s="174">
        <f>IF(K234-K194&lt;0,0,IF('[3]Panel de Control'!$C$26="Base",K234-K194,(K234-K194)*(1-'[3]Trayectorias medidas generales'!L$68)))</f>
        <v>173.36588012236282</v>
      </c>
      <c r="L206" s="174">
        <f>IF(L234-L194&lt;0,0,IF('[3]Panel de Control'!$C$26="Base",L234-L194,(L234-L194)*(1-'[3]Trayectorias medidas generales'!M$68)))</f>
        <v>177.64659787353943</v>
      </c>
      <c r="M206" s="174">
        <f>IF(M234-M194&lt;0,0,IF('[3]Panel de Control'!$C$26="Base",M234-M194,(M234-M194)*(1-'[3]Trayectorias medidas generales'!N$68)))</f>
        <v>181.72140264335596</v>
      </c>
      <c r="N206" s="174">
        <f>IF(N234-N194&lt;0,0,IF('[3]Panel de Control'!$C$26="Base",N234-N194,(N234-N194)*(1-'[3]Trayectorias medidas generales'!O$68)))</f>
        <v>185.30915241836794</v>
      </c>
      <c r="O206" s="174">
        <f>IF(O234-O194&lt;0,0,IF('[3]Panel de Control'!$C$26="Base",O234-O194,(O234-O194)*(1-'[3]Trayectorias medidas generales'!P$68)))</f>
        <v>188.83388582820493</v>
      </c>
      <c r="P206" s="174">
        <f>IF(P234-P194&lt;0,0,IF('[3]Panel de Control'!$C$26="Base",P234-P194,(P234-P194)*(1-'[3]Trayectorias medidas generales'!Q$68)))</f>
        <v>192.34689494018627</v>
      </c>
      <c r="Q206" s="174">
        <f>IF(Q234-Q194&lt;0,0,IF('[3]Panel de Control'!$C$26="Base",Q234-Q194,(Q234-Q194)*(1-'[3]Trayectorias medidas generales'!R$68)))</f>
        <v>195.84721311591443</v>
      </c>
      <c r="R206" s="174">
        <f>IF(R234-R194&lt;0,0,IF('[3]Panel de Control'!$C$26="Base",R234-R194,(R234-R194)*(1-'[3]Trayectorias medidas generales'!S$68)))</f>
        <v>199.32985090197525</v>
      </c>
      <c r="S206" s="174">
        <f>IF(S234-S194&lt;0,0,IF('[3]Panel de Control'!$C$26="Base",S234-S194,(S234-S194)*(1-'[3]Trayectorias medidas generales'!T$68)))</f>
        <v>202.77600689932285</v>
      </c>
      <c r="T206" s="174">
        <f>IF(T234-T194&lt;0,0,IF('[3]Panel de Control'!$C$26="Base",T234-T194,(T234-T194)*(1-'[3]Trayectorias medidas generales'!U$68)))</f>
        <v>206.19108301875045</v>
      </c>
      <c r="U206" s="174">
        <f>IF(U234-U194&lt;0,0,IF('[3]Panel de Control'!$C$26="Base",U234-U194,(U234-U194)*(1-'[3]Trayectorias medidas generales'!V$68)))</f>
        <v>209.55817906803733</v>
      </c>
      <c r="V206" s="174">
        <f>IF(V234-V194&lt;0,0,IF('[3]Panel de Control'!$C$26="Base",V234-V194,(V234-V194)*(1-'[3]Trayectorias medidas generales'!W$68)))</f>
        <v>212.88583081724192</v>
      </c>
      <c r="W206" s="174">
        <f>IF(W234-W194&lt;0,0,IF('[3]Panel de Control'!$C$26="Base",W234-W194,(W234-W194)*(1-'[3]Trayectorias medidas generales'!X$68)))</f>
        <v>215.91109066597869</v>
      </c>
      <c r="X206" s="174">
        <f>IF(X234-X194&lt;0,0,IF('[3]Panel de Control'!$C$26="Base",X234-X194,(X234-X194)*(1-'[3]Trayectorias medidas generales'!Y$68)))</f>
        <v>218.68546901596136</v>
      </c>
      <c r="Y206" s="174">
        <f>IF(Y234-Y194&lt;0,0,IF('[3]Panel de Control'!$C$26="Base",Y234-Y194,(Y234-Y194)*(1-'[3]Trayectorias medidas generales'!Z$68)))</f>
        <v>221.17457472905579</v>
      </c>
      <c r="Z206" s="174">
        <f>IF(Z234-Z194&lt;0,0,IF('[3]Panel de Control'!$C$26="Base",Z234-Z194,(Z234-Z194)*(1-'[3]Trayectorias medidas generales'!AA$68)))</f>
        <v>223.33804973141378</v>
      </c>
      <c r="AA206" s="174">
        <f>IF(AA234-AA194&lt;0,0,IF('[3]Panel de Control'!$C$26="Base",AA234-AA194,(AA234-AA194)*(1-'[3]Trayectorias medidas generales'!AB$68)))</f>
        <v>225.13445818464518</v>
      </c>
      <c r="AB206" s="174">
        <f>IF(AB234-AB194&lt;0,0,IF('[3]Panel de Control'!$C$26="Base",AB234-AB194,(AB234-AB194)*(1-'[3]Trayectorias medidas generales'!AC$68)))</f>
        <v>226.5821921621866</v>
      </c>
      <c r="AC206" s="174">
        <f>IF(AC234-AC194&lt;0,0,IF('[3]Panel de Control'!$C$26="Base",AC234-AC194,(AC234-AC194)*(1-'[3]Trayectorias medidas generales'!AD$68)))</f>
        <v>227.6158178635385</v>
      </c>
      <c r="AD206" s="174">
        <f>IF(AD234-AD194&lt;0,0,IF('[3]Panel de Control'!$C$26="Base",AD234-AD194,(AD234-AD194)*(1-'[3]Trayectorias medidas generales'!AE$68)))</f>
        <v>228.22820274519736</v>
      </c>
      <c r="AE206" s="174">
        <f>IF(AE234-AE194&lt;0,0,IF('[3]Panel de Control'!$C$26="Base",AE234-AE194,(AE234-AE194)*(1-'[3]Trayectorias medidas generales'!AF$68)))</f>
        <v>228.40832908692087</v>
      </c>
      <c r="AF206" s="174">
        <f>IF(AF234-AF194&lt;0,0,IF('[3]Panel de Control'!$C$26="Base",AF234-AF194,(AF234-AF194)*(1-'[3]Trayectorias medidas generales'!AG$68)))</f>
        <v>228.14613743587273</v>
      </c>
      <c r="AG206" s="174">
        <f>IF(AG234-AG194&lt;0,0,IF('[3]Panel de Control'!$C$26="Base",AG234-AG194,(AG234-AG194)*(1-'[3]Trayectorias medidas generales'!AH$68)))</f>
        <v>227.46968543890796</v>
      </c>
      <c r="AH206" s="174">
        <f>IF(AH234-AH194&lt;0,0,IF('[3]Panel de Control'!$C$26="Base",AH234-AH194,(AH234-AH194)*(1-'[3]Trayectorias medidas generales'!AI$68)))</f>
        <v>226.37981949929167</v>
      </c>
      <c r="AI206" s="174">
        <f>IF(AI234-AI194&lt;0,0,IF('[3]Panel de Control'!$C$26="Base",AI234-AI194,(AI234-AI194)*(1-'[3]Trayectorias medidas generales'!AJ$68)))</f>
        <v>224.86437012062581</v>
      </c>
      <c r="AJ206" s="174">
        <f>IF(AJ234-AJ194&lt;0,0,IF('[3]Panel de Control'!$C$26="Base",AJ234-AJ194,(AJ234-AJ194)*(1-'[3]Trayectorias medidas generales'!AK$68)))</f>
        <v>222.90624490207884</v>
      </c>
      <c r="AK206" s="174">
        <f>IF(AK234-AK194&lt;0,0,IF('[3]Panel de Control'!$C$26="Base",AK234-AK194,(AK234-AK194)*(1-'[3]Trayectorias medidas generales'!AL$68)))</f>
        <v>220.4969511123137</v>
      </c>
    </row>
    <row r="207" spans="1:37">
      <c r="A207" s="225" t="s">
        <v>7</v>
      </c>
      <c r="B207" s="226" t="s">
        <v>212</v>
      </c>
      <c r="C207" s="227" t="s">
        <v>465</v>
      </c>
      <c r="D207" s="174">
        <f t="shared" ref="D207:F207" si="79">IF(D235-D195&lt;0,0,D235-D195)</f>
        <v>39.149591902246001</v>
      </c>
      <c r="E207" s="174">
        <f t="shared" si="79"/>
        <v>43.7015280230152</v>
      </c>
      <c r="F207" s="174">
        <f t="shared" si="79"/>
        <v>44.507345224439575</v>
      </c>
      <c r="G207" s="174">
        <f>IF(G235-G195&lt;0,0,IF('[3]Panel de Control'!$C$26="Base",G235-G195,G235-G195+G270*('Electrificación Usos Motrices'!G6/'Electrificación Usos Motrices'!G7)))</f>
        <v>32.331011041854083</v>
      </c>
      <c r="H207" s="174">
        <f>IF(H235-H195&lt;0,0,IF('[3]Panel de Control'!$C$26="Base",H235-H195,H235-H195+H270*('Electrificación Usos Motrices'!H6/'Electrificación Usos Motrices'!H7)))</f>
        <v>49.062949922182405</v>
      </c>
      <c r="I207" s="174">
        <f>IF(I235-I195&lt;0,0,IF('[3]Panel de Control'!$C$26="Base",I235-I195,I235-I195+I270*('Electrificación Usos Motrices'!I6/'Electrificación Usos Motrices'!I7)))</f>
        <v>57.412410010857258</v>
      </c>
      <c r="J207" s="174">
        <f>IF(J235-J195&lt;0,0,IF('[3]Panel de Control'!$C$26="Base",J235-J195,J235-J195+J270*('Electrificación Usos Motrices'!J6/'Electrificación Usos Motrices'!J7)))</f>
        <v>66.037684205072551</v>
      </c>
      <c r="K207" s="174">
        <f>IF(K235-K195&lt;0,0,IF('[3]Panel de Control'!$C$26="Base",K235-K195,K235-K195+K270*('Electrificación Usos Motrices'!K6/'Electrificación Usos Motrices'!K7)))</f>
        <v>74.884497123318113</v>
      </c>
      <c r="L207" s="174">
        <f>IF(L235-L195&lt;0,0,IF('[3]Panel de Control'!$C$26="Base",L235-L195,L235-L195+L270*('Electrificación Usos Motrices'!L6/'Electrificación Usos Motrices'!L7)))</f>
        <v>82.227768989210929</v>
      </c>
      <c r="M207" s="174">
        <f>IF(M235-M195&lt;0,0,IF('[3]Panel de Control'!$C$26="Base",M235-M195,M235-M195+M270*('Electrificación Usos Motrices'!M6/'Electrificación Usos Motrices'!M7)))</f>
        <v>80.058947267209163</v>
      </c>
      <c r="N207" s="174">
        <f>IF(N235-N195&lt;0,0,IF('[3]Panel de Control'!$C$26="Base",N235-N195,N235-N195+N270*('Electrificación Usos Motrices'!N6/'Electrificación Usos Motrices'!N7)))</f>
        <v>89.0126361532825</v>
      </c>
      <c r="O207" s="174">
        <f>IF(O235-O195&lt;0,0,IF('[3]Panel de Control'!$C$26="Base",O235-O195,O235-O195+O270*('Electrificación Usos Motrices'!O6/'Electrificación Usos Motrices'!O7)))</f>
        <v>98.336932396254383</v>
      </c>
      <c r="P207" s="174">
        <f>IF(P235-P195&lt;0,0,IF('[3]Panel de Control'!$C$26="Base",P235-P195,P235-P195+P270*('Electrificación Usos Motrices'!P6/'Electrificación Usos Motrices'!P7)))</f>
        <v>108.08892424707624</v>
      </c>
      <c r="Q207" s="174">
        <f>IF(Q235-Q195&lt;0,0,IF('[3]Panel de Control'!$C$26="Base",Q235-Q195,Q235-Q195+Q270*('Electrificación Usos Motrices'!Q6/'Electrificación Usos Motrices'!Q7)))</f>
        <v>118.32501781909149</v>
      </c>
      <c r="R207" s="174">
        <f>IF(R235-R195&lt;0,0,IF('[3]Panel de Control'!$C$26="Base",R235-R195,R235-R195+R270*('Electrificación Usos Motrices'!R6/'Electrificación Usos Motrices'!R7)))</f>
        <v>129.05221016197933</v>
      </c>
      <c r="S207" s="174">
        <f>IF(S235-S195&lt;0,0,IF('[3]Panel de Control'!$C$26="Base",S235-S195,S235-S195+S270*('Electrificación Usos Motrices'!S6/'Electrificación Usos Motrices'!S7)))</f>
        <v>140.26329804772803</v>
      </c>
      <c r="T207" s="174">
        <f>IF(T235-T195&lt;0,0,IF('[3]Panel de Control'!$C$26="Base",T235-T195,T235-T195+T270*('Electrificación Usos Motrices'!T6/'Electrificación Usos Motrices'!T7)))</f>
        <v>152.02635157240104</v>
      </c>
      <c r="U207" s="174">
        <f>IF(U235-U195&lt;0,0,IF('[3]Panel de Control'!$C$26="Base",U235-U195,U235-U195+U270*('Electrificación Usos Motrices'!U6/'Electrificación Usos Motrices'!U7)))</f>
        <v>162.90609618427328</v>
      </c>
      <c r="V207" s="174">
        <f>IF(V235-V195&lt;0,0,IF('[3]Panel de Control'!$C$26="Base",V235-V195,V235-V195+V270*('Electrificación Usos Motrices'!V6/'Electrificación Usos Motrices'!V7)))</f>
        <v>175.81311586836605</v>
      </c>
      <c r="W207" s="174">
        <f>IF(W235-W195&lt;0,0,IF('[3]Panel de Control'!$C$26="Base",W235-W195,W235-W195+W270*('Electrificación Usos Motrices'!W6/'Electrificación Usos Motrices'!W7)))</f>
        <v>177.83574274286502</v>
      </c>
      <c r="X207" s="174">
        <f>IF(X235-X195&lt;0,0,IF('[3]Panel de Control'!$C$26="Base",X235-X195,X235-X195+X270*('Electrificación Usos Motrices'!X6/'Electrificación Usos Motrices'!X7)))</f>
        <v>191.37953514818756</v>
      </c>
      <c r="Y207" s="174">
        <f>IF(Y235-Y195&lt;0,0,IF('[3]Panel de Control'!$C$26="Base",Y235-Y195,Y235-Y195+Y270*('Electrificación Usos Motrices'!Y6/'Electrificación Usos Motrices'!Y7)))</f>
        <v>205.27105635517293</v>
      </c>
      <c r="Z207" s="174">
        <f>IF(Z235-Z195&lt;0,0,IF('[3]Panel de Control'!$C$26="Base",Z235-Z195,Z235-Z195+Z270*('Electrificación Usos Motrices'!Z6/'Electrificación Usos Motrices'!Z7)))</f>
        <v>219.43122923505013</v>
      </c>
      <c r="AA207" s="174">
        <f>IF(AA235-AA195&lt;0,0,IF('[3]Panel de Control'!$C$26="Base",AA235-AA195,AA235-AA195+AA270*('Electrificación Usos Motrices'!AA6/'Electrificación Usos Motrices'!AA7)))</f>
        <v>231.37540608419485</v>
      </c>
      <c r="AB207" s="174">
        <f>IF(AB235-AB195&lt;0,0,IF('[3]Panel de Control'!$C$26="Base",AB235-AB195,AB235-AB195+AB270*('Electrificación Usos Motrices'!AB6/'Electrificación Usos Motrices'!AB7)))</f>
        <v>246.01850503684506</v>
      </c>
      <c r="AC207" s="174">
        <f>IF(AC235-AC195&lt;0,0,IF('[3]Panel de Control'!$C$26="Base",AC235-AC195,AC235-AC195+AC270*('Electrificación Usos Motrices'!AC6/'Electrificación Usos Motrices'!AC7)))</f>
        <v>259.41224798414385</v>
      </c>
      <c r="AD207" s="174">
        <f>IF(AD235-AD195&lt;0,0,IF('[3]Panel de Control'!$C$26="Base",AD235-AD195,AD235-AD195+AD270*('Electrificación Usos Motrices'!AD6/'Electrificación Usos Motrices'!AD7)))</f>
        <v>274.33790180688015</v>
      </c>
      <c r="AE207" s="174">
        <f>IF(AE235-AE195&lt;0,0,IF('[3]Panel de Control'!$C$26="Base",AE235-AE195,AE235-AE195+AE270*('Electrificación Usos Motrices'!AE6/'Electrificación Usos Motrices'!AE7)))</f>
        <v>289.37876321194204</v>
      </c>
      <c r="AF207" s="174">
        <f>IF(AF235-AF195&lt;0,0,IF('[3]Panel de Control'!$C$26="Base",AF235-AF195,AF235-AF195+AF270*('Electrificación Usos Motrices'!AF6/'Electrificación Usos Motrices'!AF7)))</f>
        <v>304.46987579947898</v>
      </c>
      <c r="AG207" s="174">
        <f>IF(AG235-AG195&lt;0,0,IF('[3]Panel de Control'!$C$26="Base",AG235-AG195,AG235-AG195+AG270*('Electrificación Usos Motrices'!AG6/'Electrificación Usos Motrices'!AG7)))</f>
        <v>308.47416029664771</v>
      </c>
      <c r="AH207" s="174">
        <f>IF(AH235-AH195&lt;0,0,IF('[3]Panel de Control'!$C$26="Base",AH235-AH195,AH235-AH195+AH270*('Electrificación Usos Motrices'!AH6/'Electrificación Usos Motrices'!AH7)))</f>
        <v>323.76305321185799</v>
      </c>
      <c r="AI207" s="174">
        <f>IF(AI235-AI195&lt;0,0,IF('[3]Panel de Control'!$C$26="Base",AI235-AI195,AI235-AI195+AI270*('Electrificación Usos Motrices'!AI6/'Electrificación Usos Motrices'!AI7)))</f>
        <v>339.08002267095884</v>
      </c>
      <c r="AJ207" s="174">
        <f>IF(AJ235-AJ195&lt;0,0,IF('[3]Panel de Control'!$C$26="Base",AJ235-AJ195,AJ235-AJ195+AJ270*('Electrificación Usos Motrices'!AJ6/'Electrificación Usos Motrices'!AJ7)))</f>
        <v>354.39757372731856</v>
      </c>
      <c r="AK207" s="174">
        <f>IF(AK235-AK195&lt;0,0,IF('[3]Panel de Control'!$C$26="Base",AK235-AK195,AK235-AK195+AK270*('Electrificación Usos Motrices'!AK6/'Electrificación Usos Motrices'!AK7)))</f>
        <v>375.41659752426199</v>
      </c>
    </row>
    <row r="208" spans="1:37">
      <c r="A208" s="225" t="s">
        <v>16</v>
      </c>
      <c r="B208" s="226" t="s">
        <v>212</v>
      </c>
      <c r="C208" s="227" t="s">
        <v>465</v>
      </c>
      <c r="D208" s="174">
        <f t="shared" ref="D208:AK208" si="80">IF(D236-D196&lt;0,0,D236-D196)</f>
        <v>0</v>
      </c>
      <c r="E208" s="174">
        <f t="shared" si="80"/>
        <v>0</v>
      </c>
      <c r="F208" s="174">
        <f t="shared" si="80"/>
        <v>0</v>
      </c>
      <c r="G208" s="174">
        <f t="shared" si="80"/>
        <v>0</v>
      </c>
      <c r="H208" s="174">
        <f t="shared" si="80"/>
        <v>0</v>
      </c>
      <c r="I208" s="174">
        <f t="shared" si="80"/>
        <v>0</v>
      </c>
      <c r="J208" s="174">
        <f t="shared" si="80"/>
        <v>0</v>
      </c>
      <c r="K208" s="174">
        <f t="shared" si="80"/>
        <v>0</v>
      </c>
      <c r="L208" s="174">
        <f t="shared" si="80"/>
        <v>0</v>
      </c>
      <c r="M208" s="174">
        <f t="shared" si="80"/>
        <v>0</v>
      </c>
      <c r="N208" s="174">
        <f t="shared" si="80"/>
        <v>0</v>
      </c>
      <c r="O208" s="174">
        <f t="shared" si="80"/>
        <v>0</v>
      </c>
      <c r="P208" s="174">
        <f t="shared" si="80"/>
        <v>0</v>
      </c>
      <c r="Q208" s="174">
        <f t="shared" si="80"/>
        <v>0</v>
      </c>
      <c r="R208" s="174">
        <f t="shared" si="80"/>
        <v>0</v>
      </c>
      <c r="S208" s="174">
        <f t="shared" si="80"/>
        <v>0</v>
      </c>
      <c r="T208" s="174">
        <f t="shared" si="80"/>
        <v>0</v>
      </c>
      <c r="U208" s="174">
        <f t="shared" si="80"/>
        <v>0</v>
      </c>
      <c r="V208" s="174">
        <f t="shared" si="80"/>
        <v>0</v>
      </c>
      <c r="W208" s="174">
        <f t="shared" si="80"/>
        <v>0</v>
      </c>
      <c r="X208" s="174">
        <f t="shared" si="80"/>
        <v>0</v>
      </c>
      <c r="Y208" s="174">
        <f t="shared" si="80"/>
        <v>0</v>
      </c>
      <c r="Z208" s="174">
        <f t="shared" si="80"/>
        <v>0</v>
      </c>
      <c r="AA208" s="174">
        <f t="shared" si="80"/>
        <v>0</v>
      </c>
      <c r="AB208" s="174">
        <f t="shared" si="80"/>
        <v>0</v>
      </c>
      <c r="AC208" s="174">
        <f t="shared" si="80"/>
        <v>0</v>
      </c>
      <c r="AD208" s="174">
        <f t="shared" si="80"/>
        <v>0</v>
      </c>
      <c r="AE208" s="174">
        <f t="shared" si="80"/>
        <v>0</v>
      </c>
      <c r="AF208" s="174">
        <f t="shared" si="80"/>
        <v>0</v>
      </c>
      <c r="AG208" s="174">
        <f t="shared" si="80"/>
        <v>0</v>
      </c>
      <c r="AH208" s="174">
        <f t="shared" si="80"/>
        <v>0</v>
      </c>
      <c r="AI208" s="174">
        <f t="shared" si="80"/>
        <v>0</v>
      </c>
      <c r="AJ208" s="174">
        <f t="shared" si="80"/>
        <v>0</v>
      </c>
      <c r="AK208" s="174">
        <f t="shared" si="80"/>
        <v>0</v>
      </c>
    </row>
    <row r="209" spans="1:37">
      <c r="A209" s="225" t="s">
        <v>18</v>
      </c>
      <c r="B209" s="226" t="s">
        <v>212</v>
      </c>
      <c r="C209" s="227" t="s">
        <v>465</v>
      </c>
      <c r="D209" s="174">
        <f t="shared" ref="D209:AK209" si="81">IF(D237-D197&lt;0,0,D237-D197)</f>
        <v>18.556353830617375</v>
      </c>
      <c r="E209" s="174">
        <f t="shared" si="81"/>
        <v>19.650584650150897</v>
      </c>
      <c r="F209" s="174">
        <f t="shared" si="81"/>
        <v>20.167145121671389</v>
      </c>
      <c r="G209" s="174">
        <f t="shared" si="81"/>
        <v>17.25012896433747</v>
      </c>
      <c r="H209" s="174">
        <f t="shared" si="81"/>
        <v>20.842973365375805</v>
      </c>
      <c r="I209" s="174">
        <f t="shared" si="81"/>
        <v>22.390883668421381</v>
      </c>
      <c r="J209" s="174">
        <f t="shared" si="81"/>
        <v>23.957898884157014</v>
      </c>
      <c r="K209" s="174">
        <f t="shared" si="81"/>
        <v>25.538055888928596</v>
      </c>
      <c r="L209" s="174">
        <f t="shared" si="81"/>
        <v>27.038813629335067</v>
      </c>
      <c r="M209" s="174">
        <f t="shared" si="81"/>
        <v>28.570013256933365</v>
      </c>
      <c r="N209" s="174">
        <f t="shared" si="81"/>
        <v>30.053527387791334</v>
      </c>
      <c r="O209" s="174">
        <f t="shared" si="81"/>
        <v>31.580400034971209</v>
      </c>
      <c r="P209" s="174">
        <f t="shared" si="81"/>
        <v>33.164555898015841</v>
      </c>
      <c r="Q209" s="174">
        <f t="shared" si="81"/>
        <v>34.809213327259997</v>
      </c>
      <c r="R209" s="174">
        <f t="shared" si="81"/>
        <v>36.516924910793882</v>
      </c>
      <c r="S209" s="174">
        <f t="shared" si="81"/>
        <v>38.287201676244571</v>
      </c>
      <c r="T209" s="174">
        <f t="shared" si="81"/>
        <v>40.12533698715368</v>
      </c>
      <c r="U209" s="174">
        <f t="shared" si="81"/>
        <v>42.015661282744993</v>
      </c>
      <c r="V209" s="174">
        <f t="shared" si="81"/>
        <v>43.996741884653403</v>
      </c>
      <c r="W209" s="174">
        <f t="shared" si="81"/>
        <v>45.991235292673061</v>
      </c>
      <c r="X209" s="174">
        <f t="shared" si="81"/>
        <v>48.01134971315274</v>
      </c>
      <c r="Y209" s="174">
        <f t="shared" si="81"/>
        <v>50.050852819037736</v>
      </c>
      <c r="Z209" s="174">
        <f t="shared" si="81"/>
        <v>52.100030931789831</v>
      </c>
      <c r="AA209" s="174">
        <f t="shared" si="81"/>
        <v>51.877902880859693</v>
      </c>
      <c r="AB209" s="174">
        <f t="shared" si="81"/>
        <v>53.92968376704475</v>
      </c>
      <c r="AC209" s="174">
        <f t="shared" si="81"/>
        <v>55.950277197291122</v>
      </c>
      <c r="AD209" s="174">
        <f t="shared" si="81"/>
        <v>57.968146930706979</v>
      </c>
      <c r="AE209" s="174">
        <f t="shared" si="81"/>
        <v>59.962336341736034</v>
      </c>
      <c r="AF209" s="174">
        <f t="shared" si="81"/>
        <v>61.927565211489998</v>
      </c>
      <c r="AG209" s="174">
        <f t="shared" si="81"/>
        <v>63.871325264757729</v>
      </c>
      <c r="AH209" s="174">
        <f t="shared" si="81"/>
        <v>65.790424714300059</v>
      </c>
      <c r="AI209" s="174">
        <f t="shared" si="81"/>
        <v>67.679072066598962</v>
      </c>
      <c r="AJ209" s="174">
        <f t="shared" si="81"/>
        <v>69.52808468842656</v>
      </c>
      <c r="AK209" s="174">
        <f t="shared" si="81"/>
        <v>71.326893634585247</v>
      </c>
    </row>
    <row r="210" spans="1:37">
      <c r="A210" s="225" t="s">
        <v>153</v>
      </c>
      <c r="B210" s="226" t="s">
        <v>212</v>
      </c>
      <c r="C210" s="227" t="s">
        <v>465</v>
      </c>
      <c r="D210" s="174">
        <f t="shared" ref="D210:AK210" si="82">IF(D238-D198&lt;0,0,D238-D198)</f>
        <v>0</v>
      </c>
      <c r="E210" s="174">
        <f t="shared" si="82"/>
        <v>0</v>
      </c>
      <c r="F210" s="174">
        <f t="shared" si="82"/>
        <v>0</v>
      </c>
      <c r="G210" s="174">
        <f t="shared" si="82"/>
        <v>0</v>
      </c>
      <c r="H210" s="174">
        <f t="shared" si="82"/>
        <v>0</v>
      </c>
      <c r="I210" s="174">
        <f t="shared" si="82"/>
        <v>0</v>
      </c>
      <c r="J210" s="174">
        <f t="shared" si="82"/>
        <v>0</v>
      </c>
      <c r="K210" s="174">
        <f t="shared" si="82"/>
        <v>0</v>
      </c>
      <c r="L210" s="174">
        <f t="shared" si="82"/>
        <v>0</v>
      </c>
      <c r="M210" s="174">
        <f t="shared" si="82"/>
        <v>0</v>
      </c>
      <c r="N210" s="174">
        <f t="shared" si="82"/>
        <v>0</v>
      </c>
      <c r="O210" s="174">
        <f t="shared" si="82"/>
        <v>0</v>
      </c>
      <c r="P210" s="174">
        <f t="shared" si="82"/>
        <v>0</v>
      </c>
      <c r="Q210" s="174">
        <f t="shared" si="82"/>
        <v>0</v>
      </c>
      <c r="R210" s="174">
        <f t="shared" si="82"/>
        <v>0</v>
      </c>
      <c r="S210" s="174">
        <f t="shared" si="82"/>
        <v>0</v>
      </c>
      <c r="T210" s="174">
        <f t="shared" si="82"/>
        <v>0</v>
      </c>
      <c r="U210" s="174">
        <f t="shared" si="82"/>
        <v>0</v>
      </c>
      <c r="V210" s="174">
        <f t="shared" si="82"/>
        <v>0</v>
      </c>
      <c r="W210" s="174">
        <f t="shared" si="82"/>
        <v>0</v>
      </c>
      <c r="X210" s="174">
        <f t="shared" si="82"/>
        <v>0</v>
      </c>
      <c r="Y210" s="174">
        <f t="shared" si="82"/>
        <v>0</v>
      </c>
      <c r="Z210" s="174">
        <f t="shared" si="82"/>
        <v>0</v>
      </c>
      <c r="AA210" s="174">
        <f t="shared" si="82"/>
        <v>0</v>
      </c>
      <c r="AB210" s="174">
        <f t="shared" si="82"/>
        <v>0</v>
      </c>
      <c r="AC210" s="174">
        <f t="shared" si="82"/>
        <v>0</v>
      </c>
      <c r="AD210" s="174">
        <f t="shared" si="82"/>
        <v>0</v>
      </c>
      <c r="AE210" s="174">
        <f t="shared" si="82"/>
        <v>0</v>
      </c>
      <c r="AF210" s="174">
        <f t="shared" si="82"/>
        <v>0</v>
      </c>
      <c r="AG210" s="174">
        <f t="shared" si="82"/>
        <v>0</v>
      </c>
      <c r="AH210" s="174">
        <f t="shared" si="82"/>
        <v>0</v>
      </c>
      <c r="AI210" s="174">
        <f t="shared" si="82"/>
        <v>0</v>
      </c>
      <c r="AJ210" s="174">
        <f t="shared" si="82"/>
        <v>0</v>
      </c>
      <c r="AK210" s="174">
        <f t="shared" si="82"/>
        <v>0</v>
      </c>
    </row>
    <row r="211" spans="1:37">
      <c r="A211" s="225" t="s">
        <v>208</v>
      </c>
      <c r="B211" s="226" t="s">
        <v>212</v>
      </c>
      <c r="C211" s="227" t="s">
        <v>465</v>
      </c>
      <c r="D211" s="174">
        <f t="shared" ref="D211:AK211" si="83">IF(D239-D199&lt;0,0,D239-D199)</f>
        <v>0</v>
      </c>
      <c r="E211" s="174">
        <f t="shared" si="83"/>
        <v>0</v>
      </c>
      <c r="F211" s="174">
        <f t="shared" si="83"/>
        <v>0</v>
      </c>
      <c r="G211" s="174">
        <f t="shared" si="83"/>
        <v>0</v>
      </c>
      <c r="H211" s="174">
        <f t="shared" si="83"/>
        <v>0</v>
      </c>
      <c r="I211" s="174">
        <f t="shared" si="83"/>
        <v>0</v>
      </c>
      <c r="J211" s="174">
        <f t="shared" si="83"/>
        <v>0</v>
      </c>
      <c r="K211" s="174">
        <f t="shared" si="83"/>
        <v>0</v>
      </c>
      <c r="L211" s="174">
        <f t="shared" si="83"/>
        <v>0</v>
      </c>
      <c r="M211" s="174">
        <f t="shared" si="83"/>
        <v>0</v>
      </c>
      <c r="N211" s="174">
        <f t="shared" si="83"/>
        <v>0</v>
      </c>
      <c r="O211" s="174">
        <f t="shared" si="83"/>
        <v>0</v>
      </c>
      <c r="P211" s="174">
        <f t="shared" si="83"/>
        <v>0</v>
      </c>
      <c r="Q211" s="174">
        <f t="shared" si="83"/>
        <v>0</v>
      </c>
      <c r="R211" s="174">
        <f t="shared" si="83"/>
        <v>0</v>
      </c>
      <c r="S211" s="174">
        <f t="shared" si="83"/>
        <v>0</v>
      </c>
      <c r="T211" s="174">
        <f t="shared" si="83"/>
        <v>0</v>
      </c>
      <c r="U211" s="174">
        <f t="shared" si="83"/>
        <v>0</v>
      </c>
      <c r="V211" s="174">
        <f t="shared" si="83"/>
        <v>0</v>
      </c>
      <c r="W211" s="174">
        <f t="shared" si="83"/>
        <v>0</v>
      </c>
      <c r="X211" s="174">
        <f t="shared" si="83"/>
        <v>0</v>
      </c>
      <c r="Y211" s="174">
        <f t="shared" si="83"/>
        <v>0</v>
      </c>
      <c r="Z211" s="174">
        <f t="shared" si="83"/>
        <v>0</v>
      </c>
      <c r="AA211" s="174">
        <f t="shared" si="83"/>
        <v>0</v>
      </c>
      <c r="AB211" s="174">
        <f t="shared" si="83"/>
        <v>0</v>
      </c>
      <c r="AC211" s="174">
        <f t="shared" si="83"/>
        <v>0</v>
      </c>
      <c r="AD211" s="174">
        <f t="shared" si="83"/>
        <v>0</v>
      </c>
      <c r="AE211" s="174">
        <f t="shared" si="83"/>
        <v>0</v>
      </c>
      <c r="AF211" s="174">
        <f t="shared" si="83"/>
        <v>0</v>
      </c>
      <c r="AG211" s="174">
        <f t="shared" si="83"/>
        <v>0</v>
      </c>
      <c r="AH211" s="174">
        <f t="shared" si="83"/>
        <v>0</v>
      </c>
      <c r="AI211" s="174">
        <f t="shared" si="83"/>
        <v>0</v>
      </c>
      <c r="AJ211" s="174">
        <f t="shared" si="83"/>
        <v>0</v>
      </c>
      <c r="AK211" s="174">
        <f t="shared" si="83"/>
        <v>0</v>
      </c>
    </row>
    <row r="212" spans="1:37">
      <c r="A212" s="225" t="s">
        <v>152</v>
      </c>
      <c r="B212" s="226" t="s">
        <v>212</v>
      </c>
      <c r="C212" s="227" t="s">
        <v>465</v>
      </c>
      <c r="D212" s="174">
        <f t="shared" ref="D212:AK212" si="84">IF(D240-D200&lt;0,0,D240-D200)</f>
        <v>0</v>
      </c>
      <c r="E212" s="174">
        <f t="shared" si="84"/>
        <v>0</v>
      </c>
      <c r="F212" s="174">
        <f t="shared" si="84"/>
        <v>0</v>
      </c>
      <c r="G212" s="174">
        <f t="shared" si="84"/>
        <v>0</v>
      </c>
      <c r="H212" s="174">
        <f t="shared" si="84"/>
        <v>0</v>
      </c>
      <c r="I212" s="174">
        <f t="shared" si="84"/>
        <v>0</v>
      </c>
      <c r="J212" s="174">
        <f t="shared" si="84"/>
        <v>0</v>
      </c>
      <c r="K212" s="174">
        <f t="shared" si="84"/>
        <v>0</v>
      </c>
      <c r="L212" s="174">
        <f t="shared" si="84"/>
        <v>0</v>
      </c>
      <c r="M212" s="174">
        <f t="shared" si="84"/>
        <v>0</v>
      </c>
      <c r="N212" s="174">
        <f t="shared" si="84"/>
        <v>0</v>
      </c>
      <c r="O212" s="174">
        <f t="shared" si="84"/>
        <v>0</v>
      </c>
      <c r="P212" s="174">
        <f t="shared" si="84"/>
        <v>0</v>
      </c>
      <c r="Q212" s="174">
        <f t="shared" si="84"/>
        <v>0</v>
      </c>
      <c r="R212" s="174">
        <f t="shared" si="84"/>
        <v>0</v>
      </c>
      <c r="S212" s="174">
        <f t="shared" si="84"/>
        <v>0</v>
      </c>
      <c r="T212" s="174">
        <f t="shared" si="84"/>
        <v>0</v>
      </c>
      <c r="U212" s="174">
        <f t="shared" si="84"/>
        <v>0</v>
      </c>
      <c r="V212" s="174">
        <f t="shared" si="84"/>
        <v>0</v>
      </c>
      <c r="W212" s="174">
        <f t="shared" si="84"/>
        <v>0</v>
      </c>
      <c r="X212" s="174">
        <f t="shared" si="84"/>
        <v>0</v>
      </c>
      <c r="Y212" s="174">
        <f t="shared" si="84"/>
        <v>0</v>
      </c>
      <c r="Z212" s="174">
        <f t="shared" si="84"/>
        <v>0</v>
      </c>
      <c r="AA212" s="174">
        <f t="shared" si="84"/>
        <v>0</v>
      </c>
      <c r="AB212" s="174">
        <f t="shared" si="84"/>
        <v>0</v>
      </c>
      <c r="AC212" s="174">
        <f t="shared" si="84"/>
        <v>0</v>
      </c>
      <c r="AD212" s="174">
        <f t="shared" si="84"/>
        <v>0</v>
      </c>
      <c r="AE212" s="174">
        <f t="shared" si="84"/>
        <v>0</v>
      </c>
      <c r="AF212" s="174">
        <f t="shared" si="84"/>
        <v>0</v>
      </c>
      <c r="AG212" s="174">
        <f t="shared" si="84"/>
        <v>0</v>
      </c>
      <c r="AH212" s="174">
        <f t="shared" si="84"/>
        <v>0</v>
      </c>
      <c r="AI212" s="174">
        <f t="shared" si="84"/>
        <v>0</v>
      </c>
      <c r="AJ212" s="174">
        <f t="shared" si="84"/>
        <v>0</v>
      </c>
      <c r="AK212" s="174">
        <f t="shared" si="84"/>
        <v>0</v>
      </c>
    </row>
    <row r="213" spans="1:37">
      <c r="A213" s="225" t="s">
        <v>209</v>
      </c>
      <c r="B213" s="226" t="s">
        <v>212</v>
      </c>
      <c r="C213" s="227" t="s">
        <v>465</v>
      </c>
      <c r="D213" s="174">
        <f t="shared" ref="D213:AK213" si="85">IF(D241-D201&lt;0,0,D241-D201)</f>
        <v>0.99130975282632716</v>
      </c>
      <c r="E213" s="174">
        <f t="shared" si="85"/>
        <v>1.0299641320931736</v>
      </c>
      <c r="F213" s="174">
        <f t="shared" si="85"/>
        <v>1.0488336337579742</v>
      </c>
      <c r="G213" s="174">
        <f t="shared" si="85"/>
        <v>0.94578823706445703</v>
      </c>
      <c r="H213" s="174">
        <f t="shared" si="85"/>
        <v>1.0727076837162215</v>
      </c>
      <c r="I213" s="174">
        <f t="shared" si="85"/>
        <v>1.1273858868506461</v>
      </c>
      <c r="J213" s="174">
        <f t="shared" si="85"/>
        <v>1.1827389828210233</v>
      </c>
      <c r="K213" s="174">
        <f t="shared" si="85"/>
        <v>1.2385563206027002</v>
      </c>
      <c r="L213" s="174">
        <f t="shared" si="85"/>
        <v>1.2921905144396233</v>
      </c>
      <c r="M213" s="174">
        <f t="shared" si="85"/>
        <v>1.3463136920729712</v>
      </c>
      <c r="N213" s="174">
        <f t="shared" si="85"/>
        <v>1.3987161660058294</v>
      </c>
      <c r="O213" s="174">
        <f t="shared" si="85"/>
        <v>1.4526503062968599</v>
      </c>
      <c r="P213" s="174">
        <f t="shared" si="85"/>
        <v>1.5086080115543792</v>
      </c>
      <c r="Q213" s="174">
        <f t="shared" si="85"/>
        <v>1.5667029719909402</v>
      </c>
      <c r="R213" s="174">
        <f t="shared" si="85"/>
        <v>1.6270253593567703</v>
      </c>
      <c r="S213" s="174">
        <f t="shared" si="85"/>
        <v>1.68955790040091</v>
      </c>
      <c r="T213" s="174">
        <f t="shared" si="85"/>
        <v>1.7544875864585343</v>
      </c>
      <c r="U213" s="174">
        <f t="shared" si="85"/>
        <v>1.8218825647102295</v>
      </c>
      <c r="V213" s="174">
        <f t="shared" si="85"/>
        <v>1.8918618814253527</v>
      </c>
      <c r="W213" s="174">
        <f t="shared" si="85"/>
        <v>1.9623413566083148</v>
      </c>
      <c r="X213" s="174">
        <f t="shared" si="85"/>
        <v>2.0336986724020383</v>
      </c>
      <c r="Y213" s="174">
        <f t="shared" si="85"/>
        <v>2.1057409054780796</v>
      </c>
      <c r="Z213" s="174">
        <f t="shared" si="85"/>
        <v>2.1781249141449504</v>
      </c>
      <c r="AA213" s="174">
        <f t="shared" si="85"/>
        <v>2.2504624780276994</v>
      </c>
      <c r="AB213" s="174">
        <f t="shared" si="85"/>
        <v>2.3229384312730152</v>
      </c>
      <c r="AC213" s="174">
        <f t="shared" si="85"/>
        <v>2.3949343524717142</v>
      </c>
      <c r="AD213" s="174">
        <f t="shared" si="85"/>
        <v>2.4662123733090615</v>
      </c>
      <c r="AE213" s="174">
        <f t="shared" si="85"/>
        <v>2.5366538721381087</v>
      </c>
      <c r="AF213" s="174">
        <f t="shared" si="85"/>
        <v>2.6060723219666735</v>
      </c>
      <c r="AG213" s="174">
        <f t="shared" si="85"/>
        <v>2.6747497687941997</v>
      </c>
      <c r="AH213" s="174">
        <f t="shared" si="85"/>
        <v>2.7425377737124541</v>
      </c>
      <c r="AI213" s="174">
        <f t="shared" si="85"/>
        <v>2.8092500394947728</v>
      </c>
      <c r="AJ213" s="174">
        <f t="shared" si="85"/>
        <v>2.8745621839531195</v>
      </c>
      <c r="AK213" s="174">
        <f t="shared" si="85"/>
        <v>2.9380179472736097</v>
      </c>
    </row>
    <row r="216" spans="1:37">
      <c r="A216" s="230" t="s">
        <v>367</v>
      </c>
    </row>
    <row r="217" spans="1:37">
      <c r="A217" s="225" t="s">
        <v>367</v>
      </c>
      <c r="B217" s="226" t="s">
        <v>391</v>
      </c>
      <c r="C217" s="227"/>
      <c r="D217" s="181">
        <f>'Balance Regional'!F25</f>
        <v>1.8586743897965462E-2</v>
      </c>
      <c r="E217" s="180">
        <f>D217</f>
        <v>1.8586743897965462E-2</v>
      </c>
      <c r="F217" s="180">
        <f t="shared" ref="F217:AK217" si="86">E217</f>
        <v>1.8586743897965462E-2</v>
      </c>
      <c r="G217" s="180">
        <f t="shared" si="86"/>
        <v>1.8586743897965462E-2</v>
      </c>
      <c r="H217" s="180">
        <f t="shared" si="86"/>
        <v>1.8586743897965462E-2</v>
      </c>
      <c r="I217" s="180">
        <f t="shared" si="86"/>
        <v>1.8586743897965462E-2</v>
      </c>
      <c r="J217" s="180">
        <f t="shared" si="86"/>
        <v>1.8586743897965462E-2</v>
      </c>
      <c r="K217" s="180">
        <f t="shared" si="86"/>
        <v>1.8586743897965462E-2</v>
      </c>
      <c r="L217" s="180">
        <f t="shared" si="86"/>
        <v>1.8586743897965462E-2</v>
      </c>
      <c r="M217" s="180">
        <f t="shared" si="86"/>
        <v>1.8586743897965462E-2</v>
      </c>
      <c r="N217" s="180">
        <f t="shared" si="86"/>
        <v>1.8586743897965462E-2</v>
      </c>
      <c r="O217" s="180">
        <f t="shared" si="86"/>
        <v>1.8586743897965462E-2</v>
      </c>
      <c r="P217" s="180">
        <f t="shared" si="86"/>
        <v>1.8586743897965462E-2</v>
      </c>
      <c r="Q217" s="180">
        <f t="shared" si="86"/>
        <v>1.8586743897965462E-2</v>
      </c>
      <c r="R217" s="180">
        <f t="shared" si="86"/>
        <v>1.8586743897965462E-2</v>
      </c>
      <c r="S217" s="180">
        <f t="shared" si="86"/>
        <v>1.8586743897965462E-2</v>
      </c>
      <c r="T217" s="180">
        <f t="shared" si="86"/>
        <v>1.8586743897965462E-2</v>
      </c>
      <c r="U217" s="180">
        <f t="shared" si="86"/>
        <v>1.8586743897965462E-2</v>
      </c>
      <c r="V217" s="180">
        <f t="shared" si="86"/>
        <v>1.8586743897965462E-2</v>
      </c>
      <c r="W217" s="180">
        <f t="shared" si="86"/>
        <v>1.8586743897965462E-2</v>
      </c>
      <c r="X217" s="180">
        <f t="shared" si="86"/>
        <v>1.8586743897965462E-2</v>
      </c>
      <c r="Y217" s="180">
        <f t="shared" si="86"/>
        <v>1.8586743897965462E-2</v>
      </c>
      <c r="Z217" s="180">
        <f t="shared" si="86"/>
        <v>1.8586743897965462E-2</v>
      </c>
      <c r="AA217" s="180">
        <f t="shared" si="86"/>
        <v>1.8586743897965462E-2</v>
      </c>
      <c r="AB217" s="180">
        <f t="shared" si="86"/>
        <v>1.8586743897965462E-2</v>
      </c>
      <c r="AC217" s="180">
        <f t="shared" si="86"/>
        <v>1.8586743897965462E-2</v>
      </c>
      <c r="AD217" s="180">
        <f t="shared" si="86"/>
        <v>1.8586743897965462E-2</v>
      </c>
      <c r="AE217" s="180">
        <f t="shared" si="86"/>
        <v>1.8586743897965462E-2</v>
      </c>
      <c r="AF217" s="180">
        <f t="shared" si="86"/>
        <v>1.8586743897965462E-2</v>
      </c>
      <c r="AG217" s="180">
        <f t="shared" si="86"/>
        <v>1.8586743897965462E-2</v>
      </c>
      <c r="AH217" s="180">
        <f t="shared" si="86"/>
        <v>1.8586743897965462E-2</v>
      </c>
      <c r="AI217" s="180">
        <f t="shared" si="86"/>
        <v>1.8586743897965462E-2</v>
      </c>
      <c r="AJ217" s="180">
        <f t="shared" si="86"/>
        <v>1.8586743897965462E-2</v>
      </c>
      <c r="AK217" s="180">
        <f t="shared" si="86"/>
        <v>1.8586743897965462E-2</v>
      </c>
    </row>
    <row r="218" spans="1:37">
      <c r="A218" s="225" t="s">
        <v>367</v>
      </c>
      <c r="B218" s="226" t="s">
        <v>212</v>
      </c>
      <c r="C218" s="227"/>
      <c r="D218" s="174">
        <f>'Balance Regional'!F24</f>
        <v>295.06909998029624</v>
      </c>
      <c r="E218" s="174">
        <f>'Proy. com. total y otros sector'!W22*E217</f>
        <v>306.57480026020022</v>
      </c>
      <c r="F218" s="174">
        <f>'Proy. com. total y otros sector'!X22*F217</f>
        <v>312.19141692056797</v>
      </c>
      <c r="G218" s="174">
        <f>'Proy. com. total y otros sector'!Y22*G217</f>
        <v>281.51935667625037</v>
      </c>
      <c r="H218" s="174">
        <f>'Proy. com. total y otros sector'!Z22*H217</f>
        <v>319.29766641925403</v>
      </c>
      <c r="I218" s="174">
        <f>'Proy. com. total y otros sector'!AA22*I217</f>
        <v>335.57295085120398</v>
      </c>
      <c r="J218" s="174">
        <f>'Proy. com. total y otros sector'!AB22*J217</f>
        <v>352.04912105182501</v>
      </c>
      <c r="K218" s="174">
        <f>'Proy. com. total y otros sector'!AC22*K217</f>
        <v>368.66347552133163</v>
      </c>
      <c r="L218" s="174">
        <f>'Proy. com. total y otros sector'!AD22*L217</f>
        <v>384.62800452804083</v>
      </c>
      <c r="M218" s="174">
        <f>'Proy. com. total y otros sector'!AE22*M217</f>
        <v>400.73808239907294</v>
      </c>
      <c r="N218" s="174">
        <f>'Proy. com. total y otros sector'!AF22*N217</f>
        <v>416.33598282931143</v>
      </c>
      <c r="O218" s="174">
        <f>'Proy. com. total y otros sector'!AG22*O217</f>
        <v>432.38979263851792</v>
      </c>
      <c r="P218" s="174">
        <f>'Proy. com. total y otros sector'!AH22*P217</f>
        <v>449.04592830168804</v>
      </c>
      <c r="Q218" s="174">
        <f>'Proy. com. total y otros sector'!AI22*Q217</f>
        <v>466.33823037027281</v>
      </c>
      <c r="R218" s="174">
        <f>'Proy. com. total y otros sector'!AJ22*R217</f>
        <v>484.29353898894698</v>
      </c>
      <c r="S218" s="174">
        <f>'Proy. com. total y otros sector'!AK22*S217</f>
        <v>502.90671267433476</v>
      </c>
      <c r="T218" s="174">
        <f>'Proy. com. total y otros sector'!AL22*T217</f>
        <v>522.23341048236375</v>
      </c>
      <c r="U218" s="174">
        <f>'Proy. com. total y otros sector'!AM22*U217</f>
        <v>542.29391681675804</v>
      </c>
      <c r="V218" s="174">
        <f>'Proy. com. total y otros sector'!AN22*V217</f>
        <v>563.12366649035482</v>
      </c>
      <c r="W218" s="174">
        <f>'Proy. com. total y otros sector'!AO22*W217</f>
        <v>584.10229123406157</v>
      </c>
      <c r="X218" s="174">
        <f>'Proy. com. total y otros sector'!AP22*X217</f>
        <v>605.34221032921107</v>
      </c>
      <c r="Y218" s="174">
        <f>'Proy. com. total y otros sector'!AQ22*Y217</f>
        <v>626.78599902765882</v>
      </c>
      <c r="Z218" s="174">
        <f>'Proy. com. total y otros sector'!AR22*Z217</f>
        <v>648.33151921386184</v>
      </c>
      <c r="AA218" s="174">
        <f>'Proy. com. total y otros sector'!AS22*AA217</f>
        <v>669.86321484057612</v>
      </c>
      <c r="AB218" s="174">
        <f>'Proy. com. total y otros sector'!AT22*AB217</f>
        <v>691.43610286405954</v>
      </c>
      <c r="AC218" s="174">
        <f>'Proy. com. total y otros sector'!AU22*AC217</f>
        <v>712.86610656349274</v>
      </c>
      <c r="AD218" s="174">
        <f>'Proy. com. total y otros sector'!AV22*AD217</f>
        <v>734.08242305476972</v>
      </c>
      <c r="AE218" s="174">
        <f>'Proy. com. total y otros sector'!AW22*AE217</f>
        <v>755.04974391637688</v>
      </c>
      <c r="AF218" s="174">
        <f>'Proy. com. total y otros sector'!AX22*AF217</f>
        <v>775.71254830677265</v>
      </c>
      <c r="AG218" s="174">
        <f>'Proy. com. total y otros sector'!AY22*AG217</f>
        <v>796.15478885425671</v>
      </c>
      <c r="AH218" s="174">
        <f>'Proy. com. total y otros sector'!AZ22*AH217</f>
        <v>816.33228185648034</v>
      </c>
      <c r="AI218" s="174">
        <f>'Proy. com. total y otros sector'!BA22*AI217</f>
        <v>836.18957486294164</v>
      </c>
      <c r="AJ218" s="174">
        <f>'Proy. com. total y otros sector'!BB22*AJ217</f>
        <v>855.6301136331515</v>
      </c>
      <c r="AK218" s="174">
        <f>'Proy. com. total y otros sector'!BC22*AK217</f>
        <v>874.51808978607062</v>
      </c>
    </row>
    <row r="221" spans="1:37">
      <c r="A221" s="230" t="s">
        <v>393</v>
      </c>
      <c r="B221" s="92"/>
      <c r="C221" s="92"/>
    </row>
    <row r="222" spans="1:37">
      <c r="A222" s="225" t="s">
        <v>17</v>
      </c>
      <c r="B222" s="226" t="s">
        <v>391</v>
      </c>
      <c r="C222" s="227"/>
      <c r="D222" s="240">
        <f>D246/$D$254</f>
        <v>0.50455249449934625</v>
      </c>
      <c r="E222" s="240">
        <f>D222</f>
        <v>0.50455249449934625</v>
      </c>
      <c r="F222" s="240">
        <f t="shared" ref="F222:U229" si="87">E222</f>
        <v>0.50455249449934625</v>
      </c>
      <c r="G222" s="240">
        <f t="shared" si="87"/>
        <v>0.50455249449934625</v>
      </c>
      <c r="H222" s="240">
        <f t="shared" si="87"/>
        <v>0.50455249449934625</v>
      </c>
      <c r="I222" s="240">
        <f t="shared" si="87"/>
        <v>0.50455249449934625</v>
      </c>
      <c r="J222" s="240">
        <f t="shared" si="87"/>
        <v>0.50455249449934625</v>
      </c>
      <c r="K222" s="240">
        <f t="shared" si="87"/>
        <v>0.50455249449934625</v>
      </c>
      <c r="L222" s="240">
        <f t="shared" si="87"/>
        <v>0.50455249449934625</v>
      </c>
      <c r="M222" s="240">
        <f t="shared" si="87"/>
        <v>0.50455249449934625</v>
      </c>
      <c r="N222" s="240">
        <f t="shared" si="87"/>
        <v>0.50455249449934625</v>
      </c>
      <c r="O222" s="240">
        <f t="shared" si="87"/>
        <v>0.50455249449934625</v>
      </c>
      <c r="P222" s="240">
        <f t="shared" si="87"/>
        <v>0.50455249449934625</v>
      </c>
      <c r="Q222" s="240">
        <f t="shared" si="87"/>
        <v>0.50455249449934625</v>
      </c>
      <c r="R222" s="240">
        <f t="shared" si="87"/>
        <v>0.50455249449934625</v>
      </c>
      <c r="S222" s="240">
        <f t="shared" si="87"/>
        <v>0.50455249449934625</v>
      </c>
      <c r="T222" s="240">
        <f t="shared" si="87"/>
        <v>0.50455249449934625</v>
      </c>
      <c r="U222" s="240">
        <f t="shared" si="87"/>
        <v>0.50455249449934625</v>
      </c>
      <c r="V222" s="240">
        <f t="shared" ref="V222:AK229" si="88">U222</f>
        <v>0.50455249449934625</v>
      </c>
      <c r="W222" s="240">
        <f t="shared" si="88"/>
        <v>0.50455249449934625</v>
      </c>
      <c r="X222" s="240">
        <f t="shared" si="88"/>
        <v>0.50455249449934625</v>
      </c>
      <c r="Y222" s="240">
        <f t="shared" si="88"/>
        <v>0.50455249449934625</v>
      </c>
      <c r="Z222" s="240">
        <f t="shared" si="88"/>
        <v>0.50455249449934625</v>
      </c>
      <c r="AA222" s="240">
        <f t="shared" si="88"/>
        <v>0.50455249449934625</v>
      </c>
      <c r="AB222" s="240">
        <f t="shared" si="88"/>
        <v>0.50455249449934625</v>
      </c>
      <c r="AC222" s="240">
        <f t="shared" si="88"/>
        <v>0.50455249449934625</v>
      </c>
      <c r="AD222" s="240">
        <f t="shared" si="88"/>
        <v>0.50455249449934625</v>
      </c>
      <c r="AE222" s="240">
        <f t="shared" si="88"/>
        <v>0.50455249449934625</v>
      </c>
      <c r="AF222" s="240">
        <f t="shared" si="88"/>
        <v>0.50455249449934625</v>
      </c>
      <c r="AG222" s="240">
        <f t="shared" si="88"/>
        <v>0.50455249449934625</v>
      </c>
      <c r="AH222" s="240">
        <f t="shared" si="88"/>
        <v>0.50455249449934625</v>
      </c>
      <c r="AI222" s="240">
        <f t="shared" si="88"/>
        <v>0.50455249449934625</v>
      </c>
      <c r="AJ222" s="240">
        <f t="shared" si="88"/>
        <v>0.50455249449934625</v>
      </c>
      <c r="AK222" s="240">
        <f t="shared" si="88"/>
        <v>0.50455249449934625</v>
      </c>
    </row>
    <row r="223" spans="1:37">
      <c r="A223" s="225" t="s">
        <v>7</v>
      </c>
      <c r="B223" s="226" t="s">
        <v>391</v>
      </c>
      <c r="C223" s="227"/>
      <c r="D223" s="240">
        <f>D247/$D$254</f>
        <v>0.39698455485530404</v>
      </c>
      <c r="E223" s="240">
        <f t="shared" ref="E223:E229" si="89">D223</f>
        <v>0.39698455485530404</v>
      </c>
      <c r="F223" s="240">
        <f t="shared" si="87"/>
        <v>0.39698455485530404</v>
      </c>
      <c r="G223" s="240">
        <f t="shared" si="87"/>
        <v>0.39698455485530404</v>
      </c>
      <c r="H223" s="240">
        <f t="shared" si="87"/>
        <v>0.39698455485530404</v>
      </c>
      <c r="I223" s="240">
        <f t="shared" si="87"/>
        <v>0.39698455485530404</v>
      </c>
      <c r="J223" s="240">
        <f t="shared" si="87"/>
        <v>0.39698455485530404</v>
      </c>
      <c r="K223" s="240">
        <f t="shared" si="87"/>
        <v>0.39698455485530404</v>
      </c>
      <c r="L223" s="240">
        <f t="shared" si="87"/>
        <v>0.39698455485530404</v>
      </c>
      <c r="M223" s="240">
        <f t="shared" si="87"/>
        <v>0.39698455485530404</v>
      </c>
      <c r="N223" s="240">
        <f t="shared" si="87"/>
        <v>0.39698455485530404</v>
      </c>
      <c r="O223" s="240">
        <f t="shared" si="87"/>
        <v>0.39698455485530404</v>
      </c>
      <c r="P223" s="240">
        <f t="shared" si="87"/>
        <v>0.39698455485530404</v>
      </c>
      <c r="Q223" s="240">
        <f t="shared" si="87"/>
        <v>0.39698455485530404</v>
      </c>
      <c r="R223" s="240">
        <f t="shared" si="87"/>
        <v>0.39698455485530404</v>
      </c>
      <c r="S223" s="240">
        <f t="shared" si="87"/>
        <v>0.39698455485530404</v>
      </c>
      <c r="T223" s="240">
        <f t="shared" si="87"/>
        <v>0.39698455485530404</v>
      </c>
      <c r="U223" s="240">
        <f t="shared" si="87"/>
        <v>0.39698455485530404</v>
      </c>
      <c r="V223" s="240">
        <f t="shared" si="88"/>
        <v>0.39698455485530404</v>
      </c>
      <c r="W223" s="240">
        <f t="shared" si="88"/>
        <v>0.39698455485530404</v>
      </c>
      <c r="X223" s="240">
        <f t="shared" si="88"/>
        <v>0.39698455485530404</v>
      </c>
      <c r="Y223" s="240">
        <f t="shared" si="88"/>
        <v>0.39698455485530404</v>
      </c>
      <c r="Z223" s="240">
        <f t="shared" si="88"/>
        <v>0.39698455485530404</v>
      </c>
      <c r="AA223" s="240">
        <f t="shared" si="88"/>
        <v>0.39698455485530404</v>
      </c>
      <c r="AB223" s="240">
        <f t="shared" si="88"/>
        <v>0.39698455485530404</v>
      </c>
      <c r="AC223" s="240">
        <f t="shared" si="88"/>
        <v>0.39698455485530404</v>
      </c>
      <c r="AD223" s="240">
        <f t="shared" si="88"/>
        <v>0.39698455485530404</v>
      </c>
      <c r="AE223" s="240">
        <f t="shared" si="88"/>
        <v>0.39698455485530404</v>
      </c>
      <c r="AF223" s="240">
        <f t="shared" si="88"/>
        <v>0.39698455485530404</v>
      </c>
      <c r="AG223" s="240">
        <f t="shared" si="88"/>
        <v>0.39698455485530404</v>
      </c>
      <c r="AH223" s="240">
        <f t="shared" si="88"/>
        <v>0.39698455485530404</v>
      </c>
      <c r="AI223" s="240">
        <f t="shared" si="88"/>
        <v>0.39698455485530404</v>
      </c>
      <c r="AJ223" s="240">
        <f t="shared" si="88"/>
        <v>0.39698455485530404</v>
      </c>
      <c r="AK223" s="240">
        <f t="shared" si="88"/>
        <v>0.39698455485530404</v>
      </c>
    </row>
    <row r="224" spans="1:37">
      <c r="A224" s="225" t="s">
        <v>16</v>
      </c>
      <c r="B224" s="226" t="s">
        <v>391</v>
      </c>
      <c r="C224" s="227"/>
      <c r="D224" s="240">
        <f>D248/$D$254</f>
        <v>0</v>
      </c>
      <c r="E224" s="240">
        <f t="shared" si="89"/>
        <v>0</v>
      </c>
      <c r="F224" s="240">
        <f t="shared" si="87"/>
        <v>0</v>
      </c>
      <c r="G224" s="240">
        <f t="shared" si="87"/>
        <v>0</v>
      </c>
      <c r="H224" s="240">
        <f t="shared" si="87"/>
        <v>0</v>
      </c>
      <c r="I224" s="240">
        <f t="shared" si="87"/>
        <v>0</v>
      </c>
      <c r="J224" s="240">
        <f t="shared" si="87"/>
        <v>0</v>
      </c>
      <c r="K224" s="240">
        <f t="shared" si="87"/>
        <v>0</v>
      </c>
      <c r="L224" s="240">
        <f t="shared" si="87"/>
        <v>0</v>
      </c>
      <c r="M224" s="240">
        <f t="shared" si="87"/>
        <v>0</v>
      </c>
      <c r="N224" s="240">
        <f t="shared" si="87"/>
        <v>0</v>
      </c>
      <c r="O224" s="240">
        <f t="shared" si="87"/>
        <v>0</v>
      </c>
      <c r="P224" s="240">
        <f t="shared" si="87"/>
        <v>0</v>
      </c>
      <c r="Q224" s="240">
        <f t="shared" si="87"/>
        <v>0</v>
      </c>
      <c r="R224" s="240">
        <f t="shared" si="87"/>
        <v>0</v>
      </c>
      <c r="S224" s="240">
        <f t="shared" si="87"/>
        <v>0</v>
      </c>
      <c r="T224" s="240">
        <f t="shared" si="87"/>
        <v>0</v>
      </c>
      <c r="U224" s="240">
        <f t="shared" si="87"/>
        <v>0</v>
      </c>
      <c r="V224" s="240">
        <f t="shared" si="88"/>
        <v>0</v>
      </c>
      <c r="W224" s="240">
        <f t="shared" si="88"/>
        <v>0</v>
      </c>
      <c r="X224" s="240">
        <f t="shared" si="88"/>
        <v>0</v>
      </c>
      <c r="Y224" s="240">
        <f t="shared" si="88"/>
        <v>0</v>
      </c>
      <c r="Z224" s="240">
        <f t="shared" si="88"/>
        <v>0</v>
      </c>
      <c r="AA224" s="240">
        <f t="shared" si="88"/>
        <v>0</v>
      </c>
      <c r="AB224" s="240">
        <f t="shared" si="88"/>
        <v>0</v>
      </c>
      <c r="AC224" s="240">
        <f t="shared" si="88"/>
        <v>0</v>
      </c>
      <c r="AD224" s="240">
        <f t="shared" si="88"/>
        <v>0</v>
      </c>
      <c r="AE224" s="240">
        <f t="shared" si="88"/>
        <v>0</v>
      </c>
      <c r="AF224" s="240">
        <f t="shared" si="88"/>
        <v>0</v>
      </c>
      <c r="AG224" s="240">
        <f t="shared" si="88"/>
        <v>0</v>
      </c>
      <c r="AH224" s="240">
        <f t="shared" si="88"/>
        <v>0</v>
      </c>
      <c r="AI224" s="240">
        <f t="shared" si="88"/>
        <v>0</v>
      </c>
      <c r="AJ224" s="240">
        <f t="shared" si="88"/>
        <v>0</v>
      </c>
      <c r="AK224" s="240">
        <f t="shared" si="88"/>
        <v>0</v>
      </c>
    </row>
    <row r="225" spans="1:37">
      <c r="A225" s="225" t="s">
        <v>18</v>
      </c>
      <c r="B225" s="226" t="s">
        <v>391</v>
      </c>
      <c r="C225" s="227"/>
      <c r="D225" s="240">
        <f>D249/$D$254</f>
        <v>9.5103365541750015E-2</v>
      </c>
      <c r="E225" s="240">
        <f t="shared" si="89"/>
        <v>9.5103365541750015E-2</v>
      </c>
      <c r="F225" s="240">
        <f t="shared" si="87"/>
        <v>9.5103365541750015E-2</v>
      </c>
      <c r="G225" s="240">
        <f t="shared" si="87"/>
        <v>9.5103365541750015E-2</v>
      </c>
      <c r="H225" s="240">
        <f t="shared" si="87"/>
        <v>9.5103365541750015E-2</v>
      </c>
      <c r="I225" s="240">
        <f t="shared" si="87"/>
        <v>9.5103365541750015E-2</v>
      </c>
      <c r="J225" s="240">
        <f t="shared" si="87"/>
        <v>9.5103365541750015E-2</v>
      </c>
      <c r="K225" s="240">
        <f t="shared" si="87"/>
        <v>9.5103365541750015E-2</v>
      </c>
      <c r="L225" s="240">
        <f t="shared" si="87"/>
        <v>9.5103365541750015E-2</v>
      </c>
      <c r="M225" s="240">
        <f t="shared" si="87"/>
        <v>9.5103365541750015E-2</v>
      </c>
      <c r="N225" s="240">
        <f t="shared" si="87"/>
        <v>9.5103365541750015E-2</v>
      </c>
      <c r="O225" s="240">
        <f t="shared" si="87"/>
        <v>9.5103365541750015E-2</v>
      </c>
      <c r="P225" s="240">
        <f t="shared" si="87"/>
        <v>9.5103365541750015E-2</v>
      </c>
      <c r="Q225" s="240">
        <f t="shared" si="87"/>
        <v>9.5103365541750015E-2</v>
      </c>
      <c r="R225" s="240">
        <f t="shared" si="87"/>
        <v>9.5103365541750015E-2</v>
      </c>
      <c r="S225" s="240">
        <f t="shared" si="87"/>
        <v>9.5103365541750015E-2</v>
      </c>
      <c r="T225" s="240">
        <f t="shared" si="87"/>
        <v>9.5103365541750015E-2</v>
      </c>
      <c r="U225" s="240">
        <f t="shared" si="87"/>
        <v>9.5103365541750015E-2</v>
      </c>
      <c r="V225" s="240">
        <f t="shared" si="88"/>
        <v>9.5103365541750015E-2</v>
      </c>
      <c r="W225" s="240">
        <f t="shared" si="88"/>
        <v>9.5103365541750015E-2</v>
      </c>
      <c r="X225" s="240">
        <f t="shared" si="88"/>
        <v>9.5103365541750015E-2</v>
      </c>
      <c r="Y225" s="240">
        <f t="shared" si="88"/>
        <v>9.5103365541750015E-2</v>
      </c>
      <c r="Z225" s="240">
        <f t="shared" si="88"/>
        <v>9.5103365541750015E-2</v>
      </c>
      <c r="AA225" s="240">
        <f t="shared" si="88"/>
        <v>9.5103365541750015E-2</v>
      </c>
      <c r="AB225" s="240">
        <f t="shared" si="88"/>
        <v>9.5103365541750015E-2</v>
      </c>
      <c r="AC225" s="240">
        <f t="shared" si="88"/>
        <v>9.5103365541750015E-2</v>
      </c>
      <c r="AD225" s="240">
        <f t="shared" si="88"/>
        <v>9.5103365541750015E-2</v>
      </c>
      <c r="AE225" s="240">
        <f t="shared" si="88"/>
        <v>9.5103365541750015E-2</v>
      </c>
      <c r="AF225" s="240">
        <f t="shared" si="88"/>
        <v>9.5103365541750015E-2</v>
      </c>
      <c r="AG225" s="240">
        <f t="shared" si="88"/>
        <v>9.5103365541750015E-2</v>
      </c>
      <c r="AH225" s="240">
        <f t="shared" si="88"/>
        <v>9.5103365541750015E-2</v>
      </c>
      <c r="AI225" s="240">
        <f t="shared" si="88"/>
        <v>9.5103365541750015E-2</v>
      </c>
      <c r="AJ225" s="240">
        <f t="shared" si="88"/>
        <v>9.5103365541750015E-2</v>
      </c>
      <c r="AK225" s="240">
        <f t="shared" si="88"/>
        <v>9.5103365541750015E-2</v>
      </c>
    </row>
    <row r="226" spans="1:37">
      <c r="A226" s="225" t="s">
        <v>153</v>
      </c>
      <c r="B226" s="226" t="s">
        <v>391</v>
      </c>
      <c r="C226" s="227"/>
      <c r="D226" s="240"/>
      <c r="E226" s="240">
        <f t="shared" si="89"/>
        <v>0</v>
      </c>
      <c r="F226" s="240">
        <f t="shared" si="87"/>
        <v>0</v>
      </c>
      <c r="G226" s="240">
        <f t="shared" si="87"/>
        <v>0</v>
      </c>
      <c r="H226" s="240">
        <f t="shared" si="87"/>
        <v>0</v>
      </c>
      <c r="I226" s="240">
        <f t="shared" si="87"/>
        <v>0</v>
      </c>
      <c r="J226" s="240">
        <f t="shared" si="87"/>
        <v>0</v>
      </c>
      <c r="K226" s="240">
        <f t="shared" si="87"/>
        <v>0</v>
      </c>
      <c r="L226" s="240">
        <f t="shared" si="87"/>
        <v>0</v>
      </c>
      <c r="M226" s="240">
        <f t="shared" si="87"/>
        <v>0</v>
      </c>
      <c r="N226" s="240">
        <f t="shared" si="87"/>
        <v>0</v>
      </c>
      <c r="O226" s="240">
        <f t="shared" si="87"/>
        <v>0</v>
      </c>
      <c r="P226" s="240">
        <f t="shared" si="87"/>
        <v>0</v>
      </c>
      <c r="Q226" s="240">
        <f t="shared" si="87"/>
        <v>0</v>
      </c>
      <c r="R226" s="240">
        <f t="shared" si="87"/>
        <v>0</v>
      </c>
      <c r="S226" s="240">
        <f t="shared" si="87"/>
        <v>0</v>
      </c>
      <c r="T226" s="240">
        <f t="shared" si="87"/>
        <v>0</v>
      </c>
      <c r="U226" s="240">
        <f t="shared" si="87"/>
        <v>0</v>
      </c>
      <c r="V226" s="240">
        <f t="shared" si="88"/>
        <v>0</v>
      </c>
      <c r="W226" s="240">
        <f t="shared" si="88"/>
        <v>0</v>
      </c>
      <c r="X226" s="240">
        <f t="shared" si="88"/>
        <v>0</v>
      </c>
      <c r="Y226" s="240">
        <f t="shared" si="88"/>
        <v>0</v>
      </c>
      <c r="Z226" s="240">
        <f t="shared" si="88"/>
        <v>0</v>
      </c>
      <c r="AA226" s="240">
        <f t="shared" si="88"/>
        <v>0</v>
      </c>
      <c r="AB226" s="240">
        <f t="shared" si="88"/>
        <v>0</v>
      </c>
      <c r="AC226" s="240">
        <f t="shared" si="88"/>
        <v>0</v>
      </c>
      <c r="AD226" s="240">
        <f t="shared" si="88"/>
        <v>0</v>
      </c>
      <c r="AE226" s="240">
        <f t="shared" si="88"/>
        <v>0</v>
      </c>
      <c r="AF226" s="240">
        <f t="shared" si="88"/>
        <v>0</v>
      </c>
      <c r="AG226" s="240">
        <f t="shared" si="88"/>
        <v>0</v>
      </c>
      <c r="AH226" s="240">
        <f t="shared" si="88"/>
        <v>0</v>
      </c>
      <c r="AI226" s="240">
        <f t="shared" si="88"/>
        <v>0</v>
      </c>
      <c r="AJ226" s="240">
        <f t="shared" si="88"/>
        <v>0</v>
      </c>
      <c r="AK226" s="240">
        <f t="shared" si="88"/>
        <v>0</v>
      </c>
    </row>
    <row r="227" spans="1:37">
      <c r="A227" s="225" t="s">
        <v>208</v>
      </c>
      <c r="B227" s="226" t="s">
        <v>391</v>
      </c>
      <c r="C227" s="227"/>
      <c r="D227" s="240">
        <f>D253/$D$254</f>
        <v>0</v>
      </c>
      <c r="E227" s="240">
        <f t="shared" si="89"/>
        <v>0</v>
      </c>
      <c r="F227" s="240">
        <f t="shared" si="87"/>
        <v>0</v>
      </c>
      <c r="G227" s="240">
        <f t="shared" si="87"/>
        <v>0</v>
      </c>
      <c r="H227" s="240">
        <f t="shared" si="87"/>
        <v>0</v>
      </c>
      <c r="I227" s="240">
        <f t="shared" si="87"/>
        <v>0</v>
      </c>
      <c r="J227" s="240">
        <f t="shared" si="87"/>
        <v>0</v>
      </c>
      <c r="K227" s="240">
        <f t="shared" si="87"/>
        <v>0</v>
      </c>
      <c r="L227" s="240">
        <f t="shared" si="87"/>
        <v>0</v>
      </c>
      <c r="M227" s="240">
        <f t="shared" si="87"/>
        <v>0</v>
      </c>
      <c r="N227" s="240">
        <f t="shared" si="87"/>
        <v>0</v>
      </c>
      <c r="O227" s="240">
        <f t="shared" si="87"/>
        <v>0</v>
      </c>
      <c r="P227" s="240">
        <f t="shared" si="87"/>
        <v>0</v>
      </c>
      <c r="Q227" s="240">
        <f t="shared" si="87"/>
        <v>0</v>
      </c>
      <c r="R227" s="240">
        <f t="shared" si="87"/>
        <v>0</v>
      </c>
      <c r="S227" s="240">
        <f t="shared" si="87"/>
        <v>0</v>
      </c>
      <c r="T227" s="240">
        <f t="shared" si="87"/>
        <v>0</v>
      </c>
      <c r="U227" s="240">
        <f t="shared" si="87"/>
        <v>0</v>
      </c>
      <c r="V227" s="240">
        <f t="shared" si="88"/>
        <v>0</v>
      </c>
      <c r="W227" s="240">
        <f t="shared" si="88"/>
        <v>0</v>
      </c>
      <c r="X227" s="240">
        <f t="shared" si="88"/>
        <v>0</v>
      </c>
      <c r="Y227" s="240">
        <f t="shared" si="88"/>
        <v>0</v>
      </c>
      <c r="Z227" s="240">
        <f t="shared" si="88"/>
        <v>0</v>
      </c>
      <c r="AA227" s="240">
        <f t="shared" si="88"/>
        <v>0</v>
      </c>
      <c r="AB227" s="240">
        <f t="shared" si="88"/>
        <v>0</v>
      </c>
      <c r="AC227" s="240">
        <f t="shared" si="88"/>
        <v>0</v>
      </c>
      <c r="AD227" s="240">
        <f t="shared" si="88"/>
        <v>0</v>
      </c>
      <c r="AE227" s="240">
        <f t="shared" si="88"/>
        <v>0</v>
      </c>
      <c r="AF227" s="240">
        <f t="shared" si="88"/>
        <v>0</v>
      </c>
      <c r="AG227" s="240">
        <f t="shared" si="88"/>
        <v>0</v>
      </c>
      <c r="AH227" s="240">
        <f t="shared" si="88"/>
        <v>0</v>
      </c>
      <c r="AI227" s="240">
        <f t="shared" si="88"/>
        <v>0</v>
      </c>
      <c r="AJ227" s="240">
        <f t="shared" si="88"/>
        <v>0</v>
      </c>
      <c r="AK227" s="240">
        <f t="shared" si="88"/>
        <v>0</v>
      </c>
    </row>
    <row r="228" spans="1:37">
      <c r="A228" s="225" t="s">
        <v>152</v>
      </c>
      <c r="B228" s="226" t="s">
        <v>391</v>
      </c>
      <c r="C228" s="227"/>
      <c r="D228" s="240">
        <f>D251/$D$254</f>
        <v>0</v>
      </c>
      <c r="E228" s="240">
        <f t="shared" si="89"/>
        <v>0</v>
      </c>
      <c r="F228" s="240">
        <f t="shared" si="87"/>
        <v>0</v>
      </c>
      <c r="G228" s="240">
        <f t="shared" si="87"/>
        <v>0</v>
      </c>
      <c r="H228" s="240">
        <f t="shared" si="87"/>
        <v>0</v>
      </c>
      <c r="I228" s="240">
        <f t="shared" si="87"/>
        <v>0</v>
      </c>
      <c r="J228" s="240">
        <f t="shared" si="87"/>
        <v>0</v>
      </c>
      <c r="K228" s="240">
        <f t="shared" si="87"/>
        <v>0</v>
      </c>
      <c r="L228" s="240">
        <f t="shared" si="87"/>
        <v>0</v>
      </c>
      <c r="M228" s="240">
        <f t="shared" si="87"/>
        <v>0</v>
      </c>
      <c r="N228" s="240">
        <f t="shared" si="87"/>
        <v>0</v>
      </c>
      <c r="O228" s="240">
        <f t="shared" si="87"/>
        <v>0</v>
      </c>
      <c r="P228" s="240">
        <f t="shared" si="87"/>
        <v>0</v>
      </c>
      <c r="Q228" s="240">
        <f t="shared" si="87"/>
        <v>0</v>
      </c>
      <c r="R228" s="240">
        <f t="shared" si="87"/>
        <v>0</v>
      </c>
      <c r="S228" s="240">
        <f t="shared" si="87"/>
        <v>0</v>
      </c>
      <c r="T228" s="240">
        <f t="shared" si="87"/>
        <v>0</v>
      </c>
      <c r="U228" s="240">
        <f t="shared" si="87"/>
        <v>0</v>
      </c>
      <c r="V228" s="240">
        <f t="shared" si="88"/>
        <v>0</v>
      </c>
      <c r="W228" s="240">
        <f t="shared" si="88"/>
        <v>0</v>
      </c>
      <c r="X228" s="240">
        <f t="shared" si="88"/>
        <v>0</v>
      </c>
      <c r="Y228" s="240">
        <f t="shared" si="88"/>
        <v>0</v>
      </c>
      <c r="Z228" s="240">
        <f t="shared" si="88"/>
        <v>0</v>
      </c>
      <c r="AA228" s="240">
        <f t="shared" si="88"/>
        <v>0</v>
      </c>
      <c r="AB228" s="240">
        <f t="shared" si="88"/>
        <v>0</v>
      </c>
      <c r="AC228" s="240">
        <f t="shared" si="88"/>
        <v>0</v>
      </c>
      <c r="AD228" s="240">
        <f t="shared" si="88"/>
        <v>0</v>
      </c>
      <c r="AE228" s="240">
        <f t="shared" si="88"/>
        <v>0</v>
      </c>
      <c r="AF228" s="240">
        <f t="shared" si="88"/>
        <v>0</v>
      </c>
      <c r="AG228" s="240">
        <f t="shared" si="88"/>
        <v>0</v>
      </c>
      <c r="AH228" s="240">
        <f t="shared" si="88"/>
        <v>0</v>
      </c>
      <c r="AI228" s="240">
        <f t="shared" si="88"/>
        <v>0</v>
      </c>
      <c r="AJ228" s="240">
        <f t="shared" si="88"/>
        <v>0</v>
      </c>
      <c r="AK228" s="240">
        <f t="shared" si="88"/>
        <v>0</v>
      </c>
    </row>
    <row r="229" spans="1:37" ht="15" customHeight="1">
      <c r="A229" s="225" t="s">
        <v>209</v>
      </c>
      <c r="B229" s="226" t="s">
        <v>391</v>
      </c>
      <c r="C229" s="227"/>
      <c r="D229" s="240">
        <f>D252/$D$254</f>
        <v>3.3595851035995421E-3</v>
      </c>
      <c r="E229" s="240">
        <f t="shared" si="89"/>
        <v>3.3595851035995421E-3</v>
      </c>
      <c r="F229" s="240">
        <f t="shared" si="87"/>
        <v>3.3595851035995421E-3</v>
      </c>
      <c r="G229" s="240">
        <f t="shared" si="87"/>
        <v>3.3595851035995421E-3</v>
      </c>
      <c r="H229" s="240">
        <f t="shared" si="87"/>
        <v>3.3595851035995421E-3</v>
      </c>
      <c r="I229" s="240">
        <f t="shared" si="87"/>
        <v>3.3595851035995421E-3</v>
      </c>
      <c r="J229" s="240">
        <f t="shared" si="87"/>
        <v>3.3595851035995421E-3</v>
      </c>
      <c r="K229" s="240">
        <f t="shared" si="87"/>
        <v>3.3595851035995421E-3</v>
      </c>
      <c r="L229" s="240">
        <f t="shared" si="87"/>
        <v>3.3595851035995421E-3</v>
      </c>
      <c r="M229" s="240">
        <f t="shared" si="87"/>
        <v>3.3595851035995421E-3</v>
      </c>
      <c r="N229" s="240">
        <f t="shared" si="87"/>
        <v>3.3595851035995421E-3</v>
      </c>
      <c r="O229" s="240">
        <f t="shared" si="87"/>
        <v>3.3595851035995421E-3</v>
      </c>
      <c r="P229" s="240">
        <f t="shared" si="87"/>
        <v>3.3595851035995421E-3</v>
      </c>
      <c r="Q229" s="240">
        <f t="shared" si="87"/>
        <v>3.3595851035995421E-3</v>
      </c>
      <c r="R229" s="240">
        <f t="shared" si="87"/>
        <v>3.3595851035995421E-3</v>
      </c>
      <c r="S229" s="240">
        <f t="shared" si="87"/>
        <v>3.3595851035995421E-3</v>
      </c>
      <c r="T229" s="240">
        <f t="shared" si="87"/>
        <v>3.3595851035995421E-3</v>
      </c>
      <c r="U229" s="240">
        <f t="shared" si="87"/>
        <v>3.3595851035995421E-3</v>
      </c>
      <c r="V229" s="240">
        <f t="shared" si="88"/>
        <v>3.3595851035995421E-3</v>
      </c>
      <c r="W229" s="240">
        <f t="shared" si="88"/>
        <v>3.3595851035995421E-3</v>
      </c>
      <c r="X229" s="240">
        <f t="shared" si="88"/>
        <v>3.3595851035995421E-3</v>
      </c>
      <c r="Y229" s="240">
        <f t="shared" si="88"/>
        <v>3.3595851035995421E-3</v>
      </c>
      <c r="Z229" s="240">
        <f t="shared" si="88"/>
        <v>3.3595851035995421E-3</v>
      </c>
      <c r="AA229" s="240">
        <f t="shared" si="88"/>
        <v>3.3595851035995421E-3</v>
      </c>
      <c r="AB229" s="240">
        <f t="shared" si="88"/>
        <v>3.3595851035995421E-3</v>
      </c>
      <c r="AC229" s="240">
        <f t="shared" si="88"/>
        <v>3.3595851035995421E-3</v>
      </c>
      <c r="AD229" s="240">
        <f t="shared" si="88"/>
        <v>3.3595851035995421E-3</v>
      </c>
      <c r="AE229" s="240">
        <f t="shared" si="88"/>
        <v>3.3595851035995421E-3</v>
      </c>
      <c r="AF229" s="240">
        <f t="shared" si="88"/>
        <v>3.3595851035995421E-3</v>
      </c>
      <c r="AG229" s="240">
        <f t="shared" si="88"/>
        <v>3.3595851035995421E-3</v>
      </c>
      <c r="AH229" s="240">
        <f t="shared" si="88"/>
        <v>3.3595851035995421E-3</v>
      </c>
      <c r="AI229" s="240">
        <f t="shared" si="88"/>
        <v>3.3595851035995421E-3</v>
      </c>
      <c r="AJ229" s="240">
        <f t="shared" si="88"/>
        <v>3.3595851035995421E-3</v>
      </c>
      <c r="AK229" s="240">
        <f t="shared" si="88"/>
        <v>3.3595851035995421E-3</v>
      </c>
    </row>
    <row r="230" spans="1:37">
      <c r="A230" s="225" t="s">
        <v>80</v>
      </c>
      <c r="B230" s="226" t="s">
        <v>391</v>
      </c>
      <c r="C230" s="227"/>
      <c r="D230" s="182">
        <f>SUM(D222:D229)</f>
        <v>0.99999999999999989</v>
      </c>
      <c r="E230" s="182">
        <f t="shared" ref="E230:AK230" si="90">SUM(E222:E229)</f>
        <v>0.99999999999999989</v>
      </c>
      <c r="F230" s="182">
        <f t="shared" si="90"/>
        <v>0.99999999999999989</v>
      </c>
      <c r="G230" s="182">
        <f t="shared" si="90"/>
        <v>0.99999999999999989</v>
      </c>
      <c r="H230" s="182">
        <f t="shared" si="90"/>
        <v>0.99999999999999989</v>
      </c>
      <c r="I230" s="182">
        <f t="shared" si="90"/>
        <v>0.99999999999999989</v>
      </c>
      <c r="J230" s="182">
        <f t="shared" si="90"/>
        <v>0.99999999999999989</v>
      </c>
      <c r="K230" s="182">
        <f t="shared" si="90"/>
        <v>0.99999999999999989</v>
      </c>
      <c r="L230" s="182">
        <f t="shared" si="90"/>
        <v>0.99999999999999989</v>
      </c>
      <c r="M230" s="182">
        <f t="shared" si="90"/>
        <v>0.99999999999999989</v>
      </c>
      <c r="N230" s="182">
        <f t="shared" si="90"/>
        <v>0.99999999999999989</v>
      </c>
      <c r="O230" s="182">
        <f t="shared" si="90"/>
        <v>0.99999999999999989</v>
      </c>
      <c r="P230" s="182">
        <f t="shared" si="90"/>
        <v>0.99999999999999989</v>
      </c>
      <c r="Q230" s="182">
        <f t="shared" si="90"/>
        <v>0.99999999999999989</v>
      </c>
      <c r="R230" s="182">
        <f t="shared" si="90"/>
        <v>0.99999999999999989</v>
      </c>
      <c r="S230" s="182">
        <f t="shared" si="90"/>
        <v>0.99999999999999989</v>
      </c>
      <c r="T230" s="182">
        <f t="shared" si="90"/>
        <v>0.99999999999999989</v>
      </c>
      <c r="U230" s="182">
        <f t="shared" si="90"/>
        <v>0.99999999999999989</v>
      </c>
      <c r="V230" s="182">
        <f t="shared" si="90"/>
        <v>0.99999999999999989</v>
      </c>
      <c r="W230" s="182">
        <f t="shared" si="90"/>
        <v>0.99999999999999989</v>
      </c>
      <c r="X230" s="182">
        <f t="shared" si="90"/>
        <v>0.99999999999999989</v>
      </c>
      <c r="Y230" s="182">
        <f t="shared" si="90"/>
        <v>0.99999999999999989</v>
      </c>
      <c r="Z230" s="182">
        <f t="shared" si="90"/>
        <v>0.99999999999999989</v>
      </c>
      <c r="AA230" s="182">
        <f t="shared" si="90"/>
        <v>0.99999999999999989</v>
      </c>
      <c r="AB230" s="182">
        <f t="shared" si="90"/>
        <v>0.99999999999999989</v>
      </c>
      <c r="AC230" s="182">
        <f t="shared" si="90"/>
        <v>0.99999999999999989</v>
      </c>
      <c r="AD230" s="182">
        <f t="shared" si="90"/>
        <v>0.99999999999999989</v>
      </c>
      <c r="AE230" s="182">
        <f t="shared" si="90"/>
        <v>0.99999999999999989</v>
      </c>
      <c r="AF230" s="182">
        <f t="shared" si="90"/>
        <v>0.99999999999999989</v>
      </c>
      <c r="AG230" s="182">
        <f t="shared" si="90"/>
        <v>0.99999999999999989</v>
      </c>
      <c r="AH230" s="182">
        <f t="shared" si="90"/>
        <v>0.99999999999999989</v>
      </c>
      <c r="AI230" s="182">
        <f t="shared" si="90"/>
        <v>0.99999999999999989</v>
      </c>
      <c r="AJ230" s="182">
        <f t="shared" si="90"/>
        <v>0.99999999999999989</v>
      </c>
      <c r="AK230" s="182">
        <f t="shared" si="90"/>
        <v>0.99999999999999989</v>
      </c>
    </row>
    <row r="231" spans="1:37" ht="15" customHeight="1"/>
    <row r="233" spans="1:37">
      <c r="A233" s="230" t="s">
        <v>490</v>
      </c>
      <c r="B233" s="92"/>
      <c r="C233" s="92"/>
      <c r="D233" s="171"/>
      <c r="E233" s="171"/>
      <c r="F233" s="171"/>
      <c r="G233" s="171"/>
      <c r="H233" s="171"/>
      <c r="I233" s="171"/>
      <c r="J233" s="171"/>
      <c r="K233" s="171"/>
      <c r="L233" s="171"/>
      <c r="M233" s="171"/>
      <c r="N233" s="171"/>
      <c r="O233" s="171"/>
      <c r="P233" s="171"/>
      <c r="Q233" s="171"/>
      <c r="R233" s="171"/>
      <c r="S233" s="171"/>
      <c r="T233" s="171"/>
      <c r="U233" s="171"/>
      <c r="V233" s="171"/>
      <c r="W233" s="171"/>
      <c r="X233" s="171"/>
      <c r="Y233" s="171"/>
      <c r="Z233" s="171"/>
      <c r="AA233" s="171"/>
      <c r="AB233" s="171"/>
      <c r="AC233" s="171"/>
      <c r="AD233" s="171"/>
      <c r="AE233" s="171"/>
      <c r="AF233" s="171"/>
      <c r="AG233" s="171"/>
      <c r="AH233" s="171"/>
      <c r="AI233" s="171"/>
      <c r="AJ233" s="171"/>
      <c r="AK233" s="171"/>
    </row>
    <row r="234" spans="1:37">
      <c r="A234" s="225" t="s">
        <v>17</v>
      </c>
      <c r="B234" s="226" t="s">
        <v>212</v>
      </c>
      <c r="C234" s="227" t="s">
        <v>465</v>
      </c>
      <c r="D234" s="174">
        <f t="shared" ref="D234:AK234" si="91">D222*D$242</f>
        <v>148.87785044473546</v>
      </c>
      <c r="E234" s="174">
        <f t="shared" si="91"/>
        <v>154.68308022192284</v>
      </c>
      <c r="F234" s="174">
        <f t="shared" si="91"/>
        <v>157.51695816855798</v>
      </c>
      <c r="G234" s="174">
        <f t="shared" si="91"/>
        <v>142.04129366085331</v>
      </c>
      <c r="H234" s="174">
        <f t="shared" si="91"/>
        <v>161.10243407965476</v>
      </c>
      <c r="I234" s="174">
        <f t="shared" si="91"/>
        <v>169.31416943848149</v>
      </c>
      <c r="J234" s="174">
        <f t="shared" si="91"/>
        <v>177.62726221300062</v>
      </c>
      <c r="K234" s="174">
        <f t="shared" si="91"/>
        <v>186.01007620508656</v>
      </c>
      <c r="L234" s="174">
        <f t="shared" si="91"/>
        <v>194.06501913892885</v>
      </c>
      <c r="M234" s="174">
        <f t="shared" si="91"/>
        <v>202.1933991153368</v>
      </c>
      <c r="N234" s="174">
        <f t="shared" si="91"/>
        <v>210.06335868636606</v>
      </c>
      <c r="O234" s="174">
        <f t="shared" si="91"/>
        <v>218.16334847181929</v>
      </c>
      <c r="P234" s="174">
        <f t="shared" si="91"/>
        <v>226.56724326939127</v>
      </c>
      <c r="Q234" s="174">
        <f t="shared" si="91"/>
        <v>235.29211741373194</v>
      </c>
      <c r="R234" s="174">
        <f t="shared" si="91"/>
        <v>244.3515131667896</v>
      </c>
      <c r="S234" s="174">
        <f t="shared" si="91"/>
        <v>253.74283638030158</v>
      </c>
      <c r="T234" s="174">
        <f t="shared" si="91"/>
        <v>263.49416996977766</v>
      </c>
      <c r="U234" s="174">
        <f t="shared" si="91"/>
        <v>273.61574848171625</v>
      </c>
      <c r="V234" s="174">
        <f t="shared" si="91"/>
        <v>284.12545063932646</v>
      </c>
      <c r="W234" s="174">
        <f t="shared" si="91"/>
        <v>294.7102680849294</v>
      </c>
      <c r="X234" s="174">
        <f t="shared" si="91"/>
        <v>305.42692224735134</v>
      </c>
      <c r="Y234" s="174">
        <f t="shared" si="91"/>
        <v>316.24643932667004</v>
      </c>
      <c r="Z234" s="174">
        <f t="shared" si="91"/>
        <v>327.1172852819048</v>
      </c>
      <c r="AA234" s="174">
        <f t="shared" si="91"/>
        <v>337.98115602116417</v>
      </c>
      <c r="AB234" s="174">
        <f t="shared" si="91"/>
        <v>348.8658104869678</v>
      </c>
      <c r="AC234" s="174">
        <f t="shared" si="91"/>
        <v>359.67837231064703</v>
      </c>
      <c r="AD234" s="174">
        <f t="shared" si="91"/>
        <v>370.38311772040845</v>
      </c>
      <c r="AE234" s="174">
        <f t="shared" si="91"/>
        <v>380.96223176410052</v>
      </c>
      <c r="AF234" s="174">
        <f t="shared" si="91"/>
        <v>391.38770126262676</v>
      </c>
      <c r="AG234" s="174">
        <f t="shared" si="91"/>
        <v>401.70188472401554</v>
      </c>
      <c r="AH234" s="174">
        <f t="shared" si="91"/>
        <v>411.88248915103054</v>
      </c>
      <c r="AI234" s="174">
        <f t="shared" si="91"/>
        <v>421.90153587144505</v>
      </c>
      <c r="AJ234" s="174">
        <f t="shared" si="91"/>
        <v>431.7103082023657</v>
      </c>
      <c r="AK234" s="174">
        <f t="shared" si="91"/>
        <v>441.24028368636516</v>
      </c>
    </row>
    <row r="235" spans="1:37">
      <c r="A235" s="225" t="s">
        <v>7</v>
      </c>
      <c r="B235" s="226" t="s">
        <v>212</v>
      </c>
      <c r="C235" s="227" t="s">
        <v>465</v>
      </c>
      <c r="D235" s="174">
        <f t="shared" ref="D235:AK235" si="92">D223*D$242</f>
        <v>117.1378753072331</v>
      </c>
      <c r="E235" s="174">
        <f t="shared" si="92"/>
        <v>121.70546061114933</v>
      </c>
      <c r="F235" s="174">
        <f t="shared" si="92"/>
        <v>123.93517067585832</v>
      </c>
      <c r="G235" s="174">
        <f t="shared" si="92"/>
        <v>111.75883649327282</v>
      </c>
      <c r="H235" s="174">
        <f t="shared" si="92"/>
        <v>126.75624196978492</v>
      </c>
      <c r="I235" s="174">
        <f t="shared" si="92"/>
        <v>133.21727851514603</v>
      </c>
      <c r="J235" s="174">
        <f t="shared" si="92"/>
        <v>139.7580636079598</v>
      </c>
      <c r="K235" s="174">
        <f t="shared" si="92"/>
        <v>146.35370572124512</v>
      </c>
      <c r="L235" s="174">
        <f t="shared" si="92"/>
        <v>152.69137716244816</v>
      </c>
      <c r="M235" s="174">
        <f t="shared" si="92"/>
        <v>159.08682925476413</v>
      </c>
      <c r="N235" s="174">
        <f t="shared" si="92"/>
        <v>165.27895481373972</v>
      </c>
      <c r="O235" s="174">
        <f t="shared" si="92"/>
        <v>171.65206935457925</v>
      </c>
      <c r="P235" s="174">
        <f t="shared" si="92"/>
        <v>178.26429795643239</v>
      </c>
      <c r="Q235" s="174">
        <f t="shared" si="92"/>
        <v>185.12907479555298</v>
      </c>
      <c r="R235" s="174">
        <f t="shared" si="92"/>
        <v>192.25705499482694</v>
      </c>
      <c r="S235" s="174">
        <f t="shared" si="92"/>
        <v>199.64619746476507</v>
      </c>
      <c r="T235" s="174">
        <f t="shared" si="92"/>
        <v>207.31859799090844</v>
      </c>
      <c r="U235" s="174">
        <f t="shared" si="92"/>
        <v>215.28230916823998</v>
      </c>
      <c r="V235" s="174">
        <f t="shared" si="92"/>
        <v>223.55139807016019</v>
      </c>
      <c r="W235" s="174">
        <f t="shared" si="92"/>
        <v>231.87958807551709</v>
      </c>
      <c r="X235" s="174">
        <f t="shared" si="92"/>
        <v>240.3115079026677</v>
      </c>
      <c r="Y235" s="174">
        <f t="shared" si="92"/>
        <v>248.82436081353217</v>
      </c>
      <c r="Z235" s="174">
        <f t="shared" si="92"/>
        <v>257.37759955377794</v>
      </c>
      <c r="AA235" s="174">
        <f t="shared" si="92"/>
        <v>265.92535015742902</v>
      </c>
      <c r="AB235" s="174">
        <f t="shared" si="92"/>
        <v>274.4894535063749</v>
      </c>
      <c r="AC235" s="174">
        <f t="shared" si="92"/>
        <v>282.99683398554191</v>
      </c>
      <c r="AD235" s="174">
        <f t="shared" si="92"/>
        <v>291.41938394350075</v>
      </c>
      <c r="AE235" s="174">
        <f t="shared" si="92"/>
        <v>299.74308648225417</v>
      </c>
      <c r="AF235" s="174">
        <f t="shared" si="92"/>
        <v>307.94590068523769</v>
      </c>
      <c r="AG235" s="174">
        <f t="shared" si="92"/>
        <v>316.06115444922568</v>
      </c>
      <c r="AH235" s="174">
        <f t="shared" si="92"/>
        <v>324.07130752680945</v>
      </c>
      <c r="AI235" s="174">
        <f t="shared" si="92"/>
        <v>331.95434615161082</v>
      </c>
      <c r="AJ235" s="174">
        <f t="shared" si="92"/>
        <v>339.67193978144985</v>
      </c>
      <c r="AK235" s="174">
        <f t="shared" si="92"/>
        <v>347.17017458663406</v>
      </c>
    </row>
    <row r="236" spans="1:37">
      <c r="A236" s="225" t="s">
        <v>16</v>
      </c>
      <c r="B236" s="226" t="s">
        <v>212</v>
      </c>
      <c r="C236" s="227" t="s">
        <v>465</v>
      </c>
      <c r="D236" s="174">
        <f t="shared" ref="D236:AK236" si="93">D224*D$242</f>
        <v>0</v>
      </c>
      <c r="E236" s="174">
        <f t="shared" si="93"/>
        <v>0</v>
      </c>
      <c r="F236" s="174">
        <f t="shared" si="93"/>
        <v>0</v>
      </c>
      <c r="G236" s="174">
        <f t="shared" si="93"/>
        <v>0</v>
      </c>
      <c r="H236" s="174">
        <f t="shared" si="93"/>
        <v>0</v>
      </c>
      <c r="I236" s="174">
        <f t="shared" si="93"/>
        <v>0</v>
      </c>
      <c r="J236" s="174">
        <f t="shared" si="93"/>
        <v>0</v>
      </c>
      <c r="K236" s="174">
        <f t="shared" si="93"/>
        <v>0</v>
      </c>
      <c r="L236" s="174">
        <f t="shared" si="93"/>
        <v>0</v>
      </c>
      <c r="M236" s="174">
        <f t="shared" si="93"/>
        <v>0</v>
      </c>
      <c r="N236" s="174">
        <f t="shared" si="93"/>
        <v>0</v>
      </c>
      <c r="O236" s="174">
        <f t="shared" si="93"/>
        <v>0</v>
      </c>
      <c r="P236" s="174">
        <f t="shared" si="93"/>
        <v>0</v>
      </c>
      <c r="Q236" s="174">
        <f t="shared" si="93"/>
        <v>0</v>
      </c>
      <c r="R236" s="174">
        <f t="shared" si="93"/>
        <v>0</v>
      </c>
      <c r="S236" s="174">
        <f t="shared" si="93"/>
        <v>0</v>
      </c>
      <c r="T236" s="174">
        <f t="shared" si="93"/>
        <v>0</v>
      </c>
      <c r="U236" s="174">
        <f t="shared" si="93"/>
        <v>0</v>
      </c>
      <c r="V236" s="174">
        <f t="shared" si="93"/>
        <v>0</v>
      </c>
      <c r="W236" s="174">
        <f t="shared" si="93"/>
        <v>0</v>
      </c>
      <c r="X236" s="174">
        <f t="shared" si="93"/>
        <v>0</v>
      </c>
      <c r="Y236" s="174">
        <f t="shared" si="93"/>
        <v>0</v>
      </c>
      <c r="Z236" s="174">
        <f t="shared" si="93"/>
        <v>0</v>
      </c>
      <c r="AA236" s="174">
        <f t="shared" si="93"/>
        <v>0</v>
      </c>
      <c r="AB236" s="174">
        <f t="shared" si="93"/>
        <v>0</v>
      </c>
      <c r="AC236" s="174">
        <f t="shared" si="93"/>
        <v>0</v>
      </c>
      <c r="AD236" s="174">
        <f t="shared" si="93"/>
        <v>0</v>
      </c>
      <c r="AE236" s="174">
        <f t="shared" si="93"/>
        <v>0</v>
      </c>
      <c r="AF236" s="174">
        <f t="shared" si="93"/>
        <v>0</v>
      </c>
      <c r="AG236" s="174">
        <f t="shared" si="93"/>
        <v>0</v>
      </c>
      <c r="AH236" s="174">
        <f t="shared" si="93"/>
        <v>0</v>
      </c>
      <c r="AI236" s="174">
        <f t="shared" si="93"/>
        <v>0</v>
      </c>
      <c r="AJ236" s="174">
        <f t="shared" si="93"/>
        <v>0</v>
      </c>
      <c r="AK236" s="174">
        <f t="shared" si="93"/>
        <v>0</v>
      </c>
    </row>
    <row r="237" spans="1:37">
      <c r="A237" s="225" t="s">
        <v>18</v>
      </c>
      <c r="B237" s="226" t="s">
        <v>212</v>
      </c>
      <c r="C237" s="227" t="s">
        <v>465</v>
      </c>
      <c r="D237" s="174">
        <f t="shared" ref="D237:AK237" si="94">D225*D$242</f>
        <v>28.062064475501295</v>
      </c>
      <c r="E237" s="174">
        <f t="shared" si="94"/>
        <v>29.15629529503482</v>
      </c>
      <c r="F237" s="174">
        <f t="shared" si="94"/>
        <v>29.690454442393658</v>
      </c>
      <c r="G237" s="174">
        <f t="shared" si="94"/>
        <v>26.77343828505974</v>
      </c>
      <c r="H237" s="174">
        <f t="shared" si="94"/>
        <v>30.366282686098074</v>
      </c>
      <c r="I237" s="174">
        <f t="shared" si="94"/>
        <v>31.914117010725764</v>
      </c>
      <c r="J237" s="174">
        <f t="shared" si="94"/>
        <v>33.481056248043515</v>
      </c>
      <c r="K237" s="174">
        <f t="shared" si="94"/>
        <v>35.061137274397211</v>
      </c>
      <c r="L237" s="174">
        <f t="shared" si="94"/>
        <v>36.579417712224149</v>
      </c>
      <c r="M237" s="174">
        <f t="shared" si="94"/>
        <v>38.111540336898969</v>
      </c>
      <c r="N237" s="174">
        <f t="shared" si="94"/>
        <v>39.594953163199762</v>
      </c>
      <c r="O237" s="174">
        <f t="shared" si="94"/>
        <v>41.121724505822456</v>
      </c>
      <c r="P237" s="174">
        <f t="shared" si="94"/>
        <v>42.705779064309908</v>
      </c>
      <c r="Q237" s="174">
        <f t="shared" si="94"/>
        <v>44.350335188996887</v>
      </c>
      <c r="R237" s="174">
        <f t="shared" si="94"/>
        <v>46.057945467973589</v>
      </c>
      <c r="S237" s="174">
        <f t="shared" si="94"/>
        <v>47.828120928867101</v>
      </c>
      <c r="T237" s="174">
        <f t="shared" si="94"/>
        <v>49.666154935219026</v>
      </c>
      <c r="U237" s="174">
        <f t="shared" si="94"/>
        <v>51.573976602091513</v>
      </c>
      <c r="V237" s="174">
        <f t="shared" si="94"/>
        <v>53.554955899442739</v>
      </c>
      <c r="W237" s="174">
        <f t="shared" si="94"/>
        <v>55.550093717006682</v>
      </c>
      <c r="X237" s="174">
        <f t="shared" si="94"/>
        <v>57.570081506789883</v>
      </c>
      <c r="Y237" s="174">
        <f t="shared" si="94"/>
        <v>59.609457981978409</v>
      </c>
      <c r="Z237" s="174">
        <f t="shared" si="94"/>
        <v>61.658509464034026</v>
      </c>
      <c r="AA237" s="174">
        <f t="shared" si="94"/>
        <v>63.706246183955137</v>
      </c>
      <c r="AB237" s="174">
        <f t="shared" si="94"/>
        <v>65.757900439443716</v>
      </c>
      <c r="AC237" s="174">
        <f t="shared" si="94"/>
        <v>67.795965914831967</v>
      </c>
      <c r="AD237" s="174">
        <f t="shared" si="94"/>
        <v>69.813709017551346</v>
      </c>
      <c r="AE237" s="174">
        <f t="shared" si="94"/>
        <v>71.80777179788393</v>
      </c>
      <c r="AF237" s="174">
        <f t="shared" si="94"/>
        <v>73.772874036941417</v>
      </c>
      <c r="AG237" s="174">
        <f t="shared" si="94"/>
        <v>75.716999912221183</v>
      </c>
      <c r="AH237" s="174">
        <f t="shared" si="94"/>
        <v>77.635947404927748</v>
      </c>
      <c r="AI237" s="174">
        <f t="shared" si="94"/>
        <v>79.524442800390872</v>
      </c>
      <c r="AJ237" s="174">
        <f t="shared" si="94"/>
        <v>81.373303465382705</v>
      </c>
      <c r="AK237" s="174">
        <f t="shared" si="94"/>
        <v>83.169613565797633</v>
      </c>
    </row>
    <row r="238" spans="1:37">
      <c r="A238" s="225" t="s">
        <v>153</v>
      </c>
      <c r="B238" s="226" t="s">
        <v>212</v>
      </c>
      <c r="C238" s="227" t="s">
        <v>465</v>
      </c>
      <c r="D238" s="174">
        <f t="shared" ref="D238:AK238" si="95">D226*D$242</f>
        <v>0</v>
      </c>
      <c r="E238" s="174">
        <f t="shared" si="95"/>
        <v>0</v>
      </c>
      <c r="F238" s="174">
        <f t="shared" si="95"/>
        <v>0</v>
      </c>
      <c r="G238" s="174">
        <f t="shared" si="95"/>
        <v>0</v>
      </c>
      <c r="H238" s="174">
        <f t="shared" si="95"/>
        <v>0</v>
      </c>
      <c r="I238" s="174">
        <f t="shared" si="95"/>
        <v>0</v>
      </c>
      <c r="J238" s="174">
        <f t="shared" si="95"/>
        <v>0</v>
      </c>
      <c r="K238" s="174">
        <f t="shared" si="95"/>
        <v>0</v>
      </c>
      <c r="L238" s="174">
        <f t="shared" si="95"/>
        <v>0</v>
      </c>
      <c r="M238" s="174">
        <f t="shared" si="95"/>
        <v>0</v>
      </c>
      <c r="N238" s="174">
        <f t="shared" si="95"/>
        <v>0</v>
      </c>
      <c r="O238" s="174">
        <f t="shared" si="95"/>
        <v>0</v>
      </c>
      <c r="P238" s="174">
        <f t="shared" si="95"/>
        <v>0</v>
      </c>
      <c r="Q238" s="174">
        <f t="shared" si="95"/>
        <v>0</v>
      </c>
      <c r="R238" s="174">
        <f t="shared" si="95"/>
        <v>0</v>
      </c>
      <c r="S238" s="174">
        <f t="shared" si="95"/>
        <v>0</v>
      </c>
      <c r="T238" s="174">
        <f t="shared" si="95"/>
        <v>0</v>
      </c>
      <c r="U238" s="174">
        <f t="shared" si="95"/>
        <v>0</v>
      </c>
      <c r="V238" s="174">
        <f t="shared" si="95"/>
        <v>0</v>
      </c>
      <c r="W238" s="174">
        <f t="shared" si="95"/>
        <v>0</v>
      </c>
      <c r="X238" s="174">
        <f t="shared" si="95"/>
        <v>0</v>
      </c>
      <c r="Y238" s="174">
        <f t="shared" si="95"/>
        <v>0</v>
      </c>
      <c r="Z238" s="174">
        <f t="shared" si="95"/>
        <v>0</v>
      </c>
      <c r="AA238" s="174">
        <f t="shared" si="95"/>
        <v>0</v>
      </c>
      <c r="AB238" s="174">
        <f t="shared" si="95"/>
        <v>0</v>
      </c>
      <c r="AC238" s="174">
        <f t="shared" si="95"/>
        <v>0</v>
      </c>
      <c r="AD238" s="174">
        <f t="shared" si="95"/>
        <v>0</v>
      </c>
      <c r="AE238" s="174">
        <f t="shared" si="95"/>
        <v>0</v>
      </c>
      <c r="AF238" s="174">
        <f t="shared" si="95"/>
        <v>0</v>
      </c>
      <c r="AG238" s="174">
        <f t="shared" si="95"/>
        <v>0</v>
      </c>
      <c r="AH238" s="174">
        <f t="shared" si="95"/>
        <v>0</v>
      </c>
      <c r="AI238" s="174">
        <f t="shared" si="95"/>
        <v>0</v>
      </c>
      <c r="AJ238" s="174">
        <f t="shared" si="95"/>
        <v>0</v>
      </c>
      <c r="AK238" s="174">
        <f t="shared" si="95"/>
        <v>0</v>
      </c>
    </row>
    <row r="239" spans="1:37">
      <c r="A239" s="225" t="s">
        <v>208</v>
      </c>
      <c r="B239" s="226" t="s">
        <v>212</v>
      </c>
      <c r="C239" s="227" t="s">
        <v>465</v>
      </c>
      <c r="D239" s="174">
        <f t="shared" ref="D239:AK239" si="96">D227*D$242</f>
        <v>0</v>
      </c>
      <c r="E239" s="174">
        <f t="shared" si="96"/>
        <v>0</v>
      </c>
      <c r="F239" s="174">
        <f t="shared" si="96"/>
        <v>0</v>
      </c>
      <c r="G239" s="174">
        <f t="shared" si="96"/>
        <v>0</v>
      </c>
      <c r="H239" s="174">
        <f t="shared" si="96"/>
        <v>0</v>
      </c>
      <c r="I239" s="174">
        <f t="shared" si="96"/>
        <v>0</v>
      </c>
      <c r="J239" s="174">
        <f t="shared" si="96"/>
        <v>0</v>
      </c>
      <c r="K239" s="174">
        <f t="shared" si="96"/>
        <v>0</v>
      </c>
      <c r="L239" s="174">
        <f t="shared" si="96"/>
        <v>0</v>
      </c>
      <c r="M239" s="174">
        <f t="shared" si="96"/>
        <v>0</v>
      </c>
      <c r="N239" s="174">
        <f t="shared" si="96"/>
        <v>0</v>
      </c>
      <c r="O239" s="174">
        <f t="shared" si="96"/>
        <v>0</v>
      </c>
      <c r="P239" s="174">
        <f t="shared" si="96"/>
        <v>0</v>
      </c>
      <c r="Q239" s="174">
        <f t="shared" si="96"/>
        <v>0</v>
      </c>
      <c r="R239" s="174">
        <f t="shared" si="96"/>
        <v>0</v>
      </c>
      <c r="S239" s="174">
        <f t="shared" si="96"/>
        <v>0</v>
      </c>
      <c r="T239" s="174">
        <f t="shared" si="96"/>
        <v>0</v>
      </c>
      <c r="U239" s="174">
        <f t="shared" si="96"/>
        <v>0</v>
      </c>
      <c r="V239" s="174">
        <f t="shared" si="96"/>
        <v>0</v>
      </c>
      <c r="W239" s="174">
        <f t="shared" si="96"/>
        <v>0</v>
      </c>
      <c r="X239" s="174">
        <f t="shared" si="96"/>
        <v>0</v>
      </c>
      <c r="Y239" s="174">
        <f t="shared" si="96"/>
        <v>0</v>
      </c>
      <c r="Z239" s="174">
        <f t="shared" si="96"/>
        <v>0</v>
      </c>
      <c r="AA239" s="174">
        <f t="shared" si="96"/>
        <v>0</v>
      </c>
      <c r="AB239" s="174">
        <f t="shared" si="96"/>
        <v>0</v>
      </c>
      <c r="AC239" s="174">
        <f t="shared" si="96"/>
        <v>0</v>
      </c>
      <c r="AD239" s="174">
        <f t="shared" si="96"/>
        <v>0</v>
      </c>
      <c r="AE239" s="174">
        <f t="shared" si="96"/>
        <v>0</v>
      </c>
      <c r="AF239" s="174">
        <f t="shared" si="96"/>
        <v>0</v>
      </c>
      <c r="AG239" s="174">
        <f t="shared" si="96"/>
        <v>0</v>
      </c>
      <c r="AH239" s="174">
        <f t="shared" si="96"/>
        <v>0</v>
      </c>
      <c r="AI239" s="174">
        <f t="shared" si="96"/>
        <v>0</v>
      </c>
      <c r="AJ239" s="174">
        <f t="shared" si="96"/>
        <v>0</v>
      </c>
      <c r="AK239" s="174">
        <f t="shared" si="96"/>
        <v>0</v>
      </c>
    </row>
    <row r="240" spans="1:37">
      <c r="A240" s="225" t="s">
        <v>152</v>
      </c>
      <c r="B240" s="226" t="s">
        <v>212</v>
      </c>
      <c r="C240" s="227" t="s">
        <v>465</v>
      </c>
      <c r="D240" s="174">
        <f t="shared" ref="D240:AK240" si="97">D228*D$242</f>
        <v>0</v>
      </c>
      <c r="E240" s="174">
        <f t="shared" si="97"/>
        <v>0</v>
      </c>
      <c r="F240" s="174">
        <f t="shared" si="97"/>
        <v>0</v>
      </c>
      <c r="G240" s="174">
        <f t="shared" si="97"/>
        <v>0</v>
      </c>
      <c r="H240" s="174">
        <f t="shared" si="97"/>
        <v>0</v>
      </c>
      <c r="I240" s="174">
        <f t="shared" si="97"/>
        <v>0</v>
      </c>
      <c r="J240" s="174">
        <f t="shared" si="97"/>
        <v>0</v>
      </c>
      <c r="K240" s="174">
        <f t="shared" si="97"/>
        <v>0</v>
      </c>
      <c r="L240" s="174">
        <f t="shared" si="97"/>
        <v>0</v>
      </c>
      <c r="M240" s="174">
        <f t="shared" si="97"/>
        <v>0</v>
      </c>
      <c r="N240" s="174">
        <f t="shared" si="97"/>
        <v>0</v>
      </c>
      <c r="O240" s="174">
        <f t="shared" si="97"/>
        <v>0</v>
      </c>
      <c r="P240" s="174">
        <f t="shared" si="97"/>
        <v>0</v>
      </c>
      <c r="Q240" s="174">
        <f t="shared" si="97"/>
        <v>0</v>
      </c>
      <c r="R240" s="174">
        <f t="shared" si="97"/>
        <v>0</v>
      </c>
      <c r="S240" s="174">
        <f t="shared" si="97"/>
        <v>0</v>
      </c>
      <c r="T240" s="174">
        <f t="shared" si="97"/>
        <v>0</v>
      </c>
      <c r="U240" s="174">
        <f t="shared" si="97"/>
        <v>0</v>
      </c>
      <c r="V240" s="174">
        <f t="shared" si="97"/>
        <v>0</v>
      </c>
      <c r="W240" s="174">
        <f t="shared" si="97"/>
        <v>0</v>
      </c>
      <c r="X240" s="174">
        <f t="shared" si="97"/>
        <v>0</v>
      </c>
      <c r="Y240" s="174">
        <f t="shared" si="97"/>
        <v>0</v>
      </c>
      <c r="Z240" s="174">
        <f t="shared" si="97"/>
        <v>0</v>
      </c>
      <c r="AA240" s="174">
        <f t="shared" si="97"/>
        <v>0</v>
      </c>
      <c r="AB240" s="174">
        <f t="shared" si="97"/>
        <v>0</v>
      </c>
      <c r="AC240" s="174">
        <f t="shared" si="97"/>
        <v>0</v>
      </c>
      <c r="AD240" s="174">
        <f t="shared" si="97"/>
        <v>0</v>
      </c>
      <c r="AE240" s="174">
        <f t="shared" si="97"/>
        <v>0</v>
      </c>
      <c r="AF240" s="174">
        <f t="shared" si="97"/>
        <v>0</v>
      </c>
      <c r="AG240" s="174">
        <f t="shared" si="97"/>
        <v>0</v>
      </c>
      <c r="AH240" s="174">
        <f t="shared" si="97"/>
        <v>0</v>
      </c>
      <c r="AI240" s="174">
        <f t="shared" si="97"/>
        <v>0</v>
      </c>
      <c r="AJ240" s="174">
        <f t="shared" si="97"/>
        <v>0</v>
      </c>
      <c r="AK240" s="174">
        <f t="shared" si="97"/>
        <v>0</v>
      </c>
    </row>
    <row r="241" spans="1:37">
      <c r="A241" s="225" t="s">
        <v>209</v>
      </c>
      <c r="B241" s="226" t="s">
        <v>212</v>
      </c>
      <c r="C241" s="227" t="s">
        <v>465</v>
      </c>
      <c r="D241" s="174">
        <f t="shared" ref="D241:AK241" si="98">D229*D$242</f>
        <v>0.99130975282632716</v>
      </c>
      <c r="E241" s="174">
        <f t="shared" si="98"/>
        <v>1.0299641320931736</v>
      </c>
      <c r="F241" s="174">
        <f t="shared" si="98"/>
        <v>1.0488336337579742</v>
      </c>
      <c r="G241" s="174">
        <f t="shared" si="98"/>
        <v>0.94578823706445703</v>
      </c>
      <c r="H241" s="174">
        <f t="shared" si="98"/>
        <v>1.0727076837162215</v>
      </c>
      <c r="I241" s="174">
        <f t="shared" si="98"/>
        <v>1.1273858868506461</v>
      </c>
      <c r="J241" s="174">
        <f t="shared" si="98"/>
        <v>1.1827389828210233</v>
      </c>
      <c r="K241" s="174">
        <f t="shared" si="98"/>
        <v>1.2385563206027002</v>
      </c>
      <c r="L241" s="174">
        <f t="shared" si="98"/>
        <v>1.2921905144396233</v>
      </c>
      <c r="M241" s="174">
        <f t="shared" si="98"/>
        <v>1.3463136920729712</v>
      </c>
      <c r="N241" s="174">
        <f t="shared" si="98"/>
        <v>1.3987161660058294</v>
      </c>
      <c r="O241" s="174">
        <f t="shared" si="98"/>
        <v>1.4526503062968599</v>
      </c>
      <c r="P241" s="174">
        <f t="shared" si="98"/>
        <v>1.5086080115543792</v>
      </c>
      <c r="Q241" s="174">
        <f t="shared" si="98"/>
        <v>1.5667029719909402</v>
      </c>
      <c r="R241" s="174">
        <f t="shared" si="98"/>
        <v>1.6270253593567703</v>
      </c>
      <c r="S241" s="174">
        <f t="shared" si="98"/>
        <v>1.68955790040091</v>
      </c>
      <c r="T241" s="174">
        <f t="shared" si="98"/>
        <v>1.7544875864585343</v>
      </c>
      <c r="U241" s="174">
        <f t="shared" si="98"/>
        <v>1.8218825647102295</v>
      </c>
      <c r="V241" s="174">
        <f t="shared" si="98"/>
        <v>1.8918618814253527</v>
      </c>
      <c r="W241" s="174">
        <f t="shared" si="98"/>
        <v>1.9623413566083148</v>
      </c>
      <c r="X241" s="174">
        <f t="shared" si="98"/>
        <v>2.0336986724020383</v>
      </c>
      <c r="Y241" s="174">
        <f t="shared" si="98"/>
        <v>2.1057409054780796</v>
      </c>
      <c r="Z241" s="174">
        <f t="shared" si="98"/>
        <v>2.1781249141449504</v>
      </c>
      <c r="AA241" s="174">
        <f t="shared" si="98"/>
        <v>2.2504624780276994</v>
      </c>
      <c r="AB241" s="174">
        <f t="shared" si="98"/>
        <v>2.3229384312730152</v>
      </c>
      <c r="AC241" s="174">
        <f t="shared" si="98"/>
        <v>2.3949343524717142</v>
      </c>
      <c r="AD241" s="174">
        <f t="shared" si="98"/>
        <v>2.4662123733090615</v>
      </c>
      <c r="AE241" s="174">
        <f t="shared" si="98"/>
        <v>2.5366538721381087</v>
      </c>
      <c r="AF241" s="174">
        <f t="shared" si="98"/>
        <v>2.6060723219666735</v>
      </c>
      <c r="AG241" s="174">
        <f t="shared" si="98"/>
        <v>2.6747497687941997</v>
      </c>
      <c r="AH241" s="174">
        <f t="shared" si="98"/>
        <v>2.7425377737124541</v>
      </c>
      <c r="AI241" s="174">
        <f t="shared" si="98"/>
        <v>2.8092500394947728</v>
      </c>
      <c r="AJ241" s="174">
        <f t="shared" si="98"/>
        <v>2.8745621839531195</v>
      </c>
      <c r="AK241" s="174">
        <f t="shared" si="98"/>
        <v>2.9380179472736097</v>
      </c>
    </row>
    <row r="242" spans="1:37">
      <c r="A242" s="225" t="s">
        <v>80</v>
      </c>
      <c r="B242" s="226" t="s">
        <v>212</v>
      </c>
      <c r="C242" s="227" t="s">
        <v>465</v>
      </c>
      <c r="D242" s="183">
        <f t="shared" ref="D242:AK242" si="99">D218</f>
        <v>295.06909998029624</v>
      </c>
      <c r="E242" s="183">
        <f t="shared" si="99"/>
        <v>306.57480026020022</v>
      </c>
      <c r="F242" s="183">
        <f t="shared" si="99"/>
        <v>312.19141692056797</v>
      </c>
      <c r="G242" s="183">
        <f t="shared" si="99"/>
        <v>281.51935667625037</v>
      </c>
      <c r="H242" s="183">
        <f t="shared" si="99"/>
        <v>319.29766641925403</v>
      </c>
      <c r="I242" s="183">
        <f t="shared" si="99"/>
        <v>335.57295085120398</v>
      </c>
      <c r="J242" s="183">
        <f t="shared" si="99"/>
        <v>352.04912105182501</v>
      </c>
      <c r="K242" s="183">
        <f t="shared" si="99"/>
        <v>368.66347552133163</v>
      </c>
      <c r="L242" s="183">
        <f t="shared" si="99"/>
        <v>384.62800452804083</v>
      </c>
      <c r="M242" s="183">
        <f t="shared" si="99"/>
        <v>400.73808239907294</v>
      </c>
      <c r="N242" s="183">
        <f t="shared" si="99"/>
        <v>416.33598282931143</v>
      </c>
      <c r="O242" s="183">
        <f t="shared" si="99"/>
        <v>432.38979263851792</v>
      </c>
      <c r="P242" s="183">
        <f t="shared" si="99"/>
        <v>449.04592830168804</v>
      </c>
      <c r="Q242" s="183">
        <f t="shared" si="99"/>
        <v>466.33823037027281</v>
      </c>
      <c r="R242" s="183">
        <f t="shared" si="99"/>
        <v>484.29353898894698</v>
      </c>
      <c r="S242" s="183">
        <f t="shared" si="99"/>
        <v>502.90671267433476</v>
      </c>
      <c r="T242" s="183">
        <f t="shared" si="99"/>
        <v>522.23341048236375</v>
      </c>
      <c r="U242" s="183">
        <f t="shared" si="99"/>
        <v>542.29391681675804</v>
      </c>
      <c r="V242" s="183">
        <f t="shared" si="99"/>
        <v>563.12366649035482</v>
      </c>
      <c r="W242" s="183">
        <f t="shared" si="99"/>
        <v>584.10229123406157</v>
      </c>
      <c r="X242" s="183">
        <f t="shared" si="99"/>
        <v>605.34221032921107</v>
      </c>
      <c r="Y242" s="183">
        <f t="shared" si="99"/>
        <v>626.78599902765882</v>
      </c>
      <c r="Z242" s="183">
        <f t="shared" si="99"/>
        <v>648.33151921386184</v>
      </c>
      <c r="AA242" s="183">
        <f t="shared" si="99"/>
        <v>669.86321484057612</v>
      </c>
      <c r="AB242" s="183">
        <f t="shared" si="99"/>
        <v>691.43610286405954</v>
      </c>
      <c r="AC242" s="183">
        <f t="shared" si="99"/>
        <v>712.86610656349274</v>
      </c>
      <c r="AD242" s="183">
        <f t="shared" si="99"/>
        <v>734.08242305476972</v>
      </c>
      <c r="AE242" s="183">
        <f t="shared" si="99"/>
        <v>755.04974391637688</v>
      </c>
      <c r="AF242" s="183">
        <f t="shared" si="99"/>
        <v>775.71254830677265</v>
      </c>
      <c r="AG242" s="183">
        <f t="shared" si="99"/>
        <v>796.15478885425671</v>
      </c>
      <c r="AH242" s="183">
        <f t="shared" si="99"/>
        <v>816.33228185648034</v>
      </c>
      <c r="AI242" s="183">
        <f t="shared" si="99"/>
        <v>836.18957486294164</v>
      </c>
      <c r="AJ242" s="183">
        <f t="shared" si="99"/>
        <v>855.6301136331515</v>
      </c>
      <c r="AK242" s="183">
        <f t="shared" si="99"/>
        <v>874.51808978607062</v>
      </c>
    </row>
    <row r="245" spans="1:37">
      <c r="A245" s="230" t="s">
        <v>211</v>
      </c>
    </row>
    <row r="246" spans="1:37">
      <c r="A246" s="225" t="s">
        <v>17</v>
      </c>
      <c r="B246" s="226" t="s">
        <v>212</v>
      </c>
      <c r="C246" s="227" t="s">
        <v>467</v>
      </c>
      <c r="D246" s="241">
        <v>148.84909200000001</v>
      </c>
    </row>
    <row r="247" spans="1:37">
      <c r="A247" s="225" t="s">
        <v>7</v>
      </c>
      <c r="B247" s="226" t="s">
        <v>212</v>
      </c>
      <c r="C247" s="227" t="s">
        <v>467</v>
      </c>
      <c r="D247" s="241">
        <v>117.1152480117463</v>
      </c>
    </row>
    <row r="248" spans="1:37">
      <c r="A248" s="225" t="s">
        <v>16</v>
      </c>
      <c r="B248" s="226" t="s">
        <v>212</v>
      </c>
      <c r="C248" s="227" t="s">
        <v>467</v>
      </c>
      <c r="D248" s="241">
        <v>0</v>
      </c>
    </row>
    <row r="249" spans="1:37">
      <c r="A249" s="225" t="s">
        <v>18</v>
      </c>
      <c r="B249" s="226" t="s">
        <v>212</v>
      </c>
      <c r="C249" s="227" t="s">
        <v>467</v>
      </c>
      <c r="D249" s="241">
        <v>28.056643781100004</v>
      </c>
    </row>
    <row r="250" spans="1:37">
      <c r="A250" s="225" t="s">
        <v>213</v>
      </c>
      <c r="B250" s="226" t="s">
        <v>212</v>
      </c>
      <c r="C250" s="227" t="s">
        <v>467</v>
      </c>
      <c r="D250" s="241">
        <v>0</v>
      </c>
    </row>
    <row r="251" spans="1:37">
      <c r="A251" s="225" t="s">
        <v>214</v>
      </c>
      <c r="B251" s="226" t="s">
        <v>212</v>
      </c>
      <c r="C251" s="227" t="s">
        <v>467</v>
      </c>
      <c r="D251" s="241">
        <v>0</v>
      </c>
    </row>
    <row r="252" spans="1:37">
      <c r="A252" s="225" t="s">
        <v>207</v>
      </c>
      <c r="B252" s="226" t="s">
        <v>212</v>
      </c>
      <c r="C252" s="227" t="s">
        <v>467</v>
      </c>
      <c r="D252" s="241">
        <v>0.99111826344992082</v>
      </c>
    </row>
    <row r="253" spans="1:37" ht="15" customHeight="1">
      <c r="A253" s="225" t="s">
        <v>215</v>
      </c>
      <c r="B253" s="226" t="s">
        <v>212</v>
      </c>
      <c r="C253" s="227" t="s">
        <v>467</v>
      </c>
      <c r="D253" s="241">
        <v>0</v>
      </c>
    </row>
    <row r="254" spans="1:37">
      <c r="A254" s="225" t="s">
        <v>80</v>
      </c>
      <c r="B254" s="226" t="s">
        <v>212</v>
      </c>
      <c r="C254" s="227" t="s">
        <v>467</v>
      </c>
      <c r="D254" s="235">
        <f>SUM(D246:D253)</f>
        <v>295.01210205629627</v>
      </c>
    </row>
    <row r="256" spans="1:37">
      <c r="A256" s="113"/>
      <c r="B256" s="92"/>
      <c r="C256" s="92"/>
      <c r="D256" s="113"/>
    </row>
    <row r="257" spans="1:37">
      <c r="A257" s="230" t="s">
        <v>489</v>
      </c>
    </row>
    <row r="258" spans="1:37">
      <c r="A258" s="225" t="s">
        <v>17</v>
      </c>
      <c r="B258" s="226" t="s">
        <v>212</v>
      </c>
      <c r="C258" s="227" t="s">
        <v>465</v>
      </c>
      <c r="D258" s="245">
        <f>D234-D246</f>
        <v>2.8758444735444755E-2</v>
      </c>
    </row>
    <row r="259" spans="1:37">
      <c r="A259" s="225" t="s">
        <v>7</v>
      </c>
      <c r="B259" s="226" t="s">
        <v>212</v>
      </c>
      <c r="C259" s="227" t="s">
        <v>465</v>
      </c>
      <c r="D259" s="245">
        <f>D235-D247</f>
        <v>2.2627295486799426E-2</v>
      </c>
    </row>
    <row r="260" spans="1:37">
      <c r="A260" s="225" t="s">
        <v>16</v>
      </c>
      <c r="B260" s="226" t="s">
        <v>212</v>
      </c>
      <c r="C260" s="227" t="s">
        <v>465</v>
      </c>
      <c r="D260" s="245">
        <f>D236-D248</f>
        <v>0</v>
      </c>
    </row>
    <row r="261" spans="1:37">
      <c r="A261" s="225" t="s">
        <v>18</v>
      </c>
      <c r="B261" s="226" t="s">
        <v>212</v>
      </c>
      <c r="C261" s="227" t="s">
        <v>465</v>
      </c>
      <c r="D261" s="245">
        <f>D237-D249</f>
        <v>5.4206944012911151E-3</v>
      </c>
    </row>
    <row r="262" spans="1:37">
      <c r="A262" s="225" t="s">
        <v>213</v>
      </c>
      <c r="B262" s="226" t="s">
        <v>212</v>
      </c>
      <c r="C262" s="227" t="s">
        <v>465</v>
      </c>
      <c r="D262" s="245">
        <v>0</v>
      </c>
    </row>
    <row r="263" spans="1:37">
      <c r="A263" s="225" t="s">
        <v>214</v>
      </c>
      <c r="B263" s="226" t="s">
        <v>212</v>
      </c>
      <c r="C263" s="227" t="s">
        <v>465</v>
      </c>
      <c r="D263" s="245">
        <v>0</v>
      </c>
    </row>
    <row r="264" spans="1:37">
      <c r="A264" s="225" t="s">
        <v>207</v>
      </c>
      <c r="B264" s="226" t="s">
        <v>212</v>
      </c>
      <c r="C264" s="227" t="s">
        <v>465</v>
      </c>
      <c r="D264" s="245">
        <f>D241-D252</f>
        <v>1.9148937640633967E-4</v>
      </c>
    </row>
    <row r="265" spans="1:37">
      <c r="A265" s="225" t="s">
        <v>215</v>
      </c>
      <c r="B265" s="226" t="s">
        <v>212</v>
      </c>
      <c r="C265" s="227" t="s">
        <v>465</v>
      </c>
      <c r="D265" s="245">
        <f>D239-D253</f>
        <v>0</v>
      </c>
    </row>
    <row r="266" spans="1:37">
      <c r="A266" s="225" t="s">
        <v>80</v>
      </c>
      <c r="B266" s="226" t="s">
        <v>212</v>
      </c>
      <c r="C266" s="227" t="s">
        <v>465</v>
      </c>
      <c r="D266" s="246">
        <f>D242-D254</f>
        <v>5.69979239999725E-2</v>
      </c>
    </row>
    <row r="267" spans="1:37">
      <c r="A267" s="113"/>
      <c r="B267" s="92"/>
      <c r="C267" s="92"/>
      <c r="D267" s="113"/>
      <c r="E267" s="113"/>
      <c r="F267" s="113"/>
      <c r="G267" s="113"/>
    </row>
    <row r="269" spans="1:37">
      <c r="A269" s="274" t="s">
        <v>550</v>
      </c>
    </row>
    <row r="270" spans="1:37">
      <c r="A270" s="274" t="s">
        <v>551</v>
      </c>
      <c r="B270" s="226" t="s">
        <v>212</v>
      </c>
      <c r="C270" s="227" t="s">
        <v>552</v>
      </c>
      <c r="G270" s="21">
        <f>+(G234-G194)*'[3]Trayectorias medidas generales'!H$68</f>
        <v>0</v>
      </c>
      <c r="H270" s="21">
        <f>+(H234-H194)*'[3]Trayectorias medidas generales'!I$68</f>
        <v>2.6806425331705199</v>
      </c>
      <c r="I270" s="21">
        <f>+(I234-I194)*'[3]Trayectorias medidas generales'!J$68</f>
        <v>5.6350425022830137</v>
      </c>
      <c r="J270" s="21">
        <f>+(J234-J194)*'[3]Trayectorias medidas generales'!K$68</f>
        <v>8.8682677781221031</v>
      </c>
      <c r="K270" s="21">
        <f>+(K234-K194)*'[3]Trayectorias medidas generales'!L$68</f>
        <v>12.383277151597371</v>
      </c>
      <c r="L270" s="21">
        <f>+(L234-L194)*'[3]Trayectorias medidas generales'!M$68</f>
        <v>16.149690715776348</v>
      </c>
      <c r="M270" s="21">
        <f>+(M234-M194)*'[3]Trayectorias medidas generales'!N$68</f>
        <v>20.191266960372928</v>
      </c>
      <c r="N270" s="21">
        <f>+(N234-N194)*'[3]Trayectorias medidas generales'!O$68</f>
        <v>24.47479371563356</v>
      </c>
      <c r="O270" s="21">
        <f>+(O234-O194)*'[3]Trayectorias medidas generales'!P$68</f>
        <v>29.051367050493134</v>
      </c>
      <c r="P270" s="21">
        <f>+(P234-P194)*'[3]Trayectorias medidas generales'!Q$68</f>
        <v>33.943569695327071</v>
      </c>
      <c r="Q270" s="21">
        <f>+(Q234-Q194)*'[3]Trayectorias medidas generales'!R$68</f>
        <v>39.169442623182981</v>
      </c>
      <c r="R270" s="21">
        <f>+(R234-R194)*'[3]Trayectorias medidas generales'!S$68</f>
        <v>44.747517549423129</v>
      </c>
      <c r="S270" s="21">
        <f>+(S234-S194)*'[3]Trayectorias medidas generales'!T$68</f>
        <v>50.694001724830834</v>
      </c>
      <c r="T270" s="21">
        <f>+(T234-T194)*'[3]Trayectorias medidas generales'!U$68</f>
        <v>57.031576154122618</v>
      </c>
      <c r="U270" s="21">
        <f>+(U234-U194)*'[3]Trayectorias medidas generales'!V$68</f>
        <v>63.778576238098495</v>
      </c>
      <c r="V270" s="21">
        <f>+(V234-V194)*'[3]Trayectorias medidas generales'!W$68</f>
        <v>70.961943605747493</v>
      </c>
      <c r="W270" s="21">
        <f>+(W234-W194)*'[3]Trayectorias medidas generales'!X$68</f>
        <v>78.51312387853794</v>
      </c>
      <c r="X270" s="21">
        <f>+(X234-X194)*'[3]Trayectorias medidas generales'!Y$68</f>
        <v>86.45704589003148</v>
      </c>
      <c r="Y270" s="21">
        <f>+(Y234-Y194)*'[3]Trayectorias medidas generales'!Z$68</f>
        <v>94.789103455309899</v>
      </c>
      <c r="Z270" s="21">
        <f>+(Z234-Z194)*'[3]Trayectorias medidas generales'!AA$68</f>
        <v>103.49812060724084</v>
      </c>
      <c r="AA270" s="21">
        <f>+(AA234-AA194)*'[3]Trayectorias medidas generales'!AB$68</f>
        <v>112.56722909232295</v>
      </c>
      <c r="AB270" s="21">
        <f>+(AB234-AB194)*'[3]Trayectorias medidas generales'!AC$68</f>
        <v>122.00579577963931</v>
      </c>
      <c r="AC270" s="21">
        <f>+(AC234-AC194)*'[3]Trayectorias medidas generales'!AD$68</f>
        <v>131.77757876310164</v>
      </c>
      <c r="AD270" s="21">
        <f>+(AD234-AD194)*'[3]Trayectorias medidas generales'!AE$68</f>
        <v>141.87158549025833</v>
      </c>
      <c r="AE270" s="21">
        <f>+(AE234-AE194)*'[3]Trayectorias medidas generales'!AF$68</f>
        <v>152.27221939128108</v>
      </c>
      <c r="AF270" s="21">
        <f>+(AF234-AF194)*'[3]Trayectorias medidas generales'!AG$68</f>
        <v>162.96152673990969</v>
      </c>
      <c r="AG270" s="21">
        <f>+(AG234-AG194)*'[3]Trayectorias medidas generales'!AH$68</f>
        <v>173.94740651210674</v>
      </c>
      <c r="AH270" s="21">
        <f>+(AH234-AH194)*'[3]Trayectorias medidas generales'!AI$68</f>
        <v>185.219852317603</v>
      </c>
      <c r="AI270" s="21">
        <f>+(AI234-AI194)*'[3]Trayectorias medidas generales'!AJ$68</f>
        <v>196.75632385554837</v>
      </c>
      <c r="AJ270" s="21">
        <f>+(AJ234-AJ194)*'[3]Trayectorias medidas generales'!AK$68</f>
        <v>208.52519684388102</v>
      </c>
      <c r="AK270" s="21">
        <f>+(AK234-AK194)*'[3]Trayectorias medidas generales'!AL$68</f>
        <v>220.4969511123146</v>
      </c>
    </row>
  </sheetData>
  <conditionalFormatting sqref="E11:AK17">
    <cfRule type="cellIs" dxfId="501" priority="49" operator="equal">
      <formula>0</formula>
    </cfRule>
  </conditionalFormatting>
  <conditionalFormatting sqref="D11:D17">
    <cfRule type="cellIs" dxfId="500" priority="50" operator="equal">
      <formula>0</formula>
    </cfRule>
  </conditionalFormatting>
  <conditionalFormatting sqref="E32:AK38">
    <cfRule type="cellIs" dxfId="499" priority="46" operator="equal">
      <formula>0</formula>
    </cfRule>
  </conditionalFormatting>
  <conditionalFormatting sqref="D32:D38">
    <cfRule type="cellIs" dxfId="498" priority="45" operator="equal">
      <formula>0</formula>
    </cfRule>
  </conditionalFormatting>
  <conditionalFormatting sqref="D53:D63">
    <cfRule type="cellIs" dxfId="497" priority="44" operator="equal">
      <formula>0</formula>
    </cfRule>
  </conditionalFormatting>
  <conditionalFormatting sqref="E53:AK63">
    <cfRule type="cellIs" dxfId="496" priority="43" operator="equal">
      <formula>0</formula>
    </cfRule>
  </conditionalFormatting>
  <conditionalFormatting sqref="E82:AK87">
    <cfRule type="cellIs" dxfId="495" priority="42" operator="equal">
      <formula>0</formula>
    </cfRule>
  </conditionalFormatting>
  <conditionalFormatting sqref="D82:D87">
    <cfRule type="cellIs" dxfId="494" priority="41" operator="equal">
      <formula>0</formula>
    </cfRule>
  </conditionalFormatting>
  <conditionalFormatting sqref="E145:AK148">
    <cfRule type="cellIs" dxfId="493" priority="21" operator="equal">
      <formula>0</formula>
    </cfRule>
  </conditionalFormatting>
  <conditionalFormatting sqref="E131:AK133">
    <cfRule type="cellIs" dxfId="492" priority="24" operator="equal">
      <formula>0</formula>
    </cfRule>
  </conditionalFormatting>
  <conditionalFormatting sqref="E140:AK143">
    <cfRule type="cellIs" dxfId="491" priority="22" operator="equal">
      <formula>0</formula>
    </cfRule>
  </conditionalFormatting>
  <conditionalFormatting sqref="D131:D133">
    <cfRule type="cellIs" dxfId="490" priority="20" operator="equal">
      <formula>0</formula>
    </cfRule>
  </conditionalFormatting>
  <conditionalFormatting sqref="D135:D138">
    <cfRule type="cellIs" dxfId="489" priority="19" operator="equal">
      <formula>0</formula>
    </cfRule>
  </conditionalFormatting>
  <conditionalFormatting sqref="D140:D143">
    <cfRule type="cellIs" dxfId="488" priority="18" operator="equal">
      <formula>0</formula>
    </cfRule>
  </conditionalFormatting>
  <conditionalFormatting sqref="D145:D148">
    <cfRule type="cellIs" dxfId="487" priority="17" operator="equal">
      <formula>0</formula>
    </cfRule>
  </conditionalFormatting>
  <conditionalFormatting sqref="E106:AK109">
    <cfRule type="cellIs" dxfId="486" priority="31" operator="equal">
      <formula>0</formula>
    </cfRule>
  </conditionalFormatting>
  <conditionalFormatting sqref="E116:AK119">
    <cfRule type="cellIs" dxfId="485" priority="29" operator="equal">
      <formula>0</formula>
    </cfRule>
  </conditionalFormatting>
  <conditionalFormatting sqref="E102:AK104">
    <cfRule type="cellIs" dxfId="484" priority="32" operator="equal">
      <formula>0</formula>
    </cfRule>
  </conditionalFormatting>
  <conditionalFormatting sqref="E111:AK114">
    <cfRule type="cellIs" dxfId="483" priority="30" operator="equal">
      <formula>0</formula>
    </cfRule>
  </conditionalFormatting>
  <conditionalFormatting sqref="D102:D104">
    <cfRule type="cellIs" dxfId="482" priority="28" operator="equal">
      <formula>0</formula>
    </cfRule>
  </conditionalFormatting>
  <conditionalFormatting sqref="D106:D109">
    <cfRule type="cellIs" dxfId="481" priority="27" operator="equal">
      <formula>0</formula>
    </cfRule>
  </conditionalFormatting>
  <conditionalFormatting sqref="D111:D114">
    <cfRule type="cellIs" dxfId="480" priority="26" operator="equal">
      <formula>0</formula>
    </cfRule>
  </conditionalFormatting>
  <conditionalFormatting sqref="D116:D119">
    <cfRule type="cellIs" dxfId="479" priority="25" operator="equal">
      <formula>0</formula>
    </cfRule>
  </conditionalFormatting>
  <conditionalFormatting sqref="D160:D161">
    <cfRule type="cellIs" dxfId="478" priority="16" operator="equal">
      <formula>0</formula>
    </cfRule>
  </conditionalFormatting>
  <conditionalFormatting sqref="D164">
    <cfRule type="cellIs" dxfId="477" priority="15" operator="equal">
      <formula>0</formula>
    </cfRule>
  </conditionalFormatting>
  <conditionalFormatting sqref="D167">
    <cfRule type="cellIs" dxfId="476" priority="14" operator="equal">
      <formula>0</formula>
    </cfRule>
  </conditionalFormatting>
  <conditionalFormatting sqref="E160:AK161">
    <cfRule type="cellIs" dxfId="475" priority="13" operator="equal">
      <formula>0</formula>
    </cfRule>
  </conditionalFormatting>
  <conditionalFormatting sqref="E163:AK164">
    <cfRule type="cellIs" dxfId="474" priority="12" operator="equal">
      <formula>0</formula>
    </cfRule>
  </conditionalFormatting>
  <conditionalFormatting sqref="E166:AK167">
    <cfRule type="cellIs" dxfId="473" priority="11" operator="equal">
      <formula>0</formula>
    </cfRule>
  </conditionalFormatting>
  <conditionalFormatting sqref="D163">
    <cfRule type="cellIs" dxfId="472" priority="10" operator="equal">
      <formula>0</formula>
    </cfRule>
  </conditionalFormatting>
  <conditionalFormatting sqref="D166">
    <cfRule type="cellIs" dxfId="471" priority="9" operator="equal">
      <formula>0</formula>
    </cfRule>
  </conditionalFormatting>
  <conditionalFormatting sqref="D179:D180">
    <cfRule type="cellIs" dxfId="470" priority="8" operator="equal">
      <formula>0</formula>
    </cfRule>
  </conditionalFormatting>
  <conditionalFormatting sqref="E179:AK180">
    <cfRule type="cellIs" dxfId="469" priority="7" operator="equal">
      <formula>0</formula>
    </cfRule>
  </conditionalFormatting>
  <conditionalFormatting sqref="E182:AK183">
    <cfRule type="cellIs" dxfId="468" priority="6" operator="equal">
      <formula>0</formula>
    </cfRule>
  </conditionalFormatting>
  <conditionalFormatting sqref="D182:D183">
    <cfRule type="cellIs" dxfId="467" priority="5" operator="equal">
      <formula>0</formula>
    </cfRule>
  </conditionalFormatting>
  <conditionalFormatting sqref="D222:D229">
    <cfRule type="cellIs" dxfId="466" priority="4" operator="equal">
      <formula>0</formula>
    </cfRule>
  </conditionalFormatting>
  <conditionalFormatting sqref="E222:AK229">
    <cfRule type="cellIs" dxfId="465" priority="3" operator="equal">
      <formula>0</formula>
    </cfRule>
  </conditionalFormatting>
  <conditionalFormatting sqref="E135:I138">
    <cfRule type="cellIs" dxfId="464" priority="2" operator="equal">
      <formula>0</formula>
    </cfRule>
  </conditionalFormatting>
  <conditionalFormatting sqref="J135:AK138">
    <cfRule type="cellIs" dxfId="463" priority="1" operator="equal">
      <formula>0</formula>
    </cfRule>
  </conditionalFormatting>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16">
    <tabColor theme="8" tint="0.79998168889431442"/>
  </sheetPr>
  <dimension ref="A1:BS271"/>
  <sheetViews>
    <sheetView showGridLines="0" workbookViewId="0">
      <pane ySplit="1" topLeftCell="A242" activePane="bottomLeft" state="frozen"/>
      <selection pane="bottomLeft" activeCell="G206" sqref="G206:AK207"/>
    </sheetView>
  </sheetViews>
  <sheetFormatPr baseColWidth="10" defaultColWidth="11.42578125" defaultRowHeight="15"/>
  <cols>
    <col min="1" max="1" width="23.42578125" style="124" customWidth="1"/>
    <col min="2" max="2" width="26" style="124" bestFit="1" customWidth="1"/>
    <col min="3" max="3" width="29.5703125" style="124" bestFit="1" customWidth="1"/>
    <col min="4" max="4" width="26.28515625" style="124" customWidth="1"/>
    <col min="5" max="5" width="21.140625" style="124" customWidth="1"/>
    <col min="6" max="6" width="20.7109375" style="124" customWidth="1"/>
    <col min="7" max="8" width="21.140625" style="124" bestFit="1" customWidth="1"/>
    <col min="9" max="9" width="20.7109375" style="124" bestFit="1" customWidth="1"/>
    <col min="10" max="10" width="20.28515625" style="124" bestFit="1" customWidth="1"/>
    <col min="11" max="12" width="21.140625" style="124" bestFit="1" customWidth="1"/>
    <col min="13" max="13" width="20.7109375" style="124" bestFit="1" customWidth="1"/>
    <col min="14" max="16" width="21.140625" style="124" bestFit="1" customWidth="1"/>
    <col min="17" max="17" width="20.7109375" style="124" bestFit="1" customWidth="1"/>
    <col min="18" max="18" width="21.140625" style="124" bestFit="1" customWidth="1"/>
    <col min="19" max="19" width="20.7109375" style="124" bestFit="1" customWidth="1"/>
    <col min="20" max="20" width="21.140625" style="124" bestFit="1" customWidth="1"/>
    <col min="21" max="21" width="20.7109375" style="124" bestFit="1" customWidth="1"/>
    <col min="22" max="23" width="21.140625" style="124" bestFit="1" customWidth="1"/>
    <col min="24" max="24" width="20.7109375" style="124" bestFit="1" customWidth="1"/>
    <col min="25" max="26" width="21.140625" style="124" bestFit="1" customWidth="1"/>
    <col min="27" max="29" width="20.7109375" style="124" bestFit="1" customWidth="1"/>
    <col min="30" max="33" width="21.140625" style="124" bestFit="1" customWidth="1"/>
    <col min="34" max="37" width="20.7109375" style="124" bestFit="1" customWidth="1"/>
    <col min="38" max="40" width="15.140625" style="124" customWidth="1"/>
    <col min="41" max="16384" width="11.42578125" style="124"/>
  </cols>
  <sheetData>
    <row r="1" spans="1:71" s="233" customFormat="1" ht="16.5">
      <c r="A1" s="231" t="s">
        <v>387</v>
      </c>
      <c r="B1" s="232" t="s">
        <v>109</v>
      </c>
      <c r="C1" s="232" t="s">
        <v>388</v>
      </c>
      <c r="D1" s="232">
        <v>2017</v>
      </c>
      <c r="E1" s="232">
        <f>D1+1</f>
        <v>2018</v>
      </c>
      <c r="F1" s="232">
        <f t="shared" ref="F1:AK1" si="0">E1+1</f>
        <v>2019</v>
      </c>
      <c r="G1" s="232">
        <f t="shared" si="0"/>
        <v>2020</v>
      </c>
      <c r="H1" s="232">
        <f t="shared" si="0"/>
        <v>2021</v>
      </c>
      <c r="I1" s="232">
        <f t="shared" si="0"/>
        <v>2022</v>
      </c>
      <c r="J1" s="232">
        <f t="shared" si="0"/>
        <v>2023</v>
      </c>
      <c r="K1" s="232">
        <f t="shared" si="0"/>
        <v>2024</v>
      </c>
      <c r="L1" s="232">
        <f t="shared" si="0"/>
        <v>2025</v>
      </c>
      <c r="M1" s="232">
        <f t="shared" si="0"/>
        <v>2026</v>
      </c>
      <c r="N1" s="232">
        <f t="shared" si="0"/>
        <v>2027</v>
      </c>
      <c r="O1" s="232">
        <f t="shared" si="0"/>
        <v>2028</v>
      </c>
      <c r="P1" s="232">
        <f t="shared" si="0"/>
        <v>2029</v>
      </c>
      <c r="Q1" s="232">
        <f t="shared" si="0"/>
        <v>2030</v>
      </c>
      <c r="R1" s="232">
        <f t="shared" si="0"/>
        <v>2031</v>
      </c>
      <c r="S1" s="232">
        <f t="shared" si="0"/>
        <v>2032</v>
      </c>
      <c r="T1" s="232">
        <f t="shared" si="0"/>
        <v>2033</v>
      </c>
      <c r="U1" s="232">
        <f t="shared" si="0"/>
        <v>2034</v>
      </c>
      <c r="V1" s="232">
        <f t="shared" si="0"/>
        <v>2035</v>
      </c>
      <c r="W1" s="232">
        <f t="shared" si="0"/>
        <v>2036</v>
      </c>
      <c r="X1" s="232">
        <f t="shared" si="0"/>
        <v>2037</v>
      </c>
      <c r="Y1" s="232">
        <f t="shared" si="0"/>
        <v>2038</v>
      </c>
      <c r="Z1" s="232">
        <f t="shared" si="0"/>
        <v>2039</v>
      </c>
      <c r="AA1" s="232">
        <f t="shared" si="0"/>
        <v>2040</v>
      </c>
      <c r="AB1" s="232">
        <f t="shared" si="0"/>
        <v>2041</v>
      </c>
      <c r="AC1" s="232">
        <f t="shared" si="0"/>
        <v>2042</v>
      </c>
      <c r="AD1" s="232">
        <f t="shared" si="0"/>
        <v>2043</v>
      </c>
      <c r="AE1" s="232">
        <f t="shared" si="0"/>
        <v>2044</v>
      </c>
      <c r="AF1" s="232">
        <f t="shared" si="0"/>
        <v>2045</v>
      </c>
      <c r="AG1" s="232">
        <f t="shared" si="0"/>
        <v>2046</v>
      </c>
      <c r="AH1" s="232">
        <f t="shared" si="0"/>
        <v>2047</v>
      </c>
      <c r="AI1" s="232">
        <f t="shared" si="0"/>
        <v>2048</v>
      </c>
      <c r="AJ1" s="232">
        <f t="shared" si="0"/>
        <v>2049</v>
      </c>
      <c r="AK1" s="232">
        <f t="shared" si="0"/>
        <v>2050</v>
      </c>
      <c r="AL1" s="224"/>
      <c r="AM1" s="224"/>
      <c r="AN1" s="224"/>
      <c r="AO1" s="224"/>
      <c r="AP1" s="224"/>
      <c r="AQ1" s="224"/>
      <c r="AR1" s="224"/>
      <c r="AS1" s="224"/>
      <c r="AT1" s="224"/>
      <c r="AU1" s="224"/>
      <c r="AV1" s="224"/>
      <c r="AW1" s="224"/>
      <c r="AX1" s="224"/>
      <c r="AY1" s="224"/>
      <c r="AZ1" s="224"/>
      <c r="BA1" s="224"/>
      <c r="BB1" s="224"/>
      <c r="BC1" s="224"/>
      <c r="BD1" s="224"/>
      <c r="BE1" s="224"/>
      <c r="BF1" s="224"/>
      <c r="BG1" s="224"/>
      <c r="BH1" s="224"/>
      <c r="BI1" s="224"/>
      <c r="BJ1" s="224"/>
      <c r="BK1" s="224"/>
      <c r="BL1" s="224"/>
      <c r="BM1" s="224"/>
      <c r="BN1" s="224"/>
      <c r="BO1" s="224"/>
      <c r="BP1" s="224"/>
      <c r="BQ1" s="224"/>
      <c r="BR1" s="224"/>
      <c r="BS1" s="224"/>
    </row>
    <row r="2" spans="1:71">
      <c r="A2" s="1"/>
    </row>
    <row r="3" spans="1:71">
      <c r="A3" s="230" t="s">
        <v>389</v>
      </c>
    </row>
    <row r="4" spans="1:71">
      <c r="A4" s="225" t="s">
        <v>14</v>
      </c>
      <c r="B4" s="226" t="s">
        <v>202</v>
      </c>
      <c r="C4" s="227" t="s">
        <v>466</v>
      </c>
      <c r="D4" s="174">
        <f>+Parámetros!D30</f>
        <v>56</v>
      </c>
      <c r="E4" s="174">
        <f>+Parámetros!E30</f>
        <v>57</v>
      </c>
      <c r="F4" s="174">
        <f>+Parámetros!F30</f>
        <v>58</v>
      </c>
      <c r="G4" s="174">
        <f>+Parámetros!G30</f>
        <v>58</v>
      </c>
      <c r="H4" s="174">
        <f>+Parámetros!H30</f>
        <v>60</v>
      </c>
      <c r="I4" s="174">
        <f>+Parámetros!I30</f>
        <v>61</v>
      </c>
      <c r="J4" s="174">
        <f>+Parámetros!J30</f>
        <v>62</v>
      </c>
      <c r="K4" s="174">
        <f>+Parámetros!K30</f>
        <v>63</v>
      </c>
      <c r="L4" s="174">
        <f>+Parámetros!L30</f>
        <v>64</v>
      </c>
      <c r="M4" s="174">
        <f>+Parámetros!M30</f>
        <v>65</v>
      </c>
      <c r="N4" s="174">
        <f>+Parámetros!N30</f>
        <v>66</v>
      </c>
      <c r="O4" s="174">
        <f>+Parámetros!O30</f>
        <v>66</v>
      </c>
      <c r="P4" s="174">
        <f>+Parámetros!P30</f>
        <v>67</v>
      </c>
      <c r="Q4" s="174">
        <f>+Parámetros!Q30</f>
        <v>68</v>
      </c>
      <c r="R4" s="174">
        <f>+Parámetros!R30</f>
        <v>69</v>
      </c>
      <c r="S4" s="174">
        <f>+Parámetros!S30</f>
        <v>70</v>
      </c>
      <c r="T4" s="174">
        <f>+Parámetros!T30</f>
        <v>71</v>
      </c>
      <c r="U4" s="174">
        <f>+Parámetros!U30</f>
        <v>72</v>
      </c>
      <c r="V4" s="174">
        <f>+Parámetros!V30</f>
        <v>73</v>
      </c>
      <c r="W4" s="174">
        <f>+Parámetros!W30</f>
        <v>73</v>
      </c>
      <c r="X4" s="174">
        <f>+Parámetros!X30</f>
        <v>74</v>
      </c>
      <c r="Y4" s="174">
        <f>+Parámetros!Y30</f>
        <v>74</v>
      </c>
      <c r="Z4" s="174">
        <f>+Parámetros!Z30</f>
        <v>75</v>
      </c>
      <c r="AA4" s="174">
        <f>+Parámetros!AA30</f>
        <v>75</v>
      </c>
      <c r="AB4" s="174">
        <f>+Parámetros!AB30</f>
        <v>76</v>
      </c>
      <c r="AC4" s="174">
        <f>+Parámetros!AC30</f>
        <v>76</v>
      </c>
      <c r="AD4" s="174">
        <f>+Parámetros!AD30</f>
        <v>76</v>
      </c>
      <c r="AE4" s="174">
        <f>+Parámetros!AE30</f>
        <v>77</v>
      </c>
      <c r="AF4" s="174">
        <f>+Parámetros!AF30</f>
        <v>77</v>
      </c>
      <c r="AG4" s="174">
        <f>+Parámetros!AG30</f>
        <v>77</v>
      </c>
      <c r="AH4" s="174">
        <f>+Parámetros!AH30</f>
        <v>78</v>
      </c>
      <c r="AI4" s="174">
        <f>+Parámetros!AI30</f>
        <v>78</v>
      </c>
      <c r="AJ4" s="174">
        <f>+Parámetros!AJ30</f>
        <v>78</v>
      </c>
      <c r="AK4" s="174">
        <f>+Parámetros!AK30</f>
        <v>79</v>
      </c>
    </row>
    <row r="5" spans="1:71">
      <c r="A5" s="225" t="s">
        <v>15</v>
      </c>
      <c r="B5" s="226" t="s">
        <v>202</v>
      </c>
      <c r="C5" s="227" t="s">
        <v>466</v>
      </c>
      <c r="D5" s="174">
        <f>+Parámetros!D66</f>
        <v>11</v>
      </c>
      <c r="E5" s="174">
        <f>+Parámetros!E66</f>
        <v>11</v>
      </c>
      <c r="F5" s="174">
        <f>+Parámetros!F66</f>
        <v>12</v>
      </c>
      <c r="G5" s="174">
        <f>+Parámetros!G66</f>
        <v>12</v>
      </c>
      <c r="H5" s="174">
        <f>+Parámetros!H66</f>
        <v>12</v>
      </c>
      <c r="I5" s="174">
        <f>+Parámetros!I66</f>
        <v>12</v>
      </c>
      <c r="J5" s="174">
        <f>+Parámetros!J66</f>
        <v>12</v>
      </c>
      <c r="K5" s="174">
        <f>+Parámetros!K66</f>
        <v>13</v>
      </c>
      <c r="L5" s="174">
        <f>+Parámetros!L66</f>
        <v>13</v>
      </c>
      <c r="M5" s="174">
        <f>+Parámetros!M66</f>
        <v>14</v>
      </c>
      <c r="N5" s="174">
        <f>+Parámetros!N66</f>
        <v>14</v>
      </c>
      <c r="O5" s="174">
        <f>+Parámetros!O66</f>
        <v>14</v>
      </c>
      <c r="P5" s="174">
        <f>+Parámetros!P66</f>
        <v>15</v>
      </c>
      <c r="Q5" s="174">
        <f>+Parámetros!Q66</f>
        <v>15</v>
      </c>
      <c r="R5" s="174">
        <f>+Parámetros!R66</f>
        <v>15</v>
      </c>
      <c r="S5" s="174">
        <f>+Parámetros!S66</f>
        <v>16</v>
      </c>
      <c r="T5" s="174">
        <f>+Parámetros!T66</f>
        <v>16</v>
      </c>
      <c r="U5" s="174">
        <f>+Parámetros!U66</f>
        <v>17</v>
      </c>
      <c r="V5" s="174">
        <f>+Parámetros!V66</f>
        <v>17</v>
      </c>
      <c r="W5" s="174">
        <f>+Parámetros!W66</f>
        <v>17</v>
      </c>
      <c r="X5" s="174">
        <f>+Parámetros!X66</f>
        <v>18</v>
      </c>
      <c r="Y5" s="174">
        <f>+Parámetros!Y66</f>
        <v>18</v>
      </c>
      <c r="Z5" s="174">
        <f>+Parámetros!Z66</f>
        <v>18</v>
      </c>
      <c r="AA5" s="174">
        <f>+Parámetros!AA66</f>
        <v>19</v>
      </c>
      <c r="AB5" s="174">
        <f>+Parámetros!AB66</f>
        <v>19</v>
      </c>
      <c r="AC5" s="174">
        <f>+Parámetros!AC66</f>
        <v>19</v>
      </c>
      <c r="AD5" s="174">
        <f>+Parámetros!AD66</f>
        <v>19</v>
      </c>
      <c r="AE5" s="174">
        <f>+Parámetros!AE66</f>
        <v>20</v>
      </c>
      <c r="AF5" s="174">
        <f>+Parámetros!AF66</f>
        <v>20</v>
      </c>
      <c r="AG5" s="174">
        <f>+Parámetros!AG66</f>
        <v>20</v>
      </c>
      <c r="AH5" s="174">
        <f>+Parámetros!AH66</f>
        <v>21</v>
      </c>
      <c r="AI5" s="174">
        <f>+Parámetros!AI66</f>
        <v>21</v>
      </c>
      <c r="AJ5" s="174">
        <f>+Parámetros!AJ66</f>
        <v>21</v>
      </c>
      <c r="AK5" s="174">
        <f>+Parámetros!AK66</f>
        <v>21</v>
      </c>
    </row>
    <row r="6" spans="1:71">
      <c r="A6" s="225" t="s">
        <v>87</v>
      </c>
      <c r="B6" s="226" t="s">
        <v>202</v>
      </c>
      <c r="C6" s="227" t="s">
        <v>466</v>
      </c>
      <c r="D6" s="174">
        <f>+Parámetros!D102</f>
        <v>2</v>
      </c>
      <c r="E6" s="174">
        <f>+Parámetros!E102</f>
        <v>2</v>
      </c>
      <c r="F6" s="174">
        <f>+Parámetros!F102</f>
        <v>2</v>
      </c>
      <c r="G6" s="174">
        <f>+Parámetros!G102</f>
        <v>2</v>
      </c>
      <c r="H6" s="174">
        <f>+Parámetros!H102</f>
        <v>2</v>
      </c>
      <c r="I6" s="174">
        <f>+Parámetros!I102</f>
        <v>2</v>
      </c>
      <c r="J6" s="174">
        <f>+Parámetros!J102</f>
        <v>2</v>
      </c>
      <c r="K6" s="174">
        <f>+Parámetros!K102</f>
        <v>2</v>
      </c>
      <c r="L6" s="174">
        <f>+Parámetros!L102</f>
        <v>3</v>
      </c>
      <c r="M6" s="174">
        <f>+Parámetros!M102</f>
        <v>3</v>
      </c>
      <c r="N6" s="174">
        <f>+Parámetros!N102</f>
        <v>3</v>
      </c>
      <c r="O6" s="174">
        <f>+Parámetros!O102</f>
        <v>3</v>
      </c>
      <c r="P6" s="174">
        <f>+Parámetros!P102</f>
        <v>3</v>
      </c>
      <c r="Q6" s="174">
        <f>+Parámetros!Q102</f>
        <v>3</v>
      </c>
      <c r="R6" s="174">
        <f>+Parámetros!R102</f>
        <v>3</v>
      </c>
      <c r="S6" s="174">
        <f>+Parámetros!S102</f>
        <v>3</v>
      </c>
      <c r="T6" s="174">
        <f>+Parámetros!T102</f>
        <v>3</v>
      </c>
      <c r="U6" s="174">
        <f>+Parámetros!U102</f>
        <v>3</v>
      </c>
      <c r="V6" s="174">
        <f>+Parámetros!V102</f>
        <v>4</v>
      </c>
      <c r="W6" s="174">
        <f>+Parámetros!W102</f>
        <v>4</v>
      </c>
      <c r="X6" s="174">
        <f>+Parámetros!X102</f>
        <v>4</v>
      </c>
      <c r="Y6" s="174">
        <f>+Parámetros!Y102</f>
        <v>4</v>
      </c>
      <c r="Z6" s="174">
        <f>+Parámetros!Z102</f>
        <v>4</v>
      </c>
      <c r="AA6" s="174">
        <f>+Parámetros!AA102</f>
        <v>4</v>
      </c>
      <c r="AB6" s="174">
        <f>+Parámetros!AB102</f>
        <v>4</v>
      </c>
      <c r="AC6" s="174">
        <f>+Parámetros!AC102</f>
        <v>4</v>
      </c>
      <c r="AD6" s="174">
        <f>+Parámetros!AD102</f>
        <v>4</v>
      </c>
      <c r="AE6" s="174">
        <f>+Parámetros!AE102</f>
        <v>5</v>
      </c>
      <c r="AF6" s="174">
        <f>+Parámetros!AF102</f>
        <v>5</v>
      </c>
      <c r="AG6" s="174">
        <f>+Parámetros!AG102</f>
        <v>5</v>
      </c>
      <c r="AH6" s="174">
        <f>+Parámetros!AH102</f>
        <v>5</v>
      </c>
      <c r="AI6" s="174">
        <f>+Parámetros!AI102</f>
        <v>5</v>
      </c>
      <c r="AJ6" s="174">
        <f>+Parámetros!AJ102</f>
        <v>5</v>
      </c>
      <c r="AK6" s="174">
        <f>+Parámetros!AK102</f>
        <v>5</v>
      </c>
    </row>
    <row r="7" spans="1:71">
      <c r="A7" s="225" t="s">
        <v>98</v>
      </c>
      <c r="B7" s="226" t="s">
        <v>202</v>
      </c>
      <c r="C7" s="227" t="s">
        <v>466</v>
      </c>
      <c r="D7" s="174">
        <f>+Parámetros!D138</f>
        <v>67</v>
      </c>
      <c r="E7" s="174">
        <f>+Parámetros!E138</f>
        <v>69</v>
      </c>
      <c r="F7" s="174">
        <f>+Parámetros!F138</f>
        <v>70</v>
      </c>
      <c r="G7" s="174">
        <f>+Parámetros!G138</f>
        <v>70</v>
      </c>
      <c r="H7" s="174">
        <f>+Parámetros!H138</f>
        <v>71</v>
      </c>
      <c r="I7" s="174">
        <f>+Parámetros!I138</f>
        <v>73</v>
      </c>
      <c r="J7" s="174">
        <f>+Parámetros!J138</f>
        <v>75</v>
      </c>
      <c r="K7" s="174">
        <f>+Parámetros!K138</f>
        <v>77</v>
      </c>
      <c r="L7" s="174">
        <f>+Parámetros!L138</f>
        <v>79</v>
      </c>
      <c r="M7" s="174">
        <f>+Parámetros!M138</f>
        <v>81</v>
      </c>
      <c r="N7" s="174">
        <f>+Parámetros!N138</f>
        <v>83</v>
      </c>
      <c r="O7" s="174">
        <f>+Parámetros!O138</f>
        <v>85</v>
      </c>
      <c r="P7" s="174">
        <f>+Parámetros!P138</f>
        <v>87</v>
      </c>
      <c r="Q7" s="174">
        <f>+Parámetros!Q138</f>
        <v>88</v>
      </c>
      <c r="R7" s="174">
        <f>+Parámetros!R138</f>
        <v>90</v>
      </c>
      <c r="S7" s="174">
        <f>+Parámetros!S138</f>
        <v>92</v>
      </c>
      <c r="T7" s="174">
        <f>+Parámetros!T138</f>
        <v>95</v>
      </c>
      <c r="U7" s="174">
        <f>+Parámetros!U138</f>
        <v>97</v>
      </c>
      <c r="V7" s="174">
        <f>+Parámetros!V138</f>
        <v>99</v>
      </c>
      <c r="W7" s="174">
        <f>+Parámetros!W138</f>
        <v>100</v>
      </c>
      <c r="X7" s="174">
        <f>+Parámetros!X138</f>
        <v>102</v>
      </c>
      <c r="Y7" s="174">
        <f>+Parámetros!Y138</f>
        <v>104</v>
      </c>
      <c r="Z7" s="174">
        <f>+Parámetros!Z138</f>
        <v>105</v>
      </c>
      <c r="AA7" s="174">
        <f>+Parámetros!AA138</f>
        <v>107</v>
      </c>
      <c r="AB7" s="174">
        <f>+Parámetros!AB138</f>
        <v>108</v>
      </c>
      <c r="AC7" s="174">
        <f>+Parámetros!AC138</f>
        <v>110</v>
      </c>
      <c r="AD7" s="174">
        <f>+Parámetros!AD138</f>
        <v>111</v>
      </c>
      <c r="AE7" s="174">
        <f>+Parámetros!AE138</f>
        <v>112</v>
      </c>
      <c r="AF7" s="174">
        <f>+Parámetros!AF138</f>
        <v>114</v>
      </c>
      <c r="AG7" s="174">
        <f>+Parámetros!AG138</f>
        <v>115</v>
      </c>
      <c r="AH7" s="174">
        <f>+Parámetros!AH138</f>
        <v>116</v>
      </c>
      <c r="AI7" s="174">
        <f>+Parámetros!AI138</f>
        <v>118</v>
      </c>
      <c r="AJ7" s="174">
        <f>+Parámetros!AJ138</f>
        <v>119</v>
      </c>
      <c r="AK7" s="174">
        <f>+Parámetros!AK138</f>
        <v>120</v>
      </c>
    </row>
    <row r="10" spans="1:71">
      <c r="A10" s="230" t="s">
        <v>469</v>
      </c>
    </row>
    <row r="11" spans="1:71">
      <c r="A11" s="225" t="str">
        <f>+'Usos finales'!A159</f>
        <v>ACS</v>
      </c>
      <c r="B11" s="226" t="s">
        <v>391</v>
      </c>
      <c r="C11" s="227" t="s">
        <v>466</v>
      </c>
      <c r="D11" s="181">
        <f>+'Usos finales'!B159</f>
        <v>1.6500000000000001E-2</v>
      </c>
      <c r="E11" s="240">
        <f>+D11</f>
        <v>1.6500000000000001E-2</v>
      </c>
      <c r="F11" s="240">
        <f t="shared" ref="F11:AK17" si="1">+E11</f>
        <v>1.6500000000000001E-2</v>
      </c>
      <c r="G11" s="240">
        <f t="shared" si="1"/>
        <v>1.6500000000000001E-2</v>
      </c>
      <c r="H11" s="240">
        <f t="shared" si="1"/>
        <v>1.6500000000000001E-2</v>
      </c>
      <c r="I11" s="240">
        <f t="shared" si="1"/>
        <v>1.6500000000000001E-2</v>
      </c>
      <c r="J11" s="240">
        <f t="shared" si="1"/>
        <v>1.6500000000000001E-2</v>
      </c>
      <c r="K11" s="240">
        <f t="shared" si="1"/>
        <v>1.6500000000000001E-2</v>
      </c>
      <c r="L11" s="240">
        <f t="shared" si="1"/>
        <v>1.6500000000000001E-2</v>
      </c>
      <c r="M11" s="240">
        <f t="shared" si="1"/>
        <v>1.6500000000000001E-2</v>
      </c>
      <c r="N11" s="240">
        <f t="shared" si="1"/>
        <v>1.6500000000000001E-2</v>
      </c>
      <c r="O11" s="240">
        <f t="shared" si="1"/>
        <v>1.6500000000000001E-2</v>
      </c>
      <c r="P11" s="240">
        <f t="shared" si="1"/>
        <v>1.6500000000000001E-2</v>
      </c>
      <c r="Q11" s="240">
        <f t="shared" si="1"/>
        <v>1.6500000000000001E-2</v>
      </c>
      <c r="R11" s="240">
        <f t="shared" si="1"/>
        <v>1.6500000000000001E-2</v>
      </c>
      <c r="S11" s="240">
        <f t="shared" si="1"/>
        <v>1.6500000000000001E-2</v>
      </c>
      <c r="T11" s="240">
        <f t="shared" si="1"/>
        <v>1.6500000000000001E-2</v>
      </c>
      <c r="U11" s="240">
        <f t="shared" si="1"/>
        <v>1.6500000000000001E-2</v>
      </c>
      <c r="V11" s="240">
        <f t="shared" si="1"/>
        <v>1.6500000000000001E-2</v>
      </c>
      <c r="W11" s="240">
        <f t="shared" si="1"/>
        <v>1.6500000000000001E-2</v>
      </c>
      <c r="X11" s="240">
        <f t="shared" si="1"/>
        <v>1.6500000000000001E-2</v>
      </c>
      <c r="Y11" s="240">
        <f t="shared" si="1"/>
        <v>1.6500000000000001E-2</v>
      </c>
      <c r="Z11" s="240">
        <f t="shared" si="1"/>
        <v>1.6500000000000001E-2</v>
      </c>
      <c r="AA11" s="240">
        <f t="shared" si="1"/>
        <v>1.6500000000000001E-2</v>
      </c>
      <c r="AB11" s="240">
        <f t="shared" si="1"/>
        <v>1.6500000000000001E-2</v>
      </c>
      <c r="AC11" s="240">
        <f t="shared" si="1"/>
        <v>1.6500000000000001E-2</v>
      </c>
      <c r="AD11" s="240">
        <f t="shared" si="1"/>
        <v>1.6500000000000001E-2</v>
      </c>
      <c r="AE11" s="240">
        <f t="shared" si="1"/>
        <v>1.6500000000000001E-2</v>
      </c>
      <c r="AF11" s="240">
        <f t="shared" si="1"/>
        <v>1.6500000000000001E-2</v>
      </c>
      <c r="AG11" s="240">
        <f t="shared" si="1"/>
        <v>1.6500000000000001E-2</v>
      </c>
      <c r="AH11" s="240">
        <f t="shared" si="1"/>
        <v>1.6500000000000001E-2</v>
      </c>
      <c r="AI11" s="240">
        <f t="shared" si="1"/>
        <v>1.6500000000000001E-2</v>
      </c>
      <c r="AJ11" s="240">
        <f t="shared" si="1"/>
        <v>1.6500000000000001E-2</v>
      </c>
      <c r="AK11" s="240">
        <f t="shared" si="1"/>
        <v>1.6500000000000001E-2</v>
      </c>
    </row>
    <row r="12" spans="1:71">
      <c r="A12" s="225" t="str">
        <f>+'Usos finales'!A160</f>
        <v>Calefacción</v>
      </c>
      <c r="B12" s="226" t="s">
        <v>391</v>
      </c>
      <c r="C12" s="227" t="s">
        <v>466</v>
      </c>
      <c r="D12" s="181">
        <f>+'Usos finales'!B160</f>
        <v>4.2199999999999994E-2</v>
      </c>
      <c r="E12" s="240">
        <f t="shared" ref="E12:E17" si="2">+D12</f>
        <v>4.2199999999999994E-2</v>
      </c>
      <c r="F12" s="240">
        <f t="shared" si="1"/>
        <v>4.2199999999999994E-2</v>
      </c>
      <c r="G12" s="240">
        <f t="shared" si="1"/>
        <v>4.2199999999999994E-2</v>
      </c>
      <c r="H12" s="240">
        <f t="shared" si="1"/>
        <v>4.2199999999999994E-2</v>
      </c>
      <c r="I12" s="240">
        <f t="shared" si="1"/>
        <v>4.2199999999999994E-2</v>
      </c>
      <c r="J12" s="240">
        <f t="shared" si="1"/>
        <v>4.2199999999999994E-2</v>
      </c>
      <c r="K12" s="240">
        <f t="shared" si="1"/>
        <v>4.2199999999999994E-2</v>
      </c>
      <c r="L12" s="240">
        <f t="shared" si="1"/>
        <v>4.2199999999999994E-2</v>
      </c>
      <c r="M12" s="240">
        <f t="shared" si="1"/>
        <v>4.2199999999999994E-2</v>
      </c>
      <c r="N12" s="240">
        <f t="shared" si="1"/>
        <v>4.2199999999999994E-2</v>
      </c>
      <c r="O12" s="240">
        <f t="shared" si="1"/>
        <v>4.2199999999999994E-2</v>
      </c>
      <c r="P12" s="240">
        <f t="shared" si="1"/>
        <v>4.2199999999999994E-2</v>
      </c>
      <c r="Q12" s="240">
        <f t="shared" si="1"/>
        <v>4.2199999999999994E-2</v>
      </c>
      <c r="R12" s="240">
        <f t="shared" si="1"/>
        <v>4.2199999999999994E-2</v>
      </c>
      <c r="S12" s="240">
        <f t="shared" si="1"/>
        <v>4.2199999999999994E-2</v>
      </c>
      <c r="T12" s="240">
        <f t="shared" si="1"/>
        <v>4.2199999999999994E-2</v>
      </c>
      <c r="U12" s="240">
        <f t="shared" si="1"/>
        <v>4.2199999999999994E-2</v>
      </c>
      <c r="V12" s="240">
        <f t="shared" si="1"/>
        <v>4.2199999999999994E-2</v>
      </c>
      <c r="W12" s="240">
        <f t="shared" si="1"/>
        <v>4.2199999999999994E-2</v>
      </c>
      <c r="X12" s="240">
        <f t="shared" si="1"/>
        <v>4.2199999999999994E-2</v>
      </c>
      <c r="Y12" s="240">
        <f t="shared" si="1"/>
        <v>4.2199999999999994E-2</v>
      </c>
      <c r="Z12" s="240">
        <f t="shared" si="1"/>
        <v>4.2199999999999994E-2</v>
      </c>
      <c r="AA12" s="240">
        <f t="shared" si="1"/>
        <v>4.2199999999999994E-2</v>
      </c>
      <c r="AB12" s="240">
        <f t="shared" si="1"/>
        <v>4.2199999999999994E-2</v>
      </c>
      <c r="AC12" s="240">
        <f t="shared" si="1"/>
        <v>4.2199999999999994E-2</v>
      </c>
      <c r="AD12" s="240">
        <f t="shared" si="1"/>
        <v>4.2199999999999994E-2</v>
      </c>
      <c r="AE12" s="240">
        <f t="shared" si="1"/>
        <v>4.2199999999999994E-2</v>
      </c>
      <c r="AF12" s="240">
        <f t="shared" si="1"/>
        <v>4.2199999999999994E-2</v>
      </c>
      <c r="AG12" s="240">
        <f t="shared" si="1"/>
        <v>4.2199999999999994E-2</v>
      </c>
      <c r="AH12" s="240">
        <f t="shared" si="1"/>
        <v>4.2199999999999994E-2</v>
      </c>
      <c r="AI12" s="240">
        <f t="shared" si="1"/>
        <v>4.2199999999999994E-2</v>
      </c>
      <c r="AJ12" s="240">
        <f t="shared" si="1"/>
        <v>4.2199999999999994E-2</v>
      </c>
      <c r="AK12" s="240">
        <f t="shared" si="1"/>
        <v>4.2199999999999994E-2</v>
      </c>
    </row>
    <row r="13" spans="1:71">
      <c r="A13" s="225" t="str">
        <f>+'Usos finales'!A161</f>
        <v>Climatización</v>
      </c>
      <c r="B13" s="226" t="s">
        <v>391</v>
      </c>
      <c r="C13" s="227" t="s">
        <v>466</v>
      </c>
      <c r="D13" s="181">
        <f>+'Usos finales'!B161</f>
        <v>0.15130000000000002</v>
      </c>
      <c r="E13" s="240">
        <f t="shared" si="2"/>
        <v>0.15130000000000002</v>
      </c>
      <c r="F13" s="240">
        <f t="shared" si="1"/>
        <v>0.15130000000000002</v>
      </c>
      <c r="G13" s="240">
        <f t="shared" si="1"/>
        <v>0.15130000000000002</v>
      </c>
      <c r="H13" s="240">
        <f t="shared" si="1"/>
        <v>0.15130000000000002</v>
      </c>
      <c r="I13" s="240">
        <f t="shared" si="1"/>
        <v>0.15130000000000002</v>
      </c>
      <c r="J13" s="240">
        <f t="shared" si="1"/>
        <v>0.15130000000000002</v>
      </c>
      <c r="K13" s="240">
        <f t="shared" si="1"/>
        <v>0.15130000000000002</v>
      </c>
      <c r="L13" s="240">
        <f t="shared" si="1"/>
        <v>0.15130000000000002</v>
      </c>
      <c r="M13" s="240">
        <f t="shared" si="1"/>
        <v>0.15130000000000002</v>
      </c>
      <c r="N13" s="240">
        <f t="shared" si="1"/>
        <v>0.15130000000000002</v>
      </c>
      <c r="O13" s="240">
        <f t="shared" si="1"/>
        <v>0.15130000000000002</v>
      </c>
      <c r="P13" s="240">
        <f t="shared" si="1"/>
        <v>0.15130000000000002</v>
      </c>
      <c r="Q13" s="240">
        <f t="shared" si="1"/>
        <v>0.15130000000000002</v>
      </c>
      <c r="R13" s="240">
        <f t="shared" si="1"/>
        <v>0.15130000000000002</v>
      </c>
      <c r="S13" s="240">
        <f t="shared" si="1"/>
        <v>0.15130000000000002</v>
      </c>
      <c r="T13" s="240">
        <f t="shared" si="1"/>
        <v>0.15130000000000002</v>
      </c>
      <c r="U13" s="240">
        <f t="shared" si="1"/>
        <v>0.15130000000000002</v>
      </c>
      <c r="V13" s="240">
        <f t="shared" si="1"/>
        <v>0.15130000000000002</v>
      </c>
      <c r="W13" s="240">
        <f t="shared" si="1"/>
        <v>0.15130000000000002</v>
      </c>
      <c r="X13" s="240">
        <f t="shared" si="1"/>
        <v>0.15130000000000002</v>
      </c>
      <c r="Y13" s="240">
        <f t="shared" si="1"/>
        <v>0.15130000000000002</v>
      </c>
      <c r="Z13" s="240">
        <f t="shared" si="1"/>
        <v>0.15130000000000002</v>
      </c>
      <c r="AA13" s="240">
        <f t="shared" si="1"/>
        <v>0.15130000000000002</v>
      </c>
      <c r="AB13" s="240">
        <f t="shared" si="1"/>
        <v>0.15130000000000002</v>
      </c>
      <c r="AC13" s="240">
        <f t="shared" si="1"/>
        <v>0.15130000000000002</v>
      </c>
      <c r="AD13" s="240">
        <f t="shared" si="1"/>
        <v>0.15130000000000002</v>
      </c>
      <c r="AE13" s="240">
        <f t="shared" si="1"/>
        <v>0.15130000000000002</v>
      </c>
      <c r="AF13" s="240">
        <f t="shared" si="1"/>
        <v>0.15130000000000002</v>
      </c>
      <c r="AG13" s="240">
        <f t="shared" si="1"/>
        <v>0.15130000000000002</v>
      </c>
      <c r="AH13" s="240">
        <f t="shared" si="1"/>
        <v>0.15130000000000002</v>
      </c>
      <c r="AI13" s="240">
        <f t="shared" si="1"/>
        <v>0.15130000000000002</v>
      </c>
      <c r="AJ13" s="240">
        <f t="shared" si="1"/>
        <v>0.15130000000000002</v>
      </c>
      <c r="AK13" s="240">
        <f t="shared" si="1"/>
        <v>0.15130000000000002</v>
      </c>
    </row>
    <row r="14" spans="1:71">
      <c r="A14" s="225" t="str">
        <f>+'Usos finales'!A162</f>
        <v>Cocción</v>
      </c>
      <c r="B14" s="226" t="s">
        <v>391</v>
      </c>
      <c r="C14" s="227" t="s">
        <v>466</v>
      </c>
      <c r="D14" s="181">
        <f>+'Usos finales'!B162</f>
        <v>0.1515</v>
      </c>
      <c r="E14" s="240">
        <f t="shared" si="2"/>
        <v>0.1515</v>
      </c>
      <c r="F14" s="240">
        <f t="shared" si="1"/>
        <v>0.1515</v>
      </c>
      <c r="G14" s="240">
        <f t="shared" si="1"/>
        <v>0.1515</v>
      </c>
      <c r="H14" s="240">
        <f t="shared" si="1"/>
        <v>0.1515</v>
      </c>
      <c r="I14" s="240">
        <f t="shared" si="1"/>
        <v>0.1515</v>
      </c>
      <c r="J14" s="240">
        <f t="shared" si="1"/>
        <v>0.1515</v>
      </c>
      <c r="K14" s="240">
        <f t="shared" si="1"/>
        <v>0.1515</v>
      </c>
      <c r="L14" s="240">
        <f t="shared" si="1"/>
        <v>0.1515</v>
      </c>
      <c r="M14" s="240">
        <f t="shared" si="1"/>
        <v>0.1515</v>
      </c>
      <c r="N14" s="240">
        <f t="shared" si="1"/>
        <v>0.1515</v>
      </c>
      <c r="O14" s="240">
        <f t="shared" si="1"/>
        <v>0.1515</v>
      </c>
      <c r="P14" s="240">
        <f t="shared" si="1"/>
        <v>0.1515</v>
      </c>
      <c r="Q14" s="240">
        <f t="shared" si="1"/>
        <v>0.1515</v>
      </c>
      <c r="R14" s="240">
        <f t="shared" si="1"/>
        <v>0.1515</v>
      </c>
      <c r="S14" s="240">
        <f t="shared" si="1"/>
        <v>0.1515</v>
      </c>
      <c r="T14" s="240">
        <f t="shared" si="1"/>
        <v>0.1515</v>
      </c>
      <c r="U14" s="240">
        <f t="shared" si="1"/>
        <v>0.1515</v>
      </c>
      <c r="V14" s="240">
        <f t="shared" si="1"/>
        <v>0.1515</v>
      </c>
      <c r="W14" s="240">
        <f t="shared" si="1"/>
        <v>0.1515</v>
      </c>
      <c r="X14" s="240">
        <f t="shared" si="1"/>
        <v>0.1515</v>
      </c>
      <c r="Y14" s="240">
        <f t="shared" si="1"/>
        <v>0.1515</v>
      </c>
      <c r="Z14" s="240">
        <f t="shared" si="1"/>
        <v>0.1515</v>
      </c>
      <c r="AA14" s="240">
        <f t="shared" si="1"/>
        <v>0.1515</v>
      </c>
      <c r="AB14" s="240">
        <f t="shared" si="1"/>
        <v>0.1515</v>
      </c>
      <c r="AC14" s="240">
        <f t="shared" si="1"/>
        <v>0.1515</v>
      </c>
      <c r="AD14" s="240">
        <f t="shared" si="1"/>
        <v>0.1515</v>
      </c>
      <c r="AE14" s="240">
        <f t="shared" si="1"/>
        <v>0.1515</v>
      </c>
      <c r="AF14" s="240">
        <f t="shared" si="1"/>
        <v>0.1515</v>
      </c>
      <c r="AG14" s="240">
        <f t="shared" si="1"/>
        <v>0.1515</v>
      </c>
      <c r="AH14" s="240">
        <f t="shared" si="1"/>
        <v>0.1515</v>
      </c>
      <c r="AI14" s="240">
        <f t="shared" si="1"/>
        <v>0.1515</v>
      </c>
      <c r="AJ14" s="240">
        <f t="shared" si="1"/>
        <v>0.1515</v>
      </c>
      <c r="AK14" s="240">
        <f t="shared" si="1"/>
        <v>0.1515</v>
      </c>
    </row>
    <row r="15" spans="1:71">
      <c r="A15" s="225" t="str">
        <f>+'Usos finales'!A163</f>
        <v>Iluminación</v>
      </c>
      <c r="B15" s="226" t="s">
        <v>391</v>
      </c>
      <c r="C15" s="227" t="s">
        <v>466</v>
      </c>
      <c r="D15" s="181">
        <f>+'Usos finales'!B163</f>
        <v>0.2581</v>
      </c>
      <c r="E15" s="240">
        <f t="shared" si="2"/>
        <v>0.2581</v>
      </c>
      <c r="F15" s="240">
        <f t="shared" si="1"/>
        <v>0.2581</v>
      </c>
      <c r="G15" s="240">
        <f t="shared" si="1"/>
        <v>0.2581</v>
      </c>
      <c r="H15" s="240">
        <f t="shared" si="1"/>
        <v>0.2581</v>
      </c>
      <c r="I15" s="240">
        <f t="shared" si="1"/>
        <v>0.2581</v>
      </c>
      <c r="J15" s="240">
        <f t="shared" si="1"/>
        <v>0.2581</v>
      </c>
      <c r="K15" s="240">
        <f t="shared" si="1"/>
        <v>0.2581</v>
      </c>
      <c r="L15" s="240">
        <f t="shared" si="1"/>
        <v>0.2581</v>
      </c>
      <c r="M15" s="240">
        <f t="shared" si="1"/>
        <v>0.2581</v>
      </c>
      <c r="N15" s="240">
        <f t="shared" si="1"/>
        <v>0.2581</v>
      </c>
      <c r="O15" s="240">
        <f t="shared" si="1"/>
        <v>0.2581</v>
      </c>
      <c r="P15" s="240">
        <f t="shared" si="1"/>
        <v>0.2581</v>
      </c>
      <c r="Q15" s="240">
        <f t="shared" si="1"/>
        <v>0.2581</v>
      </c>
      <c r="R15" s="240">
        <f t="shared" si="1"/>
        <v>0.2581</v>
      </c>
      <c r="S15" s="240">
        <f t="shared" si="1"/>
        <v>0.2581</v>
      </c>
      <c r="T15" s="240">
        <f t="shared" si="1"/>
        <v>0.2581</v>
      </c>
      <c r="U15" s="240">
        <f t="shared" si="1"/>
        <v>0.2581</v>
      </c>
      <c r="V15" s="240">
        <f t="shared" si="1"/>
        <v>0.2581</v>
      </c>
      <c r="W15" s="240">
        <f t="shared" si="1"/>
        <v>0.2581</v>
      </c>
      <c r="X15" s="240">
        <f t="shared" si="1"/>
        <v>0.2581</v>
      </c>
      <c r="Y15" s="240">
        <f t="shared" si="1"/>
        <v>0.2581</v>
      </c>
      <c r="Z15" s="240">
        <f t="shared" si="1"/>
        <v>0.2581</v>
      </c>
      <c r="AA15" s="240">
        <f t="shared" si="1"/>
        <v>0.2581</v>
      </c>
      <c r="AB15" s="240">
        <f t="shared" si="1"/>
        <v>0.2581</v>
      </c>
      <c r="AC15" s="240">
        <f t="shared" si="1"/>
        <v>0.2581</v>
      </c>
      <c r="AD15" s="240">
        <f t="shared" si="1"/>
        <v>0.2581</v>
      </c>
      <c r="AE15" s="240">
        <f t="shared" si="1"/>
        <v>0.2581</v>
      </c>
      <c r="AF15" s="240">
        <f t="shared" si="1"/>
        <v>0.2581</v>
      </c>
      <c r="AG15" s="240">
        <f t="shared" si="1"/>
        <v>0.2581</v>
      </c>
      <c r="AH15" s="240">
        <f t="shared" si="1"/>
        <v>0.2581</v>
      </c>
      <c r="AI15" s="240">
        <f t="shared" si="1"/>
        <v>0.2581</v>
      </c>
      <c r="AJ15" s="240">
        <f t="shared" si="1"/>
        <v>0.2581</v>
      </c>
      <c r="AK15" s="240">
        <f t="shared" si="1"/>
        <v>0.2581</v>
      </c>
    </row>
    <row r="16" spans="1:71">
      <c r="A16" s="225" t="str">
        <f>+'Usos finales'!A164</f>
        <v>Otros</v>
      </c>
      <c r="B16" s="226" t="s">
        <v>391</v>
      </c>
      <c r="C16" s="227" t="s">
        <v>466</v>
      </c>
      <c r="D16" s="181">
        <f>+'Usos finales'!B164</f>
        <v>0.1401</v>
      </c>
      <c r="E16" s="240">
        <f t="shared" si="2"/>
        <v>0.1401</v>
      </c>
      <c r="F16" s="240">
        <f t="shared" si="1"/>
        <v>0.1401</v>
      </c>
      <c r="G16" s="240">
        <f t="shared" si="1"/>
        <v>0.1401</v>
      </c>
      <c r="H16" s="240">
        <f t="shared" si="1"/>
        <v>0.1401</v>
      </c>
      <c r="I16" s="240">
        <f t="shared" si="1"/>
        <v>0.1401</v>
      </c>
      <c r="J16" s="240">
        <f t="shared" si="1"/>
        <v>0.1401</v>
      </c>
      <c r="K16" s="240">
        <f t="shared" si="1"/>
        <v>0.1401</v>
      </c>
      <c r="L16" s="240">
        <f t="shared" si="1"/>
        <v>0.1401</v>
      </c>
      <c r="M16" s="240">
        <f t="shared" si="1"/>
        <v>0.1401</v>
      </c>
      <c r="N16" s="240">
        <f t="shared" si="1"/>
        <v>0.1401</v>
      </c>
      <c r="O16" s="240">
        <f t="shared" si="1"/>
        <v>0.1401</v>
      </c>
      <c r="P16" s="240">
        <f t="shared" si="1"/>
        <v>0.1401</v>
      </c>
      <c r="Q16" s="240">
        <f t="shared" si="1"/>
        <v>0.1401</v>
      </c>
      <c r="R16" s="240">
        <f t="shared" si="1"/>
        <v>0.1401</v>
      </c>
      <c r="S16" s="240">
        <f t="shared" si="1"/>
        <v>0.1401</v>
      </c>
      <c r="T16" s="240">
        <f t="shared" si="1"/>
        <v>0.1401</v>
      </c>
      <c r="U16" s="240">
        <f t="shared" si="1"/>
        <v>0.1401</v>
      </c>
      <c r="V16" s="240">
        <f t="shared" si="1"/>
        <v>0.1401</v>
      </c>
      <c r="W16" s="240">
        <f t="shared" si="1"/>
        <v>0.1401</v>
      </c>
      <c r="X16" s="240">
        <f t="shared" si="1"/>
        <v>0.1401</v>
      </c>
      <c r="Y16" s="240">
        <f t="shared" si="1"/>
        <v>0.1401</v>
      </c>
      <c r="Z16" s="240">
        <f t="shared" si="1"/>
        <v>0.1401</v>
      </c>
      <c r="AA16" s="240">
        <f t="shared" si="1"/>
        <v>0.1401</v>
      </c>
      <c r="AB16" s="240">
        <f t="shared" si="1"/>
        <v>0.1401</v>
      </c>
      <c r="AC16" s="240">
        <f t="shared" si="1"/>
        <v>0.1401</v>
      </c>
      <c r="AD16" s="240">
        <f t="shared" si="1"/>
        <v>0.1401</v>
      </c>
      <c r="AE16" s="240">
        <f t="shared" si="1"/>
        <v>0.1401</v>
      </c>
      <c r="AF16" s="240">
        <f t="shared" si="1"/>
        <v>0.1401</v>
      </c>
      <c r="AG16" s="240">
        <f t="shared" si="1"/>
        <v>0.1401</v>
      </c>
      <c r="AH16" s="240">
        <f t="shared" si="1"/>
        <v>0.1401</v>
      </c>
      <c r="AI16" s="240">
        <f t="shared" si="1"/>
        <v>0.1401</v>
      </c>
      <c r="AJ16" s="240">
        <f t="shared" si="1"/>
        <v>0.1401</v>
      </c>
      <c r="AK16" s="240">
        <f t="shared" si="1"/>
        <v>0.1401</v>
      </c>
    </row>
    <row r="17" spans="1:37">
      <c r="A17" s="225" t="str">
        <f>+'Usos finales'!A165</f>
        <v>Refrigeración</v>
      </c>
      <c r="B17" s="226" t="s">
        <v>391</v>
      </c>
      <c r="C17" s="227" t="s">
        <v>466</v>
      </c>
      <c r="D17" s="181">
        <f>+'Usos finales'!B165</f>
        <v>0.24030000000000001</v>
      </c>
      <c r="E17" s="240">
        <f t="shared" si="2"/>
        <v>0.24030000000000001</v>
      </c>
      <c r="F17" s="240">
        <f t="shared" si="1"/>
        <v>0.24030000000000001</v>
      </c>
      <c r="G17" s="240">
        <f t="shared" si="1"/>
        <v>0.24030000000000001</v>
      </c>
      <c r="H17" s="240">
        <f t="shared" si="1"/>
        <v>0.24030000000000001</v>
      </c>
      <c r="I17" s="240">
        <f t="shared" si="1"/>
        <v>0.24030000000000001</v>
      </c>
      <c r="J17" s="240">
        <f t="shared" si="1"/>
        <v>0.24030000000000001</v>
      </c>
      <c r="K17" s="240">
        <f t="shared" si="1"/>
        <v>0.24030000000000001</v>
      </c>
      <c r="L17" s="240">
        <f t="shared" si="1"/>
        <v>0.24030000000000001</v>
      </c>
      <c r="M17" s="240">
        <f t="shared" si="1"/>
        <v>0.24030000000000001</v>
      </c>
      <c r="N17" s="240">
        <f t="shared" si="1"/>
        <v>0.24030000000000001</v>
      </c>
      <c r="O17" s="240">
        <f t="shared" si="1"/>
        <v>0.24030000000000001</v>
      </c>
      <c r="P17" s="240">
        <f t="shared" si="1"/>
        <v>0.24030000000000001</v>
      </c>
      <c r="Q17" s="240">
        <f t="shared" si="1"/>
        <v>0.24030000000000001</v>
      </c>
      <c r="R17" s="240">
        <f t="shared" si="1"/>
        <v>0.24030000000000001</v>
      </c>
      <c r="S17" s="240">
        <f t="shared" si="1"/>
        <v>0.24030000000000001</v>
      </c>
      <c r="T17" s="240">
        <f t="shared" si="1"/>
        <v>0.24030000000000001</v>
      </c>
      <c r="U17" s="240">
        <f t="shared" si="1"/>
        <v>0.24030000000000001</v>
      </c>
      <c r="V17" s="240">
        <f t="shared" si="1"/>
        <v>0.24030000000000001</v>
      </c>
      <c r="W17" s="240">
        <f t="shared" si="1"/>
        <v>0.24030000000000001</v>
      </c>
      <c r="X17" s="240">
        <f t="shared" si="1"/>
        <v>0.24030000000000001</v>
      </c>
      <c r="Y17" s="240">
        <f t="shared" si="1"/>
        <v>0.24030000000000001</v>
      </c>
      <c r="Z17" s="240">
        <f t="shared" si="1"/>
        <v>0.24030000000000001</v>
      </c>
      <c r="AA17" s="240">
        <f t="shared" si="1"/>
        <v>0.24030000000000001</v>
      </c>
      <c r="AB17" s="240">
        <f t="shared" si="1"/>
        <v>0.24030000000000001</v>
      </c>
      <c r="AC17" s="240">
        <f t="shared" si="1"/>
        <v>0.24030000000000001</v>
      </c>
      <c r="AD17" s="240">
        <f t="shared" si="1"/>
        <v>0.24030000000000001</v>
      </c>
      <c r="AE17" s="240">
        <f t="shared" si="1"/>
        <v>0.24030000000000001</v>
      </c>
      <c r="AF17" s="240">
        <f t="shared" si="1"/>
        <v>0.24030000000000001</v>
      </c>
      <c r="AG17" s="240">
        <f t="shared" si="1"/>
        <v>0.24030000000000001</v>
      </c>
      <c r="AH17" s="240">
        <f t="shared" si="1"/>
        <v>0.24030000000000001</v>
      </c>
      <c r="AI17" s="240">
        <f t="shared" si="1"/>
        <v>0.24030000000000001</v>
      </c>
      <c r="AJ17" s="240">
        <f t="shared" si="1"/>
        <v>0.24030000000000001</v>
      </c>
      <c r="AK17" s="240">
        <f t="shared" si="1"/>
        <v>0.24030000000000001</v>
      </c>
    </row>
    <row r="18" spans="1:37">
      <c r="A18" s="225" t="s">
        <v>464</v>
      </c>
      <c r="B18" s="226" t="s">
        <v>391</v>
      </c>
      <c r="C18" s="227" t="s">
        <v>465</v>
      </c>
      <c r="D18" s="228">
        <f>SUM(D11:D17)</f>
        <v>1</v>
      </c>
      <c r="E18" s="228">
        <f t="shared" ref="E18:AK18" si="3">SUM(E11:E17)</f>
        <v>1</v>
      </c>
      <c r="F18" s="228">
        <f t="shared" si="3"/>
        <v>1</v>
      </c>
      <c r="G18" s="228">
        <f t="shared" si="3"/>
        <v>1</v>
      </c>
      <c r="H18" s="228">
        <f t="shared" si="3"/>
        <v>1</v>
      </c>
      <c r="I18" s="228">
        <f t="shared" si="3"/>
        <v>1</v>
      </c>
      <c r="J18" s="228">
        <f t="shared" si="3"/>
        <v>1</v>
      </c>
      <c r="K18" s="228">
        <f t="shared" si="3"/>
        <v>1</v>
      </c>
      <c r="L18" s="228">
        <f t="shared" si="3"/>
        <v>1</v>
      </c>
      <c r="M18" s="228">
        <f t="shared" si="3"/>
        <v>1</v>
      </c>
      <c r="N18" s="228">
        <f t="shared" si="3"/>
        <v>1</v>
      </c>
      <c r="O18" s="228">
        <f t="shared" si="3"/>
        <v>1</v>
      </c>
      <c r="P18" s="228">
        <f t="shared" si="3"/>
        <v>1</v>
      </c>
      <c r="Q18" s="228">
        <f t="shared" si="3"/>
        <v>1</v>
      </c>
      <c r="R18" s="228">
        <f t="shared" si="3"/>
        <v>1</v>
      </c>
      <c r="S18" s="228">
        <f t="shared" si="3"/>
        <v>1</v>
      </c>
      <c r="T18" s="228">
        <f t="shared" si="3"/>
        <v>1</v>
      </c>
      <c r="U18" s="228">
        <f t="shared" si="3"/>
        <v>1</v>
      </c>
      <c r="V18" s="228">
        <f t="shared" si="3"/>
        <v>1</v>
      </c>
      <c r="W18" s="228">
        <f t="shared" si="3"/>
        <v>1</v>
      </c>
      <c r="X18" s="228">
        <f t="shared" si="3"/>
        <v>1</v>
      </c>
      <c r="Y18" s="228">
        <f t="shared" si="3"/>
        <v>1</v>
      </c>
      <c r="Z18" s="228">
        <f t="shared" si="3"/>
        <v>1</v>
      </c>
      <c r="AA18" s="228">
        <f t="shared" si="3"/>
        <v>1</v>
      </c>
      <c r="AB18" s="228">
        <f t="shared" si="3"/>
        <v>1</v>
      </c>
      <c r="AC18" s="228">
        <f t="shared" si="3"/>
        <v>1</v>
      </c>
      <c r="AD18" s="228">
        <f t="shared" si="3"/>
        <v>1</v>
      </c>
      <c r="AE18" s="228">
        <f t="shared" si="3"/>
        <v>1</v>
      </c>
      <c r="AF18" s="228">
        <f t="shared" si="3"/>
        <v>1</v>
      </c>
      <c r="AG18" s="228">
        <f t="shared" si="3"/>
        <v>1</v>
      </c>
      <c r="AH18" s="228">
        <f t="shared" si="3"/>
        <v>1</v>
      </c>
      <c r="AI18" s="228">
        <f t="shared" si="3"/>
        <v>1</v>
      </c>
      <c r="AJ18" s="228">
        <f t="shared" si="3"/>
        <v>1</v>
      </c>
      <c r="AK18" s="228">
        <f t="shared" si="3"/>
        <v>1</v>
      </c>
    </row>
    <row r="21" spans="1:37">
      <c r="A21" s="230" t="s">
        <v>470</v>
      </c>
    </row>
    <row r="22" spans="1:37">
      <c r="A22" s="225" t="s">
        <v>11</v>
      </c>
      <c r="B22" s="226" t="s">
        <v>390</v>
      </c>
      <c r="C22" s="227" t="s">
        <v>466</v>
      </c>
      <c r="D22" s="174">
        <f>+VLOOKUP("Supermercados",'Unidad media'!$A$4:$B$8,2,FALSE)*'Consumo específico'!B$5*$D11</f>
        <v>30700.890000000003</v>
      </c>
      <c r="E22" s="174">
        <f>+VLOOKUP("Supermercados",'Unidad media'!$A$4:$B$8,2,FALSE)*'Consumo específico'!C$5*$D11</f>
        <v>30700.890000000003</v>
      </c>
      <c r="F22" s="174">
        <f>+VLOOKUP("Supermercados",'Unidad media'!$A$4:$B$8,2,FALSE)*'Consumo específico'!D$5*$D11</f>
        <v>30700.890000000003</v>
      </c>
      <c r="G22" s="174">
        <f>+VLOOKUP("Supermercados",'Unidad media'!$A$4:$B$8,2,FALSE)*'Consumo específico'!E$5*$D11</f>
        <v>30700.890000000003</v>
      </c>
      <c r="H22" s="174">
        <f>+VLOOKUP("Supermercados",'Unidad media'!$A$4:$B$8,2,FALSE)*'Consumo específico'!F$5*$D11</f>
        <v>30700.890000000003</v>
      </c>
      <c r="I22" s="174">
        <f>+VLOOKUP("Supermercados",'Unidad media'!$A$4:$B$8,2,FALSE)*'Consumo específico'!G$5*$D11</f>
        <v>30700.890000000003</v>
      </c>
      <c r="J22" s="174">
        <f>+VLOOKUP("Supermercados",'Unidad media'!$A$4:$B$8,2,FALSE)*'Consumo específico'!H$5*$D11</f>
        <v>30700.890000000003</v>
      </c>
      <c r="K22" s="174">
        <f>+VLOOKUP("Supermercados",'Unidad media'!$A$4:$B$8,2,FALSE)*'Consumo específico'!I$5*$D11</f>
        <v>30700.890000000003</v>
      </c>
      <c r="L22" s="174">
        <f>+VLOOKUP("Supermercados",'Unidad media'!$A$4:$B$8,2,FALSE)*'Consumo específico'!J$5*$D11</f>
        <v>30700.890000000003</v>
      </c>
      <c r="M22" s="174">
        <f>+VLOOKUP("Supermercados",'Unidad media'!$A$4:$B$8,2,FALSE)*'Consumo específico'!K$5*$D11</f>
        <v>30700.890000000003</v>
      </c>
      <c r="N22" s="174">
        <f>+VLOOKUP("Supermercados",'Unidad media'!$A$4:$B$8,2,FALSE)*'Consumo específico'!L$5*$D11</f>
        <v>30700.890000000003</v>
      </c>
      <c r="O22" s="174">
        <f>+VLOOKUP("Supermercados",'Unidad media'!$A$4:$B$8,2,FALSE)*'Consumo específico'!M$5*$D11</f>
        <v>30700.890000000003</v>
      </c>
      <c r="P22" s="174">
        <f>+VLOOKUP("Supermercados",'Unidad media'!$A$4:$B$8,2,FALSE)*'Consumo específico'!N$5*$D11</f>
        <v>30700.890000000003</v>
      </c>
      <c r="Q22" s="174">
        <f>+VLOOKUP("Supermercados",'Unidad media'!$A$4:$B$8,2,FALSE)*'Consumo específico'!O$5*$D11</f>
        <v>30700.890000000003</v>
      </c>
      <c r="R22" s="174">
        <f>+VLOOKUP("Supermercados",'Unidad media'!$A$4:$B$8,2,FALSE)*'Consumo específico'!P$5*$D11</f>
        <v>30700.890000000003</v>
      </c>
      <c r="S22" s="174">
        <f>+VLOOKUP("Supermercados",'Unidad media'!$A$4:$B$8,2,FALSE)*'Consumo específico'!Q$5*$D11</f>
        <v>30700.890000000003</v>
      </c>
      <c r="T22" s="174">
        <f>+VLOOKUP("Supermercados",'Unidad media'!$A$4:$B$8,2,FALSE)*'Consumo específico'!R$5*$D11</f>
        <v>30700.890000000003</v>
      </c>
      <c r="U22" s="174">
        <f>+VLOOKUP("Supermercados",'Unidad media'!$A$4:$B$8,2,FALSE)*'Consumo específico'!S$5*$D11</f>
        <v>30700.890000000003</v>
      </c>
      <c r="V22" s="174">
        <f>+VLOOKUP("Supermercados",'Unidad media'!$A$4:$B$8,2,FALSE)*'Consumo específico'!T$5*$D11</f>
        <v>30700.890000000003</v>
      </c>
      <c r="W22" s="174">
        <f>+VLOOKUP("Supermercados",'Unidad media'!$A$4:$B$8,2,FALSE)*'Consumo específico'!U$5*$D11</f>
        <v>30700.890000000003</v>
      </c>
      <c r="X22" s="174">
        <f>+VLOOKUP("Supermercados",'Unidad media'!$A$4:$B$8,2,FALSE)*'Consumo específico'!V$5*$D11</f>
        <v>30700.890000000003</v>
      </c>
      <c r="Y22" s="174">
        <f>+VLOOKUP("Supermercados",'Unidad media'!$A$4:$B$8,2,FALSE)*'Consumo específico'!W$5*$D11</f>
        <v>30700.890000000003</v>
      </c>
      <c r="Z22" s="174">
        <f>+VLOOKUP("Supermercados",'Unidad media'!$A$4:$B$8,2,FALSE)*'Consumo específico'!X$5*$D11</f>
        <v>30700.890000000003</v>
      </c>
      <c r="AA22" s="174">
        <f>+VLOOKUP("Supermercados",'Unidad media'!$A$4:$B$8,2,FALSE)*'Consumo específico'!Y$5*$D11</f>
        <v>30700.890000000003</v>
      </c>
      <c r="AB22" s="174">
        <f>+VLOOKUP("Supermercados",'Unidad media'!$A$4:$B$8,2,FALSE)*'Consumo específico'!Z$5*$D11</f>
        <v>30700.890000000003</v>
      </c>
      <c r="AC22" s="174">
        <f>+VLOOKUP("Supermercados",'Unidad media'!$A$4:$B$8,2,FALSE)*'Consumo específico'!AA$5*$D11</f>
        <v>30700.890000000003</v>
      </c>
      <c r="AD22" s="174">
        <f>+VLOOKUP("Supermercados",'Unidad media'!$A$4:$B$8,2,FALSE)*'Consumo específico'!AB$5*$D11</f>
        <v>30700.890000000003</v>
      </c>
      <c r="AE22" s="174">
        <f>+VLOOKUP("Supermercados",'Unidad media'!$A$4:$B$8,2,FALSE)*'Consumo específico'!AC$5*$D11</f>
        <v>30700.890000000003</v>
      </c>
      <c r="AF22" s="174">
        <f>+VLOOKUP("Supermercados",'Unidad media'!$A$4:$B$8,2,FALSE)*'Consumo específico'!AD$5*$D11</f>
        <v>30700.890000000003</v>
      </c>
      <c r="AG22" s="174">
        <f>+VLOOKUP("Supermercados",'Unidad media'!$A$4:$B$8,2,FALSE)*'Consumo específico'!AE$5*$D11</f>
        <v>30700.890000000003</v>
      </c>
      <c r="AH22" s="174">
        <f>+VLOOKUP("Supermercados",'Unidad media'!$A$4:$B$8,2,FALSE)*'Consumo específico'!AF$5*$D11</f>
        <v>30700.890000000003</v>
      </c>
      <c r="AI22" s="174">
        <f>+VLOOKUP("Supermercados",'Unidad media'!$A$4:$B$8,2,FALSE)*'Consumo específico'!AG$5*$D11</f>
        <v>30700.890000000003</v>
      </c>
      <c r="AJ22" s="174">
        <f>+VLOOKUP("Supermercados",'Unidad media'!$A$4:$B$8,2,FALSE)*'Consumo específico'!AH$5*$D11</f>
        <v>30700.890000000003</v>
      </c>
      <c r="AK22" s="174">
        <f>+VLOOKUP("Supermercados",'Unidad media'!$A$4:$B$8,2,FALSE)*'Consumo específico'!AI$5*$D11</f>
        <v>30700.890000000003</v>
      </c>
    </row>
    <row r="23" spans="1:37">
      <c r="A23" s="225" t="s">
        <v>5</v>
      </c>
      <c r="B23" s="226" t="s">
        <v>390</v>
      </c>
      <c r="C23" s="227" t="s">
        <v>466</v>
      </c>
      <c r="D23" s="174">
        <f>+VLOOKUP("Supermercados",'Unidad media'!$A$4:$B$8,2,FALSE)*'Consumo específico'!B$5*$D12</f>
        <v>78519.851999999984</v>
      </c>
      <c r="E23" s="174">
        <f>+VLOOKUP("Supermercados",'Unidad media'!$A$4:$B$8,2,FALSE)*'Consumo específico'!C$5*$D12</f>
        <v>78519.851999999984</v>
      </c>
      <c r="F23" s="174">
        <f>+VLOOKUP("Supermercados",'Unidad media'!$A$4:$B$8,2,FALSE)*'Consumo específico'!D$5*$D12</f>
        <v>78519.851999999984</v>
      </c>
      <c r="G23" s="174">
        <f>+VLOOKUP("Supermercados",'Unidad media'!$A$4:$B$8,2,FALSE)*'Consumo específico'!E$5*$D12</f>
        <v>78519.851999999984</v>
      </c>
      <c r="H23" s="174">
        <f>+VLOOKUP("Supermercados",'Unidad media'!$A$4:$B$8,2,FALSE)*'Consumo específico'!F$5*$D12</f>
        <v>78519.851999999984</v>
      </c>
      <c r="I23" s="174">
        <f>+VLOOKUP("Supermercados",'Unidad media'!$A$4:$B$8,2,FALSE)*'Consumo específico'!G$5*$D12</f>
        <v>78519.851999999984</v>
      </c>
      <c r="J23" s="174">
        <f>+VLOOKUP("Supermercados",'Unidad media'!$A$4:$B$8,2,FALSE)*'Consumo específico'!H$5*$D12</f>
        <v>78519.851999999984</v>
      </c>
      <c r="K23" s="174">
        <f>+VLOOKUP("Supermercados",'Unidad media'!$A$4:$B$8,2,FALSE)*'Consumo específico'!I$5*$D12</f>
        <v>78519.851999999984</v>
      </c>
      <c r="L23" s="174">
        <f>+VLOOKUP("Supermercados",'Unidad media'!$A$4:$B$8,2,FALSE)*'Consumo específico'!J$5*$D12</f>
        <v>78519.851999999984</v>
      </c>
      <c r="M23" s="174">
        <f>+VLOOKUP("Supermercados",'Unidad media'!$A$4:$B$8,2,FALSE)*'Consumo específico'!K$5*$D12</f>
        <v>78519.851999999984</v>
      </c>
      <c r="N23" s="174">
        <f>+VLOOKUP("Supermercados",'Unidad media'!$A$4:$B$8,2,FALSE)*'Consumo específico'!L$5*$D12</f>
        <v>78519.851999999984</v>
      </c>
      <c r="O23" s="174">
        <f>+VLOOKUP("Supermercados",'Unidad media'!$A$4:$B$8,2,FALSE)*'Consumo específico'!M$5*$D12</f>
        <v>78519.851999999984</v>
      </c>
      <c r="P23" s="174">
        <f>+VLOOKUP("Supermercados",'Unidad media'!$A$4:$B$8,2,FALSE)*'Consumo específico'!N$5*$D12</f>
        <v>78519.851999999984</v>
      </c>
      <c r="Q23" s="174">
        <f>+VLOOKUP("Supermercados",'Unidad media'!$A$4:$B$8,2,FALSE)*'Consumo específico'!O$5*$D12</f>
        <v>78519.851999999984</v>
      </c>
      <c r="R23" s="174">
        <f>+VLOOKUP("Supermercados",'Unidad media'!$A$4:$B$8,2,FALSE)*'Consumo específico'!P$5*$D12</f>
        <v>78519.851999999984</v>
      </c>
      <c r="S23" s="174">
        <f>+VLOOKUP("Supermercados",'Unidad media'!$A$4:$B$8,2,FALSE)*'Consumo específico'!Q$5*$D12</f>
        <v>78519.851999999984</v>
      </c>
      <c r="T23" s="174">
        <f>+VLOOKUP("Supermercados",'Unidad media'!$A$4:$B$8,2,FALSE)*'Consumo específico'!R$5*$D12</f>
        <v>78519.851999999984</v>
      </c>
      <c r="U23" s="174">
        <f>+VLOOKUP("Supermercados",'Unidad media'!$A$4:$B$8,2,FALSE)*'Consumo específico'!S$5*$D12</f>
        <v>78519.851999999984</v>
      </c>
      <c r="V23" s="174">
        <f>+VLOOKUP("Supermercados",'Unidad media'!$A$4:$B$8,2,FALSE)*'Consumo específico'!T$5*$D12</f>
        <v>78519.851999999984</v>
      </c>
      <c r="W23" s="174">
        <f>+VLOOKUP("Supermercados",'Unidad media'!$A$4:$B$8,2,FALSE)*'Consumo específico'!U$5*$D12</f>
        <v>78519.851999999984</v>
      </c>
      <c r="X23" s="174">
        <f>+VLOOKUP("Supermercados",'Unidad media'!$A$4:$B$8,2,FALSE)*'Consumo específico'!V$5*$D12</f>
        <v>78519.851999999984</v>
      </c>
      <c r="Y23" s="174">
        <f>+VLOOKUP("Supermercados",'Unidad media'!$A$4:$B$8,2,FALSE)*'Consumo específico'!W$5*$D12</f>
        <v>78519.851999999984</v>
      </c>
      <c r="Z23" s="174">
        <f>+VLOOKUP("Supermercados",'Unidad media'!$A$4:$B$8,2,FALSE)*'Consumo específico'!X$5*$D12</f>
        <v>78519.851999999984</v>
      </c>
      <c r="AA23" s="174">
        <f>+VLOOKUP("Supermercados",'Unidad media'!$A$4:$B$8,2,FALSE)*'Consumo específico'!Y$5*$D12</f>
        <v>78519.851999999984</v>
      </c>
      <c r="AB23" s="174">
        <f>+VLOOKUP("Supermercados",'Unidad media'!$A$4:$B$8,2,FALSE)*'Consumo específico'!Z$5*$D12</f>
        <v>78519.851999999984</v>
      </c>
      <c r="AC23" s="174">
        <f>+VLOOKUP("Supermercados",'Unidad media'!$A$4:$B$8,2,FALSE)*'Consumo específico'!AA$5*$D12</f>
        <v>78519.851999999984</v>
      </c>
      <c r="AD23" s="174">
        <f>+VLOOKUP("Supermercados",'Unidad media'!$A$4:$B$8,2,FALSE)*'Consumo específico'!AB$5*$D12</f>
        <v>78519.851999999984</v>
      </c>
      <c r="AE23" s="174">
        <f>+VLOOKUP("Supermercados",'Unidad media'!$A$4:$B$8,2,FALSE)*'Consumo específico'!AC$5*$D12</f>
        <v>78519.851999999984</v>
      </c>
      <c r="AF23" s="174">
        <f>+VLOOKUP("Supermercados",'Unidad media'!$A$4:$B$8,2,FALSE)*'Consumo específico'!AD$5*$D12</f>
        <v>78519.851999999984</v>
      </c>
      <c r="AG23" s="174">
        <f>+VLOOKUP("Supermercados",'Unidad media'!$A$4:$B$8,2,FALSE)*'Consumo específico'!AE$5*$D12</f>
        <v>78519.851999999984</v>
      </c>
      <c r="AH23" s="174">
        <f>+VLOOKUP("Supermercados",'Unidad media'!$A$4:$B$8,2,FALSE)*'Consumo específico'!AF$5*$D12</f>
        <v>78519.851999999984</v>
      </c>
      <c r="AI23" s="174">
        <f>+VLOOKUP("Supermercados",'Unidad media'!$A$4:$B$8,2,FALSE)*'Consumo específico'!AG$5*$D12</f>
        <v>78519.851999999984</v>
      </c>
      <c r="AJ23" s="174">
        <f>+VLOOKUP("Supermercados",'Unidad media'!$A$4:$B$8,2,FALSE)*'Consumo específico'!AH$5*$D12</f>
        <v>78519.851999999984</v>
      </c>
      <c r="AK23" s="174">
        <f>+VLOOKUP("Supermercados",'Unidad media'!$A$4:$B$8,2,FALSE)*'Consumo específico'!AI$5*$D12</f>
        <v>78519.851999999984</v>
      </c>
    </row>
    <row r="24" spans="1:37">
      <c r="A24" s="225" t="s">
        <v>4</v>
      </c>
      <c r="B24" s="226" t="s">
        <v>390</v>
      </c>
      <c r="C24" s="227" t="s">
        <v>466</v>
      </c>
      <c r="D24" s="174">
        <f>+VLOOKUP("Supermercados",'Unidad media'!$A$4:$B$8,2,FALSE)*'Consumo específico'!B$5*$D13</f>
        <v>281517.85800000001</v>
      </c>
      <c r="E24" s="174">
        <f>+VLOOKUP("Supermercados",'Unidad media'!$A$4:$B$8,2,FALSE)*'Consumo específico'!C$5*$D13</f>
        <v>281517.85800000001</v>
      </c>
      <c r="F24" s="174">
        <f>+VLOOKUP("Supermercados",'Unidad media'!$A$4:$B$8,2,FALSE)*'Consumo específico'!D$5*$D13</f>
        <v>281517.85800000001</v>
      </c>
      <c r="G24" s="174">
        <f>+VLOOKUP("Supermercados",'Unidad media'!$A$4:$B$8,2,FALSE)*'Consumo específico'!E$5*$D13</f>
        <v>281517.85800000001</v>
      </c>
      <c r="H24" s="174">
        <f>+VLOOKUP("Supermercados",'Unidad media'!$A$4:$B$8,2,FALSE)*'Consumo específico'!F$5*$D13</f>
        <v>281517.85800000001</v>
      </c>
      <c r="I24" s="174">
        <f>+VLOOKUP("Supermercados",'Unidad media'!$A$4:$B$8,2,FALSE)*'Consumo específico'!G$5*$D13</f>
        <v>281517.85800000001</v>
      </c>
      <c r="J24" s="174">
        <f>+VLOOKUP("Supermercados",'Unidad media'!$A$4:$B$8,2,FALSE)*'Consumo específico'!H$5*$D13</f>
        <v>281517.85800000001</v>
      </c>
      <c r="K24" s="174">
        <f>+VLOOKUP("Supermercados",'Unidad media'!$A$4:$B$8,2,FALSE)*'Consumo específico'!I$5*$D13</f>
        <v>281517.85800000001</v>
      </c>
      <c r="L24" s="174">
        <f>+VLOOKUP("Supermercados",'Unidad media'!$A$4:$B$8,2,FALSE)*'Consumo específico'!J$5*$D13</f>
        <v>281517.85800000001</v>
      </c>
      <c r="M24" s="174">
        <f>+VLOOKUP("Supermercados",'Unidad media'!$A$4:$B$8,2,FALSE)*'Consumo específico'!K$5*$D13</f>
        <v>281517.85800000001</v>
      </c>
      <c r="N24" s="174">
        <f>+VLOOKUP("Supermercados",'Unidad media'!$A$4:$B$8,2,FALSE)*'Consumo específico'!L$5*$D13</f>
        <v>281517.85800000001</v>
      </c>
      <c r="O24" s="174">
        <f>+VLOOKUP("Supermercados",'Unidad media'!$A$4:$B$8,2,FALSE)*'Consumo específico'!M$5*$D13</f>
        <v>281517.85800000001</v>
      </c>
      <c r="P24" s="174">
        <f>+VLOOKUP("Supermercados",'Unidad media'!$A$4:$B$8,2,FALSE)*'Consumo específico'!N$5*$D13</f>
        <v>281517.85800000001</v>
      </c>
      <c r="Q24" s="174">
        <f>+VLOOKUP("Supermercados",'Unidad media'!$A$4:$B$8,2,FALSE)*'Consumo específico'!O$5*$D13</f>
        <v>281517.85800000001</v>
      </c>
      <c r="R24" s="174">
        <f>+VLOOKUP("Supermercados",'Unidad media'!$A$4:$B$8,2,FALSE)*'Consumo específico'!P$5*$D13</f>
        <v>281517.85800000001</v>
      </c>
      <c r="S24" s="174">
        <f>+VLOOKUP("Supermercados",'Unidad media'!$A$4:$B$8,2,FALSE)*'Consumo específico'!Q$5*$D13</f>
        <v>281517.85800000001</v>
      </c>
      <c r="T24" s="174">
        <f>+VLOOKUP("Supermercados",'Unidad media'!$A$4:$B$8,2,FALSE)*'Consumo específico'!R$5*$D13</f>
        <v>281517.85800000001</v>
      </c>
      <c r="U24" s="174">
        <f>+VLOOKUP("Supermercados",'Unidad media'!$A$4:$B$8,2,FALSE)*'Consumo específico'!S$5*$D13</f>
        <v>281517.85800000001</v>
      </c>
      <c r="V24" s="174">
        <f>+VLOOKUP("Supermercados",'Unidad media'!$A$4:$B$8,2,FALSE)*'Consumo específico'!T$5*$D13</f>
        <v>281517.85800000001</v>
      </c>
      <c r="W24" s="174">
        <f>+VLOOKUP("Supermercados",'Unidad media'!$A$4:$B$8,2,FALSE)*'Consumo específico'!U$5*$D13</f>
        <v>281517.85800000001</v>
      </c>
      <c r="X24" s="174">
        <f>+VLOOKUP("Supermercados",'Unidad media'!$A$4:$B$8,2,FALSE)*'Consumo específico'!V$5*$D13</f>
        <v>281517.85800000001</v>
      </c>
      <c r="Y24" s="174">
        <f>+VLOOKUP("Supermercados",'Unidad media'!$A$4:$B$8,2,FALSE)*'Consumo específico'!W$5*$D13</f>
        <v>281517.85800000001</v>
      </c>
      <c r="Z24" s="174">
        <f>+VLOOKUP("Supermercados",'Unidad media'!$A$4:$B$8,2,FALSE)*'Consumo específico'!X$5*$D13</f>
        <v>281517.85800000001</v>
      </c>
      <c r="AA24" s="174">
        <f>+VLOOKUP("Supermercados",'Unidad media'!$A$4:$B$8,2,FALSE)*'Consumo específico'!Y$5*$D13</f>
        <v>281517.85800000001</v>
      </c>
      <c r="AB24" s="174">
        <f>+VLOOKUP("Supermercados",'Unidad media'!$A$4:$B$8,2,FALSE)*'Consumo específico'!Z$5*$D13</f>
        <v>281517.85800000001</v>
      </c>
      <c r="AC24" s="174">
        <f>+VLOOKUP("Supermercados",'Unidad media'!$A$4:$B$8,2,FALSE)*'Consumo específico'!AA$5*$D13</f>
        <v>281517.85800000001</v>
      </c>
      <c r="AD24" s="174">
        <f>+VLOOKUP("Supermercados",'Unidad media'!$A$4:$B$8,2,FALSE)*'Consumo específico'!AB$5*$D13</f>
        <v>281517.85800000001</v>
      </c>
      <c r="AE24" s="174">
        <f>+VLOOKUP("Supermercados",'Unidad media'!$A$4:$B$8,2,FALSE)*'Consumo específico'!AC$5*$D13</f>
        <v>281517.85800000001</v>
      </c>
      <c r="AF24" s="174">
        <f>+VLOOKUP("Supermercados",'Unidad media'!$A$4:$B$8,2,FALSE)*'Consumo específico'!AD$5*$D13</f>
        <v>281517.85800000001</v>
      </c>
      <c r="AG24" s="174">
        <f>+VLOOKUP("Supermercados",'Unidad media'!$A$4:$B$8,2,FALSE)*'Consumo específico'!AE$5*$D13</f>
        <v>281517.85800000001</v>
      </c>
      <c r="AH24" s="174">
        <f>+VLOOKUP("Supermercados",'Unidad media'!$A$4:$B$8,2,FALSE)*'Consumo específico'!AF$5*$D13</f>
        <v>281517.85800000001</v>
      </c>
      <c r="AI24" s="174">
        <f>+VLOOKUP("Supermercados",'Unidad media'!$A$4:$B$8,2,FALSE)*'Consumo específico'!AG$5*$D13</f>
        <v>281517.85800000001</v>
      </c>
      <c r="AJ24" s="174">
        <f>+VLOOKUP("Supermercados",'Unidad media'!$A$4:$B$8,2,FALSE)*'Consumo específico'!AH$5*$D13</f>
        <v>281517.85800000001</v>
      </c>
      <c r="AK24" s="174">
        <f>+VLOOKUP("Supermercados",'Unidad media'!$A$4:$B$8,2,FALSE)*'Consumo específico'!AI$5*$D13</f>
        <v>281517.85800000001</v>
      </c>
    </row>
    <row r="25" spans="1:37">
      <c r="A25" s="225" t="s">
        <v>9</v>
      </c>
      <c r="B25" s="226" t="s">
        <v>390</v>
      </c>
      <c r="C25" s="227" t="s">
        <v>466</v>
      </c>
      <c r="D25" s="174">
        <f>+VLOOKUP("Supermercados",'Unidad media'!$A$4:$B$8,2,FALSE)*'Consumo específico'!B$5*$D14</f>
        <v>281889.99</v>
      </c>
      <c r="E25" s="174">
        <f>+VLOOKUP("Supermercados",'Unidad media'!$A$4:$B$8,2,FALSE)*'Consumo específico'!C$5*$D14</f>
        <v>281889.99</v>
      </c>
      <c r="F25" s="174">
        <f>+VLOOKUP("Supermercados",'Unidad media'!$A$4:$B$8,2,FALSE)*'Consumo específico'!D$5*$D14</f>
        <v>281889.99</v>
      </c>
      <c r="G25" s="174">
        <f>+VLOOKUP("Supermercados",'Unidad media'!$A$4:$B$8,2,FALSE)*'Consumo específico'!E$5*$D14</f>
        <v>281889.99</v>
      </c>
      <c r="H25" s="174">
        <f>+VLOOKUP("Supermercados",'Unidad media'!$A$4:$B$8,2,FALSE)*'Consumo específico'!F$5*$D14</f>
        <v>281889.99</v>
      </c>
      <c r="I25" s="174">
        <f>+VLOOKUP("Supermercados",'Unidad media'!$A$4:$B$8,2,FALSE)*'Consumo específico'!G$5*$D14</f>
        <v>281889.99</v>
      </c>
      <c r="J25" s="174">
        <f>+VLOOKUP("Supermercados",'Unidad media'!$A$4:$B$8,2,FALSE)*'Consumo específico'!H$5*$D14</f>
        <v>281889.99</v>
      </c>
      <c r="K25" s="174">
        <f>+VLOOKUP("Supermercados",'Unidad media'!$A$4:$B$8,2,FALSE)*'Consumo específico'!I$5*$D14</f>
        <v>281889.99</v>
      </c>
      <c r="L25" s="174">
        <f>+VLOOKUP("Supermercados",'Unidad media'!$A$4:$B$8,2,FALSE)*'Consumo específico'!J$5*$D14</f>
        <v>281889.99</v>
      </c>
      <c r="M25" s="174">
        <f>+VLOOKUP("Supermercados",'Unidad media'!$A$4:$B$8,2,FALSE)*'Consumo específico'!K$5*$D14</f>
        <v>281889.99</v>
      </c>
      <c r="N25" s="174">
        <f>+VLOOKUP("Supermercados",'Unidad media'!$A$4:$B$8,2,FALSE)*'Consumo específico'!L$5*$D14</f>
        <v>281889.99</v>
      </c>
      <c r="O25" s="174">
        <f>+VLOOKUP("Supermercados",'Unidad media'!$A$4:$B$8,2,FALSE)*'Consumo específico'!M$5*$D14</f>
        <v>281889.99</v>
      </c>
      <c r="P25" s="174">
        <f>+VLOOKUP("Supermercados",'Unidad media'!$A$4:$B$8,2,FALSE)*'Consumo específico'!N$5*$D14</f>
        <v>281889.99</v>
      </c>
      <c r="Q25" s="174">
        <f>+VLOOKUP("Supermercados",'Unidad media'!$A$4:$B$8,2,FALSE)*'Consumo específico'!O$5*$D14</f>
        <v>281889.99</v>
      </c>
      <c r="R25" s="174">
        <f>+VLOOKUP("Supermercados",'Unidad media'!$A$4:$B$8,2,FALSE)*'Consumo específico'!P$5*$D14</f>
        <v>281889.99</v>
      </c>
      <c r="S25" s="174">
        <f>+VLOOKUP("Supermercados",'Unidad media'!$A$4:$B$8,2,FALSE)*'Consumo específico'!Q$5*$D14</f>
        <v>281889.99</v>
      </c>
      <c r="T25" s="174">
        <f>+VLOOKUP("Supermercados",'Unidad media'!$A$4:$B$8,2,FALSE)*'Consumo específico'!R$5*$D14</f>
        <v>281889.99</v>
      </c>
      <c r="U25" s="174">
        <f>+VLOOKUP("Supermercados",'Unidad media'!$A$4:$B$8,2,FALSE)*'Consumo específico'!S$5*$D14</f>
        <v>281889.99</v>
      </c>
      <c r="V25" s="174">
        <f>+VLOOKUP("Supermercados",'Unidad media'!$A$4:$B$8,2,FALSE)*'Consumo específico'!T$5*$D14</f>
        <v>281889.99</v>
      </c>
      <c r="W25" s="174">
        <f>+VLOOKUP("Supermercados",'Unidad media'!$A$4:$B$8,2,FALSE)*'Consumo específico'!U$5*$D14</f>
        <v>281889.99</v>
      </c>
      <c r="X25" s="174">
        <f>+VLOOKUP("Supermercados",'Unidad media'!$A$4:$B$8,2,FALSE)*'Consumo específico'!V$5*$D14</f>
        <v>281889.99</v>
      </c>
      <c r="Y25" s="174">
        <f>+VLOOKUP("Supermercados",'Unidad media'!$A$4:$B$8,2,FALSE)*'Consumo específico'!W$5*$D14</f>
        <v>281889.99</v>
      </c>
      <c r="Z25" s="174">
        <f>+VLOOKUP("Supermercados",'Unidad media'!$A$4:$B$8,2,FALSE)*'Consumo específico'!X$5*$D14</f>
        <v>281889.99</v>
      </c>
      <c r="AA25" s="174">
        <f>+VLOOKUP("Supermercados",'Unidad media'!$A$4:$B$8,2,FALSE)*'Consumo específico'!Y$5*$D14</f>
        <v>281889.99</v>
      </c>
      <c r="AB25" s="174">
        <f>+VLOOKUP("Supermercados",'Unidad media'!$A$4:$B$8,2,FALSE)*'Consumo específico'!Z$5*$D14</f>
        <v>281889.99</v>
      </c>
      <c r="AC25" s="174">
        <f>+VLOOKUP("Supermercados",'Unidad media'!$A$4:$B$8,2,FALSE)*'Consumo específico'!AA$5*$D14</f>
        <v>281889.99</v>
      </c>
      <c r="AD25" s="174">
        <f>+VLOOKUP("Supermercados",'Unidad media'!$A$4:$B$8,2,FALSE)*'Consumo específico'!AB$5*$D14</f>
        <v>281889.99</v>
      </c>
      <c r="AE25" s="174">
        <f>+VLOOKUP("Supermercados",'Unidad media'!$A$4:$B$8,2,FALSE)*'Consumo específico'!AC$5*$D14</f>
        <v>281889.99</v>
      </c>
      <c r="AF25" s="174">
        <f>+VLOOKUP("Supermercados",'Unidad media'!$A$4:$B$8,2,FALSE)*'Consumo específico'!AD$5*$D14</f>
        <v>281889.99</v>
      </c>
      <c r="AG25" s="174">
        <f>+VLOOKUP("Supermercados",'Unidad media'!$A$4:$B$8,2,FALSE)*'Consumo específico'!AE$5*$D14</f>
        <v>281889.99</v>
      </c>
      <c r="AH25" s="174">
        <f>+VLOOKUP("Supermercados",'Unidad media'!$A$4:$B$8,2,FALSE)*'Consumo específico'!AF$5*$D14</f>
        <v>281889.99</v>
      </c>
      <c r="AI25" s="174">
        <f>+VLOOKUP("Supermercados",'Unidad media'!$A$4:$B$8,2,FALSE)*'Consumo específico'!AG$5*$D14</f>
        <v>281889.99</v>
      </c>
      <c r="AJ25" s="174">
        <f>+VLOOKUP("Supermercados",'Unidad media'!$A$4:$B$8,2,FALSE)*'Consumo específico'!AH$5*$D14</f>
        <v>281889.99</v>
      </c>
      <c r="AK25" s="174">
        <f>+VLOOKUP("Supermercados",'Unidad media'!$A$4:$B$8,2,FALSE)*'Consumo específico'!AI$5*$D14</f>
        <v>281889.99</v>
      </c>
    </row>
    <row r="26" spans="1:37">
      <c r="A26" s="225" t="s">
        <v>12</v>
      </c>
      <c r="B26" s="226" t="s">
        <v>390</v>
      </c>
      <c r="C26" s="227" t="s">
        <v>466</v>
      </c>
      <c r="D26" s="174">
        <f>+VLOOKUP("Supermercados",'Unidad media'!$A$4:$B$8,2,FALSE)*'Consumo específico'!B$5*$D15</f>
        <v>480236.34600000002</v>
      </c>
      <c r="E26" s="174">
        <f>+VLOOKUP("Supermercados",'Unidad media'!$A$4:$B$8,2,FALSE)*'Consumo específico'!C$5*$D15</f>
        <v>480236.34600000002</v>
      </c>
      <c r="F26" s="174">
        <f>+VLOOKUP("Supermercados",'Unidad media'!$A$4:$B$8,2,FALSE)*'Consumo específico'!D$5*$D15</f>
        <v>480236.34600000002</v>
      </c>
      <c r="G26" s="174">
        <f>+VLOOKUP("Supermercados",'Unidad media'!$A$4:$B$8,2,FALSE)*'Consumo específico'!E$5*$D15</f>
        <v>480236.34600000002</v>
      </c>
      <c r="H26" s="174">
        <f>+VLOOKUP("Supermercados",'Unidad media'!$A$4:$B$8,2,FALSE)*'Consumo específico'!F$5*$D15</f>
        <v>480236.34600000002</v>
      </c>
      <c r="I26" s="174">
        <f>+VLOOKUP("Supermercados",'Unidad media'!$A$4:$B$8,2,FALSE)*'Consumo específico'!G$5*$D15</f>
        <v>480236.34600000002</v>
      </c>
      <c r="J26" s="174">
        <f>+VLOOKUP("Supermercados",'Unidad media'!$A$4:$B$8,2,FALSE)*'Consumo específico'!H$5*$D15</f>
        <v>480236.34600000002</v>
      </c>
      <c r="K26" s="174">
        <f>+VLOOKUP("Supermercados",'Unidad media'!$A$4:$B$8,2,FALSE)*'Consumo específico'!I$5*$D15</f>
        <v>480236.34600000002</v>
      </c>
      <c r="L26" s="174">
        <f>+VLOOKUP("Supermercados",'Unidad media'!$A$4:$B$8,2,FALSE)*'Consumo específico'!J$5*$D15</f>
        <v>480236.34600000002</v>
      </c>
      <c r="M26" s="174">
        <f>+VLOOKUP("Supermercados",'Unidad media'!$A$4:$B$8,2,FALSE)*'Consumo específico'!K$5*$D15</f>
        <v>480236.34600000002</v>
      </c>
      <c r="N26" s="174">
        <f>+VLOOKUP("Supermercados",'Unidad media'!$A$4:$B$8,2,FALSE)*'Consumo específico'!L$5*$D15</f>
        <v>480236.34600000002</v>
      </c>
      <c r="O26" s="174">
        <f>+VLOOKUP("Supermercados",'Unidad media'!$A$4:$B$8,2,FALSE)*'Consumo específico'!M$5*$D15</f>
        <v>480236.34600000002</v>
      </c>
      <c r="P26" s="174">
        <f>+VLOOKUP("Supermercados",'Unidad media'!$A$4:$B$8,2,FALSE)*'Consumo específico'!N$5*$D15</f>
        <v>480236.34600000002</v>
      </c>
      <c r="Q26" s="174">
        <f>+VLOOKUP("Supermercados",'Unidad media'!$A$4:$B$8,2,FALSE)*'Consumo específico'!O$5*$D15</f>
        <v>480236.34600000002</v>
      </c>
      <c r="R26" s="174">
        <f>+VLOOKUP("Supermercados",'Unidad media'!$A$4:$B$8,2,FALSE)*'Consumo específico'!P$5*$D15</f>
        <v>480236.34600000002</v>
      </c>
      <c r="S26" s="174">
        <f>+VLOOKUP("Supermercados",'Unidad media'!$A$4:$B$8,2,FALSE)*'Consumo específico'!Q$5*$D15</f>
        <v>480236.34600000002</v>
      </c>
      <c r="T26" s="174">
        <f>+VLOOKUP("Supermercados",'Unidad media'!$A$4:$B$8,2,FALSE)*'Consumo específico'!R$5*$D15</f>
        <v>480236.34600000002</v>
      </c>
      <c r="U26" s="174">
        <f>+VLOOKUP("Supermercados",'Unidad media'!$A$4:$B$8,2,FALSE)*'Consumo específico'!S$5*$D15</f>
        <v>480236.34600000002</v>
      </c>
      <c r="V26" s="174">
        <f>+VLOOKUP("Supermercados",'Unidad media'!$A$4:$B$8,2,FALSE)*'Consumo específico'!T$5*$D15</f>
        <v>480236.34600000002</v>
      </c>
      <c r="W26" s="174">
        <f>+VLOOKUP("Supermercados",'Unidad media'!$A$4:$B$8,2,FALSE)*'Consumo específico'!U$5*$D15</f>
        <v>480236.34600000002</v>
      </c>
      <c r="X26" s="174">
        <f>+VLOOKUP("Supermercados",'Unidad media'!$A$4:$B$8,2,FALSE)*'Consumo específico'!V$5*$D15</f>
        <v>480236.34600000002</v>
      </c>
      <c r="Y26" s="174">
        <f>+VLOOKUP("Supermercados",'Unidad media'!$A$4:$B$8,2,FALSE)*'Consumo específico'!W$5*$D15</f>
        <v>480236.34600000002</v>
      </c>
      <c r="Z26" s="174">
        <f>+VLOOKUP("Supermercados",'Unidad media'!$A$4:$B$8,2,FALSE)*'Consumo específico'!X$5*$D15</f>
        <v>480236.34600000002</v>
      </c>
      <c r="AA26" s="174">
        <f>+VLOOKUP("Supermercados",'Unidad media'!$A$4:$B$8,2,FALSE)*'Consumo específico'!Y$5*$D15</f>
        <v>480236.34600000002</v>
      </c>
      <c r="AB26" s="174">
        <f>+VLOOKUP("Supermercados",'Unidad media'!$A$4:$B$8,2,FALSE)*'Consumo específico'!Z$5*$D15</f>
        <v>480236.34600000002</v>
      </c>
      <c r="AC26" s="174">
        <f>+VLOOKUP("Supermercados",'Unidad media'!$A$4:$B$8,2,FALSE)*'Consumo específico'!AA$5*$D15</f>
        <v>480236.34600000002</v>
      </c>
      <c r="AD26" s="174">
        <f>+VLOOKUP("Supermercados",'Unidad media'!$A$4:$B$8,2,FALSE)*'Consumo específico'!AB$5*$D15</f>
        <v>480236.34600000002</v>
      </c>
      <c r="AE26" s="174">
        <f>+VLOOKUP("Supermercados",'Unidad media'!$A$4:$B$8,2,FALSE)*'Consumo específico'!AC$5*$D15</f>
        <v>480236.34600000002</v>
      </c>
      <c r="AF26" s="174">
        <f>+VLOOKUP("Supermercados",'Unidad media'!$A$4:$B$8,2,FALSE)*'Consumo específico'!AD$5*$D15</f>
        <v>480236.34600000002</v>
      </c>
      <c r="AG26" s="174">
        <f>+VLOOKUP("Supermercados",'Unidad media'!$A$4:$B$8,2,FALSE)*'Consumo específico'!AE$5*$D15</f>
        <v>480236.34600000002</v>
      </c>
      <c r="AH26" s="174">
        <f>+VLOOKUP("Supermercados",'Unidad media'!$A$4:$B$8,2,FALSE)*'Consumo específico'!AF$5*$D15</f>
        <v>480236.34600000002</v>
      </c>
      <c r="AI26" s="174">
        <f>+VLOOKUP("Supermercados",'Unidad media'!$A$4:$B$8,2,FALSE)*'Consumo específico'!AG$5*$D15</f>
        <v>480236.34600000002</v>
      </c>
      <c r="AJ26" s="174">
        <f>+VLOOKUP("Supermercados",'Unidad media'!$A$4:$B$8,2,FALSE)*'Consumo específico'!AH$5*$D15</f>
        <v>480236.34600000002</v>
      </c>
      <c r="AK26" s="174">
        <f>+VLOOKUP("Supermercados",'Unidad media'!$A$4:$B$8,2,FALSE)*'Consumo específico'!AI$5*$D15</f>
        <v>480236.34600000002</v>
      </c>
    </row>
    <row r="27" spans="1:37">
      <c r="A27" s="225" t="s">
        <v>86</v>
      </c>
      <c r="B27" s="226" t="s">
        <v>390</v>
      </c>
      <c r="C27" s="227" t="s">
        <v>466</v>
      </c>
      <c r="D27" s="174">
        <f>+VLOOKUP("Supermercados",'Unidad media'!$A$4:$B$8,2,FALSE)*'Consumo específico'!B$5*$D16</f>
        <v>260678.46600000001</v>
      </c>
      <c r="E27" s="174">
        <f>+VLOOKUP("Supermercados",'Unidad media'!$A$4:$B$8,2,FALSE)*'Consumo específico'!C$5*$D16</f>
        <v>260678.46600000001</v>
      </c>
      <c r="F27" s="174">
        <f>+VLOOKUP("Supermercados",'Unidad media'!$A$4:$B$8,2,FALSE)*'Consumo específico'!D$5*$D16</f>
        <v>260678.46600000001</v>
      </c>
      <c r="G27" s="174">
        <f>+VLOOKUP("Supermercados",'Unidad media'!$A$4:$B$8,2,FALSE)*'Consumo específico'!E$5*$D16</f>
        <v>260678.46600000001</v>
      </c>
      <c r="H27" s="174">
        <f>+VLOOKUP("Supermercados",'Unidad media'!$A$4:$B$8,2,FALSE)*'Consumo específico'!F$5*$D16</f>
        <v>260678.46600000001</v>
      </c>
      <c r="I27" s="174">
        <f>+VLOOKUP("Supermercados",'Unidad media'!$A$4:$B$8,2,FALSE)*'Consumo específico'!G$5*$D16</f>
        <v>260678.46600000001</v>
      </c>
      <c r="J27" s="174">
        <f>+VLOOKUP("Supermercados",'Unidad media'!$A$4:$B$8,2,FALSE)*'Consumo específico'!H$5*$D16</f>
        <v>260678.46600000001</v>
      </c>
      <c r="K27" s="174">
        <f>+VLOOKUP("Supermercados",'Unidad media'!$A$4:$B$8,2,FALSE)*'Consumo específico'!I$5*$D16</f>
        <v>260678.46600000001</v>
      </c>
      <c r="L27" s="174">
        <f>+VLOOKUP("Supermercados",'Unidad media'!$A$4:$B$8,2,FALSE)*'Consumo específico'!J$5*$D16</f>
        <v>260678.46600000001</v>
      </c>
      <c r="M27" s="174">
        <f>+VLOOKUP("Supermercados",'Unidad media'!$A$4:$B$8,2,FALSE)*'Consumo específico'!K$5*$D16</f>
        <v>260678.46600000001</v>
      </c>
      <c r="N27" s="174">
        <f>+VLOOKUP("Supermercados",'Unidad media'!$A$4:$B$8,2,FALSE)*'Consumo específico'!L$5*$D16</f>
        <v>260678.46600000001</v>
      </c>
      <c r="O27" s="174">
        <f>+VLOOKUP("Supermercados",'Unidad media'!$A$4:$B$8,2,FALSE)*'Consumo específico'!M$5*$D16</f>
        <v>260678.46600000001</v>
      </c>
      <c r="P27" s="174">
        <f>+VLOOKUP("Supermercados",'Unidad media'!$A$4:$B$8,2,FALSE)*'Consumo específico'!N$5*$D16</f>
        <v>260678.46600000001</v>
      </c>
      <c r="Q27" s="174">
        <f>+VLOOKUP("Supermercados",'Unidad media'!$A$4:$B$8,2,FALSE)*'Consumo específico'!O$5*$D16</f>
        <v>260678.46600000001</v>
      </c>
      <c r="R27" s="174">
        <f>+VLOOKUP("Supermercados",'Unidad media'!$A$4:$B$8,2,FALSE)*'Consumo específico'!P$5*$D16</f>
        <v>260678.46600000001</v>
      </c>
      <c r="S27" s="174">
        <f>+VLOOKUP("Supermercados",'Unidad media'!$A$4:$B$8,2,FALSE)*'Consumo específico'!Q$5*$D16</f>
        <v>260678.46600000001</v>
      </c>
      <c r="T27" s="174">
        <f>+VLOOKUP("Supermercados",'Unidad media'!$A$4:$B$8,2,FALSE)*'Consumo específico'!R$5*$D16</f>
        <v>260678.46600000001</v>
      </c>
      <c r="U27" s="174">
        <f>+VLOOKUP("Supermercados",'Unidad media'!$A$4:$B$8,2,FALSE)*'Consumo específico'!S$5*$D16</f>
        <v>260678.46600000001</v>
      </c>
      <c r="V27" s="174">
        <f>+VLOOKUP("Supermercados",'Unidad media'!$A$4:$B$8,2,FALSE)*'Consumo específico'!T$5*$D16</f>
        <v>260678.46600000001</v>
      </c>
      <c r="W27" s="174">
        <f>+VLOOKUP("Supermercados",'Unidad media'!$A$4:$B$8,2,FALSE)*'Consumo específico'!U$5*$D16</f>
        <v>260678.46600000001</v>
      </c>
      <c r="X27" s="174">
        <f>+VLOOKUP("Supermercados",'Unidad media'!$A$4:$B$8,2,FALSE)*'Consumo específico'!V$5*$D16</f>
        <v>260678.46600000001</v>
      </c>
      <c r="Y27" s="174">
        <f>+VLOOKUP("Supermercados",'Unidad media'!$A$4:$B$8,2,FALSE)*'Consumo específico'!W$5*$D16</f>
        <v>260678.46600000001</v>
      </c>
      <c r="Z27" s="174">
        <f>+VLOOKUP("Supermercados",'Unidad media'!$A$4:$B$8,2,FALSE)*'Consumo específico'!X$5*$D16</f>
        <v>260678.46600000001</v>
      </c>
      <c r="AA27" s="174">
        <f>+VLOOKUP("Supermercados",'Unidad media'!$A$4:$B$8,2,FALSE)*'Consumo específico'!Y$5*$D16</f>
        <v>260678.46600000001</v>
      </c>
      <c r="AB27" s="174">
        <f>+VLOOKUP("Supermercados",'Unidad media'!$A$4:$B$8,2,FALSE)*'Consumo específico'!Z$5*$D16</f>
        <v>260678.46600000001</v>
      </c>
      <c r="AC27" s="174">
        <f>+VLOOKUP("Supermercados",'Unidad media'!$A$4:$B$8,2,FALSE)*'Consumo específico'!AA$5*$D16</f>
        <v>260678.46600000001</v>
      </c>
      <c r="AD27" s="174">
        <f>+VLOOKUP("Supermercados",'Unidad media'!$A$4:$B$8,2,FALSE)*'Consumo específico'!AB$5*$D16</f>
        <v>260678.46600000001</v>
      </c>
      <c r="AE27" s="174">
        <f>+VLOOKUP("Supermercados",'Unidad media'!$A$4:$B$8,2,FALSE)*'Consumo específico'!AC$5*$D16</f>
        <v>260678.46600000001</v>
      </c>
      <c r="AF27" s="174">
        <f>+VLOOKUP("Supermercados",'Unidad media'!$A$4:$B$8,2,FALSE)*'Consumo específico'!AD$5*$D16</f>
        <v>260678.46600000001</v>
      </c>
      <c r="AG27" s="174">
        <f>+VLOOKUP("Supermercados",'Unidad media'!$A$4:$B$8,2,FALSE)*'Consumo específico'!AE$5*$D16</f>
        <v>260678.46600000001</v>
      </c>
      <c r="AH27" s="174">
        <f>+VLOOKUP("Supermercados",'Unidad media'!$A$4:$B$8,2,FALSE)*'Consumo específico'!AF$5*$D16</f>
        <v>260678.46600000001</v>
      </c>
      <c r="AI27" s="174">
        <f>+VLOOKUP("Supermercados",'Unidad media'!$A$4:$B$8,2,FALSE)*'Consumo específico'!AG$5*$D16</f>
        <v>260678.46600000001</v>
      </c>
      <c r="AJ27" s="174">
        <f>+VLOOKUP("Supermercados",'Unidad media'!$A$4:$B$8,2,FALSE)*'Consumo específico'!AH$5*$D16</f>
        <v>260678.46600000001</v>
      </c>
      <c r="AK27" s="174">
        <f>+VLOOKUP("Supermercados",'Unidad media'!$A$4:$B$8,2,FALSE)*'Consumo específico'!AI$5*$D16</f>
        <v>260678.46600000001</v>
      </c>
    </row>
    <row r="28" spans="1:37">
      <c r="A28" s="225" t="s">
        <v>8</v>
      </c>
      <c r="B28" s="226" t="s">
        <v>390</v>
      </c>
      <c r="C28" s="227" t="s">
        <v>466</v>
      </c>
      <c r="D28" s="174">
        <f>+VLOOKUP("Supermercados",'Unidad media'!$A$4:$B$8,2,FALSE)*'Consumo específico'!B$5*$D17</f>
        <v>447116.598</v>
      </c>
      <c r="E28" s="174">
        <f>+VLOOKUP("Supermercados",'Unidad media'!$A$4:$B$8,2,FALSE)*'Consumo específico'!C$5*$D17</f>
        <v>447116.598</v>
      </c>
      <c r="F28" s="174">
        <f>+VLOOKUP("Supermercados",'Unidad media'!$A$4:$B$8,2,FALSE)*'Consumo específico'!D$5*$D17</f>
        <v>447116.598</v>
      </c>
      <c r="G28" s="174">
        <f>+VLOOKUP("Supermercados",'Unidad media'!$A$4:$B$8,2,FALSE)*'Consumo específico'!E$5*$D17</f>
        <v>447116.598</v>
      </c>
      <c r="H28" s="174">
        <f>+VLOOKUP("Supermercados",'Unidad media'!$A$4:$B$8,2,FALSE)*'Consumo específico'!F$5*$D17</f>
        <v>447116.598</v>
      </c>
      <c r="I28" s="174">
        <f>+VLOOKUP("Supermercados",'Unidad media'!$A$4:$B$8,2,FALSE)*'Consumo específico'!G$5*$D17</f>
        <v>447116.598</v>
      </c>
      <c r="J28" s="174">
        <f>+VLOOKUP("Supermercados",'Unidad media'!$A$4:$B$8,2,FALSE)*'Consumo específico'!H$5*$D17</f>
        <v>447116.598</v>
      </c>
      <c r="K28" s="174">
        <f>+VLOOKUP("Supermercados",'Unidad media'!$A$4:$B$8,2,FALSE)*'Consumo específico'!I$5*$D17</f>
        <v>447116.598</v>
      </c>
      <c r="L28" s="174">
        <f>+VLOOKUP("Supermercados",'Unidad media'!$A$4:$B$8,2,FALSE)*'Consumo específico'!J$5*$D17</f>
        <v>447116.598</v>
      </c>
      <c r="M28" s="174">
        <f>+VLOOKUP("Supermercados",'Unidad media'!$A$4:$B$8,2,FALSE)*'Consumo específico'!K$5*$D17</f>
        <v>447116.598</v>
      </c>
      <c r="N28" s="174">
        <f>+VLOOKUP("Supermercados",'Unidad media'!$A$4:$B$8,2,FALSE)*'Consumo específico'!L$5*$D17</f>
        <v>447116.598</v>
      </c>
      <c r="O28" s="174">
        <f>+VLOOKUP("Supermercados",'Unidad media'!$A$4:$B$8,2,FALSE)*'Consumo específico'!M$5*$D17</f>
        <v>447116.598</v>
      </c>
      <c r="P28" s="174">
        <f>+VLOOKUP("Supermercados",'Unidad media'!$A$4:$B$8,2,FALSE)*'Consumo específico'!N$5*$D17</f>
        <v>447116.598</v>
      </c>
      <c r="Q28" s="174">
        <f>+VLOOKUP("Supermercados",'Unidad media'!$A$4:$B$8,2,FALSE)*'Consumo específico'!O$5*$D17</f>
        <v>447116.598</v>
      </c>
      <c r="R28" s="174">
        <f>+VLOOKUP("Supermercados",'Unidad media'!$A$4:$B$8,2,FALSE)*'Consumo específico'!P$5*$D17</f>
        <v>447116.598</v>
      </c>
      <c r="S28" s="174">
        <f>+VLOOKUP("Supermercados",'Unidad media'!$A$4:$B$8,2,FALSE)*'Consumo específico'!Q$5*$D17</f>
        <v>447116.598</v>
      </c>
      <c r="T28" s="174">
        <f>+VLOOKUP("Supermercados",'Unidad media'!$A$4:$B$8,2,FALSE)*'Consumo específico'!R$5*$D17</f>
        <v>447116.598</v>
      </c>
      <c r="U28" s="174">
        <f>+VLOOKUP("Supermercados",'Unidad media'!$A$4:$B$8,2,FALSE)*'Consumo específico'!S$5*$D17</f>
        <v>447116.598</v>
      </c>
      <c r="V28" s="174">
        <f>+VLOOKUP("Supermercados",'Unidad media'!$A$4:$B$8,2,FALSE)*'Consumo específico'!T$5*$D17</f>
        <v>447116.598</v>
      </c>
      <c r="W28" s="174">
        <f>+VLOOKUP("Supermercados",'Unidad media'!$A$4:$B$8,2,FALSE)*'Consumo específico'!U$5*$D17</f>
        <v>447116.598</v>
      </c>
      <c r="X28" s="174">
        <f>+VLOOKUP("Supermercados",'Unidad media'!$A$4:$B$8,2,FALSE)*'Consumo específico'!V$5*$D17</f>
        <v>447116.598</v>
      </c>
      <c r="Y28" s="174">
        <f>+VLOOKUP("Supermercados",'Unidad media'!$A$4:$B$8,2,FALSE)*'Consumo específico'!W$5*$D17</f>
        <v>447116.598</v>
      </c>
      <c r="Z28" s="174">
        <f>+VLOOKUP("Supermercados",'Unidad media'!$A$4:$B$8,2,FALSE)*'Consumo específico'!X$5*$D17</f>
        <v>447116.598</v>
      </c>
      <c r="AA28" s="174">
        <f>+VLOOKUP("Supermercados",'Unidad media'!$A$4:$B$8,2,FALSE)*'Consumo específico'!Y$5*$D17</f>
        <v>447116.598</v>
      </c>
      <c r="AB28" s="174">
        <f>+VLOOKUP("Supermercados",'Unidad media'!$A$4:$B$8,2,FALSE)*'Consumo específico'!Z$5*$D17</f>
        <v>447116.598</v>
      </c>
      <c r="AC28" s="174">
        <f>+VLOOKUP("Supermercados",'Unidad media'!$A$4:$B$8,2,FALSE)*'Consumo específico'!AA$5*$D17</f>
        <v>447116.598</v>
      </c>
      <c r="AD28" s="174">
        <f>+VLOOKUP("Supermercados",'Unidad media'!$A$4:$B$8,2,FALSE)*'Consumo específico'!AB$5*$D17</f>
        <v>447116.598</v>
      </c>
      <c r="AE28" s="174">
        <f>+VLOOKUP("Supermercados",'Unidad media'!$A$4:$B$8,2,FALSE)*'Consumo específico'!AC$5*$D17</f>
        <v>447116.598</v>
      </c>
      <c r="AF28" s="174">
        <f>+VLOOKUP("Supermercados",'Unidad media'!$A$4:$B$8,2,FALSE)*'Consumo específico'!AD$5*$D17</f>
        <v>447116.598</v>
      </c>
      <c r="AG28" s="174">
        <f>+VLOOKUP("Supermercados",'Unidad media'!$A$4:$B$8,2,FALSE)*'Consumo específico'!AE$5*$D17</f>
        <v>447116.598</v>
      </c>
      <c r="AH28" s="174">
        <f>+VLOOKUP("Supermercados",'Unidad media'!$A$4:$B$8,2,FALSE)*'Consumo específico'!AF$5*$D17</f>
        <v>447116.598</v>
      </c>
      <c r="AI28" s="174">
        <f>+VLOOKUP("Supermercados",'Unidad media'!$A$4:$B$8,2,FALSE)*'Consumo específico'!AG$5*$D17</f>
        <v>447116.598</v>
      </c>
      <c r="AJ28" s="174">
        <f>+VLOOKUP("Supermercados",'Unidad media'!$A$4:$B$8,2,FALSE)*'Consumo específico'!AH$5*$D17</f>
        <v>447116.598</v>
      </c>
      <c r="AK28" s="174">
        <f>+VLOOKUP("Supermercados",'Unidad media'!$A$4:$B$8,2,FALSE)*'Consumo específico'!AI$5*$D17</f>
        <v>447116.598</v>
      </c>
    </row>
    <row r="31" spans="1:37">
      <c r="A31" s="230" t="s">
        <v>471</v>
      </c>
    </row>
    <row r="32" spans="1:37">
      <c r="A32" s="225" t="str">
        <f>+'Usos finales'!A147</f>
        <v>ACS</v>
      </c>
      <c r="B32" s="226" t="s">
        <v>391</v>
      </c>
      <c r="C32" s="227" t="s">
        <v>466</v>
      </c>
      <c r="D32" s="253">
        <f>+'Usos finales'!B147</f>
        <v>1.1999999999999999E-3</v>
      </c>
      <c r="E32" s="240">
        <f>+D32</f>
        <v>1.1999999999999999E-3</v>
      </c>
      <c r="F32" s="240">
        <f t="shared" ref="F32:AK38" si="4">+E32</f>
        <v>1.1999999999999999E-3</v>
      </c>
      <c r="G32" s="240">
        <f t="shared" si="4"/>
        <v>1.1999999999999999E-3</v>
      </c>
      <c r="H32" s="240">
        <f t="shared" si="4"/>
        <v>1.1999999999999999E-3</v>
      </c>
      <c r="I32" s="240">
        <f t="shared" si="4"/>
        <v>1.1999999999999999E-3</v>
      </c>
      <c r="J32" s="240">
        <f t="shared" si="4"/>
        <v>1.1999999999999999E-3</v>
      </c>
      <c r="K32" s="240">
        <f t="shared" si="4"/>
        <v>1.1999999999999999E-3</v>
      </c>
      <c r="L32" s="240">
        <f t="shared" si="4"/>
        <v>1.1999999999999999E-3</v>
      </c>
      <c r="M32" s="240">
        <f t="shared" si="4"/>
        <v>1.1999999999999999E-3</v>
      </c>
      <c r="N32" s="240">
        <f t="shared" si="4"/>
        <v>1.1999999999999999E-3</v>
      </c>
      <c r="O32" s="240">
        <f t="shared" si="4"/>
        <v>1.1999999999999999E-3</v>
      </c>
      <c r="P32" s="240">
        <f t="shared" si="4"/>
        <v>1.1999999999999999E-3</v>
      </c>
      <c r="Q32" s="240">
        <f t="shared" si="4"/>
        <v>1.1999999999999999E-3</v>
      </c>
      <c r="R32" s="240">
        <f t="shared" si="4"/>
        <v>1.1999999999999999E-3</v>
      </c>
      <c r="S32" s="240">
        <f t="shared" si="4"/>
        <v>1.1999999999999999E-3</v>
      </c>
      <c r="T32" s="240">
        <f t="shared" si="4"/>
        <v>1.1999999999999999E-3</v>
      </c>
      <c r="U32" s="240">
        <f t="shared" si="4"/>
        <v>1.1999999999999999E-3</v>
      </c>
      <c r="V32" s="240">
        <f t="shared" si="4"/>
        <v>1.1999999999999999E-3</v>
      </c>
      <c r="W32" s="240">
        <f t="shared" si="4"/>
        <v>1.1999999999999999E-3</v>
      </c>
      <c r="X32" s="240">
        <f t="shared" si="4"/>
        <v>1.1999999999999999E-3</v>
      </c>
      <c r="Y32" s="240">
        <f t="shared" si="4"/>
        <v>1.1999999999999999E-3</v>
      </c>
      <c r="Z32" s="240">
        <f t="shared" si="4"/>
        <v>1.1999999999999999E-3</v>
      </c>
      <c r="AA32" s="240">
        <f t="shared" si="4"/>
        <v>1.1999999999999999E-3</v>
      </c>
      <c r="AB32" s="240">
        <f t="shared" si="4"/>
        <v>1.1999999999999999E-3</v>
      </c>
      <c r="AC32" s="240">
        <f t="shared" si="4"/>
        <v>1.1999999999999999E-3</v>
      </c>
      <c r="AD32" s="240">
        <f t="shared" si="4"/>
        <v>1.1999999999999999E-3</v>
      </c>
      <c r="AE32" s="240">
        <f t="shared" si="4"/>
        <v>1.1999999999999999E-3</v>
      </c>
      <c r="AF32" s="240">
        <f t="shared" si="4"/>
        <v>1.1999999999999999E-3</v>
      </c>
      <c r="AG32" s="240">
        <f t="shared" si="4"/>
        <v>1.1999999999999999E-3</v>
      </c>
      <c r="AH32" s="240">
        <f t="shared" si="4"/>
        <v>1.1999999999999999E-3</v>
      </c>
      <c r="AI32" s="240">
        <f t="shared" si="4"/>
        <v>1.1999999999999999E-3</v>
      </c>
      <c r="AJ32" s="240">
        <f t="shared" si="4"/>
        <v>1.1999999999999999E-3</v>
      </c>
      <c r="AK32" s="240">
        <f t="shared" si="4"/>
        <v>1.1999999999999999E-3</v>
      </c>
    </row>
    <row r="33" spans="1:37">
      <c r="A33" s="225" t="str">
        <f>+'Usos finales'!A148</f>
        <v>Calefacción</v>
      </c>
      <c r="B33" s="226" t="s">
        <v>391</v>
      </c>
      <c r="C33" s="227" t="s">
        <v>466</v>
      </c>
      <c r="D33" s="253">
        <f>+'Usos finales'!B148</f>
        <v>2.6100000000000002E-2</v>
      </c>
      <c r="E33" s="240">
        <f t="shared" ref="E33:E38" si="5">+D33</f>
        <v>2.6100000000000002E-2</v>
      </c>
      <c r="F33" s="240">
        <f t="shared" si="4"/>
        <v>2.6100000000000002E-2</v>
      </c>
      <c r="G33" s="240">
        <f t="shared" si="4"/>
        <v>2.6100000000000002E-2</v>
      </c>
      <c r="H33" s="240">
        <f t="shared" si="4"/>
        <v>2.6100000000000002E-2</v>
      </c>
      <c r="I33" s="240">
        <f t="shared" si="4"/>
        <v>2.6100000000000002E-2</v>
      </c>
      <c r="J33" s="240">
        <f t="shared" si="4"/>
        <v>2.6100000000000002E-2</v>
      </c>
      <c r="K33" s="240">
        <f t="shared" si="4"/>
        <v>2.6100000000000002E-2</v>
      </c>
      <c r="L33" s="240">
        <f t="shared" si="4"/>
        <v>2.6100000000000002E-2</v>
      </c>
      <c r="M33" s="240">
        <f t="shared" si="4"/>
        <v>2.6100000000000002E-2</v>
      </c>
      <c r="N33" s="240">
        <f t="shared" si="4"/>
        <v>2.6100000000000002E-2</v>
      </c>
      <c r="O33" s="240">
        <f t="shared" si="4"/>
        <v>2.6100000000000002E-2</v>
      </c>
      <c r="P33" s="240">
        <f t="shared" si="4"/>
        <v>2.6100000000000002E-2</v>
      </c>
      <c r="Q33" s="240">
        <f t="shared" si="4"/>
        <v>2.6100000000000002E-2</v>
      </c>
      <c r="R33" s="240">
        <f t="shared" si="4"/>
        <v>2.6100000000000002E-2</v>
      </c>
      <c r="S33" s="240">
        <f t="shared" si="4"/>
        <v>2.6100000000000002E-2</v>
      </c>
      <c r="T33" s="240">
        <f t="shared" si="4"/>
        <v>2.6100000000000002E-2</v>
      </c>
      <c r="U33" s="240">
        <f t="shared" si="4"/>
        <v>2.6100000000000002E-2</v>
      </c>
      <c r="V33" s="240">
        <f t="shared" si="4"/>
        <v>2.6100000000000002E-2</v>
      </c>
      <c r="W33" s="240">
        <f t="shared" si="4"/>
        <v>2.6100000000000002E-2</v>
      </c>
      <c r="X33" s="240">
        <f t="shared" si="4"/>
        <v>2.6100000000000002E-2</v>
      </c>
      <c r="Y33" s="240">
        <f t="shared" si="4"/>
        <v>2.6100000000000002E-2</v>
      </c>
      <c r="Z33" s="240">
        <f t="shared" si="4"/>
        <v>2.6100000000000002E-2</v>
      </c>
      <c r="AA33" s="240">
        <f t="shared" si="4"/>
        <v>2.6100000000000002E-2</v>
      </c>
      <c r="AB33" s="240">
        <f t="shared" si="4"/>
        <v>2.6100000000000002E-2</v>
      </c>
      <c r="AC33" s="240">
        <f t="shared" si="4"/>
        <v>2.6100000000000002E-2</v>
      </c>
      <c r="AD33" s="240">
        <f t="shared" si="4"/>
        <v>2.6100000000000002E-2</v>
      </c>
      <c r="AE33" s="240">
        <f t="shared" si="4"/>
        <v>2.6100000000000002E-2</v>
      </c>
      <c r="AF33" s="240">
        <f t="shared" si="4"/>
        <v>2.6100000000000002E-2</v>
      </c>
      <c r="AG33" s="240">
        <f t="shared" si="4"/>
        <v>2.6100000000000002E-2</v>
      </c>
      <c r="AH33" s="240">
        <f t="shared" si="4"/>
        <v>2.6100000000000002E-2</v>
      </c>
      <c r="AI33" s="240">
        <f t="shared" si="4"/>
        <v>2.6100000000000002E-2</v>
      </c>
      <c r="AJ33" s="240">
        <f t="shared" si="4"/>
        <v>2.6100000000000002E-2</v>
      </c>
      <c r="AK33" s="240">
        <f t="shared" si="4"/>
        <v>2.6100000000000002E-2</v>
      </c>
    </row>
    <row r="34" spans="1:37">
      <c r="A34" s="225" t="str">
        <f>+'Usos finales'!A149</f>
        <v>Climatización</v>
      </c>
      <c r="B34" s="226" t="s">
        <v>391</v>
      </c>
      <c r="C34" s="227" t="s">
        <v>466</v>
      </c>
      <c r="D34" s="253">
        <f>+'Usos finales'!B149</f>
        <v>0.42570000000000002</v>
      </c>
      <c r="E34" s="240">
        <f t="shared" si="5"/>
        <v>0.42570000000000002</v>
      </c>
      <c r="F34" s="240">
        <f t="shared" si="4"/>
        <v>0.42570000000000002</v>
      </c>
      <c r="G34" s="240">
        <f t="shared" si="4"/>
        <v>0.42570000000000002</v>
      </c>
      <c r="H34" s="240">
        <f t="shared" si="4"/>
        <v>0.42570000000000002</v>
      </c>
      <c r="I34" s="240">
        <f t="shared" si="4"/>
        <v>0.42570000000000002</v>
      </c>
      <c r="J34" s="240">
        <f t="shared" si="4"/>
        <v>0.42570000000000002</v>
      </c>
      <c r="K34" s="240">
        <f t="shared" si="4"/>
        <v>0.42570000000000002</v>
      </c>
      <c r="L34" s="240">
        <f t="shared" si="4"/>
        <v>0.42570000000000002</v>
      </c>
      <c r="M34" s="240">
        <f t="shared" si="4"/>
        <v>0.42570000000000002</v>
      </c>
      <c r="N34" s="240">
        <f t="shared" si="4"/>
        <v>0.42570000000000002</v>
      </c>
      <c r="O34" s="240">
        <f t="shared" si="4"/>
        <v>0.42570000000000002</v>
      </c>
      <c r="P34" s="240">
        <f t="shared" si="4"/>
        <v>0.42570000000000002</v>
      </c>
      <c r="Q34" s="240">
        <f t="shared" si="4"/>
        <v>0.42570000000000002</v>
      </c>
      <c r="R34" s="240">
        <f t="shared" si="4"/>
        <v>0.42570000000000002</v>
      </c>
      <c r="S34" s="240">
        <f t="shared" si="4"/>
        <v>0.42570000000000002</v>
      </c>
      <c r="T34" s="240">
        <f t="shared" si="4"/>
        <v>0.42570000000000002</v>
      </c>
      <c r="U34" s="240">
        <f t="shared" si="4"/>
        <v>0.42570000000000002</v>
      </c>
      <c r="V34" s="240">
        <f t="shared" si="4"/>
        <v>0.42570000000000002</v>
      </c>
      <c r="W34" s="240">
        <f t="shared" si="4"/>
        <v>0.42570000000000002</v>
      </c>
      <c r="X34" s="240">
        <f t="shared" si="4"/>
        <v>0.42570000000000002</v>
      </c>
      <c r="Y34" s="240">
        <f t="shared" si="4"/>
        <v>0.42570000000000002</v>
      </c>
      <c r="Z34" s="240">
        <f t="shared" si="4"/>
        <v>0.42570000000000002</v>
      </c>
      <c r="AA34" s="240">
        <f t="shared" si="4"/>
        <v>0.42570000000000002</v>
      </c>
      <c r="AB34" s="240">
        <f t="shared" si="4"/>
        <v>0.42570000000000002</v>
      </c>
      <c r="AC34" s="240">
        <f t="shared" si="4"/>
        <v>0.42570000000000002</v>
      </c>
      <c r="AD34" s="240">
        <f t="shared" si="4"/>
        <v>0.42570000000000002</v>
      </c>
      <c r="AE34" s="240">
        <f t="shared" si="4"/>
        <v>0.42570000000000002</v>
      </c>
      <c r="AF34" s="240">
        <f t="shared" si="4"/>
        <v>0.42570000000000002</v>
      </c>
      <c r="AG34" s="240">
        <f t="shared" si="4"/>
        <v>0.42570000000000002</v>
      </c>
      <c r="AH34" s="240">
        <f t="shared" si="4"/>
        <v>0.42570000000000002</v>
      </c>
      <c r="AI34" s="240">
        <f t="shared" si="4"/>
        <v>0.42570000000000002</v>
      </c>
      <c r="AJ34" s="240">
        <f t="shared" si="4"/>
        <v>0.42570000000000002</v>
      </c>
      <c r="AK34" s="240">
        <f t="shared" si="4"/>
        <v>0.42570000000000002</v>
      </c>
    </row>
    <row r="35" spans="1:37">
      <c r="A35" s="225" t="str">
        <f>+'Usos finales'!A150</f>
        <v>Cocción</v>
      </c>
      <c r="B35" s="226" t="s">
        <v>391</v>
      </c>
      <c r="C35" s="227" t="s">
        <v>466</v>
      </c>
      <c r="D35" s="253">
        <f>+'Usos finales'!B150</f>
        <v>1.7000000000000001E-3</v>
      </c>
      <c r="E35" s="240">
        <f t="shared" si="5"/>
        <v>1.7000000000000001E-3</v>
      </c>
      <c r="F35" s="240">
        <f t="shared" si="4"/>
        <v>1.7000000000000001E-3</v>
      </c>
      <c r="G35" s="240">
        <f t="shared" si="4"/>
        <v>1.7000000000000001E-3</v>
      </c>
      <c r="H35" s="240">
        <f t="shared" si="4"/>
        <v>1.7000000000000001E-3</v>
      </c>
      <c r="I35" s="240">
        <f t="shared" si="4"/>
        <v>1.7000000000000001E-3</v>
      </c>
      <c r="J35" s="240">
        <f t="shared" si="4"/>
        <v>1.7000000000000001E-3</v>
      </c>
      <c r="K35" s="240">
        <f t="shared" si="4"/>
        <v>1.7000000000000001E-3</v>
      </c>
      <c r="L35" s="240">
        <f t="shared" si="4"/>
        <v>1.7000000000000001E-3</v>
      </c>
      <c r="M35" s="240">
        <f t="shared" si="4"/>
        <v>1.7000000000000001E-3</v>
      </c>
      <c r="N35" s="240">
        <f t="shared" si="4"/>
        <v>1.7000000000000001E-3</v>
      </c>
      <c r="O35" s="240">
        <f t="shared" si="4"/>
        <v>1.7000000000000001E-3</v>
      </c>
      <c r="P35" s="240">
        <f t="shared" si="4"/>
        <v>1.7000000000000001E-3</v>
      </c>
      <c r="Q35" s="240">
        <f t="shared" si="4"/>
        <v>1.7000000000000001E-3</v>
      </c>
      <c r="R35" s="240">
        <f t="shared" si="4"/>
        <v>1.7000000000000001E-3</v>
      </c>
      <c r="S35" s="240">
        <f t="shared" si="4"/>
        <v>1.7000000000000001E-3</v>
      </c>
      <c r="T35" s="240">
        <f t="shared" si="4"/>
        <v>1.7000000000000001E-3</v>
      </c>
      <c r="U35" s="240">
        <f t="shared" si="4"/>
        <v>1.7000000000000001E-3</v>
      </c>
      <c r="V35" s="240">
        <f t="shared" si="4"/>
        <v>1.7000000000000001E-3</v>
      </c>
      <c r="W35" s="240">
        <f t="shared" si="4"/>
        <v>1.7000000000000001E-3</v>
      </c>
      <c r="X35" s="240">
        <f t="shared" si="4"/>
        <v>1.7000000000000001E-3</v>
      </c>
      <c r="Y35" s="240">
        <f t="shared" si="4"/>
        <v>1.7000000000000001E-3</v>
      </c>
      <c r="Z35" s="240">
        <f t="shared" si="4"/>
        <v>1.7000000000000001E-3</v>
      </c>
      <c r="AA35" s="240">
        <f t="shared" si="4"/>
        <v>1.7000000000000001E-3</v>
      </c>
      <c r="AB35" s="240">
        <f t="shared" si="4"/>
        <v>1.7000000000000001E-3</v>
      </c>
      <c r="AC35" s="240">
        <f t="shared" si="4"/>
        <v>1.7000000000000001E-3</v>
      </c>
      <c r="AD35" s="240">
        <f t="shared" si="4"/>
        <v>1.7000000000000001E-3</v>
      </c>
      <c r="AE35" s="240">
        <f t="shared" si="4"/>
        <v>1.7000000000000001E-3</v>
      </c>
      <c r="AF35" s="240">
        <f t="shared" si="4"/>
        <v>1.7000000000000001E-3</v>
      </c>
      <c r="AG35" s="240">
        <f t="shared" si="4"/>
        <v>1.7000000000000001E-3</v>
      </c>
      <c r="AH35" s="240">
        <f t="shared" si="4"/>
        <v>1.7000000000000001E-3</v>
      </c>
      <c r="AI35" s="240">
        <f t="shared" si="4"/>
        <v>1.7000000000000001E-3</v>
      </c>
      <c r="AJ35" s="240">
        <f t="shared" si="4"/>
        <v>1.7000000000000001E-3</v>
      </c>
      <c r="AK35" s="240">
        <f t="shared" si="4"/>
        <v>1.7000000000000001E-3</v>
      </c>
    </row>
    <row r="36" spans="1:37">
      <c r="A36" s="225" t="str">
        <f>+'Usos finales'!A151</f>
        <v>Fuerza motriz</v>
      </c>
      <c r="B36" s="226" t="s">
        <v>391</v>
      </c>
      <c r="C36" s="227" t="s">
        <v>466</v>
      </c>
      <c r="D36" s="253">
        <f>+'Usos finales'!B151</f>
        <v>4.9500000000000002E-2</v>
      </c>
      <c r="E36" s="240">
        <f t="shared" si="5"/>
        <v>4.9500000000000002E-2</v>
      </c>
      <c r="F36" s="240">
        <f t="shared" si="4"/>
        <v>4.9500000000000002E-2</v>
      </c>
      <c r="G36" s="240">
        <f t="shared" si="4"/>
        <v>4.9500000000000002E-2</v>
      </c>
      <c r="H36" s="240">
        <f t="shared" si="4"/>
        <v>4.9500000000000002E-2</v>
      </c>
      <c r="I36" s="240">
        <f t="shared" si="4"/>
        <v>4.9500000000000002E-2</v>
      </c>
      <c r="J36" s="240">
        <f t="shared" si="4"/>
        <v>4.9500000000000002E-2</v>
      </c>
      <c r="K36" s="240">
        <f t="shared" si="4"/>
        <v>4.9500000000000002E-2</v>
      </c>
      <c r="L36" s="240">
        <f t="shared" si="4"/>
        <v>4.9500000000000002E-2</v>
      </c>
      <c r="M36" s="240">
        <f t="shared" si="4"/>
        <v>4.9500000000000002E-2</v>
      </c>
      <c r="N36" s="240">
        <f t="shared" si="4"/>
        <v>4.9500000000000002E-2</v>
      </c>
      <c r="O36" s="240">
        <f t="shared" si="4"/>
        <v>4.9500000000000002E-2</v>
      </c>
      <c r="P36" s="240">
        <f t="shared" si="4"/>
        <v>4.9500000000000002E-2</v>
      </c>
      <c r="Q36" s="240">
        <f t="shared" si="4"/>
        <v>4.9500000000000002E-2</v>
      </c>
      <c r="R36" s="240">
        <f t="shared" si="4"/>
        <v>4.9500000000000002E-2</v>
      </c>
      <c r="S36" s="240">
        <f t="shared" si="4"/>
        <v>4.9500000000000002E-2</v>
      </c>
      <c r="T36" s="240">
        <f t="shared" si="4"/>
        <v>4.9500000000000002E-2</v>
      </c>
      <c r="U36" s="240">
        <f t="shared" si="4"/>
        <v>4.9500000000000002E-2</v>
      </c>
      <c r="V36" s="240">
        <f t="shared" si="4"/>
        <v>4.9500000000000002E-2</v>
      </c>
      <c r="W36" s="240">
        <f t="shared" si="4"/>
        <v>4.9500000000000002E-2</v>
      </c>
      <c r="X36" s="240">
        <f t="shared" si="4"/>
        <v>4.9500000000000002E-2</v>
      </c>
      <c r="Y36" s="240">
        <f t="shared" si="4"/>
        <v>4.9500000000000002E-2</v>
      </c>
      <c r="Z36" s="240">
        <f t="shared" si="4"/>
        <v>4.9500000000000002E-2</v>
      </c>
      <c r="AA36" s="240">
        <f t="shared" si="4"/>
        <v>4.9500000000000002E-2</v>
      </c>
      <c r="AB36" s="240">
        <f t="shared" si="4"/>
        <v>4.9500000000000002E-2</v>
      </c>
      <c r="AC36" s="240">
        <f t="shared" si="4"/>
        <v>4.9500000000000002E-2</v>
      </c>
      <c r="AD36" s="240">
        <f t="shared" si="4"/>
        <v>4.9500000000000002E-2</v>
      </c>
      <c r="AE36" s="240">
        <f t="shared" si="4"/>
        <v>4.9500000000000002E-2</v>
      </c>
      <c r="AF36" s="240">
        <f t="shared" si="4"/>
        <v>4.9500000000000002E-2</v>
      </c>
      <c r="AG36" s="240">
        <f t="shared" si="4"/>
        <v>4.9500000000000002E-2</v>
      </c>
      <c r="AH36" s="240">
        <f t="shared" si="4"/>
        <v>4.9500000000000002E-2</v>
      </c>
      <c r="AI36" s="240">
        <f t="shared" si="4"/>
        <v>4.9500000000000002E-2</v>
      </c>
      <c r="AJ36" s="240">
        <f t="shared" si="4"/>
        <v>4.9500000000000002E-2</v>
      </c>
      <c r="AK36" s="240">
        <f t="shared" si="4"/>
        <v>4.9500000000000002E-2</v>
      </c>
    </row>
    <row r="37" spans="1:37">
      <c r="A37" s="225" t="str">
        <f>+'Usos finales'!A152</f>
        <v>Iluminación</v>
      </c>
      <c r="B37" s="226" t="s">
        <v>391</v>
      </c>
      <c r="C37" s="227" t="s">
        <v>466</v>
      </c>
      <c r="D37" s="253">
        <f>+'Usos finales'!B152</f>
        <v>0.43559999999999999</v>
      </c>
      <c r="E37" s="240">
        <f t="shared" si="5"/>
        <v>0.43559999999999999</v>
      </c>
      <c r="F37" s="240">
        <f t="shared" si="4"/>
        <v>0.43559999999999999</v>
      </c>
      <c r="G37" s="240">
        <f t="shared" si="4"/>
        <v>0.43559999999999999</v>
      </c>
      <c r="H37" s="240">
        <f t="shared" si="4"/>
        <v>0.43559999999999999</v>
      </c>
      <c r="I37" s="240">
        <f t="shared" si="4"/>
        <v>0.43559999999999999</v>
      </c>
      <c r="J37" s="240">
        <f t="shared" si="4"/>
        <v>0.43559999999999999</v>
      </c>
      <c r="K37" s="240">
        <f t="shared" si="4"/>
        <v>0.43559999999999999</v>
      </c>
      <c r="L37" s="240">
        <f t="shared" si="4"/>
        <v>0.43559999999999999</v>
      </c>
      <c r="M37" s="240">
        <f t="shared" si="4"/>
        <v>0.43559999999999999</v>
      </c>
      <c r="N37" s="240">
        <f t="shared" si="4"/>
        <v>0.43559999999999999</v>
      </c>
      <c r="O37" s="240">
        <f t="shared" si="4"/>
        <v>0.43559999999999999</v>
      </c>
      <c r="P37" s="240">
        <f t="shared" si="4"/>
        <v>0.43559999999999999</v>
      </c>
      <c r="Q37" s="240">
        <f t="shared" si="4"/>
        <v>0.43559999999999999</v>
      </c>
      <c r="R37" s="240">
        <f t="shared" si="4"/>
        <v>0.43559999999999999</v>
      </c>
      <c r="S37" s="240">
        <f t="shared" si="4"/>
        <v>0.43559999999999999</v>
      </c>
      <c r="T37" s="240">
        <f t="shared" si="4"/>
        <v>0.43559999999999999</v>
      </c>
      <c r="U37" s="240">
        <f t="shared" si="4"/>
        <v>0.43559999999999999</v>
      </c>
      <c r="V37" s="240">
        <f t="shared" si="4"/>
        <v>0.43559999999999999</v>
      </c>
      <c r="W37" s="240">
        <f t="shared" si="4"/>
        <v>0.43559999999999999</v>
      </c>
      <c r="X37" s="240">
        <f t="shared" si="4"/>
        <v>0.43559999999999999</v>
      </c>
      <c r="Y37" s="240">
        <f t="shared" si="4"/>
        <v>0.43559999999999999</v>
      </c>
      <c r="Z37" s="240">
        <f t="shared" si="4"/>
        <v>0.43559999999999999</v>
      </c>
      <c r="AA37" s="240">
        <f t="shared" si="4"/>
        <v>0.43559999999999999</v>
      </c>
      <c r="AB37" s="240">
        <f t="shared" si="4"/>
        <v>0.43559999999999999</v>
      </c>
      <c r="AC37" s="240">
        <f t="shared" si="4"/>
        <v>0.43559999999999999</v>
      </c>
      <c r="AD37" s="240">
        <f t="shared" si="4"/>
        <v>0.43559999999999999</v>
      </c>
      <c r="AE37" s="240">
        <f t="shared" si="4"/>
        <v>0.43559999999999999</v>
      </c>
      <c r="AF37" s="240">
        <f t="shared" si="4"/>
        <v>0.43559999999999999</v>
      </c>
      <c r="AG37" s="240">
        <f t="shared" si="4"/>
        <v>0.43559999999999999</v>
      </c>
      <c r="AH37" s="240">
        <f t="shared" si="4"/>
        <v>0.43559999999999999</v>
      </c>
      <c r="AI37" s="240">
        <f t="shared" si="4"/>
        <v>0.43559999999999999</v>
      </c>
      <c r="AJ37" s="240">
        <f t="shared" si="4"/>
        <v>0.43559999999999999</v>
      </c>
      <c r="AK37" s="240">
        <f t="shared" si="4"/>
        <v>0.43559999999999999</v>
      </c>
    </row>
    <row r="38" spans="1:37">
      <c r="A38" s="225" t="str">
        <f>+'Usos finales'!A153</f>
        <v>Otros</v>
      </c>
      <c r="B38" s="226" t="s">
        <v>391</v>
      </c>
      <c r="C38" s="227" t="s">
        <v>466</v>
      </c>
      <c r="D38" s="253">
        <f>+'Usos finales'!B153</f>
        <v>6.0199999999999997E-2</v>
      </c>
      <c r="E38" s="240">
        <f t="shared" si="5"/>
        <v>6.0199999999999997E-2</v>
      </c>
      <c r="F38" s="240">
        <f t="shared" si="4"/>
        <v>6.0199999999999997E-2</v>
      </c>
      <c r="G38" s="240">
        <f t="shared" si="4"/>
        <v>6.0199999999999997E-2</v>
      </c>
      <c r="H38" s="240">
        <f t="shared" si="4"/>
        <v>6.0199999999999997E-2</v>
      </c>
      <c r="I38" s="240">
        <f t="shared" si="4"/>
        <v>6.0199999999999997E-2</v>
      </c>
      <c r="J38" s="240">
        <f t="shared" si="4"/>
        <v>6.0199999999999997E-2</v>
      </c>
      <c r="K38" s="240">
        <f t="shared" si="4"/>
        <v>6.0199999999999997E-2</v>
      </c>
      <c r="L38" s="240">
        <f t="shared" si="4"/>
        <v>6.0199999999999997E-2</v>
      </c>
      <c r="M38" s="240">
        <f t="shared" si="4"/>
        <v>6.0199999999999997E-2</v>
      </c>
      <c r="N38" s="240">
        <f t="shared" si="4"/>
        <v>6.0199999999999997E-2</v>
      </c>
      <c r="O38" s="240">
        <f t="shared" si="4"/>
        <v>6.0199999999999997E-2</v>
      </c>
      <c r="P38" s="240">
        <f t="shared" si="4"/>
        <v>6.0199999999999997E-2</v>
      </c>
      <c r="Q38" s="240">
        <f t="shared" si="4"/>
        <v>6.0199999999999997E-2</v>
      </c>
      <c r="R38" s="240">
        <f t="shared" si="4"/>
        <v>6.0199999999999997E-2</v>
      </c>
      <c r="S38" s="240">
        <f t="shared" si="4"/>
        <v>6.0199999999999997E-2</v>
      </c>
      <c r="T38" s="240">
        <f t="shared" si="4"/>
        <v>6.0199999999999997E-2</v>
      </c>
      <c r="U38" s="240">
        <f t="shared" si="4"/>
        <v>6.0199999999999997E-2</v>
      </c>
      <c r="V38" s="240">
        <f t="shared" si="4"/>
        <v>6.0199999999999997E-2</v>
      </c>
      <c r="W38" s="240">
        <f t="shared" si="4"/>
        <v>6.0199999999999997E-2</v>
      </c>
      <c r="X38" s="240">
        <f t="shared" si="4"/>
        <v>6.0199999999999997E-2</v>
      </c>
      <c r="Y38" s="240">
        <f t="shared" si="4"/>
        <v>6.0199999999999997E-2</v>
      </c>
      <c r="Z38" s="240">
        <f t="shared" si="4"/>
        <v>6.0199999999999997E-2</v>
      </c>
      <c r="AA38" s="240">
        <f t="shared" si="4"/>
        <v>6.0199999999999997E-2</v>
      </c>
      <c r="AB38" s="240">
        <f t="shared" si="4"/>
        <v>6.0199999999999997E-2</v>
      </c>
      <c r="AC38" s="240">
        <f t="shared" si="4"/>
        <v>6.0199999999999997E-2</v>
      </c>
      <c r="AD38" s="240">
        <f t="shared" si="4"/>
        <v>6.0199999999999997E-2</v>
      </c>
      <c r="AE38" s="240">
        <f t="shared" si="4"/>
        <v>6.0199999999999997E-2</v>
      </c>
      <c r="AF38" s="240">
        <f t="shared" si="4"/>
        <v>6.0199999999999997E-2</v>
      </c>
      <c r="AG38" s="240">
        <f t="shared" si="4"/>
        <v>6.0199999999999997E-2</v>
      </c>
      <c r="AH38" s="240">
        <f t="shared" si="4"/>
        <v>6.0199999999999997E-2</v>
      </c>
      <c r="AI38" s="240">
        <f t="shared" si="4"/>
        <v>6.0199999999999997E-2</v>
      </c>
      <c r="AJ38" s="240">
        <f t="shared" si="4"/>
        <v>6.0199999999999997E-2</v>
      </c>
      <c r="AK38" s="240">
        <f t="shared" si="4"/>
        <v>6.0199999999999997E-2</v>
      </c>
    </row>
    <row r="39" spans="1:37">
      <c r="A39" s="225" t="s">
        <v>464</v>
      </c>
      <c r="B39" s="226" t="s">
        <v>391</v>
      </c>
      <c r="C39" s="227" t="s">
        <v>465</v>
      </c>
      <c r="D39" s="228">
        <f>SUM(D32:D38)</f>
        <v>1</v>
      </c>
      <c r="E39" s="228">
        <f t="shared" ref="E39:AK39" si="6">SUM(E32:E38)</f>
        <v>1</v>
      </c>
      <c r="F39" s="228">
        <f t="shared" si="6"/>
        <v>1</v>
      </c>
      <c r="G39" s="228">
        <f t="shared" si="6"/>
        <v>1</v>
      </c>
      <c r="H39" s="228">
        <f t="shared" si="6"/>
        <v>1</v>
      </c>
      <c r="I39" s="228">
        <f t="shared" si="6"/>
        <v>1</v>
      </c>
      <c r="J39" s="228">
        <f t="shared" si="6"/>
        <v>1</v>
      </c>
      <c r="K39" s="228">
        <f t="shared" si="6"/>
        <v>1</v>
      </c>
      <c r="L39" s="228">
        <f t="shared" si="6"/>
        <v>1</v>
      </c>
      <c r="M39" s="228">
        <f t="shared" si="6"/>
        <v>1</v>
      </c>
      <c r="N39" s="228">
        <f t="shared" si="6"/>
        <v>1</v>
      </c>
      <c r="O39" s="228">
        <f t="shared" si="6"/>
        <v>1</v>
      </c>
      <c r="P39" s="228">
        <f t="shared" si="6"/>
        <v>1</v>
      </c>
      <c r="Q39" s="228">
        <f t="shared" si="6"/>
        <v>1</v>
      </c>
      <c r="R39" s="228">
        <f t="shared" si="6"/>
        <v>1</v>
      </c>
      <c r="S39" s="228">
        <f t="shared" si="6"/>
        <v>1</v>
      </c>
      <c r="T39" s="228">
        <f t="shared" si="6"/>
        <v>1</v>
      </c>
      <c r="U39" s="228">
        <f t="shared" si="6"/>
        <v>1</v>
      </c>
      <c r="V39" s="228">
        <f t="shared" si="6"/>
        <v>1</v>
      </c>
      <c r="W39" s="228">
        <f t="shared" si="6"/>
        <v>1</v>
      </c>
      <c r="X39" s="228">
        <f t="shared" si="6"/>
        <v>1</v>
      </c>
      <c r="Y39" s="228">
        <f t="shared" si="6"/>
        <v>1</v>
      </c>
      <c r="Z39" s="228">
        <f t="shared" si="6"/>
        <v>1</v>
      </c>
      <c r="AA39" s="228">
        <f t="shared" si="6"/>
        <v>1</v>
      </c>
      <c r="AB39" s="228">
        <f t="shared" si="6"/>
        <v>1</v>
      </c>
      <c r="AC39" s="228">
        <f t="shared" si="6"/>
        <v>1</v>
      </c>
      <c r="AD39" s="228">
        <f t="shared" si="6"/>
        <v>1</v>
      </c>
      <c r="AE39" s="228">
        <f t="shared" si="6"/>
        <v>1</v>
      </c>
      <c r="AF39" s="228">
        <f t="shared" si="6"/>
        <v>1</v>
      </c>
      <c r="AG39" s="228">
        <f t="shared" si="6"/>
        <v>1</v>
      </c>
      <c r="AH39" s="228">
        <f t="shared" si="6"/>
        <v>1</v>
      </c>
      <c r="AI39" s="228">
        <f t="shared" si="6"/>
        <v>1</v>
      </c>
      <c r="AJ39" s="228">
        <f t="shared" si="6"/>
        <v>1</v>
      </c>
      <c r="AK39" s="228">
        <f t="shared" si="6"/>
        <v>1</v>
      </c>
    </row>
    <row r="40" spans="1:37">
      <c r="A40" s="173"/>
    </row>
    <row r="41" spans="1:37">
      <c r="A41" s="173"/>
    </row>
    <row r="42" spans="1:37">
      <c r="A42" s="230" t="s">
        <v>482</v>
      </c>
    </row>
    <row r="43" spans="1:37">
      <c r="A43" s="225" t="s">
        <v>11</v>
      </c>
      <c r="B43" s="226" t="s">
        <v>390</v>
      </c>
      <c r="C43" s="227" t="s">
        <v>466</v>
      </c>
      <c r="D43" s="174">
        <f>+VLOOKUP("Malls",'Unidad media'!$A$4:$B$8,2,FALSE)*'Consumo específico'!B$4*$D32</f>
        <v>15708.96</v>
      </c>
      <c r="E43" s="174">
        <f>+VLOOKUP("Malls",'Unidad media'!$A$4:$B$8,2,FALSE)*'Consumo específico'!C$4*$D32</f>
        <v>15708.96</v>
      </c>
      <c r="F43" s="174">
        <f>+VLOOKUP("Malls",'Unidad media'!$A$4:$B$8,2,FALSE)*'Consumo específico'!D$4*$D32</f>
        <v>15708.96</v>
      </c>
      <c r="G43" s="174">
        <f>+VLOOKUP("Malls",'Unidad media'!$A$4:$B$8,2,FALSE)*'Consumo específico'!E$4*$D32</f>
        <v>15708.96</v>
      </c>
      <c r="H43" s="174">
        <f>+VLOOKUP("Malls",'Unidad media'!$A$4:$B$8,2,FALSE)*'Consumo específico'!F$4*$D32</f>
        <v>15708.96</v>
      </c>
      <c r="I43" s="174">
        <f>+VLOOKUP("Malls",'Unidad media'!$A$4:$B$8,2,FALSE)*'Consumo específico'!G$4*$D32</f>
        <v>15708.96</v>
      </c>
      <c r="J43" s="174">
        <f>+VLOOKUP("Malls",'Unidad media'!$A$4:$B$8,2,FALSE)*'Consumo específico'!H$4*$D32</f>
        <v>15708.96</v>
      </c>
      <c r="K43" s="174">
        <f>+VLOOKUP("Malls",'Unidad media'!$A$4:$B$8,2,FALSE)*'Consumo específico'!I$4*$D32</f>
        <v>15708.96</v>
      </c>
      <c r="L43" s="174">
        <f>+VLOOKUP("Malls",'Unidad media'!$A$4:$B$8,2,FALSE)*'Consumo específico'!J$4*$D32</f>
        <v>15708.96</v>
      </c>
      <c r="M43" s="174">
        <f>+VLOOKUP("Malls",'Unidad media'!$A$4:$B$8,2,FALSE)*'Consumo específico'!K$4*$D32</f>
        <v>15708.96</v>
      </c>
      <c r="N43" s="174">
        <f>+VLOOKUP("Malls",'Unidad media'!$A$4:$B$8,2,FALSE)*'Consumo específico'!L$4*$D32</f>
        <v>15708.96</v>
      </c>
      <c r="O43" s="174">
        <f>+VLOOKUP("Malls",'Unidad media'!$A$4:$B$8,2,FALSE)*'Consumo específico'!M$4*$D32</f>
        <v>15708.96</v>
      </c>
      <c r="P43" s="174">
        <f>+VLOOKUP("Malls",'Unidad media'!$A$4:$B$8,2,FALSE)*'Consumo específico'!N$4*$D32</f>
        <v>15708.96</v>
      </c>
      <c r="Q43" s="174">
        <f>+VLOOKUP("Malls",'Unidad media'!$A$4:$B$8,2,FALSE)*'Consumo específico'!O$4*$D32</f>
        <v>15708.96</v>
      </c>
      <c r="R43" s="174">
        <f>+VLOOKUP("Malls",'Unidad media'!$A$4:$B$8,2,FALSE)*'Consumo específico'!P$4*$D32</f>
        <v>15708.96</v>
      </c>
      <c r="S43" s="174">
        <f>+VLOOKUP("Malls",'Unidad media'!$A$4:$B$8,2,FALSE)*'Consumo específico'!Q$4*$D32</f>
        <v>15708.96</v>
      </c>
      <c r="T43" s="174">
        <f>+VLOOKUP("Malls",'Unidad media'!$A$4:$B$8,2,FALSE)*'Consumo específico'!R$4*$D32</f>
        <v>15708.96</v>
      </c>
      <c r="U43" s="174">
        <f>+VLOOKUP("Malls",'Unidad media'!$A$4:$B$8,2,FALSE)*'Consumo específico'!S$4*$D32</f>
        <v>15708.96</v>
      </c>
      <c r="V43" s="174">
        <f>+VLOOKUP("Malls",'Unidad media'!$A$4:$B$8,2,FALSE)*'Consumo específico'!T$4*$D32</f>
        <v>15708.96</v>
      </c>
      <c r="W43" s="174">
        <f>+VLOOKUP("Malls",'Unidad media'!$A$4:$B$8,2,FALSE)*'Consumo específico'!U$4*$D32</f>
        <v>15708.96</v>
      </c>
      <c r="X43" s="174">
        <f>+VLOOKUP("Malls",'Unidad media'!$A$4:$B$8,2,FALSE)*'Consumo específico'!V$4*$D32</f>
        <v>15708.96</v>
      </c>
      <c r="Y43" s="174">
        <f>+VLOOKUP("Malls",'Unidad media'!$A$4:$B$8,2,FALSE)*'Consumo específico'!W$4*$D32</f>
        <v>15708.96</v>
      </c>
      <c r="Z43" s="174">
        <f>+VLOOKUP("Malls",'Unidad media'!$A$4:$B$8,2,FALSE)*'Consumo específico'!X$4*$D32</f>
        <v>15708.96</v>
      </c>
      <c r="AA43" s="174">
        <f>+VLOOKUP("Malls",'Unidad media'!$A$4:$B$8,2,FALSE)*'Consumo específico'!Y$4*$D32</f>
        <v>15708.96</v>
      </c>
      <c r="AB43" s="174">
        <f>+VLOOKUP("Malls",'Unidad media'!$A$4:$B$8,2,FALSE)*'Consumo específico'!Z$4*$D32</f>
        <v>15708.96</v>
      </c>
      <c r="AC43" s="174">
        <f>+VLOOKUP("Malls",'Unidad media'!$A$4:$B$8,2,FALSE)*'Consumo específico'!AA$4*$D32</f>
        <v>15708.96</v>
      </c>
      <c r="AD43" s="174">
        <f>+VLOOKUP("Malls",'Unidad media'!$A$4:$B$8,2,FALSE)*'Consumo específico'!AB$4*$D32</f>
        <v>15708.96</v>
      </c>
      <c r="AE43" s="174">
        <f>+VLOOKUP("Malls",'Unidad media'!$A$4:$B$8,2,FALSE)*'Consumo específico'!AC$4*$D32</f>
        <v>15708.96</v>
      </c>
      <c r="AF43" s="174">
        <f>+VLOOKUP("Malls",'Unidad media'!$A$4:$B$8,2,FALSE)*'Consumo específico'!AD$4*$D32</f>
        <v>15708.96</v>
      </c>
      <c r="AG43" s="174">
        <f>+VLOOKUP("Malls",'Unidad media'!$A$4:$B$8,2,FALSE)*'Consumo específico'!AE$4*$D32</f>
        <v>15708.96</v>
      </c>
      <c r="AH43" s="174">
        <f>+VLOOKUP("Malls",'Unidad media'!$A$4:$B$8,2,FALSE)*'Consumo específico'!AF$4*$D32</f>
        <v>15708.96</v>
      </c>
      <c r="AI43" s="174">
        <f>+VLOOKUP("Malls",'Unidad media'!$A$4:$B$8,2,FALSE)*'Consumo específico'!AG$4*$D32</f>
        <v>15708.96</v>
      </c>
      <c r="AJ43" s="174">
        <f>+VLOOKUP("Malls",'Unidad media'!$A$4:$B$8,2,FALSE)*'Consumo específico'!AH$4*$D32</f>
        <v>15708.96</v>
      </c>
      <c r="AK43" s="174">
        <f>+VLOOKUP("Malls",'Unidad media'!$A$4:$B$8,2,FALSE)*'Consumo específico'!AI$4*$D32</f>
        <v>15708.96</v>
      </c>
    </row>
    <row r="44" spans="1:37">
      <c r="A44" s="225" t="s">
        <v>5</v>
      </c>
      <c r="B44" s="226" t="s">
        <v>390</v>
      </c>
      <c r="C44" s="227" t="s">
        <v>466</v>
      </c>
      <c r="D44" s="174">
        <f>+VLOOKUP("Malls",'Unidad media'!$A$4:$B$8,2,FALSE)*'Consumo específico'!B$4*$D33</f>
        <v>341669.88</v>
      </c>
      <c r="E44" s="174">
        <f>+VLOOKUP("Malls",'Unidad media'!$A$4:$B$8,2,FALSE)*'Consumo específico'!C$4*$D33</f>
        <v>341669.88</v>
      </c>
      <c r="F44" s="174">
        <f>+VLOOKUP("Malls",'Unidad media'!$A$4:$B$8,2,FALSE)*'Consumo específico'!D$4*$D33</f>
        <v>341669.88</v>
      </c>
      <c r="G44" s="174">
        <f>+VLOOKUP("Malls",'Unidad media'!$A$4:$B$8,2,FALSE)*'Consumo específico'!E$4*$D33</f>
        <v>341669.88</v>
      </c>
      <c r="H44" s="174">
        <f>+VLOOKUP("Malls",'Unidad media'!$A$4:$B$8,2,FALSE)*'Consumo específico'!F$4*$D33</f>
        <v>341669.88</v>
      </c>
      <c r="I44" s="174">
        <f>+VLOOKUP("Malls",'Unidad media'!$A$4:$B$8,2,FALSE)*'Consumo específico'!G$4*$D33</f>
        <v>341669.88</v>
      </c>
      <c r="J44" s="174">
        <f>+VLOOKUP("Malls",'Unidad media'!$A$4:$B$8,2,FALSE)*'Consumo específico'!H$4*$D33</f>
        <v>341669.88</v>
      </c>
      <c r="K44" s="174">
        <f>+VLOOKUP("Malls",'Unidad media'!$A$4:$B$8,2,FALSE)*'Consumo específico'!I$4*$D33</f>
        <v>341669.88</v>
      </c>
      <c r="L44" s="174">
        <f>+VLOOKUP("Malls",'Unidad media'!$A$4:$B$8,2,FALSE)*'Consumo específico'!J$4*$D33</f>
        <v>341669.88</v>
      </c>
      <c r="M44" s="174">
        <f>+VLOOKUP("Malls",'Unidad media'!$A$4:$B$8,2,FALSE)*'Consumo específico'!K$4*$D33</f>
        <v>341669.88</v>
      </c>
      <c r="N44" s="174">
        <f>+VLOOKUP("Malls",'Unidad media'!$A$4:$B$8,2,FALSE)*'Consumo específico'!L$4*$D33</f>
        <v>341669.88</v>
      </c>
      <c r="O44" s="174">
        <f>+VLOOKUP("Malls",'Unidad media'!$A$4:$B$8,2,FALSE)*'Consumo específico'!M$4*$D33</f>
        <v>341669.88</v>
      </c>
      <c r="P44" s="174">
        <f>+VLOOKUP("Malls",'Unidad media'!$A$4:$B$8,2,FALSE)*'Consumo específico'!N$4*$D33</f>
        <v>341669.88</v>
      </c>
      <c r="Q44" s="174">
        <f>+VLOOKUP("Malls",'Unidad media'!$A$4:$B$8,2,FALSE)*'Consumo específico'!O$4*$D33</f>
        <v>341669.88</v>
      </c>
      <c r="R44" s="174">
        <f>+VLOOKUP("Malls",'Unidad media'!$A$4:$B$8,2,FALSE)*'Consumo específico'!P$4*$D33</f>
        <v>341669.88</v>
      </c>
      <c r="S44" s="174">
        <f>+VLOOKUP("Malls",'Unidad media'!$A$4:$B$8,2,FALSE)*'Consumo específico'!Q$4*$D33</f>
        <v>341669.88</v>
      </c>
      <c r="T44" s="174">
        <f>+VLOOKUP("Malls",'Unidad media'!$A$4:$B$8,2,FALSE)*'Consumo específico'!R$4*$D33</f>
        <v>341669.88</v>
      </c>
      <c r="U44" s="174">
        <f>+VLOOKUP("Malls",'Unidad media'!$A$4:$B$8,2,FALSE)*'Consumo específico'!S$4*$D33</f>
        <v>341669.88</v>
      </c>
      <c r="V44" s="174">
        <f>+VLOOKUP("Malls",'Unidad media'!$A$4:$B$8,2,FALSE)*'Consumo específico'!T$4*$D33</f>
        <v>341669.88</v>
      </c>
      <c r="W44" s="174">
        <f>+VLOOKUP("Malls",'Unidad media'!$A$4:$B$8,2,FALSE)*'Consumo específico'!U$4*$D33</f>
        <v>341669.88</v>
      </c>
      <c r="X44" s="174">
        <f>+VLOOKUP("Malls",'Unidad media'!$A$4:$B$8,2,FALSE)*'Consumo específico'!V$4*$D33</f>
        <v>341669.88</v>
      </c>
      <c r="Y44" s="174">
        <f>+VLOOKUP("Malls",'Unidad media'!$A$4:$B$8,2,FALSE)*'Consumo específico'!W$4*$D33</f>
        <v>341669.88</v>
      </c>
      <c r="Z44" s="174">
        <f>+VLOOKUP("Malls",'Unidad media'!$A$4:$B$8,2,FALSE)*'Consumo específico'!X$4*$D33</f>
        <v>341669.88</v>
      </c>
      <c r="AA44" s="174">
        <f>+VLOOKUP("Malls",'Unidad media'!$A$4:$B$8,2,FALSE)*'Consumo específico'!Y$4*$D33</f>
        <v>341669.88</v>
      </c>
      <c r="AB44" s="174">
        <f>+VLOOKUP("Malls",'Unidad media'!$A$4:$B$8,2,FALSE)*'Consumo específico'!Z$4*$D33</f>
        <v>341669.88</v>
      </c>
      <c r="AC44" s="174">
        <f>+VLOOKUP("Malls",'Unidad media'!$A$4:$B$8,2,FALSE)*'Consumo específico'!AA$4*$D33</f>
        <v>341669.88</v>
      </c>
      <c r="AD44" s="174">
        <f>+VLOOKUP("Malls",'Unidad media'!$A$4:$B$8,2,FALSE)*'Consumo específico'!AB$4*$D33</f>
        <v>341669.88</v>
      </c>
      <c r="AE44" s="174">
        <f>+VLOOKUP("Malls",'Unidad media'!$A$4:$B$8,2,FALSE)*'Consumo específico'!AC$4*$D33</f>
        <v>341669.88</v>
      </c>
      <c r="AF44" s="174">
        <f>+VLOOKUP("Malls",'Unidad media'!$A$4:$B$8,2,FALSE)*'Consumo específico'!AD$4*$D33</f>
        <v>341669.88</v>
      </c>
      <c r="AG44" s="174">
        <f>+VLOOKUP("Malls",'Unidad media'!$A$4:$B$8,2,FALSE)*'Consumo específico'!AE$4*$D33</f>
        <v>341669.88</v>
      </c>
      <c r="AH44" s="174">
        <f>+VLOOKUP("Malls",'Unidad media'!$A$4:$B$8,2,FALSE)*'Consumo específico'!AF$4*$D33</f>
        <v>341669.88</v>
      </c>
      <c r="AI44" s="174">
        <f>+VLOOKUP("Malls",'Unidad media'!$A$4:$B$8,2,FALSE)*'Consumo específico'!AG$4*$D33</f>
        <v>341669.88</v>
      </c>
      <c r="AJ44" s="174">
        <f>+VLOOKUP("Malls",'Unidad media'!$A$4:$B$8,2,FALSE)*'Consumo específico'!AH$4*$D33</f>
        <v>341669.88</v>
      </c>
      <c r="AK44" s="174">
        <f>+VLOOKUP("Malls",'Unidad media'!$A$4:$B$8,2,FALSE)*'Consumo específico'!AI$4*$D33</f>
        <v>341669.88</v>
      </c>
    </row>
    <row r="45" spans="1:37">
      <c r="A45" s="225" t="s">
        <v>4</v>
      </c>
      <c r="B45" s="226" t="s">
        <v>390</v>
      </c>
      <c r="C45" s="227" t="s">
        <v>466</v>
      </c>
      <c r="D45" s="174">
        <f>+VLOOKUP("Malls",'Unidad media'!$A$4:$B$8,2,FALSE)*'Consumo específico'!B$4*$D34</f>
        <v>5572753.5600000005</v>
      </c>
      <c r="E45" s="174">
        <f>+VLOOKUP("Malls",'Unidad media'!$A$4:$B$8,2,FALSE)*'Consumo específico'!C$4*$D34</f>
        <v>5572753.5600000005</v>
      </c>
      <c r="F45" s="174">
        <f>+VLOOKUP("Malls",'Unidad media'!$A$4:$B$8,2,FALSE)*'Consumo específico'!D$4*$D34</f>
        <v>5572753.5600000005</v>
      </c>
      <c r="G45" s="174">
        <f>+VLOOKUP("Malls",'Unidad media'!$A$4:$B$8,2,FALSE)*'Consumo específico'!E$4*$D34</f>
        <v>5572753.5600000005</v>
      </c>
      <c r="H45" s="174">
        <f>+VLOOKUP("Malls",'Unidad media'!$A$4:$B$8,2,FALSE)*'Consumo específico'!F$4*$D34</f>
        <v>5572753.5600000005</v>
      </c>
      <c r="I45" s="174">
        <f>+VLOOKUP("Malls",'Unidad media'!$A$4:$B$8,2,FALSE)*'Consumo específico'!G$4*$D34</f>
        <v>5572753.5600000005</v>
      </c>
      <c r="J45" s="174">
        <f>+VLOOKUP("Malls",'Unidad media'!$A$4:$B$8,2,FALSE)*'Consumo específico'!H$4*$D34</f>
        <v>5572753.5600000005</v>
      </c>
      <c r="K45" s="174">
        <f>+VLOOKUP("Malls",'Unidad media'!$A$4:$B$8,2,FALSE)*'Consumo específico'!I$4*$D34</f>
        <v>5572753.5600000005</v>
      </c>
      <c r="L45" s="174">
        <f>+VLOOKUP("Malls",'Unidad media'!$A$4:$B$8,2,FALSE)*'Consumo específico'!J$4*$D34</f>
        <v>5572753.5600000005</v>
      </c>
      <c r="M45" s="174">
        <f>+VLOOKUP("Malls",'Unidad media'!$A$4:$B$8,2,FALSE)*'Consumo específico'!K$4*$D34</f>
        <v>5572753.5600000005</v>
      </c>
      <c r="N45" s="174">
        <f>+VLOOKUP("Malls",'Unidad media'!$A$4:$B$8,2,FALSE)*'Consumo específico'!L$4*$D34</f>
        <v>5572753.5600000005</v>
      </c>
      <c r="O45" s="174">
        <f>+VLOOKUP("Malls",'Unidad media'!$A$4:$B$8,2,FALSE)*'Consumo específico'!M$4*$D34</f>
        <v>5572753.5600000005</v>
      </c>
      <c r="P45" s="174">
        <f>+VLOOKUP("Malls",'Unidad media'!$A$4:$B$8,2,FALSE)*'Consumo específico'!N$4*$D34</f>
        <v>5572753.5600000005</v>
      </c>
      <c r="Q45" s="174">
        <f>+VLOOKUP("Malls",'Unidad media'!$A$4:$B$8,2,FALSE)*'Consumo específico'!O$4*$D34</f>
        <v>5572753.5600000005</v>
      </c>
      <c r="R45" s="174">
        <f>+VLOOKUP("Malls",'Unidad media'!$A$4:$B$8,2,FALSE)*'Consumo específico'!P$4*$D34</f>
        <v>5572753.5600000005</v>
      </c>
      <c r="S45" s="174">
        <f>+VLOOKUP("Malls",'Unidad media'!$A$4:$B$8,2,FALSE)*'Consumo específico'!Q$4*$D34</f>
        <v>5572753.5600000005</v>
      </c>
      <c r="T45" s="174">
        <f>+VLOOKUP("Malls",'Unidad media'!$A$4:$B$8,2,FALSE)*'Consumo específico'!R$4*$D34</f>
        <v>5572753.5600000005</v>
      </c>
      <c r="U45" s="174">
        <f>+VLOOKUP("Malls",'Unidad media'!$A$4:$B$8,2,FALSE)*'Consumo específico'!S$4*$D34</f>
        <v>5572753.5600000005</v>
      </c>
      <c r="V45" s="174">
        <f>+VLOOKUP("Malls",'Unidad media'!$A$4:$B$8,2,FALSE)*'Consumo específico'!T$4*$D34</f>
        <v>5572753.5600000005</v>
      </c>
      <c r="W45" s="174">
        <f>+VLOOKUP("Malls",'Unidad media'!$A$4:$B$8,2,FALSE)*'Consumo específico'!U$4*$D34</f>
        <v>5572753.5600000005</v>
      </c>
      <c r="X45" s="174">
        <f>+VLOOKUP("Malls",'Unidad media'!$A$4:$B$8,2,FALSE)*'Consumo específico'!V$4*$D34</f>
        <v>5572753.5600000005</v>
      </c>
      <c r="Y45" s="174">
        <f>+VLOOKUP("Malls",'Unidad media'!$A$4:$B$8,2,FALSE)*'Consumo específico'!W$4*$D34</f>
        <v>5572753.5600000005</v>
      </c>
      <c r="Z45" s="174">
        <f>+VLOOKUP("Malls",'Unidad media'!$A$4:$B$8,2,FALSE)*'Consumo específico'!X$4*$D34</f>
        <v>5572753.5600000005</v>
      </c>
      <c r="AA45" s="174">
        <f>+VLOOKUP("Malls",'Unidad media'!$A$4:$B$8,2,FALSE)*'Consumo específico'!Y$4*$D34</f>
        <v>5572753.5600000005</v>
      </c>
      <c r="AB45" s="174">
        <f>+VLOOKUP("Malls",'Unidad media'!$A$4:$B$8,2,FALSE)*'Consumo específico'!Z$4*$D34</f>
        <v>5572753.5600000005</v>
      </c>
      <c r="AC45" s="174">
        <f>+VLOOKUP("Malls",'Unidad media'!$A$4:$B$8,2,FALSE)*'Consumo específico'!AA$4*$D34</f>
        <v>5572753.5600000005</v>
      </c>
      <c r="AD45" s="174">
        <f>+VLOOKUP("Malls",'Unidad media'!$A$4:$B$8,2,FALSE)*'Consumo específico'!AB$4*$D34</f>
        <v>5572753.5600000005</v>
      </c>
      <c r="AE45" s="174">
        <f>+VLOOKUP("Malls",'Unidad media'!$A$4:$B$8,2,FALSE)*'Consumo específico'!AC$4*$D34</f>
        <v>5572753.5600000005</v>
      </c>
      <c r="AF45" s="174">
        <f>+VLOOKUP("Malls",'Unidad media'!$A$4:$B$8,2,FALSE)*'Consumo específico'!AD$4*$D34</f>
        <v>5572753.5600000005</v>
      </c>
      <c r="AG45" s="174">
        <f>+VLOOKUP("Malls",'Unidad media'!$A$4:$B$8,2,FALSE)*'Consumo específico'!AE$4*$D34</f>
        <v>5572753.5600000005</v>
      </c>
      <c r="AH45" s="174">
        <f>+VLOOKUP("Malls",'Unidad media'!$A$4:$B$8,2,FALSE)*'Consumo específico'!AF$4*$D34</f>
        <v>5572753.5600000005</v>
      </c>
      <c r="AI45" s="174">
        <f>+VLOOKUP("Malls",'Unidad media'!$A$4:$B$8,2,FALSE)*'Consumo específico'!AG$4*$D34</f>
        <v>5572753.5600000005</v>
      </c>
      <c r="AJ45" s="174">
        <f>+VLOOKUP("Malls",'Unidad media'!$A$4:$B$8,2,FALSE)*'Consumo específico'!AH$4*$D34</f>
        <v>5572753.5600000005</v>
      </c>
      <c r="AK45" s="174">
        <f>+VLOOKUP("Malls",'Unidad media'!$A$4:$B$8,2,FALSE)*'Consumo específico'!AI$4*$D34</f>
        <v>5572753.5600000005</v>
      </c>
    </row>
    <row r="46" spans="1:37">
      <c r="A46" s="225" t="s">
        <v>9</v>
      </c>
      <c r="B46" s="226" t="s">
        <v>390</v>
      </c>
      <c r="C46" s="227" t="s">
        <v>466</v>
      </c>
      <c r="D46" s="174">
        <f>+VLOOKUP("Malls",'Unidad media'!$A$4:$B$8,2,FALSE)*'Consumo específico'!B$4*$D35</f>
        <v>22254.36</v>
      </c>
      <c r="E46" s="174">
        <f>+VLOOKUP("Malls",'Unidad media'!$A$4:$B$8,2,FALSE)*'Consumo específico'!C$4*$D35</f>
        <v>22254.36</v>
      </c>
      <c r="F46" s="174">
        <f>+VLOOKUP("Malls",'Unidad media'!$A$4:$B$8,2,FALSE)*'Consumo específico'!D$4*$D35</f>
        <v>22254.36</v>
      </c>
      <c r="G46" s="174">
        <f>+VLOOKUP("Malls",'Unidad media'!$A$4:$B$8,2,FALSE)*'Consumo específico'!E$4*$D35</f>
        <v>22254.36</v>
      </c>
      <c r="H46" s="174">
        <f>+VLOOKUP("Malls",'Unidad media'!$A$4:$B$8,2,FALSE)*'Consumo específico'!F$4*$D35</f>
        <v>22254.36</v>
      </c>
      <c r="I46" s="174">
        <f>+VLOOKUP("Malls",'Unidad media'!$A$4:$B$8,2,FALSE)*'Consumo específico'!G$4*$D35</f>
        <v>22254.36</v>
      </c>
      <c r="J46" s="174">
        <f>+VLOOKUP("Malls",'Unidad media'!$A$4:$B$8,2,FALSE)*'Consumo específico'!H$4*$D35</f>
        <v>22254.36</v>
      </c>
      <c r="K46" s="174">
        <f>+VLOOKUP("Malls",'Unidad media'!$A$4:$B$8,2,FALSE)*'Consumo específico'!I$4*$D35</f>
        <v>22254.36</v>
      </c>
      <c r="L46" s="174">
        <f>+VLOOKUP("Malls",'Unidad media'!$A$4:$B$8,2,FALSE)*'Consumo específico'!J$4*$D35</f>
        <v>22254.36</v>
      </c>
      <c r="M46" s="174">
        <f>+VLOOKUP("Malls",'Unidad media'!$A$4:$B$8,2,FALSE)*'Consumo específico'!K$4*$D35</f>
        <v>22254.36</v>
      </c>
      <c r="N46" s="174">
        <f>+VLOOKUP("Malls",'Unidad media'!$A$4:$B$8,2,FALSE)*'Consumo específico'!L$4*$D35</f>
        <v>22254.36</v>
      </c>
      <c r="O46" s="174">
        <f>+VLOOKUP("Malls",'Unidad media'!$A$4:$B$8,2,FALSE)*'Consumo específico'!M$4*$D35</f>
        <v>22254.36</v>
      </c>
      <c r="P46" s="174">
        <f>+VLOOKUP("Malls",'Unidad media'!$A$4:$B$8,2,FALSE)*'Consumo específico'!N$4*$D35</f>
        <v>22254.36</v>
      </c>
      <c r="Q46" s="174">
        <f>+VLOOKUP("Malls",'Unidad media'!$A$4:$B$8,2,FALSE)*'Consumo específico'!O$4*$D35</f>
        <v>22254.36</v>
      </c>
      <c r="R46" s="174">
        <f>+VLOOKUP("Malls",'Unidad media'!$A$4:$B$8,2,FALSE)*'Consumo específico'!P$4*$D35</f>
        <v>22254.36</v>
      </c>
      <c r="S46" s="174">
        <f>+VLOOKUP("Malls",'Unidad media'!$A$4:$B$8,2,FALSE)*'Consumo específico'!Q$4*$D35</f>
        <v>22254.36</v>
      </c>
      <c r="T46" s="174">
        <f>+VLOOKUP("Malls",'Unidad media'!$A$4:$B$8,2,FALSE)*'Consumo específico'!R$4*$D35</f>
        <v>22254.36</v>
      </c>
      <c r="U46" s="174">
        <f>+VLOOKUP("Malls",'Unidad media'!$A$4:$B$8,2,FALSE)*'Consumo específico'!S$4*$D35</f>
        <v>22254.36</v>
      </c>
      <c r="V46" s="174">
        <f>+VLOOKUP("Malls",'Unidad media'!$A$4:$B$8,2,FALSE)*'Consumo específico'!T$4*$D35</f>
        <v>22254.36</v>
      </c>
      <c r="W46" s="174">
        <f>+VLOOKUP("Malls",'Unidad media'!$A$4:$B$8,2,FALSE)*'Consumo específico'!U$4*$D35</f>
        <v>22254.36</v>
      </c>
      <c r="X46" s="174">
        <f>+VLOOKUP("Malls",'Unidad media'!$A$4:$B$8,2,FALSE)*'Consumo específico'!V$4*$D35</f>
        <v>22254.36</v>
      </c>
      <c r="Y46" s="174">
        <f>+VLOOKUP("Malls",'Unidad media'!$A$4:$B$8,2,FALSE)*'Consumo específico'!W$4*$D35</f>
        <v>22254.36</v>
      </c>
      <c r="Z46" s="174">
        <f>+VLOOKUP("Malls",'Unidad media'!$A$4:$B$8,2,FALSE)*'Consumo específico'!X$4*$D35</f>
        <v>22254.36</v>
      </c>
      <c r="AA46" s="174">
        <f>+VLOOKUP("Malls",'Unidad media'!$A$4:$B$8,2,FALSE)*'Consumo específico'!Y$4*$D35</f>
        <v>22254.36</v>
      </c>
      <c r="AB46" s="174">
        <f>+VLOOKUP("Malls",'Unidad media'!$A$4:$B$8,2,FALSE)*'Consumo específico'!Z$4*$D35</f>
        <v>22254.36</v>
      </c>
      <c r="AC46" s="174">
        <f>+VLOOKUP("Malls",'Unidad media'!$A$4:$B$8,2,FALSE)*'Consumo específico'!AA$4*$D35</f>
        <v>22254.36</v>
      </c>
      <c r="AD46" s="174">
        <f>+VLOOKUP("Malls",'Unidad media'!$A$4:$B$8,2,FALSE)*'Consumo específico'!AB$4*$D35</f>
        <v>22254.36</v>
      </c>
      <c r="AE46" s="174">
        <f>+VLOOKUP("Malls",'Unidad media'!$A$4:$B$8,2,FALSE)*'Consumo específico'!AC$4*$D35</f>
        <v>22254.36</v>
      </c>
      <c r="AF46" s="174">
        <f>+VLOOKUP("Malls",'Unidad media'!$A$4:$B$8,2,FALSE)*'Consumo específico'!AD$4*$D35</f>
        <v>22254.36</v>
      </c>
      <c r="AG46" s="174">
        <f>+VLOOKUP("Malls",'Unidad media'!$A$4:$B$8,2,FALSE)*'Consumo específico'!AE$4*$D35</f>
        <v>22254.36</v>
      </c>
      <c r="AH46" s="174">
        <f>+VLOOKUP("Malls",'Unidad media'!$A$4:$B$8,2,FALSE)*'Consumo específico'!AF$4*$D35</f>
        <v>22254.36</v>
      </c>
      <c r="AI46" s="174">
        <f>+VLOOKUP("Malls",'Unidad media'!$A$4:$B$8,2,FALSE)*'Consumo específico'!AG$4*$D35</f>
        <v>22254.36</v>
      </c>
      <c r="AJ46" s="174">
        <f>+VLOOKUP("Malls",'Unidad media'!$A$4:$B$8,2,FALSE)*'Consumo específico'!AH$4*$D35</f>
        <v>22254.36</v>
      </c>
      <c r="AK46" s="174">
        <f>+VLOOKUP("Malls",'Unidad media'!$A$4:$B$8,2,FALSE)*'Consumo específico'!AI$4*$D35</f>
        <v>22254.36</v>
      </c>
    </row>
    <row r="47" spans="1:37">
      <c r="A47" s="225" t="s">
        <v>10</v>
      </c>
      <c r="B47" s="226" t="s">
        <v>390</v>
      </c>
      <c r="C47" s="227" t="s">
        <v>466</v>
      </c>
      <c r="D47" s="174">
        <f>+VLOOKUP("Malls",'Unidad media'!$A$4:$B$8,2,FALSE)*'Consumo específico'!B$4*$D36</f>
        <v>647994.6</v>
      </c>
      <c r="E47" s="174">
        <f>+VLOOKUP("Malls",'Unidad media'!$A$4:$B$8,2,FALSE)*'Consumo específico'!C$4*$D36</f>
        <v>647994.6</v>
      </c>
      <c r="F47" s="174">
        <f>+VLOOKUP("Malls",'Unidad media'!$A$4:$B$8,2,FALSE)*'Consumo específico'!D$4*$D36</f>
        <v>647994.6</v>
      </c>
      <c r="G47" s="174">
        <f>+VLOOKUP("Malls",'Unidad media'!$A$4:$B$8,2,FALSE)*'Consumo específico'!E$4*$D36</f>
        <v>647994.6</v>
      </c>
      <c r="H47" s="174">
        <f>+VLOOKUP("Malls",'Unidad media'!$A$4:$B$8,2,FALSE)*'Consumo específico'!F$4*$D36</f>
        <v>647994.6</v>
      </c>
      <c r="I47" s="174">
        <f>+VLOOKUP("Malls",'Unidad media'!$A$4:$B$8,2,FALSE)*'Consumo específico'!G$4*$D36</f>
        <v>647994.6</v>
      </c>
      <c r="J47" s="174">
        <f>+VLOOKUP("Malls",'Unidad media'!$A$4:$B$8,2,FALSE)*'Consumo específico'!H$4*$D36</f>
        <v>647994.6</v>
      </c>
      <c r="K47" s="174">
        <f>+VLOOKUP("Malls",'Unidad media'!$A$4:$B$8,2,FALSE)*'Consumo específico'!I$4*$D36</f>
        <v>647994.6</v>
      </c>
      <c r="L47" s="174">
        <f>+VLOOKUP("Malls",'Unidad media'!$A$4:$B$8,2,FALSE)*'Consumo específico'!J$4*$D36</f>
        <v>647994.6</v>
      </c>
      <c r="M47" s="174">
        <f>+VLOOKUP("Malls",'Unidad media'!$A$4:$B$8,2,FALSE)*'Consumo específico'!K$4*$D36</f>
        <v>647994.6</v>
      </c>
      <c r="N47" s="174">
        <f>+VLOOKUP("Malls",'Unidad media'!$A$4:$B$8,2,FALSE)*'Consumo específico'!L$4*$D36</f>
        <v>647994.6</v>
      </c>
      <c r="O47" s="174">
        <f>+VLOOKUP("Malls",'Unidad media'!$A$4:$B$8,2,FALSE)*'Consumo específico'!M$4*$D36</f>
        <v>647994.6</v>
      </c>
      <c r="P47" s="174">
        <f>+VLOOKUP("Malls",'Unidad media'!$A$4:$B$8,2,FALSE)*'Consumo específico'!N$4*$D36</f>
        <v>647994.6</v>
      </c>
      <c r="Q47" s="174">
        <f>+VLOOKUP("Malls",'Unidad media'!$A$4:$B$8,2,FALSE)*'Consumo específico'!O$4*$D36</f>
        <v>647994.6</v>
      </c>
      <c r="R47" s="174">
        <f>+VLOOKUP("Malls",'Unidad media'!$A$4:$B$8,2,FALSE)*'Consumo específico'!P$4*$D36</f>
        <v>647994.6</v>
      </c>
      <c r="S47" s="174">
        <f>+VLOOKUP("Malls",'Unidad media'!$A$4:$B$8,2,FALSE)*'Consumo específico'!Q$4*$D36</f>
        <v>647994.6</v>
      </c>
      <c r="T47" s="174">
        <f>+VLOOKUP("Malls",'Unidad media'!$A$4:$B$8,2,FALSE)*'Consumo específico'!R$4*$D36</f>
        <v>647994.6</v>
      </c>
      <c r="U47" s="174">
        <f>+VLOOKUP("Malls",'Unidad media'!$A$4:$B$8,2,FALSE)*'Consumo específico'!S$4*$D36</f>
        <v>647994.6</v>
      </c>
      <c r="V47" s="174">
        <f>+VLOOKUP("Malls",'Unidad media'!$A$4:$B$8,2,FALSE)*'Consumo específico'!T$4*$D36</f>
        <v>647994.6</v>
      </c>
      <c r="W47" s="174">
        <f>+VLOOKUP("Malls",'Unidad media'!$A$4:$B$8,2,FALSE)*'Consumo específico'!U$4*$D36</f>
        <v>647994.6</v>
      </c>
      <c r="X47" s="174">
        <f>+VLOOKUP("Malls",'Unidad media'!$A$4:$B$8,2,FALSE)*'Consumo específico'!V$4*$D36</f>
        <v>647994.6</v>
      </c>
      <c r="Y47" s="174">
        <f>+VLOOKUP("Malls",'Unidad media'!$A$4:$B$8,2,FALSE)*'Consumo específico'!W$4*$D36</f>
        <v>647994.6</v>
      </c>
      <c r="Z47" s="174">
        <f>+VLOOKUP("Malls",'Unidad media'!$A$4:$B$8,2,FALSE)*'Consumo específico'!X$4*$D36</f>
        <v>647994.6</v>
      </c>
      <c r="AA47" s="174">
        <f>+VLOOKUP("Malls",'Unidad media'!$A$4:$B$8,2,FALSE)*'Consumo específico'!Y$4*$D36</f>
        <v>647994.6</v>
      </c>
      <c r="AB47" s="174">
        <f>+VLOOKUP("Malls",'Unidad media'!$A$4:$B$8,2,FALSE)*'Consumo específico'!Z$4*$D36</f>
        <v>647994.6</v>
      </c>
      <c r="AC47" s="174">
        <f>+VLOOKUP("Malls",'Unidad media'!$A$4:$B$8,2,FALSE)*'Consumo específico'!AA$4*$D36</f>
        <v>647994.6</v>
      </c>
      <c r="AD47" s="174">
        <f>+VLOOKUP("Malls",'Unidad media'!$A$4:$B$8,2,FALSE)*'Consumo específico'!AB$4*$D36</f>
        <v>647994.6</v>
      </c>
      <c r="AE47" s="174">
        <f>+VLOOKUP("Malls",'Unidad media'!$A$4:$B$8,2,FALSE)*'Consumo específico'!AC$4*$D36</f>
        <v>647994.6</v>
      </c>
      <c r="AF47" s="174">
        <f>+VLOOKUP("Malls",'Unidad media'!$A$4:$B$8,2,FALSE)*'Consumo específico'!AD$4*$D36</f>
        <v>647994.6</v>
      </c>
      <c r="AG47" s="174">
        <f>+VLOOKUP("Malls",'Unidad media'!$A$4:$B$8,2,FALSE)*'Consumo específico'!AE$4*$D36</f>
        <v>647994.6</v>
      </c>
      <c r="AH47" s="174">
        <f>+VLOOKUP("Malls",'Unidad media'!$A$4:$B$8,2,FALSE)*'Consumo específico'!AF$4*$D36</f>
        <v>647994.6</v>
      </c>
      <c r="AI47" s="174">
        <f>+VLOOKUP("Malls",'Unidad media'!$A$4:$B$8,2,FALSE)*'Consumo específico'!AG$4*$D36</f>
        <v>647994.6</v>
      </c>
      <c r="AJ47" s="174">
        <f>+VLOOKUP("Malls",'Unidad media'!$A$4:$B$8,2,FALSE)*'Consumo específico'!AH$4*$D36</f>
        <v>647994.6</v>
      </c>
      <c r="AK47" s="174">
        <f>+VLOOKUP("Malls",'Unidad media'!$A$4:$B$8,2,FALSE)*'Consumo específico'!AI$4*$D36</f>
        <v>647994.6</v>
      </c>
    </row>
    <row r="48" spans="1:37">
      <c r="A48" s="225" t="s">
        <v>12</v>
      </c>
      <c r="B48" s="226" t="s">
        <v>390</v>
      </c>
      <c r="C48" s="227" t="s">
        <v>466</v>
      </c>
      <c r="D48" s="174">
        <f>+VLOOKUP("Malls",'Unidad media'!$A$4:$B$8,2,FALSE)*'Consumo específico'!B$4*$D37</f>
        <v>5702352.4799999995</v>
      </c>
      <c r="E48" s="174">
        <f>+VLOOKUP("Malls",'Unidad media'!$A$4:$B$8,2,FALSE)*'Consumo específico'!C$4*$D37</f>
        <v>5702352.4799999995</v>
      </c>
      <c r="F48" s="174">
        <f>+VLOOKUP("Malls",'Unidad media'!$A$4:$B$8,2,FALSE)*'Consumo específico'!D$4*$D37</f>
        <v>5702352.4799999995</v>
      </c>
      <c r="G48" s="174">
        <f>+VLOOKUP("Malls",'Unidad media'!$A$4:$B$8,2,FALSE)*'Consumo específico'!E$4*$D37</f>
        <v>5702352.4799999995</v>
      </c>
      <c r="H48" s="174">
        <f>+VLOOKUP("Malls",'Unidad media'!$A$4:$B$8,2,FALSE)*'Consumo específico'!F$4*$D37</f>
        <v>5702352.4799999995</v>
      </c>
      <c r="I48" s="174">
        <f>+VLOOKUP("Malls",'Unidad media'!$A$4:$B$8,2,FALSE)*'Consumo específico'!G$4*$D37</f>
        <v>5702352.4799999995</v>
      </c>
      <c r="J48" s="174">
        <f>+VLOOKUP("Malls",'Unidad media'!$A$4:$B$8,2,FALSE)*'Consumo específico'!H$4*$D37</f>
        <v>5702352.4799999995</v>
      </c>
      <c r="K48" s="174">
        <f>+VLOOKUP("Malls",'Unidad media'!$A$4:$B$8,2,FALSE)*'Consumo específico'!I$4*$D37</f>
        <v>5702352.4799999995</v>
      </c>
      <c r="L48" s="174">
        <f>+VLOOKUP("Malls",'Unidad media'!$A$4:$B$8,2,FALSE)*'Consumo específico'!J$4*$D37</f>
        <v>5702352.4799999995</v>
      </c>
      <c r="M48" s="174">
        <f>+VLOOKUP("Malls",'Unidad media'!$A$4:$B$8,2,FALSE)*'Consumo específico'!K$4*$D37</f>
        <v>5702352.4799999995</v>
      </c>
      <c r="N48" s="174">
        <f>+VLOOKUP("Malls",'Unidad media'!$A$4:$B$8,2,FALSE)*'Consumo específico'!L$4*$D37</f>
        <v>5702352.4799999995</v>
      </c>
      <c r="O48" s="174">
        <f>+VLOOKUP("Malls",'Unidad media'!$A$4:$B$8,2,FALSE)*'Consumo específico'!M$4*$D37</f>
        <v>5702352.4799999995</v>
      </c>
      <c r="P48" s="174">
        <f>+VLOOKUP("Malls",'Unidad media'!$A$4:$B$8,2,FALSE)*'Consumo específico'!N$4*$D37</f>
        <v>5702352.4799999995</v>
      </c>
      <c r="Q48" s="174">
        <f>+VLOOKUP("Malls",'Unidad media'!$A$4:$B$8,2,FALSE)*'Consumo específico'!O$4*$D37</f>
        <v>5702352.4799999995</v>
      </c>
      <c r="R48" s="174">
        <f>+VLOOKUP("Malls",'Unidad media'!$A$4:$B$8,2,FALSE)*'Consumo específico'!P$4*$D37</f>
        <v>5702352.4799999995</v>
      </c>
      <c r="S48" s="174">
        <f>+VLOOKUP("Malls",'Unidad media'!$A$4:$B$8,2,FALSE)*'Consumo específico'!Q$4*$D37</f>
        <v>5702352.4799999995</v>
      </c>
      <c r="T48" s="174">
        <f>+VLOOKUP("Malls",'Unidad media'!$A$4:$B$8,2,FALSE)*'Consumo específico'!R$4*$D37</f>
        <v>5702352.4799999995</v>
      </c>
      <c r="U48" s="174">
        <f>+VLOOKUP("Malls",'Unidad media'!$A$4:$B$8,2,FALSE)*'Consumo específico'!S$4*$D37</f>
        <v>5702352.4799999995</v>
      </c>
      <c r="V48" s="174">
        <f>+VLOOKUP("Malls",'Unidad media'!$A$4:$B$8,2,FALSE)*'Consumo específico'!T$4*$D37</f>
        <v>5702352.4799999995</v>
      </c>
      <c r="W48" s="174">
        <f>+VLOOKUP("Malls",'Unidad media'!$A$4:$B$8,2,FALSE)*'Consumo específico'!U$4*$D37</f>
        <v>5702352.4799999995</v>
      </c>
      <c r="X48" s="174">
        <f>+VLOOKUP("Malls",'Unidad media'!$A$4:$B$8,2,FALSE)*'Consumo específico'!V$4*$D37</f>
        <v>5702352.4799999995</v>
      </c>
      <c r="Y48" s="174">
        <f>+VLOOKUP("Malls",'Unidad media'!$A$4:$B$8,2,FALSE)*'Consumo específico'!W$4*$D37</f>
        <v>5702352.4799999995</v>
      </c>
      <c r="Z48" s="174">
        <f>+VLOOKUP("Malls",'Unidad media'!$A$4:$B$8,2,FALSE)*'Consumo específico'!X$4*$D37</f>
        <v>5702352.4799999995</v>
      </c>
      <c r="AA48" s="174">
        <f>+VLOOKUP("Malls",'Unidad media'!$A$4:$B$8,2,FALSE)*'Consumo específico'!Y$4*$D37</f>
        <v>5702352.4799999995</v>
      </c>
      <c r="AB48" s="174">
        <f>+VLOOKUP("Malls",'Unidad media'!$A$4:$B$8,2,FALSE)*'Consumo específico'!Z$4*$D37</f>
        <v>5702352.4799999995</v>
      </c>
      <c r="AC48" s="174">
        <f>+VLOOKUP("Malls",'Unidad media'!$A$4:$B$8,2,FALSE)*'Consumo específico'!AA$4*$D37</f>
        <v>5702352.4799999995</v>
      </c>
      <c r="AD48" s="174">
        <f>+VLOOKUP("Malls",'Unidad media'!$A$4:$B$8,2,FALSE)*'Consumo específico'!AB$4*$D37</f>
        <v>5702352.4799999995</v>
      </c>
      <c r="AE48" s="174">
        <f>+VLOOKUP("Malls",'Unidad media'!$A$4:$B$8,2,FALSE)*'Consumo específico'!AC$4*$D37</f>
        <v>5702352.4799999995</v>
      </c>
      <c r="AF48" s="174">
        <f>+VLOOKUP("Malls",'Unidad media'!$A$4:$B$8,2,FALSE)*'Consumo específico'!AD$4*$D37</f>
        <v>5702352.4799999995</v>
      </c>
      <c r="AG48" s="174">
        <f>+VLOOKUP("Malls",'Unidad media'!$A$4:$B$8,2,FALSE)*'Consumo específico'!AE$4*$D37</f>
        <v>5702352.4799999995</v>
      </c>
      <c r="AH48" s="174">
        <f>+VLOOKUP("Malls",'Unidad media'!$A$4:$B$8,2,FALSE)*'Consumo específico'!AF$4*$D37</f>
        <v>5702352.4799999995</v>
      </c>
      <c r="AI48" s="174">
        <f>+VLOOKUP("Malls",'Unidad media'!$A$4:$B$8,2,FALSE)*'Consumo específico'!AG$4*$D37</f>
        <v>5702352.4799999995</v>
      </c>
      <c r="AJ48" s="174">
        <f>+VLOOKUP("Malls",'Unidad media'!$A$4:$B$8,2,FALSE)*'Consumo específico'!AH$4*$D37</f>
        <v>5702352.4799999995</v>
      </c>
      <c r="AK48" s="174">
        <f>+VLOOKUP("Malls",'Unidad media'!$A$4:$B$8,2,FALSE)*'Consumo específico'!AI$4*$D37</f>
        <v>5702352.4799999995</v>
      </c>
    </row>
    <row r="49" spans="1:37">
      <c r="A49" s="225" t="s">
        <v>86</v>
      </c>
      <c r="B49" s="226" t="s">
        <v>390</v>
      </c>
      <c r="C49" s="227" t="s">
        <v>466</v>
      </c>
      <c r="D49" s="174">
        <f>+VLOOKUP("Malls",'Unidad media'!$A$4:$B$8,2,FALSE)*'Consumo específico'!B$4*$D38</f>
        <v>788066.15999999992</v>
      </c>
      <c r="E49" s="174">
        <f>+VLOOKUP("Malls",'Unidad media'!$A$4:$B$8,2,FALSE)*'Consumo específico'!C$4*$D38</f>
        <v>788066.15999999992</v>
      </c>
      <c r="F49" s="174">
        <f>+VLOOKUP("Malls",'Unidad media'!$A$4:$B$8,2,FALSE)*'Consumo específico'!D$4*$D38</f>
        <v>788066.15999999992</v>
      </c>
      <c r="G49" s="174">
        <f>+VLOOKUP("Malls",'Unidad media'!$A$4:$B$8,2,FALSE)*'Consumo específico'!E$4*$D38</f>
        <v>788066.15999999992</v>
      </c>
      <c r="H49" s="174">
        <f>+VLOOKUP("Malls",'Unidad media'!$A$4:$B$8,2,FALSE)*'Consumo específico'!F$4*$D38</f>
        <v>788066.15999999992</v>
      </c>
      <c r="I49" s="174">
        <f>+VLOOKUP("Malls",'Unidad media'!$A$4:$B$8,2,FALSE)*'Consumo específico'!G$4*$D38</f>
        <v>788066.15999999992</v>
      </c>
      <c r="J49" s="174">
        <f>+VLOOKUP("Malls",'Unidad media'!$A$4:$B$8,2,FALSE)*'Consumo específico'!H$4*$D38</f>
        <v>788066.15999999992</v>
      </c>
      <c r="K49" s="174">
        <f>+VLOOKUP("Malls",'Unidad media'!$A$4:$B$8,2,FALSE)*'Consumo específico'!I$4*$D38</f>
        <v>788066.15999999992</v>
      </c>
      <c r="L49" s="174">
        <f>+VLOOKUP("Malls",'Unidad media'!$A$4:$B$8,2,FALSE)*'Consumo específico'!J$4*$D38</f>
        <v>788066.15999999992</v>
      </c>
      <c r="M49" s="174">
        <f>+VLOOKUP("Malls",'Unidad media'!$A$4:$B$8,2,FALSE)*'Consumo específico'!K$4*$D38</f>
        <v>788066.15999999992</v>
      </c>
      <c r="N49" s="174">
        <f>+VLOOKUP("Malls",'Unidad media'!$A$4:$B$8,2,FALSE)*'Consumo específico'!L$4*$D38</f>
        <v>788066.15999999992</v>
      </c>
      <c r="O49" s="174">
        <f>+VLOOKUP("Malls",'Unidad media'!$A$4:$B$8,2,FALSE)*'Consumo específico'!M$4*$D38</f>
        <v>788066.15999999992</v>
      </c>
      <c r="P49" s="174">
        <f>+VLOOKUP("Malls",'Unidad media'!$A$4:$B$8,2,FALSE)*'Consumo específico'!N$4*$D38</f>
        <v>788066.15999999992</v>
      </c>
      <c r="Q49" s="174">
        <f>+VLOOKUP("Malls",'Unidad media'!$A$4:$B$8,2,FALSE)*'Consumo específico'!O$4*$D38</f>
        <v>788066.15999999992</v>
      </c>
      <c r="R49" s="174">
        <f>+VLOOKUP("Malls",'Unidad media'!$A$4:$B$8,2,FALSE)*'Consumo específico'!P$4*$D38</f>
        <v>788066.15999999992</v>
      </c>
      <c r="S49" s="174">
        <f>+VLOOKUP("Malls",'Unidad media'!$A$4:$B$8,2,FALSE)*'Consumo específico'!Q$4*$D38</f>
        <v>788066.15999999992</v>
      </c>
      <c r="T49" s="174">
        <f>+VLOOKUP("Malls",'Unidad media'!$A$4:$B$8,2,FALSE)*'Consumo específico'!R$4*$D38</f>
        <v>788066.15999999992</v>
      </c>
      <c r="U49" s="174">
        <f>+VLOOKUP("Malls",'Unidad media'!$A$4:$B$8,2,FALSE)*'Consumo específico'!S$4*$D38</f>
        <v>788066.15999999992</v>
      </c>
      <c r="V49" s="174">
        <f>+VLOOKUP("Malls",'Unidad media'!$A$4:$B$8,2,FALSE)*'Consumo específico'!T$4*$D38</f>
        <v>788066.15999999992</v>
      </c>
      <c r="W49" s="174">
        <f>+VLOOKUP("Malls",'Unidad media'!$A$4:$B$8,2,FALSE)*'Consumo específico'!U$4*$D38</f>
        <v>788066.15999999992</v>
      </c>
      <c r="X49" s="174">
        <f>+VLOOKUP("Malls",'Unidad media'!$A$4:$B$8,2,FALSE)*'Consumo específico'!V$4*$D38</f>
        <v>788066.15999999992</v>
      </c>
      <c r="Y49" s="174">
        <f>+VLOOKUP("Malls",'Unidad media'!$A$4:$B$8,2,FALSE)*'Consumo específico'!W$4*$D38</f>
        <v>788066.15999999992</v>
      </c>
      <c r="Z49" s="174">
        <f>+VLOOKUP("Malls",'Unidad media'!$A$4:$B$8,2,FALSE)*'Consumo específico'!X$4*$D38</f>
        <v>788066.15999999992</v>
      </c>
      <c r="AA49" s="174">
        <f>+VLOOKUP("Malls",'Unidad media'!$A$4:$B$8,2,FALSE)*'Consumo específico'!Y$4*$D38</f>
        <v>788066.15999999992</v>
      </c>
      <c r="AB49" s="174">
        <f>+VLOOKUP("Malls",'Unidad media'!$A$4:$B$8,2,FALSE)*'Consumo específico'!Z$4*$D38</f>
        <v>788066.15999999992</v>
      </c>
      <c r="AC49" s="174">
        <f>+VLOOKUP("Malls",'Unidad media'!$A$4:$B$8,2,FALSE)*'Consumo específico'!AA$4*$D38</f>
        <v>788066.15999999992</v>
      </c>
      <c r="AD49" s="174">
        <f>+VLOOKUP("Malls",'Unidad media'!$A$4:$B$8,2,FALSE)*'Consumo específico'!AB$4*$D38</f>
        <v>788066.15999999992</v>
      </c>
      <c r="AE49" s="174">
        <f>+VLOOKUP("Malls",'Unidad media'!$A$4:$B$8,2,FALSE)*'Consumo específico'!AC$4*$D38</f>
        <v>788066.15999999992</v>
      </c>
      <c r="AF49" s="174">
        <f>+VLOOKUP("Malls",'Unidad media'!$A$4:$B$8,2,FALSE)*'Consumo específico'!AD$4*$D38</f>
        <v>788066.15999999992</v>
      </c>
      <c r="AG49" s="174">
        <f>+VLOOKUP("Malls",'Unidad media'!$A$4:$B$8,2,FALSE)*'Consumo específico'!AE$4*$D38</f>
        <v>788066.15999999992</v>
      </c>
      <c r="AH49" s="174">
        <f>+VLOOKUP("Malls",'Unidad media'!$A$4:$B$8,2,FALSE)*'Consumo específico'!AF$4*$D38</f>
        <v>788066.15999999992</v>
      </c>
      <c r="AI49" s="174">
        <f>+VLOOKUP("Malls",'Unidad media'!$A$4:$B$8,2,FALSE)*'Consumo específico'!AG$4*$D38</f>
        <v>788066.15999999992</v>
      </c>
      <c r="AJ49" s="174">
        <f>+VLOOKUP("Malls",'Unidad media'!$A$4:$B$8,2,FALSE)*'Consumo específico'!AH$4*$D38</f>
        <v>788066.15999999992</v>
      </c>
      <c r="AK49" s="174">
        <f>+VLOOKUP("Malls",'Unidad media'!$A$4:$B$8,2,FALSE)*'Consumo específico'!AI$4*$D38</f>
        <v>788066.15999999992</v>
      </c>
    </row>
    <row r="50" spans="1:37">
      <c r="A50" s="83"/>
      <c r="B50" s="83"/>
      <c r="C50" s="83"/>
      <c r="D50" s="125"/>
      <c r="E50" s="125"/>
      <c r="F50" s="125"/>
      <c r="G50" s="125"/>
      <c r="H50" s="125"/>
      <c r="I50" s="125"/>
      <c r="J50" s="125"/>
      <c r="K50" s="125"/>
      <c r="L50" s="125"/>
      <c r="M50" s="125"/>
      <c r="N50" s="125"/>
      <c r="O50" s="125"/>
      <c r="P50" s="125"/>
      <c r="Q50" s="125"/>
      <c r="R50" s="125"/>
      <c r="S50" s="125"/>
      <c r="T50" s="125"/>
      <c r="U50" s="125"/>
      <c r="V50" s="125"/>
      <c r="W50" s="125"/>
      <c r="X50" s="125"/>
      <c r="Y50" s="125"/>
      <c r="Z50" s="125"/>
      <c r="AA50" s="125"/>
      <c r="AB50" s="125"/>
      <c r="AC50" s="125"/>
      <c r="AD50" s="125"/>
      <c r="AE50" s="125"/>
      <c r="AF50" s="125"/>
      <c r="AG50" s="125"/>
      <c r="AH50" s="125"/>
      <c r="AI50" s="125"/>
      <c r="AJ50" s="125"/>
      <c r="AK50" s="125"/>
    </row>
    <row r="51" spans="1:37">
      <c r="A51" s="83"/>
      <c r="B51" s="83"/>
      <c r="C51" s="83"/>
      <c r="D51" s="125"/>
      <c r="E51" s="125"/>
      <c r="F51" s="125"/>
      <c r="G51" s="125"/>
      <c r="H51" s="125"/>
      <c r="I51" s="125"/>
      <c r="J51" s="125"/>
      <c r="K51" s="125"/>
      <c r="L51" s="125"/>
      <c r="M51" s="125"/>
      <c r="N51" s="125"/>
      <c r="O51" s="125"/>
      <c r="P51" s="125"/>
      <c r="Q51" s="125"/>
      <c r="R51" s="125"/>
      <c r="S51" s="125"/>
      <c r="T51" s="125"/>
      <c r="U51" s="125"/>
      <c r="V51" s="125"/>
      <c r="W51" s="125"/>
      <c r="X51" s="125"/>
      <c r="Y51" s="125"/>
      <c r="Z51" s="125"/>
      <c r="AA51" s="125"/>
      <c r="AB51" s="125"/>
      <c r="AC51" s="125"/>
      <c r="AD51" s="125"/>
      <c r="AE51" s="125"/>
      <c r="AF51" s="125"/>
      <c r="AG51" s="125"/>
      <c r="AH51" s="125"/>
      <c r="AI51" s="125"/>
      <c r="AJ51" s="125"/>
      <c r="AK51" s="125"/>
    </row>
    <row r="52" spans="1:37">
      <c r="A52" s="230" t="s">
        <v>472</v>
      </c>
    </row>
    <row r="53" spans="1:37">
      <c r="A53" s="225" t="s">
        <v>11</v>
      </c>
      <c r="B53" s="226" t="s">
        <v>391</v>
      </c>
      <c r="C53" s="227" t="s">
        <v>466</v>
      </c>
      <c r="D53" s="181">
        <f>+'Usos finales'!B127</f>
        <v>0.16</v>
      </c>
      <c r="E53" s="240">
        <f t="shared" ref="E53:E63" si="7">+D53</f>
        <v>0.16</v>
      </c>
      <c r="F53" s="240">
        <f t="shared" ref="F53:F63" si="8">+E53</f>
        <v>0.16</v>
      </c>
      <c r="G53" s="240">
        <f t="shared" ref="G53:G63" si="9">+F53</f>
        <v>0.16</v>
      </c>
      <c r="H53" s="240">
        <f t="shared" ref="H53:H63" si="10">+G53</f>
        <v>0.16</v>
      </c>
      <c r="I53" s="240">
        <f t="shared" ref="I53:I63" si="11">+H53</f>
        <v>0.16</v>
      </c>
      <c r="J53" s="240">
        <f t="shared" ref="J53:J63" si="12">+I53</f>
        <v>0.16</v>
      </c>
      <c r="K53" s="240">
        <f t="shared" ref="K53:K63" si="13">+J53</f>
        <v>0.16</v>
      </c>
      <c r="L53" s="240">
        <f t="shared" ref="L53:L63" si="14">+K53</f>
        <v>0.16</v>
      </c>
      <c r="M53" s="240">
        <f t="shared" ref="M53:M63" si="15">+L53</f>
        <v>0.16</v>
      </c>
      <c r="N53" s="240">
        <f t="shared" ref="N53:N63" si="16">+M53</f>
        <v>0.16</v>
      </c>
      <c r="O53" s="240">
        <f t="shared" ref="O53:O63" si="17">+N53</f>
        <v>0.16</v>
      </c>
      <c r="P53" s="240">
        <f t="shared" ref="P53:P63" si="18">+O53</f>
        <v>0.16</v>
      </c>
      <c r="Q53" s="240">
        <f t="shared" ref="Q53:Q63" si="19">+P53</f>
        <v>0.16</v>
      </c>
      <c r="R53" s="240">
        <f t="shared" ref="R53:R63" si="20">+Q53</f>
        <v>0.16</v>
      </c>
      <c r="S53" s="240">
        <f t="shared" ref="S53:S63" si="21">+R53</f>
        <v>0.16</v>
      </c>
      <c r="T53" s="240">
        <f t="shared" ref="T53:T63" si="22">+S53</f>
        <v>0.16</v>
      </c>
      <c r="U53" s="240">
        <f t="shared" ref="U53:U63" si="23">+T53</f>
        <v>0.16</v>
      </c>
      <c r="V53" s="240">
        <f t="shared" ref="V53:V63" si="24">+U53</f>
        <v>0.16</v>
      </c>
      <c r="W53" s="240">
        <f t="shared" ref="W53:W63" si="25">+V53</f>
        <v>0.16</v>
      </c>
      <c r="X53" s="240">
        <f t="shared" ref="X53:X63" si="26">+W53</f>
        <v>0.16</v>
      </c>
      <c r="Y53" s="240">
        <f t="shared" ref="Y53:Y63" si="27">+X53</f>
        <v>0.16</v>
      </c>
      <c r="Z53" s="240">
        <f t="shared" ref="Z53:Z63" si="28">+Y53</f>
        <v>0.16</v>
      </c>
      <c r="AA53" s="240">
        <f t="shared" ref="AA53:AA63" si="29">+Z53</f>
        <v>0.16</v>
      </c>
      <c r="AB53" s="240">
        <f t="shared" ref="AB53:AB63" si="30">+AA53</f>
        <v>0.16</v>
      </c>
      <c r="AC53" s="240">
        <f t="shared" ref="AC53:AC63" si="31">+AB53</f>
        <v>0.16</v>
      </c>
      <c r="AD53" s="240">
        <f t="shared" ref="AD53:AD63" si="32">+AC53</f>
        <v>0.16</v>
      </c>
      <c r="AE53" s="240">
        <f t="shared" ref="AE53:AE63" si="33">+AD53</f>
        <v>0.16</v>
      </c>
      <c r="AF53" s="240">
        <f t="shared" ref="AF53:AF63" si="34">+AE53</f>
        <v>0.16</v>
      </c>
      <c r="AG53" s="240">
        <f t="shared" ref="AG53:AG63" si="35">+AF53</f>
        <v>0.16</v>
      </c>
      <c r="AH53" s="240">
        <f t="shared" ref="AH53:AH63" si="36">+AG53</f>
        <v>0.16</v>
      </c>
      <c r="AI53" s="240">
        <f t="shared" ref="AI53:AI63" si="37">+AH53</f>
        <v>0.16</v>
      </c>
      <c r="AJ53" s="240">
        <f t="shared" ref="AJ53:AJ63" si="38">+AI53</f>
        <v>0.16</v>
      </c>
      <c r="AK53" s="240">
        <f t="shared" ref="AK53:AK63" si="39">+AJ53</f>
        <v>0.16</v>
      </c>
    </row>
    <row r="54" spans="1:37">
      <c r="A54" s="225" t="s">
        <v>90</v>
      </c>
      <c r="B54" s="226" t="s">
        <v>391</v>
      </c>
      <c r="C54" s="227" t="s">
        <v>466</v>
      </c>
      <c r="D54" s="181">
        <f>+'Usos finales'!B128</f>
        <v>0.06</v>
      </c>
      <c r="E54" s="240">
        <f t="shared" si="7"/>
        <v>0.06</v>
      </c>
      <c r="F54" s="240">
        <f t="shared" si="8"/>
        <v>0.06</v>
      </c>
      <c r="G54" s="240">
        <f t="shared" si="9"/>
        <v>0.06</v>
      </c>
      <c r="H54" s="240">
        <f t="shared" si="10"/>
        <v>0.06</v>
      </c>
      <c r="I54" s="240">
        <f t="shared" si="11"/>
        <v>0.06</v>
      </c>
      <c r="J54" s="240">
        <f t="shared" si="12"/>
        <v>0.06</v>
      </c>
      <c r="K54" s="240">
        <f t="shared" si="13"/>
        <v>0.06</v>
      </c>
      <c r="L54" s="240">
        <f t="shared" si="14"/>
        <v>0.06</v>
      </c>
      <c r="M54" s="240">
        <f t="shared" si="15"/>
        <v>0.06</v>
      </c>
      <c r="N54" s="240">
        <f t="shared" si="16"/>
        <v>0.06</v>
      </c>
      <c r="O54" s="240">
        <f t="shared" si="17"/>
        <v>0.06</v>
      </c>
      <c r="P54" s="240">
        <f t="shared" si="18"/>
        <v>0.06</v>
      </c>
      <c r="Q54" s="240">
        <f t="shared" si="19"/>
        <v>0.06</v>
      </c>
      <c r="R54" s="240">
        <f t="shared" si="20"/>
        <v>0.06</v>
      </c>
      <c r="S54" s="240">
        <f t="shared" si="21"/>
        <v>0.06</v>
      </c>
      <c r="T54" s="240">
        <f t="shared" si="22"/>
        <v>0.06</v>
      </c>
      <c r="U54" s="240">
        <f t="shared" si="23"/>
        <v>0.06</v>
      </c>
      <c r="V54" s="240">
        <f t="shared" si="24"/>
        <v>0.06</v>
      </c>
      <c r="W54" s="240">
        <f t="shared" si="25"/>
        <v>0.06</v>
      </c>
      <c r="X54" s="240">
        <f t="shared" si="26"/>
        <v>0.06</v>
      </c>
      <c r="Y54" s="240">
        <f t="shared" si="27"/>
        <v>0.06</v>
      </c>
      <c r="Z54" s="240">
        <f t="shared" si="28"/>
        <v>0.06</v>
      </c>
      <c r="AA54" s="240">
        <f t="shared" si="29"/>
        <v>0.06</v>
      </c>
      <c r="AB54" s="240">
        <f t="shared" si="30"/>
        <v>0.06</v>
      </c>
      <c r="AC54" s="240">
        <f t="shared" si="31"/>
        <v>0.06</v>
      </c>
      <c r="AD54" s="240">
        <f t="shared" si="32"/>
        <v>0.06</v>
      </c>
      <c r="AE54" s="240">
        <f t="shared" si="33"/>
        <v>0.06</v>
      </c>
      <c r="AF54" s="240">
        <f t="shared" si="34"/>
        <v>0.06</v>
      </c>
      <c r="AG54" s="240">
        <f t="shared" si="35"/>
        <v>0.06</v>
      </c>
      <c r="AH54" s="240">
        <f t="shared" si="36"/>
        <v>0.06</v>
      </c>
      <c r="AI54" s="240">
        <f t="shared" si="37"/>
        <v>0.06</v>
      </c>
      <c r="AJ54" s="240">
        <f t="shared" si="38"/>
        <v>0.06</v>
      </c>
      <c r="AK54" s="240">
        <f t="shared" si="39"/>
        <v>0.06</v>
      </c>
    </row>
    <row r="55" spans="1:37">
      <c r="A55" s="225" t="s">
        <v>85</v>
      </c>
      <c r="B55" s="226" t="s">
        <v>391</v>
      </c>
      <c r="C55" s="227" t="s">
        <v>466</v>
      </c>
      <c r="D55" s="181">
        <f>+'Usos finales'!B129</f>
        <v>0.02</v>
      </c>
      <c r="E55" s="240">
        <f t="shared" si="7"/>
        <v>0.02</v>
      </c>
      <c r="F55" s="240">
        <f t="shared" si="8"/>
        <v>0.02</v>
      </c>
      <c r="G55" s="240">
        <f t="shared" si="9"/>
        <v>0.02</v>
      </c>
      <c r="H55" s="240">
        <f t="shared" si="10"/>
        <v>0.02</v>
      </c>
      <c r="I55" s="240">
        <f t="shared" si="11"/>
        <v>0.02</v>
      </c>
      <c r="J55" s="240">
        <f t="shared" si="12"/>
        <v>0.02</v>
      </c>
      <c r="K55" s="240">
        <f t="shared" si="13"/>
        <v>0.02</v>
      </c>
      <c r="L55" s="240">
        <f t="shared" si="14"/>
        <v>0.02</v>
      </c>
      <c r="M55" s="240">
        <f t="shared" si="15"/>
        <v>0.02</v>
      </c>
      <c r="N55" s="240">
        <f t="shared" si="16"/>
        <v>0.02</v>
      </c>
      <c r="O55" s="240">
        <f t="shared" si="17"/>
        <v>0.02</v>
      </c>
      <c r="P55" s="240">
        <f t="shared" si="18"/>
        <v>0.02</v>
      </c>
      <c r="Q55" s="240">
        <f t="shared" si="19"/>
        <v>0.02</v>
      </c>
      <c r="R55" s="240">
        <f t="shared" si="20"/>
        <v>0.02</v>
      </c>
      <c r="S55" s="240">
        <f t="shared" si="21"/>
        <v>0.02</v>
      </c>
      <c r="T55" s="240">
        <f t="shared" si="22"/>
        <v>0.02</v>
      </c>
      <c r="U55" s="240">
        <f t="shared" si="23"/>
        <v>0.02</v>
      </c>
      <c r="V55" s="240">
        <f t="shared" si="24"/>
        <v>0.02</v>
      </c>
      <c r="W55" s="240">
        <f t="shared" si="25"/>
        <v>0.02</v>
      </c>
      <c r="X55" s="240">
        <f t="shared" si="26"/>
        <v>0.02</v>
      </c>
      <c r="Y55" s="240">
        <f t="shared" si="27"/>
        <v>0.02</v>
      </c>
      <c r="Z55" s="240">
        <f t="shared" si="28"/>
        <v>0.02</v>
      </c>
      <c r="AA55" s="240">
        <f t="shared" si="29"/>
        <v>0.02</v>
      </c>
      <c r="AB55" s="240">
        <f t="shared" si="30"/>
        <v>0.02</v>
      </c>
      <c r="AC55" s="240">
        <f t="shared" si="31"/>
        <v>0.02</v>
      </c>
      <c r="AD55" s="240">
        <f t="shared" si="32"/>
        <v>0.02</v>
      </c>
      <c r="AE55" s="240">
        <f t="shared" si="33"/>
        <v>0.02</v>
      </c>
      <c r="AF55" s="240">
        <f t="shared" si="34"/>
        <v>0.02</v>
      </c>
      <c r="AG55" s="240">
        <f t="shared" si="35"/>
        <v>0.02</v>
      </c>
      <c r="AH55" s="240">
        <f t="shared" si="36"/>
        <v>0.02</v>
      </c>
      <c r="AI55" s="240">
        <f t="shared" si="37"/>
        <v>0.02</v>
      </c>
      <c r="AJ55" s="240">
        <f t="shared" si="38"/>
        <v>0.02</v>
      </c>
      <c r="AK55" s="240">
        <f t="shared" si="39"/>
        <v>0.02</v>
      </c>
    </row>
    <row r="56" spans="1:37">
      <c r="A56" s="225" t="s">
        <v>5</v>
      </c>
      <c r="B56" s="226" t="s">
        <v>391</v>
      </c>
      <c r="C56" s="227" t="s">
        <v>466</v>
      </c>
      <c r="D56" s="181">
        <f>+'Usos finales'!B130</f>
        <v>0.27</v>
      </c>
      <c r="E56" s="240">
        <f t="shared" si="7"/>
        <v>0.27</v>
      </c>
      <c r="F56" s="240">
        <f t="shared" si="8"/>
        <v>0.27</v>
      </c>
      <c r="G56" s="240">
        <f t="shared" si="9"/>
        <v>0.27</v>
      </c>
      <c r="H56" s="240">
        <f t="shared" si="10"/>
        <v>0.27</v>
      </c>
      <c r="I56" s="240">
        <f t="shared" si="11"/>
        <v>0.27</v>
      </c>
      <c r="J56" s="240">
        <f t="shared" si="12"/>
        <v>0.27</v>
      </c>
      <c r="K56" s="240">
        <f t="shared" si="13"/>
        <v>0.27</v>
      </c>
      <c r="L56" s="240">
        <f t="shared" si="14"/>
        <v>0.27</v>
      </c>
      <c r="M56" s="240">
        <f t="shared" si="15"/>
        <v>0.27</v>
      </c>
      <c r="N56" s="240">
        <f t="shared" si="16"/>
        <v>0.27</v>
      </c>
      <c r="O56" s="240">
        <f t="shared" si="17"/>
        <v>0.27</v>
      </c>
      <c r="P56" s="240">
        <f t="shared" si="18"/>
        <v>0.27</v>
      </c>
      <c r="Q56" s="240">
        <f t="shared" si="19"/>
        <v>0.27</v>
      </c>
      <c r="R56" s="240">
        <f t="shared" si="20"/>
        <v>0.27</v>
      </c>
      <c r="S56" s="240">
        <f t="shared" si="21"/>
        <v>0.27</v>
      </c>
      <c r="T56" s="240">
        <f t="shared" si="22"/>
        <v>0.27</v>
      </c>
      <c r="U56" s="240">
        <f t="shared" si="23"/>
        <v>0.27</v>
      </c>
      <c r="V56" s="240">
        <f t="shared" si="24"/>
        <v>0.27</v>
      </c>
      <c r="W56" s="240">
        <f t="shared" si="25"/>
        <v>0.27</v>
      </c>
      <c r="X56" s="240">
        <f t="shared" si="26"/>
        <v>0.27</v>
      </c>
      <c r="Y56" s="240">
        <f t="shared" si="27"/>
        <v>0.27</v>
      </c>
      <c r="Z56" s="240">
        <f t="shared" si="28"/>
        <v>0.27</v>
      </c>
      <c r="AA56" s="240">
        <f t="shared" si="29"/>
        <v>0.27</v>
      </c>
      <c r="AB56" s="240">
        <f t="shared" si="30"/>
        <v>0.27</v>
      </c>
      <c r="AC56" s="240">
        <f t="shared" si="31"/>
        <v>0.27</v>
      </c>
      <c r="AD56" s="240">
        <f t="shared" si="32"/>
        <v>0.27</v>
      </c>
      <c r="AE56" s="240">
        <f t="shared" si="33"/>
        <v>0.27</v>
      </c>
      <c r="AF56" s="240">
        <f t="shared" si="34"/>
        <v>0.27</v>
      </c>
      <c r="AG56" s="240">
        <f t="shared" si="35"/>
        <v>0.27</v>
      </c>
      <c r="AH56" s="240">
        <f t="shared" si="36"/>
        <v>0.27</v>
      </c>
      <c r="AI56" s="240">
        <f t="shared" si="37"/>
        <v>0.27</v>
      </c>
      <c r="AJ56" s="240">
        <f t="shared" si="38"/>
        <v>0.27</v>
      </c>
      <c r="AK56" s="240">
        <f t="shared" si="39"/>
        <v>0.27</v>
      </c>
    </row>
    <row r="57" spans="1:37">
      <c r="A57" s="225" t="s">
        <v>9</v>
      </c>
      <c r="B57" s="226" t="s">
        <v>391</v>
      </c>
      <c r="C57" s="227" t="s">
        <v>466</v>
      </c>
      <c r="D57" s="181">
        <f>+'Usos finales'!B131</f>
        <v>0.05</v>
      </c>
      <c r="E57" s="240">
        <f t="shared" si="7"/>
        <v>0.05</v>
      </c>
      <c r="F57" s="240">
        <f t="shared" si="8"/>
        <v>0.05</v>
      </c>
      <c r="G57" s="240">
        <f t="shared" si="9"/>
        <v>0.05</v>
      </c>
      <c r="H57" s="240">
        <f t="shared" si="10"/>
        <v>0.05</v>
      </c>
      <c r="I57" s="240">
        <f t="shared" si="11"/>
        <v>0.05</v>
      </c>
      <c r="J57" s="240">
        <f t="shared" si="12"/>
        <v>0.05</v>
      </c>
      <c r="K57" s="240">
        <f t="shared" si="13"/>
        <v>0.05</v>
      </c>
      <c r="L57" s="240">
        <f t="shared" si="14"/>
        <v>0.05</v>
      </c>
      <c r="M57" s="240">
        <f t="shared" si="15"/>
        <v>0.05</v>
      </c>
      <c r="N57" s="240">
        <f t="shared" si="16"/>
        <v>0.05</v>
      </c>
      <c r="O57" s="240">
        <f t="shared" si="17"/>
        <v>0.05</v>
      </c>
      <c r="P57" s="240">
        <f t="shared" si="18"/>
        <v>0.05</v>
      </c>
      <c r="Q57" s="240">
        <f t="shared" si="19"/>
        <v>0.05</v>
      </c>
      <c r="R57" s="240">
        <f t="shared" si="20"/>
        <v>0.05</v>
      </c>
      <c r="S57" s="240">
        <f t="shared" si="21"/>
        <v>0.05</v>
      </c>
      <c r="T57" s="240">
        <f t="shared" si="22"/>
        <v>0.05</v>
      </c>
      <c r="U57" s="240">
        <f t="shared" si="23"/>
        <v>0.05</v>
      </c>
      <c r="V57" s="240">
        <f t="shared" si="24"/>
        <v>0.05</v>
      </c>
      <c r="W57" s="240">
        <f t="shared" si="25"/>
        <v>0.05</v>
      </c>
      <c r="X57" s="240">
        <f t="shared" si="26"/>
        <v>0.05</v>
      </c>
      <c r="Y57" s="240">
        <f t="shared" si="27"/>
        <v>0.05</v>
      </c>
      <c r="Z57" s="240">
        <f t="shared" si="28"/>
        <v>0.05</v>
      </c>
      <c r="AA57" s="240">
        <f t="shared" si="29"/>
        <v>0.05</v>
      </c>
      <c r="AB57" s="240">
        <f t="shared" si="30"/>
        <v>0.05</v>
      </c>
      <c r="AC57" s="240">
        <f t="shared" si="31"/>
        <v>0.05</v>
      </c>
      <c r="AD57" s="240">
        <f t="shared" si="32"/>
        <v>0.05</v>
      </c>
      <c r="AE57" s="240">
        <f t="shared" si="33"/>
        <v>0.05</v>
      </c>
      <c r="AF57" s="240">
        <f t="shared" si="34"/>
        <v>0.05</v>
      </c>
      <c r="AG57" s="240">
        <f t="shared" si="35"/>
        <v>0.05</v>
      </c>
      <c r="AH57" s="240">
        <f t="shared" si="36"/>
        <v>0.05</v>
      </c>
      <c r="AI57" s="240">
        <f t="shared" si="37"/>
        <v>0.05</v>
      </c>
      <c r="AJ57" s="240">
        <f t="shared" si="38"/>
        <v>0.05</v>
      </c>
      <c r="AK57" s="240">
        <f t="shared" si="39"/>
        <v>0.05</v>
      </c>
    </row>
    <row r="58" spans="1:37">
      <c r="A58" s="225" t="s">
        <v>89</v>
      </c>
      <c r="B58" s="226" t="s">
        <v>391</v>
      </c>
      <c r="C58" s="227" t="s">
        <v>466</v>
      </c>
      <c r="D58" s="181">
        <f>+'Usos finales'!B132</f>
        <v>0.06</v>
      </c>
      <c r="E58" s="240">
        <f t="shared" si="7"/>
        <v>0.06</v>
      </c>
      <c r="F58" s="240">
        <f t="shared" si="8"/>
        <v>0.06</v>
      </c>
      <c r="G58" s="240">
        <f t="shared" si="9"/>
        <v>0.06</v>
      </c>
      <c r="H58" s="240">
        <f t="shared" si="10"/>
        <v>0.06</v>
      </c>
      <c r="I58" s="240">
        <f t="shared" si="11"/>
        <v>0.06</v>
      </c>
      <c r="J58" s="240">
        <f t="shared" si="12"/>
        <v>0.06</v>
      </c>
      <c r="K58" s="240">
        <f t="shared" si="13"/>
        <v>0.06</v>
      </c>
      <c r="L58" s="240">
        <f t="shared" si="14"/>
        <v>0.06</v>
      </c>
      <c r="M58" s="240">
        <f t="shared" si="15"/>
        <v>0.06</v>
      </c>
      <c r="N58" s="240">
        <f t="shared" si="16"/>
        <v>0.06</v>
      </c>
      <c r="O58" s="240">
        <f t="shared" si="17"/>
        <v>0.06</v>
      </c>
      <c r="P58" s="240">
        <f t="shared" si="18"/>
        <v>0.06</v>
      </c>
      <c r="Q58" s="240">
        <f t="shared" si="19"/>
        <v>0.06</v>
      </c>
      <c r="R58" s="240">
        <f t="shared" si="20"/>
        <v>0.06</v>
      </c>
      <c r="S58" s="240">
        <f t="shared" si="21"/>
        <v>0.06</v>
      </c>
      <c r="T58" s="240">
        <f t="shared" si="22"/>
        <v>0.06</v>
      </c>
      <c r="U58" s="240">
        <f t="shared" si="23"/>
        <v>0.06</v>
      </c>
      <c r="V58" s="240">
        <f t="shared" si="24"/>
        <v>0.06</v>
      </c>
      <c r="W58" s="240">
        <f t="shared" si="25"/>
        <v>0.06</v>
      </c>
      <c r="X58" s="240">
        <f t="shared" si="26"/>
        <v>0.06</v>
      </c>
      <c r="Y58" s="240">
        <f t="shared" si="27"/>
        <v>0.06</v>
      </c>
      <c r="Z58" s="240">
        <f t="shared" si="28"/>
        <v>0.06</v>
      </c>
      <c r="AA58" s="240">
        <f t="shared" si="29"/>
        <v>0.06</v>
      </c>
      <c r="AB58" s="240">
        <f t="shared" si="30"/>
        <v>0.06</v>
      </c>
      <c r="AC58" s="240">
        <f t="shared" si="31"/>
        <v>0.06</v>
      </c>
      <c r="AD58" s="240">
        <f t="shared" si="32"/>
        <v>0.06</v>
      </c>
      <c r="AE58" s="240">
        <f t="shared" si="33"/>
        <v>0.06</v>
      </c>
      <c r="AF58" s="240">
        <f t="shared" si="34"/>
        <v>0.06</v>
      </c>
      <c r="AG58" s="240">
        <f t="shared" si="35"/>
        <v>0.06</v>
      </c>
      <c r="AH58" s="240">
        <f t="shared" si="36"/>
        <v>0.06</v>
      </c>
      <c r="AI58" s="240">
        <f t="shared" si="37"/>
        <v>0.06</v>
      </c>
      <c r="AJ58" s="240">
        <f t="shared" si="38"/>
        <v>0.06</v>
      </c>
      <c r="AK58" s="240">
        <f t="shared" si="39"/>
        <v>0.06</v>
      </c>
    </row>
    <row r="59" spans="1:37">
      <c r="A59" s="225" t="s">
        <v>92</v>
      </c>
      <c r="B59" s="226" t="s">
        <v>391</v>
      </c>
      <c r="C59" s="227" t="s">
        <v>466</v>
      </c>
      <c r="D59" s="181">
        <f>+'Usos finales'!B133</f>
        <v>0.05</v>
      </c>
      <c r="E59" s="240">
        <f t="shared" si="7"/>
        <v>0.05</v>
      </c>
      <c r="F59" s="240">
        <f t="shared" si="8"/>
        <v>0.05</v>
      </c>
      <c r="G59" s="240">
        <f t="shared" si="9"/>
        <v>0.05</v>
      </c>
      <c r="H59" s="240">
        <f t="shared" si="10"/>
        <v>0.05</v>
      </c>
      <c r="I59" s="240">
        <f t="shared" si="11"/>
        <v>0.05</v>
      </c>
      <c r="J59" s="240">
        <f t="shared" si="12"/>
        <v>0.05</v>
      </c>
      <c r="K59" s="240">
        <f t="shared" si="13"/>
        <v>0.05</v>
      </c>
      <c r="L59" s="240">
        <f t="shared" si="14"/>
        <v>0.05</v>
      </c>
      <c r="M59" s="240">
        <f t="shared" si="15"/>
        <v>0.05</v>
      </c>
      <c r="N59" s="240">
        <f t="shared" si="16"/>
        <v>0.05</v>
      </c>
      <c r="O59" s="240">
        <f t="shared" si="17"/>
        <v>0.05</v>
      </c>
      <c r="P59" s="240">
        <f t="shared" si="18"/>
        <v>0.05</v>
      </c>
      <c r="Q59" s="240">
        <f t="shared" si="19"/>
        <v>0.05</v>
      </c>
      <c r="R59" s="240">
        <f t="shared" si="20"/>
        <v>0.05</v>
      </c>
      <c r="S59" s="240">
        <f t="shared" si="21"/>
        <v>0.05</v>
      </c>
      <c r="T59" s="240">
        <f t="shared" si="22"/>
        <v>0.05</v>
      </c>
      <c r="U59" s="240">
        <f t="shared" si="23"/>
        <v>0.05</v>
      </c>
      <c r="V59" s="240">
        <f t="shared" si="24"/>
        <v>0.05</v>
      </c>
      <c r="W59" s="240">
        <f t="shared" si="25"/>
        <v>0.05</v>
      </c>
      <c r="X59" s="240">
        <f t="shared" si="26"/>
        <v>0.05</v>
      </c>
      <c r="Y59" s="240">
        <f t="shared" si="27"/>
        <v>0.05</v>
      </c>
      <c r="Z59" s="240">
        <f t="shared" si="28"/>
        <v>0.05</v>
      </c>
      <c r="AA59" s="240">
        <f t="shared" si="29"/>
        <v>0.05</v>
      </c>
      <c r="AB59" s="240">
        <f t="shared" si="30"/>
        <v>0.05</v>
      </c>
      <c r="AC59" s="240">
        <f t="shared" si="31"/>
        <v>0.05</v>
      </c>
      <c r="AD59" s="240">
        <f t="shared" si="32"/>
        <v>0.05</v>
      </c>
      <c r="AE59" s="240">
        <f t="shared" si="33"/>
        <v>0.05</v>
      </c>
      <c r="AF59" s="240">
        <f t="shared" si="34"/>
        <v>0.05</v>
      </c>
      <c r="AG59" s="240">
        <f t="shared" si="35"/>
        <v>0.05</v>
      </c>
      <c r="AH59" s="240">
        <f t="shared" si="36"/>
        <v>0.05</v>
      </c>
      <c r="AI59" s="240">
        <f t="shared" si="37"/>
        <v>0.05</v>
      </c>
      <c r="AJ59" s="240">
        <f t="shared" si="38"/>
        <v>0.05</v>
      </c>
      <c r="AK59" s="240">
        <f t="shared" si="39"/>
        <v>0.05</v>
      </c>
    </row>
    <row r="60" spans="1:37">
      <c r="A60" s="225" t="s">
        <v>12</v>
      </c>
      <c r="B60" s="226" t="s">
        <v>391</v>
      </c>
      <c r="C60" s="227" t="s">
        <v>466</v>
      </c>
      <c r="D60" s="181">
        <f>+'Usos finales'!B134</f>
        <v>0.13</v>
      </c>
      <c r="E60" s="240">
        <f t="shared" si="7"/>
        <v>0.13</v>
      </c>
      <c r="F60" s="240">
        <f t="shared" si="8"/>
        <v>0.13</v>
      </c>
      <c r="G60" s="240">
        <f t="shared" si="9"/>
        <v>0.13</v>
      </c>
      <c r="H60" s="240">
        <f t="shared" si="10"/>
        <v>0.13</v>
      </c>
      <c r="I60" s="240">
        <f t="shared" si="11"/>
        <v>0.13</v>
      </c>
      <c r="J60" s="240">
        <f t="shared" si="12"/>
        <v>0.13</v>
      </c>
      <c r="K60" s="240">
        <f t="shared" si="13"/>
        <v>0.13</v>
      </c>
      <c r="L60" s="240">
        <f t="shared" si="14"/>
        <v>0.13</v>
      </c>
      <c r="M60" s="240">
        <f t="shared" si="15"/>
        <v>0.13</v>
      </c>
      <c r="N60" s="240">
        <f t="shared" si="16"/>
        <v>0.13</v>
      </c>
      <c r="O60" s="240">
        <f t="shared" si="17"/>
        <v>0.13</v>
      </c>
      <c r="P60" s="240">
        <f t="shared" si="18"/>
        <v>0.13</v>
      </c>
      <c r="Q60" s="240">
        <f t="shared" si="19"/>
        <v>0.13</v>
      </c>
      <c r="R60" s="240">
        <f t="shared" si="20"/>
        <v>0.13</v>
      </c>
      <c r="S60" s="240">
        <f t="shared" si="21"/>
        <v>0.13</v>
      </c>
      <c r="T60" s="240">
        <f t="shared" si="22"/>
        <v>0.13</v>
      </c>
      <c r="U60" s="240">
        <f t="shared" si="23"/>
        <v>0.13</v>
      </c>
      <c r="V60" s="240">
        <f t="shared" si="24"/>
        <v>0.13</v>
      </c>
      <c r="W60" s="240">
        <f t="shared" si="25"/>
        <v>0.13</v>
      </c>
      <c r="X60" s="240">
        <f t="shared" si="26"/>
        <v>0.13</v>
      </c>
      <c r="Y60" s="240">
        <f t="shared" si="27"/>
        <v>0.13</v>
      </c>
      <c r="Z60" s="240">
        <f t="shared" si="28"/>
        <v>0.13</v>
      </c>
      <c r="AA60" s="240">
        <f t="shared" si="29"/>
        <v>0.13</v>
      </c>
      <c r="AB60" s="240">
        <f t="shared" si="30"/>
        <v>0.13</v>
      </c>
      <c r="AC60" s="240">
        <f t="shared" si="31"/>
        <v>0.13</v>
      </c>
      <c r="AD60" s="240">
        <f t="shared" si="32"/>
        <v>0.13</v>
      </c>
      <c r="AE60" s="240">
        <f t="shared" si="33"/>
        <v>0.13</v>
      </c>
      <c r="AF60" s="240">
        <f t="shared" si="34"/>
        <v>0.13</v>
      </c>
      <c r="AG60" s="240">
        <f t="shared" si="35"/>
        <v>0.13</v>
      </c>
      <c r="AH60" s="240">
        <f t="shared" si="36"/>
        <v>0.13</v>
      </c>
      <c r="AI60" s="240">
        <f t="shared" si="37"/>
        <v>0.13</v>
      </c>
      <c r="AJ60" s="240">
        <f t="shared" si="38"/>
        <v>0.13</v>
      </c>
      <c r="AK60" s="240">
        <f t="shared" si="39"/>
        <v>0.13</v>
      </c>
    </row>
    <row r="61" spans="1:37">
      <c r="A61" s="225" t="s">
        <v>91</v>
      </c>
      <c r="B61" s="226" t="s">
        <v>391</v>
      </c>
      <c r="C61" s="227" t="s">
        <v>466</v>
      </c>
      <c r="D61" s="181">
        <f>+'Usos finales'!B135</f>
        <v>0.08</v>
      </c>
      <c r="E61" s="240">
        <f t="shared" si="7"/>
        <v>0.08</v>
      </c>
      <c r="F61" s="240">
        <f t="shared" si="8"/>
        <v>0.08</v>
      </c>
      <c r="G61" s="240">
        <f t="shared" si="9"/>
        <v>0.08</v>
      </c>
      <c r="H61" s="240">
        <f t="shared" si="10"/>
        <v>0.08</v>
      </c>
      <c r="I61" s="240">
        <f t="shared" si="11"/>
        <v>0.08</v>
      </c>
      <c r="J61" s="240">
        <f t="shared" si="12"/>
        <v>0.08</v>
      </c>
      <c r="K61" s="240">
        <f t="shared" si="13"/>
        <v>0.08</v>
      </c>
      <c r="L61" s="240">
        <f t="shared" si="14"/>
        <v>0.08</v>
      </c>
      <c r="M61" s="240">
        <f t="shared" si="15"/>
        <v>0.08</v>
      </c>
      <c r="N61" s="240">
        <f t="shared" si="16"/>
        <v>0.08</v>
      </c>
      <c r="O61" s="240">
        <f t="shared" si="17"/>
        <v>0.08</v>
      </c>
      <c r="P61" s="240">
        <f t="shared" si="18"/>
        <v>0.08</v>
      </c>
      <c r="Q61" s="240">
        <f t="shared" si="19"/>
        <v>0.08</v>
      </c>
      <c r="R61" s="240">
        <f t="shared" si="20"/>
        <v>0.08</v>
      </c>
      <c r="S61" s="240">
        <f t="shared" si="21"/>
        <v>0.08</v>
      </c>
      <c r="T61" s="240">
        <f t="shared" si="22"/>
        <v>0.08</v>
      </c>
      <c r="U61" s="240">
        <f t="shared" si="23"/>
        <v>0.08</v>
      </c>
      <c r="V61" s="240">
        <f t="shared" si="24"/>
        <v>0.08</v>
      </c>
      <c r="W61" s="240">
        <f t="shared" si="25"/>
        <v>0.08</v>
      </c>
      <c r="X61" s="240">
        <f t="shared" si="26"/>
        <v>0.08</v>
      </c>
      <c r="Y61" s="240">
        <f t="shared" si="27"/>
        <v>0.08</v>
      </c>
      <c r="Z61" s="240">
        <f t="shared" si="28"/>
        <v>0.08</v>
      </c>
      <c r="AA61" s="240">
        <f t="shared" si="29"/>
        <v>0.08</v>
      </c>
      <c r="AB61" s="240">
        <f t="shared" si="30"/>
        <v>0.08</v>
      </c>
      <c r="AC61" s="240">
        <f t="shared" si="31"/>
        <v>0.08</v>
      </c>
      <c r="AD61" s="240">
        <f t="shared" si="32"/>
        <v>0.08</v>
      </c>
      <c r="AE61" s="240">
        <f t="shared" si="33"/>
        <v>0.08</v>
      </c>
      <c r="AF61" s="240">
        <f t="shared" si="34"/>
        <v>0.08</v>
      </c>
      <c r="AG61" s="240">
        <f t="shared" si="35"/>
        <v>0.08</v>
      </c>
      <c r="AH61" s="240">
        <f t="shared" si="36"/>
        <v>0.08</v>
      </c>
      <c r="AI61" s="240">
        <f t="shared" si="37"/>
        <v>0.08</v>
      </c>
      <c r="AJ61" s="240">
        <f t="shared" si="38"/>
        <v>0.08</v>
      </c>
      <c r="AK61" s="240">
        <f t="shared" si="39"/>
        <v>0.08</v>
      </c>
    </row>
    <row r="62" spans="1:37">
      <c r="A62" s="225" t="s">
        <v>86</v>
      </c>
      <c r="B62" s="226" t="s">
        <v>391</v>
      </c>
      <c r="C62" s="227" t="s">
        <v>466</v>
      </c>
      <c r="D62" s="181">
        <f>+'Usos finales'!B136</f>
        <v>0.1</v>
      </c>
      <c r="E62" s="240">
        <f t="shared" si="7"/>
        <v>0.1</v>
      </c>
      <c r="F62" s="240">
        <f t="shared" si="8"/>
        <v>0.1</v>
      </c>
      <c r="G62" s="240">
        <f t="shared" si="9"/>
        <v>0.1</v>
      </c>
      <c r="H62" s="240">
        <f t="shared" si="10"/>
        <v>0.1</v>
      </c>
      <c r="I62" s="240">
        <f t="shared" si="11"/>
        <v>0.1</v>
      </c>
      <c r="J62" s="240">
        <f t="shared" si="12"/>
        <v>0.1</v>
      </c>
      <c r="K62" s="240">
        <f t="shared" si="13"/>
        <v>0.1</v>
      </c>
      <c r="L62" s="240">
        <f t="shared" si="14"/>
        <v>0.1</v>
      </c>
      <c r="M62" s="240">
        <f t="shared" si="15"/>
        <v>0.1</v>
      </c>
      <c r="N62" s="240">
        <f t="shared" si="16"/>
        <v>0.1</v>
      </c>
      <c r="O62" s="240">
        <f t="shared" si="17"/>
        <v>0.1</v>
      </c>
      <c r="P62" s="240">
        <f t="shared" si="18"/>
        <v>0.1</v>
      </c>
      <c r="Q62" s="240">
        <f t="shared" si="19"/>
        <v>0.1</v>
      </c>
      <c r="R62" s="240">
        <f t="shared" si="20"/>
        <v>0.1</v>
      </c>
      <c r="S62" s="240">
        <f t="shared" si="21"/>
        <v>0.1</v>
      </c>
      <c r="T62" s="240">
        <f t="shared" si="22"/>
        <v>0.1</v>
      </c>
      <c r="U62" s="240">
        <f t="shared" si="23"/>
        <v>0.1</v>
      </c>
      <c r="V62" s="240">
        <f t="shared" si="24"/>
        <v>0.1</v>
      </c>
      <c r="W62" s="240">
        <f t="shared" si="25"/>
        <v>0.1</v>
      </c>
      <c r="X62" s="240">
        <f t="shared" si="26"/>
        <v>0.1</v>
      </c>
      <c r="Y62" s="240">
        <f t="shared" si="27"/>
        <v>0.1</v>
      </c>
      <c r="Z62" s="240">
        <f t="shared" si="28"/>
        <v>0.1</v>
      </c>
      <c r="AA62" s="240">
        <f t="shared" si="29"/>
        <v>0.1</v>
      </c>
      <c r="AB62" s="240">
        <f t="shared" si="30"/>
        <v>0.1</v>
      </c>
      <c r="AC62" s="240">
        <f t="shared" si="31"/>
        <v>0.1</v>
      </c>
      <c r="AD62" s="240">
        <f t="shared" si="32"/>
        <v>0.1</v>
      </c>
      <c r="AE62" s="240">
        <f t="shared" si="33"/>
        <v>0.1</v>
      </c>
      <c r="AF62" s="240">
        <f t="shared" si="34"/>
        <v>0.1</v>
      </c>
      <c r="AG62" s="240">
        <f t="shared" si="35"/>
        <v>0.1</v>
      </c>
      <c r="AH62" s="240">
        <f t="shared" si="36"/>
        <v>0.1</v>
      </c>
      <c r="AI62" s="240">
        <f t="shared" si="37"/>
        <v>0.1</v>
      </c>
      <c r="AJ62" s="240">
        <f t="shared" si="38"/>
        <v>0.1</v>
      </c>
      <c r="AK62" s="240">
        <f t="shared" si="39"/>
        <v>0.1</v>
      </c>
    </row>
    <row r="63" spans="1:37">
      <c r="A63" s="225" t="s">
        <v>8</v>
      </c>
      <c r="B63" s="226" t="s">
        <v>391</v>
      </c>
      <c r="C63" s="227" t="s">
        <v>466</v>
      </c>
      <c r="D63" s="181">
        <f>+'Usos finales'!B137</f>
        <v>0.02</v>
      </c>
      <c r="E63" s="240">
        <f t="shared" si="7"/>
        <v>0.02</v>
      </c>
      <c r="F63" s="240">
        <f t="shared" si="8"/>
        <v>0.02</v>
      </c>
      <c r="G63" s="240">
        <f t="shared" si="9"/>
        <v>0.02</v>
      </c>
      <c r="H63" s="240">
        <f t="shared" si="10"/>
        <v>0.02</v>
      </c>
      <c r="I63" s="240">
        <f t="shared" si="11"/>
        <v>0.02</v>
      </c>
      <c r="J63" s="240">
        <f t="shared" si="12"/>
        <v>0.02</v>
      </c>
      <c r="K63" s="240">
        <f t="shared" si="13"/>
        <v>0.02</v>
      </c>
      <c r="L63" s="240">
        <f t="shared" si="14"/>
        <v>0.02</v>
      </c>
      <c r="M63" s="240">
        <f t="shared" si="15"/>
        <v>0.02</v>
      </c>
      <c r="N63" s="240">
        <f t="shared" si="16"/>
        <v>0.02</v>
      </c>
      <c r="O63" s="240">
        <f t="shared" si="17"/>
        <v>0.02</v>
      </c>
      <c r="P63" s="240">
        <f t="shared" si="18"/>
        <v>0.02</v>
      </c>
      <c r="Q63" s="240">
        <f t="shared" si="19"/>
        <v>0.02</v>
      </c>
      <c r="R63" s="240">
        <f t="shared" si="20"/>
        <v>0.02</v>
      </c>
      <c r="S63" s="240">
        <f t="shared" si="21"/>
        <v>0.02</v>
      </c>
      <c r="T63" s="240">
        <f t="shared" si="22"/>
        <v>0.02</v>
      </c>
      <c r="U63" s="240">
        <f t="shared" si="23"/>
        <v>0.02</v>
      </c>
      <c r="V63" s="240">
        <f t="shared" si="24"/>
        <v>0.02</v>
      </c>
      <c r="W63" s="240">
        <f t="shared" si="25"/>
        <v>0.02</v>
      </c>
      <c r="X63" s="240">
        <f t="shared" si="26"/>
        <v>0.02</v>
      </c>
      <c r="Y63" s="240">
        <f t="shared" si="27"/>
        <v>0.02</v>
      </c>
      <c r="Z63" s="240">
        <f t="shared" si="28"/>
        <v>0.02</v>
      </c>
      <c r="AA63" s="240">
        <f t="shared" si="29"/>
        <v>0.02</v>
      </c>
      <c r="AB63" s="240">
        <f t="shared" si="30"/>
        <v>0.02</v>
      </c>
      <c r="AC63" s="240">
        <f t="shared" si="31"/>
        <v>0.02</v>
      </c>
      <c r="AD63" s="240">
        <f t="shared" si="32"/>
        <v>0.02</v>
      </c>
      <c r="AE63" s="240">
        <f t="shared" si="33"/>
        <v>0.02</v>
      </c>
      <c r="AF63" s="240">
        <f t="shared" si="34"/>
        <v>0.02</v>
      </c>
      <c r="AG63" s="240">
        <f t="shared" si="35"/>
        <v>0.02</v>
      </c>
      <c r="AH63" s="240">
        <f t="shared" si="36"/>
        <v>0.02</v>
      </c>
      <c r="AI63" s="240">
        <f t="shared" si="37"/>
        <v>0.02</v>
      </c>
      <c r="AJ63" s="240">
        <f t="shared" si="38"/>
        <v>0.02</v>
      </c>
      <c r="AK63" s="240">
        <f t="shared" si="39"/>
        <v>0.02</v>
      </c>
    </row>
    <row r="64" spans="1:37">
      <c r="A64" s="225" t="s">
        <v>464</v>
      </c>
      <c r="B64" s="226" t="s">
        <v>391</v>
      </c>
      <c r="C64" s="227" t="s">
        <v>465</v>
      </c>
      <c r="D64" s="228">
        <f>SUM(D53:D63)</f>
        <v>1</v>
      </c>
      <c r="E64" s="228">
        <f>SUM(E53:E63)</f>
        <v>1</v>
      </c>
      <c r="F64" s="228">
        <f t="shared" ref="F64:AK64" si="40">SUM(F53:F63)</f>
        <v>1</v>
      </c>
      <c r="G64" s="228">
        <f t="shared" si="40"/>
        <v>1</v>
      </c>
      <c r="H64" s="228">
        <f t="shared" si="40"/>
        <v>1</v>
      </c>
      <c r="I64" s="228">
        <f t="shared" si="40"/>
        <v>1</v>
      </c>
      <c r="J64" s="228">
        <f t="shared" si="40"/>
        <v>1</v>
      </c>
      <c r="K64" s="228">
        <f t="shared" si="40"/>
        <v>1</v>
      </c>
      <c r="L64" s="228">
        <f t="shared" si="40"/>
        <v>1</v>
      </c>
      <c r="M64" s="228">
        <f t="shared" si="40"/>
        <v>1</v>
      </c>
      <c r="N64" s="228">
        <f t="shared" si="40"/>
        <v>1</v>
      </c>
      <c r="O64" s="228">
        <f t="shared" si="40"/>
        <v>1</v>
      </c>
      <c r="P64" s="228">
        <f t="shared" si="40"/>
        <v>1</v>
      </c>
      <c r="Q64" s="228">
        <f t="shared" si="40"/>
        <v>1</v>
      </c>
      <c r="R64" s="228">
        <f t="shared" si="40"/>
        <v>1</v>
      </c>
      <c r="S64" s="228">
        <f t="shared" si="40"/>
        <v>1</v>
      </c>
      <c r="T64" s="228">
        <f t="shared" si="40"/>
        <v>1</v>
      </c>
      <c r="U64" s="228">
        <f t="shared" si="40"/>
        <v>1</v>
      </c>
      <c r="V64" s="228">
        <f t="shared" si="40"/>
        <v>1</v>
      </c>
      <c r="W64" s="228">
        <f t="shared" si="40"/>
        <v>1</v>
      </c>
      <c r="X64" s="228">
        <f t="shared" si="40"/>
        <v>1</v>
      </c>
      <c r="Y64" s="228">
        <f t="shared" si="40"/>
        <v>1</v>
      </c>
      <c r="Z64" s="228">
        <f t="shared" si="40"/>
        <v>1</v>
      </c>
      <c r="AA64" s="228">
        <f t="shared" si="40"/>
        <v>1</v>
      </c>
      <c r="AB64" s="228">
        <f t="shared" si="40"/>
        <v>1</v>
      </c>
      <c r="AC64" s="228">
        <f t="shared" si="40"/>
        <v>1</v>
      </c>
      <c r="AD64" s="228">
        <f t="shared" si="40"/>
        <v>1</v>
      </c>
      <c r="AE64" s="228">
        <f t="shared" si="40"/>
        <v>1</v>
      </c>
      <c r="AF64" s="228">
        <f t="shared" si="40"/>
        <v>1</v>
      </c>
      <c r="AG64" s="228">
        <f t="shared" si="40"/>
        <v>1</v>
      </c>
      <c r="AH64" s="228">
        <f t="shared" si="40"/>
        <v>1</v>
      </c>
      <c r="AI64" s="228">
        <f t="shared" si="40"/>
        <v>1</v>
      </c>
      <c r="AJ64" s="228">
        <f t="shared" si="40"/>
        <v>1</v>
      </c>
      <c r="AK64" s="228">
        <f t="shared" si="40"/>
        <v>1</v>
      </c>
    </row>
    <row r="65" spans="1:37">
      <c r="A65" s="254"/>
    </row>
    <row r="66" spans="1:37">
      <c r="A66" s="254"/>
    </row>
    <row r="67" spans="1:37">
      <c r="A67" s="254" t="s">
        <v>474</v>
      </c>
    </row>
    <row r="68" spans="1:37">
      <c r="A68" s="225" t="s">
        <v>11</v>
      </c>
      <c r="B68" s="226" t="s">
        <v>473</v>
      </c>
      <c r="C68" s="227" t="s">
        <v>466</v>
      </c>
      <c r="D68" s="174">
        <f>+(VLOOKUP("Clínicas",'Unidad media'!$A$4:$B$8,2,FALSE)*'Consumo específico'!B$8*D53)*(1-'EE en Clínicas'!C$32)+(VLOOKUP("Clínicas",'Unidad media'!$A$4:$B$8,2,FALSE)*'Consumo específico'!B$8*D53)*(1-'EE en Clínicas'!$C$7)*'EE en Clínicas'!C$32</f>
        <v>880000</v>
      </c>
      <c r="E68" s="174">
        <f>+(VLOOKUP("Clínicas",'Unidad media'!$A$4:$B$8,2,FALSE)*'Consumo específico'!C$8*E53)*(1-'EE en Clínicas'!D$32)+(VLOOKUP("Clínicas",'Unidad media'!$A$4:$B$8,2,FALSE)*'Consumo específico'!C$8*E53)*(1-'EE en Clínicas'!$C$7)*'EE en Clínicas'!D$32</f>
        <v>880000</v>
      </c>
      <c r="F68" s="174">
        <f>+(VLOOKUP("Clínicas",'Unidad media'!$A$4:$B$8,2,FALSE)*'Consumo específico'!D$8*F53)*(1-'EE en Clínicas'!E$32)+(VLOOKUP("Clínicas",'Unidad media'!$A$4:$B$8,2,FALSE)*'Consumo específico'!D$8*F53)*(1-'EE en Clínicas'!$C$7)*'EE en Clínicas'!E$32</f>
        <v>880000</v>
      </c>
      <c r="G68" s="174">
        <f>+(VLOOKUP("Clínicas",'Unidad media'!$A$4:$B$8,2,FALSE)*'Consumo específico'!E$8*G53)*(1-'EE en Clínicas'!F$32)+(VLOOKUP("Clínicas",'Unidad media'!$A$4:$B$8,2,FALSE)*'Consumo específico'!E$8*G53)*(1-'EE en Clínicas'!$C$7)*'EE en Clínicas'!F$32</f>
        <v>880000</v>
      </c>
      <c r="H68" s="174">
        <f>+(VLOOKUP("Clínicas",'Unidad media'!$A$4:$B$8,2,FALSE)*'Consumo específico'!F$8*H53)*(1-'EE en Clínicas'!G$32)+(VLOOKUP("Clínicas",'Unidad media'!$A$4:$B$8,2,FALSE)*'Consumo específico'!F$8*H53)*(1-'EE en Clínicas'!$C$7)*'EE en Clínicas'!G$32</f>
        <v>880000</v>
      </c>
      <c r="I68" s="174">
        <f>+(VLOOKUP("Clínicas",'Unidad media'!$A$4:$B$8,2,FALSE)*'Consumo específico'!G$8*I53)*(1-'EE en Clínicas'!H$32)+(VLOOKUP("Clínicas",'Unidad media'!$A$4:$B$8,2,FALSE)*'Consumo específico'!G$8*I53)*(1-'EE en Clínicas'!$C$7)*'EE en Clínicas'!H$32</f>
        <v>880000</v>
      </c>
      <c r="J68" s="174">
        <f>+(VLOOKUP("Clínicas",'Unidad media'!$A$4:$B$8,2,FALSE)*'Consumo específico'!H$8*J53)*(1-'EE en Clínicas'!I$32)+(VLOOKUP("Clínicas",'Unidad media'!$A$4:$B$8,2,FALSE)*'Consumo específico'!H$8*J53)*(1-'EE en Clínicas'!$C$7)*'EE en Clínicas'!I$32</f>
        <v>880000</v>
      </c>
      <c r="K68" s="174">
        <f>+(VLOOKUP("Clínicas",'Unidad media'!$A$4:$B$8,2,FALSE)*'Consumo específico'!I$8*K53)*(1-'EE en Clínicas'!J$32)+(VLOOKUP("Clínicas",'Unidad media'!$A$4:$B$8,2,FALSE)*'Consumo específico'!I$8*K53)*(1-'EE en Clínicas'!$C$7)*'EE en Clínicas'!J$32</f>
        <v>880000</v>
      </c>
      <c r="L68" s="174">
        <f>+(VLOOKUP("Clínicas",'Unidad media'!$A$4:$B$8,2,FALSE)*'Consumo específico'!J$8*L53)*(1-'EE en Clínicas'!K$32)+(VLOOKUP("Clínicas",'Unidad media'!$A$4:$B$8,2,FALSE)*'Consumo específico'!J$8*L53)*(1-'EE en Clínicas'!$C$7)*'EE en Clínicas'!K$32</f>
        <v>880000</v>
      </c>
      <c r="M68" s="174">
        <f>+(VLOOKUP("Clínicas",'Unidad media'!$A$4:$B$8,2,FALSE)*'Consumo específico'!K$8*M53)*(1-'EE en Clínicas'!L$32)+(VLOOKUP("Clínicas",'Unidad media'!$A$4:$B$8,2,FALSE)*'Consumo específico'!K$8*M53)*(1-'EE en Clínicas'!$C$7)*'EE en Clínicas'!L$32</f>
        <v>880000</v>
      </c>
      <c r="N68" s="174">
        <f>+(VLOOKUP("Clínicas",'Unidad media'!$A$4:$B$8,2,FALSE)*'Consumo específico'!L$8*N53)*(1-'EE en Clínicas'!M$32)+(VLOOKUP("Clínicas",'Unidad media'!$A$4:$B$8,2,FALSE)*'Consumo específico'!L$8*N53)*(1-'EE en Clínicas'!$C$7)*'EE en Clínicas'!M$32</f>
        <v>880000</v>
      </c>
      <c r="O68" s="174">
        <f>+(VLOOKUP("Clínicas",'Unidad media'!$A$4:$B$8,2,FALSE)*'Consumo específico'!M$8*O53)*(1-'EE en Clínicas'!N$32)+(VLOOKUP("Clínicas",'Unidad media'!$A$4:$B$8,2,FALSE)*'Consumo específico'!M$8*O53)*(1-'EE en Clínicas'!$C$7)*'EE en Clínicas'!N$32</f>
        <v>880000</v>
      </c>
      <c r="P68" s="174">
        <f>+(VLOOKUP("Clínicas",'Unidad media'!$A$4:$B$8,2,FALSE)*'Consumo específico'!N$8*P53)*(1-'EE en Clínicas'!O$32)+(VLOOKUP("Clínicas",'Unidad media'!$A$4:$B$8,2,FALSE)*'Consumo específico'!N$8*P53)*(1-'EE en Clínicas'!$C$7)*'EE en Clínicas'!O$32</f>
        <v>880000</v>
      </c>
      <c r="Q68" s="174">
        <f>+(VLOOKUP("Clínicas",'Unidad media'!$A$4:$B$8,2,FALSE)*'Consumo específico'!O$8*Q53)*(1-'EE en Clínicas'!P$32)+(VLOOKUP("Clínicas",'Unidad media'!$A$4:$B$8,2,FALSE)*'Consumo específico'!O$8*Q53)*(1-'EE en Clínicas'!$C$7)*'EE en Clínicas'!P$32</f>
        <v>880000</v>
      </c>
      <c r="R68" s="174">
        <f>+(VLOOKUP("Clínicas",'Unidad media'!$A$4:$B$8,2,FALSE)*'Consumo específico'!P$8*R53)*(1-'EE en Clínicas'!Q$32)+(VLOOKUP("Clínicas",'Unidad media'!$A$4:$B$8,2,FALSE)*'Consumo específico'!P$8*R53)*(1-'EE en Clínicas'!$C$7)*'EE en Clínicas'!Q$32</f>
        <v>880000</v>
      </c>
      <c r="S68" s="174">
        <f>+(VLOOKUP("Clínicas",'Unidad media'!$A$4:$B$8,2,FALSE)*'Consumo específico'!Q$8*S53)*(1-'EE en Clínicas'!R$32)+(VLOOKUP("Clínicas",'Unidad media'!$A$4:$B$8,2,FALSE)*'Consumo específico'!Q$8*S53)*(1-'EE en Clínicas'!$C$7)*'EE en Clínicas'!R$32</f>
        <v>880000</v>
      </c>
      <c r="T68" s="174">
        <f>+(VLOOKUP("Clínicas",'Unidad media'!$A$4:$B$8,2,FALSE)*'Consumo específico'!R$8*T53)*(1-'EE en Clínicas'!S$32)+(VLOOKUP("Clínicas",'Unidad media'!$A$4:$B$8,2,FALSE)*'Consumo específico'!R$8*T53)*(1-'EE en Clínicas'!$C$7)*'EE en Clínicas'!S$32</f>
        <v>880000</v>
      </c>
      <c r="U68" s="174">
        <f>+(VLOOKUP("Clínicas",'Unidad media'!$A$4:$B$8,2,FALSE)*'Consumo específico'!S$8*U53)*(1-'EE en Clínicas'!T$32)+(VLOOKUP("Clínicas",'Unidad media'!$A$4:$B$8,2,FALSE)*'Consumo específico'!S$8*U53)*(1-'EE en Clínicas'!$C$7)*'EE en Clínicas'!T$32</f>
        <v>880000</v>
      </c>
      <c r="V68" s="174">
        <f>+(VLOOKUP("Clínicas",'Unidad media'!$A$4:$B$8,2,FALSE)*'Consumo específico'!T$8*V53)*(1-'EE en Clínicas'!U$32)+(VLOOKUP("Clínicas",'Unidad media'!$A$4:$B$8,2,FALSE)*'Consumo específico'!T$8*V53)*(1-'EE en Clínicas'!$C$7)*'EE en Clínicas'!U$32</f>
        <v>880000</v>
      </c>
      <c r="W68" s="174">
        <f>+(VLOOKUP("Clínicas",'Unidad media'!$A$4:$B$8,2,FALSE)*'Consumo específico'!U$8*W53)*(1-'EE en Clínicas'!V$32)+(VLOOKUP("Clínicas",'Unidad media'!$A$4:$B$8,2,FALSE)*'Consumo específico'!U$8*W53)*(1-'EE en Clínicas'!$C$7)*'EE en Clínicas'!V$32</f>
        <v>880000</v>
      </c>
      <c r="X68" s="174">
        <f>+(VLOOKUP("Clínicas",'Unidad media'!$A$4:$B$8,2,FALSE)*'Consumo específico'!V$8*X53)*(1-'EE en Clínicas'!W$32)+(VLOOKUP("Clínicas",'Unidad media'!$A$4:$B$8,2,FALSE)*'Consumo específico'!V$8*X53)*(1-'EE en Clínicas'!$C$7)*'EE en Clínicas'!W$32</f>
        <v>880000</v>
      </c>
      <c r="Y68" s="174">
        <f>+(VLOOKUP("Clínicas",'Unidad media'!$A$4:$B$8,2,FALSE)*'Consumo específico'!W$8*Y53)*(1-'EE en Clínicas'!X$32)+(VLOOKUP("Clínicas",'Unidad media'!$A$4:$B$8,2,FALSE)*'Consumo específico'!W$8*Y53)*(1-'EE en Clínicas'!$C$7)*'EE en Clínicas'!X$32</f>
        <v>880000</v>
      </c>
      <c r="Z68" s="174">
        <f>+(VLOOKUP("Clínicas",'Unidad media'!$A$4:$B$8,2,FALSE)*'Consumo específico'!X$8*Z53)*(1-'EE en Clínicas'!Y$32)+(VLOOKUP("Clínicas",'Unidad media'!$A$4:$B$8,2,FALSE)*'Consumo específico'!X$8*Z53)*(1-'EE en Clínicas'!$C$7)*'EE en Clínicas'!Y$32</f>
        <v>880000</v>
      </c>
      <c r="AA68" s="174">
        <f>+(VLOOKUP("Clínicas",'Unidad media'!$A$4:$B$8,2,FALSE)*'Consumo específico'!Y$8*AA53)*(1-'EE en Clínicas'!Z$32)+(VLOOKUP("Clínicas",'Unidad media'!$A$4:$B$8,2,FALSE)*'Consumo específico'!Y$8*AA53)*(1-'EE en Clínicas'!$C$7)*'EE en Clínicas'!Z$32</f>
        <v>880000</v>
      </c>
      <c r="AB68" s="174">
        <f>+(VLOOKUP("Clínicas",'Unidad media'!$A$4:$B$8,2,FALSE)*'Consumo específico'!Z$8*AB53)*(1-'EE en Clínicas'!AA$32)+(VLOOKUP("Clínicas",'Unidad media'!$A$4:$B$8,2,FALSE)*'Consumo específico'!Z$8*AB53)*(1-'EE en Clínicas'!$C$7)*'EE en Clínicas'!AA$32</f>
        <v>880000</v>
      </c>
      <c r="AC68" s="174">
        <f>+(VLOOKUP("Clínicas",'Unidad media'!$A$4:$B$8,2,FALSE)*'Consumo específico'!AA$8*AC53)*(1-'EE en Clínicas'!AB$32)+(VLOOKUP("Clínicas",'Unidad media'!$A$4:$B$8,2,FALSE)*'Consumo específico'!AA$8*AC53)*(1-'EE en Clínicas'!$C$7)*'EE en Clínicas'!AB$32</f>
        <v>880000</v>
      </c>
      <c r="AD68" s="174">
        <f>+(VLOOKUP("Clínicas",'Unidad media'!$A$4:$B$8,2,FALSE)*'Consumo específico'!AB$8*AD53)*(1-'EE en Clínicas'!AC$32)+(VLOOKUP("Clínicas",'Unidad media'!$A$4:$B$8,2,FALSE)*'Consumo específico'!AB$8*AD53)*(1-'EE en Clínicas'!$C$7)*'EE en Clínicas'!AC$32</f>
        <v>880000</v>
      </c>
      <c r="AE68" s="174">
        <f>+(VLOOKUP("Clínicas",'Unidad media'!$A$4:$B$8,2,FALSE)*'Consumo específico'!AC$8*AE53)*(1-'EE en Clínicas'!AD$32)+(VLOOKUP("Clínicas",'Unidad media'!$A$4:$B$8,2,FALSE)*'Consumo específico'!AC$8*AE53)*(1-'EE en Clínicas'!$C$7)*'EE en Clínicas'!AD$32</f>
        <v>880000</v>
      </c>
      <c r="AF68" s="174">
        <f>+(VLOOKUP("Clínicas",'Unidad media'!$A$4:$B$8,2,FALSE)*'Consumo específico'!AD$8*AF53)*(1-'EE en Clínicas'!AE$32)+(VLOOKUP("Clínicas",'Unidad media'!$A$4:$B$8,2,FALSE)*'Consumo específico'!AD$8*AF53)*(1-'EE en Clínicas'!$C$7)*'EE en Clínicas'!AE$32</f>
        <v>880000</v>
      </c>
      <c r="AG68" s="174">
        <f>+(VLOOKUP("Clínicas",'Unidad media'!$A$4:$B$8,2,FALSE)*'Consumo específico'!AE$8*AG53)*(1-'EE en Clínicas'!AF$32)+(VLOOKUP("Clínicas",'Unidad media'!$A$4:$B$8,2,FALSE)*'Consumo específico'!AE$8*AG53)*(1-'EE en Clínicas'!$C$7)*'EE en Clínicas'!AF$32</f>
        <v>880000</v>
      </c>
      <c r="AH68" s="174">
        <f>+(VLOOKUP("Clínicas",'Unidad media'!$A$4:$B$8,2,FALSE)*'Consumo específico'!AF$8*AH53)*(1-'EE en Clínicas'!AG$32)+(VLOOKUP("Clínicas",'Unidad media'!$A$4:$B$8,2,FALSE)*'Consumo específico'!AF$8*AH53)*(1-'EE en Clínicas'!$C$7)*'EE en Clínicas'!AG$32</f>
        <v>880000</v>
      </c>
      <c r="AI68" s="174">
        <f>+(VLOOKUP("Clínicas",'Unidad media'!$A$4:$B$8,2,FALSE)*'Consumo específico'!AG$8*AI53)*(1-'EE en Clínicas'!AH$32)+(VLOOKUP("Clínicas",'Unidad media'!$A$4:$B$8,2,FALSE)*'Consumo específico'!AG$8*AI53)*(1-'EE en Clínicas'!$C$7)*'EE en Clínicas'!AH$32</f>
        <v>880000</v>
      </c>
      <c r="AJ68" s="174">
        <f>+(VLOOKUP("Clínicas",'Unidad media'!$A$4:$B$8,2,FALSE)*'Consumo específico'!AH$8*AJ53)*(1-'EE en Clínicas'!AI$32)+(VLOOKUP("Clínicas",'Unidad media'!$A$4:$B$8,2,FALSE)*'Consumo específico'!AH$8*AJ53)*(1-'EE en Clínicas'!$C$7)*'EE en Clínicas'!AI$32</f>
        <v>880000</v>
      </c>
      <c r="AK68" s="174">
        <f>+(VLOOKUP("Clínicas",'Unidad media'!$A$4:$B$8,2,FALSE)*'Consumo específico'!AI$8*AK53)*(1-'EE en Clínicas'!AJ$32)+(VLOOKUP("Clínicas",'Unidad media'!$A$4:$B$8,2,FALSE)*'Consumo específico'!AI$8*AK53)*(1-'EE en Clínicas'!$C$7)*'EE en Clínicas'!AJ$32</f>
        <v>880000</v>
      </c>
    </row>
    <row r="69" spans="1:37">
      <c r="A69" s="225" t="s">
        <v>90</v>
      </c>
      <c r="B69" s="226" t="s">
        <v>473</v>
      </c>
      <c r="C69" s="227" t="s">
        <v>466</v>
      </c>
      <c r="D69" s="174">
        <f>+(VLOOKUP("Clínicas",'Unidad media'!$A$4:$B$8,2,FALSE)*'Consumo específico'!B$8*D54)*(1-'EE en Clínicas'!C$32)+(VLOOKUP("Clínicas",'Unidad media'!$A$4:$B$8,2,FALSE)*'Consumo específico'!B$8*D54)*(1-'EE en Clínicas'!$C$8)*'EE en Clínicas'!C$32</f>
        <v>330000</v>
      </c>
      <c r="E69" s="174">
        <f>+(VLOOKUP("Clínicas",'Unidad media'!$A$4:$B$8,2,FALSE)*'Consumo específico'!C$8*E54)*(1-'EE en Clínicas'!D$32)+(VLOOKUP("Clínicas",'Unidad media'!$A$4:$B$8,2,FALSE)*'Consumo específico'!C$8*E54)*(1-'EE en Clínicas'!$C$8)*'EE en Clínicas'!D$32</f>
        <v>330000</v>
      </c>
      <c r="F69" s="174">
        <f>+(VLOOKUP("Clínicas",'Unidad media'!$A$4:$B$8,2,FALSE)*'Consumo específico'!D$8*F54)*(1-'EE en Clínicas'!E$32)+(VLOOKUP("Clínicas",'Unidad media'!$A$4:$B$8,2,FALSE)*'Consumo específico'!D$8*F54)*(1-'EE en Clínicas'!$C$8)*'EE en Clínicas'!E$32</f>
        <v>330000</v>
      </c>
      <c r="G69" s="174">
        <f>+(VLOOKUP("Clínicas",'Unidad media'!$A$4:$B$8,2,FALSE)*'Consumo específico'!E$8*G54)*(1-'EE en Clínicas'!F$32)+(VLOOKUP("Clínicas",'Unidad media'!$A$4:$B$8,2,FALSE)*'Consumo específico'!E$8*G54)*(1-'EE en Clínicas'!$C$8)*'EE en Clínicas'!F$32</f>
        <v>330000</v>
      </c>
      <c r="H69" s="174">
        <f>+(VLOOKUP("Clínicas",'Unidad media'!$A$4:$B$8,2,FALSE)*'Consumo específico'!F$8*H54)*(1-'EE en Clínicas'!G$32)+(VLOOKUP("Clínicas",'Unidad media'!$A$4:$B$8,2,FALSE)*'Consumo específico'!F$8*H54)*(1-'EE en Clínicas'!$C$8)*'EE en Clínicas'!G$32</f>
        <v>330000</v>
      </c>
      <c r="I69" s="174">
        <f>+(VLOOKUP("Clínicas",'Unidad media'!$A$4:$B$8,2,FALSE)*'Consumo específico'!G$8*I54)*(1-'EE en Clínicas'!H$32)+(VLOOKUP("Clínicas",'Unidad media'!$A$4:$B$8,2,FALSE)*'Consumo específico'!G$8*I54)*(1-'EE en Clínicas'!$C$8)*'EE en Clínicas'!H$32</f>
        <v>330000</v>
      </c>
      <c r="J69" s="174">
        <f>+(VLOOKUP("Clínicas",'Unidad media'!$A$4:$B$8,2,FALSE)*'Consumo específico'!H$8*J54)*(1-'EE en Clínicas'!I$32)+(VLOOKUP("Clínicas",'Unidad media'!$A$4:$B$8,2,FALSE)*'Consumo específico'!H$8*J54)*(1-'EE en Clínicas'!$C$8)*'EE en Clínicas'!I$32</f>
        <v>330000</v>
      </c>
      <c r="K69" s="174">
        <f>+(VLOOKUP("Clínicas",'Unidad media'!$A$4:$B$8,2,FALSE)*'Consumo específico'!I$8*K54)*(1-'EE en Clínicas'!J$32)+(VLOOKUP("Clínicas",'Unidad media'!$A$4:$B$8,2,FALSE)*'Consumo específico'!I$8*K54)*(1-'EE en Clínicas'!$C$8)*'EE en Clínicas'!J$32</f>
        <v>330000</v>
      </c>
      <c r="L69" s="174">
        <f>+(VLOOKUP("Clínicas",'Unidad media'!$A$4:$B$8,2,FALSE)*'Consumo específico'!J$8*L54)*(1-'EE en Clínicas'!K$32)+(VLOOKUP("Clínicas",'Unidad media'!$A$4:$B$8,2,FALSE)*'Consumo específico'!J$8*L54)*(1-'EE en Clínicas'!$C$8)*'EE en Clínicas'!K$32</f>
        <v>330000</v>
      </c>
      <c r="M69" s="174">
        <f>+(VLOOKUP("Clínicas",'Unidad media'!$A$4:$B$8,2,FALSE)*'Consumo específico'!K$8*M54)*(1-'EE en Clínicas'!L$32)+(VLOOKUP("Clínicas",'Unidad media'!$A$4:$B$8,2,FALSE)*'Consumo específico'!K$8*M54)*(1-'EE en Clínicas'!$C$8)*'EE en Clínicas'!L$32</f>
        <v>330000</v>
      </c>
      <c r="N69" s="174">
        <f>+(VLOOKUP("Clínicas",'Unidad media'!$A$4:$B$8,2,FALSE)*'Consumo específico'!L$8*N54)*(1-'EE en Clínicas'!M$32)+(VLOOKUP("Clínicas",'Unidad media'!$A$4:$B$8,2,FALSE)*'Consumo específico'!L$8*N54)*(1-'EE en Clínicas'!$C$8)*'EE en Clínicas'!M$32</f>
        <v>330000</v>
      </c>
      <c r="O69" s="174">
        <f>+(VLOOKUP("Clínicas",'Unidad media'!$A$4:$B$8,2,FALSE)*'Consumo específico'!M$8*O54)*(1-'EE en Clínicas'!N$32)+(VLOOKUP("Clínicas",'Unidad media'!$A$4:$B$8,2,FALSE)*'Consumo específico'!M$8*O54)*(1-'EE en Clínicas'!$C$8)*'EE en Clínicas'!N$32</f>
        <v>330000</v>
      </c>
      <c r="P69" s="174">
        <f>+(VLOOKUP("Clínicas",'Unidad media'!$A$4:$B$8,2,FALSE)*'Consumo específico'!N$8*P54)*(1-'EE en Clínicas'!O$32)+(VLOOKUP("Clínicas",'Unidad media'!$A$4:$B$8,2,FALSE)*'Consumo específico'!N$8*P54)*(1-'EE en Clínicas'!$C$8)*'EE en Clínicas'!O$32</f>
        <v>330000</v>
      </c>
      <c r="Q69" s="174">
        <f>+(VLOOKUP("Clínicas",'Unidad media'!$A$4:$B$8,2,FALSE)*'Consumo específico'!O$8*Q54)*(1-'EE en Clínicas'!P$32)+(VLOOKUP("Clínicas",'Unidad media'!$A$4:$B$8,2,FALSE)*'Consumo específico'!O$8*Q54)*(1-'EE en Clínicas'!$C$8)*'EE en Clínicas'!P$32</f>
        <v>330000</v>
      </c>
      <c r="R69" s="174">
        <f>+(VLOOKUP("Clínicas",'Unidad media'!$A$4:$B$8,2,FALSE)*'Consumo específico'!P$8*R54)*(1-'EE en Clínicas'!Q$32)+(VLOOKUP("Clínicas",'Unidad media'!$A$4:$B$8,2,FALSE)*'Consumo específico'!P$8*R54)*(1-'EE en Clínicas'!$C$8)*'EE en Clínicas'!Q$32</f>
        <v>330000</v>
      </c>
      <c r="S69" s="174">
        <f>+(VLOOKUP("Clínicas",'Unidad media'!$A$4:$B$8,2,FALSE)*'Consumo específico'!Q$8*S54)*(1-'EE en Clínicas'!R$32)+(VLOOKUP("Clínicas",'Unidad media'!$A$4:$B$8,2,FALSE)*'Consumo específico'!Q$8*S54)*(1-'EE en Clínicas'!$C$8)*'EE en Clínicas'!R$32</f>
        <v>330000</v>
      </c>
      <c r="T69" s="174">
        <f>+(VLOOKUP("Clínicas",'Unidad media'!$A$4:$B$8,2,FALSE)*'Consumo específico'!R$8*T54)*(1-'EE en Clínicas'!S$32)+(VLOOKUP("Clínicas",'Unidad media'!$A$4:$B$8,2,FALSE)*'Consumo específico'!R$8*T54)*(1-'EE en Clínicas'!$C$8)*'EE en Clínicas'!S$32</f>
        <v>330000</v>
      </c>
      <c r="U69" s="174">
        <f>+(VLOOKUP("Clínicas",'Unidad media'!$A$4:$B$8,2,FALSE)*'Consumo específico'!S$8*U54)*(1-'EE en Clínicas'!T$32)+(VLOOKUP("Clínicas",'Unidad media'!$A$4:$B$8,2,FALSE)*'Consumo específico'!S$8*U54)*(1-'EE en Clínicas'!$C$8)*'EE en Clínicas'!T$32</f>
        <v>330000</v>
      </c>
      <c r="V69" s="174">
        <f>+(VLOOKUP("Clínicas",'Unidad media'!$A$4:$B$8,2,FALSE)*'Consumo específico'!T$8*V54)*(1-'EE en Clínicas'!U$32)+(VLOOKUP("Clínicas",'Unidad media'!$A$4:$B$8,2,FALSE)*'Consumo específico'!T$8*V54)*(1-'EE en Clínicas'!$C$8)*'EE en Clínicas'!U$32</f>
        <v>330000</v>
      </c>
      <c r="W69" s="174">
        <f>+(VLOOKUP("Clínicas",'Unidad media'!$A$4:$B$8,2,FALSE)*'Consumo específico'!U$8*W54)*(1-'EE en Clínicas'!V$32)+(VLOOKUP("Clínicas",'Unidad media'!$A$4:$B$8,2,FALSE)*'Consumo específico'!U$8*W54)*(1-'EE en Clínicas'!$C$8)*'EE en Clínicas'!V$32</f>
        <v>330000</v>
      </c>
      <c r="X69" s="174">
        <f>+(VLOOKUP("Clínicas",'Unidad media'!$A$4:$B$8,2,FALSE)*'Consumo específico'!V$8*X54)*(1-'EE en Clínicas'!W$32)+(VLOOKUP("Clínicas",'Unidad media'!$A$4:$B$8,2,FALSE)*'Consumo específico'!V$8*X54)*(1-'EE en Clínicas'!$C$8)*'EE en Clínicas'!W$32</f>
        <v>330000</v>
      </c>
      <c r="Y69" s="174">
        <f>+(VLOOKUP("Clínicas",'Unidad media'!$A$4:$B$8,2,FALSE)*'Consumo específico'!W$8*Y54)*(1-'EE en Clínicas'!X$32)+(VLOOKUP("Clínicas",'Unidad media'!$A$4:$B$8,2,FALSE)*'Consumo específico'!W$8*Y54)*(1-'EE en Clínicas'!$C$8)*'EE en Clínicas'!X$32</f>
        <v>330000</v>
      </c>
      <c r="Z69" s="174">
        <f>+(VLOOKUP("Clínicas",'Unidad media'!$A$4:$B$8,2,FALSE)*'Consumo específico'!X$8*Z54)*(1-'EE en Clínicas'!Y$32)+(VLOOKUP("Clínicas",'Unidad media'!$A$4:$B$8,2,FALSE)*'Consumo específico'!X$8*Z54)*(1-'EE en Clínicas'!$C$8)*'EE en Clínicas'!Y$32</f>
        <v>330000</v>
      </c>
      <c r="AA69" s="174">
        <f>+(VLOOKUP("Clínicas",'Unidad media'!$A$4:$B$8,2,FALSE)*'Consumo específico'!Y$8*AA54)*(1-'EE en Clínicas'!Z$32)+(VLOOKUP("Clínicas",'Unidad media'!$A$4:$B$8,2,FALSE)*'Consumo específico'!Y$8*AA54)*(1-'EE en Clínicas'!$C$8)*'EE en Clínicas'!Z$32</f>
        <v>330000</v>
      </c>
      <c r="AB69" s="174">
        <f>+(VLOOKUP("Clínicas",'Unidad media'!$A$4:$B$8,2,FALSE)*'Consumo específico'!Z$8*AB54)*(1-'EE en Clínicas'!AA$32)+(VLOOKUP("Clínicas",'Unidad media'!$A$4:$B$8,2,FALSE)*'Consumo específico'!Z$8*AB54)*(1-'EE en Clínicas'!$C$8)*'EE en Clínicas'!AA$32</f>
        <v>330000</v>
      </c>
      <c r="AC69" s="174">
        <f>+(VLOOKUP("Clínicas",'Unidad media'!$A$4:$B$8,2,FALSE)*'Consumo específico'!AA$8*AC54)*(1-'EE en Clínicas'!AB$32)+(VLOOKUP("Clínicas",'Unidad media'!$A$4:$B$8,2,FALSE)*'Consumo específico'!AA$8*AC54)*(1-'EE en Clínicas'!$C$8)*'EE en Clínicas'!AB$32</f>
        <v>330000</v>
      </c>
      <c r="AD69" s="174">
        <f>+(VLOOKUP("Clínicas",'Unidad media'!$A$4:$B$8,2,FALSE)*'Consumo específico'!AB$8*AD54)*(1-'EE en Clínicas'!AC$32)+(VLOOKUP("Clínicas",'Unidad media'!$A$4:$B$8,2,FALSE)*'Consumo específico'!AB$8*AD54)*(1-'EE en Clínicas'!$C$8)*'EE en Clínicas'!AC$32</f>
        <v>330000</v>
      </c>
      <c r="AE69" s="174">
        <f>+(VLOOKUP("Clínicas",'Unidad media'!$A$4:$B$8,2,FALSE)*'Consumo específico'!AC$8*AE54)*(1-'EE en Clínicas'!AD$32)+(VLOOKUP("Clínicas",'Unidad media'!$A$4:$B$8,2,FALSE)*'Consumo específico'!AC$8*AE54)*(1-'EE en Clínicas'!$C$8)*'EE en Clínicas'!AD$32</f>
        <v>330000</v>
      </c>
      <c r="AF69" s="174">
        <f>+(VLOOKUP("Clínicas",'Unidad media'!$A$4:$B$8,2,FALSE)*'Consumo específico'!AD$8*AF54)*(1-'EE en Clínicas'!AE$32)+(VLOOKUP("Clínicas",'Unidad media'!$A$4:$B$8,2,FALSE)*'Consumo específico'!AD$8*AF54)*(1-'EE en Clínicas'!$C$8)*'EE en Clínicas'!AE$32</f>
        <v>330000</v>
      </c>
      <c r="AG69" s="174">
        <f>+(VLOOKUP("Clínicas",'Unidad media'!$A$4:$B$8,2,FALSE)*'Consumo específico'!AE$8*AG54)*(1-'EE en Clínicas'!AF$32)+(VLOOKUP("Clínicas",'Unidad media'!$A$4:$B$8,2,FALSE)*'Consumo específico'!AE$8*AG54)*(1-'EE en Clínicas'!$C$8)*'EE en Clínicas'!AF$32</f>
        <v>330000</v>
      </c>
      <c r="AH69" s="174">
        <f>+(VLOOKUP("Clínicas",'Unidad media'!$A$4:$B$8,2,FALSE)*'Consumo específico'!AF$8*AH54)*(1-'EE en Clínicas'!AG$32)+(VLOOKUP("Clínicas",'Unidad media'!$A$4:$B$8,2,FALSE)*'Consumo específico'!AF$8*AH54)*(1-'EE en Clínicas'!$C$8)*'EE en Clínicas'!AG$32</f>
        <v>330000</v>
      </c>
      <c r="AI69" s="174">
        <f>+(VLOOKUP("Clínicas",'Unidad media'!$A$4:$B$8,2,FALSE)*'Consumo específico'!AG$8*AI54)*(1-'EE en Clínicas'!AH$32)+(VLOOKUP("Clínicas",'Unidad media'!$A$4:$B$8,2,FALSE)*'Consumo específico'!AG$8*AI54)*(1-'EE en Clínicas'!$C$8)*'EE en Clínicas'!AH$32</f>
        <v>330000</v>
      </c>
      <c r="AJ69" s="174">
        <f>+(VLOOKUP("Clínicas",'Unidad media'!$A$4:$B$8,2,FALSE)*'Consumo específico'!AH$8*AJ54)*(1-'EE en Clínicas'!AI$32)+(VLOOKUP("Clínicas",'Unidad media'!$A$4:$B$8,2,FALSE)*'Consumo específico'!AH$8*AJ54)*(1-'EE en Clínicas'!$C$8)*'EE en Clínicas'!AI$32</f>
        <v>330000</v>
      </c>
      <c r="AK69" s="174">
        <f>+(VLOOKUP("Clínicas",'Unidad media'!$A$4:$B$8,2,FALSE)*'Consumo específico'!AI$8*AK54)*(1-'EE en Clínicas'!AJ$32)+(VLOOKUP("Clínicas",'Unidad media'!$A$4:$B$8,2,FALSE)*'Consumo específico'!AI$8*AK54)*(1-'EE en Clínicas'!$C$8)*'EE en Clínicas'!AJ$32</f>
        <v>330000</v>
      </c>
    </row>
    <row r="70" spans="1:37">
      <c r="A70" s="225" t="s">
        <v>85</v>
      </c>
      <c r="B70" s="226" t="s">
        <v>473</v>
      </c>
      <c r="C70" s="227" t="s">
        <v>466</v>
      </c>
      <c r="D70" s="174">
        <f>+(VLOOKUP("Clínicas",'Unidad media'!$A$4:$B$8,2,FALSE)*'Consumo específico'!B$8*D55)*(1-'EE en Clínicas'!C$32)+(VLOOKUP("Clínicas",'Unidad media'!$A$4:$B$8,2,FALSE)*'Consumo específico'!B$8*D55)*(1-'EE en Clínicas'!$C$8)*'EE en Clínicas'!C$32</f>
        <v>110000</v>
      </c>
      <c r="E70" s="174">
        <f>+(VLOOKUP("Clínicas",'Unidad media'!$A$4:$B$8,2,FALSE)*'Consumo específico'!C$8*E55)*(1-'EE en Clínicas'!D$32)+(VLOOKUP("Clínicas",'Unidad media'!$A$4:$B$8,2,FALSE)*'Consumo específico'!C$8*E55)*(1-'EE en Clínicas'!$C$8)*'EE en Clínicas'!D$32</f>
        <v>110000</v>
      </c>
      <c r="F70" s="174">
        <f>+(VLOOKUP("Clínicas",'Unidad media'!$A$4:$B$8,2,FALSE)*'Consumo específico'!D$8*F55)*(1-'EE en Clínicas'!E$32)+(VLOOKUP("Clínicas",'Unidad media'!$A$4:$B$8,2,FALSE)*'Consumo específico'!D$8*F55)*(1-'EE en Clínicas'!$C$8)*'EE en Clínicas'!E$32</f>
        <v>110000</v>
      </c>
      <c r="G70" s="174">
        <f>+(VLOOKUP("Clínicas",'Unidad media'!$A$4:$B$8,2,FALSE)*'Consumo específico'!E$8*G55)*(1-'EE en Clínicas'!F$32)+(VLOOKUP("Clínicas",'Unidad media'!$A$4:$B$8,2,FALSE)*'Consumo específico'!E$8*G55)*(1-'EE en Clínicas'!$C$8)*'EE en Clínicas'!F$32</f>
        <v>110000</v>
      </c>
      <c r="H70" s="174">
        <f>+(VLOOKUP("Clínicas",'Unidad media'!$A$4:$B$8,2,FALSE)*'Consumo específico'!F$8*H55)*(1-'EE en Clínicas'!G$32)+(VLOOKUP("Clínicas",'Unidad media'!$A$4:$B$8,2,FALSE)*'Consumo específico'!F$8*H55)*(1-'EE en Clínicas'!$C$8)*'EE en Clínicas'!G$32</f>
        <v>110000</v>
      </c>
      <c r="I70" s="174">
        <f>+(VLOOKUP("Clínicas",'Unidad media'!$A$4:$B$8,2,FALSE)*'Consumo específico'!G$8*I55)*(1-'EE en Clínicas'!H$32)+(VLOOKUP("Clínicas",'Unidad media'!$A$4:$B$8,2,FALSE)*'Consumo específico'!G$8*I55)*(1-'EE en Clínicas'!$C$8)*'EE en Clínicas'!H$32</f>
        <v>110000</v>
      </c>
      <c r="J70" s="174">
        <f>+(VLOOKUP("Clínicas",'Unidad media'!$A$4:$B$8,2,FALSE)*'Consumo específico'!H$8*J55)*(1-'EE en Clínicas'!I$32)+(VLOOKUP("Clínicas",'Unidad media'!$A$4:$B$8,2,FALSE)*'Consumo específico'!H$8*J55)*(1-'EE en Clínicas'!$C$8)*'EE en Clínicas'!I$32</f>
        <v>110000</v>
      </c>
      <c r="K70" s="174">
        <f>+(VLOOKUP("Clínicas",'Unidad media'!$A$4:$B$8,2,FALSE)*'Consumo específico'!I$8*K55)*(1-'EE en Clínicas'!J$32)+(VLOOKUP("Clínicas",'Unidad media'!$A$4:$B$8,2,FALSE)*'Consumo específico'!I$8*K55)*(1-'EE en Clínicas'!$C$8)*'EE en Clínicas'!J$32</f>
        <v>110000</v>
      </c>
      <c r="L70" s="174">
        <f>+(VLOOKUP("Clínicas",'Unidad media'!$A$4:$B$8,2,FALSE)*'Consumo específico'!J$8*L55)*(1-'EE en Clínicas'!K$32)+(VLOOKUP("Clínicas",'Unidad media'!$A$4:$B$8,2,FALSE)*'Consumo específico'!J$8*L55)*(1-'EE en Clínicas'!$C$8)*'EE en Clínicas'!K$32</f>
        <v>110000</v>
      </c>
      <c r="M70" s="174">
        <f>+(VLOOKUP("Clínicas",'Unidad media'!$A$4:$B$8,2,FALSE)*'Consumo específico'!K$8*M55)*(1-'EE en Clínicas'!L$32)+(VLOOKUP("Clínicas",'Unidad media'!$A$4:$B$8,2,FALSE)*'Consumo específico'!K$8*M55)*(1-'EE en Clínicas'!$C$8)*'EE en Clínicas'!L$32</f>
        <v>110000</v>
      </c>
      <c r="N70" s="174">
        <f>+(VLOOKUP("Clínicas",'Unidad media'!$A$4:$B$8,2,FALSE)*'Consumo específico'!L$8*N55)*(1-'EE en Clínicas'!M$32)+(VLOOKUP("Clínicas",'Unidad media'!$A$4:$B$8,2,FALSE)*'Consumo específico'!L$8*N55)*(1-'EE en Clínicas'!$C$8)*'EE en Clínicas'!M$32</f>
        <v>110000</v>
      </c>
      <c r="O70" s="174">
        <f>+(VLOOKUP("Clínicas",'Unidad media'!$A$4:$B$8,2,FALSE)*'Consumo específico'!M$8*O55)*(1-'EE en Clínicas'!N$32)+(VLOOKUP("Clínicas",'Unidad media'!$A$4:$B$8,2,FALSE)*'Consumo específico'!M$8*O55)*(1-'EE en Clínicas'!$C$8)*'EE en Clínicas'!N$32</f>
        <v>110000</v>
      </c>
      <c r="P70" s="174">
        <f>+(VLOOKUP("Clínicas",'Unidad media'!$A$4:$B$8,2,FALSE)*'Consumo específico'!N$8*P55)*(1-'EE en Clínicas'!O$32)+(VLOOKUP("Clínicas",'Unidad media'!$A$4:$B$8,2,FALSE)*'Consumo específico'!N$8*P55)*(1-'EE en Clínicas'!$C$8)*'EE en Clínicas'!O$32</f>
        <v>110000</v>
      </c>
      <c r="Q70" s="174">
        <f>+(VLOOKUP("Clínicas",'Unidad media'!$A$4:$B$8,2,FALSE)*'Consumo específico'!O$8*Q55)*(1-'EE en Clínicas'!P$32)+(VLOOKUP("Clínicas",'Unidad media'!$A$4:$B$8,2,FALSE)*'Consumo específico'!O$8*Q55)*(1-'EE en Clínicas'!$C$8)*'EE en Clínicas'!P$32</f>
        <v>110000</v>
      </c>
      <c r="R70" s="174">
        <f>+(VLOOKUP("Clínicas",'Unidad media'!$A$4:$B$8,2,FALSE)*'Consumo específico'!P$8*R55)*(1-'EE en Clínicas'!Q$32)+(VLOOKUP("Clínicas",'Unidad media'!$A$4:$B$8,2,FALSE)*'Consumo específico'!P$8*R55)*(1-'EE en Clínicas'!$C$8)*'EE en Clínicas'!Q$32</f>
        <v>110000</v>
      </c>
      <c r="S70" s="174">
        <f>+(VLOOKUP("Clínicas",'Unidad media'!$A$4:$B$8,2,FALSE)*'Consumo específico'!Q$8*S55)*(1-'EE en Clínicas'!R$32)+(VLOOKUP("Clínicas",'Unidad media'!$A$4:$B$8,2,FALSE)*'Consumo específico'!Q$8*S55)*(1-'EE en Clínicas'!$C$8)*'EE en Clínicas'!R$32</f>
        <v>110000</v>
      </c>
      <c r="T70" s="174">
        <f>+(VLOOKUP("Clínicas",'Unidad media'!$A$4:$B$8,2,FALSE)*'Consumo específico'!R$8*T55)*(1-'EE en Clínicas'!S$32)+(VLOOKUP("Clínicas",'Unidad media'!$A$4:$B$8,2,FALSE)*'Consumo específico'!R$8*T55)*(1-'EE en Clínicas'!$C$8)*'EE en Clínicas'!S$32</f>
        <v>110000</v>
      </c>
      <c r="U70" s="174">
        <f>+(VLOOKUP("Clínicas",'Unidad media'!$A$4:$B$8,2,FALSE)*'Consumo específico'!S$8*U55)*(1-'EE en Clínicas'!T$32)+(VLOOKUP("Clínicas",'Unidad media'!$A$4:$B$8,2,FALSE)*'Consumo específico'!S$8*U55)*(1-'EE en Clínicas'!$C$8)*'EE en Clínicas'!T$32</f>
        <v>110000</v>
      </c>
      <c r="V70" s="174">
        <f>+(VLOOKUP("Clínicas",'Unidad media'!$A$4:$B$8,2,FALSE)*'Consumo específico'!T$8*V55)*(1-'EE en Clínicas'!U$32)+(VLOOKUP("Clínicas",'Unidad media'!$A$4:$B$8,2,FALSE)*'Consumo específico'!T$8*V55)*(1-'EE en Clínicas'!$C$8)*'EE en Clínicas'!U$32</f>
        <v>110000</v>
      </c>
      <c r="W70" s="174">
        <f>+(VLOOKUP("Clínicas",'Unidad media'!$A$4:$B$8,2,FALSE)*'Consumo específico'!U$8*W55)*(1-'EE en Clínicas'!V$32)+(VLOOKUP("Clínicas",'Unidad media'!$A$4:$B$8,2,FALSE)*'Consumo específico'!U$8*W55)*(1-'EE en Clínicas'!$C$8)*'EE en Clínicas'!V$32</f>
        <v>110000</v>
      </c>
      <c r="X70" s="174">
        <f>+(VLOOKUP("Clínicas",'Unidad media'!$A$4:$B$8,2,FALSE)*'Consumo específico'!V$8*X55)*(1-'EE en Clínicas'!W$32)+(VLOOKUP("Clínicas",'Unidad media'!$A$4:$B$8,2,FALSE)*'Consumo específico'!V$8*X55)*(1-'EE en Clínicas'!$C$8)*'EE en Clínicas'!W$32</f>
        <v>110000</v>
      </c>
      <c r="Y70" s="174">
        <f>+(VLOOKUP("Clínicas",'Unidad media'!$A$4:$B$8,2,FALSE)*'Consumo específico'!W$8*Y55)*(1-'EE en Clínicas'!X$32)+(VLOOKUP("Clínicas",'Unidad media'!$A$4:$B$8,2,FALSE)*'Consumo específico'!W$8*Y55)*(1-'EE en Clínicas'!$C$8)*'EE en Clínicas'!X$32</f>
        <v>110000</v>
      </c>
      <c r="Z70" s="174">
        <f>+(VLOOKUP("Clínicas",'Unidad media'!$A$4:$B$8,2,FALSE)*'Consumo específico'!X$8*Z55)*(1-'EE en Clínicas'!Y$32)+(VLOOKUP("Clínicas",'Unidad media'!$A$4:$B$8,2,FALSE)*'Consumo específico'!X$8*Z55)*(1-'EE en Clínicas'!$C$8)*'EE en Clínicas'!Y$32</f>
        <v>110000</v>
      </c>
      <c r="AA70" s="174">
        <f>+(VLOOKUP("Clínicas",'Unidad media'!$A$4:$B$8,2,FALSE)*'Consumo específico'!Y$8*AA55)*(1-'EE en Clínicas'!Z$32)+(VLOOKUP("Clínicas",'Unidad media'!$A$4:$B$8,2,FALSE)*'Consumo específico'!Y$8*AA55)*(1-'EE en Clínicas'!$C$8)*'EE en Clínicas'!Z$32</f>
        <v>110000</v>
      </c>
      <c r="AB70" s="174">
        <f>+(VLOOKUP("Clínicas",'Unidad media'!$A$4:$B$8,2,FALSE)*'Consumo específico'!Z$8*AB55)*(1-'EE en Clínicas'!AA$32)+(VLOOKUP("Clínicas",'Unidad media'!$A$4:$B$8,2,FALSE)*'Consumo específico'!Z$8*AB55)*(1-'EE en Clínicas'!$C$8)*'EE en Clínicas'!AA$32</f>
        <v>110000</v>
      </c>
      <c r="AC70" s="174">
        <f>+(VLOOKUP("Clínicas",'Unidad media'!$A$4:$B$8,2,FALSE)*'Consumo específico'!AA$8*AC55)*(1-'EE en Clínicas'!AB$32)+(VLOOKUP("Clínicas",'Unidad media'!$A$4:$B$8,2,FALSE)*'Consumo específico'!AA$8*AC55)*(1-'EE en Clínicas'!$C$8)*'EE en Clínicas'!AB$32</f>
        <v>110000</v>
      </c>
      <c r="AD70" s="174">
        <f>+(VLOOKUP("Clínicas",'Unidad media'!$A$4:$B$8,2,FALSE)*'Consumo específico'!AB$8*AD55)*(1-'EE en Clínicas'!AC$32)+(VLOOKUP("Clínicas",'Unidad media'!$A$4:$B$8,2,FALSE)*'Consumo específico'!AB$8*AD55)*(1-'EE en Clínicas'!$C$8)*'EE en Clínicas'!AC$32</f>
        <v>110000</v>
      </c>
      <c r="AE70" s="174">
        <f>+(VLOOKUP("Clínicas",'Unidad media'!$A$4:$B$8,2,FALSE)*'Consumo específico'!AC$8*AE55)*(1-'EE en Clínicas'!AD$32)+(VLOOKUP("Clínicas",'Unidad media'!$A$4:$B$8,2,FALSE)*'Consumo específico'!AC$8*AE55)*(1-'EE en Clínicas'!$C$8)*'EE en Clínicas'!AD$32</f>
        <v>110000</v>
      </c>
      <c r="AF70" s="174">
        <f>+(VLOOKUP("Clínicas",'Unidad media'!$A$4:$B$8,2,FALSE)*'Consumo específico'!AD$8*AF55)*(1-'EE en Clínicas'!AE$32)+(VLOOKUP("Clínicas",'Unidad media'!$A$4:$B$8,2,FALSE)*'Consumo específico'!AD$8*AF55)*(1-'EE en Clínicas'!$C$8)*'EE en Clínicas'!AE$32</f>
        <v>110000</v>
      </c>
      <c r="AG70" s="174">
        <f>+(VLOOKUP("Clínicas",'Unidad media'!$A$4:$B$8,2,FALSE)*'Consumo específico'!AE$8*AG55)*(1-'EE en Clínicas'!AF$32)+(VLOOKUP("Clínicas",'Unidad media'!$A$4:$B$8,2,FALSE)*'Consumo específico'!AE$8*AG55)*(1-'EE en Clínicas'!$C$8)*'EE en Clínicas'!AF$32</f>
        <v>110000</v>
      </c>
      <c r="AH70" s="174">
        <f>+(VLOOKUP("Clínicas",'Unidad media'!$A$4:$B$8,2,FALSE)*'Consumo específico'!AF$8*AH55)*(1-'EE en Clínicas'!AG$32)+(VLOOKUP("Clínicas",'Unidad media'!$A$4:$B$8,2,FALSE)*'Consumo específico'!AF$8*AH55)*(1-'EE en Clínicas'!$C$8)*'EE en Clínicas'!AG$32</f>
        <v>110000</v>
      </c>
      <c r="AI70" s="174">
        <f>+(VLOOKUP("Clínicas",'Unidad media'!$A$4:$B$8,2,FALSE)*'Consumo específico'!AG$8*AI55)*(1-'EE en Clínicas'!AH$32)+(VLOOKUP("Clínicas",'Unidad media'!$A$4:$B$8,2,FALSE)*'Consumo específico'!AG$8*AI55)*(1-'EE en Clínicas'!$C$8)*'EE en Clínicas'!AH$32</f>
        <v>110000</v>
      </c>
      <c r="AJ70" s="174">
        <f>+(VLOOKUP("Clínicas",'Unidad media'!$A$4:$B$8,2,FALSE)*'Consumo específico'!AH$8*AJ55)*(1-'EE en Clínicas'!AI$32)+(VLOOKUP("Clínicas",'Unidad media'!$A$4:$B$8,2,FALSE)*'Consumo específico'!AH$8*AJ55)*(1-'EE en Clínicas'!$C$8)*'EE en Clínicas'!AI$32</f>
        <v>110000</v>
      </c>
      <c r="AK70" s="174">
        <f>+(VLOOKUP("Clínicas",'Unidad media'!$A$4:$B$8,2,FALSE)*'Consumo específico'!AI$8*AK55)*(1-'EE en Clínicas'!AJ$32)+(VLOOKUP("Clínicas",'Unidad media'!$A$4:$B$8,2,FALSE)*'Consumo específico'!AI$8*AK55)*(1-'EE en Clínicas'!$C$8)*'EE en Clínicas'!AJ$32</f>
        <v>110000</v>
      </c>
    </row>
    <row r="71" spans="1:37">
      <c r="A71" s="225" t="s">
        <v>5</v>
      </c>
      <c r="B71" s="226" t="s">
        <v>473</v>
      </c>
      <c r="C71" s="227" t="s">
        <v>466</v>
      </c>
      <c r="D71" s="174">
        <f>+(VLOOKUP("Clínicas",'Unidad media'!$A$4:$B$8,2,FALSE)*'Consumo específico'!B$8*D56)*(1-'EE en Clínicas'!C$32)+(VLOOKUP("Clínicas",'Unidad media'!$A$4:$B$8,2,FALSE)*'Consumo específico'!B$8*D56)*(1-'EE en Clínicas'!$C$7)*'EE en Clínicas'!C$32</f>
        <v>1485000</v>
      </c>
      <c r="E71" s="174">
        <f>+(VLOOKUP("Clínicas",'Unidad media'!$A$4:$B$8,2,FALSE)*'Consumo específico'!C$8*E56)*(1-'EE en Clínicas'!D$32)+(VLOOKUP("Clínicas",'Unidad media'!$A$4:$B$8,2,FALSE)*'Consumo específico'!C$8*E56)*(1-'EE en Clínicas'!$C$7)*'EE en Clínicas'!D$32</f>
        <v>1485000</v>
      </c>
      <c r="F71" s="174">
        <f>+(VLOOKUP("Clínicas",'Unidad media'!$A$4:$B$8,2,FALSE)*'Consumo específico'!D$8*F56)*(1-'EE en Clínicas'!E$32)+(VLOOKUP("Clínicas",'Unidad media'!$A$4:$B$8,2,FALSE)*'Consumo específico'!D$8*F56)*(1-'EE en Clínicas'!$C$7)*'EE en Clínicas'!E$32</f>
        <v>1485000</v>
      </c>
      <c r="G71" s="174">
        <f>+(VLOOKUP("Clínicas",'Unidad media'!$A$4:$B$8,2,FALSE)*'Consumo específico'!E$8*G56)*(1-'EE en Clínicas'!F$32)+(VLOOKUP("Clínicas",'Unidad media'!$A$4:$B$8,2,FALSE)*'Consumo específico'!E$8*G56)*(1-'EE en Clínicas'!$C$7)*'EE en Clínicas'!F$32</f>
        <v>1485000</v>
      </c>
      <c r="H71" s="174">
        <f>+(VLOOKUP("Clínicas",'Unidad media'!$A$4:$B$8,2,FALSE)*'Consumo específico'!F$8*H56)*(1-'EE en Clínicas'!G$32)+(VLOOKUP("Clínicas",'Unidad media'!$A$4:$B$8,2,FALSE)*'Consumo específico'!F$8*H56)*(1-'EE en Clínicas'!$C$7)*'EE en Clínicas'!G$32</f>
        <v>1485000</v>
      </c>
      <c r="I71" s="174">
        <f>+(VLOOKUP("Clínicas",'Unidad media'!$A$4:$B$8,2,FALSE)*'Consumo específico'!G$8*I56)*(1-'EE en Clínicas'!H$32)+(VLOOKUP("Clínicas",'Unidad media'!$A$4:$B$8,2,FALSE)*'Consumo específico'!G$8*I56)*(1-'EE en Clínicas'!$C$7)*'EE en Clínicas'!H$32</f>
        <v>1485000</v>
      </c>
      <c r="J71" s="174">
        <f>+(VLOOKUP("Clínicas",'Unidad media'!$A$4:$B$8,2,FALSE)*'Consumo específico'!H$8*J56)*(1-'EE en Clínicas'!I$32)+(VLOOKUP("Clínicas",'Unidad media'!$A$4:$B$8,2,FALSE)*'Consumo específico'!H$8*J56)*(1-'EE en Clínicas'!$C$7)*'EE en Clínicas'!I$32</f>
        <v>1485000</v>
      </c>
      <c r="K71" s="174">
        <f>+(VLOOKUP("Clínicas",'Unidad media'!$A$4:$B$8,2,FALSE)*'Consumo específico'!I$8*K56)*(1-'EE en Clínicas'!J$32)+(VLOOKUP("Clínicas",'Unidad media'!$A$4:$B$8,2,FALSE)*'Consumo específico'!I$8*K56)*(1-'EE en Clínicas'!$C$7)*'EE en Clínicas'!J$32</f>
        <v>1485000</v>
      </c>
      <c r="L71" s="174">
        <f>+(VLOOKUP("Clínicas",'Unidad media'!$A$4:$B$8,2,FALSE)*'Consumo específico'!J$8*L56)*(1-'EE en Clínicas'!K$32)+(VLOOKUP("Clínicas",'Unidad media'!$A$4:$B$8,2,FALSE)*'Consumo específico'!J$8*L56)*(1-'EE en Clínicas'!$C$7)*'EE en Clínicas'!K$32</f>
        <v>1485000</v>
      </c>
      <c r="M71" s="174">
        <f>+(VLOOKUP("Clínicas",'Unidad media'!$A$4:$B$8,2,FALSE)*'Consumo específico'!K$8*M56)*(1-'EE en Clínicas'!L$32)+(VLOOKUP("Clínicas",'Unidad media'!$A$4:$B$8,2,FALSE)*'Consumo específico'!K$8*M56)*(1-'EE en Clínicas'!$C$7)*'EE en Clínicas'!L$32</f>
        <v>1485000</v>
      </c>
      <c r="N71" s="174">
        <f>+(VLOOKUP("Clínicas",'Unidad media'!$A$4:$B$8,2,FALSE)*'Consumo específico'!L$8*N56)*(1-'EE en Clínicas'!M$32)+(VLOOKUP("Clínicas",'Unidad media'!$A$4:$B$8,2,FALSE)*'Consumo específico'!L$8*N56)*(1-'EE en Clínicas'!$C$7)*'EE en Clínicas'!M$32</f>
        <v>1485000</v>
      </c>
      <c r="O71" s="174">
        <f>+(VLOOKUP("Clínicas",'Unidad media'!$A$4:$B$8,2,FALSE)*'Consumo específico'!M$8*O56)*(1-'EE en Clínicas'!N$32)+(VLOOKUP("Clínicas",'Unidad media'!$A$4:$B$8,2,FALSE)*'Consumo específico'!M$8*O56)*(1-'EE en Clínicas'!$C$7)*'EE en Clínicas'!N$32</f>
        <v>1485000</v>
      </c>
      <c r="P71" s="174">
        <f>+(VLOOKUP("Clínicas",'Unidad media'!$A$4:$B$8,2,FALSE)*'Consumo específico'!N$8*P56)*(1-'EE en Clínicas'!O$32)+(VLOOKUP("Clínicas",'Unidad media'!$A$4:$B$8,2,FALSE)*'Consumo específico'!N$8*P56)*(1-'EE en Clínicas'!$C$7)*'EE en Clínicas'!O$32</f>
        <v>1485000</v>
      </c>
      <c r="Q71" s="174">
        <f>+(VLOOKUP("Clínicas",'Unidad media'!$A$4:$B$8,2,FALSE)*'Consumo específico'!O$8*Q56)*(1-'EE en Clínicas'!P$32)+(VLOOKUP("Clínicas",'Unidad media'!$A$4:$B$8,2,FALSE)*'Consumo específico'!O$8*Q56)*(1-'EE en Clínicas'!$C$7)*'EE en Clínicas'!P$32</f>
        <v>1485000</v>
      </c>
      <c r="R71" s="174">
        <f>+(VLOOKUP("Clínicas",'Unidad media'!$A$4:$B$8,2,FALSE)*'Consumo específico'!P$8*R56)*(1-'EE en Clínicas'!Q$32)+(VLOOKUP("Clínicas",'Unidad media'!$A$4:$B$8,2,FALSE)*'Consumo específico'!P$8*R56)*(1-'EE en Clínicas'!$C$7)*'EE en Clínicas'!Q$32</f>
        <v>1485000</v>
      </c>
      <c r="S71" s="174">
        <f>+(VLOOKUP("Clínicas",'Unidad media'!$A$4:$B$8,2,FALSE)*'Consumo específico'!Q$8*S56)*(1-'EE en Clínicas'!R$32)+(VLOOKUP("Clínicas",'Unidad media'!$A$4:$B$8,2,FALSE)*'Consumo específico'!Q$8*S56)*(1-'EE en Clínicas'!$C$7)*'EE en Clínicas'!R$32</f>
        <v>1485000</v>
      </c>
      <c r="T71" s="174">
        <f>+(VLOOKUP("Clínicas",'Unidad media'!$A$4:$B$8,2,FALSE)*'Consumo específico'!R$8*T56)*(1-'EE en Clínicas'!S$32)+(VLOOKUP("Clínicas",'Unidad media'!$A$4:$B$8,2,FALSE)*'Consumo específico'!R$8*T56)*(1-'EE en Clínicas'!$C$7)*'EE en Clínicas'!S$32</f>
        <v>1485000</v>
      </c>
      <c r="U71" s="174">
        <f>+(VLOOKUP("Clínicas",'Unidad media'!$A$4:$B$8,2,FALSE)*'Consumo específico'!S$8*U56)*(1-'EE en Clínicas'!T$32)+(VLOOKUP("Clínicas",'Unidad media'!$A$4:$B$8,2,FALSE)*'Consumo específico'!S$8*U56)*(1-'EE en Clínicas'!$C$7)*'EE en Clínicas'!T$32</f>
        <v>1485000</v>
      </c>
      <c r="V71" s="174">
        <f>+(VLOOKUP("Clínicas",'Unidad media'!$A$4:$B$8,2,FALSE)*'Consumo específico'!T$8*V56)*(1-'EE en Clínicas'!U$32)+(VLOOKUP("Clínicas",'Unidad media'!$A$4:$B$8,2,FALSE)*'Consumo específico'!T$8*V56)*(1-'EE en Clínicas'!$C$7)*'EE en Clínicas'!U$32</f>
        <v>1485000</v>
      </c>
      <c r="W71" s="174">
        <f>+(VLOOKUP("Clínicas",'Unidad media'!$A$4:$B$8,2,FALSE)*'Consumo específico'!U$8*W56)*(1-'EE en Clínicas'!V$32)+(VLOOKUP("Clínicas",'Unidad media'!$A$4:$B$8,2,FALSE)*'Consumo específico'!U$8*W56)*(1-'EE en Clínicas'!$C$7)*'EE en Clínicas'!V$32</f>
        <v>1485000</v>
      </c>
      <c r="X71" s="174">
        <f>+(VLOOKUP("Clínicas",'Unidad media'!$A$4:$B$8,2,FALSE)*'Consumo específico'!V$8*X56)*(1-'EE en Clínicas'!W$32)+(VLOOKUP("Clínicas",'Unidad media'!$A$4:$B$8,2,FALSE)*'Consumo específico'!V$8*X56)*(1-'EE en Clínicas'!$C$7)*'EE en Clínicas'!W$32</f>
        <v>1485000</v>
      </c>
      <c r="Y71" s="174">
        <f>+(VLOOKUP("Clínicas",'Unidad media'!$A$4:$B$8,2,FALSE)*'Consumo específico'!W$8*Y56)*(1-'EE en Clínicas'!X$32)+(VLOOKUP("Clínicas",'Unidad media'!$A$4:$B$8,2,FALSE)*'Consumo específico'!W$8*Y56)*(1-'EE en Clínicas'!$C$7)*'EE en Clínicas'!X$32</f>
        <v>1485000</v>
      </c>
      <c r="Z71" s="174">
        <f>+(VLOOKUP("Clínicas",'Unidad media'!$A$4:$B$8,2,FALSE)*'Consumo específico'!X$8*Z56)*(1-'EE en Clínicas'!Y$32)+(VLOOKUP("Clínicas",'Unidad media'!$A$4:$B$8,2,FALSE)*'Consumo específico'!X$8*Z56)*(1-'EE en Clínicas'!$C$7)*'EE en Clínicas'!Y$32</f>
        <v>1485000</v>
      </c>
      <c r="AA71" s="174">
        <f>+(VLOOKUP("Clínicas",'Unidad media'!$A$4:$B$8,2,FALSE)*'Consumo específico'!Y$8*AA56)*(1-'EE en Clínicas'!Z$32)+(VLOOKUP("Clínicas",'Unidad media'!$A$4:$B$8,2,FALSE)*'Consumo específico'!Y$8*AA56)*(1-'EE en Clínicas'!$C$7)*'EE en Clínicas'!Z$32</f>
        <v>1485000</v>
      </c>
      <c r="AB71" s="174">
        <f>+(VLOOKUP("Clínicas",'Unidad media'!$A$4:$B$8,2,FALSE)*'Consumo específico'!Z$8*AB56)*(1-'EE en Clínicas'!AA$32)+(VLOOKUP("Clínicas",'Unidad media'!$A$4:$B$8,2,FALSE)*'Consumo específico'!Z$8*AB56)*(1-'EE en Clínicas'!$C$7)*'EE en Clínicas'!AA$32</f>
        <v>1485000</v>
      </c>
      <c r="AC71" s="174">
        <f>+(VLOOKUP("Clínicas",'Unidad media'!$A$4:$B$8,2,FALSE)*'Consumo específico'!AA$8*AC56)*(1-'EE en Clínicas'!AB$32)+(VLOOKUP("Clínicas",'Unidad media'!$A$4:$B$8,2,FALSE)*'Consumo específico'!AA$8*AC56)*(1-'EE en Clínicas'!$C$7)*'EE en Clínicas'!AB$32</f>
        <v>1485000</v>
      </c>
      <c r="AD71" s="174">
        <f>+(VLOOKUP("Clínicas",'Unidad media'!$A$4:$B$8,2,FALSE)*'Consumo específico'!AB$8*AD56)*(1-'EE en Clínicas'!AC$32)+(VLOOKUP("Clínicas",'Unidad media'!$A$4:$B$8,2,FALSE)*'Consumo específico'!AB$8*AD56)*(1-'EE en Clínicas'!$C$7)*'EE en Clínicas'!AC$32</f>
        <v>1485000</v>
      </c>
      <c r="AE71" s="174">
        <f>+(VLOOKUP("Clínicas",'Unidad media'!$A$4:$B$8,2,FALSE)*'Consumo específico'!AC$8*AE56)*(1-'EE en Clínicas'!AD$32)+(VLOOKUP("Clínicas",'Unidad media'!$A$4:$B$8,2,FALSE)*'Consumo específico'!AC$8*AE56)*(1-'EE en Clínicas'!$C$7)*'EE en Clínicas'!AD$32</f>
        <v>1485000</v>
      </c>
      <c r="AF71" s="174">
        <f>+(VLOOKUP("Clínicas",'Unidad media'!$A$4:$B$8,2,FALSE)*'Consumo específico'!AD$8*AF56)*(1-'EE en Clínicas'!AE$32)+(VLOOKUP("Clínicas",'Unidad media'!$A$4:$B$8,2,FALSE)*'Consumo específico'!AD$8*AF56)*(1-'EE en Clínicas'!$C$7)*'EE en Clínicas'!AE$32</f>
        <v>1485000</v>
      </c>
      <c r="AG71" s="174">
        <f>+(VLOOKUP("Clínicas",'Unidad media'!$A$4:$B$8,2,FALSE)*'Consumo específico'!AE$8*AG56)*(1-'EE en Clínicas'!AF$32)+(VLOOKUP("Clínicas",'Unidad media'!$A$4:$B$8,2,FALSE)*'Consumo específico'!AE$8*AG56)*(1-'EE en Clínicas'!$C$7)*'EE en Clínicas'!AF$32</f>
        <v>1485000</v>
      </c>
      <c r="AH71" s="174">
        <f>+(VLOOKUP("Clínicas",'Unidad media'!$A$4:$B$8,2,FALSE)*'Consumo específico'!AF$8*AH56)*(1-'EE en Clínicas'!AG$32)+(VLOOKUP("Clínicas",'Unidad media'!$A$4:$B$8,2,FALSE)*'Consumo específico'!AF$8*AH56)*(1-'EE en Clínicas'!$C$7)*'EE en Clínicas'!AG$32</f>
        <v>1485000</v>
      </c>
      <c r="AI71" s="174">
        <f>+(VLOOKUP("Clínicas",'Unidad media'!$A$4:$B$8,2,FALSE)*'Consumo específico'!AG$8*AI56)*(1-'EE en Clínicas'!AH$32)+(VLOOKUP("Clínicas",'Unidad media'!$A$4:$B$8,2,FALSE)*'Consumo específico'!AG$8*AI56)*(1-'EE en Clínicas'!$C$7)*'EE en Clínicas'!AH$32</f>
        <v>1485000</v>
      </c>
      <c r="AJ71" s="174">
        <f>+(VLOOKUP("Clínicas",'Unidad media'!$A$4:$B$8,2,FALSE)*'Consumo específico'!AH$8*AJ56)*(1-'EE en Clínicas'!AI$32)+(VLOOKUP("Clínicas",'Unidad media'!$A$4:$B$8,2,FALSE)*'Consumo específico'!AH$8*AJ56)*(1-'EE en Clínicas'!$C$7)*'EE en Clínicas'!AI$32</f>
        <v>1485000</v>
      </c>
      <c r="AK71" s="174">
        <f>+(VLOOKUP("Clínicas",'Unidad media'!$A$4:$B$8,2,FALSE)*'Consumo específico'!AI$8*AK56)*(1-'EE en Clínicas'!AJ$32)+(VLOOKUP("Clínicas",'Unidad media'!$A$4:$B$8,2,FALSE)*'Consumo específico'!AI$8*AK56)*(1-'EE en Clínicas'!$C$7)*'EE en Clínicas'!AJ$32</f>
        <v>1485000</v>
      </c>
    </row>
    <row r="72" spans="1:37">
      <c r="A72" s="225" t="s">
        <v>9</v>
      </c>
      <c r="B72" s="226" t="s">
        <v>473</v>
      </c>
      <c r="C72" s="227" t="s">
        <v>466</v>
      </c>
      <c r="D72" s="174">
        <f>+(VLOOKUP("Clínicas",'Unidad media'!$A$4:$B$8,2,FALSE)*'Consumo específico'!B$8*D57)*(1-'EE en Clínicas'!C$32)+(VLOOKUP("Clínicas",'Unidad media'!$A$4:$B$8,2,FALSE)*'Consumo específico'!B$8*D57)*(1-'EE en Clínicas'!$C$7)*'EE en Clínicas'!C$32</f>
        <v>275000</v>
      </c>
      <c r="E72" s="174">
        <f>+(VLOOKUP("Clínicas",'Unidad media'!$A$4:$B$8,2,FALSE)*'Consumo específico'!C$8*E57)*(1-'EE en Clínicas'!D$32)+(VLOOKUP("Clínicas",'Unidad media'!$A$4:$B$8,2,FALSE)*'Consumo específico'!C$8*E57)*(1-'EE en Clínicas'!$C$7)*'EE en Clínicas'!D$32</f>
        <v>275000</v>
      </c>
      <c r="F72" s="174">
        <f>+(VLOOKUP("Clínicas",'Unidad media'!$A$4:$B$8,2,FALSE)*'Consumo específico'!D$8*F57)*(1-'EE en Clínicas'!E$32)+(VLOOKUP("Clínicas",'Unidad media'!$A$4:$B$8,2,FALSE)*'Consumo específico'!D$8*F57)*(1-'EE en Clínicas'!$C$7)*'EE en Clínicas'!E$32</f>
        <v>275000</v>
      </c>
      <c r="G72" s="174">
        <f>+(VLOOKUP("Clínicas",'Unidad media'!$A$4:$B$8,2,FALSE)*'Consumo específico'!E$8*G57)*(1-'EE en Clínicas'!F$32)+(VLOOKUP("Clínicas",'Unidad media'!$A$4:$B$8,2,FALSE)*'Consumo específico'!E$8*G57)*(1-'EE en Clínicas'!$C$7)*'EE en Clínicas'!F$32</f>
        <v>275000</v>
      </c>
      <c r="H72" s="174">
        <f>+(VLOOKUP("Clínicas",'Unidad media'!$A$4:$B$8,2,FALSE)*'Consumo específico'!F$8*H57)*(1-'EE en Clínicas'!G$32)+(VLOOKUP("Clínicas",'Unidad media'!$A$4:$B$8,2,FALSE)*'Consumo específico'!F$8*H57)*(1-'EE en Clínicas'!$C$7)*'EE en Clínicas'!G$32</f>
        <v>275000</v>
      </c>
      <c r="I72" s="174">
        <f>+(VLOOKUP("Clínicas",'Unidad media'!$A$4:$B$8,2,FALSE)*'Consumo específico'!G$8*I57)*(1-'EE en Clínicas'!H$32)+(VLOOKUP("Clínicas",'Unidad media'!$A$4:$B$8,2,FALSE)*'Consumo específico'!G$8*I57)*(1-'EE en Clínicas'!$C$7)*'EE en Clínicas'!H$32</f>
        <v>275000</v>
      </c>
      <c r="J72" s="174">
        <f>+(VLOOKUP("Clínicas",'Unidad media'!$A$4:$B$8,2,FALSE)*'Consumo específico'!H$8*J57)*(1-'EE en Clínicas'!I$32)+(VLOOKUP("Clínicas",'Unidad media'!$A$4:$B$8,2,FALSE)*'Consumo específico'!H$8*J57)*(1-'EE en Clínicas'!$C$7)*'EE en Clínicas'!I$32</f>
        <v>275000</v>
      </c>
      <c r="K72" s="174">
        <f>+(VLOOKUP("Clínicas",'Unidad media'!$A$4:$B$8,2,FALSE)*'Consumo específico'!I$8*K57)*(1-'EE en Clínicas'!J$32)+(VLOOKUP("Clínicas",'Unidad media'!$A$4:$B$8,2,FALSE)*'Consumo específico'!I$8*K57)*(1-'EE en Clínicas'!$C$7)*'EE en Clínicas'!J$32</f>
        <v>275000</v>
      </c>
      <c r="L72" s="174">
        <f>+(VLOOKUP("Clínicas",'Unidad media'!$A$4:$B$8,2,FALSE)*'Consumo específico'!J$8*L57)*(1-'EE en Clínicas'!K$32)+(VLOOKUP("Clínicas",'Unidad media'!$A$4:$B$8,2,FALSE)*'Consumo específico'!J$8*L57)*(1-'EE en Clínicas'!$C$7)*'EE en Clínicas'!K$32</f>
        <v>275000</v>
      </c>
      <c r="M72" s="174">
        <f>+(VLOOKUP("Clínicas",'Unidad media'!$A$4:$B$8,2,FALSE)*'Consumo específico'!K$8*M57)*(1-'EE en Clínicas'!L$32)+(VLOOKUP("Clínicas",'Unidad media'!$A$4:$B$8,2,FALSE)*'Consumo específico'!K$8*M57)*(1-'EE en Clínicas'!$C$7)*'EE en Clínicas'!L$32</f>
        <v>275000</v>
      </c>
      <c r="N72" s="174">
        <f>+(VLOOKUP("Clínicas",'Unidad media'!$A$4:$B$8,2,FALSE)*'Consumo específico'!L$8*N57)*(1-'EE en Clínicas'!M$32)+(VLOOKUP("Clínicas",'Unidad media'!$A$4:$B$8,2,FALSE)*'Consumo específico'!L$8*N57)*(1-'EE en Clínicas'!$C$7)*'EE en Clínicas'!M$32</f>
        <v>275000</v>
      </c>
      <c r="O72" s="174">
        <f>+(VLOOKUP("Clínicas",'Unidad media'!$A$4:$B$8,2,FALSE)*'Consumo específico'!M$8*O57)*(1-'EE en Clínicas'!N$32)+(VLOOKUP("Clínicas",'Unidad media'!$A$4:$B$8,2,FALSE)*'Consumo específico'!M$8*O57)*(1-'EE en Clínicas'!$C$7)*'EE en Clínicas'!N$32</f>
        <v>275000</v>
      </c>
      <c r="P72" s="174">
        <f>+(VLOOKUP("Clínicas",'Unidad media'!$A$4:$B$8,2,FALSE)*'Consumo específico'!N$8*P57)*(1-'EE en Clínicas'!O$32)+(VLOOKUP("Clínicas",'Unidad media'!$A$4:$B$8,2,FALSE)*'Consumo específico'!N$8*P57)*(1-'EE en Clínicas'!$C$7)*'EE en Clínicas'!O$32</f>
        <v>275000</v>
      </c>
      <c r="Q72" s="174">
        <f>+(VLOOKUP("Clínicas",'Unidad media'!$A$4:$B$8,2,FALSE)*'Consumo específico'!O$8*Q57)*(1-'EE en Clínicas'!P$32)+(VLOOKUP("Clínicas",'Unidad media'!$A$4:$B$8,2,FALSE)*'Consumo específico'!O$8*Q57)*(1-'EE en Clínicas'!$C$7)*'EE en Clínicas'!P$32</f>
        <v>275000</v>
      </c>
      <c r="R72" s="174">
        <f>+(VLOOKUP("Clínicas",'Unidad media'!$A$4:$B$8,2,FALSE)*'Consumo específico'!P$8*R57)*(1-'EE en Clínicas'!Q$32)+(VLOOKUP("Clínicas",'Unidad media'!$A$4:$B$8,2,FALSE)*'Consumo específico'!P$8*R57)*(1-'EE en Clínicas'!$C$7)*'EE en Clínicas'!Q$32</f>
        <v>275000</v>
      </c>
      <c r="S72" s="174">
        <f>+(VLOOKUP("Clínicas",'Unidad media'!$A$4:$B$8,2,FALSE)*'Consumo específico'!Q$8*S57)*(1-'EE en Clínicas'!R$32)+(VLOOKUP("Clínicas",'Unidad media'!$A$4:$B$8,2,FALSE)*'Consumo específico'!Q$8*S57)*(1-'EE en Clínicas'!$C$7)*'EE en Clínicas'!R$32</f>
        <v>275000</v>
      </c>
      <c r="T72" s="174">
        <f>+(VLOOKUP("Clínicas",'Unidad media'!$A$4:$B$8,2,FALSE)*'Consumo específico'!R$8*T57)*(1-'EE en Clínicas'!S$32)+(VLOOKUP("Clínicas",'Unidad media'!$A$4:$B$8,2,FALSE)*'Consumo específico'!R$8*T57)*(1-'EE en Clínicas'!$C$7)*'EE en Clínicas'!S$32</f>
        <v>275000</v>
      </c>
      <c r="U72" s="174">
        <f>+(VLOOKUP("Clínicas",'Unidad media'!$A$4:$B$8,2,FALSE)*'Consumo específico'!S$8*U57)*(1-'EE en Clínicas'!T$32)+(VLOOKUP("Clínicas",'Unidad media'!$A$4:$B$8,2,FALSE)*'Consumo específico'!S$8*U57)*(1-'EE en Clínicas'!$C$7)*'EE en Clínicas'!T$32</f>
        <v>275000</v>
      </c>
      <c r="V72" s="174">
        <f>+(VLOOKUP("Clínicas",'Unidad media'!$A$4:$B$8,2,FALSE)*'Consumo específico'!T$8*V57)*(1-'EE en Clínicas'!U$32)+(VLOOKUP("Clínicas",'Unidad media'!$A$4:$B$8,2,FALSE)*'Consumo específico'!T$8*V57)*(1-'EE en Clínicas'!$C$7)*'EE en Clínicas'!U$32</f>
        <v>275000</v>
      </c>
      <c r="W72" s="174">
        <f>+(VLOOKUP("Clínicas",'Unidad media'!$A$4:$B$8,2,FALSE)*'Consumo específico'!U$8*W57)*(1-'EE en Clínicas'!V$32)+(VLOOKUP("Clínicas",'Unidad media'!$A$4:$B$8,2,FALSE)*'Consumo específico'!U$8*W57)*(1-'EE en Clínicas'!$C$7)*'EE en Clínicas'!V$32</f>
        <v>275000</v>
      </c>
      <c r="X72" s="174">
        <f>+(VLOOKUP("Clínicas",'Unidad media'!$A$4:$B$8,2,FALSE)*'Consumo específico'!V$8*X57)*(1-'EE en Clínicas'!W$32)+(VLOOKUP("Clínicas",'Unidad media'!$A$4:$B$8,2,FALSE)*'Consumo específico'!V$8*X57)*(1-'EE en Clínicas'!$C$7)*'EE en Clínicas'!W$32</f>
        <v>275000</v>
      </c>
      <c r="Y72" s="174">
        <f>+(VLOOKUP("Clínicas",'Unidad media'!$A$4:$B$8,2,FALSE)*'Consumo específico'!W$8*Y57)*(1-'EE en Clínicas'!X$32)+(VLOOKUP("Clínicas",'Unidad media'!$A$4:$B$8,2,FALSE)*'Consumo específico'!W$8*Y57)*(1-'EE en Clínicas'!$C$7)*'EE en Clínicas'!X$32</f>
        <v>275000</v>
      </c>
      <c r="Z72" s="174">
        <f>+(VLOOKUP("Clínicas",'Unidad media'!$A$4:$B$8,2,FALSE)*'Consumo específico'!X$8*Z57)*(1-'EE en Clínicas'!Y$32)+(VLOOKUP("Clínicas",'Unidad media'!$A$4:$B$8,2,FALSE)*'Consumo específico'!X$8*Z57)*(1-'EE en Clínicas'!$C$7)*'EE en Clínicas'!Y$32</f>
        <v>275000</v>
      </c>
      <c r="AA72" s="174">
        <f>+(VLOOKUP("Clínicas",'Unidad media'!$A$4:$B$8,2,FALSE)*'Consumo específico'!Y$8*AA57)*(1-'EE en Clínicas'!Z$32)+(VLOOKUP("Clínicas",'Unidad media'!$A$4:$B$8,2,FALSE)*'Consumo específico'!Y$8*AA57)*(1-'EE en Clínicas'!$C$7)*'EE en Clínicas'!Z$32</f>
        <v>275000</v>
      </c>
      <c r="AB72" s="174">
        <f>+(VLOOKUP("Clínicas",'Unidad media'!$A$4:$B$8,2,FALSE)*'Consumo específico'!Z$8*AB57)*(1-'EE en Clínicas'!AA$32)+(VLOOKUP("Clínicas",'Unidad media'!$A$4:$B$8,2,FALSE)*'Consumo específico'!Z$8*AB57)*(1-'EE en Clínicas'!$C$7)*'EE en Clínicas'!AA$32</f>
        <v>275000</v>
      </c>
      <c r="AC72" s="174">
        <f>+(VLOOKUP("Clínicas",'Unidad media'!$A$4:$B$8,2,FALSE)*'Consumo específico'!AA$8*AC57)*(1-'EE en Clínicas'!AB$32)+(VLOOKUP("Clínicas",'Unidad media'!$A$4:$B$8,2,FALSE)*'Consumo específico'!AA$8*AC57)*(1-'EE en Clínicas'!$C$7)*'EE en Clínicas'!AB$32</f>
        <v>275000</v>
      </c>
      <c r="AD72" s="174">
        <f>+(VLOOKUP("Clínicas",'Unidad media'!$A$4:$B$8,2,FALSE)*'Consumo específico'!AB$8*AD57)*(1-'EE en Clínicas'!AC$32)+(VLOOKUP("Clínicas",'Unidad media'!$A$4:$B$8,2,FALSE)*'Consumo específico'!AB$8*AD57)*(1-'EE en Clínicas'!$C$7)*'EE en Clínicas'!AC$32</f>
        <v>275000</v>
      </c>
      <c r="AE72" s="174">
        <f>+(VLOOKUP("Clínicas",'Unidad media'!$A$4:$B$8,2,FALSE)*'Consumo específico'!AC$8*AE57)*(1-'EE en Clínicas'!AD$32)+(VLOOKUP("Clínicas",'Unidad media'!$A$4:$B$8,2,FALSE)*'Consumo específico'!AC$8*AE57)*(1-'EE en Clínicas'!$C$7)*'EE en Clínicas'!AD$32</f>
        <v>275000</v>
      </c>
      <c r="AF72" s="174">
        <f>+(VLOOKUP("Clínicas",'Unidad media'!$A$4:$B$8,2,FALSE)*'Consumo específico'!AD$8*AF57)*(1-'EE en Clínicas'!AE$32)+(VLOOKUP("Clínicas",'Unidad media'!$A$4:$B$8,2,FALSE)*'Consumo específico'!AD$8*AF57)*(1-'EE en Clínicas'!$C$7)*'EE en Clínicas'!AE$32</f>
        <v>275000</v>
      </c>
      <c r="AG72" s="174">
        <f>+(VLOOKUP("Clínicas",'Unidad media'!$A$4:$B$8,2,FALSE)*'Consumo específico'!AE$8*AG57)*(1-'EE en Clínicas'!AF$32)+(VLOOKUP("Clínicas",'Unidad media'!$A$4:$B$8,2,FALSE)*'Consumo específico'!AE$8*AG57)*(1-'EE en Clínicas'!$C$7)*'EE en Clínicas'!AF$32</f>
        <v>275000</v>
      </c>
      <c r="AH72" s="174">
        <f>+(VLOOKUP("Clínicas",'Unidad media'!$A$4:$B$8,2,FALSE)*'Consumo específico'!AF$8*AH57)*(1-'EE en Clínicas'!AG$32)+(VLOOKUP("Clínicas",'Unidad media'!$A$4:$B$8,2,FALSE)*'Consumo específico'!AF$8*AH57)*(1-'EE en Clínicas'!$C$7)*'EE en Clínicas'!AG$32</f>
        <v>275000</v>
      </c>
      <c r="AI72" s="174">
        <f>+(VLOOKUP("Clínicas",'Unidad media'!$A$4:$B$8,2,FALSE)*'Consumo específico'!AG$8*AI57)*(1-'EE en Clínicas'!AH$32)+(VLOOKUP("Clínicas",'Unidad media'!$A$4:$B$8,2,FALSE)*'Consumo específico'!AG$8*AI57)*(1-'EE en Clínicas'!$C$7)*'EE en Clínicas'!AH$32</f>
        <v>275000</v>
      </c>
      <c r="AJ72" s="174">
        <f>+(VLOOKUP("Clínicas",'Unidad media'!$A$4:$B$8,2,FALSE)*'Consumo específico'!AH$8*AJ57)*(1-'EE en Clínicas'!AI$32)+(VLOOKUP("Clínicas",'Unidad media'!$A$4:$B$8,2,FALSE)*'Consumo específico'!AH$8*AJ57)*(1-'EE en Clínicas'!$C$7)*'EE en Clínicas'!AI$32</f>
        <v>275000</v>
      </c>
      <c r="AK72" s="174">
        <f>+(VLOOKUP("Clínicas",'Unidad media'!$A$4:$B$8,2,FALSE)*'Consumo específico'!AI$8*AK57)*(1-'EE en Clínicas'!AJ$32)+(VLOOKUP("Clínicas",'Unidad media'!$A$4:$B$8,2,FALSE)*'Consumo específico'!AI$8*AK57)*(1-'EE en Clínicas'!$C$7)*'EE en Clínicas'!AJ$32</f>
        <v>275000</v>
      </c>
    </row>
    <row r="73" spans="1:37">
      <c r="A73" s="225" t="s">
        <v>89</v>
      </c>
      <c r="B73" s="226" t="s">
        <v>473</v>
      </c>
      <c r="C73" s="227" t="s">
        <v>466</v>
      </c>
      <c r="D73" s="174">
        <f>+VLOOKUP("Clínicas",'Unidad media'!$A$4:$B$8,2,FALSE)*'Consumo específico'!B$8*D58</f>
        <v>330000</v>
      </c>
      <c r="E73" s="174">
        <f>+VLOOKUP("Clínicas",'Unidad media'!$A$4:$B$8,2,FALSE)*'Consumo específico'!C$8*E58</f>
        <v>330000</v>
      </c>
      <c r="F73" s="174">
        <f>+VLOOKUP("Clínicas",'Unidad media'!$A$4:$B$8,2,FALSE)*'Consumo específico'!D$8*F58</f>
        <v>330000</v>
      </c>
      <c r="G73" s="174">
        <f>+VLOOKUP("Clínicas",'Unidad media'!$A$4:$B$8,2,FALSE)*'Consumo específico'!E$8*G58</f>
        <v>330000</v>
      </c>
      <c r="H73" s="174">
        <f>+VLOOKUP("Clínicas",'Unidad media'!$A$4:$B$8,2,FALSE)*'Consumo específico'!F$8*H58</f>
        <v>330000</v>
      </c>
      <c r="I73" s="174">
        <f>+VLOOKUP("Clínicas",'Unidad media'!$A$4:$B$8,2,FALSE)*'Consumo específico'!G$8*I58</f>
        <v>330000</v>
      </c>
      <c r="J73" s="174">
        <f>+VLOOKUP("Clínicas",'Unidad media'!$A$4:$B$8,2,FALSE)*'Consumo específico'!H$8*J58</f>
        <v>330000</v>
      </c>
      <c r="K73" s="174">
        <f>+VLOOKUP("Clínicas",'Unidad media'!$A$4:$B$8,2,FALSE)*'Consumo específico'!I$8*K58</f>
        <v>330000</v>
      </c>
      <c r="L73" s="174">
        <f>+VLOOKUP("Clínicas",'Unidad media'!$A$4:$B$8,2,FALSE)*'Consumo específico'!J$8*L58</f>
        <v>330000</v>
      </c>
      <c r="M73" s="174">
        <f>+VLOOKUP("Clínicas",'Unidad media'!$A$4:$B$8,2,FALSE)*'Consumo específico'!K$8*M58</f>
        <v>330000</v>
      </c>
      <c r="N73" s="174">
        <f>+VLOOKUP("Clínicas",'Unidad media'!$A$4:$B$8,2,FALSE)*'Consumo específico'!L$8*N58</f>
        <v>330000</v>
      </c>
      <c r="O73" s="174">
        <f>+VLOOKUP("Clínicas",'Unidad media'!$A$4:$B$8,2,FALSE)*'Consumo específico'!M$8*O58</f>
        <v>330000</v>
      </c>
      <c r="P73" s="174">
        <f>+VLOOKUP("Clínicas",'Unidad media'!$A$4:$B$8,2,FALSE)*'Consumo específico'!N$8*P58</f>
        <v>330000</v>
      </c>
      <c r="Q73" s="174">
        <f>+VLOOKUP("Clínicas",'Unidad media'!$A$4:$B$8,2,FALSE)*'Consumo específico'!O$8*Q58</f>
        <v>330000</v>
      </c>
      <c r="R73" s="174">
        <f>+VLOOKUP("Clínicas",'Unidad media'!$A$4:$B$8,2,FALSE)*'Consumo específico'!P$8*R58</f>
        <v>330000</v>
      </c>
      <c r="S73" s="174">
        <f>+VLOOKUP("Clínicas",'Unidad media'!$A$4:$B$8,2,FALSE)*'Consumo específico'!Q$8*S58</f>
        <v>330000</v>
      </c>
      <c r="T73" s="174">
        <f>+VLOOKUP("Clínicas",'Unidad media'!$A$4:$B$8,2,FALSE)*'Consumo específico'!R$8*T58</f>
        <v>330000</v>
      </c>
      <c r="U73" s="174">
        <f>+VLOOKUP("Clínicas",'Unidad media'!$A$4:$B$8,2,FALSE)*'Consumo específico'!S$8*U58</f>
        <v>330000</v>
      </c>
      <c r="V73" s="174">
        <f>+VLOOKUP("Clínicas",'Unidad media'!$A$4:$B$8,2,FALSE)*'Consumo específico'!T$8*V58</f>
        <v>330000</v>
      </c>
      <c r="W73" s="174">
        <f>+VLOOKUP("Clínicas",'Unidad media'!$A$4:$B$8,2,FALSE)*'Consumo específico'!U$8*W58</f>
        <v>330000</v>
      </c>
      <c r="X73" s="174">
        <f>+VLOOKUP("Clínicas",'Unidad media'!$A$4:$B$8,2,FALSE)*'Consumo específico'!V$8*X58</f>
        <v>330000</v>
      </c>
      <c r="Y73" s="174">
        <f>+VLOOKUP("Clínicas",'Unidad media'!$A$4:$B$8,2,FALSE)*'Consumo específico'!W$8*Y58</f>
        <v>330000</v>
      </c>
      <c r="Z73" s="174">
        <f>+VLOOKUP("Clínicas",'Unidad media'!$A$4:$B$8,2,FALSE)*'Consumo específico'!X$8*Z58</f>
        <v>330000</v>
      </c>
      <c r="AA73" s="174">
        <f>+VLOOKUP("Clínicas",'Unidad media'!$A$4:$B$8,2,FALSE)*'Consumo específico'!Y$8*AA58</f>
        <v>330000</v>
      </c>
      <c r="AB73" s="174">
        <f>+VLOOKUP("Clínicas",'Unidad media'!$A$4:$B$8,2,FALSE)*'Consumo específico'!Z$8*AB58</f>
        <v>330000</v>
      </c>
      <c r="AC73" s="174">
        <f>+VLOOKUP("Clínicas",'Unidad media'!$A$4:$B$8,2,FALSE)*'Consumo específico'!AA$8*AC58</f>
        <v>330000</v>
      </c>
      <c r="AD73" s="174">
        <f>+VLOOKUP("Clínicas",'Unidad media'!$A$4:$B$8,2,FALSE)*'Consumo específico'!AB$8*AD58</f>
        <v>330000</v>
      </c>
      <c r="AE73" s="174">
        <f>+VLOOKUP("Clínicas",'Unidad media'!$A$4:$B$8,2,FALSE)*'Consumo específico'!AC$8*AE58</f>
        <v>330000</v>
      </c>
      <c r="AF73" s="174">
        <f>+VLOOKUP("Clínicas",'Unidad media'!$A$4:$B$8,2,FALSE)*'Consumo específico'!AD$8*AF58</f>
        <v>330000</v>
      </c>
      <c r="AG73" s="174">
        <f>+VLOOKUP("Clínicas",'Unidad media'!$A$4:$B$8,2,FALSE)*'Consumo específico'!AE$8*AG58</f>
        <v>330000</v>
      </c>
      <c r="AH73" s="174">
        <f>+VLOOKUP("Clínicas",'Unidad media'!$A$4:$B$8,2,FALSE)*'Consumo específico'!AF$8*AH58</f>
        <v>330000</v>
      </c>
      <c r="AI73" s="174">
        <f>+VLOOKUP("Clínicas",'Unidad media'!$A$4:$B$8,2,FALSE)*'Consumo específico'!AG$8*AI58</f>
        <v>330000</v>
      </c>
      <c r="AJ73" s="174">
        <f>+VLOOKUP("Clínicas",'Unidad media'!$A$4:$B$8,2,FALSE)*'Consumo específico'!AH$8*AJ58</f>
        <v>330000</v>
      </c>
      <c r="AK73" s="174">
        <f>+VLOOKUP("Clínicas",'Unidad media'!$A$4:$B$8,2,FALSE)*'Consumo específico'!AI$8*AK58</f>
        <v>330000</v>
      </c>
    </row>
    <row r="74" spans="1:37">
      <c r="A74" s="225" t="s">
        <v>92</v>
      </c>
      <c r="B74" s="226" t="s">
        <v>473</v>
      </c>
      <c r="C74" s="227" t="s">
        <v>466</v>
      </c>
      <c r="D74" s="174">
        <f>+(VLOOKUP("Clínicas",'Unidad media'!$A$4:$B$8,2,FALSE)*'Consumo específico'!B$8*D59)*(1-'EE en Clínicas'!C$32)+(VLOOKUP("Clínicas",'Unidad media'!$A$4:$B$8,2,FALSE)*'Consumo específico'!B$8*D59)*(1-'EE en Clínicas'!$C$7)*'EE en Clínicas'!C$32</f>
        <v>275000</v>
      </c>
      <c r="E74" s="174">
        <f>+(VLOOKUP("Clínicas",'Unidad media'!$A$4:$B$8,2,FALSE)*'Consumo específico'!C$8*E59)*(1-'EE en Clínicas'!D$32)+(VLOOKUP("Clínicas",'Unidad media'!$A$4:$B$8,2,FALSE)*'Consumo específico'!C$8*E59)*(1-'EE en Clínicas'!$C$7)*'EE en Clínicas'!D$32</f>
        <v>275000</v>
      </c>
      <c r="F74" s="174">
        <f>+(VLOOKUP("Clínicas",'Unidad media'!$A$4:$B$8,2,FALSE)*'Consumo específico'!D$8*F59)*(1-'EE en Clínicas'!E$32)+(VLOOKUP("Clínicas",'Unidad media'!$A$4:$B$8,2,FALSE)*'Consumo específico'!D$8*F59)*(1-'EE en Clínicas'!$C$7)*'EE en Clínicas'!E$32</f>
        <v>275000</v>
      </c>
      <c r="G74" s="174">
        <f>+(VLOOKUP("Clínicas",'Unidad media'!$A$4:$B$8,2,FALSE)*'Consumo específico'!E$8*G59)*(1-'EE en Clínicas'!F$32)+(VLOOKUP("Clínicas",'Unidad media'!$A$4:$B$8,2,FALSE)*'Consumo específico'!E$8*G59)*(1-'EE en Clínicas'!$C$7)*'EE en Clínicas'!F$32</f>
        <v>275000</v>
      </c>
      <c r="H74" s="174">
        <f>+(VLOOKUP("Clínicas",'Unidad media'!$A$4:$B$8,2,FALSE)*'Consumo específico'!F$8*H59)*(1-'EE en Clínicas'!G$32)+(VLOOKUP("Clínicas",'Unidad media'!$A$4:$B$8,2,FALSE)*'Consumo específico'!F$8*H59)*(1-'EE en Clínicas'!$C$7)*'EE en Clínicas'!G$32</f>
        <v>275000</v>
      </c>
      <c r="I74" s="174">
        <f>+(VLOOKUP("Clínicas",'Unidad media'!$A$4:$B$8,2,FALSE)*'Consumo específico'!G$8*I59)*(1-'EE en Clínicas'!H$32)+(VLOOKUP("Clínicas",'Unidad media'!$A$4:$B$8,2,FALSE)*'Consumo específico'!G$8*I59)*(1-'EE en Clínicas'!$C$7)*'EE en Clínicas'!H$32</f>
        <v>275000</v>
      </c>
      <c r="J74" s="174">
        <f>+(VLOOKUP("Clínicas",'Unidad media'!$A$4:$B$8,2,FALSE)*'Consumo específico'!H$8*J59)*(1-'EE en Clínicas'!I$32)+(VLOOKUP("Clínicas",'Unidad media'!$A$4:$B$8,2,FALSE)*'Consumo específico'!H$8*J59)*(1-'EE en Clínicas'!$C$7)*'EE en Clínicas'!I$32</f>
        <v>275000</v>
      </c>
      <c r="K74" s="174">
        <f>+(VLOOKUP("Clínicas",'Unidad media'!$A$4:$B$8,2,FALSE)*'Consumo específico'!I$8*K59)*(1-'EE en Clínicas'!J$32)+(VLOOKUP("Clínicas",'Unidad media'!$A$4:$B$8,2,FALSE)*'Consumo específico'!I$8*K59)*(1-'EE en Clínicas'!$C$7)*'EE en Clínicas'!J$32</f>
        <v>275000</v>
      </c>
      <c r="L74" s="174">
        <f>+(VLOOKUP("Clínicas",'Unidad media'!$A$4:$B$8,2,FALSE)*'Consumo específico'!J$8*L59)*(1-'EE en Clínicas'!K$32)+(VLOOKUP("Clínicas",'Unidad media'!$A$4:$B$8,2,FALSE)*'Consumo específico'!J$8*L59)*(1-'EE en Clínicas'!$C$7)*'EE en Clínicas'!K$32</f>
        <v>275000</v>
      </c>
      <c r="M74" s="174">
        <f>+(VLOOKUP("Clínicas",'Unidad media'!$A$4:$B$8,2,FALSE)*'Consumo específico'!K$8*M59)*(1-'EE en Clínicas'!L$32)+(VLOOKUP("Clínicas",'Unidad media'!$A$4:$B$8,2,FALSE)*'Consumo específico'!K$8*M59)*(1-'EE en Clínicas'!$C$7)*'EE en Clínicas'!L$32</f>
        <v>275000</v>
      </c>
      <c r="N74" s="174">
        <f>+(VLOOKUP("Clínicas",'Unidad media'!$A$4:$B$8,2,FALSE)*'Consumo específico'!L$8*N59)*(1-'EE en Clínicas'!M$32)+(VLOOKUP("Clínicas",'Unidad media'!$A$4:$B$8,2,FALSE)*'Consumo específico'!L$8*N59)*(1-'EE en Clínicas'!$C$7)*'EE en Clínicas'!M$32</f>
        <v>275000</v>
      </c>
      <c r="O74" s="174">
        <f>+(VLOOKUP("Clínicas",'Unidad media'!$A$4:$B$8,2,FALSE)*'Consumo específico'!M$8*O59)*(1-'EE en Clínicas'!N$32)+(VLOOKUP("Clínicas",'Unidad media'!$A$4:$B$8,2,FALSE)*'Consumo específico'!M$8*O59)*(1-'EE en Clínicas'!$C$7)*'EE en Clínicas'!N$32</f>
        <v>275000</v>
      </c>
      <c r="P74" s="174">
        <f>+(VLOOKUP("Clínicas",'Unidad media'!$A$4:$B$8,2,FALSE)*'Consumo específico'!N$8*P59)*(1-'EE en Clínicas'!O$32)+(VLOOKUP("Clínicas",'Unidad media'!$A$4:$B$8,2,FALSE)*'Consumo específico'!N$8*P59)*(1-'EE en Clínicas'!$C$7)*'EE en Clínicas'!O$32</f>
        <v>275000</v>
      </c>
      <c r="Q74" s="174">
        <f>+(VLOOKUP("Clínicas",'Unidad media'!$A$4:$B$8,2,FALSE)*'Consumo específico'!O$8*Q59)*(1-'EE en Clínicas'!P$32)+(VLOOKUP("Clínicas",'Unidad media'!$A$4:$B$8,2,FALSE)*'Consumo específico'!O$8*Q59)*(1-'EE en Clínicas'!$C$7)*'EE en Clínicas'!P$32</f>
        <v>275000</v>
      </c>
      <c r="R74" s="174">
        <f>+(VLOOKUP("Clínicas",'Unidad media'!$A$4:$B$8,2,FALSE)*'Consumo específico'!P$8*R59)*(1-'EE en Clínicas'!Q$32)+(VLOOKUP("Clínicas",'Unidad media'!$A$4:$B$8,2,FALSE)*'Consumo específico'!P$8*R59)*(1-'EE en Clínicas'!$C$7)*'EE en Clínicas'!Q$32</f>
        <v>275000</v>
      </c>
      <c r="S74" s="174">
        <f>+(VLOOKUP("Clínicas",'Unidad media'!$A$4:$B$8,2,FALSE)*'Consumo específico'!Q$8*S59)*(1-'EE en Clínicas'!R$32)+(VLOOKUP("Clínicas",'Unidad media'!$A$4:$B$8,2,FALSE)*'Consumo específico'!Q$8*S59)*(1-'EE en Clínicas'!$C$7)*'EE en Clínicas'!R$32</f>
        <v>275000</v>
      </c>
      <c r="T74" s="174">
        <f>+(VLOOKUP("Clínicas",'Unidad media'!$A$4:$B$8,2,FALSE)*'Consumo específico'!R$8*T59)*(1-'EE en Clínicas'!S$32)+(VLOOKUP("Clínicas",'Unidad media'!$A$4:$B$8,2,FALSE)*'Consumo específico'!R$8*T59)*(1-'EE en Clínicas'!$C$7)*'EE en Clínicas'!S$32</f>
        <v>275000</v>
      </c>
      <c r="U74" s="174">
        <f>+(VLOOKUP("Clínicas",'Unidad media'!$A$4:$B$8,2,FALSE)*'Consumo específico'!S$8*U59)*(1-'EE en Clínicas'!T$32)+(VLOOKUP("Clínicas",'Unidad media'!$A$4:$B$8,2,FALSE)*'Consumo específico'!S$8*U59)*(1-'EE en Clínicas'!$C$7)*'EE en Clínicas'!T$32</f>
        <v>275000</v>
      </c>
      <c r="V74" s="174">
        <f>+(VLOOKUP("Clínicas",'Unidad media'!$A$4:$B$8,2,FALSE)*'Consumo específico'!T$8*V59)*(1-'EE en Clínicas'!U$32)+(VLOOKUP("Clínicas",'Unidad media'!$A$4:$B$8,2,FALSE)*'Consumo específico'!T$8*V59)*(1-'EE en Clínicas'!$C$7)*'EE en Clínicas'!U$32</f>
        <v>275000</v>
      </c>
      <c r="W74" s="174">
        <f>+(VLOOKUP("Clínicas",'Unidad media'!$A$4:$B$8,2,FALSE)*'Consumo específico'!U$8*W59)*(1-'EE en Clínicas'!V$32)+(VLOOKUP("Clínicas",'Unidad media'!$A$4:$B$8,2,FALSE)*'Consumo específico'!U$8*W59)*(1-'EE en Clínicas'!$C$7)*'EE en Clínicas'!V$32</f>
        <v>275000</v>
      </c>
      <c r="X74" s="174">
        <f>+(VLOOKUP("Clínicas",'Unidad media'!$A$4:$B$8,2,FALSE)*'Consumo específico'!V$8*X59)*(1-'EE en Clínicas'!W$32)+(VLOOKUP("Clínicas",'Unidad media'!$A$4:$B$8,2,FALSE)*'Consumo específico'!V$8*X59)*(1-'EE en Clínicas'!$C$7)*'EE en Clínicas'!W$32</f>
        <v>275000</v>
      </c>
      <c r="Y74" s="174">
        <f>+(VLOOKUP("Clínicas",'Unidad media'!$A$4:$B$8,2,FALSE)*'Consumo específico'!W$8*Y59)*(1-'EE en Clínicas'!X$32)+(VLOOKUP("Clínicas",'Unidad media'!$A$4:$B$8,2,FALSE)*'Consumo específico'!W$8*Y59)*(1-'EE en Clínicas'!$C$7)*'EE en Clínicas'!X$32</f>
        <v>275000</v>
      </c>
      <c r="Z74" s="174">
        <f>+(VLOOKUP("Clínicas",'Unidad media'!$A$4:$B$8,2,FALSE)*'Consumo específico'!X$8*Z59)*(1-'EE en Clínicas'!Y$32)+(VLOOKUP("Clínicas",'Unidad media'!$A$4:$B$8,2,FALSE)*'Consumo específico'!X$8*Z59)*(1-'EE en Clínicas'!$C$7)*'EE en Clínicas'!Y$32</f>
        <v>275000</v>
      </c>
      <c r="AA74" s="174">
        <f>+(VLOOKUP("Clínicas",'Unidad media'!$A$4:$B$8,2,FALSE)*'Consumo específico'!Y$8*AA59)*(1-'EE en Clínicas'!Z$32)+(VLOOKUP("Clínicas",'Unidad media'!$A$4:$B$8,2,FALSE)*'Consumo específico'!Y$8*AA59)*(1-'EE en Clínicas'!$C$7)*'EE en Clínicas'!Z$32</f>
        <v>275000</v>
      </c>
      <c r="AB74" s="174">
        <f>+(VLOOKUP("Clínicas",'Unidad media'!$A$4:$B$8,2,FALSE)*'Consumo específico'!Z$8*AB59)*(1-'EE en Clínicas'!AA$32)+(VLOOKUP("Clínicas",'Unidad media'!$A$4:$B$8,2,FALSE)*'Consumo específico'!Z$8*AB59)*(1-'EE en Clínicas'!$C$7)*'EE en Clínicas'!AA$32</f>
        <v>275000</v>
      </c>
      <c r="AC74" s="174">
        <f>+(VLOOKUP("Clínicas",'Unidad media'!$A$4:$B$8,2,FALSE)*'Consumo específico'!AA$8*AC59)*(1-'EE en Clínicas'!AB$32)+(VLOOKUP("Clínicas",'Unidad media'!$A$4:$B$8,2,FALSE)*'Consumo específico'!AA$8*AC59)*(1-'EE en Clínicas'!$C$7)*'EE en Clínicas'!AB$32</f>
        <v>275000</v>
      </c>
      <c r="AD74" s="174">
        <f>+(VLOOKUP("Clínicas",'Unidad media'!$A$4:$B$8,2,FALSE)*'Consumo específico'!AB$8*AD59)*(1-'EE en Clínicas'!AC$32)+(VLOOKUP("Clínicas",'Unidad media'!$A$4:$B$8,2,FALSE)*'Consumo específico'!AB$8*AD59)*(1-'EE en Clínicas'!$C$7)*'EE en Clínicas'!AC$32</f>
        <v>275000</v>
      </c>
      <c r="AE74" s="174">
        <f>+(VLOOKUP("Clínicas",'Unidad media'!$A$4:$B$8,2,FALSE)*'Consumo específico'!AC$8*AE59)*(1-'EE en Clínicas'!AD$32)+(VLOOKUP("Clínicas",'Unidad media'!$A$4:$B$8,2,FALSE)*'Consumo específico'!AC$8*AE59)*(1-'EE en Clínicas'!$C$7)*'EE en Clínicas'!AD$32</f>
        <v>275000</v>
      </c>
      <c r="AF74" s="174">
        <f>+(VLOOKUP("Clínicas",'Unidad media'!$A$4:$B$8,2,FALSE)*'Consumo específico'!AD$8*AF59)*(1-'EE en Clínicas'!AE$32)+(VLOOKUP("Clínicas",'Unidad media'!$A$4:$B$8,2,FALSE)*'Consumo específico'!AD$8*AF59)*(1-'EE en Clínicas'!$C$7)*'EE en Clínicas'!AE$32</f>
        <v>275000</v>
      </c>
      <c r="AG74" s="174">
        <f>+(VLOOKUP("Clínicas",'Unidad media'!$A$4:$B$8,2,FALSE)*'Consumo específico'!AE$8*AG59)*(1-'EE en Clínicas'!AF$32)+(VLOOKUP("Clínicas",'Unidad media'!$A$4:$B$8,2,FALSE)*'Consumo específico'!AE$8*AG59)*(1-'EE en Clínicas'!$C$7)*'EE en Clínicas'!AF$32</f>
        <v>275000</v>
      </c>
      <c r="AH74" s="174">
        <f>+(VLOOKUP("Clínicas",'Unidad media'!$A$4:$B$8,2,FALSE)*'Consumo específico'!AF$8*AH59)*(1-'EE en Clínicas'!AG$32)+(VLOOKUP("Clínicas",'Unidad media'!$A$4:$B$8,2,FALSE)*'Consumo específico'!AF$8*AH59)*(1-'EE en Clínicas'!$C$7)*'EE en Clínicas'!AG$32</f>
        <v>275000</v>
      </c>
      <c r="AI74" s="174">
        <f>+(VLOOKUP("Clínicas",'Unidad media'!$A$4:$B$8,2,FALSE)*'Consumo específico'!AG$8*AI59)*(1-'EE en Clínicas'!AH$32)+(VLOOKUP("Clínicas",'Unidad media'!$A$4:$B$8,2,FALSE)*'Consumo específico'!AG$8*AI59)*(1-'EE en Clínicas'!$C$7)*'EE en Clínicas'!AH$32</f>
        <v>275000</v>
      </c>
      <c r="AJ74" s="174">
        <f>+(VLOOKUP("Clínicas",'Unidad media'!$A$4:$B$8,2,FALSE)*'Consumo específico'!AH$8*AJ59)*(1-'EE en Clínicas'!AI$32)+(VLOOKUP("Clínicas",'Unidad media'!$A$4:$B$8,2,FALSE)*'Consumo específico'!AH$8*AJ59)*(1-'EE en Clínicas'!$C$7)*'EE en Clínicas'!AI$32</f>
        <v>275000</v>
      </c>
      <c r="AK74" s="174">
        <f>+(VLOOKUP("Clínicas",'Unidad media'!$A$4:$B$8,2,FALSE)*'Consumo específico'!AI$8*AK59)*(1-'EE en Clínicas'!AJ$32)+(VLOOKUP("Clínicas",'Unidad media'!$A$4:$B$8,2,FALSE)*'Consumo específico'!AI$8*AK59)*(1-'EE en Clínicas'!$C$7)*'EE en Clínicas'!AJ$32</f>
        <v>275000</v>
      </c>
    </row>
    <row r="75" spans="1:37">
      <c r="A75" s="225" t="s">
        <v>12</v>
      </c>
      <c r="B75" s="226" t="s">
        <v>473</v>
      </c>
      <c r="C75" s="227" t="s">
        <v>466</v>
      </c>
      <c r="D75" s="174">
        <f>+(VLOOKUP("Clínicas",'Unidad media'!$A$4:$B$8,2,FALSE)*'Consumo específico'!B$8*D60)*(1-'EE en Clínicas'!C$32)+(VLOOKUP("Clínicas",'Unidad media'!$A$4:$B$8,2,FALSE)*'Consumo específico'!B$8*D60)*(1-'EE en Clínicas'!$C$8)*'EE en Clínicas'!C$32</f>
        <v>715000</v>
      </c>
      <c r="E75" s="174">
        <f>+(VLOOKUP("Clínicas",'Unidad media'!$A$4:$B$8,2,FALSE)*'Consumo específico'!C$8*E60)*(1-'EE en Clínicas'!D$32)+(VLOOKUP("Clínicas",'Unidad media'!$A$4:$B$8,2,FALSE)*'Consumo específico'!C$8*E60)*(1-'EE en Clínicas'!$C$8)*'EE en Clínicas'!D$32</f>
        <v>715000</v>
      </c>
      <c r="F75" s="174">
        <f>+(VLOOKUP("Clínicas",'Unidad media'!$A$4:$B$8,2,FALSE)*'Consumo específico'!D$8*F60)*(1-'EE en Clínicas'!E$32)+(VLOOKUP("Clínicas",'Unidad media'!$A$4:$B$8,2,FALSE)*'Consumo específico'!D$8*F60)*(1-'EE en Clínicas'!$C$8)*'EE en Clínicas'!E$32</f>
        <v>715000</v>
      </c>
      <c r="G75" s="174">
        <f>+(VLOOKUP("Clínicas",'Unidad media'!$A$4:$B$8,2,FALSE)*'Consumo específico'!E$8*G60)*(1-'EE en Clínicas'!F$32)+(VLOOKUP("Clínicas",'Unidad media'!$A$4:$B$8,2,FALSE)*'Consumo específico'!E$8*G60)*(1-'EE en Clínicas'!$C$8)*'EE en Clínicas'!F$32</f>
        <v>715000</v>
      </c>
      <c r="H75" s="174">
        <f>+(VLOOKUP("Clínicas",'Unidad media'!$A$4:$B$8,2,FALSE)*'Consumo específico'!F$8*H60)*(1-'EE en Clínicas'!G$32)+(VLOOKUP("Clínicas",'Unidad media'!$A$4:$B$8,2,FALSE)*'Consumo específico'!F$8*H60)*(1-'EE en Clínicas'!$C$8)*'EE en Clínicas'!G$32</f>
        <v>715000</v>
      </c>
      <c r="I75" s="174">
        <f>+(VLOOKUP("Clínicas",'Unidad media'!$A$4:$B$8,2,FALSE)*'Consumo específico'!G$8*I60)*(1-'EE en Clínicas'!H$32)+(VLOOKUP("Clínicas",'Unidad media'!$A$4:$B$8,2,FALSE)*'Consumo específico'!G$8*I60)*(1-'EE en Clínicas'!$C$8)*'EE en Clínicas'!H$32</f>
        <v>715000</v>
      </c>
      <c r="J75" s="174">
        <f>+(VLOOKUP("Clínicas",'Unidad media'!$A$4:$B$8,2,FALSE)*'Consumo específico'!H$8*J60)*(1-'EE en Clínicas'!I$32)+(VLOOKUP("Clínicas",'Unidad media'!$A$4:$B$8,2,FALSE)*'Consumo específico'!H$8*J60)*(1-'EE en Clínicas'!$C$8)*'EE en Clínicas'!I$32</f>
        <v>715000</v>
      </c>
      <c r="K75" s="174">
        <f>+(VLOOKUP("Clínicas",'Unidad media'!$A$4:$B$8,2,FALSE)*'Consumo específico'!I$8*K60)*(1-'EE en Clínicas'!J$32)+(VLOOKUP("Clínicas",'Unidad media'!$A$4:$B$8,2,FALSE)*'Consumo específico'!I$8*K60)*(1-'EE en Clínicas'!$C$8)*'EE en Clínicas'!J$32</f>
        <v>715000</v>
      </c>
      <c r="L75" s="174">
        <f>+(VLOOKUP("Clínicas",'Unidad media'!$A$4:$B$8,2,FALSE)*'Consumo específico'!J$8*L60)*(1-'EE en Clínicas'!K$32)+(VLOOKUP("Clínicas",'Unidad media'!$A$4:$B$8,2,FALSE)*'Consumo específico'!J$8*L60)*(1-'EE en Clínicas'!$C$8)*'EE en Clínicas'!K$32</f>
        <v>715000</v>
      </c>
      <c r="M75" s="174">
        <f>+(VLOOKUP("Clínicas",'Unidad media'!$A$4:$B$8,2,FALSE)*'Consumo específico'!K$8*M60)*(1-'EE en Clínicas'!L$32)+(VLOOKUP("Clínicas",'Unidad media'!$A$4:$B$8,2,FALSE)*'Consumo específico'!K$8*M60)*(1-'EE en Clínicas'!$C$8)*'EE en Clínicas'!L$32</f>
        <v>715000</v>
      </c>
      <c r="N75" s="174">
        <f>+(VLOOKUP("Clínicas",'Unidad media'!$A$4:$B$8,2,FALSE)*'Consumo específico'!L$8*N60)*(1-'EE en Clínicas'!M$32)+(VLOOKUP("Clínicas",'Unidad media'!$A$4:$B$8,2,FALSE)*'Consumo específico'!L$8*N60)*(1-'EE en Clínicas'!$C$8)*'EE en Clínicas'!M$32</f>
        <v>715000</v>
      </c>
      <c r="O75" s="174">
        <f>+(VLOOKUP("Clínicas",'Unidad media'!$A$4:$B$8,2,FALSE)*'Consumo específico'!M$8*O60)*(1-'EE en Clínicas'!N$32)+(VLOOKUP("Clínicas",'Unidad media'!$A$4:$B$8,2,FALSE)*'Consumo específico'!M$8*O60)*(1-'EE en Clínicas'!$C$8)*'EE en Clínicas'!N$32</f>
        <v>715000</v>
      </c>
      <c r="P75" s="174">
        <f>+(VLOOKUP("Clínicas",'Unidad media'!$A$4:$B$8,2,FALSE)*'Consumo específico'!N$8*P60)*(1-'EE en Clínicas'!O$32)+(VLOOKUP("Clínicas",'Unidad media'!$A$4:$B$8,2,FALSE)*'Consumo específico'!N$8*P60)*(1-'EE en Clínicas'!$C$8)*'EE en Clínicas'!O$32</f>
        <v>715000</v>
      </c>
      <c r="Q75" s="174">
        <f>+(VLOOKUP("Clínicas",'Unidad media'!$A$4:$B$8,2,FALSE)*'Consumo específico'!O$8*Q60)*(1-'EE en Clínicas'!P$32)+(VLOOKUP("Clínicas",'Unidad media'!$A$4:$B$8,2,FALSE)*'Consumo específico'!O$8*Q60)*(1-'EE en Clínicas'!$C$8)*'EE en Clínicas'!P$32</f>
        <v>715000</v>
      </c>
      <c r="R75" s="174">
        <f>+(VLOOKUP("Clínicas",'Unidad media'!$A$4:$B$8,2,FALSE)*'Consumo específico'!P$8*R60)*(1-'EE en Clínicas'!Q$32)+(VLOOKUP("Clínicas",'Unidad media'!$A$4:$B$8,2,FALSE)*'Consumo específico'!P$8*R60)*(1-'EE en Clínicas'!$C$8)*'EE en Clínicas'!Q$32</f>
        <v>715000</v>
      </c>
      <c r="S75" s="174">
        <f>+(VLOOKUP("Clínicas",'Unidad media'!$A$4:$B$8,2,FALSE)*'Consumo específico'!Q$8*S60)*(1-'EE en Clínicas'!R$32)+(VLOOKUP("Clínicas",'Unidad media'!$A$4:$B$8,2,FALSE)*'Consumo específico'!Q$8*S60)*(1-'EE en Clínicas'!$C$8)*'EE en Clínicas'!R$32</f>
        <v>715000</v>
      </c>
      <c r="T75" s="174">
        <f>+(VLOOKUP("Clínicas",'Unidad media'!$A$4:$B$8,2,FALSE)*'Consumo específico'!R$8*T60)*(1-'EE en Clínicas'!S$32)+(VLOOKUP("Clínicas",'Unidad media'!$A$4:$B$8,2,FALSE)*'Consumo específico'!R$8*T60)*(1-'EE en Clínicas'!$C$8)*'EE en Clínicas'!S$32</f>
        <v>715000</v>
      </c>
      <c r="U75" s="174">
        <f>+(VLOOKUP("Clínicas",'Unidad media'!$A$4:$B$8,2,FALSE)*'Consumo específico'!S$8*U60)*(1-'EE en Clínicas'!T$32)+(VLOOKUP("Clínicas",'Unidad media'!$A$4:$B$8,2,FALSE)*'Consumo específico'!S$8*U60)*(1-'EE en Clínicas'!$C$8)*'EE en Clínicas'!T$32</f>
        <v>715000</v>
      </c>
      <c r="V75" s="174">
        <f>+(VLOOKUP("Clínicas",'Unidad media'!$A$4:$B$8,2,FALSE)*'Consumo específico'!T$8*V60)*(1-'EE en Clínicas'!U$32)+(VLOOKUP("Clínicas",'Unidad media'!$A$4:$B$8,2,FALSE)*'Consumo específico'!T$8*V60)*(1-'EE en Clínicas'!$C$8)*'EE en Clínicas'!U$32</f>
        <v>715000</v>
      </c>
      <c r="W75" s="174">
        <f>+(VLOOKUP("Clínicas",'Unidad media'!$A$4:$B$8,2,FALSE)*'Consumo específico'!U$8*W60)*(1-'EE en Clínicas'!V$32)+(VLOOKUP("Clínicas",'Unidad media'!$A$4:$B$8,2,FALSE)*'Consumo específico'!U$8*W60)*(1-'EE en Clínicas'!$C$8)*'EE en Clínicas'!V$32</f>
        <v>715000</v>
      </c>
      <c r="X75" s="174">
        <f>+(VLOOKUP("Clínicas",'Unidad media'!$A$4:$B$8,2,FALSE)*'Consumo específico'!V$8*X60)*(1-'EE en Clínicas'!W$32)+(VLOOKUP("Clínicas",'Unidad media'!$A$4:$B$8,2,FALSE)*'Consumo específico'!V$8*X60)*(1-'EE en Clínicas'!$C$8)*'EE en Clínicas'!W$32</f>
        <v>715000</v>
      </c>
      <c r="Y75" s="174">
        <f>+(VLOOKUP("Clínicas",'Unidad media'!$A$4:$B$8,2,FALSE)*'Consumo específico'!W$8*Y60)*(1-'EE en Clínicas'!X$32)+(VLOOKUP("Clínicas",'Unidad media'!$A$4:$B$8,2,FALSE)*'Consumo específico'!W$8*Y60)*(1-'EE en Clínicas'!$C$8)*'EE en Clínicas'!X$32</f>
        <v>715000</v>
      </c>
      <c r="Z75" s="174">
        <f>+(VLOOKUP("Clínicas",'Unidad media'!$A$4:$B$8,2,FALSE)*'Consumo específico'!X$8*Z60)*(1-'EE en Clínicas'!Y$32)+(VLOOKUP("Clínicas",'Unidad media'!$A$4:$B$8,2,FALSE)*'Consumo específico'!X$8*Z60)*(1-'EE en Clínicas'!$C$8)*'EE en Clínicas'!Y$32</f>
        <v>715000</v>
      </c>
      <c r="AA75" s="174">
        <f>+(VLOOKUP("Clínicas",'Unidad media'!$A$4:$B$8,2,FALSE)*'Consumo específico'!Y$8*AA60)*(1-'EE en Clínicas'!Z$32)+(VLOOKUP("Clínicas",'Unidad media'!$A$4:$B$8,2,FALSE)*'Consumo específico'!Y$8*AA60)*(1-'EE en Clínicas'!$C$8)*'EE en Clínicas'!Z$32</f>
        <v>715000</v>
      </c>
      <c r="AB75" s="174">
        <f>+(VLOOKUP("Clínicas",'Unidad media'!$A$4:$B$8,2,FALSE)*'Consumo específico'!Z$8*AB60)*(1-'EE en Clínicas'!AA$32)+(VLOOKUP("Clínicas",'Unidad media'!$A$4:$B$8,2,FALSE)*'Consumo específico'!Z$8*AB60)*(1-'EE en Clínicas'!$C$8)*'EE en Clínicas'!AA$32</f>
        <v>715000</v>
      </c>
      <c r="AC75" s="174">
        <f>+(VLOOKUP("Clínicas",'Unidad media'!$A$4:$B$8,2,FALSE)*'Consumo específico'!AA$8*AC60)*(1-'EE en Clínicas'!AB$32)+(VLOOKUP("Clínicas",'Unidad media'!$A$4:$B$8,2,FALSE)*'Consumo específico'!AA$8*AC60)*(1-'EE en Clínicas'!$C$8)*'EE en Clínicas'!AB$32</f>
        <v>715000</v>
      </c>
      <c r="AD75" s="174">
        <f>+(VLOOKUP("Clínicas",'Unidad media'!$A$4:$B$8,2,FALSE)*'Consumo específico'!AB$8*AD60)*(1-'EE en Clínicas'!AC$32)+(VLOOKUP("Clínicas",'Unidad media'!$A$4:$B$8,2,FALSE)*'Consumo específico'!AB$8*AD60)*(1-'EE en Clínicas'!$C$8)*'EE en Clínicas'!AC$32</f>
        <v>715000</v>
      </c>
      <c r="AE75" s="174">
        <f>+(VLOOKUP("Clínicas",'Unidad media'!$A$4:$B$8,2,FALSE)*'Consumo específico'!AC$8*AE60)*(1-'EE en Clínicas'!AD$32)+(VLOOKUP("Clínicas",'Unidad media'!$A$4:$B$8,2,FALSE)*'Consumo específico'!AC$8*AE60)*(1-'EE en Clínicas'!$C$8)*'EE en Clínicas'!AD$32</f>
        <v>715000</v>
      </c>
      <c r="AF75" s="174">
        <f>+(VLOOKUP("Clínicas",'Unidad media'!$A$4:$B$8,2,FALSE)*'Consumo específico'!AD$8*AF60)*(1-'EE en Clínicas'!AE$32)+(VLOOKUP("Clínicas",'Unidad media'!$A$4:$B$8,2,FALSE)*'Consumo específico'!AD$8*AF60)*(1-'EE en Clínicas'!$C$8)*'EE en Clínicas'!AE$32</f>
        <v>715000</v>
      </c>
      <c r="AG75" s="174">
        <f>+(VLOOKUP("Clínicas",'Unidad media'!$A$4:$B$8,2,FALSE)*'Consumo específico'!AE$8*AG60)*(1-'EE en Clínicas'!AF$32)+(VLOOKUP("Clínicas",'Unidad media'!$A$4:$B$8,2,FALSE)*'Consumo específico'!AE$8*AG60)*(1-'EE en Clínicas'!$C$8)*'EE en Clínicas'!AF$32</f>
        <v>715000</v>
      </c>
      <c r="AH75" s="174">
        <f>+(VLOOKUP("Clínicas",'Unidad media'!$A$4:$B$8,2,FALSE)*'Consumo específico'!AF$8*AH60)*(1-'EE en Clínicas'!AG$32)+(VLOOKUP("Clínicas",'Unidad media'!$A$4:$B$8,2,FALSE)*'Consumo específico'!AF$8*AH60)*(1-'EE en Clínicas'!$C$8)*'EE en Clínicas'!AG$32</f>
        <v>715000</v>
      </c>
      <c r="AI75" s="174">
        <f>+(VLOOKUP("Clínicas",'Unidad media'!$A$4:$B$8,2,FALSE)*'Consumo específico'!AG$8*AI60)*(1-'EE en Clínicas'!AH$32)+(VLOOKUP("Clínicas",'Unidad media'!$A$4:$B$8,2,FALSE)*'Consumo específico'!AG$8*AI60)*(1-'EE en Clínicas'!$C$8)*'EE en Clínicas'!AH$32</f>
        <v>715000</v>
      </c>
      <c r="AJ75" s="174">
        <f>+(VLOOKUP("Clínicas",'Unidad media'!$A$4:$B$8,2,FALSE)*'Consumo específico'!AH$8*AJ60)*(1-'EE en Clínicas'!AI$32)+(VLOOKUP("Clínicas",'Unidad media'!$A$4:$B$8,2,FALSE)*'Consumo específico'!AH$8*AJ60)*(1-'EE en Clínicas'!$C$8)*'EE en Clínicas'!AI$32</f>
        <v>715000</v>
      </c>
      <c r="AK75" s="174">
        <f>+(VLOOKUP("Clínicas",'Unidad media'!$A$4:$B$8,2,FALSE)*'Consumo específico'!AI$8*AK60)*(1-'EE en Clínicas'!AJ$32)+(VLOOKUP("Clínicas",'Unidad media'!$A$4:$B$8,2,FALSE)*'Consumo específico'!AI$8*AK60)*(1-'EE en Clínicas'!$C$8)*'EE en Clínicas'!AJ$32</f>
        <v>715000</v>
      </c>
    </row>
    <row r="76" spans="1:37">
      <c r="A76" s="225" t="s">
        <v>91</v>
      </c>
      <c r="B76" s="226" t="s">
        <v>473</v>
      </c>
      <c r="C76" s="227" t="s">
        <v>466</v>
      </c>
      <c r="D76" s="174">
        <f>+(VLOOKUP("Clínicas",'Unidad media'!$A$4:$B$8,2,FALSE)*'Consumo específico'!B$8*D61)*(1-'EE en Clínicas'!C$32)+(VLOOKUP("Clínicas",'Unidad media'!$A$4:$B$8,2,FALSE)*'Consumo específico'!B$8*D61)*(1-'EE en Clínicas'!$C$8)*'EE en Clínicas'!C$32</f>
        <v>440000</v>
      </c>
      <c r="E76" s="174">
        <f>+(VLOOKUP("Clínicas",'Unidad media'!$A$4:$B$8,2,FALSE)*'Consumo específico'!C$8*E61)*(1-'EE en Clínicas'!D$32)+(VLOOKUP("Clínicas",'Unidad media'!$A$4:$B$8,2,FALSE)*'Consumo específico'!C$8*E61)*(1-'EE en Clínicas'!$C$8)*'EE en Clínicas'!D$32</f>
        <v>440000</v>
      </c>
      <c r="F76" s="174">
        <f>+(VLOOKUP("Clínicas",'Unidad media'!$A$4:$B$8,2,FALSE)*'Consumo específico'!D$8*F61)*(1-'EE en Clínicas'!E$32)+(VLOOKUP("Clínicas",'Unidad media'!$A$4:$B$8,2,FALSE)*'Consumo específico'!D$8*F61)*(1-'EE en Clínicas'!$C$8)*'EE en Clínicas'!E$32</f>
        <v>440000</v>
      </c>
      <c r="G76" s="174">
        <f>+(VLOOKUP("Clínicas",'Unidad media'!$A$4:$B$8,2,FALSE)*'Consumo específico'!E$8*G61)*(1-'EE en Clínicas'!F$32)+(VLOOKUP("Clínicas",'Unidad media'!$A$4:$B$8,2,FALSE)*'Consumo específico'!E$8*G61)*(1-'EE en Clínicas'!$C$8)*'EE en Clínicas'!F$32</f>
        <v>440000</v>
      </c>
      <c r="H76" s="174">
        <f>+(VLOOKUP("Clínicas",'Unidad media'!$A$4:$B$8,2,FALSE)*'Consumo específico'!F$8*H61)*(1-'EE en Clínicas'!G$32)+(VLOOKUP("Clínicas",'Unidad media'!$A$4:$B$8,2,FALSE)*'Consumo específico'!F$8*H61)*(1-'EE en Clínicas'!$C$8)*'EE en Clínicas'!G$32</f>
        <v>440000</v>
      </c>
      <c r="I76" s="174">
        <f>+(VLOOKUP("Clínicas",'Unidad media'!$A$4:$B$8,2,FALSE)*'Consumo específico'!G$8*I61)*(1-'EE en Clínicas'!H$32)+(VLOOKUP("Clínicas",'Unidad media'!$A$4:$B$8,2,FALSE)*'Consumo específico'!G$8*I61)*(1-'EE en Clínicas'!$C$8)*'EE en Clínicas'!H$32</f>
        <v>440000</v>
      </c>
      <c r="J76" s="174">
        <f>+(VLOOKUP("Clínicas",'Unidad media'!$A$4:$B$8,2,FALSE)*'Consumo específico'!H$8*J61)*(1-'EE en Clínicas'!I$32)+(VLOOKUP("Clínicas",'Unidad media'!$A$4:$B$8,2,FALSE)*'Consumo específico'!H$8*J61)*(1-'EE en Clínicas'!$C$8)*'EE en Clínicas'!I$32</f>
        <v>440000</v>
      </c>
      <c r="K76" s="174">
        <f>+(VLOOKUP("Clínicas",'Unidad media'!$A$4:$B$8,2,FALSE)*'Consumo específico'!I$8*K61)*(1-'EE en Clínicas'!J$32)+(VLOOKUP("Clínicas",'Unidad media'!$A$4:$B$8,2,FALSE)*'Consumo específico'!I$8*K61)*(1-'EE en Clínicas'!$C$8)*'EE en Clínicas'!J$32</f>
        <v>440000</v>
      </c>
      <c r="L76" s="174">
        <f>+(VLOOKUP("Clínicas",'Unidad media'!$A$4:$B$8,2,FALSE)*'Consumo específico'!J$8*L61)*(1-'EE en Clínicas'!K$32)+(VLOOKUP("Clínicas",'Unidad media'!$A$4:$B$8,2,FALSE)*'Consumo específico'!J$8*L61)*(1-'EE en Clínicas'!$C$8)*'EE en Clínicas'!K$32</f>
        <v>440000</v>
      </c>
      <c r="M76" s="174">
        <f>+(VLOOKUP("Clínicas",'Unidad media'!$A$4:$B$8,2,FALSE)*'Consumo específico'!K$8*M61)*(1-'EE en Clínicas'!L$32)+(VLOOKUP("Clínicas",'Unidad media'!$A$4:$B$8,2,FALSE)*'Consumo específico'!K$8*M61)*(1-'EE en Clínicas'!$C$8)*'EE en Clínicas'!L$32</f>
        <v>440000</v>
      </c>
      <c r="N76" s="174">
        <f>+(VLOOKUP("Clínicas",'Unidad media'!$A$4:$B$8,2,FALSE)*'Consumo específico'!L$8*N61)*(1-'EE en Clínicas'!M$32)+(VLOOKUP("Clínicas",'Unidad media'!$A$4:$B$8,2,FALSE)*'Consumo específico'!L$8*N61)*(1-'EE en Clínicas'!$C$8)*'EE en Clínicas'!M$32</f>
        <v>440000</v>
      </c>
      <c r="O76" s="174">
        <f>+(VLOOKUP("Clínicas",'Unidad media'!$A$4:$B$8,2,FALSE)*'Consumo específico'!M$8*O61)*(1-'EE en Clínicas'!N$32)+(VLOOKUP("Clínicas",'Unidad media'!$A$4:$B$8,2,FALSE)*'Consumo específico'!M$8*O61)*(1-'EE en Clínicas'!$C$8)*'EE en Clínicas'!N$32</f>
        <v>440000</v>
      </c>
      <c r="P76" s="174">
        <f>+(VLOOKUP("Clínicas",'Unidad media'!$A$4:$B$8,2,FALSE)*'Consumo específico'!N$8*P61)*(1-'EE en Clínicas'!O$32)+(VLOOKUP("Clínicas",'Unidad media'!$A$4:$B$8,2,FALSE)*'Consumo específico'!N$8*P61)*(1-'EE en Clínicas'!$C$8)*'EE en Clínicas'!O$32</f>
        <v>440000</v>
      </c>
      <c r="Q76" s="174">
        <f>+(VLOOKUP("Clínicas",'Unidad media'!$A$4:$B$8,2,FALSE)*'Consumo específico'!O$8*Q61)*(1-'EE en Clínicas'!P$32)+(VLOOKUP("Clínicas",'Unidad media'!$A$4:$B$8,2,FALSE)*'Consumo específico'!O$8*Q61)*(1-'EE en Clínicas'!$C$8)*'EE en Clínicas'!P$32</f>
        <v>440000</v>
      </c>
      <c r="R76" s="174">
        <f>+(VLOOKUP("Clínicas",'Unidad media'!$A$4:$B$8,2,FALSE)*'Consumo específico'!P$8*R61)*(1-'EE en Clínicas'!Q$32)+(VLOOKUP("Clínicas",'Unidad media'!$A$4:$B$8,2,FALSE)*'Consumo específico'!P$8*R61)*(1-'EE en Clínicas'!$C$8)*'EE en Clínicas'!Q$32</f>
        <v>440000</v>
      </c>
      <c r="S76" s="174">
        <f>+(VLOOKUP("Clínicas",'Unidad media'!$A$4:$B$8,2,FALSE)*'Consumo específico'!Q$8*S61)*(1-'EE en Clínicas'!R$32)+(VLOOKUP("Clínicas",'Unidad media'!$A$4:$B$8,2,FALSE)*'Consumo específico'!Q$8*S61)*(1-'EE en Clínicas'!$C$8)*'EE en Clínicas'!R$32</f>
        <v>440000</v>
      </c>
      <c r="T76" s="174">
        <f>+(VLOOKUP("Clínicas",'Unidad media'!$A$4:$B$8,2,FALSE)*'Consumo específico'!R$8*T61)*(1-'EE en Clínicas'!S$32)+(VLOOKUP("Clínicas",'Unidad media'!$A$4:$B$8,2,FALSE)*'Consumo específico'!R$8*T61)*(1-'EE en Clínicas'!$C$8)*'EE en Clínicas'!S$32</f>
        <v>440000</v>
      </c>
      <c r="U76" s="174">
        <f>+(VLOOKUP("Clínicas",'Unidad media'!$A$4:$B$8,2,FALSE)*'Consumo específico'!S$8*U61)*(1-'EE en Clínicas'!T$32)+(VLOOKUP("Clínicas",'Unidad media'!$A$4:$B$8,2,FALSE)*'Consumo específico'!S$8*U61)*(1-'EE en Clínicas'!$C$8)*'EE en Clínicas'!T$32</f>
        <v>440000</v>
      </c>
      <c r="V76" s="174">
        <f>+(VLOOKUP("Clínicas",'Unidad media'!$A$4:$B$8,2,FALSE)*'Consumo específico'!T$8*V61)*(1-'EE en Clínicas'!U$32)+(VLOOKUP("Clínicas",'Unidad media'!$A$4:$B$8,2,FALSE)*'Consumo específico'!T$8*V61)*(1-'EE en Clínicas'!$C$8)*'EE en Clínicas'!U$32</f>
        <v>440000</v>
      </c>
      <c r="W76" s="174">
        <f>+(VLOOKUP("Clínicas",'Unidad media'!$A$4:$B$8,2,FALSE)*'Consumo específico'!U$8*W61)*(1-'EE en Clínicas'!V$32)+(VLOOKUP("Clínicas",'Unidad media'!$A$4:$B$8,2,FALSE)*'Consumo específico'!U$8*W61)*(1-'EE en Clínicas'!$C$8)*'EE en Clínicas'!V$32</f>
        <v>440000</v>
      </c>
      <c r="X76" s="174">
        <f>+(VLOOKUP("Clínicas",'Unidad media'!$A$4:$B$8,2,FALSE)*'Consumo específico'!V$8*X61)*(1-'EE en Clínicas'!W$32)+(VLOOKUP("Clínicas",'Unidad media'!$A$4:$B$8,2,FALSE)*'Consumo específico'!V$8*X61)*(1-'EE en Clínicas'!$C$8)*'EE en Clínicas'!W$32</f>
        <v>440000</v>
      </c>
      <c r="Y76" s="174">
        <f>+(VLOOKUP("Clínicas",'Unidad media'!$A$4:$B$8,2,FALSE)*'Consumo específico'!W$8*Y61)*(1-'EE en Clínicas'!X$32)+(VLOOKUP("Clínicas",'Unidad media'!$A$4:$B$8,2,FALSE)*'Consumo específico'!W$8*Y61)*(1-'EE en Clínicas'!$C$8)*'EE en Clínicas'!X$32</f>
        <v>440000</v>
      </c>
      <c r="Z76" s="174">
        <f>+(VLOOKUP("Clínicas",'Unidad media'!$A$4:$B$8,2,FALSE)*'Consumo específico'!X$8*Z61)*(1-'EE en Clínicas'!Y$32)+(VLOOKUP("Clínicas",'Unidad media'!$A$4:$B$8,2,FALSE)*'Consumo específico'!X$8*Z61)*(1-'EE en Clínicas'!$C$8)*'EE en Clínicas'!Y$32</f>
        <v>440000</v>
      </c>
      <c r="AA76" s="174">
        <f>+(VLOOKUP("Clínicas",'Unidad media'!$A$4:$B$8,2,FALSE)*'Consumo específico'!Y$8*AA61)*(1-'EE en Clínicas'!Z$32)+(VLOOKUP("Clínicas",'Unidad media'!$A$4:$B$8,2,FALSE)*'Consumo específico'!Y$8*AA61)*(1-'EE en Clínicas'!$C$8)*'EE en Clínicas'!Z$32</f>
        <v>440000</v>
      </c>
      <c r="AB76" s="174">
        <f>+(VLOOKUP("Clínicas",'Unidad media'!$A$4:$B$8,2,FALSE)*'Consumo específico'!Z$8*AB61)*(1-'EE en Clínicas'!AA$32)+(VLOOKUP("Clínicas",'Unidad media'!$A$4:$B$8,2,FALSE)*'Consumo específico'!Z$8*AB61)*(1-'EE en Clínicas'!$C$8)*'EE en Clínicas'!AA$32</f>
        <v>440000</v>
      </c>
      <c r="AC76" s="174">
        <f>+(VLOOKUP("Clínicas",'Unidad media'!$A$4:$B$8,2,FALSE)*'Consumo específico'!AA$8*AC61)*(1-'EE en Clínicas'!AB$32)+(VLOOKUP("Clínicas",'Unidad media'!$A$4:$B$8,2,FALSE)*'Consumo específico'!AA$8*AC61)*(1-'EE en Clínicas'!$C$8)*'EE en Clínicas'!AB$32</f>
        <v>440000</v>
      </c>
      <c r="AD76" s="174">
        <f>+(VLOOKUP("Clínicas",'Unidad media'!$A$4:$B$8,2,FALSE)*'Consumo específico'!AB$8*AD61)*(1-'EE en Clínicas'!AC$32)+(VLOOKUP("Clínicas",'Unidad media'!$A$4:$B$8,2,FALSE)*'Consumo específico'!AB$8*AD61)*(1-'EE en Clínicas'!$C$8)*'EE en Clínicas'!AC$32</f>
        <v>440000</v>
      </c>
      <c r="AE76" s="174">
        <f>+(VLOOKUP("Clínicas",'Unidad media'!$A$4:$B$8,2,FALSE)*'Consumo específico'!AC$8*AE61)*(1-'EE en Clínicas'!AD$32)+(VLOOKUP("Clínicas",'Unidad media'!$A$4:$B$8,2,FALSE)*'Consumo específico'!AC$8*AE61)*(1-'EE en Clínicas'!$C$8)*'EE en Clínicas'!AD$32</f>
        <v>440000</v>
      </c>
      <c r="AF76" s="174">
        <f>+(VLOOKUP("Clínicas",'Unidad media'!$A$4:$B$8,2,FALSE)*'Consumo específico'!AD$8*AF61)*(1-'EE en Clínicas'!AE$32)+(VLOOKUP("Clínicas",'Unidad media'!$A$4:$B$8,2,FALSE)*'Consumo específico'!AD$8*AF61)*(1-'EE en Clínicas'!$C$8)*'EE en Clínicas'!AE$32</f>
        <v>440000</v>
      </c>
      <c r="AG76" s="174">
        <f>+(VLOOKUP("Clínicas",'Unidad media'!$A$4:$B$8,2,FALSE)*'Consumo específico'!AE$8*AG61)*(1-'EE en Clínicas'!AF$32)+(VLOOKUP("Clínicas",'Unidad media'!$A$4:$B$8,2,FALSE)*'Consumo específico'!AE$8*AG61)*(1-'EE en Clínicas'!$C$8)*'EE en Clínicas'!AF$32</f>
        <v>440000</v>
      </c>
      <c r="AH76" s="174">
        <f>+(VLOOKUP("Clínicas",'Unidad media'!$A$4:$B$8,2,FALSE)*'Consumo específico'!AF$8*AH61)*(1-'EE en Clínicas'!AG$32)+(VLOOKUP("Clínicas",'Unidad media'!$A$4:$B$8,2,FALSE)*'Consumo específico'!AF$8*AH61)*(1-'EE en Clínicas'!$C$8)*'EE en Clínicas'!AG$32</f>
        <v>440000</v>
      </c>
      <c r="AI76" s="174">
        <f>+(VLOOKUP("Clínicas",'Unidad media'!$A$4:$B$8,2,FALSE)*'Consumo específico'!AG$8*AI61)*(1-'EE en Clínicas'!AH$32)+(VLOOKUP("Clínicas",'Unidad media'!$A$4:$B$8,2,FALSE)*'Consumo específico'!AG$8*AI61)*(1-'EE en Clínicas'!$C$8)*'EE en Clínicas'!AH$32</f>
        <v>440000</v>
      </c>
      <c r="AJ76" s="174">
        <f>+(VLOOKUP("Clínicas",'Unidad media'!$A$4:$B$8,2,FALSE)*'Consumo específico'!AH$8*AJ61)*(1-'EE en Clínicas'!AI$32)+(VLOOKUP("Clínicas",'Unidad media'!$A$4:$B$8,2,FALSE)*'Consumo específico'!AH$8*AJ61)*(1-'EE en Clínicas'!$C$8)*'EE en Clínicas'!AI$32</f>
        <v>440000</v>
      </c>
      <c r="AK76" s="174">
        <f>+(VLOOKUP("Clínicas",'Unidad media'!$A$4:$B$8,2,FALSE)*'Consumo específico'!AI$8*AK61)*(1-'EE en Clínicas'!AJ$32)+(VLOOKUP("Clínicas",'Unidad media'!$A$4:$B$8,2,FALSE)*'Consumo específico'!AI$8*AK61)*(1-'EE en Clínicas'!$C$8)*'EE en Clínicas'!AJ$32</f>
        <v>440000</v>
      </c>
    </row>
    <row r="77" spans="1:37">
      <c r="A77" s="225" t="s">
        <v>86</v>
      </c>
      <c r="B77" s="226" t="s">
        <v>473</v>
      </c>
      <c r="C77" s="227" t="s">
        <v>466</v>
      </c>
      <c r="D77" s="174">
        <f>+VLOOKUP("Clínicas",'Unidad media'!$A$4:$B$8,2,FALSE)*'Consumo específico'!B$8*D62</f>
        <v>550000</v>
      </c>
      <c r="E77" s="174">
        <f>+VLOOKUP("Clínicas",'Unidad media'!$A$4:$B$8,2,FALSE)*'Consumo específico'!C$8*E62</f>
        <v>550000</v>
      </c>
      <c r="F77" s="174">
        <f>+VLOOKUP("Clínicas",'Unidad media'!$A$4:$B$8,2,FALSE)*'Consumo específico'!D$8*F62</f>
        <v>550000</v>
      </c>
      <c r="G77" s="174">
        <f>+VLOOKUP("Clínicas",'Unidad media'!$A$4:$B$8,2,FALSE)*'Consumo específico'!E$8*G62</f>
        <v>550000</v>
      </c>
      <c r="H77" s="174">
        <f>+VLOOKUP("Clínicas",'Unidad media'!$A$4:$B$8,2,FALSE)*'Consumo específico'!F$8*H62</f>
        <v>550000</v>
      </c>
      <c r="I77" s="174">
        <f>+VLOOKUP("Clínicas",'Unidad media'!$A$4:$B$8,2,FALSE)*'Consumo específico'!G$8*I62</f>
        <v>550000</v>
      </c>
      <c r="J77" s="174">
        <f>+VLOOKUP("Clínicas",'Unidad media'!$A$4:$B$8,2,FALSE)*'Consumo específico'!H$8*J62</f>
        <v>550000</v>
      </c>
      <c r="K77" s="174">
        <f>+VLOOKUP("Clínicas",'Unidad media'!$A$4:$B$8,2,FALSE)*'Consumo específico'!I$8*K62</f>
        <v>550000</v>
      </c>
      <c r="L77" s="174">
        <f>+VLOOKUP("Clínicas",'Unidad media'!$A$4:$B$8,2,FALSE)*'Consumo específico'!J$8*L62</f>
        <v>550000</v>
      </c>
      <c r="M77" s="174">
        <f>+VLOOKUP("Clínicas",'Unidad media'!$A$4:$B$8,2,FALSE)*'Consumo específico'!K$8*M62</f>
        <v>550000</v>
      </c>
      <c r="N77" s="174">
        <f>+VLOOKUP("Clínicas",'Unidad media'!$A$4:$B$8,2,FALSE)*'Consumo específico'!L$8*N62</f>
        <v>550000</v>
      </c>
      <c r="O77" s="174">
        <f>+VLOOKUP("Clínicas",'Unidad media'!$A$4:$B$8,2,FALSE)*'Consumo específico'!M$8*O62</f>
        <v>550000</v>
      </c>
      <c r="P77" s="174">
        <f>+VLOOKUP("Clínicas",'Unidad media'!$A$4:$B$8,2,FALSE)*'Consumo específico'!N$8*P62</f>
        <v>550000</v>
      </c>
      <c r="Q77" s="174">
        <f>+VLOOKUP("Clínicas",'Unidad media'!$A$4:$B$8,2,FALSE)*'Consumo específico'!O$8*Q62</f>
        <v>550000</v>
      </c>
      <c r="R77" s="174">
        <f>+VLOOKUP("Clínicas",'Unidad media'!$A$4:$B$8,2,FALSE)*'Consumo específico'!P$8*R62</f>
        <v>550000</v>
      </c>
      <c r="S77" s="174">
        <f>+VLOOKUP("Clínicas",'Unidad media'!$A$4:$B$8,2,FALSE)*'Consumo específico'!Q$8*S62</f>
        <v>550000</v>
      </c>
      <c r="T77" s="174">
        <f>+VLOOKUP("Clínicas",'Unidad media'!$A$4:$B$8,2,FALSE)*'Consumo específico'!R$8*T62</f>
        <v>550000</v>
      </c>
      <c r="U77" s="174">
        <f>+VLOOKUP("Clínicas",'Unidad media'!$A$4:$B$8,2,FALSE)*'Consumo específico'!S$8*U62</f>
        <v>550000</v>
      </c>
      <c r="V77" s="174">
        <f>+VLOOKUP("Clínicas",'Unidad media'!$A$4:$B$8,2,FALSE)*'Consumo específico'!T$8*V62</f>
        <v>550000</v>
      </c>
      <c r="W77" s="174">
        <f>+VLOOKUP("Clínicas",'Unidad media'!$A$4:$B$8,2,FALSE)*'Consumo específico'!U$8*W62</f>
        <v>550000</v>
      </c>
      <c r="X77" s="174">
        <f>+VLOOKUP("Clínicas",'Unidad media'!$A$4:$B$8,2,FALSE)*'Consumo específico'!V$8*X62</f>
        <v>550000</v>
      </c>
      <c r="Y77" s="174">
        <f>+VLOOKUP("Clínicas",'Unidad media'!$A$4:$B$8,2,FALSE)*'Consumo específico'!W$8*Y62</f>
        <v>550000</v>
      </c>
      <c r="Z77" s="174">
        <f>+VLOOKUP("Clínicas",'Unidad media'!$A$4:$B$8,2,FALSE)*'Consumo específico'!X$8*Z62</f>
        <v>550000</v>
      </c>
      <c r="AA77" s="174">
        <f>+VLOOKUP("Clínicas",'Unidad media'!$A$4:$B$8,2,FALSE)*'Consumo específico'!Y$8*AA62</f>
        <v>550000</v>
      </c>
      <c r="AB77" s="174">
        <f>+VLOOKUP("Clínicas",'Unidad media'!$A$4:$B$8,2,FALSE)*'Consumo específico'!Z$8*AB62</f>
        <v>550000</v>
      </c>
      <c r="AC77" s="174">
        <f>+VLOOKUP("Clínicas",'Unidad media'!$A$4:$B$8,2,FALSE)*'Consumo específico'!AA$8*AC62</f>
        <v>550000</v>
      </c>
      <c r="AD77" s="174">
        <f>+VLOOKUP("Clínicas",'Unidad media'!$A$4:$B$8,2,FALSE)*'Consumo específico'!AB$8*AD62</f>
        <v>550000</v>
      </c>
      <c r="AE77" s="174">
        <f>+VLOOKUP("Clínicas",'Unidad media'!$A$4:$B$8,2,FALSE)*'Consumo específico'!AC$8*AE62</f>
        <v>550000</v>
      </c>
      <c r="AF77" s="174">
        <f>+VLOOKUP("Clínicas",'Unidad media'!$A$4:$B$8,2,FALSE)*'Consumo específico'!AD$8*AF62</f>
        <v>550000</v>
      </c>
      <c r="AG77" s="174">
        <f>+VLOOKUP("Clínicas",'Unidad media'!$A$4:$B$8,2,FALSE)*'Consumo específico'!AE$8*AG62</f>
        <v>550000</v>
      </c>
      <c r="AH77" s="174">
        <f>+VLOOKUP("Clínicas",'Unidad media'!$A$4:$B$8,2,FALSE)*'Consumo específico'!AF$8*AH62</f>
        <v>550000</v>
      </c>
      <c r="AI77" s="174">
        <f>+VLOOKUP("Clínicas",'Unidad media'!$A$4:$B$8,2,FALSE)*'Consumo específico'!AG$8*AI62</f>
        <v>550000</v>
      </c>
      <c r="AJ77" s="174">
        <f>+VLOOKUP("Clínicas",'Unidad media'!$A$4:$B$8,2,FALSE)*'Consumo específico'!AH$8*AJ62</f>
        <v>550000</v>
      </c>
      <c r="AK77" s="174">
        <f>+VLOOKUP("Clínicas",'Unidad media'!$A$4:$B$8,2,FALSE)*'Consumo específico'!AI$8*AK62</f>
        <v>550000</v>
      </c>
    </row>
    <row r="78" spans="1:37">
      <c r="A78" s="225" t="s">
        <v>8</v>
      </c>
      <c r="B78" s="226" t="s">
        <v>473</v>
      </c>
      <c r="C78" s="227" t="s">
        <v>466</v>
      </c>
      <c r="D78" s="174">
        <f>+VLOOKUP("Clínicas",'Unidad media'!$A$4:$B$8,2,FALSE)*'Consumo específico'!B$8*D63</f>
        <v>110000</v>
      </c>
      <c r="E78" s="174">
        <f>+VLOOKUP("Clínicas",'Unidad media'!$A$4:$B$8,2,FALSE)*'Consumo específico'!C$8*E63</f>
        <v>110000</v>
      </c>
      <c r="F78" s="174">
        <f>+VLOOKUP("Clínicas",'Unidad media'!$A$4:$B$8,2,FALSE)*'Consumo específico'!D$8*F63</f>
        <v>110000</v>
      </c>
      <c r="G78" s="174">
        <f>+VLOOKUP("Clínicas",'Unidad media'!$A$4:$B$8,2,FALSE)*'Consumo específico'!E$8*G63</f>
        <v>110000</v>
      </c>
      <c r="H78" s="174">
        <f>+VLOOKUP("Clínicas",'Unidad media'!$A$4:$B$8,2,FALSE)*'Consumo específico'!F$8*H63</f>
        <v>110000</v>
      </c>
      <c r="I78" s="174">
        <f>+VLOOKUP("Clínicas",'Unidad media'!$A$4:$B$8,2,FALSE)*'Consumo específico'!G$8*I63</f>
        <v>110000</v>
      </c>
      <c r="J78" s="174">
        <f>+VLOOKUP("Clínicas",'Unidad media'!$A$4:$B$8,2,FALSE)*'Consumo específico'!H$8*J63</f>
        <v>110000</v>
      </c>
      <c r="K78" s="174">
        <f>+VLOOKUP("Clínicas",'Unidad media'!$A$4:$B$8,2,FALSE)*'Consumo específico'!I$8*K63</f>
        <v>110000</v>
      </c>
      <c r="L78" s="174">
        <f>+VLOOKUP("Clínicas",'Unidad media'!$A$4:$B$8,2,FALSE)*'Consumo específico'!J$8*L63</f>
        <v>110000</v>
      </c>
      <c r="M78" s="174">
        <f>+VLOOKUP("Clínicas",'Unidad media'!$A$4:$B$8,2,FALSE)*'Consumo específico'!K$8*M63</f>
        <v>110000</v>
      </c>
      <c r="N78" s="174">
        <f>+VLOOKUP("Clínicas",'Unidad media'!$A$4:$B$8,2,FALSE)*'Consumo específico'!L$8*N63</f>
        <v>110000</v>
      </c>
      <c r="O78" s="174">
        <f>+VLOOKUP("Clínicas",'Unidad media'!$A$4:$B$8,2,FALSE)*'Consumo específico'!M$8*O63</f>
        <v>110000</v>
      </c>
      <c r="P78" s="174">
        <f>+VLOOKUP("Clínicas",'Unidad media'!$A$4:$B$8,2,FALSE)*'Consumo específico'!N$8*P63</f>
        <v>110000</v>
      </c>
      <c r="Q78" s="174">
        <f>+VLOOKUP("Clínicas",'Unidad media'!$A$4:$B$8,2,FALSE)*'Consumo específico'!O$8*Q63</f>
        <v>110000</v>
      </c>
      <c r="R78" s="174">
        <f>+VLOOKUP("Clínicas",'Unidad media'!$A$4:$B$8,2,FALSE)*'Consumo específico'!P$8*R63</f>
        <v>110000</v>
      </c>
      <c r="S78" s="174">
        <f>+VLOOKUP("Clínicas",'Unidad media'!$A$4:$B$8,2,FALSE)*'Consumo específico'!Q$8*S63</f>
        <v>110000</v>
      </c>
      <c r="T78" s="174">
        <f>+VLOOKUP("Clínicas",'Unidad media'!$A$4:$B$8,2,FALSE)*'Consumo específico'!R$8*T63</f>
        <v>110000</v>
      </c>
      <c r="U78" s="174">
        <f>+VLOOKUP("Clínicas",'Unidad media'!$A$4:$B$8,2,FALSE)*'Consumo específico'!S$8*U63</f>
        <v>110000</v>
      </c>
      <c r="V78" s="174">
        <f>+VLOOKUP("Clínicas",'Unidad media'!$A$4:$B$8,2,FALSE)*'Consumo específico'!T$8*V63</f>
        <v>110000</v>
      </c>
      <c r="W78" s="174">
        <f>+VLOOKUP("Clínicas",'Unidad media'!$A$4:$B$8,2,FALSE)*'Consumo específico'!U$8*W63</f>
        <v>110000</v>
      </c>
      <c r="X78" s="174">
        <f>+VLOOKUP("Clínicas",'Unidad media'!$A$4:$B$8,2,FALSE)*'Consumo específico'!V$8*X63</f>
        <v>110000</v>
      </c>
      <c r="Y78" s="174">
        <f>+VLOOKUP("Clínicas",'Unidad media'!$A$4:$B$8,2,FALSE)*'Consumo específico'!W$8*Y63</f>
        <v>110000</v>
      </c>
      <c r="Z78" s="174">
        <f>+VLOOKUP("Clínicas",'Unidad media'!$A$4:$B$8,2,FALSE)*'Consumo específico'!X$8*Z63</f>
        <v>110000</v>
      </c>
      <c r="AA78" s="174">
        <f>+VLOOKUP("Clínicas",'Unidad media'!$A$4:$B$8,2,FALSE)*'Consumo específico'!Y$8*AA63</f>
        <v>110000</v>
      </c>
      <c r="AB78" s="174">
        <f>+VLOOKUP("Clínicas",'Unidad media'!$A$4:$B$8,2,FALSE)*'Consumo específico'!Z$8*AB63</f>
        <v>110000</v>
      </c>
      <c r="AC78" s="174">
        <f>+VLOOKUP("Clínicas",'Unidad media'!$A$4:$B$8,2,FALSE)*'Consumo específico'!AA$8*AC63</f>
        <v>110000</v>
      </c>
      <c r="AD78" s="174">
        <f>+VLOOKUP("Clínicas",'Unidad media'!$A$4:$B$8,2,FALSE)*'Consumo específico'!AB$8*AD63</f>
        <v>110000</v>
      </c>
      <c r="AE78" s="174">
        <f>+VLOOKUP("Clínicas",'Unidad media'!$A$4:$B$8,2,FALSE)*'Consumo específico'!AC$8*AE63</f>
        <v>110000</v>
      </c>
      <c r="AF78" s="174">
        <f>+VLOOKUP("Clínicas",'Unidad media'!$A$4:$B$8,2,FALSE)*'Consumo específico'!AD$8*AF63</f>
        <v>110000</v>
      </c>
      <c r="AG78" s="174">
        <f>+VLOOKUP("Clínicas",'Unidad media'!$A$4:$B$8,2,FALSE)*'Consumo específico'!AE$8*AG63</f>
        <v>110000</v>
      </c>
      <c r="AH78" s="174">
        <f>+VLOOKUP("Clínicas",'Unidad media'!$A$4:$B$8,2,FALSE)*'Consumo específico'!AF$8*AH63</f>
        <v>110000</v>
      </c>
      <c r="AI78" s="174">
        <f>+VLOOKUP("Clínicas",'Unidad media'!$A$4:$B$8,2,FALSE)*'Consumo específico'!AG$8*AI63</f>
        <v>110000</v>
      </c>
      <c r="AJ78" s="174">
        <f>+VLOOKUP("Clínicas",'Unidad media'!$A$4:$B$8,2,FALSE)*'Consumo específico'!AH$8*AJ63</f>
        <v>110000</v>
      </c>
      <c r="AK78" s="174">
        <f>+VLOOKUP("Clínicas",'Unidad media'!$A$4:$B$8,2,FALSE)*'Consumo específico'!AI$8*AK63</f>
        <v>110000</v>
      </c>
    </row>
    <row r="79" spans="1:37">
      <c r="B79" s="254"/>
      <c r="C79" s="254"/>
    </row>
    <row r="80" spans="1:37">
      <c r="B80" s="254"/>
      <c r="C80" s="254"/>
    </row>
    <row r="81" spans="1:37">
      <c r="A81" s="230" t="s">
        <v>475</v>
      </c>
      <c r="B81" s="254"/>
      <c r="C81" s="254"/>
    </row>
    <row r="82" spans="1:37">
      <c r="A82" s="225" t="s">
        <v>11</v>
      </c>
      <c r="B82" s="226" t="s">
        <v>391</v>
      </c>
      <c r="C82" s="227" t="s">
        <v>466</v>
      </c>
      <c r="D82" s="181">
        <f>+'Usos finales'!B120</f>
        <v>0.03</v>
      </c>
      <c r="E82" s="240">
        <f t="shared" ref="E82:E87" si="41">+D82</f>
        <v>0.03</v>
      </c>
      <c r="F82" s="240">
        <f t="shared" ref="F82:F87" si="42">+E82</f>
        <v>0.03</v>
      </c>
      <c r="G82" s="240">
        <f t="shared" ref="G82:G87" si="43">+F82</f>
        <v>0.03</v>
      </c>
      <c r="H82" s="240">
        <f t="shared" ref="H82:H87" si="44">+G82</f>
        <v>0.03</v>
      </c>
      <c r="I82" s="240">
        <f t="shared" ref="I82:I87" si="45">+H82</f>
        <v>0.03</v>
      </c>
      <c r="J82" s="240">
        <f t="shared" ref="J82:J87" si="46">+I82</f>
        <v>0.03</v>
      </c>
      <c r="K82" s="240">
        <f t="shared" ref="K82:K87" si="47">+J82</f>
        <v>0.03</v>
      </c>
      <c r="L82" s="240">
        <f t="shared" ref="L82:L87" si="48">+K82</f>
        <v>0.03</v>
      </c>
      <c r="M82" s="240">
        <f t="shared" ref="M82:M87" si="49">+L82</f>
        <v>0.03</v>
      </c>
      <c r="N82" s="240">
        <f t="shared" ref="N82:N87" si="50">+M82</f>
        <v>0.03</v>
      </c>
      <c r="O82" s="240">
        <f t="shared" ref="O82:O87" si="51">+N82</f>
        <v>0.03</v>
      </c>
      <c r="P82" s="240">
        <f t="shared" ref="P82:P87" si="52">+O82</f>
        <v>0.03</v>
      </c>
      <c r="Q82" s="240">
        <f t="shared" ref="Q82:Q87" si="53">+P82</f>
        <v>0.03</v>
      </c>
      <c r="R82" s="240">
        <f t="shared" ref="R82:R87" si="54">+Q82</f>
        <v>0.03</v>
      </c>
      <c r="S82" s="240">
        <f t="shared" ref="S82:S87" si="55">+R82</f>
        <v>0.03</v>
      </c>
      <c r="T82" s="240">
        <f t="shared" ref="T82:T87" si="56">+S82</f>
        <v>0.03</v>
      </c>
      <c r="U82" s="240">
        <f t="shared" ref="U82:U87" si="57">+T82</f>
        <v>0.03</v>
      </c>
      <c r="V82" s="240">
        <f t="shared" ref="V82:V87" si="58">+U82</f>
        <v>0.03</v>
      </c>
      <c r="W82" s="240">
        <f t="shared" ref="W82:W87" si="59">+V82</f>
        <v>0.03</v>
      </c>
      <c r="X82" s="240">
        <f t="shared" ref="X82:X87" si="60">+W82</f>
        <v>0.03</v>
      </c>
      <c r="Y82" s="240">
        <f t="shared" ref="Y82:Y87" si="61">+X82</f>
        <v>0.03</v>
      </c>
      <c r="Z82" s="240">
        <f t="shared" ref="Z82:Z87" si="62">+Y82</f>
        <v>0.03</v>
      </c>
      <c r="AA82" s="240">
        <f t="shared" ref="AA82:AA87" si="63">+Z82</f>
        <v>0.03</v>
      </c>
      <c r="AB82" s="240">
        <f t="shared" ref="AB82:AB87" si="64">+AA82</f>
        <v>0.03</v>
      </c>
      <c r="AC82" s="240">
        <f t="shared" ref="AC82:AC87" si="65">+AB82</f>
        <v>0.03</v>
      </c>
      <c r="AD82" s="240">
        <f t="shared" ref="AD82:AD87" si="66">+AC82</f>
        <v>0.03</v>
      </c>
      <c r="AE82" s="240">
        <f t="shared" ref="AE82:AE87" si="67">+AD82</f>
        <v>0.03</v>
      </c>
      <c r="AF82" s="240">
        <f t="shared" ref="AF82:AF87" si="68">+AE82</f>
        <v>0.03</v>
      </c>
      <c r="AG82" s="240">
        <f t="shared" ref="AG82:AG87" si="69">+AF82</f>
        <v>0.03</v>
      </c>
      <c r="AH82" s="240">
        <f t="shared" ref="AH82:AH87" si="70">+AG82</f>
        <v>0.03</v>
      </c>
      <c r="AI82" s="240">
        <f t="shared" ref="AI82:AI87" si="71">+AH82</f>
        <v>0.03</v>
      </c>
      <c r="AJ82" s="240">
        <f t="shared" ref="AJ82:AJ87" si="72">+AI82</f>
        <v>0.03</v>
      </c>
      <c r="AK82" s="240">
        <f t="shared" ref="AK82:AK87" si="73">+AJ82</f>
        <v>0.03</v>
      </c>
    </row>
    <row r="83" spans="1:37">
      <c r="A83" s="225" t="s">
        <v>85</v>
      </c>
      <c r="B83" s="226" t="s">
        <v>391</v>
      </c>
      <c r="C83" s="227" t="s">
        <v>466</v>
      </c>
      <c r="D83" s="181">
        <f>+'Usos finales'!B121</f>
        <v>0.14000000000000001</v>
      </c>
      <c r="E83" s="240">
        <f t="shared" si="41"/>
        <v>0.14000000000000001</v>
      </c>
      <c r="F83" s="240">
        <f t="shared" si="42"/>
        <v>0.14000000000000001</v>
      </c>
      <c r="G83" s="240">
        <f t="shared" si="43"/>
        <v>0.14000000000000001</v>
      </c>
      <c r="H83" s="240">
        <f t="shared" si="44"/>
        <v>0.14000000000000001</v>
      </c>
      <c r="I83" s="240">
        <f t="shared" si="45"/>
        <v>0.14000000000000001</v>
      </c>
      <c r="J83" s="240">
        <f t="shared" si="46"/>
        <v>0.14000000000000001</v>
      </c>
      <c r="K83" s="240">
        <f t="shared" si="47"/>
        <v>0.14000000000000001</v>
      </c>
      <c r="L83" s="240">
        <f t="shared" si="48"/>
        <v>0.14000000000000001</v>
      </c>
      <c r="M83" s="240">
        <f t="shared" si="49"/>
        <v>0.14000000000000001</v>
      </c>
      <c r="N83" s="240">
        <f t="shared" si="50"/>
        <v>0.14000000000000001</v>
      </c>
      <c r="O83" s="240">
        <f t="shared" si="51"/>
        <v>0.14000000000000001</v>
      </c>
      <c r="P83" s="240">
        <f t="shared" si="52"/>
        <v>0.14000000000000001</v>
      </c>
      <c r="Q83" s="240">
        <f t="shared" si="53"/>
        <v>0.14000000000000001</v>
      </c>
      <c r="R83" s="240">
        <f t="shared" si="54"/>
        <v>0.14000000000000001</v>
      </c>
      <c r="S83" s="240">
        <f t="shared" si="55"/>
        <v>0.14000000000000001</v>
      </c>
      <c r="T83" s="240">
        <f t="shared" si="56"/>
        <v>0.14000000000000001</v>
      </c>
      <c r="U83" s="240">
        <f t="shared" si="57"/>
        <v>0.14000000000000001</v>
      </c>
      <c r="V83" s="240">
        <f t="shared" si="58"/>
        <v>0.14000000000000001</v>
      </c>
      <c r="W83" s="240">
        <f t="shared" si="59"/>
        <v>0.14000000000000001</v>
      </c>
      <c r="X83" s="240">
        <f t="shared" si="60"/>
        <v>0.14000000000000001</v>
      </c>
      <c r="Y83" s="240">
        <f t="shared" si="61"/>
        <v>0.14000000000000001</v>
      </c>
      <c r="Z83" s="240">
        <f t="shared" si="62"/>
        <v>0.14000000000000001</v>
      </c>
      <c r="AA83" s="240">
        <f t="shared" si="63"/>
        <v>0.14000000000000001</v>
      </c>
      <c r="AB83" s="240">
        <f t="shared" si="64"/>
        <v>0.14000000000000001</v>
      </c>
      <c r="AC83" s="240">
        <f t="shared" si="65"/>
        <v>0.14000000000000001</v>
      </c>
      <c r="AD83" s="240">
        <f t="shared" si="66"/>
        <v>0.14000000000000001</v>
      </c>
      <c r="AE83" s="240">
        <f t="shared" si="67"/>
        <v>0.14000000000000001</v>
      </c>
      <c r="AF83" s="240">
        <f t="shared" si="68"/>
        <v>0.14000000000000001</v>
      </c>
      <c r="AG83" s="240">
        <f t="shared" si="69"/>
        <v>0.14000000000000001</v>
      </c>
      <c r="AH83" s="240">
        <f t="shared" si="70"/>
        <v>0.14000000000000001</v>
      </c>
      <c r="AI83" s="240">
        <f t="shared" si="71"/>
        <v>0.14000000000000001</v>
      </c>
      <c r="AJ83" s="240">
        <f t="shared" si="72"/>
        <v>0.14000000000000001</v>
      </c>
      <c r="AK83" s="240">
        <f t="shared" si="73"/>
        <v>0.14000000000000001</v>
      </c>
    </row>
    <row r="84" spans="1:37">
      <c r="A84" s="225" t="s">
        <v>4</v>
      </c>
      <c r="B84" s="226" t="s">
        <v>391</v>
      </c>
      <c r="C84" s="227" t="s">
        <v>466</v>
      </c>
      <c r="D84" s="181">
        <f>+'Usos finales'!B122</f>
        <v>0.49</v>
      </c>
      <c r="E84" s="240">
        <f t="shared" si="41"/>
        <v>0.49</v>
      </c>
      <c r="F84" s="240">
        <f t="shared" si="42"/>
        <v>0.49</v>
      </c>
      <c r="G84" s="240">
        <f t="shared" si="43"/>
        <v>0.49</v>
      </c>
      <c r="H84" s="240">
        <f t="shared" si="44"/>
        <v>0.49</v>
      </c>
      <c r="I84" s="240">
        <f t="shared" si="45"/>
        <v>0.49</v>
      </c>
      <c r="J84" s="240">
        <f t="shared" si="46"/>
        <v>0.49</v>
      </c>
      <c r="K84" s="240">
        <f t="shared" si="47"/>
        <v>0.49</v>
      </c>
      <c r="L84" s="240">
        <f t="shared" si="48"/>
        <v>0.49</v>
      </c>
      <c r="M84" s="240">
        <f t="shared" si="49"/>
        <v>0.49</v>
      </c>
      <c r="N84" s="240">
        <f t="shared" si="50"/>
        <v>0.49</v>
      </c>
      <c r="O84" s="240">
        <f t="shared" si="51"/>
        <v>0.49</v>
      </c>
      <c r="P84" s="240">
        <f t="shared" si="52"/>
        <v>0.49</v>
      </c>
      <c r="Q84" s="240">
        <f t="shared" si="53"/>
        <v>0.49</v>
      </c>
      <c r="R84" s="240">
        <f t="shared" si="54"/>
        <v>0.49</v>
      </c>
      <c r="S84" s="240">
        <f t="shared" si="55"/>
        <v>0.49</v>
      </c>
      <c r="T84" s="240">
        <f t="shared" si="56"/>
        <v>0.49</v>
      </c>
      <c r="U84" s="240">
        <f t="shared" si="57"/>
        <v>0.49</v>
      </c>
      <c r="V84" s="240">
        <f t="shared" si="58"/>
        <v>0.49</v>
      </c>
      <c r="W84" s="240">
        <f t="shared" si="59"/>
        <v>0.49</v>
      </c>
      <c r="X84" s="240">
        <f t="shared" si="60"/>
        <v>0.49</v>
      </c>
      <c r="Y84" s="240">
        <f t="shared" si="61"/>
        <v>0.49</v>
      </c>
      <c r="Z84" s="240">
        <f t="shared" si="62"/>
        <v>0.49</v>
      </c>
      <c r="AA84" s="240">
        <f t="shared" si="63"/>
        <v>0.49</v>
      </c>
      <c r="AB84" s="240">
        <f t="shared" si="64"/>
        <v>0.49</v>
      </c>
      <c r="AC84" s="240">
        <f t="shared" si="65"/>
        <v>0.49</v>
      </c>
      <c r="AD84" s="240">
        <f t="shared" si="66"/>
        <v>0.49</v>
      </c>
      <c r="AE84" s="240">
        <f t="shared" si="67"/>
        <v>0.49</v>
      </c>
      <c r="AF84" s="240">
        <f t="shared" si="68"/>
        <v>0.49</v>
      </c>
      <c r="AG84" s="240">
        <f t="shared" si="69"/>
        <v>0.49</v>
      </c>
      <c r="AH84" s="240">
        <f t="shared" si="70"/>
        <v>0.49</v>
      </c>
      <c r="AI84" s="240">
        <f t="shared" si="71"/>
        <v>0.49</v>
      </c>
      <c r="AJ84" s="240">
        <f t="shared" si="72"/>
        <v>0.49</v>
      </c>
      <c r="AK84" s="240">
        <f t="shared" si="73"/>
        <v>0.49</v>
      </c>
    </row>
    <row r="85" spans="1:37">
      <c r="A85" s="225" t="s">
        <v>89</v>
      </c>
      <c r="B85" s="226" t="s">
        <v>391</v>
      </c>
      <c r="C85" s="227" t="s">
        <v>466</v>
      </c>
      <c r="D85" s="181">
        <f>+'Usos finales'!B123</f>
        <v>0.14000000000000001</v>
      </c>
      <c r="E85" s="240">
        <f t="shared" si="41"/>
        <v>0.14000000000000001</v>
      </c>
      <c r="F85" s="240">
        <f t="shared" si="42"/>
        <v>0.14000000000000001</v>
      </c>
      <c r="G85" s="240">
        <f t="shared" si="43"/>
        <v>0.14000000000000001</v>
      </c>
      <c r="H85" s="240">
        <f t="shared" si="44"/>
        <v>0.14000000000000001</v>
      </c>
      <c r="I85" s="240">
        <f t="shared" si="45"/>
        <v>0.14000000000000001</v>
      </c>
      <c r="J85" s="240">
        <f t="shared" si="46"/>
        <v>0.14000000000000001</v>
      </c>
      <c r="K85" s="240">
        <f t="shared" si="47"/>
        <v>0.14000000000000001</v>
      </c>
      <c r="L85" s="240">
        <f t="shared" si="48"/>
        <v>0.14000000000000001</v>
      </c>
      <c r="M85" s="240">
        <f t="shared" si="49"/>
        <v>0.14000000000000001</v>
      </c>
      <c r="N85" s="240">
        <f t="shared" si="50"/>
        <v>0.14000000000000001</v>
      </c>
      <c r="O85" s="240">
        <f t="shared" si="51"/>
        <v>0.14000000000000001</v>
      </c>
      <c r="P85" s="240">
        <f t="shared" si="52"/>
        <v>0.14000000000000001</v>
      </c>
      <c r="Q85" s="240">
        <f t="shared" si="53"/>
        <v>0.14000000000000001</v>
      </c>
      <c r="R85" s="240">
        <f t="shared" si="54"/>
        <v>0.14000000000000001</v>
      </c>
      <c r="S85" s="240">
        <f t="shared" si="55"/>
        <v>0.14000000000000001</v>
      </c>
      <c r="T85" s="240">
        <f t="shared" si="56"/>
        <v>0.14000000000000001</v>
      </c>
      <c r="U85" s="240">
        <f t="shared" si="57"/>
        <v>0.14000000000000001</v>
      </c>
      <c r="V85" s="240">
        <f t="shared" si="58"/>
        <v>0.14000000000000001</v>
      </c>
      <c r="W85" s="240">
        <f t="shared" si="59"/>
        <v>0.14000000000000001</v>
      </c>
      <c r="X85" s="240">
        <f t="shared" si="60"/>
        <v>0.14000000000000001</v>
      </c>
      <c r="Y85" s="240">
        <f t="shared" si="61"/>
        <v>0.14000000000000001</v>
      </c>
      <c r="Z85" s="240">
        <f t="shared" si="62"/>
        <v>0.14000000000000001</v>
      </c>
      <c r="AA85" s="240">
        <f t="shared" si="63"/>
        <v>0.14000000000000001</v>
      </c>
      <c r="AB85" s="240">
        <f t="shared" si="64"/>
        <v>0.14000000000000001</v>
      </c>
      <c r="AC85" s="240">
        <f t="shared" si="65"/>
        <v>0.14000000000000001</v>
      </c>
      <c r="AD85" s="240">
        <f t="shared" si="66"/>
        <v>0.14000000000000001</v>
      </c>
      <c r="AE85" s="240">
        <f t="shared" si="67"/>
        <v>0.14000000000000001</v>
      </c>
      <c r="AF85" s="240">
        <f t="shared" si="68"/>
        <v>0.14000000000000001</v>
      </c>
      <c r="AG85" s="240">
        <f t="shared" si="69"/>
        <v>0.14000000000000001</v>
      </c>
      <c r="AH85" s="240">
        <f t="shared" si="70"/>
        <v>0.14000000000000001</v>
      </c>
      <c r="AI85" s="240">
        <f t="shared" si="71"/>
        <v>0.14000000000000001</v>
      </c>
      <c r="AJ85" s="240">
        <f t="shared" si="72"/>
        <v>0.14000000000000001</v>
      </c>
      <c r="AK85" s="240">
        <f t="shared" si="73"/>
        <v>0.14000000000000001</v>
      </c>
    </row>
    <row r="86" spans="1:37">
      <c r="A86" s="225" t="s">
        <v>12</v>
      </c>
      <c r="B86" s="226" t="s">
        <v>391</v>
      </c>
      <c r="C86" s="227" t="s">
        <v>466</v>
      </c>
      <c r="D86" s="181">
        <f>+'Usos finales'!B124</f>
        <v>0.14000000000000001</v>
      </c>
      <c r="E86" s="240">
        <f t="shared" si="41"/>
        <v>0.14000000000000001</v>
      </c>
      <c r="F86" s="240">
        <f t="shared" si="42"/>
        <v>0.14000000000000001</v>
      </c>
      <c r="G86" s="240">
        <f t="shared" si="43"/>
        <v>0.14000000000000001</v>
      </c>
      <c r="H86" s="240">
        <f t="shared" si="44"/>
        <v>0.14000000000000001</v>
      </c>
      <c r="I86" s="240">
        <f t="shared" si="45"/>
        <v>0.14000000000000001</v>
      </c>
      <c r="J86" s="240">
        <f t="shared" si="46"/>
        <v>0.14000000000000001</v>
      </c>
      <c r="K86" s="240">
        <f t="shared" si="47"/>
        <v>0.14000000000000001</v>
      </c>
      <c r="L86" s="240">
        <f t="shared" si="48"/>
        <v>0.14000000000000001</v>
      </c>
      <c r="M86" s="240">
        <f t="shared" si="49"/>
        <v>0.14000000000000001</v>
      </c>
      <c r="N86" s="240">
        <f t="shared" si="50"/>
        <v>0.14000000000000001</v>
      </c>
      <c r="O86" s="240">
        <f t="shared" si="51"/>
        <v>0.14000000000000001</v>
      </c>
      <c r="P86" s="240">
        <f t="shared" si="52"/>
        <v>0.14000000000000001</v>
      </c>
      <c r="Q86" s="240">
        <f t="shared" si="53"/>
        <v>0.14000000000000001</v>
      </c>
      <c r="R86" s="240">
        <f t="shared" si="54"/>
        <v>0.14000000000000001</v>
      </c>
      <c r="S86" s="240">
        <f t="shared" si="55"/>
        <v>0.14000000000000001</v>
      </c>
      <c r="T86" s="240">
        <f t="shared" si="56"/>
        <v>0.14000000000000001</v>
      </c>
      <c r="U86" s="240">
        <f t="shared" si="57"/>
        <v>0.14000000000000001</v>
      </c>
      <c r="V86" s="240">
        <f t="shared" si="58"/>
        <v>0.14000000000000001</v>
      </c>
      <c r="W86" s="240">
        <f t="shared" si="59"/>
        <v>0.14000000000000001</v>
      </c>
      <c r="X86" s="240">
        <f t="shared" si="60"/>
        <v>0.14000000000000001</v>
      </c>
      <c r="Y86" s="240">
        <f t="shared" si="61"/>
        <v>0.14000000000000001</v>
      </c>
      <c r="Z86" s="240">
        <f t="shared" si="62"/>
        <v>0.14000000000000001</v>
      </c>
      <c r="AA86" s="240">
        <f t="shared" si="63"/>
        <v>0.14000000000000001</v>
      </c>
      <c r="AB86" s="240">
        <f t="shared" si="64"/>
        <v>0.14000000000000001</v>
      </c>
      <c r="AC86" s="240">
        <f t="shared" si="65"/>
        <v>0.14000000000000001</v>
      </c>
      <c r="AD86" s="240">
        <f t="shared" si="66"/>
        <v>0.14000000000000001</v>
      </c>
      <c r="AE86" s="240">
        <f t="shared" si="67"/>
        <v>0.14000000000000001</v>
      </c>
      <c r="AF86" s="240">
        <f t="shared" si="68"/>
        <v>0.14000000000000001</v>
      </c>
      <c r="AG86" s="240">
        <f t="shared" si="69"/>
        <v>0.14000000000000001</v>
      </c>
      <c r="AH86" s="240">
        <f t="shared" si="70"/>
        <v>0.14000000000000001</v>
      </c>
      <c r="AI86" s="240">
        <f t="shared" si="71"/>
        <v>0.14000000000000001</v>
      </c>
      <c r="AJ86" s="240">
        <f t="shared" si="72"/>
        <v>0.14000000000000001</v>
      </c>
      <c r="AK86" s="240">
        <f t="shared" si="73"/>
        <v>0.14000000000000001</v>
      </c>
    </row>
    <row r="87" spans="1:37">
      <c r="A87" s="225" t="s">
        <v>86</v>
      </c>
      <c r="B87" s="226" t="s">
        <v>391</v>
      </c>
      <c r="C87" s="227" t="s">
        <v>466</v>
      </c>
      <c r="D87" s="181">
        <f>+'Usos finales'!B125</f>
        <v>0.06</v>
      </c>
      <c r="E87" s="240">
        <f t="shared" si="41"/>
        <v>0.06</v>
      </c>
      <c r="F87" s="240">
        <f t="shared" si="42"/>
        <v>0.06</v>
      </c>
      <c r="G87" s="240">
        <f t="shared" si="43"/>
        <v>0.06</v>
      </c>
      <c r="H87" s="240">
        <f t="shared" si="44"/>
        <v>0.06</v>
      </c>
      <c r="I87" s="240">
        <f t="shared" si="45"/>
        <v>0.06</v>
      </c>
      <c r="J87" s="240">
        <f t="shared" si="46"/>
        <v>0.06</v>
      </c>
      <c r="K87" s="240">
        <f t="shared" si="47"/>
        <v>0.06</v>
      </c>
      <c r="L87" s="240">
        <f t="shared" si="48"/>
        <v>0.06</v>
      </c>
      <c r="M87" s="240">
        <f t="shared" si="49"/>
        <v>0.06</v>
      </c>
      <c r="N87" s="240">
        <f t="shared" si="50"/>
        <v>0.06</v>
      </c>
      <c r="O87" s="240">
        <f t="shared" si="51"/>
        <v>0.06</v>
      </c>
      <c r="P87" s="240">
        <f t="shared" si="52"/>
        <v>0.06</v>
      </c>
      <c r="Q87" s="240">
        <f t="shared" si="53"/>
        <v>0.06</v>
      </c>
      <c r="R87" s="240">
        <f t="shared" si="54"/>
        <v>0.06</v>
      </c>
      <c r="S87" s="240">
        <f t="shared" si="55"/>
        <v>0.06</v>
      </c>
      <c r="T87" s="240">
        <f t="shared" si="56"/>
        <v>0.06</v>
      </c>
      <c r="U87" s="240">
        <f t="shared" si="57"/>
        <v>0.06</v>
      </c>
      <c r="V87" s="240">
        <f t="shared" si="58"/>
        <v>0.06</v>
      </c>
      <c r="W87" s="240">
        <f t="shared" si="59"/>
        <v>0.06</v>
      </c>
      <c r="X87" s="240">
        <f t="shared" si="60"/>
        <v>0.06</v>
      </c>
      <c r="Y87" s="240">
        <f t="shared" si="61"/>
        <v>0.06</v>
      </c>
      <c r="Z87" s="240">
        <f t="shared" si="62"/>
        <v>0.06</v>
      </c>
      <c r="AA87" s="240">
        <f t="shared" si="63"/>
        <v>0.06</v>
      </c>
      <c r="AB87" s="240">
        <f t="shared" si="64"/>
        <v>0.06</v>
      </c>
      <c r="AC87" s="240">
        <f t="shared" si="65"/>
        <v>0.06</v>
      </c>
      <c r="AD87" s="240">
        <f t="shared" si="66"/>
        <v>0.06</v>
      </c>
      <c r="AE87" s="240">
        <f t="shared" si="67"/>
        <v>0.06</v>
      </c>
      <c r="AF87" s="240">
        <f t="shared" si="68"/>
        <v>0.06</v>
      </c>
      <c r="AG87" s="240">
        <f t="shared" si="69"/>
        <v>0.06</v>
      </c>
      <c r="AH87" s="240">
        <f t="shared" si="70"/>
        <v>0.06</v>
      </c>
      <c r="AI87" s="240">
        <f t="shared" si="71"/>
        <v>0.06</v>
      </c>
      <c r="AJ87" s="240">
        <f t="shared" si="72"/>
        <v>0.06</v>
      </c>
      <c r="AK87" s="240">
        <f t="shared" si="73"/>
        <v>0.06</v>
      </c>
    </row>
    <row r="88" spans="1:37">
      <c r="A88" s="225" t="s">
        <v>464</v>
      </c>
      <c r="B88" s="226" t="s">
        <v>391</v>
      </c>
      <c r="C88" s="227" t="s">
        <v>465</v>
      </c>
      <c r="D88" s="228">
        <f>SUM(D82:D87)</f>
        <v>1</v>
      </c>
      <c r="E88" s="228">
        <f>SUM(E82:E87)</f>
        <v>1</v>
      </c>
      <c r="F88" s="228">
        <f t="shared" ref="F88:AK88" si="74">SUM(F82:F87)</f>
        <v>1</v>
      </c>
      <c r="G88" s="228">
        <f t="shared" si="74"/>
        <v>1</v>
      </c>
      <c r="H88" s="228">
        <f t="shared" si="74"/>
        <v>1</v>
      </c>
      <c r="I88" s="228">
        <f t="shared" si="74"/>
        <v>1</v>
      </c>
      <c r="J88" s="228">
        <f t="shared" si="74"/>
        <v>1</v>
      </c>
      <c r="K88" s="228">
        <f t="shared" si="74"/>
        <v>1</v>
      </c>
      <c r="L88" s="228">
        <f t="shared" si="74"/>
        <v>1</v>
      </c>
      <c r="M88" s="228">
        <f t="shared" si="74"/>
        <v>1</v>
      </c>
      <c r="N88" s="228">
        <f t="shared" si="74"/>
        <v>1</v>
      </c>
      <c r="O88" s="228">
        <f t="shared" si="74"/>
        <v>1</v>
      </c>
      <c r="P88" s="228">
        <f t="shared" si="74"/>
        <v>1</v>
      </c>
      <c r="Q88" s="228">
        <f t="shared" si="74"/>
        <v>1</v>
      </c>
      <c r="R88" s="228">
        <f t="shared" si="74"/>
        <v>1</v>
      </c>
      <c r="S88" s="228">
        <f t="shared" si="74"/>
        <v>1</v>
      </c>
      <c r="T88" s="228">
        <f t="shared" si="74"/>
        <v>1</v>
      </c>
      <c r="U88" s="228">
        <f t="shared" si="74"/>
        <v>1</v>
      </c>
      <c r="V88" s="228">
        <f t="shared" si="74"/>
        <v>1</v>
      </c>
      <c r="W88" s="228">
        <f t="shared" si="74"/>
        <v>1</v>
      </c>
      <c r="X88" s="228">
        <f t="shared" si="74"/>
        <v>1</v>
      </c>
      <c r="Y88" s="228">
        <f t="shared" si="74"/>
        <v>1</v>
      </c>
      <c r="Z88" s="228">
        <f t="shared" si="74"/>
        <v>1</v>
      </c>
      <c r="AA88" s="228">
        <f t="shared" si="74"/>
        <v>1</v>
      </c>
      <c r="AB88" s="228">
        <f t="shared" si="74"/>
        <v>1</v>
      </c>
      <c r="AC88" s="228">
        <f t="shared" si="74"/>
        <v>1</v>
      </c>
      <c r="AD88" s="228">
        <f t="shared" si="74"/>
        <v>1</v>
      </c>
      <c r="AE88" s="228">
        <f t="shared" si="74"/>
        <v>1</v>
      </c>
      <c r="AF88" s="228">
        <f t="shared" si="74"/>
        <v>1</v>
      </c>
      <c r="AG88" s="228">
        <f t="shared" si="74"/>
        <v>1</v>
      </c>
      <c r="AH88" s="228">
        <f t="shared" si="74"/>
        <v>1</v>
      </c>
      <c r="AI88" s="228">
        <f t="shared" si="74"/>
        <v>1</v>
      </c>
      <c r="AJ88" s="228">
        <f t="shared" si="74"/>
        <v>1</v>
      </c>
      <c r="AK88" s="228">
        <f t="shared" si="74"/>
        <v>1</v>
      </c>
    </row>
    <row r="89" spans="1:37">
      <c r="A89" s="173"/>
    </row>
    <row r="90" spans="1:37">
      <c r="A90" s="173"/>
    </row>
    <row r="91" spans="1:37">
      <c r="A91" s="230" t="s">
        <v>476</v>
      </c>
    </row>
    <row r="92" spans="1:37">
      <c r="A92" s="225" t="s">
        <v>11</v>
      </c>
      <c r="B92" s="226" t="s">
        <v>477</v>
      </c>
      <c r="C92" s="227" t="s">
        <v>466</v>
      </c>
      <c r="D92" s="174">
        <f>+VLOOKUP("Bancos",'Unidad media'!$A$4:$B$8,2,FALSE)*'Consumo específico'!B$7*$D82</f>
        <v>600</v>
      </c>
      <c r="E92" s="174">
        <f>+VLOOKUP("Bancos",'Unidad media'!$A$4:$B$8,2,FALSE)*'Consumo específico'!C$7*$D82</f>
        <v>600</v>
      </c>
      <c r="F92" s="174">
        <f>+VLOOKUP("Bancos",'Unidad media'!$A$4:$B$8,2,FALSE)*'Consumo específico'!D$7*$D82</f>
        <v>600</v>
      </c>
      <c r="G92" s="174">
        <f>+VLOOKUP("Bancos",'Unidad media'!$A$4:$B$8,2,FALSE)*'Consumo específico'!E$7*$D82</f>
        <v>600</v>
      </c>
      <c r="H92" s="174">
        <f>+VLOOKUP("Bancos",'Unidad media'!$A$4:$B$8,2,FALSE)*'Consumo específico'!F$7*$D82</f>
        <v>600</v>
      </c>
      <c r="I92" s="174">
        <f>+VLOOKUP("Bancos",'Unidad media'!$A$4:$B$8,2,FALSE)*'Consumo específico'!G$7*$D82</f>
        <v>600</v>
      </c>
      <c r="J92" s="174">
        <f>+VLOOKUP("Bancos",'Unidad media'!$A$4:$B$8,2,FALSE)*'Consumo específico'!H$7*$D82</f>
        <v>600</v>
      </c>
      <c r="K92" s="174">
        <f>+VLOOKUP("Bancos",'Unidad media'!$A$4:$B$8,2,FALSE)*'Consumo específico'!I$7*$D82</f>
        <v>600</v>
      </c>
      <c r="L92" s="174">
        <f>+VLOOKUP("Bancos",'Unidad media'!$A$4:$B$8,2,FALSE)*'Consumo específico'!J$7*$D82</f>
        <v>600</v>
      </c>
      <c r="M92" s="174">
        <f>+VLOOKUP("Bancos",'Unidad media'!$A$4:$B$8,2,FALSE)*'Consumo específico'!K$7*$D82</f>
        <v>600</v>
      </c>
      <c r="N92" s="174">
        <f>+VLOOKUP("Bancos",'Unidad media'!$A$4:$B$8,2,FALSE)*'Consumo específico'!L$7*$D82</f>
        <v>600</v>
      </c>
      <c r="O92" s="174">
        <f>+VLOOKUP("Bancos",'Unidad media'!$A$4:$B$8,2,FALSE)*'Consumo específico'!M$7*$D82</f>
        <v>600</v>
      </c>
      <c r="P92" s="174">
        <f>+VLOOKUP("Bancos",'Unidad media'!$A$4:$B$8,2,FALSE)*'Consumo específico'!N$7*$D82</f>
        <v>600</v>
      </c>
      <c r="Q92" s="174">
        <f>+VLOOKUP("Bancos",'Unidad media'!$A$4:$B$8,2,FALSE)*'Consumo específico'!O$7*$D82</f>
        <v>600</v>
      </c>
      <c r="R92" s="174">
        <f>+VLOOKUP("Bancos",'Unidad media'!$A$4:$B$8,2,FALSE)*'Consumo específico'!P$7*$D82</f>
        <v>600</v>
      </c>
      <c r="S92" s="174">
        <f>+VLOOKUP("Bancos",'Unidad media'!$A$4:$B$8,2,FALSE)*'Consumo específico'!Q$7*$D82</f>
        <v>600</v>
      </c>
      <c r="T92" s="174">
        <f>+VLOOKUP("Bancos",'Unidad media'!$A$4:$B$8,2,FALSE)*'Consumo específico'!R$7*$D82</f>
        <v>600</v>
      </c>
      <c r="U92" s="174">
        <f>+VLOOKUP("Bancos",'Unidad media'!$A$4:$B$8,2,FALSE)*'Consumo específico'!S$7*$D82</f>
        <v>600</v>
      </c>
      <c r="V92" s="174">
        <f>+VLOOKUP("Bancos",'Unidad media'!$A$4:$B$8,2,FALSE)*'Consumo específico'!T$7*$D82</f>
        <v>600</v>
      </c>
      <c r="W92" s="174">
        <f>+VLOOKUP("Bancos",'Unidad media'!$A$4:$B$8,2,FALSE)*'Consumo específico'!U$7*$D82</f>
        <v>600</v>
      </c>
      <c r="X92" s="174">
        <f>+VLOOKUP("Bancos",'Unidad media'!$A$4:$B$8,2,FALSE)*'Consumo específico'!V$7*$D82</f>
        <v>600</v>
      </c>
      <c r="Y92" s="174">
        <f>+VLOOKUP("Bancos",'Unidad media'!$A$4:$B$8,2,FALSE)*'Consumo específico'!W$7*$D82</f>
        <v>600</v>
      </c>
      <c r="Z92" s="174">
        <f>+VLOOKUP("Bancos",'Unidad media'!$A$4:$B$8,2,FALSE)*'Consumo específico'!X$7*$D82</f>
        <v>600</v>
      </c>
      <c r="AA92" s="174">
        <f>+VLOOKUP("Bancos",'Unidad media'!$A$4:$B$8,2,FALSE)*'Consumo específico'!Y$7*$D82</f>
        <v>600</v>
      </c>
      <c r="AB92" s="174">
        <f>+VLOOKUP("Bancos",'Unidad media'!$A$4:$B$8,2,FALSE)*'Consumo específico'!Z$7*$D82</f>
        <v>600</v>
      </c>
      <c r="AC92" s="174">
        <f>+VLOOKUP("Bancos",'Unidad media'!$A$4:$B$8,2,FALSE)*'Consumo específico'!AA$7*$D82</f>
        <v>600</v>
      </c>
      <c r="AD92" s="174">
        <f>+VLOOKUP("Bancos",'Unidad media'!$A$4:$B$8,2,FALSE)*'Consumo específico'!AB$7*$D82</f>
        <v>600</v>
      </c>
      <c r="AE92" s="174">
        <f>+VLOOKUP("Bancos",'Unidad media'!$A$4:$B$8,2,FALSE)*'Consumo específico'!AC$7*$D82</f>
        <v>600</v>
      </c>
      <c r="AF92" s="174">
        <f>+VLOOKUP("Bancos",'Unidad media'!$A$4:$B$8,2,FALSE)*'Consumo específico'!AD$7*$D82</f>
        <v>600</v>
      </c>
      <c r="AG92" s="174">
        <f>+VLOOKUP("Bancos",'Unidad media'!$A$4:$B$8,2,FALSE)*'Consumo específico'!AE$7*$D82</f>
        <v>600</v>
      </c>
      <c r="AH92" s="174">
        <f>+VLOOKUP("Bancos",'Unidad media'!$A$4:$B$8,2,FALSE)*'Consumo específico'!AF$7*$D82</f>
        <v>600</v>
      </c>
      <c r="AI92" s="174">
        <f>+VLOOKUP("Bancos",'Unidad media'!$A$4:$B$8,2,FALSE)*'Consumo específico'!AG$7*$D82</f>
        <v>600</v>
      </c>
      <c r="AJ92" s="174">
        <f>+VLOOKUP("Bancos",'Unidad media'!$A$4:$B$8,2,FALSE)*'Consumo específico'!AH$7*$D82</f>
        <v>600</v>
      </c>
      <c r="AK92" s="174">
        <f>+VLOOKUP("Bancos",'Unidad media'!$A$4:$B$8,2,FALSE)*'Consumo específico'!AI$7*$D82</f>
        <v>600</v>
      </c>
    </row>
    <row r="93" spans="1:37">
      <c r="A93" s="225" t="s">
        <v>85</v>
      </c>
      <c r="B93" s="226" t="s">
        <v>477</v>
      </c>
      <c r="C93" s="227" t="s">
        <v>466</v>
      </c>
      <c r="D93" s="174">
        <f>+VLOOKUP("Bancos",'Unidad media'!$A$4:$B$8,2,FALSE)*'Consumo específico'!B$7*$D83</f>
        <v>2800.0000000000005</v>
      </c>
      <c r="E93" s="174">
        <f>+VLOOKUP("Bancos",'Unidad media'!$A$4:$B$8,2,FALSE)*'Consumo específico'!C$7*$D83</f>
        <v>2800.0000000000005</v>
      </c>
      <c r="F93" s="174">
        <f>+VLOOKUP("Bancos",'Unidad media'!$A$4:$B$8,2,FALSE)*'Consumo específico'!D$7*$D83</f>
        <v>2800.0000000000005</v>
      </c>
      <c r="G93" s="174">
        <f>+VLOOKUP("Bancos",'Unidad media'!$A$4:$B$8,2,FALSE)*'Consumo específico'!E$7*$D83</f>
        <v>2800.0000000000005</v>
      </c>
      <c r="H93" s="174">
        <f>+VLOOKUP("Bancos",'Unidad media'!$A$4:$B$8,2,FALSE)*'Consumo específico'!F$7*$D83</f>
        <v>2800.0000000000005</v>
      </c>
      <c r="I93" s="174">
        <f>+VLOOKUP("Bancos",'Unidad media'!$A$4:$B$8,2,FALSE)*'Consumo específico'!G$7*$D83</f>
        <v>2800.0000000000005</v>
      </c>
      <c r="J93" s="174">
        <f>+VLOOKUP("Bancos",'Unidad media'!$A$4:$B$8,2,FALSE)*'Consumo específico'!H$7*$D83</f>
        <v>2800.0000000000005</v>
      </c>
      <c r="K93" s="174">
        <f>+VLOOKUP("Bancos",'Unidad media'!$A$4:$B$8,2,FALSE)*'Consumo específico'!I$7*$D83</f>
        <v>2800.0000000000005</v>
      </c>
      <c r="L93" s="174">
        <f>+VLOOKUP("Bancos",'Unidad media'!$A$4:$B$8,2,FALSE)*'Consumo específico'!J$7*$D83</f>
        <v>2800.0000000000005</v>
      </c>
      <c r="M93" s="174">
        <f>+VLOOKUP("Bancos",'Unidad media'!$A$4:$B$8,2,FALSE)*'Consumo específico'!K$7*$D83</f>
        <v>2800.0000000000005</v>
      </c>
      <c r="N93" s="174">
        <f>+VLOOKUP("Bancos",'Unidad media'!$A$4:$B$8,2,FALSE)*'Consumo específico'!L$7*$D83</f>
        <v>2800.0000000000005</v>
      </c>
      <c r="O93" s="174">
        <f>+VLOOKUP("Bancos",'Unidad media'!$A$4:$B$8,2,FALSE)*'Consumo específico'!M$7*$D83</f>
        <v>2800.0000000000005</v>
      </c>
      <c r="P93" s="174">
        <f>+VLOOKUP("Bancos",'Unidad media'!$A$4:$B$8,2,FALSE)*'Consumo específico'!N$7*$D83</f>
        <v>2800.0000000000005</v>
      </c>
      <c r="Q93" s="174">
        <f>+VLOOKUP("Bancos",'Unidad media'!$A$4:$B$8,2,FALSE)*'Consumo específico'!O$7*$D83</f>
        <v>2800.0000000000005</v>
      </c>
      <c r="R93" s="174">
        <f>+VLOOKUP("Bancos",'Unidad media'!$A$4:$B$8,2,FALSE)*'Consumo específico'!P$7*$D83</f>
        <v>2800.0000000000005</v>
      </c>
      <c r="S93" s="174">
        <f>+VLOOKUP("Bancos",'Unidad media'!$A$4:$B$8,2,FALSE)*'Consumo específico'!Q$7*$D83</f>
        <v>2800.0000000000005</v>
      </c>
      <c r="T93" s="174">
        <f>+VLOOKUP("Bancos",'Unidad media'!$A$4:$B$8,2,FALSE)*'Consumo específico'!R$7*$D83</f>
        <v>2800.0000000000005</v>
      </c>
      <c r="U93" s="174">
        <f>+VLOOKUP("Bancos",'Unidad media'!$A$4:$B$8,2,FALSE)*'Consumo específico'!S$7*$D83</f>
        <v>2800.0000000000005</v>
      </c>
      <c r="V93" s="174">
        <f>+VLOOKUP("Bancos",'Unidad media'!$A$4:$B$8,2,FALSE)*'Consumo específico'!T$7*$D83</f>
        <v>2800.0000000000005</v>
      </c>
      <c r="W93" s="174">
        <f>+VLOOKUP("Bancos",'Unidad media'!$A$4:$B$8,2,FALSE)*'Consumo específico'!U$7*$D83</f>
        <v>2800.0000000000005</v>
      </c>
      <c r="X93" s="174">
        <f>+VLOOKUP("Bancos",'Unidad media'!$A$4:$B$8,2,FALSE)*'Consumo específico'!V$7*$D83</f>
        <v>2800.0000000000005</v>
      </c>
      <c r="Y93" s="174">
        <f>+VLOOKUP("Bancos",'Unidad media'!$A$4:$B$8,2,FALSE)*'Consumo específico'!W$7*$D83</f>
        <v>2800.0000000000005</v>
      </c>
      <c r="Z93" s="174">
        <f>+VLOOKUP("Bancos",'Unidad media'!$A$4:$B$8,2,FALSE)*'Consumo específico'!X$7*$D83</f>
        <v>2800.0000000000005</v>
      </c>
      <c r="AA93" s="174">
        <f>+VLOOKUP("Bancos",'Unidad media'!$A$4:$B$8,2,FALSE)*'Consumo específico'!Y$7*$D83</f>
        <v>2800.0000000000005</v>
      </c>
      <c r="AB93" s="174">
        <f>+VLOOKUP("Bancos",'Unidad media'!$A$4:$B$8,2,FALSE)*'Consumo específico'!Z$7*$D83</f>
        <v>2800.0000000000005</v>
      </c>
      <c r="AC93" s="174">
        <f>+VLOOKUP("Bancos",'Unidad media'!$A$4:$B$8,2,FALSE)*'Consumo específico'!AA$7*$D83</f>
        <v>2800.0000000000005</v>
      </c>
      <c r="AD93" s="174">
        <f>+VLOOKUP("Bancos",'Unidad media'!$A$4:$B$8,2,FALSE)*'Consumo específico'!AB$7*$D83</f>
        <v>2800.0000000000005</v>
      </c>
      <c r="AE93" s="174">
        <f>+VLOOKUP("Bancos",'Unidad media'!$A$4:$B$8,2,FALSE)*'Consumo específico'!AC$7*$D83</f>
        <v>2800.0000000000005</v>
      </c>
      <c r="AF93" s="174">
        <f>+VLOOKUP("Bancos",'Unidad media'!$A$4:$B$8,2,FALSE)*'Consumo específico'!AD$7*$D83</f>
        <v>2800.0000000000005</v>
      </c>
      <c r="AG93" s="174">
        <f>+VLOOKUP("Bancos",'Unidad media'!$A$4:$B$8,2,FALSE)*'Consumo específico'!AE$7*$D83</f>
        <v>2800.0000000000005</v>
      </c>
      <c r="AH93" s="174">
        <f>+VLOOKUP("Bancos",'Unidad media'!$A$4:$B$8,2,FALSE)*'Consumo específico'!AF$7*$D83</f>
        <v>2800.0000000000005</v>
      </c>
      <c r="AI93" s="174">
        <f>+VLOOKUP("Bancos",'Unidad media'!$A$4:$B$8,2,FALSE)*'Consumo específico'!AG$7*$D83</f>
        <v>2800.0000000000005</v>
      </c>
      <c r="AJ93" s="174">
        <f>+VLOOKUP("Bancos",'Unidad media'!$A$4:$B$8,2,FALSE)*'Consumo específico'!AH$7*$D83</f>
        <v>2800.0000000000005</v>
      </c>
      <c r="AK93" s="174">
        <f>+VLOOKUP("Bancos",'Unidad media'!$A$4:$B$8,2,FALSE)*'Consumo específico'!AI$7*$D83</f>
        <v>2800.0000000000005</v>
      </c>
    </row>
    <row r="94" spans="1:37">
      <c r="A94" s="225" t="s">
        <v>4</v>
      </c>
      <c r="B94" s="226" t="s">
        <v>477</v>
      </c>
      <c r="C94" s="227" t="s">
        <v>466</v>
      </c>
      <c r="D94" s="174">
        <f>+VLOOKUP("Bancos",'Unidad media'!$A$4:$B$8,2,FALSE)*'Consumo específico'!B$7*$D84</f>
        <v>9800</v>
      </c>
      <c r="E94" s="174">
        <f>+VLOOKUP("Bancos",'Unidad media'!$A$4:$B$8,2,FALSE)*'Consumo específico'!C$7*$D84</f>
        <v>9800</v>
      </c>
      <c r="F94" s="174">
        <f>+VLOOKUP("Bancos",'Unidad media'!$A$4:$B$8,2,FALSE)*'Consumo específico'!D$7*$D84</f>
        <v>9800</v>
      </c>
      <c r="G94" s="174">
        <f>+VLOOKUP("Bancos",'Unidad media'!$A$4:$B$8,2,FALSE)*'Consumo específico'!E$7*$D84</f>
        <v>9800</v>
      </c>
      <c r="H94" s="174">
        <f>+VLOOKUP("Bancos",'Unidad media'!$A$4:$B$8,2,FALSE)*'Consumo específico'!F$7*$D84</f>
        <v>9800</v>
      </c>
      <c r="I94" s="174">
        <f>+VLOOKUP("Bancos",'Unidad media'!$A$4:$B$8,2,FALSE)*'Consumo específico'!G$7*$D84</f>
        <v>9800</v>
      </c>
      <c r="J94" s="174">
        <f>+VLOOKUP("Bancos",'Unidad media'!$A$4:$B$8,2,FALSE)*'Consumo específico'!H$7*$D84</f>
        <v>9800</v>
      </c>
      <c r="K94" s="174">
        <f>+VLOOKUP("Bancos",'Unidad media'!$A$4:$B$8,2,FALSE)*'Consumo específico'!I$7*$D84</f>
        <v>9800</v>
      </c>
      <c r="L94" s="174">
        <f>+VLOOKUP("Bancos",'Unidad media'!$A$4:$B$8,2,FALSE)*'Consumo específico'!J$7*$D84</f>
        <v>9800</v>
      </c>
      <c r="M94" s="174">
        <f>+VLOOKUP("Bancos",'Unidad media'!$A$4:$B$8,2,FALSE)*'Consumo específico'!K$7*$D84</f>
        <v>9800</v>
      </c>
      <c r="N94" s="174">
        <f>+VLOOKUP("Bancos",'Unidad media'!$A$4:$B$8,2,FALSE)*'Consumo específico'!L$7*$D84</f>
        <v>9800</v>
      </c>
      <c r="O94" s="174">
        <f>+VLOOKUP("Bancos",'Unidad media'!$A$4:$B$8,2,FALSE)*'Consumo específico'!M$7*$D84</f>
        <v>9800</v>
      </c>
      <c r="P94" s="174">
        <f>+VLOOKUP("Bancos",'Unidad media'!$A$4:$B$8,2,FALSE)*'Consumo específico'!N$7*$D84</f>
        <v>9800</v>
      </c>
      <c r="Q94" s="174">
        <f>+VLOOKUP("Bancos",'Unidad media'!$A$4:$B$8,2,FALSE)*'Consumo específico'!O$7*$D84</f>
        <v>9800</v>
      </c>
      <c r="R94" s="174">
        <f>+VLOOKUP("Bancos",'Unidad media'!$A$4:$B$8,2,FALSE)*'Consumo específico'!P$7*$D84</f>
        <v>9800</v>
      </c>
      <c r="S94" s="174">
        <f>+VLOOKUP("Bancos",'Unidad media'!$A$4:$B$8,2,FALSE)*'Consumo específico'!Q$7*$D84</f>
        <v>9800</v>
      </c>
      <c r="T94" s="174">
        <f>+VLOOKUP("Bancos",'Unidad media'!$A$4:$B$8,2,FALSE)*'Consumo específico'!R$7*$D84</f>
        <v>9800</v>
      </c>
      <c r="U94" s="174">
        <f>+VLOOKUP("Bancos",'Unidad media'!$A$4:$B$8,2,FALSE)*'Consumo específico'!S$7*$D84</f>
        <v>9800</v>
      </c>
      <c r="V94" s="174">
        <f>+VLOOKUP("Bancos",'Unidad media'!$A$4:$B$8,2,FALSE)*'Consumo específico'!T$7*$D84</f>
        <v>9800</v>
      </c>
      <c r="W94" s="174">
        <f>+VLOOKUP("Bancos",'Unidad media'!$A$4:$B$8,2,FALSE)*'Consumo específico'!U$7*$D84</f>
        <v>9800</v>
      </c>
      <c r="X94" s="174">
        <f>+VLOOKUP("Bancos",'Unidad media'!$A$4:$B$8,2,FALSE)*'Consumo específico'!V$7*$D84</f>
        <v>9800</v>
      </c>
      <c r="Y94" s="174">
        <f>+VLOOKUP("Bancos",'Unidad media'!$A$4:$B$8,2,FALSE)*'Consumo específico'!W$7*$D84</f>
        <v>9800</v>
      </c>
      <c r="Z94" s="174">
        <f>+VLOOKUP("Bancos",'Unidad media'!$A$4:$B$8,2,FALSE)*'Consumo específico'!X$7*$D84</f>
        <v>9800</v>
      </c>
      <c r="AA94" s="174">
        <f>+VLOOKUP("Bancos",'Unidad media'!$A$4:$B$8,2,FALSE)*'Consumo específico'!Y$7*$D84</f>
        <v>9800</v>
      </c>
      <c r="AB94" s="174">
        <f>+VLOOKUP("Bancos",'Unidad media'!$A$4:$B$8,2,FALSE)*'Consumo específico'!Z$7*$D84</f>
        <v>9800</v>
      </c>
      <c r="AC94" s="174">
        <f>+VLOOKUP("Bancos",'Unidad media'!$A$4:$B$8,2,FALSE)*'Consumo específico'!AA$7*$D84</f>
        <v>9800</v>
      </c>
      <c r="AD94" s="174">
        <f>+VLOOKUP("Bancos",'Unidad media'!$A$4:$B$8,2,FALSE)*'Consumo específico'!AB$7*$D84</f>
        <v>9800</v>
      </c>
      <c r="AE94" s="174">
        <f>+VLOOKUP("Bancos",'Unidad media'!$A$4:$B$8,2,FALSE)*'Consumo específico'!AC$7*$D84</f>
        <v>9800</v>
      </c>
      <c r="AF94" s="174">
        <f>+VLOOKUP("Bancos",'Unidad media'!$A$4:$B$8,2,FALSE)*'Consumo específico'!AD$7*$D84</f>
        <v>9800</v>
      </c>
      <c r="AG94" s="174">
        <f>+VLOOKUP("Bancos",'Unidad media'!$A$4:$B$8,2,FALSE)*'Consumo específico'!AE$7*$D84</f>
        <v>9800</v>
      </c>
      <c r="AH94" s="174">
        <f>+VLOOKUP("Bancos",'Unidad media'!$A$4:$B$8,2,FALSE)*'Consumo específico'!AF$7*$D84</f>
        <v>9800</v>
      </c>
      <c r="AI94" s="174">
        <f>+VLOOKUP("Bancos",'Unidad media'!$A$4:$B$8,2,FALSE)*'Consumo específico'!AG$7*$D84</f>
        <v>9800</v>
      </c>
      <c r="AJ94" s="174">
        <f>+VLOOKUP("Bancos",'Unidad media'!$A$4:$B$8,2,FALSE)*'Consumo específico'!AH$7*$D84</f>
        <v>9800</v>
      </c>
      <c r="AK94" s="174">
        <f>+VLOOKUP("Bancos",'Unidad media'!$A$4:$B$8,2,FALSE)*'Consumo específico'!AI$7*$D84</f>
        <v>9800</v>
      </c>
    </row>
    <row r="95" spans="1:37">
      <c r="A95" s="225" t="s">
        <v>89</v>
      </c>
      <c r="B95" s="226" t="s">
        <v>477</v>
      </c>
      <c r="C95" s="227" t="s">
        <v>466</v>
      </c>
      <c r="D95" s="174">
        <f>+VLOOKUP("Bancos",'Unidad media'!$A$4:$B$8,2,FALSE)*'Consumo específico'!B$7*$D85</f>
        <v>2800.0000000000005</v>
      </c>
      <c r="E95" s="174">
        <f>+VLOOKUP("Bancos",'Unidad media'!$A$4:$B$8,2,FALSE)*'Consumo específico'!C$7*$D85</f>
        <v>2800.0000000000005</v>
      </c>
      <c r="F95" s="174">
        <f>+VLOOKUP("Bancos",'Unidad media'!$A$4:$B$8,2,FALSE)*'Consumo específico'!D$7*$D85</f>
        <v>2800.0000000000005</v>
      </c>
      <c r="G95" s="174">
        <f>+VLOOKUP("Bancos",'Unidad media'!$A$4:$B$8,2,FALSE)*'Consumo específico'!E$7*$D85</f>
        <v>2800.0000000000005</v>
      </c>
      <c r="H95" s="174">
        <f>+VLOOKUP("Bancos",'Unidad media'!$A$4:$B$8,2,FALSE)*'Consumo específico'!F$7*$D85</f>
        <v>2800.0000000000005</v>
      </c>
      <c r="I95" s="174">
        <f>+VLOOKUP("Bancos",'Unidad media'!$A$4:$B$8,2,FALSE)*'Consumo específico'!G$7*$D85</f>
        <v>2800.0000000000005</v>
      </c>
      <c r="J95" s="174">
        <f>+VLOOKUP("Bancos",'Unidad media'!$A$4:$B$8,2,FALSE)*'Consumo específico'!H$7*$D85</f>
        <v>2800.0000000000005</v>
      </c>
      <c r="K95" s="174">
        <f>+VLOOKUP("Bancos",'Unidad media'!$A$4:$B$8,2,FALSE)*'Consumo específico'!I$7*$D85</f>
        <v>2800.0000000000005</v>
      </c>
      <c r="L95" s="174">
        <f>+VLOOKUP("Bancos",'Unidad media'!$A$4:$B$8,2,FALSE)*'Consumo específico'!J$7*$D85</f>
        <v>2800.0000000000005</v>
      </c>
      <c r="M95" s="174">
        <f>+VLOOKUP("Bancos",'Unidad media'!$A$4:$B$8,2,FALSE)*'Consumo específico'!K$7*$D85</f>
        <v>2800.0000000000005</v>
      </c>
      <c r="N95" s="174">
        <f>+VLOOKUP("Bancos",'Unidad media'!$A$4:$B$8,2,FALSE)*'Consumo específico'!L$7*$D85</f>
        <v>2800.0000000000005</v>
      </c>
      <c r="O95" s="174">
        <f>+VLOOKUP("Bancos",'Unidad media'!$A$4:$B$8,2,FALSE)*'Consumo específico'!M$7*$D85</f>
        <v>2800.0000000000005</v>
      </c>
      <c r="P95" s="174">
        <f>+VLOOKUP("Bancos",'Unidad media'!$A$4:$B$8,2,FALSE)*'Consumo específico'!N$7*$D85</f>
        <v>2800.0000000000005</v>
      </c>
      <c r="Q95" s="174">
        <f>+VLOOKUP("Bancos",'Unidad media'!$A$4:$B$8,2,FALSE)*'Consumo específico'!O$7*$D85</f>
        <v>2800.0000000000005</v>
      </c>
      <c r="R95" s="174">
        <f>+VLOOKUP("Bancos",'Unidad media'!$A$4:$B$8,2,FALSE)*'Consumo específico'!P$7*$D85</f>
        <v>2800.0000000000005</v>
      </c>
      <c r="S95" s="174">
        <f>+VLOOKUP("Bancos",'Unidad media'!$A$4:$B$8,2,FALSE)*'Consumo específico'!Q$7*$D85</f>
        <v>2800.0000000000005</v>
      </c>
      <c r="T95" s="174">
        <f>+VLOOKUP("Bancos",'Unidad media'!$A$4:$B$8,2,FALSE)*'Consumo específico'!R$7*$D85</f>
        <v>2800.0000000000005</v>
      </c>
      <c r="U95" s="174">
        <f>+VLOOKUP("Bancos",'Unidad media'!$A$4:$B$8,2,FALSE)*'Consumo específico'!S$7*$D85</f>
        <v>2800.0000000000005</v>
      </c>
      <c r="V95" s="174">
        <f>+VLOOKUP("Bancos",'Unidad media'!$A$4:$B$8,2,FALSE)*'Consumo específico'!T$7*$D85</f>
        <v>2800.0000000000005</v>
      </c>
      <c r="W95" s="174">
        <f>+VLOOKUP("Bancos",'Unidad media'!$A$4:$B$8,2,FALSE)*'Consumo específico'!U$7*$D85</f>
        <v>2800.0000000000005</v>
      </c>
      <c r="X95" s="174">
        <f>+VLOOKUP("Bancos",'Unidad media'!$A$4:$B$8,2,FALSE)*'Consumo específico'!V$7*$D85</f>
        <v>2800.0000000000005</v>
      </c>
      <c r="Y95" s="174">
        <f>+VLOOKUP("Bancos",'Unidad media'!$A$4:$B$8,2,FALSE)*'Consumo específico'!W$7*$D85</f>
        <v>2800.0000000000005</v>
      </c>
      <c r="Z95" s="174">
        <f>+VLOOKUP("Bancos",'Unidad media'!$A$4:$B$8,2,FALSE)*'Consumo específico'!X$7*$D85</f>
        <v>2800.0000000000005</v>
      </c>
      <c r="AA95" s="174">
        <f>+VLOOKUP("Bancos",'Unidad media'!$A$4:$B$8,2,FALSE)*'Consumo específico'!Y$7*$D85</f>
        <v>2800.0000000000005</v>
      </c>
      <c r="AB95" s="174">
        <f>+VLOOKUP("Bancos",'Unidad media'!$A$4:$B$8,2,FALSE)*'Consumo específico'!Z$7*$D85</f>
        <v>2800.0000000000005</v>
      </c>
      <c r="AC95" s="174">
        <f>+VLOOKUP("Bancos",'Unidad media'!$A$4:$B$8,2,FALSE)*'Consumo específico'!AA$7*$D85</f>
        <v>2800.0000000000005</v>
      </c>
      <c r="AD95" s="174">
        <f>+VLOOKUP("Bancos",'Unidad media'!$A$4:$B$8,2,FALSE)*'Consumo específico'!AB$7*$D85</f>
        <v>2800.0000000000005</v>
      </c>
      <c r="AE95" s="174">
        <f>+VLOOKUP("Bancos",'Unidad media'!$A$4:$B$8,2,FALSE)*'Consumo específico'!AC$7*$D85</f>
        <v>2800.0000000000005</v>
      </c>
      <c r="AF95" s="174">
        <f>+VLOOKUP("Bancos",'Unidad media'!$A$4:$B$8,2,FALSE)*'Consumo específico'!AD$7*$D85</f>
        <v>2800.0000000000005</v>
      </c>
      <c r="AG95" s="174">
        <f>+VLOOKUP("Bancos",'Unidad media'!$A$4:$B$8,2,FALSE)*'Consumo específico'!AE$7*$D85</f>
        <v>2800.0000000000005</v>
      </c>
      <c r="AH95" s="174">
        <f>+VLOOKUP("Bancos",'Unidad media'!$A$4:$B$8,2,FALSE)*'Consumo específico'!AF$7*$D85</f>
        <v>2800.0000000000005</v>
      </c>
      <c r="AI95" s="174">
        <f>+VLOOKUP("Bancos",'Unidad media'!$A$4:$B$8,2,FALSE)*'Consumo específico'!AG$7*$D85</f>
        <v>2800.0000000000005</v>
      </c>
      <c r="AJ95" s="174">
        <f>+VLOOKUP("Bancos",'Unidad media'!$A$4:$B$8,2,FALSE)*'Consumo específico'!AH$7*$D85</f>
        <v>2800.0000000000005</v>
      </c>
      <c r="AK95" s="174">
        <f>+VLOOKUP("Bancos",'Unidad media'!$A$4:$B$8,2,FALSE)*'Consumo específico'!AI$7*$D85</f>
        <v>2800.0000000000005</v>
      </c>
    </row>
    <row r="96" spans="1:37">
      <c r="A96" s="225" t="s">
        <v>12</v>
      </c>
      <c r="B96" s="226" t="s">
        <v>477</v>
      </c>
      <c r="C96" s="227" t="s">
        <v>466</v>
      </c>
      <c r="D96" s="174">
        <f>+VLOOKUP("Bancos",'Unidad media'!$A$4:$B$8,2,FALSE)*'Consumo específico'!B$7*$D86</f>
        <v>2800.0000000000005</v>
      </c>
      <c r="E96" s="174">
        <f>+VLOOKUP("Bancos",'Unidad media'!$A$4:$B$8,2,FALSE)*'Consumo específico'!C$7*$D86</f>
        <v>2800.0000000000005</v>
      </c>
      <c r="F96" s="174">
        <f>+VLOOKUP("Bancos",'Unidad media'!$A$4:$B$8,2,FALSE)*'Consumo específico'!D$7*$D86</f>
        <v>2800.0000000000005</v>
      </c>
      <c r="G96" s="174">
        <f>+VLOOKUP("Bancos",'Unidad media'!$A$4:$B$8,2,FALSE)*'Consumo específico'!E$7*$D86</f>
        <v>2800.0000000000005</v>
      </c>
      <c r="H96" s="174">
        <f>+VLOOKUP("Bancos",'Unidad media'!$A$4:$B$8,2,FALSE)*'Consumo específico'!F$7*$D86</f>
        <v>2800.0000000000005</v>
      </c>
      <c r="I96" s="174">
        <f>+VLOOKUP("Bancos",'Unidad media'!$A$4:$B$8,2,FALSE)*'Consumo específico'!G$7*$D86</f>
        <v>2800.0000000000005</v>
      </c>
      <c r="J96" s="174">
        <f>+VLOOKUP("Bancos",'Unidad media'!$A$4:$B$8,2,FALSE)*'Consumo específico'!H$7*$D86</f>
        <v>2800.0000000000005</v>
      </c>
      <c r="K96" s="174">
        <f>+VLOOKUP("Bancos",'Unidad media'!$A$4:$B$8,2,FALSE)*'Consumo específico'!I$7*$D86</f>
        <v>2800.0000000000005</v>
      </c>
      <c r="L96" s="174">
        <f>+VLOOKUP("Bancos",'Unidad media'!$A$4:$B$8,2,FALSE)*'Consumo específico'!J$7*$D86</f>
        <v>2800.0000000000005</v>
      </c>
      <c r="M96" s="174">
        <f>+VLOOKUP("Bancos",'Unidad media'!$A$4:$B$8,2,FALSE)*'Consumo específico'!K$7*$D86</f>
        <v>2800.0000000000005</v>
      </c>
      <c r="N96" s="174">
        <f>+VLOOKUP("Bancos",'Unidad media'!$A$4:$B$8,2,FALSE)*'Consumo específico'!L$7*$D86</f>
        <v>2800.0000000000005</v>
      </c>
      <c r="O96" s="174">
        <f>+VLOOKUP("Bancos",'Unidad media'!$A$4:$B$8,2,FALSE)*'Consumo específico'!M$7*$D86</f>
        <v>2800.0000000000005</v>
      </c>
      <c r="P96" s="174">
        <f>+VLOOKUP("Bancos",'Unidad media'!$A$4:$B$8,2,FALSE)*'Consumo específico'!N$7*$D86</f>
        <v>2800.0000000000005</v>
      </c>
      <c r="Q96" s="174">
        <f>+VLOOKUP("Bancos",'Unidad media'!$A$4:$B$8,2,FALSE)*'Consumo específico'!O$7*$D86</f>
        <v>2800.0000000000005</v>
      </c>
      <c r="R96" s="174">
        <f>+VLOOKUP("Bancos",'Unidad media'!$A$4:$B$8,2,FALSE)*'Consumo específico'!P$7*$D86</f>
        <v>2800.0000000000005</v>
      </c>
      <c r="S96" s="174">
        <f>+VLOOKUP("Bancos",'Unidad media'!$A$4:$B$8,2,FALSE)*'Consumo específico'!Q$7*$D86</f>
        <v>2800.0000000000005</v>
      </c>
      <c r="T96" s="174">
        <f>+VLOOKUP("Bancos",'Unidad media'!$A$4:$B$8,2,FALSE)*'Consumo específico'!R$7*$D86</f>
        <v>2800.0000000000005</v>
      </c>
      <c r="U96" s="174">
        <f>+VLOOKUP("Bancos",'Unidad media'!$A$4:$B$8,2,FALSE)*'Consumo específico'!S$7*$D86</f>
        <v>2800.0000000000005</v>
      </c>
      <c r="V96" s="174">
        <f>+VLOOKUP("Bancos",'Unidad media'!$A$4:$B$8,2,FALSE)*'Consumo específico'!T$7*$D86</f>
        <v>2800.0000000000005</v>
      </c>
      <c r="W96" s="174">
        <f>+VLOOKUP("Bancos",'Unidad media'!$A$4:$B$8,2,FALSE)*'Consumo específico'!U$7*$D86</f>
        <v>2800.0000000000005</v>
      </c>
      <c r="X96" s="174">
        <f>+VLOOKUP("Bancos",'Unidad media'!$A$4:$B$8,2,FALSE)*'Consumo específico'!V$7*$D86</f>
        <v>2800.0000000000005</v>
      </c>
      <c r="Y96" s="174">
        <f>+VLOOKUP("Bancos",'Unidad media'!$A$4:$B$8,2,FALSE)*'Consumo específico'!W$7*$D86</f>
        <v>2800.0000000000005</v>
      </c>
      <c r="Z96" s="174">
        <f>+VLOOKUP("Bancos",'Unidad media'!$A$4:$B$8,2,FALSE)*'Consumo específico'!X$7*$D86</f>
        <v>2800.0000000000005</v>
      </c>
      <c r="AA96" s="174">
        <f>+VLOOKUP("Bancos",'Unidad media'!$A$4:$B$8,2,FALSE)*'Consumo específico'!Y$7*$D86</f>
        <v>2800.0000000000005</v>
      </c>
      <c r="AB96" s="174">
        <f>+VLOOKUP("Bancos",'Unidad media'!$A$4:$B$8,2,FALSE)*'Consumo específico'!Z$7*$D86</f>
        <v>2800.0000000000005</v>
      </c>
      <c r="AC96" s="174">
        <f>+VLOOKUP("Bancos",'Unidad media'!$A$4:$B$8,2,FALSE)*'Consumo específico'!AA$7*$D86</f>
        <v>2800.0000000000005</v>
      </c>
      <c r="AD96" s="174">
        <f>+VLOOKUP("Bancos",'Unidad media'!$A$4:$B$8,2,FALSE)*'Consumo específico'!AB$7*$D86</f>
        <v>2800.0000000000005</v>
      </c>
      <c r="AE96" s="174">
        <f>+VLOOKUP("Bancos",'Unidad media'!$A$4:$B$8,2,FALSE)*'Consumo específico'!AC$7*$D86</f>
        <v>2800.0000000000005</v>
      </c>
      <c r="AF96" s="174">
        <f>+VLOOKUP("Bancos",'Unidad media'!$A$4:$B$8,2,FALSE)*'Consumo específico'!AD$7*$D86</f>
        <v>2800.0000000000005</v>
      </c>
      <c r="AG96" s="174">
        <f>+VLOOKUP("Bancos",'Unidad media'!$A$4:$B$8,2,FALSE)*'Consumo específico'!AE$7*$D86</f>
        <v>2800.0000000000005</v>
      </c>
      <c r="AH96" s="174">
        <f>+VLOOKUP("Bancos",'Unidad media'!$A$4:$B$8,2,FALSE)*'Consumo específico'!AF$7*$D86</f>
        <v>2800.0000000000005</v>
      </c>
      <c r="AI96" s="174">
        <f>+VLOOKUP("Bancos",'Unidad media'!$A$4:$B$8,2,FALSE)*'Consumo específico'!AG$7*$D86</f>
        <v>2800.0000000000005</v>
      </c>
      <c r="AJ96" s="174">
        <f>+VLOOKUP("Bancos",'Unidad media'!$A$4:$B$8,2,FALSE)*'Consumo específico'!AH$7*$D86</f>
        <v>2800.0000000000005</v>
      </c>
      <c r="AK96" s="174">
        <f>+VLOOKUP("Bancos",'Unidad media'!$A$4:$B$8,2,FALSE)*'Consumo específico'!AI$7*$D86</f>
        <v>2800.0000000000005</v>
      </c>
    </row>
    <row r="97" spans="1:38">
      <c r="A97" s="225" t="s">
        <v>86</v>
      </c>
      <c r="B97" s="226" t="s">
        <v>477</v>
      </c>
      <c r="C97" s="227" t="s">
        <v>466</v>
      </c>
      <c r="D97" s="174">
        <f>+VLOOKUP("Bancos",'Unidad media'!$A$4:$B$8,2,FALSE)*'Consumo específico'!B$7*$D87</f>
        <v>1200</v>
      </c>
      <c r="E97" s="174">
        <f>+VLOOKUP("Bancos",'Unidad media'!$A$4:$B$8,2,FALSE)*'Consumo específico'!C$7*$D87</f>
        <v>1200</v>
      </c>
      <c r="F97" s="174">
        <f>+VLOOKUP("Bancos",'Unidad media'!$A$4:$B$8,2,FALSE)*'Consumo específico'!D$7*$D87</f>
        <v>1200</v>
      </c>
      <c r="G97" s="174">
        <f>+VLOOKUP("Bancos",'Unidad media'!$A$4:$B$8,2,FALSE)*'Consumo específico'!E$7*$D87</f>
        <v>1200</v>
      </c>
      <c r="H97" s="174">
        <f>+VLOOKUP("Bancos",'Unidad media'!$A$4:$B$8,2,FALSE)*'Consumo específico'!F$7*$D87</f>
        <v>1200</v>
      </c>
      <c r="I97" s="174">
        <f>+VLOOKUP("Bancos",'Unidad media'!$A$4:$B$8,2,FALSE)*'Consumo específico'!G$7*$D87</f>
        <v>1200</v>
      </c>
      <c r="J97" s="174">
        <f>+VLOOKUP("Bancos",'Unidad media'!$A$4:$B$8,2,FALSE)*'Consumo específico'!H$7*$D87</f>
        <v>1200</v>
      </c>
      <c r="K97" s="174">
        <f>+VLOOKUP("Bancos",'Unidad media'!$A$4:$B$8,2,FALSE)*'Consumo específico'!I$7*$D87</f>
        <v>1200</v>
      </c>
      <c r="L97" s="174">
        <f>+VLOOKUP("Bancos",'Unidad media'!$A$4:$B$8,2,FALSE)*'Consumo específico'!J$7*$D87</f>
        <v>1200</v>
      </c>
      <c r="M97" s="174">
        <f>+VLOOKUP("Bancos",'Unidad media'!$A$4:$B$8,2,FALSE)*'Consumo específico'!K$7*$D87</f>
        <v>1200</v>
      </c>
      <c r="N97" s="174">
        <f>+VLOOKUP("Bancos",'Unidad media'!$A$4:$B$8,2,FALSE)*'Consumo específico'!L$7*$D87</f>
        <v>1200</v>
      </c>
      <c r="O97" s="174">
        <f>+VLOOKUP("Bancos",'Unidad media'!$A$4:$B$8,2,FALSE)*'Consumo específico'!M$7*$D87</f>
        <v>1200</v>
      </c>
      <c r="P97" s="174">
        <f>+VLOOKUP("Bancos",'Unidad media'!$A$4:$B$8,2,FALSE)*'Consumo específico'!N$7*$D87</f>
        <v>1200</v>
      </c>
      <c r="Q97" s="174">
        <f>+VLOOKUP("Bancos",'Unidad media'!$A$4:$B$8,2,FALSE)*'Consumo específico'!O$7*$D87</f>
        <v>1200</v>
      </c>
      <c r="R97" s="174">
        <f>+VLOOKUP("Bancos",'Unidad media'!$A$4:$B$8,2,FALSE)*'Consumo específico'!P$7*$D87</f>
        <v>1200</v>
      </c>
      <c r="S97" s="174">
        <f>+VLOOKUP("Bancos",'Unidad media'!$A$4:$B$8,2,FALSE)*'Consumo específico'!Q$7*$D87</f>
        <v>1200</v>
      </c>
      <c r="T97" s="174">
        <f>+VLOOKUP("Bancos",'Unidad media'!$A$4:$B$8,2,FALSE)*'Consumo específico'!R$7*$D87</f>
        <v>1200</v>
      </c>
      <c r="U97" s="174">
        <f>+VLOOKUP("Bancos",'Unidad media'!$A$4:$B$8,2,FALSE)*'Consumo específico'!S$7*$D87</f>
        <v>1200</v>
      </c>
      <c r="V97" s="174">
        <f>+VLOOKUP("Bancos",'Unidad media'!$A$4:$B$8,2,FALSE)*'Consumo específico'!T$7*$D87</f>
        <v>1200</v>
      </c>
      <c r="W97" s="174">
        <f>+VLOOKUP("Bancos",'Unidad media'!$A$4:$B$8,2,FALSE)*'Consumo específico'!U$7*$D87</f>
        <v>1200</v>
      </c>
      <c r="X97" s="174">
        <f>+VLOOKUP("Bancos",'Unidad media'!$A$4:$B$8,2,FALSE)*'Consumo específico'!V$7*$D87</f>
        <v>1200</v>
      </c>
      <c r="Y97" s="174">
        <f>+VLOOKUP("Bancos",'Unidad media'!$A$4:$B$8,2,FALSE)*'Consumo específico'!W$7*$D87</f>
        <v>1200</v>
      </c>
      <c r="Z97" s="174">
        <f>+VLOOKUP("Bancos",'Unidad media'!$A$4:$B$8,2,FALSE)*'Consumo específico'!X$7*$D87</f>
        <v>1200</v>
      </c>
      <c r="AA97" s="174">
        <f>+VLOOKUP("Bancos",'Unidad media'!$A$4:$B$8,2,FALSE)*'Consumo específico'!Y$7*$D87</f>
        <v>1200</v>
      </c>
      <c r="AB97" s="174">
        <f>+VLOOKUP("Bancos",'Unidad media'!$A$4:$B$8,2,FALSE)*'Consumo específico'!Z$7*$D87</f>
        <v>1200</v>
      </c>
      <c r="AC97" s="174">
        <f>+VLOOKUP("Bancos",'Unidad media'!$A$4:$B$8,2,FALSE)*'Consumo específico'!AA$7*$D87</f>
        <v>1200</v>
      </c>
      <c r="AD97" s="174">
        <f>+VLOOKUP("Bancos",'Unidad media'!$A$4:$B$8,2,FALSE)*'Consumo específico'!AB$7*$D87</f>
        <v>1200</v>
      </c>
      <c r="AE97" s="174">
        <f>+VLOOKUP("Bancos",'Unidad media'!$A$4:$B$8,2,FALSE)*'Consumo específico'!AC$7*$D87</f>
        <v>1200</v>
      </c>
      <c r="AF97" s="174">
        <f>+VLOOKUP("Bancos",'Unidad media'!$A$4:$B$8,2,FALSE)*'Consumo específico'!AD$7*$D87</f>
        <v>1200</v>
      </c>
      <c r="AG97" s="174">
        <f>+VLOOKUP("Bancos",'Unidad media'!$A$4:$B$8,2,FALSE)*'Consumo específico'!AE$7*$D87</f>
        <v>1200</v>
      </c>
      <c r="AH97" s="174">
        <f>+VLOOKUP("Bancos",'Unidad media'!$A$4:$B$8,2,FALSE)*'Consumo específico'!AF$7*$D87</f>
        <v>1200</v>
      </c>
      <c r="AI97" s="174">
        <f>+VLOOKUP("Bancos",'Unidad media'!$A$4:$B$8,2,FALSE)*'Consumo específico'!AG$7*$D87</f>
        <v>1200</v>
      </c>
      <c r="AJ97" s="174">
        <f>+VLOOKUP("Bancos",'Unidad media'!$A$4:$B$8,2,FALSE)*'Consumo específico'!AH$7*$D87</f>
        <v>1200</v>
      </c>
      <c r="AK97" s="174">
        <f>+VLOOKUP("Bancos",'Unidad media'!$A$4:$B$8,2,FALSE)*'Consumo específico'!AI$7*$D87</f>
        <v>1200</v>
      </c>
    </row>
    <row r="98" spans="1:38">
      <c r="A98" s="83"/>
      <c r="B98" s="83"/>
      <c r="C98" s="83"/>
      <c r="D98" s="125"/>
      <c r="E98" s="125"/>
      <c r="F98" s="125"/>
      <c r="G98" s="125"/>
      <c r="H98" s="125"/>
      <c r="I98" s="125"/>
      <c r="J98" s="125"/>
      <c r="K98" s="125"/>
      <c r="L98" s="125"/>
      <c r="M98" s="125"/>
      <c r="N98" s="125"/>
      <c r="O98" s="125"/>
      <c r="P98" s="125"/>
      <c r="Q98" s="125"/>
      <c r="R98" s="125"/>
      <c r="S98" s="125"/>
      <c r="T98" s="125"/>
      <c r="U98" s="125"/>
      <c r="V98" s="125"/>
      <c r="W98" s="125"/>
      <c r="X98" s="125"/>
      <c r="Y98" s="125"/>
      <c r="Z98" s="125"/>
      <c r="AA98" s="125"/>
      <c r="AB98" s="125"/>
      <c r="AC98" s="125"/>
      <c r="AD98" s="125"/>
      <c r="AE98" s="125"/>
      <c r="AF98" s="125"/>
      <c r="AG98" s="125"/>
      <c r="AH98" s="125"/>
      <c r="AI98" s="125"/>
      <c r="AJ98" s="125"/>
      <c r="AK98" s="125"/>
    </row>
    <row r="99" spans="1:38">
      <c r="A99" s="83"/>
      <c r="B99" s="83"/>
      <c r="C99" s="83"/>
      <c r="D99" s="125"/>
      <c r="E99" s="125"/>
      <c r="F99" s="125"/>
      <c r="G99" s="125"/>
      <c r="H99" s="125"/>
      <c r="I99" s="125"/>
      <c r="J99" s="125"/>
      <c r="K99" s="125"/>
      <c r="L99" s="125"/>
      <c r="M99" s="125"/>
      <c r="N99" s="125"/>
      <c r="O99" s="125"/>
      <c r="P99" s="125"/>
      <c r="Q99" s="125"/>
      <c r="R99" s="125"/>
      <c r="S99" s="125"/>
      <c r="T99" s="125"/>
      <c r="U99" s="125"/>
      <c r="V99" s="125"/>
      <c r="W99" s="125"/>
      <c r="X99" s="125"/>
      <c r="Y99" s="125"/>
      <c r="Z99" s="125"/>
      <c r="AA99" s="125"/>
      <c r="AB99" s="125"/>
      <c r="AC99" s="125"/>
      <c r="AD99" s="125"/>
      <c r="AE99" s="125"/>
      <c r="AF99" s="125"/>
      <c r="AG99" s="125"/>
      <c r="AH99" s="125"/>
      <c r="AI99" s="125"/>
      <c r="AJ99" s="125"/>
      <c r="AK99" s="125"/>
    </row>
    <row r="100" spans="1:38">
      <c r="A100" s="230" t="s">
        <v>478</v>
      </c>
      <c r="B100" s="83"/>
      <c r="C100" s="83"/>
      <c r="D100" s="125"/>
      <c r="E100" s="125"/>
      <c r="F100" s="125"/>
      <c r="G100" s="125"/>
      <c r="H100" s="125"/>
      <c r="I100" s="125"/>
      <c r="J100" s="125"/>
      <c r="K100" s="125"/>
      <c r="L100" s="125"/>
      <c r="M100" s="125"/>
      <c r="N100" s="125"/>
      <c r="O100" s="125"/>
      <c r="P100" s="125"/>
      <c r="Q100" s="125"/>
      <c r="R100" s="125"/>
      <c r="S100" s="125"/>
      <c r="T100" s="125"/>
      <c r="U100" s="125"/>
      <c r="V100" s="125"/>
      <c r="W100" s="125"/>
      <c r="X100" s="125"/>
      <c r="Y100" s="125"/>
      <c r="Z100" s="125"/>
      <c r="AA100" s="125"/>
      <c r="AB100" s="125"/>
      <c r="AC100" s="125"/>
      <c r="AD100" s="125"/>
      <c r="AE100" s="125"/>
      <c r="AF100" s="125"/>
      <c r="AG100" s="125"/>
      <c r="AH100" s="125"/>
      <c r="AI100" s="125"/>
      <c r="AJ100" s="125"/>
      <c r="AK100" s="125"/>
    </row>
    <row r="101" spans="1:38">
      <c r="A101" s="230" t="s">
        <v>11</v>
      </c>
      <c r="C101" s="83"/>
    </row>
    <row r="102" spans="1:38">
      <c r="A102" s="225" t="s">
        <v>17</v>
      </c>
      <c r="B102" s="226" t="s">
        <v>391</v>
      </c>
      <c r="C102" s="227" t="s">
        <v>466</v>
      </c>
      <c r="D102" s="242">
        <f>+'Usos finales'!F$204</f>
        <v>4.9999999999999996E-2</v>
      </c>
      <c r="E102" s="240">
        <f t="shared" ref="E102:AK102" si="75">+D102</f>
        <v>4.9999999999999996E-2</v>
      </c>
      <c r="F102" s="240">
        <f t="shared" si="75"/>
        <v>4.9999999999999996E-2</v>
      </c>
      <c r="G102" s="240">
        <f t="shared" si="75"/>
        <v>4.9999999999999996E-2</v>
      </c>
      <c r="H102" s="240">
        <f t="shared" si="75"/>
        <v>4.9999999999999996E-2</v>
      </c>
      <c r="I102" s="240">
        <f t="shared" si="75"/>
        <v>4.9999999999999996E-2</v>
      </c>
      <c r="J102" s="240">
        <f t="shared" si="75"/>
        <v>4.9999999999999996E-2</v>
      </c>
      <c r="K102" s="240">
        <f t="shared" si="75"/>
        <v>4.9999999999999996E-2</v>
      </c>
      <c r="L102" s="240">
        <f t="shared" si="75"/>
        <v>4.9999999999999996E-2</v>
      </c>
      <c r="M102" s="240">
        <f t="shared" si="75"/>
        <v>4.9999999999999996E-2</v>
      </c>
      <c r="N102" s="240">
        <f t="shared" si="75"/>
        <v>4.9999999999999996E-2</v>
      </c>
      <c r="O102" s="240">
        <f t="shared" si="75"/>
        <v>4.9999999999999996E-2</v>
      </c>
      <c r="P102" s="240">
        <f t="shared" si="75"/>
        <v>4.9999999999999996E-2</v>
      </c>
      <c r="Q102" s="240">
        <f t="shared" si="75"/>
        <v>4.9999999999999996E-2</v>
      </c>
      <c r="R102" s="240">
        <f t="shared" si="75"/>
        <v>4.9999999999999996E-2</v>
      </c>
      <c r="S102" s="240">
        <f t="shared" si="75"/>
        <v>4.9999999999999996E-2</v>
      </c>
      <c r="T102" s="240">
        <f t="shared" si="75"/>
        <v>4.9999999999999996E-2</v>
      </c>
      <c r="U102" s="240">
        <f t="shared" si="75"/>
        <v>4.9999999999999996E-2</v>
      </c>
      <c r="V102" s="240">
        <f t="shared" si="75"/>
        <v>4.9999999999999996E-2</v>
      </c>
      <c r="W102" s="240">
        <f t="shared" si="75"/>
        <v>4.9999999999999996E-2</v>
      </c>
      <c r="X102" s="240">
        <f t="shared" si="75"/>
        <v>4.9999999999999996E-2</v>
      </c>
      <c r="Y102" s="240">
        <f t="shared" si="75"/>
        <v>4.9999999999999996E-2</v>
      </c>
      <c r="Z102" s="240">
        <f t="shared" si="75"/>
        <v>4.9999999999999996E-2</v>
      </c>
      <c r="AA102" s="240">
        <f t="shared" si="75"/>
        <v>4.9999999999999996E-2</v>
      </c>
      <c r="AB102" s="240">
        <f t="shared" si="75"/>
        <v>4.9999999999999996E-2</v>
      </c>
      <c r="AC102" s="240">
        <f t="shared" si="75"/>
        <v>4.9999999999999996E-2</v>
      </c>
      <c r="AD102" s="240">
        <f t="shared" si="75"/>
        <v>4.9999999999999996E-2</v>
      </c>
      <c r="AE102" s="240">
        <f t="shared" si="75"/>
        <v>4.9999999999999996E-2</v>
      </c>
      <c r="AF102" s="240">
        <f t="shared" si="75"/>
        <v>4.9999999999999996E-2</v>
      </c>
      <c r="AG102" s="240">
        <f t="shared" si="75"/>
        <v>4.9999999999999996E-2</v>
      </c>
      <c r="AH102" s="240">
        <f t="shared" si="75"/>
        <v>4.9999999999999996E-2</v>
      </c>
      <c r="AI102" s="240">
        <f t="shared" si="75"/>
        <v>4.9999999999999996E-2</v>
      </c>
      <c r="AJ102" s="240">
        <f t="shared" si="75"/>
        <v>4.9999999999999996E-2</v>
      </c>
      <c r="AK102" s="240">
        <f t="shared" si="75"/>
        <v>4.9999999999999996E-2</v>
      </c>
      <c r="AL102" s="123"/>
    </row>
    <row r="103" spans="1:38">
      <c r="A103" s="225" t="s">
        <v>16</v>
      </c>
      <c r="B103" s="226" t="s">
        <v>391</v>
      </c>
      <c r="C103" s="227" t="s">
        <v>466</v>
      </c>
      <c r="D103" s="242">
        <f>+'Usos finales'!F$205</f>
        <v>0.85</v>
      </c>
      <c r="E103" s="240">
        <f t="shared" ref="E103:AK103" si="76">+D103</f>
        <v>0.85</v>
      </c>
      <c r="F103" s="240">
        <f t="shared" si="76"/>
        <v>0.85</v>
      </c>
      <c r="G103" s="240">
        <f t="shared" si="76"/>
        <v>0.85</v>
      </c>
      <c r="H103" s="240">
        <f t="shared" si="76"/>
        <v>0.85</v>
      </c>
      <c r="I103" s="240">
        <f t="shared" si="76"/>
        <v>0.85</v>
      </c>
      <c r="J103" s="240">
        <f t="shared" si="76"/>
        <v>0.85</v>
      </c>
      <c r="K103" s="240">
        <f t="shared" si="76"/>
        <v>0.85</v>
      </c>
      <c r="L103" s="240">
        <f t="shared" si="76"/>
        <v>0.85</v>
      </c>
      <c r="M103" s="240">
        <f t="shared" si="76"/>
        <v>0.85</v>
      </c>
      <c r="N103" s="240">
        <f t="shared" si="76"/>
        <v>0.85</v>
      </c>
      <c r="O103" s="240">
        <f t="shared" si="76"/>
        <v>0.85</v>
      </c>
      <c r="P103" s="240">
        <f t="shared" si="76"/>
        <v>0.85</v>
      </c>
      <c r="Q103" s="240">
        <f t="shared" si="76"/>
        <v>0.85</v>
      </c>
      <c r="R103" s="240">
        <f t="shared" si="76"/>
        <v>0.85</v>
      </c>
      <c r="S103" s="240">
        <f t="shared" si="76"/>
        <v>0.85</v>
      </c>
      <c r="T103" s="240">
        <f t="shared" si="76"/>
        <v>0.85</v>
      </c>
      <c r="U103" s="240">
        <f t="shared" si="76"/>
        <v>0.85</v>
      </c>
      <c r="V103" s="240">
        <f t="shared" si="76"/>
        <v>0.85</v>
      </c>
      <c r="W103" s="240">
        <f t="shared" si="76"/>
        <v>0.85</v>
      </c>
      <c r="X103" s="240">
        <f t="shared" si="76"/>
        <v>0.85</v>
      </c>
      <c r="Y103" s="240">
        <f t="shared" si="76"/>
        <v>0.85</v>
      </c>
      <c r="Z103" s="240">
        <f t="shared" si="76"/>
        <v>0.85</v>
      </c>
      <c r="AA103" s="240">
        <f t="shared" si="76"/>
        <v>0.85</v>
      </c>
      <c r="AB103" s="240">
        <f t="shared" si="76"/>
        <v>0.85</v>
      </c>
      <c r="AC103" s="240">
        <f t="shared" si="76"/>
        <v>0.85</v>
      </c>
      <c r="AD103" s="240">
        <f t="shared" si="76"/>
        <v>0.85</v>
      </c>
      <c r="AE103" s="240">
        <f t="shared" si="76"/>
        <v>0.85</v>
      </c>
      <c r="AF103" s="240">
        <f t="shared" si="76"/>
        <v>0.85</v>
      </c>
      <c r="AG103" s="240">
        <f t="shared" si="76"/>
        <v>0.85</v>
      </c>
      <c r="AH103" s="240">
        <f t="shared" si="76"/>
        <v>0.85</v>
      </c>
      <c r="AI103" s="240">
        <f t="shared" si="76"/>
        <v>0.85</v>
      </c>
      <c r="AJ103" s="240">
        <f t="shared" si="76"/>
        <v>0.85</v>
      </c>
      <c r="AK103" s="240">
        <f t="shared" si="76"/>
        <v>0.85</v>
      </c>
      <c r="AL103" s="123"/>
    </row>
    <row r="104" spans="1:38">
      <c r="A104" s="225" t="s">
        <v>18</v>
      </c>
      <c r="B104" s="226" t="s">
        <v>391</v>
      </c>
      <c r="C104" s="227" t="s">
        <v>466</v>
      </c>
      <c r="D104" s="242">
        <f>+'Usos finales'!F$206</f>
        <v>9.9999999999999992E-2</v>
      </c>
      <c r="E104" s="240">
        <f t="shared" ref="E104:AK104" si="77">+D104</f>
        <v>9.9999999999999992E-2</v>
      </c>
      <c r="F104" s="240">
        <f t="shared" si="77"/>
        <v>9.9999999999999992E-2</v>
      </c>
      <c r="G104" s="240">
        <f t="shared" si="77"/>
        <v>9.9999999999999992E-2</v>
      </c>
      <c r="H104" s="240">
        <f t="shared" si="77"/>
        <v>9.9999999999999992E-2</v>
      </c>
      <c r="I104" s="240">
        <f t="shared" si="77"/>
        <v>9.9999999999999992E-2</v>
      </c>
      <c r="J104" s="240">
        <f t="shared" si="77"/>
        <v>9.9999999999999992E-2</v>
      </c>
      <c r="K104" s="240">
        <f t="shared" si="77"/>
        <v>9.9999999999999992E-2</v>
      </c>
      <c r="L104" s="240">
        <f t="shared" si="77"/>
        <v>9.9999999999999992E-2</v>
      </c>
      <c r="M104" s="240">
        <f t="shared" si="77"/>
        <v>9.9999999999999992E-2</v>
      </c>
      <c r="N104" s="240">
        <f t="shared" si="77"/>
        <v>9.9999999999999992E-2</v>
      </c>
      <c r="O104" s="240">
        <f t="shared" si="77"/>
        <v>9.9999999999999992E-2</v>
      </c>
      <c r="P104" s="240">
        <f t="shared" si="77"/>
        <v>9.9999999999999992E-2</v>
      </c>
      <c r="Q104" s="240">
        <f t="shared" si="77"/>
        <v>9.9999999999999992E-2</v>
      </c>
      <c r="R104" s="240">
        <f t="shared" si="77"/>
        <v>9.9999999999999992E-2</v>
      </c>
      <c r="S104" s="240">
        <f t="shared" si="77"/>
        <v>9.9999999999999992E-2</v>
      </c>
      <c r="T104" s="240">
        <f t="shared" si="77"/>
        <v>9.9999999999999992E-2</v>
      </c>
      <c r="U104" s="240">
        <f t="shared" si="77"/>
        <v>9.9999999999999992E-2</v>
      </c>
      <c r="V104" s="240">
        <f t="shared" si="77"/>
        <v>9.9999999999999992E-2</v>
      </c>
      <c r="W104" s="240">
        <f t="shared" si="77"/>
        <v>9.9999999999999992E-2</v>
      </c>
      <c r="X104" s="240">
        <f t="shared" si="77"/>
        <v>9.9999999999999992E-2</v>
      </c>
      <c r="Y104" s="240">
        <f t="shared" si="77"/>
        <v>9.9999999999999992E-2</v>
      </c>
      <c r="Z104" s="240">
        <f t="shared" si="77"/>
        <v>9.9999999999999992E-2</v>
      </c>
      <c r="AA104" s="240">
        <f t="shared" si="77"/>
        <v>9.9999999999999992E-2</v>
      </c>
      <c r="AB104" s="240">
        <f t="shared" si="77"/>
        <v>9.9999999999999992E-2</v>
      </c>
      <c r="AC104" s="240">
        <f t="shared" si="77"/>
        <v>9.9999999999999992E-2</v>
      </c>
      <c r="AD104" s="240">
        <f t="shared" si="77"/>
        <v>9.9999999999999992E-2</v>
      </c>
      <c r="AE104" s="240">
        <f t="shared" si="77"/>
        <v>9.9999999999999992E-2</v>
      </c>
      <c r="AF104" s="240">
        <f t="shared" si="77"/>
        <v>9.9999999999999992E-2</v>
      </c>
      <c r="AG104" s="240">
        <f t="shared" si="77"/>
        <v>9.9999999999999992E-2</v>
      </c>
      <c r="AH104" s="240">
        <f t="shared" si="77"/>
        <v>9.9999999999999992E-2</v>
      </c>
      <c r="AI104" s="240">
        <f t="shared" si="77"/>
        <v>9.9999999999999992E-2</v>
      </c>
      <c r="AJ104" s="240">
        <f t="shared" si="77"/>
        <v>9.9999999999999992E-2</v>
      </c>
      <c r="AK104" s="240">
        <f t="shared" si="77"/>
        <v>9.9999999999999992E-2</v>
      </c>
      <c r="AL104" s="123"/>
    </row>
    <row r="105" spans="1:38">
      <c r="A105" s="230" t="s">
        <v>5</v>
      </c>
      <c r="C105" s="83"/>
      <c r="AL105" s="123"/>
    </row>
    <row r="106" spans="1:38">
      <c r="A106" s="225" t="s">
        <v>17</v>
      </c>
      <c r="B106" s="226" t="s">
        <v>391</v>
      </c>
      <c r="C106" s="227" t="s">
        <v>466</v>
      </c>
      <c r="D106" s="242">
        <f>+'Usos finales'!F$208</f>
        <v>7.8199052132701431E-3</v>
      </c>
      <c r="E106" s="240">
        <f t="shared" ref="E106:AK106" si="78">+D106</f>
        <v>7.8199052132701431E-3</v>
      </c>
      <c r="F106" s="240">
        <f t="shared" si="78"/>
        <v>7.8199052132701431E-3</v>
      </c>
      <c r="G106" s="240">
        <f t="shared" si="78"/>
        <v>7.8199052132701431E-3</v>
      </c>
      <c r="H106" s="240">
        <f t="shared" si="78"/>
        <v>7.8199052132701431E-3</v>
      </c>
      <c r="I106" s="240">
        <f t="shared" si="78"/>
        <v>7.8199052132701431E-3</v>
      </c>
      <c r="J106" s="240">
        <f t="shared" si="78"/>
        <v>7.8199052132701431E-3</v>
      </c>
      <c r="K106" s="240">
        <f t="shared" si="78"/>
        <v>7.8199052132701431E-3</v>
      </c>
      <c r="L106" s="240">
        <f t="shared" si="78"/>
        <v>7.8199052132701431E-3</v>
      </c>
      <c r="M106" s="240">
        <f t="shared" si="78"/>
        <v>7.8199052132701431E-3</v>
      </c>
      <c r="N106" s="240">
        <f t="shared" si="78"/>
        <v>7.8199052132701431E-3</v>
      </c>
      <c r="O106" s="240">
        <f t="shared" si="78"/>
        <v>7.8199052132701431E-3</v>
      </c>
      <c r="P106" s="240">
        <f t="shared" si="78"/>
        <v>7.8199052132701431E-3</v>
      </c>
      <c r="Q106" s="240">
        <f t="shared" si="78"/>
        <v>7.8199052132701431E-3</v>
      </c>
      <c r="R106" s="240">
        <f t="shared" si="78"/>
        <v>7.8199052132701431E-3</v>
      </c>
      <c r="S106" s="240">
        <f t="shared" si="78"/>
        <v>7.8199052132701431E-3</v>
      </c>
      <c r="T106" s="240">
        <f t="shared" si="78"/>
        <v>7.8199052132701431E-3</v>
      </c>
      <c r="U106" s="240">
        <f t="shared" si="78"/>
        <v>7.8199052132701431E-3</v>
      </c>
      <c r="V106" s="240">
        <f t="shared" si="78"/>
        <v>7.8199052132701431E-3</v>
      </c>
      <c r="W106" s="240">
        <f t="shared" si="78"/>
        <v>7.8199052132701431E-3</v>
      </c>
      <c r="X106" s="240">
        <f t="shared" si="78"/>
        <v>7.8199052132701431E-3</v>
      </c>
      <c r="Y106" s="240">
        <f t="shared" si="78"/>
        <v>7.8199052132701431E-3</v>
      </c>
      <c r="Z106" s="240">
        <f t="shared" si="78"/>
        <v>7.8199052132701431E-3</v>
      </c>
      <c r="AA106" s="240">
        <f t="shared" si="78"/>
        <v>7.8199052132701431E-3</v>
      </c>
      <c r="AB106" s="240">
        <f t="shared" si="78"/>
        <v>7.8199052132701431E-3</v>
      </c>
      <c r="AC106" s="240">
        <f t="shared" si="78"/>
        <v>7.8199052132701431E-3</v>
      </c>
      <c r="AD106" s="240">
        <f t="shared" si="78"/>
        <v>7.8199052132701431E-3</v>
      </c>
      <c r="AE106" s="240">
        <f t="shared" si="78"/>
        <v>7.8199052132701431E-3</v>
      </c>
      <c r="AF106" s="240">
        <f t="shared" si="78"/>
        <v>7.8199052132701431E-3</v>
      </c>
      <c r="AG106" s="240">
        <f t="shared" si="78"/>
        <v>7.8199052132701431E-3</v>
      </c>
      <c r="AH106" s="240">
        <f t="shared" si="78"/>
        <v>7.8199052132701431E-3</v>
      </c>
      <c r="AI106" s="240">
        <f t="shared" si="78"/>
        <v>7.8199052132701431E-3</v>
      </c>
      <c r="AJ106" s="240">
        <f t="shared" si="78"/>
        <v>7.8199052132701431E-3</v>
      </c>
      <c r="AK106" s="240">
        <f t="shared" si="78"/>
        <v>7.8199052132701431E-3</v>
      </c>
      <c r="AL106" s="123"/>
    </row>
    <row r="107" spans="1:38">
      <c r="A107" s="225" t="s">
        <v>7</v>
      </c>
      <c r="B107" s="226" t="s">
        <v>391</v>
      </c>
      <c r="C107" s="227" t="s">
        <v>466</v>
      </c>
      <c r="D107" s="242">
        <f>+'Usos finales'!F$209</f>
        <v>0.84360189573459721</v>
      </c>
      <c r="E107" s="240">
        <f t="shared" ref="E107:AK107" si="79">+D107</f>
        <v>0.84360189573459721</v>
      </c>
      <c r="F107" s="240">
        <f t="shared" si="79"/>
        <v>0.84360189573459721</v>
      </c>
      <c r="G107" s="240">
        <f t="shared" si="79"/>
        <v>0.84360189573459721</v>
      </c>
      <c r="H107" s="240">
        <f t="shared" si="79"/>
        <v>0.84360189573459721</v>
      </c>
      <c r="I107" s="240">
        <f t="shared" si="79"/>
        <v>0.84360189573459721</v>
      </c>
      <c r="J107" s="240">
        <f t="shared" si="79"/>
        <v>0.84360189573459721</v>
      </c>
      <c r="K107" s="240">
        <f t="shared" si="79"/>
        <v>0.84360189573459721</v>
      </c>
      <c r="L107" s="240">
        <f t="shared" si="79"/>
        <v>0.84360189573459721</v>
      </c>
      <c r="M107" s="240">
        <f t="shared" si="79"/>
        <v>0.84360189573459721</v>
      </c>
      <c r="N107" s="240">
        <f t="shared" si="79"/>
        <v>0.84360189573459721</v>
      </c>
      <c r="O107" s="240">
        <f t="shared" si="79"/>
        <v>0.84360189573459721</v>
      </c>
      <c r="P107" s="240">
        <f t="shared" si="79"/>
        <v>0.84360189573459721</v>
      </c>
      <c r="Q107" s="240">
        <f t="shared" si="79"/>
        <v>0.84360189573459721</v>
      </c>
      <c r="R107" s="240">
        <f t="shared" si="79"/>
        <v>0.84360189573459721</v>
      </c>
      <c r="S107" s="240">
        <f t="shared" si="79"/>
        <v>0.84360189573459721</v>
      </c>
      <c r="T107" s="240">
        <f t="shared" si="79"/>
        <v>0.84360189573459721</v>
      </c>
      <c r="U107" s="240">
        <f t="shared" si="79"/>
        <v>0.84360189573459721</v>
      </c>
      <c r="V107" s="240">
        <f t="shared" si="79"/>
        <v>0.84360189573459721</v>
      </c>
      <c r="W107" s="240">
        <f t="shared" si="79"/>
        <v>0.84360189573459721</v>
      </c>
      <c r="X107" s="240">
        <f t="shared" si="79"/>
        <v>0.84360189573459721</v>
      </c>
      <c r="Y107" s="240">
        <f t="shared" si="79"/>
        <v>0.84360189573459721</v>
      </c>
      <c r="Z107" s="240">
        <f t="shared" si="79"/>
        <v>0.84360189573459721</v>
      </c>
      <c r="AA107" s="240">
        <f t="shared" si="79"/>
        <v>0.84360189573459721</v>
      </c>
      <c r="AB107" s="240">
        <f t="shared" si="79"/>
        <v>0.84360189573459721</v>
      </c>
      <c r="AC107" s="240">
        <f t="shared" si="79"/>
        <v>0.84360189573459721</v>
      </c>
      <c r="AD107" s="240">
        <f t="shared" si="79"/>
        <v>0.84360189573459721</v>
      </c>
      <c r="AE107" s="240">
        <f t="shared" si="79"/>
        <v>0.84360189573459721</v>
      </c>
      <c r="AF107" s="240">
        <f t="shared" si="79"/>
        <v>0.84360189573459721</v>
      </c>
      <c r="AG107" s="240">
        <f t="shared" si="79"/>
        <v>0.84360189573459721</v>
      </c>
      <c r="AH107" s="240">
        <f t="shared" si="79"/>
        <v>0.84360189573459721</v>
      </c>
      <c r="AI107" s="240">
        <f t="shared" si="79"/>
        <v>0.84360189573459721</v>
      </c>
      <c r="AJ107" s="240">
        <f t="shared" si="79"/>
        <v>0.84360189573459721</v>
      </c>
      <c r="AK107" s="240">
        <f t="shared" si="79"/>
        <v>0.84360189573459721</v>
      </c>
      <c r="AL107" s="123"/>
    </row>
    <row r="108" spans="1:38">
      <c r="A108" s="225" t="s">
        <v>16</v>
      </c>
      <c r="B108" s="226" t="s">
        <v>391</v>
      </c>
      <c r="C108" s="227" t="s">
        <v>466</v>
      </c>
      <c r="D108" s="242">
        <f>+'Usos finales'!F$210</f>
        <v>0.13293838862559243</v>
      </c>
      <c r="E108" s="240">
        <f t="shared" ref="E108:AK108" si="80">+D108</f>
        <v>0.13293838862559243</v>
      </c>
      <c r="F108" s="240">
        <f t="shared" si="80"/>
        <v>0.13293838862559243</v>
      </c>
      <c r="G108" s="240">
        <f t="shared" si="80"/>
        <v>0.13293838862559243</v>
      </c>
      <c r="H108" s="240">
        <f t="shared" si="80"/>
        <v>0.13293838862559243</v>
      </c>
      <c r="I108" s="240">
        <f t="shared" si="80"/>
        <v>0.13293838862559243</v>
      </c>
      <c r="J108" s="240">
        <f t="shared" si="80"/>
        <v>0.13293838862559243</v>
      </c>
      <c r="K108" s="240">
        <f t="shared" si="80"/>
        <v>0.13293838862559243</v>
      </c>
      <c r="L108" s="240">
        <f t="shared" si="80"/>
        <v>0.13293838862559243</v>
      </c>
      <c r="M108" s="240">
        <f t="shared" si="80"/>
        <v>0.13293838862559243</v>
      </c>
      <c r="N108" s="240">
        <f t="shared" si="80"/>
        <v>0.13293838862559243</v>
      </c>
      <c r="O108" s="240">
        <f t="shared" si="80"/>
        <v>0.13293838862559243</v>
      </c>
      <c r="P108" s="240">
        <f t="shared" si="80"/>
        <v>0.13293838862559243</v>
      </c>
      <c r="Q108" s="240">
        <f t="shared" si="80"/>
        <v>0.13293838862559243</v>
      </c>
      <c r="R108" s="240">
        <f t="shared" si="80"/>
        <v>0.13293838862559243</v>
      </c>
      <c r="S108" s="240">
        <f t="shared" si="80"/>
        <v>0.13293838862559243</v>
      </c>
      <c r="T108" s="240">
        <f t="shared" si="80"/>
        <v>0.13293838862559243</v>
      </c>
      <c r="U108" s="240">
        <f t="shared" si="80"/>
        <v>0.13293838862559243</v>
      </c>
      <c r="V108" s="240">
        <f t="shared" si="80"/>
        <v>0.13293838862559243</v>
      </c>
      <c r="W108" s="240">
        <f t="shared" si="80"/>
        <v>0.13293838862559243</v>
      </c>
      <c r="X108" s="240">
        <f t="shared" si="80"/>
        <v>0.13293838862559243</v>
      </c>
      <c r="Y108" s="240">
        <f t="shared" si="80"/>
        <v>0.13293838862559243</v>
      </c>
      <c r="Z108" s="240">
        <f t="shared" si="80"/>
        <v>0.13293838862559243</v>
      </c>
      <c r="AA108" s="240">
        <f t="shared" si="80"/>
        <v>0.13293838862559243</v>
      </c>
      <c r="AB108" s="240">
        <f t="shared" si="80"/>
        <v>0.13293838862559243</v>
      </c>
      <c r="AC108" s="240">
        <f t="shared" si="80"/>
        <v>0.13293838862559243</v>
      </c>
      <c r="AD108" s="240">
        <f t="shared" si="80"/>
        <v>0.13293838862559243</v>
      </c>
      <c r="AE108" s="240">
        <f t="shared" si="80"/>
        <v>0.13293838862559243</v>
      </c>
      <c r="AF108" s="240">
        <f t="shared" si="80"/>
        <v>0.13293838862559243</v>
      </c>
      <c r="AG108" s="240">
        <f t="shared" si="80"/>
        <v>0.13293838862559243</v>
      </c>
      <c r="AH108" s="240">
        <f t="shared" si="80"/>
        <v>0.13293838862559243</v>
      </c>
      <c r="AI108" s="240">
        <f t="shared" si="80"/>
        <v>0.13293838862559243</v>
      </c>
      <c r="AJ108" s="240">
        <f t="shared" si="80"/>
        <v>0.13293838862559243</v>
      </c>
      <c r="AK108" s="240">
        <f t="shared" si="80"/>
        <v>0.13293838862559243</v>
      </c>
      <c r="AL108" s="123"/>
    </row>
    <row r="109" spans="1:38">
      <c r="A109" s="225" t="s">
        <v>18</v>
      </c>
      <c r="B109" s="226" t="s">
        <v>391</v>
      </c>
      <c r="C109" s="227" t="s">
        <v>466</v>
      </c>
      <c r="D109" s="242">
        <f>+'Usos finales'!F$211</f>
        <v>1.5639810426540286E-2</v>
      </c>
      <c r="E109" s="240">
        <f t="shared" ref="E109:AK109" si="81">+D109</f>
        <v>1.5639810426540286E-2</v>
      </c>
      <c r="F109" s="240">
        <f t="shared" si="81"/>
        <v>1.5639810426540286E-2</v>
      </c>
      <c r="G109" s="240">
        <f t="shared" si="81"/>
        <v>1.5639810426540286E-2</v>
      </c>
      <c r="H109" s="240">
        <f t="shared" si="81"/>
        <v>1.5639810426540286E-2</v>
      </c>
      <c r="I109" s="240">
        <f t="shared" si="81"/>
        <v>1.5639810426540286E-2</v>
      </c>
      <c r="J109" s="240">
        <f t="shared" si="81"/>
        <v>1.5639810426540286E-2</v>
      </c>
      <c r="K109" s="240">
        <f t="shared" si="81"/>
        <v>1.5639810426540286E-2</v>
      </c>
      <c r="L109" s="240">
        <f t="shared" si="81"/>
        <v>1.5639810426540286E-2</v>
      </c>
      <c r="M109" s="240">
        <f t="shared" si="81"/>
        <v>1.5639810426540286E-2</v>
      </c>
      <c r="N109" s="240">
        <f t="shared" si="81"/>
        <v>1.5639810426540286E-2</v>
      </c>
      <c r="O109" s="240">
        <f t="shared" si="81"/>
        <v>1.5639810426540286E-2</v>
      </c>
      <c r="P109" s="240">
        <f t="shared" si="81"/>
        <v>1.5639810426540286E-2</v>
      </c>
      <c r="Q109" s="240">
        <f t="shared" si="81"/>
        <v>1.5639810426540286E-2</v>
      </c>
      <c r="R109" s="240">
        <f t="shared" si="81"/>
        <v>1.5639810426540286E-2</v>
      </c>
      <c r="S109" s="240">
        <f t="shared" si="81"/>
        <v>1.5639810426540286E-2</v>
      </c>
      <c r="T109" s="240">
        <f t="shared" si="81"/>
        <v>1.5639810426540286E-2</v>
      </c>
      <c r="U109" s="240">
        <f t="shared" si="81"/>
        <v>1.5639810426540286E-2</v>
      </c>
      <c r="V109" s="240">
        <f t="shared" si="81"/>
        <v>1.5639810426540286E-2</v>
      </c>
      <c r="W109" s="240">
        <f t="shared" si="81"/>
        <v>1.5639810426540286E-2</v>
      </c>
      <c r="X109" s="240">
        <f t="shared" si="81"/>
        <v>1.5639810426540286E-2</v>
      </c>
      <c r="Y109" s="240">
        <f t="shared" si="81"/>
        <v>1.5639810426540286E-2</v>
      </c>
      <c r="Z109" s="240">
        <f t="shared" si="81"/>
        <v>1.5639810426540286E-2</v>
      </c>
      <c r="AA109" s="240">
        <f t="shared" si="81"/>
        <v>1.5639810426540286E-2</v>
      </c>
      <c r="AB109" s="240">
        <f t="shared" si="81"/>
        <v>1.5639810426540286E-2</v>
      </c>
      <c r="AC109" s="240">
        <f t="shared" si="81"/>
        <v>1.5639810426540286E-2</v>
      </c>
      <c r="AD109" s="240">
        <f t="shared" si="81"/>
        <v>1.5639810426540286E-2</v>
      </c>
      <c r="AE109" s="240">
        <f t="shared" si="81"/>
        <v>1.5639810426540286E-2</v>
      </c>
      <c r="AF109" s="240">
        <f t="shared" si="81"/>
        <v>1.5639810426540286E-2</v>
      </c>
      <c r="AG109" s="240">
        <f t="shared" si="81"/>
        <v>1.5639810426540286E-2</v>
      </c>
      <c r="AH109" s="240">
        <f t="shared" si="81"/>
        <v>1.5639810426540286E-2</v>
      </c>
      <c r="AI109" s="240">
        <f t="shared" si="81"/>
        <v>1.5639810426540286E-2</v>
      </c>
      <c r="AJ109" s="240">
        <f t="shared" si="81"/>
        <v>1.5639810426540286E-2</v>
      </c>
      <c r="AK109" s="240">
        <f t="shared" si="81"/>
        <v>1.5639810426540286E-2</v>
      </c>
      <c r="AL109" s="123"/>
    </row>
    <row r="110" spans="1:38">
      <c r="A110" s="230" t="s">
        <v>9</v>
      </c>
      <c r="C110" s="83"/>
      <c r="AL110" s="123"/>
    </row>
    <row r="111" spans="1:38">
      <c r="A111" s="225" t="s">
        <v>17</v>
      </c>
      <c r="B111" s="226" t="s">
        <v>391</v>
      </c>
      <c r="C111" s="227" t="s">
        <v>466</v>
      </c>
      <c r="D111" s="242">
        <f>+'Usos finales'!F$215</f>
        <v>2.6501650165016499E-2</v>
      </c>
      <c r="E111" s="240">
        <f t="shared" ref="E111:AK111" si="82">+D111</f>
        <v>2.6501650165016499E-2</v>
      </c>
      <c r="F111" s="240">
        <f t="shared" si="82"/>
        <v>2.6501650165016499E-2</v>
      </c>
      <c r="G111" s="240">
        <f t="shared" si="82"/>
        <v>2.6501650165016499E-2</v>
      </c>
      <c r="H111" s="240">
        <f t="shared" si="82"/>
        <v>2.6501650165016499E-2</v>
      </c>
      <c r="I111" s="240">
        <f t="shared" si="82"/>
        <v>2.6501650165016499E-2</v>
      </c>
      <c r="J111" s="240">
        <f t="shared" si="82"/>
        <v>2.6501650165016499E-2</v>
      </c>
      <c r="K111" s="240">
        <f t="shared" si="82"/>
        <v>2.6501650165016499E-2</v>
      </c>
      <c r="L111" s="240">
        <f t="shared" si="82"/>
        <v>2.6501650165016499E-2</v>
      </c>
      <c r="M111" s="240">
        <f t="shared" si="82"/>
        <v>2.6501650165016499E-2</v>
      </c>
      <c r="N111" s="240">
        <f t="shared" si="82"/>
        <v>2.6501650165016499E-2</v>
      </c>
      <c r="O111" s="240">
        <f t="shared" si="82"/>
        <v>2.6501650165016499E-2</v>
      </c>
      <c r="P111" s="240">
        <f t="shared" si="82"/>
        <v>2.6501650165016499E-2</v>
      </c>
      <c r="Q111" s="240">
        <f t="shared" si="82"/>
        <v>2.6501650165016499E-2</v>
      </c>
      <c r="R111" s="240">
        <f t="shared" si="82"/>
        <v>2.6501650165016499E-2</v>
      </c>
      <c r="S111" s="240">
        <f t="shared" si="82"/>
        <v>2.6501650165016499E-2</v>
      </c>
      <c r="T111" s="240">
        <f t="shared" si="82"/>
        <v>2.6501650165016499E-2</v>
      </c>
      <c r="U111" s="240">
        <f t="shared" si="82"/>
        <v>2.6501650165016499E-2</v>
      </c>
      <c r="V111" s="240">
        <f t="shared" si="82"/>
        <v>2.6501650165016499E-2</v>
      </c>
      <c r="W111" s="240">
        <f t="shared" si="82"/>
        <v>2.6501650165016499E-2</v>
      </c>
      <c r="X111" s="240">
        <f t="shared" si="82"/>
        <v>2.6501650165016499E-2</v>
      </c>
      <c r="Y111" s="240">
        <f t="shared" si="82"/>
        <v>2.6501650165016499E-2</v>
      </c>
      <c r="Z111" s="240">
        <f t="shared" si="82"/>
        <v>2.6501650165016499E-2</v>
      </c>
      <c r="AA111" s="240">
        <f t="shared" si="82"/>
        <v>2.6501650165016499E-2</v>
      </c>
      <c r="AB111" s="240">
        <f t="shared" si="82"/>
        <v>2.6501650165016499E-2</v>
      </c>
      <c r="AC111" s="240">
        <f t="shared" si="82"/>
        <v>2.6501650165016499E-2</v>
      </c>
      <c r="AD111" s="240">
        <f t="shared" si="82"/>
        <v>2.6501650165016499E-2</v>
      </c>
      <c r="AE111" s="240">
        <f t="shared" si="82"/>
        <v>2.6501650165016499E-2</v>
      </c>
      <c r="AF111" s="240">
        <f t="shared" si="82"/>
        <v>2.6501650165016499E-2</v>
      </c>
      <c r="AG111" s="240">
        <f t="shared" si="82"/>
        <v>2.6501650165016499E-2</v>
      </c>
      <c r="AH111" s="240">
        <f t="shared" si="82"/>
        <v>2.6501650165016499E-2</v>
      </c>
      <c r="AI111" s="240">
        <f t="shared" si="82"/>
        <v>2.6501650165016499E-2</v>
      </c>
      <c r="AJ111" s="240">
        <f t="shared" si="82"/>
        <v>2.6501650165016499E-2</v>
      </c>
      <c r="AK111" s="240">
        <f t="shared" si="82"/>
        <v>2.6501650165016499E-2</v>
      </c>
      <c r="AL111" s="123"/>
    </row>
    <row r="112" spans="1:38">
      <c r="A112" s="225" t="s">
        <v>7</v>
      </c>
      <c r="B112" s="226" t="s">
        <v>391</v>
      </c>
      <c r="C112" s="227" t="s">
        <v>466</v>
      </c>
      <c r="D112" s="242">
        <f>+'Usos finales'!F$216</f>
        <v>0.46996699669966996</v>
      </c>
      <c r="E112" s="240">
        <f t="shared" ref="E112:AK112" si="83">+D112</f>
        <v>0.46996699669966996</v>
      </c>
      <c r="F112" s="240">
        <f t="shared" si="83"/>
        <v>0.46996699669966996</v>
      </c>
      <c r="G112" s="240">
        <f t="shared" si="83"/>
        <v>0.46996699669966996</v>
      </c>
      <c r="H112" s="240">
        <f t="shared" si="83"/>
        <v>0.46996699669966996</v>
      </c>
      <c r="I112" s="240">
        <f t="shared" si="83"/>
        <v>0.46996699669966996</v>
      </c>
      <c r="J112" s="240">
        <f t="shared" si="83"/>
        <v>0.46996699669966996</v>
      </c>
      <c r="K112" s="240">
        <f t="shared" si="83"/>
        <v>0.46996699669966996</v>
      </c>
      <c r="L112" s="240">
        <f t="shared" si="83"/>
        <v>0.46996699669966996</v>
      </c>
      <c r="M112" s="240">
        <f t="shared" si="83"/>
        <v>0.46996699669966996</v>
      </c>
      <c r="N112" s="240">
        <f t="shared" si="83"/>
        <v>0.46996699669966996</v>
      </c>
      <c r="O112" s="240">
        <f t="shared" si="83"/>
        <v>0.46996699669966996</v>
      </c>
      <c r="P112" s="240">
        <f t="shared" si="83"/>
        <v>0.46996699669966996</v>
      </c>
      <c r="Q112" s="240">
        <f t="shared" si="83"/>
        <v>0.46996699669966996</v>
      </c>
      <c r="R112" s="240">
        <f t="shared" si="83"/>
        <v>0.46996699669966996</v>
      </c>
      <c r="S112" s="240">
        <f t="shared" si="83"/>
        <v>0.46996699669966996</v>
      </c>
      <c r="T112" s="240">
        <f t="shared" si="83"/>
        <v>0.46996699669966996</v>
      </c>
      <c r="U112" s="240">
        <f t="shared" si="83"/>
        <v>0.46996699669966996</v>
      </c>
      <c r="V112" s="240">
        <f t="shared" si="83"/>
        <v>0.46996699669966996</v>
      </c>
      <c r="W112" s="240">
        <f t="shared" si="83"/>
        <v>0.46996699669966996</v>
      </c>
      <c r="X112" s="240">
        <f t="shared" si="83"/>
        <v>0.46996699669966996</v>
      </c>
      <c r="Y112" s="240">
        <f t="shared" si="83"/>
        <v>0.46996699669966996</v>
      </c>
      <c r="Z112" s="240">
        <f t="shared" si="83"/>
        <v>0.46996699669966996</v>
      </c>
      <c r="AA112" s="240">
        <f t="shared" si="83"/>
        <v>0.46996699669966996</v>
      </c>
      <c r="AB112" s="240">
        <f t="shared" si="83"/>
        <v>0.46996699669966996</v>
      </c>
      <c r="AC112" s="240">
        <f t="shared" si="83"/>
        <v>0.46996699669966996</v>
      </c>
      <c r="AD112" s="240">
        <f t="shared" si="83"/>
        <v>0.46996699669966996</v>
      </c>
      <c r="AE112" s="240">
        <f t="shared" si="83"/>
        <v>0.46996699669966996</v>
      </c>
      <c r="AF112" s="240">
        <f t="shared" si="83"/>
        <v>0.46996699669966996</v>
      </c>
      <c r="AG112" s="240">
        <f t="shared" si="83"/>
        <v>0.46996699669966996</v>
      </c>
      <c r="AH112" s="240">
        <f t="shared" si="83"/>
        <v>0.46996699669966996</v>
      </c>
      <c r="AI112" s="240">
        <f t="shared" si="83"/>
        <v>0.46996699669966996</v>
      </c>
      <c r="AJ112" s="240">
        <f t="shared" si="83"/>
        <v>0.46996699669966996</v>
      </c>
      <c r="AK112" s="240">
        <f t="shared" si="83"/>
        <v>0.46996699669966996</v>
      </c>
      <c r="AL112" s="123"/>
    </row>
    <row r="113" spans="1:38">
      <c r="A113" s="225" t="s">
        <v>16</v>
      </c>
      <c r="B113" s="226" t="s">
        <v>391</v>
      </c>
      <c r="C113" s="227" t="s">
        <v>466</v>
      </c>
      <c r="D113" s="242">
        <f>+'Usos finales'!F$217</f>
        <v>0.45052805280528052</v>
      </c>
      <c r="E113" s="240">
        <f t="shared" ref="E113:AK113" si="84">+D113</f>
        <v>0.45052805280528052</v>
      </c>
      <c r="F113" s="240">
        <f t="shared" si="84"/>
        <v>0.45052805280528052</v>
      </c>
      <c r="G113" s="240">
        <f t="shared" si="84"/>
        <v>0.45052805280528052</v>
      </c>
      <c r="H113" s="240">
        <f t="shared" si="84"/>
        <v>0.45052805280528052</v>
      </c>
      <c r="I113" s="240">
        <f t="shared" si="84"/>
        <v>0.45052805280528052</v>
      </c>
      <c r="J113" s="240">
        <f t="shared" si="84"/>
        <v>0.45052805280528052</v>
      </c>
      <c r="K113" s="240">
        <f t="shared" si="84"/>
        <v>0.45052805280528052</v>
      </c>
      <c r="L113" s="240">
        <f t="shared" si="84"/>
        <v>0.45052805280528052</v>
      </c>
      <c r="M113" s="240">
        <f t="shared" si="84"/>
        <v>0.45052805280528052</v>
      </c>
      <c r="N113" s="240">
        <f t="shared" si="84"/>
        <v>0.45052805280528052</v>
      </c>
      <c r="O113" s="240">
        <f t="shared" si="84"/>
        <v>0.45052805280528052</v>
      </c>
      <c r="P113" s="240">
        <f t="shared" si="84"/>
        <v>0.45052805280528052</v>
      </c>
      <c r="Q113" s="240">
        <f t="shared" si="84"/>
        <v>0.45052805280528052</v>
      </c>
      <c r="R113" s="240">
        <f t="shared" si="84"/>
        <v>0.45052805280528052</v>
      </c>
      <c r="S113" s="240">
        <f t="shared" si="84"/>
        <v>0.45052805280528052</v>
      </c>
      <c r="T113" s="240">
        <f t="shared" si="84"/>
        <v>0.45052805280528052</v>
      </c>
      <c r="U113" s="240">
        <f t="shared" si="84"/>
        <v>0.45052805280528052</v>
      </c>
      <c r="V113" s="240">
        <f t="shared" si="84"/>
        <v>0.45052805280528052</v>
      </c>
      <c r="W113" s="240">
        <f t="shared" si="84"/>
        <v>0.45052805280528052</v>
      </c>
      <c r="X113" s="240">
        <f t="shared" si="84"/>
        <v>0.45052805280528052</v>
      </c>
      <c r="Y113" s="240">
        <f t="shared" si="84"/>
        <v>0.45052805280528052</v>
      </c>
      <c r="Z113" s="240">
        <f t="shared" si="84"/>
        <v>0.45052805280528052</v>
      </c>
      <c r="AA113" s="240">
        <f t="shared" si="84"/>
        <v>0.45052805280528052</v>
      </c>
      <c r="AB113" s="240">
        <f t="shared" si="84"/>
        <v>0.45052805280528052</v>
      </c>
      <c r="AC113" s="240">
        <f t="shared" si="84"/>
        <v>0.45052805280528052</v>
      </c>
      <c r="AD113" s="240">
        <f t="shared" si="84"/>
        <v>0.45052805280528052</v>
      </c>
      <c r="AE113" s="240">
        <f t="shared" si="84"/>
        <v>0.45052805280528052</v>
      </c>
      <c r="AF113" s="240">
        <f t="shared" si="84"/>
        <v>0.45052805280528052</v>
      </c>
      <c r="AG113" s="240">
        <f t="shared" si="84"/>
        <v>0.45052805280528052</v>
      </c>
      <c r="AH113" s="240">
        <f t="shared" si="84"/>
        <v>0.45052805280528052</v>
      </c>
      <c r="AI113" s="240">
        <f t="shared" si="84"/>
        <v>0.45052805280528052</v>
      </c>
      <c r="AJ113" s="240">
        <f t="shared" si="84"/>
        <v>0.45052805280528052</v>
      </c>
      <c r="AK113" s="240">
        <f t="shared" si="84"/>
        <v>0.45052805280528052</v>
      </c>
      <c r="AL113" s="123"/>
    </row>
    <row r="114" spans="1:38">
      <c r="A114" s="225" t="s">
        <v>18</v>
      </c>
      <c r="B114" s="226" t="s">
        <v>391</v>
      </c>
      <c r="C114" s="227" t="s">
        <v>466</v>
      </c>
      <c r="D114" s="242">
        <f>+'Usos finales'!F$218</f>
        <v>5.3003300330032997E-2</v>
      </c>
      <c r="E114" s="240">
        <f t="shared" ref="E114:AK114" si="85">+D114</f>
        <v>5.3003300330032997E-2</v>
      </c>
      <c r="F114" s="240">
        <f t="shared" si="85"/>
        <v>5.3003300330032997E-2</v>
      </c>
      <c r="G114" s="240">
        <f t="shared" si="85"/>
        <v>5.3003300330032997E-2</v>
      </c>
      <c r="H114" s="240">
        <f t="shared" si="85"/>
        <v>5.3003300330032997E-2</v>
      </c>
      <c r="I114" s="240">
        <f t="shared" si="85"/>
        <v>5.3003300330032997E-2</v>
      </c>
      <c r="J114" s="240">
        <f t="shared" si="85"/>
        <v>5.3003300330032997E-2</v>
      </c>
      <c r="K114" s="240">
        <f t="shared" si="85"/>
        <v>5.3003300330032997E-2</v>
      </c>
      <c r="L114" s="240">
        <f t="shared" si="85"/>
        <v>5.3003300330032997E-2</v>
      </c>
      <c r="M114" s="240">
        <f t="shared" si="85"/>
        <v>5.3003300330032997E-2</v>
      </c>
      <c r="N114" s="240">
        <f t="shared" si="85"/>
        <v>5.3003300330032997E-2</v>
      </c>
      <c r="O114" s="240">
        <f t="shared" si="85"/>
        <v>5.3003300330032997E-2</v>
      </c>
      <c r="P114" s="240">
        <f t="shared" si="85"/>
        <v>5.3003300330032997E-2</v>
      </c>
      <c r="Q114" s="240">
        <f t="shared" si="85"/>
        <v>5.3003300330032997E-2</v>
      </c>
      <c r="R114" s="240">
        <f t="shared" si="85"/>
        <v>5.3003300330032997E-2</v>
      </c>
      <c r="S114" s="240">
        <f t="shared" si="85"/>
        <v>5.3003300330032997E-2</v>
      </c>
      <c r="T114" s="240">
        <f t="shared" si="85"/>
        <v>5.3003300330032997E-2</v>
      </c>
      <c r="U114" s="240">
        <f t="shared" si="85"/>
        <v>5.3003300330032997E-2</v>
      </c>
      <c r="V114" s="240">
        <f t="shared" si="85"/>
        <v>5.3003300330032997E-2</v>
      </c>
      <c r="W114" s="240">
        <f t="shared" si="85"/>
        <v>5.3003300330032997E-2</v>
      </c>
      <c r="X114" s="240">
        <f t="shared" si="85"/>
        <v>5.3003300330032997E-2</v>
      </c>
      <c r="Y114" s="240">
        <f t="shared" si="85"/>
        <v>5.3003300330032997E-2</v>
      </c>
      <c r="Z114" s="240">
        <f t="shared" si="85"/>
        <v>5.3003300330032997E-2</v>
      </c>
      <c r="AA114" s="240">
        <f t="shared" si="85"/>
        <v>5.3003300330032997E-2</v>
      </c>
      <c r="AB114" s="240">
        <f t="shared" si="85"/>
        <v>5.3003300330032997E-2</v>
      </c>
      <c r="AC114" s="240">
        <f t="shared" si="85"/>
        <v>5.3003300330032997E-2</v>
      </c>
      <c r="AD114" s="240">
        <f t="shared" si="85"/>
        <v>5.3003300330032997E-2</v>
      </c>
      <c r="AE114" s="240">
        <f t="shared" si="85"/>
        <v>5.3003300330032997E-2</v>
      </c>
      <c r="AF114" s="240">
        <f t="shared" si="85"/>
        <v>5.3003300330032997E-2</v>
      </c>
      <c r="AG114" s="240">
        <f t="shared" si="85"/>
        <v>5.3003300330032997E-2</v>
      </c>
      <c r="AH114" s="240">
        <f t="shared" si="85"/>
        <v>5.3003300330032997E-2</v>
      </c>
      <c r="AI114" s="240">
        <f t="shared" si="85"/>
        <v>5.3003300330032997E-2</v>
      </c>
      <c r="AJ114" s="240">
        <f t="shared" si="85"/>
        <v>5.3003300330032997E-2</v>
      </c>
      <c r="AK114" s="240">
        <f t="shared" si="85"/>
        <v>5.3003300330032997E-2</v>
      </c>
      <c r="AL114" s="123"/>
    </row>
    <row r="115" spans="1:38">
      <c r="A115" s="230" t="s">
        <v>86</v>
      </c>
      <c r="C115" s="83"/>
      <c r="AL115" s="123"/>
    </row>
    <row r="116" spans="1:38">
      <c r="A116" s="225" t="s">
        <v>17</v>
      </c>
      <c r="B116" s="226" t="s">
        <v>391</v>
      </c>
      <c r="C116" s="227" t="s">
        <v>466</v>
      </c>
      <c r="D116" s="242">
        <f>+'Usos finales'!F$222</f>
        <v>2.3554603854389722E-3</v>
      </c>
      <c r="E116" s="240">
        <f t="shared" ref="E116:AK116" si="86">+D116</f>
        <v>2.3554603854389722E-3</v>
      </c>
      <c r="F116" s="240">
        <f t="shared" si="86"/>
        <v>2.3554603854389722E-3</v>
      </c>
      <c r="G116" s="240">
        <f t="shared" si="86"/>
        <v>2.3554603854389722E-3</v>
      </c>
      <c r="H116" s="240">
        <f t="shared" si="86"/>
        <v>2.3554603854389722E-3</v>
      </c>
      <c r="I116" s="240">
        <f t="shared" si="86"/>
        <v>2.3554603854389722E-3</v>
      </c>
      <c r="J116" s="240">
        <f t="shared" si="86"/>
        <v>2.3554603854389722E-3</v>
      </c>
      <c r="K116" s="240">
        <f t="shared" si="86"/>
        <v>2.3554603854389722E-3</v>
      </c>
      <c r="L116" s="240">
        <f t="shared" si="86"/>
        <v>2.3554603854389722E-3</v>
      </c>
      <c r="M116" s="240">
        <f t="shared" si="86"/>
        <v>2.3554603854389722E-3</v>
      </c>
      <c r="N116" s="240">
        <f t="shared" si="86"/>
        <v>2.3554603854389722E-3</v>
      </c>
      <c r="O116" s="240">
        <f t="shared" si="86"/>
        <v>2.3554603854389722E-3</v>
      </c>
      <c r="P116" s="240">
        <f t="shared" si="86"/>
        <v>2.3554603854389722E-3</v>
      </c>
      <c r="Q116" s="240">
        <f t="shared" si="86"/>
        <v>2.3554603854389722E-3</v>
      </c>
      <c r="R116" s="240">
        <f t="shared" si="86"/>
        <v>2.3554603854389722E-3</v>
      </c>
      <c r="S116" s="240">
        <f t="shared" si="86"/>
        <v>2.3554603854389722E-3</v>
      </c>
      <c r="T116" s="240">
        <f t="shared" si="86"/>
        <v>2.3554603854389722E-3</v>
      </c>
      <c r="U116" s="240">
        <f t="shared" si="86"/>
        <v>2.3554603854389722E-3</v>
      </c>
      <c r="V116" s="240">
        <f t="shared" si="86"/>
        <v>2.3554603854389722E-3</v>
      </c>
      <c r="W116" s="240">
        <f t="shared" si="86"/>
        <v>2.3554603854389722E-3</v>
      </c>
      <c r="X116" s="240">
        <f t="shared" si="86"/>
        <v>2.3554603854389722E-3</v>
      </c>
      <c r="Y116" s="240">
        <f t="shared" si="86"/>
        <v>2.3554603854389722E-3</v>
      </c>
      <c r="Z116" s="240">
        <f t="shared" si="86"/>
        <v>2.3554603854389722E-3</v>
      </c>
      <c r="AA116" s="240">
        <f t="shared" si="86"/>
        <v>2.3554603854389722E-3</v>
      </c>
      <c r="AB116" s="240">
        <f t="shared" si="86"/>
        <v>2.3554603854389722E-3</v>
      </c>
      <c r="AC116" s="240">
        <f t="shared" si="86"/>
        <v>2.3554603854389722E-3</v>
      </c>
      <c r="AD116" s="240">
        <f t="shared" si="86"/>
        <v>2.3554603854389722E-3</v>
      </c>
      <c r="AE116" s="240">
        <f t="shared" si="86"/>
        <v>2.3554603854389722E-3</v>
      </c>
      <c r="AF116" s="240">
        <f t="shared" si="86"/>
        <v>2.3554603854389722E-3</v>
      </c>
      <c r="AG116" s="240">
        <f t="shared" si="86"/>
        <v>2.3554603854389722E-3</v>
      </c>
      <c r="AH116" s="240">
        <f t="shared" si="86"/>
        <v>2.3554603854389722E-3</v>
      </c>
      <c r="AI116" s="240">
        <f t="shared" si="86"/>
        <v>2.3554603854389722E-3</v>
      </c>
      <c r="AJ116" s="240">
        <f t="shared" si="86"/>
        <v>2.3554603854389722E-3</v>
      </c>
      <c r="AK116" s="240">
        <f t="shared" si="86"/>
        <v>2.3554603854389722E-3</v>
      </c>
      <c r="AL116" s="123"/>
    </row>
    <row r="117" spans="1:38">
      <c r="A117" s="225" t="s">
        <v>7</v>
      </c>
      <c r="B117" s="226" t="s">
        <v>391</v>
      </c>
      <c r="C117" s="227" t="s">
        <v>466</v>
      </c>
      <c r="D117" s="242">
        <f>+'Usos finales'!F$223</f>
        <v>0.95289079229122065</v>
      </c>
      <c r="E117" s="240">
        <f t="shared" ref="E117:AK117" si="87">+D117</f>
        <v>0.95289079229122065</v>
      </c>
      <c r="F117" s="240">
        <f t="shared" si="87"/>
        <v>0.95289079229122065</v>
      </c>
      <c r="G117" s="240">
        <f t="shared" si="87"/>
        <v>0.95289079229122065</v>
      </c>
      <c r="H117" s="240">
        <f t="shared" si="87"/>
        <v>0.95289079229122065</v>
      </c>
      <c r="I117" s="240">
        <f t="shared" si="87"/>
        <v>0.95289079229122065</v>
      </c>
      <c r="J117" s="240">
        <f t="shared" si="87"/>
        <v>0.95289079229122065</v>
      </c>
      <c r="K117" s="240">
        <f t="shared" si="87"/>
        <v>0.95289079229122065</v>
      </c>
      <c r="L117" s="240">
        <f t="shared" si="87"/>
        <v>0.95289079229122065</v>
      </c>
      <c r="M117" s="240">
        <f t="shared" si="87"/>
        <v>0.95289079229122065</v>
      </c>
      <c r="N117" s="240">
        <f t="shared" si="87"/>
        <v>0.95289079229122065</v>
      </c>
      <c r="O117" s="240">
        <f t="shared" si="87"/>
        <v>0.95289079229122065</v>
      </c>
      <c r="P117" s="240">
        <f t="shared" si="87"/>
        <v>0.95289079229122065</v>
      </c>
      <c r="Q117" s="240">
        <f t="shared" si="87"/>
        <v>0.95289079229122065</v>
      </c>
      <c r="R117" s="240">
        <f t="shared" si="87"/>
        <v>0.95289079229122065</v>
      </c>
      <c r="S117" s="240">
        <f t="shared" si="87"/>
        <v>0.95289079229122065</v>
      </c>
      <c r="T117" s="240">
        <f t="shared" si="87"/>
        <v>0.95289079229122065</v>
      </c>
      <c r="U117" s="240">
        <f t="shared" si="87"/>
        <v>0.95289079229122065</v>
      </c>
      <c r="V117" s="240">
        <f t="shared" si="87"/>
        <v>0.95289079229122065</v>
      </c>
      <c r="W117" s="240">
        <f t="shared" si="87"/>
        <v>0.95289079229122065</v>
      </c>
      <c r="X117" s="240">
        <f t="shared" si="87"/>
        <v>0.95289079229122065</v>
      </c>
      <c r="Y117" s="240">
        <f t="shared" si="87"/>
        <v>0.95289079229122065</v>
      </c>
      <c r="Z117" s="240">
        <f t="shared" si="87"/>
        <v>0.95289079229122065</v>
      </c>
      <c r="AA117" s="240">
        <f t="shared" si="87"/>
        <v>0.95289079229122065</v>
      </c>
      <c r="AB117" s="240">
        <f t="shared" si="87"/>
        <v>0.95289079229122065</v>
      </c>
      <c r="AC117" s="240">
        <f t="shared" si="87"/>
        <v>0.95289079229122065</v>
      </c>
      <c r="AD117" s="240">
        <f t="shared" si="87"/>
        <v>0.95289079229122065</v>
      </c>
      <c r="AE117" s="240">
        <f t="shared" si="87"/>
        <v>0.95289079229122065</v>
      </c>
      <c r="AF117" s="240">
        <f t="shared" si="87"/>
        <v>0.95289079229122065</v>
      </c>
      <c r="AG117" s="240">
        <f t="shared" si="87"/>
        <v>0.95289079229122065</v>
      </c>
      <c r="AH117" s="240">
        <f t="shared" si="87"/>
        <v>0.95289079229122065</v>
      </c>
      <c r="AI117" s="240">
        <f t="shared" si="87"/>
        <v>0.95289079229122065</v>
      </c>
      <c r="AJ117" s="240">
        <f t="shared" si="87"/>
        <v>0.95289079229122065</v>
      </c>
      <c r="AK117" s="240">
        <f t="shared" si="87"/>
        <v>0.95289079229122065</v>
      </c>
      <c r="AL117" s="123"/>
    </row>
    <row r="118" spans="1:38">
      <c r="A118" s="225" t="s">
        <v>16</v>
      </c>
      <c r="B118" s="226" t="s">
        <v>391</v>
      </c>
      <c r="C118" s="227" t="s">
        <v>466</v>
      </c>
      <c r="D118" s="242">
        <f>+'Usos finales'!F$224</f>
        <v>4.0042826552462524E-2</v>
      </c>
      <c r="E118" s="240">
        <f t="shared" ref="E118:AK118" si="88">+D118</f>
        <v>4.0042826552462524E-2</v>
      </c>
      <c r="F118" s="240">
        <f t="shared" si="88"/>
        <v>4.0042826552462524E-2</v>
      </c>
      <c r="G118" s="240">
        <f t="shared" si="88"/>
        <v>4.0042826552462524E-2</v>
      </c>
      <c r="H118" s="240">
        <f t="shared" si="88"/>
        <v>4.0042826552462524E-2</v>
      </c>
      <c r="I118" s="240">
        <f t="shared" si="88"/>
        <v>4.0042826552462524E-2</v>
      </c>
      <c r="J118" s="240">
        <f t="shared" si="88"/>
        <v>4.0042826552462524E-2</v>
      </c>
      <c r="K118" s="240">
        <f t="shared" si="88"/>
        <v>4.0042826552462524E-2</v>
      </c>
      <c r="L118" s="240">
        <f t="shared" si="88"/>
        <v>4.0042826552462524E-2</v>
      </c>
      <c r="M118" s="240">
        <f t="shared" si="88"/>
        <v>4.0042826552462524E-2</v>
      </c>
      <c r="N118" s="240">
        <f t="shared" si="88"/>
        <v>4.0042826552462524E-2</v>
      </c>
      <c r="O118" s="240">
        <f t="shared" si="88"/>
        <v>4.0042826552462524E-2</v>
      </c>
      <c r="P118" s="240">
        <f t="shared" si="88"/>
        <v>4.0042826552462524E-2</v>
      </c>
      <c r="Q118" s="240">
        <f t="shared" si="88"/>
        <v>4.0042826552462524E-2</v>
      </c>
      <c r="R118" s="240">
        <f t="shared" si="88"/>
        <v>4.0042826552462524E-2</v>
      </c>
      <c r="S118" s="240">
        <f t="shared" si="88"/>
        <v>4.0042826552462524E-2</v>
      </c>
      <c r="T118" s="240">
        <f t="shared" si="88"/>
        <v>4.0042826552462524E-2</v>
      </c>
      <c r="U118" s="240">
        <f t="shared" si="88"/>
        <v>4.0042826552462524E-2</v>
      </c>
      <c r="V118" s="240">
        <f t="shared" si="88"/>
        <v>4.0042826552462524E-2</v>
      </c>
      <c r="W118" s="240">
        <f t="shared" si="88"/>
        <v>4.0042826552462524E-2</v>
      </c>
      <c r="X118" s="240">
        <f t="shared" si="88"/>
        <v>4.0042826552462524E-2</v>
      </c>
      <c r="Y118" s="240">
        <f t="shared" si="88"/>
        <v>4.0042826552462524E-2</v>
      </c>
      <c r="Z118" s="240">
        <f t="shared" si="88"/>
        <v>4.0042826552462524E-2</v>
      </c>
      <c r="AA118" s="240">
        <f t="shared" si="88"/>
        <v>4.0042826552462524E-2</v>
      </c>
      <c r="AB118" s="240">
        <f t="shared" si="88"/>
        <v>4.0042826552462524E-2</v>
      </c>
      <c r="AC118" s="240">
        <f t="shared" si="88"/>
        <v>4.0042826552462524E-2</v>
      </c>
      <c r="AD118" s="240">
        <f t="shared" si="88"/>
        <v>4.0042826552462524E-2</v>
      </c>
      <c r="AE118" s="240">
        <f t="shared" si="88"/>
        <v>4.0042826552462524E-2</v>
      </c>
      <c r="AF118" s="240">
        <f t="shared" si="88"/>
        <v>4.0042826552462524E-2</v>
      </c>
      <c r="AG118" s="240">
        <f t="shared" si="88"/>
        <v>4.0042826552462524E-2</v>
      </c>
      <c r="AH118" s="240">
        <f t="shared" si="88"/>
        <v>4.0042826552462524E-2</v>
      </c>
      <c r="AI118" s="240">
        <f t="shared" si="88"/>
        <v>4.0042826552462524E-2</v>
      </c>
      <c r="AJ118" s="240">
        <f t="shared" si="88"/>
        <v>4.0042826552462524E-2</v>
      </c>
      <c r="AK118" s="240">
        <f t="shared" si="88"/>
        <v>4.0042826552462524E-2</v>
      </c>
      <c r="AL118" s="123"/>
    </row>
    <row r="119" spans="1:38">
      <c r="A119" s="225" t="s">
        <v>18</v>
      </c>
      <c r="B119" s="226" t="s">
        <v>391</v>
      </c>
      <c r="C119" s="227" t="s">
        <v>466</v>
      </c>
      <c r="D119" s="242">
        <f>+'Usos finales'!F$225</f>
        <v>4.7109207708779443E-3</v>
      </c>
      <c r="E119" s="240">
        <f t="shared" ref="E119:AK119" si="89">+D119</f>
        <v>4.7109207708779443E-3</v>
      </c>
      <c r="F119" s="240">
        <f t="shared" si="89"/>
        <v>4.7109207708779443E-3</v>
      </c>
      <c r="G119" s="240">
        <f t="shared" si="89"/>
        <v>4.7109207708779443E-3</v>
      </c>
      <c r="H119" s="240">
        <f t="shared" si="89"/>
        <v>4.7109207708779443E-3</v>
      </c>
      <c r="I119" s="240">
        <f t="shared" si="89"/>
        <v>4.7109207708779443E-3</v>
      </c>
      <c r="J119" s="240">
        <f t="shared" si="89"/>
        <v>4.7109207708779443E-3</v>
      </c>
      <c r="K119" s="240">
        <f t="shared" si="89"/>
        <v>4.7109207708779443E-3</v>
      </c>
      <c r="L119" s="240">
        <f t="shared" si="89"/>
        <v>4.7109207708779443E-3</v>
      </c>
      <c r="M119" s="240">
        <f t="shared" si="89"/>
        <v>4.7109207708779443E-3</v>
      </c>
      <c r="N119" s="240">
        <f t="shared" si="89"/>
        <v>4.7109207708779443E-3</v>
      </c>
      <c r="O119" s="240">
        <f t="shared" si="89"/>
        <v>4.7109207708779443E-3</v>
      </c>
      <c r="P119" s="240">
        <f t="shared" si="89"/>
        <v>4.7109207708779443E-3</v>
      </c>
      <c r="Q119" s="240">
        <f t="shared" si="89"/>
        <v>4.7109207708779443E-3</v>
      </c>
      <c r="R119" s="240">
        <f t="shared" si="89"/>
        <v>4.7109207708779443E-3</v>
      </c>
      <c r="S119" s="240">
        <f t="shared" si="89"/>
        <v>4.7109207708779443E-3</v>
      </c>
      <c r="T119" s="240">
        <f t="shared" si="89"/>
        <v>4.7109207708779443E-3</v>
      </c>
      <c r="U119" s="240">
        <f t="shared" si="89"/>
        <v>4.7109207708779443E-3</v>
      </c>
      <c r="V119" s="240">
        <f t="shared" si="89"/>
        <v>4.7109207708779443E-3</v>
      </c>
      <c r="W119" s="240">
        <f t="shared" si="89"/>
        <v>4.7109207708779443E-3</v>
      </c>
      <c r="X119" s="240">
        <f t="shared" si="89"/>
        <v>4.7109207708779443E-3</v>
      </c>
      <c r="Y119" s="240">
        <f t="shared" si="89"/>
        <v>4.7109207708779443E-3</v>
      </c>
      <c r="Z119" s="240">
        <f t="shared" si="89"/>
        <v>4.7109207708779443E-3</v>
      </c>
      <c r="AA119" s="240">
        <f t="shared" si="89"/>
        <v>4.7109207708779443E-3</v>
      </c>
      <c r="AB119" s="240">
        <f t="shared" si="89"/>
        <v>4.7109207708779443E-3</v>
      </c>
      <c r="AC119" s="240">
        <f t="shared" si="89"/>
        <v>4.7109207708779443E-3</v>
      </c>
      <c r="AD119" s="240">
        <f t="shared" si="89"/>
        <v>4.7109207708779443E-3</v>
      </c>
      <c r="AE119" s="240">
        <f t="shared" si="89"/>
        <v>4.7109207708779443E-3</v>
      </c>
      <c r="AF119" s="240">
        <f t="shared" si="89"/>
        <v>4.7109207708779443E-3</v>
      </c>
      <c r="AG119" s="240">
        <f t="shared" si="89"/>
        <v>4.7109207708779443E-3</v>
      </c>
      <c r="AH119" s="240">
        <f t="shared" si="89"/>
        <v>4.7109207708779443E-3</v>
      </c>
      <c r="AI119" s="240">
        <f t="shared" si="89"/>
        <v>4.7109207708779443E-3</v>
      </c>
      <c r="AJ119" s="240">
        <f t="shared" si="89"/>
        <v>4.7109207708779443E-3</v>
      </c>
      <c r="AK119" s="240">
        <f t="shared" si="89"/>
        <v>4.7109207708779443E-3</v>
      </c>
      <c r="AL119" s="123"/>
    </row>
    <row r="122" spans="1:38">
      <c r="A122" s="230" t="s">
        <v>479</v>
      </c>
    </row>
    <row r="123" spans="1:38">
      <c r="A123" s="225" t="s">
        <v>17</v>
      </c>
      <c r="B123" s="226" t="s">
        <v>392</v>
      </c>
      <c r="C123" s="227" t="s">
        <v>465</v>
      </c>
      <c r="D123" s="174">
        <f>+D$4*(D$22*D102+D$23*D106+D$25*D111+D$27*D116)</f>
        <v>573083.27999999991</v>
      </c>
      <c r="E123" s="174">
        <f t="shared" ref="E123:AK123" si="90">+E$4*(E$22*E102+E$23*E106+E$25*E111+E$27*E116)</f>
        <v>583316.90999999992</v>
      </c>
      <c r="F123" s="174">
        <f t="shared" si="90"/>
        <v>593550.53999999992</v>
      </c>
      <c r="G123" s="174">
        <f t="shared" si="90"/>
        <v>593550.53999999992</v>
      </c>
      <c r="H123" s="174">
        <f t="shared" si="90"/>
        <v>614017.79999999993</v>
      </c>
      <c r="I123" s="174">
        <f t="shared" si="90"/>
        <v>624251.42999999993</v>
      </c>
      <c r="J123" s="174">
        <f t="shared" si="90"/>
        <v>634485.05999999994</v>
      </c>
      <c r="K123" s="174">
        <f t="shared" si="90"/>
        <v>644718.68999999994</v>
      </c>
      <c r="L123" s="174">
        <f t="shared" si="90"/>
        <v>654952.31999999995</v>
      </c>
      <c r="M123" s="174">
        <f t="shared" si="90"/>
        <v>665185.94999999995</v>
      </c>
      <c r="N123" s="174">
        <f t="shared" si="90"/>
        <v>675419.58</v>
      </c>
      <c r="O123" s="174">
        <f t="shared" si="90"/>
        <v>675419.58</v>
      </c>
      <c r="P123" s="174">
        <f t="shared" si="90"/>
        <v>685653.21</v>
      </c>
      <c r="Q123" s="174">
        <f t="shared" si="90"/>
        <v>695886.84</v>
      </c>
      <c r="R123" s="174">
        <f t="shared" si="90"/>
        <v>706120.47</v>
      </c>
      <c r="S123" s="174">
        <f t="shared" si="90"/>
        <v>716354.1</v>
      </c>
      <c r="T123" s="174">
        <f t="shared" si="90"/>
        <v>726587.73</v>
      </c>
      <c r="U123" s="174">
        <f t="shared" si="90"/>
        <v>736821.36</v>
      </c>
      <c r="V123" s="174">
        <f t="shared" si="90"/>
        <v>747054.99</v>
      </c>
      <c r="W123" s="174">
        <f t="shared" si="90"/>
        <v>747054.99</v>
      </c>
      <c r="X123" s="174">
        <f t="shared" si="90"/>
        <v>757288.62</v>
      </c>
      <c r="Y123" s="174">
        <f t="shared" si="90"/>
        <v>757288.62</v>
      </c>
      <c r="Z123" s="174">
        <f t="shared" si="90"/>
        <v>767522.24999999988</v>
      </c>
      <c r="AA123" s="174">
        <f t="shared" si="90"/>
        <v>767522.24999999988</v>
      </c>
      <c r="AB123" s="174">
        <f t="shared" si="90"/>
        <v>777755.87999999989</v>
      </c>
      <c r="AC123" s="174">
        <f t="shared" si="90"/>
        <v>777755.87999999989</v>
      </c>
      <c r="AD123" s="174">
        <f t="shared" si="90"/>
        <v>777755.87999999989</v>
      </c>
      <c r="AE123" s="174">
        <f t="shared" si="90"/>
        <v>787989.50999999989</v>
      </c>
      <c r="AF123" s="174">
        <f t="shared" si="90"/>
        <v>787989.50999999989</v>
      </c>
      <c r="AG123" s="174">
        <f t="shared" si="90"/>
        <v>787989.50999999989</v>
      </c>
      <c r="AH123" s="174">
        <f t="shared" si="90"/>
        <v>798223.1399999999</v>
      </c>
      <c r="AI123" s="174">
        <f t="shared" si="90"/>
        <v>798223.1399999999</v>
      </c>
      <c r="AJ123" s="174">
        <f t="shared" si="90"/>
        <v>798223.1399999999</v>
      </c>
      <c r="AK123" s="174">
        <f t="shared" si="90"/>
        <v>808456.7699999999</v>
      </c>
    </row>
    <row r="124" spans="1:38">
      <c r="A124" s="225" t="s">
        <v>7</v>
      </c>
      <c r="B124" s="226" t="s">
        <v>392</v>
      </c>
      <c r="C124" s="227" t="s">
        <v>465</v>
      </c>
      <c r="D124" s="174">
        <f>+D$4*(D$23*D107+D$25*D112+D$27*D117+D$24+D$26+D$28)</f>
        <v>92735294.400000006</v>
      </c>
      <c r="E124" s="174">
        <f t="shared" ref="E124:AK124" si="91">+E$4*(E$23*E107+E$25*E112+E$27*E117+E$24+E$26+E$28)</f>
        <v>94391281.800000012</v>
      </c>
      <c r="F124" s="174">
        <f t="shared" si="91"/>
        <v>96047269.200000003</v>
      </c>
      <c r="G124" s="174">
        <f t="shared" si="91"/>
        <v>96047269.200000003</v>
      </c>
      <c r="H124" s="174">
        <f t="shared" si="91"/>
        <v>99359244.000000015</v>
      </c>
      <c r="I124" s="174">
        <f t="shared" si="91"/>
        <v>101015231.40000001</v>
      </c>
      <c r="J124" s="174">
        <f t="shared" si="91"/>
        <v>102671218.80000001</v>
      </c>
      <c r="K124" s="174">
        <f t="shared" si="91"/>
        <v>104327206.2</v>
      </c>
      <c r="L124" s="174">
        <f t="shared" si="91"/>
        <v>105983193.60000001</v>
      </c>
      <c r="M124" s="174">
        <f t="shared" si="91"/>
        <v>107639181.00000001</v>
      </c>
      <c r="N124" s="174">
        <f t="shared" si="91"/>
        <v>109295168.40000001</v>
      </c>
      <c r="O124" s="174">
        <f t="shared" si="91"/>
        <v>109295168.40000001</v>
      </c>
      <c r="P124" s="174">
        <f t="shared" si="91"/>
        <v>110951155.80000001</v>
      </c>
      <c r="Q124" s="174">
        <f t="shared" si="91"/>
        <v>112607143.2</v>
      </c>
      <c r="R124" s="174">
        <f t="shared" si="91"/>
        <v>114263130.60000001</v>
      </c>
      <c r="S124" s="174">
        <f t="shared" si="91"/>
        <v>115919118.00000001</v>
      </c>
      <c r="T124" s="174">
        <f t="shared" si="91"/>
        <v>117575105.40000001</v>
      </c>
      <c r="U124" s="174">
        <f t="shared" si="91"/>
        <v>119231092.80000001</v>
      </c>
      <c r="V124" s="174">
        <f t="shared" si="91"/>
        <v>120887080.2</v>
      </c>
      <c r="W124" s="174">
        <f t="shared" si="91"/>
        <v>120887080.2</v>
      </c>
      <c r="X124" s="174">
        <f t="shared" si="91"/>
        <v>122543067.60000001</v>
      </c>
      <c r="Y124" s="174">
        <f t="shared" si="91"/>
        <v>122543067.60000001</v>
      </c>
      <c r="Z124" s="174">
        <f t="shared" si="91"/>
        <v>124199055.00000001</v>
      </c>
      <c r="AA124" s="174">
        <f t="shared" si="91"/>
        <v>124199055.00000001</v>
      </c>
      <c r="AB124" s="174">
        <f t="shared" si="91"/>
        <v>125855042.40000001</v>
      </c>
      <c r="AC124" s="174">
        <f t="shared" si="91"/>
        <v>125855042.40000001</v>
      </c>
      <c r="AD124" s="174">
        <f t="shared" si="91"/>
        <v>125855042.40000001</v>
      </c>
      <c r="AE124" s="174">
        <f t="shared" si="91"/>
        <v>127511029.80000001</v>
      </c>
      <c r="AF124" s="174">
        <f t="shared" si="91"/>
        <v>127511029.80000001</v>
      </c>
      <c r="AG124" s="174">
        <f t="shared" si="91"/>
        <v>127511029.80000001</v>
      </c>
      <c r="AH124" s="174">
        <f t="shared" si="91"/>
        <v>129167017.20000002</v>
      </c>
      <c r="AI124" s="174">
        <f t="shared" si="91"/>
        <v>129167017.20000002</v>
      </c>
      <c r="AJ124" s="174">
        <f t="shared" si="91"/>
        <v>129167017.20000002</v>
      </c>
      <c r="AK124" s="174">
        <f t="shared" si="91"/>
        <v>130823004.60000001</v>
      </c>
    </row>
    <row r="125" spans="1:38">
      <c r="A125" s="225" t="s">
        <v>16</v>
      </c>
      <c r="B125" s="226" t="s">
        <v>392</v>
      </c>
      <c r="C125" s="227" t="s">
        <v>465</v>
      </c>
      <c r="D125" s="174">
        <f>+D$4*(D$22*D103+D$23*D108+D$25*D113+D$27*D118)</f>
        <v>9742415.7599999998</v>
      </c>
      <c r="E125" s="174">
        <f t="shared" ref="E125:AK125" si="92">+E$4*(E$22*E103+E$23*E108+E$25*E113+E$27*E118)</f>
        <v>9916387.4699999988</v>
      </c>
      <c r="F125" s="174">
        <f t="shared" si="92"/>
        <v>10090359.18</v>
      </c>
      <c r="G125" s="174">
        <f t="shared" si="92"/>
        <v>10090359.18</v>
      </c>
      <c r="H125" s="174">
        <f t="shared" si="92"/>
        <v>10438302.6</v>
      </c>
      <c r="I125" s="174">
        <f t="shared" si="92"/>
        <v>10612274.309999999</v>
      </c>
      <c r="J125" s="174">
        <f t="shared" si="92"/>
        <v>10786246.02</v>
      </c>
      <c r="K125" s="174">
        <f t="shared" si="92"/>
        <v>10960217.729999999</v>
      </c>
      <c r="L125" s="174">
        <f t="shared" si="92"/>
        <v>11134189.439999999</v>
      </c>
      <c r="M125" s="174">
        <f t="shared" si="92"/>
        <v>11308161.15</v>
      </c>
      <c r="N125" s="174">
        <f t="shared" si="92"/>
        <v>11482132.859999999</v>
      </c>
      <c r="O125" s="174">
        <f t="shared" si="92"/>
        <v>11482132.859999999</v>
      </c>
      <c r="P125" s="174">
        <f t="shared" si="92"/>
        <v>11656104.57</v>
      </c>
      <c r="Q125" s="174">
        <f t="shared" si="92"/>
        <v>11830076.279999999</v>
      </c>
      <c r="R125" s="174">
        <f t="shared" si="92"/>
        <v>12004047.99</v>
      </c>
      <c r="S125" s="174">
        <f t="shared" si="92"/>
        <v>12178019.699999999</v>
      </c>
      <c r="T125" s="174">
        <f t="shared" si="92"/>
        <v>12351991.41</v>
      </c>
      <c r="U125" s="174">
        <f t="shared" si="92"/>
        <v>12525963.119999999</v>
      </c>
      <c r="V125" s="174">
        <f t="shared" si="92"/>
        <v>12699934.83</v>
      </c>
      <c r="W125" s="174">
        <f t="shared" si="92"/>
        <v>12699934.83</v>
      </c>
      <c r="X125" s="174">
        <f t="shared" si="92"/>
        <v>12873906.539999999</v>
      </c>
      <c r="Y125" s="174">
        <f t="shared" si="92"/>
        <v>12873906.539999999</v>
      </c>
      <c r="Z125" s="174">
        <f t="shared" si="92"/>
        <v>13047878.25</v>
      </c>
      <c r="AA125" s="174">
        <f t="shared" si="92"/>
        <v>13047878.25</v>
      </c>
      <c r="AB125" s="174">
        <f t="shared" si="92"/>
        <v>13221849.959999999</v>
      </c>
      <c r="AC125" s="174">
        <f t="shared" si="92"/>
        <v>13221849.959999999</v>
      </c>
      <c r="AD125" s="174">
        <f t="shared" si="92"/>
        <v>13221849.959999999</v>
      </c>
      <c r="AE125" s="174">
        <f t="shared" si="92"/>
        <v>13395821.67</v>
      </c>
      <c r="AF125" s="174">
        <f t="shared" si="92"/>
        <v>13395821.67</v>
      </c>
      <c r="AG125" s="174">
        <f t="shared" si="92"/>
        <v>13395821.67</v>
      </c>
      <c r="AH125" s="174">
        <f t="shared" si="92"/>
        <v>13569793.379999999</v>
      </c>
      <c r="AI125" s="174">
        <f t="shared" si="92"/>
        <v>13569793.379999999</v>
      </c>
      <c r="AJ125" s="174">
        <f t="shared" si="92"/>
        <v>13569793.379999999</v>
      </c>
      <c r="AK125" s="174">
        <f t="shared" si="92"/>
        <v>13743765.09</v>
      </c>
    </row>
    <row r="126" spans="1:38">
      <c r="A126" s="225" t="s">
        <v>18</v>
      </c>
      <c r="B126" s="226" t="s">
        <v>392</v>
      </c>
      <c r="C126" s="227" t="s">
        <v>465</v>
      </c>
      <c r="D126" s="174">
        <f>+D$4*(D$22*D104+D$23*D109+D$25*D114+D$27*D119)</f>
        <v>1146166.5599999998</v>
      </c>
      <c r="E126" s="174">
        <f t="shared" ref="E126:AK126" si="93">+E$4*(E$22*E104+E$23*E109+E$25*E114+E$27*E119)</f>
        <v>1166633.8199999998</v>
      </c>
      <c r="F126" s="174">
        <f t="shared" si="93"/>
        <v>1187101.0799999998</v>
      </c>
      <c r="G126" s="174">
        <f t="shared" si="93"/>
        <v>1187101.0799999998</v>
      </c>
      <c r="H126" s="174">
        <f t="shared" si="93"/>
        <v>1228035.5999999999</v>
      </c>
      <c r="I126" s="174">
        <f t="shared" si="93"/>
        <v>1248502.8599999999</v>
      </c>
      <c r="J126" s="174">
        <f t="shared" si="93"/>
        <v>1268970.1199999999</v>
      </c>
      <c r="K126" s="174">
        <f t="shared" si="93"/>
        <v>1289437.3799999999</v>
      </c>
      <c r="L126" s="174">
        <f t="shared" si="93"/>
        <v>1309904.6399999999</v>
      </c>
      <c r="M126" s="174">
        <f t="shared" si="93"/>
        <v>1330371.8999999999</v>
      </c>
      <c r="N126" s="174">
        <f t="shared" si="93"/>
        <v>1350839.16</v>
      </c>
      <c r="O126" s="174">
        <f t="shared" si="93"/>
        <v>1350839.16</v>
      </c>
      <c r="P126" s="174">
        <f t="shared" si="93"/>
        <v>1371306.42</v>
      </c>
      <c r="Q126" s="174">
        <f t="shared" si="93"/>
        <v>1391773.68</v>
      </c>
      <c r="R126" s="174">
        <f t="shared" si="93"/>
        <v>1412240.94</v>
      </c>
      <c r="S126" s="174">
        <f t="shared" si="93"/>
        <v>1432708.2</v>
      </c>
      <c r="T126" s="174">
        <f t="shared" si="93"/>
        <v>1453175.46</v>
      </c>
      <c r="U126" s="174">
        <f t="shared" si="93"/>
        <v>1473642.72</v>
      </c>
      <c r="V126" s="174">
        <f t="shared" si="93"/>
        <v>1494109.98</v>
      </c>
      <c r="W126" s="174">
        <f t="shared" si="93"/>
        <v>1494109.98</v>
      </c>
      <c r="X126" s="174">
        <f t="shared" si="93"/>
        <v>1514577.24</v>
      </c>
      <c r="Y126" s="174">
        <f t="shared" si="93"/>
        <v>1514577.24</v>
      </c>
      <c r="Z126" s="174">
        <f t="shared" si="93"/>
        <v>1535044.4999999998</v>
      </c>
      <c r="AA126" s="174">
        <f t="shared" si="93"/>
        <v>1535044.4999999998</v>
      </c>
      <c r="AB126" s="174">
        <f t="shared" si="93"/>
        <v>1555511.7599999998</v>
      </c>
      <c r="AC126" s="174">
        <f t="shared" si="93"/>
        <v>1555511.7599999998</v>
      </c>
      <c r="AD126" s="174">
        <f t="shared" si="93"/>
        <v>1555511.7599999998</v>
      </c>
      <c r="AE126" s="174">
        <f t="shared" si="93"/>
        <v>1575979.0199999998</v>
      </c>
      <c r="AF126" s="174">
        <f t="shared" si="93"/>
        <v>1575979.0199999998</v>
      </c>
      <c r="AG126" s="174">
        <f t="shared" si="93"/>
        <v>1575979.0199999998</v>
      </c>
      <c r="AH126" s="174">
        <f t="shared" si="93"/>
        <v>1596446.2799999998</v>
      </c>
      <c r="AI126" s="174">
        <f t="shared" si="93"/>
        <v>1596446.2799999998</v>
      </c>
      <c r="AJ126" s="174">
        <f t="shared" si="93"/>
        <v>1596446.2799999998</v>
      </c>
      <c r="AK126" s="174">
        <f t="shared" si="93"/>
        <v>1616913.5399999998</v>
      </c>
    </row>
    <row r="127" spans="1:38">
      <c r="D127" s="235">
        <f>SUM(D123:D126)</f>
        <v>104196960.00000001</v>
      </c>
      <c r="E127" s="235">
        <f t="shared" ref="E127:AK127" si="94">SUM(E123:E126)</f>
        <v>106057620</v>
      </c>
      <c r="F127" s="235">
        <f t="shared" si="94"/>
        <v>107918280.00000001</v>
      </c>
      <c r="G127" s="235">
        <f t="shared" si="94"/>
        <v>107918280.00000001</v>
      </c>
      <c r="H127" s="235">
        <f t="shared" si="94"/>
        <v>111639600</v>
      </c>
      <c r="I127" s="235">
        <f t="shared" si="94"/>
        <v>113500260.00000001</v>
      </c>
      <c r="J127" s="235">
        <f t="shared" si="94"/>
        <v>115360920.00000001</v>
      </c>
      <c r="K127" s="235">
        <f t="shared" si="94"/>
        <v>117221580</v>
      </c>
      <c r="L127" s="235">
        <f t="shared" si="94"/>
        <v>119082240</v>
      </c>
      <c r="M127" s="235">
        <f t="shared" si="94"/>
        <v>120942900.00000003</v>
      </c>
      <c r="N127" s="235">
        <f t="shared" si="94"/>
        <v>122803560</v>
      </c>
      <c r="O127" s="235">
        <f t="shared" si="94"/>
        <v>122803560</v>
      </c>
      <c r="P127" s="235">
        <f t="shared" si="94"/>
        <v>124664220.00000001</v>
      </c>
      <c r="Q127" s="235">
        <f t="shared" si="94"/>
        <v>126524880.00000001</v>
      </c>
      <c r="R127" s="235">
        <f t="shared" si="94"/>
        <v>128385540</v>
      </c>
      <c r="S127" s="235">
        <f t="shared" si="94"/>
        <v>130246200.00000001</v>
      </c>
      <c r="T127" s="235">
        <f t="shared" si="94"/>
        <v>132106860</v>
      </c>
      <c r="U127" s="235">
        <f t="shared" si="94"/>
        <v>133967520.00000001</v>
      </c>
      <c r="V127" s="235">
        <f t="shared" si="94"/>
        <v>135828180</v>
      </c>
      <c r="W127" s="235">
        <f t="shared" si="94"/>
        <v>135828180</v>
      </c>
      <c r="X127" s="235">
        <f t="shared" si="94"/>
        <v>137688840.00000003</v>
      </c>
      <c r="Y127" s="235">
        <f t="shared" si="94"/>
        <v>137688840.00000003</v>
      </c>
      <c r="Z127" s="235">
        <f t="shared" si="94"/>
        <v>139549500</v>
      </c>
      <c r="AA127" s="235">
        <f t="shared" si="94"/>
        <v>139549500</v>
      </c>
      <c r="AB127" s="235">
        <f t="shared" si="94"/>
        <v>141410160</v>
      </c>
      <c r="AC127" s="235">
        <f t="shared" si="94"/>
        <v>141410160</v>
      </c>
      <c r="AD127" s="235">
        <f t="shared" si="94"/>
        <v>141410160</v>
      </c>
      <c r="AE127" s="235">
        <f t="shared" si="94"/>
        <v>143270820.00000003</v>
      </c>
      <c r="AF127" s="235">
        <f t="shared" si="94"/>
        <v>143270820.00000003</v>
      </c>
      <c r="AG127" s="235">
        <f t="shared" si="94"/>
        <v>143270820.00000003</v>
      </c>
      <c r="AH127" s="235">
        <f t="shared" si="94"/>
        <v>145131480.00000003</v>
      </c>
      <c r="AI127" s="235">
        <f t="shared" si="94"/>
        <v>145131480.00000003</v>
      </c>
      <c r="AJ127" s="235">
        <f t="shared" si="94"/>
        <v>145131480.00000003</v>
      </c>
      <c r="AK127" s="235">
        <f t="shared" si="94"/>
        <v>146992140</v>
      </c>
    </row>
    <row r="129" spans="1:37">
      <c r="A129" s="230" t="s">
        <v>480</v>
      </c>
    </row>
    <row r="130" spans="1:37">
      <c r="A130" s="230" t="str">
        <f>+'Usos finales'!E$171</f>
        <v>ACS</v>
      </c>
      <c r="C130" s="83"/>
    </row>
    <row r="131" spans="1:37">
      <c r="A131" s="179" t="str">
        <f>+'Usos finales'!E$172</f>
        <v>Diesel</v>
      </c>
      <c r="B131" s="226" t="s">
        <v>391</v>
      </c>
      <c r="C131" s="227" t="s">
        <v>466</v>
      </c>
      <c r="D131" s="242">
        <f>+'Usos finales'!F$172</f>
        <v>0.13</v>
      </c>
      <c r="E131" s="240">
        <f t="shared" ref="E131:AK131" si="95">+D131</f>
        <v>0.13</v>
      </c>
      <c r="F131" s="240">
        <f t="shared" si="95"/>
        <v>0.13</v>
      </c>
      <c r="G131" s="240">
        <f t="shared" si="95"/>
        <v>0.13</v>
      </c>
      <c r="H131" s="240">
        <f t="shared" si="95"/>
        <v>0.13</v>
      </c>
      <c r="I131" s="240">
        <f t="shared" si="95"/>
        <v>0.13</v>
      </c>
      <c r="J131" s="240">
        <f t="shared" si="95"/>
        <v>0.13</v>
      </c>
      <c r="K131" s="240">
        <f t="shared" si="95"/>
        <v>0.13</v>
      </c>
      <c r="L131" s="240">
        <f t="shared" si="95"/>
        <v>0.13</v>
      </c>
      <c r="M131" s="240">
        <f t="shared" si="95"/>
        <v>0.13</v>
      </c>
      <c r="N131" s="240">
        <f t="shared" si="95"/>
        <v>0.13</v>
      </c>
      <c r="O131" s="240">
        <f t="shared" si="95"/>
        <v>0.13</v>
      </c>
      <c r="P131" s="240">
        <f t="shared" si="95"/>
        <v>0.13</v>
      </c>
      <c r="Q131" s="240">
        <f t="shared" si="95"/>
        <v>0.13</v>
      </c>
      <c r="R131" s="240">
        <f t="shared" si="95"/>
        <v>0.13</v>
      </c>
      <c r="S131" s="240">
        <f t="shared" si="95"/>
        <v>0.13</v>
      </c>
      <c r="T131" s="240">
        <f t="shared" si="95"/>
        <v>0.13</v>
      </c>
      <c r="U131" s="240">
        <f t="shared" si="95"/>
        <v>0.13</v>
      </c>
      <c r="V131" s="240">
        <f t="shared" si="95"/>
        <v>0.13</v>
      </c>
      <c r="W131" s="240">
        <f t="shared" si="95"/>
        <v>0.13</v>
      </c>
      <c r="X131" s="240">
        <f t="shared" si="95"/>
        <v>0.13</v>
      </c>
      <c r="Y131" s="240">
        <f t="shared" si="95"/>
        <v>0.13</v>
      </c>
      <c r="Z131" s="240">
        <f t="shared" si="95"/>
        <v>0.13</v>
      </c>
      <c r="AA131" s="240">
        <f t="shared" si="95"/>
        <v>0.13</v>
      </c>
      <c r="AB131" s="240">
        <f t="shared" si="95"/>
        <v>0.13</v>
      </c>
      <c r="AC131" s="240">
        <f t="shared" si="95"/>
        <v>0.13</v>
      </c>
      <c r="AD131" s="240">
        <f t="shared" si="95"/>
        <v>0.13</v>
      </c>
      <c r="AE131" s="240">
        <f t="shared" si="95"/>
        <v>0.13</v>
      </c>
      <c r="AF131" s="240">
        <f t="shared" si="95"/>
        <v>0.13</v>
      </c>
      <c r="AG131" s="240">
        <f t="shared" si="95"/>
        <v>0.13</v>
      </c>
      <c r="AH131" s="240">
        <f t="shared" si="95"/>
        <v>0.13</v>
      </c>
      <c r="AI131" s="240">
        <f t="shared" si="95"/>
        <v>0.13</v>
      </c>
      <c r="AJ131" s="240">
        <f t="shared" si="95"/>
        <v>0.13</v>
      </c>
      <c r="AK131" s="240">
        <f t="shared" si="95"/>
        <v>0.13</v>
      </c>
    </row>
    <row r="132" spans="1:37">
      <c r="A132" s="179" t="str">
        <f>+'Usos finales'!E$173</f>
        <v>Gas Natural</v>
      </c>
      <c r="B132" s="226" t="s">
        <v>391</v>
      </c>
      <c r="C132" s="227" t="s">
        <v>466</v>
      </c>
      <c r="D132" s="242">
        <f>+'Usos finales'!F$173</f>
        <v>0.86</v>
      </c>
      <c r="E132" s="240">
        <f t="shared" ref="E132:AK132" si="96">+D132</f>
        <v>0.86</v>
      </c>
      <c r="F132" s="240">
        <f t="shared" si="96"/>
        <v>0.86</v>
      </c>
      <c r="G132" s="240">
        <f t="shared" si="96"/>
        <v>0.86</v>
      </c>
      <c r="H132" s="240">
        <f t="shared" si="96"/>
        <v>0.86</v>
      </c>
      <c r="I132" s="240">
        <f t="shared" si="96"/>
        <v>0.86</v>
      </c>
      <c r="J132" s="240">
        <f t="shared" si="96"/>
        <v>0.86</v>
      </c>
      <c r="K132" s="240">
        <f t="shared" si="96"/>
        <v>0.86</v>
      </c>
      <c r="L132" s="240">
        <f t="shared" si="96"/>
        <v>0.86</v>
      </c>
      <c r="M132" s="240">
        <f t="shared" si="96"/>
        <v>0.86</v>
      </c>
      <c r="N132" s="240">
        <f t="shared" si="96"/>
        <v>0.86</v>
      </c>
      <c r="O132" s="240">
        <f t="shared" si="96"/>
        <v>0.86</v>
      </c>
      <c r="P132" s="240">
        <f t="shared" si="96"/>
        <v>0.86</v>
      </c>
      <c r="Q132" s="240">
        <f t="shared" si="96"/>
        <v>0.86</v>
      </c>
      <c r="R132" s="240">
        <f t="shared" si="96"/>
        <v>0.86</v>
      </c>
      <c r="S132" s="240">
        <f t="shared" si="96"/>
        <v>0.86</v>
      </c>
      <c r="T132" s="240">
        <f t="shared" si="96"/>
        <v>0.86</v>
      </c>
      <c r="U132" s="240">
        <f t="shared" si="96"/>
        <v>0.86</v>
      </c>
      <c r="V132" s="240">
        <f t="shared" si="96"/>
        <v>0.86</v>
      </c>
      <c r="W132" s="240">
        <f t="shared" si="96"/>
        <v>0.86</v>
      </c>
      <c r="X132" s="240">
        <f t="shared" si="96"/>
        <v>0.86</v>
      </c>
      <c r="Y132" s="240">
        <f t="shared" si="96"/>
        <v>0.86</v>
      </c>
      <c r="Z132" s="240">
        <f t="shared" si="96"/>
        <v>0.86</v>
      </c>
      <c r="AA132" s="240">
        <f t="shared" si="96"/>
        <v>0.86</v>
      </c>
      <c r="AB132" s="240">
        <f t="shared" si="96"/>
        <v>0.86</v>
      </c>
      <c r="AC132" s="240">
        <f t="shared" si="96"/>
        <v>0.86</v>
      </c>
      <c r="AD132" s="240">
        <f t="shared" si="96"/>
        <v>0.86</v>
      </c>
      <c r="AE132" s="240">
        <f t="shared" si="96"/>
        <v>0.86</v>
      </c>
      <c r="AF132" s="240">
        <f t="shared" si="96"/>
        <v>0.86</v>
      </c>
      <c r="AG132" s="240">
        <f t="shared" si="96"/>
        <v>0.86</v>
      </c>
      <c r="AH132" s="240">
        <f t="shared" si="96"/>
        <v>0.86</v>
      </c>
      <c r="AI132" s="240">
        <f t="shared" si="96"/>
        <v>0.86</v>
      </c>
      <c r="AJ132" s="240">
        <f t="shared" si="96"/>
        <v>0.86</v>
      </c>
      <c r="AK132" s="240">
        <f t="shared" si="96"/>
        <v>0.86</v>
      </c>
    </row>
    <row r="133" spans="1:37">
      <c r="A133" s="179" t="str">
        <f>+'Usos finales'!E$174</f>
        <v>GLP</v>
      </c>
      <c r="B133" s="226" t="s">
        <v>391</v>
      </c>
      <c r="C133" s="227" t="s">
        <v>466</v>
      </c>
      <c r="D133" s="242">
        <f>+'Usos finales'!F$174</f>
        <v>0.01</v>
      </c>
      <c r="E133" s="240">
        <f t="shared" ref="E133:AK133" si="97">+D133</f>
        <v>0.01</v>
      </c>
      <c r="F133" s="240">
        <f t="shared" si="97"/>
        <v>0.01</v>
      </c>
      <c r="G133" s="240">
        <f t="shared" si="97"/>
        <v>0.01</v>
      </c>
      <c r="H133" s="240">
        <f t="shared" si="97"/>
        <v>0.01</v>
      </c>
      <c r="I133" s="240">
        <f t="shared" si="97"/>
        <v>0.01</v>
      </c>
      <c r="J133" s="240">
        <f t="shared" si="97"/>
        <v>0.01</v>
      </c>
      <c r="K133" s="240">
        <f t="shared" si="97"/>
        <v>0.01</v>
      </c>
      <c r="L133" s="240">
        <f t="shared" si="97"/>
        <v>0.01</v>
      </c>
      <c r="M133" s="240">
        <f t="shared" si="97"/>
        <v>0.01</v>
      </c>
      <c r="N133" s="240">
        <f t="shared" si="97"/>
        <v>0.01</v>
      </c>
      <c r="O133" s="240">
        <f t="shared" si="97"/>
        <v>0.01</v>
      </c>
      <c r="P133" s="240">
        <f t="shared" si="97"/>
        <v>0.01</v>
      </c>
      <c r="Q133" s="240">
        <f t="shared" si="97"/>
        <v>0.01</v>
      </c>
      <c r="R133" s="240">
        <f t="shared" si="97"/>
        <v>0.01</v>
      </c>
      <c r="S133" s="240">
        <f t="shared" si="97"/>
        <v>0.01</v>
      </c>
      <c r="T133" s="240">
        <f t="shared" si="97"/>
        <v>0.01</v>
      </c>
      <c r="U133" s="240">
        <f t="shared" si="97"/>
        <v>0.01</v>
      </c>
      <c r="V133" s="240">
        <f t="shared" si="97"/>
        <v>0.01</v>
      </c>
      <c r="W133" s="240">
        <f t="shared" si="97"/>
        <v>0.01</v>
      </c>
      <c r="X133" s="240">
        <f t="shared" si="97"/>
        <v>0.01</v>
      </c>
      <c r="Y133" s="240">
        <f t="shared" si="97"/>
        <v>0.01</v>
      </c>
      <c r="Z133" s="240">
        <f t="shared" si="97"/>
        <v>0.01</v>
      </c>
      <c r="AA133" s="240">
        <f t="shared" si="97"/>
        <v>0.01</v>
      </c>
      <c r="AB133" s="240">
        <f t="shared" si="97"/>
        <v>0.01</v>
      </c>
      <c r="AC133" s="240">
        <f t="shared" si="97"/>
        <v>0.01</v>
      </c>
      <c r="AD133" s="240">
        <f t="shared" si="97"/>
        <v>0.01</v>
      </c>
      <c r="AE133" s="240">
        <f t="shared" si="97"/>
        <v>0.01</v>
      </c>
      <c r="AF133" s="240">
        <f t="shared" si="97"/>
        <v>0.01</v>
      </c>
      <c r="AG133" s="240">
        <f t="shared" si="97"/>
        <v>0.01</v>
      </c>
      <c r="AH133" s="240">
        <f t="shared" si="97"/>
        <v>0.01</v>
      </c>
      <c r="AI133" s="240">
        <f t="shared" si="97"/>
        <v>0.01</v>
      </c>
      <c r="AJ133" s="240">
        <f t="shared" si="97"/>
        <v>0.01</v>
      </c>
      <c r="AK133" s="240">
        <f t="shared" si="97"/>
        <v>0.01</v>
      </c>
    </row>
    <row r="134" spans="1:37">
      <c r="A134" s="230" t="str">
        <f>+'Usos finales'!E$175</f>
        <v>Calefacción</v>
      </c>
      <c r="C134" s="83"/>
    </row>
    <row r="135" spans="1:37">
      <c r="A135" s="179" t="str">
        <f>+'Usos finales'!E$176</f>
        <v>Diesel</v>
      </c>
      <c r="B135" s="226" t="s">
        <v>391</v>
      </c>
      <c r="C135" s="227" t="s">
        <v>466</v>
      </c>
      <c r="D135" s="242">
        <f>+'Usos finales'!F$176</f>
        <v>3.1379310344827584E-2</v>
      </c>
      <c r="E135" s="240">
        <f>+(1-E136)*(D135/(D135+D137+D138))</f>
        <v>3.1379310344827591E-2</v>
      </c>
      <c r="F135" s="240">
        <f>+(1-F136)*(E135/(E135+E137+E138))</f>
        <v>3.1379310344827591E-2</v>
      </c>
      <c r="G135" s="240">
        <f t="shared" ref="G135:AJ135" si="98">+(1-G136)*(F135/(F135+F137+F138))</f>
        <v>3.1379310344827584E-2</v>
      </c>
      <c r="H135" s="240">
        <f t="shared" si="98"/>
        <v>3.1379310344827584E-2</v>
      </c>
      <c r="I135" s="240">
        <f t="shared" si="98"/>
        <v>3.1379310344827584E-2</v>
      </c>
      <c r="J135" s="240">
        <f t="shared" si="98"/>
        <v>3.0258620689655177E-2</v>
      </c>
      <c r="K135" s="240">
        <f t="shared" si="98"/>
        <v>2.9137931034482763E-2</v>
      </c>
      <c r="L135" s="240">
        <f t="shared" si="98"/>
        <v>2.8017241379310352E-2</v>
      </c>
      <c r="M135" s="240">
        <f t="shared" si="98"/>
        <v>2.6896551724137945E-2</v>
      </c>
      <c r="N135" s="240">
        <f t="shared" si="98"/>
        <v>2.5775862068965538E-2</v>
      </c>
      <c r="O135" s="240">
        <f t="shared" si="98"/>
        <v>2.4655172413793128E-2</v>
      </c>
      <c r="P135" s="240">
        <f t="shared" si="98"/>
        <v>2.3534482758620721E-2</v>
      </c>
      <c r="Q135" s="240">
        <f t="shared" si="98"/>
        <v>2.241379310344831E-2</v>
      </c>
      <c r="R135" s="240">
        <f t="shared" si="98"/>
        <v>2.12931034482759E-2</v>
      </c>
      <c r="S135" s="240">
        <f t="shared" si="98"/>
        <v>2.0172413793103496E-2</v>
      </c>
      <c r="T135" s="240">
        <f t="shared" si="98"/>
        <v>1.9051724137931086E-2</v>
      </c>
      <c r="U135" s="240">
        <f t="shared" si="98"/>
        <v>1.7931034482758682E-2</v>
      </c>
      <c r="V135" s="240">
        <f t="shared" si="98"/>
        <v>1.6810344827586265E-2</v>
      </c>
      <c r="W135" s="240">
        <f t="shared" si="98"/>
        <v>1.5689655172413861E-2</v>
      </c>
      <c r="X135" s="240">
        <f t="shared" si="98"/>
        <v>1.4568965517241452E-2</v>
      </c>
      <c r="Y135" s="240">
        <f t="shared" si="98"/>
        <v>1.3448275862069045E-2</v>
      </c>
      <c r="Z135" s="240">
        <f t="shared" si="98"/>
        <v>1.2327586206896637E-2</v>
      </c>
      <c r="AA135" s="240">
        <f t="shared" si="98"/>
        <v>1.1206896551724228E-2</v>
      </c>
      <c r="AB135" s="240">
        <f t="shared" si="98"/>
        <v>1.0086206896551823E-2</v>
      </c>
      <c r="AC135" s="240">
        <f t="shared" si="98"/>
        <v>8.965517241379414E-3</v>
      </c>
      <c r="AD135" s="240">
        <f t="shared" si="98"/>
        <v>7.8448275862070052E-3</v>
      </c>
      <c r="AE135" s="240">
        <f t="shared" si="98"/>
        <v>6.7241379310345956E-3</v>
      </c>
      <c r="AF135" s="240">
        <f t="shared" si="98"/>
        <v>5.6034482758621877E-3</v>
      </c>
      <c r="AG135" s="240">
        <f t="shared" si="98"/>
        <v>4.4827586206897798E-3</v>
      </c>
      <c r="AH135" s="240">
        <f t="shared" si="98"/>
        <v>3.3620689655173702E-3</v>
      </c>
      <c r="AI135" s="240">
        <f t="shared" si="98"/>
        <v>2.2413793103449619E-3</v>
      </c>
      <c r="AJ135" s="240">
        <f t="shared" si="98"/>
        <v>1.1206896551725532E-3</v>
      </c>
      <c r="AK135" s="240">
        <f>+(1-AK136)*(AJ135/(AJ135+AJ137+AJ138))</f>
        <v>0</v>
      </c>
    </row>
    <row r="136" spans="1:37">
      <c r="A136" s="179" t="str">
        <f>+'Usos finales'!E$177</f>
        <v>Electricidad</v>
      </c>
      <c r="B136" s="226" t="s">
        <v>391</v>
      </c>
      <c r="C136" s="227" t="s">
        <v>466</v>
      </c>
      <c r="D136" s="242">
        <f>+'Usos finales'!F$177</f>
        <v>0.75862068965517238</v>
      </c>
      <c r="E136" s="240">
        <f>+IF(D$1&lt;'Electrif Calefacción en Malls'!$C$5,XIV!D136,XIV!D136+(XIV!$AK136-XIV!$L136)/(2050-'Electrif Calefacción en Malls'!$C$5))</f>
        <v>0.75862068965517238</v>
      </c>
      <c r="F136" s="240">
        <f>+IF(E$1&lt;'Electrif Calefacción en Malls'!$C$5,XIV!E136,XIV!E136+(XIV!$AK136-XIV!$L136)/(2050-'Electrif Calefacción en Malls'!$C$5))</f>
        <v>0.75862068965517238</v>
      </c>
      <c r="G136" s="240">
        <f>+IF(F$1&lt;'Electrif Calefacción en Malls'!$C$5,XIV!F136,XIV!F136+(XIV!$AK136-XIV!$L136)/(2050-'Electrif Calefacción en Malls'!$C$5))</f>
        <v>0.75862068965517238</v>
      </c>
      <c r="H136" s="240">
        <f>+IF(G$1&lt;'Electrif Calefacción en Malls'!$C$5,XIV!G136,XIV!G136+(XIV!$AK136-XIV!$L136)/(2050-'Electrif Calefacción en Malls'!$C$5))</f>
        <v>0.75862068965517238</v>
      </c>
      <c r="I136" s="240">
        <f>+IF(H$1&lt;'Electrif Calefacción en Malls'!$C$5,XIV!H136,XIV!H136+(XIV!$AK136-XIV!$L136)/(2050-'Electrif Calefacción en Malls'!$C$5))</f>
        <v>0.75862068965517238</v>
      </c>
      <c r="J136" s="240">
        <f>+I136+(($AK$136-$I$136)/($AK$1-$I$1))</f>
        <v>0.76724137931034475</v>
      </c>
      <c r="K136" s="240">
        <f t="shared" ref="K136:AI136" si="99">+J136+(($AK$136-$J$136)/($AK$1-$J$1))</f>
        <v>0.77586206896551713</v>
      </c>
      <c r="L136" s="240">
        <f t="shared" si="99"/>
        <v>0.7844827586206895</v>
      </c>
      <c r="M136" s="240">
        <f t="shared" si="99"/>
        <v>0.79310344827586188</v>
      </c>
      <c r="N136" s="240">
        <f t="shared" si="99"/>
        <v>0.80172413793103425</v>
      </c>
      <c r="O136" s="240">
        <f t="shared" si="99"/>
        <v>0.81034482758620663</v>
      </c>
      <c r="P136" s="240">
        <f t="shared" si="99"/>
        <v>0.818965517241379</v>
      </c>
      <c r="Q136" s="240">
        <f t="shared" si="99"/>
        <v>0.82758620689655138</v>
      </c>
      <c r="R136" s="240">
        <f t="shared" si="99"/>
        <v>0.83620689655172376</v>
      </c>
      <c r="S136" s="240">
        <f t="shared" si="99"/>
        <v>0.84482758620689613</v>
      </c>
      <c r="T136" s="240">
        <f t="shared" si="99"/>
        <v>0.85344827586206851</v>
      </c>
      <c r="U136" s="240">
        <f t="shared" si="99"/>
        <v>0.86206896551724088</v>
      </c>
      <c r="V136" s="240">
        <f t="shared" si="99"/>
        <v>0.87068965517241326</v>
      </c>
      <c r="W136" s="240">
        <f t="shared" si="99"/>
        <v>0.87931034482758563</v>
      </c>
      <c r="X136" s="240">
        <f t="shared" si="99"/>
        <v>0.88793103448275801</v>
      </c>
      <c r="Y136" s="240">
        <f t="shared" si="99"/>
        <v>0.89655172413793038</v>
      </c>
      <c r="Z136" s="240">
        <f t="shared" si="99"/>
        <v>0.90517241379310276</v>
      </c>
      <c r="AA136" s="240">
        <f t="shared" si="99"/>
        <v>0.91379310344827513</v>
      </c>
      <c r="AB136" s="240">
        <f t="shared" si="99"/>
        <v>0.92241379310344751</v>
      </c>
      <c r="AC136" s="240">
        <f t="shared" si="99"/>
        <v>0.93103448275861989</v>
      </c>
      <c r="AD136" s="240">
        <f t="shared" si="99"/>
        <v>0.93965517241379226</v>
      </c>
      <c r="AE136" s="240">
        <f t="shared" si="99"/>
        <v>0.94827586206896464</v>
      </c>
      <c r="AF136" s="240">
        <f t="shared" si="99"/>
        <v>0.95689655172413701</v>
      </c>
      <c r="AG136" s="240">
        <f t="shared" si="99"/>
        <v>0.96551724137930939</v>
      </c>
      <c r="AH136" s="240">
        <f t="shared" si="99"/>
        <v>0.97413793103448176</v>
      </c>
      <c r="AI136" s="240">
        <f t="shared" si="99"/>
        <v>0.98275862068965414</v>
      </c>
      <c r="AJ136" s="240">
        <f>+AI136+(($AK$136-$J$136)/($AK$1-$J$1))</f>
        <v>0.99137931034482651</v>
      </c>
      <c r="AK136" s="240">
        <f>+IF('Electrif Calefacción en Malls'!$C$4=1,'Electrif Calefacción en Malls'!$E$6,$D$136)</f>
        <v>1</v>
      </c>
    </row>
    <row r="137" spans="1:37">
      <c r="A137" s="179" t="str">
        <f>+'Usos finales'!E$178</f>
        <v>Gas Natural</v>
      </c>
      <c r="B137" s="226" t="s">
        <v>391</v>
      </c>
      <c r="C137" s="227" t="s">
        <v>466</v>
      </c>
      <c r="D137" s="242">
        <f>+'Usos finales'!F$178</f>
        <v>0.20758620689655172</v>
      </c>
      <c r="E137" s="240">
        <f>+(1-E136)*(D137/(D135+D137+D138))</f>
        <v>0.20758620689655174</v>
      </c>
      <c r="F137" s="240">
        <f>+(1-F136)*(E137/(E135+E137+E138))</f>
        <v>0.20758620689655177</v>
      </c>
      <c r="G137" s="240">
        <f t="shared" ref="G137:AJ137" si="100">+(1-G136)*(F137/(F135+F137+F138))</f>
        <v>0.20758620689655174</v>
      </c>
      <c r="H137" s="240">
        <f t="shared" si="100"/>
        <v>0.20758620689655177</v>
      </c>
      <c r="I137" s="240">
        <f t="shared" si="100"/>
        <v>0.20758620689655177</v>
      </c>
      <c r="J137" s="240">
        <f t="shared" si="100"/>
        <v>0.20017241379310355</v>
      </c>
      <c r="K137" s="240">
        <f t="shared" si="100"/>
        <v>0.1927586206896553</v>
      </c>
      <c r="L137" s="240">
        <f t="shared" si="100"/>
        <v>0.18534482758620704</v>
      </c>
      <c r="M137" s="240">
        <f t="shared" si="100"/>
        <v>0.17793103448275879</v>
      </c>
      <c r="N137" s="240">
        <f t="shared" si="100"/>
        <v>0.17051724137931054</v>
      </c>
      <c r="O137" s="240">
        <f t="shared" si="100"/>
        <v>0.16310344827586229</v>
      </c>
      <c r="P137" s="240">
        <f t="shared" si="100"/>
        <v>0.15568965517241407</v>
      </c>
      <c r="Q137" s="240">
        <f t="shared" si="100"/>
        <v>0.14827586206896584</v>
      </c>
      <c r="R137" s="240">
        <f t="shared" si="100"/>
        <v>0.14086206896551756</v>
      </c>
      <c r="S137" s="240">
        <f t="shared" si="100"/>
        <v>0.13344827586206934</v>
      </c>
      <c r="T137" s="240">
        <f t="shared" si="100"/>
        <v>0.12603448275862109</v>
      </c>
      <c r="U137" s="240">
        <f t="shared" si="100"/>
        <v>0.11862068965517288</v>
      </c>
      <c r="V137" s="240">
        <f t="shared" si="100"/>
        <v>0.11120689655172458</v>
      </c>
      <c r="W137" s="240">
        <f t="shared" si="100"/>
        <v>0.10379310344827637</v>
      </c>
      <c r="X137" s="240">
        <f t="shared" si="100"/>
        <v>9.637931034482812E-2</v>
      </c>
      <c r="Y137" s="240">
        <f t="shared" si="100"/>
        <v>8.8965517241379882E-2</v>
      </c>
      <c r="Z137" s="240">
        <f t="shared" si="100"/>
        <v>8.155172413793163E-2</v>
      </c>
      <c r="AA137" s="240">
        <f t="shared" si="100"/>
        <v>7.4137931034483379E-2</v>
      </c>
      <c r="AB137" s="240">
        <f t="shared" si="100"/>
        <v>6.6724137931035155E-2</v>
      </c>
      <c r="AC137" s="240">
        <f t="shared" si="100"/>
        <v>5.9310344827586896E-2</v>
      </c>
      <c r="AD137" s="240">
        <f t="shared" si="100"/>
        <v>5.1896551724138658E-2</v>
      </c>
      <c r="AE137" s="240">
        <f t="shared" si="100"/>
        <v>4.4482758620690413E-2</v>
      </c>
      <c r="AF137" s="240">
        <f t="shared" si="100"/>
        <v>3.7068965517242168E-2</v>
      </c>
      <c r="AG137" s="240">
        <f t="shared" si="100"/>
        <v>2.965517241379393E-2</v>
      </c>
      <c r="AH137" s="240">
        <f t="shared" si="100"/>
        <v>2.2241379310345682E-2</v>
      </c>
      <c r="AI137" s="240">
        <f t="shared" si="100"/>
        <v>1.4827586206897442E-2</v>
      </c>
      <c r="AJ137" s="240">
        <f t="shared" si="100"/>
        <v>7.413793103449199E-3</v>
      </c>
      <c r="AK137" s="240">
        <f>+(1-AK136)*(AJ137/(AJ135+AJ137+AJ138))</f>
        <v>0</v>
      </c>
    </row>
    <row r="138" spans="1:37">
      <c r="A138" s="179" t="str">
        <f>+'Usos finales'!E$179</f>
        <v>GLP</v>
      </c>
      <c r="B138" s="226" t="s">
        <v>391</v>
      </c>
      <c r="C138" s="227" t="s">
        <v>466</v>
      </c>
      <c r="D138" s="242">
        <f>+'Usos finales'!F$179</f>
        <v>2.4137931034482756E-3</v>
      </c>
      <c r="E138" s="240">
        <f>+(1-E136)*(D138/(D135+D137+D138))</f>
        <v>2.4137931034482764E-3</v>
      </c>
      <c r="F138" s="240">
        <f>+(1-F136)*(E138/(E135+E137+E138))</f>
        <v>2.4137931034482769E-3</v>
      </c>
      <c r="G138" s="240">
        <f t="shared" ref="G138:AJ138" si="101">+(1-G136)*(F138/(F135+F137+F138))</f>
        <v>2.4137931034482769E-3</v>
      </c>
      <c r="H138" s="240">
        <f t="shared" si="101"/>
        <v>2.4137931034482773E-3</v>
      </c>
      <c r="I138" s="240">
        <f t="shared" si="101"/>
        <v>2.4137931034482773E-3</v>
      </c>
      <c r="J138" s="240">
        <f t="shared" si="101"/>
        <v>2.3275862068965533E-3</v>
      </c>
      <c r="K138" s="240">
        <f t="shared" si="101"/>
        <v>2.2413793103448292E-3</v>
      </c>
      <c r="L138" s="240">
        <f t="shared" si="101"/>
        <v>2.1551724137931056E-3</v>
      </c>
      <c r="M138" s="240">
        <f t="shared" si="101"/>
        <v>2.068965517241382E-3</v>
      </c>
      <c r="N138" s="240">
        <f t="shared" si="101"/>
        <v>1.9827586206896584E-3</v>
      </c>
      <c r="O138" s="240">
        <f t="shared" si="101"/>
        <v>1.8965517241379343E-3</v>
      </c>
      <c r="P138" s="240">
        <f t="shared" si="101"/>
        <v>1.8103448275862107E-3</v>
      </c>
      <c r="Q138" s="240">
        <f t="shared" si="101"/>
        <v>1.7241379310344869E-3</v>
      </c>
      <c r="R138" s="240">
        <f t="shared" si="101"/>
        <v>1.6379310344827628E-3</v>
      </c>
      <c r="S138" s="240">
        <f t="shared" si="101"/>
        <v>1.5517241379310392E-3</v>
      </c>
      <c r="T138" s="240">
        <f t="shared" si="101"/>
        <v>1.4655172413793156E-3</v>
      </c>
      <c r="U138" s="240">
        <f t="shared" si="101"/>
        <v>1.379310344827592E-3</v>
      </c>
      <c r="V138" s="240">
        <f t="shared" si="101"/>
        <v>1.2931034482758677E-3</v>
      </c>
      <c r="W138" s="240">
        <f t="shared" si="101"/>
        <v>1.2068965517241441E-3</v>
      </c>
      <c r="X138" s="240">
        <f t="shared" si="101"/>
        <v>1.1206896551724202E-3</v>
      </c>
      <c r="Y138" s="240">
        <f t="shared" si="101"/>
        <v>1.0344827586206966E-3</v>
      </c>
      <c r="Z138" s="240">
        <f t="shared" si="101"/>
        <v>9.4827586206897279E-4</v>
      </c>
      <c r="AA138" s="240">
        <f t="shared" si="101"/>
        <v>8.6206896551724896E-4</v>
      </c>
      <c r="AB138" s="240">
        <f t="shared" si="101"/>
        <v>7.7586206896552534E-4</v>
      </c>
      <c r="AC138" s="240">
        <f t="shared" si="101"/>
        <v>6.896551724138014E-4</v>
      </c>
      <c r="AD138" s="240">
        <f t="shared" si="101"/>
        <v>6.0344827586207757E-4</v>
      </c>
      <c r="AE138" s="240">
        <f t="shared" si="101"/>
        <v>5.1724137931035384E-4</v>
      </c>
      <c r="AF138" s="240">
        <f t="shared" si="101"/>
        <v>4.3103448275863006E-4</v>
      </c>
      <c r="AG138" s="240">
        <f t="shared" si="101"/>
        <v>3.4482758620690628E-4</v>
      </c>
      <c r="AH138" s="240">
        <f t="shared" si="101"/>
        <v>2.586206896551824E-4</v>
      </c>
      <c r="AI138" s="240">
        <f t="shared" si="101"/>
        <v>1.7241379310345864E-4</v>
      </c>
      <c r="AJ138" s="240">
        <f t="shared" si="101"/>
        <v>8.6206896551734878E-5</v>
      </c>
      <c r="AK138" s="240">
        <f>+(1-AK136)*(AJ138/(AJ135+AJ137+AJ138))</f>
        <v>0</v>
      </c>
    </row>
    <row r="139" spans="1:37">
      <c r="A139" s="230" t="str">
        <f>+'Usos finales'!E$182</f>
        <v>Cocción</v>
      </c>
      <c r="C139" s="83"/>
    </row>
    <row r="140" spans="1:37">
      <c r="A140" s="179" t="str">
        <f>+'Usos finales'!E$183</f>
        <v>Diesel</v>
      </c>
      <c r="B140" s="226" t="s">
        <v>391</v>
      </c>
      <c r="C140" s="227" t="s">
        <v>466</v>
      </c>
      <c r="D140" s="242">
        <f>+'Usos finales'!F$183</f>
        <v>0.13</v>
      </c>
      <c r="E140" s="240">
        <f t="shared" ref="E140:AK140" si="102">+D140</f>
        <v>0.13</v>
      </c>
      <c r="F140" s="240">
        <f t="shared" si="102"/>
        <v>0.13</v>
      </c>
      <c r="G140" s="240">
        <f t="shared" si="102"/>
        <v>0.13</v>
      </c>
      <c r="H140" s="240">
        <f t="shared" si="102"/>
        <v>0.13</v>
      </c>
      <c r="I140" s="240">
        <f t="shared" si="102"/>
        <v>0.13</v>
      </c>
      <c r="J140" s="240">
        <f t="shared" si="102"/>
        <v>0.13</v>
      </c>
      <c r="K140" s="240">
        <f t="shared" si="102"/>
        <v>0.13</v>
      </c>
      <c r="L140" s="240">
        <f t="shared" si="102"/>
        <v>0.13</v>
      </c>
      <c r="M140" s="240">
        <f t="shared" si="102"/>
        <v>0.13</v>
      </c>
      <c r="N140" s="240">
        <f t="shared" si="102"/>
        <v>0.13</v>
      </c>
      <c r="O140" s="240">
        <f t="shared" si="102"/>
        <v>0.13</v>
      </c>
      <c r="P140" s="240">
        <f t="shared" si="102"/>
        <v>0.13</v>
      </c>
      <c r="Q140" s="240">
        <f t="shared" si="102"/>
        <v>0.13</v>
      </c>
      <c r="R140" s="240">
        <f t="shared" si="102"/>
        <v>0.13</v>
      </c>
      <c r="S140" s="240">
        <f t="shared" si="102"/>
        <v>0.13</v>
      </c>
      <c r="T140" s="240">
        <f t="shared" si="102"/>
        <v>0.13</v>
      </c>
      <c r="U140" s="240">
        <f t="shared" si="102"/>
        <v>0.13</v>
      </c>
      <c r="V140" s="240">
        <f t="shared" si="102"/>
        <v>0.13</v>
      </c>
      <c r="W140" s="240">
        <f t="shared" si="102"/>
        <v>0.13</v>
      </c>
      <c r="X140" s="240">
        <f t="shared" si="102"/>
        <v>0.13</v>
      </c>
      <c r="Y140" s="240">
        <f t="shared" si="102"/>
        <v>0.13</v>
      </c>
      <c r="Z140" s="240">
        <f t="shared" si="102"/>
        <v>0.13</v>
      </c>
      <c r="AA140" s="240">
        <f t="shared" si="102"/>
        <v>0.13</v>
      </c>
      <c r="AB140" s="240">
        <f t="shared" si="102"/>
        <v>0.13</v>
      </c>
      <c r="AC140" s="240">
        <f t="shared" si="102"/>
        <v>0.13</v>
      </c>
      <c r="AD140" s="240">
        <f t="shared" si="102"/>
        <v>0.13</v>
      </c>
      <c r="AE140" s="240">
        <f t="shared" si="102"/>
        <v>0.13</v>
      </c>
      <c r="AF140" s="240">
        <f t="shared" si="102"/>
        <v>0.13</v>
      </c>
      <c r="AG140" s="240">
        <f t="shared" si="102"/>
        <v>0.13</v>
      </c>
      <c r="AH140" s="240">
        <f t="shared" si="102"/>
        <v>0.13</v>
      </c>
      <c r="AI140" s="240">
        <f t="shared" si="102"/>
        <v>0.13</v>
      </c>
      <c r="AJ140" s="240">
        <f t="shared" si="102"/>
        <v>0.13</v>
      </c>
      <c r="AK140" s="240">
        <f t="shared" si="102"/>
        <v>0.13</v>
      </c>
    </row>
    <row r="141" spans="1:37">
      <c r="A141" s="179" t="s">
        <v>7</v>
      </c>
      <c r="B141" s="226" t="s">
        <v>391</v>
      </c>
      <c r="C141" s="227" t="s">
        <v>466</v>
      </c>
      <c r="D141" s="242">
        <v>0</v>
      </c>
      <c r="E141" s="240">
        <f t="shared" ref="E141:AK141" si="103">+D141</f>
        <v>0</v>
      </c>
      <c r="F141" s="240">
        <f t="shared" si="103"/>
        <v>0</v>
      </c>
      <c r="G141" s="240">
        <f t="shared" si="103"/>
        <v>0</v>
      </c>
      <c r="H141" s="240">
        <f t="shared" si="103"/>
        <v>0</v>
      </c>
      <c r="I141" s="240">
        <f t="shared" si="103"/>
        <v>0</v>
      </c>
      <c r="J141" s="240">
        <f t="shared" si="103"/>
        <v>0</v>
      </c>
      <c r="K141" s="240">
        <f t="shared" si="103"/>
        <v>0</v>
      </c>
      <c r="L141" s="240">
        <f t="shared" si="103"/>
        <v>0</v>
      </c>
      <c r="M141" s="240">
        <f t="shared" si="103"/>
        <v>0</v>
      </c>
      <c r="N141" s="240">
        <f t="shared" si="103"/>
        <v>0</v>
      </c>
      <c r="O141" s="240">
        <f t="shared" si="103"/>
        <v>0</v>
      </c>
      <c r="P141" s="240">
        <f t="shared" si="103"/>
        <v>0</v>
      </c>
      <c r="Q141" s="240">
        <f t="shared" si="103"/>
        <v>0</v>
      </c>
      <c r="R141" s="240">
        <f t="shared" si="103"/>
        <v>0</v>
      </c>
      <c r="S141" s="240">
        <f t="shared" si="103"/>
        <v>0</v>
      </c>
      <c r="T141" s="240">
        <f t="shared" si="103"/>
        <v>0</v>
      </c>
      <c r="U141" s="240">
        <f t="shared" si="103"/>
        <v>0</v>
      </c>
      <c r="V141" s="240">
        <f t="shared" si="103"/>
        <v>0</v>
      </c>
      <c r="W141" s="240">
        <f t="shared" si="103"/>
        <v>0</v>
      </c>
      <c r="X141" s="240">
        <f t="shared" si="103"/>
        <v>0</v>
      </c>
      <c r="Y141" s="240">
        <f t="shared" si="103"/>
        <v>0</v>
      </c>
      <c r="Z141" s="240">
        <f t="shared" si="103"/>
        <v>0</v>
      </c>
      <c r="AA141" s="240">
        <f t="shared" si="103"/>
        <v>0</v>
      </c>
      <c r="AB141" s="240">
        <f t="shared" si="103"/>
        <v>0</v>
      </c>
      <c r="AC141" s="240">
        <f t="shared" si="103"/>
        <v>0</v>
      </c>
      <c r="AD141" s="240">
        <f t="shared" si="103"/>
        <v>0</v>
      </c>
      <c r="AE141" s="240">
        <f t="shared" si="103"/>
        <v>0</v>
      </c>
      <c r="AF141" s="240">
        <f t="shared" si="103"/>
        <v>0</v>
      </c>
      <c r="AG141" s="240">
        <f t="shared" si="103"/>
        <v>0</v>
      </c>
      <c r="AH141" s="240">
        <f t="shared" si="103"/>
        <v>0</v>
      </c>
      <c r="AI141" s="240">
        <f t="shared" si="103"/>
        <v>0</v>
      </c>
      <c r="AJ141" s="240">
        <f t="shared" si="103"/>
        <v>0</v>
      </c>
      <c r="AK141" s="240">
        <f t="shared" si="103"/>
        <v>0</v>
      </c>
    </row>
    <row r="142" spans="1:37">
      <c r="A142" s="179" t="str">
        <f>+'Usos finales'!E$184</f>
        <v>Gas Natural</v>
      </c>
      <c r="B142" s="226" t="s">
        <v>391</v>
      </c>
      <c r="C142" s="227" t="s">
        <v>466</v>
      </c>
      <c r="D142" s="242">
        <f>+'Usos finales'!F$184</f>
        <v>0.85999999999999988</v>
      </c>
      <c r="E142" s="240">
        <f t="shared" ref="E142:AK142" si="104">+D142</f>
        <v>0.85999999999999988</v>
      </c>
      <c r="F142" s="240">
        <f t="shared" si="104"/>
        <v>0.85999999999999988</v>
      </c>
      <c r="G142" s="240">
        <f t="shared" si="104"/>
        <v>0.85999999999999988</v>
      </c>
      <c r="H142" s="240">
        <f t="shared" si="104"/>
        <v>0.85999999999999988</v>
      </c>
      <c r="I142" s="240">
        <f t="shared" si="104"/>
        <v>0.85999999999999988</v>
      </c>
      <c r="J142" s="240">
        <f t="shared" si="104"/>
        <v>0.85999999999999988</v>
      </c>
      <c r="K142" s="240">
        <f t="shared" si="104"/>
        <v>0.85999999999999988</v>
      </c>
      <c r="L142" s="240">
        <f t="shared" si="104"/>
        <v>0.85999999999999988</v>
      </c>
      <c r="M142" s="240">
        <f t="shared" si="104"/>
        <v>0.85999999999999988</v>
      </c>
      <c r="N142" s="240">
        <f t="shared" si="104"/>
        <v>0.85999999999999988</v>
      </c>
      <c r="O142" s="240">
        <f t="shared" si="104"/>
        <v>0.85999999999999988</v>
      </c>
      <c r="P142" s="240">
        <f t="shared" si="104"/>
        <v>0.85999999999999988</v>
      </c>
      <c r="Q142" s="240">
        <f t="shared" si="104"/>
        <v>0.85999999999999988</v>
      </c>
      <c r="R142" s="240">
        <f t="shared" si="104"/>
        <v>0.85999999999999988</v>
      </c>
      <c r="S142" s="240">
        <f t="shared" si="104"/>
        <v>0.85999999999999988</v>
      </c>
      <c r="T142" s="240">
        <f t="shared" si="104"/>
        <v>0.85999999999999988</v>
      </c>
      <c r="U142" s="240">
        <f t="shared" si="104"/>
        <v>0.85999999999999988</v>
      </c>
      <c r="V142" s="240">
        <f t="shared" si="104"/>
        <v>0.85999999999999988</v>
      </c>
      <c r="W142" s="240">
        <f t="shared" si="104"/>
        <v>0.85999999999999988</v>
      </c>
      <c r="X142" s="240">
        <f t="shared" si="104"/>
        <v>0.85999999999999988</v>
      </c>
      <c r="Y142" s="240">
        <f t="shared" si="104"/>
        <v>0.85999999999999988</v>
      </c>
      <c r="Z142" s="240">
        <f t="shared" si="104"/>
        <v>0.85999999999999988</v>
      </c>
      <c r="AA142" s="240">
        <f t="shared" si="104"/>
        <v>0.85999999999999988</v>
      </c>
      <c r="AB142" s="240">
        <f t="shared" si="104"/>
        <v>0.85999999999999988</v>
      </c>
      <c r="AC142" s="240">
        <f t="shared" si="104"/>
        <v>0.85999999999999988</v>
      </c>
      <c r="AD142" s="240">
        <f t="shared" si="104"/>
        <v>0.85999999999999988</v>
      </c>
      <c r="AE142" s="240">
        <f t="shared" si="104"/>
        <v>0.85999999999999988</v>
      </c>
      <c r="AF142" s="240">
        <f t="shared" si="104"/>
        <v>0.85999999999999988</v>
      </c>
      <c r="AG142" s="240">
        <f t="shared" si="104"/>
        <v>0.85999999999999988</v>
      </c>
      <c r="AH142" s="240">
        <f t="shared" si="104"/>
        <v>0.85999999999999988</v>
      </c>
      <c r="AI142" s="240">
        <f t="shared" si="104"/>
        <v>0.85999999999999988</v>
      </c>
      <c r="AJ142" s="240">
        <f t="shared" si="104"/>
        <v>0.85999999999999988</v>
      </c>
      <c r="AK142" s="240">
        <f t="shared" si="104"/>
        <v>0.85999999999999988</v>
      </c>
    </row>
    <row r="143" spans="1:37" ht="16.149999999999999" customHeight="1">
      <c r="A143" s="179" t="str">
        <f>+'Usos finales'!E$185</f>
        <v>GLP</v>
      </c>
      <c r="B143" s="226" t="s">
        <v>391</v>
      </c>
      <c r="C143" s="227" t="s">
        <v>466</v>
      </c>
      <c r="D143" s="242">
        <f>+'Usos finales'!F$185</f>
        <v>1.0000000000000002E-2</v>
      </c>
      <c r="E143" s="240">
        <f t="shared" ref="E143:AK143" si="105">+D143</f>
        <v>1.0000000000000002E-2</v>
      </c>
      <c r="F143" s="240">
        <f t="shared" si="105"/>
        <v>1.0000000000000002E-2</v>
      </c>
      <c r="G143" s="240">
        <f t="shared" si="105"/>
        <v>1.0000000000000002E-2</v>
      </c>
      <c r="H143" s="240">
        <f t="shared" si="105"/>
        <v>1.0000000000000002E-2</v>
      </c>
      <c r="I143" s="240">
        <f t="shared" si="105"/>
        <v>1.0000000000000002E-2</v>
      </c>
      <c r="J143" s="240">
        <f t="shared" si="105"/>
        <v>1.0000000000000002E-2</v>
      </c>
      <c r="K143" s="240">
        <f t="shared" si="105"/>
        <v>1.0000000000000002E-2</v>
      </c>
      <c r="L143" s="240">
        <f t="shared" si="105"/>
        <v>1.0000000000000002E-2</v>
      </c>
      <c r="M143" s="240">
        <f t="shared" si="105"/>
        <v>1.0000000000000002E-2</v>
      </c>
      <c r="N143" s="240">
        <f t="shared" si="105"/>
        <v>1.0000000000000002E-2</v>
      </c>
      <c r="O143" s="240">
        <f t="shared" si="105"/>
        <v>1.0000000000000002E-2</v>
      </c>
      <c r="P143" s="240">
        <f t="shared" si="105"/>
        <v>1.0000000000000002E-2</v>
      </c>
      <c r="Q143" s="240">
        <f t="shared" si="105"/>
        <v>1.0000000000000002E-2</v>
      </c>
      <c r="R143" s="240">
        <f t="shared" si="105"/>
        <v>1.0000000000000002E-2</v>
      </c>
      <c r="S143" s="240">
        <f t="shared" si="105"/>
        <v>1.0000000000000002E-2</v>
      </c>
      <c r="T143" s="240">
        <f t="shared" si="105"/>
        <v>1.0000000000000002E-2</v>
      </c>
      <c r="U143" s="240">
        <f t="shared" si="105"/>
        <v>1.0000000000000002E-2</v>
      </c>
      <c r="V143" s="240">
        <f t="shared" si="105"/>
        <v>1.0000000000000002E-2</v>
      </c>
      <c r="W143" s="240">
        <f t="shared" si="105"/>
        <v>1.0000000000000002E-2</v>
      </c>
      <c r="X143" s="240">
        <f t="shared" si="105"/>
        <v>1.0000000000000002E-2</v>
      </c>
      <c r="Y143" s="240">
        <f t="shared" si="105"/>
        <v>1.0000000000000002E-2</v>
      </c>
      <c r="Z143" s="240">
        <f t="shared" si="105"/>
        <v>1.0000000000000002E-2</v>
      </c>
      <c r="AA143" s="240">
        <f t="shared" si="105"/>
        <v>1.0000000000000002E-2</v>
      </c>
      <c r="AB143" s="240">
        <f t="shared" si="105"/>
        <v>1.0000000000000002E-2</v>
      </c>
      <c r="AC143" s="240">
        <f t="shared" si="105"/>
        <v>1.0000000000000002E-2</v>
      </c>
      <c r="AD143" s="240">
        <f t="shared" si="105"/>
        <v>1.0000000000000002E-2</v>
      </c>
      <c r="AE143" s="240">
        <f t="shared" si="105"/>
        <v>1.0000000000000002E-2</v>
      </c>
      <c r="AF143" s="240">
        <f t="shared" si="105"/>
        <v>1.0000000000000002E-2</v>
      </c>
      <c r="AG143" s="240">
        <f t="shared" si="105"/>
        <v>1.0000000000000002E-2</v>
      </c>
      <c r="AH143" s="240">
        <f t="shared" si="105"/>
        <v>1.0000000000000002E-2</v>
      </c>
      <c r="AI143" s="240">
        <f t="shared" si="105"/>
        <v>1.0000000000000002E-2</v>
      </c>
      <c r="AJ143" s="240">
        <f t="shared" si="105"/>
        <v>1.0000000000000002E-2</v>
      </c>
      <c r="AK143" s="240">
        <f t="shared" si="105"/>
        <v>1.0000000000000002E-2</v>
      </c>
    </row>
    <row r="144" spans="1:37">
      <c r="A144" s="230" t="str">
        <f>+'Usos finales'!E$190</f>
        <v>Otros</v>
      </c>
      <c r="C144" s="83"/>
    </row>
    <row r="145" spans="1:37">
      <c r="A145" s="179" t="str">
        <f>+'Usos finales'!E$191</f>
        <v>Diesel</v>
      </c>
      <c r="B145" s="226" t="s">
        <v>391</v>
      </c>
      <c r="C145" s="227" t="s">
        <v>466</v>
      </c>
      <c r="D145" s="242">
        <f>+'Usos finales'!F$191</f>
        <v>1.727574750830565E-3</v>
      </c>
      <c r="E145" s="240">
        <f t="shared" ref="E145:AK145" si="106">+D145</f>
        <v>1.727574750830565E-3</v>
      </c>
      <c r="F145" s="240">
        <f t="shared" si="106"/>
        <v>1.727574750830565E-3</v>
      </c>
      <c r="G145" s="240">
        <f t="shared" si="106"/>
        <v>1.727574750830565E-3</v>
      </c>
      <c r="H145" s="240">
        <f t="shared" si="106"/>
        <v>1.727574750830565E-3</v>
      </c>
      <c r="I145" s="240">
        <f t="shared" si="106"/>
        <v>1.727574750830565E-3</v>
      </c>
      <c r="J145" s="240">
        <f t="shared" si="106"/>
        <v>1.727574750830565E-3</v>
      </c>
      <c r="K145" s="240">
        <f t="shared" si="106"/>
        <v>1.727574750830565E-3</v>
      </c>
      <c r="L145" s="240">
        <f t="shared" si="106"/>
        <v>1.727574750830565E-3</v>
      </c>
      <c r="M145" s="240">
        <f t="shared" si="106"/>
        <v>1.727574750830565E-3</v>
      </c>
      <c r="N145" s="240">
        <f t="shared" si="106"/>
        <v>1.727574750830565E-3</v>
      </c>
      <c r="O145" s="240">
        <f t="shared" si="106"/>
        <v>1.727574750830565E-3</v>
      </c>
      <c r="P145" s="240">
        <f t="shared" si="106"/>
        <v>1.727574750830565E-3</v>
      </c>
      <c r="Q145" s="240">
        <f t="shared" si="106"/>
        <v>1.727574750830565E-3</v>
      </c>
      <c r="R145" s="240">
        <f t="shared" si="106"/>
        <v>1.727574750830565E-3</v>
      </c>
      <c r="S145" s="240">
        <f t="shared" si="106"/>
        <v>1.727574750830565E-3</v>
      </c>
      <c r="T145" s="240">
        <f t="shared" si="106"/>
        <v>1.727574750830565E-3</v>
      </c>
      <c r="U145" s="240">
        <f t="shared" si="106"/>
        <v>1.727574750830565E-3</v>
      </c>
      <c r="V145" s="240">
        <f t="shared" si="106"/>
        <v>1.727574750830565E-3</v>
      </c>
      <c r="W145" s="240">
        <f t="shared" si="106"/>
        <v>1.727574750830565E-3</v>
      </c>
      <c r="X145" s="240">
        <f t="shared" si="106"/>
        <v>1.727574750830565E-3</v>
      </c>
      <c r="Y145" s="240">
        <f t="shared" si="106"/>
        <v>1.727574750830565E-3</v>
      </c>
      <c r="Z145" s="240">
        <f t="shared" si="106"/>
        <v>1.727574750830565E-3</v>
      </c>
      <c r="AA145" s="240">
        <f t="shared" si="106"/>
        <v>1.727574750830565E-3</v>
      </c>
      <c r="AB145" s="240">
        <f t="shared" si="106"/>
        <v>1.727574750830565E-3</v>
      </c>
      <c r="AC145" s="240">
        <f t="shared" si="106"/>
        <v>1.727574750830565E-3</v>
      </c>
      <c r="AD145" s="240">
        <f t="shared" si="106"/>
        <v>1.727574750830565E-3</v>
      </c>
      <c r="AE145" s="240">
        <f t="shared" si="106"/>
        <v>1.727574750830565E-3</v>
      </c>
      <c r="AF145" s="240">
        <f t="shared" si="106"/>
        <v>1.727574750830565E-3</v>
      </c>
      <c r="AG145" s="240">
        <f t="shared" si="106"/>
        <v>1.727574750830565E-3</v>
      </c>
      <c r="AH145" s="240">
        <f t="shared" si="106"/>
        <v>1.727574750830565E-3</v>
      </c>
      <c r="AI145" s="240">
        <f t="shared" si="106"/>
        <v>1.727574750830565E-3</v>
      </c>
      <c r="AJ145" s="240">
        <f t="shared" si="106"/>
        <v>1.727574750830565E-3</v>
      </c>
      <c r="AK145" s="240">
        <f t="shared" si="106"/>
        <v>1.727574750830565E-3</v>
      </c>
    </row>
    <row r="146" spans="1:37">
      <c r="A146" s="179" t="str">
        <f>+'Usos finales'!E$192</f>
        <v>Electricidad</v>
      </c>
      <c r="B146" s="226" t="s">
        <v>391</v>
      </c>
      <c r="C146" s="227" t="s">
        <v>466</v>
      </c>
      <c r="D146" s="242">
        <f>+'Usos finales'!F$192</f>
        <v>0.98671096345514941</v>
      </c>
      <c r="E146" s="240">
        <f t="shared" ref="E146:AK146" si="107">+D146</f>
        <v>0.98671096345514941</v>
      </c>
      <c r="F146" s="240">
        <f t="shared" si="107"/>
        <v>0.98671096345514941</v>
      </c>
      <c r="G146" s="240">
        <f t="shared" si="107"/>
        <v>0.98671096345514941</v>
      </c>
      <c r="H146" s="240">
        <f t="shared" si="107"/>
        <v>0.98671096345514941</v>
      </c>
      <c r="I146" s="240">
        <f t="shared" si="107"/>
        <v>0.98671096345514941</v>
      </c>
      <c r="J146" s="240">
        <f t="shared" si="107"/>
        <v>0.98671096345514941</v>
      </c>
      <c r="K146" s="240">
        <f t="shared" si="107"/>
        <v>0.98671096345514941</v>
      </c>
      <c r="L146" s="240">
        <f t="shared" si="107"/>
        <v>0.98671096345514941</v>
      </c>
      <c r="M146" s="240">
        <f t="shared" si="107"/>
        <v>0.98671096345514941</v>
      </c>
      <c r="N146" s="240">
        <f t="shared" si="107"/>
        <v>0.98671096345514941</v>
      </c>
      <c r="O146" s="240">
        <f t="shared" si="107"/>
        <v>0.98671096345514941</v>
      </c>
      <c r="P146" s="240">
        <f t="shared" si="107"/>
        <v>0.98671096345514941</v>
      </c>
      <c r="Q146" s="240">
        <f t="shared" si="107"/>
        <v>0.98671096345514941</v>
      </c>
      <c r="R146" s="240">
        <f t="shared" si="107"/>
        <v>0.98671096345514941</v>
      </c>
      <c r="S146" s="240">
        <f t="shared" si="107"/>
        <v>0.98671096345514941</v>
      </c>
      <c r="T146" s="240">
        <f t="shared" si="107"/>
        <v>0.98671096345514941</v>
      </c>
      <c r="U146" s="240">
        <f t="shared" si="107"/>
        <v>0.98671096345514941</v>
      </c>
      <c r="V146" s="240">
        <f t="shared" si="107"/>
        <v>0.98671096345514941</v>
      </c>
      <c r="W146" s="240">
        <f t="shared" si="107"/>
        <v>0.98671096345514941</v>
      </c>
      <c r="X146" s="240">
        <f t="shared" si="107"/>
        <v>0.98671096345514941</v>
      </c>
      <c r="Y146" s="240">
        <f t="shared" si="107"/>
        <v>0.98671096345514941</v>
      </c>
      <c r="Z146" s="240">
        <f t="shared" si="107"/>
        <v>0.98671096345514941</v>
      </c>
      <c r="AA146" s="240">
        <f t="shared" si="107"/>
        <v>0.98671096345514941</v>
      </c>
      <c r="AB146" s="240">
        <f t="shared" si="107"/>
        <v>0.98671096345514941</v>
      </c>
      <c r="AC146" s="240">
        <f t="shared" si="107"/>
        <v>0.98671096345514941</v>
      </c>
      <c r="AD146" s="240">
        <f t="shared" si="107"/>
        <v>0.98671096345514941</v>
      </c>
      <c r="AE146" s="240">
        <f t="shared" si="107"/>
        <v>0.98671096345514941</v>
      </c>
      <c r="AF146" s="240">
        <f t="shared" si="107"/>
        <v>0.98671096345514941</v>
      </c>
      <c r="AG146" s="240">
        <f t="shared" si="107"/>
        <v>0.98671096345514941</v>
      </c>
      <c r="AH146" s="240">
        <f t="shared" si="107"/>
        <v>0.98671096345514941</v>
      </c>
      <c r="AI146" s="240">
        <f t="shared" si="107"/>
        <v>0.98671096345514941</v>
      </c>
      <c r="AJ146" s="240">
        <f t="shared" si="107"/>
        <v>0.98671096345514941</v>
      </c>
      <c r="AK146" s="240">
        <f t="shared" si="107"/>
        <v>0.98671096345514941</v>
      </c>
    </row>
    <row r="147" spans="1:37">
      <c r="A147" s="179" t="str">
        <f>+'Usos finales'!E$193</f>
        <v>Gas Natural</v>
      </c>
      <c r="B147" s="226" t="s">
        <v>391</v>
      </c>
      <c r="C147" s="227" t="s">
        <v>466</v>
      </c>
      <c r="D147" s="242">
        <f>+'Usos finales'!F$193</f>
        <v>1.142857142857143E-2</v>
      </c>
      <c r="E147" s="240">
        <f t="shared" ref="E147:AK147" si="108">+D147</f>
        <v>1.142857142857143E-2</v>
      </c>
      <c r="F147" s="240">
        <f t="shared" si="108"/>
        <v>1.142857142857143E-2</v>
      </c>
      <c r="G147" s="240">
        <f t="shared" si="108"/>
        <v>1.142857142857143E-2</v>
      </c>
      <c r="H147" s="240">
        <f t="shared" si="108"/>
        <v>1.142857142857143E-2</v>
      </c>
      <c r="I147" s="240">
        <f t="shared" si="108"/>
        <v>1.142857142857143E-2</v>
      </c>
      <c r="J147" s="240">
        <f t="shared" si="108"/>
        <v>1.142857142857143E-2</v>
      </c>
      <c r="K147" s="240">
        <f t="shared" si="108"/>
        <v>1.142857142857143E-2</v>
      </c>
      <c r="L147" s="240">
        <f t="shared" si="108"/>
        <v>1.142857142857143E-2</v>
      </c>
      <c r="M147" s="240">
        <f t="shared" si="108"/>
        <v>1.142857142857143E-2</v>
      </c>
      <c r="N147" s="240">
        <f t="shared" si="108"/>
        <v>1.142857142857143E-2</v>
      </c>
      <c r="O147" s="240">
        <f t="shared" si="108"/>
        <v>1.142857142857143E-2</v>
      </c>
      <c r="P147" s="240">
        <f t="shared" si="108"/>
        <v>1.142857142857143E-2</v>
      </c>
      <c r="Q147" s="240">
        <f t="shared" si="108"/>
        <v>1.142857142857143E-2</v>
      </c>
      <c r="R147" s="240">
        <f t="shared" si="108"/>
        <v>1.142857142857143E-2</v>
      </c>
      <c r="S147" s="240">
        <f t="shared" si="108"/>
        <v>1.142857142857143E-2</v>
      </c>
      <c r="T147" s="240">
        <f t="shared" si="108"/>
        <v>1.142857142857143E-2</v>
      </c>
      <c r="U147" s="240">
        <f t="shared" si="108"/>
        <v>1.142857142857143E-2</v>
      </c>
      <c r="V147" s="240">
        <f t="shared" si="108"/>
        <v>1.142857142857143E-2</v>
      </c>
      <c r="W147" s="240">
        <f t="shared" si="108"/>
        <v>1.142857142857143E-2</v>
      </c>
      <c r="X147" s="240">
        <f t="shared" si="108"/>
        <v>1.142857142857143E-2</v>
      </c>
      <c r="Y147" s="240">
        <f t="shared" si="108"/>
        <v>1.142857142857143E-2</v>
      </c>
      <c r="Z147" s="240">
        <f t="shared" si="108"/>
        <v>1.142857142857143E-2</v>
      </c>
      <c r="AA147" s="240">
        <f t="shared" si="108"/>
        <v>1.142857142857143E-2</v>
      </c>
      <c r="AB147" s="240">
        <f t="shared" si="108"/>
        <v>1.142857142857143E-2</v>
      </c>
      <c r="AC147" s="240">
        <f t="shared" si="108"/>
        <v>1.142857142857143E-2</v>
      </c>
      <c r="AD147" s="240">
        <f t="shared" si="108"/>
        <v>1.142857142857143E-2</v>
      </c>
      <c r="AE147" s="240">
        <f t="shared" si="108"/>
        <v>1.142857142857143E-2</v>
      </c>
      <c r="AF147" s="240">
        <f t="shared" si="108"/>
        <v>1.142857142857143E-2</v>
      </c>
      <c r="AG147" s="240">
        <f t="shared" si="108"/>
        <v>1.142857142857143E-2</v>
      </c>
      <c r="AH147" s="240">
        <f t="shared" si="108"/>
        <v>1.142857142857143E-2</v>
      </c>
      <c r="AI147" s="240">
        <f t="shared" si="108"/>
        <v>1.142857142857143E-2</v>
      </c>
      <c r="AJ147" s="240">
        <f t="shared" si="108"/>
        <v>1.142857142857143E-2</v>
      </c>
      <c r="AK147" s="240">
        <f t="shared" si="108"/>
        <v>1.142857142857143E-2</v>
      </c>
    </row>
    <row r="148" spans="1:37">
      <c r="A148" s="179" t="str">
        <f>+'Usos finales'!E$194</f>
        <v>GLP</v>
      </c>
      <c r="B148" s="226" t="s">
        <v>391</v>
      </c>
      <c r="C148" s="227" t="s">
        <v>466</v>
      </c>
      <c r="D148" s="242">
        <f>+'Usos finales'!F$194</f>
        <v>1.3289036544850502E-4</v>
      </c>
      <c r="E148" s="240">
        <f t="shared" ref="E148:AK148" si="109">+D148</f>
        <v>1.3289036544850502E-4</v>
      </c>
      <c r="F148" s="240">
        <f t="shared" si="109"/>
        <v>1.3289036544850502E-4</v>
      </c>
      <c r="G148" s="240">
        <f t="shared" si="109"/>
        <v>1.3289036544850502E-4</v>
      </c>
      <c r="H148" s="240">
        <f t="shared" si="109"/>
        <v>1.3289036544850502E-4</v>
      </c>
      <c r="I148" s="240">
        <f t="shared" si="109"/>
        <v>1.3289036544850502E-4</v>
      </c>
      <c r="J148" s="240">
        <f t="shared" si="109"/>
        <v>1.3289036544850502E-4</v>
      </c>
      <c r="K148" s="240">
        <f t="shared" si="109"/>
        <v>1.3289036544850502E-4</v>
      </c>
      <c r="L148" s="240">
        <f t="shared" si="109"/>
        <v>1.3289036544850502E-4</v>
      </c>
      <c r="M148" s="240">
        <f t="shared" si="109"/>
        <v>1.3289036544850502E-4</v>
      </c>
      <c r="N148" s="240">
        <f t="shared" si="109"/>
        <v>1.3289036544850502E-4</v>
      </c>
      <c r="O148" s="240">
        <f t="shared" si="109"/>
        <v>1.3289036544850502E-4</v>
      </c>
      <c r="P148" s="240">
        <f t="shared" si="109"/>
        <v>1.3289036544850502E-4</v>
      </c>
      <c r="Q148" s="240">
        <f t="shared" si="109"/>
        <v>1.3289036544850502E-4</v>
      </c>
      <c r="R148" s="240">
        <f t="shared" si="109"/>
        <v>1.3289036544850502E-4</v>
      </c>
      <c r="S148" s="240">
        <f t="shared" si="109"/>
        <v>1.3289036544850502E-4</v>
      </c>
      <c r="T148" s="240">
        <f t="shared" si="109"/>
        <v>1.3289036544850502E-4</v>
      </c>
      <c r="U148" s="240">
        <f t="shared" si="109"/>
        <v>1.3289036544850502E-4</v>
      </c>
      <c r="V148" s="240">
        <f t="shared" si="109"/>
        <v>1.3289036544850502E-4</v>
      </c>
      <c r="W148" s="240">
        <f t="shared" si="109"/>
        <v>1.3289036544850502E-4</v>
      </c>
      <c r="X148" s="240">
        <f t="shared" si="109"/>
        <v>1.3289036544850502E-4</v>
      </c>
      <c r="Y148" s="240">
        <f t="shared" si="109"/>
        <v>1.3289036544850502E-4</v>
      </c>
      <c r="Z148" s="240">
        <f t="shared" si="109"/>
        <v>1.3289036544850502E-4</v>
      </c>
      <c r="AA148" s="240">
        <f t="shared" si="109"/>
        <v>1.3289036544850502E-4</v>
      </c>
      <c r="AB148" s="240">
        <f t="shared" si="109"/>
        <v>1.3289036544850502E-4</v>
      </c>
      <c r="AC148" s="240">
        <f t="shared" si="109"/>
        <v>1.3289036544850502E-4</v>
      </c>
      <c r="AD148" s="240">
        <f t="shared" si="109"/>
        <v>1.3289036544850502E-4</v>
      </c>
      <c r="AE148" s="240">
        <f t="shared" si="109"/>
        <v>1.3289036544850502E-4</v>
      </c>
      <c r="AF148" s="240">
        <f t="shared" si="109"/>
        <v>1.3289036544850502E-4</v>
      </c>
      <c r="AG148" s="240">
        <f t="shared" si="109"/>
        <v>1.3289036544850502E-4</v>
      </c>
      <c r="AH148" s="240">
        <f t="shared" si="109"/>
        <v>1.3289036544850502E-4</v>
      </c>
      <c r="AI148" s="240">
        <f t="shared" si="109"/>
        <v>1.3289036544850502E-4</v>
      </c>
      <c r="AJ148" s="240">
        <f t="shared" si="109"/>
        <v>1.3289036544850502E-4</v>
      </c>
      <c r="AK148" s="240">
        <f t="shared" si="109"/>
        <v>1.3289036544850502E-4</v>
      </c>
    </row>
    <row r="151" spans="1:37">
      <c r="A151" s="230" t="s">
        <v>481</v>
      </c>
    </row>
    <row r="152" spans="1:37">
      <c r="A152" s="225" t="s">
        <v>17</v>
      </c>
      <c r="B152" s="226" t="s">
        <v>392</v>
      </c>
      <c r="C152" s="227" t="s">
        <v>465</v>
      </c>
      <c r="D152" s="174">
        <f>+D$5*(D$43*D131+D$44*D135+D$46*D140+D$49*D145)</f>
        <v>187198.44</v>
      </c>
      <c r="E152" s="174">
        <f t="shared" ref="E152:AK152" si="110">+E$5*(E$43*E131+E$44*E135+E$46*E140+E$49*E145)</f>
        <v>187198.44000000006</v>
      </c>
      <c r="F152" s="174">
        <f t="shared" si="110"/>
        <v>204216.48000000004</v>
      </c>
      <c r="G152" s="174">
        <f t="shared" si="110"/>
        <v>204216.48</v>
      </c>
      <c r="H152" s="174">
        <f t="shared" si="110"/>
        <v>204216.48</v>
      </c>
      <c r="I152" s="174">
        <f t="shared" si="110"/>
        <v>204216.48</v>
      </c>
      <c r="J152" s="174">
        <f t="shared" si="110"/>
        <v>199621.60920000004</v>
      </c>
      <c r="K152" s="174">
        <f t="shared" si="110"/>
        <v>211278.96660000001</v>
      </c>
      <c r="L152" s="174">
        <f t="shared" si="110"/>
        <v>206301.18990000006</v>
      </c>
      <c r="M152" s="174">
        <f t="shared" si="110"/>
        <v>216809.82960000008</v>
      </c>
      <c r="N152" s="174">
        <f t="shared" si="110"/>
        <v>211449.14700000011</v>
      </c>
      <c r="O152" s="174">
        <f t="shared" si="110"/>
        <v>206088.46440000014</v>
      </c>
      <c r="P152" s="174">
        <f t="shared" si="110"/>
        <v>215065.48050000018</v>
      </c>
      <c r="Q152" s="174">
        <f t="shared" si="110"/>
        <v>209321.89200000017</v>
      </c>
      <c r="R152" s="174">
        <f t="shared" si="110"/>
        <v>203578.30350000021</v>
      </c>
      <c r="S152" s="174">
        <f t="shared" si="110"/>
        <v>211023.69600000026</v>
      </c>
      <c r="T152" s="174">
        <f t="shared" si="110"/>
        <v>204897.20160000029</v>
      </c>
      <c r="U152" s="174">
        <f t="shared" si="110"/>
        <v>211193.87640000039</v>
      </c>
      <c r="V152" s="174">
        <f t="shared" si="110"/>
        <v>204684.47610000035</v>
      </c>
      <c r="W152" s="174">
        <f t="shared" si="110"/>
        <v>198175.07580000043</v>
      </c>
      <c r="X152" s="174">
        <f t="shared" si="110"/>
        <v>202940.12700000044</v>
      </c>
      <c r="Y152" s="174">
        <f t="shared" si="110"/>
        <v>196047.82080000048</v>
      </c>
      <c r="Z152" s="174">
        <f t="shared" si="110"/>
        <v>189155.51460000052</v>
      </c>
      <c r="AA152" s="174">
        <f t="shared" si="110"/>
        <v>192388.94220000057</v>
      </c>
      <c r="AB152" s="174">
        <f t="shared" si="110"/>
        <v>185113.73010000063</v>
      </c>
      <c r="AC152" s="174">
        <f t="shared" si="110"/>
        <v>177838.51800000068</v>
      </c>
      <c r="AD152" s="174">
        <f t="shared" si="110"/>
        <v>170563.30590000071</v>
      </c>
      <c r="AE152" s="174">
        <f t="shared" si="110"/>
        <v>171882.20400000078</v>
      </c>
      <c r="AF152" s="174">
        <f t="shared" si="110"/>
        <v>164224.08600000083</v>
      </c>
      <c r="AG152" s="174">
        <f t="shared" si="110"/>
        <v>156565.96800000084</v>
      </c>
      <c r="AH152" s="174">
        <f t="shared" si="110"/>
        <v>156353.24250000092</v>
      </c>
      <c r="AI152" s="174">
        <f t="shared" si="110"/>
        <v>148312.21860000095</v>
      </c>
      <c r="AJ152" s="174">
        <f t="shared" si="110"/>
        <v>140271.19470000101</v>
      </c>
      <c r="AK152" s="174">
        <f t="shared" si="110"/>
        <v>132230.17079999999</v>
      </c>
    </row>
    <row r="153" spans="1:37">
      <c r="A153" s="225" t="s">
        <v>7</v>
      </c>
      <c r="B153" s="226" t="s">
        <v>392</v>
      </c>
      <c r="C153" s="227" t="s">
        <v>465</v>
      </c>
      <c r="D153" s="174">
        <f>+D$5*(D$44*D136+D$46*D141+D$49*D146+D$45+D47+D48)</f>
        <v>142558812</v>
      </c>
      <c r="E153" s="174">
        <f t="shared" ref="E153:AK153" si="111">+E$5*(E$44*E136+E$46*E141+E$49*E146+E$45+E47+E48)</f>
        <v>142558812</v>
      </c>
      <c r="F153" s="174">
        <f t="shared" si="111"/>
        <v>155518704</v>
      </c>
      <c r="G153" s="174">
        <f t="shared" si="111"/>
        <v>155518704</v>
      </c>
      <c r="H153" s="174">
        <f t="shared" si="111"/>
        <v>155518704</v>
      </c>
      <c r="I153" s="174">
        <f t="shared" si="111"/>
        <v>155518704</v>
      </c>
      <c r="J153" s="174">
        <f t="shared" si="111"/>
        <v>155554049.16</v>
      </c>
      <c r="K153" s="174">
        <f t="shared" si="111"/>
        <v>168555177.18000001</v>
      </c>
      <c r="L153" s="174">
        <f t="shared" si="111"/>
        <v>168593467.76999998</v>
      </c>
      <c r="M153" s="174">
        <f t="shared" si="111"/>
        <v>181603432.07999998</v>
      </c>
      <c r="N153" s="174">
        <f t="shared" si="111"/>
        <v>181644668.09999996</v>
      </c>
      <c r="O153" s="174">
        <f t="shared" si="111"/>
        <v>181685904.11999997</v>
      </c>
      <c r="P153" s="174">
        <f t="shared" si="111"/>
        <v>194707650.15000001</v>
      </c>
      <c r="Q153" s="174">
        <f t="shared" si="111"/>
        <v>194751831.59999999</v>
      </c>
      <c r="R153" s="174">
        <f t="shared" si="111"/>
        <v>194796013.04999998</v>
      </c>
      <c r="S153" s="174">
        <f t="shared" si="111"/>
        <v>207829540.80000001</v>
      </c>
      <c r="T153" s="174">
        <f t="shared" si="111"/>
        <v>207876667.68000001</v>
      </c>
      <c r="U153" s="174">
        <f t="shared" si="111"/>
        <v>220919031.72</v>
      </c>
      <c r="V153" s="174">
        <f t="shared" si="111"/>
        <v>220969104.03</v>
      </c>
      <c r="W153" s="174">
        <f t="shared" si="111"/>
        <v>221019176.34</v>
      </c>
      <c r="X153" s="174">
        <f t="shared" si="111"/>
        <v>234073322.09999999</v>
      </c>
      <c r="Y153" s="174">
        <f t="shared" si="111"/>
        <v>234126339.83999997</v>
      </c>
      <c r="Z153" s="174">
        <f t="shared" si="111"/>
        <v>234179357.57999998</v>
      </c>
      <c r="AA153" s="174">
        <f t="shared" si="111"/>
        <v>247245285.05999997</v>
      </c>
      <c r="AB153" s="174">
        <f t="shared" si="111"/>
        <v>247301248.22999996</v>
      </c>
      <c r="AC153" s="174">
        <f t="shared" si="111"/>
        <v>247357211.39999995</v>
      </c>
      <c r="AD153" s="174">
        <f t="shared" si="111"/>
        <v>247413174.56999999</v>
      </c>
      <c r="AE153" s="174">
        <f t="shared" si="111"/>
        <v>260493829.19999999</v>
      </c>
      <c r="AF153" s="174">
        <f t="shared" si="111"/>
        <v>260552737.80000001</v>
      </c>
      <c r="AG153" s="174">
        <f t="shared" si="111"/>
        <v>260611646.40000001</v>
      </c>
      <c r="AH153" s="174">
        <f t="shared" si="111"/>
        <v>273704082.75</v>
      </c>
      <c r="AI153" s="174">
        <f t="shared" si="111"/>
        <v>273765936.77999997</v>
      </c>
      <c r="AJ153" s="174">
        <f t="shared" si="111"/>
        <v>273827790.81</v>
      </c>
      <c r="AK153" s="174">
        <f t="shared" si="111"/>
        <v>273889644.83999997</v>
      </c>
    </row>
    <row r="154" spans="1:37">
      <c r="A154" s="225" t="s">
        <v>16</v>
      </c>
      <c r="B154" s="226" t="s">
        <v>392</v>
      </c>
      <c r="C154" s="227" t="s">
        <v>465</v>
      </c>
      <c r="D154" s="174">
        <f>+D$5*(D$43*D132+D$44*D137+D$46*D142+D$49*D147)</f>
        <v>1238389.6800000002</v>
      </c>
      <c r="E154" s="174">
        <f t="shared" ref="E154:AK154" si="112">+E$5*(E$43*E132+E$44*E137+E$46*E142+E$49*E147)</f>
        <v>1238389.6800000002</v>
      </c>
      <c r="F154" s="174">
        <f t="shared" si="112"/>
        <v>1350970.5600000003</v>
      </c>
      <c r="G154" s="174">
        <f t="shared" si="112"/>
        <v>1350970.56</v>
      </c>
      <c r="H154" s="174">
        <f t="shared" si="112"/>
        <v>1350970.5600000003</v>
      </c>
      <c r="I154" s="174">
        <f t="shared" si="112"/>
        <v>1350970.5600000003</v>
      </c>
      <c r="J154" s="174">
        <f t="shared" si="112"/>
        <v>1320573.7224000003</v>
      </c>
      <c r="K154" s="174">
        <f t="shared" si="112"/>
        <v>1397691.6252000006</v>
      </c>
      <c r="L154" s="174">
        <f t="shared" si="112"/>
        <v>1364761.7178000007</v>
      </c>
      <c r="M154" s="174">
        <f t="shared" si="112"/>
        <v>1434280.4112000009</v>
      </c>
      <c r="N154" s="174">
        <f t="shared" si="112"/>
        <v>1398817.4340000008</v>
      </c>
      <c r="O154" s="174">
        <f t="shared" si="112"/>
        <v>1363354.4568000012</v>
      </c>
      <c r="P154" s="174">
        <f t="shared" si="112"/>
        <v>1422740.8710000014</v>
      </c>
      <c r="Q154" s="174">
        <f t="shared" si="112"/>
        <v>1384744.8240000017</v>
      </c>
      <c r="R154" s="174">
        <f t="shared" si="112"/>
        <v>1346748.7770000016</v>
      </c>
      <c r="S154" s="174">
        <f t="shared" si="112"/>
        <v>1396002.9120000021</v>
      </c>
      <c r="T154" s="174">
        <f t="shared" si="112"/>
        <v>1355473.7952000024</v>
      </c>
      <c r="U154" s="174">
        <f t="shared" si="112"/>
        <v>1397128.7208000028</v>
      </c>
      <c r="V154" s="174">
        <f t="shared" si="112"/>
        <v>1354066.5342000027</v>
      </c>
      <c r="W154" s="174">
        <f t="shared" si="112"/>
        <v>1311004.3476000032</v>
      </c>
      <c r="X154" s="174">
        <f t="shared" si="112"/>
        <v>1342526.9940000034</v>
      </c>
      <c r="Y154" s="174">
        <f t="shared" si="112"/>
        <v>1296931.7376000036</v>
      </c>
      <c r="Z154" s="174">
        <f t="shared" si="112"/>
        <v>1251336.4812000038</v>
      </c>
      <c r="AA154" s="174">
        <f t="shared" si="112"/>
        <v>1272726.848400004</v>
      </c>
      <c r="AB154" s="174">
        <f t="shared" si="112"/>
        <v>1224598.5222000042</v>
      </c>
      <c r="AC154" s="174">
        <f t="shared" si="112"/>
        <v>1176470.1960000044</v>
      </c>
      <c r="AD154" s="174">
        <f t="shared" si="112"/>
        <v>1128341.8698000046</v>
      </c>
      <c r="AE154" s="174">
        <f t="shared" si="112"/>
        <v>1137066.8880000052</v>
      </c>
      <c r="AF154" s="174">
        <f t="shared" si="112"/>
        <v>1086405.4920000052</v>
      </c>
      <c r="AG154" s="174">
        <f t="shared" si="112"/>
        <v>1035744.0960000055</v>
      </c>
      <c r="AH154" s="174">
        <f t="shared" si="112"/>
        <v>1034336.8350000061</v>
      </c>
      <c r="AI154" s="174">
        <f t="shared" si="112"/>
        <v>981142.36920000624</v>
      </c>
      <c r="AJ154" s="174">
        <f t="shared" si="112"/>
        <v>927947.90340000659</v>
      </c>
      <c r="AK154" s="174">
        <f t="shared" si="112"/>
        <v>874753.43759999995</v>
      </c>
    </row>
    <row r="155" spans="1:37">
      <c r="A155" s="225" t="s">
        <v>18</v>
      </c>
      <c r="B155" s="226" t="s">
        <v>392</v>
      </c>
      <c r="C155" s="227" t="s">
        <v>465</v>
      </c>
      <c r="D155" s="174">
        <f>+D$5*(D$43*D133+D$44*D138+D$46*D143+D$49*D148)</f>
        <v>14399.88</v>
      </c>
      <c r="E155" s="174">
        <f t="shared" ref="E155:AK155" si="113">+E$5*(E$43*E133+E$44*E138+E$46*E143+E$49*E148)</f>
        <v>14399.880000000001</v>
      </c>
      <c r="F155" s="174">
        <f t="shared" si="113"/>
        <v>15708.960000000005</v>
      </c>
      <c r="G155" s="174">
        <f t="shared" si="113"/>
        <v>15708.960000000005</v>
      </c>
      <c r="H155" s="174">
        <f t="shared" si="113"/>
        <v>15708.960000000006</v>
      </c>
      <c r="I155" s="174">
        <f t="shared" si="113"/>
        <v>15708.960000000006</v>
      </c>
      <c r="J155" s="174">
        <f t="shared" si="113"/>
        <v>15355.508400000006</v>
      </c>
      <c r="K155" s="174">
        <f t="shared" si="113"/>
        <v>16252.228200000009</v>
      </c>
      <c r="L155" s="174">
        <f t="shared" si="113"/>
        <v>15869.322300000011</v>
      </c>
      <c r="M155" s="174">
        <f t="shared" si="113"/>
        <v>16677.679200000013</v>
      </c>
      <c r="N155" s="174">
        <f t="shared" si="113"/>
        <v>16265.319000000018</v>
      </c>
      <c r="O155" s="174">
        <f t="shared" si="113"/>
        <v>15852.958800000015</v>
      </c>
      <c r="P155" s="174">
        <f t="shared" si="113"/>
        <v>16543.49850000002</v>
      </c>
      <c r="Q155" s="174">
        <f t="shared" si="113"/>
        <v>16101.684000000021</v>
      </c>
      <c r="R155" s="174">
        <f t="shared" si="113"/>
        <v>15659.869500000023</v>
      </c>
      <c r="S155" s="174">
        <f t="shared" si="113"/>
        <v>16232.592000000028</v>
      </c>
      <c r="T155" s="174">
        <f t="shared" si="113"/>
        <v>15761.32320000003</v>
      </c>
      <c r="U155" s="174">
        <f t="shared" si="113"/>
        <v>16245.682800000035</v>
      </c>
      <c r="V155" s="174">
        <f t="shared" si="113"/>
        <v>15744.959700000034</v>
      </c>
      <c r="W155" s="174">
        <f t="shared" si="113"/>
        <v>15244.236600000038</v>
      </c>
      <c r="X155" s="174">
        <f t="shared" si="113"/>
        <v>15610.77900000004</v>
      </c>
      <c r="Y155" s="174">
        <f t="shared" si="113"/>
        <v>15080.601600000045</v>
      </c>
      <c r="Z155" s="174">
        <f t="shared" si="113"/>
        <v>14550.424200000047</v>
      </c>
      <c r="AA155" s="174">
        <f t="shared" si="113"/>
        <v>14799.149400000051</v>
      </c>
      <c r="AB155" s="174">
        <f t="shared" si="113"/>
        <v>14239.517700000055</v>
      </c>
      <c r="AC155" s="174">
        <f t="shared" si="113"/>
        <v>13679.886000000055</v>
      </c>
      <c r="AD155" s="174">
        <f t="shared" si="113"/>
        <v>13120.254300000057</v>
      </c>
      <c r="AE155" s="174">
        <f t="shared" si="113"/>
        <v>13221.708000000062</v>
      </c>
      <c r="AF155" s="174">
        <f t="shared" si="113"/>
        <v>12632.622000000065</v>
      </c>
      <c r="AG155" s="174">
        <f t="shared" si="113"/>
        <v>12043.536000000067</v>
      </c>
      <c r="AH155" s="174">
        <f t="shared" si="113"/>
        <v>12027.172500000073</v>
      </c>
      <c r="AI155" s="174">
        <f t="shared" si="113"/>
        <v>11408.632200000076</v>
      </c>
      <c r="AJ155" s="174">
        <f t="shared" si="113"/>
        <v>10790.091900000079</v>
      </c>
      <c r="AK155" s="174">
        <f t="shared" si="113"/>
        <v>10171.551600000001</v>
      </c>
    </row>
    <row r="156" spans="1:37">
      <c r="C156" s="115"/>
      <c r="D156" s="235">
        <f>SUM(D152:D155)</f>
        <v>143998800</v>
      </c>
      <c r="E156" s="235">
        <f t="shared" ref="E156:AK156" si="114">SUM(E152:E155)</f>
        <v>143998800</v>
      </c>
      <c r="F156" s="235">
        <f t="shared" si="114"/>
        <v>157089600</v>
      </c>
      <c r="G156" s="235">
        <f t="shared" si="114"/>
        <v>157089600</v>
      </c>
      <c r="H156" s="235">
        <f t="shared" si="114"/>
        <v>157089600</v>
      </c>
      <c r="I156" s="235">
        <f t="shared" si="114"/>
        <v>157089600</v>
      </c>
      <c r="J156" s="235">
        <f t="shared" si="114"/>
        <v>157089600</v>
      </c>
      <c r="K156" s="235">
        <f t="shared" si="114"/>
        <v>170180400</v>
      </c>
      <c r="L156" s="235">
        <f t="shared" si="114"/>
        <v>170180399.99999997</v>
      </c>
      <c r="M156" s="235">
        <f t="shared" si="114"/>
        <v>183271199.99999997</v>
      </c>
      <c r="N156" s="235">
        <f t="shared" si="114"/>
        <v>183271200</v>
      </c>
      <c r="O156" s="235">
        <f t="shared" si="114"/>
        <v>183271199.99999997</v>
      </c>
      <c r="P156" s="235">
        <f t="shared" si="114"/>
        <v>196362000</v>
      </c>
      <c r="Q156" s="235">
        <f t="shared" si="114"/>
        <v>196361999.99999997</v>
      </c>
      <c r="R156" s="235">
        <f t="shared" si="114"/>
        <v>196362000</v>
      </c>
      <c r="S156" s="235">
        <f t="shared" si="114"/>
        <v>209452800.00000003</v>
      </c>
      <c r="T156" s="235">
        <f t="shared" si="114"/>
        <v>209452800</v>
      </c>
      <c r="U156" s="235">
        <f t="shared" si="114"/>
        <v>222543600</v>
      </c>
      <c r="V156" s="235">
        <f t="shared" si="114"/>
        <v>222543600</v>
      </c>
      <c r="W156" s="235">
        <f t="shared" si="114"/>
        <v>222543600.00000003</v>
      </c>
      <c r="X156" s="235">
        <f t="shared" si="114"/>
        <v>235634400.00000003</v>
      </c>
      <c r="Y156" s="235">
        <f t="shared" si="114"/>
        <v>235634399.99999997</v>
      </c>
      <c r="Z156" s="235">
        <f t="shared" si="114"/>
        <v>235634400</v>
      </c>
      <c r="AA156" s="235">
        <f t="shared" si="114"/>
        <v>248725199.99999997</v>
      </c>
      <c r="AB156" s="235">
        <f t="shared" si="114"/>
        <v>248725199.99999997</v>
      </c>
      <c r="AC156" s="235">
        <f t="shared" si="114"/>
        <v>248725199.99999997</v>
      </c>
      <c r="AD156" s="235">
        <f t="shared" si="114"/>
        <v>248725200</v>
      </c>
      <c r="AE156" s="235">
        <f t="shared" si="114"/>
        <v>261816000</v>
      </c>
      <c r="AF156" s="235">
        <f t="shared" si="114"/>
        <v>261816000.00000003</v>
      </c>
      <c r="AG156" s="235">
        <f t="shared" si="114"/>
        <v>261816000.00000003</v>
      </c>
      <c r="AH156" s="235">
        <f t="shared" si="114"/>
        <v>274906800</v>
      </c>
      <c r="AI156" s="235">
        <f t="shared" si="114"/>
        <v>274906799.99999994</v>
      </c>
      <c r="AJ156" s="235">
        <f t="shared" si="114"/>
        <v>274906800</v>
      </c>
      <c r="AK156" s="235">
        <f t="shared" si="114"/>
        <v>274906799.99999994</v>
      </c>
    </row>
    <row r="157" spans="1:37">
      <c r="C157" s="115"/>
    </row>
    <row r="158" spans="1:37">
      <c r="A158" s="230" t="s">
        <v>483</v>
      </c>
      <c r="C158" s="92"/>
    </row>
    <row r="159" spans="1:37">
      <c r="A159" s="230" t="str">
        <f>+'Usos finales'!E$133</f>
        <v>ACS</v>
      </c>
      <c r="C159" s="83"/>
    </row>
    <row r="160" spans="1:37">
      <c r="A160" s="225" t="str">
        <f>+'Usos finales'!E$134</f>
        <v>Gas Natural</v>
      </c>
      <c r="B160" s="226" t="s">
        <v>391</v>
      </c>
      <c r="C160" s="227" t="s">
        <v>466</v>
      </c>
      <c r="D160" s="244">
        <v>0</v>
      </c>
      <c r="E160" s="240">
        <f t="shared" ref="E160:T161" si="115">+D160</f>
        <v>0</v>
      </c>
      <c r="F160" s="240">
        <f t="shared" ref="F160:T160" si="116">+E160</f>
        <v>0</v>
      </c>
      <c r="G160" s="240">
        <f t="shared" si="116"/>
        <v>0</v>
      </c>
      <c r="H160" s="240">
        <f t="shared" si="116"/>
        <v>0</v>
      </c>
      <c r="I160" s="240">
        <f t="shared" si="116"/>
        <v>0</v>
      </c>
      <c r="J160" s="240">
        <f t="shared" si="116"/>
        <v>0</v>
      </c>
      <c r="K160" s="240">
        <f t="shared" si="116"/>
        <v>0</v>
      </c>
      <c r="L160" s="240">
        <f t="shared" si="116"/>
        <v>0</v>
      </c>
      <c r="M160" s="240">
        <f t="shared" si="116"/>
        <v>0</v>
      </c>
      <c r="N160" s="240">
        <f t="shared" si="116"/>
        <v>0</v>
      </c>
      <c r="O160" s="240">
        <f t="shared" si="116"/>
        <v>0</v>
      </c>
      <c r="P160" s="240">
        <f t="shared" si="116"/>
        <v>0</v>
      </c>
      <c r="Q160" s="240">
        <f t="shared" si="116"/>
        <v>0</v>
      </c>
      <c r="R160" s="240">
        <f t="shared" si="116"/>
        <v>0</v>
      </c>
      <c r="S160" s="240">
        <f t="shared" si="116"/>
        <v>0</v>
      </c>
      <c r="T160" s="240">
        <f t="shared" si="116"/>
        <v>0</v>
      </c>
      <c r="U160" s="240">
        <f t="shared" ref="U160:AJ161" si="117">+T160</f>
        <v>0</v>
      </c>
      <c r="V160" s="240">
        <f t="shared" ref="V160:AK160" si="118">+U160</f>
        <v>0</v>
      </c>
      <c r="W160" s="240">
        <f t="shared" si="118"/>
        <v>0</v>
      </c>
      <c r="X160" s="240">
        <f t="shared" si="118"/>
        <v>0</v>
      </c>
      <c r="Y160" s="240">
        <f t="shared" si="118"/>
        <v>0</v>
      </c>
      <c r="Z160" s="240">
        <f t="shared" si="118"/>
        <v>0</v>
      </c>
      <c r="AA160" s="240">
        <f t="shared" si="118"/>
        <v>0</v>
      </c>
      <c r="AB160" s="240">
        <f t="shared" si="118"/>
        <v>0</v>
      </c>
      <c r="AC160" s="240">
        <f t="shared" si="118"/>
        <v>0</v>
      </c>
      <c r="AD160" s="240">
        <f t="shared" si="118"/>
        <v>0</v>
      </c>
      <c r="AE160" s="240">
        <f t="shared" si="118"/>
        <v>0</v>
      </c>
      <c r="AF160" s="240">
        <f t="shared" si="118"/>
        <v>0</v>
      </c>
      <c r="AG160" s="240">
        <f t="shared" si="118"/>
        <v>0</v>
      </c>
      <c r="AH160" s="240">
        <f t="shared" si="118"/>
        <v>0</v>
      </c>
      <c r="AI160" s="240">
        <f t="shared" si="118"/>
        <v>0</v>
      </c>
      <c r="AJ160" s="240">
        <f t="shared" si="118"/>
        <v>0</v>
      </c>
      <c r="AK160" s="240">
        <f t="shared" si="118"/>
        <v>0</v>
      </c>
    </row>
    <row r="161" spans="1:37">
      <c r="A161" s="225" t="s">
        <v>18</v>
      </c>
      <c r="B161" s="226" t="s">
        <v>391</v>
      </c>
      <c r="C161" s="227" t="s">
        <v>466</v>
      </c>
      <c r="D161" s="242">
        <f>+'Usos finales'!F$134</f>
        <v>1</v>
      </c>
      <c r="E161" s="240">
        <f t="shared" si="115"/>
        <v>1</v>
      </c>
      <c r="F161" s="240">
        <f t="shared" si="115"/>
        <v>1</v>
      </c>
      <c r="G161" s="240">
        <f t="shared" si="115"/>
        <v>1</v>
      </c>
      <c r="H161" s="240">
        <f t="shared" si="115"/>
        <v>1</v>
      </c>
      <c r="I161" s="240">
        <f t="shared" si="115"/>
        <v>1</v>
      </c>
      <c r="J161" s="240">
        <f t="shared" si="115"/>
        <v>1</v>
      </c>
      <c r="K161" s="240">
        <f t="shared" si="115"/>
        <v>1</v>
      </c>
      <c r="L161" s="240">
        <f t="shared" si="115"/>
        <v>1</v>
      </c>
      <c r="M161" s="240">
        <f t="shared" si="115"/>
        <v>1</v>
      </c>
      <c r="N161" s="240">
        <f t="shared" si="115"/>
        <v>1</v>
      </c>
      <c r="O161" s="240">
        <f t="shared" si="115"/>
        <v>1</v>
      </c>
      <c r="P161" s="240">
        <f t="shared" si="115"/>
        <v>1</v>
      </c>
      <c r="Q161" s="240">
        <f t="shared" si="115"/>
        <v>1</v>
      </c>
      <c r="R161" s="240">
        <f t="shared" si="115"/>
        <v>1</v>
      </c>
      <c r="S161" s="240">
        <f t="shared" si="115"/>
        <v>1</v>
      </c>
      <c r="T161" s="240">
        <f t="shared" si="115"/>
        <v>1</v>
      </c>
      <c r="U161" s="240">
        <f t="shared" si="117"/>
        <v>1</v>
      </c>
      <c r="V161" s="240">
        <f t="shared" si="117"/>
        <v>1</v>
      </c>
      <c r="W161" s="240">
        <f t="shared" si="117"/>
        <v>1</v>
      </c>
      <c r="X161" s="240">
        <f t="shared" si="117"/>
        <v>1</v>
      </c>
      <c r="Y161" s="240">
        <f t="shared" si="117"/>
        <v>1</v>
      </c>
      <c r="Z161" s="240">
        <f t="shared" si="117"/>
        <v>1</v>
      </c>
      <c r="AA161" s="240">
        <f t="shared" si="117"/>
        <v>1</v>
      </c>
      <c r="AB161" s="240">
        <f t="shared" si="117"/>
        <v>1</v>
      </c>
      <c r="AC161" s="240">
        <f t="shared" si="117"/>
        <v>1</v>
      </c>
      <c r="AD161" s="240">
        <f t="shared" si="117"/>
        <v>1</v>
      </c>
      <c r="AE161" s="240">
        <f t="shared" si="117"/>
        <v>1</v>
      </c>
      <c r="AF161" s="240">
        <f t="shared" si="117"/>
        <v>1</v>
      </c>
      <c r="AG161" s="240">
        <f t="shared" si="117"/>
        <v>1</v>
      </c>
      <c r="AH161" s="240">
        <f t="shared" si="117"/>
        <v>1</v>
      </c>
      <c r="AI161" s="240">
        <f t="shared" si="117"/>
        <v>1</v>
      </c>
      <c r="AJ161" s="240">
        <f t="shared" si="117"/>
        <v>1</v>
      </c>
      <c r="AK161" s="240">
        <f>+AJ161</f>
        <v>1</v>
      </c>
    </row>
    <row r="162" spans="1:37">
      <c r="A162" s="230" t="str">
        <f>+'Usos finales'!E$139</f>
        <v>Calefacción</v>
      </c>
      <c r="C162" s="83"/>
    </row>
    <row r="163" spans="1:37">
      <c r="A163" s="225" t="str">
        <f>+'Usos finales'!E$140</f>
        <v>Gas Natural</v>
      </c>
      <c r="B163" s="226" t="s">
        <v>391</v>
      </c>
      <c r="C163" s="227" t="s">
        <v>466</v>
      </c>
      <c r="D163" s="244">
        <v>0</v>
      </c>
      <c r="E163" s="240">
        <f t="shared" ref="E163:T164" si="119">+D163</f>
        <v>0</v>
      </c>
      <c r="F163" s="240">
        <f t="shared" ref="F163:T163" si="120">+E163</f>
        <v>0</v>
      </c>
      <c r="G163" s="240">
        <f t="shared" si="120"/>
        <v>0</v>
      </c>
      <c r="H163" s="240">
        <f t="shared" si="120"/>
        <v>0</v>
      </c>
      <c r="I163" s="240">
        <f t="shared" si="120"/>
        <v>0</v>
      </c>
      <c r="J163" s="240">
        <f t="shared" si="120"/>
        <v>0</v>
      </c>
      <c r="K163" s="240">
        <f t="shared" si="120"/>
        <v>0</v>
      </c>
      <c r="L163" s="240">
        <f t="shared" si="120"/>
        <v>0</v>
      </c>
      <c r="M163" s="240">
        <f t="shared" si="120"/>
        <v>0</v>
      </c>
      <c r="N163" s="240">
        <f t="shared" si="120"/>
        <v>0</v>
      </c>
      <c r="O163" s="240">
        <f t="shared" si="120"/>
        <v>0</v>
      </c>
      <c r="P163" s="240">
        <f t="shared" si="120"/>
        <v>0</v>
      </c>
      <c r="Q163" s="240">
        <f t="shared" si="120"/>
        <v>0</v>
      </c>
      <c r="R163" s="240">
        <f t="shared" si="120"/>
        <v>0</v>
      </c>
      <c r="S163" s="240">
        <f t="shared" si="120"/>
        <v>0</v>
      </c>
      <c r="T163" s="240">
        <f t="shared" si="120"/>
        <v>0</v>
      </c>
      <c r="U163" s="240">
        <f t="shared" ref="U163:AJ164" si="121">+T163</f>
        <v>0</v>
      </c>
      <c r="V163" s="240">
        <f t="shared" ref="V163:AK163" si="122">+U163</f>
        <v>0</v>
      </c>
      <c r="W163" s="240">
        <f t="shared" si="122"/>
        <v>0</v>
      </c>
      <c r="X163" s="240">
        <f t="shared" si="122"/>
        <v>0</v>
      </c>
      <c r="Y163" s="240">
        <f t="shared" si="122"/>
        <v>0</v>
      </c>
      <c r="Z163" s="240">
        <f t="shared" si="122"/>
        <v>0</v>
      </c>
      <c r="AA163" s="240">
        <f t="shared" si="122"/>
        <v>0</v>
      </c>
      <c r="AB163" s="240">
        <f t="shared" si="122"/>
        <v>0</v>
      </c>
      <c r="AC163" s="240">
        <f t="shared" si="122"/>
        <v>0</v>
      </c>
      <c r="AD163" s="240">
        <f t="shared" si="122"/>
        <v>0</v>
      </c>
      <c r="AE163" s="240">
        <f t="shared" si="122"/>
        <v>0</v>
      </c>
      <c r="AF163" s="240">
        <f t="shared" si="122"/>
        <v>0</v>
      </c>
      <c r="AG163" s="240">
        <f t="shared" si="122"/>
        <v>0</v>
      </c>
      <c r="AH163" s="240">
        <f t="shared" si="122"/>
        <v>0</v>
      </c>
      <c r="AI163" s="240">
        <f t="shared" si="122"/>
        <v>0</v>
      </c>
      <c r="AJ163" s="240">
        <f t="shared" si="122"/>
        <v>0</v>
      </c>
      <c r="AK163" s="240">
        <f t="shared" si="122"/>
        <v>0</v>
      </c>
    </row>
    <row r="164" spans="1:37">
      <c r="A164" s="225" t="s">
        <v>18</v>
      </c>
      <c r="B164" s="226" t="s">
        <v>391</v>
      </c>
      <c r="C164" s="227" t="s">
        <v>466</v>
      </c>
      <c r="D164" s="242">
        <f>+'Usos finales'!F$140</f>
        <v>1</v>
      </c>
      <c r="E164" s="240">
        <f t="shared" si="119"/>
        <v>1</v>
      </c>
      <c r="F164" s="240">
        <f t="shared" si="119"/>
        <v>1</v>
      </c>
      <c r="G164" s="240">
        <f t="shared" si="119"/>
        <v>1</v>
      </c>
      <c r="H164" s="240">
        <f t="shared" si="119"/>
        <v>1</v>
      </c>
      <c r="I164" s="240">
        <f t="shared" si="119"/>
        <v>1</v>
      </c>
      <c r="J164" s="240">
        <f t="shared" si="119"/>
        <v>1</v>
      </c>
      <c r="K164" s="240">
        <f t="shared" si="119"/>
        <v>1</v>
      </c>
      <c r="L164" s="240">
        <f t="shared" si="119"/>
        <v>1</v>
      </c>
      <c r="M164" s="240">
        <f t="shared" si="119"/>
        <v>1</v>
      </c>
      <c r="N164" s="240">
        <f t="shared" si="119"/>
        <v>1</v>
      </c>
      <c r="O164" s="240">
        <f t="shared" si="119"/>
        <v>1</v>
      </c>
      <c r="P164" s="240">
        <f t="shared" si="119"/>
        <v>1</v>
      </c>
      <c r="Q164" s="240">
        <f t="shared" si="119"/>
        <v>1</v>
      </c>
      <c r="R164" s="240">
        <f t="shared" si="119"/>
        <v>1</v>
      </c>
      <c r="S164" s="240">
        <f t="shared" si="119"/>
        <v>1</v>
      </c>
      <c r="T164" s="240">
        <f t="shared" si="119"/>
        <v>1</v>
      </c>
      <c r="U164" s="240">
        <f t="shared" si="121"/>
        <v>1</v>
      </c>
      <c r="V164" s="240">
        <f t="shared" si="121"/>
        <v>1</v>
      </c>
      <c r="W164" s="240">
        <f t="shared" si="121"/>
        <v>1</v>
      </c>
      <c r="X164" s="240">
        <f t="shared" si="121"/>
        <v>1</v>
      </c>
      <c r="Y164" s="240">
        <f t="shared" si="121"/>
        <v>1</v>
      </c>
      <c r="Z164" s="240">
        <f t="shared" si="121"/>
        <v>1</v>
      </c>
      <c r="AA164" s="240">
        <f t="shared" si="121"/>
        <v>1</v>
      </c>
      <c r="AB164" s="240">
        <f t="shared" si="121"/>
        <v>1</v>
      </c>
      <c r="AC164" s="240">
        <f t="shared" si="121"/>
        <v>1</v>
      </c>
      <c r="AD164" s="240">
        <f t="shared" si="121"/>
        <v>1</v>
      </c>
      <c r="AE164" s="240">
        <f t="shared" si="121"/>
        <v>1</v>
      </c>
      <c r="AF164" s="240">
        <f t="shared" si="121"/>
        <v>1</v>
      </c>
      <c r="AG164" s="240">
        <f t="shared" si="121"/>
        <v>1</v>
      </c>
      <c r="AH164" s="240">
        <f t="shared" si="121"/>
        <v>1</v>
      </c>
      <c r="AI164" s="240">
        <f t="shared" si="121"/>
        <v>1</v>
      </c>
      <c r="AJ164" s="240">
        <f t="shared" si="121"/>
        <v>1</v>
      </c>
      <c r="AK164" s="240">
        <f>+AJ164</f>
        <v>1</v>
      </c>
    </row>
    <row r="165" spans="1:37">
      <c r="A165" s="230" t="str">
        <f>+'Usos finales'!E$141</f>
        <v>Cocción</v>
      </c>
      <c r="C165" s="83"/>
    </row>
    <row r="166" spans="1:37">
      <c r="A166" s="225" t="str">
        <f>+'Usos finales'!E$142</f>
        <v>Gas Natural</v>
      </c>
      <c r="B166" s="226" t="s">
        <v>391</v>
      </c>
      <c r="C166" s="227" t="s">
        <v>466</v>
      </c>
      <c r="D166" s="244">
        <v>0</v>
      </c>
      <c r="E166" s="240">
        <f t="shared" ref="E166:T167" si="123">+D166</f>
        <v>0</v>
      </c>
      <c r="F166" s="240">
        <f t="shared" ref="F166:T166" si="124">+E166</f>
        <v>0</v>
      </c>
      <c r="G166" s="240">
        <f t="shared" si="124"/>
        <v>0</v>
      </c>
      <c r="H166" s="240">
        <f t="shared" si="124"/>
        <v>0</v>
      </c>
      <c r="I166" s="240">
        <f t="shared" si="124"/>
        <v>0</v>
      </c>
      <c r="J166" s="240">
        <f t="shared" si="124"/>
        <v>0</v>
      </c>
      <c r="K166" s="240">
        <f t="shared" si="124"/>
        <v>0</v>
      </c>
      <c r="L166" s="240">
        <f t="shared" si="124"/>
        <v>0</v>
      </c>
      <c r="M166" s="240">
        <f t="shared" si="124"/>
        <v>0</v>
      </c>
      <c r="N166" s="240">
        <f t="shared" si="124"/>
        <v>0</v>
      </c>
      <c r="O166" s="240">
        <f t="shared" si="124"/>
        <v>0</v>
      </c>
      <c r="P166" s="240">
        <f t="shared" si="124"/>
        <v>0</v>
      </c>
      <c r="Q166" s="240">
        <f t="shared" si="124"/>
        <v>0</v>
      </c>
      <c r="R166" s="240">
        <f t="shared" si="124"/>
        <v>0</v>
      </c>
      <c r="S166" s="240">
        <f t="shared" si="124"/>
        <v>0</v>
      </c>
      <c r="T166" s="240">
        <f t="shared" si="124"/>
        <v>0</v>
      </c>
      <c r="U166" s="240">
        <f t="shared" ref="U166:AJ167" si="125">+T166</f>
        <v>0</v>
      </c>
      <c r="V166" s="240">
        <f t="shared" ref="V166:AK166" si="126">+U166</f>
        <v>0</v>
      </c>
      <c r="W166" s="240">
        <f t="shared" si="126"/>
        <v>0</v>
      </c>
      <c r="X166" s="240">
        <f t="shared" si="126"/>
        <v>0</v>
      </c>
      <c r="Y166" s="240">
        <f t="shared" si="126"/>
        <v>0</v>
      </c>
      <c r="Z166" s="240">
        <f t="shared" si="126"/>
        <v>0</v>
      </c>
      <c r="AA166" s="240">
        <f t="shared" si="126"/>
        <v>0</v>
      </c>
      <c r="AB166" s="240">
        <f t="shared" si="126"/>
        <v>0</v>
      </c>
      <c r="AC166" s="240">
        <f t="shared" si="126"/>
        <v>0</v>
      </c>
      <c r="AD166" s="240">
        <f t="shared" si="126"/>
        <v>0</v>
      </c>
      <c r="AE166" s="240">
        <f t="shared" si="126"/>
        <v>0</v>
      </c>
      <c r="AF166" s="240">
        <f t="shared" si="126"/>
        <v>0</v>
      </c>
      <c r="AG166" s="240">
        <f t="shared" si="126"/>
        <v>0</v>
      </c>
      <c r="AH166" s="240">
        <f t="shared" si="126"/>
        <v>0</v>
      </c>
      <c r="AI166" s="240">
        <f t="shared" si="126"/>
        <v>0</v>
      </c>
      <c r="AJ166" s="240">
        <f t="shared" si="126"/>
        <v>0</v>
      </c>
      <c r="AK166" s="240">
        <f t="shared" si="126"/>
        <v>0</v>
      </c>
    </row>
    <row r="167" spans="1:37">
      <c r="A167" s="225" t="s">
        <v>18</v>
      </c>
      <c r="B167" s="226" t="s">
        <v>391</v>
      </c>
      <c r="C167" s="227" t="s">
        <v>466</v>
      </c>
      <c r="D167" s="242">
        <f>+'Usos finales'!F$142</f>
        <v>1</v>
      </c>
      <c r="E167" s="240">
        <f t="shared" si="123"/>
        <v>1</v>
      </c>
      <c r="F167" s="240">
        <f t="shared" si="123"/>
        <v>1</v>
      </c>
      <c r="G167" s="240">
        <f t="shared" si="123"/>
        <v>1</v>
      </c>
      <c r="H167" s="240">
        <f t="shared" si="123"/>
        <v>1</v>
      </c>
      <c r="I167" s="240">
        <f t="shared" si="123"/>
        <v>1</v>
      </c>
      <c r="J167" s="240">
        <f t="shared" si="123"/>
        <v>1</v>
      </c>
      <c r="K167" s="240">
        <f t="shared" si="123"/>
        <v>1</v>
      </c>
      <c r="L167" s="240">
        <f t="shared" si="123"/>
        <v>1</v>
      </c>
      <c r="M167" s="240">
        <f t="shared" si="123"/>
        <v>1</v>
      </c>
      <c r="N167" s="240">
        <f t="shared" si="123"/>
        <v>1</v>
      </c>
      <c r="O167" s="240">
        <f t="shared" si="123"/>
        <v>1</v>
      </c>
      <c r="P167" s="240">
        <f t="shared" si="123"/>
        <v>1</v>
      </c>
      <c r="Q167" s="240">
        <f t="shared" si="123"/>
        <v>1</v>
      </c>
      <c r="R167" s="240">
        <f t="shared" si="123"/>
        <v>1</v>
      </c>
      <c r="S167" s="240">
        <f t="shared" si="123"/>
        <v>1</v>
      </c>
      <c r="T167" s="240">
        <f t="shared" si="123"/>
        <v>1</v>
      </c>
      <c r="U167" s="240">
        <f t="shared" si="125"/>
        <v>1</v>
      </c>
      <c r="V167" s="240">
        <f t="shared" si="125"/>
        <v>1</v>
      </c>
      <c r="W167" s="240">
        <f t="shared" si="125"/>
        <v>1</v>
      </c>
      <c r="X167" s="240">
        <f t="shared" si="125"/>
        <v>1</v>
      </c>
      <c r="Y167" s="240">
        <f t="shared" si="125"/>
        <v>1</v>
      </c>
      <c r="Z167" s="240">
        <f t="shared" si="125"/>
        <v>1</v>
      </c>
      <c r="AA167" s="240">
        <f t="shared" si="125"/>
        <v>1</v>
      </c>
      <c r="AB167" s="240">
        <f t="shared" si="125"/>
        <v>1</v>
      </c>
      <c r="AC167" s="240">
        <f t="shared" si="125"/>
        <v>1</v>
      </c>
      <c r="AD167" s="240">
        <f t="shared" si="125"/>
        <v>1</v>
      </c>
      <c r="AE167" s="240">
        <f t="shared" si="125"/>
        <v>1</v>
      </c>
      <c r="AF167" s="240">
        <f t="shared" si="125"/>
        <v>1</v>
      </c>
      <c r="AG167" s="240">
        <f t="shared" si="125"/>
        <v>1</v>
      </c>
      <c r="AH167" s="240">
        <f t="shared" si="125"/>
        <v>1</v>
      </c>
      <c r="AI167" s="240">
        <f t="shared" si="125"/>
        <v>1</v>
      </c>
      <c r="AJ167" s="240">
        <f t="shared" si="125"/>
        <v>1</v>
      </c>
      <c r="AK167" s="240">
        <f>+AJ167</f>
        <v>1</v>
      </c>
    </row>
    <row r="170" spans="1:37">
      <c r="A170" s="230" t="s">
        <v>484</v>
      </c>
    </row>
    <row r="171" spans="1:37">
      <c r="A171" s="225" t="s">
        <v>17</v>
      </c>
      <c r="B171" s="226" t="s">
        <v>392</v>
      </c>
      <c r="C171" s="227" t="s">
        <v>465</v>
      </c>
      <c r="D171" s="174">
        <v>0</v>
      </c>
      <c r="E171" s="174">
        <v>0</v>
      </c>
      <c r="F171" s="174">
        <v>0</v>
      </c>
      <c r="G171" s="174">
        <v>0</v>
      </c>
      <c r="H171" s="174">
        <v>0</v>
      </c>
      <c r="I171" s="174">
        <v>0</v>
      </c>
      <c r="J171" s="174">
        <v>0</v>
      </c>
      <c r="K171" s="174">
        <v>0</v>
      </c>
      <c r="L171" s="174">
        <v>0</v>
      </c>
      <c r="M171" s="174">
        <v>0</v>
      </c>
      <c r="N171" s="174">
        <v>0</v>
      </c>
      <c r="O171" s="174">
        <v>0</v>
      </c>
      <c r="P171" s="174">
        <v>0</v>
      </c>
      <c r="Q171" s="174">
        <v>0</v>
      </c>
      <c r="R171" s="174">
        <v>0</v>
      </c>
      <c r="S171" s="174">
        <v>0</v>
      </c>
      <c r="T171" s="174">
        <v>0</v>
      </c>
      <c r="U171" s="174">
        <v>0</v>
      </c>
      <c r="V171" s="174">
        <v>0</v>
      </c>
      <c r="W171" s="174">
        <v>0</v>
      </c>
      <c r="X171" s="174">
        <v>0</v>
      </c>
      <c r="Y171" s="174">
        <v>0</v>
      </c>
      <c r="Z171" s="174">
        <v>0</v>
      </c>
      <c r="AA171" s="174">
        <v>0</v>
      </c>
      <c r="AB171" s="174">
        <v>0</v>
      </c>
      <c r="AC171" s="174">
        <v>0</v>
      </c>
      <c r="AD171" s="174">
        <v>0</v>
      </c>
      <c r="AE171" s="174">
        <v>0</v>
      </c>
      <c r="AF171" s="174">
        <v>0</v>
      </c>
      <c r="AG171" s="174">
        <v>0</v>
      </c>
      <c r="AH171" s="174">
        <v>0</v>
      </c>
      <c r="AI171" s="174">
        <v>0</v>
      </c>
      <c r="AJ171" s="174">
        <v>0</v>
      </c>
      <c r="AK171" s="174">
        <v>0</v>
      </c>
    </row>
    <row r="172" spans="1:37">
      <c r="A172" s="225" t="s">
        <v>7</v>
      </c>
      <c r="B172" s="226" t="s">
        <v>392</v>
      </c>
      <c r="C172" s="227" t="s">
        <v>465</v>
      </c>
      <c r="D172" s="174">
        <f>D$6*SUM(D69:D70,D73:D78)</f>
        <v>5720000</v>
      </c>
      <c r="E172" s="174">
        <f t="shared" ref="E172:AK172" si="127">E$6*SUM(E69:E70,E73:E78)</f>
        <v>5720000</v>
      </c>
      <c r="F172" s="174">
        <f t="shared" si="127"/>
        <v>5720000</v>
      </c>
      <c r="G172" s="174">
        <f t="shared" si="127"/>
        <v>5720000</v>
      </c>
      <c r="H172" s="174">
        <f t="shared" si="127"/>
        <v>5720000</v>
      </c>
      <c r="I172" s="174">
        <f t="shared" si="127"/>
        <v>5720000</v>
      </c>
      <c r="J172" s="174">
        <f t="shared" si="127"/>
        <v>5720000</v>
      </c>
      <c r="K172" s="174">
        <f t="shared" si="127"/>
        <v>5720000</v>
      </c>
      <c r="L172" s="174">
        <f t="shared" si="127"/>
        <v>8580000</v>
      </c>
      <c r="M172" s="174">
        <f t="shared" si="127"/>
        <v>8580000</v>
      </c>
      <c r="N172" s="174">
        <f t="shared" si="127"/>
        <v>8580000</v>
      </c>
      <c r="O172" s="174">
        <f t="shared" si="127"/>
        <v>8580000</v>
      </c>
      <c r="P172" s="174">
        <f t="shared" si="127"/>
        <v>8580000</v>
      </c>
      <c r="Q172" s="174">
        <f t="shared" si="127"/>
        <v>8580000</v>
      </c>
      <c r="R172" s="174">
        <f t="shared" si="127"/>
        <v>8580000</v>
      </c>
      <c r="S172" s="174">
        <f t="shared" si="127"/>
        <v>8580000</v>
      </c>
      <c r="T172" s="174">
        <f t="shared" si="127"/>
        <v>8580000</v>
      </c>
      <c r="U172" s="174">
        <f t="shared" si="127"/>
        <v>8580000</v>
      </c>
      <c r="V172" s="174">
        <f t="shared" si="127"/>
        <v>11440000</v>
      </c>
      <c r="W172" s="174">
        <f t="shared" si="127"/>
        <v>11440000</v>
      </c>
      <c r="X172" s="174">
        <f t="shared" si="127"/>
        <v>11440000</v>
      </c>
      <c r="Y172" s="174">
        <f t="shared" si="127"/>
        <v>11440000</v>
      </c>
      <c r="Z172" s="174">
        <f t="shared" si="127"/>
        <v>11440000</v>
      </c>
      <c r="AA172" s="174">
        <f t="shared" si="127"/>
        <v>11440000</v>
      </c>
      <c r="AB172" s="174">
        <f t="shared" si="127"/>
        <v>11440000</v>
      </c>
      <c r="AC172" s="174">
        <f t="shared" si="127"/>
        <v>11440000</v>
      </c>
      <c r="AD172" s="174">
        <f t="shared" si="127"/>
        <v>11440000</v>
      </c>
      <c r="AE172" s="174">
        <f t="shared" si="127"/>
        <v>14300000</v>
      </c>
      <c r="AF172" s="174">
        <f t="shared" si="127"/>
        <v>14300000</v>
      </c>
      <c r="AG172" s="174">
        <f t="shared" si="127"/>
        <v>14300000</v>
      </c>
      <c r="AH172" s="174">
        <f t="shared" si="127"/>
        <v>14300000</v>
      </c>
      <c r="AI172" s="174">
        <f t="shared" si="127"/>
        <v>14300000</v>
      </c>
      <c r="AJ172" s="174">
        <f t="shared" si="127"/>
        <v>14300000</v>
      </c>
      <c r="AK172" s="174">
        <f t="shared" si="127"/>
        <v>14300000</v>
      </c>
    </row>
    <row r="173" spans="1:37">
      <c r="A173" s="225" t="s">
        <v>16</v>
      </c>
      <c r="B173" s="226" t="s">
        <v>392</v>
      </c>
      <c r="C173" s="227" t="s">
        <v>465</v>
      </c>
      <c r="D173" s="174">
        <f>D$6*(D68*D160+D163*D71+D72*D166)</f>
        <v>0</v>
      </c>
      <c r="E173" s="174">
        <f t="shared" ref="E173:AK173" si="128">E$6*(E68*E160+E163*E71+E72*E166)</f>
        <v>0</v>
      </c>
      <c r="F173" s="174">
        <f t="shared" si="128"/>
        <v>0</v>
      </c>
      <c r="G173" s="174">
        <f t="shared" si="128"/>
        <v>0</v>
      </c>
      <c r="H173" s="174">
        <f t="shared" si="128"/>
        <v>0</v>
      </c>
      <c r="I173" s="174">
        <f t="shared" si="128"/>
        <v>0</v>
      </c>
      <c r="J173" s="174">
        <f t="shared" si="128"/>
        <v>0</v>
      </c>
      <c r="K173" s="174">
        <f t="shared" si="128"/>
        <v>0</v>
      </c>
      <c r="L173" s="174">
        <f t="shared" si="128"/>
        <v>0</v>
      </c>
      <c r="M173" s="174">
        <f t="shared" si="128"/>
        <v>0</v>
      </c>
      <c r="N173" s="174">
        <f t="shared" si="128"/>
        <v>0</v>
      </c>
      <c r="O173" s="174">
        <f t="shared" si="128"/>
        <v>0</v>
      </c>
      <c r="P173" s="174">
        <f t="shared" si="128"/>
        <v>0</v>
      </c>
      <c r="Q173" s="174">
        <f t="shared" si="128"/>
        <v>0</v>
      </c>
      <c r="R173" s="174">
        <f t="shared" si="128"/>
        <v>0</v>
      </c>
      <c r="S173" s="174">
        <f t="shared" si="128"/>
        <v>0</v>
      </c>
      <c r="T173" s="174">
        <f t="shared" si="128"/>
        <v>0</v>
      </c>
      <c r="U173" s="174">
        <f t="shared" si="128"/>
        <v>0</v>
      </c>
      <c r="V173" s="174">
        <f t="shared" si="128"/>
        <v>0</v>
      </c>
      <c r="W173" s="174">
        <f t="shared" si="128"/>
        <v>0</v>
      </c>
      <c r="X173" s="174">
        <f t="shared" si="128"/>
        <v>0</v>
      </c>
      <c r="Y173" s="174">
        <f t="shared" si="128"/>
        <v>0</v>
      </c>
      <c r="Z173" s="174">
        <f t="shared" si="128"/>
        <v>0</v>
      </c>
      <c r="AA173" s="174">
        <f t="shared" si="128"/>
        <v>0</v>
      </c>
      <c r="AB173" s="174">
        <f t="shared" si="128"/>
        <v>0</v>
      </c>
      <c r="AC173" s="174">
        <f t="shared" si="128"/>
        <v>0</v>
      </c>
      <c r="AD173" s="174">
        <f t="shared" si="128"/>
        <v>0</v>
      </c>
      <c r="AE173" s="174">
        <f t="shared" si="128"/>
        <v>0</v>
      </c>
      <c r="AF173" s="174">
        <f t="shared" si="128"/>
        <v>0</v>
      </c>
      <c r="AG173" s="174">
        <f t="shared" si="128"/>
        <v>0</v>
      </c>
      <c r="AH173" s="174">
        <f t="shared" si="128"/>
        <v>0</v>
      </c>
      <c r="AI173" s="174">
        <f t="shared" si="128"/>
        <v>0</v>
      </c>
      <c r="AJ173" s="174">
        <f t="shared" si="128"/>
        <v>0</v>
      </c>
      <c r="AK173" s="174">
        <f t="shared" si="128"/>
        <v>0</v>
      </c>
    </row>
    <row r="174" spans="1:37">
      <c r="A174" s="225" t="s">
        <v>18</v>
      </c>
      <c r="B174" s="226" t="s">
        <v>392</v>
      </c>
      <c r="C174" s="227" t="s">
        <v>465</v>
      </c>
      <c r="D174" s="174">
        <f>D$6*(D69*D161+D164*D72+D73*D167)</f>
        <v>1870000</v>
      </c>
      <c r="E174" s="174">
        <f t="shared" ref="E174:AK174" si="129">E$6*(E69*E161+E164*E72+E73*E167)</f>
        <v>1870000</v>
      </c>
      <c r="F174" s="174">
        <f t="shared" si="129"/>
        <v>1870000</v>
      </c>
      <c r="G174" s="174">
        <f t="shared" si="129"/>
        <v>1870000</v>
      </c>
      <c r="H174" s="174">
        <f t="shared" si="129"/>
        <v>1870000</v>
      </c>
      <c r="I174" s="174">
        <f t="shared" si="129"/>
        <v>1870000</v>
      </c>
      <c r="J174" s="174">
        <f t="shared" si="129"/>
        <v>1870000</v>
      </c>
      <c r="K174" s="174">
        <f t="shared" si="129"/>
        <v>1870000</v>
      </c>
      <c r="L174" s="174">
        <f t="shared" si="129"/>
        <v>2805000</v>
      </c>
      <c r="M174" s="174">
        <f t="shared" si="129"/>
        <v>2805000</v>
      </c>
      <c r="N174" s="174">
        <f t="shared" si="129"/>
        <v>2805000</v>
      </c>
      <c r="O174" s="174">
        <f t="shared" si="129"/>
        <v>2805000</v>
      </c>
      <c r="P174" s="174">
        <f t="shared" si="129"/>
        <v>2805000</v>
      </c>
      <c r="Q174" s="174">
        <f t="shared" si="129"/>
        <v>2805000</v>
      </c>
      <c r="R174" s="174">
        <f t="shared" si="129"/>
        <v>2805000</v>
      </c>
      <c r="S174" s="174">
        <f t="shared" si="129"/>
        <v>2805000</v>
      </c>
      <c r="T174" s="174">
        <f t="shared" si="129"/>
        <v>2805000</v>
      </c>
      <c r="U174" s="174">
        <f t="shared" si="129"/>
        <v>2805000</v>
      </c>
      <c r="V174" s="174">
        <f t="shared" si="129"/>
        <v>3740000</v>
      </c>
      <c r="W174" s="174">
        <f t="shared" si="129"/>
        <v>3740000</v>
      </c>
      <c r="X174" s="174">
        <f t="shared" si="129"/>
        <v>3740000</v>
      </c>
      <c r="Y174" s="174">
        <f t="shared" si="129"/>
        <v>3740000</v>
      </c>
      <c r="Z174" s="174">
        <f t="shared" si="129"/>
        <v>3740000</v>
      </c>
      <c r="AA174" s="174">
        <f t="shared" si="129"/>
        <v>3740000</v>
      </c>
      <c r="AB174" s="174">
        <f t="shared" si="129"/>
        <v>3740000</v>
      </c>
      <c r="AC174" s="174">
        <f t="shared" si="129"/>
        <v>3740000</v>
      </c>
      <c r="AD174" s="174">
        <f t="shared" si="129"/>
        <v>3740000</v>
      </c>
      <c r="AE174" s="174">
        <f t="shared" si="129"/>
        <v>4675000</v>
      </c>
      <c r="AF174" s="174">
        <f t="shared" si="129"/>
        <v>4675000</v>
      </c>
      <c r="AG174" s="174">
        <f t="shared" si="129"/>
        <v>4675000</v>
      </c>
      <c r="AH174" s="174">
        <f t="shared" si="129"/>
        <v>4675000</v>
      </c>
      <c r="AI174" s="174">
        <f t="shared" si="129"/>
        <v>4675000</v>
      </c>
      <c r="AJ174" s="174">
        <f t="shared" si="129"/>
        <v>4675000</v>
      </c>
      <c r="AK174" s="174">
        <f t="shared" si="129"/>
        <v>4675000</v>
      </c>
    </row>
    <row r="175" spans="1:37">
      <c r="D175" s="235">
        <f>SUM(D171:D174)</f>
        <v>7590000</v>
      </c>
      <c r="E175" s="235">
        <f t="shared" ref="E175:AK175" si="130">SUM(E171:E174)</f>
        <v>7590000</v>
      </c>
      <c r="F175" s="235">
        <f t="shared" si="130"/>
        <v>7590000</v>
      </c>
      <c r="G175" s="235">
        <f t="shared" si="130"/>
        <v>7590000</v>
      </c>
      <c r="H175" s="235">
        <f t="shared" si="130"/>
        <v>7590000</v>
      </c>
      <c r="I175" s="235">
        <f t="shared" si="130"/>
        <v>7590000</v>
      </c>
      <c r="J175" s="235">
        <f t="shared" si="130"/>
        <v>7590000</v>
      </c>
      <c r="K175" s="235">
        <f t="shared" si="130"/>
        <v>7590000</v>
      </c>
      <c r="L175" s="235">
        <f t="shared" si="130"/>
        <v>11385000</v>
      </c>
      <c r="M175" s="235">
        <f t="shared" si="130"/>
        <v>11385000</v>
      </c>
      <c r="N175" s="235">
        <f t="shared" si="130"/>
        <v>11385000</v>
      </c>
      <c r="O175" s="235">
        <f t="shared" si="130"/>
        <v>11385000</v>
      </c>
      <c r="P175" s="235">
        <f t="shared" si="130"/>
        <v>11385000</v>
      </c>
      <c r="Q175" s="235">
        <f t="shared" si="130"/>
        <v>11385000</v>
      </c>
      <c r="R175" s="235">
        <f t="shared" si="130"/>
        <v>11385000</v>
      </c>
      <c r="S175" s="235">
        <f t="shared" si="130"/>
        <v>11385000</v>
      </c>
      <c r="T175" s="235">
        <f t="shared" si="130"/>
        <v>11385000</v>
      </c>
      <c r="U175" s="235">
        <f t="shared" si="130"/>
        <v>11385000</v>
      </c>
      <c r="V175" s="235">
        <f t="shared" si="130"/>
        <v>15180000</v>
      </c>
      <c r="W175" s="235">
        <f t="shared" si="130"/>
        <v>15180000</v>
      </c>
      <c r="X175" s="235">
        <f t="shared" si="130"/>
        <v>15180000</v>
      </c>
      <c r="Y175" s="235">
        <f t="shared" si="130"/>
        <v>15180000</v>
      </c>
      <c r="Z175" s="235">
        <f t="shared" si="130"/>
        <v>15180000</v>
      </c>
      <c r="AA175" s="235">
        <f t="shared" si="130"/>
        <v>15180000</v>
      </c>
      <c r="AB175" s="235">
        <f t="shared" si="130"/>
        <v>15180000</v>
      </c>
      <c r="AC175" s="235">
        <f t="shared" si="130"/>
        <v>15180000</v>
      </c>
      <c r="AD175" s="235">
        <f t="shared" si="130"/>
        <v>15180000</v>
      </c>
      <c r="AE175" s="235">
        <f t="shared" si="130"/>
        <v>18975000</v>
      </c>
      <c r="AF175" s="235">
        <f t="shared" si="130"/>
        <v>18975000</v>
      </c>
      <c r="AG175" s="235">
        <f t="shared" si="130"/>
        <v>18975000</v>
      </c>
      <c r="AH175" s="235">
        <f t="shared" si="130"/>
        <v>18975000</v>
      </c>
      <c r="AI175" s="235">
        <f t="shared" si="130"/>
        <v>18975000</v>
      </c>
      <c r="AJ175" s="235">
        <f t="shared" si="130"/>
        <v>18975000</v>
      </c>
      <c r="AK175" s="235">
        <f t="shared" si="130"/>
        <v>18975000</v>
      </c>
    </row>
    <row r="177" spans="1:37">
      <c r="A177" s="230" t="s">
        <v>485</v>
      </c>
    </row>
    <row r="178" spans="1:37">
      <c r="A178" s="230" t="s">
        <v>11</v>
      </c>
      <c r="C178" s="83"/>
    </row>
    <row r="179" spans="1:37">
      <c r="A179" s="225" t="s">
        <v>16</v>
      </c>
      <c r="B179" s="226" t="s">
        <v>391</v>
      </c>
      <c r="C179" s="227" t="s">
        <v>466</v>
      </c>
      <c r="D179" s="244">
        <v>0</v>
      </c>
      <c r="E179" s="240">
        <f t="shared" ref="E179:T180" si="131">+D179</f>
        <v>0</v>
      </c>
      <c r="F179" s="240">
        <f t="shared" ref="F179:T179" si="132">+E179</f>
        <v>0</v>
      </c>
      <c r="G179" s="240">
        <f t="shared" si="132"/>
        <v>0</v>
      </c>
      <c r="H179" s="240">
        <f t="shared" si="132"/>
        <v>0</v>
      </c>
      <c r="I179" s="240">
        <f t="shared" si="132"/>
        <v>0</v>
      </c>
      <c r="J179" s="240">
        <f t="shared" si="132"/>
        <v>0</v>
      </c>
      <c r="K179" s="240">
        <f t="shared" si="132"/>
        <v>0</v>
      </c>
      <c r="L179" s="240">
        <f t="shared" si="132"/>
        <v>0</v>
      </c>
      <c r="M179" s="240">
        <f t="shared" si="132"/>
        <v>0</v>
      </c>
      <c r="N179" s="240">
        <f t="shared" si="132"/>
        <v>0</v>
      </c>
      <c r="O179" s="240">
        <f t="shared" si="132"/>
        <v>0</v>
      </c>
      <c r="P179" s="240">
        <f t="shared" si="132"/>
        <v>0</v>
      </c>
      <c r="Q179" s="240">
        <f t="shared" si="132"/>
        <v>0</v>
      </c>
      <c r="R179" s="240">
        <f t="shared" si="132"/>
        <v>0</v>
      </c>
      <c r="S179" s="240">
        <f t="shared" si="132"/>
        <v>0</v>
      </c>
      <c r="T179" s="240">
        <f t="shared" si="132"/>
        <v>0</v>
      </c>
      <c r="U179" s="240">
        <f t="shared" ref="U179:AJ180" si="133">+T179</f>
        <v>0</v>
      </c>
      <c r="V179" s="240">
        <f t="shared" ref="V179:AK179" si="134">+U179</f>
        <v>0</v>
      </c>
      <c r="W179" s="240">
        <f t="shared" si="134"/>
        <v>0</v>
      </c>
      <c r="X179" s="240">
        <f t="shared" si="134"/>
        <v>0</v>
      </c>
      <c r="Y179" s="240">
        <f t="shared" si="134"/>
        <v>0</v>
      </c>
      <c r="Z179" s="240">
        <f t="shared" si="134"/>
        <v>0</v>
      </c>
      <c r="AA179" s="240">
        <f t="shared" si="134"/>
        <v>0</v>
      </c>
      <c r="AB179" s="240">
        <f t="shared" si="134"/>
        <v>0</v>
      </c>
      <c r="AC179" s="240">
        <f t="shared" si="134"/>
        <v>0</v>
      </c>
      <c r="AD179" s="240">
        <f t="shared" si="134"/>
        <v>0</v>
      </c>
      <c r="AE179" s="240">
        <f t="shared" si="134"/>
        <v>0</v>
      </c>
      <c r="AF179" s="240">
        <f t="shared" si="134"/>
        <v>0</v>
      </c>
      <c r="AG179" s="240">
        <f t="shared" si="134"/>
        <v>0</v>
      </c>
      <c r="AH179" s="240">
        <f t="shared" si="134"/>
        <v>0</v>
      </c>
      <c r="AI179" s="240">
        <f t="shared" si="134"/>
        <v>0</v>
      </c>
      <c r="AJ179" s="240">
        <f t="shared" si="134"/>
        <v>0</v>
      </c>
      <c r="AK179" s="240">
        <f t="shared" si="134"/>
        <v>0</v>
      </c>
    </row>
    <row r="180" spans="1:37">
      <c r="A180" s="225" t="s">
        <v>18</v>
      </c>
      <c r="B180" s="226" t="s">
        <v>391</v>
      </c>
      <c r="C180" s="227" t="s">
        <v>466</v>
      </c>
      <c r="D180" s="242">
        <f>+'Usos finales'!F$121</f>
        <v>1</v>
      </c>
      <c r="E180" s="240">
        <f t="shared" si="131"/>
        <v>1</v>
      </c>
      <c r="F180" s="240">
        <f t="shared" si="131"/>
        <v>1</v>
      </c>
      <c r="G180" s="240">
        <f t="shared" si="131"/>
        <v>1</v>
      </c>
      <c r="H180" s="240">
        <f t="shared" si="131"/>
        <v>1</v>
      </c>
      <c r="I180" s="240">
        <f t="shared" si="131"/>
        <v>1</v>
      </c>
      <c r="J180" s="240">
        <f t="shared" si="131"/>
        <v>1</v>
      </c>
      <c r="K180" s="240">
        <f t="shared" si="131"/>
        <v>1</v>
      </c>
      <c r="L180" s="240">
        <f t="shared" si="131"/>
        <v>1</v>
      </c>
      <c r="M180" s="240">
        <f t="shared" si="131"/>
        <v>1</v>
      </c>
      <c r="N180" s="240">
        <f t="shared" si="131"/>
        <v>1</v>
      </c>
      <c r="O180" s="240">
        <f t="shared" si="131"/>
        <v>1</v>
      </c>
      <c r="P180" s="240">
        <f t="shared" si="131"/>
        <v>1</v>
      </c>
      <c r="Q180" s="240">
        <f t="shared" si="131"/>
        <v>1</v>
      </c>
      <c r="R180" s="240">
        <f t="shared" si="131"/>
        <v>1</v>
      </c>
      <c r="S180" s="240">
        <f t="shared" si="131"/>
        <v>1</v>
      </c>
      <c r="T180" s="240">
        <f t="shared" si="131"/>
        <v>1</v>
      </c>
      <c r="U180" s="240">
        <f t="shared" si="133"/>
        <v>1</v>
      </c>
      <c r="V180" s="240">
        <f t="shared" si="133"/>
        <v>1</v>
      </c>
      <c r="W180" s="240">
        <f t="shared" si="133"/>
        <v>1</v>
      </c>
      <c r="X180" s="240">
        <f t="shared" si="133"/>
        <v>1</v>
      </c>
      <c r="Y180" s="240">
        <f t="shared" si="133"/>
        <v>1</v>
      </c>
      <c r="Z180" s="240">
        <f t="shared" si="133"/>
        <v>1</v>
      </c>
      <c r="AA180" s="240">
        <f t="shared" si="133"/>
        <v>1</v>
      </c>
      <c r="AB180" s="240">
        <f t="shared" si="133"/>
        <v>1</v>
      </c>
      <c r="AC180" s="240">
        <f t="shared" si="133"/>
        <v>1</v>
      </c>
      <c r="AD180" s="240">
        <f t="shared" si="133"/>
        <v>1</v>
      </c>
      <c r="AE180" s="240">
        <f t="shared" si="133"/>
        <v>1</v>
      </c>
      <c r="AF180" s="240">
        <f t="shared" si="133"/>
        <v>1</v>
      </c>
      <c r="AG180" s="240">
        <f t="shared" si="133"/>
        <v>1</v>
      </c>
      <c r="AH180" s="240">
        <f t="shared" si="133"/>
        <v>1</v>
      </c>
      <c r="AI180" s="240">
        <f t="shared" si="133"/>
        <v>1</v>
      </c>
      <c r="AJ180" s="240">
        <f t="shared" si="133"/>
        <v>1</v>
      </c>
      <c r="AK180" s="240">
        <f>+AJ180</f>
        <v>1</v>
      </c>
    </row>
    <row r="181" spans="1:37">
      <c r="A181" s="230" t="s">
        <v>86</v>
      </c>
      <c r="C181" s="83"/>
    </row>
    <row r="182" spans="1:37">
      <c r="A182" s="225" t="s">
        <v>16</v>
      </c>
      <c r="B182" s="226" t="s">
        <v>391</v>
      </c>
      <c r="C182" s="227" t="s">
        <v>466</v>
      </c>
      <c r="D182" s="244">
        <v>0</v>
      </c>
      <c r="E182" s="240">
        <f t="shared" ref="E182:T183" si="135">+D182</f>
        <v>0</v>
      </c>
      <c r="F182" s="240">
        <f t="shared" ref="F182:T182" si="136">+E182</f>
        <v>0</v>
      </c>
      <c r="G182" s="240">
        <f t="shared" si="136"/>
        <v>0</v>
      </c>
      <c r="H182" s="240">
        <f t="shared" si="136"/>
        <v>0</v>
      </c>
      <c r="I182" s="240">
        <f t="shared" si="136"/>
        <v>0</v>
      </c>
      <c r="J182" s="240">
        <f t="shared" si="136"/>
        <v>0</v>
      </c>
      <c r="K182" s="240">
        <f t="shared" si="136"/>
        <v>0</v>
      </c>
      <c r="L182" s="240">
        <f t="shared" si="136"/>
        <v>0</v>
      </c>
      <c r="M182" s="240">
        <f t="shared" si="136"/>
        <v>0</v>
      </c>
      <c r="N182" s="240">
        <f t="shared" si="136"/>
        <v>0</v>
      </c>
      <c r="O182" s="240">
        <f t="shared" si="136"/>
        <v>0</v>
      </c>
      <c r="P182" s="240">
        <f t="shared" si="136"/>
        <v>0</v>
      </c>
      <c r="Q182" s="240">
        <f t="shared" si="136"/>
        <v>0</v>
      </c>
      <c r="R182" s="240">
        <f t="shared" si="136"/>
        <v>0</v>
      </c>
      <c r="S182" s="240">
        <f t="shared" si="136"/>
        <v>0</v>
      </c>
      <c r="T182" s="240">
        <f t="shared" si="136"/>
        <v>0</v>
      </c>
      <c r="U182" s="240">
        <f t="shared" ref="U182:AJ183" si="137">+T182</f>
        <v>0</v>
      </c>
      <c r="V182" s="240">
        <f t="shared" ref="V182:AK182" si="138">+U182</f>
        <v>0</v>
      </c>
      <c r="W182" s="240">
        <f t="shared" si="138"/>
        <v>0</v>
      </c>
      <c r="X182" s="240">
        <f t="shared" si="138"/>
        <v>0</v>
      </c>
      <c r="Y182" s="240">
        <f t="shared" si="138"/>
        <v>0</v>
      </c>
      <c r="Z182" s="240">
        <f t="shared" si="138"/>
        <v>0</v>
      </c>
      <c r="AA182" s="240">
        <f t="shared" si="138"/>
        <v>0</v>
      </c>
      <c r="AB182" s="240">
        <f t="shared" si="138"/>
        <v>0</v>
      </c>
      <c r="AC182" s="240">
        <f t="shared" si="138"/>
        <v>0</v>
      </c>
      <c r="AD182" s="240">
        <f t="shared" si="138"/>
        <v>0</v>
      </c>
      <c r="AE182" s="240">
        <f t="shared" si="138"/>
        <v>0</v>
      </c>
      <c r="AF182" s="240">
        <f t="shared" si="138"/>
        <v>0</v>
      </c>
      <c r="AG182" s="240">
        <f t="shared" si="138"/>
        <v>0</v>
      </c>
      <c r="AH182" s="240">
        <f t="shared" si="138"/>
        <v>0</v>
      </c>
      <c r="AI182" s="240">
        <f t="shared" si="138"/>
        <v>0</v>
      </c>
      <c r="AJ182" s="240">
        <f t="shared" si="138"/>
        <v>0</v>
      </c>
      <c r="AK182" s="240">
        <f t="shared" si="138"/>
        <v>0</v>
      </c>
    </row>
    <row r="183" spans="1:37">
      <c r="A183" s="225" t="s">
        <v>18</v>
      </c>
      <c r="B183" s="226" t="s">
        <v>391</v>
      </c>
      <c r="C183" s="227" t="s">
        <v>466</v>
      </c>
      <c r="D183" s="242">
        <f>+'Usos finales'!F$121</f>
        <v>1</v>
      </c>
      <c r="E183" s="240">
        <f t="shared" si="135"/>
        <v>1</v>
      </c>
      <c r="F183" s="240">
        <f t="shared" si="135"/>
        <v>1</v>
      </c>
      <c r="G183" s="240">
        <f t="shared" si="135"/>
        <v>1</v>
      </c>
      <c r="H183" s="240">
        <f t="shared" si="135"/>
        <v>1</v>
      </c>
      <c r="I183" s="240">
        <f t="shared" si="135"/>
        <v>1</v>
      </c>
      <c r="J183" s="240">
        <f t="shared" si="135"/>
        <v>1</v>
      </c>
      <c r="K183" s="240">
        <f t="shared" si="135"/>
        <v>1</v>
      </c>
      <c r="L183" s="240">
        <f t="shared" si="135"/>
        <v>1</v>
      </c>
      <c r="M183" s="240">
        <f t="shared" si="135"/>
        <v>1</v>
      </c>
      <c r="N183" s="240">
        <f t="shared" si="135"/>
        <v>1</v>
      </c>
      <c r="O183" s="240">
        <f t="shared" si="135"/>
        <v>1</v>
      </c>
      <c r="P183" s="240">
        <f t="shared" si="135"/>
        <v>1</v>
      </c>
      <c r="Q183" s="240">
        <f t="shared" si="135"/>
        <v>1</v>
      </c>
      <c r="R183" s="240">
        <f t="shared" si="135"/>
        <v>1</v>
      </c>
      <c r="S183" s="240">
        <f t="shared" si="135"/>
        <v>1</v>
      </c>
      <c r="T183" s="240">
        <f t="shared" si="135"/>
        <v>1</v>
      </c>
      <c r="U183" s="240">
        <f t="shared" si="137"/>
        <v>1</v>
      </c>
      <c r="V183" s="240">
        <f t="shared" si="137"/>
        <v>1</v>
      </c>
      <c r="W183" s="240">
        <f t="shared" si="137"/>
        <v>1</v>
      </c>
      <c r="X183" s="240">
        <f t="shared" si="137"/>
        <v>1</v>
      </c>
      <c r="Y183" s="240">
        <f t="shared" si="137"/>
        <v>1</v>
      </c>
      <c r="Z183" s="240">
        <f t="shared" si="137"/>
        <v>1</v>
      </c>
      <c r="AA183" s="240">
        <f t="shared" si="137"/>
        <v>1</v>
      </c>
      <c r="AB183" s="240">
        <f t="shared" si="137"/>
        <v>1</v>
      </c>
      <c r="AC183" s="240">
        <f t="shared" si="137"/>
        <v>1</v>
      </c>
      <c r="AD183" s="240">
        <f t="shared" si="137"/>
        <v>1</v>
      </c>
      <c r="AE183" s="240">
        <f t="shared" si="137"/>
        <v>1</v>
      </c>
      <c r="AF183" s="240">
        <f t="shared" si="137"/>
        <v>1</v>
      </c>
      <c r="AG183" s="240">
        <f t="shared" si="137"/>
        <v>1</v>
      </c>
      <c r="AH183" s="240">
        <f t="shared" si="137"/>
        <v>1</v>
      </c>
      <c r="AI183" s="240">
        <f t="shared" si="137"/>
        <v>1</v>
      </c>
      <c r="AJ183" s="240">
        <f t="shared" si="137"/>
        <v>1</v>
      </c>
      <c r="AK183" s="240">
        <f>+AJ183</f>
        <v>1</v>
      </c>
    </row>
    <row r="186" spans="1:37">
      <c r="A186" s="230" t="s">
        <v>486</v>
      </c>
    </row>
    <row r="187" spans="1:37">
      <c r="A187" s="225" t="s">
        <v>17</v>
      </c>
      <c r="B187" s="226" t="s">
        <v>392</v>
      </c>
      <c r="C187" s="227" t="s">
        <v>465</v>
      </c>
      <c r="D187" s="174">
        <v>0</v>
      </c>
      <c r="E187" s="174">
        <v>0</v>
      </c>
      <c r="F187" s="174">
        <v>0</v>
      </c>
      <c r="G187" s="174">
        <v>0</v>
      </c>
      <c r="H187" s="174">
        <v>0</v>
      </c>
      <c r="I187" s="174">
        <v>0</v>
      </c>
      <c r="J187" s="174">
        <v>0</v>
      </c>
      <c r="K187" s="174">
        <v>0</v>
      </c>
      <c r="L187" s="174">
        <v>0</v>
      </c>
      <c r="M187" s="174">
        <v>0</v>
      </c>
      <c r="N187" s="174">
        <v>0</v>
      </c>
      <c r="O187" s="174">
        <v>0</v>
      </c>
      <c r="P187" s="174">
        <v>0</v>
      </c>
      <c r="Q187" s="174">
        <v>0</v>
      </c>
      <c r="R187" s="174">
        <v>0</v>
      </c>
      <c r="S187" s="174">
        <v>0</v>
      </c>
      <c r="T187" s="174">
        <v>0</v>
      </c>
      <c r="U187" s="174">
        <v>0</v>
      </c>
      <c r="V187" s="174">
        <v>0</v>
      </c>
      <c r="W187" s="174">
        <v>0</v>
      </c>
      <c r="X187" s="174">
        <v>0</v>
      </c>
      <c r="Y187" s="174">
        <v>0</v>
      </c>
      <c r="Z187" s="174">
        <v>0</v>
      </c>
      <c r="AA187" s="174">
        <v>0</v>
      </c>
      <c r="AB187" s="174">
        <v>0</v>
      </c>
      <c r="AC187" s="174">
        <v>0</v>
      </c>
      <c r="AD187" s="174">
        <v>0</v>
      </c>
      <c r="AE187" s="174">
        <v>0</v>
      </c>
      <c r="AF187" s="174">
        <v>0</v>
      </c>
      <c r="AG187" s="174">
        <v>0</v>
      </c>
      <c r="AH187" s="174">
        <v>0</v>
      </c>
      <c r="AI187" s="174">
        <v>0</v>
      </c>
      <c r="AJ187" s="174">
        <v>0</v>
      </c>
      <c r="AK187" s="174">
        <v>0</v>
      </c>
    </row>
    <row r="188" spans="1:37">
      <c r="A188" s="225" t="s">
        <v>7</v>
      </c>
      <c r="B188" s="226" t="s">
        <v>392</v>
      </c>
      <c r="C188" s="227" t="s">
        <v>465</v>
      </c>
      <c r="D188" s="174">
        <f>D$7*(D93+D94+D95+D96)</f>
        <v>1219400</v>
      </c>
      <c r="E188" s="174">
        <f t="shared" ref="E188:AK188" si="139">E$7*(E93+E94+E95+E96)</f>
        <v>1255800</v>
      </c>
      <c r="F188" s="174">
        <f t="shared" si="139"/>
        <v>1274000</v>
      </c>
      <c r="G188" s="174">
        <f t="shared" si="139"/>
        <v>1274000</v>
      </c>
      <c r="H188" s="174">
        <f t="shared" si="139"/>
        <v>1292200</v>
      </c>
      <c r="I188" s="174">
        <f t="shared" si="139"/>
        <v>1328600</v>
      </c>
      <c r="J188" s="174">
        <f t="shared" si="139"/>
        <v>1365000</v>
      </c>
      <c r="K188" s="174">
        <f t="shared" si="139"/>
        <v>1401400</v>
      </c>
      <c r="L188" s="174">
        <f t="shared" si="139"/>
        <v>1437800</v>
      </c>
      <c r="M188" s="174">
        <f t="shared" si="139"/>
        <v>1474200</v>
      </c>
      <c r="N188" s="174">
        <f t="shared" si="139"/>
        <v>1510600</v>
      </c>
      <c r="O188" s="174">
        <f t="shared" si="139"/>
        <v>1547000</v>
      </c>
      <c r="P188" s="174">
        <f t="shared" si="139"/>
        <v>1583400</v>
      </c>
      <c r="Q188" s="174">
        <f t="shared" si="139"/>
        <v>1601600</v>
      </c>
      <c r="R188" s="174">
        <f t="shared" si="139"/>
        <v>1638000</v>
      </c>
      <c r="S188" s="174">
        <f t="shared" si="139"/>
        <v>1674400</v>
      </c>
      <c r="T188" s="174">
        <f t="shared" si="139"/>
        <v>1729000</v>
      </c>
      <c r="U188" s="174">
        <f t="shared" si="139"/>
        <v>1765400</v>
      </c>
      <c r="V188" s="174">
        <f t="shared" si="139"/>
        <v>1801800</v>
      </c>
      <c r="W188" s="174">
        <f t="shared" si="139"/>
        <v>1820000</v>
      </c>
      <c r="X188" s="174">
        <f t="shared" si="139"/>
        <v>1856400</v>
      </c>
      <c r="Y188" s="174">
        <f t="shared" si="139"/>
        <v>1892800</v>
      </c>
      <c r="Z188" s="174">
        <f t="shared" si="139"/>
        <v>1911000</v>
      </c>
      <c r="AA188" s="174">
        <f t="shared" si="139"/>
        <v>1947400</v>
      </c>
      <c r="AB188" s="174">
        <f t="shared" si="139"/>
        <v>1965600</v>
      </c>
      <c r="AC188" s="174">
        <f t="shared" si="139"/>
        <v>2002000</v>
      </c>
      <c r="AD188" s="174">
        <f t="shared" si="139"/>
        <v>2020200</v>
      </c>
      <c r="AE188" s="174">
        <f t="shared" si="139"/>
        <v>2038400</v>
      </c>
      <c r="AF188" s="174">
        <f t="shared" si="139"/>
        <v>2074800</v>
      </c>
      <c r="AG188" s="174">
        <f t="shared" si="139"/>
        <v>2093000</v>
      </c>
      <c r="AH188" s="174">
        <f t="shared" si="139"/>
        <v>2111200</v>
      </c>
      <c r="AI188" s="174">
        <f t="shared" si="139"/>
        <v>2147600</v>
      </c>
      <c r="AJ188" s="174">
        <f t="shared" si="139"/>
        <v>2165800</v>
      </c>
      <c r="AK188" s="174">
        <f t="shared" si="139"/>
        <v>2184000</v>
      </c>
    </row>
    <row r="189" spans="1:37">
      <c r="A189" s="225" t="s">
        <v>16</v>
      </c>
      <c r="B189" s="226" t="s">
        <v>392</v>
      </c>
      <c r="C189" s="227" t="s">
        <v>465</v>
      </c>
      <c r="D189" s="174">
        <f>D$7*(D179*D92+D97*D182)</f>
        <v>0</v>
      </c>
      <c r="E189" s="174">
        <f t="shared" ref="E189:AK189" si="140">E$7*(E179*E92+E97*E182)</f>
        <v>0</v>
      </c>
      <c r="F189" s="174">
        <f t="shared" si="140"/>
        <v>0</v>
      </c>
      <c r="G189" s="174">
        <f t="shared" si="140"/>
        <v>0</v>
      </c>
      <c r="H189" s="174">
        <f t="shared" si="140"/>
        <v>0</v>
      </c>
      <c r="I189" s="174">
        <f t="shared" si="140"/>
        <v>0</v>
      </c>
      <c r="J189" s="174">
        <f t="shared" si="140"/>
        <v>0</v>
      </c>
      <c r="K189" s="174">
        <f t="shared" si="140"/>
        <v>0</v>
      </c>
      <c r="L189" s="174">
        <f t="shared" si="140"/>
        <v>0</v>
      </c>
      <c r="M189" s="174">
        <f t="shared" si="140"/>
        <v>0</v>
      </c>
      <c r="N189" s="174">
        <f t="shared" si="140"/>
        <v>0</v>
      </c>
      <c r="O189" s="174">
        <f t="shared" si="140"/>
        <v>0</v>
      </c>
      <c r="P189" s="174">
        <f t="shared" si="140"/>
        <v>0</v>
      </c>
      <c r="Q189" s="174">
        <f t="shared" si="140"/>
        <v>0</v>
      </c>
      <c r="R189" s="174">
        <f t="shared" si="140"/>
        <v>0</v>
      </c>
      <c r="S189" s="174">
        <f t="shared" si="140"/>
        <v>0</v>
      </c>
      <c r="T189" s="174">
        <f t="shared" si="140"/>
        <v>0</v>
      </c>
      <c r="U189" s="174">
        <f t="shared" si="140"/>
        <v>0</v>
      </c>
      <c r="V189" s="174">
        <f t="shared" si="140"/>
        <v>0</v>
      </c>
      <c r="W189" s="174">
        <f t="shared" si="140"/>
        <v>0</v>
      </c>
      <c r="X189" s="174">
        <f t="shared" si="140"/>
        <v>0</v>
      </c>
      <c r="Y189" s="174">
        <f t="shared" si="140"/>
        <v>0</v>
      </c>
      <c r="Z189" s="174">
        <f t="shared" si="140"/>
        <v>0</v>
      </c>
      <c r="AA189" s="174">
        <f t="shared" si="140"/>
        <v>0</v>
      </c>
      <c r="AB189" s="174">
        <f t="shared" si="140"/>
        <v>0</v>
      </c>
      <c r="AC189" s="174">
        <f t="shared" si="140"/>
        <v>0</v>
      </c>
      <c r="AD189" s="174">
        <f t="shared" si="140"/>
        <v>0</v>
      </c>
      <c r="AE189" s="174">
        <f t="shared" si="140"/>
        <v>0</v>
      </c>
      <c r="AF189" s="174">
        <f t="shared" si="140"/>
        <v>0</v>
      </c>
      <c r="AG189" s="174">
        <f t="shared" si="140"/>
        <v>0</v>
      </c>
      <c r="AH189" s="174">
        <f t="shared" si="140"/>
        <v>0</v>
      </c>
      <c r="AI189" s="174">
        <f t="shared" si="140"/>
        <v>0</v>
      </c>
      <c r="AJ189" s="174">
        <f t="shared" si="140"/>
        <v>0</v>
      </c>
      <c r="AK189" s="174">
        <f t="shared" si="140"/>
        <v>0</v>
      </c>
    </row>
    <row r="190" spans="1:37">
      <c r="A190" s="225" t="s">
        <v>18</v>
      </c>
      <c r="B190" s="226" t="s">
        <v>392</v>
      </c>
      <c r="C190" s="227" t="s">
        <v>465</v>
      </c>
      <c r="D190" s="174">
        <f>D$7*(D180*D92+D97*D183)</f>
        <v>120600</v>
      </c>
      <c r="E190" s="174">
        <f t="shared" ref="E190:AK190" si="141">E$7*(E180*E92+E97*E183)</f>
        <v>124200</v>
      </c>
      <c r="F190" s="174">
        <f t="shared" si="141"/>
        <v>126000</v>
      </c>
      <c r="G190" s="174">
        <f t="shared" si="141"/>
        <v>126000</v>
      </c>
      <c r="H190" s="174">
        <f t="shared" si="141"/>
        <v>127800</v>
      </c>
      <c r="I190" s="174">
        <f t="shared" si="141"/>
        <v>131400</v>
      </c>
      <c r="J190" s="174">
        <f t="shared" si="141"/>
        <v>135000</v>
      </c>
      <c r="K190" s="174">
        <f t="shared" si="141"/>
        <v>138600</v>
      </c>
      <c r="L190" s="174">
        <f t="shared" si="141"/>
        <v>142200</v>
      </c>
      <c r="M190" s="174">
        <f t="shared" si="141"/>
        <v>145800</v>
      </c>
      <c r="N190" s="174">
        <f t="shared" si="141"/>
        <v>149400</v>
      </c>
      <c r="O190" s="174">
        <f t="shared" si="141"/>
        <v>153000</v>
      </c>
      <c r="P190" s="174">
        <f t="shared" si="141"/>
        <v>156600</v>
      </c>
      <c r="Q190" s="174">
        <f t="shared" si="141"/>
        <v>158400</v>
      </c>
      <c r="R190" s="174">
        <f t="shared" si="141"/>
        <v>162000</v>
      </c>
      <c r="S190" s="174">
        <f t="shared" si="141"/>
        <v>165600</v>
      </c>
      <c r="T190" s="174">
        <f t="shared" si="141"/>
        <v>171000</v>
      </c>
      <c r="U190" s="174">
        <f t="shared" si="141"/>
        <v>174600</v>
      </c>
      <c r="V190" s="174">
        <f t="shared" si="141"/>
        <v>178200</v>
      </c>
      <c r="W190" s="174">
        <f t="shared" si="141"/>
        <v>180000</v>
      </c>
      <c r="X190" s="174">
        <f t="shared" si="141"/>
        <v>183600</v>
      </c>
      <c r="Y190" s="174">
        <f t="shared" si="141"/>
        <v>187200</v>
      </c>
      <c r="Z190" s="174">
        <f t="shared" si="141"/>
        <v>189000</v>
      </c>
      <c r="AA190" s="174">
        <f t="shared" si="141"/>
        <v>192600</v>
      </c>
      <c r="AB190" s="174">
        <f t="shared" si="141"/>
        <v>194400</v>
      </c>
      <c r="AC190" s="174">
        <f t="shared" si="141"/>
        <v>198000</v>
      </c>
      <c r="AD190" s="174">
        <f t="shared" si="141"/>
        <v>199800</v>
      </c>
      <c r="AE190" s="174">
        <f t="shared" si="141"/>
        <v>201600</v>
      </c>
      <c r="AF190" s="174">
        <f t="shared" si="141"/>
        <v>205200</v>
      </c>
      <c r="AG190" s="174">
        <f t="shared" si="141"/>
        <v>207000</v>
      </c>
      <c r="AH190" s="174">
        <f t="shared" si="141"/>
        <v>208800</v>
      </c>
      <c r="AI190" s="174">
        <f t="shared" si="141"/>
        <v>212400</v>
      </c>
      <c r="AJ190" s="174">
        <f t="shared" si="141"/>
        <v>214200</v>
      </c>
      <c r="AK190" s="174">
        <f t="shared" si="141"/>
        <v>216000</v>
      </c>
    </row>
    <row r="191" spans="1:37">
      <c r="A191" s="223"/>
      <c r="B191" s="223"/>
      <c r="C191" s="223"/>
      <c r="D191" s="235">
        <f>SUM(D187:D190)</f>
        <v>1340000</v>
      </c>
      <c r="E191" s="235">
        <f t="shared" ref="E191:AK191" si="142">SUM(E187:E190)</f>
        <v>1380000</v>
      </c>
      <c r="F191" s="235">
        <f t="shared" si="142"/>
        <v>1400000</v>
      </c>
      <c r="G191" s="235">
        <f t="shared" si="142"/>
        <v>1400000</v>
      </c>
      <c r="H191" s="235">
        <f t="shared" si="142"/>
        <v>1420000</v>
      </c>
      <c r="I191" s="235">
        <f t="shared" si="142"/>
        <v>1460000</v>
      </c>
      <c r="J191" s="235">
        <f t="shared" si="142"/>
        <v>1500000</v>
      </c>
      <c r="K191" s="235">
        <f t="shared" si="142"/>
        <v>1540000</v>
      </c>
      <c r="L191" s="235">
        <f t="shared" si="142"/>
        <v>1580000</v>
      </c>
      <c r="M191" s="235">
        <f t="shared" si="142"/>
        <v>1620000</v>
      </c>
      <c r="N191" s="235">
        <f t="shared" si="142"/>
        <v>1660000</v>
      </c>
      <c r="O191" s="235">
        <f t="shared" si="142"/>
        <v>1700000</v>
      </c>
      <c r="P191" s="235">
        <f t="shared" si="142"/>
        <v>1740000</v>
      </c>
      <c r="Q191" s="235">
        <f t="shared" si="142"/>
        <v>1760000</v>
      </c>
      <c r="R191" s="235">
        <f t="shared" si="142"/>
        <v>1800000</v>
      </c>
      <c r="S191" s="235">
        <f t="shared" si="142"/>
        <v>1840000</v>
      </c>
      <c r="T191" s="235">
        <f t="shared" si="142"/>
        <v>1900000</v>
      </c>
      <c r="U191" s="235">
        <f t="shared" si="142"/>
        <v>1940000</v>
      </c>
      <c r="V191" s="235">
        <f t="shared" si="142"/>
        <v>1980000</v>
      </c>
      <c r="W191" s="235">
        <f t="shared" si="142"/>
        <v>2000000</v>
      </c>
      <c r="X191" s="235">
        <f t="shared" si="142"/>
        <v>2040000</v>
      </c>
      <c r="Y191" s="235">
        <f t="shared" si="142"/>
        <v>2080000</v>
      </c>
      <c r="Z191" s="235">
        <f t="shared" si="142"/>
        <v>2100000</v>
      </c>
      <c r="AA191" s="235">
        <f t="shared" si="142"/>
        <v>2140000</v>
      </c>
      <c r="AB191" s="235">
        <f t="shared" si="142"/>
        <v>2160000</v>
      </c>
      <c r="AC191" s="235">
        <f t="shared" si="142"/>
        <v>2200000</v>
      </c>
      <c r="AD191" s="235">
        <f t="shared" si="142"/>
        <v>2220000</v>
      </c>
      <c r="AE191" s="235">
        <f t="shared" si="142"/>
        <v>2240000</v>
      </c>
      <c r="AF191" s="235">
        <f t="shared" si="142"/>
        <v>2280000</v>
      </c>
      <c r="AG191" s="235">
        <f t="shared" si="142"/>
        <v>2300000</v>
      </c>
      <c r="AH191" s="235">
        <f t="shared" si="142"/>
        <v>2320000</v>
      </c>
      <c r="AI191" s="235">
        <f t="shared" si="142"/>
        <v>2360000</v>
      </c>
      <c r="AJ191" s="235">
        <f t="shared" si="142"/>
        <v>2380000</v>
      </c>
      <c r="AK191" s="235">
        <f t="shared" si="142"/>
        <v>2400000</v>
      </c>
    </row>
    <row r="192" spans="1:37">
      <c r="A192" s="223"/>
      <c r="B192" s="223"/>
      <c r="C192" s="223"/>
    </row>
    <row r="193" spans="1:37">
      <c r="A193" s="230" t="s">
        <v>488</v>
      </c>
      <c r="B193" s="223"/>
      <c r="C193" s="223"/>
    </row>
    <row r="194" spans="1:37">
      <c r="A194" s="225" t="s">
        <v>17</v>
      </c>
      <c r="B194" s="226" t="s">
        <v>212</v>
      </c>
      <c r="C194" s="227" t="s">
        <v>465</v>
      </c>
      <c r="D194" s="174">
        <f t="shared" ref="D194:AK194" si="143">(D187+D171+D152+D123)/1163/1000</f>
        <v>0.65372460877042138</v>
      </c>
      <c r="E194" s="174">
        <f t="shared" si="143"/>
        <v>0.6625239466895958</v>
      </c>
      <c r="F194" s="174">
        <f t="shared" si="143"/>
        <v>0.68595616509028379</v>
      </c>
      <c r="G194" s="174">
        <f t="shared" si="143"/>
        <v>0.68595616509028368</v>
      </c>
      <c r="H194" s="174">
        <f t="shared" si="143"/>
        <v>0.70355484092863274</v>
      </c>
      <c r="I194" s="174">
        <f t="shared" si="143"/>
        <v>0.71235417884780738</v>
      </c>
      <c r="J194" s="174">
        <f t="shared" si="143"/>
        <v>0.71720263903697334</v>
      </c>
      <c r="K194" s="174">
        <f t="shared" si="143"/>
        <v>0.73602550008598455</v>
      </c>
      <c r="L194" s="174">
        <f t="shared" si="143"/>
        <v>0.74054472046431641</v>
      </c>
      <c r="M194" s="174">
        <f t="shared" si="143"/>
        <v>0.75837986208082542</v>
      </c>
      <c r="N194" s="174">
        <f t="shared" si="143"/>
        <v>0.76256984264832339</v>
      </c>
      <c r="O194" s="174">
        <f t="shared" si="143"/>
        <v>0.75796048529664672</v>
      </c>
      <c r="P194" s="174">
        <f t="shared" si="143"/>
        <v>0.77447866766981954</v>
      </c>
      <c r="Q194" s="174">
        <f t="shared" si="143"/>
        <v>0.7783394084264833</v>
      </c>
      <c r="R194" s="174">
        <f t="shared" si="143"/>
        <v>0.78220014918314706</v>
      </c>
      <c r="S194" s="174">
        <f t="shared" si="143"/>
        <v>0.79740137231298391</v>
      </c>
      <c r="T194" s="174">
        <f t="shared" si="143"/>
        <v>0.80093287325881368</v>
      </c>
      <c r="U194" s="174">
        <f t="shared" si="143"/>
        <v>0.81514637695614833</v>
      </c>
      <c r="V194" s="174">
        <f t="shared" si="143"/>
        <v>0.81834863809114378</v>
      </c>
      <c r="W194" s="174">
        <f t="shared" si="143"/>
        <v>0.81275156130696513</v>
      </c>
      <c r="X194" s="174">
        <f t="shared" si="143"/>
        <v>0.82564810576096337</v>
      </c>
      <c r="Y194" s="174">
        <f t="shared" si="143"/>
        <v>0.81972178916595051</v>
      </c>
      <c r="Z194" s="174">
        <f t="shared" si="143"/>
        <v>0.82259481049011207</v>
      </c>
      <c r="AA194" s="174">
        <f t="shared" si="143"/>
        <v>0.8253750577815997</v>
      </c>
      <c r="AB194" s="174">
        <f t="shared" si="143"/>
        <v>0.82791883929492738</v>
      </c>
      <c r="AC194" s="174">
        <f t="shared" si="143"/>
        <v>0.82166328288908042</v>
      </c>
      <c r="AD194" s="174">
        <f t="shared" si="143"/>
        <v>0.81540772648323356</v>
      </c>
      <c r="AE194" s="174">
        <f t="shared" si="143"/>
        <v>0.82534111263972532</v>
      </c>
      <c r="AF194" s="174">
        <f t="shared" si="143"/>
        <v>0.81875631642304447</v>
      </c>
      <c r="AG194" s="174">
        <f t="shared" si="143"/>
        <v>0.81217152020636341</v>
      </c>
      <c r="AH194" s="174">
        <f t="shared" si="143"/>
        <v>0.82078794711951908</v>
      </c>
      <c r="AI194" s="174">
        <f t="shared" si="143"/>
        <v>0.81387391109200413</v>
      </c>
      <c r="AJ194" s="174">
        <f t="shared" si="143"/>
        <v>0.80695987506448918</v>
      </c>
      <c r="AK194" s="174">
        <f t="shared" si="143"/>
        <v>0.80884517695614777</v>
      </c>
    </row>
    <row r="195" spans="1:37">
      <c r="A195" s="225" t="s">
        <v>7</v>
      </c>
      <c r="B195" s="226" t="s">
        <v>212</v>
      </c>
      <c r="C195" s="227" t="s">
        <v>465</v>
      </c>
      <c r="D195" s="174">
        <f t="shared" ref="D195:AK195" si="144">(D188+D172+D153+D124)/1163/1000</f>
        <v>208.28332450558901</v>
      </c>
      <c r="E195" s="174">
        <f t="shared" si="144"/>
        <v>209.73851573516768</v>
      </c>
      <c r="F195" s="174">
        <f t="shared" si="144"/>
        <v>222.32155907136715</v>
      </c>
      <c r="G195" s="174">
        <f t="shared" si="144"/>
        <v>222.32155907136715</v>
      </c>
      <c r="H195" s="174">
        <f t="shared" si="144"/>
        <v>225.18499398108341</v>
      </c>
      <c r="I195" s="174">
        <f t="shared" si="144"/>
        <v>226.64018521066208</v>
      </c>
      <c r="J195" s="174">
        <f t="shared" si="144"/>
        <v>228.12576780739468</v>
      </c>
      <c r="K195" s="174">
        <f t="shared" si="144"/>
        <v>240.75991692175407</v>
      </c>
      <c r="L195" s="174">
        <f t="shared" si="144"/>
        <v>244.70718948409288</v>
      </c>
      <c r="M195" s="174">
        <f t="shared" si="144"/>
        <v>257.34893644024072</v>
      </c>
      <c r="N195" s="174">
        <f t="shared" si="144"/>
        <v>258.8395842648323</v>
      </c>
      <c r="O195" s="174">
        <f t="shared" si="144"/>
        <v>258.90633922613927</v>
      </c>
      <c r="P195" s="174">
        <f t="shared" si="144"/>
        <v>271.55821663800521</v>
      </c>
      <c r="Q195" s="174">
        <f t="shared" si="144"/>
        <v>273.03574789337921</v>
      </c>
      <c r="R195" s="174">
        <f t="shared" si="144"/>
        <v>274.5289283319002</v>
      </c>
      <c r="S195" s="174">
        <f t="shared" si="144"/>
        <v>287.1909361994841</v>
      </c>
      <c r="T195" s="174">
        <f t="shared" si="144"/>
        <v>288.70229843508173</v>
      </c>
      <c r="U195" s="174">
        <f t="shared" si="144"/>
        <v>301.37190414445399</v>
      </c>
      <c r="V195" s="174">
        <f t="shared" si="144"/>
        <v>305.32930716251076</v>
      </c>
      <c r="W195" s="174">
        <f t="shared" si="144"/>
        <v>305.38801078245916</v>
      </c>
      <c r="X195" s="174">
        <f t="shared" si="144"/>
        <v>318.06774694754944</v>
      </c>
      <c r="Y195" s="174">
        <f t="shared" si="144"/>
        <v>318.14463236457436</v>
      </c>
      <c r="Z195" s="174">
        <f t="shared" si="144"/>
        <v>319.62976146173685</v>
      </c>
      <c r="AA195" s="174">
        <f t="shared" si="144"/>
        <v>330.89573521926059</v>
      </c>
      <c r="AB195" s="174">
        <f t="shared" si="144"/>
        <v>332.38339693035255</v>
      </c>
      <c r="AC195" s="174">
        <f t="shared" si="144"/>
        <v>332.46281496130695</v>
      </c>
      <c r="AD195" s="174">
        <f t="shared" si="144"/>
        <v>332.52658380911441</v>
      </c>
      <c r="AE195" s="174">
        <f t="shared" si="144"/>
        <v>347.67262166809974</v>
      </c>
      <c r="AF195" s="174">
        <f t="shared" si="144"/>
        <v>347.75457231298367</v>
      </c>
      <c r="AG195" s="174">
        <f t="shared" si="144"/>
        <v>347.82087377472055</v>
      </c>
      <c r="AH195" s="174">
        <f t="shared" si="144"/>
        <v>360.51788473774724</v>
      </c>
      <c r="AI195" s="174">
        <f t="shared" si="144"/>
        <v>360.60236799656064</v>
      </c>
      <c r="AJ195" s="174">
        <f t="shared" si="144"/>
        <v>360.67120207222695</v>
      </c>
      <c r="AK195" s="174">
        <f t="shared" si="144"/>
        <v>362.16392901117797</v>
      </c>
    </row>
    <row r="196" spans="1:37">
      <c r="A196" s="225" t="s">
        <v>16</v>
      </c>
      <c r="B196" s="226" t="s">
        <v>212</v>
      </c>
      <c r="C196" s="227" t="s">
        <v>465</v>
      </c>
      <c r="D196" s="174">
        <f t="shared" ref="D196:AK196" si="145">(D189+D173+D154+D125)/1163/1000</f>
        <v>9.4417931556319861</v>
      </c>
      <c r="E196" s="174">
        <f t="shared" si="145"/>
        <v>9.5913819002579537</v>
      </c>
      <c r="F196" s="174">
        <f t="shared" si="145"/>
        <v>9.8377727773000867</v>
      </c>
      <c r="G196" s="174">
        <f t="shared" si="145"/>
        <v>9.8377727773000867</v>
      </c>
      <c r="H196" s="174">
        <f t="shared" si="145"/>
        <v>10.136950266552022</v>
      </c>
      <c r="I196" s="174">
        <f t="shared" si="145"/>
        <v>10.286539011177988</v>
      </c>
      <c r="J196" s="174">
        <f t="shared" si="145"/>
        <v>10.409991180051591</v>
      </c>
      <c r="K196" s="174">
        <f t="shared" si="145"/>
        <v>10.625889385382632</v>
      </c>
      <c r="L196" s="174">
        <f t="shared" si="145"/>
        <v>10.747163506276872</v>
      </c>
      <c r="M196" s="174">
        <f t="shared" si="145"/>
        <v>10.95652756766982</v>
      </c>
      <c r="N196" s="174">
        <f t="shared" si="145"/>
        <v>11.075623640584693</v>
      </c>
      <c r="O196" s="174">
        <f t="shared" si="145"/>
        <v>11.045130968873604</v>
      </c>
      <c r="P196" s="174">
        <f t="shared" si="145"/>
        <v>11.245782838349097</v>
      </c>
      <c r="Q196" s="174">
        <f t="shared" si="145"/>
        <v>11.362700863284608</v>
      </c>
      <c r="R196" s="174">
        <f t="shared" si="145"/>
        <v>11.47961888822012</v>
      </c>
      <c r="S196" s="174">
        <f t="shared" si="145"/>
        <v>11.671558565778161</v>
      </c>
      <c r="T196" s="174">
        <f t="shared" si="145"/>
        <v>11.786298542734309</v>
      </c>
      <c r="U196" s="174">
        <f t="shared" si="145"/>
        <v>11.971704076354257</v>
      </c>
      <c r="V196" s="174">
        <f t="shared" si="145"/>
        <v>12.084266005331044</v>
      </c>
      <c r="W196" s="174">
        <f t="shared" si="145"/>
        <v>12.047239189681861</v>
      </c>
      <c r="X196" s="174">
        <f t="shared" si="145"/>
        <v>12.223932531384353</v>
      </c>
      <c r="Y196" s="174">
        <f t="shared" si="145"/>
        <v>12.184727667755807</v>
      </c>
      <c r="Z196" s="174">
        <f t="shared" si="145"/>
        <v>12.295111548753228</v>
      </c>
      <c r="AA196" s="174">
        <f t="shared" si="145"/>
        <v>12.313503953912299</v>
      </c>
      <c r="AB196" s="174">
        <f t="shared" si="145"/>
        <v>12.421709786930355</v>
      </c>
      <c r="AC196" s="174">
        <f t="shared" si="145"/>
        <v>12.380326875322446</v>
      </c>
      <c r="AD196" s="174">
        <f t="shared" si="145"/>
        <v>12.338943963714534</v>
      </c>
      <c r="AE196" s="174">
        <f t="shared" si="145"/>
        <v>12.496034873602758</v>
      </c>
      <c r="AF196" s="174">
        <f t="shared" si="145"/>
        <v>12.452473914015481</v>
      </c>
      <c r="AG196" s="174">
        <f t="shared" si="145"/>
        <v>12.408912954428208</v>
      </c>
      <c r="AH196" s="174">
        <f t="shared" si="145"/>
        <v>12.557291672398973</v>
      </c>
      <c r="AI196" s="174">
        <f t="shared" si="145"/>
        <v>12.511552664832333</v>
      </c>
      <c r="AJ196" s="174">
        <f t="shared" si="145"/>
        <v>12.465813657265697</v>
      </c>
      <c r="AK196" s="174">
        <f t="shared" si="145"/>
        <v>12.569663394325021</v>
      </c>
    </row>
    <row r="197" spans="1:37">
      <c r="A197" s="225" t="s">
        <v>18</v>
      </c>
      <c r="B197" s="226" t="s">
        <v>212</v>
      </c>
      <c r="C197" s="227" t="s">
        <v>465</v>
      </c>
      <c r="D197" s="174">
        <f t="shared" ref="D197:AK197" si="146">(D190+D174+D155+D126)/1163/1000</f>
        <v>2.7095154256233873</v>
      </c>
      <c r="E197" s="174">
        <f t="shared" si="146"/>
        <v>2.7302095442820291</v>
      </c>
      <c r="F197" s="174">
        <f t="shared" si="146"/>
        <v>2.7504815477214102</v>
      </c>
      <c r="G197" s="174">
        <f t="shared" si="146"/>
        <v>2.7504815477214102</v>
      </c>
      <c r="H197" s="174">
        <f t="shared" si="146"/>
        <v>2.7872266208082541</v>
      </c>
      <c r="I197" s="174">
        <f t="shared" si="146"/>
        <v>2.8079207394668955</v>
      </c>
      <c r="J197" s="174">
        <f t="shared" si="146"/>
        <v>2.8283109444539982</v>
      </c>
      <c r="K197" s="174">
        <f t="shared" si="146"/>
        <v>2.8497761033533959</v>
      </c>
      <c r="L197" s="174">
        <f t="shared" si="146"/>
        <v>3.6740962702493549</v>
      </c>
      <c r="M197" s="174">
        <f t="shared" si="146"/>
        <v>3.6954854507308683</v>
      </c>
      <c r="N197" s="174">
        <f t="shared" si="146"/>
        <v>3.7158250034393814</v>
      </c>
      <c r="O197" s="174">
        <f t="shared" si="146"/>
        <v>3.7185658803095443</v>
      </c>
      <c r="P197" s="174">
        <f t="shared" si="146"/>
        <v>3.7398537562338783</v>
      </c>
      <c r="Q197" s="174">
        <f t="shared" si="146"/>
        <v>3.7586202613929496</v>
      </c>
      <c r="R197" s="174">
        <f t="shared" si="146"/>
        <v>3.7789344879621662</v>
      </c>
      <c r="S197" s="174">
        <f t="shared" si="146"/>
        <v>3.8001210593293209</v>
      </c>
      <c r="T197" s="174">
        <f t="shared" si="146"/>
        <v>3.8219576811693892</v>
      </c>
      <c r="U197" s="174">
        <f t="shared" si="146"/>
        <v>3.8430682741186586</v>
      </c>
      <c r="V197" s="174">
        <f t="shared" si="146"/>
        <v>4.6672871364574373</v>
      </c>
      <c r="W197" s="174">
        <f t="shared" si="146"/>
        <v>4.6684043134995701</v>
      </c>
      <c r="X197" s="174">
        <f t="shared" si="146"/>
        <v>4.6894136018916601</v>
      </c>
      <c r="Y197" s="174">
        <f t="shared" si="146"/>
        <v>4.6920531742046432</v>
      </c>
      <c r="Z197" s="174">
        <f t="shared" si="146"/>
        <v>4.7107437009458302</v>
      </c>
      <c r="AA197" s="174">
        <f t="shared" si="146"/>
        <v>4.7140530089423898</v>
      </c>
      <c r="AB197" s="174">
        <f t="shared" si="146"/>
        <v>4.7327182095442817</v>
      </c>
      <c r="AC197" s="174">
        <f t="shared" si="146"/>
        <v>4.7353324557179706</v>
      </c>
      <c r="AD197" s="174">
        <f t="shared" si="146"/>
        <v>4.7363989804815132</v>
      </c>
      <c r="AE197" s="174">
        <f t="shared" si="146"/>
        <v>5.5595879002579531</v>
      </c>
      <c r="AF197" s="174">
        <f t="shared" si="146"/>
        <v>5.5621768202923478</v>
      </c>
      <c r="AG197" s="174">
        <f t="shared" si="146"/>
        <v>5.5632180189165945</v>
      </c>
      <c r="AH197" s="174">
        <f t="shared" si="146"/>
        <v>5.5823503460877042</v>
      </c>
      <c r="AI197" s="174">
        <f t="shared" si="146"/>
        <v>5.5849139399828038</v>
      </c>
      <c r="AJ197" s="174">
        <f t="shared" si="146"/>
        <v>5.5859298124677554</v>
      </c>
      <c r="AK197" s="174">
        <f t="shared" si="146"/>
        <v>5.6045443607910572</v>
      </c>
    </row>
    <row r="198" spans="1:37">
      <c r="A198" s="225" t="s">
        <v>153</v>
      </c>
      <c r="B198" s="226" t="s">
        <v>212</v>
      </c>
      <c r="C198" s="227" t="s">
        <v>465</v>
      </c>
      <c r="D198" s="174">
        <v>0</v>
      </c>
      <c r="E198" s="174">
        <v>0</v>
      </c>
      <c r="F198" s="174">
        <v>0</v>
      </c>
      <c r="G198" s="174">
        <v>0</v>
      </c>
      <c r="H198" s="174">
        <v>0</v>
      </c>
      <c r="I198" s="174">
        <v>0</v>
      </c>
      <c r="J198" s="174">
        <v>0</v>
      </c>
      <c r="K198" s="174">
        <v>0</v>
      </c>
      <c r="L198" s="174">
        <v>0</v>
      </c>
      <c r="M198" s="174">
        <v>0</v>
      </c>
      <c r="N198" s="174">
        <v>0</v>
      </c>
      <c r="O198" s="174">
        <v>0</v>
      </c>
      <c r="P198" s="174">
        <v>0</v>
      </c>
      <c r="Q198" s="174">
        <v>0</v>
      </c>
      <c r="R198" s="174">
        <v>0</v>
      </c>
      <c r="S198" s="174">
        <v>0</v>
      </c>
      <c r="T198" s="174">
        <v>0</v>
      </c>
      <c r="U198" s="174">
        <v>0</v>
      </c>
      <c r="V198" s="174">
        <v>0</v>
      </c>
      <c r="W198" s="174">
        <v>0</v>
      </c>
      <c r="X198" s="174">
        <v>0</v>
      </c>
      <c r="Y198" s="174">
        <v>0</v>
      </c>
      <c r="Z198" s="174">
        <v>0</v>
      </c>
      <c r="AA198" s="174">
        <v>0</v>
      </c>
      <c r="AB198" s="174">
        <v>0</v>
      </c>
      <c r="AC198" s="174">
        <v>0</v>
      </c>
      <c r="AD198" s="174">
        <v>0</v>
      </c>
      <c r="AE198" s="174">
        <v>0</v>
      </c>
      <c r="AF198" s="174">
        <v>0</v>
      </c>
      <c r="AG198" s="174">
        <v>0</v>
      </c>
      <c r="AH198" s="174">
        <v>0</v>
      </c>
      <c r="AI198" s="174">
        <v>0</v>
      </c>
      <c r="AJ198" s="174">
        <v>0</v>
      </c>
      <c r="AK198" s="174">
        <v>0</v>
      </c>
    </row>
    <row r="199" spans="1:37">
      <c r="A199" s="225" t="s">
        <v>208</v>
      </c>
      <c r="B199" s="226" t="s">
        <v>212</v>
      </c>
      <c r="C199" s="227" t="s">
        <v>465</v>
      </c>
      <c r="D199" s="174">
        <v>0</v>
      </c>
      <c r="E199" s="174">
        <v>0</v>
      </c>
      <c r="F199" s="174">
        <v>0</v>
      </c>
      <c r="G199" s="174">
        <v>0</v>
      </c>
      <c r="H199" s="174">
        <v>0</v>
      </c>
      <c r="I199" s="174">
        <v>0</v>
      </c>
      <c r="J199" s="174">
        <v>0</v>
      </c>
      <c r="K199" s="174">
        <v>0</v>
      </c>
      <c r="L199" s="174">
        <v>0</v>
      </c>
      <c r="M199" s="174">
        <v>0</v>
      </c>
      <c r="N199" s="174">
        <v>0</v>
      </c>
      <c r="O199" s="174">
        <v>0</v>
      </c>
      <c r="P199" s="174">
        <v>0</v>
      </c>
      <c r="Q199" s="174">
        <v>0</v>
      </c>
      <c r="R199" s="174">
        <v>0</v>
      </c>
      <c r="S199" s="174">
        <v>0</v>
      </c>
      <c r="T199" s="174">
        <v>0</v>
      </c>
      <c r="U199" s="174">
        <v>0</v>
      </c>
      <c r="V199" s="174">
        <v>0</v>
      </c>
      <c r="W199" s="174">
        <v>0</v>
      </c>
      <c r="X199" s="174">
        <v>0</v>
      </c>
      <c r="Y199" s="174">
        <v>0</v>
      </c>
      <c r="Z199" s="174">
        <v>0</v>
      </c>
      <c r="AA199" s="174">
        <v>0</v>
      </c>
      <c r="AB199" s="174">
        <v>0</v>
      </c>
      <c r="AC199" s="174">
        <v>0</v>
      </c>
      <c r="AD199" s="174">
        <v>0</v>
      </c>
      <c r="AE199" s="174">
        <v>0</v>
      </c>
      <c r="AF199" s="174">
        <v>0</v>
      </c>
      <c r="AG199" s="174">
        <v>0</v>
      </c>
      <c r="AH199" s="174">
        <v>0</v>
      </c>
      <c r="AI199" s="174">
        <v>0</v>
      </c>
      <c r="AJ199" s="174">
        <v>0</v>
      </c>
      <c r="AK199" s="174">
        <v>0</v>
      </c>
    </row>
    <row r="200" spans="1:37">
      <c r="A200" s="225" t="s">
        <v>152</v>
      </c>
      <c r="B200" s="226" t="s">
        <v>212</v>
      </c>
      <c r="C200" s="227" t="s">
        <v>465</v>
      </c>
      <c r="D200" s="174">
        <v>0</v>
      </c>
      <c r="E200" s="174">
        <v>0</v>
      </c>
      <c r="F200" s="174">
        <v>0</v>
      </c>
      <c r="G200" s="174">
        <v>0</v>
      </c>
      <c r="H200" s="174">
        <v>0</v>
      </c>
      <c r="I200" s="174">
        <v>0</v>
      </c>
      <c r="J200" s="174">
        <v>0</v>
      </c>
      <c r="K200" s="174">
        <v>0</v>
      </c>
      <c r="L200" s="174">
        <v>0</v>
      </c>
      <c r="M200" s="174">
        <v>0</v>
      </c>
      <c r="N200" s="174">
        <v>0</v>
      </c>
      <c r="O200" s="174">
        <v>0</v>
      </c>
      <c r="P200" s="174">
        <v>0</v>
      </c>
      <c r="Q200" s="174">
        <v>0</v>
      </c>
      <c r="R200" s="174">
        <v>0</v>
      </c>
      <c r="S200" s="174">
        <v>0</v>
      </c>
      <c r="T200" s="174">
        <v>0</v>
      </c>
      <c r="U200" s="174">
        <v>0</v>
      </c>
      <c r="V200" s="174">
        <v>0</v>
      </c>
      <c r="W200" s="174">
        <v>0</v>
      </c>
      <c r="X200" s="174">
        <v>0</v>
      </c>
      <c r="Y200" s="174">
        <v>0</v>
      </c>
      <c r="Z200" s="174">
        <v>0</v>
      </c>
      <c r="AA200" s="174">
        <v>0</v>
      </c>
      <c r="AB200" s="174">
        <v>0</v>
      </c>
      <c r="AC200" s="174">
        <v>0</v>
      </c>
      <c r="AD200" s="174">
        <v>0</v>
      </c>
      <c r="AE200" s="174">
        <v>0</v>
      </c>
      <c r="AF200" s="174">
        <v>0</v>
      </c>
      <c r="AG200" s="174">
        <v>0</v>
      </c>
      <c r="AH200" s="174">
        <v>0</v>
      </c>
      <c r="AI200" s="174">
        <v>0</v>
      </c>
      <c r="AJ200" s="174">
        <v>0</v>
      </c>
      <c r="AK200" s="174">
        <v>0</v>
      </c>
    </row>
    <row r="201" spans="1:37">
      <c r="A201" s="225" t="s">
        <v>209</v>
      </c>
      <c r="B201" s="226" t="s">
        <v>212</v>
      </c>
      <c r="C201" s="227" t="s">
        <v>465</v>
      </c>
      <c r="D201" s="174">
        <v>0</v>
      </c>
      <c r="E201" s="174">
        <v>0</v>
      </c>
      <c r="F201" s="174">
        <v>0</v>
      </c>
      <c r="G201" s="174">
        <v>0</v>
      </c>
      <c r="H201" s="174">
        <v>0</v>
      </c>
      <c r="I201" s="174">
        <v>0</v>
      </c>
      <c r="J201" s="174">
        <v>0</v>
      </c>
      <c r="K201" s="174">
        <v>0</v>
      </c>
      <c r="L201" s="174">
        <v>0</v>
      </c>
      <c r="M201" s="174">
        <v>0</v>
      </c>
      <c r="N201" s="174">
        <v>0</v>
      </c>
      <c r="O201" s="174">
        <v>0</v>
      </c>
      <c r="P201" s="174">
        <v>0</v>
      </c>
      <c r="Q201" s="174">
        <v>0</v>
      </c>
      <c r="R201" s="174">
        <v>0</v>
      </c>
      <c r="S201" s="174">
        <v>0</v>
      </c>
      <c r="T201" s="174">
        <v>0</v>
      </c>
      <c r="U201" s="174">
        <v>0</v>
      </c>
      <c r="V201" s="174">
        <v>0</v>
      </c>
      <c r="W201" s="174">
        <v>0</v>
      </c>
      <c r="X201" s="174">
        <v>0</v>
      </c>
      <c r="Y201" s="174">
        <v>0</v>
      </c>
      <c r="Z201" s="174">
        <v>0</v>
      </c>
      <c r="AA201" s="174">
        <v>0</v>
      </c>
      <c r="AB201" s="174">
        <v>0</v>
      </c>
      <c r="AC201" s="174">
        <v>0</v>
      </c>
      <c r="AD201" s="174">
        <v>0</v>
      </c>
      <c r="AE201" s="174">
        <v>0</v>
      </c>
      <c r="AF201" s="174">
        <v>0</v>
      </c>
      <c r="AG201" s="174">
        <v>0</v>
      </c>
      <c r="AH201" s="174">
        <v>0</v>
      </c>
      <c r="AI201" s="174">
        <v>0</v>
      </c>
      <c r="AJ201" s="174">
        <v>0</v>
      </c>
      <c r="AK201" s="174">
        <v>0</v>
      </c>
    </row>
    <row r="202" spans="1:37">
      <c r="A202" s="225" t="s">
        <v>80</v>
      </c>
      <c r="B202" s="226" t="s">
        <v>212</v>
      </c>
      <c r="C202" s="227" t="s">
        <v>465</v>
      </c>
      <c r="D202" s="235">
        <v>0</v>
      </c>
      <c r="E202" s="235">
        <v>0</v>
      </c>
      <c r="F202" s="235">
        <v>0</v>
      </c>
      <c r="G202" s="235">
        <v>0</v>
      </c>
      <c r="H202" s="235">
        <v>0</v>
      </c>
      <c r="I202" s="235">
        <v>0</v>
      </c>
      <c r="J202" s="235">
        <v>0</v>
      </c>
      <c r="K202" s="235">
        <v>0</v>
      </c>
      <c r="L202" s="235">
        <v>0</v>
      </c>
      <c r="M202" s="235">
        <v>0</v>
      </c>
      <c r="N202" s="235">
        <v>0</v>
      </c>
      <c r="O202" s="235">
        <v>0</v>
      </c>
      <c r="P202" s="235">
        <v>0</v>
      </c>
      <c r="Q202" s="235">
        <v>0</v>
      </c>
      <c r="R202" s="235">
        <v>0</v>
      </c>
      <c r="S202" s="235">
        <v>0</v>
      </c>
      <c r="T202" s="235">
        <v>0</v>
      </c>
      <c r="U202" s="235">
        <v>0</v>
      </c>
      <c r="V202" s="235">
        <v>0</v>
      </c>
      <c r="W202" s="235">
        <v>0</v>
      </c>
      <c r="X202" s="235">
        <v>0</v>
      </c>
      <c r="Y202" s="235">
        <v>0</v>
      </c>
      <c r="Z202" s="235">
        <v>0</v>
      </c>
      <c r="AA202" s="235">
        <v>0</v>
      </c>
      <c r="AB202" s="235">
        <v>0</v>
      </c>
      <c r="AC202" s="235">
        <v>0</v>
      </c>
      <c r="AD202" s="235">
        <v>0</v>
      </c>
      <c r="AE202" s="235">
        <v>0</v>
      </c>
      <c r="AF202" s="235">
        <v>0</v>
      </c>
      <c r="AG202" s="235">
        <v>0</v>
      </c>
      <c r="AH202" s="235">
        <v>0</v>
      </c>
      <c r="AI202" s="235">
        <v>0</v>
      </c>
      <c r="AJ202" s="235">
        <v>0</v>
      </c>
      <c r="AK202" s="235">
        <v>0</v>
      </c>
    </row>
    <row r="203" spans="1:37">
      <c r="A203" s="92"/>
      <c r="B203" s="92"/>
      <c r="C203" s="92"/>
    </row>
    <row r="204" spans="1:37">
      <c r="A204" s="92"/>
      <c r="B204" s="92"/>
      <c r="C204" s="92"/>
    </row>
    <row r="205" spans="1:37">
      <c r="A205" s="230" t="s">
        <v>487</v>
      </c>
      <c r="B205" s="92"/>
      <c r="C205" s="92"/>
    </row>
    <row r="206" spans="1:37">
      <c r="A206" s="225" t="s">
        <v>17</v>
      </c>
      <c r="B206" s="226" t="s">
        <v>212</v>
      </c>
      <c r="C206" s="227" t="s">
        <v>465</v>
      </c>
      <c r="D206" s="174">
        <f t="shared" ref="D206:F206" si="147">IF(D234-D194&lt;0,0,D234-D194)</f>
        <v>455.66215013653937</v>
      </c>
      <c r="E206" s="174">
        <f t="shared" si="147"/>
        <v>473.44658529227723</v>
      </c>
      <c r="F206" s="174">
        <f t="shared" si="147"/>
        <v>482.10908916361262</v>
      </c>
      <c r="G206" s="174">
        <f>IF(G234-G194&lt;0,0,IF('[3]Panel de Control'!$C$26="Base",G234-G194,(G234-G194)*(1-'[3]Trayectorias medidas generales'!H$68)))</f>
        <v>434.67563035155382</v>
      </c>
      <c r="H206" s="174">
        <f>IF(H234-H194&lt;0,0,IF('[3]Panel de Control'!$C$26="Base",H234-H194,(H234-H194)*(1-'[3]Trayectorias medidas generales'!I$68)))</f>
        <v>484.86308256060391</v>
      </c>
      <c r="I206" s="174">
        <f>IF(I234-I194&lt;0,0,IF('[3]Panel de Control'!$C$26="Base",I234-I194,(I234-I194)*(1-'[3]Trayectorias medidas generales'!J$68)))</f>
        <v>500.96684205579646</v>
      </c>
      <c r="J206" s="174">
        <f>IF(J234-J194&lt;0,0,IF('[3]Panel de Control'!$C$26="Base",J234-J194,(J234-J194)*(1-'[3]Trayectorias medidas generales'!K$68)))</f>
        <v>516.53080374939498</v>
      </c>
      <c r="K206" s="174">
        <f>IF(K234-K194&lt;0,0,IF('[3]Panel de Control'!$C$26="Base",K234-K194,(K234-K194)*(1-'[3]Trayectorias medidas generales'!L$68)))</f>
        <v>531.43200497310022</v>
      </c>
      <c r="L206" s="174">
        <f>IF(L234-L194&lt;0,0,IF('[3]Panel de Control'!$C$26="Base",L234-L194,(L234-L194)*(1-'[3]Trayectorias medidas generales'!M$68)))</f>
        <v>544.56929956923307</v>
      </c>
      <c r="M206" s="174">
        <f>IF(M234-M194&lt;0,0,IF('[3]Panel de Control'!$C$26="Base",M234-M194,(M234-M194)*(1-'[3]Trayectorias medidas generales'!N$68)))</f>
        <v>557.07438273369087</v>
      </c>
      <c r="N206" s="174">
        <f>IF(N234-N194&lt;0,0,IF('[3]Panel de Control'!$C$26="Base",N234-N194,(N234-N194)*(1-'[3]Trayectorias medidas generales'!O$68)))</f>
        <v>568.06199478000372</v>
      </c>
      <c r="O206" s="174">
        <f>IF(O234-O194&lt;0,0,IF('[3]Panel de Control'!$C$26="Base",O234-O194,(O234-O194)*(1-'[3]Trayectorias medidas generales'!P$68)))</f>
        <v>578.86435974906965</v>
      </c>
      <c r="P206" s="174">
        <f>IF(P234-P194&lt;0,0,IF('[3]Panel de Control'!$C$26="Base",P234-P194,(P234-P194)*(1-'[3]Trayectorias medidas generales'!Q$68)))</f>
        <v>589.61281182760763</v>
      </c>
      <c r="Q206" s="174">
        <f>IF(Q234-Q194&lt;0,0,IF('[3]Panel de Control'!$C$26="Base",Q234-Q194,(Q234-Q194)*(1-'[3]Trayectorias medidas generales'!R$68)))</f>
        <v>600.33359876285976</v>
      </c>
      <c r="R206" s="174">
        <f>IF(R234-R194&lt;0,0,IF('[3]Panel de Control'!$C$26="Base",R234-R194,(R234-R194)*(1-'[3]Trayectorias medidas generales'!S$68)))</f>
        <v>611.00045792099081</v>
      </c>
      <c r="S206" s="174">
        <f>IF(S234-S194&lt;0,0,IF('[3]Panel de Control'!$C$26="Base",S234-S194,(S234-S194)*(1-'[3]Trayectorias medidas generales'!T$68)))</f>
        <v>621.54668996335897</v>
      </c>
      <c r="T206" s="174">
        <f>IF(T234-T194&lt;0,0,IF('[3]Panel de Control'!$C$26="Base",T234-T194,(T234-T194)*(1-'[3]Trayectorias medidas generales'!U$68)))</f>
        <v>632.00744362186902</v>
      </c>
      <c r="U206" s="174">
        <f>IF(U234-U194&lt;0,0,IF('[3]Panel de Control'!$C$26="Base",U234-U194,(U234-U194)*(1-'[3]Trayectorias medidas generales'!V$68)))</f>
        <v>642.33387661739289</v>
      </c>
      <c r="V206" s="174">
        <f>IF(V234-V194&lt;0,0,IF('[3]Panel de Control'!$C$26="Base",V234-V194,(V234-V194)*(1-'[3]Trayectorias medidas generales'!W$68)))</f>
        <v>652.52715148425455</v>
      </c>
      <c r="W206" s="174">
        <f>IF(W234-W194&lt;0,0,IF('[3]Panel de Control'!$C$26="Base",W234-W194,(W234-W194)*(1-'[3]Trayectorias medidas generales'!X$68)))</f>
        <v>661.82206839554806</v>
      </c>
      <c r="X206" s="174">
        <f>IF(X234-X194&lt;0,0,IF('[3]Panel de Control'!$C$26="Base",X234-X194,(X234-X194)*(1-'[3]Trayectorias medidas generales'!Y$68)))</f>
        <v>670.31171066193122</v>
      </c>
      <c r="Y206" s="174">
        <f>IF(Y234-Y194&lt;0,0,IF('[3]Panel de Control'!$C$26="Base",Y234-Y194,(Y234-Y194)*(1-'[3]Trayectorias medidas generales'!Z$68)))</f>
        <v>677.94075628744849</v>
      </c>
      <c r="Z206" s="174">
        <f>IF(Z234-Z194&lt;0,0,IF('[3]Panel de Control'!$C$26="Base",Z234-Z194,(Z234-Z194)*(1-'[3]Trayectorias medidas generales'!AA$68)))</f>
        <v>684.56569003666812</v>
      </c>
      <c r="AA206" s="174">
        <f>IF(AA234-AA194&lt;0,0,IF('[3]Panel de Control'!$C$26="Base",AA234-AA194,(AA234-AA194)*(1-'[3]Trayectorias medidas generales'!AB$68)))</f>
        <v>690.06587764161475</v>
      </c>
      <c r="AB206" s="174">
        <f>IF(AB234-AB194&lt;0,0,IF('[3]Panel de Control'!$C$26="Base",AB234-AB194,(AB234-AB194)*(1-'[3]Trayectorias medidas generales'!AC$68)))</f>
        <v>694.49778021850136</v>
      </c>
      <c r="AC206" s="174">
        <f>IF(AC234-AC194&lt;0,0,IF('[3]Panel de Control'!$C$26="Base",AC234-AC194,(AC234-AC194)*(1-'[3]Trayectorias medidas generales'!AD$68)))</f>
        <v>697.68333336311821</v>
      </c>
      <c r="AD206" s="174">
        <f>IF(AD234-AD194&lt;0,0,IF('[3]Panel de Control'!$C$26="Base",AD234-AD194,(AD234-AD194)*(1-'[3]Trayectorias medidas generales'!AE$68)))</f>
        <v>699.56019749055883</v>
      </c>
      <c r="AE206" s="174">
        <f>IF(AE234-AE194&lt;0,0,IF('[3]Panel de Control'!$C$26="Base",AE234-AE194,(AE234-AE194)*(1-'[3]Trayectorias medidas generales'!AF$68)))</f>
        <v>700.10242021641227</v>
      </c>
      <c r="AF206" s="174">
        <f>IF(AF234-AF194&lt;0,0,IF('[3]Panel de Control'!$C$26="Base",AF234-AF194,(AF234-AF194)*(1-'[3]Trayectorias medidas generales'!AG$68)))</f>
        <v>699.29905756545384</v>
      </c>
      <c r="AG206" s="174">
        <f>IF(AG234-AG194&lt;0,0,IF('[3]Panel de Control'!$C$26="Base",AG234-AG194,(AG234-AG194)*(1-'[3]Trayectorias medidas generales'!AH$68)))</f>
        <v>697.23704014060297</v>
      </c>
      <c r="AH206" s="174">
        <f>IF(AH234-AH194&lt;0,0,IF('[3]Panel de Control'!$C$26="Base",AH234-AH194,(AH234-AH194)*(1-'[3]Trayectorias medidas generales'!AI$68)))</f>
        <v>693.88748119749152</v>
      </c>
      <c r="AI206" s="174">
        <f>IF(AI234-AI194&lt;0,0,IF('[3]Panel de Control'!$C$26="Base",AI234-AI194,(AI234-AI194)*(1-'[3]Trayectorias medidas generales'!AJ$68)))</f>
        <v>689.24226592259072</v>
      </c>
      <c r="AJ206" s="174">
        <f>IF(AJ234-AJ194&lt;0,0,IF('[3]Panel de Control'!$C$26="Base",AJ234-AJ194,(AJ234-AJ194)*(1-'[3]Trayectorias medidas generales'!AK$68)))</f>
        <v>683.24020490743544</v>
      </c>
      <c r="AK206" s="174">
        <f>IF(AK234-AK194&lt;0,0,IF('[3]Panel de Control'!$C$26="Base",AK234-AK194,(AK234-AK194)*(1-'[3]Trayectorias medidas generales'!AL$68)))</f>
        <v>675.80411152772581</v>
      </c>
    </row>
    <row r="207" spans="1:37">
      <c r="A207" s="225" t="s">
        <v>7</v>
      </c>
      <c r="B207" s="226" t="s">
        <v>212</v>
      </c>
      <c r="C207" s="227" t="s">
        <v>465</v>
      </c>
      <c r="D207" s="174">
        <f t="shared" ref="D207:F207" si="148">IF(D235-D195&lt;0,0,D235-D195)</f>
        <v>0</v>
      </c>
      <c r="E207" s="174">
        <f t="shared" si="148"/>
        <v>0</v>
      </c>
      <c r="F207" s="174">
        <f t="shared" si="148"/>
        <v>0</v>
      </c>
      <c r="G207" s="174">
        <f>IF(G235-G195&lt;0,0,IF('[3]Panel de Control'!$C$26="Base",G235-G195,G235-G195+G270*('Electrificación Usos Motrices'!G6/'Electrificación Usos Motrices'!G7)))</f>
        <v>0</v>
      </c>
      <c r="H207" s="174">
        <f>IF(H235-H195&lt;0,0,IF('[3]Panel de Control'!$C$26="Base",H235-H195,H235-H195+H270*('Electrificación Usos Motrices'!H6/'Electrificación Usos Motrices'!H7)))</f>
        <v>0</v>
      </c>
      <c r="I207" s="174">
        <f>IF(I235-I195&lt;0,0,IF('[3]Panel de Control'!$C$26="Base",I235-I195,I235-I195+I270*('Electrificación Usos Motrices'!I6/'Electrificación Usos Motrices'!I7)))</f>
        <v>0</v>
      </c>
      <c r="J207" s="174">
        <f>IF(J235-J195&lt;0,0,IF('[3]Panel de Control'!$C$26="Base",J235-J195,J235-J195+J270*('Electrificación Usos Motrices'!J6/'Electrificación Usos Motrices'!J7)))</f>
        <v>0</v>
      </c>
      <c r="K207" s="174">
        <f>IF(K235-K195&lt;0,0,IF('[3]Panel de Control'!$C$26="Base",K235-K195,K235-K195+K270*('Electrificación Usos Motrices'!K6/'Electrificación Usos Motrices'!K7)))</f>
        <v>0</v>
      </c>
      <c r="L207" s="174">
        <f>IF(L235-L195&lt;0,0,IF('[3]Panel de Control'!$C$26="Base",L235-L195,L235-L195+L270*('Electrificación Usos Motrices'!L6/'Electrificación Usos Motrices'!L7)))</f>
        <v>0</v>
      </c>
      <c r="M207" s="174">
        <f>IF(M235-M195&lt;0,0,IF('[3]Panel de Control'!$C$26="Base",M235-M195,M235-M195+M270*('Electrificación Usos Motrices'!M6/'Electrificación Usos Motrices'!M7)))</f>
        <v>0</v>
      </c>
      <c r="N207" s="174">
        <f>IF(N235-N195&lt;0,0,IF('[3]Panel de Control'!$C$26="Base",N235-N195,N235-N195+N270*('Electrificación Usos Motrices'!N6/'Electrificación Usos Motrices'!N7)))</f>
        <v>0</v>
      </c>
      <c r="O207" s="174">
        <f>IF(O235-O195&lt;0,0,IF('[3]Panel de Control'!$C$26="Base",O235-O195,O235-O195+O270*('Electrificación Usos Motrices'!O6/'Electrificación Usos Motrices'!O7)))</f>
        <v>0</v>
      </c>
      <c r="P207" s="174">
        <f>IF(P235-P195&lt;0,0,IF('[3]Panel de Control'!$C$26="Base",P235-P195,P235-P195+P270*('Electrificación Usos Motrices'!P6/'Electrificación Usos Motrices'!P7)))</f>
        <v>0</v>
      </c>
      <c r="Q207" s="174">
        <f>IF(Q235-Q195&lt;0,0,IF('[3]Panel de Control'!$C$26="Base",Q235-Q195,Q235-Q195+Q270*('Electrificación Usos Motrices'!Q6/'Electrificación Usos Motrices'!Q7)))</f>
        <v>81.678440953896356</v>
      </c>
      <c r="R207" s="174">
        <f>IF(R235-R195&lt;0,0,IF('[3]Panel de Control'!$C$26="Base",R235-R195,R235-R195+R270*('Electrificación Usos Motrices'!R6/'Electrificación Usos Motrices'!R7)))</f>
        <v>101.91398446526165</v>
      </c>
      <c r="S207" s="174">
        <f>IF(S235-S195&lt;0,0,IF('[3]Panel de Control'!$C$26="Base",S235-S195,S235-S195+S270*('Electrificación Usos Motrices'!S6/'Electrificación Usos Motrices'!S7)))</f>
        <v>112.10051199837797</v>
      </c>
      <c r="T207" s="174">
        <f>IF(T235-T195&lt;0,0,IF('[3]Panel de Control'!$C$26="Base",T235-T195,T235-T195+T270*('Electrificación Usos Motrices'!T6/'Electrificación Usos Motrices'!T7)))</f>
        <v>134.63840169751523</v>
      </c>
      <c r="U207" s="174">
        <f>IF(U235-U195&lt;0,0,IF('[3]Panel de Control'!$C$26="Base",U235-U195,U235-U195+U270*('Electrificación Usos Motrices'!U6/'Electrificación Usos Motrices'!U7)))</f>
        <v>147.26825291610692</v>
      </c>
      <c r="V207" s="174">
        <f>IF(V235-V195&lt;0,0,IF('[3]Panel de Control'!$C$26="Base",V235-V195,V235-V195+V270*('Electrificación Usos Motrices'!V6/'Electrificación Usos Motrices'!V7)))</f>
        <v>169.93030424710926</v>
      </c>
      <c r="W207" s="174">
        <f>IF(W235-W195&lt;0,0,IF('[3]Panel de Control'!$C$26="Base",W235-W195,W235-W195+W270*('Electrificación Usos Motrices'!W6/'Electrificación Usos Motrices'!W7)))</f>
        <v>197.31544998890877</v>
      </c>
      <c r="X207" s="174">
        <f>IF(X235-X195&lt;0,0,IF('[3]Panel de Control'!$C$26="Base",X235-X195,X235-X195+X270*('Electrificación Usos Motrices'!X6/'Electrificación Usos Motrices'!X7)))</f>
        <v>213.00534255316055</v>
      </c>
      <c r="Y207" s="174">
        <f>IF(Y235-Y195&lt;0,0,IF('[3]Panel de Control'!$C$26="Base",Y235-Y195,Y235-Y195+Y270*('Electrificación Usos Motrices'!Y6/'Electrificación Usos Motrices'!Y7)))</f>
        <v>242.19223260627797</v>
      </c>
      <c r="Z207" s="174">
        <f>IF(Z235-Z195&lt;0,0,IF('[3]Panel de Control'!$C$26="Base",Z235-Z195,Z235-Z195+Z270*('Electrificación Usos Motrices'!Z6/'Electrificación Usos Motrices'!Z7)))</f>
        <v>270.77713581123282</v>
      </c>
      <c r="AA207" s="174">
        <f>IF(AA235-AA195&lt;0,0,IF('[3]Panel de Control'!$C$26="Base",AA235-AA195,AA235-AA195+AA270*('Electrificación Usos Motrices'!AA6/'Electrificación Usos Motrices'!AA7)))</f>
        <v>290.28698529584244</v>
      </c>
      <c r="AB207" s="174">
        <f>IF(AB235-AB195&lt;0,0,IF('[3]Panel de Control'!$C$26="Base",AB235-AB195,AB235-AB195+AB270*('Electrificación Usos Motrices'!AB6/'Electrificación Usos Motrices'!AB7)))</f>
        <v>320.33223254941345</v>
      </c>
      <c r="AC207" s="174">
        <f>IF(AC235-AC195&lt;0,0,IF('[3]Panel de Control'!$C$26="Base",AC235-AC195,AC235-AC195+AC270*('Electrificación Usos Motrices'!AC6/'Electrificación Usos Motrices'!AC7)))</f>
        <v>352.3700211230933</v>
      </c>
      <c r="AD207" s="174">
        <f>IF(AD235-AD195&lt;0,0,IF('[3]Panel de Control'!$C$26="Base",AD235-AD195,AD235-AD195+AD270*('Electrificación Usos Motrices'!AD6/'Electrificación Usos Motrices'!AD7)))</f>
        <v>384.92949094147758</v>
      </c>
      <c r="AE207" s="174">
        <f>IF(AE235-AE195&lt;0,0,IF('[3]Panel de Control'!$C$26="Base",AE235-AE195,AE235-AE195+AE270*('Electrificación Usos Motrices'!AE6/'Electrificación Usos Motrices'!AE7)))</f>
        <v>402.86273503735157</v>
      </c>
      <c r="AF207" s="174">
        <f>IF(AF235-AF195&lt;0,0,IF('[3]Panel de Control'!$C$26="Base",AF235-AF195,AF235-AF195+AF270*('Electrificación Usos Motrices'!AF6/'Electrificación Usos Motrices'!AF7)))</f>
        <v>436.25581545136629</v>
      </c>
      <c r="AG207" s="174">
        <f>IF(AG235-AG195&lt;0,0,IF('[3]Panel de Control'!$C$26="Base",AG235-AG195,AG235-AG195+AG270*('Electrificación Usos Motrices'!AG6/'Electrificación Usos Motrices'!AG7)))</f>
        <v>470.12723585094665</v>
      </c>
      <c r="AH207" s="174">
        <f>IF(AH235-AH195&lt;0,0,IF('[3]Panel de Control'!$C$26="Base",AH235-AH195,AH235-AH195+AH270*('Electrificación Usos Motrices'!AH6/'Electrificación Usos Motrices'!AH7)))</f>
        <v>491.76903319598091</v>
      </c>
      <c r="AI207" s="174">
        <f>IF(AI235-AI195&lt;0,0,IF('[3]Panel de Control'!$C$26="Base",AI235-AI195,AI235-AI195+AI270*('Electrificación Usos Motrices'!AI6/'Electrificación Usos Motrices'!AI7)))</f>
        <v>526.36115071125982</v>
      </c>
      <c r="AJ207" s="174">
        <f>IF(AJ235-AJ195&lt;0,0,IF('[3]Panel de Control'!$C$26="Base",AJ235-AJ195,AJ235-AJ195+AJ270*('Electrificación Usos Motrices'!AJ6/'Electrificación Usos Motrices'!AJ7)))</f>
        <v>561.18227897695897</v>
      </c>
      <c r="AK207" s="174">
        <f>IF(AK235-AK195&lt;0,0,IF('[3]Panel de Control'!$C$26="Base",AK235-AK195,AK235-AK195+AK270*('Electrificación Usos Motrices'!AK6/'Electrificación Usos Motrices'!AK7)))</f>
        <v>594.620553094255</v>
      </c>
    </row>
    <row r="208" spans="1:37">
      <c r="A208" s="225" t="s">
        <v>16</v>
      </c>
      <c r="B208" s="226" t="s">
        <v>212</v>
      </c>
      <c r="C208" s="227" t="s">
        <v>465</v>
      </c>
      <c r="D208" s="174">
        <f t="shared" ref="D208:AK208" si="149">IF(D236-D196&lt;0,0,D236-D196)</f>
        <v>0</v>
      </c>
      <c r="E208" s="174">
        <f t="shared" si="149"/>
        <v>0</v>
      </c>
      <c r="F208" s="174">
        <f t="shared" si="149"/>
        <v>0</v>
      </c>
      <c r="G208" s="174">
        <f t="shared" si="149"/>
        <v>0</v>
      </c>
      <c r="H208" s="174">
        <f t="shared" si="149"/>
        <v>0</v>
      </c>
      <c r="I208" s="174">
        <f t="shared" si="149"/>
        <v>0</v>
      </c>
      <c r="J208" s="174">
        <f t="shared" si="149"/>
        <v>0</v>
      </c>
      <c r="K208" s="174">
        <f t="shared" si="149"/>
        <v>0</v>
      </c>
      <c r="L208" s="174">
        <f t="shared" si="149"/>
        <v>0</v>
      </c>
      <c r="M208" s="174">
        <f t="shared" si="149"/>
        <v>0</v>
      </c>
      <c r="N208" s="174">
        <f t="shared" si="149"/>
        <v>0</v>
      </c>
      <c r="O208" s="174">
        <f t="shared" si="149"/>
        <v>0</v>
      </c>
      <c r="P208" s="174">
        <f t="shared" si="149"/>
        <v>0</v>
      </c>
      <c r="Q208" s="174">
        <f t="shared" si="149"/>
        <v>0</v>
      </c>
      <c r="R208" s="174">
        <f t="shared" si="149"/>
        <v>0</v>
      </c>
      <c r="S208" s="174">
        <f t="shared" si="149"/>
        <v>0</v>
      </c>
      <c r="T208" s="174">
        <f t="shared" si="149"/>
        <v>0</v>
      </c>
      <c r="U208" s="174">
        <f t="shared" si="149"/>
        <v>0</v>
      </c>
      <c r="V208" s="174">
        <f t="shared" si="149"/>
        <v>0</v>
      </c>
      <c r="W208" s="174">
        <f t="shared" si="149"/>
        <v>0</v>
      </c>
      <c r="X208" s="174">
        <f t="shared" si="149"/>
        <v>0</v>
      </c>
      <c r="Y208" s="174">
        <f t="shared" si="149"/>
        <v>0</v>
      </c>
      <c r="Z208" s="174">
        <f t="shared" si="149"/>
        <v>0</v>
      </c>
      <c r="AA208" s="174">
        <f t="shared" si="149"/>
        <v>0</v>
      </c>
      <c r="AB208" s="174">
        <f t="shared" si="149"/>
        <v>0</v>
      </c>
      <c r="AC208" s="174">
        <f t="shared" si="149"/>
        <v>0</v>
      </c>
      <c r="AD208" s="174">
        <f t="shared" si="149"/>
        <v>0</v>
      </c>
      <c r="AE208" s="174">
        <f t="shared" si="149"/>
        <v>0</v>
      </c>
      <c r="AF208" s="174">
        <f t="shared" si="149"/>
        <v>0</v>
      </c>
      <c r="AG208" s="174">
        <f t="shared" si="149"/>
        <v>0</v>
      </c>
      <c r="AH208" s="174">
        <f t="shared" si="149"/>
        <v>0</v>
      </c>
      <c r="AI208" s="174">
        <f t="shared" si="149"/>
        <v>0</v>
      </c>
      <c r="AJ208" s="174">
        <f t="shared" si="149"/>
        <v>0</v>
      </c>
      <c r="AK208" s="174">
        <f t="shared" si="149"/>
        <v>0</v>
      </c>
    </row>
    <row r="209" spans="1:37">
      <c r="A209" s="225" t="s">
        <v>18</v>
      </c>
      <c r="B209" s="226" t="s">
        <v>212</v>
      </c>
      <c r="C209" s="227" t="s">
        <v>465</v>
      </c>
      <c r="D209" s="174">
        <f t="shared" ref="D209:AK209" si="150">IF(D237-D197&lt;0,0,D237-D197)</f>
        <v>75.231032062021896</v>
      </c>
      <c r="E209" s="174">
        <f t="shared" si="150"/>
        <v>78.24949242990337</v>
      </c>
      <c r="F209" s="174">
        <f t="shared" si="150"/>
        <v>79.71281249885152</v>
      </c>
      <c r="G209" s="174">
        <f t="shared" si="150"/>
        <v>71.610991033385332</v>
      </c>
      <c r="H209" s="174">
        <f t="shared" si="150"/>
        <v>81.553136141358365</v>
      </c>
      <c r="I209" s="174">
        <f t="shared" si="150"/>
        <v>85.831450557405788</v>
      </c>
      <c r="J209" s="174">
        <f t="shared" si="150"/>
        <v>90.163131531751858</v>
      </c>
      <c r="K209" s="174">
        <f t="shared" si="150"/>
        <v>94.530238011135239</v>
      </c>
      <c r="L209" s="174">
        <f t="shared" si="150"/>
        <v>97.922842392585409</v>
      </c>
      <c r="M209" s="174">
        <f t="shared" si="150"/>
        <v>102.15682352848296</v>
      </c>
      <c r="N209" s="174">
        <f t="shared" si="150"/>
        <v>106.25656601510609</v>
      </c>
      <c r="O209" s="174">
        <f t="shared" si="150"/>
        <v>110.49433261894343</v>
      </c>
      <c r="P209" s="174">
        <f t="shared" si="150"/>
        <v>114.87265260674548</v>
      </c>
      <c r="Q209" s="174">
        <f t="shared" si="150"/>
        <v>119.42153310575337</v>
      </c>
      <c r="R209" s="174">
        <f t="shared" si="150"/>
        <v>124.14399467015159</v>
      </c>
      <c r="S209" s="174">
        <f t="shared" si="150"/>
        <v>129.03935458778864</v>
      </c>
      <c r="T209" s="174">
        <f t="shared" si="150"/>
        <v>134.12253712378867</v>
      </c>
      <c r="U209" s="174">
        <f t="shared" si="150"/>
        <v>139.40027634834479</v>
      </c>
      <c r="V209" s="174">
        <f t="shared" si="150"/>
        <v>144.07809783417918</v>
      </c>
      <c r="W209" s="174">
        <f t="shared" si="150"/>
        <v>149.61834536856074</v>
      </c>
      <c r="X209" s="174">
        <f t="shared" si="150"/>
        <v>155.20771996306183</v>
      </c>
      <c r="Y209" s="174">
        <f t="shared" si="150"/>
        <v>160.86931507841356</v>
      </c>
      <c r="Z209" s="174">
        <f t="shared" si="150"/>
        <v>166.54173093770501</v>
      </c>
      <c r="AA209" s="174">
        <f t="shared" si="150"/>
        <v>172.22587634996049</v>
      </c>
      <c r="AB209" s="174">
        <f t="shared" si="150"/>
        <v>177.9055465682562</v>
      </c>
      <c r="AC209" s="174">
        <f t="shared" si="150"/>
        <v>183.56352579360367</v>
      </c>
      <c r="AD209" s="174">
        <f t="shared" si="150"/>
        <v>189.16660868032275</v>
      </c>
      <c r="AE209" s="174">
        <f t="shared" si="150"/>
        <v>193.88179862641846</v>
      </c>
      <c r="AF209" s="174">
        <f t="shared" si="150"/>
        <v>199.3371525642608</v>
      </c>
      <c r="AG209" s="174">
        <f t="shared" si="150"/>
        <v>204.73579374597202</v>
      </c>
      <c r="AH209" s="174">
        <f t="shared" si="150"/>
        <v>210.04641248940251</v>
      </c>
      <c r="AI209" s="174">
        <f t="shared" si="150"/>
        <v>215.28902125903016</v>
      </c>
      <c r="AJ209" s="174">
        <f t="shared" si="150"/>
        <v>220.42309488017952</v>
      </c>
      <c r="AK209" s="174">
        <f t="shared" si="150"/>
        <v>225.39361407168329</v>
      </c>
    </row>
    <row r="210" spans="1:37">
      <c r="A210" s="225" t="s">
        <v>153</v>
      </c>
      <c r="B210" s="226" t="s">
        <v>212</v>
      </c>
      <c r="C210" s="227" t="s">
        <v>465</v>
      </c>
      <c r="D210" s="174">
        <f t="shared" ref="D210:AK210" si="151">IF(D238-D198&lt;0,0,D238-D198)</f>
        <v>0</v>
      </c>
      <c r="E210" s="174">
        <f t="shared" si="151"/>
        <v>0</v>
      </c>
      <c r="F210" s="174">
        <f t="shared" si="151"/>
        <v>0</v>
      </c>
      <c r="G210" s="174">
        <f t="shared" si="151"/>
        <v>0</v>
      </c>
      <c r="H210" s="174">
        <f t="shared" si="151"/>
        <v>0</v>
      </c>
      <c r="I210" s="174">
        <f t="shared" si="151"/>
        <v>0</v>
      </c>
      <c r="J210" s="174">
        <f t="shared" si="151"/>
        <v>0</v>
      </c>
      <c r="K210" s="174">
        <f t="shared" si="151"/>
        <v>0</v>
      </c>
      <c r="L210" s="174">
        <f t="shared" si="151"/>
        <v>0</v>
      </c>
      <c r="M210" s="174">
        <f t="shared" si="151"/>
        <v>0</v>
      </c>
      <c r="N210" s="174">
        <f t="shared" si="151"/>
        <v>0</v>
      </c>
      <c r="O210" s="174">
        <f t="shared" si="151"/>
        <v>0</v>
      </c>
      <c r="P210" s="174">
        <f t="shared" si="151"/>
        <v>0</v>
      </c>
      <c r="Q210" s="174">
        <f t="shared" si="151"/>
        <v>0</v>
      </c>
      <c r="R210" s="174">
        <f t="shared" si="151"/>
        <v>0</v>
      </c>
      <c r="S210" s="174">
        <f t="shared" si="151"/>
        <v>0</v>
      </c>
      <c r="T210" s="174">
        <f t="shared" si="151"/>
        <v>0</v>
      </c>
      <c r="U210" s="174">
        <f t="shared" si="151"/>
        <v>0</v>
      </c>
      <c r="V210" s="174">
        <f t="shared" si="151"/>
        <v>0</v>
      </c>
      <c r="W210" s="174">
        <f t="shared" si="151"/>
        <v>0</v>
      </c>
      <c r="X210" s="174">
        <f t="shared" si="151"/>
        <v>0</v>
      </c>
      <c r="Y210" s="174">
        <f t="shared" si="151"/>
        <v>0</v>
      </c>
      <c r="Z210" s="174">
        <f t="shared" si="151"/>
        <v>0</v>
      </c>
      <c r="AA210" s="174">
        <f t="shared" si="151"/>
        <v>0</v>
      </c>
      <c r="AB210" s="174">
        <f t="shared" si="151"/>
        <v>0</v>
      </c>
      <c r="AC210" s="174">
        <f t="shared" si="151"/>
        <v>0</v>
      </c>
      <c r="AD210" s="174">
        <f t="shared" si="151"/>
        <v>0</v>
      </c>
      <c r="AE210" s="174">
        <f t="shared" si="151"/>
        <v>0</v>
      </c>
      <c r="AF210" s="174">
        <f t="shared" si="151"/>
        <v>0</v>
      </c>
      <c r="AG210" s="174">
        <f t="shared" si="151"/>
        <v>0</v>
      </c>
      <c r="AH210" s="174">
        <f t="shared" si="151"/>
        <v>0</v>
      </c>
      <c r="AI210" s="174">
        <f t="shared" si="151"/>
        <v>0</v>
      </c>
      <c r="AJ210" s="174">
        <f t="shared" si="151"/>
        <v>0</v>
      </c>
      <c r="AK210" s="174">
        <f t="shared" si="151"/>
        <v>0</v>
      </c>
    </row>
    <row r="211" spans="1:37">
      <c r="A211" s="225" t="s">
        <v>208</v>
      </c>
      <c r="B211" s="226" t="s">
        <v>212</v>
      </c>
      <c r="C211" s="227" t="s">
        <v>465</v>
      </c>
      <c r="D211" s="174">
        <f t="shared" ref="D211:AK211" si="152">IF(D239-D199&lt;0,0,D239-D199)</f>
        <v>3.0956078921020019E-2</v>
      </c>
      <c r="E211" s="174">
        <f t="shared" si="152"/>
        <v>3.2163156740859823E-2</v>
      </c>
      <c r="F211" s="174">
        <f t="shared" si="152"/>
        <v>3.2752403221155697E-2</v>
      </c>
      <c r="G211" s="174">
        <f t="shared" si="152"/>
        <v>2.9534557917608898E-2</v>
      </c>
      <c r="H211" s="174">
        <f t="shared" si="152"/>
        <v>3.3497928999112365E-2</v>
      </c>
      <c r="I211" s="174">
        <f t="shared" si="152"/>
        <v>3.5205390028990237E-2</v>
      </c>
      <c r="J211" s="174">
        <f t="shared" si="152"/>
        <v>3.6933926243323215E-2</v>
      </c>
      <c r="K211" s="174">
        <f t="shared" si="152"/>
        <v>3.8676959547095768E-2</v>
      </c>
      <c r="L211" s="174">
        <f t="shared" si="152"/>
        <v>4.0351818825487183E-2</v>
      </c>
      <c r="M211" s="174">
        <f t="shared" si="152"/>
        <v>4.2041947822500932E-2</v>
      </c>
      <c r="N211" s="174">
        <f t="shared" si="152"/>
        <v>4.3678343625222799E-2</v>
      </c>
      <c r="O211" s="174">
        <f t="shared" si="152"/>
        <v>4.5362569467474752E-2</v>
      </c>
      <c r="P211" s="174">
        <f t="shared" si="152"/>
        <v>4.7109986090031107E-2</v>
      </c>
      <c r="Q211" s="174">
        <f t="shared" si="152"/>
        <v>4.8924143748684534E-2</v>
      </c>
      <c r="R211" s="174">
        <f t="shared" si="152"/>
        <v>5.0807858277545949E-2</v>
      </c>
      <c r="S211" s="174">
        <f t="shared" si="152"/>
        <v>5.276059027697929E-2</v>
      </c>
      <c r="T211" s="174">
        <f t="shared" si="152"/>
        <v>5.4788179010153988E-2</v>
      </c>
      <c r="U211" s="174">
        <f t="shared" si="152"/>
        <v>5.6892752539963107E-2</v>
      </c>
      <c r="V211" s="174">
        <f t="shared" si="152"/>
        <v>5.9078028378212563E-2</v>
      </c>
      <c r="W211" s="174">
        <f t="shared" si="152"/>
        <v>6.1278922891613026E-2</v>
      </c>
      <c r="X211" s="174">
        <f t="shared" si="152"/>
        <v>6.3507230131610151E-2</v>
      </c>
      <c r="Y211" s="174">
        <f t="shared" si="152"/>
        <v>6.5756925593992196E-2</v>
      </c>
      <c r="Z211" s="174">
        <f t="shared" si="152"/>
        <v>6.8017293837644516E-2</v>
      </c>
      <c r="AA211" s="174">
        <f t="shared" si="152"/>
        <v>7.0276211728973886E-2</v>
      </c>
      <c r="AB211" s="174">
        <f t="shared" si="152"/>
        <v>7.2539451167647317E-2</v>
      </c>
      <c r="AC211" s="174">
        <f t="shared" si="152"/>
        <v>7.478770042804668E-2</v>
      </c>
      <c r="AD211" s="174">
        <f t="shared" si="152"/>
        <v>7.7013531488503928E-2</v>
      </c>
      <c r="AE211" s="174">
        <f t="shared" si="152"/>
        <v>7.9213240097089521E-2</v>
      </c>
      <c r="AF211" s="174">
        <f t="shared" si="152"/>
        <v>8.1381001490883051E-2</v>
      </c>
      <c r="AG211" s="174">
        <f t="shared" si="152"/>
        <v>8.3525623248134659E-2</v>
      </c>
      <c r="AH211" s="174">
        <f t="shared" si="152"/>
        <v>8.5642469999783255E-2</v>
      </c>
      <c r="AI211" s="174">
        <f t="shared" si="152"/>
        <v>8.7725724157900392E-2</v>
      </c>
      <c r="AJ211" s="174">
        <f t="shared" si="152"/>
        <v>8.9765256092887658E-2</v>
      </c>
      <c r="AK211" s="174">
        <f t="shared" si="152"/>
        <v>9.1746817972756314E-2</v>
      </c>
    </row>
    <row r="212" spans="1:37">
      <c r="A212" s="225" t="s">
        <v>152</v>
      </c>
      <c r="B212" s="226" t="s">
        <v>212</v>
      </c>
      <c r="C212" s="227" t="s">
        <v>465</v>
      </c>
      <c r="D212" s="174">
        <f t="shared" ref="D212:AK212" si="153">IF(D240-D200&lt;0,0,D240-D200)</f>
        <v>0</v>
      </c>
      <c r="E212" s="174">
        <f t="shared" si="153"/>
        <v>0</v>
      </c>
      <c r="F212" s="174">
        <f t="shared" si="153"/>
        <v>0</v>
      </c>
      <c r="G212" s="174">
        <f t="shared" si="153"/>
        <v>0</v>
      </c>
      <c r="H212" s="174">
        <f t="shared" si="153"/>
        <v>0</v>
      </c>
      <c r="I212" s="174">
        <f t="shared" si="153"/>
        <v>0</v>
      </c>
      <c r="J212" s="174">
        <f t="shared" si="153"/>
        <v>0</v>
      </c>
      <c r="K212" s="174">
        <f t="shared" si="153"/>
        <v>0</v>
      </c>
      <c r="L212" s="174">
        <f t="shared" si="153"/>
        <v>0</v>
      </c>
      <c r="M212" s="174">
        <f t="shared" si="153"/>
        <v>0</v>
      </c>
      <c r="N212" s="174">
        <f t="shared" si="153"/>
        <v>0</v>
      </c>
      <c r="O212" s="174">
        <f t="shared" si="153"/>
        <v>0</v>
      </c>
      <c r="P212" s="174">
        <f t="shared" si="153"/>
        <v>0</v>
      </c>
      <c r="Q212" s="174">
        <f t="shared" si="153"/>
        <v>0</v>
      </c>
      <c r="R212" s="174">
        <f t="shared" si="153"/>
        <v>0</v>
      </c>
      <c r="S212" s="174">
        <f t="shared" si="153"/>
        <v>0</v>
      </c>
      <c r="T212" s="174">
        <f t="shared" si="153"/>
        <v>0</v>
      </c>
      <c r="U212" s="174">
        <f t="shared" si="153"/>
        <v>0</v>
      </c>
      <c r="V212" s="174">
        <f t="shared" si="153"/>
        <v>0</v>
      </c>
      <c r="W212" s="174">
        <f t="shared" si="153"/>
        <v>0</v>
      </c>
      <c r="X212" s="174">
        <f t="shared" si="153"/>
        <v>0</v>
      </c>
      <c r="Y212" s="174">
        <f t="shared" si="153"/>
        <v>0</v>
      </c>
      <c r="Z212" s="174">
        <f t="shared" si="153"/>
        <v>0</v>
      </c>
      <c r="AA212" s="174">
        <f t="shared" si="153"/>
        <v>0</v>
      </c>
      <c r="AB212" s="174">
        <f t="shared" si="153"/>
        <v>0</v>
      </c>
      <c r="AC212" s="174">
        <f t="shared" si="153"/>
        <v>0</v>
      </c>
      <c r="AD212" s="174">
        <f t="shared" si="153"/>
        <v>0</v>
      </c>
      <c r="AE212" s="174">
        <f t="shared" si="153"/>
        <v>0</v>
      </c>
      <c r="AF212" s="174">
        <f t="shared" si="153"/>
        <v>0</v>
      </c>
      <c r="AG212" s="174">
        <f t="shared" si="153"/>
        <v>0</v>
      </c>
      <c r="AH212" s="174">
        <f t="shared" si="153"/>
        <v>0</v>
      </c>
      <c r="AI212" s="174">
        <f t="shared" si="153"/>
        <v>0</v>
      </c>
      <c r="AJ212" s="174">
        <f t="shared" si="153"/>
        <v>0</v>
      </c>
      <c r="AK212" s="174">
        <f t="shared" si="153"/>
        <v>0</v>
      </c>
    </row>
    <row r="213" spans="1:37">
      <c r="A213" s="225" t="s">
        <v>209</v>
      </c>
      <c r="B213" s="226" t="s">
        <v>212</v>
      </c>
      <c r="C213" s="227" t="s">
        <v>465</v>
      </c>
      <c r="D213" s="174">
        <f t="shared" ref="D213:AK213" si="154">IF(D241-D201&lt;0,0,D241-D201)</f>
        <v>0</v>
      </c>
      <c r="E213" s="174">
        <f t="shared" si="154"/>
        <v>0</v>
      </c>
      <c r="F213" s="174">
        <f t="shared" si="154"/>
        <v>0</v>
      </c>
      <c r="G213" s="174">
        <f t="shared" si="154"/>
        <v>0</v>
      </c>
      <c r="H213" s="174">
        <f t="shared" si="154"/>
        <v>0</v>
      </c>
      <c r="I213" s="174">
        <f t="shared" si="154"/>
        <v>0</v>
      </c>
      <c r="J213" s="174">
        <f t="shared" si="154"/>
        <v>0</v>
      </c>
      <c r="K213" s="174">
        <f t="shared" si="154"/>
        <v>0</v>
      </c>
      <c r="L213" s="174">
        <f t="shared" si="154"/>
        <v>0</v>
      </c>
      <c r="M213" s="174">
        <f t="shared" si="154"/>
        <v>0</v>
      </c>
      <c r="N213" s="174">
        <f t="shared" si="154"/>
        <v>0</v>
      </c>
      <c r="O213" s="174">
        <f t="shared" si="154"/>
        <v>0</v>
      </c>
      <c r="P213" s="174">
        <f t="shared" si="154"/>
        <v>0</v>
      </c>
      <c r="Q213" s="174">
        <f t="shared" si="154"/>
        <v>0</v>
      </c>
      <c r="R213" s="174">
        <f t="shared" si="154"/>
        <v>0</v>
      </c>
      <c r="S213" s="174">
        <f t="shared" si="154"/>
        <v>0</v>
      </c>
      <c r="T213" s="174">
        <f t="shared" si="154"/>
        <v>0</v>
      </c>
      <c r="U213" s="174">
        <f t="shared" si="154"/>
        <v>0</v>
      </c>
      <c r="V213" s="174">
        <f t="shared" si="154"/>
        <v>0</v>
      </c>
      <c r="W213" s="174">
        <f t="shared" si="154"/>
        <v>0</v>
      </c>
      <c r="X213" s="174">
        <f t="shared" si="154"/>
        <v>0</v>
      </c>
      <c r="Y213" s="174">
        <f t="shared" si="154"/>
        <v>0</v>
      </c>
      <c r="Z213" s="174">
        <f t="shared" si="154"/>
        <v>0</v>
      </c>
      <c r="AA213" s="174">
        <f t="shared" si="154"/>
        <v>0</v>
      </c>
      <c r="AB213" s="174">
        <f t="shared" si="154"/>
        <v>0</v>
      </c>
      <c r="AC213" s="174">
        <f t="shared" si="154"/>
        <v>0</v>
      </c>
      <c r="AD213" s="174">
        <f t="shared" si="154"/>
        <v>0</v>
      </c>
      <c r="AE213" s="174">
        <f t="shared" si="154"/>
        <v>0</v>
      </c>
      <c r="AF213" s="174">
        <f t="shared" si="154"/>
        <v>0</v>
      </c>
      <c r="AG213" s="174">
        <f t="shared" si="154"/>
        <v>0</v>
      </c>
      <c r="AH213" s="174">
        <f t="shared" si="154"/>
        <v>0</v>
      </c>
      <c r="AI213" s="174">
        <f t="shared" si="154"/>
        <v>0</v>
      </c>
      <c r="AJ213" s="174">
        <f t="shared" si="154"/>
        <v>0</v>
      </c>
      <c r="AK213" s="174">
        <f t="shared" si="154"/>
        <v>0</v>
      </c>
    </row>
    <row r="216" spans="1:37">
      <c r="A216" s="230" t="s">
        <v>367</v>
      </c>
      <c r="B216" s="92"/>
      <c r="C216" s="92"/>
    </row>
    <row r="217" spans="1:37">
      <c r="A217" s="225" t="s">
        <v>367</v>
      </c>
      <c r="B217" s="226" t="s">
        <v>391</v>
      </c>
      <c r="C217" s="227" t="s">
        <v>465</v>
      </c>
      <c r="D217" s="181">
        <f>'Balance Regional'!G25</f>
        <v>4.4888827375541458E-2</v>
      </c>
      <c r="E217" s="180">
        <f t="shared" ref="E217:AK217" si="155">D217</f>
        <v>4.4888827375541458E-2</v>
      </c>
      <c r="F217" s="180">
        <f t="shared" si="155"/>
        <v>4.4888827375541458E-2</v>
      </c>
      <c r="G217" s="180">
        <f t="shared" si="155"/>
        <v>4.4888827375541458E-2</v>
      </c>
      <c r="H217" s="180">
        <f t="shared" si="155"/>
        <v>4.4888827375541458E-2</v>
      </c>
      <c r="I217" s="180">
        <f t="shared" si="155"/>
        <v>4.4888827375541458E-2</v>
      </c>
      <c r="J217" s="180">
        <f t="shared" si="155"/>
        <v>4.4888827375541458E-2</v>
      </c>
      <c r="K217" s="180">
        <f t="shared" si="155"/>
        <v>4.4888827375541458E-2</v>
      </c>
      <c r="L217" s="180">
        <f t="shared" si="155"/>
        <v>4.4888827375541458E-2</v>
      </c>
      <c r="M217" s="180">
        <f t="shared" si="155"/>
        <v>4.4888827375541458E-2</v>
      </c>
      <c r="N217" s="180">
        <f t="shared" si="155"/>
        <v>4.4888827375541458E-2</v>
      </c>
      <c r="O217" s="180">
        <f t="shared" si="155"/>
        <v>4.4888827375541458E-2</v>
      </c>
      <c r="P217" s="180">
        <f t="shared" si="155"/>
        <v>4.4888827375541458E-2</v>
      </c>
      <c r="Q217" s="180">
        <f t="shared" si="155"/>
        <v>4.4888827375541458E-2</v>
      </c>
      <c r="R217" s="180">
        <f t="shared" si="155"/>
        <v>4.4888827375541458E-2</v>
      </c>
      <c r="S217" s="180">
        <f t="shared" si="155"/>
        <v>4.4888827375541458E-2</v>
      </c>
      <c r="T217" s="180">
        <f t="shared" si="155"/>
        <v>4.4888827375541458E-2</v>
      </c>
      <c r="U217" s="180">
        <f t="shared" si="155"/>
        <v>4.4888827375541458E-2</v>
      </c>
      <c r="V217" s="180">
        <f t="shared" si="155"/>
        <v>4.4888827375541458E-2</v>
      </c>
      <c r="W217" s="180">
        <f t="shared" si="155"/>
        <v>4.4888827375541458E-2</v>
      </c>
      <c r="X217" s="180">
        <f t="shared" si="155"/>
        <v>4.4888827375541458E-2</v>
      </c>
      <c r="Y217" s="180">
        <f t="shared" si="155"/>
        <v>4.4888827375541458E-2</v>
      </c>
      <c r="Z217" s="180">
        <f t="shared" si="155"/>
        <v>4.4888827375541458E-2</v>
      </c>
      <c r="AA217" s="180">
        <f t="shared" si="155"/>
        <v>4.4888827375541458E-2</v>
      </c>
      <c r="AB217" s="180">
        <f t="shared" si="155"/>
        <v>4.4888827375541458E-2</v>
      </c>
      <c r="AC217" s="180">
        <f t="shared" si="155"/>
        <v>4.4888827375541458E-2</v>
      </c>
      <c r="AD217" s="180">
        <f t="shared" si="155"/>
        <v>4.4888827375541458E-2</v>
      </c>
      <c r="AE217" s="180">
        <f t="shared" si="155"/>
        <v>4.4888827375541458E-2</v>
      </c>
      <c r="AF217" s="180">
        <f t="shared" si="155"/>
        <v>4.4888827375541458E-2</v>
      </c>
      <c r="AG217" s="180">
        <f t="shared" si="155"/>
        <v>4.4888827375541458E-2</v>
      </c>
      <c r="AH217" s="180">
        <f t="shared" si="155"/>
        <v>4.4888827375541458E-2</v>
      </c>
      <c r="AI217" s="180">
        <f t="shared" si="155"/>
        <v>4.4888827375541458E-2</v>
      </c>
      <c r="AJ217" s="180">
        <f t="shared" si="155"/>
        <v>4.4888827375541458E-2</v>
      </c>
      <c r="AK217" s="180">
        <f t="shared" si="155"/>
        <v>4.4888827375541458E-2</v>
      </c>
    </row>
    <row r="218" spans="1:37">
      <c r="A218" s="225" t="s">
        <v>394</v>
      </c>
      <c r="B218" s="226" t="s">
        <v>212</v>
      </c>
      <c r="C218" s="227" t="s">
        <v>465</v>
      </c>
      <c r="D218" s="174">
        <f>'Balance Regional'!G24</f>
        <v>712.62110058565747</v>
      </c>
      <c r="E218" s="174">
        <f>'Proy. com. total y otros sector'!W22*E217</f>
        <v>740.40850630527166</v>
      </c>
      <c r="F218" s="174">
        <f>'Proy. com. total y otros sector'!X22*F217</f>
        <v>753.9731918190929</v>
      </c>
      <c r="G218" s="174">
        <f>'Proy. com. total y otros sector'!Y22*G217</f>
        <v>679.89712851732804</v>
      </c>
      <c r="H218" s="174">
        <f>'Proy. com. total y otros sector'!Z22*H217</f>
        <v>771.13548817316087</v>
      </c>
      <c r="I218" s="174">
        <f>'Proy. com. total y otros sector'!AA22*I217</f>
        <v>810.44191200749424</v>
      </c>
      <c r="J218" s="174">
        <f>'Proy. com. total y otros sector'!AB22*J217</f>
        <v>850.23349486922791</v>
      </c>
      <c r="K218" s="174">
        <f>'Proy. com. total y otros sector'!AC22*K217</f>
        <v>890.35880642631969</v>
      </c>
      <c r="L218" s="174">
        <f>'Proy. com. total y otros sector'!AD22*L217</f>
        <v>928.91472513096369</v>
      </c>
      <c r="M218" s="174">
        <f>'Proy. com. total y otros sector'!AE22*M217</f>
        <v>967.82215875834845</v>
      </c>
      <c r="N218" s="174">
        <f>'Proy. com. total y otros sector'!AF22*N217</f>
        <v>1005.4926331393132</v>
      </c>
      <c r="O218" s="174">
        <f>'Proy. com. total y otros sector'!AG22*O217</f>
        <v>1044.2641738245068</v>
      </c>
      <c r="P218" s="174">
        <f>'Proy. com. total y otros sector'!AH22*P217</f>
        <v>1084.4903911023748</v>
      </c>
      <c r="Q218" s="174">
        <f>'Proy. com. total y otros sector'!AI22*Q217</f>
        <v>1126.2530132562954</v>
      </c>
      <c r="R218" s="174">
        <f>'Proy. com. total y otros sector'!AJ22*R217</f>
        <v>1169.6168618939505</v>
      </c>
      <c r="S218" s="174">
        <f>'Proy. com. total y otros sector'!AK22*S217</f>
        <v>1214.569519823767</v>
      </c>
      <c r="T218" s="174">
        <f>'Proy. com. total y otros sector'!AL22*T217</f>
        <v>1261.2454091783748</v>
      </c>
      <c r="U218" s="174">
        <f>'Proy. com. total y otros sector'!AM22*U217</f>
        <v>1309.6935188017687</v>
      </c>
      <c r="V218" s="174">
        <f>'Proy. com. total y otros sector'!AN22*V217</f>
        <v>1359.9994272764736</v>
      </c>
      <c r="W218" s="174">
        <f>'Proy. com. total y otros sector'!AO22*W217</f>
        <v>1410.6648837903276</v>
      </c>
      <c r="X218" s="174">
        <f>'Proy. com. total y otros sector'!AP22*X217</f>
        <v>1461.9613920419424</v>
      </c>
      <c r="Y218" s="174">
        <f>'Proy. com. total y otros sector'!AQ22*Y217</f>
        <v>1513.7502655771061</v>
      </c>
      <c r="Z218" s="174">
        <f>'Proy. com. total y otros sector'!AR22*Z217</f>
        <v>1565.7848307308541</v>
      </c>
      <c r="AA218" s="174">
        <f>'Proy. com. total y otros sector'!AS22*AA217</f>
        <v>1617.7860082042293</v>
      </c>
      <c r="AB218" s="174">
        <f>'Proy. com. total y otros sector'!AT22*AB217</f>
        <v>1669.8866693955656</v>
      </c>
      <c r="AC218" s="174">
        <f>'Proy. com. total y otros sector'!AU22*AC217</f>
        <v>1721.6422507928201</v>
      </c>
      <c r="AD218" s="174">
        <f>'Proy. com. total y otros sector'!AV22*AD217</f>
        <v>1772.8817564184412</v>
      </c>
      <c r="AE218" s="174">
        <f>'Proy. com. total y otros sector'!AW22*AE217</f>
        <v>1823.5199129374698</v>
      </c>
      <c r="AF218" s="174">
        <f>'Proy. com. total y otros sector'!AX22*AF217</f>
        <v>1873.4226320187063</v>
      </c>
      <c r="AG218" s="174">
        <f>'Proy. com. total y otros sector'!AY22*AG217</f>
        <v>1922.792667574302</v>
      </c>
      <c r="AH218" s="174">
        <f>'Proy. com. total y otros sector'!AZ22*AH217</f>
        <v>1971.5233115870576</v>
      </c>
      <c r="AI218" s="174">
        <f>'Proy. com. total y otros sector'!BA22*AI217</f>
        <v>2019.4806408969082</v>
      </c>
      <c r="AJ218" s="174">
        <f>'Proy. com. total y otros sector'!BB22*AJ217</f>
        <v>2066.4314674501807</v>
      </c>
      <c r="AK218" s="174">
        <f>'Proy. com. total y otros sector'!BC22*AK217</f>
        <v>2112.0478005559776</v>
      </c>
    </row>
    <row r="221" spans="1:37">
      <c r="A221" s="230" t="s">
        <v>393</v>
      </c>
      <c r="C221" s="92"/>
      <c r="D221" s="116"/>
      <c r="E221" s="116"/>
      <c r="F221" s="116"/>
      <c r="G221" s="116"/>
      <c r="H221" s="116"/>
      <c r="I221" s="116"/>
      <c r="J221" s="116"/>
      <c r="K221" s="116"/>
      <c r="L221" s="116"/>
      <c r="M221" s="116"/>
      <c r="N221" s="116"/>
      <c r="O221" s="116"/>
      <c r="P221" s="116"/>
      <c r="Q221" s="116"/>
      <c r="R221" s="116"/>
      <c r="S221" s="116"/>
      <c r="T221" s="116"/>
      <c r="U221" s="116"/>
      <c r="V221" s="116"/>
      <c r="W221" s="116"/>
      <c r="X221" s="116"/>
      <c r="Y221" s="116"/>
      <c r="Z221" s="116"/>
      <c r="AA221" s="116"/>
      <c r="AB221" s="116"/>
      <c r="AC221" s="116"/>
      <c r="AD221" s="116"/>
      <c r="AE221" s="116"/>
      <c r="AF221" s="116"/>
      <c r="AG221" s="116"/>
      <c r="AH221" s="116"/>
      <c r="AI221" s="116"/>
      <c r="AJ221" s="116"/>
      <c r="AK221" s="116"/>
    </row>
    <row r="222" spans="1:37">
      <c r="A222" s="225" t="s">
        <v>17</v>
      </c>
      <c r="B222" s="226" t="s">
        <v>391</v>
      </c>
      <c r="C222" s="227" t="s">
        <v>465</v>
      </c>
      <c r="D222" s="240">
        <f>D246/$D$254</f>
        <v>0.64033449805274234</v>
      </c>
      <c r="E222" s="240">
        <f>D222</f>
        <v>0.64033449805274234</v>
      </c>
      <c r="F222" s="240">
        <f t="shared" ref="F222:F229" si="156">E222</f>
        <v>0.64033449805274234</v>
      </c>
      <c r="G222" s="240">
        <f t="shared" ref="G222:G229" si="157">F222</f>
        <v>0.64033449805274234</v>
      </c>
      <c r="H222" s="240">
        <f t="shared" ref="H222:H229" si="158">G222</f>
        <v>0.64033449805274234</v>
      </c>
      <c r="I222" s="240">
        <f t="shared" ref="I222:I229" si="159">H222</f>
        <v>0.64033449805274234</v>
      </c>
      <c r="J222" s="240">
        <f t="shared" ref="J222:J229" si="160">I222</f>
        <v>0.64033449805274234</v>
      </c>
      <c r="K222" s="240">
        <f t="shared" ref="K222:K229" si="161">J222</f>
        <v>0.64033449805274234</v>
      </c>
      <c r="L222" s="240">
        <f t="shared" ref="L222:L229" si="162">K222</f>
        <v>0.64033449805274234</v>
      </c>
      <c r="M222" s="240">
        <f t="shared" ref="M222:M229" si="163">L222</f>
        <v>0.64033449805274234</v>
      </c>
      <c r="N222" s="240">
        <f t="shared" ref="N222:N229" si="164">M222</f>
        <v>0.64033449805274234</v>
      </c>
      <c r="O222" s="240">
        <f t="shared" ref="O222:O229" si="165">N222</f>
        <v>0.64033449805274234</v>
      </c>
      <c r="P222" s="240">
        <f t="shared" ref="P222:P229" si="166">O222</f>
        <v>0.64033449805274234</v>
      </c>
      <c r="Q222" s="240">
        <f t="shared" ref="Q222:Q229" si="167">P222</f>
        <v>0.64033449805274234</v>
      </c>
      <c r="R222" s="240">
        <f t="shared" ref="R222:R229" si="168">Q222</f>
        <v>0.64033449805274234</v>
      </c>
      <c r="S222" s="240">
        <f t="shared" ref="S222:S229" si="169">R222</f>
        <v>0.64033449805274234</v>
      </c>
      <c r="T222" s="240">
        <f t="shared" ref="T222:T229" si="170">S222</f>
        <v>0.64033449805274234</v>
      </c>
      <c r="U222" s="240">
        <f t="shared" ref="U222:U229" si="171">T222</f>
        <v>0.64033449805274234</v>
      </c>
      <c r="V222" s="240">
        <f t="shared" ref="V222:V229" si="172">U222</f>
        <v>0.64033449805274234</v>
      </c>
      <c r="W222" s="240">
        <f t="shared" ref="W222:W229" si="173">V222</f>
        <v>0.64033449805274234</v>
      </c>
      <c r="X222" s="240">
        <f t="shared" ref="X222:X229" si="174">W222</f>
        <v>0.64033449805274234</v>
      </c>
      <c r="Y222" s="240">
        <f t="shared" ref="Y222:Y229" si="175">X222</f>
        <v>0.64033449805274234</v>
      </c>
      <c r="Z222" s="240">
        <f t="shared" ref="Z222:Z229" si="176">Y222</f>
        <v>0.64033449805274234</v>
      </c>
      <c r="AA222" s="240">
        <f t="shared" ref="AA222:AA229" si="177">Z222</f>
        <v>0.64033449805274234</v>
      </c>
      <c r="AB222" s="240">
        <f t="shared" ref="AB222:AB229" si="178">AA222</f>
        <v>0.64033449805274234</v>
      </c>
      <c r="AC222" s="240">
        <f t="shared" ref="AC222:AC229" si="179">AB222</f>
        <v>0.64033449805274234</v>
      </c>
      <c r="AD222" s="240">
        <f t="shared" ref="AD222:AD229" si="180">AC222</f>
        <v>0.64033449805274234</v>
      </c>
      <c r="AE222" s="240">
        <f t="shared" ref="AE222:AE229" si="181">AD222</f>
        <v>0.64033449805274234</v>
      </c>
      <c r="AF222" s="240">
        <f t="shared" ref="AF222:AF229" si="182">AE222</f>
        <v>0.64033449805274234</v>
      </c>
      <c r="AG222" s="240">
        <f t="shared" ref="AG222:AG229" si="183">AF222</f>
        <v>0.64033449805274234</v>
      </c>
      <c r="AH222" s="240">
        <f t="shared" ref="AH222:AH229" si="184">AG222</f>
        <v>0.64033449805274234</v>
      </c>
      <c r="AI222" s="240">
        <f t="shared" ref="AI222:AI229" si="185">AH222</f>
        <v>0.64033449805274234</v>
      </c>
      <c r="AJ222" s="240">
        <f t="shared" ref="AJ222:AJ229" si="186">AI222</f>
        <v>0.64033449805274234</v>
      </c>
      <c r="AK222" s="240">
        <f t="shared" ref="AK222:AK229" si="187">AJ222</f>
        <v>0.64033449805274234</v>
      </c>
    </row>
    <row r="223" spans="1:37">
      <c r="A223" s="225" t="s">
        <v>7</v>
      </c>
      <c r="B223" s="226" t="s">
        <v>391</v>
      </c>
      <c r="C223" s="227" t="s">
        <v>465</v>
      </c>
      <c r="D223" s="240">
        <f>D247/$D$254</f>
        <v>0.24596956026620609</v>
      </c>
      <c r="E223" s="240">
        <f t="shared" ref="E223:E229" si="188">D223</f>
        <v>0.24596956026620609</v>
      </c>
      <c r="F223" s="240">
        <f t="shared" si="156"/>
        <v>0.24596956026620609</v>
      </c>
      <c r="G223" s="240">
        <f t="shared" si="157"/>
        <v>0.24596956026620609</v>
      </c>
      <c r="H223" s="240">
        <f t="shared" si="158"/>
        <v>0.24596956026620609</v>
      </c>
      <c r="I223" s="240">
        <f t="shared" si="159"/>
        <v>0.24596956026620609</v>
      </c>
      <c r="J223" s="240">
        <f t="shared" si="160"/>
        <v>0.24596956026620609</v>
      </c>
      <c r="K223" s="240">
        <f t="shared" si="161"/>
        <v>0.24596956026620609</v>
      </c>
      <c r="L223" s="240">
        <f t="shared" si="162"/>
        <v>0.24596956026620609</v>
      </c>
      <c r="M223" s="240">
        <f t="shared" si="163"/>
        <v>0.24596956026620609</v>
      </c>
      <c r="N223" s="240">
        <f t="shared" si="164"/>
        <v>0.24596956026620609</v>
      </c>
      <c r="O223" s="240">
        <f t="shared" si="165"/>
        <v>0.24596956026620609</v>
      </c>
      <c r="P223" s="240">
        <f t="shared" si="166"/>
        <v>0.24596956026620609</v>
      </c>
      <c r="Q223" s="240">
        <f t="shared" si="167"/>
        <v>0.24596956026620609</v>
      </c>
      <c r="R223" s="240">
        <f t="shared" si="168"/>
        <v>0.24596956026620609</v>
      </c>
      <c r="S223" s="240">
        <f t="shared" si="169"/>
        <v>0.24596956026620609</v>
      </c>
      <c r="T223" s="240">
        <f t="shared" si="170"/>
        <v>0.24596956026620609</v>
      </c>
      <c r="U223" s="240">
        <f t="shared" si="171"/>
        <v>0.24596956026620609</v>
      </c>
      <c r="V223" s="240">
        <f t="shared" si="172"/>
        <v>0.24596956026620609</v>
      </c>
      <c r="W223" s="240">
        <f t="shared" si="173"/>
        <v>0.24596956026620609</v>
      </c>
      <c r="X223" s="240">
        <f t="shared" si="174"/>
        <v>0.24596956026620609</v>
      </c>
      <c r="Y223" s="240">
        <f t="shared" si="175"/>
        <v>0.24596956026620609</v>
      </c>
      <c r="Z223" s="240">
        <f t="shared" si="176"/>
        <v>0.24596956026620609</v>
      </c>
      <c r="AA223" s="240">
        <f t="shared" si="177"/>
        <v>0.24596956026620609</v>
      </c>
      <c r="AB223" s="240">
        <f t="shared" si="178"/>
        <v>0.24596956026620609</v>
      </c>
      <c r="AC223" s="240">
        <f t="shared" si="179"/>
        <v>0.24596956026620609</v>
      </c>
      <c r="AD223" s="240">
        <f t="shared" si="180"/>
        <v>0.24596956026620609</v>
      </c>
      <c r="AE223" s="240">
        <f t="shared" si="181"/>
        <v>0.24596956026620609</v>
      </c>
      <c r="AF223" s="240">
        <f t="shared" si="182"/>
        <v>0.24596956026620609</v>
      </c>
      <c r="AG223" s="240">
        <f t="shared" si="183"/>
        <v>0.24596956026620609</v>
      </c>
      <c r="AH223" s="240">
        <f t="shared" si="184"/>
        <v>0.24596956026620609</v>
      </c>
      <c r="AI223" s="240">
        <f t="shared" si="185"/>
        <v>0.24596956026620609</v>
      </c>
      <c r="AJ223" s="240">
        <f t="shared" si="186"/>
        <v>0.24596956026620609</v>
      </c>
      <c r="AK223" s="240">
        <f t="shared" si="187"/>
        <v>0.24596956026620609</v>
      </c>
    </row>
    <row r="224" spans="1:37">
      <c r="A224" s="225" t="s">
        <v>16</v>
      </c>
      <c r="B224" s="226" t="s">
        <v>391</v>
      </c>
      <c r="C224" s="227" t="s">
        <v>465</v>
      </c>
      <c r="D224" s="240">
        <f>D248/$D$254</f>
        <v>4.2808492813367046E-3</v>
      </c>
      <c r="E224" s="240">
        <f t="shared" si="188"/>
        <v>4.2808492813367046E-3</v>
      </c>
      <c r="F224" s="240">
        <f t="shared" si="156"/>
        <v>4.2808492813367046E-3</v>
      </c>
      <c r="G224" s="240">
        <f t="shared" si="157"/>
        <v>4.2808492813367046E-3</v>
      </c>
      <c r="H224" s="240">
        <f t="shared" si="158"/>
        <v>4.2808492813367046E-3</v>
      </c>
      <c r="I224" s="240">
        <f t="shared" si="159"/>
        <v>4.2808492813367046E-3</v>
      </c>
      <c r="J224" s="240">
        <f t="shared" si="160"/>
        <v>4.2808492813367046E-3</v>
      </c>
      <c r="K224" s="240">
        <f t="shared" si="161"/>
        <v>4.2808492813367046E-3</v>
      </c>
      <c r="L224" s="240">
        <f t="shared" si="162"/>
        <v>4.2808492813367046E-3</v>
      </c>
      <c r="M224" s="240">
        <f t="shared" si="163"/>
        <v>4.2808492813367046E-3</v>
      </c>
      <c r="N224" s="240">
        <f t="shared" si="164"/>
        <v>4.2808492813367046E-3</v>
      </c>
      <c r="O224" s="240">
        <f t="shared" si="165"/>
        <v>4.2808492813367046E-3</v>
      </c>
      <c r="P224" s="240">
        <f t="shared" si="166"/>
        <v>4.2808492813367046E-3</v>
      </c>
      <c r="Q224" s="240">
        <f t="shared" si="167"/>
        <v>4.2808492813367046E-3</v>
      </c>
      <c r="R224" s="240">
        <f t="shared" si="168"/>
        <v>4.2808492813367046E-3</v>
      </c>
      <c r="S224" s="240">
        <f t="shared" si="169"/>
        <v>4.2808492813367046E-3</v>
      </c>
      <c r="T224" s="240">
        <f t="shared" si="170"/>
        <v>4.2808492813367046E-3</v>
      </c>
      <c r="U224" s="240">
        <f t="shared" si="171"/>
        <v>4.2808492813367046E-3</v>
      </c>
      <c r="V224" s="240">
        <f t="shared" si="172"/>
        <v>4.2808492813367046E-3</v>
      </c>
      <c r="W224" s="240">
        <f t="shared" si="173"/>
        <v>4.2808492813367046E-3</v>
      </c>
      <c r="X224" s="240">
        <f t="shared" si="174"/>
        <v>4.2808492813367046E-3</v>
      </c>
      <c r="Y224" s="240">
        <f t="shared" si="175"/>
        <v>4.2808492813367046E-3</v>
      </c>
      <c r="Z224" s="240">
        <f t="shared" si="176"/>
        <v>4.2808492813367046E-3</v>
      </c>
      <c r="AA224" s="240">
        <f t="shared" si="177"/>
        <v>4.2808492813367046E-3</v>
      </c>
      <c r="AB224" s="240">
        <f t="shared" si="178"/>
        <v>4.2808492813367046E-3</v>
      </c>
      <c r="AC224" s="240">
        <f t="shared" si="179"/>
        <v>4.2808492813367046E-3</v>
      </c>
      <c r="AD224" s="240">
        <f t="shared" si="180"/>
        <v>4.2808492813367046E-3</v>
      </c>
      <c r="AE224" s="240">
        <f t="shared" si="181"/>
        <v>4.2808492813367046E-3</v>
      </c>
      <c r="AF224" s="240">
        <f t="shared" si="182"/>
        <v>4.2808492813367046E-3</v>
      </c>
      <c r="AG224" s="240">
        <f t="shared" si="183"/>
        <v>4.2808492813367046E-3</v>
      </c>
      <c r="AH224" s="240">
        <f t="shared" si="184"/>
        <v>4.2808492813367046E-3</v>
      </c>
      <c r="AI224" s="240">
        <f t="shared" si="185"/>
        <v>4.2808492813367046E-3</v>
      </c>
      <c r="AJ224" s="240">
        <f t="shared" si="186"/>
        <v>4.2808492813367046E-3</v>
      </c>
      <c r="AK224" s="240">
        <f t="shared" si="187"/>
        <v>4.2808492813367046E-3</v>
      </c>
    </row>
    <row r="225" spans="1:37">
      <c r="A225" s="225" t="s">
        <v>18</v>
      </c>
      <c r="B225" s="226" t="s">
        <v>391</v>
      </c>
      <c r="C225" s="227" t="s">
        <v>465</v>
      </c>
      <c r="D225" s="240">
        <f>D249/$D$254</f>
        <v>0.10937165265467295</v>
      </c>
      <c r="E225" s="240">
        <f t="shared" si="188"/>
        <v>0.10937165265467295</v>
      </c>
      <c r="F225" s="240">
        <f t="shared" si="156"/>
        <v>0.10937165265467295</v>
      </c>
      <c r="G225" s="240">
        <f t="shared" si="157"/>
        <v>0.10937165265467295</v>
      </c>
      <c r="H225" s="240">
        <f t="shared" si="158"/>
        <v>0.10937165265467295</v>
      </c>
      <c r="I225" s="240">
        <f t="shared" si="159"/>
        <v>0.10937165265467295</v>
      </c>
      <c r="J225" s="240">
        <f t="shared" si="160"/>
        <v>0.10937165265467295</v>
      </c>
      <c r="K225" s="240">
        <f t="shared" si="161"/>
        <v>0.10937165265467295</v>
      </c>
      <c r="L225" s="240">
        <f t="shared" si="162"/>
        <v>0.10937165265467295</v>
      </c>
      <c r="M225" s="240">
        <f t="shared" si="163"/>
        <v>0.10937165265467295</v>
      </c>
      <c r="N225" s="240">
        <f t="shared" si="164"/>
        <v>0.10937165265467295</v>
      </c>
      <c r="O225" s="240">
        <f t="shared" si="165"/>
        <v>0.10937165265467295</v>
      </c>
      <c r="P225" s="240">
        <f t="shared" si="166"/>
        <v>0.10937165265467295</v>
      </c>
      <c r="Q225" s="240">
        <f t="shared" si="167"/>
        <v>0.10937165265467295</v>
      </c>
      <c r="R225" s="240">
        <f t="shared" si="168"/>
        <v>0.10937165265467295</v>
      </c>
      <c r="S225" s="240">
        <f t="shared" si="169"/>
        <v>0.10937165265467295</v>
      </c>
      <c r="T225" s="240">
        <f t="shared" si="170"/>
        <v>0.10937165265467295</v>
      </c>
      <c r="U225" s="240">
        <f t="shared" si="171"/>
        <v>0.10937165265467295</v>
      </c>
      <c r="V225" s="240">
        <f t="shared" si="172"/>
        <v>0.10937165265467295</v>
      </c>
      <c r="W225" s="240">
        <f t="shared" si="173"/>
        <v>0.10937165265467295</v>
      </c>
      <c r="X225" s="240">
        <f t="shared" si="174"/>
        <v>0.10937165265467295</v>
      </c>
      <c r="Y225" s="240">
        <f t="shared" si="175"/>
        <v>0.10937165265467295</v>
      </c>
      <c r="Z225" s="240">
        <f t="shared" si="176"/>
        <v>0.10937165265467295</v>
      </c>
      <c r="AA225" s="240">
        <f t="shared" si="177"/>
        <v>0.10937165265467295</v>
      </c>
      <c r="AB225" s="240">
        <f t="shared" si="178"/>
        <v>0.10937165265467295</v>
      </c>
      <c r="AC225" s="240">
        <f t="shared" si="179"/>
        <v>0.10937165265467295</v>
      </c>
      <c r="AD225" s="240">
        <f t="shared" si="180"/>
        <v>0.10937165265467295</v>
      </c>
      <c r="AE225" s="240">
        <f t="shared" si="181"/>
        <v>0.10937165265467295</v>
      </c>
      <c r="AF225" s="240">
        <f t="shared" si="182"/>
        <v>0.10937165265467295</v>
      </c>
      <c r="AG225" s="240">
        <f t="shared" si="183"/>
        <v>0.10937165265467295</v>
      </c>
      <c r="AH225" s="240">
        <f t="shared" si="184"/>
        <v>0.10937165265467295</v>
      </c>
      <c r="AI225" s="240">
        <f t="shared" si="185"/>
        <v>0.10937165265467295</v>
      </c>
      <c r="AJ225" s="240">
        <f t="shared" si="186"/>
        <v>0.10937165265467295</v>
      </c>
      <c r="AK225" s="240">
        <f t="shared" si="187"/>
        <v>0.10937165265467295</v>
      </c>
    </row>
    <row r="226" spans="1:37">
      <c r="A226" s="225" t="s">
        <v>153</v>
      </c>
      <c r="B226" s="226" t="s">
        <v>391</v>
      </c>
      <c r="C226" s="227" t="s">
        <v>465</v>
      </c>
      <c r="D226" s="240"/>
      <c r="E226" s="240">
        <f t="shared" si="188"/>
        <v>0</v>
      </c>
      <c r="F226" s="240">
        <f t="shared" si="156"/>
        <v>0</v>
      </c>
      <c r="G226" s="240">
        <f t="shared" si="157"/>
        <v>0</v>
      </c>
      <c r="H226" s="240">
        <f t="shared" si="158"/>
        <v>0</v>
      </c>
      <c r="I226" s="240">
        <f t="shared" si="159"/>
        <v>0</v>
      </c>
      <c r="J226" s="240">
        <f t="shared" si="160"/>
        <v>0</v>
      </c>
      <c r="K226" s="240">
        <f t="shared" si="161"/>
        <v>0</v>
      </c>
      <c r="L226" s="240">
        <f t="shared" si="162"/>
        <v>0</v>
      </c>
      <c r="M226" s="240">
        <f t="shared" si="163"/>
        <v>0</v>
      </c>
      <c r="N226" s="240">
        <f t="shared" si="164"/>
        <v>0</v>
      </c>
      <c r="O226" s="240">
        <f t="shared" si="165"/>
        <v>0</v>
      </c>
      <c r="P226" s="240">
        <f t="shared" si="166"/>
        <v>0</v>
      </c>
      <c r="Q226" s="240">
        <f t="shared" si="167"/>
        <v>0</v>
      </c>
      <c r="R226" s="240">
        <f t="shared" si="168"/>
        <v>0</v>
      </c>
      <c r="S226" s="240">
        <f t="shared" si="169"/>
        <v>0</v>
      </c>
      <c r="T226" s="240">
        <f t="shared" si="170"/>
        <v>0</v>
      </c>
      <c r="U226" s="240">
        <f t="shared" si="171"/>
        <v>0</v>
      </c>
      <c r="V226" s="240">
        <f t="shared" si="172"/>
        <v>0</v>
      </c>
      <c r="W226" s="240">
        <f t="shared" si="173"/>
        <v>0</v>
      </c>
      <c r="X226" s="240">
        <f t="shared" si="174"/>
        <v>0</v>
      </c>
      <c r="Y226" s="240">
        <f t="shared" si="175"/>
        <v>0</v>
      </c>
      <c r="Z226" s="240">
        <f t="shared" si="176"/>
        <v>0</v>
      </c>
      <c r="AA226" s="240">
        <f t="shared" si="177"/>
        <v>0</v>
      </c>
      <c r="AB226" s="240">
        <f t="shared" si="178"/>
        <v>0</v>
      </c>
      <c r="AC226" s="240">
        <f t="shared" si="179"/>
        <v>0</v>
      </c>
      <c r="AD226" s="240">
        <f t="shared" si="180"/>
        <v>0</v>
      </c>
      <c r="AE226" s="240">
        <f t="shared" si="181"/>
        <v>0</v>
      </c>
      <c r="AF226" s="240">
        <f t="shared" si="182"/>
        <v>0</v>
      </c>
      <c r="AG226" s="240">
        <f t="shared" si="183"/>
        <v>0</v>
      </c>
      <c r="AH226" s="240">
        <f t="shared" si="184"/>
        <v>0</v>
      </c>
      <c r="AI226" s="240">
        <f t="shared" si="185"/>
        <v>0</v>
      </c>
      <c r="AJ226" s="240">
        <f t="shared" si="186"/>
        <v>0</v>
      </c>
      <c r="AK226" s="240">
        <f t="shared" si="187"/>
        <v>0</v>
      </c>
    </row>
    <row r="227" spans="1:37">
      <c r="A227" s="225" t="s">
        <v>208</v>
      </c>
      <c r="B227" s="226" t="s">
        <v>391</v>
      </c>
      <c r="C227" s="227" t="s">
        <v>465</v>
      </c>
      <c r="D227" s="240">
        <f>D253/$D$254</f>
        <v>4.3439745042041565E-5</v>
      </c>
      <c r="E227" s="240">
        <f t="shared" si="188"/>
        <v>4.3439745042041565E-5</v>
      </c>
      <c r="F227" s="240">
        <f t="shared" si="156"/>
        <v>4.3439745042041565E-5</v>
      </c>
      <c r="G227" s="240">
        <f t="shared" si="157"/>
        <v>4.3439745042041565E-5</v>
      </c>
      <c r="H227" s="240">
        <f t="shared" si="158"/>
        <v>4.3439745042041565E-5</v>
      </c>
      <c r="I227" s="240">
        <f t="shared" si="159"/>
        <v>4.3439745042041565E-5</v>
      </c>
      <c r="J227" s="240">
        <f t="shared" si="160"/>
        <v>4.3439745042041565E-5</v>
      </c>
      <c r="K227" s="240">
        <f t="shared" si="161"/>
        <v>4.3439745042041565E-5</v>
      </c>
      <c r="L227" s="240">
        <f t="shared" si="162"/>
        <v>4.3439745042041565E-5</v>
      </c>
      <c r="M227" s="240">
        <f t="shared" si="163"/>
        <v>4.3439745042041565E-5</v>
      </c>
      <c r="N227" s="240">
        <f t="shared" si="164"/>
        <v>4.3439745042041565E-5</v>
      </c>
      <c r="O227" s="240">
        <f t="shared" si="165"/>
        <v>4.3439745042041565E-5</v>
      </c>
      <c r="P227" s="240">
        <f t="shared" si="166"/>
        <v>4.3439745042041565E-5</v>
      </c>
      <c r="Q227" s="240">
        <f t="shared" si="167"/>
        <v>4.3439745042041565E-5</v>
      </c>
      <c r="R227" s="240">
        <f t="shared" si="168"/>
        <v>4.3439745042041565E-5</v>
      </c>
      <c r="S227" s="240">
        <f t="shared" si="169"/>
        <v>4.3439745042041565E-5</v>
      </c>
      <c r="T227" s="240">
        <f t="shared" si="170"/>
        <v>4.3439745042041565E-5</v>
      </c>
      <c r="U227" s="240">
        <f t="shared" si="171"/>
        <v>4.3439745042041565E-5</v>
      </c>
      <c r="V227" s="240">
        <f t="shared" si="172"/>
        <v>4.3439745042041565E-5</v>
      </c>
      <c r="W227" s="240">
        <f t="shared" si="173"/>
        <v>4.3439745042041565E-5</v>
      </c>
      <c r="X227" s="240">
        <f t="shared" si="174"/>
        <v>4.3439745042041565E-5</v>
      </c>
      <c r="Y227" s="240">
        <f t="shared" si="175"/>
        <v>4.3439745042041565E-5</v>
      </c>
      <c r="Z227" s="240">
        <f t="shared" si="176"/>
        <v>4.3439745042041565E-5</v>
      </c>
      <c r="AA227" s="240">
        <f t="shared" si="177"/>
        <v>4.3439745042041565E-5</v>
      </c>
      <c r="AB227" s="240">
        <f t="shared" si="178"/>
        <v>4.3439745042041565E-5</v>
      </c>
      <c r="AC227" s="240">
        <f t="shared" si="179"/>
        <v>4.3439745042041565E-5</v>
      </c>
      <c r="AD227" s="240">
        <f t="shared" si="180"/>
        <v>4.3439745042041565E-5</v>
      </c>
      <c r="AE227" s="240">
        <f t="shared" si="181"/>
        <v>4.3439745042041565E-5</v>
      </c>
      <c r="AF227" s="240">
        <f t="shared" si="182"/>
        <v>4.3439745042041565E-5</v>
      </c>
      <c r="AG227" s="240">
        <f t="shared" si="183"/>
        <v>4.3439745042041565E-5</v>
      </c>
      <c r="AH227" s="240">
        <f t="shared" si="184"/>
        <v>4.3439745042041565E-5</v>
      </c>
      <c r="AI227" s="240">
        <f t="shared" si="185"/>
        <v>4.3439745042041565E-5</v>
      </c>
      <c r="AJ227" s="240">
        <f t="shared" si="186"/>
        <v>4.3439745042041565E-5</v>
      </c>
      <c r="AK227" s="240">
        <f t="shared" si="187"/>
        <v>4.3439745042041565E-5</v>
      </c>
    </row>
    <row r="228" spans="1:37">
      <c r="A228" s="225" t="s">
        <v>152</v>
      </c>
      <c r="B228" s="226" t="s">
        <v>391</v>
      </c>
      <c r="C228" s="227" t="s">
        <v>465</v>
      </c>
      <c r="D228" s="240">
        <f>D251/$D$254</f>
        <v>0</v>
      </c>
      <c r="E228" s="240">
        <f t="shared" si="188"/>
        <v>0</v>
      </c>
      <c r="F228" s="240">
        <f t="shared" si="156"/>
        <v>0</v>
      </c>
      <c r="G228" s="240">
        <f t="shared" si="157"/>
        <v>0</v>
      </c>
      <c r="H228" s="240">
        <f t="shared" si="158"/>
        <v>0</v>
      </c>
      <c r="I228" s="240">
        <f t="shared" si="159"/>
        <v>0</v>
      </c>
      <c r="J228" s="240">
        <f t="shared" si="160"/>
        <v>0</v>
      </c>
      <c r="K228" s="240">
        <f t="shared" si="161"/>
        <v>0</v>
      </c>
      <c r="L228" s="240">
        <f t="shared" si="162"/>
        <v>0</v>
      </c>
      <c r="M228" s="240">
        <f t="shared" si="163"/>
        <v>0</v>
      </c>
      <c r="N228" s="240">
        <f t="shared" si="164"/>
        <v>0</v>
      </c>
      <c r="O228" s="240">
        <f t="shared" si="165"/>
        <v>0</v>
      </c>
      <c r="P228" s="240">
        <f t="shared" si="166"/>
        <v>0</v>
      </c>
      <c r="Q228" s="240">
        <f t="shared" si="167"/>
        <v>0</v>
      </c>
      <c r="R228" s="240">
        <f t="shared" si="168"/>
        <v>0</v>
      </c>
      <c r="S228" s="240">
        <f t="shared" si="169"/>
        <v>0</v>
      </c>
      <c r="T228" s="240">
        <f t="shared" si="170"/>
        <v>0</v>
      </c>
      <c r="U228" s="240">
        <f t="shared" si="171"/>
        <v>0</v>
      </c>
      <c r="V228" s="240">
        <f t="shared" si="172"/>
        <v>0</v>
      </c>
      <c r="W228" s="240">
        <f t="shared" si="173"/>
        <v>0</v>
      </c>
      <c r="X228" s="240">
        <f t="shared" si="174"/>
        <v>0</v>
      </c>
      <c r="Y228" s="240">
        <f t="shared" si="175"/>
        <v>0</v>
      </c>
      <c r="Z228" s="240">
        <f t="shared" si="176"/>
        <v>0</v>
      </c>
      <c r="AA228" s="240">
        <f t="shared" si="177"/>
        <v>0</v>
      </c>
      <c r="AB228" s="240">
        <f t="shared" si="178"/>
        <v>0</v>
      </c>
      <c r="AC228" s="240">
        <f t="shared" si="179"/>
        <v>0</v>
      </c>
      <c r="AD228" s="240">
        <f t="shared" si="180"/>
        <v>0</v>
      </c>
      <c r="AE228" s="240">
        <f t="shared" si="181"/>
        <v>0</v>
      </c>
      <c r="AF228" s="240">
        <f t="shared" si="182"/>
        <v>0</v>
      </c>
      <c r="AG228" s="240">
        <f t="shared" si="183"/>
        <v>0</v>
      </c>
      <c r="AH228" s="240">
        <f t="shared" si="184"/>
        <v>0</v>
      </c>
      <c r="AI228" s="240">
        <f t="shared" si="185"/>
        <v>0</v>
      </c>
      <c r="AJ228" s="240">
        <f t="shared" si="186"/>
        <v>0</v>
      </c>
      <c r="AK228" s="240">
        <f t="shared" si="187"/>
        <v>0</v>
      </c>
    </row>
    <row r="229" spans="1:37" ht="15" customHeight="1">
      <c r="A229" s="225" t="s">
        <v>209</v>
      </c>
      <c r="B229" s="226" t="s">
        <v>391</v>
      </c>
      <c r="C229" s="227" t="s">
        <v>465</v>
      </c>
      <c r="D229" s="240">
        <f>D252/$D$254</f>
        <v>0</v>
      </c>
      <c r="E229" s="240">
        <f t="shared" si="188"/>
        <v>0</v>
      </c>
      <c r="F229" s="240">
        <f t="shared" si="156"/>
        <v>0</v>
      </c>
      <c r="G229" s="240">
        <f t="shared" si="157"/>
        <v>0</v>
      </c>
      <c r="H229" s="240">
        <f t="shared" si="158"/>
        <v>0</v>
      </c>
      <c r="I229" s="240">
        <f t="shared" si="159"/>
        <v>0</v>
      </c>
      <c r="J229" s="240">
        <f t="shared" si="160"/>
        <v>0</v>
      </c>
      <c r="K229" s="240">
        <f t="shared" si="161"/>
        <v>0</v>
      </c>
      <c r="L229" s="240">
        <f t="shared" si="162"/>
        <v>0</v>
      </c>
      <c r="M229" s="240">
        <f t="shared" si="163"/>
        <v>0</v>
      </c>
      <c r="N229" s="240">
        <f t="shared" si="164"/>
        <v>0</v>
      </c>
      <c r="O229" s="240">
        <f t="shared" si="165"/>
        <v>0</v>
      </c>
      <c r="P229" s="240">
        <f t="shared" si="166"/>
        <v>0</v>
      </c>
      <c r="Q229" s="240">
        <f t="shared" si="167"/>
        <v>0</v>
      </c>
      <c r="R229" s="240">
        <f t="shared" si="168"/>
        <v>0</v>
      </c>
      <c r="S229" s="240">
        <f t="shared" si="169"/>
        <v>0</v>
      </c>
      <c r="T229" s="240">
        <f t="shared" si="170"/>
        <v>0</v>
      </c>
      <c r="U229" s="240">
        <f t="shared" si="171"/>
        <v>0</v>
      </c>
      <c r="V229" s="240">
        <f t="shared" si="172"/>
        <v>0</v>
      </c>
      <c r="W229" s="240">
        <f t="shared" si="173"/>
        <v>0</v>
      </c>
      <c r="X229" s="240">
        <f t="shared" si="174"/>
        <v>0</v>
      </c>
      <c r="Y229" s="240">
        <f t="shared" si="175"/>
        <v>0</v>
      </c>
      <c r="Z229" s="240">
        <f t="shared" si="176"/>
        <v>0</v>
      </c>
      <c r="AA229" s="240">
        <f t="shared" si="177"/>
        <v>0</v>
      </c>
      <c r="AB229" s="240">
        <f t="shared" si="178"/>
        <v>0</v>
      </c>
      <c r="AC229" s="240">
        <f t="shared" si="179"/>
        <v>0</v>
      </c>
      <c r="AD229" s="240">
        <f t="shared" si="180"/>
        <v>0</v>
      </c>
      <c r="AE229" s="240">
        <f t="shared" si="181"/>
        <v>0</v>
      </c>
      <c r="AF229" s="240">
        <f t="shared" si="182"/>
        <v>0</v>
      </c>
      <c r="AG229" s="240">
        <f t="shared" si="183"/>
        <v>0</v>
      </c>
      <c r="AH229" s="240">
        <f t="shared" si="184"/>
        <v>0</v>
      </c>
      <c r="AI229" s="240">
        <f t="shared" si="185"/>
        <v>0</v>
      </c>
      <c r="AJ229" s="240">
        <f t="shared" si="186"/>
        <v>0</v>
      </c>
      <c r="AK229" s="240">
        <f t="shared" si="187"/>
        <v>0</v>
      </c>
    </row>
    <row r="230" spans="1:37">
      <c r="A230" s="225" t="s">
        <v>80</v>
      </c>
      <c r="B230" s="226" t="s">
        <v>391</v>
      </c>
      <c r="C230" s="227" t="s">
        <v>465</v>
      </c>
      <c r="D230" s="182">
        <f>SUM(D222:D229)</f>
        <v>1</v>
      </c>
      <c r="E230" s="182">
        <f t="shared" ref="E230:AK230" si="189">SUM(E222:E229)</f>
        <v>1</v>
      </c>
      <c r="F230" s="182">
        <f t="shared" si="189"/>
        <v>1</v>
      </c>
      <c r="G230" s="182">
        <f t="shared" si="189"/>
        <v>1</v>
      </c>
      <c r="H230" s="182">
        <f t="shared" si="189"/>
        <v>1</v>
      </c>
      <c r="I230" s="182">
        <f t="shared" si="189"/>
        <v>1</v>
      </c>
      <c r="J230" s="182">
        <f t="shared" si="189"/>
        <v>1</v>
      </c>
      <c r="K230" s="182">
        <f t="shared" si="189"/>
        <v>1</v>
      </c>
      <c r="L230" s="182">
        <f t="shared" si="189"/>
        <v>1</v>
      </c>
      <c r="M230" s="182">
        <f t="shared" si="189"/>
        <v>1</v>
      </c>
      <c r="N230" s="182">
        <f t="shared" si="189"/>
        <v>1</v>
      </c>
      <c r="O230" s="182">
        <f t="shared" si="189"/>
        <v>1</v>
      </c>
      <c r="P230" s="182">
        <f t="shared" si="189"/>
        <v>1</v>
      </c>
      <c r="Q230" s="182">
        <f t="shared" si="189"/>
        <v>1</v>
      </c>
      <c r="R230" s="182">
        <f t="shared" si="189"/>
        <v>1</v>
      </c>
      <c r="S230" s="182">
        <f t="shared" si="189"/>
        <v>1</v>
      </c>
      <c r="T230" s="182">
        <f t="shared" si="189"/>
        <v>1</v>
      </c>
      <c r="U230" s="182">
        <f t="shared" si="189"/>
        <v>1</v>
      </c>
      <c r="V230" s="182">
        <f t="shared" si="189"/>
        <v>1</v>
      </c>
      <c r="W230" s="182">
        <f t="shared" si="189"/>
        <v>1</v>
      </c>
      <c r="X230" s="182">
        <f t="shared" si="189"/>
        <v>1</v>
      </c>
      <c r="Y230" s="182">
        <f t="shared" si="189"/>
        <v>1</v>
      </c>
      <c r="Z230" s="182">
        <f t="shared" si="189"/>
        <v>1</v>
      </c>
      <c r="AA230" s="182">
        <f t="shared" si="189"/>
        <v>1</v>
      </c>
      <c r="AB230" s="182">
        <f t="shared" si="189"/>
        <v>1</v>
      </c>
      <c r="AC230" s="182">
        <f t="shared" si="189"/>
        <v>1</v>
      </c>
      <c r="AD230" s="182">
        <f t="shared" si="189"/>
        <v>1</v>
      </c>
      <c r="AE230" s="182">
        <f t="shared" si="189"/>
        <v>1</v>
      </c>
      <c r="AF230" s="182">
        <f t="shared" si="189"/>
        <v>1</v>
      </c>
      <c r="AG230" s="182">
        <f t="shared" si="189"/>
        <v>1</v>
      </c>
      <c r="AH230" s="182">
        <f t="shared" si="189"/>
        <v>1</v>
      </c>
      <c r="AI230" s="182">
        <f t="shared" si="189"/>
        <v>1</v>
      </c>
      <c r="AJ230" s="182">
        <f t="shared" si="189"/>
        <v>1</v>
      </c>
      <c r="AK230" s="182">
        <f t="shared" si="189"/>
        <v>1</v>
      </c>
    </row>
    <row r="233" spans="1:37">
      <c r="A233" s="230" t="s">
        <v>490</v>
      </c>
    </row>
    <row r="234" spans="1:37">
      <c r="A234" s="225" t="s">
        <v>17</v>
      </c>
      <c r="B234" s="226" t="s">
        <v>212</v>
      </c>
      <c r="C234" s="227" t="s">
        <v>465</v>
      </c>
      <c r="D234" s="174">
        <f t="shared" ref="D234:AK234" si="190">D222*D$242</f>
        <v>456.31587474530977</v>
      </c>
      <c r="E234" s="174">
        <f t="shared" si="190"/>
        <v>474.10910923896682</v>
      </c>
      <c r="F234" s="174">
        <f t="shared" si="190"/>
        <v>482.79504532870288</v>
      </c>
      <c r="G234" s="174">
        <f t="shared" si="190"/>
        <v>435.36158651664408</v>
      </c>
      <c r="H234" s="174">
        <f t="shared" si="190"/>
        <v>493.78465575001741</v>
      </c>
      <c r="I234" s="174">
        <f t="shared" si="190"/>
        <v>518.95391492622355</v>
      </c>
      <c r="J234" s="174">
        <f t="shared" si="190"/>
        <v>544.43383816471589</v>
      </c>
      <c r="K234" s="174">
        <f t="shared" si="190"/>
        <v>570.1274593998362</v>
      </c>
      <c r="L234" s="174">
        <f t="shared" si="190"/>
        <v>594.81614425053681</v>
      </c>
      <c r="M234" s="174">
        <f t="shared" si="190"/>
        <v>619.72991623284861</v>
      </c>
      <c r="N234" s="174">
        <f t="shared" si="190"/>
        <v>643.8516205369923</v>
      </c>
      <c r="O234" s="174">
        <f t="shared" si="190"/>
        <v>668.67837558037718</v>
      </c>
      <c r="P234" s="174">
        <f t="shared" si="190"/>
        <v>694.43661022956144</v>
      </c>
      <c r="Q234" s="174">
        <f t="shared" si="190"/>
        <v>721.17865792385851</v>
      </c>
      <c r="R234" s="174">
        <f t="shared" si="190"/>
        <v>748.94602617488647</v>
      </c>
      <c r="S234" s="174">
        <f t="shared" si="190"/>
        <v>777.73076382651209</v>
      </c>
      <c r="T234" s="174">
        <f t="shared" si="190"/>
        <v>807.61894600756023</v>
      </c>
      <c r="U234" s="174">
        <f t="shared" si="190"/>
        <v>838.64194196486039</v>
      </c>
      <c r="V234" s="174">
        <f t="shared" si="190"/>
        <v>870.85455061709774</v>
      </c>
      <c r="W234" s="174">
        <f t="shared" si="190"/>
        <v>903.29739028250958</v>
      </c>
      <c r="X234" s="174">
        <f t="shared" si="190"/>
        <v>936.1443141456657</v>
      </c>
      <c r="Y234" s="174">
        <f t="shared" si="190"/>
        <v>969.30651648552168</v>
      </c>
      <c r="Z234" s="174">
        <f t="shared" si="190"/>
        <v>1002.6260436446396</v>
      </c>
      <c r="AA234" s="174">
        <f t="shared" si="190"/>
        <v>1035.9241915202049</v>
      </c>
      <c r="AB234" s="174">
        <f t="shared" si="190"/>
        <v>1069.2860422523752</v>
      </c>
      <c r="AC234" s="174">
        <f t="shared" si="190"/>
        <v>1102.4269264878139</v>
      </c>
      <c r="AD234" s="174">
        <f t="shared" si="190"/>
        <v>1135.2373496030668</v>
      </c>
      <c r="AE234" s="174">
        <f t="shared" si="190"/>
        <v>1167.6627081399952</v>
      </c>
      <c r="AF234" s="174">
        <f t="shared" si="190"/>
        <v>1199.6171407143456</v>
      </c>
      <c r="AG234" s="174">
        <f t="shared" si="190"/>
        <v>1231.2304776506842</v>
      </c>
      <c r="AH234" s="174">
        <f t="shared" si="190"/>
        <v>1262.434390124379</v>
      </c>
      <c r="AI234" s="174">
        <f t="shared" si="190"/>
        <v>1293.1431225159522</v>
      </c>
      <c r="AJ234" s="174">
        <f t="shared" si="190"/>
        <v>1323.2073564701032</v>
      </c>
      <c r="AK234" s="174">
        <f t="shared" si="190"/>
        <v>1352.4170682324104</v>
      </c>
    </row>
    <row r="235" spans="1:37">
      <c r="A235" s="225" t="s">
        <v>7</v>
      </c>
      <c r="B235" s="226" t="s">
        <v>212</v>
      </c>
      <c r="C235" s="227" t="s">
        <v>465</v>
      </c>
      <c r="D235" s="174">
        <f t="shared" ref="D235:AK235" si="191">D223*D$242</f>
        <v>175.28309874747399</v>
      </c>
      <c r="E235" s="174">
        <f t="shared" si="191"/>
        <v>182.11795471326616</v>
      </c>
      <c r="F235" s="174">
        <f t="shared" si="191"/>
        <v>185.45445444425013</v>
      </c>
      <c r="G235" s="174">
        <f t="shared" si="191"/>
        <v>167.23399772766339</v>
      </c>
      <c r="H235" s="174">
        <f t="shared" si="191"/>
        <v>189.67585693161854</v>
      </c>
      <c r="I235" s="174">
        <f t="shared" si="191"/>
        <v>199.34404071778664</v>
      </c>
      <c r="J235" s="174">
        <f t="shared" si="191"/>
        <v>209.13155885658358</v>
      </c>
      <c r="K235" s="174">
        <f t="shared" si="191"/>
        <v>219.00116409582597</v>
      </c>
      <c r="L235" s="174">
        <f t="shared" si="191"/>
        <v>228.48474646526682</v>
      </c>
      <c r="M235" s="174">
        <f t="shared" si="191"/>
        <v>238.05479080568128</v>
      </c>
      <c r="N235" s="174">
        <f t="shared" si="191"/>
        <v>247.32058082418655</v>
      </c>
      <c r="O235" s="174">
        <f t="shared" si="191"/>
        <v>256.85719963736693</v>
      </c>
      <c r="P235" s="174">
        <f t="shared" si="191"/>
        <v>266.75162461237699</v>
      </c>
      <c r="Q235" s="174">
        <f t="shared" si="191"/>
        <v>277.02395841914057</v>
      </c>
      <c r="R235" s="174">
        <f t="shared" si="191"/>
        <v>287.6901451999949</v>
      </c>
      <c r="S235" s="174">
        <f t="shared" si="191"/>
        <v>298.74713070378903</v>
      </c>
      <c r="T235" s="174">
        <f t="shared" si="191"/>
        <v>310.22797868337602</v>
      </c>
      <c r="U235" s="174">
        <f t="shared" si="191"/>
        <v>322.14473890317117</v>
      </c>
      <c r="V235" s="174">
        <f t="shared" si="191"/>
        <v>334.51846108948632</v>
      </c>
      <c r="W235" s="174">
        <f t="shared" si="191"/>
        <v>346.98062114888558</v>
      </c>
      <c r="X235" s="174">
        <f t="shared" si="191"/>
        <v>359.59800072672709</v>
      </c>
      <c r="Y235" s="174">
        <f t="shared" si="191"/>
        <v>372.3364871768535</v>
      </c>
      <c r="Z235" s="174">
        <f t="shared" si="191"/>
        <v>385.13540628636412</v>
      </c>
      <c r="AA235" s="174">
        <f t="shared" si="191"/>
        <v>397.92611304281519</v>
      </c>
      <c r="AB235" s="174">
        <f t="shared" si="191"/>
        <v>410.74128976562673</v>
      </c>
      <c r="AC235" s="174">
        <f t="shared" si="191"/>
        <v>423.47158736323127</v>
      </c>
      <c r="AD235" s="174">
        <f t="shared" si="191"/>
        <v>436.07494603022309</v>
      </c>
      <c r="AE235" s="174">
        <f t="shared" si="191"/>
        <v>448.53039112189987</v>
      </c>
      <c r="AF235" s="174">
        <f t="shared" si="191"/>
        <v>460.80494099039959</v>
      </c>
      <c r="AG235" s="174">
        <f t="shared" si="191"/>
        <v>472.94846692633644</v>
      </c>
      <c r="AH235" s="174">
        <f t="shared" si="191"/>
        <v>484.93472200564298</v>
      </c>
      <c r="AI235" s="174">
        <f t="shared" si="191"/>
        <v>496.73076520752858</v>
      </c>
      <c r="AJ235" s="174">
        <f t="shared" si="191"/>
        <v>508.2792393689719</v>
      </c>
      <c r="AK235" s="174">
        <f t="shared" si="191"/>
        <v>519.49946876396154</v>
      </c>
    </row>
    <row r="236" spans="1:37">
      <c r="A236" s="225" t="s">
        <v>16</v>
      </c>
      <c r="B236" s="226" t="s">
        <v>212</v>
      </c>
      <c r="C236" s="227" t="s">
        <v>465</v>
      </c>
      <c r="D236" s="174">
        <f t="shared" ref="D236:AK236" si="192">D224*D$242</f>
        <v>3.0506235263074832</v>
      </c>
      <c r="E236" s="174">
        <f t="shared" si="192"/>
        <v>3.1695772221125051</v>
      </c>
      <c r="F236" s="174">
        <f t="shared" si="192"/>
        <v>3.227645596345905</v>
      </c>
      <c r="G236" s="174">
        <f t="shared" si="192"/>
        <v>2.9105371339962929</v>
      </c>
      <c r="H236" s="174">
        <f t="shared" si="192"/>
        <v>3.3011148003593047</v>
      </c>
      <c r="I236" s="174">
        <f t="shared" si="192"/>
        <v>3.4693796765824265</v>
      </c>
      <c r="J236" s="174">
        <f t="shared" si="192"/>
        <v>3.6397214454793292</v>
      </c>
      <c r="K236" s="174">
        <f t="shared" si="192"/>
        <v>3.8114918566219167</v>
      </c>
      <c r="L236" s="174">
        <f t="shared" si="192"/>
        <v>3.9765439334999684</v>
      </c>
      <c r="M236" s="174">
        <f t="shared" si="192"/>
        <v>4.1431007927824144</v>
      </c>
      <c r="N236" s="174">
        <f t="shared" si="192"/>
        <v>4.3043624159637792</v>
      </c>
      <c r="O236" s="174">
        <f t="shared" si="192"/>
        <v>4.4703375380423074</v>
      </c>
      <c r="P236" s="174">
        <f t="shared" si="192"/>
        <v>4.6425399113671633</v>
      </c>
      <c r="Q236" s="174">
        <f t="shared" si="192"/>
        <v>4.8213194024015102</v>
      </c>
      <c r="R236" s="174">
        <f t="shared" si="192"/>
        <v>5.0069535026780096</v>
      </c>
      <c r="S236" s="174">
        <f t="shared" si="192"/>
        <v>5.1993890560710394</v>
      </c>
      <c r="T236" s="174">
        <f t="shared" si="192"/>
        <v>5.3992015034704632</v>
      </c>
      <c r="U236" s="174">
        <f t="shared" si="192"/>
        <v>5.6066005587338914</v>
      </c>
      <c r="V236" s="174">
        <f t="shared" si="192"/>
        <v>5.8219525708748217</v>
      </c>
      <c r="W236" s="174">
        <f t="shared" si="192"/>
        <v>6.0388437539807498</v>
      </c>
      <c r="X236" s="174">
        <f t="shared" si="192"/>
        <v>6.2584363744647575</v>
      </c>
      <c r="Y236" s="174">
        <f t="shared" si="192"/>
        <v>6.4801367365190004</v>
      </c>
      <c r="Z236" s="174">
        <f t="shared" si="192"/>
        <v>6.7028888673620903</v>
      </c>
      <c r="AA236" s="174">
        <f t="shared" si="192"/>
        <v>6.9254980705776514</v>
      </c>
      <c r="AB236" s="174">
        <f t="shared" si="192"/>
        <v>7.1485331485957504</v>
      </c>
      <c r="AC236" s="174">
        <f t="shared" si="192"/>
        <v>7.3700909920253501</v>
      </c>
      <c r="AD236" s="174">
        <f t="shared" si="192"/>
        <v>7.589439592858839</v>
      </c>
      <c r="AE236" s="174">
        <f t="shared" si="192"/>
        <v>7.8062139088015376</v>
      </c>
      <c r="AF236" s="174">
        <f t="shared" si="192"/>
        <v>8.0198399279171966</v>
      </c>
      <c r="AG236" s="174">
        <f t="shared" si="192"/>
        <v>8.2311856091449354</v>
      </c>
      <c r="AH236" s="174">
        <f t="shared" si="192"/>
        <v>8.4397941515460158</v>
      </c>
      <c r="AI236" s="174">
        <f t="shared" si="192"/>
        <v>8.6450922502569174</v>
      </c>
      <c r="AJ236" s="174">
        <f t="shared" si="192"/>
        <v>8.8460816623656573</v>
      </c>
      <c r="AK236" s="174">
        <f t="shared" si="192"/>
        <v>9.0413583091588237</v>
      </c>
    </row>
    <row r="237" spans="1:37">
      <c r="A237" s="225" t="s">
        <v>18</v>
      </c>
      <c r="B237" s="226" t="s">
        <v>212</v>
      </c>
      <c r="C237" s="227" t="s">
        <v>465</v>
      </c>
      <c r="D237" s="174">
        <f t="shared" ref="D237:AK237" si="193">D225*D$242</f>
        <v>77.94054748764529</v>
      </c>
      <c r="E237" s="174">
        <f t="shared" si="193"/>
        <v>80.979701974185403</v>
      </c>
      <c r="F237" s="174">
        <f t="shared" si="193"/>
        <v>82.463294046572926</v>
      </c>
      <c r="G237" s="174">
        <f t="shared" si="193"/>
        <v>74.361472581106739</v>
      </c>
      <c r="H237" s="174">
        <f t="shared" si="193"/>
        <v>84.34036276216662</v>
      </c>
      <c r="I237" s="174">
        <f t="shared" si="193"/>
        <v>88.639371296872682</v>
      </c>
      <c r="J237" s="174">
        <f t="shared" si="193"/>
        <v>92.991442476205862</v>
      </c>
      <c r="K237" s="174">
        <f t="shared" si="193"/>
        <v>97.380014114488631</v>
      </c>
      <c r="L237" s="174">
        <f t="shared" si="193"/>
        <v>101.59693866283476</v>
      </c>
      <c r="M237" s="174">
        <f t="shared" si="193"/>
        <v>105.85230897921383</v>
      </c>
      <c r="N237" s="174">
        <f t="shared" si="193"/>
        <v>109.97239101854547</v>
      </c>
      <c r="O237" s="174">
        <f t="shared" si="193"/>
        <v>114.21289849925297</v>
      </c>
      <c r="P237" s="174">
        <f t="shared" si="193"/>
        <v>118.61250636297936</v>
      </c>
      <c r="Q237" s="174">
        <f t="shared" si="193"/>
        <v>123.18015336714632</v>
      </c>
      <c r="R237" s="174">
        <f t="shared" si="193"/>
        <v>127.92292915811375</v>
      </c>
      <c r="S237" s="174">
        <f t="shared" si="193"/>
        <v>132.83947564711795</v>
      </c>
      <c r="T237" s="174">
        <f t="shared" si="193"/>
        <v>137.94449480495805</v>
      </c>
      <c r="U237" s="174">
        <f t="shared" si="193"/>
        <v>143.24334462246344</v>
      </c>
      <c r="V237" s="174">
        <f t="shared" si="193"/>
        <v>148.74538497063662</v>
      </c>
      <c r="W237" s="174">
        <f t="shared" si="193"/>
        <v>154.2867496820603</v>
      </c>
      <c r="X237" s="174">
        <f t="shared" si="193"/>
        <v>159.89713356495349</v>
      </c>
      <c r="Y237" s="174">
        <f t="shared" si="193"/>
        <v>165.56136825261819</v>
      </c>
      <c r="Z237" s="174">
        <f t="shared" si="193"/>
        <v>171.25247463865085</v>
      </c>
      <c r="AA237" s="174">
        <f t="shared" si="193"/>
        <v>176.93992935890287</v>
      </c>
      <c r="AB237" s="174">
        <f t="shared" si="193"/>
        <v>182.63826477780049</v>
      </c>
      <c r="AC237" s="174">
        <f t="shared" si="193"/>
        <v>188.29885824932165</v>
      </c>
      <c r="AD237" s="174">
        <f t="shared" si="193"/>
        <v>193.90300766080426</v>
      </c>
      <c r="AE237" s="174">
        <f t="shared" si="193"/>
        <v>199.44138652667641</v>
      </c>
      <c r="AF237" s="174">
        <f t="shared" si="193"/>
        <v>204.89932938455314</v>
      </c>
      <c r="AG237" s="174">
        <f t="shared" si="193"/>
        <v>210.2990117648886</v>
      </c>
      <c r="AH237" s="174">
        <f t="shared" si="193"/>
        <v>215.62876283549022</v>
      </c>
      <c r="AI237" s="174">
        <f t="shared" si="193"/>
        <v>220.87393519901298</v>
      </c>
      <c r="AJ237" s="174">
        <f t="shared" si="193"/>
        <v>226.00902469264727</v>
      </c>
      <c r="AK237" s="174">
        <f t="shared" si="193"/>
        <v>230.99815843247436</v>
      </c>
    </row>
    <row r="238" spans="1:37">
      <c r="A238" s="225" t="s">
        <v>153</v>
      </c>
      <c r="B238" s="226" t="s">
        <v>212</v>
      </c>
      <c r="C238" s="227" t="s">
        <v>465</v>
      </c>
      <c r="D238" s="174">
        <f t="shared" ref="D238:AK238" si="194">D226*D$242</f>
        <v>0</v>
      </c>
      <c r="E238" s="174">
        <f t="shared" si="194"/>
        <v>0</v>
      </c>
      <c r="F238" s="174">
        <f t="shared" si="194"/>
        <v>0</v>
      </c>
      <c r="G238" s="174">
        <f t="shared" si="194"/>
        <v>0</v>
      </c>
      <c r="H238" s="174">
        <f t="shared" si="194"/>
        <v>0</v>
      </c>
      <c r="I238" s="174">
        <f t="shared" si="194"/>
        <v>0</v>
      </c>
      <c r="J238" s="174">
        <f t="shared" si="194"/>
        <v>0</v>
      </c>
      <c r="K238" s="174">
        <f t="shared" si="194"/>
        <v>0</v>
      </c>
      <c r="L238" s="174">
        <f t="shared" si="194"/>
        <v>0</v>
      </c>
      <c r="M238" s="174">
        <f t="shared" si="194"/>
        <v>0</v>
      </c>
      <c r="N238" s="174">
        <f t="shared" si="194"/>
        <v>0</v>
      </c>
      <c r="O238" s="174">
        <f t="shared" si="194"/>
        <v>0</v>
      </c>
      <c r="P238" s="174">
        <f t="shared" si="194"/>
        <v>0</v>
      </c>
      <c r="Q238" s="174">
        <f t="shared" si="194"/>
        <v>0</v>
      </c>
      <c r="R238" s="174">
        <f t="shared" si="194"/>
        <v>0</v>
      </c>
      <c r="S238" s="174">
        <f t="shared" si="194"/>
        <v>0</v>
      </c>
      <c r="T238" s="174">
        <f t="shared" si="194"/>
        <v>0</v>
      </c>
      <c r="U238" s="174">
        <f t="shared" si="194"/>
        <v>0</v>
      </c>
      <c r="V238" s="174">
        <f t="shared" si="194"/>
        <v>0</v>
      </c>
      <c r="W238" s="174">
        <f t="shared" si="194"/>
        <v>0</v>
      </c>
      <c r="X238" s="174">
        <f t="shared" si="194"/>
        <v>0</v>
      </c>
      <c r="Y238" s="174">
        <f t="shared" si="194"/>
        <v>0</v>
      </c>
      <c r="Z238" s="174">
        <f t="shared" si="194"/>
        <v>0</v>
      </c>
      <c r="AA238" s="174">
        <f t="shared" si="194"/>
        <v>0</v>
      </c>
      <c r="AB238" s="174">
        <f t="shared" si="194"/>
        <v>0</v>
      </c>
      <c r="AC238" s="174">
        <f t="shared" si="194"/>
        <v>0</v>
      </c>
      <c r="AD238" s="174">
        <f t="shared" si="194"/>
        <v>0</v>
      </c>
      <c r="AE238" s="174">
        <f t="shared" si="194"/>
        <v>0</v>
      </c>
      <c r="AF238" s="174">
        <f t="shared" si="194"/>
        <v>0</v>
      </c>
      <c r="AG238" s="174">
        <f t="shared" si="194"/>
        <v>0</v>
      </c>
      <c r="AH238" s="174">
        <f t="shared" si="194"/>
        <v>0</v>
      </c>
      <c r="AI238" s="174">
        <f t="shared" si="194"/>
        <v>0</v>
      </c>
      <c r="AJ238" s="174">
        <f t="shared" si="194"/>
        <v>0</v>
      </c>
      <c r="AK238" s="174">
        <f t="shared" si="194"/>
        <v>0</v>
      </c>
    </row>
    <row r="239" spans="1:37">
      <c r="A239" s="225" t="s">
        <v>208</v>
      </c>
      <c r="B239" s="226" t="s">
        <v>212</v>
      </c>
      <c r="C239" s="227" t="s">
        <v>465</v>
      </c>
      <c r="D239" s="174">
        <f t="shared" ref="D239:AK239" si="195">D227*D$242</f>
        <v>3.0956078921020019E-2</v>
      </c>
      <c r="E239" s="174">
        <f t="shared" si="195"/>
        <v>3.2163156740859823E-2</v>
      </c>
      <c r="F239" s="174">
        <f t="shared" si="195"/>
        <v>3.2752403221155697E-2</v>
      </c>
      <c r="G239" s="174">
        <f t="shared" si="195"/>
        <v>2.9534557917608898E-2</v>
      </c>
      <c r="H239" s="174">
        <f t="shared" si="195"/>
        <v>3.3497928999112365E-2</v>
      </c>
      <c r="I239" s="174">
        <f t="shared" si="195"/>
        <v>3.5205390028990237E-2</v>
      </c>
      <c r="J239" s="174">
        <f t="shared" si="195"/>
        <v>3.6933926243323215E-2</v>
      </c>
      <c r="K239" s="174">
        <f t="shared" si="195"/>
        <v>3.8676959547095768E-2</v>
      </c>
      <c r="L239" s="174">
        <f t="shared" si="195"/>
        <v>4.0351818825487183E-2</v>
      </c>
      <c r="M239" s="174">
        <f t="shared" si="195"/>
        <v>4.2041947822500932E-2</v>
      </c>
      <c r="N239" s="174">
        <f t="shared" si="195"/>
        <v>4.3678343625222799E-2</v>
      </c>
      <c r="O239" s="174">
        <f t="shared" si="195"/>
        <v>4.5362569467474752E-2</v>
      </c>
      <c r="P239" s="174">
        <f t="shared" si="195"/>
        <v>4.7109986090031107E-2</v>
      </c>
      <c r="Q239" s="174">
        <f t="shared" si="195"/>
        <v>4.8924143748684534E-2</v>
      </c>
      <c r="R239" s="174">
        <f t="shared" si="195"/>
        <v>5.0807858277545949E-2</v>
      </c>
      <c r="S239" s="174">
        <f t="shared" si="195"/>
        <v>5.276059027697929E-2</v>
      </c>
      <c r="T239" s="174">
        <f t="shared" si="195"/>
        <v>5.4788179010153988E-2</v>
      </c>
      <c r="U239" s="174">
        <f t="shared" si="195"/>
        <v>5.6892752539963107E-2</v>
      </c>
      <c r="V239" s="174">
        <f t="shared" si="195"/>
        <v>5.9078028378212563E-2</v>
      </c>
      <c r="W239" s="174">
        <f t="shared" si="195"/>
        <v>6.1278922891613026E-2</v>
      </c>
      <c r="X239" s="174">
        <f t="shared" si="195"/>
        <v>6.3507230131610151E-2</v>
      </c>
      <c r="Y239" s="174">
        <f t="shared" si="195"/>
        <v>6.5756925593992196E-2</v>
      </c>
      <c r="Z239" s="174">
        <f t="shared" si="195"/>
        <v>6.8017293837644516E-2</v>
      </c>
      <c r="AA239" s="174">
        <f t="shared" si="195"/>
        <v>7.0276211728973886E-2</v>
      </c>
      <c r="AB239" s="174">
        <f t="shared" si="195"/>
        <v>7.2539451167647317E-2</v>
      </c>
      <c r="AC239" s="174">
        <f t="shared" si="195"/>
        <v>7.478770042804668E-2</v>
      </c>
      <c r="AD239" s="174">
        <f t="shared" si="195"/>
        <v>7.7013531488503928E-2</v>
      </c>
      <c r="AE239" s="174">
        <f t="shared" si="195"/>
        <v>7.9213240097089521E-2</v>
      </c>
      <c r="AF239" s="174">
        <f t="shared" si="195"/>
        <v>8.1381001490883051E-2</v>
      </c>
      <c r="AG239" s="174">
        <f t="shared" si="195"/>
        <v>8.3525623248134659E-2</v>
      </c>
      <c r="AH239" s="174">
        <f t="shared" si="195"/>
        <v>8.5642469999783255E-2</v>
      </c>
      <c r="AI239" s="174">
        <f t="shared" si="195"/>
        <v>8.7725724157900392E-2</v>
      </c>
      <c r="AJ239" s="174">
        <f t="shared" si="195"/>
        <v>8.9765256092887658E-2</v>
      </c>
      <c r="AK239" s="174">
        <f t="shared" si="195"/>
        <v>9.1746817972756314E-2</v>
      </c>
    </row>
    <row r="240" spans="1:37">
      <c r="A240" s="225" t="s">
        <v>152</v>
      </c>
      <c r="B240" s="226" t="s">
        <v>212</v>
      </c>
      <c r="C240" s="227" t="s">
        <v>465</v>
      </c>
      <c r="D240" s="174">
        <f t="shared" ref="D240:AK240" si="196">D228*D$242</f>
        <v>0</v>
      </c>
      <c r="E240" s="174">
        <f t="shared" si="196"/>
        <v>0</v>
      </c>
      <c r="F240" s="174">
        <f t="shared" si="196"/>
        <v>0</v>
      </c>
      <c r="G240" s="174">
        <f t="shared" si="196"/>
        <v>0</v>
      </c>
      <c r="H240" s="174">
        <f t="shared" si="196"/>
        <v>0</v>
      </c>
      <c r="I240" s="174">
        <f t="shared" si="196"/>
        <v>0</v>
      </c>
      <c r="J240" s="174">
        <f t="shared" si="196"/>
        <v>0</v>
      </c>
      <c r="K240" s="174">
        <f t="shared" si="196"/>
        <v>0</v>
      </c>
      <c r="L240" s="174">
        <f t="shared" si="196"/>
        <v>0</v>
      </c>
      <c r="M240" s="174">
        <f t="shared" si="196"/>
        <v>0</v>
      </c>
      <c r="N240" s="174">
        <f t="shared" si="196"/>
        <v>0</v>
      </c>
      <c r="O240" s="174">
        <f t="shared" si="196"/>
        <v>0</v>
      </c>
      <c r="P240" s="174">
        <f t="shared" si="196"/>
        <v>0</v>
      </c>
      <c r="Q240" s="174">
        <f t="shared" si="196"/>
        <v>0</v>
      </c>
      <c r="R240" s="174">
        <f t="shared" si="196"/>
        <v>0</v>
      </c>
      <c r="S240" s="174">
        <f t="shared" si="196"/>
        <v>0</v>
      </c>
      <c r="T240" s="174">
        <f t="shared" si="196"/>
        <v>0</v>
      </c>
      <c r="U240" s="174">
        <f t="shared" si="196"/>
        <v>0</v>
      </c>
      <c r="V240" s="174">
        <f t="shared" si="196"/>
        <v>0</v>
      </c>
      <c r="W240" s="174">
        <f t="shared" si="196"/>
        <v>0</v>
      </c>
      <c r="X240" s="174">
        <f t="shared" si="196"/>
        <v>0</v>
      </c>
      <c r="Y240" s="174">
        <f t="shared" si="196"/>
        <v>0</v>
      </c>
      <c r="Z240" s="174">
        <f t="shared" si="196"/>
        <v>0</v>
      </c>
      <c r="AA240" s="174">
        <f t="shared" si="196"/>
        <v>0</v>
      </c>
      <c r="AB240" s="174">
        <f t="shared" si="196"/>
        <v>0</v>
      </c>
      <c r="AC240" s="174">
        <f t="shared" si="196"/>
        <v>0</v>
      </c>
      <c r="AD240" s="174">
        <f t="shared" si="196"/>
        <v>0</v>
      </c>
      <c r="AE240" s="174">
        <f t="shared" si="196"/>
        <v>0</v>
      </c>
      <c r="AF240" s="174">
        <f t="shared" si="196"/>
        <v>0</v>
      </c>
      <c r="AG240" s="174">
        <f t="shared" si="196"/>
        <v>0</v>
      </c>
      <c r="AH240" s="174">
        <f t="shared" si="196"/>
        <v>0</v>
      </c>
      <c r="AI240" s="174">
        <f t="shared" si="196"/>
        <v>0</v>
      </c>
      <c r="AJ240" s="174">
        <f t="shared" si="196"/>
        <v>0</v>
      </c>
      <c r="AK240" s="174">
        <f t="shared" si="196"/>
        <v>0</v>
      </c>
    </row>
    <row r="241" spans="1:37">
      <c r="A241" s="225" t="s">
        <v>209</v>
      </c>
      <c r="B241" s="226" t="s">
        <v>212</v>
      </c>
      <c r="C241" s="227" t="s">
        <v>465</v>
      </c>
      <c r="D241" s="174">
        <f t="shared" ref="D241:AK241" si="197">D229*D$242</f>
        <v>0</v>
      </c>
      <c r="E241" s="174">
        <f t="shared" si="197"/>
        <v>0</v>
      </c>
      <c r="F241" s="174">
        <f t="shared" si="197"/>
        <v>0</v>
      </c>
      <c r="G241" s="174">
        <f t="shared" si="197"/>
        <v>0</v>
      </c>
      <c r="H241" s="174">
        <f t="shared" si="197"/>
        <v>0</v>
      </c>
      <c r="I241" s="174">
        <f t="shared" si="197"/>
        <v>0</v>
      </c>
      <c r="J241" s="174">
        <f t="shared" si="197"/>
        <v>0</v>
      </c>
      <c r="K241" s="174">
        <f t="shared" si="197"/>
        <v>0</v>
      </c>
      <c r="L241" s="174">
        <f t="shared" si="197"/>
        <v>0</v>
      </c>
      <c r="M241" s="174">
        <f t="shared" si="197"/>
        <v>0</v>
      </c>
      <c r="N241" s="174">
        <f t="shared" si="197"/>
        <v>0</v>
      </c>
      <c r="O241" s="174">
        <f t="shared" si="197"/>
        <v>0</v>
      </c>
      <c r="P241" s="174">
        <f t="shared" si="197"/>
        <v>0</v>
      </c>
      <c r="Q241" s="174">
        <f t="shared" si="197"/>
        <v>0</v>
      </c>
      <c r="R241" s="174">
        <f t="shared" si="197"/>
        <v>0</v>
      </c>
      <c r="S241" s="174">
        <f t="shared" si="197"/>
        <v>0</v>
      </c>
      <c r="T241" s="174">
        <f t="shared" si="197"/>
        <v>0</v>
      </c>
      <c r="U241" s="174">
        <f t="shared" si="197"/>
        <v>0</v>
      </c>
      <c r="V241" s="174">
        <f t="shared" si="197"/>
        <v>0</v>
      </c>
      <c r="W241" s="174">
        <f t="shared" si="197"/>
        <v>0</v>
      </c>
      <c r="X241" s="174">
        <f t="shared" si="197"/>
        <v>0</v>
      </c>
      <c r="Y241" s="174">
        <f t="shared" si="197"/>
        <v>0</v>
      </c>
      <c r="Z241" s="174">
        <f t="shared" si="197"/>
        <v>0</v>
      </c>
      <c r="AA241" s="174">
        <f t="shared" si="197"/>
        <v>0</v>
      </c>
      <c r="AB241" s="174">
        <f t="shared" si="197"/>
        <v>0</v>
      </c>
      <c r="AC241" s="174">
        <f t="shared" si="197"/>
        <v>0</v>
      </c>
      <c r="AD241" s="174">
        <f t="shared" si="197"/>
        <v>0</v>
      </c>
      <c r="AE241" s="174">
        <f t="shared" si="197"/>
        <v>0</v>
      </c>
      <c r="AF241" s="174">
        <f t="shared" si="197"/>
        <v>0</v>
      </c>
      <c r="AG241" s="174">
        <f t="shared" si="197"/>
        <v>0</v>
      </c>
      <c r="AH241" s="174">
        <f t="shared" si="197"/>
        <v>0</v>
      </c>
      <c r="AI241" s="174">
        <f t="shared" si="197"/>
        <v>0</v>
      </c>
      <c r="AJ241" s="174">
        <f t="shared" si="197"/>
        <v>0</v>
      </c>
      <c r="AK241" s="174">
        <f t="shared" si="197"/>
        <v>0</v>
      </c>
    </row>
    <row r="242" spans="1:37">
      <c r="A242" s="225" t="s">
        <v>80</v>
      </c>
      <c r="B242" s="226" t="s">
        <v>212</v>
      </c>
      <c r="C242" s="227" t="s">
        <v>465</v>
      </c>
      <c r="D242" s="183">
        <f t="shared" ref="D242:AK242" si="198">D218</f>
        <v>712.62110058565747</v>
      </c>
      <c r="E242" s="183">
        <f t="shared" si="198"/>
        <v>740.40850630527166</v>
      </c>
      <c r="F242" s="183">
        <f t="shared" si="198"/>
        <v>753.9731918190929</v>
      </c>
      <c r="G242" s="183">
        <f t="shared" si="198"/>
        <v>679.89712851732804</v>
      </c>
      <c r="H242" s="183">
        <f t="shared" si="198"/>
        <v>771.13548817316087</v>
      </c>
      <c r="I242" s="183">
        <f t="shared" si="198"/>
        <v>810.44191200749424</v>
      </c>
      <c r="J242" s="183">
        <f t="shared" si="198"/>
        <v>850.23349486922791</v>
      </c>
      <c r="K242" s="183">
        <f t="shared" si="198"/>
        <v>890.35880642631969</v>
      </c>
      <c r="L242" s="183">
        <f t="shared" si="198"/>
        <v>928.91472513096369</v>
      </c>
      <c r="M242" s="183">
        <f t="shared" si="198"/>
        <v>967.82215875834845</v>
      </c>
      <c r="N242" s="183">
        <f t="shared" si="198"/>
        <v>1005.4926331393132</v>
      </c>
      <c r="O242" s="183">
        <f t="shared" si="198"/>
        <v>1044.2641738245068</v>
      </c>
      <c r="P242" s="183">
        <f t="shared" si="198"/>
        <v>1084.4903911023748</v>
      </c>
      <c r="Q242" s="183">
        <f t="shared" si="198"/>
        <v>1126.2530132562954</v>
      </c>
      <c r="R242" s="183">
        <f t="shared" si="198"/>
        <v>1169.6168618939505</v>
      </c>
      <c r="S242" s="183">
        <f t="shared" si="198"/>
        <v>1214.569519823767</v>
      </c>
      <c r="T242" s="183">
        <f t="shared" si="198"/>
        <v>1261.2454091783748</v>
      </c>
      <c r="U242" s="183">
        <f t="shared" si="198"/>
        <v>1309.6935188017687</v>
      </c>
      <c r="V242" s="183">
        <f t="shared" si="198"/>
        <v>1359.9994272764736</v>
      </c>
      <c r="W242" s="183">
        <f t="shared" si="198"/>
        <v>1410.6648837903276</v>
      </c>
      <c r="X242" s="183">
        <f t="shared" si="198"/>
        <v>1461.9613920419424</v>
      </c>
      <c r="Y242" s="183">
        <f t="shared" si="198"/>
        <v>1513.7502655771061</v>
      </c>
      <c r="Z242" s="183">
        <f t="shared" si="198"/>
        <v>1565.7848307308541</v>
      </c>
      <c r="AA242" s="183">
        <f t="shared" si="198"/>
        <v>1617.7860082042293</v>
      </c>
      <c r="AB242" s="183">
        <f t="shared" si="198"/>
        <v>1669.8866693955656</v>
      </c>
      <c r="AC242" s="183">
        <f t="shared" si="198"/>
        <v>1721.6422507928201</v>
      </c>
      <c r="AD242" s="183">
        <f t="shared" si="198"/>
        <v>1772.8817564184412</v>
      </c>
      <c r="AE242" s="183">
        <f t="shared" si="198"/>
        <v>1823.5199129374698</v>
      </c>
      <c r="AF242" s="183">
        <f t="shared" si="198"/>
        <v>1873.4226320187063</v>
      </c>
      <c r="AG242" s="183">
        <f t="shared" si="198"/>
        <v>1922.792667574302</v>
      </c>
      <c r="AH242" s="183">
        <f t="shared" si="198"/>
        <v>1971.5233115870576</v>
      </c>
      <c r="AI242" s="183">
        <f t="shared" si="198"/>
        <v>2019.4806408969082</v>
      </c>
      <c r="AJ242" s="183">
        <f t="shared" si="198"/>
        <v>2066.4314674501807</v>
      </c>
      <c r="AK242" s="183">
        <f t="shared" si="198"/>
        <v>2112.0478005559776</v>
      </c>
    </row>
    <row r="245" spans="1:37">
      <c r="A245" s="230" t="s">
        <v>211</v>
      </c>
    </row>
    <row r="246" spans="1:37">
      <c r="A246" s="225" t="s">
        <v>17</v>
      </c>
      <c r="B246" s="226" t="s">
        <v>212</v>
      </c>
      <c r="C246" s="227" t="s">
        <v>467</v>
      </c>
      <c r="D246" s="241">
        <v>453.42183885783112</v>
      </c>
    </row>
    <row r="247" spans="1:37">
      <c r="A247" s="225" t="s">
        <v>7</v>
      </c>
      <c r="B247" s="226" t="s">
        <v>212</v>
      </c>
      <c r="C247" s="227" t="s">
        <v>467</v>
      </c>
      <c r="D247" s="241">
        <v>174.17142237082635</v>
      </c>
    </row>
    <row r="248" spans="1:37">
      <c r="A248" s="225" t="s">
        <v>16</v>
      </c>
      <c r="B248" s="226" t="s">
        <v>212</v>
      </c>
      <c r="C248" s="227" t="s">
        <v>467</v>
      </c>
      <c r="D248" s="241">
        <v>3.0312759330000003</v>
      </c>
    </row>
    <row r="249" spans="1:37">
      <c r="A249" s="225" t="s">
        <v>18</v>
      </c>
      <c r="B249" s="226" t="s">
        <v>212</v>
      </c>
      <c r="C249" s="227" t="s">
        <v>467</v>
      </c>
      <c r="D249" s="241">
        <v>77.446234767000007</v>
      </c>
    </row>
    <row r="250" spans="1:37">
      <c r="A250" s="225" t="s">
        <v>213</v>
      </c>
      <c r="B250" s="226" t="s">
        <v>212</v>
      </c>
      <c r="C250" s="227" t="s">
        <v>467</v>
      </c>
      <c r="D250" s="241">
        <v>0</v>
      </c>
    </row>
    <row r="251" spans="1:37">
      <c r="A251" s="225" t="s">
        <v>214</v>
      </c>
      <c r="B251" s="226" t="s">
        <v>212</v>
      </c>
      <c r="C251" s="227" t="s">
        <v>467</v>
      </c>
      <c r="D251" s="241">
        <v>0</v>
      </c>
    </row>
    <row r="252" spans="1:37">
      <c r="A252" s="225" t="s">
        <v>207</v>
      </c>
      <c r="B252" s="226" t="s">
        <v>212</v>
      </c>
      <c r="C252" s="227" t="s">
        <v>467</v>
      </c>
      <c r="D252" s="241">
        <v>0</v>
      </c>
    </row>
    <row r="253" spans="1:37">
      <c r="A253" s="225" t="s">
        <v>215</v>
      </c>
      <c r="B253" s="226" t="s">
        <v>212</v>
      </c>
      <c r="C253" s="227" t="s">
        <v>467</v>
      </c>
      <c r="D253" s="241">
        <v>3.0759749999999995E-2</v>
      </c>
    </row>
    <row r="254" spans="1:37">
      <c r="A254" s="225" t="s">
        <v>80</v>
      </c>
      <c r="B254" s="226" t="s">
        <v>212</v>
      </c>
      <c r="C254" s="227" t="s">
        <v>467</v>
      </c>
      <c r="D254" s="235">
        <f>SUM(D246:D253)</f>
        <v>708.10153167865735</v>
      </c>
    </row>
    <row r="255" spans="1:37">
      <c r="A255" s="92"/>
      <c r="B255" s="92"/>
      <c r="C255" s="92"/>
    </row>
    <row r="256" spans="1:37">
      <c r="A256" s="92"/>
      <c r="B256" s="92"/>
      <c r="C256" s="92"/>
    </row>
    <row r="257" spans="1:37" ht="15" customHeight="1">
      <c r="A257" s="230" t="s">
        <v>489</v>
      </c>
    </row>
    <row r="258" spans="1:37">
      <c r="A258" s="225" t="s">
        <v>17</v>
      </c>
      <c r="B258" s="226" t="s">
        <v>212</v>
      </c>
      <c r="C258" s="227" t="s">
        <v>465</v>
      </c>
      <c r="D258" s="245">
        <f>D234-D246</f>
        <v>2.8940358874786511</v>
      </c>
    </row>
    <row r="259" spans="1:37">
      <c r="A259" s="225" t="s">
        <v>7</v>
      </c>
      <c r="B259" s="226" t="s">
        <v>212</v>
      </c>
      <c r="C259" s="227" t="s">
        <v>465</v>
      </c>
      <c r="D259" s="245">
        <f>D235-D247</f>
        <v>1.1116763766476367</v>
      </c>
    </row>
    <row r="260" spans="1:37">
      <c r="A260" s="225" t="s">
        <v>16</v>
      </c>
      <c r="B260" s="226" t="s">
        <v>212</v>
      </c>
      <c r="C260" s="227" t="s">
        <v>465</v>
      </c>
      <c r="D260" s="245">
        <f>D236-D248</f>
        <v>1.9347593307482924E-2</v>
      </c>
    </row>
    <row r="261" spans="1:37">
      <c r="A261" s="225" t="s">
        <v>18</v>
      </c>
      <c r="B261" s="226" t="s">
        <v>212</v>
      </c>
      <c r="C261" s="227" t="s">
        <v>465</v>
      </c>
      <c r="D261" s="245">
        <f>D237-D249</f>
        <v>0.49431272064528287</v>
      </c>
    </row>
    <row r="262" spans="1:37">
      <c r="A262" s="225" t="s">
        <v>213</v>
      </c>
      <c r="B262" s="226" t="s">
        <v>212</v>
      </c>
      <c r="C262" s="227" t="s">
        <v>465</v>
      </c>
      <c r="D262" s="245">
        <v>0</v>
      </c>
    </row>
    <row r="263" spans="1:37">
      <c r="A263" s="225" t="s">
        <v>214</v>
      </c>
      <c r="B263" s="226" t="s">
        <v>212</v>
      </c>
      <c r="C263" s="227" t="s">
        <v>465</v>
      </c>
      <c r="D263" s="245">
        <v>0</v>
      </c>
    </row>
    <row r="264" spans="1:37">
      <c r="A264" s="225" t="s">
        <v>207</v>
      </c>
      <c r="B264" s="226" t="s">
        <v>212</v>
      </c>
      <c r="C264" s="227" t="s">
        <v>465</v>
      </c>
      <c r="D264" s="245">
        <f>D241-D252</f>
        <v>0</v>
      </c>
    </row>
    <row r="265" spans="1:37">
      <c r="A265" s="225" t="s">
        <v>215</v>
      </c>
      <c r="B265" s="226" t="s">
        <v>212</v>
      </c>
      <c r="C265" s="227" t="s">
        <v>465</v>
      </c>
      <c r="D265" s="245">
        <f>D239-D253</f>
        <v>1.9632892102002322E-4</v>
      </c>
    </row>
    <row r="266" spans="1:37">
      <c r="A266" s="225" t="s">
        <v>80</v>
      </c>
      <c r="B266" s="226" t="s">
        <v>212</v>
      </c>
      <c r="C266" s="227" t="s">
        <v>465</v>
      </c>
      <c r="D266" s="246">
        <f>D242-D254</f>
        <v>4.5195689070001208</v>
      </c>
    </row>
    <row r="269" spans="1:37">
      <c r="A269" s="274" t="s">
        <v>550</v>
      </c>
    </row>
    <row r="270" spans="1:37">
      <c r="A270" s="274" t="s">
        <v>551</v>
      </c>
      <c r="B270" s="226" t="s">
        <v>212</v>
      </c>
      <c r="C270" s="227" t="s">
        <v>552</v>
      </c>
      <c r="G270" s="21">
        <f>+(G234-G194)*'[3]Trayectorias medidas generales'!H$68</f>
        <v>0</v>
      </c>
      <c r="H270" s="21">
        <f>+(H234-H194)*'[3]Trayectorias medidas generales'!I$68</f>
        <v>8.2180183484848293</v>
      </c>
      <c r="I270" s="21">
        <f>+(I234-I194)*'[3]Trayectorias medidas generales'!J$68</f>
        <v>17.274718691579228</v>
      </c>
      <c r="J270" s="21">
        <f>+(J234-J194)*'[3]Trayectorias medidas generales'!K$68</f>
        <v>27.185831776284001</v>
      </c>
      <c r="K270" s="21">
        <f>+(K234-K194)*'[3]Trayectorias medidas generales'!L$68</f>
        <v>37.959428926650098</v>
      </c>
      <c r="L270" s="21">
        <f>+(L234-L194)*'[3]Trayectorias medidas generales'!M$68</f>
        <v>49.506299960839478</v>
      </c>
      <c r="M270" s="21">
        <f>+(M234-M194)*'[3]Trayectorias medidas generales'!N$68</f>
        <v>61.897153637076904</v>
      </c>
      <c r="N270" s="21">
        <f>+(N234-N194)*'[3]Trayectorias medidas generales'!O$68</f>
        <v>75.027055914340281</v>
      </c>
      <c r="O270" s="21">
        <f>+(O234-O194)*'[3]Trayectorias medidas generales'!P$68</f>
        <v>89.056055346010922</v>
      </c>
      <c r="P270" s="21">
        <f>+(P234-P194)*'[3]Trayectorias medidas generales'!Q$68</f>
        <v>104.04931973428396</v>
      </c>
      <c r="Q270" s="21">
        <f>+(Q234-Q194)*'[3]Trayectorias medidas generales'!R$68</f>
        <v>120.06671975257225</v>
      </c>
      <c r="R270" s="21">
        <f>+(R234-R194)*'[3]Trayectorias medidas generales'!S$68</f>
        <v>137.16336810471256</v>
      </c>
      <c r="S270" s="21">
        <f>+(S234-S194)*'[3]Trayectorias medidas generales'!T$68</f>
        <v>155.38667249084014</v>
      </c>
      <c r="T270" s="21">
        <f>+(T234-T194)*'[3]Trayectorias medidas generales'!U$68</f>
        <v>174.81056951243232</v>
      </c>
      <c r="U270" s="21">
        <f>+(U234-U194)*'[3]Trayectorias medidas generales'!V$68</f>
        <v>195.4929189705114</v>
      </c>
      <c r="V270" s="21">
        <f>+(V234-V194)*'[3]Trayectorias medidas generales'!W$68</f>
        <v>217.50905049475207</v>
      </c>
      <c r="W270" s="21">
        <f>+(W234-W194)*'[3]Trayectorias medidas generales'!X$68</f>
        <v>240.66257032565451</v>
      </c>
      <c r="X270" s="21">
        <f>+(X234-X194)*'[3]Trayectorias medidas generales'!Y$68</f>
        <v>265.00695537797355</v>
      </c>
      <c r="Y270" s="21">
        <f>+(Y234-Y194)*'[3]Trayectorias medidas generales'!Z$68</f>
        <v>290.54603840890729</v>
      </c>
      <c r="Z270" s="21">
        <f>+(Z234-Z194)*'[3]Trayectorias medidas generales'!AA$68</f>
        <v>317.23775879748132</v>
      </c>
      <c r="AA270" s="21">
        <f>+(AA234-AA194)*'[3]Trayectorias medidas generales'!AB$68</f>
        <v>345.03293882080845</v>
      </c>
      <c r="AB270" s="21">
        <f>+(AB234-AB194)*'[3]Trayectorias medidas generales'!AC$68</f>
        <v>373.96034319457885</v>
      </c>
      <c r="AC270" s="21">
        <f>+(AC234-AC194)*'[3]Trayectorias medidas generales'!AD$68</f>
        <v>403.92192984180656</v>
      </c>
      <c r="AD270" s="21">
        <f>+(AD234-AD194)*'[3]Trayectorias medidas generales'!AE$68</f>
        <v>434.86174438602461</v>
      </c>
      <c r="AE270" s="21">
        <f>+(AE234-AE194)*'[3]Trayectorias medidas generales'!AF$68</f>
        <v>466.73494681094309</v>
      </c>
      <c r="AF270" s="21">
        <f>+(AF234-AF194)*'[3]Trayectorias medidas generales'!AG$68</f>
        <v>499.49932683246874</v>
      </c>
      <c r="AG270" s="21">
        <f>+(AG234-AG194)*'[3]Trayectorias medidas generales'!AH$68</f>
        <v>533.18126598987476</v>
      </c>
      <c r="AH270" s="21">
        <f>+(AH234-AH194)*'[3]Trayectorias medidas generales'!AI$68</f>
        <v>567.72612097976798</v>
      </c>
      <c r="AI270" s="21">
        <f>+(AI234-AI194)*'[3]Trayectorias medidas generales'!AJ$68</f>
        <v>603.08698268226931</v>
      </c>
      <c r="AJ270" s="21">
        <f>+(AJ234-AJ194)*'[3]Trayectorias medidas generales'!AK$68</f>
        <v>639.1601916876034</v>
      </c>
      <c r="AK270" s="21">
        <f>+(AK234-AK194)*'[3]Trayectorias medidas generales'!AL$68</f>
        <v>675.80411152772854</v>
      </c>
    </row>
    <row r="271" spans="1:37">
      <c r="D271" s="113"/>
      <c r="E271" s="113"/>
      <c r="F271" s="113"/>
      <c r="G271" s="113"/>
    </row>
  </sheetData>
  <conditionalFormatting sqref="E11:AK17">
    <cfRule type="cellIs" dxfId="462" priority="37" operator="equal">
      <formula>0</formula>
    </cfRule>
  </conditionalFormatting>
  <conditionalFormatting sqref="E32:AK38">
    <cfRule type="cellIs" dxfId="461" priority="36" operator="equal">
      <formula>0</formula>
    </cfRule>
  </conditionalFormatting>
  <conditionalFormatting sqref="E53:AK63">
    <cfRule type="cellIs" dxfId="460" priority="35" operator="equal">
      <formula>0</formula>
    </cfRule>
  </conditionalFormatting>
  <conditionalFormatting sqref="E82:AK87">
    <cfRule type="cellIs" dxfId="459" priority="34" operator="equal">
      <formula>0</formula>
    </cfRule>
  </conditionalFormatting>
  <conditionalFormatting sqref="E106:AK109">
    <cfRule type="cellIs" dxfId="458" priority="32" operator="equal">
      <formula>0</formula>
    </cfRule>
  </conditionalFormatting>
  <conditionalFormatting sqref="E116:AK119">
    <cfRule type="cellIs" dxfId="457" priority="30" operator="equal">
      <formula>0</formula>
    </cfRule>
  </conditionalFormatting>
  <conditionalFormatting sqref="E102:AK104">
    <cfRule type="cellIs" dxfId="456" priority="33" operator="equal">
      <formula>0</formula>
    </cfRule>
  </conditionalFormatting>
  <conditionalFormatting sqref="E111:AK114">
    <cfRule type="cellIs" dxfId="455" priority="31" operator="equal">
      <formula>0</formula>
    </cfRule>
  </conditionalFormatting>
  <conditionalFormatting sqref="D102:D104">
    <cfRule type="cellIs" dxfId="454" priority="29" operator="equal">
      <formula>0</formula>
    </cfRule>
  </conditionalFormatting>
  <conditionalFormatting sqref="D106:D109">
    <cfRule type="cellIs" dxfId="453" priority="28" operator="equal">
      <formula>0</formula>
    </cfRule>
  </conditionalFormatting>
  <conditionalFormatting sqref="D111:D114">
    <cfRule type="cellIs" dxfId="452" priority="27" operator="equal">
      <formula>0</formula>
    </cfRule>
  </conditionalFormatting>
  <conditionalFormatting sqref="D116:D119">
    <cfRule type="cellIs" dxfId="451" priority="26" operator="equal">
      <formula>0</formula>
    </cfRule>
  </conditionalFormatting>
  <conditionalFormatting sqref="E145:AK148">
    <cfRule type="cellIs" dxfId="450" priority="22" operator="equal">
      <formula>0</formula>
    </cfRule>
  </conditionalFormatting>
  <conditionalFormatting sqref="E131:AK133">
    <cfRule type="cellIs" dxfId="449" priority="25" operator="equal">
      <formula>0</formula>
    </cfRule>
  </conditionalFormatting>
  <conditionalFormatting sqref="E140:AK143">
    <cfRule type="cellIs" dxfId="448" priority="23" operator="equal">
      <formula>0</formula>
    </cfRule>
  </conditionalFormatting>
  <conditionalFormatting sqref="D131:D133">
    <cfRule type="cellIs" dxfId="447" priority="21" operator="equal">
      <formula>0</formula>
    </cfRule>
  </conditionalFormatting>
  <conditionalFormatting sqref="D135:D138">
    <cfRule type="cellIs" dxfId="446" priority="20" operator="equal">
      <formula>0</formula>
    </cfRule>
  </conditionalFormatting>
  <conditionalFormatting sqref="D140:D143">
    <cfRule type="cellIs" dxfId="445" priority="19" operator="equal">
      <formula>0</formula>
    </cfRule>
  </conditionalFormatting>
  <conditionalFormatting sqref="D145:D148">
    <cfRule type="cellIs" dxfId="444" priority="18" operator="equal">
      <formula>0</formula>
    </cfRule>
  </conditionalFormatting>
  <conditionalFormatting sqref="D160:D161">
    <cfRule type="cellIs" dxfId="443" priority="17" operator="equal">
      <formula>0</formula>
    </cfRule>
  </conditionalFormatting>
  <conditionalFormatting sqref="D164">
    <cfRule type="cellIs" dxfId="442" priority="16" operator="equal">
      <formula>0</formula>
    </cfRule>
  </conditionalFormatting>
  <conditionalFormatting sqref="D167">
    <cfRule type="cellIs" dxfId="441" priority="15" operator="equal">
      <formula>0</formula>
    </cfRule>
  </conditionalFormatting>
  <conditionalFormatting sqref="E160:AK161">
    <cfRule type="cellIs" dxfId="440" priority="14" operator="equal">
      <formula>0</formula>
    </cfRule>
  </conditionalFormatting>
  <conditionalFormatting sqref="E163:AK164">
    <cfRule type="cellIs" dxfId="439" priority="13" operator="equal">
      <formula>0</formula>
    </cfRule>
  </conditionalFormatting>
  <conditionalFormatting sqref="E166:AK167">
    <cfRule type="cellIs" dxfId="438" priority="12" operator="equal">
      <formula>0</formula>
    </cfRule>
  </conditionalFormatting>
  <conditionalFormatting sqref="D163">
    <cfRule type="cellIs" dxfId="437" priority="11" operator="equal">
      <formula>0</formula>
    </cfRule>
  </conditionalFormatting>
  <conditionalFormatting sqref="D166">
    <cfRule type="cellIs" dxfId="436" priority="10" operator="equal">
      <formula>0</formula>
    </cfRule>
  </conditionalFormatting>
  <conditionalFormatting sqref="D179:D180">
    <cfRule type="cellIs" dxfId="435" priority="9" operator="equal">
      <formula>0</formula>
    </cfRule>
  </conditionalFormatting>
  <conditionalFormatting sqref="D183">
    <cfRule type="cellIs" dxfId="434" priority="8" operator="equal">
      <formula>0</formula>
    </cfRule>
  </conditionalFormatting>
  <conditionalFormatting sqref="E179:AK180">
    <cfRule type="cellIs" dxfId="433" priority="7" operator="equal">
      <formula>0</formula>
    </cfRule>
  </conditionalFormatting>
  <conditionalFormatting sqref="E182:AK183">
    <cfRule type="cellIs" dxfId="432" priority="6" operator="equal">
      <formula>0</formula>
    </cfRule>
  </conditionalFormatting>
  <conditionalFormatting sqref="D182">
    <cfRule type="cellIs" dxfId="431" priority="5" operator="equal">
      <formula>0</formula>
    </cfRule>
  </conditionalFormatting>
  <conditionalFormatting sqref="D222:D229">
    <cfRule type="cellIs" dxfId="430" priority="4" operator="equal">
      <formula>0</formula>
    </cfRule>
  </conditionalFormatting>
  <conditionalFormatting sqref="E222:AK229">
    <cfRule type="cellIs" dxfId="429" priority="3" operator="equal">
      <formula>0</formula>
    </cfRule>
  </conditionalFormatting>
  <conditionalFormatting sqref="E135:I138">
    <cfRule type="cellIs" dxfId="428" priority="2" operator="equal">
      <formula>0</formula>
    </cfRule>
  </conditionalFormatting>
  <conditionalFormatting sqref="J135:AK138">
    <cfRule type="cellIs" dxfId="427" priority="1" operator="equal">
      <formula>0</formula>
    </cfRule>
  </conditionalFormatting>
  <pageMargins left="0.7" right="0.7" top="0.75" bottom="0.75" header="0.3" footer="0.3"/>
  <pageSetup orientation="portrait" verticalDpi="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17">
    <tabColor theme="8" tint="0.79998168889431442"/>
  </sheetPr>
  <dimension ref="A1:BP276"/>
  <sheetViews>
    <sheetView showGridLines="0" zoomScale="70" zoomScaleNormal="70" zoomScalePageLayoutView="80" workbookViewId="0">
      <pane ySplit="1" topLeftCell="A164" activePane="bottomLeft" state="frozen"/>
      <selection pane="bottomLeft" activeCell="G206" sqref="G206:AK207"/>
    </sheetView>
  </sheetViews>
  <sheetFormatPr baseColWidth="10" defaultColWidth="11.42578125" defaultRowHeight="15"/>
  <cols>
    <col min="1" max="1" width="23.42578125" style="124" customWidth="1"/>
    <col min="2" max="2" width="26" style="124" bestFit="1" customWidth="1"/>
    <col min="3" max="3" width="30.85546875" style="124" bestFit="1" customWidth="1"/>
    <col min="4" max="4" width="26.28515625" style="124" customWidth="1"/>
    <col min="5" max="5" width="21.140625" style="124" customWidth="1"/>
    <col min="6" max="6" width="20.7109375" style="124" customWidth="1"/>
    <col min="7" max="8" width="21.140625" style="124" bestFit="1" customWidth="1"/>
    <col min="9" max="9" width="20.7109375" style="124" bestFit="1" customWidth="1"/>
    <col min="10" max="10" width="20.28515625" style="124" bestFit="1" customWidth="1"/>
    <col min="11" max="12" width="21.140625" style="124" bestFit="1" customWidth="1"/>
    <col min="13" max="13" width="20.7109375" style="124" bestFit="1" customWidth="1"/>
    <col min="14" max="16" width="21.140625" style="124" bestFit="1" customWidth="1"/>
    <col min="17" max="17" width="20.7109375" style="124" bestFit="1" customWidth="1"/>
    <col min="18" max="18" width="21.140625" style="124" bestFit="1" customWidth="1"/>
    <col min="19" max="19" width="20.7109375" style="124" bestFit="1" customWidth="1"/>
    <col min="20" max="20" width="21.140625" style="124" bestFit="1" customWidth="1"/>
    <col min="21" max="21" width="20.7109375" style="124" bestFit="1" customWidth="1"/>
    <col min="22" max="23" width="21.140625" style="124" bestFit="1" customWidth="1"/>
    <col min="24" max="24" width="20.7109375" style="124" bestFit="1" customWidth="1"/>
    <col min="25" max="26" width="21.140625" style="124" bestFit="1" customWidth="1"/>
    <col min="27" max="29" width="20.7109375" style="124" bestFit="1" customWidth="1"/>
    <col min="30" max="33" width="21.140625" style="124" bestFit="1" customWidth="1"/>
    <col min="34" max="37" width="20.7109375" style="124" bestFit="1" customWidth="1"/>
    <col min="38" max="16384" width="11.42578125" style="124"/>
  </cols>
  <sheetData>
    <row r="1" spans="1:68" s="233" customFormat="1" ht="16.5">
      <c r="A1" s="231" t="s">
        <v>387</v>
      </c>
      <c r="B1" s="232" t="s">
        <v>109</v>
      </c>
      <c r="C1" s="232" t="s">
        <v>388</v>
      </c>
      <c r="D1" s="232">
        <v>2017</v>
      </c>
      <c r="E1" s="232">
        <f>D1+1</f>
        <v>2018</v>
      </c>
      <c r="F1" s="232">
        <f t="shared" ref="F1:AK1" si="0">E1+1</f>
        <v>2019</v>
      </c>
      <c r="G1" s="232">
        <f t="shared" si="0"/>
        <v>2020</v>
      </c>
      <c r="H1" s="232">
        <f t="shared" si="0"/>
        <v>2021</v>
      </c>
      <c r="I1" s="232">
        <f t="shared" si="0"/>
        <v>2022</v>
      </c>
      <c r="J1" s="232">
        <f t="shared" si="0"/>
        <v>2023</v>
      </c>
      <c r="K1" s="232">
        <f t="shared" si="0"/>
        <v>2024</v>
      </c>
      <c r="L1" s="232">
        <f t="shared" si="0"/>
        <v>2025</v>
      </c>
      <c r="M1" s="232">
        <f t="shared" si="0"/>
        <v>2026</v>
      </c>
      <c r="N1" s="232">
        <f t="shared" si="0"/>
        <v>2027</v>
      </c>
      <c r="O1" s="232">
        <f t="shared" si="0"/>
        <v>2028</v>
      </c>
      <c r="P1" s="232">
        <f t="shared" si="0"/>
        <v>2029</v>
      </c>
      <c r="Q1" s="232">
        <f t="shared" si="0"/>
        <v>2030</v>
      </c>
      <c r="R1" s="232">
        <f t="shared" si="0"/>
        <v>2031</v>
      </c>
      <c r="S1" s="232">
        <f t="shared" si="0"/>
        <v>2032</v>
      </c>
      <c r="T1" s="232">
        <f t="shared" si="0"/>
        <v>2033</v>
      </c>
      <c r="U1" s="232">
        <f t="shared" si="0"/>
        <v>2034</v>
      </c>
      <c r="V1" s="232">
        <f t="shared" si="0"/>
        <v>2035</v>
      </c>
      <c r="W1" s="232">
        <f t="shared" si="0"/>
        <v>2036</v>
      </c>
      <c r="X1" s="232">
        <f t="shared" si="0"/>
        <v>2037</v>
      </c>
      <c r="Y1" s="232">
        <f t="shared" si="0"/>
        <v>2038</v>
      </c>
      <c r="Z1" s="232">
        <f t="shared" si="0"/>
        <v>2039</v>
      </c>
      <c r="AA1" s="232">
        <f t="shared" si="0"/>
        <v>2040</v>
      </c>
      <c r="AB1" s="232">
        <f t="shared" si="0"/>
        <v>2041</v>
      </c>
      <c r="AC1" s="232">
        <f t="shared" si="0"/>
        <v>2042</v>
      </c>
      <c r="AD1" s="232">
        <f t="shared" si="0"/>
        <v>2043</v>
      </c>
      <c r="AE1" s="232">
        <f t="shared" si="0"/>
        <v>2044</v>
      </c>
      <c r="AF1" s="232">
        <f t="shared" si="0"/>
        <v>2045</v>
      </c>
      <c r="AG1" s="232">
        <f t="shared" si="0"/>
        <v>2046</v>
      </c>
      <c r="AH1" s="232">
        <f t="shared" si="0"/>
        <v>2047</v>
      </c>
      <c r="AI1" s="232">
        <f t="shared" si="0"/>
        <v>2048</v>
      </c>
      <c r="AJ1" s="232">
        <f t="shared" si="0"/>
        <v>2049</v>
      </c>
      <c r="AK1" s="232">
        <f t="shared" si="0"/>
        <v>2050</v>
      </c>
      <c r="AL1" s="224"/>
      <c r="AM1" s="224"/>
      <c r="AN1" s="224"/>
      <c r="AO1" s="224"/>
      <c r="AP1" s="224"/>
      <c r="AQ1" s="224"/>
      <c r="AR1" s="224"/>
      <c r="AS1" s="224"/>
      <c r="AT1" s="224"/>
      <c r="AU1" s="224"/>
      <c r="AV1" s="224"/>
      <c r="AW1" s="224"/>
      <c r="AX1" s="224"/>
      <c r="AY1" s="224"/>
      <c r="AZ1" s="224"/>
      <c r="BA1" s="224"/>
      <c r="BB1" s="224"/>
      <c r="BC1" s="224"/>
      <c r="BD1" s="224"/>
      <c r="BE1" s="224"/>
      <c r="BF1" s="224"/>
      <c r="BG1" s="224"/>
      <c r="BH1" s="224"/>
      <c r="BI1" s="224"/>
      <c r="BJ1" s="224"/>
      <c r="BK1" s="224"/>
      <c r="BL1" s="224"/>
      <c r="BM1" s="224"/>
      <c r="BN1" s="224"/>
      <c r="BO1" s="224"/>
      <c r="BP1" s="224"/>
    </row>
    <row r="2" spans="1:68">
      <c r="A2" s="1"/>
    </row>
    <row r="3" spans="1:68">
      <c r="A3" s="230" t="s">
        <v>389</v>
      </c>
    </row>
    <row r="4" spans="1:68">
      <c r="A4" s="225" t="s">
        <v>14</v>
      </c>
      <c r="B4" s="226" t="s">
        <v>202</v>
      </c>
      <c r="C4" s="227" t="s">
        <v>466</v>
      </c>
      <c r="D4" s="174">
        <f>+Parámetros!D31</f>
        <v>164</v>
      </c>
      <c r="E4" s="174">
        <f>+Parámetros!E31</f>
        <v>166</v>
      </c>
      <c r="F4" s="174">
        <f>+Parámetros!F31</f>
        <v>169</v>
      </c>
      <c r="G4" s="174">
        <f>+Parámetros!G31</f>
        <v>169</v>
      </c>
      <c r="H4" s="174">
        <f>+Parámetros!H31</f>
        <v>172</v>
      </c>
      <c r="I4" s="174">
        <f>+Parámetros!I31</f>
        <v>174</v>
      </c>
      <c r="J4" s="174">
        <f>+Parámetros!J31</f>
        <v>176</v>
      </c>
      <c r="K4" s="174">
        <f>+Parámetros!K31</f>
        <v>177</v>
      </c>
      <c r="L4" s="174">
        <f>+Parámetros!L31</f>
        <v>179</v>
      </c>
      <c r="M4" s="174">
        <f>+Parámetros!M31</f>
        <v>180</v>
      </c>
      <c r="N4" s="174">
        <f>+Parámetros!N31</f>
        <v>182</v>
      </c>
      <c r="O4" s="174">
        <f>+Parámetros!O31</f>
        <v>183</v>
      </c>
      <c r="P4" s="174">
        <f>+Parámetros!P31</f>
        <v>185</v>
      </c>
      <c r="Q4" s="174">
        <f>+Parámetros!Q31</f>
        <v>186</v>
      </c>
      <c r="R4" s="174">
        <f>+Parámetros!R31</f>
        <v>188</v>
      </c>
      <c r="S4" s="174">
        <f>+Parámetros!S31</f>
        <v>189</v>
      </c>
      <c r="T4" s="174">
        <f>+Parámetros!T31</f>
        <v>190</v>
      </c>
      <c r="U4" s="174">
        <f>+Parámetros!U31</f>
        <v>192</v>
      </c>
      <c r="V4" s="174">
        <f>+Parámetros!V31</f>
        <v>193</v>
      </c>
      <c r="W4" s="174">
        <f>+Parámetros!W31</f>
        <v>194</v>
      </c>
      <c r="X4" s="174">
        <f>+Parámetros!X31</f>
        <v>195</v>
      </c>
      <c r="Y4" s="174">
        <f>+Parámetros!Y31</f>
        <v>196</v>
      </c>
      <c r="Z4" s="174">
        <f>+Parámetros!Z31</f>
        <v>197</v>
      </c>
      <c r="AA4" s="174">
        <f>+Parámetros!AA31</f>
        <v>198</v>
      </c>
      <c r="AB4" s="174">
        <f>+Parámetros!AB31</f>
        <v>199</v>
      </c>
      <c r="AC4" s="174">
        <f>+Parámetros!AC31</f>
        <v>199</v>
      </c>
      <c r="AD4" s="174">
        <f>+Parámetros!AD31</f>
        <v>200</v>
      </c>
      <c r="AE4" s="174">
        <f>+Parámetros!AE31</f>
        <v>201</v>
      </c>
      <c r="AF4" s="174">
        <f>+Parámetros!AF31</f>
        <v>201</v>
      </c>
      <c r="AG4" s="174">
        <f>+Parámetros!AG31</f>
        <v>202</v>
      </c>
      <c r="AH4" s="174">
        <f>+Parámetros!AH31</f>
        <v>202</v>
      </c>
      <c r="AI4" s="174">
        <f>+Parámetros!AI31</f>
        <v>203</v>
      </c>
      <c r="AJ4" s="174">
        <f>+Parámetros!AJ31</f>
        <v>203</v>
      </c>
      <c r="AK4" s="174">
        <f>+Parámetros!AK31</f>
        <v>204</v>
      </c>
    </row>
    <row r="5" spans="1:68">
      <c r="A5" s="225" t="s">
        <v>15</v>
      </c>
      <c r="B5" s="226" t="s">
        <v>202</v>
      </c>
      <c r="C5" s="227" t="s">
        <v>466</v>
      </c>
      <c r="D5" s="174">
        <f>+Parámetros!D67</f>
        <v>9</v>
      </c>
      <c r="E5" s="174">
        <f>+Parámetros!E67</f>
        <v>10</v>
      </c>
      <c r="F5" s="174">
        <f>+Parámetros!F67</f>
        <v>10</v>
      </c>
      <c r="G5" s="174">
        <f>+Parámetros!G67</f>
        <v>10</v>
      </c>
      <c r="H5" s="174">
        <f>+Parámetros!H67</f>
        <v>10</v>
      </c>
      <c r="I5" s="174">
        <f>+Parámetros!I67</f>
        <v>10</v>
      </c>
      <c r="J5" s="174">
        <f>+Parámetros!J67</f>
        <v>11</v>
      </c>
      <c r="K5" s="174">
        <f>+Parámetros!K67</f>
        <v>11</v>
      </c>
      <c r="L5" s="174">
        <f>+Parámetros!L67</f>
        <v>12</v>
      </c>
      <c r="M5" s="174">
        <f>+Parámetros!M67</f>
        <v>13</v>
      </c>
      <c r="N5" s="174">
        <f>+Parámetros!N67</f>
        <v>13</v>
      </c>
      <c r="O5" s="174">
        <f>+Parámetros!O67</f>
        <v>14</v>
      </c>
      <c r="P5" s="174">
        <f>+Parámetros!P67</f>
        <v>15</v>
      </c>
      <c r="Q5" s="174">
        <f>+Parámetros!Q67</f>
        <v>15</v>
      </c>
      <c r="R5" s="174">
        <f>+Parámetros!R67</f>
        <v>16</v>
      </c>
      <c r="S5" s="174">
        <f>+Parámetros!S67</f>
        <v>17</v>
      </c>
      <c r="T5" s="174">
        <f>+Parámetros!T67</f>
        <v>17</v>
      </c>
      <c r="U5" s="174">
        <f>+Parámetros!U67</f>
        <v>18</v>
      </c>
      <c r="V5" s="174">
        <f>+Parámetros!V67</f>
        <v>19</v>
      </c>
      <c r="W5" s="174">
        <f>+Parámetros!W67</f>
        <v>20</v>
      </c>
      <c r="X5" s="174">
        <f>+Parámetros!X67</f>
        <v>21</v>
      </c>
      <c r="Y5" s="174">
        <f>+Parámetros!Y67</f>
        <v>21</v>
      </c>
      <c r="Z5" s="174">
        <f>+Parámetros!Z67</f>
        <v>22</v>
      </c>
      <c r="AA5" s="174">
        <f>+Parámetros!AA67</f>
        <v>23</v>
      </c>
      <c r="AB5" s="174">
        <f>+Parámetros!AB67</f>
        <v>24</v>
      </c>
      <c r="AC5" s="174">
        <f>+Parámetros!AC67</f>
        <v>24</v>
      </c>
      <c r="AD5" s="174">
        <f>+Parámetros!AD67</f>
        <v>25</v>
      </c>
      <c r="AE5" s="174">
        <f>+Parámetros!AE67</f>
        <v>26</v>
      </c>
      <c r="AF5" s="174">
        <f>+Parámetros!AF67</f>
        <v>27</v>
      </c>
      <c r="AG5" s="174">
        <f>+Parámetros!AG67</f>
        <v>27</v>
      </c>
      <c r="AH5" s="174">
        <f>+Parámetros!AH67</f>
        <v>28</v>
      </c>
      <c r="AI5" s="174">
        <f>+Parámetros!AI67</f>
        <v>29</v>
      </c>
      <c r="AJ5" s="174">
        <f>+Parámetros!AJ67</f>
        <v>29</v>
      </c>
      <c r="AK5" s="174">
        <f>+Parámetros!AK67</f>
        <v>30</v>
      </c>
    </row>
    <row r="6" spans="1:68">
      <c r="A6" s="225" t="s">
        <v>87</v>
      </c>
      <c r="B6" s="226" t="s">
        <v>202</v>
      </c>
      <c r="C6" s="227" t="s">
        <v>466</v>
      </c>
      <c r="D6" s="174">
        <f>+Parámetros!D103</f>
        <v>12</v>
      </c>
      <c r="E6" s="174">
        <f>+Parámetros!E103</f>
        <v>12</v>
      </c>
      <c r="F6" s="174">
        <f>+Parámetros!F103</f>
        <v>12</v>
      </c>
      <c r="G6" s="174">
        <f>+Parámetros!G103</f>
        <v>12</v>
      </c>
      <c r="H6" s="174">
        <f>+Parámetros!H103</f>
        <v>13</v>
      </c>
      <c r="I6" s="174">
        <f>+Parámetros!I103</f>
        <v>13</v>
      </c>
      <c r="J6" s="174">
        <f>+Parámetros!J103</f>
        <v>13</v>
      </c>
      <c r="K6" s="174">
        <f>+Parámetros!K103</f>
        <v>13</v>
      </c>
      <c r="L6" s="174">
        <f>+Parámetros!L103</f>
        <v>13</v>
      </c>
      <c r="M6" s="174">
        <f>+Parámetros!M103</f>
        <v>14</v>
      </c>
      <c r="N6" s="174">
        <f>+Parámetros!N103</f>
        <v>14</v>
      </c>
      <c r="O6" s="174">
        <f>+Parámetros!O103</f>
        <v>14</v>
      </c>
      <c r="P6" s="174">
        <f>+Parámetros!P103</f>
        <v>14</v>
      </c>
      <c r="Q6" s="174">
        <f>+Parámetros!Q103</f>
        <v>15</v>
      </c>
      <c r="R6" s="174">
        <f>+Parámetros!R103</f>
        <v>15</v>
      </c>
      <c r="S6" s="174">
        <f>+Parámetros!S103</f>
        <v>15</v>
      </c>
      <c r="T6" s="174">
        <f>+Parámetros!T103</f>
        <v>15</v>
      </c>
      <c r="U6" s="174">
        <f>+Parámetros!U103</f>
        <v>15</v>
      </c>
      <c r="V6" s="174">
        <f>+Parámetros!V103</f>
        <v>16</v>
      </c>
      <c r="W6" s="174">
        <f>+Parámetros!W103</f>
        <v>16</v>
      </c>
      <c r="X6" s="174">
        <f>+Parámetros!X103</f>
        <v>16</v>
      </c>
      <c r="Y6" s="174">
        <f>+Parámetros!Y103</f>
        <v>16</v>
      </c>
      <c r="Z6" s="174">
        <f>+Parámetros!Z103</f>
        <v>16</v>
      </c>
      <c r="AA6" s="174">
        <f>+Parámetros!AA103</f>
        <v>17</v>
      </c>
      <c r="AB6" s="174">
        <f>+Parámetros!AB103</f>
        <v>17</v>
      </c>
      <c r="AC6" s="174">
        <f>+Parámetros!AC103</f>
        <v>17</v>
      </c>
      <c r="AD6" s="174">
        <f>+Parámetros!AD103</f>
        <v>17</v>
      </c>
      <c r="AE6" s="174">
        <f>+Parámetros!AE103</f>
        <v>17</v>
      </c>
      <c r="AF6" s="174">
        <f>+Parámetros!AF103</f>
        <v>18</v>
      </c>
      <c r="AG6" s="174">
        <f>+Parámetros!AG103</f>
        <v>18</v>
      </c>
      <c r="AH6" s="174">
        <f>+Parámetros!AH103</f>
        <v>18</v>
      </c>
      <c r="AI6" s="174">
        <f>+Parámetros!AI103</f>
        <v>18</v>
      </c>
      <c r="AJ6" s="174">
        <f>+Parámetros!AJ103</f>
        <v>18</v>
      </c>
      <c r="AK6" s="174">
        <f>+Parámetros!AK103</f>
        <v>18</v>
      </c>
    </row>
    <row r="7" spans="1:68">
      <c r="A7" s="225" t="s">
        <v>98</v>
      </c>
      <c r="B7" s="226" t="s">
        <v>202</v>
      </c>
      <c r="C7" s="227" t="s">
        <v>466</v>
      </c>
      <c r="D7" s="174">
        <f>+Parámetros!D139</f>
        <v>216</v>
      </c>
      <c r="E7" s="174">
        <f>+Parámetros!E139</f>
        <v>221</v>
      </c>
      <c r="F7" s="174">
        <f>+Parámetros!F139</f>
        <v>223</v>
      </c>
      <c r="G7" s="174">
        <f>+Parámetros!G139</f>
        <v>223</v>
      </c>
      <c r="H7" s="174">
        <f>+Parámetros!H139</f>
        <v>226</v>
      </c>
      <c r="I7" s="174">
        <f>+Parámetros!I139</f>
        <v>230</v>
      </c>
      <c r="J7" s="174">
        <f>+Parámetros!J139</f>
        <v>234</v>
      </c>
      <c r="K7" s="174">
        <f>+Parámetros!K139</f>
        <v>238</v>
      </c>
      <c r="L7" s="174">
        <f>+Parámetros!L139</f>
        <v>242</v>
      </c>
      <c r="M7" s="174">
        <f>+Parámetros!M139</f>
        <v>245</v>
      </c>
      <c r="N7" s="174">
        <f>+Parámetros!N139</f>
        <v>249</v>
      </c>
      <c r="O7" s="174">
        <f>+Parámetros!O139</f>
        <v>252</v>
      </c>
      <c r="P7" s="174">
        <f>+Parámetros!P139</f>
        <v>256</v>
      </c>
      <c r="Q7" s="174">
        <f>+Parámetros!Q139</f>
        <v>259</v>
      </c>
      <c r="R7" s="174">
        <f>+Parámetros!R139</f>
        <v>263</v>
      </c>
      <c r="S7" s="174">
        <f>+Parámetros!S139</f>
        <v>267</v>
      </c>
      <c r="T7" s="174">
        <f>+Parámetros!T139</f>
        <v>270</v>
      </c>
      <c r="U7" s="174">
        <f>+Parámetros!U139</f>
        <v>274</v>
      </c>
      <c r="V7" s="174">
        <f>+Parámetros!V139</f>
        <v>278</v>
      </c>
      <c r="W7" s="174">
        <f>+Parámetros!W139</f>
        <v>281</v>
      </c>
      <c r="X7" s="174">
        <f>+Parámetros!X139</f>
        <v>285</v>
      </c>
      <c r="Y7" s="174">
        <f>+Parámetros!Y139</f>
        <v>288</v>
      </c>
      <c r="Z7" s="174">
        <f>+Parámetros!Z139</f>
        <v>291</v>
      </c>
      <c r="AA7" s="174">
        <f>+Parámetros!AA139</f>
        <v>294</v>
      </c>
      <c r="AB7" s="174">
        <f>+Parámetros!AB139</f>
        <v>297</v>
      </c>
      <c r="AC7" s="174">
        <f>+Parámetros!AC139</f>
        <v>300</v>
      </c>
      <c r="AD7" s="174">
        <f>+Parámetros!AD139</f>
        <v>303</v>
      </c>
      <c r="AE7" s="174">
        <f>+Parámetros!AE139</f>
        <v>306</v>
      </c>
      <c r="AF7" s="174">
        <f>+Parámetros!AF139</f>
        <v>308</v>
      </c>
      <c r="AG7" s="174">
        <f>+Parámetros!AG139</f>
        <v>311</v>
      </c>
      <c r="AH7" s="174">
        <f>+Parámetros!AH139</f>
        <v>314</v>
      </c>
      <c r="AI7" s="174">
        <f>+Parámetros!AI139</f>
        <v>316</v>
      </c>
      <c r="AJ7" s="174">
        <f>+Parámetros!AJ139</f>
        <v>318</v>
      </c>
      <c r="AK7" s="174">
        <f>+Parámetros!AK139</f>
        <v>321</v>
      </c>
    </row>
    <row r="10" spans="1:68">
      <c r="A10" s="230" t="s">
        <v>469</v>
      </c>
    </row>
    <row r="11" spans="1:68">
      <c r="A11" s="225" t="str">
        <f>+'Usos finales'!A159</f>
        <v>ACS</v>
      </c>
      <c r="B11" s="226" t="s">
        <v>391</v>
      </c>
      <c r="C11" s="227" t="s">
        <v>466</v>
      </c>
      <c r="D11" s="242">
        <f>+'Usos finales'!B159</f>
        <v>1.6500000000000001E-2</v>
      </c>
      <c r="E11" s="240">
        <f>+D11</f>
        <v>1.6500000000000001E-2</v>
      </c>
      <c r="F11" s="240">
        <f t="shared" ref="F11:AK17" si="1">+E11</f>
        <v>1.6500000000000001E-2</v>
      </c>
      <c r="G11" s="240">
        <f t="shared" si="1"/>
        <v>1.6500000000000001E-2</v>
      </c>
      <c r="H11" s="240">
        <f t="shared" si="1"/>
        <v>1.6500000000000001E-2</v>
      </c>
      <c r="I11" s="240">
        <f t="shared" si="1"/>
        <v>1.6500000000000001E-2</v>
      </c>
      <c r="J11" s="240">
        <f t="shared" si="1"/>
        <v>1.6500000000000001E-2</v>
      </c>
      <c r="K11" s="240">
        <f t="shared" si="1"/>
        <v>1.6500000000000001E-2</v>
      </c>
      <c r="L11" s="240">
        <f t="shared" si="1"/>
        <v>1.6500000000000001E-2</v>
      </c>
      <c r="M11" s="240">
        <f t="shared" si="1"/>
        <v>1.6500000000000001E-2</v>
      </c>
      <c r="N11" s="240">
        <f t="shared" si="1"/>
        <v>1.6500000000000001E-2</v>
      </c>
      <c r="O11" s="240">
        <f t="shared" si="1"/>
        <v>1.6500000000000001E-2</v>
      </c>
      <c r="P11" s="240">
        <f t="shared" si="1"/>
        <v>1.6500000000000001E-2</v>
      </c>
      <c r="Q11" s="240">
        <f t="shared" si="1"/>
        <v>1.6500000000000001E-2</v>
      </c>
      <c r="R11" s="240">
        <f t="shared" si="1"/>
        <v>1.6500000000000001E-2</v>
      </c>
      <c r="S11" s="240">
        <f t="shared" si="1"/>
        <v>1.6500000000000001E-2</v>
      </c>
      <c r="T11" s="240">
        <f t="shared" si="1"/>
        <v>1.6500000000000001E-2</v>
      </c>
      <c r="U11" s="240">
        <f t="shared" si="1"/>
        <v>1.6500000000000001E-2</v>
      </c>
      <c r="V11" s="240">
        <f t="shared" si="1"/>
        <v>1.6500000000000001E-2</v>
      </c>
      <c r="W11" s="240">
        <f t="shared" si="1"/>
        <v>1.6500000000000001E-2</v>
      </c>
      <c r="X11" s="240">
        <f t="shared" si="1"/>
        <v>1.6500000000000001E-2</v>
      </c>
      <c r="Y11" s="240">
        <f t="shared" si="1"/>
        <v>1.6500000000000001E-2</v>
      </c>
      <c r="Z11" s="240">
        <f t="shared" si="1"/>
        <v>1.6500000000000001E-2</v>
      </c>
      <c r="AA11" s="240">
        <f t="shared" si="1"/>
        <v>1.6500000000000001E-2</v>
      </c>
      <c r="AB11" s="240">
        <f t="shared" si="1"/>
        <v>1.6500000000000001E-2</v>
      </c>
      <c r="AC11" s="240">
        <f t="shared" si="1"/>
        <v>1.6500000000000001E-2</v>
      </c>
      <c r="AD11" s="240">
        <f t="shared" si="1"/>
        <v>1.6500000000000001E-2</v>
      </c>
      <c r="AE11" s="240">
        <f t="shared" si="1"/>
        <v>1.6500000000000001E-2</v>
      </c>
      <c r="AF11" s="240">
        <f t="shared" si="1"/>
        <v>1.6500000000000001E-2</v>
      </c>
      <c r="AG11" s="240">
        <f t="shared" si="1"/>
        <v>1.6500000000000001E-2</v>
      </c>
      <c r="AH11" s="240">
        <f t="shared" si="1"/>
        <v>1.6500000000000001E-2</v>
      </c>
      <c r="AI11" s="240">
        <f t="shared" si="1"/>
        <v>1.6500000000000001E-2</v>
      </c>
      <c r="AJ11" s="240">
        <f t="shared" si="1"/>
        <v>1.6500000000000001E-2</v>
      </c>
      <c r="AK11" s="240">
        <f t="shared" si="1"/>
        <v>1.6500000000000001E-2</v>
      </c>
    </row>
    <row r="12" spans="1:68">
      <c r="A12" s="225" t="str">
        <f>+'Usos finales'!A160</f>
        <v>Calefacción</v>
      </c>
      <c r="B12" s="226" t="s">
        <v>391</v>
      </c>
      <c r="C12" s="227" t="s">
        <v>466</v>
      </c>
      <c r="D12" s="242">
        <f>+'Usos finales'!B160</f>
        <v>4.2199999999999994E-2</v>
      </c>
      <c r="E12" s="240">
        <f t="shared" ref="E12:E17" si="2">+D12</f>
        <v>4.2199999999999994E-2</v>
      </c>
      <c r="F12" s="240">
        <f t="shared" si="1"/>
        <v>4.2199999999999994E-2</v>
      </c>
      <c r="G12" s="240">
        <f t="shared" si="1"/>
        <v>4.2199999999999994E-2</v>
      </c>
      <c r="H12" s="240">
        <f t="shared" si="1"/>
        <v>4.2199999999999994E-2</v>
      </c>
      <c r="I12" s="240">
        <f t="shared" si="1"/>
        <v>4.2199999999999994E-2</v>
      </c>
      <c r="J12" s="240">
        <f t="shared" si="1"/>
        <v>4.2199999999999994E-2</v>
      </c>
      <c r="K12" s="240">
        <f t="shared" si="1"/>
        <v>4.2199999999999994E-2</v>
      </c>
      <c r="L12" s="240">
        <f t="shared" si="1"/>
        <v>4.2199999999999994E-2</v>
      </c>
      <c r="M12" s="240">
        <f t="shared" si="1"/>
        <v>4.2199999999999994E-2</v>
      </c>
      <c r="N12" s="240">
        <f t="shared" si="1"/>
        <v>4.2199999999999994E-2</v>
      </c>
      <c r="O12" s="240">
        <f t="shared" si="1"/>
        <v>4.2199999999999994E-2</v>
      </c>
      <c r="P12" s="240">
        <f t="shared" si="1"/>
        <v>4.2199999999999994E-2</v>
      </c>
      <c r="Q12" s="240">
        <f t="shared" si="1"/>
        <v>4.2199999999999994E-2</v>
      </c>
      <c r="R12" s="240">
        <f t="shared" si="1"/>
        <v>4.2199999999999994E-2</v>
      </c>
      <c r="S12" s="240">
        <f t="shared" si="1"/>
        <v>4.2199999999999994E-2</v>
      </c>
      <c r="T12" s="240">
        <f t="shared" si="1"/>
        <v>4.2199999999999994E-2</v>
      </c>
      <c r="U12" s="240">
        <f t="shared" si="1"/>
        <v>4.2199999999999994E-2</v>
      </c>
      <c r="V12" s="240">
        <f t="shared" si="1"/>
        <v>4.2199999999999994E-2</v>
      </c>
      <c r="W12" s="240">
        <f t="shared" si="1"/>
        <v>4.2199999999999994E-2</v>
      </c>
      <c r="X12" s="240">
        <f t="shared" si="1"/>
        <v>4.2199999999999994E-2</v>
      </c>
      <c r="Y12" s="240">
        <f t="shared" si="1"/>
        <v>4.2199999999999994E-2</v>
      </c>
      <c r="Z12" s="240">
        <f t="shared" si="1"/>
        <v>4.2199999999999994E-2</v>
      </c>
      <c r="AA12" s="240">
        <f t="shared" si="1"/>
        <v>4.2199999999999994E-2</v>
      </c>
      <c r="AB12" s="240">
        <f t="shared" si="1"/>
        <v>4.2199999999999994E-2</v>
      </c>
      <c r="AC12" s="240">
        <f t="shared" si="1"/>
        <v>4.2199999999999994E-2</v>
      </c>
      <c r="AD12" s="240">
        <f t="shared" si="1"/>
        <v>4.2199999999999994E-2</v>
      </c>
      <c r="AE12" s="240">
        <f t="shared" si="1"/>
        <v>4.2199999999999994E-2</v>
      </c>
      <c r="AF12" s="240">
        <f t="shared" si="1"/>
        <v>4.2199999999999994E-2</v>
      </c>
      <c r="AG12" s="240">
        <f t="shared" si="1"/>
        <v>4.2199999999999994E-2</v>
      </c>
      <c r="AH12" s="240">
        <f t="shared" si="1"/>
        <v>4.2199999999999994E-2</v>
      </c>
      <c r="AI12" s="240">
        <f t="shared" si="1"/>
        <v>4.2199999999999994E-2</v>
      </c>
      <c r="AJ12" s="240">
        <f t="shared" si="1"/>
        <v>4.2199999999999994E-2</v>
      </c>
      <c r="AK12" s="240">
        <f t="shared" si="1"/>
        <v>4.2199999999999994E-2</v>
      </c>
    </row>
    <row r="13" spans="1:68">
      <c r="A13" s="225" t="str">
        <f>+'Usos finales'!A161</f>
        <v>Climatización</v>
      </c>
      <c r="B13" s="226" t="s">
        <v>391</v>
      </c>
      <c r="C13" s="227" t="s">
        <v>466</v>
      </c>
      <c r="D13" s="242">
        <f>+'Usos finales'!B161</f>
        <v>0.15130000000000002</v>
      </c>
      <c r="E13" s="240">
        <f t="shared" si="2"/>
        <v>0.15130000000000002</v>
      </c>
      <c r="F13" s="240">
        <f t="shared" si="1"/>
        <v>0.15130000000000002</v>
      </c>
      <c r="G13" s="240">
        <f t="shared" si="1"/>
        <v>0.15130000000000002</v>
      </c>
      <c r="H13" s="240">
        <f t="shared" si="1"/>
        <v>0.15130000000000002</v>
      </c>
      <c r="I13" s="240">
        <f t="shared" si="1"/>
        <v>0.15130000000000002</v>
      </c>
      <c r="J13" s="240">
        <f t="shared" si="1"/>
        <v>0.15130000000000002</v>
      </c>
      <c r="K13" s="240">
        <f t="shared" si="1"/>
        <v>0.15130000000000002</v>
      </c>
      <c r="L13" s="240">
        <f t="shared" si="1"/>
        <v>0.15130000000000002</v>
      </c>
      <c r="M13" s="240">
        <f t="shared" si="1"/>
        <v>0.15130000000000002</v>
      </c>
      <c r="N13" s="240">
        <f t="shared" si="1"/>
        <v>0.15130000000000002</v>
      </c>
      <c r="O13" s="240">
        <f t="shared" si="1"/>
        <v>0.15130000000000002</v>
      </c>
      <c r="P13" s="240">
        <f t="shared" si="1"/>
        <v>0.15130000000000002</v>
      </c>
      <c r="Q13" s="240">
        <f t="shared" si="1"/>
        <v>0.15130000000000002</v>
      </c>
      <c r="R13" s="240">
        <f t="shared" si="1"/>
        <v>0.15130000000000002</v>
      </c>
      <c r="S13" s="240">
        <f t="shared" si="1"/>
        <v>0.15130000000000002</v>
      </c>
      <c r="T13" s="240">
        <f t="shared" si="1"/>
        <v>0.15130000000000002</v>
      </c>
      <c r="U13" s="240">
        <f t="shared" si="1"/>
        <v>0.15130000000000002</v>
      </c>
      <c r="V13" s="240">
        <f t="shared" si="1"/>
        <v>0.15130000000000002</v>
      </c>
      <c r="W13" s="240">
        <f t="shared" si="1"/>
        <v>0.15130000000000002</v>
      </c>
      <c r="X13" s="240">
        <f t="shared" si="1"/>
        <v>0.15130000000000002</v>
      </c>
      <c r="Y13" s="240">
        <f t="shared" si="1"/>
        <v>0.15130000000000002</v>
      </c>
      <c r="Z13" s="240">
        <f t="shared" si="1"/>
        <v>0.15130000000000002</v>
      </c>
      <c r="AA13" s="240">
        <f t="shared" si="1"/>
        <v>0.15130000000000002</v>
      </c>
      <c r="AB13" s="240">
        <f t="shared" si="1"/>
        <v>0.15130000000000002</v>
      </c>
      <c r="AC13" s="240">
        <f t="shared" si="1"/>
        <v>0.15130000000000002</v>
      </c>
      <c r="AD13" s="240">
        <f t="shared" si="1"/>
        <v>0.15130000000000002</v>
      </c>
      <c r="AE13" s="240">
        <f t="shared" si="1"/>
        <v>0.15130000000000002</v>
      </c>
      <c r="AF13" s="240">
        <f t="shared" si="1"/>
        <v>0.15130000000000002</v>
      </c>
      <c r="AG13" s="240">
        <f t="shared" si="1"/>
        <v>0.15130000000000002</v>
      </c>
      <c r="AH13" s="240">
        <f t="shared" si="1"/>
        <v>0.15130000000000002</v>
      </c>
      <c r="AI13" s="240">
        <f t="shared" si="1"/>
        <v>0.15130000000000002</v>
      </c>
      <c r="AJ13" s="240">
        <f t="shared" si="1"/>
        <v>0.15130000000000002</v>
      </c>
      <c r="AK13" s="240">
        <f t="shared" si="1"/>
        <v>0.15130000000000002</v>
      </c>
    </row>
    <row r="14" spans="1:68">
      <c r="A14" s="225" t="str">
        <f>+'Usos finales'!A162</f>
        <v>Cocción</v>
      </c>
      <c r="B14" s="226" t="s">
        <v>391</v>
      </c>
      <c r="C14" s="227" t="s">
        <v>466</v>
      </c>
      <c r="D14" s="242">
        <f>+'Usos finales'!B162</f>
        <v>0.1515</v>
      </c>
      <c r="E14" s="240">
        <f t="shared" si="2"/>
        <v>0.1515</v>
      </c>
      <c r="F14" s="240">
        <f t="shared" si="1"/>
        <v>0.1515</v>
      </c>
      <c r="G14" s="240">
        <f t="shared" si="1"/>
        <v>0.1515</v>
      </c>
      <c r="H14" s="240">
        <f t="shared" si="1"/>
        <v>0.1515</v>
      </c>
      <c r="I14" s="240">
        <f t="shared" si="1"/>
        <v>0.1515</v>
      </c>
      <c r="J14" s="240">
        <f t="shared" si="1"/>
        <v>0.1515</v>
      </c>
      <c r="K14" s="240">
        <f t="shared" si="1"/>
        <v>0.1515</v>
      </c>
      <c r="L14" s="240">
        <f t="shared" si="1"/>
        <v>0.1515</v>
      </c>
      <c r="M14" s="240">
        <f t="shared" si="1"/>
        <v>0.1515</v>
      </c>
      <c r="N14" s="240">
        <f t="shared" si="1"/>
        <v>0.1515</v>
      </c>
      <c r="O14" s="240">
        <f t="shared" si="1"/>
        <v>0.1515</v>
      </c>
      <c r="P14" s="240">
        <f t="shared" si="1"/>
        <v>0.1515</v>
      </c>
      <c r="Q14" s="240">
        <f t="shared" si="1"/>
        <v>0.1515</v>
      </c>
      <c r="R14" s="240">
        <f t="shared" si="1"/>
        <v>0.1515</v>
      </c>
      <c r="S14" s="240">
        <f t="shared" si="1"/>
        <v>0.1515</v>
      </c>
      <c r="T14" s="240">
        <f t="shared" si="1"/>
        <v>0.1515</v>
      </c>
      <c r="U14" s="240">
        <f t="shared" si="1"/>
        <v>0.1515</v>
      </c>
      <c r="V14" s="240">
        <f t="shared" si="1"/>
        <v>0.1515</v>
      </c>
      <c r="W14" s="240">
        <f t="shared" si="1"/>
        <v>0.1515</v>
      </c>
      <c r="X14" s="240">
        <f t="shared" si="1"/>
        <v>0.1515</v>
      </c>
      <c r="Y14" s="240">
        <f t="shared" si="1"/>
        <v>0.1515</v>
      </c>
      <c r="Z14" s="240">
        <f t="shared" si="1"/>
        <v>0.1515</v>
      </c>
      <c r="AA14" s="240">
        <f t="shared" si="1"/>
        <v>0.1515</v>
      </c>
      <c r="AB14" s="240">
        <f t="shared" si="1"/>
        <v>0.1515</v>
      </c>
      <c r="AC14" s="240">
        <f t="shared" si="1"/>
        <v>0.1515</v>
      </c>
      <c r="AD14" s="240">
        <f t="shared" si="1"/>
        <v>0.1515</v>
      </c>
      <c r="AE14" s="240">
        <f t="shared" si="1"/>
        <v>0.1515</v>
      </c>
      <c r="AF14" s="240">
        <f t="shared" si="1"/>
        <v>0.1515</v>
      </c>
      <c r="AG14" s="240">
        <f t="shared" si="1"/>
        <v>0.1515</v>
      </c>
      <c r="AH14" s="240">
        <f t="shared" si="1"/>
        <v>0.1515</v>
      </c>
      <c r="AI14" s="240">
        <f t="shared" si="1"/>
        <v>0.1515</v>
      </c>
      <c r="AJ14" s="240">
        <f t="shared" si="1"/>
        <v>0.1515</v>
      </c>
      <c r="AK14" s="240">
        <f t="shared" si="1"/>
        <v>0.1515</v>
      </c>
    </row>
    <row r="15" spans="1:68">
      <c r="A15" s="225" t="str">
        <f>+'Usos finales'!A163</f>
        <v>Iluminación</v>
      </c>
      <c r="B15" s="226" t="s">
        <v>391</v>
      </c>
      <c r="C15" s="227" t="s">
        <v>466</v>
      </c>
      <c r="D15" s="242">
        <f>+'Usos finales'!B163</f>
        <v>0.2581</v>
      </c>
      <c r="E15" s="240">
        <f t="shared" si="2"/>
        <v>0.2581</v>
      </c>
      <c r="F15" s="240">
        <f t="shared" si="1"/>
        <v>0.2581</v>
      </c>
      <c r="G15" s="240">
        <f t="shared" si="1"/>
        <v>0.2581</v>
      </c>
      <c r="H15" s="240">
        <f t="shared" si="1"/>
        <v>0.2581</v>
      </c>
      <c r="I15" s="240">
        <f t="shared" si="1"/>
        <v>0.2581</v>
      </c>
      <c r="J15" s="240">
        <f t="shared" si="1"/>
        <v>0.2581</v>
      </c>
      <c r="K15" s="240">
        <f t="shared" si="1"/>
        <v>0.2581</v>
      </c>
      <c r="L15" s="240">
        <f t="shared" si="1"/>
        <v>0.2581</v>
      </c>
      <c r="M15" s="240">
        <f t="shared" si="1"/>
        <v>0.2581</v>
      </c>
      <c r="N15" s="240">
        <f t="shared" si="1"/>
        <v>0.2581</v>
      </c>
      <c r="O15" s="240">
        <f t="shared" si="1"/>
        <v>0.2581</v>
      </c>
      <c r="P15" s="240">
        <f t="shared" si="1"/>
        <v>0.2581</v>
      </c>
      <c r="Q15" s="240">
        <f t="shared" si="1"/>
        <v>0.2581</v>
      </c>
      <c r="R15" s="240">
        <f t="shared" si="1"/>
        <v>0.2581</v>
      </c>
      <c r="S15" s="240">
        <f t="shared" si="1"/>
        <v>0.2581</v>
      </c>
      <c r="T15" s="240">
        <f t="shared" si="1"/>
        <v>0.2581</v>
      </c>
      <c r="U15" s="240">
        <f t="shared" si="1"/>
        <v>0.2581</v>
      </c>
      <c r="V15" s="240">
        <f t="shared" si="1"/>
        <v>0.2581</v>
      </c>
      <c r="W15" s="240">
        <f t="shared" si="1"/>
        <v>0.2581</v>
      </c>
      <c r="X15" s="240">
        <f t="shared" si="1"/>
        <v>0.2581</v>
      </c>
      <c r="Y15" s="240">
        <f t="shared" si="1"/>
        <v>0.2581</v>
      </c>
      <c r="Z15" s="240">
        <f t="shared" si="1"/>
        <v>0.2581</v>
      </c>
      <c r="AA15" s="240">
        <f t="shared" si="1"/>
        <v>0.2581</v>
      </c>
      <c r="AB15" s="240">
        <f t="shared" si="1"/>
        <v>0.2581</v>
      </c>
      <c r="AC15" s="240">
        <f t="shared" si="1"/>
        <v>0.2581</v>
      </c>
      <c r="AD15" s="240">
        <f t="shared" si="1"/>
        <v>0.2581</v>
      </c>
      <c r="AE15" s="240">
        <f t="shared" si="1"/>
        <v>0.2581</v>
      </c>
      <c r="AF15" s="240">
        <f t="shared" si="1"/>
        <v>0.2581</v>
      </c>
      <c r="AG15" s="240">
        <f t="shared" si="1"/>
        <v>0.2581</v>
      </c>
      <c r="AH15" s="240">
        <f t="shared" si="1"/>
        <v>0.2581</v>
      </c>
      <c r="AI15" s="240">
        <f t="shared" si="1"/>
        <v>0.2581</v>
      </c>
      <c r="AJ15" s="240">
        <f t="shared" si="1"/>
        <v>0.2581</v>
      </c>
      <c r="AK15" s="240">
        <f t="shared" si="1"/>
        <v>0.2581</v>
      </c>
    </row>
    <row r="16" spans="1:68">
      <c r="A16" s="225" t="str">
        <f>+'Usos finales'!A164</f>
        <v>Otros</v>
      </c>
      <c r="B16" s="226" t="s">
        <v>391</v>
      </c>
      <c r="C16" s="227" t="s">
        <v>466</v>
      </c>
      <c r="D16" s="242">
        <f>+'Usos finales'!B164</f>
        <v>0.1401</v>
      </c>
      <c r="E16" s="240">
        <f t="shared" si="2"/>
        <v>0.1401</v>
      </c>
      <c r="F16" s="240">
        <f t="shared" si="1"/>
        <v>0.1401</v>
      </c>
      <c r="G16" s="240">
        <f t="shared" si="1"/>
        <v>0.1401</v>
      </c>
      <c r="H16" s="240">
        <f t="shared" si="1"/>
        <v>0.1401</v>
      </c>
      <c r="I16" s="240">
        <f t="shared" si="1"/>
        <v>0.1401</v>
      </c>
      <c r="J16" s="240">
        <f t="shared" si="1"/>
        <v>0.1401</v>
      </c>
      <c r="K16" s="240">
        <f t="shared" si="1"/>
        <v>0.1401</v>
      </c>
      <c r="L16" s="240">
        <f t="shared" si="1"/>
        <v>0.1401</v>
      </c>
      <c r="M16" s="240">
        <f t="shared" si="1"/>
        <v>0.1401</v>
      </c>
      <c r="N16" s="240">
        <f t="shared" si="1"/>
        <v>0.1401</v>
      </c>
      <c r="O16" s="240">
        <f t="shared" si="1"/>
        <v>0.1401</v>
      </c>
      <c r="P16" s="240">
        <f t="shared" si="1"/>
        <v>0.1401</v>
      </c>
      <c r="Q16" s="240">
        <f t="shared" si="1"/>
        <v>0.1401</v>
      </c>
      <c r="R16" s="240">
        <f t="shared" si="1"/>
        <v>0.1401</v>
      </c>
      <c r="S16" s="240">
        <f t="shared" si="1"/>
        <v>0.1401</v>
      </c>
      <c r="T16" s="240">
        <f t="shared" si="1"/>
        <v>0.1401</v>
      </c>
      <c r="U16" s="240">
        <f t="shared" si="1"/>
        <v>0.1401</v>
      </c>
      <c r="V16" s="240">
        <f t="shared" si="1"/>
        <v>0.1401</v>
      </c>
      <c r="W16" s="240">
        <f t="shared" si="1"/>
        <v>0.1401</v>
      </c>
      <c r="X16" s="240">
        <f t="shared" si="1"/>
        <v>0.1401</v>
      </c>
      <c r="Y16" s="240">
        <f t="shared" si="1"/>
        <v>0.1401</v>
      </c>
      <c r="Z16" s="240">
        <f t="shared" si="1"/>
        <v>0.1401</v>
      </c>
      <c r="AA16" s="240">
        <f t="shared" si="1"/>
        <v>0.1401</v>
      </c>
      <c r="AB16" s="240">
        <f t="shared" si="1"/>
        <v>0.1401</v>
      </c>
      <c r="AC16" s="240">
        <f t="shared" si="1"/>
        <v>0.1401</v>
      </c>
      <c r="AD16" s="240">
        <f t="shared" si="1"/>
        <v>0.1401</v>
      </c>
      <c r="AE16" s="240">
        <f t="shared" si="1"/>
        <v>0.1401</v>
      </c>
      <c r="AF16" s="240">
        <f t="shared" si="1"/>
        <v>0.1401</v>
      </c>
      <c r="AG16" s="240">
        <f t="shared" si="1"/>
        <v>0.1401</v>
      </c>
      <c r="AH16" s="240">
        <f t="shared" si="1"/>
        <v>0.1401</v>
      </c>
      <c r="AI16" s="240">
        <f t="shared" si="1"/>
        <v>0.1401</v>
      </c>
      <c r="AJ16" s="240">
        <f t="shared" si="1"/>
        <v>0.1401</v>
      </c>
      <c r="AK16" s="240">
        <f t="shared" si="1"/>
        <v>0.1401</v>
      </c>
    </row>
    <row r="17" spans="1:37">
      <c r="A17" s="225" t="str">
        <f>+'Usos finales'!A165</f>
        <v>Refrigeración</v>
      </c>
      <c r="B17" s="226" t="s">
        <v>391</v>
      </c>
      <c r="C17" s="227" t="s">
        <v>466</v>
      </c>
      <c r="D17" s="242">
        <f>+'Usos finales'!B165</f>
        <v>0.24030000000000001</v>
      </c>
      <c r="E17" s="240">
        <f t="shared" si="2"/>
        <v>0.24030000000000001</v>
      </c>
      <c r="F17" s="240">
        <f t="shared" si="1"/>
        <v>0.24030000000000001</v>
      </c>
      <c r="G17" s="240">
        <f t="shared" si="1"/>
        <v>0.24030000000000001</v>
      </c>
      <c r="H17" s="240">
        <f t="shared" si="1"/>
        <v>0.24030000000000001</v>
      </c>
      <c r="I17" s="240">
        <f t="shared" si="1"/>
        <v>0.24030000000000001</v>
      </c>
      <c r="J17" s="240">
        <f t="shared" si="1"/>
        <v>0.24030000000000001</v>
      </c>
      <c r="K17" s="240">
        <f t="shared" si="1"/>
        <v>0.24030000000000001</v>
      </c>
      <c r="L17" s="240">
        <f t="shared" si="1"/>
        <v>0.24030000000000001</v>
      </c>
      <c r="M17" s="240">
        <f t="shared" si="1"/>
        <v>0.24030000000000001</v>
      </c>
      <c r="N17" s="240">
        <f t="shared" si="1"/>
        <v>0.24030000000000001</v>
      </c>
      <c r="O17" s="240">
        <f t="shared" si="1"/>
        <v>0.24030000000000001</v>
      </c>
      <c r="P17" s="240">
        <f t="shared" si="1"/>
        <v>0.24030000000000001</v>
      </c>
      <c r="Q17" s="240">
        <f t="shared" si="1"/>
        <v>0.24030000000000001</v>
      </c>
      <c r="R17" s="240">
        <f t="shared" si="1"/>
        <v>0.24030000000000001</v>
      </c>
      <c r="S17" s="240">
        <f t="shared" si="1"/>
        <v>0.24030000000000001</v>
      </c>
      <c r="T17" s="240">
        <f t="shared" si="1"/>
        <v>0.24030000000000001</v>
      </c>
      <c r="U17" s="240">
        <f t="shared" si="1"/>
        <v>0.24030000000000001</v>
      </c>
      <c r="V17" s="240">
        <f t="shared" si="1"/>
        <v>0.24030000000000001</v>
      </c>
      <c r="W17" s="240">
        <f t="shared" si="1"/>
        <v>0.24030000000000001</v>
      </c>
      <c r="X17" s="240">
        <f t="shared" si="1"/>
        <v>0.24030000000000001</v>
      </c>
      <c r="Y17" s="240">
        <f t="shared" si="1"/>
        <v>0.24030000000000001</v>
      </c>
      <c r="Z17" s="240">
        <f t="shared" si="1"/>
        <v>0.24030000000000001</v>
      </c>
      <c r="AA17" s="240">
        <f t="shared" si="1"/>
        <v>0.24030000000000001</v>
      </c>
      <c r="AB17" s="240">
        <f t="shared" si="1"/>
        <v>0.24030000000000001</v>
      </c>
      <c r="AC17" s="240">
        <f t="shared" si="1"/>
        <v>0.24030000000000001</v>
      </c>
      <c r="AD17" s="240">
        <f t="shared" si="1"/>
        <v>0.24030000000000001</v>
      </c>
      <c r="AE17" s="240">
        <f t="shared" si="1"/>
        <v>0.24030000000000001</v>
      </c>
      <c r="AF17" s="240">
        <f t="shared" si="1"/>
        <v>0.24030000000000001</v>
      </c>
      <c r="AG17" s="240">
        <f t="shared" si="1"/>
        <v>0.24030000000000001</v>
      </c>
      <c r="AH17" s="240">
        <f t="shared" si="1"/>
        <v>0.24030000000000001</v>
      </c>
      <c r="AI17" s="240">
        <f t="shared" si="1"/>
        <v>0.24030000000000001</v>
      </c>
      <c r="AJ17" s="240">
        <f t="shared" si="1"/>
        <v>0.24030000000000001</v>
      </c>
      <c r="AK17" s="240">
        <f t="shared" si="1"/>
        <v>0.24030000000000001</v>
      </c>
    </row>
    <row r="18" spans="1:37">
      <c r="A18" s="225" t="s">
        <v>464</v>
      </c>
      <c r="B18" s="226" t="s">
        <v>391</v>
      </c>
      <c r="C18" s="227" t="s">
        <v>465</v>
      </c>
      <c r="D18" s="228">
        <f>SUM(D11:D17)</f>
        <v>1</v>
      </c>
      <c r="E18" s="228">
        <f t="shared" ref="E18:AK18" si="3">SUM(E11:E17)</f>
        <v>1</v>
      </c>
      <c r="F18" s="228">
        <f t="shared" si="3"/>
        <v>1</v>
      </c>
      <c r="G18" s="228">
        <f t="shared" si="3"/>
        <v>1</v>
      </c>
      <c r="H18" s="228">
        <f t="shared" si="3"/>
        <v>1</v>
      </c>
      <c r="I18" s="228">
        <f t="shared" si="3"/>
        <v>1</v>
      </c>
      <c r="J18" s="228">
        <f t="shared" si="3"/>
        <v>1</v>
      </c>
      <c r="K18" s="228">
        <f t="shared" si="3"/>
        <v>1</v>
      </c>
      <c r="L18" s="228">
        <f t="shared" si="3"/>
        <v>1</v>
      </c>
      <c r="M18" s="228">
        <f t="shared" si="3"/>
        <v>1</v>
      </c>
      <c r="N18" s="228">
        <f t="shared" si="3"/>
        <v>1</v>
      </c>
      <c r="O18" s="228">
        <f t="shared" si="3"/>
        <v>1</v>
      </c>
      <c r="P18" s="228">
        <f t="shared" si="3"/>
        <v>1</v>
      </c>
      <c r="Q18" s="228">
        <f t="shared" si="3"/>
        <v>1</v>
      </c>
      <c r="R18" s="228">
        <f t="shared" si="3"/>
        <v>1</v>
      </c>
      <c r="S18" s="228">
        <f t="shared" si="3"/>
        <v>1</v>
      </c>
      <c r="T18" s="228">
        <f t="shared" si="3"/>
        <v>1</v>
      </c>
      <c r="U18" s="228">
        <f t="shared" si="3"/>
        <v>1</v>
      </c>
      <c r="V18" s="228">
        <f t="shared" si="3"/>
        <v>1</v>
      </c>
      <c r="W18" s="228">
        <f t="shared" si="3"/>
        <v>1</v>
      </c>
      <c r="X18" s="228">
        <f t="shared" si="3"/>
        <v>1</v>
      </c>
      <c r="Y18" s="228">
        <f t="shared" si="3"/>
        <v>1</v>
      </c>
      <c r="Z18" s="228">
        <f t="shared" si="3"/>
        <v>1</v>
      </c>
      <c r="AA18" s="228">
        <f t="shared" si="3"/>
        <v>1</v>
      </c>
      <c r="AB18" s="228">
        <f t="shared" si="3"/>
        <v>1</v>
      </c>
      <c r="AC18" s="228">
        <f t="shared" si="3"/>
        <v>1</v>
      </c>
      <c r="AD18" s="228">
        <f t="shared" si="3"/>
        <v>1</v>
      </c>
      <c r="AE18" s="228">
        <f t="shared" si="3"/>
        <v>1</v>
      </c>
      <c r="AF18" s="228">
        <f t="shared" si="3"/>
        <v>1</v>
      </c>
      <c r="AG18" s="228">
        <f t="shared" si="3"/>
        <v>1</v>
      </c>
      <c r="AH18" s="228">
        <f t="shared" si="3"/>
        <v>1</v>
      </c>
      <c r="AI18" s="228">
        <f t="shared" si="3"/>
        <v>1</v>
      </c>
      <c r="AJ18" s="228">
        <f t="shared" si="3"/>
        <v>1</v>
      </c>
      <c r="AK18" s="228">
        <f t="shared" si="3"/>
        <v>1</v>
      </c>
    </row>
    <row r="21" spans="1:37">
      <c r="A21" s="230" t="s">
        <v>470</v>
      </c>
    </row>
    <row r="22" spans="1:37">
      <c r="A22" s="225" t="s">
        <v>11</v>
      </c>
      <c r="B22" s="226" t="s">
        <v>390</v>
      </c>
      <c r="C22" s="227" t="s">
        <v>466</v>
      </c>
      <c r="D22" s="174">
        <f>+VLOOKUP("Supermercados",'Unidad media'!$A$4:$B$8,2,FALSE)*'Consumo específico'!B$5*D11</f>
        <v>30700.890000000003</v>
      </c>
      <c r="E22" s="174">
        <f>+VLOOKUP("Supermercados",'Unidad media'!$A$4:$B$8,2,FALSE)*'Consumo específico'!C$5*E11</f>
        <v>30700.890000000003</v>
      </c>
      <c r="F22" s="174">
        <f>+VLOOKUP("Supermercados",'Unidad media'!$A$4:$B$8,2,FALSE)*'Consumo específico'!D$5*F11</f>
        <v>30700.890000000003</v>
      </c>
      <c r="G22" s="174">
        <f>+VLOOKUP("Supermercados",'Unidad media'!$A$4:$B$8,2,FALSE)*'Consumo específico'!E$5*G11</f>
        <v>30700.890000000003</v>
      </c>
      <c r="H22" s="174">
        <f>+VLOOKUP("Supermercados",'Unidad media'!$A$4:$B$8,2,FALSE)*'Consumo específico'!F$5*H11</f>
        <v>30700.890000000003</v>
      </c>
      <c r="I22" s="174">
        <f>+VLOOKUP("Supermercados",'Unidad media'!$A$4:$B$8,2,FALSE)*'Consumo específico'!G$5*I11</f>
        <v>30700.890000000003</v>
      </c>
      <c r="J22" s="174">
        <f>+VLOOKUP("Supermercados",'Unidad media'!$A$4:$B$8,2,FALSE)*'Consumo específico'!H$5*J11</f>
        <v>30700.890000000003</v>
      </c>
      <c r="K22" s="174">
        <f>+VLOOKUP("Supermercados",'Unidad media'!$A$4:$B$8,2,FALSE)*'Consumo específico'!I$5*K11</f>
        <v>30700.890000000003</v>
      </c>
      <c r="L22" s="174">
        <f>+VLOOKUP("Supermercados",'Unidad media'!$A$4:$B$8,2,FALSE)*'Consumo específico'!J$5*L11</f>
        <v>30700.890000000003</v>
      </c>
      <c r="M22" s="174">
        <f>+VLOOKUP("Supermercados",'Unidad media'!$A$4:$B$8,2,FALSE)*'Consumo específico'!K$5*M11</f>
        <v>30700.890000000003</v>
      </c>
      <c r="N22" s="174">
        <f>+VLOOKUP("Supermercados",'Unidad media'!$A$4:$B$8,2,FALSE)*'Consumo específico'!L$5*N11</f>
        <v>30700.890000000003</v>
      </c>
      <c r="O22" s="174">
        <f>+VLOOKUP("Supermercados",'Unidad media'!$A$4:$B$8,2,FALSE)*'Consumo específico'!M$5*O11</f>
        <v>30700.890000000003</v>
      </c>
      <c r="P22" s="174">
        <f>+VLOOKUP("Supermercados",'Unidad media'!$A$4:$B$8,2,FALSE)*'Consumo específico'!N$5*P11</f>
        <v>30700.890000000003</v>
      </c>
      <c r="Q22" s="174">
        <f>+VLOOKUP("Supermercados",'Unidad media'!$A$4:$B$8,2,FALSE)*'Consumo específico'!O$5*Q11</f>
        <v>30700.890000000003</v>
      </c>
      <c r="R22" s="174">
        <f>+VLOOKUP("Supermercados",'Unidad media'!$A$4:$B$8,2,FALSE)*'Consumo específico'!P$5*R11</f>
        <v>30700.890000000003</v>
      </c>
      <c r="S22" s="174">
        <f>+VLOOKUP("Supermercados",'Unidad media'!$A$4:$B$8,2,FALSE)*'Consumo específico'!Q$5*S11</f>
        <v>30700.890000000003</v>
      </c>
      <c r="T22" s="174">
        <f>+VLOOKUP("Supermercados",'Unidad media'!$A$4:$B$8,2,FALSE)*'Consumo específico'!R$5*T11</f>
        <v>30700.890000000003</v>
      </c>
      <c r="U22" s="174">
        <f>+VLOOKUP("Supermercados",'Unidad media'!$A$4:$B$8,2,FALSE)*'Consumo específico'!S$5*U11</f>
        <v>30700.890000000003</v>
      </c>
      <c r="V22" s="174">
        <f>+VLOOKUP("Supermercados",'Unidad media'!$A$4:$B$8,2,FALSE)*'Consumo específico'!T$5*V11</f>
        <v>30700.890000000003</v>
      </c>
      <c r="W22" s="174">
        <f>+VLOOKUP("Supermercados",'Unidad media'!$A$4:$B$8,2,FALSE)*'Consumo específico'!U$5*W11</f>
        <v>30700.890000000003</v>
      </c>
      <c r="X22" s="174">
        <f>+VLOOKUP("Supermercados",'Unidad media'!$A$4:$B$8,2,FALSE)*'Consumo específico'!V$5*X11</f>
        <v>30700.890000000003</v>
      </c>
      <c r="Y22" s="174">
        <f>+VLOOKUP("Supermercados",'Unidad media'!$A$4:$B$8,2,FALSE)*'Consumo específico'!W$5*Y11</f>
        <v>30700.890000000003</v>
      </c>
      <c r="Z22" s="174">
        <f>+VLOOKUP("Supermercados",'Unidad media'!$A$4:$B$8,2,FALSE)*'Consumo específico'!X$5*Z11</f>
        <v>30700.890000000003</v>
      </c>
      <c r="AA22" s="174">
        <f>+VLOOKUP("Supermercados",'Unidad media'!$A$4:$B$8,2,FALSE)*'Consumo específico'!Y$5*AA11</f>
        <v>30700.890000000003</v>
      </c>
      <c r="AB22" s="174">
        <f>+VLOOKUP("Supermercados",'Unidad media'!$A$4:$B$8,2,FALSE)*'Consumo específico'!Z$5*AB11</f>
        <v>30700.890000000003</v>
      </c>
      <c r="AC22" s="174">
        <f>+VLOOKUP("Supermercados",'Unidad media'!$A$4:$B$8,2,FALSE)*'Consumo específico'!AA$5*AC11</f>
        <v>30700.890000000003</v>
      </c>
      <c r="AD22" s="174">
        <f>+VLOOKUP("Supermercados",'Unidad media'!$A$4:$B$8,2,FALSE)*'Consumo específico'!AB$5*AD11</f>
        <v>30700.890000000003</v>
      </c>
      <c r="AE22" s="174">
        <f>+VLOOKUP("Supermercados",'Unidad media'!$A$4:$B$8,2,FALSE)*'Consumo específico'!AC$5*AE11</f>
        <v>30700.890000000003</v>
      </c>
      <c r="AF22" s="174">
        <f>+VLOOKUP("Supermercados",'Unidad media'!$A$4:$B$8,2,FALSE)*'Consumo específico'!AD$5*AF11</f>
        <v>30700.890000000003</v>
      </c>
      <c r="AG22" s="174">
        <f>+VLOOKUP("Supermercados",'Unidad media'!$A$4:$B$8,2,FALSE)*'Consumo específico'!AE$5*AG11</f>
        <v>30700.890000000003</v>
      </c>
      <c r="AH22" s="174">
        <f>+VLOOKUP("Supermercados",'Unidad media'!$A$4:$B$8,2,FALSE)*'Consumo específico'!AF$5*AH11</f>
        <v>30700.890000000003</v>
      </c>
      <c r="AI22" s="174">
        <f>+VLOOKUP("Supermercados",'Unidad media'!$A$4:$B$8,2,FALSE)*'Consumo específico'!AG$5*AI11</f>
        <v>30700.890000000003</v>
      </c>
      <c r="AJ22" s="174">
        <f>+VLOOKUP("Supermercados",'Unidad media'!$A$4:$B$8,2,FALSE)*'Consumo específico'!AH$5*AJ11</f>
        <v>30700.890000000003</v>
      </c>
      <c r="AK22" s="174">
        <f>+VLOOKUP("Supermercados",'Unidad media'!$A$4:$B$8,2,FALSE)*'Consumo específico'!AI$5*AK11</f>
        <v>30700.890000000003</v>
      </c>
    </row>
    <row r="23" spans="1:37">
      <c r="A23" s="225" t="s">
        <v>5</v>
      </c>
      <c r="B23" s="226" t="s">
        <v>390</v>
      </c>
      <c r="C23" s="227" t="s">
        <v>466</v>
      </c>
      <c r="D23" s="174">
        <f>+VLOOKUP("Supermercados",'Unidad media'!$A$4:$B$8,2,FALSE)*'Consumo específico'!B$5*D12</f>
        <v>78519.851999999984</v>
      </c>
      <c r="E23" s="174">
        <f>+VLOOKUP("Supermercados",'Unidad media'!$A$4:$B$8,2,FALSE)*'Consumo específico'!C$5*E12</f>
        <v>78519.851999999984</v>
      </c>
      <c r="F23" s="174">
        <f>+VLOOKUP("Supermercados",'Unidad media'!$A$4:$B$8,2,FALSE)*'Consumo específico'!D$5*F12</f>
        <v>78519.851999999984</v>
      </c>
      <c r="G23" s="174">
        <f>+VLOOKUP("Supermercados",'Unidad media'!$A$4:$B$8,2,FALSE)*'Consumo específico'!E$5*G12</f>
        <v>78519.851999999984</v>
      </c>
      <c r="H23" s="174">
        <f>+VLOOKUP("Supermercados",'Unidad media'!$A$4:$B$8,2,FALSE)*'Consumo específico'!F$5*H12</f>
        <v>78519.851999999984</v>
      </c>
      <c r="I23" s="174">
        <f>+VLOOKUP("Supermercados",'Unidad media'!$A$4:$B$8,2,FALSE)*'Consumo específico'!G$5*I12</f>
        <v>78519.851999999984</v>
      </c>
      <c r="J23" s="174">
        <f>+VLOOKUP("Supermercados",'Unidad media'!$A$4:$B$8,2,FALSE)*'Consumo específico'!H$5*J12</f>
        <v>78519.851999999984</v>
      </c>
      <c r="K23" s="174">
        <f>+VLOOKUP("Supermercados",'Unidad media'!$A$4:$B$8,2,FALSE)*'Consumo específico'!I$5*K12</f>
        <v>78519.851999999984</v>
      </c>
      <c r="L23" s="174">
        <f>+VLOOKUP("Supermercados",'Unidad media'!$A$4:$B$8,2,FALSE)*'Consumo específico'!J$5*L12</f>
        <v>78519.851999999984</v>
      </c>
      <c r="M23" s="174">
        <f>+VLOOKUP("Supermercados",'Unidad media'!$A$4:$B$8,2,FALSE)*'Consumo específico'!K$5*M12</f>
        <v>78519.851999999984</v>
      </c>
      <c r="N23" s="174">
        <f>+VLOOKUP("Supermercados",'Unidad media'!$A$4:$B$8,2,FALSE)*'Consumo específico'!L$5*N12</f>
        <v>78519.851999999984</v>
      </c>
      <c r="O23" s="174">
        <f>+VLOOKUP("Supermercados",'Unidad media'!$A$4:$B$8,2,FALSE)*'Consumo específico'!M$5*O12</f>
        <v>78519.851999999984</v>
      </c>
      <c r="P23" s="174">
        <f>+VLOOKUP("Supermercados",'Unidad media'!$A$4:$B$8,2,FALSE)*'Consumo específico'!N$5*P12</f>
        <v>78519.851999999984</v>
      </c>
      <c r="Q23" s="174">
        <f>+VLOOKUP("Supermercados",'Unidad media'!$A$4:$B$8,2,FALSE)*'Consumo específico'!O$5*Q12</f>
        <v>78519.851999999984</v>
      </c>
      <c r="R23" s="174">
        <f>+VLOOKUP("Supermercados",'Unidad media'!$A$4:$B$8,2,FALSE)*'Consumo específico'!P$5*R12</f>
        <v>78519.851999999984</v>
      </c>
      <c r="S23" s="174">
        <f>+VLOOKUP("Supermercados",'Unidad media'!$A$4:$B$8,2,FALSE)*'Consumo específico'!Q$5*S12</f>
        <v>78519.851999999984</v>
      </c>
      <c r="T23" s="174">
        <f>+VLOOKUP("Supermercados",'Unidad media'!$A$4:$B$8,2,FALSE)*'Consumo específico'!R$5*T12</f>
        <v>78519.851999999984</v>
      </c>
      <c r="U23" s="174">
        <f>+VLOOKUP("Supermercados",'Unidad media'!$A$4:$B$8,2,FALSE)*'Consumo específico'!S$5*U12</f>
        <v>78519.851999999984</v>
      </c>
      <c r="V23" s="174">
        <f>+VLOOKUP("Supermercados",'Unidad media'!$A$4:$B$8,2,FALSE)*'Consumo específico'!T$5*V12</f>
        <v>78519.851999999984</v>
      </c>
      <c r="W23" s="174">
        <f>+VLOOKUP("Supermercados",'Unidad media'!$A$4:$B$8,2,FALSE)*'Consumo específico'!U$5*W12</f>
        <v>78519.851999999984</v>
      </c>
      <c r="X23" s="174">
        <f>+VLOOKUP("Supermercados",'Unidad media'!$A$4:$B$8,2,FALSE)*'Consumo específico'!V$5*X12</f>
        <v>78519.851999999984</v>
      </c>
      <c r="Y23" s="174">
        <f>+VLOOKUP("Supermercados",'Unidad media'!$A$4:$B$8,2,FALSE)*'Consumo específico'!W$5*Y12</f>
        <v>78519.851999999984</v>
      </c>
      <c r="Z23" s="174">
        <f>+VLOOKUP("Supermercados",'Unidad media'!$A$4:$B$8,2,FALSE)*'Consumo específico'!X$5*Z12</f>
        <v>78519.851999999984</v>
      </c>
      <c r="AA23" s="174">
        <f>+VLOOKUP("Supermercados",'Unidad media'!$A$4:$B$8,2,FALSE)*'Consumo específico'!Y$5*AA12</f>
        <v>78519.851999999984</v>
      </c>
      <c r="AB23" s="174">
        <f>+VLOOKUP("Supermercados",'Unidad media'!$A$4:$B$8,2,FALSE)*'Consumo específico'!Z$5*AB12</f>
        <v>78519.851999999984</v>
      </c>
      <c r="AC23" s="174">
        <f>+VLOOKUP("Supermercados",'Unidad media'!$A$4:$B$8,2,FALSE)*'Consumo específico'!AA$5*AC12</f>
        <v>78519.851999999984</v>
      </c>
      <c r="AD23" s="174">
        <f>+VLOOKUP("Supermercados",'Unidad media'!$A$4:$B$8,2,FALSE)*'Consumo específico'!AB$5*AD12</f>
        <v>78519.851999999984</v>
      </c>
      <c r="AE23" s="174">
        <f>+VLOOKUP("Supermercados",'Unidad media'!$A$4:$B$8,2,FALSE)*'Consumo específico'!AC$5*AE12</f>
        <v>78519.851999999984</v>
      </c>
      <c r="AF23" s="174">
        <f>+VLOOKUP("Supermercados",'Unidad media'!$A$4:$B$8,2,FALSE)*'Consumo específico'!AD$5*AF12</f>
        <v>78519.851999999984</v>
      </c>
      <c r="AG23" s="174">
        <f>+VLOOKUP("Supermercados",'Unidad media'!$A$4:$B$8,2,FALSE)*'Consumo específico'!AE$5*AG12</f>
        <v>78519.851999999984</v>
      </c>
      <c r="AH23" s="174">
        <f>+VLOOKUP("Supermercados",'Unidad media'!$A$4:$B$8,2,FALSE)*'Consumo específico'!AF$5*AH12</f>
        <v>78519.851999999984</v>
      </c>
      <c r="AI23" s="174">
        <f>+VLOOKUP("Supermercados",'Unidad media'!$A$4:$B$8,2,FALSE)*'Consumo específico'!AG$5*AI12</f>
        <v>78519.851999999984</v>
      </c>
      <c r="AJ23" s="174">
        <f>+VLOOKUP("Supermercados",'Unidad media'!$A$4:$B$8,2,FALSE)*'Consumo específico'!AH$5*AJ12</f>
        <v>78519.851999999984</v>
      </c>
      <c r="AK23" s="174">
        <f>+VLOOKUP("Supermercados",'Unidad media'!$A$4:$B$8,2,FALSE)*'Consumo específico'!AI$5*AK12</f>
        <v>78519.851999999984</v>
      </c>
    </row>
    <row r="24" spans="1:37">
      <c r="A24" s="225" t="s">
        <v>4</v>
      </c>
      <c r="B24" s="226" t="s">
        <v>390</v>
      </c>
      <c r="C24" s="227" t="s">
        <v>466</v>
      </c>
      <c r="D24" s="174">
        <f>+VLOOKUP("Supermercados",'Unidad media'!$A$4:$B$8,2,FALSE)*'Consumo específico'!B$5*D13</f>
        <v>281517.85800000001</v>
      </c>
      <c r="E24" s="174">
        <f>+VLOOKUP("Supermercados",'Unidad media'!$A$4:$B$8,2,FALSE)*'Consumo específico'!C$5*E13</f>
        <v>281517.85800000001</v>
      </c>
      <c r="F24" s="174">
        <f>+VLOOKUP("Supermercados",'Unidad media'!$A$4:$B$8,2,FALSE)*'Consumo específico'!D$5*F13</f>
        <v>281517.85800000001</v>
      </c>
      <c r="G24" s="174">
        <f>+VLOOKUP("Supermercados",'Unidad media'!$A$4:$B$8,2,FALSE)*'Consumo específico'!E$5*G13</f>
        <v>281517.85800000001</v>
      </c>
      <c r="H24" s="174">
        <f>+VLOOKUP("Supermercados",'Unidad media'!$A$4:$B$8,2,FALSE)*'Consumo específico'!F$5*H13</f>
        <v>281517.85800000001</v>
      </c>
      <c r="I24" s="174">
        <f>+VLOOKUP("Supermercados",'Unidad media'!$A$4:$B$8,2,FALSE)*'Consumo específico'!G$5*I13</f>
        <v>281517.85800000001</v>
      </c>
      <c r="J24" s="174">
        <f>+VLOOKUP("Supermercados",'Unidad media'!$A$4:$B$8,2,FALSE)*'Consumo específico'!H$5*J13</f>
        <v>281517.85800000001</v>
      </c>
      <c r="K24" s="174">
        <f>+VLOOKUP("Supermercados",'Unidad media'!$A$4:$B$8,2,FALSE)*'Consumo específico'!I$5*K13</f>
        <v>281517.85800000001</v>
      </c>
      <c r="L24" s="174">
        <f>+VLOOKUP("Supermercados",'Unidad media'!$A$4:$B$8,2,FALSE)*'Consumo específico'!J$5*L13</f>
        <v>281517.85800000001</v>
      </c>
      <c r="M24" s="174">
        <f>+VLOOKUP("Supermercados",'Unidad media'!$A$4:$B$8,2,FALSE)*'Consumo específico'!K$5*M13</f>
        <v>281517.85800000001</v>
      </c>
      <c r="N24" s="174">
        <f>+VLOOKUP("Supermercados",'Unidad media'!$A$4:$B$8,2,FALSE)*'Consumo específico'!L$5*N13</f>
        <v>281517.85800000001</v>
      </c>
      <c r="O24" s="174">
        <f>+VLOOKUP("Supermercados",'Unidad media'!$A$4:$B$8,2,FALSE)*'Consumo específico'!M$5*O13</f>
        <v>281517.85800000001</v>
      </c>
      <c r="P24" s="174">
        <f>+VLOOKUP("Supermercados",'Unidad media'!$A$4:$B$8,2,FALSE)*'Consumo específico'!N$5*P13</f>
        <v>281517.85800000001</v>
      </c>
      <c r="Q24" s="174">
        <f>+VLOOKUP("Supermercados",'Unidad media'!$A$4:$B$8,2,FALSE)*'Consumo específico'!O$5*Q13</f>
        <v>281517.85800000001</v>
      </c>
      <c r="R24" s="174">
        <f>+VLOOKUP("Supermercados",'Unidad media'!$A$4:$B$8,2,FALSE)*'Consumo específico'!P$5*R13</f>
        <v>281517.85800000001</v>
      </c>
      <c r="S24" s="174">
        <f>+VLOOKUP("Supermercados",'Unidad media'!$A$4:$B$8,2,FALSE)*'Consumo específico'!Q$5*S13</f>
        <v>281517.85800000001</v>
      </c>
      <c r="T24" s="174">
        <f>+VLOOKUP("Supermercados",'Unidad media'!$A$4:$B$8,2,FALSE)*'Consumo específico'!R$5*T13</f>
        <v>281517.85800000001</v>
      </c>
      <c r="U24" s="174">
        <f>+VLOOKUP("Supermercados",'Unidad media'!$A$4:$B$8,2,FALSE)*'Consumo específico'!S$5*U13</f>
        <v>281517.85800000001</v>
      </c>
      <c r="V24" s="174">
        <f>+VLOOKUP("Supermercados",'Unidad media'!$A$4:$B$8,2,FALSE)*'Consumo específico'!T$5*V13</f>
        <v>281517.85800000001</v>
      </c>
      <c r="W24" s="174">
        <f>+VLOOKUP("Supermercados",'Unidad media'!$A$4:$B$8,2,FALSE)*'Consumo específico'!U$5*W13</f>
        <v>281517.85800000001</v>
      </c>
      <c r="X24" s="174">
        <f>+VLOOKUP("Supermercados",'Unidad media'!$A$4:$B$8,2,FALSE)*'Consumo específico'!V$5*X13</f>
        <v>281517.85800000001</v>
      </c>
      <c r="Y24" s="174">
        <f>+VLOOKUP("Supermercados",'Unidad media'!$A$4:$B$8,2,FALSE)*'Consumo específico'!W$5*Y13</f>
        <v>281517.85800000001</v>
      </c>
      <c r="Z24" s="174">
        <f>+VLOOKUP("Supermercados",'Unidad media'!$A$4:$B$8,2,FALSE)*'Consumo específico'!X$5*Z13</f>
        <v>281517.85800000001</v>
      </c>
      <c r="AA24" s="174">
        <f>+VLOOKUP("Supermercados",'Unidad media'!$A$4:$B$8,2,FALSE)*'Consumo específico'!Y$5*AA13</f>
        <v>281517.85800000001</v>
      </c>
      <c r="AB24" s="174">
        <f>+VLOOKUP("Supermercados",'Unidad media'!$A$4:$B$8,2,FALSE)*'Consumo específico'!Z$5*AB13</f>
        <v>281517.85800000001</v>
      </c>
      <c r="AC24" s="174">
        <f>+VLOOKUP("Supermercados",'Unidad media'!$A$4:$B$8,2,FALSE)*'Consumo específico'!AA$5*AC13</f>
        <v>281517.85800000001</v>
      </c>
      <c r="AD24" s="174">
        <f>+VLOOKUP("Supermercados",'Unidad media'!$A$4:$B$8,2,FALSE)*'Consumo específico'!AB$5*AD13</f>
        <v>281517.85800000001</v>
      </c>
      <c r="AE24" s="174">
        <f>+VLOOKUP("Supermercados",'Unidad media'!$A$4:$B$8,2,FALSE)*'Consumo específico'!AC$5*AE13</f>
        <v>281517.85800000001</v>
      </c>
      <c r="AF24" s="174">
        <f>+VLOOKUP("Supermercados",'Unidad media'!$A$4:$B$8,2,FALSE)*'Consumo específico'!AD$5*AF13</f>
        <v>281517.85800000001</v>
      </c>
      <c r="AG24" s="174">
        <f>+VLOOKUP("Supermercados",'Unidad media'!$A$4:$B$8,2,FALSE)*'Consumo específico'!AE$5*AG13</f>
        <v>281517.85800000001</v>
      </c>
      <c r="AH24" s="174">
        <f>+VLOOKUP("Supermercados",'Unidad media'!$A$4:$B$8,2,FALSE)*'Consumo específico'!AF$5*AH13</f>
        <v>281517.85800000001</v>
      </c>
      <c r="AI24" s="174">
        <f>+VLOOKUP("Supermercados",'Unidad media'!$A$4:$B$8,2,FALSE)*'Consumo específico'!AG$5*AI13</f>
        <v>281517.85800000001</v>
      </c>
      <c r="AJ24" s="174">
        <f>+VLOOKUP("Supermercados",'Unidad media'!$A$4:$B$8,2,FALSE)*'Consumo específico'!AH$5*AJ13</f>
        <v>281517.85800000001</v>
      </c>
      <c r="AK24" s="174">
        <f>+VLOOKUP("Supermercados",'Unidad media'!$A$4:$B$8,2,FALSE)*'Consumo específico'!AI$5*AK13</f>
        <v>281517.85800000001</v>
      </c>
    </row>
    <row r="25" spans="1:37">
      <c r="A25" s="225" t="s">
        <v>9</v>
      </c>
      <c r="B25" s="226" t="s">
        <v>390</v>
      </c>
      <c r="C25" s="227" t="s">
        <v>466</v>
      </c>
      <c r="D25" s="174">
        <f>+VLOOKUP("Supermercados",'Unidad media'!$A$4:$B$8,2,FALSE)*'Consumo específico'!B$5*D14</f>
        <v>281889.99</v>
      </c>
      <c r="E25" s="174">
        <f>+VLOOKUP("Supermercados",'Unidad media'!$A$4:$B$8,2,FALSE)*'Consumo específico'!C$5*E14</f>
        <v>281889.99</v>
      </c>
      <c r="F25" s="174">
        <f>+VLOOKUP("Supermercados",'Unidad media'!$A$4:$B$8,2,FALSE)*'Consumo específico'!D$5*F14</f>
        <v>281889.99</v>
      </c>
      <c r="G25" s="174">
        <f>+VLOOKUP("Supermercados",'Unidad media'!$A$4:$B$8,2,FALSE)*'Consumo específico'!E$5*G14</f>
        <v>281889.99</v>
      </c>
      <c r="H25" s="174">
        <f>+VLOOKUP("Supermercados",'Unidad media'!$A$4:$B$8,2,FALSE)*'Consumo específico'!F$5*H14</f>
        <v>281889.99</v>
      </c>
      <c r="I25" s="174">
        <f>+VLOOKUP("Supermercados",'Unidad media'!$A$4:$B$8,2,FALSE)*'Consumo específico'!G$5*I14</f>
        <v>281889.99</v>
      </c>
      <c r="J25" s="174">
        <f>+VLOOKUP("Supermercados",'Unidad media'!$A$4:$B$8,2,FALSE)*'Consumo específico'!H$5*J14</f>
        <v>281889.99</v>
      </c>
      <c r="K25" s="174">
        <f>+VLOOKUP("Supermercados",'Unidad media'!$A$4:$B$8,2,FALSE)*'Consumo específico'!I$5*K14</f>
        <v>281889.99</v>
      </c>
      <c r="L25" s="174">
        <f>+VLOOKUP("Supermercados",'Unidad media'!$A$4:$B$8,2,FALSE)*'Consumo específico'!J$5*L14</f>
        <v>281889.99</v>
      </c>
      <c r="M25" s="174">
        <f>+VLOOKUP("Supermercados",'Unidad media'!$A$4:$B$8,2,FALSE)*'Consumo específico'!K$5*M14</f>
        <v>281889.99</v>
      </c>
      <c r="N25" s="174">
        <f>+VLOOKUP("Supermercados",'Unidad media'!$A$4:$B$8,2,FALSE)*'Consumo específico'!L$5*N14</f>
        <v>281889.99</v>
      </c>
      <c r="O25" s="174">
        <f>+VLOOKUP("Supermercados",'Unidad media'!$A$4:$B$8,2,FALSE)*'Consumo específico'!M$5*O14</f>
        <v>281889.99</v>
      </c>
      <c r="P25" s="174">
        <f>+VLOOKUP("Supermercados",'Unidad media'!$A$4:$B$8,2,FALSE)*'Consumo específico'!N$5*P14</f>
        <v>281889.99</v>
      </c>
      <c r="Q25" s="174">
        <f>+VLOOKUP("Supermercados",'Unidad media'!$A$4:$B$8,2,FALSE)*'Consumo específico'!O$5*Q14</f>
        <v>281889.99</v>
      </c>
      <c r="R25" s="174">
        <f>+VLOOKUP("Supermercados",'Unidad media'!$A$4:$B$8,2,FALSE)*'Consumo específico'!P$5*R14</f>
        <v>281889.99</v>
      </c>
      <c r="S25" s="174">
        <f>+VLOOKUP("Supermercados",'Unidad media'!$A$4:$B$8,2,FALSE)*'Consumo específico'!Q$5*S14</f>
        <v>281889.99</v>
      </c>
      <c r="T25" s="174">
        <f>+VLOOKUP("Supermercados",'Unidad media'!$A$4:$B$8,2,FALSE)*'Consumo específico'!R$5*T14</f>
        <v>281889.99</v>
      </c>
      <c r="U25" s="174">
        <f>+VLOOKUP("Supermercados",'Unidad media'!$A$4:$B$8,2,FALSE)*'Consumo específico'!S$5*U14</f>
        <v>281889.99</v>
      </c>
      <c r="V25" s="174">
        <f>+VLOOKUP("Supermercados",'Unidad media'!$A$4:$B$8,2,FALSE)*'Consumo específico'!T$5*V14</f>
        <v>281889.99</v>
      </c>
      <c r="W25" s="174">
        <f>+VLOOKUP("Supermercados",'Unidad media'!$A$4:$B$8,2,FALSE)*'Consumo específico'!U$5*W14</f>
        <v>281889.99</v>
      </c>
      <c r="X25" s="174">
        <f>+VLOOKUP("Supermercados",'Unidad media'!$A$4:$B$8,2,FALSE)*'Consumo específico'!V$5*X14</f>
        <v>281889.99</v>
      </c>
      <c r="Y25" s="174">
        <f>+VLOOKUP("Supermercados",'Unidad media'!$A$4:$B$8,2,FALSE)*'Consumo específico'!W$5*Y14</f>
        <v>281889.99</v>
      </c>
      <c r="Z25" s="174">
        <f>+VLOOKUP("Supermercados",'Unidad media'!$A$4:$B$8,2,FALSE)*'Consumo específico'!X$5*Z14</f>
        <v>281889.99</v>
      </c>
      <c r="AA25" s="174">
        <f>+VLOOKUP("Supermercados",'Unidad media'!$A$4:$B$8,2,FALSE)*'Consumo específico'!Y$5*AA14</f>
        <v>281889.99</v>
      </c>
      <c r="AB25" s="174">
        <f>+VLOOKUP("Supermercados",'Unidad media'!$A$4:$B$8,2,FALSE)*'Consumo específico'!Z$5*AB14</f>
        <v>281889.99</v>
      </c>
      <c r="AC25" s="174">
        <f>+VLOOKUP("Supermercados",'Unidad media'!$A$4:$B$8,2,FALSE)*'Consumo específico'!AA$5*AC14</f>
        <v>281889.99</v>
      </c>
      <c r="AD25" s="174">
        <f>+VLOOKUP("Supermercados",'Unidad media'!$A$4:$B$8,2,FALSE)*'Consumo específico'!AB$5*AD14</f>
        <v>281889.99</v>
      </c>
      <c r="AE25" s="174">
        <f>+VLOOKUP("Supermercados",'Unidad media'!$A$4:$B$8,2,FALSE)*'Consumo específico'!AC$5*AE14</f>
        <v>281889.99</v>
      </c>
      <c r="AF25" s="174">
        <f>+VLOOKUP("Supermercados",'Unidad media'!$A$4:$B$8,2,FALSE)*'Consumo específico'!AD$5*AF14</f>
        <v>281889.99</v>
      </c>
      <c r="AG25" s="174">
        <f>+VLOOKUP("Supermercados",'Unidad media'!$A$4:$B$8,2,FALSE)*'Consumo específico'!AE$5*AG14</f>
        <v>281889.99</v>
      </c>
      <c r="AH25" s="174">
        <f>+VLOOKUP("Supermercados",'Unidad media'!$A$4:$B$8,2,FALSE)*'Consumo específico'!AF$5*AH14</f>
        <v>281889.99</v>
      </c>
      <c r="AI25" s="174">
        <f>+VLOOKUP("Supermercados",'Unidad media'!$A$4:$B$8,2,FALSE)*'Consumo específico'!AG$5*AI14</f>
        <v>281889.99</v>
      </c>
      <c r="AJ25" s="174">
        <f>+VLOOKUP("Supermercados",'Unidad media'!$A$4:$B$8,2,FALSE)*'Consumo específico'!AH$5*AJ14</f>
        <v>281889.99</v>
      </c>
      <c r="AK25" s="174">
        <f>+VLOOKUP("Supermercados",'Unidad media'!$A$4:$B$8,2,FALSE)*'Consumo específico'!AI$5*AK14</f>
        <v>281889.99</v>
      </c>
    </row>
    <row r="26" spans="1:37">
      <c r="A26" s="225" t="s">
        <v>12</v>
      </c>
      <c r="B26" s="226" t="s">
        <v>390</v>
      </c>
      <c r="C26" s="227" t="s">
        <v>466</v>
      </c>
      <c r="D26" s="174">
        <f>+VLOOKUP("Supermercados",'Unidad media'!$A$4:$B$8,2,FALSE)*'Consumo específico'!B$5*D15</f>
        <v>480236.34600000002</v>
      </c>
      <c r="E26" s="174">
        <f>+VLOOKUP("Supermercados",'Unidad media'!$A$4:$B$8,2,FALSE)*'Consumo específico'!C$5*E15</f>
        <v>480236.34600000002</v>
      </c>
      <c r="F26" s="174">
        <f>+VLOOKUP("Supermercados",'Unidad media'!$A$4:$B$8,2,FALSE)*'Consumo específico'!D$5*F15</f>
        <v>480236.34600000002</v>
      </c>
      <c r="G26" s="174">
        <f>+VLOOKUP("Supermercados",'Unidad media'!$A$4:$B$8,2,FALSE)*'Consumo específico'!E$5*G15</f>
        <v>480236.34600000002</v>
      </c>
      <c r="H26" s="174">
        <f>+VLOOKUP("Supermercados",'Unidad media'!$A$4:$B$8,2,FALSE)*'Consumo específico'!F$5*H15</f>
        <v>480236.34600000002</v>
      </c>
      <c r="I26" s="174">
        <f>+VLOOKUP("Supermercados",'Unidad media'!$A$4:$B$8,2,FALSE)*'Consumo específico'!G$5*I15</f>
        <v>480236.34600000002</v>
      </c>
      <c r="J26" s="174">
        <f>+VLOOKUP("Supermercados",'Unidad media'!$A$4:$B$8,2,FALSE)*'Consumo específico'!H$5*J15</f>
        <v>480236.34600000002</v>
      </c>
      <c r="K26" s="174">
        <f>+VLOOKUP("Supermercados",'Unidad media'!$A$4:$B$8,2,FALSE)*'Consumo específico'!I$5*K15</f>
        <v>480236.34600000002</v>
      </c>
      <c r="L26" s="174">
        <f>+VLOOKUP("Supermercados",'Unidad media'!$A$4:$B$8,2,FALSE)*'Consumo específico'!J$5*L15</f>
        <v>480236.34600000002</v>
      </c>
      <c r="M26" s="174">
        <f>+VLOOKUP("Supermercados",'Unidad media'!$A$4:$B$8,2,FALSE)*'Consumo específico'!K$5*M15</f>
        <v>480236.34600000002</v>
      </c>
      <c r="N26" s="174">
        <f>+VLOOKUP("Supermercados",'Unidad media'!$A$4:$B$8,2,FALSE)*'Consumo específico'!L$5*N15</f>
        <v>480236.34600000002</v>
      </c>
      <c r="O26" s="174">
        <f>+VLOOKUP("Supermercados",'Unidad media'!$A$4:$B$8,2,FALSE)*'Consumo específico'!M$5*O15</f>
        <v>480236.34600000002</v>
      </c>
      <c r="P26" s="174">
        <f>+VLOOKUP("Supermercados",'Unidad media'!$A$4:$B$8,2,FALSE)*'Consumo específico'!N$5*P15</f>
        <v>480236.34600000002</v>
      </c>
      <c r="Q26" s="174">
        <f>+VLOOKUP("Supermercados",'Unidad media'!$A$4:$B$8,2,FALSE)*'Consumo específico'!O$5*Q15</f>
        <v>480236.34600000002</v>
      </c>
      <c r="R26" s="174">
        <f>+VLOOKUP("Supermercados",'Unidad media'!$A$4:$B$8,2,FALSE)*'Consumo específico'!P$5*R15</f>
        <v>480236.34600000002</v>
      </c>
      <c r="S26" s="174">
        <f>+VLOOKUP("Supermercados",'Unidad media'!$A$4:$B$8,2,FALSE)*'Consumo específico'!Q$5*S15</f>
        <v>480236.34600000002</v>
      </c>
      <c r="T26" s="174">
        <f>+VLOOKUP("Supermercados",'Unidad media'!$A$4:$B$8,2,FALSE)*'Consumo específico'!R$5*T15</f>
        <v>480236.34600000002</v>
      </c>
      <c r="U26" s="174">
        <f>+VLOOKUP("Supermercados",'Unidad media'!$A$4:$B$8,2,FALSE)*'Consumo específico'!S$5*U15</f>
        <v>480236.34600000002</v>
      </c>
      <c r="V26" s="174">
        <f>+VLOOKUP("Supermercados",'Unidad media'!$A$4:$B$8,2,FALSE)*'Consumo específico'!T$5*V15</f>
        <v>480236.34600000002</v>
      </c>
      <c r="W26" s="174">
        <f>+VLOOKUP("Supermercados",'Unidad media'!$A$4:$B$8,2,FALSE)*'Consumo específico'!U$5*W15</f>
        <v>480236.34600000002</v>
      </c>
      <c r="X26" s="174">
        <f>+VLOOKUP("Supermercados",'Unidad media'!$A$4:$B$8,2,FALSE)*'Consumo específico'!V$5*X15</f>
        <v>480236.34600000002</v>
      </c>
      <c r="Y26" s="174">
        <f>+VLOOKUP("Supermercados",'Unidad media'!$A$4:$B$8,2,FALSE)*'Consumo específico'!W$5*Y15</f>
        <v>480236.34600000002</v>
      </c>
      <c r="Z26" s="174">
        <f>+VLOOKUP("Supermercados",'Unidad media'!$A$4:$B$8,2,FALSE)*'Consumo específico'!X$5*Z15</f>
        <v>480236.34600000002</v>
      </c>
      <c r="AA26" s="174">
        <f>+VLOOKUP("Supermercados",'Unidad media'!$A$4:$B$8,2,FALSE)*'Consumo específico'!Y$5*AA15</f>
        <v>480236.34600000002</v>
      </c>
      <c r="AB26" s="174">
        <f>+VLOOKUP("Supermercados",'Unidad media'!$A$4:$B$8,2,FALSE)*'Consumo específico'!Z$5*AB15</f>
        <v>480236.34600000002</v>
      </c>
      <c r="AC26" s="174">
        <f>+VLOOKUP("Supermercados",'Unidad media'!$A$4:$B$8,2,FALSE)*'Consumo específico'!AA$5*AC15</f>
        <v>480236.34600000002</v>
      </c>
      <c r="AD26" s="174">
        <f>+VLOOKUP("Supermercados",'Unidad media'!$A$4:$B$8,2,FALSE)*'Consumo específico'!AB$5*AD15</f>
        <v>480236.34600000002</v>
      </c>
      <c r="AE26" s="174">
        <f>+VLOOKUP("Supermercados",'Unidad media'!$A$4:$B$8,2,FALSE)*'Consumo específico'!AC$5*AE15</f>
        <v>480236.34600000002</v>
      </c>
      <c r="AF26" s="174">
        <f>+VLOOKUP("Supermercados",'Unidad media'!$A$4:$B$8,2,FALSE)*'Consumo específico'!AD$5*AF15</f>
        <v>480236.34600000002</v>
      </c>
      <c r="AG26" s="174">
        <f>+VLOOKUP("Supermercados",'Unidad media'!$A$4:$B$8,2,FALSE)*'Consumo específico'!AE$5*AG15</f>
        <v>480236.34600000002</v>
      </c>
      <c r="AH26" s="174">
        <f>+VLOOKUP("Supermercados",'Unidad media'!$A$4:$B$8,2,FALSE)*'Consumo específico'!AF$5*AH15</f>
        <v>480236.34600000002</v>
      </c>
      <c r="AI26" s="174">
        <f>+VLOOKUP("Supermercados",'Unidad media'!$A$4:$B$8,2,FALSE)*'Consumo específico'!AG$5*AI15</f>
        <v>480236.34600000002</v>
      </c>
      <c r="AJ26" s="174">
        <f>+VLOOKUP("Supermercados",'Unidad media'!$A$4:$B$8,2,FALSE)*'Consumo específico'!AH$5*AJ15</f>
        <v>480236.34600000002</v>
      </c>
      <c r="AK26" s="174">
        <f>+VLOOKUP("Supermercados",'Unidad media'!$A$4:$B$8,2,FALSE)*'Consumo específico'!AI$5*AK15</f>
        <v>480236.34600000002</v>
      </c>
    </row>
    <row r="27" spans="1:37">
      <c r="A27" s="225" t="s">
        <v>86</v>
      </c>
      <c r="B27" s="226" t="s">
        <v>390</v>
      </c>
      <c r="C27" s="227" t="s">
        <v>466</v>
      </c>
      <c r="D27" s="174">
        <f>+VLOOKUP("Supermercados",'Unidad media'!$A$4:$B$8,2,FALSE)*'Consumo específico'!B$5*D16</f>
        <v>260678.46600000001</v>
      </c>
      <c r="E27" s="174">
        <f>+VLOOKUP("Supermercados",'Unidad media'!$A$4:$B$8,2,FALSE)*'Consumo específico'!C$5*E16</f>
        <v>260678.46600000001</v>
      </c>
      <c r="F27" s="174">
        <f>+VLOOKUP("Supermercados",'Unidad media'!$A$4:$B$8,2,FALSE)*'Consumo específico'!D$5*F16</f>
        <v>260678.46600000001</v>
      </c>
      <c r="G27" s="174">
        <f>+VLOOKUP("Supermercados",'Unidad media'!$A$4:$B$8,2,FALSE)*'Consumo específico'!E$5*G16</f>
        <v>260678.46600000001</v>
      </c>
      <c r="H27" s="174">
        <f>+VLOOKUP("Supermercados",'Unidad media'!$A$4:$B$8,2,FALSE)*'Consumo específico'!F$5*H16</f>
        <v>260678.46600000001</v>
      </c>
      <c r="I27" s="174">
        <f>+VLOOKUP("Supermercados",'Unidad media'!$A$4:$B$8,2,FALSE)*'Consumo específico'!G$5*I16</f>
        <v>260678.46600000001</v>
      </c>
      <c r="J27" s="174">
        <f>+VLOOKUP("Supermercados",'Unidad media'!$A$4:$B$8,2,FALSE)*'Consumo específico'!H$5*J16</f>
        <v>260678.46600000001</v>
      </c>
      <c r="K27" s="174">
        <f>+VLOOKUP("Supermercados",'Unidad media'!$A$4:$B$8,2,FALSE)*'Consumo específico'!I$5*K16</f>
        <v>260678.46600000001</v>
      </c>
      <c r="L27" s="174">
        <f>+VLOOKUP("Supermercados",'Unidad media'!$A$4:$B$8,2,FALSE)*'Consumo específico'!J$5*L16</f>
        <v>260678.46600000001</v>
      </c>
      <c r="M27" s="174">
        <f>+VLOOKUP("Supermercados",'Unidad media'!$A$4:$B$8,2,FALSE)*'Consumo específico'!K$5*M16</f>
        <v>260678.46600000001</v>
      </c>
      <c r="N27" s="174">
        <f>+VLOOKUP("Supermercados",'Unidad media'!$A$4:$B$8,2,FALSE)*'Consumo específico'!L$5*N16</f>
        <v>260678.46600000001</v>
      </c>
      <c r="O27" s="174">
        <f>+VLOOKUP("Supermercados",'Unidad media'!$A$4:$B$8,2,FALSE)*'Consumo específico'!M$5*O16</f>
        <v>260678.46600000001</v>
      </c>
      <c r="P27" s="174">
        <f>+VLOOKUP("Supermercados",'Unidad media'!$A$4:$B$8,2,FALSE)*'Consumo específico'!N$5*P16</f>
        <v>260678.46600000001</v>
      </c>
      <c r="Q27" s="174">
        <f>+VLOOKUP("Supermercados",'Unidad media'!$A$4:$B$8,2,FALSE)*'Consumo específico'!O$5*Q16</f>
        <v>260678.46600000001</v>
      </c>
      <c r="R27" s="174">
        <f>+VLOOKUP("Supermercados",'Unidad media'!$A$4:$B$8,2,FALSE)*'Consumo específico'!P$5*R16</f>
        <v>260678.46600000001</v>
      </c>
      <c r="S27" s="174">
        <f>+VLOOKUP("Supermercados",'Unidad media'!$A$4:$B$8,2,FALSE)*'Consumo específico'!Q$5*S16</f>
        <v>260678.46600000001</v>
      </c>
      <c r="T27" s="174">
        <f>+VLOOKUP("Supermercados",'Unidad media'!$A$4:$B$8,2,FALSE)*'Consumo específico'!R$5*T16</f>
        <v>260678.46600000001</v>
      </c>
      <c r="U27" s="174">
        <f>+VLOOKUP("Supermercados",'Unidad media'!$A$4:$B$8,2,FALSE)*'Consumo específico'!S$5*U16</f>
        <v>260678.46600000001</v>
      </c>
      <c r="V27" s="174">
        <f>+VLOOKUP("Supermercados",'Unidad media'!$A$4:$B$8,2,FALSE)*'Consumo específico'!T$5*V16</f>
        <v>260678.46600000001</v>
      </c>
      <c r="W27" s="174">
        <f>+VLOOKUP("Supermercados",'Unidad media'!$A$4:$B$8,2,FALSE)*'Consumo específico'!U$5*W16</f>
        <v>260678.46600000001</v>
      </c>
      <c r="X27" s="174">
        <f>+VLOOKUP("Supermercados",'Unidad media'!$A$4:$B$8,2,FALSE)*'Consumo específico'!V$5*X16</f>
        <v>260678.46600000001</v>
      </c>
      <c r="Y27" s="174">
        <f>+VLOOKUP("Supermercados",'Unidad media'!$A$4:$B$8,2,FALSE)*'Consumo específico'!W$5*Y16</f>
        <v>260678.46600000001</v>
      </c>
      <c r="Z27" s="174">
        <f>+VLOOKUP("Supermercados",'Unidad media'!$A$4:$B$8,2,FALSE)*'Consumo específico'!X$5*Z16</f>
        <v>260678.46600000001</v>
      </c>
      <c r="AA27" s="174">
        <f>+VLOOKUP("Supermercados",'Unidad media'!$A$4:$B$8,2,FALSE)*'Consumo específico'!Y$5*AA16</f>
        <v>260678.46600000001</v>
      </c>
      <c r="AB27" s="174">
        <f>+VLOOKUP("Supermercados",'Unidad media'!$A$4:$B$8,2,FALSE)*'Consumo específico'!Z$5*AB16</f>
        <v>260678.46600000001</v>
      </c>
      <c r="AC27" s="174">
        <f>+VLOOKUP("Supermercados",'Unidad media'!$A$4:$B$8,2,FALSE)*'Consumo específico'!AA$5*AC16</f>
        <v>260678.46600000001</v>
      </c>
      <c r="AD27" s="174">
        <f>+VLOOKUP("Supermercados",'Unidad media'!$A$4:$B$8,2,FALSE)*'Consumo específico'!AB$5*AD16</f>
        <v>260678.46600000001</v>
      </c>
      <c r="AE27" s="174">
        <f>+VLOOKUP("Supermercados",'Unidad media'!$A$4:$B$8,2,FALSE)*'Consumo específico'!AC$5*AE16</f>
        <v>260678.46600000001</v>
      </c>
      <c r="AF27" s="174">
        <f>+VLOOKUP("Supermercados",'Unidad media'!$A$4:$B$8,2,FALSE)*'Consumo específico'!AD$5*AF16</f>
        <v>260678.46600000001</v>
      </c>
      <c r="AG27" s="174">
        <f>+VLOOKUP("Supermercados",'Unidad media'!$A$4:$B$8,2,FALSE)*'Consumo específico'!AE$5*AG16</f>
        <v>260678.46600000001</v>
      </c>
      <c r="AH27" s="174">
        <f>+VLOOKUP("Supermercados",'Unidad media'!$A$4:$B$8,2,FALSE)*'Consumo específico'!AF$5*AH16</f>
        <v>260678.46600000001</v>
      </c>
      <c r="AI27" s="174">
        <f>+VLOOKUP("Supermercados",'Unidad media'!$A$4:$B$8,2,FALSE)*'Consumo específico'!AG$5*AI16</f>
        <v>260678.46600000001</v>
      </c>
      <c r="AJ27" s="174">
        <f>+VLOOKUP("Supermercados",'Unidad media'!$A$4:$B$8,2,FALSE)*'Consumo específico'!AH$5*AJ16</f>
        <v>260678.46600000001</v>
      </c>
      <c r="AK27" s="174">
        <f>+VLOOKUP("Supermercados",'Unidad media'!$A$4:$B$8,2,FALSE)*'Consumo específico'!AI$5*AK16</f>
        <v>260678.46600000001</v>
      </c>
    </row>
    <row r="28" spans="1:37">
      <c r="A28" s="225" t="s">
        <v>8</v>
      </c>
      <c r="B28" s="226" t="s">
        <v>390</v>
      </c>
      <c r="C28" s="227" t="s">
        <v>466</v>
      </c>
      <c r="D28" s="174">
        <f>+VLOOKUP("Supermercados",'Unidad media'!$A$4:$B$8,2,FALSE)*'Consumo específico'!B$5*D17</f>
        <v>447116.598</v>
      </c>
      <c r="E28" s="174">
        <f>+VLOOKUP("Supermercados",'Unidad media'!$A$4:$B$8,2,FALSE)*'Consumo específico'!C$5*E17</f>
        <v>447116.598</v>
      </c>
      <c r="F28" s="174">
        <f>+VLOOKUP("Supermercados",'Unidad media'!$A$4:$B$8,2,FALSE)*'Consumo específico'!D$5*F17</f>
        <v>447116.598</v>
      </c>
      <c r="G28" s="174">
        <f>+VLOOKUP("Supermercados",'Unidad media'!$A$4:$B$8,2,FALSE)*'Consumo específico'!E$5*G17</f>
        <v>447116.598</v>
      </c>
      <c r="H28" s="174">
        <f>+VLOOKUP("Supermercados",'Unidad media'!$A$4:$B$8,2,FALSE)*'Consumo específico'!F$5*H17</f>
        <v>447116.598</v>
      </c>
      <c r="I28" s="174">
        <f>+VLOOKUP("Supermercados",'Unidad media'!$A$4:$B$8,2,FALSE)*'Consumo específico'!G$5*I17</f>
        <v>447116.598</v>
      </c>
      <c r="J28" s="174">
        <f>+VLOOKUP("Supermercados",'Unidad media'!$A$4:$B$8,2,FALSE)*'Consumo específico'!H$5*J17</f>
        <v>447116.598</v>
      </c>
      <c r="K28" s="174">
        <f>+VLOOKUP("Supermercados",'Unidad media'!$A$4:$B$8,2,FALSE)*'Consumo específico'!I$5*K17</f>
        <v>447116.598</v>
      </c>
      <c r="L28" s="174">
        <f>+VLOOKUP("Supermercados",'Unidad media'!$A$4:$B$8,2,FALSE)*'Consumo específico'!J$5*L17</f>
        <v>447116.598</v>
      </c>
      <c r="M28" s="174">
        <f>+VLOOKUP("Supermercados",'Unidad media'!$A$4:$B$8,2,FALSE)*'Consumo específico'!K$5*M17</f>
        <v>447116.598</v>
      </c>
      <c r="N28" s="174">
        <f>+VLOOKUP("Supermercados",'Unidad media'!$A$4:$B$8,2,FALSE)*'Consumo específico'!L$5*N17</f>
        <v>447116.598</v>
      </c>
      <c r="O28" s="174">
        <f>+VLOOKUP("Supermercados",'Unidad media'!$A$4:$B$8,2,FALSE)*'Consumo específico'!M$5*O17</f>
        <v>447116.598</v>
      </c>
      <c r="P28" s="174">
        <f>+VLOOKUP("Supermercados",'Unidad media'!$A$4:$B$8,2,FALSE)*'Consumo específico'!N$5*P17</f>
        <v>447116.598</v>
      </c>
      <c r="Q28" s="174">
        <f>+VLOOKUP("Supermercados",'Unidad media'!$A$4:$B$8,2,FALSE)*'Consumo específico'!O$5*Q17</f>
        <v>447116.598</v>
      </c>
      <c r="R28" s="174">
        <f>+VLOOKUP("Supermercados",'Unidad media'!$A$4:$B$8,2,FALSE)*'Consumo específico'!P$5*R17</f>
        <v>447116.598</v>
      </c>
      <c r="S28" s="174">
        <f>+VLOOKUP("Supermercados",'Unidad media'!$A$4:$B$8,2,FALSE)*'Consumo específico'!Q$5*S17</f>
        <v>447116.598</v>
      </c>
      <c r="T28" s="174">
        <f>+VLOOKUP("Supermercados",'Unidad media'!$A$4:$B$8,2,FALSE)*'Consumo específico'!R$5*T17</f>
        <v>447116.598</v>
      </c>
      <c r="U28" s="174">
        <f>+VLOOKUP("Supermercados",'Unidad media'!$A$4:$B$8,2,FALSE)*'Consumo específico'!S$5*U17</f>
        <v>447116.598</v>
      </c>
      <c r="V28" s="174">
        <f>+VLOOKUP("Supermercados",'Unidad media'!$A$4:$B$8,2,FALSE)*'Consumo específico'!T$5*V17</f>
        <v>447116.598</v>
      </c>
      <c r="W28" s="174">
        <f>+VLOOKUP("Supermercados",'Unidad media'!$A$4:$B$8,2,FALSE)*'Consumo específico'!U$5*W17</f>
        <v>447116.598</v>
      </c>
      <c r="X28" s="174">
        <f>+VLOOKUP("Supermercados",'Unidad media'!$A$4:$B$8,2,FALSE)*'Consumo específico'!V$5*X17</f>
        <v>447116.598</v>
      </c>
      <c r="Y28" s="174">
        <f>+VLOOKUP("Supermercados",'Unidad media'!$A$4:$B$8,2,FALSE)*'Consumo específico'!W$5*Y17</f>
        <v>447116.598</v>
      </c>
      <c r="Z28" s="174">
        <f>+VLOOKUP("Supermercados",'Unidad media'!$A$4:$B$8,2,FALSE)*'Consumo específico'!X$5*Z17</f>
        <v>447116.598</v>
      </c>
      <c r="AA28" s="174">
        <f>+VLOOKUP("Supermercados",'Unidad media'!$A$4:$B$8,2,FALSE)*'Consumo específico'!Y$5*AA17</f>
        <v>447116.598</v>
      </c>
      <c r="AB28" s="174">
        <f>+VLOOKUP("Supermercados",'Unidad media'!$A$4:$B$8,2,FALSE)*'Consumo específico'!Z$5*AB17</f>
        <v>447116.598</v>
      </c>
      <c r="AC28" s="174">
        <f>+VLOOKUP("Supermercados",'Unidad media'!$A$4:$B$8,2,FALSE)*'Consumo específico'!AA$5*AC17</f>
        <v>447116.598</v>
      </c>
      <c r="AD28" s="174">
        <f>+VLOOKUP("Supermercados",'Unidad media'!$A$4:$B$8,2,FALSE)*'Consumo específico'!AB$5*AD17</f>
        <v>447116.598</v>
      </c>
      <c r="AE28" s="174">
        <f>+VLOOKUP("Supermercados",'Unidad media'!$A$4:$B$8,2,FALSE)*'Consumo específico'!AC$5*AE17</f>
        <v>447116.598</v>
      </c>
      <c r="AF28" s="174">
        <f>+VLOOKUP("Supermercados",'Unidad media'!$A$4:$B$8,2,FALSE)*'Consumo específico'!AD$5*AF17</f>
        <v>447116.598</v>
      </c>
      <c r="AG28" s="174">
        <f>+VLOOKUP("Supermercados",'Unidad media'!$A$4:$B$8,2,FALSE)*'Consumo específico'!AE$5*AG17</f>
        <v>447116.598</v>
      </c>
      <c r="AH28" s="174">
        <f>+VLOOKUP("Supermercados",'Unidad media'!$A$4:$B$8,2,FALSE)*'Consumo específico'!AF$5*AH17</f>
        <v>447116.598</v>
      </c>
      <c r="AI28" s="174">
        <f>+VLOOKUP("Supermercados",'Unidad media'!$A$4:$B$8,2,FALSE)*'Consumo específico'!AG$5*AI17</f>
        <v>447116.598</v>
      </c>
      <c r="AJ28" s="174">
        <f>+VLOOKUP("Supermercados",'Unidad media'!$A$4:$B$8,2,FALSE)*'Consumo específico'!AH$5*AJ17</f>
        <v>447116.598</v>
      </c>
      <c r="AK28" s="174">
        <f>+VLOOKUP("Supermercados",'Unidad media'!$A$4:$B$8,2,FALSE)*'Consumo específico'!AI$5*AK17</f>
        <v>447116.598</v>
      </c>
    </row>
    <row r="31" spans="1:37">
      <c r="A31" s="230" t="s">
        <v>471</v>
      </c>
    </row>
    <row r="32" spans="1:37">
      <c r="A32" s="225" t="str">
        <f>+'Usos finales'!A147</f>
        <v>ACS</v>
      </c>
      <c r="B32" s="226" t="s">
        <v>391</v>
      </c>
      <c r="C32" s="227" t="s">
        <v>466</v>
      </c>
      <c r="D32" s="181">
        <f>+'Usos finales'!B147</f>
        <v>1.1999999999999999E-3</v>
      </c>
      <c r="E32" s="240">
        <f>+D32</f>
        <v>1.1999999999999999E-3</v>
      </c>
      <c r="F32" s="240">
        <f t="shared" ref="F32:AK38" si="4">+E32</f>
        <v>1.1999999999999999E-3</v>
      </c>
      <c r="G32" s="240">
        <f t="shared" si="4"/>
        <v>1.1999999999999999E-3</v>
      </c>
      <c r="H32" s="240">
        <f t="shared" si="4"/>
        <v>1.1999999999999999E-3</v>
      </c>
      <c r="I32" s="240">
        <f t="shared" si="4"/>
        <v>1.1999999999999999E-3</v>
      </c>
      <c r="J32" s="240">
        <f t="shared" si="4"/>
        <v>1.1999999999999999E-3</v>
      </c>
      <c r="K32" s="240">
        <f t="shared" si="4"/>
        <v>1.1999999999999999E-3</v>
      </c>
      <c r="L32" s="240">
        <f t="shared" si="4"/>
        <v>1.1999999999999999E-3</v>
      </c>
      <c r="M32" s="240">
        <f t="shared" si="4"/>
        <v>1.1999999999999999E-3</v>
      </c>
      <c r="N32" s="240">
        <f t="shared" si="4"/>
        <v>1.1999999999999999E-3</v>
      </c>
      <c r="O32" s="240">
        <f t="shared" si="4"/>
        <v>1.1999999999999999E-3</v>
      </c>
      <c r="P32" s="240">
        <f t="shared" si="4"/>
        <v>1.1999999999999999E-3</v>
      </c>
      <c r="Q32" s="240">
        <f t="shared" si="4"/>
        <v>1.1999999999999999E-3</v>
      </c>
      <c r="R32" s="240">
        <f t="shared" si="4"/>
        <v>1.1999999999999999E-3</v>
      </c>
      <c r="S32" s="240">
        <f t="shared" si="4"/>
        <v>1.1999999999999999E-3</v>
      </c>
      <c r="T32" s="240">
        <f t="shared" si="4"/>
        <v>1.1999999999999999E-3</v>
      </c>
      <c r="U32" s="240">
        <f t="shared" si="4"/>
        <v>1.1999999999999999E-3</v>
      </c>
      <c r="V32" s="240">
        <f t="shared" si="4"/>
        <v>1.1999999999999999E-3</v>
      </c>
      <c r="W32" s="240">
        <f t="shared" si="4"/>
        <v>1.1999999999999999E-3</v>
      </c>
      <c r="X32" s="240">
        <f t="shared" si="4"/>
        <v>1.1999999999999999E-3</v>
      </c>
      <c r="Y32" s="240">
        <f t="shared" si="4"/>
        <v>1.1999999999999999E-3</v>
      </c>
      <c r="Z32" s="240">
        <f t="shared" si="4"/>
        <v>1.1999999999999999E-3</v>
      </c>
      <c r="AA32" s="240">
        <f t="shared" si="4"/>
        <v>1.1999999999999999E-3</v>
      </c>
      <c r="AB32" s="240">
        <f t="shared" si="4"/>
        <v>1.1999999999999999E-3</v>
      </c>
      <c r="AC32" s="240">
        <f t="shared" si="4"/>
        <v>1.1999999999999999E-3</v>
      </c>
      <c r="AD32" s="240">
        <f t="shared" si="4"/>
        <v>1.1999999999999999E-3</v>
      </c>
      <c r="AE32" s="240">
        <f t="shared" si="4"/>
        <v>1.1999999999999999E-3</v>
      </c>
      <c r="AF32" s="240">
        <f t="shared" si="4"/>
        <v>1.1999999999999999E-3</v>
      </c>
      <c r="AG32" s="240">
        <f t="shared" si="4"/>
        <v>1.1999999999999999E-3</v>
      </c>
      <c r="AH32" s="240">
        <f t="shared" si="4"/>
        <v>1.1999999999999999E-3</v>
      </c>
      <c r="AI32" s="240">
        <f t="shared" si="4"/>
        <v>1.1999999999999999E-3</v>
      </c>
      <c r="AJ32" s="240">
        <f t="shared" si="4"/>
        <v>1.1999999999999999E-3</v>
      </c>
      <c r="AK32" s="240">
        <f t="shared" si="4"/>
        <v>1.1999999999999999E-3</v>
      </c>
    </row>
    <row r="33" spans="1:37">
      <c r="A33" s="225" t="str">
        <f>+'Usos finales'!A148</f>
        <v>Calefacción</v>
      </c>
      <c r="B33" s="226" t="s">
        <v>391</v>
      </c>
      <c r="C33" s="227" t="s">
        <v>466</v>
      </c>
      <c r="D33" s="181">
        <f>+'Usos finales'!B148</f>
        <v>2.6100000000000002E-2</v>
      </c>
      <c r="E33" s="240">
        <f t="shared" ref="E33:E38" si="5">+D33</f>
        <v>2.6100000000000002E-2</v>
      </c>
      <c r="F33" s="240">
        <f t="shared" si="4"/>
        <v>2.6100000000000002E-2</v>
      </c>
      <c r="G33" s="240">
        <f t="shared" si="4"/>
        <v>2.6100000000000002E-2</v>
      </c>
      <c r="H33" s="240">
        <f t="shared" si="4"/>
        <v>2.6100000000000002E-2</v>
      </c>
      <c r="I33" s="240">
        <f t="shared" si="4"/>
        <v>2.6100000000000002E-2</v>
      </c>
      <c r="J33" s="240">
        <f t="shared" si="4"/>
        <v>2.6100000000000002E-2</v>
      </c>
      <c r="K33" s="240">
        <f t="shared" si="4"/>
        <v>2.6100000000000002E-2</v>
      </c>
      <c r="L33" s="240">
        <f t="shared" si="4"/>
        <v>2.6100000000000002E-2</v>
      </c>
      <c r="M33" s="240">
        <f t="shared" si="4"/>
        <v>2.6100000000000002E-2</v>
      </c>
      <c r="N33" s="240">
        <f t="shared" si="4"/>
        <v>2.6100000000000002E-2</v>
      </c>
      <c r="O33" s="240">
        <f t="shared" si="4"/>
        <v>2.6100000000000002E-2</v>
      </c>
      <c r="P33" s="240">
        <f t="shared" si="4"/>
        <v>2.6100000000000002E-2</v>
      </c>
      <c r="Q33" s="240">
        <f t="shared" si="4"/>
        <v>2.6100000000000002E-2</v>
      </c>
      <c r="R33" s="240">
        <f t="shared" si="4"/>
        <v>2.6100000000000002E-2</v>
      </c>
      <c r="S33" s="240">
        <f t="shared" si="4"/>
        <v>2.6100000000000002E-2</v>
      </c>
      <c r="T33" s="240">
        <f t="shared" si="4"/>
        <v>2.6100000000000002E-2</v>
      </c>
      <c r="U33" s="240">
        <f t="shared" si="4"/>
        <v>2.6100000000000002E-2</v>
      </c>
      <c r="V33" s="240">
        <f t="shared" si="4"/>
        <v>2.6100000000000002E-2</v>
      </c>
      <c r="W33" s="240">
        <f t="shared" si="4"/>
        <v>2.6100000000000002E-2</v>
      </c>
      <c r="X33" s="240">
        <f t="shared" si="4"/>
        <v>2.6100000000000002E-2</v>
      </c>
      <c r="Y33" s="240">
        <f t="shared" si="4"/>
        <v>2.6100000000000002E-2</v>
      </c>
      <c r="Z33" s="240">
        <f t="shared" si="4"/>
        <v>2.6100000000000002E-2</v>
      </c>
      <c r="AA33" s="240">
        <f t="shared" si="4"/>
        <v>2.6100000000000002E-2</v>
      </c>
      <c r="AB33" s="240">
        <f t="shared" si="4"/>
        <v>2.6100000000000002E-2</v>
      </c>
      <c r="AC33" s="240">
        <f t="shared" si="4"/>
        <v>2.6100000000000002E-2</v>
      </c>
      <c r="AD33" s="240">
        <f t="shared" si="4"/>
        <v>2.6100000000000002E-2</v>
      </c>
      <c r="AE33" s="240">
        <f t="shared" si="4"/>
        <v>2.6100000000000002E-2</v>
      </c>
      <c r="AF33" s="240">
        <f t="shared" si="4"/>
        <v>2.6100000000000002E-2</v>
      </c>
      <c r="AG33" s="240">
        <f t="shared" si="4"/>
        <v>2.6100000000000002E-2</v>
      </c>
      <c r="AH33" s="240">
        <f t="shared" si="4"/>
        <v>2.6100000000000002E-2</v>
      </c>
      <c r="AI33" s="240">
        <f t="shared" si="4"/>
        <v>2.6100000000000002E-2</v>
      </c>
      <c r="AJ33" s="240">
        <f t="shared" si="4"/>
        <v>2.6100000000000002E-2</v>
      </c>
      <c r="AK33" s="240">
        <f t="shared" si="4"/>
        <v>2.6100000000000002E-2</v>
      </c>
    </row>
    <row r="34" spans="1:37">
      <c r="A34" s="225" t="str">
        <f>+'Usos finales'!A149</f>
        <v>Climatización</v>
      </c>
      <c r="B34" s="226" t="s">
        <v>391</v>
      </c>
      <c r="C34" s="227" t="s">
        <v>466</v>
      </c>
      <c r="D34" s="181">
        <f>+'Usos finales'!B149</f>
        <v>0.42570000000000002</v>
      </c>
      <c r="E34" s="240">
        <f t="shared" si="5"/>
        <v>0.42570000000000002</v>
      </c>
      <c r="F34" s="240">
        <f t="shared" si="4"/>
        <v>0.42570000000000002</v>
      </c>
      <c r="G34" s="240">
        <f t="shared" si="4"/>
        <v>0.42570000000000002</v>
      </c>
      <c r="H34" s="240">
        <f t="shared" si="4"/>
        <v>0.42570000000000002</v>
      </c>
      <c r="I34" s="240">
        <f t="shared" si="4"/>
        <v>0.42570000000000002</v>
      </c>
      <c r="J34" s="240">
        <f t="shared" si="4"/>
        <v>0.42570000000000002</v>
      </c>
      <c r="K34" s="240">
        <f t="shared" si="4"/>
        <v>0.42570000000000002</v>
      </c>
      <c r="L34" s="240">
        <f t="shared" si="4"/>
        <v>0.42570000000000002</v>
      </c>
      <c r="M34" s="240">
        <f t="shared" si="4"/>
        <v>0.42570000000000002</v>
      </c>
      <c r="N34" s="240">
        <f t="shared" si="4"/>
        <v>0.42570000000000002</v>
      </c>
      <c r="O34" s="240">
        <f t="shared" si="4"/>
        <v>0.42570000000000002</v>
      </c>
      <c r="P34" s="240">
        <f t="shared" si="4"/>
        <v>0.42570000000000002</v>
      </c>
      <c r="Q34" s="240">
        <f t="shared" si="4"/>
        <v>0.42570000000000002</v>
      </c>
      <c r="R34" s="240">
        <f t="shared" si="4"/>
        <v>0.42570000000000002</v>
      </c>
      <c r="S34" s="240">
        <f t="shared" si="4"/>
        <v>0.42570000000000002</v>
      </c>
      <c r="T34" s="240">
        <f t="shared" si="4"/>
        <v>0.42570000000000002</v>
      </c>
      <c r="U34" s="240">
        <f t="shared" si="4"/>
        <v>0.42570000000000002</v>
      </c>
      <c r="V34" s="240">
        <f t="shared" si="4"/>
        <v>0.42570000000000002</v>
      </c>
      <c r="W34" s="240">
        <f t="shared" si="4"/>
        <v>0.42570000000000002</v>
      </c>
      <c r="X34" s="240">
        <f t="shared" si="4"/>
        <v>0.42570000000000002</v>
      </c>
      <c r="Y34" s="240">
        <f t="shared" si="4"/>
        <v>0.42570000000000002</v>
      </c>
      <c r="Z34" s="240">
        <f t="shared" si="4"/>
        <v>0.42570000000000002</v>
      </c>
      <c r="AA34" s="240">
        <f t="shared" si="4"/>
        <v>0.42570000000000002</v>
      </c>
      <c r="AB34" s="240">
        <f t="shared" si="4"/>
        <v>0.42570000000000002</v>
      </c>
      <c r="AC34" s="240">
        <f t="shared" si="4"/>
        <v>0.42570000000000002</v>
      </c>
      <c r="AD34" s="240">
        <f t="shared" si="4"/>
        <v>0.42570000000000002</v>
      </c>
      <c r="AE34" s="240">
        <f t="shared" si="4"/>
        <v>0.42570000000000002</v>
      </c>
      <c r="AF34" s="240">
        <f t="shared" si="4"/>
        <v>0.42570000000000002</v>
      </c>
      <c r="AG34" s="240">
        <f t="shared" si="4"/>
        <v>0.42570000000000002</v>
      </c>
      <c r="AH34" s="240">
        <f t="shared" si="4"/>
        <v>0.42570000000000002</v>
      </c>
      <c r="AI34" s="240">
        <f t="shared" si="4"/>
        <v>0.42570000000000002</v>
      </c>
      <c r="AJ34" s="240">
        <f t="shared" si="4"/>
        <v>0.42570000000000002</v>
      </c>
      <c r="AK34" s="240">
        <f t="shared" si="4"/>
        <v>0.42570000000000002</v>
      </c>
    </row>
    <row r="35" spans="1:37">
      <c r="A35" s="225" t="str">
        <f>+'Usos finales'!A150</f>
        <v>Cocción</v>
      </c>
      <c r="B35" s="226" t="s">
        <v>391</v>
      </c>
      <c r="C35" s="227" t="s">
        <v>466</v>
      </c>
      <c r="D35" s="181">
        <f>+'Usos finales'!B150</f>
        <v>1.7000000000000001E-3</v>
      </c>
      <c r="E35" s="240">
        <f t="shared" si="5"/>
        <v>1.7000000000000001E-3</v>
      </c>
      <c r="F35" s="240">
        <f t="shared" si="4"/>
        <v>1.7000000000000001E-3</v>
      </c>
      <c r="G35" s="240">
        <f t="shared" si="4"/>
        <v>1.7000000000000001E-3</v>
      </c>
      <c r="H35" s="240">
        <f t="shared" si="4"/>
        <v>1.7000000000000001E-3</v>
      </c>
      <c r="I35" s="240">
        <f t="shared" si="4"/>
        <v>1.7000000000000001E-3</v>
      </c>
      <c r="J35" s="240">
        <f t="shared" si="4"/>
        <v>1.7000000000000001E-3</v>
      </c>
      <c r="K35" s="240">
        <f t="shared" si="4"/>
        <v>1.7000000000000001E-3</v>
      </c>
      <c r="L35" s="240">
        <f t="shared" si="4"/>
        <v>1.7000000000000001E-3</v>
      </c>
      <c r="M35" s="240">
        <f t="shared" si="4"/>
        <v>1.7000000000000001E-3</v>
      </c>
      <c r="N35" s="240">
        <f t="shared" si="4"/>
        <v>1.7000000000000001E-3</v>
      </c>
      <c r="O35" s="240">
        <f t="shared" si="4"/>
        <v>1.7000000000000001E-3</v>
      </c>
      <c r="P35" s="240">
        <f t="shared" si="4"/>
        <v>1.7000000000000001E-3</v>
      </c>
      <c r="Q35" s="240">
        <f t="shared" si="4"/>
        <v>1.7000000000000001E-3</v>
      </c>
      <c r="R35" s="240">
        <f t="shared" si="4"/>
        <v>1.7000000000000001E-3</v>
      </c>
      <c r="S35" s="240">
        <f t="shared" si="4"/>
        <v>1.7000000000000001E-3</v>
      </c>
      <c r="T35" s="240">
        <f t="shared" si="4"/>
        <v>1.7000000000000001E-3</v>
      </c>
      <c r="U35" s="240">
        <f t="shared" si="4"/>
        <v>1.7000000000000001E-3</v>
      </c>
      <c r="V35" s="240">
        <f t="shared" si="4"/>
        <v>1.7000000000000001E-3</v>
      </c>
      <c r="W35" s="240">
        <f t="shared" si="4"/>
        <v>1.7000000000000001E-3</v>
      </c>
      <c r="X35" s="240">
        <f t="shared" si="4"/>
        <v>1.7000000000000001E-3</v>
      </c>
      <c r="Y35" s="240">
        <f t="shared" si="4"/>
        <v>1.7000000000000001E-3</v>
      </c>
      <c r="Z35" s="240">
        <f t="shared" si="4"/>
        <v>1.7000000000000001E-3</v>
      </c>
      <c r="AA35" s="240">
        <f t="shared" si="4"/>
        <v>1.7000000000000001E-3</v>
      </c>
      <c r="AB35" s="240">
        <f t="shared" si="4"/>
        <v>1.7000000000000001E-3</v>
      </c>
      <c r="AC35" s="240">
        <f t="shared" si="4"/>
        <v>1.7000000000000001E-3</v>
      </c>
      <c r="AD35" s="240">
        <f t="shared" si="4"/>
        <v>1.7000000000000001E-3</v>
      </c>
      <c r="AE35" s="240">
        <f t="shared" si="4"/>
        <v>1.7000000000000001E-3</v>
      </c>
      <c r="AF35" s="240">
        <f t="shared" si="4"/>
        <v>1.7000000000000001E-3</v>
      </c>
      <c r="AG35" s="240">
        <f t="shared" si="4"/>
        <v>1.7000000000000001E-3</v>
      </c>
      <c r="AH35" s="240">
        <f t="shared" si="4"/>
        <v>1.7000000000000001E-3</v>
      </c>
      <c r="AI35" s="240">
        <f t="shared" si="4"/>
        <v>1.7000000000000001E-3</v>
      </c>
      <c r="AJ35" s="240">
        <f t="shared" si="4"/>
        <v>1.7000000000000001E-3</v>
      </c>
      <c r="AK35" s="240">
        <f t="shared" si="4"/>
        <v>1.7000000000000001E-3</v>
      </c>
    </row>
    <row r="36" spans="1:37">
      <c r="A36" s="225" t="str">
        <f>+'Usos finales'!A151</f>
        <v>Fuerza motriz</v>
      </c>
      <c r="B36" s="226" t="s">
        <v>391</v>
      </c>
      <c r="C36" s="227" t="s">
        <v>466</v>
      </c>
      <c r="D36" s="181">
        <f>+'Usos finales'!B151</f>
        <v>4.9500000000000002E-2</v>
      </c>
      <c r="E36" s="240">
        <f t="shared" si="5"/>
        <v>4.9500000000000002E-2</v>
      </c>
      <c r="F36" s="240">
        <f t="shared" si="4"/>
        <v>4.9500000000000002E-2</v>
      </c>
      <c r="G36" s="240">
        <f t="shared" si="4"/>
        <v>4.9500000000000002E-2</v>
      </c>
      <c r="H36" s="240">
        <f t="shared" si="4"/>
        <v>4.9500000000000002E-2</v>
      </c>
      <c r="I36" s="240">
        <f t="shared" si="4"/>
        <v>4.9500000000000002E-2</v>
      </c>
      <c r="J36" s="240">
        <f t="shared" si="4"/>
        <v>4.9500000000000002E-2</v>
      </c>
      <c r="K36" s="240">
        <f t="shared" si="4"/>
        <v>4.9500000000000002E-2</v>
      </c>
      <c r="L36" s="240">
        <f t="shared" si="4"/>
        <v>4.9500000000000002E-2</v>
      </c>
      <c r="M36" s="240">
        <f t="shared" si="4"/>
        <v>4.9500000000000002E-2</v>
      </c>
      <c r="N36" s="240">
        <f t="shared" si="4"/>
        <v>4.9500000000000002E-2</v>
      </c>
      <c r="O36" s="240">
        <f t="shared" si="4"/>
        <v>4.9500000000000002E-2</v>
      </c>
      <c r="P36" s="240">
        <f t="shared" si="4"/>
        <v>4.9500000000000002E-2</v>
      </c>
      <c r="Q36" s="240">
        <f t="shared" si="4"/>
        <v>4.9500000000000002E-2</v>
      </c>
      <c r="R36" s="240">
        <f t="shared" si="4"/>
        <v>4.9500000000000002E-2</v>
      </c>
      <c r="S36" s="240">
        <f t="shared" si="4"/>
        <v>4.9500000000000002E-2</v>
      </c>
      <c r="T36" s="240">
        <f t="shared" si="4"/>
        <v>4.9500000000000002E-2</v>
      </c>
      <c r="U36" s="240">
        <f t="shared" si="4"/>
        <v>4.9500000000000002E-2</v>
      </c>
      <c r="V36" s="240">
        <f t="shared" si="4"/>
        <v>4.9500000000000002E-2</v>
      </c>
      <c r="W36" s="240">
        <f t="shared" si="4"/>
        <v>4.9500000000000002E-2</v>
      </c>
      <c r="X36" s="240">
        <f t="shared" si="4"/>
        <v>4.9500000000000002E-2</v>
      </c>
      <c r="Y36" s="240">
        <f t="shared" si="4"/>
        <v>4.9500000000000002E-2</v>
      </c>
      <c r="Z36" s="240">
        <f t="shared" si="4"/>
        <v>4.9500000000000002E-2</v>
      </c>
      <c r="AA36" s="240">
        <f t="shared" si="4"/>
        <v>4.9500000000000002E-2</v>
      </c>
      <c r="AB36" s="240">
        <f t="shared" si="4"/>
        <v>4.9500000000000002E-2</v>
      </c>
      <c r="AC36" s="240">
        <f t="shared" si="4"/>
        <v>4.9500000000000002E-2</v>
      </c>
      <c r="AD36" s="240">
        <f t="shared" si="4"/>
        <v>4.9500000000000002E-2</v>
      </c>
      <c r="AE36" s="240">
        <f t="shared" si="4"/>
        <v>4.9500000000000002E-2</v>
      </c>
      <c r="AF36" s="240">
        <f t="shared" si="4"/>
        <v>4.9500000000000002E-2</v>
      </c>
      <c r="AG36" s="240">
        <f t="shared" si="4"/>
        <v>4.9500000000000002E-2</v>
      </c>
      <c r="AH36" s="240">
        <f t="shared" si="4"/>
        <v>4.9500000000000002E-2</v>
      </c>
      <c r="AI36" s="240">
        <f t="shared" si="4"/>
        <v>4.9500000000000002E-2</v>
      </c>
      <c r="AJ36" s="240">
        <f t="shared" si="4"/>
        <v>4.9500000000000002E-2</v>
      </c>
      <c r="AK36" s="240">
        <f t="shared" si="4"/>
        <v>4.9500000000000002E-2</v>
      </c>
    </row>
    <row r="37" spans="1:37">
      <c r="A37" s="225" t="str">
        <f>+'Usos finales'!A152</f>
        <v>Iluminación</v>
      </c>
      <c r="B37" s="226" t="s">
        <v>391</v>
      </c>
      <c r="C37" s="227" t="s">
        <v>466</v>
      </c>
      <c r="D37" s="181">
        <f>+'Usos finales'!B152</f>
        <v>0.43559999999999999</v>
      </c>
      <c r="E37" s="240">
        <f t="shared" si="5"/>
        <v>0.43559999999999999</v>
      </c>
      <c r="F37" s="240">
        <f t="shared" si="4"/>
        <v>0.43559999999999999</v>
      </c>
      <c r="G37" s="240">
        <f t="shared" si="4"/>
        <v>0.43559999999999999</v>
      </c>
      <c r="H37" s="240">
        <f t="shared" si="4"/>
        <v>0.43559999999999999</v>
      </c>
      <c r="I37" s="240">
        <f t="shared" si="4"/>
        <v>0.43559999999999999</v>
      </c>
      <c r="J37" s="240">
        <f t="shared" si="4"/>
        <v>0.43559999999999999</v>
      </c>
      <c r="K37" s="240">
        <f t="shared" si="4"/>
        <v>0.43559999999999999</v>
      </c>
      <c r="L37" s="240">
        <f t="shared" si="4"/>
        <v>0.43559999999999999</v>
      </c>
      <c r="M37" s="240">
        <f t="shared" si="4"/>
        <v>0.43559999999999999</v>
      </c>
      <c r="N37" s="240">
        <f t="shared" si="4"/>
        <v>0.43559999999999999</v>
      </c>
      <c r="O37" s="240">
        <f t="shared" si="4"/>
        <v>0.43559999999999999</v>
      </c>
      <c r="P37" s="240">
        <f t="shared" si="4"/>
        <v>0.43559999999999999</v>
      </c>
      <c r="Q37" s="240">
        <f t="shared" si="4"/>
        <v>0.43559999999999999</v>
      </c>
      <c r="R37" s="240">
        <f t="shared" si="4"/>
        <v>0.43559999999999999</v>
      </c>
      <c r="S37" s="240">
        <f t="shared" si="4"/>
        <v>0.43559999999999999</v>
      </c>
      <c r="T37" s="240">
        <f t="shared" si="4"/>
        <v>0.43559999999999999</v>
      </c>
      <c r="U37" s="240">
        <f t="shared" si="4"/>
        <v>0.43559999999999999</v>
      </c>
      <c r="V37" s="240">
        <f t="shared" si="4"/>
        <v>0.43559999999999999</v>
      </c>
      <c r="W37" s="240">
        <f t="shared" si="4"/>
        <v>0.43559999999999999</v>
      </c>
      <c r="X37" s="240">
        <f t="shared" si="4"/>
        <v>0.43559999999999999</v>
      </c>
      <c r="Y37" s="240">
        <f t="shared" si="4"/>
        <v>0.43559999999999999</v>
      </c>
      <c r="Z37" s="240">
        <f t="shared" si="4"/>
        <v>0.43559999999999999</v>
      </c>
      <c r="AA37" s="240">
        <f t="shared" si="4"/>
        <v>0.43559999999999999</v>
      </c>
      <c r="AB37" s="240">
        <f t="shared" si="4"/>
        <v>0.43559999999999999</v>
      </c>
      <c r="AC37" s="240">
        <f t="shared" si="4"/>
        <v>0.43559999999999999</v>
      </c>
      <c r="AD37" s="240">
        <f t="shared" si="4"/>
        <v>0.43559999999999999</v>
      </c>
      <c r="AE37" s="240">
        <f t="shared" si="4"/>
        <v>0.43559999999999999</v>
      </c>
      <c r="AF37" s="240">
        <f t="shared" si="4"/>
        <v>0.43559999999999999</v>
      </c>
      <c r="AG37" s="240">
        <f t="shared" si="4"/>
        <v>0.43559999999999999</v>
      </c>
      <c r="AH37" s="240">
        <f t="shared" si="4"/>
        <v>0.43559999999999999</v>
      </c>
      <c r="AI37" s="240">
        <f t="shared" si="4"/>
        <v>0.43559999999999999</v>
      </c>
      <c r="AJ37" s="240">
        <f t="shared" si="4"/>
        <v>0.43559999999999999</v>
      </c>
      <c r="AK37" s="240">
        <f t="shared" si="4"/>
        <v>0.43559999999999999</v>
      </c>
    </row>
    <row r="38" spans="1:37">
      <c r="A38" s="225" t="str">
        <f>+'Usos finales'!A153</f>
        <v>Otros</v>
      </c>
      <c r="B38" s="226" t="s">
        <v>391</v>
      </c>
      <c r="C38" s="227" t="s">
        <v>466</v>
      </c>
      <c r="D38" s="181">
        <f>+'Usos finales'!B153</f>
        <v>6.0199999999999997E-2</v>
      </c>
      <c r="E38" s="240">
        <f t="shared" si="5"/>
        <v>6.0199999999999997E-2</v>
      </c>
      <c r="F38" s="240">
        <f t="shared" si="4"/>
        <v>6.0199999999999997E-2</v>
      </c>
      <c r="G38" s="240">
        <f t="shared" si="4"/>
        <v>6.0199999999999997E-2</v>
      </c>
      <c r="H38" s="240">
        <f t="shared" si="4"/>
        <v>6.0199999999999997E-2</v>
      </c>
      <c r="I38" s="240">
        <f t="shared" si="4"/>
        <v>6.0199999999999997E-2</v>
      </c>
      <c r="J38" s="240">
        <f t="shared" si="4"/>
        <v>6.0199999999999997E-2</v>
      </c>
      <c r="K38" s="240">
        <f t="shared" si="4"/>
        <v>6.0199999999999997E-2</v>
      </c>
      <c r="L38" s="240">
        <f t="shared" si="4"/>
        <v>6.0199999999999997E-2</v>
      </c>
      <c r="M38" s="240">
        <f t="shared" si="4"/>
        <v>6.0199999999999997E-2</v>
      </c>
      <c r="N38" s="240">
        <f t="shared" si="4"/>
        <v>6.0199999999999997E-2</v>
      </c>
      <c r="O38" s="240">
        <f t="shared" si="4"/>
        <v>6.0199999999999997E-2</v>
      </c>
      <c r="P38" s="240">
        <f t="shared" si="4"/>
        <v>6.0199999999999997E-2</v>
      </c>
      <c r="Q38" s="240">
        <f t="shared" si="4"/>
        <v>6.0199999999999997E-2</v>
      </c>
      <c r="R38" s="240">
        <f t="shared" si="4"/>
        <v>6.0199999999999997E-2</v>
      </c>
      <c r="S38" s="240">
        <f t="shared" si="4"/>
        <v>6.0199999999999997E-2</v>
      </c>
      <c r="T38" s="240">
        <f t="shared" si="4"/>
        <v>6.0199999999999997E-2</v>
      </c>
      <c r="U38" s="240">
        <f t="shared" si="4"/>
        <v>6.0199999999999997E-2</v>
      </c>
      <c r="V38" s="240">
        <f t="shared" si="4"/>
        <v>6.0199999999999997E-2</v>
      </c>
      <c r="W38" s="240">
        <f t="shared" si="4"/>
        <v>6.0199999999999997E-2</v>
      </c>
      <c r="X38" s="240">
        <f t="shared" si="4"/>
        <v>6.0199999999999997E-2</v>
      </c>
      <c r="Y38" s="240">
        <f t="shared" si="4"/>
        <v>6.0199999999999997E-2</v>
      </c>
      <c r="Z38" s="240">
        <f t="shared" si="4"/>
        <v>6.0199999999999997E-2</v>
      </c>
      <c r="AA38" s="240">
        <f t="shared" si="4"/>
        <v>6.0199999999999997E-2</v>
      </c>
      <c r="AB38" s="240">
        <f t="shared" si="4"/>
        <v>6.0199999999999997E-2</v>
      </c>
      <c r="AC38" s="240">
        <f t="shared" si="4"/>
        <v>6.0199999999999997E-2</v>
      </c>
      <c r="AD38" s="240">
        <f t="shared" si="4"/>
        <v>6.0199999999999997E-2</v>
      </c>
      <c r="AE38" s="240">
        <f t="shared" si="4"/>
        <v>6.0199999999999997E-2</v>
      </c>
      <c r="AF38" s="240">
        <f t="shared" si="4"/>
        <v>6.0199999999999997E-2</v>
      </c>
      <c r="AG38" s="240">
        <f t="shared" si="4"/>
        <v>6.0199999999999997E-2</v>
      </c>
      <c r="AH38" s="240">
        <f t="shared" si="4"/>
        <v>6.0199999999999997E-2</v>
      </c>
      <c r="AI38" s="240">
        <f t="shared" si="4"/>
        <v>6.0199999999999997E-2</v>
      </c>
      <c r="AJ38" s="240">
        <f t="shared" si="4"/>
        <v>6.0199999999999997E-2</v>
      </c>
      <c r="AK38" s="240">
        <f t="shared" si="4"/>
        <v>6.0199999999999997E-2</v>
      </c>
    </row>
    <row r="39" spans="1:37">
      <c r="A39" s="225" t="s">
        <v>464</v>
      </c>
      <c r="B39" s="226" t="s">
        <v>391</v>
      </c>
      <c r="C39" s="227" t="s">
        <v>465</v>
      </c>
      <c r="D39" s="228">
        <f>SUM(D32:D38)</f>
        <v>1</v>
      </c>
      <c r="E39" s="228">
        <f t="shared" ref="E39:AK39" si="6">SUM(E32:E38)</f>
        <v>1</v>
      </c>
      <c r="F39" s="228">
        <f t="shared" si="6"/>
        <v>1</v>
      </c>
      <c r="G39" s="228">
        <f t="shared" si="6"/>
        <v>1</v>
      </c>
      <c r="H39" s="228">
        <f t="shared" si="6"/>
        <v>1</v>
      </c>
      <c r="I39" s="228">
        <f t="shared" si="6"/>
        <v>1</v>
      </c>
      <c r="J39" s="228">
        <f t="shared" si="6"/>
        <v>1</v>
      </c>
      <c r="K39" s="228">
        <f t="shared" si="6"/>
        <v>1</v>
      </c>
      <c r="L39" s="228">
        <f t="shared" si="6"/>
        <v>1</v>
      </c>
      <c r="M39" s="228">
        <f t="shared" si="6"/>
        <v>1</v>
      </c>
      <c r="N39" s="228">
        <f t="shared" si="6"/>
        <v>1</v>
      </c>
      <c r="O39" s="228">
        <f t="shared" si="6"/>
        <v>1</v>
      </c>
      <c r="P39" s="228">
        <f t="shared" si="6"/>
        <v>1</v>
      </c>
      <c r="Q39" s="228">
        <f t="shared" si="6"/>
        <v>1</v>
      </c>
      <c r="R39" s="228">
        <f t="shared" si="6"/>
        <v>1</v>
      </c>
      <c r="S39" s="228">
        <f t="shared" si="6"/>
        <v>1</v>
      </c>
      <c r="T39" s="228">
        <f t="shared" si="6"/>
        <v>1</v>
      </c>
      <c r="U39" s="228">
        <f t="shared" si="6"/>
        <v>1</v>
      </c>
      <c r="V39" s="228">
        <f t="shared" si="6"/>
        <v>1</v>
      </c>
      <c r="W39" s="228">
        <f t="shared" si="6"/>
        <v>1</v>
      </c>
      <c r="X39" s="228">
        <f t="shared" si="6"/>
        <v>1</v>
      </c>
      <c r="Y39" s="228">
        <f t="shared" si="6"/>
        <v>1</v>
      </c>
      <c r="Z39" s="228">
        <f t="shared" si="6"/>
        <v>1</v>
      </c>
      <c r="AA39" s="228">
        <f t="shared" si="6"/>
        <v>1</v>
      </c>
      <c r="AB39" s="228">
        <f t="shared" si="6"/>
        <v>1</v>
      </c>
      <c r="AC39" s="228">
        <f t="shared" si="6"/>
        <v>1</v>
      </c>
      <c r="AD39" s="228">
        <f t="shared" si="6"/>
        <v>1</v>
      </c>
      <c r="AE39" s="228">
        <f t="shared" si="6"/>
        <v>1</v>
      </c>
      <c r="AF39" s="228">
        <f t="shared" si="6"/>
        <v>1</v>
      </c>
      <c r="AG39" s="228">
        <f t="shared" si="6"/>
        <v>1</v>
      </c>
      <c r="AH39" s="228">
        <f t="shared" si="6"/>
        <v>1</v>
      </c>
      <c r="AI39" s="228">
        <f t="shared" si="6"/>
        <v>1</v>
      </c>
      <c r="AJ39" s="228">
        <f t="shared" si="6"/>
        <v>1</v>
      </c>
      <c r="AK39" s="228">
        <f t="shared" si="6"/>
        <v>1</v>
      </c>
    </row>
    <row r="42" spans="1:37">
      <c r="A42" s="230" t="s">
        <v>482</v>
      </c>
    </row>
    <row r="43" spans="1:37">
      <c r="A43" s="225" t="s">
        <v>11</v>
      </c>
      <c r="B43" s="226" t="s">
        <v>391</v>
      </c>
      <c r="C43" s="227" t="s">
        <v>466</v>
      </c>
      <c r="D43" s="174">
        <f>+VLOOKUP("Malls",'Unidad media'!$A$4:$B$8,2,FALSE)*'Consumo específico'!B$4*D32</f>
        <v>15708.96</v>
      </c>
      <c r="E43" s="174">
        <f>+VLOOKUP("Malls",'Unidad media'!$A$4:$B$8,2,FALSE)*'Consumo específico'!C$4*E32</f>
        <v>15708.96</v>
      </c>
      <c r="F43" s="174">
        <f>+VLOOKUP("Malls",'Unidad media'!$A$4:$B$8,2,FALSE)*'Consumo específico'!D$4*F32</f>
        <v>15708.96</v>
      </c>
      <c r="G43" s="174">
        <f>+VLOOKUP("Malls",'Unidad media'!$A$4:$B$8,2,FALSE)*'Consumo específico'!E$4*G32</f>
        <v>15708.96</v>
      </c>
      <c r="H43" s="174">
        <f>+VLOOKUP("Malls",'Unidad media'!$A$4:$B$8,2,FALSE)*'Consumo específico'!F$4*H32</f>
        <v>15708.96</v>
      </c>
      <c r="I43" s="174">
        <f>+VLOOKUP("Malls",'Unidad media'!$A$4:$B$8,2,FALSE)*'Consumo específico'!G$4*I32</f>
        <v>15708.96</v>
      </c>
      <c r="J43" s="174">
        <f>+VLOOKUP("Malls",'Unidad media'!$A$4:$B$8,2,FALSE)*'Consumo específico'!H$4*J32</f>
        <v>15708.96</v>
      </c>
      <c r="K43" s="174">
        <f>+VLOOKUP("Malls",'Unidad media'!$A$4:$B$8,2,FALSE)*'Consumo específico'!I$4*K32</f>
        <v>15708.96</v>
      </c>
      <c r="L43" s="174">
        <f>+VLOOKUP("Malls",'Unidad media'!$A$4:$B$8,2,FALSE)*'Consumo específico'!J$4*L32</f>
        <v>15708.96</v>
      </c>
      <c r="M43" s="174">
        <f>+VLOOKUP("Malls",'Unidad media'!$A$4:$B$8,2,FALSE)*'Consumo específico'!K$4*M32</f>
        <v>15708.96</v>
      </c>
      <c r="N43" s="174">
        <f>+VLOOKUP("Malls",'Unidad media'!$A$4:$B$8,2,FALSE)*'Consumo específico'!L$4*N32</f>
        <v>15708.96</v>
      </c>
      <c r="O43" s="174">
        <f>+VLOOKUP("Malls",'Unidad media'!$A$4:$B$8,2,FALSE)*'Consumo específico'!M$4*O32</f>
        <v>15708.96</v>
      </c>
      <c r="P43" s="174">
        <f>+VLOOKUP("Malls",'Unidad media'!$A$4:$B$8,2,FALSE)*'Consumo específico'!N$4*P32</f>
        <v>15708.96</v>
      </c>
      <c r="Q43" s="174">
        <f>+VLOOKUP("Malls",'Unidad media'!$A$4:$B$8,2,FALSE)*'Consumo específico'!O$4*Q32</f>
        <v>15708.96</v>
      </c>
      <c r="R43" s="174">
        <f>+VLOOKUP("Malls",'Unidad media'!$A$4:$B$8,2,FALSE)*'Consumo específico'!P$4*R32</f>
        <v>15708.96</v>
      </c>
      <c r="S43" s="174">
        <f>+VLOOKUP("Malls",'Unidad media'!$A$4:$B$8,2,FALSE)*'Consumo específico'!Q$4*S32</f>
        <v>15708.96</v>
      </c>
      <c r="T43" s="174">
        <f>+VLOOKUP("Malls",'Unidad media'!$A$4:$B$8,2,FALSE)*'Consumo específico'!R$4*T32</f>
        <v>15708.96</v>
      </c>
      <c r="U43" s="174">
        <f>+VLOOKUP("Malls",'Unidad media'!$A$4:$B$8,2,FALSE)*'Consumo específico'!S$4*U32</f>
        <v>15708.96</v>
      </c>
      <c r="V43" s="174">
        <f>+VLOOKUP("Malls",'Unidad media'!$A$4:$B$8,2,FALSE)*'Consumo específico'!T$4*V32</f>
        <v>15708.96</v>
      </c>
      <c r="W43" s="174">
        <f>+VLOOKUP("Malls",'Unidad media'!$A$4:$B$8,2,FALSE)*'Consumo específico'!U$4*W32</f>
        <v>15708.96</v>
      </c>
      <c r="X43" s="174">
        <f>+VLOOKUP("Malls",'Unidad media'!$A$4:$B$8,2,FALSE)*'Consumo específico'!V$4*X32</f>
        <v>15708.96</v>
      </c>
      <c r="Y43" s="174">
        <f>+VLOOKUP("Malls",'Unidad media'!$A$4:$B$8,2,FALSE)*'Consumo específico'!W$4*Y32</f>
        <v>15708.96</v>
      </c>
      <c r="Z43" s="174">
        <f>+VLOOKUP("Malls",'Unidad media'!$A$4:$B$8,2,FALSE)*'Consumo específico'!X$4*Z32</f>
        <v>15708.96</v>
      </c>
      <c r="AA43" s="174">
        <f>+VLOOKUP("Malls",'Unidad media'!$A$4:$B$8,2,FALSE)*'Consumo específico'!Y$4*AA32</f>
        <v>15708.96</v>
      </c>
      <c r="AB43" s="174">
        <f>+VLOOKUP("Malls",'Unidad media'!$A$4:$B$8,2,FALSE)*'Consumo específico'!Z$4*AB32</f>
        <v>15708.96</v>
      </c>
      <c r="AC43" s="174">
        <f>+VLOOKUP("Malls",'Unidad media'!$A$4:$B$8,2,FALSE)*'Consumo específico'!AA$4*AC32</f>
        <v>15708.96</v>
      </c>
      <c r="AD43" s="174">
        <f>+VLOOKUP("Malls",'Unidad media'!$A$4:$B$8,2,FALSE)*'Consumo específico'!AB$4*AD32</f>
        <v>15708.96</v>
      </c>
      <c r="AE43" s="174">
        <f>+VLOOKUP("Malls",'Unidad media'!$A$4:$B$8,2,FALSE)*'Consumo específico'!AC$4*AE32</f>
        <v>15708.96</v>
      </c>
      <c r="AF43" s="174">
        <f>+VLOOKUP("Malls",'Unidad media'!$A$4:$B$8,2,FALSE)*'Consumo específico'!AD$4*AF32</f>
        <v>15708.96</v>
      </c>
      <c r="AG43" s="174">
        <f>+VLOOKUP("Malls",'Unidad media'!$A$4:$B$8,2,FALSE)*'Consumo específico'!AE$4*AG32</f>
        <v>15708.96</v>
      </c>
      <c r="AH43" s="174">
        <f>+VLOOKUP("Malls",'Unidad media'!$A$4:$B$8,2,FALSE)*'Consumo específico'!AF$4*AH32</f>
        <v>15708.96</v>
      </c>
      <c r="AI43" s="174">
        <f>+VLOOKUP("Malls",'Unidad media'!$A$4:$B$8,2,FALSE)*'Consumo específico'!AG$4*AI32</f>
        <v>15708.96</v>
      </c>
      <c r="AJ43" s="174">
        <f>+VLOOKUP("Malls",'Unidad media'!$A$4:$B$8,2,FALSE)*'Consumo específico'!AH$4*AJ32</f>
        <v>15708.96</v>
      </c>
      <c r="AK43" s="174">
        <f>+VLOOKUP("Malls",'Unidad media'!$A$4:$B$8,2,FALSE)*'Consumo específico'!AI$4*AK32</f>
        <v>15708.96</v>
      </c>
    </row>
    <row r="44" spans="1:37">
      <c r="A44" s="225" t="s">
        <v>5</v>
      </c>
      <c r="B44" s="226" t="s">
        <v>391</v>
      </c>
      <c r="C44" s="227" t="s">
        <v>466</v>
      </c>
      <c r="D44" s="174">
        <f>+VLOOKUP("Malls",'Unidad media'!$A$4:$B$8,2,FALSE)*'Consumo específico'!B$4*D33</f>
        <v>341669.88</v>
      </c>
      <c r="E44" s="174">
        <f>+VLOOKUP("Malls",'Unidad media'!$A$4:$B$8,2,FALSE)*'Consumo específico'!C$4*E33</f>
        <v>341669.88</v>
      </c>
      <c r="F44" s="174">
        <f>+VLOOKUP("Malls",'Unidad media'!$A$4:$B$8,2,FALSE)*'Consumo específico'!D$4*F33</f>
        <v>341669.88</v>
      </c>
      <c r="G44" s="174">
        <f>+VLOOKUP("Malls",'Unidad media'!$A$4:$B$8,2,FALSE)*'Consumo específico'!E$4*G33</f>
        <v>341669.88</v>
      </c>
      <c r="H44" s="174">
        <f>+VLOOKUP("Malls",'Unidad media'!$A$4:$B$8,2,FALSE)*'Consumo específico'!F$4*H33</f>
        <v>341669.88</v>
      </c>
      <c r="I44" s="174">
        <f>+VLOOKUP("Malls",'Unidad media'!$A$4:$B$8,2,FALSE)*'Consumo específico'!G$4*I33</f>
        <v>341669.88</v>
      </c>
      <c r="J44" s="174">
        <f>+VLOOKUP("Malls",'Unidad media'!$A$4:$B$8,2,FALSE)*'Consumo específico'!H$4*J33</f>
        <v>341669.88</v>
      </c>
      <c r="K44" s="174">
        <f>+VLOOKUP("Malls",'Unidad media'!$A$4:$B$8,2,FALSE)*'Consumo específico'!I$4*K33</f>
        <v>341669.88</v>
      </c>
      <c r="L44" s="174">
        <f>+VLOOKUP("Malls",'Unidad media'!$A$4:$B$8,2,FALSE)*'Consumo específico'!J$4*L33</f>
        <v>341669.88</v>
      </c>
      <c r="M44" s="174">
        <f>+VLOOKUP("Malls",'Unidad media'!$A$4:$B$8,2,FALSE)*'Consumo específico'!K$4*M33</f>
        <v>341669.88</v>
      </c>
      <c r="N44" s="174">
        <f>+VLOOKUP("Malls",'Unidad media'!$A$4:$B$8,2,FALSE)*'Consumo específico'!L$4*N33</f>
        <v>341669.88</v>
      </c>
      <c r="O44" s="174">
        <f>+VLOOKUP("Malls",'Unidad media'!$A$4:$B$8,2,FALSE)*'Consumo específico'!M$4*O33</f>
        <v>341669.88</v>
      </c>
      <c r="P44" s="174">
        <f>+VLOOKUP("Malls",'Unidad media'!$A$4:$B$8,2,FALSE)*'Consumo específico'!N$4*P33</f>
        <v>341669.88</v>
      </c>
      <c r="Q44" s="174">
        <f>+VLOOKUP("Malls",'Unidad media'!$A$4:$B$8,2,FALSE)*'Consumo específico'!O$4*Q33</f>
        <v>341669.88</v>
      </c>
      <c r="R44" s="174">
        <f>+VLOOKUP("Malls",'Unidad media'!$A$4:$B$8,2,FALSE)*'Consumo específico'!P$4*R33</f>
        <v>341669.88</v>
      </c>
      <c r="S44" s="174">
        <f>+VLOOKUP("Malls",'Unidad media'!$A$4:$B$8,2,FALSE)*'Consumo específico'!Q$4*S33</f>
        <v>341669.88</v>
      </c>
      <c r="T44" s="174">
        <f>+VLOOKUP("Malls",'Unidad media'!$A$4:$B$8,2,FALSE)*'Consumo específico'!R$4*T33</f>
        <v>341669.88</v>
      </c>
      <c r="U44" s="174">
        <f>+VLOOKUP("Malls",'Unidad media'!$A$4:$B$8,2,FALSE)*'Consumo específico'!S$4*U33</f>
        <v>341669.88</v>
      </c>
      <c r="V44" s="174">
        <f>+VLOOKUP("Malls",'Unidad media'!$A$4:$B$8,2,FALSE)*'Consumo específico'!T$4*V33</f>
        <v>341669.88</v>
      </c>
      <c r="W44" s="174">
        <f>+VLOOKUP("Malls",'Unidad media'!$A$4:$B$8,2,FALSE)*'Consumo específico'!U$4*W33</f>
        <v>341669.88</v>
      </c>
      <c r="X44" s="174">
        <f>+VLOOKUP("Malls",'Unidad media'!$A$4:$B$8,2,FALSE)*'Consumo específico'!V$4*X33</f>
        <v>341669.88</v>
      </c>
      <c r="Y44" s="174">
        <f>+VLOOKUP("Malls",'Unidad media'!$A$4:$B$8,2,FALSE)*'Consumo específico'!W$4*Y33</f>
        <v>341669.88</v>
      </c>
      <c r="Z44" s="174">
        <f>+VLOOKUP("Malls",'Unidad media'!$A$4:$B$8,2,FALSE)*'Consumo específico'!X$4*Z33</f>
        <v>341669.88</v>
      </c>
      <c r="AA44" s="174">
        <f>+VLOOKUP("Malls",'Unidad media'!$A$4:$B$8,2,FALSE)*'Consumo específico'!Y$4*AA33</f>
        <v>341669.88</v>
      </c>
      <c r="AB44" s="174">
        <f>+VLOOKUP("Malls",'Unidad media'!$A$4:$B$8,2,FALSE)*'Consumo específico'!Z$4*AB33</f>
        <v>341669.88</v>
      </c>
      <c r="AC44" s="174">
        <f>+VLOOKUP("Malls",'Unidad media'!$A$4:$B$8,2,FALSE)*'Consumo específico'!AA$4*AC33</f>
        <v>341669.88</v>
      </c>
      <c r="AD44" s="174">
        <f>+VLOOKUP("Malls",'Unidad media'!$A$4:$B$8,2,FALSE)*'Consumo específico'!AB$4*AD33</f>
        <v>341669.88</v>
      </c>
      <c r="AE44" s="174">
        <f>+VLOOKUP("Malls",'Unidad media'!$A$4:$B$8,2,FALSE)*'Consumo específico'!AC$4*AE33</f>
        <v>341669.88</v>
      </c>
      <c r="AF44" s="174">
        <f>+VLOOKUP("Malls",'Unidad media'!$A$4:$B$8,2,FALSE)*'Consumo específico'!AD$4*AF33</f>
        <v>341669.88</v>
      </c>
      <c r="AG44" s="174">
        <f>+VLOOKUP("Malls",'Unidad media'!$A$4:$B$8,2,FALSE)*'Consumo específico'!AE$4*AG33</f>
        <v>341669.88</v>
      </c>
      <c r="AH44" s="174">
        <f>+VLOOKUP("Malls",'Unidad media'!$A$4:$B$8,2,FALSE)*'Consumo específico'!AF$4*AH33</f>
        <v>341669.88</v>
      </c>
      <c r="AI44" s="174">
        <f>+VLOOKUP("Malls",'Unidad media'!$A$4:$B$8,2,FALSE)*'Consumo específico'!AG$4*AI33</f>
        <v>341669.88</v>
      </c>
      <c r="AJ44" s="174">
        <f>+VLOOKUP("Malls",'Unidad media'!$A$4:$B$8,2,FALSE)*'Consumo específico'!AH$4*AJ33</f>
        <v>341669.88</v>
      </c>
      <c r="AK44" s="174">
        <f>+VLOOKUP("Malls",'Unidad media'!$A$4:$B$8,2,FALSE)*'Consumo específico'!AI$4*AK33</f>
        <v>341669.88</v>
      </c>
    </row>
    <row r="45" spans="1:37">
      <c r="A45" s="225" t="s">
        <v>4</v>
      </c>
      <c r="B45" s="226" t="s">
        <v>391</v>
      </c>
      <c r="C45" s="227" t="s">
        <v>466</v>
      </c>
      <c r="D45" s="174">
        <f>+VLOOKUP("Malls",'Unidad media'!$A$4:$B$8,2,FALSE)*'Consumo específico'!B$4*D34</f>
        <v>5572753.5600000005</v>
      </c>
      <c r="E45" s="174">
        <f>+VLOOKUP("Malls",'Unidad media'!$A$4:$B$8,2,FALSE)*'Consumo específico'!C$4*E34</f>
        <v>5572753.5600000005</v>
      </c>
      <c r="F45" s="174">
        <f>+VLOOKUP("Malls",'Unidad media'!$A$4:$B$8,2,FALSE)*'Consumo específico'!D$4*F34</f>
        <v>5572753.5600000005</v>
      </c>
      <c r="G45" s="174">
        <f>+VLOOKUP("Malls",'Unidad media'!$A$4:$B$8,2,FALSE)*'Consumo específico'!E$4*G34</f>
        <v>5572753.5600000005</v>
      </c>
      <c r="H45" s="174">
        <f>+VLOOKUP("Malls",'Unidad media'!$A$4:$B$8,2,FALSE)*'Consumo específico'!F$4*H34</f>
        <v>5572753.5600000005</v>
      </c>
      <c r="I45" s="174">
        <f>+VLOOKUP("Malls",'Unidad media'!$A$4:$B$8,2,FALSE)*'Consumo específico'!G$4*I34</f>
        <v>5572753.5600000005</v>
      </c>
      <c r="J45" s="174">
        <f>+VLOOKUP("Malls",'Unidad media'!$A$4:$B$8,2,FALSE)*'Consumo específico'!H$4*J34</f>
        <v>5572753.5600000005</v>
      </c>
      <c r="K45" s="174">
        <f>+VLOOKUP("Malls",'Unidad media'!$A$4:$B$8,2,FALSE)*'Consumo específico'!I$4*K34</f>
        <v>5572753.5600000005</v>
      </c>
      <c r="L45" s="174">
        <f>+VLOOKUP("Malls",'Unidad media'!$A$4:$B$8,2,FALSE)*'Consumo específico'!J$4*L34</f>
        <v>5572753.5600000005</v>
      </c>
      <c r="M45" s="174">
        <f>+VLOOKUP("Malls",'Unidad media'!$A$4:$B$8,2,FALSE)*'Consumo específico'!K$4*M34</f>
        <v>5572753.5600000005</v>
      </c>
      <c r="N45" s="174">
        <f>+VLOOKUP("Malls",'Unidad media'!$A$4:$B$8,2,FALSE)*'Consumo específico'!L$4*N34</f>
        <v>5572753.5600000005</v>
      </c>
      <c r="O45" s="174">
        <f>+VLOOKUP("Malls",'Unidad media'!$A$4:$B$8,2,FALSE)*'Consumo específico'!M$4*O34</f>
        <v>5572753.5600000005</v>
      </c>
      <c r="P45" s="174">
        <f>+VLOOKUP("Malls",'Unidad media'!$A$4:$B$8,2,FALSE)*'Consumo específico'!N$4*P34</f>
        <v>5572753.5600000005</v>
      </c>
      <c r="Q45" s="174">
        <f>+VLOOKUP("Malls",'Unidad media'!$A$4:$B$8,2,FALSE)*'Consumo específico'!O$4*Q34</f>
        <v>5572753.5600000005</v>
      </c>
      <c r="R45" s="174">
        <f>+VLOOKUP("Malls",'Unidad media'!$A$4:$B$8,2,FALSE)*'Consumo específico'!P$4*R34</f>
        <v>5572753.5600000005</v>
      </c>
      <c r="S45" s="174">
        <f>+VLOOKUP("Malls",'Unidad media'!$A$4:$B$8,2,FALSE)*'Consumo específico'!Q$4*S34</f>
        <v>5572753.5600000005</v>
      </c>
      <c r="T45" s="174">
        <f>+VLOOKUP("Malls",'Unidad media'!$A$4:$B$8,2,FALSE)*'Consumo específico'!R$4*T34</f>
        <v>5572753.5600000005</v>
      </c>
      <c r="U45" s="174">
        <f>+VLOOKUP("Malls",'Unidad media'!$A$4:$B$8,2,FALSE)*'Consumo específico'!S$4*U34</f>
        <v>5572753.5600000005</v>
      </c>
      <c r="V45" s="174">
        <f>+VLOOKUP("Malls",'Unidad media'!$A$4:$B$8,2,FALSE)*'Consumo específico'!T$4*V34</f>
        <v>5572753.5600000005</v>
      </c>
      <c r="W45" s="174">
        <f>+VLOOKUP("Malls",'Unidad media'!$A$4:$B$8,2,FALSE)*'Consumo específico'!U$4*W34</f>
        <v>5572753.5600000005</v>
      </c>
      <c r="X45" s="174">
        <f>+VLOOKUP("Malls",'Unidad media'!$A$4:$B$8,2,FALSE)*'Consumo específico'!V$4*X34</f>
        <v>5572753.5600000005</v>
      </c>
      <c r="Y45" s="174">
        <f>+VLOOKUP("Malls",'Unidad media'!$A$4:$B$8,2,FALSE)*'Consumo específico'!W$4*Y34</f>
        <v>5572753.5600000005</v>
      </c>
      <c r="Z45" s="174">
        <f>+VLOOKUP("Malls",'Unidad media'!$A$4:$B$8,2,FALSE)*'Consumo específico'!X$4*Z34</f>
        <v>5572753.5600000005</v>
      </c>
      <c r="AA45" s="174">
        <f>+VLOOKUP("Malls",'Unidad media'!$A$4:$B$8,2,FALSE)*'Consumo específico'!Y$4*AA34</f>
        <v>5572753.5600000005</v>
      </c>
      <c r="AB45" s="174">
        <f>+VLOOKUP("Malls",'Unidad media'!$A$4:$B$8,2,FALSE)*'Consumo específico'!Z$4*AB34</f>
        <v>5572753.5600000005</v>
      </c>
      <c r="AC45" s="174">
        <f>+VLOOKUP("Malls",'Unidad media'!$A$4:$B$8,2,FALSE)*'Consumo específico'!AA$4*AC34</f>
        <v>5572753.5600000005</v>
      </c>
      <c r="AD45" s="174">
        <f>+VLOOKUP("Malls",'Unidad media'!$A$4:$B$8,2,FALSE)*'Consumo específico'!AB$4*AD34</f>
        <v>5572753.5600000005</v>
      </c>
      <c r="AE45" s="174">
        <f>+VLOOKUP("Malls",'Unidad media'!$A$4:$B$8,2,FALSE)*'Consumo específico'!AC$4*AE34</f>
        <v>5572753.5600000005</v>
      </c>
      <c r="AF45" s="174">
        <f>+VLOOKUP("Malls",'Unidad media'!$A$4:$B$8,2,FALSE)*'Consumo específico'!AD$4*AF34</f>
        <v>5572753.5600000005</v>
      </c>
      <c r="AG45" s="174">
        <f>+VLOOKUP("Malls",'Unidad media'!$A$4:$B$8,2,FALSE)*'Consumo específico'!AE$4*AG34</f>
        <v>5572753.5600000005</v>
      </c>
      <c r="AH45" s="174">
        <f>+VLOOKUP("Malls",'Unidad media'!$A$4:$B$8,2,FALSE)*'Consumo específico'!AF$4*AH34</f>
        <v>5572753.5600000005</v>
      </c>
      <c r="AI45" s="174">
        <f>+VLOOKUP("Malls",'Unidad media'!$A$4:$B$8,2,FALSE)*'Consumo específico'!AG$4*AI34</f>
        <v>5572753.5600000005</v>
      </c>
      <c r="AJ45" s="174">
        <f>+VLOOKUP("Malls",'Unidad media'!$A$4:$B$8,2,FALSE)*'Consumo específico'!AH$4*AJ34</f>
        <v>5572753.5600000005</v>
      </c>
      <c r="AK45" s="174">
        <f>+VLOOKUP("Malls",'Unidad media'!$A$4:$B$8,2,FALSE)*'Consumo específico'!AI$4*AK34</f>
        <v>5572753.5600000005</v>
      </c>
    </row>
    <row r="46" spans="1:37">
      <c r="A46" s="225" t="s">
        <v>9</v>
      </c>
      <c r="B46" s="226" t="s">
        <v>391</v>
      </c>
      <c r="C46" s="227" t="s">
        <v>466</v>
      </c>
      <c r="D46" s="174">
        <f>+VLOOKUP("Malls",'Unidad media'!$A$4:$B$8,2,FALSE)*'Consumo específico'!B$4*D35</f>
        <v>22254.36</v>
      </c>
      <c r="E46" s="174">
        <f>+VLOOKUP("Malls",'Unidad media'!$A$4:$B$8,2,FALSE)*'Consumo específico'!C$4*E35</f>
        <v>22254.36</v>
      </c>
      <c r="F46" s="174">
        <f>+VLOOKUP("Malls",'Unidad media'!$A$4:$B$8,2,FALSE)*'Consumo específico'!D$4*F35</f>
        <v>22254.36</v>
      </c>
      <c r="G46" s="174">
        <f>+VLOOKUP("Malls",'Unidad media'!$A$4:$B$8,2,FALSE)*'Consumo específico'!E$4*G35</f>
        <v>22254.36</v>
      </c>
      <c r="H46" s="174">
        <f>+VLOOKUP("Malls",'Unidad media'!$A$4:$B$8,2,FALSE)*'Consumo específico'!F$4*H35</f>
        <v>22254.36</v>
      </c>
      <c r="I46" s="174">
        <f>+VLOOKUP("Malls",'Unidad media'!$A$4:$B$8,2,FALSE)*'Consumo específico'!G$4*I35</f>
        <v>22254.36</v>
      </c>
      <c r="J46" s="174">
        <f>+VLOOKUP("Malls",'Unidad media'!$A$4:$B$8,2,FALSE)*'Consumo específico'!H$4*J35</f>
        <v>22254.36</v>
      </c>
      <c r="K46" s="174">
        <f>+VLOOKUP("Malls",'Unidad media'!$A$4:$B$8,2,FALSE)*'Consumo específico'!I$4*K35</f>
        <v>22254.36</v>
      </c>
      <c r="L46" s="174">
        <f>+VLOOKUP("Malls",'Unidad media'!$A$4:$B$8,2,FALSE)*'Consumo específico'!J$4*L35</f>
        <v>22254.36</v>
      </c>
      <c r="M46" s="174">
        <f>+VLOOKUP("Malls",'Unidad media'!$A$4:$B$8,2,FALSE)*'Consumo específico'!K$4*M35</f>
        <v>22254.36</v>
      </c>
      <c r="N46" s="174">
        <f>+VLOOKUP("Malls",'Unidad media'!$A$4:$B$8,2,FALSE)*'Consumo específico'!L$4*N35</f>
        <v>22254.36</v>
      </c>
      <c r="O46" s="174">
        <f>+VLOOKUP("Malls",'Unidad media'!$A$4:$B$8,2,FALSE)*'Consumo específico'!M$4*O35</f>
        <v>22254.36</v>
      </c>
      <c r="P46" s="174">
        <f>+VLOOKUP("Malls",'Unidad media'!$A$4:$B$8,2,FALSE)*'Consumo específico'!N$4*P35</f>
        <v>22254.36</v>
      </c>
      <c r="Q46" s="174">
        <f>+VLOOKUP("Malls",'Unidad media'!$A$4:$B$8,2,FALSE)*'Consumo específico'!O$4*Q35</f>
        <v>22254.36</v>
      </c>
      <c r="R46" s="174">
        <f>+VLOOKUP("Malls",'Unidad media'!$A$4:$B$8,2,FALSE)*'Consumo específico'!P$4*R35</f>
        <v>22254.36</v>
      </c>
      <c r="S46" s="174">
        <f>+VLOOKUP("Malls",'Unidad media'!$A$4:$B$8,2,FALSE)*'Consumo específico'!Q$4*S35</f>
        <v>22254.36</v>
      </c>
      <c r="T46" s="174">
        <f>+VLOOKUP("Malls",'Unidad media'!$A$4:$B$8,2,FALSE)*'Consumo específico'!R$4*T35</f>
        <v>22254.36</v>
      </c>
      <c r="U46" s="174">
        <f>+VLOOKUP("Malls",'Unidad media'!$A$4:$B$8,2,FALSE)*'Consumo específico'!S$4*U35</f>
        <v>22254.36</v>
      </c>
      <c r="V46" s="174">
        <f>+VLOOKUP("Malls",'Unidad media'!$A$4:$B$8,2,FALSE)*'Consumo específico'!T$4*V35</f>
        <v>22254.36</v>
      </c>
      <c r="W46" s="174">
        <f>+VLOOKUP("Malls",'Unidad media'!$A$4:$B$8,2,FALSE)*'Consumo específico'!U$4*W35</f>
        <v>22254.36</v>
      </c>
      <c r="X46" s="174">
        <f>+VLOOKUP("Malls",'Unidad media'!$A$4:$B$8,2,FALSE)*'Consumo específico'!V$4*X35</f>
        <v>22254.36</v>
      </c>
      <c r="Y46" s="174">
        <f>+VLOOKUP("Malls",'Unidad media'!$A$4:$B$8,2,FALSE)*'Consumo específico'!W$4*Y35</f>
        <v>22254.36</v>
      </c>
      <c r="Z46" s="174">
        <f>+VLOOKUP("Malls",'Unidad media'!$A$4:$B$8,2,FALSE)*'Consumo específico'!X$4*Z35</f>
        <v>22254.36</v>
      </c>
      <c r="AA46" s="174">
        <f>+VLOOKUP("Malls",'Unidad media'!$A$4:$B$8,2,FALSE)*'Consumo específico'!Y$4*AA35</f>
        <v>22254.36</v>
      </c>
      <c r="AB46" s="174">
        <f>+VLOOKUP("Malls",'Unidad media'!$A$4:$B$8,2,FALSE)*'Consumo específico'!Z$4*AB35</f>
        <v>22254.36</v>
      </c>
      <c r="AC46" s="174">
        <f>+VLOOKUP("Malls",'Unidad media'!$A$4:$B$8,2,FALSE)*'Consumo específico'!AA$4*AC35</f>
        <v>22254.36</v>
      </c>
      <c r="AD46" s="174">
        <f>+VLOOKUP("Malls",'Unidad media'!$A$4:$B$8,2,FALSE)*'Consumo específico'!AB$4*AD35</f>
        <v>22254.36</v>
      </c>
      <c r="AE46" s="174">
        <f>+VLOOKUP("Malls",'Unidad media'!$A$4:$B$8,2,FALSE)*'Consumo específico'!AC$4*AE35</f>
        <v>22254.36</v>
      </c>
      <c r="AF46" s="174">
        <f>+VLOOKUP("Malls",'Unidad media'!$A$4:$B$8,2,FALSE)*'Consumo específico'!AD$4*AF35</f>
        <v>22254.36</v>
      </c>
      <c r="AG46" s="174">
        <f>+VLOOKUP("Malls",'Unidad media'!$A$4:$B$8,2,FALSE)*'Consumo específico'!AE$4*AG35</f>
        <v>22254.36</v>
      </c>
      <c r="AH46" s="174">
        <f>+VLOOKUP("Malls",'Unidad media'!$A$4:$B$8,2,FALSE)*'Consumo específico'!AF$4*AH35</f>
        <v>22254.36</v>
      </c>
      <c r="AI46" s="174">
        <f>+VLOOKUP("Malls",'Unidad media'!$A$4:$B$8,2,FALSE)*'Consumo específico'!AG$4*AI35</f>
        <v>22254.36</v>
      </c>
      <c r="AJ46" s="174">
        <f>+VLOOKUP("Malls",'Unidad media'!$A$4:$B$8,2,FALSE)*'Consumo específico'!AH$4*AJ35</f>
        <v>22254.36</v>
      </c>
      <c r="AK46" s="174">
        <f>+VLOOKUP("Malls",'Unidad media'!$A$4:$B$8,2,FALSE)*'Consumo específico'!AI$4*AK35</f>
        <v>22254.36</v>
      </c>
    </row>
    <row r="47" spans="1:37">
      <c r="A47" s="225" t="s">
        <v>10</v>
      </c>
      <c r="B47" s="226" t="s">
        <v>391</v>
      </c>
      <c r="C47" s="227" t="s">
        <v>466</v>
      </c>
      <c r="D47" s="174">
        <f>+VLOOKUP("Malls",'Unidad media'!$A$4:$B$8,2,FALSE)*'Consumo específico'!B$4*D36</f>
        <v>647994.6</v>
      </c>
      <c r="E47" s="174">
        <f>+VLOOKUP("Malls",'Unidad media'!$A$4:$B$8,2,FALSE)*'Consumo específico'!C$4*E36</f>
        <v>647994.6</v>
      </c>
      <c r="F47" s="174">
        <f>+VLOOKUP("Malls",'Unidad media'!$A$4:$B$8,2,FALSE)*'Consumo específico'!D$4*F36</f>
        <v>647994.6</v>
      </c>
      <c r="G47" s="174">
        <f>+VLOOKUP("Malls",'Unidad media'!$A$4:$B$8,2,FALSE)*'Consumo específico'!E$4*G36</f>
        <v>647994.6</v>
      </c>
      <c r="H47" s="174">
        <f>+VLOOKUP("Malls",'Unidad media'!$A$4:$B$8,2,FALSE)*'Consumo específico'!F$4*H36</f>
        <v>647994.6</v>
      </c>
      <c r="I47" s="174">
        <f>+VLOOKUP("Malls",'Unidad media'!$A$4:$B$8,2,FALSE)*'Consumo específico'!G$4*I36</f>
        <v>647994.6</v>
      </c>
      <c r="J47" s="174">
        <f>+VLOOKUP("Malls",'Unidad media'!$A$4:$B$8,2,FALSE)*'Consumo específico'!H$4*J36</f>
        <v>647994.6</v>
      </c>
      <c r="K47" s="174">
        <f>+VLOOKUP("Malls",'Unidad media'!$A$4:$B$8,2,FALSE)*'Consumo específico'!I$4*K36</f>
        <v>647994.6</v>
      </c>
      <c r="L47" s="174">
        <f>+VLOOKUP("Malls",'Unidad media'!$A$4:$B$8,2,FALSE)*'Consumo específico'!J$4*L36</f>
        <v>647994.6</v>
      </c>
      <c r="M47" s="174">
        <f>+VLOOKUP("Malls",'Unidad media'!$A$4:$B$8,2,FALSE)*'Consumo específico'!K$4*M36</f>
        <v>647994.6</v>
      </c>
      <c r="N47" s="174">
        <f>+VLOOKUP("Malls",'Unidad media'!$A$4:$B$8,2,FALSE)*'Consumo específico'!L$4*N36</f>
        <v>647994.6</v>
      </c>
      <c r="O47" s="174">
        <f>+VLOOKUP("Malls",'Unidad media'!$A$4:$B$8,2,FALSE)*'Consumo específico'!M$4*O36</f>
        <v>647994.6</v>
      </c>
      <c r="P47" s="174">
        <f>+VLOOKUP("Malls",'Unidad media'!$A$4:$B$8,2,FALSE)*'Consumo específico'!N$4*P36</f>
        <v>647994.6</v>
      </c>
      <c r="Q47" s="174">
        <f>+VLOOKUP("Malls",'Unidad media'!$A$4:$B$8,2,FALSE)*'Consumo específico'!O$4*Q36</f>
        <v>647994.6</v>
      </c>
      <c r="R47" s="174">
        <f>+VLOOKUP("Malls",'Unidad media'!$A$4:$B$8,2,FALSE)*'Consumo específico'!P$4*R36</f>
        <v>647994.6</v>
      </c>
      <c r="S47" s="174">
        <f>+VLOOKUP("Malls",'Unidad media'!$A$4:$B$8,2,FALSE)*'Consumo específico'!Q$4*S36</f>
        <v>647994.6</v>
      </c>
      <c r="T47" s="174">
        <f>+VLOOKUP("Malls",'Unidad media'!$A$4:$B$8,2,FALSE)*'Consumo específico'!R$4*T36</f>
        <v>647994.6</v>
      </c>
      <c r="U47" s="174">
        <f>+VLOOKUP("Malls",'Unidad media'!$A$4:$B$8,2,FALSE)*'Consumo específico'!S$4*U36</f>
        <v>647994.6</v>
      </c>
      <c r="V47" s="174">
        <f>+VLOOKUP("Malls",'Unidad media'!$A$4:$B$8,2,FALSE)*'Consumo específico'!T$4*V36</f>
        <v>647994.6</v>
      </c>
      <c r="W47" s="174">
        <f>+VLOOKUP("Malls",'Unidad media'!$A$4:$B$8,2,FALSE)*'Consumo específico'!U$4*W36</f>
        <v>647994.6</v>
      </c>
      <c r="X47" s="174">
        <f>+VLOOKUP("Malls",'Unidad media'!$A$4:$B$8,2,FALSE)*'Consumo específico'!V$4*X36</f>
        <v>647994.6</v>
      </c>
      <c r="Y47" s="174">
        <f>+VLOOKUP("Malls",'Unidad media'!$A$4:$B$8,2,FALSE)*'Consumo específico'!W$4*Y36</f>
        <v>647994.6</v>
      </c>
      <c r="Z47" s="174">
        <f>+VLOOKUP("Malls",'Unidad media'!$A$4:$B$8,2,FALSE)*'Consumo específico'!X$4*Z36</f>
        <v>647994.6</v>
      </c>
      <c r="AA47" s="174">
        <f>+VLOOKUP("Malls",'Unidad media'!$A$4:$B$8,2,FALSE)*'Consumo específico'!Y$4*AA36</f>
        <v>647994.6</v>
      </c>
      <c r="AB47" s="174">
        <f>+VLOOKUP("Malls",'Unidad media'!$A$4:$B$8,2,FALSE)*'Consumo específico'!Z$4*AB36</f>
        <v>647994.6</v>
      </c>
      <c r="AC47" s="174">
        <f>+VLOOKUP("Malls",'Unidad media'!$A$4:$B$8,2,FALSE)*'Consumo específico'!AA$4*AC36</f>
        <v>647994.6</v>
      </c>
      <c r="AD47" s="174">
        <f>+VLOOKUP("Malls",'Unidad media'!$A$4:$B$8,2,FALSE)*'Consumo específico'!AB$4*AD36</f>
        <v>647994.6</v>
      </c>
      <c r="AE47" s="174">
        <f>+VLOOKUP("Malls",'Unidad media'!$A$4:$B$8,2,FALSE)*'Consumo específico'!AC$4*AE36</f>
        <v>647994.6</v>
      </c>
      <c r="AF47" s="174">
        <f>+VLOOKUP("Malls",'Unidad media'!$A$4:$B$8,2,FALSE)*'Consumo específico'!AD$4*AF36</f>
        <v>647994.6</v>
      </c>
      <c r="AG47" s="174">
        <f>+VLOOKUP("Malls",'Unidad media'!$A$4:$B$8,2,FALSE)*'Consumo específico'!AE$4*AG36</f>
        <v>647994.6</v>
      </c>
      <c r="AH47" s="174">
        <f>+VLOOKUP("Malls",'Unidad media'!$A$4:$B$8,2,FALSE)*'Consumo específico'!AF$4*AH36</f>
        <v>647994.6</v>
      </c>
      <c r="AI47" s="174">
        <f>+VLOOKUP("Malls",'Unidad media'!$A$4:$B$8,2,FALSE)*'Consumo específico'!AG$4*AI36</f>
        <v>647994.6</v>
      </c>
      <c r="AJ47" s="174">
        <f>+VLOOKUP("Malls",'Unidad media'!$A$4:$B$8,2,FALSE)*'Consumo específico'!AH$4*AJ36</f>
        <v>647994.6</v>
      </c>
      <c r="AK47" s="174">
        <f>+VLOOKUP("Malls",'Unidad media'!$A$4:$B$8,2,FALSE)*'Consumo específico'!AI$4*AK36</f>
        <v>647994.6</v>
      </c>
    </row>
    <row r="48" spans="1:37">
      <c r="A48" s="225" t="s">
        <v>12</v>
      </c>
      <c r="B48" s="226" t="s">
        <v>391</v>
      </c>
      <c r="C48" s="227" t="s">
        <v>466</v>
      </c>
      <c r="D48" s="174">
        <f>+VLOOKUP("Malls",'Unidad media'!$A$4:$B$8,2,FALSE)*'Consumo específico'!B$4*D37</f>
        <v>5702352.4799999995</v>
      </c>
      <c r="E48" s="174">
        <f>+VLOOKUP("Malls",'Unidad media'!$A$4:$B$8,2,FALSE)*'Consumo específico'!C$4*E37</f>
        <v>5702352.4799999995</v>
      </c>
      <c r="F48" s="174">
        <f>+VLOOKUP("Malls",'Unidad media'!$A$4:$B$8,2,FALSE)*'Consumo específico'!D$4*F37</f>
        <v>5702352.4799999995</v>
      </c>
      <c r="G48" s="174">
        <f>+VLOOKUP("Malls",'Unidad media'!$A$4:$B$8,2,FALSE)*'Consumo específico'!E$4*G37</f>
        <v>5702352.4799999995</v>
      </c>
      <c r="H48" s="174">
        <f>+VLOOKUP("Malls",'Unidad media'!$A$4:$B$8,2,FALSE)*'Consumo específico'!F$4*H37</f>
        <v>5702352.4799999995</v>
      </c>
      <c r="I48" s="174">
        <f>+VLOOKUP("Malls",'Unidad media'!$A$4:$B$8,2,FALSE)*'Consumo específico'!G$4*I37</f>
        <v>5702352.4799999995</v>
      </c>
      <c r="J48" s="174">
        <f>+VLOOKUP("Malls",'Unidad media'!$A$4:$B$8,2,FALSE)*'Consumo específico'!H$4*J37</f>
        <v>5702352.4799999995</v>
      </c>
      <c r="K48" s="174">
        <f>+VLOOKUP("Malls",'Unidad media'!$A$4:$B$8,2,FALSE)*'Consumo específico'!I$4*K37</f>
        <v>5702352.4799999995</v>
      </c>
      <c r="L48" s="174">
        <f>+VLOOKUP("Malls",'Unidad media'!$A$4:$B$8,2,FALSE)*'Consumo específico'!J$4*L37</f>
        <v>5702352.4799999995</v>
      </c>
      <c r="M48" s="174">
        <f>+VLOOKUP("Malls",'Unidad media'!$A$4:$B$8,2,FALSE)*'Consumo específico'!K$4*M37</f>
        <v>5702352.4799999995</v>
      </c>
      <c r="N48" s="174">
        <f>+VLOOKUP("Malls",'Unidad media'!$A$4:$B$8,2,FALSE)*'Consumo específico'!L$4*N37</f>
        <v>5702352.4799999995</v>
      </c>
      <c r="O48" s="174">
        <f>+VLOOKUP("Malls",'Unidad media'!$A$4:$B$8,2,FALSE)*'Consumo específico'!M$4*O37</f>
        <v>5702352.4799999995</v>
      </c>
      <c r="P48" s="174">
        <f>+VLOOKUP("Malls",'Unidad media'!$A$4:$B$8,2,FALSE)*'Consumo específico'!N$4*P37</f>
        <v>5702352.4799999995</v>
      </c>
      <c r="Q48" s="174">
        <f>+VLOOKUP("Malls",'Unidad media'!$A$4:$B$8,2,FALSE)*'Consumo específico'!O$4*Q37</f>
        <v>5702352.4799999995</v>
      </c>
      <c r="R48" s="174">
        <f>+VLOOKUP("Malls",'Unidad media'!$A$4:$B$8,2,FALSE)*'Consumo específico'!P$4*R37</f>
        <v>5702352.4799999995</v>
      </c>
      <c r="S48" s="174">
        <f>+VLOOKUP("Malls",'Unidad media'!$A$4:$B$8,2,FALSE)*'Consumo específico'!Q$4*S37</f>
        <v>5702352.4799999995</v>
      </c>
      <c r="T48" s="174">
        <f>+VLOOKUP("Malls",'Unidad media'!$A$4:$B$8,2,FALSE)*'Consumo específico'!R$4*T37</f>
        <v>5702352.4799999995</v>
      </c>
      <c r="U48" s="174">
        <f>+VLOOKUP("Malls",'Unidad media'!$A$4:$B$8,2,FALSE)*'Consumo específico'!S$4*U37</f>
        <v>5702352.4799999995</v>
      </c>
      <c r="V48" s="174">
        <f>+VLOOKUP("Malls",'Unidad media'!$A$4:$B$8,2,FALSE)*'Consumo específico'!T$4*V37</f>
        <v>5702352.4799999995</v>
      </c>
      <c r="W48" s="174">
        <f>+VLOOKUP("Malls",'Unidad media'!$A$4:$B$8,2,FALSE)*'Consumo específico'!U$4*W37</f>
        <v>5702352.4799999995</v>
      </c>
      <c r="X48" s="174">
        <f>+VLOOKUP("Malls",'Unidad media'!$A$4:$B$8,2,FALSE)*'Consumo específico'!V$4*X37</f>
        <v>5702352.4799999995</v>
      </c>
      <c r="Y48" s="174">
        <f>+VLOOKUP("Malls",'Unidad media'!$A$4:$B$8,2,FALSE)*'Consumo específico'!W$4*Y37</f>
        <v>5702352.4799999995</v>
      </c>
      <c r="Z48" s="174">
        <f>+VLOOKUP("Malls",'Unidad media'!$A$4:$B$8,2,FALSE)*'Consumo específico'!X$4*Z37</f>
        <v>5702352.4799999995</v>
      </c>
      <c r="AA48" s="174">
        <f>+VLOOKUP("Malls",'Unidad media'!$A$4:$B$8,2,FALSE)*'Consumo específico'!Y$4*AA37</f>
        <v>5702352.4799999995</v>
      </c>
      <c r="AB48" s="174">
        <f>+VLOOKUP("Malls",'Unidad media'!$A$4:$B$8,2,FALSE)*'Consumo específico'!Z$4*AB37</f>
        <v>5702352.4799999995</v>
      </c>
      <c r="AC48" s="174">
        <f>+VLOOKUP("Malls",'Unidad media'!$A$4:$B$8,2,FALSE)*'Consumo específico'!AA$4*AC37</f>
        <v>5702352.4799999995</v>
      </c>
      <c r="AD48" s="174">
        <f>+VLOOKUP("Malls",'Unidad media'!$A$4:$B$8,2,FALSE)*'Consumo específico'!AB$4*AD37</f>
        <v>5702352.4799999995</v>
      </c>
      <c r="AE48" s="174">
        <f>+VLOOKUP("Malls",'Unidad media'!$A$4:$B$8,2,FALSE)*'Consumo específico'!AC$4*AE37</f>
        <v>5702352.4799999995</v>
      </c>
      <c r="AF48" s="174">
        <f>+VLOOKUP("Malls",'Unidad media'!$A$4:$B$8,2,FALSE)*'Consumo específico'!AD$4*AF37</f>
        <v>5702352.4799999995</v>
      </c>
      <c r="AG48" s="174">
        <f>+VLOOKUP("Malls",'Unidad media'!$A$4:$B$8,2,FALSE)*'Consumo específico'!AE$4*AG37</f>
        <v>5702352.4799999995</v>
      </c>
      <c r="AH48" s="174">
        <f>+VLOOKUP("Malls",'Unidad media'!$A$4:$B$8,2,FALSE)*'Consumo específico'!AF$4*AH37</f>
        <v>5702352.4799999995</v>
      </c>
      <c r="AI48" s="174">
        <f>+VLOOKUP("Malls",'Unidad media'!$A$4:$B$8,2,FALSE)*'Consumo específico'!AG$4*AI37</f>
        <v>5702352.4799999995</v>
      </c>
      <c r="AJ48" s="174">
        <f>+VLOOKUP("Malls",'Unidad media'!$A$4:$B$8,2,FALSE)*'Consumo específico'!AH$4*AJ37</f>
        <v>5702352.4799999995</v>
      </c>
      <c r="AK48" s="174">
        <f>+VLOOKUP("Malls",'Unidad media'!$A$4:$B$8,2,FALSE)*'Consumo específico'!AI$4*AK37</f>
        <v>5702352.4799999995</v>
      </c>
    </row>
    <row r="49" spans="1:37">
      <c r="A49" s="225" t="s">
        <v>86</v>
      </c>
      <c r="B49" s="226" t="s">
        <v>391</v>
      </c>
      <c r="C49" s="227" t="s">
        <v>466</v>
      </c>
      <c r="D49" s="174">
        <f>+VLOOKUP("Malls",'Unidad media'!$A$4:$B$8,2,FALSE)*'Consumo específico'!B$4*D38</f>
        <v>788066.15999999992</v>
      </c>
      <c r="E49" s="174">
        <f>+VLOOKUP("Malls",'Unidad media'!$A$4:$B$8,2,FALSE)*'Consumo específico'!C$4*E38</f>
        <v>788066.15999999992</v>
      </c>
      <c r="F49" s="174">
        <f>+VLOOKUP("Malls",'Unidad media'!$A$4:$B$8,2,FALSE)*'Consumo específico'!D$4*F38</f>
        <v>788066.15999999992</v>
      </c>
      <c r="G49" s="174">
        <f>+VLOOKUP("Malls",'Unidad media'!$A$4:$B$8,2,FALSE)*'Consumo específico'!E$4*G38</f>
        <v>788066.15999999992</v>
      </c>
      <c r="H49" s="174">
        <f>+VLOOKUP("Malls",'Unidad media'!$A$4:$B$8,2,FALSE)*'Consumo específico'!F$4*H38</f>
        <v>788066.15999999992</v>
      </c>
      <c r="I49" s="174">
        <f>+VLOOKUP("Malls",'Unidad media'!$A$4:$B$8,2,FALSE)*'Consumo específico'!G$4*I38</f>
        <v>788066.15999999992</v>
      </c>
      <c r="J49" s="174">
        <f>+VLOOKUP("Malls",'Unidad media'!$A$4:$B$8,2,FALSE)*'Consumo específico'!H$4*J38</f>
        <v>788066.15999999992</v>
      </c>
      <c r="K49" s="174">
        <f>+VLOOKUP("Malls",'Unidad media'!$A$4:$B$8,2,FALSE)*'Consumo específico'!I$4*K38</f>
        <v>788066.15999999992</v>
      </c>
      <c r="L49" s="174">
        <f>+VLOOKUP("Malls",'Unidad media'!$A$4:$B$8,2,FALSE)*'Consumo específico'!J$4*L38</f>
        <v>788066.15999999992</v>
      </c>
      <c r="M49" s="174">
        <f>+VLOOKUP("Malls",'Unidad media'!$A$4:$B$8,2,FALSE)*'Consumo específico'!K$4*M38</f>
        <v>788066.15999999992</v>
      </c>
      <c r="N49" s="174">
        <f>+VLOOKUP("Malls",'Unidad media'!$A$4:$B$8,2,FALSE)*'Consumo específico'!L$4*N38</f>
        <v>788066.15999999992</v>
      </c>
      <c r="O49" s="174">
        <f>+VLOOKUP("Malls",'Unidad media'!$A$4:$B$8,2,FALSE)*'Consumo específico'!M$4*O38</f>
        <v>788066.15999999992</v>
      </c>
      <c r="P49" s="174">
        <f>+VLOOKUP("Malls",'Unidad media'!$A$4:$B$8,2,FALSE)*'Consumo específico'!N$4*P38</f>
        <v>788066.15999999992</v>
      </c>
      <c r="Q49" s="174">
        <f>+VLOOKUP("Malls",'Unidad media'!$A$4:$B$8,2,FALSE)*'Consumo específico'!O$4*Q38</f>
        <v>788066.15999999992</v>
      </c>
      <c r="R49" s="174">
        <f>+VLOOKUP("Malls",'Unidad media'!$A$4:$B$8,2,FALSE)*'Consumo específico'!P$4*R38</f>
        <v>788066.15999999992</v>
      </c>
      <c r="S49" s="174">
        <f>+VLOOKUP("Malls",'Unidad media'!$A$4:$B$8,2,FALSE)*'Consumo específico'!Q$4*S38</f>
        <v>788066.15999999992</v>
      </c>
      <c r="T49" s="174">
        <f>+VLOOKUP("Malls",'Unidad media'!$A$4:$B$8,2,FALSE)*'Consumo específico'!R$4*T38</f>
        <v>788066.15999999992</v>
      </c>
      <c r="U49" s="174">
        <f>+VLOOKUP("Malls",'Unidad media'!$A$4:$B$8,2,FALSE)*'Consumo específico'!S$4*U38</f>
        <v>788066.15999999992</v>
      </c>
      <c r="V49" s="174">
        <f>+VLOOKUP("Malls",'Unidad media'!$A$4:$B$8,2,FALSE)*'Consumo específico'!T$4*V38</f>
        <v>788066.15999999992</v>
      </c>
      <c r="W49" s="174">
        <f>+VLOOKUP("Malls",'Unidad media'!$A$4:$B$8,2,FALSE)*'Consumo específico'!U$4*W38</f>
        <v>788066.15999999992</v>
      </c>
      <c r="X49" s="174">
        <f>+VLOOKUP("Malls",'Unidad media'!$A$4:$B$8,2,FALSE)*'Consumo específico'!V$4*X38</f>
        <v>788066.15999999992</v>
      </c>
      <c r="Y49" s="174">
        <f>+VLOOKUP("Malls",'Unidad media'!$A$4:$B$8,2,FALSE)*'Consumo específico'!W$4*Y38</f>
        <v>788066.15999999992</v>
      </c>
      <c r="Z49" s="174">
        <f>+VLOOKUP("Malls",'Unidad media'!$A$4:$B$8,2,FALSE)*'Consumo específico'!X$4*Z38</f>
        <v>788066.15999999992</v>
      </c>
      <c r="AA49" s="174">
        <f>+VLOOKUP("Malls",'Unidad media'!$A$4:$B$8,2,FALSE)*'Consumo específico'!Y$4*AA38</f>
        <v>788066.15999999992</v>
      </c>
      <c r="AB49" s="174">
        <f>+VLOOKUP("Malls",'Unidad media'!$A$4:$B$8,2,FALSE)*'Consumo específico'!Z$4*AB38</f>
        <v>788066.15999999992</v>
      </c>
      <c r="AC49" s="174">
        <f>+VLOOKUP("Malls",'Unidad media'!$A$4:$B$8,2,FALSE)*'Consumo específico'!AA$4*AC38</f>
        <v>788066.15999999992</v>
      </c>
      <c r="AD49" s="174">
        <f>+VLOOKUP("Malls",'Unidad media'!$A$4:$B$8,2,FALSE)*'Consumo específico'!AB$4*AD38</f>
        <v>788066.15999999992</v>
      </c>
      <c r="AE49" s="174">
        <f>+VLOOKUP("Malls",'Unidad media'!$A$4:$B$8,2,FALSE)*'Consumo específico'!AC$4*AE38</f>
        <v>788066.15999999992</v>
      </c>
      <c r="AF49" s="174">
        <f>+VLOOKUP("Malls",'Unidad media'!$A$4:$B$8,2,FALSE)*'Consumo específico'!AD$4*AF38</f>
        <v>788066.15999999992</v>
      </c>
      <c r="AG49" s="174">
        <f>+VLOOKUP("Malls",'Unidad media'!$A$4:$B$8,2,FALSE)*'Consumo específico'!AE$4*AG38</f>
        <v>788066.15999999992</v>
      </c>
      <c r="AH49" s="174">
        <f>+VLOOKUP("Malls",'Unidad media'!$A$4:$B$8,2,FALSE)*'Consumo específico'!AF$4*AH38</f>
        <v>788066.15999999992</v>
      </c>
      <c r="AI49" s="174">
        <f>+VLOOKUP("Malls",'Unidad media'!$A$4:$B$8,2,FALSE)*'Consumo específico'!AG$4*AI38</f>
        <v>788066.15999999992</v>
      </c>
      <c r="AJ49" s="174">
        <f>+VLOOKUP("Malls",'Unidad media'!$A$4:$B$8,2,FALSE)*'Consumo específico'!AH$4*AJ38</f>
        <v>788066.15999999992</v>
      </c>
      <c r="AK49" s="174">
        <f>+VLOOKUP("Malls",'Unidad media'!$A$4:$B$8,2,FALSE)*'Consumo específico'!AI$4*AK38</f>
        <v>788066.15999999992</v>
      </c>
    </row>
    <row r="50" spans="1:37">
      <c r="A50" s="83"/>
      <c r="B50" s="83"/>
      <c r="C50" s="83"/>
      <c r="D50" s="125"/>
      <c r="E50" s="125"/>
      <c r="F50" s="125"/>
      <c r="G50" s="125"/>
      <c r="H50" s="125"/>
      <c r="I50" s="125"/>
      <c r="J50" s="125"/>
      <c r="K50" s="125"/>
      <c r="L50" s="125"/>
      <c r="M50" s="125"/>
      <c r="N50" s="125"/>
      <c r="O50" s="125"/>
      <c r="P50" s="125"/>
      <c r="Q50" s="125"/>
      <c r="R50" s="125"/>
      <c r="S50" s="125"/>
      <c r="T50" s="125"/>
      <c r="U50" s="125"/>
      <c r="V50" s="125"/>
      <c r="W50" s="125"/>
      <c r="X50" s="125"/>
      <c r="Y50" s="125"/>
      <c r="Z50" s="125"/>
      <c r="AA50" s="125"/>
      <c r="AB50" s="125"/>
      <c r="AC50" s="125"/>
      <c r="AD50" s="125"/>
      <c r="AE50" s="125"/>
      <c r="AF50" s="125"/>
      <c r="AG50" s="125"/>
      <c r="AH50" s="125"/>
      <c r="AI50" s="125"/>
      <c r="AJ50" s="125"/>
      <c r="AK50" s="125"/>
    </row>
    <row r="51" spans="1:37">
      <c r="A51" s="83"/>
      <c r="B51" s="83"/>
      <c r="C51" s="83"/>
      <c r="D51" s="125"/>
      <c r="E51" s="125"/>
      <c r="F51" s="125"/>
      <c r="G51" s="125"/>
      <c r="H51" s="125"/>
      <c r="I51" s="125"/>
      <c r="J51" s="125"/>
      <c r="K51" s="125"/>
      <c r="L51" s="125"/>
      <c r="M51" s="125"/>
      <c r="N51" s="125"/>
      <c r="O51" s="125"/>
      <c r="P51" s="125"/>
      <c r="Q51" s="125"/>
      <c r="R51" s="125"/>
      <c r="S51" s="125"/>
      <c r="T51" s="125"/>
      <c r="U51" s="125"/>
      <c r="V51" s="125"/>
      <c r="W51" s="125"/>
      <c r="X51" s="125"/>
      <c r="Y51" s="125"/>
      <c r="Z51" s="125"/>
      <c r="AA51" s="125"/>
      <c r="AB51" s="125"/>
      <c r="AC51" s="125"/>
      <c r="AD51" s="125"/>
      <c r="AE51" s="125"/>
      <c r="AF51" s="125"/>
      <c r="AG51" s="125"/>
      <c r="AH51" s="125"/>
      <c r="AI51" s="125"/>
      <c r="AJ51" s="125"/>
      <c r="AK51" s="125"/>
    </row>
    <row r="52" spans="1:37">
      <c r="A52" s="230" t="s">
        <v>472</v>
      </c>
      <c r="B52" s="83"/>
      <c r="C52" s="83"/>
      <c r="D52" s="125"/>
      <c r="E52" s="125"/>
      <c r="F52" s="125"/>
      <c r="G52" s="125"/>
      <c r="H52" s="125"/>
      <c r="I52" s="125"/>
      <c r="J52" s="125"/>
      <c r="K52" s="125"/>
      <c r="L52" s="125"/>
      <c r="M52" s="125"/>
      <c r="N52" s="125"/>
      <c r="O52" s="125"/>
      <c r="P52" s="125"/>
      <c r="Q52" s="125"/>
      <c r="R52" s="125"/>
      <c r="S52" s="125"/>
      <c r="T52" s="125"/>
      <c r="U52" s="125"/>
      <c r="V52" s="125"/>
      <c r="W52" s="125"/>
      <c r="X52" s="125"/>
      <c r="Y52" s="125"/>
      <c r="Z52" s="125"/>
      <c r="AA52" s="125"/>
      <c r="AB52" s="125"/>
      <c r="AC52" s="125"/>
      <c r="AD52" s="125"/>
      <c r="AE52" s="125"/>
      <c r="AF52" s="125"/>
      <c r="AG52" s="125"/>
      <c r="AH52" s="125"/>
      <c r="AI52" s="125"/>
      <c r="AJ52" s="125"/>
      <c r="AK52" s="125"/>
    </row>
    <row r="53" spans="1:37">
      <c r="A53" s="179" t="s">
        <v>11</v>
      </c>
      <c r="B53" s="226" t="s">
        <v>391</v>
      </c>
      <c r="C53" s="227" t="s">
        <v>466</v>
      </c>
      <c r="D53" s="181">
        <f>+'Usos finales'!B127</f>
        <v>0.16</v>
      </c>
      <c r="E53" s="240">
        <f t="shared" ref="E53:T63" si="7">+D53</f>
        <v>0.16</v>
      </c>
      <c r="F53" s="240">
        <f t="shared" si="7"/>
        <v>0.16</v>
      </c>
      <c r="G53" s="240">
        <f t="shared" si="7"/>
        <v>0.16</v>
      </c>
      <c r="H53" s="240">
        <f t="shared" si="7"/>
        <v>0.16</v>
      </c>
      <c r="I53" s="240">
        <f t="shared" si="7"/>
        <v>0.16</v>
      </c>
      <c r="J53" s="240">
        <f t="shared" si="7"/>
        <v>0.16</v>
      </c>
      <c r="K53" s="240">
        <f t="shared" si="7"/>
        <v>0.16</v>
      </c>
      <c r="L53" s="240">
        <f t="shared" si="7"/>
        <v>0.16</v>
      </c>
      <c r="M53" s="240">
        <f t="shared" si="7"/>
        <v>0.16</v>
      </c>
      <c r="N53" s="240">
        <f t="shared" si="7"/>
        <v>0.16</v>
      </c>
      <c r="O53" s="240">
        <f t="shared" si="7"/>
        <v>0.16</v>
      </c>
      <c r="P53" s="240">
        <f t="shared" si="7"/>
        <v>0.16</v>
      </c>
      <c r="Q53" s="240">
        <f t="shared" si="7"/>
        <v>0.16</v>
      </c>
      <c r="R53" s="240">
        <f t="shared" si="7"/>
        <v>0.16</v>
      </c>
      <c r="S53" s="240">
        <f t="shared" si="7"/>
        <v>0.16</v>
      </c>
      <c r="T53" s="240">
        <f t="shared" si="7"/>
        <v>0.16</v>
      </c>
      <c r="U53" s="240">
        <f t="shared" ref="F53:AK61" si="8">+T53</f>
        <v>0.16</v>
      </c>
      <c r="V53" s="240">
        <f t="shared" si="8"/>
        <v>0.16</v>
      </c>
      <c r="W53" s="240">
        <f t="shared" si="8"/>
        <v>0.16</v>
      </c>
      <c r="X53" s="240">
        <f t="shared" si="8"/>
        <v>0.16</v>
      </c>
      <c r="Y53" s="240">
        <f t="shared" si="8"/>
        <v>0.16</v>
      </c>
      <c r="Z53" s="240">
        <f t="shared" si="8"/>
        <v>0.16</v>
      </c>
      <c r="AA53" s="240">
        <f t="shared" si="8"/>
        <v>0.16</v>
      </c>
      <c r="AB53" s="240">
        <f t="shared" si="8"/>
        <v>0.16</v>
      </c>
      <c r="AC53" s="240">
        <f t="shared" si="8"/>
        <v>0.16</v>
      </c>
      <c r="AD53" s="240">
        <f t="shared" si="8"/>
        <v>0.16</v>
      </c>
      <c r="AE53" s="240">
        <f t="shared" si="8"/>
        <v>0.16</v>
      </c>
      <c r="AF53" s="240">
        <f t="shared" si="8"/>
        <v>0.16</v>
      </c>
      <c r="AG53" s="240">
        <f t="shared" si="8"/>
        <v>0.16</v>
      </c>
      <c r="AH53" s="240">
        <f t="shared" si="8"/>
        <v>0.16</v>
      </c>
      <c r="AI53" s="240">
        <f t="shared" si="8"/>
        <v>0.16</v>
      </c>
      <c r="AJ53" s="240">
        <f t="shared" si="8"/>
        <v>0.16</v>
      </c>
      <c r="AK53" s="240">
        <f t="shared" si="8"/>
        <v>0.16</v>
      </c>
    </row>
    <row r="54" spans="1:37">
      <c r="A54" s="179" t="s">
        <v>90</v>
      </c>
      <c r="B54" s="226" t="s">
        <v>391</v>
      </c>
      <c r="C54" s="227" t="s">
        <v>466</v>
      </c>
      <c r="D54" s="181">
        <f>+'Usos finales'!B128</f>
        <v>0.06</v>
      </c>
      <c r="E54" s="240">
        <f t="shared" si="7"/>
        <v>0.06</v>
      </c>
      <c r="F54" s="240">
        <f t="shared" si="8"/>
        <v>0.06</v>
      </c>
      <c r="G54" s="240">
        <f t="shared" si="8"/>
        <v>0.06</v>
      </c>
      <c r="H54" s="240">
        <f t="shared" si="8"/>
        <v>0.06</v>
      </c>
      <c r="I54" s="240">
        <f t="shared" si="8"/>
        <v>0.06</v>
      </c>
      <c r="J54" s="240">
        <f t="shared" si="8"/>
        <v>0.06</v>
      </c>
      <c r="K54" s="240">
        <f t="shared" si="8"/>
        <v>0.06</v>
      </c>
      <c r="L54" s="240">
        <f t="shared" si="8"/>
        <v>0.06</v>
      </c>
      <c r="M54" s="240">
        <f t="shared" si="8"/>
        <v>0.06</v>
      </c>
      <c r="N54" s="240">
        <f t="shared" si="8"/>
        <v>0.06</v>
      </c>
      <c r="O54" s="240">
        <f t="shared" si="8"/>
        <v>0.06</v>
      </c>
      <c r="P54" s="240">
        <f t="shared" si="8"/>
        <v>0.06</v>
      </c>
      <c r="Q54" s="240">
        <f t="shared" si="8"/>
        <v>0.06</v>
      </c>
      <c r="R54" s="240">
        <f t="shared" si="8"/>
        <v>0.06</v>
      </c>
      <c r="S54" s="240">
        <f t="shared" si="8"/>
        <v>0.06</v>
      </c>
      <c r="T54" s="240">
        <f t="shared" si="8"/>
        <v>0.06</v>
      </c>
      <c r="U54" s="240">
        <f t="shared" si="8"/>
        <v>0.06</v>
      </c>
      <c r="V54" s="240">
        <f t="shared" si="8"/>
        <v>0.06</v>
      </c>
      <c r="W54" s="240">
        <f t="shared" si="8"/>
        <v>0.06</v>
      </c>
      <c r="X54" s="240">
        <f t="shared" si="8"/>
        <v>0.06</v>
      </c>
      <c r="Y54" s="240">
        <f t="shared" si="8"/>
        <v>0.06</v>
      </c>
      <c r="Z54" s="240">
        <f t="shared" si="8"/>
        <v>0.06</v>
      </c>
      <c r="AA54" s="240">
        <f t="shared" si="8"/>
        <v>0.06</v>
      </c>
      <c r="AB54" s="240">
        <f t="shared" si="8"/>
        <v>0.06</v>
      </c>
      <c r="AC54" s="240">
        <f t="shared" si="8"/>
        <v>0.06</v>
      </c>
      <c r="AD54" s="240">
        <f t="shared" si="8"/>
        <v>0.06</v>
      </c>
      <c r="AE54" s="240">
        <f t="shared" si="8"/>
        <v>0.06</v>
      </c>
      <c r="AF54" s="240">
        <f t="shared" si="8"/>
        <v>0.06</v>
      </c>
      <c r="AG54" s="240">
        <f t="shared" si="8"/>
        <v>0.06</v>
      </c>
      <c r="AH54" s="240">
        <f t="shared" si="8"/>
        <v>0.06</v>
      </c>
      <c r="AI54" s="240">
        <f t="shared" si="8"/>
        <v>0.06</v>
      </c>
      <c r="AJ54" s="240">
        <f t="shared" si="8"/>
        <v>0.06</v>
      </c>
      <c r="AK54" s="240">
        <f t="shared" si="8"/>
        <v>0.06</v>
      </c>
    </row>
    <row r="55" spans="1:37">
      <c r="A55" s="179" t="s">
        <v>85</v>
      </c>
      <c r="B55" s="226" t="s">
        <v>391</v>
      </c>
      <c r="C55" s="227" t="s">
        <v>466</v>
      </c>
      <c r="D55" s="181">
        <f>+'Usos finales'!B129</f>
        <v>0.02</v>
      </c>
      <c r="E55" s="240">
        <f t="shared" si="7"/>
        <v>0.02</v>
      </c>
      <c r="F55" s="240">
        <f t="shared" si="8"/>
        <v>0.02</v>
      </c>
      <c r="G55" s="240">
        <f t="shared" si="8"/>
        <v>0.02</v>
      </c>
      <c r="H55" s="240">
        <f t="shared" si="8"/>
        <v>0.02</v>
      </c>
      <c r="I55" s="240">
        <f t="shared" si="8"/>
        <v>0.02</v>
      </c>
      <c r="J55" s="240">
        <f t="shared" si="8"/>
        <v>0.02</v>
      </c>
      <c r="K55" s="240">
        <f t="shared" si="8"/>
        <v>0.02</v>
      </c>
      <c r="L55" s="240">
        <f t="shared" si="8"/>
        <v>0.02</v>
      </c>
      <c r="M55" s="240">
        <f t="shared" si="8"/>
        <v>0.02</v>
      </c>
      <c r="N55" s="240">
        <f t="shared" si="8"/>
        <v>0.02</v>
      </c>
      <c r="O55" s="240">
        <f t="shared" si="8"/>
        <v>0.02</v>
      </c>
      <c r="P55" s="240">
        <f t="shared" si="8"/>
        <v>0.02</v>
      </c>
      <c r="Q55" s="240">
        <f t="shared" si="8"/>
        <v>0.02</v>
      </c>
      <c r="R55" s="240">
        <f t="shared" si="8"/>
        <v>0.02</v>
      </c>
      <c r="S55" s="240">
        <f t="shared" si="8"/>
        <v>0.02</v>
      </c>
      <c r="T55" s="240">
        <f t="shared" si="8"/>
        <v>0.02</v>
      </c>
      <c r="U55" s="240">
        <f t="shared" si="8"/>
        <v>0.02</v>
      </c>
      <c r="V55" s="240">
        <f t="shared" si="8"/>
        <v>0.02</v>
      </c>
      <c r="W55" s="240">
        <f t="shared" si="8"/>
        <v>0.02</v>
      </c>
      <c r="X55" s="240">
        <f t="shared" si="8"/>
        <v>0.02</v>
      </c>
      <c r="Y55" s="240">
        <f t="shared" si="8"/>
        <v>0.02</v>
      </c>
      <c r="Z55" s="240">
        <f t="shared" si="8"/>
        <v>0.02</v>
      </c>
      <c r="AA55" s="240">
        <f t="shared" si="8"/>
        <v>0.02</v>
      </c>
      <c r="AB55" s="240">
        <f t="shared" si="8"/>
        <v>0.02</v>
      </c>
      <c r="AC55" s="240">
        <f t="shared" si="8"/>
        <v>0.02</v>
      </c>
      <c r="AD55" s="240">
        <f t="shared" si="8"/>
        <v>0.02</v>
      </c>
      <c r="AE55" s="240">
        <f t="shared" si="8"/>
        <v>0.02</v>
      </c>
      <c r="AF55" s="240">
        <f t="shared" si="8"/>
        <v>0.02</v>
      </c>
      <c r="AG55" s="240">
        <f t="shared" si="8"/>
        <v>0.02</v>
      </c>
      <c r="AH55" s="240">
        <f t="shared" si="8"/>
        <v>0.02</v>
      </c>
      <c r="AI55" s="240">
        <f t="shared" si="8"/>
        <v>0.02</v>
      </c>
      <c r="AJ55" s="240">
        <f t="shared" si="8"/>
        <v>0.02</v>
      </c>
      <c r="AK55" s="240">
        <f t="shared" si="8"/>
        <v>0.02</v>
      </c>
    </row>
    <row r="56" spans="1:37">
      <c r="A56" s="179" t="s">
        <v>5</v>
      </c>
      <c r="B56" s="226" t="s">
        <v>391</v>
      </c>
      <c r="C56" s="227" t="s">
        <v>466</v>
      </c>
      <c r="D56" s="181">
        <f>+'Usos finales'!B130</f>
        <v>0.27</v>
      </c>
      <c r="E56" s="240">
        <f t="shared" si="7"/>
        <v>0.27</v>
      </c>
      <c r="F56" s="240">
        <f t="shared" si="8"/>
        <v>0.27</v>
      </c>
      <c r="G56" s="240">
        <f t="shared" si="8"/>
        <v>0.27</v>
      </c>
      <c r="H56" s="240">
        <f t="shared" si="8"/>
        <v>0.27</v>
      </c>
      <c r="I56" s="240">
        <f t="shared" si="8"/>
        <v>0.27</v>
      </c>
      <c r="J56" s="240">
        <f t="shared" si="8"/>
        <v>0.27</v>
      </c>
      <c r="K56" s="240">
        <f t="shared" si="8"/>
        <v>0.27</v>
      </c>
      <c r="L56" s="240">
        <f t="shared" si="8"/>
        <v>0.27</v>
      </c>
      <c r="M56" s="240">
        <f t="shared" si="8"/>
        <v>0.27</v>
      </c>
      <c r="N56" s="240">
        <f t="shared" si="8"/>
        <v>0.27</v>
      </c>
      <c r="O56" s="240">
        <f t="shared" si="8"/>
        <v>0.27</v>
      </c>
      <c r="P56" s="240">
        <f t="shared" si="8"/>
        <v>0.27</v>
      </c>
      <c r="Q56" s="240">
        <f t="shared" si="8"/>
        <v>0.27</v>
      </c>
      <c r="R56" s="240">
        <f t="shared" si="8"/>
        <v>0.27</v>
      </c>
      <c r="S56" s="240">
        <f t="shared" si="8"/>
        <v>0.27</v>
      </c>
      <c r="T56" s="240">
        <f t="shared" si="8"/>
        <v>0.27</v>
      </c>
      <c r="U56" s="240">
        <f t="shared" si="8"/>
        <v>0.27</v>
      </c>
      <c r="V56" s="240">
        <f t="shared" si="8"/>
        <v>0.27</v>
      </c>
      <c r="W56" s="240">
        <f t="shared" si="8"/>
        <v>0.27</v>
      </c>
      <c r="X56" s="240">
        <f t="shared" si="8"/>
        <v>0.27</v>
      </c>
      <c r="Y56" s="240">
        <f t="shared" si="8"/>
        <v>0.27</v>
      </c>
      <c r="Z56" s="240">
        <f t="shared" si="8"/>
        <v>0.27</v>
      </c>
      <c r="AA56" s="240">
        <f t="shared" si="8"/>
        <v>0.27</v>
      </c>
      <c r="AB56" s="240">
        <f t="shared" si="8"/>
        <v>0.27</v>
      </c>
      <c r="AC56" s="240">
        <f t="shared" si="8"/>
        <v>0.27</v>
      </c>
      <c r="AD56" s="240">
        <f t="shared" si="8"/>
        <v>0.27</v>
      </c>
      <c r="AE56" s="240">
        <f t="shared" si="8"/>
        <v>0.27</v>
      </c>
      <c r="AF56" s="240">
        <f t="shared" si="8"/>
        <v>0.27</v>
      </c>
      <c r="AG56" s="240">
        <f t="shared" si="8"/>
        <v>0.27</v>
      </c>
      <c r="AH56" s="240">
        <f t="shared" si="8"/>
        <v>0.27</v>
      </c>
      <c r="AI56" s="240">
        <f t="shared" si="8"/>
        <v>0.27</v>
      </c>
      <c r="AJ56" s="240">
        <f t="shared" si="8"/>
        <v>0.27</v>
      </c>
      <c r="AK56" s="240">
        <f t="shared" si="8"/>
        <v>0.27</v>
      </c>
    </row>
    <row r="57" spans="1:37">
      <c r="A57" s="179" t="s">
        <v>9</v>
      </c>
      <c r="B57" s="226" t="s">
        <v>391</v>
      </c>
      <c r="C57" s="227" t="s">
        <v>466</v>
      </c>
      <c r="D57" s="181">
        <f>+'Usos finales'!B131</f>
        <v>0.05</v>
      </c>
      <c r="E57" s="240">
        <f t="shared" si="7"/>
        <v>0.05</v>
      </c>
      <c r="F57" s="240">
        <f t="shared" si="8"/>
        <v>0.05</v>
      </c>
      <c r="G57" s="240">
        <f t="shared" si="8"/>
        <v>0.05</v>
      </c>
      <c r="H57" s="240">
        <f t="shared" si="8"/>
        <v>0.05</v>
      </c>
      <c r="I57" s="240">
        <f t="shared" si="8"/>
        <v>0.05</v>
      </c>
      <c r="J57" s="240">
        <f t="shared" si="8"/>
        <v>0.05</v>
      </c>
      <c r="K57" s="240">
        <f t="shared" si="8"/>
        <v>0.05</v>
      </c>
      <c r="L57" s="240">
        <f t="shared" si="8"/>
        <v>0.05</v>
      </c>
      <c r="M57" s="240">
        <f t="shared" si="8"/>
        <v>0.05</v>
      </c>
      <c r="N57" s="240">
        <f t="shared" si="8"/>
        <v>0.05</v>
      </c>
      <c r="O57" s="240">
        <f t="shared" si="8"/>
        <v>0.05</v>
      </c>
      <c r="P57" s="240">
        <f t="shared" si="8"/>
        <v>0.05</v>
      </c>
      <c r="Q57" s="240">
        <f t="shared" si="8"/>
        <v>0.05</v>
      </c>
      <c r="R57" s="240">
        <f t="shared" si="8"/>
        <v>0.05</v>
      </c>
      <c r="S57" s="240">
        <f t="shared" si="8"/>
        <v>0.05</v>
      </c>
      <c r="T57" s="240">
        <f t="shared" si="8"/>
        <v>0.05</v>
      </c>
      <c r="U57" s="240">
        <f t="shared" si="8"/>
        <v>0.05</v>
      </c>
      <c r="V57" s="240">
        <f t="shared" si="8"/>
        <v>0.05</v>
      </c>
      <c r="W57" s="240">
        <f t="shared" si="8"/>
        <v>0.05</v>
      </c>
      <c r="X57" s="240">
        <f t="shared" si="8"/>
        <v>0.05</v>
      </c>
      <c r="Y57" s="240">
        <f t="shared" si="8"/>
        <v>0.05</v>
      </c>
      <c r="Z57" s="240">
        <f t="shared" si="8"/>
        <v>0.05</v>
      </c>
      <c r="AA57" s="240">
        <f t="shared" si="8"/>
        <v>0.05</v>
      </c>
      <c r="AB57" s="240">
        <f t="shared" si="8"/>
        <v>0.05</v>
      </c>
      <c r="AC57" s="240">
        <f t="shared" si="8"/>
        <v>0.05</v>
      </c>
      <c r="AD57" s="240">
        <f t="shared" si="8"/>
        <v>0.05</v>
      </c>
      <c r="AE57" s="240">
        <f t="shared" si="8"/>
        <v>0.05</v>
      </c>
      <c r="AF57" s="240">
        <f t="shared" si="8"/>
        <v>0.05</v>
      </c>
      <c r="AG57" s="240">
        <f t="shared" si="8"/>
        <v>0.05</v>
      </c>
      <c r="AH57" s="240">
        <f t="shared" si="8"/>
        <v>0.05</v>
      </c>
      <c r="AI57" s="240">
        <f t="shared" si="8"/>
        <v>0.05</v>
      </c>
      <c r="AJ57" s="240">
        <f t="shared" si="8"/>
        <v>0.05</v>
      </c>
      <c r="AK57" s="240">
        <f t="shared" si="8"/>
        <v>0.05</v>
      </c>
    </row>
    <row r="58" spans="1:37">
      <c r="A58" s="179" t="s">
        <v>89</v>
      </c>
      <c r="B58" s="226" t="s">
        <v>391</v>
      </c>
      <c r="C58" s="227" t="s">
        <v>466</v>
      </c>
      <c r="D58" s="181">
        <f>+'Usos finales'!B132</f>
        <v>0.06</v>
      </c>
      <c r="E58" s="240">
        <f t="shared" si="7"/>
        <v>0.06</v>
      </c>
      <c r="F58" s="240">
        <f t="shared" si="8"/>
        <v>0.06</v>
      </c>
      <c r="G58" s="240">
        <f t="shared" si="8"/>
        <v>0.06</v>
      </c>
      <c r="H58" s="240">
        <f t="shared" si="8"/>
        <v>0.06</v>
      </c>
      <c r="I58" s="240">
        <f t="shared" si="8"/>
        <v>0.06</v>
      </c>
      <c r="J58" s="240">
        <f t="shared" si="8"/>
        <v>0.06</v>
      </c>
      <c r="K58" s="240">
        <f t="shared" si="8"/>
        <v>0.06</v>
      </c>
      <c r="L58" s="240">
        <f t="shared" si="8"/>
        <v>0.06</v>
      </c>
      <c r="M58" s="240">
        <f t="shared" si="8"/>
        <v>0.06</v>
      </c>
      <c r="N58" s="240">
        <f t="shared" si="8"/>
        <v>0.06</v>
      </c>
      <c r="O58" s="240">
        <f t="shared" si="8"/>
        <v>0.06</v>
      </c>
      <c r="P58" s="240">
        <f t="shared" si="8"/>
        <v>0.06</v>
      </c>
      <c r="Q58" s="240">
        <f t="shared" si="8"/>
        <v>0.06</v>
      </c>
      <c r="R58" s="240">
        <f t="shared" si="8"/>
        <v>0.06</v>
      </c>
      <c r="S58" s="240">
        <f t="shared" si="8"/>
        <v>0.06</v>
      </c>
      <c r="T58" s="240">
        <f t="shared" si="8"/>
        <v>0.06</v>
      </c>
      <c r="U58" s="240">
        <f t="shared" si="8"/>
        <v>0.06</v>
      </c>
      <c r="V58" s="240">
        <f t="shared" si="8"/>
        <v>0.06</v>
      </c>
      <c r="W58" s="240">
        <f t="shared" si="8"/>
        <v>0.06</v>
      </c>
      <c r="X58" s="240">
        <f t="shared" si="8"/>
        <v>0.06</v>
      </c>
      <c r="Y58" s="240">
        <f t="shared" si="8"/>
        <v>0.06</v>
      </c>
      <c r="Z58" s="240">
        <f t="shared" si="8"/>
        <v>0.06</v>
      </c>
      <c r="AA58" s="240">
        <f t="shared" si="8"/>
        <v>0.06</v>
      </c>
      <c r="AB58" s="240">
        <f t="shared" si="8"/>
        <v>0.06</v>
      </c>
      <c r="AC58" s="240">
        <f t="shared" si="8"/>
        <v>0.06</v>
      </c>
      <c r="AD58" s="240">
        <f t="shared" si="8"/>
        <v>0.06</v>
      </c>
      <c r="AE58" s="240">
        <f t="shared" si="8"/>
        <v>0.06</v>
      </c>
      <c r="AF58" s="240">
        <f t="shared" si="8"/>
        <v>0.06</v>
      </c>
      <c r="AG58" s="240">
        <f t="shared" si="8"/>
        <v>0.06</v>
      </c>
      <c r="AH58" s="240">
        <f t="shared" si="8"/>
        <v>0.06</v>
      </c>
      <c r="AI58" s="240">
        <f t="shared" si="8"/>
        <v>0.06</v>
      </c>
      <c r="AJ58" s="240">
        <f t="shared" si="8"/>
        <v>0.06</v>
      </c>
      <c r="AK58" s="240">
        <f t="shared" si="8"/>
        <v>0.06</v>
      </c>
    </row>
    <row r="59" spans="1:37">
      <c r="A59" s="179" t="s">
        <v>92</v>
      </c>
      <c r="B59" s="226" t="s">
        <v>391</v>
      </c>
      <c r="C59" s="227" t="s">
        <v>466</v>
      </c>
      <c r="D59" s="181">
        <f>+'Usos finales'!B133</f>
        <v>0.05</v>
      </c>
      <c r="E59" s="240">
        <f t="shared" si="7"/>
        <v>0.05</v>
      </c>
      <c r="F59" s="240">
        <f t="shared" si="8"/>
        <v>0.05</v>
      </c>
      <c r="G59" s="240">
        <f t="shared" si="8"/>
        <v>0.05</v>
      </c>
      <c r="H59" s="240">
        <f t="shared" si="8"/>
        <v>0.05</v>
      </c>
      <c r="I59" s="240">
        <f t="shared" si="8"/>
        <v>0.05</v>
      </c>
      <c r="J59" s="240">
        <f t="shared" si="8"/>
        <v>0.05</v>
      </c>
      <c r="K59" s="240">
        <f t="shared" si="8"/>
        <v>0.05</v>
      </c>
      <c r="L59" s="240">
        <f t="shared" si="8"/>
        <v>0.05</v>
      </c>
      <c r="M59" s="240">
        <f t="shared" si="8"/>
        <v>0.05</v>
      </c>
      <c r="N59" s="240">
        <f t="shared" si="8"/>
        <v>0.05</v>
      </c>
      <c r="O59" s="240">
        <f t="shared" si="8"/>
        <v>0.05</v>
      </c>
      <c r="P59" s="240">
        <f t="shared" si="8"/>
        <v>0.05</v>
      </c>
      <c r="Q59" s="240">
        <f t="shared" si="8"/>
        <v>0.05</v>
      </c>
      <c r="R59" s="240">
        <f t="shared" si="8"/>
        <v>0.05</v>
      </c>
      <c r="S59" s="240">
        <f t="shared" si="8"/>
        <v>0.05</v>
      </c>
      <c r="T59" s="240">
        <f t="shared" si="8"/>
        <v>0.05</v>
      </c>
      <c r="U59" s="240">
        <f t="shared" si="8"/>
        <v>0.05</v>
      </c>
      <c r="V59" s="240">
        <f t="shared" si="8"/>
        <v>0.05</v>
      </c>
      <c r="W59" s="240">
        <f t="shared" si="8"/>
        <v>0.05</v>
      </c>
      <c r="X59" s="240">
        <f t="shared" si="8"/>
        <v>0.05</v>
      </c>
      <c r="Y59" s="240">
        <f t="shared" si="8"/>
        <v>0.05</v>
      </c>
      <c r="Z59" s="240">
        <f t="shared" si="8"/>
        <v>0.05</v>
      </c>
      <c r="AA59" s="240">
        <f t="shared" si="8"/>
        <v>0.05</v>
      </c>
      <c r="AB59" s="240">
        <f t="shared" si="8"/>
        <v>0.05</v>
      </c>
      <c r="AC59" s="240">
        <f t="shared" si="8"/>
        <v>0.05</v>
      </c>
      <c r="AD59" s="240">
        <f t="shared" si="8"/>
        <v>0.05</v>
      </c>
      <c r="AE59" s="240">
        <f t="shared" si="8"/>
        <v>0.05</v>
      </c>
      <c r="AF59" s="240">
        <f t="shared" si="8"/>
        <v>0.05</v>
      </c>
      <c r="AG59" s="240">
        <f t="shared" si="8"/>
        <v>0.05</v>
      </c>
      <c r="AH59" s="240">
        <f t="shared" si="8"/>
        <v>0.05</v>
      </c>
      <c r="AI59" s="240">
        <f t="shared" si="8"/>
        <v>0.05</v>
      </c>
      <c r="AJ59" s="240">
        <f t="shared" si="8"/>
        <v>0.05</v>
      </c>
      <c r="AK59" s="240">
        <f t="shared" si="8"/>
        <v>0.05</v>
      </c>
    </row>
    <row r="60" spans="1:37">
      <c r="A60" s="179" t="s">
        <v>12</v>
      </c>
      <c r="B60" s="226" t="s">
        <v>391</v>
      </c>
      <c r="C60" s="227" t="s">
        <v>466</v>
      </c>
      <c r="D60" s="181">
        <f>+'Usos finales'!B134</f>
        <v>0.13</v>
      </c>
      <c r="E60" s="240">
        <f t="shared" si="7"/>
        <v>0.13</v>
      </c>
      <c r="F60" s="240">
        <f t="shared" si="8"/>
        <v>0.13</v>
      </c>
      <c r="G60" s="240">
        <f t="shared" si="8"/>
        <v>0.13</v>
      </c>
      <c r="H60" s="240">
        <f t="shared" si="8"/>
        <v>0.13</v>
      </c>
      <c r="I60" s="240">
        <f t="shared" si="8"/>
        <v>0.13</v>
      </c>
      <c r="J60" s="240">
        <f t="shared" si="8"/>
        <v>0.13</v>
      </c>
      <c r="K60" s="240">
        <f t="shared" si="8"/>
        <v>0.13</v>
      </c>
      <c r="L60" s="240">
        <f t="shared" si="8"/>
        <v>0.13</v>
      </c>
      <c r="M60" s="240">
        <f t="shared" si="8"/>
        <v>0.13</v>
      </c>
      <c r="N60" s="240">
        <f t="shared" si="8"/>
        <v>0.13</v>
      </c>
      <c r="O60" s="240">
        <f t="shared" si="8"/>
        <v>0.13</v>
      </c>
      <c r="P60" s="240">
        <f t="shared" si="8"/>
        <v>0.13</v>
      </c>
      <c r="Q60" s="240">
        <f t="shared" si="8"/>
        <v>0.13</v>
      </c>
      <c r="R60" s="240">
        <f t="shared" si="8"/>
        <v>0.13</v>
      </c>
      <c r="S60" s="240">
        <f t="shared" si="8"/>
        <v>0.13</v>
      </c>
      <c r="T60" s="240">
        <f t="shared" si="8"/>
        <v>0.13</v>
      </c>
      <c r="U60" s="240">
        <f t="shared" si="8"/>
        <v>0.13</v>
      </c>
      <c r="V60" s="240">
        <f t="shared" si="8"/>
        <v>0.13</v>
      </c>
      <c r="W60" s="240">
        <f t="shared" si="8"/>
        <v>0.13</v>
      </c>
      <c r="X60" s="240">
        <f t="shared" si="8"/>
        <v>0.13</v>
      </c>
      <c r="Y60" s="240">
        <f t="shared" si="8"/>
        <v>0.13</v>
      </c>
      <c r="Z60" s="240">
        <f t="shared" si="8"/>
        <v>0.13</v>
      </c>
      <c r="AA60" s="240">
        <f t="shared" si="8"/>
        <v>0.13</v>
      </c>
      <c r="AB60" s="240">
        <f t="shared" si="8"/>
        <v>0.13</v>
      </c>
      <c r="AC60" s="240">
        <f t="shared" si="8"/>
        <v>0.13</v>
      </c>
      <c r="AD60" s="240">
        <f t="shared" si="8"/>
        <v>0.13</v>
      </c>
      <c r="AE60" s="240">
        <f t="shared" si="8"/>
        <v>0.13</v>
      </c>
      <c r="AF60" s="240">
        <f t="shared" si="8"/>
        <v>0.13</v>
      </c>
      <c r="AG60" s="240">
        <f t="shared" si="8"/>
        <v>0.13</v>
      </c>
      <c r="AH60" s="240">
        <f t="shared" si="8"/>
        <v>0.13</v>
      </c>
      <c r="AI60" s="240">
        <f t="shared" si="8"/>
        <v>0.13</v>
      </c>
      <c r="AJ60" s="240">
        <f t="shared" si="8"/>
        <v>0.13</v>
      </c>
      <c r="AK60" s="240">
        <f t="shared" si="8"/>
        <v>0.13</v>
      </c>
    </row>
    <row r="61" spans="1:37">
      <c r="A61" s="179" t="s">
        <v>91</v>
      </c>
      <c r="B61" s="226" t="s">
        <v>391</v>
      </c>
      <c r="C61" s="227" t="s">
        <v>466</v>
      </c>
      <c r="D61" s="181">
        <f>+'Usos finales'!B135</f>
        <v>0.08</v>
      </c>
      <c r="E61" s="240">
        <f t="shared" si="7"/>
        <v>0.08</v>
      </c>
      <c r="F61" s="240">
        <f t="shared" si="8"/>
        <v>0.08</v>
      </c>
      <c r="G61" s="240">
        <f t="shared" si="8"/>
        <v>0.08</v>
      </c>
      <c r="H61" s="240">
        <f t="shared" si="8"/>
        <v>0.08</v>
      </c>
      <c r="I61" s="240">
        <f t="shared" si="8"/>
        <v>0.08</v>
      </c>
      <c r="J61" s="240">
        <f t="shared" si="8"/>
        <v>0.08</v>
      </c>
      <c r="K61" s="240">
        <f t="shared" si="8"/>
        <v>0.08</v>
      </c>
      <c r="L61" s="240">
        <f t="shared" si="8"/>
        <v>0.08</v>
      </c>
      <c r="M61" s="240">
        <f t="shared" si="8"/>
        <v>0.08</v>
      </c>
      <c r="N61" s="240">
        <f t="shared" si="8"/>
        <v>0.08</v>
      </c>
      <c r="O61" s="240">
        <f t="shared" si="8"/>
        <v>0.08</v>
      </c>
      <c r="P61" s="240">
        <f t="shared" si="8"/>
        <v>0.08</v>
      </c>
      <c r="Q61" s="240">
        <f t="shared" si="8"/>
        <v>0.08</v>
      </c>
      <c r="R61" s="240">
        <f t="shared" si="8"/>
        <v>0.08</v>
      </c>
      <c r="S61" s="240">
        <f t="shared" si="8"/>
        <v>0.08</v>
      </c>
      <c r="T61" s="240">
        <f t="shared" ref="F61:AK63" si="9">+S61</f>
        <v>0.08</v>
      </c>
      <c r="U61" s="240">
        <f t="shared" si="9"/>
        <v>0.08</v>
      </c>
      <c r="V61" s="240">
        <f t="shared" si="9"/>
        <v>0.08</v>
      </c>
      <c r="W61" s="240">
        <f t="shared" si="9"/>
        <v>0.08</v>
      </c>
      <c r="X61" s="240">
        <f t="shared" si="9"/>
        <v>0.08</v>
      </c>
      <c r="Y61" s="240">
        <f t="shared" si="9"/>
        <v>0.08</v>
      </c>
      <c r="Z61" s="240">
        <f t="shared" si="9"/>
        <v>0.08</v>
      </c>
      <c r="AA61" s="240">
        <f t="shared" si="9"/>
        <v>0.08</v>
      </c>
      <c r="AB61" s="240">
        <f t="shared" si="9"/>
        <v>0.08</v>
      </c>
      <c r="AC61" s="240">
        <f t="shared" si="9"/>
        <v>0.08</v>
      </c>
      <c r="AD61" s="240">
        <f t="shared" si="9"/>
        <v>0.08</v>
      </c>
      <c r="AE61" s="240">
        <f t="shared" si="9"/>
        <v>0.08</v>
      </c>
      <c r="AF61" s="240">
        <f t="shared" si="9"/>
        <v>0.08</v>
      </c>
      <c r="AG61" s="240">
        <f t="shared" si="9"/>
        <v>0.08</v>
      </c>
      <c r="AH61" s="240">
        <f t="shared" si="9"/>
        <v>0.08</v>
      </c>
      <c r="AI61" s="240">
        <f t="shared" si="9"/>
        <v>0.08</v>
      </c>
      <c r="AJ61" s="240">
        <f t="shared" si="9"/>
        <v>0.08</v>
      </c>
      <c r="AK61" s="240">
        <f t="shared" si="9"/>
        <v>0.08</v>
      </c>
    </row>
    <row r="62" spans="1:37">
      <c r="A62" s="179" t="s">
        <v>86</v>
      </c>
      <c r="B62" s="226" t="s">
        <v>391</v>
      </c>
      <c r="C62" s="227" t="s">
        <v>466</v>
      </c>
      <c r="D62" s="181">
        <f>+'Usos finales'!B136</f>
        <v>0.1</v>
      </c>
      <c r="E62" s="240">
        <f t="shared" si="7"/>
        <v>0.1</v>
      </c>
      <c r="F62" s="240">
        <f t="shared" si="9"/>
        <v>0.1</v>
      </c>
      <c r="G62" s="240">
        <f t="shared" si="9"/>
        <v>0.1</v>
      </c>
      <c r="H62" s="240">
        <f t="shared" si="9"/>
        <v>0.1</v>
      </c>
      <c r="I62" s="240">
        <f t="shared" si="9"/>
        <v>0.1</v>
      </c>
      <c r="J62" s="240">
        <f t="shared" si="9"/>
        <v>0.1</v>
      </c>
      <c r="K62" s="240">
        <f t="shared" si="9"/>
        <v>0.1</v>
      </c>
      <c r="L62" s="240">
        <f t="shared" si="9"/>
        <v>0.1</v>
      </c>
      <c r="M62" s="240">
        <f t="shared" si="9"/>
        <v>0.1</v>
      </c>
      <c r="N62" s="240">
        <f t="shared" si="9"/>
        <v>0.1</v>
      </c>
      <c r="O62" s="240">
        <f t="shared" si="9"/>
        <v>0.1</v>
      </c>
      <c r="P62" s="240">
        <f t="shared" si="9"/>
        <v>0.1</v>
      </c>
      <c r="Q62" s="240">
        <f t="shared" si="9"/>
        <v>0.1</v>
      </c>
      <c r="R62" s="240">
        <f t="shared" si="9"/>
        <v>0.1</v>
      </c>
      <c r="S62" s="240">
        <f t="shared" si="9"/>
        <v>0.1</v>
      </c>
      <c r="T62" s="240">
        <f t="shared" si="9"/>
        <v>0.1</v>
      </c>
      <c r="U62" s="240">
        <f t="shared" si="9"/>
        <v>0.1</v>
      </c>
      <c r="V62" s="240">
        <f t="shared" si="9"/>
        <v>0.1</v>
      </c>
      <c r="W62" s="240">
        <f t="shared" si="9"/>
        <v>0.1</v>
      </c>
      <c r="X62" s="240">
        <f t="shared" si="9"/>
        <v>0.1</v>
      </c>
      <c r="Y62" s="240">
        <f t="shared" si="9"/>
        <v>0.1</v>
      </c>
      <c r="Z62" s="240">
        <f t="shared" si="9"/>
        <v>0.1</v>
      </c>
      <c r="AA62" s="240">
        <f t="shared" si="9"/>
        <v>0.1</v>
      </c>
      <c r="AB62" s="240">
        <f t="shared" si="9"/>
        <v>0.1</v>
      </c>
      <c r="AC62" s="240">
        <f t="shared" si="9"/>
        <v>0.1</v>
      </c>
      <c r="AD62" s="240">
        <f t="shared" si="9"/>
        <v>0.1</v>
      </c>
      <c r="AE62" s="240">
        <f t="shared" si="9"/>
        <v>0.1</v>
      </c>
      <c r="AF62" s="240">
        <f t="shared" si="9"/>
        <v>0.1</v>
      </c>
      <c r="AG62" s="240">
        <f t="shared" si="9"/>
        <v>0.1</v>
      </c>
      <c r="AH62" s="240">
        <f t="shared" si="9"/>
        <v>0.1</v>
      </c>
      <c r="AI62" s="240">
        <f t="shared" si="9"/>
        <v>0.1</v>
      </c>
      <c r="AJ62" s="240">
        <f t="shared" si="9"/>
        <v>0.1</v>
      </c>
      <c r="AK62" s="240">
        <f t="shared" si="9"/>
        <v>0.1</v>
      </c>
    </row>
    <row r="63" spans="1:37">
      <c r="A63" s="179" t="s">
        <v>8</v>
      </c>
      <c r="B63" s="226" t="s">
        <v>391</v>
      </c>
      <c r="C63" s="227" t="s">
        <v>466</v>
      </c>
      <c r="D63" s="181">
        <f>+'Usos finales'!B137</f>
        <v>0.02</v>
      </c>
      <c r="E63" s="240">
        <f t="shared" si="7"/>
        <v>0.02</v>
      </c>
      <c r="F63" s="240">
        <f t="shared" si="9"/>
        <v>0.02</v>
      </c>
      <c r="G63" s="240">
        <f t="shared" si="9"/>
        <v>0.02</v>
      </c>
      <c r="H63" s="240">
        <f t="shared" si="9"/>
        <v>0.02</v>
      </c>
      <c r="I63" s="240">
        <f t="shared" si="9"/>
        <v>0.02</v>
      </c>
      <c r="J63" s="240">
        <f t="shared" si="9"/>
        <v>0.02</v>
      </c>
      <c r="K63" s="240">
        <f t="shared" si="9"/>
        <v>0.02</v>
      </c>
      <c r="L63" s="240">
        <f t="shared" si="9"/>
        <v>0.02</v>
      </c>
      <c r="M63" s="240">
        <f t="shared" si="9"/>
        <v>0.02</v>
      </c>
      <c r="N63" s="240">
        <f t="shared" si="9"/>
        <v>0.02</v>
      </c>
      <c r="O63" s="240">
        <f t="shared" si="9"/>
        <v>0.02</v>
      </c>
      <c r="P63" s="240">
        <f t="shared" si="9"/>
        <v>0.02</v>
      </c>
      <c r="Q63" s="240">
        <f t="shared" si="9"/>
        <v>0.02</v>
      </c>
      <c r="R63" s="240">
        <f t="shared" si="9"/>
        <v>0.02</v>
      </c>
      <c r="S63" s="240">
        <f t="shared" si="9"/>
        <v>0.02</v>
      </c>
      <c r="T63" s="240">
        <f t="shared" si="9"/>
        <v>0.02</v>
      </c>
      <c r="U63" s="240">
        <f t="shared" si="9"/>
        <v>0.02</v>
      </c>
      <c r="V63" s="240">
        <f t="shared" si="9"/>
        <v>0.02</v>
      </c>
      <c r="W63" s="240">
        <f t="shared" si="9"/>
        <v>0.02</v>
      </c>
      <c r="X63" s="240">
        <f t="shared" si="9"/>
        <v>0.02</v>
      </c>
      <c r="Y63" s="240">
        <f t="shared" si="9"/>
        <v>0.02</v>
      </c>
      <c r="Z63" s="240">
        <f t="shared" si="9"/>
        <v>0.02</v>
      </c>
      <c r="AA63" s="240">
        <f t="shared" si="9"/>
        <v>0.02</v>
      </c>
      <c r="AB63" s="240">
        <f t="shared" si="9"/>
        <v>0.02</v>
      </c>
      <c r="AC63" s="240">
        <f t="shared" si="9"/>
        <v>0.02</v>
      </c>
      <c r="AD63" s="240">
        <f t="shared" si="9"/>
        <v>0.02</v>
      </c>
      <c r="AE63" s="240">
        <f t="shared" si="9"/>
        <v>0.02</v>
      </c>
      <c r="AF63" s="240">
        <f t="shared" si="9"/>
        <v>0.02</v>
      </c>
      <c r="AG63" s="240">
        <f t="shared" si="9"/>
        <v>0.02</v>
      </c>
      <c r="AH63" s="240">
        <f t="shared" si="9"/>
        <v>0.02</v>
      </c>
      <c r="AI63" s="240">
        <f t="shared" si="9"/>
        <v>0.02</v>
      </c>
      <c r="AJ63" s="240">
        <f t="shared" si="9"/>
        <v>0.02</v>
      </c>
      <c r="AK63" s="240">
        <f t="shared" si="9"/>
        <v>0.02</v>
      </c>
    </row>
    <row r="64" spans="1:37">
      <c r="A64" s="225" t="s">
        <v>464</v>
      </c>
      <c r="B64" s="226" t="s">
        <v>391</v>
      </c>
      <c r="C64" s="227" t="s">
        <v>465</v>
      </c>
      <c r="D64" s="228">
        <f>SUM(D53:D63)</f>
        <v>1</v>
      </c>
      <c r="E64" s="228">
        <f>SUM(E53:E63)</f>
        <v>1</v>
      </c>
      <c r="F64" s="228">
        <f t="shared" ref="F64:AK64" si="10">SUM(F53:F63)</f>
        <v>1</v>
      </c>
      <c r="G64" s="228">
        <f t="shared" si="10"/>
        <v>1</v>
      </c>
      <c r="H64" s="228">
        <f t="shared" si="10"/>
        <v>1</v>
      </c>
      <c r="I64" s="228">
        <f t="shared" si="10"/>
        <v>1</v>
      </c>
      <c r="J64" s="228">
        <f t="shared" si="10"/>
        <v>1</v>
      </c>
      <c r="K64" s="228">
        <f t="shared" si="10"/>
        <v>1</v>
      </c>
      <c r="L64" s="228">
        <f t="shared" si="10"/>
        <v>1</v>
      </c>
      <c r="M64" s="228">
        <f t="shared" si="10"/>
        <v>1</v>
      </c>
      <c r="N64" s="228">
        <f t="shared" si="10"/>
        <v>1</v>
      </c>
      <c r="O64" s="228">
        <f t="shared" si="10"/>
        <v>1</v>
      </c>
      <c r="P64" s="228">
        <f t="shared" si="10"/>
        <v>1</v>
      </c>
      <c r="Q64" s="228">
        <f t="shared" si="10"/>
        <v>1</v>
      </c>
      <c r="R64" s="228">
        <f t="shared" si="10"/>
        <v>1</v>
      </c>
      <c r="S64" s="228">
        <f t="shared" si="10"/>
        <v>1</v>
      </c>
      <c r="T64" s="228">
        <f t="shared" si="10"/>
        <v>1</v>
      </c>
      <c r="U64" s="228">
        <f t="shared" si="10"/>
        <v>1</v>
      </c>
      <c r="V64" s="228">
        <f t="shared" si="10"/>
        <v>1</v>
      </c>
      <c r="W64" s="228">
        <f t="shared" si="10"/>
        <v>1</v>
      </c>
      <c r="X64" s="228">
        <f t="shared" si="10"/>
        <v>1</v>
      </c>
      <c r="Y64" s="228">
        <f t="shared" si="10"/>
        <v>1</v>
      </c>
      <c r="Z64" s="228">
        <f t="shared" si="10"/>
        <v>1</v>
      </c>
      <c r="AA64" s="228">
        <f t="shared" si="10"/>
        <v>1</v>
      </c>
      <c r="AB64" s="228">
        <f t="shared" si="10"/>
        <v>1</v>
      </c>
      <c r="AC64" s="228">
        <f t="shared" si="10"/>
        <v>1</v>
      </c>
      <c r="AD64" s="228">
        <f t="shared" si="10"/>
        <v>1</v>
      </c>
      <c r="AE64" s="228">
        <f t="shared" si="10"/>
        <v>1</v>
      </c>
      <c r="AF64" s="228">
        <f t="shared" si="10"/>
        <v>1</v>
      </c>
      <c r="AG64" s="228">
        <f t="shared" si="10"/>
        <v>1</v>
      </c>
      <c r="AH64" s="228">
        <f t="shared" si="10"/>
        <v>1</v>
      </c>
      <c r="AI64" s="228">
        <f t="shared" si="10"/>
        <v>1</v>
      </c>
      <c r="AJ64" s="228">
        <f t="shared" si="10"/>
        <v>1</v>
      </c>
      <c r="AK64" s="228">
        <f t="shared" si="10"/>
        <v>1</v>
      </c>
    </row>
    <row r="67" spans="1:37">
      <c r="A67" s="230" t="s">
        <v>474</v>
      </c>
    </row>
    <row r="68" spans="1:37">
      <c r="A68" s="179" t="s">
        <v>11</v>
      </c>
      <c r="B68" s="226" t="s">
        <v>473</v>
      </c>
      <c r="C68" s="227" t="s">
        <v>466</v>
      </c>
      <c r="D68" s="174">
        <f>+(VLOOKUP("Clínicas",'Unidad media'!$A$4:$B$8,2,FALSE)*'Consumo específico'!B$8*D53)*(1-'EE en Clínicas'!C$32)+(VLOOKUP("Clínicas",'Unidad media'!$A$4:$B$8,2,FALSE)*'Consumo específico'!B$8*D53)*(1-'EE en Clínicas'!$C$7)*'EE en Clínicas'!C$32</f>
        <v>880000</v>
      </c>
      <c r="E68" s="174">
        <f>+(VLOOKUP("Clínicas",'Unidad media'!$A$4:$B$8,2,FALSE)*'Consumo específico'!C$8*E53)*(1-'EE en Clínicas'!D$32)+(VLOOKUP("Clínicas",'Unidad media'!$A$4:$B$8,2,FALSE)*'Consumo específico'!C$8*E53)*(1-'EE en Clínicas'!$C$7)*'EE en Clínicas'!D$32</f>
        <v>880000</v>
      </c>
      <c r="F68" s="174">
        <f>+(VLOOKUP("Clínicas",'Unidad media'!$A$4:$B$8,2,FALSE)*'Consumo específico'!D$8*F53)*(1-'EE en Clínicas'!E$32)+(VLOOKUP("Clínicas",'Unidad media'!$A$4:$B$8,2,FALSE)*'Consumo específico'!D$8*F53)*(1-'EE en Clínicas'!$C$7)*'EE en Clínicas'!E$32</f>
        <v>880000</v>
      </c>
      <c r="G68" s="174">
        <f>+(VLOOKUP("Clínicas",'Unidad media'!$A$4:$B$8,2,FALSE)*'Consumo específico'!E$8*G53)*(1-'EE en Clínicas'!F$32)+(VLOOKUP("Clínicas",'Unidad media'!$A$4:$B$8,2,FALSE)*'Consumo específico'!E$8*G53)*(1-'EE en Clínicas'!$C$7)*'EE en Clínicas'!F$32</f>
        <v>880000</v>
      </c>
      <c r="H68" s="174">
        <f>+(VLOOKUP("Clínicas",'Unidad media'!$A$4:$B$8,2,FALSE)*'Consumo específico'!F$8*H53)*(1-'EE en Clínicas'!G$32)+(VLOOKUP("Clínicas",'Unidad media'!$A$4:$B$8,2,FALSE)*'Consumo específico'!F$8*H53)*(1-'EE en Clínicas'!$C$7)*'EE en Clínicas'!G$32</f>
        <v>880000</v>
      </c>
      <c r="I68" s="174">
        <f>+(VLOOKUP("Clínicas",'Unidad media'!$A$4:$B$8,2,FALSE)*'Consumo específico'!G$8*I53)*(1-'EE en Clínicas'!H$32)+(VLOOKUP("Clínicas",'Unidad media'!$A$4:$B$8,2,FALSE)*'Consumo específico'!G$8*I53)*(1-'EE en Clínicas'!$C$7)*'EE en Clínicas'!H$32</f>
        <v>880000</v>
      </c>
      <c r="J68" s="174">
        <f>+(VLOOKUP("Clínicas",'Unidad media'!$A$4:$B$8,2,FALSE)*'Consumo específico'!H$8*J53)*(1-'EE en Clínicas'!I$32)+(VLOOKUP("Clínicas",'Unidad media'!$A$4:$B$8,2,FALSE)*'Consumo específico'!H$8*J53)*(1-'EE en Clínicas'!$C$7)*'EE en Clínicas'!I$32</f>
        <v>880000</v>
      </c>
      <c r="K68" s="174">
        <f>+(VLOOKUP("Clínicas",'Unidad media'!$A$4:$B$8,2,FALSE)*'Consumo específico'!I$8*K53)*(1-'EE en Clínicas'!J$32)+(VLOOKUP("Clínicas",'Unidad media'!$A$4:$B$8,2,FALSE)*'Consumo específico'!I$8*K53)*(1-'EE en Clínicas'!$C$7)*'EE en Clínicas'!J$32</f>
        <v>880000</v>
      </c>
      <c r="L68" s="174">
        <f>+(VLOOKUP("Clínicas",'Unidad media'!$A$4:$B$8,2,FALSE)*'Consumo específico'!J$8*L53)*(1-'EE en Clínicas'!K$32)+(VLOOKUP("Clínicas",'Unidad media'!$A$4:$B$8,2,FALSE)*'Consumo específico'!J$8*L53)*(1-'EE en Clínicas'!$C$7)*'EE en Clínicas'!K$32</f>
        <v>880000</v>
      </c>
      <c r="M68" s="174">
        <f>+(VLOOKUP("Clínicas",'Unidad media'!$A$4:$B$8,2,FALSE)*'Consumo específico'!K$8*M53)*(1-'EE en Clínicas'!L$32)+(VLOOKUP("Clínicas",'Unidad media'!$A$4:$B$8,2,FALSE)*'Consumo específico'!K$8*M53)*(1-'EE en Clínicas'!$C$7)*'EE en Clínicas'!L$32</f>
        <v>880000</v>
      </c>
      <c r="N68" s="174">
        <f>+(VLOOKUP("Clínicas",'Unidad media'!$A$4:$B$8,2,FALSE)*'Consumo específico'!L$8*N53)*(1-'EE en Clínicas'!M$32)+(VLOOKUP("Clínicas",'Unidad media'!$A$4:$B$8,2,FALSE)*'Consumo específico'!L$8*N53)*(1-'EE en Clínicas'!$C$7)*'EE en Clínicas'!M$32</f>
        <v>880000</v>
      </c>
      <c r="O68" s="174">
        <f>+(VLOOKUP("Clínicas",'Unidad media'!$A$4:$B$8,2,FALSE)*'Consumo específico'!M$8*O53)*(1-'EE en Clínicas'!N$32)+(VLOOKUP("Clínicas",'Unidad media'!$A$4:$B$8,2,FALSE)*'Consumo específico'!M$8*O53)*(1-'EE en Clínicas'!$C$7)*'EE en Clínicas'!N$32</f>
        <v>880000</v>
      </c>
      <c r="P68" s="174">
        <f>+(VLOOKUP("Clínicas",'Unidad media'!$A$4:$B$8,2,FALSE)*'Consumo específico'!N$8*P53)*(1-'EE en Clínicas'!O$32)+(VLOOKUP("Clínicas",'Unidad media'!$A$4:$B$8,2,FALSE)*'Consumo específico'!N$8*P53)*(1-'EE en Clínicas'!$C$7)*'EE en Clínicas'!O$32</f>
        <v>880000</v>
      </c>
      <c r="Q68" s="174">
        <f>+(VLOOKUP("Clínicas",'Unidad media'!$A$4:$B$8,2,FALSE)*'Consumo específico'!O$8*Q53)*(1-'EE en Clínicas'!P$32)+(VLOOKUP("Clínicas",'Unidad media'!$A$4:$B$8,2,FALSE)*'Consumo específico'!O$8*Q53)*(1-'EE en Clínicas'!$C$7)*'EE en Clínicas'!P$32</f>
        <v>880000</v>
      </c>
      <c r="R68" s="174">
        <f>+(VLOOKUP("Clínicas",'Unidad media'!$A$4:$B$8,2,FALSE)*'Consumo específico'!P$8*R53)*(1-'EE en Clínicas'!Q$32)+(VLOOKUP("Clínicas",'Unidad media'!$A$4:$B$8,2,FALSE)*'Consumo específico'!P$8*R53)*(1-'EE en Clínicas'!$C$7)*'EE en Clínicas'!Q$32</f>
        <v>880000</v>
      </c>
      <c r="S68" s="174">
        <f>+(VLOOKUP("Clínicas",'Unidad media'!$A$4:$B$8,2,FALSE)*'Consumo específico'!Q$8*S53)*(1-'EE en Clínicas'!R$32)+(VLOOKUP("Clínicas",'Unidad media'!$A$4:$B$8,2,FALSE)*'Consumo específico'!Q$8*S53)*(1-'EE en Clínicas'!$C$7)*'EE en Clínicas'!R$32</f>
        <v>880000</v>
      </c>
      <c r="T68" s="174">
        <f>+(VLOOKUP("Clínicas",'Unidad media'!$A$4:$B$8,2,FALSE)*'Consumo específico'!R$8*T53)*(1-'EE en Clínicas'!S$32)+(VLOOKUP("Clínicas",'Unidad media'!$A$4:$B$8,2,FALSE)*'Consumo específico'!R$8*T53)*(1-'EE en Clínicas'!$C$7)*'EE en Clínicas'!S$32</f>
        <v>880000</v>
      </c>
      <c r="U68" s="174">
        <f>+(VLOOKUP("Clínicas",'Unidad media'!$A$4:$B$8,2,FALSE)*'Consumo específico'!S$8*U53)*(1-'EE en Clínicas'!T$32)+(VLOOKUP("Clínicas",'Unidad media'!$A$4:$B$8,2,FALSE)*'Consumo específico'!S$8*U53)*(1-'EE en Clínicas'!$C$7)*'EE en Clínicas'!T$32</f>
        <v>880000</v>
      </c>
      <c r="V68" s="174">
        <f>+(VLOOKUP("Clínicas",'Unidad media'!$A$4:$B$8,2,FALSE)*'Consumo específico'!T$8*V53)*(1-'EE en Clínicas'!U$32)+(VLOOKUP("Clínicas",'Unidad media'!$A$4:$B$8,2,FALSE)*'Consumo específico'!T$8*V53)*(1-'EE en Clínicas'!$C$7)*'EE en Clínicas'!U$32</f>
        <v>880000</v>
      </c>
      <c r="W68" s="174">
        <f>+(VLOOKUP("Clínicas",'Unidad media'!$A$4:$B$8,2,FALSE)*'Consumo específico'!U$8*W53)*(1-'EE en Clínicas'!V$32)+(VLOOKUP("Clínicas",'Unidad media'!$A$4:$B$8,2,FALSE)*'Consumo específico'!U$8*W53)*(1-'EE en Clínicas'!$C$7)*'EE en Clínicas'!V$32</f>
        <v>880000</v>
      </c>
      <c r="X68" s="174">
        <f>+(VLOOKUP("Clínicas",'Unidad media'!$A$4:$B$8,2,FALSE)*'Consumo específico'!V$8*X53)*(1-'EE en Clínicas'!W$32)+(VLOOKUP("Clínicas",'Unidad media'!$A$4:$B$8,2,FALSE)*'Consumo específico'!V$8*X53)*(1-'EE en Clínicas'!$C$7)*'EE en Clínicas'!W$32</f>
        <v>880000</v>
      </c>
      <c r="Y68" s="174">
        <f>+(VLOOKUP("Clínicas",'Unidad media'!$A$4:$B$8,2,FALSE)*'Consumo específico'!W$8*Y53)*(1-'EE en Clínicas'!X$32)+(VLOOKUP("Clínicas",'Unidad media'!$A$4:$B$8,2,FALSE)*'Consumo específico'!W$8*Y53)*(1-'EE en Clínicas'!$C$7)*'EE en Clínicas'!X$32</f>
        <v>880000</v>
      </c>
      <c r="Z68" s="174">
        <f>+(VLOOKUP("Clínicas",'Unidad media'!$A$4:$B$8,2,FALSE)*'Consumo específico'!X$8*Z53)*(1-'EE en Clínicas'!Y$32)+(VLOOKUP("Clínicas",'Unidad media'!$A$4:$B$8,2,FALSE)*'Consumo específico'!X$8*Z53)*(1-'EE en Clínicas'!$C$7)*'EE en Clínicas'!Y$32</f>
        <v>880000</v>
      </c>
      <c r="AA68" s="174">
        <f>+(VLOOKUP("Clínicas",'Unidad media'!$A$4:$B$8,2,FALSE)*'Consumo específico'!Y$8*AA53)*(1-'EE en Clínicas'!Z$32)+(VLOOKUP("Clínicas",'Unidad media'!$A$4:$B$8,2,FALSE)*'Consumo específico'!Y$8*AA53)*(1-'EE en Clínicas'!$C$7)*'EE en Clínicas'!Z$32</f>
        <v>880000</v>
      </c>
      <c r="AB68" s="174">
        <f>+(VLOOKUP("Clínicas",'Unidad media'!$A$4:$B$8,2,FALSE)*'Consumo específico'!Z$8*AB53)*(1-'EE en Clínicas'!AA$32)+(VLOOKUP("Clínicas",'Unidad media'!$A$4:$B$8,2,FALSE)*'Consumo específico'!Z$8*AB53)*(1-'EE en Clínicas'!$C$7)*'EE en Clínicas'!AA$32</f>
        <v>880000</v>
      </c>
      <c r="AC68" s="174">
        <f>+(VLOOKUP("Clínicas",'Unidad media'!$A$4:$B$8,2,FALSE)*'Consumo específico'!AA$8*AC53)*(1-'EE en Clínicas'!AB$32)+(VLOOKUP("Clínicas",'Unidad media'!$A$4:$B$8,2,FALSE)*'Consumo específico'!AA$8*AC53)*(1-'EE en Clínicas'!$C$7)*'EE en Clínicas'!AB$32</f>
        <v>880000</v>
      </c>
      <c r="AD68" s="174">
        <f>+(VLOOKUP("Clínicas",'Unidad media'!$A$4:$B$8,2,FALSE)*'Consumo específico'!AB$8*AD53)*(1-'EE en Clínicas'!AC$32)+(VLOOKUP("Clínicas",'Unidad media'!$A$4:$B$8,2,FALSE)*'Consumo específico'!AB$8*AD53)*(1-'EE en Clínicas'!$C$7)*'EE en Clínicas'!AC$32</f>
        <v>880000</v>
      </c>
      <c r="AE68" s="174">
        <f>+(VLOOKUP("Clínicas",'Unidad media'!$A$4:$B$8,2,FALSE)*'Consumo específico'!AC$8*AE53)*(1-'EE en Clínicas'!AD$32)+(VLOOKUP("Clínicas",'Unidad media'!$A$4:$B$8,2,FALSE)*'Consumo específico'!AC$8*AE53)*(1-'EE en Clínicas'!$C$7)*'EE en Clínicas'!AD$32</f>
        <v>880000</v>
      </c>
      <c r="AF68" s="174">
        <f>+(VLOOKUP("Clínicas",'Unidad media'!$A$4:$B$8,2,FALSE)*'Consumo específico'!AD$8*AF53)*(1-'EE en Clínicas'!AE$32)+(VLOOKUP("Clínicas",'Unidad media'!$A$4:$B$8,2,FALSE)*'Consumo específico'!AD$8*AF53)*(1-'EE en Clínicas'!$C$7)*'EE en Clínicas'!AE$32</f>
        <v>880000</v>
      </c>
      <c r="AG68" s="174">
        <f>+(VLOOKUP("Clínicas",'Unidad media'!$A$4:$B$8,2,FALSE)*'Consumo específico'!AE$8*AG53)*(1-'EE en Clínicas'!AF$32)+(VLOOKUP("Clínicas",'Unidad media'!$A$4:$B$8,2,FALSE)*'Consumo específico'!AE$8*AG53)*(1-'EE en Clínicas'!$C$7)*'EE en Clínicas'!AF$32</f>
        <v>880000</v>
      </c>
      <c r="AH68" s="174">
        <f>+(VLOOKUP("Clínicas",'Unidad media'!$A$4:$B$8,2,FALSE)*'Consumo específico'!AF$8*AH53)*(1-'EE en Clínicas'!AG$32)+(VLOOKUP("Clínicas",'Unidad media'!$A$4:$B$8,2,FALSE)*'Consumo específico'!AF$8*AH53)*(1-'EE en Clínicas'!$C$7)*'EE en Clínicas'!AG$32</f>
        <v>880000</v>
      </c>
      <c r="AI68" s="174">
        <f>+(VLOOKUP("Clínicas",'Unidad media'!$A$4:$B$8,2,FALSE)*'Consumo específico'!AG$8*AI53)*(1-'EE en Clínicas'!AH$32)+(VLOOKUP("Clínicas",'Unidad media'!$A$4:$B$8,2,FALSE)*'Consumo específico'!AG$8*AI53)*(1-'EE en Clínicas'!$C$7)*'EE en Clínicas'!AH$32</f>
        <v>880000</v>
      </c>
      <c r="AJ68" s="174">
        <f>+(VLOOKUP("Clínicas",'Unidad media'!$A$4:$B$8,2,FALSE)*'Consumo específico'!AH$8*AJ53)*(1-'EE en Clínicas'!AI$32)+(VLOOKUP("Clínicas",'Unidad media'!$A$4:$B$8,2,FALSE)*'Consumo específico'!AH$8*AJ53)*(1-'EE en Clínicas'!$C$7)*'EE en Clínicas'!AI$32</f>
        <v>880000</v>
      </c>
      <c r="AK68" s="174">
        <f>+(VLOOKUP("Clínicas",'Unidad media'!$A$4:$B$8,2,FALSE)*'Consumo específico'!AI$8*AK53)*(1-'EE en Clínicas'!AJ$32)+(VLOOKUP("Clínicas",'Unidad media'!$A$4:$B$8,2,FALSE)*'Consumo específico'!AI$8*AK53)*(1-'EE en Clínicas'!$C$7)*'EE en Clínicas'!AJ$32</f>
        <v>880000</v>
      </c>
    </row>
    <row r="69" spans="1:37">
      <c r="A69" s="179" t="s">
        <v>90</v>
      </c>
      <c r="B69" s="226" t="s">
        <v>473</v>
      </c>
      <c r="C69" s="227" t="s">
        <v>466</v>
      </c>
      <c r="D69" s="174">
        <f>+(VLOOKUP("Clínicas",'Unidad media'!$A$4:$B$8,2,FALSE)*'Consumo específico'!B$8*D54)*(1-'EE en Clínicas'!C$32)+(VLOOKUP("Clínicas",'Unidad media'!$A$4:$B$8,2,FALSE)*'Consumo específico'!B$8*D54)*(1-'EE en Clínicas'!$C$8)*'EE en Clínicas'!C$32</f>
        <v>330000</v>
      </c>
      <c r="E69" s="174">
        <f>+(VLOOKUP("Clínicas",'Unidad media'!$A$4:$B$8,2,FALSE)*'Consumo específico'!C$8*E54)*(1-'EE en Clínicas'!D$32)+(VLOOKUP("Clínicas",'Unidad media'!$A$4:$B$8,2,FALSE)*'Consumo específico'!C$8*E54)*(1-'EE en Clínicas'!$C$8)*'EE en Clínicas'!D$32</f>
        <v>330000</v>
      </c>
      <c r="F69" s="174">
        <f>+(VLOOKUP("Clínicas",'Unidad media'!$A$4:$B$8,2,FALSE)*'Consumo específico'!D$8*F54)*(1-'EE en Clínicas'!E$32)+(VLOOKUP("Clínicas",'Unidad media'!$A$4:$B$8,2,FALSE)*'Consumo específico'!D$8*F54)*(1-'EE en Clínicas'!$C$8)*'EE en Clínicas'!E$32</f>
        <v>330000</v>
      </c>
      <c r="G69" s="174">
        <f>+(VLOOKUP("Clínicas",'Unidad media'!$A$4:$B$8,2,FALSE)*'Consumo específico'!E$8*G54)*(1-'EE en Clínicas'!F$32)+(VLOOKUP("Clínicas",'Unidad media'!$A$4:$B$8,2,FALSE)*'Consumo específico'!E$8*G54)*(1-'EE en Clínicas'!$C$8)*'EE en Clínicas'!F$32</f>
        <v>330000</v>
      </c>
      <c r="H69" s="174">
        <f>+(VLOOKUP("Clínicas",'Unidad media'!$A$4:$B$8,2,FALSE)*'Consumo específico'!F$8*H54)*(1-'EE en Clínicas'!G$32)+(VLOOKUP("Clínicas",'Unidad media'!$A$4:$B$8,2,FALSE)*'Consumo específico'!F$8*H54)*(1-'EE en Clínicas'!$C$8)*'EE en Clínicas'!G$32</f>
        <v>330000</v>
      </c>
      <c r="I69" s="174">
        <f>+(VLOOKUP("Clínicas",'Unidad media'!$A$4:$B$8,2,FALSE)*'Consumo específico'!G$8*I54)*(1-'EE en Clínicas'!H$32)+(VLOOKUP("Clínicas",'Unidad media'!$A$4:$B$8,2,FALSE)*'Consumo específico'!G$8*I54)*(1-'EE en Clínicas'!$C$8)*'EE en Clínicas'!H$32</f>
        <v>330000</v>
      </c>
      <c r="J69" s="174">
        <f>+(VLOOKUP("Clínicas",'Unidad media'!$A$4:$B$8,2,FALSE)*'Consumo específico'!H$8*J54)*(1-'EE en Clínicas'!I$32)+(VLOOKUP("Clínicas",'Unidad media'!$A$4:$B$8,2,FALSE)*'Consumo específico'!H$8*J54)*(1-'EE en Clínicas'!$C$8)*'EE en Clínicas'!I$32</f>
        <v>330000</v>
      </c>
      <c r="K69" s="174">
        <f>+(VLOOKUP("Clínicas",'Unidad media'!$A$4:$B$8,2,FALSE)*'Consumo específico'!I$8*K54)*(1-'EE en Clínicas'!J$32)+(VLOOKUP("Clínicas",'Unidad media'!$A$4:$B$8,2,FALSE)*'Consumo específico'!I$8*K54)*(1-'EE en Clínicas'!$C$8)*'EE en Clínicas'!J$32</f>
        <v>330000</v>
      </c>
      <c r="L69" s="174">
        <f>+(VLOOKUP("Clínicas",'Unidad media'!$A$4:$B$8,2,FALSE)*'Consumo específico'!J$8*L54)*(1-'EE en Clínicas'!K$32)+(VLOOKUP("Clínicas",'Unidad media'!$A$4:$B$8,2,FALSE)*'Consumo específico'!J$8*L54)*(1-'EE en Clínicas'!$C$8)*'EE en Clínicas'!K$32</f>
        <v>330000</v>
      </c>
      <c r="M69" s="174">
        <f>+(VLOOKUP("Clínicas",'Unidad media'!$A$4:$B$8,2,FALSE)*'Consumo específico'!K$8*M54)*(1-'EE en Clínicas'!L$32)+(VLOOKUP("Clínicas",'Unidad media'!$A$4:$B$8,2,FALSE)*'Consumo específico'!K$8*M54)*(1-'EE en Clínicas'!$C$8)*'EE en Clínicas'!L$32</f>
        <v>330000</v>
      </c>
      <c r="N69" s="174">
        <f>+(VLOOKUP("Clínicas",'Unidad media'!$A$4:$B$8,2,FALSE)*'Consumo específico'!L$8*N54)*(1-'EE en Clínicas'!M$32)+(VLOOKUP("Clínicas",'Unidad media'!$A$4:$B$8,2,FALSE)*'Consumo específico'!L$8*N54)*(1-'EE en Clínicas'!$C$8)*'EE en Clínicas'!M$32</f>
        <v>330000</v>
      </c>
      <c r="O69" s="174">
        <f>+(VLOOKUP("Clínicas",'Unidad media'!$A$4:$B$8,2,FALSE)*'Consumo específico'!M$8*O54)*(1-'EE en Clínicas'!N$32)+(VLOOKUP("Clínicas",'Unidad media'!$A$4:$B$8,2,FALSE)*'Consumo específico'!M$8*O54)*(1-'EE en Clínicas'!$C$8)*'EE en Clínicas'!N$32</f>
        <v>330000</v>
      </c>
      <c r="P69" s="174">
        <f>+(VLOOKUP("Clínicas",'Unidad media'!$A$4:$B$8,2,FALSE)*'Consumo específico'!N$8*P54)*(1-'EE en Clínicas'!O$32)+(VLOOKUP("Clínicas",'Unidad media'!$A$4:$B$8,2,FALSE)*'Consumo específico'!N$8*P54)*(1-'EE en Clínicas'!$C$8)*'EE en Clínicas'!O$32</f>
        <v>330000</v>
      </c>
      <c r="Q69" s="174">
        <f>+(VLOOKUP("Clínicas",'Unidad media'!$A$4:$B$8,2,FALSE)*'Consumo específico'!O$8*Q54)*(1-'EE en Clínicas'!P$32)+(VLOOKUP("Clínicas",'Unidad media'!$A$4:$B$8,2,FALSE)*'Consumo específico'!O$8*Q54)*(1-'EE en Clínicas'!$C$8)*'EE en Clínicas'!P$32</f>
        <v>330000</v>
      </c>
      <c r="R69" s="174">
        <f>+(VLOOKUP("Clínicas",'Unidad media'!$A$4:$B$8,2,FALSE)*'Consumo específico'!P$8*R54)*(1-'EE en Clínicas'!Q$32)+(VLOOKUP("Clínicas",'Unidad media'!$A$4:$B$8,2,FALSE)*'Consumo específico'!P$8*R54)*(1-'EE en Clínicas'!$C$8)*'EE en Clínicas'!Q$32</f>
        <v>330000</v>
      </c>
      <c r="S69" s="174">
        <f>+(VLOOKUP("Clínicas",'Unidad media'!$A$4:$B$8,2,FALSE)*'Consumo específico'!Q$8*S54)*(1-'EE en Clínicas'!R$32)+(VLOOKUP("Clínicas",'Unidad media'!$A$4:$B$8,2,FALSE)*'Consumo específico'!Q$8*S54)*(1-'EE en Clínicas'!$C$8)*'EE en Clínicas'!R$32</f>
        <v>330000</v>
      </c>
      <c r="T69" s="174">
        <f>+(VLOOKUP("Clínicas",'Unidad media'!$A$4:$B$8,2,FALSE)*'Consumo específico'!R$8*T54)*(1-'EE en Clínicas'!S$32)+(VLOOKUP("Clínicas",'Unidad media'!$A$4:$B$8,2,FALSE)*'Consumo específico'!R$8*T54)*(1-'EE en Clínicas'!$C$8)*'EE en Clínicas'!S$32</f>
        <v>330000</v>
      </c>
      <c r="U69" s="174">
        <f>+(VLOOKUP("Clínicas",'Unidad media'!$A$4:$B$8,2,FALSE)*'Consumo específico'!S$8*U54)*(1-'EE en Clínicas'!T$32)+(VLOOKUP("Clínicas",'Unidad media'!$A$4:$B$8,2,FALSE)*'Consumo específico'!S$8*U54)*(1-'EE en Clínicas'!$C$8)*'EE en Clínicas'!T$32</f>
        <v>330000</v>
      </c>
      <c r="V69" s="174">
        <f>+(VLOOKUP("Clínicas",'Unidad media'!$A$4:$B$8,2,FALSE)*'Consumo específico'!T$8*V54)*(1-'EE en Clínicas'!U$32)+(VLOOKUP("Clínicas",'Unidad media'!$A$4:$B$8,2,FALSE)*'Consumo específico'!T$8*V54)*(1-'EE en Clínicas'!$C$8)*'EE en Clínicas'!U$32</f>
        <v>330000</v>
      </c>
      <c r="W69" s="174">
        <f>+(VLOOKUP("Clínicas",'Unidad media'!$A$4:$B$8,2,FALSE)*'Consumo específico'!U$8*W54)*(1-'EE en Clínicas'!V$32)+(VLOOKUP("Clínicas",'Unidad media'!$A$4:$B$8,2,FALSE)*'Consumo específico'!U$8*W54)*(1-'EE en Clínicas'!$C$8)*'EE en Clínicas'!V$32</f>
        <v>330000</v>
      </c>
      <c r="X69" s="174">
        <f>+(VLOOKUP("Clínicas",'Unidad media'!$A$4:$B$8,2,FALSE)*'Consumo específico'!V$8*X54)*(1-'EE en Clínicas'!W$32)+(VLOOKUP("Clínicas",'Unidad media'!$A$4:$B$8,2,FALSE)*'Consumo específico'!V$8*X54)*(1-'EE en Clínicas'!$C$8)*'EE en Clínicas'!W$32</f>
        <v>330000</v>
      </c>
      <c r="Y69" s="174">
        <f>+(VLOOKUP("Clínicas",'Unidad media'!$A$4:$B$8,2,FALSE)*'Consumo específico'!W$8*Y54)*(1-'EE en Clínicas'!X$32)+(VLOOKUP("Clínicas",'Unidad media'!$A$4:$B$8,2,FALSE)*'Consumo específico'!W$8*Y54)*(1-'EE en Clínicas'!$C$8)*'EE en Clínicas'!X$32</f>
        <v>330000</v>
      </c>
      <c r="Z69" s="174">
        <f>+(VLOOKUP("Clínicas",'Unidad media'!$A$4:$B$8,2,FALSE)*'Consumo específico'!X$8*Z54)*(1-'EE en Clínicas'!Y$32)+(VLOOKUP("Clínicas",'Unidad media'!$A$4:$B$8,2,FALSE)*'Consumo específico'!X$8*Z54)*(1-'EE en Clínicas'!$C$8)*'EE en Clínicas'!Y$32</f>
        <v>330000</v>
      </c>
      <c r="AA69" s="174">
        <f>+(VLOOKUP("Clínicas",'Unidad media'!$A$4:$B$8,2,FALSE)*'Consumo específico'!Y$8*AA54)*(1-'EE en Clínicas'!Z$32)+(VLOOKUP("Clínicas",'Unidad media'!$A$4:$B$8,2,FALSE)*'Consumo específico'!Y$8*AA54)*(1-'EE en Clínicas'!$C$8)*'EE en Clínicas'!Z$32</f>
        <v>330000</v>
      </c>
      <c r="AB69" s="174">
        <f>+(VLOOKUP("Clínicas",'Unidad media'!$A$4:$B$8,2,FALSE)*'Consumo específico'!Z$8*AB54)*(1-'EE en Clínicas'!AA$32)+(VLOOKUP("Clínicas",'Unidad media'!$A$4:$B$8,2,FALSE)*'Consumo específico'!Z$8*AB54)*(1-'EE en Clínicas'!$C$8)*'EE en Clínicas'!AA$32</f>
        <v>330000</v>
      </c>
      <c r="AC69" s="174">
        <f>+(VLOOKUP("Clínicas",'Unidad media'!$A$4:$B$8,2,FALSE)*'Consumo específico'!AA$8*AC54)*(1-'EE en Clínicas'!AB$32)+(VLOOKUP("Clínicas",'Unidad media'!$A$4:$B$8,2,FALSE)*'Consumo específico'!AA$8*AC54)*(1-'EE en Clínicas'!$C$8)*'EE en Clínicas'!AB$32</f>
        <v>330000</v>
      </c>
      <c r="AD69" s="174">
        <f>+(VLOOKUP("Clínicas",'Unidad media'!$A$4:$B$8,2,FALSE)*'Consumo específico'!AB$8*AD54)*(1-'EE en Clínicas'!AC$32)+(VLOOKUP("Clínicas",'Unidad media'!$A$4:$B$8,2,FALSE)*'Consumo específico'!AB$8*AD54)*(1-'EE en Clínicas'!$C$8)*'EE en Clínicas'!AC$32</f>
        <v>330000</v>
      </c>
      <c r="AE69" s="174">
        <f>+(VLOOKUP("Clínicas",'Unidad media'!$A$4:$B$8,2,FALSE)*'Consumo específico'!AC$8*AE54)*(1-'EE en Clínicas'!AD$32)+(VLOOKUP("Clínicas",'Unidad media'!$A$4:$B$8,2,FALSE)*'Consumo específico'!AC$8*AE54)*(1-'EE en Clínicas'!$C$8)*'EE en Clínicas'!AD$32</f>
        <v>330000</v>
      </c>
      <c r="AF69" s="174">
        <f>+(VLOOKUP("Clínicas",'Unidad media'!$A$4:$B$8,2,FALSE)*'Consumo específico'!AD$8*AF54)*(1-'EE en Clínicas'!AE$32)+(VLOOKUP("Clínicas",'Unidad media'!$A$4:$B$8,2,FALSE)*'Consumo específico'!AD$8*AF54)*(1-'EE en Clínicas'!$C$8)*'EE en Clínicas'!AE$32</f>
        <v>330000</v>
      </c>
      <c r="AG69" s="174">
        <f>+(VLOOKUP("Clínicas",'Unidad media'!$A$4:$B$8,2,FALSE)*'Consumo específico'!AE$8*AG54)*(1-'EE en Clínicas'!AF$32)+(VLOOKUP("Clínicas",'Unidad media'!$A$4:$B$8,2,FALSE)*'Consumo específico'!AE$8*AG54)*(1-'EE en Clínicas'!$C$8)*'EE en Clínicas'!AF$32</f>
        <v>330000</v>
      </c>
      <c r="AH69" s="174">
        <f>+(VLOOKUP("Clínicas",'Unidad media'!$A$4:$B$8,2,FALSE)*'Consumo específico'!AF$8*AH54)*(1-'EE en Clínicas'!AG$32)+(VLOOKUP("Clínicas",'Unidad media'!$A$4:$B$8,2,FALSE)*'Consumo específico'!AF$8*AH54)*(1-'EE en Clínicas'!$C$8)*'EE en Clínicas'!AG$32</f>
        <v>330000</v>
      </c>
      <c r="AI69" s="174">
        <f>+(VLOOKUP("Clínicas",'Unidad media'!$A$4:$B$8,2,FALSE)*'Consumo específico'!AG$8*AI54)*(1-'EE en Clínicas'!AH$32)+(VLOOKUP("Clínicas",'Unidad media'!$A$4:$B$8,2,FALSE)*'Consumo específico'!AG$8*AI54)*(1-'EE en Clínicas'!$C$8)*'EE en Clínicas'!AH$32</f>
        <v>330000</v>
      </c>
      <c r="AJ69" s="174">
        <f>+(VLOOKUP("Clínicas",'Unidad media'!$A$4:$B$8,2,FALSE)*'Consumo específico'!AH$8*AJ54)*(1-'EE en Clínicas'!AI$32)+(VLOOKUP("Clínicas",'Unidad media'!$A$4:$B$8,2,FALSE)*'Consumo específico'!AH$8*AJ54)*(1-'EE en Clínicas'!$C$8)*'EE en Clínicas'!AI$32</f>
        <v>330000</v>
      </c>
      <c r="AK69" s="174">
        <f>+(VLOOKUP("Clínicas",'Unidad media'!$A$4:$B$8,2,FALSE)*'Consumo específico'!AI$8*AK54)*(1-'EE en Clínicas'!AJ$32)+(VLOOKUP("Clínicas",'Unidad media'!$A$4:$B$8,2,FALSE)*'Consumo específico'!AI$8*AK54)*(1-'EE en Clínicas'!$C$8)*'EE en Clínicas'!AJ$32</f>
        <v>330000</v>
      </c>
    </row>
    <row r="70" spans="1:37">
      <c r="A70" s="179" t="s">
        <v>85</v>
      </c>
      <c r="B70" s="226" t="s">
        <v>473</v>
      </c>
      <c r="C70" s="227" t="s">
        <v>466</v>
      </c>
      <c r="D70" s="174">
        <f>+(VLOOKUP("Clínicas",'Unidad media'!$A$4:$B$8,2,FALSE)*'Consumo específico'!B$8*D55)*(1-'EE en Clínicas'!C$32)+(VLOOKUP("Clínicas",'Unidad media'!$A$4:$B$8,2,FALSE)*'Consumo específico'!B$8*D55)*(1-'EE en Clínicas'!$C$8)*'EE en Clínicas'!C$32</f>
        <v>110000</v>
      </c>
      <c r="E70" s="174">
        <f>+(VLOOKUP("Clínicas",'Unidad media'!$A$4:$B$8,2,FALSE)*'Consumo específico'!C$8*E55)*(1-'EE en Clínicas'!D$32)+(VLOOKUP("Clínicas",'Unidad media'!$A$4:$B$8,2,FALSE)*'Consumo específico'!C$8*E55)*(1-'EE en Clínicas'!$C$8)*'EE en Clínicas'!D$32</f>
        <v>110000</v>
      </c>
      <c r="F70" s="174">
        <f>+(VLOOKUP("Clínicas",'Unidad media'!$A$4:$B$8,2,FALSE)*'Consumo específico'!D$8*F55)*(1-'EE en Clínicas'!E$32)+(VLOOKUP("Clínicas",'Unidad media'!$A$4:$B$8,2,FALSE)*'Consumo específico'!D$8*F55)*(1-'EE en Clínicas'!$C$8)*'EE en Clínicas'!E$32</f>
        <v>110000</v>
      </c>
      <c r="G70" s="174">
        <f>+(VLOOKUP("Clínicas",'Unidad media'!$A$4:$B$8,2,FALSE)*'Consumo específico'!E$8*G55)*(1-'EE en Clínicas'!F$32)+(VLOOKUP("Clínicas",'Unidad media'!$A$4:$B$8,2,FALSE)*'Consumo específico'!E$8*G55)*(1-'EE en Clínicas'!$C$8)*'EE en Clínicas'!F$32</f>
        <v>110000</v>
      </c>
      <c r="H70" s="174">
        <f>+(VLOOKUP("Clínicas",'Unidad media'!$A$4:$B$8,2,FALSE)*'Consumo específico'!F$8*H55)*(1-'EE en Clínicas'!G$32)+(VLOOKUP("Clínicas",'Unidad media'!$A$4:$B$8,2,FALSE)*'Consumo específico'!F$8*H55)*(1-'EE en Clínicas'!$C$8)*'EE en Clínicas'!G$32</f>
        <v>110000</v>
      </c>
      <c r="I70" s="174">
        <f>+(VLOOKUP("Clínicas",'Unidad media'!$A$4:$B$8,2,FALSE)*'Consumo específico'!G$8*I55)*(1-'EE en Clínicas'!H$32)+(VLOOKUP("Clínicas",'Unidad media'!$A$4:$B$8,2,FALSE)*'Consumo específico'!G$8*I55)*(1-'EE en Clínicas'!$C$8)*'EE en Clínicas'!H$32</f>
        <v>110000</v>
      </c>
      <c r="J70" s="174">
        <f>+(VLOOKUP("Clínicas",'Unidad media'!$A$4:$B$8,2,FALSE)*'Consumo específico'!H$8*J55)*(1-'EE en Clínicas'!I$32)+(VLOOKUP("Clínicas",'Unidad media'!$A$4:$B$8,2,FALSE)*'Consumo específico'!H$8*J55)*(1-'EE en Clínicas'!$C$8)*'EE en Clínicas'!I$32</f>
        <v>110000</v>
      </c>
      <c r="K70" s="174">
        <f>+(VLOOKUP("Clínicas",'Unidad media'!$A$4:$B$8,2,FALSE)*'Consumo específico'!I$8*K55)*(1-'EE en Clínicas'!J$32)+(VLOOKUP("Clínicas",'Unidad media'!$A$4:$B$8,2,FALSE)*'Consumo específico'!I$8*K55)*(1-'EE en Clínicas'!$C$8)*'EE en Clínicas'!J$32</f>
        <v>110000</v>
      </c>
      <c r="L70" s="174">
        <f>+(VLOOKUP("Clínicas",'Unidad media'!$A$4:$B$8,2,FALSE)*'Consumo específico'!J$8*L55)*(1-'EE en Clínicas'!K$32)+(VLOOKUP("Clínicas",'Unidad media'!$A$4:$B$8,2,FALSE)*'Consumo específico'!J$8*L55)*(1-'EE en Clínicas'!$C$8)*'EE en Clínicas'!K$32</f>
        <v>110000</v>
      </c>
      <c r="M70" s="174">
        <f>+(VLOOKUP("Clínicas",'Unidad media'!$A$4:$B$8,2,FALSE)*'Consumo específico'!K$8*M55)*(1-'EE en Clínicas'!L$32)+(VLOOKUP("Clínicas",'Unidad media'!$A$4:$B$8,2,FALSE)*'Consumo específico'!K$8*M55)*(1-'EE en Clínicas'!$C$8)*'EE en Clínicas'!L$32</f>
        <v>110000</v>
      </c>
      <c r="N70" s="174">
        <f>+(VLOOKUP("Clínicas",'Unidad media'!$A$4:$B$8,2,FALSE)*'Consumo específico'!L$8*N55)*(1-'EE en Clínicas'!M$32)+(VLOOKUP("Clínicas",'Unidad media'!$A$4:$B$8,2,FALSE)*'Consumo específico'!L$8*N55)*(1-'EE en Clínicas'!$C$8)*'EE en Clínicas'!M$32</f>
        <v>110000</v>
      </c>
      <c r="O70" s="174">
        <f>+(VLOOKUP("Clínicas",'Unidad media'!$A$4:$B$8,2,FALSE)*'Consumo específico'!M$8*O55)*(1-'EE en Clínicas'!N$32)+(VLOOKUP("Clínicas",'Unidad media'!$A$4:$B$8,2,FALSE)*'Consumo específico'!M$8*O55)*(1-'EE en Clínicas'!$C$8)*'EE en Clínicas'!N$32</f>
        <v>110000</v>
      </c>
      <c r="P70" s="174">
        <f>+(VLOOKUP("Clínicas",'Unidad media'!$A$4:$B$8,2,FALSE)*'Consumo específico'!N$8*P55)*(1-'EE en Clínicas'!O$32)+(VLOOKUP("Clínicas",'Unidad media'!$A$4:$B$8,2,FALSE)*'Consumo específico'!N$8*P55)*(1-'EE en Clínicas'!$C$8)*'EE en Clínicas'!O$32</f>
        <v>110000</v>
      </c>
      <c r="Q70" s="174">
        <f>+(VLOOKUP("Clínicas",'Unidad media'!$A$4:$B$8,2,FALSE)*'Consumo específico'!O$8*Q55)*(1-'EE en Clínicas'!P$32)+(VLOOKUP("Clínicas",'Unidad media'!$A$4:$B$8,2,FALSE)*'Consumo específico'!O$8*Q55)*(1-'EE en Clínicas'!$C$8)*'EE en Clínicas'!P$32</f>
        <v>110000</v>
      </c>
      <c r="R70" s="174">
        <f>+(VLOOKUP("Clínicas",'Unidad media'!$A$4:$B$8,2,FALSE)*'Consumo específico'!P$8*R55)*(1-'EE en Clínicas'!Q$32)+(VLOOKUP("Clínicas",'Unidad media'!$A$4:$B$8,2,FALSE)*'Consumo específico'!P$8*R55)*(1-'EE en Clínicas'!$C$8)*'EE en Clínicas'!Q$32</f>
        <v>110000</v>
      </c>
      <c r="S70" s="174">
        <f>+(VLOOKUP("Clínicas",'Unidad media'!$A$4:$B$8,2,FALSE)*'Consumo específico'!Q$8*S55)*(1-'EE en Clínicas'!R$32)+(VLOOKUP("Clínicas",'Unidad media'!$A$4:$B$8,2,FALSE)*'Consumo específico'!Q$8*S55)*(1-'EE en Clínicas'!$C$8)*'EE en Clínicas'!R$32</f>
        <v>110000</v>
      </c>
      <c r="T70" s="174">
        <f>+(VLOOKUP("Clínicas",'Unidad media'!$A$4:$B$8,2,FALSE)*'Consumo específico'!R$8*T55)*(1-'EE en Clínicas'!S$32)+(VLOOKUP("Clínicas",'Unidad media'!$A$4:$B$8,2,FALSE)*'Consumo específico'!R$8*T55)*(1-'EE en Clínicas'!$C$8)*'EE en Clínicas'!S$32</f>
        <v>110000</v>
      </c>
      <c r="U70" s="174">
        <f>+(VLOOKUP("Clínicas",'Unidad media'!$A$4:$B$8,2,FALSE)*'Consumo específico'!S$8*U55)*(1-'EE en Clínicas'!T$32)+(VLOOKUP("Clínicas",'Unidad media'!$A$4:$B$8,2,FALSE)*'Consumo específico'!S$8*U55)*(1-'EE en Clínicas'!$C$8)*'EE en Clínicas'!T$32</f>
        <v>110000</v>
      </c>
      <c r="V70" s="174">
        <f>+(VLOOKUP("Clínicas",'Unidad media'!$A$4:$B$8,2,FALSE)*'Consumo específico'!T$8*V55)*(1-'EE en Clínicas'!U$32)+(VLOOKUP("Clínicas",'Unidad media'!$A$4:$B$8,2,FALSE)*'Consumo específico'!T$8*V55)*(1-'EE en Clínicas'!$C$8)*'EE en Clínicas'!U$32</f>
        <v>110000</v>
      </c>
      <c r="W70" s="174">
        <f>+(VLOOKUP("Clínicas",'Unidad media'!$A$4:$B$8,2,FALSE)*'Consumo específico'!U$8*W55)*(1-'EE en Clínicas'!V$32)+(VLOOKUP("Clínicas",'Unidad media'!$A$4:$B$8,2,FALSE)*'Consumo específico'!U$8*W55)*(1-'EE en Clínicas'!$C$8)*'EE en Clínicas'!V$32</f>
        <v>110000</v>
      </c>
      <c r="X70" s="174">
        <f>+(VLOOKUP("Clínicas",'Unidad media'!$A$4:$B$8,2,FALSE)*'Consumo específico'!V$8*X55)*(1-'EE en Clínicas'!W$32)+(VLOOKUP("Clínicas",'Unidad media'!$A$4:$B$8,2,FALSE)*'Consumo específico'!V$8*X55)*(1-'EE en Clínicas'!$C$8)*'EE en Clínicas'!W$32</f>
        <v>110000</v>
      </c>
      <c r="Y70" s="174">
        <f>+(VLOOKUP("Clínicas",'Unidad media'!$A$4:$B$8,2,FALSE)*'Consumo específico'!W$8*Y55)*(1-'EE en Clínicas'!X$32)+(VLOOKUP("Clínicas",'Unidad media'!$A$4:$B$8,2,FALSE)*'Consumo específico'!W$8*Y55)*(1-'EE en Clínicas'!$C$8)*'EE en Clínicas'!X$32</f>
        <v>110000</v>
      </c>
      <c r="Z70" s="174">
        <f>+(VLOOKUP("Clínicas",'Unidad media'!$A$4:$B$8,2,FALSE)*'Consumo específico'!X$8*Z55)*(1-'EE en Clínicas'!Y$32)+(VLOOKUP("Clínicas",'Unidad media'!$A$4:$B$8,2,FALSE)*'Consumo específico'!X$8*Z55)*(1-'EE en Clínicas'!$C$8)*'EE en Clínicas'!Y$32</f>
        <v>110000</v>
      </c>
      <c r="AA70" s="174">
        <f>+(VLOOKUP("Clínicas",'Unidad media'!$A$4:$B$8,2,FALSE)*'Consumo específico'!Y$8*AA55)*(1-'EE en Clínicas'!Z$32)+(VLOOKUP("Clínicas",'Unidad media'!$A$4:$B$8,2,FALSE)*'Consumo específico'!Y$8*AA55)*(1-'EE en Clínicas'!$C$8)*'EE en Clínicas'!Z$32</f>
        <v>110000</v>
      </c>
      <c r="AB70" s="174">
        <f>+(VLOOKUP("Clínicas",'Unidad media'!$A$4:$B$8,2,FALSE)*'Consumo específico'!Z$8*AB55)*(1-'EE en Clínicas'!AA$32)+(VLOOKUP("Clínicas",'Unidad media'!$A$4:$B$8,2,FALSE)*'Consumo específico'!Z$8*AB55)*(1-'EE en Clínicas'!$C$8)*'EE en Clínicas'!AA$32</f>
        <v>110000</v>
      </c>
      <c r="AC70" s="174">
        <f>+(VLOOKUP("Clínicas",'Unidad media'!$A$4:$B$8,2,FALSE)*'Consumo específico'!AA$8*AC55)*(1-'EE en Clínicas'!AB$32)+(VLOOKUP("Clínicas",'Unidad media'!$A$4:$B$8,2,FALSE)*'Consumo específico'!AA$8*AC55)*(1-'EE en Clínicas'!$C$8)*'EE en Clínicas'!AB$32</f>
        <v>110000</v>
      </c>
      <c r="AD70" s="174">
        <f>+(VLOOKUP("Clínicas",'Unidad media'!$A$4:$B$8,2,FALSE)*'Consumo específico'!AB$8*AD55)*(1-'EE en Clínicas'!AC$32)+(VLOOKUP("Clínicas",'Unidad media'!$A$4:$B$8,2,FALSE)*'Consumo específico'!AB$8*AD55)*(1-'EE en Clínicas'!$C$8)*'EE en Clínicas'!AC$32</f>
        <v>110000</v>
      </c>
      <c r="AE70" s="174">
        <f>+(VLOOKUP("Clínicas",'Unidad media'!$A$4:$B$8,2,FALSE)*'Consumo específico'!AC$8*AE55)*(1-'EE en Clínicas'!AD$32)+(VLOOKUP("Clínicas",'Unidad media'!$A$4:$B$8,2,FALSE)*'Consumo específico'!AC$8*AE55)*(1-'EE en Clínicas'!$C$8)*'EE en Clínicas'!AD$32</f>
        <v>110000</v>
      </c>
      <c r="AF70" s="174">
        <f>+(VLOOKUP("Clínicas",'Unidad media'!$A$4:$B$8,2,FALSE)*'Consumo específico'!AD$8*AF55)*(1-'EE en Clínicas'!AE$32)+(VLOOKUP("Clínicas",'Unidad media'!$A$4:$B$8,2,FALSE)*'Consumo específico'!AD$8*AF55)*(1-'EE en Clínicas'!$C$8)*'EE en Clínicas'!AE$32</f>
        <v>110000</v>
      </c>
      <c r="AG70" s="174">
        <f>+(VLOOKUP("Clínicas",'Unidad media'!$A$4:$B$8,2,FALSE)*'Consumo específico'!AE$8*AG55)*(1-'EE en Clínicas'!AF$32)+(VLOOKUP("Clínicas",'Unidad media'!$A$4:$B$8,2,FALSE)*'Consumo específico'!AE$8*AG55)*(1-'EE en Clínicas'!$C$8)*'EE en Clínicas'!AF$32</f>
        <v>110000</v>
      </c>
      <c r="AH70" s="174">
        <f>+(VLOOKUP("Clínicas",'Unidad media'!$A$4:$B$8,2,FALSE)*'Consumo específico'!AF$8*AH55)*(1-'EE en Clínicas'!AG$32)+(VLOOKUP("Clínicas",'Unidad media'!$A$4:$B$8,2,FALSE)*'Consumo específico'!AF$8*AH55)*(1-'EE en Clínicas'!$C$8)*'EE en Clínicas'!AG$32</f>
        <v>110000</v>
      </c>
      <c r="AI70" s="174">
        <f>+(VLOOKUP("Clínicas",'Unidad media'!$A$4:$B$8,2,FALSE)*'Consumo específico'!AG$8*AI55)*(1-'EE en Clínicas'!AH$32)+(VLOOKUP("Clínicas",'Unidad media'!$A$4:$B$8,2,FALSE)*'Consumo específico'!AG$8*AI55)*(1-'EE en Clínicas'!$C$8)*'EE en Clínicas'!AH$32</f>
        <v>110000</v>
      </c>
      <c r="AJ70" s="174">
        <f>+(VLOOKUP("Clínicas",'Unidad media'!$A$4:$B$8,2,FALSE)*'Consumo específico'!AH$8*AJ55)*(1-'EE en Clínicas'!AI$32)+(VLOOKUP("Clínicas",'Unidad media'!$A$4:$B$8,2,FALSE)*'Consumo específico'!AH$8*AJ55)*(1-'EE en Clínicas'!$C$8)*'EE en Clínicas'!AI$32</f>
        <v>110000</v>
      </c>
      <c r="AK70" s="174">
        <f>+(VLOOKUP("Clínicas",'Unidad media'!$A$4:$B$8,2,FALSE)*'Consumo específico'!AI$8*AK55)*(1-'EE en Clínicas'!AJ$32)+(VLOOKUP("Clínicas",'Unidad media'!$A$4:$B$8,2,FALSE)*'Consumo específico'!AI$8*AK55)*(1-'EE en Clínicas'!$C$8)*'EE en Clínicas'!AJ$32</f>
        <v>110000</v>
      </c>
    </row>
    <row r="71" spans="1:37">
      <c r="A71" s="179" t="s">
        <v>5</v>
      </c>
      <c r="B71" s="226" t="s">
        <v>473</v>
      </c>
      <c r="C71" s="227" t="s">
        <v>466</v>
      </c>
      <c r="D71" s="174">
        <f>+(VLOOKUP("Clínicas",'Unidad media'!$A$4:$B$8,2,FALSE)*'Consumo específico'!B$8*D56)*(1-'EE en Clínicas'!C$32)+(VLOOKUP("Clínicas",'Unidad media'!$A$4:$B$8,2,FALSE)*'Consumo específico'!B$8*D56)*(1-'EE en Clínicas'!$C$7)*'EE en Clínicas'!C$32</f>
        <v>1485000</v>
      </c>
      <c r="E71" s="174">
        <f>+(VLOOKUP("Clínicas",'Unidad media'!$A$4:$B$8,2,FALSE)*'Consumo específico'!C$8*E56)*(1-'EE en Clínicas'!D$32)+(VLOOKUP("Clínicas",'Unidad media'!$A$4:$B$8,2,FALSE)*'Consumo específico'!C$8*E56)*(1-'EE en Clínicas'!$C$7)*'EE en Clínicas'!D$32</f>
        <v>1485000</v>
      </c>
      <c r="F71" s="174">
        <f>+(VLOOKUP("Clínicas",'Unidad media'!$A$4:$B$8,2,FALSE)*'Consumo específico'!D$8*F56)*(1-'EE en Clínicas'!E$32)+(VLOOKUP("Clínicas",'Unidad media'!$A$4:$B$8,2,FALSE)*'Consumo específico'!D$8*F56)*(1-'EE en Clínicas'!$C$7)*'EE en Clínicas'!E$32</f>
        <v>1485000</v>
      </c>
      <c r="G71" s="174">
        <f>+(VLOOKUP("Clínicas",'Unidad media'!$A$4:$B$8,2,FALSE)*'Consumo específico'!E$8*G56)*(1-'EE en Clínicas'!F$32)+(VLOOKUP("Clínicas",'Unidad media'!$A$4:$B$8,2,FALSE)*'Consumo específico'!E$8*G56)*(1-'EE en Clínicas'!$C$7)*'EE en Clínicas'!F$32</f>
        <v>1485000</v>
      </c>
      <c r="H71" s="174">
        <f>+(VLOOKUP("Clínicas",'Unidad media'!$A$4:$B$8,2,FALSE)*'Consumo específico'!F$8*H56)*(1-'EE en Clínicas'!G$32)+(VLOOKUP("Clínicas",'Unidad media'!$A$4:$B$8,2,FALSE)*'Consumo específico'!F$8*H56)*(1-'EE en Clínicas'!$C$7)*'EE en Clínicas'!G$32</f>
        <v>1485000</v>
      </c>
      <c r="I71" s="174">
        <f>+(VLOOKUP("Clínicas",'Unidad media'!$A$4:$B$8,2,FALSE)*'Consumo específico'!G$8*I56)*(1-'EE en Clínicas'!H$32)+(VLOOKUP("Clínicas",'Unidad media'!$A$4:$B$8,2,FALSE)*'Consumo específico'!G$8*I56)*(1-'EE en Clínicas'!$C$7)*'EE en Clínicas'!H$32</f>
        <v>1485000</v>
      </c>
      <c r="J71" s="174">
        <f>+(VLOOKUP("Clínicas",'Unidad media'!$A$4:$B$8,2,FALSE)*'Consumo específico'!H$8*J56)*(1-'EE en Clínicas'!I$32)+(VLOOKUP("Clínicas",'Unidad media'!$A$4:$B$8,2,FALSE)*'Consumo específico'!H$8*J56)*(1-'EE en Clínicas'!$C$7)*'EE en Clínicas'!I$32</f>
        <v>1485000</v>
      </c>
      <c r="K71" s="174">
        <f>+(VLOOKUP("Clínicas",'Unidad media'!$A$4:$B$8,2,FALSE)*'Consumo específico'!I$8*K56)*(1-'EE en Clínicas'!J$32)+(VLOOKUP("Clínicas",'Unidad media'!$A$4:$B$8,2,FALSE)*'Consumo específico'!I$8*K56)*(1-'EE en Clínicas'!$C$7)*'EE en Clínicas'!J$32</f>
        <v>1485000</v>
      </c>
      <c r="L71" s="174">
        <f>+(VLOOKUP("Clínicas",'Unidad media'!$A$4:$B$8,2,FALSE)*'Consumo específico'!J$8*L56)*(1-'EE en Clínicas'!K$32)+(VLOOKUP("Clínicas",'Unidad media'!$A$4:$B$8,2,FALSE)*'Consumo específico'!J$8*L56)*(1-'EE en Clínicas'!$C$7)*'EE en Clínicas'!K$32</f>
        <v>1485000</v>
      </c>
      <c r="M71" s="174">
        <f>+(VLOOKUP("Clínicas",'Unidad media'!$A$4:$B$8,2,FALSE)*'Consumo específico'!K$8*M56)*(1-'EE en Clínicas'!L$32)+(VLOOKUP("Clínicas",'Unidad media'!$A$4:$B$8,2,FALSE)*'Consumo específico'!K$8*M56)*(1-'EE en Clínicas'!$C$7)*'EE en Clínicas'!L$32</f>
        <v>1485000</v>
      </c>
      <c r="N71" s="174">
        <f>+(VLOOKUP("Clínicas",'Unidad media'!$A$4:$B$8,2,FALSE)*'Consumo específico'!L$8*N56)*(1-'EE en Clínicas'!M$32)+(VLOOKUP("Clínicas",'Unidad media'!$A$4:$B$8,2,FALSE)*'Consumo específico'!L$8*N56)*(1-'EE en Clínicas'!$C$7)*'EE en Clínicas'!M$32</f>
        <v>1485000</v>
      </c>
      <c r="O71" s="174">
        <f>+(VLOOKUP("Clínicas",'Unidad media'!$A$4:$B$8,2,FALSE)*'Consumo específico'!M$8*O56)*(1-'EE en Clínicas'!N$32)+(VLOOKUP("Clínicas",'Unidad media'!$A$4:$B$8,2,FALSE)*'Consumo específico'!M$8*O56)*(1-'EE en Clínicas'!$C$7)*'EE en Clínicas'!N$32</f>
        <v>1485000</v>
      </c>
      <c r="P71" s="174">
        <f>+(VLOOKUP("Clínicas",'Unidad media'!$A$4:$B$8,2,FALSE)*'Consumo específico'!N$8*P56)*(1-'EE en Clínicas'!O$32)+(VLOOKUP("Clínicas",'Unidad media'!$A$4:$B$8,2,FALSE)*'Consumo específico'!N$8*P56)*(1-'EE en Clínicas'!$C$7)*'EE en Clínicas'!O$32</f>
        <v>1485000</v>
      </c>
      <c r="Q71" s="174">
        <f>+(VLOOKUP("Clínicas",'Unidad media'!$A$4:$B$8,2,FALSE)*'Consumo específico'!O$8*Q56)*(1-'EE en Clínicas'!P$32)+(VLOOKUP("Clínicas",'Unidad media'!$A$4:$B$8,2,FALSE)*'Consumo específico'!O$8*Q56)*(1-'EE en Clínicas'!$C$7)*'EE en Clínicas'!P$32</f>
        <v>1485000</v>
      </c>
      <c r="R71" s="174">
        <f>+(VLOOKUP("Clínicas",'Unidad media'!$A$4:$B$8,2,FALSE)*'Consumo específico'!P$8*R56)*(1-'EE en Clínicas'!Q$32)+(VLOOKUP("Clínicas",'Unidad media'!$A$4:$B$8,2,FALSE)*'Consumo específico'!P$8*R56)*(1-'EE en Clínicas'!$C$7)*'EE en Clínicas'!Q$32</f>
        <v>1485000</v>
      </c>
      <c r="S71" s="174">
        <f>+(VLOOKUP("Clínicas",'Unidad media'!$A$4:$B$8,2,FALSE)*'Consumo específico'!Q$8*S56)*(1-'EE en Clínicas'!R$32)+(VLOOKUP("Clínicas",'Unidad media'!$A$4:$B$8,2,FALSE)*'Consumo específico'!Q$8*S56)*(1-'EE en Clínicas'!$C$7)*'EE en Clínicas'!R$32</f>
        <v>1485000</v>
      </c>
      <c r="T71" s="174">
        <f>+(VLOOKUP("Clínicas",'Unidad media'!$A$4:$B$8,2,FALSE)*'Consumo específico'!R$8*T56)*(1-'EE en Clínicas'!S$32)+(VLOOKUP("Clínicas",'Unidad media'!$A$4:$B$8,2,FALSE)*'Consumo específico'!R$8*T56)*(1-'EE en Clínicas'!$C$7)*'EE en Clínicas'!S$32</f>
        <v>1485000</v>
      </c>
      <c r="U71" s="174">
        <f>+(VLOOKUP("Clínicas",'Unidad media'!$A$4:$B$8,2,FALSE)*'Consumo específico'!S$8*U56)*(1-'EE en Clínicas'!T$32)+(VLOOKUP("Clínicas",'Unidad media'!$A$4:$B$8,2,FALSE)*'Consumo específico'!S$8*U56)*(1-'EE en Clínicas'!$C$7)*'EE en Clínicas'!T$32</f>
        <v>1485000</v>
      </c>
      <c r="V71" s="174">
        <f>+(VLOOKUP("Clínicas",'Unidad media'!$A$4:$B$8,2,FALSE)*'Consumo específico'!T$8*V56)*(1-'EE en Clínicas'!U$32)+(VLOOKUP("Clínicas",'Unidad media'!$A$4:$B$8,2,FALSE)*'Consumo específico'!T$8*V56)*(1-'EE en Clínicas'!$C$7)*'EE en Clínicas'!U$32</f>
        <v>1485000</v>
      </c>
      <c r="W71" s="174">
        <f>+(VLOOKUP("Clínicas",'Unidad media'!$A$4:$B$8,2,FALSE)*'Consumo específico'!U$8*W56)*(1-'EE en Clínicas'!V$32)+(VLOOKUP("Clínicas",'Unidad media'!$A$4:$B$8,2,FALSE)*'Consumo específico'!U$8*W56)*(1-'EE en Clínicas'!$C$7)*'EE en Clínicas'!V$32</f>
        <v>1485000</v>
      </c>
      <c r="X71" s="174">
        <f>+(VLOOKUP("Clínicas",'Unidad media'!$A$4:$B$8,2,FALSE)*'Consumo específico'!V$8*X56)*(1-'EE en Clínicas'!W$32)+(VLOOKUP("Clínicas",'Unidad media'!$A$4:$B$8,2,FALSE)*'Consumo específico'!V$8*X56)*(1-'EE en Clínicas'!$C$7)*'EE en Clínicas'!W$32</f>
        <v>1485000</v>
      </c>
      <c r="Y71" s="174">
        <f>+(VLOOKUP("Clínicas",'Unidad media'!$A$4:$B$8,2,FALSE)*'Consumo específico'!W$8*Y56)*(1-'EE en Clínicas'!X$32)+(VLOOKUP("Clínicas",'Unidad media'!$A$4:$B$8,2,FALSE)*'Consumo específico'!W$8*Y56)*(1-'EE en Clínicas'!$C$7)*'EE en Clínicas'!X$32</f>
        <v>1485000</v>
      </c>
      <c r="Z71" s="174">
        <f>+(VLOOKUP("Clínicas",'Unidad media'!$A$4:$B$8,2,FALSE)*'Consumo específico'!X$8*Z56)*(1-'EE en Clínicas'!Y$32)+(VLOOKUP("Clínicas",'Unidad media'!$A$4:$B$8,2,FALSE)*'Consumo específico'!X$8*Z56)*(1-'EE en Clínicas'!$C$7)*'EE en Clínicas'!Y$32</f>
        <v>1485000</v>
      </c>
      <c r="AA71" s="174">
        <f>+(VLOOKUP("Clínicas",'Unidad media'!$A$4:$B$8,2,FALSE)*'Consumo específico'!Y$8*AA56)*(1-'EE en Clínicas'!Z$32)+(VLOOKUP("Clínicas",'Unidad media'!$A$4:$B$8,2,FALSE)*'Consumo específico'!Y$8*AA56)*(1-'EE en Clínicas'!$C$7)*'EE en Clínicas'!Z$32</f>
        <v>1485000</v>
      </c>
      <c r="AB71" s="174">
        <f>+(VLOOKUP("Clínicas",'Unidad media'!$A$4:$B$8,2,FALSE)*'Consumo específico'!Z$8*AB56)*(1-'EE en Clínicas'!AA$32)+(VLOOKUP("Clínicas",'Unidad media'!$A$4:$B$8,2,FALSE)*'Consumo específico'!Z$8*AB56)*(1-'EE en Clínicas'!$C$7)*'EE en Clínicas'!AA$32</f>
        <v>1485000</v>
      </c>
      <c r="AC71" s="174">
        <f>+(VLOOKUP("Clínicas",'Unidad media'!$A$4:$B$8,2,FALSE)*'Consumo específico'!AA$8*AC56)*(1-'EE en Clínicas'!AB$32)+(VLOOKUP("Clínicas",'Unidad media'!$A$4:$B$8,2,FALSE)*'Consumo específico'!AA$8*AC56)*(1-'EE en Clínicas'!$C$7)*'EE en Clínicas'!AB$32</f>
        <v>1485000</v>
      </c>
      <c r="AD71" s="174">
        <f>+(VLOOKUP("Clínicas",'Unidad media'!$A$4:$B$8,2,FALSE)*'Consumo específico'!AB$8*AD56)*(1-'EE en Clínicas'!AC$32)+(VLOOKUP("Clínicas",'Unidad media'!$A$4:$B$8,2,FALSE)*'Consumo específico'!AB$8*AD56)*(1-'EE en Clínicas'!$C$7)*'EE en Clínicas'!AC$32</f>
        <v>1485000</v>
      </c>
      <c r="AE71" s="174">
        <f>+(VLOOKUP("Clínicas",'Unidad media'!$A$4:$B$8,2,FALSE)*'Consumo específico'!AC$8*AE56)*(1-'EE en Clínicas'!AD$32)+(VLOOKUP("Clínicas",'Unidad media'!$A$4:$B$8,2,FALSE)*'Consumo específico'!AC$8*AE56)*(1-'EE en Clínicas'!$C$7)*'EE en Clínicas'!AD$32</f>
        <v>1485000</v>
      </c>
      <c r="AF71" s="174">
        <f>+(VLOOKUP("Clínicas",'Unidad media'!$A$4:$B$8,2,FALSE)*'Consumo específico'!AD$8*AF56)*(1-'EE en Clínicas'!AE$32)+(VLOOKUP("Clínicas",'Unidad media'!$A$4:$B$8,2,FALSE)*'Consumo específico'!AD$8*AF56)*(1-'EE en Clínicas'!$C$7)*'EE en Clínicas'!AE$32</f>
        <v>1485000</v>
      </c>
      <c r="AG71" s="174">
        <f>+(VLOOKUP("Clínicas",'Unidad media'!$A$4:$B$8,2,FALSE)*'Consumo específico'!AE$8*AG56)*(1-'EE en Clínicas'!AF$32)+(VLOOKUP("Clínicas",'Unidad media'!$A$4:$B$8,2,FALSE)*'Consumo específico'!AE$8*AG56)*(1-'EE en Clínicas'!$C$7)*'EE en Clínicas'!AF$32</f>
        <v>1485000</v>
      </c>
      <c r="AH71" s="174">
        <f>+(VLOOKUP("Clínicas",'Unidad media'!$A$4:$B$8,2,FALSE)*'Consumo específico'!AF$8*AH56)*(1-'EE en Clínicas'!AG$32)+(VLOOKUP("Clínicas",'Unidad media'!$A$4:$B$8,2,FALSE)*'Consumo específico'!AF$8*AH56)*(1-'EE en Clínicas'!$C$7)*'EE en Clínicas'!AG$32</f>
        <v>1485000</v>
      </c>
      <c r="AI71" s="174">
        <f>+(VLOOKUP("Clínicas",'Unidad media'!$A$4:$B$8,2,FALSE)*'Consumo específico'!AG$8*AI56)*(1-'EE en Clínicas'!AH$32)+(VLOOKUP("Clínicas",'Unidad media'!$A$4:$B$8,2,FALSE)*'Consumo específico'!AG$8*AI56)*(1-'EE en Clínicas'!$C$7)*'EE en Clínicas'!AH$32</f>
        <v>1485000</v>
      </c>
      <c r="AJ71" s="174">
        <f>+(VLOOKUP("Clínicas",'Unidad media'!$A$4:$B$8,2,FALSE)*'Consumo específico'!AH$8*AJ56)*(1-'EE en Clínicas'!AI$32)+(VLOOKUP("Clínicas",'Unidad media'!$A$4:$B$8,2,FALSE)*'Consumo específico'!AH$8*AJ56)*(1-'EE en Clínicas'!$C$7)*'EE en Clínicas'!AI$32</f>
        <v>1485000</v>
      </c>
      <c r="AK71" s="174">
        <f>+(VLOOKUP("Clínicas",'Unidad media'!$A$4:$B$8,2,FALSE)*'Consumo específico'!AI$8*AK56)*(1-'EE en Clínicas'!AJ$32)+(VLOOKUP("Clínicas",'Unidad media'!$A$4:$B$8,2,FALSE)*'Consumo específico'!AI$8*AK56)*(1-'EE en Clínicas'!$C$7)*'EE en Clínicas'!AJ$32</f>
        <v>1485000</v>
      </c>
    </row>
    <row r="72" spans="1:37">
      <c r="A72" s="179" t="s">
        <v>9</v>
      </c>
      <c r="B72" s="226" t="s">
        <v>473</v>
      </c>
      <c r="C72" s="227" t="s">
        <v>466</v>
      </c>
      <c r="D72" s="174">
        <f>+(VLOOKUP("Clínicas",'Unidad media'!$A$4:$B$8,2,FALSE)*'Consumo específico'!B$8*D57)*(1-'EE en Clínicas'!C$32)+(VLOOKUP("Clínicas",'Unidad media'!$A$4:$B$8,2,FALSE)*'Consumo específico'!B$8*D57)*(1-'EE en Clínicas'!$C$7)*'EE en Clínicas'!C$32</f>
        <v>275000</v>
      </c>
      <c r="E72" s="174">
        <f>+(VLOOKUP("Clínicas",'Unidad media'!$A$4:$B$8,2,FALSE)*'Consumo específico'!C$8*E57)*(1-'EE en Clínicas'!D$32)+(VLOOKUP("Clínicas",'Unidad media'!$A$4:$B$8,2,FALSE)*'Consumo específico'!C$8*E57)*(1-'EE en Clínicas'!$C$7)*'EE en Clínicas'!D$32</f>
        <v>275000</v>
      </c>
      <c r="F72" s="174">
        <f>+(VLOOKUP("Clínicas",'Unidad media'!$A$4:$B$8,2,FALSE)*'Consumo específico'!D$8*F57)*(1-'EE en Clínicas'!E$32)+(VLOOKUP("Clínicas",'Unidad media'!$A$4:$B$8,2,FALSE)*'Consumo específico'!D$8*F57)*(1-'EE en Clínicas'!$C$7)*'EE en Clínicas'!E$32</f>
        <v>275000</v>
      </c>
      <c r="G72" s="174">
        <f>+(VLOOKUP("Clínicas",'Unidad media'!$A$4:$B$8,2,FALSE)*'Consumo específico'!E$8*G57)*(1-'EE en Clínicas'!F$32)+(VLOOKUP("Clínicas",'Unidad media'!$A$4:$B$8,2,FALSE)*'Consumo específico'!E$8*G57)*(1-'EE en Clínicas'!$C$7)*'EE en Clínicas'!F$32</f>
        <v>275000</v>
      </c>
      <c r="H72" s="174">
        <f>+(VLOOKUP("Clínicas",'Unidad media'!$A$4:$B$8,2,FALSE)*'Consumo específico'!F$8*H57)*(1-'EE en Clínicas'!G$32)+(VLOOKUP("Clínicas",'Unidad media'!$A$4:$B$8,2,FALSE)*'Consumo específico'!F$8*H57)*(1-'EE en Clínicas'!$C$7)*'EE en Clínicas'!G$32</f>
        <v>275000</v>
      </c>
      <c r="I72" s="174">
        <f>+(VLOOKUP("Clínicas",'Unidad media'!$A$4:$B$8,2,FALSE)*'Consumo específico'!G$8*I57)*(1-'EE en Clínicas'!H$32)+(VLOOKUP("Clínicas",'Unidad media'!$A$4:$B$8,2,FALSE)*'Consumo específico'!G$8*I57)*(1-'EE en Clínicas'!$C$7)*'EE en Clínicas'!H$32</f>
        <v>275000</v>
      </c>
      <c r="J72" s="174">
        <f>+(VLOOKUP("Clínicas",'Unidad media'!$A$4:$B$8,2,FALSE)*'Consumo específico'!H$8*J57)*(1-'EE en Clínicas'!I$32)+(VLOOKUP("Clínicas",'Unidad media'!$A$4:$B$8,2,FALSE)*'Consumo específico'!H$8*J57)*(1-'EE en Clínicas'!$C$7)*'EE en Clínicas'!I$32</f>
        <v>275000</v>
      </c>
      <c r="K72" s="174">
        <f>+(VLOOKUP("Clínicas",'Unidad media'!$A$4:$B$8,2,FALSE)*'Consumo específico'!I$8*K57)*(1-'EE en Clínicas'!J$32)+(VLOOKUP("Clínicas",'Unidad media'!$A$4:$B$8,2,FALSE)*'Consumo específico'!I$8*K57)*(1-'EE en Clínicas'!$C$7)*'EE en Clínicas'!J$32</f>
        <v>275000</v>
      </c>
      <c r="L72" s="174">
        <f>+(VLOOKUP("Clínicas",'Unidad media'!$A$4:$B$8,2,FALSE)*'Consumo específico'!J$8*L57)*(1-'EE en Clínicas'!K$32)+(VLOOKUP("Clínicas",'Unidad media'!$A$4:$B$8,2,FALSE)*'Consumo específico'!J$8*L57)*(1-'EE en Clínicas'!$C$7)*'EE en Clínicas'!K$32</f>
        <v>275000</v>
      </c>
      <c r="M72" s="174">
        <f>+(VLOOKUP("Clínicas",'Unidad media'!$A$4:$B$8,2,FALSE)*'Consumo específico'!K$8*M57)*(1-'EE en Clínicas'!L$32)+(VLOOKUP("Clínicas",'Unidad media'!$A$4:$B$8,2,FALSE)*'Consumo específico'!K$8*M57)*(1-'EE en Clínicas'!$C$7)*'EE en Clínicas'!L$32</f>
        <v>275000</v>
      </c>
      <c r="N72" s="174">
        <f>+(VLOOKUP("Clínicas",'Unidad media'!$A$4:$B$8,2,FALSE)*'Consumo específico'!L$8*N57)*(1-'EE en Clínicas'!M$32)+(VLOOKUP("Clínicas",'Unidad media'!$A$4:$B$8,2,FALSE)*'Consumo específico'!L$8*N57)*(1-'EE en Clínicas'!$C$7)*'EE en Clínicas'!M$32</f>
        <v>275000</v>
      </c>
      <c r="O72" s="174">
        <f>+(VLOOKUP("Clínicas",'Unidad media'!$A$4:$B$8,2,FALSE)*'Consumo específico'!M$8*O57)*(1-'EE en Clínicas'!N$32)+(VLOOKUP("Clínicas",'Unidad media'!$A$4:$B$8,2,FALSE)*'Consumo específico'!M$8*O57)*(1-'EE en Clínicas'!$C$7)*'EE en Clínicas'!N$32</f>
        <v>275000</v>
      </c>
      <c r="P72" s="174">
        <f>+(VLOOKUP("Clínicas",'Unidad media'!$A$4:$B$8,2,FALSE)*'Consumo específico'!N$8*P57)*(1-'EE en Clínicas'!O$32)+(VLOOKUP("Clínicas",'Unidad media'!$A$4:$B$8,2,FALSE)*'Consumo específico'!N$8*P57)*(1-'EE en Clínicas'!$C$7)*'EE en Clínicas'!O$32</f>
        <v>275000</v>
      </c>
      <c r="Q72" s="174">
        <f>+(VLOOKUP("Clínicas",'Unidad media'!$A$4:$B$8,2,FALSE)*'Consumo específico'!O$8*Q57)*(1-'EE en Clínicas'!P$32)+(VLOOKUP("Clínicas",'Unidad media'!$A$4:$B$8,2,FALSE)*'Consumo específico'!O$8*Q57)*(1-'EE en Clínicas'!$C$7)*'EE en Clínicas'!P$32</f>
        <v>275000</v>
      </c>
      <c r="R72" s="174">
        <f>+(VLOOKUP("Clínicas",'Unidad media'!$A$4:$B$8,2,FALSE)*'Consumo específico'!P$8*R57)*(1-'EE en Clínicas'!Q$32)+(VLOOKUP("Clínicas",'Unidad media'!$A$4:$B$8,2,FALSE)*'Consumo específico'!P$8*R57)*(1-'EE en Clínicas'!$C$7)*'EE en Clínicas'!Q$32</f>
        <v>275000</v>
      </c>
      <c r="S72" s="174">
        <f>+(VLOOKUP("Clínicas",'Unidad media'!$A$4:$B$8,2,FALSE)*'Consumo específico'!Q$8*S57)*(1-'EE en Clínicas'!R$32)+(VLOOKUP("Clínicas",'Unidad media'!$A$4:$B$8,2,FALSE)*'Consumo específico'!Q$8*S57)*(1-'EE en Clínicas'!$C$7)*'EE en Clínicas'!R$32</f>
        <v>275000</v>
      </c>
      <c r="T72" s="174">
        <f>+(VLOOKUP("Clínicas",'Unidad media'!$A$4:$B$8,2,FALSE)*'Consumo específico'!R$8*T57)*(1-'EE en Clínicas'!S$32)+(VLOOKUP("Clínicas",'Unidad media'!$A$4:$B$8,2,FALSE)*'Consumo específico'!R$8*T57)*(1-'EE en Clínicas'!$C$7)*'EE en Clínicas'!S$32</f>
        <v>275000</v>
      </c>
      <c r="U72" s="174">
        <f>+(VLOOKUP("Clínicas",'Unidad media'!$A$4:$B$8,2,FALSE)*'Consumo específico'!S$8*U57)*(1-'EE en Clínicas'!T$32)+(VLOOKUP("Clínicas",'Unidad media'!$A$4:$B$8,2,FALSE)*'Consumo específico'!S$8*U57)*(1-'EE en Clínicas'!$C$7)*'EE en Clínicas'!T$32</f>
        <v>275000</v>
      </c>
      <c r="V72" s="174">
        <f>+(VLOOKUP("Clínicas",'Unidad media'!$A$4:$B$8,2,FALSE)*'Consumo específico'!T$8*V57)*(1-'EE en Clínicas'!U$32)+(VLOOKUP("Clínicas",'Unidad media'!$A$4:$B$8,2,FALSE)*'Consumo específico'!T$8*V57)*(1-'EE en Clínicas'!$C$7)*'EE en Clínicas'!U$32</f>
        <v>275000</v>
      </c>
      <c r="W72" s="174">
        <f>+(VLOOKUP("Clínicas",'Unidad media'!$A$4:$B$8,2,FALSE)*'Consumo específico'!U$8*W57)*(1-'EE en Clínicas'!V$32)+(VLOOKUP("Clínicas",'Unidad media'!$A$4:$B$8,2,FALSE)*'Consumo específico'!U$8*W57)*(1-'EE en Clínicas'!$C$7)*'EE en Clínicas'!V$32</f>
        <v>275000</v>
      </c>
      <c r="X72" s="174">
        <f>+(VLOOKUP("Clínicas",'Unidad media'!$A$4:$B$8,2,FALSE)*'Consumo específico'!V$8*X57)*(1-'EE en Clínicas'!W$32)+(VLOOKUP("Clínicas",'Unidad media'!$A$4:$B$8,2,FALSE)*'Consumo específico'!V$8*X57)*(1-'EE en Clínicas'!$C$7)*'EE en Clínicas'!W$32</f>
        <v>275000</v>
      </c>
      <c r="Y72" s="174">
        <f>+(VLOOKUP("Clínicas",'Unidad media'!$A$4:$B$8,2,FALSE)*'Consumo específico'!W$8*Y57)*(1-'EE en Clínicas'!X$32)+(VLOOKUP("Clínicas",'Unidad media'!$A$4:$B$8,2,FALSE)*'Consumo específico'!W$8*Y57)*(1-'EE en Clínicas'!$C$7)*'EE en Clínicas'!X$32</f>
        <v>275000</v>
      </c>
      <c r="Z72" s="174">
        <f>+(VLOOKUP("Clínicas",'Unidad media'!$A$4:$B$8,2,FALSE)*'Consumo específico'!X$8*Z57)*(1-'EE en Clínicas'!Y$32)+(VLOOKUP("Clínicas",'Unidad media'!$A$4:$B$8,2,FALSE)*'Consumo específico'!X$8*Z57)*(1-'EE en Clínicas'!$C$7)*'EE en Clínicas'!Y$32</f>
        <v>275000</v>
      </c>
      <c r="AA72" s="174">
        <f>+(VLOOKUP("Clínicas",'Unidad media'!$A$4:$B$8,2,FALSE)*'Consumo específico'!Y$8*AA57)*(1-'EE en Clínicas'!Z$32)+(VLOOKUP("Clínicas",'Unidad media'!$A$4:$B$8,2,FALSE)*'Consumo específico'!Y$8*AA57)*(1-'EE en Clínicas'!$C$7)*'EE en Clínicas'!Z$32</f>
        <v>275000</v>
      </c>
      <c r="AB72" s="174">
        <f>+(VLOOKUP("Clínicas",'Unidad media'!$A$4:$B$8,2,FALSE)*'Consumo específico'!Z$8*AB57)*(1-'EE en Clínicas'!AA$32)+(VLOOKUP("Clínicas",'Unidad media'!$A$4:$B$8,2,FALSE)*'Consumo específico'!Z$8*AB57)*(1-'EE en Clínicas'!$C$7)*'EE en Clínicas'!AA$32</f>
        <v>275000</v>
      </c>
      <c r="AC72" s="174">
        <f>+(VLOOKUP("Clínicas",'Unidad media'!$A$4:$B$8,2,FALSE)*'Consumo específico'!AA$8*AC57)*(1-'EE en Clínicas'!AB$32)+(VLOOKUP("Clínicas",'Unidad media'!$A$4:$B$8,2,FALSE)*'Consumo específico'!AA$8*AC57)*(1-'EE en Clínicas'!$C$7)*'EE en Clínicas'!AB$32</f>
        <v>275000</v>
      </c>
      <c r="AD72" s="174">
        <f>+(VLOOKUP("Clínicas",'Unidad media'!$A$4:$B$8,2,FALSE)*'Consumo específico'!AB$8*AD57)*(1-'EE en Clínicas'!AC$32)+(VLOOKUP("Clínicas",'Unidad media'!$A$4:$B$8,2,FALSE)*'Consumo específico'!AB$8*AD57)*(1-'EE en Clínicas'!$C$7)*'EE en Clínicas'!AC$32</f>
        <v>275000</v>
      </c>
      <c r="AE72" s="174">
        <f>+(VLOOKUP("Clínicas",'Unidad media'!$A$4:$B$8,2,FALSE)*'Consumo específico'!AC$8*AE57)*(1-'EE en Clínicas'!AD$32)+(VLOOKUP("Clínicas",'Unidad media'!$A$4:$B$8,2,FALSE)*'Consumo específico'!AC$8*AE57)*(1-'EE en Clínicas'!$C$7)*'EE en Clínicas'!AD$32</f>
        <v>275000</v>
      </c>
      <c r="AF72" s="174">
        <f>+(VLOOKUP("Clínicas",'Unidad media'!$A$4:$B$8,2,FALSE)*'Consumo específico'!AD$8*AF57)*(1-'EE en Clínicas'!AE$32)+(VLOOKUP("Clínicas",'Unidad media'!$A$4:$B$8,2,FALSE)*'Consumo específico'!AD$8*AF57)*(1-'EE en Clínicas'!$C$7)*'EE en Clínicas'!AE$32</f>
        <v>275000</v>
      </c>
      <c r="AG72" s="174">
        <f>+(VLOOKUP("Clínicas",'Unidad media'!$A$4:$B$8,2,FALSE)*'Consumo específico'!AE$8*AG57)*(1-'EE en Clínicas'!AF$32)+(VLOOKUP("Clínicas",'Unidad media'!$A$4:$B$8,2,FALSE)*'Consumo específico'!AE$8*AG57)*(1-'EE en Clínicas'!$C$7)*'EE en Clínicas'!AF$32</f>
        <v>275000</v>
      </c>
      <c r="AH72" s="174">
        <f>+(VLOOKUP("Clínicas",'Unidad media'!$A$4:$B$8,2,FALSE)*'Consumo específico'!AF$8*AH57)*(1-'EE en Clínicas'!AG$32)+(VLOOKUP("Clínicas",'Unidad media'!$A$4:$B$8,2,FALSE)*'Consumo específico'!AF$8*AH57)*(1-'EE en Clínicas'!$C$7)*'EE en Clínicas'!AG$32</f>
        <v>275000</v>
      </c>
      <c r="AI72" s="174">
        <f>+(VLOOKUP("Clínicas",'Unidad media'!$A$4:$B$8,2,FALSE)*'Consumo específico'!AG$8*AI57)*(1-'EE en Clínicas'!AH$32)+(VLOOKUP("Clínicas",'Unidad media'!$A$4:$B$8,2,FALSE)*'Consumo específico'!AG$8*AI57)*(1-'EE en Clínicas'!$C$7)*'EE en Clínicas'!AH$32</f>
        <v>275000</v>
      </c>
      <c r="AJ72" s="174">
        <f>+(VLOOKUP("Clínicas",'Unidad media'!$A$4:$B$8,2,FALSE)*'Consumo específico'!AH$8*AJ57)*(1-'EE en Clínicas'!AI$32)+(VLOOKUP("Clínicas",'Unidad media'!$A$4:$B$8,2,FALSE)*'Consumo específico'!AH$8*AJ57)*(1-'EE en Clínicas'!$C$7)*'EE en Clínicas'!AI$32</f>
        <v>275000</v>
      </c>
      <c r="AK72" s="174">
        <f>+(VLOOKUP("Clínicas",'Unidad media'!$A$4:$B$8,2,FALSE)*'Consumo específico'!AI$8*AK57)*(1-'EE en Clínicas'!AJ$32)+(VLOOKUP("Clínicas",'Unidad media'!$A$4:$B$8,2,FALSE)*'Consumo específico'!AI$8*AK57)*(1-'EE en Clínicas'!$C$7)*'EE en Clínicas'!AJ$32</f>
        <v>275000</v>
      </c>
    </row>
    <row r="73" spans="1:37">
      <c r="A73" s="179" t="s">
        <v>89</v>
      </c>
      <c r="B73" s="226" t="s">
        <v>473</v>
      </c>
      <c r="C73" s="227" t="s">
        <v>466</v>
      </c>
      <c r="D73" s="174">
        <f>+VLOOKUP("Clínicas",'Unidad media'!$A$4:$B$8,2,FALSE)*'Consumo específico'!B$8*D58</f>
        <v>330000</v>
      </c>
      <c r="E73" s="174">
        <f>+VLOOKUP("Clínicas",'Unidad media'!$A$4:$B$8,2,FALSE)*'Consumo específico'!C$8*E58</f>
        <v>330000</v>
      </c>
      <c r="F73" s="174">
        <f>+VLOOKUP("Clínicas",'Unidad media'!$A$4:$B$8,2,FALSE)*'Consumo específico'!D$8*F58</f>
        <v>330000</v>
      </c>
      <c r="G73" s="174">
        <f>+VLOOKUP("Clínicas",'Unidad media'!$A$4:$B$8,2,FALSE)*'Consumo específico'!E$8*G58</f>
        <v>330000</v>
      </c>
      <c r="H73" s="174">
        <f>+VLOOKUP("Clínicas",'Unidad media'!$A$4:$B$8,2,FALSE)*'Consumo específico'!F$8*H58</f>
        <v>330000</v>
      </c>
      <c r="I73" s="174">
        <f>+VLOOKUP("Clínicas",'Unidad media'!$A$4:$B$8,2,FALSE)*'Consumo específico'!G$8*I58</f>
        <v>330000</v>
      </c>
      <c r="J73" s="174">
        <f>+VLOOKUP("Clínicas",'Unidad media'!$A$4:$B$8,2,FALSE)*'Consumo específico'!H$8*J58</f>
        <v>330000</v>
      </c>
      <c r="K73" s="174">
        <f>+VLOOKUP("Clínicas",'Unidad media'!$A$4:$B$8,2,FALSE)*'Consumo específico'!I$8*K58</f>
        <v>330000</v>
      </c>
      <c r="L73" s="174">
        <f>+VLOOKUP("Clínicas",'Unidad media'!$A$4:$B$8,2,FALSE)*'Consumo específico'!J$8*L58</f>
        <v>330000</v>
      </c>
      <c r="M73" s="174">
        <f>+VLOOKUP("Clínicas",'Unidad media'!$A$4:$B$8,2,FALSE)*'Consumo específico'!K$8*M58</f>
        <v>330000</v>
      </c>
      <c r="N73" s="174">
        <f>+VLOOKUP("Clínicas",'Unidad media'!$A$4:$B$8,2,FALSE)*'Consumo específico'!L$8*N58</f>
        <v>330000</v>
      </c>
      <c r="O73" s="174">
        <f>+VLOOKUP("Clínicas",'Unidad media'!$A$4:$B$8,2,FALSE)*'Consumo específico'!M$8*O58</f>
        <v>330000</v>
      </c>
      <c r="P73" s="174">
        <f>+VLOOKUP("Clínicas",'Unidad media'!$A$4:$B$8,2,FALSE)*'Consumo específico'!N$8*P58</f>
        <v>330000</v>
      </c>
      <c r="Q73" s="174">
        <f>+VLOOKUP("Clínicas",'Unidad media'!$A$4:$B$8,2,FALSE)*'Consumo específico'!O$8*Q58</f>
        <v>330000</v>
      </c>
      <c r="R73" s="174">
        <f>+VLOOKUP("Clínicas",'Unidad media'!$A$4:$B$8,2,FALSE)*'Consumo específico'!P$8*R58</f>
        <v>330000</v>
      </c>
      <c r="S73" s="174">
        <f>+VLOOKUP("Clínicas",'Unidad media'!$A$4:$B$8,2,FALSE)*'Consumo específico'!Q$8*S58</f>
        <v>330000</v>
      </c>
      <c r="T73" s="174">
        <f>+VLOOKUP("Clínicas",'Unidad media'!$A$4:$B$8,2,FALSE)*'Consumo específico'!R$8*T58</f>
        <v>330000</v>
      </c>
      <c r="U73" s="174">
        <f>+VLOOKUP("Clínicas",'Unidad media'!$A$4:$B$8,2,FALSE)*'Consumo específico'!S$8*U58</f>
        <v>330000</v>
      </c>
      <c r="V73" s="174">
        <f>+VLOOKUP("Clínicas",'Unidad media'!$A$4:$B$8,2,FALSE)*'Consumo específico'!T$8*V58</f>
        <v>330000</v>
      </c>
      <c r="W73" s="174">
        <f>+VLOOKUP("Clínicas",'Unidad media'!$A$4:$B$8,2,FALSE)*'Consumo específico'!U$8*W58</f>
        <v>330000</v>
      </c>
      <c r="X73" s="174">
        <f>+VLOOKUP("Clínicas",'Unidad media'!$A$4:$B$8,2,FALSE)*'Consumo específico'!V$8*X58</f>
        <v>330000</v>
      </c>
      <c r="Y73" s="174">
        <f>+VLOOKUP("Clínicas",'Unidad media'!$A$4:$B$8,2,FALSE)*'Consumo específico'!W$8*Y58</f>
        <v>330000</v>
      </c>
      <c r="Z73" s="174">
        <f>+VLOOKUP("Clínicas",'Unidad media'!$A$4:$B$8,2,FALSE)*'Consumo específico'!X$8*Z58</f>
        <v>330000</v>
      </c>
      <c r="AA73" s="174">
        <f>+VLOOKUP("Clínicas",'Unidad media'!$A$4:$B$8,2,FALSE)*'Consumo específico'!Y$8*AA58</f>
        <v>330000</v>
      </c>
      <c r="AB73" s="174">
        <f>+VLOOKUP("Clínicas",'Unidad media'!$A$4:$B$8,2,FALSE)*'Consumo específico'!Z$8*AB58</f>
        <v>330000</v>
      </c>
      <c r="AC73" s="174">
        <f>+VLOOKUP("Clínicas",'Unidad media'!$A$4:$B$8,2,FALSE)*'Consumo específico'!AA$8*AC58</f>
        <v>330000</v>
      </c>
      <c r="AD73" s="174">
        <f>+VLOOKUP("Clínicas",'Unidad media'!$A$4:$B$8,2,FALSE)*'Consumo específico'!AB$8*AD58</f>
        <v>330000</v>
      </c>
      <c r="AE73" s="174">
        <f>+VLOOKUP("Clínicas",'Unidad media'!$A$4:$B$8,2,FALSE)*'Consumo específico'!AC$8*AE58</f>
        <v>330000</v>
      </c>
      <c r="AF73" s="174">
        <f>+VLOOKUP("Clínicas",'Unidad media'!$A$4:$B$8,2,FALSE)*'Consumo específico'!AD$8*AF58</f>
        <v>330000</v>
      </c>
      <c r="AG73" s="174">
        <f>+VLOOKUP("Clínicas",'Unidad media'!$A$4:$B$8,2,FALSE)*'Consumo específico'!AE$8*AG58</f>
        <v>330000</v>
      </c>
      <c r="AH73" s="174">
        <f>+VLOOKUP("Clínicas",'Unidad media'!$A$4:$B$8,2,FALSE)*'Consumo específico'!AF$8*AH58</f>
        <v>330000</v>
      </c>
      <c r="AI73" s="174">
        <f>+VLOOKUP("Clínicas",'Unidad media'!$A$4:$B$8,2,FALSE)*'Consumo específico'!AG$8*AI58</f>
        <v>330000</v>
      </c>
      <c r="AJ73" s="174">
        <f>+VLOOKUP("Clínicas",'Unidad media'!$A$4:$B$8,2,FALSE)*'Consumo específico'!AH$8*AJ58</f>
        <v>330000</v>
      </c>
      <c r="AK73" s="174">
        <f>+VLOOKUP("Clínicas",'Unidad media'!$A$4:$B$8,2,FALSE)*'Consumo específico'!AI$8*AK58</f>
        <v>330000</v>
      </c>
    </row>
    <row r="74" spans="1:37">
      <c r="A74" s="179" t="s">
        <v>92</v>
      </c>
      <c r="B74" s="226" t="s">
        <v>473</v>
      </c>
      <c r="C74" s="227" t="s">
        <v>466</v>
      </c>
      <c r="D74" s="174">
        <f>+(VLOOKUP("Clínicas",'Unidad media'!$A$4:$B$8,2,FALSE)*'Consumo específico'!B$8*D59)*(1-'EE en Clínicas'!C$32)+(VLOOKUP("Clínicas",'Unidad media'!$A$4:$B$8,2,FALSE)*'Consumo específico'!B$8*D59)*(1-'EE en Clínicas'!$C$7)*'EE en Clínicas'!C$32</f>
        <v>275000</v>
      </c>
      <c r="E74" s="174">
        <f>+(VLOOKUP("Clínicas",'Unidad media'!$A$4:$B$8,2,FALSE)*'Consumo específico'!C$8*E59)*(1-'EE en Clínicas'!D$32)+(VLOOKUP("Clínicas",'Unidad media'!$A$4:$B$8,2,FALSE)*'Consumo específico'!C$8*E59)*(1-'EE en Clínicas'!$C$7)*'EE en Clínicas'!D$32</f>
        <v>275000</v>
      </c>
      <c r="F74" s="174">
        <f>+(VLOOKUP("Clínicas",'Unidad media'!$A$4:$B$8,2,FALSE)*'Consumo específico'!D$8*F59)*(1-'EE en Clínicas'!E$32)+(VLOOKUP("Clínicas",'Unidad media'!$A$4:$B$8,2,FALSE)*'Consumo específico'!D$8*F59)*(1-'EE en Clínicas'!$C$7)*'EE en Clínicas'!E$32</f>
        <v>275000</v>
      </c>
      <c r="G74" s="174">
        <f>+(VLOOKUP("Clínicas",'Unidad media'!$A$4:$B$8,2,FALSE)*'Consumo específico'!E$8*G59)*(1-'EE en Clínicas'!F$32)+(VLOOKUP("Clínicas",'Unidad media'!$A$4:$B$8,2,FALSE)*'Consumo específico'!E$8*G59)*(1-'EE en Clínicas'!$C$7)*'EE en Clínicas'!F$32</f>
        <v>275000</v>
      </c>
      <c r="H74" s="174">
        <f>+(VLOOKUP("Clínicas",'Unidad media'!$A$4:$B$8,2,FALSE)*'Consumo específico'!F$8*H59)*(1-'EE en Clínicas'!G$32)+(VLOOKUP("Clínicas",'Unidad media'!$A$4:$B$8,2,FALSE)*'Consumo específico'!F$8*H59)*(1-'EE en Clínicas'!$C$7)*'EE en Clínicas'!G$32</f>
        <v>275000</v>
      </c>
      <c r="I74" s="174">
        <f>+(VLOOKUP("Clínicas",'Unidad media'!$A$4:$B$8,2,FALSE)*'Consumo específico'!G$8*I59)*(1-'EE en Clínicas'!H$32)+(VLOOKUP("Clínicas",'Unidad media'!$A$4:$B$8,2,FALSE)*'Consumo específico'!G$8*I59)*(1-'EE en Clínicas'!$C$7)*'EE en Clínicas'!H$32</f>
        <v>275000</v>
      </c>
      <c r="J74" s="174">
        <f>+(VLOOKUP("Clínicas",'Unidad media'!$A$4:$B$8,2,FALSE)*'Consumo específico'!H$8*J59)*(1-'EE en Clínicas'!I$32)+(VLOOKUP("Clínicas",'Unidad media'!$A$4:$B$8,2,FALSE)*'Consumo específico'!H$8*J59)*(1-'EE en Clínicas'!$C$7)*'EE en Clínicas'!I$32</f>
        <v>275000</v>
      </c>
      <c r="K74" s="174">
        <f>+(VLOOKUP("Clínicas",'Unidad media'!$A$4:$B$8,2,FALSE)*'Consumo específico'!I$8*K59)*(1-'EE en Clínicas'!J$32)+(VLOOKUP("Clínicas",'Unidad media'!$A$4:$B$8,2,FALSE)*'Consumo específico'!I$8*K59)*(1-'EE en Clínicas'!$C$7)*'EE en Clínicas'!J$32</f>
        <v>275000</v>
      </c>
      <c r="L74" s="174">
        <f>+(VLOOKUP("Clínicas",'Unidad media'!$A$4:$B$8,2,FALSE)*'Consumo específico'!J$8*L59)*(1-'EE en Clínicas'!K$32)+(VLOOKUP("Clínicas",'Unidad media'!$A$4:$B$8,2,FALSE)*'Consumo específico'!J$8*L59)*(1-'EE en Clínicas'!$C$7)*'EE en Clínicas'!K$32</f>
        <v>275000</v>
      </c>
      <c r="M74" s="174">
        <f>+(VLOOKUP("Clínicas",'Unidad media'!$A$4:$B$8,2,FALSE)*'Consumo específico'!K$8*M59)*(1-'EE en Clínicas'!L$32)+(VLOOKUP("Clínicas",'Unidad media'!$A$4:$B$8,2,FALSE)*'Consumo específico'!K$8*M59)*(1-'EE en Clínicas'!$C$7)*'EE en Clínicas'!L$32</f>
        <v>275000</v>
      </c>
      <c r="N74" s="174">
        <f>+(VLOOKUP("Clínicas",'Unidad media'!$A$4:$B$8,2,FALSE)*'Consumo específico'!L$8*N59)*(1-'EE en Clínicas'!M$32)+(VLOOKUP("Clínicas",'Unidad media'!$A$4:$B$8,2,FALSE)*'Consumo específico'!L$8*N59)*(1-'EE en Clínicas'!$C$7)*'EE en Clínicas'!M$32</f>
        <v>275000</v>
      </c>
      <c r="O74" s="174">
        <f>+(VLOOKUP("Clínicas",'Unidad media'!$A$4:$B$8,2,FALSE)*'Consumo específico'!M$8*O59)*(1-'EE en Clínicas'!N$32)+(VLOOKUP("Clínicas",'Unidad media'!$A$4:$B$8,2,FALSE)*'Consumo específico'!M$8*O59)*(1-'EE en Clínicas'!$C$7)*'EE en Clínicas'!N$32</f>
        <v>275000</v>
      </c>
      <c r="P74" s="174">
        <f>+(VLOOKUP("Clínicas",'Unidad media'!$A$4:$B$8,2,FALSE)*'Consumo específico'!N$8*P59)*(1-'EE en Clínicas'!O$32)+(VLOOKUP("Clínicas",'Unidad media'!$A$4:$B$8,2,FALSE)*'Consumo específico'!N$8*P59)*(1-'EE en Clínicas'!$C$7)*'EE en Clínicas'!O$32</f>
        <v>275000</v>
      </c>
      <c r="Q74" s="174">
        <f>+(VLOOKUP("Clínicas",'Unidad media'!$A$4:$B$8,2,FALSE)*'Consumo específico'!O$8*Q59)*(1-'EE en Clínicas'!P$32)+(VLOOKUP("Clínicas",'Unidad media'!$A$4:$B$8,2,FALSE)*'Consumo específico'!O$8*Q59)*(1-'EE en Clínicas'!$C$7)*'EE en Clínicas'!P$32</f>
        <v>275000</v>
      </c>
      <c r="R74" s="174">
        <f>+(VLOOKUP("Clínicas",'Unidad media'!$A$4:$B$8,2,FALSE)*'Consumo específico'!P$8*R59)*(1-'EE en Clínicas'!Q$32)+(VLOOKUP("Clínicas",'Unidad media'!$A$4:$B$8,2,FALSE)*'Consumo específico'!P$8*R59)*(1-'EE en Clínicas'!$C$7)*'EE en Clínicas'!Q$32</f>
        <v>275000</v>
      </c>
      <c r="S74" s="174">
        <f>+(VLOOKUP("Clínicas",'Unidad media'!$A$4:$B$8,2,FALSE)*'Consumo específico'!Q$8*S59)*(1-'EE en Clínicas'!R$32)+(VLOOKUP("Clínicas",'Unidad media'!$A$4:$B$8,2,FALSE)*'Consumo específico'!Q$8*S59)*(1-'EE en Clínicas'!$C$7)*'EE en Clínicas'!R$32</f>
        <v>275000</v>
      </c>
      <c r="T74" s="174">
        <f>+(VLOOKUP("Clínicas",'Unidad media'!$A$4:$B$8,2,FALSE)*'Consumo específico'!R$8*T59)*(1-'EE en Clínicas'!S$32)+(VLOOKUP("Clínicas",'Unidad media'!$A$4:$B$8,2,FALSE)*'Consumo específico'!R$8*T59)*(1-'EE en Clínicas'!$C$7)*'EE en Clínicas'!S$32</f>
        <v>275000</v>
      </c>
      <c r="U74" s="174">
        <f>+(VLOOKUP("Clínicas",'Unidad media'!$A$4:$B$8,2,FALSE)*'Consumo específico'!S$8*U59)*(1-'EE en Clínicas'!T$32)+(VLOOKUP("Clínicas",'Unidad media'!$A$4:$B$8,2,FALSE)*'Consumo específico'!S$8*U59)*(1-'EE en Clínicas'!$C$7)*'EE en Clínicas'!T$32</f>
        <v>275000</v>
      </c>
      <c r="V74" s="174">
        <f>+(VLOOKUP("Clínicas",'Unidad media'!$A$4:$B$8,2,FALSE)*'Consumo específico'!T$8*V59)*(1-'EE en Clínicas'!U$32)+(VLOOKUP("Clínicas",'Unidad media'!$A$4:$B$8,2,FALSE)*'Consumo específico'!T$8*V59)*(1-'EE en Clínicas'!$C$7)*'EE en Clínicas'!U$32</f>
        <v>275000</v>
      </c>
      <c r="W74" s="174">
        <f>+(VLOOKUP("Clínicas",'Unidad media'!$A$4:$B$8,2,FALSE)*'Consumo específico'!U$8*W59)*(1-'EE en Clínicas'!V$32)+(VLOOKUP("Clínicas",'Unidad media'!$A$4:$B$8,2,FALSE)*'Consumo específico'!U$8*W59)*(1-'EE en Clínicas'!$C$7)*'EE en Clínicas'!V$32</f>
        <v>275000</v>
      </c>
      <c r="X74" s="174">
        <f>+(VLOOKUP("Clínicas",'Unidad media'!$A$4:$B$8,2,FALSE)*'Consumo específico'!V$8*X59)*(1-'EE en Clínicas'!W$32)+(VLOOKUP("Clínicas",'Unidad media'!$A$4:$B$8,2,FALSE)*'Consumo específico'!V$8*X59)*(1-'EE en Clínicas'!$C$7)*'EE en Clínicas'!W$32</f>
        <v>275000</v>
      </c>
      <c r="Y74" s="174">
        <f>+(VLOOKUP("Clínicas",'Unidad media'!$A$4:$B$8,2,FALSE)*'Consumo específico'!W$8*Y59)*(1-'EE en Clínicas'!X$32)+(VLOOKUP("Clínicas",'Unidad media'!$A$4:$B$8,2,FALSE)*'Consumo específico'!W$8*Y59)*(1-'EE en Clínicas'!$C$7)*'EE en Clínicas'!X$32</f>
        <v>275000</v>
      </c>
      <c r="Z74" s="174">
        <f>+(VLOOKUP("Clínicas",'Unidad media'!$A$4:$B$8,2,FALSE)*'Consumo específico'!X$8*Z59)*(1-'EE en Clínicas'!Y$32)+(VLOOKUP("Clínicas",'Unidad media'!$A$4:$B$8,2,FALSE)*'Consumo específico'!X$8*Z59)*(1-'EE en Clínicas'!$C$7)*'EE en Clínicas'!Y$32</f>
        <v>275000</v>
      </c>
      <c r="AA74" s="174">
        <f>+(VLOOKUP("Clínicas",'Unidad media'!$A$4:$B$8,2,FALSE)*'Consumo específico'!Y$8*AA59)*(1-'EE en Clínicas'!Z$32)+(VLOOKUP("Clínicas",'Unidad media'!$A$4:$B$8,2,FALSE)*'Consumo específico'!Y$8*AA59)*(1-'EE en Clínicas'!$C$7)*'EE en Clínicas'!Z$32</f>
        <v>275000</v>
      </c>
      <c r="AB74" s="174">
        <f>+(VLOOKUP("Clínicas",'Unidad media'!$A$4:$B$8,2,FALSE)*'Consumo específico'!Z$8*AB59)*(1-'EE en Clínicas'!AA$32)+(VLOOKUP("Clínicas",'Unidad media'!$A$4:$B$8,2,FALSE)*'Consumo específico'!Z$8*AB59)*(1-'EE en Clínicas'!$C$7)*'EE en Clínicas'!AA$32</f>
        <v>275000</v>
      </c>
      <c r="AC74" s="174">
        <f>+(VLOOKUP("Clínicas",'Unidad media'!$A$4:$B$8,2,FALSE)*'Consumo específico'!AA$8*AC59)*(1-'EE en Clínicas'!AB$32)+(VLOOKUP("Clínicas",'Unidad media'!$A$4:$B$8,2,FALSE)*'Consumo específico'!AA$8*AC59)*(1-'EE en Clínicas'!$C$7)*'EE en Clínicas'!AB$32</f>
        <v>275000</v>
      </c>
      <c r="AD74" s="174">
        <f>+(VLOOKUP("Clínicas",'Unidad media'!$A$4:$B$8,2,FALSE)*'Consumo específico'!AB$8*AD59)*(1-'EE en Clínicas'!AC$32)+(VLOOKUP("Clínicas",'Unidad media'!$A$4:$B$8,2,FALSE)*'Consumo específico'!AB$8*AD59)*(1-'EE en Clínicas'!$C$7)*'EE en Clínicas'!AC$32</f>
        <v>275000</v>
      </c>
      <c r="AE74" s="174">
        <f>+(VLOOKUP("Clínicas",'Unidad media'!$A$4:$B$8,2,FALSE)*'Consumo específico'!AC$8*AE59)*(1-'EE en Clínicas'!AD$32)+(VLOOKUP("Clínicas",'Unidad media'!$A$4:$B$8,2,FALSE)*'Consumo específico'!AC$8*AE59)*(1-'EE en Clínicas'!$C$7)*'EE en Clínicas'!AD$32</f>
        <v>275000</v>
      </c>
      <c r="AF74" s="174">
        <f>+(VLOOKUP("Clínicas",'Unidad media'!$A$4:$B$8,2,FALSE)*'Consumo específico'!AD$8*AF59)*(1-'EE en Clínicas'!AE$32)+(VLOOKUP("Clínicas",'Unidad media'!$A$4:$B$8,2,FALSE)*'Consumo específico'!AD$8*AF59)*(1-'EE en Clínicas'!$C$7)*'EE en Clínicas'!AE$32</f>
        <v>275000</v>
      </c>
      <c r="AG74" s="174">
        <f>+(VLOOKUP("Clínicas",'Unidad media'!$A$4:$B$8,2,FALSE)*'Consumo específico'!AE$8*AG59)*(1-'EE en Clínicas'!AF$32)+(VLOOKUP("Clínicas",'Unidad media'!$A$4:$B$8,2,FALSE)*'Consumo específico'!AE$8*AG59)*(1-'EE en Clínicas'!$C$7)*'EE en Clínicas'!AF$32</f>
        <v>275000</v>
      </c>
      <c r="AH74" s="174">
        <f>+(VLOOKUP("Clínicas",'Unidad media'!$A$4:$B$8,2,FALSE)*'Consumo específico'!AF$8*AH59)*(1-'EE en Clínicas'!AG$32)+(VLOOKUP("Clínicas",'Unidad media'!$A$4:$B$8,2,FALSE)*'Consumo específico'!AF$8*AH59)*(1-'EE en Clínicas'!$C$7)*'EE en Clínicas'!AG$32</f>
        <v>275000</v>
      </c>
      <c r="AI74" s="174">
        <f>+(VLOOKUP("Clínicas",'Unidad media'!$A$4:$B$8,2,FALSE)*'Consumo específico'!AG$8*AI59)*(1-'EE en Clínicas'!AH$32)+(VLOOKUP("Clínicas",'Unidad media'!$A$4:$B$8,2,FALSE)*'Consumo específico'!AG$8*AI59)*(1-'EE en Clínicas'!$C$7)*'EE en Clínicas'!AH$32</f>
        <v>275000</v>
      </c>
      <c r="AJ74" s="174">
        <f>+(VLOOKUP("Clínicas",'Unidad media'!$A$4:$B$8,2,FALSE)*'Consumo específico'!AH$8*AJ59)*(1-'EE en Clínicas'!AI$32)+(VLOOKUP("Clínicas",'Unidad media'!$A$4:$B$8,2,FALSE)*'Consumo específico'!AH$8*AJ59)*(1-'EE en Clínicas'!$C$7)*'EE en Clínicas'!AI$32</f>
        <v>275000</v>
      </c>
      <c r="AK74" s="174">
        <f>+(VLOOKUP("Clínicas",'Unidad media'!$A$4:$B$8,2,FALSE)*'Consumo específico'!AI$8*AK59)*(1-'EE en Clínicas'!AJ$32)+(VLOOKUP("Clínicas",'Unidad media'!$A$4:$B$8,2,FALSE)*'Consumo específico'!AI$8*AK59)*(1-'EE en Clínicas'!$C$7)*'EE en Clínicas'!AJ$32</f>
        <v>275000</v>
      </c>
    </row>
    <row r="75" spans="1:37">
      <c r="A75" s="179" t="s">
        <v>12</v>
      </c>
      <c r="B75" s="226" t="s">
        <v>473</v>
      </c>
      <c r="C75" s="227" t="s">
        <v>466</v>
      </c>
      <c r="D75" s="174">
        <f>+(VLOOKUP("Clínicas",'Unidad media'!$A$4:$B$8,2,FALSE)*'Consumo específico'!B$8*D60)*(1-'EE en Clínicas'!C$32)+(VLOOKUP("Clínicas",'Unidad media'!$A$4:$B$8,2,FALSE)*'Consumo específico'!B$8*D60)*(1-'EE en Clínicas'!$C$8)*'EE en Clínicas'!C$32</f>
        <v>715000</v>
      </c>
      <c r="E75" s="174">
        <f>+(VLOOKUP("Clínicas",'Unidad media'!$A$4:$B$8,2,FALSE)*'Consumo específico'!C$8*E60)*(1-'EE en Clínicas'!D$32)+(VLOOKUP("Clínicas",'Unidad media'!$A$4:$B$8,2,FALSE)*'Consumo específico'!C$8*E60)*(1-'EE en Clínicas'!$C$8)*'EE en Clínicas'!D$32</f>
        <v>715000</v>
      </c>
      <c r="F75" s="174">
        <f>+(VLOOKUP("Clínicas",'Unidad media'!$A$4:$B$8,2,FALSE)*'Consumo específico'!D$8*F60)*(1-'EE en Clínicas'!E$32)+(VLOOKUP("Clínicas",'Unidad media'!$A$4:$B$8,2,FALSE)*'Consumo específico'!D$8*F60)*(1-'EE en Clínicas'!$C$8)*'EE en Clínicas'!E$32</f>
        <v>715000</v>
      </c>
      <c r="G75" s="174">
        <f>+(VLOOKUP("Clínicas",'Unidad media'!$A$4:$B$8,2,FALSE)*'Consumo específico'!E$8*G60)*(1-'EE en Clínicas'!F$32)+(VLOOKUP("Clínicas",'Unidad media'!$A$4:$B$8,2,FALSE)*'Consumo específico'!E$8*G60)*(1-'EE en Clínicas'!$C$8)*'EE en Clínicas'!F$32</f>
        <v>715000</v>
      </c>
      <c r="H75" s="174">
        <f>+(VLOOKUP("Clínicas",'Unidad media'!$A$4:$B$8,2,FALSE)*'Consumo específico'!F$8*H60)*(1-'EE en Clínicas'!G$32)+(VLOOKUP("Clínicas",'Unidad media'!$A$4:$B$8,2,FALSE)*'Consumo específico'!F$8*H60)*(1-'EE en Clínicas'!$C$8)*'EE en Clínicas'!G$32</f>
        <v>715000</v>
      </c>
      <c r="I75" s="174">
        <f>+(VLOOKUP("Clínicas",'Unidad media'!$A$4:$B$8,2,FALSE)*'Consumo específico'!G$8*I60)*(1-'EE en Clínicas'!H$32)+(VLOOKUP("Clínicas",'Unidad media'!$A$4:$B$8,2,FALSE)*'Consumo específico'!G$8*I60)*(1-'EE en Clínicas'!$C$8)*'EE en Clínicas'!H$32</f>
        <v>715000</v>
      </c>
      <c r="J75" s="174">
        <f>+(VLOOKUP("Clínicas",'Unidad media'!$A$4:$B$8,2,FALSE)*'Consumo específico'!H$8*J60)*(1-'EE en Clínicas'!I$32)+(VLOOKUP("Clínicas",'Unidad media'!$A$4:$B$8,2,FALSE)*'Consumo específico'!H$8*J60)*(1-'EE en Clínicas'!$C$8)*'EE en Clínicas'!I$32</f>
        <v>715000</v>
      </c>
      <c r="K75" s="174">
        <f>+(VLOOKUP("Clínicas",'Unidad media'!$A$4:$B$8,2,FALSE)*'Consumo específico'!I$8*K60)*(1-'EE en Clínicas'!J$32)+(VLOOKUP("Clínicas",'Unidad media'!$A$4:$B$8,2,FALSE)*'Consumo específico'!I$8*K60)*(1-'EE en Clínicas'!$C$8)*'EE en Clínicas'!J$32</f>
        <v>715000</v>
      </c>
      <c r="L75" s="174">
        <f>+(VLOOKUP("Clínicas",'Unidad media'!$A$4:$B$8,2,FALSE)*'Consumo específico'!J$8*L60)*(1-'EE en Clínicas'!K$32)+(VLOOKUP("Clínicas",'Unidad media'!$A$4:$B$8,2,FALSE)*'Consumo específico'!J$8*L60)*(1-'EE en Clínicas'!$C$8)*'EE en Clínicas'!K$32</f>
        <v>715000</v>
      </c>
      <c r="M75" s="174">
        <f>+(VLOOKUP("Clínicas",'Unidad media'!$A$4:$B$8,2,FALSE)*'Consumo específico'!K$8*M60)*(1-'EE en Clínicas'!L$32)+(VLOOKUP("Clínicas",'Unidad media'!$A$4:$B$8,2,FALSE)*'Consumo específico'!K$8*M60)*(1-'EE en Clínicas'!$C$8)*'EE en Clínicas'!L$32</f>
        <v>715000</v>
      </c>
      <c r="N75" s="174">
        <f>+(VLOOKUP("Clínicas",'Unidad media'!$A$4:$B$8,2,FALSE)*'Consumo específico'!L$8*N60)*(1-'EE en Clínicas'!M$32)+(VLOOKUP("Clínicas",'Unidad media'!$A$4:$B$8,2,FALSE)*'Consumo específico'!L$8*N60)*(1-'EE en Clínicas'!$C$8)*'EE en Clínicas'!M$32</f>
        <v>715000</v>
      </c>
      <c r="O75" s="174">
        <f>+(VLOOKUP("Clínicas",'Unidad media'!$A$4:$B$8,2,FALSE)*'Consumo específico'!M$8*O60)*(1-'EE en Clínicas'!N$32)+(VLOOKUP("Clínicas",'Unidad media'!$A$4:$B$8,2,FALSE)*'Consumo específico'!M$8*O60)*(1-'EE en Clínicas'!$C$8)*'EE en Clínicas'!N$32</f>
        <v>715000</v>
      </c>
      <c r="P75" s="174">
        <f>+(VLOOKUP("Clínicas",'Unidad media'!$A$4:$B$8,2,FALSE)*'Consumo específico'!N$8*P60)*(1-'EE en Clínicas'!O$32)+(VLOOKUP("Clínicas",'Unidad media'!$A$4:$B$8,2,FALSE)*'Consumo específico'!N$8*P60)*(1-'EE en Clínicas'!$C$8)*'EE en Clínicas'!O$32</f>
        <v>715000</v>
      </c>
      <c r="Q75" s="174">
        <f>+(VLOOKUP("Clínicas",'Unidad media'!$A$4:$B$8,2,FALSE)*'Consumo específico'!O$8*Q60)*(1-'EE en Clínicas'!P$32)+(VLOOKUP("Clínicas",'Unidad media'!$A$4:$B$8,2,FALSE)*'Consumo específico'!O$8*Q60)*(1-'EE en Clínicas'!$C$8)*'EE en Clínicas'!P$32</f>
        <v>715000</v>
      </c>
      <c r="R75" s="174">
        <f>+(VLOOKUP("Clínicas",'Unidad media'!$A$4:$B$8,2,FALSE)*'Consumo específico'!P$8*R60)*(1-'EE en Clínicas'!Q$32)+(VLOOKUP("Clínicas",'Unidad media'!$A$4:$B$8,2,FALSE)*'Consumo específico'!P$8*R60)*(1-'EE en Clínicas'!$C$8)*'EE en Clínicas'!Q$32</f>
        <v>715000</v>
      </c>
      <c r="S75" s="174">
        <f>+(VLOOKUP("Clínicas",'Unidad media'!$A$4:$B$8,2,FALSE)*'Consumo específico'!Q$8*S60)*(1-'EE en Clínicas'!R$32)+(VLOOKUP("Clínicas",'Unidad media'!$A$4:$B$8,2,FALSE)*'Consumo específico'!Q$8*S60)*(1-'EE en Clínicas'!$C$8)*'EE en Clínicas'!R$32</f>
        <v>715000</v>
      </c>
      <c r="T75" s="174">
        <f>+(VLOOKUP("Clínicas",'Unidad media'!$A$4:$B$8,2,FALSE)*'Consumo específico'!R$8*T60)*(1-'EE en Clínicas'!S$32)+(VLOOKUP("Clínicas",'Unidad media'!$A$4:$B$8,2,FALSE)*'Consumo específico'!R$8*T60)*(1-'EE en Clínicas'!$C$8)*'EE en Clínicas'!S$32</f>
        <v>715000</v>
      </c>
      <c r="U75" s="174">
        <f>+(VLOOKUP("Clínicas",'Unidad media'!$A$4:$B$8,2,FALSE)*'Consumo específico'!S$8*U60)*(1-'EE en Clínicas'!T$32)+(VLOOKUP("Clínicas",'Unidad media'!$A$4:$B$8,2,FALSE)*'Consumo específico'!S$8*U60)*(1-'EE en Clínicas'!$C$8)*'EE en Clínicas'!T$32</f>
        <v>715000</v>
      </c>
      <c r="V75" s="174">
        <f>+(VLOOKUP("Clínicas",'Unidad media'!$A$4:$B$8,2,FALSE)*'Consumo específico'!T$8*V60)*(1-'EE en Clínicas'!U$32)+(VLOOKUP("Clínicas",'Unidad media'!$A$4:$B$8,2,FALSE)*'Consumo específico'!T$8*V60)*(1-'EE en Clínicas'!$C$8)*'EE en Clínicas'!U$32</f>
        <v>715000</v>
      </c>
      <c r="W75" s="174">
        <f>+(VLOOKUP("Clínicas",'Unidad media'!$A$4:$B$8,2,FALSE)*'Consumo específico'!U$8*W60)*(1-'EE en Clínicas'!V$32)+(VLOOKUP("Clínicas",'Unidad media'!$A$4:$B$8,2,FALSE)*'Consumo específico'!U$8*W60)*(1-'EE en Clínicas'!$C$8)*'EE en Clínicas'!V$32</f>
        <v>715000</v>
      </c>
      <c r="X75" s="174">
        <f>+(VLOOKUP("Clínicas",'Unidad media'!$A$4:$B$8,2,FALSE)*'Consumo específico'!V$8*X60)*(1-'EE en Clínicas'!W$32)+(VLOOKUP("Clínicas",'Unidad media'!$A$4:$B$8,2,FALSE)*'Consumo específico'!V$8*X60)*(1-'EE en Clínicas'!$C$8)*'EE en Clínicas'!W$32</f>
        <v>715000</v>
      </c>
      <c r="Y75" s="174">
        <f>+(VLOOKUP("Clínicas",'Unidad media'!$A$4:$B$8,2,FALSE)*'Consumo específico'!W$8*Y60)*(1-'EE en Clínicas'!X$32)+(VLOOKUP("Clínicas",'Unidad media'!$A$4:$B$8,2,FALSE)*'Consumo específico'!W$8*Y60)*(1-'EE en Clínicas'!$C$8)*'EE en Clínicas'!X$32</f>
        <v>715000</v>
      </c>
      <c r="Z75" s="174">
        <f>+(VLOOKUP("Clínicas",'Unidad media'!$A$4:$B$8,2,FALSE)*'Consumo específico'!X$8*Z60)*(1-'EE en Clínicas'!Y$32)+(VLOOKUP("Clínicas",'Unidad media'!$A$4:$B$8,2,FALSE)*'Consumo específico'!X$8*Z60)*(1-'EE en Clínicas'!$C$8)*'EE en Clínicas'!Y$32</f>
        <v>715000</v>
      </c>
      <c r="AA75" s="174">
        <f>+(VLOOKUP("Clínicas",'Unidad media'!$A$4:$B$8,2,FALSE)*'Consumo específico'!Y$8*AA60)*(1-'EE en Clínicas'!Z$32)+(VLOOKUP("Clínicas",'Unidad media'!$A$4:$B$8,2,FALSE)*'Consumo específico'!Y$8*AA60)*(1-'EE en Clínicas'!$C$8)*'EE en Clínicas'!Z$32</f>
        <v>715000</v>
      </c>
      <c r="AB75" s="174">
        <f>+(VLOOKUP("Clínicas",'Unidad media'!$A$4:$B$8,2,FALSE)*'Consumo específico'!Z$8*AB60)*(1-'EE en Clínicas'!AA$32)+(VLOOKUP("Clínicas",'Unidad media'!$A$4:$B$8,2,FALSE)*'Consumo específico'!Z$8*AB60)*(1-'EE en Clínicas'!$C$8)*'EE en Clínicas'!AA$32</f>
        <v>715000</v>
      </c>
      <c r="AC75" s="174">
        <f>+(VLOOKUP("Clínicas",'Unidad media'!$A$4:$B$8,2,FALSE)*'Consumo específico'!AA$8*AC60)*(1-'EE en Clínicas'!AB$32)+(VLOOKUP("Clínicas",'Unidad media'!$A$4:$B$8,2,FALSE)*'Consumo específico'!AA$8*AC60)*(1-'EE en Clínicas'!$C$8)*'EE en Clínicas'!AB$32</f>
        <v>715000</v>
      </c>
      <c r="AD75" s="174">
        <f>+(VLOOKUP("Clínicas",'Unidad media'!$A$4:$B$8,2,FALSE)*'Consumo específico'!AB$8*AD60)*(1-'EE en Clínicas'!AC$32)+(VLOOKUP("Clínicas",'Unidad media'!$A$4:$B$8,2,FALSE)*'Consumo específico'!AB$8*AD60)*(1-'EE en Clínicas'!$C$8)*'EE en Clínicas'!AC$32</f>
        <v>715000</v>
      </c>
      <c r="AE75" s="174">
        <f>+(VLOOKUP("Clínicas",'Unidad media'!$A$4:$B$8,2,FALSE)*'Consumo específico'!AC$8*AE60)*(1-'EE en Clínicas'!AD$32)+(VLOOKUP("Clínicas",'Unidad media'!$A$4:$B$8,2,FALSE)*'Consumo específico'!AC$8*AE60)*(1-'EE en Clínicas'!$C$8)*'EE en Clínicas'!AD$32</f>
        <v>715000</v>
      </c>
      <c r="AF75" s="174">
        <f>+(VLOOKUP("Clínicas",'Unidad media'!$A$4:$B$8,2,FALSE)*'Consumo específico'!AD$8*AF60)*(1-'EE en Clínicas'!AE$32)+(VLOOKUP("Clínicas",'Unidad media'!$A$4:$B$8,2,FALSE)*'Consumo específico'!AD$8*AF60)*(1-'EE en Clínicas'!$C$8)*'EE en Clínicas'!AE$32</f>
        <v>715000</v>
      </c>
      <c r="AG75" s="174">
        <f>+(VLOOKUP("Clínicas",'Unidad media'!$A$4:$B$8,2,FALSE)*'Consumo específico'!AE$8*AG60)*(1-'EE en Clínicas'!AF$32)+(VLOOKUP("Clínicas",'Unidad media'!$A$4:$B$8,2,FALSE)*'Consumo específico'!AE$8*AG60)*(1-'EE en Clínicas'!$C$8)*'EE en Clínicas'!AF$32</f>
        <v>715000</v>
      </c>
      <c r="AH75" s="174">
        <f>+(VLOOKUP("Clínicas",'Unidad media'!$A$4:$B$8,2,FALSE)*'Consumo específico'!AF$8*AH60)*(1-'EE en Clínicas'!AG$32)+(VLOOKUP("Clínicas",'Unidad media'!$A$4:$B$8,2,FALSE)*'Consumo específico'!AF$8*AH60)*(1-'EE en Clínicas'!$C$8)*'EE en Clínicas'!AG$32</f>
        <v>715000</v>
      </c>
      <c r="AI75" s="174">
        <f>+(VLOOKUP("Clínicas",'Unidad media'!$A$4:$B$8,2,FALSE)*'Consumo específico'!AG$8*AI60)*(1-'EE en Clínicas'!AH$32)+(VLOOKUP("Clínicas",'Unidad media'!$A$4:$B$8,2,FALSE)*'Consumo específico'!AG$8*AI60)*(1-'EE en Clínicas'!$C$8)*'EE en Clínicas'!AH$32</f>
        <v>715000</v>
      </c>
      <c r="AJ75" s="174">
        <f>+(VLOOKUP("Clínicas",'Unidad media'!$A$4:$B$8,2,FALSE)*'Consumo específico'!AH$8*AJ60)*(1-'EE en Clínicas'!AI$32)+(VLOOKUP("Clínicas",'Unidad media'!$A$4:$B$8,2,FALSE)*'Consumo específico'!AH$8*AJ60)*(1-'EE en Clínicas'!$C$8)*'EE en Clínicas'!AI$32</f>
        <v>715000</v>
      </c>
      <c r="AK75" s="174">
        <f>+(VLOOKUP("Clínicas",'Unidad media'!$A$4:$B$8,2,FALSE)*'Consumo específico'!AI$8*AK60)*(1-'EE en Clínicas'!AJ$32)+(VLOOKUP("Clínicas",'Unidad media'!$A$4:$B$8,2,FALSE)*'Consumo específico'!AI$8*AK60)*(1-'EE en Clínicas'!$C$8)*'EE en Clínicas'!AJ$32</f>
        <v>715000</v>
      </c>
    </row>
    <row r="76" spans="1:37">
      <c r="A76" s="179" t="s">
        <v>91</v>
      </c>
      <c r="B76" s="226" t="s">
        <v>473</v>
      </c>
      <c r="C76" s="227" t="s">
        <v>466</v>
      </c>
      <c r="D76" s="174">
        <f>+(VLOOKUP("Clínicas",'Unidad media'!$A$4:$B$8,2,FALSE)*'Consumo específico'!B$8*D61)*(1-'EE en Clínicas'!C$32)+(VLOOKUP("Clínicas",'Unidad media'!$A$4:$B$8,2,FALSE)*'Consumo específico'!B$8*D61)*(1-'EE en Clínicas'!$C$8)*'EE en Clínicas'!C$32</f>
        <v>440000</v>
      </c>
      <c r="E76" s="174">
        <f>+(VLOOKUP("Clínicas",'Unidad media'!$A$4:$B$8,2,FALSE)*'Consumo específico'!C$8*E61)*(1-'EE en Clínicas'!D$32)+(VLOOKUP("Clínicas",'Unidad media'!$A$4:$B$8,2,FALSE)*'Consumo específico'!C$8*E61)*(1-'EE en Clínicas'!$C$8)*'EE en Clínicas'!D$32</f>
        <v>440000</v>
      </c>
      <c r="F76" s="174">
        <f>+(VLOOKUP("Clínicas",'Unidad media'!$A$4:$B$8,2,FALSE)*'Consumo específico'!D$8*F61)*(1-'EE en Clínicas'!E$32)+(VLOOKUP("Clínicas",'Unidad media'!$A$4:$B$8,2,FALSE)*'Consumo específico'!D$8*F61)*(1-'EE en Clínicas'!$C$8)*'EE en Clínicas'!E$32</f>
        <v>440000</v>
      </c>
      <c r="G76" s="174">
        <f>+(VLOOKUP("Clínicas",'Unidad media'!$A$4:$B$8,2,FALSE)*'Consumo específico'!E$8*G61)*(1-'EE en Clínicas'!F$32)+(VLOOKUP("Clínicas",'Unidad media'!$A$4:$B$8,2,FALSE)*'Consumo específico'!E$8*G61)*(1-'EE en Clínicas'!$C$8)*'EE en Clínicas'!F$32</f>
        <v>440000</v>
      </c>
      <c r="H76" s="174">
        <f>+(VLOOKUP("Clínicas",'Unidad media'!$A$4:$B$8,2,FALSE)*'Consumo específico'!F$8*H61)*(1-'EE en Clínicas'!G$32)+(VLOOKUP("Clínicas",'Unidad media'!$A$4:$B$8,2,FALSE)*'Consumo específico'!F$8*H61)*(1-'EE en Clínicas'!$C$8)*'EE en Clínicas'!G$32</f>
        <v>440000</v>
      </c>
      <c r="I76" s="174">
        <f>+(VLOOKUP("Clínicas",'Unidad media'!$A$4:$B$8,2,FALSE)*'Consumo específico'!G$8*I61)*(1-'EE en Clínicas'!H$32)+(VLOOKUP("Clínicas",'Unidad media'!$A$4:$B$8,2,FALSE)*'Consumo específico'!G$8*I61)*(1-'EE en Clínicas'!$C$8)*'EE en Clínicas'!H$32</f>
        <v>440000</v>
      </c>
      <c r="J76" s="174">
        <f>+(VLOOKUP("Clínicas",'Unidad media'!$A$4:$B$8,2,FALSE)*'Consumo específico'!H$8*J61)*(1-'EE en Clínicas'!I$32)+(VLOOKUP("Clínicas",'Unidad media'!$A$4:$B$8,2,FALSE)*'Consumo específico'!H$8*J61)*(1-'EE en Clínicas'!$C$8)*'EE en Clínicas'!I$32</f>
        <v>440000</v>
      </c>
      <c r="K76" s="174">
        <f>+(VLOOKUP("Clínicas",'Unidad media'!$A$4:$B$8,2,FALSE)*'Consumo específico'!I$8*K61)*(1-'EE en Clínicas'!J$32)+(VLOOKUP("Clínicas",'Unidad media'!$A$4:$B$8,2,FALSE)*'Consumo específico'!I$8*K61)*(1-'EE en Clínicas'!$C$8)*'EE en Clínicas'!J$32</f>
        <v>440000</v>
      </c>
      <c r="L76" s="174">
        <f>+(VLOOKUP("Clínicas",'Unidad media'!$A$4:$B$8,2,FALSE)*'Consumo específico'!J$8*L61)*(1-'EE en Clínicas'!K$32)+(VLOOKUP("Clínicas",'Unidad media'!$A$4:$B$8,2,FALSE)*'Consumo específico'!J$8*L61)*(1-'EE en Clínicas'!$C$8)*'EE en Clínicas'!K$32</f>
        <v>440000</v>
      </c>
      <c r="M76" s="174">
        <f>+(VLOOKUP("Clínicas",'Unidad media'!$A$4:$B$8,2,FALSE)*'Consumo específico'!K$8*M61)*(1-'EE en Clínicas'!L$32)+(VLOOKUP("Clínicas",'Unidad media'!$A$4:$B$8,2,FALSE)*'Consumo específico'!K$8*M61)*(1-'EE en Clínicas'!$C$8)*'EE en Clínicas'!L$32</f>
        <v>440000</v>
      </c>
      <c r="N76" s="174">
        <f>+(VLOOKUP("Clínicas",'Unidad media'!$A$4:$B$8,2,FALSE)*'Consumo específico'!L$8*N61)*(1-'EE en Clínicas'!M$32)+(VLOOKUP("Clínicas",'Unidad media'!$A$4:$B$8,2,FALSE)*'Consumo específico'!L$8*N61)*(1-'EE en Clínicas'!$C$8)*'EE en Clínicas'!M$32</f>
        <v>440000</v>
      </c>
      <c r="O76" s="174">
        <f>+(VLOOKUP("Clínicas",'Unidad media'!$A$4:$B$8,2,FALSE)*'Consumo específico'!M$8*O61)*(1-'EE en Clínicas'!N$32)+(VLOOKUP("Clínicas",'Unidad media'!$A$4:$B$8,2,FALSE)*'Consumo específico'!M$8*O61)*(1-'EE en Clínicas'!$C$8)*'EE en Clínicas'!N$32</f>
        <v>440000</v>
      </c>
      <c r="P76" s="174">
        <f>+(VLOOKUP("Clínicas",'Unidad media'!$A$4:$B$8,2,FALSE)*'Consumo específico'!N$8*P61)*(1-'EE en Clínicas'!O$32)+(VLOOKUP("Clínicas",'Unidad media'!$A$4:$B$8,2,FALSE)*'Consumo específico'!N$8*P61)*(1-'EE en Clínicas'!$C$8)*'EE en Clínicas'!O$32</f>
        <v>440000</v>
      </c>
      <c r="Q76" s="174">
        <f>+(VLOOKUP("Clínicas",'Unidad media'!$A$4:$B$8,2,FALSE)*'Consumo específico'!O$8*Q61)*(1-'EE en Clínicas'!P$32)+(VLOOKUP("Clínicas",'Unidad media'!$A$4:$B$8,2,FALSE)*'Consumo específico'!O$8*Q61)*(1-'EE en Clínicas'!$C$8)*'EE en Clínicas'!P$32</f>
        <v>440000</v>
      </c>
      <c r="R76" s="174">
        <f>+(VLOOKUP("Clínicas",'Unidad media'!$A$4:$B$8,2,FALSE)*'Consumo específico'!P$8*R61)*(1-'EE en Clínicas'!Q$32)+(VLOOKUP("Clínicas",'Unidad media'!$A$4:$B$8,2,FALSE)*'Consumo específico'!P$8*R61)*(1-'EE en Clínicas'!$C$8)*'EE en Clínicas'!Q$32</f>
        <v>440000</v>
      </c>
      <c r="S76" s="174">
        <f>+(VLOOKUP("Clínicas",'Unidad media'!$A$4:$B$8,2,FALSE)*'Consumo específico'!Q$8*S61)*(1-'EE en Clínicas'!R$32)+(VLOOKUP("Clínicas",'Unidad media'!$A$4:$B$8,2,FALSE)*'Consumo específico'!Q$8*S61)*(1-'EE en Clínicas'!$C$8)*'EE en Clínicas'!R$32</f>
        <v>440000</v>
      </c>
      <c r="T76" s="174">
        <f>+(VLOOKUP("Clínicas",'Unidad media'!$A$4:$B$8,2,FALSE)*'Consumo específico'!R$8*T61)*(1-'EE en Clínicas'!S$32)+(VLOOKUP("Clínicas",'Unidad media'!$A$4:$B$8,2,FALSE)*'Consumo específico'!R$8*T61)*(1-'EE en Clínicas'!$C$8)*'EE en Clínicas'!S$32</f>
        <v>440000</v>
      </c>
      <c r="U76" s="174">
        <f>+(VLOOKUP("Clínicas",'Unidad media'!$A$4:$B$8,2,FALSE)*'Consumo específico'!S$8*U61)*(1-'EE en Clínicas'!T$32)+(VLOOKUP("Clínicas",'Unidad media'!$A$4:$B$8,2,FALSE)*'Consumo específico'!S$8*U61)*(1-'EE en Clínicas'!$C$8)*'EE en Clínicas'!T$32</f>
        <v>440000</v>
      </c>
      <c r="V76" s="174">
        <f>+(VLOOKUP("Clínicas",'Unidad media'!$A$4:$B$8,2,FALSE)*'Consumo específico'!T$8*V61)*(1-'EE en Clínicas'!U$32)+(VLOOKUP("Clínicas",'Unidad media'!$A$4:$B$8,2,FALSE)*'Consumo específico'!T$8*V61)*(1-'EE en Clínicas'!$C$8)*'EE en Clínicas'!U$32</f>
        <v>440000</v>
      </c>
      <c r="W76" s="174">
        <f>+(VLOOKUP("Clínicas",'Unidad media'!$A$4:$B$8,2,FALSE)*'Consumo específico'!U$8*W61)*(1-'EE en Clínicas'!V$32)+(VLOOKUP("Clínicas",'Unidad media'!$A$4:$B$8,2,FALSE)*'Consumo específico'!U$8*W61)*(1-'EE en Clínicas'!$C$8)*'EE en Clínicas'!V$32</f>
        <v>440000</v>
      </c>
      <c r="X76" s="174">
        <f>+(VLOOKUP("Clínicas",'Unidad media'!$A$4:$B$8,2,FALSE)*'Consumo específico'!V$8*X61)*(1-'EE en Clínicas'!W$32)+(VLOOKUP("Clínicas",'Unidad media'!$A$4:$B$8,2,FALSE)*'Consumo específico'!V$8*X61)*(1-'EE en Clínicas'!$C$8)*'EE en Clínicas'!W$32</f>
        <v>440000</v>
      </c>
      <c r="Y76" s="174">
        <f>+(VLOOKUP("Clínicas",'Unidad media'!$A$4:$B$8,2,FALSE)*'Consumo específico'!W$8*Y61)*(1-'EE en Clínicas'!X$32)+(VLOOKUP("Clínicas",'Unidad media'!$A$4:$B$8,2,FALSE)*'Consumo específico'!W$8*Y61)*(1-'EE en Clínicas'!$C$8)*'EE en Clínicas'!X$32</f>
        <v>440000</v>
      </c>
      <c r="Z76" s="174">
        <f>+(VLOOKUP("Clínicas",'Unidad media'!$A$4:$B$8,2,FALSE)*'Consumo específico'!X$8*Z61)*(1-'EE en Clínicas'!Y$32)+(VLOOKUP("Clínicas",'Unidad media'!$A$4:$B$8,2,FALSE)*'Consumo específico'!X$8*Z61)*(1-'EE en Clínicas'!$C$8)*'EE en Clínicas'!Y$32</f>
        <v>440000</v>
      </c>
      <c r="AA76" s="174">
        <f>+(VLOOKUP("Clínicas",'Unidad media'!$A$4:$B$8,2,FALSE)*'Consumo específico'!Y$8*AA61)*(1-'EE en Clínicas'!Z$32)+(VLOOKUP("Clínicas",'Unidad media'!$A$4:$B$8,2,FALSE)*'Consumo específico'!Y$8*AA61)*(1-'EE en Clínicas'!$C$8)*'EE en Clínicas'!Z$32</f>
        <v>440000</v>
      </c>
      <c r="AB76" s="174">
        <f>+(VLOOKUP("Clínicas",'Unidad media'!$A$4:$B$8,2,FALSE)*'Consumo específico'!Z$8*AB61)*(1-'EE en Clínicas'!AA$32)+(VLOOKUP("Clínicas",'Unidad media'!$A$4:$B$8,2,FALSE)*'Consumo específico'!Z$8*AB61)*(1-'EE en Clínicas'!$C$8)*'EE en Clínicas'!AA$32</f>
        <v>440000</v>
      </c>
      <c r="AC76" s="174">
        <f>+(VLOOKUP("Clínicas",'Unidad media'!$A$4:$B$8,2,FALSE)*'Consumo específico'!AA$8*AC61)*(1-'EE en Clínicas'!AB$32)+(VLOOKUP("Clínicas",'Unidad media'!$A$4:$B$8,2,FALSE)*'Consumo específico'!AA$8*AC61)*(1-'EE en Clínicas'!$C$8)*'EE en Clínicas'!AB$32</f>
        <v>440000</v>
      </c>
      <c r="AD76" s="174">
        <f>+(VLOOKUP("Clínicas",'Unidad media'!$A$4:$B$8,2,FALSE)*'Consumo específico'!AB$8*AD61)*(1-'EE en Clínicas'!AC$32)+(VLOOKUP("Clínicas",'Unidad media'!$A$4:$B$8,2,FALSE)*'Consumo específico'!AB$8*AD61)*(1-'EE en Clínicas'!$C$8)*'EE en Clínicas'!AC$32</f>
        <v>440000</v>
      </c>
      <c r="AE76" s="174">
        <f>+(VLOOKUP("Clínicas",'Unidad media'!$A$4:$B$8,2,FALSE)*'Consumo específico'!AC$8*AE61)*(1-'EE en Clínicas'!AD$32)+(VLOOKUP("Clínicas",'Unidad media'!$A$4:$B$8,2,FALSE)*'Consumo específico'!AC$8*AE61)*(1-'EE en Clínicas'!$C$8)*'EE en Clínicas'!AD$32</f>
        <v>440000</v>
      </c>
      <c r="AF76" s="174">
        <f>+(VLOOKUP("Clínicas",'Unidad media'!$A$4:$B$8,2,FALSE)*'Consumo específico'!AD$8*AF61)*(1-'EE en Clínicas'!AE$32)+(VLOOKUP("Clínicas",'Unidad media'!$A$4:$B$8,2,FALSE)*'Consumo específico'!AD$8*AF61)*(1-'EE en Clínicas'!$C$8)*'EE en Clínicas'!AE$32</f>
        <v>440000</v>
      </c>
      <c r="AG76" s="174">
        <f>+(VLOOKUP("Clínicas",'Unidad media'!$A$4:$B$8,2,FALSE)*'Consumo específico'!AE$8*AG61)*(1-'EE en Clínicas'!AF$32)+(VLOOKUP("Clínicas",'Unidad media'!$A$4:$B$8,2,FALSE)*'Consumo específico'!AE$8*AG61)*(1-'EE en Clínicas'!$C$8)*'EE en Clínicas'!AF$32</f>
        <v>440000</v>
      </c>
      <c r="AH76" s="174">
        <f>+(VLOOKUP("Clínicas",'Unidad media'!$A$4:$B$8,2,FALSE)*'Consumo específico'!AF$8*AH61)*(1-'EE en Clínicas'!AG$32)+(VLOOKUP("Clínicas",'Unidad media'!$A$4:$B$8,2,FALSE)*'Consumo específico'!AF$8*AH61)*(1-'EE en Clínicas'!$C$8)*'EE en Clínicas'!AG$32</f>
        <v>440000</v>
      </c>
      <c r="AI76" s="174">
        <f>+(VLOOKUP("Clínicas",'Unidad media'!$A$4:$B$8,2,FALSE)*'Consumo específico'!AG$8*AI61)*(1-'EE en Clínicas'!AH$32)+(VLOOKUP("Clínicas",'Unidad media'!$A$4:$B$8,2,FALSE)*'Consumo específico'!AG$8*AI61)*(1-'EE en Clínicas'!$C$8)*'EE en Clínicas'!AH$32</f>
        <v>440000</v>
      </c>
      <c r="AJ76" s="174">
        <f>+(VLOOKUP("Clínicas",'Unidad media'!$A$4:$B$8,2,FALSE)*'Consumo específico'!AH$8*AJ61)*(1-'EE en Clínicas'!AI$32)+(VLOOKUP("Clínicas",'Unidad media'!$A$4:$B$8,2,FALSE)*'Consumo específico'!AH$8*AJ61)*(1-'EE en Clínicas'!$C$8)*'EE en Clínicas'!AI$32</f>
        <v>440000</v>
      </c>
      <c r="AK76" s="174">
        <f>+(VLOOKUP("Clínicas",'Unidad media'!$A$4:$B$8,2,FALSE)*'Consumo específico'!AI$8*AK61)*(1-'EE en Clínicas'!AJ$32)+(VLOOKUP("Clínicas",'Unidad media'!$A$4:$B$8,2,FALSE)*'Consumo específico'!AI$8*AK61)*(1-'EE en Clínicas'!$C$8)*'EE en Clínicas'!AJ$32</f>
        <v>440000</v>
      </c>
    </row>
    <row r="77" spans="1:37">
      <c r="A77" s="179" t="s">
        <v>86</v>
      </c>
      <c r="B77" s="226" t="s">
        <v>473</v>
      </c>
      <c r="C77" s="227" t="s">
        <v>466</v>
      </c>
      <c r="D77" s="174">
        <f>+VLOOKUP("Clínicas",'Unidad media'!$A$4:$B$8,2,FALSE)*'Consumo específico'!B$8*D62</f>
        <v>550000</v>
      </c>
      <c r="E77" s="174">
        <f>+VLOOKUP("Clínicas",'Unidad media'!$A$4:$B$8,2,FALSE)*'Consumo específico'!C$8*E62</f>
        <v>550000</v>
      </c>
      <c r="F77" s="174">
        <f>+VLOOKUP("Clínicas",'Unidad media'!$A$4:$B$8,2,FALSE)*'Consumo específico'!D$8*F62</f>
        <v>550000</v>
      </c>
      <c r="G77" s="174">
        <f>+VLOOKUP("Clínicas",'Unidad media'!$A$4:$B$8,2,FALSE)*'Consumo específico'!E$8*G62</f>
        <v>550000</v>
      </c>
      <c r="H77" s="174">
        <f>+VLOOKUP("Clínicas",'Unidad media'!$A$4:$B$8,2,FALSE)*'Consumo específico'!F$8*H62</f>
        <v>550000</v>
      </c>
      <c r="I77" s="174">
        <f>+VLOOKUP("Clínicas",'Unidad media'!$A$4:$B$8,2,FALSE)*'Consumo específico'!G$8*I62</f>
        <v>550000</v>
      </c>
      <c r="J77" s="174">
        <f>+VLOOKUP("Clínicas",'Unidad media'!$A$4:$B$8,2,FALSE)*'Consumo específico'!H$8*J62</f>
        <v>550000</v>
      </c>
      <c r="K77" s="174">
        <f>+VLOOKUP("Clínicas",'Unidad media'!$A$4:$B$8,2,FALSE)*'Consumo específico'!I$8*K62</f>
        <v>550000</v>
      </c>
      <c r="L77" s="174">
        <f>+VLOOKUP("Clínicas",'Unidad media'!$A$4:$B$8,2,FALSE)*'Consumo específico'!J$8*L62</f>
        <v>550000</v>
      </c>
      <c r="M77" s="174">
        <f>+VLOOKUP("Clínicas",'Unidad media'!$A$4:$B$8,2,FALSE)*'Consumo específico'!K$8*M62</f>
        <v>550000</v>
      </c>
      <c r="N77" s="174">
        <f>+VLOOKUP("Clínicas",'Unidad media'!$A$4:$B$8,2,FALSE)*'Consumo específico'!L$8*N62</f>
        <v>550000</v>
      </c>
      <c r="O77" s="174">
        <f>+VLOOKUP("Clínicas",'Unidad media'!$A$4:$B$8,2,FALSE)*'Consumo específico'!M$8*O62</f>
        <v>550000</v>
      </c>
      <c r="P77" s="174">
        <f>+VLOOKUP("Clínicas",'Unidad media'!$A$4:$B$8,2,FALSE)*'Consumo específico'!N$8*P62</f>
        <v>550000</v>
      </c>
      <c r="Q77" s="174">
        <f>+VLOOKUP("Clínicas",'Unidad media'!$A$4:$B$8,2,FALSE)*'Consumo específico'!O$8*Q62</f>
        <v>550000</v>
      </c>
      <c r="R77" s="174">
        <f>+VLOOKUP("Clínicas",'Unidad media'!$A$4:$B$8,2,FALSE)*'Consumo específico'!P$8*R62</f>
        <v>550000</v>
      </c>
      <c r="S77" s="174">
        <f>+VLOOKUP("Clínicas",'Unidad media'!$A$4:$B$8,2,FALSE)*'Consumo específico'!Q$8*S62</f>
        <v>550000</v>
      </c>
      <c r="T77" s="174">
        <f>+VLOOKUP("Clínicas",'Unidad media'!$A$4:$B$8,2,FALSE)*'Consumo específico'!R$8*T62</f>
        <v>550000</v>
      </c>
      <c r="U77" s="174">
        <f>+VLOOKUP("Clínicas",'Unidad media'!$A$4:$B$8,2,FALSE)*'Consumo específico'!S$8*U62</f>
        <v>550000</v>
      </c>
      <c r="V77" s="174">
        <f>+VLOOKUP("Clínicas",'Unidad media'!$A$4:$B$8,2,FALSE)*'Consumo específico'!T$8*V62</f>
        <v>550000</v>
      </c>
      <c r="W77" s="174">
        <f>+VLOOKUP("Clínicas",'Unidad media'!$A$4:$B$8,2,FALSE)*'Consumo específico'!U$8*W62</f>
        <v>550000</v>
      </c>
      <c r="X77" s="174">
        <f>+VLOOKUP("Clínicas",'Unidad media'!$A$4:$B$8,2,FALSE)*'Consumo específico'!V$8*X62</f>
        <v>550000</v>
      </c>
      <c r="Y77" s="174">
        <f>+VLOOKUP("Clínicas",'Unidad media'!$A$4:$B$8,2,FALSE)*'Consumo específico'!W$8*Y62</f>
        <v>550000</v>
      </c>
      <c r="Z77" s="174">
        <f>+VLOOKUP("Clínicas",'Unidad media'!$A$4:$B$8,2,FALSE)*'Consumo específico'!X$8*Z62</f>
        <v>550000</v>
      </c>
      <c r="AA77" s="174">
        <f>+VLOOKUP("Clínicas",'Unidad media'!$A$4:$B$8,2,FALSE)*'Consumo específico'!Y$8*AA62</f>
        <v>550000</v>
      </c>
      <c r="AB77" s="174">
        <f>+VLOOKUP("Clínicas",'Unidad media'!$A$4:$B$8,2,FALSE)*'Consumo específico'!Z$8*AB62</f>
        <v>550000</v>
      </c>
      <c r="AC77" s="174">
        <f>+VLOOKUP("Clínicas",'Unidad media'!$A$4:$B$8,2,FALSE)*'Consumo específico'!AA$8*AC62</f>
        <v>550000</v>
      </c>
      <c r="AD77" s="174">
        <f>+VLOOKUP("Clínicas",'Unidad media'!$A$4:$B$8,2,FALSE)*'Consumo específico'!AB$8*AD62</f>
        <v>550000</v>
      </c>
      <c r="AE77" s="174">
        <f>+VLOOKUP("Clínicas",'Unidad media'!$A$4:$B$8,2,FALSE)*'Consumo específico'!AC$8*AE62</f>
        <v>550000</v>
      </c>
      <c r="AF77" s="174">
        <f>+VLOOKUP("Clínicas",'Unidad media'!$A$4:$B$8,2,FALSE)*'Consumo específico'!AD$8*AF62</f>
        <v>550000</v>
      </c>
      <c r="AG77" s="174">
        <f>+VLOOKUP("Clínicas",'Unidad media'!$A$4:$B$8,2,FALSE)*'Consumo específico'!AE$8*AG62</f>
        <v>550000</v>
      </c>
      <c r="AH77" s="174">
        <f>+VLOOKUP("Clínicas",'Unidad media'!$A$4:$B$8,2,FALSE)*'Consumo específico'!AF$8*AH62</f>
        <v>550000</v>
      </c>
      <c r="AI77" s="174">
        <f>+VLOOKUP("Clínicas",'Unidad media'!$A$4:$B$8,2,FALSE)*'Consumo específico'!AG$8*AI62</f>
        <v>550000</v>
      </c>
      <c r="AJ77" s="174">
        <f>+VLOOKUP("Clínicas",'Unidad media'!$A$4:$B$8,2,FALSE)*'Consumo específico'!AH$8*AJ62</f>
        <v>550000</v>
      </c>
      <c r="AK77" s="174">
        <f>+VLOOKUP("Clínicas",'Unidad media'!$A$4:$B$8,2,FALSE)*'Consumo específico'!AI$8*AK62</f>
        <v>550000</v>
      </c>
    </row>
    <row r="78" spans="1:37">
      <c r="A78" s="179" t="s">
        <v>8</v>
      </c>
      <c r="B78" s="226" t="s">
        <v>473</v>
      </c>
      <c r="C78" s="227" t="s">
        <v>466</v>
      </c>
      <c r="D78" s="174">
        <f>+VLOOKUP("Clínicas",'Unidad media'!$A$4:$B$8,2,FALSE)*'Consumo específico'!B$8*D63</f>
        <v>110000</v>
      </c>
      <c r="E78" s="174">
        <f>+VLOOKUP("Clínicas",'Unidad media'!$A$4:$B$8,2,FALSE)*'Consumo específico'!C$8*E63</f>
        <v>110000</v>
      </c>
      <c r="F78" s="174">
        <f>+VLOOKUP("Clínicas",'Unidad media'!$A$4:$B$8,2,FALSE)*'Consumo específico'!D$8*F63</f>
        <v>110000</v>
      </c>
      <c r="G78" s="174">
        <f>+VLOOKUP("Clínicas",'Unidad media'!$A$4:$B$8,2,FALSE)*'Consumo específico'!E$8*G63</f>
        <v>110000</v>
      </c>
      <c r="H78" s="174">
        <f>+VLOOKUP("Clínicas",'Unidad media'!$A$4:$B$8,2,FALSE)*'Consumo específico'!F$8*H63</f>
        <v>110000</v>
      </c>
      <c r="I78" s="174">
        <f>+VLOOKUP("Clínicas",'Unidad media'!$A$4:$B$8,2,FALSE)*'Consumo específico'!G$8*I63</f>
        <v>110000</v>
      </c>
      <c r="J78" s="174">
        <f>+VLOOKUP("Clínicas",'Unidad media'!$A$4:$B$8,2,FALSE)*'Consumo específico'!H$8*J63</f>
        <v>110000</v>
      </c>
      <c r="K78" s="174">
        <f>+VLOOKUP("Clínicas",'Unidad media'!$A$4:$B$8,2,FALSE)*'Consumo específico'!I$8*K63</f>
        <v>110000</v>
      </c>
      <c r="L78" s="174">
        <f>+VLOOKUP("Clínicas",'Unidad media'!$A$4:$B$8,2,FALSE)*'Consumo específico'!J$8*L63</f>
        <v>110000</v>
      </c>
      <c r="M78" s="174">
        <f>+VLOOKUP("Clínicas",'Unidad media'!$A$4:$B$8,2,FALSE)*'Consumo específico'!K$8*M63</f>
        <v>110000</v>
      </c>
      <c r="N78" s="174">
        <f>+VLOOKUP("Clínicas",'Unidad media'!$A$4:$B$8,2,FALSE)*'Consumo específico'!L$8*N63</f>
        <v>110000</v>
      </c>
      <c r="O78" s="174">
        <f>+VLOOKUP("Clínicas",'Unidad media'!$A$4:$B$8,2,FALSE)*'Consumo específico'!M$8*O63</f>
        <v>110000</v>
      </c>
      <c r="P78" s="174">
        <f>+VLOOKUP("Clínicas",'Unidad media'!$A$4:$B$8,2,FALSE)*'Consumo específico'!N$8*P63</f>
        <v>110000</v>
      </c>
      <c r="Q78" s="174">
        <f>+VLOOKUP("Clínicas",'Unidad media'!$A$4:$B$8,2,FALSE)*'Consumo específico'!O$8*Q63</f>
        <v>110000</v>
      </c>
      <c r="R78" s="174">
        <f>+VLOOKUP("Clínicas",'Unidad media'!$A$4:$B$8,2,FALSE)*'Consumo específico'!P$8*R63</f>
        <v>110000</v>
      </c>
      <c r="S78" s="174">
        <f>+VLOOKUP("Clínicas",'Unidad media'!$A$4:$B$8,2,FALSE)*'Consumo específico'!Q$8*S63</f>
        <v>110000</v>
      </c>
      <c r="T78" s="174">
        <f>+VLOOKUP("Clínicas",'Unidad media'!$A$4:$B$8,2,FALSE)*'Consumo específico'!R$8*T63</f>
        <v>110000</v>
      </c>
      <c r="U78" s="174">
        <f>+VLOOKUP("Clínicas",'Unidad media'!$A$4:$B$8,2,FALSE)*'Consumo específico'!S$8*U63</f>
        <v>110000</v>
      </c>
      <c r="V78" s="174">
        <f>+VLOOKUP("Clínicas",'Unidad media'!$A$4:$B$8,2,FALSE)*'Consumo específico'!T$8*V63</f>
        <v>110000</v>
      </c>
      <c r="W78" s="174">
        <f>+VLOOKUP("Clínicas",'Unidad media'!$A$4:$B$8,2,FALSE)*'Consumo específico'!U$8*W63</f>
        <v>110000</v>
      </c>
      <c r="X78" s="174">
        <f>+VLOOKUP("Clínicas",'Unidad media'!$A$4:$B$8,2,FALSE)*'Consumo específico'!V$8*X63</f>
        <v>110000</v>
      </c>
      <c r="Y78" s="174">
        <f>+VLOOKUP("Clínicas",'Unidad media'!$A$4:$B$8,2,FALSE)*'Consumo específico'!W$8*Y63</f>
        <v>110000</v>
      </c>
      <c r="Z78" s="174">
        <f>+VLOOKUP("Clínicas",'Unidad media'!$A$4:$B$8,2,FALSE)*'Consumo específico'!X$8*Z63</f>
        <v>110000</v>
      </c>
      <c r="AA78" s="174">
        <f>+VLOOKUP("Clínicas",'Unidad media'!$A$4:$B$8,2,FALSE)*'Consumo específico'!Y$8*AA63</f>
        <v>110000</v>
      </c>
      <c r="AB78" s="174">
        <f>+VLOOKUP("Clínicas",'Unidad media'!$A$4:$B$8,2,FALSE)*'Consumo específico'!Z$8*AB63</f>
        <v>110000</v>
      </c>
      <c r="AC78" s="174">
        <f>+VLOOKUP("Clínicas",'Unidad media'!$A$4:$B$8,2,FALSE)*'Consumo específico'!AA$8*AC63</f>
        <v>110000</v>
      </c>
      <c r="AD78" s="174">
        <f>+VLOOKUP("Clínicas",'Unidad media'!$A$4:$B$8,2,FALSE)*'Consumo específico'!AB$8*AD63</f>
        <v>110000</v>
      </c>
      <c r="AE78" s="174">
        <f>+VLOOKUP("Clínicas",'Unidad media'!$A$4:$B$8,2,FALSE)*'Consumo específico'!AC$8*AE63</f>
        <v>110000</v>
      </c>
      <c r="AF78" s="174">
        <f>+VLOOKUP("Clínicas",'Unidad media'!$A$4:$B$8,2,FALSE)*'Consumo específico'!AD$8*AF63</f>
        <v>110000</v>
      </c>
      <c r="AG78" s="174">
        <f>+VLOOKUP("Clínicas",'Unidad media'!$A$4:$B$8,2,FALSE)*'Consumo específico'!AE$8*AG63</f>
        <v>110000</v>
      </c>
      <c r="AH78" s="174">
        <f>+VLOOKUP("Clínicas",'Unidad media'!$A$4:$B$8,2,FALSE)*'Consumo específico'!AF$8*AH63</f>
        <v>110000</v>
      </c>
      <c r="AI78" s="174">
        <f>+VLOOKUP("Clínicas",'Unidad media'!$A$4:$B$8,2,FALSE)*'Consumo específico'!AG$8*AI63</f>
        <v>110000</v>
      </c>
      <c r="AJ78" s="174">
        <f>+VLOOKUP("Clínicas",'Unidad media'!$A$4:$B$8,2,FALSE)*'Consumo específico'!AH$8*AJ63</f>
        <v>110000</v>
      </c>
      <c r="AK78" s="174">
        <f>+VLOOKUP("Clínicas",'Unidad media'!$A$4:$B$8,2,FALSE)*'Consumo específico'!AI$8*AK63</f>
        <v>110000</v>
      </c>
    </row>
    <row r="79" spans="1:37">
      <c r="A79" s="1"/>
    </row>
    <row r="81" spans="1:37">
      <c r="A81" s="230" t="s">
        <v>475</v>
      </c>
    </row>
    <row r="82" spans="1:37">
      <c r="A82" s="179" t="s">
        <v>11</v>
      </c>
      <c r="B82" s="226" t="s">
        <v>391</v>
      </c>
      <c r="C82" s="227" t="s">
        <v>466</v>
      </c>
      <c r="D82" s="181">
        <f>+'Usos finales'!B120</f>
        <v>0.03</v>
      </c>
      <c r="E82" s="240">
        <f t="shared" ref="E82:AK82" si="11">+D82</f>
        <v>0.03</v>
      </c>
      <c r="F82" s="240">
        <f t="shared" si="11"/>
        <v>0.03</v>
      </c>
      <c r="G82" s="240">
        <f t="shared" si="11"/>
        <v>0.03</v>
      </c>
      <c r="H82" s="240">
        <f t="shared" si="11"/>
        <v>0.03</v>
      </c>
      <c r="I82" s="240">
        <f t="shared" si="11"/>
        <v>0.03</v>
      </c>
      <c r="J82" s="240">
        <f t="shared" si="11"/>
        <v>0.03</v>
      </c>
      <c r="K82" s="240">
        <f t="shared" si="11"/>
        <v>0.03</v>
      </c>
      <c r="L82" s="240">
        <f t="shared" si="11"/>
        <v>0.03</v>
      </c>
      <c r="M82" s="240">
        <f t="shared" si="11"/>
        <v>0.03</v>
      </c>
      <c r="N82" s="240">
        <f t="shared" si="11"/>
        <v>0.03</v>
      </c>
      <c r="O82" s="240">
        <f t="shared" si="11"/>
        <v>0.03</v>
      </c>
      <c r="P82" s="240">
        <f t="shared" si="11"/>
        <v>0.03</v>
      </c>
      <c r="Q82" s="240">
        <f t="shared" si="11"/>
        <v>0.03</v>
      </c>
      <c r="R82" s="240">
        <f t="shared" si="11"/>
        <v>0.03</v>
      </c>
      <c r="S82" s="240">
        <f t="shared" si="11"/>
        <v>0.03</v>
      </c>
      <c r="T82" s="240">
        <f t="shared" si="11"/>
        <v>0.03</v>
      </c>
      <c r="U82" s="240">
        <f t="shared" si="11"/>
        <v>0.03</v>
      </c>
      <c r="V82" s="240">
        <f t="shared" si="11"/>
        <v>0.03</v>
      </c>
      <c r="W82" s="240">
        <f t="shared" si="11"/>
        <v>0.03</v>
      </c>
      <c r="X82" s="240">
        <f t="shared" si="11"/>
        <v>0.03</v>
      </c>
      <c r="Y82" s="240">
        <f t="shared" si="11"/>
        <v>0.03</v>
      </c>
      <c r="Z82" s="240">
        <f t="shared" si="11"/>
        <v>0.03</v>
      </c>
      <c r="AA82" s="240">
        <f t="shared" si="11"/>
        <v>0.03</v>
      </c>
      <c r="AB82" s="240">
        <f t="shared" si="11"/>
        <v>0.03</v>
      </c>
      <c r="AC82" s="240">
        <f t="shared" si="11"/>
        <v>0.03</v>
      </c>
      <c r="AD82" s="240">
        <f t="shared" si="11"/>
        <v>0.03</v>
      </c>
      <c r="AE82" s="240">
        <f t="shared" si="11"/>
        <v>0.03</v>
      </c>
      <c r="AF82" s="240">
        <f t="shared" si="11"/>
        <v>0.03</v>
      </c>
      <c r="AG82" s="240">
        <f t="shared" si="11"/>
        <v>0.03</v>
      </c>
      <c r="AH82" s="240">
        <f t="shared" si="11"/>
        <v>0.03</v>
      </c>
      <c r="AI82" s="240">
        <f t="shared" si="11"/>
        <v>0.03</v>
      </c>
      <c r="AJ82" s="240">
        <f t="shared" si="11"/>
        <v>0.03</v>
      </c>
      <c r="AK82" s="240">
        <f t="shared" si="11"/>
        <v>0.03</v>
      </c>
    </row>
    <row r="83" spans="1:37">
      <c r="A83" s="179" t="s">
        <v>85</v>
      </c>
      <c r="B83" s="226" t="s">
        <v>391</v>
      </c>
      <c r="C83" s="227" t="s">
        <v>466</v>
      </c>
      <c r="D83" s="181">
        <f>+'Usos finales'!B121</f>
        <v>0.14000000000000001</v>
      </c>
      <c r="E83" s="240">
        <f t="shared" ref="E83:AK83" si="12">+D83</f>
        <v>0.14000000000000001</v>
      </c>
      <c r="F83" s="240">
        <f t="shared" si="12"/>
        <v>0.14000000000000001</v>
      </c>
      <c r="G83" s="240">
        <f t="shared" si="12"/>
        <v>0.14000000000000001</v>
      </c>
      <c r="H83" s="240">
        <f t="shared" si="12"/>
        <v>0.14000000000000001</v>
      </c>
      <c r="I83" s="240">
        <f t="shared" si="12"/>
        <v>0.14000000000000001</v>
      </c>
      <c r="J83" s="240">
        <f t="shared" si="12"/>
        <v>0.14000000000000001</v>
      </c>
      <c r="K83" s="240">
        <f t="shared" si="12"/>
        <v>0.14000000000000001</v>
      </c>
      <c r="L83" s="240">
        <f t="shared" si="12"/>
        <v>0.14000000000000001</v>
      </c>
      <c r="M83" s="240">
        <f t="shared" si="12"/>
        <v>0.14000000000000001</v>
      </c>
      <c r="N83" s="240">
        <f t="shared" si="12"/>
        <v>0.14000000000000001</v>
      </c>
      <c r="O83" s="240">
        <f t="shared" si="12"/>
        <v>0.14000000000000001</v>
      </c>
      <c r="P83" s="240">
        <f t="shared" si="12"/>
        <v>0.14000000000000001</v>
      </c>
      <c r="Q83" s="240">
        <f t="shared" si="12"/>
        <v>0.14000000000000001</v>
      </c>
      <c r="R83" s="240">
        <f t="shared" si="12"/>
        <v>0.14000000000000001</v>
      </c>
      <c r="S83" s="240">
        <f t="shared" si="12"/>
        <v>0.14000000000000001</v>
      </c>
      <c r="T83" s="240">
        <f t="shared" si="12"/>
        <v>0.14000000000000001</v>
      </c>
      <c r="U83" s="240">
        <f t="shared" si="12"/>
        <v>0.14000000000000001</v>
      </c>
      <c r="V83" s="240">
        <f t="shared" si="12"/>
        <v>0.14000000000000001</v>
      </c>
      <c r="W83" s="240">
        <f t="shared" si="12"/>
        <v>0.14000000000000001</v>
      </c>
      <c r="X83" s="240">
        <f t="shared" si="12"/>
        <v>0.14000000000000001</v>
      </c>
      <c r="Y83" s="240">
        <f t="shared" si="12"/>
        <v>0.14000000000000001</v>
      </c>
      <c r="Z83" s="240">
        <f t="shared" si="12"/>
        <v>0.14000000000000001</v>
      </c>
      <c r="AA83" s="240">
        <f t="shared" si="12"/>
        <v>0.14000000000000001</v>
      </c>
      <c r="AB83" s="240">
        <f t="shared" si="12"/>
        <v>0.14000000000000001</v>
      </c>
      <c r="AC83" s="240">
        <f t="shared" si="12"/>
        <v>0.14000000000000001</v>
      </c>
      <c r="AD83" s="240">
        <f t="shared" si="12"/>
        <v>0.14000000000000001</v>
      </c>
      <c r="AE83" s="240">
        <f t="shared" si="12"/>
        <v>0.14000000000000001</v>
      </c>
      <c r="AF83" s="240">
        <f t="shared" si="12"/>
        <v>0.14000000000000001</v>
      </c>
      <c r="AG83" s="240">
        <f t="shared" si="12"/>
        <v>0.14000000000000001</v>
      </c>
      <c r="AH83" s="240">
        <f t="shared" si="12"/>
        <v>0.14000000000000001</v>
      </c>
      <c r="AI83" s="240">
        <f t="shared" si="12"/>
        <v>0.14000000000000001</v>
      </c>
      <c r="AJ83" s="240">
        <f t="shared" si="12"/>
        <v>0.14000000000000001</v>
      </c>
      <c r="AK83" s="240">
        <f t="shared" si="12"/>
        <v>0.14000000000000001</v>
      </c>
    </row>
    <row r="84" spans="1:37">
      <c r="A84" s="179" t="s">
        <v>4</v>
      </c>
      <c r="B84" s="226" t="s">
        <v>391</v>
      </c>
      <c r="C84" s="227" t="s">
        <v>466</v>
      </c>
      <c r="D84" s="181">
        <f>+'Usos finales'!B122</f>
        <v>0.49</v>
      </c>
      <c r="E84" s="240">
        <f t="shared" ref="E84:AK84" si="13">+D84</f>
        <v>0.49</v>
      </c>
      <c r="F84" s="240">
        <f t="shared" si="13"/>
        <v>0.49</v>
      </c>
      <c r="G84" s="240">
        <f t="shared" si="13"/>
        <v>0.49</v>
      </c>
      <c r="H84" s="240">
        <f t="shared" si="13"/>
        <v>0.49</v>
      </c>
      <c r="I84" s="240">
        <f t="shared" si="13"/>
        <v>0.49</v>
      </c>
      <c r="J84" s="240">
        <f t="shared" si="13"/>
        <v>0.49</v>
      </c>
      <c r="K84" s="240">
        <f t="shared" si="13"/>
        <v>0.49</v>
      </c>
      <c r="L84" s="240">
        <f t="shared" si="13"/>
        <v>0.49</v>
      </c>
      <c r="M84" s="240">
        <f t="shared" si="13"/>
        <v>0.49</v>
      </c>
      <c r="N84" s="240">
        <f t="shared" si="13"/>
        <v>0.49</v>
      </c>
      <c r="O84" s="240">
        <f t="shared" si="13"/>
        <v>0.49</v>
      </c>
      <c r="P84" s="240">
        <f t="shared" si="13"/>
        <v>0.49</v>
      </c>
      <c r="Q84" s="240">
        <f t="shared" si="13"/>
        <v>0.49</v>
      </c>
      <c r="R84" s="240">
        <f t="shared" si="13"/>
        <v>0.49</v>
      </c>
      <c r="S84" s="240">
        <f t="shared" si="13"/>
        <v>0.49</v>
      </c>
      <c r="T84" s="240">
        <f t="shared" si="13"/>
        <v>0.49</v>
      </c>
      <c r="U84" s="240">
        <f t="shared" si="13"/>
        <v>0.49</v>
      </c>
      <c r="V84" s="240">
        <f t="shared" si="13"/>
        <v>0.49</v>
      </c>
      <c r="W84" s="240">
        <f t="shared" si="13"/>
        <v>0.49</v>
      </c>
      <c r="X84" s="240">
        <f t="shared" si="13"/>
        <v>0.49</v>
      </c>
      <c r="Y84" s="240">
        <f t="shared" si="13"/>
        <v>0.49</v>
      </c>
      <c r="Z84" s="240">
        <f t="shared" si="13"/>
        <v>0.49</v>
      </c>
      <c r="AA84" s="240">
        <f t="shared" si="13"/>
        <v>0.49</v>
      </c>
      <c r="AB84" s="240">
        <f t="shared" si="13"/>
        <v>0.49</v>
      </c>
      <c r="AC84" s="240">
        <f t="shared" si="13"/>
        <v>0.49</v>
      </c>
      <c r="AD84" s="240">
        <f t="shared" si="13"/>
        <v>0.49</v>
      </c>
      <c r="AE84" s="240">
        <f t="shared" si="13"/>
        <v>0.49</v>
      </c>
      <c r="AF84" s="240">
        <f t="shared" si="13"/>
        <v>0.49</v>
      </c>
      <c r="AG84" s="240">
        <f t="shared" si="13"/>
        <v>0.49</v>
      </c>
      <c r="AH84" s="240">
        <f t="shared" si="13"/>
        <v>0.49</v>
      </c>
      <c r="AI84" s="240">
        <f t="shared" si="13"/>
        <v>0.49</v>
      </c>
      <c r="AJ84" s="240">
        <f t="shared" si="13"/>
        <v>0.49</v>
      </c>
      <c r="AK84" s="240">
        <f t="shared" si="13"/>
        <v>0.49</v>
      </c>
    </row>
    <row r="85" spans="1:37">
      <c r="A85" s="179" t="s">
        <v>89</v>
      </c>
      <c r="B85" s="226" t="s">
        <v>391</v>
      </c>
      <c r="C85" s="227" t="s">
        <v>466</v>
      </c>
      <c r="D85" s="181">
        <f>+'Usos finales'!B123</f>
        <v>0.14000000000000001</v>
      </c>
      <c r="E85" s="240">
        <f t="shared" ref="E85:AK85" si="14">+D85</f>
        <v>0.14000000000000001</v>
      </c>
      <c r="F85" s="240">
        <f t="shared" si="14"/>
        <v>0.14000000000000001</v>
      </c>
      <c r="G85" s="240">
        <f t="shared" si="14"/>
        <v>0.14000000000000001</v>
      </c>
      <c r="H85" s="240">
        <f t="shared" si="14"/>
        <v>0.14000000000000001</v>
      </c>
      <c r="I85" s="240">
        <f t="shared" si="14"/>
        <v>0.14000000000000001</v>
      </c>
      <c r="J85" s="240">
        <f t="shared" si="14"/>
        <v>0.14000000000000001</v>
      </c>
      <c r="K85" s="240">
        <f t="shared" si="14"/>
        <v>0.14000000000000001</v>
      </c>
      <c r="L85" s="240">
        <f t="shared" si="14"/>
        <v>0.14000000000000001</v>
      </c>
      <c r="M85" s="240">
        <f t="shared" si="14"/>
        <v>0.14000000000000001</v>
      </c>
      <c r="N85" s="240">
        <f t="shared" si="14"/>
        <v>0.14000000000000001</v>
      </c>
      <c r="O85" s="240">
        <f t="shared" si="14"/>
        <v>0.14000000000000001</v>
      </c>
      <c r="P85" s="240">
        <f t="shared" si="14"/>
        <v>0.14000000000000001</v>
      </c>
      <c r="Q85" s="240">
        <f t="shared" si="14"/>
        <v>0.14000000000000001</v>
      </c>
      <c r="R85" s="240">
        <f t="shared" si="14"/>
        <v>0.14000000000000001</v>
      </c>
      <c r="S85" s="240">
        <f t="shared" si="14"/>
        <v>0.14000000000000001</v>
      </c>
      <c r="T85" s="240">
        <f t="shared" si="14"/>
        <v>0.14000000000000001</v>
      </c>
      <c r="U85" s="240">
        <f t="shared" si="14"/>
        <v>0.14000000000000001</v>
      </c>
      <c r="V85" s="240">
        <f t="shared" si="14"/>
        <v>0.14000000000000001</v>
      </c>
      <c r="W85" s="240">
        <f t="shared" si="14"/>
        <v>0.14000000000000001</v>
      </c>
      <c r="X85" s="240">
        <f t="shared" si="14"/>
        <v>0.14000000000000001</v>
      </c>
      <c r="Y85" s="240">
        <f t="shared" si="14"/>
        <v>0.14000000000000001</v>
      </c>
      <c r="Z85" s="240">
        <f t="shared" si="14"/>
        <v>0.14000000000000001</v>
      </c>
      <c r="AA85" s="240">
        <f t="shared" si="14"/>
        <v>0.14000000000000001</v>
      </c>
      <c r="AB85" s="240">
        <f t="shared" si="14"/>
        <v>0.14000000000000001</v>
      </c>
      <c r="AC85" s="240">
        <f t="shared" si="14"/>
        <v>0.14000000000000001</v>
      </c>
      <c r="AD85" s="240">
        <f t="shared" si="14"/>
        <v>0.14000000000000001</v>
      </c>
      <c r="AE85" s="240">
        <f t="shared" si="14"/>
        <v>0.14000000000000001</v>
      </c>
      <c r="AF85" s="240">
        <f t="shared" si="14"/>
        <v>0.14000000000000001</v>
      </c>
      <c r="AG85" s="240">
        <f t="shared" si="14"/>
        <v>0.14000000000000001</v>
      </c>
      <c r="AH85" s="240">
        <f t="shared" si="14"/>
        <v>0.14000000000000001</v>
      </c>
      <c r="AI85" s="240">
        <f t="shared" si="14"/>
        <v>0.14000000000000001</v>
      </c>
      <c r="AJ85" s="240">
        <f t="shared" si="14"/>
        <v>0.14000000000000001</v>
      </c>
      <c r="AK85" s="240">
        <f t="shared" si="14"/>
        <v>0.14000000000000001</v>
      </c>
    </row>
    <row r="86" spans="1:37">
      <c r="A86" s="179" t="s">
        <v>12</v>
      </c>
      <c r="B86" s="226" t="s">
        <v>391</v>
      </c>
      <c r="C86" s="227" t="s">
        <v>466</v>
      </c>
      <c r="D86" s="181">
        <f>+'Usos finales'!B124</f>
        <v>0.14000000000000001</v>
      </c>
      <c r="E86" s="240">
        <f t="shared" ref="E86:AK86" si="15">+D86</f>
        <v>0.14000000000000001</v>
      </c>
      <c r="F86" s="240">
        <f t="shared" si="15"/>
        <v>0.14000000000000001</v>
      </c>
      <c r="G86" s="240">
        <f t="shared" si="15"/>
        <v>0.14000000000000001</v>
      </c>
      <c r="H86" s="240">
        <f t="shared" si="15"/>
        <v>0.14000000000000001</v>
      </c>
      <c r="I86" s="240">
        <f t="shared" si="15"/>
        <v>0.14000000000000001</v>
      </c>
      <c r="J86" s="240">
        <f t="shared" si="15"/>
        <v>0.14000000000000001</v>
      </c>
      <c r="K86" s="240">
        <f t="shared" si="15"/>
        <v>0.14000000000000001</v>
      </c>
      <c r="L86" s="240">
        <f t="shared" si="15"/>
        <v>0.14000000000000001</v>
      </c>
      <c r="M86" s="240">
        <f t="shared" si="15"/>
        <v>0.14000000000000001</v>
      </c>
      <c r="N86" s="240">
        <f t="shared" si="15"/>
        <v>0.14000000000000001</v>
      </c>
      <c r="O86" s="240">
        <f t="shared" si="15"/>
        <v>0.14000000000000001</v>
      </c>
      <c r="P86" s="240">
        <f t="shared" si="15"/>
        <v>0.14000000000000001</v>
      </c>
      <c r="Q86" s="240">
        <f t="shared" si="15"/>
        <v>0.14000000000000001</v>
      </c>
      <c r="R86" s="240">
        <f t="shared" si="15"/>
        <v>0.14000000000000001</v>
      </c>
      <c r="S86" s="240">
        <f t="shared" si="15"/>
        <v>0.14000000000000001</v>
      </c>
      <c r="T86" s="240">
        <f t="shared" si="15"/>
        <v>0.14000000000000001</v>
      </c>
      <c r="U86" s="240">
        <f t="shared" si="15"/>
        <v>0.14000000000000001</v>
      </c>
      <c r="V86" s="240">
        <f t="shared" si="15"/>
        <v>0.14000000000000001</v>
      </c>
      <c r="W86" s="240">
        <f t="shared" si="15"/>
        <v>0.14000000000000001</v>
      </c>
      <c r="X86" s="240">
        <f t="shared" si="15"/>
        <v>0.14000000000000001</v>
      </c>
      <c r="Y86" s="240">
        <f t="shared" si="15"/>
        <v>0.14000000000000001</v>
      </c>
      <c r="Z86" s="240">
        <f t="shared" si="15"/>
        <v>0.14000000000000001</v>
      </c>
      <c r="AA86" s="240">
        <f t="shared" si="15"/>
        <v>0.14000000000000001</v>
      </c>
      <c r="AB86" s="240">
        <f t="shared" si="15"/>
        <v>0.14000000000000001</v>
      </c>
      <c r="AC86" s="240">
        <f t="shared" si="15"/>
        <v>0.14000000000000001</v>
      </c>
      <c r="AD86" s="240">
        <f t="shared" si="15"/>
        <v>0.14000000000000001</v>
      </c>
      <c r="AE86" s="240">
        <f t="shared" si="15"/>
        <v>0.14000000000000001</v>
      </c>
      <c r="AF86" s="240">
        <f t="shared" si="15"/>
        <v>0.14000000000000001</v>
      </c>
      <c r="AG86" s="240">
        <f t="shared" si="15"/>
        <v>0.14000000000000001</v>
      </c>
      <c r="AH86" s="240">
        <f t="shared" si="15"/>
        <v>0.14000000000000001</v>
      </c>
      <c r="AI86" s="240">
        <f t="shared" si="15"/>
        <v>0.14000000000000001</v>
      </c>
      <c r="AJ86" s="240">
        <f t="shared" si="15"/>
        <v>0.14000000000000001</v>
      </c>
      <c r="AK86" s="240">
        <f t="shared" si="15"/>
        <v>0.14000000000000001</v>
      </c>
    </row>
    <row r="87" spans="1:37">
      <c r="A87" s="179" t="s">
        <v>86</v>
      </c>
      <c r="B87" s="226" t="s">
        <v>391</v>
      </c>
      <c r="C87" s="227" t="s">
        <v>466</v>
      </c>
      <c r="D87" s="181">
        <f>+'Usos finales'!B125</f>
        <v>0.06</v>
      </c>
      <c r="E87" s="240">
        <f t="shared" ref="E87:AK87" si="16">+D87</f>
        <v>0.06</v>
      </c>
      <c r="F87" s="240">
        <f t="shared" si="16"/>
        <v>0.06</v>
      </c>
      <c r="G87" s="240">
        <f t="shared" si="16"/>
        <v>0.06</v>
      </c>
      <c r="H87" s="240">
        <f t="shared" si="16"/>
        <v>0.06</v>
      </c>
      <c r="I87" s="240">
        <f t="shared" si="16"/>
        <v>0.06</v>
      </c>
      <c r="J87" s="240">
        <f t="shared" si="16"/>
        <v>0.06</v>
      </c>
      <c r="K87" s="240">
        <f t="shared" si="16"/>
        <v>0.06</v>
      </c>
      <c r="L87" s="240">
        <f t="shared" si="16"/>
        <v>0.06</v>
      </c>
      <c r="M87" s="240">
        <f t="shared" si="16"/>
        <v>0.06</v>
      </c>
      <c r="N87" s="240">
        <f t="shared" si="16"/>
        <v>0.06</v>
      </c>
      <c r="O87" s="240">
        <f t="shared" si="16"/>
        <v>0.06</v>
      </c>
      <c r="P87" s="240">
        <f t="shared" si="16"/>
        <v>0.06</v>
      </c>
      <c r="Q87" s="240">
        <f t="shared" si="16"/>
        <v>0.06</v>
      </c>
      <c r="R87" s="240">
        <f t="shared" si="16"/>
        <v>0.06</v>
      </c>
      <c r="S87" s="240">
        <f t="shared" si="16"/>
        <v>0.06</v>
      </c>
      <c r="T87" s="240">
        <f t="shared" si="16"/>
        <v>0.06</v>
      </c>
      <c r="U87" s="240">
        <f t="shared" si="16"/>
        <v>0.06</v>
      </c>
      <c r="V87" s="240">
        <f t="shared" si="16"/>
        <v>0.06</v>
      </c>
      <c r="W87" s="240">
        <f t="shared" si="16"/>
        <v>0.06</v>
      </c>
      <c r="X87" s="240">
        <f t="shared" si="16"/>
        <v>0.06</v>
      </c>
      <c r="Y87" s="240">
        <f t="shared" si="16"/>
        <v>0.06</v>
      </c>
      <c r="Z87" s="240">
        <f t="shared" si="16"/>
        <v>0.06</v>
      </c>
      <c r="AA87" s="240">
        <f t="shared" si="16"/>
        <v>0.06</v>
      </c>
      <c r="AB87" s="240">
        <f t="shared" si="16"/>
        <v>0.06</v>
      </c>
      <c r="AC87" s="240">
        <f t="shared" si="16"/>
        <v>0.06</v>
      </c>
      <c r="AD87" s="240">
        <f t="shared" si="16"/>
        <v>0.06</v>
      </c>
      <c r="AE87" s="240">
        <f t="shared" si="16"/>
        <v>0.06</v>
      </c>
      <c r="AF87" s="240">
        <f t="shared" si="16"/>
        <v>0.06</v>
      </c>
      <c r="AG87" s="240">
        <f t="shared" si="16"/>
        <v>0.06</v>
      </c>
      <c r="AH87" s="240">
        <f t="shared" si="16"/>
        <v>0.06</v>
      </c>
      <c r="AI87" s="240">
        <f t="shared" si="16"/>
        <v>0.06</v>
      </c>
      <c r="AJ87" s="240">
        <f t="shared" si="16"/>
        <v>0.06</v>
      </c>
      <c r="AK87" s="240">
        <f t="shared" si="16"/>
        <v>0.06</v>
      </c>
    </row>
    <row r="88" spans="1:37">
      <c r="A88" s="225" t="s">
        <v>464</v>
      </c>
      <c r="B88" s="226" t="s">
        <v>391</v>
      </c>
      <c r="C88" s="227" t="s">
        <v>465</v>
      </c>
      <c r="D88" s="228">
        <f>SUM(D82:D87)</f>
        <v>1</v>
      </c>
      <c r="E88" s="228">
        <f>SUM(E82:E87)</f>
        <v>1</v>
      </c>
      <c r="F88" s="228">
        <f t="shared" ref="F88:AK88" si="17">SUM(F82:F87)</f>
        <v>1</v>
      </c>
      <c r="G88" s="228">
        <f t="shared" si="17"/>
        <v>1</v>
      </c>
      <c r="H88" s="228">
        <f t="shared" si="17"/>
        <v>1</v>
      </c>
      <c r="I88" s="228">
        <f t="shared" si="17"/>
        <v>1</v>
      </c>
      <c r="J88" s="228">
        <f t="shared" si="17"/>
        <v>1</v>
      </c>
      <c r="K88" s="228">
        <f t="shared" si="17"/>
        <v>1</v>
      </c>
      <c r="L88" s="228">
        <f t="shared" si="17"/>
        <v>1</v>
      </c>
      <c r="M88" s="228">
        <f t="shared" si="17"/>
        <v>1</v>
      </c>
      <c r="N88" s="228">
        <f t="shared" si="17"/>
        <v>1</v>
      </c>
      <c r="O88" s="228">
        <f t="shared" si="17"/>
        <v>1</v>
      </c>
      <c r="P88" s="228">
        <f t="shared" si="17"/>
        <v>1</v>
      </c>
      <c r="Q88" s="228">
        <f t="shared" si="17"/>
        <v>1</v>
      </c>
      <c r="R88" s="228">
        <f t="shared" si="17"/>
        <v>1</v>
      </c>
      <c r="S88" s="228">
        <f t="shared" si="17"/>
        <v>1</v>
      </c>
      <c r="T88" s="228">
        <f t="shared" si="17"/>
        <v>1</v>
      </c>
      <c r="U88" s="228">
        <f t="shared" si="17"/>
        <v>1</v>
      </c>
      <c r="V88" s="228">
        <f t="shared" si="17"/>
        <v>1</v>
      </c>
      <c r="W88" s="228">
        <f t="shared" si="17"/>
        <v>1</v>
      </c>
      <c r="X88" s="228">
        <f t="shared" si="17"/>
        <v>1</v>
      </c>
      <c r="Y88" s="228">
        <f t="shared" si="17"/>
        <v>1</v>
      </c>
      <c r="Z88" s="228">
        <f t="shared" si="17"/>
        <v>1</v>
      </c>
      <c r="AA88" s="228">
        <f t="shared" si="17"/>
        <v>1</v>
      </c>
      <c r="AB88" s="228">
        <f t="shared" si="17"/>
        <v>1</v>
      </c>
      <c r="AC88" s="228">
        <f t="shared" si="17"/>
        <v>1</v>
      </c>
      <c r="AD88" s="228">
        <f t="shared" si="17"/>
        <v>1</v>
      </c>
      <c r="AE88" s="228">
        <f t="shared" si="17"/>
        <v>1</v>
      </c>
      <c r="AF88" s="228">
        <f t="shared" si="17"/>
        <v>1</v>
      </c>
      <c r="AG88" s="228">
        <f t="shared" si="17"/>
        <v>1</v>
      </c>
      <c r="AH88" s="228">
        <f t="shared" si="17"/>
        <v>1</v>
      </c>
      <c r="AI88" s="228">
        <f t="shared" si="17"/>
        <v>1</v>
      </c>
      <c r="AJ88" s="228">
        <f t="shared" si="17"/>
        <v>1</v>
      </c>
      <c r="AK88" s="228">
        <f t="shared" si="17"/>
        <v>1</v>
      </c>
    </row>
    <row r="91" spans="1:37">
      <c r="A91" s="230" t="s">
        <v>476</v>
      </c>
    </row>
    <row r="92" spans="1:37">
      <c r="A92" s="179" t="s">
        <v>11</v>
      </c>
      <c r="B92" s="226" t="s">
        <v>477</v>
      </c>
      <c r="C92" s="227" t="s">
        <v>466</v>
      </c>
      <c r="D92" s="174">
        <f>+VLOOKUP("Bancos",'Unidad media'!$A$4:$B$8,2,FALSE)*'Consumo específico'!B$7*D82</f>
        <v>600</v>
      </c>
      <c r="E92" s="174">
        <f>+VLOOKUP("Bancos",'Unidad media'!$A$4:$B$8,2,FALSE)*'Consumo específico'!C$7*E82</f>
        <v>600</v>
      </c>
      <c r="F92" s="174">
        <f>+VLOOKUP("Bancos",'Unidad media'!$A$4:$B$8,2,FALSE)*'Consumo específico'!D$7*F82</f>
        <v>600</v>
      </c>
      <c r="G92" s="174">
        <f>+VLOOKUP("Bancos",'Unidad media'!$A$4:$B$8,2,FALSE)*'Consumo específico'!E$7*G82</f>
        <v>600</v>
      </c>
      <c r="H92" s="174">
        <f>+VLOOKUP("Bancos",'Unidad media'!$A$4:$B$8,2,FALSE)*'Consumo específico'!F$7*H82</f>
        <v>600</v>
      </c>
      <c r="I92" s="174">
        <f>+VLOOKUP("Bancos",'Unidad media'!$A$4:$B$8,2,FALSE)*'Consumo específico'!G$7*I82</f>
        <v>600</v>
      </c>
      <c r="J92" s="174">
        <f>+VLOOKUP("Bancos",'Unidad media'!$A$4:$B$8,2,FALSE)*'Consumo específico'!H$7*J82</f>
        <v>600</v>
      </c>
      <c r="K92" s="174">
        <f>+VLOOKUP("Bancos",'Unidad media'!$A$4:$B$8,2,FALSE)*'Consumo específico'!I$7*K82</f>
        <v>600</v>
      </c>
      <c r="L92" s="174">
        <f>+VLOOKUP("Bancos",'Unidad media'!$A$4:$B$8,2,FALSE)*'Consumo específico'!J$7*L82</f>
        <v>600</v>
      </c>
      <c r="M92" s="174">
        <f>+VLOOKUP("Bancos",'Unidad media'!$A$4:$B$8,2,FALSE)*'Consumo específico'!K$7*M82</f>
        <v>600</v>
      </c>
      <c r="N92" s="174">
        <f>+VLOOKUP("Bancos",'Unidad media'!$A$4:$B$8,2,FALSE)*'Consumo específico'!L$7*N82</f>
        <v>600</v>
      </c>
      <c r="O92" s="174">
        <f>+VLOOKUP("Bancos",'Unidad media'!$A$4:$B$8,2,FALSE)*'Consumo específico'!M$7*O82</f>
        <v>600</v>
      </c>
      <c r="P92" s="174">
        <f>+VLOOKUP("Bancos",'Unidad media'!$A$4:$B$8,2,FALSE)*'Consumo específico'!N$7*P82</f>
        <v>600</v>
      </c>
      <c r="Q92" s="174">
        <f>+VLOOKUP("Bancos",'Unidad media'!$A$4:$B$8,2,FALSE)*'Consumo específico'!O$7*Q82</f>
        <v>600</v>
      </c>
      <c r="R92" s="174">
        <f>+VLOOKUP("Bancos",'Unidad media'!$A$4:$B$8,2,FALSE)*'Consumo específico'!P$7*R82</f>
        <v>600</v>
      </c>
      <c r="S92" s="174">
        <f>+VLOOKUP("Bancos",'Unidad media'!$A$4:$B$8,2,FALSE)*'Consumo específico'!Q$7*S82</f>
        <v>600</v>
      </c>
      <c r="T92" s="174">
        <f>+VLOOKUP("Bancos",'Unidad media'!$A$4:$B$8,2,FALSE)*'Consumo específico'!R$7*T82</f>
        <v>600</v>
      </c>
      <c r="U92" s="174">
        <f>+VLOOKUP("Bancos",'Unidad media'!$A$4:$B$8,2,FALSE)*'Consumo específico'!S$7*U82</f>
        <v>600</v>
      </c>
      <c r="V92" s="174">
        <f>+VLOOKUP("Bancos",'Unidad media'!$A$4:$B$8,2,FALSE)*'Consumo específico'!T$7*V82</f>
        <v>600</v>
      </c>
      <c r="W92" s="174">
        <f>+VLOOKUP("Bancos",'Unidad media'!$A$4:$B$8,2,FALSE)*'Consumo específico'!U$7*W82</f>
        <v>600</v>
      </c>
      <c r="X92" s="174">
        <f>+VLOOKUP("Bancos",'Unidad media'!$A$4:$B$8,2,FALSE)*'Consumo específico'!V$7*X82</f>
        <v>600</v>
      </c>
      <c r="Y92" s="174">
        <f>+VLOOKUP("Bancos",'Unidad media'!$A$4:$B$8,2,FALSE)*'Consumo específico'!W$7*Y82</f>
        <v>600</v>
      </c>
      <c r="Z92" s="174">
        <f>+VLOOKUP("Bancos",'Unidad media'!$A$4:$B$8,2,FALSE)*'Consumo específico'!X$7*Z82</f>
        <v>600</v>
      </c>
      <c r="AA92" s="174">
        <f>+VLOOKUP("Bancos",'Unidad media'!$A$4:$B$8,2,FALSE)*'Consumo específico'!Y$7*AA82</f>
        <v>600</v>
      </c>
      <c r="AB92" s="174">
        <f>+VLOOKUP("Bancos",'Unidad media'!$A$4:$B$8,2,FALSE)*'Consumo específico'!Z$7*AB82</f>
        <v>600</v>
      </c>
      <c r="AC92" s="174">
        <f>+VLOOKUP("Bancos",'Unidad media'!$A$4:$B$8,2,FALSE)*'Consumo específico'!AA$7*AC82</f>
        <v>600</v>
      </c>
      <c r="AD92" s="174">
        <f>+VLOOKUP("Bancos",'Unidad media'!$A$4:$B$8,2,FALSE)*'Consumo específico'!AB$7*AD82</f>
        <v>600</v>
      </c>
      <c r="AE92" s="174">
        <f>+VLOOKUP("Bancos",'Unidad media'!$A$4:$B$8,2,FALSE)*'Consumo específico'!AC$7*AE82</f>
        <v>600</v>
      </c>
      <c r="AF92" s="174">
        <f>+VLOOKUP("Bancos",'Unidad media'!$A$4:$B$8,2,FALSE)*'Consumo específico'!AD$7*AF82</f>
        <v>600</v>
      </c>
      <c r="AG92" s="174">
        <f>+VLOOKUP("Bancos",'Unidad media'!$A$4:$B$8,2,FALSE)*'Consumo específico'!AE$7*AG82</f>
        <v>600</v>
      </c>
      <c r="AH92" s="174">
        <f>+VLOOKUP("Bancos",'Unidad media'!$A$4:$B$8,2,FALSE)*'Consumo específico'!AF$7*AH82</f>
        <v>600</v>
      </c>
      <c r="AI92" s="174">
        <f>+VLOOKUP("Bancos",'Unidad media'!$A$4:$B$8,2,FALSE)*'Consumo específico'!AG$7*AI82</f>
        <v>600</v>
      </c>
      <c r="AJ92" s="174">
        <f>+VLOOKUP("Bancos",'Unidad media'!$A$4:$B$8,2,FALSE)*'Consumo específico'!AH$7*AJ82</f>
        <v>600</v>
      </c>
      <c r="AK92" s="174">
        <f>+VLOOKUP("Bancos",'Unidad media'!$A$4:$B$8,2,FALSE)*'Consumo específico'!AI$7*AK82</f>
        <v>600</v>
      </c>
    </row>
    <row r="93" spans="1:37">
      <c r="A93" s="179" t="s">
        <v>85</v>
      </c>
      <c r="B93" s="226" t="s">
        <v>477</v>
      </c>
      <c r="C93" s="227" t="s">
        <v>466</v>
      </c>
      <c r="D93" s="174">
        <f>+VLOOKUP("Bancos",'Unidad media'!$A$4:$B$8,2,FALSE)*'Consumo específico'!B$7*D83</f>
        <v>2800.0000000000005</v>
      </c>
      <c r="E93" s="174">
        <f>+VLOOKUP("Bancos",'Unidad media'!$A$4:$B$8,2,FALSE)*'Consumo específico'!C$7*E83</f>
        <v>2800.0000000000005</v>
      </c>
      <c r="F93" s="174">
        <f>+VLOOKUP("Bancos",'Unidad media'!$A$4:$B$8,2,FALSE)*'Consumo específico'!D$7*F83</f>
        <v>2800.0000000000005</v>
      </c>
      <c r="G93" s="174">
        <f>+VLOOKUP("Bancos",'Unidad media'!$A$4:$B$8,2,FALSE)*'Consumo específico'!E$7*G83</f>
        <v>2800.0000000000005</v>
      </c>
      <c r="H93" s="174">
        <f>+VLOOKUP("Bancos",'Unidad media'!$A$4:$B$8,2,FALSE)*'Consumo específico'!F$7*H83</f>
        <v>2800.0000000000005</v>
      </c>
      <c r="I93" s="174">
        <f>+VLOOKUP("Bancos",'Unidad media'!$A$4:$B$8,2,FALSE)*'Consumo específico'!G$7*I83</f>
        <v>2800.0000000000005</v>
      </c>
      <c r="J93" s="174">
        <f>+VLOOKUP("Bancos",'Unidad media'!$A$4:$B$8,2,FALSE)*'Consumo específico'!H$7*J83</f>
        <v>2800.0000000000005</v>
      </c>
      <c r="K93" s="174">
        <f>+VLOOKUP("Bancos",'Unidad media'!$A$4:$B$8,2,FALSE)*'Consumo específico'!I$7*K83</f>
        <v>2800.0000000000005</v>
      </c>
      <c r="L93" s="174">
        <f>+VLOOKUP("Bancos",'Unidad media'!$A$4:$B$8,2,FALSE)*'Consumo específico'!J$7*L83</f>
        <v>2800.0000000000005</v>
      </c>
      <c r="M93" s="174">
        <f>+VLOOKUP("Bancos",'Unidad media'!$A$4:$B$8,2,FALSE)*'Consumo específico'!K$7*M83</f>
        <v>2800.0000000000005</v>
      </c>
      <c r="N93" s="174">
        <f>+VLOOKUP("Bancos",'Unidad media'!$A$4:$B$8,2,FALSE)*'Consumo específico'!L$7*N83</f>
        <v>2800.0000000000005</v>
      </c>
      <c r="O93" s="174">
        <f>+VLOOKUP("Bancos",'Unidad media'!$A$4:$B$8,2,FALSE)*'Consumo específico'!M$7*O83</f>
        <v>2800.0000000000005</v>
      </c>
      <c r="P93" s="174">
        <f>+VLOOKUP("Bancos",'Unidad media'!$A$4:$B$8,2,FALSE)*'Consumo específico'!N$7*P83</f>
        <v>2800.0000000000005</v>
      </c>
      <c r="Q93" s="174">
        <f>+VLOOKUP("Bancos",'Unidad media'!$A$4:$B$8,2,FALSE)*'Consumo específico'!O$7*Q83</f>
        <v>2800.0000000000005</v>
      </c>
      <c r="R93" s="174">
        <f>+VLOOKUP("Bancos",'Unidad media'!$A$4:$B$8,2,FALSE)*'Consumo específico'!P$7*R83</f>
        <v>2800.0000000000005</v>
      </c>
      <c r="S93" s="174">
        <f>+VLOOKUP("Bancos",'Unidad media'!$A$4:$B$8,2,FALSE)*'Consumo específico'!Q$7*S83</f>
        <v>2800.0000000000005</v>
      </c>
      <c r="T93" s="174">
        <f>+VLOOKUP("Bancos",'Unidad media'!$A$4:$B$8,2,FALSE)*'Consumo específico'!R$7*T83</f>
        <v>2800.0000000000005</v>
      </c>
      <c r="U93" s="174">
        <f>+VLOOKUP("Bancos",'Unidad media'!$A$4:$B$8,2,FALSE)*'Consumo específico'!S$7*U83</f>
        <v>2800.0000000000005</v>
      </c>
      <c r="V93" s="174">
        <f>+VLOOKUP("Bancos",'Unidad media'!$A$4:$B$8,2,FALSE)*'Consumo específico'!T$7*V83</f>
        <v>2800.0000000000005</v>
      </c>
      <c r="W93" s="174">
        <f>+VLOOKUP("Bancos",'Unidad media'!$A$4:$B$8,2,FALSE)*'Consumo específico'!U$7*W83</f>
        <v>2800.0000000000005</v>
      </c>
      <c r="X93" s="174">
        <f>+VLOOKUP("Bancos",'Unidad media'!$A$4:$B$8,2,FALSE)*'Consumo específico'!V$7*X83</f>
        <v>2800.0000000000005</v>
      </c>
      <c r="Y93" s="174">
        <f>+VLOOKUP("Bancos",'Unidad media'!$A$4:$B$8,2,FALSE)*'Consumo específico'!W$7*Y83</f>
        <v>2800.0000000000005</v>
      </c>
      <c r="Z93" s="174">
        <f>+VLOOKUP("Bancos",'Unidad media'!$A$4:$B$8,2,FALSE)*'Consumo específico'!X$7*Z83</f>
        <v>2800.0000000000005</v>
      </c>
      <c r="AA93" s="174">
        <f>+VLOOKUP("Bancos",'Unidad media'!$A$4:$B$8,2,FALSE)*'Consumo específico'!Y$7*AA83</f>
        <v>2800.0000000000005</v>
      </c>
      <c r="AB93" s="174">
        <f>+VLOOKUP("Bancos",'Unidad media'!$A$4:$B$8,2,FALSE)*'Consumo específico'!Z$7*AB83</f>
        <v>2800.0000000000005</v>
      </c>
      <c r="AC93" s="174">
        <f>+VLOOKUP("Bancos",'Unidad media'!$A$4:$B$8,2,FALSE)*'Consumo específico'!AA$7*AC83</f>
        <v>2800.0000000000005</v>
      </c>
      <c r="AD93" s="174">
        <f>+VLOOKUP("Bancos",'Unidad media'!$A$4:$B$8,2,FALSE)*'Consumo específico'!AB$7*AD83</f>
        <v>2800.0000000000005</v>
      </c>
      <c r="AE93" s="174">
        <f>+VLOOKUP("Bancos",'Unidad media'!$A$4:$B$8,2,FALSE)*'Consumo específico'!AC$7*AE83</f>
        <v>2800.0000000000005</v>
      </c>
      <c r="AF93" s="174">
        <f>+VLOOKUP("Bancos",'Unidad media'!$A$4:$B$8,2,FALSE)*'Consumo específico'!AD$7*AF83</f>
        <v>2800.0000000000005</v>
      </c>
      <c r="AG93" s="174">
        <f>+VLOOKUP("Bancos",'Unidad media'!$A$4:$B$8,2,FALSE)*'Consumo específico'!AE$7*AG83</f>
        <v>2800.0000000000005</v>
      </c>
      <c r="AH93" s="174">
        <f>+VLOOKUP("Bancos",'Unidad media'!$A$4:$B$8,2,FALSE)*'Consumo específico'!AF$7*AH83</f>
        <v>2800.0000000000005</v>
      </c>
      <c r="AI93" s="174">
        <f>+VLOOKUP("Bancos",'Unidad media'!$A$4:$B$8,2,FALSE)*'Consumo específico'!AG$7*AI83</f>
        <v>2800.0000000000005</v>
      </c>
      <c r="AJ93" s="174">
        <f>+VLOOKUP("Bancos",'Unidad media'!$A$4:$B$8,2,FALSE)*'Consumo específico'!AH$7*AJ83</f>
        <v>2800.0000000000005</v>
      </c>
      <c r="AK93" s="174">
        <f>+VLOOKUP("Bancos",'Unidad media'!$A$4:$B$8,2,FALSE)*'Consumo específico'!AI$7*AK83</f>
        <v>2800.0000000000005</v>
      </c>
    </row>
    <row r="94" spans="1:37">
      <c r="A94" s="179" t="s">
        <v>4</v>
      </c>
      <c r="B94" s="226" t="s">
        <v>477</v>
      </c>
      <c r="C94" s="227" t="s">
        <v>466</v>
      </c>
      <c r="D94" s="174">
        <f>+VLOOKUP("Bancos",'Unidad media'!$A$4:$B$8,2,FALSE)*'Consumo específico'!B$7*D84</f>
        <v>9800</v>
      </c>
      <c r="E94" s="174">
        <f>+VLOOKUP("Bancos",'Unidad media'!$A$4:$B$8,2,FALSE)*'Consumo específico'!C$7*E84</f>
        <v>9800</v>
      </c>
      <c r="F94" s="174">
        <f>+VLOOKUP("Bancos",'Unidad media'!$A$4:$B$8,2,FALSE)*'Consumo específico'!D$7*F84</f>
        <v>9800</v>
      </c>
      <c r="G94" s="174">
        <f>+VLOOKUP("Bancos",'Unidad media'!$A$4:$B$8,2,FALSE)*'Consumo específico'!E$7*G84</f>
        <v>9800</v>
      </c>
      <c r="H94" s="174">
        <f>+VLOOKUP("Bancos",'Unidad media'!$A$4:$B$8,2,FALSE)*'Consumo específico'!F$7*H84</f>
        <v>9800</v>
      </c>
      <c r="I94" s="174">
        <f>+VLOOKUP("Bancos",'Unidad media'!$A$4:$B$8,2,FALSE)*'Consumo específico'!G$7*I84</f>
        <v>9800</v>
      </c>
      <c r="J94" s="174">
        <f>+VLOOKUP("Bancos",'Unidad media'!$A$4:$B$8,2,FALSE)*'Consumo específico'!H$7*J84</f>
        <v>9800</v>
      </c>
      <c r="K94" s="174">
        <f>+VLOOKUP("Bancos",'Unidad media'!$A$4:$B$8,2,FALSE)*'Consumo específico'!I$7*K84</f>
        <v>9800</v>
      </c>
      <c r="L94" s="174">
        <f>+VLOOKUP("Bancos",'Unidad media'!$A$4:$B$8,2,FALSE)*'Consumo específico'!J$7*L84</f>
        <v>9800</v>
      </c>
      <c r="M94" s="174">
        <f>+VLOOKUP("Bancos",'Unidad media'!$A$4:$B$8,2,FALSE)*'Consumo específico'!K$7*M84</f>
        <v>9800</v>
      </c>
      <c r="N94" s="174">
        <f>+VLOOKUP("Bancos",'Unidad media'!$A$4:$B$8,2,FALSE)*'Consumo específico'!L$7*N84</f>
        <v>9800</v>
      </c>
      <c r="O94" s="174">
        <f>+VLOOKUP("Bancos",'Unidad media'!$A$4:$B$8,2,FALSE)*'Consumo específico'!M$7*O84</f>
        <v>9800</v>
      </c>
      <c r="P94" s="174">
        <f>+VLOOKUP("Bancos",'Unidad media'!$A$4:$B$8,2,FALSE)*'Consumo específico'!N$7*P84</f>
        <v>9800</v>
      </c>
      <c r="Q94" s="174">
        <f>+VLOOKUP("Bancos",'Unidad media'!$A$4:$B$8,2,FALSE)*'Consumo específico'!O$7*Q84</f>
        <v>9800</v>
      </c>
      <c r="R94" s="174">
        <f>+VLOOKUP("Bancos",'Unidad media'!$A$4:$B$8,2,FALSE)*'Consumo específico'!P$7*R84</f>
        <v>9800</v>
      </c>
      <c r="S94" s="174">
        <f>+VLOOKUP("Bancos",'Unidad media'!$A$4:$B$8,2,FALSE)*'Consumo específico'!Q$7*S84</f>
        <v>9800</v>
      </c>
      <c r="T94" s="174">
        <f>+VLOOKUP("Bancos",'Unidad media'!$A$4:$B$8,2,FALSE)*'Consumo específico'!R$7*T84</f>
        <v>9800</v>
      </c>
      <c r="U94" s="174">
        <f>+VLOOKUP("Bancos",'Unidad media'!$A$4:$B$8,2,FALSE)*'Consumo específico'!S$7*U84</f>
        <v>9800</v>
      </c>
      <c r="V94" s="174">
        <f>+VLOOKUP("Bancos",'Unidad media'!$A$4:$B$8,2,FALSE)*'Consumo específico'!T$7*V84</f>
        <v>9800</v>
      </c>
      <c r="W94" s="174">
        <f>+VLOOKUP("Bancos",'Unidad media'!$A$4:$B$8,2,FALSE)*'Consumo específico'!U$7*W84</f>
        <v>9800</v>
      </c>
      <c r="X94" s="174">
        <f>+VLOOKUP("Bancos",'Unidad media'!$A$4:$B$8,2,FALSE)*'Consumo específico'!V$7*X84</f>
        <v>9800</v>
      </c>
      <c r="Y94" s="174">
        <f>+VLOOKUP("Bancos",'Unidad media'!$A$4:$B$8,2,FALSE)*'Consumo específico'!W$7*Y84</f>
        <v>9800</v>
      </c>
      <c r="Z94" s="174">
        <f>+VLOOKUP("Bancos",'Unidad media'!$A$4:$B$8,2,FALSE)*'Consumo específico'!X$7*Z84</f>
        <v>9800</v>
      </c>
      <c r="AA94" s="174">
        <f>+VLOOKUP("Bancos",'Unidad media'!$A$4:$B$8,2,FALSE)*'Consumo específico'!Y$7*AA84</f>
        <v>9800</v>
      </c>
      <c r="AB94" s="174">
        <f>+VLOOKUP("Bancos",'Unidad media'!$A$4:$B$8,2,FALSE)*'Consumo específico'!Z$7*AB84</f>
        <v>9800</v>
      </c>
      <c r="AC94" s="174">
        <f>+VLOOKUP("Bancos",'Unidad media'!$A$4:$B$8,2,FALSE)*'Consumo específico'!AA$7*AC84</f>
        <v>9800</v>
      </c>
      <c r="AD94" s="174">
        <f>+VLOOKUP("Bancos",'Unidad media'!$A$4:$B$8,2,FALSE)*'Consumo específico'!AB$7*AD84</f>
        <v>9800</v>
      </c>
      <c r="AE94" s="174">
        <f>+VLOOKUP("Bancos",'Unidad media'!$A$4:$B$8,2,FALSE)*'Consumo específico'!AC$7*AE84</f>
        <v>9800</v>
      </c>
      <c r="AF94" s="174">
        <f>+VLOOKUP("Bancos",'Unidad media'!$A$4:$B$8,2,FALSE)*'Consumo específico'!AD$7*AF84</f>
        <v>9800</v>
      </c>
      <c r="AG94" s="174">
        <f>+VLOOKUP("Bancos",'Unidad media'!$A$4:$B$8,2,FALSE)*'Consumo específico'!AE$7*AG84</f>
        <v>9800</v>
      </c>
      <c r="AH94" s="174">
        <f>+VLOOKUP("Bancos",'Unidad media'!$A$4:$B$8,2,FALSE)*'Consumo específico'!AF$7*AH84</f>
        <v>9800</v>
      </c>
      <c r="AI94" s="174">
        <f>+VLOOKUP("Bancos",'Unidad media'!$A$4:$B$8,2,FALSE)*'Consumo específico'!AG$7*AI84</f>
        <v>9800</v>
      </c>
      <c r="AJ94" s="174">
        <f>+VLOOKUP("Bancos",'Unidad media'!$A$4:$B$8,2,FALSE)*'Consumo específico'!AH$7*AJ84</f>
        <v>9800</v>
      </c>
      <c r="AK94" s="174">
        <f>+VLOOKUP("Bancos",'Unidad media'!$A$4:$B$8,2,FALSE)*'Consumo específico'!AI$7*AK84</f>
        <v>9800</v>
      </c>
    </row>
    <row r="95" spans="1:37">
      <c r="A95" s="179" t="s">
        <v>89</v>
      </c>
      <c r="B95" s="226" t="s">
        <v>477</v>
      </c>
      <c r="C95" s="227" t="s">
        <v>466</v>
      </c>
      <c r="D95" s="174">
        <f>+VLOOKUP("Bancos",'Unidad media'!$A$4:$B$8,2,FALSE)*'Consumo específico'!B$7*D85</f>
        <v>2800.0000000000005</v>
      </c>
      <c r="E95" s="174">
        <f>+VLOOKUP("Bancos",'Unidad media'!$A$4:$B$8,2,FALSE)*'Consumo específico'!C$7*E85</f>
        <v>2800.0000000000005</v>
      </c>
      <c r="F95" s="174">
        <f>+VLOOKUP("Bancos",'Unidad media'!$A$4:$B$8,2,FALSE)*'Consumo específico'!D$7*F85</f>
        <v>2800.0000000000005</v>
      </c>
      <c r="G95" s="174">
        <f>+VLOOKUP("Bancos",'Unidad media'!$A$4:$B$8,2,FALSE)*'Consumo específico'!E$7*G85</f>
        <v>2800.0000000000005</v>
      </c>
      <c r="H95" s="174">
        <f>+VLOOKUP("Bancos",'Unidad media'!$A$4:$B$8,2,FALSE)*'Consumo específico'!F$7*H85</f>
        <v>2800.0000000000005</v>
      </c>
      <c r="I95" s="174">
        <f>+VLOOKUP("Bancos",'Unidad media'!$A$4:$B$8,2,FALSE)*'Consumo específico'!G$7*I85</f>
        <v>2800.0000000000005</v>
      </c>
      <c r="J95" s="174">
        <f>+VLOOKUP("Bancos",'Unidad media'!$A$4:$B$8,2,FALSE)*'Consumo específico'!H$7*J85</f>
        <v>2800.0000000000005</v>
      </c>
      <c r="K95" s="174">
        <f>+VLOOKUP("Bancos",'Unidad media'!$A$4:$B$8,2,FALSE)*'Consumo específico'!I$7*K85</f>
        <v>2800.0000000000005</v>
      </c>
      <c r="L95" s="174">
        <f>+VLOOKUP("Bancos",'Unidad media'!$A$4:$B$8,2,FALSE)*'Consumo específico'!J$7*L85</f>
        <v>2800.0000000000005</v>
      </c>
      <c r="M95" s="174">
        <f>+VLOOKUP("Bancos",'Unidad media'!$A$4:$B$8,2,FALSE)*'Consumo específico'!K$7*M85</f>
        <v>2800.0000000000005</v>
      </c>
      <c r="N95" s="174">
        <f>+VLOOKUP("Bancos",'Unidad media'!$A$4:$B$8,2,FALSE)*'Consumo específico'!L$7*N85</f>
        <v>2800.0000000000005</v>
      </c>
      <c r="O95" s="174">
        <f>+VLOOKUP("Bancos",'Unidad media'!$A$4:$B$8,2,FALSE)*'Consumo específico'!M$7*O85</f>
        <v>2800.0000000000005</v>
      </c>
      <c r="P95" s="174">
        <f>+VLOOKUP("Bancos",'Unidad media'!$A$4:$B$8,2,FALSE)*'Consumo específico'!N$7*P85</f>
        <v>2800.0000000000005</v>
      </c>
      <c r="Q95" s="174">
        <f>+VLOOKUP("Bancos",'Unidad media'!$A$4:$B$8,2,FALSE)*'Consumo específico'!O$7*Q85</f>
        <v>2800.0000000000005</v>
      </c>
      <c r="R95" s="174">
        <f>+VLOOKUP("Bancos",'Unidad media'!$A$4:$B$8,2,FALSE)*'Consumo específico'!P$7*R85</f>
        <v>2800.0000000000005</v>
      </c>
      <c r="S95" s="174">
        <f>+VLOOKUP("Bancos",'Unidad media'!$A$4:$B$8,2,FALSE)*'Consumo específico'!Q$7*S85</f>
        <v>2800.0000000000005</v>
      </c>
      <c r="T95" s="174">
        <f>+VLOOKUP("Bancos",'Unidad media'!$A$4:$B$8,2,FALSE)*'Consumo específico'!R$7*T85</f>
        <v>2800.0000000000005</v>
      </c>
      <c r="U95" s="174">
        <f>+VLOOKUP("Bancos",'Unidad media'!$A$4:$B$8,2,FALSE)*'Consumo específico'!S$7*U85</f>
        <v>2800.0000000000005</v>
      </c>
      <c r="V95" s="174">
        <f>+VLOOKUP("Bancos",'Unidad media'!$A$4:$B$8,2,FALSE)*'Consumo específico'!T$7*V85</f>
        <v>2800.0000000000005</v>
      </c>
      <c r="W95" s="174">
        <f>+VLOOKUP("Bancos",'Unidad media'!$A$4:$B$8,2,FALSE)*'Consumo específico'!U$7*W85</f>
        <v>2800.0000000000005</v>
      </c>
      <c r="X95" s="174">
        <f>+VLOOKUP("Bancos",'Unidad media'!$A$4:$B$8,2,FALSE)*'Consumo específico'!V$7*X85</f>
        <v>2800.0000000000005</v>
      </c>
      <c r="Y95" s="174">
        <f>+VLOOKUP("Bancos",'Unidad media'!$A$4:$B$8,2,FALSE)*'Consumo específico'!W$7*Y85</f>
        <v>2800.0000000000005</v>
      </c>
      <c r="Z95" s="174">
        <f>+VLOOKUP("Bancos",'Unidad media'!$A$4:$B$8,2,FALSE)*'Consumo específico'!X$7*Z85</f>
        <v>2800.0000000000005</v>
      </c>
      <c r="AA95" s="174">
        <f>+VLOOKUP("Bancos",'Unidad media'!$A$4:$B$8,2,FALSE)*'Consumo específico'!Y$7*AA85</f>
        <v>2800.0000000000005</v>
      </c>
      <c r="AB95" s="174">
        <f>+VLOOKUP("Bancos",'Unidad media'!$A$4:$B$8,2,FALSE)*'Consumo específico'!Z$7*AB85</f>
        <v>2800.0000000000005</v>
      </c>
      <c r="AC95" s="174">
        <f>+VLOOKUP("Bancos",'Unidad media'!$A$4:$B$8,2,FALSE)*'Consumo específico'!AA$7*AC85</f>
        <v>2800.0000000000005</v>
      </c>
      <c r="AD95" s="174">
        <f>+VLOOKUP("Bancos",'Unidad media'!$A$4:$B$8,2,FALSE)*'Consumo específico'!AB$7*AD85</f>
        <v>2800.0000000000005</v>
      </c>
      <c r="AE95" s="174">
        <f>+VLOOKUP("Bancos",'Unidad media'!$A$4:$B$8,2,FALSE)*'Consumo específico'!AC$7*AE85</f>
        <v>2800.0000000000005</v>
      </c>
      <c r="AF95" s="174">
        <f>+VLOOKUP("Bancos",'Unidad media'!$A$4:$B$8,2,FALSE)*'Consumo específico'!AD$7*AF85</f>
        <v>2800.0000000000005</v>
      </c>
      <c r="AG95" s="174">
        <f>+VLOOKUP("Bancos",'Unidad media'!$A$4:$B$8,2,FALSE)*'Consumo específico'!AE$7*AG85</f>
        <v>2800.0000000000005</v>
      </c>
      <c r="AH95" s="174">
        <f>+VLOOKUP("Bancos",'Unidad media'!$A$4:$B$8,2,FALSE)*'Consumo específico'!AF$7*AH85</f>
        <v>2800.0000000000005</v>
      </c>
      <c r="AI95" s="174">
        <f>+VLOOKUP("Bancos",'Unidad media'!$A$4:$B$8,2,FALSE)*'Consumo específico'!AG$7*AI85</f>
        <v>2800.0000000000005</v>
      </c>
      <c r="AJ95" s="174">
        <f>+VLOOKUP("Bancos",'Unidad media'!$A$4:$B$8,2,FALSE)*'Consumo específico'!AH$7*AJ85</f>
        <v>2800.0000000000005</v>
      </c>
      <c r="AK95" s="174">
        <f>+VLOOKUP("Bancos",'Unidad media'!$A$4:$B$8,2,FALSE)*'Consumo específico'!AI$7*AK85</f>
        <v>2800.0000000000005</v>
      </c>
    </row>
    <row r="96" spans="1:37">
      <c r="A96" s="179" t="s">
        <v>12</v>
      </c>
      <c r="B96" s="226" t="s">
        <v>477</v>
      </c>
      <c r="C96" s="227" t="s">
        <v>466</v>
      </c>
      <c r="D96" s="174">
        <f>+VLOOKUP("Bancos",'Unidad media'!$A$4:$B$8,2,FALSE)*'Consumo específico'!B$7*D86</f>
        <v>2800.0000000000005</v>
      </c>
      <c r="E96" s="174">
        <f>+VLOOKUP("Bancos",'Unidad media'!$A$4:$B$8,2,FALSE)*'Consumo específico'!C$7*E86</f>
        <v>2800.0000000000005</v>
      </c>
      <c r="F96" s="174">
        <f>+VLOOKUP("Bancos",'Unidad media'!$A$4:$B$8,2,FALSE)*'Consumo específico'!D$7*F86</f>
        <v>2800.0000000000005</v>
      </c>
      <c r="G96" s="174">
        <f>+VLOOKUP("Bancos",'Unidad media'!$A$4:$B$8,2,FALSE)*'Consumo específico'!E$7*G86</f>
        <v>2800.0000000000005</v>
      </c>
      <c r="H96" s="174">
        <f>+VLOOKUP("Bancos",'Unidad media'!$A$4:$B$8,2,FALSE)*'Consumo específico'!F$7*H86</f>
        <v>2800.0000000000005</v>
      </c>
      <c r="I96" s="174">
        <f>+VLOOKUP("Bancos",'Unidad media'!$A$4:$B$8,2,FALSE)*'Consumo específico'!G$7*I86</f>
        <v>2800.0000000000005</v>
      </c>
      <c r="J96" s="174">
        <f>+VLOOKUP("Bancos",'Unidad media'!$A$4:$B$8,2,FALSE)*'Consumo específico'!H$7*J86</f>
        <v>2800.0000000000005</v>
      </c>
      <c r="K96" s="174">
        <f>+VLOOKUP("Bancos",'Unidad media'!$A$4:$B$8,2,FALSE)*'Consumo específico'!I$7*K86</f>
        <v>2800.0000000000005</v>
      </c>
      <c r="L96" s="174">
        <f>+VLOOKUP("Bancos",'Unidad media'!$A$4:$B$8,2,FALSE)*'Consumo específico'!J$7*L86</f>
        <v>2800.0000000000005</v>
      </c>
      <c r="M96" s="174">
        <f>+VLOOKUP("Bancos",'Unidad media'!$A$4:$B$8,2,FALSE)*'Consumo específico'!K$7*M86</f>
        <v>2800.0000000000005</v>
      </c>
      <c r="N96" s="174">
        <f>+VLOOKUP("Bancos",'Unidad media'!$A$4:$B$8,2,FALSE)*'Consumo específico'!L$7*N86</f>
        <v>2800.0000000000005</v>
      </c>
      <c r="O96" s="174">
        <f>+VLOOKUP("Bancos",'Unidad media'!$A$4:$B$8,2,FALSE)*'Consumo específico'!M$7*O86</f>
        <v>2800.0000000000005</v>
      </c>
      <c r="P96" s="174">
        <f>+VLOOKUP("Bancos",'Unidad media'!$A$4:$B$8,2,FALSE)*'Consumo específico'!N$7*P86</f>
        <v>2800.0000000000005</v>
      </c>
      <c r="Q96" s="174">
        <f>+VLOOKUP("Bancos",'Unidad media'!$A$4:$B$8,2,FALSE)*'Consumo específico'!O$7*Q86</f>
        <v>2800.0000000000005</v>
      </c>
      <c r="R96" s="174">
        <f>+VLOOKUP("Bancos",'Unidad media'!$A$4:$B$8,2,FALSE)*'Consumo específico'!P$7*R86</f>
        <v>2800.0000000000005</v>
      </c>
      <c r="S96" s="174">
        <f>+VLOOKUP("Bancos",'Unidad media'!$A$4:$B$8,2,FALSE)*'Consumo específico'!Q$7*S86</f>
        <v>2800.0000000000005</v>
      </c>
      <c r="T96" s="174">
        <f>+VLOOKUP("Bancos",'Unidad media'!$A$4:$B$8,2,FALSE)*'Consumo específico'!R$7*T86</f>
        <v>2800.0000000000005</v>
      </c>
      <c r="U96" s="174">
        <f>+VLOOKUP("Bancos",'Unidad media'!$A$4:$B$8,2,FALSE)*'Consumo específico'!S$7*U86</f>
        <v>2800.0000000000005</v>
      </c>
      <c r="V96" s="174">
        <f>+VLOOKUP("Bancos",'Unidad media'!$A$4:$B$8,2,FALSE)*'Consumo específico'!T$7*V86</f>
        <v>2800.0000000000005</v>
      </c>
      <c r="W96" s="174">
        <f>+VLOOKUP("Bancos",'Unidad media'!$A$4:$B$8,2,FALSE)*'Consumo específico'!U$7*W86</f>
        <v>2800.0000000000005</v>
      </c>
      <c r="X96" s="174">
        <f>+VLOOKUP("Bancos",'Unidad media'!$A$4:$B$8,2,FALSE)*'Consumo específico'!V$7*X86</f>
        <v>2800.0000000000005</v>
      </c>
      <c r="Y96" s="174">
        <f>+VLOOKUP("Bancos",'Unidad media'!$A$4:$B$8,2,FALSE)*'Consumo específico'!W$7*Y86</f>
        <v>2800.0000000000005</v>
      </c>
      <c r="Z96" s="174">
        <f>+VLOOKUP("Bancos",'Unidad media'!$A$4:$B$8,2,FALSE)*'Consumo específico'!X$7*Z86</f>
        <v>2800.0000000000005</v>
      </c>
      <c r="AA96" s="174">
        <f>+VLOOKUP("Bancos",'Unidad media'!$A$4:$B$8,2,FALSE)*'Consumo específico'!Y$7*AA86</f>
        <v>2800.0000000000005</v>
      </c>
      <c r="AB96" s="174">
        <f>+VLOOKUP("Bancos",'Unidad media'!$A$4:$B$8,2,FALSE)*'Consumo específico'!Z$7*AB86</f>
        <v>2800.0000000000005</v>
      </c>
      <c r="AC96" s="174">
        <f>+VLOOKUP("Bancos",'Unidad media'!$A$4:$B$8,2,FALSE)*'Consumo específico'!AA$7*AC86</f>
        <v>2800.0000000000005</v>
      </c>
      <c r="AD96" s="174">
        <f>+VLOOKUP("Bancos",'Unidad media'!$A$4:$B$8,2,FALSE)*'Consumo específico'!AB$7*AD86</f>
        <v>2800.0000000000005</v>
      </c>
      <c r="AE96" s="174">
        <f>+VLOOKUP("Bancos",'Unidad media'!$A$4:$B$8,2,FALSE)*'Consumo específico'!AC$7*AE86</f>
        <v>2800.0000000000005</v>
      </c>
      <c r="AF96" s="174">
        <f>+VLOOKUP("Bancos",'Unidad media'!$A$4:$B$8,2,FALSE)*'Consumo específico'!AD$7*AF86</f>
        <v>2800.0000000000005</v>
      </c>
      <c r="AG96" s="174">
        <f>+VLOOKUP("Bancos",'Unidad media'!$A$4:$B$8,2,FALSE)*'Consumo específico'!AE$7*AG86</f>
        <v>2800.0000000000005</v>
      </c>
      <c r="AH96" s="174">
        <f>+VLOOKUP("Bancos",'Unidad media'!$A$4:$B$8,2,FALSE)*'Consumo específico'!AF$7*AH86</f>
        <v>2800.0000000000005</v>
      </c>
      <c r="AI96" s="174">
        <f>+VLOOKUP("Bancos",'Unidad media'!$A$4:$B$8,2,FALSE)*'Consumo específico'!AG$7*AI86</f>
        <v>2800.0000000000005</v>
      </c>
      <c r="AJ96" s="174">
        <f>+VLOOKUP("Bancos",'Unidad media'!$A$4:$B$8,2,FALSE)*'Consumo específico'!AH$7*AJ86</f>
        <v>2800.0000000000005</v>
      </c>
      <c r="AK96" s="174">
        <f>+VLOOKUP("Bancos",'Unidad media'!$A$4:$B$8,2,FALSE)*'Consumo específico'!AI$7*AK86</f>
        <v>2800.0000000000005</v>
      </c>
    </row>
    <row r="97" spans="1:38">
      <c r="A97" s="179" t="s">
        <v>86</v>
      </c>
      <c r="B97" s="226" t="s">
        <v>477</v>
      </c>
      <c r="C97" s="227" t="s">
        <v>466</v>
      </c>
      <c r="D97" s="174">
        <f>+VLOOKUP("Bancos",'Unidad media'!$A$4:$B$8,2,FALSE)*'Consumo específico'!B$7*D87</f>
        <v>1200</v>
      </c>
      <c r="E97" s="174">
        <f>+VLOOKUP("Bancos",'Unidad media'!$A$4:$B$8,2,FALSE)*'Consumo específico'!C$7*E87</f>
        <v>1200</v>
      </c>
      <c r="F97" s="174">
        <f>+VLOOKUP("Bancos",'Unidad media'!$A$4:$B$8,2,FALSE)*'Consumo específico'!D$7*F87</f>
        <v>1200</v>
      </c>
      <c r="G97" s="174">
        <f>+VLOOKUP("Bancos",'Unidad media'!$A$4:$B$8,2,FALSE)*'Consumo específico'!E$7*G87</f>
        <v>1200</v>
      </c>
      <c r="H97" s="174">
        <f>+VLOOKUP("Bancos",'Unidad media'!$A$4:$B$8,2,FALSE)*'Consumo específico'!F$7*H87</f>
        <v>1200</v>
      </c>
      <c r="I97" s="174">
        <f>+VLOOKUP("Bancos",'Unidad media'!$A$4:$B$8,2,FALSE)*'Consumo específico'!G$7*I87</f>
        <v>1200</v>
      </c>
      <c r="J97" s="174">
        <f>+VLOOKUP("Bancos",'Unidad media'!$A$4:$B$8,2,FALSE)*'Consumo específico'!H$7*J87</f>
        <v>1200</v>
      </c>
      <c r="K97" s="174">
        <f>+VLOOKUP("Bancos",'Unidad media'!$A$4:$B$8,2,FALSE)*'Consumo específico'!I$7*K87</f>
        <v>1200</v>
      </c>
      <c r="L97" s="174">
        <f>+VLOOKUP("Bancos",'Unidad media'!$A$4:$B$8,2,FALSE)*'Consumo específico'!J$7*L87</f>
        <v>1200</v>
      </c>
      <c r="M97" s="174">
        <f>+VLOOKUP("Bancos",'Unidad media'!$A$4:$B$8,2,FALSE)*'Consumo específico'!K$7*M87</f>
        <v>1200</v>
      </c>
      <c r="N97" s="174">
        <f>+VLOOKUP("Bancos",'Unidad media'!$A$4:$B$8,2,FALSE)*'Consumo específico'!L$7*N87</f>
        <v>1200</v>
      </c>
      <c r="O97" s="174">
        <f>+VLOOKUP("Bancos",'Unidad media'!$A$4:$B$8,2,FALSE)*'Consumo específico'!M$7*O87</f>
        <v>1200</v>
      </c>
      <c r="P97" s="174">
        <f>+VLOOKUP("Bancos",'Unidad media'!$A$4:$B$8,2,FALSE)*'Consumo específico'!N$7*P87</f>
        <v>1200</v>
      </c>
      <c r="Q97" s="174">
        <f>+VLOOKUP("Bancos",'Unidad media'!$A$4:$B$8,2,FALSE)*'Consumo específico'!O$7*Q87</f>
        <v>1200</v>
      </c>
      <c r="R97" s="174">
        <f>+VLOOKUP("Bancos",'Unidad media'!$A$4:$B$8,2,FALSE)*'Consumo específico'!P$7*R87</f>
        <v>1200</v>
      </c>
      <c r="S97" s="174">
        <f>+VLOOKUP("Bancos",'Unidad media'!$A$4:$B$8,2,FALSE)*'Consumo específico'!Q$7*S87</f>
        <v>1200</v>
      </c>
      <c r="T97" s="174">
        <f>+VLOOKUP("Bancos",'Unidad media'!$A$4:$B$8,2,FALSE)*'Consumo específico'!R$7*T87</f>
        <v>1200</v>
      </c>
      <c r="U97" s="174">
        <f>+VLOOKUP("Bancos",'Unidad media'!$A$4:$B$8,2,FALSE)*'Consumo específico'!S$7*U87</f>
        <v>1200</v>
      </c>
      <c r="V97" s="174">
        <f>+VLOOKUP("Bancos",'Unidad media'!$A$4:$B$8,2,FALSE)*'Consumo específico'!T$7*V87</f>
        <v>1200</v>
      </c>
      <c r="W97" s="174">
        <f>+VLOOKUP("Bancos",'Unidad media'!$A$4:$B$8,2,FALSE)*'Consumo específico'!U$7*W87</f>
        <v>1200</v>
      </c>
      <c r="X97" s="174">
        <f>+VLOOKUP("Bancos",'Unidad media'!$A$4:$B$8,2,FALSE)*'Consumo específico'!V$7*X87</f>
        <v>1200</v>
      </c>
      <c r="Y97" s="174">
        <f>+VLOOKUP("Bancos",'Unidad media'!$A$4:$B$8,2,FALSE)*'Consumo específico'!W$7*Y87</f>
        <v>1200</v>
      </c>
      <c r="Z97" s="174">
        <f>+VLOOKUP("Bancos",'Unidad media'!$A$4:$B$8,2,FALSE)*'Consumo específico'!X$7*Z87</f>
        <v>1200</v>
      </c>
      <c r="AA97" s="174">
        <f>+VLOOKUP("Bancos",'Unidad media'!$A$4:$B$8,2,FALSE)*'Consumo específico'!Y$7*AA87</f>
        <v>1200</v>
      </c>
      <c r="AB97" s="174">
        <f>+VLOOKUP("Bancos",'Unidad media'!$A$4:$B$8,2,FALSE)*'Consumo específico'!Z$7*AB87</f>
        <v>1200</v>
      </c>
      <c r="AC97" s="174">
        <f>+VLOOKUP("Bancos",'Unidad media'!$A$4:$B$8,2,FALSE)*'Consumo específico'!AA$7*AC87</f>
        <v>1200</v>
      </c>
      <c r="AD97" s="174">
        <f>+VLOOKUP("Bancos",'Unidad media'!$A$4:$B$8,2,FALSE)*'Consumo específico'!AB$7*AD87</f>
        <v>1200</v>
      </c>
      <c r="AE97" s="174">
        <f>+VLOOKUP("Bancos",'Unidad media'!$A$4:$B$8,2,FALSE)*'Consumo específico'!AC$7*AE87</f>
        <v>1200</v>
      </c>
      <c r="AF97" s="174">
        <f>+VLOOKUP("Bancos",'Unidad media'!$A$4:$B$8,2,FALSE)*'Consumo específico'!AD$7*AF87</f>
        <v>1200</v>
      </c>
      <c r="AG97" s="174">
        <f>+VLOOKUP("Bancos",'Unidad media'!$A$4:$B$8,2,FALSE)*'Consumo específico'!AE$7*AG87</f>
        <v>1200</v>
      </c>
      <c r="AH97" s="174">
        <f>+VLOOKUP("Bancos",'Unidad media'!$A$4:$B$8,2,FALSE)*'Consumo específico'!AF$7*AH87</f>
        <v>1200</v>
      </c>
      <c r="AI97" s="174">
        <f>+VLOOKUP("Bancos",'Unidad media'!$A$4:$B$8,2,FALSE)*'Consumo específico'!AG$7*AI87</f>
        <v>1200</v>
      </c>
      <c r="AJ97" s="174">
        <f>+VLOOKUP("Bancos",'Unidad media'!$A$4:$B$8,2,FALSE)*'Consumo específico'!AH$7*AJ87</f>
        <v>1200</v>
      </c>
      <c r="AK97" s="174">
        <f>+VLOOKUP("Bancos",'Unidad media'!$A$4:$B$8,2,FALSE)*'Consumo específico'!AI$7*AK87</f>
        <v>1200</v>
      </c>
    </row>
    <row r="98" spans="1:38">
      <c r="A98" s="173"/>
      <c r="D98" s="249"/>
      <c r="E98" s="249"/>
      <c r="F98" s="249"/>
      <c r="G98" s="249"/>
      <c r="H98" s="249"/>
      <c r="I98" s="249"/>
      <c r="J98" s="249"/>
      <c r="K98" s="249"/>
      <c r="L98" s="249"/>
      <c r="M98" s="249"/>
      <c r="N98" s="249"/>
      <c r="O98" s="249"/>
      <c r="P98" s="249"/>
      <c r="Q98" s="249"/>
      <c r="R98" s="249"/>
      <c r="S98" s="249"/>
      <c r="T98" s="249"/>
      <c r="U98" s="249"/>
      <c r="V98" s="249"/>
      <c r="W98" s="249"/>
      <c r="X98" s="249"/>
      <c r="Y98" s="249"/>
      <c r="Z98" s="249"/>
      <c r="AA98" s="249"/>
      <c r="AB98" s="249"/>
      <c r="AC98" s="249"/>
      <c r="AD98" s="249"/>
      <c r="AE98" s="249"/>
      <c r="AF98" s="249"/>
      <c r="AG98" s="249"/>
      <c r="AH98" s="249"/>
      <c r="AI98" s="249"/>
      <c r="AJ98" s="249"/>
      <c r="AK98" s="249"/>
    </row>
    <row r="99" spans="1:38">
      <c r="A99" s="173"/>
      <c r="D99" s="249"/>
      <c r="E99" s="249"/>
      <c r="F99" s="249"/>
      <c r="G99" s="249"/>
      <c r="H99" s="249"/>
      <c r="I99" s="249"/>
      <c r="J99" s="249"/>
      <c r="K99" s="249"/>
      <c r="L99" s="249"/>
      <c r="M99" s="249"/>
      <c r="N99" s="249"/>
      <c r="O99" s="249"/>
      <c r="P99" s="249"/>
      <c r="Q99" s="249"/>
      <c r="R99" s="249"/>
      <c r="S99" s="249"/>
      <c r="T99" s="249"/>
      <c r="U99" s="249"/>
      <c r="V99" s="249"/>
      <c r="W99" s="249"/>
      <c r="X99" s="249"/>
      <c r="Y99" s="249"/>
      <c r="Z99" s="249"/>
      <c r="AA99" s="249"/>
      <c r="AB99" s="249"/>
      <c r="AC99" s="249"/>
      <c r="AD99" s="249"/>
      <c r="AE99" s="249"/>
      <c r="AF99" s="249"/>
      <c r="AG99" s="249"/>
      <c r="AH99" s="249"/>
      <c r="AI99" s="249"/>
      <c r="AJ99" s="249"/>
      <c r="AK99" s="249"/>
    </row>
    <row r="100" spans="1:38">
      <c r="A100" s="230" t="s">
        <v>478</v>
      </c>
      <c r="D100" s="249"/>
      <c r="E100" s="249"/>
      <c r="F100" s="249"/>
      <c r="G100" s="249"/>
      <c r="H100" s="249"/>
      <c r="I100" s="249"/>
      <c r="J100" s="249"/>
      <c r="K100" s="249"/>
      <c r="L100" s="249"/>
      <c r="M100" s="249"/>
      <c r="N100" s="249"/>
      <c r="O100" s="249"/>
      <c r="P100" s="249"/>
      <c r="Q100" s="249"/>
      <c r="R100" s="249"/>
      <c r="S100" s="249"/>
      <c r="T100" s="249"/>
      <c r="U100" s="249"/>
      <c r="V100" s="249"/>
      <c r="W100" s="249"/>
      <c r="X100" s="249"/>
      <c r="Y100" s="249"/>
      <c r="Z100" s="249"/>
      <c r="AA100" s="249"/>
      <c r="AB100" s="249"/>
      <c r="AC100" s="249"/>
      <c r="AD100" s="249"/>
      <c r="AE100" s="249"/>
      <c r="AF100" s="249"/>
      <c r="AG100" s="249"/>
      <c r="AH100" s="249"/>
      <c r="AI100" s="249"/>
      <c r="AJ100" s="249"/>
      <c r="AK100" s="249"/>
    </row>
    <row r="101" spans="1:38">
      <c r="A101" s="230" t="s">
        <v>11</v>
      </c>
      <c r="C101" s="83"/>
    </row>
    <row r="102" spans="1:38">
      <c r="A102" s="225" t="s">
        <v>17</v>
      </c>
      <c r="B102" s="226" t="s">
        <v>391</v>
      </c>
      <c r="C102" s="227" t="s">
        <v>466</v>
      </c>
      <c r="D102" s="242">
        <f>+'Usos finales'!F$204</f>
        <v>4.9999999999999996E-2</v>
      </c>
      <c r="E102" s="240">
        <f t="shared" ref="E102:AK102" si="18">+D102</f>
        <v>4.9999999999999996E-2</v>
      </c>
      <c r="F102" s="240">
        <f t="shared" si="18"/>
        <v>4.9999999999999996E-2</v>
      </c>
      <c r="G102" s="240">
        <f t="shared" si="18"/>
        <v>4.9999999999999996E-2</v>
      </c>
      <c r="H102" s="240">
        <f t="shared" si="18"/>
        <v>4.9999999999999996E-2</v>
      </c>
      <c r="I102" s="240">
        <f t="shared" si="18"/>
        <v>4.9999999999999996E-2</v>
      </c>
      <c r="J102" s="240">
        <f t="shared" si="18"/>
        <v>4.9999999999999996E-2</v>
      </c>
      <c r="K102" s="240">
        <f t="shared" si="18"/>
        <v>4.9999999999999996E-2</v>
      </c>
      <c r="L102" s="240">
        <f t="shared" si="18"/>
        <v>4.9999999999999996E-2</v>
      </c>
      <c r="M102" s="240">
        <f t="shared" si="18"/>
        <v>4.9999999999999996E-2</v>
      </c>
      <c r="N102" s="240">
        <f t="shared" si="18"/>
        <v>4.9999999999999996E-2</v>
      </c>
      <c r="O102" s="240">
        <f t="shared" si="18"/>
        <v>4.9999999999999996E-2</v>
      </c>
      <c r="P102" s="240">
        <f t="shared" si="18"/>
        <v>4.9999999999999996E-2</v>
      </c>
      <c r="Q102" s="240">
        <f t="shared" si="18"/>
        <v>4.9999999999999996E-2</v>
      </c>
      <c r="R102" s="240">
        <f t="shared" si="18"/>
        <v>4.9999999999999996E-2</v>
      </c>
      <c r="S102" s="240">
        <f t="shared" si="18"/>
        <v>4.9999999999999996E-2</v>
      </c>
      <c r="T102" s="240">
        <f t="shared" si="18"/>
        <v>4.9999999999999996E-2</v>
      </c>
      <c r="U102" s="240">
        <f t="shared" si="18"/>
        <v>4.9999999999999996E-2</v>
      </c>
      <c r="V102" s="240">
        <f t="shared" si="18"/>
        <v>4.9999999999999996E-2</v>
      </c>
      <c r="W102" s="240">
        <f t="shared" si="18"/>
        <v>4.9999999999999996E-2</v>
      </c>
      <c r="X102" s="240">
        <f t="shared" si="18"/>
        <v>4.9999999999999996E-2</v>
      </c>
      <c r="Y102" s="240">
        <f t="shared" si="18"/>
        <v>4.9999999999999996E-2</v>
      </c>
      <c r="Z102" s="240">
        <f t="shared" si="18"/>
        <v>4.9999999999999996E-2</v>
      </c>
      <c r="AA102" s="240">
        <f t="shared" si="18"/>
        <v>4.9999999999999996E-2</v>
      </c>
      <c r="AB102" s="240">
        <f t="shared" si="18"/>
        <v>4.9999999999999996E-2</v>
      </c>
      <c r="AC102" s="240">
        <f t="shared" si="18"/>
        <v>4.9999999999999996E-2</v>
      </c>
      <c r="AD102" s="240">
        <f t="shared" si="18"/>
        <v>4.9999999999999996E-2</v>
      </c>
      <c r="AE102" s="240">
        <f t="shared" si="18"/>
        <v>4.9999999999999996E-2</v>
      </c>
      <c r="AF102" s="240">
        <f t="shared" si="18"/>
        <v>4.9999999999999996E-2</v>
      </c>
      <c r="AG102" s="240">
        <f t="shared" si="18"/>
        <v>4.9999999999999996E-2</v>
      </c>
      <c r="AH102" s="240">
        <f t="shared" si="18"/>
        <v>4.9999999999999996E-2</v>
      </c>
      <c r="AI102" s="240">
        <f t="shared" si="18"/>
        <v>4.9999999999999996E-2</v>
      </c>
      <c r="AJ102" s="240">
        <f t="shared" si="18"/>
        <v>4.9999999999999996E-2</v>
      </c>
      <c r="AK102" s="240">
        <f t="shared" si="18"/>
        <v>4.9999999999999996E-2</v>
      </c>
      <c r="AL102" s="123"/>
    </row>
    <row r="103" spans="1:38">
      <c r="A103" s="225" t="s">
        <v>16</v>
      </c>
      <c r="B103" s="226" t="s">
        <v>391</v>
      </c>
      <c r="C103" s="227" t="s">
        <v>466</v>
      </c>
      <c r="D103" s="242">
        <f>+'Usos finales'!F$205</f>
        <v>0.85</v>
      </c>
      <c r="E103" s="240">
        <f t="shared" ref="E103:AK103" si="19">+D103</f>
        <v>0.85</v>
      </c>
      <c r="F103" s="240">
        <f t="shared" si="19"/>
        <v>0.85</v>
      </c>
      <c r="G103" s="240">
        <f t="shared" si="19"/>
        <v>0.85</v>
      </c>
      <c r="H103" s="240">
        <f t="shared" si="19"/>
        <v>0.85</v>
      </c>
      <c r="I103" s="240">
        <f t="shared" si="19"/>
        <v>0.85</v>
      </c>
      <c r="J103" s="240">
        <f t="shared" si="19"/>
        <v>0.85</v>
      </c>
      <c r="K103" s="240">
        <f t="shared" si="19"/>
        <v>0.85</v>
      </c>
      <c r="L103" s="240">
        <f t="shared" si="19"/>
        <v>0.85</v>
      </c>
      <c r="M103" s="240">
        <f t="shared" si="19"/>
        <v>0.85</v>
      </c>
      <c r="N103" s="240">
        <f t="shared" si="19"/>
        <v>0.85</v>
      </c>
      <c r="O103" s="240">
        <f t="shared" si="19"/>
        <v>0.85</v>
      </c>
      <c r="P103" s="240">
        <f t="shared" si="19"/>
        <v>0.85</v>
      </c>
      <c r="Q103" s="240">
        <f t="shared" si="19"/>
        <v>0.85</v>
      </c>
      <c r="R103" s="240">
        <f t="shared" si="19"/>
        <v>0.85</v>
      </c>
      <c r="S103" s="240">
        <f t="shared" si="19"/>
        <v>0.85</v>
      </c>
      <c r="T103" s="240">
        <f t="shared" si="19"/>
        <v>0.85</v>
      </c>
      <c r="U103" s="240">
        <f t="shared" si="19"/>
        <v>0.85</v>
      </c>
      <c r="V103" s="240">
        <f t="shared" si="19"/>
        <v>0.85</v>
      </c>
      <c r="W103" s="240">
        <f t="shared" si="19"/>
        <v>0.85</v>
      </c>
      <c r="X103" s="240">
        <f t="shared" si="19"/>
        <v>0.85</v>
      </c>
      <c r="Y103" s="240">
        <f t="shared" si="19"/>
        <v>0.85</v>
      </c>
      <c r="Z103" s="240">
        <f t="shared" si="19"/>
        <v>0.85</v>
      </c>
      <c r="AA103" s="240">
        <f t="shared" si="19"/>
        <v>0.85</v>
      </c>
      <c r="AB103" s="240">
        <f t="shared" si="19"/>
        <v>0.85</v>
      </c>
      <c r="AC103" s="240">
        <f t="shared" si="19"/>
        <v>0.85</v>
      </c>
      <c r="AD103" s="240">
        <f t="shared" si="19"/>
        <v>0.85</v>
      </c>
      <c r="AE103" s="240">
        <f t="shared" si="19"/>
        <v>0.85</v>
      </c>
      <c r="AF103" s="240">
        <f t="shared" si="19"/>
        <v>0.85</v>
      </c>
      <c r="AG103" s="240">
        <f t="shared" si="19"/>
        <v>0.85</v>
      </c>
      <c r="AH103" s="240">
        <f t="shared" si="19"/>
        <v>0.85</v>
      </c>
      <c r="AI103" s="240">
        <f t="shared" si="19"/>
        <v>0.85</v>
      </c>
      <c r="AJ103" s="240">
        <f t="shared" si="19"/>
        <v>0.85</v>
      </c>
      <c r="AK103" s="240">
        <f t="shared" si="19"/>
        <v>0.85</v>
      </c>
      <c r="AL103" s="123"/>
    </row>
    <row r="104" spans="1:38">
      <c r="A104" s="225" t="s">
        <v>18</v>
      </c>
      <c r="B104" s="226" t="s">
        <v>391</v>
      </c>
      <c r="C104" s="227" t="s">
        <v>466</v>
      </c>
      <c r="D104" s="242">
        <f>+'Usos finales'!F$206</f>
        <v>9.9999999999999992E-2</v>
      </c>
      <c r="E104" s="240">
        <f t="shared" ref="E104:AK104" si="20">+D104</f>
        <v>9.9999999999999992E-2</v>
      </c>
      <c r="F104" s="240">
        <f t="shared" si="20"/>
        <v>9.9999999999999992E-2</v>
      </c>
      <c r="G104" s="240">
        <f t="shared" si="20"/>
        <v>9.9999999999999992E-2</v>
      </c>
      <c r="H104" s="240">
        <f t="shared" si="20"/>
        <v>9.9999999999999992E-2</v>
      </c>
      <c r="I104" s="240">
        <f t="shared" si="20"/>
        <v>9.9999999999999992E-2</v>
      </c>
      <c r="J104" s="240">
        <f t="shared" si="20"/>
        <v>9.9999999999999992E-2</v>
      </c>
      <c r="K104" s="240">
        <f t="shared" si="20"/>
        <v>9.9999999999999992E-2</v>
      </c>
      <c r="L104" s="240">
        <f t="shared" si="20"/>
        <v>9.9999999999999992E-2</v>
      </c>
      <c r="M104" s="240">
        <f t="shared" si="20"/>
        <v>9.9999999999999992E-2</v>
      </c>
      <c r="N104" s="240">
        <f t="shared" si="20"/>
        <v>9.9999999999999992E-2</v>
      </c>
      <c r="O104" s="240">
        <f t="shared" si="20"/>
        <v>9.9999999999999992E-2</v>
      </c>
      <c r="P104" s="240">
        <f t="shared" si="20"/>
        <v>9.9999999999999992E-2</v>
      </c>
      <c r="Q104" s="240">
        <f t="shared" si="20"/>
        <v>9.9999999999999992E-2</v>
      </c>
      <c r="R104" s="240">
        <f t="shared" si="20"/>
        <v>9.9999999999999992E-2</v>
      </c>
      <c r="S104" s="240">
        <f t="shared" si="20"/>
        <v>9.9999999999999992E-2</v>
      </c>
      <c r="T104" s="240">
        <f t="shared" si="20"/>
        <v>9.9999999999999992E-2</v>
      </c>
      <c r="U104" s="240">
        <f t="shared" si="20"/>
        <v>9.9999999999999992E-2</v>
      </c>
      <c r="V104" s="240">
        <f t="shared" si="20"/>
        <v>9.9999999999999992E-2</v>
      </c>
      <c r="W104" s="240">
        <f t="shared" si="20"/>
        <v>9.9999999999999992E-2</v>
      </c>
      <c r="X104" s="240">
        <f t="shared" si="20"/>
        <v>9.9999999999999992E-2</v>
      </c>
      <c r="Y104" s="240">
        <f t="shared" si="20"/>
        <v>9.9999999999999992E-2</v>
      </c>
      <c r="Z104" s="240">
        <f t="shared" si="20"/>
        <v>9.9999999999999992E-2</v>
      </c>
      <c r="AA104" s="240">
        <f t="shared" si="20"/>
        <v>9.9999999999999992E-2</v>
      </c>
      <c r="AB104" s="240">
        <f t="shared" si="20"/>
        <v>9.9999999999999992E-2</v>
      </c>
      <c r="AC104" s="240">
        <f t="shared" si="20"/>
        <v>9.9999999999999992E-2</v>
      </c>
      <c r="AD104" s="240">
        <f t="shared" si="20"/>
        <v>9.9999999999999992E-2</v>
      </c>
      <c r="AE104" s="240">
        <f t="shared" si="20"/>
        <v>9.9999999999999992E-2</v>
      </c>
      <c r="AF104" s="240">
        <f t="shared" si="20"/>
        <v>9.9999999999999992E-2</v>
      </c>
      <c r="AG104" s="240">
        <f t="shared" si="20"/>
        <v>9.9999999999999992E-2</v>
      </c>
      <c r="AH104" s="240">
        <f t="shared" si="20"/>
        <v>9.9999999999999992E-2</v>
      </c>
      <c r="AI104" s="240">
        <f t="shared" si="20"/>
        <v>9.9999999999999992E-2</v>
      </c>
      <c r="AJ104" s="240">
        <f t="shared" si="20"/>
        <v>9.9999999999999992E-2</v>
      </c>
      <c r="AK104" s="240">
        <f t="shared" si="20"/>
        <v>9.9999999999999992E-2</v>
      </c>
      <c r="AL104" s="123"/>
    </row>
    <row r="105" spans="1:38">
      <c r="A105" s="230" t="s">
        <v>5</v>
      </c>
      <c r="C105" s="83"/>
      <c r="AL105" s="123"/>
    </row>
    <row r="106" spans="1:38">
      <c r="A106" s="225" t="s">
        <v>17</v>
      </c>
      <c r="B106" s="226" t="s">
        <v>391</v>
      </c>
      <c r="C106" s="227" t="s">
        <v>466</v>
      </c>
      <c r="D106" s="242">
        <f>+'Usos finales'!F$208</f>
        <v>7.8199052132701431E-3</v>
      </c>
      <c r="E106" s="240">
        <f t="shared" ref="E106:AK106" si="21">+D106</f>
        <v>7.8199052132701431E-3</v>
      </c>
      <c r="F106" s="240">
        <f t="shared" si="21"/>
        <v>7.8199052132701431E-3</v>
      </c>
      <c r="G106" s="240">
        <f t="shared" si="21"/>
        <v>7.8199052132701431E-3</v>
      </c>
      <c r="H106" s="240">
        <f t="shared" si="21"/>
        <v>7.8199052132701431E-3</v>
      </c>
      <c r="I106" s="240">
        <f t="shared" si="21"/>
        <v>7.8199052132701431E-3</v>
      </c>
      <c r="J106" s="240">
        <f t="shared" si="21"/>
        <v>7.8199052132701431E-3</v>
      </c>
      <c r="K106" s="240">
        <f t="shared" si="21"/>
        <v>7.8199052132701431E-3</v>
      </c>
      <c r="L106" s="240">
        <f t="shared" si="21"/>
        <v>7.8199052132701431E-3</v>
      </c>
      <c r="M106" s="240">
        <f t="shared" si="21"/>
        <v>7.8199052132701431E-3</v>
      </c>
      <c r="N106" s="240">
        <f t="shared" si="21"/>
        <v>7.8199052132701431E-3</v>
      </c>
      <c r="O106" s="240">
        <f t="shared" si="21"/>
        <v>7.8199052132701431E-3</v>
      </c>
      <c r="P106" s="240">
        <f t="shared" si="21"/>
        <v>7.8199052132701431E-3</v>
      </c>
      <c r="Q106" s="240">
        <f t="shared" si="21"/>
        <v>7.8199052132701431E-3</v>
      </c>
      <c r="R106" s="240">
        <f t="shared" si="21"/>
        <v>7.8199052132701431E-3</v>
      </c>
      <c r="S106" s="240">
        <f t="shared" si="21"/>
        <v>7.8199052132701431E-3</v>
      </c>
      <c r="T106" s="240">
        <f t="shared" si="21"/>
        <v>7.8199052132701431E-3</v>
      </c>
      <c r="U106" s="240">
        <f t="shared" si="21"/>
        <v>7.8199052132701431E-3</v>
      </c>
      <c r="V106" s="240">
        <f t="shared" si="21"/>
        <v>7.8199052132701431E-3</v>
      </c>
      <c r="W106" s="240">
        <f t="shared" si="21"/>
        <v>7.8199052132701431E-3</v>
      </c>
      <c r="X106" s="240">
        <f t="shared" si="21"/>
        <v>7.8199052132701431E-3</v>
      </c>
      <c r="Y106" s="240">
        <f t="shared" si="21"/>
        <v>7.8199052132701431E-3</v>
      </c>
      <c r="Z106" s="240">
        <f t="shared" si="21"/>
        <v>7.8199052132701431E-3</v>
      </c>
      <c r="AA106" s="240">
        <f t="shared" si="21"/>
        <v>7.8199052132701431E-3</v>
      </c>
      <c r="AB106" s="240">
        <f t="shared" si="21"/>
        <v>7.8199052132701431E-3</v>
      </c>
      <c r="AC106" s="240">
        <f t="shared" si="21"/>
        <v>7.8199052132701431E-3</v>
      </c>
      <c r="AD106" s="240">
        <f t="shared" si="21"/>
        <v>7.8199052132701431E-3</v>
      </c>
      <c r="AE106" s="240">
        <f t="shared" si="21"/>
        <v>7.8199052132701431E-3</v>
      </c>
      <c r="AF106" s="240">
        <f t="shared" si="21"/>
        <v>7.8199052132701431E-3</v>
      </c>
      <c r="AG106" s="240">
        <f t="shared" si="21"/>
        <v>7.8199052132701431E-3</v>
      </c>
      <c r="AH106" s="240">
        <f t="shared" si="21"/>
        <v>7.8199052132701431E-3</v>
      </c>
      <c r="AI106" s="240">
        <f t="shared" si="21"/>
        <v>7.8199052132701431E-3</v>
      </c>
      <c r="AJ106" s="240">
        <f t="shared" si="21"/>
        <v>7.8199052132701431E-3</v>
      </c>
      <c r="AK106" s="240">
        <f t="shared" si="21"/>
        <v>7.8199052132701431E-3</v>
      </c>
      <c r="AL106" s="123"/>
    </row>
    <row r="107" spans="1:38">
      <c r="A107" s="225" t="s">
        <v>7</v>
      </c>
      <c r="B107" s="226" t="s">
        <v>391</v>
      </c>
      <c r="C107" s="227" t="s">
        <v>466</v>
      </c>
      <c r="D107" s="242">
        <f>+'Usos finales'!F$209</f>
        <v>0.84360189573459721</v>
      </c>
      <c r="E107" s="240">
        <f t="shared" ref="E107:AK107" si="22">+D107</f>
        <v>0.84360189573459721</v>
      </c>
      <c r="F107" s="240">
        <f t="shared" si="22"/>
        <v>0.84360189573459721</v>
      </c>
      <c r="G107" s="240">
        <f t="shared" si="22"/>
        <v>0.84360189573459721</v>
      </c>
      <c r="H107" s="240">
        <f t="shared" si="22"/>
        <v>0.84360189573459721</v>
      </c>
      <c r="I107" s="240">
        <f t="shared" si="22"/>
        <v>0.84360189573459721</v>
      </c>
      <c r="J107" s="240">
        <f t="shared" si="22"/>
        <v>0.84360189573459721</v>
      </c>
      <c r="K107" s="240">
        <f t="shared" si="22"/>
        <v>0.84360189573459721</v>
      </c>
      <c r="L107" s="240">
        <f t="shared" si="22"/>
        <v>0.84360189573459721</v>
      </c>
      <c r="M107" s="240">
        <f t="shared" si="22"/>
        <v>0.84360189573459721</v>
      </c>
      <c r="N107" s="240">
        <f t="shared" si="22"/>
        <v>0.84360189573459721</v>
      </c>
      <c r="O107" s="240">
        <f t="shared" si="22"/>
        <v>0.84360189573459721</v>
      </c>
      <c r="P107" s="240">
        <f t="shared" si="22"/>
        <v>0.84360189573459721</v>
      </c>
      <c r="Q107" s="240">
        <f t="shared" si="22"/>
        <v>0.84360189573459721</v>
      </c>
      <c r="R107" s="240">
        <f t="shared" si="22"/>
        <v>0.84360189573459721</v>
      </c>
      <c r="S107" s="240">
        <f t="shared" si="22"/>
        <v>0.84360189573459721</v>
      </c>
      <c r="T107" s="240">
        <f t="shared" si="22"/>
        <v>0.84360189573459721</v>
      </c>
      <c r="U107" s="240">
        <f t="shared" si="22"/>
        <v>0.84360189573459721</v>
      </c>
      <c r="V107" s="240">
        <f t="shared" si="22"/>
        <v>0.84360189573459721</v>
      </c>
      <c r="W107" s="240">
        <f t="shared" si="22"/>
        <v>0.84360189573459721</v>
      </c>
      <c r="X107" s="240">
        <f t="shared" si="22"/>
        <v>0.84360189573459721</v>
      </c>
      <c r="Y107" s="240">
        <f t="shared" si="22"/>
        <v>0.84360189573459721</v>
      </c>
      <c r="Z107" s="240">
        <f t="shared" si="22"/>
        <v>0.84360189573459721</v>
      </c>
      <c r="AA107" s="240">
        <f t="shared" si="22"/>
        <v>0.84360189573459721</v>
      </c>
      <c r="AB107" s="240">
        <f t="shared" si="22"/>
        <v>0.84360189573459721</v>
      </c>
      <c r="AC107" s="240">
        <f t="shared" si="22"/>
        <v>0.84360189573459721</v>
      </c>
      <c r="AD107" s="240">
        <f t="shared" si="22"/>
        <v>0.84360189573459721</v>
      </c>
      <c r="AE107" s="240">
        <f t="shared" si="22"/>
        <v>0.84360189573459721</v>
      </c>
      <c r="AF107" s="240">
        <f t="shared" si="22"/>
        <v>0.84360189573459721</v>
      </c>
      <c r="AG107" s="240">
        <f t="shared" si="22"/>
        <v>0.84360189573459721</v>
      </c>
      <c r="AH107" s="240">
        <f t="shared" si="22"/>
        <v>0.84360189573459721</v>
      </c>
      <c r="AI107" s="240">
        <f t="shared" si="22"/>
        <v>0.84360189573459721</v>
      </c>
      <c r="AJ107" s="240">
        <f t="shared" si="22"/>
        <v>0.84360189573459721</v>
      </c>
      <c r="AK107" s="240">
        <f t="shared" si="22"/>
        <v>0.84360189573459721</v>
      </c>
      <c r="AL107" s="123"/>
    </row>
    <row r="108" spans="1:38">
      <c r="A108" s="225" t="s">
        <v>16</v>
      </c>
      <c r="B108" s="226" t="s">
        <v>391</v>
      </c>
      <c r="C108" s="227" t="s">
        <v>466</v>
      </c>
      <c r="D108" s="242">
        <f>+'Usos finales'!F$210</f>
        <v>0.13293838862559243</v>
      </c>
      <c r="E108" s="240">
        <f t="shared" ref="E108:AK108" si="23">+D108</f>
        <v>0.13293838862559243</v>
      </c>
      <c r="F108" s="240">
        <f t="shared" si="23"/>
        <v>0.13293838862559243</v>
      </c>
      <c r="G108" s="240">
        <f t="shared" si="23"/>
        <v>0.13293838862559243</v>
      </c>
      <c r="H108" s="240">
        <f t="shared" si="23"/>
        <v>0.13293838862559243</v>
      </c>
      <c r="I108" s="240">
        <f t="shared" si="23"/>
        <v>0.13293838862559243</v>
      </c>
      <c r="J108" s="240">
        <f t="shared" si="23"/>
        <v>0.13293838862559243</v>
      </c>
      <c r="K108" s="240">
        <f t="shared" si="23"/>
        <v>0.13293838862559243</v>
      </c>
      <c r="L108" s="240">
        <f t="shared" si="23"/>
        <v>0.13293838862559243</v>
      </c>
      <c r="M108" s="240">
        <f t="shared" si="23"/>
        <v>0.13293838862559243</v>
      </c>
      <c r="N108" s="240">
        <f t="shared" si="23"/>
        <v>0.13293838862559243</v>
      </c>
      <c r="O108" s="240">
        <f t="shared" si="23"/>
        <v>0.13293838862559243</v>
      </c>
      <c r="P108" s="240">
        <f t="shared" si="23"/>
        <v>0.13293838862559243</v>
      </c>
      <c r="Q108" s="240">
        <f t="shared" si="23"/>
        <v>0.13293838862559243</v>
      </c>
      <c r="R108" s="240">
        <f t="shared" si="23"/>
        <v>0.13293838862559243</v>
      </c>
      <c r="S108" s="240">
        <f t="shared" si="23"/>
        <v>0.13293838862559243</v>
      </c>
      <c r="T108" s="240">
        <f t="shared" si="23"/>
        <v>0.13293838862559243</v>
      </c>
      <c r="U108" s="240">
        <f t="shared" si="23"/>
        <v>0.13293838862559243</v>
      </c>
      <c r="V108" s="240">
        <f t="shared" si="23"/>
        <v>0.13293838862559243</v>
      </c>
      <c r="W108" s="240">
        <f t="shared" si="23"/>
        <v>0.13293838862559243</v>
      </c>
      <c r="X108" s="240">
        <f t="shared" si="23"/>
        <v>0.13293838862559243</v>
      </c>
      <c r="Y108" s="240">
        <f t="shared" si="23"/>
        <v>0.13293838862559243</v>
      </c>
      <c r="Z108" s="240">
        <f t="shared" si="23"/>
        <v>0.13293838862559243</v>
      </c>
      <c r="AA108" s="240">
        <f t="shared" si="23"/>
        <v>0.13293838862559243</v>
      </c>
      <c r="AB108" s="240">
        <f t="shared" si="23"/>
        <v>0.13293838862559243</v>
      </c>
      <c r="AC108" s="240">
        <f t="shared" si="23"/>
        <v>0.13293838862559243</v>
      </c>
      <c r="AD108" s="240">
        <f t="shared" si="23"/>
        <v>0.13293838862559243</v>
      </c>
      <c r="AE108" s="240">
        <f t="shared" si="23"/>
        <v>0.13293838862559243</v>
      </c>
      <c r="AF108" s="240">
        <f t="shared" si="23"/>
        <v>0.13293838862559243</v>
      </c>
      <c r="AG108" s="240">
        <f t="shared" si="23"/>
        <v>0.13293838862559243</v>
      </c>
      <c r="AH108" s="240">
        <f t="shared" si="23"/>
        <v>0.13293838862559243</v>
      </c>
      <c r="AI108" s="240">
        <f t="shared" si="23"/>
        <v>0.13293838862559243</v>
      </c>
      <c r="AJ108" s="240">
        <f t="shared" si="23"/>
        <v>0.13293838862559243</v>
      </c>
      <c r="AK108" s="240">
        <f t="shared" si="23"/>
        <v>0.13293838862559243</v>
      </c>
      <c r="AL108" s="123"/>
    </row>
    <row r="109" spans="1:38">
      <c r="A109" s="225" t="s">
        <v>18</v>
      </c>
      <c r="B109" s="226" t="s">
        <v>391</v>
      </c>
      <c r="C109" s="227" t="s">
        <v>466</v>
      </c>
      <c r="D109" s="242">
        <f>+'Usos finales'!F$211</f>
        <v>1.5639810426540286E-2</v>
      </c>
      <c r="E109" s="240">
        <f t="shared" ref="E109:AK109" si="24">+D109</f>
        <v>1.5639810426540286E-2</v>
      </c>
      <c r="F109" s="240">
        <f t="shared" si="24"/>
        <v>1.5639810426540286E-2</v>
      </c>
      <c r="G109" s="240">
        <f t="shared" si="24"/>
        <v>1.5639810426540286E-2</v>
      </c>
      <c r="H109" s="240">
        <f t="shared" si="24"/>
        <v>1.5639810426540286E-2</v>
      </c>
      <c r="I109" s="240">
        <f t="shared" si="24"/>
        <v>1.5639810426540286E-2</v>
      </c>
      <c r="J109" s="240">
        <f t="shared" si="24"/>
        <v>1.5639810426540286E-2</v>
      </c>
      <c r="K109" s="240">
        <f t="shared" si="24"/>
        <v>1.5639810426540286E-2</v>
      </c>
      <c r="L109" s="240">
        <f t="shared" si="24"/>
        <v>1.5639810426540286E-2</v>
      </c>
      <c r="M109" s="240">
        <f t="shared" si="24"/>
        <v>1.5639810426540286E-2</v>
      </c>
      <c r="N109" s="240">
        <f t="shared" si="24"/>
        <v>1.5639810426540286E-2</v>
      </c>
      <c r="O109" s="240">
        <f t="shared" si="24"/>
        <v>1.5639810426540286E-2</v>
      </c>
      <c r="P109" s="240">
        <f t="shared" si="24"/>
        <v>1.5639810426540286E-2</v>
      </c>
      <c r="Q109" s="240">
        <f t="shared" si="24"/>
        <v>1.5639810426540286E-2</v>
      </c>
      <c r="R109" s="240">
        <f t="shared" si="24"/>
        <v>1.5639810426540286E-2</v>
      </c>
      <c r="S109" s="240">
        <f t="shared" si="24"/>
        <v>1.5639810426540286E-2</v>
      </c>
      <c r="T109" s="240">
        <f t="shared" si="24"/>
        <v>1.5639810426540286E-2</v>
      </c>
      <c r="U109" s="240">
        <f t="shared" si="24"/>
        <v>1.5639810426540286E-2</v>
      </c>
      <c r="V109" s="240">
        <f t="shared" si="24"/>
        <v>1.5639810426540286E-2</v>
      </c>
      <c r="W109" s="240">
        <f t="shared" si="24"/>
        <v>1.5639810426540286E-2</v>
      </c>
      <c r="X109" s="240">
        <f t="shared" si="24"/>
        <v>1.5639810426540286E-2</v>
      </c>
      <c r="Y109" s="240">
        <f t="shared" si="24"/>
        <v>1.5639810426540286E-2</v>
      </c>
      <c r="Z109" s="240">
        <f t="shared" si="24"/>
        <v>1.5639810426540286E-2</v>
      </c>
      <c r="AA109" s="240">
        <f t="shared" si="24"/>
        <v>1.5639810426540286E-2</v>
      </c>
      <c r="AB109" s="240">
        <f t="shared" si="24"/>
        <v>1.5639810426540286E-2</v>
      </c>
      <c r="AC109" s="240">
        <f t="shared" si="24"/>
        <v>1.5639810426540286E-2</v>
      </c>
      <c r="AD109" s="240">
        <f t="shared" si="24"/>
        <v>1.5639810426540286E-2</v>
      </c>
      <c r="AE109" s="240">
        <f t="shared" si="24"/>
        <v>1.5639810426540286E-2</v>
      </c>
      <c r="AF109" s="240">
        <f t="shared" si="24"/>
        <v>1.5639810426540286E-2</v>
      </c>
      <c r="AG109" s="240">
        <f t="shared" si="24"/>
        <v>1.5639810426540286E-2</v>
      </c>
      <c r="AH109" s="240">
        <f t="shared" si="24"/>
        <v>1.5639810426540286E-2</v>
      </c>
      <c r="AI109" s="240">
        <f t="shared" si="24"/>
        <v>1.5639810426540286E-2</v>
      </c>
      <c r="AJ109" s="240">
        <f t="shared" si="24"/>
        <v>1.5639810426540286E-2</v>
      </c>
      <c r="AK109" s="240">
        <f t="shared" si="24"/>
        <v>1.5639810426540286E-2</v>
      </c>
      <c r="AL109" s="123"/>
    </row>
    <row r="110" spans="1:38">
      <c r="A110" s="230" t="s">
        <v>9</v>
      </c>
      <c r="C110" s="83"/>
      <c r="AL110" s="123"/>
    </row>
    <row r="111" spans="1:38">
      <c r="A111" s="225" t="s">
        <v>17</v>
      </c>
      <c r="B111" s="226" t="s">
        <v>391</v>
      </c>
      <c r="C111" s="227" t="s">
        <v>466</v>
      </c>
      <c r="D111" s="242">
        <f>+'Usos finales'!F$215</f>
        <v>2.6501650165016499E-2</v>
      </c>
      <c r="E111" s="240">
        <f t="shared" ref="E111:AK111" si="25">+D111</f>
        <v>2.6501650165016499E-2</v>
      </c>
      <c r="F111" s="240">
        <f t="shared" si="25"/>
        <v>2.6501650165016499E-2</v>
      </c>
      <c r="G111" s="240">
        <f t="shared" si="25"/>
        <v>2.6501650165016499E-2</v>
      </c>
      <c r="H111" s="240">
        <f t="shared" si="25"/>
        <v>2.6501650165016499E-2</v>
      </c>
      <c r="I111" s="240">
        <f t="shared" si="25"/>
        <v>2.6501650165016499E-2</v>
      </c>
      <c r="J111" s="240">
        <f t="shared" si="25"/>
        <v>2.6501650165016499E-2</v>
      </c>
      <c r="K111" s="240">
        <f t="shared" si="25"/>
        <v>2.6501650165016499E-2</v>
      </c>
      <c r="L111" s="240">
        <f t="shared" si="25"/>
        <v>2.6501650165016499E-2</v>
      </c>
      <c r="M111" s="240">
        <f t="shared" si="25"/>
        <v>2.6501650165016499E-2</v>
      </c>
      <c r="N111" s="240">
        <f t="shared" si="25"/>
        <v>2.6501650165016499E-2</v>
      </c>
      <c r="O111" s="240">
        <f t="shared" si="25"/>
        <v>2.6501650165016499E-2</v>
      </c>
      <c r="P111" s="240">
        <f t="shared" si="25"/>
        <v>2.6501650165016499E-2</v>
      </c>
      <c r="Q111" s="240">
        <f t="shared" si="25"/>
        <v>2.6501650165016499E-2</v>
      </c>
      <c r="R111" s="240">
        <f t="shared" si="25"/>
        <v>2.6501650165016499E-2</v>
      </c>
      <c r="S111" s="240">
        <f t="shared" si="25"/>
        <v>2.6501650165016499E-2</v>
      </c>
      <c r="T111" s="240">
        <f t="shared" si="25"/>
        <v>2.6501650165016499E-2</v>
      </c>
      <c r="U111" s="240">
        <f t="shared" si="25"/>
        <v>2.6501650165016499E-2</v>
      </c>
      <c r="V111" s="240">
        <f t="shared" si="25"/>
        <v>2.6501650165016499E-2</v>
      </c>
      <c r="W111" s="240">
        <f t="shared" si="25"/>
        <v>2.6501650165016499E-2</v>
      </c>
      <c r="X111" s="240">
        <f t="shared" si="25"/>
        <v>2.6501650165016499E-2</v>
      </c>
      <c r="Y111" s="240">
        <f t="shared" si="25"/>
        <v>2.6501650165016499E-2</v>
      </c>
      <c r="Z111" s="240">
        <f t="shared" si="25"/>
        <v>2.6501650165016499E-2</v>
      </c>
      <c r="AA111" s="240">
        <f t="shared" si="25"/>
        <v>2.6501650165016499E-2</v>
      </c>
      <c r="AB111" s="240">
        <f t="shared" si="25"/>
        <v>2.6501650165016499E-2</v>
      </c>
      <c r="AC111" s="240">
        <f t="shared" si="25"/>
        <v>2.6501650165016499E-2</v>
      </c>
      <c r="AD111" s="240">
        <f t="shared" si="25"/>
        <v>2.6501650165016499E-2</v>
      </c>
      <c r="AE111" s="240">
        <f t="shared" si="25"/>
        <v>2.6501650165016499E-2</v>
      </c>
      <c r="AF111" s="240">
        <f t="shared" si="25"/>
        <v>2.6501650165016499E-2</v>
      </c>
      <c r="AG111" s="240">
        <f t="shared" si="25"/>
        <v>2.6501650165016499E-2</v>
      </c>
      <c r="AH111" s="240">
        <f t="shared" si="25"/>
        <v>2.6501650165016499E-2</v>
      </c>
      <c r="AI111" s="240">
        <f t="shared" si="25"/>
        <v>2.6501650165016499E-2</v>
      </c>
      <c r="AJ111" s="240">
        <f t="shared" si="25"/>
        <v>2.6501650165016499E-2</v>
      </c>
      <c r="AK111" s="240">
        <f t="shared" si="25"/>
        <v>2.6501650165016499E-2</v>
      </c>
      <c r="AL111" s="123"/>
    </row>
    <row r="112" spans="1:38">
      <c r="A112" s="225" t="s">
        <v>7</v>
      </c>
      <c r="B112" s="226" t="s">
        <v>391</v>
      </c>
      <c r="C112" s="227" t="s">
        <v>466</v>
      </c>
      <c r="D112" s="242">
        <f>+'Usos finales'!F$216</f>
        <v>0.46996699669966996</v>
      </c>
      <c r="E112" s="240">
        <f t="shared" ref="E112:AK112" si="26">+D112</f>
        <v>0.46996699669966996</v>
      </c>
      <c r="F112" s="240">
        <f t="shared" si="26"/>
        <v>0.46996699669966996</v>
      </c>
      <c r="G112" s="240">
        <f t="shared" si="26"/>
        <v>0.46996699669966996</v>
      </c>
      <c r="H112" s="240">
        <f t="shared" si="26"/>
        <v>0.46996699669966996</v>
      </c>
      <c r="I112" s="240">
        <f t="shared" si="26"/>
        <v>0.46996699669966996</v>
      </c>
      <c r="J112" s="240">
        <f t="shared" si="26"/>
        <v>0.46996699669966996</v>
      </c>
      <c r="K112" s="240">
        <f t="shared" si="26"/>
        <v>0.46996699669966996</v>
      </c>
      <c r="L112" s="240">
        <f t="shared" si="26"/>
        <v>0.46996699669966996</v>
      </c>
      <c r="M112" s="240">
        <f t="shared" si="26"/>
        <v>0.46996699669966996</v>
      </c>
      <c r="N112" s="240">
        <f t="shared" si="26"/>
        <v>0.46996699669966996</v>
      </c>
      <c r="O112" s="240">
        <f t="shared" si="26"/>
        <v>0.46996699669966996</v>
      </c>
      <c r="P112" s="240">
        <f t="shared" si="26"/>
        <v>0.46996699669966996</v>
      </c>
      <c r="Q112" s="240">
        <f t="shared" si="26"/>
        <v>0.46996699669966996</v>
      </c>
      <c r="R112" s="240">
        <f t="shared" si="26"/>
        <v>0.46996699669966996</v>
      </c>
      <c r="S112" s="240">
        <f t="shared" si="26"/>
        <v>0.46996699669966996</v>
      </c>
      <c r="T112" s="240">
        <f t="shared" si="26"/>
        <v>0.46996699669966996</v>
      </c>
      <c r="U112" s="240">
        <f t="shared" si="26"/>
        <v>0.46996699669966996</v>
      </c>
      <c r="V112" s="240">
        <f t="shared" si="26"/>
        <v>0.46996699669966996</v>
      </c>
      <c r="W112" s="240">
        <f t="shared" si="26"/>
        <v>0.46996699669966996</v>
      </c>
      <c r="X112" s="240">
        <f t="shared" si="26"/>
        <v>0.46996699669966996</v>
      </c>
      <c r="Y112" s="240">
        <f t="shared" si="26"/>
        <v>0.46996699669966996</v>
      </c>
      <c r="Z112" s="240">
        <f t="shared" si="26"/>
        <v>0.46996699669966996</v>
      </c>
      <c r="AA112" s="240">
        <f t="shared" si="26"/>
        <v>0.46996699669966996</v>
      </c>
      <c r="AB112" s="240">
        <f t="shared" si="26"/>
        <v>0.46996699669966996</v>
      </c>
      <c r="AC112" s="240">
        <f t="shared" si="26"/>
        <v>0.46996699669966996</v>
      </c>
      <c r="AD112" s="240">
        <f t="shared" si="26"/>
        <v>0.46996699669966996</v>
      </c>
      <c r="AE112" s="240">
        <f t="shared" si="26"/>
        <v>0.46996699669966996</v>
      </c>
      <c r="AF112" s="240">
        <f t="shared" si="26"/>
        <v>0.46996699669966996</v>
      </c>
      <c r="AG112" s="240">
        <f t="shared" si="26"/>
        <v>0.46996699669966996</v>
      </c>
      <c r="AH112" s="240">
        <f t="shared" si="26"/>
        <v>0.46996699669966996</v>
      </c>
      <c r="AI112" s="240">
        <f t="shared" si="26"/>
        <v>0.46996699669966996</v>
      </c>
      <c r="AJ112" s="240">
        <f t="shared" si="26"/>
        <v>0.46996699669966996</v>
      </c>
      <c r="AK112" s="240">
        <f t="shared" si="26"/>
        <v>0.46996699669966996</v>
      </c>
      <c r="AL112" s="123"/>
    </row>
    <row r="113" spans="1:38">
      <c r="A113" s="225" t="s">
        <v>16</v>
      </c>
      <c r="B113" s="226" t="s">
        <v>391</v>
      </c>
      <c r="C113" s="227" t="s">
        <v>466</v>
      </c>
      <c r="D113" s="242">
        <f>+'Usos finales'!F$217</f>
        <v>0.45052805280528052</v>
      </c>
      <c r="E113" s="240">
        <f t="shared" ref="E113:AK113" si="27">+D113</f>
        <v>0.45052805280528052</v>
      </c>
      <c r="F113" s="240">
        <f t="shared" si="27"/>
        <v>0.45052805280528052</v>
      </c>
      <c r="G113" s="240">
        <f t="shared" si="27"/>
        <v>0.45052805280528052</v>
      </c>
      <c r="H113" s="240">
        <f t="shared" si="27"/>
        <v>0.45052805280528052</v>
      </c>
      <c r="I113" s="240">
        <f t="shared" si="27"/>
        <v>0.45052805280528052</v>
      </c>
      <c r="J113" s="240">
        <f t="shared" si="27"/>
        <v>0.45052805280528052</v>
      </c>
      <c r="K113" s="240">
        <f t="shared" si="27"/>
        <v>0.45052805280528052</v>
      </c>
      <c r="L113" s="240">
        <f t="shared" si="27"/>
        <v>0.45052805280528052</v>
      </c>
      <c r="M113" s="240">
        <f t="shared" si="27"/>
        <v>0.45052805280528052</v>
      </c>
      <c r="N113" s="240">
        <f t="shared" si="27"/>
        <v>0.45052805280528052</v>
      </c>
      <c r="O113" s="240">
        <f t="shared" si="27"/>
        <v>0.45052805280528052</v>
      </c>
      <c r="P113" s="240">
        <f t="shared" si="27"/>
        <v>0.45052805280528052</v>
      </c>
      <c r="Q113" s="240">
        <f t="shared" si="27"/>
        <v>0.45052805280528052</v>
      </c>
      <c r="R113" s="240">
        <f t="shared" si="27"/>
        <v>0.45052805280528052</v>
      </c>
      <c r="S113" s="240">
        <f t="shared" si="27"/>
        <v>0.45052805280528052</v>
      </c>
      <c r="T113" s="240">
        <f t="shared" si="27"/>
        <v>0.45052805280528052</v>
      </c>
      <c r="U113" s="240">
        <f t="shared" si="27"/>
        <v>0.45052805280528052</v>
      </c>
      <c r="V113" s="240">
        <f t="shared" si="27"/>
        <v>0.45052805280528052</v>
      </c>
      <c r="W113" s="240">
        <f t="shared" si="27"/>
        <v>0.45052805280528052</v>
      </c>
      <c r="X113" s="240">
        <f t="shared" si="27"/>
        <v>0.45052805280528052</v>
      </c>
      <c r="Y113" s="240">
        <f t="shared" si="27"/>
        <v>0.45052805280528052</v>
      </c>
      <c r="Z113" s="240">
        <f t="shared" si="27"/>
        <v>0.45052805280528052</v>
      </c>
      <c r="AA113" s="240">
        <f t="shared" si="27"/>
        <v>0.45052805280528052</v>
      </c>
      <c r="AB113" s="240">
        <f t="shared" si="27"/>
        <v>0.45052805280528052</v>
      </c>
      <c r="AC113" s="240">
        <f t="shared" si="27"/>
        <v>0.45052805280528052</v>
      </c>
      <c r="AD113" s="240">
        <f t="shared" si="27"/>
        <v>0.45052805280528052</v>
      </c>
      <c r="AE113" s="240">
        <f t="shared" si="27"/>
        <v>0.45052805280528052</v>
      </c>
      <c r="AF113" s="240">
        <f t="shared" si="27"/>
        <v>0.45052805280528052</v>
      </c>
      <c r="AG113" s="240">
        <f t="shared" si="27"/>
        <v>0.45052805280528052</v>
      </c>
      <c r="AH113" s="240">
        <f t="shared" si="27"/>
        <v>0.45052805280528052</v>
      </c>
      <c r="AI113" s="240">
        <f t="shared" si="27"/>
        <v>0.45052805280528052</v>
      </c>
      <c r="AJ113" s="240">
        <f t="shared" si="27"/>
        <v>0.45052805280528052</v>
      </c>
      <c r="AK113" s="240">
        <f t="shared" si="27"/>
        <v>0.45052805280528052</v>
      </c>
      <c r="AL113" s="123"/>
    </row>
    <row r="114" spans="1:38">
      <c r="A114" s="225" t="s">
        <v>18</v>
      </c>
      <c r="B114" s="226" t="s">
        <v>391</v>
      </c>
      <c r="C114" s="227" t="s">
        <v>466</v>
      </c>
      <c r="D114" s="242">
        <f>+'Usos finales'!F$218</f>
        <v>5.3003300330032997E-2</v>
      </c>
      <c r="E114" s="240">
        <f t="shared" ref="E114:AK114" si="28">+D114</f>
        <v>5.3003300330032997E-2</v>
      </c>
      <c r="F114" s="240">
        <f t="shared" si="28"/>
        <v>5.3003300330032997E-2</v>
      </c>
      <c r="G114" s="240">
        <f t="shared" si="28"/>
        <v>5.3003300330032997E-2</v>
      </c>
      <c r="H114" s="240">
        <f t="shared" si="28"/>
        <v>5.3003300330032997E-2</v>
      </c>
      <c r="I114" s="240">
        <f t="shared" si="28"/>
        <v>5.3003300330032997E-2</v>
      </c>
      <c r="J114" s="240">
        <f t="shared" si="28"/>
        <v>5.3003300330032997E-2</v>
      </c>
      <c r="K114" s="240">
        <f t="shared" si="28"/>
        <v>5.3003300330032997E-2</v>
      </c>
      <c r="L114" s="240">
        <f t="shared" si="28"/>
        <v>5.3003300330032997E-2</v>
      </c>
      <c r="M114" s="240">
        <f t="shared" si="28"/>
        <v>5.3003300330032997E-2</v>
      </c>
      <c r="N114" s="240">
        <f t="shared" si="28"/>
        <v>5.3003300330032997E-2</v>
      </c>
      <c r="O114" s="240">
        <f t="shared" si="28"/>
        <v>5.3003300330032997E-2</v>
      </c>
      <c r="P114" s="240">
        <f t="shared" si="28"/>
        <v>5.3003300330032997E-2</v>
      </c>
      <c r="Q114" s="240">
        <f t="shared" si="28"/>
        <v>5.3003300330032997E-2</v>
      </c>
      <c r="R114" s="240">
        <f t="shared" si="28"/>
        <v>5.3003300330032997E-2</v>
      </c>
      <c r="S114" s="240">
        <f t="shared" si="28"/>
        <v>5.3003300330032997E-2</v>
      </c>
      <c r="T114" s="240">
        <f t="shared" si="28"/>
        <v>5.3003300330032997E-2</v>
      </c>
      <c r="U114" s="240">
        <f t="shared" si="28"/>
        <v>5.3003300330032997E-2</v>
      </c>
      <c r="V114" s="240">
        <f t="shared" si="28"/>
        <v>5.3003300330032997E-2</v>
      </c>
      <c r="W114" s="240">
        <f t="shared" si="28"/>
        <v>5.3003300330032997E-2</v>
      </c>
      <c r="X114" s="240">
        <f t="shared" si="28"/>
        <v>5.3003300330032997E-2</v>
      </c>
      <c r="Y114" s="240">
        <f t="shared" si="28"/>
        <v>5.3003300330032997E-2</v>
      </c>
      <c r="Z114" s="240">
        <f t="shared" si="28"/>
        <v>5.3003300330032997E-2</v>
      </c>
      <c r="AA114" s="240">
        <f t="shared" si="28"/>
        <v>5.3003300330032997E-2</v>
      </c>
      <c r="AB114" s="240">
        <f t="shared" si="28"/>
        <v>5.3003300330032997E-2</v>
      </c>
      <c r="AC114" s="240">
        <f t="shared" si="28"/>
        <v>5.3003300330032997E-2</v>
      </c>
      <c r="AD114" s="240">
        <f t="shared" si="28"/>
        <v>5.3003300330032997E-2</v>
      </c>
      <c r="AE114" s="240">
        <f t="shared" si="28"/>
        <v>5.3003300330032997E-2</v>
      </c>
      <c r="AF114" s="240">
        <f t="shared" si="28"/>
        <v>5.3003300330032997E-2</v>
      </c>
      <c r="AG114" s="240">
        <f t="shared" si="28"/>
        <v>5.3003300330032997E-2</v>
      </c>
      <c r="AH114" s="240">
        <f t="shared" si="28"/>
        <v>5.3003300330032997E-2</v>
      </c>
      <c r="AI114" s="240">
        <f t="shared" si="28"/>
        <v>5.3003300330032997E-2</v>
      </c>
      <c r="AJ114" s="240">
        <f t="shared" si="28"/>
        <v>5.3003300330032997E-2</v>
      </c>
      <c r="AK114" s="240">
        <f t="shared" si="28"/>
        <v>5.3003300330032997E-2</v>
      </c>
      <c r="AL114" s="123"/>
    </row>
    <row r="115" spans="1:38">
      <c r="A115" s="230" t="s">
        <v>86</v>
      </c>
      <c r="C115" s="83"/>
      <c r="AL115" s="123"/>
    </row>
    <row r="116" spans="1:38">
      <c r="A116" s="225" t="s">
        <v>17</v>
      </c>
      <c r="B116" s="226" t="s">
        <v>391</v>
      </c>
      <c r="C116" s="227" t="s">
        <v>466</v>
      </c>
      <c r="D116" s="242">
        <f>+'Usos finales'!F$222</f>
        <v>2.3554603854389722E-3</v>
      </c>
      <c r="E116" s="240">
        <f t="shared" ref="E116:AK116" si="29">+D116</f>
        <v>2.3554603854389722E-3</v>
      </c>
      <c r="F116" s="240">
        <f t="shared" si="29"/>
        <v>2.3554603854389722E-3</v>
      </c>
      <c r="G116" s="240">
        <f t="shared" si="29"/>
        <v>2.3554603854389722E-3</v>
      </c>
      <c r="H116" s="240">
        <f t="shared" si="29"/>
        <v>2.3554603854389722E-3</v>
      </c>
      <c r="I116" s="240">
        <f t="shared" si="29"/>
        <v>2.3554603854389722E-3</v>
      </c>
      <c r="J116" s="240">
        <f t="shared" si="29"/>
        <v>2.3554603854389722E-3</v>
      </c>
      <c r="K116" s="240">
        <f t="shared" si="29"/>
        <v>2.3554603854389722E-3</v>
      </c>
      <c r="L116" s="240">
        <f t="shared" si="29"/>
        <v>2.3554603854389722E-3</v>
      </c>
      <c r="M116" s="240">
        <f t="shared" si="29"/>
        <v>2.3554603854389722E-3</v>
      </c>
      <c r="N116" s="240">
        <f t="shared" si="29"/>
        <v>2.3554603854389722E-3</v>
      </c>
      <c r="O116" s="240">
        <f t="shared" si="29"/>
        <v>2.3554603854389722E-3</v>
      </c>
      <c r="P116" s="240">
        <f t="shared" si="29"/>
        <v>2.3554603854389722E-3</v>
      </c>
      <c r="Q116" s="240">
        <f t="shared" si="29"/>
        <v>2.3554603854389722E-3</v>
      </c>
      <c r="R116" s="240">
        <f t="shared" si="29"/>
        <v>2.3554603854389722E-3</v>
      </c>
      <c r="S116" s="240">
        <f t="shared" si="29"/>
        <v>2.3554603854389722E-3</v>
      </c>
      <c r="T116" s="240">
        <f t="shared" si="29"/>
        <v>2.3554603854389722E-3</v>
      </c>
      <c r="U116" s="240">
        <f t="shared" si="29"/>
        <v>2.3554603854389722E-3</v>
      </c>
      <c r="V116" s="240">
        <f t="shared" si="29"/>
        <v>2.3554603854389722E-3</v>
      </c>
      <c r="W116" s="240">
        <f t="shared" si="29"/>
        <v>2.3554603854389722E-3</v>
      </c>
      <c r="X116" s="240">
        <f t="shared" si="29"/>
        <v>2.3554603854389722E-3</v>
      </c>
      <c r="Y116" s="240">
        <f t="shared" si="29"/>
        <v>2.3554603854389722E-3</v>
      </c>
      <c r="Z116" s="240">
        <f t="shared" si="29"/>
        <v>2.3554603854389722E-3</v>
      </c>
      <c r="AA116" s="240">
        <f t="shared" si="29"/>
        <v>2.3554603854389722E-3</v>
      </c>
      <c r="AB116" s="240">
        <f t="shared" si="29"/>
        <v>2.3554603854389722E-3</v>
      </c>
      <c r="AC116" s="240">
        <f t="shared" si="29"/>
        <v>2.3554603854389722E-3</v>
      </c>
      <c r="AD116" s="240">
        <f t="shared" si="29"/>
        <v>2.3554603854389722E-3</v>
      </c>
      <c r="AE116" s="240">
        <f t="shared" si="29"/>
        <v>2.3554603854389722E-3</v>
      </c>
      <c r="AF116" s="240">
        <f t="shared" si="29"/>
        <v>2.3554603854389722E-3</v>
      </c>
      <c r="AG116" s="240">
        <f t="shared" si="29"/>
        <v>2.3554603854389722E-3</v>
      </c>
      <c r="AH116" s="240">
        <f t="shared" si="29"/>
        <v>2.3554603854389722E-3</v>
      </c>
      <c r="AI116" s="240">
        <f t="shared" si="29"/>
        <v>2.3554603854389722E-3</v>
      </c>
      <c r="AJ116" s="240">
        <f t="shared" si="29"/>
        <v>2.3554603854389722E-3</v>
      </c>
      <c r="AK116" s="240">
        <f t="shared" si="29"/>
        <v>2.3554603854389722E-3</v>
      </c>
      <c r="AL116" s="123"/>
    </row>
    <row r="117" spans="1:38">
      <c r="A117" s="225" t="s">
        <v>7</v>
      </c>
      <c r="B117" s="226" t="s">
        <v>391</v>
      </c>
      <c r="C117" s="227" t="s">
        <v>466</v>
      </c>
      <c r="D117" s="242">
        <f>+'Usos finales'!F$223</f>
        <v>0.95289079229122065</v>
      </c>
      <c r="E117" s="240">
        <f t="shared" ref="E117:AK117" si="30">+D117</f>
        <v>0.95289079229122065</v>
      </c>
      <c r="F117" s="240">
        <f t="shared" si="30"/>
        <v>0.95289079229122065</v>
      </c>
      <c r="G117" s="240">
        <f t="shared" si="30"/>
        <v>0.95289079229122065</v>
      </c>
      <c r="H117" s="240">
        <f t="shared" si="30"/>
        <v>0.95289079229122065</v>
      </c>
      <c r="I117" s="240">
        <f t="shared" si="30"/>
        <v>0.95289079229122065</v>
      </c>
      <c r="J117" s="240">
        <f t="shared" si="30"/>
        <v>0.95289079229122065</v>
      </c>
      <c r="K117" s="240">
        <f t="shared" si="30"/>
        <v>0.95289079229122065</v>
      </c>
      <c r="L117" s="240">
        <f t="shared" si="30"/>
        <v>0.95289079229122065</v>
      </c>
      <c r="M117" s="240">
        <f t="shared" si="30"/>
        <v>0.95289079229122065</v>
      </c>
      <c r="N117" s="240">
        <f t="shared" si="30"/>
        <v>0.95289079229122065</v>
      </c>
      <c r="O117" s="240">
        <f t="shared" si="30"/>
        <v>0.95289079229122065</v>
      </c>
      <c r="P117" s="240">
        <f t="shared" si="30"/>
        <v>0.95289079229122065</v>
      </c>
      <c r="Q117" s="240">
        <f t="shared" si="30"/>
        <v>0.95289079229122065</v>
      </c>
      <c r="R117" s="240">
        <f t="shared" si="30"/>
        <v>0.95289079229122065</v>
      </c>
      <c r="S117" s="240">
        <f t="shared" si="30"/>
        <v>0.95289079229122065</v>
      </c>
      <c r="T117" s="240">
        <f t="shared" si="30"/>
        <v>0.95289079229122065</v>
      </c>
      <c r="U117" s="240">
        <f t="shared" si="30"/>
        <v>0.95289079229122065</v>
      </c>
      <c r="V117" s="240">
        <f t="shared" si="30"/>
        <v>0.95289079229122065</v>
      </c>
      <c r="W117" s="240">
        <f t="shared" si="30"/>
        <v>0.95289079229122065</v>
      </c>
      <c r="X117" s="240">
        <f t="shared" si="30"/>
        <v>0.95289079229122065</v>
      </c>
      <c r="Y117" s="240">
        <f t="shared" si="30"/>
        <v>0.95289079229122065</v>
      </c>
      <c r="Z117" s="240">
        <f t="shared" si="30"/>
        <v>0.95289079229122065</v>
      </c>
      <c r="AA117" s="240">
        <f t="shared" si="30"/>
        <v>0.95289079229122065</v>
      </c>
      <c r="AB117" s="240">
        <f t="shared" si="30"/>
        <v>0.95289079229122065</v>
      </c>
      <c r="AC117" s="240">
        <f t="shared" si="30"/>
        <v>0.95289079229122065</v>
      </c>
      <c r="AD117" s="240">
        <f t="shared" si="30"/>
        <v>0.95289079229122065</v>
      </c>
      <c r="AE117" s="240">
        <f t="shared" si="30"/>
        <v>0.95289079229122065</v>
      </c>
      <c r="AF117" s="240">
        <f t="shared" si="30"/>
        <v>0.95289079229122065</v>
      </c>
      <c r="AG117" s="240">
        <f t="shared" si="30"/>
        <v>0.95289079229122065</v>
      </c>
      <c r="AH117" s="240">
        <f t="shared" si="30"/>
        <v>0.95289079229122065</v>
      </c>
      <c r="AI117" s="240">
        <f t="shared" si="30"/>
        <v>0.95289079229122065</v>
      </c>
      <c r="AJ117" s="240">
        <f t="shared" si="30"/>
        <v>0.95289079229122065</v>
      </c>
      <c r="AK117" s="240">
        <f t="shared" si="30"/>
        <v>0.95289079229122065</v>
      </c>
      <c r="AL117" s="123"/>
    </row>
    <row r="118" spans="1:38">
      <c r="A118" s="225" t="s">
        <v>16</v>
      </c>
      <c r="B118" s="226" t="s">
        <v>391</v>
      </c>
      <c r="C118" s="227" t="s">
        <v>466</v>
      </c>
      <c r="D118" s="242">
        <f>+'Usos finales'!F$224</f>
        <v>4.0042826552462524E-2</v>
      </c>
      <c r="E118" s="240">
        <f t="shared" ref="E118:AK118" si="31">+D118</f>
        <v>4.0042826552462524E-2</v>
      </c>
      <c r="F118" s="240">
        <f t="shared" si="31"/>
        <v>4.0042826552462524E-2</v>
      </c>
      <c r="G118" s="240">
        <f t="shared" si="31"/>
        <v>4.0042826552462524E-2</v>
      </c>
      <c r="H118" s="240">
        <f t="shared" si="31"/>
        <v>4.0042826552462524E-2</v>
      </c>
      <c r="I118" s="240">
        <f t="shared" si="31"/>
        <v>4.0042826552462524E-2</v>
      </c>
      <c r="J118" s="240">
        <f t="shared" si="31"/>
        <v>4.0042826552462524E-2</v>
      </c>
      <c r="K118" s="240">
        <f t="shared" si="31"/>
        <v>4.0042826552462524E-2</v>
      </c>
      <c r="L118" s="240">
        <f t="shared" si="31"/>
        <v>4.0042826552462524E-2</v>
      </c>
      <c r="M118" s="240">
        <f t="shared" si="31"/>
        <v>4.0042826552462524E-2</v>
      </c>
      <c r="N118" s="240">
        <f t="shared" si="31"/>
        <v>4.0042826552462524E-2</v>
      </c>
      <c r="O118" s="240">
        <f t="shared" si="31"/>
        <v>4.0042826552462524E-2</v>
      </c>
      <c r="P118" s="240">
        <f t="shared" si="31"/>
        <v>4.0042826552462524E-2</v>
      </c>
      <c r="Q118" s="240">
        <f t="shared" si="31"/>
        <v>4.0042826552462524E-2</v>
      </c>
      <c r="R118" s="240">
        <f t="shared" si="31"/>
        <v>4.0042826552462524E-2</v>
      </c>
      <c r="S118" s="240">
        <f t="shared" si="31"/>
        <v>4.0042826552462524E-2</v>
      </c>
      <c r="T118" s="240">
        <f t="shared" si="31"/>
        <v>4.0042826552462524E-2</v>
      </c>
      <c r="U118" s="240">
        <f t="shared" si="31"/>
        <v>4.0042826552462524E-2</v>
      </c>
      <c r="V118" s="240">
        <f t="shared" si="31"/>
        <v>4.0042826552462524E-2</v>
      </c>
      <c r="W118" s="240">
        <f t="shared" si="31"/>
        <v>4.0042826552462524E-2</v>
      </c>
      <c r="X118" s="240">
        <f t="shared" si="31"/>
        <v>4.0042826552462524E-2</v>
      </c>
      <c r="Y118" s="240">
        <f t="shared" si="31"/>
        <v>4.0042826552462524E-2</v>
      </c>
      <c r="Z118" s="240">
        <f t="shared" si="31"/>
        <v>4.0042826552462524E-2</v>
      </c>
      <c r="AA118" s="240">
        <f t="shared" si="31"/>
        <v>4.0042826552462524E-2</v>
      </c>
      <c r="AB118" s="240">
        <f t="shared" si="31"/>
        <v>4.0042826552462524E-2</v>
      </c>
      <c r="AC118" s="240">
        <f t="shared" si="31"/>
        <v>4.0042826552462524E-2</v>
      </c>
      <c r="AD118" s="240">
        <f t="shared" si="31"/>
        <v>4.0042826552462524E-2</v>
      </c>
      <c r="AE118" s="240">
        <f t="shared" si="31"/>
        <v>4.0042826552462524E-2</v>
      </c>
      <c r="AF118" s="240">
        <f t="shared" si="31"/>
        <v>4.0042826552462524E-2</v>
      </c>
      <c r="AG118" s="240">
        <f t="shared" si="31"/>
        <v>4.0042826552462524E-2</v>
      </c>
      <c r="AH118" s="240">
        <f t="shared" si="31"/>
        <v>4.0042826552462524E-2</v>
      </c>
      <c r="AI118" s="240">
        <f t="shared" si="31"/>
        <v>4.0042826552462524E-2</v>
      </c>
      <c r="AJ118" s="240">
        <f t="shared" si="31"/>
        <v>4.0042826552462524E-2</v>
      </c>
      <c r="AK118" s="240">
        <f t="shared" si="31"/>
        <v>4.0042826552462524E-2</v>
      </c>
      <c r="AL118" s="123"/>
    </row>
    <row r="119" spans="1:38">
      <c r="A119" s="225" t="s">
        <v>18</v>
      </c>
      <c r="B119" s="226" t="s">
        <v>391</v>
      </c>
      <c r="C119" s="227" t="s">
        <v>466</v>
      </c>
      <c r="D119" s="242">
        <f>+'Usos finales'!F$225</f>
        <v>4.7109207708779443E-3</v>
      </c>
      <c r="E119" s="240">
        <f t="shared" ref="E119:AK119" si="32">+D119</f>
        <v>4.7109207708779443E-3</v>
      </c>
      <c r="F119" s="240">
        <f t="shared" si="32"/>
        <v>4.7109207708779443E-3</v>
      </c>
      <c r="G119" s="240">
        <f t="shared" si="32"/>
        <v>4.7109207708779443E-3</v>
      </c>
      <c r="H119" s="240">
        <f t="shared" si="32"/>
        <v>4.7109207708779443E-3</v>
      </c>
      <c r="I119" s="240">
        <f t="shared" si="32"/>
        <v>4.7109207708779443E-3</v>
      </c>
      <c r="J119" s="240">
        <f t="shared" si="32"/>
        <v>4.7109207708779443E-3</v>
      </c>
      <c r="K119" s="240">
        <f t="shared" si="32"/>
        <v>4.7109207708779443E-3</v>
      </c>
      <c r="L119" s="240">
        <f t="shared" si="32"/>
        <v>4.7109207708779443E-3</v>
      </c>
      <c r="M119" s="240">
        <f t="shared" si="32"/>
        <v>4.7109207708779443E-3</v>
      </c>
      <c r="N119" s="240">
        <f t="shared" si="32"/>
        <v>4.7109207708779443E-3</v>
      </c>
      <c r="O119" s="240">
        <f t="shared" si="32"/>
        <v>4.7109207708779443E-3</v>
      </c>
      <c r="P119" s="240">
        <f t="shared" si="32"/>
        <v>4.7109207708779443E-3</v>
      </c>
      <c r="Q119" s="240">
        <f t="shared" si="32"/>
        <v>4.7109207708779443E-3</v>
      </c>
      <c r="R119" s="240">
        <f t="shared" si="32"/>
        <v>4.7109207708779443E-3</v>
      </c>
      <c r="S119" s="240">
        <f t="shared" si="32"/>
        <v>4.7109207708779443E-3</v>
      </c>
      <c r="T119" s="240">
        <f t="shared" si="32"/>
        <v>4.7109207708779443E-3</v>
      </c>
      <c r="U119" s="240">
        <f t="shared" si="32"/>
        <v>4.7109207708779443E-3</v>
      </c>
      <c r="V119" s="240">
        <f t="shared" si="32"/>
        <v>4.7109207708779443E-3</v>
      </c>
      <c r="W119" s="240">
        <f t="shared" si="32"/>
        <v>4.7109207708779443E-3</v>
      </c>
      <c r="X119" s="240">
        <f t="shared" si="32"/>
        <v>4.7109207708779443E-3</v>
      </c>
      <c r="Y119" s="240">
        <f t="shared" si="32"/>
        <v>4.7109207708779443E-3</v>
      </c>
      <c r="Z119" s="240">
        <f t="shared" si="32"/>
        <v>4.7109207708779443E-3</v>
      </c>
      <c r="AA119" s="240">
        <f t="shared" si="32"/>
        <v>4.7109207708779443E-3</v>
      </c>
      <c r="AB119" s="240">
        <f t="shared" si="32"/>
        <v>4.7109207708779443E-3</v>
      </c>
      <c r="AC119" s="240">
        <f t="shared" si="32"/>
        <v>4.7109207708779443E-3</v>
      </c>
      <c r="AD119" s="240">
        <f t="shared" si="32"/>
        <v>4.7109207708779443E-3</v>
      </c>
      <c r="AE119" s="240">
        <f t="shared" si="32"/>
        <v>4.7109207708779443E-3</v>
      </c>
      <c r="AF119" s="240">
        <f t="shared" si="32"/>
        <v>4.7109207708779443E-3</v>
      </c>
      <c r="AG119" s="240">
        <f t="shared" si="32"/>
        <v>4.7109207708779443E-3</v>
      </c>
      <c r="AH119" s="240">
        <f t="shared" si="32"/>
        <v>4.7109207708779443E-3</v>
      </c>
      <c r="AI119" s="240">
        <f t="shared" si="32"/>
        <v>4.7109207708779443E-3</v>
      </c>
      <c r="AJ119" s="240">
        <f t="shared" si="32"/>
        <v>4.7109207708779443E-3</v>
      </c>
      <c r="AK119" s="240">
        <f t="shared" si="32"/>
        <v>4.7109207708779443E-3</v>
      </c>
      <c r="AL119" s="123"/>
    </row>
    <row r="120" spans="1:38">
      <c r="A120" s="195"/>
      <c r="B120" s="195"/>
      <c r="C120" s="195"/>
      <c r="D120" s="222"/>
      <c r="E120" s="237"/>
      <c r="F120" s="237"/>
      <c r="G120" s="237"/>
      <c r="H120" s="237"/>
      <c r="I120" s="237"/>
      <c r="J120" s="237"/>
      <c r="K120" s="237"/>
      <c r="L120" s="237"/>
      <c r="M120" s="237"/>
      <c r="N120" s="237"/>
      <c r="O120" s="237"/>
      <c r="P120" s="237"/>
      <c r="Q120" s="237"/>
      <c r="R120" s="237"/>
      <c r="S120" s="237"/>
      <c r="T120" s="237"/>
      <c r="U120" s="237"/>
      <c r="V120" s="237"/>
      <c r="W120" s="237"/>
      <c r="X120" s="237"/>
      <c r="Y120" s="237"/>
      <c r="Z120" s="237"/>
      <c r="AA120" s="237"/>
      <c r="AB120" s="237"/>
      <c r="AC120" s="237"/>
      <c r="AD120" s="237"/>
      <c r="AE120" s="237"/>
      <c r="AF120" s="237"/>
      <c r="AG120" s="237"/>
      <c r="AH120" s="237"/>
      <c r="AI120" s="237"/>
      <c r="AJ120" s="237"/>
      <c r="AK120" s="237"/>
    </row>
    <row r="121" spans="1:38">
      <c r="A121" s="195"/>
      <c r="B121" s="195"/>
      <c r="C121" s="195"/>
      <c r="D121" s="222"/>
      <c r="E121" s="237"/>
      <c r="F121" s="237"/>
      <c r="G121" s="237"/>
      <c r="H121" s="237"/>
      <c r="I121" s="237"/>
      <c r="J121" s="237"/>
      <c r="K121" s="237"/>
      <c r="L121" s="237"/>
      <c r="M121" s="237"/>
      <c r="N121" s="237"/>
      <c r="O121" s="237"/>
      <c r="P121" s="237"/>
      <c r="Q121" s="237"/>
      <c r="R121" s="237"/>
      <c r="S121" s="237"/>
      <c r="T121" s="237"/>
      <c r="U121" s="237"/>
      <c r="V121" s="237"/>
      <c r="W121" s="237"/>
      <c r="X121" s="237"/>
      <c r="Y121" s="237"/>
      <c r="Z121" s="237"/>
      <c r="AA121" s="237"/>
      <c r="AB121" s="237"/>
      <c r="AC121" s="237"/>
      <c r="AD121" s="237"/>
      <c r="AE121" s="237"/>
      <c r="AF121" s="237"/>
      <c r="AG121" s="237"/>
      <c r="AH121" s="237"/>
      <c r="AI121" s="237"/>
      <c r="AJ121" s="237"/>
      <c r="AK121" s="237"/>
    </row>
    <row r="122" spans="1:38">
      <c r="A122" s="230" t="s">
        <v>479</v>
      </c>
      <c r="B122" s="83"/>
      <c r="C122" s="83"/>
      <c r="D122" s="114"/>
      <c r="E122" s="114"/>
      <c r="F122" s="114"/>
      <c r="G122" s="114"/>
      <c r="H122" s="114"/>
      <c r="I122" s="114"/>
      <c r="J122" s="114"/>
      <c r="K122" s="114"/>
      <c r="L122" s="114"/>
      <c r="M122" s="114"/>
      <c r="N122" s="114"/>
      <c r="O122" s="114"/>
      <c r="P122" s="114"/>
      <c r="Q122" s="114"/>
      <c r="R122" s="114"/>
      <c r="S122" s="114"/>
      <c r="T122" s="114"/>
      <c r="U122" s="114"/>
      <c r="V122" s="114"/>
      <c r="W122" s="114"/>
      <c r="X122" s="114"/>
      <c r="Y122" s="114"/>
      <c r="Z122" s="114"/>
      <c r="AA122" s="114"/>
      <c r="AB122" s="114"/>
      <c r="AC122" s="114"/>
      <c r="AD122" s="114"/>
      <c r="AE122" s="114"/>
      <c r="AF122" s="114"/>
      <c r="AG122" s="114"/>
      <c r="AH122" s="114"/>
      <c r="AI122" s="114"/>
      <c r="AJ122" s="114"/>
      <c r="AK122" s="114"/>
    </row>
    <row r="123" spans="1:38">
      <c r="A123" s="225" t="s">
        <v>17</v>
      </c>
      <c r="B123" s="226" t="s">
        <v>392</v>
      </c>
      <c r="C123" s="227" t="s">
        <v>465</v>
      </c>
      <c r="D123" s="174">
        <f>+D$4*(D$22*D102+D$23*D106+D$25*D111+D$27*D116)</f>
        <v>1678315.3199999998</v>
      </c>
      <c r="E123" s="174">
        <f t="shared" ref="E123:AK123" si="33">+E$4*(E$22*E102+E$23*E106+E$25*E111+E$27*E116)</f>
        <v>1698782.5799999998</v>
      </c>
      <c r="F123" s="174">
        <f t="shared" si="33"/>
        <v>1729483.47</v>
      </c>
      <c r="G123" s="174">
        <f t="shared" si="33"/>
        <v>1729483.47</v>
      </c>
      <c r="H123" s="174">
        <f t="shared" si="33"/>
        <v>1760184.3599999999</v>
      </c>
      <c r="I123" s="174">
        <f t="shared" si="33"/>
        <v>1780651.6199999999</v>
      </c>
      <c r="J123" s="174">
        <f t="shared" si="33"/>
        <v>1801118.88</v>
      </c>
      <c r="K123" s="174">
        <f t="shared" si="33"/>
        <v>1811352.5099999998</v>
      </c>
      <c r="L123" s="174">
        <f t="shared" si="33"/>
        <v>1831819.7699999998</v>
      </c>
      <c r="M123" s="174">
        <f t="shared" si="33"/>
        <v>1842053.4</v>
      </c>
      <c r="N123" s="174">
        <f t="shared" si="33"/>
        <v>1862520.66</v>
      </c>
      <c r="O123" s="174">
        <f t="shared" si="33"/>
        <v>1872754.2899999998</v>
      </c>
      <c r="P123" s="174">
        <f t="shared" si="33"/>
        <v>1893221.5499999998</v>
      </c>
      <c r="Q123" s="174">
        <f t="shared" si="33"/>
        <v>1903455.18</v>
      </c>
      <c r="R123" s="174">
        <f t="shared" si="33"/>
        <v>1923922.44</v>
      </c>
      <c r="S123" s="174">
        <f t="shared" si="33"/>
        <v>1934156.0699999998</v>
      </c>
      <c r="T123" s="174">
        <f t="shared" si="33"/>
        <v>1944389.7</v>
      </c>
      <c r="U123" s="174">
        <f t="shared" si="33"/>
        <v>1964856.96</v>
      </c>
      <c r="V123" s="174">
        <f t="shared" si="33"/>
        <v>1975090.5899999999</v>
      </c>
      <c r="W123" s="174">
        <f t="shared" si="33"/>
        <v>1985324.2199999997</v>
      </c>
      <c r="X123" s="174">
        <f t="shared" si="33"/>
        <v>1995557.8499999999</v>
      </c>
      <c r="Y123" s="174">
        <f t="shared" si="33"/>
        <v>2005791.4799999997</v>
      </c>
      <c r="Z123" s="174">
        <f t="shared" si="33"/>
        <v>2016025.1099999999</v>
      </c>
      <c r="AA123" s="174">
        <f t="shared" si="33"/>
        <v>2026258.7399999998</v>
      </c>
      <c r="AB123" s="174">
        <f t="shared" si="33"/>
        <v>2036492.3699999999</v>
      </c>
      <c r="AC123" s="174">
        <f t="shared" si="33"/>
        <v>2036492.3699999999</v>
      </c>
      <c r="AD123" s="174">
        <f t="shared" si="33"/>
        <v>2046725.9999999998</v>
      </c>
      <c r="AE123" s="174">
        <f t="shared" si="33"/>
        <v>2056959.63</v>
      </c>
      <c r="AF123" s="174">
        <f t="shared" si="33"/>
        <v>2056959.63</v>
      </c>
      <c r="AG123" s="174">
        <f t="shared" si="33"/>
        <v>2067193.2599999998</v>
      </c>
      <c r="AH123" s="174">
        <f t="shared" si="33"/>
        <v>2067193.2599999998</v>
      </c>
      <c r="AI123" s="174">
        <f t="shared" si="33"/>
        <v>2077426.89</v>
      </c>
      <c r="AJ123" s="174">
        <f t="shared" si="33"/>
        <v>2077426.89</v>
      </c>
      <c r="AK123" s="174">
        <f t="shared" si="33"/>
        <v>2087660.5199999998</v>
      </c>
    </row>
    <row r="124" spans="1:38">
      <c r="A124" s="225" t="s">
        <v>7</v>
      </c>
      <c r="B124" s="226" t="s">
        <v>392</v>
      </c>
      <c r="C124" s="227" t="s">
        <v>465</v>
      </c>
      <c r="D124" s="174">
        <f>+D$4*(D$23*D107+D$25*D112+D$27*D117+D$24+D$26+D$28)</f>
        <v>271581933.60000002</v>
      </c>
      <c r="E124" s="174">
        <f t="shared" ref="E124:AK124" si="34">+E$4*(E$23*E107+E$25*E112+E$27*E117+E$24+E$26+E$28)</f>
        <v>274893908.40000004</v>
      </c>
      <c r="F124" s="174">
        <f t="shared" si="34"/>
        <v>279861870.60000002</v>
      </c>
      <c r="G124" s="174">
        <f t="shared" si="34"/>
        <v>279861870.60000002</v>
      </c>
      <c r="H124" s="174">
        <f t="shared" si="34"/>
        <v>284829832.80000001</v>
      </c>
      <c r="I124" s="174">
        <f t="shared" si="34"/>
        <v>288141807.60000002</v>
      </c>
      <c r="J124" s="174">
        <f t="shared" si="34"/>
        <v>291453782.40000004</v>
      </c>
      <c r="K124" s="174">
        <f t="shared" si="34"/>
        <v>293109769.80000001</v>
      </c>
      <c r="L124" s="174">
        <f t="shared" si="34"/>
        <v>296421744.60000002</v>
      </c>
      <c r="M124" s="174">
        <f t="shared" si="34"/>
        <v>298077732</v>
      </c>
      <c r="N124" s="174">
        <f t="shared" si="34"/>
        <v>301389706.80000001</v>
      </c>
      <c r="O124" s="174">
        <f t="shared" si="34"/>
        <v>303045694.20000005</v>
      </c>
      <c r="P124" s="174">
        <f t="shared" si="34"/>
        <v>306357669</v>
      </c>
      <c r="Q124" s="174">
        <f t="shared" si="34"/>
        <v>308013656.40000004</v>
      </c>
      <c r="R124" s="174">
        <f t="shared" si="34"/>
        <v>311325631.20000005</v>
      </c>
      <c r="S124" s="174">
        <f t="shared" si="34"/>
        <v>312981618.60000002</v>
      </c>
      <c r="T124" s="174">
        <f t="shared" si="34"/>
        <v>314637606</v>
      </c>
      <c r="U124" s="174">
        <f t="shared" si="34"/>
        <v>317949580.80000001</v>
      </c>
      <c r="V124" s="174">
        <f t="shared" si="34"/>
        <v>319605568.20000005</v>
      </c>
      <c r="W124" s="174">
        <f t="shared" si="34"/>
        <v>321261555.60000002</v>
      </c>
      <c r="X124" s="174">
        <f t="shared" si="34"/>
        <v>322917543</v>
      </c>
      <c r="Y124" s="174">
        <f t="shared" si="34"/>
        <v>324573530.40000004</v>
      </c>
      <c r="Z124" s="174">
        <f t="shared" si="34"/>
        <v>326229517.80000001</v>
      </c>
      <c r="AA124" s="174">
        <f t="shared" si="34"/>
        <v>327885505.20000005</v>
      </c>
      <c r="AB124" s="174">
        <f t="shared" si="34"/>
        <v>329541492.60000002</v>
      </c>
      <c r="AC124" s="174">
        <f t="shared" si="34"/>
        <v>329541492.60000002</v>
      </c>
      <c r="AD124" s="174">
        <f t="shared" si="34"/>
        <v>331197480</v>
      </c>
      <c r="AE124" s="174">
        <f t="shared" si="34"/>
        <v>332853467.40000004</v>
      </c>
      <c r="AF124" s="174">
        <f t="shared" si="34"/>
        <v>332853467.40000004</v>
      </c>
      <c r="AG124" s="174">
        <f t="shared" si="34"/>
        <v>334509454.80000001</v>
      </c>
      <c r="AH124" s="174">
        <f t="shared" si="34"/>
        <v>334509454.80000001</v>
      </c>
      <c r="AI124" s="174">
        <f t="shared" si="34"/>
        <v>336165442.20000005</v>
      </c>
      <c r="AJ124" s="174">
        <f t="shared" si="34"/>
        <v>336165442.20000005</v>
      </c>
      <c r="AK124" s="174">
        <f t="shared" si="34"/>
        <v>337821429.60000002</v>
      </c>
    </row>
    <row r="125" spans="1:38">
      <c r="A125" s="225" t="s">
        <v>16</v>
      </c>
      <c r="B125" s="226" t="s">
        <v>392</v>
      </c>
      <c r="C125" s="227" t="s">
        <v>465</v>
      </c>
      <c r="D125" s="174">
        <f>+D$4*(D$22*D103+D$23*D108+D$25*D113+D$27*D118)</f>
        <v>28531360.439999998</v>
      </c>
      <c r="E125" s="174">
        <f t="shared" ref="E125:AK125" si="35">+E$4*(E$22*E103+E$23*E108+E$25*E113+E$27*E118)</f>
        <v>28879303.859999999</v>
      </c>
      <c r="F125" s="174">
        <f t="shared" si="35"/>
        <v>29401218.989999998</v>
      </c>
      <c r="G125" s="174">
        <f t="shared" si="35"/>
        <v>29401218.989999998</v>
      </c>
      <c r="H125" s="174">
        <f t="shared" si="35"/>
        <v>29923134.119999997</v>
      </c>
      <c r="I125" s="174">
        <f t="shared" si="35"/>
        <v>30271077.539999999</v>
      </c>
      <c r="J125" s="174">
        <f t="shared" si="35"/>
        <v>30619020.959999997</v>
      </c>
      <c r="K125" s="174">
        <f t="shared" si="35"/>
        <v>30792992.669999998</v>
      </c>
      <c r="L125" s="174">
        <f t="shared" si="35"/>
        <v>31140936.09</v>
      </c>
      <c r="M125" s="174">
        <f t="shared" si="35"/>
        <v>31314907.799999997</v>
      </c>
      <c r="N125" s="174">
        <f t="shared" si="35"/>
        <v>31662851.219999999</v>
      </c>
      <c r="O125" s="174">
        <f t="shared" si="35"/>
        <v>31836822.93</v>
      </c>
      <c r="P125" s="174">
        <f t="shared" si="35"/>
        <v>32184766.349999998</v>
      </c>
      <c r="Q125" s="174">
        <f t="shared" si="35"/>
        <v>32358738.059999999</v>
      </c>
      <c r="R125" s="174">
        <f t="shared" si="35"/>
        <v>32706681.479999997</v>
      </c>
      <c r="S125" s="174">
        <f t="shared" si="35"/>
        <v>32880653.189999998</v>
      </c>
      <c r="T125" s="174">
        <f t="shared" si="35"/>
        <v>33054624.899999999</v>
      </c>
      <c r="U125" s="174">
        <f t="shared" si="35"/>
        <v>33402568.32</v>
      </c>
      <c r="V125" s="174">
        <f t="shared" si="35"/>
        <v>33576540.030000001</v>
      </c>
      <c r="W125" s="174">
        <f t="shared" si="35"/>
        <v>33750511.740000002</v>
      </c>
      <c r="X125" s="174">
        <f t="shared" si="35"/>
        <v>33924483.449999996</v>
      </c>
      <c r="Y125" s="174">
        <f t="shared" si="35"/>
        <v>34098455.159999996</v>
      </c>
      <c r="Z125" s="174">
        <f t="shared" si="35"/>
        <v>34272426.869999997</v>
      </c>
      <c r="AA125" s="174">
        <f t="shared" si="35"/>
        <v>34446398.579999998</v>
      </c>
      <c r="AB125" s="174">
        <f t="shared" si="35"/>
        <v>34620370.289999999</v>
      </c>
      <c r="AC125" s="174">
        <f t="shared" si="35"/>
        <v>34620370.289999999</v>
      </c>
      <c r="AD125" s="174">
        <f t="shared" si="35"/>
        <v>34794342</v>
      </c>
      <c r="AE125" s="174">
        <f t="shared" si="35"/>
        <v>34968313.710000001</v>
      </c>
      <c r="AF125" s="174">
        <f t="shared" si="35"/>
        <v>34968313.710000001</v>
      </c>
      <c r="AG125" s="174">
        <f t="shared" si="35"/>
        <v>35142285.420000002</v>
      </c>
      <c r="AH125" s="174">
        <f t="shared" si="35"/>
        <v>35142285.420000002</v>
      </c>
      <c r="AI125" s="174">
        <f t="shared" si="35"/>
        <v>35316257.129999995</v>
      </c>
      <c r="AJ125" s="174">
        <f t="shared" si="35"/>
        <v>35316257.129999995</v>
      </c>
      <c r="AK125" s="174">
        <f t="shared" si="35"/>
        <v>35490228.839999996</v>
      </c>
    </row>
    <row r="126" spans="1:38">
      <c r="A126" s="225" t="s">
        <v>18</v>
      </c>
      <c r="B126" s="226" t="s">
        <v>392</v>
      </c>
      <c r="C126" s="227" t="s">
        <v>465</v>
      </c>
      <c r="D126" s="174">
        <f>+D$4*(D$22*D104+D$23*D109+D$25*D114+D$27*D119)</f>
        <v>3356630.6399999997</v>
      </c>
      <c r="E126" s="174">
        <f t="shared" ref="E126:AK126" si="36">+E$4*(E$22*E104+E$23*E109+E$25*E114+E$27*E119)</f>
        <v>3397565.1599999997</v>
      </c>
      <c r="F126" s="174">
        <f t="shared" si="36"/>
        <v>3458966.94</v>
      </c>
      <c r="G126" s="174">
        <f t="shared" si="36"/>
        <v>3458966.94</v>
      </c>
      <c r="H126" s="174">
        <f t="shared" si="36"/>
        <v>3520368.7199999997</v>
      </c>
      <c r="I126" s="174">
        <f t="shared" si="36"/>
        <v>3561303.2399999998</v>
      </c>
      <c r="J126" s="174">
        <f t="shared" si="36"/>
        <v>3602237.76</v>
      </c>
      <c r="K126" s="174">
        <f t="shared" si="36"/>
        <v>3622705.0199999996</v>
      </c>
      <c r="L126" s="174">
        <f t="shared" si="36"/>
        <v>3663639.5399999996</v>
      </c>
      <c r="M126" s="174">
        <f t="shared" si="36"/>
        <v>3684106.8</v>
      </c>
      <c r="N126" s="174">
        <f t="shared" si="36"/>
        <v>3725041.32</v>
      </c>
      <c r="O126" s="174">
        <f t="shared" si="36"/>
        <v>3745508.5799999996</v>
      </c>
      <c r="P126" s="174">
        <f t="shared" si="36"/>
        <v>3786443.0999999996</v>
      </c>
      <c r="Q126" s="174">
        <f t="shared" si="36"/>
        <v>3806910.36</v>
      </c>
      <c r="R126" s="174">
        <f t="shared" si="36"/>
        <v>3847844.88</v>
      </c>
      <c r="S126" s="174">
        <f t="shared" si="36"/>
        <v>3868312.1399999997</v>
      </c>
      <c r="T126" s="174">
        <f t="shared" si="36"/>
        <v>3888779.4</v>
      </c>
      <c r="U126" s="174">
        <f t="shared" si="36"/>
        <v>3929713.92</v>
      </c>
      <c r="V126" s="174">
        <f t="shared" si="36"/>
        <v>3950181.1799999997</v>
      </c>
      <c r="W126" s="174">
        <f t="shared" si="36"/>
        <v>3970648.4399999995</v>
      </c>
      <c r="X126" s="174">
        <f t="shared" si="36"/>
        <v>3991115.6999999997</v>
      </c>
      <c r="Y126" s="174">
        <f t="shared" si="36"/>
        <v>4011582.9599999995</v>
      </c>
      <c r="Z126" s="174">
        <f t="shared" si="36"/>
        <v>4032050.2199999997</v>
      </c>
      <c r="AA126" s="174">
        <f t="shared" si="36"/>
        <v>4052517.4799999995</v>
      </c>
      <c r="AB126" s="174">
        <f t="shared" si="36"/>
        <v>4072984.7399999998</v>
      </c>
      <c r="AC126" s="174">
        <f t="shared" si="36"/>
        <v>4072984.7399999998</v>
      </c>
      <c r="AD126" s="174">
        <f t="shared" si="36"/>
        <v>4093451.9999999995</v>
      </c>
      <c r="AE126" s="174">
        <f t="shared" si="36"/>
        <v>4113919.26</v>
      </c>
      <c r="AF126" s="174">
        <f t="shared" si="36"/>
        <v>4113919.26</v>
      </c>
      <c r="AG126" s="174">
        <f t="shared" si="36"/>
        <v>4134386.5199999996</v>
      </c>
      <c r="AH126" s="174">
        <f t="shared" si="36"/>
        <v>4134386.5199999996</v>
      </c>
      <c r="AI126" s="174">
        <f t="shared" si="36"/>
        <v>4154853.78</v>
      </c>
      <c r="AJ126" s="174">
        <f t="shared" si="36"/>
        <v>4154853.78</v>
      </c>
      <c r="AK126" s="174">
        <f t="shared" si="36"/>
        <v>4175321.0399999996</v>
      </c>
    </row>
    <row r="127" spans="1:38">
      <c r="A127" s="84"/>
      <c r="B127" s="84"/>
      <c r="C127" s="84"/>
    </row>
    <row r="128" spans="1:38">
      <c r="A128" s="84"/>
      <c r="B128" s="84"/>
      <c r="C128" s="84"/>
    </row>
    <row r="129" spans="1:37">
      <c r="A129" s="230" t="s">
        <v>480</v>
      </c>
    </row>
    <row r="130" spans="1:37">
      <c r="A130" s="230" t="str">
        <f>+'Usos finales'!E$171</f>
        <v>ACS</v>
      </c>
      <c r="C130" s="83"/>
    </row>
    <row r="131" spans="1:37">
      <c r="A131" s="179" t="str">
        <f>+'Usos finales'!E$172</f>
        <v>Diesel</v>
      </c>
      <c r="B131" s="226" t="s">
        <v>391</v>
      </c>
      <c r="C131" s="227" t="s">
        <v>466</v>
      </c>
      <c r="D131" s="242">
        <f>+'Usos finales'!F$172</f>
        <v>0.13</v>
      </c>
      <c r="E131" s="240">
        <f t="shared" ref="E131:AK131" si="37">+D131</f>
        <v>0.13</v>
      </c>
      <c r="F131" s="240">
        <f t="shared" si="37"/>
        <v>0.13</v>
      </c>
      <c r="G131" s="240">
        <f t="shared" si="37"/>
        <v>0.13</v>
      </c>
      <c r="H131" s="240">
        <f t="shared" si="37"/>
        <v>0.13</v>
      </c>
      <c r="I131" s="240">
        <f t="shared" si="37"/>
        <v>0.13</v>
      </c>
      <c r="J131" s="240">
        <f t="shared" si="37"/>
        <v>0.13</v>
      </c>
      <c r="K131" s="240">
        <f t="shared" si="37"/>
        <v>0.13</v>
      </c>
      <c r="L131" s="240">
        <f t="shared" si="37"/>
        <v>0.13</v>
      </c>
      <c r="M131" s="240">
        <f t="shared" si="37"/>
        <v>0.13</v>
      </c>
      <c r="N131" s="240">
        <f t="shared" si="37"/>
        <v>0.13</v>
      </c>
      <c r="O131" s="240">
        <f t="shared" si="37"/>
        <v>0.13</v>
      </c>
      <c r="P131" s="240">
        <f t="shared" si="37"/>
        <v>0.13</v>
      </c>
      <c r="Q131" s="240">
        <f t="shared" si="37"/>
        <v>0.13</v>
      </c>
      <c r="R131" s="240">
        <f t="shared" si="37"/>
        <v>0.13</v>
      </c>
      <c r="S131" s="240">
        <f t="shared" si="37"/>
        <v>0.13</v>
      </c>
      <c r="T131" s="240">
        <f t="shared" si="37"/>
        <v>0.13</v>
      </c>
      <c r="U131" s="240">
        <f t="shared" si="37"/>
        <v>0.13</v>
      </c>
      <c r="V131" s="240">
        <f t="shared" si="37"/>
        <v>0.13</v>
      </c>
      <c r="W131" s="240">
        <f t="shared" si="37"/>
        <v>0.13</v>
      </c>
      <c r="X131" s="240">
        <f t="shared" si="37"/>
        <v>0.13</v>
      </c>
      <c r="Y131" s="240">
        <f t="shared" si="37"/>
        <v>0.13</v>
      </c>
      <c r="Z131" s="240">
        <f t="shared" si="37"/>
        <v>0.13</v>
      </c>
      <c r="AA131" s="240">
        <f t="shared" si="37"/>
        <v>0.13</v>
      </c>
      <c r="AB131" s="240">
        <f t="shared" si="37"/>
        <v>0.13</v>
      </c>
      <c r="AC131" s="240">
        <f t="shared" si="37"/>
        <v>0.13</v>
      </c>
      <c r="AD131" s="240">
        <f t="shared" si="37"/>
        <v>0.13</v>
      </c>
      <c r="AE131" s="240">
        <f t="shared" si="37"/>
        <v>0.13</v>
      </c>
      <c r="AF131" s="240">
        <f t="shared" si="37"/>
        <v>0.13</v>
      </c>
      <c r="AG131" s="240">
        <f t="shared" si="37"/>
        <v>0.13</v>
      </c>
      <c r="AH131" s="240">
        <f t="shared" si="37"/>
        <v>0.13</v>
      </c>
      <c r="AI131" s="240">
        <f t="shared" si="37"/>
        <v>0.13</v>
      </c>
      <c r="AJ131" s="240">
        <f t="shared" si="37"/>
        <v>0.13</v>
      </c>
      <c r="AK131" s="240">
        <f t="shared" si="37"/>
        <v>0.13</v>
      </c>
    </row>
    <row r="132" spans="1:37">
      <c r="A132" s="179" t="str">
        <f>+'Usos finales'!E$173</f>
        <v>Gas Natural</v>
      </c>
      <c r="B132" s="226" t="s">
        <v>391</v>
      </c>
      <c r="C132" s="227" t="s">
        <v>466</v>
      </c>
      <c r="D132" s="242">
        <f>+'Usos finales'!F$173</f>
        <v>0.86</v>
      </c>
      <c r="E132" s="240">
        <f t="shared" ref="E132:AK132" si="38">+D132</f>
        <v>0.86</v>
      </c>
      <c r="F132" s="240">
        <f t="shared" si="38"/>
        <v>0.86</v>
      </c>
      <c r="G132" s="240">
        <f t="shared" si="38"/>
        <v>0.86</v>
      </c>
      <c r="H132" s="240">
        <f t="shared" si="38"/>
        <v>0.86</v>
      </c>
      <c r="I132" s="240">
        <f t="shared" si="38"/>
        <v>0.86</v>
      </c>
      <c r="J132" s="240">
        <f t="shared" si="38"/>
        <v>0.86</v>
      </c>
      <c r="K132" s="240">
        <f t="shared" si="38"/>
        <v>0.86</v>
      </c>
      <c r="L132" s="240">
        <f t="shared" si="38"/>
        <v>0.86</v>
      </c>
      <c r="M132" s="240">
        <f t="shared" si="38"/>
        <v>0.86</v>
      </c>
      <c r="N132" s="240">
        <f t="shared" si="38"/>
        <v>0.86</v>
      </c>
      <c r="O132" s="240">
        <f t="shared" si="38"/>
        <v>0.86</v>
      </c>
      <c r="P132" s="240">
        <f t="shared" si="38"/>
        <v>0.86</v>
      </c>
      <c r="Q132" s="240">
        <f t="shared" si="38"/>
        <v>0.86</v>
      </c>
      <c r="R132" s="240">
        <f t="shared" si="38"/>
        <v>0.86</v>
      </c>
      <c r="S132" s="240">
        <f t="shared" si="38"/>
        <v>0.86</v>
      </c>
      <c r="T132" s="240">
        <f t="shared" si="38"/>
        <v>0.86</v>
      </c>
      <c r="U132" s="240">
        <f t="shared" si="38"/>
        <v>0.86</v>
      </c>
      <c r="V132" s="240">
        <f t="shared" si="38"/>
        <v>0.86</v>
      </c>
      <c r="W132" s="240">
        <f t="shared" si="38"/>
        <v>0.86</v>
      </c>
      <c r="X132" s="240">
        <f t="shared" si="38"/>
        <v>0.86</v>
      </c>
      <c r="Y132" s="240">
        <f t="shared" si="38"/>
        <v>0.86</v>
      </c>
      <c r="Z132" s="240">
        <f t="shared" si="38"/>
        <v>0.86</v>
      </c>
      <c r="AA132" s="240">
        <f t="shared" si="38"/>
        <v>0.86</v>
      </c>
      <c r="AB132" s="240">
        <f t="shared" si="38"/>
        <v>0.86</v>
      </c>
      <c r="AC132" s="240">
        <f t="shared" si="38"/>
        <v>0.86</v>
      </c>
      <c r="AD132" s="240">
        <f t="shared" si="38"/>
        <v>0.86</v>
      </c>
      <c r="AE132" s="240">
        <f t="shared" si="38"/>
        <v>0.86</v>
      </c>
      <c r="AF132" s="240">
        <f t="shared" si="38"/>
        <v>0.86</v>
      </c>
      <c r="AG132" s="240">
        <f t="shared" si="38"/>
        <v>0.86</v>
      </c>
      <c r="AH132" s="240">
        <f t="shared" si="38"/>
        <v>0.86</v>
      </c>
      <c r="AI132" s="240">
        <f t="shared" si="38"/>
        <v>0.86</v>
      </c>
      <c r="AJ132" s="240">
        <f t="shared" si="38"/>
        <v>0.86</v>
      </c>
      <c r="AK132" s="240">
        <f t="shared" si="38"/>
        <v>0.86</v>
      </c>
    </row>
    <row r="133" spans="1:37">
      <c r="A133" s="179" t="str">
        <f>+'Usos finales'!E$174</f>
        <v>GLP</v>
      </c>
      <c r="B133" s="226" t="s">
        <v>391</v>
      </c>
      <c r="C133" s="227" t="s">
        <v>466</v>
      </c>
      <c r="D133" s="242">
        <f>+'Usos finales'!F$174</f>
        <v>0.01</v>
      </c>
      <c r="E133" s="240">
        <f t="shared" ref="E133:AK133" si="39">+D133</f>
        <v>0.01</v>
      </c>
      <c r="F133" s="240">
        <f t="shared" si="39"/>
        <v>0.01</v>
      </c>
      <c r="G133" s="240">
        <f t="shared" si="39"/>
        <v>0.01</v>
      </c>
      <c r="H133" s="240">
        <f t="shared" si="39"/>
        <v>0.01</v>
      </c>
      <c r="I133" s="240">
        <f t="shared" si="39"/>
        <v>0.01</v>
      </c>
      <c r="J133" s="240">
        <f t="shared" si="39"/>
        <v>0.01</v>
      </c>
      <c r="K133" s="240">
        <f t="shared" si="39"/>
        <v>0.01</v>
      </c>
      <c r="L133" s="240">
        <f t="shared" si="39"/>
        <v>0.01</v>
      </c>
      <c r="M133" s="240">
        <f t="shared" si="39"/>
        <v>0.01</v>
      </c>
      <c r="N133" s="240">
        <f t="shared" si="39"/>
        <v>0.01</v>
      </c>
      <c r="O133" s="240">
        <f t="shared" si="39"/>
        <v>0.01</v>
      </c>
      <c r="P133" s="240">
        <f t="shared" si="39"/>
        <v>0.01</v>
      </c>
      <c r="Q133" s="240">
        <f t="shared" si="39"/>
        <v>0.01</v>
      </c>
      <c r="R133" s="240">
        <f t="shared" si="39"/>
        <v>0.01</v>
      </c>
      <c r="S133" s="240">
        <f t="shared" si="39"/>
        <v>0.01</v>
      </c>
      <c r="T133" s="240">
        <f t="shared" si="39"/>
        <v>0.01</v>
      </c>
      <c r="U133" s="240">
        <f t="shared" si="39"/>
        <v>0.01</v>
      </c>
      <c r="V133" s="240">
        <f t="shared" si="39"/>
        <v>0.01</v>
      </c>
      <c r="W133" s="240">
        <f t="shared" si="39"/>
        <v>0.01</v>
      </c>
      <c r="X133" s="240">
        <f t="shared" si="39"/>
        <v>0.01</v>
      </c>
      <c r="Y133" s="240">
        <f t="shared" si="39"/>
        <v>0.01</v>
      </c>
      <c r="Z133" s="240">
        <f t="shared" si="39"/>
        <v>0.01</v>
      </c>
      <c r="AA133" s="240">
        <f t="shared" si="39"/>
        <v>0.01</v>
      </c>
      <c r="AB133" s="240">
        <f t="shared" si="39"/>
        <v>0.01</v>
      </c>
      <c r="AC133" s="240">
        <f t="shared" si="39"/>
        <v>0.01</v>
      </c>
      <c r="AD133" s="240">
        <f t="shared" si="39"/>
        <v>0.01</v>
      </c>
      <c r="AE133" s="240">
        <f t="shared" si="39"/>
        <v>0.01</v>
      </c>
      <c r="AF133" s="240">
        <f t="shared" si="39"/>
        <v>0.01</v>
      </c>
      <c r="AG133" s="240">
        <f t="shared" si="39"/>
        <v>0.01</v>
      </c>
      <c r="AH133" s="240">
        <f t="shared" si="39"/>
        <v>0.01</v>
      </c>
      <c r="AI133" s="240">
        <f t="shared" si="39"/>
        <v>0.01</v>
      </c>
      <c r="AJ133" s="240">
        <f t="shared" si="39"/>
        <v>0.01</v>
      </c>
      <c r="AK133" s="240">
        <f t="shared" si="39"/>
        <v>0.01</v>
      </c>
    </row>
    <row r="134" spans="1:37">
      <c r="A134" s="230" t="str">
        <f>+'Usos finales'!E$175</f>
        <v>Calefacción</v>
      </c>
      <c r="C134" s="83"/>
    </row>
    <row r="135" spans="1:37">
      <c r="A135" s="179" t="str">
        <f>+'Usos finales'!E$176</f>
        <v>Diesel</v>
      </c>
      <c r="B135" s="226" t="s">
        <v>391</v>
      </c>
      <c r="C135" s="227" t="s">
        <v>466</v>
      </c>
      <c r="D135" s="242">
        <f>+'Usos finales'!F$176</f>
        <v>3.1379310344827584E-2</v>
      </c>
      <c r="E135" s="240">
        <f>+(1-E136)*(D135/(D135+D137+D138))</f>
        <v>3.1379310344827591E-2</v>
      </c>
      <c r="F135" s="240">
        <f>+(1-F136)*(E135/(E135+E137+E138))</f>
        <v>3.1379310344827591E-2</v>
      </c>
      <c r="G135" s="240">
        <f t="shared" ref="G135:AJ135" si="40">+(1-G136)*(F135/(F135+F137+F138))</f>
        <v>3.1379310344827584E-2</v>
      </c>
      <c r="H135" s="240">
        <f t="shared" si="40"/>
        <v>3.1379310344827584E-2</v>
      </c>
      <c r="I135" s="240">
        <f t="shared" si="40"/>
        <v>3.1379310344827584E-2</v>
      </c>
      <c r="J135" s="240">
        <f t="shared" si="40"/>
        <v>3.0258620689655177E-2</v>
      </c>
      <c r="K135" s="240">
        <f t="shared" si="40"/>
        <v>2.9137931034482763E-2</v>
      </c>
      <c r="L135" s="240">
        <f t="shared" si="40"/>
        <v>2.8017241379310352E-2</v>
      </c>
      <c r="M135" s="240">
        <f t="shared" si="40"/>
        <v>2.6896551724137945E-2</v>
      </c>
      <c r="N135" s="240">
        <f t="shared" si="40"/>
        <v>2.5775862068965538E-2</v>
      </c>
      <c r="O135" s="240">
        <f t="shared" si="40"/>
        <v>2.4655172413793128E-2</v>
      </c>
      <c r="P135" s="240">
        <f t="shared" si="40"/>
        <v>2.3534482758620721E-2</v>
      </c>
      <c r="Q135" s="240">
        <f t="shared" si="40"/>
        <v>2.241379310344831E-2</v>
      </c>
      <c r="R135" s="240">
        <f t="shared" si="40"/>
        <v>2.12931034482759E-2</v>
      </c>
      <c r="S135" s="240">
        <f t="shared" si="40"/>
        <v>2.0172413793103496E-2</v>
      </c>
      <c r="T135" s="240">
        <f t="shared" si="40"/>
        <v>1.9051724137931086E-2</v>
      </c>
      <c r="U135" s="240">
        <f t="shared" si="40"/>
        <v>1.7931034482758682E-2</v>
      </c>
      <c r="V135" s="240">
        <f t="shared" si="40"/>
        <v>1.6810344827586265E-2</v>
      </c>
      <c r="W135" s="240">
        <f t="shared" si="40"/>
        <v>1.5689655172413861E-2</v>
      </c>
      <c r="X135" s="240">
        <f t="shared" si="40"/>
        <v>1.4568965517241452E-2</v>
      </c>
      <c r="Y135" s="240">
        <f t="shared" si="40"/>
        <v>1.3448275862069045E-2</v>
      </c>
      <c r="Z135" s="240">
        <f t="shared" si="40"/>
        <v>1.2327586206896637E-2</v>
      </c>
      <c r="AA135" s="240">
        <f t="shared" si="40"/>
        <v>1.1206896551724228E-2</v>
      </c>
      <c r="AB135" s="240">
        <f t="shared" si="40"/>
        <v>1.0086206896551823E-2</v>
      </c>
      <c r="AC135" s="240">
        <f t="shared" si="40"/>
        <v>8.965517241379414E-3</v>
      </c>
      <c r="AD135" s="240">
        <f t="shared" si="40"/>
        <v>7.8448275862070052E-3</v>
      </c>
      <c r="AE135" s="240">
        <f t="shared" si="40"/>
        <v>6.7241379310345956E-3</v>
      </c>
      <c r="AF135" s="240">
        <f t="shared" si="40"/>
        <v>5.6034482758621877E-3</v>
      </c>
      <c r="AG135" s="240">
        <f t="shared" si="40"/>
        <v>4.4827586206897798E-3</v>
      </c>
      <c r="AH135" s="240">
        <f t="shared" si="40"/>
        <v>3.3620689655173702E-3</v>
      </c>
      <c r="AI135" s="240">
        <f t="shared" si="40"/>
        <v>2.2413793103449619E-3</v>
      </c>
      <c r="AJ135" s="240">
        <f t="shared" si="40"/>
        <v>1.1206896551725532E-3</v>
      </c>
      <c r="AK135" s="240">
        <f>+(1-AK136)*(AJ135/(AJ135+AJ137+AJ138))</f>
        <v>0</v>
      </c>
    </row>
    <row r="136" spans="1:37">
      <c r="A136" s="179" t="str">
        <f>+'Usos finales'!E$177</f>
        <v>Electricidad</v>
      </c>
      <c r="B136" s="226" t="s">
        <v>391</v>
      </c>
      <c r="C136" s="227" t="s">
        <v>466</v>
      </c>
      <c r="D136" s="242">
        <f>+'Usos finales'!F$177</f>
        <v>0.75862068965517238</v>
      </c>
      <c r="E136" s="240">
        <f>+IF(D$1&lt;'Electrif Calefacción en Malls'!$C$5,XIV!D136,XIV!D136+(XIV!$AK136-XIV!$L136)/(2050-'Electrif Calefacción en Malls'!$C$5))</f>
        <v>0.75862068965517238</v>
      </c>
      <c r="F136" s="240">
        <f>+IF(E$1&lt;'Electrif Calefacción en Malls'!$C$5,XIV!E136,XIV!E136+(XIV!$AK136-XIV!$L136)/(2050-'Electrif Calefacción en Malls'!$C$5))</f>
        <v>0.75862068965517238</v>
      </c>
      <c r="G136" s="240">
        <f>+IF(F$1&lt;'Electrif Calefacción en Malls'!$C$5,XIV!F136,XIV!F136+(XIV!$AK136-XIV!$L136)/(2050-'Electrif Calefacción en Malls'!$C$5))</f>
        <v>0.75862068965517238</v>
      </c>
      <c r="H136" s="240">
        <f>+IF(G$1&lt;'Electrif Calefacción en Malls'!$C$5,XIV!G136,XIV!G136+(XIV!$AK136-XIV!$L136)/(2050-'Electrif Calefacción en Malls'!$C$5))</f>
        <v>0.75862068965517238</v>
      </c>
      <c r="I136" s="240">
        <f>+IF(H$1&lt;'Electrif Calefacción en Malls'!$C$5,XIV!H136,XIV!H136+(XIV!$AK136-XIV!$L136)/(2050-'Electrif Calefacción en Malls'!$C$5))</f>
        <v>0.75862068965517238</v>
      </c>
      <c r="J136" s="240">
        <f>+I136+(($AK$136-$I$136)/($AK$1-$I$1))</f>
        <v>0.76724137931034475</v>
      </c>
      <c r="K136" s="240">
        <f t="shared" ref="K136:AI136" si="41">+J136+(($AK$136-$J$136)/($AK$1-$J$1))</f>
        <v>0.77586206896551713</v>
      </c>
      <c r="L136" s="240">
        <f t="shared" si="41"/>
        <v>0.7844827586206895</v>
      </c>
      <c r="M136" s="240">
        <f t="shared" si="41"/>
        <v>0.79310344827586188</v>
      </c>
      <c r="N136" s="240">
        <f t="shared" si="41"/>
        <v>0.80172413793103425</v>
      </c>
      <c r="O136" s="240">
        <f t="shared" si="41"/>
        <v>0.81034482758620663</v>
      </c>
      <c r="P136" s="240">
        <f t="shared" si="41"/>
        <v>0.818965517241379</v>
      </c>
      <c r="Q136" s="240">
        <f t="shared" si="41"/>
        <v>0.82758620689655138</v>
      </c>
      <c r="R136" s="240">
        <f t="shared" si="41"/>
        <v>0.83620689655172376</v>
      </c>
      <c r="S136" s="240">
        <f t="shared" si="41"/>
        <v>0.84482758620689613</v>
      </c>
      <c r="T136" s="240">
        <f t="shared" si="41"/>
        <v>0.85344827586206851</v>
      </c>
      <c r="U136" s="240">
        <f t="shared" si="41"/>
        <v>0.86206896551724088</v>
      </c>
      <c r="V136" s="240">
        <f t="shared" si="41"/>
        <v>0.87068965517241326</v>
      </c>
      <c r="W136" s="240">
        <f t="shared" si="41"/>
        <v>0.87931034482758563</v>
      </c>
      <c r="X136" s="240">
        <f t="shared" si="41"/>
        <v>0.88793103448275801</v>
      </c>
      <c r="Y136" s="240">
        <f t="shared" si="41"/>
        <v>0.89655172413793038</v>
      </c>
      <c r="Z136" s="240">
        <f t="shared" si="41"/>
        <v>0.90517241379310276</v>
      </c>
      <c r="AA136" s="240">
        <f t="shared" si="41"/>
        <v>0.91379310344827513</v>
      </c>
      <c r="AB136" s="240">
        <f t="shared" si="41"/>
        <v>0.92241379310344751</v>
      </c>
      <c r="AC136" s="240">
        <f t="shared" si="41"/>
        <v>0.93103448275861989</v>
      </c>
      <c r="AD136" s="240">
        <f t="shared" si="41"/>
        <v>0.93965517241379226</v>
      </c>
      <c r="AE136" s="240">
        <f t="shared" si="41"/>
        <v>0.94827586206896464</v>
      </c>
      <c r="AF136" s="240">
        <f t="shared" si="41"/>
        <v>0.95689655172413701</v>
      </c>
      <c r="AG136" s="240">
        <f t="shared" si="41"/>
        <v>0.96551724137930939</v>
      </c>
      <c r="AH136" s="240">
        <f t="shared" si="41"/>
        <v>0.97413793103448176</v>
      </c>
      <c r="AI136" s="240">
        <f t="shared" si="41"/>
        <v>0.98275862068965414</v>
      </c>
      <c r="AJ136" s="240">
        <f>+AI136+(($AK$136-$J$136)/($AK$1-$J$1))</f>
        <v>0.99137931034482651</v>
      </c>
      <c r="AK136" s="240">
        <f>+IF('Electrif Calefacción en Malls'!$C$4=1,'Electrif Calefacción en Malls'!$E$6,$D$136)</f>
        <v>1</v>
      </c>
    </row>
    <row r="137" spans="1:37">
      <c r="A137" s="179" t="str">
        <f>+'Usos finales'!E$178</f>
        <v>Gas Natural</v>
      </c>
      <c r="B137" s="226" t="s">
        <v>391</v>
      </c>
      <c r="C137" s="227" t="s">
        <v>466</v>
      </c>
      <c r="D137" s="242">
        <f>+'Usos finales'!F$178</f>
        <v>0.20758620689655172</v>
      </c>
      <c r="E137" s="240">
        <f>+(1-E136)*(D137/(D135+D137+D138))</f>
        <v>0.20758620689655174</v>
      </c>
      <c r="F137" s="240">
        <f>+(1-F136)*(E137/(E135+E137+E138))</f>
        <v>0.20758620689655177</v>
      </c>
      <c r="G137" s="240">
        <f t="shared" ref="G137:AJ137" si="42">+(1-G136)*(F137/(F135+F137+F138))</f>
        <v>0.20758620689655174</v>
      </c>
      <c r="H137" s="240">
        <f t="shared" si="42"/>
        <v>0.20758620689655177</v>
      </c>
      <c r="I137" s="240">
        <f t="shared" si="42"/>
        <v>0.20758620689655177</v>
      </c>
      <c r="J137" s="240">
        <f t="shared" si="42"/>
        <v>0.20017241379310355</v>
      </c>
      <c r="K137" s="240">
        <f t="shared" si="42"/>
        <v>0.1927586206896553</v>
      </c>
      <c r="L137" s="240">
        <f t="shared" si="42"/>
        <v>0.18534482758620704</v>
      </c>
      <c r="M137" s="240">
        <f t="shared" si="42"/>
        <v>0.17793103448275879</v>
      </c>
      <c r="N137" s="240">
        <f t="shared" si="42"/>
        <v>0.17051724137931054</v>
      </c>
      <c r="O137" s="240">
        <f t="shared" si="42"/>
        <v>0.16310344827586229</v>
      </c>
      <c r="P137" s="240">
        <f t="shared" si="42"/>
        <v>0.15568965517241407</v>
      </c>
      <c r="Q137" s="240">
        <f t="shared" si="42"/>
        <v>0.14827586206896584</v>
      </c>
      <c r="R137" s="240">
        <f t="shared" si="42"/>
        <v>0.14086206896551756</v>
      </c>
      <c r="S137" s="240">
        <f t="shared" si="42"/>
        <v>0.13344827586206934</v>
      </c>
      <c r="T137" s="240">
        <f t="shared" si="42"/>
        <v>0.12603448275862109</v>
      </c>
      <c r="U137" s="240">
        <f t="shared" si="42"/>
        <v>0.11862068965517288</v>
      </c>
      <c r="V137" s="240">
        <f t="shared" si="42"/>
        <v>0.11120689655172458</v>
      </c>
      <c r="W137" s="240">
        <f t="shared" si="42"/>
        <v>0.10379310344827637</v>
      </c>
      <c r="X137" s="240">
        <f t="shared" si="42"/>
        <v>9.637931034482812E-2</v>
      </c>
      <c r="Y137" s="240">
        <f t="shared" si="42"/>
        <v>8.8965517241379882E-2</v>
      </c>
      <c r="Z137" s="240">
        <f t="shared" si="42"/>
        <v>8.155172413793163E-2</v>
      </c>
      <c r="AA137" s="240">
        <f t="shared" si="42"/>
        <v>7.4137931034483379E-2</v>
      </c>
      <c r="AB137" s="240">
        <f t="shared" si="42"/>
        <v>6.6724137931035155E-2</v>
      </c>
      <c r="AC137" s="240">
        <f t="shared" si="42"/>
        <v>5.9310344827586896E-2</v>
      </c>
      <c r="AD137" s="240">
        <f t="shared" si="42"/>
        <v>5.1896551724138658E-2</v>
      </c>
      <c r="AE137" s="240">
        <f t="shared" si="42"/>
        <v>4.4482758620690413E-2</v>
      </c>
      <c r="AF137" s="240">
        <f t="shared" si="42"/>
        <v>3.7068965517242168E-2</v>
      </c>
      <c r="AG137" s="240">
        <f t="shared" si="42"/>
        <v>2.965517241379393E-2</v>
      </c>
      <c r="AH137" s="240">
        <f t="shared" si="42"/>
        <v>2.2241379310345682E-2</v>
      </c>
      <c r="AI137" s="240">
        <f t="shared" si="42"/>
        <v>1.4827586206897442E-2</v>
      </c>
      <c r="AJ137" s="240">
        <f t="shared" si="42"/>
        <v>7.413793103449199E-3</v>
      </c>
      <c r="AK137" s="240">
        <f>+(1-AK136)*(AJ137/(AJ135+AJ137+AJ138))</f>
        <v>0</v>
      </c>
    </row>
    <row r="138" spans="1:37">
      <c r="A138" s="179" t="str">
        <f>+'Usos finales'!E$179</f>
        <v>GLP</v>
      </c>
      <c r="B138" s="226" t="s">
        <v>391</v>
      </c>
      <c r="C138" s="227" t="s">
        <v>466</v>
      </c>
      <c r="D138" s="242">
        <f>+'Usos finales'!F$179</f>
        <v>2.4137931034482756E-3</v>
      </c>
      <c r="E138" s="240">
        <f>+(1-E136)*(D138/(D135+D137+D138))</f>
        <v>2.4137931034482764E-3</v>
      </c>
      <c r="F138" s="240">
        <f>+(1-F136)*(E138/(E135+E137+E138))</f>
        <v>2.4137931034482769E-3</v>
      </c>
      <c r="G138" s="240">
        <f t="shared" ref="G138:AJ138" si="43">+(1-G136)*(F138/(F135+F137+F138))</f>
        <v>2.4137931034482769E-3</v>
      </c>
      <c r="H138" s="240">
        <f t="shared" si="43"/>
        <v>2.4137931034482773E-3</v>
      </c>
      <c r="I138" s="240">
        <f t="shared" si="43"/>
        <v>2.4137931034482773E-3</v>
      </c>
      <c r="J138" s="240">
        <f t="shared" si="43"/>
        <v>2.3275862068965533E-3</v>
      </c>
      <c r="K138" s="240">
        <f t="shared" si="43"/>
        <v>2.2413793103448292E-3</v>
      </c>
      <c r="L138" s="240">
        <f t="shared" si="43"/>
        <v>2.1551724137931056E-3</v>
      </c>
      <c r="M138" s="240">
        <f t="shared" si="43"/>
        <v>2.068965517241382E-3</v>
      </c>
      <c r="N138" s="240">
        <f t="shared" si="43"/>
        <v>1.9827586206896584E-3</v>
      </c>
      <c r="O138" s="240">
        <f t="shared" si="43"/>
        <v>1.8965517241379343E-3</v>
      </c>
      <c r="P138" s="240">
        <f t="shared" si="43"/>
        <v>1.8103448275862107E-3</v>
      </c>
      <c r="Q138" s="240">
        <f t="shared" si="43"/>
        <v>1.7241379310344869E-3</v>
      </c>
      <c r="R138" s="240">
        <f t="shared" si="43"/>
        <v>1.6379310344827628E-3</v>
      </c>
      <c r="S138" s="240">
        <f t="shared" si="43"/>
        <v>1.5517241379310392E-3</v>
      </c>
      <c r="T138" s="240">
        <f t="shared" si="43"/>
        <v>1.4655172413793156E-3</v>
      </c>
      <c r="U138" s="240">
        <f t="shared" si="43"/>
        <v>1.379310344827592E-3</v>
      </c>
      <c r="V138" s="240">
        <f t="shared" si="43"/>
        <v>1.2931034482758677E-3</v>
      </c>
      <c r="W138" s="240">
        <f t="shared" si="43"/>
        <v>1.2068965517241441E-3</v>
      </c>
      <c r="X138" s="240">
        <f t="shared" si="43"/>
        <v>1.1206896551724202E-3</v>
      </c>
      <c r="Y138" s="240">
        <f t="shared" si="43"/>
        <v>1.0344827586206966E-3</v>
      </c>
      <c r="Z138" s="240">
        <f t="shared" si="43"/>
        <v>9.4827586206897279E-4</v>
      </c>
      <c r="AA138" s="240">
        <f t="shared" si="43"/>
        <v>8.6206896551724896E-4</v>
      </c>
      <c r="AB138" s="240">
        <f t="shared" si="43"/>
        <v>7.7586206896552534E-4</v>
      </c>
      <c r="AC138" s="240">
        <f t="shared" si="43"/>
        <v>6.896551724138014E-4</v>
      </c>
      <c r="AD138" s="240">
        <f t="shared" si="43"/>
        <v>6.0344827586207757E-4</v>
      </c>
      <c r="AE138" s="240">
        <f t="shared" si="43"/>
        <v>5.1724137931035384E-4</v>
      </c>
      <c r="AF138" s="240">
        <f t="shared" si="43"/>
        <v>4.3103448275863006E-4</v>
      </c>
      <c r="AG138" s="240">
        <f t="shared" si="43"/>
        <v>3.4482758620690628E-4</v>
      </c>
      <c r="AH138" s="240">
        <f t="shared" si="43"/>
        <v>2.586206896551824E-4</v>
      </c>
      <c r="AI138" s="240">
        <f t="shared" si="43"/>
        <v>1.7241379310345864E-4</v>
      </c>
      <c r="AJ138" s="240">
        <f t="shared" si="43"/>
        <v>8.6206896551734878E-5</v>
      </c>
      <c r="AK138" s="240">
        <f>+(1-AK136)*(AJ138/(AJ135+AJ137+AJ138))</f>
        <v>0</v>
      </c>
    </row>
    <row r="139" spans="1:37">
      <c r="A139" s="230" t="str">
        <f>+'Usos finales'!E$182</f>
        <v>Cocción</v>
      </c>
      <c r="C139" s="83"/>
    </row>
    <row r="140" spans="1:37">
      <c r="A140" s="179" t="str">
        <f>+'Usos finales'!E$183</f>
        <v>Diesel</v>
      </c>
      <c r="B140" s="226" t="s">
        <v>391</v>
      </c>
      <c r="C140" s="227" t="s">
        <v>466</v>
      </c>
      <c r="D140" s="242">
        <f>+'Usos finales'!F$183</f>
        <v>0.13</v>
      </c>
      <c r="E140" s="240">
        <f t="shared" ref="E140:AK140" si="44">+D140</f>
        <v>0.13</v>
      </c>
      <c r="F140" s="240">
        <f t="shared" si="44"/>
        <v>0.13</v>
      </c>
      <c r="G140" s="240">
        <f t="shared" si="44"/>
        <v>0.13</v>
      </c>
      <c r="H140" s="240">
        <f t="shared" si="44"/>
        <v>0.13</v>
      </c>
      <c r="I140" s="240">
        <f t="shared" si="44"/>
        <v>0.13</v>
      </c>
      <c r="J140" s="240">
        <f t="shared" si="44"/>
        <v>0.13</v>
      </c>
      <c r="K140" s="240">
        <f t="shared" si="44"/>
        <v>0.13</v>
      </c>
      <c r="L140" s="240">
        <f t="shared" si="44"/>
        <v>0.13</v>
      </c>
      <c r="M140" s="240">
        <f t="shared" si="44"/>
        <v>0.13</v>
      </c>
      <c r="N140" s="240">
        <f t="shared" si="44"/>
        <v>0.13</v>
      </c>
      <c r="O140" s="240">
        <f t="shared" si="44"/>
        <v>0.13</v>
      </c>
      <c r="P140" s="240">
        <f t="shared" si="44"/>
        <v>0.13</v>
      </c>
      <c r="Q140" s="240">
        <f t="shared" si="44"/>
        <v>0.13</v>
      </c>
      <c r="R140" s="240">
        <f t="shared" si="44"/>
        <v>0.13</v>
      </c>
      <c r="S140" s="240">
        <f t="shared" si="44"/>
        <v>0.13</v>
      </c>
      <c r="T140" s="240">
        <f t="shared" si="44"/>
        <v>0.13</v>
      </c>
      <c r="U140" s="240">
        <f t="shared" si="44"/>
        <v>0.13</v>
      </c>
      <c r="V140" s="240">
        <f t="shared" si="44"/>
        <v>0.13</v>
      </c>
      <c r="W140" s="240">
        <f t="shared" si="44"/>
        <v>0.13</v>
      </c>
      <c r="X140" s="240">
        <f t="shared" si="44"/>
        <v>0.13</v>
      </c>
      <c r="Y140" s="240">
        <f t="shared" si="44"/>
        <v>0.13</v>
      </c>
      <c r="Z140" s="240">
        <f t="shared" si="44"/>
        <v>0.13</v>
      </c>
      <c r="AA140" s="240">
        <f t="shared" si="44"/>
        <v>0.13</v>
      </c>
      <c r="AB140" s="240">
        <f t="shared" si="44"/>
        <v>0.13</v>
      </c>
      <c r="AC140" s="240">
        <f t="shared" si="44"/>
        <v>0.13</v>
      </c>
      <c r="AD140" s="240">
        <f t="shared" si="44"/>
        <v>0.13</v>
      </c>
      <c r="AE140" s="240">
        <f t="shared" si="44"/>
        <v>0.13</v>
      </c>
      <c r="AF140" s="240">
        <f t="shared" si="44"/>
        <v>0.13</v>
      </c>
      <c r="AG140" s="240">
        <f t="shared" si="44"/>
        <v>0.13</v>
      </c>
      <c r="AH140" s="240">
        <f t="shared" si="44"/>
        <v>0.13</v>
      </c>
      <c r="AI140" s="240">
        <f t="shared" si="44"/>
        <v>0.13</v>
      </c>
      <c r="AJ140" s="240">
        <f t="shared" si="44"/>
        <v>0.13</v>
      </c>
      <c r="AK140" s="240">
        <f t="shared" si="44"/>
        <v>0.13</v>
      </c>
    </row>
    <row r="141" spans="1:37">
      <c r="A141" s="179" t="s">
        <v>7</v>
      </c>
      <c r="B141" s="226" t="s">
        <v>391</v>
      </c>
      <c r="C141" s="227" t="s">
        <v>466</v>
      </c>
      <c r="D141" s="242">
        <v>0</v>
      </c>
      <c r="E141" s="240">
        <f t="shared" ref="E141:AK141" si="45">+D141</f>
        <v>0</v>
      </c>
      <c r="F141" s="240">
        <f t="shared" si="45"/>
        <v>0</v>
      </c>
      <c r="G141" s="240">
        <f t="shared" si="45"/>
        <v>0</v>
      </c>
      <c r="H141" s="240">
        <f t="shared" si="45"/>
        <v>0</v>
      </c>
      <c r="I141" s="240">
        <f t="shared" si="45"/>
        <v>0</v>
      </c>
      <c r="J141" s="240">
        <f t="shared" si="45"/>
        <v>0</v>
      </c>
      <c r="K141" s="240">
        <f t="shared" si="45"/>
        <v>0</v>
      </c>
      <c r="L141" s="240">
        <f t="shared" si="45"/>
        <v>0</v>
      </c>
      <c r="M141" s="240">
        <f t="shared" si="45"/>
        <v>0</v>
      </c>
      <c r="N141" s="240">
        <f t="shared" si="45"/>
        <v>0</v>
      </c>
      <c r="O141" s="240">
        <f t="shared" si="45"/>
        <v>0</v>
      </c>
      <c r="P141" s="240">
        <f t="shared" si="45"/>
        <v>0</v>
      </c>
      <c r="Q141" s="240">
        <f t="shared" si="45"/>
        <v>0</v>
      </c>
      <c r="R141" s="240">
        <f t="shared" si="45"/>
        <v>0</v>
      </c>
      <c r="S141" s="240">
        <f t="shared" si="45"/>
        <v>0</v>
      </c>
      <c r="T141" s="240">
        <f t="shared" si="45"/>
        <v>0</v>
      </c>
      <c r="U141" s="240">
        <f t="shared" si="45"/>
        <v>0</v>
      </c>
      <c r="V141" s="240">
        <f t="shared" si="45"/>
        <v>0</v>
      </c>
      <c r="W141" s="240">
        <f t="shared" si="45"/>
        <v>0</v>
      </c>
      <c r="X141" s="240">
        <f t="shared" si="45"/>
        <v>0</v>
      </c>
      <c r="Y141" s="240">
        <f t="shared" si="45"/>
        <v>0</v>
      </c>
      <c r="Z141" s="240">
        <f t="shared" si="45"/>
        <v>0</v>
      </c>
      <c r="AA141" s="240">
        <f t="shared" si="45"/>
        <v>0</v>
      </c>
      <c r="AB141" s="240">
        <f t="shared" si="45"/>
        <v>0</v>
      </c>
      <c r="AC141" s="240">
        <f t="shared" si="45"/>
        <v>0</v>
      </c>
      <c r="AD141" s="240">
        <f t="shared" si="45"/>
        <v>0</v>
      </c>
      <c r="AE141" s="240">
        <f t="shared" si="45"/>
        <v>0</v>
      </c>
      <c r="AF141" s="240">
        <f t="shared" si="45"/>
        <v>0</v>
      </c>
      <c r="AG141" s="240">
        <f t="shared" si="45"/>
        <v>0</v>
      </c>
      <c r="AH141" s="240">
        <f t="shared" si="45"/>
        <v>0</v>
      </c>
      <c r="AI141" s="240">
        <f t="shared" si="45"/>
        <v>0</v>
      </c>
      <c r="AJ141" s="240">
        <f t="shared" si="45"/>
        <v>0</v>
      </c>
      <c r="AK141" s="240">
        <f t="shared" si="45"/>
        <v>0</v>
      </c>
    </row>
    <row r="142" spans="1:37">
      <c r="A142" s="179" t="str">
        <f>+'Usos finales'!E$184</f>
        <v>Gas Natural</v>
      </c>
      <c r="B142" s="226" t="s">
        <v>391</v>
      </c>
      <c r="C142" s="227" t="s">
        <v>466</v>
      </c>
      <c r="D142" s="242">
        <f>+'Usos finales'!F$184</f>
        <v>0.85999999999999988</v>
      </c>
      <c r="E142" s="240">
        <f t="shared" ref="E142:AK142" si="46">+D142</f>
        <v>0.85999999999999988</v>
      </c>
      <c r="F142" s="240">
        <f t="shared" si="46"/>
        <v>0.85999999999999988</v>
      </c>
      <c r="G142" s="240">
        <f t="shared" si="46"/>
        <v>0.85999999999999988</v>
      </c>
      <c r="H142" s="240">
        <f t="shared" si="46"/>
        <v>0.85999999999999988</v>
      </c>
      <c r="I142" s="240">
        <f t="shared" si="46"/>
        <v>0.85999999999999988</v>
      </c>
      <c r="J142" s="240">
        <f t="shared" si="46"/>
        <v>0.85999999999999988</v>
      </c>
      <c r="K142" s="240">
        <f t="shared" si="46"/>
        <v>0.85999999999999988</v>
      </c>
      <c r="L142" s="240">
        <f t="shared" si="46"/>
        <v>0.85999999999999988</v>
      </c>
      <c r="M142" s="240">
        <f t="shared" si="46"/>
        <v>0.85999999999999988</v>
      </c>
      <c r="N142" s="240">
        <f t="shared" si="46"/>
        <v>0.85999999999999988</v>
      </c>
      <c r="O142" s="240">
        <f t="shared" si="46"/>
        <v>0.85999999999999988</v>
      </c>
      <c r="P142" s="240">
        <f t="shared" si="46"/>
        <v>0.85999999999999988</v>
      </c>
      <c r="Q142" s="240">
        <f t="shared" si="46"/>
        <v>0.85999999999999988</v>
      </c>
      <c r="R142" s="240">
        <f t="shared" si="46"/>
        <v>0.85999999999999988</v>
      </c>
      <c r="S142" s="240">
        <f t="shared" si="46"/>
        <v>0.85999999999999988</v>
      </c>
      <c r="T142" s="240">
        <f t="shared" si="46"/>
        <v>0.85999999999999988</v>
      </c>
      <c r="U142" s="240">
        <f t="shared" si="46"/>
        <v>0.85999999999999988</v>
      </c>
      <c r="V142" s="240">
        <f t="shared" si="46"/>
        <v>0.85999999999999988</v>
      </c>
      <c r="W142" s="240">
        <f t="shared" si="46"/>
        <v>0.85999999999999988</v>
      </c>
      <c r="X142" s="240">
        <f t="shared" si="46"/>
        <v>0.85999999999999988</v>
      </c>
      <c r="Y142" s="240">
        <f t="shared" si="46"/>
        <v>0.85999999999999988</v>
      </c>
      <c r="Z142" s="240">
        <f t="shared" si="46"/>
        <v>0.85999999999999988</v>
      </c>
      <c r="AA142" s="240">
        <f t="shared" si="46"/>
        <v>0.85999999999999988</v>
      </c>
      <c r="AB142" s="240">
        <f t="shared" si="46"/>
        <v>0.85999999999999988</v>
      </c>
      <c r="AC142" s="240">
        <f t="shared" si="46"/>
        <v>0.85999999999999988</v>
      </c>
      <c r="AD142" s="240">
        <f t="shared" si="46"/>
        <v>0.85999999999999988</v>
      </c>
      <c r="AE142" s="240">
        <f t="shared" si="46"/>
        <v>0.85999999999999988</v>
      </c>
      <c r="AF142" s="240">
        <f t="shared" si="46"/>
        <v>0.85999999999999988</v>
      </c>
      <c r="AG142" s="240">
        <f t="shared" si="46"/>
        <v>0.85999999999999988</v>
      </c>
      <c r="AH142" s="240">
        <f t="shared" si="46"/>
        <v>0.85999999999999988</v>
      </c>
      <c r="AI142" s="240">
        <f t="shared" si="46"/>
        <v>0.85999999999999988</v>
      </c>
      <c r="AJ142" s="240">
        <f t="shared" si="46"/>
        <v>0.85999999999999988</v>
      </c>
      <c r="AK142" s="240">
        <f t="shared" si="46"/>
        <v>0.85999999999999988</v>
      </c>
    </row>
    <row r="143" spans="1:37" ht="16.149999999999999" customHeight="1">
      <c r="A143" s="179" t="str">
        <f>+'Usos finales'!E$185</f>
        <v>GLP</v>
      </c>
      <c r="B143" s="226" t="s">
        <v>391</v>
      </c>
      <c r="C143" s="227" t="s">
        <v>466</v>
      </c>
      <c r="D143" s="242">
        <f>+'Usos finales'!F$185</f>
        <v>1.0000000000000002E-2</v>
      </c>
      <c r="E143" s="240">
        <f t="shared" ref="E143:AK143" si="47">+D143</f>
        <v>1.0000000000000002E-2</v>
      </c>
      <c r="F143" s="240">
        <f t="shared" si="47"/>
        <v>1.0000000000000002E-2</v>
      </c>
      <c r="G143" s="240">
        <f t="shared" si="47"/>
        <v>1.0000000000000002E-2</v>
      </c>
      <c r="H143" s="240">
        <f t="shared" si="47"/>
        <v>1.0000000000000002E-2</v>
      </c>
      <c r="I143" s="240">
        <f t="shared" si="47"/>
        <v>1.0000000000000002E-2</v>
      </c>
      <c r="J143" s="240">
        <f t="shared" si="47"/>
        <v>1.0000000000000002E-2</v>
      </c>
      <c r="K143" s="240">
        <f t="shared" si="47"/>
        <v>1.0000000000000002E-2</v>
      </c>
      <c r="L143" s="240">
        <f t="shared" si="47"/>
        <v>1.0000000000000002E-2</v>
      </c>
      <c r="M143" s="240">
        <f t="shared" si="47"/>
        <v>1.0000000000000002E-2</v>
      </c>
      <c r="N143" s="240">
        <f t="shared" si="47"/>
        <v>1.0000000000000002E-2</v>
      </c>
      <c r="O143" s="240">
        <f t="shared" si="47"/>
        <v>1.0000000000000002E-2</v>
      </c>
      <c r="P143" s="240">
        <f t="shared" si="47"/>
        <v>1.0000000000000002E-2</v>
      </c>
      <c r="Q143" s="240">
        <f t="shared" si="47"/>
        <v>1.0000000000000002E-2</v>
      </c>
      <c r="R143" s="240">
        <f t="shared" si="47"/>
        <v>1.0000000000000002E-2</v>
      </c>
      <c r="S143" s="240">
        <f t="shared" si="47"/>
        <v>1.0000000000000002E-2</v>
      </c>
      <c r="T143" s="240">
        <f t="shared" si="47"/>
        <v>1.0000000000000002E-2</v>
      </c>
      <c r="U143" s="240">
        <f t="shared" si="47"/>
        <v>1.0000000000000002E-2</v>
      </c>
      <c r="V143" s="240">
        <f t="shared" si="47"/>
        <v>1.0000000000000002E-2</v>
      </c>
      <c r="W143" s="240">
        <f t="shared" si="47"/>
        <v>1.0000000000000002E-2</v>
      </c>
      <c r="X143" s="240">
        <f t="shared" si="47"/>
        <v>1.0000000000000002E-2</v>
      </c>
      <c r="Y143" s="240">
        <f t="shared" si="47"/>
        <v>1.0000000000000002E-2</v>
      </c>
      <c r="Z143" s="240">
        <f t="shared" si="47"/>
        <v>1.0000000000000002E-2</v>
      </c>
      <c r="AA143" s="240">
        <f t="shared" si="47"/>
        <v>1.0000000000000002E-2</v>
      </c>
      <c r="AB143" s="240">
        <f t="shared" si="47"/>
        <v>1.0000000000000002E-2</v>
      </c>
      <c r="AC143" s="240">
        <f t="shared" si="47"/>
        <v>1.0000000000000002E-2</v>
      </c>
      <c r="AD143" s="240">
        <f t="shared" si="47"/>
        <v>1.0000000000000002E-2</v>
      </c>
      <c r="AE143" s="240">
        <f t="shared" si="47"/>
        <v>1.0000000000000002E-2</v>
      </c>
      <c r="AF143" s="240">
        <f t="shared" si="47"/>
        <v>1.0000000000000002E-2</v>
      </c>
      <c r="AG143" s="240">
        <f t="shared" si="47"/>
        <v>1.0000000000000002E-2</v>
      </c>
      <c r="AH143" s="240">
        <f t="shared" si="47"/>
        <v>1.0000000000000002E-2</v>
      </c>
      <c r="AI143" s="240">
        <f t="shared" si="47"/>
        <v>1.0000000000000002E-2</v>
      </c>
      <c r="AJ143" s="240">
        <f t="shared" si="47"/>
        <v>1.0000000000000002E-2</v>
      </c>
      <c r="AK143" s="240">
        <f t="shared" si="47"/>
        <v>1.0000000000000002E-2</v>
      </c>
    </row>
    <row r="144" spans="1:37">
      <c r="A144" s="230" t="str">
        <f>+'Usos finales'!E$190</f>
        <v>Otros</v>
      </c>
      <c r="C144" s="83"/>
    </row>
    <row r="145" spans="1:37">
      <c r="A145" s="179" t="str">
        <f>+'Usos finales'!E$191</f>
        <v>Diesel</v>
      </c>
      <c r="B145" s="226" t="s">
        <v>391</v>
      </c>
      <c r="C145" s="227" t="s">
        <v>466</v>
      </c>
      <c r="D145" s="242">
        <f>+'Usos finales'!F$191</f>
        <v>1.727574750830565E-3</v>
      </c>
      <c r="E145" s="240">
        <f t="shared" ref="E145:AK145" si="48">+D145</f>
        <v>1.727574750830565E-3</v>
      </c>
      <c r="F145" s="240">
        <f t="shared" si="48"/>
        <v>1.727574750830565E-3</v>
      </c>
      <c r="G145" s="240">
        <f t="shared" si="48"/>
        <v>1.727574750830565E-3</v>
      </c>
      <c r="H145" s="240">
        <f t="shared" si="48"/>
        <v>1.727574750830565E-3</v>
      </c>
      <c r="I145" s="240">
        <f t="shared" si="48"/>
        <v>1.727574750830565E-3</v>
      </c>
      <c r="J145" s="240">
        <f t="shared" si="48"/>
        <v>1.727574750830565E-3</v>
      </c>
      <c r="K145" s="240">
        <f t="shared" si="48"/>
        <v>1.727574750830565E-3</v>
      </c>
      <c r="L145" s="240">
        <f t="shared" si="48"/>
        <v>1.727574750830565E-3</v>
      </c>
      <c r="M145" s="240">
        <f t="shared" si="48"/>
        <v>1.727574750830565E-3</v>
      </c>
      <c r="N145" s="240">
        <f t="shared" si="48"/>
        <v>1.727574750830565E-3</v>
      </c>
      <c r="O145" s="240">
        <f t="shared" si="48"/>
        <v>1.727574750830565E-3</v>
      </c>
      <c r="P145" s="240">
        <f t="shared" si="48"/>
        <v>1.727574750830565E-3</v>
      </c>
      <c r="Q145" s="240">
        <f t="shared" si="48"/>
        <v>1.727574750830565E-3</v>
      </c>
      <c r="R145" s="240">
        <f t="shared" si="48"/>
        <v>1.727574750830565E-3</v>
      </c>
      <c r="S145" s="240">
        <f t="shared" si="48"/>
        <v>1.727574750830565E-3</v>
      </c>
      <c r="T145" s="240">
        <f t="shared" si="48"/>
        <v>1.727574750830565E-3</v>
      </c>
      <c r="U145" s="240">
        <f t="shared" si="48"/>
        <v>1.727574750830565E-3</v>
      </c>
      <c r="V145" s="240">
        <f t="shared" si="48"/>
        <v>1.727574750830565E-3</v>
      </c>
      <c r="W145" s="240">
        <f t="shared" si="48"/>
        <v>1.727574750830565E-3</v>
      </c>
      <c r="X145" s="240">
        <f t="shared" si="48"/>
        <v>1.727574750830565E-3</v>
      </c>
      <c r="Y145" s="240">
        <f t="shared" si="48"/>
        <v>1.727574750830565E-3</v>
      </c>
      <c r="Z145" s="240">
        <f t="shared" si="48"/>
        <v>1.727574750830565E-3</v>
      </c>
      <c r="AA145" s="240">
        <f t="shared" si="48"/>
        <v>1.727574750830565E-3</v>
      </c>
      <c r="AB145" s="240">
        <f t="shared" si="48"/>
        <v>1.727574750830565E-3</v>
      </c>
      <c r="AC145" s="240">
        <f t="shared" si="48"/>
        <v>1.727574750830565E-3</v>
      </c>
      <c r="AD145" s="240">
        <f t="shared" si="48"/>
        <v>1.727574750830565E-3</v>
      </c>
      <c r="AE145" s="240">
        <f t="shared" si="48"/>
        <v>1.727574750830565E-3</v>
      </c>
      <c r="AF145" s="240">
        <f t="shared" si="48"/>
        <v>1.727574750830565E-3</v>
      </c>
      <c r="AG145" s="240">
        <f t="shared" si="48"/>
        <v>1.727574750830565E-3</v>
      </c>
      <c r="AH145" s="240">
        <f t="shared" si="48"/>
        <v>1.727574750830565E-3</v>
      </c>
      <c r="AI145" s="240">
        <f t="shared" si="48"/>
        <v>1.727574750830565E-3</v>
      </c>
      <c r="AJ145" s="240">
        <f t="shared" si="48"/>
        <v>1.727574750830565E-3</v>
      </c>
      <c r="AK145" s="240">
        <f t="shared" si="48"/>
        <v>1.727574750830565E-3</v>
      </c>
    </row>
    <row r="146" spans="1:37">
      <c r="A146" s="179" t="str">
        <f>+'Usos finales'!E$192</f>
        <v>Electricidad</v>
      </c>
      <c r="B146" s="226" t="s">
        <v>391</v>
      </c>
      <c r="C146" s="227" t="s">
        <v>466</v>
      </c>
      <c r="D146" s="242">
        <f>+'Usos finales'!F$192</f>
        <v>0.98671096345514941</v>
      </c>
      <c r="E146" s="240">
        <f t="shared" ref="E146:AK146" si="49">+D146</f>
        <v>0.98671096345514941</v>
      </c>
      <c r="F146" s="240">
        <f t="shared" si="49"/>
        <v>0.98671096345514941</v>
      </c>
      <c r="G146" s="240">
        <f t="shared" si="49"/>
        <v>0.98671096345514941</v>
      </c>
      <c r="H146" s="240">
        <f t="shared" si="49"/>
        <v>0.98671096345514941</v>
      </c>
      <c r="I146" s="240">
        <f t="shared" si="49"/>
        <v>0.98671096345514941</v>
      </c>
      <c r="J146" s="240">
        <f t="shared" si="49"/>
        <v>0.98671096345514941</v>
      </c>
      <c r="K146" s="240">
        <f t="shared" si="49"/>
        <v>0.98671096345514941</v>
      </c>
      <c r="L146" s="240">
        <f t="shared" si="49"/>
        <v>0.98671096345514941</v>
      </c>
      <c r="M146" s="240">
        <f t="shared" si="49"/>
        <v>0.98671096345514941</v>
      </c>
      <c r="N146" s="240">
        <f t="shared" si="49"/>
        <v>0.98671096345514941</v>
      </c>
      <c r="O146" s="240">
        <f t="shared" si="49"/>
        <v>0.98671096345514941</v>
      </c>
      <c r="P146" s="240">
        <f t="shared" si="49"/>
        <v>0.98671096345514941</v>
      </c>
      <c r="Q146" s="240">
        <f t="shared" si="49"/>
        <v>0.98671096345514941</v>
      </c>
      <c r="R146" s="240">
        <f t="shared" si="49"/>
        <v>0.98671096345514941</v>
      </c>
      <c r="S146" s="240">
        <f t="shared" si="49"/>
        <v>0.98671096345514941</v>
      </c>
      <c r="T146" s="240">
        <f t="shared" si="49"/>
        <v>0.98671096345514941</v>
      </c>
      <c r="U146" s="240">
        <f t="shared" si="49"/>
        <v>0.98671096345514941</v>
      </c>
      <c r="V146" s="240">
        <f t="shared" si="49"/>
        <v>0.98671096345514941</v>
      </c>
      <c r="W146" s="240">
        <f t="shared" si="49"/>
        <v>0.98671096345514941</v>
      </c>
      <c r="X146" s="240">
        <f t="shared" si="49"/>
        <v>0.98671096345514941</v>
      </c>
      <c r="Y146" s="240">
        <f t="shared" si="49"/>
        <v>0.98671096345514941</v>
      </c>
      <c r="Z146" s="240">
        <f t="shared" si="49"/>
        <v>0.98671096345514941</v>
      </c>
      <c r="AA146" s="240">
        <f t="shared" si="49"/>
        <v>0.98671096345514941</v>
      </c>
      <c r="AB146" s="240">
        <f t="shared" si="49"/>
        <v>0.98671096345514941</v>
      </c>
      <c r="AC146" s="240">
        <f t="shared" si="49"/>
        <v>0.98671096345514941</v>
      </c>
      <c r="AD146" s="240">
        <f t="shared" si="49"/>
        <v>0.98671096345514941</v>
      </c>
      <c r="AE146" s="240">
        <f t="shared" si="49"/>
        <v>0.98671096345514941</v>
      </c>
      <c r="AF146" s="240">
        <f t="shared" si="49"/>
        <v>0.98671096345514941</v>
      </c>
      <c r="AG146" s="240">
        <f t="shared" si="49"/>
        <v>0.98671096345514941</v>
      </c>
      <c r="AH146" s="240">
        <f t="shared" si="49"/>
        <v>0.98671096345514941</v>
      </c>
      <c r="AI146" s="240">
        <f t="shared" si="49"/>
        <v>0.98671096345514941</v>
      </c>
      <c r="AJ146" s="240">
        <f t="shared" si="49"/>
        <v>0.98671096345514941</v>
      </c>
      <c r="AK146" s="240">
        <f t="shared" si="49"/>
        <v>0.98671096345514941</v>
      </c>
    </row>
    <row r="147" spans="1:37">
      <c r="A147" s="179" t="str">
        <f>+'Usos finales'!E$193</f>
        <v>Gas Natural</v>
      </c>
      <c r="B147" s="226" t="s">
        <v>391</v>
      </c>
      <c r="C147" s="227" t="s">
        <v>466</v>
      </c>
      <c r="D147" s="242">
        <f>+'Usos finales'!F$193</f>
        <v>1.142857142857143E-2</v>
      </c>
      <c r="E147" s="240">
        <f t="shared" ref="E147:AK147" si="50">+D147</f>
        <v>1.142857142857143E-2</v>
      </c>
      <c r="F147" s="240">
        <f t="shared" si="50"/>
        <v>1.142857142857143E-2</v>
      </c>
      <c r="G147" s="240">
        <f t="shared" si="50"/>
        <v>1.142857142857143E-2</v>
      </c>
      <c r="H147" s="240">
        <f t="shared" si="50"/>
        <v>1.142857142857143E-2</v>
      </c>
      <c r="I147" s="240">
        <f t="shared" si="50"/>
        <v>1.142857142857143E-2</v>
      </c>
      <c r="J147" s="240">
        <f t="shared" si="50"/>
        <v>1.142857142857143E-2</v>
      </c>
      <c r="K147" s="240">
        <f t="shared" si="50"/>
        <v>1.142857142857143E-2</v>
      </c>
      <c r="L147" s="240">
        <f t="shared" si="50"/>
        <v>1.142857142857143E-2</v>
      </c>
      <c r="M147" s="240">
        <f t="shared" si="50"/>
        <v>1.142857142857143E-2</v>
      </c>
      <c r="N147" s="240">
        <f t="shared" si="50"/>
        <v>1.142857142857143E-2</v>
      </c>
      <c r="O147" s="240">
        <f t="shared" si="50"/>
        <v>1.142857142857143E-2</v>
      </c>
      <c r="P147" s="240">
        <f t="shared" si="50"/>
        <v>1.142857142857143E-2</v>
      </c>
      <c r="Q147" s="240">
        <f t="shared" si="50"/>
        <v>1.142857142857143E-2</v>
      </c>
      <c r="R147" s="240">
        <f t="shared" si="50"/>
        <v>1.142857142857143E-2</v>
      </c>
      <c r="S147" s="240">
        <f t="shared" si="50"/>
        <v>1.142857142857143E-2</v>
      </c>
      <c r="T147" s="240">
        <f t="shared" si="50"/>
        <v>1.142857142857143E-2</v>
      </c>
      <c r="U147" s="240">
        <f t="shared" si="50"/>
        <v>1.142857142857143E-2</v>
      </c>
      <c r="V147" s="240">
        <f t="shared" si="50"/>
        <v>1.142857142857143E-2</v>
      </c>
      <c r="W147" s="240">
        <f t="shared" si="50"/>
        <v>1.142857142857143E-2</v>
      </c>
      <c r="X147" s="240">
        <f t="shared" si="50"/>
        <v>1.142857142857143E-2</v>
      </c>
      <c r="Y147" s="240">
        <f t="shared" si="50"/>
        <v>1.142857142857143E-2</v>
      </c>
      <c r="Z147" s="240">
        <f t="shared" si="50"/>
        <v>1.142857142857143E-2</v>
      </c>
      <c r="AA147" s="240">
        <f t="shared" si="50"/>
        <v>1.142857142857143E-2</v>
      </c>
      <c r="AB147" s="240">
        <f t="shared" si="50"/>
        <v>1.142857142857143E-2</v>
      </c>
      <c r="AC147" s="240">
        <f t="shared" si="50"/>
        <v>1.142857142857143E-2</v>
      </c>
      <c r="AD147" s="240">
        <f t="shared" si="50"/>
        <v>1.142857142857143E-2</v>
      </c>
      <c r="AE147" s="240">
        <f t="shared" si="50"/>
        <v>1.142857142857143E-2</v>
      </c>
      <c r="AF147" s="240">
        <f t="shared" si="50"/>
        <v>1.142857142857143E-2</v>
      </c>
      <c r="AG147" s="240">
        <f t="shared" si="50"/>
        <v>1.142857142857143E-2</v>
      </c>
      <c r="AH147" s="240">
        <f t="shared" si="50"/>
        <v>1.142857142857143E-2</v>
      </c>
      <c r="AI147" s="240">
        <f t="shared" si="50"/>
        <v>1.142857142857143E-2</v>
      </c>
      <c r="AJ147" s="240">
        <f t="shared" si="50"/>
        <v>1.142857142857143E-2</v>
      </c>
      <c r="AK147" s="240">
        <f t="shared" si="50"/>
        <v>1.142857142857143E-2</v>
      </c>
    </row>
    <row r="148" spans="1:37">
      <c r="A148" s="179" t="str">
        <f>+'Usos finales'!E$194</f>
        <v>GLP</v>
      </c>
      <c r="B148" s="226" t="s">
        <v>391</v>
      </c>
      <c r="C148" s="227" t="s">
        <v>466</v>
      </c>
      <c r="D148" s="242">
        <f>+'Usos finales'!F$194</f>
        <v>1.3289036544850502E-4</v>
      </c>
      <c r="E148" s="240">
        <f t="shared" ref="E148:AK148" si="51">+D148</f>
        <v>1.3289036544850502E-4</v>
      </c>
      <c r="F148" s="240">
        <f t="shared" si="51"/>
        <v>1.3289036544850502E-4</v>
      </c>
      <c r="G148" s="240">
        <f t="shared" si="51"/>
        <v>1.3289036544850502E-4</v>
      </c>
      <c r="H148" s="240">
        <f t="shared" si="51"/>
        <v>1.3289036544850502E-4</v>
      </c>
      <c r="I148" s="240">
        <f t="shared" si="51"/>
        <v>1.3289036544850502E-4</v>
      </c>
      <c r="J148" s="240">
        <f t="shared" si="51"/>
        <v>1.3289036544850502E-4</v>
      </c>
      <c r="K148" s="240">
        <f t="shared" si="51"/>
        <v>1.3289036544850502E-4</v>
      </c>
      <c r="L148" s="240">
        <f t="shared" si="51"/>
        <v>1.3289036544850502E-4</v>
      </c>
      <c r="M148" s="240">
        <f t="shared" si="51"/>
        <v>1.3289036544850502E-4</v>
      </c>
      <c r="N148" s="240">
        <f t="shared" si="51"/>
        <v>1.3289036544850502E-4</v>
      </c>
      <c r="O148" s="240">
        <f t="shared" si="51"/>
        <v>1.3289036544850502E-4</v>
      </c>
      <c r="P148" s="240">
        <f t="shared" si="51"/>
        <v>1.3289036544850502E-4</v>
      </c>
      <c r="Q148" s="240">
        <f t="shared" si="51"/>
        <v>1.3289036544850502E-4</v>
      </c>
      <c r="R148" s="240">
        <f t="shared" si="51"/>
        <v>1.3289036544850502E-4</v>
      </c>
      <c r="S148" s="240">
        <f t="shared" si="51"/>
        <v>1.3289036544850502E-4</v>
      </c>
      <c r="T148" s="240">
        <f t="shared" si="51"/>
        <v>1.3289036544850502E-4</v>
      </c>
      <c r="U148" s="240">
        <f t="shared" si="51"/>
        <v>1.3289036544850502E-4</v>
      </c>
      <c r="V148" s="240">
        <f t="shared" si="51"/>
        <v>1.3289036544850502E-4</v>
      </c>
      <c r="W148" s="240">
        <f t="shared" si="51"/>
        <v>1.3289036544850502E-4</v>
      </c>
      <c r="X148" s="240">
        <f t="shared" si="51"/>
        <v>1.3289036544850502E-4</v>
      </c>
      <c r="Y148" s="240">
        <f t="shared" si="51"/>
        <v>1.3289036544850502E-4</v>
      </c>
      <c r="Z148" s="240">
        <f t="shared" si="51"/>
        <v>1.3289036544850502E-4</v>
      </c>
      <c r="AA148" s="240">
        <f t="shared" si="51"/>
        <v>1.3289036544850502E-4</v>
      </c>
      <c r="AB148" s="240">
        <f t="shared" si="51"/>
        <v>1.3289036544850502E-4</v>
      </c>
      <c r="AC148" s="240">
        <f t="shared" si="51"/>
        <v>1.3289036544850502E-4</v>
      </c>
      <c r="AD148" s="240">
        <f t="shared" si="51"/>
        <v>1.3289036544850502E-4</v>
      </c>
      <c r="AE148" s="240">
        <f t="shared" si="51"/>
        <v>1.3289036544850502E-4</v>
      </c>
      <c r="AF148" s="240">
        <f t="shared" si="51"/>
        <v>1.3289036544850502E-4</v>
      </c>
      <c r="AG148" s="240">
        <f t="shared" si="51"/>
        <v>1.3289036544850502E-4</v>
      </c>
      <c r="AH148" s="240">
        <f t="shared" si="51"/>
        <v>1.3289036544850502E-4</v>
      </c>
      <c r="AI148" s="240">
        <f t="shared" si="51"/>
        <v>1.3289036544850502E-4</v>
      </c>
      <c r="AJ148" s="240">
        <f t="shared" si="51"/>
        <v>1.3289036544850502E-4</v>
      </c>
      <c r="AK148" s="240">
        <f t="shared" si="51"/>
        <v>1.3289036544850502E-4</v>
      </c>
    </row>
    <row r="151" spans="1:37">
      <c r="A151" s="230" t="s">
        <v>481</v>
      </c>
    </row>
    <row r="152" spans="1:37">
      <c r="A152" s="225" t="s">
        <v>17</v>
      </c>
      <c r="B152" s="226" t="s">
        <v>392</v>
      </c>
      <c r="C152" s="227" t="s">
        <v>465</v>
      </c>
      <c r="D152" s="174">
        <f>+D$5*(D$43*D131+D$44*D135+D$46*D140+D$49*D145)</f>
        <v>153162.36000000002</v>
      </c>
      <c r="E152" s="174">
        <f t="shared" ref="E152:AK152" si="52">+E$5*(E$43*E131+E$44*E135+E$46*E140+E$49*E145)</f>
        <v>170180.40000000005</v>
      </c>
      <c r="F152" s="174">
        <f t="shared" si="52"/>
        <v>170180.40000000005</v>
      </c>
      <c r="G152" s="174">
        <f t="shared" si="52"/>
        <v>170180.40000000002</v>
      </c>
      <c r="H152" s="174">
        <f t="shared" si="52"/>
        <v>170180.40000000002</v>
      </c>
      <c r="I152" s="174">
        <f t="shared" si="52"/>
        <v>170180.40000000002</v>
      </c>
      <c r="J152" s="174">
        <f t="shared" si="52"/>
        <v>182986.47510000004</v>
      </c>
      <c r="K152" s="174">
        <f t="shared" si="52"/>
        <v>178774.51020000002</v>
      </c>
      <c r="L152" s="174">
        <f t="shared" si="52"/>
        <v>190431.86760000006</v>
      </c>
      <c r="M152" s="174">
        <f t="shared" si="52"/>
        <v>201323.41320000007</v>
      </c>
      <c r="N152" s="174">
        <f t="shared" si="52"/>
        <v>196345.63650000011</v>
      </c>
      <c r="O152" s="174">
        <f t="shared" si="52"/>
        <v>206088.46440000014</v>
      </c>
      <c r="P152" s="174">
        <f t="shared" si="52"/>
        <v>215065.48050000018</v>
      </c>
      <c r="Q152" s="174">
        <f t="shared" si="52"/>
        <v>209321.89200000017</v>
      </c>
      <c r="R152" s="174">
        <f t="shared" si="52"/>
        <v>217150.19040000023</v>
      </c>
      <c r="S152" s="174">
        <f t="shared" si="52"/>
        <v>224212.67700000029</v>
      </c>
      <c r="T152" s="174">
        <f t="shared" si="52"/>
        <v>217703.27670000031</v>
      </c>
      <c r="U152" s="174">
        <f t="shared" si="52"/>
        <v>223617.04560000039</v>
      </c>
      <c r="V152" s="174">
        <f t="shared" si="52"/>
        <v>228765.00270000039</v>
      </c>
      <c r="W152" s="174">
        <f t="shared" si="52"/>
        <v>233147.14800000048</v>
      </c>
      <c r="X152" s="174">
        <f t="shared" si="52"/>
        <v>236763.48150000052</v>
      </c>
      <c r="Y152" s="174">
        <f t="shared" si="52"/>
        <v>228722.45760000055</v>
      </c>
      <c r="Z152" s="174">
        <f t="shared" si="52"/>
        <v>231190.07340000063</v>
      </c>
      <c r="AA152" s="174">
        <f t="shared" si="52"/>
        <v>232891.8774000007</v>
      </c>
      <c r="AB152" s="174">
        <f t="shared" si="52"/>
        <v>233827.86960000079</v>
      </c>
      <c r="AC152" s="174">
        <f t="shared" si="52"/>
        <v>224638.12800000084</v>
      </c>
      <c r="AD152" s="174">
        <f t="shared" si="52"/>
        <v>224425.40250000093</v>
      </c>
      <c r="AE152" s="174">
        <f t="shared" si="52"/>
        <v>223446.86520000102</v>
      </c>
      <c r="AF152" s="174">
        <f t="shared" si="52"/>
        <v>221702.51610000111</v>
      </c>
      <c r="AG152" s="174">
        <f t="shared" si="52"/>
        <v>211364.05680000116</v>
      </c>
      <c r="AH152" s="174">
        <f t="shared" si="52"/>
        <v>208470.99000000121</v>
      </c>
      <c r="AI152" s="174">
        <f t="shared" si="52"/>
        <v>204812.11140000133</v>
      </c>
      <c r="AJ152" s="174">
        <f t="shared" si="52"/>
        <v>193707.84030000138</v>
      </c>
      <c r="AK152" s="174">
        <f t="shared" si="52"/>
        <v>188900.24400000001</v>
      </c>
    </row>
    <row r="153" spans="1:37">
      <c r="A153" s="225" t="s">
        <v>7</v>
      </c>
      <c r="B153" s="226" t="s">
        <v>392</v>
      </c>
      <c r="C153" s="227" t="s">
        <v>465</v>
      </c>
      <c r="D153" s="174">
        <f>+D$5*(D$44*D136+D$46*D141+D$49*D146+D$45+D47+D48)</f>
        <v>116639028</v>
      </c>
      <c r="E153" s="174">
        <f t="shared" ref="E153:AK153" si="53">+E$5*(E$44*E136+E$46*E141+E$49*E146+E$45+E47+E48)</f>
        <v>129598920</v>
      </c>
      <c r="F153" s="174">
        <f t="shared" si="53"/>
        <v>129598920</v>
      </c>
      <c r="G153" s="174">
        <f t="shared" si="53"/>
        <v>129598920</v>
      </c>
      <c r="H153" s="174">
        <f t="shared" si="53"/>
        <v>129598920</v>
      </c>
      <c r="I153" s="174">
        <f t="shared" si="53"/>
        <v>129598920</v>
      </c>
      <c r="J153" s="174">
        <f t="shared" si="53"/>
        <v>142591211.72999999</v>
      </c>
      <c r="K153" s="174">
        <f t="shared" si="53"/>
        <v>142623611.45999998</v>
      </c>
      <c r="L153" s="174">
        <f t="shared" si="53"/>
        <v>155624739.47999999</v>
      </c>
      <c r="M153" s="174">
        <f t="shared" si="53"/>
        <v>168631758.35999998</v>
      </c>
      <c r="N153" s="174">
        <f t="shared" si="53"/>
        <v>168670048.94999999</v>
      </c>
      <c r="O153" s="174">
        <f t="shared" si="53"/>
        <v>181685904.11999997</v>
      </c>
      <c r="P153" s="174">
        <f t="shared" si="53"/>
        <v>194707650.15000001</v>
      </c>
      <c r="Q153" s="174">
        <f t="shared" si="53"/>
        <v>194751831.59999999</v>
      </c>
      <c r="R153" s="174">
        <f t="shared" si="53"/>
        <v>207782413.91999999</v>
      </c>
      <c r="S153" s="174">
        <f t="shared" si="53"/>
        <v>220818887.10000002</v>
      </c>
      <c r="T153" s="174">
        <f t="shared" si="53"/>
        <v>220868959.41</v>
      </c>
      <c r="U153" s="174">
        <f t="shared" si="53"/>
        <v>233914268.88</v>
      </c>
      <c r="V153" s="174">
        <f t="shared" si="53"/>
        <v>246965469.21000001</v>
      </c>
      <c r="W153" s="174">
        <f t="shared" si="53"/>
        <v>260022560.39999998</v>
      </c>
      <c r="X153" s="174">
        <f t="shared" si="53"/>
        <v>273085542.44999999</v>
      </c>
      <c r="Y153" s="174">
        <f t="shared" si="53"/>
        <v>273147396.47999996</v>
      </c>
      <c r="Z153" s="174">
        <f t="shared" si="53"/>
        <v>286219214.81999999</v>
      </c>
      <c r="AA153" s="174">
        <f t="shared" si="53"/>
        <v>299296924.01999998</v>
      </c>
      <c r="AB153" s="174">
        <f t="shared" si="53"/>
        <v>312380524.07999992</v>
      </c>
      <c r="AC153" s="174">
        <f t="shared" si="53"/>
        <v>312451214.39999998</v>
      </c>
      <c r="AD153" s="174">
        <f t="shared" si="53"/>
        <v>325543650.75</v>
      </c>
      <c r="AE153" s="174">
        <f t="shared" si="53"/>
        <v>338641977.95999998</v>
      </c>
      <c r="AF153" s="174">
        <f t="shared" si="53"/>
        <v>351746196.03000003</v>
      </c>
      <c r="AG153" s="174">
        <f t="shared" si="53"/>
        <v>351825722.63999999</v>
      </c>
      <c r="AH153" s="174">
        <f t="shared" si="53"/>
        <v>364938777</v>
      </c>
      <c r="AI153" s="174">
        <f t="shared" si="53"/>
        <v>378057722.21999997</v>
      </c>
      <c r="AJ153" s="174">
        <f t="shared" si="53"/>
        <v>378143139.69</v>
      </c>
      <c r="AK153" s="174">
        <f t="shared" si="53"/>
        <v>391270921.19999999</v>
      </c>
    </row>
    <row r="154" spans="1:37">
      <c r="A154" s="225" t="s">
        <v>16</v>
      </c>
      <c r="B154" s="226" t="s">
        <v>392</v>
      </c>
      <c r="C154" s="227" t="s">
        <v>465</v>
      </c>
      <c r="D154" s="174">
        <f>+D$5*(D$43*D132+D$44*D137+D$46*D142+D$49*D147)</f>
        <v>1013227.92</v>
      </c>
      <c r="E154" s="174">
        <f t="shared" ref="E154:AK154" si="54">+E$5*(E$43*E132+E$44*E137+E$46*E142+E$49*E147)</f>
        <v>1125808.8</v>
      </c>
      <c r="F154" s="174">
        <f t="shared" si="54"/>
        <v>1125808.8000000003</v>
      </c>
      <c r="G154" s="174">
        <f t="shared" si="54"/>
        <v>1125808.8</v>
      </c>
      <c r="H154" s="174">
        <f t="shared" si="54"/>
        <v>1125808.8000000003</v>
      </c>
      <c r="I154" s="174">
        <f t="shared" si="54"/>
        <v>1125808.8000000003</v>
      </c>
      <c r="J154" s="174">
        <f t="shared" si="54"/>
        <v>1210525.9122000004</v>
      </c>
      <c r="K154" s="174">
        <f t="shared" si="54"/>
        <v>1182662.1444000003</v>
      </c>
      <c r="L154" s="174">
        <f t="shared" si="54"/>
        <v>1259780.0472000006</v>
      </c>
      <c r="M154" s="174">
        <f t="shared" si="54"/>
        <v>1331831.8104000008</v>
      </c>
      <c r="N154" s="174">
        <f t="shared" si="54"/>
        <v>1298901.9030000009</v>
      </c>
      <c r="O154" s="174">
        <f t="shared" si="54"/>
        <v>1363354.4568000012</v>
      </c>
      <c r="P154" s="174">
        <f t="shared" si="54"/>
        <v>1422740.8710000014</v>
      </c>
      <c r="Q154" s="174">
        <f t="shared" si="54"/>
        <v>1384744.8240000017</v>
      </c>
      <c r="R154" s="174">
        <f t="shared" si="54"/>
        <v>1436532.0288000018</v>
      </c>
      <c r="S154" s="174">
        <f t="shared" si="54"/>
        <v>1483253.0940000021</v>
      </c>
      <c r="T154" s="174">
        <f t="shared" si="54"/>
        <v>1440190.9074000025</v>
      </c>
      <c r="U154" s="174">
        <f t="shared" si="54"/>
        <v>1479312.763200003</v>
      </c>
      <c r="V154" s="174">
        <f t="shared" si="54"/>
        <v>1513368.4794000029</v>
      </c>
      <c r="W154" s="174">
        <f t="shared" si="54"/>
        <v>1542358.0560000036</v>
      </c>
      <c r="X154" s="174">
        <f t="shared" si="54"/>
        <v>1566281.493000004</v>
      </c>
      <c r="Y154" s="174">
        <f t="shared" si="54"/>
        <v>1513087.0272000043</v>
      </c>
      <c r="Z154" s="174">
        <f t="shared" si="54"/>
        <v>1529411.2548000047</v>
      </c>
      <c r="AA154" s="174">
        <f t="shared" si="54"/>
        <v>1540669.3428000049</v>
      </c>
      <c r="AB154" s="174">
        <f t="shared" si="54"/>
        <v>1546861.2912000052</v>
      </c>
      <c r="AC154" s="174">
        <f t="shared" si="54"/>
        <v>1486067.6160000057</v>
      </c>
      <c r="AD154" s="174">
        <f t="shared" si="54"/>
        <v>1484660.355000006</v>
      </c>
      <c r="AE154" s="174">
        <f t="shared" si="54"/>
        <v>1478186.9544000067</v>
      </c>
      <c r="AF154" s="174">
        <f t="shared" si="54"/>
        <v>1466647.4142000072</v>
      </c>
      <c r="AG154" s="174">
        <f t="shared" si="54"/>
        <v>1398254.5296000075</v>
      </c>
      <c r="AH154" s="174">
        <f t="shared" si="54"/>
        <v>1379115.7800000082</v>
      </c>
      <c r="AI154" s="174">
        <f t="shared" si="54"/>
        <v>1354910.8908000086</v>
      </c>
      <c r="AJ154" s="174">
        <f t="shared" si="54"/>
        <v>1281451.8666000091</v>
      </c>
      <c r="AK154" s="174">
        <f t="shared" si="54"/>
        <v>1249647.7679999999</v>
      </c>
    </row>
    <row r="155" spans="1:37">
      <c r="A155" s="225" t="s">
        <v>18</v>
      </c>
      <c r="B155" s="226" t="s">
        <v>392</v>
      </c>
      <c r="C155" s="227" t="s">
        <v>465</v>
      </c>
      <c r="D155" s="174">
        <f>+D$5*(D$43*D133+D$44*D138+D$46*D143+D$49*D148)</f>
        <v>11781.72</v>
      </c>
      <c r="E155" s="174">
        <f t="shared" ref="E155:AK155" si="55">+E$5*(E$43*E133+E$44*E138+E$46*E143+E$49*E148)</f>
        <v>13090.800000000001</v>
      </c>
      <c r="F155" s="174">
        <f t="shared" si="55"/>
        <v>13090.800000000003</v>
      </c>
      <c r="G155" s="174">
        <f t="shared" si="55"/>
        <v>13090.800000000003</v>
      </c>
      <c r="H155" s="174">
        <f t="shared" si="55"/>
        <v>13090.800000000007</v>
      </c>
      <c r="I155" s="174">
        <f t="shared" si="55"/>
        <v>13090.800000000007</v>
      </c>
      <c r="J155" s="174">
        <f t="shared" si="55"/>
        <v>14075.882700000006</v>
      </c>
      <c r="K155" s="174">
        <f t="shared" si="55"/>
        <v>13751.885400000006</v>
      </c>
      <c r="L155" s="174">
        <f t="shared" si="55"/>
        <v>14648.605200000009</v>
      </c>
      <c r="M155" s="174">
        <f t="shared" si="55"/>
        <v>15486.416400000011</v>
      </c>
      <c r="N155" s="174">
        <f t="shared" si="55"/>
        <v>15103.510500000017</v>
      </c>
      <c r="O155" s="174">
        <f t="shared" si="55"/>
        <v>15852.958800000015</v>
      </c>
      <c r="P155" s="174">
        <f t="shared" si="55"/>
        <v>16543.49850000002</v>
      </c>
      <c r="Q155" s="174">
        <f t="shared" si="55"/>
        <v>16101.684000000021</v>
      </c>
      <c r="R155" s="174">
        <f t="shared" si="55"/>
        <v>16703.860800000024</v>
      </c>
      <c r="S155" s="174">
        <f t="shared" si="55"/>
        <v>17247.12900000003</v>
      </c>
      <c r="T155" s="174">
        <f t="shared" si="55"/>
        <v>16746.405900000031</v>
      </c>
      <c r="U155" s="174">
        <f t="shared" si="55"/>
        <v>17201.311200000036</v>
      </c>
      <c r="V155" s="174">
        <f t="shared" si="55"/>
        <v>17597.307900000036</v>
      </c>
      <c r="W155" s="174">
        <f t="shared" si="55"/>
        <v>17934.396000000044</v>
      </c>
      <c r="X155" s="174">
        <f t="shared" si="55"/>
        <v>18212.575500000046</v>
      </c>
      <c r="Y155" s="174">
        <f t="shared" si="55"/>
        <v>17594.035200000053</v>
      </c>
      <c r="Z155" s="174">
        <f t="shared" si="55"/>
        <v>17783.851800000059</v>
      </c>
      <c r="AA155" s="174">
        <f t="shared" si="55"/>
        <v>17914.759800000062</v>
      </c>
      <c r="AB155" s="174">
        <f t="shared" si="55"/>
        <v>17986.75920000007</v>
      </c>
      <c r="AC155" s="174">
        <f t="shared" si="55"/>
        <v>17279.856000000069</v>
      </c>
      <c r="AD155" s="174">
        <f t="shared" si="55"/>
        <v>17263.492500000073</v>
      </c>
      <c r="AE155" s="174">
        <f t="shared" si="55"/>
        <v>17188.220400000082</v>
      </c>
      <c r="AF155" s="174">
        <f t="shared" si="55"/>
        <v>17054.039700000088</v>
      </c>
      <c r="AG155" s="174">
        <f t="shared" si="55"/>
        <v>16258.773600000091</v>
      </c>
      <c r="AH155" s="174">
        <f t="shared" si="55"/>
        <v>16036.230000000098</v>
      </c>
      <c r="AI155" s="174">
        <f t="shared" si="55"/>
        <v>15754.777800000105</v>
      </c>
      <c r="AJ155" s="174">
        <f t="shared" si="55"/>
        <v>14900.603100000109</v>
      </c>
      <c r="AK155" s="174">
        <f t="shared" si="55"/>
        <v>14530.788000000002</v>
      </c>
    </row>
    <row r="156" spans="1:37">
      <c r="C156" s="115"/>
    </row>
    <row r="157" spans="1:37">
      <c r="C157" s="92"/>
    </row>
    <row r="158" spans="1:37">
      <c r="A158" s="230" t="s">
        <v>483</v>
      </c>
    </row>
    <row r="159" spans="1:37">
      <c r="A159" s="230" t="str">
        <f>+'Usos finales'!E$133</f>
        <v>ACS</v>
      </c>
      <c r="C159" s="83"/>
    </row>
    <row r="160" spans="1:37">
      <c r="A160" s="225" t="str">
        <f>+'Usos finales'!E$134</f>
        <v>Gas Natural</v>
      </c>
      <c r="B160" s="226" t="s">
        <v>391</v>
      </c>
      <c r="C160" s="227" t="s">
        <v>466</v>
      </c>
      <c r="D160" s="244">
        <f>+'Usos finales'!F$134</f>
        <v>1</v>
      </c>
      <c r="E160" s="240">
        <f t="shared" ref="E160:T161" si="56">+D160</f>
        <v>1</v>
      </c>
      <c r="F160" s="240">
        <f t="shared" ref="F160:T160" si="57">+E160</f>
        <v>1</v>
      </c>
      <c r="G160" s="240">
        <f t="shared" si="57"/>
        <v>1</v>
      </c>
      <c r="H160" s="240">
        <f t="shared" si="57"/>
        <v>1</v>
      </c>
      <c r="I160" s="240">
        <f t="shared" si="57"/>
        <v>1</v>
      </c>
      <c r="J160" s="240">
        <f t="shared" si="57"/>
        <v>1</v>
      </c>
      <c r="K160" s="240">
        <f t="shared" si="57"/>
        <v>1</v>
      </c>
      <c r="L160" s="240">
        <f t="shared" si="57"/>
        <v>1</v>
      </c>
      <c r="M160" s="240">
        <f t="shared" si="57"/>
        <v>1</v>
      </c>
      <c r="N160" s="240">
        <f t="shared" si="57"/>
        <v>1</v>
      </c>
      <c r="O160" s="240">
        <f t="shared" si="57"/>
        <v>1</v>
      </c>
      <c r="P160" s="240">
        <f t="shared" si="57"/>
        <v>1</v>
      </c>
      <c r="Q160" s="240">
        <f t="shared" si="57"/>
        <v>1</v>
      </c>
      <c r="R160" s="240">
        <f t="shared" si="57"/>
        <v>1</v>
      </c>
      <c r="S160" s="240">
        <f t="shared" si="57"/>
        <v>1</v>
      </c>
      <c r="T160" s="240">
        <f t="shared" si="57"/>
        <v>1</v>
      </c>
      <c r="U160" s="240">
        <f t="shared" ref="U160:AJ161" si="58">+T160</f>
        <v>1</v>
      </c>
      <c r="V160" s="240">
        <f t="shared" ref="V160:AK160" si="59">+U160</f>
        <v>1</v>
      </c>
      <c r="W160" s="240">
        <f t="shared" si="59"/>
        <v>1</v>
      </c>
      <c r="X160" s="240">
        <f t="shared" si="59"/>
        <v>1</v>
      </c>
      <c r="Y160" s="240">
        <f t="shared" si="59"/>
        <v>1</v>
      </c>
      <c r="Z160" s="240">
        <f t="shared" si="59"/>
        <v>1</v>
      </c>
      <c r="AA160" s="240">
        <f t="shared" si="59"/>
        <v>1</v>
      </c>
      <c r="AB160" s="240">
        <f t="shared" si="59"/>
        <v>1</v>
      </c>
      <c r="AC160" s="240">
        <f t="shared" si="59"/>
        <v>1</v>
      </c>
      <c r="AD160" s="240">
        <f t="shared" si="59"/>
        <v>1</v>
      </c>
      <c r="AE160" s="240">
        <f t="shared" si="59"/>
        <v>1</v>
      </c>
      <c r="AF160" s="240">
        <f t="shared" si="59"/>
        <v>1</v>
      </c>
      <c r="AG160" s="240">
        <f t="shared" si="59"/>
        <v>1</v>
      </c>
      <c r="AH160" s="240">
        <f t="shared" si="59"/>
        <v>1</v>
      </c>
      <c r="AI160" s="240">
        <f t="shared" si="59"/>
        <v>1</v>
      </c>
      <c r="AJ160" s="240">
        <f t="shared" si="59"/>
        <v>1</v>
      </c>
      <c r="AK160" s="240">
        <f t="shared" si="59"/>
        <v>1</v>
      </c>
    </row>
    <row r="161" spans="1:37">
      <c r="A161" s="225" t="s">
        <v>18</v>
      </c>
      <c r="B161" s="226" t="s">
        <v>391</v>
      </c>
      <c r="C161" s="227" t="s">
        <v>466</v>
      </c>
      <c r="D161" s="242">
        <v>0</v>
      </c>
      <c r="E161" s="240">
        <f t="shared" si="56"/>
        <v>0</v>
      </c>
      <c r="F161" s="240">
        <f t="shared" si="56"/>
        <v>0</v>
      </c>
      <c r="G161" s="240">
        <f t="shared" si="56"/>
        <v>0</v>
      </c>
      <c r="H161" s="240">
        <f t="shared" si="56"/>
        <v>0</v>
      </c>
      <c r="I161" s="240">
        <f t="shared" si="56"/>
        <v>0</v>
      </c>
      <c r="J161" s="240">
        <f t="shared" si="56"/>
        <v>0</v>
      </c>
      <c r="K161" s="240">
        <f t="shared" si="56"/>
        <v>0</v>
      </c>
      <c r="L161" s="240">
        <f t="shared" si="56"/>
        <v>0</v>
      </c>
      <c r="M161" s="240">
        <f t="shared" si="56"/>
        <v>0</v>
      </c>
      <c r="N161" s="240">
        <f t="shared" si="56"/>
        <v>0</v>
      </c>
      <c r="O161" s="240">
        <f t="shared" si="56"/>
        <v>0</v>
      </c>
      <c r="P161" s="240">
        <f t="shared" si="56"/>
        <v>0</v>
      </c>
      <c r="Q161" s="240">
        <f t="shared" si="56"/>
        <v>0</v>
      </c>
      <c r="R161" s="240">
        <f t="shared" si="56"/>
        <v>0</v>
      </c>
      <c r="S161" s="240">
        <f t="shared" si="56"/>
        <v>0</v>
      </c>
      <c r="T161" s="240">
        <f t="shared" si="56"/>
        <v>0</v>
      </c>
      <c r="U161" s="240">
        <f t="shared" si="58"/>
        <v>0</v>
      </c>
      <c r="V161" s="240">
        <f t="shared" si="58"/>
        <v>0</v>
      </c>
      <c r="W161" s="240">
        <f t="shared" si="58"/>
        <v>0</v>
      </c>
      <c r="X161" s="240">
        <f t="shared" si="58"/>
        <v>0</v>
      </c>
      <c r="Y161" s="240">
        <f t="shared" si="58"/>
        <v>0</v>
      </c>
      <c r="Z161" s="240">
        <f t="shared" si="58"/>
        <v>0</v>
      </c>
      <c r="AA161" s="240">
        <f t="shared" si="58"/>
        <v>0</v>
      </c>
      <c r="AB161" s="240">
        <f t="shared" si="58"/>
        <v>0</v>
      </c>
      <c r="AC161" s="240">
        <f t="shared" si="58"/>
        <v>0</v>
      </c>
      <c r="AD161" s="240">
        <f t="shared" si="58"/>
        <v>0</v>
      </c>
      <c r="AE161" s="240">
        <f t="shared" si="58"/>
        <v>0</v>
      </c>
      <c r="AF161" s="240">
        <f t="shared" si="58"/>
        <v>0</v>
      </c>
      <c r="AG161" s="240">
        <f t="shared" si="58"/>
        <v>0</v>
      </c>
      <c r="AH161" s="240">
        <f t="shared" si="58"/>
        <v>0</v>
      </c>
      <c r="AI161" s="240">
        <f t="shared" si="58"/>
        <v>0</v>
      </c>
      <c r="AJ161" s="240">
        <f t="shared" si="58"/>
        <v>0</v>
      </c>
      <c r="AK161" s="240">
        <f>+AJ161</f>
        <v>0</v>
      </c>
    </row>
    <row r="162" spans="1:37">
      <c r="A162" s="230" t="str">
        <f>+'Usos finales'!E$139</f>
        <v>Calefacción</v>
      </c>
      <c r="C162" s="83"/>
    </row>
    <row r="163" spans="1:37">
      <c r="A163" s="225" t="str">
        <f>+'Usos finales'!E$140</f>
        <v>Gas Natural</v>
      </c>
      <c r="B163" s="226" t="s">
        <v>391</v>
      </c>
      <c r="C163" s="227" t="s">
        <v>466</v>
      </c>
      <c r="D163" s="244">
        <f>+'Usos finales'!F$140</f>
        <v>1</v>
      </c>
      <c r="E163" s="240">
        <f t="shared" ref="E163:T164" si="60">+D163</f>
        <v>1</v>
      </c>
      <c r="F163" s="240">
        <f t="shared" ref="F163:T163" si="61">+E163</f>
        <v>1</v>
      </c>
      <c r="G163" s="240">
        <f t="shared" si="61"/>
        <v>1</v>
      </c>
      <c r="H163" s="240">
        <f t="shared" si="61"/>
        <v>1</v>
      </c>
      <c r="I163" s="240">
        <f t="shared" si="61"/>
        <v>1</v>
      </c>
      <c r="J163" s="240">
        <f t="shared" si="61"/>
        <v>1</v>
      </c>
      <c r="K163" s="240">
        <f t="shared" si="61"/>
        <v>1</v>
      </c>
      <c r="L163" s="240">
        <f t="shared" si="61"/>
        <v>1</v>
      </c>
      <c r="M163" s="240">
        <f t="shared" si="61"/>
        <v>1</v>
      </c>
      <c r="N163" s="240">
        <f t="shared" si="61"/>
        <v>1</v>
      </c>
      <c r="O163" s="240">
        <f t="shared" si="61"/>
        <v>1</v>
      </c>
      <c r="P163" s="240">
        <f t="shared" si="61"/>
        <v>1</v>
      </c>
      <c r="Q163" s="240">
        <f t="shared" si="61"/>
        <v>1</v>
      </c>
      <c r="R163" s="240">
        <f t="shared" si="61"/>
        <v>1</v>
      </c>
      <c r="S163" s="240">
        <f t="shared" si="61"/>
        <v>1</v>
      </c>
      <c r="T163" s="240">
        <f t="shared" si="61"/>
        <v>1</v>
      </c>
      <c r="U163" s="240">
        <f t="shared" ref="U163:AJ164" si="62">+T163</f>
        <v>1</v>
      </c>
      <c r="V163" s="240">
        <f t="shared" ref="V163:AK163" si="63">+U163</f>
        <v>1</v>
      </c>
      <c r="W163" s="240">
        <f t="shared" si="63"/>
        <v>1</v>
      </c>
      <c r="X163" s="240">
        <f t="shared" si="63"/>
        <v>1</v>
      </c>
      <c r="Y163" s="240">
        <f t="shared" si="63"/>
        <v>1</v>
      </c>
      <c r="Z163" s="240">
        <f t="shared" si="63"/>
        <v>1</v>
      </c>
      <c r="AA163" s="240">
        <f t="shared" si="63"/>
        <v>1</v>
      </c>
      <c r="AB163" s="240">
        <f t="shared" si="63"/>
        <v>1</v>
      </c>
      <c r="AC163" s="240">
        <f t="shared" si="63"/>
        <v>1</v>
      </c>
      <c r="AD163" s="240">
        <f t="shared" si="63"/>
        <v>1</v>
      </c>
      <c r="AE163" s="240">
        <f t="shared" si="63"/>
        <v>1</v>
      </c>
      <c r="AF163" s="240">
        <f t="shared" si="63"/>
        <v>1</v>
      </c>
      <c r="AG163" s="240">
        <f t="shared" si="63"/>
        <v>1</v>
      </c>
      <c r="AH163" s="240">
        <f t="shared" si="63"/>
        <v>1</v>
      </c>
      <c r="AI163" s="240">
        <f t="shared" si="63"/>
        <v>1</v>
      </c>
      <c r="AJ163" s="240">
        <f t="shared" si="63"/>
        <v>1</v>
      </c>
      <c r="AK163" s="240">
        <f t="shared" si="63"/>
        <v>1</v>
      </c>
    </row>
    <row r="164" spans="1:37">
      <c r="A164" s="225" t="s">
        <v>18</v>
      </c>
      <c r="B164" s="226" t="s">
        <v>391</v>
      </c>
      <c r="C164" s="227" t="s">
        <v>466</v>
      </c>
      <c r="D164" s="242">
        <v>0</v>
      </c>
      <c r="E164" s="240">
        <f t="shared" si="60"/>
        <v>0</v>
      </c>
      <c r="F164" s="240">
        <f t="shared" si="60"/>
        <v>0</v>
      </c>
      <c r="G164" s="240">
        <f t="shared" si="60"/>
        <v>0</v>
      </c>
      <c r="H164" s="240">
        <f t="shared" si="60"/>
        <v>0</v>
      </c>
      <c r="I164" s="240">
        <f t="shared" si="60"/>
        <v>0</v>
      </c>
      <c r="J164" s="240">
        <f t="shared" si="60"/>
        <v>0</v>
      </c>
      <c r="K164" s="240">
        <f t="shared" si="60"/>
        <v>0</v>
      </c>
      <c r="L164" s="240">
        <f t="shared" si="60"/>
        <v>0</v>
      </c>
      <c r="M164" s="240">
        <f t="shared" si="60"/>
        <v>0</v>
      </c>
      <c r="N164" s="240">
        <f t="shared" si="60"/>
        <v>0</v>
      </c>
      <c r="O164" s="240">
        <f t="shared" si="60"/>
        <v>0</v>
      </c>
      <c r="P164" s="240">
        <f t="shared" si="60"/>
        <v>0</v>
      </c>
      <c r="Q164" s="240">
        <f t="shared" si="60"/>
        <v>0</v>
      </c>
      <c r="R164" s="240">
        <f t="shared" si="60"/>
        <v>0</v>
      </c>
      <c r="S164" s="240">
        <f t="shared" si="60"/>
        <v>0</v>
      </c>
      <c r="T164" s="240">
        <f t="shared" si="60"/>
        <v>0</v>
      </c>
      <c r="U164" s="240">
        <f t="shared" si="62"/>
        <v>0</v>
      </c>
      <c r="V164" s="240">
        <f t="shared" si="62"/>
        <v>0</v>
      </c>
      <c r="W164" s="240">
        <f t="shared" si="62"/>
        <v>0</v>
      </c>
      <c r="X164" s="240">
        <f t="shared" si="62"/>
        <v>0</v>
      </c>
      <c r="Y164" s="240">
        <f t="shared" si="62"/>
        <v>0</v>
      </c>
      <c r="Z164" s="240">
        <f t="shared" si="62"/>
        <v>0</v>
      </c>
      <c r="AA164" s="240">
        <f t="shared" si="62"/>
        <v>0</v>
      </c>
      <c r="AB164" s="240">
        <f t="shared" si="62"/>
        <v>0</v>
      </c>
      <c r="AC164" s="240">
        <f t="shared" si="62"/>
        <v>0</v>
      </c>
      <c r="AD164" s="240">
        <f t="shared" si="62"/>
        <v>0</v>
      </c>
      <c r="AE164" s="240">
        <f t="shared" si="62"/>
        <v>0</v>
      </c>
      <c r="AF164" s="240">
        <f t="shared" si="62"/>
        <v>0</v>
      </c>
      <c r="AG164" s="240">
        <f t="shared" si="62"/>
        <v>0</v>
      </c>
      <c r="AH164" s="240">
        <f t="shared" si="62"/>
        <v>0</v>
      </c>
      <c r="AI164" s="240">
        <f t="shared" si="62"/>
        <v>0</v>
      </c>
      <c r="AJ164" s="240">
        <f t="shared" si="62"/>
        <v>0</v>
      </c>
      <c r="AK164" s="240">
        <f>+AJ164</f>
        <v>0</v>
      </c>
    </row>
    <row r="165" spans="1:37">
      <c r="A165" s="230" t="str">
        <f>+'Usos finales'!E$141</f>
        <v>Cocción</v>
      </c>
      <c r="C165" s="83"/>
    </row>
    <row r="166" spans="1:37">
      <c r="A166" s="225" t="str">
        <f>+'Usos finales'!E$142</f>
        <v>Gas Natural</v>
      </c>
      <c r="B166" s="226" t="s">
        <v>391</v>
      </c>
      <c r="C166" s="227" t="s">
        <v>466</v>
      </c>
      <c r="D166" s="244">
        <f>+'Usos finales'!F$142</f>
        <v>1</v>
      </c>
      <c r="E166" s="240">
        <f t="shared" ref="E166:T167" si="64">+D166</f>
        <v>1</v>
      </c>
      <c r="F166" s="240">
        <f t="shared" ref="F166:T166" si="65">+E166</f>
        <v>1</v>
      </c>
      <c r="G166" s="240">
        <f t="shared" si="65"/>
        <v>1</v>
      </c>
      <c r="H166" s="240">
        <f t="shared" si="65"/>
        <v>1</v>
      </c>
      <c r="I166" s="240">
        <f t="shared" si="65"/>
        <v>1</v>
      </c>
      <c r="J166" s="240">
        <f t="shared" si="65"/>
        <v>1</v>
      </c>
      <c r="K166" s="240">
        <f t="shared" si="65"/>
        <v>1</v>
      </c>
      <c r="L166" s="240">
        <f t="shared" si="65"/>
        <v>1</v>
      </c>
      <c r="M166" s="240">
        <f t="shared" si="65"/>
        <v>1</v>
      </c>
      <c r="N166" s="240">
        <f t="shared" si="65"/>
        <v>1</v>
      </c>
      <c r="O166" s="240">
        <f t="shared" si="65"/>
        <v>1</v>
      </c>
      <c r="P166" s="240">
        <f t="shared" si="65"/>
        <v>1</v>
      </c>
      <c r="Q166" s="240">
        <f t="shared" si="65"/>
        <v>1</v>
      </c>
      <c r="R166" s="240">
        <f t="shared" si="65"/>
        <v>1</v>
      </c>
      <c r="S166" s="240">
        <f t="shared" si="65"/>
        <v>1</v>
      </c>
      <c r="T166" s="240">
        <f t="shared" si="65"/>
        <v>1</v>
      </c>
      <c r="U166" s="240">
        <f t="shared" ref="U166:AJ167" si="66">+T166</f>
        <v>1</v>
      </c>
      <c r="V166" s="240">
        <f t="shared" ref="V166:AK166" si="67">+U166</f>
        <v>1</v>
      </c>
      <c r="W166" s="240">
        <f t="shared" si="67"/>
        <v>1</v>
      </c>
      <c r="X166" s="240">
        <f t="shared" si="67"/>
        <v>1</v>
      </c>
      <c r="Y166" s="240">
        <f t="shared" si="67"/>
        <v>1</v>
      </c>
      <c r="Z166" s="240">
        <f t="shared" si="67"/>
        <v>1</v>
      </c>
      <c r="AA166" s="240">
        <f t="shared" si="67"/>
        <v>1</v>
      </c>
      <c r="AB166" s="240">
        <f t="shared" si="67"/>
        <v>1</v>
      </c>
      <c r="AC166" s="240">
        <f t="shared" si="67"/>
        <v>1</v>
      </c>
      <c r="AD166" s="240">
        <f t="shared" si="67"/>
        <v>1</v>
      </c>
      <c r="AE166" s="240">
        <f t="shared" si="67"/>
        <v>1</v>
      </c>
      <c r="AF166" s="240">
        <f t="shared" si="67"/>
        <v>1</v>
      </c>
      <c r="AG166" s="240">
        <f t="shared" si="67"/>
        <v>1</v>
      </c>
      <c r="AH166" s="240">
        <f t="shared" si="67"/>
        <v>1</v>
      </c>
      <c r="AI166" s="240">
        <f t="shared" si="67"/>
        <v>1</v>
      </c>
      <c r="AJ166" s="240">
        <f t="shared" si="67"/>
        <v>1</v>
      </c>
      <c r="AK166" s="240">
        <f t="shared" si="67"/>
        <v>1</v>
      </c>
    </row>
    <row r="167" spans="1:37">
      <c r="A167" s="225" t="s">
        <v>18</v>
      </c>
      <c r="B167" s="226" t="s">
        <v>391</v>
      </c>
      <c r="C167" s="227" t="s">
        <v>466</v>
      </c>
      <c r="D167" s="242">
        <v>0</v>
      </c>
      <c r="E167" s="240">
        <f t="shared" si="64"/>
        <v>0</v>
      </c>
      <c r="F167" s="240">
        <f t="shared" si="64"/>
        <v>0</v>
      </c>
      <c r="G167" s="240">
        <f t="shared" si="64"/>
        <v>0</v>
      </c>
      <c r="H167" s="240">
        <f t="shared" si="64"/>
        <v>0</v>
      </c>
      <c r="I167" s="240">
        <f t="shared" si="64"/>
        <v>0</v>
      </c>
      <c r="J167" s="240">
        <f t="shared" si="64"/>
        <v>0</v>
      </c>
      <c r="K167" s="240">
        <f t="shared" si="64"/>
        <v>0</v>
      </c>
      <c r="L167" s="240">
        <f t="shared" si="64"/>
        <v>0</v>
      </c>
      <c r="M167" s="240">
        <f t="shared" si="64"/>
        <v>0</v>
      </c>
      <c r="N167" s="240">
        <f t="shared" si="64"/>
        <v>0</v>
      </c>
      <c r="O167" s="240">
        <f t="shared" si="64"/>
        <v>0</v>
      </c>
      <c r="P167" s="240">
        <f t="shared" si="64"/>
        <v>0</v>
      </c>
      <c r="Q167" s="240">
        <f t="shared" si="64"/>
        <v>0</v>
      </c>
      <c r="R167" s="240">
        <f t="shared" si="64"/>
        <v>0</v>
      </c>
      <c r="S167" s="240">
        <f t="shared" si="64"/>
        <v>0</v>
      </c>
      <c r="T167" s="240">
        <f t="shared" si="64"/>
        <v>0</v>
      </c>
      <c r="U167" s="240">
        <f t="shared" si="66"/>
        <v>0</v>
      </c>
      <c r="V167" s="240">
        <f t="shared" si="66"/>
        <v>0</v>
      </c>
      <c r="W167" s="240">
        <f t="shared" si="66"/>
        <v>0</v>
      </c>
      <c r="X167" s="240">
        <f t="shared" si="66"/>
        <v>0</v>
      </c>
      <c r="Y167" s="240">
        <f t="shared" si="66"/>
        <v>0</v>
      </c>
      <c r="Z167" s="240">
        <f t="shared" si="66"/>
        <v>0</v>
      </c>
      <c r="AA167" s="240">
        <f t="shared" si="66"/>
        <v>0</v>
      </c>
      <c r="AB167" s="240">
        <f t="shared" si="66"/>
        <v>0</v>
      </c>
      <c r="AC167" s="240">
        <f t="shared" si="66"/>
        <v>0</v>
      </c>
      <c r="AD167" s="240">
        <f t="shared" si="66"/>
        <v>0</v>
      </c>
      <c r="AE167" s="240">
        <f t="shared" si="66"/>
        <v>0</v>
      </c>
      <c r="AF167" s="240">
        <f t="shared" si="66"/>
        <v>0</v>
      </c>
      <c r="AG167" s="240">
        <f t="shared" si="66"/>
        <v>0</v>
      </c>
      <c r="AH167" s="240">
        <f t="shared" si="66"/>
        <v>0</v>
      </c>
      <c r="AI167" s="240">
        <f t="shared" si="66"/>
        <v>0</v>
      </c>
      <c r="AJ167" s="240">
        <f t="shared" si="66"/>
        <v>0</v>
      </c>
      <c r="AK167" s="240">
        <f>+AJ167</f>
        <v>0</v>
      </c>
    </row>
    <row r="170" spans="1:37">
      <c r="A170" s="230" t="s">
        <v>484</v>
      </c>
      <c r="C170" s="83"/>
    </row>
    <row r="171" spans="1:37">
      <c r="A171" s="225" t="s">
        <v>17</v>
      </c>
      <c r="B171" s="226" t="s">
        <v>392</v>
      </c>
      <c r="C171" s="227" t="s">
        <v>465</v>
      </c>
      <c r="D171" s="174">
        <v>0</v>
      </c>
      <c r="E171" s="174">
        <v>0</v>
      </c>
      <c r="F171" s="174">
        <v>0</v>
      </c>
      <c r="G171" s="174">
        <v>0</v>
      </c>
      <c r="H171" s="174">
        <v>0</v>
      </c>
      <c r="I171" s="174">
        <v>0</v>
      </c>
      <c r="J171" s="174">
        <v>0</v>
      </c>
      <c r="K171" s="174">
        <v>0</v>
      </c>
      <c r="L171" s="174">
        <v>0</v>
      </c>
      <c r="M171" s="174">
        <v>0</v>
      </c>
      <c r="N171" s="174">
        <v>0</v>
      </c>
      <c r="O171" s="174">
        <v>0</v>
      </c>
      <c r="P171" s="174">
        <v>0</v>
      </c>
      <c r="Q171" s="174">
        <v>0</v>
      </c>
      <c r="R171" s="174">
        <v>0</v>
      </c>
      <c r="S171" s="174">
        <v>0</v>
      </c>
      <c r="T171" s="174">
        <v>0</v>
      </c>
      <c r="U171" s="174">
        <v>0</v>
      </c>
      <c r="V171" s="174">
        <v>0</v>
      </c>
      <c r="W171" s="174">
        <v>0</v>
      </c>
      <c r="X171" s="174">
        <v>0</v>
      </c>
      <c r="Y171" s="174">
        <v>0</v>
      </c>
      <c r="Z171" s="174">
        <v>0</v>
      </c>
      <c r="AA171" s="174">
        <v>0</v>
      </c>
      <c r="AB171" s="174">
        <v>0</v>
      </c>
      <c r="AC171" s="174">
        <v>0</v>
      </c>
      <c r="AD171" s="174">
        <v>0</v>
      </c>
      <c r="AE171" s="174">
        <v>0</v>
      </c>
      <c r="AF171" s="174">
        <v>0</v>
      </c>
      <c r="AG171" s="174">
        <v>0</v>
      </c>
      <c r="AH171" s="174">
        <v>0</v>
      </c>
      <c r="AI171" s="174">
        <v>0</v>
      </c>
      <c r="AJ171" s="174">
        <v>0</v>
      </c>
      <c r="AK171" s="174">
        <v>0</v>
      </c>
    </row>
    <row r="172" spans="1:37">
      <c r="A172" s="225" t="s">
        <v>7</v>
      </c>
      <c r="B172" s="226" t="s">
        <v>392</v>
      </c>
      <c r="C172" s="227" t="s">
        <v>465</v>
      </c>
      <c r="D172" s="174">
        <f>D$6*SUM(D69:D70,D73:D78)</f>
        <v>34320000</v>
      </c>
      <c r="E172" s="174">
        <f t="shared" ref="E172:AK172" si="68">E$6*SUM(E69:E70,E73:E78)</f>
        <v>34320000</v>
      </c>
      <c r="F172" s="174">
        <f t="shared" si="68"/>
        <v>34320000</v>
      </c>
      <c r="G172" s="174">
        <f t="shared" si="68"/>
        <v>34320000</v>
      </c>
      <c r="H172" s="174">
        <f t="shared" si="68"/>
        <v>37180000</v>
      </c>
      <c r="I172" s="174">
        <f t="shared" si="68"/>
        <v>37180000</v>
      </c>
      <c r="J172" s="174">
        <f t="shared" si="68"/>
        <v>37180000</v>
      </c>
      <c r="K172" s="174">
        <f t="shared" si="68"/>
        <v>37180000</v>
      </c>
      <c r="L172" s="174">
        <f t="shared" si="68"/>
        <v>37180000</v>
      </c>
      <c r="M172" s="174">
        <f t="shared" si="68"/>
        <v>40040000</v>
      </c>
      <c r="N172" s="174">
        <f t="shared" si="68"/>
        <v>40040000</v>
      </c>
      <c r="O172" s="174">
        <f t="shared" si="68"/>
        <v>40040000</v>
      </c>
      <c r="P172" s="174">
        <f t="shared" si="68"/>
        <v>40040000</v>
      </c>
      <c r="Q172" s="174">
        <f t="shared" si="68"/>
        <v>42900000</v>
      </c>
      <c r="R172" s="174">
        <f t="shared" si="68"/>
        <v>42900000</v>
      </c>
      <c r="S172" s="174">
        <f t="shared" si="68"/>
        <v>42900000</v>
      </c>
      <c r="T172" s="174">
        <f t="shared" si="68"/>
        <v>42900000</v>
      </c>
      <c r="U172" s="174">
        <f t="shared" si="68"/>
        <v>42900000</v>
      </c>
      <c r="V172" s="174">
        <f t="shared" si="68"/>
        <v>45760000</v>
      </c>
      <c r="W172" s="174">
        <f t="shared" si="68"/>
        <v>45760000</v>
      </c>
      <c r="X172" s="174">
        <f t="shared" si="68"/>
        <v>45760000</v>
      </c>
      <c r="Y172" s="174">
        <f t="shared" si="68"/>
        <v>45760000</v>
      </c>
      <c r="Z172" s="174">
        <f t="shared" si="68"/>
        <v>45760000</v>
      </c>
      <c r="AA172" s="174">
        <f t="shared" si="68"/>
        <v>48620000</v>
      </c>
      <c r="AB172" s="174">
        <f t="shared" si="68"/>
        <v>48620000</v>
      </c>
      <c r="AC172" s="174">
        <f t="shared" si="68"/>
        <v>48620000</v>
      </c>
      <c r="AD172" s="174">
        <f t="shared" si="68"/>
        <v>48620000</v>
      </c>
      <c r="AE172" s="174">
        <f t="shared" si="68"/>
        <v>48620000</v>
      </c>
      <c r="AF172" s="174">
        <f t="shared" si="68"/>
        <v>51480000</v>
      </c>
      <c r="AG172" s="174">
        <f t="shared" si="68"/>
        <v>51480000</v>
      </c>
      <c r="AH172" s="174">
        <f t="shared" si="68"/>
        <v>51480000</v>
      </c>
      <c r="AI172" s="174">
        <f t="shared" si="68"/>
        <v>51480000</v>
      </c>
      <c r="AJ172" s="174">
        <f t="shared" si="68"/>
        <v>51480000</v>
      </c>
      <c r="AK172" s="174">
        <f t="shared" si="68"/>
        <v>51480000</v>
      </c>
    </row>
    <row r="173" spans="1:37">
      <c r="A173" s="225" t="s">
        <v>16</v>
      </c>
      <c r="B173" s="226" t="s">
        <v>392</v>
      </c>
      <c r="C173" s="227" t="s">
        <v>465</v>
      </c>
      <c r="D173" s="174">
        <f>D$6*(D68*D160+D163*D71+D72*D166)</f>
        <v>31680000</v>
      </c>
      <c r="E173" s="174">
        <f t="shared" ref="E173:AK173" si="69">E$6*(E68*E160+E163*E71+E72*E166)</f>
        <v>31680000</v>
      </c>
      <c r="F173" s="174">
        <f t="shared" si="69"/>
        <v>31680000</v>
      </c>
      <c r="G173" s="174">
        <f t="shared" si="69"/>
        <v>31680000</v>
      </c>
      <c r="H173" s="174">
        <f t="shared" si="69"/>
        <v>34320000</v>
      </c>
      <c r="I173" s="174">
        <f t="shared" si="69"/>
        <v>34320000</v>
      </c>
      <c r="J173" s="174">
        <f t="shared" si="69"/>
        <v>34320000</v>
      </c>
      <c r="K173" s="174">
        <f t="shared" si="69"/>
        <v>34320000</v>
      </c>
      <c r="L173" s="174">
        <f t="shared" si="69"/>
        <v>34320000</v>
      </c>
      <c r="M173" s="174">
        <f t="shared" si="69"/>
        <v>36960000</v>
      </c>
      <c r="N173" s="174">
        <f t="shared" si="69"/>
        <v>36960000</v>
      </c>
      <c r="O173" s="174">
        <f t="shared" si="69"/>
        <v>36960000</v>
      </c>
      <c r="P173" s="174">
        <f t="shared" si="69"/>
        <v>36960000</v>
      </c>
      <c r="Q173" s="174">
        <f t="shared" si="69"/>
        <v>39600000</v>
      </c>
      <c r="R173" s="174">
        <f t="shared" si="69"/>
        <v>39600000</v>
      </c>
      <c r="S173" s="174">
        <f t="shared" si="69"/>
        <v>39600000</v>
      </c>
      <c r="T173" s="174">
        <f t="shared" si="69"/>
        <v>39600000</v>
      </c>
      <c r="U173" s="174">
        <f t="shared" si="69"/>
        <v>39600000</v>
      </c>
      <c r="V173" s="174">
        <f t="shared" si="69"/>
        <v>42240000</v>
      </c>
      <c r="W173" s="174">
        <f t="shared" si="69"/>
        <v>42240000</v>
      </c>
      <c r="X173" s="174">
        <f t="shared" si="69"/>
        <v>42240000</v>
      </c>
      <c r="Y173" s="174">
        <f t="shared" si="69"/>
        <v>42240000</v>
      </c>
      <c r="Z173" s="174">
        <f t="shared" si="69"/>
        <v>42240000</v>
      </c>
      <c r="AA173" s="174">
        <f t="shared" si="69"/>
        <v>44880000</v>
      </c>
      <c r="AB173" s="174">
        <f t="shared" si="69"/>
        <v>44880000</v>
      </c>
      <c r="AC173" s="174">
        <f t="shared" si="69"/>
        <v>44880000</v>
      </c>
      <c r="AD173" s="174">
        <f t="shared" si="69"/>
        <v>44880000</v>
      </c>
      <c r="AE173" s="174">
        <f t="shared" si="69"/>
        <v>44880000</v>
      </c>
      <c r="AF173" s="174">
        <f t="shared" si="69"/>
        <v>47520000</v>
      </c>
      <c r="AG173" s="174">
        <f t="shared" si="69"/>
        <v>47520000</v>
      </c>
      <c r="AH173" s="174">
        <f t="shared" si="69"/>
        <v>47520000</v>
      </c>
      <c r="AI173" s="174">
        <f t="shared" si="69"/>
        <v>47520000</v>
      </c>
      <c r="AJ173" s="174">
        <f t="shared" si="69"/>
        <v>47520000</v>
      </c>
      <c r="AK173" s="174">
        <f t="shared" si="69"/>
        <v>47520000</v>
      </c>
    </row>
    <row r="174" spans="1:37">
      <c r="A174" s="225" t="s">
        <v>18</v>
      </c>
      <c r="B174" s="226" t="s">
        <v>392</v>
      </c>
      <c r="C174" s="227" t="s">
        <v>465</v>
      </c>
      <c r="D174" s="174">
        <v>0</v>
      </c>
      <c r="E174" s="174">
        <v>0</v>
      </c>
      <c r="F174" s="174">
        <v>0</v>
      </c>
      <c r="G174" s="174">
        <v>0</v>
      </c>
      <c r="H174" s="174">
        <v>0</v>
      </c>
      <c r="I174" s="174">
        <v>0</v>
      </c>
      <c r="J174" s="174">
        <v>0</v>
      </c>
      <c r="K174" s="174">
        <v>0</v>
      </c>
      <c r="L174" s="174">
        <v>0</v>
      </c>
      <c r="M174" s="174">
        <v>0</v>
      </c>
      <c r="N174" s="174">
        <v>0</v>
      </c>
      <c r="O174" s="174">
        <v>0</v>
      </c>
      <c r="P174" s="174">
        <v>0</v>
      </c>
      <c r="Q174" s="174">
        <v>0</v>
      </c>
      <c r="R174" s="174">
        <v>0</v>
      </c>
      <c r="S174" s="174">
        <v>0</v>
      </c>
      <c r="T174" s="174">
        <v>0</v>
      </c>
      <c r="U174" s="174">
        <v>0</v>
      </c>
      <c r="V174" s="174">
        <v>0</v>
      </c>
      <c r="W174" s="174">
        <v>0</v>
      </c>
      <c r="X174" s="174">
        <v>0</v>
      </c>
      <c r="Y174" s="174">
        <v>0</v>
      </c>
      <c r="Z174" s="174">
        <v>0</v>
      </c>
      <c r="AA174" s="174">
        <v>0</v>
      </c>
      <c r="AB174" s="174">
        <v>0</v>
      </c>
      <c r="AC174" s="174">
        <v>0</v>
      </c>
      <c r="AD174" s="174">
        <v>0</v>
      </c>
      <c r="AE174" s="174">
        <v>0</v>
      </c>
      <c r="AF174" s="174">
        <v>0</v>
      </c>
      <c r="AG174" s="174">
        <v>0</v>
      </c>
      <c r="AH174" s="174">
        <v>0</v>
      </c>
      <c r="AI174" s="174">
        <v>0</v>
      </c>
      <c r="AJ174" s="174">
        <v>0</v>
      </c>
      <c r="AK174" s="174">
        <v>0</v>
      </c>
    </row>
    <row r="177" spans="1:37">
      <c r="A177" s="230" t="s">
        <v>485</v>
      </c>
    </row>
    <row r="178" spans="1:37">
      <c r="A178" s="230" t="s">
        <v>11</v>
      </c>
      <c r="C178" s="83"/>
    </row>
    <row r="179" spans="1:37">
      <c r="A179" s="225" t="s">
        <v>16</v>
      </c>
      <c r="B179" s="226" t="s">
        <v>391</v>
      </c>
      <c r="C179" s="227"/>
      <c r="D179" s="244">
        <f>+'Usos finales'!F$121</f>
        <v>1</v>
      </c>
      <c r="E179" s="240">
        <f t="shared" ref="E179:T180" si="70">+D179</f>
        <v>1</v>
      </c>
      <c r="F179" s="240">
        <f t="shared" ref="F179:T179" si="71">+E179</f>
        <v>1</v>
      </c>
      <c r="G179" s="240">
        <f t="shared" si="71"/>
        <v>1</v>
      </c>
      <c r="H179" s="240">
        <f t="shared" si="71"/>
        <v>1</v>
      </c>
      <c r="I179" s="240">
        <f t="shared" si="71"/>
        <v>1</v>
      </c>
      <c r="J179" s="240">
        <f t="shared" si="71"/>
        <v>1</v>
      </c>
      <c r="K179" s="240">
        <f t="shared" si="71"/>
        <v>1</v>
      </c>
      <c r="L179" s="240">
        <f t="shared" si="71"/>
        <v>1</v>
      </c>
      <c r="M179" s="240">
        <f t="shared" si="71"/>
        <v>1</v>
      </c>
      <c r="N179" s="240">
        <f t="shared" si="71"/>
        <v>1</v>
      </c>
      <c r="O179" s="240">
        <f t="shared" si="71"/>
        <v>1</v>
      </c>
      <c r="P179" s="240">
        <f t="shared" si="71"/>
        <v>1</v>
      </c>
      <c r="Q179" s="240">
        <f t="shared" si="71"/>
        <v>1</v>
      </c>
      <c r="R179" s="240">
        <f t="shared" si="71"/>
        <v>1</v>
      </c>
      <c r="S179" s="240">
        <f t="shared" si="71"/>
        <v>1</v>
      </c>
      <c r="T179" s="240">
        <f t="shared" si="71"/>
        <v>1</v>
      </c>
      <c r="U179" s="240">
        <f t="shared" ref="U179:AJ180" si="72">+T179</f>
        <v>1</v>
      </c>
      <c r="V179" s="240">
        <f t="shared" ref="V179:AK179" si="73">+U179</f>
        <v>1</v>
      </c>
      <c r="W179" s="240">
        <f t="shared" si="73"/>
        <v>1</v>
      </c>
      <c r="X179" s="240">
        <f t="shared" si="73"/>
        <v>1</v>
      </c>
      <c r="Y179" s="240">
        <f t="shared" si="73"/>
        <v>1</v>
      </c>
      <c r="Z179" s="240">
        <f t="shared" si="73"/>
        <v>1</v>
      </c>
      <c r="AA179" s="240">
        <f t="shared" si="73"/>
        <v>1</v>
      </c>
      <c r="AB179" s="240">
        <f t="shared" si="73"/>
        <v>1</v>
      </c>
      <c r="AC179" s="240">
        <f t="shared" si="73"/>
        <v>1</v>
      </c>
      <c r="AD179" s="240">
        <f t="shared" si="73"/>
        <v>1</v>
      </c>
      <c r="AE179" s="240">
        <f t="shared" si="73"/>
        <v>1</v>
      </c>
      <c r="AF179" s="240">
        <f t="shared" si="73"/>
        <v>1</v>
      </c>
      <c r="AG179" s="240">
        <f t="shared" si="73"/>
        <v>1</v>
      </c>
      <c r="AH179" s="240">
        <f t="shared" si="73"/>
        <v>1</v>
      </c>
      <c r="AI179" s="240">
        <f t="shared" si="73"/>
        <v>1</v>
      </c>
      <c r="AJ179" s="240">
        <f t="shared" si="73"/>
        <v>1</v>
      </c>
      <c r="AK179" s="240">
        <f t="shared" si="73"/>
        <v>1</v>
      </c>
    </row>
    <row r="180" spans="1:37">
      <c r="A180" s="225" t="s">
        <v>18</v>
      </c>
      <c r="B180" s="226" t="s">
        <v>391</v>
      </c>
      <c r="C180" s="227"/>
      <c r="D180" s="242">
        <v>0</v>
      </c>
      <c r="E180" s="240">
        <f t="shared" si="70"/>
        <v>0</v>
      </c>
      <c r="F180" s="240">
        <f t="shared" si="70"/>
        <v>0</v>
      </c>
      <c r="G180" s="240">
        <f t="shared" si="70"/>
        <v>0</v>
      </c>
      <c r="H180" s="240">
        <f t="shared" si="70"/>
        <v>0</v>
      </c>
      <c r="I180" s="240">
        <f t="shared" si="70"/>
        <v>0</v>
      </c>
      <c r="J180" s="240">
        <f t="shared" si="70"/>
        <v>0</v>
      </c>
      <c r="K180" s="240">
        <f t="shared" si="70"/>
        <v>0</v>
      </c>
      <c r="L180" s="240">
        <f t="shared" si="70"/>
        <v>0</v>
      </c>
      <c r="M180" s="240">
        <f t="shared" si="70"/>
        <v>0</v>
      </c>
      <c r="N180" s="240">
        <f t="shared" si="70"/>
        <v>0</v>
      </c>
      <c r="O180" s="240">
        <f t="shared" si="70"/>
        <v>0</v>
      </c>
      <c r="P180" s="240">
        <f t="shared" si="70"/>
        <v>0</v>
      </c>
      <c r="Q180" s="240">
        <f t="shared" si="70"/>
        <v>0</v>
      </c>
      <c r="R180" s="240">
        <f t="shared" si="70"/>
        <v>0</v>
      </c>
      <c r="S180" s="240">
        <f t="shared" si="70"/>
        <v>0</v>
      </c>
      <c r="T180" s="240">
        <f t="shared" si="70"/>
        <v>0</v>
      </c>
      <c r="U180" s="240">
        <f t="shared" si="72"/>
        <v>0</v>
      </c>
      <c r="V180" s="240">
        <f t="shared" si="72"/>
        <v>0</v>
      </c>
      <c r="W180" s="240">
        <f t="shared" si="72"/>
        <v>0</v>
      </c>
      <c r="X180" s="240">
        <f t="shared" si="72"/>
        <v>0</v>
      </c>
      <c r="Y180" s="240">
        <f t="shared" si="72"/>
        <v>0</v>
      </c>
      <c r="Z180" s="240">
        <f t="shared" si="72"/>
        <v>0</v>
      </c>
      <c r="AA180" s="240">
        <f t="shared" si="72"/>
        <v>0</v>
      </c>
      <c r="AB180" s="240">
        <f t="shared" si="72"/>
        <v>0</v>
      </c>
      <c r="AC180" s="240">
        <f t="shared" si="72"/>
        <v>0</v>
      </c>
      <c r="AD180" s="240">
        <f t="shared" si="72"/>
        <v>0</v>
      </c>
      <c r="AE180" s="240">
        <f t="shared" si="72"/>
        <v>0</v>
      </c>
      <c r="AF180" s="240">
        <f t="shared" si="72"/>
        <v>0</v>
      </c>
      <c r="AG180" s="240">
        <f t="shared" si="72"/>
        <v>0</v>
      </c>
      <c r="AH180" s="240">
        <f t="shared" si="72"/>
        <v>0</v>
      </c>
      <c r="AI180" s="240">
        <f t="shared" si="72"/>
        <v>0</v>
      </c>
      <c r="AJ180" s="240">
        <f t="shared" si="72"/>
        <v>0</v>
      </c>
      <c r="AK180" s="240">
        <f>+AJ180</f>
        <v>0</v>
      </c>
    </row>
    <row r="181" spans="1:37">
      <c r="A181" s="230" t="s">
        <v>86</v>
      </c>
      <c r="C181" s="83"/>
    </row>
    <row r="182" spans="1:37">
      <c r="A182" s="225" t="s">
        <v>16</v>
      </c>
      <c r="B182" s="226" t="s">
        <v>391</v>
      </c>
      <c r="C182" s="227"/>
      <c r="D182" s="244">
        <f>+'Usos finales'!F$131</f>
        <v>1</v>
      </c>
      <c r="E182" s="240">
        <f t="shared" ref="E182:T183" si="74">+D182</f>
        <v>1</v>
      </c>
      <c r="F182" s="240">
        <f t="shared" ref="F182:T182" si="75">+E182</f>
        <v>1</v>
      </c>
      <c r="G182" s="240">
        <f t="shared" si="75"/>
        <v>1</v>
      </c>
      <c r="H182" s="240">
        <f t="shared" si="75"/>
        <v>1</v>
      </c>
      <c r="I182" s="240">
        <f t="shared" si="75"/>
        <v>1</v>
      </c>
      <c r="J182" s="240">
        <f t="shared" si="75"/>
        <v>1</v>
      </c>
      <c r="K182" s="240">
        <f t="shared" si="75"/>
        <v>1</v>
      </c>
      <c r="L182" s="240">
        <f t="shared" si="75"/>
        <v>1</v>
      </c>
      <c r="M182" s="240">
        <f t="shared" si="75"/>
        <v>1</v>
      </c>
      <c r="N182" s="240">
        <f t="shared" si="75"/>
        <v>1</v>
      </c>
      <c r="O182" s="240">
        <f t="shared" si="75"/>
        <v>1</v>
      </c>
      <c r="P182" s="240">
        <f t="shared" si="75"/>
        <v>1</v>
      </c>
      <c r="Q182" s="240">
        <f t="shared" si="75"/>
        <v>1</v>
      </c>
      <c r="R182" s="240">
        <f t="shared" si="75"/>
        <v>1</v>
      </c>
      <c r="S182" s="240">
        <f t="shared" si="75"/>
        <v>1</v>
      </c>
      <c r="T182" s="240">
        <f t="shared" si="75"/>
        <v>1</v>
      </c>
      <c r="U182" s="240">
        <f t="shared" ref="U182:AJ183" si="76">+T182</f>
        <v>1</v>
      </c>
      <c r="V182" s="240">
        <f t="shared" ref="V182:AK182" si="77">+U182</f>
        <v>1</v>
      </c>
      <c r="W182" s="240">
        <f t="shared" si="77"/>
        <v>1</v>
      </c>
      <c r="X182" s="240">
        <f t="shared" si="77"/>
        <v>1</v>
      </c>
      <c r="Y182" s="240">
        <f t="shared" si="77"/>
        <v>1</v>
      </c>
      <c r="Z182" s="240">
        <f t="shared" si="77"/>
        <v>1</v>
      </c>
      <c r="AA182" s="240">
        <f t="shared" si="77"/>
        <v>1</v>
      </c>
      <c r="AB182" s="240">
        <f t="shared" si="77"/>
        <v>1</v>
      </c>
      <c r="AC182" s="240">
        <f t="shared" si="77"/>
        <v>1</v>
      </c>
      <c r="AD182" s="240">
        <f t="shared" si="77"/>
        <v>1</v>
      </c>
      <c r="AE182" s="240">
        <f t="shared" si="77"/>
        <v>1</v>
      </c>
      <c r="AF182" s="240">
        <f t="shared" si="77"/>
        <v>1</v>
      </c>
      <c r="AG182" s="240">
        <f t="shared" si="77"/>
        <v>1</v>
      </c>
      <c r="AH182" s="240">
        <f t="shared" si="77"/>
        <v>1</v>
      </c>
      <c r="AI182" s="240">
        <f t="shared" si="77"/>
        <v>1</v>
      </c>
      <c r="AJ182" s="240">
        <f t="shared" si="77"/>
        <v>1</v>
      </c>
      <c r="AK182" s="240">
        <f t="shared" si="77"/>
        <v>1</v>
      </c>
    </row>
    <row r="183" spans="1:37">
      <c r="A183" s="225" t="s">
        <v>18</v>
      </c>
      <c r="B183" s="226" t="s">
        <v>391</v>
      </c>
      <c r="C183" s="227"/>
      <c r="D183" s="242">
        <v>0</v>
      </c>
      <c r="E183" s="240">
        <f t="shared" si="74"/>
        <v>0</v>
      </c>
      <c r="F183" s="240">
        <f t="shared" si="74"/>
        <v>0</v>
      </c>
      <c r="G183" s="240">
        <f t="shared" si="74"/>
        <v>0</v>
      </c>
      <c r="H183" s="240">
        <f t="shared" si="74"/>
        <v>0</v>
      </c>
      <c r="I183" s="240">
        <f t="shared" si="74"/>
        <v>0</v>
      </c>
      <c r="J183" s="240">
        <f t="shared" si="74"/>
        <v>0</v>
      </c>
      <c r="K183" s="240">
        <f t="shared" si="74"/>
        <v>0</v>
      </c>
      <c r="L183" s="240">
        <f t="shared" si="74"/>
        <v>0</v>
      </c>
      <c r="M183" s="240">
        <f t="shared" si="74"/>
        <v>0</v>
      </c>
      <c r="N183" s="240">
        <f t="shared" si="74"/>
        <v>0</v>
      </c>
      <c r="O183" s="240">
        <f t="shared" si="74"/>
        <v>0</v>
      </c>
      <c r="P183" s="240">
        <f t="shared" si="74"/>
        <v>0</v>
      </c>
      <c r="Q183" s="240">
        <f t="shared" si="74"/>
        <v>0</v>
      </c>
      <c r="R183" s="240">
        <f t="shared" si="74"/>
        <v>0</v>
      </c>
      <c r="S183" s="240">
        <f t="shared" si="74"/>
        <v>0</v>
      </c>
      <c r="T183" s="240">
        <f t="shared" si="74"/>
        <v>0</v>
      </c>
      <c r="U183" s="240">
        <f t="shared" si="76"/>
        <v>0</v>
      </c>
      <c r="V183" s="240">
        <f t="shared" si="76"/>
        <v>0</v>
      </c>
      <c r="W183" s="240">
        <f t="shared" si="76"/>
        <v>0</v>
      </c>
      <c r="X183" s="240">
        <f t="shared" si="76"/>
        <v>0</v>
      </c>
      <c r="Y183" s="240">
        <f t="shared" si="76"/>
        <v>0</v>
      </c>
      <c r="Z183" s="240">
        <f t="shared" si="76"/>
        <v>0</v>
      </c>
      <c r="AA183" s="240">
        <f t="shared" si="76"/>
        <v>0</v>
      </c>
      <c r="AB183" s="240">
        <f t="shared" si="76"/>
        <v>0</v>
      </c>
      <c r="AC183" s="240">
        <f t="shared" si="76"/>
        <v>0</v>
      </c>
      <c r="AD183" s="240">
        <f t="shared" si="76"/>
        <v>0</v>
      </c>
      <c r="AE183" s="240">
        <f t="shared" si="76"/>
        <v>0</v>
      </c>
      <c r="AF183" s="240">
        <f t="shared" si="76"/>
        <v>0</v>
      </c>
      <c r="AG183" s="240">
        <f t="shared" si="76"/>
        <v>0</v>
      </c>
      <c r="AH183" s="240">
        <f t="shared" si="76"/>
        <v>0</v>
      </c>
      <c r="AI183" s="240">
        <f t="shared" si="76"/>
        <v>0</v>
      </c>
      <c r="AJ183" s="240">
        <f t="shared" si="76"/>
        <v>0</v>
      </c>
      <c r="AK183" s="240">
        <f>+AJ183</f>
        <v>0</v>
      </c>
    </row>
    <row r="186" spans="1:37">
      <c r="A186" s="230" t="s">
        <v>486</v>
      </c>
    </row>
    <row r="187" spans="1:37">
      <c r="A187" s="225" t="s">
        <v>17</v>
      </c>
      <c r="B187" s="226" t="s">
        <v>392</v>
      </c>
      <c r="C187" s="227" t="s">
        <v>465</v>
      </c>
      <c r="D187" s="174">
        <v>0</v>
      </c>
      <c r="E187" s="174">
        <v>0</v>
      </c>
      <c r="F187" s="174">
        <v>0</v>
      </c>
      <c r="G187" s="174">
        <v>0</v>
      </c>
      <c r="H187" s="174">
        <v>0</v>
      </c>
      <c r="I187" s="174">
        <v>0</v>
      </c>
      <c r="J187" s="174">
        <v>0</v>
      </c>
      <c r="K187" s="174">
        <v>0</v>
      </c>
      <c r="L187" s="174">
        <v>0</v>
      </c>
      <c r="M187" s="174">
        <v>0</v>
      </c>
      <c r="N187" s="174">
        <v>0</v>
      </c>
      <c r="O187" s="174">
        <v>0</v>
      </c>
      <c r="P187" s="174">
        <v>0</v>
      </c>
      <c r="Q187" s="174">
        <v>0</v>
      </c>
      <c r="R187" s="174">
        <v>0</v>
      </c>
      <c r="S187" s="174">
        <v>0</v>
      </c>
      <c r="T187" s="174">
        <v>0</v>
      </c>
      <c r="U187" s="174">
        <v>0</v>
      </c>
      <c r="V187" s="174">
        <v>0</v>
      </c>
      <c r="W187" s="174">
        <v>0</v>
      </c>
      <c r="X187" s="174">
        <v>0</v>
      </c>
      <c r="Y187" s="174">
        <v>0</v>
      </c>
      <c r="Z187" s="174">
        <v>0</v>
      </c>
      <c r="AA187" s="174">
        <v>0</v>
      </c>
      <c r="AB187" s="174">
        <v>0</v>
      </c>
      <c r="AC187" s="174">
        <v>0</v>
      </c>
      <c r="AD187" s="174">
        <v>0</v>
      </c>
      <c r="AE187" s="174">
        <v>0</v>
      </c>
      <c r="AF187" s="174">
        <v>0</v>
      </c>
      <c r="AG187" s="174">
        <v>0</v>
      </c>
      <c r="AH187" s="174">
        <v>0</v>
      </c>
      <c r="AI187" s="174">
        <v>0</v>
      </c>
      <c r="AJ187" s="174">
        <v>0</v>
      </c>
      <c r="AK187" s="174">
        <v>0</v>
      </c>
    </row>
    <row r="188" spans="1:37">
      <c r="A188" s="225" t="s">
        <v>7</v>
      </c>
      <c r="B188" s="226" t="s">
        <v>392</v>
      </c>
      <c r="C188" s="227" t="s">
        <v>465</v>
      </c>
      <c r="D188" s="174">
        <f>D$7*(D93+D94+D95+D96)</f>
        <v>3931200</v>
      </c>
      <c r="E188" s="174">
        <f t="shared" ref="E188:AK188" si="78">E$7*(E93+E94+E95+E96)</f>
        <v>4022200</v>
      </c>
      <c r="F188" s="174">
        <f t="shared" si="78"/>
        <v>4058600</v>
      </c>
      <c r="G188" s="174">
        <f t="shared" si="78"/>
        <v>4058600</v>
      </c>
      <c r="H188" s="174">
        <f t="shared" si="78"/>
        <v>4113200</v>
      </c>
      <c r="I188" s="174">
        <f t="shared" si="78"/>
        <v>4186000</v>
      </c>
      <c r="J188" s="174">
        <f t="shared" si="78"/>
        <v>4258800</v>
      </c>
      <c r="K188" s="174">
        <f t="shared" si="78"/>
        <v>4331600</v>
      </c>
      <c r="L188" s="174">
        <f t="shared" si="78"/>
        <v>4404400</v>
      </c>
      <c r="M188" s="174">
        <f t="shared" si="78"/>
        <v>4459000</v>
      </c>
      <c r="N188" s="174">
        <f t="shared" si="78"/>
        <v>4531800</v>
      </c>
      <c r="O188" s="174">
        <f t="shared" si="78"/>
        <v>4586400</v>
      </c>
      <c r="P188" s="174">
        <f t="shared" si="78"/>
        <v>4659200</v>
      </c>
      <c r="Q188" s="174">
        <f t="shared" si="78"/>
        <v>4713800</v>
      </c>
      <c r="R188" s="174">
        <f t="shared" si="78"/>
        <v>4786600</v>
      </c>
      <c r="S188" s="174">
        <f t="shared" si="78"/>
        <v>4859400</v>
      </c>
      <c r="T188" s="174">
        <f t="shared" si="78"/>
        <v>4914000</v>
      </c>
      <c r="U188" s="174">
        <f t="shared" si="78"/>
        <v>4986800</v>
      </c>
      <c r="V188" s="174">
        <f t="shared" si="78"/>
        <v>5059600</v>
      </c>
      <c r="W188" s="174">
        <f t="shared" si="78"/>
        <v>5114200</v>
      </c>
      <c r="X188" s="174">
        <f t="shared" si="78"/>
        <v>5187000</v>
      </c>
      <c r="Y188" s="174">
        <f t="shared" si="78"/>
        <v>5241600</v>
      </c>
      <c r="Z188" s="174">
        <f t="shared" si="78"/>
        <v>5296200</v>
      </c>
      <c r="AA188" s="174">
        <f t="shared" si="78"/>
        <v>5350800</v>
      </c>
      <c r="AB188" s="174">
        <f t="shared" si="78"/>
        <v>5405400</v>
      </c>
      <c r="AC188" s="174">
        <f t="shared" si="78"/>
        <v>5460000</v>
      </c>
      <c r="AD188" s="174">
        <f t="shared" si="78"/>
        <v>5514600</v>
      </c>
      <c r="AE188" s="174">
        <f t="shared" si="78"/>
        <v>5569200</v>
      </c>
      <c r="AF188" s="174">
        <f t="shared" si="78"/>
        <v>5605600</v>
      </c>
      <c r="AG188" s="174">
        <f t="shared" si="78"/>
        <v>5660200</v>
      </c>
      <c r="AH188" s="174">
        <f t="shared" si="78"/>
        <v>5714800</v>
      </c>
      <c r="AI188" s="174">
        <f t="shared" si="78"/>
        <v>5751200</v>
      </c>
      <c r="AJ188" s="174">
        <f t="shared" si="78"/>
        <v>5787600</v>
      </c>
      <c r="AK188" s="174">
        <f t="shared" si="78"/>
        <v>5842200</v>
      </c>
    </row>
    <row r="189" spans="1:37">
      <c r="A189" s="225" t="s">
        <v>16</v>
      </c>
      <c r="B189" s="226" t="s">
        <v>392</v>
      </c>
      <c r="C189" s="227" t="s">
        <v>465</v>
      </c>
      <c r="D189" s="174">
        <f>D$7*(D179*D92+D97*D182)</f>
        <v>388800</v>
      </c>
      <c r="E189" s="174">
        <f t="shared" ref="E189:AK189" si="79">E$7*(E179*E92+E97*E182)</f>
        <v>397800</v>
      </c>
      <c r="F189" s="174">
        <f t="shared" si="79"/>
        <v>401400</v>
      </c>
      <c r="G189" s="174">
        <f t="shared" si="79"/>
        <v>401400</v>
      </c>
      <c r="H189" s="174">
        <f t="shared" si="79"/>
        <v>406800</v>
      </c>
      <c r="I189" s="174">
        <f t="shared" si="79"/>
        <v>414000</v>
      </c>
      <c r="J189" s="174">
        <f t="shared" si="79"/>
        <v>421200</v>
      </c>
      <c r="K189" s="174">
        <f t="shared" si="79"/>
        <v>428400</v>
      </c>
      <c r="L189" s="174">
        <f t="shared" si="79"/>
        <v>435600</v>
      </c>
      <c r="M189" s="174">
        <f t="shared" si="79"/>
        <v>441000</v>
      </c>
      <c r="N189" s="174">
        <f t="shared" si="79"/>
        <v>448200</v>
      </c>
      <c r="O189" s="174">
        <f t="shared" si="79"/>
        <v>453600</v>
      </c>
      <c r="P189" s="174">
        <f t="shared" si="79"/>
        <v>460800</v>
      </c>
      <c r="Q189" s="174">
        <f t="shared" si="79"/>
        <v>466200</v>
      </c>
      <c r="R189" s="174">
        <f t="shared" si="79"/>
        <v>473400</v>
      </c>
      <c r="S189" s="174">
        <f t="shared" si="79"/>
        <v>480600</v>
      </c>
      <c r="T189" s="174">
        <f t="shared" si="79"/>
        <v>486000</v>
      </c>
      <c r="U189" s="174">
        <f t="shared" si="79"/>
        <v>493200</v>
      </c>
      <c r="V189" s="174">
        <f t="shared" si="79"/>
        <v>500400</v>
      </c>
      <c r="W189" s="174">
        <f t="shared" si="79"/>
        <v>505800</v>
      </c>
      <c r="X189" s="174">
        <f t="shared" si="79"/>
        <v>513000</v>
      </c>
      <c r="Y189" s="174">
        <f t="shared" si="79"/>
        <v>518400</v>
      </c>
      <c r="Z189" s="174">
        <f t="shared" si="79"/>
        <v>523800</v>
      </c>
      <c r="AA189" s="174">
        <f t="shared" si="79"/>
        <v>529200</v>
      </c>
      <c r="AB189" s="174">
        <f t="shared" si="79"/>
        <v>534600</v>
      </c>
      <c r="AC189" s="174">
        <f t="shared" si="79"/>
        <v>540000</v>
      </c>
      <c r="AD189" s="174">
        <f t="shared" si="79"/>
        <v>545400</v>
      </c>
      <c r="AE189" s="174">
        <f t="shared" si="79"/>
        <v>550800</v>
      </c>
      <c r="AF189" s="174">
        <f t="shared" si="79"/>
        <v>554400</v>
      </c>
      <c r="AG189" s="174">
        <f t="shared" si="79"/>
        <v>559800</v>
      </c>
      <c r="AH189" s="174">
        <f t="shared" si="79"/>
        <v>565200</v>
      </c>
      <c r="AI189" s="174">
        <f t="shared" si="79"/>
        <v>568800</v>
      </c>
      <c r="AJ189" s="174">
        <f t="shared" si="79"/>
        <v>572400</v>
      </c>
      <c r="AK189" s="174">
        <f t="shared" si="79"/>
        <v>577800</v>
      </c>
    </row>
    <row r="190" spans="1:37">
      <c r="A190" s="225" t="s">
        <v>18</v>
      </c>
      <c r="B190" s="226" t="s">
        <v>392</v>
      </c>
      <c r="C190" s="227" t="s">
        <v>465</v>
      </c>
      <c r="D190" s="174">
        <f>D$7*(D180*D93+D91*D183)</f>
        <v>0</v>
      </c>
      <c r="E190" s="174">
        <f t="shared" ref="E190:AK190" si="80">E$7*(E180*E93+E91*E183)</f>
        <v>0</v>
      </c>
      <c r="F190" s="174">
        <f t="shared" si="80"/>
        <v>0</v>
      </c>
      <c r="G190" s="174">
        <f t="shared" si="80"/>
        <v>0</v>
      </c>
      <c r="H190" s="174">
        <f t="shared" si="80"/>
        <v>0</v>
      </c>
      <c r="I190" s="174">
        <f t="shared" si="80"/>
        <v>0</v>
      </c>
      <c r="J190" s="174">
        <f t="shared" si="80"/>
        <v>0</v>
      </c>
      <c r="K190" s="174">
        <f t="shared" si="80"/>
        <v>0</v>
      </c>
      <c r="L190" s="174">
        <f t="shared" si="80"/>
        <v>0</v>
      </c>
      <c r="M190" s="174">
        <f t="shared" si="80"/>
        <v>0</v>
      </c>
      <c r="N190" s="174">
        <f t="shared" si="80"/>
        <v>0</v>
      </c>
      <c r="O190" s="174">
        <f t="shared" si="80"/>
        <v>0</v>
      </c>
      <c r="P190" s="174">
        <f t="shared" si="80"/>
        <v>0</v>
      </c>
      <c r="Q190" s="174">
        <f t="shared" si="80"/>
        <v>0</v>
      </c>
      <c r="R190" s="174">
        <f t="shared" si="80"/>
        <v>0</v>
      </c>
      <c r="S190" s="174">
        <f t="shared" si="80"/>
        <v>0</v>
      </c>
      <c r="T190" s="174">
        <f t="shared" si="80"/>
        <v>0</v>
      </c>
      <c r="U190" s="174">
        <f t="shared" si="80"/>
        <v>0</v>
      </c>
      <c r="V190" s="174">
        <f t="shared" si="80"/>
        <v>0</v>
      </c>
      <c r="W190" s="174">
        <f t="shared" si="80"/>
        <v>0</v>
      </c>
      <c r="X190" s="174">
        <f t="shared" si="80"/>
        <v>0</v>
      </c>
      <c r="Y190" s="174">
        <f t="shared" si="80"/>
        <v>0</v>
      </c>
      <c r="Z190" s="174">
        <f t="shared" si="80"/>
        <v>0</v>
      </c>
      <c r="AA190" s="174">
        <f t="shared" si="80"/>
        <v>0</v>
      </c>
      <c r="AB190" s="174">
        <f t="shared" si="80"/>
        <v>0</v>
      </c>
      <c r="AC190" s="174">
        <f t="shared" si="80"/>
        <v>0</v>
      </c>
      <c r="AD190" s="174">
        <f t="shared" si="80"/>
        <v>0</v>
      </c>
      <c r="AE190" s="174">
        <f t="shared" si="80"/>
        <v>0</v>
      </c>
      <c r="AF190" s="174">
        <f t="shared" si="80"/>
        <v>0</v>
      </c>
      <c r="AG190" s="174">
        <f t="shared" si="80"/>
        <v>0</v>
      </c>
      <c r="AH190" s="174">
        <f t="shared" si="80"/>
        <v>0</v>
      </c>
      <c r="AI190" s="174">
        <f t="shared" si="80"/>
        <v>0</v>
      </c>
      <c r="AJ190" s="174">
        <f t="shared" si="80"/>
        <v>0</v>
      </c>
      <c r="AK190" s="174">
        <f t="shared" si="80"/>
        <v>0</v>
      </c>
    </row>
    <row r="191" spans="1:37">
      <c r="A191" s="223"/>
      <c r="B191" s="92"/>
      <c r="C191" s="92"/>
      <c r="D191" s="235"/>
      <c r="E191" s="235"/>
      <c r="F191" s="235"/>
      <c r="G191" s="235"/>
      <c r="H191" s="235"/>
      <c r="I191" s="235"/>
      <c r="J191" s="235"/>
      <c r="K191" s="235"/>
      <c r="L191" s="235"/>
      <c r="M191" s="235"/>
      <c r="N191" s="235"/>
      <c r="O191" s="235"/>
      <c r="P191" s="235"/>
      <c r="Q191" s="235"/>
      <c r="R191" s="235"/>
      <c r="S191" s="235"/>
      <c r="T191" s="235"/>
      <c r="U191" s="235"/>
      <c r="V191" s="235"/>
      <c r="W191" s="235"/>
      <c r="X191" s="235"/>
      <c r="Y191" s="235"/>
      <c r="Z191" s="235"/>
      <c r="AA191" s="235"/>
      <c r="AB191" s="235"/>
      <c r="AC191" s="235"/>
      <c r="AD191" s="235"/>
      <c r="AE191" s="235"/>
      <c r="AF191" s="235"/>
      <c r="AG191" s="235"/>
      <c r="AH191" s="235"/>
      <c r="AI191" s="235"/>
      <c r="AJ191" s="235"/>
      <c r="AK191" s="235"/>
    </row>
    <row r="192" spans="1:37">
      <c r="A192" s="173"/>
      <c r="C192" s="92"/>
      <c r="D192" s="116"/>
      <c r="E192" s="116"/>
      <c r="F192" s="116"/>
      <c r="G192" s="116"/>
      <c r="H192" s="116"/>
      <c r="I192" s="116"/>
      <c r="J192" s="116"/>
      <c r="K192" s="116"/>
      <c r="L192" s="116"/>
      <c r="M192" s="116"/>
      <c r="N192" s="116"/>
      <c r="O192" s="116"/>
      <c r="P192" s="116"/>
      <c r="Q192" s="116"/>
      <c r="R192" s="116"/>
      <c r="S192" s="116"/>
      <c r="T192" s="116"/>
      <c r="U192" s="116"/>
      <c r="V192" s="116"/>
      <c r="W192" s="116"/>
      <c r="X192" s="116"/>
      <c r="Y192" s="116"/>
      <c r="Z192" s="116"/>
      <c r="AA192" s="116"/>
      <c r="AB192" s="116"/>
      <c r="AC192" s="116"/>
      <c r="AD192" s="116"/>
      <c r="AE192" s="116"/>
      <c r="AF192" s="116"/>
      <c r="AG192" s="116"/>
      <c r="AH192" s="116"/>
      <c r="AI192" s="116"/>
      <c r="AJ192" s="116"/>
      <c r="AK192" s="116"/>
    </row>
    <row r="193" spans="1:37">
      <c r="A193" s="230" t="s">
        <v>488</v>
      </c>
      <c r="C193" s="92"/>
      <c r="D193" s="116"/>
      <c r="E193" s="116"/>
      <c r="F193" s="116"/>
      <c r="G193" s="116"/>
      <c r="H193" s="116"/>
      <c r="I193" s="116"/>
      <c r="J193" s="116"/>
      <c r="K193" s="116"/>
      <c r="L193" s="116"/>
      <c r="M193" s="116"/>
      <c r="N193" s="116"/>
      <c r="O193" s="116"/>
      <c r="P193" s="116"/>
      <c r="Q193" s="116"/>
      <c r="R193" s="116"/>
      <c r="S193" s="116"/>
      <c r="T193" s="116"/>
      <c r="U193" s="116"/>
      <c r="V193" s="116"/>
      <c r="W193" s="116"/>
      <c r="X193" s="116"/>
      <c r="Y193" s="116"/>
      <c r="Z193" s="116"/>
      <c r="AA193" s="116"/>
      <c r="AB193" s="116"/>
      <c r="AC193" s="116"/>
      <c r="AD193" s="116"/>
      <c r="AE193" s="116"/>
      <c r="AF193" s="116"/>
      <c r="AG193" s="116"/>
      <c r="AH193" s="116"/>
      <c r="AI193" s="116"/>
      <c r="AJ193" s="116"/>
      <c r="AK193" s="116"/>
    </row>
    <row r="194" spans="1:37">
      <c r="A194" s="225" t="s">
        <v>17</v>
      </c>
      <c r="B194" s="226" t="s">
        <v>212</v>
      </c>
      <c r="C194" s="227" t="s">
        <v>465</v>
      </c>
      <c r="D194" s="174">
        <f t="shared" ref="D194:AK194" si="81">(D187+D171+D152+D123)/1163/1000</f>
        <v>1.5747873430782457</v>
      </c>
      <c r="E194" s="174">
        <f t="shared" si="81"/>
        <v>1.6070188993981083</v>
      </c>
      <c r="F194" s="174">
        <f t="shared" si="81"/>
        <v>1.633416913155632</v>
      </c>
      <c r="G194" s="174">
        <f t="shared" si="81"/>
        <v>1.633416913155632</v>
      </c>
      <c r="H194" s="174">
        <f t="shared" si="81"/>
        <v>1.6598149269131555</v>
      </c>
      <c r="I194" s="174">
        <f t="shared" si="81"/>
        <v>1.6774136027515048</v>
      </c>
      <c r="J194" s="174">
        <f t="shared" si="81"/>
        <v>1.7060235211521924</v>
      </c>
      <c r="K194" s="174">
        <f t="shared" si="81"/>
        <v>1.7112012211521923</v>
      </c>
      <c r="L194" s="174">
        <f t="shared" si="81"/>
        <v>1.738823420120378</v>
      </c>
      <c r="M194" s="174">
        <f t="shared" si="81"/>
        <v>1.7569878015477214</v>
      </c>
      <c r="N194" s="174">
        <f t="shared" si="81"/>
        <v>1.770306359845228</v>
      </c>
      <c r="O194" s="174">
        <f t="shared" si="81"/>
        <v>1.7874830218400686</v>
      </c>
      <c r="P194" s="174">
        <f t="shared" si="81"/>
        <v>1.812800542132416</v>
      </c>
      <c r="Q194" s="174">
        <f t="shared" si="81"/>
        <v>1.8166612828890802</v>
      </c>
      <c r="R194" s="174">
        <f t="shared" si="81"/>
        <v>1.8409910837489254</v>
      </c>
      <c r="S194" s="174">
        <f t="shared" si="81"/>
        <v>1.8558630670679277</v>
      </c>
      <c r="T194" s="174">
        <f t="shared" si="81"/>
        <v>1.8590653282029239</v>
      </c>
      <c r="U194" s="174">
        <f t="shared" si="81"/>
        <v>1.8817489300085988</v>
      </c>
      <c r="V194" s="174">
        <f t="shared" si="81"/>
        <v>1.8949747142734312</v>
      </c>
      <c r="W194" s="174">
        <f t="shared" si="81"/>
        <v>1.9075420189165953</v>
      </c>
      <c r="X194" s="174">
        <f t="shared" si="81"/>
        <v>1.9194508439380913</v>
      </c>
      <c r="Y194" s="174">
        <f t="shared" si="81"/>
        <v>1.9213361458297509</v>
      </c>
      <c r="Z194" s="174">
        <f t="shared" si="81"/>
        <v>1.932257251418745</v>
      </c>
      <c r="AA194" s="174">
        <f t="shared" si="81"/>
        <v>1.9425198773860708</v>
      </c>
      <c r="AB194" s="174">
        <f t="shared" si="81"/>
        <v>1.952124023731729</v>
      </c>
      <c r="AC194" s="174">
        <f t="shared" si="81"/>
        <v>1.9442222682717116</v>
      </c>
      <c r="AD194" s="174">
        <f t="shared" si="81"/>
        <v>1.9528386951848675</v>
      </c>
      <c r="AE194" s="174">
        <f t="shared" si="81"/>
        <v>1.960796642476355</v>
      </c>
      <c r="AF194" s="174">
        <f t="shared" si="81"/>
        <v>1.959296772227</v>
      </c>
      <c r="AG194" s="174">
        <f t="shared" si="81"/>
        <v>1.9592066352536555</v>
      </c>
      <c r="AH194" s="174">
        <f t="shared" si="81"/>
        <v>1.9567190455717978</v>
      </c>
      <c r="AI194" s="174">
        <f t="shared" si="81"/>
        <v>1.9623723141874474</v>
      </c>
      <c r="AJ194" s="174">
        <f t="shared" si="81"/>
        <v>1.95282435967326</v>
      </c>
      <c r="AK194" s="174">
        <f t="shared" si="81"/>
        <v>1.9574899088564059</v>
      </c>
    </row>
    <row r="195" spans="1:37">
      <c r="A195" s="225" t="s">
        <v>7</v>
      </c>
      <c r="B195" s="226" t="s">
        <v>212</v>
      </c>
      <c r="C195" s="227" t="s">
        <v>465</v>
      </c>
      <c r="D195" s="174">
        <f t="shared" ref="D195:AK195" si="82">(D188+D172+D153+D124)/1163/1000</f>
        <v>366.70005296646605</v>
      </c>
      <c r="E195" s="174">
        <f t="shared" si="82"/>
        <v>380.76958589853831</v>
      </c>
      <c r="F195" s="174">
        <f t="shared" si="82"/>
        <v>385.07256285468617</v>
      </c>
      <c r="G195" s="174">
        <f t="shared" si="82"/>
        <v>385.07256285468617</v>
      </c>
      <c r="H195" s="174">
        <f t="shared" si="82"/>
        <v>391.85034634565778</v>
      </c>
      <c r="I195" s="174">
        <f t="shared" si="82"/>
        <v>394.76072880481513</v>
      </c>
      <c r="J195" s="174">
        <f t="shared" si="82"/>
        <v>408.84247130696474</v>
      </c>
      <c r="K195" s="174">
        <f t="shared" si="82"/>
        <v>410.35681965606187</v>
      </c>
      <c r="L195" s="174">
        <f t="shared" si="82"/>
        <v>424.44616000000002</v>
      </c>
      <c r="M195" s="174">
        <f t="shared" si="82"/>
        <v>439.56018087704211</v>
      </c>
      <c r="N195" s="174">
        <f t="shared" si="82"/>
        <v>442.50348731728286</v>
      </c>
      <c r="O195" s="174">
        <f t="shared" si="82"/>
        <v>455.16594868443684</v>
      </c>
      <c r="P195" s="174">
        <f t="shared" si="82"/>
        <v>469.27301732588137</v>
      </c>
      <c r="Q195" s="174">
        <f t="shared" si="82"/>
        <v>473.24100429922618</v>
      </c>
      <c r="R195" s="174">
        <f t="shared" si="82"/>
        <v>487.35567078245913</v>
      </c>
      <c r="S195" s="174">
        <f t="shared" si="82"/>
        <v>500.05150963026659</v>
      </c>
      <c r="T195" s="174">
        <f t="shared" si="82"/>
        <v>501.56540447979364</v>
      </c>
      <c r="U195" s="174">
        <f t="shared" si="82"/>
        <v>515.69273403267414</v>
      </c>
      <c r="V195" s="174">
        <f t="shared" si="82"/>
        <v>530.86039330180574</v>
      </c>
      <c r="W195" s="174">
        <f t="shared" si="82"/>
        <v>543.55831126397243</v>
      </c>
      <c r="X195" s="174">
        <f t="shared" si="82"/>
        <v>556.27694363714534</v>
      </c>
      <c r="Y195" s="174">
        <f t="shared" si="82"/>
        <v>557.80096894239045</v>
      </c>
      <c r="Z195" s="174">
        <f t="shared" si="82"/>
        <v>570.51154997420463</v>
      </c>
      <c r="AA195" s="174">
        <f t="shared" si="82"/>
        <v>585.68635358555468</v>
      </c>
      <c r="AB195" s="174">
        <f t="shared" si="82"/>
        <v>598.40706507308676</v>
      </c>
      <c r="AC195" s="174">
        <f t="shared" si="82"/>
        <v>598.51479535683586</v>
      </c>
      <c r="AD195" s="174">
        <f t="shared" si="82"/>
        <v>611.24310468615647</v>
      </c>
      <c r="AE195" s="174">
        <f t="shared" si="82"/>
        <v>623.97647924333626</v>
      </c>
      <c r="AF195" s="174">
        <f t="shared" si="82"/>
        <v>637.73453433361999</v>
      </c>
      <c r="AG195" s="174">
        <f t="shared" si="82"/>
        <v>639.27375532244207</v>
      </c>
      <c r="AH195" s="174">
        <f t="shared" si="82"/>
        <v>650.59590008598445</v>
      </c>
      <c r="AI195" s="174">
        <f t="shared" si="82"/>
        <v>663.33135375752374</v>
      </c>
      <c r="AJ195" s="174">
        <f t="shared" si="82"/>
        <v>663.43609792777318</v>
      </c>
      <c r="AK195" s="174">
        <f t="shared" si="82"/>
        <v>676.1947986242476</v>
      </c>
    </row>
    <row r="196" spans="1:37">
      <c r="A196" s="225" t="s">
        <v>16</v>
      </c>
      <c r="B196" s="226" t="s">
        <v>212</v>
      </c>
      <c r="C196" s="227" t="s">
        <v>465</v>
      </c>
      <c r="D196" s="174">
        <f t="shared" ref="D196:AK196" si="83">(D189+D173+D154+D125)/1163/1000</f>
        <v>52.977977953568356</v>
      </c>
      <c r="E196" s="174">
        <f t="shared" si="83"/>
        <v>53.381696182287179</v>
      </c>
      <c r="F196" s="174">
        <f t="shared" si="83"/>
        <v>53.83355785898538</v>
      </c>
      <c r="G196" s="174">
        <f t="shared" si="83"/>
        <v>53.83355785898538</v>
      </c>
      <c r="H196" s="174">
        <f t="shared" si="83"/>
        <v>56.556958658641435</v>
      </c>
      <c r="I196" s="174">
        <f t="shared" si="83"/>
        <v>56.862327033533965</v>
      </c>
      <c r="J196" s="174">
        <f t="shared" si="83"/>
        <v>57.24053901306965</v>
      </c>
      <c r="K196" s="174">
        <f t="shared" si="83"/>
        <v>57.372360115563197</v>
      </c>
      <c r="L196" s="174">
        <f t="shared" si="83"/>
        <v>57.744037951160792</v>
      </c>
      <c r="M196" s="174">
        <f t="shared" si="83"/>
        <v>60.230214626311259</v>
      </c>
      <c r="N196" s="174">
        <f t="shared" si="83"/>
        <v>60.507268377472052</v>
      </c>
      <c r="O196" s="174">
        <f t="shared" si="83"/>
        <v>60.716919507136708</v>
      </c>
      <c r="P196" s="174">
        <f t="shared" si="83"/>
        <v>61.073351006878767</v>
      </c>
      <c r="Q196" s="174">
        <f t="shared" si="83"/>
        <v>63.464903597592432</v>
      </c>
      <c r="R196" s="174">
        <f t="shared" si="83"/>
        <v>63.814800953396386</v>
      </c>
      <c r="S196" s="174">
        <f t="shared" si="83"/>
        <v>64.010753468615661</v>
      </c>
      <c r="T196" s="174">
        <f t="shared" si="83"/>
        <v>64.127958561822879</v>
      </c>
      <c r="U196" s="174">
        <f t="shared" si="83"/>
        <v>64.466965677730016</v>
      </c>
      <c r="V196" s="174">
        <f t="shared" si="83"/>
        <v>66.922019354600181</v>
      </c>
      <c r="W196" s="174">
        <f t="shared" si="83"/>
        <v>67.101177812553743</v>
      </c>
      <c r="X196" s="174">
        <f t="shared" si="83"/>
        <v>67.277527895958713</v>
      </c>
      <c r="Y196" s="174">
        <f t="shared" si="83"/>
        <v>67.386020797248506</v>
      </c>
      <c r="Z196" s="174">
        <f t="shared" si="83"/>
        <v>67.554289015305244</v>
      </c>
      <c r="AA196" s="174">
        <f t="shared" si="83"/>
        <v>69.988192538950997</v>
      </c>
      <c r="AB196" s="174">
        <f t="shared" si="83"/>
        <v>70.147748565090282</v>
      </c>
      <c r="AC196" s="174">
        <f t="shared" si="83"/>
        <v>70.100118577816005</v>
      </c>
      <c r="AD196" s="174">
        <f t="shared" si="83"/>
        <v>70.253140460017192</v>
      </c>
      <c r="AE196" s="174">
        <f t="shared" si="83"/>
        <v>70.401806246259682</v>
      </c>
      <c r="AF196" s="174">
        <f t="shared" si="83"/>
        <v>72.664970872055036</v>
      </c>
      <c r="AG196" s="174">
        <f t="shared" si="83"/>
        <v>72.760395485468635</v>
      </c>
      <c r="AH196" s="174">
        <f t="shared" si="83"/>
        <v>72.748582287188327</v>
      </c>
      <c r="AI196" s="174">
        <f t="shared" si="83"/>
        <v>72.880454016165075</v>
      </c>
      <c r="AJ196" s="174">
        <f t="shared" si="83"/>
        <v>72.82038606758384</v>
      </c>
      <c r="AK196" s="174">
        <f t="shared" si="83"/>
        <v>72.947271374032667</v>
      </c>
    </row>
    <row r="197" spans="1:37">
      <c r="A197" s="225" t="s">
        <v>18</v>
      </c>
      <c r="B197" s="226" t="s">
        <v>212</v>
      </c>
      <c r="C197" s="227" t="s">
        <v>465</v>
      </c>
      <c r="D197" s="174">
        <f t="shared" ref="D197:AK197" si="84">(D190+D174+D155+D126)/1163/1000</f>
        <v>2.8963132932072226</v>
      </c>
      <c r="E197" s="174">
        <f t="shared" si="84"/>
        <v>2.9326362510748063</v>
      </c>
      <c r="F197" s="174">
        <f t="shared" si="84"/>
        <v>2.9854322785898533</v>
      </c>
      <c r="G197" s="174">
        <f t="shared" si="84"/>
        <v>2.9854322785898533</v>
      </c>
      <c r="H197" s="174">
        <f t="shared" si="84"/>
        <v>3.0382283061049007</v>
      </c>
      <c r="I197" s="174">
        <f t="shared" si="84"/>
        <v>3.0734256577815993</v>
      </c>
      <c r="J197" s="174">
        <f t="shared" si="84"/>
        <v>3.109470028116939</v>
      </c>
      <c r="K197" s="174">
        <f t="shared" si="84"/>
        <v>3.1267901164230434</v>
      </c>
      <c r="L197" s="174">
        <f t="shared" si="84"/>
        <v>3.1627585083404983</v>
      </c>
      <c r="M197" s="174">
        <f t="shared" si="84"/>
        <v>3.1810775721410147</v>
      </c>
      <c r="N197" s="174">
        <f t="shared" si="84"/>
        <v>3.2159456840068783</v>
      </c>
      <c r="O197" s="174">
        <f t="shared" si="84"/>
        <v>3.2341887693895095</v>
      </c>
      <c r="P197" s="174">
        <f t="shared" si="84"/>
        <v>3.2699798783319003</v>
      </c>
      <c r="Q197" s="174">
        <f t="shared" si="84"/>
        <v>3.2871986620808253</v>
      </c>
      <c r="R197" s="174">
        <f t="shared" si="84"/>
        <v>3.3229137926053309</v>
      </c>
      <c r="S197" s="174">
        <f t="shared" si="84"/>
        <v>3.3409795950128975</v>
      </c>
      <c r="T197" s="174">
        <f t="shared" si="84"/>
        <v>3.3581477264832329</v>
      </c>
      <c r="U197" s="174">
        <f t="shared" si="84"/>
        <v>3.3937362263112636</v>
      </c>
      <c r="V197" s="174">
        <f t="shared" si="84"/>
        <v>3.4116753980223558</v>
      </c>
      <c r="W197" s="174">
        <f t="shared" si="84"/>
        <v>3.4295639174548578</v>
      </c>
      <c r="X197" s="174">
        <f t="shared" si="84"/>
        <v>3.4474017846087706</v>
      </c>
      <c r="Y197" s="174">
        <f t="shared" si="84"/>
        <v>3.4644686115219261</v>
      </c>
      <c r="Z197" s="174">
        <f t="shared" si="84"/>
        <v>3.4822305002579532</v>
      </c>
      <c r="AA197" s="174">
        <f t="shared" si="84"/>
        <v>3.4999417367153911</v>
      </c>
      <c r="AB197" s="174">
        <f t="shared" si="84"/>
        <v>3.5176023208942389</v>
      </c>
      <c r="AC197" s="174">
        <f t="shared" si="84"/>
        <v>3.5169944935511608</v>
      </c>
      <c r="AD197" s="174">
        <f t="shared" si="84"/>
        <v>3.5345790993121238</v>
      </c>
      <c r="AE197" s="174">
        <f t="shared" si="84"/>
        <v>3.5521130527944971</v>
      </c>
      <c r="AF197" s="174">
        <f t="shared" si="84"/>
        <v>3.5519976781599314</v>
      </c>
      <c r="AG197" s="174">
        <f t="shared" si="84"/>
        <v>3.568912548237317</v>
      </c>
      <c r="AH197" s="174">
        <f t="shared" si="84"/>
        <v>3.5687211951848661</v>
      </c>
      <c r="AI197" s="174">
        <f t="shared" si="84"/>
        <v>3.5860778656921757</v>
      </c>
      <c r="AJ197" s="174">
        <f t="shared" si="84"/>
        <v>3.5853434076526223</v>
      </c>
      <c r="AK197" s="174">
        <f t="shared" si="84"/>
        <v>3.6026240997420462</v>
      </c>
    </row>
    <row r="198" spans="1:37">
      <c r="A198" s="225" t="s">
        <v>153</v>
      </c>
      <c r="B198" s="226" t="s">
        <v>212</v>
      </c>
      <c r="C198" s="227" t="s">
        <v>465</v>
      </c>
      <c r="D198" s="174">
        <v>0</v>
      </c>
      <c r="E198" s="174">
        <v>0</v>
      </c>
      <c r="F198" s="174">
        <v>0</v>
      </c>
      <c r="G198" s="174">
        <v>0</v>
      </c>
      <c r="H198" s="174">
        <v>0</v>
      </c>
      <c r="I198" s="174">
        <v>0</v>
      </c>
      <c r="J198" s="174">
        <v>0</v>
      </c>
      <c r="K198" s="174">
        <v>0</v>
      </c>
      <c r="L198" s="174">
        <v>0</v>
      </c>
      <c r="M198" s="174">
        <v>0</v>
      </c>
      <c r="N198" s="174">
        <v>0</v>
      </c>
      <c r="O198" s="174">
        <v>0</v>
      </c>
      <c r="P198" s="174">
        <v>0</v>
      </c>
      <c r="Q198" s="174">
        <v>0</v>
      </c>
      <c r="R198" s="174">
        <v>0</v>
      </c>
      <c r="S198" s="174">
        <v>0</v>
      </c>
      <c r="T198" s="174">
        <v>0</v>
      </c>
      <c r="U198" s="174">
        <v>0</v>
      </c>
      <c r="V198" s="174">
        <v>0</v>
      </c>
      <c r="W198" s="174">
        <v>0</v>
      </c>
      <c r="X198" s="174">
        <v>0</v>
      </c>
      <c r="Y198" s="174">
        <v>0</v>
      </c>
      <c r="Z198" s="174">
        <v>0</v>
      </c>
      <c r="AA198" s="174">
        <v>0</v>
      </c>
      <c r="AB198" s="174">
        <v>0</v>
      </c>
      <c r="AC198" s="174">
        <v>0</v>
      </c>
      <c r="AD198" s="174">
        <v>0</v>
      </c>
      <c r="AE198" s="174">
        <v>0</v>
      </c>
      <c r="AF198" s="174">
        <v>0</v>
      </c>
      <c r="AG198" s="174">
        <v>0</v>
      </c>
      <c r="AH198" s="174">
        <v>0</v>
      </c>
      <c r="AI198" s="174">
        <v>0</v>
      </c>
      <c r="AJ198" s="174">
        <v>0</v>
      </c>
      <c r="AK198" s="174">
        <v>0</v>
      </c>
    </row>
    <row r="199" spans="1:37">
      <c r="A199" s="225" t="s">
        <v>208</v>
      </c>
      <c r="B199" s="226" t="s">
        <v>212</v>
      </c>
      <c r="C199" s="227" t="s">
        <v>465</v>
      </c>
      <c r="D199" s="174">
        <v>0</v>
      </c>
      <c r="E199" s="174">
        <v>0</v>
      </c>
      <c r="F199" s="174">
        <v>0</v>
      </c>
      <c r="G199" s="174">
        <v>0</v>
      </c>
      <c r="H199" s="174">
        <v>0</v>
      </c>
      <c r="I199" s="174">
        <v>0</v>
      </c>
      <c r="J199" s="174">
        <v>0</v>
      </c>
      <c r="K199" s="174">
        <v>0</v>
      </c>
      <c r="L199" s="174">
        <v>0</v>
      </c>
      <c r="M199" s="174">
        <v>0</v>
      </c>
      <c r="N199" s="174">
        <v>0</v>
      </c>
      <c r="O199" s="174">
        <v>0</v>
      </c>
      <c r="P199" s="174">
        <v>0</v>
      </c>
      <c r="Q199" s="174">
        <v>0</v>
      </c>
      <c r="R199" s="174">
        <v>0</v>
      </c>
      <c r="S199" s="174">
        <v>0</v>
      </c>
      <c r="T199" s="174">
        <v>0</v>
      </c>
      <c r="U199" s="174">
        <v>0</v>
      </c>
      <c r="V199" s="174">
        <v>0</v>
      </c>
      <c r="W199" s="174">
        <v>0</v>
      </c>
      <c r="X199" s="174">
        <v>0</v>
      </c>
      <c r="Y199" s="174">
        <v>0</v>
      </c>
      <c r="Z199" s="174">
        <v>0</v>
      </c>
      <c r="AA199" s="174">
        <v>0</v>
      </c>
      <c r="AB199" s="174">
        <v>0</v>
      </c>
      <c r="AC199" s="174">
        <v>0</v>
      </c>
      <c r="AD199" s="174">
        <v>0</v>
      </c>
      <c r="AE199" s="174">
        <v>0</v>
      </c>
      <c r="AF199" s="174">
        <v>0</v>
      </c>
      <c r="AG199" s="174">
        <v>0</v>
      </c>
      <c r="AH199" s="174">
        <v>0</v>
      </c>
      <c r="AI199" s="174">
        <v>0</v>
      </c>
      <c r="AJ199" s="174">
        <v>0</v>
      </c>
      <c r="AK199" s="174">
        <v>0</v>
      </c>
    </row>
    <row r="200" spans="1:37">
      <c r="A200" s="225" t="s">
        <v>152</v>
      </c>
      <c r="B200" s="226" t="s">
        <v>212</v>
      </c>
      <c r="C200" s="227" t="s">
        <v>465</v>
      </c>
      <c r="D200" s="174">
        <v>0</v>
      </c>
      <c r="E200" s="174">
        <v>0</v>
      </c>
      <c r="F200" s="174">
        <v>0</v>
      </c>
      <c r="G200" s="174">
        <v>0</v>
      </c>
      <c r="H200" s="174">
        <v>0</v>
      </c>
      <c r="I200" s="174">
        <v>0</v>
      </c>
      <c r="J200" s="174">
        <v>0</v>
      </c>
      <c r="K200" s="174">
        <v>0</v>
      </c>
      <c r="L200" s="174">
        <v>0</v>
      </c>
      <c r="M200" s="174">
        <v>0</v>
      </c>
      <c r="N200" s="174">
        <v>0</v>
      </c>
      <c r="O200" s="174">
        <v>0</v>
      </c>
      <c r="P200" s="174">
        <v>0</v>
      </c>
      <c r="Q200" s="174">
        <v>0</v>
      </c>
      <c r="R200" s="174">
        <v>0</v>
      </c>
      <c r="S200" s="174">
        <v>0</v>
      </c>
      <c r="T200" s="174">
        <v>0</v>
      </c>
      <c r="U200" s="174">
        <v>0</v>
      </c>
      <c r="V200" s="174">
        <v>0</v>
      </c>
      <c r="W200" s="174">
        <v>0</v>
      </c>
      <c r="X200" s="174">
        <v>0</v>
      </c>
      <c r="Y200" s="174">
        <v>0</v>
      </c>
      <c r="Z200" s="174">
        <v>0</v>
      </c>
      <c r="AA200" s="174">
        <v>0</v>
      </c>
      <c r="AB200" s="174">
        <v>0</v>
      </c>
      <c r="AC200" s="174">
        <v>0</v>
      </c>
      <c r="AD200" s="174">
        <v>0</v>
      </c>
      <c r="AE200" s="174">
        <v>0</v>
      </c>
      <c r="AF200" s="174">
        <v>0</v>
      </c>
      <c r="AG200" s="174">
        <v>0</v>
      </c>
      <c r="AH200" s="174">
        <v>0</v>
      </c>
      <c r="AI200" s="174">
        <v>0</v>
      </c>
      <c r="AJ200" s="174">
        <v>0</v>
      </c>
      <c r="AK200" s="174">
        <v>0</v>
      </c>
    </row>
    <row r="201" spans="1:37">
      <c r="A201" s="225" t="s">
        <v>209</v>
      </c>
      <c r="B201" s="226" t="s">
        <v>212</v>
      </c>
      <c r="C201" s="227" t="s">
        <v>465</v>
      </c>
      <c r="D201" s="174">
        <v>0</v>
      </c>
      <c r="E201" s="174">
        <v>0</v>
      </c>
      <c r="F201" s="174">
        <v>0</v>
      </c>
      <c r="G201" s="174">
        <v>0</v>
      </c>
      <c r="H201" s="174">
        <v>0</v>
      </c>
      <c r="I201" s="174">
        <v>0</v>
      </c>
      <c r="J201" s="174">
        <v>0</v>
      </c>
      <c r="K201" s="174">
        <v>0</v>
      </c>
      <c r="L201" s="174">
        <v>0</v>
      </c>
      <c r="M201" s="174">
        <v>0</v>
      </c>
      <c r="N201" s="174">
        <v>0</v>
      </c>
      <c r="O201" s="174">
        <v>0</v>
      </c>
      <c r="P201" s="174">
        <v>0</v>
      </c>
      <c r="Q201" s="174">
        <v>0</v>
      </c>
      <c r="R201" s="174">
        <v>0</v>
      </c>
      <c r="S201" s="174">
        <v>0</v>
      </c>
      <c r="T201" s="174">
        <v>0</v>
      </c>
      <c r="U201" s="174">
        <v>0</v>
      </c>
      <c r="V201" s="174">
        <v>0</v>
      </c>
      <c r="W201" s="174">
        <v>0</v>
      </c>
      <c r="X201" s="174">
        <v>0</v>
      </c>
      <c r="Y201" s="174">
        <v>0</v>
      </c>
      <c r="Z201" s="174">
        <v>0</v>
      </c>
      <c r="AA201" s="174">
        <v>0</v>
      </c>
      <c r="AB201" s="174">
        <v>0</v>
      </c>
      <c r="AC201" s="174">
        <v>0</v>
      </c>
      <c r="AD201" s="174">
        <v>0</v>
      </c>
      <c r="AE201" s="174">
        <v>0</v>
      </c>
      <c r="AF201" s="174">
        <v>0</v>
      </c>
      <c r="AG201" s="174">
        <v>0</v>
      </c>
      <c r="AH201" s="174">
        <v>0</v>
      </c>
      <c r="AI201" s="174">
        <v>0</v>
      </c>
      <c r="AJ201" s="174">
        <v>0</v>
      </c>
      <c r="AK201" s="174">
        <v>0</v>
      </c>
    </row>
    <row r="202" spans="1:37">
      <c r="A202" s="225" t="s">
        <v>80</v>
      </c>
      <c r="B202" s="226" t="s">
        <v>212</v>
      </c>
      <c r="C202" s="227" t="s">
        <v>465</v>
      </c>
      <c r="D202" s="235">
        <v>0</v>
      </c>
      <c r="E202" s="235">
        <v>0</v>
      </c>
      <c r="F202" s="235">
        <v>0</v>
      </c>
      <c r="G202" s="235">
        <v>0</v>
      </c>
      <c r="H202" s="235">
        <v>0</v>
      </c>
      <c r="I202" s="235">
        <v>0</v>
      </c>
      <c r="J202" s="235">
        <v>0</v>
      </c>
      <c r="K202" s="235">
        <v>0</v>
      </c>
      <c r="L202" s="235">
        <v>0</v>
      </c>
      <c r="M202" s="235">
        <v>0</v>
      </c>
      <c r="N202" s="235">
        <v>0</v>
      </c>
      <c r="O202" s="235">
        <v>0</v>
      </c>
      <c r="P202" s="235">
        <v>0</v>
      </c>
      <c r="Q202" s="235">
        <v>0</v>
      </c>
      <c r="R202" s="235">
        <v>0</v>
      </c>
      <c r="S202" s="235">
        <v>0</v>
      </c>
      <c r="T202" s="235">
        <v>0</v>
      </c>
      <c r="U202" s="235">
        <v>0</v>
      </c>
      <c r="V202" s="235">
        <v>0</v>
      </c>
      <c r="W202" s="235">
        <v>0</v>
      </c>
      <c r="X202" s="235">
        <v>0</v>
      </c>
      <c r="Y202" s="235">
        <v>0</v>
      </c>
      <c r="Z202" s="235">
        <v>0</v>
      </c>
      <c r="AA202" s="235">
        <v>0</v>
      </c>
      <c r="AB202" s="235">
        <v>0</v>
      </c>
      <c r="AC202" s="235">
        <v>0</v>
      </c>
      <c r="AD202" s="235">
        <v>0</v>
      </c>
      <c r="AE202" s="235">
        <v>0</v>
      </c>
      <c r="AF202" s="235">
        <v>0</v>
      </c>
      <c r="AG202" s="235">
        <v>0</v>
      </c>
      <c r="AH202" s="235">
        <v>0</v>
      </c>
      <c r="AI202" s="235">
        <v>0</v>
      </c>
      <c r="AJ202" s="235">
        <v>0</v>
      </c>
      <c r="AK202" s="235">
        <v>0</v>
      </c>
    </row>
    <row r="203" spans="1:37">
      <c r="A203" s="223"/>
      <c r="B203" s="92"/>
      <c r="C203" s="92"/>
      <c r="D203" s="116"/>
      <c r="E203" s="116"/>
      <c r="F203" s="116"/>
      <c r="G203" s="116"/>
      <c r="H203" s="116"/>
      <c r="I203" s="116"/>
      <c r="J203" s="116"/>
      <c r="K203" s="116"/>
      <c r="L203" s="116"/>
      <c r="M203" s="116"/>
      <c r="N203" s="116"/>
      <c r="O203" s="116"/>
      <c r="P203" s="116"/>
      <c r="Q203" s="116"/>
      <c r="R203" s="116"/>
      <c r="S203" s="116"/>
      <c r="T203" s="116"/>
      <c r="U203" s="116"/>
      <c r="V203" s="116"/>
      <c r="W203" s="116"/>
      <c r="X203" s="116"/>
      <c r="Y203" s="116"/>
      <c r="Z203" s="116"/>
      <c r="AA203" s="116"/>
      <c r="AB203" s="116"/>
      <c r="AC203" s="116"/>
      <c r="AD203" s="116"/>
      <c r="AE203" s="116"/>
      <c r="AF203" s="116"/>
      <c r="AG203" s="116"/>
      <c r="AH203" s="116"/>
      <c r="AI203" s="116"/>
      <c r="AJ203" s="116"/>
      <c r="AK203" s="116"/>
    </row>
    <row r="204" spans="1:37">
      <c r="A204" s="173"/>
    </row>
    <row r="205" spans="1:37">
      <c r="A205" s="230" t="s">
        <v>487</v>
      </c>
    </row>
    <row r="206" spans="1:37">
      <c r="A206" s="225" t="s">
        <v>17</v>
      </c>
      <c r="B206" s="226" t="s">
        <v>212</v>
      </c>
      <c r="C206" s="227" t="s">
        <v>465</v>
      </c>
      <c r="D206" s="174">
        <f t="shared" ref="D206:F206" si="85">IF(D234-D194&lt;0,0,D234-D194)</f>
        <v>93.672416260921764</v>
      </c>
      <c r="E206" s="174">
        <f t="shared" si="85"/>
        <v>97.354181789487413</v>
      </c>
      <c r="F206" s="174">
        <f t="shared" si="85"/>
        <v>99.140806659696352</v>
      </c>
      <c r="G206" s="174">
        <f>IF(G234-G194&lt;0,0,IF('[3]Panel de Control'!$C$26="Base",G234-G194,(G234-G194)*(1-'[3]Trayectorias medidas generales'!H$68)))</f>
        <v>89.239980150787915</v>
      </c>
      <c r="H206" s="174">
        <f>IF(H234-H194&lt;0,0,IF('[3]Panel de Control'!$C$26="Base",H234-H194,(H234-H194)*(1-'[3]Trayectorias medidas generales'!I$68)))</f>
        <v>99.718141456623144</v>
      </c>
      <c r="I206" s="174">
        <f>IF(I234-I194&lt;0,0,IF('[3]Panel de Control'!$C$26="Base",I234-I194,(I234-I194)*(1-'[3]Trayectorias medidas generales'!J$68)))</f>
        <v>103.08947241613461</v>
      </c>
      <c r="J206" s="174">
        <f>IF(J234-J194&lt;0,0,IF('[3]Panel de Control'!$C$26="Base",J234-J194,(J234-J194)*(1-'[3]Trayectorias medidas generales'!K$68)))</f>
        <v>106.33741220029827</v>
      </c>
      <c r="K206" s="174">
        <f>IF(K234-K194&lt;0,0,IF('[3]Panel de Control'!$C$26="Base",K234-K194,(K234-K194)*(1-'[3]Trayectorias medidas generales'!L$68)))</f>
        <v>109.47252585335595</v>
      </c>
      <c r="L206" s="174">
        <f>IF(L234-L194&lt;0,0,IF('[3]Panel de Control'!$C$26="Base",L234-L194,(L234-L194)*(1-'[3]Trayectorias medidas generales'!M$68)))</f>
        <v>112.21618845632132</v>
      </c>
      <c r="M206" s="174">
        <f>IF(M234-M194&lt;0,0,IF('[3]Panel de Control'!$C$26="Base",M234-M194,(M234-M194)*(1-'[3]Trayectorias medidas generales'!N$68)))</f>
        <v>114.83979185702113</v>
      </c>
      <c r="N206" s="174">
        <f>IF(N234-N194&lt;0,0,IF('[3]Panel de Control'!$C$26="Base",N234-N194,(N234-N194)*(1-'[3]Trayectorias medidas generales'!O$68)))</f>
        <v>117.14889819563008</v>
      </c>
      <c r="O206" s="174">
        <f>IF(O234-O194&lt;0,0,IF('[3]Panel de Control'!$C$26="Base",O234-O194,(O234-O194)*(1-'[3]Trayectorias medidas generales'!P$68)))</f>
        <v>119.4148170616116</v>
      </c>
      <c r="P206" s="174">
        <f>IF(P234-P194&lt;0,0,IF('[3]Panel de Control'!$C$26="Base",P234-P194,(P234-P194)*(1-'[3]Trayectorias medidas generales'!Q$68)))</f>
        <v>121.66691601415214</v>
      </c>
      <c r="Q206" s="174">
        <f>IF(Q234-Q194&lt;0,0,IF('[3]Panel de Control'!$C$26="Base",Q234-Q194,(Q234-Q194)*(1-'[3]Trayectorias medidas generales'!R$68)))</f>
        <v>123.92964837057248</v>
      </c>
      <c r="R206" s="174">
        <f>IF(R234-R194&lt;0,0,IF('[3]Panel de Control'!$C$26="Base",R234-R194,(R234-R194)*(1-'[3]Trayectorias medidas generales'!S$68)))</f>
        <v>126.16450976627426</v>
      </c>
      <c r="S206" s="174">
        <f>IF(S234-S194&lt;0,0,IF('[3]Panel de Control'!$C$26="Base",S234-S194,(S234-S194)*(1-'[3]Trayectorias medidas generales'!T$68)))</f>
        <v>128.38443663314482</v>
      </c>
      <c r="T206" s="174">
        <f>IF(T234-T194&lt;0,0,IF('[3]Panel de Control'!$C$26="Base",T234-T194,(T234-T194)*(1-'[3]Trayectorias medidas generales'!U$68)))</f>
        <v>130.59414470566881</v>
      </c>
      <c r="U206" s="174">
        <f>IF(U234-U194&lt;0,0,IF('[3]Panel de Control'!$C$26="Base",U234-U194,(U234-U194)*(1-'[3]Trayectorias medidas generales'!V$68)))</f>
        <v>132.76267179626103</v>
      </c>
      <c r="V206" s="174">
        <f>IF(V234-V194&lt;0,0,IF('[3]Panel de Control'!$C$26="Base",V234-V194,(V234-V194)*(1-'[3]Trayectorias medidas generales'!W$68)))</f>
        <v>134.90943147695575</v>
      </c>
      <c r="W206" s="174">
        <f>IF(W234-W194&lt;0,0,IF('[3]Panel de Control'!$C$26="Base",W234-W194,(W234-W194)*(1-'[3]Trayectorias medidas generales'!X$68)))</f>
        <v>136.86823068740205</v>
      </c>
      <c r="X206" s="174">
        <f>IF(X234-X194&lt;0,0,IF('[3]Panel de Control'!$C$26="Base",X234-X194,(X234-X194)*(1-'[3]Trayectorias medidas generales'!Y$68)))</f>
        <v>138.66264046346791</v>
      </c>
      <c r="Y206" s="174">
        <f>IF(Y234-Y194&lt;0,0,IF('[3]Panel de Control'!$C$26="Base",Y234-Y194,(Y234-Y194)*(1-'[3]Trayectorias medidas generales'!Z$68)))</f>
        <v>140.28199062360005</v>
      </c>
      <c r="Z206" s="174">
        <f>IF(Z234-Z194&lt;0,0,IF('[3]Panel de Control'!$C$26="Base",Z234-Z194,(Z234-Z194)*(1-'[3]Trayectorias medidas generales'!AA$68)))</f>
        <v>141.68693633608328</v>
      </c>
      <c r="AA206" s="174">
        <f>IF(AA234-AA194&lt;0,0,IF('[3]Panel de Control'!$C$26="Base",AA234-AA194,(AA234-AA194)*(1-'[3]Trayectorias medidas generales'!AB$68)))</f>
        <v>142.85788294574252</v>
      </c>
      <c r="AB206" s="174">
        <f>IF(AB234-AB194&lt;0,0,IF('[3]Panel de Control'!$C$26="Base",AB234-AB194,(AB234-AB194)*(1-'[3]Trayectorias medidas generales'!AC$68)))</f>
        <v>143.80656417862625</v>
      </c>
      <c r="AC206" s="174">
        <f>IF(AC234-AC194&lt;0,0,IF('[3]Panel de Control'!$C$26="Base",AC234-AC194,(AC234-AC194)*(1-'[3]Trayectorias medidas generales'!AD$68)))</f>
        <v>144.50532009775537</v>
      </c>
      <c r="AD206" s="174">
        <f>IF(AD234-AD194&lt;0,0,IF('[3]Panel de Control'!$C$26="Base",AD234-AD194,(AD234-AD194)*(1-'[3]Trayectorias medidas generales'!AE$68)))</f>
        <v>144.92050615670931</v>
      </c>
      <c r="AE206" s="174">
        <f>IF(AE234-AE194&lt;0,0,IF('[3]Panel de Control'!$C$26="Base",AE234-AE194,(AE234-AE194)*(1-'[3]Trayectorias medidas generales'!AF$68)))</f>
        <v>145.05986467747712</v>
      </c>
      <c r="AF206" s="174">
        <f>IF(AF234-AF194&lt;0,0,IF('[3]Panel de Control'!$C$26="Base",AF234-AF194,(AF234-AF194)*(1-'[3]Trayectorias medidas generales'!AG$68)))</f>
        <v>144.92205997264941</v>
      </c>
      <c r="AG206" s="174">
        <f>IF(AG234-AG194&lt;0,0,IF('[3]Panel de Control'!$C$26="Base",AG234-AG194,(AG234-AG194)*(1-'[3]Trayectorias medidas generales'!AH$68)))</f>
        <v>144.52073214865808</v>
      </c>
      <c r="AH206" s="174">
        <f>IF(AH234-AH194&lt;0,0,IF('[3]Panel de Control'!$C$26="Base",AH234-AH194,(AH234-AH194)*(1-'[3]Trayectorias medidas generales'!AI$68)))</f>
        <v>143.85376121993255</v>
      </c>
      <c r="AI206" s="174">
        <f>IF(AI234-AI194&lt;0,0,IF('[3]Panel de Control'!$C$26="Base",AI234-AI194,(AI234-AI194)*(1-'[3]Trayectorias medidas generales'!AJ$68)))</f>
        <v>142.91013327381077</v>
      </c>
      <c r="AJ206" s="174">
        <f>IF(AJ234-AJ194&lt;0,0,IF('[3]Panel de Control'!$C$26="Base",AJ234-AJ194,(AJ234-AJ194)*(1-'[3]Trayectorias medidas generales'!AK$68)))</f>
        <v>141.6913802668183</v>
      </c>
      <c r="AK206" s="174">
        <f>IF(AK234-AK194&lt;0,0,IF('[3]Panel de Control'!$C$26="Base",AK234-AK194,(AK234-AK194)*(1-'[3]Trayectorias medidas generales'!AL$68)))</f>
        <v>140.16684189081764</v>
      </c>
    </row>
    <row r="207" spans="1:37">
      <c r="A207" s="225" t="s">
        <v>7</v>
      </c>
      <c r="B207" s="226" t="s">
        <v>212</v>
      </c>
      <c r="C207" s="227" t="s">
        <v>465</v>
      </c>
      <c r="D207" s="174">
        <f t="shared" ref="D207:F207" si="86">IF(D235-D195&lt;0,0,D235-D195)</f>
        <v>207.08819670540811</v>
      </c>
      <c r="E207" s="174">
        <f t="shared" si="86"/>
        <v>215.39252679489977</v>
      </c>
      <c r="F207" s="174">
        <f t="shared" si="86"/>
        <v>222.01156316663167</v>
      </c>
      <c r="G207" s="174">
        <f>IF(G235-G195&lt;0,0,IF('[3]Panel de Control'!$C$26="Base",G235-G195,G235-G195+G270*('Electrificación Usos Motrices'!G6/'Electrificación Usos Motrices'!G7)))</f>
        <v>162.36699935906091</v>
      </c>
      <c r="H207" s="174">
        <f>IF(H235-H195&lt;0,0,IF('[3]Panel de Control'!$C$26="Base",H235-H195,H235-H195+H270*('Electrificación Usos Motrices'!H6/'Electrificación Usos Motrices'!H7)))</f>
        <v>230.14613595893232</v>
      </c>
      <c r="I207" s="174">
        <f>IF(I235-I195&lt;0,0,IF('[3]Panel de Control'!$C$26="Base",I235-I195,I235-I195+I270*('Electrificación Usos Motrices'!I6/'Electrificación Usos Motrices'!I7)))</f>
        <v>260.09105148026475</v>
      </c>
      <c r="J207" s="174">
        <f>IF(J235-J195&lt;0,0,IF('[3]Panel de Control'!$C$26="Base",J235-J195,J235-J195+J270*('Electrificación Usos Motrices'!J6/'Electrificación Usos Motrices'!J7)))</f>
        <v>279.36992236914159</v>
      </c>
      <c r="K207" s="174">
        <f>IF(K235-K195&lt;0,0,IF('[3]Panel de Control'!$C$26="Base",K235-K195,K235-K195+K270*('Electrificación Usos Motrices'!K6/'Electrificación Usos Motrices'!K7)))</f>
        <v>311.60192854116775</v>
      </c>
      <c r="L207" s="174">
        <f>IF(L235-L195&lt;0,0,IF('[3]Panel de Control'!$C$26="Base",L235-L195,L235-L195+L270*('Electrificación Usos Motrices'!L6/'Electrificación Usos Motrices'!L7)))</f>
        <v>330.09834008760367</v>
      </c>
      <c r="M207" s="174">
        <f>IF(M235-M195&lt;0,0,IF('[3]Panel de Control'!$C$26="Base",M235-M195,M235-M195+M270*('Electrificación Usos Motrices'!M6/'Electrificación Usos Motrices'!M7)))</f>
        <v>347.96730953811556</v>
      </c>
      <c r="N207" s="174">
        <f>IF(N235-N195&lt;0,0,IF('[3]Panel de Control'!$C$26="Base",N235-N195,N235-N195+N270*('Electrificación Usos Motrices'!N6/'Electrificación Usos Motrices'!N7)))</f>
        <v>377.11067465929881</v>
      </c>
      <c r="O207" s="174">
        <f>IF(O235-O195&lt;0,0,IF('[3]Panel de Control'!$C$26="Base",O235-O195,O235-O195+O270*('Electrificación Usos Motrices'!O6/'Electrificación Usos Motrices'!O7)))</f>
        <v>397.54211478164086</v>
      </c>
      <c r="P207" s="174">
        <f>IF(P235-P195&lt;0,0,IF('[3]Panel de Control'!$C$26="Base",P235-P195,P235-P195+P270*('Electrificación Usos Motrices'!P6/'Electrificación Usos Motrices'!P7)))</f>
        <v>417.8297054948207</v>
      </c>
      <c r="Q207" s="174">
        <f>IF(Q235-Q195&lt;0,0,IF('[3]Panel de Control'!$C$26="Base",Q235-Q195,Q235-Q195+Q270*('Electrificación Usos Motrices'!Q6/'Electrificación Usos Motrices'!Q7)))</f>
        <v>449.63333861160822</v>
      </c>
      <c r="R207" s="174">
        <f>IF(R235-R195&lt;0,0,IF('[3]Panel de Control'!$C$26="Base",R235-R195,R235-R195+R270*('Electrificación Usos Motrices'!R6/'Electrificación Usos Motrices'!R7)))</f>
        <v>472.72283817169034</v>
      </c>
      <c r="S207" s="174">
        <f>IF(S235-S195&lt;0,0,IF('[3]Panel de Control'!$C$26="Base",S235-S195,S235-S195+S270*('Electrificación Usos Motrices'!S6/'Electrificación Usos Motrices'!S7)))</f>
        <v>498.66363317181975</v>
      </c>
      <c r="T207" s="174">
        <f>IF(T235-T195&lt;0,0,IF('[3]Panel de Control'!$C$26="Base",T235-T195,T235-T195+T270*('Electrificación Usos Motrices'!T6/'Electrificación Usos Motrices'!T7)))</f>
        <v>537.33707926614693</v>
      </c>
      <c r="U207" s="174">
        <f>IF(U235-U195&lt;0,0,IF('[3]Panel de Control'!$C$26="Base",U235-U195,U235-U195+U270*('Electrificación Usos Motrices'!U6/'Electrificación Usos Motrices'!U7)))</f>
        <v>564.99135714280408</v>
      </c>
      <c r="V207" s="174">
        <f>IF(V235-V195&lt;0,0,IF('[3]Panel de Control'!$C$26="Base",V235-V195,V235-V195+V270*('Electrificación Usos Motrices'!V6/'Electrificación Usos Motrices'!V7)))</f>
        <v>593.2820427701638</v>
      </c>
      <c r="W207" s="174">
        <f>IF(W235-W195&lt;0,0,IF('[3]Panel de Control'!$C$26="Base",W235-W195,W235-W195+W270*('Electrificación Usos Motrices'!W6/'Electrificación Usos Motrices'!W7)))</f>
        <v>624.48511341010453</v>
      </c>
      <c r="X207" s="174">
        <f>IF(X235-X195&lt;0,0,IF('[3]Panel de Control'!$C$26="Base",X235-X195,X235-X195+X270*('Electrificación Usos Motrices'!X6/'Electrificación Usos Motrices'!X7)))</f>
        <v>656.33695165266215</v>
      </c>
      <c r="Y207" s="174">
        <f>IF(Y235-Y195&lt;0,0,IF('[3]Panel de Control'!$C$26="Base",Y235-Y195,Y235-Y195+Y270*('Electrificación Usos Motrices'!Y6/'Electrificación Usos Motrices'!Y7)))</f>
        <v>699.9421811861331</v>
      </c>
      <c r="Z207" s="174">
        <f>IF(Z235-Z195&lt;0,0,IF('[3]Panel de Control'!$C$26="Base",Z235-Z195,Z235-Z195+Z270*('Electrificación Usos Motrices'!Z6/'Electrificación Usos Motrices'!Z7)))</f>
        <v>732.71281503071623</v>
      </c>
      <c r="AA207" s="174">
        <f>IF(AA235-AA195&lt;0,0,IF('[3]Panel de Control'!$C$26="Base",AA235-AA195,AA235-AA195+AA270*('Electrificación Usos Motrices'!AA6/'Electrificación Usos Motrices'!AA7)))</f>
        <v>763.14129295242128</v>
      </c>
      <c r="AB207" s="174">
        <f>IF(AB235-AB195&lt;0,0,IF('[3]Panel de Control'!$C$26="Base",AB235-AB195,AB235-AB195+AB270*('Electrificación Usos Motrices'!AB6/'Electrificación Usos Motrices'!AB7)))</f>
        <v>796.25681392570971</v>
      </c>
      <c r="AC207" s="174">
        <f>IF(AC235-AC195&lt;0,0,IF('[3]Panel de Control'!$C$26="Base",AC235-AC195,AC235-AC195+AC270*('Electrificación Usos Motrices'!AC6/'Electrificación Usos Motrices'!AC7)))</f>
        <v>841.85066449825581</v>
      </c>
      <c r="AD207" s="174">
        <f>IF(AD235-AD195&lt;0,0,IF('[3]Panel de Control'!$C$26="Base",AD235-AD195,AD235-AD195+AD270*('Electrificación Usos Motrices'!AD6/'Electrificación Usos Motrices'!AD7)))</f>
        <v>874.53656782921712</v>
      </c>
      <c r="AE207" s="174">
        <f>IF(AE235-AE195&lt;0,0,IF('[3]Panel de Control'!$C$26="Base",AE235-AE195,AE235-AE195+AE270*('Electrificación Usos Motrices'!AE6/'Electrificación Usos Motrices'!AE7)))</f>
        <v>906.86010712092173</v>
      </c>
      <c r="AF207" s="174">
        <f>IF(AF235-AF195&lt;0,0,IF('[3]Panel de Control'!$C$26="Base",AF235-AF195,AF235-AF195+AF270*('Electrificación Usos Motrices'!AF6/'Electrificación Usos Motrices'!AF7)))</f>
        <v>937.68866324802116</v>
      </c>
      <c r="AG207" s="174">
        <f>IF(AG235-AG195&lt;0,0,IF('[3]Panel de Control'!$C$26="Base",AG235-AG195,AG235-AG195+AG270*('Electrificación Usos Motrices'!AG6/'Electrificación Usos Motrices'!AG7)))</f>
        <v>980.43068137389855</v>
      </c>
      <c r="AH207" s="174">
        <f>IF(AH235-AH195&lt;0,0,IF('[3]Panel de Control'!$C$26="Base",AH235-AH195,AH235-AH195+AH270*('Electrificación Usos Motrices'!AH6/'Electrificación Usos Motrices'!AH7)))</f>
        <v>1012.9930911218108</v>
      </c>
      <c r="AI207" s="174">
        <f>IF(AI235-AI195&lt;0,0,IF('[3]Panel de Control'!$C$26="Base",AI235-AI195,AI235-AI195+AI270*('Electrificación Usos Motrices'!AI6/'Electrificación Usos Motrices'!AI7)))</f>
        <v>1043.6264006002639</v>
      </c>
      <c r="AJ207" s="174">
        <f>IF(AJ235-AJ195&lt;0,0,IF('[3]Panel de Control'!$C$26="Base",AJ235-AJ195,AJ235-AJ195+AJ270*('Electrificación Usos Motrices'!AJ6/'Electrificación Usos Motrices'!AJ7)))</f>
        <v>1086.1808151901932</v>
      </c>
      <c r="AK207" s="174">
        <f>IF(AK235-AK195&lt;0,0,IF('[3]Panel de Control'!$C$26="Base",AK235-AK195,AK235-AK195+AK270*('Electrificación Usos Motrices'!AK6/'Electrificación Usos Motrices'!AK7)))</f>
        <v>1115.0800172394113</v>
      </c>
    </row>
    <row r="208" spans="1:37">
      <c r="A208" s="225" t="s">
        <v>16</v>
      </c>
      <c r="B208" s="226" t="s">
        <v>212</v>
      </c>
      <c r="C208" s="227" t="s">
        <v>465</v>
      </c>
      <c r="D208" s="174">
        <f t="shared" ref="D208:AK208" si="87">IF(D236-D196&lt;0,0,D236-D196)</f>
        <v>64.651366846431657</v>
      </c>
      <c r="E208" s="174">
        <f t="shared" si="87"/>
        <v>68.834397909592809</v>
      </c>
      <c r="F208" s="174">
        <f t="shared" si="87"/>
        <v>70.62160137999382</v>
      </c>
      <c r="G208" s="174">
        <f t="shared" si="87"/>
        <v>58.3941795644051</v>
      </c>
      <c r="H208" s="174">
        <f t="shared" si="87"/>
        <v>70.731108101225558</v>
      </c>
      <c r="I208" s="174">
        <f t="shared" si="87"/>
        <v>76.913884517813244</v>
      </c>
      <c r="J208" s="174">
        <f t="shared" si="87"/>
        <v>83.103900474180563</v>
      </c>
      <c r="K208" s="174">
        <f t="shared" si="87"/>
        <v>89.595394488903679</v>
      </c>
      <c r="L208" s="174">
        <f t="shared" si="87"/>
        <v>95.587978743864525</v>
      </c>
      <c r="M208" s="174">
        <f t="shared" si="87"/>
        <v>99.524087237757612</v>
      </c>
      <c r="N208" s="174">
        <f t="shared" si="87"/>
        <v>105.465139035389</v>
      </c>
      <c r="O208" s="174">
        <f t="shared" si="87"/>
        <v>111.65534180275006</v>
      </c>
      <c r="P208" s="174">
        <f t="shared" si="87"/>
        <v>117.93888149988848</v>
      </c>
      <c r="Q208" s="174">
        <f t="shared" si="87"/>
        <v>122.44090794726165</v>
      </c>
      <c r="R208" s="174">
        <f t="shared" si="87"/>
        <v>129.24889729880005</v>
      </c>
      <c r="S208" s="174">
        <f t="shared" si="87"/>
        <v>136.47308950699292</v>
      </c>
      <c r="T208" s="174">
        <f t="shared" si="87"/>
        <v>144.06047564498496</v>
      </c>
      <c r="U208" s="174">
        <f t="shared" si="87"/>
        <v>151.71859264891492</v>
      </c>
      <c r="V208" s="174">
        <f t="shared" si="87"/>
        <v>157.5673220744327</v>
      </c>
      <c r="W208" s="174">
        <f t="shared" si="87"/>
        <v>165.75129578983132</v>
      </c>
      <c r="X208" s="174">
        <f t="shared" si="87"/>
        <v>174.04224291556918</v>
      </c>
      <c r="Y208" s="174">
        <f t="shared" si="87"/>
        <v>182.48231987400544</v>
      </c>
      <c r="Z208" s="174">
        <f t="shared" si="87"/>
        <v>190.90317678984951</v>
      </c>
      <c r="AA208" s="174">
        <f t="shared" si="87"/>
        <v>197.052887237211</v>
      </c>
      <c r="AB208" s="174">
        <f t="shared" si="87"/>
        <v>205.49336653776493</v>
      </c>
      <c r="AC208" s="174">
        <f t="shared" si="87"/>
        <v>214.08407099266137</v>
      </c>
      <c r="AD208" s="174">
        <f t="shared" si="87"/>
        <v>222.38893713772219</v>
      </c>
      <c r="AE208" s="174">
        <f t="shared" si="87"/>
        <v>230.59889723039055</v>
      </c>
      <c r="AF208" s="174">
        <f t="shared" si="87"/>
        <v>236.57296294262488</v>
      </c>
      <c r="AG208" s="174">
        <f t="shared" si="87"/>
        <v>244.62684085531492</v>
      </c>
      <c r="AH208" s="174">
        <f t="shared" si="87"/>
        <v>252.68241492762994</v>
      </c>
      <c r="AI208" s="174">
        <f t="shared" si="87"/>
        <v>260.46665629218842</v>
      </c>
      <c r="AJ208" s="174">
        <f t="shared" si="87"/>
        <v>268.27669819009697</v>
      </c>
      <c r="AK208" s="174">
        <f t="shared" si="87"/>
        <v>275.67950765553138</v>
      </c>
    </row>
    <row r="209" spans="1:37">
      <c r="A209" s="225" t="s">
        <v>18</v>
      </c>
      <c r="B209" s="226" t="s">
        <v>212</v>
      </c>
      <c r="C209" s="227" t="s">
        <v>465</v>
      </c>
      <c r="D209" s="174">
        <f t="shared" ref="D209:AK209" si="88">IF(D237-D197&lt;0,0,D237-D197)</f>
        <v>221.52275725719281</v>
      </c>
      <c r="E209" s="174">
        <f t="shared" si="88"/>
        <v>230.23726101422002</v>
      </c>
      <c r="F209" s="174">
        <f t="shared" si="88"/>
        <v>234.45626400138246</v>
      </c>
      <c r="G209" s="174">
        <f t="shared" si="88"/>
        <v>211.12818507900369</v>
      </c>
      <c r="H209" s="174">
        <f t="shared" si="88"/>
        <v>239.8082287831181</v>
      </c>
      <c r="I209" s="174">
        <f t="shared" si="88"/>
        <v>252.151434339118</v>
      </c>
      <c r="J209" s="174">
        <f t="shared" si="88"/>
        <v>264.64657945253566</v>
      </c>
      <c r="K209" s="174">
        <f t="shared" si="88"/>
        <v>277.26554689176317</v>
      </c>
      <c r="L209" s="174">
        <f t="shared" si="88"/>
        <v>289.3716318754781</v>
      </c>
      <c r="M209" s="174">
        <f t="shared" si="88"/>
        <v>301.6060654806389</v>
      </c>
      <c r="N209" s="174">
        <f t="shared" si="88"/>
        <v>313.43440607929392</v>
      </c>
      <c r="O209" s="174">
        <f t="shared" si="88"/>
        <v>325.62612017484145</v>
      </c>
      <c r="P209" s="174">
        <f t="shared" si="88"/>
        <v>338.25839388440971</v>
      </c>
      <c r="Q209" s="174">
        <f t="shared" si="88"/>
        <v>351.39308547747669</v>
      </c>
      <c r="R209" s="174">
        <f t="shared" si="88"/>
        <v>365.01353994220125</v>
      </c>
      <c r="S209" s="174">
        <f t="shared" si="88"/>
        <v>379.15199252395121</v>
      </c>
      <c r="T209" s="174">
        <f t="shared" si="88"/>
        <v>393.83402386533641</v>
      </c>
      <c r="U209" s="174">
        <f t="shared" si="88"/>
        <v>409.05574352361714</v>
      </c>
      <c r="V209" s="174">
        <f t="shared" si="88"/>
        <v>424.8801716545421</v>
      </c>
      <c r="W209" s="174">
        <f t="shared" si="88"/>
        <v>440.81787952498121</v>
      </c>
      <c r="X209" s="174">
        <f t="shared" si="88"/>
        <v>456.95436924488217</v>
      </c>
      <c r="Y209" s="174">
        <f t="shared" si="88"/>
        <v>473.24668597967093</v>
      </c>
      <c r="Z209" s="174">
        <f t="shared" si="88"/>
        <v>489.61568100663857</v>
      </c>
      <c r="AA209" s="174">
        <f t="shared" si="88"/>
        <v>505.97421221726887</v>
      </c>
      <c r="AB209" s="174">
        <f t="shared" si="88"/>
        <v>522.36412355316338</v>
      </c>
      <c r="AC209" s="174">
        <f t="shared" si="88"/>
        <v>538.66363056188322</v>
      </c>
      <c r="AD209" s="174">
        <f t="shared" si="88"/>
        <v>554.78242224151916</v>
      </c>
      <c r="AE209" s="174">
        <f t="shared" si="88"/>
        <v>570.71188734692896</v>
      </c>
      <c r="AF209" s="174">
        <f t="shared" si="88"/>
        <v>586.42739737511067</v>
      </c>
      <c r="AG209" s="174">
        <f t="shared" si="88"/>
        <v>601.95812413860472</v>
      </c>
      <c r="AH209" s="174">
        <f t="shared" si="88"/>
        <v>617.30459955155573</v>
      </c>
      <c r="AI209" s="174">
        <f t="shared" si="88"/>
        <v>632.38999420422851</v>
      </c>
      <c r="AJ209" s="174">
        <f t="shared" si="88"/>
        <v>647.17651152499684</v>
      </c>
      <c r="AK209" s="174">
        <f t="shared" si="88"/>
        <v>661.52475420726057</v>
      </c>
    </row>
    <row r="210" spans="1:37">
      <c r="A210" s="225" t="s">
        <v>153</v>
      </c>
      <c r="B210" s="226" t="s">
        <v>212</v>
      </c>
      <c r="C210" s="227" t="s">
        <v>465</v>
      </c>
      <c r="D210" s="174">
        <f t="shared" ref="D210:AK210" si="89">IF(D238-D198&lt;0,0,D238-D198)</f>
        <v>0</v>
      </c>
      <c r="E210" s="174">
        <f t="shared" si="89"/>
        <v>0</v>
      </c>
      <c r="F210" s="174">
        <f t="shared" si="89"/>
        <v>0</v>
      </c>
      <c r="G210" s="174">
        <f t="shared" si="89"/>
        <v>0</v>
      </c>
      <c r="H210" s="174">
        <f t="shared" si="89"/>
        <v>0</v>
      </c>
      <c r="I210" s="174">
        <f t="shared" si="89"/>
        <v>0</v>
      </c>
      <c r="J210" s="174">
        <f t="shared" si="89"/>
        <v>0</v>
      </c>
      <c r="K210" s="174">
        <f t="shared" si="89"/>
        <v>0</v>
      </c>
      <c r="L210" s="174">
        <f t="shared" si="89"/>
        <v>0</v>
      </c>
      <c r="M210" s="174">
        <f t="shared" si="89"/>
        <v>0</v>
      </c>
      <c r="N210" s="174">
        <f t="shared" si="89"/>
        <v>0</v>
      </c>
      <c r="O210" s="174">
        <f t="shared" si="89"/>
        <v>0</v>
      </c>
      <c r="P210" s="174">
        <f t="shared" si="89"/>
        <v>0</v>
      </c>
      <c r="Q210" s="174">
        <f t="shared" si="89"/>
        <v>0</v>
      </c>
      <c r="R210" s="174">
        <f t="shared" si="89"/>
        <v>0</v>
      </c>
      <c r="S210" s="174">
        <f t="shared" si="89"/>
        <v>0</v>
      </c>
      <c r="T210" s="174">
        <f t="shared" si="89"/>
        <v>0</v>
      </c>
      <c r="U210" s="174">
        <f t="shared" si="89"/>
        <v>0</v>
      </c>
      <c r="V210" s="174">
        <f t="shared" si="89"/>
        <v>0</v>
      </c>
      <c r="W210" s="174">
        <f t="shared" si="89"/>
        <v>0</v>
      </c>
      <c r="X210" s="174">
        <f t="shared" si="89"/>
        <v>0</v>
      </c>
      <c r="Y210" s="174">
        <f t="shared" si="89"/>
        <v>0</v>
      </c>
      <c r="Z210" s="174">
        <f t="shared" si="89"/>
        <v>0</v>
      </c>
      <c r="AA210" s="174">
        <f t="shared" si="89"/>
        <v>0</v>
      </c>
      <c r="AB210" s="174">
        <f t="shared" si="89"/>
        <v>0</v>
      </c>
      <c r="AC210" s="174">
        <f t="shared" si="89"/>
        <v>0</v>
      </c>
      <c r="AD210" s="174">
        <f t="shared" si="89"/>
        <v>0</v>
      </c>
      <c r="AE210" s="174">
        <f t="shared" si="89"/>
        <v>0</v>
      </c>
      <c r="AF210" s="174">
        <f t="shared" si="89"/>
        <v>0</v>
      </c>
      <c r="AG210" s="174">
        <f t="shared" si="89"/>
        <v>0</v>
      </c>
      <c r="AH210" s="174">
        <f t="shared" si="89"/>
        <v>0</v>
      </c>
      <c r="AI210" s="174">
        <f t="shared" si="89"/>
        <v>0</v>
      </c>
      <c r="AJ210" s="174">
        <f t="shared" si="89"/>
        <v>0</v>
      </c>
      <c r="AK210" s="174">
        <f t="shared" si="89"/>
        <v>0</v>
      </c>
    </row>
    <row r="211" spans="1:37">
      <c r="A211" s="225" t="s">
        <v>208</v>
      </c>
      <c r="B211" s="226" t="s">
        <v>212</v>
      </c>
      <c r="C211" s="227" t="s">
        <v>465</v>
      </c>
      <c r="D211" s="174">
        <f t="shared" ref="D211:AK211" si="90">IF(D239-D199&lt;0,0,D239-D199)</f>
        <v>39.594961717938119</v>
      </c>
      <c r="E211" s="174">
        <f t="shared" si="90"/>
        <v>41.138897569409146</v>
      </c>
      <c r="F211" s="174">
        <f t="shared" si="90"/>
        <v>41.892584491104586</v>
      </c>
      <c r="G211" s="174">
        <f t="shared" si="90"/>
        <v>37.776738232498907</v>
      </c>
      <c r="H211" s="174">
        <f t="shared" si="90"/>
        <v>42.846163421861419</v>
      </c>
      <c r="I211" s="174">
        <f t="shared" si="90"/>
        <v>45.03012393848158</v>
      </c>
      <c r="J211" s="174">
        <f t="shared" si="90"/>
        <v>47.241041070758001</v>
      </c>
      <c r="K211" s="174">
        <f t="shared" si="90"/>
        <v>49.470500981105431</v>
      </c>
      <c r="L211" s="174">
        <f t="shared" si="90"/>
        <v>51.612761607202081</v>
      </c>
      <c r="M211" s="174">
        <f t="shared" si="90"/>
        <v>53.774553257426085</v>
      </c>
      <c r="N211" s="174">
        <f t="shared" si="90"/>
        <v>55.867616443156976</v>
      </c>
      <c r="O211" s="174">
        <f t="shared" si="90"/>
        <v>58.021857550968797</v>
      </c>
      <c r="P211" s="174">
        <f t="shared" si="90"/>
        <v>60.256924028604182</v>
      </c>
      <c r="Q211" s="174">
        <f t="shared" si="90"/>
        <v>62.577356898282368</v>
      </c>
      <c r="R211" s="174">
        <f t="shared" si="90"/>
        <v>64.986757806197289</v>
      </c>
      <c r="S211" s="174">
        <f t="shared" si="90"/>
        <v>67.484436822981763</v>
      </c>
      <c r="T211" s="174">
        <f t="shared" si="90"/>
        <v>70.077862769291173</v>
      </c>
      <c r="U211" s="174">
        <f t="shared" si="90"/>
        <v>72.769757584457636</v>
      </c>
      <c r="V211" s="174">
        <f t="shared" si="90"/>
        <v>75.564876222686351</v>
      </c>
      <c r="W211" s="174">
        <f t="shared" si="90"/>
        <v>78.379972224529737</v>
      </c>
      <c r="X211" s="174">
        <f t="shared" si="90"/>
        <v>81.230130995884338</v>
      </c>
      <c r="Y211" s="174">
        <f t="shared" si="90"/>
        <v>84.107646780015216</v>
      </c>
      <c r="Z211" s="174">
        <f t="shared" si="90"/>
        <v>86.998813788091425</v>
      </c>
      <c r="AA211" s="174">
        <f t="shared" si="90"/>
        <v>89.888125695434397</v>
      </c>
      <c r="AB211" s="174">
        <f t="shared" si="90"/>
        <v>92.782965160130061</v>
      </c>
      <c r="AC211" s="174">
        <f t="shared" si="90"/>
        <v>95.658631152099375</v>
      </c>
      <c r="AD211" s="174">
        <f t="shared" si="90"/>
        <v>98.505622718901407</v>
      </c>
      <c r="AE211" s="174">
        <f t="shared" si="90"/>
        <v>101.31920186662818</v>
      </c>
      <c r="AF211" s="174">
        <f t="shared" si="90"/>
        <v>104.09191832144366</v>
      </c>
      <c r="AG211" s="174">
        <f t="shared" si="90"/>
        <v>106.83503758388274</v>
      </c>
      <c r="AH211" s="174">
        <f t="shared" si="90"/>
        <v>109.54263069695475</v>
      </c>
      <c r="AI211" s="174">
        <f t="shared" si="90"/>
        <v>112.20725656413373</v>
      </c>
      <c r="AJ211" s="174">
        <f t="shared" si="90"/>
        <v>114.81595868995424</v>
      </c>
      <c r="AK211" s="174">
        <f t="shared" si="90"/>
        <v>117.35051311383023</v>
      </c>
    </row>
    <row r="212" spans="1:37">
      <c r="A212" s="225" t="s">
        <v>152</v>
      </c>
      <c r="B212" s="226" t="s">
        <v>212</v>
      </c>
      <c r="C212" s="227" t="s">
        <v>465</v>
      </c>
      <c r="D212" s="174">
        <f t="shared" ref="D212:AK212" si="91">IF(D240-D200&lt;0,0,D240-D200)</f>
        <v>0.239261000467197</v>
      </c>
      <c r="E212" s="174">
        <f t="shared" si="91"/>
        <v>0.24859056211980438</v>
      </c>
      <c r="F212" s="174">
        <f t="shared" si="91"/>
        <v>0.2531448760804666</v>
      </c>
      <c r="G212" s="174">
        <f t="shared" si="91"/>
        <v>0.22827399728992021</v>
      </c>
      <c r="H212" s="174">
        <f t="shared" si="91"/>
        <v>0.25890708013619013</v>
      </c>
      <c r="I212" s="174">
        <f t="shared" si="91"/>
        <v>0.27210412732390504</v>
      </c>
      <c r="J212" s="174">
        <f t="shared" si="91"/>
        <v>0.28546406561067122</v>
      </c>
      <c r="K212" s="174">
        <f t="shared" si="91"/>
        <v>0.29893605258848849</v>
      </c>
      <c r="L212" s="174">
        <f t="shared" si="91"/>
        <v>0.31188111929451734</v>
      </c>
      <c r="M212" s="174">
        <f t="shared" si="91"/>
        <v>0.32494420637915267</v>
      </c>
      <c r="N212" s="174">
        <f t="shared" si="91"/>
        <v>0.33759198705959603</v>
      </c>
      <c r="O212" s="174">
        <f t="shared" si="91"/>
        <v>0.35060944838142649</v>
      </c>
      <c r="P212" s="174">
        <f t="shared" si="91"/>
        <v>0.36411531423777527</v>
      </c>
      <c r="Q212" s="174">
        <f t="shared" si="91"/>
        <v>0.3781370247238508</v>
      </c>
      <c r="R212" s="174">
        <f t="shared" si="91"/>
        <v>0.39269634355489114</v>
      </c>
      <c r="S212" s="174">
        <f t="shared" si="91"/>
        <v>0.40778910168555604</v>
      </c>
      <c r="T212" s="174">
        <f t="shared" si="91"/>
        <v>0.42346043105750653</v>
      </c>
      <c r="U212" s="174">
        <f t="shared" si="91"/>
        <v>0.43972677956965572</v>
      </c>
      <c r="V212" s="174">
        <f t="shared" si="91"/>
        <v>0.45661688004686207</v>
      </c>
      <c r="W212" s="174">
        <f t="shared" si="91"/>
        <v>0.47362769800421628</v>
      </c>
      <c r="X212" s="174">
        <f t="shared" si="91"/>
        <v>0.4908503902240629</v>
      </c>
      <c r="Y212" s="174">
        <f t="shared" si="91"/>
        <v>0.50823839302794982</v>
      </c>
      <c r="Z212" s="174">
        <f t="shared" si="91"/>
        <v>0.52570888626387791</v>
      </c>
      <c r="AA212" s="174">
        <f t="shared" si="91"/>
        <v>0.54316816965799408</v>
      </c>
      <c r="AB212" s="174">
        <f t="shared" si="91"/>
        <v>0.56066085449625791</v>
      </c>
      <c r="AC212" s="174">
        <f t="shared" si="91"/>
        <v>0.57803767953650953</v>
      </c>
      <c r="AD212" s="174">
        <f t="shared" si="91"/>
        <v>0.59524123324738798</v>
      </c>
      <c r="AE212" s="174">
        <f t="shared" si="91"/>
        <v>0.61224288529024806</v>
      </c>
      <c r="AF212" s="174">
        <f t="shared" si="91"/>
        <v>0.62899761579654034</v>
      </c>
      <c r="AG212" s="174">
        <f t="shared" si="91"/>
        <v>0.64557349895580285</v>
      </c>
      <c r="AH212" s="174">
        <f t="shared" si="91"/>
        <v>0.66193470778097052</v>
      </c>
      <c r="AI212" s="174">
        <f t="shared" si="91"/>
        <v>0.67803627785934695</v>
      </c>
      <c r="AJ212" s="174">
        <f t="shared" si="91"/>
        <v>0.69379991680389352</v>
      </c>
      <c r="AK212" s="174">
        <f t="shared" si="91"/>
        <v>0.70911550244620514</v>
      </c>
    </row>
    <row r="213" spans="1:37">
      <c r="A213" s="225" t="s">
        <v>209</v>
      </c>
      <c r="B213" s="226" t="s">
        <v>212</v>
      </c>
      <c r="C213" s="227" t="s">
        <v>465</v>
      </c>
      <c r="D213" s="174">
        <f t="shared" ref="D213:AK213" si="92">IF(D241-D201&lt;0,0,D241-D201)</f>
        <v>1.5680000000000002E-5</v>
      </c>
      <c r="E213" s="174">
        <f t="shared" si="92"/>
        <v>1.6291414005739478E-5</v>
      </c>
      <c r="F213" s="174">
        <f t="shared" si="92"/>
        <v>1.6589881548564012E-5</v>
      </c>
      <c r="G213" s="174">
        <f t="shared" si="92"/>
        <v>1.4959965353804835E-5</v>
      </c>
      <c r="H213" s="174">
        <f t="shared" si="92"/>
        <v>1.6967508321909097E-5</v>
      </c>
      <c r="I213" s="174">
        <f t="shared" si="92"/>
        <v>1.7832378482525771E-5</v>
      </c>
      <c r="J213" s="174">
        <f t="shared" si="92"/>
        <v>1.8707923731970691E-5</v>
      </c>
      <c r="K213" s="174">
        <f t="shared" si="92"/>
        <v>1.9590812106589588E-5</v>
      </c>
      <c r="L213" s="174">
        <f t="shared" si="92"/>
        <v>2.0439168694391957E-5</v>
      </c>
      <c r="M213" s="174">
        <f t="shared" si="92"/>
        <v>2.1295259762669357E-5</v>
      </c>
      <c r="N213" s="174">
        <f t="shared" si="92"/>
        <v>2.2124133673093977E-5</v>
      </c>
      <c r="O213" s="174">
        <f t="shared" si="92"/>
        <v>2.297723465122136E-5</v>
      </c>
      <c r="P213" s="174">
        <f t="shared" si="92"/>
        <v>2.3862343282440105E-5</v>
      </c>
      <c r="Q213" s="174">
        <f t="shared" si="92"/>
        <v>2.4781257856868658E-5</v>
      </c>
      <c r="R213" s="174">
        <f t="shared" si="92"/>
        <v>2.5735404662344428E-5</v>
      </c>
      <c r="S213" s="174">
        <f t="shared" si="92"/>
        <v>2.6724510479952472E-5</v>
      </c>
      <c r="T213" s="174">
        <f t="shared" si="92"/>
        <v>2.775153303721154E-5</v>
      </c>
      <c r="U213" s="174">
        <f t="shared" si="92"/>
        <v>2.881755024926223E-5</v>
      </c>
      <c r="V213" s="174">
        <f t="shared" si="92"/>
        <v>2.9924445125424482E-5</v>
      </c>
      <c r="W213" s="174">
        <f t="shared" si="92"/>
        <v>3.1039251236953231E-5</v>
      </c>
      <c r="X213" s="174">
        <f t="shared" si="92"/>
        <v>3.2167942555136614E-5</v>
      </c>
      <c r="Y213" s="174">
        <f t="shared" si="92"/>
        <v>3.3307467523403758E-5</v>
      </c>
      <c r="Z213" s="174">
        <f t="shared" si="92"/>
        <v>3.4452398512593152E-5</v>
      </c>
      <c r="AA213" s="174">
        <f t="shared" si="92"/>
        <v>3.5596594863378177E-5</v>
      </c>
      <c r="AB213" s="174">
        <f t="shared" si="92"/>
        <v>3.6742980182040176E-5</v>
      </c>
      <c r="AC213" s="174">
        <f t="shared" si="92"/>
        <v>3.7881772614150322E-5</v>
      </c>
      <c r="AD213" s="174">
        <f t="shared" si="92"/>
        <v>3.9009209687722025E-5</v>
      </c>
      <c r="AE213" s="174">
        <f t="shared" si="92"/>
        <v>4.0123415109882315E-5</v>
      </c>
      <c r="AF213" s="174">
        <f t="shared" si="92"/>
        <v>4.122143849783802E-5</v>
      </c>
      <c r="AG213" s="174">
        <f t="shared" si="92"/>
        <v>4.2307741102231205E-5</v>
      </c>
      <c r="AH213" s="174">
        <f t="shared" si="92"/>
        <v>4.3379974996922289E-5</v>
      </c>
      <c r="AI213" s="174">
        <f t="shared" si="92"/>
        <v>4.4435193433424474E-5</v>
      </c>
      <c r="AJ213" s="174">
        <f t="shared" si="92"/>
        <v>4.5468265510226969E-5</v>
      </c>
      <c r="AK213" s="174">
        <f t="shared" si="92"/>
        <v>4.6471974357061664E-5</v>
      </c>
    </row>
    <row r="214" spans="1:37">
      <c r="A214" s="223"/>
      <c r="C214" s="92"/>
      <c r="D214" s="116"/>
      <c r="E214" s="116"/>
      <c r="F214" s="116"/>
      <c r="G214" s="116"/>
      <c r="H214" s="116"/>
      <c r="I214" s="116"/>
      <c r="J214" s="116"/>
      <c r="K214" s="116"/>
      <c r="L214" s="116"/>
      <c r="M214" s="116"/>
      <c r="N214" s="116"/>
      <c r="O214" s="116"/>
      <c r="P214" s="116"/>
      <c r="Q214" s="116"/>
      <c r="R214" s="116"/>
      <c r="S214" s="116"/>
      <c r="T214" s="116"/>
      <c r="U214" s="116"/>
      <c r="V214" s="116"/>
      <c r="W214" s="116"/>
      <c r="X214" s="116"/>
      <c r="Y214" s="116"/>
      <c r="Z214" s="116"/>
      <c r="AA214" s="116"/>
      <c r="AB214" s="116"/>
      <c r="AC214" s="116"/>
      <c r="AD214" s="116"/>
      <c r="AE214" s="116"/>
      <c r="AF214" s="116"/>
      <c r="AG214" s="116"/>
      <c r="AH214" s="116"/>
      <c r="AI214" s="116"/>
      <c r="AJ214" s="116"/>
      <c r="AK214" s="116"/>
    </row>
    <row r="215" spans="1:37">
      <c r="A215" s="223"/>
      <c r="C215" s="92"/>
      <c r="D215" s="116"/>
      <c r="E215" s="116"/>
      <c r="F215" s="116"/>
      <c r="G215" s="116"/>
      <c r="H215" s="116"/>
      <c r="I215" s="116"/>
      <c r="J215" s="116"/>
      <c r="K215" s="116"/>
      <c r="L215" s="116"/>
      <c r="M215" s="116"/>
      <c r="N215" s="116"/>
      <c r="O215" s="116"/>
      <c r="P215" s="116"/>
      <c r="Q215" s="116"/>
      <c r="R215" s="116"/>
      <c r="S215" s="116"/>
      <c r="T215" s="116"/>
      <c r="U215" s="116"/>
      <c r="V215" s="116"/>
      <c r="W215" s="116"/>
      <c r="X215" s="116"/>
      <c r="Y215" s="116"/>
      <c r="Z215" s="116"/>
      <c r="AA215" s="116"/>
      <c r="AB215" s="116"/>
      <c r="AC215" s="116"/>
      <c r="AD215" s="116"/>
      <c r="AE215" s="116"/>
      <c r="AF215" s="116"/>
      <c r="AG215" s="116"/>
      <c r="AH215" s="116"/>
      <c r="AI215" s="116"/>
      <c r="AJ215" s="116"/>
      <c r="AK215" s="116"/>
    </row>
    <row r="216" spans="1:37">
      <c r="A216" s="230" t="s">
        <v>367</v>
      </c>
      <c r="B216" s="92"/>
      <c r="C216" s="92"/>
    </row>
    <row r="217" spans="1:37">
      <c r="A217" s="225" t="s">
        <v>367</v>
      </c>
      <c r="B217" s="226" t="s">
        <v>391</v>
      </c>
      <c r="C217" s="227" t="s">
        <v>465</v>
      </c>
      <c r="D217" s="181">
        <f>'Balance Regional'!H25</f>
        <v>6.6992690795282722E-2</v>
      </c>
      <c r="E217" s="180">
        <f t="shared" ref="E217:AK217" si="93">D217</f>
        <v>6.6992690795282722E-2</v>
      </c>
      <c r="F217" s="180">
        <f t="shared" si="93"/>
        <v>6.6992690795282722E-2</v>
      </c>
      <c r="G217" s="180">
        <f t="shared" si="93"/>
        <v>6.6992690795282722E-2</v>
      </c>
      <c r="H217" s="180">
        <f t="shared" si="93"/>
        <v>6.6992690795282722E-2</v>
      </c>
      <c r="I217" s="180">
        <f t="shared" si="93"/>
        <v>6.6992690795282722E-2</v>
      </c>
      <c r="J217" s="180">
        <f t="shared" si="93"/>
        <v>6.6992690795282722E-2</v>
      </c>
      <c r="K217" s="180">
        <f t="shared" si="93"/>
        <v>6.6992690795282722E-2</v>
      </c>
      <c r="L217" s="180">
        <f t="shared" si="93"/>
        <v>6.6992690795282722E-2</v>
      </c>
      <c r="M217" s="180">
        <f t="shared" si="93"/>
        <v>6.6992690795282722E-2</v>
      </c>
      <c r="N217" s="180">
        <f t="shared" si="93"/>
        <v>6.6992690795282722E-2</v>
      </c>
      <c r="O217" s="180">
        <f t="shared" si="93"/>
        <v>6.6992690795282722E-2</v>
      </c>
      <c r="P217" s="180">
        <f t="shared" si="93"/>
        <v>6.6992690795282722E-2</v>
      </c>
      <c r="Q217" s="180">
        <f t="shared" si="93"/>
        <v>6.6992690795282722E-2</v>
      </c>
      <c r="R217" s="180">
        <f t="shared" si="93"/>
        <v>6.6992690795282722E-2</v>
      </c>
      <c r="S217" s="180">
        <f t="shared" si="93"/>
        <v>6.6992690795282722E-2</v>
      </c>
      <c r="T217" s="180">
        <f t="shared" si="93"/>
        <v>6.6992690795282722E-2</v>
      </c>
      <c r="U217" s="180">
        <f t="shared" si="93"/>
        <v>6.6992690795282722E-2</v>
      </c>
      <c r="V217" s="180">
        <f t="shared" si="93"/>
        <v>6.6992690795282722E-2</v>
      </c>
      <c r="W217" s="180">
        <f t="shared" si="93"/>
        <v>6.6992690795282722E-2</v>
      </c>
      <c r="X217" s="180">
        <f t="shared" si="93"/>
        <v>6.6992690795282722E-2</v>
      </c>
      <c r="Y217" s="180">
        <f t="shared" si="93"/>
        <v>6.6992690795282722E-2</v>
      </c>
      <c r="Z217" s="180">
        <f t="shared" si="93"/>
        <v>6.6992690795282722E-2</v>
      </c>
      <c r="AA217" s="180">
        <f t="shared" si="93"/>
        <v>6.6992690795282722E-2</v>
      </c>
      <c r="AB217" s="180">
        <f t="shared" si="93"/>
        <v>6.6992690795282722E-2</v>
      </c>
      <c r="AC217" s="180">
        <f t="shared" si="93"/>
        <v>6.6992690795282722E-2</v>
      </c>
      <c r="AD217" s="180">
        <f t="shared" si="93"/>
        <v>6.6992690795282722E-2</v>
      </c>
      <c r="AE217" s="180">
        <f t="shared" si="93"/>
        <v>6.6992690795282722E-2</v>
      </c>
      <c r="AF217" s="180">
        <f t="shared" si="93"/>
        <v>6.6992690795282722E-2</v>
      </c>
      <c r="AG217" s="180">
        <f t="shared" si="93"/>
        <v>6.6992690795282722E-2</v>
      </c>
      <c r="AH217" s="180">
        <f t="shared" si="93"/>
        <v>6.6992690795282722E-2</v>
      </c>
      <c r="AI217" s="180">
        <f t="shared" si="93"/>
        <v>6.6992690795282722E-2</v>
      </c>
      <c r="AJ217" s="180">
        <f t="shared" si="93"/>
        <v>6.6992690795282722E-2</v>
      </c>
      <c r="AK217" s="180">
        <f t="shared" si="93"/>
        <v>6.6992690795282722E-2</v>
      </c>
    </row>
    <row r="218" spans="1:37">
      <c r="A218" s="225" t="s">
        <v>394</v>
      </c>
      <c r="B218" s="226" t="s">
        <v>212</v>
      </c>
      <c r="C218" s="227" t="s">
        <v>465</v>
      </c>
      <c r="D218" s="174">
        <f>'Balance Regional'!H24</f>
        <v>1063.5253321796795</v>
      </c>
      <c r="E218" s="174">
        <f>'Proy. com. total y otros sector'!W22*E217</f>
        <v>1104.9956308756862</v>
      </c>
      <c r="F218" s="174">
        <f>'Proy. com. total y otros sector'!X22*F217</f>
        <v>1125.2397503034485</v>
      </c>
      <c r="G218" s="174">
        <f>'Proy. com. total y otros sector'!Y22*G217</f>
        <v>1014.6876353508788</v>
      </c>
      <c r="H218" s="174">
        <f>'Proy. com. total y otros sector'!Z22*H217</f>
        <v>1150.8529926224392</v>
      </c>
      <c r="I218" s="174">
        <f>'Proy. com. total y otros sector'!AA22*I217</f>
        <v>1209.5144291570143</v>
      </c>
      <c r="J218" s="174">
        <f>'Proy. com. total y otros sector'!AB22*J217</f>
        <v>1268.8999235609845</v>
      </c>
      <c r="K218" s="174">
        <f>'Proy. com. total y otros sector'!AC22*K217</f>
        <v>1328.7834791664779</v>
      </c>
      <c r="L218" s="174">
        <f>'Proy. com. total y otros sector'!AD22*L217</f>
        <v>1386.3248517333998</v>
      </c>
      <c r="M218" s="174">
        <f>'Proy. com. total y otros sector'!AE22*M217</f>
        <v>1444.3908299072377</v>
      </c>
      <c r="N218" s="174">
        <f>'Proy. com. total y otros sector'!AF22*N217</f>
        <v>1500.6107534352614</v>
      </c>
      <c r="O218" s="174">
        <f>'Proy. com. total y otros sector'!AG22*O217</f>
        <v>1558.4739231511883</v>
      </c>
      <c r="P218" s="174">
        <f>'Proy. com. total y otros sector'!AH22*P217</f>
        <v>1618.5080718139445</v>
      </c>
      <c r="Q218" s="174">
        <f>'Proy. com. total y otros sector'!AI22*Q217</f>
        <v>1680.8351718148294</v>
      </c>
      <c r="R218" s="174">
        <f>'Proy. com. total y otros sector'!AJ22*R217</f>
        <v>1745.5519637945361</v>
      </c>
      <c r="S218" s="174">
        <f>'Proy. com. total y otros sector'!AK22*S217</f>
        <v>1812.6399161690545</v>
      </c>
      <c r="T218" s="174">
        <f>'Proy. com. total y otros sector'!AL22*T217</f>
        <v>1882.2996423402899</v>
      </c>
      <c r="U218" s="174">
        <f>'Proy. com. total y otros sector'!AM22*U217</f>
        <v>1954.6042539190823</v>
      </c>
      <c r="V218" s="174">
        <f>'Proy. com. total y otros sector'!AN22*V217</f>
        <v>2029.6814695350547</v>
      </c>
      <c r="W218" s="174">
        <f>'Proy. com. total y otros sector'!AO22*W217</f>
        <v>2105.2952794891075</v>
      </c>
      <c r="X218" s="174">
        <f>'Proy. com. total y otros sector'!AP22*X217</f>
        <v>2181.8508795592161</v>
      </c>
      <c r="Y218" s="174">
        <f>'Proy. com. total y otros sector'!AQ22*Y217</f>
        <v>2259.141292212491</v>
      </c>
      <c r="Z218" s="174">
        <f>'Proy. com. total y otros sector'!AR22*Z217</f>
        <v>2336.7983783477243</v>
      </c>
      <c r="AA218" s="174">
        <f>'Proy. com. total y otros sector'!AS22*AA217</f>
        <v>2414.4056362589122</v>
      </c>
      <c r="AB218" s="174">
        <f>'Proy. com. total y otros sector'!AT22*AB217</f>
        <v>2492.1613650112022</v>
      </c>
      <c r="AC218" s="174">
        <f>'Proy. com. total y otros sector'!AU22*AC217</f>
        <v>2569.4020920292919</v>
      </c>
      <c r="AD218" s="174">
        <f>'Proy. com. total y otros sector'!AV22*AD217</f>
        <v>2645.8726206123297</v>
      </c>
      <c r="AE218" s="174">
        <f>'Proy. com. total y otros sector'!AW22*AE217</f>
        <v>2721.4456876862723</v>
      </c>
      <c r="AF218" s="174">
        <f>'Proy. com. total y otros sector'!AX22*AF217</f>
        <v>2795.9211780189667</v>
      </c>
      <c r="AG218" s="174">
        <f>'Proy. com. total y otros sector'!AY22*AG217</f>
        <v>2869.6016842807599</v>
      </c>
      <c r="AH218" s="174">
        <f>'Proy. com. total y otros sector'!AZ22*AH217</f>
        <v>2942.3279539890282</v>
      </c>
      <c r="AI218" s="174">
        <f>'Proy. com. total y otros sector'!BA22*AI217</f>
        <v>3013.9001184152467</v>
      </c>
      <c r="AJ218" s="174">
        <f>'Proy. com. total y otros sector'!BB22*AJ217</f>
        <v>3083.9701645661985</v>
      </c>
      <c r="AK218" s="174">
        <f>'Proy. com. total y otros sector'!BC22*AK217</f>
        <v>3152.0485947155321</v>
      </c>
    </row>
    <row r="219" spans="1:37">
      <c r="A219" s="223"/>
      <c r="B219" s="92"/>
      <c r="C219" s="92"/>
    </row>
    <row r="221" spans="1:37">
      <c r="A221" s="230" t="s">
        <v>393</v>
      </c>
    </row>
    <row r="222" spans="1:37">
      <c r="A222" s="225" t="s">
        <v>17</v>
      </c>
      <c r="B222" s="226" t="s">
        <v>391</v>
      </c>
      <c r="C222" s="227" t="s">
        <v>465</v>
      </c>
      <c r="D222" s="240">
        <f>D246/$D$254</f>
        <v>8.9558001790885661E-2</v>
      </c>
      <c r="E222" s="240">
        <f>D222</f>
        <v>8.9558001790885661E-2</v>
      </c>
      <c r="F222" s="240">
        <f t="shared" ref="F222:F229" si="94">E222</f>
        <v>8.9558001790885661E-2</v>
      </c>
      <c r="G222" s="240">
        <f t="shared" ref="G222:G229" si="95">F222</f>
        <v>8.9558001790885661E-2</v>
      </c>
      <c r="H222" s="240">
        <f t="shared" ref="H222:H229" si="96">G222</f>
        <v>8.9558001790885661E-2</v>
      </c>
      <c r="I222" s="240">
        <f t="shared" ref="I222:I229" si="97">H222</f>
        <v>8.9558001790885661E-2</v>
      </c>
      <c r="J222" s="240">
        <f t="shared" ref="J222:J229" si="98">I222</f>
        <v>8.9558001790885661E-2</v>
      </c>
      <c r="K222" s="240">
        <f t="shared" ref="K222:K229" si="99">J222</f>
        <v>8.9558001790885661E-2</v>
      </c>
      <c r="L222" s="240">
        <f t="shared" ref="L222:L229" si="100">K222</f>
        <v>8.9558001790885661E-2</v>
      </c>
      <c r="M222" s="240">
        <f t="shared" ref="M222:M229" si="101">L222</f>
        <v>8.9558001790885661E-2</v>
      </c>
      <c r="N222" s="240">
        <f t="shared" ref="N222:N229" si="102">M222</f>
        <v>8.9558001790885661E-2</v>
      </c>
      <c r="O222" s="240">
        <f t="shared" ref="O222:O229" si="103">N222</f>
        <v>8.9558001790885661E-2</v>
      </c>
      <c r="P222" s="240">
        <f t="shared" ref="P222:P229" si="104">O222</f>
        <v>8.9558001790885661E-2</v>
      </c>
      <c r="Q222" s="240">
        <f t="shared" ref="Q222:Q229" si="105">P222</f>
        <v>8.9558001790885661E-2</v>
      </c>
      <c r="R222" s="240">
        <f t="shared" ref="R222:R229" si="106">Q222</f>
        <v>8.9558001790885661E-2</v>
      </c>
      <c r="S222" s="240">
        <f t="shared" ref="S222:S229" si="107">R222</f>
        <v>8.9558001790885661E-2</v>
      </c>
      <c r="T222" s="240">
        <f t="shared" ref="T222:T229" si="108">S222</f>
        <v>8.9558001790885661E-2</v>
      </c>
      <c r="U222" s="240">
        <f t="shared" ref="U222:U229" si="109">T222</f>
        <v>8.9558001790885661E-2</v>
      </c>
      <c r="V222" s="240">
        <f t="shared" ref="V222:V229" si="110">U222</f>
        <v>8.9558001790885661E-2</v>
      </c>
      <c r="W222" s="240">
        <f t="shared" ref="W222:W229" si="111">V222</f>
        <v>8.9558001790885661E-2</v>
      </c>
      <c r="X222" s="240">
        <f t="shared" ref="X222:X229" si="112">W222</f>
        <v>8.9558001790885661E-2</v>
      </c>
      <c r="Y222" s="240">
        <f t="shared" ref="Y222:Y229" si="113">X222</f>
        <v>8.9558001790885661E-2</v>
      </c>
      <c r="Z222" s="240">
        <f t="shared" ref="Z222:Z229" si="114">Y222</f>
        <v>8.9558001790885661E-2</v>
      </c>
      <c r="AA222" s="240">
        <f t="shared" ref="AA222:AA229" si="115">Z222</f>
        <v>8.9558001790885661E-2</v>
      </c>
      <c r="AB222" s="240">
        <f t="shared" ref="AB222:AB229" si="116">AA222</f>
        <v>8.9558001790885661E-2</v>
      </c>
      <c r="AC222" s="240">
        <f t="shared" ref="AC222:AC229" si="117">AB222</f>
        <v>8.9558001790885661E-2</v>
      </c>
      <c r="AD222" s="240">
        <f t="shared" ref="AD222:AD229" si="118">AC222</f>
        <v>8.9558001790885661E-2</v>
      </c>
      <c r="AE222" s="240">
        <f t="shared" ref="AE222:AE229" si="119">AD222</f>
        <v>8.9558001790885661E-2</v>
      </c>
      <c r="AF222" s="240">
        <f t="shared" ref="AF222:AF229" si="120">AE222</f>
        <v>8.9558001790885661E-2</v>
      </c>
      <c r="AG222" s="240">
        <f t="shared" ref="AG222:AG229" si="121">AF222</f>
        <v>8.9558001790885661E-2</v>
      </c>
      <c r="AH222" s="240">
        <f t="shared" ref="AH222:AH229" si="122">AG222</f>
        <v>8.9558001790885661E-2</v>
      </c>
      <c r="AI222" s="240">
        <f t="shared" ref="AI222:AI229" si="123">AH222</f>
        <v>8.9558001790885661E-2</v>
      </c>
      <c r="AJ222" s="240">
        <f t="shared" ref="AJ222:AJ229" si="124">AI222</f>
        <v>8.9558001790885661E-2</v>
      </c>
      <c r="AK222" s="240">
        <f t="shared" ref="AK222:AK229" si="125">AJ222</f>
        <v>8.9558001790885661E-2</v>
      </c>
    </row>
    <row r="223" spans="1:37">
      <c r="A223" s="225" t="s">
        <v>7</v>
      </c>
      <c r="B223" s="226" t="s">
        <v>391</v>
      </c>
      <c r="C223" s="227" t="s">
        <v>465</v>
      </c>
      <c r="D223" s="240">
        <f>D247/$D$254</f>
        <v>0.53951535737837442</v>
      </c>
      <c r="E223" s="240">
        <f t="shared" ref="E223:E229" si="126">D223</f>
        <v>0.53951535737837442</v>
      </c>
      <c r="F223" s="240">
        <f t="shared" si="94"/>
        <v>0.53951535737837442</v>
      </c>
      <c r="G223" s="240">
        <f t="shared" si="95"/>
        <v>0.53951535737837442</v>
      </c>
      <c r="H223" s="240">
        <f t="shared" si="96"/>
        <v>0.53951535737837442</v>
      </c>
      <c r="I223" s="240">
        <f t="shared" si="97"/>
        <v>0.53951535737837442</v>
      </c>
      <c r="J223" s="240">
        <f t="shared" si="98"/>
        <v>0.53951535737837442</v>
      </c>
      <c r="K223" s="240">
        <f t="shared" si="99"/>
        <v>0.53951535737837442</v>
      </c>
      <c r="L223" s="240">
        <f t="shared" si="100"/>
        <v>0.53951535737837442</v>
      </c>
      <c r="M223" s="240">
        <f t="shared" si="101"/>
        <v>0.53951535737837442</v>
      </c>
      <c r="N223" s="240">
        <f t="shared" si="102"/>
        <v>0.53951535737837442</v>
      </c>
      <c r="O223" s="240">
        <f t="shared" si="103"/>
        <v>0.53951535737837442</v>
      </c>
      <c r="P223" s="240">
        <f t="shared" si="104"/>
        <v>0.53951535737837442</v>
      </c>
      <c r="Q223" s="240">
        <f t="shared" si="105"/>
        <v>0.53951535737837442</v>
      </c>
      <c r="R223" s="240">
        <f t="shared" si="106"/>
        <v>0.53951535737837442</v>
      </c>
      <c r="S223" s="240">
        <f t="shared" si="107"/>
        <v>0.53951535737837442</v>
      </c>
      <c r="T223" s="240">
        <f t="shared" si="108"/>
        <v>0.53951535737837442</v>
      </c>
      <c r="U223" s="240">
        <f t="shared" si="109"/>
        <v>0.53951535737837442</v>
      </c>
      <c r="V223" s="240">
        <f t="shared" si="110"/>
        <v>0.53951535737837442</v>
      </c>
      <c r="W223" s="240">
        <f t="shared" si="111"/>
        <v>0.53951535737837442</v>
      </c>
      <c r="X223" s="240">
        <f t="shared" si="112"/>
        <v>0.53951535737837442</v>
      </c>
      <c r="Y223" s="240">
        <f t="shared" si="113"/>
        <v>0.53951535737837442</v>
      </c>
      <c r="Z223" s="240">
        <f t="shared" si="114"/>
        <v>0.53951535737837442</v>
      </c>
      <c r="AA223" s="240">
        <f t="shared" si="115"/>
        <v>0.53951535737837442</v>
      </c>
      <c r="AB223" s="240">
        <f t="shared" si="116"/>
        <v>0.53951535737837442</v>
      </c>
      <c r="AC223" s="240">
        <f t="shared" si="117"/>
        <v>0.53951535737837442</v>
      </c>
      <c r="AD223" s="240">
        <f t="shared" si="118"/>
        <v>0.53951535737837442</v>
      </c>
      <c r="AE223" s="240">
        <f t="shared" si="119"/>
        <v>0.53951535737837442</v>
      </c>
      <c r="AF223" s="240">
        <f t="shared" si="120"/>
        <v>0.53951535737837442</v>
      </c>
      <c r="AG223" s="240">
        <f t="shared" si="121"/>
        <v>0.53951535737837442</v>
      </c>
      <c r="AH223" s="240">
        <f t="shared" si="122"/>
        <v>0.53951535737837442</v>
      </c>
      <c r="AI223" s="240">
        <f t="shared" si="123"/>
        <v>0.53951535737837442</v>
      </c>
      <c r="AJ223" s="240">
        <f t="shared" si="124"/>
        <v>0.53951535737837442</v>
      </c>
      <c r="AK223" s="240">
        <f t="shared" si="125"/>
        <v>0.53951535737837442</v>
      </c>
    </row>
    <row r="224" spans="1:37">
      <c r="A224" s="225" t="s">
        <v>16</v>
      </c>
      <c r="B224" s="226" t="s">
        <v>391</v>
      </c>
      <c r="C224" s="227" t="s">
        <v>465</v>
      </c>
      <c r="D224" s="240">
        <f>D248/$D$254</f>
        <v>0.11060323740377712</v>
      </c>
      <c r="E224" s="240">
        <f t="shared" si="126"/>
        <v>0.11060323740377712</v>
      </c>
      <c r="F224" s="240">
        <f t="shared" si="94"/>
        <v>0.11060323740377712</v>
      </c>
      <c r="G224" s="240">
        <f t="shared" si="95"/>
        <v>0.11060323740377712</v>
      </c>
      <c r="H224" s="240">
        <f t="shared" si="96"/>
        <v>0.11060323740377712</v>
      </c>
      <c r="I224" s="240">
        <f t="shared" si="97"/>
        <v>0.11060323740377712</v>
      </c>
      <c r="J224" s="240">
        <f t="shared" si="98"/>
        <v>0.11060323740377712</v>
      </c>
      <c r="K224" s="240">
        <f t="shared" si="99"/>
        <v>0.11060323740377712</v>
      </c>
      <c r="L224" s="240">
        <f t="shared" si="100"/>
        <v>0.11060323740377712</v>
      </c>
      <c r="M224" s="240">
        <f t="shared" si="101"/>
        <v>0.11060323740377712</v>
      </c>
      <c r="N224" s="240">
        <f t="shared" si="102"/>
        <v>0.11060323740377712</v>
      </c>
      <c r="O224" s="240">
        <f t="shared" si="103"/>
        <v>0.11060323740377712</v>
      </c>
      <c r="P224" s="240">
        <f t="shared" si="104"/>
        <v>0.11060323740377712</v>
      </c>
      <c r="Q224" s="240">
        <f t="shared" si="105"/>
        <v>0.11060323740377712</v>
      </c>
      <c r="R224" s="240">
        <f t="shared" si="106"/>
        <v>0.11060323740377712</v>
      </c>
      <c r="S224" s="240">
        <f t="shared" si="107"/>
        <v>0.11060323740377712</v>
      </c>
      <c r="T224" s="240">
        <f t="shared" si="108"/>
        <v>0.11060323740377712</v>
      </c>
      <c r="U224" s="240">
        <f t="shared" si="109"/>
        <v>0.11060323740377712</v>
      </c>
      <c r="V224" s="240">
        <f t="shared" si="110"/>
        <v>0.11060323740377712</v>
      </c>
      <c r="W224" s="240">
        <f t="shared" si="111"/>
        <v>0.11060323740377712</v>
      </c>
      <c r="X224" s="240">
        <f t="shared" si="112"/>
        <v>0.11060323740377712</v>
      </c>
      <c r="Y224" s="240">
        <f t="shared" si="113"/>
        <v>0.11060323740377712</v>
      </c>
      <c r="Z224" s="240">
        <f t="shared" si="114"/>
        <v>0.11060323740377712</v>
      </c>
      <c r="AA224" s="240">
        <f t="shared" si="115"/>
        <v>0.11060323740377712</v>
      </c>
      <c r="AB224" s="240">
        <f t="shared" si="116"/>
        <v>0.11060323740377712</v>
      </c>
      <c r="AC224" s="240">
        <f t="shared" si="117"/>
        <v>0.11060323740377712</v>
      </c>
      <c r="AD224" s="240">
        <f t="shared" si="118"/>
        <v>0.11060323740377712</v>
      </c>
      <c r="AE224" s="240">
        <f t="shared" si="119"/>
        <v>0.11060323740377712</v>
      </c>
      <c r="AF224" s="240">
        <f t="shared" si="120"/>
        <v>0.11060323740377712</v>
      </c>
      <c r="AG224" s="240">
        <f t="shared" si="121"/>
        <v>0.11060323740377712</v>
      </c>
      <c r="AH224" s="240">
        <f t="shared" si="122"/>
        <v>0.11060323740377712</v>
      </c>
      <c r="AI224" s="240">
        <f t="shared" si="123"/>
        <v>0.11060323740377712</v>
      </c>
      <c r="AJ224" s="240">
        <f t="shared" si="124"/>
        <v>0.11060323740377712</v>
      </c>
      <c r="AK224" s="240">
        <f t="shared" si="125"/>
        <v>0.11060323740377712</v>
      </c>
    </row>
    <row r="225" spans="1:37">
      <c r="A225" s="225" t="s">
        <v>18</v>
      </c>
      <c r="B225" s="226" t="s">
        <v>391</v>
      </c>
      <c r="C225" s="227" t="s">
        <v>465</v>
      </c>
      <c r="D225" s="240">
        <f>D249/$D$254</f>
        <v>0.21101431602993082</v>
      </c>
      <c r="E225" s="240">
        <f t="shared" si="126"/>
        <v>0.21101431602993082</v>
      </c>
      <c r="F225" s="240">
        <f t="shared" si="94"/>
        <v>0.21101431602993082</v>
      </c>
      <c r="G225" s="240">
        <f t="shared" si="95"/>
        <v>0.21101431602993082</v>
      </c>
      <c r="H225" s="240">
        <f t="shared" si="96"/>
        <v>0.21101431602993082</v>
      </c>
      <c r="I225" s="240">
        <f t="shared" si="97"/>
        <v>0.21101431602993082</v>
      </c>
      <c r="J225" s="240">
        <f t="shared" si="98"/>
        <v>0.21101431602993082</v>
      </c>
      <c r="K225" s="240">
        <f t="shared" si="99"/>
        <v>0.21101431602993082</v>
      </c>
      <c r="L225" s="240">
        <f t="shared" si="100"/>
        <v>0.21101431602993082</v>
      </c>
      <c r="M225" s="240">
        <f t="shared" si="101"/>
        <v>0.21101431602993082</v>
      </c>
      <c r="N225" s="240">
        <f t="shared" si="102"/>
        <v>0.21101431602993082</v>
      </c>
      <c r="O225" s="240">
        <f t="shared" si="103"/>
        <v>0.21101431602993082</v>
      </c>
      <c r="P225" s="240">
        <f t="shared" si="104"/>
        <v>0.21101431602993082</v>
      </c>
      <c r="Q225" s="240">
        <f t="shared" si="105"/>
        <v>0.21101431602993082</v>
      </c>
      <c r="R225" s="240">
        <f t="shared" si="106"/>
        <v>0.21101431602993082</v>
      </c>
      <c r="S225" s="240">
        <f t="shared" si="107"/>
        <v>0.21101431602993082</v>
      </c>
      <c r="T225" s="240">
        <f t="shared" si="108"/>
        <v>0.21101431602993082</v>
      </c>
      <c r="U225" s="240">
        <f t="shared" si="109"/>
        <v>0.21101431602993082</v>
      </c>
      <c r="V225" s="240">
        <f t="shared" si="110"/>
        <v>0.21101431602993082</v>
      </c>
      <c r="W225" s="240">
        <f t="shared" si="111"/>
        <v>0.21101431602993082</v>
      </c>
      <c r="X225" s="240">
        <f t="shared" si="112"/>
        <v>0.21101431602993082</v>
      </c>
      <c r="Y225" s="240">
        <f t="shared" si="113"/>
        <v>0.21101431602993082</v>
      </c>
      <c r="Z225" s="240">
        <f t="shared" si="114"/>
        <v>0.21101431602993082</v>
      </c>
      <c r="AA225" s="240">
        <f t="shared" si="115"/>
        <v>0.21101431602993082</v>
      </c>
      <c r="AB225" s="240">
        <f t="shared" si="116"/>
        <v>0.21101431602993082</v>
      </c>
      <c r="AC225" s="240">
        <f t="shared" si="117"/>
        <v>0.21101431602993082</v>
      </c>
      <c r="AD225" s="240">
        <f t="shared" si="118"/>
        <v>0.21101431602993082</v>
      </c>
      <c r="AE225" s="240">
        <f t="shared" si="119"/>
        <v>0.21101431602993082</v>
      </c>
      <c r="AF225" s="240">
        <f t="shared" si="120"/>
        <v>0.21101431602993082</v>
      </c>
      <c r="AG225" s="240">
        <f t="shared" si="121"/>
        <v>0.21101431602993082</v>
      </c>
      <c r="AH225" s="240">
        <f t="shared" si="122"/>
        <v>0.21101431602993082</v>
      </c>
      <c r="AI225" s="240">
        <f t="shared" si="123"/>
        <v>0.21101431602993082</v>
      </c>
      <c r="AJ225" s="240">
        <f t="shared" si="124"/>
        <v>0.21101431602993082</v>
      </c>
      <c r="AK225" s="240">
        <f t="shared" si="125"/>
        <v>0.21101431602993082</v>
      </c>
    </row>
    <row r="226" spans="1:37">
      <c r="A226" s="225" t="s">
        <v>153</v>
      </c>
      <c r="B226" s="226" t="s">
        <v>391</v>
      </c>
      <c r="C226" s="227" t="s">
        <v>465</v>
      </c>
      <c r="D226" s="240"/>
      <c r="E226" s="240">
        <f t="shared" si="126"/>
        <v>0</v>
      </c>
      <c r="F226" s="240">
        <f t="shared" si="94"/>
        <v>0</v>
      </c>
      <c r="G226" s="240">
        <f t="shared" si="95"/>
        <v>0</v>
      </c>
      <c r="H226" s="240">
        <f t="shared" si="96"/>
        <v>0</v>
      </c>
      <c r="I226" s="240">
        <f t="shared" si="97"/>
        <v>0</v>
      </c>
      <c r="J226" s="240">
        <f t="shared" si="98"/>
        <v>0</v>
      </c>
      <c r="K226" s="240">
        <f t="shared" si="99"/>
        <v>0</v>
      </c>
      <c r="L226" s="240">
        <f t="shared" si="100"/>
        <v>0</v>
      </c>
      <c r="M226" s="240">
        <f t="shared" si="101"/>
        <v>0</v>
      </c>
      <c r="N226" s="240">
        <f t="shared" si="102"/>
        <v>0</v>
      </c>
      <c r="O226" s="240">
        <f t="shared" si="103"/>
        <v>0</v>
      </c>
      <c r="P226" s="240">
        <f t="shared" si="104"/>
        <v>0</v>
      </c>
      <c r="Q226" s="240">
        <f t="shared" si="105"/>
        <v>0</v>
      </c>
      <c r="R226" s="240">
        <f t="shared" si="106"/>
        <v>0</v>
      </c>
      <c r="S226" s="240">
        <f t="shared" si="107"/>
        <v>0</v>
      </c>
      <c r="T226" s="240">
        <f t="shared" si="108"/>
        <v>0</v>
      </c>
      <c r="U226" s="240">
        <f t="shared" si="109"/>
        <v>0</v>
      </c>
      <c r="V226" s="240">
        <f t="shared" si="110"/>
        <v>0</v>
      </c>
      <c r="W226" s="240">
        <f t="shared" si="111"/>
        <v>0</v>
      </c>
      <c r="X226" s="240">
        <f t="shared" si="112"/>
        <v>0</v>
      </c>
      <c r="Y226" s="240">
        <f t="shared" si="113"/>
        <v>0</v>
      </c>
      <c r="Z226" s="240">
        <f t="shared" si="114"/>
        <v>0</v>
      </c>
      <c r="AA226" s="240">
        <f t="shared" si="115"/>
        <v>0</v>
      </c>
      <c r="AB226" s="240">
        <f t="shared" si="116"/>
        <v>0</v>
      </c>
      <c r="AC226" s="240">
        <f t="shared" si="117"/>
        <v>0</v>
      </c>
      <c r="AD226" s="240">
        <f t="shared" si="118"/>
        <v>0</v>
      </c>
      <c r="AE226" s="240">
        <f t="shared" si="119"/>
        <v>0</v>
      </c>
      <c r="AF226" s="240">
        <f t="shared" si="120"/>
        <v>0</v>
      </c>
      <c r="AG226" s="240">
        <f t="shared" si="121"/>
        <v>0</v>
      </c>
      <c r="AH226" s="240">
        <f t="shared" si="122"/>
        <v>0</v>
      </c>
      <c r="AI226" s="240">
        <f t="shared" si="123"/>
        <v>0</v>
      </c>
      <c r="AJ226" s="240">
        <f t="shared" si="124"/>
        <v>0</v>
      </c>
      <c r="AK226" s="240">
        <f t="shared" si="125"/>
        <v>0</v>
      </c>
    </row>
    <row r="227" spans="1:37">
      <c r="A227" s="225" t="s">
        <v>208</v>
      </c>
      <c r="B227" s="226" t="s">
        <v>391</v>
      </c>
      <c r="C227" s="227" t="s">
        <v>465</v>
      </c>
      <c r="D227" s="240">
        <f>D253/$D$254</f>
        <v>3.7229918761585892E-2</v>
      </c>
      <c r="E227" s="240">
        <f t="shared" si="126"/>
        <v>3.7229918761585892E-2</v>
      </c>
      <c r="F227" s="240">
        <f t="shared" si="94"/>
        <v>3.7229918761585892E-2</v>
      </c>
      <c r="G227" s="240">
        <f t="shared" si="95"/>
        <v>3.7229918761585892E-2</v>
      </c>
      <c r="H227" s="240">
        <f t="shared" si="96"/>
        <v>3.7229918761585892E-2</v>
      </c>
      <c r="I227" s="240">
        <f t="shared" si="97"/>
        <v>3.7229918761585892E-2</v>
      </c>
      <c r="J227" s="240">
        <f t="shared" si="98"/>
        <v>3.7229918761585892E-2</v>
      </c>
      <c r="K227" s="240">
        <f t="shared" si="99"/>
        <v>3.7229918761585892E-2</v>
      </c>
      <c r="L227" s="240">
        <f t="shared" si="100"/>
        <v>3.7229918761585892E-2</v>
      </c>
      <c r="M227" s="240">
        <f t="shared" si="101"/>
        <v>3.7229918761585892E-2</v>
      </c>
      <c r="N227" s="240">
        <f t="shared" si="102"/>
        <v>3.7229918761585892E-2</v>
      </c>
      <c r="O227" s="240">
        <f t="shared" si="103"/>
        <v>3.7229918761585892E-2</v>
      </c>
      <c r="P227" s="240">
        <f t="shared" si="104"/>
        <v>3.7229918761585892E-2</v>
      </c>
      <c r="Q227" s="240">
        <f t="shared" si="105"/>
        <v>3.7229918761585892E-2</v>
      </c>
      <c r="R227" s="240">
        <f t="shared" si="106"/>
        <v>3.7229918761585892E-2</v>
      </c>
      <c r="S227" s="240">
        <f t="shared" si="107"/>
        <v>3.7229918761585892E-2</v>
      </c>
      <c r="T227" s="240">
        <f t="shared" si="108"/>
        <v>3.7229918761585892E-2</v>
      </c>
      <c r="U227" s="240">
        <f t="shared" si="109"/>
        <v>3.7229918761585892E-2</v>
      </c>
      <c r="V227" s="240">
        <f t="shared" si="110"/>
        <v>3.7229918761585892E-2</v>
      </c>
      <c r="W227" s="240">
        <f t="shared" si="111"/>
        <v>3.7229918761585892E-2</v>
      </c>
      <c r="X227" s="240">
        <f t="shared" si="112"/>
        <v>3.7229918761585892E-2</v>
      </c>
      <c r="Y227" s="240">
        <f t="shared" si="113"/>
        <v>3.7229918761585892E-2</v>
      </c>
      <c r="Z227" s="240">
        <f t="shared" si="114"/>
        <v>3.7229918761585892E-2</v>
      </c>
      <c r="AA227" s="240">
        <f t="shared" si="115"/>
        <v>3.7229918761585892E-2</v>
      </c>
      <c r="AB227" s="240">
        <f t="shared" si="116"/>
        <v>3.7229918761585892E-2</v>
      </c>
      <c r="AC227" s="240">
        <f t="shared" si="117"/>
        <v>3.7229918761585892E-2</v>
      </c>
      <c r="AD227" s="240">
        <f t="shared" si="118"/>
        <v>3.7229918761585892E-2</v>
      </c>
      <c r="AE227" s="240">
        <f t="shared" si="119"/>
        <v>3.7229918761585892E-2</v>
      </c>
      <c r="AF227" s="240">
        <f t="shared" si="120"/>
        <v>3.7229918761585892E-2</v>
      </c>
      <c r="AG227" s="240">
        <f t="shared" si="121"/>
        <v>3.7229918761585892E-2</v>
      </c>
      <c r="AH227" s="240">
        <f t="shared" si="122"/>
        <v>3.7229918761585892E-2</v>
      </c>
      <c r="AI227" s="240">
        <f t="shared" si="123"/>
        <v>3.7229918761585892E-2</v>
      </c>
      <c r="AJ227" s="240">
        <f t="shared" si="124"/>
        <v>3.7229918761585892E-2</v>
      </c>
      <c r="AK227" s="240">
        <f t="shared" si="125"/>
        <v>3.7229918761585892E-2</v>
      </c>
    </row>
    <row r="228" spans="1:37">
      <c r="A228" s="225" t="s">
        <v>152</v>
      </c>
      <c r="B228" s="226" t="s">
        <v>391</v>
      </c>
      <c r="C228" s="227" t="s">
        <v>465</v>
      </c>
      <c r="D228" s="240">
        <f>D251/$D$254</f>
        <v>2.2496972401854794E-4</v>
      </c>
      <c r="E228" s="240">
        <f t="shared" si="126"/>
        <v>2.2496972401854794E-4</v>
      </c>
      <c r="F228" s="240">
        <f t="shared" si="94"/>
        <v>2.2496972401854794E-4</v>
      </c>
      <c r="G228" s="240">
        <f t="shared" si="95"/>
        <v>2.2496972401854794E-4</v>
      </c>
      <c r="H228" s="240">
        <f t="shared" si="96"/>
        <v>2.2496972401854794E-4</v>
      </c>
      <c r="I228" s="240">
        <f t="shared" si="97"/>
        <v>2.2496972401854794E-4</v>
      </c>
      <c r="J228" s="240">
        <f t="shared" si="98"/>
        <v>2.2496972401854794E-4</v>
      </c>
      <c r="K228" s="240">
        <f t="shared" si="99"/>
        <v>2.2496972401854794E-4</v>
      </c>
      <c r="L228" s="240">
        <f t="shared" si="100"/>
        <v>2.2496972401854794E-4</v>
      </c>
      <c r="M228" s="240">
        <f t="shared" si="101"/>
        <v>2.2496972401854794E-4</v>
      </c>
      <c r="N228" s="240">
        <f t="shared" si="102"/>
        <v>2.2496972401854794E-4</v>
      </c>
      <c r="O228" s="240">
        <f t="shared" si="103"/>
        <v>2.2496972401854794E-4</v>
      </c>
      <c r="P228" s="240">
        <f t="shared" si="104"/>
        <v>2.2496972401854794E-4</v>
      </c>
      <c r="Q228" s="240">
        <f t="shared" si="105"/>
        <v>2.2496972401854794E-4</v>
      </c>
      <c r="R228" s="240">
        <f t="shared" si="106"/>
        <v>2.2496972401854794E-4</v>
      </c>
      <c r="S228" s="240">
        <f t="shared" si="107"/>
        <v>2.2496972401854794E-4</v>
      </c>
      <c r="T228" s="240">
        <f t="shared" si="108"/>
        <v>2.2496972401854794E-4</v>
      </c>
      <c r="U228" s="240">
        <f t="shared" si="109"/>
        <v>2.2496972401854794E-4</v>
      </c>
      <c r="V228" s="240">
        <f t="shared" si="110"/>
        <v>2.2496972401854794E-4</v>
      </c>
      <c r="W228" s="240">
        <f t="shared" si="111"/>
        <v>2.2496972401854794E-4</v>
      </c>
      <c r="X228" s="240">
        <f t="shared" si="112"/>
        <v>2.2496972401854794E-4</v>
      </c>
      <c r="Y228" s="240">
        <f t="shared" si="113"/>
        <v>2.2496972401854794E-4</v>
      </c>
      <c r="Z228" s="240">
        <f t="shared" si="114"/>
        <v>2.2496972401854794E-4</v>
      </c>
      <c r="AA228" s="240">
        <f t="shared" si="115"/>
        <v>2.2496972401854794E-4</v>
      </c>
      <c r="AB228" s="240">
        <f t="shared" si="116"/>
        <v>2.2496972401854794E-4</v>
      </c>
      <c r="AC228" s="240">
        <f t="shared" si="117"/>
        <v>2.2496972401854794E-4</v>
      </c>
      <c r="AD228" s="240">
        <f t="shared" si="118"/>
        <v>2.2496972401854794E-4</v>
      </c>
      <c r="AE228" s="240">
        <f t="shared" si="119"/>
        <v>2.2496972401854794E-4</v>
      </c>
      <c r="AF228" s="240">
        <f t="shared" si="120"/>
        <v>2.2496972401854794E-4</v>
      </c>
      <c r="AG228" s="240">
        <f t="shared" si="121"/>
        <v>2.2496972401854794E-4</v>
      </c>
      <c r="AH228" s="240">
        <f t="shared" si="122"/>
        <v>2.2496972401854794E-4</v>
      </c>
      <c r="AI228" s="240">
        <f t="shared" si="123"/>
        <v>2.2496972401854794E-4</v>
      </c>
      <c r="AJ228" s="240">
        <f t="shared" si="124"/>
        <v>2.2496972401854794E-4</v>
      </c>
      <c r="AK228" s="240">
        <f t="shared" si="125"/>
        <v>2.2496972401854794E-4</v>
      </c>
    </row>
    <row r="229" spans="1:37" ht="15" customHeight="1">
      <c r="A229" s="225" t="s">
        <v>209</v>
      </c>
      <c r="B229" s="226" t="s">
        <v>391</v>
      </c>
      <c r="C229" s="227" t="s">
        <v>465</v>
      </c>
      <c r="D229" s="240">
        <f>D252/$D$254</f>
        <v>1.4743419386037636E-8</v>
      </c>
      <c r="E229" s="240">
        <f t="shared" si="126"/>
        <v>1.4743419386037636E-8</v>
      </c>
      <c r="F229" s="240">
        <f t="shared" si="94"/>
        <v>1.4743419386037636E-8</v>
      </c>
      <c r="G229" s="240">
        <f t="shared" si="95"/>
        <v>1.4743419386037636E-8</v>
      </c>
      <c r="H229" s="240">
        <f t="shared" si="96"/>
        <v>1.4743419386037636E-8</v>
      </c>
      <c r="I229" s="240">
        <f t="shared" si="97"/>
        <v>1.4743419386037636E-8</v>
      </c>
      <c r="J229" s="240">
        <f t="shared" si="98"/>
        <v>1.4743419386037636E-8</v>
      </c>
      <c r="K229" s="240">
        <f t="shared" si="99"/>
        <v>1.4743419386037636E-8</v>
      </c>
      <c r="L229" s="240">
        <f t="shared" si="100"/>
        <v>1.4743419386037636E-8</v>
      </c>
      <c r="M229" s="240">
        <f t="shared" si="101"/>
        <v>1.4743419386037636E-8</v>
      </c>
      <c r="N229" s="240">
        <f t="shared" si="102"/>
        <v>1.4743419386037636E-8</v>
      </c>
      <c r="O229" s="240">
        <f t="shared" si="103"/>
        <v>1.4743419386037636E-8</v>
      </c>
      <c r="P229" s="240">
        <f t="shared" si="104"/>
        <v>1.4743419386037636E-8</v>
      </c>
      <c r="Q229" s="240">
        <f t="shared" si="105"/>
        <v>1.4743419386037636E-8</v>
      </c>
      <c r="R229" s="240">
        <f t="shared" si="106"/>
        <v>1.4743419386037636E-8</v>
      </c>
      <c r="S229" s="240">
        <f t="shared" si="107"/>
        <v>1.4743419386037636E-8</v>
      </c>
      <c r="T229" s="240">
        <f t="shared" si="108"/>
        <v>1.4743419386037636E-8</v>
      </c>
      <c r="U229" s="240">
        <f t="shared" si="109"/>
        <v>1.4743419386037636E-8</v>
      </c>
      <c r="V229" s="240">
        <f t="shared" si="110"/>
        <v>1.4743419386037636E-8</v>
      </c>
      <c r="W229" s="240">
        <f t="shared" si="111"/>
        <v>1.4743419386037636E-8</v>
      </c>
      <c r="X229" s="240">
        <f t="shared" si="112"/>
        <v>1.4743419386037636E-8</v>
      </c>
      <c r="Y229" s="240">
        <f t="shared" si="113"/>
        <v>1.4743419386037636E-8</v>
      </c>
      <c r="Z229" s="240">
        <f t="shared" si="114"/>
        <v>1.4743419386037636E-8</v>
      </c>
      <c r="AA229" s="240">
        <f t="shared" si="115"/>
        <v>1.4743419386037636E-8</v>
      </c>
      <c r="AB229" s="240">
        <f t="shared" si="116"/>
        <v>1.4743419386037636E-8</v>
      </c>
      <c r="AC229" s="240">
        <f t="shared" si="117"/>
        <v>1.4743419386037636E-8</v>
      </c>
      <c r="AD229" s="240">
        <f t="shared" si="118"/>
        <v>1.4743419386037636E-8</v>
      </c>
      <c r="AE229" s="240">
        <f t="shared" si="119"/>
        <v>1.4743419386037636E-8</v>
      </c>
      <c r="AF229" s="240">
        <f t="shared" si="120"/>
        <v>1.4743419386037636E-8</v>
      </c>
      <c r="AG229" s="240">
        <f t="shared" si="121"/>
        <v>1.4743419386037636E-8</v>
      </c>
      <c r="AH229" s="240">
        <f t="shared" si="122"/>
        <v>1.4743419386037636E-8</v>
      </c>
      <c r="AI229" s="240">
        <f t="shared" si="123"/>
        <v>1.4743419386037636E-8</v>
      </c>
      <c r="AJ229" s="240">
        <f t="shared" si="124"/>
        <v>1.4743419386037636E-8</v>
      </c>
      <c r="AK229" s="240">
        <f t="shared" si="125"/>
        <v>1.4743419386037636E-8</v>
      </c>
    </row>
    <row r="230" spans="1:37">
      <c r="A230" s="225" t="s">
        <v>80</v>
      </c>
      <c r="B230" s="226" t="s">
        <v>391</v>
      </c>
      <c r="C230" s="227" t="s">
        <v>465</v>
      </c>
      <c r="D230" s="182">
        <f>SUM(D222:D229)</f>
        <v>0.98814581583199179</v>
      </c>
      <c r="E230" s="182">
        <f t="shared" ref="E230:AK230" si="127">SUM(E222:E229)</f>
        <v>0.98814581583199179</v>
      </c>
      <c r="F230" s="182">
        <f t="shared" si="127"/>
        <v>0.98814581583199179</v>
      </c>
      <c r="G230" s="182">
        <f t="shared" si="127"/>
        <v>0.98814581583199179</v>
      </c>
      <c r="H230" s="182">
        <f t="shared" si="127"/>
        <v>0.98814581583199179</v>
      </c>
      <c r="I230" s="182">
        <f t="shared" si="127"/>
        <v>0.98814581583199179</v>
      </c>
      <c r="J230" s="182">
        <f t="shared" si="127"/>
        <v>0.98814581583199179</v>
      </c>
      <c r="K230" s="182">
        <f t="shared" si="127"/>
        <v>0.98814581583199179</v>
      </c>
      <c r="L230" s="182">
        <f t="shared" si="127"/>
        <v>0.98814581583199179</v>
      </c>
      <c r="M230" s="182">
        <f t="shared" si="127"/>
        <v>0.98814581583199179</v>
      </c>
      <c r="N230" s="182">
        <f t="shared" si="127"/>
        <v>0.98814581583199179</v>
      </c>
      <c r="O230" s="182">
        <f t="shared" si="127"/>
        <v>0.98814581583199179</v>
      </c>
      <c r="P230" s="182">
        <f t="shared" si="127"/>
        <v>0.98814581583199179</v>
      </c>
      <c r="Q230" s="182">
        <f t="shared" si="127"/>
        <v>0.98814581583199179</v>
      </c>
      <c r="R230" s="182">
        <f t="shared" si="127"/>
        <v>0.98814581583199179</v>
      </c>
      <c r="S230" s="182">
        <f t="shared" si="127"/>
        <v>0.98814581583199179</v>
      </c>
      <c r="T230" s="182">
        <f t="shared" si="127"/>
        <v>0.98814581583199179</v>
      </c>
      <c r="U230" s="182">
        <f t="shared" si="127"/>
        <v>0.98814581583199179</v>
      </c>
      <c r="V230" s="182">
        <f t="shared" si="127"/>
        <v>0.98814581583199179</v>
      </c>
      <c r="W230" s="182">
        <f t="shared" si="127"/>
        <v>0.98814581583199179</v>
      </c>
      <c r="X230" s="182">
        <f t="shared" si="127"/>
        <v>0.98814581583199179</v>
      </c>
      <c r="Y230" s="182">
        <f t="shared" si="127"/>
        <v>0.98814581583199179</v>
      </c>
      <c r="Z230" s="182">
        <f t="shared" si="127"/>
        <v>0.98814581583199179</v>
      </c>
      <c r="AA230" s="182">
        <f t="shared" si="127"/>
        <v>0.98814581583199179</v>
      </c>
      <c r="AB230" s="182">
        <f t="shared" si="127"/>
        <v>0.98814581583199179</v>
      </c>
      <c r="AC230" s="182">
        <f t="shared" si="127"/>
        <v>0.98814581583199179</v>
      </c>
      <c r="AD230" s="182">
        <f t="shared" si="127"/>
        <v>0.98814581583199179</v>
      </c>
      <c r="AE230" s="182">
        <f t="shared" si="127"/>
        <v>0.98814581583199179</v>
      </c>
      <c r="AF230" s="182">
        <f t="shared" si="127"/>
        <v>0.98814581583199179</v>
      </c>
      <c r="AG230" s="182">
        <f t="shared" si="127"/>
        <v>0.98814581583199179</v>
      </c>
      <c r="AH230" s="182">
        <f t="shared" si="127"/>
        <v>0.98814581583199179</v>
      </c>
      <c r="AI230" s="182">
        <f t="shared" si="127"/>
        <v>0.98814581583199179</v>
      </c>
      <c r="AJ230" s="182">
        <f t="shared" si="127"/>
        <v>0.98814581583199179</v>
      </c>
      <c r="AK230" s="182">
        <f t="shared" si="127"/>
        <v>0.98814581583199179</v>
      </c>
    </row>
    <row r="231" spans="1:37">
      <c r="A231" s="223"/>
      <c r="B231" s="92"/>
      <c r="C231" s="92"/>
      <c r="D231" s="171"/>
      <c r="E231" s="171"/>
      <c r="F231" s="171"/>
      <c r="G231" s="171"/>
      <c r="H231" s="171"/>
      <c r="I231" s="171"/>
      <c r="J231" s="171"/>
      <c r="K231" s="171"/>
      <c r="L231" s="171"/>
      <c r="M231" s="171"/>
      <c r="N231" s="171"/>
      <c r="O231" s="171"/>
      <c r="P231" s="171"/>
      <c r="Q231" s="171"/>
      <c r="R231" s="171"/>
      <c r="S231" s="171"/>
      <c r="T231" s="171"/>
      <c r="U231" s="171"/>
      <c r="V231" s="171"/>
      <c r="W231" s="171"/>
      <c r="X231" s="171"/>
      <c r="Y231" s="171"/>
      <c r="Z231" s="171"/>
      <c r="AA231" s="171"/>
      <c r="AB231" s="171"/>
      <c r="AC231" s="171"/>
      <c r="AD231" s="171"/>
      <c r="AE231" s="171"/>
      <c r="AF231" s="171"/>
      <c r="AG231" s="171"/>
      <c r="AH231" s="171"/>
      <c r="AI231" s="171"/>
      <c r="AJ231" s="171"/>
      <c r="AK231" s="171"/>
    </row>
    <row r="232" spans="1:37">
      <c r="A232" s="173"/>
    </row>
    <row r="233" spans="1:37">
      <c r="A233" s="230" t="s">
        <v>490</v>
      </c>
    </row>
    <row r="234" spans="1:37">
      <c r="A234" s="225" t="s">
        <v>17</v>
      </c>
      <c r="B234" s="226" t="s">
        <v>212</v>
      </c>
      <c r="C234" s="227" t="s">
        <v>465</v>
      </c>
      <c r="D234" s="174">
        <f t="shared" ref="D234:AK234" si="128">D222*D$242</f>
        <v>95.247203604000006</v>
      </c>
      <c r="E234" s="174">
        <f t="shared" si="128"/>
        <v>98.961200688885526</v>
      </c>
      <c r="F234" s="174">
        <f t="shared" si="128"/>
        <v>100.77422357285198</v>
      </c>
      <c r="G234" s="174">
        <f t="shared" si="128"/>
        <v>90.873397063943543</v>
      </c>
      <c r="H234" s="174">
        <f t="shared" si="128"/>
        <v>103.06809437432653</v>
      </c>
      <c r="I234" s="174">
        <f t="shared" si="128"/>
        <v>108.32169541254594</v>
      </c>
      <c r="J234" s="174">
        <f t="shared" si="128"/>
        <v>113.64014162672933</v>
      </c>
      <c r="K234" s="174">
        <f t="shared" si="128"/>
        <v>119.00319320689071</v>
      </c>
      <c r="L234" s="174">
        <f t="shared" si="128"/>
        <v>124.15648355428911</v>
      </c>
      <c r="M234" s="174">
        <f t="shared" si="128"/>
        <v>129.35675653157122</v>
      </c>
      <c r="N234" s="174">
        <f t="shared" si="128"/>
        <v>134.39170054357743</v>
      </c>
      <c r="O234" s="174">
        <f t="shared" si="128"/>
        <v>139.57381040062273</v>
      </c>
      <c r="P234" s="174">
        <f t="shared" si="128"/>
        <v>144.95034879407615</v>
      </c>
      <c r="Q234" s="174">
        <f t="shared" si="128"/>
        <v>150.53223932757609</v>
      </c>
      <c r="R234" s="174">
        <f t="shared" si="128"/>
        <v>156.32814589959503</v>
      </c>
      <c r="S234" s="174">
        <f t="shared" si="128"/>
        <v>162.33640885849903</v>
      </c>
      <c r="T234" s="174">
        <f t="shared" si="128"/>
        <v>168.57499473969511</v>
      </c>
      <c r="U234" s="174">
        <f t="shared" si="128"/>
        <v>175.0504512729579</v>
      </c>
      <c r="V234" s="174">
        <f t="shared" si="128"/>
        <v>181.77421668354788</v>
      </c>
      <c r="W234" s="174">
        <f t="shared" si="128"/>
        <v>188.54603841082863</v>
      </c>
      <c r="X234" s="174">
        <f t="shared" si="128"/>
        <v>195.40220497900972</v>
      </c>
      <c r="Y234" s="174">
        <f t="shared" si="128"/>
        <v>202.32417989383001</v>
      </c>
      <c r="Z234" s="174">
        <f t="shared" si="128"/>
        <v>209.27899335300421</v>
      </c>
      <c r="AA234" s="174">
        <f t="shared" si="128"/>
        <v>216.22934429600008</v>
      </c>
      <c r="AB234" s="174">
        <f t="shared" si="128"/>
        <v>223.19299199084929</v>
      </c>
      <c r="AC234" s="174">
        <f t="shared" si="128"/>
        <v>230.11051715946468</v>
      </c>
      <c r="AD234" s="174">
        <f t="shared" si="128"/>
        <v>236.95906489525436</v>
      </c>
      <c r="AE234" s="174">
        <f t="shared" si="128"/>
        <v>243.72723777160525</v>
      </c>
      <c r="AF234" s="174">
        <f t="shared" si="128"/>
        <v>250.39711386819775</v>
      </c>
      <c r="AG234" s="174">
        <f t="shared" si="128"/>
        <v>256.99579277994479</v>
      </c>
      <c r="AH234" s="174">
        <f t="shared" si="128"/>
        <v>263.50901217272235</v>
      </c>
      <c r="AI234" s="174">
        <f t="shared" si="128"/>
        <v>269.91887220258315</v>
      </c>
      <c r="AJ234" s="174">
        <f t="shared" si="128"/>
        <v>276.19420552125757</v>
      </c>
      <c r="AK234" s="174">
        <f t="shared" si="128"/>
        <v>282.29117369049226</v>
      </c>
    </row>
    <row r="235" spans="1:37">
      <c r="A235" s="225" t="s">
        <v>7</v>
      </c>
      <c r="B235" s="226" t="s">
        <v>212</v>
      </c>
      <c r="C235" s="227" t="s">
        <v>465</v>
      </c>
      <c r="D235" s="174">
        <f t="shared" ref="D235:AK235" si="129">D223*D$242</f>
        <v>573.78824967187415</v>
      </c>
      <c r="E235" s="174">
        <f t="shared" si="129"/>
        <v>596.16211269343808</v>
      </c>
      <c r="F235" s="174">
        <f t="shared" si="129"/>
        <v>607.08412602131784</v>
      </c>
      <c r="G235" s="174">
        <f t="shared" si="129"/>
        <v>547.43956221374708</v>
      </c>
      <c r="H235" s="174">
        <f t="shared" si="129"/>
        <v>620.902863604667</v>
      </c>
      <c r="I235" s="174">
        <f t="shared" si="129"/>
        <v>652.55160950094705</v>
      </c>
      <c r="J235" s="174">
        <f t="shared" si="129"/>
        <v>684.5909957373965</v>
      </c>
      <c r="K235" s="174">
        <f t="shared" si="129"/>
        <v>716.89909364098207</v>
      </c>
      <c r="L235" s="174">
        <f t="shared" si="129"/>
        <v>747.94354782546714</v>
      </c>
      <c r="M235" s="174">
        <f t="shared" si="129"/>
        <v>779.27103479145023</v>
      </c>
      <c r="N235" s="174">
        <f t="shared" si="129"/>
        <v>809.60254692545675</v>
      </c>
      <c r="O235" s="174">
        <f t="shared" si="129"/>
        <v>840.82061561379055</v>
      </c>
      <c r="P235" s="174">
        <f t="shared" si="129"/>
        <v>873.209960784484</v>
      </c>
      <c r="Q235" s="174">
        <f t="shared" si="129"/>
        <v>906.8363884158191</v>
      </c>
      <c r="R235" s="174">
        <f t="shared" si="129"/>
        <v>941.7520915691324</v>
      </c>
      <c r="S235" s="174">
        <f t="shared" si="129"/>
        <v>977.94707217025405</v>
      </c>
      <c r="T235" s="174">
        <f t="shared" si="129"/>
        <v>1015.5295642304078</v>
      </c>
      <c r="U235" s="174">
        <f t="shared" si="129"/>
        <v>1054.5390125864446</v>
      </c>
      <c r="V235" s="174">
        <f t="shared" si="129"/>
        <v>1095.0443234004692</v>
      </c>
      <c r="W235" s="174">
        <f t="shared" si="129"/>
        <v>1135.8391351005705</v>
      </c>
      <c r="X235" s="174">
        <f t="shared" si="129"/>
        <v>1177.1420570317109</v>
      </c>
      <c r="Y235" s="174">
        <f t="shared" si="129"/>
        <v>1218.8414216362646</v>
      </c>
      <c r="Z235" s="174">
        <f t="shared" si="129"/>
        <v>1260.7386122154783</v>
      </c>
      <c r="AA235" s="174">
        <f t="shared" si="129"/>
        <v>1302.6089197025885</v>
      </c>
      <c r="AB235" s="174">
        <f t="shared" si="129"/>
        <v>1344.5593294885962</v>
      </c>
      <c r="AC235" s="174">
        <f t="shared" si="129"/>
        <v>1386.2318879299262</v>
      </c>
      <c r="AD235" s="174">
        <f t="shared" si="129"/>
        <v>1427.4889124873171</v>
      </c>
      <c r="AE235" s="174">
        <f t="shared" si="129"/>
        <v>1468.2617427778951</v>
      </c>
      <c r="AF235" s="174">
        <f t="shared" si="129"/>
        <v>1508.4424135606685</v>
      </c>
      <c r="AG235" s="174">
        <f t="shared" si="129"/>
        <v>1548.1941782283193</v>
      </c>
      <c r="AH235" s="174">
        <f t="shared" si="129"/>
        <v>1587.4311176207718</v>
      </c>
      <c r="AI235" s="174">
        <f t="shared" si="129"/>
        <v>1626.0453994895267</v>
      </c>
      <c r="AJ235" s="174">
        <f t="shared" si="129"/>
        <v>1663.8492654801767</v>
      </c>
      <c r="AK235" s="174">
        <f t="shared" si="129"/>
        <v>1700.5786240519531</v>
      </c>
    </row>
    <row r="236" spans="1:37">
      <c r="A236" s="225" t="s">
        <v>16</v>
      </c>
      <c r="B236" s="226" t="s">
        <v>212</v>
      </c>
      <c r="C236" s="227" t="s">
        <v>465</v>
      </c>
      <c r="D236" s="174">
        <f t="shared" ref="D236:AK236" si="130">D224*D$242</f>
        <v>117.62934480000001</v>
      </c>
      <c r="E236" s="174">
        <f t="shared" si="130"/>
        <v>122.21609409187998</v>
      </c>
      <c r="F236" s="174">
        <f t="shared" si="130"/>
        <v>124.45515923897921</v>
      </c>
      <c r="G236" s="174">
        <f t="shared" si="130"/>
        <v>112.22773742339048</v>
      </c>
      <c r="H236" s="174">
        <f t="shared" si="130"/>
        <v>127.28806675986699</v>
      </c>
      <c r="I236" s="174">
        <f t="shared" si="130"/>
        <v>133.77621155134722</v>
      </c>
      <c r="J236" s="174">
        <f t="shared" si="130"/>
        <v>140.34443948725021</v>
      </c>
      <c r="K236" s="174">
        <f t="shared" si="130"/>
        <v>146.96775460446688</v>
      </c>
      <c r="L236" s="174">
        <f t="shared" si="130"/>
        <v>153.33201669502532</v>
      </c>
      <c r="M236" s="174">
        <f t="shared" si="130"/>
        <v>159.75430186406888</v>
      </c>
      <c r="N236" s="174">
        <f t="shared" si="130"/>
        <v>165.97240741286106</v>
      </c>
      <c r="O236" s="174">
        <f t="shared" si="130"/>
        <v>172.37226130988677</v>
      </c>
      <c r="P236" s="174">
        <f t="shared" si="130"/>
        <v>179.01223250676725</v>
      </c>
      <c r="Q236" s="174">
        <f t="shared" si="130"/>
        <v>185.90581154485409</v>
      </c>
      <c r="R236" s="174">
        <f t="shared" si="130"/>
        <v>193.06369825219642</v>
      </c>
      <c r="S236" s="174">
        <f t="shared" si="130"/>
        <v>200.48384297560858</v>
      </c>
      <c r="T236" s="174">
        <f t="shared" si="130"/>
        <v>208.18843420680784</v>
      </c>
      <c r="U236" s="174">
        <f t="shared" si="130"/>
        <v>216.18555832664492</v>
      </c>
      <c r="V236" s="174">
        <f t="shared" si="130"/>
        <v>224.48934142903286</v>
      </c>
      <c r="W236" s="174">
        <f t="shared" si="130"/>
        <v>232.85247360238506</v>
      </c>
      <c r="X236" s="174">
        <f t="shared" si="130"/>
        <v>241.31977081152789</v>
      </c>
      <c r="Y236" s="174">
        <f t="shared" si="130"/>
        <v>249.86834067125395</v>
      </c>
      <c r="Z236" s="174">
        <f t="shared" si="130"/>
        <v>258.45746580515475</v>
      </c>
      <c r="AA236" s="174">
        <f t="shared" si="130"/>
        <v>267.04107977616201</v>
      </c>
      <c r="AB236" s="174">
        <f t="shared" si="130"/>
        <v>275.64111510285522</v>
      </c>
      <c r="AC236" s="174">
        <f t="shared" si="130"/>
        <v>284.18418957047737</v>
      </c>
      <c r="AD236" s="174">
        <f t="shared" si="130"/>
        <v>292.64207759773939</v>
      </c>
      <c r="AE236" s="174">
        <f t="shared" si="130"/>
        <v>301.00070347665024</v>
      </c>
      <c r="AF236" s="174">
        <f t="shared" si="130"/>
        <v>309.23793381467993</v>
      </c>
      <c r="AG236" s="174">
        <f t="shared" si="130"/>
        <v>317.38723634078355</v>
      </c>
      <c r="AH236" s="174">
        <f t="shared" si="130"/>
        <v>325.43099721481826</v>
      </c>
      <c r="AI236" s="174">
        <f t="shared" si="130"/>
        <v>333.34711030835348</v>
      </c>
      <c r="AJ236" s="174">
        <f t="shared" si="130"/>
        <v>341.09708425768082</v>
      </c>
      <c r="AK236" s="174">
        <f t="shared" si="130"/>
        <v>348.62677902956403</v>
      </c>
    </row>
    <row r="237" spans="1:37">
      <c r="A237" s="225" t="s">
        <v>18</v>
      </c>
      <c r="B237" s="226" t="s">
        <v>212</v>
      </c>
      <c r="C237" s="227" t="s">
        <v>465</v>
      </c>
      <c r="D237" s="174">
        <f t="shared" ref="D237:AK237" si="131">D225*D$242</f>
        <v>224.41907055040002</v>
      </c>
      <c r="E237" s="174">
        <f t="shared" si="131"/>
        <v>233.16989726529482</v>
      </c>
      <c r="F237" s="174">
        <f t="shared" si="131"/>
        <v>237.44169627997232</v>
      </c>
      <c r="G237" s="174">
        <f t="shared" si="131"/>
        <v>214.11361735759354</v>
      </c>
      <c r="H237" s="174">
        <f t="shared" si="131"/>
        <v>242.84645708922301</v>
      </c>
      <c r="I237" s="174">
        <f t="shared" si="131"/>
        <v>255.2248599968996</v>
      </c>
      <c r="J237" s="174">
        <f t="shared" si="131"/>
        <v>267.75604948065262</v>
      </c>
      <c r="K237" s="174">
        <f t="shared" si="131"/>
        <v>280.39233700818619</v>
      </c>
      <c r="L237" s="174">
        <f t="shared" si="131"/>
        <v>292.53439038381862</v>
      </c>
      <c r="M237" s="174">
        <f t="shared" si="131"/>
        <v>304.78714305277992</v>
      </c>
      <c r="N237" s="174">
        <f t="shared" si="131"/>
        <v>316.65035176330082</v>
      </c>
      <c r="O237" s="174">
        <f t="shared" si="131"/>
        <v>328.86030894423095</v>
      </c>
      <c r="P237" s="174">
        <f t="shared" si="131"/>
        <v>341.52837376274164</v>
      </c>
      <c r="Q237" s="174">
        <f t="shared" si="131"/>
        <v>354.6802841395575</v>
      </c>
      <c r="R237" s="174">
        <f t="shared" si="131"/>
        <v>368.33645373480658</v>
      </c>
      <c r="S237" s="174">
        <f t="shared" si="131"/>
        <v>382.49297211896413</v>
      </c>
      <c r="T237" s="174">
        <f t="shared" si="131"/>
        <v>397.19217159181966</v>
      </c>
      <c r="U237" s="174">
        <f t="shared" si="131"/>
        <v>412.4494797499284</v>
      </c>
      <c r="V237" s="174">
        <f t="shared" si="131"/>
        <v>428.29184705256444</v>
      </c>
      <c r="W237" s="174">
        <f t="shared" si="131"/>
        <v>444.24744344243607</v>
      </c>
      <c r="X237" s="174">
        <f t="shared" si="131"/>
        <v>460.40177102949093</v>
      </c>
      <c r="Y237" s="174">
        <f t="shared" si="131"/>
        <v>476.71115459119284</v>
      </c>
      <c r="Z237" s="174">
        <f t="shared" si="131"/>
        <v>493.09791150689654</v>
      </c>
      <c r="AA237" s="174">
        <f t="shared" si="131"/>
        <v>509.47415395398428</v>
      </c>
      <c r="AB237" s="174">
        <f t="shared" si="131"/>
        <v>525.88172587405757</v>
      </c>
      <c r="AC237" s="174">
        <f t="shared" si="131"/>
        <v>542.18062505543435</v>
      </c>
      <c r="AD237" s="174">
        <f t="shared" si="131"/>
        <v>558.31700134083133</v>
      </c>
      <c r="AE237" s="174">
        <f t="shared" si="131"/>
        <v>574.2640003997235</v>
      </c>
      <c r="AF237" s="174">
        <f t="shared" si="131"/>
        <v>589.97939505327065</v>
      </c>
      <c r="AG237" s="174">
        <f t="shared" si="131"/>
        <v>605.52703668684205</v>
      </c>
      <c r="AH237" s="174">
        <f t="shared" si="131"/>
        <v>620.87332074674055</v>
      </c>
      <c r="AI237" s="174">
        <f t="shared" si="131"/>
        <v>635.97607206992075</v>
      </c>
      <c r="AJ237" s="174">
        <f t="shared" si="131"/>
        <v>650.7618549326495</v>
      </c>
      <c r="AK237" s="174">
        <f t="shared" si="131"/>
        <v>665.12737830700257</v>
      </c>
    </row>
    <row r="238" spans="1:37">
      <c r="A238" s="225" t="s">
        <v>153</v>
      </c>
      <c r="B238" s="226" t="s">
        <v>212</v>
      </c>
      <c r="C238" s="227" t="s">
        <v>465</v>
      </c>
      <c r="D238" s="174">
        <f t="shared" ref="D238:AK238" si="132">D226*D$242</f>
        <v>0</v>
      </c>
      <c r="E238" s="174">
        <f t="shared" si="132"/>
        <v>0</v>
      </c>
      <c r="F238" s="174">
        <f t="shared" si="132"/>
        <v>0</v>
      </c>
      <c r="G238" s="174">
        <f t="shared" si="132"/>
        <v>0</v>
      </c>
      <c r="H238" s="174">
        <f t="shared" si="132"/>
        <v>0</v>
      </c>
      <c r="I238" s="174">
        <f t="shared" si="132"/>
        <v>0</v>
      </c>
      <c r="J238" s="174">
        <f t="shared" si="132"/>
        <v>0</v>
      </c>
      <c r="K238" s="174">
        <f t="shared" si="132"/>
        <v>0</v>
      </c>
      <c r="L238" s="174">
        <f t="shared" si="132"/>
        <v>0</v>
      </c>
      <c r="M238" s="174">
        <f t="shared" si="132"/>
        <v>0</v>
      </c>
      <c r="N238" s="174">
        <f t="shared" si="132"/>
        <v>0</v>
      </c>
      <c r="O238" s="174">
        <f t="shared" si="132"/>
        <v>0</v>
      </c>
      <c r="P238" s="174">
        <f t="shared" si="132"/>
        <v>0</v>
      </c>
      <c r="Q238" s="174">
        <f t="shared" si="132"/>
        <v>0</v>
      </c>
      <c r="R238" s="174">
        <f t="shared" si="132"/>
        <v>0</v>
      </c>
      <c r="S238" s="174">
        <f t="shared" si="132"/>
        <v>0</v>
      </c>
      <c r="T238" s="174">
        <f t="shared" si="132"/>
        <v>0</v>
      </c>
      <c r="U238" s="174">
        <f t="shared" si="132"/>
        <v>0</v>
      </c>
      <c r="V238" s="174">
        <f t="shared" si="132"/>
        <v>0</v>
      </c>
      <c r="W238" s="174">
        <f t="shared" si="132"/>
        <v>0</v>
      </c>
      <c r="X238" s="174">
        <f t="shared" si="132"/>
        <v>0</v>
      </c>
      <c r="Y238" s="174">
        <f t="shared" si="132"/>
        <v>0</v>
      </c>
      <c r="Z238" s="174">
        <f t="shared" si="132"/>
        <v>0</v>
      </c>
      <c r="AA238" s="174">
        <f t="shared" si="132"/>
        <v>0</v>
      </c>
      <c r="AB238" s="174">
        <f t="shared" si="132"/>
        <v>0</v>
      </c>
      <c r="AC238" s="174">
        <f t="shared" si="132"/>
        <v>0</v>
      </c>
      <c r="AD238" s="174">
        <f t="shared" si="132"/>
        <v>0</v>
      </c>
      <c r="AE238" s="174">
        <f t="shared" si="132"/>
        <v>0</v>
      </c>
      <c r="AF238" s="174">
        <f t="shared" si="132"/>
        <v>0</v>
      </c>
      <c r="AG238" s="174">
        <f t="shared" si="132"/>
        <v>0</v>
      </c>
      <c r="AH238" s="174">
        <f t="shared" si="132"/>
        <v>0</v>
      </c>
      <c r="AI238" s="174">
        <f t="shared" si="132"/>
        <v>0</v>
      </c>
      <c r="AJ238" s="174">
        <f t="shared" si="132"/>
        <v>0</v>
      </c>
      <c r="AK238" s="174">
        <f t="shared" si="132"/>
        <v>0</v>
      </c>
    </row>
    <row r="239" spans="1:37">
      <c r="A239" s="225" t="s">
        <v>208</v>
      </c>
      <c r="B239" s="226" t="s">
        <v>212</v>
      </c>
      <c r="C239" s="227" t="s">
        <v>465</v>
      </c>
      <c r="D239" s="174">
        <f t="shared" ref="D239:AK239" si="133">D227*D$242</f>
        <v>39.594961717938119</v>
      </c>
      <c r="E239" s="174">
        <f t="shared" si="133"/>
        <v>41.138897569409146</v>
      </c>
      <c r="F239" s="174">
        <f t="shared" si="133"/>
        <v>41.892584491104586</v>
      </c>
      <c r="G239" s="174">
        <f t="shared" si="133"/>
        <v>37.776738232498907</v>
      </c>
      <c r="H239" s="174">
        <f t="shared" si="133"/>
        <v>42.846163421861419</v>
      </c>
      <c r="I239" s="174">
        <f t="shared" si="133"/>
        <v>45.03012393848158</v>
      </c>
      <c r="J239" s="174">
        <f t="shared" si="133"/>
        <v>47.241041070758001</v>
      </c>
      <c r="K239" s="174">
        <f t="shared" si="133"/>
        <v>49.470500981105431</v>
      </c>
      <c r="L239" s="174">
        <f t="shared" si="133"/>
        <v>51.612761607202081</v>
      </c>
      <c r="M239" s="174">
        <f t="shared" si="133"/>
        <v>53.774553257426085</v>
      </c>
      <c r="N239" s="174">
        <f t="shared" si="133"/>
        <v>55.867616443156976</v>
      </c>
      <c r="O239" s="174">
        <f t="shared" si="133"/>
        <v>58.021857550968797</v>
      </c>
      <c r="P239" s="174">
        <f t="shared" si="133"/>
        <v>60.256924028604182</v>
      </c>
      <c r="Q239" s="174">
        <f t="shared" si="133"/>
        <v>62.577356898282368</v>
      </c>
      <c r="R239" s="174">
        <f t="shared" si="133"/>
        <v>64.986757806197289</v>
      </c>
      <c r="S239" s="174">
        <f t="shared" si="133"/>
        <v>67.484436822981763</v>
      </c>
      <c r="T239" s="174">
        <f t="shared" si="133"/>
        <v>70.077862769291173</v>
      </c>
      <c r="U239" s="174">
        <f t="shared" si="133"/>
        <v>72.769757584457636</v>
      </c>
      <c r="V239" s="174">
        <f t="shared" si="133"/>
        <v>75.564876222686351</v>
      </c>
      <c r="W239" s="174">
        <f t="shared" si="133"/>
        <v>78.379972224529737</v>
      </c>
      <c r="X239" s="174">
        <f t="shared" si="133"/>
        <v>81.230130995884338</v>
      </c>
      <c r="Y239" s="174">
        <f t="shared" si="133"/>
        <v>84.107646780015216</v>
      </c>
      <c r="Z239" s="174">
        <f t="shared" si="133"/>
        <v>86.998813788091425</v>
      </c>
      <c r="AA239" s="174">
        <f t="shared" si="133"/>
        <v>89.888125695434397</v>
      </c>
      <c r="AB239" s="174">
        <f t="shared" si="133"/>
        <v>92.782965160130061</v>
      </c>
      <c r="AC239" s="174">
        <f t="shared" si="133"/>
        <v>95.658631152099375</v>
      </c>
      <c r="AD239" s="174">
        <f t="shared" si="133"/>
        <v>98.505622718901407</v>
      </c>
      <c r="AE239" s="174">
        <f t="shared" si="133"/>
        <v>101.31920186662818</v>
      </c>
      <c r="AF239" s="174">
        <f t="shared" si="133"/>
        <v>104.09191832144366</v>
      </c>
      <c r="AG239" s="174">
        <f t="shared" si="133"/>
        <v>106.83503758388274</v>
      </c>
      <c r="AH239" s="174">
        <f t="shared" si="133"/>
        <v>109.54263069695475</v>
      </c>
      <c r="AI239" s="174">
        <f t="shared" si="133"/>
        <v>112.20725656413373</v>
      </c>
      <c r="AJ239" s="174">
        <f t="shared" si="133"/>
        <v>114.81595868995424</v>
      </c>
      <c r="AK239" s="174">
        <f t="shared" si="133"/>
        <v>117.35051311383023</v>
      </c>
    </row>
    <row r="240" spans="1:37">
      <c r="A240" s="225" t="s">
        <v>152</v>
      </c>
      <c r="B240" s="226" t="s">
        <v>212</v>
      </c>
      <c r="C240" s="227" t="s">
        <v>465</v>
      </c>
      <c r="D240" s="174">
        <f t="shared" ref="D240:AK240" si="134">D228*D$242</f>
        <v>0.239261000467197</v>
      </c>
      <c r="E240" s="174">
        <f t="shared" si="134"/>
        <v>0.24859056211980438</v>
      </c>
      <c r="F240" s="174">
        <f t="shared" si="134"/>
        <v>0.2531448760804666</v>
      </c>
      <c r="G240" s="174">
        <f t="shared" si="134"/>
        <v>0.22827399728992021</v>
      </c>
      <c r="H240" s="174">
        <f t="shared" si="134"/>
        <v>0.25890708013619013</v>
      </c>
      <c r="I240" s="174">
        <f t="shared" si="134"/>
        <v>0.27210412732390504</v>
      </c>
      <c r="J240" s="174">
        <f t="shared" si="134"/>
        <v>0.28546406561067122</v>
      </c>
      <c r="K240" s="174">
        <f t="shared" si="134"/>
        <v>0.29893605258848849</v>
      </c>
      <c r="L240" s="174">
        <f t="shared" si="134"/>
        <v>0.31188111929451734</v>
      </c>
      <c r="M240" s="174">
        <f t="shared" si="134"/>
        <v>0.32494420637915267</v>
      </c>
      <c r="N240" s="174">
        <f t="shared" si="134"/>
        <v>0.33759198705959603</v>
      </c>
      <c r="O240" s="174">
        <f t="shared" si="134"/>
        <v>0.35060944838142649</v>
      </c>
      <c r="P240" s="174">
        <f t="shared" si="134"/>
        <v>0.36411531423777527</v>
      </c>
      <c r="Q240" s="174">
        <f t="shared" si="134"/>
        <v>0.3781370247238508</v>
      </c>
      <c r="R240" s="174">
        <f t="shared" si="134"/>
        <v>0.39269634355489114</v>
      </c>
      <c r="S240" s="174">
        <f t="shared" si="134"/>
        <v>0.40778910168555604</v>
      </c>
      <c r="T240" s="174">
        <f t="shared" si="134"/>
        <v>0.42346043105750653</v>
      </c>
      <c r="U240" s="174">
        <f t="shared" si="134"/>
        <v>0.43972677956965572</v>
      </c>
      <c r="V240" s="174">
        <f t="shared" si="134"/>
        <v>0.45661688004686207</v>
      </c>
      <c r="W240" s="174">
        <f t="shared" si="134"/>
        <v>0.47362769800421628</v>
      </c>
      <c r="X240" s="174">
        <f t="shared" si="134"/>
        <v>0.4908503902240629</v>
      </c>
      <c r="Y240" s="174">
        <f t="shared" si="134"/>
        <v>0.50823839302794982</v>
      </c>
      <c r="Z240" s="174">
        <f t="shared" si="134"/>
        <v>0.52570888626387791</v>
      </c>
      <c r="AA240" s="174">
        <f t="shared" si="134"/>
        <v>0.54316816965799408</v>
      </c>
      <c r="AB240" s="174">
        <f t="shared" si="134"/>
        <v>0.56066085449625791</v>
      </c>
      <c r="AC240" s="174">
        <f t="shared" si="134"/>
        <v>0.57803767953650953</v>
      </c>
      <c r="AD240" s="174">
        <f t="shared" si="134"/>
        <v>0.59524123324738798</v>
      </c>
      <c r="AE240" s="174">
        <f t="shared" si="134"/>
        <v>0.61224288529024806</v>
      </c>
      <c r="AF240" s="174">
        <f t="shared" si="134"/>
        <v>0.62899761579654034</v>
      </c>
      <c r="AG240" s="174">
        <f t="shared" si="134"/>
        <v>0.64557349895580285</v>
      </c>
      <c r="AH240" s="174">
        <f t="shared" si="134"/>
        <v>0.66193470778097052</v>
      </c>
      <c r="AI240" s="174">
        <f t="shared" si="134"/>
        <v>0.67803627785934695</v>
      </c>
      <c r="AJ240" s="174">
        <f t="shared" si="134"/>
        <v>0.69379991680389352</v>
      </c>
      <c r="AK240" s="174">
        <f t="shared" si="134"/>
        <v>0.70911550244620514</v>
      </c>
    </row>
    <row r="241" spans="1:37">
      <c r="A241" s="225" t="s">
        <v>209</v>
      </c>
      <c r="B241" s="226" t="s">
        <v>212</v>
      </c>
      <c r="C241" s="227" t="s">
        <v>465</v>
      </c>
      <c r="D241" s="174">
        <f t="shared" ref="D241:AK241" si="135">D229*D$242</f>
        <v>1.5680000000000002E-5</v>
      </c>
      <c r="E241" s="174">
        <f t="shared" si="135"/>
        <v>1.6291414005739478E-5</v>
      </c>
      <c r="F241" s="174">
        <f t="shared" si="135"/>
        <v>1.6589881548564012E-5</v>
      </c>
      <c r="G241" s="174">
        <f t="shared" si="135"/>
        <v>1.4959965353804835E-5</v>
      </c>
      <c r="H241" s="174">
        <f t="shared" si="135"/>
        <v>1.6967508321909097E-5</v>
      </c>
      <c r="I241" s="174">
        <f t="shared" si="135"/>
        <v>1.7832378482525771E-5</v>
      </c>
      <c r="J241" s="174">
        <f t="shared" si="135"/>
        <v>1.8707923731970691E-5</v>
      </c>
      <c r="K241" s="174">
        <f t="shared" si="135"/>
        <v>1.9590812106589588E-5</v>
      </c>
      <c r="L241" s="174">
        <f t="shared" si="135"/>
        <v>2.0439168694391957E-5</v>
      </c>
      <c r="M241" s="174">
        <f t="shared" si="135"/>
        <v>2.1295259762669357E-5</v>
      </c>
      <c r="N241" s="174">
        <f t="shared" si="135"/>
        <v>2.2124133673093977E-5</v>
      </c>
      <c r="O241" s="174">
        <f t="shared" si="135"/>
        <v>2.297723465122136E-5</v>
      </c>
      <c r="P241" s="174">
        <f t="shared" si="135"/>
        <v>2.3862343282440105E-5</v>
      </c>
      <c r="Q241" s="174">
        <f t="shared" si="135"/>
        <v>2.4781257856868658E-5</v>
      </c>
      <c r="R241" s="174">
        <f t="shared" si="135"/>
        <v>2.5735404662344428E-5</v>
      </c>
      <c r="S241" s="174">
        <f t="shared" si="135"/>
        <v>2.6724510479952472E-5</v>
      </c>
      <c r="T241" s="174">
        <f t="shared" si="135"/>
        <v>2.775153303721154E-5</v>
      </c>
      <c r="U241" s="174">
        <f t="shared" si="135"/>
        <v>2.881755024926223E-5</v>
      </c>
      <c r="V241" s="174">
        <f t="shared" si="135"/>
        <v>2.9924445125424482E-5</v>
      </c>
      <c r="W241" s="174">
        <f t="shared" si="135"/>
        <v>3.1039251236953231E-5</v>
      </c>
      <c r="X241" s="174">
        <f t="shared" si="135"/>
        <v>3.2167942555136614E-5</v>
      </c>
      <c r="Y241" s="174">
        <f t="shared" si="135"/>
        <v>3.3307467523403758E-5</v>
      </c>
      <c r="Z241" s="174">
        <f t="shared" si="135"/>
        <v>3.4452398512593152E-5</v>
      </c>
      <c r="AA241" s="174">
        <f t="shared" si="135"/>
        <v>3.5596594863378177E-5</v>
      </c>
      <c r="AB241" s="174">
        <f t="shared" si="135"/>
        <v>3.6742980182040176E-5</v>
      </c>
      <c r="AC241" s="174">
        <f t="shared" si="135"/>
        <v>3.7881772614150322E-5</v>
      </c>
      <c r="AD241" s="174">
        <f t="shared" si="135"/>
        <v>3.9009209687722025E-5</v>
      </c>
      <c r="AE241" s="174">
        <f t="shared" si="135"/>
        <v>4.0123415109882315E-5</v>
      </c>
      <c r="AF241" s="174">
        <f t="shared" si="135"/>
        <v>4.122143849783802E-5</v>
      </c>
      <c r="AG241" s="174">
        <f t="shared" si="135"/>
        <v>4.2307741102231205E-5</v>
      </c>
      <c r="AH241" s="174">
        <f t="shared" si="135"/>
        <v>4.3379974996922289E-5</v>
      </c>
      <c r="AI241" s="174">
        <f t="shared" si="135"/>
        <v>4.4435193433424474E-5</v>
      </c>
      <c r="AJ241" s="174">
        <f t="shared" si="135"/>
        <v>4.5468265510226969E-5</v>
      </c>
      <c r="AK241" s="174">
        <f t="shared" si="135"/>
        <v>4.6471974357061664E-5</v>
      </c>
    </row>
    <row r="242" spans="1:37">
      <c r="A242" s="225" t="s">
        <v>80</v>
      </c>
      <c r="B242" s="226" t="s">
        <v>212</v>
      </c>
      <c r="C242" s="227" t="s">
        <v>465</v>
      </c>
      <c r="D242" s="183">
        <f t="shared" ref="D242:AK242" si="136">D218</f>
        <v>1063.5253321796795</v>
      </c>
      <c r="E242" s="183">
        <f t="shared" si="136"/>
        <v>1104.9956308756862</v>
      </c>
      <c r="F242" s="183">
        <f t="shared" si="136"/>
        <v>1125.2397503034485</v>
      </c>
      <c r="G242" s="183">
        <f t="shared" si="136"/>
        <v>1014.6876353508788</v>
      </c>
      <c r="H242" s="183">
        <f t="shared" si="136"/>
        <v>1150.8529926224392</v>
      </c>
      <c r="I242" s="183">
        <f t="shared" si="136"/>
        <v>1209.5144291570143</v>
      </c>
      <c r="J242" s="183">
        <f t="shared" si="136"/>
        <v>1268.8999235609845</v>
      </c>
      <c r="K242" s="183">
        <f t="shared" si="136"/>
        <v>1328.7834791664779</v>
      </c>
      <c r="L242" s="183">
        <f t="shared" si="136"/>
        <v>1386.3248517333998</v>
      </c>
      <c r="M242" s="183">
        <f t="shared" si="136"/>
        <v>1444.3908299072377</v>
      </c>
      <c r="N242" s="183">
        <f t="shared" si="136"/>
        <v>1500.6107534352614</v>
      </c>
      <c r="O242" s="183">
        <f t="shared" si="136"/>
        <v>1558.4739231511883</v>
      </c>
      <c r="P242" s="183">
        <f t="shared" si="136"/>
        <v>1618.5080718139445</v>
      </c>
      <c r="Q242" s="183">
        <f t="shared" si="136"/>
        <v>1680.8351718148294</v>
      </c>
      <c r="R242" s="183">
        <f t="shared" si="136"/>
        <v>1745.5519637945361</v>
      </c>
      <c r="S242" s="183">
        <f t="shared" si="136"/>
        <v>1812.6399161690545</v>
      </c>
      <c r="T242" s="183">
        <f t="shared" si="136"/>
        <v>1882.2996423402899</v>
      </c>
      <c r="U242" s="183">
        <f t="shared" si="136"/>
        <v>1954.6042539190823</v>
      </c>
      <c r="V242" s="183">
        <f t="shared" si="136"/>
        <v>2029.6814695350547</v>
      </c>
      <c r="W242" s="183">
        <f t="shared" si="136"/>
        <v>2105.2952794891075</v>
      </c>
      <c r="X242" s="183">
        <f t="shared" si="136"/>
        <v>2181.8508795592161</v>
      </c>
      <c r="Y242" s="183">
        <f t="shared" si="136"/>
        <v>2259.141292212491</v>
      </c>
      <c r="Z242" s="183">
        <f t="shared" si="136"/>
        <v>2336.7983783477243</v>
      </c>
      <c r="AA242" s="183">
        <f t="shared" si="136"/>
        <v>2414.4056362589122</v>
      </c>
      <c r="AB242" s="183">
        <f t="shared" si="136"/>
        <v>2492.1613650112022</v>
      </c>
      <c r="AC242" s="183">
        <f t="shared" si="136"/>
        <v>2569.4020920292919</v>
      </c>
      <c r="AD242" s="183">
        <f t="shared" si="136"/>
        <v>2645.8726206123297</v>
      </c>
      <c r="AE242" s="183">
        <f t="shared" si="136"/>
        <v>2721.4456876862723</v>
      </c>
      <c r="AF242" s="183">
        <f t="shared" si="136"/>
        <v>2795.9211780189667</v>
      </c>
      <c r="AG242" s="183">
        <f t="shared" si="136"/>
        <v>2869.6016842807599</v>
      </c>
      <c r="AH242" s="183">
        <f t="shared" si="136"/>
        <v>2942.3279539890282</v>
      </c>
      <c r="AI242" s="183">
        <f t="shared" si="136"/>
        <v>3013.9001184152467</v>
      </c>
      <c r="AJ242" s="183">
        <f t="shared" si="136"/>
        <v>3083.9701645661985</v>
      </c>
      <c r="AK242" s="183">
        <f t="shared" si="136"/>
        <v>3152.0485947155321</v>
      </c>
    </row>
    <row r="245" spans="1:37">
      <c r="A245" s="230" t="s">
        <v>211</v>
      </c>
    </row>
    <row r="246" spans="1:37">
      <c r="A246" s="225" t="s">
        <v>17</v>
      </c>
      <c r="B246" s="226" t="s">
        <v>212</v>
      </c>
      <c r="C246" s="227" t="s">
        <v>467</v>
      </c>
      <c r="D246" s="241">
        <v>95.247203604000006</v>
      </c>
    </row>
    <row r="247" spans="1:37">
      <c r="A247" s="225" t="s">
        <v>7</v>
      </c>
      <c r="B247" s="226" t="s">
        <v>212</v>
      </c>
      <c r="C247" s="227" t="s">
        <v>467</v>
      </c>
      <c r="D247" s="241">
        <v>573.78824967187415</v>
      </c>
    </row>
    <row r="248" spans="1:37">
      <c r="A248" s="225" t="s">
        <v>16</v>
      </c>
      <c r="B248" s="226" t="s">
        <v>212</v>
      </c>
      <c r="C248" s="227" t="s">
        <v>467</v>
      </c>
      <c r="D248" s="241">
        <v>117.62934480000001</v>
      </c>
    </row>
    <row r="249" spans="1:37">
      <c r="A249" s="225" t="s">
        <v>18</v>
      </c>
      <c r="B249" s="226" t="s">
        <v>212</v>
      </c>
      <c r="C249" s="227" t="s">
        <v>467</v>
      </c>
      <c r="D249" s="241">
        <v>224.41907055040002</v>
      </c>
    </row>
    <row r="250" spans="1:37">
      <c r="A250" s="225" t="s">
        <v>213</v>
      </c>
      <c r="B250" s="226" t="s">
        <v>212</v>
      </c>
      <c r="C250" s="227" t="s">
        <v>467</v>
      </c>
      <c r="D250" s="241">
        <v>12.607225155</v>
      </c>
    </row>
    <row r="251" spans="1:37">
      <c r="A251" s="225" t="s">
        <v>214</v>
      </c>
      <c r="B251" s="226" t="s">
        <v>212</v>
      </c>
      <c r="C251" s="227" t="s">
        <v>467</v>
      </c>
      <c r="D251" s="241">
        <v>0.239261000467197</v>
      </c>
    </row>
    <row r="252" spans="1:37" ht="15" customHeight="1">
      <c r="A252" s="225" t="s">
        <v>207</v>
      </c>
      <c r="B252" s="226" t="s">
        <v>212</v>
      </c>
      <c r="C252" s="227" t="s">
        <v>467</v>
      </c>
      <c r="D252" s="241">
        <v>1.5680000000000002E-5</v>
      </c>
    </row>
    <row r="253" spans="1:37">
      <c r="A253" s="225" t="s">
        <v>215</v>
      </c>
      <c r="B253" s="226" t="s">
        <v>212</v>
      </c>
      <c r="C253" s="227" t="s">
        <v>467</v>
      </c>
      <c r="D253" s="241">
        <v>39.594961717938119</v>
      </c>
    </row>
    <row r="254" spans="1:37">
      <c r="A254" s="225" t="s">
        <v>80</v>
      </c>
      <c r="B254" s="226" t="s">
        <v>212</v>
      </c>
      <c r="C254" s="227" t="s">
        <v>467</v>
      </c>
      <c r="D254" s="235">
        <f>SUM(D246:D253)</f>
        <v>1063.5253321796795</v>
      </c>
    </row>
    <row r="255" spans="1:37">
      <c r="A255" s="236"/>
      <c r="B255" s="238"/>
      <c r="C255" s="239"/>
      <c r="D255" s="113"/>
    </row>
    <row r="256" spans="1:37">
      <c r="A256" s="113"/>
      <c r="B256" s="92"/>
      <c r="C256" s="92"/>
      <c r="D256" s="113"/>
    </row>
    <row r="257" spans="1:37">
      <c r="A257" s="230" t="s">
        <v>489</v>
      </c>
    </row>
    <row r="258" spans="1:37">
      <c r="A258" s="225" t="s">
        <v>17</v>
      </c>
      <c r="B258" s="226" t="s">
        <v>212</v>
      </c>
      <c r="C258" s="227" t="s">
        <v>465</v>
      </c>
      <c r="D258" s="245">
        <f>D234-D246</f>
        <v>0</v>
      </c>
    </row>
    <row r="259" spans="1:37">
      <c r="A259" s="225" t="s">
        <v>7</v>
      </c>
      <c r="B259" s="226" t="s">
        <v>212</v>
      </c>
      <c r="C259" s="227" t="s">
        <v>465</v>
      </c>
      <c r="D259" s="245">
        <f>D235-D247</f>
        <v>0</v>
      </c>
    </row>
    <row r="260" spans="1:37">
      <c r="A260" s="225" t="s">
        <v>16</v>
      </c>
      <c r="B260" s="226" t="s">
        <v>212</v>
      </c>
      <c r="C260" s="227" t="s">
        <v>465</v>
      </c>
      <c r="D260" s="245">
        <f>D236-D248</f>
        <v>0</v>
      </c>
    </row>
    <row r="261" spans="1:37">
      <c r="A261" s="225" t="s">
        <v>18</v>
      </c>
      <c r="B261" s="226" t="s">
        <v>212</v>
      </c>
      <c r="C261" s="227" t="s">
        <v>465</v>
      </c>
      <c r="D261" s="245">
        <f>D237-D249</f>
        <v>0</v>
      </c>
    </row>
    <row r="262" spans="1:37">
      <c r="A262" s="225" t="s">
        <v>213</v>
      </c>
      <c r="B262" s="226" t="s">
        <v>212</v>
      </c>
      <c r="C262" s="227" t="s">
        <v>465</v>
      </c>
      <c r="D262" s="245">
        <v>0</v>
      </c>
    </row>
    <row r="263" spans="1:37">
      <c r="A263" s="225" t="s">
        <v>214</v>
      </c>
      <c r="B263" s="226" t="s">
        <v>212</v>
      </c>
      <c r="C263" s="227" t="s">
        <v>465</v>
      </c>
      <c r="D263" s="245">
        <v>0</v>
      </c>
    </row>
    <row r="264" spans="1:37">
      <c r="A264" s="225" t="s">
        <v>207</v>
      </c>
      <c r="B264" s="226" t="s">
        <v>212</v>
      </c>
      <c r="C264" s="227" t="s">
        <v>465</v>
      </c>
      <c r="D264" s="245">
        <f>D241-D252</f>
        <v>0</v>
      </c>
    </row>
    <row r="265" spans="1:37">
      <c r="A265" s="225" t="s">
        <v>215</v>
      </c>
      <c r="B265" s="226" t="s">
        <v>212</v>
      </c>
      <c r="C265" s="227" t="s">
        <v>465</v>
      </c>
      <c r="D265" s="245">
        <f>D239-D253</f>
        <v>0</v>
      </c>
    </row>
    <row r="266" spans="1:37">
      <c r="A266" s="225" t="s">
        <v>80</v>
      </c>
      <c r="B266" s="226" t="s">
        <v>212</v>
      </c>
      <c r="C266" s="227" t="s">
        <v>465</v>
      </c>
      <c r="D266" s="246">
        <f>D242-D254</f>
        <v>0</v>
      </c>
    </row>
    <row r="267" spans="1:37">
      <c r="A267" s="236"/>
      <c r="B267" s="238"/>
      <c r="C267" s="239"/>
      <c r="D267" s="113"/>
    </row>
    <row r="268" spans="1:37">
      <c r="A268" s="113"/>
      <c r="B268" s="92"/>
      <c r="C268" s="92"/>
      <c r="D268" s="113"/>
    </row>
    <row r="269" spans="1:37">
      <c r="A269" s="274" t="s">
        <v>550</v>
      </c>
    </row>
    <row r="270" spans="1:37">
      <c r="A270" s="274" t="s">
        <v>551</v>
      </c>
      <c r="B270" s="226" t="s">
        <v>212</v>
      </c>
      <c r="C270" s="227" t="s">
        <v>552</v>
      </c>
      <c r="G270" s="21">
        <f>+(G234-G194)*'[3]Trayectorias medidas generales'!H$68</f>
        <v>0</v>
      </c>
      <c r="H270" s="21">
        <f>+(H234-H194)*'[3]Trayectorias medidas generales'!I$68</f>
        <v>1.6901379907902265</v>
      </c>
      <c r="I270" s="21">
        <f>+(I234-I194)*'[3]Trayectorias medidas generales'!J$68</f>
        <v>3.5548093936598217</v>
      </c>
      <c r="J270" s="21">
        <f>+(J234-J194)*'[3]Trayectorias medidas generales'!K$68</f>
        <v>5.5967059052788679</v>
      </c>
      <c r="K270" s="21">
        <f>+(K234-K194)*'[3]Trayectorias medidas generales'!L$68</f>
        <v>7.8194661323825843</v>
      </c>
      <c r="L270" s="21">
        <f>+(L234-L194)*'[3]Trayectorias medidas generales'!M$68</f>
        <v>10.201471677847415</v>
      </c>
      <c r="M270" s="21">
        <f>+(M234-M194)*'[3]Trayectorias medidas generales'!N$68</f>
        <v>12.759976873002376</v>
      </c>
      <c r="N270" s="21">
        <f>+(N234-N194)*'[3]Trayectorias medidas generales'!O$68</f>
        <v>15.472495988102123</v>
      </c>
      <c r="O270" s="21">
        <f>+(O234-O194)*'[3]Trayectorias medidas generales'!P$68</f>
        <v>18.371510317171058</v>
      </c>
      <c r="P270" s="21">
        <f>+(P234-P194)*'[3]Trayectorias medidas generales'!Q$68</f>
        <v>21.470632237791605</v>
      </c>
      <c r="Q270" s="21">
        <f>+(Q234-Q194)*'[3]Trayectorias medidas generales'!R$68</f>
        <v>24.785929674114556</v>
      </c>
      <c r="R270" s="21">
        <f>+(R234-R194)*'[3]Trayectorias medidas generales'!S$68</f>
        <v>28.322645049571847</v>
      </c>
      <c r="S270" s="21">
        <f>+(S234-S194)*'[3]Trayectorias medidas generales'!T$68</f>
        <v>32.096109158286282</v>
      </c>
      <c r="T270" s="21">
        <f>+(T234-T194)*'[3]Trayectorias medidas generales'!U$68</f>
        <v>36.121784705823387</v>
      </c>
      <c r="U270" s="21">
        <f>+(U234-U194)*'[3]Trayectorias medidas generales'!V$68</f>
        <v>40.40603054668825</v>
      </c>
      <c r="V270" s="21">
        <f>+(V234-V194)*'[3]Trayectorias medidas generales'!W$68</f>
        <v>44.9698104923187</v>
      </c>
      <c r="W270" s="21">
        <f>+(W234-W194)*'[3]Trayectorias medidas generales'!X$68</f>
        <v>49.770265704509981</v>
      </c>
      <c r="X270" s="21">
        <f>+(X234-X194)*'[3]Trayectorias medidas generales'!Y$68</f>
        <v>54.82011367160375</v>
      </c>
      <c r="Y270" s="21">
        <f>+(Y234-Y194)*'[3]Trayectorias medidas generales'!Z$68</f>
        <v>60.120853124400199</v>
      </c>
      <c r="Z270" s="21">
        <f>+(Z234-Z194)*'[3]Trayectorias medidas generales'!AA$68</f>
        <v>65.6597997655022</v>
      </c>
      <c r="AA270" s="21">
        <f>+(AA234-AA194)*'[3]Trayectorias medidas generales'!AB$68</f>
        <v>71.428941472871486</v>
      </c>
      <c r="AB270" s="21">
        <f>+(AB234-AB194)*'[3]Trayectorias medidas generales'!AC$68</f>
        <v>77.434303788491306</v>
      </c>
      <c r="AC270" s="21">
        <f>+(AC234-AC194)*'[3]Trayectorias medidas generales'!AD$68</f>
        <v>83.660974793437589</v>
      </c>
      <c r="AD270" s="21">
        <f>+(AD234-AD194)*'[3]Trayectorias medidas generales'!AE$68</f>
        <v>90.085720043360155</v>
      </c>
      <c r="AE270" s="21">
        <f>+(AE234-AE194)*'[3]Trayectorias medidas generales'!AF$68</f>
        <v>96.706576451651742</v>
      </c>
      <c r="AF270" s="21">
        <f>+(AF234-AF194)*'[3]Trayectorias medidas generales'!AG$68</f>
        <v>103.51575712332136</v>
      </c>
      <c r="AG270" s="21">
        <f>+(AG234-AG194)*'[3]Trayectorias medidas generales'!AH$68</f>
        <v>110.51585399603306</v>
      </c>
      <c r="AH270" s="21">
        <f>+(AH234-AH194)*'[3]Trayectorias medidas generales'!AI$68</f>
        <v>117.698531907218</v>
      </c>
      <c r="AI270" s="21">
        <f>+(AI234-AI194)*'[3]Trayectorias medidas generales'!AJ$68</f>
        <v>125.04636661458491</v>
      </c>
      <c r="AJ270" s="21">
        <f>+(AJ234-AJ194)*'[3]Trayectorias medidas generales'!AK$68</f>
        <v>132.55000089476601</v>
      </c>
      <c r="AK270" s="21">
        <f>+(AK234-AK194)*'[3]Trayectorias medidas generales'!AL$68</f>
        <v>140.1668418908182</v>
      </c>
    </row>
    <row r="271" spans="1:37">
      <c r="A271" s="236"/>
      <c r="B271" s="238"/>
      <c r="C271" s="239"/>
      <c r="D271" s="113"/>
    </row>
    <row r="272" spans="1:37">
      <c r="A272" s="113"/>
      <c r="B272" s="92"/>
      <c r="C272" s="92"/>
      <c r="D272" s="113"/>
    </row>
    <row r="273" spans="1:4">
      <c r="A273" s="236"/>
      <c r="B273" s="238"/>
      <c r="C273" s="239"/>
      <c r="D273" s="113"/>
    </row>
    <row r="274" spans="1:4">
      <c r="A274" s="113"/>
      <c r="B274" s="92"/>
      <c r="C274" s="92"/>
      <c r="D274" s="113"/>
    </row>
    <row r="275" spans="1:4">
      <c r="A275" s="236"/>
      <c r="B275" s="238"/>
      <c r="C275" s="239"/>
      <c r="D275" s="113"/>
    </row>
    <row r="276" spans="1:4">
      <c r="A276" s="113"/>
      <c r="B276" s="92"/>
      <c r="C276" s="92"/>
      <c r="D276" s="113"/>
    </row>
  </sheetData>
  <conditionalFormatting sqref="E11:AK17">
    <cfRule type="cellIs" dxfId="426" priority="36" operator="equal">
      <formula>0</formula>
    </cfRule>
  </conditionalFormatting>
  <conditionalFormatting sqref="D11">
    <cfRule type="cellIs" dxfId="425" priority="38" operator="equal">
      <formula>0</formula>
    </cfRule>
  </conditionalFormatting>
  <conditionalFormatting sqref="D12:D17">
    <cfRule type="cellIs" dxfId="424" priority="37" operator="equal">
      <formula>0</formula>
    </cfRule>
  </conditionalFormatting>
  <conditionalFormatting sqref="E32:AK38">
    <cfRule type="cellIs" dxfId="423" priority="35" operator="equal">
      <formula>0</formula>
    </cfRule>
  </conditionalFormatting>
  <conditionalFormatting sqref="E53:AK63">
    <cfRule type="cellIs" dxfId="422" priority="34" operator="equal">
      <formula>0</formula>
    </cfRule>
  </conditionalFormatting>
  <conditionalFormatting sqref="E82:AK87">
    <cfRule type="cellIs" dxfId="421" priority="33" operator="equal">
      <formula>0</formula>
    </cfRule>
  </conditionalFormatting>
  <conditionalFormatting sqref="E106:AK109">
    <cfRule type="cellIs" dxfId="420" priority="31" operator="equal">
      <formula>0</formula>
    </cfRule>
  </conditionalFormatting>
  <conditionalFormatting sqref="E116:AK119">
    <cfRule type="cellIs" dxfId="419" priority="29" operator="equal">
      <formula>0</formula>
    </cfRule>
  </conditionalFormatting>
  <conditionalFormatting sqref="E102:AK104">
    <cfRule type="cellIs" dxfId="418" priority="32" operator="equal">
      <formula>0</formula>
    </cfRule>
  </conditionalFormatting>
  <conditionalFormatting sqref="E111:AK114">
    <cfRule type="cellIs" dxfId="417" priority="30" operator="equal">
      <formula>0</formula>
    </cfRule>
  </conditionalFormatting>
  <conditionalFormatting sqref="D102:D104">
    <cfRule type="cellIs" dxfId="416" priority="28" operator="equal">
      <formula>0</formula>
    </cfRule>
  </conditionalFormatting>
  <conditionalFormatting sqref="D106:D109">
    <cfRule type="cellIs" dxfId="415" priority="27" operator="equal">
      <formula>0</formula>
    </cfRule>
  </conditionalFormatting>
  <conditionalFormatting sqref="D111:D114">
    <cfRule type="cellIs" dxfId="414" priority="26" operator="equal">
      <formula>0</formula>
    </cfRule>
  </conditionalFormatting>
  <conditionalFormatting sqref="D116:D119">
    <cfRule type="cellIs" dxfId="413" priority="25" operator="equal">
      <formula>0</formula>
    </cfRule>
  </conditionalFormatting>
  <conditionalFormatting sqref="E145:AK148">
    <cfRule type="cellIs" dxfId="412" priority="21" operator="equal">
      <formula>0</formula>
    </cfRule>
  </conditionalFormatting>
  <conditionalFormatting sqref="E131:AK133">
    <cfRule type="cellIs" dxfId="411" priority="24" operator="equal">
      <formula>0</formula>
    </cfRule>
  </conditionalFormatting>
  <conditionalFormatting sqref="E140:AK143">
    <cfRule type="cellIs" dxfId="410" priority="22" operator="equal">
      <formula>0</formula>
    </cfRule>
  </conditionalFormatting>
  <conditionalFormatting sqref="D131:D133">
    <cfRule type="cellIs" dxfId="409" priority="20" operator="equal">
      <formula>0</formula>
    </cfRule>
  </conditionalFormatting>
  <conditionalFormatting sqref="D135:D138">
    <cfRule type="cellIs" dxfId="408" priority="19" operator="equal">
      <formula>0</formula>
    </cfRule>
  </conditionalFormatting>
  <conditionalFormatting sqref="D140:D143">
    <cfRule type="cellIs" dxfId="407" priority="18" operator="equal">
      <formula>0</formula>
    </cfRule>
  </conditionalFormatting>
  <conditionalFormatting sqref="D145:D148">
    <cfRule type="cellIs" dxfId="406" priority="17" operator="equal">
      <formula>0</formula>
    </cfRule>
  </conditionalFormatting>
  <conditionalFormatting sqref="D160:D161">
    <cfRule type="cellIs" dxfId="405" priority="16" operator="equal">
      <formula>0</formula>
    </cfRule>
  </conditionalFormatting>
  <conditionalFormatting sqref="D164">
    <cfRule type="cellIs" dxfId="404" priority="15" operator="equal">
      <formula>0</formula>
    </cfRule>
  </conditionalFormatting>
  <conditionalFormatting sqref="D167">
    <cfRule type="cellIs" dxfId="403" priority="14" operator="equal">
      <formula>0</formula>
    </cfRule>
  </conditionalFormatting>
  <conditionalFormatting sqref="E160:AK161">
    <cfRule type="cellIs" dxfId="402" priority="13" operator="equal">
      <formula>0</formula>
    </cfRule>
  </conditionalFormatting>
  <conditionalFormatting sqref="E163:AK164">
    <cfRule type="cellIs" dxfId="401" priority="12" operator="equal">
      <formula>0</formula>
    </cfRule>
  </conditionalFormatting>
  <conditionalFormatting sqref="E166:AK167">
    <cfRule type="cellIs" dxfId="400" priority="11" operator="equal">
      <formula>0</formula>
    </cfRule>
  </conditionalFormatting>
  <conditionalFormatting sqref="D163">
    <cfRule type="cellIs" dxfId="399" priority="10" operator="equal">
      <formula>0</formula>
    </cfRule>
  </conditionalFormatting>
  <conditionalFormatting sqref="D166">
    <cfRule type="cellIs" dxfId="398" priority="9" operator="equal">
      <formula>0</formula>
    </cfRule>
  </conditionalFormatting>
  <conditionalFormatting sqref="D179:D180">
    <cfRule type="cellIs" dxfId="397" priority="8" operator="equal">
      <formula>0</formula>
    </cfRule>
  </conditionalFormatting>
  <conditionalFormatting sqref="E179:AK180">
    <cfRule type="cellIs" dxfId="396" priority="7" operator="equal">
      <formula>0</formula>
    </cfRule>
  </conditionalFormatting>
  <conditionalFormatting sqref="E182:AK183">
    <cfRule type="cellIs" dxfId="395" priority="6" operator="equal">
      <formula>0</formula>
    </cfRule>
  </conditionalFormatting>
  <conditionalFormatting sqref="D182:D183">
    <cfRule type="cellIs" dxfId="394" priority="5" operator="equal">
      <formula>0</formula>
    </cfRule>
  </conditionalFormatting>
  <conditionalFormatting sqref="D222:D229">
    <cfRule type="cellIs" dxfId="393" priority="4" operator="equal">
      <formula>0</formula>
    </cfRule>
  </conditionalFormatting>
  <conditionalFormatting sqref="E222:AK229">
    <cfRule type="cellIs" dxfId="392" priority="3" operator="equal">
      <formula>0</formula>
    </cfRule>
  </conditionalFormatting>
  <conditionalFormatting sqref="E135:I138">
    <cfRule type="cellIs" dxfId="391" priority="2" operator="equal">
      <formula>0</formula>
    </cfRule>
  </conditionalFormatting>
  <conditionalFormatting sqref="J135:AK138">
    <cfRule type="cellIs" dxfId="390" priority="1" operator="equal">
      <formula>0</formula>
    </cfRule>
  </conditionalFormatting>
  <pageMargins left="0.7" right="0.7" top="0.75" bottom="0.75" header="0.3" footer="0.3"/>
  <pageSetup orientation="portrait" verticalDpi="0"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18">
    <tabColor theme="8" tint="0.79998168889431442"/>
  </sheetPr>
  <dimension ref="A1:BS270"/>
  <sheetViews>
    <sheetView showGridLines="0" topLeftCell="Z180" workbookViewId="0">
      <selection activeCell="G206" sqref="G206:AK207"/>
    </sheetView>
  </sheetViews>
  <sheetFormatPr baseColWidth="10" defaultColWidth="11.42578125" defaultRowHeight="15"/>
  <cols>
    <col min="1" max="1" width="23.42578125" style="124" customWidth="1"/>
    <col min="2" max="2" width="26" style="124" bestFit="1" customWidth="1"/>
    <col min="3" max="3" width="29.5703125" style="124" bestFit="1" customWidth="1"/>
    <col min="4" max="4" width="26.28515625" style="124" customWidth="1"/>
    <col min="5" max="5" width="21.140625" style="124" customWidth="1"/>
    <col min="6" max="6" width="20.7109375" style="124" customWidth="1"/>
    <col min="7" max="8" width="21.140625" style="124" bestFit="1" customWidth="1"/>
    <col min="9" max="9" width="20.7109375" style="124" bestFit="1" customWidth="1"/>
    <col min="10" max="10" width="20.28515625" style="124" bestFit="1" customWidth="1"/>
    <col min="11" max="12" width="21.140625" style="124" bestFit="1" customWidth="1"/>
    <col min="13" max="13" width="20.7109375" style="124" bestFit="1" customWidth="1"/>
    <col min="14" max="16" width="21.140625" style="124" bestFit="1" customWidth="1"/>
    <col min="17" max="17" width="20.7109375" style="124" bestFit="1" customWidth="1"/>
    <col min="18" max="18" width="21.140625" style="124" bestFit="1" customWidth="1"/>
    <col min="19" max="19" width="20.7109375" style="124" bestFit="1" customWidth="1"/>
    <col min="20" max="20" width="21.140625" style="124" bestFit="1" customWidth="1"/>
    <col min="21" max="21" width="20.7109375" style="124" bestFit="1" customWidth="1"/>
    <col min="22" max="23" width="21.140625" style="124" bestFit="1" customWidth="1"/>
    <col min="24" max="24" width="20.7109375" style="124" bestFit="1" customWidth="1"/>
    <col min="25" max="26" width="21.140625" style="124" bestFit="1" customWidth="1"/>
    <col min="27" max="29" width="20.7109375" style="124" bestFit="1" customWidth="1"/>
    <col min="30" max="33" width="21.140625" style="124" bestFit="1" customWidth="1"/>
    <col min="34" max="37" width="20.7109375" style="124" bestFit="1" customWidth="1"/>
    <col min="38" max="40" width="15.140625" style="124" customWidth="1"/>
    <col min="41" max="16384" width="11.42578125" style="124"/>
  </cols>
  <sheetData>
    <row r="1" spans="1:71" s="233" customFormat="1" ht="16.5">
      <c r="A1" s="231" t="s">
        <v>387</v>
      </c>
      <c r="B1" s="232" t="s">
        <v>109</v>
      </c>
      <c r="C1" s="232" t="s">
        <v>388</v>
      </c>
      <c r="D1" s="232">
        <v>2017</v>
      </c>
      <c r="E1" s="232">
        <f>D1+1</f>
        <v>2018</v>
      </c>
      <c r="F1" s="232">
        <f t="shared" ref="F1:AK1" si="0">E1+1</f>
        <v>2019</v>
      </c>
      <c r="G1" s="232">
        <f t="shared" si="0"/>
        <v>2020</v>
      </c>
      <c r="H1" s="232">
        <f t="shared" si="0"/>
        <v>2021</v>
      </c>
      <c r="I1" s="232">
        <f t="shared" si="0"/>
        <v>2022</v>
      </c>
      <c r="J1" s="232">
        <f t="shared" si="0"/>
        <v>2023</v>
      </c>
      <c r="K1" s="232">
        <f t="shared" si="0"/>
        <v>2024</v>
      </c>
      <c r="L1" s="232">
        <f t="shared" si="0"/>
        <v>2025</v>
      </c>
      <c r="M1" s="232">
        <f t="shared" si="0"/>
        <v>2026</v>
      </c>
      <c r="N1" s="232">
        <f t="shared" si="0"/>
        <v>2027</v>
      </c>
      <c r="O1" s="232">
        <f t="shared" si="0"/>
        <v>2028</v>
      </c>
      <c r="P1" s="232">
        <f t="shared" si="0"/>
        <v>2029</v>
      </c>
      <c r="Q1" s="232">
        <f t="shared" si="0"/>
        <v>2030</v>
      </c>
      <c r="R1" s="232">
        <f t="shared" si="0"/>
        <v>2031</v>
      </c>
      <c r="S1" s="232">
        <f t="shared" si="0"/>
        <v>2032</v>
      </c>
      <c r="T1" s="232">
        <f t="shared" si="0"/>
        <v>2033</v>
      </c>
      <c r="U1" s="232">
        <f t="shared" si="0"/>
        <v>2034</v>
      </c>
      <c r="V1" s="232">
        <f t="shared" si="0"/>
        <v>2035</v>
      </c>
      <c r="W1" s="232">
        <f t="shared" si="0"/>
        <v>2036</v>
      </c>
      <c r="X1" s="232">
        <f t="shared" si="0"/>
        <v>2037</v>
      </c>
      <c r="Y1" s="232">
        <f t="shared" si="0"/>
        <v>2038</v>
      </c>
      <c r="Z1" s="232">
        <f t="shared" si="0"/>
        <v>2039</v>
      </c>
      <c r="AA1" s="232">
        <f t="shared" si="0"/>
        <v>2040</v>
      </c>
      <c r="AB1" s="232">
        <f t="shared" si="0"/>
        <v>2041</v>
      </c>
      <c r="AC1" s="232">
        <f t="shared" si="0"/>
        <v>2042</v>
      </c>
      <c r="AD1" s="232">
        <f t="shared" si="0"/>
        <v>2043</v>
      </c>
      <c r="AE1" s="232">
        <f t="shared" si="0"/>
        <v>2044</v>
      </c>
      <c r="AF1" s="232">
        <f t="shared" si="0"/>
        <v>2045</v>
      </c>
      <c r="AG1" s="232">
        <f t="shared" si="0"/>
        <v>2046</v>
      </c>
      <c r="AH1" s="232">
        <f t="shared" si="0"/>
        <v>2047</v>
      </c>
      <c r="AI1" s="232">
        <f t="shared" si="0"/>
        <v>2048</v>
      </c>
      <c r="AJ1" s="232">
        <f t="shared" si="0"/>
        <v>2049</v>
      </c>
      <c r="AK1" s="232">
        <f t="shared" si="0"/>
        <v>2050</v>
      </c>
      <c r="AL1" s="251"/>
      <c r="AM1" s="251"/>
      <c r="AN1" s="251"/>
      <c r="AO1" s="251"/>
      <c r="AP1" s="251"/>
      <c r="AQ1" s="251"/>
      <c r="AR1" s="251"/>
      <c r="AS1" s="251"/>
      <c r="AT1" s="251"/>
      <c r="AU1" s="251"/>
      <c r="AV1" s="251"/>
      <c r="AW1" s="251"/>
      <c r="AX1" s="251"/>
      <c r="AY1" s="251"/>
      <c r="AZ1" s="251"/>
      <c r="BA1" s="251"/>
      <c r="BB1" s="251"/>
      <c r="BC1" s="251"/>
      <c r="BD1" s="251"/>
      <c r="BE1" s="251"/>
      <c r="BF1" s="251"/>
      <c r="BG1" s="251"/>
      <c r="BH1" s="251"/>
      <c r="BI1" s="251"/>
      <c r="BJ1" s="251"/>
      <c r="BK1" s="251"/>
      <c r="BL1" s="251"/>
      <c r="BM1" s="251"/>
      <c r="BN1" s="251"/>
      <c r="BO1" s="251"/>
      <c r="BP1" s="251"/>
      <c r="BQ1" s="251"/>
      <c r="BR1" s="251"/>
      <c r="BS1" s="251"/>
    </row>
    <row r="2" spans="1:71">
      <c r="A2" s="1"/>
    </row>
    <row r="3" spans="1:71">
      <c r="A3" s="230" t="s">
        <v>389</v>
      </c>
    </row>
    <row r="4" spans="1:71">
      <c r="A4" s="225" t="s">
        <v>14</v>
      </c>
      <c r="B4" s="226" t="s">
        <v>202</v>
      </c>
      <c r="C4" s="227" t="s">
        <v>466</v>
      </c>
      <c r="D4" s="174">
        <f>+Parámetros!D32</f>
        <v>77</v>
      </c>
      <c r="E4" s="174">
        <f>+Parámetros!E32</f>
        <v>78</v>
      </c>
      <c r="F4" s="174">
        <f>+Parámetros!F32</f>
        <v>79</v>
      </c>
      <c r="G4" s="174">
        <f>+Parámetros!G32</f>
        <v>79</v>
      </c>
      <c r="H4" s="174">
        <f>+Parámetros!H32</f>
        <v>81</v>
      </c>
      <c r="I4" s="174">
        <f>+Parámetros!I32</f>
        <v>82</v>
      </c>
      <c r="J4" s="174">
        <f>+Parámetros!J32</f>
        <v>83</v>
      </c>
      <c r="K4" s="174">
        <f>+Parámetros!K32</f>
        <v>83</v>
      </c>
      <c r="L4" s="174">
        <f>+Parámetros!L32</f>
        <v>84</v>
      </c>
      <c r="M4" s="174">
        <f>+Parámetros!M32</f>
        <v>85</v>
      </c>
      <c r="N4" s="174">
        <f>+Parámetros!N32</f>
        <v>86</v>
      </c>
      <c r="O4" s="174">
        <f>+Parámetros!O32</f>
        <v>87</v>
      </c>
      <c r="P4" s="174">
        <f>+Parámetros!P32</f>
        <v>87</v>
      </c>
      <c r="Q4" s="174">
        <f>+Parámetros!Q32</f>
        <v>88</v>
      </c>
      <c r="R4" s="174">
        <f>+Parámetros!R32</f>
        <v>89</v>
      </c>
      <c r="S4" s="174">
        <f>+Parámetros!S32</f>
        <v>89</v>
      </c>
      <c r="T4" s="174">
        <f>+Parámetros!T32</f>
        <v>90</v>
      </c>
      <c r="U4" s="174">
        <f>+Parámetros!U32</f>
        <v>91</v>
      </c>
      <c r="V4" s="174">
        <f>+Parámetros!V32</f>
        <v>91</v>
      </c>
      <c r="W4" s="174">
        <f>+Parámetros!W32</f>
        <v>92</v>
      </c>
      <c r="X4" s="174">
        <f>+Parámetros!X32</f>
        <v>93</v>
      </c>
      <c r="Y4" s="174">
        <f>+Parámetros!Y32</f>
        <v>93</v>
      </c>
      <c r="Z4" s="174">
        <f>+Parámetros!Z32</f>
        <v>94</v>
      </c>
      <c r="AA4" s="174">
        <f>+Parámetros!AA32</f>
        <v>94</v>
      </c>
      <c r="AB4" s="174">
        <f>+Parámetros!AB32</f>
        <v>94</v>
      </c>
      <c r="AC4" s="174">
        <f>+Parámetros!AC32</f>
        <v>95</v>
      </c>
      <c r="AD4" s="174">
        <f>+Parámetros!AD32</f>
        <v>95</v>
      </c>
      <c r="AE4" s="174">
        <f>+Parámetros!AE32</f>
        <v>96</v>
      </c>
      <c r="AF4" s="174">
        <f>+Parámetros!AF32</f>
        <v>96</v>
      </c>
      <c r="AG4" s="174">
        <f>+Parámetros!AG32</f>
        <v>96</v>
      </c>
      <c r="AH4" s="174">
        <f>+Parámetros!AH32</f>
        <v>97</v>
      </c>
      <c r="AI4" s="174">
        <f>+Parámetros!AI32</f>
        <v>97</v>
      </c>
      <c r="AJ4" s="174">
        <f>+Parámetros!AJ32</f>
        <v>97</v>
      </c>
      <c r="AK4" s="174">
        <f>+Parámetros!AK32</f>
        <v>97</v>
      </c>
    </row>
    <row r="5" spans="1:71">
      <c r="A5" s="225" t="s">
        <v>15</v>
      </c>
      <c r="B5" s="226" t="s">
        <v>202</v>
      </c>
      <c r="C5" s="227" t="s">
        <v>466</v>
      </c>
      <c r="D5" s="174">
        <f>+Parámetros!D68</f>
        <v>5</v>
      </c>
      <c r="E5" s="174">
        <f>+Parámetros!E68</f>
        <v>5</v>
      </c>
      <c r="F5" s="174">
        <f>+Parámetros!F68</f>
        <v>5</v>
      </c>
      <c r="G5" s="174">
        <f>+Parámetros!G68</f>
        <v>5</v>
      </c>
      <c r="H5" s="174">
        <f>+Parámetros!H68</f>
        <v>5</v>
      </c>
      <c r="I5" s="174">
        <f>+Parámetros!I68</f>
        <v>6</v>
      </c>
      <c r="J5" s="174">
        <f>+Parámetros!J68</f>
        <v>6</v>
      </c>
      <c r="K5" s="174">
        <f>+Parámetros!K68</f>
        <v>6</v>
      </c>
      <c r="L5" s="174">
        <f>+Parámetros!L68</f>
        <v>7</v>
      </c>
      <c r="M5" s="174">
        <f>+Parámetros!M68</f>
        <v>7</v>
      </c>
      <c r="N5" s="174">
        <f>+Parámetros!N68</f>
        <v>7</v>
      </c>
      <c r="O5" s="174">
        <f>+Parámetros!O68</f>
        <v>8</v>
      </c>
      <c r="P5" s="174">
        <f>+Parámetros!P68</f>
        <v>8</v>
      </c>
      <c r="Q5" s="174">
        <f>+Parámetros!Q68</f>
        <v>8</v>
      </c>
      <c r="R5" s="174">
        <f>+Parámetros!R68</f>
        <v>9</v>
      </c>
      <c r="S5" s="174">
        <f>+Parámetros!S68</f>
        <v>9</v>
      </c>
      <c r="T5" s="174">
        <f>+Parámetros!T68</f>
        <v>9</v>
      </c>
      <c r="U5" s="174">
        <f>+Parámetros!U68</f>
        <v>10</v>
      </c>
      <c r="V5" s="174">
        <f>+Parámetros!V68</f>
        <v>10</v>
      </c>
      <c r="W5" s="174">
        <f>+Parámetros!W68</f>
        <v>11</v>
      </c>
      <c r="X5" s="174">
        <f>+Parámetros!X68</f>
        <v>11</v>
      </c>
      <c r="Y5" s="174">
        <f>+Parámetros!Y68</f>
        <v>11</v>
      </c>
      <c r="Z5" s="174">
        <f>+Parámetros!Z68</f>
        <v>12</v>
      </c>
      <c r="AA5" s="174">
        <f>+Parámetros!AA68</f>
        <v>12</v>
      </c>
      <c r="AB5" s="174">
        <f>+Parámetros!AB68</f>
        <v>12</v>
      </c>
      <c r="AC5" s="174">
        <f>+Parámetros!AC68</f>
        <v>13</v>
      </c>
      <c r="AD5" s="174">
        <f>+Parámetros!AD68</f>
        <v>13</v>
      </c>
      <c r="AE5" s="174">
        <f>+Parámetros!AE68</f>
        <v>14</v>
      </c>
      <c r="AF5" s="174">
        <f>+Parámetros!AF68</f>
        <v>14</v>
      </c>
      <c r="AG5" s="174">
        <f>+Parámetros!AG68</f>
        <v>14</v>
      </c>
      <c r="AH5" s="174">
        <f>+Parámetros!AH68</f>
        <v>15</v>
      </c>
      <c r="AI5" s="174">
        <f>+Parámetros!AI68</f>
        <v>15</v>
      </c>
      <c r="AJ5" s="174">
        <f>+Parámetros!AJ68</f>
        <v>15</v>
      </c>
      <c r="AK5" s="174">
        <f>+Parámetros!AK68</f>
        <v>16</v>
      </c>
    </row>
    <row r="6" spans="1:71">
      <c r="A6" s="225" t="s">
        <v>87</v>
      </c>
      <c r="B6" s="226" t="s">
        <v>202</v>
      </c>
      <c r="C6" s="227" t="s">
        <v>466</v>
      </c>
      <c r="D6" s="174">
        <f>+Parámetros!D104</f>
        <v>6</v>
      </c>
      <c r="E6" s="174">
        <f>+Parámetros!E104</f>
        <v>6</v>
      </c>
      <c r="F6" s="174">
        <f>+Parámetros!F104</f>
        <v>6</v>
      </c>
      <c r="G6" s="174">
        <f>+Parámetros!G104</f>
        <v>6</v>
      </c>
      <c r="H6" s="174">
        <f>+Parámetros!H104</f>
        <v>6</v>
      </c>
      <c r="I6" s="174">
        <f>+Parámetros!I104</f>
        <v>6</v>
      </c>
      <c r="J6" s="174">
        <f>+Parámetros!J104</f>
        <v>7</v>
      </c>
      <c r="K6" s="174">
        <f>+Parámetros!K104</f>
        <v>7</v>
      </c>
      <c r="L6" s="174">
        <f>+Parámetros!L104</f>
        <v>7</v>
      </c>
      <c r="M6" s="174">
        <f>+Parámetros!M104</f>
        <v>7</v>
      </c>
      <c r="N6" s="174">
        <f>+Parámetros!N104</f>
        <v>7</v>
      </c>
      <c r="O6" s="174">
        <f>+Parámetros!O104</f>
        <v>7</v>
      </c>
      <c r="P6" s="174">
        <f>+Parámetros!P104</f>
        <v>7</v>
      </c>
      <c r="Q6" s="174">
        <f>+Parámetros!Q104</f>
        <v>7</v>
      </c>
      <c r="R6" s="174">
        <f>+Parámetros!R104</f>
        <v>7</v>
      </c>
      <c r="S6" s="174">
        <f>+Parámetros!S104</f>
        <v>8</v>
      </c>
      <c r="T6" s="174">
        <f>+Parámetros!T104</f>
        <v>8</v>
      </c>
      <c r="U6" s="174">
        <f>+Parámetros!U104</f>
        <v>8</v>
      </c>
      <c r="V6" s="174">
        <f>+Parámetros!V104</f>
        <v>8</v>
      </c>
      <c r="W6" s="174">
        <f>+Parámetros!W104</f>
        <v>8</v>
      </c>
      <c r="X6" s="174">
        <f>+Parámetros!X104</f>
        <v>8</v>
      </c>
      <c r="Y6" s="174">
        <f>+Parámetros!Y104</f>
        <v>8</v>
      </c>
      <c r="Z6" s="174">
        <f>+Parámetros!Z104</f>
        <v>8</v>
      </c>
      <c r="AA6" s="174">
        <f>+Parámetros!AA104</f>
        <v>8</v>
      </c>
      <c r="AB6" s="174">
        <f>+Parámetros!AB104</f>
        <v>8</v>
      </c>
      <c r="AC6" s="174">
        <f>+Parámetros!AC104</f>
        <v>9</v>
      </c>
      <c r="AD6" s="174">
        <f>+Parámetros!AD104</f>
        <v>9</v>
      </c>
      <c r="AE6" s="174">
        <f>+Parámetros!AE104</f>
        <v>9</v>
      </c>
      <c r="AF6" s="174">
        <f>+Parámetros!AF104</f>
        <v>9</v>
      </c>
      <c r="AG6" s="174">
        <f>+Parámetros!AG104</f>
        <v>9</v>
      </c>
      <c r="AH6" s="174">
        <f>+Parámetros!AH104</f>
        <v>9</v>
      </c>
      <c r="AI6" s="174">
        <f>+Parámetros!AI104</f>
        <v>9</v>
      </c>
      <c r="AJ6" s="174">
        <f>+Parámetros!AJ104</f>
        <v>9</v>
      </c>
      <c r="AK6" s="174">
        <f>+Parámetros!AK104</f>
        <v>9</v>
      </c>
    </row>
    <row r="7" spans="1:71">
      <c r="A7" s="225" t="s">
        <v>98</v>
      </c>
      <c r="B7" s="226" t="s">
        <v>202</v>
      </c>
      <c r="C7" s="227" t="s">
        <v>466</v>
      </c>
      <c r="D7" s="174">
        <f>+Parámetros!D140</f>
        <v>86</v>
      </c>
      <c r="E7" s="174">
        <f>+Parámetros!E140</f>
        <v>88</v>
      </c>
      <c r="F7" s="174">
        <f>+Parámetros!F140</f>
        <v>89</v>
      </c>
      <c r="G7" s="174">
        <f>+Parámetros!G140</f>
        <v>89</v>
      </c>
      <c r="H7" s="174">
        <f>+Parámetros!H140</f>
        <v>90</v>
      </c>
      <c r="I7" s="174">
        <f>+Parámetros!I140</f>
        <v>92</v>
      </c>
      <c r="J7" s="174">
        <f>+Parámetros!J140</f>
        <v>94</v>
      </c>
      <c r="K7" s="174">
        <f>+Parámetros!K140</f>
        <v>96</v>
      </c>
      <c r="L7" s="174">
        <f>+Parámetros!L140</f>
        <v>98</v>
      </c>
      <c r="M7" s="174">
        <f>+Parámetros!M140</f>
        <v>99</v>
      </c>
      <c r="N7" s="174">
        <f>+Parámetros!N140</f>
        <v>101</v>
      </c>
      <c r="O7" s="174">
        <f>+Parámetros!O140</f>
        <v>103</v>
      </c>
      <c r="P7" s="174">
        <f>+Parámetros!P140</f>
        <v>105</v>
      </c>
      <c r="Q7" s="174">
        <f>+Parámetros!Q140</f>
        <v>107</v>
      </c>
      <c r="R7" s="174">
        <f>+Parámetros!R140</f>
        <v>108</v>
      </c>
      <c r="S7" s="174">
        <f>+Parámetros!S140</f>
        <v>110</v>
      </c>
      <c r="T7" s="174">
        <f>+Parámetros!T140</f>
        <v>112</v>
      </c>
      <c r="U7" s="174">
        <f>+Parámetros!U140</f>
        <v>114</v>
      </c>
      <c r="V7" s="174">
        <f>+Parámetros!V140</f>
        <v>116</v>
      </c>
      <c r="W7" s="174">
        <f>+Parámetros!W140</f>
        <v>118</v>
      </c>
      <c r="X7" s="174">
        <f>+Parámetros!X140</f>
        <v>120</v>
      </c>
      <c r="Y7" s="174">
        <f>+Parámetros!Y140</f>
        <v>121</v>
      </c>
      <c r="Z7" s="174">
        <f>+Parámetros!Z140</f>
        <v>123</v>
      </c>
      <c r="AA7" s="174">
        <f>+Parámetros!AA140</f>
        <v>125</v>
      </c>
      <c r="AB7" s="174">
        <f>+Parámetros!AB140</f>
        <v>126</v>
      </c>
      <c r="AC7" s="174">
        <f>+Parámetros!AC140</f>
        <v>128</v>
      </c>
      <c r="AD7" s="174">
        <f>+Parámetros!AD140</f>
        <v>130</v>
      </c>
      <c r="AE7" s="174">
        <f>+Parámetros!AE140</f>
        <v>131</v>
      </c>
      <c r="AF7" s="174">
        <f>+Parámetros!AF140</f>
        <v>133</v>
      </c>
      <c r="AG7" s="174">
        <f>+Parámetros!AG140</f>
        <v>134</v>
      </c>
      <c r="AH7" s="174">
        <f>+Parámetros!AH140</f>
        <v>135</v>
      </c>
      <c r="AI7" s="174">
        <f>+Parámetros!AI140</f>
        <v>137</v>
      </c>
      <c r="AJ7" s="174">
        <f>+Parámetros!AJ140</f>
        <v>138</v>
      </c>
      <c r="AK7" s="174">
        <f>+Parámetros!AK140</f>
        <v>139</v>
      </c>
    </row>
    <row r="10" spans="1:71">
      <c r="A10" s="230" t="s">
        <v>469</v>
      </c>
    </row>
    <row r="11" spans="1:71">
      <c r="A11" s="225" t="s">
        <v>11</v>
      </c>
      <c r="B11" s="226" t="s">
        <v>391</v>
      </c>
      <c r="C11" s="227" t="s">
        <v>466</v>
      </c>
      <c r="D11" s="242">
        <f>+'Usos finales'!B159</f>
        <v>1.6500000000000001E-2</v>
      </c>
      <c r="E11" s="240">
        <f>+D11</f>
        <v>1.6500000000000001E-2</v>
      </c>
      <c r="F11" s="240">
        <f t="shared" ref="F11:AK17" si="1">+E11</f>
        <v>1.6500000000000001E-2</v>
      </c>
      <c r="G11" s="240">
        <f t="shared" si="1"/>
        <v>1.6500000000000001E-2</v>
      </c>
      <c r="H11" s="240">
        <f t="shared" si="1"/>
        <v>1.6500000000000001E-2</v>
      </c>
      <c r="I11" s="240">
        <f t="shared" si="1"/>
        <v>1.6500000000000001E-2</v>
      </c>
      <c r="J11" s="240">
        <f t="shared" si="1"/>
        <v>1.6500000000000001E-2</v>
      </c>
      <c r="K11" s="240">
        <f t="shared" si="1"/>
        <v>1.6500000000000001E-2</v>
      </c>
      <c r="L11" s="240">
        <f t="shared" si="1"/>
        <v>1.6500000000000001E-2</v>
      </c>
      <c r="M11" s="240">
        <f t="shared" si="1"/>
        <v>1.6500000000000001E-2</v>
      </c>
      <c r="N11" s="240">
        <f t="shared" si="1"/>
        <v>1.6500000000000001E-2</v>
      </c>
      <c r="O11" s="240">
        <f t="shared" si="1"/>
        <v>1.6500000000000001E-2</v>
      </c>
      <c r="P11" s="240">
        <f t="shared" si="1"/>
        <v>1.6500000000000001E-2</v>
      </c>
      <c r="Q11" s="240">
        <f t="shared" si="1"/>
        <v>1.6500000000000001E-2</v>
      </c>
      <c r="R11" s="240">
        <f t="shared" si="1"/>
        <v>1.6500000000000001E-2</v>
      </c>
      <c r="S11" s="240">
        <f t="shared" si="1"/>
        <v>1.6500000000000001E-2</v>
      </c>
      <c r="T11" s="240">
        <f t="shared" si="1"/>
        <v>1.6500000000000001E-2</v>
      </c>
      <c r="U11" s="240">
        <f t="shared" si="1"/>
        <v>1.6500000000000001E-2</v>
      </c>
      <c r="V11" s="240">
        <f t="shared" si="1"/>
        <v>1.6500000000000001E-2</v>
      </c>
      <c r="W11" s="240">
        <f t="shared" si="1"/>
        <v>1.6500000000000001E-2</v>
      </c>
      <c r="X11" s="240">
        <f t="shared" si="1"/>
        <v>1.6500000000000001E-2</v>
      </c>
      <c r="Y11" s="240">
        <f t="shared" si="1"/>
        <v>1.6500000000000001E-2</v>
      </c>
      <c r="Z11" s="240">
        <f t="shared" si="1"/>
        <v>1.6500000000000001E-2</v>
      </c>
      <c r="AA11" s="240">
        <f t="shared" si="1"/>
        <v>1.6500000000000001E-2</v>
      </c>
      <c r="AB11" s="240">
        <f t="shared" si="1"/>
        <v>1.6500000000000001E-2</v>
      </c>
      <c r="AC11" s="240">
        <f t="shared" si="1"/>
        <v>1.6500000000000001E-2</v>
      </c>
      <c r="AD11" s="240">
        <f t="shared" si="1"/>
        <v>1.6500000000000001E-2</v>
      </c>
      <c r="AE11" s="240">
        <f t="shared" si="1"/>
        <v>1.6500000000000001E-2</v>
      </c>
      <c r="AF11" s="240">
        <f t="shared" si="1"/>
        <v>1.6500000000000001E-2</v>
      </c>
      <c r="AG11" s="240">
        <f t="shared" si="1"/>
        <v>1.6500000000000001E-2</v>
      </c>
      <c r="AH11" s="240">
        <f t="shared" si="1"/>
        <v>1.6500000000000001E-2</v>
      </c>
      <c r="AI11" s="240">
        <f t="shared" si="1"/>
        <v>1.6500000000000001E-2</v>
      </c>
      <c r="AJ11" s="240">
        <f t="shared" si="1"/>
        <v>1.6500000000000001E-2</v>
      </c>
      <c r="AK11" s="240">
        <f t="shared" si="1"/>
        <v>1.6500000000000001E-2</v>
      </c>
    </row>
    <row r="12" spans="1:71">
      <c r="A12" s="225" t="s">
        <v>5</v>
      </c>
      <c r="B12" s="226" t="s">
        <v>391</v>
      </c>
      <c r="C12" s="227" t="s">
        <v>466</v>
      </c>
      <c r="D12" s="242">
        <f>+'Usos finales'!B160</f>
        <v>4.2199999999999994E-2</v>
      </c>
      <c r="E12" s="240">
        <f t="shared" ref="E12:E17" si="2">+D12</f>
        <v>4.2199999999999994E-2</v>
      </c>
      <c r="F12" s="240">
        <f t="shared" si="1"/>
        <v>4.2199999999999994E-2</v>
      </c>
      <c r="G12" s="240">
        <f t="shared" si="1"/>
        <v>4.2199999999999994E-2</v>
      </c>
      <c r="H12" s="240">
        <f t="shared" si="1"/>
        <v>4.2199999999999994E-2</v>
      </c>
      <c r="I12" s="240">
        <f t="shared" si="1"/>
        <v>4.2199999999999994E-2</v>
      </c>
      <c r="J12" s="240">
        <f t="shared" si="1"/>
        <v>4.2199999999999994E-2</v>
      </c>
      <c r="K12" s="240">
        <f t="shared" si="1"/>
        <v>4.2199999999999994E-2</v>
      </c>
      <c r="L12" s="240">
        <f t="shared" si="1"/>
        <v>4.2199999999999994E-2</v>
      </c>
      <c r="M12" s="240">
        <f t="shared" si="1"/>
        <v>4.2199999999999994E-2</v>
      </c>
      <c r="N12" s="240">
        <f t="shared" si="1"/>
        <v>4.2199999999999994E-2</v>
      </c>
      <c r="O12" s="240">
        <f t="shared" si="1"/>
        <v>4.2199999999999994E-2</v>
      </c>
      <c r="P12" s="240">
        <f t="shared" si="1"/>
        <v>4.2199999999999994E-2</v>
      </c>
      <c r="Q12" s="240">
        <f t="shared" si="1"/>
        <v>4.2199999999999994E-2</v>
      </c>
      <c r="R12" s="240">
        <f t="shared" si="1"/>
        <v>4.2199999999999994E-2</v>
      </c>
      <c r="S12" s="240">
        <f t="shared" si="1"/>
        <v>4.2199999999999994E-2</v>
      </c>
      <c r="T12" s="240">
        <f t="shared" si="1"/>
        <v>4.2199999999999994E-2</v>
      </c>
      <c r="U12" s="240">
        <f t="shared" si="1"/>
        <v>4.2199999999999994E-2</v>
      </c>
      <c r="V12" s="240">
        <f t="shared" si="1"/>
        <v>4.2199999999999994E-2</v>
      </c>
      <c r="W12" s="240">
        <f t="shared" si="1"/>
        <v>4.2199999999999994E-2</v>
      </c>
      <c r="X12" s="240">
        <f t="shared" si="1"/>
        <v>4.2199999999999994E-2</v>
      </c>
      <c r="Y12" s="240">
        <f t="shared" si="1"/>
        <v>4.2199999999999994E-2</v>
      </c>
      <c r="Z12" s="240">
        <f t="shared" si="1"/>
        <v>4.2199999999999994E-2</v>
      </c>
      <c r="AA12" s="240">
        <f t="shared" si="1"/>
        <v>4.2199999999999994E-2</v>
      </c>
      <c r="AB12" s="240">
        <f t="shared" si="1"/>
        <v>4.2199999999999994E-2</v>
      </c>
      <c r="AC12" s="240">
        <f t="shared" si="1"/>
        <v>4.2199999999999994E-2</v>
      </c>
      <c r="AD12" s="240">
        <f t="shared" si="1"/>
        <v>4.2199999999999994E-2</v>
      </c>
      <c r="AE12" s="240">
        <f t="shared" si="1"/>
        <v>4.2199999999999994E-2</v>
      </c>
      <c r="AF12" s="240">
        <f t="shared" si="1"/>
        <v>4.2199999999999994E-2</v>
      </c>
      <c r="AG12" s="240">
        <f t="shared" si="1"/>
        <v>4.2199999999999994E-2</v>
      </c>
      <c r="AH12" s="240">
        <f t="shared" si="1"/>
        <v>4.2199999999999994E-2</v>
      </c>
      <c r="AI12" s="240">
        <f t="shared" si="1"/>
        <v>4.2199999999999994E-2</v>
      </c>
      <c r="AJ12" s="240">
        <f t="shared" si="1"/>
        <v>4.2199999999999994E-2</v>
      </c>
      <c r="AK12" s="240">
        <f t="shared" si="1"/>
        <v>4.2199999999999994E-2</v>
      </c>
    </row>
    <row r="13" spans="1:71">
      <c r="A13" s="225" t="s">
        <v>4</v>
      </c>
      <c r="B13" s="226" t="s">
        <v>391</v>
      </c>
      <c r="C13" s="227" t="s">
        <v>466</v>
      </c>
      <c r="D13" s="242">
        <f>+'Usos finales'!B161</f>
        <v>0.15130000000000002</v>
      </c>
      <c r="E13" s="240">
        <f t="shared" si="2"/>
        <v>0.15130000000000002</v>
      </c>
      <c r="F13" s="240">
        <f t="shared" si="1"/>
        <v>0.15130000000000002</v>
      </c>
      <c r="G13" s="240">
        <f t="shared" si="1"/>
        <v>0.15130000000000002</v>
      </c>
      <c r="H13" s="240">
        <f t="shared" si="1"/>
        <v>0.15130000000000002</v>
      </c>
      <c r="I13" s="240">
        <f t="shared" si="1"/>
        <v>0.15130000000000002</v>
      </c>
      <c r="J13" s="240">
        <f t="shared" si="1"/>
        <v>0.15130000000000002</v>
      </c>
      <c r="K13" s="240">
        <f t="shared" si="1"/>
        <v>0.15130000000000002</v>
      </c>
      <c r="L13" s="240">
        <f t="shared" si="1"/>
        <v>0.15130000000000002</v>
      </c>
      <c r="M13" s="240">
        <f t="shared" si="1"/>
        <v>0.15130000000000002</v>
      </c>
      <c r="N13" s="240">
        <f t="shared" si="1"/>
        <v>0.15130000000000002</v>
      </c>
      <c r="O13" s="240">
        <f t="shared" si="1"/>
        <v>0.15130000000000002</v>
      </c>
      <c r="P13" s="240">
        <f t="shared" si="1"/>
        <v>0.15130000000000002</v>
      </c>
      <c r="Q13" s="240">
        <f t="shared" si="1"/>
        <v>0.15130000000000002</v>
      </c>
      <c r="R13" s="240">
        <f t="shared" si="1"/>
        <v>0.15130000000000002</v>
      </c>
      <c r="S13" s="240">
        <f t="shared" si="1"/>
        <v>0.15130000000000002</v>
      </c>
      <c r="T13" s="240">
        <f t="shared" si="1"/>
        <v>0.15130000000000002</v>
      </c>
      <c r="U13" s="240">
        <f t="shared" si="1"/>
        <v>0.15130000000000002</v>
      </c>
      <c r="V13" s="240">
        <f t="shared" si="1"/>
        <v>0.15130000000000002</v>
      </c>
      <c r="W13" s="240">
        <f t="shared" si="1"/>
        <v>0.15130000000000002</v>
      </c>
      <c r="X13" s="240">
        <f t="shared" si="1"/>
        <v>0.15130000000000002</v>
      </c>
      <c r="Y13" s="240">
        <f t="shared" si="1"/>
        <v>0.15130000000000002</v>
      </c>
      <c r="Z13" s="240">
        <f t="shared" si="1"/>
        <v>0.15130000000000002</v>
      </c>
      <c r="AA13" s="240">
        <f t="shared" si="1"/>
        <v>0.15130000000000002</v>
      </c>
      <c r="AB13" s="240">
        <f t="shared" si="1"/>
        <v>0.15130000000000002</v>
      </c>
      <c r="AC13" s="240">
        <f t="shared" si="1"/>
        <v>0.15130000000000002</v>
      </c>
      <c r="AD13" s="240">
        <f t="shared" si="1"/>
        <v>0.15130000000000002</v>
      </c>
      <c r="AE13" s="240">
        <f t="shared" si="1"/>
        <v>0.15130000000000002</v>
      </c>
      <c r="AF13" s="240">
        <f t="shared" si="1"/>
        <v>0.15130000000000002</v>
      </c>
      <c r="AG13" s="240">
        <f t="shared" si="1"/>
        <v>0.15130000000000002</v>
      </c>
      <c r="AH13" s="240">
        <f t="shared" si="1"/>
        <v>0.15130000000000002</v>
      </c>
      <c r="AI13" s="240">
        <f t="shared" si="1"/>
        <v>0.15130000000000002</v>
      </c>
      <c r="AJ13" s="240">
        <f t="shared" si="1"/>
        <v>0.15130000000000002</v>
      </c>
      <c r="AK13" s="240">
        <f t="shared" si="1"/>
        <v>0.15130000000000002</v>
      </c>
    </row>
    <row r="14" spans="1:71">
      <c r="A14" s="225" t="s">
        <v>9</v>
      </c>
      <c r="B14" s="226" t="s">
        <v>391</v>
      </c>
      <c r="C14" s="227" t="s">
        <v>466</v>
      </c>
      <c r="D14" s="242">
        <f>+'Usos finales'!B162</f>
        <v>0.1515</v>
      </c>
      <c r="E14" s="240">
        <f t="shared" si="2"/>
        <v>0.1515</v>
      </c>
      <c r="F14" s="240">
        <f t="shared" si="1"/>
        <v>0.1515</v>
      </c>
      <c r="G14" s="240">
        <f t="shared" si="1"/>
        <v>0.1515</v>
      </c>
      <c r="H14" s="240">
        <f t="shared" si="1"/>
        <v>0.1515</v>
      </c>
      <c r="I14" s="240">
        <f t="shared" si="1"/>
        <v>0.1515</v>
      </c>
      <c r="J14" s="240">
        <f t="shared" si="1"/>
        <v>0.1515</v>
      </c>
      <c r="K14" s="240">
        <f t="shared" si="1"/>
        <v>0.1515</v>
      </c>
      <c r="L14" s="240">
        <f t="shared" si="1"/>
        <v>0.1515</v>
      </c>
      <c r="M14" s="240">
        <f t="shared" si="1"/>
        <v>0.1515</v>
      </c>
      <c r="N14" s="240">
        <f t="shared" si="1"/>
        <v>0.1515</v>
      </c>
      <c r="O14" s="240">
        <f t="shared" si="1"/>
        <v>0.1515</v>
      </c>
      <c r="P14" s="240">
        <f t="shared" si="1"/>
        <v>0.1515</v>
      </c>
      <c r="Q14" s="240">
        <f t="shared" si="1"/>
        <v>0.1515</v>
      </c>
      <c r="R14" s="240">
        <f t="shared" si="1"/>
        <v>0.1515</v>
      </c>
      <c r="S14" s="240">
        <f t="shared" si="1"/>
        <v>0.1515</v>
      </c>
      <c r="T14" s="240">
        <f t="shared" si="1"/>
        <v>0.1515</v>
      </c>
      <c r="U14" s="240">
        <f t="shared" si="1"/>
        <v>0.1515</v>
      </c>
      <c r="V14" s="240">
        <f t="shared" si="1"/>
        <v>0.1515</v>
      </c>
      <c r="W14" s="240">
        <f t="shared" si="1"/>
        <v>0.1515</v>
      </c>
      <c r="X14" s="240">
        <f t="shared" si="1"/>
        <v>0.1515</v>
      </c>
      <c r="Y14" s="240">
        <f t="shared" si="1"/>
        <v>0.1515</v>
      </c>
      <c r="Z14" s="240">
        <f t="shared" si="1"/>
        <v>0.1515</v>
      </c>
      <c r="AA14" s="240">
        <f t="shared" si="1"/>
        <v>0.1515</v>
      </c>
      <c r="AB14" s="240">
        <f t="shared" si="1"/>
        <v>0.1515</v>
      </c>
      <c r="AC14" s="240">
        <f t="shared" si="1"/>
        <v>0.1515</v>
      </c>
      <c r="AD14" s="240">
        <f t="shared" si="1"/>
        <v>0.1515</v>
      </c>
      <c r="AE14" s="240">
        <f t="shared" si="1"/>
        <v>0.1515</v>
      </c>
      <c r="AF14" s="240">
        <f t="shared" si="1"/>
        <v>0.1515</v>
      </c>
      <c r="AG14" s="240">
        <f t="shared" si="1"/>
        <v>0.1515</v>
      </c>
      <c r="AH14" s="240">
        <f t="shared" si="1"/>
        <v>0.1515</v>
      </c>
      <c r="AI14" s="240">
        <f t="shared" si="1"/>
        <v>0.1515</v>
      </c>
      <c r="AJ14" s="240">
        <f t="shared" si="1"/>
        <v>0.1515</v>
      </c>
      <c r="AK14" s="240">
        <f t="shared" si="1"/>
        <v>0.1515</v>
      </c>
    </row>
    <row r="15" spans="1:71">
      <c r="A15" s="225" t="s">
        <v>12</v>
      </c>
      <c r="B15" s="226" t="s">
        <v>391</v>
      </c>
      <c r="C15" s="227" t="s">
        <v>466</v>
      </c>
      <c r="D15" s="242">
        <f>+'Usos finales'!B163</f>
        <v>0.2581</v>
      </c>
      <c r="E15" s="240">
        <f t="shared" si="2"/>
        <v>0.2581</v>
      </c>
      <c r="F15" s="240">
        <f t="shared" si="1"/>
        <v>0.2581</v>
      </c>
      <c r="G15" s="240">
        <f t="shared" si="1"/>
        <v>0.2581</v>
      </c>
      <c r="H15" s="240">
        <f t="shared" si="1"/>
        <v>0.2581</v>
      </c>
      <c r="I15" s="240">
        <f t="shared" si="1"/>
        <v>0.2581</v>
      </c>
      <c r="J15" s="240">
        <f t="shared" si="1"/>
        <v>0.2581</v>
      </c>
      <c r="K15" s="240">
        <f t="shared" si="1"/>
        <v>0.2581</v>
      </c>
      <c r="L15" s="240">
        <f t="shared" si="1"/>
        <v>0.2581</v>
      </c>
      <c r="M15" s="240">
        <f t="shared" si="1"/>
        <v>0.2581</v>
      </c>
      <c r="N15" s="240">
        <f t="shared" si="1"/>
        <v>0.2581</v>
      </c>
      <c r="O15" s="240">
        <f t="shared" si="1"/>
        <v>0.2581</v>
      </c>
      <c r="P15" s="240">
        <f t="shared" si="1"/>
        <v>0.2581</v>
      </c>
      <c r="Q15" s="240">
        <f t="shared" si="1"/>
        <v>0.2581</v>
      </c>
      <c r="R15" s="240">
        <f t="shared" si="1"/>
        <v>0.2581</v>
      </c>
      <c r="S15" s="240">
        <f t="shared" si="1"/>
        <v>0.2581</v>
      </c>
      <c r="T15" s="240">
        <f t="shared" si="1"/>
        <v>0.2581</v>
      </c>
      <c r="U15" s="240">
        <f t="shared" si="1"/>
        <v>0.2581</v>
      </c>
      <c r="V15" s="240">
        <f t="shared" si="1"/>
        <v>0.2581</v>
      </c>
      <c r="W15" s="240">
        <f t="shared" si="1"/>
        <v>0.2581</v>
      </c>
      <c r="X15" s="240">
        <f t="shared" si="1"/>
        <v>0.2581</v>
      </c>
      <c r="Y15" s="240">
        <f t="shared" si="1"/>
        <v>0.2581</v>
      </c>
      <c r="Z15" s="240">
        <f t="shared" si="1"/>
        <v>0.2581</v>
      </c>
      <c r="AA15" s="240">
        <f t="shared" si="1"/>
        <v>0.2581</v>
      </c>
      <c r="AB15" s="240">
        <f t="shared" si="1"/>
        <v>0.2581</v>
      </c>
      <c r="AC15" s="240">
        <f t="shared" si="1"/>
        <v>0.2581</v>
      </c>
      <c r="AD15" s="240">
        <f t="shared" si="1"/>
        <v>0.2581</v>
      </c>
      <c r="AE15" s="240">
        <f t="shared" si="1"/>
        <v>0.2581</v>
      </c>
      <c r="AF15" s="240">
        <f t="shared" si="1"/>
        <v>0.2581</v>
      </c>
      <c r="AG15" s="240">
        <f t="shared" si="1"/>
        <v>0.2581</v>
      </c>
      <c r="AH15" s="240">
        <f t="shared" si="1"/>
        <v>0.2581</v>
      </c>
      <c r="AI15" s="240">
        <f t="shared" si="1"/>
        <v>0.2581</v>
      </c>
      <c r="AJ15" s="240">
        <f t="shared" si="1"/>
        <v>0.2581</v>
      </c>
      <c r="AK15" s="240">
        <f t="shared" si="1"/>
        <v>0.2581</v>
      </c>
    </row>
    <row r="16" spans="1:71">
      <c r="A16" s="225" t="s">
        <v>86</v>
      </c>
      <c r="B16" s="226" t="s">
        <v>391</v>
      </c>
      <c r="C16" s="227" t="s">
        <v>466</v>
      </c>
      <c r="D16" s="242">
        <f>+'Usos finales'!B164</f>
        <v>0.1401</v>
      </c>
      <c r="E16" s="240">
        <f t="shared" si="2"/>
        <v>0.1401</v>
      </c>
      <c r="F16" s="240">
        <f t="shared" si="1"/>
        <v>0.1401</v>
      </c>
      <c r="G16" s="240">
        <f t="shared" si="1"/>
        <v>0.1401</v>
      </c>
      <c r="H16" s="240">
        <f t="shared" si="1"/>
        <v>0.1401</v>
      </c>
      <c r="I16" s="240">
        <f t="shared" si="1"/>
        <v>0.1401</v>
      </c>
      <c r="J16" s="240">
        <f t="shared" si="1"/>
        <v>0.1401</v>
      </c>
      <c r="K16" s="240">
        <f t="shared" si="1"/>
        <v>0.1401</v>
      </c>
      <c r="L16" s="240">
        <f t="shared" si="1"/>
        <v>0.1401</v>
      </c>
      <c r="M16" s="240">
        <f t="shared" si="1"/>
        <v>0.1401</v>
      </c>
      <c r="N16" s="240">
        <f t="shared" si="1"/>
        <v>0.1401</v>
      </c>
      <c r="O16" s="240">
        <f t="shared" si="1"/>
        <v>0.1401</v>
      </c>
      <c r="P16" s="240">
        <f t="shared" si="1"/>
        <v>0.1401</v>
      </c>
      <c r="Q16" s="240">
        <f t="shared" si="1"/>
        <v>0.1401</v>
      </c>
      <c r="R16" s="240">
        <f t="shared" si="1"/>
        <v>0.1401</v>
      </c>
      <c r="S16" s="240">
        <f t="shared" si="1"/>
        <v>0.1401</v>
      </c>
      <c r="T16" s="240">
        <f t="shared" si="1"/>
        <v>0.1401</v>
      </c>
      <c r="U16" s="240">
        <f t="shared" si="1"/>
        <v>0.1401</v>
      </c>
      <c r="V16" s="240">
        <f t="shared" si="1"/>
        <v>0.1401</v>
      </c>
      <c r="W16" s="240">
        <f t="shared" si="1"/>
        <v>0.1401</v>
      </c>
      <c r="X16" s="240">
        <f t="shared" si="1"/>
        <v>0.1401</v>
      </c>
      <c r="Y16" s="240">
        <f t="shared" si="1"/>
        <v>0.1401</v>
      </c>
      <c r="Z16" s="240">
        <f t="shared" si="1"/>
        <v>0.1401</v>
      </c>
      <c r="AA16" s="240">
        <f t="shared" si="1"/>
        <v>0.1401</v>
      </c>
      <c r="AB16" s="240">
        <f t="shared" si="1"/>
        <v>0.1401</v>
      </c>
      <c r="AC16" s="240">
        <f t="shared" si="1"/>
        <v>0.1401</v>
      </c>
      <c r="AD16" s="240">
        <f t="shared" si="1"/>
        <v>0.1401</v>
      </c>
      <c r="AE16" s="240">
        <f t="shared" si="1"/>
        <v>0.1401</v>
      </c>
      <c r="AF16" s="240">
        <f t="shared" si="1"/>
        <v>0.1401</v>
      </c>
      <c r="AG16" s="240">
        <f t="shared" si="1"/>
        <v>0.1401</v>
      </c>
      <c r="AH16" s="240">
        <f t="shared" si="1"/>
        <v>0.1401</v>
      </c>
      <c r="AI16" s="240">
        <f t="shared" si="1"/>
        <v>0.1401</v>
      </c>
      <c r="AJ16" s="240">
        <f t="shared" si="1"/>
        <v>0.1401</v>
      </c>
      <c r="AK16" s="240">
        <f t="shared" si="1"/>
        <v>0.1401</v>
      </c>
    </row>
    <row r="17" spans="1:37">
      <c r="A17" s="225" t="s">
        <v>8</v>
      </c>
      <c r="B17" s="226" t="s">
        <v>391</v>
      </c>
      <c r="C17" s="227" t="s">
        <v>466</v>
      </c>
      <c r="D17" s="242">
        <f>+'Usos finales'!B165</f>
        <v>0.24030000000000001</v>
      </c>
      <c r="E17" s="240">
        <f t="shared" si="2"/>
        <v>0.24030000000000001</v>
      </c>
      <c r="F17" s="240">
        <f t="shared" si="1"/>
        <v>0.24030000000000001</v>
      </c>
      <c r="G17" s="240">
        <f t="shared" si="1"/>
        <v>0.24030000000000001</v>
      </c>
      <c r="H17" s="240">
        <f t="shared" si="1"/>
        <v>0.24030000000000001</v>
      </c>
      <c r="I17" s="240">
        <f t="shared" si="1"/>
        <v>0.24030000000000001</v>
      </c>
      <c r="J17" s="240">
        <f t="shared" si="1"/>
        <v>0.24030000000000001</v>
      </c>
      <c r="K17" s="240">
        <f t="shared" si="1"/>
        <v>0.24030000000000001</v>
      </c>
      <c r="L17" s="240">
        <f t="shared" si="1"/>
        <v>0.24030000000000001</v>
      </c>
      <c r="M17" s="240">
        <f t="shared" si="1"/>
        <v>0.24030000000000001</v>
      </c>
      <c r="N17" s="240">
        <f t="shared" si="1"/>
        <v>0.24030000000000001</v>
      </c>
      <c r="O17" s="240">
        <f t="shared" si="1"/>
        <v>0.24030000000000001</v>
      </c>
      <c r="P17" s="240">
        <f t="shared" si="1"/>
        <v>0.24030000000000001</v>
      </c>
      <c r="Q17" s="240">
        <f t="shared" si="1"/>
        <v>0.24030000000000001</v>
      </c>
      <c r="R17" s="240">
        <f t="shared" si="1"/>
        <v>0.24030000000000001</v>
      </c>
      <c r="S17" s="240">
        <f t="shared" si="1"/>
        <v>0.24030000000000001</v>
      </c>
      <c r="T17" s="240">
        <f t="shared" si="1"/>
        <v>0.24030000000000001</v>
      </c>
      <c r="U17" s="240">
        <f t="shared" si="1"/>
        <v>0.24030000000000001</v>
      </c>
      <c r="V17" s="240">
        <f t="shared" si="1"/>
        <v>0.24030000000000001</v>
      </c>
      <c r="W17" s="240">
        <f t="shared" si="1"/>
        <v>0.24030000000000001</v>
      </c>
      <c r="X17" s="240">
        <f t="shared" si="1"/>
        <v>0.24030000000000001</v>
      </c>
      <c r="Y17" s="240">
        <f t="shared" si="1"/>
        <v>0.24030000000000001</v>
      </c>
      <c r="Z17" s="240">
        <f t="shared" si="1"/>
        <v>0.24030000000000001</v>
      </c>
      <c r="AA17" s="240">
        <f t="shared" si="1"/>
        <v>0.24030000000000001</v>
      </c>
      <c r="AB17" s="240">
        <f t="shared" si="1"/>
        <v>0.24030000000000001</v>
      </c>
      <c r="AC17" s="240">
        <f t="shared" si="1"/>
        <v>0.24030000000000001</v>
      </c>
      <c r="AD17" s="240">
        <f t="shared" si="1"/>
        <v>0.24030000000000001</v>
      </c>
      <c r="AE17" s="240">
        <f t="shared" si="1"/>
        <v>0.24030000000000001</v>
      </c>
      <c r="AF17" s="240">
        <f t="shared" si="1"/>
        <v>0.24030000000000001</v>
      </c>
      <c r="AG17" s="240">
        <f t="shared" si="1"/>
        <v>0.24030000000000001</v>
      </c>
      <c r="AH17" s="240">
        <f t="shared" si="1"/>
        <v>0.24030000000000001</v>
      </c>
      <c r="AI17" s="240">
        <f t="shared" si="1"/>
        <v>0.24030000000000001</v>
      </c>
      <c r="AJ17" s="240">
        <f t="shared" si="1"/>
        <v>0.24030000000000001</v>
      </c>
      <c r="AK17" s="240">
        <f t="shared" si="1"/>
        <v>0.24030000000000001</v>
      </c>
    </row>
    <row r="18" spans="1:37" s="229" customFormat="1" ht="14.25">
      <c r="A18" s="225" t="s">
        <v>464</v>
      </c>
      <c r="B18" s="226" t="s">
        <v>391</v>
      </c>
      <c r="C18" s="227" t="s">
        <v>465</v>
      </c>
      <c r="D18" s="228">
        <f>SUM(D11:D17)</f>
        <v>1</v>
      </c>
      <c r="E18" s="228">
        <f>SUM(E11:E17)</f>
        <v>1</v>
      </c>
      <c r="F18" s="228">
        <f t="shared" ref="F18:AK18" si="3">SUM(F11:F17)</f>
        <v>1</v>
      </c>
      <c r="G18" s="228">
        <f t="shared" si="3"/>
        <v>1</v>
      </c>
      <c r="H18" s="228">
        <f t="shared" si="3"/>
        <v>1</v>
      </c>
      <c r="I18" s="228">
        <f t="shared" si="3"/>
        <v>1</v>
      </c>
      <c r="J18" s="228">
        <f t="shared" si="3"/>
        <v>1</v>
      </c>
      <c r="K18" s="228">
        <f t="shared" si="3"/>
        <v>1</v>
      </c>
      <c r="L18" s="228">
        <f t="shared" si="3"/>
        <v>1</v>
      </c>
      <c r="M18" s="228">
        <f t="shared" si="3"/>
        <v>1</v>
      </c>
      <c r="N18" s="228">
        <f t="shared" si="3"/>
        <v>1</v>
      </c>
      <c r="O18" s="228">
        <f t="shared" si="3"/>
        <v>1</v>
      </c>
      <c r="P18" s="228">
        <f t="shared" si="3"/>
        <v>1</v>
      </c>
      <c r="Q18" s="228">
        <f t="shared" si="3"/>
        <v>1</v>
      </c>
      <c r="R18" s="228">
        <f t="shared" si="3"/>
        <v>1</v>
      </c>
      <c r="S18" s="228">
        <f t="shared" si="3"/>
        <v>1</v>
      </c>
      <c r="T18" s="228">
        <f t="shared" si="3"/>
        <v>1</v>
      </c>
      <c r="U18" s="228">
        <f t="shared" si="3"/>
        <v>1</v>
      </c>
      <c r="V18" s="228">
        <f t="shared" si="3"/>
        <v>1</v>
      </c>
      <c r="W18" s="228">
        <f t="shared" si="3"/>
        <v>1</v>
      </c>
      <c r="X18" s="228">
        <f t="shared" si="3"/>
        <v>1</v>
      </c>
      <c r="Y18" s="228">
        <f t="shared" si="3"/>
        <v>1</v>
      </c>
      <c r="Z18" s="228">
        <f t="shared" si="3"/>
        <v>1</v>
      </c>
      <c r="AA18" s="228">
        <f t="shared" si="3"/>
        <v>1</v>
      </c>
      <c r="AB18" s="228">
        <f t="shared" si="3"/>
        <v>1</v>
      </c>
      <c r="AC18" s="228">
        <f t="shared" si="3"/>
        <v>1</v>
      </c>
      <c r="AD18" s="228">
        <f t="shared" si="3"/>
        <v>1</v>
      </c>
      <c r="AE18" s="228">
        <f t="shared" si="3"/>
        <v>1</v>
      </c>
      <c r="AF18" s="228">
        <f t="shared" si="3"/>
        <v>1</v>
      </c>
      <c r="AG18" s="228">
        <f t="shared" si="3"/>
        <v>1</v>
      </c>
      <c r="AH18" s="228">
        <f t="shared" si="3"/>
        <v>1</v>
      </c>
      <c r="AI18" s="228">
        <f t="shared" si="3"/>
        <v>1</v>
      </c>
      <c r="AJ18" s="228">
        <f t="shared" si="3"/>
        <v>1</v>
      </c>
      <c r="AK18" s="228">
        <f t="shared" si="3"/>
        <v>1</v>
      </c>
    </row>
    <row r="20" spans="1:37" ht="16.5" customHeight="1"/>
    <row r="21" spans="1:37">
      <c r="A21" s="230" t="s">
        <v>470</v>
      </c>
    </row>
    <row r="22" spans="1:37">
      <c r="A22" s="225" t="str">
        <f>+'Usos finales'!A159</f>
        <v>ACS</v>
      </c>
      <c r="B22" s="226" t="s">
        <v>390</v>
      </c>
      <c r="C22" s="227" t="s">
        <v>466</v>
      </c>
      <c r="D22" s="211">
        <f>+VLOOKUP("Supermercados",'Unidad media'!$A$4:$B$8,2,FALSE)*'Consumo específico'!B$5*D11</f>
        <v>30700.890000000003</v>
      </c>
      <c r="E22" s="211">
        <f>+VLOOKUP("Supermercados",'Unidad media'!$A$4:$B$8,2,FALSE)*'Consumo específico'!C$5*E11</f>
        <v>30700.890000000003</v>
      </c>
      <c r="F22" s="211">
        <f>+VLOOKUP("Supermercados",'Unidad media'!$A$4:$B$8,2,FALSE)*'Consumo específico'!D$5*F11</f>
        <v>30700.890000000003</v>
      </c>
      <c r="G22" s="211">
        <f>+VLOOKUP("Supermercados",'Unidad media'!$A$4:$B$8,2,FALSE)*'Consumo específico'!E$5*G11</f>
        <v>30700.890000000003</v>
      </c>
      <c r="H22" s="211">
        <f>+VLOOKUP("Supermercados",'Unidad media'!$A$4:$B$8,2,FALSE)*'Consumo específico'!F$5*H11</f>
        <v>30700.890000000003</v>
      </c>
      <c r="I22" s="211">
        <f>+VLOOKUP("Supermercados",'Unidad media'!$A$4:$B$8,2,FALSE)*'Consumo específico'!G$5*I11</f>
        <v>30700.890000000003</v>
      </c>
      <c r="J22" s="211">
        <f>+VLOOKUP("Supermercados",'Unidad media'!$A$4:$B$8,2,FALSE)*'Consumo específico'!H$5*J11</f>
        <v>30700.890000000003</v>
      </c>
      <c r="K22" s="211">
        <f>+VLOOKUP("Supermercados",'Unidad media'!$A$4:$B$8,2,FALSE)*'Consumo específico'!I$5*K11</f>
        <v>30700.890000000003</v>
      </c>
      <c r="L22" s="211">
        <f>+VLOOKUP("Supermercados",'Unidad media'!$A$4:$B$8,2,FALSE)*'Consumo específico'!J$5*L11</f>
        <v>30700.890000000003</v>
      </c>
      <c r="M22" s="211">
        <f>+VLOOKUP("Supermercados",'Unidad media'!$A$4:$B$8,2,FALSE)*'Consumo específico'!K$5*M11</f>
        <v>30700.890000000003</v>
      </c>
      <c r="N22" s="211">
        <f>+VLOOKUP("Supermercados",'Unidad media'!$A$4:$B$8,2,FALSE)*'Consumo específico'!L$5*N11</f>
        <v>30700.890000000003</v>
      </c>
      <c r="O22" s="211">
        <f>+VLOOKUP("Supermercados",'Unidad media'!$A$4:$B$8,2,FALSE)*'Consumo específico'!M$5*O11</f>
        <v>30700.890000000003</v>
      </c>
      <c r="P22" s="211">
        <f>+VLOOKUP("Supermercados",'Unidad media'!$A$4:$B$8,2,FALSE)*'Consumo específico'!N$5*P11</f>
        <v>30700.890000000003</v>
      </c>
      <c r="Q22" s="211">
        <f>+VLOOKUP("Supermercados",'Unidad media'!$A$4:$B$8,2,FALSE)*'Consumo específico'!O$5*Q11</f>
        <v>30700.890000000003</v>
      </c>
      <c r="R22" s="211">
        <f>+VLOOKUP("Supermercados",'Unidad media'!$A$4:$B$8,2,FALSE)*'Consumo específico'!P$5*R11</f>
        <v>30700.890000000003</v>
      </c>
      <c r="S22" s="211">
        <f>+VLOOKUP("Supermercados",'Unidad media'!$A$4:$B$8,2,FALSE)*'Consumo específico'!Q$5*S11</f>
        <v>30700.890000000003</v>
      </c>
      <c r="T22" s="211">
        <f>+VLOOKUP("Supermercados",'Unidad media'!$A$4:$B$8,2,FALSE)*'Consumo específico'!R$5*T11</f>
        <v>30700.890000000003</v>
      </c>
      <c r="U22" s="211">
        <f>+VLOOKUP("Supermercados",'Unidad media'!$A$4:$B$8,2,FALSE)*'Consumo específico'!S$5*U11</f>
        <v>30700.890000000003</v>
      </c>
      <c r="V22" s="211">
        <f>+VLOOKUP("Supermercados",'Unidad media'!$A$4:$B$8,2,FALSE)*'Consumo específico'!T$5*V11</f>
        <v>30700.890000000003</v>
      </c>
      <c r="W22" s="211">
        <f>+VLOOKUP("Supermercados",'Unidad media'!$A$4:$B$8,2,FALSE)*'Consumo específico'!U$5*W11</f>
        <v>30700.890000000003</v>
      </c>
      <c r="X22" s="211">
        <f>+VLOOKUP("Supermercados",'Unidad media'!$A$4:$B$8,2,FALSE)*'Consumo específico'!V$5*X11</f>
        <v>30700.890000000003</v>
      </c>
      <c r="Y22" s="211">
        <f>+VLOOKUP("Supermercados",'Unidad media'!$A$4:$B$8,2,FALSE)*'Consumo específico'!W$5*Y11</f>
        <v>30700.890000000003</v>
      </c>
      <c r="Z22" s="211">
        <f>+VLOOKUP("Supermercados",'Unidad media'!$A$4:$B$8,2,FALSE)*'Consumo específico'!X$5*Z11</f>
        <v>30700.890000000003</v>
      </c>
      <c r="AA22" s="211">
        <f>+VLOOKUP("Supermercados",'Unidad media'!$A$4:$B$8,2,FALSE)*'Consumo específico'!Y$5*AA11</f>
        <v>30700.890000000003</v>
      </c>
      <c r="AB22" s="211">
        <f>+VLOOKUP("Supermercados",'Unidad media'!$A$4:$B$8,2,FALSE)*'Consumo específico'!Z$5*AB11</f>
        <v>30700.890000000003</v>
      </c>
      <c r="AC22" s="211">
        <f>+VLOOKUP("Supermercados",'Unidad media'!$A$4:$B$8,2,FALSE)*'Consumo específico'!AA$5*AC11</f>
        <v>30700.890000000003</v>
      </c>
      <c r="AD22" s="211">
        <f>+VLOOKUP("Supermercados",'Unidad media'!$A$4:$B$8,2,FALSE)*'Consumo específico'!AB$5*AD11</f>
        <v>30700.890000000003</v>
      </c>
      <c r="AE22" s="211">
        <f>+VLOOKUP("Supermercados",'Unidad media'!$A$4:$B$8,2,FALSE)*'Consumo específico'!AC$5*AE11</f>
        <v>30700.890000000003</v>
      </c>
      <c r="AF22" s="211">
        <f>+VLOOKUP("Supermercados",'Unidad media'!$A$4:$B$8,2,FALSE)*'Consumo específico'!AD$5*AF11</f>
        <v>30700.890000000003</v>
      </c>
      <c r="AG22" s="211">
        <f>+VLOOKUP("Supermercados",'Unidad media'!$A$4:$B$8,2,FALSE)*'Consumo específico'!AE$5*AG11</f>
        <v>30700.890000000003</v>
      </c>
      <c r="AH22" s="211">
        <f>+VLOOKUP("Supermercados",'Unidad media'!$A$4:$B$8,2,FALSE)*'Consumo específico'!AF$5*AH11</f>
        <v>30700.890000000003</v>
      </c>
      <c r="AI22" s="211">
        <f>+VLOOKUP("Supermercados",'Unidad media'!$A$4:$B$8,2,FALSE)*'Consumo específico'!AG$5*AI11</f>
        <v>30700.890000000003</v>
      </c>
      <c r="AJ22" s="211">
        <f>+VLOOKUP("Supermercados",'Unidad media'!$A$4:$B$8,2,FALSE)*'Consumo específico'!AH$5*AJ11</f>
        <v>30700.890000000003</v>
      </c>
      <c r="AK22" s="211">
        <f>+VLOOKUP("Supermercados",'Unidad media'!$A$4:$B$8,2,FALSE)*'Consumo específico'!AI$5*AK11</f>
        <v>30700.890000000003</v>
      </c>
    </row>
    <row r="23" spans="1:37">
      <c r="A23" s="225" t="str">
        <f>+'Usos finales'!A160</f>
        <v>Calefacción</v>
      </c>
      <c r="B23" s="226" t="s">
        <v>390</v>
      </c>
      <c r="C23" s="227" t="s">
        <v>466</v>
      </c>
      <c r="D23" s="211">
        <f>+VLOOKUP("Supermercados",'Unidad media'!$A$4:$B$8,2,FALSE)*'Consumo específico'!B$5*D12</f>
        <v>78519.851999999984</v>
      </c>
      <c r="E23" s="211">
        <f>+VLOOKUP("Supermercados",'Unidad media'!$A$4:$B$8,2,FALSE)*'Consumo específico'!C$5*E12</f>
        <v>78519.851999999984</v>
      </c>
      <c r="F23" s="211">
        <f>+VLOOKUP("Supermercados",'Unidad media'!$A$4:$B$8,2,FALSE)*'Consumo específico'!D$5*F12</f>
        <v>78519.851999999984</v>
      </c>
      <c r="G23" s="211">
        <f>+VLOOKUP("Supermercados",'Unidad media'!$A$4:$B$8,2,FALSE)*'Consumo específico'!E$5*G12</f>
        <v>78519.851999999984</v>
      </c>
      <c r="H23" s="211">
        <f>+VLOOKUP("Supermercados",'Unidad media'!$A$4:$B$8,2,FALSE)*'Consumo específico'!F$5*H12</f>
        <v>78519.851999999984</v>
      </c>
      <c r="I23" s="211">
        <f>+VLOOKUP("Supermercados",'Unidad media'!$A$4:$B$8,2,FALSE)*'Consumo específico'!G$5*I12</f>
        <v>78519.851999999984</v>
      </c>
      <c r="J23" s="211">
        <f>+VLOOKUP("Supermercados",'Unidad media'!$A$4:$B$8,2,FALSE)*'Consumo específico'!H$5*J12</f>
        <v>78519.851999999984</v>
      </c>
      <c r="K23" s="211">
        <f>+VLOOKUP("Supermercados",'Unidad media'!$A$4:$B$8,2,FALSE)*'Consumo específico'!I$5*K12</f>
        <v>78519.851999999984</v>
      </c>
      <c r="L23" s="211">
        <f>+VLOOKUP("Supermercados",'Unidad media'!$A$4:$B$8,2,FALSE)*'Consumo específico'!J$5*L12</f>
        <v>78519.851999999984</v>
      </c>
      <c r="M23" s="211">
        <f>+VLOOKUP("Supermercados",'Unidad media'!$A$4:$B$8,2,FALSE)*'Consumo específico'!K$5*M12</f>
        <v>78519.851999999984</v>
      </c>
      <c r="N23" s="211">
        <f>+VLOOKUP("Supermercados",'Unidad media'!$A$4:$B$8,2,FALSE)*'Consumo específico'!L$5*N12</f>
        <v>78519.851999999984</v>
      </c>
      <c r="O23" s="211">
        <f>+VLOOKUP("Supermercados",'Unidad media'!$A$4:$B$8,2,FALSE)*'Consumo específico'!M$5*O12</f>
        <v>78519.851999999984</v>
      </c>
      <c r="P23" s="211">
        <f>+VLOOKUP("Supermercados",'Unidad media'!$A$4:$B$8,2,FALSE)*'Consumo específico'!N$5*P12</f>
        <v>78519.851999999984</v>
      </c>
      <c r="Q23" s="211">
        <f>+VLOOKUP("Supermercados",'Unidad media'!$A$4:$B$8,2,FALSE)*'Consumo específico'!O$5*Q12</f>
        <v>78519.851999999984</v>
      </c>
      <c r="R23" s="211">
        <f>+VLOOKUP("Supermercados",'Unidad media'!$A$4:$B$8,2,FALSE)*'Consumo específico'!P$5*R12</f>
        <v>78519.851999999984</v>
      </c>
      <c r="S23" s="211">
        <f>+VLOOKUP("Supermercados",'Unidad media'!$A$4:$B$8,2,FALSE)*'Consumo específico'!Q$5*S12</f>
        <v>78519.851999999984</v>
      </c>
      <c r="T23" s="211">
        <f>+VLOOKUP("Supermercados",'Unidad media'!$A$4:$B$8,2,FALSE)*'Consumo específico'!R$5*T12</f>
        <v>78519.851999999984</v>
      </c>
      <c r="U23" s="211">
        <f>+VLOOKUP("Supermercados",'Unidad media'!$A$4:$B$8,2,FALSE)*'Consumo específico'!S$5*U12</f>
        <v>78519.851999999984</v>
      </c>
      <c r="V23" s="211">
        <f>+VLOOKUP("Supermercados",'Unidad media'!$A$4:$B$8,2,FALSE)*'Consumo específico'!T$5*V12</f>
        <v>78519.851999999984</v>
      </c>
      <c r="W23" s="211">
        <f>+VLOOKUP("Supermercados",'Unidad media'!$A$4:$B$8,2,FALSE)*'Consumo específico'!U$5*W12</f>
        <v>78519.851999999984</v>
      </c>
      <c r="X23" s="211">
        <f>+VLOOKUP("Supermercados",'Unidad media'!$A$4:$B$8,2,FALSE)*'Consumo específico'!V$5*X12</f>
        <v>78519.851999999984</v>
      </c>
      <c r="Y23" s="211">
        <f>+VLOOKUP("Supermercados",'Unidad media'!$A$4:$B$8,2,FALSE)*'Consumo específico'!W$5*Y12</f>
        <v>78519.851999999984</v>
      </c>
      <c r="Z23" s="211">
        <f>+VLOOKUP("Supermercados",'Unidad media'!$A$4:$B$8,2,FALSE)*'Consumo específico'!X$5*Z12</f>
        <v>78519.851999999984</v>
      </c>
      <c r="AA23" s="211">
        <f>+VLOOKUP("Supermercados",'Unidad media'!$A$4:$B$8,2,FALSE)*'Consumo específico'!Y$5*AA12</f>
        <v>78519.851999999984</v>
      </c>
      <c r="AB23" s="211">
        <f>+VLOOKUP("Supermercados",'Unidad media'!$A$4:$B$8,2,FALSE)*'Consumo específico'!Z$5*AB12</f>
        <v>78519.851999999984</v>
      </c>
      <c r="AC23" s="211">
        <f>+VLOOKUP("Supermercados",'Unidad media'!$A$4:$B$8,2,FALSE)*'Consumo específico'!AA$5*AC12</f>
        <v>78519.851999999984</v>
      </c>
      <c r="AD23" s="211">
        <f>+VLOOKUP("Supermercados",'Unidad media'!$A$4:$B$8,2,FALSE)*'Consumo específico'!AB$5*AD12</f>
        <v>78519.851999999984</v>
      </c>
      <c r="AE23" s="211">
        <f>+VLOOKUP("Supermercados",'Unidad media'!$A$4:$B$8,2,FALSE)*'Consumo específico'!AC$5*AE12</f>
        <v>78519.851999999984</v>
      </c>
      <c r="AF23" s="211">
        <f>+VLOOKUP("Supermercados",'Unidad media'!$A$4:$B$8,2,FALSE)*'Consumo específico'!AD$5*AF12</f>
        <v>78519.851999999984</v>
      </c>
      <c r="AG23" s="211">
        <f>+VLOOKUP("Supermercados",'Unidad media'!$A$4:$B$8,2,FALSE)*'Consumo específico'!AE$5*AG12</f>
        <v>78519.851999999984</v>
      </c>
      <c r="AH23" s="211">
        <f>+VLOOKUP("Supermercados",'Unidad media'!$A$4:$B$8,2,FALSE)*'Consumo específico'!AF$5*AH12</f>
        <v>78519.851999999984</v>
      </c>
      <c r="AI23" s="211">
        <f>+VLOOKUP("Supermercados",'Unidad media'!$A$4:$B$8,2,FALSE)*'Consumo específico'!AG$5*AI12</f>
        <v>78519.851999999984</v>
      </c>
      <c r="AJ23" s="211">
        <f>+VLOOKUP("Supermercados",'Unidad media'!$A$4:$B$8,2,FALSE)*'Consumo específico'!AH$5*AJ12</f>
        <v>78519.851999999984</v>
      </c>
      <c r="AK23" s="211">
        <f>+VLOOKUP("Supermercados",'Unidad media'!$A$4:$B$8,2,FALSE)*'Consumo específico'!AI$5*AK12</f>
        <v>78519.851999999984</v>
      </c>
    </row>
    <row r="24" spans="1:37">
      <c r="A24" s="225" t="str">
        <f>+'Usos finales'!A161</f>
        <v>Climatización</v>
      </c>
      <c r="B24" s="226" t="s">
        <v>390</v>
      </c>
      <c r="C24" s="227" t="s">
        <v>466</v>
      </c>
      <c r="D24" s="211">
        <f>+VLOOKUP("Supermercados",'Unidad media'!$A$4:$B$8,2,FALSE)*'Consumo específico'!B$5*D13</f>
        <v>281517.85800000001</v>
      </c>
      <c r="E24" s="211">
        <f>+VLOOKUP("Supermercados",'Unidad media'!$A$4:$B$8,2,FALSE)*'Consumo específico'!C$5*E13</f>
        <v>281517.85800000001</v>
      </c>
      <c r="F24" s="211">
        <f>+VLOOKUP("Supermercados",'Unidad media'!$A$4:$B$8,2,FALSE)*'Consumo específico'!D$5*F13</f>
        <v>281517.85800000001</v>
      </c>
      <c r="G24" s="211">
        <f>+VLOOKUP("Supermercados",'Unidad media'!$A$4:$B$8,2,FALSE)*'Consumo específico'!E$5*G13</f>
        <v>281517.85800000001</v>
      </c>
      <c r="H24" s="211">
        <f>+VLOOKUP("Supermercados",'Unidad media'!$A$4:$B$8,2,FALSE)*'Consumo específico'!F$5*H13</f>
        <v>281517.85800000001</v>
      </c>
      <c r="I24" s="211">
        <f>+VLOOKUP("Supermercados",'Unidad media'!$A$4:$B$8,2,FALSE)*'Consumo específico'!G$5*I13</f>
        <v>281517.85800000001</v>
      </c>
      <c r="J24" s="211">
        <f>+VLOOKUP("Supermercados",'Unidad media'!$A$4:$B$8,2,FALSE)*'Consumo específico'!H$5*J13</f>
        <v>281517.85800000001</v>
      </c>
      <c r="K24" s="211">
        <f>+VLOOKUP("Supermercados",'Unidad media'!$A$4:$B$8,2,FALSE)*'Consumo específico'!I$5*K13</f>
        <v>281517.85800000001</v>
      </c>
      <c r="L24" s="211">
        <f>+VLOOKUP("Supermercados",'Unidad media'!$A$4:$B$8,2,FALSE)*'Consumo específico'!J$5*L13</f>
        <v>281517.85800000001</v>
      </c>
      <c r="M24" s="211">
        <f>+VLOOKUP("Supermercados",'Unidad media'!$A$4:$B$8,2,FALSE)*'Consumo específico'!K$5*M13</f>
        <v>281517.85800000001</v>
      </c>
      <c r="N24" s="211">
        <f>+VLOOKUP("Supermercados",'Unidad media'!$A$4:$B$8,2,FALSE)*'Consumo específico'!L$5*N13</f>
        <v>281517.85800000001</v>
      </c>
      <c r="O24" s="211">
        <f>+VLOOKUP("Supermercados",'Unidad media'!$A$4:$B$8,2,FALSE)*'Consumo específico'!M$5*O13</f>
        <v>281517.85800000001</v>
      </c>
      <c r="P24" s="211">
        <f>+VLOOKUP("Supermercados",'Unidad media'!$A$4:$B$8,2,FALSE)*'Consumo específico'!N$5*P13</f>
        <v>281517.85800000001</v>
      </c>
      <c r="Q24" s="211">
        <f>+VLOOKUP("Supermercados",'Unidad media'!$A$4:$B$8,2,FALSE)*'Consumo específico'!O$5*Q13</f>
        <v>281517.85800000001</v>
      </c>
      <c r="R24" s="211">
        <f>+VLOOKUP("Supermercados",'Unidad media'!$A$4:$B$8,2,FALSE)*'Consumo específico'!P$5*R13</f>
        <v>281517.85800000001</v>
      </c>
      <c r="S24" s="211">
        <f>+VLOOKUP("Supermercados",'Unidad media'!$A$4:$B$8,2,FALSE)*'Consumo específico'!Q$5*S13</f>
        <v>281517.85800000001</v>
      </c>
      <c r="T24" s="211">
        <f>+VLOOKUP("Supermercados",'Unidad media'!$A$4:$B$8,2,FALSE)*'Consumo específico'!R$5*T13</f>
        <v>281517.85800000001</v>
      </c>
      <c r="U24" s="211">
        <f>+VLOOKUP("Supermercados",'Unidad media'!$A$4:$B$8,2,FALSE)*'Consumo específico'!S$5*U13</f>
        <v>281517.85800000001</v>
      </c>
      <c r="V24" s="211">
        <f>+VLOOKUP("Supermercados",'Unidad media'!$A$4:$B$8,2,FALSE)*'Consumo específico'!T$5*V13</f>
        <v>281517.85800000001</v>
      </c>
      <c r="W24" s="211">
        <f>+VLOOKUP("Supermercados",'Unidad media'!$A$4:$B$8,2,FALSE)*'Consumo específico'!U$5*W13</f>
        <v>281517.85800000001</v>
      </c>
      <c r="X24" s="211">
        <f>+VLOOKUP("Supermercados",'Unidad media'!$A$4:$B$8,2,FALSE)*'Consumo específico'!V$5*X13</f>
        <v>281517.85800000001</v>
      </c>
      <c r="Y24" s="211">
        <f>+VLOOKUP("Supermercados",'Unidad media'!$A$4:$B$8,2,FALSE)*'Consumo específico'!W$5*Y13</f>
        <v>281517.85800000001</v>
      </c>
      <c r="Z24" s="211">
        <f>+VLOOKUP("Supermercados",'Unidad media'!$A$4:$B$8,2,FALSE)*'Consumo específico'!X$5*Z13</f>
        <v>281517.85800000001</v>
      </c>
      <c r="AA24" s="211">
        <f>+VLOOKUP("Supermercados",'Unidad media'!$A$4:$B$8,2,FALSE)*'Consumo específico'!Y$5*AA13</f>
        <v>281517.85800000001</v>
      </c>
      <c r="AB24" s="211">
        <f>+VLOOKUP("Supermercados",'Unidad media'!$A$4:$B$8,2,FALSE)*'Consumo específico'!Z$5*AB13</f>
        <v>281517.85800000001</v>
      </c>
      <c r="AC24" s="211">
        <f>+VLOOKUP("Supermercados",'Unidad media'!$A$4:$B$8,2,FALSE)*'Consumo específico'!AA$5*AC13</f>
        <v>281517.85800000001</v>
      </c>
      <c r="AD24" s="211">
        <f>+VLOOKUP("Supermercados",'Unidad media'!$A$4:$B$8,2,FALSE)*'Consumo específico'!AB$5*AD13</f>
        <v>281517.85800000001</v>
      </c>
      <c r="AE24" s="211">
        <f>+VLOOKUP("Supermercados",'Unidad media'!$A$4:$B$8,2,FALSE)*'Consumo específico'!AC$5*AE13</f>
        <v>281517.85800000001</v>
      </c>
      <c r="AF24" s="211">
        <f>+VLOOKUP("Supermercados",'Unidad media'!$A$4:$B$8,2,FALSE)*'Consumo específico'!AD$5*AF13</f>
        <v>281517.85800000001</v>
      </c>
      <c r="AG24" s="211">
        <f>+VLOOKUP("Supermercados",'Unidad media'!$A$4:$B$8,2,FALSE)*'Consumo específico'!AE$5*AG13</f>
        <v>281517.85800000001</v>
      </c>
      <c r="AH24" s="211">
        <f>+VLOOKUP("Supermercados",'Unidad media'!$A$4:$B$8,2,FALSE)*'Consumo específico'!AF$5*AH13</f>
        <v>281517.85800000001</v>
      </c>
      <c r="AI24" s="211">
        <f>+VLOOKUP("Supermercados",'Unidad media'!$A$4:$B$8,2,FALSE)*'Consumo específico'!AG$5*AI13</f>
        <v>281517.85800000001</v>
      </c>
      <c r="AJ24" s="211">
        <f>+VLOOKUP("Supermercados",'Unidad media'!$A$4:$B$8,2,FALSE)*'Consumo específico'!AH$5*AJ13</f>
        <v>281517.85800000001</v>
      </c>
      <c r="AK24" s="211">
        <f>+VLOOKUP("Supermercados",'Unidad media'!$A$4:$B$8,2,FALSE)*'Consumo específico'!AI$5*AK13</f>
        <v>281517.85800000001</v>
      </c>
    </row>
    <row r="25" spans="1:37">
      <c r="A25" s="225" t="str">
        <f>+'Usos finales'!A162</f>
        <v>Cocción</v>
      </c>
      <c r="B25" s="226" t="s">
        <v>390</v>
      </c>
      <c r="C25" s="227" t="s">
        <v>466</v>
      </c>
      <c r="D25" s="211">
        <f>+VLOOKUP("Supermercados",'Unidad media'!$A$4:$B$8,2,FALSE)*'Consumo específico'!B$5*D14</f>
        <v>281889.99</v>
      </c>
      <c r="E25" s="211">
        <f>+VLOOKUP("Supermercados",'Unidad media'!$A$4:$B$8,2,FALSE)*'Consumo específico'!C$5*E14</f>
        <v>281889.99</v>
      </c>
      <c r="F25" s="211">
        <f>+VLOOKUP("Supermercados",'Unidad media'!$A$4:$B$8,2,FALSE)*'Consumo específico'!D$5*F14</f>
        <v>281889.99</v>
      </c>
      <c r="G25" s="211">
        <f>+VLOOKUP("Supermercados",'Unidad media'!$A$4:$B$8,2,FALSE)*'Consumo específico'!E$5*G14</f>
        <v>281889.99</v>
      </c>
      <c r="H25" s="211">
        <f>+VLOOKUP("Supermercados",'Unidad media'!$A$4:$B$8,2,FALSE)*'Consumo específico'!F$5*H14</f>
        <v>281889.99</v>
      </c>
      <c r="I25" s="211">
        <f>+VLOOKUP("Supermercados",'Unidad media'!$A$4:$B$8,2,FALSE)*'Consumo específico'!G$5*I14</f>
        <v>281889.99</v>
      </c>
      <c r="J25" s="211">
        <f>+VLOOKUP("Supermercados",'Unidad media'!$A$4:$B$8,2,FALSE)*'Consumo específico'!H$5*J14</f>
        <v>281889.99</v>
      </c>
      <c r="K25" s="211">
        <f>+VLOOKUP("Supermercados",'Unidad media'!$A$4:$B$8,2,FALSE)*'Consumo específico'!I$5*K14</f>
        <v>281889.99</v>
      </c>
      <c r="L25" s="211">
        <f>+VLOOKUP("Supermercados",'Unidad media'!$A$4:$B$8,2,FALSE)*'Consumo específico'!J$5*L14</f>
        <v>281889.99</v>
      </c>
      <c r="M25" s="211">
        <f>+VLOOKUP("Supermercados",'Unidad media'!$A$4:$B$8,2,FALSE)*'Consumo específico'!K$5*M14</f>
        <v>281889.99</v>
      </c>
      <c r="N25" s="211">
        <f>+VLOOKUP("Supermercados",'Unidad media'!$A$4:$B$8,2,FALSE)*'Consumo específico'!L$5*N14</f>
        <v>281889.99</v>
      </c>
      <c r="O25" s="211">
        <f>+VLOOKUP("Supermercados",'Unidad media'!$A$4:$B$8,2,FALSE)*'Consumo específico'!M$5*O14</f>
        <v>281889.99</v>
      </c>
      <c r="P25" s="211">
        <f>+VLOOKUP("Supermercados",'Unidad media'!$A$4:$B$8,2,FALSE)*'Consumo específico'!N$5*P14</f>
        <v>281889.99</v>
      </c>
      <c r="Q25" s="211">
        <f>+VLOOKUP("Supermercados",'Unidad media'!$A$4:$B$8,2,FALSE)*'Consumo específico'!O$5*Q14</f>
        <v>281889.99</v>
      </c>
      <c r="R25" s="211">
        <f>+VLOOKUP("Supermercados",'Unidad media'!$A$4:$B$8,2,FALSE)*'Consumo específico'!P$5*R14</f>
        <v>281889.99</v>
      </c>
      <c r="S25" s="211">
        <f>+VLOOKUP("Supermercados",'Unidad media'!$A$4:$B$8,2,FALSE)*'Consumo específico'!Q$5*S14</f>
        <v>281889.99</v>
      </c>
      <c r="T25" s="211">
        <f>+VLOOKUP("Supermercados",'Unidad media'!$A$4:$B$8,2,FALSE)*'Consumo específico'!R$5*T14</f>
        <v>281889.99</v>
      </c>
      <c r="U25" s="211">
        <f>+VLOOKUP("Supermercados",'Unidad media'!$A$4:$B$8,2,FALSE)*'Consumo específico'!S$5*U14</f>
        <v>281889.99</v>
      </c>
      <c r="V25" s="211">
        <f>+VLOOKUP("Supermercados",'Unidad media'!$A$4:$B$8,2,FALSE)*'Consumo específico'!T$5*V14</f>
        <v>281889.99</v>
      </c>
      <c r="W25" s="211">
        <f>+VLOOKUP("Supermercados",'Unidad media'!$A$4:$B$8,2,FALSE)*'Consumo específico'!U$5*W14</f>
        <v>281889.99</v>
      </c>
      <c r="X25" s="211">
        <f>+VLOOKUP("Supermercados",'Unidad media'!$A$4:$B$8,2,FALSE)*'Consumo específico'!V$5*X14</f>
        <v>281889.99</v>
      </c>
      <c r="Y25" s="211">
        <f>+VLOOKUP("Supermercados",'Unidad media'!$A$4:$B$8,2,FALSE)*'Consumo específico'!W$5*Y14</f>
        <v>281889.99</v>
      </c>
      <c r="Z25" s="211">
        <f>+VLOOKUP("Supermercados",'Unidad media'!$A$4:$B$8,2,FALSE)*'Consumo específico'!X$5*Z14</f>
        <v>281889.99</v>
      </c>
      <c r="AA25" s="211">
        <f>+VLOOKUP("Supermercados",'Unidad media'!$A$4:$B$8,2,FALSE)*'Consumo específico'!Y$5*AA14</f>
        <v>281889.99</v>
      </c>
      <c r="AB25" s="211">
        <f>+VLOOKUP("Supermercados",'Unidad media'!$A$4:$B$8,2,FALSE)*'Consumo específico'!Z$5*AB14</f>
        <v>281889.99</v>
      </c>
      <c r="AC25" s="211">
        <f>+VLOOKUP("Supermercados",'Unidad media'!$A$4:$B$8,2,FALSE)*'Consumo específico'!AA$5*AC14</f>
        <v>281889.99</v>
      </c>
      <c r="AD25" s="211">
        <f>+VLOOKUP("Supermercados",'Unidad media'!$A$4:$B$8,2,FALSE)*'Consumo específico'!AB$5*AD14</f>
        <v>281889.99</v>
      </c>
      <c r="AE25" s="211">
        <f>+VLOOKUP("Supermercados",'Unidad media'!$A$4:$B$8,2,FALSE)*'Consumo específico'!AC$5*AE14</f>
        <v>281889.99</v>
      </c>
      <c r="AF25" s="211">
        <f>+VLOOKUP("Supermercados",'Unidad media'!$A$4:$B$8,2,FALSE)*'Consumo específico'!AD$5*AF14</f>
        <v>281889.99</v>
      </c>
      <c r="AG25" s="211">
        <f>+VLOOKUP("Supermercados",'Unidad media'!$A$4:$B$8,2,FALSE)*'Consumo específico'!AE$5*AG14</f>
        <v>281889.99</v>
      </c>
      <c r="AH25" s="211">
        <f>+VLOOKUP("Supermercados",'Unidad media'!$A$4:$B$8,2,FALSE)*'Consumo específico'!AF$5*AH14</f>
        <v>281889.99</v>
      </c>
      <c r="AI25" s="211">
        <f>+VLOOKUP("Supermercados",'Unidad media'!$A$4:$B$8,2,FALSE)*'Consumo específico'!AG$5*AI14</f>
        <v>281889.99</v>
      </c>
      <c r="AJ25" s="211">
        <f>+VLOOKUP("Supermercados",'Unidad media'!$A$4:$B$8,2,FALSE)*'Consumo específico'!AH$5*AJ14</f>
        <v>281889.99</v>
      </c>
      <c r="AK25" s="211">
        <f>+VLOOKUP("Supermercados",'Unidad media'!$A$4:$B$8,2,FALSE)*'Consumo específico'!AI$5*AK14</f>
        <v>281889.99</v>
      </c>
    </row>
    <row r="26" spans="1:37">
      <c r="A26" s="225" t="str">
        <f>+'Usos finales'!A163</f>
        <v>Iluminación</v>
      </c>
      <c r="B26" s="226" t="s">
        <v>390</v>
      </c>
      <c r="C26" s="227" t="s">
        <v>466</v>
      </c>
      <c r="D26" s="211">
        <f>+VLOOKUP("Supermercados",'Unidad media'!$A$4:$B$8,2,FALSE)*'Consumo específico'!B$5*D15</f>
        <v>480236.34600000002</v>
      </c>
      <c r="E26" s="211">
        <f>+VLOOKUP("Supermercados",'Unidad media'!$A$4:$B$8,2,FALSE)*'Consumo específico'!C$5*E15</f>
        <v>480236.34600000002</v>
      </c>
      <c r="F26" s="211">
        <f>+VLOOKUP("Supermercados",'Unidad media'!$A$4:$B$8,2,FALSE)*'Consumo específico'!D$5*F15</f>
        <v>480236.34600000002</v>
      </c>
      <c r="G26" s="211">
        <f>+VLOOKUP("Supermercados",'Unidad media'!$A$4:$B$8,2,FALSE)*'Consumo específico'!E$5*G15</f>
        <v>480236.34600000002</v>
      </c>
      <c r="H26" s="211">
        <f>+VLOOKUP("Supermercados",'Unidad media'!$A$4:$B$8,2,FALSE)*'Consumo específico'!F$5*H15</f>
        <v>480236.34600000002</v>
      </c>
      <c r="I26" s="211">
        <f>+VLOOKUP("Supermercados",'Unidad media'!$A$4:$B$8,2,FALSE)*'Consumo específico'!G$5*I15</f>
        <v>480236.34600000002</v>
      </c>
      <c r="J26" s="211">
        <f>+VLOOKUP("Supermercados",'Unidad media'!$A$4:$B$8,2,FALSE)*'Consumo específico'!H$5*J15</f>
        <v>480236.34600000002</v>
      </c>
      <c r="K26" s="211">
        <f>+VLOOKUP("Supermercados",'Unidad media'!$A$4:$B$8,2,FALSE)*'Consumo específico'!I$5*K15</f>
        <v>480236.34600000002</v>
      </c>
      <c r="L26" s="211">
        <f>+VLOOKUP("Supermercados",'Unidad media'!$A$4:$B$8,2,FALSE)*'Consumo específico'!J$5*L15</f>
        <v>480236.34600000002</v>
      </c>
      <c r="M26" s="211">
        <f>+VLOOKUP("Supermercados",'Unidad media'!$A$4:$B$8,2,FALSE)*'Consumo específico'!K$5*M15</f>
        <v>480236.34600000002</v>
      </c>
      <c r="N26" s="211">
        <f>+VLOOKUP("Supermercados",'Unidad media'!$A$4:$B$8,2,FALSE)*'Consumo específico'!L$5*N15</f>
        <v>480236.34600000002</v>
      </c>
      <c r="O26" s="211">
        <f>+VLOOKUP("Supermercados",'Unidad media'!$A$4:$B$8,2,FALSE)*'Consumo específico'!M$5*O15</f>
        <v>480236.34600000002</v>
      </c>
      <c r="P26" s="211">
        <f>+VLOOKUP("Supermercados",'Unidad media'!$A$4:$B$8,2,FALSE)*'Consumo específico'!N$5*P15</f>
        <v>480236.34600000002</v>
      </c>
      <c r="Q26" s="211">
        <f>+VLOOKUP("Supermercados",'Unidad media'!$A$4:$B$8,2,FALSE)*'Consumo específico'!O$5*Q15</f>
        <v>480236.34600000002</v>
      </c>
      <c r="R26" s="211">
        <f>+VLOOKUP("Supermercados",'Unidad media'!$A$4:$B$8,2,FALSE)*'Consumo específico'!P$5*R15</f>
        <v>480236.34600000002</v>
      </c>
      <c r="S26" s="211">
        <f>+VLOOKUP("Supermercados",'Unidad media'!$A$4:$B$8,2,FALSE)*'Consumo específico'!Q$5*S15</f>
        <v>480236.34600000002</v>
      </c>
      <c r="T26" s="211">
        <f>+VLOOKUP("Supermercados",'Unidad media'!$A$4:$B$8,2,FALSE)*'Consumo específico'!R$5*T15</f>
        <v>480236.34600000002</v>
      </c>
      <c r="U26" s="211">
        <f>+VLOOKUP("Supermercados",'Unidad media'!$A$4:$B$8,2,FALSE)*'Consumo específico'!S$5*U15</f>
        <v>480236.34600000002</v>
      </c>
      <c r="V26" s="211">
        <f>+VLOOKUP("Supermercados",'Unidad media'!$A$4:$B$8,2,FALSE)*'Consumo específico'!T$5*V15</f>
        <v>480236.34600000002</v>
      </c>
      <c r="W26" s="211">
        <f>+VLOOKUP("Supermercados",'Unidad media'!$A$4:$B$8,2,FALSE)*'Consumo específico'!U$5*W15</f>
        <v>480236.34600000002</v>
      </c>
      <c r="X26" s="211">
        <f>+VLOOKUP("Supermercados",'Unidad media'!$A$4:$B$8,2,FALSE)*'Consumo específico'!V$5*X15</f>
        <v>480236.34600000002</v>
      </c>
      <c r="Y26" s="211">
        <f>+VLOOKUP("Supermercados",'Unidad media'!$A$4:$B$8,2,FALSE)*'Consumo específico'!W$5*Y15</f>
        <v>480236.34600000002</v>
      </c>
      <c r="Z26" s="211">
        <f>+VLOOKUP("Supermercados",'Unidad media'!$A$4:$B$8,2,FALSE)*'Consumo específico'!X$5*Z15</f>
        <v>480236.34600000002</v>
      </c>
      <c r="AA26" s="211">
        <f>+VLOOKUP("Supermercados",'Unidad media'!$A$4:$B$8,2,FALSE)*'Consumo específico'!Y$5*AA15</f>
        <v>480236.34600000002</v>
      </c>
      <c r="AB26" s="211">
        <f>+VLOOKUP("Supermercados",'Unidad media'!$A$4:$B$8,2,FALSE)*'Consumo específico'!Z$5*AB15</f>
        <v>480236.34600000002</v>
      </c>
      <c r="AC26" s="211">
        <f>+VLOOKUP("Supermercados",'Unidad media'!$A$4:$B$8,2,FALSE)*'Consumo específico'!AA$5*AC15</f>
        <v>480236.34600000002</v>
      </c>
      <c r="AD26" s="211">
        <f>+VLOOKUP("Supermercados",'Unidad media'!$A$4:$B$8,2,FALSE)*'Consumo específico'!AB$5*AD15</f>
        <v>480236.34600000002</v>
      </c>
      <c r="AE26" s="211">
        <f>+VLOOKUP("Supermercados",'Unidad media'!$A$4:$B$8,2,FALSE)*'Consumo específico'!AC$5*AE15</f>
        <v>480236.34600000002</v>
      </c>
      <c r="AF26" s="211">
        <f>+VLOOKUP("Supermercados",'Unidad media'!$A$4:$B$8,2,FALSE)*'Consumo específico'!AD$5*AF15</f>
        <v>480236.34600000002</v>
      </c>
      <c r="AG26" s="211">
        <f>+VLOOKUP("Supermercados",'Unidad media'!$A$4:$B$8,2,FALSE)*'Consumo específico'!AE$5*AG15</f>
        <v>480236.34600000002</v>
      </c>
      <c r="AH26" s="211">
        <f>+VLOOKUP("Supermercados",'Unidad media'!$A$4:$B$8,2,FALSE)*'Consumo específico'!AF$5*AH15</f>
        <v>480236.34600000002</v>
      </c>
      <c r="AI26" s="211">
        <f>+VLOOKUP("Supermercados",'Unidad media'!$A$4:$B$8,2,FALSE)*'Consumo específico'!AG$5*AI15</f>
        <v>480236.34600000002</v>
      </c>
      <c r="AJ26" s="211">
        <f>+VLOOKUP("Supermercados",'Unidad media'!$A$4:$B$8,2,FALSE)*'Consumo específico'!AH$5*AJ15</f>
        <v>480236.34600000002</v>
      </c>
      <c r="AK26" s="211">
        <f>+VLOOKUP("Supermercados",'Unidad media'!$A$4:$B$8,2,FALSE)*'Consumo específico'!AI$5*AK15</f>
        <v>480236.34600000002</v>
      </c>
    </row>
    <row r="27" spans="1:37">
      <c r="A27" s="225" t="str">
        <f>+'Usos finales'!A164</f>
        <v>Otros</v>
      </c>
      <c r="B27" s="226" t="s">
        <v>390</v>
      </c>
      <c r="C27" s="227" t="s">
        <v>466</v>
      </c>
      <c r="D27" s="211">
        <f>+VLOOKUP("Supermercados",'Unidad media'!$A$4:$B$8,2,FALSE)*'Consumo específico'!B$5*D16</f>
        <v>260678.46600000001</v>
      </c>
      <c r="E27" s="211">
        <f>+VLOOKUP("Supermercados",'Unidad media'!$A$4:$B$8,2,FALSE)*'Consumo específico'!C$5*E16</f>
        <v>260678.46600000001</v>
      </c>
      <c r="F27" s="211">
        <f>+VLOOKUP("Supermercados",'Unidad media'!$A$4:$B$8,2,FALSE)*'Consumo específico'!D$5*F16</f>
        <v>260678.46600000001</v>
      </c>
      <c r="G27" s="211">
        <f>+VLOOKUP("Supermercados",'Unidad media'!$A$4:$B$8,2,FALSE)*'Consumo específico'!E$5*G16</f>
        <v>260678.46600000001</v>
      </c>
      <c r="H27" s="211">
        <f>+VLOOKUP("Supermercados",'Unidad media'!$A$4:$B$8,2,FALSE)*'Consumo específico'!F$5*H16</f>
        <v>260678.46600000001</v>
      </c>
      <c r="I27" s="211">
        <f>+VLOOKUP("Supermercados",'Unidad media'!$A$4:$B$8,2,FALSE)*'Consumo específico'!G$5*I16</f>
        <v>260678.46600000001</v>
      </c>
      <c r="J27" s="211">
        <f>+VLOOKUP("Supermercados",'Unidad media'!$A$4:$B$8,2,FALSE)*'Consumo específico'!H$5*J16</f>
        <v>260678.46600000001</v>
      </c>
      <c r="K27" s="211">
        <f>+VLOOKUP("Supermercados",'Unidad media'!$A$4:$B$8,2,FALSE)*'Consumo específico'!I$5*K16</f>
        <v>260678.46600000001</v>
      </c>
      <c r="L27" s="211">
        <f>+VLOOKUP("Supermercados",'Unidad media'!$A$4:$B$8,2,FALSE)*'Consumo específico'!J$5*L16</f>
        <v>260678.46600000001</v>
      </c>
      <c r="M27" s="211">
        <f>+VLOOKUP("Supermercados",'Unidad media'!$A$4:$B$8,2,FALSE)*'Consumo específico'!K$5*M16</f>
        <v>260678.46600000001</v>
      </c>
      <c r="N27" s="211">
        <f>+VLOOKUP("Supermercados",'Unidad media'!$A$4:$B$8,2,FALSE)*'Consumo específico'!L$5*N16</f>
        <v>260678.46600000001</v>
      </c>
      <c r="O27" s="211">
        <f>+VLOOKUP("Supermercados",'Unidad media'!$A$4:$B$8,2,FALSE)*'Consumo específico'!M$5*O16</f>
        <v>260678.46600000001</v>
      </c>
      <c r="P27" s="211">
        <f>+VLOOKUP("Supermercados",'Unidad media'!$A$4:$B$8,2,FALSE)*'Consumo específico'!N$5*P16</f>
        <v>260678.46600000001</v>
      </c>
      <c r="Q27" s="211">
        <f>+VLOOKUP("Supermercados",'Unidad media'!$A$4:$B$8,2,FALSE)*'Consumo específico'!O$5*Q16</f>
        <v>260678.46600000001</v>
      </c>
      <c r="R27" s="211">
        <f>+VLOOKUP("Supermercados",'Unidad media'!$A$4:$B$8,2,FALSE)*'Consumo específico'!P$5*R16</f>
        <v>260678.46600000001</v>
      </c>
      <c r="S27" s="211">
        <f>+VLOOKUP("Supermercados",'Unidad media'!$A$4:$B$8,2,FALSE)*'Consumo específico'!Q$5*S16</f>
        <v>260678.46600000001</v>
      </c>
      <c r="T27" s="211">
        <f>+VLOOKUP("Supermercados",'Unidad media'!$A$4:$B$8,2,FALSE)*'Consumo específico'!R$5*T16</f>
        <v>260678.46600000001</v>
      </c>
      <c r="U27" s="211">
        <f>+VLOOKUP("Supermercados",'Unidad media'!$A$4:$B$8,2,FALSE)*'Consumo específico'!S$5*U16</f>
        <v>260678.46600000001</v>
      </c>
      <c r="V27" s="211">
        <f>+VLOOKUP("Supermercados",'Unidad media'!$A$4:$B$8,2,FALSE)*'Consumo específico'!T$5*V16</f>
        <v>260678.46600000001</v>
      </c>
      <c r="W27" s="211">
        <f>+VLOOKUP("Supermercados",'Unidad media'!$A$4:$B$8,2,FALSE)*'Consumo específico'!U$5*W16</f>
        <v>260678.46600000001</v>
      </c>
      <c r="X27" s="211">
        <f>+VLOOKUP("Supermercados",'Unidad media'!$A$4:$B$8,2,FALSE)*'Consumo específico'!V$5*X16</f>
        <v>260678.46600000001</v>
      </c>
      <c r="Y27" s="211">
        <f>+VLOOKUP("Supermercados",'Unidad media'!$A$4:$B$8,2,FALSE)*'Consumo específico'!W$5*Y16</f>
        <v>260678.46600000001</v>
      </c>
      <c r="Z27" s="211">
        <f>+VLOOKUP("Supermercados",'Unidad media'!$A$4:$B$8,2,FALSE)*'Consumo específico'!X$5*Z16</f>
        <v>260678.46600000001</v>
      </c>
      <c r="AA27" s="211">
        <f>+VLOOKUP("Supermercados",'Unidad media'!$A$4:$B$8,2,FALSE)*'Consumo específico'!Y$5*AA16</f>
        <v>260678.46600000001</v>
      </c>
      <c r="AB27" s="211">
        <f>+VLOOKUP("Supermercados",'Unidad media'!$A$4:$B$8,2,FALSE)*'Consumo específico'!Z$5*AB16</f>
        <v>260678.46600000001</v>
      </c>
      <c r="AC27" s="211">
        <f>+VLOOKUP("Supermercados",'Unidad media'!$A$4:$B$8,2,FALSE)*'Consumo específico'!AA$5*AC16</f>
        <v>260678.46600000001</v>
      </c>
      <c r="AD27" s="211">
        <f>+VLOOKUP("Supermercados",'Unidad media'!$A$4:$B$8,2,FALSE)*'Consumo específico'!AB$5*AD16</f>
        <v>260678.46600000001</v>
      </c>
      <c r="AE27" s="211">
        <f>+VLOOKUP("Supermercados",'Unidad media'!$A$4:$B$8,2,FALSE)*'Consumo específico'!AC$5*AE16</f>
        <v>260678.46600000001</v>
      </c>
      <c r="AF27" s="211">
        <f>+VLOOKUP("Supermercados",'Unidad media'!$A$4:$B$8,2,FALSE)*'Consumo específico'!AD$5*AF16</f>
        <v>260678.46600000001</v>
      </c>
      <c r="AG27" s="211">
        <f>+VLOOKUP("Supermercados",'Unidad media'!$A$4:$B$8,2,FALSE)*'Consumo específico'!AE$5*AG16</f>
        <v>260678.46600000001</v>
      </c>
      <c r="AH27" s="211">
        <f>+VLOOKUP("Supermercados",'Unidad media'!$A$4:$B$8,2,FALSE)*'Consumo específico'!AF$5*AH16</f>
        <v>260678.46600000001</v>
      </c>
      <c r="AI27" s="211">
        <f>+VLOOKUP("Supermercados",'Unidad media'!$A$4:$B$8,2,FALSE)*'Consumo específico'!AG$5*AI16</f>
        <v>260678.46600000001</v>
      </c>
      <c r="AJ27" s="211">
        <f>+VLOOKUP("Supermercados",'Unidad media'!$A$4:$B$8,2,FALSE)*'Consumo específico'!AH$5*AJ16</f>
        <v>260678.46600000001</v>
      </c>
      <c r="AK27" s="211">
        <f>+VLOOKUP("Supermercados",'Unidad media'!$A$4:$B$8,2,FALSE)*'Consumo específico'!AI$5*AK16</f>
        <v>260678.46600000001</v>
      </c>
    </row>
    <row r="28" spans="1:37">
      <c r="A28" s="225" t="str">
        <f>+'Usos finales'!A165</f>
        <v>Refrigeración</v>
      </c>
      <c r="B28" s="226" t="s">
        <v>390</v>
      </c>
      <c r="C28" s="227" t="s">
        <v>466</v>
      </c>
      <c r="D28" s="211">
        <f>+VLOOKUP("Supermercados",'Unidad media'!$A$4:$B$8,2,FALSE)*'Consumo específico'!B$5*D17</f>
        <v>447116.598</v>
      </c>
      <c r="E28" s="211">
        <f>+VLOOKUP("Supermercados",'Unidad media'!$A$4:$B$8,2,FALSE)*'Consumo específico'!C$5*E17</f>
        <v>447116.598</v>
      </c>
      <c r="F28" s="211">
        <f>+VLOOKUP("Supermercados",'Unidad media'!$A$4:$B$8,2,FALSE)*'Consumo específico'!D$5*F17</f>
        <v>447116.598</v>
      </c>
      <c r="G28" s="211">
        <f>+VLOOKUP("Supermercados",'Unidad media'!$A$4:$B$8,2,FALSE)*'Consumo específico'!E$5*G17</f>
        <v>447116.598</v>
      </c>
      <c r="H28" s="211">
        <f>+VLOOKUP("Supermercados",'Unidad media'!$A$4:$B$8,2,FALSE)*'Consumo específico'!F$5*H17</f>
        <v>447116.598</v>
      </c>
      <c r="I28" s="211">
        <f>+VLOOKUP("Supermercados",'Unidad media'!$A$4:$B$8,2,FALSE)*'Consumo específico'!G$5*I17</f>
        <v>447116.598</v>
      </c>
      <c r="J28" s="211">
        <f>+VLOOKUP("Supermercados",'Unidad media'!$A$4:$B$8,2,FALSE)*'Consumo específico'!H$5*J17</f>
        <v>447116.598</v>
      </c>
      <c r="K28" s="211">
        <f>+VLOOKUP("Supermercados",'Unidad media'!$A$4:$B$8,2,FALSE)*'Consumo específico'!I$5*K17</f>
        <v>447116.598</v>
      </c>
      <c r="L28" s="211">
        <f>+VLOOKUP("Supermercados",'Unidad media'!$A$4:$B$8,2,FALSE)*'Consumo específico'!J$5*L17</f>
        <v>447116.598</v>
      </c>
      <c r="M28" s="211">
        <f>+VLOOKUP("Supermercados",'Unidad media'!$A$4:$B$8,2,FALSE)*'Consumo específico'!K$5*M17</f>
        <v>447116.598</v>
      </c>
      <c r="N28" s="211">
        <f>+VLOOKUP("Supermercados",'Unidad media'!$A$4:$B$8,2,FALSE)*'Consumo específico'!L$5*N17</f>
        <v>447116.598</v>
      </c>
      <c r="O28" s="211">
        <f>+VLOOKUP("Supermercados",'Unidad media'!$A$4:$B$8,2,FALSE)*'Consumo específico'!M$5*O17</f>
        <v>447116.598</v>
      </c>
      <c r="P28" s="211">
        <f>+VLOOKUP("Supermercados",'Unidad media'!$A$4:$B$8,2,FALSE)*'Consumo específico'!N$5*P17</f>
        <v>447116.598</v>
      </c>
      <c r="Q28" s="211">
        <f>+VLOOKUP("Supermercados",'Unidad media'!$A$4:$B$8,2,FALSE)*'Consumo específico'!O$5*Q17</f>
        <v>447116.598</v>
      </c>
      <c r="R28" s="211">
        <f>+VLOOKUP("Supermercados",'Unidad media'!$A$4:$B$8,2,FALSE)*'Consumo específico'!P$5*R17</f>
        <v>447116.598</v>
      </c>
      <c r="S28" s="211">
        <f>+VLOOKUP("Supermercados",'Unidad media'!$A$4:$B$8,2,FALSE)*'Consumo específico'!Q$5*S17</f>
        <v>447116.598</v>
      </c>
      <c r="T28" s="211">
        <f>+VLOOKUP("Supermercados",'Unidad media'!$A$4:$B$8,2,FALSE)*'Consumo específico'!R$5*T17</f>
        <v>447116.598</v>
      </c>
      <c r="U28" s="211">
        <f>+VLOOKUP("Supermercados",'Unidad media'!$A$4:$B$8,2,FALSE)*'Consumo específico'!S$5*U17</f>
        <v>447116.598</v>
      </c>
      <c r="V28" s="211">
        <f>+VLOOKUP("Supermercados",'Unidad media'!$A$4:$B$8,2,FALSE)*'Consumo específico'!T$5*V17</f>
        <v>447116.598</v>
      </c>
      <c r="W28" s="211">
        <f>+VLOOKUP("Supermercados",'Unidad media'!$A$4:$B$8,2,FALSE)*'Consumo específico'!U$5*W17</f>
        <v>447116.598</v>
      </c>
      <c r="X28" s="211">
        <f>+VLOOKUP("Supermercados",'Unidad media'!$A$4:$B$8,2,FALSE)*'Consumo específico'!V$5*X17</f>
        <v>447116.598</v>
      </c>
      <c r="Y28" s="211">
        <f>+VLOOKUP("Supermercados",'Unidad media'!$A$4:$B$8,2,FALSE)*'Consumo específico'!W$5*Y17</f>
        <v>447116.598</v>
      </c>
      <c r="Z28" s="211">
        <f>+VLOOKUP("Supermercados",'Unidad media'!$A$4:$B$8,2,FALSE)*'Consumo específico'!X$5*Z17</f>
        <v>447116.598</v>
      </c>
      <c r="AA28" s="211">
        <f>+VLOOKUP("Supermercados",'Unidad media'!$A$4:$B$8,2,FALSE)*'Consumo específico'!Y$5*AA17</f>
        <v>447116.598</v>
      </c>
      <c r="AB28" s="211">
        <f>+VLOOKUP("Supermercados",'Unidad media'!$A$4:$B$8,2,FALSE)*'Consumo específico'!Z$5*AB17</f>
        <v>447116.598</v>
      </c>
      <c r="AC28" s="211">
        <f>+VLOOKUP("Supermercados",'Unidad media'!$A$4:$B$8,2,FALSE)*'Consumo específico'!AA$5*AC17</f>
        <v>447116.598</v>
      </c>
      <c r="AD28" s="211">
        <f>+VLOOKUP("Supermercados",'Unidad media'!$A$4:$B$8,2,FALSE)*'Consumo específico'!AB$5*AD17</f>
        <v>447116.598</v>
      </c>
      <c r="AE28" s="211">
        <f>+VLOOKUP("Supermercados",'Unidad media'!$A$4:$B$8,2,FALSE)*'Consumo específico'!AC$5*AE17</f>
        <v>447116.598</v>
      </c>
      <c r="AF28" s="211">
        <f>+VLOOKUP("Supermercados",'Unidad media'!$A$4:$B$8,2,FALSE)*'Consumo específico'!AD$5*AF17</f>
        <v>447116.598</v>
      </c>
      <c r="AG28" s="211">
        <f>+VLOOKUP("Supermercados",'Unidad media'!$A$4:$B$8,2,FALSE)*'Consumo específico'!AE$5*AG17</f>
        <v>447116.598</v>
      </c>
      <c r="AH28" s="211">
        <f>+VLOOKUP("Supermercados",'Unidad media'!$A$4:$B$8,2,FALSE)*'Consumo específico'!AF$5*AH17</f>
        <v>447116.598</v>
      </c>
      <c r="AI28" s="211">
        <f>+VLOOKUP("Supermercados",'Unidad media'!$A$4:$B$8,2,FALSE)*'Consumo específico'!AG$5*AI17</f>
        <v>447116.598</v>
      </c>
      <c r="AJ28" s="211">
        <f>+VLOOKUP("Supermercados",'Unidad media'!$A$4:$B$8,2,FALSE)*'Consumo específico'!AH$5*AJ17</f>
        <v>447116.598</v>
      </c>
      <c r="AK28" s="211">
        <f>+VLOOKUP("Supermercados",'Unidad media'!$A$4:$B$8,2,FALSE)*'Consumo específico'!AI$5*AK17</f>
        <v>447116.598</v>
      </c>
    </row>
    <row r="29" spans="1:37">
      <c r="A29" s="1"/>
    </row>
    <row r="30" spans="1:37">
      <c r="A30" s="1"/>
    </row>
    <row r="31" spans="1:37">
      <c r="A31" s="230" t="s">
        <v>471</v>
      </c>
    </row>
    <row r="32" spans="1:37" s="123" customFormat="1">
      <c r="A32" s="225" t="s">
        <v>11</v>
      </c>
      <c r="B32" s="226" t="s">
        <v>391</v>
      </c>
      <c r="C32" s="227" t="s">
        <v>466</v>
      </c>
      <c r="D32" s="242">
        <f>+'Usos finales'!B147</f>
        <v>1.1999999999999999E-3</v>
      </c>
      <c r="E32" s="240">
        <f>+D32</f>
        <v>1.1999999999999999E-3</v>
      </c>
      <c r="F32" s="240">
        <f t="shared" ref="F32:AK38" si="4">+E32</f>
        <v>1.1999999999999999E-3</v>
      </c>
      <c r="G32" s="240">
        <f t="shared" si="4"/>
        <v>1.1999999999999999E-3</v>
      </c>
      <c r="H32" s="240">
        <f t="shared" si="4"/>
        <v>1.1999999999999999E-3</v>
      </c>
      <c r="I32" s="240">
        <f t="shared" si="4"/>
        <v>1.1999999999999999E-3</v>
      </c>
      <c r="J32" s="240">
        <f t="shared" si="4"/>
        <v>1.1999999999999999E-3</v>
      </c>
      <c r="K32" s="240">
        <f t="shared" si="4"/>
        <v>1.1999999999999999E-3</v>
      </c>
      <c r="L32" s="240">
        <f t="shared" si="4"/>
        <v>1.1999999999999999E-3</v>
      </c>
      <c r="M32" s="240">
        <f t="shared" si="4"/>
        <v>1.1999999999999999E-3</v>
      </c>
      <c r="N32" s="240">
        <f t="shared" si="4"/>
        <v>1.1999999999999999E-3</v>
      </c>
      <c r="O32" s="240">
        <f t="shared" si="4"/>
        <v>1.1999999999999999E-3</v>
      </c>
      <c r="P32" s="240">
        <f t="shared" si="4"/>
        <v>1.1999999999999999E-3</v>
      </c>
      <c r="Q32" s="240">
        <f t="shared" si="4"/>
        <v>1.1999999999999999E-3</v>
      </c>
      <c r="R32" s="240">
        <f t="shared" si="4"/>
        <v>1.1999999999999999E-3</v>
      </c>
      <c r="S32" s="240">
        <f t="shared" si="4"/>
        <v>1.1999999999999999E-3</v>
      </c>
      <c r="T32" s="240">
        <f t="shared" si="4"/>
        <v>1.1999999999999999E-3</v>
      </c>
      <c r="U32" s="240">
        <f t="shared" si="4"/>
        <v>1.1999999999999999E-3</v>
      </c>
      <c r="V32" s="240">
        <f t="shared" si="4"/>
        <v>1.1999999999999999E-3</v>
      </c>
      <c r="W32" s="240">
        <f t="shared" si="4"/>
        <v>1.1999999999999999E-3</v>
      </c>
      <c r="X32" s="240">
        <f t="shared" si="4"/>
        <v>1.1999999999999999E-3</v>
      </c>
      <c r="Y32" s="240">
        <f t="shared" si="4"/>
        <v>1.1999999999999999E-3</v>
      </c>
      <c r="Z32" s="240">
        <f t="shared" si="4"/>
        <v>1.1999999999999999E-3</v>
      </c>
      <c r="AA32" s="240">
        <f t="shared" si="4"/>
        <v>1.1999999999999999E-3</v>
      </c>
      <c r="AB32" s="240">
        <f t="shared" si="4"/>
        <v>1.1999999999999999E-3</v>
      </c>
      <c r="AC32" s="240">
        <f t="shared" si="4"/>
        <v>1.1999999999999999E-3</v>
      </c>
      <c r="AD32" s="240">
        <f t="shared" si="4"/>
        <v>1.1999999999999999E-3</v>
      </c>
      <c r="AE32" s="240">
        <f t="shared" si="4"/>
        <v>1.1999999999999999E-3</v>
      </c>
      <c r="AF32" s="240">
        <f t="shared" si="4"/>
        <v>1.1999999999999999E-3</v>
      </c>
      <c r="AG32" s="240">
        <f t="shared" si="4"/>
        <v>1.1999999999999999E-3</v>
      </c>
      <c r="AH32" s="240">
        <f t="shared" si="4"/>
        <v>1.1999999999999999E-3</v>
      </c>
      <c r="AI32" s="240">
        <f t="shared" si="4"/>
        <v>1.1999999999999999E-3</v>
      </c>
      <c r="AJ32" s="240">
        <f t="shared" si="4"/>
        <v>1.1999999999999999E-3</v>
      </c>
      <c r="AK32" s="240">
        <f t="shared" si="4"/>
        <v>1.1999999999999999E-3</v>
      </c>
    </row>
    <row r="33" spans="1:37" s="123" customFormat="1">
      <c r="A33" s="225" t="s">
        <v>5</v>
      </c>
      <c r="B33" s="226" t="s">
        <v>391</v>
      </c>
      <c r="C33" s="227" t="s">
        <v>466</v>
      </c>
      <c r="D33" s="242">
        <f>+'Usos finales'!B148</f>
        <v>2.6100000000000002E-2</v>
      </c>
      <c r="E33" s="240">
        <f t="shared" ref="E33:E38" si="5">+D33</f>
        <v>2.6100000000000002E-2</v>
      </c>
      <c r="F33" s="240">
        <f t="shared" si="4"/>
        <v>2.6100000000000002E-2</v>
      </c>
      <c r="G33" s="240">
        <f t="shared" si="4"/>
        <v>2.6100000000000002E-2</v>
      </c>
      <c r="H33" s="240">
        <f t="shared" si="4"/>
        <v>2.6100000000000002E-2</v>
      </c>
      <c r="I33" s="240">
        <f t="shared" si="4"/>
        <v>2.6100000000000002E-2</v>
      </c>
      <c r="J33" s="240">
        <f t="shared" si="4"/>
        <v>2.6100000000000002E-2</v>
      </c>
      <c r="K33" s="240">
        <f t="shared" si="4"/>
        <v>2.6100000000000002E-2</v>
      </c>
      <c r="L33" s="240">
        <f t="shared" si="4"/>
        <v>2.6100000000000002E-2</v>
      </c>
      <c r="M33" s="240">
        <f t="shared" si="4"/>
        <v>2.6100000000000002E-2</v>
      </c>
      <c r="N33" s="240">
        <f t="shared" si="4"/>
        <v>2.6100000000000002E-2</v>
      </c>
      <c r="O33" s="240">
        <f t="shared" si="4"/>
        <v>2.6100000000000002E-2</v>
      </c>
      <c r="P33" s="240">
        <f t="shared" si="4"/>
        <v>2.6100000000000002E-2</v>
      </c>
      <c r="Q33" s="240">
        <f t="shared" si="4"/>
        <v>2.6100000000000002E-2</v>
      </c>
      <c r="R33" s="240">
        <f t="shared" si="4"/>
        <v>2.6100000000000002E-2</v>
      </c>
      <c r="S33" s="240">
        <f t="shared" si="4"/>
        <v>2.6100000000000002E-2</v>
      </c>
      <c r="T33" s="240">
        <f t="shared" si="4"/>
        <v>2.6100000000000002E-2</v>
      </c>
      <c r="U33" s="240">
        <f t="shared" si="4"/>
        <v>2.6100000000000002E-2</v>
      </c>
      <c r="V33" s="240">
        <f t="shared" si="4"/>
        <v>2.6100000000000002E-2</v>
      </c>
      <c r="W33" s="240">
        <f t="shared" si="4"/>
        <v>2.6100000000000002E-2</v>
      </c>
      <c r="X33" s="240">
        <f t="shared" si="4"/>
        <v>2.6100000000000002E-2</v>
      </c>
      <c r="Y33" s="240">
        <f t="shared" si="4"/>
        <v>2.6100000000000002E-2</v>
      </c>
      <c r="Z33" s="240">
        <f t="shared" si="4"/>
        <v>2.6100000000000002E-2</v>
      </c>
      <c r="AA33" s="240">
        <f t="shared" si="4"/>
        <v>2.6100000000000002E-2</v>
      </c>
      <c r="AB33" s="240">
        <f t="shared" si="4"/>
        <v>2.6100000000000002E-2</v>
      </c>
      <c r="AC33" s="240">
        <f t="shared" si="4"/>
        <v>2.6100000000000002E-2</v>
      </c>
      <c r="AD33" s="240">
        <f t="shared" si="4"/>
        <v>2.6100000000000002E-2</v>
      </c>
      <c r="AE33" s="240">
        <f t="shared" si="4"/>
        <v>2.6100000000000002E-2</v>
      </c>
      <c r="AF33" s="240">
        <f t="shared" si="4"/>
        <v>2.6100000000000002E-2</v>
      </c>
      <c r="AG33" s="240">
        <f t="shared" si="4"/>
        <v>2.6100000000000002E-2</v>
      </c>
      <c r="AH33" s="240">
        <f t="shared" si="4"/>
        <v>2.6100000000000002E-2</v>
      </c>
      <c r="AI33" s="240">
        <f t="shared" si="4"/>
        <v>2.6100000000000002E-2</v>
      </c>
      <c r="AJ33" s="240">
        <f t="shared" si="4"/>
        <v>2.6100000000000002E-2</v>
      </c>
      <c r="AK33" s="240">
        <f t="shared" si="4"/>
        <v>2.6100000000000002E-2</v>
      </c>
    </row>
    <row r="34" spans="1:37" s="123" customFormat="1">
      <c r="A34" s="225" t="s">
        <v>4</v>
      </c>
      <c r="B34" s="226" t="s">
        <v>391</v>
      </c>
      <c r="C34" s="227" t="s">
        <v>466</v>
      </c>
      <c r="D34" s="242">
        <f>+'Usos finales'!B149</f>
        <v>0.42570000000000002</v>
      </c>
      <c r="E34" s="240">
        <f t="shared" si="5"/>
        <v>0.42570000000000002</v>
      </c>
      <c r="F34" s="240">
        <f t="shared" si="4"/>
        <v>0.42570000000000002</v>
      </c>
      <c r="G34" s="240">
        <f t="shared" si="4"/>
        <v>0.42570000000000002</v>
      </c>
      <c r="H34" s="240">
        <f t="shared" si="4"/>
        <v>0.42570000000000002</v>
      </c>
      <c r="I34" s="240">
        <f t="shared" si="4"/>
        <v>0.42570000000000002</v>
      </c>
      <c r="J34" s="240">
        <f t="shared" si="4"/>
        <v>0.42570000000000002</v>
      </c>
      <c r="K34" s="240">
        <f t="shared" si="4"/>
        <v>0.42570000000000002</v>
      </c>
      <c r="L34" s="240">
        <f t="shared" si="4"/>
        <v>0.42570000000000002</v>
      </c>
      <c r="M34" s="240">
        <f t="shared" si="4"/>
        <v>0.42570000000000002</v>
      </c>
      <c r="N34" s="240">
        <f t="shared" si="4"/>
        <v>0.42570000000000002</v>
      </c>
      <c r="O34" s="240">
        <f t="shared" si="4"/>
        <v>0.42570000000000002</v>
      </c>
      <c r="P34" s="240">
        <f t="shared" si="4"/>
        <v>0.42570000000000002</v>
      </c>
      <c r="Q34" s="240">
        <f t="shared" si="4"/>
        <v>0.42570000000000002</v>
      </c>
      <c r="R34" s="240">
        <f t="shared" si="4"/>
        <v>0.42570000000000002</v>
      </c>
      <c r="S34" s="240">
        <f t="shared" si="4"/>
        <v>0.42570000000000002</v>
      </c>
      <c r="T34" s="240">
        <f t="shared" si="4"/>
        <v>0.42570000000000002</v>
      </c>
      <c r="U34" s="240">
        <f t="shared" si="4"/>
        <v>0.42570000000000002</v>
      </c>
      <c r="V34" s="240">
        <f t="shared" si="4"/>
        <v>0.42570000000000002</v>
      </c>
      <c r="W34" s="240">
        <f t="shared" si="4"/>
        <v>0.42570000000000002</v>
      </c>
      <c r="X34" s="240">
        <f t="shared" si="4"/>
        <v>0.42570000000000002</v>
      </c>
      <c r="Y34" s="240">
        <f t="shared" si="4"/>
        <v>0.42570000000000002</v>
      </c>
      <c r="Z34" s="240">
        <f t="shared" si="4"/>
        <v>0.42570000000000002</v>
      </c>
      <c r="AA34" s="240">
        <f t="shared" si="4"/>
        <v>0.42570000000000002</v>
      </c>
      <c r="AB34" s="240">
        <f t="shared" si="4"/>
        <v>0.42570000000000002</v>
      </c>
      <c r="AC34" s="240">
        <f t="shared" si="4"/>
        <v>0.42570000000000002</v>
      </c>
      <c r="AD34" s="240">
        <f t="shared" si="4"/>
        <v>0.42570000000000002</v>
      </c>
      <c r="AE34" s="240">
        <f t="shared" si="4"/>
        <v>0.42570000000000002</v>
      </c>
      <c r="AF34" s="240">
        <f t="shared" si="4"/>
        <v>0.42570000000000002</v>
      </c>
      <c r="AG34" s="240">
        <f t="shared" si="4"/>
        <v>0.42570000000000002</v>
      </c>
      <c r="AH34" s="240">
        <f t="shared" si="4"/>
        <v>0.42570000000000002</v>
      </c>
      <c r="AI34" s="240">
        <f t="shared" si="4"/>
        <v>0.42570000000000002</v>
      </c>
      <c r="AJ34" s="240">
        <f t="shared" si="4"/>
        <v>0.42570000000000002</v>
      </c>
      <c r="AK34" s="240">
        <f t="shared" si="4"/>
        <v>0.42570000000000002</v>
      </c>
    </row>
    <row r="35" spans="1:37" s="123" customFormat="1">
      <c r="A35" s="225" t="s">
        <v>9</v>
      </c>
      <c r="B35" s="226" t="s">
        <v>391</v>
      </c>
      <c r="C35" s="227" t="s">
        <v>466</v>
      </c>
      <c r="D35" s="242">
        <f>+'Usos finales'!B150</f>
        <v>1.7000000000000001E-3</v>
      </c>
      <c r="E35" s="240">
        <f t="shared" si="5"/>
        <v>1.7000000000000001E-3</v>
      </c>
      <c r="F35" s="240">
        <f t="shared" si="4"/>
        <v>1.7000000000000001E-3</v>
      </c>
      <c r="G35" s="240">
        <f t="shared" si="4"/>
        <v>1.7000000000000001E-3</v>
      </c>
      <c r="H35" s="240">
        <f t="shared" si="4"/>
        <v>1.7000000000000001E-3</v>
      </c>
      <c r="I35" s="240">
        <f t="shared" si="4"/>
        <v>1.7000000000000001E-3</v>
      </c>
      <c r="J35" s="240">
        <f t="shared" si="4"/>
        <v>1.7000000000000001E-3</v>
      </c>
      <c r="K35" s="240">
        <f t="shared" si="4"/>
        <v>1.7000000000000001E-3</v>
      </c>
      <c r="L35" s="240">
        <f t="shared" si="4"/>
        <v>1.7000000000000001E-3</v>
      </c>
      <c r="M35" s="240">
        <f t="shared" si="4"/>
        <v>1.7000000000000001E-3</v>
      </c>
      <c r="N35" s="240">
        <f t="shared" si="4"/>
        <v>1.7000000000000001E-3</v>
      </c>
      <c r="O35" s="240">
        <f t="shared" si="4"/>
        <v>1.7000000000000001E-3</v>
      </c>
      <c r="P35" s="240">
        <f t="shared" si="4"/>
        <v>1.7000000000000001E-3</v>
      </c>
      <c r="Q35" s="240">
        <f t="shared" si="4"/>
        <v>1.7000000000000001E-3</v>
      </c>
      <c r="R35" s="240">
        <f t="shared" si="4"/>
        <v>1.7000000000000001E-3</v>
      </c>
      <c r="S35" s="240">
        <f t="shared" si="4"/>
        <v>1.7000000000000001E-3</v>
      </c>
      <c r="T35" s="240">
        <f t="shared" si="4"/>
        <v>1.7000000000000001E-3</v>
      </c>
      <c r="U35" s="240">
        <f t="shared" si="4"/>
        <v>1.7000000000000001E-3</v>
      </c>
      <c r="V35" s="240">
        <f t="shared" si="4"/>
        <v>1.7000000000000001E-3</v>
      </c>
      <c r="W35" s="240">
        <f t="shared" si="4"/>
        <v>1.7000000000000001E-3</v>
      </c>
      <c r="X35" s="240">
        <f t="shared" si="4"/>
        <v>1.7000000000000001E-3</v>
      </c>
      <c r="Y35" s="240">
        <f t="shared" si="4"/>
        <v>1.7000000000000001E-3</v>
      </c>
      <c r="Z35" s="240">
        <f t="shared" si="4"/>
        <v>1.7000000000000001E-3</v>
      </c>
      <c r="AA35" s="240">
        <f t="shared" si="4"/>
        <v>1.7000000000000001E-3</v>
      </c>
      <c r="AB35" s="240">
        <f t="shared" si="4"/>
        <v>1.7000000000000001E-3</v>
      </c>
      <c r="AC35" s="240">
        <f t="shared" si="4"/>
        <v>1.7000000000000001E-3</v>
      </c>
      <c r="AD35" s="240">
        <f t="shared" si="4"/>
        <v>1.7000000000000001E-3</v>
      </c>
      <c r="AE35" s="240">
        <f t="shared" si="4"/>
        <v>1.7000000000000001E-3</v>
      </c>
      <c r="AF35" s="240">
        <f t="shared" si="4"/>
        <v>1.7000000000000001E-3</v>
      </c>
      <c r="AG35" s="240">
        <f t="shared" si="4"/>
        <v>1.7000000000000001E-3</v>
      </c>
      <c r="AH35" s="240">
        <f t="shared" si="4"/>
        <v>1.7000000000000001E-3</v>
      </c>
      <c r="AI35" s="240">
        <f t="shared" si="4"/>
        <v>1.7000000000000001E-3</v>
      </c>
      <c r="AJ35" s="240">
        <f t="shared" si="4"/>
        <v>1.7000000000000001E-3</v>
      </c>
      <c r="AK35" s="240">
        <f t="shared" si="4"/>
        <v>1.7000000000000001E-3</v>
      </c>
    </row>
    <row r="36" spans="1:37" s="123" customFormat="1">
      <c r="A36" s="225" t="s">
        <v>10</v>
      </c>
      <c r="B36" s="226" t="s">
        <v>391</v>
      </c>
      <c r="C36" s="227" t="s">
        <v>466</v>
      </c>
      <c r="D36" s="242">
        <f>+'Usos finales'!B151</f>
        <v>4.9500000000000002E-2</v>
      </c>
      <c r="E36" s="240">
        <f t="shared" si="5"/>
        <v>4.9500000000000002E-2</v>
      </c>
      <c r="F36" s="240">
        <f t="shared" si="4"/>
        <v>4.9500000000000002E-2</v>
      </c>
      <c r="G36" s="240">
        <f t="shared" si="4"/>
        <v>4.9500000000000002E-2</v>
      </c>
      <c r="H36" s="240">
        <f t="shared" si="4"/>
        <v>4.9500000000000002E-2</v>
      </c>
      <c r="I36" s="240">
        <f t="shared" si="4"/>
        <v>4.9500000000000002E-2</v>
      </c>
      <c r="J36" s="240">
        <f t="shared" si="4"/>
        <v>4.9500000000000002E-2</v>
      </c>
      <c r="K36" s="240">
        <f t="shared" si="4"/>
        <v>4.9500000000000002E-2</v>
      </c>
      <c r="L36" s="240">
        <f t="shared" si="4"/>
        <v>4.9500000000000002E-2</v>
      </c>
      <c r="M36" s="240">
        <f t="shared" si="4"/>
        <v>4.9500000000000002E-2</v>
      </c>
      <c r="N36" s="240">
        <f t="shared" si="4"/>
        <v>4.9500000000000002E-2</v>
      </c>
      <c r="O36" s="240">
        <f t="shared" si="4"/>
        <v>4.9500000000000002E-2</v>
      </c>
      <c r="P36" s="240">
        <f t="shared" si="4"/>
        <v>4.9500000000000002E-2</v>
      </c>
      <c r="Q36" s="240">
        <f t="shared" si="4"/>
        <v>4.9500000000000002E-2</v>
      </c>
      <c r="R36" s="240">
        <f t="shared" si="4"/>
        <v>4.9500000000000002E-2</v>
      </c>
      <c r="S36" s="240">
        <f t="shared" si="4"/>
        <v>4.9500000000000002E-2</v>
      </c>
      <c r="T36" s="240">
        <f t="shared" si="4"/>
        <v>4.9500000000000002E-2</v>
      </c>
      <c r="U36" s="240">
        <f t="shared" si="4"/>
        <v>4.9500000000000002E-2</v>
      </c>
      <c r="V36" s="240">
        <f t="shared" si="4"/>
        <v>4.9500000000000002E-2</v>
      </c>
      <c r="W36" s="240">
        <f t="shared" si="4"/>
        <v>4.9500000000000002E-2</v>
      </c>
      <c r="X36" s="240">
        <f t="shared" si="4"/>
        <v>4.9500000000000002E-2</v>
      </c>
      <c r="Y36" s="240">
        <f t="shared" si="4"/>
        <v>4.9500000000000002E-2</v>
      </c>
      <c r="Z36" s="240">
        <f t="shared" si="4"/>
        <v>4.9500000000000002E-2</v>
      </c>
      <c r="AA36" s="240">
        <f t="shared" si="4"/>
        <v>4.9500000000000002E-2</v>
      </c>
      <c r="AB36" s="240">
        <f t="shared" si="4"/>
        <v>4.9500000000000002E-2</v>
      </c>
      <c r="AC36" s="240">
        <f t="shared" si="4"/>
        <v>4.9500000000000002E-2</v>
      </c>
      <c r="AD36" s="240">
        <f t="shared" si="4"/>
        <v>4.9500000000000002E-2</v>
      </c>
      <c r="AE36" s="240">
        <f t="shared" si="4"/>
        <v>4.9500000000000002E-2</v>
      </c>
      <c r="AF36" s="240">
        <f t="shared" si="4"/>
        <v>4.9500000000000002E-2</v>
      </c>
      <c r="AG36" s="240">
        <f t="shared" si="4"/>
        <v>4.9500000000000002E-2</v>
      </c>
      <c r="AH36" s="240">
        <f t="shared" si="4"/>
        <v>4.9500000000000002E-2</v>
      </c>
      <c r="AI36" s="240">
        <f t="shared" si="4"/>
        <v>4.9500000000000002E-2</v>
      </c>
      <c r="AJ36" s="240">
        <f t="shared" si="4"/>
        <v>4.9500000000000002E-2</v>
      </c>
      <c r="AK36" s="240">
        <f t="shared" si="4"/>
        <v>4.9500000000000002E-2</v>
      </c>
    </row>
    <row r="37" spans="1:37" s="123" customFormat="1">
      <c r="A37" s="225" t="s">
        <v>12</v>
      </c>
      <c r="B37" s="226" t="s">
        <v>391</v>
      </c>
      <c r="C37" s="227" t="s">
        <v>466</v>
      </c>
      <c r="D37" s="242">
        <f>+'Usos finales'!B152</f>
        <v>0.43559999999999999</v>
      </c>
      <c r="E37" s="240">
        <f t="shared" si="5"/>
        <v>0.43559999999999999</v>
      </c>
      <c r="F37" s="240">
        <f t="shared" si="4"/>
        <v>0.43559999999999999</v>
      </c>
      <c r="G37" s="240">
        <f t="shared" si="4"/>
        <v>0.43559999999999999</v>
      </c>
      <c r="H37" s="240">
        <f t="shared" si="4"/>
        <v>0.43559999999999999</v>
      </c>
      <c r="I37" s="240">
        <f t="shared" si="4"/>
        <v>0.43559999999999999</v>
      </c>
      <c r="J37" s="240">
        <f t="shared" si="4"/>
        <v>0.43559999999999999</v>
      </c>
      <c r="K37" s="240">
        <f t="shared" si="4"/>
        <v>0.43559999999999999</v>
      </c>
      <c r="L37" s="240">
        <f t="shared" si="4"/>
        <v>0.43559999999999999</v>
      </c>
      <c r="M37" s="240">
        <f t="shared" si="4"/>
        <v>0.43559999999999999</v>
      </c>
      <c r="N37" s="240">
        <f t="shared" si="4"/>
        <v>0.43559999999999999</v>
      </c>
      <c r="O37" s="240">
        <f t="shared" si="4"/>
        <v>0.43559999999999999</v>
      </c>
      <c r="P37" s="240">
        <f t="shared" si="4"/>
        <v>0.43559999999999999</v>
      </c>
      <c r="Q37" s="240">
        <f t="shared" si="4"/>
        <v>0.43559999999999999</v>
      </c>
      <c r="R37" s="240">
        <f t="shared" si="4"/>
        <v>0.43559999999999999</v>
      </c>
      <c r="S37" s="240">
        <f t="shared" si="4"/>
        <v>0.43559999999999999</v>
      </c>
      <c r="T37" s="240">
        <f t="shared" si="4"/>
        <v>0.43559999999999999</v>
      </c>
      <c r="U37" s="240">
        <f t="shared" si="4"/>
        <v>0.43559999999999999</v>
      </c>
      <c r="V37" s="240">
        <f t="shared" si="4"/>
        <v>0.43559999999999999</v>
      </c>
      <c r="W37" s="240">
        <f t="shared" si="4"/>
        <v>0.43559999999999999</v>
      </c>
      <c r="X37" s="240">
        <f t="shared" si="4"/>
        <v>0.43559999999999999</v>
      </c>
      <c r="Y37" s="240">
        <f t="shared" si="4"/>
        <v>0.43559999999999999</v>
      </c>
      <c r="Z37" s="240">
        <f t="shared" si="4"/>
        <v>0.43559999999999999</v>
      </c>
      <c r="AA37" s="240">
        <f t="shared" si="4"/>
        <v>0.43559999999999999</v>
      </c>
      <c r="AB37" s="240">
        <f t="shared" si="4"/>
        <v>0.43559999999999999</v>
      </c>
      <c r="AC37" s="240">
        <f t="shared" si="4"/>
        <v>0.43559999999999999</v>
      </c>
      <c r="AD37" s="240">
        <f t="shared" si="4"/>
        <v>0.43559999999999999</v>
      </c>
      <c r="AE37" s="240">
        <f t="shared" si="4"/>
        <v>0.43559999999999999</v>
      </c>
      <c r="AF37" s="240">
        <f t="shared" si="4"/>
        <v>0.43559999999999999</v>
      </c>
      <c r="AG37" s="240">
        <f t="shared" si="4"/>
        <v>0.43559999999999999</v>
      </c>
      <c r="AH37" s="240">
        <f t="shared" si="4"/>
        <v>0.43559999999999999</v>
      </c>
      <c r="AI37" s="240">
        <f t="shared" si="4"/>
        <v>0.43559999999999999</v>
      </c>
      <c r="AJ37" s="240">
        <f t="shared" si="4"/>
        <v>0.43559999999999999</v>
      </c>
      <c r="AK37" s="240">
        <f t="shared" si="4"/>
        <v>0.43559999999999999</v>
      </c>
    </row>
    <row r="38" spans="1:37" s="123" customFormat="1">
      <c r="A38" s="225" t="s">
        <v>86</v>
      </c>
      <c r="B38" s="226" t="s">
        <v>391</v>
      </c>
      <c r="C38" s="227" t="s">
        <v>466</v>
      </c>
      <c r="D38" s="242">
        <f>+'Usos finales'!B153</f>
        <v>6.0199999999999997E-2</v>
      </c>
      <c r="E38" s="240">
        <f t="shared" si="5"/>
        <v>6.0199999999999997E-2</v>
      </c>
      <c r="F38" s="240">
        <f t="shared" si="4"/>
        <v>6.0199999999999997E-2</v>
      </c>
      <c r="G38" s="240">
        <f t="shared" si="4"/>
        <v>6.0199999999999997E-2</v>
      </c>
      <c r="H38" s="240">
        <f t="shared" si="4"/>
        <v>6.0199999999999997E-2</v>
      </c>
      <c r="I38" s="240">
        <f t="shared" si="4"/>
        <v>6.0199999999999997E-2</v>
      </c>
      <c r="J38" s="240">
        <f t="shared" si="4"/>
        <v>6.0199999999999997E-2</v>
      </c>
      <c r="K38" s="240">
        <f t="shared" si="4"/>
        <v>6.0199999999999997E-2</v>
      </c>
      <c r="L38" s="240">
        <f t="shared" si="4"/>
        <v>6.0199999999999997E-2</v>
      </c>
      <c r="M38" s="240">
        <f t="shared" si="4"/>
        <v>6.0199999999999997E-2</v>
      </c>
      <c r="N38" s="240">
        <f t="shared" si="4"/>
        <v>6.0199999999999997E-2</v>
      </c>
      <c r="O38" s="240">
        <f t="shared" si="4"/>
        <v>6.0199999999999997E-2</v>
      </c>
      <c r="P38" s="240">
        <f t="shared" si="4"/>
        <v>6.0199999999999997E-2</v>
      </c>
      <c r="Q38" s="240">
        <f t="shared" si="4"/>
        <v>6.0199999999999997E-2</v>
      </c>
      <c r="R38" s="240">
        <f t="shared" si="4"/>
        <v>6.0199999999999997E-2</v>
      </c>
      <c r="S38" s="240">
        <f t="shared" si="4"/>
        <v>6.0199999999999997E-2</v>
      </c>
      <c r="T38" s="240">
        <f t="shared" si="4"/>
        <v>6.0199999999999997E-2</v>
      </c>
      <c r="U38" s="240">
        <f t="shared" si="4"/>
        <v>6.0199999999999997E-2</v>
      </c>
      <c r="V38" s="240">
        <f t="shared" si="4"/>
        <v>6.0199999999999997E-2</v>
      </c>
      <c r="W38" s="240">
        <f t="shared" si="4"/>
        <v>6.0199999999999997E-2</v>
      </c>
      <c r="X38" s="240">
        <f t="shared" si="4"/>
        <v>6.0199999999999997E-2</v>
      </c>
      <c r="Y38" s="240">
        <f t="shared" si="4"/>
        <v>6.0199999999999997E-2</v>
      </c>
      <c r="Z38" s="240">
        <f t="shared" si="4"/>
        <v>6.0199999999999997E-2</v>
      </c>
      <c r="AA38" s="240">
        <f t="shared" si="4"/>
        <v>6.0199999999999997E-2</v>
      </c>
      <c r="AB38" s="240">
        <f t="shared" si="4"/>
        <v>6.0199999999999997E-2</v>
      </c>
      <c r="AC38" s="240">
        <f t="shared" si="4"/>
        <v>6.0199999999999997E-2</v>
      </c>
      <c r="AD38" s="240">
        <f t="shared" si="4"/>
        <v>6.0199999999999997E-2</v>
      </c>
      <c r="AE38" s="240">
        <f t="shared" si="4"/>
        <v>6.0199999999999997E-2</v>
      </c>
      <c r="AF38" s="240">
        <f t="shared" si="4"/>
        <v>6.0199999999999997E-2</v>
      </c>
      <c r="AG38" s="240">
        <f t="shared" si="4"/>
        <v>6.0199999999999997E-2</v>
      </c>
      <c r="AH38" s="240">
        <f t="shared" si="4"/>
        <v>6.0199999999999997E-2</v>
      </c>
      <c r="AI38" s="240">
        <f t="shared" si="4"/>
        <v>6.0199999999999997E-2</v>
      </c>
      <c r="AJ38" s="240">
        <f t="shared" si="4"/>
        <v>6.0199999999999997E-2</v>
      </c>
      <c r="AK38" s="240">
        <f t="shared" si="4"/>
        <v>6.0199999999999997E-2</v>
      </c>
    </row>
    <row r="39" spans="1:37" s="229" customFormat="1" ht="14.25">
      <c r="A39" s="225" t="s">
        <v>464</v>
      </c>
      <c r="B39" s="226" t="s">
        <v>391</v>
      </c>
      <c r="C39" s="227" t="s">
        <v>465</v>
      </c>
      <c r="D39" s="228">
        <f>SUM(D32:D38)</f>
        <v>1</v>
      </c>
      <c r="E39" s="228">
        <f>SUM(E32:E38)</f>
        <v>1</v>
      </c>
      <c r="F39" s="228">
        <f t="shared" ref="F39:AK39" si="6">SUM(F32:F38)</f>
        <v>1</v>
      </c>
      <c r="G39" s="228">
        <f t="shared" si="6"/>
        <v>1</v>
      </c>
      <c r="H39" s="228">
        <f t="shared" si="6"/>
        <v>1</v>
      </c>
      <c r="I39" s="228">
        <f t="shared" si="6"/>
        <v>1</v>
      </c>
      <c r="J39" s="228">
        <f t="shared" si="6"/>
        <v>1</v>
      </c>
      <c r="K39" s="228">
        <f t="shared" si="6"/>
        <v>1</v>
      </c>
      <c r="L39" s="228">
        <f t="shared" si="6"/>
        <v>1</v>
      </c>
      <c r="M39" s="228">
        <f t="shared" si="6"/>
        <v>1</v>
      </c>
      <c r="N39" s="228">
        <f t="shared" si="6"/>
        <v>1</v>
      </c>
      <c r="O39" s="228">
        <f t="shared" si="6"/>
        <v>1</v>
      </c>
      <c r="P39" s="228">
        <f t="shared" si="6"/>
        <v>1</v>
      </c>
      <c r="Q39" s="228">
        <f t="shared" si="6"/>
        <v>1</v>
      </c>
      <c r="R39" s="228">
        <f t="shared" si="6"/>
        <v>1</v>
      </c>
      <c r="S39" s="228">
        <f t="shared" si="6"/>
        <v>1</v>
      </c>
      <c r="T39" s="228">
        <f t="shared" si="6"/>
        <v>1</v>
      </c>
      <c r="U39" s="228">
        <f t="shared" si="6"/>
        <v>1</v>
      </c>
      <c r="V39" s="228">
        <f t="shared" si="6"/>
        <v>1</v>
      </c>
      <c r="W39" s="228">
        <f t="shared" si="6"/>
        <v>1</v>
      </c>
      <c r="X39" s="228">
        <f t="shared" si="6"/>
        <v>1</v>
      </c>
      <c r="Y39" s="228">
        <f t="shared" si="6"/>
        <v>1</v>
      </c>
      <c r="Z39" s="228">
        <f t="shared" si="6"/>
        <v>1</v>
      </c>
      <c r="AA39" s="228">
        <f t="shared" si="6"/>
        <v>1</v>
      </c>
      <c r="AB39" s="228">
        <f t="shared" si="6"/>
        <v>1</v>
      </c>
      <c r="AC39" s="228">
        <f t="shared" si="6"/>
        <v>1</v>
      </c>
      <c r="AD39" s="228">
        <f t="shared" si="6"/>
        <v>1</v>
      </c>
      <c r="AE39" s="228">
        <f t="shared" si="6"/>
        <v>1</v>
      </c>
      <c r="AF39" s="228">
        <f t="shared" si="6"/>
        <v>1</v>
      </c>
      <c r="AG39" s="228">
        <f t="shared" si="6"/>
        <v>1</v>
      </c>
      <c r="AH39" s="228">
        <f t="shared" si="6"/>
        <v>1</v>
      </c>
      <c r="AI39" s="228">
        <f t="shared" si="6"/>
        <v>1</v>
      </c>
      <c r="AJ39" s="228">
        <f t="shared" si="6"/>
        <v>1</v>
      </c>
      <c r="AK39" s="228">
        <f t="shared" si="6"/>
        <v>1</v>
      </c>
    </row>
    <row r="40" spans="1:37">
      <c r="A40" s="1"/>
    </row>
    <row r="41" spans="1:37">
      <c r="A41" s="1"/>
    </row>
    <row r="42" spans="1:37">
      <c r="A42" s="230" t="s">
        <v>482</v>
      </c>
    </row>
    <row r="43" spans="1:37" s="123" customFormat="1">
      <c r="A43" s="225" t="str">
        <f>+'Usos finales'!A147</f>
        <v>ACS</v>
      </c>
      <c r="B43" s="226" t="s">
        <v>390</v>
      </c>
      <c r="C43" s="227" t="s">
        <v>466</v>
      </c>
      <c r="D43" s="211">
        <f>+VLOOKUP("Malls",'Unidad media'!$A$4:$B$8,2,FALSE)*'Consumo específico'!B$4*D32</f>
        <v>15708.96</v>
      </c>
      <c r="E43" s="211">
        <f>+VLOOKUP("Malls",'Unidad media'!$A$4:$B$8,2,FALSE)*'Consumo específico'!C$4*E32</f>
        <v>15708.96</v>
      </c>
      <c r="F43" s="211">
        <f>+VLOOKUP("Malls",'Unidad media'!$A$4:$B$8,2,FALSE)*'Consumo específico'!D$4*F32</f>
        <v>15708.96</v>
      </c>
      <c r="G43" s="211">
        <f>+VLOOKUP("Malls",'Unidad media'!$A$4:$B$8,2,FALSE)*'Consumo específico'!E$4*G32</f>
        <v>15708.96</v>
      </c>
      <c r="H43" s="211">
        <f>+VLOOKUP("Malls",'Unidad media'!$A$4:$B$8,2,FALSE)*'Consumo específico'!F$4*H32</f>
        <v>15708.96</v>
      </c>
      <c r="I43" s="211">
        <f>+VLOOKUP("Malls",'Unidad media'!$A$4:$B$8,2,FALSE)*'Consumo específico'!G$4*I32</f>
        <v>15708.96</v>
      </c>
      <c r="J43" s="211">
        <f>+VLOOKUP("Malls",'Unidad media'!$A$4:$B$8,2,FALSE)*'Consumo específico'!H$4*J32</f>
        <v>15708.96</v>
      </c>
      <c r="K43" s="211">
        <f>+VLOOKUP("Malls",'Unidad media'!$A$4:$B$8,2,FALSE)*'Consumo específico'!I$4*K32</f>
        <v>15708.96</v>
      </c>
      <c r="L43" s="211">
        <f>+VLOOKUP("Malls",'Unidad media'!$A$4:$B$8,2,FALSE)*'Consumo específico'!J$4*L32</f>
        <v>15708.96</v>
      </c>
      <c r="M43" s="211">
        <f>+VLOOKUP("Malls",'Unidad media'!$A$4:$B$8,2,FALSE)*'Consumo específico'!K$4*M32</f>
        <v>15708.96</v>
      </c>
      <c r="N43" s="211">
        <f>+VLOOKUP("Malls",'Unidad media'!$A$4:$B$8,2,FALSE)*'Consumo específico'!L$4*N32</f>
        <v>15708.96</v>
      </c>
      <c r="O43" s="211">
        <f>+VLOOKUP("Malls",'Unidad media'!$A$4:$B$8,2,FALSE)*'Consumo específico'!M$4*O32</f>
        <v>15708.96</v>
      </c>
      <c r="P43" s="211">
        <f>+VLOOKUP("Malls",'Unidad media'!$A$4:$B$8,2,FALSE)*'Consumo específico'!N$4*P32</f>
        <v>15708.96</v>
      </c>
      <c r="Q43" s="211">
        <f>+VLOOKUP("Malls",'Unidad media'!$A$4:$B$8,2,FALSE)*'Consumo específico'!O$4*Q32</f>
        <v>15708.96</v>
      </c>
      <c r="R43" s="211">
        <f>+VLOOKUP("Malls",'Unidad media'!$A$4:$B$8,2,FALSE)*'Consumo específico'!P$4*R32</f>
        <v>15708.96</v>
      </c>
      <c r="S43" s="211">
        <f>+VLOOKUP("Malls",'Unidad media'!$A$4:$B$8,2,FALSE)*'Consumo específico'!Q$4*S32</f>
        <v>15708.96</v>
      </c>
      <c r="T43" s="211">
        <f>+VLOOKUP("Malls",'Unidad media'!$A$4:$B$8,2,FALSE)*'Consumo específico'!R$4*T32</f>
        <v>15708.96</v>
      </c>
      <c r="U43" s="211">
        <f>+VLOOKUP("Malls",'Unidad media'!$A$4:$B$8,2,FALSE)*'Consumo específico'!S$4*U32</f>
        <v>15708.96</v>
      </c>
      <c r="V43" s="211">
        <f>+VLOOKUP("Malls",'Unidad media'!$A$4:$B$8,2,FALSE)*'Consumo específico'!T$4*V32</f>
        <v>15708.96</v>
      </c>
      <c r="W43" s="211">
        <f>+VLOOKUP("Malls",'Unidad media'!$A$4:$B$8,2,FALSE)*'Consumo específico'!U$4*W32</f>
        <v>15708.96</v>
      </c>
      <c r="X43" s="211">
        <f>+VLOOKUP("Malls",'Unidad media'!$A$4:$B$8,2,FALSE)*'Consumo específico'!V$4*X32</f>
        <v>15708.96</v>
      </c>
      <c r="Y43" s="211">
        <f>+VLOOKUP("Malls",'Unidad media'!$A$4:$B$8,2,FALSE)*'Consumo específico'!W$4*Y32</f>
        <v>15708.96</v>
      </c>
      <c r="Z43" s="211">
        <f>+VLOOKUP("Malls",'Unidad media'!$A$4:$B$8,2,FALSE)*'Consumo específico'!X$4*Z32</f>
        <v>15708.96</v>
      </c>
      <c r="AA43" s="211">
        <f>+VLOOKUP("Malls",'Unidad media'!$A$4:$B$8,2,FALSE)*'Consumo específico'!Y$4*AA32</f>
        <v>15708.96</v>
      </c>
      <c r="AB43" s="211">
        <f>+VLOOKUP("Malls",'Unidad media'!$A$4:$B$8,2,FALSE)*'Consumo específico'!Z$4*AB32</f>
        <v>15708.96</v>
      </c>
      <c r="AC43" s="211">
        <f>+VLOOKUP("Malls",'Unidad media'!$A$4:$B$8,2,FALSE)*'Consumo específico'!AA$4*AC32</f>
        <v>15708.96</v>
      </c>
      <c r="AD43" s="211">
        <f>+VLOOKUP("Malls",'Unidad media'!$A$4:$B$8,2,FALSE)*'Consumo específico'!AB$4*AD32</f>
        <v>15708.96</v>
      </c>
      <c r="AE43" s="211">
        <f>+VLOOKUP("Malls",'Unidad media'!$A$4:$B$8,2,FALSE)*'Consumo específico'!AC$4*AE32</f>
        <v>15708.96</v>
      </c>
      <c r="AF43" s="211">
        <f>+VLOOKUP("Malls",'Unidad media'!$A$4:$B$8,2,FALSE)*'Consumo específico'!AD$4*AF32</f>
        <v>15708.96</v>
      </c>
      <c r="AG43" s="211">
        <f>+VLOOKUP("Malls",'Unidad media'!$A$4:$B$8,2,FALSE)*'Consumo específico'!AE$4*AG32</f>
        <v>15708.96</v>
      </c>
      <c r="AH43" s="211">
        <f>+VLOOKUP("Malls",'Unidad media'!$A$4:$B$8,2,FALSE)*'Consumo específico'!AF$4*AH32</f>
        <v>15708.96</v>
      </c>
      <c r="AI43" s="211">
        <f>+VLOOKUP("Malls",'Unidad media'!$A$4:$B$8,2,FALSE)*'Consumo específico'!AG$4*AI32</f>
        <v>15708.96</v>
      </c>
      <c r="AJ43" s="211">
        <f>+VLOOKUP("Malls",'Unidad media'!$A$4:$B$8,2,FALSE)*'Consumo específico'!AH$4*AJ32</f>
        <v>15708.96</v>
      </c>
      <c r="AK43" s="211">
        <f>+VLOOKUP("Malls",'Unidad media'!$A$4:$B$8,2,FALSE)*'Consumo específico'!AI$4*AK32</f>
        <v>15708.96</v>
      </c>
    </row>
    <row r="44" spans="1:37" s="123" customFormat="1">
      <c r="A44" s="225" t="str">
        <f>+'Usos finales'!A148</f>
        <v>Calefacción</v>
      </c>
      <c r="B44" s="226" t="s">
        <v>390</v>
      </c>
      <c r="C44" s="227" t="s">
        <v>466</v>
      </c>
      <c r="D44" s="211">
        <f>+VLOOKUP("Malls",'Unidad media'!$A$4:$B$8,2,FALSE)*'Consumo específico'!B$4*D33</f>
        <v>341669.88</v>
      </c>
      <c r="E44" s="211">
        <f>+VLOOKUP("Malls",'Unidad media'!$A$4:$B$8,2,FALSE)*'Consumo específico'!C$4*E33</f>
        <v>341669.88</v>
      </c>
      <c r="F44" s="211">
        <f>+VLOOKUP("Malls",'Unidad media'!$A$4:$B$8,2,FALSE)*'Consumo específico'!D$4*F33</f>
        <v>341669.88</v>
      </c>
      <c r="G44" s="211">
        <f>+VLOOKUP("Malls",'Unidad media'!$A$4:$B$8,2,FALSE)*'Consumo específico'!E$4*G33</f>
        <v>341669.88</v>
      </c>
      <c r="H44" s="211">
        <f>+VLOOKUP("Malls",'Unidad media'!$A$4:$B$8,2,FALSE)*'Consumo específico'!F$4*H33</f>
        <v>341669.88</v>
      </c>
      <c r="I44" s="211">
        <f>+VLOOKUP("Malls",'Unidad media'!$A$4:$B$8,2,FALSE)*'Consumo específico'!G$4*I33</f>
        <v>341669.88</v>
      </c>
      <c r="J44" s="211">
        <f>+VLOOKUP("Malls",'Unidad media'!$A$4:$B$8,2,FALSE)*'Consumo específico'!H$4*J33</f>
        <v>341669.88</v>
      </c>
      <c r="K44" s="211">
        <f>+VLOOKUP("Malls",'Unidad media'!$A$4:$B$8,2,FALSE)*'Consumo específico'!I$4*K33</f>
        <v>341669.88</v>
      </c>
      <c r="L44" s="211">
        <f>+VLOOKUP("Malls",'Unidad media'!$A$4:$B$8,2,FALSE)*'Consumo específico'!J$4*L33</f>
        <v>341669.88</v>
      </c>
      <c r="M44" s="211">
        <f>+VLOOKUP("Malls",'Unidad media'!$A$4:$B$8,2,FALSE)*'Consumo específico'!K$4*M33</f>
        <v>341669.88</v>
      </c>
      <c r="N44" s="211">
        <f>+VLOOKUP("Malls",'Unidad media'!$A$4:$B$8,2,FALSE)*'Consumo específico'!L$4*N33</f>
        <v>341669.88</v>
      </c>
      <c r="O44" s="211">
        <f>+VLOOKUP("Malls",'Unidad media'!$A$4:$B$8,2,FALSE)*'Consumo específico'!M$4*O33</f>
        <v>341669.88</v>
      </c>
      <c r="P44" s="211">
        <f>+VLOOKUP("Malls",'Unidad media'!$A$4:$B$8,2,FALSE)*'Consumo específico'!N$4*P33</f>
        <v>341669.88</v>
      </c>
      <c r="Q44" s="211">
        <f>+VLOOKUP("Malls",'Unidad media'!$A$4:$B$8,2,FALSE)*'Consumo específico'!O$4*Q33</f>
        <v>341669.88</v>
      </c>
      <c r="R44" s="211">
        <f>+VLOOKUP("Malls",'Unidad media'!$A$4:$B$8,2,FALSE)*'Consumo específico'!P$4*R33</f>
        <v>341669.88</v>
      </c>
      <c r="S44" s="211">
        <f>+VLOOKUP("Malls",'Unidad media'!$A$4:$B$8,2,FALSE)*'Consumo específico'!Q$4*S33</f>
        <v>341669.88</v>
      </c>
      <c r="T44" s="211">
        <f>+VLOOKUP("Malls",'Unidad media'!$A$4:$B$8,2,FALSE)*'Consumo específico'!R$4*T33</f>
        <v>341669.88</v>
      </c>
      <c r="U44" s="211">
        <f>+VLOOKUP("Malls",'Unidad media'!$A$4:$B$8,2,FALSE)*'Consumo específico'!S$4*U33</f>
        <v>341669.88</v>
      </c>
      <c r="V44" s="211">
        <f>+VLOOKUP("Malls",'Unidad media'!$A$4:$B$8,2,FALSE)*'Consumo específico'!T$4*V33</f>
        <v>341669.88</v>
      </c>
      <c r="W44" s="211">
        <f>+VLOOKUP("Malls",'Unidad media'!$A$4:$B$8,2,FALSE)*'Consumo específico'!U$4*W33</f>
        <v>341669.88</v>
      </c>
      <c r="X44" s="211">
        <f>+VLOOKUP("Malls",'Unidad media'!$A$4:$B$8,2,FALSE)*'Consumo específico'!V$4*X33</f>
        <v>341669.88</v>
      </c>
      <c r="Y44" s="211">
        <f>+VLOOKUP("Malls",'Unidad media'!$A$4:$B$8,2,FALSE)*'Consumo específico'!W$4*Y33</f>
        <v>341669.88</v>
      </c>
      <c r="Z44" s="211">
        <f>+VLOOKUP("Malls",'Unidad media'!$A$4:$B$8,2,FALSE)*'Consumo específico'!X$4*Z33</f>
        <v>341669.88</v>
      </c>
      <c r="AA44" s="211">
        <f>+VLOOKUP("Malls",'Unidad media'!$A$4:$B$8,2,FALSE)*'Consumo específico'!Y$4*AA33</f>
        <v>341669.88</v>
      </c>
      <c r="AB44" s="211">
        <f>+VLOOKUP("Malls",'Unidad media'!$A$4:$B$8,2,FALSE)*'Consumo específico'!Z$4*AB33</f>
        <v>341669.88</v>
      </c>
      <c r="AC44" s="211">
        <f>+VLOOKUP("Malls",'Unidad media'!$A$4:$B$8,2,FALSE)*'Consumo específico'!AA$4*AC33</f>
        <v>341669.88</v>
      </c>
      <c r="AD44" s="211">
        <f>+VLOOKUP("Malls",'Unidad media'!$A$4:$B$8,2,FALSE)*'Consumo específico'!AB$4*AD33</f>
        <v>341669.88</v>
      </c>
      <c r="AE44" s="211">
        <f>+VLOOKUP("Malls",'Unidad media'!$A$4:$B$8,2,FALSE)*'Consumo específico'!AC$4*AE33</f>
        <v>341669.88</v>
      </c>
      <c r="AF44" s="211">
        <f>+VLOOKUP("Malls",'Unidad media'!$A$4:$B$8,2,FALSE)*'Consumo específico'!AD$4*AF33</f>
        <v>341669.88</v>
      </c>
      <c r="AG44" s="211">
        <f>+VLOOKUP("Malls",'Unidad media'!$A$4:$B$8,2,FALSE)*'Consumo específico'!AE$4*AG33</f>
        <v>341669.88</v>
      </c>
      <c r="AH44" s="211">
        <f>+VLOOKUP("Malls",'Unidad media'!$A$4:$B$8,2,FALSE)*'Consumo específico'!AF$4*AH33</f>
        <v>341669.88</v>
      </c>
      <c r="AI44" s="211">
        <f>+VLOOKUP("Malls",'Unidad media'!$A$4:$B$8,2,FALSE)*'Consumo específico'!AG$4*AI33</f>
        <v>341669.88</v>
      </c>
      <c r="AJ44" s="211">
        <f>+VLOOKUP("Malls",'Unidad media'!$A$4:$B$8,2,FALSE)*'Consumo específico'!AH$4*AJ33</f>
        <v>341669.88</v>
      </c>
      <c r="AK44" s="211">
        <f>+VLOOKUP("Malls",'Unidad media'!$A$4:$B$8,2,FALSE)*'Consumo específico'!AI$4*AK33</f>
        <v>341669.88</v>
      </c>
    </row>
    <row r="45" spans="1:37" s="123" customFormat="1">
      <c r="A45" s="225" t="str">
        <f>+'Usos finales'!A149</f>
        <v>Climatización</v>
      </c>
      <c r="B45" s="226" t="s">
        <v>390</v>
      </c>
      <c r="C45" s="227" t="s">
        <v>466</v>
      </c>
      <c r="D45" s="211">
        <f>+VLOOKUP("Malls",'Unidad media'!$A$4:$B$8,2,FALSE)*'Consumo específico'!B$4*D34</f>
        <v>5572753.5600000005</v>
      </c>
      <c r="E45" s="211">
        <f>+VLOOKUP("Malls",'Unidad media'!$A$4:$B$8,2,FALSE)*'Consumo específico'!C$4*E34</f>
        <v>5572753.5600000005</v>
      </c>
      <c r="F45" s="211">
        <f>+VLOOKUP("Malls",'Unidad media'!$A$4:$B$8,2,FALSE)*'Consumo específico'!D$4*F34</f>
        <v>5572753.5600000005</v>
      </c>
      <c r="G45" s="211">
        <f>+VLOOKUP("Malls",'Unidad media'!$A$4:$B$8,2,FALSE)*'Consumo específico'!E$4*G34</f>
        <v>5572753.5600000005</v>
      </c>
      <c r="H45" s="211">
        <f>+VLOOKUP("Malls",'Unidad media'!$A$4:$B$8,2,FALSE)*'Consumo específico'!F$4*H34</f>
        <v>5572753.5600000005</v>
      </c>
      <c r="I45" s="211">
        <f>+VLOOKUP("Malls",'Unidad media'!$A$4:$B$8,2,FALSE)*'Consumo específico'!G$4*I34</f>
        <v>5572753.5600000005</v>
      </c>
      <c r="J45" s="211">
        <f>+VLOOKUP("Malls",'Unidad media'!$A$4:$B$8,2,FALSE)*'Consumo específico'!H$4*J34</f>
        <v>5572753.5600000005</v>
      </c>
      <c r="K45" s="211">
        <f>+VLOOKUP("Malls",'Unidad media'!$A$4:$B$8,2,FALSE)*'Consumo específico'!I$4*K34</f>
        <v>5572753.5600000005</v>
      </c>
      <c r="L45" s="211">
        <f>+VLOOKUP("Malls",'Unidad media'!$A$4:$B$8,2,FALSE)*'Consumo específico'!J$4*L34</f>
        <v>5572753.5600000005</v>
      </c>
      <c r="M45" s="211">
        <f>+VLOOKUP("Malls",'Unidad media'!$A$4:$B$8,2,FALSE)*'Consumo específico'!K$4*M34</f>
        <v>5572753.5600000005</v>
      </c>
      <c r="N45" s="211">
        <f>+VLOOKUP("Malls",'Unidad media'!$A$4:$B$8,2,FALSE)*'Consumo específico'!L$4*N34</f>
        <v>5572753.5600000005</v>
      </c>
      <c r="O45" s="211">
        <f>+VLOOKUP("Malls",'Unidad media'!$A$4:$B$8,2,FALSE)*'Consumo específico'!M$4*O34</f>
        <v>5572753.5600000005</v>
      </c>
      <c r="P45" s="211">
        <f>+VLOOKUP("Malls",'Unidad media'!$A$4:$B$8,2,FALSE)*'Consumo específico'!N$4*P34</f>
        <v>5572753.5600000005</v>
      </c>
      <c r="Q45" s="211">
        <f>+VLOOKUP("Malls",'Unidad media'!$A$4:$B$8,2,FALSE)*'Consumo específico'!O$4*Q34</f>
        <v>5572753.5600000005</v>
      </c>
      <c r="R45" s="211">
        <f>+VLOOKUP("Malls",'Unidad media'!$A$4:$B$8,2,FALSE)*'Consumo específico'!P$4*R34</f>
        <v>5572753.5600000005</v>
      </c>
      <c r="S45" s="211">
        <f>+VLOOKUP("Malls",'Unidad media'!$A$4:$B$8,2,FALSE)*'Consumo específico'!Q$4*S34</f>
        <v>5572753.5600000005</v>
      </c>
      <c r="T45" s="211">
        <f>+VLOOKUP("Malls",'Unidad media'!$A$4:$B$8,2,FALSE)*'Consumo específico'!R$4*T34</f>
        <v>5572753.5600000005</v>
      </c>
      <c r="U45" s="211">
        <f>+VLOOKUP("Malls",'Unidad media'!$A$4:$B$8,2,FALSE)*'Consumo específico'!S$4*U34</f>
        <v>5572753.5600000005</v>
      </c>
      <c r="V45" s="211">
        <f>+VLOOKUP("Malls",'Unidad media'!$A$4:$B$8,2,FALSE)*'Consumo específico'!T$4*V34</f>
        <v>5572753.5600000005</v>
      </c>
      <c r="W45" s="211">
        <f>+VLOOKUP("Malls",'Unidad media'!$A$4:$B$8,2,FALSE)*'Consumo específico'!U$4*W34</f>
        <v>5572753.5600000005</v>
      </c>
      <c r="X45" s="211">
        <f>+VLOOKUP("Malls",'Unidad media'!$A$4:$B$8,2,FALSE)*'Consumo específico'!V$4*X34</f>
        <v>5572753.5600000005</v>
      </c>
      <c r="Y45" s="211">
        <f>+VLOOKUP("Malls",'Unidad media'!$A$4:$B$8,2,FALSE)*'Consumo específico'!W$4*Y34</f>
        <v>5572753.5600000005</v>
      </c>
      <c r="Z45" s="211">
        <f>+VLOOKUP("Malls",'Unidad media'!$A$4:$B$8,2,FALSE)*'Consumo específico'!X$4*Z34</f>
        <v>5572753.5600000005</v>
      </c>
      <c r="AA45" s="211">
        <f>+VLOOKUP("Malls",'Unidad media'!$A$4:$B$8,2,FALSE)*'Consumo específico'!Y$4*AA34</f>
        <v>5572753.5600000005</v>
      </c>
      <c r="AB45" s="211">
        <f>+VLOOKUP("Malls",'Unidad media'!$A$4:$B$8,2,FALSE)*'Consumo específico'!Z$4*AB34</f>
        <v>5572753.5600000005</v>
      </c>
      <c r="AC45" s="211">
        <f>+VLOOKUP("Malls",'Unidad media'!$A$4:$B$8,2,FALSE)*'Consumo específico'!AA$4*AC34</f>
        <v>5572753.5600000005</v>
      </c>
      <c r="AD45" s="211">
        <f>+VLOOKUP("Malls",'Unidad media'!$A$4:$B$8,2,FALSE)*'Consumo específico'!AB$4*AD34</f>
        <v>5572753.5600000005</v>
      </c>
      <c r="AE45" s="211">
        <f>+VLOOKUP("Malls",'Unidad media'!$A$4:$B$8,2,FALSE)*'Consumo específico'!AC$4*AE34</f>
        <v>5572753.5600000005</v>
      </c>
      <c r="AF45" s="211">
        <f>+VLOOKUP("Malls",'Unidad media'!$A$4:$B$8,2,FALSE)*'Consumo específico'!AD$4*AF34</f>
        <v>5572753.5600000005</v>
      </c>
      <c r="AG45" s="211">
        <f>+VLOOKUP("Malls",'Unidad media'!$A$4:$B$8,2,FALSE)*'Consumo específico'!AE$4*AG34</f>
        <v>5572753.5600000005</v>
      </c>
      <c r="AH45" s="211">
        <f>+VLOOKUP("Malls",'Unidad media'!$A$4:$B$8,2,FALSE)*'Consumo específico'!AF$4*AH34</f>
        <v>5572753.5600000005</v>
      </c>
      <c r="AI45" s="211">
        <f>+VLOOKUP("Malls",'Unidad media'!$A$4:$B$8,2,FALSE)*'Consumo específico'!AG$4*AI34</f>
        <v>5572753.5600000005</v>
      </c>
      <c r="AJ45" s="211">
        <f>+VLOOKUP("Malls",'Unidad media'!$A$4:$B$8,2,FALSE)*'Consumo específico'!AH$4*AJ34</f>
        <v>5572753.5600000005</v>
      </c>
      <c r="AK45" s="211">
        <f>+VLOOKUP("Malls",'Unidad media'!$A$4:$B$8,2,FALSE)*'Consumo específico'!AI$4*AK34</f>
        <v>5572753.5600000005</v>
      </c>
    </row>
    <row r="46" spans="1:37" s="123" customFormat="1">
      <c r="A46" s="225" t="str">
        <f>+'Usos finales'!A150</f>
        <v>Cocción</v>
      </c>
      <c r="B46" s="226" t="s">
        <v>390</v>
      </c>
      <c r="C46" s="227" t="s">
        <v>466</v>
      </c>
      <c r="D46" s="211">
        <f>+VLOOKUP("Malls",'Unidad media'!$A$4:$B$8,2,FALSE)*'Consumo específico'!B$4*D35</f>
        <v>22254.36</v>
      </c>
      <c r="E46" s="211">
        <f>+VLOOKUP("Malls",'Unidad media'!$A$4:$B$8,2,FALSE)*'Consumo específico'!C$4*E35</f>
        <v>22254.36</v>
      </c>
      <c r="F46" s="211">
        <f>+VLOOKUP("Malls",'Unidad media'!$A$4:$B$8,2,FALSE)*'Consumo específico'!D$4*F35</f>
        <v>22254.36</v>
      </c>
      <c r="G46" s="211">
        <f>+VLOOKUP("Malls",'Unidad media'!$A$4:$B$8,2,FALSE)*'Consumo específico'!E$4*G35</f>
        <v>22254.36</v>
      </c>
      <c r="H46" s="211">
        <f>+VLOOKUP("Malls",'Unidad media'!$A$4:$B$8,2,FALSE)*'Consumo específico'!F$4*H35</f>
        <v>22254.36</v>
      </c>
      <c r="I46" s="211">
        <f>+VLOOKUP("Malls",'Unidad media'!$A$4:$B$8,2,FALSE)*'Consumo específico'!G$4*I35</f>
        <v>22254.36</v>
      </c>
      <c r="J46" s="211">
        <f>+VLOOKUP("Malls",'Unidad media'!$A$4:$B$8,2,FALSE)*'Consumo específico'!H$4*J35</f>
        <v>22254.36</v>
      </c>
      <c r="K46" s="211">
        <f>+VLOOKUP("Malls",'Unidad media'!$A$4:$B$8,2,FALSE)*'Consumo específico'!I$4*K35</f>
        <v>22254.36</v>
      </c>
      <c r="L46" s="211">
        <f>+VLOOKUP("Malls",'Unidad media'!$A$4:$B$8,2,FALSE)*'Consumo específico'!J$4*L35</f>
        <v>22254.36</v>
      </c>
      <c r="M46" s="211">
        <f>+VLOOKUP("Malls",'Unidad media'!$A$4:$B$8,2,FALSE)*'Consumo específico'!K$4*M35</f>
        <v>22254.36</v>
      </c>
      <c r="N46" s="211">
        <f>+VLOOKUP("Malls",'Unidad media'!$A$4:$B$8,2,FALSE)*'Consumo específico'!L$4*N35</f>
        <v>22254.36</v>
      </c>
      <c r="O46" s="211">
        <f>+VLOOKUP("Malls",'Unidad media'!$A$4:$B$8,2,FALSE)*'Consumo específico'!M$4*O35</f>
        <v>22254.36</v>
      </c>
      <c r="P46" s="211">
        <f>+VLOOKUP("Malls",'Unidad media'!$A$4:$B$8,2,FALSE)*'Consumo específico'!N$4*P35</f>
        <v>22254.36</v>
      </c>
      <c r="Q46" s="211">
        <f>+VLOOKUP("Malls",'Unidad media'!$A$4:$B$8,2,FALSE)*'Consumo específico'!O$4*Q35</f>
        <v>22254.36</v>
      </c>
      <c r="R46" s="211">
        <f>+VLOOKUP("Malls",'Unidad media'!$A$4:$B$8,2,FALSE)*'Consumo específico'!P$4*R35</f>
        <v>22254.36</v>
      </c>
      <c r="S46" s="211">
        <f>+VLOOKUP("Malls",'Unidad media'!$A$4:$B$8,2,FALSE)*'Consumo específico'!Q$4*S35</f>
        <v>22254.36</v>
      </c>
      <c r="T46" s="211">
        <f>+VLOOKUP("Malls",'Unidad media'!$A$4:$B$8,2,FALSE)*'Consumo específico'!R$4*T35</f>
        <v>22254.36</v>
      </c>
      <c r="U46" s="211">
        <f>+VLOOKUP("Malls",'Unidad media'!$A$4:$B$8,2,FALSE)*'Consumo específico'!S$4*U35</f>
        <v>22254.36</v>
      </c>
      <c r="V46" s="211">
        <f>+VLOOKUP("Malls",'Unidad media'!$A$4:$B$8,2,FALSE)*'Consumo específico'!T$4*V35</f>
        <v>22254.36</v>
      </c>
      <c r="W46" s="211">
        <f>+VLOOKUP("Malls",'Unidad media'!$A$4:$B$8,2,FALSE)*'Consumo específico'!U$4*W35</f>
        <v>22254.36</v>
      </c>
      <c r="X46" s="211">
        <f>+VLOOKUP("Malls",'Unidad media'!$A$4:$B$8,2,FALSE)*'Consumo específico'!V$4*X35</f>
        <v>22254.36</v>
      </c>
      <c r="Y46" s="211">
        <f>+VLOOKUP("Malls",'Unidad media'!$A$4:$B$8,2,FALSE)*'Consumo específico'!W$4*Y35</f>
        <v>22254.36</v>
      </c>
      <c r="Z46" s="211">
        <f>+VLOOKUP("Malls",'Unidad media'!$A$4:$B$8,2,FALSE)*'Consumo específico'!X$4*Z35</f>
        <v>22254.36</v>
      </c>
      <c r="AA46" s="211">
        <f>+VLOOKUP("Malls",'Unidad media'!$A$4:$B$8,2,FALSE)*'Consumo específico'!Y$4*AA35</f>
        <v>22254.36</v>
      </c>
      <c r="AB46" s="211">
        <f>+VLOOKUP("Malls",'Unidad media'!$A$4:$B$8,2,FALSE)*'Consumo específico'!Z$4*AB35</f>
        <v>22254.36</v>
      </c>
      <c r="AC46" s="211">
        <f>+VLOOKUP("Malls",'Unidad media'!$A$4:$B$8,2,FALSE)*'Consumo específico'!AA$4*AC35</f>
        <v>22254.36</v>
      </c>
      <c r="AD46" s="211">
        <f>+VLOOKUP("Malls",'Unidad media'!$A$4:$B$8,2,FALSE)*'Consumo específico'!AB$4*AD35</f>
        <v>22254.36</v>
      </c>
      <c r="AE46" s="211">
        <f>+VLOOKUP("Malls",'Unidad media'!$A$4:$B$8,2,FALSE)*'Consumo específico'!AC$4*AE35</f>
        <v>22254.36</v>
      </c>
      <c r="AF46" s="211">
        <f>+VLOOKUP("Malls",'Unidad media'!$A$4:$B$8,2,FALSE)*'Consumo específico'!AD$4*AF35</f>
        <v>22254.36</v>
      </c>
      <c r="AG46" s="211">
        <f>+VLOOKUP("Malls",'Unidad media'!$A$4:$B$8,2,FALSE)*'Consumo específico'!AE$4*AG35</f>
        <v>22254.36</v>
      </c>
      <c r="AH46" s="211">
        <f>+VLOOKUP("Malls",'Unidad media'!$A$4:$B$8,2,FALSE)*'Consumo específico'!AF$4*AH35</f>
        <v>22254.36</v>
      </c>
      <c r="AI46" s="211">
        <f>+VLOOKUP("Malls",'Unidad media'!$A$4:$B$8,2,FALSE)*'Consumo específico'!AG$4*AI35</f>
        <v>22254.36</v>
      </c>
      <c r="AJ46" s="211">
        <f>+VLOOKUP("Malls",'Unidad media'!$A$4:$B$8,2,FALSE)*'Consumo específico'!AH$4*AJ35</f>
        <v>22254.36</v>
      </c>
      <c r="AK46" s="211">
        <f>+VLOOKUP("Malls",'Unidad media'!$A$4:$B$8,2,FALSE)*'Consumo específico'!AI$4*AK35</f>
        <v>22254.36</v>
      </c>
    </row>
    <row r="47" spans="1:37" s="123" customFormat="1">
      <c r="A47" s="225" t="str">
        <f>+'Usos finales'!A151</f>
        <v>Fuerza motriz</v>
      </c>
      <c r="B47" s="226" t="s">
        <v>390</v>
      </c>
      <c r="C47" s="227" t="s">
        <v>466</v>
      </c>
      <c r="D47" s="211">
        <f>+VLOOKUP("Malls",'Unidad media'!$A$4:$B$8,2,FALSE)*'Consumo específico'!B$4*D36</f>
        <v>647994.6</v>
      </c>
      <c r="E47" s="211">
        <f>+VLOOKUP("Malls",'Unidad media'!$A$4:$B$8,2,FALSE)*'Consumo específico'!C$4*E36</f>
        <v>647994.6</v>
      </c>
      <c r="F47" s="211">
        <f>+VLOOKUP("Malls",'Unidad media'!$A$4:$B$8,2,FALSE)*'Consumo específico'!D$4*F36</f>
        <v>647994.6</v>
      </c>
      <c r="G47" s="211">
        <f>+VLOOKUP("Malls",'Unidad media'!$A$4:$B$8,2,FALSE)*'Consumo específico'!E$4*G36</f>
        <v>647994.6</v>
      </c>
      <c r="H47" s="211">
        <f>+VLOOKUP("Malls",'Unidad media'!$A$4:$B$8,2,FALSE)*'Consumo específico'!F$4*H36</f>
        <v>647994.6</v>
      </c>
      <c r="I47" s="211">
        <f>+VLOOKUP("Malls",'Unidad media'!$A$4:$B$8,2,FALSE)*'Consumo específico'!G$4*I36</f>
        <v>647994.6</v>
      </c>
      <c r="J47" s="211">
        <f>+VLOOKUP("Malls",'Unidad media'!$A$4:$B$8,2,FALSE)*'Consumo específico'!H$4*J36</f>
        <v>647994.6</v>
      </c>
      <c r="K47" s="211">
        <f>+VLOOKUP("Malls",'Unidad media'!$A$4:$B$8,2,FALSE)*'Consumo específico'!I$4*K36</f>
        <v>647994.6</v>
      </c>
      <c r="L47" s="211">
        <f>+VLOOKUP("Malls",'Unidad media'!$A$4:$B$8,2,FALSE)*'Consumo específico'!J$4*L36</f>
        <v>647994.6</v>
      </c>
      <c r="M47" s="211">
        <f>+VLOOKUP("Malls",'Unidad media'!$A$4:$B$8,2,FALSE)*'Consumo específico'!K$4*M36</f>
        <v>647994.6</v>
      </c>
      <c r="N47" s="211">
        <f>+VLOOKUP("Malls",'Unidad media'!$A$4:$B$8,2,FALSE)*'Consumo específico'!L$4*N36</f>
        <v>647994.6</v>
      </c>
      <c r="O47" s="211">
        <f>+VLOOKUP("Malls",'Unidad media'!$A$4:$B$8,2,FALSE)*'Consumo específico'!M$4*O36</f>
        <v>647994.6</v>
      </c>
      <c r="P47" s="211">
        <f>+VLOOKUP("Malls",'Unidad media'!$A$4:$B$8,2,FALSE)*'Consumo específico'!N$4*P36</f>
        <v>647994.6</v>
      </c>
      <c r="Q47" s="211">
        <f>+VLOOKUP("Malls",'Unidad media'!$A$4:$B$8,2,FALSE)*'Consumo específico'!O$4*Q36</f>
        <v>647994.6</v>
      </c>
      <c r="R47" s="211">
        <f>+VLOOKUP("Malls",'Unidad media'!$A$4:$B$8,2,FALSE)*'Consumo específico'!P$4*R36</f>
        <v>647994.6</v>
      </c>
      <c r="S47" s="211">
        <f>+VLOOKUP("Malls",'Unidad media'!$A$4:$B$8,2,FALSE)*'Consumo específico'!Q$4*S36</f>
        <v>647994.6</v>
      </c>
      <c r="T47" s="211">
        <f>+VLOOKUP("Malls",'Unidad media'!$A$4:$B$8,2,FALSE)*'Consumo específico'!R$4*T36</f>
        <v>647994.6</v>
      </c>
      <c r="U47" s="211">
        <f>+VLOOKUP("Malls",'Unidad media'!$A$4:$B$8,2,FALSE)*'Consumo específico'!S$4*U36</f>
        <v>647994.6</v>
      </c>
      <c r="V47" s="211">
        <f>+VLOOKUP("Malls",'Unidad media'!$A$4:$B$8,2,FALSE)*'Consumo específico'!T$4*V36</f>
        <v>647994.6</v>
      </c>
      <c r="W47" s="211">
        <f>+VLOOKUP("Malls",'Unidad media'!$A$4:$B$8,2,FALSE)*'Consumo específico'!U$4*W36</f>
        <v>647994.6</v>
      </c>
      <c r="X47" s="211">
        <f>+VLOOKUP("Malls",'Unidad media'!$A$4:$B$8,2,FALSE)*'Consumo específico'!V$4*X36</f>
        <v>647994.6</v>
      </c>
      <c r="Y47" s="211">
        <f>+VLOOKUP("Malls",'Unidad media'!$A$4:$B$8,2,FALSE)*'Consumo específico'!W$4*Y36</f>
        <v>647994.6</v>
      </c>
      <c r="Z47" s="211">
        <f>+VLOOKUP("Malls",'Unidad media'!$A$4:$B$8,2,FALSE)*'Consumo específico'!X$4*Z36</f>
        <v>647994.6</v>
      </c>
      <c r="AA47" s="211">
        <f>+VLOOKUP("Malls",'Unidad media'!$A$4:$B$8,2,FALSE)*'Consumo específico'!Y$4*AA36</f>
        <v>647994.6</v>
      </c>
      <c r="AB47" s="211">
        <f>+VLOOKUP("Malls",'Unidad media'!$A$4:$B$8,2,FALSE)*'Consumo específico'!Z$4*AB36</f>
        <v>647994.6</v>
      </c>
      <c r="AC47" s="211">
        <f>+VLOOKUP("Malls",'Unidad media'!$A$4:$B$8,2,FALSE)*'Consumo específico'!AA$4*AC36</f>
        <v>647994.6</v>
      </c>
      <c r="AD47" s="211">
        <f>+VLOOKUP("Malls",'Unidad media'!$A$4:$B$8,2,FALSE)*'Consumo específico'!AB$4*AD36</f>
        <v>647994.6</v>
      </c>
      <c r="AE47" s="211">
        <f>+VLOOKUP("Malls",'Unidad media'!$A$4:$B$8,2,FALSE)*'Consumo específico'!AC$4*AE36</f>
        <v>647994.6</v>
      </c>
      <c r="AF47" s="211">
        <f>+VLOOKUP("Malls",'Unidad media'!$A$4:$B$8,2,FALSE)*'Consumo específico'!AD$4*AF36</f>
        <v>647994.6</v>
      </c>
      <c r="AG47" s="211">
        <f>+VLOOKUP("Malls",'Unidad media'!$A$4:$B$8,2,FALSE)*'Consumo específico'!AE$4*AG36</f>
        <v>647994.6</v>
      </c>
      <c r="AH47" s="211">
        <f>+VLOOKUP("Malls",'Unidad media'!$A$4:$B$8,2,FALSE)*'Consumo específico'!AF$4*AH36</f>
        <v>647994.6</v>
      </c>
      <c r="AI47" s="211">
        <f>+VLOOKUP("Malls",'Unidad media'!$A$4:$B$8,2,FALSE)*'Consumo específico'!AG$4*AI36</f>
        <v>647994.6</v>
      </c>
      <c r="AJ47" s="211">
        <f>+VLOOKUP("Malls",'Unidad media'!$A$4:$B$8,2,FALSE)*'Consumo específico'!AH$4*AJ36</f>
        <v>647994.6</v>
      </c>
      <c r="AK47" s="211">
        <f>+VLOOKUP("Malls",'Unidad media'!$A$4:$B$8,2,FALSE)*'Consumo específico'!AI$4*AK36</f>
        <v>647994.6</v>
      </c>
    </row>
    <row r="48" spans="1:37" s="123" customFormat="1">
      <c r="A48" s="225" t="str">
        <f>+'Usos finales'!A152</f>
        <v>Iluminación</v>
      </c>
      <c r="B48" s="226" t="s">
        <v>390</v>
      </c>
      <c r="C48" s="227" t="s">
        <v>466</v>
      </c>
      <c r="D48" s="211">
        <f>+VLOOKUP("Malls",'Unidad media'!$A$4:$B$8,2,FALSE)*'Consumo específico'!B$4*D37</f>
        <v>5702352.4799999995</v>
      </c>
      <c r="E48" s="211">
        <f>+VLOOKUP("Malls",'Unidad media'!$A$4:$B$8,2,FALSE)*'Consumo específico'!C$4*E37</f>
        <v>5702352.4799999995</v>
      </c>
      <c r="F48" s="211">
        <f>+VLOOKUP("Malls",'Unidad media'!$A$4:$B$8,2,FALSE)*'Consumo específico'!D$4*F37</f>
        <v>5702352.4799999995</v>
      </c>
      <c r="G48" s="211">
        <f>+VLOOKUP("Malls",'Unidad media'!$A$4:$B$8,2,FALSE)*'Consumo específico'!E$4*G37</f>
        <v>5702352.4799999995</v>
      </c>
      <c r="H48" s="211">
        <f>+VLOOKUP("Malls",'Unidad media'!$A$4:$B$8,2,FALSE)*'Consumo específico'!F$4*H37</f>
        <v>5702352.4799999995</v>
      </c>
      <c r="I48" s="211">
        <f>+VLOOKUP("Malls",'Unidad media'!$A$4:$B$8,2,FALSE)*'Consumo específico'!G$4*I37</f>
        <v>5702352.4799999995</v>
      </c>
      <c r="J48" s="211">
        <f>+VLOOKUP("Malls",'Unidad media'!$A$4:$B$8,2,FALSE)*'Consumo específico'!H$4*J37</f>
        <v>5702352.4799999995</v>
      </c>
      <c r="K48" s="211">
        <f>+VLOOKUP("Malls",'Unidad media'!$A$4:$B$8,2,FALSE)*'Consumo específico'!I$4*K37</f>
        <v>5702352.4799999995</v>
      </c>
      <c r="L48" s="211">
        <f>+VLOOKUP("Malls",'Unidad media'!$A$4:$B$8,2,FALSE)*'Consumo específico'!J$4*L37</f>
        <v>5702352.4799999995</v>
      </c>
      <c r="M48" s="211">
        <f>+VLOOKUP("Malls",'Unidad media'!$A$4:$B$8,2,FALSE)*'Consumo específico'!K$4*M37</f>
        <v>5702352.4799999995</v>
      </c>
      <c r="N48" s="211">
        <f>+VLOOKUP("Malls",'Unidad media'!$A$4:$B$8,2,FALSE)*'Consumo específico'!L$4*N37</f>
        <v>5702352.4799999995</v>
      </c>
      <c r="O48" s="211">
        <f>+VLOOKUP("Malls",'Unidad media'!$A$4:$B$8,2,FALSE)*'Consumo específico'!M$4*O37</f>
        <v>5702352.4799999995</v>
      </c>
      <c r="P48" s="211">
        <f>+VLOOKUP("Malls",'Unidad media'!$A$4:$B$8,2,FALSE)*'Consumo específico'!N$4*P37</f>
        <v>5702352.4799999995</v>
      </c>
      <c r="Q48" s="211">
        <f>+VLOOKUP("Malls",'Unidad media'!$A$4:$B$8,2,FALSE)*'Consumo específico'!O$4*Q37</f>
        <v>5702352.4799999995</v>
      </c>
      <c r="R48" s="211">
        <f>+VLOOKUP("Malls",'Unidad media'!$A$4:$B$8,2,FALSE)*'Consumo específico'!P$4*R37</f>
        <v>5702352.4799999995</v>
      </c>
      <c r="S48" s="211">
        <f>+VLOOKUP("Malls",'Unidad media'!$A$4:$B$8,2,FALSE)*'Consumo específico'!Q$4*S37</f>
        <v>5702352.4799999995</v>
      </c>
      <c r="T48" s="211">
        <f>+VLOOKUP("Malls",'Unidad media'!$A$4:$B$8,2,FALSE)*'Consumo específico'!R$4*T37</f>
        <v>5702352.4799999995</v>
      </c>
      <c r="U48" s="211">
        <f>+VLOOKUP("Malls",'Unidad media'!$A$4:$B$8,2,FALSE)*'Consumo específico'!S$4*U37</f>
        <v>5702352.4799999995</v>
      </c>
      <c r="V48" s="211">
        <f>+VLOOKUP("Malls",'Unidad media'!$A$4:$B$8,2,FALSE)*'Consumo específico'!T$4*V37</f>
        <v>5702352.4799999995</v>
      </c>
      <c r="W48" s="211">
        <f>+VLOOKUP("Malls",'Unidad media'!$A$4:$B$8,2,FALSE)*'Consumo específico'!U$4*W37</f>
        <v>5702352.4799999995</v>
      </c>
      <c r="X48" s="211">
        <f>+VLOOKUP("Malls",'Unidad media'!$A$4:$B$8,2,FALSE)*'Consumo específico'!V$4*X37</f>
        <v>5702352.4799999995</v>
      </c>
      <c r="Y48" s="211">
        <f>+VLOOKUP("Malls",'Unidad media'!$A$4:$B$8,2,FALSE)*'Consumo específico'!W$4*Y37</f>
        <v>5702352.4799999995</v>
      </c>
      <c r="Z48" s="211">
        <f>+VLOOKUP("Malls",'Unidad media'!$A$4:$B$8,2,FALSE)*'Consumo específico'!X$4*Z37</f>
        <v>5702352.4799999995</v>
      </c>
      <c r="AA48" s="211">
        <f>+VLOOKUP("Malls",'Unidad media'!$A$4:$B$8,2,FALSE)*'Consumo específico'!Y$4*AA37</f>
        <v>5702352.4799999995</v>
      </c>
      <c r="AB48" s="211">
        <f>+VLOOKUP("Malls",'Unidad media'!$A$4:$B$8,2,FALSE)*'Consumo específico'!Z$4*AB37</f>
        <v>5702352.4799999995</v>
      </c>
      <c r="AC48" s="211">
        <f>+VLOOKUP("Malls",'Unidad media'!$A$4:$B$8,2,FALSE)*'Consumo específico'!AA$4*AC37</f>
        <v>5702352.4799999995</v>
      </c>
      <c r="AD48" s="211">
        <f>+VLOOKUP("Malls",'Unidad media'!$A$4:$B$8,2,FALSE)*'Consumo específico'!AB$4*AD37</f>
        <v>5702352.4799999995</v>
      </c>
      <c r="AE48" s="211">
        <f>+VLOOKUP("Malls",'Unidad media'!$A$4:$B$8,2,FALSE)*'Consumo específico'!AC$4*AE37</f>
        <v>5702352.4799999995</v>
      </c>
      <c r="AF48" s="211">
        <f>+VLOOKUP("Malls",'Unidad media'!$A$4:$B$8,2,FALSE)*'Consumo específico'!AD$4*AF37</f>
        <v>5702352.4799999995</v>
      </c>
      <c r="AG48" s="211">
        <f>+VLOOKUP("Malls",'Unidad media'!$A$4:$B$8,2,FALSE)*'Consumo específico'!AE$4*AG37</f>
        <v>5702352.4799999995</v>
      </c>
      <c r="AH48" s="211">
        <f>+VLOOKUP("Malls",'Unidad media'!$A$4:$B$8,2,FALSE)*'Consumo específico'!AF$4*AH37</f>
        <v>5702352.4799999995</v>
      </c>
      <c r="AI48" s="211">
        <f>+VLOOKUP("Malls",'Unidad media'!$A$4:$B$8,2,FALSE)*'Consumo específico'!AG$4*AI37</f>
        <v>5702352.4799999995</v>
      </c>
      <c r="AJ48" s="211">
        <f>+VLOOKUP("Malls",'Unidad media'!$A$4:$B$8,2,FALSE)*'Consumo específico'!AH$4*AJ37</f>
        <v>5702352.4799999995</v>
      </c>
      <c r="AK48" s="211">
        <f>+VLOOKUP("Malls",'Unidad media'!$A$4:$B$8,2,FALSE)*'Consumo específico'!AI$4*AK37</f>
        <v>5702352.4799999995</v>
      </c>
    </row>
    <row r="49" spans="1:37" s="123" customFormat="1">
      <c r="A49" s="225" t="str">
        <f>+'Usos finales'!A153</f>
        <v>Otros</v>
      </c>
      <c r="B49" s="226" t="s">
        <v>390</v>
      </c>
      <c r="C49" s="227" t="s">
        <v>466</v>
      </c>
      <c r="D49" s="211">
        <f>+VLOOKUP("Malls",'Unidad media'!$A$4:$B$8,2,FALSE)*'Consumo específico'!B$4*D38</f>
        <v>788066.15999999992</v>
      </c>
      <c r="E49" s="211">
        <f>+VLOOKUP("Malls",'Unidad media'!$A$4:$B$8,2,FALSE)*'Consumo específico'!C$4*E38</f>
        <v>788066.15999999992</v>
      </c>
      <c r="F49" s="211">
        <f>+VLOOKUP("Malls",'Unidad media'!$A$4:$B$8,2,FALSE)*'Consumo específico'!D$4*F38</f>
        <v>788066.15999999992</v>
      </c>
      <c r="G49" s="211">
        <f>+VLOOKUP("Malls",'Unidad media'!$A$4:$B$8,2,FALSE)*'Consumo específico'!E$4*G38</f>
        <v>788066.15999999992</v>
      </c>
      <c r="H49" s="211">
        <f>+VLOOKUP("Malls",'Unidad media'!$A$4:$B$8,2,FALSE)*'Consumo específico'!F$4*H38</f>
        <v>788066.15999999992</v>
      </c>
      <c r="I49" s="211">
        <f>+VLOOKUP("Malls",'Unidad media'!$A$4:$B$8,2,FALSE)*'Consumo específico'!G$4*I38</f>
        <v>788066.15999999992</v>
      </c>
      <c r="J49" s="211">
        <f>+VLOOKUP("Malls",'Unidad media'!$A$4:$B$8,2,FALSE)*'Consumo específico'!H$4*J38</f>
        <v>788066.15999999992</v>
      </c>
      <c r="K49" s="211">
        <f>+VLOOKUP("Malls",'Unidad media'!$A$4:$B$8,2,FALSE)*'Consumo específico'!I$4*K38</f>
        <v>788066.15999999992</v>
      </c>
      <c r="L49" s="211">
        <f>+VLOOKUP("Malls",'Unidad media'!$A$4:$B$8,2,FALSE)*'Consumo específico'!J$4*L38</f>
        <v>788066.15999999992</v>
      </c>
      <c r="M49" s="211">
        <f>+VLOOKUP("Malls",'Unidad media'!$A$4:$B$8,2,FALSE)*'Consumo específico'!K$4*M38</f>
        <v>788066.15999999992</v>
      </c>
      <c r="N49" s="211">
        <f>+VLOOKUP("Malls",'Unidad media'!$A$4:$B$8,2,FALSE)*'Consumo específico'!L$4*N38</f>
        <v>788066.15999999992</v>
      </c>
      <c r="O49" s="211">
        <f>+VLOOKUP("Malls",'Unidad media'!$A$4:$B$8,2,FALSE)*'Consumo específico'!M$4*O38</f>
        <v>788066.15999999992</v>
      </c>
      <c r="P49" s="211">
        <f>+VLOOKUP("Malls",'Unidad media'!$A$4:$B$8,2,FALSE)*'Consumo específico'!N$4*P38</f>
        <v>788066.15999999992</v>
      </c>
      <c r="Q49" s="211">
        <f>+VLOOKUP("Malls",'Unidad media'!$A$4:$B$8,2,FALSE)*'Consumo específico'!O$4*Q38</f>
        <v>788066.15999999992</v>
      </c>
      <c r="R49" s="211">
        <f>+VLOOKUP("Malls",'Unidad media'!$A$4:$B$8,2,FALSE)*'Consumo específico'!P$4*R38</f>
        <v>788066.15999999992</v>
      </c>
      <c r="S49" s="211">
        <f>+VLOOKUP("Malls",'Unidad media'!$A$4:$B$8,2,FALSE)*'Consumo específico'!Q$4*S38</f>
        <v>788066.15999999992</v>
      </c>
      <c r="T49" s="211">
        <f>+VLOOKUP("Malls",'Unidad media'!$A$4:$B$8,2,FALSE)*'Consumo específico'!R$4*T38</f>
        <v>788066.15999999992</v>
      </c>
      <c r="U49" s="211">
        <f>+VLOOKUP("Malls",'Unidad media'!$A$4:$B$8,2,FALSE)*'Consumo específico'!S$4*U38</f>
        <v>788066.15999999992</v>
      </c>
      <c r="V49" s="211">
        <f>+VLOOKUP("Malls",'Unidad media'!$A$4:$B$8,2,FALSE)*'Consumo específico'!T$4*V38</f>
        <v>788066.15999999992</v>
      </c>
      <c r="W49" s="211">
        <f>+VLOOKUP("Malls",'Unidad media'!$A$4:$B$8,2,FALSE)*'Consumo específico'!U$4*W38</f>
        <v>788066.15999999992</v>
      </c>
      <c r="X49" s="211">
        <f>+VLOOKUP("Malls",'Unidad media'!$A$4:$B$8,2,FALSE)*'Consumo específico'!V$4*X38</f>
        <v>788066.15999999992</v>
      </c>
      <c r="Y49" s="211">
        <f>+VLOOKUP("Malls",'Unidad media'!$A$4:$B$8,2,FALSE)*'Consumo específico'!W$4*Y38</f>
        <v>788066.15999999992</v>
      </c>
      <c r="Z49" s="211">
        <f>+VLOOKUP("Malls",'Unidad media'!$A$4:$B$8,2,FALSE)*'Consumo específico'!X$4*Z38</f>
        <v>788066.15999999992</v>
      </c>
      <c r="AA49" s="211">
        <f>+VLOOKUP("Malls",'Unidad media'!$A$4:$B$8,2,FALSE)*'Consumo específico'!Y$4*AA38</f>
        <v>788066.15999999992</v>
      </c>
      <c r="AB49" s="211">
        <f>+VLOOKUP("Malls",'Unidad media'!$A$4:$B$8,2,FALSE)*'Consumo específico'!Z$4*AB38</f>
        <v>788066.15999999992</v>
      </c>
      <c r="AC49" s="211">
        <f>+VLOOKUP("Malls",'Unidad media'!$A$4:$B$8,2,FALSE)*'Consumo específico'!AA$4*AC38</f>
        <v>788066.15999999992</v>
      </c>
      <c r="AD49" s="211">
        <f>+VLOOKUP("Malls",'Unidad media'!$A$4:$B$8,2,FALSE)*'Consumo específico'!AB$4*AD38</f>
        <v>788066.15999999992</v>
      </c>
      <c r="AE49" s="211">
        <f>+VLOOKUP("Malls",'Unidad media'!$A$4:$B$8,2,FALSE)*'Consumo específico'!AC$4*AE38</f>
        <v>788066.15999999992</v>
      </c>
      <c r="AF49" s="211">
        <f>+VLOOKUP("Malls",'Unidad media'!$A$4:$B$8,2,FALSE)*'Consumo específico'!AD$4*AF38</f>
        <v>788066.15999999992</v>
      </c>
      <c r="AG49" s="211">
        <f>+VLOOKUP("Malls",'Unidad media'!$A$4:$B$8,2,FALSE)*'Consumo específico'!AE$4*AG38</f>
        <v>788066.15999999992</v>
      </c>
      <c r="AH49" s="211">
        <f>+VLOOKUP("Malls",'Unidad media'!$A$4:$B$8,2,FALSE)*'Consumo específico'!AF$4*AH38</f>
        <v>788066.15999999992</v>
      </c>
      <c r="AI49" s="211">
        <f>+VLOOKUP("Malls",'Unidad media'!$A$4:$B$8,2,FALSE)*'Consumo específico'!AG$4*AI38</f>
        <v>788066.15999999992</v>
      </c>
      <c r="AJ49" s="211">
        <f>+VLOOKUP("Malls",'Unidad media'!$A$4:$B$8,2,FALSE)*'Consumo específico'!AH$4*AJ38</f>
        <v>788066.15999999992</v>
      </c>
      <c r="AK49" s="211">
        <f>+VLOOKUP("Malls",'Unidad media'!$A$4:$B$8,2,FALSE)*'Consumo específico'!AI$4*AK38</f>
        <v>788066.15999999992</v>
      </c>
    </row>
    <row r="50" spans="1:37" s="123" customFormat="1">
      <c r="A50" s="95"/>
      <c r="B50" s="95"/>
      <c r="C50" s="95"/>
      <c r="D50" s="97"/>
      <c r="E50" s="97"/>
      <c r="F50" s="97"/>
      <c r="G50" s="97"/>
      <c r="H50" s="97"/>
      <c r="I50" s="97"/>
      <c r="J50" s="97"/>
      <c r="K50" s="97"/>
      <c r="L50" s="97"/>
      <c r="M50" s="97"/>
      <c r="N50" s="97"/>
      <c r="O50" s="97"/>
      <c r="P50" s="97"/>
      <c r="Q50" s="97"/>
      <c r="R50" s="97"/>
      <c r="S50" s="97"/>
      <c r="T50" s="97"/>
      <c r="U50" s="97"/>
      <c r="V50" s="97"/>
      <c r="W50" s="97"/>
      <c r="X50" s="97"/>
      <c r="Y50" s="97"/>
      <c r="Z50" s="97"/>
      <c r="AA50" s="97"/>
      <c r="AB50" s="97"/>
      <c r="AC50" s="97"/>
      <c r="AD50" s="97"/>
      <c r="AE50" s="97"/>
      <c r="AF50" s="97"/>
      <c r="AG50" s="97"/>
      <c r="AH50" s="97"/>
      <c r="AI50" s="97"/>
      <c r="AJ50" s="97"/>
      <c r="AK50" s="97"/>
    </row>
    <row r="51" spans="1:37" s="123" customFormat="1">
      <c r="A51" s="95"/>
      <c r="B51" s="95"/>
      <c r="C51" s="95"/>
      <c r="D51" s="97"/>
      <c r="E51" s="97"/>
      <c r="F51" s="97"/>
      <c r="G51" s="97"/>
      <c r="H51" s="97"/>
      <c r="I51" s="97"/>
      <c r="J51" s="97"/>
      <c r="K51" s="97"/>
      <c r="L51" s="97"/>
      <c r="M51" s="97"/>
      <c r="N51" s="97"/>
      <c r="O51" s="97"/>
      <c r="P51" s="97"/>
      <c r="Q51" s="97"/>
      <c r="R51" s="97"/>
      <c r="S51" s="97"/>
      <c r="T51" s="97"/>
      <c r="U51" s="97"/>
      <c r="V51" s="97"/>
      <c r="W51" s="97"/>
      <c r="X51" s="97"/>
      <c r="Y51" s="97"/>
      <c r="Z51" s="97"/>
      <c r="AA51" s="97"/>
      <c r="AB51" s="97"/>
      <c r="AC51" s="97"/>
      <c r="AD51" s="97"/>
      <c r="AE51" s="97"/>
      <c r="AF51" s="97"/>
      <c r="AG51" s="97"/>
      <c r="AH51" s="97"/>
      <c r="AI51" s="97"/>
      <c r="AJ51" s="97"/>
      <c r="AK51" s="97"/>
    </row>
    <row r="52" spans="1:37" s="123" customFormat="1">
      <c r="A52" s="230" t="s">
        <v>472</v>
      </c>
    </row>
    <row r="53" spans="1:37" s="123" customFormat="1">
      <c r="A53" s="225" t="str">
        <f>+'Usos finales'!A127</f>
        <v>ACS</v>
      </c>
      <c r="B53" s="226" t="s">
        <v>391</v>
      </c>
      <c r="C53" s="227" t="s">
        <v>466</v>
      </c>
      <c r="D53" s="242">
        <f>+'Usos finales'!B127</f>
        <v>0.16</v>
      </c>
      <c r="E53" s="240">
        <f t="shared" ref="E53:T56" si="7">+D53</f>
        <v>0.16</v>
      </c>
      <c r="F53" s="240">
        <f t="shared" si="7"/>
        <v>0.16</v>
      </c>
      <c r="G53" s="240">
        <f t="shared" si="7"/>
        <v>0.16</v>
      </c>
      <c r="H53" s="240">
        <f t="shared" si="7"/>
        <v>0.16</v>
      </c>
      <c r="I53" s="240">
        <f t="shared" si="7"/>
        <v>0.16</v>
      </c>
      <c r="J53" s="240">
        <f t="shared" si="7"/>
        <v>0.16</v>
      </c>
      <c r="K53" s="240">
        <f t="shared" si="7"/>
        <v>0.16</v>
      </c>
      <c r="L53" s="240">
        <f t="shared" si="7"/>
        <v>0.16</v>
      </c>
      <c r="M53" s="240">
        <f t="shared" si="7"/>
        <v>0.16</v>
      </c>
      <c r="N53" s="240">
        <f t="shared" si="7"/>
        <v>0.16</v>
      </c>
      <c r="O53" s="240">
        <f t="shared" si="7"/>
        <v>0.16</v>
      </c>
      <c r="P53" s="240">
        <f t="shared" si="7"/>
        <v>0.16</v>
      </c>
      <c r="Q53" s="240">
        <f t="shared" si="7"/>
        <v>0.16</v>
      </c>
      <c r="R53" s="240">
        <f t="shared" si="7"/>
        <v>0.16</v>
      </c>
      <c r="S53" s="240">
        <f t="shared" si="7"/>
        <v>0.16</v>
      </c>
      <c r="T53" s="240">
        <f t="shared" si="7"/>
        <v>0.16</v>
      </c>
      <c r="U53" s="240">
        <f t="shared" ref="F53:AK56" si="8">+T53</f>
        <v>0.16</v>
      </c>
      <c r="V53" s="240">
        <f t="shared" si="8"/>
        <v>0.16</v>
      </c>
      <c r="W53" s="240">
        <f t="shared" si="8"/>
        <v>0.16</v>
      </c>
      <c r="X53" s="240">
        <f t="shared" si="8"/>
        <v>0.16</v>
      </c>
      <c r="Y53" s="240">
        <f t="shared" si="8"/>
        <v>0.16</v>
      </c>
      <c r="Z53" s="240">
        <f t="shared" si="8"/>
        <v>0.16</v>
      </c>
      <c r="AA53" s="240">
        <f t="shared" si="8"/>
        <v>0.16</v>
      </c>
      <c r="AB53" s="240">
        <f t="shared" si="8"/>
        <v>0.16</v>
      </c>
      <c r="AC53" s="240">
        <f t="shared" si="8"/>
        <v>0.16</v>
      </c>
      <c r="AD53" s="240">
        <f t="shared" si="8"/>
        <v>0.16</v>
      </c>
      <c r="AE53" s="240">
        <f t="shared" si="8"/>
        <v>0.16</v>
      </c>
      <c r="AF53" s="240">
        <f t="shared" si="8"/>
        <v>0.16</v>
      </c>
      <c r="AG53" s="240">
        <f t="shared" si="8"/>
        <v>0.16</v>
      </c>
      <c r="AH53" s="240">
        <f t="shared" si="8"/>
        <v>0.16</v>
      </c>
      <c r="AI53" s="240">
        <f t="shared" si="8"/>
        <v>0.16</v>
      </c>
      <c r="AJ53" s="240">
        <f t="shared" si="8"/>
        <v>0.16</v>
      </c>
      <c r="AK53" s="240">
        <f t="shared" si="8"/>
        <v>0.16</v>
      </c>
    </row>
    <row r="54" spans="1:37" s="123" customFormat="1">
      <c r="A54" s="225" t="str">
        <f>+'Usos finales'!A128</f>
        <v>Aire acondicionado</v>
      </c>
      <c r="B54" s="226" t="s">
        <v>391</v>
      </c>
      <c r="C54" s="227" t="s">
        <v>466</v>
      </c>
      <c r="D54" s="242">
        <f>+'Usos finales'!B128</f>
        <v>0.06</v>
      </c>
      <c r="E54" s="240">
        <f t="shared" si="7"/>
        <v>0.06</v>
      </c>
      <c r="F54" s="240">
        <f t="shared" si="8"/>
        <v>0.06</v>
      </c>
      <c r="G54" s="240">
        <f t="shared" si="8"/>
        <v>0.06</v>
      </c>
      <c r="H54" s="240">
        <f t="shared" si="8"/>
        <v>0.06</v>
      </c>
      <c r="I54" s="240">
        <f t="shared" si="8"/>
        <v>0.06</v>
      </c>
      <c r="J54" s="240">
        <f t="shared" si="8"/>
        <v>0.06</v>
      </c>
      <c r="K54" s="240">
        <f t="shared" si="8"/>
        <v>0.06</v>
      </c>
      <c r="L54" s="240">
        <f t="shared" si="8"/>
        <v>0.06</v>
      </c>
      <c r="M54" s="240">
        <f t="shared" si="8"/>
        <v>0.06</v>
      </c>
      <c r="N54" s="240">
        <f t="shared" si="8"/>
        <v>0.06</v>
      </c>
      <c r="O54" s="240">
        <f t="shared" si="8"/>
        <v>0.06</v>
      </c>
      <c r="P54" s="240">
        <f t="shared" si="8"/>
        <v>0.06</v>
      </c>
      <c r="Q54" s="240">
        <f t="shared" si="8"/>
        <v>0.06</v>
      </c>
      <c r="R54" s="240">
        <f t="shared" si="8"/>
        <v>0.06</v>
      </c>
      <c r="S54" s="240">
        <f t="shared" si="8"/>
        <v>0.06</v>
      </c>
      <c r="T54" s="240">
        <f t="shared" si="8"/>
        <v>0.06</v>
      </c>
      <c r="U54" s="240">
        <f t="shared" si="8"/>
        <v>0.06</v>
      </c>
      <c r="V54" s="240">
        <f t="shared" si="8"/>
        <v>0.06</v>
      </c>
      <c r="W54" s="240">
        <f t="shared" si="8"/>
        <v>0.06</v>
      </c>
      <c r="X54" s="240">
        <f t="shared" si="8"/>
        <v>0.06</v>
      </c>
      <c r="Y54" s="240">
        <f t="shared" si="8"/>
        <v>0.06</v>
      </c>
      <c r="Z54" s="240">
        <f t="shared" si="8"/>
        <v>0.06</v>
      </c>
      <c r="AA54" s="240">
        <f t="shared" si="8"/>
        <v>0.06</v>
      </c>
      <c r="AB54" s="240">
        <f t="shared" si="8"/>
        <v>0.06</v>
      </c>
      <c r="AC54" s="240">
        <f t="shared" si="8"/>
        <v>0.06</v>
      </c>
      <c r="AD54" s="240">
        <f t="shared" si="8"/>
        <v>0.06</v>
      </c>
      <c r="AE54" s="240">
        <f t="shared" si="8"/>
        <v>0.06</v>
      </c>
      <c r="AF54" s="240">
        <f t="shared" si="8"/>
        <v>0.06</v>
      </c>
      <c r="AG54" s="240">
        <f t="shared" si="8"/>
        <v>0.06</v>
      </c>
      <c r="AH54" s="240">
        <f t="shared" si="8"/>
        <v>0.06</v>
      </c>
      <c r="AI54" s="240">
        <f t="shared" si="8"/>
        <v>0.06</v>
      </c>
      <c r="AJ54" s="240">
        <f t="shared" si="8"/>
        <v>0.06</v>
      </c>
      <c r="AK54" s="240">
        <f t="shared" si="8"/>
        <v>0.06</v>
      </c>
    </row>
    <row r="55" spans="1:37" s="123" customFormat="1">
      <c r="A55" s="225" t="str">
        <f>+'Usos finales'!A129</f>
        <v>Bombas y ventiladores</v>
      </c>
      <c r="B55" s="226" t="s">
        <v>391</v>
      </c>
      <c r="C55" s="227" t="s">
        <v>466</v>
      </c>
      <c r="D55" s="242">
        <f>+'Usos finales'!B129</f>
        <v>0.02</v>
      </c>
      <c r="E55" s="240">
        <f t="shared" si="7"/>
        <v>0.02</v>
      </c>
      <c r="F55" s="240">
        <f t="shared" si="8"/>
        <v>0.02</v>
      </c>
      <c r="G55" s="240">
        <f t="shared" si="8"/>
        <v>0.02</v>
      </c>
      <c r="H55" s="240">
        <f t="shared" si="8"/>
        <v>0.02</v>
      </c>
      <c r="I55" s="240">
        <f t="shared" si="8"/>
        <v>0.02</v>
      </c>
      <c r="J55" s="240">
        <f t="shared" si="8"/>
        <v>0.02</v>
      </c>
      <c r="K55" s="240">
        <f t="shared" si="8"/>
        <v>0.02</v>
      </c>
      <c r="L55" s="240">
        <f t="shared" si="8"/>
        <v>0.02</v>
      </c>
      <c r="M55" s="240">
        <f t="shared" si="8"/>
        <v>0.02</v>
      </c>
      <c r="N55" s="240">
        <f t="shared" si="8"/>
        <v>0.02</v>
      </c>
      <c r="O55" s="240">
        <f t="shared" si="8"/>
        <v>0.02</v>
      </c>
      <c r="P55" s="240">
        <f t="shared" si="8"/>
        <v>0.02</v>
      </c>
      <c r="Q55" s="240">
        <f t="shared" si="8"/>
        <v>0.02</v>
      </c>
      <c r="R55" s="240">
        <f t="shared" si="8"/>
        <v>0.02</v>
      </c>
      <c r="S55" s="240">
        <f t="shared" si="8"/>
        <v>0.02</v>
      </c>
      <c r="T55" s="240">
        <f t="shared" si="8"/>
        <v>0.02</v>
      </c>
      <c r="U55" s="240">
        <f t="shared" si="8"/>
        <v>0.02</v>
      </c>
      <c r="V55" s="240">
        <f t="shared" si="8"/>
        <v>0.02</v>
      </c>
      <c r="W55" s="240">
        <f t="shared" si="8"/>
        <v>0.02</v>
      </c>
      <c r="X55" s="240">
        <f t="shared" si="8"/>
        <v>0.02</v>
      </c>
      <c r="Y55" s="240">
        <f t="shared" si="8"/>
        <v>0.02</v>
      </c>
      <c r="Z55" s="240">
        <f t="shared" si="8"/>
        <v>0.02</v>
      </c>
      <c r="AA55" s="240">
        <f t="shared" si="8"/>
        <v>0.02</v>
      </c>
      <c r="AB55" s="240">
        <f t="shared" si="8"/>
        <v>0.02</v>
      </c>
      <c r="AC55" s="240">
        <f t="shared" si="8"/>
        <v>0.02</v>
      </c>
      <c r="AD55" s="240">
        <f t="shared" si="8"/>
        <v>0.02</v>
      </c>
      <c r="AE55" s="240">
        <f t="shared" si="8"/>
        <v>0.02</v>
      </c>
      <c r="AF55" s="240">
        <f t="shared" si="8"/>
        <v>0.02</v>
      </c>
      <c r="AG55" s="240">
        <f t="shared" si="8"/>
        <v>0.02</v>
      </c>
      <c r="AH55" s="240">
        <f t="shared" si="8"/>
        <v>0.02</v>
      </c>
      <c r="AI55" s="240">
        <f t="shared" si="8"/>
        <v>0.02</v>
      </c>
      <c r="AJ55" s="240">
        <f t="shared" si="8"/>
        <v>0.02</v>
      </c>
      <c r="AK55" s="240">
        <f t="shared" si="8"/>
        <v>0.02</v>
      </c>
    </row>
    <row r="56" spans="1:37" s="123" customFormat="1">
      <c r="A56" s="225" t="str">
        <f>+'Usos finales'!A130</f>
        <v>Calefacción</v>
      </c>
      <c r="B56" s="226" t="s">
        <v>391</v>
      </c>
      <c r="C56" s="227" t="s">
        <v>466</v>
      </c>
      <c r="D56" s="242">
        <f>+'Usos finales'!B130</f>
        <v>0.27</v>
      </c>
      <c r="E56" s="240">
        <f t="shared" si="7"/>
        <v>0.27</v>
      </c>
      <c r="F56" s="240">
        <f t="shared" si="8"/>
        <v>0.27</v>
      </c>
      <c r="G56" s="240">
        <f t="shared" si="8"/>
        <v>0.27</v>
      </c>
      <c r="H56" s="240">
        <f t="shared" si="8"/>
        <v>0.27</v>
      </c>
      <c r="I56" s="240">
        <f t="shared" si="8"/>
        <v>0.27</v>
      </c>
      <c r="J56" s="240">
        <f t="shared" si="8"/>
        <v>0.27</v>
      </c>
      <c r="K56" s="240">
        <f t="shared" si="8"/>
        <v>0.27</v>
      </c>
      <c r="L56" s="240">
        <f t="shared" si="8"/>
        <v>0.27</v>
      </c>
      <c r="M56" s="240">
        <f t="shared" si="8"/>
        <v>0.27</v>
      </c>
      <c r="N56" s="240">
        <f t="shared" si="8"/>
        <v>0.27</v>
      </c>
      <c r="O56" s="240">
        <f t="shared" si="8"/>
        <v>0.27</v>
      </c>
      <c r="P56" s="240">
        <f t="shared" si="8"/>
        <v>0.27</v>
      </c>
      <c r="Q56" s="240">
        <f t="shared" si="8"/>
        <v>0.27</v>
      </c>
      <c r="R56" s="240">
        <f t="shared" si="8"/>
        <v>0.27</v>
      </c>
      <c r="S56" s="240">
        <f t="shared" si="8"/>
        <v>0.27</v>
      </c>
      <c r="T56" s="240">
        <f t="shared" si="8"/>
        <v>0.27</v>
      </c>
      <c r="U56" s="240">
        <f t="shared" si="8"/>
        <v>0.27</v>
      </c>
      <c r="V56" s="240">
        <f t="shared" si="8"/>
        <v>0.27</v>
      </c>
      <c r="W56" s="240">
        <f t="shared" si="8"/>
        <v>0.27</v>
      </c>
      <c r="X56" s="240">
        <f t="shared" si="8"/>
        <v>0.27</v>
      </c>
      <c r="Y56" s="240">
        <f t="shared" si="8"/>
        <v>0.27</v>
      </c>
      <c r="Z56" s="240">
        <f t="shared" si="8"/>
        <v>0.27</v>
      </c>
      <c r="AA56" s="240">
        <f t="shared" si="8"/>
        <v>0.27</v>
      </c>
      <c r="AB56" s="240">
        <f t="shared" si="8"/>
        <v>0.27</v>
      </c>
      <c r="AC56" s="240">
        <f t="shared" si="8"/>
        <v>0.27</v>
      </c>
      <c r="AD56" s="240">
        <f t="shared" si="8"/>
        <v>0.27</v>
      </c>
      <c r="AE56" s="240">
        <f t="shared" si="8"/>
        <v>0.27</v>
      </c>
      <c r="AF56" s="240">
        <f t="shared" si="8"/>
        <v>0.27</v>
      </c>
      <c r="AG56" s="240">
        <f t="shared" si="8"/>
        <v>0.27</v>
      </c>
      <c r="AH56" s="240">
        <f t="shared" si="8"/>
        <v>0.27</v>
      </c>
      <c r="AI56" s="240">
        <f t="shared" si="8"/>
        <v>0.27</v>
      </c>
      <c r="AJ56" s="240">
        <f t="shared" si="8"/>
        <v>0.27</v>
      </c>
      <c r="AK56" s="240">
        <f t="shared" si="8"/>
        <v>0.27</v>
      </c>
    </row>
    <row r="57" spans="1:37" s="123" customFormat="1">
      <c r="A57" s="225" t="str">
        <f>+'Usos finales'!A131</f>
        <v>Cocción</v>
      </c>
      <c r="B57" s="226" t="s">
        <v>391</v>
      </c>
      <c r="C57" s="227" t="s">
        <v>466</v>
      </c>
      <c r="D57" s="242">
        <f>+'Usos finales'!B131</f>
        <v>0.05</v>
      </c>
      <c r="E57" s="240">
        <f>+D57</f>
        <v>0.05</v>
      </c>
      <c r="F57" s="240">
        <f t="shared" ref="F57:AK63" si="9">+E57</f>
        <v>0.05</v>
      </c>
      <c r="G57" s="240">
        <f t="shared" si="9"/>
        <v>0.05</v>
      </c>
      <c r="H57" s="240">
        <f t="shared" si="9"/>
        <v>0.05</v>
      </c>
      <c r="I57" s="240">
        <f t="shared" si="9"/>
        <v>0.05</v>
      </c>
      <c r="J57" s="240">
        <f t="shared" si="9"/>
        <v>0.05</v>
      </c>
      <c r="K57" s="240">
        <f t="shared" si="9"/>
        <v>0.05</v>
      </c>
      <c r="L57" s="240">
        <f t="shared" si="9"/>
        <v>0.05</v>
      </c>
      <c r="M57" s="240">
        <f t="shared" si="9"/>
        <v>0.05</v>
      </c>
      <c r="N57" s="240">
        <f t="shared" si="9"/>
        <v>0.05</v>
      </c>
      <c r="O57" s="240">
        <f t="shared" si="9"/>
        <v>0.05</v>
      </c>
      <c r="P57" s="240">
        <f t="shared" si="9"/>
        <v>0.05</v>
      </c>
      <c r="Q57" s="240">
        <f t="shared" si="9"/>
        <v>0.05</v>
      </c>
      <c r="R57" s="240">
        <f t="shared" si="9"/>
        <v>0.05</v>
      </c>
      <c r="S57" s="240">
        <f t="shared" si="9"/>
        <v>0.05</v>
      </c>
      <c r="T57" s="240">
        <f t="shared" si="9"/>
        <v>0.05</v>
      </c>
      <c r="U57" s="240">
        <f t="shared" si="9"/>
        <v>0.05</v>
      </c>
      <c r="V57" s="240">
        <f t="shared" si="9"/>
        <v>0.05</v>
      </c>
      <c r="W57" s="240">
        <f t="shared" si="9"/>
        <v>0.05</v>
      </c>
      <c r="X57" s="240">
        <f t="shared" si="9"/>
        <v>0.05</v>
      </c>
      <c r="Y57" s="240">
        <f t="shared" si="9"/>
        <v>0.05</v>
      </c>
      <c r="Z57" s="240">
        <f t="shared" si="9"/>
        <v>0.05</v>
      </c>
      <c r="AA57" s="240">
        <f t="shared" si="9"/>
        <v>0.05</v>
      </c>
      <c r="AB57" s="240">
        <f t="shared" si="9"/>
        <v>0.05</v>
      </c>
      <c r="AC57" s="240">
        <f t="shared" si="9"/>
        <v>0.05</v>
      </c>
      <c r="AD57" s="240">
        <f t="shared" si="9"/>
        <v>0.05</v>
      </c>
      <c r="AE57" s="240">
        <f t="shared" si="9"/>
        <v>0.05</v>
      </c>
      <c r="AF57" s="240">
        <f t="shared" si="9"/>
        <v>0.05</v>
      </c>
      <c r="AG57" s="240">
        <f t="shared" si="9"/>
        <v>0.05</v>
      </c>
      <c r="AH57" s="240">
        <f t="shared" si="9"/>
        <v>0.05</v>
      </c>
      <c r="AI57" s="240">
        <f t="shared" si="9"/>
        <v>0.05</v>
      </c>
      <c r="AJ57" s="240">
        <f t="shared" si="9"/>
        <v>0.05</v>
      </c>
      <c r="AK57" s="240">
        <f t="shared" si="9"/>
        <v>0.05</v>
      </c>
    </row>
    <row r="58" spans="1:37" s="123" customFormat="1">
      <c r="A58" s="225" t="str">
        <f>+'Usos finales'!A132</f>
        <v>Equipos de oficina</v>
      </c>
      <c r="B58" s="226" t="s">
        <v>391</v>
      </c>
      <c r="C58" s="227" t="s">
        <v>466</v>
      </c>
      <c r="D58" s="242">
        <f>+'Usos finales'!B132</f>
        <v>0.06</v>
      </c>
      <c r="E58" s="240">
        <f t="shared" ref="E58:T63" si="10">+D58</f>
        <v>0.06</v>
      </c>
      <c r="F58" s="240">
        <f t="shared" si="10"/>
        <v>0.06</v>
      </c>
      <c r="G58" s="240">
        <f t="shared" si="10"/>
        <v>0.06</v>
      </c>
      <c r="H58" s="240">
        <f t="shared" si="10"/>
        <v>0.06</v>
      </c>
      <c r="I58" s="240">
        <f t="shared" si="10"/>
        <v>0.06</v>
      </c>
      <c r="J58" s="240">
        <f t="shared" si="10"/>
        <v>0.06</v>
      </c>
      <c r="K58" s="240">
        <f t="shared" si="10"/>
        <v>0.06</v>
      </c>
      <c r="L58" s="240">
        <f t="shared" si="10"/>
        <v>0.06</v>
      </c>
      <c r="M58" s="240">
        <f t="shared" si="10"/>
        <v>0.06</v>
      </c>
      <c r="N58" s="240">
        <f t="shared" si="10"/>
        <v>0.06</v>
      </c>
      <c r="O58" s="240">
        <f t="shared" si="10"/>
        <v>0.06</v>
      </c>
      <c r="P58" s="240">
        <f t="shared" si="10"/>
        <v>0.06</v>
      </c>
      <c r="Q58" s="240">
        <f t="shared" si="10"/>
        <v>0.06</v>
      </c>
      <c r="R58" s="240">
        <f t="shared" si="10"/>
        <v>0.06</v>
      </c>
      <c r="S58" s="240">
        <f t="shared" si="10"/>
        <v>0.06</v>
      </c>
      <c r="T58" s="240">
        <f t="shared" si="10"/>
        <v>0.06</v>
      </c>
      <c r="U58" s="240">
        <f t="shared" si="9"/>
        <v>0.06</v>
      </c>
      <c r="V58" s="240">
        <f t="shared" si="9"/>
        <v>0.06</v>
      </c>
      <c r="W58" s="240">
        <f t="shared" si="9"/>
        <v>0.06</v>
      </c>
      <c r="X58" s="240">
        <f t="shared" si="9"/>
        <v>0.06</v>
      </c>
      <c r="Y58" s="240">
        <f t="shared" si="9"/>
        <v>0.06</v>
      </c>
      <c r="Z58" s="240">
        <f t="shared" si="9"/>
        <v>0.06</v>
      </c>
      <c r="AA58" s="240">
        <f t="shared" si="9"/>
        <v>0.06</v>
      </c>
      <c r="AB58" s="240">
        <f t="shared" si="9"/>
        <v>0.06</v>
      </c>
      <c r="AC58" s="240">
        <f t="shared" si="9"/>
        <v>0.06</v>
      </c>
      <c r="AD58" s="240">
        <f t="shared" si="9"/>
        <v>0.06</v>
      </c>
      <c r="AE58" s="240">
        <f t="shared" si="9"/>
        <v>0.06</v>
      </c>
      <c r="AF58" s="240">
        <f t="shared" si="9"/>
        <v>0.06</v>
      </c>
      <c r="AG58" s="240">
        <f t="shared" si="9"/>
        <v>0.06</v>
      </c>
      <c r="AH58" s="240">
        <f t="shared" si="9"/>
        <v>0.06</v>
      </c>
      <c r="AI58" s="240">
        <f t="shared" si="9"/>
        <v>0.06</v>
      </c>
      <c r="AJ58" s="240">
        <f t="shared" si="9"/>
        <v>0.06</v>
      </c>
      <c r="AK58" s="240">
        <f t="shared" si="9"/>
        <v>0.06</v>
      </c>
    </row>
    <row r="59" spans="1:37" s="123" customFormat="1">
      <c r="A59" s="225" t="str">
        <f>+'Usos finales'!A133</f>
        <v>Estirilización</v>
      </c>
      <c r="B59" s="226" t="s">
        <v>391</v>
      </c>
      <c r="C59" s="227" t="s">
        <v>466</v>
      </c>
      <c r="D59" s="242">
        <f>+'Usos finales'!B133</f>
        <v>0.05</v>
      </c>
      <c r="E59" s="240">
        <f t="shared" si="10"/>
        <v>0.05</v>
      </c>
      <c r="F59" s="240">
        <f t="shared" si="9"/>
        <v>0.05</v>
      </c>
      <c r="G59" s="240">
        <f t="shared" si="9"/>
        <v>0.05</v>
      </c>
      <c r="H59" s="240">
        <f t="shared" si="9"/>
        <v>0.05</v>
      </c>
      <c r="I59" s="240">
        <f t="shared" si="9"/>
        <v>0.05</v>
      </c>
      <c r="J59" s="240">
        <f t="shared" si="9"/>
        <v>0.05</v>
      </c>
      <c r="K59" s="240">
        <f t="shared" si="9"/>
        <v>0.05</v>
      </c>
      <c r="L59" s="240">
        <f t="shared" si="9"/>
        <v>0.05</v>
      </c>
      <c r="M59" s="240">
        <f t="shared" si="9"/>
        <v>0.05</v>
      </c>
      <c r="N59" s="240">
        <f t="shared" si="9"/>
        <v>0.05</v>
      </c>
      <c r="O59" s="240">
        <f t="shared" si="9"/>
        <v>0.05</v>
      </c>
      <c r="P59" s="240">
        <f t="shared" si="9"/>
        <v>0.05</v>
      </c>
      <c r="Q59" s="240">
        <f t="shared" si="9"/>
        <v>0.05</v>
      </c>
      <c r="R59" s="240">
        <f t="shared" si="9"/>
        <v>0.05</v>
      </c>
      <c r="S59" s="240">
        <f t="shared" si="9"/>
        <v>0.05</v>
      </c>
      <c r="T59" s="240">
        <f t="shared" si="9"/>
        <v>0.05</v>
      </c>
      <c r="U59" s="240">
        <f t="shared" si="9"/>
        <v>0.05</v>
      </c>
      <c r="V59" s="240">
        <f t="shared" si="9"/>
        <v>0.05</v>
      </c>
      <c r="W59" s="240">
        <f t="shared" si="9"/>
        <v>0.05</v>
      </c>
      <c r="X59" s="240">
        <f t="shared" si="9"/>
        <v>0.05</v>
      </c>
      <c r="Y59" s="240">
        <f t="shared" si="9"/>
        <v>0.05</v>
      </c>
      <c r="Z59" s="240">
        <f t="shared" si="9"/>
        <v>0.05</v>
      </c>
      <c r="AA59" s="240">
        <f t="shared" si="9"/>
        <v>0.05</v>
      </c>
      <c r="AB59" s="240">
        <f t="shared" si="9"/>
        <v>0.05</v>
      </c>
      <c r="AC59" s="240">
        <f t="shared" si="9"/>
        <v>0.05</v>
      </c>
      <c r="AD59" s="240">
        <f t="shared" si="9"/>
        <v>0.05</v>
      </c>
      <c r="AE59" s="240">
        <f t="shared" si="9"/>
        <v>0.05</v>
      </c>
      <c r="AF59" s="240">
        <f t="shared" si="9"/>
        <v>0.05</v>
      </c>
      <c r="AG59" s="240">
        <f t="shared" si="9"/>
        <v>0.05</v>
      </c>
      <c r="AH59" s="240">
        <f t="shared" si="9"/>
        <v>0.05</v>
      </c>
      <c r="AI59" s="240">
        <f t="shared" si="9"/>
        <v>0.05</v>
      </c>
      <c r="AJ59" s="240">
        <f t="shared" si="9"/>
        <v>0.05</v>
      </c>
      <c r="AK59" s="240">
        <f t="shared" si="9"/>
        <v>0.05</v>
      </c>
    </row>
    <row r="60" spans="1:37" s="123" customFormat="1">
      <c r="A60" s="225" t="str">
        <f>+'Usos finales'!A134</f>
        <v>Iluminación</v>
      </c>
      <c r="B60" s="226" t="s">
        <v>391</v>
      </c>
      <c r="C60" s="227" t="s">
        <v>466</v>
      </c>
      <c r="D60" s="242">
        <f>+'Usos finales'!B134</f>
        <v>0.13</v>
      </c>
      <c r="E60" s="240">
        <f t="shared" si="10"/>
        <v>0.13</v>
      </c>
      <c r="F60" s="240">
        <f t="shared" si="9"/>
        <v>0.13</v>
      </c>
      <c r="G60" s="240">
        <f t="shared" si="9"/>
        <v>0.13</v>
      </c>
      <c r="H60" s="240">
        <f t="shared" si="9"/>
        <v>0.13</v>
      </c>
      <c r="I60" s="240">
        <f t="shared" si="9"/>
        <v>0.13</v>
      </c>
      <c r="J60" s="240">
        <f t="shared" si="9"/>
        <v>0.13</v>
      </c>
      <c r="K60" s="240">
        <f t="shared" si="9"/>
        <v>0.13</v>
      </c>
      <c r="L60" s="240">
        <f t="shared" si="9"/>
        <v>0.13</v>
      </c>
      <c r="M60" s="240">
        <f t="shared" si="9"/>
        <v>0.13</v>
      </c>
      <c r="N60" s="240">
        <f t="shared" si="9"/>
        <v>0.13</v>
      </c>
      <c r="O60" s="240">
        <f t="shared" si="9"/>
        <v>0.13</v>
      </c>
      <c r="P60" s="240">
        <f t="shared" si="9"/>
        <v>0.13</v>
      </c>
      <c r="Q60" s="240">
        <f t="shared" si="9"/>
        <v>0.13</v>
      </c>
      <c r="R60" s="240">
        <f t="shared" si="9"/>
        <v>0.13</v>
      </c>
      <c r="S60" s="240">
        <f t="shared" si="9"/>
        <v>0.13</v>
      </c>
      <c r="T60" s="240">
        <f t="shared" si="9"/>
        <v>0.13</v>
      </c>
      <c r="U60" s="240">
        <f t="shared" si="9"/>
        <v>0.13</v>
      </c>
      <c r="V60" s="240">
        <f t="shared" si="9"/>
        <v>0.13</v>
      </c>
      <c r="W60" s="240">
        <f t="shared" si="9"/>
        <v>0.13</v>
      </c>
      <c r="X60" s="240">
        <f t="shared" si="9"/>
        <v>0.13</v>
      </c>
      <c r="Y60" s="240">
        <f t="shared" si="9"/>
        <v>0.13</v>
      </c>
      <c r="Z60" s="240">
        <f t="shared" si="9"/>
        <v>0.13</v>
      </c>
      <c r="AA60" s="240">
        <f t="shared" si="9"/>
        <v>0.13</v>
      </c>
      <c r="AB60" s="240">
        <f t="shared" si="9"/>
        <v>0.13</v>
      </c>
      <c r="AC60" s="240">
        <f t="shared" si="9"/>
        <v>0.13</v>
      </c>
      <c r="AD60" s="240">
        <f t="shared" si="9"/>
        <v>0.13</v>
      </c>
      <c r="AE60" s="240">
        <f t="shared" si="9"/>
        <v>0.13</v>
      </c>
      <c r="AF60" s="240">
        <f t="shared" si="9"/>
        <v>0.13</v>
      </c>
      <c r="AG60" s="240">
        <f t="shared" si="9"/>
        <v>0.13</v>
      </c>
      <c r="AH60" s="240">
        <f t="shared" si="9"/>
        <v>0.13</v>
      </c>
      <c r="AI60" s="240">
        <f t="shared" si="9"/>
        <v>0.13</v>
      </c>
      <c r="AJ60" s="240">
        <f t="shared" si="9"/>
        <v>0.13</v>
      </c>
      <c r="AK60" s="240">
        <f t="shared" si="9"/>
        <v>0.13</v>
      </c>
    </row>
    <row r="61" spans="1:37" s="123" customFormat="1">
      <c r="A61" s="225" t="str">
        <f>+'Usos finales'!A135</f>
        <v>Lavandería</v>
      </c>
      <c r="B61" s="226" t="s">
        <v>391</v>
      </c>
      <c r="C61" s="227" t="s">
        <v>466</v>
      </c>
      <c r="D61" s="242">
        <f>+'Usos finales'!B135</f>
        <v>0.08</v>
      </c>
      <c r="E61" s="240">
        <f t="shared" si="10"/>
        <v>0.08</v>
      </c>
      <c r="F61" s="240">
        <f t="shared" si="9"/>
        <v>0.08</v>
      </c>
      <c r="G61" s="240">
        <f t="shared" si="9"/>
        <v>0.08</v>
      </c>
      <c r="H61" s="240">
        <f t="shared" si="9"/>
        <v>0.08</v>
      </c>
      <c r="I61" s="240">
        <f t="shared" si="9"/>
        <v>0.08</v>
      </c>
      <c r="J61" s="240">
        <f t="shared" si="9"/>
        <v>0.08</v>
      </c>
      <c r="K61" s="240">
        <f t="shared" si="9"/>
        <v>0.08</v>
      </c>
      <c r="L61" s="240">
        <f t="shared" si="9"/>
        <v>0.08</v>
      </c>
      <c r="M61" s="240">
        <f t="shared" si="9"/>
        <v>0.08</v>
      </c>
      <c r="N61" s="240">
        <f t="shared" si="9"/>
        <v>0.08</v>
      </c>
      <c r="O61" s="240">
        <f t="shared" si="9"/>
        <v>0.08</v>
      </c>
      <c r="P61" s="240">
        <f t="shared" si="9"/>
        <v>0.08</v>
      </c>
      <c r="Q61" s="240">
        <f t="shared" si="9"/>
        <v>0.08</v>
      </c>
      <c r="R61" s="240">
        <f t="shared" si="9"/>
        <v>0.08</v>
      </c>
      <c r="S61" s="240">
        <f t="shared" si="9"/>
        <v>0.08</v>
      </c>
      <c r="T61" s="240">
        <f t="shared" si="9"/>
        <v>0.08</v>
      </c>
      <c r="U61" s="240">
        <f t="shared" si="9"/>
        <v>0.08</v>
      </c>
      <c r="V61" s="240">
        <f t="shared" si="9"/>
        <v>0.08</v>
      </c>
      <c r="W61" s="240">
        <f t="shared" si="9"/>
        <v>0.08</v>
      </c>
      <c r="X61" s="240">
        <f t="shared" si="9"/>
        <v>0.08</v>
      </c>
      <c r="Y61" s="240">
        <f t="shared" si="9"/>
        <v>0.08</v>
      </c>
      <c r="Z61" s="240">
        <f t="shared" si="9"/>
        <v>0.08</v>
      </c>
      <c r="AA61" s="240">
        <f t="shared" si="9"/>
        <v>0.08</v>
      </c>
      <c r="AB61" s="240">
        <f t="shared" si="9"/>
        <v>0.08</v>
      </c>
      <c r="AC61" s="240">
        <f t="shared" si="9"/>
        <v>0.08</v>
      </c>
      <c r="AD61" s="240">
        <f t="shared" si="9"/>
        <v>0.08</v>
      </c>
      <c r="AE61" s="240">
        <f t="shared" si="9"/>
        <v>0.08</v>
      </c>
      <c r="AF61" s="240">
        <f t="shared" si="9"/>
        <v>0.08</v>
      </c>
      <c r="AG61" s="240">
        <f t="shared" si="9"/>
        <v>0.08</v>
      </c>
      <c r="AH61" s="240">
        <f t="shared" si="9"/>
        <v>0.08</v>
      </c>
      <c r="AI61" s="240">
        <f t="shared" si="9"/>
        <v>0.08</v>
      </c>
      <c r="AJ61" s="240">
        <f t="shared" si="9"/>
        <v>0.08</v>
      </c>
      <c r="AK61" s="240">
        <f t="shared" si="9"/>
        <v>0.08</v>
      </c>
    </row>
    <row r="62" spans="1:37" s="123" customFormat="1">
      <c r="A62" s="225" t="str">
        <f>+'Usos finales'!A136</f>
        <v>Otros</v>
      </c>
      <c r="B62" s="226" t="s">
        <v>391</v>
      </c>
      <c r="C62" s="227" t="s">
        <v>466</v>
      </c>
      <c r="D62" s="242">
        <f>+'Usos finales'!B136</f>
        <v>0.1</v>
      </c>
      <c r="E62" s="240">
        <f t="shared" si="10"/>
        <v>0.1</v>
      </c>
      <c r="F62" s="240">
        <f t="shared" si="9"/>
        <v>0.1</v>
      </c>
      <c r="G62" s="240">
        <f t="shared" si="9"/>
        <v>0.1</v>
      </c>
      <c r="H62" s="240">
        <f t="shared" si="9"/>
        <v>0.1</v>
      </c>
      <c r="I62" s="240">
        <f t="shared" si="9"/>
        <v>0.1</v>
      </c>
      <c r="J62" s="240">
        <f t="shared" si="9"/>
        <v>0.1</v>
      </c>
      <c r="K62" s="240">
        <f t="shared" si="9"/>
        <v>0.1</v>
      </c>
      <c r="L62" s="240">
        <f t="shared" si="9"/>
        <v>0.1</v>
      </c>
      <c r="M62" s="240">
        <f t="shared" si="9"/>
        <v>0.1</v>
      </c>
      <c r="N62" s="240">
        <f t="shared" si="9"/>
        <v>0.1</v>
      </c>
      <c r="O62" s="240">
        <f t="shared" si="9"/>
        <v>0.1</v>
      </c>
      <c r="P62" s="240">
        <f t="shared" si="9"/>
        <v>0.1</v>
      </c>
      <c r="Q62" s="240">
        <f t="shared" si="9"/>
        <v>0.1</v>
      </c>
      <c r="R62" s="240">
        <f t="shared" si="9"/>
        <v>0.1</v>
      </c>
      <c r="S62" s="240">
        <f t="shared" si="9"/>
        <v>0.1</v>
      </c>
      <c r="T62" s="240">
        <f t="shared" si="9"/>
        <v>0.1</v>
      </c>
      <c r="U62" s="240">
        <f t="shared" si="9"/>
        <v>0.1</v>
      </c>
      <c r="V62" s="240">
        <f t="shared" si="9"/>
        <v>0.1</v>
      </c>
      <c r="W62" s="240">
        <f t="shared" si="9"/>
        <v>0.1</v>
      </c>
      <c r="X62" s="240">
        <f t="shared" si="9"/>
        <v>0.1</v>
      </c>
      <c r="Y62" s="240">
        <f t="shared" si="9"/>
        <v>0.1</v>
      </c>
      <c r="Z62" s="240">
        <f t="shared" si="9"/>
        <v>0.1</v>
      </c>
      <c r="AA62" s="240">
        <f t="shared" si="9"/>
        <v>0.1</v>
      </c>
      <c r="AB62" s="240">
        <f t="shared" si="9"/>
        <v>0.1</v>
      </c>
      <c r="AC62" s="240">
        <f t="shared" si="9"/>
        <v>0.1</v>
      </c>
      <c r="AD62" s="240">
        <f t="shared" si="9"/>
        <v>0.1</v>
      </c>
      <c r="AE62" s="240">
        <f t="shared" si="9"/>
        <v>0.1</v>
      </c>
      <c r="AF62" s="240">
        <f t="shared" si="9"/>
        <v>0.1</v>
      </c>
      <c r="AG62" s="240">
        <f t="shared" si="9"/>
        <v>0.1</v>
      </c>
      <c r="AH62" s="240">
        <f t="shared" si="9"/>
        <v>0.1</v>
      </c>
      <c r="AI62" s="240">
        <f t="shared" si="9"/>
        <v>0.1</v>
      </c>
      <c r="AJ62" s="240">
        <f t="shared" si="9"/>
        <v>0.1</v>
      </c>
      <c r="AK62" s="240">
        <f t="shared" si="9"/>
        <v>0.1</v>
      </c>
    </row>
    <row r="63" spans="1:37" s="123" customFormat="1">
      <c r="A63" s="225" t="str">
        <f>+'Usos finales'!A137</f>
        <v>Refrigeración</v>
      </c>
      <c r="B63" s="226" t="s">
        <v>391</v>
      </c>
      <c r="C63" s="227" t="s">
        <v>466</v>
      </c>
      <c r="D63" s="242">
        <f>+'Usos finales'!B137</f>
        <v>0.02</v>
      </c>
      <c r="E63" s="240">
        <f t="shared" si="10"/>
        <v>0.02</v>
      </c>
      <c r="F63" s="240">
        <f t="shared" si="9"/>
        <v>0.02</v>
      </c>
      <c r="G63" s="240">
        <f t="shared" si="9"/>
        <v>0.02</v>
      </c>
      <c r="H63" s="240">
        <f t="shared" si="9"/>
        <v>0.02</v>
      </c>
      <c r="I63" s="240">
        <f t="shared" si="9"/>
        <v>0.02</v>
      </c>
      <c r="J63" s="240">
        <f t="shared" si="9"/>
        <v>0.02</v>
      </c>
      <c r="K63" s="240">
        <f t="shared" si="9"/>
        <v>0.02</v>
      </c>
      <c r="L63" s="240">
        <f t="shared" si="9"/>
        <v>0.02</v>
      </c>
      <c r="M63" s="240">
        <f t="shared" si="9"/>
        <v>0.02</v>
      </c>
      <c r="N63" s="240">
        <f t="shared" si="9"/>
        <v>0.02</v>
      </c>
      <c r="O63" s="240">
        <f t="shared" si="9"/>
        <v>0.02</v>
      </c>
      <c r="P63" s="240">
        <f t="shared" si="9"/>
        <v>0.02</v>
      </c>
      <c r="Q63" s="240">
        <f t="shared" si="9"/>
        <v>0.02</v>
      </c>
      <c r="R63" s="240">
        <f t="shared" si="9"/>
        <v>0.02</v>
      </c>
      <c r="S63" s="240">
        <f t="shared" si="9"/>
        <v>0.02</v>
      </c>
      <c r="T63" s="240">
        <f t="shared" si="9"/>
        <v>0.02</v>
      </c>
      <c r="U63" s="240">
        <f t="shared" si="9"/>
        <v>0.02</v>
      </c>
      <c r="V63" s="240">
        <f t="shared" si="9"/>
        <v>0.02</v>
      </c>
      <c r="W63" s="240">
        <f t="shared" si="9"/>
        <v>0.02</v>
      </c>
      <c r="X63" s="240">
        <f t="shared" si="9"/>
        <v>0.02</v>
      </c>
      <c r="Y63" s="240">
        <f t="shared" si="9"/>
        <v>0.02</v>
      </c>
      <c r="Z63" s="240">
        <f t="shared" si="9"/>
        <v>0.02</v>
      </c>
      <c r="AA63" s="240">
        <f t="shared" si="9"/>
        <v>0.02</v>
      </c>
      <c r="AB63" s="240">
        <f t="shared" si="9"/>
        <v>0.02</v>
      </c>
      <c r="AC63" s="240">
        <f t="shared" si="9"/>
        <v>0.02</v>
      </c>
      <c r="AD63" s="240">
        <f t="shared" si="9"/>
        <v>0.02</v>
      </c>
      <c r="AE63" s="240">
        <f t="shared" si="9"/>
        <v>0.02</v>
      </c>
      <c r="AF63" s="240">
        <f t="shared" si="9"/>
        <v>0.02</v>
      </c>
      <c r="AG63" s="240">
        <f t="shared" si="9"/>
        <v>0.02</v>
      </c>
      <c r="AH63" s="240">
        <f t="shared" si="9"/>
        <v>0.02</v>
      </c>
      <c r="AI63" s="240">
        <f t="shared" si="9"/>
        <v>0.02</v>
      </c>
      <c r="AJ63" s="240">
        <f t="shared" si="9"/>
        <v>0.02</v>
      </c>
      <c r="AK63" s="240">
        <f t="shared" si="9"/>
        <v>0.02</v>
      </c>
    </row>
    <row r="64" spans="1:37" s="123" customFormat="1">
      <c r="A64" s="225" t="s">
        <v>464</v>
      </c>
      <c r="B64" s="226" t="s">
        <v>391</v>
      </c>
      <c r="C64" s="227" t="s">
        <v>465</v>
      </c>
      <c r="D64" s="228">
        <f>SUM(D53:D63)</f>
        <v>1</v>
      </c>
      <c r="E64" s="228">
        <f>SUM(E53:E63)</f>
        <v>1</v>
      </c>
      <c r="F64" s="228">
        <f t="shared" ref="F64:AK64" si="11">SUM(F53:F63)</f>
        <v>1</v>
      </c>
      <c r="G64" s="228">
        <f t="shared" si="11"/>
        <v>1</v>
      </c>
      <c r="H64" s="228">
        <f t="shared" si="11"/>
        <v>1</v>
      </c>
      <c r="I64" s="228">
        <f t="shared" si="11"/>
        <v>1</v>
      </c>
      <c r="J64" s="228">
        <f t="shared" si="11"/>
        <v>1</v>
      </c>
      <c r="K64" s="228">
        <f t="shared" si="11"/>
        <v>1</v>
      </c>
      <c r="L64" s="228">
        <f t="shared" si="11"/>
        <v>1</v>
      </c>
      <c r="M64" s="228">
        <f t="shared" si="11"/>
        <v>1</v>
      </c>
      <c r="N64" s="228">
        <f t="shared" si="11"/>
        <v>1</v>
      </c>
      <c r="O64" s="228">
        <f t="shared" si="11"/>
        <v>1</v>
      </c>
      <c r="P64" s="228">
        <f t="shared" si="11"/>
        <v>1</v>
      </c>
      <c r="Q64" s="228">
        <f t="shared" si="11"/>
        <v>1</v>
      </c>
      <c r="R64" s="228">
        <f t="shared" si="11"/>
        <v>1</v>
      </c>
      <c r="S64" s="228">
        <f t="shared" si="11"/>
        <v>1</v>
      </c>
      <c r="T64" s="228">
        <f t="shared" si="11"/>
        <v>1</v>
      </c>
      <c r="U64" s="228">
        <f t="shared" si="11"/>
        <v>1</v>
      </c>
      <c r="V64" s="228">
        <f t="shared" si="11"/>
        <v>1</v>
      </c>
      <c r="W64" s="228">
        <f t="shared" si="11"/>
        <v>1</v>
      </c>
      <c r="X64" s="228">
        <f t="shared" si="11"/>
        <v>1</v>
      </c>
      <c r="Y64" s="228">
        <f t="shared" si="11"/>
        <v>1</v>
      </c>
      <c r="Z64" s="228">
        <f t="shared" si="11"/>
        <v>1</v>
      </c>
      <c r="AA64" s="228">
        <f t="shared" si="11"/>
        <v>1</v>
      </c>
      <c r="AB64" s="228">
        <f t="shared" si="11"/>
        <v>1</v>
      </c>
      <c r="AC64" s="228">
        <f t="shared" si="11"/>
        <v>1</v>
      </c>
      <c r="AD64" s="228">
        <f t="shared" si="11"/>
        <v>1</v>
      </c>
      <c r="AE64" s="228">
        <f t="shared" si="11"/>
        <v>1</v>
      </c>
      <c r="AF64" s="228">
        <f t="shared" si="11"/>
        <v>1</v>
      </c>
      <c r="AG64" s="228">
        <f t="shared" si="11"/>
        <v>1</v>
      </c>
      <c r="AH64" s="228">
        <f t="shared" si="11"/>
        <v>1</v>
      </c>
      <c r="AI64" s="228">
        <f t="shared" si="11"/>
        <v>1</v>
      </c>
      <c r="AJ64" s="228">
        <f t="shared" si="11"/>
        <v>1</v>
      </c>
      <c r="AK64" s="228">
        <f t="shared" si="11"/>
        <v>1</v>
      </c>
    </row>
    <row r="65" spans="1:37" s="123" customFormat="1">
      <c r="A65" s="59"/>
    </row>
    <row r="66" spans="1:37" s="123" customFormat="1">
      <c r="A66" s="59"/>
    </row>
    <row r="67" spans="1:37" s="123" customFormat="1">
      <c r="A67" s="230" t="s">
        <v>474</v>
      </c>
      <c r="B67" s="124"/>
      <c r="C67" s="124"/>
    </row>
    <row r="68" spans="1:37" s="123" customFormat="1">
      <c r="A68" s="225" t="s">
        <v>11</v>
      </c>
      <c r="B68" s="226" t="s">
        <v>473</v>
      </c>
      <c r="C68" s="227" t="s">
        <v>466</v>
      </c>
      <c r="D68" s="174">
        <f>+(VLOOKUP("Clínicas",'Unidad media'!$A$4:$B$8,2,FALSE)*'Consumo específico'!B$8*D53)*(1-'EE en Clínicas'!C$32)+(VLOOKUP("Clínicas",'Unidad media'!$A$4:$B$8,2,FALSE)*'Consumo específico'!B$8*D53)*(1-'EE en Clínicas'!$C$7)*'EE en Clínicas'!C$32</f>
        <v>880000</v>
      </c>
      <c r="E68" s="174">
        <f>+(VLOOKUP("Clínicas",'Unidad media'!$A$4:$B$8,2,FALSE)*'Consumo específico'!C$8*E53)*(1-'EE en Clínicas'!D$32)+(VLOOKUP("Clínicas",'Unidad media'!$A$4:$B$8,2,FALSE)*'Consumo específico'!C$8*E53)*(1-'EE en Clínicas'!$C$7)*'EE en Clínicas'!D$32</f>
        <v>880000</v>
      </c>
      <c r="F68" s="174">
        <f>+(VLOOKUP("Clínicas",'Unidad media'!$A$4:$B$8,2,FALSE)*'Consumo específico'!D$8*F53)*(1-'EE en Clínicas'!E$32)+(VLOOKUP("Clínicas",'Unidad media'!$A$4:$B$8,2,FALSE)*'Consumo específico'!D$8*F53)*(1-'EE en Clínicas'!$C$7)*'EE en Clínicas'!E$32</f>
        <v>880000</v>
      </c>
      <c r="G68" s="174">
        <f>+(VLOOKUP("Clínicas",'Unidad media'!$A$4:$B$8,2,FALSE)*'Consumo específico'!E$8*G53)*(1-'EE en Clínicas'!F$32)+(VLOOKUP("Clínicas",'Unidad media'!$A$4:$B$8,2,FALSE)*'Consumo específico'!E$8*G53)*(1-'EE en Clínicas'!$C$7)*'EE en Clínicas'!F$32</f>
        <v>880000</v>
      </c>
      <c r="H68" s="174">
        <f>+(VLOOKUP("Clínicas",'Unidad media'!$A$4:$B$8,2,FALSE)*'Consumo específico'!F$8*H53)*(1-'EE en Clínicas'!G$32)+(VLOOKUP("Clínicas",'Unidad media'!$A$4:$B$8,2,FALSE)*'Consumo específico'!F$8*H53)*(1-'EE en Clínicas'!$C$7)*'EE en Clínicas'!G$32</f>
        <v>880000</v>
      </c>
      <c r="I68" s="174">
        <f>+(VLOOKUP("Clínicas",'Unidad media'!$A$4:$B$8,2,FALSE)*'Consumo específico'!G$8*I53)*(1-'EE en Clínicas'!H$32)+(VLOOKUP("Clínicas",'Unidad media'!$A$4:$B$8,2,FALSE)*'Consumo específico'!G$8*I53)*(1-'EE en Clínicas'!$C$7)*'EE en Clínicas'!H$32</f>
        <v>880000</v>
      </c>
      <c r="J68" s="174">
        <f>+(VLOOKUP("Clínicas",'Unidad media'!$A$4:$B$8,2,FALSE)*'Consumo específico'!H$8*J53)*(1-'EE en Clínicas'!I$32)+(VLOOKUP("Clínicas",'Unidad media'!$A$4:$B$8,2,FALSE)*'Consumo específico'!H$8*J53)*(1-'EE en Clínicas'!$C$7)*'EE en Clínicas'!I$32</f>
        <v>880000</v>
      </c>
      <c r="K68" s="174">
        <f>+(VLOOKUP("Clínicas",'Unidad media'!$A$4:$B$8,2,FALSE)*'Consumo específico'!I$8*K53)*(1-'EE en Clínicas'!J$32)+(VLOOKUP("Clínicas",'Unidad media'!$A$4:$B$8,2,FALSE)*'Consumo específico'!I$8*K53)*(1-'EE en Clínicas'!$C$7)*'EE en Clínicas'!J$32</f>
        <v>880000</v>
      </c>
      <c r="L68" s="174">
        <f>+(VLOOKUP("Clínicas",'Unidad media'!$A$4:$B$8,2,FALSE)*'Consumo específico'!J$8*L53)*(1-'EE en Clínicas'!K$32)+(VLOOKUP("Clínicas",'Unidad media'!$A$4:$B$8,2,FALSE)*'Consumo específico'!J$8*L53)*(1-'EE en Clínicas'!$C$7)*'EE en Clínicas'!K$32</f>
        <v>880000</v>
      </c>
      <c r="M68" s="174">
        <f>+(VLOOKUP("Clínicas",'Unidad media'!$A$4:$B$8,2,FALSE)*'Consumo específico'!K$8*M53)*(1-'EE en Clínicas'!L$32)+(VLOOKUP("Clínicas",'Unidad media'!$A$4:$B$8,2,FALSE)*'Consumo específico'!K$8*M53)*(1-'EE en Clínicas'!$C$7)*'EE en Clínicas'!L$32</f>
        <v>880000</v>
      </c>
      <c r="N68" s="174">
        <f>+(VLOOKUP("Clínicas",'Unidad media'!$A$4:$B$8,2,FALSE)*'Consumo específico'!L$8*N53)*(1-'EE en Clínicas'!M$32)+(VLOOKUP("Clínicas",'Unidad media'!$A$4:$B$8,2,FALSE)*'Consumo específico'!L$8*N53)*(1-'EE en Clínicas'!$C$7)*'EE en Clínicas'!M$32</f>
        <v>880000</v>
      </c>
      <c r="O68" s="174">
        <f>+(VLOOKUP("Clínicas",'Unidad media'!$A$4:$B$8,2,FALSE)*'Consumo específico'!M$8*O53)*(1-'EE en Clínicas'!N$32)+(VLOOKUP("Clínicas",'Unidad media'!$A$4:$B$8,2,FALSE)*'Consumo específico'!M$8*O53)*(1-'EE en Clínicas'!$C$7)*'EE en Clínicas'!N$32</f>
        <v>880000</v>
      </c>
      <c r="P68" s="174">
        <f>+(VLOOKUP("Clínicas",'Unidad media'!$A$4:$B$8,2,FALSE)*'Consumo específico'!N$8*P53)*(1-'EE en Clínicas'!O$32)+(VLOOKUP("Clínicas",'Unidad media'!$A$4:$B$8,2,FALSE)*'Consumo específico'!N$8*P53)*(1-'EE en Clínicas'!$C$7)*'EE en Clínicas'!O$32</f>
        <v>880000</v>
      </c>
      <c r="Q68" s="174">
        <f>+(VLOOKUP("Clínicas",'Unidad media'!$A$4:$B$8,2,FALSE)*'Consumo específico'!O$8*Q53)*(1-'EE en Clínicas'!P$32)+(VLOOKUP("Clínicas",'Unidad media'!$A$4:$B$8,2,FALSE)*'Consumo específico'!O$8*Q53)*(1-'EE en Clínicas'!$C$7)*'EE en Clínicas'!P$32</f>
        <v>880000</v>
      </c>
      <c r="R68" s="174">
        <f>+(VLOOKUP("Clínicas",'Unidad media'!$A$4:$B$8,2,FALSE)*'Consumo específico'!P$8*R53)*(1-'EE en Clínicas'!Q$32)+(VLOOKUP("Clínicas",'Unidad media'!$A$4:$B$8,2,FALSE)*'Consumo específico'!P$8*R53)*(1-'EE en Clínicas'!$C$7)*'EE en Clínicas'!Q$32</f>
        <v>880000</v>
      </c>
      <c r="S68" s="174">
        <f>+(VLOOKUP("Clínicas",'Unidad media'!$A$4:$B$8,2,FALSE)*'Consumo específico'!Q$8*S53)*(1-'EE en Clínicas'!R$32)+(VLOOKUP("Clínicas",'Unidad media'!$A$4:$B$8,2,FALSE)*'Consumo específico'!Q$8*S53)*(1-'EE en Clínicas'!$C$7)*'EE en Clínicas'!R$32</f>
        <v>880000</v>
      </c>
      <c r="T68" s="174">
        <f>+(VLOOKUP("Clínicas",'Unidad media'!$A$4:$B$8,2,FALSE)*'Consumo específico'!R$8*T53)*(1-'EE en Clínicas'!S$32)+(VLOOKUP("Clínicas",'Unidad media'!$A$4:$B$8,2,FALSE)*'Consumo específico'!R$8*T53)*(1-'EE en Clínicas'!$C$7)*'EE en Clínicas'!S$32</f>
        <v>880000</v>
      </c>
      <c r="U68" s="174">
        <f>+(VLOOKUP("Clínicas",'Unidad media'!$A$4:$B$8,2,FALSE)*'Consumo específico'!S$8*U53)*(1-'EE en Clínicas'!T$32)+(VLOOKUP("Clínicas",'Unidad media'!$A$4:$B$8,2,FALSE)*'Consumo específico'!S$8*U53)*(1-'EE en Clínicas'!$C$7)*'EE en Clínicas'!T$32</f>
        <v>880000</v>
      </c>
      <c r="V68" s="174">
        <f>+(VLOOKUP("Clínicas",'Unidad media'!$A$4:$B$8,2,FALSE)*'Consumo específico'!T$8*V53)*(1-'EE en Clínicas'!U$32)+(VLOOKUP("Clínicas",'Unidad media'!$A$4:$B$8,2,FALSE)*'Consumo específico'!T$8*V53)*(1-'EE en Clínicas'!$C$7)*'EE en Clínicas'!U$32</f>
        <v>880000</v>
      </c>
      <c r="W68" s="174">
        <f>+(VLOOKUP("Clínicas",'Unidad media'!$A$4:$B$8,2,FALSE)*'Consumo específico'!U$8*W53)*(1-'EE en Clínicas'!V$32)+(VLOOKUP("Clínicas",'Unidad media'!$A$4:$B$8,2,FALSE)*'Consumo específico'!U$8*W53)*(1-'EE en Clínicas'!$C$7)*'EE en Clínicas'!V$32</f>
        <v>880000</v>
      </c>
      <c r="X68" s="174">
        <f>+(VLOOKUP("Clínicas",'Unidad media'!$A$4:$B$8,2,FALSE)*'Consumo específico'!V$8*X53)*(1-'EE en Clínicas'!W$32)+(VLOOKUP("Clínicas",'Unidad media'!$A$4:$B$8,2,FALSE)*'Consumo específico'!V$8*X53)*(1-'EE en Clínicas'!$C$7)*'EE en Clínicas'!W$32</f>
        <v>880000</v>
      </c>
      <c r="Y68" s="174">
        <f>+(VLOOKUP("Clínicas",'Unidad media'!$A$4:$B$8,2,FALSE)*'Consumo específico'!W$8*Y53)*(1-'EE en Clínicas'!X$32)+(VLOOKUP("Clínicas",'Unidad media'!$A$4:$B$8,2,FALSE)*'Consumo específico'!W$8*Y53)*(1-'EE en Clínicas'!$C$7)*'EE en Clínicas'!X$32</f>
        <v>880000</v>
      </c>
      <c r="Z68" s="174">
        <f>+(VLOOKUP("Clínicas",'Unidad media'!$A$4:$B$8,2,FALSE)*'Consumo específico'!X$8*Z53)*(1-'EE en Clínicas'!Y$32)+(VLOOKUP("Clínicas",'Unidad media'!$A$4:$B$8,2,FALSE)*'Consumo específico'!X$8*Z53)*(1-'EE en Clínicas'!$C$7)*'EE en Clínicas'!Y$32</f>
        <v>880000</v>
      </c>
      <c r="AA68" s="174">
        <f>+(VLOOKUP("Clínicas",'Unidad media'!$A$4:$B$8,2,FALSE)*'Consumo específico'!Y$8*AA53)*(1-'EE en Clínicas'!Z$32)+(VLOOKUP("Clínicas",'Unidad media'!$A$4:$B$8,2,FALSE)*'Consumo específico'!Y$8*AA53)*(1-'EE en Clínicas'!$C$7)*'EE en Clínicas'!Z$32</f>
        <v>880000</v>
      </c>
      <c r="AB68" s="174">
        <f>+(VLOOKUP("Clínicas",'Unidad media'!$A$4:$B$8,2,FALSE)*'Consumo específico'!Z$8*AB53)*(1-'EE en Clínicas'!AA$32)+(VLOOKUP("Clínicas",'Unidad media'!$A$4:$B$8,2,FALSE)*'Consumo específico'!Z$8*AB53)*(1-'EE en Clínicas'!$C$7)*'EE en Clínicas'!AA$32</f>
        <v>880000</v>
      </c>
      <c r="AC68" s="174">
        <f>+(VLOOKUP("Clínicas",'Unidad media'!$A$4:$B$8,2,FALSE)*'Consumo específico'!AA$8*AC53)*(1-'EE en Clínicas'!AB$32)+(VLOOKUP("Clínicas",'Unidad media'!$A$4:$B$8,2,FALSE)*'Consumo específico'!AA$8*AC53)*(1-'EE en Clínicas'!$C$7)*'EE en Clínicas'!AB$32</f>
        <v>880000</v>
      </c>
      <c r="AD68" s="174">
        <f>+(VLOOKUP("Clínicas",'Unidad media'!$A$4:$B$8,2,FALSE)*'Consumo específico'!AB$8*AD53)*(1-'EE en Clínicas'!AC$32)+(VLOOKUP("Clínicas",'Unidad media'!$A$4:$B$8,2,FALSE)*'Consumo específico'!AB$8*AD53)*(1-'EE en Clínicas'!$C$7)*'EE en Clínicas'!AC$32</f>
        <v>880000</v>
      </c>
      <c r="AE68" s="174">
        <f>+(VLOOKUP("Clínicas",'Unidad media'!$A$4:$B$8,2,FALSE)*'Consumo específico'!AC$8*AE53)*(1-'EE en Clínicas'!AD$32)+(VLOOKUP("Clínicas",'Unidad media'!$A$4:$B$8,2,FALSE)*'Consumo específico'!AC$8*AE53)*(1-'EE en Clínicas'!$C$7)*'EE en Clínicas'!AD$32</f>
        <v>880000</v>
      </c>
      <c r="AF68" s="174">
        <f>+(VLOOKUP("Clínicas",'Unidad media'!$A$4:$B$8,2,FALSE)*'Consumo específico'!AD$8*AF53)*(1-'EE en Clínicas'!AE$32)+(VLOOKUP("Clínicas",'Unidad media'!$A$4:$B$8,2,FALSE)*'Consumo específico'!AD$8*AF53)*(1-'EE en Clínicas'!$C$7)*'EE en Clínicas'!AE$32</f>
        <v>880000</v>
      </c>
      <c r="AG68" s="174">
        <f>+(VLOOKUP("Clínicas",'Unidad media'!$A$4:$B$8,2,FALSE)*'Consumo específico'!AE$8*AG53)*(1-'EE en Clínicas'!AF$32)+(VLOOKUP("Clínicas",'Unidad media'!$A$4:$B$8,2,FALSE)*'Consumo específico'!AE$8*AG53)*(1-'EE en Clínicas'!$C$7)*'EE en Clínicas'!AF$32</f>
        <v>880000</v>
      </c>
      <c r="AH68" s="174">
        <f>+(VLOOKUP("Clínicas",'Unidad media'!$A$4:$B$8,2,FALSE)*'Consumo específico'!AF$8*AH53)*(1-'EE en Clínicas'!AG$32)+(VLOOKUP("Clínicas",'Unidad media'!$A$4:$B$8,2,FALSE)*'Consumo específico'!AF$8*AH53)*(1-'EE en Clínicas'!$C$7)*'EE en Clínicas'!AG$32</f>
        <v>880000</v>
      </c>
      <c r="AI68" s="174">
        <f>+(VLOOKUP("Clínicas",'Unidad media'!$A$4:$B$8,2,FALSE)*'Consumo específico'!AG$8*AI53)*(1-'EE en Clínicas'!AH$32)+(VLOOKUP("Clínicas",'Unidad media'!$A$4:$B$8,2,FALSE)*'Consumo específico'!AG$8*AI53)*(1-'EE en Clínicas'!$C$7)*'EE en Clínicas'!AH$32</f>
        <v>880000</v>
      </c>
      <c r="AJ68" s="174">
        <f>+(VLOOKUP("Clínicas",'Unidad media'!$A$4:$B$8,2,FALSE)*'Consumo específico'!AH$8*AJ53)*(1-'EE en Clínicas'!AI$32)+(VLOOKUP("Clínicas",'Unidad media'!$A$4:$B$8,2,FALSE)*'Consumo específico'!AH$8*AJ53)*(1-'EE en Clínicas'!$C$7)*'EE en Clínicas'!AI$32</f>
        <v>880000</v>
      </c>
      <c r="AK68" s="174">
        <f>+(VLOOKUP("Clínicas",'Unidad media'!$A$4:$B$8,2,FALSE)*'Consumo específico'!AI$8*AK53)*(1-'EE en Clínicas'!AJ$32)+(VLOOKUP("Clínicas",'Unidad media'!$A$4:$B$8,2,FALSE)*'Consumo específico'!AI$8*AK53)*(1-'EE en Clínicas'!$C$7)*'EE en Clínicas'!AJ$32</f>
        <v>880000</v>
      </c>
    </row>
    <row r="69" spans="1:37" s="123" customFormat="1">
      <c r="A69" s="225" t="s">
        <v>90</v>
      </c>
      <c r="B69" s="226" t="s">
        <v>473</v>
      </c>
      <c r="C69" s="227" t="s">
        <v>466</v>
      </c>
      <c r="D69" s="174">
        <f>+(VLOOKUP("Clínicas",'Unidad media'!$A$4:$B$8,2,FALSE)*'Consumo específico'!B$8*D54)*(1-'EE en Clínicas'!C$32)+(VLOOKUP("Clínicas",'Unidad media'!$A$4:$B$8,2,FALSE)*'Consumo específico'!B$8*D54)*(1-'EE en Clínicas'!$C$8)*'EE en Clínicas'!C$32</f>
        <v>330000</v>
      </c>
      <c r="E69" s="174">
        <f>+(VLOOKUP("Clínicas",'Unidad media'!$A$4:$B$8,2,FALSE)*'Consumo específico'!C$8*E54)*(1-'EE en Clínicas'!D$32)+(VLOOKUP("Clínicas",'Unidad media'!$A$4:$B$8,2,FALSE)*'Consumo específico'!C$8*E54)*(1-'EE en Clínicas'!$C$8)*'EE en Clínicas'!D$32</f>
        <v>330000</v>
      </c>
      <c r="F69" s="174">
        <f>+(VLOOKUP("Clínicas",'Unidad media'!$A$4:$B$8,2,FALSE)*'Consumo específico'!D$8*F54)*(1-'EE en Clínicas'!E$32)+(VLOOKUP("Clínicas",'Unidad media'!$A$4:$B$8,2,FALSE)*'Consumo específico'!D$8*F54)*(1-'EE en Clínicas'!$C$8)*'EE en Clínicas'!E$32</f>
        <v>330000</v>
      </c>
      <c r="G69" s="174">
        <f>+(VLOOKUP("Clínicas",'Unidad media'!$A$4:$B$8,2,FALSE)*'Consumo específico'!E$8*G54)*(1-'EE en Clínicas'!F$32)+(VLOOKUP("Clínicas",'Unidad media'!$A$4:$B$8,2,FALSE)*'Consumo específico'!E$8*G54)*(1-'EE en Clínicas'!$C$8)*'EE en Clínicas'!F$32</f>
        <v>330000</v>
      </c>
      <c r="H69" s="174">
        <f>+(VLOOKUP("Clínicas",'Unidad media'!$A$4:$B$8,2,FALSE)*'Consumo específico'!F$8*H54)*(1-'EE en Clínicas'!G$32)+(VLOOKUP("Clínicas",'Unidad media'!$A$4:$B$8,2,FALSE)*'Consumo específico'!F$8*H54)*(1-'EE en Clínicas'!$C$8)*'EE en Clínicas'!G$32</f>
        <v>330000</v>
      </c>
      <c r="I69" s="174">
        <f>+(VLOOKUP("Clínicas",'Unidad media'!$A$4:$B$8,2,FALSE)*'Consumo específico'!G$8*I54)*(1-'EE en Clínicas'!H$32)+(VLOOKUP("Clínicas",'Unidad media'!$A$4:$B$8,2,FALSE)*'Consumo específico'!G$8*I54)*(1-'EE en Clínicas'!$C$8)*'EE en Clínicas'!H$32</f>
        <v>330000</v>
      </c>
      <c r="J69" s="174">
        <f>+(VLOOKUP("Clínicas",'Unidad media'!$A$4:$B$8,2,FALSE)*'Consumo específico'!H$8*J54)*(1-'EE en Clínicas'!I$32)+(VLOOKUP("Clínicas",'Unidad media'!$A$4:$B$8,2,FALSE)*'Consumo específico'!H$8*J54)*(1-'EE en Clínicas'!$C$8)*'EE en Clínicas'!I$32</f>
        <v>330000</v>
      </c>
      <c r="K69" s="174">
        <f>+(VLOOKUP("Clínicas",'Unidad media'!$A$4:$B$8,2,FALSE)*'Consumo específico'!I$8*K54)*(1-'EE en Clínicas'!J$32)+(VLOOKUP("Clínicas",'Unidad media'!$A$4:$B$8,2,FALSE)*'Consumo específico'!I$8*K54)*(1-'EE en Clínicas'!$C$8)*'EE en Clínicas'!J$32</f>
        <v>330000</v>
      </c>
      <c r="L69" s="174">
        <f>+(VLOOKUP("Clínicas",'Unidad media'!$A$4:$B$8,2,FALSE)*'Consumo específico'!J$8*L54)*(1-'EE en Clínicas'!K$32)+(VLOOKUP("Clínicas",'Unidad media'!$A$4:$B$8,2,FALSE)*'Consumo específico'!J$8*L54)*(1-'EE en Clínicas'!$C$8)*'EE en Clínicas'!K$32</f>
        <v>330000</v>
      </c>
      <c r="M69" s="174">
        <f>+(VLOOKUP("Clínicas",'Unidad media'!$A$4:$B$8,2,FALSE)*'Consumo específico'!K$8*M54)*(1-'EE en Clínicas'!L$32)+(VLOOKUP("Clínicas",'Unidad media'!$A$4:$B$8,2,FALSE)*'Consumo específico'!K$8*M54)*(1-'EE en Clínicas'!$C$8)*'EE en Clínicas'!L$32</f>
        <v>330000</v>
      </c>
      <c r="N69" s="174">
        <f>+(VLOOKUP("Clínicas",'Unidad media'!$A$4:$B$8,2,FALSE)*'Consumo específico'!L$8*N54)*(1-'EE en Clínicas'!M$32)+(VLOOKUP("Clínicas",'Unidad media'!$A$4:$B$8,2,FALSE)*'Consumo específico'!L$8*N54)*(1-'EE en Clínicas'!$C$8)*'EE en Clínicas'!M$32</f>
        <v>330000</v>
      </c>
      <c r="O69" s="174">
        <f>+(VLOOKUP("Clínicas",'Unidad media'!$A$4:$B$8,2,FALSE)*'Consumo específico'!M$8*O54)*(1-'EE en Clínicas'!N$32)+(VLOOKUP("Clínicas",'Unidad media'!$A$4:$B$8,2,FALSE)*'Consumo específico'!M$8*O54)*(1-'EE en Clínicas'!$C$8)*'EE en Clínicas'!N$32</f>
        <v>330000</v>
      </c>
      <c r="P69" s="174">
        <f>+(VLOOKUP("Clínicas",'Unidad media'!$A$4:$B$8,2,FALSE)*'Consumo específico'!N$8*P54)*(1-'EE en Clínicas'!O$32)+(VLOOKUP("Clínicas",'Unidad media'!$A$4:$B$8,2,FALSE)*'Consumo específico'!N$8*P54)*(1-'EE en Clínicas'!$C$8)*'EE en Clínicas'!O$32</f>
        <v>330000</v>
      </c>
      <c r="Q69" s="174">
        <f>+(VLOOKUP("Clínicas",'Unidad media'!$A$4:$B$8,2,FALSE)*'Consumo específico'!O$8*Q54)*(1-'EE en Clínicas'!P$32)+(VLOOKUP("Clínicas",'Unidad media'!$A$4:$B$8,2,FALSE)*'Consumo específico'!O$8*Q54)*(1-'EE en Clínicas'!$C$8)*'EE en Clínicas'!P$32</f>
        <v>330000</v>
      </c>
      <c r="R69" s="174">
        <f>+(VLOOKUP("Clínicas",'Unidad media'!$A$4:$B$8,2,FALSE)*'Consumo específico'!P$8*R54)*(1-'EE en Clínicas'!Q$32)+(VLOOKUP("Clínicas",'Unidad media'!$A$4:$B$8,2,FALSE)*'Consumo específico'!P$8*R54)*(1-'EE en Clínicas'!$C$8)*'EE en Clínicas'!Q$32</f>
        <v>330000</v>
      </c>
      <c r="S69" s="174">
        <f>+(VLOOKUP("Clínicas",'Unidad media'!$A$4:$B$8,2,FALSE)*'Consumo específico'!Q$8*S54)*(1-'EE en Clínicas'!R$32)+(VLOOKUP("Clínicas",'Unidad media'!$A$4:$B$8,2,FALSE)*'Consumo específico'!Q$8*S54)*(1-'EE en Clínicas'!$C$8)*'EE en Clínicas'!R$32</f>
        <v>330000</v>
      </c>
      <c r="T69" s="174">
        <f>+(VLOOKUP("Clínicas",'Unidad media'!$A$4:$B$8,2,FALSE)*'Consumo específico'!R$8*T54)*(1-'EE en Clínicas'!S$32)+(VLOOKUP("Clínicas",'Unidad media'!$A$4:$B$8,2,FALSE)*'Consumo específico'!R$8*T54)*(1-'EE en Clínicas'!$C$8)*'EE en Clínicas'!S$32</f>
        <v>330000</v>
      </c>
      <c r="U69" s="174">
        <f>+(VLOOKUP("Clínicas",'Unidad media'!$A$4:$B$8,2,FALSE)*'Consumo específico'!S$8*U54)*(1-'EE en Clínicas'!T$32)+(VLOOKUP("Clínicas",'Unidad media'!$A$4:$B$8,2,FALSE)*'Consumo específico'!S$8*U54)*(1-'EE en Clínicas'!$C$8)*'EE en Clínicas'!T$32</f>
        <v>330000</v>
      </c>
      <c r="V69" s="174">
        <f>+(VLOOKUP("Clínicas",'Unidad media'!$A$4:$B$8,2,FALSE)*'Consumo específico'!T$8*V54)*(1-'EE en Clínicas'!U$32)+(VLOOKUP("Clínicas",'Unidad media'!$A$4:$B$8,2,FALSE)*'Consumo específico'!T$8*V54)*(1-'EE en Clínicas'!$C$8)*'EE en Clínicas'!U$32</f>
        <v>330000</v>
      </c>
      <c r="W69" s="174">
        <f>+(VLOOKUP("Clínicas",'Unidad media'!$A$4:$B$8,2,FALSE)*'Consumo específico'!U$8*W54)*(1-'EE en Clínicas'!V$32)+(VLOOKUP("Clínicas",'Unidad media'!$A$4:$B$8,2,FALSE)*'Consumo específico'!U$8*W54)*(1-'EE en Clínicas'!$C$8)*'EE en Clínicas'!V$32</f>
        <v>330000</v>
      </c>
      <c r="X69" s="174">
        <f>+(VLOOKUP("Clínicas",'Unidad media'!$A$4:$B$8,2,FALSE)*'Consumo específico'!V$8*X54)*(1-'EE en Clínicas'!W$32)+(VLOOKUP("Clínicas",'Unidad media'!$A$4:$B$8,2,FALSE)*'Consumo específico'!V$8*X54)*(1-'EE en Clínicas'!$C$8)*'EE en Clínicas'!W$32</f>
        <v>330000</v>
      </c>
      <c r="Y69" s="174">
        <f>+(VLOOKUP("Clínicas",'Unidad media'!$A$4:$B$8,2,FALSE)*'Consumo específico'!W$8*Y54)*(1-'EE en Clínicas'!X$32)+(VLOOKUP("Clínicas",'Unidad media'!$A$4:$B$8,2,FALSE)*'Consumo específico'!W$8*Y54)*(1-'EE en Clínicas'!$C$8)*'EE en Clínicas'!X$32</f>
        <v>330000</v>
      </c>
      <c r="Z69" s="174">
        <f>+(VLOOKUP("Clínicas",'Unidad media'!$A$4:$B$8,2,FALSE)*'Consumo específico'!X$8*Z54)*(1-'EE en Clínicas'!Y$32)+(VLOOKUP("Clínicas",'Unidad media'!$A$4:$B$8,2,FALSE)*'Consumo específico'!X$8*Z54)*(1-'EE en Clínicas'!$C$8)*'EE en Clínicas'!Y$32</f>
        <v>330000</v>
      </c>
      <c r="AA69" s="174">
        <f>+(VLOOKUP("Clínicas",'Unidad media'!$A$4:$B$8,2,FALSE)*'Consumo específico'!Y$8*AA54)*(1-'EE en Clínicas'!Z$32)+(VLOOKUP("Clínicas",'Unidad media'!$A$4:$B$8,2,FALSE)*'Consumo específico'!Y$8*AA54)*(1-'EE en Clínicas'!$C$8)*'EE en Clínicas'!Z$32</f>
        <v>330000</v>
      </c>
      <c r="AB69" s="174">
        <f>+(VLOOKUP("Clínicas",'Unidad media'!$A$4:$B$8,2,FALSE)*'Consumo específico'!Z$8*AB54)*(1-'EE en Clínicas'!AA$32)+(VLOOKUP("Clínicas",'Unidad media'!$A$4:$B$8,2,FALSE)*'Consumo específico'!Z$8*AB54)*(1-'EE en Clínicas'!$C$8)*'EE en Clínicas'!AA$32</f>
        <v>330000</v>
      </c>
      <c r="AC69" s="174">
        <f>+(VLOOKUP("Clínicas",'Unidad media'!$A$4:$B$8,2,FALSE)*'Consumo específico'!AA$8*AC54)*(1-'EE en Clínicas'!AB$32)+(VLOOKUP("Clínicas",'Unidad media'!$A$4:$B$8,2,FALSE)*'Consumo específico'!AA$8*AC54)*(1-'EE en Clínicas'!$C$8)*'EE en Clínicas'!AB$32</f>
        <v>330000</v>
      </c>
      <c r="AD69" s="174">
        <f>+(VLOOKUP("Clínicas",'Unidad media'!$A$4:$B$8,2,FALSE)*'Consumo específico'!AB$8*AD54)*(1-'EE en Clínicas'!AC$32)+(VLOOKUP("Clínicas",'Unidad media'!$A$4:$B$8,2,FALSE)*'Consumo específico'!AB$8*AD54)*(1-'EE en Clínicas'!$C$8)*'EE en Clínicas'!AC$32</f>
        <v>330000</v>
      </c>
      <c r="AE69" s="174">
        <f>+(VLOOKUP("Clínicas",'Unidad media'!$A$4:$B$8,2,FALSE)*'Consumo específico'!AC$8*AE54)*(1-'EE en Clínicas'!AD$32)+(VLOOKUP("Clínicas",'Unidad media'!$A$4:$B$8,2,FALSE)*'Consumo específico'!AC$8*AE54)*(1-'EE en Clínicas'!$C$8)*'EE en Clínicas'!AD$32</f>
        <v>330000</v>
      </c>
      <c r="AF69" s="174">
        <f>+(VLOOKUP("Clínicas",'Unidad media'!$A$4:$B$8,2,FALSE)*'Consumo específico'!AD$8*AF54)*(1-'EE en Clínicas'!AE$32)+(VLOOKUP("Clínicas",'Unidad media'!$A$4:$B$8,2,FALSE)*'Consumo específico'!AD$8*AF54)*(1-'EE en Clínicas'!$C$8)*'EE en Clínicas'!AE$32</f>
        <v>330000</v>
      </c>
      <c r="AG69" s="174">
        <f>+(VLOOKUP("Clínicas",'Unidad media'!$A$4:$B$8,2,FALSE)*'Consumo específico'!AE$8*AG54)*(1-'EE en Clínicas'!AF$32)+(VLOOKUP("Clínicas",'Unidad media'!$A$4:$B$8,2,FALSE)*'Consumo específico'!AE$8*AG54)*(1-'EE en Clínicas'!$C$8)*'EE en Clínicas'!AF$32</f>
        <v>330000</v>
      </c>
      <c r="AH69" s="174">
        <f>+(VLOOKUP("Clínicas",'Unidad media'!$A$4:$B$8,2,FALSE)*'Consumo específico'!AF$8*AH54)*(1-'EE en Clínicas'!AG$32)+(VLOOKUP("Clínicas",'Unidad media'!$A$4:$B$8,2,FALSE)*'Consumo específico'!AF$8*AH54)*(1-'EE en Clínicas'!$C$8)*'EE en Clínicas'!AG$32</f>
        <v>330000</v>
      </c>
      <c r="AI69" s="174">
        <f>+(VLOOKUP("Clínicas",'Unidad media'!$A$4:$B$8,2,FALSE)*'Consumo específico'!AG$8*AI54)*(1-'EE en Clínicas'!AH$32)+(VLOOKUP("Clínicas",'Unidad media'!$A$4:$B$8,2,FALSE)*'Consumo específico'!AG$8*AI54)*(1-'EE en Clínicas'!$C$8)*'EE en Clínicas'!AH$32</f>
        <v>330000</v>
      </c>
      <c r="AJ69" s="174">
        <f>+(VLOOKUP("Clínicas",'Unidad media'!$A$4:$B$8,2,FALSE)*'Consumo específico'!AH$8*AJ54)*(1-'EE en Clínicas'!AI$32)+(VLOOKUP("Clínicas",'Unidad media'!$A$4:$B$8,2,FALSE)*'Consumo específico'!AH$8*AJ54)*(1-'EE en Clínicas'!$C$8)*'EE en Clínicas'!AI$32</f>
        <v>330000</v>
      </c>
      <c r="AK69" s="174">
        <f>+(VLOOKUP("Clínicas",'Unidad media'!$A$4:$B$8,2,FALSE)*'Consumo específico'!AI$8*AK54)*(1-'EE en Clínicas'!AJ$32)+(VLOOKUP("Clínicas",'Unidad media'!$A$4:$B$8,2,FALSE)*'Consumo específico'!AI$8*AK54)*(1-'EE en Clínicas'!$C$8)*'EE en Clínicas'!AJ$32</f>
        <v>330000</v>
      </c>
    </row>
    <row r="70" spans="1:37" s="123" customFormat="1">
      <c r="A70" s="225" t="s">
        <v>85</v>
      </c>
      <c r="B70" s="226" t="s">
        <v>473</v>
      </c>
      <c r="C70" s="227" t="s">
        <v>466</v>
      </c>
      <c r="D70" s="174">
        <f>+(VLOOKUP("Clínicas",'Unidad media'!$A$4:$B$8,2,FALSE)*'Consumo específico'!B$8*D55)*(1-'EE en Clínicas'!C$32)+(VLOOKUP("Clínicas",'Unidad media'!$A$4:$B$8,2,FALSE)*'Consumo específico'!B$8*D55)*(1-'EE en Clínicas'!$C$8)*'EE en Clínicas'!C$32</f>
        <v>110000</v>
      </c>
      <c r="E70" s="174">
        <f>+(VLOOKUP("Clínicas",'Unidad media'!$A$4:$B$8,2,FALSE)*'Consumo específico'!C$8*E55)*(1-'EE en Clínicas'!D$32)+(VLOOKUP("Clínicas",'Unidad media'!$A$4:$B$8,2,FALSE)*'Consumo específico'!C$8*E55)*(1-'EE en Clínicas'!$C$8)*'EE en Clínicas'!D$32</f>
        <v>110000</v>
      </c>
      <c r="F70" s="174">
        <f>+(VLOOKUP("Clínicas",'Unidad media'!$A$4:$B$8,2,FALSE)*'Consumo específico'!D$8*F55)*(1-'EE en Clínicas'!E$32)+(VLOOKUP("Clínicas",'Unidad media'!$A$4:$B$8,2,FALSE)*'Consumo específico'!D$8*F55)*(1-'EE en Clínicas'!$C$8)*'EE en Clínicas'!E$32</f>
        <v>110000</v>
      </c>
      <c r="G70" s="174">
        <f>+(VLOOKUP("Clínicas",'Unidad media'!$A$4:$B$8,2,FALSE)*'Consumo específico'!E$8*G55)*(1-'EE en Clínicas'!F$32)+(VLOOKUP("Clínicas",'Unidad media'!$A$4:$B$8,2,FALSE)*'Consumo específico'!E$8*G55)*(1-'EE en Clínicas'!$C$8)*'EE en Clínicas'!F$32</f>
        <v>110000</v>
      </c>
      <c r="H70" s="174">
        <f>+(VLOOKUP("Clínicas",'Unidad media'!$A$4:$B$8,2,FALSE)*'Consumo específico'!F$8*H55)*(1-'EE en Clínicas'!G$32)+(VLOOKUP("Clínicas",'Unidad media'!$A$4:$B$8,2,FALSE)*'Consumo específico'!F$8*H55)*(1-'EE en Clínicas'!$C$8)*'EE en Clínicas'!G$32</f>
        <v>110000</v>
      </c>
      <c r="I70" s="174">
        <f>+(VLOOKUP("Clínicas",'Unidad media'!$A$4:$B$8,2,FALSE)*'Consumo específico'!G$8*I55)*(1-'EE en Clínicas'!H$32)+(VLOOKUP("Clínicas",'Unidad media'!$A$4:$B$8,2,FALSE)*'Consumo específico'!G$8*I55)*(1-'EE en Clínicas'!$C$8)*'EE en Clínicas'!H$32</f>
        <v>110000</v>
      </c>
      <c r="J70" s="174">
        <f>+(VLOOKUP("Clínicas",'Unidad media'!$A$4:$B$8,2,FALSE)*'Consumo específico'!H$8*J55)*(1-'EE en Clínicas'!I$32)+(VLOOKUP("Clínicas",'Unidad media'!$A$4:$B$8,2,FALSE)*'Consumo específico'!H$8*J55)*(1-'EE en Clínicas'!$C$8)*'EE en Clínicas'!I$32</f>
        <v>110000</v>
      </c>
      <c r="K70" s="174">
        <f>+(VLOOKUP("Clínicas",'Unidad media'!$A$4:$B$8,2,FALSE)*'Consumo específico'!I$8*K55)*(1-'EE en Clínicas'!J$32)+(VLOOKUP("Clínicas",'Unidad media'!$A$4:$B$8,2,FALSE)*'Consumo específico'!I$8*K55)*(1-'EE en Clínicas'!$C$8)*'EE en Clínicas'!J$32</f>
        <v>110000</v>
      </c>
      <c r="L70" s="174">
        <f>+(VLOOKUP("Clínicas",'Unidad media'!$A$4:$B$8,2,FALSE)*'Consumo específico'!J$8*L55)*(1-'EE en Clínicas'!K$32)+(VLOOKUP("Clínicas",'Unidad media'!$A$4:$B$8,2,FALSE)*'Consumo específico'!J$8*L55)*(1-'EE en Clínicas'!$C$8)*'EE en Clínicas'!K$32</f>
        <v>110000</v>
      </c>
      <c r="M70" s="174">
        <f>+(VLOOKUP("Clínicas",'Unidad media'!$A$4:$B$8,2,FALSE)*'Consumo específico'!K$8*M55)*(1-'EE en Clínicas'!L$32)+(VLOOKUP("Clínicas",'Unidad media'!$A$4:$B$8,2,FALSE)*'Consumo específico'!K$8*M55)*(1-'EE en Clínicas'!$C$8)*'EE en Clínicas'!L$32</f>
        <v>110000</v>
      </c>
      <c r="N70" s="174">
        <f>+(VLOOKUP("Clínicas",'Unidad media'!$A$4:$B$8,2,FALSE)*'Consumo específico'!L$8*N55)*(1-'EE en Clínicas'!M$32)+(VLOOKUP("Clínicas",'Unidad media'!$A$4:$B$8,2,FALSE)*'Consumo específico'!L$8*N55)*(1-'EE en Clínicas'!$C$8)*'EE en Clínicas'!M$32</f>
        <v>110000</v>
      </c>
      <c r="O70" s="174">
        <f>+(VLOOKUP("Clínicas",'Unidad media'!$A$4:$B$8,2,FALSE)*'Consumo específico'!M$8*O55)*(1-'EE en Clínicas'!N$32)+(VLOOKUP("Clínicas",'Unidad media'!$A$4:$B$8,2,FALSE)*'Consumo específico'!M$8*O55)*(1-'EE en Clínicas'!$C$8)*'EE en Clínicas'!N$32</f>
        <v>110000</v>
      </c>
      <c r="P70" s="174">
        <f>+(VLOOKUP("Clínicas",'Unidad media'!$A$4:$B$8,2,FALSE)*'Consumo específico'!N$8*P55)*(1-'EE en Clínicas'!O$32)+(VLOOKUP("Clínicas",'Unidad media'!$A$4:$B$8,2,FALSE)*'Consumo específico'!N$8*P55)*(1-'EE en Clínicas'!$C$8)*'EE en Clínicas'!O$32</f>
        <v>110000</v>
      </c>
      <c r="Q70" s="174">
        <f>+(VLOOKUP("Clínicas",'Unidad media'!$A$4:$B$8,2,FALSE)*'Consumo específico'!O$8*Q55)*(1-'EE en Clínicas'!P$32)+(VLOOKUP("Clínicas",'Unidad media'!$A$4:$B$8,2,FALSE)*'Consumo específico'!O$8*Q55)*(1-'EE en Clínicas'!$C$8)*'EE en Clínicas'!P$32</f>
        <v>110000</v>
      </c>
      <c r="R70" s="174">
        <f>+(VLOOKUP("Clínicas",'Unidad media'!$A$4:$B$8,2,FALSE)*'Consumo específico'!P$8*R55)*(1-'EE en Clínicas'!Q$32)+(VLOOKUP("Clínicas",'Unidad media'!$A$4:$B$8,2,FALSE)*'Consumo específico'!P$8*R55)*(1-'EE en Clínicas'!$C$8)*'EE en Clínicas'!Q$32</f>
        <v>110000</v>
      </c>
      <c r="S70" s="174">
        <f>+(VLOOKUP("Clínicas",'Unidad media'!$A$4:$B$8,2,FALSE)*'Consumo específico'!Q$8*S55)*(1-'EE en Clínicas'!R$32)+(VLOOKUP("Clínicas",'Unidad media'!$A$4:$B$8,2,FALSE)*'Consumo específico'!Q$8*S55)*(1-'EE en Clínicas'!$C$8)*'EE en Clínicas'!R$32</f>
        <v>110000</v>
      </c>
      <c r="T70" s="174">
        <f>+(VLOOKUP("Clínicas",'Unidad media'!$A$4:$B$8,2,FALSE)*'Consumo específico'!R$8*T55)*(1-'EE en Clínicas'!S$32)+(VLOOKUP("Clínicas",'Unidad media'!$A$4:$B$8,2,FALSE)*'Consumo específico'!R$8*T55)*(1-'EE en Clínicas'!$C$8)*'EE en Clínicas'!S$32</f>
        <v>110000</v>
      </c>
      <c r="U70" s="174">
        <f>+(VLOOKUP("Clínicas",'Unidad media'!$A$4:$B$8,2,FALSE)*'Consumo específico'!S$8*U55)*(1-'EE en Clínicas'!T$32)+(VLOOKUP("Clínicas",'Unidad media'!$A$4:$B$8,2,FALSE)*'Consumo específico'!S$8*U55)*(1-'EE en Clínicas'!$C$8)*'EE en Clínicas'!T$32</f>
        <v>110000</v>
      </c>
      <c r="V70" s="174">
        <f>+(VLOOKUP("Clínicas",'Unidad media'!$A$4:$B$8,2,FALSE)*'Consumo específico'!T$8*V55)*(1-'EE en Clínicas'!U$32)+(VLOOKUP("Clínicas",'Unidad media'!$A$4:$B$8,2,FALSE)*'Consumo específico'!T$8*V55)*(1-'EE en Clínicas'!$C$8)*'EE en Clínicas'!U$32</f>
        <v>110000</v>
      </c>
      <c r="W70" s="174">
        <f>+(VLOOKUP("Clínicas",'Unidad media'!$A$4:$B$8,2,FALSE)*'Consumo específico'!U$8*W55)*(1-'EE en Clínicas'!V$32)+(VLOOKUP("Clínicas",'Unidad media'!$A$4:$B$8,2,FALSE)*'Consumo específico'!U$8*W55)*(1-'EE en Clínicas'!$C$8)*'EE en Clínicas'!V$32</f>
        <v>110000</v>
      </c>
      <c r="X70" s="174">
        <f>+(VLOOKUP("Clínicas",'Unidad media'!$A$4:$B$8,2,FALSE)*'Consumo específico'!V$8*X55)*(1-'EE en Clínicas'!W$32)+(VLOOKUP("Clínicas",'Unidad media'!$A$4:$B$8,2,FALSE)*'Consumo específico'!V$8*X55)*(1-'EE en Clínicas'!$C$8)*'EE en Clínicas'!W$32</f>
        <v>110000</v>
      </c>
      <c r="Y70" s="174">
        <f>+(VLOOKUP("Clínicas",'Unidad media'!$A$4:$B$8,2,FALSE)*'Consumo específico'!W$8*Y55)*(1-'EE en Clínicas'!X$32)+(VLOOKUP("Clínicas",'Unidad media'!$A$4:$B$8,2,FALSE)*'Consumo específico'!W$8*Y55)*(1-'EE en Clínicas'!$C$8)*'EE en Clínicas'!X$32</f>
        <v>110000</v>
      </c>
      <c r="Z70" s="174">
        <f>+(VLOOKUP("Clínicas",'Unidad media'!$A$4:$B$8,2,FALSE)*'Consumo específico'!X$8*Z55)*(1-'EE en Clínicas'!Y$32)+(VLOOKUP("Clínicas",'Unidad media'!$A$4:$B$8,2,FALSE)*'Consumo específico'!X$8*Z55)*(1-'EE en Clínicas'!$C$8)*'EE en Clínicas'!Y$32</f>
        <v>110000</v>
      </c>
      <c r="AA70" s="174">
        <f>+(VLOOKUP("Clínicas",'Unidad media'!$A$4:$B$8,2,FALSE)*'Consumo específico'!Y$8*AA55)*(1-'EE en Clínicas'!Z$32)+(VLOOKUP("Clínicas",'Unidad media'!$A$4:$B$8,2,FALSE)*'Consumo específico'!Y$8*AA55)*(1-'EE en Clínicas'!$C$8)*'EE en Clínicas'!Z$32</f>
        <v>110000</v>
      </c>
      <c r="AB70" s="174">
        <f>+(VLOOKUP("Clínicas",'Unidad media'!$A$4:$B$8,2,FALSE)*'Consumo específico'!Z$8*AB55)*(1-'EE en Clínicas'!AA$32)+(VLOOKUP("Clínicas",'Unidad media'!$A$4:$B$8,2,FALSE)*'Consumo específico'!Z$8*AB55)*(1-'EE en Clínicas'!$C$8)*'EE en Clínicas'!AA$32</f>
        <v>110000</v>
      </c>
      <c r="AC70" s="174">
        <f>+(VLOOKUP("Clínicas",'Unidad media'!$A$4:$B$8,2,FALSE)*'Consumo específico'!AA$8*AC55)*(1-'EE en Clínicas'!AB$32)+(VLOOKUP("Clínicas",'Unidad media'!$A$4:$B$8,2,FALSE)*'Consumo específico'!AA$8*AC55)*(1-'EE en Clínicas'!$C$8)*'EE en Clínicas'!AB$32</f>
        <v>110000</v>
      </c>
      <c r="AD70" s="174">
        <f>+(VLOOKUP("Clínicas",'Unidad media'!$A$4:$B$8,2,FALSE)*'Consumo específico'!AB$8*AD55)*(1-'EE en Clínicas'!AC$32)+(VLOOKUP("Clínicas",'Unidad media'!$A$4:$B$8,2,FALSE)*'Consumo específico'!AB$8*AD55)*(1-'EE en Clínicas'!$C$8)*'EE en Clínicas'!AC$32</f>
        <v>110000</v>
      </c>
      <c r="AE70" s="174">
        <f>+(VLOOKUP("Clínicas",'Unidad media'!$A$4:$B$8,2,FALSE)*'Consumo específico'!AC$8*AE55)*(1-'EE en Clínicas'!AD$32)+(VLOOKUP("Clínicas",'Unidad media'!$A$4:$B$8,2,FALSE)*'Consumo específico'!AC$8*AE55)*(1-'EE en Clínicas'!$C$8)*'EE en Clínicas'!AD$32</f>
        <v>110000</v>
      </c>
      <c r="AF70" s="174">
        <f>+(VLOOKUP("Clínicas",'Unidad media'!$A$4:$B$8,2,FALSE)*'Consumo específico'!AD$8*AF55)*(1-'EE en Clínicas'!AE$32)+(VLOOKUP("Clínicas",'Unidad media'!$A$4:$B$8,2,FALSE)*'Consumo específico'!AD$8*AF55)*(1-'EE en Clínicas'!$C$8)*'EE en Clínicas'!AE$32</f>
        <v>110000</v>
      </c>
      <c r="AG70" s="174">
        <f>+(VLOOKUP("Clínicas",'Unidad media'!$A$4:$B$8,2,FALSE)*'Consumo específico'!AE$8*AG55)*(1-'EE en Clínicas'!AF$32)+(VLOOKUP("Clínicas",'Unidad media'!$A$4:$B$8,2,FALSE)*'Consumo específico'!AE$8*AG55)*(1-'EE en Clínicas'!$C$8)*'EE en Clínicas'!AF$32</f>
        <v>110000</v>
      </c>
      <c r="AH70" s="174">
        <f>+(VLOOKUP("Clínicas",'Unidad media'!$A$4:$B$8,2,FALSE)*'Consumo específico'!AF$8*AH55)*(1-'EE en Clínicas'!AG$32)+(VLOOKUP("Clínicas",'Unidad media'!$A$4:$B$8,2,FALSE)*'Consumo específico'!AF$8*AH55)*(1-'EE en Clínicas'!$C$8)*'EE en Clínicas'!AG$32</f>
        <v>110000</v>
      </c>
      <c r="AI70" s="174">
        <f>+(VLOOKUP("Clínicas",'Unidad media'!$A$4:$B$8,2,FALSE)*'Consumo específico'!AG$8*AI55)*(1-'EE en Clínicas'!AH$32)+(VLOOKUP("Clínicas",'Unidad media'!$A$4:$B$8,2,FALSE)*'Consumo específico'!AG$8*AI55)*(1-'EE en Clínicas'!$C$8)*'EE en Clínicas'!AH$32</f>
        <v>110000</v>
      </c>
      <c r="AJ70" s="174">
        <f>+(VLOOKUP("Clínicas",'Unidad media'!$A$4:$B$8,2,FALSE)*'Consumo específico'!AH$8*AJ55)*(1-'EE en Clínicas'!AI$32)+(VLOOKUP("Clínicas",'Unidad media'!$A$4:$B$8,2,FALSE)*'Consumo específico'!AH$8*AJ55)*(1-'EE en Clínicas'!$C$8)*'EE en Clínicas'!AI$32</f>
        <v>110000</v>
      </c>
      <c r="AK70" s="174">
        <f>+(VLOOKUP("Clínicas",'Unidad media'!$A$4:$B$8,2,FALSE)*'Consumo específico'!AI$8*AK55)*(1-'EE en Clínicas'!AJ$32)+(VLOOKUP("Clínicas",'Unidad media'!$A$4:$B$8,2,FALSE)*'Consumo específico'!AI$8*AK55)*(1-'EE en Clínicas'!$C$8)*'EE en Clínicas'!AJ$32</f>
        <v>110000</v>
      </c>
    </row>
    <row r="71" spans="1:37" s="123" customFormat="1">
      <c r="A71" s="225" t="s">
        <v>5</v>
      </c>
      <c r="B71" s="226" t="s">
        <v>473</v>
      </c>
      <c r="C71" s="227" t="s">
        <v>466</v>
      </c>
      <c r="D71" s="174">
        <f>+(VLOOKUP("Clínicas",'Unidad media'!$A$4:$B$8,2,FALSE)*'Consumo específico'!B$8*D56)*(1-'EE en Clínicas'!C$32)+(VLOOKUP("Clínicas",'Unidad media'!$A$4:$B$8,2,FALSE)*'Consumo específico'!B$8*D56)*(1-'EE en Clínicas'!$C$7)*'EE en Clínicas'!C$32</f>
        <v>1485000</v>
      </c>
      <c r="E71" s="174">
        <f>+(VLOOKUP("Clínicas",'Unidad media'!$A$4:$B$8,2,FALSE)*'Consumo específico'!C$8*E56)*(1-'EE en Clínicas'!D$32)+(VLOOKUP("Clínicas",'Unidad media'!$A$4:$B$8,2,FALSE)*'Consumo específico'!C$8*E56)*(1-'EE en Clínicas'!$C$7)*'EE en Clínicas'!D$32</f>
        <v>1485000</v>
      </c>
      <c r="F71" s="174">
        <f>+(VLOOKUP("Clínicas",'Unidad media'!$A$4:$B$8,2,FALSE)*'Consumo específico'!D$8*F56)*(1-'EE en Clínicas'!E$32)+(VLOOKUP("Clínicas",'Unidad media'!$A$4:$B$8,2,FALSE)*'Consumo específico'!D$8*F56)*(1-'EE en Clínicas'!$C$7)*'EE en Clínicas'!E$32</f>
        <v>1485000</v>
      </c>
      <c r="G71" s="174">
        <f>+(VLOOKUP("Clínicas",'Unidad media'!$A$4:$B$8,2,FALSE)*'Consumo específico'!E$8*G56)*(1-'EE en Clínicas'!F$32)+(VLOOKUP("Clínicas",'Unidad media'!$A$4:$B$8,2,FALSE)*'Consumo específico'!E$8*G56)*(1-'EE en Clínicas'!$C$7)*'EE en Clínicas'!F$32</f>
        <v>1485000</v>
      </c>
      <c r="H71" s="174">
        <f>+(VLOOKUP("Clínicas",'Unidad media'!$A$4:$B$8,2,FALSE)*'Consumo específico'!F$8*H56)*(1-'EE en Clínicas'!G$32)+(VLOOKUP("Clínicas",'Unidad media'!$A$4:$B$8,2,FALSE)*'Consumo específico'!F$8*H56)*(1-'EE en Clínicas'!$C$7)*'EE en Clínicas'!G$32</f>
        <v>1485000</v>
      </c>
      <c r="I71" s="174">
        <f>+(VLOOKUP("Clínicas",'Unidad media'!$A$4:$B$8,2,FALSE)*'Consumo específico'!G$8*I56)*(1-'EE en Clínicas'!H$32)+(VLOOKUP("Clínicas",'Unidad media'!$A$4:$B$8,2,FALSE)*'Consumo específico'!G$8*I56)*(1-'EE en Clínicas'!$C$7)*'EE en Clínicas'!H$32</f>
        <v>1485000</v>
      </c>
      <c r="J71" s="174">
        <f>+(VLOOKUP("Clínicas",'Unidad media'!$A$4:$B$8,2,FALSE)*'Consumo específico'!H$8*J56)*(1-'EE en Clínicas'!I$32)+(VLOOKUP("Clínicas",'Unidad media'!$A$4:$B$8,2,FALSE)*'Consumo específico'!H$8*J56)*(1-'EE en Clínicas'!$C$7)*'EE en Clínicas'!I$32</f>
        <v>1485000</v>
      </c>
      <c r="K71" s="174">
        <f>+(VLOOKUP("Clínicas",'Unidad media'!$A$4:$B$8,2,FALSE)*'Consumo específico'!I$8*K56)*(1-'EE en Clínicas'!J$32)+(VLOOKUP("Clínicas",'Unidad media'!$A$4:$B$8,2,FALSE)*'Consumo específico'!I$8*K56)*(1-'EE en Clínicas'!$C$7)*'EE en Clínicas'!J$32</f>
        <v>1485000</v>
      </c>
      <c r="L71" s="174">
        <f>+(VLOOKUP("Clínicas",'Unidad media'!$A$4:$B$8,2,FALSE)*'Consumo específico'!J$8*L56)*(1-'EE en Clínicas'!K$32)+(VLOOKUP("Clínicas",'Unidad media'!$A$4:$B$8,2,FALSE)*'Consumo específico'!J$8*L56)*(1-'EE en Clínicas'!$C$7)*'EE en Clínicas'!K$32</f>
        <v>1485000</v>
      </c>
      <c r="M71" s="174">
        <f>+(VLOOKUP("Clínicas",'Unidad media'!$A$4:$B$8,2,FALSE)*'Consumo específico'!K$8*M56)*(1-'EE en Clínicas'!L$32)+(VLOOKUP("Clínicas",'Unidad media'!$A$4:$B$8,2,FALSE)*'Consumo específico'!K$8*M56)*(1-'EE en Clínicas'!$C$7)*'EE en Clínicas'!L$32</f>
        <v>1485000</v>
      </c>
      <c r="N71" s="174">
        <f>+(VLOOKUP("Clínicas",'Unidad media'!$A$4:$B$8,2,FALSE)*'Consumo específico'!L$8*N56)*(1-'EE en Clínicas'!M$32)+(VLOOKUP("Clínicas",'Unidad media'!$A$4:$B$8,2,FALSE)*'Consumo específico'!L$8*N56)*(1-'EE en Clínicas'!$C$7)*'EE en Clínicas'!M$32</f>
        <v>1485000</v>
      </c>
      <c r="O71" s="174">
        <f>+(VLOOKUP("Clínicas",'Unidad media'!$A$4:$B$8,2,FALSE)*'Consumo específico'!M$8*O56)*(1-'EE en Clínicas'!N$32)+(VLOOKUP("Clínicas",'Unidad media'!$A$4:$B$8,2,FALSE)*'Consumo específico'!M$8*O56)*(1-'EE en Clínicas'!$C$7)*'EE en Clínicas'!N$32</f>
        <v>1485000</v>
      </c>
      <c r="P71" s="174">
        <f>+(VLOOKUP("Clínicas",'Unidad media'!$A$4:$B$8,2,FALSE)*'Consumo específico'!N$8*P56)*(1-'EE en Clínicas'!O$32)+(VLOOKUP("Clínicas",'Unidad media'!$A$4:$B$8,2,FALSE)*'Consumo específico'!N$8*P56)*(1-'EE en Clínicas'!$C$7)*'EE en Clínicas'!O$32</f>
        <v>1485000</v>
      </c>
      <c r="Q71" s="174">
        <f>+(VLOOKUP("Clínicas",'Unidad media'!$A$4:$B$8,2,FALSE)*'Consumo específico'!O$8*Q56)*(1-'EE en Clínicas'!P$32)+(VLOOKUP("Clínicas",'Unidad media'!$A$4:$B$8,2,FALSE)*'Consumo específico'!O$8*Q56)*(1-'EE en Clínicas'!$C$7)*'EE en Clínicas'!P$32</f>
        <v>1485000</v>
      </c>
      <c r="R71" s="174">
        <f>+(VLOOKUP("Clínicas",'Unidad media'!$A$4:$B$8,2,FALSE)*'Consumo específico'!P$8*R56)*(1-'EE en Clínicas'!Q$32)+(VLOOKUP("Clínicas",'Unidad media'!$A$4:$B$8,2,FALSE)*'Consumo específico'!P$8*R56)*(1-'EE en Clínicas'!$C$7)*'EE en Clínicas'!Q$32</f>
        <v>1485000</v>
      </c>
      <c r="S71" s="174">
        <f>+(VLOOKUP("Clínicas",'Unidad media'!$A$4:$B$8,2,FALSE)*'Consumo específico'!Q$8*S56)*(1-'EE en Clínicas'!R$32)+(VLOOKUP("Clínicas",'Unidad media'!$A$4:$B$8,2,FALSE)*'Consumo específico'!Q$8*S56)*(1-'EE en Clínicas'!$C$7)*'EE en Clínicas'!R$32</f>
        <v>1485000</v>
      </c>
      <c r="T71" s="174">
        <f>+(VLOOKUP("Clínicas",'Unidad media'!$A$4:$B$8,2,FALSE)*'Consumo específico'!R$8*T56)*(1-'EE en Clínicas'!S$32)+(VLOOKUP("Clínicas",'Unidad media'!$A$4:$B$8,2,FALSE)*'Consumo específico'!R$8*T56)*(1-'EE en Clínicas'!$C$7)*'EE en Clínicas'!S$32</f>
        <v>1485000</v>
      </c>
      <c r="U71" s="174">
        <f>+(VLOOKUP("Clínicas",'Unidad media'!$A$4:$B$8,2,FALSE)*'Consumo específico'!S$8*U56)*(1-'EE en Clínicas'!T$32)+(VLOOKUP("Clínicas",'Unidad media'!$A$4:$B$8,2,FALSE)*'Consumo específico'!S$8*U56)*(1-'EE en Clínicas'!$C$7)*'EE en Clínicas'!T$32</f>
        <v>1485000</v>
      </c>
      <c r="V71" s="174">
        <f>+(VLOOKUP("Clínicas",'Unidad media'!$A$4:$B$8,2,FALSE)*'Consumo específico'!T$8*V56)*(1-'EE en Clínicas'!U$32)+(VLOOKUP("Clínicas",'Unidad media'!$A$4:$B$8,2,FALSE)*'Consumo específico'!T$8*V56)*(1-'EE en Clínicas'!$C$7)*'EE en Clínicas'!U$32</f>
        <v>1485000</v>
      </c>
      <c r="W71" s="174">
        <f>+(VLOOKUP("Clínicas",'Unidad media'!$A$4:$B$8,2,FALSE)*'Consumo específico'!U$8*W56)*(1-'EE en Clínicas'!V$32)+(VLOOKUP("Clínicas",'Unidad media'!$A$4:$B$8,2,FALSE)*'Consumo específico'!U$8*W56)*(1-'EE en Clínicas'!$C$7)*'EE en Clínicas'!V$32</f>
        <v>1485000</v>
      </c>
      <c r="X71" s="174">
        <f>+(VLOOKUP("Clínicas",'Unidad media'!$A$4:$B$8,2,FALSE)*'Consumo específico'!V$8*X56)*(1-'EE en Clínicas'!W$32)+(VLOOKUP("Clínicas",'Unidad media'!$A$4:$B$8,2,FALSE)*'Consumo específico'!V$8*X56)*(1-'EE en Clínicas'!$C$7)*'EE en Clínicas'!W$32</f>
        <v>1485000</v>
      </c>
      <c r="Y71" s="174">
        <f>+(VLOOKUP("Clínicas",'Unidad media'!$A$4:$B$8,2,FALSE)*'Consumo específico'!W$8*Y56)*(1-'EE en Clínicas'!X$32)+(VLOOKUP("Clínicas",'Unidad media'!$A$4:$B$8,2,FALSE)*'Consumo específico'!W$8*Y56)*(1-'EE en Clínicas'!$C$7)*'EE en Clínicas'!X$32</f>
        <v>1485000</v>
      </c>
      <c r="Z71" s="174">
        <f>+(VLOOKUP("Clínicas",'Unidad media'!$A$4:$B$8,2,FALSE)*'Consumo específico'!X$8*Z56)*(1-'EE en Clínicas'!Y$32)+(VLOOKUP("Clínicas",'Unidad media'!$A$4:$B$8,2,FALSE)*'Consumo específico'!X$8*Z56)*(1-'EE en Clínicas'!$C$7)*'EE en Clínicas'!Y$32</f>
        <v>1485000</v>
      </c>
      <c r="AA71" s="174">
        <f>+(VLOOKUP("Clínicas",'Unidad media'!$A$4:$B$8,2,FALSE)*'Consumo específico'!Y$8*AA56)*(1-'EE en Clínicas'!Z$32)+(VLOOKUP("Clínicas",'Unidad media'!$A$4:$B$8,2,FALSE)*'Consumo específico'!Y$8*AA56)*(1-'EE en Clínicas'!$C$7)*'EE en Clínicas'!Z$32</f>
        <v>1485000</v>
      </c>
      <c r="AB71" s="174">
        <f>+(VLOOKUP("Clínicas",'Unidad media'!$A$4:$B$8,2,FALSE)*'Consumo específico'!Z$8*AB56)*(1-'EE en Clínicas'!AA$32)+(VLOOKUP("Clínicas",'Unidad media'!$A$4:$B$8,2,FALSE)*'Consumo específico'!Z$8*AB56)*(1-'EE en Clínicas'!$C$7)*'EE en Clínicas'!AA$32</f>
        <v>1485000</v>
      </c>
      <c r="AC71" s="174">
        <f>+(VLOOKUP("Clínicas",'Unidad media'!$A$4:$B$8,2,FALSE)*'Consumo específico'!AA$8*AC56)*(1-'EE en Clínicas'!AB$32)+(VLOOKUP("Clínicas",'Unidad media'!$A$4:$B$8,2,FALSE)*'Consumo específico'!AA$8*AC56)*(1-'EE en Clínicas'!$C$7)*'EE en Clínicas'!AB$32</f>
        <v>1485000</v>
      </c>
      <c r="AD71" s="174">
        <f>+(VLOOKUP("Clínicas",'Unidad media'!$A$4:$B$8,2,FALSE)*'Consumo específico'!AB$8*AD56)*(1-'EE en Clínicas'!AC$32)+(VLOOKUP("Clínicas",'Unidad media'!$A$4:$B$8,2,FALSE)*'Consumo específico'!AB$8*AD56)*(1-'EE en Clínicas'!$C$7)*'EE en Clínicas'!AC$32</f>
        <v>1485000</v>
      </c>
      <c r="AE71" s="174">
        <f>+(VLOOKUP("Clínicas",'Unidad media'!$A$4:$B$8,2,FALSE)*'Consumo específico'!AC$8*AE56)*(1-'EE en Clínicas'!AD$32)+(VLOOKUP("Clínicas",'Unidad media'!$A$4:$B$8,2,FALSE)*'Consumo específico'!AC$8*AE56)*(1-'EE en Clínicas'!$C$7)*'EE en Clínicas'!AD$32</f>
        <v>1485000</v>
      </c>
      <c r="AF71" s="174">
        <f>+(VLOOKUP("Clínicas",'Unidad media'!$A$4:$B$8,2,FALSE)*'Consumo específico'!AD$8*AF56)*(1-'EE en Clínicas'!AE$32)+(VLOOKUP("Clínicas",'Unidad media'!$A$4:$B$8,2,FALSE)*'Consumo específico'!AD$8*AF56)*(1-'EE en Clínicas'!$C$7)*'EE en Clínicas'!AE$32</f>
        <v>1485000</v>
      </c>
      <c r="AG71" s="174">
        <f>+(VLOOKUP("Clínicas",'Unidad media'!$A$4:$B$8,2,FALSE)*'Consumo específico'!AE$8*AG56)*(1-'EE en Clínicas'!AF$32)+(VLOOKUP("Clínicas",'Unidad media'!$A$4:$B$8,2,FALSE)*'Consumo específico'!AE$8*AG56)*(1-'EE en Clínicas'!$C$7)*'EE en Clínicas'!AF$32</f>
        <v>1485000</v>
      </c>
      <c r="AH71" s="174">
        <f>+(VLOOKUP("Clínicas",'Unidad media'!$A$4:$B$8,2,FALSE)*'Consumo específico'!AF$8*AH56)*(1-'EE en Clínicas'!AG$32)+(VLOOKUP("Clínicas",'Unidad media'!$A$4:$B$8,2,FALSE)*'Consumo específico'!AF$8*AH56)*(1-'EE en Clínicas'!$C$7)*'EE en Clínicas'!AG$32</f>
        <v>1485000</v>
      </c>
      <c r="AI71" s="174">
        <f>+(VLOOKUP("Clínicas",'Unidad media'!$A$4:$B$8,2,FALSE)*'Consumo específico'!AG$8*AI56)*(1-'EE en Clínicas'!AH$32)+(VLOOKUP("Clínicas",'Unidad media'!$A$4:$B$8,2,FALSE)*'Consumo específico'!AG$8*AI56)*(1-'EE en Clínicas'!$C$7)*'EE en Clínicas'!AH$32</f>
        <v>1485000</v>
      </c>
      <c r="AJ71" s="174">
        <f>+(VLOOKUP("Clínicas",'Unidad media'!$A$4:$B$8,2,FALSE)*'Consumo específico'!AH$8*AJ56)*(1-'EE en Clínicas'!AI$32)+(VLOOKUP("Clínicas",'Unidad media'!$A$4:$B$8,2,FALSE)*'Consumo específico'!AH$8*AJ56)*(1-'EE en Clínicas'!$C$7)*'EE en Clínicas'!AI$32</f>
        <v>1485000</v>
      </c>
      <c r="AK71" s="174">
        <f>+(VLOOKUP("Clínicas",'Unidad media'!$A$4:$B$8,2,FALSE)*'Consumo específico'!AI$8*AK56)*(1-'EE en Clínicas'!AJ$32)+(VLOOKUP("Clínicas",'Unidad media'!$A$4:$B$8,2,FALSE)*'Consumo específico'!AI$8*AK56)*(1-'EE en Clínicas'!$C$7)*'EE en Clínicas'!AJ$32</f>
        <v>1485000</v>
      </c>
    </row>
    <row r="72" spans="1:37" s="123" customFormat="1">
      <c r="A72" s="225" t="s">
        <v>9</v>
      </c>
      <c r="B72" s="226" t="s">
        <v>473</v>
      </c>
      <c r="C72" s="227" t="s">
        <v>466</v>
      </c>
      <c r="D72" s="174">
        <f>+(VLOOKUP("Clínicas",'Unidad media'!$A$4:$B$8,2,FALSE)*'Consumo específico'!B$8*D57)*(1-'EE en Clínicas'!C$32)+(VLOOKUP("Clínicas",'Unidad media'!$A$4:$B$8,2,FALSE)*'Consumo específico'!B$8*D57)*(1-'EE en Clínicas'!$C$7)*'EE en Clínicas'!C$32</f>
        <v>275000</v>
      </c>
      <c r="E72" s="174">
        <f>+(VLOOKUP("Clínicas",'Unidad media'!$A$4:$B$8,2,FALSE)*'Consumo específico'!C$8*E57)*(1-'EE en Clínicas'!D$32)+(VLOOKUP("Clínicas",'Unidad media'!$A$4:$B$8,2,FALSE)*'Consumo específico'!C$8*E57)*(1-'EE en Clínicas'!$C$7)*'EE en Clínicas'!D$32</f>
        <v>275000</v>
      </c>
      <c r="F72" s="174">
        <f>+(VLOOKUP("Clínicas",'Unidad media'!$A$4:$B$8,2,FALSE)*'Consumo específico'!D$8*F57)*(1-'EE en Clínicas'!E$32)+(VLOOKUP("Clínicas",'Unidad media'!$A$4:$B$8,2,FALSE)*'Consumo específico'!D$8*F57)*(1-'EE en Clínicas'!$C$7)*'EE en Clínicas'!E$32</f>
        <v>275000</v>
      </c>
      <c r="G72" s="174">
        <f>+(VLOOKUP("Clínicas",'Unidad media'!$A$4:$B$8,2,FALSE)*'Consumo específico'!E$8*G57)*(1-'EE en Clínicas'!F$32)+(VLOOKUP("Clínicas",'Unidad media'!$A$4:$B$8,2,FALSE)*'Consumo específico'!E$8*G57)*(1-'EE en Clínicas'!$C$7)*'EE en Clínicas'!F$32</f>
        <v>275000</v>
      </c>
      <c r="H72" s="174">
        <f>+(VLOOKUP("Clínicas",'Unidad media'!$A$4:$B$8,2,FALSE)*'Consumo específico'!F$8*H57)*(1-'EE en Clínicas'!G$32)+(VLOOKUP("Clínicas",'Unidad media'!$A$4:$B$8,2,FALSE)*'Consumo específico'!F$8*H57)*(1-'EE en Clínicas'!$C$7)*'EE en Clínicas'!G$32</f>
        <v>275000</v>
      </c>
      <c r="I72" s="174">
        <f>+(VLOOKUP("Clínicas",'Unidad media'!$A$4:$B$8,2,FALSE)*'Consumo específico'!G$8*I57)*(1-'EE en Clínicas'!H$32)+(VLOOKUP("Clínicas",'Unidad media'!$A$4:$B$8,2,FALSE)*'Consumo específico'!G$8*I57)*(1-'EE en Clínicas'!$C$7)*'EE en Clínicas'!H$32</f>
        <v>275000</v>
      </c>
      <c r="J72" s="174">
        <f>+(VLOOKUP("Clínicas",'Unidad media'!$A$4:$B$8,2,FALSE)*'Consumo específico'!H$8*J57)*(1-'EE en Clínicas'!I$32)+(VLOOKUP("Clínicas",'Unidad media'!$A$4:$B$8,2,FALSE)*'Consumo específico'!H$8*J57)*(1-'EE en Clínicas'!$C$7)*'EE en Clínicas'!I$32</f>
        <v>275000</v>
      </c>
      <c r="K72" s="174">
        <f>+(VLOOKUP("Clínicas",'Unidad media'!$A$4:$B$8,2,FALSE)*'Consumo específico'!I$8*K57)*(1-'EE en Clínicas'!J$32)+(VLOOKUP("Clínicas",'Unidad media'!$A$4:$B$8,2,FALSE)*'Consumo específico'!I$8*K57)*(1-'EE en Clínicas'!$C$7)*'EE en Clínicas'!J$32</f>
        <v>275000</v>
      </c>
      <c r="L72" s="174">
        <f>+(VLOOKUP("Clínicas",'Unidad media'!$A$4:$B$8,2,FALSE)*'Consumo específico'!J$8*L57)*(1-'EE en Clínicas'!K$32)+(VLOOKUP("Clínicas",'Unidad media'!$A$4:$B$8,2,FALSE)*'Consumo específico'!J$8*L57)*(1-'EE en Clínicas'!$C$7)*'EE en Clínicas'!K$32</f>
        <v>275000</v>
      </c>
      <c r="M72" s="174">
        <f>+(VLOOKUP("Clínicas",'Unidad media'!$A$4:$B$8,2,FALSE)*'Consumo específico'!K$8*M57)*(1-'EE en Clínicas'!L$32)+(VLOOKUP("Clínicas",'Unidad media'!$A$4:$B$8,2,FALSE)*'Consumo específico'!K$8*M57)*(1-'EE en Clínicas'!$C$7)*'EE en Clínicas'!L$32</f>
        <v>275000</v>
      </c>
      <c r="N72" s="174">
        <f>+(VLOOKUP("Clínicas",'Unidad media'!$A$4:$B$8,2,FALSE)*'Consumo específico'!L$8*N57)*(1-'EE en Clínicas'!M$32)+(VLOOKUP("Clínicas",'Unidad media'!$A$4:$B$8,2,FALSE)*'Consumo específico'!L$8*N57)*(1-'EE en Clínicas'!$C$7)*'EE en Clínicas'!M$32</f>
        <v>275000</v>
      </c>
      <c r="O72" s="174">
        <f>+(VLOOKUP("Clínicas",'Unidad media'!$A$4:$B$8,2,FALSE)*'Consumo específico'!M$8*O57)*(1-'EE en Clínicas'!N$32)+(VLOOKUP("Clínicas",'Unidad media'!$A$4:$B$8,2,FALSE)*'Consumo específico'!M$8*O57)*(1-'EE en Clínicas'!$C$7)*'EE en Clínicas'!N$32</f>
        <v>275000</v>
      </c>
      <c r="P72" s="174">
        <f>+(VLOOKUP("Clínicas",'Unidad media'!$A$4:$B$8,2,FALSE)*'Consumo específico'!N$8*P57)*(1-'EE en Clínicas'!O$32)+(VLOOKUP("Clínicas",'Unidad media'!$A$4:$B$8,2,FALSE)*'Consumo específico'!N$8*P57)*(1-'EE en Clínicas'!$C$7)*'EE en Clínicas'!O$32</f>
        <v>275000</v>
      </c>
      <c r="Q72" s="174">
        <f>+(VLOOKUP("Clínicas",'Unidad media'!$A$4:$B$8,2,FALSE)*'Consumo específico'!O$8*Q57)*(1-'EE en Clínicas'!P$32)+(VLOOKUP("Clínicas",'Unidad media'!$A$4:$B$8,2,FALSE)*'Consumo específico'!O$8*Q57)*(1-'EE en Clínicas'!$C$7)*'EE en Clínicas'!P$32</f>
        <v>275000</v>
      </c>
      <c r="R72" s="174">
        <f>+(VLOOKUP("Clínicas",'Unidad media'!$A$4:$B$8,2,FALSE)*'Consumo específico'!P$8*R57)*(1-'EE en Clínicas'!Q$32)+(VLOOKUP("Clínicas",'Unidad media'!$A$4:$B$8,2,FALSE)*'Consumo específico'!P$8*R57)*(1-'EE en Clínicas'!$C$7)*'EE en Clínicas'!Q$32</f>
        <v>275000</v>
      </c>
      <c r="S72" s="174">
        <f>+(VLOOKUP("Clínicas",'Unidad media'!$A$4:$B$8,2,FALSE)*'Consumo específico'!Q$8*S57)*(1-'EE en Clínicas'!R$32)+(VLOOKUP("Clínicas",'Unidad media'!$A$4:$B$8,2,FALSE)*'Consumo específico'!Q$8*S57)*(1-'EE en Clínicas'!$C$7)*'EE en Clínicas'!R$32</f>
        <v>275000</v>
      </c>
      <c r="T72" s="174">
        <f>+(VLOOKUP("Clínicas",'Unidad media'!$A$4:$B$8,2,FALSE)*'Consumo específico'!R$8*T57)*(1-'EE en Clínicas'!S$32)+(VLOOKUP("Clínicas",'Unidad media'!$A$4:$B$8,2,FALSE)*'Consumo específico'!R$8*T57)*(1-'EE en Clínicas'!$C$7)*'EE en Clínicas'!S$32</f>
        <v>275000</v>
      </c>
      <c r="U72" s="174">
        <f>+(VLOOKUP("Clínicas",'Unidad media'!$A$4:$B$8,2,FALSE)*'Consumo específico'!S$8*U57)*(1-'EE en Clínicas'!T$32)+(VLOOKUP("Clínicas",'Unidad media'!$A$4:$B$8,2,FALSE)*'Consumo específico'!S$8*U57)*(1-'EE en Clínicas'!$C$7)*'EE en Clínicas'!T$32</f>
        <v>275000</v>
      </c>
      <c r="V72" s="174">
        <f>+(VLOOKUP("Clínicas",'Unidad media'!$A$4:$B$8,2,FALSE)*'Consumo específico'!T$8*V57)*(1-'EE en Clínicas'!U$32)+(VLOOKUP("Clínicas",'Unidad media'!$A$4:$B$8,2,FALSE)*'Consumo específico'!T$8*V57)*(1-'EE en Clínicas'!$C$7)*'EE en Clínicas'!U$32</f>
        <v>275000</v>
      </c>
      <c r="W72" s="174">
        <f>+(VLOOKUP("Clínicas",'Unidad media'!$A$4:$B$8,2,FALSE)*'Consumo específico'!U$8*W57)*(1-'EE en Clínicas'!V$32)+(VLOOKUP("Clínicas",'Unidad media'!$A$4:$B$8,2,FALSE)*'Consumo específico'!U$8*W57)*(1-'EE en Clínicas'!$C$7)*'EE en Clínicas'!V$32</f>
        <v>275000</v>
      </c>
      <c r="X72" s="174">
        <f>+(VLOOKUP("Clínicas",'Unidad media'!$A$4:$B$8,2,FALSE)*'Consumo específico'!V$8*X57)*(1-'EE en Clínicas'!W$32)+(VLOOKUP("Clínicas",'Unidad media'!$A$4:$B$8,2,FALSE)*'Consumo específico'!V$8*X57)*(1-'EE en Clínicas'!$C$7)*'EE en Clínicas'!W$32</f>
        <v>275000</v>
      </c>
      <c r="Y72" s="174">
        <f>+(VLOOKUP("Clínicas",'Unidad media'!$A$4:$B$8,2,FALSE)*'Consumo específico'!W$8*Y57)*(1-'EE en Clínicas'!X$32)+(VLOOKUP("Clínicas",'Unidad media'!$A$4:$B$8,2,FALSE)*'Consumo específico'!W$8*Y57)*(1-'EE en Clínicas'!$C$7)*'EE en Clínicas'!X$32</f>
        <v>275000</v>
      </c>
      <c r="Z72" s="174">
        <f>+(VLOOKUP("Clínicas",'Unidad media'!$A$4:$B$8,2,FALSE)*'Consumo específico'!X$8*Z57)*(1-'EE en Clínicas'!Y$32)+(VLOOKUP("Clínicas",'Unidad media'!$A$4:$B$8,2,FALSE)*'Consumo específico'!X$8*Z57)*(1-'EE en Clínicas'!$C$7)*'EE en Clínicas'!Y$32</f>
        <v>275000</v>
      </c>
      <c r="AA72" s="174">
        <f>+(VLOOKUP("Clínicas",'Unidad media'!$A$4:$B$8,2,FALSE)*'Consumo específico'!Y$8*AA57)*(1-'EE en Clínicas'!Z$32)+(VLOOKUP("Clínicas",'Unidad media'!$A$4:$B$8,2,FALSE)*'Consumo específico'!Y$8*AA57)*(1-'EE en Clínicas'!$C$7)*'EE en Clínicas'!Z$32</f>
        <v>275000</v>
      </c>
      <c r="AB72" s="174">
        <f>+(VLOOKUP("Clínicas",'Unidad media'!$A$4:$B$8,2,FALSE)*'Consumo específico'!Z$8*AB57)*(1-'EE en Clínicas'!AA$32)+(VLOOKUP("Clínicas",'Unidad media'!$A$4:$B$8,2,FALSE)*'Consumo específico'!Z$8*AB57)*(1-'EE en Clínicas'!$C$7)*'EE en Clínicas'!AA$32</f>
        <v>275000</v>
      </c>
      <c r="AC72" s="174">
        <f>+(VLOOKUP("Clínicas",'Unidad media'!$A$4:$B$8,2,FALSE)*'Consumo específico'!AA$8*AC57)*(1-'EE en Clínicas'!AB$32)+(VLOOKUP("Clínicas",'Unidad media'!$A$4:$B$8,2,FALSE)*'Consumo específico'!AA$8*AC57)*(1-'EE en Clínicas'!$C$7)*'EE en Clínicas'!AB$32</f>
        <v>275000</v>
      </c>
      <c r="AD72" s="174">
        <f>+(VLOOKUP("Clínicas",'Unidad media'!$A$4:$B$8,2,FALSE)*'Consumo específico'!AB$8*AD57)*(1-'EE en Clínicas'!AC$32)+(VLOOKUP("Clínicas",'Unidad media'!$A$4:$B$8,2,FALSE)*'Consumo específico'!AB$8*AD57)*(1-'EE en Clínicas'!$C$7)*'EE en Clínicas'!AC$32</f>
        <v>275000</v>
      </c>
      <c r="AE72" s="174">
        <f>+(VLOOKUP("Clínicas",'Unidad media'!$A$4:$B$8,2,FALSE)*'Consumo específico'!AC$8*AE57)*(1-'EE en Clínicas'!AD$32)+(VLOOKUP("Clínicas",'Unidad media'!$A$4:$B$8,2,FALSE)*'Consumo específico'!AC$8*AE57)*(1-'EE en Clínicas'!$C$7)*'EE en Clínicas'!AD$32</f>
        <v>275000</v>
      </c>
      <c r="AF72" s="174">
        <f>+(VLOOKUP("Clínicas",'Unidad media'!$A$4:$B$8,2,FALSE)*'Consumo específico'!AD$8*AF57)*(1-'EE en Clínicas'!AE$32)+(VLOOKUP("Clínicas",'Unidad media'!$A$4:$B$8,2,FALSE)*'Consumo específico'!AD$8*AF57)*(1-'EE en Clínicas'!$C$7)*'EE en Clínicas'!AE$32</f>
        <v>275000</v>
      </c>
      <c r="AG72" s="174">
        <f>+(VLOOKUP("Clínicas",'Unidad media'!$A$4:$B$8,2,FALSE)*'Consumo específico'!AE$8*AG57)*(1-'EE en Clínicas'!AF$32)+(VLOOKUP("Clínicas",'Unidad media'!$A$4:$B$8,2,FALSE)*'Consumo específico'!AE$8*AG57)*(1-'EE en Clínicas'!$C$7)*'EE en Clínicas'!AF$32</f>
        <v>275000</v>
      </c>
      <c r="AH72" s="174">
        <f>+(VLOOKUP("Clínicas",'Unidad media'!$A$4:$B$8,2,FALSE)*'Consumo específico'!AF$8*AH57)*(1-'EE en Clínicas'!AG$32)+(VLOOKUP("Clínicas",'Unidad media'!$A$4:$B$8,2,FALSE)*'Consumo específico'!AF$8*AH57)*(1-'EE en Clínicas'!$C$7)*'EE en Clínicas'!AG$32</f>
        <v>275000</v>
      </c>
      <c r="AI72" s="174">
        <f>+(VLOOKUP("Clínicas",'Unidad media'!$A$4:$B$8,2,FALSE)*'Consumo específico'!AG$8*AI57)*(1-'EE en Clínicas'!AH$32)+(VLOOKUP("Clínicas",'Unidad media'!$A$4:$B$8,2,FALSE)*'Consumo específico'!AG$8*AI57)*(1-'EE en Clínicas'!$C$7)*'EE en Clínicas'!AH$32</f>
        <v>275000</v>
      </c>
      <c r="AJ72" s="174">
        <f>+(VLOOKUP("Clínicas",'Unidad media'!$A$4:$B$8,2,FALSE)*'Consumo específico'!AH$8*AJ57)*(1-'EE en Clínicas'!AI$32)+(VLOOKUP("Clínicas",'Unidad media'!$A$4:$B$8,2,FALSE)*'Consumo específico'!AH$8*AJ57)*(1-'EE en Clínicas'!$C$7)*'EE en Clínicas'!AI$32</f>
        <v>275000</v>
      </c>
      <c r="AK72" s="174">
        <f>+(VLOOKUP("Clínicas",'Unidad media'!$A$4:$B$8,2,FALSE)*'Consumo específico'!AI$8*AK57)*(1-'EE en Clínicas'!AJ$32)+(VLOOKUP("Clínicas",'Unidad media'!$A$4:$B$8,2,FALSE)*'Consumo específico'!AI$8*AK57)*(1-'EE en Clínicas'!$C$7)*'EE en Clínicas'!AJ$32</f>
        <v>275000</v>
      </c>
    </row>
    <row r="73" spans="1:37" s="123" customFormat="1">
      <c r="A73" s="225" t="s">
        <v>89</v>
      </c>
      <c r="B73" s="226" t="s">
        <v>473</v>
      </c>
      <c r="C73" s="227" t="s">
        <v>466</v>
      </c>
      <c r="D73" s="174">
        <f>+VLOOKUP("Clínicas",'Unidad media'!$A$4:$B$8,2,FALSE)*'Consumo específico'!B$8*D58</f>
        <v>330000</v>
      </c>
      <c r="E73" s="174">
        <f>+VLOOKUP("Clínicas",'Unidad media'!$A$4:$B$8,2,FALSE)*'Consumo específico'!C$8*E58</f>
        <v>330000</v>
      </c>
      <c r="F73" s="174">
        <f>+VLOOKUP("Clínicas",'Unidad media'!$A$4:$B$8,2,FALSE)*'Consumo específico'!D$8*F58</f>
        <v>330000</v>
      </c>
      <c r="G73" s="174">
        <f>+VLOOKUP("Clínicas",'Unidad media'!$A$4:$B$8,2,FALSE)*'Consumo específico'!E$8*G58</f>
        <v>330000</v>
      </c>
      <c r="H73" s="174">
        <f>+VLOOKUP("Clínicas",'Unidad media'!$A$4:$B$8,2,FALSE)*'Consumo específico'!F$8*H58</f>
        <v>330000</v>
      </c>
      <c r="I73" s="174">
        <f>+VLOOKUP("Clínicas",'Unidad media'!$A$4:$B$8,2,FALSE)*'Consumo específico'!G$8*I58</f>
        <v>330000</v>
      </c>
      <c r="J73" s="174">
        <f>+VLOOKUP("Clínicas",'Unidad media'!$A$4:$B$8,2,FALSE)*'Consumo específico'!H$8*J58</f>
        <v>330000</v>
      </c>
      <c r="K73" s="174">
        <f>+VLOOKUP("Clínicas",'Unidad media'!$A$4:$B$8,2,FALSE)*'Consumo específico'!I$8*K58</f>
        <v>330000</v>
      </c>
      <c r="L73" s="174">
        <f>+VLOOKUP("Clínicas",'Unidad media'!$A$4:$B$8,2,FALSE)*'Consumo específico'!J$8*L58</f>
        <v>330000</v>
      </c>
      <c r="M73" s="174">
        <f>+VLOOKUP("Clínicas",'Unidad media'!$A$4:$B$8,2,FALSE)*'Consumo específico'!K$8*M58</f>
        <v>330000</v>
      </c>
      <c r="N73" s="174">
        <f>+VLOOKUP("Clínicas",'Unidad media'!$A$4:$B$8,2,FALSE)*'Consumo específico'!L$8*N58</f>
        <v>330000</v>
      </c>
      <c r="O73" s="174">
        <f>+VLOOKUP("Clínicas",'Unidad media'!$A$4:$B$8,2,FALSE)*'Consumo específico'!M$8*O58</f>
        <v>330000</v>
      </c>
      <c r="P73" s="174">
        <f>+VLOOKUP("Clínicas",'Unidad media'!$A$4:$B$8,2,FALSE)*'Consumo específico'!N$8*P58</f>
        <v>330000</v>
      </c>
      <c r="Q73" s="174">
        <f>+VLOOKUP("Clínicas",'Unidad media'!$A$4:$B$8,2,FALSE)*'Consumo específico'!O$8*Q58</f>
        <v>330000</v>
      </c>
      <c r="R73" s="174">
        <f>+VLOOKUP("Clínicas",'Unidad media'!$A$4:$B$8,2,FALSE)*'Consumo específico'!P$8*R58</f>
        <v>330000</v>
      </c>
      <c r="S73" s="174">
        <f>+VLOOKUP("Clínicas",'Unidad media'!$A$4:$B$8,2,FALSE)*'Consumo específico'!Q$8*S58</f>
        <v>330000</v>
      </c>
      <c r="T73" s="174">
        <f>+VLOOKUP("Clínicas",'Unidad media'!$A$4:$B$8,2,FALSE)*'Consumo específico'!R$8*T58</f>
        <v>330000</v>
      </c>
      <c r="U73" s="174">
        <f>+VLOOKUP("Clínicas",'Unidad media'!$A$4:$B$8,2,FALSE)*'Consumo específico'!S$8*U58</f>
        <v>330000</v>
      </c>
      <c r="V73" s="174">
        <f>+VLOOKUP("Clínicas",'Unidad media'!$A$4:$B$8,2,FALSE)*'Consumo específico'!T$8*V58</f>
        <v>330000</v>
      </c>
      <c r="W73" s="174">
        <f>+VLOOKUP("Clínicas",'Unidad media'!$A$4:$B$8,2,FALSE)*'Consumo específico'!U$8*W58</f>
        <v>330000</v>
      </c>
      <c r="X73" s="174">
        <f>+VLOOKUP("Clínicas",'Unidad media'!$A$4:$B$8,2,FALSE)*'Consumo específico'!V$8*X58</f>
        <v>330000</v>
      </c>
      <c r="Y73" s="174">
        <f>+VLOOKUP("Clínicas",'Unidad media'!$A$4:$B$8,2,FALSE)*'Consumo específico'!W$8*Y58</f>
        <v>330000</v>
      </c>
      <c r="Z73" s="174">
        <f>+VLOOKUP("Clínicas",'Unidad media'!$A$4:$B$8,2,FALSE)*'Consumo específico'!X$8*Z58</f>
        <v>330000</v>
      </c>
      <c r="AA73" s="174">
        <f>+VLOOKUP("Clínicas",'Unidad media'!$A$4:$B$8,2,FALSE)*'Consumo específico'!Y$8*AA58</f>
        <v>330000</v>
      </c>
      <c r="AB73" s="174">
        <f>+VLOOKUP("Clínicas",'Unidad media'!$A$4:$B$8,2,FALSE)*'Consumo específico'!Z$8*AB58</f>
        <v>330000</v>
      </c>
      <c r="AC73" s="174">
        <f>+VLOOKUP("Clínicas",'Unidad media'!$A$4:$B$8,2,FALSE)*'Consumo específico'!AA$8*AC58</f>
        <v>330000</v>
      </c>
      <c r="AD73" s="174">
        <f>+VLOOKUP("Clínicas",'Unidad media'!$A$4:$B$8,2,FALSE)*'Consumo específico'!AB$8*AD58</f>
        <v>330000</v>
      </c>
      <c r="AE73" s="174">
        <f>+VLOOKUP("Clínicas",'Unidad media'!$A$4:$B$8,2,FALSE)*'Consumo específico'!AC$8*AE58</f>
        <v>330000</v>
      </c>
      <c r="AF73" s="174">
        <f>+VLOOKUP("Clínicas",'Unidad media'!$A$4:$B$8,2,FALSE)*'Consumo específico'!AD$8*AF58</f>
        <v>330000</v>
      </c>
      <c r="AG73" s="174">
        <f>+VLOOKUP("Clínicas",'Unidad media'!$A$4:$B$8,2,FALSE)*'Consumo específico'!AE$8*AG58</f>
        <v>330000</v>
      </c>
      <c r="AH73" s="174">
        <f>+VLOOKUP("Clínicas",'Unidad media'!$A$4:$B$8,2,FALSE)*'Consumo específico'!AF$8*AH58</f>
        <v>330000</v>
      </c>
      <c r="AI73" s="174">
        <f>+VLOOKUP("Clínicas",'Unidad media'!$A$4:$B$8,2,FALSE)*'Consumo específico'!AG$8*AI58</f>
        <v>330000</v>
      </c>
      <c r="AJ73" s="174">
        <f>+VLOOKUP("Clínicas",'Unidad media'!$A$4:$B$8,2,FALSE)*'Consumo específico'!AH$8*AJ58</f>
        <v>330000</v>
      </c>
      <c r="AK73" s="174">
        <f>+VLOOKUP("Clínicas",'Unidad media'!$A$4:$B$8,2,FALSE)*'Consumo específico'!AI$8*AK58</f>
        <v>330000</v>
      </c>
    </row>
    <row r="74" spans="1:37" s="123" customFormat="1">
      <c r="A74" s="225" t="s">
        <v>92</v>
      </c>
      <c r="B74" s="226" t="s">
        <v>473</v>
      </c>
      <c r="C74" s="227" t="s">
        <v>466</v>
      </c>
      <c r="D74" s="174">
        <f>+(VLOOKUP("Clínicas",'Unidad media'!$A$4:$B$8,2,FALSE)*'Consumo específico'!B$8*D59)*(1-'EE en Clínicas'!C$32)+(VLOOKUP("Clínicas",'Unidad media'!$A$4:$B$8,2,FALSE)*'Consumo específico'!B$8*D59)*(1-'EE en Clínicas'!$C$7)*'EE en Clínicas'!C$32</f>
        <v>275000</v>
      </c>
      <c r="E74" s="174">
        <f>+(VLOOKUP("Clínicas",'Unidad media'!$A$4:$B$8,2,FALSE)*'Consumo específico'!C$8*E59)*(1-'EE en Clínicas'!D$32)+(VLOOKUP("Clínicas",'Unidad media'!$A$4:$B$8,2,FALSE)*'Consumo específico'!C$8*E59)*(1-'EE en Clínicas'!$C$7)*'EE en Clínicas'!D$32</f>
        <v>275000</v>
      </c>
      <c r="F74" s="174">
        <f>+(VLOOKUP("Clínicas",'Unidad media'!$A$4:$B$8,2,FALSE)*'Consumo específico'!D$8*F59)*(1-'EE en Clínicas'!E$32)+(VLOOKUP("Clínicas",'Unidad media'!$A$4:$B$8,2,FALSE)*'Consumo específico'!D$8*F59)*(1-'EE en Clínicas'!$C$7)*'EE en Clínicas'!E$32</f>
        <v>275000</v>
      </c>
      <c r="G74" s="174">
        <f>+(VLOOKUP("Clínicas",'Unidad media'!$A$4:$B$8,2,FALSE)*'Consumo específico'!E$8*G59)*(1-'EE en Clínicas'!F$32)+(VLOOKUP("Clínicas",'Unidad media'!$A$4:$B$8,2,FALSE)*'Consumo específico'!E$8*G59)*(1-'EE en Clínicas'!$C$7)*'EE en Clínicas'!F$32</f>
        <v>275000</v>
      </c>
      <c r="H74" s="174">
        <f>+(VLOOKUP("Clínicas",'Unidad media'!$A$4:$B$8,2,FALSE)*'Consumo específico'!F$8*H59)*(1-'EE en Clínicas'!G$32)+(VLOOKUP("Clínicas",'Unidad media'!$A$4:$B$8,2,FALSE)*'Consumo específico'!F$8*H59)*(1-'EE en Clínicas'!$C$7)*'EE en Clínicas'!G$32</f>
        <v>275000</v>
      </c>
      <c r="I74" s="174">
        <f>+(VLOOKUP("Clínicas",'Unidad media'!$A$4:$B$8,2,FALSE)*'Consumo específico'!G$8*I59)*(1-'EE en Clínicas'!H$32)+(VLOOKUP("Clínicas",'Unidad media'!$A$4:$B$8,2,FALSE)*'Consumo específico'!G$8*I59)*(1-'EE en Clínicas'!$C$7)*'EE en Clínicas'!H$32</f>
        <v>275000</v>
      </c>
      <c r="J74" s="174">
        <f>+(VLOOKUP("Clínicas",'Unidad media'!$A$4:$B$8,2,FALSE)*'Consumo específico'!H$8*J59)*(1-'EE en Clínicas'!I$32)+(VLOOKUP("Clínicas",'Unidad media'!$A$4:$B$8,2,FALSE)*'Consumo específico'!H$8*J59)*(1-'EE en Clínicas'!$C$7)*'EE en Clínicas'!I$32</f>
        <v>275000</v>
      </c>
      <c r="K74" s="174">
        <f>+(VLOOKUP("Clínicas",'Unidad media'!$A$4:$B$8,2,FALSE)*'Consumo específico'!I$8*K59)*(1-'EE en Clínicas'!J$32)+(VLOOKUP("Clínicas",'Unidad media'!$A$4:$B$8,2,FALSE)*'Consumo específico'!I$8*K59)*(1-'EE en Clínicas'!$C$7)*'EE en Clínicas'!J$32</f>
        <v>275000</v>
      </c>
      <c r="L74" s="174">
        <f>+(VLOOKUP("Clínicas",'Unidad media'!$A$4:$B$8,2,FALSE)*'Consumo específico'!J$8*L59)*(1-'EE en Clínicas'!K$32)+(VLOOKUP("Clínicas",'Unidad media'!$A$4:$B$8,2,FALSE)*'Consumo específico'!J$8*L59)*(1-'EE en Clínicas'!$C$7)*'EE en Clínicas'!K$32</f>
        <v>275000</v>
      </c>
      <c r="M74" s="174">
        <f>+(VLOOKUP("Clínicas",'Unidad media'!$A$4:$B$8,2,FALSE)*'Consumo específico'!K$8*M59)*(1-'EE en Clínicas'!L$32)+(VLOOKUP("Clínicas",'Unidad media'!$A$4:$B$8,2,FALSE)*'Consumo específico'!K$8*M59)*(1-'EE en Clínicas'!$C$7)*'EE en Clínicas'!L$32</f>
        <v>275000</v>
      </c>
      <c r="N74" s="174">
        <f>+(VLOOKUP("Clínicas",'Unidad media'!$A$4:$B$8,2,FALSE)*'Consumo específico'!L$8*N59)*(1-'EE en Clínicas'!M$32)+(VLOOKUP("Clínicas",'Unidad media'!$A$4:$B$8,2,FALSE)*'Consumo específico'!L$8*N59)*(1-'EE en Clínicas'!$C$7)*'EE en Clínicas'!M$32</f>
        <v>275000</v>
      </c>
      <c r="O74" s="174">
        <f>+(VLOOKUP("Clínicas",'Unidad media'!$A$4:$B$8,2,FALSE)*'Consumo específico'!M$8*O59)*(1-'EE en Clínicas'!N$32)+(VLOOKUP("Clínicas",'Unidad media'!$A$4:$B$8,2,FALSE)*'Consumo específico'!M$8*O59)*(1-'EE en Clínicas'!$C$7)*'EE en Clínicas'!N$32</f>
        <v>275000</v>
      </c>
      <c r="P74" s="174">
        <f>+(VLOOKUP("Clínicas",'Unidad media'!$A$4:$B$8,2,FALSE)*'Consumo específico'!N$8*P59)*(1-'EE en Clínicas'!O$32)+(VLOOKUP("Clínicas",'Unidad media'!$A$4:$B$8,2,FALSE)*'Consumo específico'!N$8*P59)*(1-'EE en Clínicas'!$C$7)*'EE en Clínicas'!O$32</f>
        <v>275000</v>
      </c>
      <c r="Q74" s="174">
        <f>+(VLOOKUP("Clínicas",'Unidad media'!$A$4:$B$8,2,FALSE)*'Consumo específico'!O$8*Q59)*(1-'EE en Clínicas'!P$32)+(VLOOKUP("Clínicas",'Unidad media'!$A$4:$B$8,2,FALSE)*'Consumo específico'!O$8*Q59)*(1-'EE en Clínicas'!$C$7)*'EE en Clínicas'!P$32</f>
        <v>275000</v>
      </c>
      <c r="R74" s="174">
        <f>+(VLOOKUP("Clínicas",'Unidad media'!$A$4:$B$8,2,FALSE)*'Consumo específico'!P$8*R59)*(1-'EE en Clínicas'!Q$32)+(VLOOKUP("Clínicas",'Unidad media'!$A$4:$B$8,2,FALSE)*'Consumo específico'!P$8*R59)*(1-'EE en Clínicas'!$C$7)*'EE en Clínicas'!Q$32</f>
        <v>275000</v>
      </c>
      <c r="S74" s="174">
        <f>+(VLOOKUP("Clínicas",'Unidad media'!$A$4:$B$8,2,FALSE)*'Consumo específico'!Q$8*S59)*(1-'EE en Clínicas'!R$32)+(VLOOKUP("Clínicas",'Unidad media'!$A$4:$B$8,2,FALSE)*'Consumo específico'!Q$8*S59)*(1-'EE en Clínicas'!$C$7)*'EE en Clínicas'!R$32</f>
        <v>275000</v>
      </c>
      <c r="T74" s="174">
        <f>+(VLOOKUP("Clínicas",'Unidad media'!$A$4:$B$8,2,FALSE)*'Consumo específico'!R$8*T59)*(1-'EE en Clínicas'!S$32)+(VLOOKUP("Clínicas",'Unidad media'!$A$4:$B$8,2,FALSE)*'Consumo específico'!R$8*T59)*(1-'EE en Clínicas'!$C$7)*'EE en Clínicas'!S$32</f>
        <v>275000</v>
      </c>
      <c r="U74" s="174">
        <f>+(VLOOKUP("Clínicas",'Unidad media'!$A$4:$B$8,2,FALSE)*'Consumo específico'!S$8*U59)*(1-'EE en Clínicas'!T$32)+(VLOOKUP("Clínicas",'Unidad media'!$A$4:$B$8,2,FALSE)*'Consumo específico'!S$8*U59)*(1-'EE en Clínicas'!$C$7)*'EE en Clínicas'!T$32</f>
        <v>275000</v>
      </c>
      <c r="V74" s="174">
        <f>+(VLOOKUP("Clínicas",'Unidad media'!$A$4:$B$8,2,FALSE)*'Consumo específico'!T$8*V59)*(1-'EE en Clínicas'!U$32)+(VLOOKUP("Clínicas",'Unidad media'!$A$4:$B$8,2,FALSE)*'Consumo específico'!T$8*V59)*(1-'EE en Clínicas'!$C$7)*'EE en Clínicas'!U$32</f>
        <v>275000</v>
      </c>
      <c r="W74" s="174">
        <f>+(VLOOKUP("Clínicas",'Unidad media'!$A$4:$B$8,2,FALSE)*'Consumo específico'!U$8*W59)*(1-'EE en Clínicas'!V$32)+(VLOOKUP("Clínicas",'Unidad media'!$A$4:$B$8,2,FALSE)*'Consumo específico'!U$8*W59)*(1-'EE en Clínicas'!$C$7)*'EE en Clínicas'!V$32</f>
        <v>275000</v>
      </c>
      <c r="X74" s="174">
        <f>+(VLOOKUP("Clínicas",'Unidad media'!$A$4:$B$8,2,FALSE)*'Consumo específico'!V$8*X59)*(1-'EE en Clínicas'!W$32)+(VLOOKUP("Clínicas",'Unidad media'!$A$4:$B$8,2,FALSE)*'Consumo específico'!V$8*X59)*(1-'EE en Clínicas'!$C$7)*'EE en Clínicas'!W$32</f>
        <v>275000</v>
      </c>
      <c r="Y74" s="174">
        <f>+(VLOOKUP("Clínicas",'Unidad media'!$A$4:$B$8,2,FALSE)*'Consumo específico'!W$8*Y59)*(1-'EE en Clínicas'!X$32)+(VLOOKUP("Clínicas",'Unidad media'!$A$4:$B$8,2,FALSE)*'Consumo específico'!W$8*Y59)*(1-'EE en Clínicas'!$C$7)*'EE en Clínicas'!X$32</f>
        <v>275000</v>
      </c>
      <c r="Z74" s="174">
        <f>+(VLOOKUP("Clínicas",'Unidad media'!$A$4:$B$8,2,FALSE)*'Consumo específico'!X$8*Z59)*(1-'EE en Clínicas'!Y$32)+(VLOOKUP("Clínicas",'Unidad media'!$A$4:$B$8,2,FALSE)*'Consumo específico'!X$8*Z59)*(1-'EE en Clínicas'!$C$7)*'EE en Clínicas'!Y$32</f>
        <v>275000</v>
      </c>
      <c r="AA74" s="174">
        <f>+(VLOOKUP("Clínicas",'Unidad media'!$A$4:$B$8,2,FALSE)*'Consumo específico'!Y$8*AA59)*(1-'EE en Clínicas'!Z$32)+(VLOOKUP("Clínicas",'Unidad media'!$A$4:$B$8,2,FALSE)*'Consumo específico'!Y$8*AA59)*(1-'EE en Clínicas'!$C$7)*'EE en Clínicas'!Z$32</f>
        <v>275000</v>
      </c>
      <c r="AB74" s="174">
        <f>+(VLOOKUP("Clínicas",'Unidad media'!$A$4:$B$8,2,FALSE)*'Consumo específico'!Z$8*AB59)*(1-'EE en Clínicas'!AA$32)+(VLOOKUP("Clínicas",'Unidad media'!$A$4:$B$8,2,FALSE)*'Consumo específico'!Z$8*AB59)*(1-'EE en Clínicas'!$C$7)*'EE en Clínicas'!AA$32</f>
        <v>275000</v>
      </c>
      <c r="AC74" s="174">
        <f>+(VLOOKUP("Clínicas",'Unidad media'!$A$4:$B$8,2,FALSE)*'Consumo específico'!AA$8*AC59)*(1-'EE en Clínicas'!AB$32)+(VLOOKUP("Clínicas",'Unidad media'!$A$4:$B$8,2,FALSE)*'Consumo específico'!AA$8*AC59)*(1-'EE en Clínicas'!$C$7)*'EE en Clínicas'!AB$32</f>
        <v>275000</v>
      </c>
      <c r="AD74" s="174">
        <f>+(VLOOKUP("Clínicas",'Unidad media'!$A$4:$B$8,2,FALSE)*'Consumo específico'!AB$8*AD59)*(1-'EE en Clínicas'!AC$32)+(VLOOKUP("Clínicas",'Unidad media'!$A$4:$B$8,2,FALSE)*'Consumo específico'!AB$8*AD59)*(1-'EE en Clínicas'!$C$7)*'EE en Clínicas'!AC$32</f>
        <v>275000</v>
      </c>
      <c r="AE74" s="174">
        <f>+(VLOOKUP("Clínicas",'Unidad media'!$A$4:$B$8,2,FALSE)*'Consumo específico'!AC$8*AE59)*(1-'EE en Clínicas'!AD$32)+(VLOOKUP("Clínicas",'Unidad media'!$A$4:$B$8,2,FALSE)*'Consumo específico'!AC$8*AE59)*(1-'EE en Clínicas'!$C$7)*'EE en Clínicas'!AD$32</f>
        <v>275000</v>
      </c>
      <c r="AF74" s="174">
        <f>+(VLOOKUP("Clínicas",'Unidad media'!$A$4:$B$8,2,FALSE)*'Consumo específico'!AD$8*AF59)*(1-'EE en Clínicas'!AE$32)+(VLOOKUP("Clínicas",'Unidad media'!$A$4:$B$8,2,FALSE)*'Consumo específico'!AD$8*AF59)*(1-'EE en Clínicas'!$C$7)*'EE en Clínicas'!AE$32</f>
        <v>275000</v>
      </c>
      <c r="AG74" s="174">
        <f>+(VLOOKUP("Clínicas",'Unidad media'!$A$4:$B$8,2,FALSE)*'Consumo específico'!AE$8*AG59)*(1-'EE en Clínicas'!AF$32)+(VLOOKUP("Clínicas",'Unidad media'!$A$4:$B$8,2,FALSE)*'Consumo específico'!AE$8*AG59)*(1-'EE en Clínicas'!$C$7)*'EE en Clínicas'!AF$32</f>
        <v>275000</v>
      </c>
      <c r="AH74" s="174">
        <f>+(VLOOKUP("Clínicas",'Unidad media'!$A$4:$B$8,2,FALSE)*'Consumo específico'!AF$8*AH59)*(1-'EE en Clínicas'!AG$32)+(VLOOKUP("Clínicas",'Unidad media'!$A$4:$B$8,2,FALSE)*'Consumo específico'!AF$8*AH59)*(1-'EE en Clínicas'!$C$7)*'EE en Clínicas'!AG$32</f>
        <v>275000</v>
      </c>
      <c r="AI74" s="174">
        <f>+(VLOOKUP("Clínicas",'Unidad media'!$A$4:$B$8,2,FALSE)*'Consumo específico'!AG$8*AI59)*(1-'EE en Clínicas'!AH$32)+(VLOOKUP("Clínicas",'Unidad media'!$A$4:$B$8,2,FALSE)*'Consumo específico'!AG$8*AI59)*(1-'EE en Clínicas'!$C$7)*'EE en Clínicas'!AH$32</f>
        <v>275000</v>
      </c>
      <c r="AJ74" s="174">
        <f>+(VLOOKUP("Clínicas",'Unidad media'!$A$4:$B$8,2,FALSE)*'Consumo específico'!AH$8*AJ59)*(1-'EE en Clínicas'!AI$32)+(VLOOKUP("Clínicas",'Unidad media'!$A$4:$B$8,2,FALSE)*'Consumo específico'!AH$8*AJ59)*(1-'EE en Clínicas'!$C$7)*'EE en Clínicas'!AI$32</f>
        <v>275000</v>
      </c>
      <c r="AK74" s="174">
        <f>+(VLOOKUP("Clínicas",'Unidad media'!$A$4:$B$8,2,FALSE)*'Consumo específico'!AI$8*AK59)*(1-'EE en Clínicas'!AJ$32)+(VLOOKUP("Clínicas",'Unidad media'!$A$4:$B$8,2,FALSE)*'Consumo específico'!AI$8*AK59)*(1-'EE en Clínicas'!$C$7)*'EE en Clínicas'!AJ$32</f>
        <v>275000</v>
      </c>
    </row>
    <row r="75" spans="1:37" s="123" customFormat="1">
      <c r="A75" s="225" t="s">
        <v>12</v>
      </c>
      <c r="B75" s="226" t="s">
        <v>473</v>
      </c>
      <c r="C75" s="227" t="s">
        <v>466</v>
      </c>
      <c r="D75" s="174">
        <f>+(VLOOKUP("Clínicas",'Unidad media'!$A$4:$B$8,2,FALSE)*'Consumo específico'!B$8*D60)*(1-'EE en Clínicas'!C$32)+(VLOOKUP("Clínicas",'Unidad media'!$A$4:$B$8,2,FALSE)*'Consumo específico'!B$8*D60)*(1-'EE en Clínicas'!$C$8)*'EE en Clínicas'!C$32</f>
        <v>715000</v>
      </c>
      <c r="E75" s="174">
        <f>+(VLOOKUP("Clínicas",'Unidad media'!$A$4:$B$8,2,FALSE)*'Consumo específico'!C$8*E60)*(1-'EE en Clínicas'!D$32)+(VLOOKUP("Clínicas",'Unidad media'!$A$4:$B$8,2,FALSE)*'Consumo específico'!C$8*E60)*(1-'EE en Clínicas'!$C$8)*'EE en Clínicas'!D$32</f>
        <v>715000</v>
      </c>
      <c r="F75" s="174">
        <f>+(VLOOKUP("Clínicas",'Unidad media'!$A$4:$B$8,2,FALSE)*'Consumo específico'!D$8*F60)*(1-'EE en Clínicas'!E$32)+(VLOOKUP("Clínicas",'Unidad media'!$A$4:$B$8,2,FALSE)*'Consumo específico'!D$8*F60)*(1-'EE en Clínicas'!$C$8)*'EE en Clínicas'!E$32</f>
        <v>715000</v>
      </c>
      <c r="G75" s="174">
        <f>+(VLOOKUP("Clínicas",'Unidad media'!$A$4:$B$8,2,FALSE)*'Consumo específico'!E$8*G60)*(1-'EE en Clínicas'!F$32)+(VLOOKUP("Clínicas",'Unidad media'!$A$4:$B$8,2,FALSE)*'Consumo específico'!E$8*G60)*(1-'EE en Clínicas'!$C$8)*'EE en Clínicas'!F$32</f>
        <v>715000</v>
      </c>
      <c r="H75" s="174">
        <f>+(VLOOKUP("Clínicas",'Unidad media'!$A$4:$B$8,2,FALSE)*'Consumo específico'!F$8*H60)*(1-'EE en Clínicas'!G$32)+(VLOOKUP("Clínicas",'Unidad media'!$A$4:$B$8,2,FALSE)*'Consumo específico'!F$8*H60)*(1-'EE en Clínicas'!$C$8)*'EE en Clínicas'!G$32</f>
        <v>715000</v>
      </c>
      <c r="I75" s="174">
        <f>+(VLOOKUP("Clínicas",'Unidad media'!$A$4:$B$8,2,FALSE)*'Consumo específico'!G$8*I60)*(1-'EE en Clínicas'!H$32)+(VLOOKUP("Clínicas",'Unidad media'!$A$4:$B$8,2,FALSE)*'Consumo específico'!G$8*I60)*(1-'EE en Clínicas'!$C$8)*'EE en Clínicas'!H$32</f>
        <v>715000</v>
      </c>
      <c r="J75" s="174">
        <f>+(VLOOKUP("Clínicas",'Unidad media'!$A$4:$B$8,2,FALSE)*'Consumo específico'!H$8*J60)*(1-'EE en Clínicas'!I$32)+(VLOOKUP("Clínicas",'Unidad media'!$A$4:$B$8,2,FALSE)*'Consumo específico'!H$8*J60)*(1-'EE en Clínicas'!$C$8)*'EE en Clínicas'!I$32</f>
        <v>715000</v>
      </c>
      <c r="K75" s="174">
        <f>+(VLOOKUP("Clínicas",'Unidad media'!$A$4:$B$8,2,FALSE)*'Consumo específico'!I$8*K60)*(1-'EE en Clínicas'!J$32)+(VLOOKUP("Clínicas",'Unidad media'!$A$4:$B$8,2,FALSE)*'Consumo específico'!I$8*K60)*(1-'EE en Clínicas'!$C$8)*'EE en Clínicas'!J$32</f>
        <v>715000</v>
      </c>
      <c r="L75" s="174">
        <f>+(VLOOKUP("Clínicas",'Unidad media'!$A$4:$B$8,2,FALSE)*'Consumo específico'!J$8*L60)*(1-'EE en Clínicas'!K$32)+(VLOOKUP("Clínicas",'Unidad media'!$A$4:$B$8,2,FALSE)*'Consumo específico'!J$8*L60)*(1-'EE en Clínicas'!$C$8)*'EE en Clínicas'!K$32</f>
        <v>715000</v>
      </c>
      <c r="M75" s="174">
        <f>+(VLOOKUP("Clínicas",'Unidad media'!$A$4:$B$8,2,FALSE)*'Consumo específico'!K$8*M60)*(1-'EE en Clínicas'!L$32)+(VLOOKUP("Clínicas",'Unidad media'!$A$4:$B$8,2,FALSE)*'Consumo específico'!K$8*M60)*(1-'EE en Clínicas'!$C$8)*'EE en Clínicas'!L$32</f>
        <v>715000</v>
      </c>
      <c r="N75" s="174">
        <f>+(VLOOKUP("Clínicas",'Unidad media'!$A$4:$B$8,2,FALSE)*'Consumo específico'!L$8*N60)*(1-'EE en Clínicas'!M$32)+(VLOOKUP("Clínicas",'Unidad media'!$A$4:$B$8,2,FALSE)*'Consumo específico'!L$8*N60)*(1-'EE en Clínicas'!$C$8)*'EE en Clínicas'!M$32</f>
        <v>715000</v>
      </c>
      <c r="O75" s="174">
        <f>+(VLOOKUP("Clínicas",'Unidad media'!$A$4:$B$8,2,FALSE)*'Consumo específico'!M$8*O60)*(1-'EE en Clínicas'!N$32)+(VLOOKUP("Clínicas",'Unidad media'!$A$4:$B$8,2,FALSE)*'Consumo específico'!M$8*O60)*(1-'EE en Clínicas'!$C$8)*'EE en Clínicas'!N$32</f>
        <v>715000</v>
      </c>
      <c r="P75" s="174">
        <f>+(VLOOKUP("Clínicas",'Unidad media'!$A$4:$B$8,2,FALSE)*'Consumo específico'!N$8*P60)*(1-'EE en Clínicas'!O$32)+(VLOOKUP("Clínicas",'Unidad media'!$A$4:$B$8,2,FALSE)*'Consumo específico'!N$8*P60)*(1-'EE en Clínicas'!$C$8)*'EE en Clínicas'!O$32</f>
        <v>715000</v>
      </c>
      <c r="Q75" s="174">
        <f>+(VLOOKUP("Clínicas",'Unidad media'!$A$4:$B$8,2,FALSE)*'Consumo específico'!O$8*Q60)*(1-'EE en Clínicas'!P$32)+(VLOOKUP("Clínicas",'Unidad media'!$A$4:$B$8,2,FALSE)*'Consumo específico'!O$8*Q60)*(1-'EE en Clínicas'!$C$8)*'EE en Clínicas'!P$32</f>
        <v>715000</v>
      </c>
      <c r="R75" s="174">
        <f>+(VLOOKUP("Clínicas",'Unidad media'!$A$4:$B$8,2,FALSE)*'Consumo específico'!P$8*R60)*(1-'EE en Clínicas'!Q$32)+(VLOOKUP("Clínicas",'Unidad media'!$A$4:$B$8,2,FALSE)*'Consumo específico'!P$8*R60)*(1-'EE en Clínicas'!$C$8)*'EE en Clínicas'!Q$32</f>
        <v>715000</v>
      </c>
      <c r="S75" s="174">
        <f>+(VLOOKUP("Clínicas",'Unidad media'!$A$4:$B$8,2,FALSE)*'Consumo específico'!Q$8*S60)*(1-'EE en Clínicas'!R$32)+(VLOOKUP("Clínicas",'Unidad media'!$A$4:$B$8,2,FALSE)*'Consumo específico'!Q$8*S60)*(1-'EE en Clínicas'!$C$8)*'EE en Clínicas'!R$32</f>
        <v>715000</v>
      </c>
      <c r="T75" s="174">
        <f>+(VLOOKUP("Clínicas",'Unidad media'!$A$4:$B$8,2,FALSE)*'Consumo específico'!R$8*T60)*(1-'EE en Clínicas'!S$32)+(VLOOKUP("Clínicas",'Unidad media'!$A$4:$B$8,2,FALSE)*'Consumo específico'!R$8*T60)*(1-'EE en Clínicas'!$C$8)*'EE en Clínicas'!S$32</f>
        <v>715000</v>
      </c>
      <c r="U75" s="174">
        <f>+(VLOOKUP("Clínicas",'Unidad media'!$A$4:$B$8,2,FALSE)*'Consumo específico'!S$8*U60)*(1-'EE en Clínicas'!T$32)+(VLOOKUP("Clínicas",'Unidad media'!$A$4:$B$8,2,FALSE)*'Consumo específico'!S$8*U60)*(1-'EE en Clínicas'!$C$8)*'EE en Clínicas'!T$32</f>
        <v>715000</v>
      </c>
      <c r="V75" s="174">
        <f>+(VLOOKUP("Clínicas",'Unidad media'!$A$4:$B$8,2,FALSE)*'Consumo específico'!T$8*V60)*(1-'EE en Clínicas'!U$32)+(VLOOKUP("Clínicas",'Unidad media'!$A$4:$B$8,2,FALSE)*'Consumo específico'!T$8*V60)*(1-'EE en Clínicas'!$C$8)*'EE en Clínicas'!U$32</f>
        <v>715000</v>
      </c>
      <c r="W75" s="174">
        <f>+(VLOOKUP("Clínicas",'Unidad media'!$A$4:$B$8,2,FALSE)*'Consumo específico'!U$8*W60)*(1-'EE en Clínicas'!V$32)+(VLOOKUP("Clínicas",'Unidad media'!$A$4:$B$8,2,FALSE)*'Consumo específico'!U$8*W60)*(1-'EE en Clínicas'!$C$8)*'EE en Clínicas'!V$32</f>
        <v>715000</v>
      </c>
      <c r="X75" s="174">
        <f>+(VLOOKUP("Clínicas",'Unidad media'!$A$4:$B$8,2,FALSE)*'Consumo específico'!V$8*X60)*(1-'EE en Clínicas'!W$32)+(VLOOKUP("Clínicas",'Unidad media'!$A$4:$B$8,2,FALSE)*'Consumo específico'!V$8*X60)*(1-'EE en Clínicas'!$C$8)*'EE en Clínicas'!W$32</f>
        <v>715000</v>
      </c>
      <c r="Y75" s="174">
        <f>+(VLOOKUP("Clínicas",'Unidad media'!$A$4:$B$8,2,FALSE)*'Consumo específico'!W$8*Y60)*(1-'EE en Clínicas'!X$32)+(VLOOKUP("Clínicas",'Unidad media'!$A$4:$B$8,2,FALSE)*'Consumo específico'!W$8*Y60)*(1-'EE en Clínicas'!$C$8)*'EE en Clínicas'!X$32</f>
        <v>715000</v>
      </c>
      <c r="Z75" s="174">
        <f>+(VLOOKUP("Clínicas",'Unidad media'!$A$4:$B$8,2,FALSE)*'Consumo específico'!X$8*Z60)*(1-'EE en Clínicas'!Y$32)+(VLOOKUP("Clínicas",'Unidad media'!$A$4:$B$8,2,FALSE)*'Consumo específico'!X$8*Z60)*(1-'EE en Clínicas'!$C$8)*'EE en Clínicas'!Y$32</f>
        <v>715000</v>
      </c>
      <c r="AA75" s="174">
        <f>+(VLOOKUP("Clínicas",'Unidad media'!$A$4:$B$8,2,FALSE)*'Consumo específico'!Y$8*AA60)*(1-'EE en Clínicas'!Z$32)+(VLOOKUP("Clínicas",'Unidad media'!$A$4:$B$8,2,FALSE)*'Consumo específico'!Y$8*AA60)*(1-'EE en Clínicas'!$C$8)*'EE en Clínicas'!Z$32</f>
        <v>715000</v>
      </c>
      <c r="AB75" s="174">
        <f>+(VLOOKUP("Clínicas",'Unidad media'!$A$4:$B$8,2,FALSE)*'Consumo específico'!Z$8*AB60)*(1-'EE en Clínicas'!AA$32)+(VLOOKUP("Clínicas",'Unidad media'!$A$4:$B$8,2,FALSE)*'Consumo específico'!Z$8*AB60)*(1-'EE en Clínicas'!$C$8)*'EE en Clínicas'!AA$32</f>
        <v>715000</v>
      </c>
      <c r="AC75" s="174">
        <f>+(VLOOKUP("Clínicas",'Unidad media'!$A$4:$B$8,2,FALSE)*'Consumo específico'!AA$8*AC60)*(1-'EE en Clínicas'!AB$32)+(VLOOKUP("Clínicas",'Unidad media'!$A$4:$B$8,2,FALSE)*'Consumo específico'!AA$8*AC60)*(1-'EE en Clínicas'!$C$8)*'EE en Clínicas'!AB$32</f>
        <v>715000</v>
      </c>
      <c r="AD75" s="174">
        <f>+(VLOOKUP("Clínicas",'Unidad media'!$A$4:$B$8,2,FALSE)*'Consumo específico'!AB$8*AD60)*(1-'EE en Clínicas'!AC$32)+(VLOOKUP("Clínicas",'Unidad media'!$A$4:$B$8,2,FALSE)*'Consumo específico'!AB$8*AD60)*(1-'EE en Clínicas'!$C$8)*'EE en Clínicas'!AC$32</f>
        <v>715000</v>
      </c>
      <c r="AE75" s="174">
        <f>+(VLOOKUP("Clínicas",'Unidad media'!$A$4:$B$8,2,FALSE)*'Consumo específico'!AC$8*AE60)*(1-'EE en Clínicas'!AD$32)+(VLOOKUP("Clínicas",'Unidad media'!$A$4:$B$8,2,FALSE)*'Consumo específico'!AC$8*AE60)*(1-'EE en Clínicas'!$C$8)*'EE en Clínicas'!AD$32</f>
        <v>715000</v>
      </c>
      <c r="AF75" s="174">
        <f>+(VLOOKUP("Clínicas",'Unidad media'!$A$4:$B$8,2,FALSE)*'Consumo específico'!AD$8*AF60)*(1-'EE en Clínicas'!AE$32)+(VLOOKUP("Clínicas",'Unidad media'!$A$4:$B$8,2,FALSE)*'Consumo específico'!AD$8*AF60)*(1-'EE en Clínicas'!$C$8)*'EE en Clínicas'!AE$32</f>
        <v>715000</v>
      </c>
      <c r="AG75" s="174">
        <f>+(VLOOKUP("Clínicas",'Unidad media'!$A$4:$B$8,2,FALSE)*'Consumo específico'!AE$8*AG60)*(1-'EE en Clínicas'!AF$32)+(VLOOKUP("Clínicas",'Unidad media'!$A$4:$B$8,2,FALSE)*'Consumo específico'!AE$8*AG60)*(1-'EE en Clínicas'!$C$8)*'EE en Clínicas'!AF$32</f>
        <v>715000</v>
      </c>
      <c r="AH75" s="174">
        <f>+(VLOOKUP("Clínicas",'Unidad media'!$A$4:$B$8,2,FALSE)*'Consumo específico'!AF$8*AH60)*(1-'EE en Clínicas'!AG$32)+(VLOOKUP("Clínicas",'Unidad media'!$A$4:$B$8,2,FALSE)*'Consumo específico'!AF$8*AH60)*(1-'EE en Clínicas'!$C$8)*'EE en Clínicas'!AG$32</f>
        <v>715000</v>
      </c>
      <c r="AI75" s="174">
        <f>+(VLOOKUP("Clínicas",'Unidad media'!$A$4:$B$8,2,FALSE)*'Consumo específico'!AG$8*AI60)*(1-'EE en Clínicas'!AH$32)+(VLOOKUP("Clínicas",'Unidad media'!$A$4:$B$8,2,FALSE)*'Consumo específico'!AG$8*AI60)*(1-'EE en Clínicas'!$C$8)*'EE en Clínicas'!AH$32</f>
        <v>715000</v>
      </c>
      <c r="AJ75" s="174">
        <f>+(VLOOKUP("Clínicas",'Unidad media'!$A$4:$B$8,2,FALSE)*'Consumo específico'!AH$8*AJ60)*(1-'EE en Clínicas'!AI$32)+(VLOOKUP("Clínicas",'Unidad media'!$A$4:$B$8,2,FALSE)*'Consumo específico'!AH$8*AJ60)*(1-'EE en Clínicas'!$C$8)*'EE en Clínicas'!AI$32</f>
        <v>715000</v>
      </c>
      <c r="AK75" s="174">
        <f>+(VLOOKUP("Clínicas",'Unidad media'!$A$4:$B$8,2,FALSE)*'Consumo específico'!AI$8*AK60)*(1-'EE en Clínicas'!AJ$32)+(VLOOKUP("Clínicas",'Unidad media'!$A$4:$B$8,2,FALSE)*'Consumo específico'!AI$8*AK60)*(1-'EE en Clínicas'!$C$8)*'EE en Clínicas'!AJ$32</f>
        <v>715000</v>
      </c>
    </row>
    <row r="76" spans="1:37" s="123" customFormat="1">
      <c r="A76" s="225" t="s">
        <v>91</v>
      </c>
      <c r="B76" s="226" t="s">
        <v>473</v>
      </c>
      <c r="C76" s="227" t="s">
        <v>466</v>
      </c>
      <c r="D76" s="174">
        <f>+(VLOOKUP("Clínicas",'Unidad media'!$A$4:$B$8,2,FALSE)*'Consumo específico'!B$8*D61)*(1-'EE en Clínicas'!C$32)+(VLOOKUP("Clínicas",'Unidad media'!$A$4:$B$8,2,FALSE)*'Consumo específico'!B$8*D61)*(1-'EE en Clínicas'!$C$8)*'EE en Clínicas'!C$32</f>
        <v>440000</v>
      </c>
      <c r="E76" s="174">
        <f>+(VLOOKUP("Clínicas",'Unidad media'!$A$4:$B$8,2,FALSE)*'Consumo específico'!C$8*E61)*(1-'EE en Clínicas'!D$32)+(VLOOKUP("Clínicas",'Unidad media'!$A$4:$B$8,2,FALSE)*'Consumo específico'!C$8*E61)*(1-'EE en Clínicas'!$C$8)*'EE en Clínicas'!D$32</f>
        <v>440000</v>
      </c>
      <c r="F76" s="174">
        <f>+(VLOOKUP("Clínicas",'Unidad media'!$A$4:$B$8,2,FALSE)*'Consumo específico'!D$8*F61)*(1-'EE en Clínicas'!E$32)+(VLOOKUP("Clínicas",'Unidad media'!$A$4:$B$8,2,FALSE)*'Consumo específico'!D$8*F61)*(1-'EE en Clínicas'!$C$8)*'EE en Clínicas'!E$32</f>
        <v>440000</v>
      </c>
      <c r="G76" s="174">
        <f>+(VLOOKUP("Clínicas",'Unidad media'!$A$4:$B$8,2,FALSE)*'Consumo específico'!E$8*G61)*(1-'EE en Clínicas'!F$32)+(VLOOKUP("Clínicas",'Unidad media'!$A$4:$B$8,2,FALSE)*'Consumo específico'!E$8*G61)*(1-'EE en Clínicas'!$C$8)*'EE en Clínicas'!F$32</f>
        <v>440000</v>
      </c>
      <c r="H76" s="174">
        <f>+(VLOOKUP("Clínicas",'Unidad media'!$A$4:$B$8,2,FALSE)*'Consumo específico'!F$8*H61)*(1-'EE en Clínicas'!G$32)+(VLOOKUP("Clínicas",'Unidad media'!$A$4:$B$8,2,FALSE)*'Consumo específico'!F$8*H61)*(1-'EE en Clínicas'!$C$8)*'EE en Clínicas'!G$32</f>
        <v>440000</v>
      </c>
      <c r="I76" s="174">
        <f>+(VLOOKUP("Clínicas",'Unidad media'!$A$4:$B$8,2,FALSE)*'Consumo específico'!G$8*I61)*(1-'EE en Clínicas'!H$32)+(VLOOKUP("Clínicas",'Unidad media'!$A$4:$B$8,2,FALSE)*'Consumo específico'!G$8*I61)*(1-'EE en Clínicas'!$C$8)*'EE en Clínicas'!H$32</f>
        <v>440000</v>
      </c>
      <c r="J76" s="174">
        <f>+(VLOOKUP("Clínicas",'Unidad media'!$A$4:$B$8,2,FALSE)*'Consumo específico'!H$8*J61)*(1-'EE en Clínicas'!I$32)+(VLOOKUP("Clínicas",'Unidad media'!$A$4:$B$8,2,FALSE)*'Consumo específico'!H$8*J61)*(1-'EE en Clínicas'!$C$8)*'EE en Clínicas'!I$32</f>
        <v>440000</v>
      </c>
      <c r="K76" s="174">
        <f>+(VLOOKUP("Clínicas",'Unidad media'!$A$4:$B$8,2,FALSE)*'Consumo específico'!I$8*K61)*(1-'EE en Clínicas'!J$32)+(VLOOKUP("Clínicas",'Unidad media'!$A$4:$B$8,2,FALSE)*'Consumo específico'!I$8*K61)*(1-'EE en Clínicas'!$C$8)*'EE en Clínicas'!J$32</f>
        <v>440000</v>
      </c>
      <c r="L76" s="174">
        <f>+(VLOOKUP("Clínicas",'Unidad media'!$A$4:$B$8,2,FALSE)*'Consumo específico'!J$8*L61)*(1-'EE en Clínicas'!K$32)+(VLOOKUP("Clínicas",'Unidad media'!$A$4:$B$8,2,FALSE)*'Consumo específico'!J$8*L61)*(1-'EE en Clínicas'!$C$8)*'EE en Clínicas'!K$32</f>
        <v>440000</v>
      </c>
      <c r="M76" s="174">
        <f>+(VLOOKUP("Clínicas",'Unidad media'!$A$4:$B$8,2,FALSE)*'Consumo específico'!K$8*M61)*(1-'EE en Clínicas'!L$32)+(VLOOKUP("Clínicas",'Unidad media'!$A$4:$B$8,2,FALSE)*'Consumo específico'!K$8*M61)*(1-'EE en Clínicas'!$C$8)*'EE en Clínicas'!L$32</f>
        <v>440000</v>
      </c>
      <c r="N76" s="174">
        <f>+(VLOOKUP("Clínicas",'Unidad media'!$A$4:$B$8,2,FALSE)*'Consumo específico'!L$8*N61)*(1-'EE en Clínicas'!M$32)+(VLOOKUP("Clínicas",'Unidad media'!$A$4:$B$8,2,FALSE)*'Consumo específico'!L$8*N61)*(1-'EE en Clínicas'!$C$8)*'EE en Clínicas'!M$32</f>
        <v>440000</v>
      </c>
      <c r="O76" s="174">
        <f>+(VLOOKUP("Clínicas",'Unidad media'!$A$4:$B$8,2,FALSE)*'Consumo específico'!M$8*O61)*(1-'EE en Clínicas'!N$32)+(VLOOKUP("Clínicas",'Unidad media'!$A$4:$B$8,2,FALSE)*'Consumo específico'!M$8*O61)*(1-'EE en Clínicas'!$C$8)*'EE en Clínicas'!N$32</f>
        <v>440000</v>
      </c>
      <c r="P76" s="174">
        <f>+(VLOOKUP("Clínicas",'Unidad media'!$A$4:$B$8,2,FALSE)*'Consumo específico'!N$8*P61)*(1-'EE en Clínicas'!O$32)+(VLOOKUP("Clínicas",'Unidad media'!$A$4:$B$8,2,FALSE)*'Consumo específico'!N$8*P61)*(1-'EE en Clínicas'!$C$8)*'EE en Clínicas'!O$32</f>
        <v>440000</v>
      </c>
      <c r="Q76" s="174">
        <f>+(VLOOKUP("Clínicas",'Unidad media'!$A$4:$B$8,2,FALSE)*'Consumo específico'!O$8*Q61)*(1-'EE en Clínicas'!P$32)+(VLOOKUP("Clínicas",'Unidad media'!$A$4:$B$8,2,FALSE)*'Consumo específico'!O$8*Q61)*(1-'EE en Clínicas'!$C$8)*'EE en Clínicas'!P$32</f>
        <v>440000</v>
      </c>
      <c r="R76" s="174">
        <f>+(VLOOKUP("Clínicas",'Unidad media'!$A$4:$B$8,2,FALSE)*'Consumo específico'!P$8*R61)*(1-'EE en Clínicas'!Q$32)+(VLOOKUP("Clínicas",'Unidad media'!$A$4:$B$8,2,FALSE)*'Consumo específico'!P$8*R61)*(1-'EE en Clínicas'!$C$8)*'EE en Clínicas'!Q$32</f>
        <v>440000</v>
      </c>
      <c r="S76" s="174">
        <f>+(VLOOKUP("Clínicas",'Unidad media'!$A$4:$B$8,2,FALSE)*'Consumo específico'!Q$8*S61)*(1-'EE en Clínicas'!R$32)+(VLOOKUP("Clínicas",'Unidad media'!$A$4:$B$8,2,FALSE)*'Consumo específico'!Q$8*S61)*(1-'EE en Clínicas'!$C$8)*'EE en Clínicas'!R$32</f>
        <v>440000</v>
      </c>
      <c r="T76" s="174">
        <f>+(VLOOKUP("Clínicas",'Unidad media'!$A$4:$B$8,2,FALSE)*'Consumo específico'!R$8*T61)*(1-'EE en Clínicas'!S$32)+(VLOOKUP("Clínicas",'Unidad media'!$A$4:$B$8,2,FALSE)*'Consumo específico'!R$8*T61)*(1-'EE en Clínicas'!$C$8)*'EE en Clínicas'!S$32</f>
        <v>440000</v>
      </c>
      <c r="U76" s="174">
        <f>+(VLOOKUP("Clínicas",'Unidad media'!$A$4:$B$8,2,FALSE)*'Consumo específico'!S$8*U61)*(1-'EE en Clínicas'!T$32)+(VLOOKUP("Clínicas",'Unidad media'!$A$4:$B$8,2,FALSE)*'Consumo específico'!S$8*U61)*(1-'EE en Clínicas'!$C$8)*'EE en Clínicas'!T$32</f>
        <v>440000</v>
      </c>
      <c r="V76" s="174">
        <f>+(VLOOKUP("Clínicas",'Unidad media'!$A$4:$B$8,2,FALSE)*'Consumo específico'!T$8*V61)*(1-'EE en Clínicas'!U$32)+(VLOOKUP("Clínicas",'Unidad media'!$A$4:$B$8,2,FALSE)*'Consumo específico'!T$8*V61)*(1-'EE en Clínicas'!$C$8)*'EE en Clínicas'!U$32</f>
        <v>440000</v>
      </c>
      <c r="W76" s="174">
        <f>+(VLOOKUP("Clínicas",'Unidad media'!$A$4:$B$8,2,FALSE)*'Consumo específico'!U$8*W61)*(1-'EE en Clínicas'!V$32)+(VLOOKUP("Clínicas",'Unidad media'!$A$4:$B$8,2,FALSE)*'Consumo específico'!U$8*W61)*(1-'EE en Clínicas'!$C$8)*'EE en Clínicas'!V$32</f>
        <v>440000</v>
      </c>
      <c r="X76" s="174">
        <f>+(VLOOKUP("Clínicas",'Unidad media'!$A$4:$B$8,2,FALSE)*'Consumo específico'!V$8*X61)*(1-'EE en Clínicas'!W$32)+(VLOOKUP("Clínicas",'Unidad media'!$A$4:$B$8,2,FALSE)*'Consumo específico'!V$8*X61)*(1-'EE en Clínicas'!$C$8)*'EE en Clínicas'!W$32</f>
        <v>440000</v>
      </c>
      <c r="Y76" s="174">
        <f>+(VLOOKUP("Clínicas",'Unidad media'!$A$4:$B$8,2,FALSE)*'Consumo específico'!W$8*Y61)*(1-'EE en Clínicas'!X$32)+(VLOOKUP("Clínicas",'Unidad media'!$A$4:$B$8,2,FALSE)*'Consumo específico'!W$8*Y61)*(1-'EE en Clínicas'!$C$8)*'EE en Clínicas'!X$32</f>
        <v>440000</v>
      </c>
      <c r="Z76" s="174">
        <f>+(VLOOKUP("Clínicas",'Unidad media'!$A$4:$B$8,2,FALSE)*'Consumo específico'!X$8*Z61)*(1-'EE en Clínicas'!Y$32)+(VLOOKUP("Clínicas",'Unidad media'!$A$4:$B$8,2,FALSE)*'Consumo específico'!X$8*Z61)*(1-'EE en Clínicas'!$C$8)*'EE en Clínicas'!Y$32</f>
        <v>440000</v>
      </c>
      <c r="AA76" s="174">
        <f>+(VLOOKUP("Clínicas",'Unidad media'!$A$4:$B$8,2,FALSE)*'Consumo específico'!Y$8*AA61)*(1-'EE en Clínicas'!Z$32)+(VLOOKUP("Clínicas",'Unidad media'!$A$4:$B$8,2,FALSE)*'Consumo específico'!Y$8*AA61)*(1-'EE en Clínicas'!$C$8)*'EE en Clínicas'!Z$32</f>
        <v>440000</v>
      </c>
      <c r="AB76" s="174">
        <f>+(VLOOKUP("Clínicas",'Unidad media'!$A$4:$B$8,2,FALSE)*'Consumo específico'!Z$8*AB61)*(1-'EE en Clínicas'!AA$32)+(VLOOKUP("Clínicas",'Unidad media'!$A$4:$B$8,2,FALSE)*'Consumo específico'!Z$8*AB61)*(1-'EE en Clínicas'!$C$8)*'EE en Clínicas'!AA$32</f>
        <v>440000</v>
      </c>
      <c r="AC76" s="174">
        <f>+(VLOOKUP("Clínicas",'Unidad media'!$A$4:$B$8,2,FALSE)*'Consumo específico'!AA$8*AC61)*(1-'EE en Clínicas'!AB$32)+(VLOOKUP("Clínicas",'Unidad media'!$A$4:$B$8,2,FALSE)*'Consumo específico'!AA$8*AC61)*(1-'EE en Clínicas'!$C$8)*'EE en Clínicas'!AB$32</f>
        <v>440000</v>
      </c>
      <c r="AD76" s="174">
        <f>+(VLOOKUP("Clínicas",'Unidad media'!$A$4:$B$8,2,FALSE)*'Consumo específico'!AB$8*AD61)*(1-'EE en Clínicas'!AC$32)+(VLOOKUP("Clínicas",'Unidad media'!$A$4:$B$8,2,FALSE)*'Consumo específico'!AB$8*AD61)*(1-'EE en Clínicas'!$C$8)*'EE en Clínicas'!AC$32</f>
        <v>440000</v>
      </c>
      <c r="AE76" s="174">
        <f>+(VLOOKUP("Clínicas",'Unidad media'!$A$4:$B$8,2,FALSE)*'Consumo específico'!AC$8*AE61)*(1-'EE en Clínicas'!AD$32)+(VLOOKUP("Clínicas",'Unidad media'!$A$4:$B$8,2,FALSE)*'Consumo específico'!AC$8*AE61)*(1-'EE en Clínicas'!$C$8)*'EE en Clínicas'!AD$32</f>
        <v>440000</v>
      </c>
      <c r="AF76" s="174">
        <f>+(VLOOKUP("Clínicas",'Unidad media'!$A$4:$B$8,2,FALSE)*'Consumo específico'!AD$8*AF61)*(1-'EE en Clínicas'!AE$32)+(VLOOKUP("Clínicas",'Unidad media'!$A$4:$B$8,2,FALSE)*'Consumo específico'!AD$8*AF61)*(1-'EE en Clínicas'!$C$8)*'EE en Clínicas'!AE$32</f>
        <v>440000</v>
      </c>
      <c r="AG76" s="174">
        <f>+(VLOOKUP("Clínicas",'Unidad media'!$A$4:$B$8,2,FALSE)*'Consumo específico'!AE$8*AG61)*(1-'EE en Clínicas'!AF$32)+(VLOOKUP("Clínicas",'Unidad media'!$A$4:$B$8,2,FALSE)*'Consumo específico'!AE$8*AG61)*(1-'EE en Clínicas'!$C$8)*'EE en Clínicas'!AF$32</f>
        <v>440000</v>
      </c>
      <c r="AH76" s="174">
        <f>+(VLOOKUP("Clínicas",'Unidad media'!$A$4:$B$8,2,FALSE)*'Consumo específico'!AF$8*AH61)*(1-'EE en Clínicas'!AG$32)+(VLOOKUP("Clínicas",'Unidad media'!$A$4:$B$8,2,FALSE)*'Consumo específico'!AF$8*AH61)*(1-'EE en Clínicas'!$C$8)*'EE en Clínicas'!AG$32</f>
        <v>440000</v>
      </c>
      <c r="AI76" s="174">
        <f>+(VLOOKUP("Clínicas",'Unidad media'!$A$4:$B$8,2,FALSE)*'Consumo específico'!AG$8*AI61)*(1-'EE en Clínicas'!AH$32)+(VLOOKUP("Clínicas",'Unidad media'!$A$4:$B$8,2,FALSE)*'Consumo específico'!AG$8*AI61)*(1-'EE en Clínicas'!$C$8)*'EE en Clínicas'!AH$32</f>
        <v>440000</v>
      </c>
      <c r="AJ76" s="174">
        <f>+(VLOOKUP("Clínicas",'Unidad media'!$A$4:$B$8,2,FALSE)*'Consumo específico'!AH$8*AJ61)*(1-'EE en Clínicas'!AI$32)+(VLOOKUP("Clínicas",'Unidad media'!$A$4:$B$8,2,FALSE)*'Consumo específico'!AH$8*AJ61)*(1-'EE en Clínicas'!$C$8)*'EE en Clínicas'!AI$32</f>
        <v>440000</v>
      </c>
      <c r="AK76" s="174">
        <f>+(VLOOKUP("Clínicas",'Unidad media'!$A$4:$B$8,2,FALSE)*'Consumo específico'!AI$8*AK61)*(1-'EE en Clínicas'!AJ$32)+(VLOOKUP("Clínicas",'Unidad media'!$A$4:$B$8,2,FALSE)*'Consumo específico'!AI$8*AK61)*(1-'EE en Clínicas'!$C$8)*'EE en Clínicas'!AJ$32</f>
        <v>440000</v>
      </c>
    </row>
    <row r="77" spans="1:37" s="123" customFormat="1">
      <c r="A77" s="225" t="s">
        <v>86</v>
      </c>
      <c r="B77" s="226" t="s">
        <v>473</v>
      </c>
      <c r="C77" s="227" t="s">
        <v>466</v>
      </c>
      <c r="D77" s="174">
        <f>+VLOOKUP("Clínicas",'Unidad media'!$A$4:$B$8,2,FALSE)*'Consumo específico'!B$8*D62</f>
        <v>550000</v>
      </c>
      <c r="E77" s="174">
        <f>+VLOOKUP("Clínicas",'Unidad media'!$A$4:$B$8,2,FALSE)*'Consumo específico'!C$8*E62</f>
        <v>550000</v>
      </c>
      <c r="F77" s="174">
        <f>+VLOOKUP("Clínicas",'Unidad media'!$A$4:$B$8,2,FALSE)*'Consumo específico'!D$8*F62</f>
        <v>550000</v>
      </c>
      <c r="G77" s="174">
        <f>+VLOOKUP("Clínicas",'Unidad media'!$A$4:$B$8,2,FALSE)*'Consumo específico'!E$8*G62</f>
        <v>550000</v>
      </c>
      <c r="H77" s="174">
        <f>+VLOOKUP("Clínicas",'Unidad media'!$A$4:$B$8,2,FALSE)*'Consumo específico'!F$8*H62</f>
        <v>550000</v>
      </c>
      <c r="I77" s="174">
        <f>+VLOOKUP("Clínicas",'Unidad media'!$A$4:$B$8,2,FALSE)*'Consumo específico'!G$8*I62</f>
        <v>550000</v>
      </c>
      <c r="J77" s="174">
        <f>+VLOOKUP("Clínicas",'Unidad media'!$A$4:$B$8,2,FALSE)*'Consumo específico'!H$8*J62</f>
        <v>550000</v>
      </c>
      <c r="K77" s="174">
        <f>+VLOOKUP("Clínicas",'Unidad media'!$A$4:$B$8,2,FALSE)*'Consumo específico'!I$8*K62</f>
        <v>550000</v>
      </c>
      <c r="L77" s="174">
        <f>+VLOOKUP("Clínicas",'Unidad media'!$A$4:$B$8,2,FALSE)*'Consumo específico'!J$8*L62</f>
        <v>550000</v>
      </c>
      <c r="M77" s="174">
        <f>+VLOOKUP("Clínicas",'Unidad media'!$A$4:$B$8,2,FALSE)*'Consumo específico'!K$8*M62</f>
        <v>550000</v>
      </c>
      <c r="N77" s="174">
        <f>+VLOOKUP("Clínicas",'Unidad media'!$A$4:$B$8,2,FALSE)*'Consumo específico'!L$8*N62</f>
        <v>550000</v>
      </c>
      <c r="O77" s="174">
        <f>+VLOOKUP("Clínicas",'Unidad media'!$A$4:$B$8,2,FALSE)*'Consumo específico'!M$8*O62</f>
        <v>550000</v>
      </c>
      <c r="P77" s="174">
        <f>+VLOOKUP("Clínicas",'Unidad media'!$A$4:$B$8,2,FALSE)*'Consumo específico'!N$8*P62</f>
        <v>550000</v>
      </c>
      <c r="Q77" s="174">
        <f>+VLOOKUP("Clínicas",'Unidad media'!$A$4:$B$8,2,FALSE)*'Consumo específico'!O$8*Q62</f>
        <v>550000</v>
      </c>
      <c r="R77" s="174">
        <f>+VLOOKUP("Clínicas",'Unidad media'!$A$4:$B$8,2,FALSE)*'Consumo específico'!P$8*R62</f>
        <v>550000</v>
      </c>
      <c r="S77" s="174">
        <f>+VLOOKUP("Clínicas",'Unidad media'!$A$4:$B$8,2,FALSE)*'Consumo específico'!Q$8*S62</f>
        <v>550000</v>
      </c>
      <c r="T77" s="174">
        <f>+VLOOKUP("Clínicas",'Unidad media'!$A$4:$B$8,2,FALSE)*'Consumo específico'!R$8*T62</f>
        <v>550000</v>
      </c>
      <c r="U77" s="174">
        <f>+VLOOKUP("Clínicas",'Unidad media'!$A$4:$B$8,2,FALSE)*'Consumo específico'!S$8*U62</f>
        <v>550000</v>
      </c>
      <c r="V77" s="174">
        <f>+VLOOKUP("Clínicas",'Unidad media'!$A$4:$B$8,2,FALSE)*'Consumo específico'!T$8*V62</f>
        <v>550000</v>
      </c>
      <c r="W77" s="174">
        <f>+VLOOKUP("Clínicas",'Unidad media'!$A$4:$B$8,2,FALSE)*'Consumo específico'!U$8*W62</f>
        <v>550000</v>
      </c>
      <c r="X77" s="174">
        <f>+VLOOKUP("Clínicas",'Unidad media'!$A$4:$B$8,2,FALSE)*'Consumo específico'!V$8*X62</f>
        <v>550000</v>
      </c>
      <c r="Y77" s="174">
        <f>+VLOOKUP("Clínicas",'Unidad media'!$A$4:$B$8,2,FALSE)*'Consumo específico'!W$8*Y62</f>
        <v>550000</v>
      </c>
      <c r="Z77" s="174">
        <f>+VLOOKUP("Clínicas",'Unidad media'!$A$4:$B$8,2,FALSE)*'Consumo específico'!X$8*Z62</f>
        <v>550000</v>
      </c>
      <c r="AA77" s="174">
        <f>+VLOOKUP("Clínicas",'Unidad media'!$A$4:$B$8,2,FALSE)*'Consumo específico'!Y$8*AA62</f>
        <v>550000</v>
      </c>
      <c r="AB77" s="174">
        <f>+VLOOKUP("Clínicas",'Unidad media'!$A$4:$B$8,2,FALSE)*'Consumo específico'!Z$8*AB62</f>
        <v>550000</v>
      </c>
      <c r="AC77" s="174">
        <f>+VLOOKUP("Clínicas",'Unidad media'!$A$4:$B$8,2,FALSE)*'Consumo específico'!AA$8*AC62</f>
        <v>550000</v>
      </c>
      <c r="AD77" s="174">
        <f>+VLOOKUP("Clínicas",'Unidad media'!$A$4:$B$8,2,FALSE)*'Consumo específico'!AB$8*AD62</f>
        <v>550000</v>
      </c>
      <c r="AE77" s="174">
        <f>+VLOOKUP("Clínicas",'Unidad media'!$A$4:$B$8,2,FALSE)*'Consumo específico'!AC$8*AE62</f>
        <v>550000</v>
      </c>
      <c r="AF77" s="174">
        <f>+VLOOKUP("Clínicas",'Unidad media'!$A$4:$B$8,2,FALSE)*'Consumo específico'!AD$8*AF62</f>
        <v>550000</v>
      </c>
      <c r="AG77" s="174">
        <f>+VLOOKUP("Clínicas",'Unidad media'!$A$4:$B$8,2,FALSE)*'Consumo específico'!AE$8*AG62</f>
        <v>550000</v>
      </c>
      <c r="AH77" s="174">
        <f>+VLOOKUP("Clínicas",'Unidad media'!$A$4:$B$8,2,FALSE)*'Consumo específico'!AF$8*AH62</f>
        <v>550000</v>
      </c>
      <c r="AI77" s="174">
        <f>+VLOOKUP("Clínicas",'Unidad media'!$A$4:$B$8,2,FALSE)*'Consumo específico'!AG$8*AI62</f>
        <v>550000</v>
      </c>
      <c r="AJ77" s="174">
        <f>+VLOOKUP("Clínicas",'Unidad media'!$A$4:$B$8,2,FALSE)*'Consumo específico'!AH$8*AJ62</f>
        <v>550000</v>
      </c>
      <c r="AK77" s="174">
        <f>+VLOOKUP("Clínicas",'Unidad media'!$A$4:$B$8,2,FALSE)*'Consumo específico'!AI$8*AK62</f>
        <v>550000</v>
      </c>
    </row>
    <row r="78" spans="1:37" s="123" customFormat="1">
      <c r="A78" s="225" t="s">
        <v>8</v>
      </c>
      <c r="B78" s="226" t="s">
        <v>473</v>
      </c>
      <c r="C78" s="227" t="s">
        <v>466</v>
      </c>
      <c r="D78" s="174">
        <f>+VLOOKUP("Clínicas",'Unidad media'!$A$4:$B$8,2,FALSE)*'Consumo específico'!B$8*D63</f>
        <v>110000</v>
      </c>
      <c r="E78" s="174">
        <f>+VLOOKUP("Clínicas",'Unidad media'!$A$4:$B$8,2,FALSE)*'Consumo específico'!C$8*E63</f>
        <v>110000</v>
      </c>
      <c r="F78" s="174">
        <f>+VLOOKUP("Clínicas",'Unidad media'!$A$4:$B$8,2,FALSE)*'Consumo específico'!D$8*F63</f>
        <v>110000</v>
      </c>
      <c r="G78" s="174">
        <f>+VLOOKUP("Clínicas",'Unidad media'!$A$4:$B$8,2,FALSE)*'Consumo específico'!E$8*G63</f>
        <v>110000</v>
      </c>
      <c r="H78" s="174">
        <f>+VLOOKUP("Clínicas",'Unidad media'!$A$4:$B$8,2,FALSE)*'Consumo específico'!F$8*H63</f>
        <v>110000</v>
      </c>
      <c r="I78" s="174">
        <f>+VLOOKUP("Clínicas",'Unidad media'!$A$4:$B$8,2,FALSE)*'Consumo específico'!G$8*I63</f>
        <v>110000</v>
      </c>
      <c r="J78" s="174">
        <f>+VLOOKUP("Clínicas",'Unidad media'!$A$4:$B$8,2,FALSE)*'Consumo específico'!H$8*J63</f>
        <v>110000</v>
      </c>
      <c r="K78" s="174">
        <f>+VLOOKUP("Clínicas",'Unidad media'!$A$4:$B$8,2,FALSE)*'Consumo específico'!I$8*K63</f>
        <v>110000</v>
      </c>
      <c r="L78" s="174">
        <f>+VLOOKUP("Clínicas",'Unidad media'!$A$4:$B$8,2,FALSE)*'Consumo específico'!J$8*L63</f>
        <v>110000</v>
      </c>
      <c r="M78" s="174">
        <f>+VLOOKUP("Clínicas",'Unidad media'!$A$4:$B$8,2,FALSE)*'Consumo específico'!K$8*M63</f>
        <v>110000</v>
      </c>
      <c r="N78" s="174">
        <f>+VLOOKUP("Clínicas",'Unidad media'!$A$4:$B$8,2,FALSE)*'Consumo específico'!L$8*N63</f>
        <v>110000</v>
      </c>
      <c r="O78" s="174">
        <f>+VLOOKUP("Clínicas",'Unidad media'!$A$4:$B$8,2,FALSE)*'Consumo específico'!M$8*O63</f>
        <v>110000</v>
      </c>
      <c r="P78" s="174">
        <f>+VLOOKUP("Clínicas",'Unidad media'!$A$4:$B$8,2,FALSE)*'Consumo específico'!N$8*P63</f>
        <v>110000</v>
      </c>
      <c r="Q78" s="174">
        <f>+VLOOKUP("Clínicas",'Unidad media'!$A$4:$B$8,2,FALSE)*'Consumo específico'!O$8*Q63</f>
        <v>110000</v>
      </c>
      <c r="R78" s="174">
        <f>+VLOOKUP("Clínicas",'Unidad media'!$A$4:$B$8,2,FALSE)*'Consumo específico'!P$8*R63</f>
        <v>110000</v>
      </c>
      <c r="S78" s="174">
        <f>+VLOOKUP("Clínicas",'Unidad media'!$A$4:$B$8,2,FALSE)*'Consumo específico'!Q$8*S63</f>
        <v>110000</v>
      </c>
      <c r="T78" s="174">
        <f>+VLOOKUP("Clínicas",'Unidad media'!$A$4:$B$8,2,FALSE)*'Consumo específico'!R$8*T63</f>
        <v>110000</v>
      </c>
      <c r="U78" s="174">
        <f>+VLOOKUP("Clínicas",'Unidad media'!$A$4:$B$8,2,FALSE)*'Consumo específico'!S$8*U63</f>
        <v>110000</v>
      </c>
      <c r="V78" s="174">
        <f>+VLOOKUP("Clínicas",'Unidad media'!$A$4:$B$8,2,FALSE)*'Consumo específico'!T$8*V63</f>
        <v>110000</v>
      </c>
      <c r="W78" s="174">
        <f>+VLOOKUP("Clínicas",'Unidad media'!$A$4:$B$8,2,FALSE)*'Consumo específico'!U$8*W63</f>
        <v>110000</v>
      </c>
      <c r="X78" s="174">
        <f>+VLOOKUP("Clínicas",'Unidad media'!$A$4:$B$8,2,FALSE)*'Consumo específico'!V$8*X63</f>
        <v>110000</v>
      </c>
      <c r="Y78" s="174">
        <f>+VLOOKUP("Clínicas",'Unidad media'!$A$4:$B$8,2,FALSE)*'Consumo específico'!W$8*Y63</f>
        <v>110000</v>
      </c>
      <c r="Z78" s="174">
        <f>+VLOOKUP("Clínicas",'Unidad media'!$A$4:$B$8,2,FALSE)*'Consumo específico'!X$8*Z63</f>
        <v>110000</v>
      </c>
      <c r="AA78" s="174">
        <f>+VLOOKUP("Clínicas",'Unidad media'!$A$4:$B$8,2,FALSE)*'Consumo específico'!Y$8*AA63</f>
        <v>110000</v>
      </c>
      <c r="AB78" s="174">
        <f>+VLOOKUP("Clínicas",'Unidad media'!$A$4:$B$8,2,FALSE)*'Consumo específico'!Z$8*AB63</f>
        <v>110000</v>
      </c>
      <c r="AC78" s="174">
        <f>+VLOOKUP("Clínicas",'Unidad media'!$A$4:$B$8,2,FALSE)*'Consumo específico'!AA$8*AC63</f>
        <v>110000</v>
      </c>
      <c r="AD78" s="174">
        <f>+VLOOKUP("Clínicas",'Unidad media'!$A$4:$B$8,2,FALSE)*'Consumo específico'!AB$8*AD63</f>
        <v>110000</v>
      </c>
      <c r="AE78" s="174">
        <f>+VLOOKUP("Clínicas",'Unidad media'!$A$4:$B$8,2,FALSE)*'Consumo específico'!AC$8*AE63</f>
        <v>110000</v>
      </c>
      <c r="AF78" s="174">
        <f>+VLOOKUP("Clínicas",'Unidad media'!$A$4:$B$8,2,FALSE)*'Consumo específico'!AD$8*AF63</f>
        <v>110000</v>
      </c>
      <c r="AG78" s="174">
        <f>+VLOOKUP("Clínicas",'Unidad media'!$A$4:$B$8,2,FALSE)*'Consumo específico'!AE$8*AG63</f>
        <v>110000</v>
      </c>
      <c r="AH78" s="174">
        <f>+VLOOKUP("Clínicas",'Unidad media'!$A$4:$B$8,2,FALSE)*'Consumo específico'!AF$8*AH63</f>
        <v>110000</v>
      </c>
      <c r="AI78" s="174">
        <f>+VLOOKUP("Clínicas",'Unidad media'!$A$4:$B$8,2,FALSE)*'Consumo específico'!AG$8*AI63</f>
        <v>110000</v>
      </c>
      <c r="AJ78" s="174">
        <f>+VLOOKUP("Clínicas",'Unidad media'!$A$4:$B$8,2,FALSE)*'Consumo específico'!AH$8*AJ63</f>
        <v>110000</v>
      </c>
      <c r="AK78" s="174">
        <f>+VLOOKUP("Clínicas",'Unidad media'!$A$4:$B$8,2,FALSE)*'Consumo específico'!AI$8*AK63</f>
        <v>110000</v>
      </c>
    </row>
    <row r="79" spans="1:37" s="123" customFormat="1">
      <c r="A79" s="59"/>
    </row>
    <row r="80" spans="1:37" s="123" customFormat="1">
      <c r="A80" s="59"/>
    </row>
    <row r="81" spans="1:37" s="123" customFormat="1">
      <c r="A81" s="230" t="s">
        <v>475</v>
      </c>
    </row>
    <row r="82" spans="1:37" s="123" customFormat="1">
      <c r="A82" s="225" t="str">
        <f>+'Usos finales'!A120</f>
        <v>ACS</v>
      </c>
      <c r="B82" s="226" t="s">
        <v>391</v>
      </c>
      <c r="C82" s="227" t="s">
        <v>466</v>
      </c>
      <c r="D82" s="242">
        <f>+'Usos finales'!B120</f>
        <v>0.03</v>
      </c>
      <c r="E82" s="240">
        <f t="shared" ref="E82:T87" si="12">+D82</f>
        <v>0.03</v>
      </c>
      <c r="F82" s="240">
        <f t="shared" si="12"/>
        <v>0.03</v>
      </c>
      <c r="G82" s="240">
        <f t="shared" si="12"/>
        <v>0.03</v>
      </c>
      <c r="H82" s="240">
        <f t="shared" si="12"/>
        <v>0.03</v>
      </c>
      <c r="I82" s="240">
        <f t="shared" si="12"/>
        <v>0.03</v>
      </c>
      <c r="J82" s="240">
        <f t="shared" si="12"/>
        <v>0.03</v>
      </c>
      <c r="K82" s="240">
        <f t="shared" si="12"/>
        <v>0.03</v>
      </c>
      <c r="L82" s="240">
        <f t="shared" si="12"/>
        <v>0.03</v>
      </c>
      <c r="M82" s="240">
        <f t="shared" si="12"/>
        <v>0.03</v>
      </c>
      <c r="N82" s="240">
        <f t="shared" si="12"/>
        <v>0.03</v>
      </c>
      <c r="O82" s="240">
        <f t="shared" si="12"/>
        <v>0.03</v>
      </c>
      <c r="P82" s="240">
        <f t="shared" si="12"/>
        <v>0.03</v>
      </c>
      <c r="Q82" s="240">
        <f t="shared" si="12"/>
        <v>0.03</v>
      </c>
      <c r="R82" s="240">
        <f t="shared" si="12"/>
        <v>0.03</v>
      </c>
      <c r="S82" s="240">
        <f t="shared" si="12"/>
        <v>0.03</v>
      </c>
      <c r="T82" s="240">
        <f t="shared" si="12"/>
        <v>0.03</v>
      </c>
      <c r="U82" s="240">
        <f t="shared" ref="F82:AK87" si="13">+T82</f>
        <v>0.03</v>
      </c>
      <c r="V82" s="240">
        <f t="shared" si="13"/>
        <v>0.03</v>
      </c>
      <c r="W82" s="240">
        <f t="shared" si="13"/>
        <v>0.03</v>
      </c>
      <c r="X82" s="240">
        <f t="shared" si="13"/>
        <v>0.03</v>
      </c>
      <c r="Y82" s="240">
        <f t="shared" si="13"/>
        <v>0.03</v>
      </c>
      <c r="Z82" s="240">
        <f t="shared" si="13"/>
        <v>0.03</v>
      </c>
      <c r="AA82" s="240">
        <f t="shared" si="13"/>
        <v>0.03</v>
      </c>
      <c r="AB82" s="240">
        <f t="shared" si="13"/>
        <v>0.03</v>
      </c>
      <c r="AC82" s="240">
        <f t="shared" si="13"/>
        <v>0.03</v>
      </c>
      <c r="AD82" s="240">
        <f t="shared" si="13"/>
        <v>0.03</v>
      </c>
      <c r="AE82" s="240">
        <f t="shared" si="13"/>
        <v>0.03</v>
      </c>
      <c r="AF82" s="240">
        <f t="shared" si="13"/>
        <v>0.03</v>
      </c>
      <c r="AG82" s="240">
        <f t="shared" si="13"/>
        <v>0.03</v>
      </c>
      <c r="AH82" s="240">
        <f t="shared" si="13"/>
        <v>0.03</v>
      </c>
      <c r="AI82" s="240">
        <f t="shared" si="13"/>
        <v>0.03</v>
      </c>
      <c r="AJ82" s="240">
        <f t="shared" si="13"/>
        <v>0.03</v>
      </c>
      <c r="AK82" s="240">
        <f t="shared" si="13"/>
        <v>0.03</v>
      </c>
    </row>
    <row r="83" spans="1:37" s="123" customFormat="1">
      <c r="A83" s="225" t="str">
        <f>+'Usos finales'!A121</f>
        <v>Bombas y ventiladores</v>
      </c>
      <c r="B83" s="226" t="s">
        <v>391</v>
      </c>
      <c r="C83" s="227" t="s">
        <v>466</v>
      </c>
      <c r="D83" s="242">
        <f>+'Usos finales'!B121</f>
        <v>0.14000000000000001</v>
      </c>
      <c r="E83" s="240">
        <f t="shared" si="12"/>
        <v>0.14000000000000001</v>
      </c>
      <c r="F83" s="240">
        <f t="shared" si="13"/>
        <v>0.14000000000000001</v>
      </c>
      <c r="G83" s="240">
        <f t="shared" si="13"/>
        <v>0.14000000000000001</v>
      </c>
      <c r="H83" s="240">
        <f t="shared" si="13"/>
        <v>0.14000000000000001</v>
      </c>
      <c r="I83" s="240">
        <f t="shared" si="13"/>
        <v>0.14000000000000001</v>
      </c>
      <c r="J83" s="240">
        <f t="shared" si="13"/>
        <v>0.14000000000000001</v>
      </c>
      <c r="K83" s="240">
        <f t="shared" si="13"/>
        <v>0.14000000000000001</v>
      </c>
      <c r="L83" s="240">
        <f t="shared" si="13"/>
        <v>0.14000000000000001</v>
      </c>
      <c r="M83" s="240">
        <f t="shared" si="13"/>
        <v>0.14000000000000001</v>
      </c>
      <c r="N83" s="240">
        <f t="shared" si="13"/>
        <v>0.14000000000000001</v>
      </c>
      <c r="O83" s="240">
        <f t="shared" si="13"/>
        <v>0.14000000000000001</v>
      </c>
      <c r="P83" s="240">
        <f t="shared" si="13"/>
        <v>0.14000000000000001</v>
      </c>
      <c r="Q83" s="240">
        <f t="shared" si="13"/>
        <v>0.14000000000000001</v>
      </c>
      <c r="R83" s="240">
        <f t="shared" si="13"/>
        <v>0.14000000000000001</v>
      </c>
      <c r="S83" s="240">
        <f t="shared" si="13"/>
        <v>0.14000000000000001</v>
      </c>
      <c r="T83" s="240">
        <f t="shared" si="13"/>
        <v>0.14000000000000001</v>
      </c>
      <c r="U83" s="240">
        <f t="shared" si="13"/>
        <v>0.14000000000000001</v>
      </c>
      <c r="V83" s="240">
        <f t="shared" si="13"/>
        <v>0.14000000000000001</v>
      </c>
      <c r="W83" s="240">
        <f t="shared" si="13"/>
        <v>0.14000000000000001</v>
      </c>
      <c r="X83" s="240">
        <f t="shared" si="13"/>
        <v>0.14000000000000001</v>
      </c>
      <c r="Y83" s="240">
        <f t="shared" si="13"/>
        <v>0.14000000000000001</v>
      </c>
      <c r="Z83" s="240">
        <f t="shared" si="13"/>
        <v>0.14000000000000001</v>
      </c>
      <c r="AA83" s="240">
        <f t="shared" si="13"/>
        <v>0.14000000000000001</v>
      </c>
      <c r="AB83" s="240">
        <f t="shared" si="13"/>
        <v>0.14000000000000001</v>
      </c>
      <c r="AC83" s="240">
        <f t="shared" si="13"/>
        <v>0.14000000000000001</v>
      </c>
      <c r="AD83" s="240">
        <f t="shared" si="13"/>
        <v>0.14000000000000001</v>
      </c>
      <c r="AE83" s="240">
        <f t="shared" si="13"/>
        <v>0.14000000000000001</v>
      </c>
      <c r="AF83" s="240">
        <f t="shared" si="13"/>
        <v>0.14000000000000001</v>
      </c>
      <c r="AG83" s="240">
        <f t="shared" si="13"/>
        <v>0.14000000000000001</v>
      </c>
      <c r="AH83" s="240">
        <f t="shared" si="13"/>
        <v>0.14000000000000001</v>
      </c>
      <c r="AI83" s="240">
        <f t="shared" si="13"/>
        <v>0.14000000000000001</v>
      </c>
      <c r="AJ83" s="240">
        <f t="shared" si="13"/>
        <v>0.14000000000000001</v>
      </c>
      <c r="AK83" s="240">
        <f t="shared" si="13"/>
        <v>0.14000000000000001</v>
      </c>
    </row>
    <row r="84" spans="1:37" s="123" customFormat="1">
      <c r="A84" s="225" t="str">
        <f>+'Usos finales'!A122</f>
        <v>Climatización</v>
      </c>
      <c r="B84" s="226" t="s">
        <v>391</v>
      </c>
      <c r="C84" s="227" t="s">
        <v>466</v>
      </c>
      <c r="D84" s="242">
        <f>+'Usos finales'!B122</f>
        <v>0.49</v>
      </c>
      <c r="E84" s="240">
        <f t="shared" si="12"/>
        <v>0.49</v>
      </c>
      <c r="F84" s="240">
        <f t="shared" si="13"/>
        <v>0.49</v>
      </c>
      <c r="G84" s="240">
        <f t="shared" si="13"/>
        <v>0.49</v>
      </c>
      <c r="H84" s="240">
        <f t="shared" si="13"/>
        <v>0.49</v>
      </c>
      <c r="I84" s="240">
        <f t="shared" si="13"/>
        <v>0.49</v>
      </c>
      <c r="J84" s="240">
        <f t="shared" si="13"/>
        <v>0.49</v>
      </c>
      <c r="K84" s="240">
        <f t="shared" si="13"/>
        <v>0.49</v>
      </c>
      <c r="L84" s="240">
        <f t="shared" si="13"/>
        <v>0.49</v>
      </c>
      <c r="M84" s="240">
        <f t="shared" si="13"/>
        <v>0.49</v>
      </c>
      <c r="N84" s="240">
        <f t="shared" si="13"/>
        <v>0.49</v>
      </c>
      <c r="O84" s="240">
        <f t="shared" si="13"/>
        <v>0.49</v>
      </c>
      <c r="P84" s="240">
        <f t="shared" si="13"/>
        <v>0.49</v>
      </c>
      <c r="Q84" s="240">
        <f t="shared" si="13"/>
        <v>0.49</v>
      </c>
      <c r="R84" s="240">
        <f t="shared" si="13"/>
        <v>0.49</v>
      </c>
      <c r="S84" s="240">
        <f t="shared" si="13"/>
        <v>0.49</v>
      </c>
      <c r="T84" s="240">
        <f t="shared" si="13"/>
        <v>0.49</v>
      </c>
      <c r="U84" s="240">
        <f t="shared" si="13"/>
        <v>0.49</v>
      </c>
      <c r="V84" s="240">
        <f t="shared" si="13"/>
        <v>0.49</v>
      </c>
      <c r="W84" s="240">
        <f t="shared" si="13"/>
        <v>0.49</v>
      </c>
      <c r="X84" s="240">
        <f t="shared" si="13"/>
        <v>0.49</v>
      </c>
      <c r="Y84" s="240">
        <f t="shared" si="13"/>
        <v>0.49</v>
      </c>
      <c r="Z84" s="240">
        <f t="shared" si="13"/>
        <v>0.49</v>
      </c>
      <c r="AA84" s="240">
        <f t="shared" si="13"/>
        <v>0.49</v>
      </c>
      <c r="AB84" s="240">
        <f t="shared" si="13"/>
        <v>0.49</v>
      </c>
      <c r="AC84" s="240">
        <f t="shared" si="13"/>
        <v>0.49</v>
      </c>
      <c r="AD84" s="240">
        <f t="shared" si="13"/>
        <v>0.49</v>
      </c>
      <c r="AE84" s="240">
        <f t="shared" si="13"/>
        <v>0.49</v>
      </c>
      <c r="AF84" s="240">
        <f t="shared" si="13"/>
        <v>0.49</v>
      </c>
      <c r="AG84" s="240">
        <f t="shared" si="13"/>
        <v>0.49</v>
      </c>
      <c r="AH84" s="240">
        <f t="shared" si="13"/>
        <v>0.49</v>
      </c>
      <c r="AI84" s="240">
        <f t="shared" si="13"/>
        <v>0.49</v>
      </c>
      <c r="AJ84" s="240">
        <f t="shared" si="13"/>
        <v>0.49</v>
      </c>
      <c r="AK84" s="240">
        <f t="shared" si="13"/>
        <v>0.49</v>
      </c>
    </row>
    <row r="85" spans="1:37" s="123" customFormat="1">
      <c r="A85" s="225" t="str">
        <f>+'Usos finales'!A123</f>
        <v>Equipos de oficina</v>
      </c>
      <c r="B85" s="226" t="s">
        <v>391</v>
      </c>
      <c r="C85" s="227" t="s">
        <v>466</v>
      </c>
      <c r="D85" s="242">
        <f>+'Usos finales'!B123</f>
        <v>0.14000000000000001</v>
      </c>
      <c r="E85" s="240">
        <f t="shared" si="12"/>
        <v>0.14000000000000001</v>
      </c>
      <c r="F85" s="240">
        <f t="shared" si="13"/>
        <v>0.14000000000000001</v>
      </c>
      <c r="G85" s="240">
        <f t="shared" si="13"/>
        <v>0.14000000000000001</v>
      </c>
      <c r="H85" s="240">
        <f t="shared" si="13"/>
        <v>0.14000000000000001</v>
      </c>
      <c r="I85" s="240">
        <f t="shared" si="13"/>
        <v>0.14000000000000001</v>
      </c>
      <c r="J85" s="240">
        <f t="shared" si="13"/>
        <v>0.14000000000000001</v>
      </c>
      <c r="K85" s="240">
        <f t="shared" si="13"/>
        <v>0.14000000000000001</v>
      </c>
      <c r="L85" s="240">
        <f t="shared" si="13"/>
        <v>0.14000000000000001</v>
      </c>
      <c r="M85" s="240">
        <f t="shared" si="13"/>
        <v>0.14000000000000001</v>
      </c>
      <c r="N85" s="240">
        <f t="shared" si="13"/>
        <v>0.14000000000000001</v>
      </c>
      <c r="O85" s="240">
        <f t="shared" si="13"/>
        <v>0.14000000000000001</v>
      </c>
      <c r="P85" s="240">
        <f t="shared" si="13"/>
        <v>0.14000000000000001</v>
      </c>
      <c r="Q85" s="240">
        <f t="shared" si="13"/>
        <v>0.14000000000000001</v>
      </c>
      <c r="R85" s="240">
        <f t="shared" si="13"/>
        <v>0.14000000000000001</v>
      </c>
      <c r="S85" s="240">
        <f t="shared" si="13"/>
        <v>0.14000000000000001</v>
      </c>
      <c r="T85" s="240">
        <f t="shared" si="13"/>
        <v>0.14000000000000001</v>
      </c>
      <c r="U85" s="240">
        <f t="shared" si="13"/>
        <v>0.14000000000000001</v>
      </c>
      <c r="V85" s="240">
        <f t="shared" si="13"/>
        <v>0.14000000000000001</v>
      </c>
      <c r="W85" s="240">
        <f t="shared" si="13"/>
        <v>0.14000000000000001</v>
      </c>
      <c r="X85" s="240">
        <f t="shared" si="13"/>
        <v>0.14000000000000001</v>
      </c>
      <c r="Y85" s="240">
        <f t="shared" si="13"/>
        <v>0.14000000000000001</v>
      </c>
      <c r="Z85" s="240">
        <f t="shared" si="13"/>
        <v>0.14000000000000001</v>
      </c>
      <c r="AA85" s="240">
        <f t="shared" si="13"/>
        <v>0.14000000000000001</v>
      </c>
      <c r="AB85" s="240">
        <f t="shared" si="13"/>
        <v>0.14000000000000001</v>
      </c>
      <c r="AC85" s="240">
        <f t="shared" si="13"/>
        <v>0.14000000000000001</v>
      </c>
      <c r="AD85" s="240">
        <f t="shared" si="13"/>
        <v>0.14000000000000001</v>
      </c>
      <c r="AE85" s="240">
        <f t="shared" si="13"/>
        <v>0.14000000000000001</v>
      </c>
      <c r="AF85" s="240">
        <f t="shared" si="13"/>
        <v>0.14000000000000001</v>
      </c>
      <c r="AG85" s="240">
        <f t="shared" si="13"/>
        <v>0.14000000000000001</v>
      </c>
      <c r="AH85" s="240">
        <f t="shared" si="13"/>
        <v>0.14000000000000001</v>
      </c>
      <c r="AI85" s="240">
        <f t="shared" si="13"/>
        <v>0.14000000000000001</v>
      </c>
      <c r="AJ85" s="240">
        <f t="shared" si="13"/>
        <v>0.14000000000000001</v>
      </c>
      <c r="AK85" s="240">
        <f t="shared" si="13"/>
        <v>0.14000000000000001</v>
      </c>
    </row>
    <row r="86" spans="1:37" s="123" customFormat="1">
      <c r="A86" s="225" t="str">
        <f>+'Usos finales'!A124</f>
        <v>Iluminación</v>
      </c>
      <c r="B86" s="226" t="s">
        <v>391</v>
      </c>
      <c r="C86" s="227" t="s">
        <v>466</v>
      </c>
      <c r="D86" s="242">
        <f>+'Usos finales'!B124</f>
        <v>0.14000000000000001</v>
      </c>
      <c r="E86" s="240">
        <f t="shared" si="12"/>
        <v>0.14000000000000001</v>
      </c>
      <c r="F86" s="240">
        <f t="shared" si="13"/>
        <v>0.14000000000000001</v>
      </c>
      <c r="G86" s="240">
        <f t="shared" si="13"/>
        <v>0.14000000000000001</v>
      </c>
      <c r="H86" s="240">
        <f t="shared" si="13"/>
        <v>0.14000000000000001</v>
      </c>
      <c r="I86" s="240">
        <f t="shared" si="13"/>
        <v>0.14000000000000001</v>
      </c>
      <c r="J86" s="240">
        <f t="shared" si="13"/>
        <v>0.14000000000000001</v>
      </c>
      <c r="K86" s="240">
        <f t="shared" si="13"/>
        <v>0.14000000000000001</v>
      </c>
      <c r="L86" s="240">
        <f t="shared" si="13"/>
        <v>0.14000000000000001</v>
      </c>
      <c r="M86" s="240">
        <f t="shared" si="13"/>
        <v>0.14000000000000001</v>
      </c>
      <c r="N86" s="240">
        <f t="shared" si="13"/>
        <v>0.14000000000000001</v>
      </c>
      <c r="O86" s="240">
        <f t="shared" si="13"/>
        <v>0.14000000000000001</v>
      </c>
      <c r="P86" s="240">
        <f t="shared" si="13"/>
        <v>0.14000000000000001</v>
      </c>
      <c r="Q86" s="240">
        <f t="shared" si="13"/>
        <v>0.14000000000000001</v>
      </c>
      <c r="R86" s="240">
        <f t="shared" si="13"/>
        <v>0.14000000000000001</v>
      </c>
      <c r="S86" s="240">
        <f t="shared" si="13"/>
        <v>0.14000000000000001</v>
      </c>
      <c r="T86" s="240">
        <f t="shared" si="13"/>
        <v>0.14000000000000001</v>
      </c>
      <c r="U86" s="240">
        <f t="shared" si="13"/>
        <v>0.14000000000000001</v>
      </c>
      <c r="V86" s="240">
        <f t="shared" si="13"/>
        <v>0.14000000000000001</v>
      </c>
      <c r="W86" s="240">
        <f t="shared" si="13"/>
        <v>0.14000000000000001</v>
      </c>
      <c r="X86" s="240">
        <f t="shared" si="13"/>
        <v>0.14000000000000001</v>
      </c>
      <c r="Y86" s="240">
        <f t="shared" si="13"/>
        <v>0.14000000000000001</v>
      </c>
      <c r="Z86" s="240">
        <f t="shared" si="13"/>
        <v>0.14000000000000001</v>
      </c>
      <c r="AA86" s="240">
        <f t="shared" si="13"/>
        <v>0.14000000000000001</v>
      </c>
      <c r="AB86" s="240">
        <f t="shared" si="13"/>
        <v>0.14000000000000001</v>
      </c>
      <c r="AC86" s="240">
        <f t="shared" si="13"/>
        <v>0.14000000000000001</v>
      </c>
      <c r="AD86" s="240">
        <f t="shared" si="13"/>
        <v>0.14000000000000001</v>
      </c>
      <c r="AE86" s="240">
        <f t="shared" si="13"/>
        <v>0.14000000000000001</v>
      </c>
      <c r="AF86" s="240">
        <f t="shared" si="13"/>
        <v>0.14000000000000001</v>
      </c>
      <c r="AG86" s="240">
        <f t="shared" si="13"/>
        <v>0.14000000000000001</v>
      </c>
      <c r="AH86" s="240">
        <f t="shared" si="13"/>
        <v>0.14000000000000001</v>
      </c>
      <c r="AI86" s="240">
        <f t="shared" si="13"/>
        <v>0.14000000000000001</v>
      </c>
      <c r="AJ86" s="240">
        <f t="shared" si="13"/>
        <v>0.14000000000000001</v>
      </c>
      <c r="AK86" s="240">
        <f t="shared" si="13"/>
        <v>0.14000000000000001</v>
      </c>
    </row>
    <row r="87" spans="1:37" s="123" customFormat="1">
      <c r="A87" s="225" t="str">
        <f>+'Usos finales'!A125</f>
        <v>Otros</v>
      </c>
      <c r="B87" s="226" t="s">
        <v>391</v>
      </c>
      <c r="C87" s="227" t="s">
        <v>466</v>
      </c>
      <c r="D87" s="242">
        <f>+'Usos finales'!B125</f>
        <v>0.06</v>
      </c>
      <c r="E87" s="240">
        <f t="shared" si="12"/>
        <v>0.06</v>
      </c>
      <c r="F87" s="240">
        <f t="shared" si="13"/>
        <v>0.06</v>
      </c>
      <c r="G87" s="240">
        <f t="shared" si="13"/>
        <v>0.06</v>
      </c>
      <c r="H87" s="240">
        <f t="shared" si="13"/>
        <v>0.06</v>
      </c>
      <c r="I87" s="240">
        <f t="shared" si="13"/>
        <v>0.06</v>
      </c>
      <c r="J87" s="240">
        <f t="shared" si="13"/>
        <v>0.06</v>
      </c>
      <c r="K87" s="240">
        <f t="shared" si="13"/>
        <v>0.06</v>
      </c>
      <c r="L87" s="240">
        <f t="shared" si="13"/>
        <v>0.06</v>
      </c>
      <c r="M87" s="240">
        <f t="shared" si="13"/>
        <v>0.06</v>
      </c>
      <c r="N87" s="240">
        <f t="shared" si="13"/>
        <v>0.06</v>
      </c>
      <c r="O87" s="240">
        <f t="shared" si="13"/>
        <v>0.06</v>
      </c>
      <c r="P87" s="240">
        <f t="shared" si="13"/>
        <v>0.06</v>
      </c>
      <c r="Q87" s="240">
        <f t="shared" si="13"/>
        <v>0.06</v>
      </c>
      <c r="R87" s="240">
        <f t="shared" si="13"/>
        <v>0.06</v>
      </c>
      <c r="S87" s="240">
        <f t="shared" si="13"/>
        <v>0.06</v>
      </c>
      <c r="T87" s="240">
        <f t="shared" si="13"/>
        <v>0.06</v>
      </c>
      <c r="U87" s="240">
        <f t="shared" si="13"/>
        <v>0.06</v>
      </c>
      <c r="V87" s="240">
        <f t="shared" si="13"/>
        <v>0.06</v>
      </c>
      <c r="W87" s="240">
        <f t="shared" si="13"/>
        <v>0.06</v>
      </c>
      <c r="X87" s="240">
        <f t="shared" si="13"/>
        <v>0.06</v>
      </c>
      <c r="Y87" s="240">
        <f t="shared" si="13"/>
        <v>0.06</v>
      </c>
      <c r="Z87" s="240">
        <f t="shared" si="13"/>
        <v>0.06</v>
      </c>
      <c r="AA87" s="240">
        <f t="shared" si="13"/>
        <v>0.06</v>
      </c>
      <c r="AB87" s="240">
        <f t="shared" si="13"/>
        <v>0.06</v>
      </c>
      <c r="AC87" s="240">
        <f t="shared" si="13"/>
        <v>0.06</v>
      </c>
      <c r="AD87" s="240">
        <f t="shared" si="13"/>
        <v>0.06</v>
      </c>
      <c r="AE87" s="240">
        <f t="shared" si="13"/>
        <v>0.06</v>
      </c>
      <c r="AF87" s="240">
        <f t="shared" si="13"/>
        <v>0.06</v>
      </c>
      <c r="AG87" s="240">
        <f t="shared" si="13"/>
        <v>0.06</v>
      </c>
      <c r="AH87" s="240">
        <f t="shared" si="13"/>
        <v>0.06</v>
      </c>
      <c r="AI87" s="240">
        <f t="shared" si="13"/>
        <v>0.06</v>
      </c>
      <c r="AJ87" s="240">
        <f t="shared" si="13"/>
        <v>0.06</v>
      </c>
      <c r="AK87" s="240">
        <f t="shared" si="13"/>
        <v>0.06</v>
      </c>
    </row>
    <row r="88" spans="1:37" s="123" customFormat="1">
      <c r="A88" s="225" t="s">
        <v>464</v>
      </c>
      <c r="B88" s="226" t="s">
        <v>391</v>
      </c>
      <c r="C88" s="227" t="s">
        <v>465</v>
      </c>
      <c r="D88" s="228">
        <f>SUM(D82:D87)</f>
        <v>1</v>
      </c>
      <c r="E88" s="228">
        <f>SUM(E82:E87)</f>
        <v>1</v>
      </c>
      <c r="F88" s="228">
        <f t="shared" ref="F88:AK88" si="14">SUM(F82:F87)</f>
        <v>1</v>
      </c>
      <c r="G88" s="228">
        <f t="shared" si="14"/>
        <v>1</v>
      </c>
      <c r="H88" s="228">
        <f t="shared" si="14"/>
        <v>1</v>
      </c>
      <c r="I88" s="228">
        <f t="shared" si="14"/>
        <v>1</v>
      </c>
      <c r="J88" s="228">
        <f t="shared" si="14"/>
        <v>1</v>
      </c>
      <c r="K88" s="228">
        <f t="shared" si="14"/>
        <v>1</v>
      </c>
      <c r="L88" s="228">
        <f t="shared" si="14"/>
        <v>1</v>
      </c>
      <c r="M88" s="228">
        <f t="shared" si="14"/>
        <v>1</v>
      </c>
      <c r="N88" s="228">
        <f t="shared" si="14"/>
        <v>1</v>
      </c>
      <c r="O88" s="228">
        <f t="shared" si="14"/>
        <v>1</v>
      </c>
      <c r="P88" s="228">
        <f t="shared" si="14"/>
        <v>1</v>
      </c>
      <c r="Q88" s="228">
        <f t="shared" si="14"/>
        <v>1</v>
      </c>
      <c r="R88" s="228">
        <f t="shared" si="14"/>
        <v>1</v>
      </c>
      <c r="S88" s="228">
        <f t="shared" si="14"/>
        <v>1</v>
      </c>
      <c r="T88" s="228">
        <f t="shared" si="14"/>
        <v>1</v>
      </c>
      <c r="U88" s="228">
        <f t="shared" si="14"/>
        <v>1</v>
      </c>
      <c r="V88" s="228">
        <f t="shared" si="14"/>
        <v>1</v>
      </c>
      <c r="W88" s="228">
        <f t="shared" si="14"/>
        <v>1</v>
      </c>
      <c r="X88" s="228">
        <f t="shared" si="14"/>
        <v>1</v>
      </c>
      <c r="Y88" s="228">
        <f t="shared" si="14"/>
        <v>1</v>
      </c>
      <c r="Z88" s="228">
        <f t="shared" si="14"/>
        <v>1</v>
      </c>
      <c r="AA88" s="228">
        <f t="shared" si="14"/>
        <v>1</v>
      </c>
      <c r="AB88" s="228">
        <f t="shared" si="14"/>
        <v>1</v>
      </c>
      <c r="AC88" s="228">
        <f t="shared" si="14"/>
        <v>1</v>
      </c>
      <c r="AD88" s="228">
        <f t="shared" si="14"/>
        <v>1</v>
      </c>
      <c r="AE88" s="228">
        <f t="shared" si="14"/>
        <v>1</v>
      </c>
      <c r="AF88" s="228">
        <f t="shared" si="14"/>
        <v>1</v>
      </c>
      <c r="AG88" s="228">
        <f t="shared" si="14"/>
        <v>1</v>
      </c>
      <c r="AH88" s="228">
        <f t="shared" si="14"/>
        <v>1</v>
      </c>
      <c r="AI88" s="228">
        <f t="shared" si="14"/>
        <v>1</v>
      </c>
      <c r="AJ88" s="228">
        <f t="shared" si="14"/>
        <v>1</v>
      </c>
      <c r="AK88" s="228">
        <f t="shared" si="14"/>
        <v>1</v>
      </c>
    </row>
    <row r="89" spans="1:37" s="123" customFormat="1">
      <c r="A89" s="210"/>
    </row>
    <row r="90" spans="1:37" s="123" customFormat="1">
      <c r="A90" s="210"/>
    </row>
    <row r="91" spans="1:37" s="123" customFormat="1">
      <c r="A91" s="230" t="s">
        <v>476</v>
      </c>
    </row>
    <row r="92" spans="1:37" s="123" customFormat="1">
      <c r="A92" s="225" t="s">
        <v>11</v>
      </c>
      <c r="B92" s="226" t="s">
        <v>477</v>
      </c>
      <c r="C92" s="227" t="s">
        <v>466</v>
      </c>
      <c r="D92" s="211">
        <f>+VLOOKUP("Bancos",'Unidad media'!$A$4:$B$8,2,FALSE)*'Consumo específico'!B$7*D82</f>
        <v>600</v>
      </c>
      <c r="E92" s="211">
        <f>+VLOOKUP("Bancos",'Unidad media'!$A$4:$B$8,2,FALSE)*'Consumo específico'!C$7*E82</f>
        <v>600</v>
      </c>
      <c r="F92" s="211">
        <f>+VLOOKUP("Bancos",'Unidad media'!$A$4:$B$8,2,FALSE)*'Consumo específico'!D$7*F82</f>
        <v>600</v>
      </c>
      <c r="G92" s="211">
        <f>+VLOOKUP("Bancos",'Unidad media'!$A$4:$B$8,2,FALSE)*'Consumo específico'!E$7*G82</f>
        <v>600</v>
      </c>
      <c r="H92" s="211">
        <f>+VLOOKUP("Bancos",'Unidad media'!$A$4:$B$8,2,FALSE)*'Consumo específico'!F$7*H82</f>
        <v>600</v>
      </c>
      <c r="I92" s="211">
        <f>+VLOOKUP("Bancos",'Unidad media'!$A$4:$B$8,2,FALSE)*'Consumo específico'!G$7*I82</f>
        <v>600</v>
      </c>
      <c r="J92" s="211">
        <f>+VLOOKUP("Bancos",'Unidad media'!$A$4:$B$8,2,FALSE)*'Consumo específico'!H$7*J82</f>
        <v>600</v>
      </c>
      <c r="K92" s="211">
        <f>+VLOOKUP("Bancos",'Unidad media'!$A$4:$B$8,2,FALSE)*'Consumo específico'!I$7*K82</f>
        <v>600</v>
      </c>
      <c r="L92" s="211">
        <f>+VLOOKUP("Bancos",'Unidad media'!$A$4:$B$8,2,FALSE)*'Consumo específico'!J$7*L82</f>
        <v>600</v>
      </c>
      <c r="M92" s="211">
        <f>+VLOOKUP("Bancos",'Unidad media'!$A$4:$B$8,2,FALSE)*'Consumo específico'!K$7*M82</f>
        <v>600</v>
      </c>
      <c r="N92" s="211">
        <f>+VLOOKUP("Bancos",'Unidad media'!$A$4:$B$8,2,FALSE)*'Consumo específico'!L$7*N82</f>
        <v>600</v>
      </c>
      <c r="O92" s="211">
        <f>+VLOOKUP("Bancos",'Unidad media'!$A$4:$B$8,2,FALSE)*'Consumo específico'!M$7*O82</f>
        <v>600</v>
      </c>
      <c r="P92" s="211">
        <f>+VLOOKUP("Bancos",'Unidad media'!$A$4:$B$8,2,FALSE)*'Consumo específico'!N$7*P82</f>
        <v>600</v>
      </c>
      <c r="Q92" s="211">
        <f>+VLOOKUP("Bancos",'Unidad media'!$A$4:$B$8,2,FALSE)*'Consumo específico'!O$7*Q82</f>
        <v>600</v>
      </c>
      <c r="R92" s="211">
        <f>+VLOOKUP("Bancos",'Unidad media'!$A$4:$B$8,2,FALSE)*'Consumo específico'!P$7*R82</f>
        <v>600</v>
      </c>
      <c r="S92" s="211">
        <f>+VLOOKUP("Bancos",'Unidad media'!$A$4:$B$8,2,FALSE)*'Consumo específico'!Q$7*S82</f>
        <v>600</v>
      </c>
      <c r="T92" s="211">
        <f>+VLOOKUP("Bancos",'Unidad media'!$A$4:$B$8,2,FALSE)*'Consumo específico'!R$7*T82</f>
        <v>600</v>
      </c>
      <c r="U92" s="211">
        <f>+VLOOKUP("Bancos",'Unidad media'!$A$4:$B$8,2,FALSE)*'Consumo específico'!S$7*U82</f>
        <v>600</v>
      </c>
      <c r="V92" s="211">
        <f>+VLOOKUP("Bancos",'Unidad media'!$A$4:$B$8,2,FALSE)*'Consumo específico'!T$7*V82</f>
        <v>600</v>
      </c>
      <c r="W92" s="211">
        <f>+VLOOKUP("Bancos",'Unidad media'!$A$4:$B$8,2,FALSE)*'Consumo específico'!U$7*W82</f>
        <v>600</v>
      </c>
      <c r="X92" s="211">
        <f>+VLOOKUP("Bancos",'Unidad media'!$A$4:$B$8,2,FALSE)*'Consumo específico'!V$7*X82</f>
        <v>600</v>
      </c>
      <c r="Y92" s="211">
        <f>+VLOOKUP("Bancos",'Unidad media'!$A$4:$B$8,2,FALSE)*'Consumo específico'!W$7*Y82</f>
        <v>600</v>
      </c>
      <c r="Z92" s="211">
        <f>+VLOOKUP("Bancos",'Unidad media'!$A$4:$B$8,2,FALSE)*'Consumo específico'!X$7*Z82</f>
        <v>600</v>
      </c>
      <c r="AA92" s="211">
        <f>+VLOOKUP("Bancos",'Unidad media'!$A$4:$B$8,2,FALSE)*'Consumo específico'!Y$7*AA82</f>
        <v>600</v>
      </c>
      <c r="AB92" s="211">
        <f>+VLOOKUP("Bancos",'Unidad media'!$A$4:$B$8,2,FALSE)*'Consumo específico'!Z$7*AB82</f>
        <v>600</v>
      </c>
      <c r="AC92" s="211">
        <f>+VLOOKUP("Bancos",'Unidad media'!$A$4:$B$8,2,FALSE)*'Consumo específico'!AA$7*AC82</f>
        <v>600</v>
      </c>
      <c r="AD92" s="211">
        <f>+VLOOKUP("Bancos",'Unidad media'!$A$4:$B$8,2,FALSE)*'Consumo específico'!AB$7*AD82</f>
        <v>600</v>
      </c>
      <c r="AE92" s="211">
        <f>+VLOOKUP("Bancos",'Unidad media'!$A$4:$B$8,2,FALSE)*'Consumo específico'!AC$7*AE82</f>
        <v>600</v>
      </c>
      <c r="AF92" s="211">
        <f>+VLOOKUP("Bancos",'Unidad media'!$A$4:$B$8,2,FALSE)*'Consumo específico'!AD$7*AF82</f>
        <v>600</v>
      </c>
      <c r="AG92" s="211">
        <f>+VLOOKUP("Bancos",'Unidad media'!$A$4:$B$8,2,FALSE)*'Consumo específico'!AE$7*AG82</f>
        <v>600</v>
      </c>
      <c r="AH92" s="211">
        <f>+VLOOKUP("Bancos",'Unidad media'!$A$4:$B$8,2,FALSE)*'Consumo específico'!AF$7*AH82</f>
        <v>600</v>
      </c>
      <c r="AI92" s="211">
        <f>+VLOOKUP("Bancos",'Unidad media'!$A$4:$B$8,2,FALSE)*'Consumo específico'!AG$7*AI82</f>
        <v>600</v>
      </c>
      <c r="AJ92" s="211">
        <f>+VLOOKUP("Bancos",'Unidad media'!$A$4:$B$8,2,FALSE)*'Consumo específico'!AH$7*AJ82</f>
        <v>600</v>
      </c>
      <c r="AK92" s="211">
        <f>+VLOOKUP("Bancos",'Unidad media'!$A$4:$B$8,2,FALSE)*'Consumo específico'!AI$7*AK82</f>
        <v>600</v>
      </c>
    </row>
    <row r="93" spans="1:37" s="123" customFormat="1">
      <c r="A93" s="225" t="s">
        <v>85</v>
      </c>
      <c r="B93" s="226" t="s">
        <v>477</v>
      </c>
      <c r="C93" s="227" t="s">
        <v>466</v>
      </c>
      <c r="D93" s="211">
        <f>+VLOOKUP("Bancos",'Unidad media'!$A$4:$B$8,2,FALSE)*'Consumo específico'!B$7*D83</f>
        <v>2800.0000000000005</v>
      </c>
      <c r="E93" s="211">
        <f>+VLOOKUP("Bancos",'Unidad media'!$A$4:$B$8,2,FALSE)*'Consumo específico'!C$7*E83</f>
        <v>2800.0000000000005</v>
      </c>
      <c r="F93" s="211">
        <f>+VLOOKUP("Bancos",'Unidad media'!$A$4:$B$8,2,FALSE)*'Consumo específico'!D$7*F83</f>
        <v>2800.0000000000005</v>
      </c>
      <c r="G93" s="211">
        <f>+VLOOKUP("Bancos",'Unidad media'!$A$4:$B$8,2,FALSE)*'Consumo específico'!E$7*G83</f>
        <v>2800.0000000000005</v>
      </c>
      <c r="H93" s="211">
        <f>+VLOOKUP("Bancos",'Unidad media'!$A$4:$B$8,2,FALSE)*'Consumo específico'!F$7*H83</f>
        <v>2800.0000000000005</v>
      </c>
      <c r="I93" s="211">
        <f>+VLOOKUP("Bancos",'Unidad media'!$A$4:$B$8,2,FALSE)*'Consumo específico'!G$7*I83</f>
        <v>2800.0000000000005</v>
      </c>
      <c r="J93" s="211">
        <f>+VLOOKUP("Bancos",'Unidad media'!$A$4:$B$8,2,FALSE)*'Consumo específico'!H$7*J83</f>
        <v>2800.0000000000005</v>
      </c>
      <c r="K93" s="211">
        <f>+VLOOKUP("Bancos",'Unidad media'!$A$4:$B$8,2,FALSE)*'Consumo específico'!I$7*K83</f>
        <v>2800.0000000000005</v>
      </c>
      <c r="L93" s="211">
        <f>+VLOOKUP("Bancos",'Unidad media'!$A$4:$B$8,2,FALSE)*'Consumo específico'!J$7*L83</f>
        <v>2800.0000000000005</v>
      </c>
      <c r="M93" s="211">
        <f>+VLOOKUP("Bancos",'Unidad media'!$A$4:$B$8,2,FALSE)*'Consumo específico'!K$7*M83</f>
        <v>2800.0000000000005</v>
      </c>
      <c r="N93" s="211">
        <f>+VLOOKUP("Bancos",'Unidad media'!$A$4:$B$8,2,FALSE)*'Consumo específico'!L$7*N83</f>
        <v>2800.0000000000005</v>
      </c>
      <c r="O93" s="211">
        <f>+VLOOKUP("Bancos",'Unidad media'!$A$4:$B$8,2,FALSE)*'Consumo específico'!M$7*O83</f>
        <v>2800.0000000000005</v>
      </c>
      <c r="P93" s="211">
        <f>+VLOOKUP("Bancos",'Unidad media'!$A$4:$B$8,2,FALSE)*'Consumo específico'!N$7*P83</f>
        <v>2800.0000000000005</v>
      </c>
      <c r="Q93" s="211">
        <f>+VLOOKUP("Bancos",'Unidad media'!$A$4:$B$8,2,FALSE)*'Consumo específico'!O$7*Q83</f>
        <v>2800.0000000000005</v>
      </c>
      <c r="R93" s="211">
        <f>+VLOOKUP("Bancos",'Unidad media'!$A$4:$B$8,2,FALSE)*'Consumo específico'!P$7*R83</f>
        <v>2800.0000000000005</v>
      </c>
      <c r="S93" s="211">
        <f>+VLOOKUP("Bancos",'Unidad media'!$A$4:$B$8,2,FALSE)*'Consumo específico'!Q$7*S83</f>
        <v>2800.0000000000005</v>
      </c>
      <c r="T93" s="211">
        <f>+VLOOKUP("Bancos",'Unidad media'!$A$4:$B$8,2,FALSE)*'Consumo específico'!R$7*T83</f>
        <v>2800.0000000000005</v>
      </c>
      <c r="U93" s="211">
        <f>+VLOOKUP("Bancos",'Unidad media'!$A$4:$B$8,2,FALSE)*'Consumo específico'!S$7*U83</f>
        <v>2800.0000000000005</v>
      </c>
      <c r="V93" s="211">
        <f>+VLOOKUP("Bancos",'Unidad media'!$A$4:$B$8,2,FALSE)*'Consumo específico'!T$7*V83</f>
        <v>2800.0000000000005</v>
      </c>
      <c r="W93" s="211">
        <f>+VLOOKUP("Bancos",'Unidad media'!$A$4:$B$8,2,FALSE)*'Consumo específico'!U$7*W83</f>
        <v>2800.0000000000005</v>
      </c>
      <c r="X93" s="211">
        <f>+VLOOKUP("Bancos",'Unidad media'!$A$4:$B$8,2,FALSE)*'Consumo específico'!V$7*X83</f>
        <v>2800.0000000000005</v>
      </c>
      <c r="Y93" s="211">
        <f>+VLOOKUP("Bancos",'Unidad media'!$A$4:$B$8,2,FALSE)*'Consumo específico'!W$7*Y83</f>
        <v>2800.0000000000005</v>
      </c>
      <c r="Z93" s="211">
        <f>+VLOOKUP("Bancos",'Unidad media'!$A$4:$B$8,2,FALSE)*'Consumo específico'!X$7*Z83</f>
        <v>2800.0000000000005</v>
      </c>
      <c r="AA93" s="211">
        <f>+VLOOKUP("Bancos",'Unidad media'!$A$4:$B$8,2,FALSE)*'Consumo específico'!Y$7*AA83</f>
        <v>2800.0000000000005</v>
      </c>
      <c r="AB93" s="211">
        <f>+VLOOKUP("Bancos",'Unidad media'!$A$4:$B$8,2,FALSE)*'Consumo específico'!Z$7*AB83</f>
        <v>2800.0000000000005</v>
      </c>
      <c r="AC93" s="211">
        <f>+VLOOKUP("Bancos",'Unidad media'!$A$4:$B$8,2,FALSE)*'Consumo específico'!AA$7*AC83</f>
        <v>2800.0000000000005</v>
      </c>
      <c r="AD93" s="211">
        <f>+VLOOKUP("Bancos",'Unidad media'!$A$4:$B$8,2,FALSE)*'Consumo específico'!AB$7*AD83</f>
        <v>2800.0000000000005</v>
      </c>
      <c r="AE93" s="211">
        <f>+VLOOKUP("Bancos",'Unidad media'!$A$4:$B$8,2,FALSE)*'Consumo específico'!AC$7*AE83</f>
        <v>2800.0000000000005</v>
      </c>
      <c r="AF93" s="211">
        <f>+VLOOKUP("Bancos",'Unidad media'!$A$4:$B$8,2,FALSE)*'Consumo específico'!AD$7*AF83</f>
        <v>2800.0000000000005</v>
      </c>
      <c r="AG93" s="211">
        <f>+VLOOKUP("Bancos",'Unidad media'!$A$4:$B$8,2,FALSE)*'Consumo específico'!AE$7*AG83</f>
        <v>2800.0000000000005</v>
      </c>
      <c r="AH93" s="211">
        <f>+VLOOKUP("Bancos",'Unidad media'!$A$4:$B$8,2,FALSE)*'Consumo específico'!AF$7*AH83</f>
        <v>2800.0000000000005</v>
      </c>
      <c r="AI93" s="211">
        <f>+VLOOKUP("Bancos",'Unidad media'!$A$4:$B$8,2,FALSE)*'Consumo específico'!AG$7*AI83</f>
        <v>2800.0000000000005</v>
      </c>
      <c r="AJ93" s="211">
        <f>+VLOOKUP("Bancos",'Unidad media'!$A$4:$B$8,2,FALSE)*'Consumo específico'!AH$7*AJ83</f>
        <v>2800.0000000000005</v>
      </c>
      <c r="AK93" s="211">
        <f>+VLOOKUP("Bancos",'Unidad media'!$A$4:$B$8,2,FALSE)*'Consumo específico'!AI$7*AK83</f>
        <v>2800.0000000000005</v>
      </c>
    </row>
    <row r="94" spans="1:37" s="123" customFormat="1">
      <c r="A94" s="225" t="s">
        <v>4</v>
      </c>
      <c r="B94" s="226" t="s">
        <v>477</v>
      </c>
      <c r="C94" s="227" t="s">
        <v>466</v>
      </c>
      <c r="D94" s="211">
        <f>+VLOOKUP("Bancos",'Unidad media'!$A$4:$B$8,2,FALSE)*'Consumo específico'!B$7*D84</f>
        <v>9800</v>
      </c>
      <c r="E94" s="211">
        <f>+VLOOKUP("Bancos",'Unidad media'!$A$4:$B$8,2,FALSE)*'Consumo específico'!C$7*E84</f>
        <v>9800</v>
      </c>
      <c r="F94" s="211">
        <f>+VLOOKUP("Bancos",'Unidad media'!$A$4:$B$8,2,FALSE)*'Consumo específico'!D$7*F84</f>
        <v>9800</v>
      </c>
      <c r="G94" s="211">
        <f>+VLOOKUP("Bancos",'Unidad media'!$A$4:$B$8,2,FALSE)*'Consumo específico'!E$7*G84</f>
        <v>9800</v>
      </c>
      <c r="H94" s="211">
        <f>+VLOOKUP("Bancos",'Unidad media'!$A$4:$B$8,2,FALSE)*'Consumo específico'!F$7*H84</f>
        <v>9800</v>
      </c>
      <c r="I94" s="211">
        <f>+VLOOKUP("Bancos",'Unidad media'!$A$4:$B$8,2,FALSE)*'Consumo específico'!G$7*I84</f>
        <v>9800</v>
      </c>
      <c r="J94" s="211">
        <f>+VLOOKUP("Bancos",'Unidad media'!$A$4:$B$8,2,FALSE)*'Consumo específico'!H$7*J84</f>
        <v>9800</v>
      </c>
      <c r="K94" s="211">
        <f>+VLOOKUP("Bancos",'Unidad media'!$A$4:$B$8,2,FALSE)*'Consumo específico'!I$7*K84</f>
        <v>9800</v>
      </c>
      <c r="L94" s="211">
        <f>+VLOOKUP("Bancos",'Unidad media'!$A$4:$B$8,2,FALSE)*'Consumo específico'!J$7*L84</f>
        <v>9800</v>
      </c>
      <c r="M94" s="211">
        <f>+VLOOKUP("Bancos",'Unidad media'!$A$4:$B$8,2,FALSE)*'Consumo específico'!K$7*M84</f>
        <v>9800</v>
      </c>
      <c r="N94" s="211">
        <f>+VLOOKUP("Bancos",'Unidad media'!$A$4:$B$8,2,FALSE)*'Consumo específico'!L$7*N84</f>
        <v>9800</v>
      </c>
      <c r="O94" s="211">
        <f>+VLOOKUP("Bancos",'Unidad media'!$A$4:$B$8,2,FALSE)*'Consumo específico'!M$7*O84</f>
        <v>9800</v>
      </c>
      <c r="P94" s="211">
        <f>+VLOOKUP("Bancos",'Unidad media'!$A$4:$B$8,2,FALSE)*'Consumo específico'!N$7*P84</f>
        <v>9800</v>
      </c>
      <c r="Q94" s="211">
        <f>+VLOOKUP("Bancos",'Unidad media'!$A$4:$B$8,2,FALSE)*'Consumo específico'!O$7*Q84</f>
        <v>9800</v>
      </c>
      <c r="R94" s="211">
        <f>+VLOOKUP("Bancos",'Unidad media'!$A$4:$B$8,2,FALSE)*'Consumo específico'!P$7*R84</f>
        <v>9800</v>
      </c>
      <c r="S94" s="211">
        <f>+VLOOKUP("Bancos",'Unidad media'!$A$4:$B$8,2,FALSE)*'Consumo específico'!Q$7*S84</f>
        <v>9800</v>
      </c>
      <c r="T94" s="211">
        <f>+VLOOKUP("Bancos",'Unidad media'!$A$4:$B$8,2,FALSE)*'Consumo específico'!R$7*T84</f>
        <v>9800</v>
      </c>
      <c r="U94" s="211">
        <f>+VLOOKUP("Bancos",'Unidad media'!$A$4:$B$8,2,FALSE)*'Consumo específico'!S$7*U84</f>
        <v>9800</v>
      </c>
      <c r="V94" s="211">
        <f>+VLOOKUP("Bancos",'Unidad media'!$A$4:$B$8,2,FALSE)*'Consumo específico'!T$7*V84</f>
        <v>9800</v>
      </c>
      <c r="W94" s="211">
        <f>+VLOOKUP("Bancos",'Unidad media'!$A$4:$B$8,2,FALSE)*'Consumo específico'!U$7*W84</f>
        <v>9800</v>
      </c>
      <c r="X94" s="211">
        <f>+VLOOKUP("Bancos",'Unidad media'!$A$4:$B$8,2,FALSE)*'Consumo específico'!V$7*X84</f>
        <v>9800</v>
      </c>
      <c r="Y94" s="211">
        <f>+VLOOKUP("Bancos",'Unidad media'!$A$4:$B$8,2,FALSE)*'Consumo específico'!W$7*Y84</f>
        <v>9800</v>
      </c>
      <c r="Z94" s="211">
        <f>+VLOOKUP("Bancos",'Unidad media'!$A$4:$B$8,2,FALSE)*'Consumo específico'!X$7*Z84</f>
        <v>9800</v>
      </c>
      <c r="AA94" s="211">
        <f>+VLOOKUP("Bancos",'Unidad media'!$A$4:$B$8,2,FALSE)*'Consumo específico'!Y$7*AA84</f>
        <v>9800</v>
      </c>
      <c r="AB94" s="211">
        <f>+VLOOKUP("Bancos",'Unidad media'!$A$4:$B$8,2,FALSE)*'Consumo específico'!Z$7*AB84</f>
        <v>9800</v>
      </c>
      <c r="AC94" s="211">
        <f>+VLOOKUP("Bancos",'Unidad media'!$A$4:$B$8,2,FALSE)*'Consumo específico'!AA$7*AC84</f>
        <v>9800</v>
      </c>
      <c r="AD94" s="211">
        <f>+VLOOKUP("Bancos",'Unidad media'!$A$4:$B$8,2,FALSE)*'Consumo específico'!AB$7*AD84</f>
        <v>9800</v>
      </c>
      <c r="AE94" s="211">
        <f>+VLOOKUP("Bancos",'Unidad media'!$A$4:$B$8,2,FALSE)*'Consumo específico'!AC$7*AE84</f>
        <v>9800</v>
      </c>
      <c r="AF94" s="211">
        <f>+VLOOKUP("Bancos",'Unidad media'!$A$4:$B$8,2,FALSE)*'Consumo específico'!AD$7*AF84</f>
        <v>9800</v>
      </c>
      <c r="AG94" s="211">
        <f>+VLOOKUP("Bancos",'Unidad media'!$A$4:$B$8,2,FALSE)*'Consumo específico'!AE$7*AG84</f>
        <v>9800</v>
      </c>
      <c r="AH94" s="211">
        <f>+VLOOKUP("Bancos",'Unidad media'!$A$4:$B$8,2,FALSE)*'Consumo específico'!AF$7*AH84</f>
        <v>9800</v>
      </c>
      <c r="AI94" s="211">
        <f>+VLOOKUP("Bancos",'Unidad media'!$A$4:$B$8,2,FALSE)*'Consumo específico'!AG$7*AI84</f>
        <v>9800</v>
      </c>
      <c r="AJ94" s="211">
        <f>+VLOOKUP("Bancos",'Unidad media'!$A$4:$B$8,2,FALSE)*'Consumo específico'!AH$7*AJ84</f>
        <v>9800</v>
      </c>
      <c r="AK94" s="211">
        <f>+VLOOKUP("Bancos",'Unidad media'!$A$4:$B$8,2,FALSE)*'Consumo específico'!AI$7*AK84</f>
        <v>9800</v>
      </c>
    </row>
    <row r="95" spans="1:37" s="123" customFormat="1">
      <c r="A95" s="225" t="s">
        <v>89</v>
      </c>
      <c r="B95" s="226" t="s">
        <v>477</v>
      </c>
      <c r="C95" s="227" t="s">
        <v>466</v>
      </c>
      <c r="D95" s="211">
        <f>+VLOOKUP("Bancos",'Unidad media'!$A$4:$B$8,2,FALSE)*'Consumo específico'!B$7*D85</f>
        <v>2800.0000000000005</v>
      </c>
      <c r="E95" s="211">
        <f>+VLOOKUP("Bancos",'Unidad media'!$A$4:$B$8,2,FALSE)*'Consumo específico'!C$7*E85</f>
        <v>2800.0000000000005</v>
      </c>
      <c r="F95" s="211">
        <f>+VLOOKUP("Bancos",'Unidad media'!$A$4:$B$8,2,FALSE)*'Consumo específico'!D$7*F85</f>
        <v>2800.0000000000005</v>
      </c>
      <c r="G95" s="211">
        <f>+VLOOKUP("Bancos",'Unidad media'!$A$4:$B$8,2,FALSE)*'Consumo específico'!E$7*G85</f>
        <v>2800.0000000000005</v>
      </c>
      <c r="H95" s="211">
        <f>+VLOOKUP("Bancos",'Unidad media'!$A$4:$B$8,2,FALSE)*'Consumo específico'!F$7*H85</f>
        <v>2800.0000000000005</v>
      </c>
      <c r="I95" s="211">
        <f>+VLOOKUP("Bancos",'Unidad media'!$A$4:$B$8,2,FALSE)*'Consumo específico'!G$7*I85</f>
        <v>2800.0000000000005</v>
      </c>
      <c r="J95" s="211">
        <f>+VLOOKUP("Bancos",'Unidad media'!$A$4:$B$8,2,FALSE)*'Consumo específico'!H$7*J85</f>
        <v>2800.0000000000005</v>
      </c>
      <c r="K95" s="211">
        <f>+VLOOKUP("Bancos",'Unidad media'!$A$4:$B$8,2,FALSE)*'Consumo específico'!I$7*K85</f>
        <v>2800.0000000000005</v>
      </c>
      <c r="L95" s="211">
        <f>+VLOOKUP("Bancos",'Unidad media'!$A$4:$B$8,2,FALSE)*'Consumo específico'!J$7*L85</f>
        <v>2800.0000000000005</v>
      </c>
      <c r="M95" s="211">
        <f>+VLOOKUP("Bancos",'Unidad media'!$A$4:$B$8,2,FALSE)*'Consumo específico'!K$7*M85</f>
        <v>2800.0000000000005</v>
      </c>
      <c r="N95" s="211">
        <f>+VLOOKUP("Bancos",'Unidad media'!$A$4:$B$8,2,FALSE)*'Consumo específico'!L$7*N85</f>
        <v>2800.0000000000005</v>
      </c>
      <c r="O95" s="211">
        <f>+VLOOKUP("Bancos",'Unidad media'!$A$4:$B$8,2,FALSE)*'Consumo específico'!M$7*O85</f>
        <v>2800.0000000000005</v>
      </c>
      <c r="P95" s="211">
        <f>+VLOOKUP("Bancos",'Unidad media'!$A$4:$B$8,2,FALSE)*'Consumo específico'!N$7*P85</f>
        <v>2800.0000000000005</v>
      </c>
      <c r="Q95" s="211">
        <f>+VLOOKUP("Bancos",'Unidad media'!$A$4:$B$8,2,FALSE)*'Consumo específico'!O$7*Q85</f>
        <v>2800.0000000000005</v>
      </c>
      <c r="R95" s="211">
        <f>+VLOOKUP("Bancos",'Unidad media'!$A$4:$B$8,2,FALSE)*'Consumo específico'!P$7*R85</f>
        <v>2800.0000000000005</v>
      </c>
      <c r="S95" s="211">
        <f>+VLOOKUP("Bancos",'Unidad media'!$A$4:$B$8,2,FALSE)*'Consumo específico'!Q$7*S85</f>
        <v>2800.0000000000005</v>
      </c>
      <c r="T95" s="211">
        <f>+VLOOKUP("Bancos",'Unidad media'!$A$4:$B$8,2,FALSE)*'Consumo específico'!R$7*T85</f>
        <v>2800.0000000000005</v>
      </c>
      <c r="U95" s="211">
        <f>+VLOOKUP("Bancos",'Unidad media'!$A$4:$B$8,2,FALSE)*'Consumo específico'!S$7*U85</f>
        <v>2800.0000000000005</v>
      </c>
      <c r="V95" s="211">
        <f>+VLOOKUP("Bancos",'Unidad media'!$A$4:$B$8,2,FALSE)*'Consumo específico'!T$7*V85</f>
        <v>2800.0000000000005</v>
      </c>
      <c r="W95" s="211">
        <f>+VLOOKUP("Bancos",'Unidad media'!$A$4:$B$8,2,FALSE)*'Consumo específico'!U$7*W85</f>
        <v>2800.0000000000005</v>
      </c>
      <c r="X95" s="211">
        <f>+VLOOKUP("Bancos",'Unidad media'!$A$4:$B$8,2,FALSE)*'Consumo específico'!V$7*X85</f>
        <v>2800.0000000000005</v>
      </c>
      <c r="Y95" s="211">
        <f>+VLOOKUP("Bancos",'Unidad media'!$A$4:$B$8,2,FALSE)*'Consumo específico'!W$7*Y85</f>
        <v>2800.0000000000005</v>
      </c>
      <c r="Z95" s="211">
        <f>+VLOOKUP("Bancos",'Unidad media'!$A$4:$B$8,2,FALSE)*'Consumo específico'!X$7*Z85</f>
        <v>2800.0000000000005</v>
      </c>
      <c r="AA95" s="211">
        <f>+VLOOKUP("Bancos",'Unidad media'!$A$4:$B$8,2,FALSE)*'Consumo específico'!Y$7*AA85</f>
        <v>2800.0000000000005</v>
      </c>
      <c r="AB95" s="211">
        <f>+VLOOKUP("Bancos",'Unidad media'!$A$4:$B$8,2,FALSE)*'Consumo específico'!Z$7*AB85</f>
        <v>2800.0000000000005</v>
      </c>
      <c r="AC95" s="211">
        <f>+VLOOKUP("Bancos",'Unidad media'!$A$4:$B$8,2,FALSE)*'Consumo específico'!AA$7*AC85</f>
        <v>2800.0000000000005</v>
      </c>
      <c r="AD95" s="211">
        <f>+VLOOKUP("Bancos",'Unidad media'!$A$4:$B$8,2,FALSE)*'Consumo específico'!AB$7*AD85</f>
        <v>2800.0000000000005</v>
      </c>
      <c r="AE95" s="211">
        <f>+VLOOKUP("Bancos",'Unidad media'!$A$4:$B$8,2,FALSE)*'Consumo específico'!AC$7*AE85</f>
        <v>2800.0000000000005</v>
      </c>
      <c r="AF95" s="211">
        <f>+VLOOKUP("Bancos",'Unidad media'!$A$4:$B$8,2,FALSE)*'Consumo específico'!AD$7*AF85</f>
        <v>2800.0000000000005</v>
      </c>
      <c r="AG95" s="211">
        <f>+VLOOKUP("Bancos",'Unidad media'!$A$4:$B$8,2,FALSE)*'Consumo específico'!AE$7*AG85</f>
        <v>2800.0000000000005</v>
      </c>
      <c r="AH95" s="211">
        <f>+VLOOKUP("Bancos",'Unidad media'!$A$4:$B$8,2,FALSE)*'Consumo específico'!AF$7*AH85</f>
        <v>2800.0000000000005</v>
      </c>
      <c r="AI95" s="211">
        <f>+VLOOKUP("Bancos",'Unidad media'!$A$4:$B$8,2,FALSE)*'Consumo específico'!AG$7*AI85</f>
        <v>2800.0000000000005</v>
      </c>
      <c r="AJ95" s="211">
        <f>+VLOOKUP("Bancos",'Unidad media'!$A$4:$B$8,2,FALSE)*'Consumo específico'!AH$7*AJ85</f>
        <v>2800.0000000000005</v>
      </c>
      <c r="AK95" s="211">
        <f>+VLOOKUP("Bancos",'Unidad media'!$A$4:$B$8,2,FALSE)*'Consumo específico'!AI$7*AK85</f>
        <v>2800.0000000000005</v>
      </c>
    </row>
    <row r="96" spans="1:37" s="123" customFormat="1">
      <c r="A96" s="225" t="s">
        <v>12</v>
      </c>
      <c r="B96" s="226" t="s">
        <v>477</v>
      </c>
      <c r="C96" s="227" t="s">
        <v>466</v>
      </c>
      <c r="D96" s="211">
        <f>+VLOOKUP("Bancos",'Unidad media'!$A$4:$B$8,2,FALSE)*'Consumo específico'!B$7*D86</f>
        <v>2800.0000000000005</v>
      </c>
      <c r="E96" s="211">
        <f>+VLOOKUP("Bancos",'Unidad media'!$A$4:$B$8,2,FALSE)*'Consumo específico'!C$7*E86</f>
        <v>2800.0000000000005</v>
      </c>
      <c r="F96" s="211">
        <f>+VLOOKUP("Bancos",'Unidad media'!$A$4:$B$8,2,FALSE)*'Consumo específico'!D$7*F86</f>
        <v>2800.0000000000005</v>
      </c>
      <c r="G96" s="211">
        <f>+VLOOKUP("Bancos",'Unidad media'!$A$4:$B$8,2,FALSE)*'Consumo específico'!E$7*G86</f>
        <v>2800.0000000000005</v>
      </c>
      <c r="H96" s="211">
        <f>+VLOOKUP("Bancos",'Unidad media'!$A$4:$B$8,2,FALSE)*'Consumo específico'!F$7*H86</f>
        <v>2800.0000000000005</v>
      </c>
      <c r="I96" s="211">
        <f>+VLOOKUP("Bancos",'Unidad media'!$A$4:$B$8,2,FALSE)*'Consumo específico'!G$7*I86</f>
        <v>2800.0000000000005</v>
      </c>
      <c r="J96" s="211">
        <f>+VLOOKUP("Bancos",'Unidad media'!$A$4:$B$8,2,FALSE)*'Consumo específico'!H$7*J86</f>
        <v>2800.0000000000005</v>
      </c>
      <c r="K96" s="211">
        <f>+VLOOKUP("Bancos",'Unidad media'!$A$4:$B$8,2,FALSE)*'Consumo específico'!I$7*K86</f>
        <v>2800.0000000000005</v>
      </c>
      <c r="L96" s="211">
        <f>+VLOOKUP("Bancos",'Unidad media'!$A$4:$B$8,2,FALSE)*'Consumo específico'!J$7*L86</f>
        <v>2800.0000000000005</v>
      </c>
      <c r="M96" s="211">
        <f>+VLOOKUP("Bancos",'Unidad media'!$A$4:$B$8,2,FALSE)*'Consumo específico'!K$7*M86</f>
        <v>2800.0000000000005</v>
      </c>
      <c r="N96" s="211">
        <f>+VLOOKUP("Bancos",'Unidad media'!$A$4:$B$8,2,FALSE)*'Consumo específico'!L$7*N86</f>
        <v>2800.0000000000005</v>
      </c>
      <c r="O96" s="211">
        <f>+VLOOKUP("Bancos",'Unidad media'!$A$4:$B$8,2,FALSE)*'Consumo específico'!M$7*O86</f>
        <v>2800.0000000000005</v>
      </c>
      <c r="P96" s="211">
        <f>+VLOOKUP("Bancos",'Unidad media'!$A$4:$B$8,2,FALSE)*'Consumo específico'!N$7*P86</f>
        <v>2800.0000000000005</v>
      </c>
      <c r="Q96" s="211">
        <f>+VLOOKUP("Bancos",'Unidad media'!$A$4:$B$8,2,FALSE)*'Consumo específico'!O$7*Q86</f>
        <v>2800.0000000000005</v>
      </c>
      <c r="R96" s="211">
        <f>+VLOOKUP("Bancos",'Unidad media'!$A$4:$B$8,2,FALSE)*'Consumo específico'!P$7*R86</f>
        <v>2800.0000000000005</v>
      </c>
      <c r="S96" s="211">
        <f>+VLOOKUP("Bancos",'Unidad media'!$A$4:$B$8,2,FALSE)*'Consumo específico'!Q$7*S86</f>
        <v>2800.0000000000005</v>
      </c>
      <c r="T96" s="211">
        <f>+VLOOKUP("Bancos",'Unidad media'!$A$4:$B$8,2,FALSE)*'Consumo específico'!R$7*T86</f>
        <v>2800.0000000000005</v>
      </c>
      <c r="U96" s="211">
        <f>+VLOOKUP("Bancos",'Unidad media'!$A$4:$B$8,2,FALSE)*'Consumo específico'!S$7*U86</f>
        <v>2800.0000000000005</v>
      </c>
      <c r="V96" s="211">
        <f>+VLOOKUP("Bancos",'Unidad media'!$A$4:$B$8,2,FALSE)*'Consumo específico'!T$7*V86</f>
        <v>2800.0000000000005</v>
      </c>
      <c r="W96" s="211">
        <f>+VLOOKUP("Bancos",'Unidad media'!$A$4:$B$8,2,FALSE)*'Consumo específico'!U$7*W86</f>
        <v>2800.0000000000005</v>
      </c>
      <c r="X96" s="211">
        <f>+VLOOKUP("Bancos",'Unidad media'!$A$4:$B$8,2,FALSE)*'Consumo específico'!V$7*X86</f>
        <v>2800.0000000000005</v>
      </c>
      <c r="Y96" s="211">
        <f>+VLOOKUP("Bancos",'Unidad media'!$A$4:$B$8,2,FALSE)*'Consumo específico'!W$7*Y86</f>
        <v>2800.0000000000005</v>
      </c>
      <c r="Z96" s="211">
        <f>+VLOOKUP("Bancos",'Unidad media'!$A$4:$B$8,2,FALSE)*'Consumo específico'!X$7*Z86</f>
        <v>2800.0000000000005</v>
      </c>
      <c r="AA96" s="211">
        <f>+VLOOKUP("Bancos",'Unidad media'!$A$4:$B$8,2,FALSE)*'Consumo específico'!Y$7*AA86</f>
        <v>2800.0000000000005</v>
      </c>
      <c r="AB96" s="211">
        <f>+VLOOKUP("Bancos",'Unidad media'!$A$4:$B$8,2,FALSE)*'Consumo específico'!Z$7*AB86</f>
        <v>2800.0000000000005</v>
      </c>
      <c r="AC96" s="211">
        <f>+VLOOKUP("Bancos",'Unidad media'!$A$4:$B$8,2,FALSE)*'Consumo específico'!AA$7*AC86</f>
        <v>2800.0000000000005</v>
      </c>
      <c r="AD96" s="211">
        <f>+VLOOKUP("Bancos",'Unidad media'!$A$4:$B$8,2,FALSE)*'Consumo específico'!AB$7*AD86</f>
        <v>2800.0000000000005</v>
      </c>
      <c r="AE96" s="211">
        <f>+VLOOKUP("Bancos",'Unidad media'!$A$4:$B$8,2,FALSE)*'Consumo específico'!AC$7*AE86</f>
        <v>2800.0000000000005</v>
      </c>
      <c r="AF96" s="211">
        <f>+VLOOKUP("Bancos",'Unidad media'!$A$4:$B$8,2,FALSE)*'Consumo específico'!AD$7*AF86</f>
        <v>2800.0000000000005</v>
      </c>
      <c r="AG96" s="211">
        <f>+VLOOKUP("Bancos",'Unidad media'!$A$4:$B$8,2,FALSE)*'Consumo específico'!AE$7*AG86</f>
        <v>2800.0000000000005</v>
      </c>
      <c r="AH96" s="211">
        <f>+VLOOKUP("Bancos",'Unidad media'!$A$4:$B$8,2,FALSE)*'Consumo específico'!AF$7*AH86</f>
        <v>2800.0000000000005</v>
      </c>
      <c r="AI96" s="211">
        <f>+VLOOKUP("Bancos",'Unidad media'!$A$4:$B$8,2,FALSE)*'Consumo específico'!AG$7*AI86</f>
        <v>2800.0000000000005</v>
      </c>
      <c r="AJ96" s="211">
        <f>+VLOOKUP("Bancos",'Unidad media'!$A$4:$B$8,2,FALSE)*'Consumo específico'!AH$7*AJ86</f>
        <v>2800.0000000000005</v>
      </c>
      <c r="AK96" s="211">
        <f>+VLOOKUP("Bancos",'Unidad media'!$A$4:$B$8,2,FALSE)*'Consumo específico'!AI$7*AK86</f>
        <v>2800.0000000000005</v>
      </c>
    </row>
    <row r="97" spans="1:38" s="123" customFormat="1">
      <c r="A97" s="225" t="s">
        <v>86</v>
      </c>
      <c r="B97" s="226" t="s">
        <v>477</v>
      </c>
      <c r="C97" s="227" t="s">
        <v>466</v>
      </c>
      <c r="D97" s="211">
        <f>+VLOOKUP("Bancos",'Unidad media'!$A$4:$B$8,2,FALSE)*'Consumo específico'!B$7*D87</f>
        <v>1200</v>
      </c>
      <c r="E97" s="211">
        <f>+VLOOKUP("Bancos",'Unidad media'!$A$4:$B$8,2,FALSE)*'Consumo específico'!C$7*E87</f>
        <v>1200</v>
      </c>
      <c r="F97" s="211">
        <f>+VLOOKUP("Bancos",'Unidad media'!$A$4:$B$8,2,FALSE)*'Consumo específico'!D$7*F87</f>
        <v>1200</v>
      </c>
      <c r="G97" s="211">
        <f>+VLOOKUP("Bancos",'Unidad media'!$A$4:$B$8,2,FALSE)*'Consumo específico'!E$7*G87</f>
        <v>1200</v>
      </c>
      <c r="H97" s="211">
        <f>+VLOOKUP("Bancos",'Unidad media'!$A$4:$B$8,2,FALSE)*'Consumo específico'!F$7*H87</f>
        <v>1200</v>
      </c>
      <c r="I97" s="211">
        <f>+VLOOKUP("Bancos",'Unidad media'!$A$4:$B$8,2,FALSE)*'Consumo específico'!G$7*I87</f>
        <v>1200</v>
      </c>
      <c r="J97" s="211">
        <f>+VLOOKUP("Bancos",'Unidad media'!$A$4:$B$8,2,FALSE)*'Consumo específico'!H$7*J87</f>
        <v>1200</v>
      </c>
      <c r="K97" s="211">
        <f>+VLOOKUP("Bancos",'Unidad media'!$A$4:$B$8,2,FALSE)*'Consumo específico'!I$7*K87</f>
        <v>1200</v>
      </c>
      <c r="L97" s="211">
        <f>+VLOOKUP("Bancos",'Unidad media'!$A$4:$B$8,2,FALSE)*'Consumo específico'!J$7*L87</f>
        <v>1200</v>
      </c>
      <c r="M97" s="211">
        <f>+VLOOKUP("Bancos",'Unidad media'!$A$4:$B$8,2,FALSE)*'Consumo específico'!K$7*M87</f>
        <v>1200</v>
      </c>
      <c r="N97" s="211">
        <f>+VLOOKUP("Bancos",'Unidad media'!$A$4:$B$8,2,FALSE)*'Consumo específico'!L$7*N87</f>
        <v>1200</v>
      </c>
      <c r="O97" s="211">
        <f>+VLOOKUP("Bancos",'Unidad media'!$A$4:$B$8,2,FALSE)*'Consumo específico'!M$7*O87</f>
        <v>1200</v>
      </c>
      <c r="P97" s="211">
        <f>+VLOOKUP("Bancos",'Unidad media'!$A$4:$B$8,2,FALSE)*'Consumo específico'!N$7*P87</f>
        <v>1200</v>
      </c>
      <c r="Q97" s="211">
        <f>+VLOOKUP("Bancos",'Unidad media'!$A$4:$B$8,2,FALSE)*'Consumo específico'!O$7*Q87</f>
        <v>1200</v>
      </c>
      <c r="R97" s="211">
        <f>+VLOOKUP("Bancos",'Unidad media'!$A$4:$B$8,2,FALSE)*'Consumo específico'!P$7*R87</f>
        <v>1200</v>
      </c>
      <c r="S97" s="211">
        <f>+VLOOKUP("Bancos",'Unidad media'!$A$4:$B$8,2,FALSE)*'Consumo específico'!Q$7*S87</f>
        <v>1200</v>
      </c>
      <c r="T97" s="211">
        <f>+VLOOKUP("Bancos",'Unidad media'!$A$4:$B$8,2,FALSE)*'Consumo específico'!R$7*T87</f>
        <v>1200</v>
      </c>
      <c r="U97" s="211">
        <f>+VLOOKUP("Bancos",'Unidad media'!$A$4:$B$8,2,FALSE)*'Consumo específico'!S$7*U87</f>
        <v>1200</v>
      </c>
      <c r="V97" s="211">
        <f>+VLOOKUP("Bancos",'Unidad media'!$A$4:$B$8,2,FALSE)*'Consumo específico'!T$7*V87</f>
        <v>1200</v>
      </c>
      <c r="W97" s="211">
        <f>+VLOOKUP("Bancos",'Unidad media'!$A$4:$B$8,2,FALSE)*'Consumo específico'!U$7*W87</f>
        <v>1200</v>
      </c>
      <c r="X97" s="211">
        <f>+VLOOKUP("Bancos",'Unidad media'!$A$4:$B$8,2,FALSE)*'Consumo específico'!V$7*X87</f>
        <v>1200</v>
      </c>
      <c r="Y97" s="211">
        <f>+VLOOKUP("Bancos",'Unidad media'!$A$4:$B$8,2,FALSE)*'Consumo específico'!W$7*Y87</f>
        <v>1200</v>
      </c>
      <c r="Z97" s="211">
        <f>+VLOOKUP("Bancos",'Unidad media'!$A$4:$B$8,2,FALSE)*'Consumo específico'!X$7*Z87</f>
        <v>1200</v>
      </c>
      <c r="AA97" s="211">
        <f>+VLOOKUP("Bancos",'Unidad media'!$A$4:$B$8,2,FALSE)*'Consumo específico'!Y$7*AA87</f>
        <v>1200</v>
      </c>
      <c r="AB97" s="211">
        <f>+VLOOKUP("Bancos",'Unidad media'!$A$4:$B$8,2,FALSE)*'Consumo específico'!Z$7*AB87</f>
        <v>1200</v>
      </c>
      <c r="AC97" s="211">
        <f>+VLOOKUP("Bancos",'Unidad media'!$A$4:$B$8,2,FALSE)*'Consumo específico'!AA$7*AC87</f>
        <v>1200</v>
      </c>
      <c r="AD97" s="211">
        <f>+VLOOKUP("Bancos",'Unidad media'!$A$4:$B$8,2,FALSE)*'Consumo específico'!AB$7*AD87</f>
        <v>1200</v>
      </c>
      <c r="AE97" s="211">
        <f>+VLOOKUP("Bancos",'Unidad media'!$A$4:$B$8,2,FALSE)*'Consumo específico'!AC$7*AE87</f>
        <v>1200</v>
      </c>
      <c r="AF97" s="211">
        <f>+VLOOKUP("Bancos",'Unidad media'!$A$4:$B$8,2,FALSE)*'Consumo específico'!AD$7*AF87</f>
        <v>1200</v>
      </c>
      <c r="AG97" s="211">
        <f>+VLOOKUP("Bancos",'Unidad media'!$A$4:$B$8,2,FALSE)*'Consumo específico'!AE$7*AG87</f>
        <v>1200</v>
      </c>
      <c r="AH97" s="211">
        <f>+VLOOKUP("Bancos",'Unidad media'!$A$4:$B$8,2,FALSE)*'Consumo específico'!AF$7*AH87</f>
        <v>1200</v>
      </c>
      <c r="AI97" s="211">
        <f>+VLOOKUP("Bancos",'Unidad media'!$A$4:$B$8,2,FALSE)*'Consumo específico'!AG$7*AI87</f>
        <v>1200</v>
      </c>
      <c r="AJ97" s="211">
        <f>+VLOOKUP("Bancos",'Unidad media'!$A$4:$B$8,2,FALSE)*'Consumo específico'!AH$7*AJ87</f>
        <v>1200</v>
      </c>
      <c r="AK97" s="211">
        <f>+VLOOKUP("Bancos",'Unidad media'!$A$4:$B$8,2,FALSE)*'Consumo específico'!AI$7*AK87</f>
        <v>1200</v>
      </c>
    </row>
    <row r="98" spans="1:38" s="123" customFormat="1"/>
    <row r="99" spans="1:38">
      <c r="A99" s="83"/>
      <c r="B99" s="83"/>
      <c r="C99" s="83"/>
      <c r="D99" s="125"/>
      <c r="E99" s="125"/>
      <c r="F99" s="125"/>
      <c r="G99" s="125"/>
      <c r="H99" s="125"/>
      <c r="I99" s="125"/>
      <c r="J99" s="125"/>
      <c r="K99" s="125"/>
      <c r="L99" s="125"/>
      <c r="M99" s="125"/>
      <c r="N99" s="125"/>
      <c r="O99" s="125"/>
      <c r="P99" s="125"/>
      <c r="Q99" s="125"/>
      <c r="R99" s="125"/>
      <c r="S99" s="125"/>
      <c r="T99" s="125"/>
      <c r="U99" s="125"/>
      <c r="V99" s="125"/>
      <c r="W99" s="125"/>
      <c r="X99" s="125"/>
      <c r="Y99" s="125"/>
      <c r="Z99" s="125"/>
      <c r="AA99" s="125"/>
      <c r="AB99" s="125"/>
      <c r="AC99" s="125"/>
      <c r="AD99" s="125"/>
      <c r="AE99" s="125"/>
      <c r="AF99" s="125"/>
      <c r="AG99" s="125"/>
      <c r="AH99" s="125"/>
      <c r="AI99" s="125"/>
      <c r="AJ99" s="125"/>
      <c r="AK99" s="125"/>
    </row>
    <row r="100" spans="1:38" ht="16.149999999999999" customHeight="1">
      <c r="A100" s="230" t="s">
        <v>478</v>
      </c>
      <c r="B100" s="83"/>
      <c r="C100" s="83"/>
      <c r="D100" s="125"/>
      <c r="E100" s="125"/>
      <c r="F100" s="125"/>
      <c r="G100" s="125"/>
      <c r="H100" s="125"/>
      <c r="I100" s="125"/>
      <c r="J100" s="125"/>
      <c r="K100" s="125"/>
      <c r="L100" s="125"/>
      <c r="M100" s="125"/>
      <c r="N100" s="125"/>
      <c r="O100" s="125"/>
      <c r="P100" s="125"/>
      <c r="Q100" s="125"/>
      <c r="R100" s="125"/>
      <c r="S100" s="125"/>
      <c r="T100" s="125"/>
      <c r="U100" s="125"/>
      <c r="V100" s="125"/>
      <c r="W100" s="125"/>
      <c r="X100" s="125"/>
      <c r="Y100" s="125"/>
      <c r="Z100" s="125"/>
      <c r="AA100" s="125"/>
      <c r="AB100" s="125"/>
      <c r="AC100" s="125"/>
      <c r="AD100" s="125"/>
      <c r="AE100" s="125"/>
      <c r="AF100" s="125"/>
      <c r="AG100" s="125"/>
      <c r="AH100" s="125"/>
      <c r="AI100" s="125"/>
      <c r="AJ100" s="125"/>
      <c r="AK100" s="125"/>
    </row>
    <row r="101" spans="1:38">
      <c r="A101" s="230" t="str">
        <f>+'Usos finales'!E$203</f>
        <v>ACS</v>
      </c>
      <c r="C101" s="83"/>
    </row>
    <row r="102" spans="1:38">
      <c r="A102" s="225" t="str">
        <f>+'Usos finales'!E$204</f>
        <v>Diesel</v>
      </c>
      <c r="B102" s="226" t="s">
        <v>391</v>
      </c>
      <c r="C102" s="227" t="s">
        <v>466</v>
      </c>
      <c r="D102" s="242">
        <f>+'Usos finales'!F$204</f>
        <v>4.9999999999999996E-2</v>
      </c>
      <c r="E102" s="240">
        <f t="shared" ref="E102:AK102" si="15">+D102</f>
        <v>4.9999999999999996E-2</v>
      </c>
      <c r="F102" s="240">
        <f t="shared" si="15"/>
        <v>4.9999999999999996E-2</v>
      </c>
      <c r="G102" s="240">
        <f t="shared" si="15"/>
        <v>4.9999999999999996E-2</v>
      </c>
      <c r="H102" s="240">
        <f t="shared" si="15"/>
        <v>4.9999999999999996E-2</v>
      </c>
      <c r="I102" s="240">
        <f t="shared" si="15"/>
        <v>4.9999999999999996E-2</v>
      </c>
      <c r="J102" s="240">
        <f t="shared" si="15"/>
        <v>4.9999999999999996E-2</v>
      </c>
      <c r="K102" s="240">
        <f t="shared" si="15"/>
        <v>4.9999999999999996E-2</v>
      </c>
      <c r="L102" s="240">
        <f t="shared" si="15"/>
        <v>4.9999999999999996E-2</v>
      </c>
      <c r="M102" s="240">
        <f t="shared" si="15"/>
        <v>4.9999999999999996E-2</v>
      </c>
      <c r="N102" s="240">
        <f t="shared" si="15"/>
        <v>4.9999999999999996E-2</v>
      </c>
      <c r="O102" s="240">
        <f t="shared" si="15"/>
        <v>4.9999999999999996E-2</v>
      </c>
      <c r="P102" s="240">
        <f t="shared" si="15"/>
        <v>4.9999999999999996E-2</v>
      </c>
      <c r="Q102" s="240">
        <f t="shared" si="15"/>
        <v>4.9999999999999996E-2</v>
      </c>
      <c r="R102" s="240">
        <f t="shared" si="15"/>
        <v>4.9999999999999996E-2</v>
      </c>
      <c r="S102" s="240">
        <f t="shared" si="15"/>
        <v>4.9999999999999996E-2</v>
      </c>
      <c r="T102" s="240">
        <f t="shared" si="15"/>
        <v>4.9999999999999996E-2</v>
      </c>
      <c r="U102" s="240">
        <f t="shared" si="15"/>
        <v>4.9999999999999996E-2</v>
      </c>
      <c r="V102" s="240">
        <f t="shared" si="15"/>
        <v>4.9999999999999996E-2</v>
      </c>
      <c r="W102" s="240">
        <f t="shared" si="15"/>
        <v>4.9999999999999996E-2</v>
      </c>
      <c r="X102" s="240">
        <f t="shared" si="15"/>
        <v>4.9999999999999996E-2</v>
      </c>
      <c r="Y102" s="240">
        <f t="shared" si="15"/>
        <v>4.9999999999999996E-2</v>
      </c>
      <c r="Z102" s="240">
        <f t="shared" si="15"/>
        <v>4.9999999999999996E-2</v>
      </c>
      <c r="AA102" s="240">
        <f t="shared" si="15"/>
        <v>4.9999999999999996E-2</v>
      </c>
      <c r="AB102" s="240">
        <f t="shared" si="15"/>
        <v>4.9999999999999996E-2</v>
      </c>
      <c r="AC102" s="240">
        <f t="shared" si="15"/>
        <v>4.9999999999999996E-2</v>
      </c>
      <c r="AD102" s="240">
        <f t="shared" si="15"/>
        <v>4.9999999999999996E-2</v>
      </c>
      <c r="AE102" s="240">
        <f t="shared" si="15"/>
        <v>4.9999999999999996E-2</v>
      </c>
      <c r="AF102" s="240">
        <f t="shared" si="15"/>
        <v>4.9999999999999996E-2</v>
      </c>
      <c r="AG102" s="240">
        <f t="shared" si="15"/>
        <v>4.9999999999999996E-2</v>
      </c>
      <c r="AH102" s="240">
        <f t="shared" si="15"/>
        <v>4.9999999999999996E-2</v>
      </c>
      <c r="AI102" s="240">
        <f t="shared" si="15"/>
        <v>4.9999999999999996E-2</v>
      </c>
      <c r="AJ102" s="240">
        <f t="shared" si="15"/>
        <v>4.9999999999999996E-2</v>
      </c>
      <c r="AK102" s="240">
        <f t="shared" si="15"/>
        <v>4.9999999999999996E-2</v>
      </c>
      <c r="AL102" s="123"/>
    </row>
    <row r="103" spans="1:38">
      <c r="A103" s="225" t="str">
        <f>+'Usos finales'!E$205</f>
        <v>Gas Natural</v>
      </c>
      <c r="B103" s="226" t="s">
        <v>391</v>
      </c>
      <c r="C103" s="227" t="s">
        <v>466</v>
      </c>
      <c r="D103" s="242">
        <f>+'Usos finales'!F$205</f>
        <v>0.85</v>
      </c>
      <c r="E103" s="240">
        <f t="shared" ref="E103:AK103" si="16">+D103</f>
        <v>0.85</v>
      </c>
      <c r="F103" s="240">
        <f t="shared" si="16"/>
        <v>0.85</v>
      </c>
      <c r="G103" s="240">
        <f t="shared" si="16"/>
        <v>0.85</v>
      </c>
      <c r="H103" s="240">
        <f t="shared" si="16"/>
        <v>0.85</v>
      </c>
      <c r="I103" s="240">
        <f t="shared" si="16"/>
        <v>0.85</v>
      </c>
      <c r="J103" s="240">
        <f t="shared" si="16"/>
        <v>0.85</v>
      </c>
      <c r="K103" s="240">
        <f t="shared" si="16"/>
        <v>0.85</v>
      </c>
      <c r="L103" s="240">
        <f t="shared" si="16"/>
        <v>0.85</v>
      </c>
      <c r="M103" s="240">
        <f t="shared" si="16"/>
        <v>0.85</v>
      </c>
      <c r="N103" s="240">
        <f t="shared" si="16"/>
        <v>0.85</v>
      </c>
      <c r="O103" s="240">
        <f t="shared" si="16"/>
        <v>0.85</v>
      </c>
      <c r="P103" s="240">
        <f t="shared" si="16"/>
        <v>0.85</v>
      </c>
      <c r="Q103" s="240">
        <f t="shared" si="16"/>
        <v>0.85</v>
      </c>
      <c r="R103" s="240">
        <f t="shared" si="16"/>
        <v>0.85</v>
      </c>
      <c r="S103" s="240">
        <f t="shared" si="16"/>
        <v>0.85</v>
      </c>
      <c r="T103" s="240">
        <f t="shared" si="16"/>
        <v>0.85</v>
      </c>
      <c r="U103" s="240">
        <f t="shared" si="16"/>
        <v>0.85</v>
      </c>
      <c r="V103" s="240">
        <f t="shared" si="16"/>
        <v>0.85</v>
      </c>
      <c r="W103" s="240">
        <f t="shared" si="16"/>
        <v>0.85</v>
      </c>
      <c r="X103" s="240">
        <f t="shared" si="16"/>
        <v>0.85</v>
      </c>
      <c r="Y103" s="240">
        <f t="shared" si="16"/>
        <v>0.85</v>
      </c>
      <c r="Z103" s="240">
        <f t="shared" si="16"/>
        <v>0.85</v>
      </c>
      <c r="AA103" s="240">
        <f t="shared" si="16"/>
        <v>0.85</v>
      </c>
      <c r="AB103" s="240">
        <f t="shared" si="16"/>
        <v>0.85</v>
      </c>
      <c r="AC103" s="240">
        <f t="shared" si="16"/>
        <v>0.85</v>
      </c>
      <c r="AD103" s="240">
        <f t="shared" si="16"/>
        <v>0.85</v>
      </c>
      <c r="AE103" s="240">
        <f t="shared" si="16"/>
        <v>0.85</v>
      </c>
      <c r="AF103" s="240">
        <f t="shared" si="16"/>
        <v>0.85</v>
      </c>
      <c r="AG103" s="240">
        <f t="shared" si="16"/>
        <v>0.85</v>
      </c>
      <c r="AH103" s="240">
        <f t="shared" si="16"/>
        <v>0.85</v>
      </c>
      <c r="AI103" s="240">
        <f t="shared" si="16"/>
        <v>0.85</v>
      </c>
      <c r="AJ103" s="240">
        <f t="shared" si="16"/>
        <v>0.85</v>
      </c>
      <c r="AK103" s="240">
        <f t="shared" si="16"/>
        <v>0.85</v>
      </c>
      <c r="AL103" s="123"/>
    </row>
    <row r="104" spans="1:38">
      <c r="A104" s="225" t="str">
        <f>+'Usos finales'!E$206</f>
        <v>GLP</v>
      </c>
      <c r="B104" s="226" t="s">
        <v>391</v>
      </c>
      <c r="C104" s="227" t="s">
        <v>466</v>
      </c>
      <c r="D104" s="242">
        <f>+'Usos finales'!F$206</f>
        <v>9.9999999999999992E-2</v>
      </c>
      <c r="E104" s="240">
        <f t="shared" ref="E104:AK104" si="17">+D104</f>
        <v>9.9999999999999992E-2</v>
      </c>
      <c r="F104" s="240">
        <f t="shared" si="17"/>
        <v>9.9999999999999992E-2</v>
      </c>
      <c r="G104" s="240">
        <f t="shared" si="17"/>
        <v>9.9999999999999992E-2</v>
      </c>
      <c r="H104" s="240">
        <f t="shared" si="17"/>
        <v>9.9999999999999992E-2</v>
      </c>
      <c r="I104" s="240">
        <f t="shared" si="17"/>
        <v>9.9999999999999992E-2</v>
      </c>
      <c r="J104" s="240">
        <f t="shared" si="17"/>
        <v>9.9999999999999992E-2</v>
      </c>
      <c r="K104" s="240">
        <f t="shared" si="17"/>
        <v>9.9999999999999992E-2</v>
      </c>
      <c r="L104" s="240">
        <f t="shared" si="17"/>
        <v>9.9999999999999992E-2</v>
      </c>
      <c r="M104" s="240">
        <f t="shared" si="17"/>
        <v>9.9999999999999992E-2</v>
      </c>
      <c r="N104" s="240">
        <f t="shared" si="17"/>
        <v>9.9999999999999992E-2</v>
      </c>
      <c r="O104" s="240">
        <f t="shared" si="17"/>
        <v>9.9999999999999992E-2</v>
      </c>
      <c r="P104" s="240">
        <f t="shared" si="17"/>
        <v>9.9999999999999992E-2</v>
      </c>
      <c r="Q104" s="240">
        <f t="shared" si="17"/>
        <v>9.9999999999999992E-2</v>
      </c>
      <c r="R104" s="240">
        <f t="shared" si="17"/>
        <v>9.9999999999999992E-2</v>
      </c>
      <c r="S104" s="240">
        <f t="shared" si="17"/>
        <v>9.9999999999999992E-2</v>
      </c>
      <c r="T104" s="240">
        <f t="shared" si="17"/>
        <v>9.9999999999999992E-2</v>
      </c>
      <c r="U104" s="240">
        <f t="shared" si="17"/>
        <v>9.9999999999999992E-2</v>
      </c>
      <c r="V104" s="240">
        <f t="shared" si="17"/>
        <v>9.9999999999999992E-2</v>
      </c>
      <c r="W104" s="240">
        <f t="shared" si="17"/>
        <v>9.9999999999999992E-2</v>
      </c>
      <c r="X104" s="240">
        <f t="shared" si="17"/>
        <v>9.9999999999999992E-2</v>
      </c>
      <c r="Y104" s="240">
        <f t="shared" si="17"/>
        <v>9.9999999999999992E-2</v>
      </c>
      <c r="Z104" s="240">
        <f t="shared" si="17"/>
        <v>9.9999999999999992E-2</v>
      </c>
      <c r="AA104" s="240">
        <f t="shared" si="17"/>
        <v>9.9999999999999992E-2</v>
      </c>
      <c r="AB104" s="240">
        <f t="shared" si="17"/>
        <v>9.9999999999999992E-2</v>
      </c>
      <c r="AC104" s="240">
        <f t="shared" si="17"/>
        <v>9.9999999999999992E-2</v>
      </c>
      <c r="AD104" s="240">
        <f t="shared" si="17"/>
        <v>9.9999999999999992E-2</v>
      </c>
      <c r="AE104" s="240">
        <f t="shared" si="17"/>
        <v>9.9999999999999992E-2</v>
      </c>
      <c r="AF104" s="240">
        <f t="shared" si="17"/>
        <v>9.9999999999999992E-2</v>
      </c>
      <c r="AG104" s="240">
        <f t="shared" si="17"/>
        <v>9.9999999999999992E-2</v>
      </c>
      <c r="AH104" s="240">
        <f t="shared" si="17"/>
        <v>9.9999999999999992E-2</v>
      </c>
      <c r="AI104" s="240">
        <f t="shared" si="17"/>
        <v>9.9999999999999992E-2</v>
      </c>
      <c r="AJ104" s="240">
        <f t="shared" si="17"/>
        <v>9.9999999999999992E-2</v>
      </c>
      <c r="AK104" s="240">
        <f t="shared" si="17"/>
        <v>9.9999999999999992E-2</v>
      </c>
      <c r="AL104" s="123"/>
    </row>
    <row r="105" spans="1:38">
      <c r="A105" s="230" t="str">
        <f>+'Usos finales'!E$207</f>
        <v>Calefacción</v>
      </c>
      <c r="C105" s="83"/>
      <c r="AL105" s="123"/>
    </row>
    <row r="106" spans="1:38">
      <c r="A106" s="225" t="str">
        <f>+'Usos finales'!E$208</f>
        <v>Diesel</v>
      </c>
      <c r="B106" s="226" t="s">
        <v>391</v>
      </c>
      <c r="C106" s="227" t="s">
        <v>466</v>
      </c>
      <c r="D106" s="242">
        <f>+'Usos finales'!F$208</f>
        <v>7.8199052132701431E-3</v>
      </c>
      <c r="E106" s="240">
        <f t="shared" ref="E106:AK106" si="18">+D106</f>
        <v>7.8199052132701431E-3</v>
      </c>
      <c r="F106" s="240">
        <f t="shared" si="18"/>
        <v>7.8199052132701431E-3</v>
      </c>
      <c r="G106" s="240">
        <f t="shared" si="18"/>
        <v>7.8199052132701431E-3</v>
      </c>
      <c r="H106" s="240">
        <f t="shared" si="18"/>
        <v>7.8199052132701431E-3</v>
      </c>
      <c r="I106" s="240">
        <f t="shared" si="18"/>
        <v>7.8199052132701431E-3</v>
      </c>
      <c r="J106" s="240">
        <f t="shared" si="18"/>
        <v>7.8199052132701431E-3</v>
      </c>
      <c r="K106" s="240">
        <f t="shared" si="18"/>
        <v>7.8199052132701431E-3</v>
      </c>
      <c r="L106" s="240">
        <f t="shared" si="18"/>
        <v>7.8199052132701431E-3</v>
      </c>
      <c r="M106" s="240">
        <f t="shared" si="18"/>
        <v>7.8199052132701431E-3</v>
      </c>
      <c r="N106" s="240">
        <f t="shared" si="18"/>
        <v>7.8199052132701431E-3</v>
      </c>
      <c r="O106" s="240">
        <f t="shared" si="18"/>
        <v>7.8199052132701431E-3</v>
      </c>
      <c r="P106" s="240">
        <f t="shared" si="18"/>
        <v>7.8199052132701431E-3</v>
      </c>
      <c r="Q106" s="240">
        <f t="shared" si="18"/>
        <v>7.8199052132701431E-3</v>
      </c>
      <c r="R106" s="240">
        <f t="shared" si="18"/>
        <v>7.8199052132701431E-3</v>
      </c>
      <c r="S106" s="240">
        <f t="shared" si="18"/>
        <v>7.8199052132701431E-3</v>
      </c>
      <c r="T106" s="240">
        <f t="shared" si="18"/>
        <v>7.8199052132701431E-3</v>
      </c>
      <c r="U106" s="240">
        <f t="shared" si="18"/>
        <v>7.8199052132701431E-3</v>
      </c>
      <c r="V106" s="240">
        <f t="shared" si="18"/>
        <v>7.8199052132701431E-3</v>
      </c>
      <c r="W106" s="240">
        <f t="shared" si="18"/>
        <v>7.8199052132701431E-3</v>
      </c>
      <c r="X106" s="240">
        <f t="shared" si="18"/>
        <v>7.8199052132701431E-3</v>
      </c>
      <c r="Y106" s="240">
        <f t="shared" si="18"/>
        <v>7.8199052132701431E-3</v>
      </c>
      <c r="Z106" s="240">
        <f t="shared" si="18"/>
        <v>7.8199052132701431E-3</v>
      </c>
      <c r="AA106" s="240">
        <f t="shared" si="18"/>
        <v>7.8199052132701431E-3</v>
      </c>
      <c r="AB106" s="240">
        <f t="shared" si="18"/>
        <v>7.8199052132701431E-3</v>
      </c>
      <c r="AC106" s="240">
        <f t="shared" si="18"/>
        <v>7.8199052132701431E-3</v>
      </c>
      <c r="AD106" s="240">
        <f t="shared" si="18"/>
        <v>7.8199052132701431E-3</v>
      </c>
      <c r="AE106" s="240">
        <f t="shared" si="18"/>
        <v>7.8199052132701431E-3</v>
      </c>
      <c r="AF106" s="240">
        <f t="shared" si="18"/>
        <v>7.8199052132701431E-3</v>
      </c>
      <c r="AG106" s="240">
        <f t="shared" si="18"/>
        <v>7.8199052132701431E-3</v>
      </c>
      <c r="AH106" s="240">
        <f t="shared" si="18"/>
        <v>7.8199052132701431E-3</v>
      </c>
      <c r="AI106" s="240">
        <f t="shared" si="18"/>
        <v>7.8199052132701431E-3</v>
      </c>
      <c r="AJ106" s="240">
        <f t="shared" si="18"/>
        <v>7.8199052132701431E-3</v>
      </c>
      <c r="AK106" s="240">
        <f t="shared" si="18"/>
        <v>7.8199052132701431E-3</v>
      </c>
      <c r="AL106" s="123"/>
    </row>
    <row r="107" spans="1:38">
      <c r="A107" s="225" t="str">
        <f>+'Usos finales'!E$209</f>
        <v>Electricidad</v>
      </c>
      <c r="B107" s="226" t="s">
        <v>391</v>
      </c>
      <c r="C107" s="227" t="s">
        <v>466</v>
      </c>
      <c r="D107" s="242">
        <f>+'Usos finales'!F$209</f>
        <v>0.84360189573459721</v>
      </c>
      <c r="E107" s="240">
        <f t="shared" ref="E107:AK107" si="19">+D107</f>
        <v>0.84360189573459721</v>
      </c>
      <c r="F107" s="240">
        <f t="shared" si="19"/>
        <v>0.84360189573459721</v>
      </c>
      <c r="G107" s="240">
        <f t="shared" si="19"/>
        <v>0.84360189573459721</v>
      </c>
      <c r="H107" s="240">
        <f t="shared" si="19"/>
        <v>0.84360189573459721</v>
      </c>
      <c r="I107" s="240">
        <f t="shared" si="19"/>
        <v>0.84360189573459721</v>
      </c>
      <c r="J107" s="240">
        <f t="shared" si="19"/>
        <v>0.84360189573459721</v>
      </c>
      <c r="K107" s="240">
        <f t="shared" si="19"/>
        <v>0.84360189573459721</v>
      </c>
      <c r="L107" s="240">
        <f t="shared" si="19"/>
        <v>0.84360189573459721</v>
      </c>
      <c r="M107" s="240">
        <f t="shared" si="19"/>
        <v>0.84360189573459721</v>
      </c>
      <c r="N107" s="240">
        <f t="shared" si="19"/>
        <v>0.84360189573459721</v>
      </c>
      <c r="O107" s="240">
        <f t="shared" si="19"/>
        <v>0.84360189573459721</v>
      </c>
      <c r="P107" s="240">
        <f t="shared" si="19"/>
        <v>0.84360189573459721</v>
      </c>
      <c r="Q107" s="240">
        <f t="shared" si="19"/>
        <v>0.84360189573459721</v>
      </c>
      <c r="R107" s="240">
        <f t="shared" si="19"/>
        <v>0.84360189573459721</v>
      </c>
      <c r="S107" s="240">
        <f t="shared" si="19"/>
        <v>0.84360189573459721</v>
      </c>
      <c r="T107" s="240">
        <f t="shared" si="19"/>
        <v>0.84360189573459721</v>
      </c>
      <c r="U107" s="240">
        <f t="shared" si="19"/>
        <v>0.84360189573459721</v>
      </c>
      <c r="V107" s="240">
        <f t="shared" si="19"/>
        <v>0.84360189573459721</v>
      </c>
      <c r="W107" s="240">
        <f t="shared" si="19"/>
        <v>0.84360189573459721</v>
      </c>
      <c r="X107" s="240">
        <f t="shared" si="19"/>
        <v>0.84360189573459721</v>
      </c>
      <c r="Y107" s="240">
        <f t="shared" si="19"/>
        <v>0.84360189573459721</v>
      </c>
      <c r="Z107" s="240">
        <f t="shared" si="19"/>
        <v>0.84360189573459721</v>
      </c>
      <c r="AA107" s="240">
        <f t="shared" si="19"/>
        <v>0.84360189573459721</v>
      </c>
      <c r="AB107" s="240">
        <f t="shared" si="19"/>
        <v>0.84360189573459721</v>
      </c>
      <c r="AC107" s="240">
        <f t="shared" si="19"/>
        <v>0.84360189573459721</v>
      </c>
      <c r="AD107" s="240">
        <f t="shared" si="19"/>
        <v>0.84360189573459721</v>
      </c>
      <c r="AE107" s="240">
        <f t="shared" si="19"/>
        <v>0.84360189573459721</v>
      </c>
      <c r="AF107" s="240">
        <f t="shared" si="19"/>
        <v>0.84360189573459721</v>
      </c>
      <c r="AG107" s="240">
        <f t="shared" si="19"/>
        <v>0.84360189573459721</v>
      </c>
      <c r="AH107" s="240">
        <f t="shared" si="19"/>
        <v>0.84360189573459721</v>
      </c>
      <c r="AI107" s="240">
        <f t="shared" si="19"/>
        <v>0.84360189573459721</v>
      </c>
      <c r="AJ107" s="240">
        <f t="shared" si="19"/>
        <v>0.84360189573459721</v>
      </c>
      <c r="AK107" s="240">
        <f t="shared" si="19"/>
        <v>0.84360189573459721</v>
      </c>
      <c r="AL107" s="123"/>
    </row>
    <row r="108" spans="1:38">
      <c r="A108" s="225" t="str">
        <f>+'Usos finales'!E$210</f>
        <v>Gas Natural</v>
      </c>
      <c r="B108" s="226" t="s">
        <v>391</v>
      </c>
      <c r="C108" s="227" t="s">
        <v>466</v>
      </c>
      <c r="D108" s="242">
        <f>+'Usos finales'!F$210</f>
        <v>0.13293838862559243</v>
      </c>
      <c r="E108" s="240">
        <f t="shared" ref="E108:AK108" si="20">+D108</f>
        <v>0.13293838862559243</v>
      </c>
      <c r="F108" s="240">
        <f t="shared" si="20"/>
        <v>0.13293838862559243</v>
      </c>
      <c r="G108" s="240">
        <f t="shared" si="20"/>
        <v>0.13293838862559243</v>
      </c>
      <c r="H108" s="240">
        <f t="shared" si="20"/>
        <v>0.13293838862559243</v>
      </c>
      <c r="I108" s="240">
        <f t="shared" si="20"/>
        <v>0.13293838862559243</v>
      </c>
      <c r="J108" s="240">
        <f t="shared" si="20"/>
        <v>0.13293838862559243</v>
      </c>
      <c r="K108" s="240">
        <f t="shared" si="20"/>
        <v>0.13293838862559243</v>
      </c>
      <c r="L108" s="240">
        <f t="shared" si="20"/>
        <v>0.13293838862559243</v>
      </c>
      <c r="M108" s="240">
        <f t="shared" si="20"/>
        <v>0.13293838862559243</v>
      </c>
      <c r="N108" s="240">
        <f t="shared" si="20"/>
        <v>0.13293838862559243</v>
      </c>
      <c r="O108" s="240">
        <f t="shared" si="20"/>
        <v>0.13293838862559243</v>
      </c>
      <c r="P108" s="240">
        <f t="shared" si="20"/>
        <v>0.13293838862559243</v>
      </c>
      <c r="Q108" s="240">
        <f t="shared" si="20"/>
        <v>0.13293838862559243</v>
      </c>
      <c r="R108" s="240">
        <f t="shared" si="20"/>
        <v>0.13293838862559243</v>
      </c>
      <c r="S108" s="240">
        <f t="shared" si="20"/>
        <v>0.13293838862559243</v>
      </c>
      <c r="T108" s="240">
        <f t="shared" si="20"/>
        <v>0.13293838862559243</v>
      </c>
      <c r="U108" s="240">
        <f t="shared" si="20"/>
        <v>0.13293838862559243</v>
      </c>
      <c r="V108" s="240">
        <f t="shared" si="20"/>
        <v>0.13293838862559243</v>
      </c>
      <c r="W108" s="240">
        <f t="shared" si="20"/>
        <v>0.13293838862559243</v>
      </c>
      <c r="X108" s="240">
        <f t="shared" si="20"/>
        <v>0.13293838862559243</v>
      </c>
      <c r="Y108" s="240">
        <f t="shared" si="20"/>
        <v>0.13293838862559243</v>
      </c>
      <c r="Z108" s="240">
        <f t="shared" si="20"/>
        <v>0.13293838862559243</v>
      </c>
      <c r="AA108" s="240">
        <f t="shared" si="20"/>
        <v>0.13293838862559243</v>
      </c>
      <c r="AB108" s="240">
        <f t="shared" si="20"/>
        <v>0.13293838862559243</v>
      </c>
      <c r="AC108" s="240">
        <f t="shared" si="20"/>
        <v>0.13293838862559243</v>
      </c>
      <c r="AD108" s="240">
        <f t="shared" si="20"/>
        <v>0.13293838862559243</v>
      </c>
      <c r="AE108" s="240">
        <f t="shared" si="20"/>
        <v>0.13293838862559243</v>
      </c>
      <c r="AF108" s="240">
        <f t="shared" si="20"/>
        <v>0.13293838862559243</v>
      </c>
      <c r="AG108" s="240">
        <f t="shared" si="20"/>
        <v>0.13293838862559243</v>
      </c>
      <c r="AH108" s="240">
        <f t="shared" si="20"/>
        <v>0.13293838862559243</v>
      </c>
      <c r="AI108" s="240">
        <f t="shared" si="20"/>
        <v>0.13293838862559243</v>
      </c>
      <c r="AJ108" s="240">
        <f t="shared" si="20"/>
        <v>0.13293838862559243</v>
      </c>
      <c r="AK108" s="240">
        <f t="shared" si="20"/>
        <v>0.13293838862559243</v>
      </c>
      <c r="AL108" s="123"/>
    </row>
    <row r="109" spans="1:38">
      <c r="A109" s="225" t="str">
        <f>+'Usos finales'!E$211</f>
        <v>GLP</v>
      </c>
      <c r="B109" s="226" t="s">
        <v>391</v>
      </c>
      <c r="C109" s="227" t="s">
        <v>466</v>
      </c>
      <c r="D109" s="242">
        <f>+'Usos finales'!F$211</f>
        <v>1.5639810426540286E-2</v>
      </c>
      <c r="E109" s="240">
        <f t="shared" ref="E109:AK109" si="21">+D109</f>
        <v>1.5639810426540286E-2</v>
      </c>
      <c r="F109" s="240">
        <f t="shared" si="21"/>
        <v>1.5639810426540286E-2</v>
      </c>
      <c r="G109" s="240">
        <f t="shared" si="21"/>
        <v>1.5639810426540286E-2</v>
      </c>
      <c r="H109" s="240">
        <f t="shared" si="21"/>
        <v>1.5639810426540286E-2</v>
      </c>
      <c r="I109" s="240">
        <f t="shared" si="21"/>
        <v>1.5639810426540286E-2</v>
      </c>
      <c r="J109" s="240">
        <f t="shared" si="21"/>
        <v>1.5639810426540286E-2</v>
      </c>
      <c r="K109" s="240">
        <f t="shared" si="21"/>
        <v>1.5639810426540286E-2</v>
      </c>
      <c r="L109" s="240">
        <f t="shared" si="21"/>
        <v>1.5639810426540286E-2</v>
      </c>
      <c r="M109" s="240">
        <f t="shared" si="21"/>
        <v>1.5639810426540286E-2</v>
      </c>
      <c r="N109" s="240">
        <f t="shared" si="21"/>
        <v>1.5639810426540286E-2</v>
      </c>
      <c r="O109" s="240">
        <f t="shared" si="21"/>
        <v>1.5639810426540286E-2</v>
      </c>
      <c r="P109" s="240">
        <f t="shared" si="21"/>
        <v>1.5639810426540286E-2</v>
      </c>
      <c r="Q109" s="240">
        <f t="shared" si="21"/>
        <v>1.5639810426540286E-2</v>
      </c>
      <c r="R109" s="240">
        <f t="shared" si="21"/>
        <v>1.5639810426540286E-2</v>
      </c>
      <c r="S109" s="240">
        <f t="shared" si="21"/>
        <v>1.5639810426540286E-2</v>
      </c>
      <c r="T109" s="240">
        <f t="shared" si="21"/>
        <v>1.5639810426540286E-2</v>
      </c>
      <c r="U109" s="240">
        <f t="shared" si="21"/>
        <v>1.5639810426540286E-2</v>
      </c>
      <c r="V109" s="240">
        <f t="shared" si="21"/>
        <v>1.5639810426540286E-2</v>
      </c>
      <c r="W109" s="240">
        <f t="shared" si="21"/>
        <v>1.5639810426540286E-2</v>
      </c>
      <c r="X109" s="240">
        <f t="shared" si="21"/>
        <v>1.5639810426540286E-2</v>
      </c>
      <c r="Y109" s="240">
        <f t="shared" si="21"/>
        <v>1.5639810426540286E-2</v>
      </c>
      <c r="Z109" s="240">
        <f t="shared" si="21"/>
        <v>1.5639810426540286E-2</v>
      </c>
      <c r="AA109" s="240">
        <f t="shared" si="21"/>
        <v>1.5639810426540286E-2</v>
      </c>
      <c r="AB109" s="240">
        <f t="shared" si="21"/>
        <v>1.5639810426540286E-2</v>
      </c>
      <c r="AC109" s="240">
        <f t="shared" si="21"/>
        <v>1.5639810426540286E-2</v>
      </c>
      <c r="AD109" s="240">
        <f t="shared" si="21"/>
        <v>1.5639810426540286E-2</v>
      </c>
      <c r="AE109" s="240">
        <f t="shared" si="21"/>
        <v>1.5639810426540286E-2</v>
      </c>
      <c r="AF109" s="240">
        <f t="shared" si="21"/>
        <v>1.5639810426540286E-2</v>
      </c>
      <c r="AG109" s="240">
        <f t="shared" si="21"/>
        <v>1.5639810426540286E-2</v>
      </c>
      <c r="AH109" s="240">
        <f t="shared" si="21"/>
        <v>1.5639810426540286E-2</v>
      </c>
      <c r="AI109" s="240">
        <f t="shared" si="21"/>
        <v>1.5639810426540286E-2</v>
      </c>
      <c r="AJ109" s="240">
        <f t="shared" si="21"/>
        <v>1.5639810426540286E-2</v>
      </c>
      <c r="AK109" s="240">
        <f t="shared" si="21"/>
        <v>1.5639810426540286E-2</v>
      </c>
      <c r="AL109" s="123"/>
    </row>
    <row r="110" spans="1:38">
      <c r="A110" s="230" t="str">
        <f>+'Usos finales'!E$214</f>
        <v>Cocción</v>
      </c>
      <c r="C110" s="83"/>
      <c r="AL110" s="123"/>
    </row>
    <row r="111" spans="1:38">
      <c r="A111" s="225" t="str">
        <f>+'Usos finales'!E$215</f>
        <v>Diesel</v>
      </c>
      <c r="B111" s="226" t="s">
        <v>391</v>
      </c>
      <c r="C111" s="227" t="s">
        <v>466</v>
      </c>
      <c r="D111" s="242">
        <f>+'Usos finales'!F$215</f>
        <v>2.6501650165016499E-2</v>
      </c>
      <c r="E111" s="240">
        <f t="shared" ref="E111:AK111" si="22">+D111</f>
        <v>2.6501650165016499E-2</v>
      </c>
      <c r="F111" s="240">
        <f t="shared" si="22"/>
        <v>2.6501650165016499E-2</v>
      </c>
      <c r="G111" s="240">
        <f t="shared" si="22"/>
        <v>2.6501650165016499E-2</v>
      </c>
      <c r="H111" s="240">
        <f t="shared" si="22"/>
        <v>2.6501650165016499E-2</v>
      </c>
      <c r="I111" s="240">
        <f t="shared" si="22"/>
        <v>2.6501650165016499E-2</v>
      </c>
      <c r="J111" s="240">
        <f t="shared" si="22"/>
        <v>2.6501650165016499E-2</v>
      </c>
      <c r="K111" s="240">
        <f t="shared" si="22"/>
        <v>2.6501650165016499E-2</v>
      </c>
      <c r="L111" s="240">
        <f t="shared" si="22"/>
        <v>2.6501650165016499E-2</v>
      </c>
      <c r="M111" s="240">
        <f t="shared" si="22"/>
        <v>2.6501650165016499E-2</v>
      </c>
      <c r="N111" s="240">
        <f t="shared" si="22"/>
        <v>2.6501650165016499E-2</v>
      </c>
      <c r="O111" s="240">
        <f t="shared" si="22"/>
        <v>2.6501650165016499E-2</v>
      </c>
      <c r="P111" s="240">
        <f t="shared" si="22"/>
        <v>2.6501650165016499E-2</v>
      </c>
      <c r="Q111" s="240">
        <f t="shared" si="22"/>
        <v>2.6501650165016499E-2</v>
      </c>
      <c r="R111" s="240">
        <f t="shared" si="22"/>
        <v>2.6501650165016499E-2</v>
      </c>
      <c r="S111" s="240">
        <f t="shared" si="22"/>
        <v>2.6501650165016499E-2</v>
      </c>
      <c r="T111" s="240">
        <f t="shared" si="22"/>
        <v>2.6501650165016499E-2</v>
      </c>
      <c r="U111" s="240">
        <f t="shared" si="22"/>
        <v>2.6501650165016499E-2</v>
      </c>
      <c r="V111" s="240">
        <f t="shared" si="22"/>
        <v>2.6501650165016499E-2</v>
      </c>
      <c r="W111" s="240">
        <f t="shared" si="22"/>
        <v>2.6501650165016499E-2</v>
      </c>
      <c r="X111" s="240">
        <f t="shared" si="22"/>
        <v>2.6501650165016499E-2</v>
      </c>
      <c r="Y111" s="240">
        <f t="shared" si="22"/>
        <v>2.6501650165016499E-2</v>
      </c>
      <c r="Z111" s="240">
        <f t="shared" si="22"/>
        <v>2.6501650165016499E-2</v>
      </c>
      <c r="AA111" s="240">
        <f t="shared" si="22"/>
        <v>2.6501650165016499E-2</v>
      </c>
      <c r="AB111" s="240">
        <f t="shared" si="22"/>
        <v>2.6501650165016499E-2</v>
      </c>
      <c r="AC111" s="240">
        <f t="shared" si="22"/>
        <v>2.6501650165016499E-2</v>
      </c>
      <c r="AD111" s="240">
        <f t="shared" si="22"/>
        <v>2.6501650165016499E-2</v>
      </c>
      <c r="AE111" s="240">
        <f t="shared" si="22"/>
        <v>2.6501650165016499E-2</v>
      </c>
      <c r="AF111" s="240">
        <f t="shared" si="22"/>
        <v>2.6501650165016499E-2</v>
      </c>
      <c r="AG111" s="240">
        <f t="shared" si="22"/>
        <v>2.6501650165016499E-2</v>
      </c>
      <c r="AH111" s="240">
        <f t="shared" si="22"/>
        <v>2.6501650165016499E-2</v>
      </c>
      <c r="AI111" s="240">
        <f t="shared" si="22"/>
        <v>2.6501650165016499E-2</v>
      </c>
      <c r="AJ111" s="240">
        <f t="shared" si="22"/>
        <v>2.6501650165016499E-2</v>
      </c>
      <c r="AK111" s="240">
        <f t="shared" si="22"/>
        <v>2.6501650165016499E-2</v>
      </c>
      <c r="AL111" s="123"/>
    </row>
    <row r="112" spans="1:38">
      <c r="A112" s="225" t="str">
        <f>+'Usos finales'!E$216</f>
        <v>Electricidad</v>
      </c>
      <c r="B112" s="226" t="s">
        <v>391</v>
      </c>
      <c r="C112" s="227" t="s">
        <v>466</v>
      </c>
      <c r="D112" s="242">
        <f>+'Usos finales'!F$216</f>
        <v>0.46996699669966996</v>
      </c>
      <c r="E112" s="240">
        <f t="shared" ref="E112:AK112" si="23">+D112</f>
        <v>0.46996699669966996</v>
      </c>
      <c r="F112" s="240">
        <f t="shared" si="23"/>
        <v>0.46996699669966996</v>
      </c>
      <c r="G112" s="240">
        <f t="shared" si="23"/>
        <v>0.46996699669966996</v>
      </c>
      <c r="H112" s="240">
        <f t="shared" si="23"/>
        <v>0.46996699669966996</v>
      </c>
      <c r="I112" s="240">
        <f t="shared" si="23"/>
        <v>0.46996699669966996</v>
      </c>
      <c r="J112" s="240">
        <f t="shared" si="23"/>
        <v>0.46996699669966996</v>
      </c>
      <c r="K112" s="240">
        <f t="shared" si="23"/>
        <v>0.46996699669966996</v>
      </c>
      <c r="L112" s="240">
        <f t="shared" si="23"/>
        <v>0.46996699669966996</v>
      </c>
      <c r="M112" s="240">
        <f t="shared" si="23"/>
        <v>0.46996699669966996</v>
      </c>
      <c r="N112" s="240">
        <f t="shared" si="23"/>
        <v>0.46996699669966996</v>
      </c>
      <c r="O112" s="240">
        <f t="shared" si="23"/>
        <v>0.46996699669966996</v>
      </c>
      <c r="P112" s="240">
        <f t="shared" si="23"/>
        <v>0.46996699669966996</v>
      </c>
      <c r="Q112" s="240">
        <f t="shared" si="23"/>
        <v>0.46996699669966996</v>
      </c>
      <c r="R112" s="240">
        <f t="shared" si="23"/>
        <v>0.46996699669966996</v>
      </c>
      <c r="S112" s="240">
        <f t="shared" si="23"/>
        <v>0.46996699669966996</v>
      </c>
      <c r="T112" s="240">
        <f t="shared" si="23"/>
        <v>0.46996699669966996</v>
      </c>
      <c r="U112" s="240">
        <f t="shared" si="23"/>
        <v>0.46996699669966996</v>
      </c>
      <c r="V112" s="240">
        <f t="shared" si="23"/>
        <v>0.46996699669966996</v>
      </c>
      <c r="W112" s="240">
        <f t="shared" si="23"/>
        <v>0.46996699669966996</v>
      </c>
      <c r="X112" s="240">
        <f t="shared" si="23"/>
        <v>0.46996699669966996</v>
      </c>
      <c r="Y112" s="240">
        <f t="shared" si="23"/>
        <v>0.46996699669966996</v>
      </c>
      <c r="Z112" s="240">
        <f t="shared" si="23"/>
        <v>0.46996699669966996</v>
      </c>
      <c r="AA112" s="240">
        <f t="shared" si="23"/>
        <v>0.46996699669966996</v>
      </c>
      <c r="AB112" s="240">
        <f t="shared" si="23"/>
        <v>0.46996699669966996</v>
      </c>
      <c r="AC112" s="240">
        <f t="shared" si="23"/>
        <v>0.46996699669966996</v>
      </c>
      <c r="AD112" s="240">
        <f t="shared" si="23"/>
        <v>0.46996699669966996</v>
      </c>
      <c r="AE112" s="240">
        <f t="shared" si="23"/>
        <v>0.46996699669966996</v>
      </c>
      <c r="AF112" s="240">
        <f t="shared" si="23"/>
        <v>0.46996699669966996</v>
      </c>
      <c r="AG112" s="240">
        <f t="shared" si="23"/>
        <v>0.46996699669966996</v>
      </c>
      <c r="AH112" s="240">
        <f t="shared" si="23"/>
        <v>0.46996699669966996</v>
      </c>
      <c r="AI112" s="240">
        <f t="shared" si="23"/>
        <v>0.46996699669966996</v>
      </c>
      <c r="AJ112" s="240">
        <f t="shared" si="23"/>
        <v>0.46996699669966996</v>
      </c>
      <c r="AK112" s="240">
        <f t="shared" si="23"/>
        <v>0.46996699669966996</v>
      </c>
      <c r="AL112" s="123"/>
    </row>
    <row r="113" spans="1:38">
      <c r="A113" s="225" t="str">
        <f>+'Usos finales'!E$217</f>
        <v>Gas Natural</v>
      </c>
      <c r="B113" s="226" t="s">
        <v>391</v>
      </c>
      <c r="C113" s="227" t="s">
        <v>466</v>
      </c>
      <c r="D113" s="242">
        <f>+'Usos finales'!F$217</f>
        <v>0.45052805280528052</v>
      </c>
      <c r="E113" s="240">
        <f t="shared" ref="E113:AK113" si="24">+D113</f>
        <v>0.45052805280528052</v>
      </c>
      <c r="F113" s="240">
        <f t="shared" si="24"/>
        <v>0.45052805280528052</v>
      </c>
      <c r="G113" s="240">
        <f t="shared" si="24"/>
        <v>0.45052805280528052</v>
      </c>
      <c r="H113" s="240">
        <f t="shared" si="24"/>
        <v>0.45052805280528052</v>
      </c>
      <c r="I113" s="240">
        <f t="shared" si="24"/>
        <v>0.45052805280528052</v>
      </c>
      <c r="J113" s="240">
        <f t="shared" si="24"/>
        <v>0.45052805280528052</v>
      </c>
      <c r="K113" s="240">
        <f t="shared" si="24"/>
        <v>0.45052805280528052</v>
      </c>
      <c r="L113" s="240">
        <f t="shared" si="24"/>
        <v>0.45052805280528052</v>
      </c>
      <c r="M113" s="240">
        <f t="shared" si="24"/>
        <v>0.45052805280528052</v>
      </c>
      <c r="N113" s="240">
        <f t="shared" si="24"/>
        <v>0.45052805280528052</v>
      </c>
      <c r="O113" s="240">
        <f t="shared" si="24"/>
        <v>0.45052805280528052</v>
      </c>
      <c r="P113" s="240">
        <f t="shared" si="24"/>
        <v>0.45052805280528052</v>
      </c>
      <c r="Q113" s="240">
        <f t="shared" si="24"/>
        <v>0.45052805280528052</v>
      </c>
      <c r="R113" s="240">
        <f t="shared" si="24"/>
        <v>0.45052805280528052</v>
      </c>
      <c r="S113" s="240">
        <f t="shared" si="24"/>
        <v>0.45052805280528052</v>
      </c>
      <c r="T113" s="240">
        <f t="shared" si="24"/>
        <v>0.45052805280528052</v>
      </c>
      <c r="U113" s="240">
        <f t="shared" si="24"/>
        <v>0.45052805280528052</v>
      </c>
      <c r="V113" s="240">
        <f t="shared" si="24"/>
        <v>0.45052805280528052</v>
      </c>
      <c r="W113" s="240">
        <f t="shared" si="24"/>
        <v>0.45052805280528052</v>
      </c>
      <c r="X113" s="240">
        <f t="shared" si="24"/>
        <v>0.45052805280528052</v>
      </c>
      <c r="Y113" s="240">
        <f t="shared" si="24"/>
        <v>0.45052805280528052</v>
      </c>
      <c r="Z113" s="240">
        <f t="shared" si="24"/>
        <v>0.45052805280528052</v>
      </c>
      <c r="AA113" s="240">
        <f t="shared" si="24"/>
        <v>0.45052805280528052</v>
      </c>
      <c r="AB113" s="240">
        <f t="shared" si="24"/>
        <v>0.45052805280528052</v>
      </c>
      <c r="AC113" s="240">
        <f t="shared" si="24"/>
        <v>0.45052805280528052</v>
      </c>
      <c r="AD113" s="240">
        <f t="shared" si="24"/>
        <v>0.45052805280528052</v>
      </c>
      <c r="AE113" s="240">
        <f t="shared" si="24"/>
        <v>0.45052805280528052</v>
      </c>
      <c r="AF113" s="240">
        <f t="shared" si="24"/>
        <v>0.45052805280528052</v>
      </c>
      <c r="AG113" s="240">
        <f t="shared" si="24"/>
        <v>0.45052805280528052</v>
      </c>
      <c r="AH113" s="240">
        <f t="shared" si="24"/>
        <v>0.45052805280528052</v>
      </c>
      <c r="AI113" s="240">
        <f t="shared" si="24"/>
        <v>0.45052805280528052</v>
      </c>
      <c r="AJ113" s="240">
        <f t="shared" si="24"/>
        <v>0.45052805280528052</v>
      </c>
      <c r="AK113" s="240">
        <f t="shared" si="24"/>
        <v>0.45052805280528052</v>
      </c>
      <c r="AL113" s="123"/>
    </row>
    <row r="114" spans="1:38">
      <c r="A114" s="225" t="str">
        <f>+'Usos finales'!E$218</f>
        <v>GLP</v>
      </c>
      <c r="B114" s="226" t="s">
        <v>391</v>
      </c>
      <c r="C114" s="227" t="s">
        <v>466</v>
      </c>
      <c r="D114" s="242">
        <f>+'Usos finales'!F$218</f>
        <v>5.3003300330032997E-2</v>
      </c>
      <c r="E114" s="240">
        <f t="shared" ref="E114:AK114" si="25">+D114</f>
        <v>5.3003300330032997E-2</v>
      </c>
      <c r="F114" s="240">
        <f t="shared" si="25"/>
        <v>5.3003300330032997E-2</v>
      </c>
      <c r="G114" s="240">
        <f t="shared" si="25"/>
        <v>5.3003300330032997E-2</v>
      </c>
      <c r="H114" s="240">
        <f t="shared" si="25"/>
        <v>5.3003300330032997E-2</v>
      </c>
      <c r="I114" s="240">
        <f t="shared" si="25"/>
        <v>5.3003300330032997E-2</v>
      </c>
      <c r="J114" s="240">
        <f t="shared" si="25"/>
        <v>5.3003300330032997E-2</v>
      </c>
      <c r="K114" s="240">
        <f t="shared" si="25"/>
        <v>5.3003300330032997E-2</v>
      </c>
      <c r="L114" s="240">
        <f t="shared" si="25"/>
        <v>5.3003300330032997E-2</v>
      </c>
      <c r="M114" s="240">
        <f t="shared" si="25"/>
        <v>5.3003300330032997E-2</v>
      </c>
      <c r="N114" s="240">
        <f t="shared" si="25"/>
        <v>5.3003300330032997E-2</v>
      </c>
      <c r="O114" s="240">
        <f t="shared" si="25"/>
        <v>5.3003300330032997E-2</v>
      </c>
      <c r="P114" s="240">
        <f t="shared" si="25"/>
        <v>5.3003300330032997E-2</v>
      </c>
      <c r="Q114" s="240">
        <f t="shared" si="25"/>
        <v>5.3003300330032997E-2</v>
      </c>
      <c r="R114" s="240">
        <f t="shared" si="25"/>
        <v>5.3003300330032997E-2</v>
      </c>
      <c r="S114" s="240">
        <f t="shared" si="25"/>
        <v>5.3003300330032997E-2</v>
      </c>
      <c r="T114" s="240">
        <f t="shared" si="25"/>
        <v>5.3003300330032997E-2</v>
      </c>
      <c r="U114" s="240">
        <f t="shared" si="25"/>
        <v>5.3003300330032997E-2</v>
      </c>
      <c r="V114" s="240">
        <f t="shared" si="25"/>
        <v>5.3003300330032997E-2</v>
      </c>
      <c r="W114" s="240">
        <f t="shared" si="25"/>
        <v>5.3003300330032997E-2</v>
      </c>
      <c r="X114" s="240">
        <f t="shared" si="25"/>
        <v>5.3003300330032997E-2</v>
      </c>
      <c r="Y114" s="240">
        <f t="shared" si="25"/>
        <v>5.3003300330032997E-2</v>
      </c>
      <c r="Z114" s="240">
        <f t="shared" si="25"/>
        <v>5.3003300330032997E-2</v>
      </c>
      <c r="AA114" s="240">
        <f t="shared" si="25"/>
        <v>5.3003300330032997E-2</v>
      </c>
      <c r="AB114" s="240">
        <f t="shared" si="25"/>
        <v>5.3003300330032997E-2</v>
      </c>
      <c r="AC114" s="240">
        <f t="shared" si="25"/>
        <v>5.3003300330032997E-2</v>
      </c>
      <c r="AD114" s="240">
        <f t="shared" si="25"/>
        <v>5.3003300330032997E-2</v>
      </c>
      <c r="AE114" s="240">
        <f t="shared" si="25"/>
        <v>5.3003300330032997E-2</v>
      </c>
      <c r="AF114" s="240">
        <f t="shared" si="25"/>
        <v>5.3003300330032997E-2</v>
      </c>
      <c r="AG114" s="240">
        <f t="shared" si="25"/>
        <v>5.3003300330032997E-2</v>
      </c>
      <c r="AH114" s="240">
        <f t="shared" si="25"/>
        <v>5.3003300330032997E-2</v>
      </c>
      <c r="AI114" s="240">
        <f t="shared" si="25"/>
        <v>5.3003300330032997E-2</v>
      </c>
      <c r="AJ114" s="240">
        <f t="shared" si="25"/>
        <v>5.3003300330032997E-2</v>
      </c>
      <c r="AK114" s="240">
        <f t="shared" si="25"/>
        <v>5.3003300330032997E-2</v>
      </c>
      <c r="AL114" s="123"/>
    </row>
    <row r="115" spans="1:38">
      <c r="A115" s="230" t="str">
        <f>+'Usos finales'!E$221</f>
        <v>Otros</v>
      </c>
      <c r="C115" s="83"/>
      <c r="AL115" s="123"/>
    </row>
    <row r="116" spans="1:38">
      <c r="A116" s="225" t="str">
        <f>+'Usos finales'!E$222</f>
        <v>Diesel</v>
      </c>
      <c r="B116" s="226" t="s">
        <v>391</v>
      </c>
      <c r="C116" s="227" t="s">
        <v>466</v>
      </c>
      <c r="D116" s="242">
        <f>+'Usos finales'!F$222</f>
        <v>2.3554603854389722E-3</v>
      </c>
      <c r="E116" s="240">
        <f t="shared" ref="E116:AK116" si="26">+D116</f>
        <v>2.3554603854389722E-3</v>
      </c>
      <c r="F116" s="240">
        <f t="shared" si="26"/>
        <v>2.3554603854389722E-3</v>
      </c>
      <c r="G116" s="240">
        <f t="shared" si="26"/>
        <v>2.3554603854389722E-3</v>
      </c>
      <c r="H116" s="240">
        <f t="shared" si="26"/>
        <v>2.3554603854389722E-3</v>
      </c>
      <c r="I116" s="240">
        <f t="shared" si="26"/>
        <v>2.3554603854389722E-3</v>
      </c>
      <c r="J116" s="240">
        <f t="shared" si="26"/>
        <v>2.3554603854389722E-3</v>
      </c>
      <c r="K116" s="240">
        <f t="shared" si="26"/>
        <v>2.3554603854389722E-3</v>
      </c>
      <c r="L116" s="240">
        <f t="shared" si="26"/>
        <v>2.3554603854389722E-3</v>
      </c>
      <c r="M116" s="240">
        <f t="shared" si="26"/>
        <v>2.3554603854389722E-3</v>
      </c>
      <c r="N116" s="240">
        <f t="shared" si="26"/>
        <v>2.3554603854389722E-3</v>
      </c>
      <c r="O116" s="240">
        <f t="shared" si="26"/>
        <v>2.3554603854389722E-3</v>
      </c>
      <c r="P116" s="240">
        <f t="shared" si="26"/>
        <v>2.3554603854389722E-3</v>
      </c>
      <c r="Q116" s="240">
        <f t="shared" si="26"/>
        <v>2.3554603854389722E-3</v>
      </c>
      <c r="R116" s="240">
        <f t="shared" si="26"/>
        <v>2.3554603854389722E-3</v>
      </c>
      <c r="S116" s="240">
        <f t="shared" si="26"/>
        <v>2.3554603854389722E-3</v>
      </c>
      <c r="T116" s="240">
        <f t="shared" si="26"/>
        <v>2.3554603854389722E-3</v>
      </c>
      <c r="U116" s="240">
        <f t="shared" si="26"/>
        <v>2.3554603854389722E-3</v>
      </c>
      <c r="V116" s="240">
        <f t="shared" si="26"/>
        <v>2.3554603854389722E-3</v>
      </c>
      <c r="W116" s="240">
        <f t="shared" si="26"/>
        <v>2.3554603854389722E-3</v>
      </c>
      <c r="X116" s="240">
        <f t="shared" si="26"/>
        <v>2.3554603854389722E-3</v>
      </c>
      <c r="Y116" s="240">
        <f t="shared" si="26"/>
        <v>2.3554603854389722E-3</v>
      </c>
      <c r="Z116" s="240">
        <f t="shared" si="26"/>
        <v>2.3554603854389722E-3</v>
      </c>
      <c r="AA116" s="240">
        <f t="shared" si="26"/>
        <v>2.3554603854389722E-3</v>
      </c>
      <c r="AB116" s="240">
        <f t="shared" si="26"/>
        <v>2.3554603854389722E-3</v>
      </c>
      <c r="AC116" s="240">
        <f t="shared" si="26"/>
        <v>2.3554603854389722E-3</v>
      </c>
      <c r="AD116" s="240">
        <f t="shared" si="26"/>
        <v>2.3554603854389722E-3</v>
      </c>
      <c r="AE116" s="240">
        <f t="shared" si="26"/>
        <v>2.3554603854389722E-3</v>
      </c>
      <c r="AF116" s="240">
        <f t="shared" si="26"/>
        <v>2.3554603854389722E-3</v>
      </c>
      <c r="AG116" s="240">
        <f t="shared" si="26"/>
        <v>2.3554603854389722E-3</v>
      </c>
      <c r="AH116" s="240">
        <f t="shared" si="26"/>
        <v>2.3554603854389722E-3</v>
      </c>
      <c r="AI116" s="240">
        <f t="shared" si="26"/>
        <v>2.3554603854389722E-3</v>
      </c>
      <c r="AJ116" s="240">
        <f t="shared" si="26"/>
        <v>2.3554603854389722E-3</v>
      </c>
      <c r="AK116" s="240">
        <f t="shared" si="26"/>
        <v>2.3554603854389722E-3</v>
      </c>
      <c r="AL116" s="123"/>
    </row>
    <row r="117" spans="1:38">
      <c r="A117" s="225" t="str">
        <f>+'Usos finales'!E$223</f>
        <v>Electricidad</v>
      </c>
      <c r="B117" s="226" t="s">
        <v>391</v>
      </c>
      <c r="C117" s="227" t="s">
        <v>466</v>
      </c>
      <c r="D117" s="242">
        <f>+'Usos finales'!F$223</f>
        <v>0.95289079229122065</v>
      </c>
      <c r="E117" s="240">
        <f t="shared" ref="E117:AK117" si="27">+D117</f>
        <v>0.95289079229122065</v>
      </c>
      <c r="F117" s="240">
        <f t="shared" si="27"/>
        <v>0.95289079229122065</v>
      </c>
      <c r="G117" s="240">
        <f t="shared" si="27"/>
        <v>0.95289079229122065</v>
      </c>
      <c r="H117" s="240">
        <f t="shared" si="27"/>
        <v>0.95289079229122065</v>
      </c>
      <c r="I117" s="240">
        <f t="shared" si="27"/>
        <v>0.95289079229122065</v>
      </c>
      <c r="J117" s="240">
        <f t="shared" si="27"/>
        <v>0.95289079229122065</v>
      </c>
      <c r="K117" s="240">
        <f t="shared" si="27"/>
        <v>0.95289079229122065</v>
      </c>
      <c r="L117" s="240">
        <f t="shared" si="27"/>
        <v>0.95289079229122065</v>
      </c>
      <c r="M117" s="240">
        <f t="shared" si="27"/>
        <v>0.95289079229122065</v>
      </c>
      <c r="N117" s="240">
        <f t="shared" si="27"/>
        <v>0.95289079229122065</v>
      </c>
      <c r="O117" s="240">
        <f t="shared" si="27"/>
        <v>0.95289079229122065</v>
      </c>
      <c r="P117" s="240">
        <f t="shared" si="27"/>
        <v>0.95289079229122065</v>
      </c>
      <c r="Q117" s="240">
        <f t="shared" si="27"/>
        <v>0.95289079229122065</v>
      </c>
      <c r="R117" s="240">
        <f t="shared" si="27"/>
        <v>0.95289079229122065</v>
      </c>
      <c r="S117" s="240">
        <f t="shared" si="27"/>
        <v>0.95289079229122065</v>
      </c>
      <c r="T117" s="240">
        <f t="shared" si="27"/>
        <v>0.95289079229122065</v>
      </c>
      <c r="U117" s="240">
        <f t="shared" si="27"/>
        <v>0.95289079229122065</v>
      </c>
      <c r="V117" s="240">
        <f t="shared" si="27"/>
        <v>0.95289079229122065</v>
      </c>
      <c r="W117" s="240">
        <f t="shared" si="27"/>
        <v>0.95289079229122065</v>
      </c>
      <c r="X117" s="240">
        <f t="shared" si="27"/>
        <v>0.95289079229122065</v>
      </c>
      <c r="Y117" s="240">
        <f t="shared" si="27"/>
        <v>0.95289079229122065</v>
      </c>
      <c r="Z117" s="240">
        <f t="shared" si="27"/>
        <v>0.95289079229122065</v>
      </c>
      <c r="AA117" s="240">
        <f t="shared" si="27"/>
        <v>0.95289079229122065</v>
      </c>
      <c r="AB117" s="240">
        <f t="shared" si="27"/>
        <v>0.95289079229122065</v>
      </c>
      <c r="AC117" s="240">
        <f t="shared" si="27"/>
        <v>0.95289079229122065</v>
      </c>
      <c r="AD117" s="240">
        <f t="shared" si="27"/>
        <v>0.95289079229122065</v>
      </c>
      <c r="AE117" s="240">
        <f t="shared" si="27"/>
        <v>0.95289079229122065</v>
      </c>
      <c r="AF117" s="240">
        <f t="shared" si="27"/>
        <v>0.95289079229122065</v>
      </c>
      <c r="AG117" s="240">
        <f t="shared" si="27"/>
        <v>0.95289079229122065</v>
      </c>
      <c r="AH117" s="240">
        <f t="shared" si="27"/>
        <v>0.95289079229122065</v>
      </c>
      <c r="AI117" s="240">
        <f t="shared" si="27"/>
        <v>0.95289079229122065</v>
      </c>
      <c r="AJ117" s="240">
        <f t="shared" si="27"/>
        <v>0.95289079229122065</v>
      </c>
      <c r="AK117" s="240">
        <f t="shared" si="27"/>
        <v>0.95289079229122065</v>
      </c>
      <c r="AL117" s="123"/>
    </row>
    <row r="118" spans="1:38">
      <c r="A118" s="225" t="str">
        <f>+'Usos finales'!E$224</f>
        <v>Gas Natural</v>
      </c>
      <c r="B118" s="226" t="s">
        <v>391</v>
      </c>
      <c r="C118" s="227" t="s">
        <v>466</v>
      </c>
      <c r="D118" s="242">
        <f>+'Usos finales'!F$224</f>
        <v>4.0042826552462524E-2</v>
      </c>
      <c r="E118" s="240">
        <f t="shared" ref="E118:AK118" si="28">+D118</f>
        <v>4.0042826552462524E-2</v>
      </c>
      <c r="F118" s="240">
        <f t="shared" si="28"/>
        <v>4.0042826552462524E-2</v>
      </c>
      <c r="G118" s="240">
        <f t="shared" si="28"/>
        <v>4.0042826552462524E-2</v>
      </c>
      <c r="H118" s="240">
        <f t="shared" si="28"/>
        <v>4.0042826552462524E-2</v>
      </c>
      <c r="I118" s="240">
        <f t="shared" si="28"/>
        <v>4.0042826552462524E-2</v>
      </c>
      <c r="J118" s="240">
        <f t="shared" si="28"/>
        <v>4.0042826552462524E-2</v>
      </c>
      <c r="K118" s="240">
        <f t="shared" si="28"/>
        <v>4.0042826552462524E-2</v>
      </c>
      <c r="L118" s="240">
        <f t="shared" si="28"/>
        <v>4.0042826552462524E-2</v>
      </c>
      <c r="M118" s="240">
        <f t="shared" si="28"/>
        <v>4.0042826552462524E-2</v>
      </c>
      <c r="N118" s="240">
        <f t="shared" si="28"/>
        <v>4.0042826552462524E-2</v>
      </c>
      <c r="O118" s="240">
        <f t="shared" si="28"/>
        <v>4.0042826552462524E-2</v>
      </c>
      <c r="P118" s="240">
        <f t="shared" si="28"/>
        <v>4.0042826552462524E-2</v>
      </c>
      <c r="Q118" s="240">
        <f t="shared" si="28"/>
        <v>4.0042826552462524E-2</v>
      </c>
      <c r="R118" s="240">
        <f t="shared" si="28"/>
        <v>4.0042826552462524E-2</v>
      </c>
      <c r="S118" s="240">
        <f t="shared" si="28"/>
        <v>4.0042826552462524E-2</v>
      </c>
      <c r="T118" s="240">
        <f t="shared" si="28"/>
        <v>4.0042826552462524E-2</v>
      </c>
      <c r="U118" s="240">
        <f t="shared" si="28"/>
        <v>4.0042826552462524E-2</v>
      </c>
      <c r="V118" s="240">
        <f t="shared" si="28"/>
        <v>4.0042826552462524E-2</v>
      </c>
      <c r="W118" s="240">
        <f t="shared" si="28"/>
        <v>4.0042826552462524E-2</v>
      </c>
      <c r="X118" s="240">
        <f t="shared" si="28"/>
        <v>4.0042826552462524E-2</v>
      </c>
      <c r="Y118" s="240">
        <f t="shared" si="28"/>
        <v>4.0042826552462524E-2</v>
      </c>
      <c r="Z118" s="240">
        <f t="shared" si="28"/>
        <v>4.0042826552462524E-2</v>
      </c>
      <c r="AA118" s="240">
        <f t="shared" si="28"/>
        <v>4.0042826552462524E-2</v>
      </c>
      <c r="AB118" s="240">
        <f t="shared" si="28"/>
        <v>4.0042826552462524E-2</v>
      </c>
      <c r="AC118" s="240">
        <f t="shared" si="28"/>
        <v>4.0042826552462524E-2</v>
      </c>
      <c r="AD118" s="240">
        <f t="shared" si="28"/>
        <v>4.0042826552462524E-2</v>
      </c>
      <c r="AE118" s="240">
        <f t="shared" si="28"/>
        <v>4.0042826552462524E-2</v>
      </c>
      <c r="AF118" s="240">
        <f t="shared" si="28"/>
        <v>4.0042826552462524E-2</v>
      </c>
      <c r="AG118" s="240">
        <f t="shared" si="28"/>
        <v>4.0042826552462524E-2</v>
      </c>
      <c r="AH118" s="240">
        <f t="shared" si="28"/>
        <v>4.0042826552462524E-2</v>
      </c>
      <c r="AI118" s="240">
        <f t="shared" si="28"/>
        <v>4.0042826552462524E-2</v>
      </c>
      <c r="AJ118" s="240">
        <f t="shared" si="28"/>
        <v>4.0042826552462524E-2</v>
      </c>
      <c r="AK118" s="240">
        <f t="shared" si="28"/>
        <v>4.0042826552462524E-2</v>
      </c>
      <c r="AL118" s="123"/>
    </row>
    <row r="119" spans="1:38">
      <c r="A119" s="225" t="str">
        <f>+'Usos finales'!E$225</f>
        <v>GLP</v>
      </c>
      <c r="B119" s="226" t="s">
        <v>391</v>
      </c>
      <c r="C119" s="227" t="s">
        <v>466</v>
      </c>
      <c r="D119" s="242">
        <f>+'Usos finales'!F$225</f>
        <v>4.7109207708779443E-3</v>
      </c>
      <c r="E119" s="240">
        <f t="shared" ref="E119:AK119" si="29">+D119</f>
        <v>4.7109207708779443E-3</v>
      </c>
      <c r="F119" s="240">
        <f t="shared" si="29"/>
        <v>4.7109207708779443E-3</v>
      </c>
      <c r="G119" s="240">
        <f t="shared" si="29"/>
        <v>4.7109207708779443E-3</v>
      </c>
      <c r="H119" s="240">
        <f t="shared" si="29"/>
        <v>4.7109207708779443E-3</v>
      </c>
      <c r="I119" s="240">
        <f t="shared" si="29"/>
        <v>4.7109207708779443E-3</v>
      </c>
      <c r="J119" s="240">
        <f t="shared" si="29"/>
        <v>4.7109207708779443E-3</v>
      </c>
      <c r="K119" s="240">
        <f t="shared" si="29"/>
        <v>4.7109207708779443E-3</v>
      </c>
      <c r="L119" s="240">
        <f t="shared" si="29"/>
        <v>4.7109207708779443E-3</v>
      </c>
      <c r="M119" s="240">
        <f t="shared" si="29"/>
        <v>4.7109207708779443E-3</v>
      </c>
      <c r="N119" s="240">
        <f t="shared" si="29"/>
        <v>4.7109207708779443E-3</v>
      </c>
      <c r="O119" s="240">
        <f t="shared" si="29"/>
        <v>4.7109207708779443E-3</v>
      </c>
      <c r="P119" s="240">
        <f t="shared" si="29"/>
        <v>4.7109207708779443E-3</v>
      </c>
      <c r="Q119" s="240">
        <f t="shared" si="29"/>
        <v>4.7109207708779443E-3</v>
      </c>
      <c r="R119" s="240">
        <f t="shared" si="29"/>
        <v>4.7109207708779443E-3</v>
      </c>
      <c r="S119" s="240">
        <f t="shared" si="29"/>
        <v>4.7109207708779443E-3</v>
      </c>
      <c r="T119" s="240">
        <f t="shared" si="29"/>
        <v>4.7109207708779443E-3</v>
      </c>
      <c r="U119" s="240">
        <f t="shared" si="29"/>
        <v>4.7109207708779443E-3</v>
      </c>
      <c r="V119" s="240">
        <f t="shared" si="29"/>
        <v>4.7109207708779443E-3</v>
      </c>
      <c r="W119" s="240">
        <f t="shared" si="29"/>
        <v>4.7109207708779443E-3</v>
      </c>
      <c r="X119" s="240">
        <f t="shared" si="29"/>
        <v>4.7109207708779443E-3</v>
      </c>
      <c r="Y119" s="240">
        <f t="shared" si="29"/>
        <v>4.7109207708779443E-3</v>
      </c>
      <c r="Z119" s="240">
        <f t="shared" si="29"/>
        <v>4.7109207708779443E-3</v>
      </c>
      <c r="AA119" s="240">
        <f t="shared" si="29"/>
        <v>4.7109207708779443E-3</v>
      </c>
      <c r="AB119" s="240">
        <f t="shared" si="29"/>
        <v>4.7109207708779443E-3</v>
      </c>
      <c r="AC119" s="240">
        <f t="shared" si="29"/>
        <v>4.7109207708779443E-3</v>
      </c>
      <c r="AD119" s="240">
        <f t="shared" si="29"/>
        <v>4.7109207708779443E-3</v>
      </c>
      <c r="AE119" s="240">
        <f t="shared" si="29"/>
        <v>4.7109207708779443E-3</v>
      </c>
      <c r="AF119" s="240">
        <f t="shared" si="29"/>
        <v>4.7109207708779443E-3</v>
      </c>
      <c r="AG119" s="240">
        <f t="shared" si="29"/>
        <v>4.7109207708779443E-3</v>
      </c>
      <c r="AH119" s="240">
        <f t="shared" si="29"/>
        <v>4.7109207708779443E-3</v>
      </c>
      <c r="AI119" s="240">
        <f t="shared" si="29"/>
        <v>4.7109207708779443E-3</v>
      </c>
      <c r="AJ119" s="240">
        <f t="shared" si="29"/>
        <v>4.7109207708779443E-3</v>
      </c>
      <c r="AK119" s="240">
        <f t="shared" si="29"/>
        <v>4.7109207708779443E-3</v>
      </c>
      <c r="AL119" s="123"/>
    </row>
    <row r="120" spans="1:38">
      <c r="AL120" s="123"/>
    </row>
    <row r="122" spans="1:38">
      <c r="A122" s="230" t="s">
        <v>479</v>
      </c>
      <c r="D122" s="243"/>
    </row>
    <row r="123" spans="1:38">
      <c r="A123" s="225" t="s">
        <v>17</v>
      </c>
      <c r="B123" s="226" t="s">
        <v>392</v>
      </c>
      <c r="C123" s="227" t="s">
        <v>465</v>
      </c>
      <c r="D123" s="174">
        <f>+D$4*(D$22*D102+D$23*D106+D$25*D111+D$27*D116)</f>
        <v>787989.50999999989</v>
      </c>
      <c r="E123" s="174">
        <f t="shared" ref="E123:AK123" si="30">+E$4*(E$22*E102+E$23*E106+E$25*E111+E$27*E116)</f>
        <v>798223.1399999999</v>
      </c>
      <c r="F123" s="174">
        <f t="shared" si="30"/>
        <v>808456.7699999999</v>
      </c>
      <c r="G123" s="174">
        <f t="shared" si="30"/>
        <v>808456.7699999999</v>
      </c>
      <c r="H123" s="174">
        <f t="shared" si="30"/>
        <v>828924.02999999991</v>
      </c>
      <c r="I123" s="174">
        <f t="shared" si="30"/>
        <v>839157.65999999992</v>
      </c>
      <c r="J123" s="174">
        <f t="shared" si="30"/>
        <v>849391.28999999992</v>
      </c>
      <c r="K123" s="174">
        <f t="shared" si="30"/>
        <v>849391.28999999992</v>
      </c>
      <c r="L123" s="174">
        <f t="shared" si="30"/>
        <v>859624.91999999993</v>
      </c>
      <c r="M123" s="174">
        <f t="shared" si="30"/>
        <v>869858.54999999993</v>
      </c>
      <c r="N123" s="174">
        <f t="shared" si="30"/>
        <v>880092.17999999993</v>
      </c>
      <c r="O123" s="174">
        <f t="shared" si="30"/>
        <v>890325.80999999994</v>
      </c>
      <c r="P123" s="174">
        <f t="shared" si="30"/>
        <v>890325.80999999994</v>
      </c>
      <c r="Q123" s="174">
        <f t="shared" si="30"/>
        <v>900559.44</v>
      </c>
      <c r="R123" s="174">
        <f t="shared" si="30"/>
        <v>910793.07</v>
      </c>
      <c r="S123" s="174">
        <f t="shared" si="30"/>
        <v>910793.07</v>
      </c>
      <c r="T123" s="174">
        <f t="shared" si="30"/>
        <v>921026.7</v>
      </c>
      <c r="U123" s="174">
        <f t="shared" si="30"/>
        <v>931260.33</v>
      </c>
      <c r="V123" s="174">
        <f t="shared" si="30"/>
        <v>931260.33</v>
      </c>
      <c r="W123" s="174">
        <f t="shared" si="30"/>
        <v>941493.96</v>
      </c>
      <c r="X123" s="174">
        <f t="shared" si="30"/>
        <v>951727.59</v>
      </c>
      <c r="Y123" s="174">
        <f t="shared" si="30"/>
        <v>951727.59</v>
      </c>
      <c r="Z123" s="174">
        <f t="shared" si="30"/>
        <v>961961.22</v>
      </c>
      <c r="AA123" s="174">
        <f t="shared" si="30"/>
        <v>961961.22</v>
      </c>
      <c r="AB123" s="174">
        <f t="shared" si="30"/>
        <v>961961.22</v>
      </c>
      <c r="AC123" s="174">
        <f t="shared" si="30"/>
        <v>972194.85</v>
      </c>
      <c r="AD123" s="174">
        <f t="shared" si="30"/>
        <v>972194.85</v>
      </c>
      <c r="AE123" s="174">
        <f t="shared" si="30"/>
        <v>982428.48</v>
      </c>
      <c r="AF123" s="174">
        <f t="shared" si="30"/>
        <v>982428.48</v>
      </c>
      <c r="AG123" s="174">
        <f t="shared" si="30"/>
        <v>982428.48</v>
      </c>
      <c r="AH123" s="174">
        <f t="shared" si="30"/>
        <v>992662.10999999987</v>
      </c>
      <c r="AI123" s="174">
        <f t="shared" si="30"/>
        <v>992662.10999999987</v>
      </c>
      <c r="AJ123" s="174">
        <f t="shared" si="30"/>
        <v>992662.10999999987</v>
      </c>
      <c r="AK123" s="174">
        <f t="shared" si="30"/>
        <v>992662.10999999987</v>
      </c>
    </row>
    <row r="124" spans="1:38">
      <c r="A124" s="225" t="s">
        <v>7</v>
      </c>
      <c r="B124" s="226" t="s">
        <v>392</v>
      </c>
      <c r="C124" s="227" t="s">
        <v>465</v>
      </c>
      <c r="D124" s="174">
        <f>+D$4*(D$23*D107+D$25*D112+D$27*D117+D$24+D$26+D$28)</f>
        <v>127511029.80000001</v>
      </c>
      <c r="E124" s="174">
        <f t="shared" ref="E124:AK124" si="31">+E$4*(E$23*E107+E$25*E112+E$27*E117+E$24+E$26+E$28)</f>
        <v>129167017.20000002</v>
      </c>
      <c r="F124" s="174">
        <f t="shared" si="31"/>
        <v>130823004.60000001</v>
      </c>
      <c r="G124" s="174">
        <f t="shared" si="31"/>
        <v>130823004.60000001</v>
      </c>
      <c r="H124" s="174">
        <f t="shared" si="31"/>
        <v>134134979.40000001</v>
      </c>
      <c r="I124" s="174">
        <f t="shared" si="31"/>
        <v>135790966.80000001</v>
      </c>
      <c r="J124" s="174">
        <f t="shared" si="31"/>
        <v>137446954.20000002</v>
      </c>
      <c r="K124" s="174">
        <f t="shared" si="31"/>
        <v>137446954.20000002</v>
      </c>
      <c r="L124" s="174">
        <f t="shared" si="31"/>
        <v>139102941.60000002</v>
      </c>
      <c r="M124" s="174">
        <f t="shared" si="31"/>
        <v>140758929</v>
      </c>
      <c r="N124" s="174">
        <f t="shared" si="31"/>
        <v>142414916.40000001</v>
      </c>
      <c r="O124" s="174">
        <f t="shared" si="31"/>
        <v>144070903.80000001</v>
      </c>
      <c r="P124" s="174">
        <f t="shared" si="31"/>
        <v>144070903.80000001</v>
      </c>
      <c r="Q124" s="174">
        <f t="shared" si="31"/>
        <v>145726891.20000002</v>
      </c>
      <c r="R124" s="174">
        <f t="shared" si="31"/>
        <v>147382878.60000002</v>
      </c>
      <c r="S124" s="174">
        <f t="shared" si="31"/>
        <v>147382878.60000002</v>
      </c>
      <c r="T124" s="174">
        <f t="shared" si="31"/>
        <v>149038866</v>
      </c>
      <c r="U124" s="174">
        <f t="shared" si="31"/>
        <v>150694853.40000001</v>
      </c>
      <c r="V124" s="174">
        <f t="shared" si="31"/>
        <v>150694853.40000001</v>
      </c>
      <c r="W124" s="174">
        <f t="shared" si="31"/>
        <v>152350840.80000001</v>
      </c>
      <c r="X124" s="174">
        <f t="shared" si="31"/>
        <v>154006828.20000002</v>
      </c>
      <c r="Y124" s="174">
        <f t="shared" si="31"/>
        <v>154006828.20000002</v>
      </c>
      <c r="Z124" s="174">
        <f t="shared" si="31"/>
        <v>155662815.60000002</v>
      </c>
      <c r="AA124" s="174">
        <f t="shared" si="31"/>
        <v>155662815.60000002</v>
      </c>
      <c r="AB124" s="174">
        <f t="shared" si="31"/>
        <v>155662815.60000002</v>
      </c>
      <c r="AC124" s="174">
        <f t="shared" si="31"/>
        <v>157318803</v>
      </c>
      <c r="AD124" s="174">
        <f t="shared" si="31"/>
        <v>157318803</v>
      </c>
      <c r="AE124" s="174">
        <f t="shared" si="31"/>
        <v>158974790.40000001</v>
      </c>
      <c r="AF124" s="174">
        <f t="shared" si="31"/>
        <v>158974790.40000001</v>
      </c>
      <c r="AG124" s="174">
        <f t="shared" si="31"/>
        <v>158974790.40000001</v>
      </c>
      <c r="AH124" s="174">
        <f t="shared" si="31"/>
        <v>160630777.80000001</v>
      </c>
      <c r="AI124" s="174">
        <f t="shared" si="31"/>
        <v>160630777.80000001</v>
      </c>
      <c r="AJ124" s="174">
        <f t="shared" si="31"/>
        <v>160630777.80000001</v>
      </c>
      <c r="AK124" s="174">
        <f t="shared" si="31"/>
        <v>160630777.80000001</v>
      </c>
    </row>
    <row r="125" spans="1:38">
      <c r="A125" s="225" t="s">
        <v>16</v>
      </c>
      <c r="B125" s="226" t="s">
        <v>392</v>
      </c>
      <c r="C125" s="227" t="s">
        <v>465</v>
      </c>
      <c r="D125" s="174">
        <f>+D$4*(D$22*D103+D$23*D108+D$25*D113+D$27*D118)</f>
        <v>13395821.67</v>
      </c>
      <c r="E125" s="174">
        <f t="shared" ref="E125:AK125" si="32">+E$4*(E$22*E103+E$23*E108+E$25*E113+E$27*E118)</f>
        <v>13569793.379999999</v>
      </c>
      <c r="F125" s="174">
        <f t="shared" si="32"/>
        <v>13743765.09</v>
      </c>
      <c r="G125" s="174">
        <f t="shared" si="32"/>
        <v>13743765.09</v>
      </c>
      <c r="H125" s="174">
        <f t="shared" si="32"/>
        <v>14091708.51</v>
      </c>
      <c r="I125" s="174">
        <f t="shared" si="32"/>
        <v>14265680.219999999</v>
      </c>
      <c r="J125" s="174">
        <f t="shared" si="32"/>
        <v>14439651.93</v>
      </c>
      <c r="K125" s="174">
        <f t="shared" si="32"/>
        <v>14439651.93</v>
      </c>
      <c r="L125" s="174">
        <f t="shared" si="32"/>
        <v>14613623.639999999</v>
      </c>
      <c r="M125" s="174">
        <f t="shared" si="32"/>
        <v>14787595.35</v>
      </c>
      <c r="N125" s="174">
        <f t="shared" si="32"/>
        <v>14961567.059999999</v>
      </c>
      <c r="O125" s="174">
        <f t="shared" si="32"/>
        <v>15135538.77</v>
      </c>
      <c r="P125" s="174">
        <f t="shared" si="32"/>
        <v>15135538.77</v>
      </c>
      <c r="Q125" s="174">
        <f t="shared" si="32"/>
        <v>15309510.479999999</v>
      </c>
      <c r="R125" s="174">
        <f t="shared" si="32"/>
        <v>15483482.189999999</v>
      </c>
      <c r="S125" s="174">
        <f t="shared" si="32"/>
        <v>15483482.189999999</v>
      </c>
      <c r="T125" s="174">
        <f t="shared" si="32"/>
        <v>15657453.899999999</v>
      </c>
      <c r="U125" s="174">
        <f t="shared" si="32"/>
        <v>15831425.609999999</v>
      </c>
      <c r="V125" s="174">
        <f t="shared" si="32"/>
        <v>15831425.609999999</v>
      </c>
      <c r="W125" s="174">
        <f t="shared" si="32"/>
        <v>16005397.319999998</v>
      </c>
      <c r="X125" s="174">
        <f t="shared" si="32"/>
        <v>16179369.029999999</v>
      </c>
      <c r="Y125" s="174">
        <f t="shared" si="32"/>
        <v>16179369.029999999</v>
      </c>
      <c r="Z125" s="174">
        <f t="shared" si="32"/>
        <v>16353340.739999998</v>
      </c>
      <c r="AA125" s="174">
        <f t="shared" si="32"/>
        <v>16353340.739999998</v>
      </c>
      <c r="AB125" s="174">
        <f t="shared" si="32"/>
        <v>16353340.739999998</v>
      </c>
      <c r="AC125" s="174">
        <f t="shared" si="32"/>
        <v>16527312.449999999</v>
      </c>
      <c r="AD125" s="174">
        <f t="shared" si="32"/>
        <v>16527312.449999999</v>
      </c>
      <c r="AE125" s="174">
        <f t="shared" si="32"/>
        <v>16701284.16</v>
      </c>
      <c r="AF125" s="174">
        <f t="shared" si="32"/>
        <v>16701284.16</v>
      </c>
      <c r="AG125" s="174">
        <f t="shared" si="32"/>
        <v>16701284.16</v>
      </c>
      <c r="AH125" s="174">
        <f t="shared" si="32"/>
        <v>16875255.870000001</v>
      </c>
      <c r="AI125" s="174">
        <f t="shared" si="32"/>
        <v>16875255.870000001</v>
      </c>
      <c r="AJ125" s="174">
        <f t="shared" si="32"/>
        <v>16875255.870000001</v>
      </c>
      <c r="AK125" s="174">
        <f t="shared" si="32"/>
        <v>16875255.870000001</v>
      </c>
    </row>
    <row r="126" spans="1:38">
      <c r="A126" s="225" t="s">
        <v>18</v>
      </c>
      <c r="B126" s="226" t="s">
        <v>392</v>
      </c>
      <c r="C126" s="227" t="s">
        <v>465</v>
      </c>
      <c r="D126" s="174">
        <f>+D$4*(D$22*D104+D$23*D109+D$25*D114+D$27*D119)</f>
        <v>1575979.0199999998</v>
      </c>
      <c r="E126" s="174">
        <f t="shared" ref="E126:AK126" si="33">+E$4*(E$22*E104+E$23*E109+E$25*E114+E$27*E119)</f>
        <v>1596446.2799999998</v>
      </c>
      <c r="F126" s="174">
        <f t="shared" si="33"/>
        <v>1616913.5399999998</v>
      </c>
      <c r="G126" s="174">
        <f t="shared" si="33"/>
        <v>1616913.5399999998</v>
      </c>
      <c r="H126" s="174">
        <f t="shared" si="33"/>
        <v>1657848.0599999998</v>
      </c>
      <c r="I126" s="174">
        <f t="shared" si="33"/>
        <v>1678315.3199999998</v>
      </c>
      <c r="J126" s="174">
        <f t="shared" si="33"/>
        <v>1698782.5799999998</v>
      </c>
      <c r="K126" s="174">
        <f t="shared" si="33"/>
        <v>1698782.5799999998</v>
      </c>
      <c r="L126" s="174">
        <f t="shared" si="33"/>
        <v>1719249.8399999999</v>
      </c>
      <c r="M126" s="174">
        <f t="shared" si="33"/>
        <v>1739717.0999999999</v>
      </c>
      <c r="N126" s="174">
        <f t="shared" si="33"/>
        <v>1760184.3599999999</v>
      </c>
      <c r="O126" s="174">
        <f t="shared" si="33"/>
        <v>1780651.6199999999</v>
      </c>
      <c r="P126" s="174">
        <f t="shared" si="33"/>
        <v>1780651.6199999999</v>
      </c>
      <c r="Q126" s="174">
        <f t="shared" si="33"/>
        <v>1801118.88</v>
      </c>
      <c r="R126" s="174">
        <f t="shared" si="33"/>
        <v>1821586.14</v>
      </c>
      <c r="S126" s="174">
        <f t="shared" si="33"/>
        <v>1821586.14</v>
      </c>
      <c r="T126" s="174">
        <f t="shared" si="33"/>
        <v>1842053.4</v>
      </c>
      <c r="U126" s="174">
        <f t="shared" si="33"/>
        <v>1862520.66</v>
      </c>
      <c r="V126" s="174">
        <f t="shared" si="33"/>
        <v>1862520.66</v>
      </c>
      <c r="W126" s="174">
        <f t="shared" si="33"/>
        <v>1882987.92</v>
      </c>
      <c r="X126" s="174">
        <f t="shared" si="33"/>
        <v>1903455.18</v>
      </c>
      <c r="Y126" s="174">
        <f t="shared" si="33"/>
        <v>1903455.18</v>
      </c>
      <c r="Z126" s="174">
        <f t="shared" si="33"/>
        <v>1923922.44</v>
      </c>
      <c r="AA126" s="174">
        <f t="shared" si="33"/>
        <v>1923922.44</v>
      </c>
      <c r="AB126" s="174">
        <f t="shared" si="33"/>
        <v>1923922.44</v>
      </c>
      <c r="AC126" s="174">
        <f t="shared" si="33"/>
        <v>1944389.7</v>
      </c>
      <c r="AD126" s="174">
        <f t="shared" si="33"/>
        <v>1944389.7</v>
      </c>
      <c r="AE126" s="174">
        <f t="shared" si="33"/>
        <v>1964856.96</v>
      </c>
      <c r="AF126" s="174">
        <f t="shared" si="33"/>
        <v>1964856.96</v>
      </c>
      <c r="AG126" s="174">
        <f t="shared" si="33"/>
        <v>1964856.96</v>
      </c>
      <c r="AH126" s="174">
        <f t="shared" si="33"/>
        <v>1985324.2199999997</v>
      </c>
      <c r="AI126" s="174">
        <f t="shared" si="33"/>
        <v>1985324.2199999997</v>
      </c>
      <c r="AJ126" s="174">
        <f t="shared" si="33"/>
        <v>1985324.2199999997</v>
      </c>
      <c r="AK126" s="174">
        <f t="shared" si="33"/>
        <v>1985324.2199999997</v>
      </c>
    </row>
    <row r="129" spans="1:37">
      <c r="A129" s="230" t="s">
        <v>480</v>
      </c>
    </row>
    <row r="130" spans="1:37">
      <c r="A130" s="230" t="str">
        <f>+'Usos finales'!E$171</f>
        <v>ACS</v>
      </c>
      <c r="C130" s="83"/>
    </row>
    <row r="131" spans="1:37">
      <c r="A131" s="179" t="str">
        <f>+'Usos finales'!E$172</f>
        <v>Diesel</v>
      </c>
      <c r="B131" s="226" t="s">
        <v>391</v>
      </c>
      <c r="C131" s="227" t="s">
        <v>466</v>
      </c>
      <c r="D131" s="242">
        <f>+'Usos finales'!F$172</f>
        <v>0.13</v>
      </c>
      <c r="E131" s="240">
        <f t="shared" ref="E131:AK131" si="34">+D131</f>
        <v>0.13</v>
      </c>
      <c r="F131" s="240">
        <f t="shared" si="34"/>
        <v>0.13</v>
      </c>
      <c r="G131" s="240">
        <f t="shared" si="34"/>
        <v>0.13</v>
      </c>
      <c r="H131" s="240">
        <f t="shared" si="34"/>
        <v>0.13</v>
      </c>
      <c r="I131" s="240">
        <f t="shared" si="34"/>
        <v>0.13</v>
      </c>
      <c r="J131" s="240">
        <f t="shared" si="34"/>
        <v>0.13</v>
      </c>
      <c r="K131" s="240">
        <f t="shared" si="34"/>
        <v>0.13</v>
      </c>
      <c r="L131" s="240">
        <f t="shared" si="34"/>
        <v>0.13</v>
      </c>
      <c r="M131" s="240">
        <f t="shared" si="34"/>
        <v>0.13</v>
      </c>
      <c r="N131" s="240">
        <f t="shared" si="34"/>
        <v>0.13</v>
      </c>
      <c r="O131" s="240">
        <f t="shared" si="34"/>
        <v>0.13</v>
      </c>
      <c r="P131" s="240">
        <f t="shared" si="34"/>
        <v>0.13</v>
      </c>
      <c r="Q131" s="240">
        <f t="shared" si="34"/>
        <v>0.13</v>
      </c>
      <c r="R131" s="240">
        <f t="shared" si="34"/>
        <v>0.13</v>
      </c>
      <c r="S131" s="240">
        <f t="shared" si="34"/>
        <v>0.13</v>
      </c>
      <c r="T131" s="240">
        <f t="shared" si="34"/>
        <v>0.13</v>
      </c>
      <c r="U131" s="240">
        <f t="shared" si="34"/>
        <v>0.13</v>
      </c>
      <c r="V131" s="240">
        <f t="shared" si="34"/>
        <v>0.13</v>
      </c>
      <c r="W131" s="240">
        <f t="shared" si="34"/>
        <v>0.13</v>
      </c>
      <c r="X131" s="240">
        <f t="shared" si="34"/>
        <v>0.13</v>
      </c>
      <c r="Y131" s="240">
        <f t="shared" si="34"/>
        <v>0.13</v>
      </c>
      <c r="Z131" s="240">
        <f t="shared" si="34"/>
        <v>0.13</v>
      </c>
      <c r="AA131" s="240">
        <f t="shared" si="34"/>
        <v>0.13</v>
      </c>
      <c r="AB131" s="240">
        <f t="shared" si="34"/>
        <v>0.13</v>
      </c>
      <c r="AC131" s="240">
        <f t="shared" si="34"/>
        <v>0.13</v>
      </c>
      <c r="AD131" s="240">
        <f t="shared" si="34"/>
        <v>0.13</v>
      </c>
      <c r="AE131" s="240">
        <f t="shared" si="34"/>
        <v>0.13</v>
      </c>
      <c r="AF131" s="240">
        <f t="shared" si="34"/>
        <v>0.13</v>
      </c>
      <c r="AG131" s="240">
        <f t="shared" si="34"/>
        <v>0.13</v>
      </c>
      <c r="AH131" s="240">
        <f t="shared" si="34"/>
        <v>0.13</v>
      </c>
      <c r="AI131" s="240">
        <f t="shared" si="34"/>
        <v>0.13</v>
      </c>
      <c r="AJ131" s="240">
        <f t="shared" si="34"/>
        <v>0.13</v>
      </c>
      <c r="AK131" s="240">
        <f t="shared" si="34"/>
        <v>0.13</v>
      </c>
    </row>
    <row r="132" spans="1:37">
      <c r="A132" s="179" t="str">
        <f>+'Usos finales'!E$173</f>
        <v>Gas Natural</v>
      </c>
      <c r="B132" s="226" t="s">
        <v>391</v>
      </c>
      <c r="C132" s="227" t="s">
        <v>466</v>
      </c>
      <c r="D132" s="242">
        <f>+'Usos finales'!F$173</f>
        <v>0.86</v>
      </c>
      <c r="E132" s="240">
        <f t="shared" ref="E132:AK132" si="35">+D132</f>
        <v>0.86</v>
      </c>
      <c r="F132" s="240">
        <f t="shared" si="35"/>
        <v>0.86</v>
      </c>
      <c r="G132" s="240">
        <f t="shared" si="35"/>
        <v>0.86</v>
      </c>
      <c r="H132" s="240">
        <f t="shared" si="35"/>
        <v>0.86</v>
      </c>
      <c r="I132" s="240">
        <f t="shared" si="35"/>
        <v>0.86</v>
      </c>
      <c r="J132" s="240">
        <f t="shared" si="35"/>
        <v>0.86</v>
      </c>
      <c r="K132" s="240">
        <f t="shared" si="35"/>
        <v>0.86</v>
      </c>
      <c r="L132" s="240">
        <f t="shared" si="35"/>
        <v>0.86</v>
      </c>
      <c r="M132" s="240">
        <f t="shared" si="35"/>
        <v>0.86</v>
      </c>
      <c r="N132" s="240">
        <f t="shared" si="35"/>
        <v>0.86</v>
      </c>
      <c r="O132" s="240">
        <f t="shared" si="35"/>
        <v>0.86</v>
      </c>
      <c r="P132" s="240">
        <f t="shared" si="35"/>
        <v>0.86</v>
      </c>
      <c r="Q132" s="240">
        <f t="shared" si="35"/>
        <v>0.86</v>
      </c>
      <c r="R132" s="240">
        <f t="shared" si="35"/>
        <v>0.86</v>
      </c>
      <c r="S132" s="240">
        <f t="shared" si="35"/>
        <v>0.86</v>
      </c>
      <c r="T132" s="240">
        <f t="shared" si="35"/>
        <v>0.86</v>
      </c>
      <c r="U132" s="240">
        <f t="shared" si="35"/>
        <v>0.86</v>
      </c>
      <c r="V132" s="240">
        <f t="shared" si="35"/>
        <v>0.86</v>
      </c>
      <c r="W132" s="240">
        <f t="shared" si="35"/>
        <v>0.86</v>
      </c>
      <c r="X132" s="240">
        <f t="shared" si="35"/>
        <v>0.86</v>
      </c>
      <c r="Y132" s="240">
        <f t="shared" si="35"/>
        <v>0.86</v>
      </c>
      <c r="Z132" s="240">
        <f t="shared" si="35"/>
        <v>0.86</v>
      </c>
      <c r="AA132" s="240">
        <f t="shared" si="35"/>
        <v>0.86</v>
      </c>
      <c r="AB132" s="240">
        <f t="shared" si="35"/>
        <v>0.86</v>
      </c>
      <c r="AC132" s="240">
        <f t="shared" si="35"/>
        <v>0.86</v>
      </c>
      <c r="AD132" s="240">
        <f t="shared" si="35"/>
        <v>0.86</v>
      </c>
      <c r="AE132" s="240">
        <f t="shared" si="35"/>
        <v>0.86</v>
      </c>
      <c r="AF132" s="240">
        <f t="shared" si="35"/>
        <v>0.86</v>
      </c>
      <c r="AG132" s="240">
        <f t="shared" si="35"/>
        <v>0.86</v>
      </c>
      <c r="AH132" s="240">
        <f t="shared" si="35"/>
        <v>0.86</v>
      </c>
      <c r="AI132" s="240">
        <f t="shared" si="35"/>
        <v>0.86</v>
      </c>
      <c r="AJ132" s="240">
        <f t="shared" si="35"/>
        <v>0.86</v>
      </c>
      <c r="AK132" s="240">
        <f t="shared" si="35"/>
        <v>0.86</v>
      </c>
    </row>
    <row r="133" spans="1:37">
      <c r="A133" s="179" t="str">
        <f>+'Usos finales'!E$174</f>
        <v>GLP</v>
      </c>
      <c r="B133" s="226" t="s">
        <v>391</v>
      </c>
      <c r="C133" s="227" t="s">
        <v>466</v>
      </c>
      <c r="D133" s="242">
        <f>+'Usos finales'!F$174</f>
        <v>0.01</v>
      </c>
      <c r="E133" s="240">
        <f t="shared" ref="E133:AK133" si="36">+D133</f>
        <v>0.01</v>
      </c>
      <c r="F133" s="240">
        <f t="shared" si="36"/>
        <v>0.01</v>
      </c>
      <c r="G133" s="240">
        <f t="shared" si="36"/>
        <v>0.01</v>
      </c>
      <c r="H133" s="240">
        <f t="shared" si="36"/>
        <v>0.01</v>
      </c>
      <c r="I133" s="240">
        <f t="shared" si="36"/>
        <v>0.01</v>
      </c>
      <c r="J133" s="240">
        <f t="shared" si="36"/>
        <v>0.01</v>
      </c>
      <c r="K133" s="240">
        <f t="shared" si="36"/>
        <v>0.01</v>
      </c>
      <c r="L133" s="240">
        <f t="shared" si="36"/>
        <v>0.01</v>
      </c>
      <c r="M133" s="240">
        <f t="shared" si="36"/>
        <v>0.01</v>
      </c>
      <c r="N133" s="240">
        <f t="shared" si="36"/>
        <v>0.01</v>
      </c>
      <c r="O133" s="240">
        <f t="shared" si="36"/>
        <v>0.01</v>
      </c>
      <c r="P133" s="240">
        <f t="shared" si="36"/>
        <v>0.01</v>
      </c>
      <c r="Q133" s="240">
        <f t="shared" si="36"/>
        <v>0.01</v>
      </c>
      <c r="R133" s="240">
        <f t="shared" si="36"/>
        <v>0.01</v>
      </c>
      <c r="S133" s="240">
        <f t="shared" si="36"/>
        <v>0.01</v>
      </c>
      <c r="T133" s="240">
        <f t="shared" si="36"/>
        <v>0.01</v>
      </c>
      <c r="U133" s="240">
        <f t="shared" si="36"/>
        <v>0.01</v>
      </c>
      <c r="V133" s="240">
        <f t="shared" si="36"/>
        <v>0.01</v>
      </c>
      <c r="W133" s="240">
        <f t="shared" si="36"/>
        <v>0.01</v>
      </c>
      <c r="X133" s="240">
        <f t="shared" si="36"/>
        <v>0.01</v>
      </c>
      <c r="Y133" s="240">
        <f t="shared" si="36"/>
        <v>0.01</v>
      </c>
      <c r="Z133" s="240">
        <f t="shared" si="36"/>
        <v>0.01</v>
      </c>
      <c r="AA133" s="240">
        <f t="shared" si="36"/>
        <v>0.01</v>
      </c>
      <c r="AB133" s="240">
        <f t="shared" si="36"/>
        <v>0.01</v>
      </c>
      <c r="AC133" s="240">
        <f t="shared" si="36"/>
        <v>0.01</v>
      </c>
      <c r="AD133" s="240">
        <f t="shared" si="36"/>
        <v>0.01</v>
      </c>
      <c r="AE133" s="240">
        <f t="shared" si="36"/>
        <v>0.01</v>
      </c>
      <c r="AF133" s="240">
        <f t="shared" si="36"/>
        <v>0.01</v>
      </c>
      <c r="AG133" s="240">
        <f t="shared" si="36"/>
        <v>0.01</v>
      </c>
      <c r="AH133" s="240">
        <f t="shared" si="36"/>
        <v>0.01</v>
      </c>
      <c r="AI133" s="240">
        <f t="shared" si="36"/>
        <v>0.01</v>
      </c>
      <c r="AJ133" s="240">
        <f t="shared" si="36"/>
        <v>0.01</v>
      </c>
      <c r="AK133" s="240">
        <f t="shared" si="36"/>
        <v>0.01</v>
      </c>
    </row>
    <row r="134" spans="1:37">
      <c r="A134" s="230" t="str">
        <f>+'Usos finales'!E$175</f>
        <v>Calefacción</v>
      </c>
      <c r="C134" s="83"/>
    </row>
    <row r="135" spans="1:37">
      <c r="A135" s="179" t="str">
        <f>+'Usos finales'!E$176</f>
        <v>Diesel</v>
      </c>
      <c r="B135" s="226" t="s">
        <v>391</v>
      </c>
      <c r="C135" s="227" t="s">
        <v>466</v>
      </c>
      <c r="D135" s="242">
        <f>+'Usos finales'!F$176</f>
        <v>3.1379310344827584E-2</v>
      </c>
      <c r="E135" s="240">
        <f>+(1-E136)*(D135/(D135+D137+D138))</f>
        <v>3.1379310344827591E-2</v>
      </c>
      <c r="F135" s="240">
        <f>+(1-F136)*(E135/(E135+E137+E138))</f>
        <v>3.1379310344827591E-2</v>
      </c>
      <c r="G135" s="240">
        <f t="shared" ref="G135:AJ135" si="37">+(1-G136)*(F135/(F135+F137+F138))</f>
        <v>3.1379310344827584E-2</v>
      </c>
      <c r="H135" s="240">
        <f t="shared" si="37"/>
        <v>3.1379310344827584E-2</v>
      </c>
      <c r="I135" s="240">
        <f t="shared" si="37"/>
        <v>3.1379310344827584E-2</v>
      </c>
      <c r="J135" s="240">
        <f t="shared" si="37"/>
        <v>3.0258620689655177E-2</v>
      </c>
      <c r="K135" s="240">
        <f t="shared" si="37"/>
        <v>2.9137931034482763E-2</v>
      </c>
      <c r="L135" s="240">
        <f t="shared" si="37"/>
        <v>2.8017241379310352E-2</v>
      </c>
      <c r="M135" s="240">
        <f t="shared" si="37"/>
        <v>2.6896551724137945E-2</v>
      </c>
      <c r="N135" s="240">
        <f t="shared" si="37"/>
        <v>2.5775862068965538E-2</v>
      </c>
      <c r="O135" s="240">
        <f t="shared" si="37"/>
        <v>2.4655172413793128E-2</v>
      </c>
      <c r="P135" s="240">
        <f t="shared" si="37"/>
        <v>2.3534482758620721E-2</v>
      </c>
      <c r="Q135" s="240">
        <f t="shared" si="37"/>
        <v>2.241379310344831E-2</v>
      </c>
      <c r="R135" s="240">
        <f t="shared" si="37"/>
        <v>2.12931034482759E-2</v>
      </c>
      <c r="S135" s="240">
        <f t="shared" si="37"/>
        <v>2.0172413793103496E-2</v>
      </c>
      <c r="T135" s="240">
        <f t="shared" si="37"/>
        <v>1.9051724137931086E-2</v>
      </c>
      <c r="U135" s="240">
        <f t="shared" si="37"/>
        <v>1.7931034482758682E-2</v>
      </c>
      <c r="V135" s="240">
        <f t="shared" si="37"/>
        <v>1.6810344827586265E-2</v>
      </c>
      <c r="W135" s="240">
        <f t="shared" si="37"/>
        <v>1.5689655172413861E-2</v>
      </c>
      <c r="X135" s="240">
        <f t="shared" si="37"/>
        <v>1.4568965517241452E-2</v>
      </c>
      <c r="Y135" s="240">
        <f t="shared" si="37"/>
        <v>1.3448275862069045E-2</v>
      </c>
      <c r="Z135" s="240">
        <f t="shared" si="37"/>
        <v>1.2327586206896637E-2</v>
      </c>
      <c r="AA135" s="240">
        <f t="shared" si="37"/>
        <v>1.1206896551724228E-2</v>
      </c>
      <c r="AB135" s="240">
        <f t="shared" si="37"/>
        <v>1.0086206896551823E-2</v>
      </c>
      <c r="AC135" s="240">
        <f t="shared" si="37"/>
        <v>8.965517241379414E-3</v>
      </c>
      <c r="AD135" s="240">
        <f t="shared" si="37"/>
        <v>7.8448275862070052E-3</v>
      </c>
      <c r="AE135" s="240">
        <f t="shared" si="37"/>
        <v>6.7241379310345956E-3</v>
      </c>
      <c r="AF135" s="240">
        <f t="shared" si="37"/>
        <v>5.6034482758621877E-3</v>
      </c>
      <c r="AG135" s="240">
        <f t="shared" si="37"/>
        <v>4.4827586206897798E-3</v>
      </c>
      <c r="AH135" s="240">
        <f t="shared" si="37"/>
        <v>3.3620689655173702E-3</v>
      </c>
      <c r="AI135" s="240">
        <f t="shared" si="37"/>
        <v>2.2413793103449619E-3</v>
      </c>
      <c r="AJ135" s="240">
        <f t="shared" si="37"/>
        <v>1.1206896551725532E-3</v>
      </c>
      <c r="AK135" s="240">
        <f>+(1-AK136)*(AJ135/(AJ135+AJ137+AJ138))</f>
        <v>0</v>
      </c>
    </row>
    <row r="136" spans="1:37">
      <c r="A136" s="179" t="str">
        <f>+'Usos finales'!E$177</f>
        <v>Electricidad</v>
      </c>
      <c r="B136" s="226" t="s">
        <v>391</v>
      </c>
      <c r="C136" s="227" t="s">
        <v>466</v>
      </c>
      <c r="D136" s="242">
        <f>+'Usos finales'!F$177</f>
        <v>0.75862068965517238</v>
      </c>
      <c r="E136" s="240">
        <f>+IF(D$1&lt;'Electrif Calefacción en Malls'!$C$5,XIV!D136,XIV!D136+(XIV!$AK136-XIV!$L136)/(2050-'Electrif Calefacción en Malls'!$C$5))</f>
        <v>0.75862068965517238</v>
      </c>
      <c r="F136" s="240">
        <f>+IF(E$1&lt;'Electrif Calefacción en Malls'!$C$5,XIV!E136,XIV!E136+(XIV!$AK136-XIV!$L136)/(2050-'Electrif Calefacción en Malls'!$C$5))</f>
        <v>0.75862068965517238</v>
      </c>
      <c r="G136" s="240">
        <f>+IF(F$1&lt;'Electrif Calefacción en Malls'!$C$5,XIV!F136,XIV!F136+(XIV!$AK136-XIV!$L136)/(2050-'Electrif Calefacción en Malls'!$C$5))</f>
        <v>0.75862068965517238</v>
      </c>
      <c r="H136" s="240">
        <f>+IF(G$1&lt;'Electrif Calefacción en Malls'!$C$5,XIV!G136,XIV!G136+(XIV!$AK136-XIV!$L136)/(2050-'Electrif Calefacción en Malls'!$C$5))</f>
        <v>0.75862068965517238</v>
      </c>
      <c r="I136" s="240">
        <f>+IF(H$1&lt;'Electrif Calefacción en Malls'!$C$5,XIV!H136,XIV!H136+(XIV!$AK136-XIV!$L136)/(2050-'Electrif Calefacción en Malls'!$C$5))</f>
        <v>0.75862068965517238</v>
      </c>
      <c r="J136" s="240">
        <f>+I136+(($AK$136-$I$136)/($AK$1-$I$1))</f>
        <v>0.76724137931034475</v>
      </c>
      <c r="K136" s="240">
        <f t="shared" ref="K136:AI136" si="38">+J136+(($AK$136-$J$136)/($AK$1-$J$1))</f>
        <v>0.77586206896551713</v>
      </c>
      <c r="L136" s="240">
        <f t="shared" si="38"/>
        <v>0.7844827586206895</v>
      </c>
      <c r="M136" s="240">
        <f t="shared" si="38"/>
        <v>0.79310344827586188</v>
      </c>
      <c r="N136" s="240">
        <f t="shared" si="38"/>
        <v>0.80172413793103425</v>
      </c>
      <c r="O136" s="240">
        <f t="shared" si="38"/>
        <v>0.81034482758620663</v>
      </c>
      <c r="P136" s="240">
        <f t="shared" si="38"/>
        <v>0.818965517241379</v>
      </c>
      <c r="Q136" s="240">
        <f t="shared" si="38"/>
        <v>0.82758620689655138</v>
      </c>
      <c r="R136" s="240">
        <f t="shared" si="38"/>
        <v>0.83620689655172376</v>
      </c>
      <c r="S136" s="240">
        <f t="shared" si="38"/>
        <v>0.84482758620689613</v>
      </c>
      <c r="T136" s="240">
        <f t="shared" si="38"/>
        <v>0.85344827586206851</v>
      </c>
      <c r="U136" s="240">
        <f t="shared" si="38"/>
        <v>0.86206896551724088</v>
      </c>
      <c r="V136" s="240">
        <f t="shared" si="38"/>
        <v>0.87068965517241326</v>
      </c>
      <c r="W136" s="240">
        <f t="shared" si="38"/>
        <v>0.87931034482758563</v>
      </c>
      <c r="X136" s="240">
        <f t="shared" si="38"/>
        <v>0.88793103448275801</v>
      </c>
      <c r="Y136" s="240">
        <f t="shared" si="38"/>
        <v>0.89655172413793038</v>
      </c>
      <c r="Z136" s="240">
        <f t="shared" si="38"/>
        <v>0.90517241379310276</v>
      </c>
      <c r="AA136" s="240">
        <f t="shared" si="38"/>
        <v>0.91379310344827513</v>
      </c>
      <c r="AB136" s="240">
        <f t="shared" si="38"/>
        <v>0.92241379310344751</v>
      </c>
      <c r="AC136" s="240">
        <f t="shared" si="38"/>
        <v>0.93103448275861989</v>
      </c>
      <c r="AD136" s="240">
        <f t="shared" si="38"/>
        <v>0.93965517241379226</v>
      </c>
      <c r="AE136" s="240">
        <f t="shared" si="38"/>
        <v>0.94827586206896464</v>
      </c>
      <c r="AF136" s="240">
        <f t="shared" si="38"/>
        <v>0.95689655172413701</v>
      </c>
      <c r="AG136" s="240">
        <f t="shared" si="38"/>
        <v>0.96551724137930939</v>
      </c>
      <c r="AH136" s="240">
        <f t="shared" si="38"/>
        <v>0.97413793103448176</v>
      </c>
      <c r="AI136" s="240">
        <f t="shared" si="38"/>
        <v>0.98275862068965414</v>
      </c>
      <c r="AJ136" s="240">
        <f>+AI136+(($AK$136-$J$136)/($AK$1-$J$1))</f>
        <v>0.99137931034482651</v>
      </c>
      <c r="AK136" s="240">
        <f>+IF('Electrif Calefacción en Malls'!$C$4=1,'Electrif Calefacción en Malls'!$E$6,$D$136)</f>
        <v>1</v>
      </c>
    </row>
    <row r="137" spans="1:37">
      <c r="A137" s="179" t="str">
        <f>+'Usos finales'!E$178</f>
        <v>Gas Natural</v>
      </c>
      <c r="B137" s="226" t="s">
        <v>391</v>
      </c>
      <c r="C137" s="227" t="s">
        <v>466</v>
      </c>
      <c r="D137" s="242">
        <f>+'Usos finales'!F$178</f>
        <v>0.20758620689655172</v>
      </c>
      <c r="E137" s="240">
        <f>+(1-E136)*(D137/(D135+D137+D138))</f>
        <v>0.20758620689655174</v>
      </c>
      <c r="F137" s="240">
        <f>+(1-F136)*(E137/(E135+E137+E138))</f>
        <v>0.20758620689655177</v>
      </c>
      <c r="G137" s="240">
        <f t="shared" ref="G137:AJ137" si="39">+(1-G136)*(F137/(F135+F137+F138))</f>
        <v>0.20758620689655174</v>
      </c>
      <c r="H137" s="240">
        <f t="shared" si="39"/>
        <v>0.20758620689655177</v>
      </c>
      <c r="I137" s="240">
        <f t="shared" si="39"/>
        <v>0.20758620689655177</v>
      </c>
      <c r="J137" s="240">
        <f t="shared" si="39"/>
        <v>0.20017241379310355</v>
      </c>
      <c r="K137" s="240">
        <f t="shared" si="39"/>
        <v>0.1927586206896553</v>
      </c>
      <c r="L137" s="240">
        <f t="shared" si="39"/>
        <v>0.18534482758620704</v>
      </c>
      <c r="M137" s="240">
        <f t="shared" si="39"/>
        <v>0.17793103448275879</v>
      </c>
      <c r="N137" s="240">
        <f t="shared" si="39"/>
        <v>0.17051724137931054</v>
      </c>
      <c r="O137" s="240">
        <f t="shared" si="39"/>
        <v>0.16310344827586229</v>
      </c>
      <c r="P137" s="240">
        <f t="shared" si="39"/>
        <v>0.15568965517241407</v>
      </c>
      <c r="Q137" s="240">
        <f t="shared" si="39"/>
        <v>0.14827586206896584</v>
      </c>
      <c r="R137" s="240">
        <f t="shared" si="39"/>
        <v>0.14086206896551756</v>
      </c>
      <c r="S137" s="240">
        <f t="shared" si="39"/>
        <v>0.13344827586206934</v>
      </c>
      <c r="T137" s="240">
        <f t="shared" si="39"/>
        <v>0.12603448275862109</v>
      </c>
      <c r="U137" s="240">
        <f t="shared" si="39"/>
        <v>0.11862068965517288</v>
      </c>
      <c r="V137" s="240">
        <f t="shared" si="39"/>
        <v>0.11120689655172458</v>
      </c>
      <c r="W137" s="240">
        <f t="shared" si="39"/>
        <v>0.10379310344827637</v>
      </c>
      <c r="X137" s="240">
        <f t="shared" si="39"/>
        <v>9.637931034482812E-2</v>
      </c>
      <c r="Y137" s="240">
        <f t="shared" si="39"/>
        <v>8.8965517241379882E-2</v>
      </c>
      <c r="Z137" s="240">
        <f t="shared" si="39"/>
        <v>8.155172413793163E-2</v>
      </c>
      <c r="AA137" s="240">
        <f t="shared" si="39"/>
        <v>7.4137931034483379E-2</v>
      </c>
      <c r="AB137" s="240">
        <f t="shared" si="39"/>
        <v>6.6724137931035155E-2</v>
      </c>
      <c r="AC137" s="240">
        <f t="shared" si="39"/>
        <v>5.9310344827586896E-2</v>
      </c>
      <c r="AD137" s="240">
        <f t="shared" si="39"/>
        <v>5.1896551724138658E-2</v>
      </c>
      <c r="AE137" s="240">
        <f t="shared" si="39"/>
        <v>4.4482758620690413E-2</v>
      </c>
      <c r="AF137" s="240">
        <f t="shared" si="39"/>
        <v>3.7068965517242168E-2</v>
      </c>
      <c r="AG137" s="240">
        <f t="shared" si="39"/>
        <v>2.965517241379393E-2</v>
      </c>
      <c r="AH137" s="240">
        <f t="shared" si="39"/>
        <v>2.2241379310345682E-2</v>
      </c>
      <c r="AI137" s="240">
        <f t="shared" si="39"/>
        <v>1.4827586206897442E-2</v>
      </c>
      <c r="AJ137" s="240">
        <f t="shared" si="39"/>
        <v>7.413793103449199E-3</v>
      </c>
      <c r="AK137" s="240">
        <f>+(1-AK136)*(AJ137/(AJ135+AJ137+AJ138))</f>
        <v>0</v>
      </c>
    </row>
    <row r="138" spans="1:37">
      <c r="A138" s="179" t="str">
        <f>+'Usos finales'!E$179</f>
        <v>GLP</v>
      </c>
      <c r="B138" s="226" t="s">
        <v>391</v>
      </c>
      <c r="C138" s="227" t="s">
        <v>466</v>
      </c>
      <c r="D138" s="242">
        <f>+'Usos finales'!F$179</f>
        <v>2.4137931034482756E-3</v>
      </c>
      <c r="E138" s="240">
        <f>+(1-E136)*(D138/(D135+D137+D138))</f>
        <v>2.4137931034482764E-3</v>
      </c>
      <c r="F138" s="240">
        <f>+(1-F136)*(E138/(E135+E137+E138))</f>
        <v>2.4137931034482769E-3</v>
      </c>
      <c r="G138" s="240">
        <f t="shared" ref="G138:AJ138" si="40">+(1-G136)*(F138/(F135+F137+F138))</f>
        <v>2.4137931034482769E-3</v>
      </c>
      <c r="H138" s="240">
        <f t="shared" si="40"/>
        <v>2.4137931034482773E-3</v>
      </c>
      <c r="I138" s="240">
        <f t="shared" si="40"/>
        <v>2.4137931034482773E-3</v>
      </c>
      <c r="J138" s="240">
        <f t="shared" si="40"/>
        <v>2.3275862068965533E-3</v>
      </c>
      <c r="K138" s="240">
        <f t="shared" si="40"/>
        <v>2.2413793103448292E-3</v>
      </c>
      <c r="L138" s="240">
        <f t="shared" si="40"/>
        <v>2.1551724137931056E-3</v>
      </c>
      <c r="M138" s="240">
        <f t="shared" si="40"/>
        <v>2.068965517241382E-3</v>
      </c>
      <c r="N138" s="240">
        <f t="shared" si="40"/>
        <v>1.9827586206896584E-3</v>
      </c>
      <c r="O138" s="240">
        <f t="shared" si="40"/>
        <v>1.8965517241379343E-3</v>
      </c>
      <c r="P138" s="240">
        <f t="shared" si="40"/>
        <v>1.8103448275862107E-3</v>
      </c>
      <c r="Q138" s="240">
        <f t="shared" si="40"/>
        <v>1.7241379310344869E-3</v>
      </c>
      <c r="R138" s="240">
        <f t="shared" si="40"/>
        <v>1.6379310344827628E-3</v>
      </c>
      <c r="S138" s="240">
        <f t="shared" si="40"/>
        <v>1.5517241379310392E-3</v>
      </c>
      <c r="T138" s="240">
        <f t="shared" si="40"/>
        <v>1.4655172413793156E-3</v>
      </c>
      <c r="U138" s="240">
        <f t="shared" si="40"/>
        <v>1.379310344827592E-3</v>
      </c>
      <c r="V138" s="240">
        <f t="shared" si="40"/>
        <v>1.2931034482758677E-3</v>
      </c>
      <c r="W138" s="240">
        <f t="shared" si="40"/>
        <v>1.2068965517241441E-3</v>
      </c>
      <c r="X138" s="240">
        <f t="shared" si="40"/>
        <v>1.1206896551724202E-3</v>
      </c>
      <c r="Y138" s="240">
        <f t="shared" si="40"/>
        <v>1.0344827586206966E-3</v>
      </c>
      <c r="Z138" s="240">
        <f t="shared" si="40"/>
        <v>9.4827586206897279E-4</v>
      </c>
      <c r="AA138" s="240">
        <f t="shared" si="40"/>
        <v>8.6206896551724896E-4</v>
      </c>
      <c r="AB138" s="240">
        <f t="shared" si="40"/>
        <v>7.7586206896552534E-4</v>
      </c>
      <c r="AC138" s="240">
        <f t="shared" si="40"/>
        <v>6.896551724138014E-4</v>
      </c>
      <c r="AD138" s="240">
        <f t="shared" si="40"/>
        <v>6.0344827586207757E-4</v>
      </c>
      <c r="AE138" s="240">
        <f t="shared" si="40"/>
        <v>5.1724137931035384E-4</v>
      </c>
      <c r="AF138" s="240">
        <f t="shared" si="40"/>
        <v>4.3103448275863006E-4</v>
      </c>
      <c r="AG138" s="240">
        <f t="shared" si="40"/>
        <v>3.4482758620690628E-4</v>
      </c>
      <c r="AH138" s="240">
        <f t="shared" si="40"/>
        <v>2.586206896551824E-4</v>
      </c>
      <c r="AI138" s="240">
        <f t="shared" si="40"/>
        <v>1.7241379310345864E-4</v>
      </c>
      <c r="AJ138" s="240">
        <f t="shared" si="40"/>
        <v>8.6206896551734878E-5</v>
      </c>
      <c r="AK138" s="240">
        <f>+(1-AK136)*(AJ138/(AJ135+AJ137+AJ138))</f>
        <v>0</v>
      </c>
    </row>
    <row r="139" spans="1:37">
      <c r="A139" s="230" t="str">
        <f>+'Usos finales'!E$182</f>
        <v>Cocción</v>
      </c>
      <c r="C139" s="83"/>
    </row>
    <row r="140" spans="1:37">
      <c r="A140" s="179" t="str">
        <f>+'Usos finales'!E$183</f>
        <v>Diesel</v>
      </c>
      <c r="B140" s="226" t="s">
        <v>391</v>
      </c>
      <c r="C140" s="227" t="s">
        <v>466</v>
      </c>
      <c r="D140" s="242">
        <f>+'Usos finales'!F$183</f>
        <v>0.13</v>
      </c>
      <c r="E140" s="240">
        <f t="shared" ref="E140:AK140" si="41">+D140</f>
        <v>0.13</v>
      </c>
      <c r="F140" s="240">
        <f t="shared" si="41"/>
        <v>0.13</v>
      </c>
      <c r="G140" s="240">
        <f t="shared" si="41"/>
        <v>0.13</v>
      </c>
      <c r="H140" s="240">
        <f t="shared" si="41"/>
        <v>0.13</v>
      </c>
      <c r="I140" s="240">
        <f t="shared" si="41"/>
        <v>0.13</v>
      </c>
      <c r="J140" s="240">
        <f t="shared" si="41"/>
        <v>0.13</v>
      </c>
      <c r="K140" s="240">
        <f t="shared" si="41"/>
        <v>0.13</v>
      </c>
      <c r="L140" s="240">
        <f t="shared" si="41"/>
        <v>0.13</v>
      </c>
      <c r="M140" s="240">
        <f t="shared" si="41"/>
        <v>0.13</v>
      </c>
      <c r="N140" s="240">
        <f t="shared" si="41"/>
        <v>0.13</v>
      </c>
      <c r="O140" s="240">
        <f t="shared" si="41"/>
        <v>0.13</v>
      </c>
      <c r="P140" s="240">
        <f t="shared" si="41"/>
        <v>0.13</v>
      </c>
      <c r="Q140" s="240">
        <f t="shared" si="41"/>
        <v>0.13</v>
      </c>
      <c r="R140" s="240">
        <f t="shared" si="41"/>
        <v>0.13</v>
      </c>
      <c r="S140" s="240">
        <f t="shared" si="41"/>
        <v>0.13</v>
      </c>
      <c r="T140" s="240">
        <f t="shared" si="41"/>
        <v>0.13</v>
      </c>
      <c r="U140" s="240">
        <f t="shared" si="41"/>
        <v>0.13</v>
      </c>
      <c r="V140" s="240">
        <f t="shared" si="41"/>
        <v>0.13</v>
      </c>
      <c r="W140" s="240">
        <f t="shared" si="41"/>
        <v>0.13</v>
      </c>
      <c r="X140" s="240">
        <f t="shared" si="41"/>
        <v>0.13</v>
      </c>
      <c r="Y140" s="240">
        <f t="shared" si="41"/>
        <v>0.13</v>
      </c>
      <c r="Z140" s="240">
        <f t="shared" si="41"/>
        <v>0.13</v>
      </c>
      <c r="AA140" s="240">
        <f t="shared" si="41"/>
        <v>0.13</v>
      </c>
      <c r="AB140" s="240">
        <f t="shared" si="41"/>
        <v>0.13</v>
      </c>
      <c r="AC140" s="240">
        <f t="shared" si="41"/>
        <v>0.13</v>
      </c>
      <c r="AD140" s="240">
        <f t="shared" si="41"/>
        <v>0.13</v>
      </c>
      <c r="AE140" s="240">
        <f t="shared" si="41"/>
        <v>0.13</v>
      </c>
      <c r="AF140" s="240">
        <f t="shared" si="41"/>
        <v>0.13</v>
      </c>
      <c r="AG140" s="240">
        <f t="shared" si="41"/>
        <v>0.13</v>
      </c>
      <c r="AH140" s="240">
        <f t="shared" si="41"/>
        <v>0.13</v>
      </c>
      <c r="AI140" s="240">
        <f t="shared" si="41"/>
        <v>0.13</v>
      </c>
      <c r="AJ140" s="240">
        <f t="shared" si="41"/>
        <v>0.13</v>
      </c>
      <c r="AK140" s="240">
        <f t="shared" si="41"/>
        <v>0.13</v>
      </c>
    </row>
    <row r="141" spans="1:37">
      <c r="A141" s="179" t="s">
        <v>7</v>
      </c>
      <c r="B141" s="226" t="s">
        <v>391</v>
      </c>
      <c r="C141" s="227" t="s">
        <v>466</v>
      </c>
      <c r="D141" s="242">
        <v>0</v>
      </c>
      <c r="E141" s="240">
        <f t="shared" ref="E141:AK141" si="42">+D141</f>
        <v>0</v>
      </c>
      <c r="F141" s="240">
        <f t="shared" si="42"/>
        <v>0</v>
      </c>
      <c r="G141" s="240">
        <f t="shared" si="42"/>
        <v>0</v>
      </c>
      <c r="H141" s="240">
        <f t="shared" si="42"/>
        <v>0</v>
      </c>
      <c r="I141" s="240">
        <f t="shared" si="42"/>
        <v>0</v>
      </c>
      <c r="J141" s="240">
        <f t="shared" si="42"/>
        <v>0</v>
      </c>
      <c r="K141" s="240">
        <f t="shared" si="42"/>
        <v>0</v>
      </c>
      <c r="L141" s="240">
        <f t="shared" si="42"/>
        <v>0</v>
      </c>
      <c r="M141" s="240">
        <f t="shared" si="42"/>
        <v>0</v>
      </c>
      <c r="N141" s="240">
        <f t="shared" si="42"/>
        <v>0</v>
      </c>
      <c r="O141" s="240">
        <f t="shared" si="42"/>
        <v>0</v>
      </c>
      <c r="P141" s="240">
        <f t="shared" si="42"/>
        <v>0</v>
      </c>
      <c r="Q141" s="240">
        <f t="shared" si="42"/>
        <v>0</v>
      </c>
      <c r="R141" s="240">
        <f t="shared" si="42"/>
        <v>0</v>
      </c>
      <c r="S141" s="240">
        <f t="shared" si="42"/>
        <v>0</v>
      </c>
      <c r="T141" s="240">
        <f t="shared" si="42"/>
        <v>0</v>
      </c>
      <c r="U141" s="240">
        <f t="shared" si="42"/>
        <v>0</v>
      </c>
      <c r="V141" s="240">
        <f t="shared" si="42"/>
        <v>0</v>
      </c>
      <c r="W141" s="240">
        <f t="shared" si="42"/>
        <v>0</v>
      </c>
      <c r="X141" s="240">
        <f t="shared" si="42"/>
        <v>0</v>
      </c>
      <c r="Y141" s="240">
        <f t="shared" si="42"/>
        <v>0</v>
      </c>
      <c r="Z141" s="240">
        <f t="shared" si="42"/>
        <v>0</v>
      </c>
      <c r="AA141" s="240">
        <f t="shared" si="42"/>
        <v>0</v>
      </c>
      <c r="AB141" s="240">
        <f t="shared" si="42"/>
        <v>0</v>
      </c>
      <c r="AC141" s="240">
        <f t="shared" si="42"/>
        <v>0</v>
      </c>
      <c r="AD141" s="240">
        <f t="shared" si="42"/>
        <v>0</v>
      </c>
      <c r="AE141" s="240">
        <f t="shared" si="42"/>
        <v>0</v>
      </c>
      <c r="AF141" s="240">
        <f t="shared" si="42"/>
        <v>0</v>
      </c>
      <c r="AG141" s="240">
        <f t="shared" si="42"/>
        <v>0</v>
      </c>
      <c r="AH141" s="240">
        <f t="shared" si="42"/>
        <v>0</v>
      </c>
      <c r="AI141" s="240">
        <f t="shared" si="42"/>
        <v>0</v>
      </c>
      <c r="AJ141" s="240">
        <f t="shared" si="42"/>
        <v>0</v>
      </c>
      <c r="AK141" s="240">
        <f t="shared" si="42"/>
        <v>0</v>
      </c>
    </row>
    <row r="142" spans="1:37">
      <c r="A142" s="179" t="str">
        <f>+'Usos finales'!E$184</f>
        <v>Gas Natural</v>
      </c>
      <c r="B142" s="226" t="s">
        <v>391</v>
      </c>
      <c r="C142" s="227" t="s">
        <v>466</v>
      </c>
      <c r="D142" s="242">
        <f>+'Usos finales'!F$184</f>
        <v>0.85999999999999988</v>
      </c>
      <c r="E142" s="240">
        <f t="shared" ref="E142:AK142" si="43">+D142</f>
        <v>0.85999999999999988</v>
      </c>
      <c r="F142" s="240">
        <f t="shared" si="43"/>
        <v>0.85999999999999988</v>
      </c>
      <c r="G142" s="240">
        <f t="shared" si="43"/>
        <v>0.85999999999999988</v>
      </c>
      <c r="H142" s="240">
        <f t="shared" si="43"/>
        <v>0.85999999999999988</v>
      </c>
      <c r="I142" s="240">
        <f t="shared" si="43"/>
        <v>0.85999999999999988</v>
      </c>
      <c r="J142" s="240">
        <f t="shared" si="43"/>
        <v>0.85999999999999988</v>
      </c>
      <c r="K142" s="240">
        <f t="shared" si="43"/>
        <v>0.85999999999999988</v>
      </c>
      <c r="L142" s="240">
        <f t="shared" si="43"/>
        <v>0.85999999999999988</v>
      </c>
      <c r="M142" s="240">
        <f t="shared" si="43"/>
        <v>0.85999999999999988</v>
      </c>
      <c r="N142" s="240">
        <f t="shared" si="43"/>
        <v>0.85999999999999988</v>
      </c>
      <c r="O142" s="240">
        <f t="shared" si="43"/>
        <v>0.85999999999999988</v>
      </c>
      <c r="P142" s="240">
        <f t="shared" si="43"/>
        <v>0.85999999999999988</v>
      </c>
      <c r="Q142" s="240">
        <f t="shared" si="43"/>
        <v>0.85999999999999988</v>
      </c>
      <c r="R142" s="240">
        <f t="shared" si="43"/>
        <v>0.85999999999999988</v>
      </c>
      <c r="S142" s="240">
        <f t="shared" si="43"/>
        <v>0.85999999999999988</v>
      </c>
      <c r="T142" s="240">
        <f t="shared" si="43"/>
        <v>0.85999999999999988</v>
      </c>
      <c r="U142" s="240">
        <f t="shared" si="43"/>
        <v>0.85999999999999988</v>
      </c>
      <c r="V142" s="240">
        <f t="shared" si="43"/>
        <v>0.85999999999999988</v>
      </c>
      <c r="W142" s="240">
        <f t="shared" si="43"/>
        <v>0.85999999999999988</v>
      </c>
      <c r="X142" s="240">
        <f t="shared" si="43"/>
        <v>0.85999999999999988</v>
      </c>
      <c r="Y142" s="240">
        <f t="shared" si="43"/>
        <v>0.85999999999999988</v>
      </c>
      <c r="Z142" s="240">
        <f t="shared" si="43"/>
        <v>0.85999999999999988</v>
      </c>
      <c r="AA142" s="240">
        <f t="shared" si="43"/>
        <v>0.85999999999999988</v>
      </c>
      <c r="AB142" s="240">
        <f t="shared" si="43"/>
        <v>0.85999999999999988</v>
      </c>
      <c r="AC142" s="240">
        <f t="shared" si="43"/>
        <v>0.85999999999999988</v>
      </c>
      <c r="AD142" s="240">
        <f t="shared" si="43"/>
        <v>0.85999999999999988</v>
      </c>
      <c r="AE142" s="240">
        <f t="shared" si="43"/>
        <v>0.85999999999999988</v>
      </c>
      <c r="AF142" s="240">
        <f t="shared" si="43"/>
        <v>0.85999999999999988</v>
      </c>
      <c r="AG142" s="240">
        <f t="shared" si="43"/>
        <v>0.85999999999999988</v>
      </c>
      <c r="AH142" s="240">
        <f t="shared" si="43"/>
        <v>0.85999999999999988</v>
      </c>
      <c r="AI142" s="240">
        <f t="shared" si="43"/>
        <v>0.85999999999999988</v>
      </c>
      <c r="AJ142" s="240">
        <f t="shared" si="43"/>
        <v>0.85999999999999988</v>
      </c>
      <c r="AK142" s="240">
        <f t="shared" si="43"/>
        <v>0.85999999999999988</v>
      </c>
    </row>
    <row r="143" spans="1:37" ht="16.149999999999999" customHeight="1">
      <c r="A143" s="179" t="str">
        <f>+'Usos finales'!E$185</f>
        <v>GLP</v>
      </c>
      <c r="B143" s="226" t="s">
        <v>391</v>
      </c>
      <c r="C143" s="227" t="s">
        <v>466</v>
      </c>
      <c r="D143" s="242">
        <f>+'Usos finales'!F$185</f>
        <v>1.0000000000000002E-2</v>
      </c>
      <c r="E143" s="240">
        <f t="shared" ref="E143:AK143" si="44">+D143</f>
        <v>1.0000000000000002E-2</v>
      </c>
      <c r="F143" s="240">
        <f t="shared" si="44"/>
        <v>1.0000000000000002E-2</v>
      </c>
      <c r="G143" s="240">
        <f t="shared" si="44"/>
        <v>1.0000000000000002E-2</v>
      </c>
      <c r="H143" s="240">
        <f t="shared" si="44"/>
        <v>1.0000000000000002E-2</v>
      </c>
      <c r="I143" s="240">
        <f t="shared" si="44"/>
        <v>1.0000000000000002E-2</v>
      </c>
      <c r="J143" s="240">
        <f t="shared" si="44"/>
        <v>1.0000000000000002E-2</v>
      </c>
      <c r="K143" s="240">
        <f t="shared" si="44"/>
        <v>1.0000000000000002E-2</v>
      </c>
      <c r="L143" s="240">
        <f t="shared" si="44"/>
        <v>1.0000000000000002E-2</v>
      </c>
      <c r="M143" s="240">
        <f t="shared" si="44"/>
        <v>1.0000000000000002E-2</v>
      </c>
      <c r="N143" s="240">
        <f t="shared" si="44"/>
        <v>1.0000000000000002E-2</v>
      </c>
      <c r="O143" s="240">
        <f t="shared" si="44"/>
        <v>1.0000000000000002E-2</v>
      </c>
      <c r="P143" s="240">
        <f t="shared" si="44"/>
        <v>1.0000000000000002E-2</v>
      </c>
      <c r="Q143" s="240">
        <f t="shared" si="44"/>
        <v>1.0000000000000002E-2</v>
      </c>
      <c r="R143" s="240">
        <f t="shared" si="44"/>
        <v>1.0000000000000002E-2</v>
      </c>
      <c r="S143" s="240">
        <f t="shared" si="44"/>
        <v>1.0000000000000002E-2</v>
      </c>
      <c r="T143" s="240">
        <f t="shared" si="44"/>
        <v>1.0000000000000002E-2</v>
      </c>
      <c r="U143" s="240">
        <f t="shared" si="44"/>
        <v>1.0000000000000002E-2</v>
      </c>
      <c r="V143" s="240">
        <f t="shared" si="44"/>
        <v>1.0000000000000002E-2</v>
      </c>
      <c r="W143" s="240">
        <f t="shared" si="44"/>
        <v>1.0000000000000002E-2</v>
      </c>
      <c r="X143" s="240">
        <f t="shared" si="44"/>
        <v>1.0000000000000002E-2</v>
      </c>
      <c r="Y143" s="240">
        <f t="shared" si="44"/>
        <v>1.0000000000000002E-2</v>
      </c>
      <c r="Z143" s="240">
        <f t="shared" si="44"/>
        <v>1.0000000000000002E-2</v>
      </c>
      <c r="AA143" s="240">
        <f t="shared" si="44"/>
        <v>1.0000000000000002E-2</v>
      </c>
      <c r="AB143" s="240">
        <f t="shared" si="44"/>
        <v>1.0000000000000002E-2</v>
      </c>
      <c r="AC143" s="240">
        <f t="shared" si="44"/>
        <v>1.0000000000000002E-2</v>
      </c>
      <c r="AD143" s="240">
        <f t="shared" si="44"/>
        <v>1.0000000000000002E-2</v>
      </c>
      <c r="AE143" s="240">
        <f t="shared" si="44"/>
        <v>1.0000000000000002E-2</v>
      </c>
      <c r="AF143" s="240">
        <f t="shared" si="44"/>
        <v>1.0000000000000002E-2</v>
      </c>
      <c r="AG143" s="240">
        <f t="shared" si="44"/>
        <v>1.0000000000000002E-2</v>
      </c>
      <c r="AH143" s="240">
        <f t="shared" si="44"/>
        <v>1.0000000000000002E-2</v>
      </c>
      <c r="AI143" s="240">
        <f t="shared" si="44"/>
        <v>1.0000000000000002E-2</v>
      </c>
      <c r="AJ143" s="240">
        <f t="shared" si="44"/>
        <v>1.0000000000000002E-2</v>
      </c>
      <c r="AK143" s="240">
        <f t="shared" si="44"/>
        <v>1.0000000000000002E-2</v>
      </c>
    </row>
    <row r="144" spans="1:37">
      <c r="A144" s="230" t="str">
        <f>+'Usos finales'!E$190</f>
        <v>Otros</v>
      </c>
      <c r="C144" s="83"/>
    </row>
    <row r="145" spans="1:37">
      <c r="A145" s="179" t="str">
        <f>+'Usos finales'!E$191</f>
        <v>Diesel</v>
      </c>
      <c r="B145" s="226" t="s">
        <v>391</v>
      </c>
      <c r="C145" s="227" t="s">
        <v>466</v>
      </c>
      <c r="D145" s="242">
        <f>+'Usos finales'!F$191</f>
        <v>1.727574750830565E-3</v>
      </c>
      <c r="E145" s="240">
        <f t="shared" ref="E145:AK145" si="45">+D145</f>
        <v>1.727574750830565E-3</v>
      </c>
      <c r="F145" s="240">
        <f t="shared" si="45"/>
        <v>1.727574750830565E-3</v>
      </c>
      <c r="G145" s="240">
        <f t="shared" si="45"/>
        <v>1.727574750830565E-3</v>
      </c>
      <c r="H145" s="240">
        <f t="shared" si="45"/>
        <v>1.727574750830565E-3</v>
      </c>
      <c r="I145" s="240">
        <f t="shared" si="45"/>
        <v>1.727574750830565E-3</v>
      </c>
      <c r="J145" s="240">
        <f t="shared" si="45"/>
        <v>1.727574750830565E-3</v>
      </c>
      <c r="K145" s="240">
        <f t="shared" si="45"/>
        <v>1.727574750830565E-3</v>
      </c>
      <c r="L145" s="240">
        <f t="shared" si="45"/>
        <v>1.727574750830565E-3</v>
      </c>
      <c r="M145" s="240">
        <f t="shared" si="45"/>
        <v>1.727574750830565E-3</v>
      </c>
      <c r="N145" s="240">
        <f t="shared" si="45"/>
        <v>1.727574750830565E-3</v>
      </c>
      <c r="O145" s="240">
        <f t="shared" si="45"/>
        <v>1.727574750830565E-3</v>
      </c>
      <c r="P145" s="240">
        <f t="shared" si="45"/>
        <v>1.727574750830565E-3</v>
      </c>
      <c r="Q145" s="240">
        <f t="shared" si="45"/>
        <v>1.727574750830565E-3</v>
      </c>
      <c r="R145" s="240">
        <f t="shared" si="45"/>
        <v>1.727574750830565E-3</v>
      </c>
      <c r="S145" s="240">
        <f t="shared" si="45"/>
        <v>1.727574750830565E-3</v>
      </c>
      <c r="T145" s="240">
        <f t="shared" si="45"/>
        <v>1.727574750830565E-3</v>
      </c>
      <c r="U145" s="240">
        <f t="shared" si="45"/>
        <v>1.727574750830565E-3</v>
      </c>
      <c r="V145" s="240">
        <f t="shared" si="45"/>
        <v>1.727574750830565E-3</v>
      </c>
      <c r="W145" s="240">
        <f t="shared" si="45"/>
        <v>1.727574750830565E-3</v>
      </c>
      <c r="X145" s="240">
        <f t="shared" si="45"/>
        <v>1.727574750830565E-3</v>
      </c>
      <c r="Y145" s="240">
        <f t="shared" si="45"/>
        <v>1.727574750830565E-3</v>
      </c>
      <c r="Z145" s="240">
        <f t="shared" si="45"/>
        <v>1.727574750830565E-3</v>
      </c>
      <c r="AA145" s="240">
        <f t="shared" si="45"/>
        <v>1.727574750830565E-3</v>
      </c>
      <c r="AB145" s="240">
        <f t="shared" si="45"/>
        <v>1.727574750830565E-3</v>
      </c>
      <c r="AC145" s="240">
        <f t="shared" si="45"/>
        <v>1.727574750830565E-3</v>
      </c>
      <c r="AD145" s="240">
        <f t="shared" si="45"/>
        <v>1.727574750830565E-3</v>
      </c>
      <c r="AE145" s="240">
        <f t="shared" si="45"/>
        <v>1.727574750830565E-3</v>
      </c>
      <c r="AF145" s="240">
        <f t="shared" si="45"/>
        <v>1.727574750830565E-3</v>
      </c>
      <c r="AG145" s="240">
        <f t="shared" si="45"/>
        <v>1.727574750830565E-3</v>
      </c>
      <c r="AH145" s="240">
        <f t="shared" si="45"/>
        <v>1.727574750830565E-3</v>
      </c>
      <c r="AI145" s="240">
        <f t="shared" si="45"/>
        <v>1.727574750830565E-3</v>
      </c>
      <c r="AJ145" s="240">
        <f t="shared" si="45"/>
        <v>1.727574750830565E-3</v>
      </c>
      <c r="AK145" s="240">
        <f t="shared" si="45"/>
        <v>1.727574750830565E-3</v>
      </c>
    </row>
    <row r="146" spans="1:37">
      <c r="A146" s="179" t="str">
        <f>+'Usos finales'!E$192</f>
        <v>Electricidad</v>
      </c>
      <c r="B146" s="226" t="s">
        <v>391</v>
      </c>
      <c r="C146" s="227" t="s">
        <v>466</v>
      </c>
      <c r="D146" s="242">
        <f>+'Usos finales'!F$192</f>
        <v>0.98671096345514941</v>
      </c>
      <c r="E146" s="240">
        <f t="shared" ref="E146:AK146" si="46">+D146</f>
        <v>0.98671096345514941</v>
      </c>
      <c r="F146" s="240">
        <f t="shared" si="46"/>
        <v>0.98671096345514941</v>
      </c>
      <c r="G146" s="240">
        <f t="shared" si="46"/>
        <v>0.98671096345514941</v>
      </c>
      <c r="H146" s="240">
        <f t="shared" si="46"/>
        <v>0.98671096345514941</v>
      </c>
      <c r="I146" s="240">
        <f t="shared" si="46"/>
        <v>0.98671096345514941</v>
      </c>
      <c r="J146" s="240">
        <f t="shared" si="46"/>
        <v>0.98671096345514941</v>
      </c>
      <c r="K146" s="240">
        <f t="shared" si="46"/>
        <v>0.98671096345514941</v>
      </c>
      <c r="L146" s="240">
        <f t="shared" si="46"/>
        <v>0.98671096345514941</v>
      </c>
      <c r="M146" s="240">
        <f t="shared" si="46"/>
        <v>0.98671096345514941</v>
      </c>
      <c r="N146" s="240">
        <f t="shared" si="46"/>
        <v>0.98671096345514941</v>
      </c>
      <c r="O146" s="240">
        <f t="shared" si="46"/>
        <v>0.98671096345514941</v>
      </c>
      <c r="P146" s="240">
        <f t="shared" si="46"/>
        <v>0.98671096345514941</v>
      </c>
      <c r="Q146" s="240">
        <f t="shared" si="46"/>
        <v>0.98671096345514941</v>
      </c>
      <c r="R146" s="240">
        <f t="shared" si="46"/>
        <v>0.98671096345514941</v>
      </c>
      <c r="S146" s="240">
        <f t="shared" si="46"/>
        <v>0.98671096345514941</v>
      </c>
      <c r="T146" s="240">
        <f t="shared" si="46"/>
        <v>0.98671096345514941</v>
      </c>
      <c r="U146" s="240">
        <f t="shared" si="46"/>
        <v>0.98671096345514941</v>
      </c>
      <c r="V146" s="240">
        <f t="shared" si="46"/>
        <v>0.98671096345514941</v>
      </c>
      <c r="W146" s="240">
        <f t="shared" si="46"/>
        <v>0.98671096345514941</v>
      </c>
      <c r="X146" s="240">
        <f t="shared" si="46"/>
        <v>0.98671096345514941</v>
      </c>
      <c r="Y146" s="240">
        <f t="shared" si="46"/>
        <v>0.98671096345514941</v>
      </c>
      <c r="Z146" s="240">
        <f t="shared" si="46"/>
        <v>0.98671096345514941</v>
      </c>
      <c r="AA146" s="240">
        <f t="shared" si="46"/>
        <v>0.98671096345514941</v>
      </c>
      <c r="AB146" s="240">
        <f t="shared" si="46"/>
        <v>0.98671096345514941</v>
      </c>
      <c r="AC146" s="240">
        <f t="shared" si="46"/>
        <v>0.98671096345514941</v>
      </c>
      <c r="AD146" s="240">
        <f t="shared" si="46"/>
        <v>0.98671096345514941</v>
      </c>
      <c r="AE146" s="240">
        <f t="shared" si="46"/>
        <v>0.98671096345514941</v>
      </c>
      <c r="AF146" s="240">
        <f t="shared" si="46"/>
        <v>0.98671096345514941</v>
      </c>
      <c r="AG146" s="240">
        <f t="shared" si="46"/>
        <v>0.98671096345514941</v>
      </c>
      <c r="AH146" s="240">
        <f t="shared" si="46"/>
        <v>0.98671096345514941</v>
      </c>
      <c r="AI146" s="240">
        <f t="shared" si="46"/>
        <v>0.98671096345514941</v>
      </c>
      <c r="AJ146" s="240">
        <f t="shared" si="46"/>
        <v>0.98671096345514941</v>
      </c>
      <c r="AK146" s="240">
        <f t="shared" si="46"/>
        <v>0.98671096345514941</v>
      </c>
    </row>
    <row r="147" spans="1:37">
      <c r="A147" s="179" t="str">
        <f>+'Usos finales'!E$193</f>
        <v>Gas Natural</v>
      </c>
      <c r="B147" s="226" t="s">
        <v>391</v>
      </c>
      <c r="C147" s="227" t="s">
        <v>466</v>
      </c>
      <c r="D147" s="242">
        <f>+'Usos finales'!F$193</f>
        <v>1.142857142857143E-2</v>
      </c>
      <c r="E147" s="240">
        <f t="shared" ref="E147:AK147" si="47">+D147</f>
        <v>1.142857142857143E-2</v>
      </c>
      <c r="F147" s="240">
        <f t="shared" si="47"/>
        <v>1.142857142857143E-2</v>
      </c>
      <c r="G147" s="240">
        <f t="shared" si="47"/>
        <v>1.142857142857143E-2</v>
      </c>
      <c r="H147" s="240">
        <f t="shared" si="47"/>
        <v>1.142857142857143E-2</v>
      </c>
      <c r="I147" s="240">
        <f t="shared" si="47"/>
        <v>1.142857142857143E-2</v>
      </c>
      <c r="J147" s="240">
        <f t="shared" si="47"/>
        <v>1.142857142857143E-2</v>
      </c>
      <c r="K147" s="240">
        <f t="shared" si="47"/>
        <v>1.142857142857143E-2</v>
      </c>
      <c r="L147" s="240">
        <f t="shared" si="47"/>
        <v>1.142857142857143E-2</v>
      </c>
      <c r="M147" s="240">
        <f t="shared" si="47"/>
        <v>1.142857142857143E-2</v>
      </c>
      <c r="N147" s="240">
        <f t="shared" si="47"/>
        <v>1.142857142857143E-2</v>
      </c>
      <c r="O147" s="240">
        <f t="shared" si="47"/>
        <v>1.142857142857143E-2</v>
      </c>
      <c r="P147" s="240">
        <f t="shared" si="47"/>
        <v>1.142857142857143E-2</v>
      </c>
      <c r="Q147" s="240">
        <f t="shared" si="47"/>
        <v>1.142857142857143E-2</v>
      </c>
      <c r="R147" s="240">
        <f t="shared" si="47"/>
        <v>1.142857142857143E-2</v>
      </c>
      <c r="S147" s="240">
        <f t="shared" si="47"/>
        <v>1.142857142857143E-2</v>
      </c>
      <c r="T147" s="240">
        <f t="shared" si="47"/>
        <v>1.142857142857143E-2</v>
      </c>
      <c r="U147" s="240">
        <f t="shared" si="47"/>
        <v>1.142857142857143E-2</v>
      </c>
      <c r="V147" s="240">
        <f t="shared" si="47"/>
        <v>1.142857142857143E-2</v>
      </c>
      <c r="W147" s="240">
        <f t="shared" si="47"/>
        <v>1.142857142857143E-2</v>
      </c>
      <c r="X147" s="240">
        <f t="shared" si="47"/>
        <v>1.142857142857143E-2</v>
      </c>
      <c r="Y147" s="240">
        <f t="shared" si="47"/>
        <v>1.142857142857143E-2</v>
      </c>
      <c r="Z147" s="240">
        <f t="shared" si="47"/>
        <v>1.142857142857143E-2</v>
      </c>
      <c r="AA147" s="240">
        <f t="shared" si="47"/>
        <v>1.142857142857143E-2</v>
      </c>
      <c r="AB147" s="240">
        <f t="shared" si="47"/>
        <v>1.142857142857143E-2</v>
      </c>
      <c r="AC147" s="240">
        <f t="shared" si="47"/>
        <v>1.142857142857143E-2</v>
      </c>
      <c r="AD147" s="240">
        <f t="shared" si="47"/>
        <v>1.142857142857143E-2</v>
      </c>
      <c r="AE147" s="240">
        <f t="shared" si="47"/>
        <v>1.142857142857143E-2</v>
      </c>
      <c r="AF147" s="240">
        <f t="shared" si="47"/>
        <v>1.142857142857143E-2</v>
      </c>
      <c r="AG147" s="240">
        <f t="shared" si="47"/>
        <v>1.142857142857143E-2</v>
      </c>
      <c r="AH147" s="240">
        <f t="shared" si="47"/>
        <v>1.142857142857143E-2</v>
      </c>
      <c r="AI147" s="240">
        <f t="shared" si="47"/>
        <v>1.142857142857143E-2</v>
      </c>
      <c r="AJ147" s="240">
        <f t="shared" si="47"/>
        <v>1.142857142857143E-2</v>
      </c>
      <c r="AK147" s="240">
        <f t="shared" si="47"/>
        <v>1.142857142857143E-2</v>
      </c>
    </row>
    <row r="148" spans="1:37">
      <c r="A148" s="179" t="str">
        <f>+'Usos finales'!E$194</f>
        <v>GLP</v>
      </c>
      <c r="B148" s="226" t="s">
        <v>391</v>
      </c>
      <c r="C148" s="227" t="s">
        <v>466</v>
      </c>
      <c r="D148" s="242">
        <f>+'Usos finales'!F$194</f>
        <v>1.3289036544850502E-4</v>
      </c>
      <c r="E148" s="240">
        <f t="shared" ref="E148:AK148" si="48">+D148</f>
        <v>1.3289036544850502E-4</v>
      </c>
      <c r="F148" s="240">
        <f t="shared" si="48"/>
        <v>1.3289036544850502E-4</v>
      </c>
      <c r="G148" s="240">
        <f t="shared" si="48"/>
        <v>1.3289036544850502E-4</v>
      </c>
      <c r="H148" s="240">
        <f t="shared" si="48"/>
        <v>1.3289036544850502E-4</v>
      </c>
      <c r="I148" s="240">
        <f t="shared" si="48"/>
        <v>1.3289036544850502E-4</v>
      </c>
      <c r="J148" s="240">
        <f t="shared" si="48"/>
        <v>1.3289036544850502E-4</v>
      </c>
      <c r="K148" s="240">
        <f t="shared" si="48"/>
        <v>1.3289036544850502E-4</v>
      </c>
      <c r="L148" s="240">
        <f t="shared" si="48"/>
        <v>1.3289036544850502E-4</v>
      </c>
      <c r="M148" s="240">
        <f t="shared" si="48"/>
        <v>1.3289036544850502E-4</v>
      </c>
      <c r="N148" s="240">
        <f t="shared" si="48"/>
        <v>1.3289036544850502E-4</v>
      </c>
      <c r="O148" s="240">
        <f t="shared" si="48"/>
        <v>1.3289036544850502E-4</v>
      </c>
      <c r="P148" s="240">
        <f t="shared" si="48"/>
        <v>1.3289036544850502E-4</v>
      </c>
      <c r="Q148" s="240">
        <f t="shared" si="48"/>
        <v>1.3289036544850502E-4</v>
      </c>
      <c r="R148" s="240">
        <f t="shared" si="48"/>
        <v>1.3289036544850502E-4</v>
      </c>
      <c r="S148" s="240">
        <f t="shared" si="48"/>
        <v>1.3289036544850502E-4</v>
      </c>
      <c r="T148" s="240">
        <f t="shared" si="48"/>
        <v>1.3289036544850502E-4</v>
      </c>
      <c r="U148" s="240">
        <f t="shared" si="48"/>
        <v>1.3289036544850502E-4</v>
      </c>
      <c r="V148" s="240">
        <f t="shared" si="48"/>
        <v>1.3289036544850502E-4</v>
      </c>
      <c r="W148" s="240">
        <f t="shared" si="48"/>
        <v>1.3289036544850502E-4</v>
      </c>
      <c r="X148" s="240">
        <f t="shared" si="48"/>
        <v>1.3289036544850502E-4</v>
      </c>
      <c r="Y148" s="240">
        <f t="shared" si="48"/>
        <v>1.3289036544850502E-4</v>
      </c>
      <c r="Z148" s="240">
        <f t="shared" si="48"/>
        <v>1.3289036544850502E-4</v>
      </c>
      <c r="AA148" s="240">
        <f t="shared" si="48"/>
        <v>1.3289036544850502E-4</v>
      </c>
      <c r="AB148" s="240">
        <f t="shared" si="48"/>
        <v>1.3289036544850502E-4</v>
      </c>
      <c r="AC148" s="240">
        <f t="shared" si="48"/>
        <v>1.3289036544850502E-4</v>
      </c>
      <c r="AD148" s="240">
        <f t="shared" si="48"/>
        <v>1.3289036544850502E-4</v>
      </c>
      <c r="AE148" s="240">
        <f t="shared" si="48"/>
        <v>1.3289036544850502E-4</v>
      </c>
      <c r="AF148" s="240">
        <f t="shared" si="48"/>
        <v>1.3289036544850502E-4</v>
      </c>
      <c r="AG148" s="240">
        <f t="shared" si="48"/>
        <v>1.3289036544850502E-4</v>
      </c>
      <c r="AH148" s="240">
        <f t="shared" si="48"/>
        <v>1.3289036544850502E-4</v>
      </c>
      <c r="AI148" s="240">
        <f t="shared" si="48"/>
        <v>1.3289036544850502E-4</v>
      </c>
      <c r="AJ148" s="240">
        <f t="shared" si="48"/>
        <v>1.3289036544850502E-4</v>
      </c>
      <c r="AK148" s="240">
        <f t="shared" si="48"/>
        <v>1.3289036544850502E-4</v>
      </c>
    </row>
    <row r="149" spans="1:37">
      <c r="A149" s="173"/>
      <c r="B149" s="83"/>
      <c r="C149" s="83"/>
      <c r="D149" s="114"/>
      <c r="E149" s="114"/>
      <c r="F149" s="114"/>
      <c r="G149" s="114"/>
      <c r="H149" s="114"/>
      <c r="I149" s="114"/>
      <c r="J149" s="114"/>
      <c r="K149" s="114"/>
      <c r="L149" s="114"/>
      <c r="M149" s="114"/>
      <c r="N149" s="114"/>
      <c r="O149" s="114"/>
      <c r="P149" s="114"/>
      <c r="Q149" s="114"/>
      <c r="R149" s="114"/>
      <c r="S149" s="114"/>
      <c r="T149" s="114"/>
      <c r="U149" s="114"/>
      <c r="V149" s="114"/>
      <c r="W149" s="114"/>
      <c r="X149" s="114"/>
      <c r="Y149" s="114"/>
      <c r="Z149" s="114"/>
      <c r="AA149" s="114"/>
      <c r="AB149" s="114"/>
      <c r="AC149" s="114"/>
      <c r="AD149" s="114"/>
      <c r="AE149" s="114"/>
      <c r="AF149" s="114"/>
      <c r="AG149" s="114"/>
      <c r="AH149" s="114"/>
      <c r="AI149" s="114"/>
      <c r="AJ149" s="114"/>
      <c r="AK149" s="114"/>
    </row>
    <row r="150" spans="1:37">
      <c r="A150" s="173"/>
      <c r="B150" s="83"/>
      <c r="C150" s="83"/>
      <c r="D150" s="114"/>
      <c r="E150" s="114"/>
      <c r="F150" s="114"/>
      <c r="G150" s="114"/>
      <c r="H150" s="114"/>
      <c r="I150" s="114"/>
      <c r="J150" s="114"/>
      <c r="K150" s="114"/>
      <c r="L150" s="114"/>
      <c r="M150" s="114"/>
      <c r="N150" s="114"/>
      <c r="O150" s="114"/>
      <c r="P150" s="114"/>
      <c r="Q150" s="114"/>
      <c r="R150" s="114"/>
      <c r="S150" s="114"/>
      <c r="T150" s="114"/>
      <c r="U150" s="114"/>
      <c r="V150" s="114"/>
      <c r="W150" s="114"/>
      <c r="X150" s="114"/>
      <c r="Y150" s="114"/>
      <c r="Z150" s="114"/>
      <c r="AA150" s="114"/>
      <c r="AB150" s="114"/>
      <c r="AC150" s="114"/>
      <c r="AD150" s="114"/>
      <c r="AE150" s="114"/>
      <c r="AF150" s="114"/>
      <c r="AG150" s="114"/>
      <c r="AH150" s="114"/>
      <c r="AI150" s="114"/>
      <c r="AJ150" s="114"/>
      <c r="AK150" s="114"/>
    </row>
    <row r="151" spans="1:37">
      <c r="A151" s="230" t="s">
        <v>481</v>
      </c>
      <c r="B151" s="83"/>
      <c r="C151" s="83"/>
    </row>
    <row r="152" spans="1:37">
      <c r="A152" s="225" t="s">
        <v>17</v>
      </c>
      <c r="B152" s="226" t="s">
        <v>392</v>
      </c>
      <c r="C152" s="227" t="s">
        <v>465</v>
      </c>
      <c r="D152" s="174">
        <f>+D$5*(D$43*D131+D$44*D135+D$46*D140+D$49*D145)</f>
        <v>85090.200000000012</v>
      </c>
      <c r="E152" s="174">
        <f t="shared" ref="E152:AK152" si="49">+E$5*(E$43*E131+E$44*E135+E$46*E140+E$49*E145)</f>
        <v>85090.200000000026</v>
      </c>
      <c r="F152" s="174">
        <f t="shared" si="49"/>
        <v>85090.200000000026</v>
      </c>
      <c r="G152" s="174">
        <f t="shared" si="49"/>
        <v>85090.200000000012</v>
      </c>
      <c r="H152" s="174">
        <f t="shared" si="49"/>
        <v>85090.200000000012</v>
      </c>
      <c r="I152" s="174">
        <f t="shared" si="49"/>
        <v>102108.24</v>
      </c>
      <c r="J152" s="174">
        <f t="shared" si="49"/>
        <v>99810.804600000018</v>
      </c>
      <c r="K152" s="174">
        <f t="shared" si="49"/>
        <v>97513.369200000016</v>
      </c>
      <c r="L152" s="174">
        <f t="shared" si="49"/>
        <v>111085.25610000003</v>
      </c>
      <c r="M152" s="174">
        <f t="shared" si="49"/>
        <v>108404.91480000004</v>
      </c>
      <c r="N152" s="174">
        <f t="shared" si="49"/>
        <v>105724.57350000006</v>
      </c>
      <c r="O152" s="174">
        <f t="shared" si="49"/>
        <v>117764.83680000008</v>
      </c>
      <c r="P152" s="174">
        <f t="shared" si="49"/>
        <v>114701.58960000009</v>
      </c>
      <c r="Q152" s="174">
        <f t="shared" si="49"/>
        <v>111638.3424000001</v>
      </c>
      <c r="R152" s="174">
        <f t="shared" si="49"/>
        <v>122146.98210000012</v>
      </c>
      <c r="S152" s="174">
        <f t="shared" si="49"/>
        <v>118700.82900000014</v>
      </c>
      <c r="T152" s="174">
        <f t="shared" si="49"/>
        <v>115254.67590000016</v>
      </c>
      <c r="U152" s="174">
        <f t="shared" si="49"/>
        <v>124231.69200000021</v>
      </c>
      <c r="V152" s="174">
        <f t="shared" si="49"/>
        <v>120402.63300000021</v>
      </c>
      <c r="W152" s="174">
        <f t="shared" si="49"/>
        <v>128230.93140000026</v>
      </c>
      <c r="X152" s="174">
        <f t="shared" si="49"/>
        <v>124018.96650000027</v>
      </c>
      <c r="Y152" s="174">
        <f t="shared" si="49"/>
        <v>119807.00160000029</v>
      </c>
      <c r="Z152" s="174">
        <f t="shared" si="49"/>
        <v>126103.67640000035</v>
      </c>
      <c r="AA152" s="174">
        <f t="shared" si="49"/>
        <v>121508.80560000037</v>
      </c>
      <c r="AB152" s="174">
        <f t="shared" si="49"/>
        <v>116913.9348000004</v>
      </c>
      <c r="AC152" s="174">
        <f t="shared" si="49"/>
        <v>121678.98600000046</v>
      </c>
      <c r="AD152" s="174">
        <f t="shared" si="49"/>
        <v>116701.20930000048</v>
      </c>
      <c r="AE152" s="174">
        <f t="shared" si="49"/>
        <v>120317.54280000055</v>
      </c>
      <c r="AF152" s="174">
        <f t="shared" si="49"/>
        <v>114956.86020000058</v>
      </c>
      <c r="AG152" s="174">
        <f t="shared" si="49"/>
        <v>109596.17760000059</v>
      </c>
      <c r="AH152" s="174">
        <f t="shared" si="49"/>
        <v>111680.88750000065</v>
      </c>
      <c r="AI152" s="174">
        <f t="shared" si="49"/>
        <v>105937.29900000068</v>
      </c>
      <c r="AJ152" s="174">
        <f t="shared" si="49"/>
        <v>100193.71050000071</v>
      </c>
      <c r="AK152" s="174">
        <f t="shared" si="49"/>
        <v>100746.7968</v>
      </c>
    </row>
    <row r="153" spans="1:37">
      <c r="A153" s="225" t="s">
        <v>7</v>
      </c>
      <c r="B153" s="226" t="s">
        <v>392</v>
      </c>
      <c r="C153" s="227" t="s">
        <v>465</v>
      </c>
      <c r="D153" s="174">
        <f>+D$5*(D$44*D136+D$46*D141+D$49*D146+D$45+D47+D48)</f>
        <v>64799460</v>
      </c>
      <c r="E153" s="174">
        <f t="shared" ref="E153:AK153" si="50">+E$5*(E$44*E136+E$46*E141+E$49*E146+E$45+E47+E48)</f>
        <v>64799460</v>
      </c>
      <c r="F153" s="174">
        <f t="shared" si="50"/>
        <v>64799460</v>
      </c>
      <c r="G153" s="174">
        <f t="shared" si="50"/>
        <v>64799460</v>
      </c>
      <c r="H153" s="174">
        <f t="shared" si="50"/>
        <v>64799460</v>
      </c>
      <c r="I153" s="174">
        <f t="shared" si="50"/>
        <v>77759352</v>
      </c>
      <c r="J153" s="174">
        <f t="shared" si="50"/>
        <v>77777024.579999998</v>
      </c>
      <c r="K153" s="174">
        <f t="shared" si="50"/>
        <v>77794697.159999996</v>
      </c>
      <c r="L153" s="174">
        <f t="shared" si="50"/>
        <v>90781098.030000001</v>
      </c>
      <c r="M153" s="174">
        <f t="shared" si="50"/>
        <v>90801716.039999992</v>
      </c>
      <c r="N153" s="174">
        <f t="shared" si="50"/>
        <v>90822334.049999982</v>
      </c>
      <c r="O153" s="174">
        <f t="shared" si="50"/>
        <v>103820516.63999999</v>
      </c>
      <c r="P153" s="174">
        <f t="shared" si="50"/>
        <v>103844080.08</v>
      </c>
      <c r="Q153" s="174">
        <f t="shared" si="50"/>
        <v>103867643.52</v>
      </c>
      <c r="R153" s="174">
        <f t="shared" si="50"/>
        <v>116877607.83</v>
      </c>
      <c r="S153" s="174">
        <f t="shared" si="50"/>
        <v>116904116.7</v>
      </c>
      <c r="T153" s="174">
        <f t="shared" si="50"/>
        <v>116930625.57000001</v>
      </c>
      <c r="U153" s="174">
        <f t="shared" si="50"/>
        <v>129952371.59999999</v>
      </c>
      <c r="V153" s="174">
        <f t="shared" si="50"/>
        <v>129981825.90000001</v>
      </c>
      <c r="W153" s="174">
        <f t="shared" si="50"/>
        <v>143012408.22</v>
      </c>
      <c r="X153" s="174">
        <f t="shared" si="50"/>
        <v>143044807.94999999</v>
      </c>
      <c r="Y153" s="174">
        <f t="shared" si="50"/>
        <v>143077207.67999998</v>
      </c>
      <c r="Z153" s="174">
        <f t="shared" si="50"/>
        <v>156119571.71999997</v>
      </c>
      <c r="AA153" s="174">
        <f t="shared" si="50"/>
        <v>156154916.88</v>
      </c>
      <c r="AB153" s="174">
        <f t="shared" si="50"/>
        <v>156190262.03999996</v>
      </c>
      <c r="AC153" s="174">
        <f t="shared" si="50"/>
        <v>169244407.79999998</v>
      </c>
      <c r="AD153" s="174">
        <f t="shared" si="50"/>
        <v>169282698.38999999</v>
      </c>
      <c r="AE153" s="174">
        <f t="shared" si="50"/>
        <v>182345680.44</v>
      </c>
      <c r="AF153" s="174">
        <f t="shared" si="50"/>
        <v>182386916.46000001</v>
      </c>
      <c r="AG153" s="174">
        <f t="shared" si="50"/>
        <v>182428152.48000002</v>
      </c>
      <c r="AH153" s="174">
        <f t="shared" si="50"/>
        <v>195502916.25</v>
      </c>
      <c r="AI153" s="174">
        <f t="shared" si="50"/>
        <v>195547097.69999999</v>
      </c>
      <c r="AJ153" s="174">
        <f t="shared" si="50"/>
        <v>195591279.14999998</v>
      </c>
      <c r="AK153" s="174">
        <f t="shared" si="50"/>
        <v>208677824.63999999</v>
      </c>
    </row>
    <row r="154" spans="1:37">
      <c r="A154" s="225" t="s">
        <v>16</v>
      </c>
      <c r="B154" s="226" t="s">
        <v>392</v>
      </c>
      <c r="C154" s="227" t="s">
        <v>465</v>
      </c>
      <c r="D154" s="174">
        <f>+D$5*(D$43*D132+D$44*D137+D$46*D142+D$49*D147)</f>
        <v>562904.4</v>
      </c>
      <c r="E154" s="174">
        <f t="shared" ref="E154:AK154" si="51">+E$5*(E$43*E132+E$44*E137+E$46*E142+E$49*E147)</f>
        <v>562904.4</v>
      </c>
      <c r="F154" s="174">
        <f t="shared" si="51"/>
        <v>562904.40000000014</v>
      </c>
      <c r="G154" s="174">
        <f t="shared" si="51"/>
        <v>562904.4</v>
      </c>
      <c r="H154" s="174">
        <f t="shared" si="51"/>
        <v>562904.40000000014</v>
      </c>
      <c r="I154" s="174">
        <f t="shared" si="51"/>
        <v>675485.28000000014</v>
      </c>
      <c r="J154" s="174">
        <f t="shared" si="51"/>
        <v>660286.86120000016</v>
      </c>
      <c r="K154" s="174">
        <f t="shared" si="51"/>
        <v>645088.44240000029</v>
      </c>
      <c r="L154" s="174">
        <f t="shared" si="51"/>
        <v>734871.69420000038</v>
      </c>
      <c r="M154" s="174">
        <f t="shared" si="51"/>
        <v>717140.20560000045</v>
      </c>
      <c r="N154" s="174">
        <f t="shared" si="51"/>
        <v>699408.71700000041</v>
      </c>
      <c r="O154" s="174">
        <f t="shared" si="51"/>
        <v>779059.68960000062</v>
      </c>
      <c r="P154" s="174">
        <f t="shared" si="51"/>
        <v>758795.13120000076</v>
      </c>
      <c r="Q154" s="174">
        <f t="shared" si="51"/>
        <v>738530.5728000009</v>
      </c>
      <c r="R154" s="174">
        <f t="shared" si="51"/>
        <v>808049.266200001</v>
      </c>
      <c r="S154" s="174">
        <f t="shared" si="51"/>
        <v>785251.6380000012</v>
      </c>
      <c r="T154" s="174">
        <f t="shared" si="51"/>
        <v>762454.00980000128</v>
      </c>
      <c r="U154" s="174">
        <f t="shared" si="51"/>
        <v>821840.42400000163</v>
      </c>
      <c r="V154" s="174">
        <f t="shared" si="51"/>
        <v>796509.72600000154</v>
      </c>
      <c r="W154" s="174">
        <f t="shared" si="51"/>
        <v>848296.93080000207</v>
      </c>
      <c r="X154" s="174">
        <f t="shared" si="51"/>
        <v>820433.16300000204</v>
      </c>
      <c r="Y154" s="174">
        <f t="shared" si="51"/>
        <v>792569.39520000224</v>
      </c>
      <c r="Z154" s="174">
        <f t="shared" si="51"/>
        <v>834224.32080000243</v>
      </c>
      <c r="AA154" s="174">
        <f t="shared" si="51"/>
        <v>803827.48320000246</v>
      </c>
      <c r="AB154" s="174">
        <f t="shared" si="51"/>
        <v>773430.64560000261</v>
      </c>
      <c r="AC154" s="174">
        <f t="shared" si="51"/>
        <v>804953.29200000304</v>
      </c>
      <c r="AD154" s="174">
        <f t="shared" si="51"/>
        <v>772023.38460000313</v>
      </c>
      <c r="AE154" s="174">
        <f t="shared" si="51"/>
        <v>795946.82160000363</v>
      </c>
      <c r="AF154" s="174">
        <f t="shared" si="51"/>
        <v>760483.84440000379</v>
      </c>
      <c r="AG154" s="174">
        <f t="shared" si="51"/>
        <v>725020.86720000382</v>
      </c>
      <c r="AH154" s="174">
        <f t="shared" si="51"/>
        <v>738812.02500000445</v>
      </c>
      <c r="AI154" s="174">
        <f t="shared" si="51"/>
        <v>700815.97800000443</v>
      </c>
      <c r="AJ154" s="174">
        <f t="shared" si="51"/>
        <v>662819.93100000464</v>
      </c>
      <c r="AK154" s="174">
        <f t="shared" si="51"/>
        <v>666478.80959999992</v>
      </c>
    </row>
    <row r="155" spans="1:37">
      <c r="A155" s="225" t="s">
        <v>18</v>
      </c>
      <c r="B155" s="226" t="s">
        <v>392</v>
      </c>
      <c r="C155" s="227" t="s">
        <v>465</v>
      </c>
      <c r="D155" s="174">
        <f>+D$5*(D$43*D133+D$44*D138+D$46*D143+D$49*D148)</f>
        <v>6545.4</v>
      </c>
      <c r="E155" s="174">
        <f t="shared" ref="E155:AK155" si="52">+E$5*(E$43*E133+E$44*E138+E$46*E143+E$49*E148)</f>
        <v>6545.4000000000005</v>
      </c>
      <c r="F155" s="174">
        <f t="shared" si="52"/>
        <v>6545.4000000000015</v>
      </c>
      <c r="G155" s="174">
        <f t="shared" si="52"/>
        <v>6545.4000000000015</v>
      </c>
      <c r="H155" s="174">
        <f t="shared" si="52"/>
        <v>6545.4000000000033</v>
      </c>
      <c r="I155" s="174">
        <f t="shared" si="52"/>
        <v>7854.4800000000032</v>
      </c>
      <c r="J155" s="174">
        <f t="shared" si="52"/>
        <v>7677.754200000003</v>
      </c>
      <c r="K155" s="174">
        <f t="shared" si="52"/>
        <v>7501.0284000000038</v>
      </c>
      <c r="L155" s="174">
        <f t="shared" si="52"/>
        <v>8545.0197000000044</v>
      </c>
      <c r="M155" s="174">
        <f t="shared" si="52"/>
        <v>8338.8396000000066</v>
      </c>
      <c r="N155" s="174">
        <f t="shared" si="52"/>
        <v>8132.6595000000088</v>
      </c>
      <c r="O155" s="174">
        <f t="shared" si="52"/>
        <v>9058.833600000009</v>
      </c>
      <c r="P155" s="174">
        <f t="shared" si="52"/>
        <v>8823.19920000001</v>
      </c>
      <c r="Q155" s="174">
        <f t="shared" si="52"/>
        <v>8587.564800000011</v>
      </c>
      <c r="R155" s="174">
        <f t="shared" si="52"/>
        <v>9395.9217000000135</v>
      </c>
      <c r="S155" s="174">
        <f t="shared" si="52"/>
        <v>9130.8330000000151</v>
      </c>
      <c r="T155" s="174">
        <f t="shared" si="52"/>
        <v>8865.7443000000167</v>
      </c>
      <c r="U155" s="174">
        <f t="shared" si="52"/>
        <v>9556.2840000000215</v>
      </c>
      <c r="V155" s="174">
        <f t="shared" si="52"/>
        <v>9261.74100000002</v>
      </c>
      <c r="W155" s="174">
        <f t="shared" si="52"/>
        <v>9863.9178000000247</v>
      </c>
      <c r="X155" s="174">
        <f t="shared" si="52"/>
        <v>9539.9205000000256</v>
      </c>
      <c r="Y155" s="174">
        <f t="shared" si="52"/>
        <v>9215.9232000000266</v>
      </c>
      <c r="Z155" s="174">
        <f t="shared" si="52"/>
        <v>9700.2828000000318</v>
      </c>
      <c r="AA155" s="174">
        <f t="shared" si="52"/>
        <v>9346.8312000000333</v>
      </c>
      <c r="AB155" s="174">
        <f t="shared" si="52"/>
        <v>8993.3796000000348</v>
      </c>
      <c r="AC155" s="174">
        <f t="shared" si="52"/>
        <v>9359.9220000000369</v>
      </c>
      <c r="AD155" s="174">
        <f t="shared" si="52"/>
        <v>8977.0161000000389</v>
      </c>
      <c r="AE155" s="174">
        <f t="shared" si="52"/>
        <v>9255.1956000000428</v>
      </c>
      <c r="AF155" s="174">
        <f t="shared" si="52"/>
        <v>8842.8354000000454</v>
      </c>
      <c r="AG155" s="174">
        <f t="shared" si="52"/>
        <v>8430.4752000000481</v>
      </c>
      <c r="AH155" s="174">
        <f t="shared" si="52"/>
        <v>8590.8375000000524</v>
      </c>
      <c r="AI155" s="174">
        <f t="shared" si="52"/>
        <v>8149.0230000000538</v>
      </c>
      <c r="AJ155" s="174">
        <f t="shared" si="52"/>
        <v>7707.2085000000561</v>
      </c>
      <c r="AK155" s="174">
        <f t="shared" si="52"/>
        <v>7749.7536000000009</v>
      </c>
    </row>
    <row r="158" spans="1:37">
      <c r="A158" s="230" t="s">
        <v>483</v>
      </c>
    </row>
    <row r="159" spans="1:37">
      <c r="A159" s="230" t="str">
        <f>+'Usos finales'!E$133</f>
        <v>ACS</v>
      </c>
      <c r="C159" s="83"/>
    </row>
    <row r="160" spans="1:37">
      <c r="A160" s="225" t="str">
        <f>+'Usos finales'!E$134</f>
        <v>Gas Natural</v>
      </c>
      <c r="B160" s="226" t="s">
        <v>391</v>
      </c>
      <c r="C160" s="227" t="s">
        <v>466</v>
      </c>
      <c r="D160" s="244">
        <v>0</v>
      </c>
      <c r="E160" s="240">
        <f t="shared" ref="E160:S160" si="53">+D160</f>
        <v>0</v>
      </c>
      <c r="F160" s="240">
        <f t="shared" si="53"/>
        <v>0</v>
      </c>
      <c r="G160" s="240">
        <f t="shared" si="53"/>
        <v>0</v>
      </c>
      <c r="H160" s="240">
        <f t="shared" si="53"/>
        <v>0</v>
      </c>
      <c r="I160" s="240">
        <f t="shared" si="53"/>
        <v>0</v>
      </c>
      <c r="J160" s="240">
        <f t="shared" si="53"/>
        <v>0</v>
      </c>
      <c r="K160" s="240">
        <f t="shared" si="53"/>
        <v>0</v>
      </c>
      <c r="L160" s="240">
        <f t="shared" si="53"/>
        <v>0</v>
      </c>
      <c r="M160" s="240">
        <f t="shared" si="53"/>
        <v>0</v>
      </c>
      <c r="N160" s="240">
        <f t="shared" si="53"/>
        <v>0</v>
      </c>
      <c r="O160" s="240">
        <f t="shared" si="53"/>
        <v>0</v>
      </c>
      <c r="P160" s="240">
        <f t="shared" si="53"/>
        <v>0</v>
      </c>
      <c r="Q160" s="240">
        <f t="shared" si="53"/>
        <v>0</v>
      </c>
      <c r="R160" s="240">
        <f t="shared" si="53"/>
        <v>0</v>
      </c>
      <c r="S160" s="240">
        <f t="shared" si="53"/>
        <v>0</v>
      </c>
      <c r="T160" s="240">
        <f t="shared" ref="T160:AI161" si="54">+S160</f>
        <v>0</v>
      </c>
      <c r="U160" s="240">
        <f t="shared" ref="U160:AK160" si="55">+T160</f>
        <v>0</v>
      </c>
      <c r="V160" s="240">
        <f t="shared" si="55"/>
        <v>0</v>
      </c>
      <c r="W160" s="240">
        <f t="shared" si="55"/>
        <v>0</v>
      </c>
      <c r="X160" s="240">
        <f t="shared" si="55"/>
        <v>0</v>
      </c>
      <c r="Y160" s="240">
        <f t="shared" si="55"/>
        <v>0</v>
      </c>
      <c r="Z160" s="240">
        <f t="shared" si="55"/>
        <v>0</v>
      </c>
      <c r="AA160" s="240">
        <f t="shared" si="55"/>
        <v>0</v>
      </c>
      <c r="AB160" s="240">
        <f t="shared" si="55"/>
        <v>0</v>
      </c>
      <c r="AC160" s="240">
        <f t="shared" si="55"/>
        <v>0</v>
      </c>
      <c r="AD160" s="240">
        <f t="shared" si="55"/>
        <v>0</v>
      </c>
      <c r="AE160" s="240">
        <f t="shared" si="55"/>
        <v>0</v>
      </c>
      <c r="AF160" s="240">
        <f t="shared" si="55"/>
        <v>0</v>
      </c>
      <c r="AG160" s="240">
        <f t="shared" si="55"/>
        <v>0</v>
      </c>
      <c r="AH160" s="240">
        <f t="shared" si="55"/>
        <v>0</v>
      </c>
      <c r="AI160" s="240">
        <f t="shared" si="55"/>
        <v>0</v>
      </c>
      <c r="AJ160" s="240">
        <f t="shared" si="55"/>
        <v>0</v>
      </c>
      <c r="AK160" s="240">
        <f t="shared" si="55"/>
        <v>0</v>
      </c>
    </row>
    <row r="161" spans="1:37">
      <c r="A161" s="225" t="s">
        <v>18</v>
      </c>
      <c r="B161" s="226" t="s">
        <v>391</v>
      </c>
      <c r="C161" s="227" t="s">
        <v>466</v>
      </c>
      <c r="D161" s="242">
        <v>1</v>
      </c>
      <c r="E161" s="240">
        <f t="shared" ref="E161:S161" si="56">+D161</f>
        <v>1</v>
      </c>
      <c r="F161" s="240">
        <f t="shared" si="56"/>
        <v>1</v>
      </c>
      <c r="G161" s="240">
        <f t="shared" si="56"/>
        <v>1</v>
      </c>
      <c r="H161" s="240">
        <f t="shared" si="56"/>
        <v>1</v>
      </c>
      <c r="I161" s="240">
        <f t="shared" si="56"/>
        <v>1</v>
      </c>
      <c r="J161" s="240">
        <f t="shared" si="56"/>
        <v>1</v>
      </c>
      <c r="K161" s="240">
        <f t="shared" si="56"/>
        <v>1</v>
      </c>
      <c r="L161" s="240">
        <f t="shared" si="56"/>
        <v>1</v>
      </c>
      <c r="M161" s="240">
        <f t="shared" si="56"/>
        <v>1</v>
      </c>
      <c r="N161" s="240">
        <f t="shared" si="56"/>
        <v>1</v>
      </c>
      <c r="O161" s="240">
        <f t="shared" si="56"/>
        <v>1</v>
      </c>
      <c r="P161" s="240">
        <f t="shared" si="56"/>
        <v>1</v>
      </c>
      <c r="Q161" s="240">
        <f t="shared" si="56"/>
        <v>1</v>
      </c>
      <c r="R161" s="240">
        <f t="shared" si="56"/>
        <v>1</v>
      </c>
      <c r="S161" s="240">
        <f t="shared" si="56"/>
        <v>1</v>
      </c>
      <c r="T161" s="240">
        <f t="shared" si="54"/>
        <v>1</v>
      </c>
      <c r="U161" s="240">
        <f t="shared" si="54"/>
        <v>1</v>
      </c>
      <c r="V161" s="240">
        <f t="shared" si="54"/>
        <v>1</v>
      </c>
      <c r="W161" s="240">
        <f t="shared" si="54"/>
        <v>1</v>
      </c>
      <c r="X161" s="240">
        <f t="shared" si="54"/>
        <v>1</v>
      </c>
      <c r="Y161" s="240">
        <f t="shared" si="54"/>
        <v>1</v>
      </c>
      <c r="Z161" s="240">
        <f t="shared" si="54"/>
        <v>1</v>
      </c>
      <c r="AA161" s="240">
        <f t="shared" si="54"/>
        <v>1</v>
      </c>
      <c r="AB161" s="240">
        <f t="shared" si="54"/>
        <v>1</v>
      </c>
      <c r="AC161" s="240">
        <f t="shared" si="54"/>
        <v>1</v>
      </c>
      <c r="AD161" s="240">
        <f t="shared" si="54"/>
        <v>1</v>
      </c>
      <c r="AE161" s="240">
        <f t="shared" si="54"/>
        <v>1</v>
      </c>
      <c r="AF161" s="240">
        <f t="shared" si="54"/>
        <v>1</v>
      </c>
      <c r="AG161" s="240">
        <f t="shared" si="54"/>
        <v>1</v>
      </c>
      <c r="AH161" s="240">
        <f t="shared" si="54"/>
        <v>1</v>
      </c>
      <c r="AI161" s="240">
        <f t="shared" si="54"/>
        <v>1</v>
      </c>
      <c r="AJ161" s="240">
        <f>+AI161</f>
        <v>1</v>
      </c>
      <c r="AK161" s="240">
        <f>+AJ161</f>
        <v>1</v>
      </c>
    </row>
    <row r="162" spans="1:37">
      <c r="A162" s="230" t="str">
        <f>+'Usos finales'!E$139</f>
        <v>Calefacción</v>
      </c>
      <c r="C162" s="83"/>
    </row>
    <row r="163" spans="1:37">
      <c r="A163" s="225" t="str">
        <f>+'Usos finales'!E$140</f>
        <v>Gas Natural</v>
      </c>
      <c r="B163" s="226" t="s">
        <v>391</v>
      </c>
      <c r="C163" s="227" t="s">
        <v>466</v>
      </c>
      <c r="D163" s="244">
        <v>0</v>
      </c>
      <c r="E163" s="240">
        <f t="shared" ref="E163:S163" si="57">+D163</f>
        <v>0</v>
      </c>
      <c r="F163" s="240">
        <f t="shared" si="57"/>
        <v>0</v>
      </c>
      <c r="G163" s="240">
        <f t="shared" si="57"/>
        <v>0</v>
      </c>
      <c r="H163" s="240">
        <f t="shared" si="57"/>
        <v>0</v>
      </c>
      <c r="I163" s="240">
        <f t="shared" si="57"/>
        <v>0</v>
      </c>
      <c r="J163" s="240">
        <f t="shared" si="57"/>
        <v>0</v>
      </c>
      <c r="K163" s="240">
        <f t="shared" si="57"/>
        <v>0</v>
      </c>
      <c r="L163" s="240">
        <f t="shared" si="57"/>
        <v>0</v>
      </c>
      <c r="M163" s="240">
        <f t="shared" si="57"/>
        <v>0</v>
      </c>
      <c r="N163" s="240">
        <f t="shared" si="57"/>
        <v>0</v>
      </c>
      <c r="O163" s="240">
        <f t="shared" si="57"/>
        <v>0</v>
      </c>
      <c r="P163" s="240">
        <f t="shared" si="57"/>
        <v>0</v>
      </c>
      <c r="Q163" s="240">
        <f t="shared" si="57"/>
        <v>0</v>
      </c>
      <c r="R163" s="240">
        <f t="shared" si="57"/>
        <v>0</v>
      </c>
      <c r="S163" s="240">
        <f t="shared" si="57"/>
        <v>0</v>
      </c>
      <c r="T163" s="240">
        <f t="shared" ref="T163:AI164" si="58">+S163</f>
        <v>0</v>
      </c>
      <c r="U163" s="240">
        <f t="shared" ref="U163:AK163" si="59">+T163</f>
        <v>0</v>
      </c>
      <c r="V163" s="240">
        <f t="shared" si="59"/>
        <v>0</v>
      </c>
      <c r="W163" s="240">
        <f t="shared" si="59"/>
        <v>0</v>
      </c>
      <c r="X163" s="240">
        <f t="shared" si="59"/>
        <v>0</v>
      </c>
      <c r="Y163" s="240">
        <f t="shared" si="59"/>
        <v>0</v>
      </c>
      <c r="Z163" s="240">
        <f t="shared" si="59"/>
        <v>0</v>
      </c>
      <c r="AA163" s="240">
        <f t="shared" si="59"/>
        <v>0</v>
      </c>
      <c r="AB163" s="240">
        <f t="shared" si="59"/>
        <v>0</v>
      </c>
      <c r="AC163" s="240">
        <f t="shared" si="59"/>
        <v>0</v>
      </c>
      <c r="AD163" s="240">
        <f t="shared" si="59"/>
        <v>0</v>
      </c>
      <c r="AE163" s="240">
        <f t="shared" si="59"/>
        <v>0</v>
      </c>
      <c r="AF163" s="240">
        <f t="shared" si="59"/>
        <v>0</v>
      </c>
      <c r="AG163" s="240">
        <f t="shared" si="59"/>
        <v>0</v>
      </c>
      <c r="AH163" s="240">
        <f t="shared" si="59"/>
        <v>0</v>
      </c>
      <c r="AI163" s="240">
        <f t="shared" si="59"/>
        <v>0</v>
      </c>
      <c r="AJ163" s="240">
        <f t="shared" si="59"/>
        <v>0</v>
      </c>
      <c r="AK163" s="240">
        <f t="shared" si="59"/>
        <v>0</v>
      </c>
    </row>
    <row r="164" spans="1:37">
      <c r="A164" s="225" t="s">
        <v>18</v>
      </c>
      <c r="B164" s="226" t="s">
        <v>391</v>
      </c>
      <c r="C164" s="227" t="s">
        <v>466</v>
      </c>
      <c r="D164" s="242">
        <v>1</v>
      </c>
      <c r="E164" s="240">
        <f t="shared" ref="E164:S164" si="60">+D164</f>
        <v>1</v>
      </c>
      <c r="F164" s="240">
        <f t="shared" si="60"/>
        <v>1</v>
      </c>
      <c r="G164" s="240">
        <f t="shared" si="60"/>
        <v>1</v>
      </c>
      <c r="H164" s="240">
        <f t="shared" si="60"/>
        <v>1</v>
      </c>
      <c r="I164" s="240">
        <f t="shared" si="60"/>
        <v>1</v>
      </c>
      <c r="J164" s="240">
        <f t="shared" si="60"/>
        <v>1</v>
      </c>
      <c r="K164" s="240">
        <f t="shared" si="60"/>
        <v>1</v>
      </c>
      <c r="L164" s="240">
        <f t="shared" si="60"/>
        <v>1</v>
      </c>
      <c r="M164" s="240">
        <f t="shared" si="60"/>
        <v>1</v>
      </c>
      <c r="N164" s="240">
        <f t="shared" si="60"/>
        <v>1</v>
      </c>
      <c r="O164" s="240">
        <f t="shared" si="60"/>
        <v>1</v>
      </c>
      <c r="P164" s="240">
        <f t="shared" si="60"/>
        <v>1</v>
      </c>
      <c r="Q164" s="240">
        <f t="shared" si="60"/>
        <v>1</v>
      </c>
      <c r="R164" s="240">
        <f t="shared" si="60"/>
        <v>1</v>
      </c>
      <c r="S164" s="240">
        <f t="shared" si="60"/>
        <v>1</v>
      </c>
      <c r="T164" s="240">
        <f t="shared" si="58"/>
        <v>1</v>
      </c>
      <c r="U164" s="240">
        <f t="shared" si="58"/>
        <v>1</v>
      </c>
      <c r="V164" s="240">
        <f t="shared" si="58"/>
        <v>1</v>
      </c>
      <c r="W164" s="240">
        <f t="shared" si="58"/>
        <v>1</v>
      </c>
      <c r="X164" s="240">
        <f t="shared" si="58"/>
        <v>1</v>
      </c>
      <c r="Y164" s="240">
        <f t="shared" si="58"/>
        <v>1</v>
      </c>
      <c r="Z164" s="240">
        <f t="shared" si="58"/>
        <v>1</v>
      </c>
      <c r="AA164" s="240">
        <f t="shared" si="58"/>
        <v>1</v>
      </c>
      <c r="AB164" s="240">
        <f t="shared" si="58"/>
        <v>1</v>
      </c>
      <c r="AC164" s="240">
        <f t="shared" si="58"/>
        <v>1</v>
      </c>
      <c r="AD164" s="240">
        <f t="shared" si="58"/>
        <v>1</v>
      </c>
      <c r="AE164" s="240">
        <f t="shared" si="58"/>
        <v>1</v>
      </c>
      <c r="AF164" s="240">
        <f t="shared" si="58"/>
        <v>1</v>
      </c>
      <c r="AG164" s="240">
        <f t="shared" si="58"/>
        <v>1</v>
      </c>
      <c r="AH164" s="240">
        <f t="shared" si="58"/>
        <v>1</v>
      </c>
      <c r="AI164" s="240">
        <f t="shared" si="58"/>
        <v>1</v>
      </c>
      <c r="AJ164" s="240">
        <f>+AI164</f>
        <v>1</v>
      </c>
      <c r="AK164" s="240">
        <f>+AJ164</f>
        <v>1</v>
      </c>
    </row>
    <row r="165" spans="1:37">
      <c r="A165" s="230" t="str">
        <f>+'Usos finales'!E$141</f>
        <v>Cocción</v>
      </c>
      <c r="C165" s="83"/>
    </row>
    <row r="166" spans="1:37">
      <c r="A166" s="225" t="str">
        <f>+'Usos finales'!E$142</f>
        <v>Gas Natural</v>
      </c>
      <c r="B166" s="226" t="s">
        <v>391</v>
      </c>
      <c r="C166" s="227" t="s">
        <v>466</v>
      </c>
      <c r="D166" s="244">
        <v>0</v>
      </c>
      <c r="E166" s="240">
        <f t="shared" ref="E166:S166" si="61">+D166</f>
        <v>0</v>
      </c>
      <c r="F166" s="240">
        <f t="shared" si="61"/>
        <v>0</v>
      </c>
      <c r="G166" s="240">
        <f t="shared" si="61"/>
        <v>0</v>
      </c>
      <c r="H166" s="240">
        <f t="shared" si="61"/>
        <v>0</v>
      </c>
      <c r="I166" s="240">
        <f t="shared" si="61"/>
        <v>0</v>
      </c>
      <c r="J166" s="240">
        <f t="shared" si="61"/>
        <v>0</v>
      </c>
      <c r="K166" s="240">
        <f t="shared" si="61"/>
        <v>0</v>
      </c>
      <c r="L166" s="240">
        <f t="shared" si="61"/>
        <v>0</v>
      </c>
      <c r="M166" s="240">
        <f t="shared" si="61"/>
        <v>0</v>
      </c>
      <c r="N166" s="240">
        <f t="shared" si="61"/>
        <v>0</v>
      </c>
      <c r="O166" s="240">
        <f t="shared" si="61"/>
        <v>0</v>
      </c>
      <c r="P166" s="240">
        <f t="shared" si="61"/>
        <v>0</v>
      </c>
      <c r="Q166" s="240">
        <f t="shared" si="61"/>
        <v>0</v>
      </c>
      <c r="R166" s="240">
        <f t="shared" si="61"/>
        <v>0</v>
      </c>
      <c r="S166" s="240">
        <f t="shared" si="61"/>
        <v>0</v>
      </c>
      <c r="T166" s="240">
        <f t="shared" ref="T166:AI167" si="62">+S166</f>
        <v>0</v>
      </c>
      <c r="U166" s="240">
        <f t="shared" ref="U166:AK166" si="63">+T166</f>
        <v>0</v>
      </c>
      <c r="V166" s="240">
        <f t="shared" si="63"/>
        <v>0</v>
      </c>
      <c r="W166" s="240">
        <f t="shared" si="63"/>
        <v>0</v>
      </c>
      <c r="X166" s="240">
        <f t="shared" si="63"/>
        <v>0</v>
      </c>
      <c r="Y166" s="240">
        <f t="shared" si="63"/>
        <v>0</v>
      </c>
      <c r="Z166" s="240">
        <f t="shared" si="63"/>
        <v>0</v>
      </c>
      <c r="AA166" s="240">
        <f t="shared" si="63"/>
        <v>0</v>
      </c>
      <c r="AB166" s="240">
        <f t="shared" si="63"/>
        <v>0</v>
      </c>
      <c r="AC166" s="240">
        <f t="shared" si="63"/>
        <v>0</v>
      </c>
      <c r="AD166" s="240">
        <f t="shared" si="63"/>
        <v>0</v>
      </c>
      <c r="AE166" s="240">
        <f t="shared" si="63"/>
        <v>0</v>
      </c>
      <c r="AF166" s="240">
        <f t="shared" si="63"/>
        <v>0</v>
      </c>
      <c r="AG166" s="240">
        <f t="shared" si="63"/>
        <v>0</v>
      </c>
      <c r="AH166" s="240">
        <f t="shared" si="63"/>
        <v>0</v>
      </c>
      <c r="AI166" s="240">
        <f t="shared" si="63"/>
        <v>0</v>
      </c>
      <c r="AJ166" s="240">
        <f t="shared" si="63"/>
        <v>0</v>
      </c>
      <c r="AK166" s="240">
        <f t="shared" si="63"/>
        <v>0</v>
      </c>
    </row>
    <row r="167" spans="1:37">
      <c r="A167" s="225" t="s">
        <v>18</v>
      </c>
      <c r="B167" s="226" t="s">
        <v>391</v>
      </c>
      <c r="C167" s="227" t="s">
        <v>466</v>
      </c>
      <c r="D167" s="242">
        <v>1</v>
      </c>
      <c r="E167" s="240">
        <f t="shared" ref="E167:S167" si="64">+D167</f>
        <v>1</v>
      </c>
      <c r="F167" s="240">
        <f t="shared" si="64"/>
        <v>1</v>
      </c>
      <c r="G167" s="240">
        <f t="shared" si="64"/>
        <v>1</v>
      </c>
      <c r="H167" s="240">
        <f t="shared" si="64"/>
        <v>1</v>
      </c>
      <c r="I167" s="240">
        <f t="shared" si="64"/>
        <v>1</v>
      </c>
      <c r="J167" s="240">
        <f t="shared" si="64"/>
        <v>1</v>
      </c>
      <c r="K167" s="240">
        <f t="shared" si="64"/>
        <v>1</v>
      </c>
      <c r="L167" s="240">
        <f t="shared" si="64"/>
        <v>1</v>
      </c>
      <c r="M167" s="240">
        <f t="shared" si="64"/>
        <v>1</v>
      </c>
      <c r="N167" s="240">
        <f t="shared" si="64"/>
        <v>1</v>
      </c>
      <c r="O167" s="240">
        <f t="shared" si="64"/>
        <v>1</v>
      </c>
      <c r="P167" s="240">
        <f t="shared" si="64"/>
        <v>1</v>
      </c>
      <c r="Q167" s="240">
        <f t="shared" si="64"/>
        <v>1</v>
      </c>
      <c r="R167" s="240">
        <f t="shared" si="64"/>
        <v>1</v>
      </c>
      <c r="S167" s="240">
        <f t="shared" si="64"/>
        <v>1</v>
      </c>
      <c r="T167" s="240">
        <f t="shared" si="62"/>
        <v>1</v>
      </c>
      <c r="U167" s="240">
        <f t="shared" si="62"/>
        <v>1</v>
      </c>
      <c r="V167" s="240">
        <f t="shared" si="62"/>
        <v>1</v>
      </c>
      <c r="W167" s="240">
        <f t="shared" si="62"/>
        <v>1</v>
      </c>
      <c r="X167" s="240">
        <f t="shared" si="62"/>
        <v>1</v>
      </c>
      <c r="Y167" s="240">
        <f t="shared" si="62"/>
        <v>1</v>
      </c>
      <c r="Z167" s="240">
        <f t="shared" si="62"/>
        <v>1</v>
      </c>
      <c r="AA167" s="240">
        <f t="shared" si="62"/>
        <v>1</v>
      </c>
      <c r="AB167" s="240">
        <f t="shared" si="62"/>
        <v>1</v>
      </c>
      <c r="AC167" s="240">
        <f t="shared" si="62"/>
        <v>1</v>
      </c>
      <c r="AD167" s="240">
        <f t="shared" si="62"/>
        <v>1</v>
      </c>
      <c r="AE167" s="240">
        <f t="shared" si="62"/>
        <v>1</v>
      </c>
      <c r="AF167" s="240">
        <f t="shared" si="62"/>
        <v>1</v>
      </c>
      <c r="AG167" s="240">
        <f t="shared" si="62"/>
        <v>1</v>
      </c>
      <c r="AH167" s="240">
        <f t="shared" si="62"/>
        <v>1</v>
      </c>
      <c r="AI167" s="240">
        <f t="shared" si="62"/>
        <v>1</v>
      </c>
      <c r="AJ167" s="240">
        <f>+AI167</f>
        <v>1</v>
      </c>
      <c r="AK167" s="240">
        <f>+AJ167</f>
        <v>1</v>
      </c>
    </row>
    <row r="170" spans="1:37">
      <c r="A170" s="230" t="s">
        <v>484</v>
      </c>
      <c r="C170" s="83"/>
    </row>
    <row r="171" spans="1:37">
      <c r="A171" s="225" t="s">
        <v>17</v>
      </c>
      <c r="B171" s="226" t="s">
        <v>392</v>
      </c>
      <c r="C171" s="227" t="s">
        <v>465</v>
      </c>
      <c r="D171" s="174">
        <v>0</v>
      </c>
      <c r="E171" s="174">
        <v>0</v>
      </c>
      <c r="F171" s="174">
        <v>0</v>
      </c>
      <c r="G171" s="174">
        <v>0</v>
      </c>
      <c r="H171" s="174">
        <v>0</v>
      </c>
      <c r="I171" s="174">
        <v>0</v>
      </c>
      <c r="J171" s="174">
        <v>0</v>
      </c>
      <c r="K171" s="174">
        <v>0</v>
      </c>
      <c r="L171" s="174">
        <v>0</v>
      </c>
      <c r="M171" s="174">
        <v>0</v>
      </c>
      <c r="N171" s="174">
        <v>0</v>
      </c>
      <c r="O171" s="174">
        <v>0</v>
      </c>
      <c r="P171" s="174">
        <v>0</v>
      </c>
      <c r="Q171" s="174">
        <v>0</v>
      </c>
      <c r="R171" s="174">
        <v>0</v>
      </c>
      <c r="S171" s="174">
        <v>0</v>
      </c>
      <c r="T171" s="174">
        <v>0</v>
      </c>
      <c r="U171" s="174">
        <v>0</v>
      </c>
      <c r="V171" s="174">
        <v>0</v>
      </c>
      <c r="W171" s="174">
        <v>0</v>
      </c>
      <c r="X171" s="174">
        <v>0</v>
      </c>
      <c r="Y171" s="174">
        <v>0</v>
      </c>
      <c r="Z171" s="174">
        <v>0</v>
      </c>
      <c r="AA171" s="174">
        <v>0</v>
      </c>
      <c r="AB171" s="174">
        <v>0</v>
      </c>
      <c r="AC171" s="174">
        <v>0</v>
      </c>
      <c r="AD171" s="174">
        <v>0</v>
      </c>
      <c r="AE171" s="174">
        <v>0</v>
      </c>
      <c r="AF171" s="174">
        <v>0</v>
      </c>
      <c r="AG171" s="174">
        <v>0</v>
      </c>
      <c r="AH171" s="174">
        <v>0</v>
      </c>
      <c r="AI171" s="174">
        <v>0</v>
      </c>
      <c r="AJ171" s="174">
        <v>0</v>
      </c>
      <c r="AK171" s="174">
        <v>0</v>
      </c>
    </row>
    <row r="172" spans="1:37">
      <c r="A172" s="225" t="s">
        <v>7</v>
      </c>
      <c r="B172" s="226" t="s">
        <v>392</v>
      </c>
      <c r="C172" s="227" t="s">
        <v>465</v>
      </c>
      <c r="D172" s="174">
        <f>D$6*SUM(D69:D70,D73:D78)</f>
        <v>17160000</v>
      </c>
      <c r="E172" s="174">
        <f t="shared" ref="E172:AK172" si="65">E$6*SUM(E69:E70,E73:E78)</f>
        <v>17160000</v>
      </c>
      <c r="F172" s="174">
        <f t="shared" si="65"/>
        <v>17160000</v>
      </c>
      <c r="G172" s="174">
        <f t="shared" si="65"/>
        <v>17160000</v>
      </c>
      <c r="H172" s="174">
        <f t="shared" si="65"/>
        <v>17160000</v>
      </c>
      <c r="I172" s="174">
        <f t="shared" si="65"/>
        <v>17160000</v>
      </c>
      <c r="J172" s="174">
        <f t="shared" si="65"/>
        <v>20020000</v>
      </c>
      <c r="K172" s="174">
        <f t="shared" si="65"/>
        <v>20020000</v>
      </c>
      <c r="L172" s="174">
        <f t="shared" si="65"/>
        <v>20020000</v>
      </c>
      <c r="M172" s="174">
        <f t="shared" si="65"/>
        <v>20020000</v>
      </c>
      <c r="N172" s="174">
        <f t="shared" si="65"/>
        <v>20020000</v>
      </c>
      <c r="O172" s="174">
        <f t="shared" si="65"/>
        <v>20020000</v>
      </c>
      <c r="P172" s="174">
        <f t="shared" si="65"/>
        <v>20020000</v>
      </c>
      <c r="Q172" s="174">
        <f t="shared" si="65"/>
        <v>20020000</v>
      </c>
      <c r="R172" s="174">
        <f t="shared" si="65"/>
        <v>20020000</v>
      </c>
      <c r="S172" s="174">
        <f t="shared" si="65"/>
        <v>22880000</v>
      </c>
      <c r="T172" s="174">
        <f t="shared" si="65"/>
        <v>22880000</v>
      </c>
      <c r="U172" s="174">
        <f t="shared" si="65"/>
        <v>22880000</v>
      </c>
      <c r="V172" s="174">
        <f t="shared" si="65"/>
        <v>22880000</v>
      </c>
      <c r="W172" s="174">
        <f t="shared" si="65"/>
        <v>22880000</v>
      </c>
      <c r="X172" s="174">
        <f t="shared" si="65"/>
        <v>22880000</v>
      </c>
      <c r="Y172" s="174">
        <f t="shared" si="65"/>
        <v>22880000</v>
      </c>
      <c r="Z172" s="174">
        <f t="shared" si="65"/>
        <v>22880000</v>
      </c>
      <c r="AA172" s="174">
        <f t="shared" si="65"/>
        <v>22880000</v>
      </c>
      <c r="AB172" s="174">
        <f t="shared" si="65"/>
        <v>22880000</v>
      </c>
      <c r="AC172" s="174">
        <f t="shared" si="65"/>
        <v>25740000</v>
      </c>
      <c r="AD172" s="174">
        <f t="shared" si="65"/>
        <v>25740000</v>
      </c>
      <c r="AE172" s="174">
        <f t="shared" si="65"/>
        <v>25740000</v>
      </c>
      <c r="AF172" s="174">
        <f t="shared" si="65"/>
        <v>25740000</v>
      </c>
      <c r="AG172" s="174">
        <f t="shared" si="65"/>
        <v>25740000</v>
      </c>
      <c r="AH172" s="174">
        <f t="shared" si="65"/>
        <v>25740000</v>
      </c>
      <c r="AI172" s="174">
        <f t="shared" si="65"/>
        <v>25740000</v>
      </c>
      <c r="AJ172" s="174">
        <f t="shared" si="65"/>
        <v>25740000</v>
      </c>
      <c r="AK172" s="174">
        <f t="shared" si="65"/>
        <v>25740000</v>
      </c>
    </row>
    <row r="173" spans="1:37">
      <c r="A173" s="225" t="s">
        <v>16</v>
      </c>
      <c r="B173" s="226" t="s">
        <v>392</v>
      </c>
      <c r="C173" s="227" t="s">
        <v>465</v>
      </c>
      <c r="D173" s="174">
        <f>D$6*(D68*D160+D163*D71+D72*D166)</f>
        <v>0</v>
      </c>
      <c r="E173" s="174">
        <f t="shared" ref="E173:AK173" si="66">E$6*(E68*E160+E163*E71+E72*E166)</f>
        <v>0</v>
      </c>
      <c r="F173" s="174">
        <f t="shared" si="66"/>
        <v>0</v>
      </c>
      <c r="G173" s="174">
        <f t="shared" si="66"/>
        <v>0</v>
      </c>
      <c r="H173" s="174">
        <f t="shared" si="66"/>
        <v>0</v>
      </c>
      <c r="I173" s="174">
        <f t="shared" si="66"/>
        <v>0</v>
      </c>
      <c r="J173" s="174">
        <f t="shared" si="66"/>
        <v>0</v>
      </c>
      <c r="K173" s="174">
        <f t="shared" si="66"/>
        <v>0</v>
      </c>
      <c r="L173" s="174">
        <f t="shared" si="66"/>
        <v>0</v>
      </c>
      <c r="M173" s="174">
        <f t="shared" si="66"/>
        <v>0</v>
      </c>
      <c r="N173" s="174">
        <f t="shared" si="66"/>
        <v>0</v>
      </c>
      <c r="O173" s="174">
        <f t="shared" si="66"/>
        <v>0</v>
      </c>
      <c r="P173" s="174">
        <f t="shared" si="66"/>
        <v>0</v>
      </c>
      <c r="Q173" s="174">
        <f t="shared" si="66"/>
        <v>0</v>
      </c>
      <c r="R173" s="174">
        <f t="shared" si="66"/>
        <v>0</v>
      </c>
      <c r="S173" s="174">
        <f t="shared" si="66"/>
        <v>0</v>
      </c>
      <c r="T173" s="174">
        <f t="shared" si="66"/>
        <v>0</v>
      </c>
      <c r="U173" s="174">
        <f t="shared" si="66"/>
        <v>0</v>
      </c>
      <c r="V173" s="174">
        <f t="shared" si="66"/>
        <v>0</v>
      </c>
      <c r="W173" s="174">
        <f t="shared" si="66"/>
        <v>0</v>
      </c>
      <c r="X173" s="174">
        <f t="shared" si="66"/>
        <v>0</v>
      </c>
      <c r="Y173" s="174">
        <f t="shared" si="66"/>
        <v>0</v>
      </c>
      <c r="Z173" s="174">
        <f t="shared" si="66"/>
        <v>0</v>
      </c>
      <c r="AA173" s="174">
        <f t="shared" si="66"/>
        <v>0</v>
      </c>
      <c r="AB173" s="174">
        <f t="shared" si="66"/>
        <v>0</v>
      </c>
      <c r="AC173" s="174">
        <f t="shared" si="66"/>
        <v>0</v>
      </c>
      <c r="AD173" s="174">
        <f t="shared" si="66"/>
        <v>0</v>
      </c>
      <c r="AE173" s="174">
        <f t="shared" si="66"/>
        <v>0</v>
      </c>
      <c r="AF173" s="174">
        <f t="shared" si="66"/>
        <v>0</v>
      </c>
      <c r="AG173" s="174">
        <f t="shared" si="66"/>
        <v>0</v>
      </c>
      <c r="AH173" s="174">
        <f t="shared" si="66"/>
        <v>0</v>
      </c>
      <c r="AI173" s="174">
        <f t="shared" si="66"/>
        <v>0</v>
      </c>
      <c r="AJ173" s="174">
        <f t="shared" si="66"/>
        <v>0</v>
      </c>
      <c r="AK173" s="174">
        <f t="shared" si="66"/>
        <v>0</v>
      </c>
    </row>
    <row r="174" spans="1:37">
      <c r="A174" s="225" t="s">
        <v>18</v>
      </c>
      <c r="B174" s="226" t="s">
        <v>392</v>
      </c>
      <c r="C174" s="227" t="s">
        <v>465</v>
      </c>
      <c r="D174" s="174">
        <f>D$6*(D69*D161+D164*D72+D73*D167)</f>
        <v>5610000</v>
      </c>
      <c r="E174" s="174">
        <f t="shared" ref="E174:AK174" si="67">E$6*(E69*E161+E164*E72+E73*E167)</f>
        <v>5610000</v>
      </c>
      <c r="F174" s="174">
        <f t="shared" si="67"/>
        <v>5610000</v>
      </c>
      <c r="G174" s="174">
        <f t="shared" si="67"/>
        <v>5610000</v>
      </c>
      <c r="H174" s="174">
        <f t="shared" si="67"/>
        <v>5610000</v>
      </c>
      <c r="I174" s="174">
        <f t="shared" si="67"/>
        <v>5610000</v>
      </c>
      <c r="J174" s="174">
        <f t="shared" si="67"/>
        <v>6545000</v>
      </c>
      <c r="K174" s="174">
        <f t="shared" si="67"/>
        <v>6545000</v>
      </c>
      <c r="L174" s="174">
        <f t="shared" si="67"/>
        <v>6545000</v>
      </c>
      <c r="M174" s="174">
        <f t="shared" si="67"/>
        <v>6545000</v>
      </c>
      <c r="N174" s="174">
        <f t="shared" si="67"/>
        <v>6545000</v>
      </c>
      <c r="O174" s="174">
        <f t="shared" si="67"/>
        <v>6545000</v>
      </c>
      <c r="P174" s="174">
        <f t="shared" si="67"/>
        <v>6545000</v>
      </c>
      <c r="Q174" s="174">
        <f t="shared" si="67"/>
        <v>6545000</v>
      </c>
      <c r="R174" s="174">
        <f t="shared" si="67"/>
        <v>6545000</v>
      </c>
      <c r="S174" s="174">
        <f t="shared" si="67"/>
        <v>7480000</v>
      </c>
      <c r="T174" s="174">
        <f t="shared" si="67"/>
        <v>7480000</v>
      </c>
      <c r="U174" s="174">
        <f t="shared" si="67"/>
        <v>7480000</v>
      </c>
      <c r="V174" s="174">
        <f t="shared" si="67"/>
        <v>7480000</v>
      </c>
      <c r="W174" s="174">
        <f t="shared" si="67"/>
        <v>7480000</v>
      </c>
      <c r="X174" s="174">
        <f t="shared" si="67"/>
        <v>7480000</v>
      </c>
      <c r="Y174" s="174">
        <f t="shared" si="67"/>
        <v>7480000</v>
      </c>
      <c r="Z174" s="174">
        <f t="shared" si="67"/>
        <v>7480000</v>
      </c>
      <c r="AA174" s="174">
        <f t="shared" si="67"/>
        <v>7480000</v>
      </c>
      <c r="AB174" s="174">
        <f t="shared" si="67"/>
        <v>7480000</v>
      </c>
      <c r="AC174" s="174">
        <f t="shared" si="67"/>
        <v>8415000</v>
      </c>
      <c r="AD174" s="174">
        <f t="shared" si="67"/>
        <v>8415000</v>
      </c>
      <c r="AE174" s="174">
        <f t="shared" si="67"/>
        <v>8415000</v>
      </c>
      <c r="AF174" s="174">
        <f t="shared" si="67"/>
        <v>8415000</v>
      </c>
      <c r="AG174" s="174">
        <f t="shared" si="67"/>
        <v>8415000</v>
      </c>
      <c r="AH174" s="174">
        <f t="shared" si="67"/>
        <v>8415000</v>
      </c>
      <c r="AI174" s="174">
        <f t="shared" si="67"/>
        <v>8415000</v>
      </c>
      <c r="AJ174" s="174">
        <f t="shared" si="67"/>
        <v>8415000</v>
      </c>
      <c r="AK174" s="174">
        <f t="shared" si="67"/>
        <v>8415000</v>
      </c>
    </row>
    <row r="177" spans="1:37">
      <c r="A177" s="230" t="s">
        <v>485</v>
      </c>
    </row>
    <row r="178" spans="1:37">
      <c r="A178" s="230" t="str">
        <f>+'Usos finales'!E$120</f>
        <v>ACS</v>
      </c>
      <c r="C178" s="83"/>
    </row>
    <row r="179" spans="1:37">
      <c r="A179" s="225" t="str">
        <f>+'Usos finales'!E$121</f>
        <v>Gas Natural</v>
      </c>
      <c r="B179" s="226" t="s">
        <v>391</v>
      </c>
      <c r="C179" s="227"/>
      <c r="D179" s="244">
        <v>0</v>
      </c>
      <c r="E179" s="240">
        <f t="shared" ref="E179:S179" si="68">+D179</f>
        <v>0</v>
      </c>
      <c r="F179" s="240">
        <f t="shared" si="68"/>
        <v>0</v>
      </c>
      <c r="G179" s="240">
        <f t="shared" si="68"/>
        <v>0</v>
      </c>
      <c r="H179" s="240">
        <f t="shared" si="68"/>
        <v>0</v>
      </c>
      <c r="I179" s="240">
        <f t="shared" si="68"/>
        <v>0</v>
      </c>
      <c r="J179" s="240">
        <f t="shared" si="68"/>
        <v>0</v>
      </c>
      <c r="K179" s="240">
        <f t="shared" si="68"/>
        <v>0</v>
      </c>
      <c r="L179" s="240">
        <f t="shared" si="68"/>
        <v>0</v>
      </c>
      <c r="M179" s="240">
        <f t="shared" si="68"/>
        <v>0</v>
      </c>
      <c r="N179" s="240">
        <f t="shared" si="68"/>
        <v>0</v>
      </c>
      <c r="O179" s="240">
        <f t="shared" si="68"/>
        <v>0</v>
      </c>
      <c r="P179" s="240">
        <f t="shared" si="68"/>
        <v>0</v>
      </c>
      <c r="Q179" s="240">
        <f t="shared" si="68"/>
        <v>0</v>
      </c>
      <c r="R179" s="240">
        <f t="shared" si="68"/>
        <v>0</v>
      </c>
      <c r="S179" s="240">
        <f t="shared" si="68"/>
        <v>0</v>
      </c>
      <c r="T179" s="240">
        <f t="shared" ref="T179:AI180" si="69">+S179</f>
        <v>0</v>
      </c>
      <c r="U179" s="240">
        <f t="shared" ref="U179:AK179" si="70">+T179</f>
        <v>0</v>
      </c>
      <c r="V179" s="240">
        <f t="shared" si="70"/>
        <v>0</v>
      </c>
      <c r="W179" s="240">
        <f t="shared" si="70"/>
        <v>0</v>
      </c>
      <c r="X179" s="240">
        <f t="shared" si="70"/>
        <v>0</v>
      </c>
      <c r="Y179" s="240">
        <f t="shared" si="70"/>
        <v>0</v>
      </c>
      <c r="Z179" s="240">
        <f t="shared" si="70"/>
        <v>0</v>
      </c>
      <c r="AA179" s="240">
        <f t="shared" si="70"/>
        <v>0</v>
      </c>
      <c r="AB179" s="240">
        <f t="shared" si="70"/>
        <v>0</v>
      </c>
      <c r="AC179" s="240">
        <f t="shared" si="70"/>
        <v>0</v>
      </c>
      <c r="AD179" s="240">
        <f t="shared" si="70"/>
        <v>0</v>
      </c>
      <c r="AE179" s="240">
        <f t="shared" si="70"/>
        <v>0</v>
      </c>
      <c r="AF179" s="240">
        <f t="shared" si="70"/>
        <v>0</v>
      </c>
      <c r="AG179" s="240">
        <f t="shared" si="70"/>
        <v>0</v>
      </c>
      <c r="AH179" s="240">
        <f t="shared" si="70"/>
        <v>0</v>
      </c>
      <c r="AI179" s="240">
        <f t="shared" si="70"/>
        <v>0</v>
      </c>
      <c r="AJ179" s="240">
        <f t="shared" si="70"/>
        <v>0</v>
      </c>
      <c r="AK179" s="240">
        <f t="shared" si="70"/>
        <v>0</v>
      </c>
    </row>
    <row r="180" spans="1:37">
      <c r="A180" s="225" t="s">
        <v>18</v>
      </c>
      <c r="B180" s="226" t="s">
        <v>391</v>
      </c>
      <c r="C180" s="227"/>
      <c r="D180" s="242">
        <v>1</v>
      </c>
      <c r="E180" s="240">
        <f t="shared" ref="E180:S180" si="71">+D180</f>
        <v>1</v>
      </c>
      <c r="F180" s="240">
        <f t="shared" si="71"/>
        <v>1</v>
      </c>
      <c r="G180" s="240">
        <f t="shared" si="71"/>
        <v>1</v>
      </c>
      <c r="H180" s="240">
        <f t="shared" si="71"/>
        <v>1</v>
      </c>
      <c r="I180" s="240">
        <f t="shared" si="71"/>
        <v>1</v>
      </c>
      <c r="J180" s="240">
        <f t="shared" si="71"/>
        <v>1</v>
      </c>
      <c r="K180" s="240">
        <f t="shared" si="71"/>
        <v>1</v>
      </c>
      <c r="L180" s="240">
        <f t="shared" si="71"/>
        <v>1</v>
      </c>
      <c r="M180" s="240">
        <f t="shared" si="71"/>
        <v>1</v>
      </c>
      <c r="N180" s="240">
        <f t="shared" si="71"/>
        <v>1</v>
      </c>
      <c r="O180" s="240">
        <f t="shared" si="71"/>
        <v>1</v>
      </c>
      <c r="P180" s="240">
        <f t="shared" si="71"/>
        <v>1</v>
      </c>
      <c r="Q180" s="240">
        <f t="shared" si="71"/>
        <v>1</v>
      </c>
      <c r="R180" s="240">
        <f t="shared" si="71"/>
        <v>1</v>
      </c>
      <c r="S180" s="240">
        <f t="shared" si="71"/>
        <v>1</v>
      </c>
      <c r="T180" s="240">
        <f t="shared" si="69"/>
        <v>1</v>
      </c>
      <c r="U180" s="240">
        <f t="shared" si="69"/>
        <v>1</v>
      </c>
      <c r="V180" s="240">
        <f t="shared" si="69"/>
        <v>1</v>
      </c>
      <c r="W180" s="240">
        <f t="shared" si="69"/>
        <v>1</v>
      </c>
      <c r="X180" s="240">
        <f t="shared" si="69"/>
        <v>1</v>
      </c>
      <c r="Y180" s="240">
        <f t="shared" si="69"/>
        <v>1</v>
      </c>
      <c r="Z180" s="240">
        <f t="shared" si="69"/>
        <v>1</v>
      </c>
      <c r="AA180" s="240">
        <f t="shared" si="69"/>
        <v>1</v>
      </c>
      <c r="AB180" s="240">
        <f t="shared" si="69"/>
        <v>1</v>
      </c>
      <c r="AC180" s="240">
        <f t="shared" si="69"/>
        <v>1</v>
      </c>
      <c r="AD180" s="240">
        <f t="shared" si="69"/>
        <v>1</v>
      </c>
      <c r="AE180" s="240">
        <f t="shared" si="69"/>
        <v>1</v>
      </c>
      <c r="AF180" s="240">
        <f t="shared" si="69"/>
        <v>1</v>
      </c>
      <c r="AG180" s="240">
        <f t="shared" si="69"/>
        <v>1</v>
      </c>
      <c r="AH180" s="240">
        <f t="shared" si="69"/>
        <v>1</v>
      </c>
      <c r="AI180" s="240">
        <f t="shared" si="69"/>
        <v>1</v>
      </c>
      <c r="AJ180" s="240">
        <f>+AI180</f>
        <v>1</v>
      </c>
      <c r="AK180" s="240">
        <f>+AJ180</f>
        <v>1</v>
      </c>
    </row>
    <row r="181" spans="1:37">
      <c r="A181" s="230" t="str">
        <f>+'Usos finales'!E$130</f>
        <v>Otros</v>
      </c>
      <c r="C181" s="83"/>
    </row>
    <row r="182" spans="1:37">
      <c r="A182" s="225" t="str">
        <f>+'Usos finales'!E$131</f>
        <v>Gas Natural</v>
      </c>
      <c r="B182" s="226" t="s">
        <v>391</v>
      </c>
      <c r="C182" s="227"/>
      <c r="D182" s="244">
        <v>0</v>
      </c>
      <c r="E182" s="240">
        <f t="shared" ref="E182:S182" si="72">+D182</f>
        <v>0</v>
      </c>
      <c r="F182" s="240">
        <f t="shared" si="72"/>
        <v>0</v>
      </c>
      <c r="G182" s="240">
        <f t="shared" si="72"/>
        <v>0</v>
      </c>
      <c r="H182" s="240">
        <f t="shared" si="72"/>
        <v>0</v>
      </c>
      <c r="I182" s="240">
        <f t="shared" si="72"/>
        <v>0</v>
      </c>
      <c r="J182" s="240">
        <f t="shared" si="72"/>
        <v>0</v>
      </c>
      <c r="K182" s="240">
        <f t="shared" si="72"/>
        <v>0</v>
      </c>
      <c r="L182" s="240">
        <f t="shared" si="72"/>
        <v>0</v>
      </c>
      <c r="M182" s="240">
        <f t="shared" si="72"/>
        <v>0</v>
      </c>
      <c r="N182" s="240">
        <f t="shared" si="72"/>
        <v>0</v>
      </c>
      <c r="O182" s="240">
        <f t="shared" si="72"/>
        <v>0</v>
      </c>
      <c r="P182" s="240">
        <f t="shared" si="72"/>
        <v>0</v>
      </c>
      <c r="Q182" s="240">
        <f t="shared" si="72"/>
        <v>0</v>
      </c>
      <c r="R182" s="240">
        <f t="shared" si="72"/>
        <v>0</v>
      </c>
      <c r="S182" s="240">
        <f t="shared" si="72"/>
        <v>0</v>
      </c>
      <c r="T182" s="240">
        <f t="shared" ref="T182:AI183" si="73">+S182</f>
        <v>0</v>
      </c>
      <c r="U182" s="240">
        <f t="shared" ref="U182:AK182" si="74">+T182</f>
        <v>0</v>
      </c>
      <c r="V182" s="240">
        <f t="shared" si="74"/>
        <v>0</v>
      </c>
      <c r="W182" s="240">
        <f t="shared" si="74"/>
        <v>0</v>
      </c>
      <c r="X182" s="240">
        <f t="shared" si="74"/>
        <v>0</v>
      </c>
      <c r="Y182" s="240">
        <f t="shared" si="74"/>
        <v>0</v>
      </c>
      <c r="Z182" s="240">
        <f t="shared" si="74"/>
        <v>0</v>
      </c>
      <c r="AA182" s="240">
        <f t="shared" si="74"/>
        <v>0</v>
      </c>
      <c r="AB182" s="240">
        <f t="shared" si="74"/>
        <v>0</v>
      </c>
      <c r="AC182" s="240">
        <f t="shared" si="74"/>
        <v>0</v>
      </c>
      <c r="AD182" s="240">
        <f t="shared" si="74"/>
        <v>0</v>
      </c>
      <c r="AE182" s="240">
        <f t="shared" si="74"/>
        <v>0</v>
      </c>
      <c r="AF182" s="240">
        <f t="shared" si="74"/>
        <v>0</v>
      </c>
      <c r="AG182" s="240">
        <f t="shared" si="74"/>
        <v>0</v>
      </c>
      <c r="AH182" s="240">
        <f t="shared" si="74"/>
        <v>0</v>
      </c>
      <c r="AI182" s="240">
        <f t="shared" si="74"/>
        <v>0</v>
      </c>
      <c r="AJ182" s="240">
        <f t="shared" si="74"/>
        <v>0</v>
      </c>
      <c r="AK182" s="240">
        <f t="shared" si="74"/>
        <v>0</v>
      </c>
    </row>
    <row r="183" spans="1:37">
      <c r="A183" s="225" t="s">
        <v>18</v>
      </c>
      <c r="B183" s="226" t="s">
        <v>391</v>
      </c>
      <c r="C183" s="227"/>
      <c r="D183" s="242">
        <v>1</v>
      </c>
      <c r="E183" s="240">
        <f t="shared" ref="E183:S183" si="75">+D183</f>
        <v>1</v>
      </c>
      <c r="F183" s="240">
        <f t="shared" si="75"/>
        <v>1</v>
      </c>
      <c r="G183" s="240">
        <f t="shared" si="75"/>
        <v>1</v>
      </c>
      <c r="H183" s="240">
        <f t="shared" si="75"/>
        <v>1</v>
      </c>
      <c r="I183" s="240">
        <f t="shared" si="75"/>
        <v>1</v>
      </c>
      <c r="J183" s="240">
        <f t="shared" si="75"/>
        <v>1</v>
      </c>
      <c r="K183" s="240">
        <f t="shared" si="75"/>
        <v>1</v>
      </c>
      <c r="L183" s="240">
        <f t="shared" si="75"/>
        <v>1</v>
      </c>
      <c r="M183" s="240">
        <f t="shared" si="75"/>
        <v>1</v>
      </c>
      <c r="N183" s="240">
        <f t="shared" si="75"/>
        <v>1</v>
      </c>
      <c r="O183" s="240">
        <f t="shared" si="75"/>
        <v>1</v>
      </c>
      <c r="P183" s="240">
        <f t="shared" si="75"/>
        <v>1</v>
      </c>
      <c r="Q183" s="240">
        <f t="shared" si="75"/>
        <v>1</v>
      </c>
      <c r="R183" s="240">
        <f t="shared" si="75"/>
        <v>1</v>
      </c>
      <c r="S183" s="240">
        <f t="shared" si="75"/>
        <v>1</v>
      </c>
      <c r="T183" s="240">
        <f t="shared" si="73"/>
        <v>1</v>
      </c>
      <c r="U183" s="240">
        <f t="shared" si="73"/>
        <v>1</v>
      </c>
      <c r="V183" s="240">
        <f t="shared" si="73"/>
        <v>1</v>
      </c>
      <c r="W183" s="240">
        <f t="shared" si="73"/>
        <v>1</v>
      </c>
      <c r="X183" s="240">
        <f t="shared" si="73"/>
        <v>1</v>
      </c>
      <c r="Y183" s="240">
        <f t="shared" si="73"/>
        <v>1</v>
      </c>
      <c r="Z183" s="240">
        <f t="shared" si="73"/>
        <v>1</v>
      </c>
      <c r="AA183" s="240">
        <f t="shared" si="73"/>
        <v>1</v>
      </c>
      <c r="AB183" s="240">
        <f t="shared" si="73"/>
        <v>1</v>
      </c>
      <c r="AC183" s="240">
        <f t="shared" si="73"/>
        <v>1</v>
      </c>
      <c r="AD183" s="240">
        <f t="shared" si="73"/>
        <v>1</v>
      </c>
      <c r="AE183" s="240">
        <f t="shared" si="73"/>
        <v>1</v>
      </c>
      <c r="AF183" s="240">
        <f t="shared" si="73"/>
        <v>1</v>
      </c>
      <c r="AG183" s="240">
        <f t="shared" si="73"/>
        <v>1</v>
      </c>
      <c r="AH183" s="240">
        <f t="shared" si="73"/>
        <v>1</v>
      </c>
      <c r="AI183" s="240">
        <f t="shared" si="73"/>
        <v>1</v>
      </c>
      <c r="AJ183" s="240">
        <f>+AI183</f>
        <v>1</v>
      </c>
      <c r="AK183" s="240">
        <f>+AJ183</f>
        <v>1</v>
      </c>
    </row>
    <row r="186" spans="1:37">
      <c r="A186" s="230" t="s">
        <v>486</v>
      </c>
    </row>
    <row r="187" spans="1:37">
      <c r="A187" s="225" t="s">
        <v>17</v>
      </c>
      <c r="B187" s="226" t="s">
        <v>392</v>
      </c>
      <c r="C187" s="227" t="s">
        <v>465</v>
      </c>
      <c r="D187" s="174">
        <v>0</v>
      </c>
      <c r="E187" s="174">
        <v>0</v>
      </c>
      <c r="F187" s="174">
        <v>0</v>
      </c>
      <c r="G187" s="174">
        <v>0</v>
      </c>
      <c r="H187" s="174">
        <v>0</v>
      </c>
      <c r="I187" s="174">
        <v>0</v>
      </c>
      <c r="J187" s="174">
        <v>0</v>
      </c>
      <c r="K187" s="174">
        <v>0</v>
      </c>
      <c r="L187" s="174">
        <v>0</v>
      </c>
      <c r="M187" s="174">
        <v>0</v>
      </c>
      <c r="N187" s="174">
        <v>0</v>
      </c>
      <c r="O187" s="174">
        <v>0</v>
      </c>
      <c r="P187" s="174">
        <v>0</v>
      </c>
      <c r="Q187" s="174">
        <v>0</v>
      </c>
      <c r="R187" s="174">
        <v>0</v>
      </c>
      <c r="S187" s="174">
        <v>0</v>
      </c>
      <c r="T187" s="174">
        <v>0</v>
      </c>
      <c r="U187" s="174">
        <v>0</v>
      </c>
      <c r="V187" s="174">
        <v>0</v>
      </c>
      <c r="W187" s="174">
        <v>0</v>
      </c>
      <c r="X187" s="174">
        <v>0</v>
      </c>
      <c r="Y187" s="174">
        <v>0</v>
      </c>
      <c r="Z187" s="174">
        <v>0</v>
      </c>
      <c r="AA187" s="174">
        <v>0</v>
      </c>
      <c r="AB187" s="174">
        <v>0</v>
      </c>
      <c r="AC187" s="174">
        <v>0</v>
      </c>
      <c r="AD187" s="174">
        <v>0</v>
      </c>
      <c r="AE187" s="174">
        <v>0</v>
      </c>
      <c r="AF187" s="174">
        <v>0</v>
      </c>
      <c r="AG187" s="174">
        <v>0</v>
      </c>
      <c r="AH187" s="174">
        <v>0</v>
      </c>
      <c r="AI187" s="174">
        <v>0</v>
      </c>
      <c r="AJ187" s="174">
        <v>0</v>
      </c>
      <c r="AK187" s="174">
        <v>0</v>
      </c>
    </row>
    <row r="188" spans="1:37">
      <c r="A188" s="225" t="s">
        <v>7</v>
      </c>
      <c r="B188" s="226" t="s">
        <v>392</v>
      </c>
      <c r="C188" s="227" t="s">
        <v>465</v>
      </c>
      <c r="D188" s="174">
        <f>D$7*(D93+D94+D95+D96)</f>
        <v>1565200</v>
      </c>
      <c r="E188" s="174">
        <f t="shared" ref="E188:AK188" si="76">E$7*(E93+E94+E95+E96)</f>
        <v>1601600</v>
      </c>
      <c r="F188" s="174">
        <f t="shared" si="76"/>
        <v>1619800</v>
      </c>
      <c r="G188" s="174">
        <f t="shared" si="76"/>
        <v>1619800</v>
      </c>
      <c r="H188" s="174">
        <f t="shared" si="76"/>
        <v>1638000</v>
      </c>
      <c r="I188" s="174">
        <f t="shared" si="76"/>
        <v>1674400</v>
      </c>
      <c r="J188" s="174">
        <f t="shared" si="76"/>
        <v>1710800</v>
      </c>
      <c r="K188" s="174">
        <f t="shared" si="76"/>
        <v>1747200</v>
      </c>
      <c r="L188" s="174">
        <f t="shared" si="76"/>
        <v>1783600</v>
      </c>
      <c r="M188" s="174">
        <f t="shared" si="76"/>
        <v>1801800</v>
      </c>
      <c r="N188" s="174">
        <f t="shared" si="76"/>
        <v>1838200</v>
      </c>
      <c r="O188" s="174">
        <f t="shared" si="76"/>
        <v>1874600</v>
      </c>
      <c r="P188" s="174">
        <f t="shared" si="76"/>
        <v>1911000</v>
      </c>
      <c r="Q188" s="174">
        <f t="shared" si="76"/>
        <v>1947400</v>
      </c>
      <c r="R188" s="174">
        <f t="shared" si="76"/>
        <v>1965600</v>
      </c>
      <c r="S188" s="174">
        <f t="shared" si="76"/>
        <v>2002000</v>
      </c>
      <c r="T188" s="174">
        <f t="shared" si="76"/>
        <v>2038400</v>
      </c>
      <c r="U188" s="174">
        <f t="shared" si="76"/>
        <v>2074800</v>
      </c>
      <c r="V188" s="174">
        <f t="shared" si="76"/>
        <v>2111200</v>
      </c>
      <c r="W188" s="174">
        <f t="shared" si="76"/>
        <v>2147600</v>
      </c>
      <c r="X188" s="174">
        <f t="shared" si="76"/>
        <v>2184000</v>
      </c>
      <c r="Y188" s="174">
        <f t="shared" si="76"/>
        <v>2202200</v>
      </c>
      <c r="Z188" s="174">
        <f t="shared" si="76"/>
        <v>2238600</v>
      </c>
      <c r="AA188" s="174">
        <f t="shared" si="76"/>
        <v>2275000</v>
      </c>
      <c r="AB188" s="174">
        <f t="shared" si="76"/>
        <v>2293200</v>
      </c>
      <c r="AC188" s="174">
        <f t="shared" si="76"/>
        <v>2329600</v>
      </c>
      <c r="AD188" s="174">
        <f t="shared" si="76"/>
        <v>2366000</v>
      </c>
      <c r="AE188" s="174">
        <f t="shared" si="76"/>
        <v>2384200</v>
      </c>
      <c r="AF188" s="174">
        <f t="shared" si="76"/>
        <v>2420600</v>
      </c>
      <c r="AG188" s="174">
        <f t="shared" si="76"/>
        <v>2438800</v>
      </c>
      <c r="AH188" s="174">
        <f t="shared" si="76"/>
        <v>2457000</v>
      </c>
      <c r="AI188" s="174">
        <f t="shared" si="76"/>
        <v>2493400</v>
      </c>
      <c r="AJ188" s="174">
        <f t="shared" si="76"/>
        <v>2511600</v>
      </c>
      <c r="AK188" s="174">
        <f t="shared" si="76"/>
        <v>2529800</v>
      </c>
    </row>
    <row r="189" spans="1:37">
      <c r="A189" s="225" t="s">
        <v>16</v>
      </c>
      <c r="B189" s="226" t="s">
        <v>392</v>
      </c>
      <c r="C189" s="227" t="s">
        <v>465</v>
      </c>
      <c r="D189" s="174">
        <f>D$7*(D179*D92+D97*D182)</f>
        <v>0</v>
      </c>
      <c r="E189" s="174">
        <f t="shared" ref="E189:AK189" si="77">E$7*(E179*E92+E97*E182)</f>
        <v>0</v>
      </c>
      <c r="F189" s="174">
        <f t="shared" si="77"/>
        <v>0</v>
      </c>
      <c r="G189" s="174">
        <f t="shared" si="77"/>
        <v>0</v>
      </c>
      <c r="H189" s="174">
        <f t="shared" si="77"/>
        <v>0</v>
      </c>
      <c r="I189" s="174">
        <f t="shared" si="77"/>
        <v>0</v>
      </c>
      <c r="J189" s="174">
        <f t="shared" si="77"/>
        <v>0</v>
      </c>
      <c r="K189" s="174">
        <f t="shared" si="77"/>
        <v>0</v>
      </c>
      <c r="L189" s="174">
        <f t="shared" si="77"/>
        <v>0</v>
      </c>
      <c r="M189" s="174">
        <f t="shared" si="77"/>
        <v>0</v>
      </c>
      <c r="N189" s="174">
        <f t="shared" si="77"/>
        <v>0</v>
      </c>
      <c r="O189" s="174">
        <f t="shared" si="77"/>
        <v>0</v>
      </c>
      <c r="P189" s="174">
        <f t="shared" si="77"/>
        <v>0</v>
      </c>
      <c r="Q189" s="174">
        <f t="shared" si="77"/>
        <v>0</v>
      </c>
      <c r="R189" s="174">
        <f t="shared" si="77"/>
        <v>0</v>
      </c>
      <c r="S189" s="174">
        <f t="shared" si="77"/>
        <v>0</v>
      </c>
      <c r="T189" s="174">
        <f t="shared" si="77"/>
        <v>0</v>
      </c>
      <c r="U189" s="174">
        <f t="shared" si="77"/>
        <v>0</v>
      </c>
      <c r="V189" s="174">
        <f t="shared" si="77"/>
        <v>0</v>
      </c>
      <c r="W189" s="174">
        <f t="shared" si="77"/>
        <v>0</v>
      </c>
      <c r="X189" s="174">
        <f t="shared" si="77"/>
        <v>0</v>
      </c>
      <c r="Y189" s="174">
        <f t="shared" si="77"/>
        <v>0</v>
      </c>
      <c r="Z189" s="174">
        <f t="shared" si="77"/>
        <v>0</v>
      </c>
      <c r="AA189" s="174">
        <f t="shared" si="77"/>
        <v>0</v>
      </c>
      <c r="AB189" s="174">
        <f t="shared" si="77"/>
        <v>0</v>
      </c>
      <c r="AC189" s="174">
        <f t="shared" si="77"/>
        <v>0</v>
      </c>
      <c r="AD189" s="174">
        <f t="shared" si="77"/>
        <v>0</v>
      </c>
      <c r="AE189" s="174">
        <f t="shared" si="77"/>
        <v>0</v>
      </c>
      <c r="AF189" s="174">
        <f t="shared" si="77"/>
        <v>0</v>
      </c>
      <c r="AG189" s="174">
        <f t="shared" si="77"/>
        <v>0</v>
      </c>
      <c r="AH189" s="174">
        <f t="shared" si="77"/>
        <v>0</v>
      </c>
      <c r="AI189" s="174">
        <f t="shared" si="77"/>
        <v>0</v>
      </c>
      <c r="AJ189" s="174">
        <f t="shared" si="77"/>
        <v>0</v>
      </c>
      <c r="AK189" s="174">
        <f t="shared" si="77"/>
        <v>0</v>
      </c>
    </row>
    <row r="190" spans="1:37">
      <c r="A190" s="225" t="s">
        <v>18</v>
      </c>
      <c r="B190" s="226" t="s">
        <v>392</v>
      </c>
      <c r="C190" s="227" t="s">
        <v>465</v>
      </c>
      <c r="D190" s="174">
        <f>D$7*(D180*D93+D97*D183)</f>
        <v>344000.00000000006</v>
      </c>
      <c r="E190" s="174">
        <f t="shared" ref="E190:AK190" si="78">E$7*(E180*E93+E97*E183)</f>
        <v>352000.00000000006</v>
      </c>
      <c r="F190" s="174">
        <f t="shared" si="78"/>
        <v>356000.00000000006</v>
      </c>
      <c r="G190" s="174">
        <f t="shared" si="78"/>
        <v>356000.00000000006</v>
      </c>
      <c r="H190" s="174">
        <f t="shared" si="78"/>
        <v>360000.00000000006</v>
      </c>
      <c r="I190" s="174">
        <f t="shared" si="78"/>
        <v>368000.00000000006</v>
      </c>
      <c r="J190" s="174">
        <f t="shared" si="78"/>
        <v>376000.00000000006</v>
      </c>
      <c r="K190" s="174">
        <f t="shared" si="78"/>
        <v>384000.00000000006</v>
      </c>
      <c r="L190" s="174">
        <f t="shared" si="78"/>
        <v>392000.00000000006</v>
      </c>
      <c r="M190" s="174">
        <f t="shared" si="78"/>
        <v>396000.00000000006</v>
      </c>
      <c r="N190" s="174">
        <f t="shared" si="78"/>
        <v>404000.00000000006</v>
      </c>
      <c r="O190" s="174">
        <f t="shared" si="78"/>
        <v>412000.00000000006</v>
      </c>
      <c r="P190" s="174">
        <f t="shared" si="78"/>
        <v>420000.00000000006</v>
      </c>
      <c r="Q190" s="174">
        <f t="shared" si="78"/>
        <v>428000.00000000006</v>
      </c>
      <c r="R190" s="174">
        <f t="shared" si="78"/>
        <v>432000.00000000006</v>
      </c>
      <c r="S190" s="174">
        <f t="shared" si="78"/>
        <v>440000.00000000006</v>
      </c>
      <c r="T190" s="174">
        <f t="shared" si="78"/>
        <v>448000.00000000006</v>
      </c>
      <c r="U190" s="174">
        <f t="shared" si="78"/>
        <v>456000.00000000006</v>
      </c>
      <c r="V190" s="174">
        <f t="shared" si="78"/>
        <v>464000.00000000006</v>
      </c>
      <c r="W190" s="174">
        <f t="shared" si="78"/>
        <v>472000.00000000006</v>
      </c>
      <c r="X190" s="174">
        <f t="shared" si="78"/>
        <v>480000.00000000006</v>
      </c>
      <c r="Y190" s="174">
        <f t="shared" si="78"/>
        <v>484000.00000000006</v>
      </c>
      <c r="Z190" s="174">
        <f t="shared" si="78"/>
        <v>492000.00000000006</v>
      </c>
      <c r="AA190" s="174">
        <f t="shared" si="78"/>
        <v>500000.00000000006</v>
      </c>
      <c r="AB190" s="174">
        <f t="shared" si="78"/>
        <v>504000.00000000006</v>
      </c>
      <c r="AC190" s="174">
        <f t="shared" si="78"/>
        <v>512000.00000000006</v>
      </c>
      <c r="AD190" s="174">
        <f t="shared" si="78"/>
        <v>520000.00000000006</v>
      </c>
      <c r="AE190" s="174">
        <f t="shared" si="78"/>
        <v>524000.00000000006</v>
      </c>
      <c r="AF190" s="174">
        <f t="shared" si="78"/>
        <v>532000.00000000012</v>
      </c>
      <c r="AG190" s="174">
        <f t="shared" si="78"/>
        <v>536000.00000000012</v>
      </c>
      <c r="AH190" s="174">
        <f t="shared" si="78"/>
        <v>540000.00000000012</v>
      </c>
      <c r="AI190" s="174">
        <f t="shared" si="78"/>
        <v>548000.00000000012</v>
      </c>
      <c r="AJ190" s="174">
        <f t="shared" si="78"/>
        <v>552000.00000000012</v>
      </c>
      <c r="AK190" s="174">
        <f t="shared" si="78"/>
        <v>556000.00000000012</v>
      </c>
    </row>
    <row r="191" spans="1:37" s="92" customFormat="1"/>
    <row r="192" spans="1:37">
      <c r="A192" s="173"/>
      <c r="C192" s="92"/>
      <c r="D192" s="116"/>
      <c r="E192" s="116"/>
      <c r="F192" s="116"/>
      <c r="G192" s="116"/>
      <c r="H192" s="116"/>
      <c r="I192" s="116"/>
      <c r="J192" s="116"/>
      <c r="K192" s="116"/>
      <c r="L192" s="116"/>
      <c r="M192" s="116"/>
      <c r="N192" s="116"/>
      <c r="O192" s="116"/>
      <c r="P192" s="116"/>
      <c r="Q192" s="116"/>
      <c r="R192" s="116"/>
      <c r="S192" s="116"/>
      <c r="T192" s="116"/>
      <c r="U192" s="116"/>
      <c r="V192" s="116"/>
      <c r="W192" s="116"/>
      <c r="X192" s="116"/>
      <c r="Y192" s="116"/>
      <c r="Z192" s="116"/>
      <c r="AA192" s="116"/>
      <c r="AB192" s="116"/>
      <c r="AC192" s="116"/>
      <c r="AD192" s="116"/>
      <c r="AE192" s="116"/>
      <c r="AF192" s="116"/>
      <c r="AG192" s="116"/>
      <c r="AH192" s="116"/>
      <c r="AI192" s="116"/>
      <c r="AJ192" s="116"/>
      <c r="AK192" s="116"/>
    </row>
    <row r="193" spans="1:37">
      <c r="A193" s="230" t="s">
        <v>488</v>
      </c>
      <c r="C193" s="92"/>
      <c r="D193" s="116"/>
      <c r="E193" s="116"/>
      <c r="F193" s="116"/>
      <c r="G193" s="116"/>
      <c r="H193" s="116"/>
      <c r="I193" s="116"/>
      <c r="J193" s="116"/>
      <c r="K193" s="116"/>
      <c r="L193" s="116"/>
      <c r="M193" s="116"/>
      <c r="N193" s="116"/>
      <c r="O193" s="116"/>
      <c r="P193" s="116"/>
      <c r="Q193" s="116"/>
      <c r="R193" s="116"/>
      <c r="S193" s="116"/>
      <c r="T193" s="116"/>
      <c r="U193" s="116"/>
      <c r="V193" s="116"/>
      <c r="W193" s="116"/>
      <c r="X193" s="116"/>
      <c r="Y193" s="116"/>
      <c r="Z193" s="116"/>
      <c r="AA193" s="116"/>
      <c r="AB193" s="116"/>
      <c r="AC193" s="116"/>
      <c r="AD193" s="116"/>
      <c r="AE193" s="116"/>
      <c r="AF193" s="116"/>
      <c r="AG193" s="116"/>
      <c r="AH193" s="116"/>
      <c r="AI193" s="116"/>
      <c r="AJ193" s="116"/>
      <c r="AK193" s="116"/>
    </row>
    <row r="194" spans="1:37">
      <c r="A194" s="225" t="s">
        <v>17</v>
      </c>
      <c r="B194" s="226" t="s">
        <v>212</v>
      </c>
      <c r="C194" s="227" t="s">
        <v>465</v>
      </c>
      <c r="D194" s="174">
        <f t="shared" ref="D194:AK194" si="79">(D187+D171+D152+D123)/1163/1000</f>
        <v>0.75071342218400683</v>
      </c>
      <c r="E194" s="174">
        <f t="shared" si="79"/>
        <v>0.75951276010318147</v>
      </c>
      <c r="F194" s="174">
        <f t="shared" si="79"/>
        <v>0.76831209802235589</v>
      </c>
      <c r="G194" s="174">
        <f t="shared" si="79"/>
        <v>0.76831209802235589</v>
      </c>
      <c r="H194" s="174">
        <f t="shared" si="79"/>
        <v>0.78591077386070507</v>
      </c>
      <c r="I194" s="174">
        <f t="shared" si="79"/>
        <v>0.80934299226139284</v>
      </c>
      <c r="J194" s="174">
        <f t="shared" si="79"/>
        <v>0.81616689131556308</v>
      </c>
      <c r="K194" s="174">
        <f t="shared" si="79"/>
        <v>0.81419145245055879</v>
      </c>
      <c r="L194" s="174">
        <f t="shared" si="79"/>
        <v>0.8346605125537403</v>
      </c>
      <c r="M194" s="174">
        <f t="shared" si="79"/>
        <v>0.84115517179707644</v>
      </c>
      <c r="N194" s="174">
        <f t="shared" si="79"/>
        <v>0.84764983104041269</v>
      </c>
      <c r="O194" s="174">
        <f t="shared" si="79"/>
        <v>0.866801931900258</v>
      </c>
      <c r="P194" s="174">
        <f t="shared" si="79"/>
        <v>0.86416801341358551</v>
      </c>
      <c r="Q194" s="174">
        <f t="shared" si="79"/>
        <v>0.87033343284608766</v>
      </c>
      <c r="R194" s="174">
        <f t="shared" si="79"/>
        <v>0.88816857446259678</v>
      </c>
      <c r="S194" s="174">
        <f t="shared" si="79"/>
        <v>0.88520541616509041</v>
      </c>
      <c r="T194" s="174">
        <f t="shared" si="79"/>
        <v>0.89104159578675846</v>
      </c>
      <c r="U194" s="174">
        <f t="shared" si="79"/>
        <v>0.90755977815993127</v>
      </c>
      <c r="V194" s="174">
        <f t="shared" si="79"/>
        <v>0.90426738005159091</v>
      </c>
      <c r="W194" s="174">
        <f t="shared" si="79"/>
        <v>0.91979784299226164</v>
      </c>
      <c r="X194" s="174">
        <f t="shared" si="79"/>
        <v>0.92497554299226159</v>
      </c>
      <c r="Y194" s="174">
        <f t="shared" si="79"/>
        <v>0.9213539050730869</v>
      </c>
      <c r="Z194" s="174">
        <f t="shared" si="79"/>
        <v>0.93556740877042166</v>
      </c>
      <c r="AA194" s="174">
        <f t="shared" si="79"/>
        <v>0.93161653104041298</v>
      </c>
      <c r="AB194" s="174">
        <f t="shared" si="79"/>
        <v>0.9276656533104044</v>
      </c>
      <c r="AC194" s="174">
        <f t="shared" si="79"/>
        <v>0.94056219776440275</v>
      </c>
      <c r="AD194" s="174">
        <f t="shared" si="79"/>
        <v>0.93628208022356019</v>
      </c>
      <c r="AE194" s="174">
        <f t="shared" si="79"/>
        <v>0.94819090524505645</v>
      </c>
      <c r="AF194" s="174">
        <f t="shared" si="79"/>
        <v>0.94358154789337956</v>
      </c>
      <c r="AG194" s="174">
        <f t="shared" si="79"/>
        <v>0.938972190541703</v>
      </c>
      <c r="AH194" s="174">
        <f t="shared" si="79"/>
        <v>0.94956405631986285</v>
      </c>
      <c r="AI194" s="174">
        <f t="shared" si="79"/>
        <v>0.94462545915735208</v>
      </c>
      <c r="AJ194" s="174">
        <f t="shared" si="79"/>
        <v>0.93968686199484153</v>
      </c>
      <c r="AK194" s="174">
        <f t="shared" si="79"/>
        <v>0.94016243061048987</v>
      </c>
    </row>
    <row r="195" spans="1:37">
      <c r="A195" s="225" t="s">
        <v>7</v>
      </c>
      <c r="B195" s="226" t="s">
        <v>212</v>
      </c>
      <c r="C195" s="227" t="s">
        <v>465</v>
      </c>
      <c r="D195" s="174">
        <f t="shared" ref="D195:AK195" si="80">(D188+D172+D153+D124)/1163/1000</f>
        <v>181.45803078245916</v>
      </c>
      <c r="E195" s="174">
        <f t="shared" si="80"/>
        <v>182.91322201203783</v>
      </c>
      <c r="F195" s="174">
        <f t="shared" si="80"/>
        <v>184.35276405846952</v>
      </c>
      <c r="G195" s="174">
        <f t="shared" si="80"/>
        <v>184.35276405846952</v>
      </c>
      <c r="H195" s="174">
        <f t="shared" si="80"/>
        <v>187.21619896818572</v>
      </c>
      <c r="I195" s="174">
        <f t="shared" si="80"/>
        <v>199.81489148753226</v>
      </c>
      <c r="J195" s="174">
        <f t="shared" si="80"/>
        <v>203.74443575236461</v>
      </c>
      <c r="K195" s="174">
        <f t="shared" si="80"/>
        <v>203.79092980223561</v>
      </c>
      <c r="L195" s="174">
        <f t="shared" si="80"/>
        <v>216.41241584694757</v>
      </c>
      <c r="M195" s="174">
        <f t="shared" si="80"/>
        <v>217.86968619088563</v>
      </c>
      <c r="N195" s="174">
        <f t="shared" si="80"/>
        <v>219.34260571797077</v>
      </c>
      <c r="O195" s="174">
        <f t="shared" si="80"/>
        <v>231.97422221840068</v>
      </c>
      <c r="P195" s="174">
        <f t="shared" si="80"/>
        <v>232.02578149613069</v>
      </c>
      <c r="Q195" s="174">
        <f t="shared" si="80"/>
        <v>233.50123363714533</v>
      </c>
      <c r="R195" s="174">
        <f t="shared" si="80"/>
        <v>246.12733141014618</v>
      </c>
      <c r="S195" s="174">
        <f t="shared" si="80"/>
        <v>248.64058065348237</v>
      </c>
      <c r="T195" s="174">
        <f t="shared" si="80"/>
        <v>250.11856540842649</v>
      </c>
      <c r="U195" s="174">
        <f t="shared" si="80"/>
        <v>262.77044282029237</v>
      </c>
      <c r="V195" s="174">
        <f t="shared" si="80"/>
        <v>262.82706732588133</v>
      </c>
      <c r="W195" s="174">
        <f t="shared" si="80"/>
        <v>275.48654257953569</v>
      </c>
      <c r="X195" s="174">
        <f t="shared" si="80"/>
        <v>276.96959256233873</v>
      </c>
      <c r="Y195" s="174">
        <f t="shared" si="80"/>
        <v>277.01310049871023</v>
      </c>
      <c r="Z195" s="174">
        <f t="shared" si="80"/>
        <v>289.68270620808255</v>
      </c>
      <c r="AA195" s="174">
        <f t="shared" si="80"/>
        <v>289.74439594153051</v>
      </c>
      <c r="AB195" s="174">
        <f t="shared" si="80"/>
        <v>289.79043649183143</v>
      </c>
      <c r="AC195" s="174">
        <f t="shared" si="80"/>
        <v>304.92933000859841</v>
      </c>
      <c r="AD195" s="174">
        <f t="shared" si="80"/>
        <v>304.99355235597591</v>
      </c>
      <c r="AE195" s="174">
        <f t="shared" si="80"/>
        <v>317.66523717970767</v>
      </c>
      <c r="AF195" s="174">
        <f t="shared" si="80"/>
        <v>317.73199214101459</v>
      </c>
      <c r="AG195" s="174">
        <f t="shared" si="80"/>
        <v>317.78309791917451</v>
      </c>
      <c r="AH195" s="174">
        <f t="shared" si="80"/>
        <v>330.46491319862429</v>
      </c>
      <c r="AI195" s="174">
        <f t="shared" si="80"/>
        <v>330.53420077386068</v>
      </c>
      <c r="AJ195" s="174">
        <f t="shared" si="80"/>
        <v>330.58783916595013</v>
      </c>
      <c r="AK195" s="174">
        <f t="shared" si="80"/>
        <v>341.85589203783314</v>
      </c>
    </row>
    <row r="196" spans="1:37">
      <c r="A196" s="225" t="s">
        <v>16</v>
      </c>
      <c r="B196" s="226" t="s">
        <v>212</v>
      </c>
      <c r="C196" s="227" t="s">
        <v>465</v>
      </c>
      <c r="D196" s="174">
        <f t="shared" ref="D196:AK196" si="81">(D189+D173+D154+D125)/1163/1000</f>
        <v>12.00234399828031</v>
      </c>
      <c r="E196" s="174">
        <f t="shared" si="81"/>
        <v>12.151932742906276</v>
      </c>
      <c r="F196" s="174">
        <f t="shared" si="81"/>
        <v>12.301521487532243</v>
      </c>
      <c r="G196" s="174">
        <f t="shared" si="81"/>
        <v>12.301521487532243</v>
      </c>
      <c r="H196" s="174">
        <f t="shared" si="81"/>
        <v>12.600698976784178</v>
      </c>
      <c r="I196" s="174">
        <f t="shared" si="81"/>
        <v>12.84708985382631</v>
      </c>
      <c r="J196" s="174">
        <f t="shared" si="81"/>
        <v>12.983610310576097</v>
      </c>
      <c r="K196" s="174">
        <f t="shared" si="81"/>
        <v>12.970542022699915</v>
      </c>
      <c r="L196" s="174">
        <f t="shared" si="81"/>
        <v>13.197330467927772</v>
      </c>
      <c r="M196" s="174">
        <f t="shared" si="81"/>
        <v>13.331672876698194</v>
      </c>
      <c r="N196" s="174">
        <f t="shared" si="81"/>
        <v>13.466015285468615</v>
      </c>
      <c r="O196" s="174">
        <f t="shared" si="81"/>
        <v>13.684091538779018</v>
      </c>
      <c r="P196" s="174">
        <f t="shared" si="81"/>
        <v>13.666667154944111</v>
      </c>
      <c r="Q196" s="174">
        <f t="shared" si="81"/>
        <v>13.798831515735168</v>
      </c>
      <c r="R196" s="174">
        <f t="shared" si="81"/>
        <v>14.008195577128117</v>
      </c>
      <c r="S196" s="174">
        <f t="shared" si="81"/>
        <v>13.988593145313846</v>
      </c>
      <c r="T196" s="174">
        <f t="shared" si="81"/>
        <v>14.118579458125538</v>
      </c>
      <c r="U196" s="174">
        <f t="shared" si="81"/>
        <v>14.319231327601033</v>
      </c>
      <c r="V196" s="174">
        <f t="shared" si="81"/>
        <v>14.297450847807395</v>
      </c>
      <c r="W196" s="174">
        <f t="shared" si="81"/>
        <v>14.491568573344797</v>
      </c>
      <c r="X196" s="174">
        <f t="shared" si="81"/>
        <v>14.617198790197765</v>
      </c>
      <c r="Y196" s="174">
        <f t="shared" si="81"/>
        <v>14.593240262424764</v>
      </c>
      <c r="Z196" s="174">
        <f t="shared" si="81"/>
        <v>14.778645796044714</v>
      </c>
      <c r="AA196" s="174">
        <f t="shared" si="81"/>
        <v>14.752509220292348</v>
      </c>
      <c r="AB196" s="174">
        <f t="shared" si="81"/>
        <v>14.726372644539982</v>
      </c>
      <c r="AC196" s="174">
        <f t="shared" si="81"/>
        <v>14.903065986242478</v>
      </c>
      <c r="AD196" s="174">
        <f t="shared" si="81"/>
        <v>14.87475136251075</v>
      </c>
      <c r="AE196" s="174">
        <f t="shared" si="81"/>
        <v>15.044910560275156</v>
      </c>
      <c r="AF196" s="174">
        <f t="shared" si="81"/>
        <v>15.014417888564061</v>
      </c>
      <c r="AG196" s="174">
        <f t="shared" si="81"/>
        <v>14.983925216852969</v>
      </c>
      <c r="AH196" s="174">
        <f t="shared" si="81"/>
        <v>15.145372222699919</v>
      </c>
      <c r="AI196" s="174">
        <f t="shared" si="81"/>
        <v>15.112701503009463</v>
      </c>
      <c r="AJ196" s="174">
        <f t="shared" si="81"/>
        <v>15.080030783319009</v>
      </c>
      <c r="AK196" s="174">
        <f t="shared" si="81"/>
        <v>15.083176852622527</v>
      </c>
    </row>
    <row r="197" spans="1:37">
      <c r="A197" s="225" t="s">
        <v>18</v>
      </c>
      <c r="B197" s="226" t="s">
        <v>212</v>
      </c>
      <c r="C197" s="227" t="s">
        <v>465</v>
      </c>
      <c r="D197" s="174">
        <f t="shared" ref="D197:AK197" si="82">(D190+D174+D155+D126)/1163/1000</f>
        <v>6.4802445571797076</v>
      </c>
      <c r="E197" s="174">
        <f t="shared" si="82"/>
        <v>6.5047219948409287</v>
      </c>
      <c r="F197" s="174">
        <f t="shared" si="82"/>
        <v>6.5257600515907139</v>
      </c>
      <c r="G197" s="174">
        <f t="shared" si="82"/>
        <v>6.5257600515907139</v>
      </c>
      <c r="H197" s="174">
        <f t="shared" si="82"/>
        <v>6.5643967841788484</v>
      </c>
      <c r="I197" s="174">
        <f t="shared" si="82"/>
        <v>6.5899998280309546</v>
      </c>
      <c r="J197" s="174">
        <f t="shared" si="82"/>
        <v>7.418280596904558</v>
      </c>
      <c r="K197" s="174">
        <f t="shared" si="82"/>
        <v>7.4250074018916594</v>
      </c>
      <c r="L197" s="174">
        <f t="shared" si="82"/>
        <v>7.4503825104901118</v>
      </c>
      <c r="M197" s="174">
        <f t="shared" si="82"/>
        <v>7.4712432842648324</v>
      </c>
      <c r="N197" s="174">
        <f t="shared" si="82"/>
        <v>7.495543438950989</v>
      </c>
      <c r="O197" s="174">
        <f t="shared" si="82"/>
        <v>7.5208172429922602</v>
      </c>
      <c r="P197" s="174">
        <f t="shared" si="82"/>
        <v>7.5274933957007732</v>
      </c>
      <c r="Q197" s="174">
        <f t="shared" si="82"/>
        <v>7.5517682242476356</v>
      </c>
      <c r="R197" s="174">
        <f t="shared" si="82"/>
        <v>7.5735013428202915</v>
      </c>
      <c r="S197" s="174">
        <f t="shared" si="82"/>
        <v>8.3841074574376595</v>
      </c>
      <c r="T197" s="174">
        <f t="shared" si="82"/>
        <v>8.4083569598452286</v>
      </c>
      <c r="U197" s="174">
        <f t="shared" si="82"/>
        <v>8.433428154772141</v>
      </c>
      <c r="V197" s="174">
        <f t="shared" si="82"/>
        <v>8.440053655202064</v>
      </c>
      <c r="W197" s="174">
        <f t="shared" si="82"/>
        <v>8.4650488717110903</v>
      </c>
      <c r="X197" s="174">
        <f t="shared" si="82"/>
        <v>8.4892477218400693</v>
      </c>
      <c r="Y197" s="174">
        <f t="shared" si="82"/>
        <v>8.4924085152192603</v>
      </c>
      <c r="Z197" s="174">
        <f t="shared" si="82"/>
        <v>8.51730242717111</v>
      </c>
      <c r="AA197" s="174">
        <f t="shared" si="82"/>
        <v>8.5238772753224428</v>
      </c>
      <c r="AB197" s="174">
        <f t="shared" si="82"/>
        <v>8.5270127425623379</v>
      </c>
      <c r="AC197" s="174">
        <f t="shared" si="82"/>
        <v>9.3557606380051581</v>
      </c>
      <c r="AD197" s="174">
        <f t="shared" si="82"/>
        <v>9.3623101600171985</v>
      </c>
      <c r="AE197" s="174">
        <f t="shared" si="82"/>
        <v>9.3835874080825459</v>
      </c>
      <c r="AF197" s="174">
        <f t="shared" si="82"/>
        <v>9.3901116039552885</v>
      </c>
      <c r="AG197" s="174">
        <f t="shared" si="82"/>
        <v>9.3931964189165935</v>
      </c>
      <c r="AH197" s="174">
        <f t="shared" si="82"/>
        <v>9.4143723624247642</v>
      </c>
      <c r="AI197" s="174">
        <f t="shared" si="82"/>
        <v>9.4208712321582109</v>
      </c>
      <c r="AJ197" s="174">
        <f t="shared" si="82"/>
        <v>9.4239307209802252</v>
      </c>
      <c r="AK197" s="174">
        <f t="shared" si="82"/>
        <v>9.4274066840928619</v>
      </c>
    </row>
    <row r="198" spans="1:37">
      <c r="A198" s="225" t="s">
        <v>153</v>
      </c>
      <c r="B198" s="226" t="s">
        <v>212</v>
      </c>
      <c r="C198" s="227" t="s">
        <v>465</v>
      </c>
      <c r="D198" s="174">
        <v>0</v>
      </c>
      <c r="E198" s="174">
        <v>0</v>
      </c>
      <c r="F198" s="174">
        <v>0</v>
      </c>
      <c r="G198" s="174">
        <v>0</v>
      </c>
      <c r="H198" s="174">
        <v>0</v>
      </c>
      <c r="I198" s="174">
        <v>0</v>
      </c>
      <c r="J198" s="174">
        <v>0</v>
      </c>
      <c r="K198" s="174">
        <v>0</v>
      </c>
      <c r="L198" s="174">
        <v>0</v>
      </c>
      <c r="M198" s="174">
        <v>0</v>
      </c>
      <c r="N198" s="174">
        <v>0</v>
      </c>
      <c r="O198" s="174">
        <v>0</v>
      </c>
      <c r="P198" s="174">
        <v>0</v>
      </c>
      <c r="Q198" s="174">
        <v>0</v>
      </c>
      <c r="R198" s="174">
        <v>0</v>
      </c>
      <c r="S198" s="174">
        <v>0</v>
      </c>
      <c r="T198" s="174">
        <v>0</v>
      </c>
      <c r="U198" s="174">
        <v>0</v>
      </c>
      <c r="V198" s="174">
        <v>0</v>
      </c>
      <c r="W198" s="174">
        <v>0</v>
      </c>
      <c r="X198" s="174">
        <v>0</v>
      </c>
      <c r="Y198" s="174">
        <v>0</v>
      </c>
      <c r="Z198" s="174">
        <v>0</v>
      </c>
      <c r="AA198" s="174">
        <v>0</v>
      </c>
      <c r="AB198" s="174">
        <v>0</v>
      </c>
      <c r="AC198" s="174">
        <v>0</v>
      </c>
      <c r="AD198" s="174">
        <v>0</v>
      </c>
      <c r="AE198" s="174">
        <v>0</v>
      </c>
      <c r="AF198" s="174">
        <v>0</v>
      </c>
      <c r="AG198" s="174">
        <v>0</v>
      </c>
      <c r="AH198" s="174">
        <v>0</v>
      </c>
      <c r="AI198" s="174">
        <v>0</v>
      </c>
      <c r="AJ198" s="174">
        <v>0</v>
      </c>
      <c r="AK198" s="174">
        <v>0</v>
      </c>
    </row>
    <row r="199" spans="1:37">
      <c r="A199" s="225" t="s">
        <v>208</v>
      </c>
      <c r="B199" s="226" t="s">
        <v>212</v>
      </c>
      <c r="C199" s="227" t="s">
        <v>465</v>
      </c>
      <c r="D199" s="174">
        <v>0</v>
      </c>
      <c r="E199" s="174">
        <v>0</v>
      </c>
      <c r="F199" s="174">
        <v>0</v>
      </c>
      <c r="G199" s="174">
        <v>0</v>
      </c>
      <c r="H199" s="174">
        <v>0</v>
      </c>
      <c r="I199" s="174">
        <v>0</v>
      </c>
      <c r="J199" s="174">
        <v>0</v>
      </c>
      <c r="K199" s="174">
        <v>0</v>
      </c>
      <c r="L199" s="174">
        <v>0</v>
      </c>
      <c r="M199" s="174">
        <v>0</v>
      </c>
      <c r="N199" s="174">
        <v>0</v>
      </c>
      <c r="O199" s="174">
        <v>0</v>
      </c>
      <c r="P199" s="174">
        <v>0</v>
      </c>
      <c r="Q199" s="174">
        <v>0</v>
      </c>
      <c r="R199" s="174">
        <v>0</v>
      </c>
      <c r="S199" s="174">
        <v>0</v>
      </c>
      <c r="T199" s="174">
        <v>0</v>
      </c>
      <c r="U199" s="174">
        <v>0</v>
      </c>
      <c r="V199" s="174">
        <v>0</v>
      </c>
      <c r="W199" s="174">
        <v>0</v>
      </c>
      <c r="X199" s="174">
        <v>0</v>
      </c>
      <c r="Y199" s="174">
        <v>0</v>
      </c>
      <c r="Z199" s="174">
        <v>0</v>
      </c>
      <c r="AA199" s="174">
        <v>0</v>
      </c>
      <c r="AB199" s="174">
        <v>0</v>
      </c>
      <c r="AC199" s="174">
        <v>0</v>
      </c>
      <c r="AD199" s="174">
        <v>0</v>
      </c>
      <c r="AE199" s="174">
        <v>0</v>
      </c>
      <c r="AF199" s="174">
        <v>0</v>
      </c>
      <c r="AG199" s="174">
        <v>0</v>
      </c>
      <c r="AH199" s="174">
        <v>0</v>
      </c>
      <c r="AI199" s="174">
        <v>0</v>
      </c>
      <c r="AJ199" s="174">
        <v>0</v>
      </c>
      <c r="AK199" s="174">
        <v>0</v>
      </c>
    </row>
    <row r="200" spans="1:37">
      <c r="A200" s="225" t="s">
        <v>152</v>
      </c>
      <c r="B200" s="226" t="s">
        <v>212</v>
      </c>
      <c r="C200" s="227" t="s">
        <v>465</v>
      </c>
      <c r="D200" s="174">
        <v>0</v>
      </c>
      <c r="E200" s="174">
        <v>0</v>
      </c>
      <c r="F200" s="174">
        <v>0</v>
      </c>
      <c r="G200" s="174">
        <v>0</v>
      </c>
      <c r="H200" s="174">
        <v>0</v>
      </c>
      <c r="I200" s="174">
        <v>0</v>
      </c>
      <c r="J200" s="174">
        <v>0</v>
      </c>
      <c r="K200" s="174">
        <v>0</v>
      </c>
      <c r="L200" s="174">
        <v>0</v>
      </c>
      <c r="M200" s="174">
        <v>0</v>
      </c>
      <c r="N200" s="174">
        <v>0</v>
      </c>
      <c r="O200" s="174">
        <v>0</v>
      </c>
      <c r="P200" s="174">
        <v>0</v>
      </c>
      <c r="Q200" s="174">
        <v>0</v>
      </c>
      <c r="R200" s="174">
        <v>0</v>
      </c>
      <c r="S200" s="174">
        <v>0</v>
      </c>
      <c r="T200" s="174">
        <v>0</v>
      </c>
      <c r="U200" s="174">
        <v>0</v>
      </c>
      <c r="V200" s="174">
        <v>0</v>
      </c>
      <c r="W200" s="174">
        <v>0</v>
      </c>
      <c r="X200" s="174">
        <v>0</v>
      </c>
      <c r="Y200" s="174">
        <v>0</v>
      </c>
      <c r="Z200" s="174">
        <v>0</v>
      </c>
      <c r="AA200" s="174">
        <v>0</v>
      </c>
      <c r="AB200" s="174">
        <v>0</v>
      </c>
      <c r="AC200" s="174">
        <v>0</v>
      </c>
      <c r="AD200" s="174">
        <v>0</v>
      </c>
      <c r="AE200" s="174">
        <v>0</v>
      </c>
      <c r="AF200" s="174">
        <v>0</v>
      </c>
      <c r="AG200" s="174">
        <v>0</v>
      </c>
      <c r="AH200" s="174">
        <v>0</v>
      </c>
      <c r="AI200" s="174">
        <v>0</v>
      </c>
      <c r="AJ200" s="174">
        <v>0</v>
      </c>
      <c r="AK200" s="174">
        <v>0</v>
      </c>
    </row>
    <row r="201" spans="1:37">
      <c r="A201" s="225" t="s">
        <v>209</v>
      </c>
      <c r="B201" s="226" t="s">
        <v>212</v>
      </c>
      <c r="C201" s="227" t="s">
        <v>465</v>
      </c>
      <c r="D201" s="174">
        <v>0</v>
      </c>
      <c r="E201" s="174">
        <v>0</v>
      </c>
      <c r="F201" s="174">
        <v>0</v>
      </c>
      <c r="G201" s="174">
        <v>0</v>
      </c>
      <c r="H201" s="174">
        <v>0</v>
      </c>
      <c r="I201" s="174">
        <v>0</v>
      </c>
      <c r="J201" s="174">
        <v>0</v>
      </c>
      <c r="K201" s="174">
        <v>0</v>
      </c>
      <c r="L201" s="174">
        <v>0</v>
      </c>
      <c r="M201" s="174">
        <v>0</v>
      </c>
      <c r="N201" s="174">
        <v>0</v>
      </c>
      <c r="O201" s="174">
        <v>0</v>
      </c>
      <c r="P201" s="174">
        <v>0</v>
      </c>
      <c r="Q201" s="174">
        <v>0</v>
      </c>
      <c r="R201" s="174">
        <v>0</v>
      </c>
      <c r="S201" s="174">
        <v>0</v>
      </c>
      <c r="T201" s="174">
        <v>0</v>
      </c>
      <c r="U201" s="174">
        <v>0</v>
      </c>
      <c r="V201" s="174">
        <v>0</v>
      </c>
      <c r="W201" s="174">
        <v>0</v>
      </c>
      <c r="X201" s="174">
        <v>0</v>
      </c>
      <c r="Y201" s="174">
        <v>0</v>
      </c>
      <c r="Z201" s="174">
        <v>0</v>
      </c>
      <c r="AA201" s="174">
        <v>0</v>
      </c>
      <c r="AB201" s="174">
        <v>0</v>
      </c>
      <c r="AC201" s="174">
        <v>0</v>
      </c>
      <c r="AD201" s="174">
        <v>0</v>
      </c>
      <c r="AE201" s="174">
        <v>0</v>
      </c>
      <c r="AF201" s="174">
        <v>0</v>
      </c>
      <c r="AG201" s="174">
        <v>0</v>
      </c>
      <c r="AH201" s="174">
        <v>0</v>
      </c>
      <c r="AI201" s="174">
        <v>0</v>
      </c>
      <c r="AJ201" s="174">
        <v>0</v>
      </c>
      <c r="AK201" s="174">
        <v>0</v>
      </c>
    </row>
    <row r="202" spans="1:37">
      <c r="A202" s="225" t="s">
        <v>80</v>
      </c>
      <c r="B202" s="226" t="s">
        <v>212</v>
      </c>
      <c r="C202" s="227" t="s">
        <v>465</v>
      </c>
      <c r="D202" s="235">
        <v>0</v>
      </c>
      <c r="E202" s="235">
        <v>0</v>
      </c>
      <c r="F202" s="235">
        <v>0</v>
      </c>
      <c r="G202" s="235">
        <v>0</v>
      </c>
      <c r="H202" s="235">
        <v>0</v>
      </c>
      <c r="I202" s="235">
        <v>0</v>
      </c>
      <c r="J202" s="235">
        <v>0</v>
      </c>
      <c r="K202" s="235">
        <v>0</v>
      </c>
      <c r="L202" s="235">
        <v>0</v>
      </c>
      <c r="M202" s="235">
        <v>0</v>
      </c>
      <c r="N202" s="235">
        <v>0</v>
      </c>
      <c r="O202" s="235">
        <v>0</v>
      </c>
      <c r="P202" s="235">
        <v>0</v>
      </c>
      <c r="Q202" s="235">
        <v>0</v>
      </c>
      <c r="R202" s="235">
        <v>0</v>
      </c>
      <c r="S202" s="235">
        <v>0</v>
      </c>
      <c r="T202" s="235">
        <v>0</v>
      </c>
      <c r="U202" s="235">
        <v>0</v>
      </c>
      <c r="V202" s="235">
        <v>0</v>
      </c>
      <c r="W202" s="235">
        <v>0</v>
      </c>
      <c r="X202" s="235">
        <v>0</v>
      </c>
      <c r="Y202" s="235">
        <v>0</v>
      </c>
      <c r="Z202" s="235">
        <v>0</v>
      </c>
      <c r="AA202" s="235">
        <v>0</v>
      </c>
      <c r="AB202" s="235">
        <v>0</v>
      </c>
      <c r="AC202" s="235">
        <v>0</v>
      </c>
      <c r="AD202" s="235">
        <v>0</v>
      </c>
      <c r="AE202" s="235">
        <v>0</v>
      </c>
      <c r="AF202" s="235">
        <v>0</v>
      </c>
      <c r="AG202" s="235">
        <v>0</v>
      </c>
      <c r="AH202" s="235">
        <v>0</v>
      </c>
      <c r="AI202" s="235">
        <v>0</v>
      </c>
      <c r="AJ202" s="235">
        <v>0</v>
      </c>
      <c r="AK202" s="235">
        <v>0</v>
      </c>
    </row>
    <row r="203" spans="1:37">
      <c r="A203" s="250"/>
      <c r="B203" s="92"/>
      <c r="C203" s="92"/>
      <c r="D203" s="116"/>
      <c r="E203" s="116"/>
      <c r="F203" s="116"/>
      <c r="G203" s="116"/>
      <c r="H203" s="116"/>
      <c r="I203" s="116"/>
      <c r="J203" s="116"/>
      <c r="K203" s="116"/>
      <c r="L203" s="116"/>
      <c r="M203" s="116"/>
      <c r="N203" s="116"/>
      <c r="O203" s="116"/>
      <c r="P203" s="116"/>
      <c r="Q203" s="116"/>
      <c r="R203" s="116"/>
      <c r="S203" s="116"/>
      <c r="T203" s="116"/>
      <c r="U203" s="116"/>
      <c r="V203" s="116"/>
      <c r="W203" s="116"/>
      <c r="X203" s="116"/>
      <c r="Y203" s="116"/>
      <c r="Z203" s="116"/>
      <c r="AA203" s="116"/>
      <c r="AB203" s="116"/>
      <c r="AC203" s="116"/>
      <c r="AD203" s="116"/>
      <c r="AE203" s="116"/>
      <c r="AF203" s="116"/>
      <c r="AG203" s="116"/>
      <c r="AH203" s="116"/>
      <c r="AI203" s="116"/>
      <c r="AJ203" s="116"/>
      <c r="AK203" s="116"/>
    </row>
    <row r="204" spans="1:37">
      <c r="A204" s="173"/>
    </row>
    <row r="205" spans="1:37">
      <c r="A205" s="230" t="s">
        <v>487</v>
      </c>
    </row>
    <row r="206" spans="1:37">
      <c r="A206" s="225" t="s">
        <v>17</v>
      </c>
      <c r="B206" s="226" t="s">
        <v>212</v>
      </c>
      <c r="C206" s="227" t="s">
        <v>465</v>
      </c>
      <c r="D206" s="174">
        <f t="shared" ref="D206:F206" si="83">IF(D234-D194&lt;0,0,D234-D194)</f>
        <v>263.38994341684571</v>
      </c>
      <c r="E206" s="174">
        <f t="shared" si="83"/>
        <v>273.68084414758766</v>
      </c>
      <c r="F206" s="174">
        <f t="shared" si="83"/>
        <v>278.6999410345922</v>
      </c>
      <c r="G206" s="174">
        <f>IF(G234-G194&lt;0,0,IF('[3]Panel de Control'!$C$26="Base",G234-G194,(G234-G194)*(1-'[3]Trayectorias medidas generales'!H$68)))</f>
        <v>251.24285338942252</v>
      </c>
      <c r="H206" s="174">
        <f>IF(H234-H194&lt;0,0,IF('[3]Panel de Control'!$C$26="Base",H234-H194,(H234-H194)*(1-'[3]Trayectorias medidas generales'!I$68)))</f>
        <v>280.29300278067757</v>
      </c>
      <c r="I206" s="174">
        <f>IF(I234-I194&lt;0,0,IF('[3]Panel de Control'!$C$26="Base",I234-I194,(I234-I194)*(1-'[3]Trayectorias medidas generales'!J$68)))</f>
        <v>289.60332557499663</v>
      </c>
      <c r="J206" s="174">
        <f>IF(J234-J194&lt;0,0,IF('[3]Panel de Control'!$C$26="Base",J234-J194,(J234-J194)*(1-'[3]Trayectorias medidas generales'!K$68)))</f>
        <v>298.61540035148676</v>
      </c>
      <c r="K206" s="174">
        <f>IF(K234-K194&lt;0,0,IF('[3]Panel de Control'!$C$26="Base",K234-K194,(K234-K194)*(1-'[3]Trayectorias medidas generales'!L$68)))</f>
        <v>307.25972951608105</v>
      </c>
      <c r="L206" s="174">
        <f>IF(L234-L194&lt;0,0,IF('[3]Panel de Control'!$C$26="Base",L234-L194,(L234-L194)*(1-'[3]Trayectorias medidas generales'!M$68)))</f>
        <v>314.85441985958431</v>
      </c>
      <c r="M206" s="174">
        <f>IF(M234-M194&lt;0,0,IF('[3]Panel de Control'!$C$26="Base",M234-M194,(M234-M194)*(1-'[3]Trayectorias medidas generales'!N$68)))</f>
        <v>322.10326080088754</v>
      </c>
      <c r="N206" s="174">
        <f>IF(N234-N194&lt;0,0,IF('[3]Panel de Control'!$C$26="Base",N234-N194,(N234-N194)*(1-'[3]Trayectorias medidas generales'!O$68)))</f>
        <v>328.46660151563083</v>
      </c>
      <c r="O206" s="174">
        <f>IF(O234-O194&lt;0,0,IF('[3]Panel de Control'!$C$26="Base",O234-O194,(O234-O194)*(1-'[3]Trayectorias medidas generales'!P$68)))</f>
        <v>334.70746252014033</v>
      </c>
      <c r="P206" s="174">
        <f>IF(P234-P194&lt;0,0,IF('[3]Panel de Control'!$C$26="Base",P234-P194,(P234-P194)*(1-'[3]Trayectorias medidas generales'!Q$68)))</f>
        <v>340.94675655663502</v>
      </c>
      <c r="Q206" s="174">
        <f>IF(Q234-Q194&lt;0,0,IF('[3]Panel de Control'!$C$26="Base",Q234-Q194,(Q234-Q194)*(1-'[3]Trayectorias medidas generales'!R$68)))</f>
        <v>347.1561915063574</v>
      </c>
      <c r="R206" s="174">
        <f>IF(R234-R194&lt;0,0,IF('[3]Panel de Control'!$C$26="Base",R234-R194,(R234-R194)*(1-'[3]Trayectorias medidas generales'!S$68)))</f>
        <v>353.32501084803687</v>
      </c>
      <c r="S206" s="174">
        <f>IF(S234-S194&lt;0,0,IF('[3]Panel de Control'!$C$26="Base",S234-S194,(S234-S194)*(1-'[3]Trayectorias medidas generales'!T$68)))</f>
        <v>359.44641484442377</v>
      </c>
      <c r="T206" s="174">
        <f>IF(T234-T194&lt;0,0,IF('[3]Panel de Control'!$C$26="Base",T234-T194,(T234-T194)*(1-'[3]Trayectorias medidas generales'!U$68)))</f>
        <v>365.50576289148154</v>
      </c>
      <c r="U206" s="174">
        <f>IF(U234-U194&lt;0,0,IF('[3]Panel de Control'!$C$26="Base",U234-U194,(U234-U194)*(1-'[3]Trayectorias medidas generales'!V$68)))</f>
        <v>371.48403618672887</v>
      </c>
      <c r="V206" s="174">
        <f>IF(V234-V194&lt;0,0,IF('[3]Panel de Control'!$C$26="Base",V234-V194,(V234-V194)*(1-'[3]Trayectorias medidas generales'!W$68)))</f>
        <v>377.39558410972137</v>
      </c>
      <c r="W206" s="174">
        <f>IF(W234-W194&lt;0,0,IF('[3]Panel de Control'!$C$26="Base",W234-W194,(W234-W194)*(1-'[3]Trayectorias medidas generales'!X$68)))</f>
        <v>382.76940294543374</v>
      </c>
      <c r="X206" s="174">
        <f>IF(X234-X194&lt;0,0,IF('[3]Panel de Control'!$C$26="Base",X234-X194,(X234-X194)*(1-'[3]Trayectorias medidas generales'!Y$68)))</f>
        <v>387.69280181108934</v>
      </c>
      <c r="Y206" s="174">
        <f>IF(Y234-Y194&lt;0,0,IF('[3]Panel de Control'!$C$26="Base",Y234-Y194,(Y234-Y194)*(1-'[3]Trayectorias medidas generales'!Z$68)))</f>
        <v>392.11649643057865</v>
      </c>
      <c r="Z206" s="174">
        <f>IF(Z234-Z194&lt;0,0,IF('[3]Panel de Control'!$C$26="Base",Z234-Z194,(Z234-Z194)*(1-'[3]Trayectorias medidas generales'!AA$68)))</f>
        <v>395.95024288786152</v>
      </c>
      <c r="AA206" s="174">
        <f>IF(AA234-AA194&lt;0,0,IF('[3]Panel de Control'!$C$26="Base",AA234-AA194,(AA234-AA194)*(1-'[3]Trayectorias medidas generales'!AB$68)))</f>
        <v>399.1454167193375</v>
      </c>
      <c r="AB206" s="174">
        <f>IF(AB234-AB194&lt;0,0,IF('[3]Panel de Control'!$C$26="Base",AB234-AB194,(AB234-AB194)*(1-'[3]Trayectorias medidas generales'!AC$68)))</f>
        <v>401.72193426921899</v>
      </c>
      <c r="AC206" s="174">
        <f>IF(AC234-AC194&lt;0,0,IF('[3]Panel de Control'!$C$26="Base",AC234-AC194,(AC234-AC194)*(1-'[3]Trayectorias medidas generales'!AD$68)))</f>
        <v>403.56291968554854</v>
      </c>
      <c r="AD206" s="174">
        <f>IF(AD234-AD194&lt;0,0,IF('[3]Panel de Control'!$C$26="Base",AD234-AD194,(AD234-AD194)*(1-'[3]Trayectorias medidas generales'!AE$68)))</f>
        <v>404.657506979944</v>
      </c>
      <c r="AE206" s="174">
        <f>IF(AE234-AE194&lt;0,0,IF('[3]Panel de Control'!$C$26="Base",AE234-AE194,(AE234-AE194)*(1-'[3]Trayectorias medidas generales'!AF$68)))</f>
        <v>404.97541792175144</v>
      </c>
      <c r="AF206" s="174">
        <f>IF(AF234-AF194&lt;0,0,IF('[3]Panel de Control'!$C$26="Base",AF234-AF194,(AF234-AF194)*(1-'[3]Trayectorias medidas generales'!AG$68)))</f>
        <v>404.51869352669695</v>
      </c>
      <c r="AG206" s="174">
        <f>IF(AG234-AG194&lt;0,0,IF('[3]Panel de Control'!$C$26="Base",AG234-AG194,(AG234-AG194)*(1-'[3]Trayectorias medidas generales'!AH$68)))</f>
        <v>403.33336412183519</v>
      </c>
      <c r="AH206" s="174">
        <f>IF(AH234-AH194&lt;0,0,IF('[3]Panel de Control'!$C$26="Base",AH234-AH194,(AH234-AH194)*(1-'[3]Trayectorias medidas generales'!AI$68)))</f>
        <v>401.3991874183381</v>
      </c>
      <c r="AI206" s="174">
        <f>IF(AI234-AI194&lt;0,0,IF('[3]Panel de Control'!$C$26="Base",AI234-AI194,(AI234-AI194)*(1-'[3]Trayectorias medidas generales'!AJ$68)))</f>
        <v>398.71868888008396</v>
      </c>
      <c r="AJ206" s="174">
        <f>IF(AJ234-AJ194&lt;0,0,IF('[3]Panel de Control'!$C$26="Base",AJ234-AJ194,(AJ234-AJ194)*(1-'[3]Trayectorias medidas generales'!AK$68)))</f>
        <v>395.25274239307623</v>
      </c>
      <c r="AK206" s="174">
        <f>IF(AK234-AK194&lt;0,0,IF('[3]Panel de Control'!$C$26="Base",AK234-AK194,(AK234-AK194)*(1-'[3]Trayectorias medidas generales'!AL$68)))</f>
        <v>390.95650779237286</v>
      </c>
    </row>
    <row r="207" spans="1:37">
      <c r="A207" s="225" t="s">
        <v>7</v>
      </c>
      <c r="B207" s="226" t="s">
        <v>212</v>
      </c>
      <c r="C207" s="227" t="s">
        <v>465</v>
      </c>
      <c r="D207" s="174">
        <f t="shared" ref="D207:F207" si="84">IF(D235-D195&lt;0,0,D235-D195)</f>
        <v>68.772424160161762</v>
      </c>
      <c r="E207" s="174">
        <f t="shared" si="84"/>
        <v>77.07452915599626</v>
      </c>
      <c r="F207" s="174">
        <f t="shared" si="84"/>
        <v>80.398103756668547</v>
      </c>
      <c r="G207" s="174">
        <f>IF(G235-G195&lt;0,0,IF('[3]Panel de Control'!$C$26="Base",G235-G195,G235-G195+G270*('Electrificación Usos Motrices'!G6/'Electrificación Usos Motrices'!G7)))</f>
        <v>54.386964028802822</v>
      </c>
      <c r="H207" s="174">
        <f>IF(H235-H195&lt;0,0,IF('[3]Panel de Control'!$C$26="Base",H235-H195,H235-H195+H270*('Electrificación Usos Motrices'!H6/'Electrificación Usos Motrices'!H7)))</f>
        <v>86.635055033427591</v>
      </c>
      <c r="I207" s="174">
        <f>IF(I235-I195&lt;0,0,IF('[3]Panel de Control'!$C$26="Base",I235-I195,I235-I195+I270*('Electrificación Usos Motrices'!I6/'Electrificación Usos Motrices'!I7)))</f>
        <v>91.226194239191472</v>
      </c>
      <c r="J207" s="174">
        <f>IF(J235-J195&lt;0,0,IF('[3]Panel de Control'!$C$26="Base",J235-J195,J235-J195+J270*('Electrificación Usos Motrices'!J6/'Electrificación Usos Motrices'!J7)))</f>
        <v>104.97693167485524</v>
      </c>
      <c r="K207" s="174">
        <f>IF(K235-K195&lt;0,0,IF('[3]Panel de Control'!$C$26="Base",K235-K195,K235-K195+K270*('Electrificación Usos Motrices'!K6/'Electrificación Usos Motrices'!K7)))</f>
        <v>123.05159312619523</v>
      </c>
      <c r="L207" s="174">
        <f>IF(L235-L195&lt;0,0,IF('[3]Panel de Control'!$C$26="Base",L235-L195,L235-L195+L270*('Electrificación Usos Motrices'!L6/'Electrificación Usos Motrices'!L7)))</f>
        <v>128.28843754887984</v>
      </c>
      <c r="M207" s="174">
        <f>IF(M235-M195&lt;0,0,IF('[3]Panel de Control'!$C$26="Base",M235-M195,M235-M195+M270*('Electrificación Usos Motrices'!M6/'Electrificación Usos Motrices'!M7)))</f>
        <v>145.13006321664639</v>
      </c>
      <c r="N207" s="174">
        <f>IF(N235-N195&lt;0,0,IF('[3]Panel de Control'!$C$26="Base",N235-N195,N235-N195+N270*('Electrificación Usos Motrices'!N6/'Electrificación Usos Motrices'!N7)))</f>
        <v>161.79799194893837</v>
      </c>
      <c r="O207" s="174">
        <f>IF(O235-O195&lt;0,0,IF('[3]Panel de Control'!$C$26="Base",O235-O195,O235-O195+O270*('Electrificación Usos Motrices'!O6/'Electrificación Usos Motrices'!O7)))</f>
        <v>168.02899361775408</v>
      </c>
      <c r="P207" s="174">
        <f>IF(P235-P195&lt;0,0,IF('[3]Panel de Control'!$C$26="Base",P235-P195,P235-P195+P270*('Electrificación Usos Motrices'!P6/'Electrificación Usos Motrices'!P7)))</f>
        <v>187.71484840511175</v>
      </c>
      <c r="Q207" s="174">
        <f>IF(Q235-Q195&lt;0,0,IF('[3]Panel de Control'!$C$26="Base",Q235-Q195,Q235-Q195+Q270*('Electrificación Usos Motrices'!Q6/'Electrificación Usos Motrices'!Q7)))</f>
        <v>206.89842216632195</v>
      </c>
      <c r="R207" s="174">
        <f>IF(R235-R195&lt;0,0,IF('[3]Panel de Control'!$C$26="Base",R235-R195,R235-R195+R270*('Electrificación Usos Motrices'!R6/'Electrificación Usos Motrices'!R7)))</f>
        <v>215.89637321725928</v>
      </c>
      <c r="S207" s="174">
        <f>IF(S235-S195&lt;0,0,IF('[3]Panel de Control'!$C$26="Base",S235-S195,S235-S195+S270*('Electrificación Usos Motrices'!S6/'Electrificación Usos Motrices'!S7)))</f>
        <v>235.99026595473526</v>
      </c>
      <c r="T207" s="174">
        <f>IF(T235-T195&lt;0,0,IF('[3]Panel de Control'!$C$26="Base",T235-T195,T235-T195+T270*('Electrificación Usos Motrices'!T6/'Electrificación Usos Motrices'!T7)))</f>
        <v>258.17227908260134</v>
      </c>
      <c r="U207" s="174">
        <f>IF(U235-U195&lt;0,0,IF('[3]Panel de Control'!$C$26="Base",U235-U195,U235-U195+U270*('Electrificación Usos Motrices'!U6/'Electrificación Usos Motrices'!U7)))</f>
        <v>270.27329498398001</v>
      </c>
      <c r="V207" s="174">
        <f>IF(V235-V195&lt;0,0,IF('[3]Panel de Control'!$C$26="Base",V235-V195,V235-V195+V270*('Electrificación Usos Motrices'!V6/'Electrificación Usos Motrices'!V7)))</f>
        <v>296.12348007671528</v>
      </c>
      <c r="W207" s="174">
        <f>IF(W235-W195&lt;0,0,IF('[3]Panel de Control'!$C$26="Base",W235-W195,W235-W195+W270*('Electrificación Usos Motrices'!W6/'Electrificación Usos Motrices'!W7)))</f>
        <v>309.91906306443417</v>
      </c>
      <c r="X207" s="174">
        <f>IF(X235-X195&lt;0,0,IF('[3]Panel de Control'!$C$26="Base",X235-X195,X235-X195+X270*('Electrificación Usos Motrices'!X6/'Electrificación Usos Motrices'!X7)))</f>
        <v>335.56215750053769</v>
      </c>
      <c r="Y207" s="174">
        <f>IF(Y235-Y195&lt;0,0,IF('[3]Panel de Control'!$C$26="Base",Y235-Y195,Y235-Y195+Y270*('Electrificación Usos Motrices'!Y6/'Electrificación Usos Motrices'!Y7)))</f>
        <v>363.26480387329832</v>
      </c>
      <c r="Z207" s="174">
        <f>IF(Z235-Z195&lt;0,0,IF('[3]Panel de Control'!$C$26="Base",Z235-Z195,Z235-Z195+Z270*('Electrificación Usos Motrices'!Z6/'Electrificación Usos Motrices'!Z7)))</f>
        <v>378.85674214575175</v>
      </c>
      <c r="AA207" s="174">
        <f>IF(AA235-AA195&lt;0,0,IF('[3]Panel de Control'!$C$26="Base",AA235-AA195,AA235-AA195+AA270*('Electrificación Usos Motrices'!AA6/'Electrificación Usos Motrices'!AA7)))</f>
        <v>407.46181240963836</v>
      </c>
      <c r="AB207" s="174">
        <f>IF(AB235-AB195&lt;0,0,IF('[3]Panel de Control'!$C$26="Base",AB235-AB195,AB235-AB195+AB270*('Electrificación Usos Motrices'!AB6/'Electrificación Usos Motrices'!AB7)))</f>
        <v>436.54163177511987</v>
      </c>
      <c r="AC207" s="174">
        <f>IF(AC235-AC195&lt;0,0,IF('[3]Panel de Control'!$C$26="Base",AC235-AC195,AC235-AC195+AC270*('Electrificación Usos Motrices'!AC6/'Electrificación Usos Motrices'!AC7)))</f>
        <v>450.78969411429591</v>
      </c>
      <c r="AD207" s="174">
        <f>IF(AD235-AD195&lt;0,0,IF('[3]Panel de Control'!$C$26="Base",AD235-AD195,AD235-AD195+AD270*('Electrificación Usos Motrices'!AD6/'Electrificación Usos Motrices'!AD7)))</f>
        <v>480.30151483465716</v>
      </c>
      <c r="AE207" s="174">
        <f>IF(AE235-AE195&lt;0,0,IF('[3]Panel de Control'!$C$26="Base",AE235-AE195,AE235-AE195+AE270*('Electrificación Usos Motrices'!AE6/'Electrificación Usos Motrices'!AE7)))</f>
        <v>497.34256772095165</v>
      </c>
      <c r="AF207" s="174">
        <f>IF(AF235-AF195&lt;0,0,IF('[3]Panel de Control'!$C$26="Base",AF235-AF195,AF235-AF195+AF270*('Electrificación Usos Motrices'!AF6/'Electrificación Usos Motrices'!AF7)))</f>
        <v>527.06584433274315</v>
      </c>
      <c r="AG207" s="174">
        <f>IF(AG235-AG195&lt;0,0,IF('[3]Panel de Control'!$C$26="Base",AG235-AG195,AG235-AG195+AG270*('Electrificación Usos Motrices'!AG6/'Electrificación Usos Motrices'!AG7)))</f>
        <v>556.96141498392706</v>
      </c>
      <c r="AH207" s="174">
        <f>IF(AH235-AH195&lt;0,0,IF('[3]Panel de Control'!$C$26="Base",AH235-AH195,AH235-AH195+AH270*('Electrificación Usos Motrices'!AH6/'Electrificación Usos Motrices'!AH7)))</f>
        <v>574.32312052521127</v>
      </c>
      <c r="AI207" s="174">
        <f>IF(AI235-AI195&lt;0,0,IF('[3]Panel de Control'!$C$26="Base",AI235-AI195,AI235-AI195+AI270*('Electrificación Usos Motrices'!AI6/'Electrificación Usos Motrices'!AI7)))</f>
        <v>604.33330330416425</v>
      </c>
      <c r="AJ207" s="174">
        <f>IF(AJ235-AJ195&lt;0,0,IF('[3]Panel de Control'!$C$26="Base",AJ235-AJ195,AJ235-AJ195+AJ270*('Electrificación Usos Motrices'!AJ6/'Electrificación Usos Motrices'!AJ7)))</f>
        <v>634.27254303920859</v>
      </c>
      <c r="AK207" s="174">
        <f>IF(AK235-AK195&lt;0,0,IF('[3]Panel de Control'!$C$26="Base",AK235-AK195,AK235-AK195+AK270*('Electrificación Usos Motrices'!AK6/'Electrificación Usos Motrices'!AK7)))</f>
        <v>652.74245098688073</v>
      </c>
    </row>
    <row r="208" spans="1:37">
      <c r="A208" s="225" t="s">
        <v>16</v>
      </c>
      <c r="B208" s="226" t="s">
        <v>212</v>
      </c>
      <c r="C208" s="227" t="s">
        <v>465</v>
      </c>
      <c r="D208" s="174">
        <f t="shared" ref="D208:AK208" si="85">IF(D236-D196&lt;0,0,D236-D196)</f>
        <v>0</v>
      </c>
      <c r="E208" s="174">
        <f t="shared" si="85"/>
        <v>0</v>
      </c>
      <c r="F208" s="174">
        <f t="shared" si="85"/>
        <v>0</v>
      </c>
      <c r="G208" s="174">
        <f t="shared" si="85"/>
        <v>0</v>
      </c>
      <c r="H208" s="174">
        <f t="shared" si="85"/>
        <v>0</v>
      </c>
      <c r="I208" s="174">
        <f t="shared" si="85"/>
        <v>0</v>
      </c>
      <c r="J208" s="174">
        <f t="shared" si="85"/>
        <v>0</v>
      </c>
      <c r="K208" s="174">
        <f t="shared" si="85"/>
        <v>0</v>
      </c>
      <c r="L208" s="174">
        <f t="shared" si="85"/>
        <v>0</v>
      </c>
      <c r="M208" s="174">
        <f t="shared" si="85"/>
        <v>0</v>
      </c>
      <c r="N208" s="174">
        <f t="shared" si="85"/>
        <v>0</v>
      </c>
      <c r="O208" s="174">
        <f t="shared" si="85"/>
        <v>0</v>
      </c>
      <c r="P208" s="174">
        <f t="shared" si="85"/>
        <v>0</v>
      </c>
      <c r="Q208" s="174">
        <f t="shared" si="85"/>
        <v>0</v>
      </c>
      <c r="R208" s="174">
        <f t="shared" si="85"/>
        <v>0</v>
      </c>
      <c r="S208" s="174">
        <f t="shared" si="85"/>
        <v>0</v>
      </c>
      <c r="T208" s="174">
        <f t="shared" si="85"/>
        <v>0</v>
      </c>
      <c r="U208" s="174">
        <f t="shared" si="85"/>
        <v>0</v>
      </c>
      <c r="V208" s="174">
        <f t="shared" si="85"/>
        <v>0</v>
      </c>
      <c r="W208" s="174">
        <f t="shared" si="85"/>
        <v>0</v>
      </c>
      <c r="X208" s="174">
        <f t="shared" si="85"/>
        <v>0</v>
      </c>
      <c r="Y208" s="174">
        <f t="shared" si="85"/>
        <v>0</v>
      </c>
      <c r="Z208" s="174">
        <f t="shared" si="85"/>
        <v>0.19240152104532449</v>
      </c>
      <c r="AA208" s="174">
        <f t="shared" si="85"/>
        <v>0.71574056882247916</v>
      </c>
      <c r="AB208" s="174">
        <f t="shared" si="85"/>
        <v>1.240030817185847</v>
      </c>
      <c r="AC208" s="174">
        <f t="shared" si="85"/>
        <v>1.5581917126777007</v>
      </c>
      <c r="AD208" s="174">
        <f t="shared" si="85"/>
        <v>2.0764261824635106</v>
      </c>
      <c r="AE208" s="174">
        <f t="shared" si="85"/>
        <v>2.3904371097492572</v>
      </c>
      <c r="AF208" s="174">
        <f t="shared" si="85"/>
        <v>2.8980681174269378</v>
      </c>
      <c r="AG208" s="174">
        <f t="shared" si="85"/>
        <v>3.4006059410917917</v>
      </c>
      <c r="AH208" s="174">
        <f t="shared" si="85"/>
        <v>3.7050906284052019</v>
      </c>
      <c r="AI208" s="174">
        <f t="shared" si="85"/>
        <v>4.1962990936452318</v>
      </c>
      <c r="AJ208" s="174">
        <f t="shared" si="85"/>
        <v>4.6778840141313562</v>
      </c>
      <c r="AK208" s="174">
        <f t="shared" si="85"/>
        <v>5.1108925606828546</v>
      </c>
    </row>
    <row r="209" spans="1:37">
      <c r="A209" s="225" t="s">
        <v>18</v>
      </c>
      <c r="B209" s="226" t="s">
        <v>212</v>
      </c>
      <c r="C209" s="227" t="s">
        <v>465</v>
      </c>
      <c r="D209" s="174">
        <f t="shared" ref="D209:AK209" si="86">IF(D237-D197&lt;0,0,D237-D197)</f>
        <v>161.56460850132029</v>
      </c>
      <c r="E209" s="174">
        <f t="shared" si="86"/>
        <v>168.09274437694981</v>
      </c>
      <c r="F209" s="174">
        <f t="shared" si="86"/>
        <v>171.27042662483527</v>
      </c>
      <c r="G209" s="174">
        <f t="shared" si="86"/>
        <v>153.80237640506644</v>
      </c>
      <c r="H209" s="174">
        <f t="shared" si="86"/>
        <v>175.27887124669422</v>
      </c>
      <c r="I209" s="174">
        <f t="shared" si="86"/>
        <v>184.52220819362719</v>
      </c>
      <c r="J209" s="174">
        <f t="shared" si="86"/>
        <v>193.07727390364641</v>
      </c>
      <c r="K209" s="174">
        <f t="shared" si="86"/>
        <v>202.53259092390741</v>
      </c>
      <c r="L209" s="174">
        <f t="shared" si="86"/>
        <v>211.59917743128216</v>
      </c>
      <c r="M209" s="174">
        <f t="shared" si="86"/>
        <v>220.7531698318295</v>
      </c>
      <c r="N209" s="174">
        <f t="shared" si="86"/>
        <v>229.61203259049338</v>
      </c>
      <c r="O209" s="174">
        <f t="shared" si="86"/>
        <v>238.72956672736277</v>
      </c>
      <c r="P209" s="174">
        <f t="shared" si="86"/>
        <v>248.20872921457544</v>
      </c>
      <c r="Q209" s="174">
        <f t="shared" si="86"/>
        <v>258.03259626314343</v>
      </c>
      <c r="R209" s="174">
        <f t="shared" si="86"/>
        <v>268.23659399421445</v>
      </c>
      <c r="S209" s="174">
        <f t="shared" si="86"/>
        <v>278.02637957470239</v>
      </c>
      <c r="T209" s="174">
        <f t="shared" si="86"/>
        <v>289.00888101122109</v>
      </c>
      <c r="U209" s="174">
        <f t="shared" si="86"/>
        <v>300.40847217323875</v>
      </c>
      <c r="V209" s="174">
        <f t="shared" si="86"/>
        <v>312.26460093402642</v>
      </c>
      <c r="W209" s="174">
        <f t="shared" si="86"/>
        <v>324.18714584510451</v>
      </c>
      <c r="X209" s="174">
        <f t="shared" si="86"/>
        <v>336.2592969128666</v>
      </c>
      <c r="Y209" s="174">
        <f t="shared" si="86"/>
        <v>348.46859184964956</v>
      </c>
      <c r="Z209" s="174">
        <f t="shared" si="86"/>
        <v>360.71409078466547</v>
      </c>
      <c r="AA209" s="174">
        <f t="shared" si="86"/>
        <v>372.97003555626816</v>
      </c>
      <c r="AB209" s="174">
        <f t="shared" si="86"/>
        <v>385.25287919763645</v>
      </c>
      <c r="AC209" s="174">
        <f t="shared" si="86"/>
        <v>396.62873633523458</v>
      </c>
      <c r="AD209" s="174">
        <f t="shared" si="86"/>
        <v>408.70509480818822</v>
      </c>
      <c r="AE209" s="174">
        <f t="shared" si="86"/>
        <v>420.62492001190282</v>
      </c>
      <c r="AF209" s="174">
        <f t="shared" si="86"/>
        <v>432.38607304076299</v>
      </c>
      <c r="AG209" s="174">
        <f t="shared" si="86"/>
        <v>444.02505209903637</v>
      </c>
      <c r="AH209" s="174">
        <f t="shared" si="86"/>
        <v>455.49516360946353</v>
      </c>
      <c r="AI209" s="174">
        <f t="shared" si="86"/>
        <v>466.79759503989777</v>
      </c>
      <c r="AJ209" s="174">
        <f t="shared" si="86"/>
        <v>477.86612007563667</v>
      </c>
      <c r="AK209" s="174">
        <f t="shared" si="86"/>
        <v>488.61953860741255</v>
      </c>
    </row>
    <row r="210" spans="1:37">
      <c r="A210" s="225" t="s">
        <v>153</v>
      </c>
      <c r="B210" s="226" t="s">
        <v>212</v>
      </c>
      <c r="C210" s="227" t="s">
        <v>465</v>
      </c>
      <c r="D210" s="174">
        <f t="shared" ref="D210:AK210" si="87">IF(D238-D198&lt;0,0,D238-D198)</f>
        <v>0</v>
      </c>
      <c r="E210" s="174">
        <f t="shared" si="87"/>
        <v>0</v>
      </c>
      <c r="F210" s="174">
        <f t="shared" si="87"/>
        <v>0</v>
      </c>
      <c r="G210" s="174">
        <f t="shared" si="87"/>
        <v>0</v>
      </c>
      <c r="H210" s="174">
        <f t="shared" si="87"/>
        <v>0</v>
      </c>
      <c r="I210" s="174">
        <f t="shared" si="87"/>
        <v>0</v>
      </c>
      <c r="J210" s="174">
        <f t="shared" si="87"/>
        <v>0</v>
      </c>
      <c r="K210" s="174">
        <f t="shared" si="87"/>
        <v>0</v>
      </c>
      <c r="L210" s="174">
        <f t="shared" si="87"/>
        <v>0</v>
      </c>
      <c r="M210" s="174">
        <f t="shared" si="87"/>
        <v>0</v>
      </c>
      <c r="N210" s="174">
        <f t="shared" si="87"/>
        <v>0</v>
      </c>
      <c r="O210" s="174">
        <f t="shared" si="87"/>
        <v>0</v>
      </c>
      <c r="P210" s="174">
        <f t="shared" si="87"/>
        <v>0</v>
      </c>
      <c r="Q210" s="174">
        <f t="shared" si="87"/>
        <v>0</v>
      </c>
      <c r="R210" s="174">
        <f t="shared" si="87"/>
        <v>0</v>
      </c>
      <c r="S210" s="174">
        <f t="shared" si="87"/>
        <v>0</v>
      </c>
      <c r="T210" s="174">
        <f t="shared" si="87"/>
        <v>0</v>
      </c>
      <c r="U210" s="174">
        <f t="shared" si="87"/>
        <v>0</v>
      </c>
      <c r="V210" s="174">
        <f t="shared" si="87"/>
        <v>0</v>
      </c>
      <c r="W210" s="174">
        <f t="shared" si="87"/>
        <v>0</v>
      </c>
      <c r="X210" s="174">
        <f t="shared" si="87"/>
        <v>0</v>
      </c>
      <c r="Y210" s="174">
        <f t="shared" si="87"/>
        <v>0</v>
      </c>
      <c r="Z210" s="174">
        <f t="shared" si="87"/>
        <v>0</v>
      </c>
      <c r="AA210" s="174">
        <f t="shared" si="87"/>
        <v>0</v>
      </c>
      <c r="AB210" s="174">
        <f t="shared" si="87"/>
        <v>0</v>
      </c>
      <c r="AC210" s="174">
        <f t="shared" si="87"/>
        <v>0</v>
      </c>
      <c r="AD210" s="174">
        <f t="shared" si="87"/>
        <v>0</v>
      </c>
      <c r="AE210" s="174">
        <f t="shared" si="87"/>
        <v>0</v>
      </c>
      <c r="AF210" s="174">
        <f t="shared" si="87"/>
        <v>0</v>
      </c>
      <c r="AG210" s="174">
        <f t="shared" si="87"/>
        <v>0</v>
      </c>
      <c r="AH210" s="174">
        <f t="shared" si="87"/>
        <v>0</v>
      </c>
      <c r="AI210" s="174">
        <f t="shared" si="87"/>
        <v>0</v>
      </c>
      <c r="AJ210" s="174">
        <f t="shared" si="87"/>
        <v>0</v>
      </c>
      <c r="AK210" s="174">
        <f t="shared" si="87"/>
        <v>0</v>
      </c>
    </row>
    <row r="211" spans="1:37">
      <c r="A211" s="225" t="s">
        <v>208</v>
      </c>
      <c r="B211" s="226" t="s">
        <v>212</v>
      </c>
      <c r="C211" s="227" t="s">
        <v>465</v>
      </c>
      <c r="D211" s="174">
        <f t="shared" ref="D211:AK211" si="88">IF(D239-D199&lt;0,0,D239-D199)</f>
        <v>3.1849506735783564</v>
      </c>
      <c r="E211" s="174">
        <f t="shared" si="88"/>
        <v>3.3091422200971814</v>
      </c>
      <c r="F211" s="174">
        <f t="shared" si="88"/>
        <v>3.3697675008089338</v>
      </c>
      <c r="G211" s="174">
        <f t="shared" si="88"/>
        <v>3.0386959011677024</v>
      </c>
      <c r="H211" s="174">
        <f t="shared" si="88"/>
        <v>3.4464717511996641</v>
      </c>
      <c r="I211" s="174">
        <f t="shared" si="88"/>
        <v>3.6221457818510605</v>
      </c>
      <c r="J211" s="174">
        <f t="shared" si="88"/>
        <v>3.7999881563388112</v>
      </c>
      <c r="K211" s="174">
        <f t="shared" si="88"/>
        <v>3.9793220800273921</v>
      </c>
      <c r="L211" s="174">
        <f t="shared" si="88"/>
        <v>4.151641843149573</v>
      </c>
      <c r="M211" s="174">
        <f t="shared" si="88"/>
        <v>4.3255326482869787</v>
      </c>
      <c r="N211" s="174">
        <f t="shared" si="88"/>
        <v>4.4938950538557538</v>
      </c>
      <c r="O211" s="174">
        <f t="shared" si="88"/>
        <v>4.6671785063377165</v>
      </c>
      <c r="P211" s="174">
        <f t="shared" si="88"/>
        <v>4.8469634126636203</v>
      </c>
      <c r="Q211" s="174">
        <f t="shared" si="88"/>
        <v>5.0336150448566803</v>
      </c>
      <c r="R211" s="174">
        <f t="shared" si="88"/>
        <v>5.2274231131470312</v>
      </c>
      <c r="S211" s="174">
        <f t="shared" si="88"/>
        <v>5.4283321208020698</v>
      </c>
      <c r="T211" s="174">
        <f t="shared" si="88"/>
        <v>5.6369428469195704</v>
      </c>
      <c r="U211" s="174">
        <f t="shared" si="88"/>
        <v>5.853474239621546</v>
      </c>
      <c r="V211" s="174">
        <f t="shared" si="88"/>
        <v>6.0783087792525032</v>
      </c>
      <c r="W211" s="174">
        <f t="shared" si="88"/>
        <v>6.3047502636799742</v>
      </c>
      <c r="X211" s="174">
        <f t="shared" si="88"/>
        <v>6.5340121370288395</v>
      </c>
      <c r="Y211" s="174">
        <f t="shared" si="88"/>
        <v>6.7654745614702794</v>
      </c>
      <c r="Z211" s="174">
        <f t="shared" si="88"/>
        <v>6.9980350669051958</v>
      </c>
      <c r="AA211" s="174">
        <f t="shared" si="88"/>
        <v>7.2304463512252655</v>
      </c>
      <c r="AB211" s="174">
        <f t="shared" si="88"/>
        <v>7.4633022627592487</v>
      </c>
      <c r="AC211" s="174">
        <f t="shared" si="88"/>
        <v>7.6946158930982245</v>
      </c>
      <c r="AD211" s="174">
        <f t="shared" si="88"/>
        <v>7.9236230019559679</v>
      </c>
      <c r="AE211" s="174">
        <f t="shared" si="88"/>
        <v>8.1499424732451295</v>
      </c>
      <c r="AF211" s="174">
        <f t="shared" si="88"/>
        <v>8.3729750197422153</v>
      </c>
      <c r="AG211" s="174">
        <f t="shared" si="88"/>
        <v>8.5936268189496143</v>
      </c>
      <c r="AH211" s="174">
        <f t="shared" si="88"/>
        <v>8.8114209557563701</v>
      </c>
      <c r="AI211" s="174">
        <f t="shared" si="88"/>
        <v>9.0257588811460323</v>
      </c>
      <c r="AJ211" s="174">
        <f t="shared" si="88"/>
        <v>9.2355983968901079</v>
      </c>
      <c r="AK211" s="174">
        <f t="shared" si="88"/>
        <v>9.439473598918342</v>
      </c>
    </row>
    <row r="212" spans="1:37">
      <c r="A212" s="225" t="s">
        <v>152</v>
      </c>
      <c r="B212" s="226" t="s">
        <v>212</v>
      </c>
      <c r="C212" s="227" t="s">
        <v>465</v>
      </c>
      <c r="D212" s="174">
        <f t="shared" ref="D212:AK212" si="89">IF(D240-D200&lt;0,0,D240-D200)</f>
        <v>0.31948549028611206</v>
      </c>
      <c r="E212" s="174">
        <f t="shared" si="89"/>
        <v>0.33194326473709873</v>
      </c>
      <c r="F212" s="174">
        <f t="shared" si="89"/>
        <v>0.3380246454293046</v>
      </c>
      <c r="G212" s="174">
        <f t="shared" si="89"/>
        <v>0.30481453225277977</v>
      </c>
      <c r="H212" s="174">
        <f t="shared" si="89"/>
        <v>0.34571892316063862</v>
      </c>
      <c r="I212" s="174">
        <f t="shared" si="89"/>
        <v>0.36334095551385581</v>
      </c>
      <c r="J212" s="174">
        <f t="shared" si="89"/>
        <v>0.38118049653978614</v>
      </c>
      <c r="K212" s="174">
        <f t="shared" si="89"/>
        <v>0.39916965631230056</v>
      </c>
      <c r="L212" s="174">
        <f t="shared" si="89"/>
        <v>0.41645521883726822</v>
      </c>
      <c r="M212" s="174">
        <f t="shared" si="89"/>
        <v>0.43389837411011051</v>
      </c>
      <c r="N212" s="174">
        <f t="shared" si="89"/>
        <v>0.45078697026172881</v>
      </c>
      <c r="O212" s="174">
        <f t="shared" si="89"/>
        <v>0.46816920140079699</v>
      </c>
      <c r="P212" s="174">
        <f t="shared" si="89"/>
        <v>0.48620359967894694</v>
      </c>
      <c r="Q212" s="174">
        <f t="shared" si="89"/>
        <v>0.50492680588700556</v>
      </c>
      <c r="R212" s="174">
        <f t="shared" si="89"/>
        <v>0.52436788113906907</v>
      </c>
      <c r="S212" s="174">
        <f t="shared" si="89"/>
        <v>0.54452125850407873</v>
      </c>
      <c r="T212" s="174">
        <f t="shared" si="89"/>
        <v>0.56544720271586491</v>
      </c>
      <c r="U212" s="174">
        <f t="shared" si="89"/>
        <v>0.5871676766728452</v>
      </c>
      <c r="V212" s="174">
        <f t="shared" si="89"/>
        <v>0.60972104734924071</v>
      </c>
      <c r="W212" s="174">
        <f t="shared" si="89"/>
        <v>0.63243561221631439</v>
      </c>
      <c r="X212" s="174">
        <f t="shared" si="89"/>
        <v>0.6554330930308232</v>
      </c>
      <c r="Y212" s="174">
        <f t="shared" si="89"/>
        <v>0.67865131325914541</v>
      </c>
      <c r="Z212" s="174">
        <f t="shared" si="89"/>
        <v>0.70197968305665404</v>
      </c>
      <c r="AA212" s="174">
        <f t="shared" si="89"/>
        <v>0.72529308433944339</v>
      </c>
      <c r="AB212" s="174">
        <f t="shared" si="89"/>
        <v>0.74865108660918378</v>
      </c>
      <c r="AC212" s="174">
        <f t="shared" si="89"/>
        <v>0.77185438115681282</v>
      </c>
      <c r="AD212" s="174">
        <f t="shared" si="89"/>
        <v>0.79482630629819007</v>
      </c>
      <c r="AE212" s="174">
        <f t="shared" si="89"/>
        <v>0.81752863190905256</v>
      </c>
      <c r="AF212" s="174">
        <f t="shared" si="89"/>
        <v>0.83990124290692536</v>
      </c>
      <c r="AG212" s="174">
        <f t="shared" si="89"/>
        <v>0.86203503883572885</v>
      </c>
      <c r="AH212" s="174">
        <f t="shared" si="89"/>
        <v>0.88388217987825235</v>
      </c>
      <c r="AI212" s="174">
        <f t="shared" si="89"/>
        <v>0.90538262500228583</v>
      </c>
      <c r="AJ212" s="174">
        <f t="shared" si="89"/>
        <v>0.92643183029298337</v>
      </c>
      <c r="AK212" s="174">
        <f t="shared" si="89"/>
        <v>0.94688274949167528</v>
      </c>
    </row>
    <row r="213" spans="1:37">
      <c r="A213" s="225" t="s">
        <v>209</v>
      </c>
      <c r="B213" s="226" t="s">
        <v>212</v>
      </c>
      <c r="C213" s="227" t="s">
        <v>465</v>
      </c>
      <c r="D213" s="174">
        <f t="shared" ref="D213:AK213" si="90">IF(D241-D201&lt;0,0,D241-D201)</f>
        <v>0</v>
      </c>
      <c r="E213" s="174">
        <f t="shared" si="90"/>
        <v>0</v>
      </c>
      <c r="F213" s="174">
        <f t="shared" si="90"/>
        <v>0</v>
      </c>
      <c r="G213" s="174">
        <f t="shared" si="90"/>
        <v>0</v>
      </c>
      <c r="H213" s="174">
        <f t="shared" si="90"/>
        <v>0</v>
      </c>
      <c r="I213" s="174">
        <f t="shared" si="90"/>
        <v>0</v>
      </c>
      <c r="J213" s="174">
        <f t="shared" si="90"/>
        <v>0</v>
      </c>
      <c r="K213" s="174">
        <f t="shared" si="90"/>
        <v>0</v>
      </c>
      <c r="L213" s="174">
        <f t="shared" si="90"/>
        <v>0</v>
      </c>
      <c r="M213" s="174">
        <f t="shared" si="90"/>
        <v>0</v>
      </c>
      <c r="N213" s="174">
        <f t="shared" si="90"/>
        <v>0</v>
      </c>
      <c r="O213" s="174">
        <f t="shared" si="90"/>
        <v>0</v>
      </c>
      <c r="P213" s="174">
        <f t="shared" si="90"/>
        <v>0</v>
      </c>
      <c r="Q213" s="174">
        <f t="shared" si="90"/>
        <v>0</v>
      </c>
      <c r="R213" s="174">
        <f t="shared" si="90"/>
        <v>0</v>
      </c>
      <c r="S213" s="174">
        <f t="shared" si="90"/>
        <v>0</v>
      </c>
      <c r="T213" s="174">
        <f t="shared" si="90"/>
        <v>0</v>
      </c>
      <c r="U213" s="174">
        <f t="shared" si="90"/>
        <v>0</v>
      </c>
      <c r="V213" s="174">
        <f t="shared" si="90"/>
        <v>0</v>
      </c>
      <c r="W213" s="174">
        <f t="shared" si="90"/>
        <v>0</v>
      </c>
      <c r="X213" s="174">
        <f t="shared" si="90"/>
        <v>0</v>
      </c>
      <c r="Y213" s="174">
        <f t="shared" si="90"/>
        <v>0</v>
      </c>
      <c r="Z213" s="174">
        <f t="shared" si="90"/>
        <v>0</v>
      </c>
      <c r="AA213" s="174">
        <f t="shared" si="90"/>
        <v>0</v>
      </c>
      <c r="AB213" s="174">
        <f t="shared" si="90"/>
        <v>0</v>
      </c>
      <c r="AC213" s="174">
        <f t="shared" si="90"/>
        <v>0</v>
      </c>
      <c r="AD213" s="174">
        <f t="shared" si="90"/>
        <v>0</v>
      </c>
      <c r="AE213" s="174">
        <f t="shared" si="90"/>
        <v>0</v>
      </c>
      <c r="AF213" s="174">
        <f t="shared" si="90"/>
        <v>0</v>
      </c>
      <c r="AG213" s="174">
        <f t="shared" si="90"/>
        <v>0</v>
      </c>
      <c r="AH213" s="174">
        <f t="shared" si="90"/>
        <v>0</v>
      </c>
      <c r="AI213" s="174">
        <f t="shared" si="90"/>
        <v>0</v>
      </c>
      <c r="AJ213" s="174">
        <f t="shared" si="90"/>
        <v>0</v>
      </c>
      <c r="AK213" s="174">
        <f t="shared" si="90"/>
        <v>0</v>
      </c>
    </row>
    <row r="214" spans="1:37">
      <c r="A214" s="250"/>
      <c r="C214" s="92"/>
      <c r="D214" s="116"/>
      <c r="E214" s="116"/>
      <c r="F214" s="116"/>
      <c r="G214" s="116"/>
      <c r="H214" s="116"/>
      <c r="I214" s="116"/>
      <c r="J214" s="116"/>
      <c r="K214" s="116"/>
      <c r="L214" s="116"/>
      <c r="M214" s="116"/>
      <c r="N214" s="116"/>
      <c r="O214" s="116"/>
      <c r="P214" s="116"/>
      <c r="Q214" s="116"/>
      <c r="R214" s="116"/>
      <c r="S214" s="116"/>
      <c r="T214" s="116"/>
      <c r="U214" s="116"/>
      <c r="V214" s="116"/>
      <c r="W214" s="116"/>
      <c r="X214" s="116"/>
      <c r="Y214" s="116"/>
      <c r="Z214" s="116"/>
      <c r="AA214" s="116"/>
      <c r="AB214" s="116"/>
      <c r="AC214" s="116"/>
      <c r="AD214" s="116"/>
      <c r="AE214" s="116"/>
      <c r="AF214" s="116"/>
      <c r="AG214" s="116"/>
      <c r="AH214" s="116"/>
      <c r="AI214" s="116"/>
      <c r="AJ214" s="116"/>
      <c r="AK214" s="116"/>
    </row>
    <row r="215" spans="1:37">
      <c r="A215" s="250"/>
      <c r="C215" s="92"/>
      <c r="D215" s="116"/>
      <c r="E215" s="116"/>
      <c r="F215" s="116"/>
      <c r="G215" s="116"/>
      <c r="H215" s="116"/>
      <c r="I215" s="116"/>
      <c r="J215" s="116"/>
      <c r="K215" s="116"/>
      <c r="L215" s="116"/>
      <c r="M215" s="116"/>
      <c r="N215" s="116"/>
      <c r="O215" s="116"/>
      <c r="P215" s="116"/>
      <c r="Q215" s="116"/>
      <c r="R215" s="116"/>
      <c r="S215" s="116"/>
      <c r="T215" s="116"/>
      <c r="U215" s="116"/>
      <c r="V215" s="116"/>
      <c r="W215" s="116"/>
      <c r="X215" s="116"/>
      <c r="Y215" s="116"/>
      <c r="Z215" s="116"/>
      <c r="AA215" s="116"/>
      <c r="AB215" s="116"/>
      <c r="AC215" s="116"/>
      <c r="AD215" s="116"/>
      <c r="AE215" s="116"/>
      <c r="AF215" s="116"/>
      <c r="AG215" s="116"/>
      <c r="AH215" s="116"/>
      <c r="AI215" s="116"/>
      <c r="AJ215" s="116"/>
      <c r="AK215" s="116"/>
    </row>
    <row r="216" spans="1:37">
      <c r="A216" s="230" t="s">
        <v>367</v>
      </c>
      <c r="B216" s="92"/>
      <c r="C216" s="92"/>
    </row>
    <row r="217" spans="1:37">
      <c r="A217" s="225" t="s">
        <v>367</v>
      </c>
      <c r="B217" s="226" t="s">
        <v>391</v>
      </c>
      <c r="C217" s="227" t="s">
        <v>465</v>
      </c>
      <c r="D217" s="181">
        <f>'Balance Regional'!I25</f>
        <v>4.3636118090420388E-2</v>
      </c>
      <c r="E217" s="180">
        <f t="shared" ref="E217:AK217" si="91">D217</f>
        <v>4.3636118090420388E-2</v>
      </c>
      <c r="F217" s="180">
        <f t="shared" si="91"/>
        <v>4.3636118090420388E-2</v>
      </c>
      <c r="G217" s="180">
        <f t="shared" si="91"/>
        <v>4.3636118090420388E-2</v>
      </c>
      <c r="H217" s="180">
        <f t="shared" si="91"/>
        <v>4.3636118090420388E-2</v>
      </c>
      <c r="I217" s="180">
        <f t="shared" si="91"/>
        <v>4.3636118090420388E-2</v>
      </c>
      <c r="J217" s="180">
        <f t="shared" si="91"/>
        <v>4.3636118090420388E-2</v>
      </c>
      <c r="K217" s="180">
        <f t="shared" si="91"/>
        <v>4.3636118090420388E-2</v>
      </c>
      <c r="L217" s="180">
        <f t="shared" si="91"/>
        <v>4.3636118090420388E-2</v>
      </c>
      <c r="M217" s="180">
        <f t="shared" si="91"/>
        <v>4.3636118090420388E-2</v>
      </c>
      <c r="N217" s="180">
        <f t="shared" si="91"/>
        <v>4.3636118090420388E-2</v>
      </c>
      <c r="O217" s="180">
        <f t="shared" si="91"/>
        <v>4.3636118090420388E-2</v>
      </c>
      <c r="P217" s="180">
        <f t="shared" si="91"/>
        <v>4.3636118090420388E-2</v>
      </c>
      <c r="Q217" s="180">
        <f t="shared" si="91"/>
        <v>4.3636118090420388E-2</v>
      </c>
      <c r="R217" s="180">
        <f t="shared" si="91"/>
        <v>4.3636118090420388E-2</v>
      </c>
      <c r="S217" s="180">
        <f t="shared" si="91"/>
        <v>4.3636118090420388E-2</v>
      </c>
      <c r="T217" s="180">
        <f t="shared" si="91"/>
        <v>4.3636118090420388E-2</v>
      </c>
      <c r="U217" s="180">
        <f t="shared" si="91"/>
        <v>4.3636118090420388E-2</v>
      </c>
      <c r="V217" s="180">
        <f t="shared" si="91"/>
        <v>4.3636118090420388E-2</v>
      </c>
      <c r="W217" s="180">
        <f t="shared" si="91"/>
        <v>4.3636118090420388E-2</v>
      </c>
      <c r="X217" s="180">
        <f t="shared" si="91"/>
        <v>4.3636118090420388E-2</v>
      </c>
      <c r="Y217" s="180">
        <f t="shared" si="91"/>
        <v>4.3636118090420388E-2</v>
      </c>
      <c r="Z217" s="180">
        <f t="shared" si="91"/>
        <v>4.3636118090420388E-2</v>
      </c>
      <c r="AA217" s="180">
        <f t="shared" si="91"/>
        <v>4.3636118090420388E-2</v>
      </c>
      <c r="AB217" s="180">
        <f t="shared" si="91"/>
        <v>4.3636118090420388E-2</v>
      </c>
      <c r="AC217" s="180">
        <f t="shared" si="91"/>
        <v>4.3636118090420388E-2</v>
      </c>
      <c r="AD217" s="180">
        <f t="shared" si="91"/>
        <v>4.3636118090420388E-2</v>
      </c>
      <c r="AE217" s="180">
        <f t="shared" si="91"/>
        <v>4.3636118090420388E-2</v>
      </c>
      <c r="AF217" s="180">
        <f t="shared" si="91"/>
        <v>4.3636118090420388E-2</v>
      </c>
      <c r="AG217" s="180">
        <f t="shared" si="91"/>
        <v>4.3636118090420388E-2</v>
      </c>
      <c r="AH217" s="180">
        <f t="shared" si="91"/>
        <v>4.3636118090420388E-2</v>
      </c>
      <c r="AI217" s="180">
        <f t="shared" si="91"/>
        <v>4.3636118090420388E-2</v>
      </c>
      <c r="AJ217" s="180">
        <f t="shared" si="91"/>
        <v>4.3636118090420388E-2</v>
      </c>
      <c r="AK217" s="180">
        <f t="shared" si="91"/>
        <v>4.3636118090420388E-2</v>
      </c>
    </row>
    <row r="218" spans="1:37">
      <c r="A218" s="225" t="s">
        <v>394</v>
      </c>
      <c r="B218" s="226" t="s">
        <v>212</v>
      </c>
      <c r="C218" s="227" t="s">
        <v>465</v>
      </c>
      <c r="D218" s="174">
        <f>'Balance Regional'!I24</f>
        <v>692.73403465701494</v>
      </c>
      <c r="E218" s="174">
        <f>'Proy. com. total y otros sector'!W22*E217</f>
        <v>719.74597923875683</v>
      </c>
      <c r="F218" s="174">
        <f>'Proy. com. total y otros sector'!X22*F217</f>
        <v>732.93211604711178</v>
      </c>
      <c r="G218" s="174">
        <f>'Proy. com. total y otros sector'!Y22*G217</f>
        <v>660.92328812948847</v>
      </c>
      <c r="H218" s="174">
        <f>'Proy. com. total y otros sector'!Z22*H217</f>
        <v>749.6154654280972</v>
      </c>
      <c r="I218" s="174">
        <f>'Proy. com. total y otros sector'!AA22*I217</f>
        <v>787.824967712437</v>
      </c>
      <c r="J218" s="174">
        <f>'Proy. com. total y otros sector'!AB22*J217</f>
        <v>826.50608972600605</v>
      </c>
      <c r="K218" s="174">
        <f>'Proy. com. total y otros sector'!AC22*K217</f>
        <v>865.51162709217454</v>
      </c>
      <c r="L218" s="174">
        <f>'Proy. com. total y otros sector'!AD22*L217</f>
        <v>902.99156853963586</v>
      </c>
      <c r="M218" s="174">
        <f>'Proy. com. total y otros sector'!AE22*M217</f>
        <v>940.81321520810764</v>
      </c>
      <c r="N218" s="174">
        <f>'Proy. com. total y otros sector'!AF22*N217</f>
        <v>977.43242236310641</v>
      </c>
      <c r="O218" s="174">
        <f>'Proy. com. total y otros sector'!AG22*O217</f>
        <v>1015.1219684439756</v>
      </c>
      <c r="P218" s="174">
        <f>'Proy. com. total y otros sector'!AH22*P217</f>
        <v>1054.2255955622097</v>
      </c>
      <c r="Q218" s="174">
        <f>'Proy. com. total y otros sector'!AI22*Q217</f>
        <v>1094.8227512158464</v>
      </c>
      <c r="R218" s="174">
        <f>'Proy. com. total y otros sector'!AJ22*R217</f>
        <v>1136.9764480406127</v>
      </c>
      <c r="S218" s="174">
        <f>'Proy. com. total y otros sector'!AK22*S217</f>
        <v>1180.6746153706092</v>
      </c>
      <c r="T218" s="174">
        <f>'Proy. com. total y otros sector'!AL22*T217</f>
        <v>1226.0479240296547</v>
      </c>
      <c r="U218" s="174">
        <f>'Proy. com. total y otros sector'!AM22*U217</f>
        <v>1273.1439957335897</v>
      </c>
      <c r="V218" s="174">
        <f>'Proy. com. total y otros sector'!AN22*V217</f>
        <v>1322.0460208295754</v>
      </c>
      <c r="W218" s="174">
        <f>'Proy. com. total y otros sector'!AO22*W217</f>
        <v>1371.2975600833768</v>
      </c>
      <c r="X218" s="174">
        <f>'Proy. com. total y otros sector'!AP22*X217</f>
        <v>1421.1625403593666</v>
      </c>
      <c r="Y218" s="174">
        <f>'Proy. com. total y otros sector'!AQ22*Y217</f>
        <v>1471.5061455162609</v>
      </c>
      <c r="Z218" s="174">
        <f>'Proy. com. total y otros sector'!AR22*Z217</f>
        <v>1522.0885857933663</v>
      </c>
      <c r="AA218" s="174">
        <f>'Proy. com. total y otros sector'!AS22*AA217</f>
        <v>1572.6385701376998</v>
      </c>
      <c r="AB218" s="174">
        <f>'Proy. com. total y otros sector'!AT22*AB217</f>
        <v>1623.2852619150144</v>
      </c>
      <c r="AC218" s="174">
        <f>'Proy. com. total y otros sector'!AU22*AC217</f>
        <v>1673.5965040153037</v>
      </c>
      <c r="AD218" s="174">
        <f>'Proy. com. total y otros sector'!AV22*AD217</f>
        <v>1723.406072433494</v>
      </c>
      <c r="AE218" s="174">
        <f>'Proy. com. total y otros sector'!AW22*AE217</f>
        <v>1772.6310735514671</v>
      </c>
      <c r="AF218" s="174">
        <f>'Proy. com. total y otros sector'!AX22*AF217</f>
        <v>1821.1411610314619</v>
      </c>
      <c r="AG218" s="174">
        <f>'Proy. com. total y otros sector'!AY22*AG217</f>
        <v>1869.1334305467501</v>
      </c>
      <c r="AH218" s="174">
        <f>'Proy. com. total y otros sector'!AZ22*AH217</f>
        <v>1916.5041519731124</v>
      </c>
      <c r="AI218" s="174">
        <f>'Proy. com. total y otros sector'!BA22*AI217</f>
        <v>1963.1231395345042</v>
      </c>
      <c r="AJ218" s="174">
        <f>'Proy. com. total y otros sector'!BB22*AJ217</f>
        <v>2008.7637127395358</v>
      </c>
      <c r="AK218" s="174">
        <f>'Proy. com. total y otros sector'!BC22*AK217</f>
        <v>2053.1070341099908</v>
      </c>
    </row>
    <row r="219" spans="1:37">
      <c r="A219" s="250"/>
      <c r="B219" s="92"/>
      <c r="C219" s="92"/>
    </row>
    <row r="221" spans="1:37">
      <c r="A221" s="230" t="s">
        <v>490</v>
      </c>
    </row>
    <row r="222" spans="1:37">
      <c r="A222" s="225" t="s">
        <v>17</v>
      </c>
      <c r="B222" s="226" t="s">
        <v>212</v>
      </c>
      <c r="C222" s="227" t="s">
        <v>465</v>
      </c>
      <c r="D222" s="240">
        <f>D246/$D$254</f>
        <v>0.3813016881288509</v>
      </c>
      <c r="E222" s="240">
        <f>D222</f>
        <v>0.3813016881288509</v>
      </c>
      <c r="F222" s="240">
        <f t="shared" ref="F222:F229" si="92">E222</f>
        <v>0.3813016881288509</v>
      </c>
      <c r="G222" s="240">
        <f t="shared" ref="G222:G229" si="93">F222</f>
        <v>0.3813016881288509</v>
      </c>
      <c r="H222" s="240">
        <f t="shared" ref="H222:H229" si="94">G222</f>
        <v>0.3813016881288509</v>
      </c>
      <c r="I222" s="240">
        <f t="shared" ref="I222:I229" si="95">H222</f>
        <v>0.3813016881288509</v>
      </c>
      <c r="J222" s="240">
        <f t="shared" ref="J222:J229" si="96">I222</f>
        <v>0.3813016881288509</v>
      </c>
      <c r="K222" s="240">
        <f t="shared" ref="K222:K229" si="97">J222</f>
        <v>0.3813016881288509</v>
      </c>
      <c r="L222" s="240">
        <f t="shared" ref="L222:L229" si="98">K222</f>
        <v>0.3813016881288509</v>
      </c>
      <c r="M222" s="240">
        <f t="shared" ref="M222:M229" si="99">L222</f>
        <v>0.3813016881288509</v>
      </c>
      <c r="N222" s="240">
        <f t="shared" ref="N222:N229" si="100">M222</f>
        <v>0.3813016881288509</v>
      </c>
      <c r="O222" s="240">
        <f t="shared" ref="O222:O229" si="101">N222</f>
        <v>0.3813016881288509</v>
      </c>
      <c r="P222" s="240">
        <f t="shared" ref="P222:P229" si="102">O222</f>
        <v>0.3813016881288509</v>
      </c>
      <c r="Q222" s="240">
        <f t="shared" ref="Q222:Q229" si="103">P222</f>
        <v>0.3813016881288509</v>
      </c>
      <c r="R222" s="240">
        <f t="shared" ref="R222:R229" si="104">Q222</f>
        <v>0.3813016881288509</v>
      </c>
      <c r="S222" s="240">
        <f t="shared" ref="S222:S229" si="105">R222</f>
        <v>0.3813016881288509</v>
      </c>
      <c r="T222" s="240">
        <f t="shared" ref="T222:T229" si="106">S222</f>
        <v>0.3813016881288509</v>
      </c>
      <c r="U222" s="240">
        <f t="shared" ref="U222:U229" si="107">T222</f>
        <v>0.3813016881288509</v>
      </c>
      <c r="V222" s="240">
        <f t="shared" ref="V222:V229" si="108">U222</f>
        <v>0.3813016881288509</v>
      </c>
      <c r="W222" s="240">
        <f t="shared" ref="W222:W229" si="109">V222</f>
        <v>0.3813016881288509</v>
      </c>
      <c r="X222" s="240">
        <f t="shared" ref="X222:X229" si="110">W222</f>
        <v>0.3813016881288509</v>
      </c>
      <c r="Y222" s="240">
        <f t="shared" ref="Y222:Y229" si="111">X222</f>
        <v>0.3813016881288509</v>
      </c>
      <c r="Z222" s="240">
        <f t="shared" ref="Z222:Z229" si="112">Y222</f>
        <v>0.3813016881288509</v>
      </c>
      <c r="AA222" s="240">
        <f t="shared" ref="AA222:AA229" si="113">Z222</f>
        <v>0.3813016881288509</v>
      </c>
      <c r="AB222" s="240">
        <f t="shared" ref="AB222:AB229" si="114">AA222</f>
        <v>0.3813016881288509</v>
      </c>
      <c r="AC222" s="240">
        <f t="shared" ref="AC222:AC229" si="115">AB222</f>
        <v>0.3813016881288509</v>
      </c>
      <c r="AD222" s="240">
        <f t="shared" ref="AD222:AD229" si="116">AC222</f>
        <v>0.3813016881288509</v>
      </c>
      <c r="AE222" s="240">
        <f t="shared" ref="AE222:AE229" si="117">AD222</f>
        <v>0.3813016881288509</v>
      </c>
      <c r="AF222" s="240">
        <f t="shared" ref="AF222:AF229" si="118">AE222</f>
        <v>0.3813016881288509</v>
      </c>
      <c r="AG222" s="240">
        <f t="shared" ref="AG222:AG229" si="119">AF222</f>
        <v>0.3813016881288509</v>
      </c>
      <c r="AH222" s="240">
        <f t="shared" ref="AH222:AH229" si="120">AG222</f>
        <v>0.3813016881288509</v>
      </c>
      <c r="AI222" s="240">
        <f t="shared" ref="AI222:AI229" si="121">AH222</f>
        <v>0.3813016881288509</v>
      </c>
      <c r="AJ222" s="240">
        <f t="shared" ref="AJ222:AJ229" si="122">AI222</f>
        <v>0.3813016881288509</v>
      </c>
      <c r="AK222" s="240">
        <f t="shared" ref="AK222:AK229" si="123">AJ222</f>
        <v>0.3813016881288509</v>
      </c>
    </row>
    <row r="223" spans="1:37">
      <c r="A223" s="225" t="s">
        <v>7</v>
      </c>
      <c r="B223" s="226" t="s">
        <v>212</v>
      </c>
      <c r="C223" s="227" t="s">
        <v>465</v>
      </c>
      <c r="D223" s="240">
        <f>D247/$D$254</f>
        <v>0.36122154019257119</v>
      </c>
      <c r="E223" s="240">
        <f t="shared" ref="E223:E229" si="124">D223</f>
        <v>0.36122154019257119</v>
      </c>
      <c r="F223" s="240">
        <f t="shared" si="92"/>
        <v>0.36122154019257119</v>
      </c>
      <c r="G223" s="240">
        <f t="shared" si="93"/>
        <v>0.36122154019257119</v>
      </c>
      <c r="H223" s="240">
        <f t="shared" si="94"/>
        <v>0.36122154019257119</v>
      </c>
      <c r="I223" s="240">
        <f t="shared" si="95"/>
        <v>0.36122154019257119</v>
      </c>
      <c r="J223" s="240">
        <f t="shared" si="96"/>
        <v>0.36122154019257119</v>
      </c>
      <c r="K223" s="240">
        <f t="shared" si="97"/>
        <v>0.36122154019257119</v>
      </c>
      <c r="L223" s="240">
        <f t="shared" si="98"/>
        <v>0.36122154019257119</v>
      </c>
      <c r="M223" s="240">
        <f t="shared" si="99"/>
        <v>0.36122154019257119</v>
      </c>
      <c r="N223" s="240">
        <f t="shared" si="100"/>
        <v>0.36122154019257119</v>
      </c>
      <c r="O223" s="240">
        <f t="shared" si="101"/>
        <v>0.36122154019257119</v>
      </c>
      <c r="P223" s="240">
        <f t="shared" si="102"/>
        <v>0.36122154019257119</v>
      </c>
      <c r="Q223" s="240">
        <f t="shared" si="103"/>
        <v>0.36122154019257119</v>
      </c>
      <c r="R223" s="240">
        <f t="shared" si="104"/>
        <v>0.36122154019257119</v>
      </c>
      <c r="S223" s="240">
        <f t="shared" si="105"/>
        <v>0.36122154019257119</v>
      </c>
      <c r="T223" s="240">
        <f t="shared" si="106"/>
        <v>0.36122154019257119</v>
      </c>
      <c r="U223" s="240">
        <f t="shared" si="107"/>
        <v>0.36122154019257119</v>
      </c>
      <c r="V223" s="240">
        <f t="shared" si="108"/>
        <v>0.36122154019257119</v>
      </c>
      <c r="W223" s="240">
        <f t="shared" si="109"/>
        <v>0.36122154019257119</v>
      </c>
      <c r="X223" s="240">
        <f t="shared" si="110"/>
        <v>0.36122154019257119</v>
      </c>
      <c r="Y223" s="240">
        <f t="shared" si="111"/>
        <v>0.36122154019257119</v>
      </c>
      <c r="Z223" s="240">
        <f t="shared" si="112"/>
        <v>0.36122154019257119</v>
      </c>
      <c r="AA223" s="240">
        <f t="shared" si="113"/>
        <v>0.36122154019257119</v>
      </c>
      <c r="AB223" s="240">
        <f t="shared" si="114"/>
        <v>0.36122154019257119</v>
      </c>
      <c r="AC223" s="240">
        <f t="shared" si="115"/>
        <v>0.36122154019257119</v>
      </c>
      <c r="AD223" s="240">
        <f t="shared" si="116"/>
        <v>0.36122154019257119</v>
      </c>
      <c r="AE223" s="240">
        <f t="shared" si="117"/>
        <v>0.36122154019257119</v>
      </c>
      <c r="AF223" s="240">
        <f t="shared" si="118"/>
        <v>0.36122154019257119</v>
      </c>
      <c r="AG223" s="240">
        <f t="shared" si="119"/>
        <v>0.36122154019257119</v>
      </c>
      <c r="AH223" s="240">
        <f t="shared" si="120"/>
        <v>0.36122154019257119</v>
      </c>
      <c r="AI223" s="240">
        <f t="shared" si="121"/>
        <v>0.36122154019257119</v>
      </c>
      <c r="AJ223" s="240">
        <f t="shared" si="122"/>
        <v>0.36122154019257119</v>
      </c>
      <c r="AK223" s="240">
        <f t="shared" si="123"/>
        <v>0.36122154019257119</v>
      </c>
    </row>
    <row r="224" spans="1:37">
      <c r="A224" s="225" t="s">
        <v>16</v>
      </c>
      <c r="B224" s="226" t="s">
        <v>212</v>
      </c>
      <c r="C224" s="227" t="s">
        <v>465</v>
      </c>
      <c r="D224" s="240">
        <f>D248/$D$254</f>
        <v>9.8358580813393322E-3</v>
      </c>
      <c r="E224" s="240">
        <f t="shared" si="124"/>
        <v>9.8358580813393322E-3</v>
      </c>
      <c r="F224" s="240">
        <f t="shared" si="92"/>
        <v>9.8358580813393322E-3</v>
      </c>
      <c r="G224" s="240">
        <f t="shared" si="93"/>
        <v>9.8358580813393322E-3</v>
      </c>
      <c r="H224" s="240">
        <f t="shared" si="94"/>
        <v>9.8358580813393322E-3</v>
      </c>
      <c r="I224" s="240">
        <f t="shared" si="95"/>
        <v>9.8358580813393322E-3</v>
      </c>
      <c r="J224" s="240">
        <f t="shared" si="96"/>
        <v>9.8358580813393322E-3</v>
      </c>
      <c r="K224" s="240">
        <f t="shared" si="97"/>
        <v>9.8358580813393322E-3</v>
      </c>
      <c r="L224" s="240">
        <f t="shared" si="98"/>
        <v>9.8358580813393322E-3</v>
      </c>
      <c r="M224" s="240">
        <f t="shared" si="99"/>
        <v>9.8358580813393322E-3</v>
      </c>
      <c r="N224" s="240">
        <f t="shared" si="100"/>
        <v>9.8358580813393322E-3</v>
      </c>
      <c r="O224" s="240">
        <f t="shared" si="101"/>
        <v>9.8358580813393322E-3</v>
      </c>
      <c r="P224" s="240">
        <f t="shared" si="102"/>
        <v>9.8358580813393322E-3</v>
      </c>
      <c r="Q224" s="240">
        <f t="shared" si="103"/>
        <v>9.8358580813393322E-3</v>
      </c>
      <c r="R224" s="240">
        <f t="shared" si="104"/>
        <v>9.8358580813393322E-3</v>
      </c>
      <c r="S224" s="240">
        <f t="shared" si="105"/>
        <v>9.8358580813393322E-3</v>
      </c>
      <c r="T224" s="240">
        <f t="shared" si="106"/>
        <v>9.8358580813393322E-3</v>
      </c>
      <c r="U224" s="240">
        <f t="shared" si="107"/>
        <v>9.8358580813393322E-3</v>
      </c>
      <c r="V224" s="240">
        <f t="shared" si="108"/>
        <v>9.8358580813393322E-3</v>
      </c>
      <c r="W224" s="240">
        <f t="shared" si="109"/>
        <v>9.8358580813393322E-3</v>
      </c>
      <c r="X224" s="240">
        <f t="shared" si="110"/>
        <v>9.8358580813393322E-3</v>
      </c>
      <c r="Y224" s="240">
        <f t="shared" si="111"/>
        <v>9.8358580813393322E-3</v>
      </c>
      <c r="Z224" s="240">
        <f t="shared" si="112"/>
        <v>9.8358580813393322E-3</v>
      </c>
      <c r="AA224" s="240">
        <f t="shared" si="113"/>
        <v>9.8358580813393322E-3</v>
      </c>
      <c r="AB224" s="240">
        <f t="shared" si="114"/>
        <v>9.8358580813393322E-3</v>
      </c>
      <c r="AC224" s="240">
        <f t="shared" si="115"/>
        <v>9.8358580813393322E-3</v>
      </c>
      <c r="AD224" s="240">
        <f t="shared" si="116"/>
        <v>9.8358580813393322E-3</v>
      </c>
      <c r="AE224" s="240">
        <f t="shared" si="117"/>
        <v>9.8358580813393322E-3</v>
      </c>
      <c r="AF224" s="240">
        <f t="shared" si="118"/>
        <v>9.8358580813393322E-3</v>
      </c>
      <c r="AG224" s="240">
        <f t="shared" si="119"/>
        <v>9.8358580813393322E-3</v>
      </c>
      <c r="AH224" s="240">
        <f t="shared" si="120"/>
        <v>9.8358580813393322E-3</v>
      </c>
      <c r="AI224" s="240">
        <f t="shared" si="121"/>
        <v>9.8358580813393322E-3</v>
      </c>
      <c r="AJ224" s="240">
        <f t="shared" si="122"/>
        <v>9.8358580813393322E-3</v>
      </c>
      <c r="AK224" s="240">
        <f t="shared" si="123"/>
        <v>9.8358580813393322E-3</v>
      </c>
    </row>
    <row r="225" spans="1:37">
      <c r="A225" s="225" t="s">
        <v>18</v>
      </c>
      <c r="B225" s="226" t="s">
        <v>212</v>
      </c>
      <c r="C225" s="227" t="s">
        <v>465</v>
      </c>
      <c r="D225" s="240">
        <f>D249/$D$254</f>
        <v>0.24258206562884127</v>
      </c>
      <c r="E225" s="240">
        <f t="shared" si="124"/>
        <v>0.24258206562884127</v>
      </c>
      <c r="F225" s="240">
        <f t="shared" si="92"/>
        <v>0.24258206562884127</v>
      </c>
      <c r="G225" s="240">
        <f t="shared" si="93"/>
        <v>0.24258206562884127</v>
      </c>
      <c r="H225" s="240">
        <f t="shared" si="94"/>
        <v>0.24258206562884127</v>
      </c>
      <c r="I225" s="240">
        <f t="shared" si="95"/>
        <v>0.24258206562884127</v>
      </c>
      <c r="J225" s="240">
        <f t="shared" si="96"/>
        <v>0.24258206562884127</v>
      </c>
      <c r="K225" s="240">
        <f t="shared" si="97"/>
        <v>0.24258206562884127</v>
      </c>
      <c r="L225" s="240">
        <f t="shared" si="98"/>
        <v>0.24258206562884127</v>
      </c>
      <c r="M225" s="240">
        <f t="shared" si="99"/>
        <v>0.24258206562884127</v>
      </c>
      <c r="N225" s="240">
        <f t="shared" si="100"/>
        <v>0.24258206562884127</v>
      </c>
      <c r="O225" s="240">
        <f t="shared" si="101"/>
        <v>0.24258206562884127</v>
      </c>
      <c r="P225" s="240">
        <f t="shared" si="102"/>
        <v>0.24258206562884127</v>
      </c>
      <c r="Q225" s="240">
        <f t="shared" si="103"/>
        <v>0.24258206562884127</v>
      </c>
      <c r="R225" s="240">
        <f t="shared" si="104"/>
        <v>0.24258206562884127</v>
      </c>
      <c r="S225" s="240">
        <f t="shared" si="105"/>
        <v>0.24258206562884127</v>
      </c>
      <c r="T225" s="240">
        <f t="shared" si="106"/>
        <v>0.24258206562884127</v>
      </c>
      <c r="U225" s="240">
        <f t="shared" si="107"/>
        <v>0.24258206562884127</v>
      </c>
      <c r="V225" s="240">
        <f t="shared" si="108"/>
        <v>0.24258206562884127</v>
      </c>
      <c r="W225" s="240">
        <f t="shared" si="109"/>
        <v>0.24258206562884127</v>
      </c>
      <c r="X225" s="240">
        <f t="shared" si="110"/>
        <v>0.24258206562884127</v>
      </c>
      <c r="Y225" s="240">
        <f t="shared" si="111"/>
        <v>0.24258206562884127</v>
      </c>
      <c r="Z225" s="240">
        <f t="shared" si="112"/>
        <v>0.24258206562884127</v>
      </c>
      <c r="AA225" s="240">
        <f t="shared" si="113"/>
        <v>0.24258206562884127</v>
      </c>
      <c r="AB225" s="240">
        <f t="shared" si="114"/>
        <v>0.24258206562884127</v>
      </c>
      <c r="AC225" s="240">
        <f t="shared" si="115"/>
        <v>0.24258206562884127</v>
      </c>
      <c r="AD225" s="240">
        <f t="shared" si="116"/>
        <v>0.24258206562884127</v>
      </c>
      <c r="AE225" s="240">
        <f t="shared" si="117"/>
        <v>0.24258206562884127</v>
      </c>
      <c r="AF225" s="240">
        <f t="shared" si="118"/>
        <v>0.24258206562884127</v>
      </c>
      <c r="AG225" s="240">
        <f t="shared" si="119"/>
        <v>0.24258206562884127</v>
      </c>
      <c r="AH225" s="240">
        <f t="shared" si="120"/>
        <v>0.24258206562884127</v>
      </c>
      <c r="AI225" s="240">
        <f t="shared" si="121"/>
        <v>0.24258206562884127</v>
      </c>
      <c r="AJ225" s="240">
        <f t="shared" si="122"/>
        <v>0.24258206562884127</v>
      </c>
      <c r="AK225" s="240">
        <f t="shared" si="123"/>
        <v>0.24258206562884127</v>
      </c>
    </row>
    <row r="226" spans="1:37">
      <c r="A226" s="225" t="s">
        <v>153</v>
      </c>
      <c r="B226" s="226" t="s">
        <v>212</v>
      </c>
      <c r="C226" s="227" t="s">
        <v>465</v>
      </c>
      <c r="D226" s="240"/>
      <c r="E226" s="240">
        <f t="shared" si="124"/>
        <v>0</v>
      </c>
      <c r="F226" s="240">
        <f t="shared" si="92"/>
        <v>0</v>
      </c>
      <c r="G226" s="240">
        <f t="shared" si="93"/>
        <v>0</v>
      </c>
      <c r="H226" s="240">
        <f t="shared" si="94"/>
        <v>0</v>
      </c>
      <c r="I226" s="240">
        <f t="shared" si="95"/>
        <v>0</v>
      </c>
      <c r="J226" s="240">
        <f t="shared" si="96"/>
        <v>0</v>
      </c>
      <c r="K226" s="240">
        <f t="shared" si="97"/>
        <v>0</v>
      </c>
      <c r="L226" s="240">
        <f t="shared" si="98"/>
        <v>0</v>
      </c>
      <c r="M226" s="240">
        <f t="shared" si="99"/>
        <v>0</v>
      </c>
      <c r="N226" s="240">
        <f t="shared" si="100"/>
        <v>0</v>
      </c>
      <c r="O226" s="240">
        <f t="shared" si="101"/>
        <v>0</v>
      </c>
      <c r="P226" s="240">
        <f t="shared" si="102"/>
        <v>0</v>
      </c>
      <c r="Q226" s="240">
        <f t="shared" si="103"/>
        <v>0</v>
      </c>
      <c r="R226" s="240">
        <f t="shared" si="104"/>
        <v>0</v>
      </c>
      <c r="S226" s="240">
        <f t="shared" si="105"/>
        <v>0</v>
      </c>
      <c r="T226" s="240">
        <f t="shared" si="106"/>
        <v>0</v>
      </c>
      <c r="U226" s="240">
        <f t="shared" si="107"/>
        <v>0</v>
      </c>
      <c r="V226" s="240">
        <f t="shared" si="108"/>
        <v>0</v>
      </c>
      <c r="W226" s="240">
        <f t="shared" si="109"/>
        <v>0</v>
      </c>
      <c r="X226" s="240">
        <f t="shared" si="110"/>
        <v>0</v>
      </c>
      <c r="Y226" s="240">
        <f t="shared" si="111"/>
        <v>0</v>
      </c>
      <c r="Z226" s="240">
        <f t="shared" si="112"/>
        <v>0</v>
      </c>
      <c r="AA226" s="240">
        <f t="shared" si="113"/>
        <v>0</v>
      </c>
      <c r="AB226" s="240">
        <f t="shared" si="114"/>
        <v>0</v>
      </c>
      <c r="AC226" s="240">
        <f t="shared" si="115"/>
        <v>0</v>
      </c>
      <c r="AD226" s="240">
        <f t="shared" si="116"/>
        <v>0</v>
      </c>
      <c r="AE226" s="240">
        <f t="shared" si="117"/>
        <v>0</v>
      </c>
      <c r="AF226" s="240">
        <f t="shared" si="118"/>
        <v>0</v>
      </c>
      <c r="AG226" s="240">
        <f t="shared" si="119"/>
        <v>0</v>
      </c>
      <c r="AH226" s="240">
        <f t="shared" si="120"/>
        <v>0</v>
      </c>
      <c r="AI226" s="240">
        <f t="shared" si="121"/>
        <v>0</v>
      </c>
      <c r="AJ226" s="240">
        <f t="shared" si="122"/>
        <v>0</v>
      </c>
      <c r="AK226" s="240">
        <f t="shared" si="123"/>
        <v>0</v>
      </c>
    </row>
    <row r="227" spans="1:37">
      <c r="A227" s="225" t="s">
        <v>208</v>
      </c>
      <c r="B227" s="226" t="s">
        <v>212</v>
      </c>
      <c r="C227" s="227" t="s">
        <v>465</v>
      </c>
      <c r="D227" s="240">
        <f>D253/$D$254</f>
        <v>4.5976529436081229E-3</v>
      </c>
      <c r="E227" s="240">
        <f t="shared" si="124"/>
        <v>4.5976529436081229E-3</v>
      </c>
      <c r="F227" s="240">
        <f t="shared" si="92"/>
        <v>4.5976529436081229E-3</v>
      </c>
      <c r="G227" s="240">
        <f t="shared" si="93"/>
        <v>4.5976529436081229E-3</v>
      </c>
      <c r="H227" s="240">
        <f t="shared" si="94"/>
        <v>4.5976529436081229E-3</v>
      </c>
      <c r="I227" s="240">
        <f t="shared" si="95"/>
        <v>4.5976529436081229E-3</v>
      </c>
      <c r="J227" s="240">
        <f t="shared" si="96"/>
        <v>4.5976529436081229E-3</v>
      </c>
      <c r="K227" s="240">
        <f t="shared" si="97"/>
        <v>4.5976529436081229E-3</v>
      </c>
      <c r="L227" s="240">
        <f t="shared" si="98"/>
        <v>4.5976529436081229E-3</v>
      </c>
      <c r="M227" s="240">
        <f t="shared" si="99"/>
        <v>4.5976529436081229E-3</v>
      </c>
      <c r="N227" s="240">
        <f t="shared" si="100"/>
        <v>4.5976529436081229E-3</v>
      </c>
      <c r="O227" s="240">
        <f t="shared" si="101"/>
        <v>4.5976529436081229E-3</v>
      </c>
      <c r="P227" s="240">
        <f t="shared" si="102"/>
        <v>4.5976529436081229E-3</v>
      </c>
      <c r="Q227" s="240">
        <f t="shared" si="103"/>
        <v>4.5976529436081229E-3</v>
      </c>
      <c r="R227" s="240">
        <f t="shared" si="104"/>
        <v>4.5976529436081229E-3</v>
      </c>
      <c r="S227" s="240">
        <f t="shared" si="105"/>
        <v>4.5976529436081229E-3</v>
      </c>
      <c r="T227" s="240">
        <f t="shared" si="106"/>
        <v>4.5976529436081229E-3</v>
      </c>
      <c r="U227" s="240">
        <f t="shared" si="107"/>
        <v>4.5976529436081229E-3</v>
      </c>
      <c r="V227" s="240">
        <f t="shared" si="108"/>
        <v>4.5976529436081229E-3</v>
      </c>
      <c r="W227" s="240">
        <f t="shared" si="109"/>
        <v>4.5976529436081229E-3</v>
      </c>
      <c r="X227" s="240">
        <f t="shared" si="110"/>
        <v>4.5976529436081229E-3</v>
      </c>
      <c r="Y227" s="240">
        <f t="shared" si="111"/>
        <v>4.5976529436081229E-3</v>
      </c>
      <c r="Z227" s="240">
        <f t="shared" si="112"/>
        <v>4.5976529436081229E-3</v>
      </c>
      <c r="AA227" s="240">
        <f t="shared" si="113"/>
        <v>4.5976529436081229E-3</v>
      </c>
      <c r="AB227" s="240">
        <f t="shared" si="114"/>
        <v>4.5976529436081229E-3</v>
      </c>
      <c r="AC227" s="240">
        <f t="shared" si="115"/>
        <v>4.5976529436081229E-3</v>
      </c>
      <c r="AD227" s="240">
        <f t="shared" si="116"/>
        <v>4.5976529436081229E-3</v>
      </c>
      <c r="AE227" s="240">
        <f t="shared" si="117"/>
        <v>4.5976529436081229E-3</v>
      </c>
      <c r="AF227" s="240">
        <f t="shared" si="118"/>
        <v>4.5976529436081229E-3</v>
      </c>
      <c r="AG227" s="240">
        <f t="shared" si="119"/>
        <v>4.5976529436081229E-3</v>
      </c>
      <c r="AH227" s="240">
        <f t="shared" si="120"/>
        <v>4.5976529436081229E-3</v>
      </c>
      <c r="AI227" s="240">
        <f t="shared" si="121"/>
        <v>4.5976529436081229E-3</v>
      </c>
      <c r="AJ227" s="240">
        <f t="shared" si="122"/>
        <v>4.5976529436081229E-3</v>
      </c>
      <c r="AK227" s="240">
        <f t="shared" si="123"/>
        <v>4.5976529436081229E-3</v>
      </c>
    </row>
    <row r="228" spans="1:37">
      <c r="A228" s="225" t="s">
        <v>152</v>
      </c>
      <c r="B228" s="226" t="s">
        <v>212</v>
      </c>
      <c r="C228" s="227" t="s">
        <v>465</v>
      </c>
      <c r="D228" s="240">
        <f>D251/$D$254</f>
        <v>4.6119502478941295E-4</v>
      </c>
      <c r="E228" s="240">
        <f t="shared" si="124"/>
        <v>4.6119502478941295E-4</v>
      </c>
      <c r="F228" s="240">
        <f t="shared" si="92"/>
        <v>4.6119502478941295E-4</v>
      </c>
      <c r="G228" s="240">
        <f t="shared" si="93"/>
        <v>4.6119502478941295E-4</v>
      </c>
      <c r="H228" s="240">
        <f t="shared" si="94"/>
        <v>4.6119502478941295E-4</v>
      </c>
      <c r="I228" s="240">
        <f t="shared" si="95"/>
        <v>4.6119502478941295E-4</v>
      </c>
      <c r="J228" s="240">
        <f t="shared" si="96"/>
        <v>4.6119502478941295E-4</v>
      </c>
      <c r="K228" s="240">
        <f t="shared" si="97"/>
        <v>4.6119502478941295E-4</v>
      </c>
      <c r="L228" s="240">
        <f t="shared" si="98"/>
        <v>4.6119502478941295E-4</v>
      </c>
      <c r="M228" s="240">
        <f t="shared" si="99"/>
        <v>4.6119502478941295E-4</v>
      </c>
      <c r="N228" s="240">
        <f t="shared" si="100"/>
        <v>4.6119502478941295E-4</v>
      </c>
      <c r="O228" s="240">
        <f t="shared" si="101"/>
        <v>4.6119502478941295E-4</v>
      </c>
      <c r="P228" s="240">
        <f t="shared" si="102"/>
        <v>4.6119502478941295E-4</v>
      </c>
      <c r="Q228" s="240">
        <f t="shared" si="103"/>
        <v>4.6119502478941295E-4</v>
      </c>
      <c r="R228" s="240">
        <f t="shared" si="104"/>
        <v>4.6119502478941295E-4</v>
      </c>
      <c r="S228" s="240">
        <f t="shared" si="105"/>
        <v>4.6119502478941295E-4</v>
      </c>
      <c r="T228" s="240">
        <f t="shared" si="106"/>
        <v>4.6119502478941295E-4</v>
      </c>
      <c r="U228" s="240">
        <f t="shared" si="107"/>
        <v>4.6119502478941295E-4</v>
      </c>
      <c r="V228" s="240">
        <f t="shared" si="108"/>
        <v>4.6119502478941295E-4</v>
      </c>
      <c r="W228" s="240">
        <f t="shared" si="109"/>
        <v>4.6119502478941295E-4</v>
      </c>
      <c r="X228" s="240">
        <f t="shared" si="110"/>
        <v>4.6119502478941295E-4</v>
      </c>
      <c r="Y228" s="240">
        <f t="shared" si="111"/>
        <v>4.6119502478941295E-4</v>
      </c>
      <c r="Z228" s="240">
        <f t="shared" si="112"/>
        <v>4.6119502478941295E-4</v>
      </c>
      <c r="AA228" s="240">
        <f t="shared" si="113"/>
        <v>4.6119502478941295E-4</v>
      </c>
      <c r="AB228" s="240">
        <f t="shared" si="114"/>
        <v>4.6119502478941295E-4</v>
      </c>
      <c r="AC228" s="240">
        <f t="shared" si="115"/>
        <v>4.6119502478941295E-4</v>
      </c>
      <c r="AD228" s="240">
        <f t="shared" si="116"/>
        <v>4.6119502478941295E-4</v>
      </c>
      <c r="AE228" s="240">
        <f t="shared" si="117"/>
        <v>4.6119502478941295E-4</v>
      </c>
      <c r="AF228" s="240">
        <f t="shared" si="118"/>
        <v>4.6119502478941295E-4</v>
      </c>
      <c r="AG228" s="240">
        <f t="shared" si="119"/>
        <v>4.6119502478941295E-4</v>
      </c>
      <c r="AH228" s="240">
        <f t="shared" si="120"/>
        <v>4.6119502478941295E-4</v>
      </c>
      <c r="AI228" s="240">
        <f t="shared" si="121"/>
        <v>4.6119502478941295E-4</v>
      </c>
      <c r="AJ228" s="240">
        <f t="shared" si="122"/>
        <v>4.6119502478941295E-4</v>
      </c>
      <c r="AK228" s="240">
        <f t="shared" si="123"/>
        <v>4.6119502478941295E-4</v>
      </c>
    </row>
    <row r="229" spans="1:37" ht="15" customHeight="1">
      <c r="A229" s="225" t="s">
        <v>209</v>
      </c>
      <c r="B229" s="226" t="s">
        <v>212</v>
      </c>
      <c r="C229" s="227" t="s">
        <v>465</v>
      </c>
      <c r="D229" s="240">
        <f>D252/$D$254</f>
        <v>0</v>
      </c>
      <c r="E229" s="240">
        <f t="shared" si="124"/>
        <v>0</v>
      </c>
      <c r="F229" s="240">
        <f t="shared" si="92"/>
        <v>0</v>
      </c>
      <c r="G229" s="240">
        <f t="shared" si="93"/>
        <v>0</v>
      </c>
      <c r="H229" s="240">
        <f t="shared" si="94"/>
        <v>0</v>
      </c>
      <c r="I229" s="240">
        <f t="shared" si="95"/>
        <v>0</v>
      </c>
      <c r="J229" s="240">
        <f t="shared" si="96"/>
        <v>0</v>
      </c>
      <c r="K229" s="240">
        <f t="shared" si="97"/>
        <v>0</v>
      </c>
      <c r="L229" s="240">
        <f t="shared" si="98"/>
        <v>0</v>
      </c>
      <c r="M229" s="240">
        <f t="shared" si="99"/>
        <v>0</v>
      </c>
      <c r="N229" s="240">
        <f t="shared" si="100"/>
        <v>0</v>
      </c>
      <c r="O229" s="240">
        <f t="shared" si="101"/>
        <v>0</v>
      </c>
      <c r="P229" s="240">
        <f t="shared" si="102"/>
        <v>0</v>
      </c>
      <c r="Q229" s="240">
        <f t="shared" si="103"/>
        <v>0</v>
      </c>
      <c r="R229" s="240">
        <f t="shared" si="104"/>
        <v>0</v>
      </c>
      <c r="S229" s="240">
        <f t="shared" si="105"/>
        <v>0</v>
      </c>
      <c r="T229" s="240">
        <f t="shared" si="106"/>
        <v>0</v>
      </c>
      <c r="U229" s="240">
        <f t="shared" si="107"/>
        <v>0</v>
      </c>
      <c r="V229" s="240">
        <f t="shared" si="108"/>
        <v>0</v>
      </c>
      <c r="W229" s="240">
        <f t="shared" si="109"/>
        <v>0</v>
      </c>
      <c r="X229" s="240">
        <f t="shared" si="110"/>
        <v>0</v>
      </c>
      <c r="Y229" s="240">
        <f t="shared" si="111"/>
        <v>0</v>
      </c>
      <c r="Z229" s="240">
        <f t="shared" si="112"/>
        <v>0</v>
      </c>
      <c r="AA229" s="240">
        <f t="shared" si="113"/>
        <v>0</v>
      </c>
      <c r="AB229" s="240">
        <f t="shared" si="114"/>
        <v>0</v>
      </c>
      <c r="AC229" s="240">
        <f t="shared" si="115"/>
        <v>0</v>
      </c>
      <c r="AD229" s="240">
        <f t="shared" si="116"/>
        <v>0</v>
      </c>
      <c r="AE229" s="240">
        <f t="shared" si="117"/>
        <v>0</v>
      </c>
      <c r="AF229" s="240">
        <f t="shared" si="118"/>
        <v>0</v>
      </c>
      <c r="AG229" s="240">
        <f t="shared" si="119"/>
        <v>0</v>
      </c>
      <c r="AH229" s="240">
        <f t="shared" si="120"/>
        <v>0</v>
      </c>
      <c r="AI229" s="240">
        <f t="shared" si="121"/>
        <v>0</v>
      </c>
      <c r="AJ229" s="240">
        <f t="shared" si="122"/>
        <v>0</v>
      </c>
      <c r="AK229" s="240">
        <f t="shared" si="123"/>
        <v>0</v>
      </c>
    </row>
    <row r="230" spans="1:37">
      <c r="A230" s="225" t="s">
        <v>80</v>
      </c>
      <c r="B230" s="226" t="s">
        <v>212</v>
      </c>
      <c r="C230" s="227" t="s">
        <v>465</v>
      </c>
      <c r="D230" s="182">
        <f>SUM(D222:D229)</f>
        <v>1.0000000000000002</v>
      </c>
      <c r="E230" s="182">
        <f t="shared" ref="E230:AK230" si="125">SUM(E222:E229)</f>
        <v>1.0000000000000002</v>
      </c>
      <c r="F230" s="182">
        <f t="shared" si="125"/>
        <v>1.0000000000000002</v>
      </c>
      <c r="G230" s="182">
        <f t="shared" si="125"/>
        <v>1.0000000000000002</v>
      </c>
      <c r="H230" s="182">
        <f t="shared" si="125"/>
        <v>1.0000000000000002</v>
      </c>
      <c r="I230" s="182">
        <f t="shared" si="125"/>
        <v>1.0000000000000002</v>
      </c>
      <c r="J230" s="182">
        <f t="shared" si="125"/>
        <v>1.0000000000000002</v>
      </c>
      <c r="K230" s="182">
        <f t="shared" si="125"/>
        <v>1.0000000000000002</v>
      </c>
      <c r="L230" s="182">
        <f t="shared" si="125"/>
        <v>1.0000000000000002</v>
      </c>
      <c r="M230" s="182">
        <f t="shared" si="125"/>
        <v>1.0000000000000002</v>
      </c>
      <c r="N230" s="182">
        <f t="shared" si="125"/>
        <v>1.0000000000000002</v>
      </c>
      <c r="O230" s="182">
        <f t="shared" si="125"/>
        <v>1.0000000000000002</v>
      </c>
      <c r="P230" s="182">
        <f t="shared" si="125"/>
        <v>1.0000000000000002</v>
      </c>
      <c r="Q230" s="182">
        <f t="shared" si="125"/>
        <v>1.0000000000000002</v>
      </c>
      <c r="R230" s="182">
        <f t="shared" si="125"/>
        <v>1.0000000000000002</v>
      </c>
      <c r="S230" s="182">
        <f t="shared" si="125"/>
        <v>1.0000000000000002</v>
      </c>
      <c r="T230" s="182">
        <f t="shared" si="125"/>
        <v>1.0000000000000002</v>
      </c>
      <c r="U230" s="182">
        <f t="shared" si="125"/>
        <v>1.0000000000000002</v>
      </c>
      <c r="V230" s="182">
        <f t="shared" si="125"/>
        <v>1.0000000000000002</v>
      </c>
      <c r="W230" s="182">
        <f t="shared" si="125"/>
        <v>1.0000000000000002</v>
      </c>
      <c r="X230" s="182">
        <f t="shared" si="125"/>
        <v>1.0000000000000002</v>
      </c>
      <c r="Y230" s="182">
        <f t="shared" si="125"/>
        <v>1.0000000000000002</v>
      </c>
      <c r="Z230" s="182">
        <f t="shared" si="125"/>
        <v>1.0000000000000002</v>
      </c>
      <c r="AA230" s="182">
        <f t="shared" si="125"/>
        <v>1.0000000000000002</v>
      </c>
      <c r="AB230" s="182">
        <f t="shared" si="125"/>
        <v>1.0000000000000002</v>
      </c>
      <c r="AC230" s="182">
        <f t="shared" si="125"/>
        <v>1.0000000000000002</v>
      </c>
      <c r="AD230" s="182">
        <f t="shared" si="125"/>
        <v>1.0000000000000002</v>
      </c>
      <c r="AE230" s="182">
        <f t="shared" si="125"/>
        <v>1.0000000000000002</v>
      </c>
      <c r="AF230" s="182">
        <f t="shared" si="125"/>
        <v>1.0000000000000002</v>
      </c>
      <c r="AG230" s="182">
        <f t="shared" si="125"/>
        <v>1.0000000000000002</v>
      </c>
      <c r="AH230" s="182">
        <f t="shared" si="125"/>
        <v>1.0000000000000002</v>
      </c>
      <c r="AI230" s="182">
        <f t="shared" si="125"/>
        <v>1.0000000000000002</v>
      </c>
      <c r="AJ230" s="182">
        <f t="shared" si="125"/>
        <v>1.0000000000000002</v>
      </c>
      <c r="AK230" s="182">
        <f t="shared" si="125"/>
        <v>1.0000000000000002</v>
      </c>
    </row>
    <row r="231" spans="1:37">
      <c r="A231" s="250"/>
      <c r="B231" s="92"/>
      <c r="C231" s="92"/>
      <c r="D231" s="171"/>
      <c r="E231" s="171"/>
      <c r="F231" s="171"/>
      <c r="G231" s="171"/>
      <c r="H231" s="171"/>
      <c r="I231" s="171"/>
      <c r="J231" s="171"/>
      <c r="K231" s="171"/>
      <c r="L231" s="171"/>
      <c r="M231" s="171"/>
      <c r="N231" s="171"/>
      <c r="O231" s="171"/>
      <c r="P231" s="171"/>
      <c r="Q231" s="171"/>
      <c r="R231" s="171"/>
      <c r="S231" s="171"/>
      <c r="T231" s="171"/>
      <c r="U231" s="171"/>
      <c r="V231" s="171"/>
      <c r="W231" s="171"/>
      <c r="X231" s="171"/>
      <c r="Y231" s="171"/>
      <c r="Z231" s="171"/>
      <c r="AA231" s="171"/>
      <c r="AB231" s="171"/>
      <c r="AC231" s="171"/>
      <c r="AD231" s="171"/>
      <c r="AE231" s="171"/>
      <c r="AF231" s="171"/>
      <c r="AG231" s="171"/>
      <c r="AH231" s="171"/>
      <c r="AI231" s="171"/>
      <c r="AJ231" s="171"/>
      <c r="AK231" s="171"/>
    </row>
    <row r="232" spans="1:37">
      <c r="A232" s="173"/>
    </row>
    <row r="233" spans="1:37">
      <c r="A233" s="230" t="s">
        <v>490</v>
      </c>
    </row>
    <row r="234" spans="1:37">
      <c r="A234" s="225" t="s">
        <v>17</v>
      </c>
      <c r="B234" s="226" t="s">
        <v>212</v>
      </c>
      <c r="C234" s="227" t="s">
        <v>465</v>
      </c>
      <c r="D234" s="174">
        <f t="shared" ref="D234:AK234" si="126">D222*D$242</f>
        <v>264.1406568390297</v>
      </c>
      <c r="E234" s="174">
        <f t="shared" si="126"/>
        <v>274.44035690769084</v>
      </c>
      <c r="F234" s="174">
        <f t="shared" si="126"/>
        <v>279.46825313261456</v>
      </c>
      <c r="G234" s="174">
        <f t="shared" si="126"/>
        <v>252.01116548744488</v>
      </c>
      <c r="H234" s="174">
        <f t="shared" si="126"/>
        <v>285.82964241522774</v>
      </c>
      <c r="I234" s="174">
        <f t="shared" si="126"/>
        <v>300.39899013880967</v>
      </c>
      <c r="J234" s="174">
        <f t="shared" si="126"/>
        <v>315.14816726130164</v>
      </c>
      <c r="K234" s="174">
        <f t="shared" si="126"/>
        <v>330.02104450539463</v>
      </c>
      <c r="L234" s="174">
        <f t="shared" si="126"/>
        <v>344.31220945028213</v>
      </c>
      <c r="M234" s="174">
        <f t="shared" si="126"/>
        <v>358.73366717278333</v>
      </c>
      <c r="N234" s="174">
        <f t="shared" si="126"/>
        <v>372.69663267892446</v>
      </c>
      <c r="O234" s="174">
        <f t="shared" si="126"/>
        <v>387.06772022437002</v>
      </c>
      <c r="P234" s="174">
        <f t="shared" si="126"/>
        <v>401.97799925651378</v>
      </c>
      <c r="Q234" s="174">
        <f t="shared" si="126"/>
        <v>417.45776324047517</v>
      </c>
      <c r="R234" s="174">
        <f t="shared" si="126"/>
        <v>433.53103900063036</v>
      </c>
      <c r="S234" s="174">
        <f t="shared" si="126"/>
        <v>450.19322397169503</v>
      </c>
      <c r="T234" s="174">
        <f t="shared" si="126"/>
        <v>467.49414315938049</v>
      </c>
      <c r="U234" s="174">
        <f t="shared" si="126"/>
        <v>485.4519548043283</v>
      </c>
      <c r="V234" s="174">
        <f t="shared" si="126"/>
        <v>504.09837952634706</v>
      </c>
      <c r="W234" s="174">
        <f t="shared" si="126"/>
        <v>522.87807458676593</v>
      </c>
      <c r="X234" s="174">
        <f t="shared" si="126"/>
        <v>541.89167574451267</v>
      </c>
      <c r="Y234" s="174">
        <f t="shared" si="126"/>
        <v>561.08777737732873</v>
      </c>
      <c r="Z234" s="174">
        <f t="shared" si="126"/>
        <v>580.37494724466592</v>
      </c>
      <c r="AA234" s="174">
        <f t="shared" si="126"/>
        <v>599.64974161004727</v>
      </c>
      <c r="AB234" s="174">
        <f t="shared" si="126"/>
        <v>618.96141068287886</v>
      </c>
      <c r="AC234" s="174">
        <f t="shared" si="126"/>
        <v>638.14517222757854</v>
      </c>
      <c r="AD234" s="174">
        <f t="shared" si="126"/>
        <v>657.13764475040398</v>
      </c>
      <c r="AE234" s="174">
        <f t="shared" si="126"/>
        <v>675.90722077483167</v>
      </c>
      <c r="AF234" s="174">
        <f t="shared" si="126"/>
        <v>694.40419902223198</v>
      </c>
      <c r="AG234" s="174">
        <f t="shared" si="126"/>
        <v>712.70373240554613</v>
      </c>
      <c r="AH234" s="174">
        <f t="shared" si="126"/>
        <v>730.76626845329952</v>
      </c>
      <c r="AI234" s="174">
        <f t="shared" si="126"/>
        <v>748.54216710931621</v>
      </c>
      <c r="AJ234" s="174">
        <f t="shared" si="126"/>
        <v>765.94499471956306</v>
      </c>
      <c r="AK234" s="174">
        <f t="shared" si="126"/>
        <v>782.8531780153578</v>
      </c>
    </row>
    <row r="235" spans="1:37">
      <c r="A235" s="225" t="s">
        <v>7</v>
      </c>
      <c r="B235" s="226" t="s">
        <v>212</v>
      </c>
      <c r="C235" s="227" t="s">
        <v>465</v>
      </c>
      <c r="D235" s="174">
        <f t="shared" ref="D235:AK235" si="127">D223*D$242</f>
        <v>250.23045494262092</v>
      </c>
      <c r="E235" s="174">
        <f t="shared" si="127"/>
        <v>259.98775116803409</v>
      </c>
      <c r="F235" s="174">
        <f t="shared" si="127"/>
        <v>264.75086781513806</v>
      </c>
      <c r="G235" s="174">
        <f t="shared" si="127"/>
        <v>238.73972808727234</v>
      </c>
      <c r="H235" s="174">
        <f t="shared" si="127"/>
        <v>270.77725297410836</v>
      </c>
      <c r="I235" s="174">
        <f t="shared" si="127"/>
        <v>284.57934823924916</v>
      </c>
      <c r="J235" s="174">
        <f t="shared" si="127"/>
        <v>298.55180270936734</v>
      </c>
      <c r="K235" s="174">
        <f t="shared" si="127"/>
        <v>312.64144299281361</v>
      </c>
      <c r="L235" s="174">
        <f t="shared" si="127"/>
        <v>326.180005168793</v>
      </c>
      <c r="M235" s="174">
        <f t="shared" si="127"/>
        <v>339.84199863099758</v>
      </c>
      <c r="N235" s="174">
        <f t="shared" si="127"/>
        <v>353.06964504015707</v>
      </c>
      <c r="O235" s="174">
        <f t="shared" si="127"/>
        <v>366.68392092464751</v>
      </c>
      <c r="P235" s="174">
        <f t="shared" si="127"/>
        <v>380.80899333941204</v>
      </c>
      <c r="Q235" s="174">
        <f t="shared" si="127"/>
        <v>395.47356043205622</v>
      </c>
      <c r="R235" s="174">
        <f t="shared" si="127"/>
        <v>410.700383723909</v>
      </c>
      <c r="S235" s="174">
        <f t="shared" si="127"/>
        <v>426.48510303044304</v>
      </c>
      <c r="T235" s="174">
        <f t="shared" si="127"/>
        <v>442.8749194678964</v>
      </c>
      <c r="U235" s="174">
        <f t="shared" si="127"/>
        <v>459.88703502581154</v>
      </c>
      <c r="V235" s="174">
        <f t="shared" si="127"/>
        <v>477.55149984951925</v>
      </c>
      <c r="W235" s="174">
        <f t="shared" si="127"/>
        <v>495.34221671563228</v>
      </c>
      <c r="X235" s="174">
        <f t="shared" si="127"/>
        <v>513.35452169259747</v>
      </c>
      <c r="Y235" s="174">
        <f t="shared" si="127"/>
        <v>531.53971628621753</v>
      </c>
      <c r="Z235" s="174">
        <f t="shared" si="127"/>
        <v>549.81118326981232</v>
      </c>
      <c r="AA235" s="174">
        <f t="shared" si="127"/>
        <v>568.07092647138279</v>
      </c>
      <c r="AB235" s="174">
        <f t="shared" si="127"/>
        <v>586.36560248084288</v>
      </c>
      <c r="AC235" s="174">
        <f t="shared" si="127"/>
        <v>604.53910684131063</v>
      </c>
      <c r="AD235" s="174">
        <f t="shared" si="127"/>
        <v>622.53139586165662</v>
      </c>
      <c r="AE235" s="174">
        <f t="shared" si="127"/>
        <v>640.31252658147184</v>
      </c>
      <c r="AF235" s="174">
        <f t="shared" si="127"/>
        <v>657.83541509587201</v>
      </c>
      <c r="AG235" s="174">
        <f t="shared" si="127"/>
        <v>675.1712566075214</v>
      </c>
      <c r="AH235" s="174">
        <f t="shared" si="127"/>
        <v>692.28258156118511</v>
      </c>
      <c r="AI235" s="174">
        <f t="shared" si="127"/>
        <v>709.12236405032945</v>
      </c>
      <c r="AJ235" s="174">
        <f t="shared" si="127"/>
        <v>725.60872219872272</v>
      </c>
      <c r="AK235" s="174">
        <f t="shared" si="127"/>
        <v>741.62648504141271</v>
      </c>
    </row>
    <row r="236" spans="1:37">
      <c r="A236" s="225" t="s">
        <v>16</v>
      </c>
      <c r="B236" s="226" t="s">
        <v>212</v>
      </c>
      <c r="C236" s="227" t="s">
        <v>465</v>
      </c>
      <c r="D236" s="174">
        <f t="shared" ref="D236:AK236" si="128">D224*D$242</f>
        <v>6.8136336530000019</v>
      </c>
      <c r="E236" s="174">
        <f t="shared" si="128"/>
        <v>7.0793193064070179</v>
      </c>
      <c r="F236" s="174">
        <f t="shared" si="128"/>
        <v>7.209016276695122</v>
      </c>
      <c r="G236" s="174">
        <f t="shared" si="128"/>
        <v>6.5007476646937929</v>
      </c>
      <c r="H236" s="174">
        <f t="shared" si="128"/>
        <v>7.3731113335278948</v>
      </c>
      <c r="I236" s="174">
        <f t="shared" si="128"/>
        <v>7.7489345753552721</v>
      </c>
      <c r="J236" s="174">
        <f t="shared" si="128"/>
        <v>8.1293966019077075</v>
      </c>
      <c r="K236" s="174">
        <f t="shared" si="128"/>
        <v>8.5130495318277202</v>
      </c>
      <c r="L236" s="174">
        <f t="shared" si="128"/>
        <v>8.8816969168018574</v>
      </c>
      <c r="M236" s="174">
        <f t="shared" si="128"/>
        <v>9.2537052658355066</v>
      </c>
      <c r="N236" s="174">
        <f t="shared" si="128"/>
        <v>9.61388659046324</v>
      </c>
      <c r="O236" s="174">
        <f t="shared" si="128"/>
        <v>9.9845956168647678</v>
      </c>
      <c r="P236" s="174">
        <f t="shared" si="128"/>
        <v>10.369213343665331</v>
      </c>
      <c r="Q236" s="174">
        <f t="shared" si="128"/>
        <v>10.768521205180544</v>
      </c>
      <c r="R236" s="174">
        <f t="shared" si="128"/>
        <v>11.18313898475275</v>
      </c>
      <c r="S236" s="174">
        <f t="shared" si="128"/>
        <v>11.612947957025215</v>
      </c>
      <c r="T236" s="174">
        <f t="shared" si="128"/>
        <v>12.059233381676391</v>
      </c>
      <c r="U236" s="174">
        <f t="shared" si="128"/>
        <v>12.522463659144876</v>
      </c>
      <c r="V236" s="174">
        <f t="shared" si="128"/>
        <v>13.003457037879086</v>
      </c>
      <c r="W236" s="174">
        <f t="shared" si="128"/>
        <v>13.487888188266989</v>
      </c>
      <c r="X236" s="174">
        <f t="shared" si="128"/>
        <v>13.978353057490411</v>
      </c>
      <c r="Y236" s="174">
        <f t="shared" si="128"/>
        <v>14.473525613116605</v>
      </c>
      <c r="Z236" s="174">
        <f t="shared" si="128"/>
        <v>14.971047317090038</v>
      </c>
      <c r="AA236" s="174">
        <f t="shared" si="128"/>
        <v>15.468249789114827</v>
      </c>
      <c r="AB236" s="174">
        <f t="shared" si="128"/>
        <v>15.966403461725829</v>
      </c>
      <c r="AC236" s="174">
        <f t="shared" si="128"/>
        <v>16.461257698920178</v>
      </c>
      <c r="AD236" s="174">
        <f t="shared" si="128"/>
        <v>16.951177544974261</v>
      </c>
      <c r="AE236" s="174">
        <f t="shared" si="128"/>
        <v>17.435347670024413</v>
      </c>
      <c r="AF236" s="174">
        <f t="shared" si="128"/>
        <v>17.912486005990999</v>
      </c>
      <c r="AG236" s="174">
        <f t="shared" si="128"/>
        <v>18.38453115794476</v>
      </c>
      <c r="AH236" s="174">
        <f t="shared" si="128"/>
        <v>18.850462851105121</v>
      </c>
      <c r="AI236" s="174">
        <f t="shared" si="128"/>
        <v>19.309000596654695</v>
      </c>
      <c r="AJ236" s="174">
        <f t="shared" si="128"/>
        <v>19.757914797450365</v>
      </c>
      <c r="AK236" s="174">
        <f t="shared" si="128"/>
        <v>20.194069413305382</v>
      </c>
    </row>
    <row r="237" spans="1:37">
      <c r="A237" s="225" t="s">
        <v>18</v>
      </c>
      <c r="B237" s="226" t="s">
        <v>212</v>
      </c>
      <c r="C237" s="227" t="s">
        <v>465</v>
      </c>
      <c r="D237" s="174">
        <f t="shared" ref="D237:AK237" si="129">D225*D$242</f>
        <v>168.0448530585</v>
      </c>
      <c r="E237" s="174">
        <f t="shared" si="129"/>
        <v>174.59746637179074</v>
      </c>
      <c r="F237" s="174">
        <f t="shared" si="129"/>
        <v>177.79618667642598</v>
      </c>
      <c r="G237" s="174">
        <f t="shared" si="129"/>
        <v>160.32813645665715</v>
      </c>
      <c r="H237" s="174">
        <f t="shared" si="129"/>
        <v>181.84326803087308</v>
      </c>
      <c r="I237" s="174">
        <f t="shared" si="129"/>
        <v>191.11220802165815</v>
      </c>
      <c r="J237" s="174">
        <f t="shared" si="129"/>
        <v>200.49555450055098</v>
      </c>
      <c r="K237" s="174">
        <f t="shared" si="129"/>
        <v>209.95759832579907</v>
      </c>
      <c r="L237" s="174">
        <f t="shared" si="129"/>
        <v>219.04955994177226</v>
      </c>
      <c r="M237" s="174">
        <f t="shared" si="129"/>
        <v>228.22441311609433</v>
      </c>
      <c r="N237" s="174">
        <f t="shared" si="129"/>
        <v>237.10757602944437</v>
      </c>
      <c r="O237" s="174">
        <f t="shared" si="129"/>
        <v>246.25038397035502</v>
      </c>
      <c r="P237" s="174">
        <f t="shared" si="129"/>
        <v>255.73622261027623</v>
      </c>
      <c r="Q237" s="174">
        <f t="shared" si="129"/>
        <v>265.58436448739104</v>
      </c>
      <c r="R237" s="174">
        <f t="shared" si="129"/>
        <v>275.81009533703474</v>
      </c>
      <c r="S237" s="174">
        <f t="shared" si="129"/>
        <v>286.41048703214005</v>
      </c>
      <c r="T237" s="174">
        <f t="shared" si="129"/>
        <v>297.4172379710663</v>
      </c>
      <c r="U237" s="174">
        <f t="shared" si="129"/>
        <v>308.84190032801087</v>
      </c>
      <c r="V237" s="174">
        <f t="shared" si="129"/>
        <v>320.70465458922848</v>
      </c>
      <c r="W237" s="174">
        <f t="shared" si="129"/>
        <v>332.65219471681559</v>
      </c>
      <c r="X237" s="174">
        <f t="shared" si="129"/>
        <v>344.74854463470666</v>
      </c>
      <c r="Y237" s="174">
        <f t="shared" si="129"/>
        <v>356.96100036486882</v>
      </c>
      <c r="Z237" s="174">
        <f t="shared" si="129"/>
        <v>369.23139321183658</v>
      </c>
      <c r="AA237" s="174">
        <f t="shared" si="129"/>
        <v>381.49391283159059</v>
      </c>
      <c r="AB237" s="174">
        <f t="shared" si="129"/>
        <v>393.77989194019881</v>
      </c>
      <c r="AC237" s="174">
        <f t="shared" si="129"/>
        <v>405.98449697323974</v>
      </c>
      <c r="AD237" s="174">
        <f t="shared" si="129"/>
        <v>418.06740496820544</v>
      </c>
      <c r="AE237" s="174">
        <f t="shared" si="129"/>
        <v>430.00850741998534</v>
      </c>
      <c r="AF237" s="174">
        <f t="shared" si="129"/>
        <v>441.77618464471828</v>
      </c>
      <c r="AG237" s="174">
        <f t="shared" si="129"/>
        <v>453.41824851795297</v>
      </c>
      <c r="AH237" s="174">
        <f t="shared" si="129"/>
        <v>464.90953597188832</v>
      </c>
      <c r="AI237" s="174">
        <f t="shared" si="129"/>
        <v>476.21846627205599</v>
      </c>
      <c r="AJ237" s="174">
        <f t="shared" si="129"/>
        <v>487.29005079661692</v>
      </c>
      <c r="AK237" s="174">
        <f t="shared" si="129"/>
        <v>498.04694529150544</v>
      </c>
    </row>
    <row r="238" spans="1:37">
      <c r="A238" s="225" t="s">
        <v>153</v>
      </c>
      <c r="B238" s="226" t="s">
        <v>212</v>
      </c>
      <c r="C238" s="227" t="s">
        <v>465</v>
      </c>
      <c r="D238" s="174">
        <f t="shared" ref="D238:AK238" si="130">D226*D$242</f>
        <v>0</v>
      </c>
      <c r="E238" s="174">
        <f t="shared" si="130"/>
        <v>0</v>
      </c>
      <c r="F238" s="174">
        <f t="shared" si="130"/>
        <v>0</v>
      </c>
      <c r="G238" s="174">
        <f t="shared" si="130"/>
        <v>0</v>
      </c>
      <c r="H238" s="174">
        <f t="shared" si="130"/>
        <v>0</v>
      </c>
      <c r="I238" s="174">
        <f t="shared" si="130"/>
        <v>0</v>
      </c>
      <c r="J238" s="174">
        <f t="shared" si="130"/>
        <v>0</v>
      </c>
      <c r="K238" s="174">
        <f t="shared" si="130"/>
        <v>0</v>
      </c>
      <c r="L238" s="174">
        <f t="shared" si="130"/>
        <v>0</v>
      </c>
      <c r="M238" s="174">
        <f t="shared" si="130"/>
        <v>0</v>
      </c>
      <c r="N238" s="174">
        <f t="shared" si="130"/>
        <v>0</v>
      </c>
      <c r="O238" s="174">
        <f t="shared" si="130"/>
        <v>0</v>
      </c>
      <c r="P238" s="174">
        <f t="shared" si="130"/>
        <v>0</v>
      </c>
      <c r="Q238" s="174">
        <f t="shared" si="130"/>
        <v>0</v>
      </c>
      <c r="R238" s="174">
        <f t="shared" si="130"/>
        <v>0</v>
      </c>
      <c r="S238" s="174">
        <f t="shared" si="130"/>
        <v>0</v>
      </c>
      <c r="T238" s="174">
        <f t="shared" si="130"/>
        <v>0</v>
      </c>
      <c r="U238" s="174">
        <f t="shared" si="130"/>
        <v>0</v>
      </c>
      <c r="V238" s="174">
        <f t="shared" si="130"/>
        <v>0</v>
      </c>
      <c r="W238" s="174">
        <f t="shared" si="130"/>
        <v>0</v>
      </c>
      <c r="X238" s="174">
        <f t="shared" si="130"/>
        <v>0</v>
      </c>
      <c r="Y238" s="174">
        <f t="shared" si="130"/>
        <v>0</v>
      </c>
      <c r="Z238" s="174">
        <f t="shared" si="130"/>
        <v>0</v>
      </c>
      <c r="AA238" s="174">
        <f t="shared" si="130"/>
        <v>0</v>
      </c>
      <c r="AB238" s="174">
        <f t="shared" si="130"/>
        <v>0</v>
      </c>
      <c r="AC238" s="174">
        <f t="shared" si="130"/>
        <v>0</v>
      </c>
      <c r="AD238" s="174">
        <f t="shared" si="130"/>
        <v>0</v>
      </c>
      <c r="AE238" s="174">
        <f t="shared" si="130"/>
        <v>0</v>
      </c>
      <c r="AF238" s="174">
        <f t="shared" si="130"/>
        <v>0</v>
      </c>
      <c r="AG238" s="174">
        <f t="shared" si="130"/>
        <v>0</v>
      </c>
      <c r="AH238" s="174">
        <f t="shared" si="130"/>
        <v>0</v>
      </c>
      <c r="AI238" s="174">
        <f t="shared" si="130"/>
        <v>0</v>
      </c>
      <c r="AJ238" s="174">
        <f t="shared" si="130"/>
        <v>0</v>
      </c>
      <c r="AK238" s="174">
        <f t="shared" si="130"/>
        <v>0</v>
      </c>
    </row>
    <row r="239" spans="1:37">
      <c r="A239" s="225" t="s">
        <v>208</v>
      </c>
      <c r="B239" s="226" t="s">
        <v>212</v>
      </c>
      <c r="C239" s="227" t="s">
        <v>465</v>
      </c>
      <c r="D239" s="174">
        <f t="shared" ref="D239:AK239" si="131">D227*D$242</f>
        <v>3.1849506735783564</v>
      </c>
      <c r="E239" s="174">
        <f t="shared" si="131"/>
        <v>3.3091422200971814</v>
      </c>
      <c r="F239" s="174">
        <f t="shared" si="131"/>
        <v>3.3697675008089338</v>
      </c>
      <c r="G239" s="174">
        <f t="shared" si="131"/>
        <v>3.0386959011677024</v>
      </c>
      <c r="H239" s="174">
        <f t="shared" si="131"/>
        <v>3.4464717511996641</v>
      </c>
      <c r="I239" s="174">
        <f t="shared" si="131"/>
        <v>3.6221457818510605</v>
      </c>
      <c r="J239" s="174">
        <f t="shared" si="131"/>
        <v>3.7999881563388112</v>
      </c>
      <c r="K239" s="174">
        <f t="shared" si="131"/>
        <v>3.9793220800273921</v>
      </c>
      <c r="L239" s="174">
        <f t="shared" si="131"/>
        <v>4.151641843149573</v>
      </c>
      <c r="M239" s="174">
        <f t="shared" si="131"/>
        <v>4.3255326482869787</v>
      </c>
      <c r="N239" s="174">
        <f t="shared" si="131"/>
        <v>4.4938950538557538</v>
      </c>
      <c r="O239" s="174">
        <f t="shared" si="131"/>
        <v>4.6671785063377165</v>
      </c>
      <c r="P239" s="174">
        <f t="shared" si="131"/>
        <v>4.8469634126636203</v>
      </c>
      <c r="Q239" s="174">
        <f t="shared" si="131"/>
        <v>5.0336150448566803</v>
      </c>
      <c r="R239" s="174">
        <f t="shared" si="131"/>
        <v>5.2274231131470312</v>
      </c>
      <c r="S239" s="174">
        <f t="shared" si="131"/>
        <v>5.4283321208020698</v>
      </c>
      <c r="T239" s="174">
        <f t="shared" si="131"/>
        <v>5.6369428469195704</v>
      </c>
      <c r="U239" s="174">
        <f t="shared" si="131"/>
        <v>5.853474239621546</v>
      </c>
      <c r="V239" s="174">
        <f t="shared" si="131"/>
        <v>6.0783087792525032</v>
      </c>
      <c r="W239" s="174">
        <f t="shared" si="131"/>
        <v>6.3047502636799742</v>
      </c>
      <c r="X239" s="174">
        <f t="shared" si="131"/>
        <v>6.5340121370288395</v>
      </c>
      <c r="Y239" s="174">
        <f t="shared" si="131"/>
        <v>6.7654745614702794</v>
      </c>
      <c r="Z239" s="174">
        <f t="shared" si="131"/>
        <v>6.9980350669051958</v>
      </c>
      <c r="AA239" s="174">
        <f t="shared" si="131"/>
        <v>7.2304463512252655</v>
      </c>
      <c r="AB239" s="174">
        <f t="shared" si="131"/>
        <v>7.4633022627592487</v>
      </c>
      <c r="AC239" s="174">
        <f t="shared" si="131"/>
        <v>7.6946158930982245</v>
      </c>
      <c r="AD239" s="174">
        <f t="shared" si="131"/>
        <v>7.9236230019559679</v>
      </c>
      <c r="AE239" s="174">
        <f t="shared" si="131"/>
        <v>8.1499424732451295</v>
      </c>
      <c r="AF239" s="174">
        <f t="shared" si="131"/>
        <v>8.3729750197422153</v>
      </c>
      <c r="AG239" s="174">
        <f t="shared" si="131"/>
        <v>8.5936268189496143</v>
      </c>
      <c r="AH239" s="174">
        <f t="shared" si="131"/>
        <v>8.8114209557563701</v>
      </c>
      <c r="AI239" s="174">
        <f t="shared" si="131"/>
        <v>9.0257588811460323</v>
      </c>
      <c r="AJ239" s="174">
        <f t="shared" si="131"/>
        <v>9.2355983968901079</v>
      </c>
      <c r="AK239" s="174">
        <f t="shared" si="131"/>
        <v>9.439473598918342</v>
      </c>
    </row>
    <row r="240" spans="1:37">
      <c r="A240" s="225" t="s">
        <v>152</v>
      </c>
      <c r="B240" s="226" t="s">
        <v>212</v>
      </c>
      <c r="C240" s="227" t="s">
        <v>465</v>
      </c>
      <c r="D240" s="174">
        <f t="shared" ref="D240:AK240" si="132">D228*D$242</f>
        <v>0.31948549028611206</v>
      </c>
      <c r="E240" s="174">
        <f t="shared" si="132"/>
        <v>0.33194326473709873</v>
      </c>
      <c r="F240" s="174">
        <f t="shared" si="132"/>
        <v>0.3380246454293046</v>
      </c>
      <c r="G240" s="174">
        <f t="shared" si="132"/>
        <v>0.30481453225277977</v>
      </c>
      <c r="H240" s="174">
        <f t="shared" si="132"/>
        <v>0.34571892316063862</v>
      </c>
      <c r="I240" s="174">
        <f t="shared" si="132"/>
        <v>0.36334095551385581</v>
      </c>
      <c r="J240" s="174">
        <f t="shared" si="132"/>
        <v>0.38118049653978614</v>
      </c>
      <c r="K240" s="174">
        <f t="shared" si="132"/>
        <v>0.39916965631230056</v>
      </c>
      <c r="L240" s="174">
        <f t="shared" si="132"/>
        <v>0.41645521883726822</v>
      </c>
      <c r="M240" s="174">
        <f t="shared" si="132"/>
        <v>0.43389837411011051</v>
      </c>
      <c r="N240" s="174">
        <f t="shared" si="132"/>
        <v>0.45078697026172881</v>
      </c>
      <c r="O240" s="174">
        <f t="shared" si="132"/>
        <v>0.46816920140079699</v>
      </c>
      <c r="P240" s="174">
        <f t="shared" si="132"/>
        <v>0.48620359967894694</v>
      </c>
      <c r="Q240" s="174">
        <f t="shared" si="132"/>
        <v>0.50492680588700556</v>
      </c>
      <c r="R240" s="174">
        <f t="shared" si="132"/>
        <v>0.52436788113906907</v>
      </c>
      <c r="S240" s="174">
        <f t="shared" si="132"/>
        <v>0.54452125850407873</v>
      </c>
      <c r="T240" s="174">
        <f t="shared" si="132"/>
        <v>0.56544720271586491</v>
      </c>
      <c r="U240" s="174">
        <f t="shared" si="132"/>
        <v>0.5871676766728452</v>
      </c>
      <c r="V240" s="174">
        <f t="shared" si="132"/>
        <v>0.60972104734924071</v>
      </c>
      <c r="W240" s="174">
        <f t="shared" si="132"/>
        <v>0.63243561221631439</v>
      </c>
      <c r="X240" s="174">
        <f t="shared" si="132"/>
        <v>0.6554330930308232</v>
      </c>
      <c r="Y240" s="174">
        <f t="shared" si="132"/>
        <v>0.67865131325914541</v>
      </c>
      <c r="Z240" s="174">
        <f t="shared" si="132"/>
        <v>0.70197968305665404</v>
      </c>
      <c r="AA240" s="174">
        <f t="shared" si="132"/>
        <v>0.72529308433944339</v>
      </c>
      <c r="AB240" s="174">
        <f t="shared" si="132"/>
        <v>0.74865108660918378</v>
      </c>
      <c r="AC240" s="174">
        <f t="shared" si="132"/>
        <v>0.77185438115681282</v>
      </c>
      <c r="AD240" s="174">
        <f t="shared" si="132"/>
        <v>0.79482630629819007</v>
      </c>
      <c r="AE240" s="174">
        <f t="shared" si="132"/>
        <v>0.81752863190905256</v>
      </c>
      <c r="AF240" s="174">
        <f t="shared" si="132"/>
        <v>0.83990124290692536</v>
      </c>
      <c r="AG240" s="174">
        <f t="shared" si="132"/>
        <v>0.86203503883572885</v>
      </c>
      <c r="AH240" s="174">
        <f t="shared" si="132"/>
        <v>0.88388217987825235</v>
      </c>
      <c r="AI240" s="174">
        <f t="shared" si="132"/>
        <v>0.90538262500228583</v>
      </c>
      <c r="AJ240" s="174">
        <f t="shared" si="132"/>
        <v>0.92643183029298337</v>
      </c>
      <c r="AK240" s="174">
        <f t="shared" si="132"/>
        <v>0.94688274949167528</v>
      </c>
    </row>
    <row r="241" spans="1:37">
      <c r="A241" s="225" t="s">
        <v>209</v>
      </c>
      <c r="B241" s="226" t="s">
        <v>212</v>
      </c>
      <c r="C241" s="227" t="s">
        <v>465</v>
      </c>
      <c r="D241" s="174">
        <f t="shared" ref="D241:AK241" si="133">D229*D$242</f>
        <v>0</v>
      </c>
      <c r="E241" s="174">
        <f t="shared" si="133"/>
        <v>0</v>
      </c>
      <c r="F241" s="174">
        <f t="shared" si="133"/>
        <v>0</v>
      </c>
      <c r="G241" s="174">
        <f t="shared" si="133"/>
        <v>0</v>
      </c>
      <c r="H241" s="174">
        <f t="shared" si="133"/>
        <v>0</v>
      </c>
      <c r="I241" s="174">
        <f t="shared" si="133"/>
        <v>0</v>
      </c>
      <c r="J241" s="174">
        <f t="shared" si="133"/>
        <v>0</v>
      </c>
      <c r="K241" s="174">
        <f t="shared" si="133"/>
        <v>0</v>
      </c>
      <c r="L241" s="174">
        <f t="shared" si="133"/>
        <v>0</v>
      </c>
      <c r="M241" s="174">
        <f t="shared" si="133"/>
        <v>0</v>
      </c>
      <c r="N241" s="174">
        <f t="shared" si="133"/>
        <v>0</v>
      </c>
      <c r="O241" s="174">
        <f t="shared" si="133"/>
        <v>0</v>
      </c>
      <c r="P241" s="174">
        <f t="shared" si="133"/>
        <v>0</v>
      </c>
      <c r="Q241" s="174">
        <f t="shared" si="133"/>
        <v>0</v>
      </c>
      <c r="R241" s="174">
        <f t="shared" si="133"/>
        <v>0</v>
      </c>
      <c r="S241" s="174">
        <f t="shared" si="133"/>
        <v>0</v>
      </c>
      <c r="T241" s="174">
        <f t="shared" si="133"/>
        <v>0</v>
      </c>
      <c r="U241" s="174">
        <f t="shared" si="133"/>
        <v>0</v>
      </c>
      <c r="V241" s="174">
        <f t="shared" si="133"/>
        <v>0</v>
      </c>
      <c r="W241" s="174">
        <f t="shared" si="133"/>
        <v>0</v>
      </c>
      <c r="X241" s="174">
        <f t="shared" si="133"/>
        <v>0</v>
      </c>
      <c r="Y241" s="174">
        <f t="shared" si="133"/>
        <v>0</v>
      </c>
      <c r="Z241" s="174">
        <f t="shared" si="133"/>
        <v>0</v>
      </c>
      <c r="AA241" s="174">
        <f t="shared" si="133"/>
        <v>0</v>
      </c>
      <c r="AB241" s="174">
        <f t="shared" si="133"/>
        <v>0</v>
      </c>
      <c r="AC241" s="174">
        <f t="shared" si="133"/>
        <v>0</v>
      </c>
      <c r="AD241" s="174">
        <f t="shared" si="133"/>
        <v>0</v>
      </c>
      <c r="AE241" s="174">
        <f t="shared" si="133"/>
        <v>0</v>
      </c>
      <c r="AF241" s="174">
        <f t="shared" si="133"/>
        <v>0</v>
      </c>
      <c r="AG241" s="174">
        <f t="shared" si="133"/>
        <v>0</v>
      </c>
      <c r="AH241" s="174">
        <f t="shared" si="133"/>
        <v>0</v>
      </c>
      <c r="AI241" s="174">
        <f t="shared" si="133"/>
        <v>0</v>
      </c>
      <c r="AJ241" s="174">
        <f t="shared" si="133"/>
        <v>0</v>
      </c>
      <c r="AK241" s="174">
        <f t="shared" si="133"/>
        <v>0</v>
      </c>
    </row>
    <row r="242" spans="1:37">
      <c r="A242" s="225" t="s">
        <v>80</v>
      </c>
      <c r="B242" s="226" t="s">
        <v>212</v>
      </c>
      <c r="C242" s="227" t="s">
        <v>465</v>
      </c>
      <c r="D242" s="183">
        <f t="shared" ref="D242:AK242" si="134">D218</f>
        <v>692.73403465701494</v>
      </c>
      <c r="E242" s="183">
        <f t="shared" si="134"/>
        <v>719.74597923875683</v>
      </c>
      <c r="F242" s="183">
        <f t="shared" si="134"/>
        <v>732.93211604711178</v>
      </c>
      <c r="G242" s="183">
        <f t="shared" si="134"/>
        <v>660.92328812948847</v>
      </c>
      <c r="H242" s="183">
        <f t="shared" si="134"/>
        <v>749.6154654280972</v>
      </c>
      <c r="I242" s="183">
        <f t="shared" si="134"/>
        <v>787.824967712437</v>
      </c>
      <c r="J242" s="183">
        <f t="shared" si="134"/>
        <v>826.50608972600605</v>
      </c>
      <c r="K242" s="183">
        <f t="shared" si="134"/>
        <v>865.51162709217454</v>
      </c>
      <c r="L242" s="183">
        <f t="shared" si="134"/>
        <v>902.99156853963586</v>
      </c>
      <c r="M242" s="183">
        <f t="shared" si="134"/>
        <v>940.81321520810764</v>
      </c>
      <c r="N242" s="183">
        <f t="shared" si="134"/>
        <v>977.43242236310641</v>
      </c>
      <c r="O242" s="183">
        <f t="shared" si="134"/>
        <v>1015.1219684439756</v>
      </c>
      <c r="P242" s="183">
        <f t="shared" si="134"/>
        <v>1054.2255955622097</v>
      </c>
      <c r="Q242" s="183">
        <f t="shared" si="134"/>
        <v>1094.8227512158464</v>
      </c>
      <c r="R242" s="183">
        <f t="shared" si="134"/>
        <v>1136.9764480406127</v>
      </c>
      <c r="S242" s="183">
        <f t="shared" si="134"/>
        <v>1180.6746153706092</v>
      </c>
      <c r="T242" s="183">
        <f t="shared" si="134"/>
        <v>1226.0479240296547</v>
      </c>
      <c r="U242" s="183">
        <f t="shared" si="134"/>
        <v>1273.1439957335897</v>
      </c>
      <c r="V242" s="183">
        <f t="shared" si="134"/>
        <v>1322.0460208295754</v>
      </c>
      <c r="W242" s="183">
        <f t="shared" si="134"/>
        <v>1371.2975600833768</v>
      </c>
      <c r="X242" s="183">
        <f t="shared" si="134"/>
        <v>1421.1625403593666</v>
      </c>
      <c r="Y242" s="183">
        <f t="shared" si="134"/>
        <v>1471.5061455162609</v>
      </c>
      <c r="Z242" s="183">
        <f t="shared" si="134"/>
        <v>1522.0885857933663</v>
      </c>
      <c r="AA242" s="183">
        <f t="shared" si="134"/>
        <v>1572.6385701376998</v>
      </c>
      <c r="AB242" s="183">
        <f t="shared" si="134"/>
        <v>1623.2852619150144</v>
      </c>
      <c r="AC242" s="183">
        <f t="shared" si="134"/>
        <v>1673.5965040153037</v>
      </c>
      <c r="AD242" s="183">
        <f t="shared" si="134"/>
        <v>1723.406072433494</v>
      </c>
      <c r="AE242" s="183">
        <f t="shared" si="134"/>
        <v>1772.6310735514671</v>
      </c>
      <c r="AF242" s="183">
        <f t="shared" si="134"/>
        <v>1821.1411610314619</v>
      </c>
      <c r="AG242" s="183">
        <f t="shared" si="134"/>
        <v>1869.1334305467501</v>
      </c>
      <c r="AH242" s="183">
        <f t="shared" si="134"/>
        <v>1916.5041519731124</v>
      </c>
      <c r="AI242" s="183">
        <f t="shared" si="134"/>
        <v>1963.1231395345042</v>
      </c>
      <c r="AJ242" s="183">
        <f t="shared" si="134"/>
        <v>2008.7637127395358</v>
      </c>
      <c r="AK242" s="183">
        <f t="shared" si="134"/>
        <v>2053.1070341099908</v>
      </c>
    </row>
    <row r="245" spans="1:37">
      <c r="A245" s="230" t="s">
        <v>211</v>
      </c>
    </row>
    <row r="246" spans="1:37">
      <c r="A246" s="225" t="s">
        <v>17</v>
      </c>
      <c r="B246" s="226" t="s">
        <v>212</v>
      </c>
      <c r="C246" s="227" t="s">
        <v>467</v>
      </c>
      <c r="D246" s="241">
        <v>264.14065683902965</v>
      </c>
    </row>
    <row r="247" spans="1:37">
      <c r="A247" s="225" t="s">
        <v>7</v>
      </c>
      <c r="B247" s="226" t="s">
        <v>212</v>
      </c>
      <c r="C247" s="227" t="s">
        <v>467</v>
      </c>
      <c r="D247" s="241">
        <v>250.23045494262087</v>
      </c>
    </row>
    <row r="248" spans="1:37">
      <c r="A248" s="225" t="s">
        <v>16</v>
      </c>
      <c r="B248" s="226" t="s">
        <v>212</v>
      </c>
      <c r="C248" s="227" t="s">
        <v>467</v>
      </c>
      <c r="D248" s="241">
        <v>6.8136336530000001</v>
      </c>
    </row>
    <row r="249" spans="1:37">
      <c r="A249" s="225" t="s">
        <v>18</v>
      </c>
      <c r="B249" s="226" t="s">
        <v>212</v>
      </c>
      <c r="C249" s="227" t="s">
        <v>467</v>
      </c>
      <c r="D249" s="241">
        <v>168.04485305849997</v>
      </c>
    </row>
    <row r="250" spans="1:37">
      <c r="A250" s="225" t="s">
        <v>213</v>
      </c>
      <c r="B250" s="226" t="s">
        <v>212</v>
      </c>
      <c r="C250" s="227" t="s">
        <v>467</v>
      </c>
      <c r="D250" s="241">
        <v>0</v>
      </c>
    </row>
    <row r="251" spans="1:37">
      <c r="A251" s="225" t="s">
        <v>214</v>
      </c>
      <c r="B251" s="226" t="s">
        <v>212</v>
      </c>
      <c r="C251" s="227" t="s">
        <v>467</v>
      </c>
      <c r="D251" s="241">
        <v>0.31948549028611201</v>
      </c>
    </row>
    <row r="252" spans="1:37" ht="15" customHeight="1">
      <c r="A252" s="225" t="s">
        <v>207</v>
      </c>
      <c r="B252" s="226" t="s">
        <v>212</v>
      </c>
      <c r="C252" s="227" t="s">
        <v>467</v>
      </c>
      <c r="D252" s="241">
        <v>0</v>
      </c>
    </row>
    <row r="253" spans="1:37">
      <c r="A253" s="225" t="s">
        <v>215</v>
      </c>
      <c r="B253" s="226" t="s">
        <v>212</v>
      </c>
      <c r="C253" s="227" t="s">
        <v>467</v>
      </c>
      <c r="D253" s="241">
        <v>3.1849506735783559</v>
      </c>
    </row>
    <row r="254" spans="1:37">
      <c r="A254" s="225" t="s">
        <v>80</v>
      </c>
      <c r="B254" s="226" t="s">
        <v>212</v>
      </c>
      <c r="C254" s="227" t="s">
        <v>467</v>
      </c>
      <c r="D254" s="235">
        <f>SUM(D246:D253)</f>
        <v>692.73403465701483</v>
      </c>
    </row>
    <row r="255" spans="1:37">
      <c r="A255" s="236"/>
      <c r="B255" s="238"/>
      <c r="C255" s="239"/>
      <c r="D255" s="113"/>
    </row>
    <row r="256" spans="1:37">
      <c r="A256" s="113"/>
      <c r="B256" s="92"/>
      <c r="C256" s="92"/>
      <c r="D256" s="113"/>
    </row>
    <row r="257" spans="1:37">
      <c r="A257" s="230" t="s">
        <v>489</v>
      </c>
    </row>
    <row r="258" spans="1:37">
      <c r="A258" s="225" t="s">
        <v>17</v>
      </c>
      <c r="B258" s="226" t="s">
        <v>212</v>
      </c>
      <c r="C258" s="227" t="s">
        <v>465</v>
      </c>
      <c r="D258" s="245">
        <f>D234-D246</f>
        <v>0</v>
      </c>
    </row>
    <row r="259" spans="1:37">
      <c r="A259" s="225" t="s">
        <v>7</v>
      </c>
      <c r="B259" s="226" t="s">
        <v>212</v>
      </c>
      <c r="C259" s="227" t="s">
        <v>465</v>
      </c>
      <c r="D259" s="245">
        <f>D235-D247</f>
        <v>0</v>
      </c>
    </row>
    <row r="260" spans="1:37">
      <c r="A260" s="225" t="s">
        <v>16</v>
      </c>
      <c r="B260" s="226" t="s">
        <v>212</v>
      </c>
      <c r="C260" s="227" t="s">
        <v>465</v>
      </c>
      <c r="D260" s="245">
        <f>D236-D248</f>
        <v>0</v>
      </c>
    </row>
    <row r="261" spans="1:37">
      <c r="A261" s="225" t="s">
        <v>18</v>
      </c>
      <c r="B261" s="226" t="s">
        <v>212</v>
      </c>
      <c r="C261" s="227" t="s">
        <v>465</v>
      </c>
      <c r="D261" s="245">
        <f>D237-D249</f>
        <v>0</v>
      </c>
    </row>
    <row r="262" spans="1:37">
      <c r="A262" s="225" t="s">
        <v>213</v>
      </c>
      <c r="B262" s="226" t="s">
        <v>212</v>
      </c>
      <c r="C262" s="227" t="s">
        <v>465</v>
      </c>
      <c r="D262" s="245">
        <v>0</v>
      </c>
    </row>
    <row r="263" spans="1:37">
      <c r="A263" s="225" t="s">
        <v>214</v>
      </c>
      <c r="B263" s="226" t="s">
        <v>212</v>
      </c>
      <c r="C263" s="227" t="s">
        <v>465</v>
      </c>
      <c r="D263" s="245">
        <v>0</v>
      </c>
    </row>
    <row r="264" spans="1:37">
      <c r="A264" s="225" t="s">
        <v>207</v>
      </c>
      <c r="B264" s="226" t="s">
        <v>212</v>
      </c>
      <c r="C264" s="227" t="s">
        <v>465</v>
      </c>
      <c r="D264" s="245">
        <f>D241-D252</f>
        <v>0</v>
      </c>
    </row>
    <row r="265" spans="1:37">
      <c r="A265" s="225" t="s">
        <v>215</v>
      </c>
      <c r="B265" s="226" t="s">
        <v>212</v>
      </c>
      <c r="C265" s="227" t="s">
        <v>465</v>
      </c>
      <c r="D265" s="245">
        <f>D239-D253</f>
        <v>0</v>
      </c>
    </row>
    <row r="266" spans="1:37">
      <c r="A266" s="225" t="s">
        <v>80</v>
      </c>
      <c r="B266" s="226" t="s">
        <v>212</v>
      </c>
      <c r="C266" s="227" t="s">
        <v>465</v>
      </c>
      <c r="D266" s="246">
        <f>D242-D254</f>
        <v>0</v>
      </c>
    </row>
    <row r="267" spans="1:37">
      <c r="A267" s="113"/>
      <c r="B267" s="92"/>
      <c r="C267" s="92"/>
      <c r="D267" s="113"/>
      <c r="E267" s="113"/>
      <c r="F267" s="113"/>
      <c r="G267" s="113"/>
    </row>
    <row r="269" spans="1:37">
      <c r="A269" s="274" t="s">
        <v>550</v>
      </c>
    </row>
    <row r="270" spans="1:37">
      <c r="A270" s="274" t="s">
        <v>551</v>
      </c>
      <c r="B270" s="226" t="s">
        <v>212</v>
      </c>
      <c r="C270" s="227" t="s">
        <v>552</v>
      </c>
      <c r="G270" s="21">
        <f>+(G234-G194)*'[3]Trayectorias medidas generales'!H$68</f>
        <v>0</v>
      </c>
      <c r="H270" s="21">
        <f>+(H234-H194)*'[3]Trayectorias medidas generales'!I$68</f>
        <v>4.7507288606894607</v>
      </c>
      <c r="I270" s="21">
        <f>+(I234-I194)*'[3]Trayectorias medidas generales'!J$68</f>
        <v>9.9863215715516294</v>
      </c>
      <c r="J270" s="21">
        <f>+(J234-J194)*'[3]Trayectorias medidas generales'!K$68</f>
        <v>15.716600018499335</v>
      </c>
      <c r="K270" s="21">
        <f>+(K234-K194)*'[3]Trayectorias medidas generales'!L$68</f>
        <v>21.947123536862982</v>
      </c>
      <c r="L270" s="21">
        <f>+(L234-L194)*'[3]Trayectorias medidas generales'!M$68</f>
        <v>28.623129078144093</v>
      </c>
      <c r="M270" s="21">
        <f>+(M234-M194)*'[3]Trayectorias medidas generales'!N$68</f>
        <v>35.789251200098697</v>
      </c>
      <c r="N270" s="21">
        <f>+(N234-N194)*'[3]Trayectorias medidas generales'!O$68</f>
        <v>43.382381332253225</v>
      </c>
      <c r="O270" s="21">
        <f>+(O234-O194)*'[3]Trayectorias medidas generales'!P$68</f>
        <v>51.493455772329405</v>
      </c>
      <c r="P270" s="21">
        <f>+(P234-P194)*'[3]Trayectorias medidas generales'!Q$68</f>
        <v>60.167074686465149</v>
      </c>
      <c r="Q270" s="21">
        <f>+(Q234-Q194)*'[3]Trayectorias medidas generales'!R$68</f>
        <v>69.431238301271662</v>
      </c>
      <c r="R270" s="21">
        <f>+(R234-R194)*'[3]Trayectorias medidas generales'!S$68</f>
        <v>79.317859578130921</v>
      </c>
      <c r="S270" s="21">
        <f>+(S234-S194)*'[3]Trayectorias medidas generales'!T$68</f>
        <v>89.86160371110617</v>
      </c>
      <c r="T270" s="21">
        <f>+(T234-T194)*'[3]Trayectorias medidas generales'!U$68</f>
        <v>101.09733867211219</v>
      </c>
      <c r="U270" s="21">
        <f>+(U234-U194)*'[3]Trayectorias medidas generales'!V$68</f>
        <v>113.06035883943952</v>
      </c>
      <c r="V270" s="21">
        <f>+(V234-V194)*'[3]Trayectorias medidas generales'!W$68</f>
        <v>125.79852803657413</v>
      </c>
      <c r="W270" s="21">
        <f>+(W234-W194)*'[3]Trayectorias medidas generales'!X$68</f>
        <v>139.18887379833993</v>
      </c>
      <c r="X270" s="21">
        <f>+(X234-X194)*'[3]Trayectorias medidas generales'!Y$68</f>
        <v>153.27389839043113</v>
      </c>
      <c r="Y270" s="21">
        <f>+(Y234-Y194)*'[3]Trayectorias medidas generales'!Z$68</f>
        <v>168.04992704167705</v>
      </c>
      <c r="Z270" s="21">
        <f>+(Z234-Z194)*'[3]Trayectorias medidas generales'!AA$68</f>
        <v>183.48913694803394</v>
      </c>
      <c r="AA270" s="21">
        <f>+(AA234-AA194)*'[3]Trayectorias medidas generales'!AB$68</f>
        <v>199.57270835966938</v>
      </c>
      <c r="AB270" s="21">
        <f>+(AB234-AB194)*'[3]Trayectorias medidas generales'!AC$68</f>
        <v>216.31181076034937</v>
      </c>
      <c r="AC270" s="21">
        <f>+(AC234-AC194)*'[3]Trayectorias medidas generales'!AD$68</f>
        <v>233.64169034426567</v>
      </c>
      <c r="AD270" s="21">
        <f>+(AD234-AD194)*'[3]Trayectorias medidas generales'!AE$68</f>
        <v>251.54385569023634</v>
      </c>
      <c r="AE270" s="21">
        <f>+(AE234-AE194)*'[3]Trayectorias medidas generales'!AF$68</f>
        <v>269.98361194783519</v>
      </c>
      <c r="AF270" s="21">
        <f>+(AF234-AF194)*'[3]Trayectorias medidas generales'!AG$68</f>
        <v>288.94192394764167</v>
      </c>
      <c r="AG270" s="21">
        <f>+(AG234-AG194)*'[3]Trayectorias medidas generales'!AH$68</f>
        <v>308.43139609316927</v>
      </c>
      <c r="AH270" s="21">
        <f>+(AH234-AH194)*'[3]Trayectorias medidas generales'!AI$68</f>
        <v>328.41751697864152</v>
      </c>
      <c r="AI270" s="21">
        <f>+(AI234-AI194)*'[3]Trayectorias medidas generales'!AJ$68</f>
        <v>348.87885277007484</v>
      </c>
      <c r="AJ270" s="21">
        <f>+(AJ234-AJ194)*'[3]Trayectorias medidas generales'!AK$68</f>
        <v>369.75256546449208</v>
      </c>
      <c r="AK270" s="21">
        <f>+(AK234-AK194)*'[3]Trayectorias medidas generales'!AL$68</f>
        <v>390.95650779237445</v>
      </c>
    </row>
  </sheetData>
  <conditionalFormatting sqref="E53:AK63">
    <cfRule type="cellIs" dxfId="389" priority="35" operator="equal">
      <formula>0</formula>
    </cfRule>
  </conditionalFormatting>
  <conditionalFormatting sqref="E82:AK87">
    <cfRule type="cellIs" dxfId="388" priority="36" operator="equal">
      <formula>0</formula>
    </cfRule>
  </conditionalFormatting>
  <conditionalFormatting sqref="E32:AK38">
    <cfRule type="cellIs" dxfId="387" priority="34" operator="equal">
      <formula>0</formula>
    </cfRule>
  </conditionalFormatting>
  <conditionalFormatting sqref="E11:AK17">
    <cfRule type="cellIs" dxfId="386" priority="33" operator="equal">
      <formula>0</formula>
    </cfRule>
  </conditionalFormatting>
  <conditionalFormatting sqref="D11:D17">
    <cfRule type="cellIs" dxfId="385" priority="32" operator="equal">
      <formula>0</formula>
    </cfRule>
  </conditionalFormatting>
  <conditionalFormatting sqref="D32:D38">
    <cfRule type="cellIs" dxfId="384" priority="31" operator="equal">
      <formula>0</formula>
    </cfRule>
  </conditionalFormatting>
  <conditionalFormatting sqref="D82:D87">
    <cfRule type="cellIs" dxfId="383" priority="29" operator="equal">
      <formula>0</formula>
    </cfRule>
  </conditionalFormatting>
  <conditionalFormatting sqref="D106:D109">
    <cfRule type="cellIs" dxfId="382" priority="27" operator="equal">
      <formula>0</formula>
    </cfRule>
  </conditionalFormatting>
  <conditionalFormatting sqref="D53:D63">
    <cfRule type="cellIs" dxfId="381" priority="30" operator="equal">
      <formula>0</formula>
    </cfRule>
  </conditionalFormatting>
  <conditionalFormatting sqref="D102:D104">
    <cfRule type="cellIs" dxfId="380" priority="28" operator="equal">
      <formula>0</formula>
    </cfRule>
  </conditionalFormatting>
  <conditionalFormatting sqref="D111:D114">
    <cfRule type="cellIs" dxfId="379" priority="26" operator="equal">
      <formula>0</formula>
    </cfRule>
  </conditionalFormatting>
  <conditionalFormatting sqref="D116:D119">
    <cfRule type="cellIs" dxfId="378" priority="25" operator="equal">
      <formula>0</formula>
    </cfRule>
  </conditionalFormatting>
  <conditionalFormatting sqref="E131:AK133">
    <cfRule type="cellIs" dxfId="377" priority="24" operator="equal">
      <formula>0</formula>
    </cfRule>
  </conditionalFormatting>
  <conditionalFormatting sqref="E145:AK148">
    <cfRule type="cellIs" dxfId="376" priority="21" operator="equal">
      <formula>0</formula>
    </cfRule>
  </conditionalFormatting>
  <conditionalFormatting sqref="D135:D138">
    <cfRule type="cellIs" dxfId="375" priority="19" operator="equal">
      <formula>0</formula>
    </cfRule>
  </conditionalFormatting>
  <conditionalFormatting sqref="E140:AK143">
    <cfRule type="cellIs" dxfId="374" priority="22" operator="equal">
      <formula>0</formula>
    </cfRule>
  </conditionalFormatting>
  <conditionalFormatting sqref="D131:D133">
    <cfRule type="cellIs" dxfId="373" priority="20" operator="equal">
      <formula>0</formula>
    </cfRule>
  </conditionalFormatting>
  <conditionalFormatting sqref="D140:D143">
    <cfRule type="cellIs" dxfId="372" priority="18" operator="equal">
      <formula>0</formula>
    </cfRule>
  </conditionalFormatting>
  <conditionalFormatting sqref="D145:D148">
    <cfRule type="cellIs" dxfId="371" priority="17" operator="equal">
      <formula>0</formula>
    </cfRule>
  </conditionalFormatting>
  <conditionalFormatting sqref="D160:D161">
    <cfRule type="cellIs" dxfId="370" priority="16" operator="equal">
      <formula>0</formula>
    </cfRule>
  </conditionalFormatting>
  <conditionalFormatting sqref="D164">
    <cfRule type="cellIs" dxfId="369" priority="15" operator="equal">
      <formula>0</formula>
    </cfRule>
  </conditionalFormatting>
  <conditionalFormatting sqref="D167">
    <cfRule type="cellIs" dxfId="368" priority="14" operator="equal">
      <formula>0</formula>
    </cfRule>
  </conditionalFormatting>
  <conditionalFormatting sqref="E160:AK161">
    <cfRule type="cellIs" dxfId="367" priority="13" operator="equal">
      <formula>0</formula>
    </cfRule>
  </conditionalFormatting>
  <conditionalFormatting sqref="E163:AK164">
    <cfRule type="cellIs" dxfId="366" priority="12" operator="equal">
      <formula>0</formula>
    </cfRule>
  </conditionalFormatting>
  <conditionalFormatting sqref="E166:AK167">
    <cfRule type="cellIs" dxfId="365" priority="11" operator="equal">
      <formula>0</formula>
    </cfRule>
  </conditionalFormatting>
  <conditionalFormatting sqref="D163">
    <cfRule type="cellIs" dxfId="364" priority="10" operator="equal">
      <formula>0</formula>
    </cfRule>
  </conditionalFormatting>
  <conditionalFormatting sqref="D166">
    <cfRule type="cellIs" dxfId="363" priority="9" operator="equal">
      <formula>0</formula>
    </cfRule>
  </conditionalFormatting>
  <conditionalFormatting sqref="D179:D180">
    <cfRule type="cellIs" dxfId="362" priority="8" operator="equal">
      <formula>0</formula>
    </cfRule>
  </conditionalFormatting>
  <conditionalFormatting sqref="E179:AK180">
    <cfRule type="cellIs" dxfId="361" priority="7" operator="equal">
      <formula>0</formula>
    </cfRule>
  </conditionalFormatting>
  <conditionalFormatting sqref="E182:AK183">
    <cfRule type="cellIs" dxfId="360" priority="6" operator="equal">
      <formula>0</formula>
    </cfRule>
  </conditionalFormatting>
  <conditionalFormatting sqref="D182:D183">
    <cfRule type="cellIs" dxfId="359" priority="5" operator="equal">
      <formula>0</formula>
    </cfRule>
  </conditionalFormatting>
  <conditionalFormatting sqref="D222:D229">
    <cfRule type="cellIs" dxfId="358" priority="4" operator="equal">
      <formula>0</formula>
    </cfRule>
  </conditionalFormatting>
  <conditionalFormatting sqref="E222:AK229">
    <cfRule type="cellIs" dxfId="357" priority="3" operator="equal">
      <formula>0</formula>
    </cfRule>
  </conditionalFormatting>
  <conditionalFormatting sqref="E106:AK109">
    <cfRule type="cellIs" dxfId="356" priority="39" operator="equal">
      <formula>0</formula>
    </cfRule>
  </conditionalFormatting>
  <conditionalFormatting sqref="E116:AK119">
    <cfRule type="cellIs" dxfId="355" priority="37" operator="equal">
      <formula>0</formula>
    </cfRule>
  </conditionalFormatting>
  <conditionalFormatting sqref="E102:AK104">
    <cfRule type="cellIs" dxfId="354" priority="40" operator="equal">
      <formula>0</formula>
    </cfRule>
  </conditionalFormatting>
  <conditionalFormatting sqref="E111:AK114">
    <cfRule type="cellIs" dxfId="353" priority="38" operator="equal">
      <formula>0</formula>
    </cfRule>
  </conditionalFormatting>
  <conditionalFormatting sqref="E135:I138">
    <cfRule type="cellIs" dxfId="352" priority="2" operator="equal">
      <formula>0</formula>
    </cfRule>
  </conditionalFormatting>
  <conditionalFormatting sqref="J135:AK138">
    <cfRule type="cellIs" dxfId="351" priority="1" operator="equal">
      <formula>0</formula>
    </cfRule>
  </conditionalFormatting>
  <pageMargins left="0.7" right="0.7" top="0.75" bottom="0.75" header="0.3" footer="0.3"/>
  <pageSetup orientation="portrait" verticalDpi="0"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19">
    <tabColor theme="8" tint="0.79998168889431442"/>
  </sheetPr>
  <dimension ref="A1:BS270"/>
  <sheetViews>
    <sheetView showGridLines="0" topLeftCell="Z177" workbookViewId="0">
      <selection activeCell="G206" sqref="G206:AK207"/>
    </sheetView>
  </sheetViews>
  <sheetFormatPr baseColWidth="10" defaultColWidth="11.42578125" defaultRowHeight="15"/>
  <cols>
    <col min="1" max="1" width="23.42578125" style="124" customWidth="1"/>
    <col min="2" max="2" width="26" style="124" bestFit="1" customWidth="1"/>
    <col min="3" max="3" width="29.5703125" style="124" bestFit="1" customWidth="1"/>
    <col min="4" max="4" width="26.28515625" style="124" customWidth="1"/>
    <col min="5" max="5" width="21.140625" style="124" customWidth="1"/>
    <col min="6" max="6" width="20.7109375" style="124" customWidth="1"/>
    <col min="7" max="8" width="21.140625" style="124" bestFit="1" customWidth="1"/>
    <col min="9" max="9" width="20.7109375" style="124" bestFit="1" customWidth="1"/>
    <col min="10" max="10" width="20.28515625" style="124" bestFit="1" customWidth="1"/>
    <col min="11" max="12" width="21.140625" style="124" bestFit="1" customWidth="1"/>
    <col min="13" max="13" width="20.7109375" style="124" bestFit="1" customWidth="1"/>
    <col min="14" max="16" width="21.140625" style="124" bestFit="1" customWidth="1"/>
    <col min="17" max="17" width="20.7109375" style="124" bestFit="1" customWidth="1"/>
    <col min="18" max="18" width="21.140625" style="124" bestFit="1" customWidth="1"/>
    <col min="19" max="19" width="20.7109375" style="124" bestFit="1" customWidth="1"/>
    <col min="20" max="20" width="21.140625" style="124" bestFit="1" customWidth="1"/>
    <col min="21" max="21" width="20.7109375" style="124" bestFit="1" customWidth="1"/>
    <col min="22" max="23" width="21.140625" style="124" bestFit="1" customWidth="1"/>
    <col min="24" max="24" width="20.7109375" style="124" bestFit="1" customWidth="1"/>
    <col min="25" max="26" width="21.140625" style="124" bestFit="1" customWidth="1"/>
    <col min="27" max="29" width="20.7109375" style="124" bestFit="1" customWidth="1"/>
    <col min="30" max="33" width="21.140625" style="124" bestFit="1" customWidth="1"/>
    <col min="34" max="37" width="20.7109375" style="124" bestFit="1" customWidth="1"/>
    <col min="38" max="40" width="15.140625" style="124" customWidth="1"/>
    <col min="41" max="16384" width="11.42578125" style="124"/>
  </cols>
  <sheetData>
    <row r="1" spans="1:71" s="233" customFormat="1" ht="16.5">
      <c r="A1" s="231" t="s">
        <v>387</v>
      </c>
      <c r="B1" s="232" t="s">
        <v>109</v>
      </c>
      <c r="C1" s="232" t="s">
        <v>388</v>
      </c>
      <c r="D1" s="232">
        <v>2017</v>
      </c>
      <c r="E1" s="232">
        <f>D1+1</f>
        <v>2018</v>
      </c>
      <c r="F1" s="232">
        <f t="shared" ref="F1:AK1" si="0">E1+1</f>
        <v>2019</v>
      </c>
      <c r="G1" s="232">
        <f t="shared" si="0"/>
        <v>2020</v>
      </c>
      <c r="H1" s="232">
        <f t="shared" si="0"/>
        <v>2021</v>
      </c>
      <c r="I1" s="232">
        <f t="shared" si="0"/>
        <v>2022</v>
      </c>
      <c r="J1" s="232">
        <f t="shared" si="0"/>
        <v>2023</v>
      </c>
      <c r="K1" s="232">
        <f t="shared" si="0"/>
        <v>2024</v>
      </c>
      <c r="L1" s="232">
        <f t="shared" si="0"/>
        <v>2025</v>
      </c>
      <c r="M1" s="232">
        <f t="shared" si="0"/>
        <v>2026</v>
      </c>
      <c r="N1" s="232">
        <f t="shared" si="0"/>
        <v>2027</v>
      </c>
      <c r="O1" s="232">
        <f t="shared" si="0"/>
        <v>2028</v>
      </c>
      <c r="P1" s="232">
        <f t="shared" si="0"/>
        <v>2029</v>
      </c>
      <c r="Q1" s="232">
        <f t="shared" si="0"/>
        <v>2030</v>
      </c>
      <c r="R1" s="232">
        <f t="shared" si="0"/>
        <v>2031</v>
      </c>
      <c r="S1" s="232">
        <f t="shared" si="0"/>
        <v>2032</v>
      </c>
      <c r="T1" s="232">
        <f t="shared" si="0"/>
        <v>2033</v>
      </c>
      <c r="U1" s="232">
        <f t="shared" si="0"/>
        <v>2034</v>
      </c>
      <c r="V1" s="232">
        <f t="shared" si="0"/>
        <v>2035</v>
      </c>
      <c r="W1" s="232">
        <f t="shared" si="0"/>
        <v>2036</v>
      </c>
      <c r="X1" s="232">
        <f t="shared" si="0"/>
        <v>2037</v>
      </c>
      <c r="Y1" s="232">
        <f t="shared" si="0"/>
        <v>2038</v>
      </c>
      <c r="Z1" s="232">
        <f t="shared" si="0"/>
        <v>2039</v>
      </c>
      <c r="AA1" s="232">
        <f t="shared" si="0"/>
        <v>2040</v>
      </c>
      <c r="AB1" s="232">
        <f t="shared" si="0"/>
        <v>2041</v>
      </c>
      <c r="AC1" s="232">
        <f t="shared" si="0"/>
        <v>2042</v>
      </c>
      <c r="AD1" s="232">
        <f t="shared" si="0"/>
        <v>2043</v>
      </c>
      <c r="AE1" s="232">
        <f t="shared" si="0"/>
        <v>2044</v>
      </c>
      <c r="AF1" s="232">
        <f t="shared" si="0"/>
        <v>2045</v>
      </c>
      <c r="AG1" s="232">
        <f t="shared" si="0"/>
        <v>2046</v>
      </c>
      <c r="AH1" s="232">
        <f t="shared" si="0"/>
        <v>2047</v>
      </c>
      <c r="AI1" s="232">
        <f t="shared" si="0"/>
        <v>2048</v>
      </c>
      <c r="AJ1" s="232">
        <f t="shared" si="0"/>
        <v>2049</v>
      </c>
      <c r="AK1" s="232">
        <f t="shared" si="0"/>
        <v>2050</v>
      </c>
      <c r="AL1" s="224"/>
      <c r="AM1" s="224"/>
      <c r="AN1" s="224"/>
      <c r="AO1" s="224"/>
      <c r="AP1" s="224"/>
      <c r="AQ1" s="224"/>
      <c r="AR1" s="224"/>
      <c r="AS1" s="224"/>
      <c r="AT1" s="224"/>
      <c r="AU1" s="224"/>
      <c r="AV1" s="224"/>
      <c r="AW1" s="224"/>
      <c r="AX1" s="224"/>
      <c r="AY1" s="224"/>
      <c r="AZ1" s="224"/>
      <c r="BA1" s="224"/>
      <c r="BB1" s="224"/>
      <c r="BC1" s="224"/>
      <c r="BD1" s="224"/>
      <c r="BE1" s="224"/>
      <c r="BF1" s="224"/>
      <c r="BG1" s="224"/>
      <c r="BH1" s="224"/>
      <c r="BI1" s="224"/>
      <c r="BJ1" s="224"/>
      <c r="BK1" s="224"/>
      <c r="BL1" s="224"/>
      <c r="BM1" s="224"/>
      <c r="BN1" s="224"/>
      <c r="BO1" s="224"/>
      <c r="BP1" s="224"/>
      <c r="BQ1" s="224"/>
      <c r="BR1" s="224"/>
      <c r="BS1" s="224"/>
    </row>
    <row r="2" spans="1:71">
      <c r="A2" s="1"/>
    </row>
    <row r="3" spans="1:71">
      <c r="A3" s="230" t="s">
        <v>389</v>
      </c>
    </row>
    <row r="4" spans="1:71">
      <c r="A4" s="225" t="s">
        <v>14</v>
      </c>
      <c r="B4" s="226" t="s">
        <v>202</v>
      </c>
      <c r="C4" s="227" t="s">
        <v>466</v>
      </c>
      <c r="D4" s="174">
        <f>+Parámetros!D33</f>
        <v>70</v>
      </c>
      <c r="E4" s="174">
        <f>+Parámetros!E33</f>
        <v>71</v>
      </c>
      <c r="F4" s="174">
        <f>+Parámetros!F33</f>
        <v>72</v>
      </c>
      <c r="G4" s="174">
        <f>+Parámetros!G33</f>
        <v>72</v>
      </c>
      <c r="H4" s="174">
        <f>+Parámetros!H33</f>
        <v>73</v>
      </c>
      <c r="I4" s="174">
        <f>+Parámetros!I33</f>
        <v>74</v>
      </c>
      <c r="J4" s="174">
        <f>+Parámetros!J33</f>
        <v>75</v>
      </c>
      <c r="K4" s="174">
        <f>+Parámetros!K33</f>
        <v>76</v>
      </c>
      <c r="L4" s="174">
        <f>+Parámetros!L33</f>
        <v>77</v>
      </c>
      <c r="M4" s="174">
        <f>+Parámetros!M33</f>
        <v>78</v>
      </c>
      <c r="N4" s="174">
        <f>+Parámetros!N33</f>
        <v>79</v>
      </c>
      <c r="O4" s="174">
        <f>+Parámetros!O33</f>
        <v>80</v>
      </c>
      <c r="P4" s="174">
        <f>+Parámetros!P33</f>
        <v>80</v>
      </c>
      <c r="Q4" s="174">
        <f>+Parámetros!Q33</f>
        <v>81</v>
      </c>
      <c r="R4" s="174">
        <f>+Parámetros!R33</f>
        <v>82</v>
      </c>
      <c r="S4" s="174">
        <f>+Parámetros!S33</f>
        <v>83</v>
      </c>
      <c r="T4" s="174">
        <f>+Parámetros!T33</f>
        <v>84</v>
      </c>
      <c r="U4" s="174">
        <f>+Parámetros!U33</f>
        <v>85</v>
      </c>
      <c r="V4" s="174">
        <f>+Parámetros!V33</f>
        <v>86</v>
      </c>
      <c r="W4" s="174">
        <f>+Parámetros!W33</f>
        <v>86</v>
      </c>
      <c r="X4" s="174">
        <f>+Parámetros!X33</f>
        <v>87</v>
      </c>
      <c r="Y4" s="174">
        <f>+Parámetros!Y33</f>
        <v>88</v>
      </c>
      <c r="Z4" s="174">
        <f>+Parámetros!Z33</f>
        <v>88</v>
      </c>
      <c r="AA4" s="174">
        <f>+Parámetros!AA33</f>
        <v>89</v>
      </c>
      <c r="AB4" s="174">
        <f>+Parámetros!AB33</f>
        <v>89</v>
      </c>
      <c r="AC4" s="174">
        <f>+Parámetros!AC33</f>
        <v>90</v>
      </c>
      <c r="AD4" s="174">
        <f>+Parámetros!AD33</f>
        <v>90</v>
      </c>
      <c r="AE4" s="174">
        <f>+Parámetros!AE33</f>
        <v>91</v>
      </c>
      <c r="AF4" s="174">
        <f>+Parámetros!AF33</f>
        <v>91</v>
      </c>
      <c r="AG4" s="174">
        <f>+Parámetros!AG33</f>
        <v>92</v>
      </c>
      <c r="AH4" s="174">
        <f>+Parámetros!AH33</f>
        <v>92</v>
      </c>
      <c r="AI4" s="174">
        <f>+Parámetros!AI33</f>
        <v>93</v>
      </c>
      <c r="AJ4" s="174">
        <f>+Parámetros!AJ33</f>
        <v>93</v>
      </c>
      <c r="AK4" s="174">
        <f>+Parámetros!AK33</f>
        <v>94</v>
      </c>
    </row>
    <row r="5" spans="1:71">
      <c r="A5" s="225" t="s">
        <v>15</v>
      </c>
      <c r="B5" s="226" t="s">
        <v>202</v>
      </c>
      <c r="C5" s="227" t="s">
        <v>466</v>
      </c>
      <c r="D5" s="174">
        <f>+Parámetros!D69</f>
        <v>3</v>
      </c>
      <c r="E5" s="174">
        <f>+Parámetros!E69</f>
        <v>3</v>
      </c>
      <c r="F5" s="174">
        <f>+Parámetros!F69</f>
        <v>3</v>
      </c>
      <c r="G5" s="174">
        <f>+Parámetros!G69</f>
        <v>3</v>
      </c>
      <c r="H5" s="174">
        <f>+Parámetros!H69</f>
        <v>3</v>
      </c>
      <c r="I5" s="174">
        <f>+Parámetros!I69</f>
        <v>3</v>
      </c>
      <c r="J5" s="174">
        <f>+Parámetros!J69</f>
        <v>4</v>
      </c>
      <c r="K5" s="174">
        <f>+Parámetros!K69</f>
        <v>4</v>
      </c>
      <c r="L5" s="174">
        <f>+Parámetros!L69</f>
        <v>5</v>
      </c>
      <c r="M5" s="174">
        <f>+Parámetros!M69</f>
        <v>5</v>
      </c>
      <c r="N5" s="174">
        <f>+Parámetros!N69</f>
        <v>5</v>
      </c>
      <c r="O5" s="174">
        <f>+Parámetros!O69</f>
        <v>6</v>
      </c>
      <c r="P5" s="174">
        <f>+Parámetros!P69</f>
        <v>6</v>
      </c>
      <c r="Q5" s="174">
        <f>+Parámetros!Q69</f>
        <v>7</v>
      </c>
      <c r="R5" s="174">
        <f>+Parámetros!R69</f>
        <v>7</v>
      </c>
      <c r="S5" s="174">
        <f>+Parámetros!S69</f>
        <v>7</v>
      </c>
      <c r="T5" s="174">
        <f>+Parámetros!T69</f>
        <v>8</v>
      </c>
      <c r="U5" s="174">
        <f>+Parámetros!U69</f>
        <v>8</v>
      </c>
      <c r="V5" s="174">
        <f>+Parámetros!V69</f>
        <v>9</v>
      </c>
      <c r="W5" s="174">
        <f>+Parámetros!W69</f>
        <v>9</v>
      </c>
      <c r="X5" s="174">
        <f>+Parámetros!X69</f>
        <v>10</v>
      </c>
      <c r="Y5" s="174">
        <f>+Parámetros!Y69</f>
        <v>10</v>
      </c>
      <c r="Z5" s="174">
        <f>+Parámetros!Z69</f>
        <v>11</v>
      </c>
      <c r="AA5" s="174">
        <f>+Parámetros!AA69</f>
        <v>11</v>
      </c>
      <c r="AB5" s="174">
        <f>+Parámetros!AB69</f>
        <v>11</v>
      </c>
      <c r="AC5" s="174">
        <f>+Parámetros!AC69</f>
        <v>12</v>
      </c>
      <c r="AD5" s="174">
        <f>+Parámetros!AD69</f>
        <v>12</v>
      </c>
      <c r="AE5" s="174">
        <f>+Parámetros!AE69</f>
        <v>13</v>
      </c>
      <c r="AF5" s="174">
        <f>+Parámetros!AF69</f>
        <v>13</v>
      </c>
      <c r="AG5" s="174">
        <f>+Parámetros!AG69</f>
        <v>14</v>
      </c>
      <c r="AH5" s="174">
        <f>+Parámetros!AH69</f>
        <v>14</v>
      </c>
      <c r="AI5" s="174">
        <f>+Parámetros!AI69</f>
        <v>14</v>
      </c>
      <c r="AJ5" s="174">
        <f>+Parámetros!AJ69</f>
        <v>15</v>
      </c>
      <c r="AK5" s="174">
        <f>+Parámetros!AK69</f>
        <v>15</v>
      </c>
    </row>
    <row r="6" spans="1:71">
      <c r="A6" s="225" t="s">
        <v>87</v>
      </c>
      <c r="B6" s="226" t="s">
        <v>202</v>
      </c>
      <c r="C6" s="227" t="s">
        <v>466</v>
      </c>
      <c r="D6" s="174">
        <f>+Parámetros!D105</f>
        <v>5</v>
      </c>
      <c r="E6" s="174">
        <f>+Parámetros!E105</f>
        <v>5</v>
      </c>
      <c r="F6" s="174">
        <f>+Parámetros!F105</f>
        <v>5</v>
      </c>
      <c r="G6" s="174">
        <f>+Parámetros!G105</f>
        <v>5</v>
      </c>
      <c r="H6" s="174">
        <f>+Parámetros!H105</f>
        <v>5</v>
      </c>
      <c r="I6" s="174">
        <f>+Parámetros!I105</f>
        <v>5</v>
      </c>
      <c r="J6" s="174">
        <f>+Parámetros!J105</f>
        <v>5</v>
      </c>
      <c r="K6" s="174">
        <f>+Parámetros!K105</f>
        <v>6</v>
      </c>
      <c r="L6" s="174">
        <f>+Parámetros!L105</f>
        <v>6</v>
      </c>
      <c r="M6" s="174">
        <f>+Parámetros!M105</f>
        <v>6</v>
      </c>
      <c r="N6" s="174">
        <f>+Parámetros!N105</f>
        <v>6</v>
      </c>
      <c r="O6" s="174">
        <f>+Parámetros!O105</f>
        <v>6</v>
      </c>
      <c r="P6" s="174">
        <f>+Parámetros!P105</f>
        <v>6</v>
      </c>
      <c r="Q6" s="174">
        <f>+Parámetros!Q105</f>
        <v>6</v>
      </c>
      <c r="R6" s="174">
        <f>+Parámetros!R105</f>
        <v>6</v>
      </c>
      <c r="S6" s="174">
        <f>+Parámetros!S105</f>
        <v>7</v>
      </c>
      <c r="T6" s="174">
        <f>+Parámetros!T105</f>
        <v>7</v>
      </c>
      <c r="U6" s="174">
        <f>+Parámetros!U105</f>
        <v>7</v>
      </c>
      <c r="V6" s="174">
        <f>+Parámetros!V105</f>
        <v>7</v>
      </c>
      <c r="W6" s="174">
        <f>+Parámetros!W105</f>
        <v>7</v>
      </c>
      <c r="X6" s="174">
        <f>+Parámetros!X105</f>
        <v>7</v>
      </c>
      <c r="Y6" s="174">
        <f>+Parámetros!Y105</f>
        <v>7</v>
      </c>
      <c r="Z6" s="174">
        <f>+Parámetros!Z105</f>
        <v>8</v>
      </c>
      <c r="AA6" s="174">
        <f>+Parámetros!AA105</f>
        <v>8</v>
      </c>
      <c r="AB6" s="174">
        <f>+Parámetros!AB105</f>
        <v>8</v>
      </c>
      <c r="AC6" s="174">
        <f>+Parámetros!AC105</f>
        <v>8</v>
      </c>
      <c r="AD6" s="174">
        <f>+Parámetros!AD105</f>
        <v>8</v>
      </c>
      <c r="AE6" s="174">
        <f>+Parámetros!AE105</f>
        <v>8</v>
      </c>
      <c r="AF6" s="174">
        <f>+Parámetros!AF105</f>
        <v>8</v>
      </c>
      <c r="AG6" s="174">
        <f>+Parámetros!AG105</f>
        <v>8</v>
      </c>
      <c r="AH6" s="174">
        <f>+Parámetros!AH105</f>
        <v>8</v>
      </c>
      <c r="AI6" s="174">
        <f>+Parámetros!AI105</f>
        <v>9</v>
      </c>
      <c r="AJ6" s="174">
        <f>+Parámetros!AJ105</f>
        <v>9</v>
      </c>
      <c r="AK6" s="174">
        <f>+Parámetros!AK105</f>
        <v>9</v>
      </c>
    </row>
    <row r="7" spans="1:71">
      <c r="A7" s="225" t="s">
        <v>98</v>
      </c>
      <c r="B7" s="226" t="s">
        <v>202</v>
      </c>
      <c r="C7" s="227" t="s">
        <v>466</v>
      </c>
      <c r="D7" s="174">
        <f>+Parámetros!D141</f>
        <v>91</v>
      </c>
      <c r="E7" s="174">
        <f>+Parámetros!E141</f>
        <v>93</v>
      </c>
      <c r="F7" s="174">
        <f>+Parámetros!F141</f>
        <v>94</v>
      </c>
      <c r="G7" s="174">
        <f>+Parámetros!G141</f>
        <v>94</v>
      </c>
      <c r="H7" s="174">
        <f>+Parámetros!H141</f>
        <v>95</v>
      </c>
      <c r="I7" s="174">
        <f>+Parámetros!I141</f>
        <v>97</v>
      </c>
      <c r="J7" s="174">
        <f>+Parámetros!J141</f>
        <v>99</v>
      </c>
      <c r="K7" s="174">
        <f>+Parámetros!K141</f>
        <v>102</v>
      </c>
      <c r="L7" s="174">
        <f>+Parámetros!L141</f>
        <v>104</v>
      </c>
      <c r="M7" s="174">
        <f>+Parámetros!M141</f>
        <v>106</v>
      </c>
      <c r="N7" s="174">
        <f>+Parámetros!N141</f>
        <v>108</v>
      </c>
      <c r="O7" s="174">
        <f>+Parámetros!O141</f>
        <v>110</v>
      </c>
      <c r="P7" s="174">
        <f>+Parámetros!P141</f>
        <v>112</v>
      </c>
      <c r="Q7" s="174">
        <f>+Parámetros!Q141</f>
        <v>114</v>
      </c>
      <c r="R7" s="174">
        <f>+Parámetros!R141</f>
        <v>116</v>
      </c>
      <c r="S7" s="174">
        <f>+Parámetros!S141</f>
        <v>118</v>
      </c>
      <c r="T7" s="174">
        <f>+Parámetros!T141</f>
        <v>121</v>
      </c>
      <c r="U7" s="174">
        <f>+Parámetros!U141</f>
        <v>123</v>
      </c>
      <c r="V7" s="174">
        <f>+Parámetros!V141</f>
        <v>125</v>
      </c>
      <c r="W7" s="174">
        <f>+Parámetros!W141</f>
        <v>127</v>
      </c>
      <c r="X7" s="174">
        <f>+Parámetros!X141</f>
        <v>129</v>
      </c>
      <c r="Y7" s="174">
        <f>+Parámetros!Y141</f>
        <v>131</v>
      </c>
      <c r="Z7" s="174">
        <f>+Parámetros!Z141</f>
        <v>133</v>
      </c>
      <c r="AA7" s="174">
        <f>+Parámetros!AA141</f>
        <v>135</v>
      </c>
      <c r="AB7" s="174">
        <f>+Parámetros!AB141</f>
        <v>137</v>
      </c>
      <c r="AC7" s="174">
        <f>+Parámetros!AC141</f>
        <v>139</v>
      </c>
      <c r="AD7" s="174">
        <f>+Parámetros!AD141</f>
        <v>141</v>
      </c>
      <c r="AE7" s="174">
        <f>+Parámetros!AE141</f>
        <v>143</v>
      </c>
      <c r="AF7" s="174">
        <f>+Parámetros!AF141</f>
        <v>144</v>
      </c>
      <c r="AG7" s="174">
        <f>+Parámetros!AG141</f>
        <v>146</v>
      </c>
      <c r="AH7" s="174">
        <f>+Parámetros!AH141</f>
        <v>148</v>
      </c>
      <c r="AI7" s="174">
        <f>+Parámetros!AI141</f>
        <v>149</v>
      </c>
      <c r="AJ7" s="174">
        <f>+Parámetros!AJ141</f>
        <v>151</v>
      </c>
      <c r="AK7" s="174">
        <f>+Parámetros!AK141</f>
        <v>152</v>
      </c>
    </row>
    <row r="10" spans="1:71">
      <c r="A10" s="230" t="s">
        <v>469</v>
      </c>
    </row>
    <row r="11" spans="1:71">
      <c r="A11" s="225" t="s">
        <v>11</v>
      </c>
      <c r="B11" s="226" t="s">
        <v>391</v>
      </c>
      <c r="C11" s="227" t="s">
        <v>466</v>
      </c>
      <c r="D11" s="242">
        <f>+'Usos finales'!B159</f>
        <v>1.6500000000000001E-2</v>
      </c>
      <c r="E11" s="240">
        <f>+D11</f>
        <v>1.6500000000000001E-2</v>
      </c>
      <c r="F11" s="240">
        <f>+E11</f>
        <v>1.6500000000000001E-2</v>
      </c>
      <c r="G11" s="240">
        <f t="shared" ref="G11:AK17" si="1">+F11</f>
        <v>1.6500000000000001E-2</v>
      </c>
      <c r="H11" s="240">
        <f t="shared" si="1"/>
        <v>1.6500000000000001E-2</v>
      </c>
      <c r="I11" s="240">
        <f t="shared" si="1"/>
        <v>1.6500000000000001E-2</v>
      </c>
      <c r="J11" s="240">
        <f t="shared" si="1"/>
        <v>1.6500000000000001E-2</v>
      </c>
      <c r="K11" s="240">
        <f t="shared" si="1"/>
        <v>1.6500000000000001E-2</v>
      </c>
      <c r="L11" s="240">
        <f t="shared" si="1"/>
        <v>1.6500000000000001E-2</v>
      </c>
      <c r="M11" s="240">
        <f t="shared" si="1"/>
        <v>1.6500000000000001E-2</v>
      </c>
      <c r="N11" s="240">
        <f t="shared" si="1"/>
        <v>1.6500000000000001E-2</v>
      </c>
      <c r="O11" s="240">
        <f t="shared" si="1"/>
        <v>1.6500000000000001E-2</v>
      </c>
      <c r="P11" s="240">
        <f t="shared" si="1"/>
        <v>1.6500000000000001E-2</v>
      </c>
      <c r="Q11" s="240">
        <f t="shared" si="1"/>
        <v>1.6500000000000001E-2</v>
      </c>
      <c r="R11" s="240">
        <f t="shared" si="1"/>
        <v>1.6500000000000001E-2</v>
      </c>
      <c r="S11" s="240">
        <f t="shared" si="1"/>
        <v>1.6500000000000001E-2</v>
      </c>
      <c r="T11" s="240">
        <f t="shared" si="1"/>
        <v>1.6500000000000001E-2</v>
      </c>
      <c r="U11" s="240">
        <f t="shared" si="1"/>
        <v>1.6500000000000001E-2</v>
      </c>
      <c r="V11" s="240">
        <f t="shared" si="1"/>
        <v>1.6500000000000001E-2</v>
      </c>
      <c r="W11" s="240">
        <f t="shared" si="1"/>
        <v>1.6500000000000001E-2</v>
      </c>
      <c r="X11" s="240">
        <f t="shared" si="1"/>
        <v>1.6500000000000001E-2</v>
      </c>
      <c r="Y11" s="240">
        <f t="shared" si="1"/>
        <v>1.6500000000000001E-2</v>
      </c>
      <c r="Z11" s="240">
        <f t="shared" si="1"/>
        <v>1.6500000000000001E-2</v>
      </c>
      <c r="AA11" s="240">
        <f t="shared" si="1"/>
        <v>1.6500000000000001E-2</v>
      </c>
      <c r="AB11" s="240">
        <f t="shared" si="1"/>
        <v>1.6500000000000001E-2</v>
      </c>
      <c r="AC11" s="240">
        <f t="shared" si="1"/>
        <v>1.6500000000000001E-2</v>
      </c>
      <c r="AD11" s="240">
        <f t="shared" si="1"/>
        <v>1.6500000000000001E-2</v>
      </c>
      <c r="AE11" s="240">
        <f t="shared" si="1"/>
        <v>1.6500000000000001E-2</v>
      </c>
      <c r="AF11" s="240">
        <f t="shared" si="1"/>
        <v>1.6500000000000001E-2</v>
      </c>
      <c r="AG11" s="240">
        <f t="shared" si="1"/>
        <v>1.6500000000000001E-2</v>
      </c>
      <c r="AH11" s="240">
        <f t="shared" si="1"/>
        <v>1.6500000000000001E-2</v>
      </c>
      <c r="AI11" s="240">
        <f t="shared" si="1"/>
        <v>1.6500000000000001E-2</v>
      </c>
      <c r="AJ11" s="240">
        <f t="shared" si="1"/>
        <v>1.6500000000000001E-2</v>
      </c>
      <c r="AK11" s="240">
        <f t="shared" si="1"/>
        <v>1.6500000000000001E-2</v>
      </c>
    </row>
    <row r="12" spans="1:71">
      <c r="A12" s="225" t="s">
        <v>5</v>
      </c>
      <c r="B12" s="226" t="s">
        <v>391</v>
      </c>
      <c r="C12" s="227" t="s">
        <v>466</v>
      </c>
      <c r="D12" s="242">
        <f>+'Usos finales'!B160</f>
        <v>4.2199999999999994E-2</v>
      </c>
      <c r="E12" s="240">
        <f t="shared" ref="E12:F17" si="2">+D12</f>
        <v>4.2199999999999994E-2</v>
      </c>
      <c r="F12" s="240">
        <f t="shared" si="2"/>
        <v>4.2199999999999994E-2</v>
      </c>
      <c r="G12" s="240">
        <f t="shared" si="1"/>
        <v>4.2199999999999994E-2</v>
      </c>
      <c r="H12" s="240">
        <f t="shared" si="1"/>
        <v>4.2199999999999994E-2</v>
      </c>
      <c r="I12" s="240">
        <f t="shared" si="1"/>
        <v>4.2199999999999994E-2</v>
      </c>
      <c r="J12" s="240">
        <f t="shared" si="1"/>
        <v>4.2199999999999994E-2</v>
      </c>
      <c r="K12" s="240">
        <f t="shared" si="1"/>
        <v>4.2199999999999994E-2</v>
      </c>
      <c r="L12" s="240">
        <f t="shared" si="1"/>
        <v>4.2199999999999994E-2</v>
      </c>
      <c r="M12" s="240">
        <f t="shared" si="1"/>
        <v>4.2199999999999994E-2</v>
      </c>
      <c r="N12" s="240">
        <f t="shared" si="1"/>
        <v>4.2199999999999994E-2</v>
      </c>
      <c r="O12" s="240">
        <f t="shared" si="1"/>
        <v>4.2199999999999994E-2</v>
      </c>
      <c r="P12" s="240">
        <f t="shared" si="1"/>
        <v>4.2199999999999994E-2</v>
      </c>
      <c r="Q12" s="240">
        <f t="shared" si="1"/>
        <v>4.2199999999999994E-2</v>
      </c>
      <c r="R12" s="240">
        <f t="shared" si="1"/>
        <v>4.2199999999999994E-2</v>
      </c>
      <c r="S12" s="240">
        <f t="shared" si="1"/>
        <v>4.2199999999999994E-2</v>
      </c>
      <c r="T12" s="240">
        <f t="shared" si="1"/>
        <v>4.2199999999999994E-2</v>
      </c>
      <c r="U12" s="240">
        <f t="shared" si="1"/>
        <v>4.2199999999999994E-2</v>
      </c>
      <c r="V12" s="240">
        <f t="shared" si="1"/>
        <v>4.2199999999999994E-2</v>
      </c>
      <c r="W12" s="240">
        <f t="shared" si="1"/>
        <v>4.2199999999999994E-2</v>
      </c>
      <c r="X12" s="240">
        <f t="shared" si="1"/>
        <v>4.2199999999999994E-2</v>
      </c>
      <c r="Y12" s="240">
        <f t="shared" si="1"/>
        <v>4.2199999999999994E-2</v>
      </c>
      <c r="Z12" s="240">
        <f t="shared" si="1"/>
        <v>4.2199999999999994E-2</v>
      </c>
      <c r="AA12" s="240">
        <f t="shared" si="1"/>
        <v>4.2199999999999994E-2</v>
      </c>
      <c r="AB12" s="240">
        <f t="shared" si="1"/>
        <v>4.2199999999999994E-2</v>
      </c>
      <c r="AC12" s="240">
        <f t="shared" si="1"/>
        <v>4.2199999999999994E-2</v>
      </c>
      <c r="AD12" s="240">
        <f t="shared" si="1"/>
        <v>4.2199999999999994E-2</v>
      </c>
      <c r="AE12" s="240">
        <f t="shared" si="1"/>
        <v>4.2199999999999994E-2</v>
      </c>
      <c r="AF12" s="240">
        <f t="shared" si="1"/>
        <v>4.2199999999999994E-2</v>
      </c>
      <c r="AG12" s="240">
        <f t="shared" si="1"/>
        <v>4.2199999999999994E-2</v>
      </c>
      <c r="AH12" s="240">
        <f t="shared" si="1"/>
        <v>4.2199999999999994E-2</v>
      </c>
      <c r="AI12" s="240">
        <f t="shared" si="1"/>
        <v>4.2199999999999994E-2</v>
      </c>
      <c r="AJ12" s="240">
        <f t="shared" si="1"/>
        <v>4.2199999999999994E-2</v>
      </c>
      <c r="AK12" s="240">
        <f t="shared" si="1"/>
        <v>4.2199999999999994E-2</v>
      </c>
    </row>
    <row r="13" spans="1:71">
      <c r="A13" s="225" t="s">
        <v>4</v>
      </c>
      <c r="B13" s="226" t="s">
        <v>391</v>
      </c>
      <c r="C13" s="227" t="s">
        <v>466</v>
      </c>
      <c r="D13" s="242">
        <f>+'Usos finales'!B161</f>
        <v>0.15130000000000002</v>
      </c>
      <c r="E13" s="240">
        <f t="shared" si="2"/>
        <v>0.15130000000000002</v>
      </c>
      <c r="F13" s="240">
        <f t="shared" si="2"/>
        <v>0.15130000000000002</v>
      </c>
      <c r="G13" s="240">
        <f t="shared" si="1"/>
        <v>0.15130000000000002</v>
      </c>
      <c r="H13" s="240">
        <f t="shared" si="1"/>
        <v>0.15130000000000002</v>
      </c>
      <c r="I13" s="240">
        <f t="shared" si="1"/>
        <v>0.15130000000000002</v>
      </c>
      <c r="J13" s="240">
        <f t="shared" si="1"/>
        <v>0.15130000000000002</v>
      </c>
      <c r="K13" s="240">
        <f t="shared" si="1"/>
        <v>0.15130000000000002</v>
      </c>
      <c r="L13" s="240">
        <f t="shared" si="1"/>
        <v>0.15130000000000002</v>
      </c>
      <c r="M13" s="240">
        <f t="shared" si="1"/>
        <v>0.15130000000000002</v>
      </c>
      <c r="N13" s="240">
        <f t="shared" si="1"/>
        <v>0.15130000000000002</v>
      </c>
      <c r="O13" s="240">
        <f t="shared" si="1"/>
        <v>0.15130000000000002</v>
      </c>
      <c r="P13" s="240">
        <f t="shared" si="1"/>
        <v>0.15130000000000002</v>
      </c>
      <c r="Q13" s="240">
        <f t="shared" si="1"/>
        <v>0.15130000000000002</v>
      </c>
      <c r="R13" s="240">
        <f t="shared" si="1"/>
        <v>0.15130000000000002</v>
      </c>
      <c r="S13" s="240">
        <f t="shared" si="1"/>
        <v>0.15130000000000002</v>
      </c>
      <c r="T13" s="240">
        <f t="shared" si="1"/>
        <v>0.15130000000000002</v>
      </c>
      <c r="U13" s="240">
        <f t="shared" si="1"/>
        <v>0.15130000000000002</v>
      </c>
      <c r="V13" s="240">
        <f t="shared" si="1"/>
        <v>0.15130000000000002</v>
      </c>
      <c r="W13" s="240">
        <f t="shared" si="1"/>
        <v>0.15130000000000002</v>
      </c>
      <c r="X13" s="240">
        <f t="shared" si="1"/>
        <v>0.15130000000000002</v>
      </c>
      <c r="Y13" s="240">
        <f t="shared" si="1"/>
        <v>0.15130000000000002</v>
      </c>
      <c r="Z13" s="240">
        <f t="shared" si="1"/>
        <v>0.15130000000000002</v>
      </c>
      <c r="AA13" s="240">
        <f t="shared" si="1"/>
        <v>0.15130000000000002</v>
      </c>
      <c r="AB13" s="240">
        <f t="shared" si="1"/>
        <v>0.15130000000000002</v>
      </c>
      <c r="AC13" s="240">
        <f t="shared" si="1"/>
        <v>0.15130000000000002</v>
      </c>
      <c r="AD13" s="240">
        <f t="shared" si="1"/>
        <v>0.15130000000000002</v>
      </c>
      <c r="AE13" s="240">
        <f t="shared" si="1"/>
        <v>0.15130000000000002</v>
      </c>
      <c r="AF13" s="240">
        <f t="shared" si="1"/>
        <v>0.15130000000000002</v>
      </c>
      <c r="AG13" s="240">
        <f t="shared" si="1"/>
        <v>0.15130000000000002</v>
      </c>
      <c r="AH13" s="240">
        <f t="shared" si="1"/>
        <v>0.15130000000000002</v>
      </c>
      <c r="AI13" s="240">
        <f t="shared" si="1"/>
        <v>0.15130000000000002</v>
      </c>
      <c r="AJ13" s="240">
        <f t="shared" si="1"/>
        <v>0.15130000000000002</v>
      </c>
      <c r="AK13" s="240">
        <f t="shared" si="1"/>
        <v>0.15130000000000002</v>
      </c>
    </row>
    <row r="14" spans="1:71">
      <c r="A14" s="225" t="s">
        <v>9</v>
      </c>
      <c r="B14" s="226" t="s">
        <v>391</v>
      </c>
      <c r="C14" s="227" t="s">
        <v>466</v>
      </c>
      <c r="D14" s="242">
        <f>+'Usos finales'!B162</f>
        <v>0.1515</v>
      </c>
      <c r="E14" s="240">
        <f t="shared" si="2"/>
        <v>0.1515</v>
      </c>
      <c r="F14" s="240">
        <f t="shared" si="2"/>
        <v>0.1515</v>
      </c>
      <c r="G14" s="240">
        <f t="shared" si="1"/>
        <v>0.1515</v>
      </c>
      <c r="H14" s="240">
        <f t="shared" si="1"/>
        <v>0.1515</v>
      </c>
      <c r="I14" s="240">
        <f t="shared" si="1"/>
        <v>0.1515</v>
      </c>
      <c r="J14" s="240">
        <f t="shared" si="1"/>
        <v>0.1515</v>
      </c>
      <c r="K14" s="240">
        <f t="shared" si="1"/>
        <v>0.1515</v>
      </c>
      <c r="L14" s="240">
        <f t="shared" si="1"/>
        <v>0.1515</v>
      </c>
      <c r="M14" s="240">
        <f t="shared" si="1"/>
        <v>0.1515</v>
      </c>
      <c r="N14" s="240">
        <f t="shared" si="1"/>
        <v>0.1515</v>
      </c>
      <c r="O14" s="240">
        <f t="shared" si="1"/>
        <v>0.1515</v>
      </c>
      <c r="P14" s="240">
        <f t="shared" si="1"/>
        <v>0.1515</v>
      </c>
      <c r="Q14" s="240">
        <f t="shared" si="1"/>
        <v>0.1515</v>
      </c>
      <c r="R14" s="240">
        <f t="shared" si="1"/>
        <v>0.1515</v>
      </c>
      <c r="S14" s="240">
        <f t="shared" si="1"/>
        <v>0.1515</v>
      </c>
      <c r="T14" s="240">
        <f t="shared" si="1"/>
        <v>0.1515</v>
      </c>
      <c r="U14" s="240">
        <f t="shared" si="1"/>
        <v>0.1515</v>
      </c>
      <c r="V14" s="240">
        <f t="shared" si="1"/>
        <v>0.1515</v>
      </c>
      <c r="W14" s="240">
        <f t="shared" si="1"/>
        <v>0.1515</v>
      </c>
      <c r="X14" s="240">
        <f t="shared" si="1"/>
        <v>0.1515</v>
      </c>
      <c r="Y14" s="240">
        <f t="shared" si="1"/>
        <v>0.1515</v>
      </c>
      <c r="Z14" s="240">
        <f t="shared" si="1"/>
        <v>0.1515</v>
      </c>
      <c r="AA14" s="240">
        <f t="shared" si="1"/>
        <v>0.1515</v>
      </c>
      <c r="AB14" s="240">
        <f t="shared" si="1"/>
        <v>0.1515</v>
      </c>
      <c r="AC14" s="240">
        <f t="shared" si="1"/>
        <v>0.1515</v>
      </c>
      <c r="AD14" s="240">
        <f t="shared" si="1"/>
        <v>0.1515</v>
      </c>
      <c r="AE14" s="240">
        <f t="shared" si="1"/>
        <v>0.1515</v>
      </c>
      <c r="AF14" s="240">
        <f t="shared" si="1"/>
        <v>0.1515</v>
      </c>
      <c r="AG14" s="240">
        <f t="shared" si="1"/>
        <v>0.1515</v>
      </c>
      <c r="AH14" s="240">
        <f t="shared" si="1"/>
        <v>0.1515</v>
      </c>
      <c r="AI14" s="240">
        <f t="shared" si="1"/>
        <v>0.1515</v>
      </c>
      <c r="AJ14" s="240">
        <f t="shared" si="1"/>
        <v>0.1515</v>
      </c>
      <c r="AK14" s="240">
        <f t="shared" si="1"/>
        <v>0.1515</v>
      </c>
    </row>
    <row r="15" spans="1:71">
      <c r="A15" s="225" t="s">
        <v>12</v>
      </c>
      <c r="B15" s="226" t="s">
        <v>391</v>
      </c>
      <c r="C15" s="227" t="s">
        <v>466</v>
      </c>
      <c r="D15" s="242">
        <f>+'Usos finales'!B163</f>
        <v>0.2581</v>
      </c>
      <c r="E15" s="240">
        <f t="shared" si="2"/>
        <v>0.2581</v>
      </c>
      <c r="F15" s="240">
        <f t="shared" si="2"/>
        <v>0.2581</v>
      </c>
      <c r="G15" s="240">
        <f t="shared" si="1"/>
        <v>0.2581</v>
      </c>
      <c r="H15" s="240">
        <f t="shared" si="1"/>
        <v>0.2581</v>
      </c>
      <c r="I15" s="240">
        <f t="shared" si="1"/>
        <v>0.2581</v>
      </c>
      <c r="J15" s="240">
        <f t="shared" si="1"/>
        <v>0.2581</v>
      </c>
      <c r="K15" s="240">
        <f t="shared" si="1"/>
        <v>0.2581</v>
      </c>
      <c r="L15" s="240">
        <f t="shared" si="1"/>
        <v>0.2581</v>
      </c>
      <c r="M15" s="240">
        <f t="shared" si="1"/>
        <v>0.2581</v>
      </c>
      <c r="N15" s="240">
        <f t="shared" si="1"/>
        <v>0.2581</v>
      </c>
      <c r="O15" s="240">
        <f t="shared" si="1"/>
        <v>0.2581</v>
      </c>
      <c r="P15" s="240">
        <f t="shared" si="1"/>
        <v>0.2581</v>
      </c>
      <c r="Q15" s="240">
        <f t="shared" si="1"/>
        <v>0.2581</v>
      </c>
      <c r="R15" s="240">
        <f t="shared" si="1"/>
        <v>0.2581</v>
      </c>
      <c r="S15" s="240">
        <f t="shared" si="1"/>
        <v>0.2581</v>
      </c>
      <c r="T15" s="240">
        <f t="shared" si="1"/>
        <v>0.2581</v>
      </c>
      <c r="U15" s="240">
        <f t="shared" si="1"/>
        <v>0.2581</v>
      </c>
      <c r="V15" s="240">
        <f t="shared" si="1"/>
        <v>0.2581</v>
      </c>
      <c r="W15" s="240">
        <f t="shared" si="1"/>
        <v>0.2581</v>
      </c>
      <c r="X15" s="240">
        <f t="shared" si="1"/>
        <v>0.2581</v>
      </c>
      <c r="Y15" s="240">
        <f t="shared" si="1"/>
        <v>0.2581</v>
      </c>
      <c r="Z15" s="240">
        <f t="shared" si="1"/>
        <v>0.2581</v>
      </c>
      <c r="AA15" s="240">
        <f t="shared" si="1"/>
        <v>0.2581</v>
      </c>
      <c r="AB15" s="240">
        <f t="shared" si="1"/>
        <v>0.2581</v>
      </c>
      <c r="AC15" s="240">
        <f t="shared" si="1"/>
        <v>0.2581</v>
      </c>
      <c r="AD15" s="240">
        <f t="shared" si="1"/>
        <v>0.2581</v>
      </c>
      <c r="AE15" s="240">
        <f t="shared" si="1"/>
        <v>0.2581</v>
      </c>
      <c r="AF15" s="240">
        <f t="shared" si="1"/>
        <v>0.2581</v>
      </c>
      <c r="AG15" s="240">
        <f t="shared" si="1"/>
        <v>0.2581</v>
      </c>
      <c r="AH15" s="240">
        <f t="shared" si="1"/>
        <v>0.2581</v>
      </c>
      <c r="AI15" s="240">
        <f t="shared" si="1"/>
        <v>0.2581</v>
      </c>
      <c r="AJ15" s="240">
        <f t="shared" si="1"/>
        <v>0.2581</v>
      </c>
      <c r="AK15" s="240">
        <f t="shared" si="1"/>
        <v>0.2581</v>
      </c>
    </row>
    <row r="16" spans="1:71">
      <c r="A16" s="225" t="s">
        <v>86</v>
      </c>
      <c r="B16" s="226" t="s">
        <v>391</v>
      </c>
      <c r="C16" s="227" t="s">
        <v>466</v>
      </c>
      <c r="D16" s="242">
        <f>+'Usos finales'!B164</f>
        <v>0.1401</v>
      </c>
      <c r="E16" s="240">
        <f t="shared" si="2"/>
        <v>0.1401</v>
      </c>
      <c r="F16" s="240">
        <f t="shared" si="2"/>
        <v>0.1401</v>
      </c>
      <c r="G16" s="240">
        <f t="shared" si="1"/>
        <v>0.1401</v>
      </c>
      <c r="H16" s="240">
        <f t="shared" si="1"/>
        <v>0.1401</v>
      </c>
      <c r="I16" s="240">
        <f t="shared" si="1"/>
        <v>0.1401</v>
      </c>
      <c r="J16" s="240">
        <f t="shared" si="1"/>
        <v>0.1401</v>
      </c>
      <c r="K16" s="240">
        <f t="shared" si="1"/>
        <v>0.1401</v>
      </c>
      <c r="L16" s="240">
        <f t="shared" si="1"/>
        <v>0.1401</v>
      </c>
      <c r="M16" s="240">
        <f t="shared" si="1"/>
        <v>0.1401</v>
      </c>
      <c r="N16" s="240">
        <f t="shared" si="1"/>
        <v>0.1401</v>
      </c>
      <c r="O16" s="240">
        <f t="shared" si="1"/>
        <v>0.1401</v>
      </c>
      <c r="P16" s="240">
        <f t="shared" si="1"/>
        <v>0.1401</v>
      </c>
      <c r="Q16" s="240">
        <f t="shared" si="1"/>
        <v>0.1401</v>
      </c>
      <c r="R16" s="240">
        <f t="shared" si="1"/>
        <v>0.1401</v>
      </c>
      <c r="S16" s="240">
        <f t="shared" si="1"/>
        <v>0.1401</v>
      </c>
      <c r="T16" s="240">
        <f t="shared" si="1"/>
        <v>0.1401</v>
      </c>
      <c r="U16" s="240">
        <f t="shared" si="1"/>
        <v>0.1401</v>
      </c>
      <c r="V16" s="240">
        <f t="shared" si="1"/>
        <v>0.1401</v>
      </c>
      <c r="W16" s="240">
        <f t="shared" si="1"/>
        <v>0.1401</v>
      </c>
      <c r="X16" s="240">
        <f t="shared" si="1"/>
        <v>0.1401</v>
      </c>
      <c r="Y16" s="240">
        <f t="shared" si="1"/>
        <v>0.1401</v>
      </c>
      <c r="Z16" s="240">
        <f t="shared" si="1"/>
        <v>0.1401</v>
      </c>
      <c r="AA16" s="240">
        <f t="shared" si="1"/>
        <v>0.1401</v>
      </c>
      <c r="AB16" s="240">
        <f t="shared" si="1"/>
        <v>0.1401</v>
      </c>
      <c r="AC16" s="240">
        <f t="shared" si="1"/>
        <v>0.1401</v>
      </c>
      <c r="AD16" s="240">
        <f t="shared" si="1"/>
        <v>0.1401</v>
      </c>
      <c r="AE16" s="240">
        <f t="shared" si="1"/>
        <v>0.1401</v>
      </c>
      <c r="AF16" s="240">
        <f t="shared" si="1"/>
        <v>0.1401</v>
      </c>
      <c r="AG16" s="240">
        <f t="shared" si="1"/>
        <v>0.1401</v>
      </c>
      <c r="AH16" s="240">
        <f t="shared" si="1"/>
        <v>0.1401</v>
      </c>
      <c r="AI16" s="240">
        <f t="shared" si="1"/>
        <v>0.1401</v>
      </c>
      <c r="AJ16" s="240">
        <f t="shared" si="1"/>
        <v>0.1401</v>
      </c>
      <c r="AK16" s="240">
        <f t="shared" si="1"/>
        <v>0.1401</v>
      </c>
    </row>
    <row r="17" spans="1:37">
      <c r="A17" s="225" t="s">
        <v>8</v>
      </c>
      <c r="B17" s="226" t="s">
        <v>391</v>
      </c>
      <c r="C17" s="227" t="s">
        <v>466</v>
      </c>
      <c r="D17" s="242">
        <f>+'Usos finales'!B165</f>
        <v>0.24030000000000001</v>
      </c>
      <c r="E17" s="240">
        <f t="shared" si="2"/>
        <v>0.24030000000000001</v>
      </c>
      <c r="F17" s="240">
        <f t="shared" si="2"/>
        <v>0.24030000000000001</v>
      </c>
      <c r="G17" s="240">
        <f t="shared" si="1"/>
        <v>0.24030000000000001</v>
      </c>
      <c r="H17" s="240">
        <f t="shared" si="1"/>
        <v>0.24030000000000001</v>
      </c>
      <c r="I17" s="240">
        <f t="shared" si="1"/>
        <v>0.24030000000000001</v>
      </c>
      <c r="J17" s="240">
        <f t="shared" si="1"/>
        <v>0.24030000000000001</v>
      </c>
      <c r="K17" s="240">
        <f t="shared" si="1"/>
        <v>0.24030000000000001</v>
      </c>
      <c r="L17" s="240">
        <f t="shared" si="1"/>
        <v>0.24030000000000001</v>
      </c>
      <c r="M17" s="240">
        <f t="shared" si="1"/>
        <v>0.24030000000000001</v>
      </c>
      <c r="N17" s="240">
        <f t="shared" si="1"/>
        <v>0.24030000000000001</v>
      </c>
      <c r="O17" s="240">
        <f t="shared" si="1"/>
        <v>0.24030000000000001</v>
      </c>
      <c r="P17" s="240">
        <f t="shared" si="1"/>
        <v>0.24030000000000001</v>
      </c>
      <c r="Q17" s="240">
        <f t="shared" si="1"/>
        <v>0.24030000000000001</v>
      </c>
      <c r="R17" s="240">
        <f t="shared" si="1"/>
        <v>0.24030000000000001</v>
      </c>
      <c r="S17" s="240">
        <f t="shared" si="1"/>
        <v>0.24030000000000001</v>
      </c>
      <c r="T17" s="240">
        <f t="shared" si="1"/>
        <v>0.24030000000000001</v>
      </c>
      <c r="U17" s="240">
        <f t="shared" si="1"/>
        <v>0.24030000000000001</v>
      </c>
      <c r="V17" s="240">
        <f t="shared" si="1"/>
        <v>0.24030000000000001</v>
      </c>
      <c r="W17" s="240">
        <f t="shared" si="1"/>
        <v>0.24030000000000001</v>
      </c>
      <c r="X17" s="240">
        <f t="shared" si="1"/>
        <v>0.24030000000000001</v>
      </c>
      <c r="Y17" s="240">
        <f t="shared" si="1"/>
        <v>0.24030000000000001</v>
      </c>
      <c r="Z17" s="240">
        <f t="shared" si="1"/>
        <v>0.24030000000000001</v>
      </c>
      <c r="AA17" s="240">
        <f t="shared" si="1"/>
        <v>0.24030000000000001</v>
      </c>
      <c r="AB17" s="240">
        <f t="shared" si="1"/>
        <v>0.24030000000000001</v>
      </c>
      <c r="AC17" s="240">
        <f t="shared" si="1"/>
        <v>0.24030000000000001</v>
      </c>
      <c r="AD17" s="240">
        <f t="shared" si="1"/>
        <v>0.24030000000000001</v>
      </c>
      <c r="AE17" s="240">
        <f t="shared" si="1"/>
        <v>0.24030000000000001</v>
      </c>
      <c r="AF17" s="240">
        <f t="shared" si="1"/>
        <v>0.24030000000000001</v>
      </c>
      <c r="AG17" s="240">
        <f t="shared" si="1"/>
        <v>0.24030000000000001</v>
      </c>
      <c r="AH17" s="240">
        <f t="shared" si="1"/>
        <v>0.24030000000000001</v>
      </c>
      <c r="AI17" s="240">
        <f t="shared" si="1"/>
        <v>0.24030000000000001</v>
      </c>
      <c r="AJ17" s="240">
        <f t="shared" si="1"/>
        <v>0.24030000000000001</v>
      </c>
      <c r="AK17" s="240">
        <f t="shared" si="1"/>
        <v>0.24030000000000001</v>
      </c>
    </row>
    <row r="18" spans="1:37">
      <c r="A18" s="225" t="s">
        <v>464</v>
      </c>
      <c r="B18" s="226" t="s">
        <v>391</v>
      </c>
      <c r="C18" s="227" t="s">
        <v>465</v>
      </c>
      <c r="D18" s="228">
        <f>SUM(D11:D17)</f>
        <v>1</v>
      </c>
      <c r="E18" s="228">
        <f>SUM(E11:E17)</f>
        <v>1</v>
      </c>
      <c r="F18" s="228">
        <f>SUM(F11:F17)</f>
        <v>1</v>
      </c>
      <c r="G18" s="228">
        <f t="shared" ref="G18:AK18" si="3">SUM(G11:G17)</f>
        <v>1</v>
      </c>
      <c r="H18" s="228">
        <f t="shared" si="3"/>
        <v>1</v>
      </c>
      <c r="I18" s="228">
        <f t="shared" si="3"/>
        <v>1</v>
      </c>
      <c r="J18" s="228">
        <f t="shared" si="3"/>
        <v>1</v>
      </c>
      <c r="K18" s="228">
        <f t="shared" si="3"/>
        <v>1</v>
      </c>
      <c r="L18" s="228">
        <f t="shared" si="3"/>
        <v>1</v>
      </c>
      <c r="M18" s="228">
        <f t="shared" si="3"/>
        <v>1</v>
      </c>
      <c r="N18" s="228">
        <f t="shared" si="3"/>
        <v>1</v>
      </c>
      <c r="O18" s="228">
        <f t="shared" si="3"/>
        <v>1</v>
      </c>
      <c r="P18" s="228">
        <f t="shared" si="3"/>
        <v>1</v>
      </c>
      <c r="Q18" s="228">
        <f t="shared" si="3"/>
        <v>1</v>
      </c>
      <c r="R18" s="228">
        <f t="shared" si="3"/>
        <v>1</v>
      </c>
      <c r="S18" s="228">
        <f t="shared" si="3"/>
        <v>1</v>
      </c>
      <c r="T18" s="228">
        <f t="shared" si="3"/>
        <v>1</v>
      </c>
      <c r="U18" s="228">
        <f t="shared" si="3"/>
        <v>1</v>
      </c>
      <c r="V18" s="228">
        <f t="shared" si="3"/>
        <v>1</v>
      </c>
      <c r="W18" s="228">
        <f t="shared" si="3"/>
        <v>1</v>
      </c>
      <c r="X18" s="228">
        <f t="shared" si="3"/>
        <v>1</v>
      </c>
      <c r="Y18" s="228">
        <f t="shared" si="3"/>
        <v>1</v>
      </c>
      <c r="Z18" s="228">
        <f t="shared" si="3"/>
        <v>1</v>
      </c>
      <c r="AA18" s="228">
        <f t="shared" si="3"/>
        <v>1</v>
      </c>
      <c r="AB18" s="228">
        <f t="shared" si="3"/>
        <v>1</v>
      </c>
      <c r="AC18" s="228">
        <f t="shared" si="3"/>
        <v>1</v>
      </c>
      <c r="AD18" s="228">
        <f t="shared" si="3"/>
        <v>1</v>
      </c>
      <c r="AE18" s="228">
        <f t="shared" si="3"/>
        <v>1</v>
      </c>
      <c r="AF18" s="228">
        <f t="shared" si="3"/>
        <v>1</v>
      </c>
      <c r="AG18" s="228">
        <f t="shared" si="3"/>
        <v>1</v>
      </c>
      <c r="AH18" s="228">
        <f t="shared" si="3"/>
        <v>1</v>
      </c>
      <c r="AI18" s="228">
        <f t="shared" si="3"/>
        <v>1</v>
      </c>
      <c r="AJ18" s="228">
        <f t="shared" si="3"/>
        <v>1</v>
      </c>
      <c r="AK18" s="228">
        <f t="shared" si="3"/>
        <v>1</v>
      </c>
    </row>
    <row r="21" spans="1:37">
      <c r="A21" s="230" t="s">
        <v>470</v>
      </c>
    </row>
    <row r="22" spans="1:37">
      <c r="A22" s="225" t="str">
        <f>+'Usos finales'!A159</f>
        <v>ACS</v>
      </c>
      <c r="B22" s="226" t="s">
        <v>390</v>
      </c>
      <c r="C22" s="227" t="s">
        <v>466</v>
      </c>
      <c r="D22" s="174">
        <f>+VLOOKUP("Supermercados",'Unidad media'!$A$4:$B$8,2,FALSE)*'Consumo específico'!B$5*D11</f>
        <v>30700.890000000003</v>
      </c>
      <c r="E22" s="174">
        <f>+VLOOKUP("Supermercados",'Unidad media'!$A$4:$B$8,2,FALSE)*'Consumo específico'!C$5*E11</f>
        <v>30700.890000000003</v>
      </c>
      <c r="F22" s="174">
        <f>+VLOOKUP("Supermercados",'Unidad media'!$A$4:$B$8,2,FALSE)*'Consumo específico'!D$5*F11</f>
        <v>30700.890000000003</v>
      </c>
      <c r="G22" s="174">
        <f>+VLOOKUP("Supermercados",'Unidad media'!$A$4:$B$8,2,FALSE)*'Consumo específico'!E$5*G11</f>
        <v>30700.890000000003</v>
      </c>
      <c r="H22" s="174">
        <f>+VLOOKUP("Supermercados",'Unidad media'!$A$4:$B$8,2,FALSE)*'Consumo específico'!F$5*H11</f>
        <v>30700.890000000003</v>
      </c>
      <c r="I22" s="174">
        <f>+VLOOKUP("Supermercados",'Unidad media'!$A$4:$B$8,2,FALSE)*'Consumo específico'!G$5*I11</f>
        <v>30700.890000000003</v>
      </c>
      <c r="J22" s="174">
        <f>+VLOOKUP("Supermercados",'Unidad media'!$A$4:$B$8,2,FALSE)*'Consumo específico'!H$5*J11</f>
        <v>30700.890000000003</v>
      </c>
      <c r="K22" s="174">
        <f>+VLOOKUP("Supermercados",'Unidad media'!$A$4:$B$8,2,FALSE)*'Consumo específico'!I$5*K11</f>
        <v>30700.890000000003</v>
      </c>
      <c r="L22" s="174">
        <f>+VLOOKUP("Supermercados",'Unidad media'!$A$4:$B$8,2,FALSE)*'Consumo específico'!J$5*L11</f>
        <v>30700.890000000003</v>
      </c>
      <c r="M22" s="174">
        <f>+VLOOKUP("Supermercados",'Unidad media'!$A$4:$B$8,2,FALSE)*'Consumo específico'!K$5*M11</f>
        <v>30700.890000000003</v>
      </c>
      <c r="N22" s="174">
        <f>+VLOOKUP("Supermercados",'Unidad media'!$A$4:$B$8,2,FALSE)*'Consumo específico'!L$5*N11</f>
        <v>30700.890000000003</v>
      </c>
      <c r="O22" s="174">
        <f>+VLOOKUP("Supermercados",'Unidad media'!$A$4:$B$8,2,FALSE)*'Consumo específico'!M$5*O11</f>
        <v>30700.890000000003</v>
      </c>
      <c r="P22" s="174">
        <f>+VLOOKUP("Supermercados",'Unidad media'!$A$4:$B$8,2,FALSE)*'Consumo específico'!N$5*P11</f>
        <v>30700.890000000003</v>
      </c>
      <c r="Q22" s="174">
        <f>+VLOOKUP("Supermercados",'Unidad media'!$A$4:$B$8,2,FALSE)*'Consumo específico'!O$5*Q11</f>
        <v>30700.890000000003</v>
      </c>
      <c r="R22" s="174">
        <f>+VLOOKUP("Supermercados",'Unidad media'!$A$4:$B$8,2,FALSE)*'Consumo específico'!P$5*R11</f>
        <v>30700.890000000003</v>
      </c>
      <c r="S22" s="174">
        <f>+VLOOKUP("Supermercados",'Unidad media'!$A$4:$B$8,2,FALSE)*'Consumo específico'!Q$5*S11</f>
        <v>30700.890000000003</v>
      </c>
      <c r="T22" s="174">
        <f>+VLOOKUP("Supermercados",'Unidad media'!$A$4:$B$8,2,FALSE)*'Consumo específico'!R$5*T11</f>
        <v>30700.890000000003</v>
      </c>
      <c r="U22" s="174">
        <f>+VLOOKUP("Supermercados",'Unidad media'!$A$4:$B$8,2,FALSE)*'Consumo específico'!S$5*U11</f>
        <v>30700.890000000003</v>
      </c>
      <c r="V22" s="174">
        <f>+VLOOKUP("Supermercados",'Unidad media'!$A$4:$B$8,2,FALSE)*'Consumo específico'!T$5*V11</f>
        <v>30700.890000000003</v>
      </c>
      <c r="W22" s="174">
        <f>+VLOOKUP("Supermercados",'Unidad media'!$A$4:$B$8,2,FALSE)*'Consumo específico'!U$5*W11</f>
        <v>30700.890000000003</v>
      </c>
      <c r="X22" s="174">
        <f>+VLOOKUP("Supermercados",'Unidad media'!$A$4:$B$8,2,FALSE)*'Consumo específico'!V$5*X11</f>
        <v>30700.890000000003</v>
      </c>
      <c r="Y22" s="174">
        <f>+VLOOKUP("Supermercados",'Unidad media'!$A$4:$B$8,2,FALSE)*'Consumo específico'!W$5*Y11</f>
        <v>30700.890000000003</v>
      </c>
      <c r="Z22" s="174">
        <f>+VLOOKUP("Supermercados",'Unidad media'!$A$4:$B$8,2,FALSE)*'Consumo específico'!X$5*Z11</f>
        <v>30700.890000000003</v>
      </c>
      <c r="AA22" s="174">
        <f>+VLOOKUP("Supermercados",'Unidad media'!$A$4:$B$8,2,FALSE)*'Consumo específico'!Y$5*AA11</f>
        <v>30700.890000000003</v>
      </c>
      <c r="AB22" s="174">
        <f>+VLOOKUP("Supermercados",'Unidad media'!$A$4:$B$8,2,FALSE)*'Consumo específico'!Z$5*AB11</f>
        <v>30700.890000000003</v>
      </c>
      <c r="AC22" s="174">
        <f>+VLOOKUP("Supermercados",'Unidad media'!$A$4:$B$8,2,FALSE)*'Consumo específico'!AA$5*AC11</f>
        <v>30700.890000000003</v>
      </c>
      <c r="AD22" s="174">
        <f>+VLOOKUP("Supermercados",'Unidad media'!$A$4:$B$8,2,FALSE)*'Consumo específico'!AB$5*AD11</f>
        <v>30700.890000000003</v>
      </c>
      <c r="AE22" s="174">
        <f>+VLOOKUP("Supermercados",'Unidad media'!$A$4:$B$8,2,FALSE)*'Consumo específico'!AC$5*AE11</f>
        <v>30700.890000000003</v>
      </c>
      <c r="AF22" s="174">
        <f>+VLOOKUP("Supermercados",'Unidad media'!$A$4:$B$8,2,FALSE)*'Consumo específico'!AD$5*AF11</f>
        <v>30700.890000000003</v>
      </c>
      <c r="AG22" s="174">
        <f>+VLOOKUP("Supermercados",'Unidad media'!$A$4:$B$8,2,FALSE)*'Consumo específico'!AE$5*AG11</f>
        <v>30700.890000000003</v>
      </c>
      <c r="AH22" s="174">
        <f>+VLOOKUP("Supermercados",'Unidad media'!$A$4:$B$8,2,FALSE)*'Consumo específico'!AF$5*AH11</f>
        <v>30700.890000000003</v>
      </c>
      <c r="AI22" s="174">
        <f>+VLOOKUP("Supermercados",'Unidad media'!$A$4:$B$8,2,FALSE)*'Consumo específico'!AG$5*AI11</f>
        <v>30700.890000000003</v>
      </c>
      <c r="AJ22" s="174">
        <f>+VLOOKUP("Supermercados",'Unidad media'!$A$4:$B$8,2,FALSE)*'Consumo específico'!AH$5*AJ11</f>
        <v>30700.890000000003</v>
      </c>
      <c r="AK22" s="174">
        <f>+VLOOKUP("Supermercados",'Unidad media'!$A$4:$B$8,2,FALSE)*'Consumo específico'!AI$5*AK11</f>
        <v>30700.890000000003</v>
      </c>
    </row>
    <row r="23" spans="1:37">
      <c r="A23" s="225" t="str">
        <f>+'Usos finales'!A160</f>
        <v>Calefacción</v>
      </c>
      <c r="B23" s="226" t="s">
        <v>390</v>
      </c>
      <c r="C23" s="227" t="s">
        <v>466</v>
      </c>
      <c r="D23" s="174">
        <f>+VLOOKUP("Supermercados",'Unidad media'!$A$4:$B$8,2,FALSE)*'Consumo específico'!B$5*D12</f>
        <v>78519.851999999984</v>
      </c>
      <c r="E23" s="174">
        <f>+VLOOKUP("Supermercados",'Unidad media'!$A$4:$B$8,2,FALSE)*'Consumo específico'!C$5*E12</f>
        <v>78519.851999999984</v>
      </c>
      <c r="F23" s="174">
        <f>+VLOOKUP("Supermercados",'Unidad media'!$A$4:$B$8,2,FALSE)*'Consumo específico'!D$5*F12</f>
        <v>78519.851999999984</v>
      </c>
      <c r="G23" s="174">
        <f>+VLOOKUP("Supermercados",'Unidad media'!$A$4:$B$8,2,FALSE)*'Consumo específico'!E$5*G12</f>
        <v>78519.851999999984</v>
      </c>
      <c r="H23" s="174">
        <f>+VLOOKUP("Supermercados",'Unidad media'!$A$4:$B$8,2,FALSE)*'Consumo específico'!F$5*H12</f>
        <v>78519.851999999984</v>
      </c>
      <c r="I23" s="174">
        <f>+VLOOKUP("Supermercados",'Unidad media'!$A$4:$B$8,2,FALSE)*'Consumo específico'!G$5*I12</f>
        <v>78519.851999999984</v>
      </c>
      <c r="J23" s="174">
        <f>+VLOOKUP("Supermercados",'Unidad media'!$A$4:$B$8,2,FALSE)*'Consumo específico'!H$5*J12</f>
        <v>78519.851999999984</v>
      </c>
      <c r="K23" s="174">
        <f>+VLOOKUP("Supermercados",'Unidad media'!$A$4:$B$8,2,FALSE)*'Consumo específico'!I$5*K12</f>
        <v>78519.851999999984</v>
      </c>
      <c r="L23" s="174">
        <f>+VLOOKUP("Supermercados",'Unidad media'!$A$4:$B$8,2,FALSE)*'Consumo específico'!J$5*L12</f>
        <v>78519.851999999984</v>
      </c>
      <c r="M23" s="174">
        <f>+VLOOKUP("Supermercados",'Unidad media'!$A$4:$B$8,2,FALSE)*'Consumo específico'!K$5*M12</f>
        <v>78519.851999999984</v>
      </c>
      <c r="N23" s="174">
        <f>+VLOOKUP("Supermercados",'Unidad media'!$A$4:$B$8,2,FALSE)*'Consumo específico'!L$5*N12</f>
        <v>78519.851999999984</v>
      </c>
      <c r="O23" s="174">
        <f>+VLOOKUP("Supermercados",'Unidad media'!$A$4:$B$8,2,FALSE)*'Consumo específico'!M$5*O12</f>
        <v>78519.851999999984</v>
      </c>
      <c r="P23" s="174">
        <f>+VLOOKUP("Supermercados",'Unidad media'!$A$4:$B$8,2,FALSE)*'Consumo específico'!N$5*P12</f>
        <v>78519.851999999984</v>
      </c>
      <c r="Q23" s="174">
        <f>+VLOOKUP("Supermercados",'Unidad media'!$A$4:$B$8,2,FALSE)*'Consumo específico'!O$5*Q12</f>
        <v>78519.851999999984</v>
      </c>
      <c r="R23" s="174">
        <f>+VLOOKUP("Supermercados",'Unidad media'!$A$4:$B$8,2,FALSE)*'Consumo específico'!P$5*R12</f>
        <v>78519.851999999984</v>
      </c>
      <c r="S23" s="174">
        <f>+VLOOKUP("Supermercados",'Unidad media'!$A$4:$B$8,2,FALSE)*'Consumo específico'!Q$5*S12</f>
        <v>78519.851999999984</v>
      </c>
      <c r="T23" s="174">
        <f>+VLOOKUP("Supermercados",'Unidad media'!$A$4:$B$8,2,FALSE)*'Consumo específico'!R$5*T12</f>
        <v>78519.851999999984</v>
      </c>
      <c r="U23" s="174">
        <f>+VLOOKUP("Supermercados",'Unidad media'!$A$4:$B$8,2,FALSE)*'Consumo específico'!S$5*U12</f>
        <v>78519.851999999984</v>
      </c>
      <c r="V23" s="174">
        <f>+VLOOKUP("Supermercados",'Unidad media'!$A$4:$B$8,2,FALSE)*'Consumo específico'!T$5*V12</f>
        <v>78519.851999999984</v>
      </c>
      <c r="W23" s="174">
        <f>+VLOOKUP("Supermercados",'Unidad media'!$A$4:$B$8,2,FALSE)*'Consumo específico'!U$5*W12</f>
        <v>78519.851999999984</v>
      </c>
      <c r="X23" s="174">
        <f>+VLOOKUP("Supermercados",'Unidad media'!$A$4:$B$8,2,FALSE)*'Consumo específico'!V$5*X12</f>
        <v>78519.851999999984</v>
      </c>
      <c r="Y23" s="174">
        <f>+VLOOKUP("Supermercados",'Unidad media'!$A$4:$B$8,2,FALSE)*'Consumo específico'!W$5*Y12</f>
        <v>78519.851999999984</v>
      </c>
      <c r="Z23" s="174">
        <f>+VLOOKUP("Supermercados",'Unidad media'!$A$4:$B$8,2,FALSE)*'Consumo específico'!X$5*Z12</f>
        <v>78519.851999999984</v>
      </c>
      <c r="AA23" s="174">
        <f>+VLOOKUP("Supermercados",'Unidad media'!$A$4:$B$8,2,FALSE)*'Consumo específico'!Y$5*AA12</f>
        <v>78519.851999999984</v>
      </c>
      <c r="AB23" s="174">
        <f>+VLOOKUP("Supermercados",'Unidad media'!$A$4:$B$8,2,FALSE)*'Consumo específico'!Z$5*AB12</f>
        <v>78519.851999999984</v>
      </c>
      <c r="AC23" s="174">
        <f>+VLOOKUP("Supermercados",'Unidad media'!$A$4:$B$8,2,FALSE)*'Consumo específico'!AA$5*AC12</f>
        <v>78519.851999999984</v>
      </c>
      <c r="AD23" s="174">
        <f>+VLOOKUP("Supermercados",'Unidad media'!$A$4:$B$8,2,FALSE)*'Consumo específico'!AB$5*AD12</f>
        <v>78519.851999999984</v>
      </c>
      <c r="AE23" s="174">
        <f>+VLOOKUP("Supermercados",'Unidad media'!$A$4:$B$8,2,FALSE)*'Consumo específico'!AC$5*AE12</f>
        <v>78519.851999999984</v>
      </c>
      <c r="AF23" s="174">
        <f>+VLOOKUP("Supermercados",'Unidad media'!$A$4:$B$8,2,FALSE)*'Consumo específico'!AD$5*AF12</f>
        <v>78519.851999999984</v>
      </c>
      <c r="AG23" s="174">
        <f>+VLOOKUP("Supermercados",'Unidad media'!$A$4:$B$8,2,FALSE)*'Consumo específico'!AE$5*AG12</f>
        <v>78519.851999999984</v>
      </c>
      <c r="AH23" s="174">
        <f>+VLOOKUP("Supermercados",'Unidad media'!$A$4:$B$8,2,FALSE)*'Consumo específico'!AF$5*AH12</f>
        <v>78519.851999999984</v>
      </c>
      <c r="AI23" s="174">
        <f>+VLOOKUP("Supermercados",'Unidad media'!$A$4:$B$8,2,FALSE)*'Consumo específico'!AG$5*AI12</f>
        <v>78519.851999999984</v>
      </c>
      <c r="AJ23" s="174">
        <f>+VLOOKUP("Supermercados",'Unidad media'!$A$4:$B$8,2,FALSE)*'Consumo específico'!AH$5*AJ12</f>
        <v>78519.851999999984</v>
      </c>
      <c r="AK23" s="174">
        <f>+VLOOKUP("Supermercados",'Unidad media'!$A$4:$B$8,2,FALSE)*'Consumo específico'!AI$5*AK12</f>
        <v>78519.851999999984</v>
      </c>
    </row>
    <row r="24" spans="1:37">
      <c r="A24" s="225" t="str">
        <f>+'Usos finales'!A161</f>
        <v>Climatización</v>
      </c>
      <c r="B24" s="226" t="s">
        <v>390</v>
      </c>
      <c r="C24" s="227" t="s">
        <v>466</v>
      </c>
      <c r="D24" s="174">
        <f>+VLOOKUP("Supermercados",'Unidad media'!$A$4:$B$8,2,FALSE)*'Consumo específico'!B$5*D13</f>
        <v>281517.85800000001</v>
      </c>
      <c r="E24" s="174">
        <f>+VLOOKUP("Supermercados",'Unidad media'!$A$4:$B$8,2,FALSE)*'Consumo específico'!C$5*E13</f>
        <v>281517.85800000001</v>
      </c>
      <c r="F24" s="174">
        <f>+VLOOKUP("Supermercados",'Unidad media'!$A$4:$B$8,2,FALSE)*'Consumo específico'!D$5*F13</f>
        <v>281517.85800000001</v>
      </c>
      <c r="G24" s="174">
        <f>+VLOOKUP("Supermercados",'Unidad media'!$A$4:$B$8,2,FALSE)*'Consumo específico'!E$5*G13</f>
        <v>281517.85800000001</v>
      </c>
      <c r="H24" s="174">
        <f>+VLOOKUP("Supermercados",'Unidad media'!$A$4:$B$8,2,FALSE)*'Consumo específico'!F$5*H13</f>
        <v>281517.85800000001</v>
      </c>
      <c r="I24" s="174">
        <f>+VLOOKUP("Supermercados",'Unidad media'!$A$4:$B$8,2,FALSE)*'Consumo específico'!G$5*I13</f>
        <v>281517.85800000001</v>
      </c>
      <c r="J24" s="174">
        <f>+VLOOKUP("Supermercados",'Unidad media'!$A$4:$B$8,2,FALSE)*'Consumo específico'!H$5*J13</f>
        <v>281517.85800000001</v>
      </c>
      <c r="K24" s="174">
        <f>+VLOOKUP("Supermercados",'Unidad media'!$A$4:$B$8,2,FALSE)*'Consumo específico'!I$5*K13</f>
        <v>281517.85800000001</v>
      </c>
      <c r="L24" s="174">
        <f>+VLOOKUP("Supermercados",'Unidad media'!$A$4:$B$8,2,FALSE)*'Consumo específico'!J$5*L13</f>
        <v>281517.85800000001</v>
      </c>
      <c r="M24" s="174">
        <f>+VLOOKUP("Supermercados",'Unidad media'!$A$4:$B$8,2,FALSE)*'Consumo específico'!K$5*M13</f>
        <v>281517.85800000001</v>
      </c>
      <c r="N24" s="174">
        <f>+VLOOKUP("Supermercados",'Unidad media'!$A$4:$B$8,2,FALSE)*'Consumo específico'!L$5*N13</f>
        <v>281517.85800000001</v>
      </c>
      <c r="O24" s="174">
        <f>+VLOOKUP("Supermercados",'Unidad media'!$A$4:$B$8,2,FALSE)*'Consumo específico'!M$5*O13</f>
        <v>281517.85800000001</v>
      </c>
      <c r="P24" s="174">
        <f>+VLOOKUP("Supermercados",'Unidad media'!$A$4:$B$8,2,FALSE)*'Consumo específico'!N$5*P13</f>
        <v>281517.85800000001</v>
      </c>
      <c r="Q24" s="174">
        <f>+VLOOKUP("Supermercados",'Unidad media'!$A$4:$B$8,2,FALSE)*'Consumo específico'!O$5*Q13</f>
        <v>281517.85800000001</v>
      </c>
      <c r="R24" s="174">
        <f>+VLOOKUP("Supermercados",'Unidad media'!$A$4:$B$8,2,FALSE)*'Consumo específico'!P$5*R13</f>
        <v>281517.85800000001</v>
      </c>
      <c r="S24" s="174">
        <f>+VLOOKUP("Supermercados",'Unidad media'!$A$4:$B$8,2,FALSE)*'Consumo específico'!Q$5*S13</f>
        <v>281517.85800000001</v>
      </c>
      <c r="T24" s="174">
        <f>+VLOOKUP("Supermercados",'Unidad media'!$A$4:$B$8,2,FALSE)*'Consumo específico'!R$5*T13</f>
        <v>281517.85800000001</v>
      </c>
      <c r="U24" s="174">
        <f>+VLOOKUP("Supermercados",'Unidad media'!$A$4:$B$8,2,FALSE)*'Consumo específico'!S$5*U13</f>
        <v>281517.85800000001</v>
      </c>
      <c r="V24" s="174">
        <f>+VLOOKUP("Supermercados",'Unidad media'!$A$4:$B$8,2,FALSE)*'Consumo específico'!T$5*V13</f>
        <v>281517.85800000001</v>
      </c>
      <c r="W24" s="174">
        <f>+VLOOKUP("Supermercados",'Unidad media'!$A$4:$B$8,2,FALSE)*'Consumo específico'!U$5*W13</f>
        <v>281517.85800000001</v>
      </c>
      <c r="X24" s="174">
        <f>+VLOOKUP("Supermercados",'Unidad media'!$A$4:$B$8,2,FALSE)*'Consumo específico'!V$5*X13</f>
        <v>281517.85800000001</v>
      </c>
      <c r="Y24" s="174">
        <f>+VLOOKUP("Supermercados",'Unidad media'!$A$4:$B$8,2,FALSE)*'Consumo específico'!W$5*Y13</f>
        <v>281517.85800000001</v>
      </c>
      <c r="Z24" s="174">
        <f>+VLOOKUP("Supermercados",'Unidad media'!$A$4:$B$8,2,FALSE)*'Consumo específico'!X$5*Z13</f>
        <v>281517.85800000001</v>
      </c>
      <c r="AA24" s="174">
        <f>+VLOOKUP("Supermercados",'Unidad media'!$A$4:$B$8,2,FALSE)*'Consumo específico'!Y$5*AA13</f>
        <v>281517.85800000001</v>
      </c>
      <c r="AB24" s="174">
        <f>+VLOOKUP("Supermercados",'Unidad media'!$A$4:$B$8,2,FALSE)*'Consumo específico'!Z$5*AB13</f>
        <v>281517.85800000001</v>
      </c>
      <c r="AC24" s="174">
        <f>+VLOOKUP("Supermercados",'Unidad media'!$A$4:$B$8,2,FALSE)*'Consumo específico'!AA$5*AC13</f>
        <v>281517.85800000001</v>
      </c>
      <c r="AD24" s="174">
        <f>+VLOOKUP("Supermercados",'Unidad media'!$A$4:$B$8,2,FALSE)*'Consumo específico'!AB$5*AD13</f>
        <v>281517.85800000001</v>
      </c>
      <c r="AE24" s="174">
        <f>+VLOOKUP("Supermercados",'Unidad media'!$A$4:$B$8,2,FALSE)*'Consumo específico'!AC$5*AE13</f>
        <v>281517.85800000001</v>
      </c>
      <c r="AF24" s="174">
        <f>+VLOOKUP("Supermercados",'Unidad media'!$A$4:$B$8,2,FALSE)*'Consumo específico'!AD$5*AF13</f>
        <v>281517.85800000001</v>
      </c>
      <c r="AG24" s="174">
        <f>+VLOOKUP("Supermercados",'Unidad media'!$A$4:$B$8,2,FALSE)*'Consumo específico'!AE$5*AG13</f>
        <v>281517.85800000001</v>
      </c>
      <c r="AH24" s="174">
        <f>+VLOOKUP("Supermercados",'Unidad media'!$A$4:$B$8,2,FALSE)*'Consumo específico'!AF$5*AH13</f>
        <v>281517.85800000001</v>
      </c>
      <c r="AI24" s="174">
        <f>+VLOOKUP("Supermercados",'Unidad media'!$A$4:$B$8,2,FALSE)*'Consumo específico'!AG$5*AI13</f>
        <v>281517.85800000001</v>
      </c>
      <c r="AJ24" s="174">
        <f>+VLOOKUP("Supermercados",'Unidad media'!$A$4:$B$8,2,FALSE)*'Consumo específico'!AH$5*AJ13</f>
        <v>281517.85800000001</v>
      </c>
      <c r="AK24" s="174">
        <f>+VLOOKUP("Supermercados",'Unidad media'!$A$4:$B$8,2,FALSE)*'Consumo específico'!AI$5*AK13</f>
        <v>281517.85800000001</v>
      </c>
    </row>
    <row r="25" spans="1:37">
      <c r="A25" s="225" t="str">
        <f>+'Usos finales'!A162</f>
        <v>Cocción</v>
      </c>
      <c r="B25" s="226" t="s">
        <v>390</v>
      </c>
      <c r="C25" s="227" t="s">
        <v>466</v>
      </c>
      <c r="D25" s="174">
        <f>+VLOOKUP("Supermercados",'Unidad media'!$A$4:$B$8,2,FALSE)*'Consumo específico'!B$5*D14</f>
        <v>281889.99</v>
      </c>
      <c r="E25" s="174">
        <f>+VLOOKUP("Supermercados",'Unidad media'!$A$4:$B$8,2,FALSE)*'Consumo específico'!C$5*E14</f>
        <v>281889.99</v>
      </c>
      <c r="F25" s="174">
        <f>+VLOOKUP("Supermercados",'Unidad media'!$A$4:$B$8,2,FALSE)*'Consumo específico'!D$5*F14</f>
        <v>281889.99</v>
      </c>
      <c r="G25" s="174">
        <f>+VLOOKUP("Supermercados",'Unidad media'!$A$4:$B$8,2,FALSE)*'Consumo específico'!E$5*G14</f>
        <v>281889.99</v>
      </c>
      <c r="H25" s="174">
        <f>+VLOOKUP("Supermercados",'Unidad media'!$A$4:$B$8,2,FALSE)*'Consumo específico'!F$5*H14</f>
        <v>281889.99</v>
      </c>
      <c r="I25" s="174">
        <f>+VLOOKUP("Supermercados",'Unidad media'!$A$4:$B$8,2,FALSE)*'Consumo específico'!G$5*I14</f>
        <v>281889.99</v>
      </c>
      <c r="J25" s="174">
        <f>+VLOOKUP("Supermercados",'Unidad media'!$A$4:$B$8,2,FALSE)*'Consumo específico'!H$5*J14</f>
        <v>281889.99</v>
      </c>
      <c r="K25" s="174">
        <f>+VLOOKUP("Supermercados",'Unidad media'!$A$4:$B$8,2,FALSE)*'Consumo específico'!I$5*K14</f>
        <v>281889.99</v>
      </c>
      <c r="L25" s="174">
        <f>+VLOOKUP("Supermercados",'Unidad media'!$A$4:$B$8,2,FALSE)*'Consumo específico'!J$5*L14</f>
        <v>281889.99</v>
      </c>
      <c r="M25" s="174">
        <f>+VLOOKUP("Supermercados",'Unidad media'!$A$4:$B$8,2,FALSE)*'Consumo específico'!K$5*M14</f>
        <v>281889.99</v>
      </c>
      <c r="N25" s="174">
        <f>+VLOOKUP("Supermercados",'Unidad media'!$A$4:$B$8,2,FALSE)*'Consumo específico'!L$5*N14</f>
        <v>281889.99</v>
      </c>
      <c r="O25" s="174">
        <f>+VLOOKUP("Supermercados",'Unidad media'!$A$4:$B$8,2,FALSE)*'Consumo específico'!M$5*O14</f>
        <v>281889.99</v>
      </c>
      <c r="P25" s="174">
        <f>+VLOOKUP("Supermercados",'Unidad media'!$A$4:$B$8,2,FALSE)*'Consumo específico'!N$5*P14</f>
        <v>281889.99</v>
      </c>
      <c r="Q25" s="174">
        <f>+VLOOKUP("Supermercados",'Unidad media'!$A$4:$B$8,2,FALSE)*'Consumo específico'!O$5*Q14</f>
        <v>281889.99</v>
      </c>
      <c r="R25" s="174">
        <f>+VLOOKUP("Supermercados",'Unidad media'!$A$4:$B$8,2,FALSE)*'Consumo específico'!P$5*R14</f>
        <v>281889.99</v>
      </c>
      <c r="S25" s="174">
        <f>+VLOOKUP("Supermercados",'Unidad media'!$A$4:$B$8,2,FALSE)*'Consumo específico'!Q$5*S14</f>
        <v>281889.99</v>
      </c>
      <c r="T25" s="174">
        <f>+VLOOKUP("Supermercados",'Unidad media'!$A$4:$B$8,2,FALSE)*'Consumo específico'!R$5*T14</f>
        <v>281889.99</v>
      </c>
      <c r="U25" s="174">
        <f>+VLOOKUP("Supermercados",'Unidad media'!$A$4:$B$8,2,FALSE)*'Consumo específico'!S$5*U14</f>
        <v>281889.99</v>
      </c>
      <c r="V25" s="174">
        <f>+VLOOKUP("Supermercados",'Unidad media'!$A$4:$B$8,2,FALSE)*'Consumo específico'!T$5*V14</f>
        <v>281889.99</v>
      </c>
      <c r="W25" s="174">
        <f>+VLOOKUP("Supermercados",'Unidad media'!$A$4:$B$8,2,FALSE)*'Consumo específico'!U$5*W14</f>
        <v>281889.99</v>
      </c>
      <c r="X25" s="174">
        <f>+VLOOKUP("Supermercados",'Unidad media'!$A$4:$B$8,2,FALSE)*'Consumo específico'!V$5*X14</f>
        <v>281889.99</v>
      </c>
      <c r="Y25" s="174">
        <f>+VLOOKUP("Supermercados",'Unidad media'!$A$4:$B$8,2,FALSE)*'Consumo específico'!W$5*Y14</f>
        <v>281889.99</v>
      </c>
      <c r="Z25" s="174">
        <f>+VLOOKUP("Supermercados",'Unidad media'!$A$4:$B$8,2,FALSE)*'Consumo específico'!X$5*Z14</f>
        <v>281889.99</v>
      </c>
      <c r="AA25" s="174">
        <f>+VLOOKUP("Supermercados",'Unidad media'!$A$4:$B$8,2,FALSE)*'Consumo específico'!Y$5*AA14</f>
        <v>281889.99</v>
      </c>
      <c r="AB25" s="174">
        <f>+VLOOKUP("Supermercados",'Unidad media'!$A$4:$B$8,2,FALSE)*'Consumo específico'!Z$5*AB14</f>
        <v>281889.99</v>
      </c>
      <c r="AC25" s="174">
        <f>+VLOOKUP("Supermercados",'Unidad media'!$A$4:$B$8,2,FALSE)*'Consumo específico'!AA$5*AC14</f>
        <v>281889.99</v>
      </c>
      <c r="AD25" s="174">
        <f>+VLOOKUP("Supermercados",'Unidad media'!$A$4:$B$8,2,FALSE)*'Consumo específico'!AB$5*AD14</f>
        <v>281889.99</v>
      </c>
      <c r="AE25" s="174">
        <f>+VLOOKUP("Supermercados",'Unidad media'!$A$4:$B$8,2,FALSE)*'Consumo específico'!AC$5*AE14</f>
        <v>281889.99</v>
      </c>
      <c r="AF25" s="174">
        <f>+VLOOKUP("Supermercados",'Unidad media'!$A$4:$B$8,2,FALSE)*'Consumo específico'!AD$5*AF14</f>
        <v>281889.99</v>
      </c>
      <c r="AG25" s="174">
        <f>+VLOOKUP("Supermercados",'Unidad media'!$A$4:$B$8,2,FALSE)*'Consumo específico'!AE$5*AG14</f>
        <v>281889.99</v>
      </c>
      <c r="AH25" s="174">
        <f>+VLOOKUP("Supermercados",'Unidad media'!$A$4:$B$8,2,FALSE)*'Consumo específico'!AF$5*AH14</f>
        <v>281889.99</v>
      </c>
      <c r="AI25" s="174">
        <f>+VLOOKUP("Supermercados",'Unidad media'!$A$4:$B$8,2,FALSE)*'Consumo específico'!AG$5*AI14</f>
        <v>281889.99</v>
      </c>
      <c r="AJ25" s="174">
        <f>+VLOOKUP("Supermercados",'Unidad media'!$A$4:$B$8,2,FALSE)*'Consumo específico'!AH$5*AJ14</f>
        <v>281889.99</v>
      </c>
      <c r="AK25" s="174">
        <f>+VLOOKUP("Supermercados",'Unidad media'!$A$4:$B$8,2,FALSE)*'Consumo específico'!AI$5*AK14</f>
        <v>281889.99</v>
      </c>
    </row>
    <row r="26" spans="1:37">
      <c r="A26" s="225" t="str">
        <f>+'Usos finales'!A163</f>
        <v>Iluminación</v>
      </c>
      <c r="B26" s="226" t="s">
        <v>390</v>
      </c>
      <c r="C26" s="227" t="s">
        <v>466</v>
      </c>
      <c r="D26" s="174">
        <f>+VLOOKUP("Supermercados",'Unidad media'!$A$4:$B$8,2,FALSE)*'Consumo específico'!B$5*D15</f>
        <v>480236.34600000002</v>
      </c>
      <c r="E26" s="174">
        <f>+VLOOKUP("Supermercados",'Unidad media'!$A$4:$B$8,2,FALSE)*'Consumo específico'!C$5*E15</f>
        <v>480236.34600000002</v>
      </c>
      <c r="F26" s="174">
        <f>+VLOOKUP("Supermercados",'Unidad media'!$A$4:$B$8,2,FALSE)*'Consumo específico'!D$5*F15</f>
        <v>480236.34600000002</v>
      </c>
      <c r="G26" s="174">
        <f>+VLOOKUP("Supermercados",'Unidad media'!$A$4:$B$8,2,FALSE)*'Consumo específico'!E$5*G15</f>
        <v>480236.34600000002</v>
      </c>
      <c r="H26" s="174">
        <f>+VLOOKUP("Supermercados",'Unidad media'!$A$4:$B$8,2,FALSE)*'Consumo específico'!F$5*H15</f>
        <v>480236.34600000002</v>
      </c>
      <c r="I26" s="174">
        <f>+VLOOKUP("Supermercados",'Unidad media'!$A$4:$B$8,2,FALSE)*'Consumo específico'!G$5*I15</f>
        <v>480236.34600000002</v>
      </c>
      <c r="J26" s="174">
        <f>+VLOOKUP("Supermercados",'Unidad media'!$A$4:$B$8,2,FALSE)*'Consumo específico'!H$5*J15</f>
        <v>480236.34600000002</v>
      </c>
      <c r="K26" s="174">
        <f>+VLOOKUP("Supermercados",'Unidad media'!$A$4:$B$8,2,FALSE)*'Consumo específico'!I$5*K15</f>
        <v>480236.34600000002</v>
      </c>
      <c r="L26" s="174">
        <f>+VLOOKUP("Supermercados",'Unidad media'!$A$4:$B$8,2,FALSE)*'Consumo específico'!J$5*L15</f>
        <v>480236.34600000002</v>
      </c>
      <c r="M26" s="174">
        <f>+VLOOKUP("Supermercados",'Unidad media'!$A$4:$B$8,2,FALSE)*'Consumo específico'!K$5*M15</f>
        <v>480236.34600000002</v>
      </c>
      <c r="N26" s="174">
        <f>+VLOOKUP("Supermercados",'Unidad media'!$A$4:$B$8,2,FALSE)*'Consumo específico'!L$5*N15</f>
        <v>480236.34600000002</v>
      </c>
      <c r="O26" s="174">
        <f>+VLOOKUP("Supermercados",'Unidad media'!$A$4:$B$8,2,FALSE)*'Consumo específico'!M$5*O15</f>
        <v>480236.34600000002</v>
      </c>
      <c r="P26" s="174">
        <f>+VLOOKUP("Supermercados",'Unidad media'!$A$4:$B$8,2,FALSE)*'Consumo específico'!N$5*P15</f>
        <v>480236.34600000002</v>
      </c>
      <c r="Q26" s="174">
        <f>+VLOOKUP("Supermercados",'Unidad media'!$A$4:$B$8,2,FALSE)*'Consumo específico'!O$5*Q15</f>
        <v>480236.34600000002</v>
      </c>
      <c r="R26" s="174">
        <f>+VLOOKUP("Supermercados",'Unidad media'!$A$4:$B$8,2,FALSE)*'Consumo específico'!P$5*R15</f>
        <v>480236.34600000002</v>
      </c>
      <c r="S26" s="174">
        <f>+VLOOKUP("Supermercados",'Unidad media'!$A$4:$B$8,2,FALSE)*'Consumo específico'!Q$5*S15</f>
        <v>480236.34600000002</v>
      </c>
      <c r="T26" s="174">
        <f>+VLOOKUP("Supermercados",'Unidad media'!$A$4:$B$8,2,FALSE)*'Consumo específico'!R$5*T15</f>
        <v>480236.34600000002</v>
      </c>
      <c r="U26" s="174">
        <f>+VLOOKUP("Supermercados",'Unidad media'!$A$4:$B$8,2,FALSE)*'Consumo específico'!S$5*U15</f>
        <v>480236.34600000002</v>
      </c>
      <c r="V26" s="174">
        <f>+VLOOKUP("Supermercados",'Unidad media'!$A$4:$B$8,2,FALSE)*'Consumo específico'!T$5*V15</f>
        <v>480236.34600000002</v>
      </c>
      <c r="W26" s="174">
        <f>+VLOOKUP("Supermercados",'Unidad media'!$A$4:$B$8,2,FALSE)*'Consumo específico'!U$5*W15</f>
        <v>480236.34600000002</v>
      </c>
      <c r="X26" s="174">
        <f>+VLOOKUP("Supermercados",'Unidad media'!$A$4:$B$8,2,FALSE)*'Consumo específico'!V$5*X15</f>
        <v>480236.34600000002</v>
      </c>
      <c r="Y26" s="174">
        <f>+VLOOKUP("Supermercados",'Unidad media'!$A$4:$B$8,2,FALSE)*'Consumo específico'!W$5*Y15</f>
        <v>480236.34600000002</v>
      </c>
      <c r="Z26" s="174">
        <f>+VLOOKUP("Supermercados",'Unidad media'!$A$4:$B$8,2,FALSE)*'Consumo específico'!X$5*Z15</f>
        <v>480236.34600000002</v>
      </c>
      <c r="AA26" s="174">
        <f>+VLOOKUP("Supermercados",'Unidad media'!$A$4:$B$8,2,FALSE)*'Consumo específico'!Y$5*AA15</f>
        <v>480236.34600000002</v>
      </c>
      <c r="AB26" s="174">
        <f>+VLOOKUP("Supermercados",'Unidad media'!$A$4:$B$8,2,FALSE)*'Consumo específico'!Z$5*AB15</f>
        <v>480236.34600000002</v>
      </c>
      <c r="AC26" s="174">
        <f>+VLOOKUP("Supermercados",'Unidad media'!$A$4:$B$8,2,FALSE)*'Consumo específico'!AA$5*AC15</f>
        <v>480236.34600000002</v>
      </c>
      <c r="AD26" s="174">
        <f>+VLOOKUP("Supermercados",'Unidad media'!$A$4:$B$8,2,FALSE)*'Consumo específico'!AB$5*AD15</f>
        <v>480236.34600000002</v>
      </c>
      <c r="AE26" s="174">
        <f>+VLOOKUP("Supermercados",'Unidad media'!$A$4:$B$8,2,FALSE)*'Consumo específico'!AC$5*AE15</f>
        <v>480236.34600000002</v>
      </c>
      <c r="AF26" s="174">
        <f>+VLOOKUP("Supermercados",'Unidad media'!$A$4:$B$8,2,FALSE)*'Consumo específico'!AD$5*AF15</f>
        <v>480236.34600000002</v>
      </c>
      <c r="AG26" s="174">
        <f>+VLOOKUP("Supermercados",'Unidad media'!$A$4:$B$8,2,FALSE)*'Consumo específico'!AE$5*AG15</f>
        <v>480236.34600000002</v>
      </c>
      <c r="AH26" s="174">
        <f>+VLOOKUP("Supermercados",'Unidad media'!$A$4:$B$8,2,FALSE)*'Consumo específico'!AF$5*AH15</f>
        <v>480236.34600000002</v>
      </c>
      <c r="AI26" s="174">
        <f>+VLOOKUP("Supermercados",'Unidad media'!$A$4:$B$8,2,FALSE)*'Consumo específico'!AG$5*AI15</f>
        <v>480236.34600000002</v>
      </c>
      <c r="AJ26" s="174">
        <f>+VLOOKUP("Supermercados",'Unidad media'!$A$4:$B$8,2,FALSE)*'Consumo específico'!AH$5*AJ15</f>
        <v>480236.34600000002</v>
      </c>
      <c r="AK26" s="174">
        <f>+VLOOKUP("Supermercados",'Unidad media'!$A$4:$B$8,2,FALSE)*'Consumo específico'!AI$5*AK15</f>
        <v>480236.34600000002</v>
      </c>
    </row>
    <row r="27" spans="1:37">
      <c r="A27" s="225" t="str">
        <f>+'Usos finales'!A164</f>
        <v>Otros</v>
      </c>
      <c r="B27" s="226" t="s">
        <v>390</v>
      </c>
      <c r="C27" s="227" t="s">
        <v>466</v>
      </c>
      <c r="D27" s="174">
        <f>+VLOOKUP("Supermercados",'Unidad media'!$A$4:$B$8,2,FALSE)*'Consumo específico'!B$5*D16</f>
        <v>260678.46600000001</v>
      </c>
      <c r="E27" s="174">
        <f>+VLOOKUP("Supermercados",'Unidad media'!$A$4:$B$8,2,FALSE)*'Consumo específico'!C$5*E16</f>
        <v>260678.46600000001</v>
      </c>
      <c r="F27" s="174">
        <f>+VLOOKUP("Supermercados",'Unidad media'!$A$4:$B$8,2,FALSE)*'Consumo específico'!D$5*F16</f>
        <v>260678.46600000001</v>
      </c>
      <c r="G27" s="174">
        <f>+VLOOKUP("Supermercados",'Unidad media'!$A$4:$B$8,2,FALSE)*'Consumo específico'!E$5*G16</f>
        <v>260678.46600000001</v>
      </c>
      <c r="H27" s="174">
        <f>+VLOOKUP("Supermercados",'Unidad media'!$A$4:$B$8,2,FALSE)*'Consumo específico'!F$5*H16</f>
        <v>260678.46600000001</v>
      </c>
      <c r="I27" s="174">
        <f>+VLOOKUP("Supermercados",'Unidad media'!$A$4:$B$8,2,FALSE)*'Consumo específico'!G$5*I16</f>
        <v>260678.46600000001</v>
      </c>
      <c r="J27" s="174">
        <f>+VLOOKUP("Supermercados",'Unidad media'!$A$4:$B$8,2,FALSE)*'Consumo específico'!H$5*J16</f>
        <v>260678.46600000001</v>
      </c>
      <c r="K27" s="174">
        <f>+VLOOKUP("Supermercados",'Unidad media'!$A$4:$B$8,2,FALSE)*'Consumo específico'!I$5*K16</f>
        <v>260678.46600000001</v>
      </c>
      <c r="L27" s="174">
        <f>+VLOOKUP("Supermercados",'Unidad media'!$A$4:$B$8,2,FALSE)*'Consumo específico'!J$5*L16</f>
        <v>260678.46600000001</v>
      </c>
      <c r="M27" s="174">
        <f>+VLOOKUP("Supermercados",'Unidad media'!$A$4:$B$8,2,FALSE)*'Consumo específico'!K$5*M16</f>
        <v>260678.46600000001</v>
      </c>
      <c r="N27" s="174">
        <f>+VLOOKUP("Supermercados",'Unidad media'!$A$4:$B$8,2,FALSE)*'Consumo específico'!L$5*N16</f>
        <v>260678.46600000001</v>
      </c>
      <c r="O27" s="174">
        <f>+VLOOKUP("Supermercados",'Unidad media'!$A$4:$B$8,2,FALSE)*'Consumo específico'!M$5*O16</f>
        <v>260678.46600000001</v>
      </c>
      <c r="P27" s="174">
        <f>+VLOOKUP("Supermercados",'Unidad media'!$A$4:$B$8,2,FALSE)*'Consumo específico'!N$5*P16</f>
        <v>260678.46600000001</v>
      </c>
      <c r="Q27" s="174">
        <f>+VLOOKUP("Supermercados",'Unidad media'!$A$4:$B$8,2,FALSE)*'Consumo específico'!O$5*Q16</f>
        <v>260678.46600000001</v>
      </c>
      <c r="R27" s="174">
        <f>+VLOOKUP("Supermercados",'Unidad media'!$A$4:$B$8,2,FALSE)*'Consumo específico'!P$5*R16</f>
        <v>260678.46600000001</v>
      </c>
      <c r="S27" s="174">
        <f>+VLOOKUP("Supermercados",'Unidad media'!$A$4:$B$8,2,FALSE)*'Consumo específico'!Q$5*S16</f>
        <v>260678.46600000001</v>
      </c>
      <c r="T27" s="174">
        <f>+VLOOKUP("Supermercados",'Unidad media'!$A$4:$B$8,2,FALSE)*'Consumo específico'!R$5*T16</f>
        <v>260678.46600000001</v>
      </c>
      <c r="U27" s="174">
        <f>+VLOOKUP("Supermercados",'Unidad media'!$A$4:$B$8,2,FALSE)*'Consumo específico'!S$5*U16</f>
        <v>260678.46600000001</v>
      </c>
      <c r="V27" s="174">
        <f>+VLOOKUP("Supermercados",'Unidad media'!$A$4:$B$8,2,FALSE)*'Consumo específico'!T$5*V16</f>
        <v>260678.46600000001</v>
      </c>
      <c r="W27" s="174">
        <f>+VLOOKUP("Supermercados",'Unidad media'!$A$4:$B$8,2,FALSE)*'Consumo específico'!U$5*W16</f>
        <v>260678.46600000001</v>
      </c>
      <c r="X27" s="174">
        <f>+VLOOKUP("Supermercados",'Unidad media'!$A$4:$B$8,2,FALSE)*'Consumo específico'!V$5*X16</f>
        <v>260678.46600000001</v>
      </c>
      <c r="Y27" s="174">
        <f>+VLOOKUP("Supermercados",'Unidad media'!$A$4:$B$8,2,FALSE)*'Consumo específico'!W$5*Y16</f>
        <v>260678.46600000001</v>
      </c>
      <c r="Z27" s="174">
        <f>+VLOOKUP("Supermercados",'Unidad media'!$A$4:$B$8,2,FALSE)*'Consumo específico'!X$5*Z16</f>
        <v>260678.46600000001</v>
      </c>
      <c r="AA27" s="174">
        <f>+VLOOKUP("Supermercados",'Unidad media'!$A$4:$B$8,2,FALSE)*'Consumo específico'!Y$5*AA16</f>
        <v>260678.46600000001</v>
      </c>
      <c r="AB27" s="174">
        <f>+VLOOKUP("Supermercados",'Unidad media'!$A$4:$B$8,2,FALSE)*'Consumo específico'!Z$5*AB16</f>
        <v>260678.46600000001</v>
      </c>
      <c r="AC27" s="174">
        <f>+VLOOKUP("Supermercados",'Unidad media'!$A$4:$B$8,2,FALSE)*'Consumo específico'!AA$5*AC16</f>
        <v>260678.46600000001</v>
      </c>
      <c r="AD27" s="174">
        <f>+VLOOKUP("Supermercados",'Unidad media'!$A$4:$B$8,2,FALSE)*'Consumo específico'!AB$5*AD16</f>
        <v>260678.46600000001</v>
      </c>
      <c r="AE27" s="174">
        <f>+VLOOKUP("Supermercados",'Unidad media'!$A$4:$B$8,2,FALSE)*'Consumo específico'!AC$5*AE16</f>
        <v>260678.46600000001</v>
      </c>
      <c r="AF27" s="174">
        <f>+VLOOKUP("Supermercados",'Unidad media'!$A$4:$B$8,2,FALSE)*'Consumo específico'!AD$5*AF16</f>
        <v>260678.46600000001</v>
      </c>
      <c r="AG27" s="174">
        <f>+VLOOKUP("Supermercados",'Unidad media'!$A$4:$B$8,2,FALSE)*'Consumo específico'!AE$5*AG16</f>
        <v>260678.46600000001</v>
      </c>
      <c r="AH27" s="174">
        <f>+VLOOKUP("Supermercados",'Unidad media'!$A$4:$B$8,2,FALSE)*'Consumo específico'!AF$5*AH16</f>
        <v>260678.46600000001</v>
      </c>
      <c r="AI27" s="174">
        <f>+VLOOKUP("Supermercados",'Unidad media'!$A$4:$B$8,2,FALSE)*'Consumo específico'!AG$5*AI16</f>
        <v>260678.46600000001</v>
      </c>
      <c r="AJ27" s="174">
        <f>+VLOOKUP("Supermercados",'Unidad media'!$A$4:$B$8,2,FALSE)*'Consumo específico'!AH$5*AJ16</f>
        <v>260678.46600000001</v>
      </c>
      <c r="AK27" s="174">
        <f>+VLOOKUP("Supermercados",'Unidad media'!$A$4:$B$8,2,FALSE)*'Consumo específico'!AI$5*AK16</f>
        <v>260678.46600000001</v>
      </c>
    </row>
    <row r="28" spans="1:37">
      <c r="A28" s="225" t="str">
        <f>+'Usos finales'!A165</f>
        <v>Refrigeración</v>
      </c>
      <c r="B28" s="226" t="s">
        <v>390</v>
      </c>
      <c r="C28" s="227" t="s">
        <v>466</v>
      </c>
      <c r="D28" s="174">
        <f>+VLOOKUP("Supermercados",'Unidad media'!$A$4:$B$8,2,FALSE)*'Consumo específico'!B$5*D17</f>
        <v>447116.598</v>
      </c>
      <c r="E28" s="174">
        <f>+VLOOKUP("Supermercados",'Unidad media'!$A$4:$B$8,2,FALSE)*'Consumo específico'!C$5*E17</f>
        <v>447116.598</v>
      </c>
      <c r="F28" s="174">
        <f>+VLOOKUP("Supermercados",'Unidad media'!$A$4:$B$8,2,FALSE)*'Consumo específico'!D$5*F17</f>
        <v>447116.598</v>
      </c>
      <c r="G28" s="174">
        <f>+VLOOKUP("Supermercados",'Unidad media'!$A$4:$B$8,2,FALSE)*'Consumo específico'!E$5*G17</f>
        <v>447116.598</v>
      </c>
      <c r="H28" s="174">
        <f>+VLOOKUP("Supermercados",'Unidad media'!$A$4:$B$8,2,FALSE)*'Consumo específico'!F$5*H17</f>
        <v>447116.598</v>
      </c>
      <c r="I28" s="174">
        <f>+VLOOKUP("Supermercados",'Unidad media'!$A$4:$B$8,2,FALSE)*'Consumo específico'!G$5*I17</f>
        <v>447116.598</v>
      </c>
      <c r="J28" s="174">
        <f>+VLOOKUP("Supermercados",'Unidad media'!$A$4:$B$8,2,FALSE)*'Consumo específico'!H$5*J17</f>
        <v>447116.598</v>
      </c>
      <c r="K28" s="174">
        <f>+VLOOKUP("Supermercados",'Unidad media'!$A$4:$B$8,2,FALSE)*'Consumo específico'!I$5*K17</f>
        <v>447116.598</v>
      </c>
      <c r="L28" s="174">
        <f>+VLOOKUP("Supermercados",'Unidad media'!$A$4:$B$8,2,FALSE)*'Consumo específico'!J$5*L17</f>
        <v>447116.598</v>
      </c>
      <c r="M28" s="174">
        <f>+VLOOKUP("Supermercados",'Unidad media'!$A$4:$B$8,2,FALSE)*'Consumo específico'!K$5*M17</f>
        <v>447116.598</v>
      </c>
      <c r="N28" s="174">
        <f>+VLOOKUP("Supermercados",'Unidad media'!$A$4:$B$8,2,FALSE)*'Consumo específico'!L$5*N17</f>
        <v>447116.598</v>
      </c>
      <c r="O28" s="174">
        <f>+VLOOKUP("Supermercados",'Unidad media'!$A$4:$B$8,2,FALSE)*'Consumo específico'!M$5*O17</f>
        <v>447116.598</v>
      </c>
      <c r="P28" s="174">
        <f>+VLOOKUP("Supermercados",'Unidad media'!$A$4:$B$8,2,FALSE)*'Consumo específico'!N$5*P17</f>
        <v>447116.598</v>
      </c>
      <c r="Q28" s="174">
        <f>+VLOOKUP("Supermercados",'Unidad media'!$A$4:$B$8,2,FALSE)*'Consumo específico'!O$5*Q17</f>
        <v>447116.598</v>
      </c>
      <c r="R28" s="174">
        <f>+VLOOKUP("Supermercados",'Unidad media'!$A$4:$B$8,2,FALSE)*'Consumo específico'!P$5*R17</f>
        <v>447116.598</v>
      </c>
      <c r="S28" s="174">
        <f>+VLOOKUP("Supermercados",'Unidad media'!$A$4:$B$8,2,FALSE)*'Consumo específico'!Q$5*S17</f>
        <v>447116.598</v>
      </c>
      <c r="T28" s="174">
        <f>+VLOOKUP("Supermercados",'Unidad media'!$A$4:$B$8,2,FALSE)*'Consumo específico'!R$5*T17</f>
        <v>447116.598</v>
      </c>
      <c r="U28" s="174">
        <f>+VLOOKUP("Supermercados",'Unidad media'!$A$4:$B$8,2,FALSE)*'Consumo específico'!S$5*U17</f>
        <v>447116.598</v>
      </c>
      <c r="V28" s="174">
        <f>+VLOOKUP("Supermercados",'Unidad media'!$A$4:$B$8,2,FALSE)*'Consumo específico'!T$5*V17</f>
        <v>447116.598</v>
      </c>
      <c r="W28" s="174">
        <f>+VLOOKUP("Supermercados",'Unidad media'!$A$4:$B$8,2,FALSE)*'Consumo específico'!U$5*W17</f>
        <v>447116.598</v>
      </c>
      <c r="X28" s="174">
        <f>+VLOOKUP("Supermercados",'Unidad media'!$A$4:$B$8,2,FALSE)*'Consumo específico'!V$5*X17</f>
        <v>447116.598</v>
      </c>
      <c r="Y28" s="174">
        <f>+VLOOKUP("Supermercados",'Unidad media'!$A$4:$B$8,2,FALSE)*'Consumo específico'!W$5*Y17</f>
        <v>447116.598</v>
      </c>
      <c r="Z28" s="174">
        <f>+VLOOKUP("Supermercados",'Unidad media'!$A$4:$B$8,2,FALSE)*'Consumo específico'!X$5*Z17</f>
        <v>447116.598</v>
      </c>
      <c r="AA28" s="174">
        <f>+VLOOKUP("Supermercados",'Unidad media'!$A$4:$B$8,2,FALSE)*'Consumo específico'!Y$5*AA17</f>
        <v>447116.598</v>
      </c>
      <c r="AB28" s="174">
        <f>+VLOOKUP("Supermercados",'Unidad media'!$A$4:$B$8,2,FALSE)*'Consumo específico'!Z$5*AB17</f>
        <v>447116.598</v>
      </c>
      <c r="AC28" s="174">
        <f>+VLOOKUP("Supermercados",'Unidad media'!$A$4:$B$8,2,FALSE)*'Consumo específico'!AA$5*AC17</f>
        <v>447116.598</v>
      </c>
      <c r="AD28" s="174">
        <f>+VLOOKUP("Supermercados",'Unidad media'!$A$4:$B$8,2,FALSE)*'Consumo específico'!AB$5*AD17</f>
        <v>447116.598</v>
      </c>
      <c r="AE28" s="174">
        <f>+VLOOKUP("Supermercados",'Unidad media'!$A$4:$B$8,2,FALSE)*'Consumo específico'!AC$5*AE17</f>
        <v>447116.598</v>
      </c>
      <c r="AF28" s="174">
        <f>+VLOOKUP("Supermercados",'Unidad media'!$A$4:$B$8,2,FALSE)*'Consumo específico'!AD$5*AF17</f>
        <v>447116.598</v>
      </c>
      <c r="AG28" s="174">
        <f>+VLOOKUP("Supermercados",'Unidad media'!$A$4:$B$8,2,FALSE)*'Consumo específico'!AE$5*AG17</f>
        <v>447116.598</v>
      </c>
      <c r="AH28" s="174">
        <f>+VLOOKUP("Supermercados",'Unidad media'!$A$4:$B$8,2,FALSE)*'Consumo específico'!AF$5*AH17</f>
        <v>447116.598</v>
      </c>
      <c r="AI28" s="174">
        <f>+VLOOKUP("Supermercados",'Unidad media'!$A$4:$B$8,2,FALSE)*'Consumo específico'!AG$5*AI17</f>
        <v>447116.598</v>
      </c>
      <c r="AJ28" s="174">
        <f>+VLOOKUP("Supermercados",'Unidad media'!$A$4:$B$8,2,FALSE)*'Consumo específico'!AH$5*AJ17</f>
        <v>447116.598</v>
      </c>
      <c r="AK28" s="174">
        <f>+VLOOKUP("Supermercados",'Unidad media'!$A$4:$B$8,2,FALSE)*'Consumo específico'!AI$5*AK17</f>
        <v>447116.598</v>
      </c>
    </row>
    <row r="31" spans="1:37">
      <c r="A31" s="230" t="s">
        <v>471</v>
      </c>
    </row>
    <row r="32" spans="1:37">
      <c r="A32" s="225" t="str">
        <f>+'Usos finales'!A147</f>
        <v>ACS</v>
      </c>
      <c r="B32" s="226" t="s">
        <v>391</v>
      </c>
      <c r="C32" s="227" t="s">
        <v>466</v>
      </c>
      <c r="D32" s="242">
        <f>+'Usos finales'!B147</f>
        <v>1.1999999999999999E-3</v>
      </c>
      <c r="E32" s="240">
        <f t="shared" ref="E32:E38" si="4">+D32</f>
        <v>1.1999999999999999E-3</v>
      </c>
      <c r="F32" s="240">
        <f t="shared" ref="F32:AK32" si="5">+E32</f>
        <v>1.1999999999999999E-3</v>
      </c>
      <c r="G32" s="240">
        <f t="shared" si="5"/>
        <v>1.1999999999999999E-3</v>
      </c>
      <c r="H32" s="240">
        <f t="shared" si="5"/>
        <v>1.1999999999999999E-3</v>
      </c>
      <c r="I32" s="240">
        <f t="shared" si="5"/>
        <v>1.1999999999999999E-3</v>
      </c>
      <c r="J32" s="240">
        <f t="shared" si="5"/>
        <v>1.1999999999999999E-3</v>
      </c>
      <c r="K32" s="240">
        <f t="shared" si="5"/>
        <v>1.1999999999999999E-3</v>
      </c>
      <c r="L32" s="240">
        <f t="shared" si="5"/>
        <v>1.1999999999999999E-3</v>
      </c>
      <c r="M32" s="240">
        <f t="shared" si="5"/>
        <v>1.1999999999999999E-3</v>
      </c>
      <c r="N32" s="240">
        <f t="shared" si="5"/>
        <v>1.1999999999999999E-3</v>
      </c>
      <c r="O32" s="240">
        <f t="shared" si="5"/>
        <v>1.1999999999999999E-3</v>
      </c>
      <c r="P32" s="240">
        <f t="shared" si="5"/>
        <v>1.1999999999999999E-3</v>
      </c>
      <c r="Q32" s="240">
        <f t="shared" si="5"/>
        <v>1.1999999999999999E-3</v>
      </c>
      <c r="R32" s="240">
        <f t="shared" si="5"/>
        <v>1.1999999999999999E-3</v>
      </c>
      <c r="S32" s="240">
        <f t="shared" si="5"/>
        <v>1.1999999999999999E-3</v>
      </c>
      <c r="T32" s="240">
        <f t="shared" si="5"/>
        <v>1.1999999999999999E-3</v>
      </c>
      <c r="U32" s="240">
        <f t="shared" si="5"/>
        <v>1.1999999999999999E-3</v>
      </c>
      <c r="V32" s="240">
        <f t="shared" si="5"/>
        <v>1.1999999999999999E-3</v>
      </c>
      <c r="W32" s="240">
        <f t="shared" si="5"/>
        <v>1.1999999999999999E-3</v>
      </c>
      <c r="X32" s="240">
        <f t="shared" si="5"/>
        <v>1.1999999999999999E-3</v>
      </c>
      <c r="Y32" s="240">
        <f t="shared" si="5"/>
        <v>1.1999999999999999E-3</v>
      </c>
      <c r="Z32" s="240">
        <f t="shared" si="5"/>
        <v>1.1999999999999999E-3</v>
      </c>
      <c r="AA32" s="240">
        <f t="shared" si="5"/>
        <v>1.1999999999999999E-3</v>
      </c>
      <c r="AB32" s="240">
        <f t="shared" si="5"/>
        <v>1.1999999999999999E-3</v>
      </c>
      <c r="AC32" s="240">
        <f t="shared" si="5"/>
        <v>1.1999999999999999E-3</v>
      </c>
      <c r="AD32" s="240">
        <f t="shared" si="5"/>
        <v>1.1999999999999999E-3</v>
      </c>
      <c r="AE32" s="240">
        <f t="shared" si="5"/>
        <v>1.1999999999999999E-3</v>
      </c>
      <c r="AF32" s="240">
        <f t="shared" si="5"/>
        <v>1.1999999999999999E-3</v>
      </c>
      <c r="AG32" s="240">
        <f t="shared" si="5"/>
        <v>1.1999999999999999E-3</v>
      </c>
      <c r="AH32" s="240">
        <f t="shared" si="5"/>
        <v>1.1999999999999999E-3</v>
      </c>
      <c r="AI32" s="240">
        <f t="shared" si="5"/>
        <v>1.1999999999999999E-3</v>
      </c>
      <c r="AJ32" s="240">
        <f t="shared" si="5"/>
        <v>1.1999999999999999E-3</v>
      </c>
      <c r="AK32" s="240">
        <f t="shared" si="5"/>
        <v>1.1999999999999999E-3</v>
      </c>
    </row>
    <row r="33" spans="1:37">
      <c r="A33" s="225" t="str">
        <f>+'Usos finales'!A148</f>
        <v>Calefacción</v>
      </c>
      <c r="B33" s="226" t="s">
        <v>391</v>
      </c>
      <c r="C33" s="227" t="s">
        <v>466</v>
      </c>
      <c r="D33" s="242">
        <f>+'Usos finales'!B148</f>
        <v>2.6100000000000002E-2</v>
      </c>
      <c r="E33" s="240">
        <f t="shared" si="4"/>
        <v>2.6100000000000002E-2</v>
      </c>
      <c r="F33" s="240">
        <f t="shared" ref="F33:AK33" si="6">+E33</f>
        <v>2.6100000000000002E-2</v>
      </c>
      <c r="G33" s="240">
        <f t="shared" si="6"/>
        <v>2.6100000000000002E-2</v>
      </c>
      <c r="H33" s="240">
        <f t="shared" si="6"/>
        <v>2.6100000000000002E-2</v>
      </c>
      <c r="I33" s="240">
        <f t="shared" si="6"/>
        <v>2.6100000000000002E-2</v>
      </c>
      <c r="J33" s="240">
        <f t="shared" si="6"/>
        <v>2.6100000000000002E-2</v>
      </c>
      <c r="K33" s="240">
        <f t="shared" si="6"/>
        <v>2.6100000000000002E-2</v>
      </c>
      <c r="L33" s="240">
        <f t="shared" si="6"/>
        <v>2.6100000000000002E-2</v>
      </c>
      <c r="M33" s="240">
        <f t="shared" si="6"/>
        <v>2.6100000000000002E-2</v>
      </c>
      <c r="N33" s="240">
        <f t="shared" si="6"/>
        <v>2.6100000000000002E-2</v>
      </c>
      <c r="O33" s="240">
        <f t="shared" si="6"/>
        <v>2.6100000000000002E-2</v>
      </c>
      <c r="P33" s="240">
        <f t="shared" si="6"/>
        <v>2.6100000000000002E-2</v>
      </c>
      <c r="Q33" s="240">
        <f t="shared" si="6"/>
        <v>2.6100000000000002E-2</v>
      </c>
      <c r="R33" s="240">
        <f t="shared" si="6"/>
        <v>2.6100000000000002E-2</v>
      </c>
      <c r="S33" s="240">
        <f t="shared" si="6"/>
        <v>2.6100000000000002E-2</v>
      </c>
      <c r="T33" s="240">
        <f t="shared" si="6"/>
        <v>2.6100000000000002E-2</v>
      </c>
      <c r="U33" s="240">
        <f t="shared" si="6"/>
        <v>2.6100000000000002E-2</v>
      </c>
      <c r="V33" s="240">
        <f t="shared" si="6"/>
        <v>2.6100000000000002E-2</v>
      </c>
      <c r="W33" s="240">
        <f t="shared" si="6"/>
        <v>2.6100000000000002E-2</v>
      </c>
      <c r="X33" s="240">
        <f t="shared" si="6"/>
        <v>2.6100000000000002E-2</v>
      </c>
      <c r="Y33" s="240">
        <f t="shared" si="6"/>
        <v>2.6100000000000002E-2</v>
      </c>
      <c r="Z33" s="240">
        <f t="shared" si="6"/>
        <v>2.6100000000000002E-2</v>
      </c>
      <c r="AA33" s="240">
        <f t="shared" si="6"/>
        <v>2.6100000000000002E-2</v>
      </c>
      <c r="AB33" s="240">
        <f t="shared" si="6"/>
        <v>2.6100000000000002E-2</v>
      </c>
      <c r="AC33" s="240">
        <f t="shared" si="6"/>
        <v>2.6100000000000002E-2</v>
      </c>
      <c r="AD33" s="240">
        <f t="shared" si="6"/>
        <v>2.6100000000000002E-2</v>
      </c>
      <c r="AE33" s="240">
        <f t="shared" si="6"/>
        <v>2.6100000000000002E-2</v>
      </c>
      <c r="AF33" s="240">
        <f t="shared" si="6"/>
        <v>2.6100000000000002E-2</v>
      </c>
      <c r="AG33" s="240">
        <f t="shared" si="6"/>
        <v>2.6100000000000002E-2</v>
      </c>
      <c r="AH33" s="240">
        <f t="shared" si="6"/>
        <v>2.6100000000000002E-2</v>
      </c>
      <c r="AI33" s="240">
        <f t="shared" si="6"/>
        <v>2.6100000000000002E-2</v>
      </c>
      <c r="AJ33" s="240">
        <f t="shared" si="6"/>
        <v>2.6100000000000002E-2</v>
      </c>
      <c r="AK33" s="240">
        <f t="shared" si="6"/>
        <v>2.6100000000000002E-2</v>
      </c>
    </row>
    <row r="34" spans="1:37">
      <c r="A34" s="225" t="str">
        <f>+'Usos finales'!A149</f>
        <v>Climatización</v>
      </c>
      <c r="B34" s="226" t="s">
        <v>391</v>
      </c>
      <c r="C34" s="227" t="s">
        <v>466</v>
      </c>
      <c r="D34" s="242">
        <f>+'Usos finales'!B149</f>
        <v>0.42570000000000002</v>
      </c>
      <c r="E34" s="240">
        <f t="shared" si="4"/>
        <v>0.42570000000000002</v>
      </c>
      <c r="F34" s="240">
        <f t="shared" ref="F34:AK34" si="7">+E34</f>
        <v>0.42570000000000002</v>
      </c>
      <c r="G34" s="240">
        <f t="shared" si="7"/>
        <v>0.42570000000000002</v>
      </c>
      <c r="H34" s="240">
        <f t="shared" si="7"/>
        <v>0.42570000000000002</v>
      </c>
      <c r="I34" s="240">
        <f t="shared" si="7"/>
        <v>0.42570000000000002</v>
      </c>
      <c r="J34" s="240">
        <f t="shared" si="7"/>
        <v>0.42570000000000002</v>
      </c>
      <c r="K34" s="240">
        <f t="shared" si="7"/>
        <v>0.42570000000000002</v>
      </c>
      <c r="L34" s="240">
        <f t="shared" si="7"/>
        <v>0.42570000000000002</v>
      </c>
      <c r="M34" s="240">
        <f t="shared" si="7"/>
        <v>0.42570000000000002</v>
      </c>
      <c r="N34" s="240">
        <f t="shared" si="7"/>
        <v>0.42570000000000002</v>
      </c>
      <c r="O34" s="240">
        <f t="shared" si="7"/>
        <v>0.42570000000000002</v>
      </c>
      <c r="P34" s="240">
        <f t="shared" si="7"/>
        <v>0.42570000000000002</v>
      </c>
      <c r="Q34" s="240">
        <f t="shared" si="7"/>
        <v>0.42570000000000002</v>
      </c>
      <c r="R34" s="240">
        <f t="shared" si="7"/>
        <v>0.42570000000000002</v>
      </c>
      <c r="S34" s="240">
        <f t="shared" si="7"/>
        <v>0.42570000000000002</v>
      </c>
      <c r="T34" s="240">
        <f t="shared" si="7"/>
        <v>0.42570000000000002</v>
      </c>
      <c r="U34" s="240">
        <f t="shared" si="7"/>
        <v>0.42570000000000002</v>
      </c>
      <c r="V34" s="240">
        <f t="shared" si="7"/>
        <v>0.42570000000000002</v>
      </c>
      <c r="W34" s="240">
        <f t="shared" si="7"/>
        <v>0.42570000000000002</v>
      </c>
      <c r="X34" s="240">
        <f t="shared" si="7"/>
        <v>0.42570000000000002</v>
      </c>
      <c r="Y34" s="240">
        <f t="shared" si="7"/>
        <v>0.42570000000000002</v>
      </c>
      <c r="Z34" s="240">
        <f t="shared" si="7"/>
        <v>0.42570000000000002</v>
      </c>
      <c r="AA34" s="240">
        <f t="shared" si="7"/>
        <v>0.42570000000000002</v>
      </c>
      <c r="AB34" s="240">
        <f t="shared" si="7"/>
        <v>0.42570000000000002</v>
      </c>
      <c r="AC34" s="240">
        <f t="shared" si="7"/>
        <v>0.42570000000000002</v>
      </c>
      <c r="AD34" s="240">
        <f t="shared" si="7"/>
        <v>0.42570000000000002</v>
      </c>
      <c r="AE34" s="240">
        <f t="shared" si="7"/>
        <v>0.42570000000000002</v>
      </c>
      <c r="AF34" s="240">
        <f t="shared" si="7"/>
        <v>0.42570000000000002</v>
      </c>
      <c r="AG34" s="240">
        <f t="shared" si="7"/>
        <v>0.42570000000000002</v>
      </c>
      <c r="AH34" s="240">
        <f t="shared" si="7"/>
        <v>0.42570000000000002</v>
      </c>
      <c r="AI34" s="240">
        <f t="shared" si="7"/>
        <v>0.42570000000000002</v>
      </c>
      <c r="AJ34" s="240">
        <f t="shared" si="7"/>
        <v>0.42570000000000002</v>
      </c>
      <c r="AK34" s="240">
        <f t="shared" si="7"/>
        <v>0.42570000000000002</v>
      </c>
    </row>
    <row r="35" spans="1:37">
      <c r="A35" s="225" t="str">
        <f>+'Usos finales'!A150</f>
        <v>Cocción</v>
      </c>
      <c r="B35" s="226" t="s">
        <v>391</v>
      </c>
      <c r="C35" s="227" t="s">
        <v>466</v>
      </c>
      <c r="D35" s="242">
        <f>+'Usos finales'!B150</f>
        <v>1.7000000000000001E-3</v>
      </c>
      <c r="E35" s="240">
        <f t="shared" si="4"/>
        <v>1.7000000000000001E-3</v>
      </c>
      <c r="F35" s="240">
        <f t="shared" ref="F35:AK35" si="8">+E35</f>
        <v>1.7000000000000001E-3</v>
      </c>
      <c r="G35" s="240">
        <f t="shared" si="8"/>
        <v>1.7000000000000001E-3</v>
      </c>
      <c r="H35" s="240">
        <f t="shared" si="8"/>
        <v>1.7000000000000001E-3</v>
      </c>
      <c r="I35" s="240">
        <f t="shared" si="8"/>
        <v>1.7000000000000001E-3</v>
      </c>
      <c r="J35" s="240">
        <f t="shared" si="8"/>
        <v>1.7000000000000001E-3</v>
      </c>
      <c r="K35" s="240">
        <f t="shared" si="8"/>
        <v>1.7000000000000001E-3</v>
      </c>
      <c r="L35" s="240">
        <f t="shared" si="8"/>
        <v>1.7000000000000001E-3</v>
      </c>
      <c r="M35" s="240">
        <f t="shared" si="8"/>
        <v>1.7000000000000001E-3</v>
      </c>
      <c r="N35" s="240">
        <f t="shared" si="8"/>
        <v>1.7000000000000001E-3</v>
      </c>
      <c r="O35" s="240">
        <f t="shared" si="8"/>
        <v>1.7000000000000001E-3</v>
      </c>
      <c r="P35" s="240">
        <f t="shared" si="8"/>
        <v>1.7000000000000001E-3</v>
      </c>
      <c r="Q35" s="240">
        <f t="shared" si="8"/>
        <v>1.7000000000000001E-3</v>
      </c>
      <c r="R35" s="240">
        <f t="shared" si="8"/>
        <v>1.7000000000000001E-3</v>
      </c>
      <c r="S35" s="240">
        <f t="shared" si="8"/>
        <v>1.7000000000000001E-3</v>
      </c>
      <c r="T35" s="240">
        <f t="shared" si="8"/>
        <v>1.7000000000000001E-3</v>
      </c>
      <c r="U35" s="240">
        <f t="shared" si="8"/>
        <v>1.7000000000000001E-3</v>
      </c>
      <c r="V35" s="240">
        <f t="shared" si="8"/>
        <v>1.7000000000000001E-3</v>
      </c>
      <c r="W35" s="240">
        <f t="shared" si="8"/>
        <v>1.7000000000000001E-3</v>
      </c>
      <c r="X35" s="240">
        <f t="shared" si="8"/>
        <v>1.7000000000000001E-3</v>
      </c>
      <c r="Y35" s="240">
        <f t="shared" si="8"/>
        <v>1.7000000000000001E-3</v>
      </c>
      <c r="Z35" s="240">
        <f t="shared" si="8"/>
        <v>1.7000000000000001E-3</v>
      </c>
      <c r="AA35" s="240">
        <f t="shared" si="8"/>
        <v>1.7000000000000001E-3</v>
      </c>
      <c r="AB35" s="240">
        <f t="shared" si="8"/>
        <v>1.7000000000000001E-3</v>
      </c>
      <c r="AC35" s="240">
        <f t="shared" si="8"/>
        <v>1.7000000000000001E-3</v>
      </c>
      <c r="AD35" s="240">
        <f t="shared" si="8"/>
        <v>1.7000000000000001E-3</v>
      </c>
      <c r="AE35" s="240">
        <f t="shared" si="8"/>
        <v>1.7000000000000001E-3</v>
      </c>
      <c r="AF35" s="240">
        <f t="shared" si="8"/>
        <v>1.7000000000000001E-3</v>
      </c>
      <c r="AG35" s="240">
        <f t="shared" si="8"/>
        <v>1.7000000000000001E-3</v>
      </c>
      <c r="AH35" s="240">
        <f t="shared" si="8"/>
        <v>1.7000000000000001E-3</v>
      </c>
      <c r="AI35" s="240">
        <f t="shared" si="8"/>
        <v>1.7000000000000001E-3</v>
      </c>
      <c r="AJ35" s="240">
        <f t="shared" si="8"/>
        <v>1.7000000000000001E-3</v>
      </c>
      <c r="AK35" s="240">
        <f t="shared" si="8"/>
        <v>1.7000000000000001E-3</v>
      </c>
    </row>
    <row r="36" spans="1:37">
      <c r="A36" s="225" t="str">
        <f>+'Usos finales'!A151</f>
        <v>Fuerza motriz</v>
      </c>
      <c r="B36" s="226" t="s">
        <v>391</v>
      </c>
      <c r="C36" s="227" t="s">
        <v>466</v>
      </c>
      <c r="D36" s="242">
        <f>+'Usos finales'!B151</f>
        <v>4.9500000000000002E-2</v>
      </c>
      <c r="E36" s="240">
        <f t="shared" si="4"/>
        <v>4.9500000000000002E-2</v>
      </c>
      <c r="F36" s="240">
        <f t="shared" ref="F36:AK36" si="9">+E36</f>
        <v>4.9500000000000002E-2</v>
      </c>
      <c r="G36" s="240">
        <f t="shared" si="9"/>
        <v>4.9500000000000002E-2</v>
      </c>
      <c r="H36" s="240">
        <f t="shared" si="9"/>
        <v>4.9500000000000002E-2</v>
      </c>
      <c r="I36" s="240">
        <f t="shared" si="9"/>
        <v>4.9500000000000002E-2</v>
      </c>
      <c r="J36" s="240">
        <f t="shared" si="9"/>
        <v>4.9500000000000002E-2</v>
      </c>
      <c r="K36" s="240">
        <f t="shared" si="9"/>
        <v>4.9500000000000002E-2</v>
      </c>
      <c r="L36" s="240">
        <f t="shared" si="9"/>
        <v>4.9500000000000002E-2</v>
      </c>
      <c r="M36" s="240">
        <f t="shared" si="9"/>
        <v>4.9500000000000002E-2</v>
      </c>
      <c r="N36" s="240">
        <f t="shared" si="9"/>
        <v>4.9500000000000002E-2</v>
      </c>
      <c r="O36" s="240">
        <f t="shared" si="9"/>
        <v>4.9500000000000002E-2</v>
      </c>
      <c r="P36" s="240">
        <f t="shared" si="9"/>
        <v>4.9500000000000002E-2</v>
      </c>
      <c r="Q36" s="240">
        <f t="shared" si="9"/>
        <v>4.9500000000000002E-2</v>
      </c>
      <c r="R36" s="240">
        <f t="shared" si="9"/>
        <v>4.9500000000000002E-2</v>
      </c>
      <c r="S36" s="240">
        <f t="shared" si="9"/>
        <v>4.9500000000000002E-2</v>
      </c>
      <c r="T36" s="240">
        <f t="shared" si="9"/>
        <v>4.9500000000000002E-2</v>
      </c>
      <c r="U36" s="240">
        <f t="shared" si="9"/>
        <v>4.9500000000000002E-2</v>
      </c>
      <c r="V36" s="240">
        <f t="shared" si="9"/>
        <v>4.9500000000000002E-2</v>
      </c>
      <c r="W36" s="240">
        <f t="shared" si="9"/>
        <v>4.9500000000000002E-2</v>
      </c>
      <c r="X36" s="240">
        <f t="shared" si="9"/>
        <v>4.9500000000000002E-2</v>
      </c>
      <c r="Y36" s="240">
        <f t="shared" si="9"/>
        <v>4.9500000000000002E-2</v>
      </c>
      <c r="Z36" s="240">
        <f t="shared" si="9"/>
        <v>4.9500000000000002E-2</v>
      </c>
      <c r="AA36" s="240">
        <f t="shared" si="9"/>
        <v>4.9500000000000002E-2</v>
      </c>
      <c r="AB36" s="240">
        <f t="shared" si="9"/>
        <v>4.9500000000000002E-2</v>
      </c>
      <c r="AC36" s="240">
        <f t="shared" si="9"/>
        <v>4.9500000000000002E-2</v>
      </c>
      <c r="AD36" s="240">
        <f t="shared" si="9"/>
        <v>4.9500000000000002E-2</v>
      </c>
      <c r="AE36" s="240">
        <f t="shared" si="9"/>
        <v>4.9500000000000002E-2</v>
      </c>
      <c r="AF36" s="240">
        <f t="shared" si="9"/>
        <v>4.9500000000000002E-2</v>
      </c>
      <c r="AG36" s="240">
        <f t="shared" si="9"/>
        <v>4.9500000000000002E-2</v>
      </c>
      <c r="AH36" s="240">
        <f t="shared" si="9"/>
        <v>4.9500000000000002E-2</v>
      </c>
      <c r="AI36" s="240">
        <f t="shared" si="9"/>
        <v>4.9500000000000002E-2</v>
      </c>
      <c r="AJ36" s="240">
        <f t="shared" si="9"/>
        <v>4.9500000000000002E-2</v>
      </c>
      <c r="AK36" s="240">
        <f t="shared" si="9"/>
        <v>4.9500000000000002E-2</v>
      </c>
    </row>
    <row r="37" spans="1:37">
      <c r="A37" s="225" t="str">
        <f>+'Usos finales'!A152</f>
        <v>Iluminación</v>
      </c>
      <c r="B37" s="226" t="s">
        <v>391</v>
      </c>
      <c r="C37" s="227" t="s">
        <v>466</v>
      </c>
      <c r="D37" s="242">
        <f>+'Usos finales'!B152</f>
        <v>0.43559999999999999</v>
      </c>
      <c r="E37" s="240">
        <f t="shared" si="4"/>
        <v>0.43559999999999999</v>
      </c>
      <c r="F37" s="240">
        <f t="shared" ref="F37:AK37" si="10">+E37</f>
        <v>0.43559999999999999</v>
      </c>
      <c r="G37" s="240">
        <f t="shared" si="10"/>
        <v>0.43559999999999999</v>
      </c>
      <c r="H37" s="240">
        <f t="shared" si="10"/>
        <v>0.43559999999999999</v>
      </c>
      <c r="I37" s="240">
        <f t="shared" si="10"/>
        <v>0.43559999999999999</v>
      </c>
      <c r="J37" s="240">
        <f t="shared" si="10"/>
        <v>0.43559999999999999</v>
      </c>
      <c r="K37" s="240">
        <f t="shared" si="10"/>
        <v>0.43559999999999999</v>
      </c>
      <c r="L37" s="240">
        <f t="shared" si="10"/>
        <v>0.43559999999999999</v>
      </c>
      <c r="M37" s="240">
        <f t="shared" si="10"/>
        <v>0.43559999999999999</v>
      </c>
      <c r="N37" s="240">
        <f t="shared" si="10"/>
        <v>0.43559999999999999</v>
      </c>
      <c r="O37" s="240">
        <f t="shared" si="10"/>
        <v>0.43559999999999999</v>
      </c>
      <c r="P37" s="240">
        <f t="shared" si="10"/>
        <v>0.43559999999999999</v>
      </c>
      <c r="Q37" s="240">
        <f t="shared" si="10"/>
        <v>0.43559999999999999</v>
      </c>
      <c r="R37" s="240">
        <f t="shared" si="10"/>
        <v>0.43559999999999999</v>
      </c>
      <c r="S37" s="240">
        <f t="shared" si="10"/>
        <v>0.43559999999999999</v>
      </c>
      <c r="T37" s="240">
        <f t="shared" si="10"/>
        <v>0.43559999999999999</v>
      </c>
      <c r="U37" s="240">
        <f t="shared" si="10"/>
        <v>0.43559999999999999</v>
      </c>
      <c r="V37" s="240">
        <f t="shared" si="10"/>
        <v>0.43559999999999999</v>
      </c>
      <c r="W37" s="240">
        <f t="shared" si="10"/>
        <v>0.43559999999999999</v>
      </c>
      <c r="X37" s="240">
        <f t="shared" si="10"/>
        <v>0.43559999999999999</v>
      </c>
      <c r="Y37" s="240">
        <f t="shared" si="10"/>
        <v>0.43559999999999999</v>
      </c>
      <c r="Z37" s="240">
        <f t="shared" si="10"/>
        <v>0.43559999999999999</v>
      </c>
      <c r="AA37" s="240">
        <f t="shared" si="10"/>
        <v>0.43559999999999999</v>
      </c>
      <c r="AB37" s="240">
        <f t="shared" si="10"/>
        <v>0.43559999999999999</v>
      </c>
      <c r="AC37" s="240">
        <f t="shared" si="10"/>
        <v>0.43559999999999999</v>
      </c>
      <c r="AD37" s="240">
        <f t="shared" si="10"/>
        <v>0.43559999999999999</v>
      </c>
      <c r="AE37" s="240">
        <f t="shared" si="10"/>
        <v>0.43559999999999999</v>
      </c>
      <c r="AF37" s="240">
        <f t="shared" si="10"/>
        <v>0.43559999999999999</v>
      </c>
      <c r="AG37" s="240">
        <f t="shared" si="10"/>
        <v>0.43559999999999999</v>
      </c>
      <c r="AH37" s="240">
        <f t="shared" si="10"/>
        <v>0.43559999999999999</v>
      </c>
      <c r="AI37" s="240">
        <f t="shared" si="10"/>
        <v>0.43559999999999999</v>
      </c>
      <c r="AJ37" s="240">
        <f t="shared" si="10"/>
        <v>0.43559999999999999</v>
      </c>
      <c r="AK37" s="240">
        <f t="shared" si="10"/>
        <v>0.43559999999999999</v>
      </c>
    </row>
    <row r="38" spans="1:37">
      <c r="A38" s="225" t="str">
        <f>+'Usos finales'!A153</f>
        <v>Otros</v>
      </c>
      <c r="B38" s="226" t="s">
        <v>391</v>
      </c>
      <c r="C38" s="227" t="s">
        <v>466</v>
      </c>
      <c r="D38" s="242">
        <f>+'Usos finales'!B153</f>
        <v>6.0199999999999997E-2</v>
      </c>
      <c r="E38" s="240">
        <f t="shared" si="4"/>
        <v>6.0199999999999997E-2</v>
      </c>
      <c r="F38" s="240">
        <f t="shared" ref="F38:AK38" si="11">+E38</f>
        <v>6.0199999999999997E-2</v>
      </c>
      <c r="G38" s="240">
        <f t="shared" si="11"/>
        <v>6.0199999999999997E-2</v>
      </c>
      <c r="H38" s="240">
        <f t="shared" si="11"/>
        <v>6.0199999999999997E-2</v>
      </c>
      <c r="I38" s="240">
        <f t="shared" si="11"/>
        <v>6.0199999999999997E-2</v>
      </c>
      <c r="J38" s="240">
        <f t="shared" si="11"/>
        <v>6.0199999999999997E-2</v>
      </c>
      <c r="K38" s="240">
        <f t="shared" si="11"/>
        <v>6.0199999999999997E-2</v>
      </c>
      <c r="L38" s="240">
        <f t="shared" si="11"/>
        <v>6.0199999999999997E-2</v>
      </c>
      <c r="M38" s="240">
        <f t="shared" si="11"/>
        <v>6.0199999999999997E-2</v>
      </c>
      <c r="N38" s="240">
        <f t="shared" si="11"/>
        <v>6.0199999999999997E-2</v>
      </c>
      <c r="O38" s="240">
        <f t="shared" si="11"/>
        <v>6.0199999999999997E-2</v>
      </c>
      <c r="P38" s="240">
        <f t="shared" si="11"/>
        <v>6.0199999999999997E-2</v>
      </c>
      <c r="Q38" s="240">
        <f t="shared" si="11"/>
        <v>6.0199999999999997E-2</v>
      </c>
      <c r="R38" s="240">
        <f t="shared" si="11"/>
        <v>6.0199999999999997E-2</v>
      </c>
      <c r="S38" s="240">
        <f t="shared" si="11"/>
        <v>6.0199999999999997E-2</v>
      </c>
      <c r="T38" s="240">
        <f t="shared" si="11"/>
        <v>6.0199999999999997E-2</v>
      </c>
      <c r="U38" s="240">
        <f t="shared" si="11"/>
        <v>6.0199999999999997E-2</v>
      </c>
      <c r="V38" s="240">
        <f t="shared" si="11"/>
        <v>6.0199999999999997E-2</v>
      </c>
      <c r="W38" s="240">
        <f t="shared" si="11"/>
        <v>6.0199999999999997E-2</v>
      </c>
      <c r="X38" s="240">
        <f t="shared" si="11"/>
        <v>6.0199999999999997E-2</v>
      </c>
      <c r="Y38" s="240">
        <f t="shared" si="11"/>
        <v>6.0199999999999997E-2</v>
      </c>
      <c r="Z38" s="240">
        <f t="shared" si="11"/>
        <v>6.0199999999999997E-2</v>
      </c>
      <c r="AA38" s="240">
        <f t="shared" si="11"/>
        <v>6.0199999999999997E-2</v>
      </c>
      <c r="AB38" s="240">
        <f t="shared" si="11"/>
        <v>6.0199999999999997E-2</v>
      </c>
      <c r="AC38" s="240">
        <f t="shared" si="11"/>
        <v>6.0199999999999997E-2</v>
      </c>
      <c r="AD38" s="240">
        <f t="shared" si="11"/>
        <v>6.0199999999999997E-2</v>
      </c>
      <c r="AE38" s="240">
        <f t="shared" si="11"/>
        <v>6.0199999999999997E-2</v>
      </c>
      <c r="AF38" s="240">
        <f t="shared" si="11"/>
        <v>6.0199999999999997E-2</v>
      </c>
      <c r="AG38" s="240">
        <f t="shared" si="11"/>
        <v>6.0199999999999997E-2</v>
      </c>
      <c r="AH38" s="240">
        <f t="shared" si="11"/>
        <v>6.0199999999999997E-2</v>
      </c>
      <c r="AI38" s="240">
        <f t="shared" si="11"/>
        <v>6.0199999999999997E-2</v>
      </c>
      <c r="AJ38" s="240">
        <f t="shared" si="11"/>
        <v>6.0199999999999997E-2</v>
      </c>
      <c r="AK38" s="240">
        <f t="shared" si="11"/>
        <v>6.0199999999999997E-2</v>
      </c>
    </row>
    <row r="39" spans="1:37">
      <c r="A39" s="225" t="s">
        <v>464</v>
      </c>
      <c r="B39" s="226" t="s">
        <v>391</v>
      </c>
      <c r="C39" s="227" t="s">
        <v>465</v>
      </c>
      <c r="D39" s="228">
        <f>SUM(D32:D38)</f>
        <v>1</v>
      </c>
      <c r="E39" s="228">
        <f>SUM(E32:E38)</f>
        <v>1</v>
      </c>
      <c r="F39" s="228">
        <f t="shared" ref="F39:AK39" si="12">SUM(F32:F38)</f>
        <v>1</v>
      </c>
      <c r="G39" s="228">
        <f t="shared" si="12"/>
        <v>1</v>
      </c>
      <c r="H39" s="228">
        <f t="shared" si="12"/>
        <v>1</v>
      </c>
      <c r="I39" s="228">
        <f t="shared" si="12"/>
        <v>1</v>
      </c>
      <c r="J39" s="228">
        <f t="shared" si="12"/>
        <v>1</v>
      </c>
      <c r="K39" s="228">
        <f t="shared" si="12"/>
        <v>1</v>
      </c>
      <c r="L39" s="228">
        <f t="shared" si="12"/>
        <v>1</v>
      </c>
      <c r="M39" s="228">
        <f t="shared" si="12"/>
        <v>1</v>
      </c>
      <c r="N39" s="228">
        <f t="shared" si="12"/>
        <v>1</v>
      </c>
      <c r="O39" s="228">
        <f t="shared" si="12"/>
        <v>1</v>
      </c>
      <c r="P39" s="228">
        <f t="shared" si="12"/>
        <v>1</v>
      </c>
      <c r="Q39" s="228">
        <f t="shared" si="12"/>
        <v>1</v>
      </c>
      <c r="R39" s="228">
        <f t="shared" si="12"/>
        <v>1</v>
      </c>
      <c r="S39" s="228">
        <f t="shared" si="12"/>
        <v>1</v>
      </c>
      <c r="T39" s="228">
        <f t="shared" si="12"/>
        <v>1</v>
      </c>
      <c r="U39" s="228">
        <f t="shared" si="12"/>
        <v>1</v>
      </c>
      <c r="V39" s="228">
        <f t="shared" si="12"/>
        <v>1</v>
      </c>
      <c r="W39" s="228">
        <f t="shared" si="12"/>
        <v>1</v>
      </c>
      <c r="X39" s="228">
        <f t="shared" si="12"/>
        <v>1</v>
      </c>
      <c r="Y39" s="228">
        <f t="shared" si="12"/>
        <v>1</v>
      </c>
      <c r="Z39" s="228">
        <f t="shared" si="12"/>
        <v>1</v>
      </c>
      <c r="AA39" s="228">
        <f t="shared" si="12"/>
        <v>1</v>
      </c>
      <c r="AB39" s="228">
        <f t="shared" si="12"/>
        <v>1</v>
      </c>
      <c r="AC39" s="228">
        <f t="shared" si="12"/>
        <v>1</v>
      </c>
      <c r="AD39" s="228">
        <f t="shared" si="12"/>
        <v>1</v>
      </c>
      <c r="AE39" s="228">
        <f t="shared" si="12"/>
        <v>1</v>
      </c>
      <c r="AF39" s="228">
        <f t="shared" si="12"/>
        <v>1</v>
      </c>
      <c r="AG39" s="228">
        <f t="shared" si="12"/>
        <v>1</v>
      </c>
      <c r="AH39" s="228">
        <f t="shared" si="12"/>
        <v>1</v>
      </c>
      <c r="AI39" s="228">
        <f t="shared" si="12"/>
        <v>1</v>
      </c>
      <c r="AJ39" s="228">
        <f t="shared" si="12"/>
        <v>1</v>
      </c>
      <c r="AK39" s="228">
        <f t="shared" si="12"/>
        <v>1</v>
      </c>
    </row>
    <row r="40" spans="1:37">
      <c r="A40" s="173"/>
    </row>
    <row r="41" spans="1:37">
      <c r="A41" s="173"/>
    </row>
    <row r="42" spans="1:37">
      <c r="A42" s="230" t="s">
        <v>482</v>
      </c>
    </row>
    <row r="43" spans="1:37">
      <c r="A43" s="225" t="s">
        <v>11</v>
      </c>
      <c r="B43" s="226" t="s">
        <v>390</v>
      </c>
      <c r="C43" s="227" t="s">
        <v>466</v>
      </c>
      <c r="D43" s="174">
        <f>+VLOOKUP("Malls",'Unidad media'!$A$4:$B$8,2,FALSE)*'Consumo específico'!B$4*D32</f>
        <v>15708.96</v>
      </c>
      <c r="E43" s="174">
        <f>+VLOOKUP("Malls",'Unidad media'!$A$4:$B$8,2,FALSE)*'Consumo específico'!C$4*E32</f>
        <v>15708.96</v>
      </c>
      <c r="F43" s="174">
        <f>+VLOOKUP("Malls",'Unidad media'!$A$4:$B$8,2,FALSE)*'Consumo específico'!D$4*F32</f>
        <v>15708.96</v>
      </c>
      <c r="G43" s="174">
        <f>+VLOOKUP("Malls",'Unidad media'!$A$4:$B$8,2,FALSE)*'Consumo específico'!E$4*G32</f>
        <v>15708.96</v>
      </c>
      <c r="H43" s="174">
        <f>+VLOOKUP("Malls",'Unidad media'!$A$4:$B$8,2,FALSE)*'Consumo específico'!F$4*H32</f>
        <v>15708.96</v>
      </c>
      <c r="I43" s="174">
        <f>+VLOOKUP("Malls",'Unidad media'!$A$4:$B$8,2,FALSE)*'Consumo específico'!G$4*I32</f>
        <v>15708.96</v>
      </c>
      <c r="J43" s="174">
        <f>+VLOOKUP("Malls",'Unidad media'!$A$4:$B$8,2,FALSE)*'Consumo específico'!H$4*J32</f>
        <v>15708.96</v>
      </c>
      <c r="K43" s="174">
        <f>+VLOOKUP("Malls",'Unidad media'!$A$4:$B$8,2,FALSE)*'Consumo específico'!I$4*K32</f>
        <v>15708.96</v>
      </c>
      <c r="L43" s="174">
        <f>+VLOOKUP("Malls",'Unidad media'!$A$4:$B$8,2,FALSE)*'Consumo específico'!J$4*L32</f>
        <v>15708.96</v>
      </c>
      <c r="M43" s="174">
        <f>+VLOOKUP("Malls",'Unidad media'!$A$4:$B$8,2,FALSE)*'Consumo específico'!K$4*M32</f>
        <v>15708.96</v>
      </c>
      <c r="N43" s="174">
        <f>+VLOOKUP("Malls",'Unidad media'!$A$4:$B$8,2,FALSE)*'Consumo específico'!L$4*N32</f>
        <v>15708.96</v>
      </c>
      <c r="O43" s="174">
        <f>+VLOOKUP("Malls",'Unidad media'!$A$4:$B$8,2,FALSE)*'Consumo específico'!M$4*O32</f>
        <v>15708.96</v>
      </c>
      <c r="P43" s="174">
        <f>+VLOOKUP("Malls",'Unidad media'!$A$4:$B$8,2,FALSE)*'Consumo específico'!N$4*P32</f>
        <v>15708.96</v>
      </c>
      <c r="Q43" s="174">
        <f>+VLOOKUP("Malls",'Unidad media'!$A$4:$B$8,2,FALSE)*'Consumo específico'!O$4*Q32</f>
        <v>15708.96</v>
      </c>
      <c r="R43" s="174">
        <f>+VLOOKUP("Malls",'Unidad media'!$A$4:$B$8,2,FALSE)*'Consumo específico'!P$4*R32</f>
        <v>15708.96</v>
      </c>
      <c r="S43" s="174">
        <f>+VLOOKUP("Malls",'Unidad media'!$A$4:$B$8,2,FALSE)*'Consumo específico'!Q$4*S32</f>
        <v>15708.96</v>
      </c>
      <c r="T43" s="174">
        <f>+VLOOKUP("Malls",'Unidad media'!$A$4:$B$8,2,FALSE)*'Consumo específico'!R$4*T32</f>
        <v>15708.96</v>
      </c>
      <c r="U43" s="174">
        <f>+VLOOKUP("Malls",'Unidad media'!$A$4:$B$8,2,FALSE)*'Consumo específico'!S$4*U32</f>
        <v>15708.96</v>
      </c>
      <c r="V43" s="174">
        <f>+VLOOKUP("Malls",'Unidad media'!$A$4:$B$8,2,FALSE)*'Consumo específico'!T$4*V32</f>
        <v>15708.96</v>
      </c>
      <c r="W43" s="174">
        <f>+VLOOKUP("Malls",'Unidad media'!$A$4:$B$8,2,FALSE)*'Consumo específico'!U$4*W32</f>
        <v>15708.96</v>
      </c>
      <c r="X43" s="174">
        <f>+VLOOKUP("Malls",'Unidad media'!$A$4:$B$8,2,FALSE)*'Consumo específico'!V$4*X32</f>
        <v>15708.96</v>
      </c>
      <c r="Y43" s="174">
        <f>+VLOOKUP("Malls",'Unidad media'!$A$4:$B$8,2,FALSE)*'Consumo específico'!W$4*Y32</f>
        <v>15708.96</v>
      </c>
      <c r="Z43" s="174">
        <f>+VLOOKUP("Malls",'Unidad media'!$A$4:$B$8,2,FALSE)*'Consumo específico'!X$4*Z32</f>
        <v>15708.96</v>
      </c>
      <c r="AA43" s="174">
        <f>+VLOOKUP("Malls",'Unidad media'!$A$4:$B$8,2,FALSE)*'Consumo específico'!Y$4*AA32</f>
        <v>15708.96</v>
      </c>
      <c r="AB43" s="174">
        <f>+VLOOKUP("Malls",'Unidad media'!$A$4:$B$8,2,FALSE)*'Consumo específico'!Z$4*AB32</f>
        <v>15708.96</v>
      </c>
      <c r="AC43" s="174">
        <f>+VLOOKUP("Malls",'Unidad media'!$A$4:$B$8,2,FALSE)*'Consumo específico'!AA$4*AC32</f>
        <v>15708.96</v>
      </c>
      <c r="AD43" s="174">
        <f>+VLOOKUP("Malls",'Unidad media'!$A$4:$B$8,2,FALSE)*'Consumo específico'!AB$4*AD32</f>
        <v>15708.96</v>
      </c>
      <c r="AE43" s="174">
        <f>+VLOOKUP("Malls",'Unidad media'!$A$4:$B$8,2,FALSE)*'Consumo específico'!AC$4*AE32</f>
        <v>15708.96</v>
      </c>
      <c r="AF43" s="174">
        <f>+VLOOKUP("Malls",'Unidad media'!$A$4:$B$8,2,FALSE)*'Consumo específico'!AD$4*AF32</f>
        <v>15708.96</v>
      </c>
      <c r="AG43" s="174">
        <f>+VLOOKUP("Malls",'Unidad media'!$A$4:$B$8,2,FALSE)*'Consumo específico'!AE$4*AG32</f>
        <v>15708.96</v>
      </c>
      <c r="AH43" s="174">
        <f>+VLOOKUP("Malls",'Unidad media'!$A$4:$B$8,2,FALSE)*'Consumo específico'!AF$4*AH32</f>
        <v>15708.96</v>
      </c>
      <c r="AI43" s="174">
        <f>+VLOOKUP("Malls",'Unidad media'!$A$4:$B$8,2,FALSE)*'Consumo específico'!AG$4*AI32</f>
        <v>15708.96</v>
      </c>
      <c r="AJ43" s="174">
        <f>+VLOOKUP("Malls",'Unidad media'!$A$4:$B$8,2,FALSE)*'Consumo específico'!AH$4*AJ32</f>
        <v>15708.96</v>
      </c>
      <c r="AK43" s="174">
        <f>+VLOOKUP("Malls",'Unidad media'!$A$4:$B$8,2,FALSE)*'Consumo específico'!AI$4*AK32</f>
        <v>15708.96</v>
      </c>
    </row>
    <row r="44" spans="1:37">
      <c r="A44" s="225" t="s">
        <v>5</v>
      </c>
      <c r="B44" s="226" t="s">
        <v>390</v>
      </c>
      <c r="C44" s="227" t="s">
        <v>466</v>
      </c>
      <c r="D44" s="174">
        <f>+VLOOKUP("Malls",'Unidad media'!$A$4:$B$8,2,FALSE)*'Consumo específico'!B$4*D33</f>
        <v>341669.88</v>
      </c>
      <c r="E44" s="174">
        <f>+VLOOKUP("Malls",'Unidad media'!$A$4:$B$8,2,FALSE)*'Consumo específico'!C$4*E33</f>
        <v>341669.88</v>
      </c>
      <c r="F44" s="174">
        <f>+VLOOKUP("Malls",'Unidad media'!$A$4:$B$8,2,FALSE)*'Consumo específico'!D$4*F33</f>
        <v>341669.88</v>
      </c>
      <c r="G44" s="174">
        <f>+VLOOKUP("Malls",'Unidad media'!$A$4:$B$8,2,FALSE)*'Consumo específico'!E$4*G33</f>
        <v>341669.88</v>
      </c>
      <c r="H44" s="174">
        <f>+VLOOKUP("Malls",'Unidad media'!$A$4:$B$8,2,FALSE)*'Consumo específico'!F$4*H33</f>
        <v>341669.88</v>
      </c>
      <c r="I44" s="174">
        <f>+VLOOKUP("Malls",'Unidad media'!$A$4:$B$8,2,FALSE)*'Consumo específico'!G$4*I33</f>
        <v>341669.88</v>
      </c>
      <c r="J44" s="174">
        <f>+VLOOKUP("Malls",'Unidad media'!$A$4:$B$8,2,FALSE)*'Consumo específico'!H$4*J33</f>
        <v>341669.88</v>
      </c>
      <c r="K44" s="174">
        <f>+VLOOKUP("Malls",'Unidad media'!$A$4:$B$8,2,FALSE)*'Consumo específico'!I$4*K33</f>
        <v>341669.88</v>
      </c>
      <c r="L44" s="174">
        <f>+VLOOKUP("Malls",'Unidad media'!$A$4:$B$8,2,FALSE)*'Consumo específico'!J$4*L33</f>
        <v>341669.88</v>
      </c>
      <c r="M44" s="174">
        <f>+VLOOKUP("Malls",'Unidad media'!$A$4:$B$8,2,FALSE)*'Consumo específico'!K$4*M33</f>
        <v>341669.88</v>
      </c>
      <c r="N44" s="174">
        <f>+VLOOKUP("Malls",'Unidad media'!$A$4:$B$8,2,FALSE)*'Consumo específico'!L$4*N33</f>
        <v>341669.88</v>
      </c>
      <c r="O44" s="174">
        <f>+VLOOKUP("Malls",'Unidad media'!$A$4:$B$8,2,FALSE)*'Consumo específico'!M$4*O33</f>
        <v>341669.88</v>
      </c>
      <c r="P44" s="174">
        <f>+VLOOKUP("Malls",'Unidad media'!$A$4:$B$8,2,FALSE)*'Consumo específico'!N$4*P33</f>
        <v>341669.88</v>
      </c>
      <c r="Q44" s="174">
        <f>+VLOOKUP("Malls",'Unidad media'!$A$4:$B$8,2,FALSE)*'Consumo específico'!O$4*Q33</f>
        <v>341669.88</v>
      </c>
      <c r="R44" s="174">
        <f>+VLOOKUP("Malls",'Unidad media'!$A$4:$B$8,2,FALSE)*'Consumo específico'!P$4*R33</f>
        <v>341669.88</v>
      </c>
      <c r="S44" s="174">
        <f>+VLOOKUP("Malls",'Unidad media'!$A$4:$B$8,2,FALSE)*'Consumo específico'!Q$4*S33</f>
        <v>341669.88</v>
      </c>
      <c r="T44" s="174">
        <f>+VLOOKUP("Malls",'Unidad media'!$A$4:$B$8,2,FALSE)*'Consumo específico'!R$4*T33</f>
        <v>341669.88</v>
      </c>
      <c r="U44" s="174">
        <f>+VLOOKUP("Malls",'Unidad media'!$A$4:$B$8,2,FALSE)*'Consumo específico'!S$4*U33</f>
        <v>341669.88</v>
      </c>
      <c r="V44" s="174">
        <f>+VLOOKUP("Malls",'Unidad media'!$A$4:$B$8,2,FALSE)*'Consumo específico'!T$4*V33</f>
        <v>341669.88</v>
      </c>
      <c r="W44" s="174">
        <f>+VLOOKUP("Malls",'Unidad media'!$A$4:$B$8,2,FALSE)*'Consumo específico'!U$4*W33</f>
        <v>341669.88</v>
      </c>
      <c r="X44" s="174">
        <f>+VLOOKUP("Malls",'Unidad media'!$A$4:$B$8,2,FALSE)*'Consumo específico'!V$4*X33</f>
        <v>341669.88</v>
      </c>
      <c r="Y44" s="174">
        <f>+VLOOKUP("Malls",'Unidad media'!$A$4:$B$8,2,FALSE)*'Consumo específico'!W$4*Y33</f>
        <v>341669.88</v>
      </c>
      <c r="Z44" s="174">
        <f>+VLOOKUP("Malls",'Unidad media'!$A$4:$B$8,2,FALSE)*'Consumo específico'!X$4*Z33</f>
        <v>341669.88</v>
      </c>
      <c r="AA44" s="174">
        <f>+VLOOKUP("Malls",'Unidad media'!$A$4:$B$8,2,FALSE)*'Consumo específico'!Y$4*AA33</f>
        <v>341669.88</v>
      </c>
      <c r="AB44" s="174">
        <f>+VLOOKUP("Malls",'Unidad media'!$A$4:$B$8,2,FALSE)*'Consumo específico'!Z$4*AB33</f>
        <v>341669.88</v>
      </c>
      <c r="AC44" s="174">
        <f>+VLOOKUP("Malls",'Unidad media'!$A$4:$B$8,2,FALSE)*'Consumo específico'!AA$4*AC33</f>
        <v>341669.88</v>
      </c>
      <c r="AD44" s="174">
        <f>+VLOOKUP("Malls",'Unidad media'!$A$4:$B$8,2,FALSE)*'Consumo específico'!AB$4*AD33</f>
        <v>341669.88</v>
      </c>
      <c r="AE44" s="174">
        <f>+VLOOKUP("Malls",'Unidad media'!$A$4:$B$8,2,FALSE)*'Consumo específico'!AC$4*AE33</f>
        <v>341669.88</v>
      </c>
      <c r="AF44" s="174">
        <f>+VLOOKUP("Malls",'Unidad media'!$A$4:$B$8,2,FALSE)*'Consumo específico'!AD$4*AF33</f>
        <v>341669.88</v>
      </c>
      <c r="AG44" s="174">
        <f>+VLOOKUP("Malls",'Unidad media'!$A$4:$B$8,2,FALSE)*'Consumo específico'!AE$4*AG33</f>
        <v>341669.88</v>
      </c>
      <c r="AH44" s="174">
        <f>+VLOOKUP("Malls",'Unidad media'!$A$4:$B$8,2,FALSE)*'Consumo específico'!AF$4*AH33</f>
        <v>341669.88</v>
      </c>
      <c r="AI44" s="174">
        <f>+VLOOKUP("Malls",'Unidad media'!$A$4:$B$8,2,FALSE)*'Consumo específico'!AG$4*AI33</f>
        <v>341669.88</v>
      </c>
      <c r="AJ44" s="174">
        <f>+VLOOKUP("Malls",'Unidad media'!$A$4:$B$8,2,FALSE)*'Consumo específico'!AH$4*AJ33</f>
        <v>341669.88</v>
      </c>
      <c r="AK44" s="174">
        <f>+VLOOKUP("Malls",'Unidad media'!$A$4:$B$8,2,FALSE)*'Consumo específico'!AI$4*AK33</f>
        <v>341669.88</v>
      </c>
    </row>
    <row r="45" spans="1:37">
      <c r="A45" s="225" t="s">
        <v>4</v>
      </c>
      <c r="B45" s="226" t="s">
        <v>390</v>
      </c>
      <c r="C45" s="227" t="s">
        <v>466</v>
      </c>
      <c r="D45" s="174">
        <f>+VLOOKUP("Malls",'Unidad media'!$A$4:$B$8,2,FALSE)*'Consumo específico'!B$4*D34</f>
        <v>5572753.5600000005</v>
      </c>
      <c r="E45" s="174">
        <f>+VLOOKUP("Malls",'Unidad media'!$A$4:$B$8,2,FALSE)*'Consumo específico'!C$4*E34</f>
        <v>5572753.5600000005</v>
      </c>
      <c r="F45" s="174">
        <f>+VLOOKUP("Malls",'Unidad media'!$A$4:$B$8,2,FALSE)*'Consumo específico'!D$4*F34</f>
        <v>5572753.5600000005</v>
      </c>
      <c r="G45" s="174">
        <f>+VLOOKUP("Malls",'Unidad media'!$A$4:$B$8,2,FALSE)*'Consumo específico'!E$4*G34</f>
        <v>5572753.5600000005</v>
      </c>
      <c r="H45" s="174">
        <f>+VLOOKUP("Malls",'Unidad media'!$A$4:$B$8,2,FALSE)*'Consumo específico'!F$4*H34</f>
        <v>5572753.5600000005</v>
      </c>
      <c r="I45" s="174">
        <f>+VLOOKUP("Malls",'Unidad media'!$A$4:$B$8,2,FALSE)*'Consumo específico'!G$4*I34</f>
        <v>5572753.5600000005</v>
      </c>
      <c r="J45" s="174">
        <f>+VLOOKUP("Malls",'Unidad media'!$A$4:$B$8,2,FALSE)*'Consumo específico'!H$4*J34</f>
        <v>5572753.5600000005</v>
      </c>
      <c r="K45" s="174">
        <f>+VLOOKUP("Malls",'Unidad media'!$A$4:$B$8,2,FALSE)*'Consumo específico'!I$4*K34</f>
        <v>5572753.5600000005</v>
      </c>
      <c r="L45" s="174">
        <f>+VLOOKUP("Malls",'Unidad media'!$A$4:$B$8,2,FALSE)*'Consumo específico'!J$4*L34</f>
        <v>5572753.5600000005</v>
      </c>
      <c r="M45" s="174">
        <f>+VLOOKUP("Malls",'Unidad media'!$A$4:$B$8,2,FALSE)*'Consumo específico'!K$4*M34</f>
        <v>5572753.5600000005</v>
      </c>
      <c r="N45" s="174">
        <f>+VLOOKUP("Malls",'Unidad media'!$A$4:$B$8,2,FALSE)*'Consumo específico'!L$4*N34</f>
        <v>5572753.5600000005</v>
      </c>
      <c r="O45" s="174">
        <f>+VLOOKUP("Malls",'Unidad media'!$A$4:$B$8,2,FALSE)*'Consumo específico'!M$4*O34</f>
        <v>5572753.5600000005</v>
      </c>
      <c r="P45" s="174">
        <f>+VLOOKUP("Malls",'Unidad media'!$A$4:$B$8,2,FALSE)*'Consumo específico'!N$4*P34</f>
        <v>5572753.5600000005</v>
      </c>
      <c r="Q45" s="174">
        <f>+VLOOKUP("Malls",'Unidad media'!$A$4:$B$8,2,FALSE)*'Consumo específico'!O$4*Q34</f>
        <v>5572753.5600000005</v>
      </c>
      <c r="R45" s="174">
        <f>+VLOOKUP("Malls",'Unidad media'!$A$4:$B$8,2,FALSE)*'Consumo específico'!P$4*R34</f>
        <v>5572753.5600000005</v>
      </c>
      <c r="S45" s="174">
        <f>+VLOOKUP("Malls",'Unidad media'!$A$4:$B$8,2,FALSE)*'Consumo específico'!Q$4*S34</f>
        <v>5572753.5600000005</v>
      </c>
      <c r="T45" s="174">
        <f>+VLOOKUP("Malls",'Unidad media'!$A$4:$B$8,2,FALSE)*'Consumo específico'!R$4*T34</f>
        <v>5572753.5600000005</v>
      </c>
      <c r="U45" s="174">
        <f>+VLOOKUP("Malls",'Unidad media'!$A$4:$B$8,2,FALSE)*'Consumo específico'!S$4*U34</f>
        <v>5572753.5600000005</v>
      </c>
      <c r="V45" s="174">
        <f>+VLOOKUP("Malls",'Unidad media'!$A$4:$B$8,2,FALSE)*'Consumo específico'!T$4*V34</f>
        <v>5572753.5600000005</v>
      </c>
      <c r="W45" s="174">
        <f>+VLOOKUP("Malls",'Unidad media'!$A$4:$B$8,2,FALSE)*'Consumo específico'!U$4*W34</f>
        <v>5572753.5600000005</v>
      </c>
      <c r="X45" s="174">
        <f>+VLOOKUP("Malls",'Unidad media'!$A$4:$B$8,2,FALSE)*'Consumo específico'!V$4*X34</f>
        <v>5572753.5600000005</v>
      </c>
      <c r="Y45" s="174">
        <f>+VLOOKUP("Malls",'Unidad media'!$A$4:$B$8,2,FALSE)*'Consumo específico'!W$4*Y34</f>
        <v>5572753.5600000005</v>
      </c>
      <c r="Z45" s="174">
        <f>+VLOOKUP("Malls",'Unidad media'!$A$4:$B$8,2,FALSE)*'Consumo específico'!X$4*Z34</f>
        <v>5572753.5600000005</v>
      </c>
      <c r="AA45" s="174">
        <f>+VLOOKUP("Malls",'Unidad media'!$A$4:$B$8,2,FALSE)*'Consumo específico'!Y$4*AA34</f>
        <v>5572753.5600000005</v>
      </c>
      <c r="AB45" s="174">
        <f>+VLOOKUP("Malls",'Unidad media'!$A$4:$B$8,2,FALSE)*'Consumo específico'!Z$4*AB34</f>
        <v>5572753.5600000005</v>
      </c>
      <c r="AC45" s="174">
        <f>+VLOOKUP("Malls",'Unidad media'!$A$4:$B$8,2,FALSE)*'Consumo específico'!AA$4*AC34</f>
        <v>5572753.5600000005</v>
      </c>
      <c r="AD45" s="174">
        <f>+VLOOKUP("Malls",'Unidad media'!$A$4:$B$8,2,FALSE)*'Consumo específico'!AB$4*AD34</f>
        <v>5572753.5600000005</v>
      </c>
      <c r="AE45" s="174">
        <f>+VLOOKUP("Malls",'Unidad media'!$A$4:$B$8,2,FALSE)*'Consumo específico'!AC$4*AE34</f>
        <v>5572753.5600000005</v>
      </c>
      <c r="AF45" s="174">
        <f>+VLOOKUP("Malls",'Unidad media'!$A$4:$B$8,2,FALSE)*'Consumo específico'!AD$4*AF34</f>
        <v>5572753.5600000005</v>
      </c>
      <c r="AG45" s="174">
        <f>+VLOOKUP("Malls",'Unidad media'!$A$4:$B$8,2,FALSE)*'Consumo específico'!AE$4*AG34</f>
        <v>5572753.5600000005</v>
      </c>
      <c r="AH45" s="174">
        <f>+VLOOKUP("Malls",'Unidad media'!$A$4:$B$8,2,FALSE)*'Consumo específico'!AF$4*AH34</f>
        <v>5572753.5600000005</v>
      </c>
      <c r="AI45" s="174">
        <f>+VLOOKUP("Malls",'Unidad media'!$A$4:$B$8,2,FALSE)*'Consumo específico'!AG$4*AI34</f>
        <v>5572753.5600000005</v>
      </c>
      <c r="AJ45" s="174">
        <f>+VLOOKUP("Malls",'Unidad media'!$A$4:$B$8,2,FALSE)*'Consumo específico'!AH$4*AJ34</f>
        <v>5572753.5600000005</v>
      </c>
      <c r="AK45" s="174">
        <f>+VLOOKUP("Malls",'Unidad media'!$A$4:$B$8,2,FALSE)*'Consumo específico'!AI$4*AK34</f>
        <v>5572753.5600000005</v>
      </c>
    </row>
    <row r="46" spans="1:37">
      <c r="A46" s="225" t="s">
        <v>9</v>
      </c>
      <c r="B46" s="226" t="s">
        <v>390</v>
      </c>
      <c r="C46" s="227" t="s">
        <v>466</v>
      </c>
      <c r="D46" s="174">
        <f>+VLOOKUP("Malls",'Unidad media'!$A$4:$B$8,2,FALSE)*'Consumo específico'!B$4*D35</f>
        <v>22254.36</v>
      </c>
      <c r="E46" s="174">
        <f>+VLOOKUP("Malls",'Unidad media'!$A$4:$B$8,2,FALSE)*'Consumo específico'!C$4*E35</f>
        <v>22254.36</v>
      </c>
      <c r="F46" s="174">
        <f>+VLOOKUP("Malls",'Unidad media'!$A$4:$B$8,2,FALSE)*'Consumo específico'!D$4*F35</f>
        <v>22254.36</v>
      </c>
      <c r="G46" s="174">
        <f>+VLOOKUP("Malls",'Unidad media'!$A$4:$B$8,2,FALSE)*'Consumo específico'!E$4*G35</f>
        <v>22254.36</v>
      </c>
      <c r="H46" s="174">
        <f>+VLOOKUP("Malls",'Unidad media'!$A$4:$B$8,2,FALSE)*'Consumo específico'!F$4*H35</f>
        <v>22254.36</v>
      </c>
      <c r="I46" s="174">
        <f>+VLOOKUP("Malls",'Unidad media'!$A$4:$B$8,2,FALSE)*'Consumo específico'!G$4*I35</f>
        <v>22254.36</v>
      </c>
      <c r="J46" s="174">
        <f>+VLOOKUP("Malls",'Unidad media'!$A$4:$B$8,2,FALSE)*'Consumo específico'!H$4*J35</f>
        <v>22254.36</v>
      </c>
      <c r="K46" s="174">
        <f>+VLOOKUP("Malls",'Unidad media'!$A$4:$B$8,2,FALSE)*'Consumo específico'!I$4*K35</f>
        <v>22254.36</v>
      </c>
      <c r="L46" s="174">
        <f>+VLOOKUP("Malls",'Unidad media'!$A$4:$B$8,2,FALSE)*'Consumo específico'!J$4*L35</f>
        <v>22254.36</v>
      </c>
      <c r="M46" s="174">
        <f>+VLOOKUP("Malls",'Unidad media'!$A$4:$B$8,2,FALSE)*'Consumo específico'!K$4*M35</f>
        <v>22254.36</v>
      </c>
      <c r="N46" s="174">
        <f>+VLOOKUP("Malls",'Unidad media'!$A$4:$B$8,2,FALSE)*'Consumo específico'!L$4*N35</f>
        <v>22254.36</v>
      </c>
      <c r="O46" s="174">
        <f>+VLOOKUP("Malls",'Unidad media'!$A$4:$B$8,2,FALSE)*'Consumo específico'!M$4*O35</f>
        <v>22254.36</v>
      </c>
      <c r="P46" s="174">
        <f>+VLOOKUP("Malls",'Unidad media'!$A$4:$B$8,2,FALSE)*'Consumo específico'!N$4*P35</f>
        <v>22254.36</v>
      </c>
      <c r="Q46" s="174">
        <f>+VLOOKUP("Malls",'Unidad media'!$A$4:$B$8,2,FALSE)*'Consumo específico'!O$4*Q35</f>
        <v>22254.36</v>
      </c>
      <c r="R46" s="174">
        <f>+VLOOKUP("Malls",'Unidad media'!$A$4:$B$8,2,FALSE)*'Consumo específico'!P$4*R35</f>
        <v>22254.36</v>
      </c>
      <c r="S46" s="174">
        <f>+VLOOKUP("Malls",'Unidad media'!$A$4:$B$8,2,FALSE)*'Consumo específico'!Q$4*S35</f>
        <v>22254.36</v>
      </c>
      <c r="T46" s="174">
        <f>+VLOOKUP("Malls",'Unidad media'!$A$4:$B$8,2,FALSE)*'Consumo específico'!R$4*T35</f>
        <v>22254.36</v>
      </c>
      <c r="U46" s="174">
        <f>+VLOOKUP("Malls",'Unidad media'!$A$4:$B$8,2,FALSE)*'Consumo específico'!S$4*U35</f>
        <v>22254.36</v>
      </c>
      <c r="V46" s="174">
        <f>+VLOOKUP("Malls",'Unidad media'!$A$4:$B$8,2,FALSE)*'Consumo específico'!T$4*V35</f>
        <v>22254.36</v>
      </c>
      <c r="W46" s="174">
        <f>+VLOOKUP("Malls",'Unidad media'!$A$4:$B$8,2,FALSE)*'Consumo específico'!U$4*W35</f>
        <v>22254.36</v>
      </c>
      <c r="X46" s="174">
        <f>+VLOOKUP("Malls",'Unidad media'!$A$4:$B$8,2,FALSE)*'Consumo específico'!V$4*X35</f>
        <v>22254.36</v>
      </c>
      <c r="Y46" s="174">
        <f>+VLOOKUP("Malls",'Unidad media'!$A$4:$B$8,2,FALSE)*'Consumo específico'!W$4*Y35</f>
        <v>22254.36</v>
      </c>
      <c r="Z46" s="174">
        <f>+VLOOKUP("Malls",'Unidad media'!$A$4:$B$8,2,FALSE)*'Consumo específico'!X$4*Z35</f>
        <v>22254.36</v>
      </c>
      <c r="AA46" s="174">
        <f>+VLOOKUP("Malls",'Unidad media'!$A$4:$B$8,2,FALSE)*'Consumo específico'!Y$4*AA35</f>
        <v>22254.36</v>
      </c>
      <c r="AB46" s="174">
        <f>+VLOOKUP("Malls",'Unidad media'!$A$4:$B$8,2,FALSE)*'Consumo específico'!Z$4*AB35</f>
        <v>22254.36</v>
      </c>
      <c r="AC46" s="174">
        <f>+VLOOKUP("Malls",'Unidad media'!$A$4:$B$8,2,FALSE)*'Consumo específico'!AA$4*AC35</f>
        <v>22254.36</v>
      </c>
      <c r="AD46" s="174">
        <f>+VLOOKUP("Malls",'Unidad media'!$A$4:$B$8,2,FALSE)*'Consumo específico'!AB$4*AD35</f>
        <v>22254.36</v>
      </c>
      <c r="AE46" s="174">
        <f>+VLOOKUP("Malls",'Unidad media'!$A$4:$B$8,2,FALSE)*'Consumo específico'!AC$4*AE35</f>
        <v>22254.36</v>
      </c>
      <c r="AF46" s="174">
        <f>+VLOOKUP("Malls",'Unidad media'!$A$4:$B$8,2,FALSE)*'Consumo específico'!AD$4*AF35</f>
        <v>22254.36</v>
      </c>
      <c r="AG46" s="174">
        <f>+VLOOKUP("Malls",'Unidad media'!$A$4:$B$8,2,FALSE)*'Consumo específico'!AE$4*AG35</f>
        <v>22254.36</v>
      </c>
      <c r="AH46" s="174">
        <f>+VLOOKUP("Malls",'Unidad media'!$A$4:$B$8,2,FALSE)*'Consumo específico'!AF$4*AH35</f>
        <v>22254.36</v>
      </c>
      <c r="AI46" s="174">
        <f>+VLOOKUP("Malls",'Unidad media'!$A$4:$B$8,2,FALSE)*'Consumo específico'!AG$4*AI35</f>
        <v>22254.36</v>
      </c>
      <c r="AJ46" s="174">
        <f>+VLOOKUP("Malls",'Unidad media'!$A$4:$B$8,2,FALSE)*'Consumo específico'!AH$4*AJ35</f>
        <v>22254.36</v>
      </c>
      <c r="AK46" s="174">
        <f>+VLOOKUP("Malls",'Unidad media'!$A$4:$B$8,2,FALSE)*'Consumo específico'!AI$4*AK35</f>
        <v>22254.36</v>
      </c>
    </row>
    <row r="47" spans="1:37">
      <c r="A47" s="225" t="s">
        <v>10</v>
      </c>
      <c r="B47" s="226" t="s">
        <v>390</v>
      </c>
      <c r="C47" s="227" t="s">
        <v>466</v>
      </c>
      <c r="D47" s="174">
        <f>+VLOOKUP("Malls",'Unidad media'!$A$4:$B$8,2,FALSE)*'Consumo específico'!B$4*D36</f>
        <v>647994.6</v>
      </c>
      <c r="E47" s="174">
        <f>+VLOOKUP("Malls",'Unidad media'!$A$4:$B$8,2,FALSE)*'Consumo específico'!C$4*E36</f>
        <v>647994.6</v>
      </c>
      <c r="F47" s="174">
        <f>+VLOOKUP("Malls",'Unidad media'!$A$4:$B$8,2,FALSE)*'Consumo específico'!D$4*F36</f>
        <v>647994.6</v>
      </c>
      <c r="G47" s="174">
        <f>+VLOOKUP("Malls",'Unidad media'!$A$4:$B$8,2,FALSE)*'Consumo específico'!E$4*G36</f>
        <v>647994.6</v>
      </c>
      <c r="H47" s="174">
        <f>+VLOOKUP("Malls",'Unidad media'!$A$4:$B$8,2,FALSE)*'Consumo específico'!F$4*H36</f>
        <v>647994.6</v>
      </c>
      <c r="I47" s="174">
        <f>+VLOOKUP("Malls",'Unidad media'!$A$4:$B$8,2,FALSE)*'Consumo específico'!G$4*I36</f>
        <v>647994.6</v>
      </c>
      <c r="J47" s="174">
        <f>+VLOOKUP("Malls",'Unidad media'!$A$4:$B$8,2,FALSE)*'Consumo específico'!H$4*J36</f>
        <v>647994.6</v>
      </c>
      <c r="K47" s="174">
        <f>+VLOOKUP("Malls",'Unidad media'!$A$4:$B$8,2,FALSE)*'Consumo específico'!I$4*K36</f>
        <v>647994.6</v>
      </c>
      <c r="L47" s="174">
        <f>+VLOOKUP("Malls",'Unidad media'!$A$4:$B$8,2,FALSE)*'Consumo específico'!J$4*L36</f>
        <v>647994.6</v>
      </c>
      <c r="M47" s="174">
        <f>+VLOOKUP("Malls",'Unidad media'!$A$4:$B$8,2,FALSE)*'Consumo específico'!K$4*M36</f>
        <v>647994.6</v>
      </c>
      <c r="N47" s="174">
        <f>+VLOOKUP("Malls",'Unidad media'!$A$4:$B$8,2,FALSE)*'Consumo específico'!L$4*N36</f>
        <v>647994.6</v>
      </c>
      <c r="O47" s="174">
        <f>+VLOOKUP("Malls",'Unidad media'!$A$4:$B$8,2,FALSE)*'Consumo específico'!M$4*O36</f>
        <v>647994.6</v>
      </c>
      <c r="P47" s="174">
        <f>+VLOOKUP("Malls",'Unidad media'!$A$4:$B$8,2,FALSE)*'Consumo específico'!N$4*P36</f>
        <v>647994.6</v>
      </c>
      <c r="Q47" s="174">
        <f>+VLOOKUP("Malls",'Unidad media'!$A$4:$B$8,2,FALSE)*'Consumo específico'!O$4*Q36</f>
        <v>647994.6</v>
      </c>
      <c r="R47" s="174">
        <f>+VLOOKUP("Malls",'Unidad media'!$A$4:$B$8,2,FALSE)*'Consumo específico'!P$4*R36</f>
        <v>647994.6</v>
      </c>
      <c r="S47" s="174">
        <f>+VLOOKUP("Malls",'Unidad media'!$A$4:$B$8,2,FALSE)*'Consumo específico'!Q$4*S36</f>
        <v>647994.6</v>
      </c>
      <c r="T47" s="174">
        <f>+VLOOKUP("Malls",'Unidad media'!$A$4:$B$8,2,FALSE)*'Consumo específico'!R$4*T36</f>
        <v>647994.6</v>
      </c>
      <c r="U47" s="174">
        <f>+VLOOKUP("Malls",'Unidad media'!$A$4:$B$8,2,FALSE)*'Consumo específico'!S$4*U36</f>
        <v>647994.6</v>
      </c>
      <c r="V47" s="174">
        <f>+VLOOKUP("Malls",'Unidad media'!$A$4:$B$8,2,FALSE)*'Consumo específico'!T$4*V36</f>
        <v>647994.6</v>
      </c>
      <c r="W47" s="174">
        <f>+VLOOKUP("Malls",'Unidad media'!$A$4:$B$8,2,FALSE)*'Consumo específico'!U$4*W36</f>
        <v>647994.6</v>
      </c>
      <c r="X47" s="174">
        <f>+VLOOKUP("Malls",'Unidad media'!$A$4:$B$8,2,FALSE)*'Consumo específico'!V$4*X36</f>
        <v>647994.6</v>
      </c>
      <c r="Y47" s="174">
        <f>+VLOOKUP("Malls",'Unidad media'!$A$4:$B$8,2,FALSE)*'Consumo específico'!W$4*Y36</f>
        <v>647994.6</v>
      </c>
      <c r="Z47" s="174">
        <f>+VLOOKUP("Malls",'Unidad media'!$A$4:$B$8,2,FALSE)*'Consumo específico'!X$4*Z36</f>
        <v>647994.6</v>
      </c>
      <c r="AA47" s="174">
        <f>+VLOOKUP("Malls",'Unidad media'!$A$4:$B$8,2,FALSE)*'Consumo específico'!Y$4*AA36</f>
        <v>647994.6</v>
      </c>
      <c r="AB47" s="174">
        <f>+VLOOKUP("Malls",'Unidad media'!$A$4:$B$8,2,FALSE)*'Consumo específico'!Z$4*AB36</f>
        <v>647994.6</v>
      </c>
      <c r="AC47" s="174">
        <f>+VLOOKUP("Malls",'Unidad media'!$A$4:$B$8,2,FALSE)*'Consumo específico'!AA$4*AC36</f>
        <v>647994.6</v>
      </c>
      <c r="AD47" s="174">
        <f>+VLOOKUP("Malls",'Unidad media'!$A$4:$B$8,2,FALSE)*'Consumo específico'!AB$4*AD36</f>
        <v>647994.6</v>
      </c>
      <c r="AE47" s="174">
        <f>+VLOOKUP("Malls",'Unidad media'!$A$4:$B$8,2,FALSE)*'Consumo específico'!AC$4*AE36</f>
        <v>647994.6</v>
      </c>
      <c r="AF47" s="174">
        <f>+VLOOKUP("Malls",'Unidad media'!$A$4:$B$8,2,FALSE)*'Consumo específico'!AD$4*AF36</f>
        <v>647994.6</v>
      </c>
      <c r="AG47" s="174">
        <f>+VLOOKUP("Malls",'Unidad media'!$A$4:$B$8,2,FALSE)*'Consumo específico'!AE$4*AG36</f>
        <v>647994.6</v>
      </c>
      <c r="AH47" s="174">
        <f>+VLOOKUP("Malls",'Unidad media'!$A$4:$B$8,2,FALSE)*'Consumo específico'!AF$4*AH36</f>
        <v>647994.6</v>
      </c>
      <c r="AI47" s="174">
        <f>+VLOOKUP("Malls",'Unidad media'!$A$4:$B$8,2,FALSE)*'Consumo específico'!AG$4*AI36</f>
        <v>647994.6</v>
      </c>
      <c r="AJ47" s="174">
        <f>+VLOOKUP("Malls",'Unidad media'!$A$4:$B$8,2,FALSE)*'Consumo específico'!AH$4*AJ36</f>
        <v>647994.6</v>
      </c>
      <c r="AK47" s="174">
        <f>+VLOOKUP("Malls",'Unidad media'!$A$4:$B$8,2,FALSE)*'Consumo específico'!AI$4*AK36</f>
        <v>647994.6</v>
      </c>
    </row>
    <row r="48" spans="1:37">
      <c r="A48" s="225" t="s">
        <v>12</v>
      </c>
      <c r="B48" s="226" t="s">
        <v>390</v>
      </c>
      <c r="C48" s="227" t="s">
        <v>466</v>
      </c>
      <c r="D48" s="174">
        <f>+VLOOKUP("Malls",'Unidad media'!$A$4:$B$8,2,FALSE)*'Consumo específico'!B$4*D37</f>
        <v>5702352.4799999995</v>
      </c>
      <c r="E48" s="174">
        <f>+VLOOKUP("Malls",'Unidad media'!$A$4:$B$8,2,FALSE)*'Consumo específico'!C$4*E37</f>
        <v>5702352.4799999995</v>
      </c>
      <c r="F48" s="174">
        <f>+VLOOKUP("Malls",'Unidad media'!$A$4:$B$8,2,FALSE)*'Consumo específico'!D$4*F37</f>
        <v>5702352.4799999995</v>
      </c>
      <c r="G48" s="174">
        <f>+VLOOKUP("Malls",'Unidad media'!$A$4:$B$8,2,FALSE)*'Consumo específico'!E$4*G37</f>
        <v>5702352.4799999995</v>
      </c>
      <c r="H48" s="174">
        <f>+VLOOKUP("Malls",'Unidad media'!$A$4:$B$8,2,FALSE)*'Consumo específico'!F$4*H37</f>
        <v>5702352.4799999995</v>
      </c>
      <c r="I48" s="174">
        <f>+VLOOKUP("Malls",'Unidad media'!$A$4:$B$8,2,FALSE)*'Consumo específico'!G$4*I37</f>
        <v>5702352.4799999995</v>
      </c>
      <c r="J48" s="174">
        <f>+VLOOKUP("Malls",'Unidad media'!$A$4:$B$8,2,FALSE)*'Consumo específico'!H$4*J37</f>
        <v>5702352.4799999995</v>
      </c>
      <c r="K48" s="174">
        <f>+VLOOKUP("Malls",'Unidad media'!$A$4:$B$8,2,FALSE)*'Consumo específico'!I$4*K37</f>
        <v>5702352.4799999995</v>
      </c>
      <c r="L48" s="174">
        <f>+VLOOKUP("Malls",'Unidad media'!$A$4:$B$8,2,FALSE)*'Consumo específico'!J$4*L37</f>
        <v>5702352.4799999995</v>
      </c>
      <c r="M48" s="174">
        <f>+VLOOKUP("Malls",'Unidad media'!$A$4:$B$8,2,FALSE)*'Consumo específico'!K$4*M37</f>
        <v>5702352.4799999995</v>
      </c>
      <c r="N48" s="174">
        <f>+VLOOKUP("Malls",'Unidad media'!$A$4:$B$8,2,FALSE)*'Consumo específico'!L$4*N37</f>
        <v>5702352.4799999995</v>
      </c>
      <c r="O48" s="174">
        <f>+VLOOKUP("Malls",'Unidad media'!$A$4:$B$8,2,FALSE)*'Consumo específico'!M$4*O37</f>
        <v>5702352.4799999995</v>
      </c>
      <c r="P48" s="174">
        <f>+VLOOKUP("Malls",'Unidad media'!$A$4:$B$8,2,FALSE)*'Consumo específico'!N$4*P37</f>
        <v>5702352.4799999995</v>
      </c>
      <c r="Q48" s="174">
        <f>+VLOOKUP("Malls",'Unidad media'!$A$4:$B$8,2,FALSE)*'Consumo específico'!O$4*Q37</f>
        <v>5702352.4799999995</v>
      </c>
      <c r="R48" s="174">
        <f>+VLOOKUP("Malls",'Unidad media'!$A$4:$B$8,2,FALSE)*'Consumo específico'!P$4*R37</f>
        <v>5702352.4799999995</v>
      </c>
      <c r="S48" s="174">
        <f>+VLOOKUP("Malls",'Unidad media'!$A$4:$B$8,2,FALSE)*'Consumo específico'!Q$4*S37</f>
        <v>5702352.4799999995</v>
      </c>
      <c r="T48" s="174">
        <f>+VLOOKUP("Malls",'Unidad media'!$A$4:$B$8,2,FALSE)*'Consumo específico'!R$4*T37</f>
        <v>5702352.4799999995</v>
      </c>
      <c r="U48" s="174">
        <f>+VLOOKUP("Malls",'Unidad media'!$A$4:$B$8,2,FALSE)*'Consumo específico'!S$4*U37</f>
        <v>5702352.4799999995</v>
      </c>
      <c r="V48" s="174">
        <f>+VLOOKUP("Malls",'Unidad media'!$A$4:$B$8,2,FALSE)*'Consumo específico'!T$4*V37</f>
        <v>5702352.4799999995</v>
      </c>
      <c r="W48" s="174">
        <f>+VLOOKUP("Malls",'Unidad media'!$A$4:$B$8,2,FALSE)*'Consumo específico'!U$4*W37</f>
        <v>5702352.4799999995</v>
      </c>
      <c r="X48" s="174">
        <f>+VLOOKUP("Malls",'Unidad media'!$A$4:$B$8,2,FALSE)*'Consumo específico'!V$4*X37</f>
        <v>5702352.4799999995</v>
      </c>
      <c r="Y48" s="174">
        <f>+VLOOKUP("Malls",'Unidad media'!$A$4:$B$8,2,FALSE)*'Consumo específico'!W$4*Y37</f>
        <v>5702352.4799999995</v>
      </c>
      <c r="Z48" s="174">
        <f>+VLOOKUP("Malls",'Unidad media'!$A$4:$B$8,2,FALSE)*'Consumo específico'!X$4*Z37</f>
        <v>5702352.4799999995</v>
      </c>
      <c r="AA48" s="174">
        <f>+VLOOKUP("Malls",'Unidad media'!$A$4:$B$8,2,FALSE)*'Consumo específico'!Y$4*AA37</f>
        <v>5702352.4799999995</v>
      </c>
      <c r="AB48" s="174">
        <f>+VLOOKUP("Malls",'Unidad media'!$A$4:$B$8,2,FALSE)*'Consumo específico'!Z$4*AB37</f>
        <v>5702352.4799999995</v>
      </c>
      <c r="AC48" s="174">
        <f>+VLOOKUP("Malls",'Unidad media'!$A$4:$B$8,2,FALSE)*'Consumo específico'!AA$4*AC37</f>
        <v>5702352.4799999995</v>
      </c>
      <c r="AD48" s="174">
        <f>+VLOOKUP("Malls",'Unidad media'!$A$4:$B$8,2,FALSE)*'Consumo específico'!AB$4*AD37</f>
        <v>5702352.4799999995</v>
      </c>
      <c r="AE48" s="174">
        <f>+VLOOKUP("Malls",'Unidad media'!$A$4:$B$8,2,FALSE)*'Consumo específico'!AC$4*AE37</f>
        <v>5702352.4799999995</v>
      </c>
      <c r="AF48" s="174">
        <f>+VLOOKUP("Malls",'Unidad media'!$A$4:$B$8,2,FALSE)*'Consumo específico'!AD$4*AF37</f>
        <v>5702352.4799999995</v>
      </c>
      <c r="AG48" s="174">
        <f>+VLOOKUP("Malls",'Unidad media'!$A$4:$B$8,2,FALSE)*'Consumo específico'!AE$4*AG37</f>
        <v>5702352.4799999995</v>
      </c>
      <c r="AH48" s="174">
        <f>+VLOOKUP("Malls",'Unidad media'!$A$4:$B$8,2,FALSE)*'Consumo específico'!AF$4*AH37</f>
        <v>5702352.4799999995</v>
      </c>
      <c r="AI48" s="174">
        <f>+VLOOKUP("Malls",'Unidad media'!$A$4:$B$8,2,FALSE)*'Consumo específico'!AG$4*AI37</f>
        <v>5702352.4799999995</v>
      </c>
      <c r="AJ48" s="174">
        <f>+VLOOKUP("Malls",'Unidad media'!$A$4:$B$8,2,FALSE)*'Consumo específico'!AH$4*AJ37</f>
        <v>5702352.4799999995</v>
      </c>
      <c r="AK48" s="174">
        <f>+VLOOKUP("Malls",'Unidad media'!$A$4:$B$8,2,FALSE)*'Consumo específico'!AI$4*AK37</f>
        <v>5702352.4799999995</v>
      </c>
    </row>
    <row r="49" spans="1:37">
      <c r="A49" s="225" t="s">
        <v>86</v>
      </c>
      <c r="B49" s="226" t="s">
        <v>390</v>
      </c>
      <c r="C49" s="227" t="s">
        <v>466</v>
      </c>
      <c r="D49" s="174">
        <f>+VLOOKUP("Malls",'Unidad media'!$A$4:$B$8,2,FALSE)*'Consumo específico'!B$4*D38</f>
        <v>788066.15999999992</v>
      </c>
      <c r="E49" s="174">
        <f>+VLOOKUP("Malls",'Unidad media'!$A$4:$B$8,2,FALSE)*'Consumo específico'!C$4*E38</f>
        <v>788066.15999999992</v>
      </c>
      <c r="F49" s="174">
        <f>+VLOOKUP("Malls",'Unidad media'!$A$4:$B$8,2,FALSE)*'Consumo específico'!D$4*F38</f>
        <v>788066.15999999992</v>
      </c>
      <c r="G49" s="174">
        <f>+VLOOKUP("Malls",'Unidad media'!$A$4:$B$8,2,FALSE)*'Consumo específico'!E$4*G38</f>
        <v>788066.15999999992</v>
      </c>
      <c r="H49" s="174">
        <f>+VLOOKUP("Malls",'Unidad media'!$A$4:$B$8,2,FALSE)*'Consumo específico'!F$4*H38</f>
        <v>788066.15999999992</v>
      </c>
      <c r="I49" s="174">
        <f>+VLOOKUP("Malls",'Unidad media'!$A$4:$B$8,2,FALSE)*'Consumo específico'!G$4*I38</f>
        <v>788066.15999999992</v>
      </c>
      <c r="J49" s="174">
        <f>+VLOOKUP("Malls",'Unidad media'!$A$4:$B$8,2,FALSE)*'Consumo específico'!H$4*J38</f>
        <v>788066.15999999992</v>
      </c>
      <c r="K49" s="174">
        <f>+VLOOKUP("Malls",'Unidad media'!$A$4:$B$8,2,FALSE)*'Consumo específico'!I$4*K38</f>
        <v>788066.15999999992</v>
      </c>
      <c r="L49" s="174">
        <f>+VLOOKUP("Malls",'Unidad media'!$A$4:$B$8,2,FALSE)*'Consumo específico'!J$4*L38</f>
        <v>788066.15999999992</v>
      </c>
      <c r="M49" s="174">
        <f>+VLOOKUP("Malls",'Unidad media'!$A$4:$B$8,2,FALSE)*'Consumo específico'!K$4*M38</f>
        <v>788066.15999999992</v>
      </c>
      <c r="N49" s="174">
        <f>+VLOOKUP("Malls",'Unidad media'!$A$4:$B$8,2,FALSE)*'Consumo específico'!L$4*N38</f>
        <v>788066.15999999992</v>
      </c>
      <c r="O49" s="174">
        <f>+VLOOKUP("Malls",'Unidad media'!$A$4:$B$8,2,FALSE)*'Consumo específico'!M$4*O38</f>
        <v>788066.15999999992</v>
      </c>
      <c r="P49" s="174">
        <f>+VLOOKUP("Malls",'Unidad media'!$A$4:$B$8,2,FALSE)*'Consumo específico'!N$4*P38</f>
        <v>788066.15999999992</v>
      </c>
      <c r="Q49" s="174">
        <f>+VLOOKUP("Malls",'Unidad media'!$A$4:$B$8,2,FALSE)*'Consumo específico'!O$4*Q38</f>
        <v>788066.15999999992</v>
      </c>
      <c r="R49" s="174">
        <f>+VLOOKUP("Malls",'Unidad media'!$A$4:$B$8,2,FALSE)*'Consumo específico'!P$4*R38</f>
        <v>788066.15999999992</v>
      </c>
      <c r="S49" s="174">
        <f>+VLOOKUP("Malls",'Unidad media'!$A$4:$B$8,2,FALSE)*'Consumo específico'!Q$4*S38</f>
        <v>788066.15999999992</v>
      </c>
      <c r="T49" s="174">
        <f>+VLOOKUP("Malls",'Unidad media'!$A$4:$B$8,2,FALSE)*'Consumo específico'!R$4*T38</f>
        <v>788066.15999999992</v>
      </c>
      <c r="U49" s="174">
        <f>+VLOOKUP("Malls",'Unidad media'!$A$4:$B$8,2,FALSE)*'Consumo específico'!S$4*U38</f>
        <v>788066.15999999992</v>
      </c>
      <c r="V49" s="174">
        <f>+VLOOKUP("Malls",'Unidad media'!$A$4:$B$8,2,FALSE)*'Consumo específico'!T$4*V38</f>
        <v>788066.15999999992</v>
      </c>
      <c r="W49" s="174">
        <f>+VLOOKUP("Malls",'Unidad media'!$A$4:$B$8,2,FALSE)*'Consumo específico'!U$4*W38</f>
        <v>788066.15999999992</v>
      </c>
      <c r="X49" s="174">
        <f>+VLOOKUP("Malls",'Unidad media'!$A$4:$B$8,2,FALSE)*'Consumo específico'!V$4*X38</f>
        <v>788066.15999999992</v>
      </c>
      <c r="Y49" s="174">
        <f>+VLOOKUP("Malls",'Unidad media'!$A$4:$B$8,2,FALSE)*'Consumo específico'!W$4*Y38</f>
        <v>788066.15999999992</v>
      </c>
      <c r="Z49" s="174">
        <f>+VLOOKUP("Malls",'Unidad media'!$A$4:$B$8,2,FALSE)*'Consumo específico'!X$4*Z38</f>
        <v>788066.15999999992</v>
      </c>
      <c r="AA49" s="174">
        <f>+VLOOKUP("Malls",'Unidad media'!$A$4:$B$8,2,FALSE)*'Consumo específico'!Y$4*AA38</f>
        <v>788066.15999999992</v>
      </c>
      <c r="AB49" s="174">
        <f>+VLOOKUP("Malls",'Unidad media'!$A$4:$B$8,2,FALSE)*'Consumo específico'!Z$4*AB38</f>
        <v>788066.15999999992</v>
      </c>
      <c r="AC49" s="174">
        <f>+VLOOKUP("Malls",'Unidad media'!$A$4:$B$8,2,FALSE)*'Consumo específico'!AA$4*AC38</f>
        <v>788066.15999999992</v>
      </c>
      <c r="AD49" s="174">
        <f>+VLOOKUP("Malls",'Unidad media'!$A$4:$B$8,2,FALSE)*'Consumo específico'!AB$4*AD38</f>
        <v>788066.15999999992</v>
      </c>
      <c r="AE49" s="174">
        <f>+VLOOKUP("Malls",'Unidad media'!$A$4:$B$8,2,FALSE)*'Consumo específico'!AC$4*AE38</f>
        <v>788066.15999999992</v>
      </c>
      <c r="AF49" s="174">
        <f>+VLOOKUP("Malls",'Unidad media'!$A$4:$B$8,2,FALSE)*'Consumo específico'!AD$4*AF38</f>
        <v>788066.15999999992</v>
      </c>
      <c r="AG49" s="174">
        <f>+VLOOKUP("Malls",'Unidad media'!$A$4:$B$8,2,FALSE)*'Consumo específico'!AE$4*AG38</f>
        <v>788066.15999999992</v>
      </c>
      <c r="AH49" s="174">
        <f>+VLOOKUP("Malls",'Unidad media'!$A$4:$B$8,2,FALSE)*'Consumo específico'!AF$4*AH38</f>
        <v>788066.15999999992</v>
      </c>
      <c r="AI49" s="174">
        <f>+VLOOKUP("Malls",'Unidad media'!$A$4:$B$8,2,FALSE)*'Consumo específico'!AG$4*AI38</f>
        <v>788066.15999999992</v>
      </c>
      <c r="AJ49" s="174">
        <f>+VLOOKUP("Malls",'Unidad media'!$A$4:$B$8,2,FALSE)*'Consumo específico'!AH$4*AJ38</f>
        <v>788066.15999999992</v>
      </c>
      <c r="AK49" s="174">
        <f>+VLOOKUP("Malls",'Unidad media'!$A$4:$B$8,2,FALSE)*'Consumo específico'!AI$4*AK38</f>
        <v>788066.15999999992</v>
      </c>
    </row>
    <row r="50" spans="1:37">
      <c r="A50" s="83"/>
      <c r="B50" s="83"/>
      <c r="C50" s="83"/>
      <c r="D50" s="125"/>
      <c r="E50" s="125"/>
      <c r="F50" s="125"/>
      <c r="G50" s="125"/>
      <c r="H50" s="125"/>
      <c r="I50" s="125"/>
      <c r="J50" s="125"/>
      <c r="K50" s="125"/>
      <c r="L50" s="125"/>
      <c r="M50" s="125"/>
      <c r="N50" s="125"/>
      <c r="O50" s="125"/>
      <c r="P50" s="125"/>
      <c r="Q50" s="125"/>
      <c r="R50" s="125"/>
      <c r="S50" s="125"/>
      <c r="T50" s="125"/>
      <c r="U50" s="125"/>
      <c r="V50" s="125"/>
      <c r="W50" s="125"/>
      <c r="X50" s="125"/>
      <c r="Y50" s="125"/>
      <c r="Z50" s="125"/>
      <c r="AA50" s="125"/>
      <c r="AB50" s="125"/>
      <c r="AC50" s="125"/>
      <c r="AD50" s="125"/>
      <c r="AE50" s="125"/>
      <c r="AF50" s="125"/>
      <c r="AG50" s="125"/>
      <c r="AH50" s="125"/>
      <c r="AI50" s="125"/>
      <c r="AJ50" s="125"/>
      <c r="AK50" s="125"/>
    </row>
    <row r="51" spans="1:37">
      <c r="A51" s="83"/>
      <c r="B51" s="83"/>
      <c r="C51" s="83"/>
      <c r="D51" s="125"/>
      <c r="E51" s="125"/>
      <c r="F51" s="125"/>
      <c r="G51" s="125"/>
      <c r="H51" s="125"/>
      <c r="I51" s="125"/>
      <c r="J51" s="125"/>
      <c r="K51" s="125"/>
      <c r="L51" s="125"/>
      <c r="M51" s="125"/>
      <c r="N51" s="125"/>
      <c r="O51" s="125"/>
      <c r="P51" s="125"/>
      <c r="Q51" s="125"/>
      <c r="R51" s="125"/>
      <c r="S51" s="125"/>
      <c r="T51" s="125"/>
      <c r="U51" s="125"/>
      <c r="V51" s="125"/>
      <c r="W51" s="125"/>
      <c r="X51" s="125"/>
      <c r="Y51" s="125"/>
      <c r="Z51" s="125"/>
      <c r="AA51" s="125"/>
      <c r="AB51" s="125"/>
      <c r="AC51" s="125"/>
      <c r="AD51" s="125"/>
      <c r="AE51" s="125"/>
      <c r="AF51" s="125"/>
      <c r="AG51" s="125"/>
      <c r="AH51" s="125"/>
      <c r="AI51" s="125"/>
      <c r="AJ51" s="125"/>
      <c r="AK51" s="125"/>
    </row>
    <row r="52" spans="1:37">
      <c r="A52" s="230" t="s">
        <v>472</v>
      </c>
      <c r="B52" s="83"/>
      <c r="C52" s="83"/>
      <c r="D52" s="125"/>
      <c r="E52" s="125"/>
      <c r="F52" s="125"/>
      <c r="G52" s="125"/>
      <c r="H52" s="125"/>
      <c r="I52" s="125"/>
      <c r="J52" s="125"/>
      <c r="K52" s="125"/>
      <c r="L52" s="125"/>
      <c r="M52" s="125"/>
      <c r="N52" s="125"/>
      <c r="O52" s="125"/>
      <c r="P52" s="125"/>
      <c r="Q52" s="125"/>
      <c r="R52" s="125"/>
      <c r="S52" s="125"/>
      <c r="T52" s="125"/>
      <c r="U52" s="125"/>
      <c r="V52" s="125"/>
      <c r="W52" s="125"/>
      <c r="X52" s="125"/>
      <c r="Y52" s="125"/>
      <c r="Z52" s="125"/>
      <c r="AA52" s="125"/>
      <c r="AB52" s="125"/>
      <c r="AC52" s="125"/>
      <c r="AD52" s="125"/>
      <c r="AE52" s="125"/>
      <c r="AF52" s="125"/>
      <c r="AG52" s="125"/>
      <c r="AH52" s="125"/>
      <c r="AI52" s="125"/>
      <c r="AJ52" s="125"/>
      <c r="AK52" s="125"/>
    </row>
    <row r="53" spans="1:37">
      <c r="A53" s="225" t="str">
        <f>+'Usos finales'!A127</f>
        <v>ACS</v>
      </c>
      <c r="B53" s="226" t="s">
        <v>391</v>
      </c>
      <c r="C53" s="227" t="s">
        <v>466</v>
      </c>
      <c r="D53" s="242">
        <f>+'Usos finales'!B127</f>
        <v>0.16</v>
      </c>
      <c r="E53" s="240">
        <f t="shared" ref="E53:T63" si="13">+D53</f>
        <v>0.16</v>
      </c>
      <c r="F53" s="240">
        <f t="shared" si="13"/>
        <v>0.16</v>
      </c>
      <c r="G53" s="240">
        <f t="shared" si="13"/>
        <v>0.16</v>
      </c>
      <c r="H53" s="240">
        <f t="shared" si="13"/>
        <v>0.16</v>
      </c>
      <c r="I53" s="240">
        <f t="shared" si="13"/>
        <v>0.16</v>
      </c>
      <c r="J53" s="240">
        <f t="shared" si="13"/>
        <v>0.16</v>
      </c>
      <c r="K53" s="240">
        <f t="shared" si="13"/>
        <v>0.16</v>
      </c>
      <c r="L53" s="240">
        <f t="shared" si="13"/>
        <v>0.16</v>
      </c>
      <c r="M53" s="240">
        <f t="shared" si="13"/>
        <v>0.16</v>
      </c>
      <c r="N53" s="240">
        <f t="shared" si="13"/>
        <v>0.16</v>
      </c>
      <c r="O53" s="240">
        <f t="shared" si="13"/>
        <v>0.16</v>
      </c>
      <c r="P53" s="240">
        <f t="shared" si="13"/>
        <v>0.16</v>
      </c>
      <c r="Q53" s="240">
        <f t="shared" si="13"/>
        <v>0.16</v>
      </c>
      <c r="R53" s="240">
        <f t="shared" si="13"/>
        <v>0.16</v>
      </c>
      <c r="S53" s="240">
        <f t="shared" si="13"/>
        <v>0.16</v>
      </c>
      <c r="T53" s="240">
        <f t="shared" si="13"/>
        <v>0.16</v>
      </c>
      <c r="U53" s="240">
        <f t="shared" ref="F53:AK61" si="14">+T53</f>
        <v>0.16</v>
      </c>
      <c r="V53" s="240">
        <f t="shared" si="14"/>
        <v>0.16</v>
      </c>
      <c r="W53" s="240">
        <f t="shared" si="14"/>
        <v>0.16</v>
      </c>
      <c r="X53" s="240">
        <f t="shared" si="14"/>
        <v>0.16</v>
      </c>
      <c r="Y53" s="240">
        <f t="shared" si="14"/>
        <v>0.16</v>
      </c>
      <c r="Z53" s="240">
        <f t="shared" si="14"/>
        <v>0.16</v>
      </c>
      <c r="AA53" s="240">
        <f t="shared" si="14"/>
        <v>0.16</v>
      </c>
      <c r="AB53" s="240">
        <f t="shared" si="14"/>
        <v>0.16</v>
      </c>
      <c r="AC53" s="240">
        <f t="shared" si="14"/>
        <v>0.16</v>
      </c>
      <c r="AD53" s="240">
        <f t="shared" si="14"/>
        <v>0.16</v>
      </c>
      <c r="AE53" s="240">
        <f t="shared" si="14"/>
        <v>0.16</v>
      </c>
      <c r="AF53" s="240">
        <f t="shared" si="14"/>
        <v>0.16</v>
      </c>
      <c r="AG53" s="240">
        <f t="shared" si="14"/>
        <v>0.16</v>
      </c>
      <c r="AH53" s="240">
        <f t="shared" si="14"/>
        <v>0.16</v>
      </c>
      <c r="AI53" s="240">
        <f t="shared" si="14"/>
        <v>0.16</v>
      </c>
      <c r="AJ53" s="240">
        <f t="shared" si="14"/>
        <v>0.16</v>
      </c>
      <c r="AK53" s="240">
        <f t="shared" si="14"/>
        <v>0.16</v>
      </c>
    </row>
    <row r="54" spans="1:37">
      <c r="A54" s="225" t="str">
        <f>+'Usos finales'!A128</f>
        <v>Aire acondicionado</v>
      </c>
      <c r="B54" s="226" t="s">
        <v>391</v>
      </c>
      <c r="C54" s="227" t="s">
        <v>466</v>
      </c>
      <c r="D54" s="242">
        <f>+'Usos finales'!B128</f>
        <v>0.06</v>
      </c>
      <c r="E54" s="240">
        <f t="shared" si="13"/>
        <v>0.06</v>
      </c>
      <c r="F54" s="240">
        <f t="shared" si="14"/>
        <v>0.06</v>
      </c>
      <c r="G54" s="240">
        <f t="shared" si="14"/>
        <v>0.06</v>
      </c>
      <c r="H54" s="240">
        <f t="shared" si="14"/>
        <v>0.06</v>
      </c>
      <c r="I54" s="240">
        <f t="shared" si="14"/>
        <v>0.06</v>
      </c>
      <c r="J54" s="240">
        <f t="shared" si="14"/>
        <v>0.06</v>
      </c>
      <c r="K54" s="240">
        <f t="shared" si="14"/>
        <v>0.06</v>
      </c>
      <c r="L54" s="240">
        <f t="shared" si="14"/>
        <v>0.06</v>
      </c>
      <c r="M54" s="240">
        <f t="shared" si="14"/>
        <v>0.06</v>
      </c>
      <c r="N54" s="240">
        <f t="shared" si="14"/>
        <v>0.06</v>
      </c>
      <c r="O54" s="240">
        <f t="shared" si="14"/>
        <v>0.06</v>
      </c>
      <c r="P54" s="240">
        <f t="shared" si="14"/>
        <v>0.06</v>
      </c>
      <c r="Q54" s="240">
        <f t="shared" si="14"/>
        <v>0.06</v>
      </c>
      <c r="R54" s="240">
        <f t="shared" si="14"/>
        <v>0.06</v>
      </c>
      <c r="S54" s="240">
        <f t="shared" si="14"/>
        <v>0.06</v>
      </c>
      <c r="T54" s="240">
        <f t="shared" si="14"/>
        <v>0.06</v>
      </c>
      <c r="U54" s="240">
        <f t="shared" si="14"/>
        <v>0.06</v>
      </c>
      <c r="V54" s="240">
        <f t="shared" si="14"/>
        <v>0.06</v>
      </c>
      <c r="W54" s="240">
        <f t="shared" si="14"/>
        <v>0.06</v>
      </c>
      <c r="X54" s="240">
        <f t="shared" si="14"/>
        <v>0.06</v>
      </c>
      <c r="Y54" s="240">
        <f t="shared" si="14"/>
        <v>0.06</v>
      </c>
      <c r="Z54" s="240">
        <f t="shared" si="14"/>
        <v>0.06</v>
      </c>
      <c r="AA54" s="240">
        <f t="shared" si="14"/>
        <v>0.06</v>
      </c>
      <c r="AB54" s="240">
        <f t="shared" si="14"/>
        <v>0.06</v>
      </c>
      <c r="AC54" s="240">
        <f t="shared" si="14"/>
        <v>0.06</v>
      </c>
      <c r="AD54" s="240">
        <f t="shared" si="14"/>
        <v>0.06</v>
      </c>
      <c r="AE54" s="240">
        <f t="shared" si="14"/>
        <v>0.06</v>
      </c>
      <c r="AF54" s="240">
        <f t="shared" si="14"/>
        <v>0.06</v>
      </c>
      <c r="AG54" s="240">
        <f t="shared" si="14"/>
        <v>0.06</v>
      </c>
      <c r="AH54" s="240">
        <f t="shared" si="14"/>
        <v>0.06</v>
      </c>
      <c r="AI54" s="240">
        <f t="shared" si="14"/>
        <v>0.06</v>
      </c>
      <c r="AJ54" s="240">
        <f t="shared" si="14"/>
        <v>0.06</v>
      </c>
      <c r="AK54" s="240">
        <f t="shared" si="14"/>
        <v>0.06</v>
      </c>
    </row>
    <row r="55" spans="1:37">
      <c r="A55" s="225" t="str">
        <f>+'Usos finales'!A129</f>
        <v>Bombas y ventiladores</v>
      </c>
      <c r="B55" s="226" t="s">
        <v>391</v>
      </c>
      <c r="C55" s="227" t="s">
        <v>466</v>
      </c>
      <c r="D55" s="242">
        <f>+'Usos finales'!B129</f>
        <v>0.02</v>
      </c>
      <c r="E55" s="240">
        <f t="shared" si="13"/>
        <v>0.02</v>
      </c>
      <c r="F55" s="240">
        <f t="shared" si="14"/>
        <v>0.02</v>
      </c>
      <c r="G55" s="240">
        <f t="shared" si="14"/>
        <v>0.02</v>
      </c>
      <c r="H55" s="240">
        <f t="shared" si="14"/>
        <v>0.02</v>
      </c>
      <c r="I55" s="240">
        <f t="shared" si="14"/>
        <v>0.02</v>
      </c>
      <c r="J55" s="240">
        <f t="shared" si="14"/>
        <v>0.02</v>
      </c>
      <c r="K55" s="240">
        <f t="shared" si="14"/>
        <v>0.02</v>
      </c>
      <c r="L55" s="240">
        <f t="shared" si="14"/>
        <v>0.02</v>
      </c>
      <c r="M55" s="240">
        <f t="shared" si="14"/>
        <v>0.02</v>
      </c>
      <c r="N55" s="240">
        <f t="shared" si="14"/>
        <v>0.02</v>
      </c>
      <c r="O55" s="240">
        <f t="shared" si="14"/>
        <v>0.02</v>
      </c>
      <c r="P55" s="240">
        <f t="shared" si="14"/>
        <v>0.02</v>
      </c>
      <c r="Q55" s="240">
        <f t="shared" si="14"/>
        <v>0.02</v>
      </c>
      <c r="R55" s="240">
        <f t="shared" si="14"/>
        <v>0.02</v>
      </c>
      <c r="S55" s="240">
        <f t="shared" si="14"/>
        <v>0.02</v>
      </c>
      <c r="T55" s="240">
        <f t="shared" si="14"/>
        <v>0.02</v>
      </c>
      <c r="U55" s="240">
        <f t="shared" si="14"/>
        <v>0.02</v>
      </c>
      <c r="V55" s="240">
        <f t="shared" si="14"/>
        <v>0.02</v>
      </c>
      <c r="W55" s="240">
        <f t="shared" si="14"/>
        <v>0.02</v>
      </c>
      <c r="X55" s="240">
        <f t="shared" si="14"/>
        <v>0.02</v>
      </c>
      <c r="Y55" s="240">
        <f t="shared" si="14"/>
        <v>0.02</v>
      </c>
      <c r="Z55" s="240">
        <f t="shared" si="14"/>
        <v>0.02</v>
      </c>
      <c r="AA55" s="240">
        <f t="shared" si="14"/>
        <v>0.02</v>
      </c>
      <c r="AB55" s="240">
        <f t="shared" si="14"/>
        <v>0.02</v>
      </c>
      <c r="AC55" s="240">
        <f t="shared" si="14"/>
        <v>0.02</v>
      </c>
      <c r="AD55" s="240">
        <f t="shared" si="14"/>
        <v>0.02</v>
      </c>
      <c r="AE55" s="240">
        <f t="shared" si="14"/>
        <v>0.02</v>
      </c>
      <c r="AF55" s="240">
        <f t="shared" si="14"/>
        <v>0.02</v>
      </c>
      <c r="AG55" s="240">
        <f t="shared" si="14"/>
        <v>0.02</v>
      </c>
      <c r="AH55" s="240">
        <f t="shared" si="14"/>
        <v>0.02</v>
      </c>
      <c r="AI55" s="240">
        <f t="shared" si="14"/>
        <v>0.02</v>
      </c>
      <c r="AJ55" s="240">
        <f t="shared" si="14"/>
        <v>0.02</v>
      </c>
      <c r="AK55" s="240">
        <f t="shared" si="14"/>
        <v>0.02</v>
      </c>
    </row>
    <row r="56" spans="1:37">
      <c r="A56" s="225" t="str">
        <f>+'Usos finales'!A130</f>
        <v>Calefacción</v>
      </c>
      <c r="B56" s="226" t="s">
        <v>391</v>
      </c>
      <c r="C56" s="227" t="s">
        <v>466</v>
      </c>
      <c r="D56" s="242">
        <f>+'Usos finales'!B130</f>
        <v>0.27</v>
      </c>
      <c r="E56" s="240">
        <f t="shared" si="13"/>
        <v>0.27</v>
      </c>
      <c r="F56" s="240">
        <f t="shared" si="14"/>
        <v>0.27</v>
      </c>
      <c r="G56" s="240">
        <f t="shared" si="14"/>
        <v>0.27</v>
      </c>
      <c r="H56" s="240">
        <f t="shared" si="14"/>
        <v>0.27</v>
      </c>
      <c r="I56" s="240">
        <f t="shared" si="14"/>
        <v>0.27</v>
      </c>
      <c r="J56" s="240">
        <f t="shared" si="14"/>
        <v>0.27</v>
      </c>
      <c r="K56" s="240">
        <f t="shared" si="14"/>
        <v>0.27</v>
      </c>
      <c r="L56" s="240">
        <f t="shared" si="14"/>
        <v>0.27</v>
      </c>
      <c r="M56" s="240">
        <f t="shared" si="14"/>
        <v>0.27</v>
      </c>
      <c r="N56" s="240">
        <f t="shared" si="14"/>
        <v>0.27</v>
      </c>
      <c r="O56" s="240">
        <f t="shared" si="14"/>
        <v>0.27</v>
      </c>
      <c r="P56" s="240">
        <f t="shared" si="14"/>
        <v>0.27</v>
      </c>
      <c r="Q56" s="240">
        <f t="shared" si="14"/>
        <v>0.27</v>
      </c>
      <c r="R56" s="240">
        <f t="shared" si="14"/>
        <v>0.27</v>
      </c>
      <c r="S56" s="240">
        <f t="shared" si="14"/>
        <v>0.27</v>
      </c>
      <c r="T56" s="240">
        <f t="shared" si="14"/>
        <v>0.27</v>
      </c>
      <c r="U56" s="240">
        <f t="shared" si="14"/>
        <v>0.27</v>
      </c>
      <c r="V56" s="240">
        <f t="shared" si="14"/>
        <v>0.27</v>
      </c>
      <c r="W56" s="240">
        <f t="shared" si="14"/>
        <v>0.27</v>
      </c>
      <c r="X56" s="240">
        <f t="shared" si="14"/>
        <v>0.27</v>
      </c>
      <c r="Y56" s="240">
        <f t="shared" si="14"/>
        <v>0.27</v>
      </c>
      <c r="Z56" s="240">
        <f t="shared" si="14"/>
        <v>0.27</v>
      </c>
      <c r="AA56" s="240">
        <f t="shared" si="14"/>
        <v>0.27</v>
      </c>
      <c r="AB56" s="240">
        <f t="shared" si="14"/>
        <v>0.27</v>
      </c>
      <c r="AC56" s="240">
        <f t="shared" si="14"/>
        <v>0.27</v>
      </c>
      <c r="AD56" s="240">
        <f t="shared" si="14"/>
        <v>0.27</v>
      </c>
      <c r="AE56" s="240">
        <f t="shared" si="14"/>
        <v>0.27</v>
      </c>
      <c r="AF56" s="240">
        <f t="shared" si="14"/>
        <v>0.27</v>
      </c>
      <c r="AG56" s="240">
        <f t="shared" si="14"/>
        <v>0.27</v>
      </c>
      <c r="AH56" s="240">
        <f t="shared" si="14"/>
        <v>0.27</v>
      </c>
      <c r="AI56" s="240">
        <f t="shared" si="14"/>
        <v>0.27</v>
      </c>
      <c r="AJ56" s="240">
        <f t="shared" si="14"/>
        <v>0.27</v>
      </c>
      <c r="AK56" s="240">
        <f t="shared" si="14"/>
        <v>0.27</v>
      </c>
    </row>
    <row r="57" spans="1:37">
      <c r="A57" s="225" t="str">
        <f>+'Usos finales'!A131</f>
        <v>Cocción</v>
      </c>
      <c r="B57" s="226" t="s">
        <v>391</v>
      </c>
      <c r="C57" s="227" t="s">
        <v>466</v>
      </c>
      <c r="D57" s="242">
        <f>+'Usos finales'!B131</f>
        <v>0.05</v>
      </c>
      <c r="E57" s="240">
        <f t="shared" si="13"/>
        <v>0.05</v>
      </c>
      <c r="F57" s="240">
        <f t="shared" si="14"/>
        <v>0.05</v>
      </c>
      <c r="G57" s="240">
        <f t="shared" si="14"/>
        <v>0.05</v>
      </c>
      <c r="H57" s="240">
        <f t="shared" si="14"/>
        <v>0.05</v>
      </c>
      <c r="I57" s="240">
        <f t="shared" si="14"/>
        <v>0.05</v>
      </c>
      <c r="J57" s="240">
        <f t="shared" si="14"/>
        <v>0.05</v>
      </c>
      <c r="K57" s="240">
        <f t="shared" si="14"/>
        <v>0.05</v>
      </c>
      <c r="L57" s="240">
        <f t="shared" si="14"/>
        <v>0.05</v>
      </c>
      <c r="M57" s="240">
        <f t="shared" si="14"/>
        <v>0.05</v>
      </c>
      <c r="N57" s="240">
        <f t="shared" si="14"/>
        <v>0.05</v>
      </c>
      <c r="O57" s="240">
        <f t="shared" si="14"/>
        <v>0.05</v>
      </c>
      <c r="P57" s="240">
        <f t="shared" si="14"/>
        <v>0.05</v>
      </c>
      <c r="Q57" s="240">
        <f t="shared" si="14"/>
        <v>0.05</v>
      </c>
      <c r="R57" s="240">
        <f t="shared" si="14"/>
        <v>0.05</v>
      </c>
      <c r="S57" s="240">
        <f t="shared" si="14"/>
        <v>0.05</v>
      </c>
      <c r="T57" s="240">
        <f t="shared" si="14"/>
        <v>0.05</v>
      </c>
      <c r="U57" s="240">
        <f t="shared" si="14"/>
        <v>0.05</v>
      </c>
      <c r="V57" s="240">
        <f t="shared" si="14"/>
        <v>0.05</v>
      </c>
      <c r="W57" s="240">
        <f t="shared" si="14"/>
        <v>0.05</v>
      </c>
      <c r="X57" s="240">
        <f t="shared" si="14"/>
        <v>0.05</v>
      </c>
      <c r="Y57" s="240">
        <f t="shared" si="14"/>
        <v>0.05</v>
      </c>
      <c r="Z57" s="240">
        <f t="shared" si="14"/>
        <v>0.05</v>
      </c>
      <c r="AA57" s="240">
        <f t="shared" si="14"/>
        <v>0.05</v>
      </c>
      <c r="AB57" s="240">
        <f t="shared" si="14"/>
        <v>0.05</v>
      </c>
      <c r="AC57" s="240">
        <f t="shared" si="14"/>
        <v>0.05</v>
      </c>
      <c r="AD57" s="240">
        <f t="shared" si="14"/>
        <v>0.05</v>
      </c>
      <c r="AE57" s="240">
        <f t="shared" si="14"/>
        <v>0.05</v>
      </c>
      <c r="AF57" s="240">
        <f t="shared" si="14"/>
        <v>0.05</v>
      </c>
      <c r="AG57" s="240">
        <f t="shared" si="14"/>
        <v>0.05</v>
      </c>
      <c r="AH57" s="240">
        <f t="shared" si="14"/>
        <v>0.05</v>
      </c>
      <c r="AI57" s="240">
        <f t="shared" si="14"/>
        <v>0.05</v>
      </c>
      <c r="AJ57" s="240">
        <f t="shared" si="14"/>
        <v>0.05</v>
      </c>
      <c r="AK57" s="240">
        <f t="shared" si="14"/>
        <v>0.05</v>
      </c>
    </row>
    <row r="58" spans="1:37">
      <c r="A58" s="225" t="str">
        <f>+'Usos finales'!A132</f>
        <v>Equipos de oficina</v>
      </c>
      <c r="B58" s="226" t="s">
        <v>391</v>
      </c>
      <c r="C58" s="227" t="s">
        <v>466</v>
      </c>
      <c r="D58" s="242">
        <f>+'Usos finales'!B132</f>
        <v>0.06</v>
      </c>
      <c r="E58" s="240">
        <f t="shared" si="13"/>
        <v>0.06</v>
      </c>
      <c r="F58" s="240">
        <f t="shared" si="14"/>
        <v>0.06</v>
      </c>
      <c r="G58" s="240">
        <f t="shared" si="14"/>
        <v>0.06</v>
      </c>
      <c r="H58" s="240">
        <f t="shared" si="14"/>
        <v>0.06</v>
      </c>
      <c r="I58" s="240">
        <f t="shared" si="14"/>
        <v>0.06</v>
      </c>
      <c r="J58" s="240">
        <f t="shared" si="14"/>
        <v>0.06</v>
      </c>
      <c r="K58" s="240">
        <f t="shared" si="14"/>
        <v>0.06</v>
      </c>
      <c r="L58" s="240">
        <f t="shared" si="14"/>
        <v>0.06</v>
      </c>
      <c r="M58" s="240">
        <f t="shared" si="14"/>
        <v>0.06</v>
      </c>
      <c r="N58" s="240">
        <f t="shared" si="14"/>
        <v>0.06</v>
      </c>
      <c r="O58" s="240">
        <f t="shared" si="14"/>
        <v>0.06</v>
      </c>
      <c r="P58" s="240">
        <f t="shared" si="14"/>
        <v>0.06</v>
      </c>
      <c r="Q58" s="240">
        <f t="shared" si="14"/>
        <v>0.06</v>
      </c>
      <c r="R58" s="240">
        <f t="shared" si="14"/>
        <v>0.06</v>
      </c>
      <c r="S58" s="240">
        <f t="shared" si="14"/>
        <v>0.06</v>
      </c>
      <c r="T58" s="240">
        <f t="shared" si="14"/>
        <v>0.06</v>
      </c>
      <c r="U58" s="240">
        <f t="shared" si="14"/>
        <v>0.06</v>
      </c>
      <c r="V58" s="240">
        <f t="shared" si="14"/>
        <v>0.06</v>
      </c>
      <c r="W58" s="240">
        <f t="shared" si="14"/>
        <v>0.06</v>
      </c>
      <c r="X58" s="240">
        <f t="shared" si="14"/>
        <v>0.06</v>
      </c>
      <c r="Y58" s="240">
        <f t="shared" si="14"/>
        <v>0.06</v>
      </c>
      <c r="Z58" s="240">
        <f t="shared" si="14"/>
        <v>0.06</v>
      </c>
      <c r="AA58" s="240">
        <f t="shared" si="14"/>
        <v>0.06</v>
      </c>
      <c r="AB58" s="240">
        <f t="shared" si="14"/>
        <v>0.06</v>
      </c>
      <c r="AC58" s="240">
        <f t="shared" si="14"/>
        <v>0.06</v>
      </c>
      <c r="AD58" s="240">
        <f t="shared" si="14"/>
        <v>0.06</v>
      </c>
      <c r="AE58" s="240">
        <f t="shared" si="14"/>
        <v>0.06</v>
      </c>
      <c r="AF58" s="240">
        <f t="shared" si="14"/>
        <v>0.06</v>
      </c>
      <c r="AG58" s="240">
        <f t="shared" si="14"/>
        <v>0.06</v>
      </c>
      <c r="AH58" s="240">
        <f t="shared" si="14"/>
        <v>0.06</v>
      </c>
      <c r="AI58" s="240">
        <f t="shared" si="14"/>
        <v>0.06</v>
      </c>
      <c r="AJ58" s="240">
        <f t="shared" si="14"/>
        <v>0.06</v>
      </c>
      <c r="AK58" s="240">
        <f t="shared" si="14"/>
        <v>0.06</v>
      </c>
    </row>
    <row r="59" spans="1:37">
      <c r="A59" s="225" t="str">
        <f>+'Usos finales'!A133</f>
        <v>Estirilización</v>
      </c>
      <c r="B59" s="226" t="s">
        <v>391</v>
      </c>
      <c r="C59" s="227" t="s">
        <v>466</v>
      </c>
      <c r="D59" s="242">
        <f>+'Usos finales'!B133</f>
        <v>0.05</v>
      </c>
      <c r="E59" s="240">
        <f t="shared" si="13"/>
        <v>0.05</v>
      </c>
      <c r="F59" s="240">
        <f t="shared" si="14"/>
        <v>0.05</v>
      </c>
      <c r="G59" s="240">
        <f t="shared" si="14"/>
        <v>0.05</v>
      </c>
      <c r="H59" s="240">
        <f t="shared" si="14"/>
        <v>0.05</v>
      </c>
      <c r="I59" s="240">
        <f t="shared" si="14"/>
        <v>0.05</v>
      </c>
      <c r="J59" s="240">
        <f t="shared" si="14"/>
        <v>0.05</v>
      </c>
      <c r="K59" s="240">
        <f t="shared" si="14"/>
        <v>0.05</v>
      </c>
      <c r="L59" s="240">
        <f t="shared" si="14"/>
        <v>0.05</v>
      </c>
      <c r="M59" s="240">
        <f t="shared" si="14"/>
        <v>0.05</v>
      </c>
      <c r="N59" s="240">
        <f t="shared" si="14"/>
        <v>0.05</v>
      </c>
      <c r="O59" s="240">
        <f t="shared" si="14"/>
        <v>0.05</v>
      </c>
      <c r="P59" s="240">
        <f t="shared" si="14"/>
        <v>0.05</v>
      </c>
      <c r="Q59" s="240">
        <f t="shared" si="14"/>
        <v>0.05</v>
      </c>
      <c r="R59" s="240">
        <f t="shared" si="14"/>
        <v>0.05</v>
      </c>
      <c r="S59" s="240">
        <f t="shared" si="14"/>
        <v>0.05</v>
      </c>
      <c r="T59" s="240">
        <f t="shared" si="14"/>
        <v>0.05</v>
      </c>
      <c r="U59" s="240">
        <f t="shared" si="14"/>
        <v>0.05</v>
      </c>
      <c r="V59" s="240">
        <f t="shared" si="14"/>
        <v>0.05</v>
      </c>
      <c r="W59" s="240">
        <f t="shared" si="14"/>
        <v>0.05</v>
      </c>
      <c r="X59" s="240">
        <f t="shared" si="14"/>
        <v>0.05</v>
      </c>
      <c r="Y59" s="240">
        <f t="shared" si="14"/>
        <v>0.05</v>
      </c>
      <c r="Z59" s="240">
        <f t="shared" si="14"/>
        <v>0.05</v>
      </c>
      <c r="AA59" s="240">
        <f t="shared" si="14"/>
        <v>0.05</v>
      </c>
      <c r="AB59" s="240">
        <f t="shared" si="14"/>
        <v>0.05</v>
      </c>
      <c r="AC59" s="240">
        <f t="shared" si="14"/>
        <v>0.05</v>
      </c>
      <c r="AD59" s="240">
        <f t="shared" si="14"/>
        <v>0.05</v>
      </c>
      <c r="AE59" s="240">
        <f t="shared" si="14"/>
        <v>0.05</v>
      </c>
      <c r="AF59" s="240">
        <f t="shared" si="14"/>
        <v>0.05</v>
      </c>
      <c r="AG59" s="240">
        <f t="shared" si="14"/>
        <v>0.05</v>
      </c>
      <c r="AH59" s="240">
        <f t="shared" si="14"/>
        <v>0.05</v>
      </c>
      <c r="AI59" s="240">
        <f t="shared" si="14"/>
        <v>0.05</v>
      </c>
      <c r="AJ59" s="240">
        <f t="shared" si="14"/>
        <v>0.05</v>
      </c>
      <c r="AK59" s="240">
        <f t="shared" si="14"/>
        <v>0.05</v>
      </c>
    </row>
    <row r="60" spans="1:37">
      <c r="A60" s="225" t="str">
        <f>+'Usos finales'!A134</f>
        <v>Iluminación</v>
      </c>
      <c r="B60" s="226" t="s">
        <v>391</v>
      </c>
      <c r="C60" s="227" t="s">
        <v>466</v>
      </c>
      <c r="D60" s="242">
        <f>+'Usos finales'!B134</f>
        <v>0.13</v>
      </c>
      <c r="E60" s="240">
        <f t="shared" si="13"/>
        <v>0.13</v>
      </c>
      <c r="F60" s="240">
        <f t="shared" si="14"/>
        <v>0.13</v>
      </c>
      <c r="G60" s="240">
        <f t="shared" si="14"/>
        <v>0.13</v>
      </c>
      <c r="H60" s="240">
        <f t="shared" si="14"/>
        <v>0.13</v>
      </c>
      <c r="I60" s="240">
        <f t="shared" si="14"/>
        <v>0.13</v>
      </c>
      <c r="J60" s="240">
        <f t="shared" si="14"/>
        <v>0.13</v>
      </c>
      <c r="K60" s="240">
        <f t="shared" si="14"/>
        <v>0.13</v>
      </c>
      <c r="L60" s="240">
        <f t="shared" si="14"/>
        <v>0.13</v>
      </c>
      <c r="M60" s="240">
        <f t="shared" si="14"/>
        <v>0.13</v>
      </c>
      <c r="N60" s="240">
        <f t="shared" si="14"/>
        <v>0.13</v>
      </c>
      <c r="O60" s="240">
        <f t="shared" si="14"/>
        <v>0.13</v>
      </c>
      <c r="P60" s="240">
        <f t="shared" si="14"/>
        <v>0.13</v>
      </c>
      <c r="Q60" s="240">
        <f t="shared" si="14"/>
        <v>0.13</v>
      </c>
      <c r="R60" s="240">
        <f t="shared" si="14"/>
        <v>0.13</v>
      </c>
      <c r="S60" s="240">
        <f t="shared" si="14"/>
        <v>0.13</v>
      </c>
      <c r="T60" s="240">
        <f t="shared" si="14"/>
        <v>0.13</v>
      </c>
      <c r="U60" s="240">
        <f t="shared" si="14"/>
        <v>0.13</v>
      </c>
      <c r="V60" s="240">
        <f t="shared" si="14"/>
        <v>0.13</v>
      </c>
      <c r="W60" s="240">
        <f t="shared" si="14"/>
        <v>0.13</v>
      </c>
      <c r="X60" s="240">
        <f t="shared" si="14"/>
        <v>0.13</v>
      </c>
      <c r="Y60" s="240">
        <f t="shared" si="14"/>
        <v>0.13</v>
      </c>
      <c r="Z60" s="240">
        <f t="shared" si="14"/>
        <v>0.13</v>
      </c>
      <c r="AA60" s="240">
        <f t="shared" si="14"/>
        <v>0.13</v>
      </c>
      <c r="AB60" s="240">
        <f t="shared" si="14"/>
        <v>0.13</v>
      </c>
      <c r="AC60" s="240">
        <f t="shared" si="14"/>
        <v>0.13</v>
      </c>
      <c r="AD60" s="240">
        <f t="shared" si="14"/>
        <v>0.13</v>
      </c>
      <c r="AE60" s="240">
        <f t="shared" si="14"/>
        <v>0.13</v>
      </c>
      <c r="AF60" s="240">
        <f t="shared" si="14"/>
        <v>0.13</v>
      </c>
      <c r="AG60" s="240">
        <f t="shared" si="14"/>
        <v>0.13</v>
      </c>
      <c r="AH60" s="240">
        <f t="shared" si="14"/>
        <v>0.13</v>
      </c>
      <c r="AI60" s="240">
        <f t="shared" si="14"/>
        <v>0.13</v>
      </c>
      <c r="AJ60" s="240">
        <f t="shared" si="14"/>
        <v>0.13</v>
      </c>
      <c r="AK60" s="240">
        <f t="shared" si="14"/>
        <v>0.13</v>
      </c>
    </row>
    <row r="61" spans="1:37">
      <c r="A61" s="225" t="str">
        <f>+'Usos finales'!A135</f>
        <v>Lavandería</v>
      </c>
      <c r="B61" s="226" t="s">
        <v>391</v>
      </c>
      <c r="C61" s="227" t="s">
        <v>466</v>
      </c>
      <c r="D61" s="242">
        <f>+'Usos finales'!B135</f>
        <v>0.08</v>
      </c>
      <c r="E61" s="240">
        <f t="shared" si="13"/>
        <v>0.08</v>
      </c>
      <c r="F61" s="240">
        <f t="shared" si="14"/>
        <v>0.08</v>
      </c>
      <c r="G61" s="240">
        <f t="shared" si="14"/>
        <v>0.08</v>
      </c>
      <c r="H61" s="240">
        <f t="shared" si="14"/>
        <v>0.08</v>
      </c>
      <c r="I61" s="240">
        <f t="shared" si="14"/>
        <v>0.08</v>
      </c>
      <c r="J61" s="240">
        <f t="shared" si="14"/>
        <v>0.08</v>
      </c>
      <c r="K61" s="240">
        <f t="shared" si="14"/>
        <v>0.08</v>
      </c>
      <c r="L61" s="240">
        <f t="shared" si="14"/>
        <v>0.08</v>
      </c>
      <c r="M61" s="240">
        <f t="shared" si="14"/>
        <v>0.08</v>
      </c>
      <c r="N61" s="240">
        <f t="shared" si="14"/>
        <v>0.08</v>
      </c>
      <c r="O61" s="240">
        <f t="shared" si="14"/>
        <v>0.08</v>
      </c>
      <c r="P61" s="240">
        <f t="shared" si="14"/>
        <v>0.08</v>
      </c>
      <c r="Q61" s="240">
        <f t="shared" si="14"/>
        <v>0.08</v>
      </c>
      <c r="R61" s="240">
        <f t="shared" si="14"/>
        <v>0.08</v>
      </c>
      <c r="S61" s="240">
        <f t="shared" si="14"/>
        <v>0.08</v>
      </c>
      <c r="T61" s="240">
        <f t="shared" ref="F61:AK63" si="15">+S61</f>
        <v>0.08</v>
      </c>
      <c r="U61" s="240">
        <f t="shared" si="15"/>
        <v>0.08</v>
      </c>
      <c r="V61" s="240">
        <f t="shared" si="15"/>
        <v>0.08</v>
      </c>
      <c r="W61" s="240">
        <f t="shared" si="15"/>
        <v>0.08</v>
      </c>
      <c r="X61" s="240">
        <f t="shared" si="15"/>
        <v>0.08</v>
      </c>
      <c r="Y61" s="240">
        <f t="shared" si="15"/>
        <v>0.08</v>
      </c>
      <c r="Z61" s="240">
        <f t="shared" si="15"/>
        <v>0.08</v>
      </c>
      <c r="AA61" s="240">
        <f t="shared" si="15"/>
        <v>0.08</v>
      </c>
      <c r="AB61" s="240">
        <f t="shared" si="15"/>
        <v>0.08</v>
      </c>
      <c r="AC61" s="240">
        <f t="shared" si="15"/>
        <v>0.08</v>
      </c>
      <c r="AD61" s="240">
        <f t="shared" si="15"/>
        <v>0.08</v>
      </c>
      <c r="AE61" s="240">
        <f t="shared" si="15"/>
        <v>0.08</v>
      </c>
      <c r="AF61" s="240">
        <f t="shared" si="15"/>
        <v>0.08</v>
      </c>
      <c r="AG61" s="240">
        <f t="shared" si="15"/>
        <v>0.08</v>
      </c>
      <c r="AH61" s="240">
        <f t="shared" si="15"/>
        <v>0.08</v>
      </c>
      <c r="AI61" s="240">
        <f t="shared" si="15"/>
        <v>0.08</v>
      </c>
      <c r="AJ61" s="240">
        <f t="shared" si="15"/>
        <v>0.08</v>
      </c>
      <c r="AK61" s="240">
        <f t="shared" si="15"/>
        <v>0.08</v>
      </c>
    </row>
    <row r="62" spans="1:37">
      <c r="A62" s="225" t="str">
        <f>+'Usos finales'!A136</f>
        <v>Otros</v>
      </c>
      <c r="B62" s="226" t="s">
        <v>391</v>
      </c>
      <c r="C62" s="227" t="s">
        <v>466</v>
      </c>
      <c r="D62" s="242">
        <f>+'Usos finales'!B136</f>
        <v>0.1</v>
      </c>
      <c r="E62" s="240">
        <f t="shared" si="13"/>
        <v>0.1</v>
      </c>
      <c r="F62" s="240">
        <f t="shared" si="15"/>
        <v>0.1</v>
      </c>
      <c r="G62" s="240">
        <f t="shared" si="15"/>
        <v>0.1</v>
      </c>
      <c r="H62" s="240">
        <f t="shared" si="15"/>
        <v>0.1</v>
      </c>
      <c r="I62" s="240">
        <f t="shared" si="15"/>
        <v>0.1</v>
      </c>
      <c r="J62" s="240">
        <f t="shared" si="15"/>
        <v>0.1</v>
      </c>
      <c r="K62" s="240">
        <f t="shared" si="15"/>
        <v>0.1</v>
      </c>
      <c r="L62" s="240">
        <f t="shared" si="15"/>
        <v>0.1</v>
      </c>
      <c r="M62" s="240">
        <f t="shared" si="15"/>
        <v>0.1</v>
      </c>
      <c r="N62" s="240">
        <f t="shared" si="15"/>
        <v>0.1</v>
      </c>
      <c r="O62" s="240">
        <f t="shared" si="15"/>
        <v>0.1</v>
      </c>
      <c r="P62" s="240">
        <f t="shared" si="15"/>
        <v>0.1</v>
      </c>
      <c r="Q62" s="240">
        <f t="shared" si="15"/>
        <v>0.1</v>
      </c>
      <c r="R62" s="240">
        <f t="shared" si="15"/>
        <v>0.1</v>
      </c>
      <c r="S62" s="240">
        <f t="shared" si="15"/>
        <v>0.1</v>
      </c>
      <c r="T62" s="240">
        <f t="shared" si="15"/>
        <v>0.1</v>
      </c>
      <c r="U62" s="240">
        <f t="shared" si="15"/>
        <v>0.1</v>
      </c>
      <c r="V62" s="240">
        <f t="shared" si="15"/>
        <v>0.1</v>
      </c>
      <c r="W62" s="240">
        <f t="shared" si="15"/>
        <v>0.1</v>
      </c>
      <c r="X62" s="240">
        <f t="shared" si="15"/>
        <v>0.1</v>
      </c>
      <c r="Y62" s="240">
        <f t="shared" si="15"/>
        <v>0.1</v>
      </c>
      <c r="Z62" s="240">
        <f t="shared" si="15"/>
        <v>0.1</v>
      </c>
      <c r="AA62" s="240">
        <f t="shared" si="15"/>
        <v>0.1</v>
      </c>
      <c r="AB62" s="240">
        <f t="shared" si="15"/>
        <v>0.1</v>
      </c>
      <c r="AC62" s="240">
        <f t="shared" si="15"/>
        <v>0.1</v>
      </c>
      <c r="AD62" s="240">
        <f t="shared" si="15"/>
        <v>0.1</v>
      </c>
      <c r="AE62" s="240">
        <f t="shared" si="15"/>
        <v>0.1</v>
      </c>
      <c r="AF62" s="240">
        <f t="shared" si="15"/>
        <v>0.1</v>
      </c>
      <c r="AG62" s="240">
        <f t="shared" si="15"/>
        <v>0.1</v>
      </c>
      <c r="AH62" s="240">
        <f t="shared" si="15"/>
        <v>0.1</v>
      </c>
      <c r="AI62" s="240">
        <f t="shared" si="15"/>
        <v>0.1</v>
      </c>
      <c r="AJ62" s="240">
        <f t="shared" si="15"/>
        <v>0.1</v>
      </c>
      <c r="AK62" s="240">
        <f t="shared" si="15"/>
        <v>0.1</v>
      </c>
    </row>
    <row r="63" spans="1:37">
      <c r="A63" s="225" t="str">
        <f>+'Usos finales'!A137</f>
        <v>Refrigeración</v>
      </c>
      <c r="B63" s="226" t="s">
        <v>391</v>
      </c>
      <c r="C63" s="227" t="s">
        <v>466</v>
      </c>
      <c r="D63" s="242">
        <f>+'Usos finales'!B137</f>
        <v>0.02</v>
      </c>
      <c r="E63" s="240">
        <f t="shared" si="13"/>
        <v>0.02</v>
      </c>
      <c r="F63" s="240">
        <f t="shared" si="15"/>
        <v>0.02</v>
      </c>
      <c r="G63" s="240">
        <f t="shared" si="15"/>
        <v>0.02</v>
      </c>
      <c r="H63" s="240">
        <f t="shared" si="15"/>
        <v>0.02</v>
      </c>
      <c r="I63" s="240">
        <f t="shared" si="15"/>
        <v>0.02</v>
      </c>
      <c r="J63" s="240">
        <f t="shared" si="15"/>
        <v>0.02</v>
      </c>
      <c r="K63" s="240">
        <f t="shared" si="15"/>
        <v>0.02</v>
      </c>
      <c r="L63" s="240">
        <f t="shared" si="15"/>
        <v>0.02</v>
      </c>
      <c r="M63" s="240">
        <f t="shared" si="15"/>
        <v>0.02</v>
      </c>
      <c r="N63" s="240">
        <f t="shared" si="15"/>
        <v>0.02</v>
      </c>
      <c r="O63" s="240">
        <f t="shared" si="15"/>
        <v>0.02</v>
      </c>
      <c r="P63" s="240">
        <f t="shared" si="15"/>
        <v>0.02</v>
      </c>
      <c r="Q63" s="240">
        <f t="shared" si="15"/>
        <v>0.02</v>
      </c>
      <c r="R63" s="240">
        <f t="shared" si="15"/>
        <v>0.02</v>
      </c>
      <c r="S63" s="240">
        <f t="shared" si="15"/>
        <v>0.02</v>
      </c>
      <c r="T63" s="240">
        <f t="shared" si="15"/>
        <v>0.02</v>
      </c>
      <c r="U63" s="240">
        <f t="shared" si="15"/>
        <v>0.02</v>
      </c>
      <c r="V63" s="240">
        <f t="shared" si="15"/>
        <v>0.02</v>
      </c>
      <c r="W63" s="240">
        <f t="shared" si="15"/>
        <v>0.02</v>
      </c>
      <c r="X63" s="240">
        <f t="shared" si="15"/>
        <v>0.02</v>
      </c>
      <c r="Y63" s="240">
        <f t="shared" si="15"/>
        <v>0.02</v>
      </c>
      <c r="Z63" s="240">
        <f t="shared" si="15"/>
        <v>0.02</v>
      </c>
      <c r="AA63" s="240">
        <f t="shared" si="15"/>
        <v>0.02</v>
      </c>
      <c r="AB63" s="240">
        <f t="shared" si="15"/>
        <v>0.02</v>
      </c>
      <c r="AC63" s="240">
        <f t="shared" si="15"/>
        <v>0.02</v>
      </c>
      <c r="AD63" s="240">
        <f t="shared" si="15"/>
        <v>0.02</v>
      </c>
      <c r="AE63" s="240">
        <f t="shared" si="15"/>
        <v>0.02</v>
      </c>
      <c r="AF63" s="240">
        <f t="shared" si="15"/>
        <v>0.02</v>
      </c>
      <c r="AG63" s="240">
        <f t="shared" si="15"/>
        <v>0.02</v>
      </c>
      <c r="AH63" s="240">
        <f t="shared" si="15"/>
        <v>0.02</v>
      </c>
      <c r="AI63" s="240">
        <f t="shared" si="15"/>
        <v>0.02</v>
      </c>
      <c r="AJ63" s="240">
        <f t="shared" si="15"/>
        <v>0.02</v>
      </c>
      <c r="AK63" s="240">
        <f t="shared" si="15"/>
        <v>0.02</v>
      </c>
    </row>
    <row r="64" spans="1:37">
      <c r="A64" s="225" t="s">
        <v>464</v>
      </c>
      <c r="B64" s="226" t="s">
        <v>391</v>
      </c>
      <c r="C64" s="227" t="s">
        <v>465</v>
      </c>
      <c r="D64" s="228">
        <f>SUM(D53:D63)</f>
        <v>1</v>
      </c>
      <c r="E64" s="228">
        <f>SUM(E53:E63)</f>
        <v>1</v>
      </c>
      <c r="F64" s="228">
        <f t="shared" ref="F64:AK64" si="16">SUM(F53:F63)</f>
        <v>1</v>
      </c>
      <c r="G64" s="228">
        <f t="shared" si="16"/>
        <v>1</v>
      </c>
      <c r="H64" s="228">
        <f t="shared" si="16"/>
        <v>1</v>
      </c>
      <c r="I64" s="228">
        <f t="shared" si="16"/>
        <v>1</v>
      </c>
      <c r="J64" s="228">
        <f t="shared" si="16"/>
        <v>1</v>
      </c>
      <c r="K64" s="228">
        <f t="shared" si="16"/>
        <v>1</v>
      </c>
      <c r="L64" s="228">
        <f t="shared" si="16"/>
        <v>1</v>
      </c>
      <c r="M64" s="228">
        <f t="shared" si="16"/>
        <v>1</v>
      </c>
      <c r="N64" s="228">
        <f t="shared" si="16"/>
        <v>1</v>
      </c>
      <c r="O64" s="228">
        <f t="shared" si="16"/>
        <v>1</v>
      </c>
      <c r="P64" s="228">
        <f t="shared" si="16"/>
        <v>1</v>
      </c>
      <c r="Q64" s="228">
        <f t="shared" si="16"/>
        <v>1</v>
      </c>
      <c r="R64" s="228">
        <f t="shared" si="16"/>
        <v>1</v>
      </c>
      <c r="S64" s="228">
        <f t="shared" si="16"/>
        <v>1</v>
      </c>
      <c r="T64" s="228">
        <f t="shared" si="16"/>
        <v>1</v>
      </c>
      <c r="U64" s="228">
        <f t="shared" si="16"/>
        <v>1</v>
      </c>
      <c r="V64" s="228">
        <f t="shared" si="16"/>
        <v>1</v>
      </c>
      <c r="W64" s="228">
        <f t="shared" si="16"/>
        <v>1</v>
      </c>
      <c r="X64" s="228">
        <f t="shared" si="16"/>
        <v>1</v>
      </c>
      <c r="Y64" s="228">
        <f t="shared" si="16"/>
        <v>1</v>
      </c>
      <c r="Z64" s="228">
        <f t="shared" si="16"/>
        <v>1</v>
      </c>
      <c r="AA64" s="228">
        <f t="shared" si="16"/>
        <v>1</v>
      </c>
      <c r="AB64" s="228">
        <f t="shared" si="16"/>
        <v>1</v>
      </c>
      <c r="AC64" s="228">
        <f t="shared" si="16"/>
        <v>1</v>
      </c>
      <c r="AD64" s="228">
        <f t="shared" si="16"/>
        <v>1</v>
      </c>
      <c r="AE64" s="228">
        <f t="shared" si="16"/>
        <v>1</v>
      </c>
      <c r="AF64" s="228">
        <f t="shared" si="16"/>
        <v>1</v>
      </c>
      <c r="AG64" s="228">
        <f t="shared" si="16"/>
        <v>1</v>
      </c>
      <c r="AH64" s="228">
        <f t="shared" si="16"/>
        <v>1</v>
      </c>
      <c r="AI64" s="228">
        <f t="shared" si="16"/>
        <v>1</v>
      </c>
      <c r="AJ64" s="228">
        <f t="shared" si="16"/>
        <v>1</v>
      </c>
      <c r="AK64" s="228">
        <f t="shared" si="16"/>
        <v>1</v>
      </c>
    </row>
    <row r="67" spans="1:37">
      <c r="A67" s="230" t="s">
        <v>474</v>
      </c>
    </row>
    <row r="68" spans="1:37">
      <c r="A68" s="225" t="s">
        <v>11</v>
      </c>
      <c r="B68" s="226" t="s">
        <v>473</v>
      </c>
      <c r="C68" s="227" t="s">
        <v>466</v>
      </c>
      <c r="D68" s="174">
        <f>+(VLOOKUP("Clínicas",'Unidad media'!$A$4:$B$8,2,FALSE)*'Consumo específico'!B$8*D53)*(1-'EE en Clínicas'!C$32)+(VLOOKUP("Clínicas",'Unidad media'!$A$4:$B$8,2,FALSE)*'Consumo específico'!B$8*D53)*(1-'EE en Clínicas'!$C$7)*'EE en Clínicas'!C$32</f>
        <v>880000</v>
      </c>
      <c r="E68" s="174">
        <f>+(VLOOKUP("Clínicas",'Unidad media'!$A$4:$B$8,2,FALSE)*'Consumo específico'!C$8*E53)*(1-'EE en Clínicas'!D$32)+(VLOOKUP("Clínicas",'Unidad media'!$A$4:$B$8,2,FALSE)*'Consumo específico'!C$8*E53)*(1-'EE en Clínicas'!$C$7)*'EE en Clínicas'!D$32</f>
        <v>880000</v>
      </c>
      <c r="F68" s="174">
        <f>+(VLOOKUP("Clínicas",'Unidad media'!$A$4:$B$8,2,FALSE)*'Consumo específico'!D$8*F53)*(1-'EE en Clínicas'!E$32)+(VLOOKUP("Clínicas",'Unidad media'!$A$4:$B$8,2,FALSE)*'Consumo específico'!D$8*F53)*(1-'EE en Clínicas'!$C$7)*'EE en Clínicas'!E$32</f>
        <v>880000</v>
      </c>
      <c r="G68" s="174">
        <f>+(VLOOKUP("Clínicas",'Unidad media'!$A$4:$B$8,2,FALSE)*'Consumo específico'!E$8*G53)*(1-'EE en Clínicas'!F$32)+(VLOOKUP("Clínicas",'Unidad media'!$A$4:$B$8,2,FALSE)*'Consumo específico'!E$8*G53)*(1-'EE en Clínicas'!$C$7)*'EE en Clínicas'!F$32</f>
        <v>880000</v>
      </c>
      <c r="H68" s="174">
        <f>+(VLOOKUP("Clínicas",'Unidad media'!$A$4:$B$8,2,FALSE)*'Consumo específico'!F$8*H53)*(1-'EE en Clínicas'!G$32)+(VLOOKUP("Clínicas",'Unidad media'!$A$4:$B$8,2,FALSE)*'Consumo específico'!F$8*H53)*(1-'EE en Clínicas'!$C$7)*'EE en Clínicas'!G$32</f>
        <v>880000</v>
      </c>
      <c r="I68" s="174">
        <f>+(VLOOKUP("Clínicas",'Unidad media'!$A$4:$B$8,2,FALSE)*'Consumo específico'!G$8*I53)*(1-'EE en Clínicas'!H$32)+(VLOOKUP("Clínicas",'Unidad media'!$A$4:$B$8,2,FALSE)*'Consumo específico'!G$8*I53)*(1-'EE en Clínicas'!$C$7)*'EE en Clínicas'!H$32</f>
        <v>880000</v>
      </c>
      <c r="J68" s="174">
        <f>+(VLOOKUP("Clínicas",'Unidad media'!$A$4:$B$8,2,FALSE)*'Consumo específico'!H$8*J53)*(1-'EE en Clínicas'!I$32)+(VLOOKUP("Clínicas",'Unidad media'!$A$4:$B$8,2,FALSE)*'Consumo específico'!H$8*J53)*(1-'EE en Clínicas'!$C$7)*'EE en Clínicas'!I$32</f>
        <v>880000</v>
      </c>
      <c r="K68" s="174">
        <f>+(VLOOKUP("Clínicas",'Unidad media'!$A$4:$B$8,2,FALSE)*'Consumo específico'!I$8*K53)*(1-'EE en Clínicas'!J$32)+(VLOOKUP("Clínicas",'Unidad media'!$A$4:$B$8,2,FALSE)*'Consumo específico'!I$8*K53)*(1-'EE en Clínicas'!$C$7)*'EE en Clínicas'!J$32</f>
        <v>880000</v>
      </c>
      <c r="L68" s="174">
        <f>+(VLOOKUP("Clínicas",'Unidad media'!$A$4:$B$8,2,FALSE)*'Consumo específico'!J$8*L53)*(1-'EE en Clínicas'!K$32)+(VLOOKUP("Clínicas",'Unidad media'!$A$4:$B$8,2,FALSE)*'Consumo específico'!J$8*L53)*(1-'EE en Clínicas'!$C$7)*'EE en Clínicas'!K$32</f>
        <v>880000</v>
      </c>
      <c r="M68" s="174">
        <f>+(VLOOKUP("Clínicas",'Unidad media'!$A$4:$B$8,2,FALSE)*'Consumo específico'!K$8*M53)*(1-'EE en Clínicas'!L$32)+(VLOOKUP("Clínicas",'Unidad media'!$A$4:$B$8,2,FALSE)*'Consumo específico'!K$8*M53)*(1-'EE en Clínicas'!$C$7)*'EE en Clínicas'!L$32</f>
        <v>880000</v>
      </c>
      <c r="N68" s="174">
        <f>+(VLOOKUP("Clínicas",'Unidad media'!$A$4:$B$8,2,FALSE)*'Consumo específico'!L$8*N53)*(1-'EE en Clínicas'!M$32)+(VLOOKUP("Clínicas",'Unidad media'!$A$4:$B$8,2,FALSE)*'Consumo específico'!L$8*N53)*(1-'EE en Clínicas'!$C$7)*'EE en Clínicas'!M$32</f>
        <v>880000</v>
      </c>
      <c r="O68" s="174">
        <f>+(VLOOKUP("Clínicas",'Unidad media'!$A$4:$B$8,2,FALSE)*'Consumo específico'!M$8*O53)*(1-'EE en Clínicas'!N$32)+(VLOOKUP("Clínicas",'Unidad media'!$A$4:$B$8,2,FALSE)*'Consumo específico'!M$8*O53)*(1-'EE en Clínicas'!$C$7)*'EE en Clínicas'!N$32</f>
        <v>880000</v>
      </c>
      <c r="P68" s="174">
        <f>+(VLOOKUP("Clínicas",'Unidad media'!$A$4:$B$8,2,FALSE)*'Consumo específico'!N$8*P53)*(1-'EE en Clínicas'!O$32)+(VLOOKUP("Clínicas",'Unidad media'!$A$4:$B$8,2,FALSE)*'Consumo específico'!N$8*P53)*(1-'EE en Clínicas'!$C$7)*'EE en Clínicas'!O$32</f>
        <v>880000</v>
      </c>
      <c r="Q68" s="174">
        <f>+(VLOOKUP("Clínicas",'Unidad media'!$A$4:$B$8,2,FALSE)*'Consumo específico'!O$8*Q53)*(1-'EE en Clínicas'!P$32)+(VLOOKUP("Clínicas",'Unidad media'!$A$4:$B$8,2,FALSE)*'Consumo específico'!O$8*Q53)*(1-'EE en Clínicas'!$C$7)*'EE en Clínicas'!P$32</f>
        <v>880000</v>
      </c>
      <c r="R68" s="174">
        <f>+(VLOOKUP("Clínicas",'Unidad media'!$A$4:$B$8,2,FALSE)*'Consumo específico'!P$8*R53)*(1-'EE en Clínicas'!Q$32)+(VLOOKUP("Clínicas",'Unidad media'!$A$4:$B$8,2,FALSE)*'Consumo específico'!P$8*R53)*(1-'EE en Clínicas'!$C$7)*'EE en Clínicas'!Q$32</f>
        <v>880000</v>
      </c>
      <c r="S68" s="174">
        <f>+(VLOOKUP("Clínicas",'Unidad media'!$A$4:$B$8,2,FALSE)*'Consumo específico'!Q$8*S53)*(1-'EE en Clínicas'!R$32)+(VLOOKUP("Clínicas",'Unidad media'!$A$4:$B$8,2,FALSE)*'Consumo específico'!Q$8*S53)*(1-'EE en Clínicas'!$C$7)*'EE en Clínicas'!R$32</f>
        <v>880000</v>
      </c>
      <c r="T68" s="174">
        <f>+(VLOOKUP("Clínicas",'Unidad media'!$A$4:$B$8,2,FALSE)*'Consumo específico'!R$8*T53)*(1-'EE en Clínicas'!S$32)+(VLOOKUP("Clínicas",'Unidad media'!$A$4:$B$8,2,FALSE)*'Consumo específico'!R$8*T53)*(1-'EE en Clínicas'!$C$7)*'EE en Clínicas'!S$32</f>
        <v>880000</v>
      </c>
      <c r="U68" s="174">
        <f>+(VLOOKUP("Clínicas",'Unidad media'!$A$4:$B$8,2,FALSE)*'Consumo específico'!S$8*U53)*(1-'EE en Clínicas'!T$32)+(VLOOKUP("Clínicas",'Unidad media'!$A$4:$B$8,2,FALSE)*'Consumo específico'!S$8*U53)*(1-'EE en Clínicas'!$C$7)*'EE en Clínicas'!T$32</f>
        <v>880000</v>
      </c>
      <c r="V68" s="174">
        <f>+(VLOOKUP("Clínicas",'Unidad media'!$A$4:$B$8,2,FALSE)*'Consumo específico'!T$8*V53)*(1-'EE en Clínicas'!U$32)+(VLOOKUP("Clínicas",'Unidad media'!$A$4:$B$8,2,FALSE)*'Consumo específico'!T$8*V53)*(1-'EE en Clínicas'!$C$7)*'EE en Clínicas'!U$32</f>
        <v>880000</v>
      </c>
      <c r="W68" s="174">
        <f>+(VLOOKUP("Clínicas",'Unidad media'!$A$4:$B$8,2,FALSE)*'Consumo específico'!U$8*W53)*(1-'EE en Clínicas'!V$32)+(VLOOKUP("Clínicas",'Unidad media'!$A$4:$B$8,2,FALSE)*'Consumo específico'!U$8*W53)*(1-'EE en Clínicas'!$C$7)*'EE en Clínicas'!V$32</f>
        <v>880000</v>
      </c>
      <c r="X68" s="174">
        <f>+(VLOOKUP("Clínicas",'Unidad media'!$A$4:$B$8,2,FALSE)*'Consumo específico'!V$8*X53)*(1-'EE en Clínicas'!W$32)+(VLOOKUP("Clínicas",'Unidad media'!$A$4:$B$8,2,FALSE)*'Consumo específico'!V$8*X53)*(1-'EE en Clínicas'!$C$7)*'EE en Clínicas'!W$32</f>
        <v>880000</v>
      </c>
      <c r="Y68" s="174">
        <f>+(VLOOKUP("Clínicas",'Unidad media'!$A$4:$B$8,2,FALSE)*'Consumo específico'!W$8*Y53)*(1-'EE en Clínicas'!X$32)+(VLOOKUP("Clínicas",'Unidad media'!$A$4:$B$8,2,FALSE)*'Consumo específico'!W$8*Y53)*(1-'EE en Clínicas'!$C$7)*'EE en Clínicas'!X$32</f>
        <v>880000</v>
      </c>
      <c r="Z68" s="174">
        <f>+(VLOOKUP("Clínicas",'Unidad media'!$A$4:$B$8,2,FALSE)*'Consumo específico'!X$8*Z53)*(1-'EE en Clínicas'!Y$32)+(VLOOKUP("Clínicas",'Unidad media'!$A$4:$B$8,2,FALSE)*'Consumo específico'!X$8*Z53)*(1-'EE en Clínicas'!$C$7)*'EE en Clínicas'!Y$32</f>
        <v>880000</v>
      </c>
      <c r="AA68" s="174">
        <f>+(VLOOKUP("Clínicas",'Unidad media'!$A$4:$B$8,2,FALSE)*'Consumo específico'!Y$8*AA53)*(1-'EE en Clínicas'!Z$32)+(VLOOKUP("Clínicas",'Unidad media'!$A$4:$B$8,2,FALSE)*'Consumo específico'!Y$8*AA53)*(1-'EE en Clínicas'!$C$7)*'EE en Clínicas'!Z$32</f>
        <v>880000</v>
      </c>
      <c r="AB68" s="174">
        <f>+(VLOOKUP("Clínicas",'Unidad media'!$A$4:$B$8,2,FALSE)*'Consumo específico'!Z$8*AB53)*(1-'EE en Clínicas'!AA$32)+(VLOOKUP("Clínicas",'Unidad media'!$A$4:$B$8,2,FALSE)*'Consumo específico'!Z$8*AB53)*(1-'EE en Clínicas'!$C$7)*'EE en Clínicas'!AA$32</f>
        <v>880000</v>
      </c>
      <c r="AC68" s="174">
        <f>+(VLOOKUP("Clínicas",'Unidad media'!$A$4:$B$8,2,FALSE)*'Consumo específico'!AA$8*AC53)*(1-'EE en Clínicas'!AB$32)+(VLOOKUP("Clínicas",'Unidad media'!$A$4:$B$8,2,FALSE)*'Consumo específico'!AA$8*AC53)*(1-'EE en Clínicas'!$C$7)*'EE en Clínicas'!AB$32</f>
        <v>880000</v>
      </c>
      <c r="AD68" s="174">
        <f>+(VLOOKUP("Clínicas",'Unidad media'!$A$4:$B$8,2,FALSE)*'Consumo específico'!AB$8*AD53)*(1-'EE en Clínicas'!AC$32)+(VLOOKUP("Clínicas",'Unidad media'!$A$4:$B$8,2,FALSE)*'Consumo específico'!AB$8*AD53)*(1-'EE en Clínicas'!$C$7)*'EE en Clínicas'!AC$32</f>
        <v>880000</v>
      </c>
      <c r="AE68" s="174">
        <f>+(VLOOKUP("Clínicas",'Unidad media'!$A$4:$B$8,2,FALSE)*'Consumo específico'!AC$8*AE53)*(1-'EE en Clínicas'!AD$32)+(VLOOKUP("Clínicas",'Unidad media'!$A$4:$B$8,2,FALSE)*'Consumo específico'!AC$8*AE53)*(1-'EE en Clínicas'!$C$7)*'EE en Clínicas'!AD$32</f>
        <v>880000</v>
      </c>
      <c r="AF68" s="174">
        <f>+(VLOOKUP("Clínicas",'Unidad media'!$A$4:$B$8,2,FALSE)*'Consumo específico'!AD$8*AF53)*(1-'EE en Clínicas'!AE$32)+(VLOOKUP("Clínicas",'Unidad media'!$A$4:$B$8,2,FALSE)*'Consumo específico'!AD$8*AF53)*(1-'EE en Clínicas'!$C$7)*'EE en Clínicas'!AE$32</f>
        <v>880000</v>
      </c>
      <c r="AG68" s="174">
        <f>+(VLOOKUP("Clínicas",'Unidad media'!$A$4:$B$8,2,FALSE)*'Consumo específico'!AE$8*AG53)*(1-'EE en Clínicas'!AF$32)+(VLOOKUP("Clínicas",'Unidad media'!$A$4:$B$8,2,FALSE)*'Consumo específico'!AE$8*AG53)*(1-'EE en Clínicas'!$C$7)*'EE en Clínicas'!AF$32</f>
        <v>880000</v>
      </c>
      <c r="AH68" s="174">
        <f>+(VLOOKUP("Clínicas",'Unidad media'!$A$4:$B$8,2,FALSE)*'Consumo específico'!AF$8*AH53)*(1-'EE en Clínicas'!AG$32)+(VLOOKUP("Clínicas",'Unidad media'!$A$4:$B$8,2,FALSE)*'Consumo específico'!AF$8*AH53)*(1-'EE en Clínicas'!$C$7)*'EE en Clínicas'!AG$32</f>
        <v>880000</v>
      </c>
      <c r="AI68" s="174">
        <f>+(VLOOKUP("Clínicas",'Unidad media'!$A$4:$B$8,2,FALSE)*'Consumo específico'!AG$8*AI53)*(1-'EE en Clínicas'!AH$32)+(VLOOKUP("Clínicas",'Unidad media'!$A$4:$B$8,2,FALSE)*'Consumo específico'!AG$8*AI53)*(1-'EE en Clínicas'!$C$7)*'EE en Clínicas'!AH$32</f>
        <v>880000</v>
      </c>
      <c r="AJ68" s="174">
        <f>+(VLOOKUP("Clínicas",'Unidad media'!$A$4:$B$8,2,FALSE)*'Consumo específico'!AH$8*AJ53)*(1-'EE en Clínicas'!AI$32)+(VLOOKUP("Clínicas",'Unidad media'!$A$4:$B$8,2,FALSE)*'Consumo específico'!AH$8*AJ53)*(1-'EE en Clínicas'!$C$7)*'EE en Clínicas'!AI$32</f>
        <v>880000</v>
      </c>
      <c r="AK68" s="174">
        <f>+(VLOOKUP("Clínicas",'Unidad media'!$A$4:$B$8,2,FALSE)*'Consumo específico'!AI$8*AK53)*(1-'EE en Clínicas'!AJ$32)+(VLOOKUP("Clínicas",'Unidad media'!$A$4:$B$8,2,FALSE)*'Consumo específico'!AI$8*AK53)*(1-'EE en Clínicas'!$C$7)*'EE en Clínicas'!AJ$32</f>
        <v>880000</v>
      </c>
    </row>
    <row r="69" spans="1:37">
      <c r="A69" s="225" t="s">
        <v>90</v>
      </c>
      <c r="B69" s="226" t="s">
        <v>473</v>
      </c>
      <c r="C69" s="227" t="s">
        <v>466</v>
      </c>
      <c r="D69" s="174">
        <f>+(VLOOKUP("Clínicas",'Unidad media'!$A$4:$B$8,2,FALSE)*'Consumo específico'!B$8*D54)*(1-'EE en Clínicas'!C$32)+(VLOOKUP("Clínicas",'Unidad media'!$A$4:$B$8,2,FALSE)*'Consumo específico'!B$8*D54)*(1-'EE en Clínicas'!$C$8)*'EE en Clínicas'!C$32</f>
        <v>330000</v>
      </c>
      <c r="E69" s="174">
        <f>+(VLOOKUP("Clínicas",'Unidad media'!$A$4:$B$8,2,FALSE)*'Consumo específico'!C$8*E54)*(1-'EE en Clínicas'!D$32)+(VLOOKUP("Clínicas",'Unidad media'!$A$4:$B$8,2,FALSE)*'Consumo específico'!C$8*E54)*(1-'EE en Clínicas'!$C$8)*'EE en Clínicas'!D$32</f>
        <v>330000</v>
      </c>
      <c r="F69" s="174">
        <f>+(VLOOKUP("Clínicas",'Unidad media'!$A$4:$B$8,2,FALSE)*'Consumo específico'!D$8*F54)*(1-'EE en Clínicas'!E$32)+(VLOOKUP("Clínicas",'Unidad media'!$A$4:$B$8,2,FALSE)*'Consumo específico'!D$8*F54)*(1-'EE en Clínicas'!$C$8)*'EE en Clínicas'!E$32</f>
        <v>330000</v>
      </c>
      <c r="G69" s="174">
        <f>+(VLOOKUP("Clínicas",'Unidad media'!$A$4:$B$8,2,FALSE)*'Consumo específico'!E$8*G54)*(1-'EE en Clínicas'!F$32)+(VLOOKUP("Clínicas",'Unidad media'!$A$4:$B$8,2,FALSE)*'Consumo específico'!E$8*G54)*(1-'EE en Clínicas'!$C$8)*'EE en Clínicas'!F$32</f>
        <v>330000</v>
      </c>
      <c r="H69" s="174">
        <f>+(VLOOKUP("Clínicas",'Unidad media'!$A$4:$B$8,2,FALSE)*'Consumo específico'!F$8*H54)*(1-'EE en Clínicas'!G$32)+(VLOOKUP("Clínicas",'Unidad media'!$A$4:$B$8,2,FALSE)*'Consumo específico'!F$8*H54)*(1-'EE en Clínicas'!$C$8)*'EE en Clínicas'!G$32</f>
        <v>330000</v>
      </c>
      <c r="I69" s="174">
        <f>+(VLOOKUP("Clínicas",'Unidad media'!$A$4:$B$8,2,FALSE)*'Consumo específico'!G$8*I54)*(1-'EE en Clínicas'!H$32)+(VLOOKUP("Clínicas",'Unidad media'!$A$4:$B$8,2,FALSE)*'Consumo específico'!G$8*I54)*(1-'EE en Clínicas'!$C$8)*'EE en Clínicas'!H$32</f>
        <v>330000</v>
      </c>
      <c r="J69" s="174">
        <f>+(VLOOKUP("Clínicas",'Unidad media'!$A$4:$B$8,2,FALSE)*'Consumo específico'!H$8*J54)*(1-'EE en Clínicas'!I$32)+(VLOOKUP("Clínicas",'Unidad media'!$A$4:$B$8,2,FALSE)*'Consumo específico'!H$8*J54)*(1-'EE en Clínicas'!$C$8)*'EE en Clínicas'!I$32</f>
        <v>330000</v>
      </c>
      <c r="K69" s="174">
        <f>+(VLOOKUP("Clínicas",'Unidad media'!$A$4:$B$8,2,FALSE)*'Consumo específico'!I$8*K54)*(1-'EE en Clínicas'!J$32)+(VLOOKUP("Clínicas",'Unidad media'!$A$4:$B$8,2,FALSE)*'Consumo específico'!I$8*K54)*(1-'EE en Clínicas'!$C$8)*'EE en Clínicas'!J$32</f>
        <v>330000</v>
      </c>
      <c r="L69" s="174">
        <f>+(VLOOKUP("Clínicas",'Unidad media'!$A$4:$B$8,2,FALSE)*'Consumo específico'!J$8*L54)*(1-'EE en Clínicas'!K$32)+(VLOOKUP("Clínicas",'Unidad media'!$A$4:$B$8,2,FALSE)*'Consumo específico'!J$8*L54)*(1-'EE en Clínicas'!$C$8)*'EE en Clínicas'!K$32</f>
        <v>330000</v>
      </c>
      <c r="M69" s="174">
        <f>+(VLOOKUP("Clínicas",'Unidad media'!$A$4:$B$8,2,FALSE)*'Consumo específico'!K$8*M54)*(1-'EE en Clínicas'!L$32)+(VLOOKUP("Clínicas",'Unidad media'!$A$4:$B$8,2,FALSE)*'Consumo específico'!K$8*M54)*(1-'EE en Clínicas'!$C$8)*'EE en Clínicas'!L$32</f>
        <v>330000</v>
      </c>
      <c r="N69" s="174">
        <f>+(VLOOKUP("Clínicas",'Unidad media'!$A$4:$B$8,2,FALSE)*'Consumo específico'!L$8*N54)*(1-'EE en Clínicas'!M$32)+(VLOOKUP("Clínicas",'Unidad media'!$A$4:$B$8,2,FALSE)*'Consumo específico'!L$8*N54)*(1-'EE en Clínicas'!$C$8)*'EE en Clínicas'!M$32</f>
        <v>330000</v>
      </c>
      <c r="O69" s="174">
        <f>+(VLOOKUP("Clínicas",'Unidad media'!$A$4:$B$8,2,FALSE)*'Consumo específico'!M$8*O54)*(1-'EE en Clínicas'!N$32)+(VLOOKUP("Clínicas",'Unidad media'!$A$4:$B$8,2,FALSE)*'Consumo específico'!M$8*O54)*(1-'EE en Clínicas'!$C$8)*'EE en Clínicas'!N$32</f>
        <v>330000</v>
      </c>
      <c r="P69" s="174">
        <f>+(VLOOKUP("Clínicas",'Unidad media'!$A$4:$B$8,2,FALSE)*'Consumo específico'!N$8*P54)*(1-'EE en Clínicas'!O$32)+(VLOOKUP("Clínicas",'Unidad media'!$A$4:$B$8,2,FALSE)*'Consumo específico'!N$8*P54)*(1-'EE en Clínicas'!$C$8)*'EE en Clínicas'!O$32</f>
        <v>330000</v>
      </c>
      <c r="Q69" s="174">
        <f>+(VLOOKUP("Clínicas",'Unidad media'!$A$4:$B$8,2,FALSE)*'Consumo específico'!O$8*Q54)*(1-'EE en Clínicas'!P$32)+(VLOOKUP("Clínicas",'Unidad media'!$A$4:$B$8,2,FALSE)*'Consumo específico'!O$8*Q54)*(1-'EE en Clínicas'!$C$8)*'EE en Clínicas'!P$32</f>
        <v>330000</v>
      </c>
      <c r="R69" s="174">
        <f>+(VLOOKUP("Clínicas",'Unidad media'!$A$4:$B$8,2,FALSE)*'Consumo específico'!P$8*R54)*(1-'EE en Clínicas'!Q$32)+(VLOOKUP("Clínicas",'Unidad media'!$A$4:$B$8,2,FALSE)*'Consumo específico'!P$8*R54)*(1-'EE en Clínicas'!$C$8)*'EE en Clínicas'!Q$32</f>
        <v>330000</v>
      </c>
      <c r="S69" s="174">
        <f>+(VLOOKUP("Clínicas",'Unidad media'!$A$4:$B$8,2,FALSE)*'Consumo específico'!Q$8*S54)*(1-'EE en Clínicas'!R$32)+(VLOOKUP("Clínicas",'Unidad media'!$A$4:$B$8,2,FALSE)*'Consumo específico'!Q$8*S54)*(1-'EE en Clínicas'!$C$8)*'EE en Clínicas'!R$32</f>
        <v>330000</v>
      </c>
      <c r="T69" s="174">
        <f>+(VLOOKUP("Clínicas",'Unidad media'!$A$4:$B$8,2,FALSE)*'Consumo específico'!R$8*T54)*(1-'EE en Clínicas'!S$32)+(VLOOKUP("Clínicas",'Unidad media'!$A$4:$B$8,2,FALSE)*'Consumo específico'!R$8*T54)*(1-'EE en Clínicas'!$C$8)*'EE en Clínicas'!S$32</f>
        <v>330000</v>
      </c>
      <c r="U69" s="174">
        <f>+(VLOOKUP("Clínicas",'Unidad media'!$A$4:$B$8,2,FALSE)*'Consumo específico'!S$8*U54)*(1-'EE en Clínicas'!T$32)+(VLOOKUP("Clínicas",'Unidad media'!$A$4:$B$8,2,FALSE)*'Consumo específico'!S$8*U54)*(1-'EE en Clínicas'!$C$8)*'EE en Clínicas'!T$32</f>
        <v>330000</v>
      </c>
      <c r="V69" s="174">
        <f>+(VLOOKUP("Clínicas",'Unidad media'!$A$4:$B$8,2,FALSE)*'Consumo específico'!T$8*V54)*(1-'EE en Clínicas'!U$32)+(VLOOKUP("Clínicas",'Unidad media'!$A$4:$B$8,2,FALSE)*'Consumo específico'!T$8*V54)*(1-'EE en Clínicas'!$C$8)*'EE en Clínicas'!U$32</f>
        <v>330000</v>
      </c>
      <c r="W69" s="174">
        <f>+(VLOOKUP("Clínicas",'Unidad media'!$A$4:$B$8,2,FALSE)*'Consumo específico'!U$8*W54)*(1-'EE en Clínicas'!V$32)+(VLOOKUP("Clínicas",'Unidad media'!$A$4:$B$8,2,FALSE)*'Consumo específico'!U$8*W54)*(1-'EE en Clínicas'!$C$8)*'EE en Clínicas'!V$32</f>
        <v>330000</v>
      </c>
      <c r="X69" s="174">
        <f>+(VLOOKUP("Clínicas",'Unidad media'!$A$4:$B$8,2,FALSE)*'Consumo específico'!V$8*X54)*(1-'EE en Clínicas'!W$32)+(VLOOKUP("Clínicas",'Unidad media'!$A$4:$B$8,2,FALSE)*'Consumo específico'!V$8*X54)*(1-'EE en Clínicas'!$C$8)*'EE en Clínicas'!W$32</f>
        <v>330000</v>
      </c>
      <c r="Y69" s="174">
        <f>+(VLOOKUP("Clínicas",'Unidad media'!$A$4:$B$8,2,FALSE)*'Consumo específico'!W$8*Y54)*(1-'EE en Clínicas'!X$32)+(VLOOKUP("Clínicas",'Unidad media'!$A$4:$B$8,2,FALSE)*'Consumo específico'!W$8*Y54)*(1-'EE en Clínicas'!$C$8)*'EE en Clínicas'!X$32</f>
        <v>330000</v>
      </c>
      <c r="Z69" s="174">
        <f>+(VLOOKUP("Clínicas",'Unidad media'!$A$4:$B$8,2,FALSE)*'Consumo específico'!X$8*Z54)*(1-'EE en Clínicas'!Y$32)+(VLOOKUP("Clínicas",'Unidad media'!$A$4:$B$8,2,FALSE)*'Consumo específico'!X$8*Z54)*(1-'EE en Clínicas'!$C$8)*'EE en Clínicas'!Y$32</f>
        <v>330000</v>
      </c>
      <c r="AA69" s="174">
        <f>+(VLOOKUP("Clínicas",'Unidad media'!$A$4:$B$8,2,FALSE)*'Consumo específico'!Y$8*AA54)*(1-'EE en Clínicas'!Z$32)+(VLOOKUP("Clínicas",'Unidad media'!$A$4:$B$8,2,FALSE)*'Consumo específico'!Y$8*AA54)*(1-'EE en Clínicas'!$C$8)*'EE en Clínicas'!Z$32</f>
        <v>330000</v>
      </c>
      <c r="AB69" s="174">
        <f>+(VLOOKUP("Clínicas",'Unidad media'!$A$4:$B$8,2,FALSE)*'Consumo específico'!Z$8*AB54)*(1-'EE en Clínicas'!AA$32)+(VLOOKUP("Clínicas",'Unidad media'!$A$4:$B$8,2,FALSE)*'Consumo específico'!Z$8*AB54)*(1-'EE en Clínicas'!$C$8)*'EE en Clínicas'!AA$32</f>
        <v>330000</v>
      </c>
      <c r="AC69" s="174">
        <f>+(VLOOKUP("Clínicas",'Unidad media'!$A$4:$B$8,2,FALSE)*'Consumo específico'!AA$8*AC54)*(1-'EE en Clínicas'!AB$32)+(VLOOKUP("Clínicas",'Unidad media'!$A$4:$B$8,2,FALSE)*'Consumo específico'!AA$8*AC54)*(1-'EE en Clínicas'!$C$8)*'EE en Clínicas'!AB$32</f>
        <v>330000</v>
      </c>
      <c r="AD69" s="174">
        <f>+(VLOOKUP("Clínicas",'Unidad media'!$A$4:$B$8,2,FALSE)*'Consumo específico'!AB$8*AD54)*(1-'EE en Clínicas'!AC$32)+(VLOOKUP("Clínicas",'Unidad media'!$A$4:$B$8,2,FALSE)*'Consumo específico'!AB$8*AD54)*(1-'EE en Clínicas'!$C$8)*'EE en Clínicas'!AC$32</f>
        <v>330000</v>
      </c>
      <c r="AE69" s="174">
        <f>+(VLOOKUP("Clínicas",'Unidad media'!$A$4:$B$8,2,FALSE)*'Consumo específico'!AC$8*AE54)*(1-'EE en Clínicas'!AD$32)+(VLOOKUP("Clínicas",'Unidad media'!$A$4:$B$8,2,FALSE)*'Consumo específico'!AC$8*AE54)*(1-'EE en Clínicas'!$C$8)*'EE en Clínicas'!AD$32</f>
        <v>330000</v>
      </c>
      <c r="AF69" s="174">
        <f>+(VLOOKUP("Clínicas",'Unidad media'!$A$4:$B$8,2,FALSE)*'Consumo específico'!AD$8*AF54)*(1-'EE en Clínicas'!AE$32)+(VLOOKUP("Clínicas",'Unidad media'!$A$4:$B$8,2,FALSE)*'Consumo específico'!AD$8*AF54)*(1-'EE en Clínicas'!$C$8)*'EE en Clínicas'!AE$32</f>
        <v>330000</v>
      </c>
      <c r="AG69" s="174">
        <f>+(VLOOKUP("Clínicas",'Unidad media'!$A$4:$B$8,2,FALSE)*'Consumo específico'!AE$8*AG54)*(1-'EE en Clínicas'!AF$32)+(VLOOKUP("Clínicas",'Unidad media'!$A$4:$B$8,2,FALSE)*'Consumo específico'!AE$8*AG54)*(1-'EE en Clínicas'!$C$8)*'EE en Clínicas'!AF$32</f>
        <v>330000</v>
      </c>
      <c r="AH69" s="174">
        <f>+(VLOOKUP("Clínicas",'Unidad media'!$A$4:$B$8,2,FALSE)*'Consumo específico'!AF$8*AH54)*(1-'EE en Clínicas'!AG$32)+(VLOOKUP("Clínicas",'Unidad media'!$A$4:$B$8,2,FALSE)*'Consumo específico'!AF$8*AH54)*(1-'EE en Clínicas'!$C$8)*'EE en Clínicas'!AG$32</f>
        <v>330000</v>
      </c>
      <c r="AI69" s="174">
        <f>+(VLOOKUP("Clínicas",'Unidad media'!$A$4:$B$8,2,FALSE)*'Consumo específico'!AG$8*AI54)*(1-'EE en Clínicas'!AH$32)+(VLOOKUP("Clínicas",'Unidad media'!$A$4:$B$8,2,FALSE)*'Consumo específico'!AG$8*AI54)*(1-'EE en Clínicas'!$C$8)*'EE en Clínicas'!AH$32</f>
        <v>330000</v>
      </c>
      <c r="AJ69" s="174">
        <f>+(VLOOKUP("Clínicas",'Unidad media'!$A$4:$B$8,2,FALSE)*'Consumo específico'!AH$8*AJ54)*(1-'EE en Clínicas'!AI$32)+(VLOOKUP("Clínicas",'Unidad media'!$A$4:$B$8,2,FALSE)*'Consumo específico'!AH$8*AJ54)*(1-'EE en Clínicas'!$C$8)*'EE en Clínicas'!AI$32</f>
        <v>330000</v>
      </c>
      <c r="AK69" s="174">
        <f>+(VLOOKUP("Clínicas",'Unidad media'!$A$4:$B$8,2,FALSE)*'Consumo específico'!AI$8*AK54)*(1-'EE en Clínicas'!AJ$32)+(VLOOKUP("Clínicas",'Unidad media'!$A$4:$B$8,2,FALSE)*'Consumo específico'!AI$8*AK54)*(1-'EE en Clínicas'!$C$8)*'EE en Clínicas'!AJ$32</f>
        <v>330000</v>
      </c>
    </row>
    <row r="70" spans="1:37">
      <c r="A70" s="225" t="s">
        <v>85</v>
      </c>
      <c r="B70" s="226" t="s">
        <v>473</v>
      </c>
      <c r="C70" s="227" t="s">
        <v>466</v>
      </c>
      <c r="D70" s="174">
        <f>+(VLOOKUP("Clínicas",'Unidad media'!$A$4:$B$8,2,FALSE)*'Consumo específico'!B$8*D55)*(1-'EE en Clínicas'!C$32)+(VLOOKUP("Clínicas",'Unidad media'!$A$4:$B$8,2,FALSE)*'Consumo específico'!B$8*D55)*(1-'EE en Clínicas'!$C$8)*'EE en Clínicas'!C$32</f>
        <v>110000</v>
      </c>
      <c r="E70" s="174">
        <f>+(VLOOKUP("Clínicas",'Unidad media'!$A$4:$B$8,2,FALSE)*'Consumo específico'!C$8*E55)*(1-'EE en Clínicas'!D$32)+(VLOOKUP("Clínicas",'Unidad media'!$A$4:$B$8,2,FALSE)*'Consumo específico'!C$8*E55)*(1-'EE en Clínicas'!$C$8)*'EE en Clínicas'!D$32</f>
        <v>110000</v>
      </c>
      <c r="F70" s="174">
        <f>+(VLOOKUP("Clínicas",'Unidad media'!$A$4:$B$8,2,FALSE)*'Consumo específico'!D$8*F55)*(1-'EE en Clínicas'!E$32)+(VLOOKUP("Clínicas",'Unidad media'!$A$4:$B$8,2,FALSE)*'Consumo específico'!D$8*F55)*(1-'EE en Clínicas'!$C$8)*'EE en Clínicas'!E$32</f>
        <v>110000</v>
      </c>
      <c r="G70" s="174">
        <f>+(VLOOKUP("Clínicas",'Unidad media'!$A$4:$B$8,2,FALSE)*'Consumo específico'!E$8*G55)*(1-'EE en Clínicas'!F$32)+(VLOOKUP("Clínicas",'Unidad media'!$A$4:$B$8,2,FALSE)*'Consumo específico'!E$8*G55)*(1-'EE en Clínicas'!$C$8)*'EE en Clínicas'!F$32</f>
        <v>110000</v>
      </c>
      <c r="H70" s="174">
        <f>+(VLOOKUP("Clínicas",'Unidad media'!$A$4:$B$8,2,FALSE)*'Consumo específico'!F$8*H55)*(1-'EE en Clínicas'!G$32)+(VLOOKUP("Clínicas",'Unidad media'!$A$4:$B$8,2,FALSE)*'Consumo específico'!F$8*H55)*(1-'EE en Clínicas'!$C$8)*'EE en Clínicas'!G$32</f>
        <v>110000</v>
      </c>
      <c r="I70" s="174">
        <f>+(VLOOKUP("Clínicas",'Unidad media'!$A$4:$B$8,2,FALSE)*'Consumo específico'!G$8*I55)*(1-'EE en Clínicas'!H$32)+(VLOOKUP("Clínicas",'Unidad media'!$A$4:$B$8,2,FALSE)*'Consumo específico'!G$8*I55)*(1-'EE en Clínicas'!$C$8)*'EE en Clínicas'!H$32</f>
        <v>110000</v>
      </c>
      <c r="J70" s="174">
        <f>+(VLOOKUP("Clínicas",'Unidad media'!$A$4:$B$8,2,FALSE)*'Consumo específico'!H$8*J55)*(1-'EE en Clínicas'!I$32)+(VLOOKUP("Clínicas",'Unidad media'!$A$4:$B$8,2,FALSE)*'Consumo específico'!H$8*J55)*(1-'EE en Clínicas'!$C$8)*'EE en Clínicas'!I$32</f>
        <v>110000</v>
      </c>
      <c r="K70" s="174">
        <f>+(VLOOKUP("Clínicas",'Unidad media'!$A$4:$B$8,2,FALSE)*'Consumo específico'!I$8*K55)*(1-'EE en Clínicas'!J$32)+(VLOOKUP("Clínicas",'Unidad media'!$A$4:$B$8,2,FALSE)*'Consumo específico'!I$8*K55)*(1-'EE en Clínicas'!$C$8)*'EE en Clínicas'!J$32</f>
        <v>110000</v>
      </c>
      <c r="L70" s="174">
        <f>+(VLOOKUP("Clínicas",'Unidad media'!$A$4:$B$8,2,FALSE)*'Consumo específico'!J$8*L55)*(1-'EE en Clínicas'!K$32)+(VLOOKUP("Clínicas",'Unidad media'!$A$4:$B$8,2,FALSE)*'Consumo específico'!J$8*L55)*(1-'EE en Clínicas'!$C$8)*'EE en Clínicas'!K$32</f>
        <v>110000</v>
      </c>
      <c r="M70" s="174">
        <f>+(VLOOKUP("Clínicas",'Unidad media'!$A$4:$B$8,2,FALSE)*'Consumo específico'!K$8*M55)*(1-'EE en Clínicas'!L$32)+(VLOOKUP("Clínicas",'Unidad media'!$A$4:$B$8,2,FALSE)*'Consumo específico'!K$8*M55)*(1-'EE en Clínicas'!$C$8)*'EE en Clínicas'!L$32</f>
        <v>110000</v>
      </c>
      <c r="N70" s="174">
        <f>+(VLOOKUP("Clínicas",'Unidad media'!$A$4:$B$8,2,FALSE)*'Consumo específico'!L$8*N55)*(1-'EE en Clínicas'!M$32)+(VLOOKUP("Clínicas",'Unidad media'!$A$4:$B$8,2,FALSE)*'Consumo específico'!L$8*N55)*(1-'EE en Clínicas'!$C$8)*'EE en Clínicas'!M$32</f>
        <v>110000</v>
      </c>
      <c r="O70" s="174">
        <f>+(VLOOKUP("Clínicas",'Unidad media'!$A$4:$B$8,2,FALSE)*'Consumo específico'!M$8*O55)*(1-'EE en Clínicas'!N$32)+(VLOOKUP("Clínicas",'Unidad media'!$A$4:$B$8,2,FALSE)*'Consumo específico'!M$8*O55)*(1-'EE en Clínicas'!$C$8)*'EE en Clínicas'!N$32</f>
        <v>110000</v>
      </c>
      <c r="P70" s="174">
        <f>+(VLOOKUP("Clínicas",'Unidad media'!$A$4:$B$8,2,FALSE)*'Consumo específico'!N$8*P55)*(1-'EE en Clínicas'!O$32)+(VLOOKUP("Clínicas",'Unidad media'!$A$4:$B$8,2,FALSE)*'Consumo específico'!N$8*P55)*(1-'EE en Clínicas'!$C$8)*'EE en Clínicas'!O$32</f>
        <v>110000</v>
      </c>
      <c r="Q70" s="174">
        <f>+(VLOOKUP("Clínicas",'Unidad media'!$A$4:$B$8,2,FALSE)*'Consumo específico'!O$8*Q55)*(1-'EE en Clínicas'!P$32)+(VLOOKUP("Clínicas",'Unidad media'!$A$4:$B$8,2,FALSE)*'Consumo específico'!O$8*Q55)*(1-'EE en Clínicas'!$C$8)*'EE en Clínicas'!P$32</f>
        <v>110000</v>
      </c>
      <c r="R70" s="174">
        <f>+(VLOOKUP("Clínicas",'Unidad media'!$A$4:$B$8,2,FALSE)*'Consumo específico'!P$8*R55)*(1-'EE en Clínicas'!Q$32)+(VLOOKUP("Clínicas",'Unidad media'!$A$4:$B$8,2,FALSE)*'Consumo específico'!P$8*R55)*(1-'EE en Clínicas'!$C$8)*'EE en Clínicas'!Q$32</f>
        <v>110000</v>
      </c>
      <c r="S70" s="174">
        <f>+(VLOOKUP("Clínicas",'Unidad media'!$A$4:$B$8,2,FALSE)*'Consumo específico'!Q$8*S55)*(1-'EE en Clínicas'!R$32)+(VLOOKUP("Clínicas",'Unidad media'!$A$4:$B$8,2,FALSE)*'Consumo específico'!Q$8*S55)*(1-'EE en Clínicas'!$C$8)*'EE en Clínicas'!R$32</f>
        <v>110000</v>
      </c>
      <c r="T70" s="174">
        <f>+(VLOOKUP("Clínicas",'Unidad media'!$A$4:$B$8,2,FALSE)*'Consumo específico'!R$8*T55)*(1-'EE en Clínicas'!S$32)+(VLOOKUP("Clínicas",'Unidad media'!$A$4:$B$8,2,FALSE)*'Consumo específico'!R$8*T55)*(1-'EE en Clínicas'!$C$8)*'EE en Clínicas'!S$32</f>
        <v>110000</v>
      </c>
      <c r="U70" s="174">
        <f>+(VLOOKUP("Clínicas",'Unidad media'!$A$4:$B$8,2,FALSE)*'Consumo específico'!S$8*U55)*(1-'EE en Clínicas'!T$32)+(VLOOKUP("Clínicas",'Unidad media'!$A$4:$B$8,2,FALSE)*'Consumo específico'!S$8*U55)*(1-'EE en Clínicas'!$C$8)*'EE en Clínicas'!T$32</f>
        <v>110000</v>
      </c>
      <c r="V70" s="174">
        <f>+(VLOOKUP("Clínicas",'Unidad media'!$A$4:$B$8,2,FALSE)*'Consumo específico'!T$8*V55)*(1-'EE en Clínicas'!U$32)+(VLOOKUP("Clínicas",'Unidad media'!$A$4:$B$8,2,FALSE)*'Consumo específico'!T$8*V55)*(1-'EE en Clínicas'!$C$8)*'EE en Clínicas'!U$32</f>
        <v>110000</v>
      </c>
      <c r="W70" s="174">
        <f>+(VLOOKUP("Clínicas",'Unidad media'!$A$4:$B$8,2,FALSE)*'Consumo específico'!U$8*W55)*(1-'EE en Clínicas'!V$32)+(VLOOKUP("Clínicas",'Unidad media'!$A$4:$B$8,2,FALSE)*'Consumo específico'!U$8*W55)*(1-'EE en Clínicas'!$C$8)*'EE en Clínicas'!V$32</f>
        <v>110000</v>
      </c>
      <c r="X70" s="174">
        <f>+(VLOOKUP("Clínicas",'Unidad media'!$A$4:$B$8,2,FALSE)*'Consumo específico'!V$8*X55)*(1-'EE en Clínicas'!W$32)+(VLOOKUP("Clínicas",'Unidad media'!$A$4:$B$8,2,FALSE)*'Consumo específico'!V$8*X55)*(1-'EE en Clínicas'!$C$8)*'EE en Clínicas'!W$32</f>
        <v>110000</v>
      </c>
      <c r="Y70" s="174">
        <f>+(VLOOKUP("Clínicas",'Unidad media'!$A$4:$B$8,2,FALSE)*'Consumo específico'!W$8*Y55)*(1-'EE en Clínicas'!X$32)+(VLOOKUP("Clínicas",'Unidad media'!$A$4:$B$8,2,FALSE)*'Consumo específico'!W$8*Y55)*(1-'EE en Clínicas'!$C$8)*'EE en Clínicas'!X$32</f>
        <v>110000</v>
      </c>
      <c r="Z70" s="174">
        <f>+(VLOOKUP("Clínicas",'Unidad media'!$A$4:$B$8,2,FALSE)*'Consumo específico'!X$8*Z55)*(1-'EE en Clínicas'!Y$32)+(VLOOKUP("Clínicas",'Unidad media'!$A$4:$B$8,2,FALSE)*'Consumo específico'!X$8*Z55)*(1-'EE en Clínicas'!$C$8)*'EE en Clínicas'!Y$32</f>
        <v>110000</v>
      </c>
      <c r="AA70" s="174">
        <f>+(VLOOKUP("Clínicas",'Unidad media'!$A$4:$B$8,2,FALSE)*'Consumo específico'!Y$8*AA55)*(1-'EE en Clínicas'!Z$32)+(VLOOKUP("Clínicas",'Unidad media'!$A$4:$B$8,2,FALSE)*'Consumo específico'!Y$8*AA55)*(1-'EE en Clínicas'!$C$8)*'EE en Clínicas'!Z$32</f>
        <v>110000</v>
      </c>
      <c r="AB70" s="174">
        <f>+(VLOOKUP("Clínicas",'Unidad media'!$A$4:$B$8,2,FALSE)*'Consumo específico'!Z$8*AB55)*(1-'EE en Clínicas'!AA$32)+(VLOOKUP("Clínicas",'Unidad media'!$A$4:$B$8,2,FALSE)*'Consumo específico'!Z$8*AB55)*(1-'EE en Clínicas'!$C$8)*'EE en Clínicas'!AA$32</f>
        <v>110000</v>
      </c>
      <c r="AC70" s="174">
        <f>+(VLOOKUP("Clínicas",'Unidad media'!$A$4:$B$8,2,FALSE)*'Consumo específico'!AA$8*AC55)*(1-'EE en Clínicas'!AB$32)+(VLOOKUP("Clínicas",'Unidad media'!$A$4:$B$8,2,FALSE)*'Consumo específico'!AA$8*AC55)*(1-'EE en Clínicas'!$C$8)*'EE en Clínicas'!AB$32</f>
        <v>110000</v>
      </c>
      <c r="AD70" s="174">
        <f>+(VLOOKUP("Clínicas",'Unidad media'!$A$4:$B$8,2,FALSE)*'Consumo específico'!AB$8*AD55)*(1-'EE en Clínicas'!AC$32)+(VLOOKUP("Clínicas",'Unidad media'!$A$4:$B$8,2,FALSE)*'Consumo específico'!AB$8*AD55)*(1-'EE en Clínicas'!$C$8)*'EE en Clínicas'!AC$32</f>
        <v>110000</v>
      </c>
      <c r="AE70" s="174">
        <f>+(VLOOKUP("Clínicas",'Unidad media'!$A$4:$B$8,2,FALSE)*'Consumo específico'!AC$8*AE55)*(1-'EE en Clínicas'!AD$32)+(VLOOKUP("Clínicas",'Unidad media'!$A$4:$B$8,2,FALSE)*'Consumo específico'!AC$8*AE55)*(1-'EE en Clínicas'!$C$8)*'EE en Clínicas'!AD$32</f>
        <v>110000</v>
      </c>
      <c r="AF70" s="174">
        <f>+(VLOOKUP("Clínicas",'Unidad media'!$A$4:$B$8,2,FALSE)*'Consumo específico'!AD$8*AF55)*(1-'EE en Clínicas'!AE$32)+(VLOOKUP("Clínicas",'Unidad media'!$A$4:$B$8,2,FALSE)*'Consumo específico'!AD$8*AF55)*(1-'EE en Clínicas'!$C$8)*'EE en Clínicas'!AE$32</f>
        <v>110000</v>
      </c>
      <c r="AG70" s="174">
        <f>+(VLOOKUP("Clínicas",'Unidad media'!$A$4:$B$8,2,FALSE)*'Consumo específico'!AE$8*AG55)*(1-'EE en Clínicas'!AF$32)+(VLOOKUP("Clínicas",'Unidad media'!$A$4:$B$8,2,FALSE)*'Consumo específico'!AE$8*AG55)*(1-'EE en Clínicas'!$C$8)*'EE en Clínicas'!AF$32</f>
        <v>110000</v>
      </c>
      <c r="AH70" s="174">
        <f>+(VLOOKUP("Clínicas",'Unidad media'!$A$4:$B$8,2,FALSE)*'Consumo específico'!AF$8*AH55)*(1-'EE en Clínicas'!AG$32)+(VLOOKUP("Clínicas",'Unidad media'!$A$4:$B$8,2,FALSE)*'Consumo específico'!AF$8*AH55)*(1-'EE en Clínicas'!$C$8)*'EE en Clínicas'!AG$32</f>
        <v>110000</v>
      </c>
      <c r="AI70" s="174">
        <f>+(VLOOKUP("Clínicas",'Unidad media'!$A$4:$B$8,2,FALSE)*'Consumo específico'!AG$8*AI55)*(1-'EE en Clínicas'!AH$32)+(VLOOKUP("Clínicas",'Unidad media'!$A$4:$B$8,2,FALSE)*'Consumo específico'!AG$8*AI55)*(1-'EE en Clínicas'!$C$8)*'EE en Clínicas'!AH$32</f>
        <v>110000</v>
      </c>
      <c r="AJ70" s="174">
        <f>+(VLOOKUP("Clínicas",'Unidad media'!$A$4:$B$8,2,FALSE)*'Consumo específico'!AH$8*AJ55)*(1-'EE en Clínicas'!AI$32)+(VLOOKUP("Clínicas",'Unidad media'!$A$4:$B$8,2,FALSE)*'Consumo específico'!AH$8*AJ55)*(1-'EE en Clínicas'!$C$8)*'EE en Clínicas'!AI$32</f>
        <v>110000</v>
      </c>
      <c r="AK70" s="174">
        <f>+(VLOOKUP("Clínicas",'Unidad media'!$A$4:$B$8,2,FALSE)*'Consumo específico'!AI$8*AK55)*(1-'EE en Clínicas'!AJ$32)+(VLOOKUP("Clínicas",'Unidad media'!$A$4:$B$8,2,FALSE)*'Consumo específico'!AI$8*AK55)*(1-'EE en Clínicas'!$C$8)*'EE en Clínicas'!AJ$32</f>
        <v>110000</v>
      </c>
    </row>
    <row r="71" spans="1:37">
      <c r="A71" s="225" t="s">
        <v>5</v>
      </c>
      <c r="B71" s="226" t="s">
        <v>473</v>
      </c>
      <c r="C71" s="227" t="s">
        <v>466</v>
      </c>
      <c r="D71" s="174">
        <f>+(VLOOKUP("Clínicas",'Unidad media'!$A$4:$B$8,2,FALSE)*'Consumo específico'!B$8*D56)*(1-'EE en Clínicas'!C$32)+(VLOOKUP("Clínicas",'Unidad media'!$A$4:$B$8,2,FALSE)*'Consumo específico'!B$8*D56)*(1-'EE en Clínicas'!$C$7)*'EE en Clínicas'!C$32</f>
        <v>1485000</v>
      </c>
      <c r="E71" s="174">
        <f>+(VLOOKUP("Clínicas",'Unidad media'!$A$4:$B$8,2,FALSE)*'Consumo específico'!C$8*E56)*(1-'EE en Clínicas'!D$32)+(VLOOKUP("Clínicas",'Unidad media'!$A$4:$B$8,2,FALSE)*'Consumo específico'!C$8*E56)*(1-'EE en Clínicas'!$C$7)*'EE en Clínicas'!D$32</f>
        <v>1485000</v>
      </c>
      <c r="F71" s="174">
        <f>+(VLOOKUP("Clínicas",'Unidad media'!$A$4:$B$8,2,FALSE)*'Consumo específico'!D$8*F56)*(1-'EE en Clínicas'!E$32)+(VLOOKUP("Clínicas",'Unidad media'!$A$4:$B$8,2,FALSE)*'Consumo específico'!D$8*F56)*(1-'EE en Clínicas'!$C$7)*'EE en Clínicas'!E$32</f>
        <v>1485000</v>
      </c>
      <c r="G71" s="174">
        <f>+(VLOOKUP("Clínicas",'Unidad media'!$A$4:$B$8,2,FALSE)*'Consumo específico'!E$8*G56)*(1-'EE en Clínicas'!F$32)+(VLOOKUP("Clínicas",'Unidad media'!$A$4:$B$8,2,FALSE)*'Consumo específico'!E$8*G56)*(1-'EE en Clínicas'!$C$7)*'EE en Clínicas'!F$32</f>
        <v>1485000</v>
      </c>
      <c r="H71" s="174">
        <f>+(VLOOKUP("Clínicas",'Unidad media'!$A$4:$B$8,2,FALSE)*'Consumo específico'!F$8*H56)*(1-'EE en Clínicas'!G$32)+(VLOOKUP("Clínicas",'Unidad media'!$A$4:$B$8,2,FALSE)*'Consumo específico'!F$8*H56)*(1-'EE en Clínicas'!$C$7)*'EE en Clínicas'!G$32</f>
        <v>1485000</v>
      </c>
      <c r="I71" s="174">
        <f>+(VLOOKUP("Clínicas",'Unidad media'!$A$4:$B$8,2,FALSE)*'Consumo específico'!G$8*I56)*(1-'EE en Clínicas'!H$32)+(VLOOKUP("Clínicas",'Unidad media'!$A$4:$B$8,2,FALSE)*'Consumo específico'!G$8*I56)*(1-'EE en Clínicas'!$C$7)*'EE en Clínicas'!H$32</f>
        <v>1485000</v>
      </c>
      <c r="J71" s="174">
        <f>+(VLOOKUP("Clínicas",'Unidad media'!$A$4:$B$8,2,FALSE)*'Consumo específico'!H$8*J56)*(1-'EE en Clínicas'!I$32)+(VLOOKUP("Clínicas",'Unidad media'!$A$4:$B$8,2,FALSE)*'Consumo específico'!H$8*J56)*(1-'EE en Clínicas'!$C$7)*'EE en Clínicas'!I$32</f>
        <v>1485000</v>
      </c>
      <c r="K71" s="174">
        <f>+(VLOOKUP("Clínicas",'Unidad media'!$A$4:$B$8,2,FALSE)*'Consumo específico'!I$8*K56)*(1-'EE en Clínicas'!J$32)+(VLOOKUP("Clínicas",'Unidad media'!$A$4:$B$8,2,FALSE)*'Consumo específico'!I$8*K56)*(1-'EE en Clínicas'!$C$7)*'EE en Clínicas'!J$32</f>
        <v>1485000</v>
      </c>
      <c r="L71" s="174">
        <f>+(VLOOKUP("Clínicas",'Unidad media'!$A$4:$B$8,2,FALSE)*'Consumo específico'!J$8*L56)*(1-'EE en Clínicas'!K$32)+(VLOOKUP("Clínicas",'Unidad media'!$A$4:$B$8,2,FALSE)*'Consumo específico'!J$8*L56)*(1-'EE en Clínicas'!$C$7)*'EE en Clínicas'!K$32</f>
        <v>1485000</v>
      </c>
      <c r="M71" s="174">
        <f>+(VLOOKUP("Clínicas",'Unidad media'!$A$4:$B$8,2,FALSE)*'Consumo específico'!K$8*M56)*(1-'EE en Clínicas'!L$32)+(VLOOKUP("Clínicas",'Unidad media'!$A$4:$B$8,2,FALSE)*'Consumo específico'!K$8*M56)*(1-'EE en Clínicas'!$C$7)*'EE en Clínicas'!L$32</f>
        <v>1485000</v>
      </c>
      <c r="N71" s="174">
        <f>+(VLOOKUP("Clínicas",'Unidad media'!$A$4:$B$8,2,FALSE)*'Consumo específico'!L$8*N56)*(1-'EE en Clínicas'!M$32)+(VLOOKUP("Clínicas",'Unidad media'!$A$4:$B$8,2,FALSE)*'Consumo específico'!L$8*N56)*(1-'EE en Clínicas'!$C$7)*'EE en Clínicas'!M$32</f>
        <v>1485000</v>
      </c>
      <c r="O71" s="174">
        <f>+(VLOOKUP("Clínicas",'Unidad media'!$A$4:$B$8,2,FALSE)*'Consumo específico'!M$8*O56)*(1-'EE en Clínicas'!N$32)+(VLOOKUP("Clínicas",'Unidad media'!$A$4:$B$8,2,FALSE)*'Consumo específico'!M$8*O56)*(1-'EE en Clínicas'!$C$7)*'EE en Clínicas'!N$32</f>
        <v>1485000</v>
      </c>
      <c r="P71" s="174">
        <f>+(VLOOKUP("Clínicas",'Unidad media'!$A$4:$B$8,2,FALSE)*'Consumo específico'!N$8*P56)*(1-'EE en Clínicas'!O$32)+(VLOOKUP("Clínicas",'Unidad media'!$A$4:$B$8,2,FALSE)*'Consumo específico'!N$8*P56)*(1-'EE en Clínicas'!$C$7)*'EE en Clínicas'!O$32</f>
        <v>1485000</v>
      </c>
      <c r="Q71" s="174">
        <f>+(VLOOKUP("Clínicas",'Unidad media'!$A$4:$B$8,2,FALSE)*'Consumo específico'!O$8*Q56)*(1-'EE en Clínicas'!P$32)+(VLOOKUP("Clínicas",'Unidad media'!$A$4:$B$8,2,FALSE)*'Consumo específico'!O$8*Q56)*(1-'EE en Clínicas'!$C$7)*'EE en Clínicas'!P$32</f>
        <v>1485000</v>
      </c>
      <c r="R71" s="174">
        <f>+(VLOOKUP("Clínicas",'Unidad media'!$A$4:$B$8,2,FALSE)*'Consumo específico'!P$8*R56)*(1-'EE en Clínicas'!Q$32)+(VLOOKUP("Clínicas",'Unidad media'!$A$4:$B$8,2,FALSE)*'Consumo específico'!P$8*R56)*(1-'EE en Clínicas'!$C$7)*'EE en Clínicas'!Q$32</f>
        <v>1485000</v>
      </c>
      <c r="S71" s="174">
        <f>+(VLOOKUP("Clínicas",'Unidad media'!$A$4:$B$8,2,FALSE)*'Consumo específico'!Q$8*S56)*(1-'EE en Clínicas'!R$32)+(VLOOKUP("Clínicas",'Unidad media'!$A$4:$B$8,2,FALSE)*'Consumo específico'!Q$8*S56)*(1-'EE en Clínicas'!$C$7)*'EE en Clínicas'!R$32</f>
        <v>1485000</v>
      </c>
      <c r="T71" s="174">
        <f>+(VLOOKUP("Clínicas",'Unidad media'!$A$4:$B$8,2,FALSE)*'Consumo específico'!R$8*T56)*(1-'EE en Clínicas'!S$32)+(VLOOKUP("Clínicas",'Unidad media'!$A$4:$B$8,2,FALSE)*'Consumo específico'!R$8*T56)*(1-'EE en Clínicas'!$C$7)*'EE en Clínicas'!S$32</f>
        <v>1485000</v>
      </c>
      <c r="U71" s="174">
        <f>+(VLOOKUP("Clínicas",'Unidad media'!$A$4:$B$8,2,FALSE)*'Consumo específico'!S$8*U56)*(1-'EE en Clínicas'!T$32)+(VLOOKUP("Clínicas",'Unidad media'!$A$4:$B$8,2,FALSE)*'Consumo específico'!S$8*U56)*(1-'EE en Clínicas'!$C$7)*'EE en Clínicas'!T$32</f>
        <v>1485000</v>
      </c>
      <c r="V71" s="174">
        <f>+(VLOOKUP("Clínicas",'Unidad media'!$A$4:$B$8,2,FALSE)*'Consumo específico'!T$8*V56)*(1-'EE en Clínicas'!U$32)+(VLOOKUP("Clínicas",'Unidad media'!$A$4:$B$8,2,FALSE)*'Consumo específico'!T$8*V56)*(1-'EE en Clínicas'!$C$7)*'EE en Clínicas'!U$32</f>
        <v>1485000</v>
      </c>
      <c r="W71" s="174">
        <f>+(VLOOKUP("Clínicas",'Unidad media'!$A$4:$B$8,2,FALSE)*'Consumo específico'!U$8*W56)*(1-'EE en Clínicas'!V$32)+(VLOOKUP("Clínicas",'Unidad media'!$A$4:$B$8,2,FALSE)*'Consumo específico'!U$8*W56)*(1-'EE en Clínicas'!$C$7)*'EE en Clínicas'!V$32</f>
        <v>1485000</v>
      </c>
      <c r="X71" s="174">
        <f>+(VLOOKUP("Clínicas",'Unidad media'!$A$4:$B$8,2,FALSE)*'Consumo específico'!V$8*X56)*(1-'EE en Clínicas'!W$32)+(VLOOKUP("Clínicas",'Unidad media'!$A$4:$B$8,2,FALSE)*'Consumo específico'!V$8*X56)*(1-'EE en Clínicas'!$C$7)*'EE en Clínicas'!W$32</f>
        <v>1485000</v>
      </c>
      <c r="Y71" s="174">
        <f>+(VLOOKUP("Clínicas",'Unidad media'!$A$4:$B$8,2,FALSE)*'Consumo específico'!W$8*Y56)*(1-'EE en Clínicas'!X$32)+(VLOOKUP("Clínicas",'Unidad media'!$A$4:$B$8,2,FALSE)*'Consumo específico'!W$8*Y56)*(1-'EE en Clínicas'!$C$7)*'EE en Clínicas'!X$32</f>
        <v>1485000</v>
      </c>
      <c r="Z71" s="174">
        <f>+(VLOOKUP("Clínicas",'Unidad media'!$A$4:$B$8,2,FALSE)*'Consumo específico'!X$8*Z56)*(1-'EE en Clínicas'!Y$32)+(VLOOKUP("Clínicas",'Unidad media'!$A$4:$B$8,2,FALSE)*'Consumo específico'!X$8*Z56)*(1-'EE en Clínicas'!$C$7)*'EE en Clínicas'!Y$32</f>
        <v>1485000</v>
      </c>
      <c r="AA71" s="174">
        <f>+(VLOOKUP("Clínicas",'Unidad media'!$A$4:$B$8,2,FALSE)*'Consumo específico'!Y$8*AA56)*(1-'EE en Clínicas'!Z$32)+(VLOOKUP("Clínicas",'Unidad media'!$A$4:$B$8,2,FALSE)*'Consumo específico'!Y$8*AA56)*(1-'EE en Clínicas'!$C$7)*'EE en Clínicas'!Z$32</f>
        <v>1485000</v>
      </c>
      <c r="AB71" s="174">
        <f>+(VLOOKUP("Clínicas",'Unidad media'!$A$4:$B$8,2,FALSE)*'Consumo específico'!Z$8*AB56)*(1-'EE en Clínicas'!AA$32)+(VLOOKUP("Clínicas",'Unidad media'!$A$4:$B$8,2,FALSE)*'Consumo específico'!Z$8*AB56)*(1-'EE en Clínicas'!$C$7)*'EE en Clínicas'!AA$32</f>
        <v>1485000</v>
      </c>
      <c r="AC71" s="174">
        <f>+(VLOOKUP("Clínicas",'Unidad media'!$A$4:$B$8,2,FALSE)*'Consumo específico'!AA$8*AC56)*(1-'EE en Clínicas'!AB$32)+(VLOOKUP("Clínicas",'Unidad media'!$A$4:$B$8,2,FALSE)*'Consumo específico'!AA$8*AC56)*(1-'EE en Clínicas'!$C$7)*'EE en Clínicas'!AB$32</f>
        <v>1485000</v>
      </c>
      <c r="AD71" s="174">
        <f>+(VLOOKUP("Clínicas",'Unidad media'!$A$4:$B$8,2,FALSE)*'Consumo específico'!AB$8*AD56)*(1-'EE en Clínicas'!AC$32)+(VLOOKUP("Clínicas",'Unidad media'!$A$4:$B$8,2,FALSE)*'Consumo específico'!AB$8*AD56)*(1-'EE en Clínicas'!$C$7)*'EE en Clínicas'!AC$32</f>
        <v>1485000</v>
      </c>
      <c r="AE71" s="174">
        <f>+(VLOOKUP("Clínicas",'Unidad media'!$A$4:$B$8,2,FALSE)*'Consumo específico'!AC$8*AE56)*(1-'EE en Clínicas'!AD$32)+(VLOOKUP("Clínicas",'Unidad media'!$A$4:$B$8,2,FALSE)*'Consumo específico'!AC$8*AE56)*(1-'EE en Clínicas'!$C$7)*'EE en Clínicas'!AD$32</f>
        <v>1485000</v>
      </c>
      <c r="AF71" s="174">
        <f>+(VLOOKUP("Clínicas",'Unidad media'!$A$4:$B$8,2,FALSE)*'Consumo específico'!AD$8*AF56)*(1-'EE en Clínicas'!AE$32)+(VLOOKUP("Clínicas",'Unidad media'!$A$4:$B$8,2,FALSE)*'Consumo específico'!AD$8*AF56)*(1-'EE en Clínicas'!$C$7)*'EE en Clínicas'!AE$32</f>
        <v>1485000</v>
      </c>
      <c r="AG71" s="174">
        <f>+(VLOOKUP("Clínicas",'Unidad media'!$A$4:$B$8,2,FALSE)*'Consumo específico'!AE$8*AG56)*(1-'EE en Clínicas'!AF$32)+(VLOOKUP("Clínicas",'Unidad media'!$A$4:$B$8,2,FALSE)*'Consumo específico'!AE$8*AG56)*(1-'EE en Clínicas'!$C$7)*'EE en Clínicas'!AF$32</f>
        <v>1485000</v>
      </c>
      <c r="AH71" s="174">
        <f>+(VLOOKUP("Clínicas",'Unidad media'!$A$4:$B$8,2,FALSE)*'Consumo específico'!AF$8*AH56)*(1-'EE en Clínicas'!AG$32)+(VLOOKUP("Clínicas",'Unidad media'!$A$4:$B$8,2,FALSE)*'Consumo específico'!AF$8*AH56)*(1-'EE en Clínicas'!$C$7)*'EE en Clínicas'!AG$32</f>
        <v>1485000</v>
      </c>
      <c r="AI71" s="174">
        <f>+(VLOOKUP("Clínicas",'Unidad media'!$A$4:$B$8,2,FALSE)*'Consumo específico'!AG$8*AI56)*(1-'EE en Clínicas'!AH$32)+(VLOOKUP("Clínicas",'Unidad media'!$A$4:$B$8,2,FALSE)*'Consumo específico'!AG$8*AI56)*(1-'EE en Clínicas'!$C$7)*'EE en Clínicas'!AH$32</f>
        <v>1485000</v>
      </c>
      <c r="AJ71" s="174">
        <f>+(VLOOKUP("Clínicas",'Unidad media'!$A$4:$B$8,2,FALSE)*'Consumo específico'!AH$8*AJ56)*(1-'EE en Clínicas'!AI$32)+(VLOOKUP("Clínicas",'Unidad media'!$A$4:$B$8,2,FALSE)*'Consumo específico'!AH$8*AJ56)*(1-'EE en Clínicas'!$C$7)*'EE en Clínicas'!AI$32</f>
        <v>1485000</v>
      </c>
      <c r="AK71" s="174">
        <f>+(VLOOKUP("Clínicas",'Unidad media'!$A$4:$B$8,2,FALSE)*'Consumo específico'!AI$8*AK56)*(1-'EE en Clínicas'!AJ$32)+(VLOOKUP("Clínicas",'Unidad media'!$A$4:$B$8,2,FALSE)*'Consumo específico'!AI$8*AK56)*(1-'EE en Clínicas'!$C$7)*'EE en Clínicas'!AJ$32</f>
        <v>1485000</v>
      </c>
    </row>
    <row r="72" spans="1:37">
      <c r="A72" s="225" t="s">
        <v>9</v>
      </c>
      <c r="B72" s="226" t="s">
        <v>473</v>
      </c>
      <c r="C72" s="227" t="s">
        <v>466</v>
      </c>
      <c r="D72" s="174">
        <f>+(VLOOKUP("Clínicas",'Unidad media'!$A$4:$B$8,2,FALSE)*'Consumo específico'!B$8*D57)*(1-'EE en Clínicas'!C$32)+(VLOOKUP("Clínicas",'Unidad media'!$A$4:$B$8,2,FALSE)*'Consumo específico'!B$8*D57)*(1-'EE en Clínicas'!$C$7)*'EE en Clínicas'!C$32</f>
        <v>275000</v>
      </c>
      <c r="E72" s="174">
        <f>+(VLOOKUP("Clínicas",'Unidad media'!$A$4:$B$8,2,FALSE)*'Consumo específico'!C$8*E57)*(1-'EE en Clínicas'!D$32)+(VLOOKUP("Clínicas",'Unidad media'!$A$4:$B$8,2,FALSE)*'Consumo específico'!C$8*E57)*(1-'EE en Clínicas'!$C$7)*'EE en Clínicas'!D$32</f>
        <v>275000</v>
      </c>
      <c r="F72" s="174">
        <f>+(VLOOKUP("Clínicas",'Unidad media'!$A$4:$B$8,2,FALSE)*'Consumo específico'!D$8*F57)*(1-'EE en Clínicas'!E$32)+(VLOOKUP("Clínicas",'Unidad media'!$A$4:$B$8,2,FALSE)*'Consumo específico'!D$8*F57)*(1-'EE en Clínicas'!$C$7)*'EE en Clínicas'!E$32</f>
        <v>275000</v>
      </c>
      <c r="G72" s="174">
        <f>+(VLOOKUP("Clínicas",'Unidad media'!$A$4:$B$8,2,FALSE)*'Consumo específico'!E$8*G57)*(1-'EE en Clínicas'!F$32)+(VLOOKUP("Clínicas",'Unidad media'!$A$4:$B$8,2,FALSE)*'Consumo específico'!E$8*G57)*(1-'EE en Clínicas'!$C$7)*'EE en Clínicas'!F$32</f>
        <v>275000</v>
      </c>
      <c r="H72" s="174">
        <f>+(VLOOKUP("Clínicas",'Unidad media'!$A$4:$B$8,2,FALSE)*'Consumo específico'!F$8*H57)*(1-'EE en Clínicas'!G$32)+(VLOOKUP("Clínicas",'Unidad media'!$A$4:$B$8,2,FALSE)*'Consumo específico'!F$8*H57)*(1-'EE en Clínicas'!$C$7)*'EE en Clínicas'!G$32</f>
        <v>275000</v>
      </c>
      <c r="I72" s="174">
        <f>+(VLOOKUP("Clínicas",'Unidad media'!$A$4:$B$8,2,FALSE)*'Consumo específico'!G$8*I57)*(1-'EE en Clínicas'!H$32)+(VLOOKUP("Clínicas",'Unidad media'!$A$4:$B$8,2,FALSE)*'Consumo específico'!G$8*I57)*(1-'EE en Clínicas'!$C$7)*'EE en Clínicas'!H$32</f>
        <v>275000</v>
      </c>
      <c r="J72" s="174">
        <f>+(VLOOKUP("Clínicas",'Unidad media'!$A$4:$B$8,2,FALSE)*'Consumo específico'!H$8*J57)*(1-'EE en Clínicas'!I$32)+(VLOOKUP("Clínicas",'Unidad media'!$A$4:$B$8,2,FALSE)*'Consumo específico'!H$8*J57)*(1-'EE en Clínicas'!$C$7)*'EE en Clínicas'!I$32</f>
        <v>275000</v>
      </c>
      <c r="K72" s="174">
        <f>+(VLOOKUP("Clínicas",'Unidad media'!$A$4:$B$8,2,FALSE)*'Consumo específico'!I$8*K57)*(1-'EE en Clínicas'!J$32)+(VLOOKUP("Clínicas",'Unidad media'!$A$4:$B$8,2,FALSE)*'Consumo específico'!I$8*K57)*(1-'EE en Clínicas'!$C$7)*'EE en Clínicas'!J$32</f>
        <v>275000</v>
      </c>
      <c r="L72" s="174">
        <f>+(VLOOKUP("Clínicas",'Unidad media'!$A$4:$B$8,2,FALSE)*'Consumo específico'!J$8*L57)*(1-'EE en Clínicas'!K$32)+(VLOOKUP("Clínicas",'Unidad media'!$A$4:$B$8,2,FALSE)*'Consumo específico'!J$8*L57)*(1-'EE en Clínicas'!$C$7)*'EE en Clínicas'!K$32</f>
        <v>275000</v>
      </c>
      <c r="M72" s="174">
        <f>+(VLOOKUP("Clínicas",'Unidad media'!$A$4:$B$8,2,FALSE)*'Consumo específico'!K$8*M57)*(1-'EE en Clínicas'!L$32)+(VLOOKUP("Clínicas",'Unidad media'!$A$4:$B$8,2,FALSE)*'Consumo específico'!K$8*M57)*(1-'EE en Clínicas'!$C$7)*'EE en Clínicas'!L$32</f>
        <v>275000</v>
      </c>
      <c r="N72" s="174">
        <f>+(VLOOKUP("Clínicas",'Unidad media'!$A$4:$B$8,2,FALSE)*'Consumo específico'!L$8*N57)*(1-'EE en Clínicas'!M$32)+(VLOOKUP("Clínicas",'Unidad media'!$A$4:$B$8,2,FALSE)*'Consumo específico'!L$8*N57)*(1-'EE en Clínicas'!$C$7)*'EE en Clínicas'!M$32</f>
        <v>275000</v>
      </c>
      <c r="O72" s="174">
        <f>+(VLOOKUP("Clínicas",'Unidad media'!$A$4:$B$8,2,FALSE)*'Consumo específico'!M$8*O57)*(1-'EE en Clínicas'!N$32)+(VLOOKUP("Clínicas",'Unidad media'!$A$4:$B$8,2,FALSE)*'Consumo específico'!M$8*O57)*(1-'EE en Clínicas'!$C$7)*'EE en Clínicas'!N$32</f>
        <v>275000</v>
      </c>
      <c r="P72" s="174">
        <f>+(VLOOKUP("Clínicas",'Unidad media'!$A$4:$B$8,2,FALSE)*'Consumo específico'!N$8*P57)*(1-'EE en Clínicas'!O$32)+(VLOOKUP("Clínicas",'Unidad media'!$A$4:$B$8,2,FALSE)*'Consumo específico'!N$8*P57)*(1-'EE en Clínicas'!$C$7)*'EE en Clínicas'!O$32</f>
        <v>275000</v>
      </c>
      <c r="Q72" s="174">
        <f>+(VLOOKUP("Clínicas",'Unidad media'!$A$4:$B$8,2,FALSE)*'Consumo específico'!O$8*Q57)*(1-'EE en Clínicas'!P$32)+(VLOOKUP("Clínicas",'Unidad media'!$A$4:$B$8,2,FALSE)*'Consumo específico'!O$8*Q57)*(1-'EE en Clínicas'!$C$7)*'EE en Clínicas'!P$32</f>
        <v>275000</v>
      </c>
      <c r="R72" s="174">
        <f>+(VLOOKUP("Clínicas",'Unidad media'!$A$4:$B$8,2,FALSE)*'Consumo específico'!P$8*R57)*(1-'EE en Clínicas'!Q$32)+(VLOOKUP("Clínicas",'Unidad media'!$A$4:$B$8,2,FALSE)*'Consumo específico'!P$8*R57)*(1-'EE en Clínicas'!$C$7)*'EE en Clínicas'!Q$32</f>
        <v>275000</v>
      </c>
      <c r="S72" s="174">
        <f>+(VLOOKUP("Clínicas",'Unidad media'!$A$4:$B$8,2,FALSE)*'Consumo específico'!Q$8*S57)*(1-'EE en Clínicas'!R$32)+(VLOOKUP("Clínicas",'Unidad media'!$A$4:$B$8,2,FALSE)*'Consumo específico'!Q$8*S57)*(1-'EE en Clínicas'!$C$7)*'EE en Clínicas'!R$32</f>
        <v>275000</v>
      </c>
      <c r="T72" s="174">
        <f>+(VLOOKUP("Clínicas",'Unidad media'!$A$4:$B$8,2,FALSE)*'Consumo específico'!R$8*T57)*(1-'EE en Clínicas'!S$32)+(VLOOKUP("Clínicas",'Unidad media'!$A$4:$B$8,2,FALSE)*'Consumo específico'!R$8*T57)*(1-'EE en Clínicas'!$C$7)*'EE en Clínicas'!S$32</f>
        <v>275000</v>
      </c>
      <c r="U72" s="174">
        <f>+(VLOOKUP("Clínicas",'Unidad media'!$A$4:$B$8,2,FALSE)*'Consumo específico'!S$8*U57)*(1-'EE en Clínicas'!T$32)+(VLOOKUP("Clínicas",'Unidad media'!$A$4:$B$8,2,FALSE)*'Consumo específico'!S$8*U57)*(1-'EE en Clínicas'!$C$7)*'EE en Clínicas'!T$32</f>
        <v>275000</v>
      </c>
      <c r="V72" s="174">
        <f>+(VLOOKUP("Clínicas",'Unidad media'!$A$4:$B$8,2,FALSE)*'Consumo específico'!T$8*V57)*(1-'EE en Clínicas'!U$32)+(VLOOKUP("Clínicas",'Unidad media'!$A$4:$B$8,2,FALSE)*'Consumo específico'!T$8*V57)*(1-'EE en Clínicas'!$C$7)*'EE en Clínicas'!U$32</f>
        <v>275000</v>
      </c>
      <c r="W72" s="174">
        <f>+(VLOOKUP("Clínicas",'Unidad media'!$A$4:$B$8,2,FALSE)*'Consumo específico'!U$8*W57)*(1-'EE en Clínicas'!V$32)+(VLOOKUP("Clínicas",'Unidad media'!$A$4:$B$8,2,FALSE)*'Consumo específico'!U$8*W57)*(1-'EE en Clínicas'!$C$7)*'EE en Clínicas'!V$32</f>
        <v>275000</v>
      </c>
      <c r="X72" s="174">
        <f>+(VLOOKUP("Clínicas",'Unidad media'!$A$4:$B$8,2,FALSE)*'Consumo específico'!V$8*X57)*(1-'EE en Clínicas'!W$32)+(VLOOKUP("Clínicas",'Unidad media'!$A$4:$B$8,2,FALSE)*'Consumo específico'!V$8*X57)*(1-'EE en Clínicas'!$C$7)*'EE en Clínicas'!W$32</f>
        <v>275000</v>
      </c>
      <c r="Y72" s="174">
        <f>+(VLOOKUP("Clínicas",'Unidad media'!$A$4:$B$8,2,FALSE)*'Consumo específico'!W$8*Y57)*(1-'EE en Clínicas'!X$32)+(VLOOKUP("Clínicas",'Unidad media'!$A$4:$B$8,2,FALSE)*'Consumo específico'!W$8*Y57)*(1-'EE en Clínicas'!$C$7)*'EE en Clínicas'!X$32</f>
        <v>275000</v>
      </c>
      <c r="Z72" s="174">
        <f>+(VLOOKUP("Clínicas",'Unidad media'!$A$4:$B$8,2,FALSE)*'Consumo específico'!X$8*Z57)*(1-'EE en Clínicas'!Y$32)+(VLOOKUP("Clínicas",'Unidad media'!$A$4:$B$8,2,FALSE)*'Consumo específico'!X$8*Z57)*(1-'EE en Clínicas'!$C$7)*'EE en Clínicas'!Y$32</f>
        <v>275000</v>
      </c>
      <c r="AA72" s="174">
        <f>+(VLOOKUP("Clínicas",'Unidad media'!$A$4:$B$8,2,FALSE)*'Consumo específico'!Y$8*AA57)*(1-'EE en Clínicas'!Z$32)+(VLOOKUP("Clínicas",'Unidad media'!$A$4:$B$8,2,FALSE)*'Consumo específico'!Y$8*AA57)*(1-'EE en Clínicas'!$C$7)*'EE en Clínicas'!Z$32</f>
        <v>275000</v>
      </c>
      <c r="AB72" s="174">
        <f>+(VLOOKUP("Clínicas",'Unidad media'!$A$4:$B$8,2,FALSE)*'Consumo específico'!Z$8*AB57)*(1-'EE en Clínicas'!AA$32)+(VLOOKUP("Clínicas",'Unidad media'!$A$4:$B$8,2,FALSE)*'Consumo específico'!Z$8*AB57)*(1-'EE en Clínicas'!$C$7)*'EE en Clínicas'!AA$32</f>
        <v>275000</v>
      </c>
      <c r="AC72" s="174">
        <f>+(VLOOKUP("Clínicas",'Unidad media'!$A$4:$B$8,2,FALSE)*'Consumo específico'!AA$8*AC57)*(1-'EE en Clínicas'!AB$32)+(VLOOKUP("Clínicas",'Unidad media'!$A$4:$B$8,2,FALSE)*'Consumo específico'!AA$8*AC57)*(1-'EE en Clínicas'!$C$7)*'EE en Clínicas'!AB$32</f>
        <v>275000</v>
      </c>
      <c r="AD72" s="174">
        <f>+(VLOOKUP("Clínicas",'Unidad media'!$A$4:$B$8,2,FALSE)*'Consumo específico'!AB$8*AD57)*(1-'EE en Clínicas'!AC$32)+(VLOOKUP("Clínicas",'Unidad media'!$A$4:$B$8,2,FALSE)*'Consumo específico'!AB$8*AD57)*(1-'EE en Clínicas'!$C$7)*'EE en Clínicas'!AC$32</f>
        <v>275000</v>
      </c>
      <c r="AE72" s="174">
        <f>+(VLOOKUP("Clínicas",'Unidad media'!$A$4:$B$8,2,FALSE)*'Consumo específico'!AC$8*AE57)*(1-'EE en Clínicas'!AD$32)+(VLOOKUP("Clínicas",'Unidad media'!$A$4:$B$8,2,FALSE)*'Consumo específico'!AC$8*AE57)*(1-'EE en Clínicas'!$C$7)*'EE en Clínicas'!AD$32</f>
        <v>275000</v>
      </c>
      <c r="AF72" s="174">
        <f>+(VLOOKUP("Clínicas",'Unidad media'!$A$4:$B$8,2,FALSE)*'Consumo específico'!AD$8*AF57)*(1-'EE en Clínicas'!AE$32)+(VLOOKUP("Clínicas",'Unidad media'!$A$4:$B$8,2,FALSE)*'Consumo específico'!AD$8*AF57)*(1-'EE en Clínicas'!$C$7)*'EE en Clínicas'!AE$32</f>
        <v>275000</v>
      </c>
      <c r="AG72" s="174">
        <f>+(VLOOKUP("Clínicas",'Unidad media'!$A$4:$B$8,2,FALSE)*'Consumo específico'!AE$8*AG57)*(1-'EE en Clínicas'!AF$32)+(VLOOKUP("Clínicas",'Unidad media'!$A$4:$B$8,2,FALSE)*'Consumo específico'!AE$8*AG57)*(1-'EE en Clínicas'!$C$7)*'EE en Clínicas'!AF$32</f>
        <v>275000</v>
      </c>
      <c r="AH72" s="174">
        <f>+(VLOOKUP("Clínicas",'Unidad media'!$A$4:$B$8,2,FALSE)*'Consumo específico'!AF$8*AH57)*(1-'EE en Clínicas'!AG$32)+(VLOOKUP("Clínicas",'Unidad media'!$A$4:$B$8,2,FALSE)*'Consumo específico'!AF$8*AH57)*(1-'EE en Clínicas'!$C$7)*'EE en Clínicas'!AG$32</f>
        <v>275000</v>
      </c>
      <c r="AI72" s="174">
        <f>+(VLOOKUP("Clínicas",'Unidad media'!$A$4:$B$8,2,FALSE)*'Consumo específico'!AG$8*AI57)*(1-'EE en Clínicas'!AH$32)+(VLOOKUP("Clínicas",'Unidad media'!$A$4:$B$8,2,FALSE)*'Consumo específico'!AG$8*AI57)*(1-'EE en Clínicas'!$C$7)*'EE en Clínicas'!AH$32</f>
        <v>275000</v>
      </c>
      <c r="AJ72" s="174">
        <f>+(VLOOKUP("Clínicas",'Unidad media'!$A$4:$B$8,2,FALSE)*'Consumo específico'!AH$8*AJ57)*(1-'EE en Clínicas'!AI$32)+(VLOOKUP("Clínicas",'Unidad media'!$A$4:$B$8,2,FALSE)*'Consumo específico'!AH$8*AJ57)*(1-'EE en Clínicas'!$C$7)*'EE en Clínicas'!AI$32</f>
        <v>275000</v>
      </c>
      <c r="AK72" s="174">
        <f>+(VLOOKUP("Clínicas",'Unidad media'!$A$4:$B$8,2,FALSE)*'Consumo específico'!AI$8*AK57)*(1-'EE en Clínicas'!AJ$32)+(VLOOKUP("Clínicas",'Unidad media'!$A$4:$B$8,2,FALSE)*'Consumo específico'!AI$8*AK57)*(1-'EE en Clínicas'!$C$7)*'EE en Clínicas'!AJ$32</f>
        <v>275000</v>
      </c>
    </row>
    <row r="73" spans="1:37">
      <c r="A73" s="225" t="s">
        <v>89</v>
      </c>
      <c r="B73" s="226" t="s">
        <v>473</v>
      </c>
      <c r="C73" s="227" t="s">
        <v>466</v>
      </c>
      <c r="D73" s="174">
        <f>+VLOOKUP("Clínicas",'Unidad media'!$A$4:$B$8,2,FALSE)*'Consumo específico'!B$8*D58</f>
        <v>330000</v>
      </c>
      <c r="E73" s="174">
        <f>+VLOOKUP("Clínicas",'Unidad media'!$A$4:$B$8,2,FALSE)*'Consumo específico'!C$8*E58</f>
        <v>330000</v>
      </c>
      <c r="F73" s="174">
        <f>+VLOOKUP("Clínicas",'Unidad media'!$A$4:$B$8,2,FALSE)*'Consumo específico'!D$8*F58</f>
        <v>330000</v>
      </c>
      <c r="G73" s="174">
        <f>+VLOOKUP("Clínicas",'Unidad media'!$A$4:$B$8,2,FALSE)*'Consumo específico'!E$8*G58</f>
        <v>330000</v>
      </c>
      <c r="H73" s="174">
        <f>+VLOOKUP("Clínicas",'Unidad media'!$A$4:$B$8,2,FALSE)*'Consumo específico'!F$8*H58</f>
        <v>330000</v>
      </c>
      <c r="I73" s="174">
        <f>+VLOOKUP("Clínicas",'Unidad media'!$A$4:$B$8,2,FALSE)*'Consumo específico'!G$8*I58</f>
        <v>330000</v>
      </c>
      <c r="J73" s="174">
        <f>+VLOOKUP("Clínicas",'Unidad media'!$A$4:$B$8,2,FALSE)*'Consumo específico'!H$8*J58</f>
        <v>330000</v>
      </c>
      <c r="K73" s="174">
        <f>+VLOOKUP("Clínicas",'Unidad media'!$A$4:$B$8,2,FALSE)*'Consumo específico'!I$8*K58</f>
        <v>330000</v>
      </c>
      <c r="L73" s="174">
        <f>+VLOOKUP("Clínicas",'Unidad media'!$A$4:$B$8,2,FALSE)*'Consumo específico'!J$8*L58</f>
        <v>330000</v>
      </c>
      <c r="M73" s="174">
        <f>+VLOOKUP("Clínicas",'Unidad media'!$A$4:$B$8,2,FALSE)*'Consumo específico'!K$8*M58</f>
        <v>330000</v>
      </c>
      <c r="N73" s="174">
        <f>+VLOOKUP("Clínicas",'Unidad media'!$A$4:$B$8,2,FALSE)*'Consumo específico'!L$8*N58</f>
        <v>330000</v>
      </c>
      <c r="O73" s="174">
        <f>+VLOOKUP("Clínicas",'Unidad media'!$A$4:$B$8,2,FALSE)*'Consumo específico'!M$8*O58</f>
        <v>330000</v>
      </c>
      <c r="P73" s="174">
        <f>+VLOOKUP("Clínicas",'Unidad media'!$A$4:$B$8,2,FALSE)*'Consumo específico'!N$8*P58</f>
        <v>330000</v>
      </c>
      <c r="Q73" s="174">
        <f>+VLOOKUP("Clínicas",'Unidad media'!$A$4:$B$8,2,FALSE)*'Consumo específico'!O$8*Q58</f>
        <v>330000</v>
      </c>
      <c r="R73" s="174">
        <f>+VLOOKUP("Clínicas",'Unidad media'!$A$4:$B$8,2,FALSE)*'Consumo específico'!P$8*R58</f>
        <v>330000</v>
      </c>
      <c r="S73" s="174">
        <f>+VLOOKUP("Clínicas",'Unidad media'!$A$4:$B$8,2,FALSE)*'Consumo específico'!Q$8*S58</f>
        <v>330000</v>
      </c>
      <c r="T73" s="174">
        <f>+VLOOKUP("Clínicas",'Unidad media'!$A$4:$B$8,2,FALSE)*'Consumo específico'!R$8*T58</f>
        <v>330000</v>
      </c>
      <c r="U73" s="174">
        <f>+VLOOKUP("Clínicas",'Unidad media'!$A$4:$B$8,2,FALSE)*'Consumo específico'!S$8*U58</f>
        <v>330000</v>
      </c>
      <c r="V73" s="174">
        <f>+VLOOKUP("Clínicas",'Unidad media'!$A$4:$B$8,2,FALSE)*'Consumo específico'!T$8*V58</f>
        <v>330000</v>
      </c>
      <c r="W73" s="174">
        <f>+VLOOKUP("Clínicas",'Unidad media'!$A$4:$B$8,2,FALSE)*'Consumo específico'!U$8*W58</f>
        <v>330000</v>
      </c>
      <c r="X73" s="174">
        <f>+VLOOKUP("Clínicas",'Unidad media'!$A$4:$B$8,2,FALSE)*'Consumo específico'!V$8*X58</f>
        <v>330000</v>
      </c>
      <c r="Y73" s="174">
        <f>+VLOOKUP("Clínicas",'Unidad media'!$A$4:$B$8,2,FALSE)*'Consumo específico'!W$8*Y58</f>
        <v>330000</v>
      </c>
      <c r="Z73" s="174">
        <f>+VLOOKUP("Clínicas",'Unidad media'!$A$4:$B$8,2,FALSE)*'Consumo específico'!X$8*Z58</f>
        <v>330000</v>
      </c>
      <c r="AA73" s="174">
        <f>+VLOOKUP("Clínicas",'Unidad media'!$A$4:$B$8,2,FALSE)*'Consumo específico'!Y$8*AA58</f>
        <v>330000</v>
      </c>
      <c r="AB73" s="174">
        <f>+VLOOKUP("Clínicas",'Unidad media'!$A$4:$B$8,2,FALSE)*'Consumo específico'!Z$8*AB58</f>
        <v>330000</v>
      </c>
      <c r="AC73" s="174">
        <f>+VLOOKUP("Clínicas",'Unidad media'!$A$4:$B$8,2,FALSE)*'Consumo específico'!AA$8*AC58</f>
        <v>330000</v>
      </c>
      <c r="AD73" s="174">
        <f>+VLOOKUP("Clínicas",'Unidad media'!$A$4:$B$8,2,FALSE)*'Consumo específico'!AB$8*AD58</f>
        <v>330000</v>
      </c>
      <c r="AE73" s="174">
        <f>+VLOOKUP("Clínicas",'Unidad media'!$A$4:$B$8,2,FALSE)*'Consumo específico'!AC$8*AE58</f>
        <v>330000</v>
      </c>
      <c r="AF73" s="174">
        <f>+VLOOKUP("Clínicas",'Unidad media'!$A$4:$B$8,2,FALSE)*'Consumo específico'!AD$8*AF58</f>
        <v>330000</v>
      </c>
      <c r="AG73" s="174">
        <f>+VLOOKUP("Clínicas",'Unidad media'!$A$4:$B$8,2,FALSE)*'Consumo específico'!AE$8*AG58</f>
        <v>330000</v>
      </c>
      <c r="AH73" s="174">
        <f>+VLOOKUP("Clínicas",'Unidad media'!$A$4:$B$8,2,FALSE)*'Consumo específico'!AF$8*AH58</f>
        <v>330000</v>
      </c>
      <c r="AI73" s="174">
        <f>+VLOOKUP("Clínicas",'Unidad media'!$A$4:$B$8,2,FALSE)*'Consumo específico'!AG$8*AI58</f>
        <v>330000</v>
      </c>
      <c r="AJ73" s="174">
        <f>+VLOOKUP("Clínicas",'Unidad media'!$A$4:$B$8,2,FALSE)*'Consumo específico'!AH$8*AJ58</f>
        <v>330000</v>
      </c>
      <c r="AK73" s="174">
        <f>+VLOOKUP("Clínicas",'Unidad media'!$A$4:$B$8,2,FALSE)*'Consumo específico'!AI$8*AK58</f>
        <v>330000</v>
      </c>
    </row>
    <row r="74" spans="1:37">
      <c r="A74" s="225" t="s">
        <v>92</v>
      </c>
      <c r="B74" s="226" t="s">
        <v>473</v>
      </c>
      <c r="C74" s="227" t="s">
        <v>466</v>
      </c>
      <c r="D74" s="174">
        <f>+(VLOOKUP("Clínicas",'Unidad media'!$A$4:$B$8,2,FALSE)*'Consumo específico'!B$8*D59)*(1-'EE en Clínicas'!C$32)+(VLOOKUP("Clínicas",'Unidad media'!$A$4:$B$8,2,FALSE)*'Consumo específico'!B$8*D59)*(1-'EE en Clínicas'!$C$7)*'EE en Clínicas'!C$32</f>
        <v>275000</v>
      </c>
      <c r="E74" s="174">
        <f>+(VLOOKUP("Clínicas",'Unidad media'!$A$4:$B$8,2,FALSE)*'Consumo específico'!C$8*E59)*(1-'EE en Clínicas'!D$32)+(VLOOKUP("Clínicas",'Unidad media'!$A$4:$B$8,2,FALSE)*'Consumo específico'!C$8*E59)*(1-'EE en Clínicas'!$C$7)*'EE en Clínicas'!D$32</f>
        <v>275000</v>
      </c>
      <c r="F74" s="174">
        <f>+(VLOOKUP("Clínicas",'Unidad media'!$A$4:$B$8,2,FALSE)*'Consumo específico'!D$8*F59)*(1-'EE en Clínicas'!E$32)+(VLOOKUP("Clínicas",'Unidad media'!$A$4:$B$8,2,FALSE)*'Consumo específico'!D$8*F59)*(1-'EE en Clínicas'!$C$7)*'EE en Clínicas'!E$32</f>
        <v>275000</v>
      </c>
      <c r="G74" s="174">
        <f>+(VLOOKUP("Clínicas",'Unidad media'!$A$4:$B$8,2,FALSE)*'Consumo específico'!E$8*G59)*(1-'EE en Clínicas'!F$32)+(VLOOKUP("Clínicas",'Unidad media'!$A$4:$B$8,2,FALSE)*'Consumo específico'!E$8*G59)*(1-'EE en Clínicas'!$C$7)*'EE en Clínicas'!F$32</f>
        <v>275000</v>
      </c>
      <c r="H74" s="174">
        <f>+(VLOOKUP("Clínicas",'Unidad media'!$A$4:$B$8,2,FALSE)*'Consumo específico'!F$8*H59)*(1-'EE en Clínicas'!G$32)+(VLOOKUP("Clínicas",'Unidad media'!$A$4:$B$8,2,FALSE)*'Consumo específico'!F$8*H59)*(1-'EE en Clínicas'!$C$7)*'EE en Clínicas'!G$32</f>
        <v>275000</v>
      </c>
      <c r="I74" s="174">
        <f>+(VLOOKUP("Clínicas",'Unidad media'!$A$4:$B$8,2,FALSE)*'Consumo específico'!G$8*I59)*(1-'EE en Clínicas'!H$32)+(VLOOKUP("Clínicas",'Unidad media'!$A$4:$B$8,2,FALSE)*'Consumo específico'!G$8*I59)*(1-'EE en Clínicas'!$C$7)*'EE en Clínicas'!H$32</f>
        <v>275000</v>
      </c>
      <c r="J74" s="174">
        <f>+(VLOOKUP("Clínicas",'Unidad media'!$A$4:$B$8,2,FALSE)*'Consumo específico'!H$8*J59)*(1-'EE en Clínicas'!I$32)+(VLOOKUP("Clínicas",'Unidad media'!$A$4:$B$8,2,FALSE)*'Consumo específico'!H$8*J59)*(1-'EE en Clínicas'!$C$7)*'EE en Clínicas'!I$32</f>
        <v>275000</v>
      </c>
      <c r="K74" s="174">
        <f>+(VLOOKUP("Clínicas",'Unidad media'!$A$4:$B$8,2,FALSE)*'Consumo específico'!I$8*K59)*(1-'EE en Clínicas'!J$32)+(VLOOKUP("Clínicas",'Unidad media'!$A$4:$B$8,2,FALSE)*'Consumo específico'!I$8*K59)*(1-'EE en Clínicas'!$C$7)*'EE en Clínicas'!J$32</f>
        <v>275000</v>
      </c>
      <c r="L74" s="174">
        <f>+(VLOOKUP("Clínicas",'Unidad media'!$A$4:$B$8,2,FALSE)*'Consumo específico'!J$8*L59)*(1-'EE en Clínicas'!K$32)+(VLOOKUP("Clínicas",'Unidad media'!$A$4:$B$8,2,FALSE)*'Consumo específico'!J$8*L59)*(1-'EE en Clínicas'!$C$7)*'EE en Clínicas'!K$32</f>
        <v>275000</v>
      </c>
      <c r="M74" s="174">
        <f>+(VLOOKUP("Clínicas",'Unidad media'!$A$4:$B$8,2,FALSE)*'Consumo específico'!K$8*M59)*(1-'EE en Clínicas'!L$32)+(VLOOKUP("Clínicas",'Unidad media'!$A$4:$B$8,2,FALSE)*'Consumo específico'!K$8*M59)*(1-'EE en Clínicas'!$C$7)*'EE en Clínicas'!L$32</f>
        <v>275000</v>
      </c>
      <c r="N74" s="174">
        <f>+(VLOOKUP("Clínicas",'Unidad media'!$A$4:$B$8,2,FALSE)*'Consumo específico'!L$8*N59)*(1-'EE en Clínicas'!M$32)+(VLOOKUP("Clínicas",'Unidad media'!$A$4:$B$8,2,FALSE)*'Consumo específico'!L$8*N59)*(1-'EE en Clínicas'!$C$7)*'EE en Clínicas'!M$32</f>
        <v>275000</v>
      </c>
      <c r="O74" s="174">
        <f>+(VLOOKUP("Clínicas",'Unidad media'!$A$4:$B$8,2,FALSE)*'Consumo específico'!M$8*O59)*(1-'EE en Clínicas'!N$32)+(VLOOKUP("Clínicas",'Unidad media'!$A$4:$B$8,2,FALSE)*'Consumo específico'!M$8*O59)*(1-'EE en Clínicas'!$C$7)*'EE en Clínicas'!N$32</f>
        <v>275000</v>
      </c>
      <c r="P74" s="174">
        <f>+(VLOOKUP("Clínicas",'Unidad media'!$A$4:$B$8,2,FALSE)*'Consumo específico'!N$8*P59)*(1-'EE en Clínicas'!O$32)+(VLOOKUP("Clínicas",'Unidad media'!$A$4:$B$8,2,FALSE)*'Consumo específico'!N$8*P59)*(1-'EE en Clínicas'!$C$7)*'EE en Clínicas'!O$32</f>
        <v>275000</v>
      </c>
      <c r="Q74" s="174">
        <f>+(VLOOKUP("Clínicas",'Unidad media'!$A$4:$B$8,2,FALSE)*'Consumo específico'!O$8*Q59)*(1-'EE en Clínicas'!P$32)+(VLOOKUP("Clínicas",'Unidad media'!$A$4:$B$8,2,FALSE)*'Consumo específico'!O$8*Q59)*(1-'EE en Clínicas'!$C$7)*'EE en Clínicas'!P$32</f>
        <v>275000</v>
      </c>
      <c r="R74" s="174">
        <f>+(VLOOKUP("Clínicas",'Unidad media'!$A$4:$B$8,2,FALSE)*'Consumo específico'!P$8*R59)*(1-'EE en Clínicas'!Q$32)+(VLOOKUP("Clínicas",'Unidad media'!$A$4:$B$8,2,FALSE)*'Consumo específico'!P$8*R59)*(1-'EE en Clínicas'!$C$7)*'EE en Clínicas'!Q$32</f>
        <v>275000</v>
      </c>
      <c r="S74" s="174">
        <f>+(VLOOKUP("Clínicas",'Unidad media'!$A$4:$B$8,2,FALSE)*'Consumo específico'!Q$8*S59)*(1-'EE en Clínicas'!R$32)+(VLOOKUP("Clínicas",'Unidad media'!$A$4:$B$8,2,FALSE)*'Consumo específico'!Q$8*S59)*(1-'EE en Clínicas'!$C$7)*'EE en Clínicas'!R$32</f>
        <v>275000</v>
      </c>
      <c r="T74" s="174">
        <f>+(VLOOKUP("Clínicas",'Unidad media'!$A$4:$B$8,2,FALSE)*'Consumo específico'!R$8*T59)*(1-'EE en Clínicas'!S$32)+(VLOOKUP("Clínicas",'Unidad media'!$A$4:$B$8,2,FALSE)*'Consumo específico'!R$8*T59)*(1-'EE en Clínicas'!$C$7)*'EE en Clínicas'!S$32</f>
        <v>275000</v>
      </c>
      <c r="U74" s="174">
        <f>+(VLOOKUP("Clínicas",'Unidad media'!$A$4:$B$8,2,FALSE)*'Consumo específico'!S$8*U59)*(1-'EE en Clínicas'!T$32)+(VLOOKUP("Clínicas",'Unidad media'!$A$4:$B$8,2,FALSE)*'Consumo específico'!S$8*U59)*(1-'EE en Clínicas'!$C$7)*'EE en Clínicas'!T$32</f>
        <v>275000</v>
      </c>
      <c r="V74" s="174">
        <f>+(VLOOKUP("Clínicas",'Unidad media'!$A$4:$B$8,2,FALSE)*'Consumo específico'!T$8*V59)*(1-'EE en Clínicas'!U$32)+(VLOOKUP("Clínicas",'Unidad media'!$A$4:$B$8,2,FALSE)*'Consumo específico'!T$8*V59)*(1-'EE en Clínicas'!$C$7)*'EE en Clínicas'!U$32</f>
        <v>275000</v>
      </c>
      <c r="W74" s="174">
        <f>+(VLOOKUP("Clínicas",'Unidad media'!$A$4:$B$8,2,FALSE)*'Consumo específico'!U$8*W59)*(1-'EE en Clínicas'!V$32)+(VLOOKUP("Clínicas",'Unidad media'!$A$4:$B$8,2,FALSE)*'Consumo específico'!U$8*W59)*(1-'EE en Clínicas'!$C$7)*'EE en Clínicas'!V$32</f>
        <v>275000</v>
      </c>
      <c r="X74" s="174">
        <f>+(VLOOKUP("Clínicas",'Unidad media'!$A$4:$B$8,2,FALSE)*'Consumo específico'!V$8*X59)*(1-'EE en Clínicas'!W$32)+(VLOOKUP("Clínicas",'Unidad media'!$A$4:$B$8,2,FALSE)*'Consumo específico'!V$8*X59)*(1-'EE en Clínicas'!$C$7)*'EE en Clínicas'!W$32</f>
        <v>275000</v>
      </c>
      <c r="Y74" s="174">
        <f>+(VLOOKUP("Clínicas",'Unidad media'!$A$4:$B$8,2,FALSE)*'Consumo específico'!W$8*Y59)*(1-'EE en Clínicas'!X$32)+(VLOOKUP("Clínicas",'Unidad media'!$A$4:$B$8,2,FALSE)*'Consumo específico'!W$8*Y59)*(1-'EE en Clínicas'!$C$7)*'EE en Clínicas'!X$32</f>
        <v>275000</v>
      </c>
      <c r="Z74" s="174">
        <f>+(VLOOKUP("Clínicas",'Unidad media'!$A$4:$B$8,2,FALSE)*'Consumo específico'!X$8*Z59)*(1-'EE en Clínicas'!Y$32)+(VLOOKUP("Clínicas",'Unidad media'!$A$4:$B$8,2,FALSE)*'Consumo específico'!X$8*Z59)*(1-'EE en Clínicas'!$C$7)*'EE en Clínicas'!Y$32</f>
        <v>275000</v>
      </c>
      <c r="AA74" s="174">
        <f>+(VLOOKUP("Clínicas",'Unidad media'!$A$4:$B$8,2,FALSE)*'Consumo específico'!Y$8*AA59)*(1-'EE en Clínicas'!Z$32)+(VLOOKUP("Clínicas",'Unidad media'!$A$4:$B$8,2,FALSE)*'Consumo específico'!Y$8*AA59)*(1-'EE en Clínicas'!$C$7)*'EE en Clínicas'!Z$32</f>
        <v>275000</v>
      </c>
      <c r="AB74" s="174">
        <f>+(VLOOKUP("Clínicas",'Unidad media'!$A$4:$B$8,2,FALSE)*'Consumo específico'!Z$8*AB59)*(1-'EE en Clínicas'!AA$32)+(VLOOKUP("Clínicas",'Unidad media'!$A$4:$B$8,2,FALSE)*'Consumo específico'!Z$8*AB59)*(1-'EE en Clínicas'!$C$7)*'EE en Clínicas'!AA$32</f>
        <v>275000</v>
      </c>
      <c r="AC74" s="174">
        <f>+(VLOOKUP("Clínicas",'Unidad media'!$A$4:$B$8,2,FALSE)*'Consumo específico'!AA$8*AC59)*(1-'EE en Clínicas'!AB$32)+(VLOOKUP("Clínicas",'Unidad media'!$A$4:$B$8,2,FALSE)*'Consumo específico'!AA$8*AC59)*(1-'EE en Clínicas'!$C$7)*'EE en Clínicas'!AB$32</f>
        <v>275000</v>
      </c>
      <c r="AD74" s="174">
        <f>+(VLOOKUP("Clínicas",'Unidad media'!$A$4:$B$8,2,FALSE)*'Consumo específico'!AB$8*AD59)*(1-'EE en Clínicas'!AC$32)+(VLOOKUP("Clínicas",'Unidad media'!$A$4:$B$8,2,FALSE)*'Consumo específico'!AB$8*AD59)*(1-'EE en Clínicas'!$C$7)*'EE en Clínicas'!AC$32</f>
        <v>275000</v>
      </c>
      <c r="AE74" s="174">
        <f>+(VLOOKUP("Clínicas",'Unidad media'!$A$4:$B$8,2,FALSE)*'Consumo específico'!AC$8*AE59)*(1-'EE en Clínicas'!AD$32)+(VLOOKUP("Clínicas",'Unidad media'!$A$4:$B$8,2,FALSE)*'Consumo específico'!AC$8*AE59)*(1-'EE en Clínicas'!$C$7)*'EE en Clínicas'!AD$32</f>
        <v>275000</v>
      </c>
      <c r="AF74" s="174">
        <f>+(VLOOKUP("Clínicas",'Unidad media'!$A$4:$B$8,2,FALSE)*'Consumo específico'!AD$8*AF59)*(1-'EE en Clínicas'!AE$32)+(VLOOKUP("Clínicas",'Unidad media'!$A$4:$B$8,2,FALSE)*'Consumo específico'!AD$8*AF59)*(1-'EE en Clínicas'!$C$7)*'EE en Clínicas'!AE$32</f>
        <v>275000</v>
      </c>
      <c r="AG74" s="174">
        <f>+(VLOOKUP("Clínicas",'Unidad media'!$A$4:$B$8,2,FALSE)*'Consumo específico'!AE$8*AG59)*(1-'EE en Clínicas'!AF$32)+(VLOOKUP("Clínicas",'Unidad media'!$A$4:$B$8,2,FALSE)*'Consumo específico'!AE$8*AG59)*(1-'EE en Clínicas'!$C$7)*'EE en Clínicas'!AF$32</f>
        <v>275000</v>
      </c>
      <c r="AH74" s="174">
        <f>+(VLOOKUP("Clínicas",'Unidad media'!$A$4:$B$8,2,FALSE)*'Consumo específico'!AF$8*AH59)*(1-'EE en Clínicas'!AG$32)+(VLOOKUP("Clínicas",'Unidad media'!$A$4:$B$8,2,FALSE)*'Consumo específico'!AF$8*AH59)*(1-'EE en Clínicas'!$C$7)*'EE en Clínicas'!AG$32</f>
        <v>275000</v>
      </c>
      <c r="AI74" s="174">
        <f>+(VLOOKUP("Clínicas",'Unidad media'!$A$4:$B$8,2,FALSE)*'Consumo específico'!AG$8*AI59)*(1-'EE en Clínicas'!AH$32)+(VLOOKUP("Clínicas",'Unidad media'!$A$4:$B$8,2,FALSE)*'Consumo específico'!AG$8*AI59)*(1-'EE en Clínicas'!$C$7)*'EE en Clínicas'!AH$32</f>
        <v>275000</v>
      </c>
      <c r="AJ74" s="174">
        <f>+(VLOOKUP("Clínicas",'Unidad media'!$A$4:$B$8,2,FALSE)*'Consumo específico'!AH$8*AJ59)*(1-'EE en Clínicas'!AI$32)+(VLOOKUP("Clínicas",'Unidad media'!$A$4:$B$8,2,FALSE)*'Consumo específico'!AH$8*AJ59)*(1-'EE en Clínicas'!$C$7)*'EE en Clínicas'!AI$32</f>
        <v>275000</v>
      </c>
      <c r="AK74" s="174">
        <f>+(VLOOKUP("Clínicas",'Unidad media'!$A$4:$B$8,2,FALSE)*'Consumo específico'!AI$8*AK59)*(1-'EE en Clínicas'!AJ$32)+(VLOOKUP("Clínicas",'Unidad media'!$A$4:$B$8,2,FALSE)*'Consumo específico'!AI$8*AK59)*(1-'EE en Clínicas'!$C$7)*'EE en Clínicas'!AJ$32</f>
        <v>275000</v>
      </c>
    </row>
    <row r="75" spans="1:37">
      <c r="A75" s="225" t="s">
        <v>12</v>
      </c>
      <c r="B75" s="226" t="s">
        <v>473</v>
      </c>
      <c r="C75" s="227" t="s">
        <v>466</v>
      </c>
      <c r="D75" s="174">
        <f>+(VLOOKUP("Clínicas",'Unidad media'!$A$4:$B$8,2,FALSE)*'Consumo específico'!B$8*D60)*(1-'EE en Clínicas'!C$32)+(VLOOKUP("Clínicas",'Unidad media'!$A$4:$B$8,2,FALSE)*'Consumo específico'!B$8*D60)*(1-'EE en Clínicas'!$C$8)*'EE en Clínicas'!C$32</f>
        <v>715000</v>
      </c>
      <c r="E75" s="174">
        <f>+(VLOOKUP("Clínicas",'Unidad media'!$A$4:$B$8,2,FALSE)*'Consumo específico'!C$8*E60)*(1-'EE en Clínicas'!D$32)+(VLOOKUP("Clínicas",'Unidad media'!$A$4:$B$8,2,FALSE)*'Consumo específico'!C$8*E60)*(1-'EE en Clínicas'!$C$8)*'EE en Clínicas'!D$32</f>
        <v>715000</v>
      </c>
      <c r="F75" s="174">
        <f>+(VLOOKUP("Clínicas",'Unidad media'!$A$4:$B$8,2,FALSE)*'Consumo específico'!D$8*F60)*(1-'EE en Clínicas'!E$32)+(VLOOKUP("Clínicas",'Unidad media'!$A$4:$B$8,2,FALSE)*'Consumo específico'!D$8*F60)*(1-'EE en Clínicas'!$C$8)*'EE en Clínicas'!E$32</f>
        <v>715000</v>
      </c>
      <c r="G75" s="174">
        <f>+(VLOOKUP("Clínicas",'Unidad media'!$A$4:$B$8,2,FALSE)*'Consumo específico'!E$8*G60)*(1-'EE en Clínicas'!F$32)+(VLOOKUP("Clínicas",'Unidad media'!$A$4:$B$8,2,FALSE)*'Consumo específico'!E$8*G60)*(1-'EE en Clínicas'!$C$8)*'EE en Clínicas'!F$32</f>
        <v>715000</v>
      </c>
      <c r="H75" s="174">
        <f>+(VLOOKUP("Clínicas",'Unidad media'!$A$4:$B$8,2,FALSE)*'Consumo específico'!F$8*H60)*(1-'EE en Clínicas'!G$32)+(VLOOKUP("Clínicas",'Unidad media'!$A$4:$B$8,2,FALSE)*'Consumo específico'!F$8*H60)*(1-'EE en Clínicas'!$C$8)*'EE en Clínicas'!G$32</f>
        <v>715000</v>
      </c>
      <c r="I75" s="174">
        <f>+(VLOOKUP("Clínicas",'Unidad media'!$A$4:$B$8,2,FALSE)*'Consumo específico'!G$8*I60)*(1-'EE en Clínicas'!H$32)+(VLOOKUP("Clínicas",'Unidad media'!$A$4:$B$8,2,FALSE)*'Consumo específico'!G$8*I60)*(1-'EE en Clínicas'!$C$8)*'EE en Clínicas'!H$32</f>
        <v>715000</v>
      </c>
      <c r="J75" s="174">
        <f>+(VLOOKUP("Clínicas",'Unidad media'!$A$4:$B$8,2,FALSE)*'Consumo específico'!H$8*J60)*(1-'EE en Clínicas'!I$32)+(VLOOKUP("Clínicas",'Unidad media'!$A$4:$B$8,2,FALSE)*'Consumo específico'!H$8*J60)*(1-'EE en Clínicas'!$C$8)*'EE en Clínicas'!I$32</f>
        <v>715000</v>
      </c>
      <c r="K75" s="174">
        <f>+(VLOOKUP("Clínicas",'Unidad media'!$A$4:$B$8,2,FALSE)*'Consumo específico'!I$8*K60)*(1-'EE en Clínicas'!J$32)+(VLOOKUP("Clínicas",'Unidad media'!$A$4:$B$8,2,FALSE)*'Consumo específico'!I$8*K60)*(1-'EE en Clínicas'!$C$8)*'EE en Clínicas'!J$32</f>
        <v>715000</v>
      </c>
      <c r="L75" s="174">
        <f>+(VLOOKUP("Clínicas",'Unidad media'!$A$4:$B$8,2,FALSE)*'Consumo específico'!J$8*L60)*(1-'EE en Clínicas'!K$32)+(VLOOKUP("Clínicas",'Unidad media'!$A$4:$B$8,2,FALSE)*'Consumo específico'!J$8*L60)*(1-'EE en Clínicas'!$C$8)*'EE en Clínicas'!K$32</f>
        <v>715000</v>
      </c>
      <c r="M75" s="174">
        <f>+(VLOOKUP("Clínicas",'Unidad media'!$A$4:$B$8,2,FALSE)*'Consumo específico'!K$8*M60)*(1-'EE en Clínicas'!L$32)+(VLOOKUP("Clínicas",'Unidad media'!$A$4:$B$8,2,FALSE)*'Consumo específico'!K$8*M60)*(1-'EE en Clínicas'!$C$8)*'EE en Clínicas'!L$32</f>
        <v>715000</v>
      </c>
      <c r="N75" s="174">
        <f>+(VLOOKUP("Clínicas",'Unidad media'!$A$4:$B$8,2,FALSE)*'Consumo específico'!L$8*N60)*(1-'EE en Clínicas'!M$32)+(VLOOKUP("Clínicas",'Unidad media'!$A$4:$B$8,2,FALSE)*'Consumo específico'!L$8*N60)*(1-'EE en Clínicas'!$C$8)*'EE en Clínicas'!M$32</f>
        <v>715000</v>
      </c>
      <c r="O75" s="174">
        <f>+(VLOOKUP("Clínicas",'Unidad media'!$A$4:$B$8,2,FALSE)*'Consumo específico'!M$8*O60)*(1-'EE en Clínicas'!N$32)+(VLOOKUP("Clínicas",'Unidad media'!$A$4:$B$8,2,FALSE)*'Consumo específico'!M$8*O60)*(1-'EE en Clínicas'!$C$8)*'EE en Clínicas'!N$32</f>
        <v>715000</v>
      </c>
      <c r="P75" s="174">
        <f>+(VLOOKUP("Clínicas",'Unidad media'!$A$4:$B$8,2,FALSE)*'Consumo específico'!N$8*P60)*(1-'EE en Clínicas'!O$32)+(VLOOKUP("Clínicas",'Unidad media'!$A$4:$B$8,2,FALSE)*'Consumo específico'!N$8*P60)*(1-'EE en Clínicas'!$C$8)*'EE en Clínicas'!O$32</f>
        <v>715000</v>
      </c>
      <c r="Q75" s="174">
        <f>+(VLOOKUP("Clínicas",'Unidad media'!$A$4:$B$8,2,FALSE)*'Consumo específico'!O$8*Q60)*(1-'EE en Clínicas'!P$32)+(VLOOKUP("Clínicas",'Unidad media'!$A$4:$B$8,2,FALSE)*'Consumo específico'!O$8*Q60)*(1-'EE en Clínicas'!$C$8)*'EE en Clínicas'!P$32</f>
        <v>715000</v>
      </c>
      <c r="R75" s="174">
        <f>+(VLOOKUP("Clínicas",'Unidad media'!$A$4:$B$8,2,FALSE)*'Consumo específico'!P$8*R60)*(1-'EE en Clínicas'!Q$32)+(VLOOKUP("Clínicas",'Unidad media'!$A$4:$B$8,2,FALSE)*'Consumo específico'!P$8*R60)*(1-'EE en Clínicas'!$C$8)*'EE en Clínicas'!Q$32</f>
        <v>715000</v>
      </c>
      <c r="S75" s="174">
        <f>+(VLOOKUP("Clínicas",'Unidad media'!$A$4:$B$8,2,FALSE)*'Consumo específico'!Q$8*S60)*(1-'EE en Clínicas'!R$32)+(VLOOKUP("Clínicas",'Unidad media'!$A$4:$B$8,2,FALSE)*'Consumo específico'!Q$8*S60)*(1-'EE en Clínicas'!$C$8)*'EE en Clínicas'!R$32</f>
        <v>715000</v>
      </c>
      <c r="T75" s="174">
        <f>+(VLOOKUP("Clínicas",'Unidad media'!$A$4:$B$8,2,FALSE)*'Consumo específico'!R$8*T60)*(1-'EE en Clínicas'!S$32)+(VLOOKUP("Clínicas",'Unidad media'!$A$4:$B$8,2,FALSE)*'Consumo específico'!R$8*T60)*(1-'EE en Clínicas'!$C$8)*'EE en Clínicas'!S$32</f>
        <v>715000</v>
      </c>
      <c r="U75" s="174">
        <f>+(VLOOKUP("Clínicas",'Unidad media'!$A$4:$B$8,2,FALSE)*'Consumo específico'!S$8*U60)*(1-'EE en Clínicas'!T$32)+(VLOOKUP("Clínicas",'Unidad media'!$A$4:$B$8,2,FALSE)*'Consumo específico'!S$8*U60)*(1-'EE en Clínicas'!$C$8)*'EE en Clínicas'!T$32</f>
        <v>715000</v>
      </c>
      <c r="V75" s="174">
        <f>+(VLOOKUP("Clínicas",'Unidad media'!$A$4:$B$8,2,FALSE)*'Consumo específico'!T$8*V60)*(1-'EE en Clínicas'!U$32)+(VLOOKUP("Clínicas",'Unidad media'!$A$4:$B$8,2,FALSE)*'Consumo específico'!T$8*V60)*(1-'EE en Clínicas'!$C$8)*'EE en Clínicas'!U$32</f>
        <v>715000</v>
      </c>
      <c r="W75" s="174">
        <f>+(VLOOKUP("Clínicas",'Unidad media'!$A$4:$B$8,2,FALSE)*'Consumo específico'!U$8*W60)*(1-'EE en Clínicas'!V$32)+(VLOOKUP("Clínicas",'Unidad media'!$A$4:$B$8,2,FALSE)*'Consumo específico'!U$8*W60)*(1-'EE en Clínicas'!$C$8)*'EE en Clínicas'!V$32</f>
        <v>715000</v>
      </c>
      <c r="X75" s="174">
        <f>+(VLOOKUP("Clínicas",'Unidad media'!$A$4:$B$8,2,FALSE)*'Consumo específico'!V$8*X60)*(1-'EE en Clínicas'!W$32)+(VLOOKUP("Clínicas",'Unidad media'!$A$4:$B$8,2,FALSE)*'Consumo específico'!V$8*X60)*(1-'EE en Clínicas'!$C$8)*'EE en Clínicas'!W$32</f>
        <v>715000</v>
      </c>
      <c r="Y75" s="174">
        <f>+(VLOOKUP("Clínicas",'Unidad media'!$A$4:$B$8,2,FALSE)*'Consumo específico'!W$8*Y60)*(1-'EE en Clínicas'!X$32)+(VLOOKUP("Clínicas",'Unidad media'!$A$4:$B$8,2,FALSE)*'Consumo específico'!W$8*Y60)*(1-'EE en Clínicas'!$C$8)*'EE en Clínicas'!X$32</f>
        <v>715000</v>
      </c>
      <c r="Z75" s="174">
        <f>+(VLOOKUP("Clínicas",'Unidad media'!$A$4:$B$8,2,FALSE)*'Consumo específico'!X$8*Z60)*(1-'EE en Clínicas'!Y$32)+(VLOOKUP("Clínicas",'Unidad media'!$A$4:$B$8,2,FALSE)*'Consumo específico'!X$8*Z60)*(1-'EE en Clínicas'!$C$8)*'EE en Clínicas'!Y$32</f>
        <v>715000</v>
      </c>
      <c r="AA75" s="174">
        <f>+(VLOOKUP("Clínicas",'Unidad media'!$A$4:$B$8,2,FALSE)*'Consumo específico'!Y$8*AA60)*(1-'EE en Clínicas'!Z$32)+(VLOOKUP("Clínicas",'Unidad media'!$A$4:$B$8,2,FALSE)*'Consumo específico'!Y$8*AA60)*(1-'EE en Clínicas'!$C$8)*'EE en Clínicas'!Z$32</f>
        <v>715000</v>
      </c>
      <c r="AB75" s="174">
        <f>+(VLOOKUP("Clínicas",'Unidad media'!$A$4:$B$8,2,FALSE)*'Consumo específico'!Z$8*AB60)*(1-'EE en Clínicas'!AA$32)+(VLOOKUP("Clínicas",'Unidad media'!$A$4:$B$8,2,FALSE)*'Consumo específico'!Z$8*AB60)*(1-'EE en Clínicas'!$C$8)*'EE en Clínicas'!AA$32</f>
        <v>715000</v>
      </c>
      <c r="AC75" s="174">
        <f>+(VLOOKUP("Clínicas",'Unidad media'!$A$4:$B$8,2,FALSE)*'Consumo específico'!AA$8*AC60)*(1-'EE en Clínicas'!AB$32)+(VLOOKUP("Clínicas",'Unidad media'!$A$4:$B$8,2,FALSE)*'Consumo específico'!AA$8*AC60)*(1-'EE en Clínicas'!$C$8)*'EE en Clínicas'!AB$32</f>
        <v>715000</v>
      </c>
      <c r="AD75" s="174">
        <f>+(VLOOKUP("Clínicas",'Unidad media'!$A$4:$B$8,2,FALSE)*'Consumo específico'!AB$8*AD60)*(1-'EE en Clínicas'!AC$32)+(VLOOKUP("Clínicas",'Unidad media'!$A$4:$B$8,2,FALSE)*'Consumo específico'!AB$8*AD60)*(1-'EE en Clínicas'!$C$8)*'EE en Clínicas'!AC$32</f>
        <v>715000</v>
      </c>
      <c r="AE75" s="174">
        <f>+(VLOOKUP("Clínicas",'Unidad media'!$A$4:$B$8,2,FALSE)*'Consumo específico'!AC$8*AE60)*(1-'EE en Clínicas'!AD$32)+(VLOOKUP("Clínicas",'Unidad media'!$A$4:$B$8,2,FALSE)*'Consumo específico'!AC$8*AE60)*(1-'EE en Clínicas'!$C$8)*'EE en Clínicas'!AD$32</f>
        <v>715000</v>
      </c>
      <c r="AF75" s="174">
        <f>+(VLOOKUP("Clínicas",'Unidad media'!$A$4:$B$8,2,FALSE)*'Consumo específico'!AD$8*AF60)*(1-'EE en Clínicas'!AE$32)+(VLOOKUP("Clínicas",'Unidad media'!$A$4:$B$8,2,FALSE)*'Consumo específico'!AD$8*AF60)*(1-'EE en Clínicas'!$C$8)*'EE en Clínicas'!AE$32</f>
        <v>715000</v>
      </c>
      <c r="AG75" s="174">
        <f>+(VLOOKUP("Clínicas",'Unidad media'!$A$4:$B$8,2,FALSE)*'Consumo específico'!AE$8*AG60)*(1-'EE en Clínicas'!AF$32)+(VLOOKUP("Clínicas",'Unidad media'!$A$4:$B$8,2,FALSE)*'Consumo específico'!AE$8*AG60)*(1-'EE en Clínicas'!$C$8)*'EE en Clínicas'!AF$32</f>
        <v>715000</v>
      </c>
      <c r="AH75" s="174">
        <f>+(VLOOKUP("Clínicas",'Unidad media'!$A$4:$B$8,2,FALSE)*'Consumo específico'!AF$8*AH60)*(1-'EE en Clínicas'!AG$32)+(VLOOKUP("Clínicas",'Unidad media'!$A$4:$B$8,2,FALSE)*'Consumo específico'!AF$8*AH60)*(1-'EE en Clínicas'!$C$8)*'EE en Clínicas'!AG$32</f>
        <v>715000</v>
      </c>
      <c r="AI75" s="174">
        <f>+(VLOOKUP("Clínicas",'Unidad media'!$A$4:$B$8,2,FALSE)*'Consumo específico'!AG$8*AI60)*(1-'EE en Clínicas'!AH$32)+(VLOOKUP("Clínicas",'Unidad media'!$A$4:$B$8,2,FALSE)*'Consumo específico'!AG$8*AI60)*(1-'EE en Clínicas'!$C$8)*'EE en Clínicas'!AH$32</f>
        <v>715000</v>
      </c>
      <c r="AJ75" s="174">
        <f>+(VLOOKUP("Clínicas",'Unidad media'!$A$4:$B$8,2,FALSE)*'Consumo específico'!AH$8*AJ60)*(1-'EE en Clínicas'!AI$32)+(VLOOKUP("Clínicas",'Unidad media'!$A$4:$B$8,2,FALSE)*'Consumo específico'!AH$8*AJ60)*(1-'EE en Clínicas'!$C$8)*'EE en Clínicas'!AI$32</f>
        <v>715000</v>
      </c>
      <c r="AK75" s="174">
        <f>+(VLOOKUP("Clínicas",'Unidad media'!$A$4:$B$8,2,FALSE)*'Consumo específico'!AI$8*AK60)*(1-'EE en Clínicas'!AJ$32)+(VLOOKUP("Clínicas",'Unidad media'!$A$4:$B$8,2,FALSE)*'Consumo específico'!AI$8*AK60)*(1-'EE en Clínicas'!$C$8)*'EE en Clínicas'!AJ$32</f>
        <v>715000</v>
      </c>
    </row>
    <row r="76" spans="1:37">
      <c r="A76" s="225" t="s">
        <v>91</v>
      </c>
      <c r="B76" s="226" t="s">
        <v>473</v>
      </c>
      <c r="C76" s="227" t="s">
        <v>466</v>
      </c>
      <c r="D76" s="174">
        <f>+(VLOOKUP("Clínicas",'Unidad media'!$A$4:$B$8,2,FALSE)*'Consumo específico'!B$8*D61)*(1-'EE en Clínicas'!C$32)+(VLOOKUP("Clínicas",'Unidad media'!$A$4:$B$8,2,FALSE)*'Consumo específico'!B$8*D61)*(1-'EE en Clínicas'!$C$8)*'EE en Clínicas'!C$32</f>
        <v>440000</v>
      </c>
      <c r="E76" s="174">
        <f>+(VLOOKUP("Clínicas",'Unidad media'!$A$4:$B$8,2,FALSE)*'Consumo específico'!C$8*E61)*(1-'EE en Clínicas'!D$32)+(VLOOKUP("Clínicas",'Unidad media'!$A$4:$B$8,2,FALSE)*'Consumo específico'!C$8*E61)*(1-'EE en Clínicas'!$C$8)*'EE en Clínicas'!D$32</f>
        <v>440000</v>
      </c>
      <c r="F76" s="174">
        <f>+(VLOOKUP("Clínicas",'Unidad media'!$A$4:$B$8,2,FALSE)*'Consumo específico'!D$8*F61)*(1-'EE en Clínicas'!E$32)+(VLOOKUP("Clínicas",'Unidad media'!$A$4:$B$8,2,FALSE)*'Consumo específico'!D$8*F61)*(1-'EE en Clínicas'!$C$8)*'EE en Clínicas'!E$32</f>
        <v>440000</v>
      </c>
      <c r="G76" s="174">
        <f>+(VLOOKUP("Clínicas",'Unidad media'!$A$4:$B$8,2,FALSE)*'Consumo específico'!E$8*G61)*(1-'EE en Clínicas'!F$32)+(VLOOKUP("Clínicas",'Unidad media'!$A$4:$B$8,2,FALSE)*'Consumo específico'!E$8*G61)*(1-'EE en Clínicas'!$C$8)*'EE en Clínicas'!F$32</f>
        <v>440000</v>
      </c>
      <c r="H76" s="174">
        <f>+(VLOOKUP("Clínicas",'Unidad media'!$A$4:$B$8,2,FALSE)*'Consumo específico'!F$8*H61)*(1-'EE en Clínicas'!G$32)+(VLOOKUP("Clínicas",'Unidad media'!$A$4:$B$8,2,FALSE)*'Consumo específico'!F$8*H61)*(1-'EE en Clínicas'!$C$8)*'EE en Clínicas'!G$32</f>
        <v>440000</v>
      </c>
      <c r="I76" s="174">
        <f>+(VLOOKUP("Clínicas",'Unidad media'!$A$4:$B$8,2,FALSE)*'Consumo específico'!G$8*I61)*(1-'EE en Clínicas'!H$32)+(VLOOKUP("Clínicas",'Unidad media'!$A$4:$B$8,2,FALSE)*'Consumo específico'!G$8*I61)*(1-'EE en Clínicas'!$C$8)*'EE en Clínicas'!H$32</f>
        <v>440000</v>
      </c>
      <c r="J76" s="174">
        <f>+(VLOOKUP("Clínicas",'Unidad media'!$A$4:$B$8,2,FALSE)*'Consumo específico'!H$8*J61)*(1-'EE en Clínicas'!I$32)+(VLOOKUP("Clínicas",'Unidad media'!$A$4:$B$8,2,FALSE)*'Consumo específico'!H$8*J61)*(1-'EE en Clínicas'!$C$8)*'EE en Clínicas'!I$32</f>
        <v>440000</v>
      </c>
      <c r="K76" s="174">
        <f>+(VLOOKUP("Clínicas",'Unidad media'!$A$4:$B$8,2,FALSE)*'Consumo específico'!I$8*K61)*(1-'EE en Clínicas'!J$32)+(VLOOKUP("Clínicas",'Unidad media'!$A$4:$B$8,2,FALSE)*'Consumo específico'!I$8*K61)*(1-'EE en Clínicas'!$C$8)*'EE en Clínicas'!J$32</f>
        <v>440000</v>
      </c>
      <c r="L76" s="174">
        <f>+(VLOOKUP("Clínicas",'Unidad media'!$A$4:$B$8,2,FALSE)*'Consumo específico'!J$8*L61)*(1-'EE en Clínicas'!K$32)+(VLOOKUP("Clínicas",'Unidad media'!$A$4:$B$8,2,FALSE)*'Consumo específico'!J$8*L61)*(1-'EE en Clínicas'!$C$8)*'EE en Clínicas'!K$32</f>
        <v>440000</v>
      </c>
      <c r="M76" s="174">
        <f>+(VLOOKUP("Clínicas",'Unidad media'!$A$4:$B$8,2,FALSE)*'Consumo específico'!K$8*M61)*(1-'EE en Clínicas'!L$32)+(VLOOKUP("Clínicas",'Unidad media'!$A$4:$B$8,2,FALSE)*'Consumo específico'!K$8*M61)*(1-'EE en Clínicas'!$C$8)*'EE en Clínicas'!L$32</f>
        <v>440000</v>
      </c>
      <c r="N76" s="174">
        <f>+(VLOOKUP("Clínicas",'Unidad media'!$A$4:$B$8,2,FALSE)*'Consumo específico'!L$8*N61)*(1-'EE en Clínicas'!M$32)+(VLOOKUP("Clínicas",'Unidad media'!$A$4:$B$8,2,FALSE)*'Consumo específico'!L$8*N61)*(1-'EE en Clínicas'!$C$8)*'EE en Clínicas'!M$32</f>
        <v>440000</v>
      </c>
      <c r="O76" s="174">
        <f>+(VLOOKUP("Clínicas",'Unidad media'!$A$4:$B$8,2,FALSE)*'Consumo específico'!M$8*O61)*(1-'EE en Clínicas'!N$32)+(VLOOKUP("Clínicas",'Unidad media'!$A$4:$B$8,2,FALSE)*'Consumo específico'!M$8*O61)*(1-'EE en Clínicas'!$C$8)*'EE en Clínicas'!N$32</f>
        <v>440000</v>
      </c>
      <c r="P76" s="174">
        <f>+(VLOOKUP("Clínicas",'Unidad media'!$A$4:$B$8,2,FALSE)*'Consumo específico'!N$8*P61)*(1-'EE en Clínicas'!O$32)+(VLOOKUP("Clínicas",'Unidad media'!$A$4:$B$8,2,FALSE)*'Consumo específico'!N$8*P61)*(1-'EE en Clínicas'!$C$8)*'EE en Clínicas'!O$32</f>
        <v>440000</v>
      </c>
      <c r="Q76" s="174">
        <f>+(VLOOKUP("Clínicas",'Unidad media'!$A$4:$B$8,2,FALSE)*'Consumo específico'!O$8*Q61)*(1-'EE en Clínicas'!P$32)+(VLOOKUP("Clínicas",'Unidad media'!$A$4:$B$8,2,FALSE)*'Consumo específico'!O$8*Q61)*(1-'EE en Clínicas'!$C$8)*'EE en Clínicas'!P$32</f>
        <v>440000</v>
      </c>
      <c r="R76" s="174">
        <f>+(VLOOKUP("Clínicas",'Unidad media'!$A$4:$B$8,2,FALSE)*'Consumo específico'!P$8*R61)*(1-'EE en Clínicas'!Q$32)+(VLOOKUP("Clínicas",'Unidad media'!$A$4:$B$8,2,FALSE)*'Consumo específico'!P$8*R61)*(1-'EE en Clínicas'!$C$8)*'EE en Clínicas'!Q$32</f>
        <v>440000</v>
      </c>
      <c r="S76" s="174">
        <f>+(VLOOKUP("Clínicas",'Unidad media'!$A$4:$B$8,2,FALSE)*'Consumo específico'!Q$8*S61)*(1-'EE en Clínicas'!R$32)+(VLOOKUP("Clínicas",'Unidad media'!$A$4:$B$8,2,FALSE)*'Consumo específico'!Q$8*S61)*(1-'EE en Clínicas'!$C$8)*'EE en Clínicas'!R$32</f>
        <v>440000</v>
      </c>
      <c r="T76" s="174">
        <f>+(VLOOKUP("Clínicas",'Unidad media'!$A$4:$B$8,2,FALSE)*'Consumo específico'!R$8*T61)*(1-'EE en Clínicas'!S$32)+(VLOOKUP("Clínicas",'Unidad media'!$A$4:$B$8,2,FALSE)*'Consumo específico'!R$8*T61)*(1-'EE en Clínicas'!$C$8)*'EE en Clínicas'!S$32</f>
        <v>440000</v>
      </c>
      <c r="U76" s="174">
        <f>+(VLOOKUP("Clínicas",'Unidad media'!$A$4:$B$8,2,FALSE)*'Consumo específico'!S$8*U61)*(1-'EE en Clínicas'!T$32)+(VLOOKUP("Clínicas",'Unidad media'!$A$4:$B$8,2,FALSE)*'Consumo específico'!S$8*U61)*(1-'EE en Clínicas'!$C$8)*'EE en Clínicas'!T$32</f>
        <v>440000</v>
      </c>
      <c r="V76" s="174">
        <f>+(VLOOKUP("Clínicas",'Unidad media'!$A$4:$B$8,2,FALSE)*'Consumo específico'!T$8*V61)*(1-'EE en Clínicas'!U$32)+(VLOOKUP("Clínicas",'Unidad media'!$A$4:$B$8,2,FALSE)*'Consumo específico'!T$8*V61)*(1-'EE en Clínicas'!$C$8)*'EE en Clínicas'!U$32</f>
        <v>440000</v>
      </c>
      <c r="W76" s="174">
        <f>+(VLOOKUP("Clínicas",'Unidad media'!$A$4:$B$8,2,FALSE)*'Consumo específico'!U$8*W61)*(1-'EE en Clínicas'!V$32)+(VLOOKUP("Clínicas",'Unidad media'!$A$4:$B$8,2,FALSE)*'Consumo específico'!U$8*W61)*(1-'EE en Clínicas'!$C$8)*'EE en Clínicas'!V$32</f>
        <v>440000</v>
      </c>
      <c r="X76" s="174">
        <f>+(VLOOKUP("Clínicas",'Unidad media'!$A$4:$B$8,2,FALSE)*'Consumo específico'!V$8*X61)*(1-'EE en Clínicas'!W$32)+(VLOOKUP("Clínicas",'Unidad media'!$A$4:$B$8,2,FALSE)*'Consumo específico'!V$8*X61)*(1-'EE en Clínicas'!$C$8)*'EE en Clínicas'!W$32</f>
        <v>440000</v>
      </c>
      <c r="Y76" s="174">
        <f>+(VLOOKUP("Clínicas",'Unidad media'!$A$4:$B$8,2,FALSE)*'Consumo específico'!W$8*Y61)*(1-'EE en Clínicas'!X$32)+(VLOOKUP("Clínicas",'Unidad media'!$A$4:$B$8,2,FALSE)*'Consumo específico'!W$8*Y61)*(1-'EE en Clínicas'!$C$8)*'EE en Clínicas'!X$32</f>
        <v>440000</v>
      </c>
      <c r="Z76" s="174">
        <f>+(VLOOKUP("Clínicas",'Unidad media'!$A$4:$B$8,2,FALSE)*'Consumo específico'!X$8*Z61)*(1-'EE en Clínicas'!Y$32)+(VLOOKUP("Clínicas",'Unidad media'!$A$4:$B$8,2,FALSE)*'Consumo específico'!X$8*Z61)*(1-'EE en Clínicas'!$C$8)*'EE en Clínicas'!Y$32</f>
        <v>440000</v>
      </c>
      <c r="AA76" s="174">
        <f>+(VLOOKUP("Clínicas",'Unidad media'!$A$4:$B$8,2,FALSE)*'Consumo específico'!Y$8*AA61)*(1-'EE en Clínicas'!Z$32)+(VLOOKUP("Clínicas",'Unidad media'!$A$4:$B$8,2,FALSE)*'Consumo específico'!Y$8*AA61)*(1-'EE en Clínicas'!$C$8)*'EE en Clínicas'!Z$32</f>
        <v>440000</v>
      </c>
      <c r="AB76" s="174">
        <f>+(VLOOKUP("Clínicas",'Unidad media'!$A$4:$B$8,2,FALSE)*'Consumo específico'!Z$8*AB61)*(1-'EE en Clínicas'!AA$32)+(VLOOKUP("Clínicas",'Unidad media'!$A$4:$B$8,2,FALSE)*'Consumo específico'!Z$8*AB61)*(1-'EE en Clínicas'!$C$8)*'EE en Clínicas'!AA$32</f>
        <v>440000</v>
      </c>
      <c r="AC76" s="174">
        <f>+(VLOOKUP("Clínicas",'Unidad media'!$A$4:$B$8,2,FALSE)*'Consumo específico'!AA$8*AC61)*(1-'EE en Clínicas'!AB$32)+(VLOOKUP("Clínicas",'Unidad media'!$A$4:$B$8,2,FALSE)*'Consumo específico'!AA$8*AC61)*(1-'EE en Clínicas'!$C$8)*'EE en Clínicas'!AB$32</f>
        <v>440000</v>
      </c>
      <c r="AD76" s="174">
        <f>+(VLOOKUP("Clínicas",'Unidad media'!$A$4:$B$8,2,FALSE)*'Consumo específico'!AB$8*AD61)*(1-'EE en Clínicas'!AC$32)+(VLOOKUP("Clínicas",'Unidad media'!$A$4:$B$8,2,FALSE)*'Consumo específico'!AB$8*AD61)*(1-'EE en Clínicas'!$C$8)*'EE en Clínicas'!AC$32</f>
        <v>440000</v>
      </c>
      <c r="AE76" s="174">
        <f>+(VLOOKUP("Clínicas",'Unidad media'!$A$4:$B$8,2,FALSE)*'Consumo específico'!AC$8*AE61)*(1-'EE en Clínicas'!AD$32)+(VLOOKUP("Clínicas",'Unidad media'!$A$4:$B$8,2,FALSE)*'Consumo específico'!AC$8*AE61)*(1-'EE en Clínicas'!$C$8)*'EE en Clínicas'!AD$32</f>
        <v>440000</v>
      </c>
      <c r="AF76" s="174">
        <f>+(VLOOKUP("Clínicas",'Unidad media'!$A$4:$B$8,2,FALSE)*'Consumo específico'!AD$8*AF61)*(1-'EE en Clínicas'!AE$32)+(VLOOKUP("Clínicas",'Unidad media'!$A$4:$B$8,2,FALSE)*'Consumo específico'!AD$8*AF61)*(1-'EE en Clínicas'!$C$8)*'EE en Clínicas'!AE$32</f>
        <v>440000</v>
      </c>
      <c r="AG76" s="174">
        <f>+(VLOOKUP("Clínicas",'Unidad media'!$A$4:$B$8,2,FALSE)*'Consumo específico'!AE$8*AG61)*(1-'EE en Clínicas'!AF$32)+(VLOOKUP("Clínicas",'Unidad media'!$A$4:$B$8,2,FALSE)*'Consumo específico'!AE$8*AG61)*(1-'EE en Clínicas'!$C$8)*'EE en Clínicas'!AF$32</f>
        <v>440000</v>
      </c>
      <c r="AH76" s="174">
        <f>+(VLOOKUP("Clínicas",'Unidad media'!$A$4:$B$8,2,FALSE)*'Consumo específico'!AF$8*AH61)*(1-'EE en Clínicas'!AG$32)+(VLOOKUP("Clínicas",'Unidad media'!$A$4:$B$8,2,FALSE)*'Consumo específico'!AF$8*AH61)*(1-'EE en Clínicas'!$C$8)*'EE en Clínicas'!AG$32</f>
        <v>440000</v>
      </c>
      <c r="AI76" s="174">
        <f>+(VLOOKUP("Clínicas",'Unidad media'!$A$4:$B$8,2,FALSE)*'Consumo específico'!AG$8*AI61)*(1-'EE en Clínicas'!AH$32)+(VLOOKUP("Clínicas",'Unidad media'!$A$4:$B$8,2,FALSE)*'Consumo específico'!AG$8*AI61)*(1-'EE en Clínicas'!$C$8)*'EE en Clínicas'!AH$32</f>
        <v>440000</v>
      </c>
      <c r="AJ76" s="174">
        <f>+(VLOOKUP("Clínicas",'Unidad media'!$A$4:$B$8,2,FALSE)*'Consumo específico'!AH$8*AJ61)*(1-'EE en Clínicas'!AI$32)+(VLOOKUP("Clínicas",'Unidad media'!$A$4:$B$8,2,FALSE)*'Consumo específico'!AH$8*AJ61)*(1-'EE en Clínicas'!$C$8)*'EE en Clínicas'!AI$32</f>
        <v>440000</v>
      </c>
      <c r="AK76" s="174">
        <f>+(VLOOKUP("Clínicas",'Unidad media'!$A$4:$B$8,2,FALSE)*'Consumo específico'!AI$8*AK61)*(1-'EE en Clínicas'!AJ$32)+(VLOOKUP("Clínicas",'Unidad media'!$A$4:$B$8,2,FALSE)*'Consumo específico'!AI$8*AK61)*(1-'EE en Clínicas'!$C$8)*'EE en Clínicas'!AJ$32</f>
        <v>440000</v>
      </c>
    </row>
    <row r="77" spans="1:37">
      <c r="A77" s="225" t="s">
        <v>86</v>
      </c>
      <c r="B77" s="226" t="s">
        <v>473</v>
      </c>
      <c r="C77" s="227" t="s">
        <v>466</v>
      </c>
      <c r="D77" s="174">
        <f>+VLOOKUP("Clínicas",'Unidad media'!$A$4:$B$8,2,FALSE)*'Consumo específico'!B$8*D62</f>
        <v>550000</v>
      </c>
      <c r="E77" s="174">
        <f>+VLOOKUP("Clínicas",'Unidad media'!$A$4:$B$8,2,FALSE)*'Consumo específico'!C$8*E62</f>
        <v>550000</v>
      </c>
      <c r="F77" s="174">
        <f>+VLOOKUP("Clínicas",'Unidad media'!$A$4:$B$8,2,FALSE)*'Consumo específico'!D$8*F62</f>
        <v>550000</v>
      </c>
      <c r="G77" s="174">
        <f>+VLOOKUP("Clínicas",'Unidad media'!$A$4:$B$8,2,FALSE)*'Consumo específico'!E$8*G62</f>
        <v>550000</v>
      </c>
      <c r="H77" s="174">
        <f>+VLOOKUP("Clínicas",'Unidad media'!$A$4:$B$8,2,FALSE)*'Consumo específico'!F$8*H62</f>
        <v>550000</v>
      </c>
      <c r="I77" s="174">
        <f>+VLOOKUP("Clínicas",'Unidad media'!$A$4:$B$8,2,FALSE)*'Consumo específico'!G$8*I62</f>
        <v>550000</v>
      </c>
      <c r="J77" s="174">
        <f>+VLOOKUP("Clínicas",'Unidad media'!$A$4:$B$8,2,FALSE)*'Consumo específico'!H$8*J62</f>
        <v>550000</v>
      </c>
      <c r="K77" s="174">
        <f>+VLOOKUP("Clínicas",'Unidad media'!$A$4:$B$8,2,FALSE)*'Consumo específico'!I$8*K62</f>
        <v>550000</v>
      </c>
      <c r="L77" s="174">
        <f>+VLOOKUP("Clínicas",'Unidad media'!$A$4:$B$8,2,FALSE)*'Consumo específico'!J$8*L62</f>
        <v>550000</v>
      </c>
      <c r="M77" s="174">
        <f>+VLOOKUP("Clínicas",'Unidad media'!$A$4:$B$8,2,FALSE)*'Consumo específico'!K$8*M62</f>
        <v>550000</v>
      </c>
      <c r="N77" s="174">
        <f>+VLOOKUP("Clínicas",'Unidad media'!$A$4:$B$8,2,FALSE)*'Consumo específico'!L$8*N62</f>
        <v>550000</v>
      </c>
      <c r="O77" s="174">
        <f>+VLOOKUP("Clínicas",'Unidad media'!$A$4:$B$8,2,FALSE)*'Consumo específico'!M$8*O62</f>
        <v>550000</v>
      </c>
      <c r="P77" s="174">
        <f>+VLOOKUP("Clínicas",'Unidad media'!$A$4:$B$8,2,FALSE)*'Consumo específico'!N$8*P62</f>
        <v>550000</v>
      </c>
      <c r="Q77" s="174">
        <f>+VLOOKUP("Clínicas",'Unidad media'!$A$4:$B$8,2,FALSE)*'Consumo específico'!O$8*Q62</f>
        <v>550000</v>
      </c>
      <c r="R77" s="174">
        <f>+VLOOKUP("Clínicas",'Unidad media'!$A$4:$B$8,2,FALSE)*'Consumo específico'!P$8*R62</f>
        <v>550000</v>
      </c>
      <c r="S77" s="174">
        <f>+VLOOKUP("Clínicas",'Unidad media'!$A$4:$B$8,2,FALSE)*'Consumo específico'!Q$8*S62</f>
        <v>550000</v>
      </c>
      <c r="T77" s="174">
        <f>+VLOOKUP("Clínicas",'Unidad media'!$A$4:$B$8,2,FALSE)*'Consumo específico'!R$8*T62</f>
        <v>550000</v>
      </c>
      <c r="U77" s="174">
        <f>+VLOOKUP("Clínicas",'Unidad media'!$A$4:$B$8,2,FALSE)*'Consumo específico'!S$8*U62</f>
        <v>550000</v>
      </c>
      <c r="V77" s="174">
        <f>+VLOOKUP("Clínicas",'Unidad media'!$A$4:$B$8,2,FALSE)*'Consumo específico'!T$8*V62</f>
        <v>550000</v>
      </c>
      <c r="W77" s="174">
        <f>+VLOOKUP("Clínicas",'Unidad media'!$A$4:$B$8,2,FALSE)*'Consumo específico'!U$8*W62</f>
        <v>550000</v>
      </c>
      <c r="X77" s="174">
        <f>+VLOOKUP("Clínicas",'Unidad media'!$A$4:$B$8,2,FALSE)*'Consumo específico'!V$8*X62</f>
        <v>550000</v>
      </c>
      <c r="Y77" s="174">
        <f>+VLOOKUP("Clínicas",'Unidad media'!$A$4:$B$8,2,FALSE)*'Consumo específico'!W$8*Y62</f>
        <v>550000</v>
      </c>
      <c r="Z77" s="174">
        <f>+VLOOKUP("Clínicas",'Unidad media'!$A$4:$B$8,2,FALSE)*'Consumo específico'!X$8*Z62</f>
        <v>550000</v>
      </c>
      <c r="AA77" s="174">
        <f>+VLOOKUP("Clínicas",'Unidad media'!$A$4:$B$8,2,FALSE)*'Consumo específico'!Y$8*AA62</f>
        <v>550000</v>
      </c>
      <c r="AB77" s="174">
        <f>+VLOOKUP("Clínicas",'Unidad media'!$A$4:$B$8,2,FALSE)*'Consumo específico'!Z$8*AB62</f>
        <v>550000</v>
      </c>
      <c r="AC77" s="174">
        <f>+VLOOKUP("Clínicas",'Unidad media'!$A$4:$B$8,2,FALSE)*'Consumo específico'!AA$8*AC62</f>
        <v>550000</v>
      </c>
      <c r="AD77" s="174">
        <f>+VLOOKUP("Clínicas",'Unidad media'!$A$4:$B$8,2,FALSE)*'Consumo específico'!AB$8*AD62</f>
        <v>550000</v>
      </c>
      <c r="AE77" s="174">
        <f>+VLOOKUP("Clínicas",'Unidad media'!$A$4:$B$8,2,FALSE)*'Consumo específico'!AC$8*AE62</f>
        <v>550000</v>
      </c>
      <c r="AF77" s="174">
        <f>+VLOOKUP("Clínicas",'Unidad media'!$A$4:$B$8,2,FALSE)*'Consumo específico'!AD$8*AF62</f>
        <v>550000</v>
      </c>
      <c r="AG77" s="174">
        <f>+VLOOKUP("Clínicas",'Unidad media'!$A$4:$B$8,2,FALSE)*'Consumo específico'!AE$8*AG62</f>
        <v>550000</v>
      </c>
      <c r="AH77" s="174">
        <f>+VLOOKUP("Clínicas",'Unidad media'!$A$4:$B$8,2,FALSE)*'Consumo específico'!AF$8*AH62</f>
        <v>550000</v>
      </c>
      <c r="AI77" s="174">
        <f>+VLOOKUP("Clínicas",'Unidad media'!$A$4:$B$8,2,FALSE)*'Consumo específico'!AG$8*AI62</f>
        <v>550000</v>
      </c>
      <c r="AJ77" s="174">
        <f>+VLOOKUP("Clínicas",'Unidad media'!$A$4:$B$8,2,FALSE)*'Consumo específico'!AH$8*AJ62</f>
        <v>550000</v>
      </c>
      <c r="AK77" s="174">
        <f>+VLOOKUP("Clínicas",'Unidad media'!$A$4:$B$8,2,FALSE)*'Consumo específico'!AI$8*AK62</f>
        <v>550000</v>
      </c>
    </row>
    <row r="78" spans="1:37">
      <c r="A78" s="225" t="s">
        <v>8</v>
      </c>
      <c r="B78" s="226" t="s">
        <v>473</v>
      </c>
      <c r="C78" s="227" t="s">
        <v>466</v>
      </c>
      <c r="D78" s="174">
        <f>+VLOOKUP("Clínicas",'Unidad media'!$A$4:$B$8,2,FALSE)*'Consumo específico'!B$8*D63</f>
        <v>110000</v>
      </c>
      <c r="E78" s="174">
        <f>+VLOOKUP("Clínicas",'Unidad media'!$A$4:$B$8,2,FALSE)*'Consumo específico'!C$8*E63</f>
        <v>110000</v>
      </c>
      <c r="F78" s="174">
        <f>+VLOOKUP("Clínicas",'Unidad media'!$A$4:$B$8,2,FALSE)*'Consumo específico'!D$8*F63</f>
        <v>110000</v>
      </c>
      <c r="G78" s="174">
        <f>+VLOOKUP("Clínicas",'Unidad media'!$A$4:$B$8,2,FALSE)*'Consumo específico'!E$8*G63</f>
        <v>110000</v>
      </c>
      <c r="H78" s="174">
        <f>+VLOOKUP("Clínicas",'Unidad media'!$A$4:$B$8,2,FALSE)*'Consumo específico'!F$8*H63</f>
        <v>110000</v>
      </c>
      <c r="I78" s="174">
        <f>+VLOOKUP("Clínicas",'Unidad media'!$A$4:$B$8,2,FALSE)*'Consumo específico'!G$8*I63</f>
        <v>110000</v>
      </c>
      <c r="J78" s="174">
        <f>+VLOOKUP("Clínicas",'Unidad media'!$A$4:$B$8,2,FALSE)*'Consumo específico'!H$8*J63</f>
        <v>110000</v>
      </c>
      <c r="K78" s="174">
        <f>+VLOOKUP("Clínicas",'Unidad media'!$A$4:$B$8,2,FALSE)*'Consumo específico'!I$8*K63</f>
        <v>110000</v>
      </c>
      <c r="L78" s="174">
        <f>+VLOOKUP("Clínicas",'Unidad media'!$A$4:$B$8,2,FALSE)*'Consumo específico'!J$8*L63</f>
        <v>110000</v>
      </c>
      <c r="M78" s="174">
        <f>+VLOOKUP("Clínicas",'Unidad media'!$A$4:$B$8,2,FALSE)*'Consumo específico'!K$8*M63</f>
        <v>110000</v>
      </c>
      <c r="N78" s="174">
        <f>+VLOOKUP("Clínicas",'Unidad media'!$A$4:$B$8,2,FALSE)*'Consumo específico'!L$8*N63</f>
        <v>110000</v>
      </c>
      <c r="O78" s="174">
        <f>+VLOOKUP("Clínicas",'Unidad media'!$A$4:$B$8,2,FALSE)*'Consumo específico'!M$8*O63</f>
        <v>110000</v>
      </c>
      <c r="P78" s="174">
        <f>+VLOOKUP("Clínicas",'Unidad media'!$A$4:$B$8,2,FALSE)*'Consumo específico'!N$8*P63</f>
        <v>110000</v>
      </c>
      <c r="Q78" s="174">
        <f>+VLOOKUP("Clínicas",'Unidad media'!$A$4:$B$8,2,FALSE)*'Consumo específico'!O$8*Q63</f>
        <v>110000</v>
      </c>
      <c r="R78" s="174">
        <f>+VLOOKUP("Clínicas",'Unidad media'!$A$4:$B$8,2,FALSE)*'Consumo específico'!P$8*R63</f>
        <v>110000</v>
      </c>
      <c r="S78" s="174">
        <f>+VLOOKUP("Clínicas",'Unidad media'!$A$4:$B$8,2,FALSE)*'Consumo específico'!Q$8*S63</f>
        <v>110000</v>
      </c>
      <c r="T78" s="174">
        <f>+VLOOKUP("Clínicas",'Unidad media'!$A$4:$B$8,2,FALSE)*'Consumo específico'!R$8*T63</f>
        <v>110000</v>
      </c>
      <c r="U78" s="174">
        <f>+VLOOKUP("Clínicas",'Unidad media'!$A$4:$B$8,2,FALSE)*'Consumo específico'!S$8*U63</f>
        <v>110000</v>
      </c>
      <c r="V78" s="174">
        <f>+VLOOKUP("Clínicas",'Unidad media'!$A$4:$B$8,2,FALSE)*'Consumo específico'!T$8*V63</f>
        <v>110000</v>
      </c>
      <c r="W78" s="174">
        <f>+VLOOKUP("Clínicas",'Unidad media'!$A$4:$B$8,2,FALSE)*'Consumo específico'!U$8*W63</f>
        <v>110000</v>
      </c>
      <c r="X78" s="174">
        <f>+VLOOKUP("Clínicas",'Unidad media'!$A$4:$B$8,2,FALSE)*'Consumo específico'!V$8*X63</f>
        <v>110000</v>
      </c>
      <c r="Y78" s="174">
        <f>+VLOOKUP("Clínicas",'Unidad media'!$A$4:$B$8,2,FALSE)*'Consumo específico'!W$8*Y63</f>
        <v>110000</v>
      </c>
      <c r="Z78" s="174">
        <f>+VLOOKUP("Clínicas",'Unidad media'!$A$4:$B$8,2,FALSE)*'Consumo específico'!X$8*Z63</f>
        <v>110000</v>
      </c>
      <c r="AA78" s="174">
        <f>+VLOOKUP("Clínicas",'Unidad media'!$A$4:$B$8,2,FALSE)*'Consumo específico'!Y$8*AA63</f>
        <v>110000</v>
      </c>
      <c r="AB78" s="174">
        <f>+VLOOKUP("Clínicas",'Unidad media'!$A$4:$B$8,2,FALSE)*'Consumo específico'!Z$8*AB63</f>
        <v>110000</v>
      </c>
      <c r="AC78" s="174">
        <f>+VLOOKUP("Clínicas",'Unidad media'!$A$4:$B$8,2,FALSE)*'Consumo específico'!AA$8*AC63</f>
        <v>110000</v>
      </c>
      <c r="AD78" s="174">
        <f>+VLOOKUP("Clínicas",'Unidad media'!$A$4:$B$8,2,FALSE)*'Consumo específico'!AB$8*AD63</f>
        <v>110000</v>
      </c>
      <c r="AE78" s="174">
        <f>+VLOOKUP("Clínicas",'Unidad media'!$A$4:$B$8,2,FALSE)*'Consumo específico'!AC$8*AE63</f>
        <v>110000</v>
      </c>
      <c r="AF78" s="174">
        <f>+VLOOKUP("Clínicas",'Unidad media'!$A$4:$B$8,2,FALSE)*'Consumo específico'!AD$8*AF63</f>
        <v>110000</v>
      </c>
      <c r="AG78" s="174">
        <f>+VLOOKUP("Clínicas",'Unidad media'!$A$4:$B$8,2,FALSE)*'Consumo específico'!AE$8*AG63</f>
        <v>110000</v>
      </c>
      <c r="AH78" s="174">
        <f>+VLOOKUP("Clínicas",'Unidad media'!$A$4:$B$8,2,FALSE)*'Consumo específico'!AF$8*AH63</f>
        <v>110000</v>
      </c>
      <c r="AI78" s="174">
        <f>+VLOOKUP("Clínicas",'Unidad media'!$A$4:$B$8,2,FALSE)*'Consumo específico'!AG$8*AI63</f>
        <v>110000</v>
      </c>
      <c r="AJ78" s="174">
        <f>+VLOOKUP("Clínicas",'Unidad media'!$A$4:$B$8,2,FALSE)*'Consumo específico'!AH$8*AJ63</f>
        <v>110000</v>
      </c>
      <c r="AK78" s="174">
        <f>+VLOOKUP("Clínicas",'Unidad media'!$A$4:$B$8,2,FALSE)*'Consumo específico'!AI$8*AK63</f>
        <v>110000</v>
      </c>
    </row>
    <row r="79" spans="1:37">
      <c r="A79" s="173"/>
    </row>
    <row r="80" spans="1:37">
      <c r="A80" s="173"/>
    </row>
    <row r="81" spans="1:37">
      <c r="A81" s="230" t="s">
        <v>475</v>
      </c>
    </row>
    <row r="82" spans="1:37">
      <c r="A82" s="225" t="str">
        <f>+'Usos finales'!A120</f>
        <v>ACS</v>
      </c>
      <c r="B82" s="226" t="s">
        <v>391</v>
      </c>
      <c r="C82" s="227" t="s">
        <v>466</v>
      </c>
      <c r="D82" s="242">
        <f>+'Usos finales'!B120</f>
        <v>0.03</v>
      </c>
      <c r="E82" s="240">
        <f t="shared" ref="E82:T87" si="17">+D82</f>
        <v>0.03</v>
      </c>
      <c r="F82" s="240">
        <f t="shared" si="17"/>
        <v>0.03</v>
      </c>
      <c r="G82" s="240">
        <f t="shared" si="17"/>
        <v>0.03</v>
      </c>
      <c r="H82" s="240">
        <f t="shared" si="17"/>
        <v>0.03</v>
      </c>
      <c r="I82" s="240">
        <f t="shared" si="17"/>
        <v>0.03</v>
      </c>
      <c r="J82" s="240">
        <f t="shared" si="17"/>
        <v>0.03</v>
      </c>
      <c r="K82" s="240">
        <f t="shared" si="17"/>
        <v>0.03</v>
      </c>
      <c r="L82" s="240">
        <f t="shared" si="17"/>
        <v>0.03</v>
      </c>
      <c r="M82" s="240">
        <f t="shared" si="17"/>
        <v>0.03</v>
      </c>
      <c r="N82" s="240">
        <f t="shared" si="17"/>
        <v>0.03</v>
      </c>
      <c r="O82" s="240">
        <f t="shared" si="17"/>
        <v>0.03</v>
      </c>
      <c r="P82" s="240">
        <f t="shared" si="17"/>
        <v>0.03</v>
      </c>
      <c r="Q82" s="240">
        <f t="shared" si="17"/>
        <v>0.03</v>
      </c>
      <c r="R82" s="240">
        <f t="shared" si="17"/>
        <v>0.03</v>
      </c>
      <c r="S82" s="240">
        <f t="shared" si="17"/>
        <v>0.03</v>
      </c>
      <c r="T82" s="240">
        <f t="shared" si="17"/>
        <v>0.03</v>
      </c>
      <c r="U82" s="240">
        <f t="shared" ref="F82:AK87" si="18">+T82</f>
        <v>0.03</v>
      </c>
      <c r="V82" s="240">
        <f t="shared" si="18"/>
        <v>0.03</v>
      </c>
      <c r="W82" s="240">
        <f t="shared" si="18"/>
        <v>0.03</v>
      </c>
      <c r="X82" s="240">
        <f t="shared" si="18"/>
        <v>0.03</v>
      </c>
      <c r="Y82" s="240">
        <f t="shared" si="18"/>
        <v>0.03</v>
      </c>
      <c r="Z82" s="240">
        <f t="shared" si="18"/>
        <v>0.03</v>
      </c>
      <c r="AA82" s="240">
        <f t="shared" si="18"/>
        <v>0.03</v>
      </c>
      <c r="AB82" s="240">
        <f t="shared" si="18"/>
        <v>0.03</v>
      </c>
      <c r="AC82" s="240">
        <f t="shared" si="18"/>
        <v>0.03</v>
      </c>
      <c r="AD82" s="240">
        <f t="shared" si="18"/>
        <v>0.03</v>
      </c>
      <c r="AE82" s="240">
        <f t="shared" si="18"/>
        <v>0.03</v>
      </c>
      <c r="AF82" s="240">
        <f t="shared" si="18"/>
        <v>0.03</v>
      </c>
      <c r="AG82" s="240">
        <f t="shared" si="18"/>
        <v>0.03</v>
      </c>
      <c r="AH82" s="240">
        <f t="shared" si="18"/>
        <v>0.03</v>
      </c>
      <c r="AI82" s="240">
        <f t="shared" si="18"/>
        <v>0.03</v>
      </c>
      <c r="AJ82" s="240">
        <f t="shared" si="18"/>
        <v>0.03</v>
      </c>
      <c r="AK82" s="240">
        <f t="shared" si="18"/>
        <v>0.03</v>
      </c>
    </row>
    <row r="83" spans="1:37">
      <c r="A83" s="225" t="str">
        <f>+'Usos finales'!A121</f>
        <v>Bombas y ventiladores</v>
      </c>
      <c r="B83" s="226" t="s">
        <v>391</v>
      </c>
      <c r="C83" s="227" t="s">
        <v>466</v>
      </c>
      <c r="D83" s="242">
        <f>+'Usos finales'!B121</f>
        <v>0.14000000000000001</v>
      </c>
      <c r="E83" s="240">
        <f t="shared" si="17"/>
        <v>0.14000000000000001</v>
      </c>
      <c r="F83" s="240">
        <f t="shared" si="18"/>
        <v>0.14000000000000001</v>
      </c>
      <c r="G83" s="240">
        <f t="shared" si="18"/>
        <v>0.14000000000000001</v>
      </c>
      <c r="H83" s="240">
        <f t="shared" si="18"/>
        <v>0.14000000000000001</v>
      </c>
      <c r="I83" s="240">
        <f t="shared" si="18"/>
        <v>0.14000000000000001</v>
      </c>
      <c r="J83" s="240">
        <f t="shared" si="18"/>
        <v>0.14000000000000001</v>
      </c>
      <c r="K83" s="240">
        <f t="shared" si="18"/>
        <v>0.14000000000000001</v>
      </c>
      <c r="L83" s="240">
        <f t="shared" si="18"/>
        <v>0.14000000000000001</v>
      </c>
      <c r="M83" s="240">
        <f t="shared" si="18"/>
        <v>0.14000000000000001</v>
      </c>
      <c r="N83" s="240">
        <f t="shared" si="18"/>
        <v>0.14000000000000001</v>
      </c>
      <c r="O83" s="240">
        <f t="shared" si="18"/>
        <v>0.14000000000000001</v>
      </c>
      <c r="P83" s="240">
        <f t="shared" si="18"/>
        <v>0.14000000000000001</v>
      </c>
      <c r="Q83" s="240">
        <f t="shared" si="18"/>
        <v>0.14000000000000001</v>
      </c>
      <c r="R83" s="240">
        <f t="shared" si="18"/>
        <v>0.14000000000000001</v>
      </c>
      <c r="S83" s="240">
        <f t="shared" si="18"/>
        <v>0.14000000000000001</v>
      </c>
      <c r="T83" s="240">
        <f t="shared" si="18"/>
        <v>0.14000000000000001</v>
      </c>
      <c r="U83" s="240">
        <f t="shared" si="18"/>
        <v>0.14000000000000001</v>
      </c>
      <c r="V83" s="240">
        <f t="shared" si="18"/>
        <v>0.14000000000000001</v>
      </c>
      <c r="W83" s="240">
        <f t="shared" si="18"/>
        <v>0.14000000000000001</v>
      </c>
      <c r="X83" s="240">
        <f t="shared" si="18"/>
        <v>0.14000000000000001</v>
      </c>
      <c r="Y83" s="240">
        <f t="shared" si="18"/>
        <v>0.14000000000000001</v>
      </c>
      <c r="Z83" s="240">
        <f t="shared" si="18"/>
        <v>0.14000000000000001</v>
      </c>
      <c r="AA83" s="240">
        <f t="shared" si="18"/>
        <v>0.14000000000000001</v>
      </c>
      <c r="AB83" s="240">
        <f t="shared" si="18"/>
        <v>0.14000000000000001</v>
      </c>
      <c r="AC83" s="240">
        <f t="shared" si="18"/>
        <v>0.14000000000000001</v>
      </c>
      <c r="AD83" s="240">
        <f t="shared" si="18"/>
        <v>0.14000000000000001</v>
      </c>
      <c r="AE83" s="240">
        <f t="shared" si="18"/>
        <v>0.14000000000000001</v>
      </c>
      <c r="AF83" s="240">
        <f t="shared" si="18"/>
        <v>0.14000000000000001</v>
      </c>
      <c r="AG83" s="240">
        <f t="shared" si="18"/>
        <v>0.14000000000000001</v>
      </c>
      <c r="AH83" s="240">
        <f t="shared" si="18"/>
        <v>0.14000000000000001</v>
      </c>
      <c r="AI83" s="240">
        <f t="shared" si="18"/>
        <v>0.14000000000000001</v>
      </c>
      <c r="AJ83" s="240">
        <f t="shared" si="18"/>
        <v>0.14000000000000001</v>
      </c>
      <c r="AK83" s="240">
        <f t="shared" si="18"/>
        <v>0.14000000000000001</v>
      </c>
    </row>
    <row r="84" spans="1:37">
      <c r="A84" s="225" t="str">
        <f>+'Usos finales'!A122</f>
        <v>Climatización</v>
      </c>
      <c r="B84" s="226" t="s">
        <v>391</v>
      </c>
      <c r="C84" s="227" t="s">
        <v>466</v>
      </c>
      <c r="D84" s="242">
        <f>+'Usos finales'!B122</f>
        <v>0.49</v>
      </c>
      <c r="E84" s="240">
        <f t="shared" si="17"/>
        <v>0.49</v>
      </c>
      <c r="F84" s="240">
        <f t="shared" si="18"/>
        <v>0.49</v>
      </c>
      <c r="G84" s="240">
        <f t="shared" si="18"/>
        <v>0.49</v>
      </c>
      <c r="H84" s="240">
        <f t="shared" si="18"/>
        <v>0.49</v>
      </c>
      <c r="I84" s="240">
        <f t="shared" si="18"/>
        <v>0.49</v>
      </c>
      <c r="J84" s="240">
        <f t="shared" si="18"/>
        <v>0.49</v>
      </c>
      <c r="K84" s="240">
        <f t="shared" si="18"/>
        <v>0.49</v>
      </c>
      <c r="L84" s="240">
        <f t="shared" si="18"/>
        <v>0.49</v>
      </c>
      <c r="M84" s="240">
        <f t="shared" si="18"/>
        <v>0.49</v>
      </c>
      <c r="N84" s="240">
        <f t="shared" si="18"/>
        <v>0.49</v>
      </c>
      <c r="O84" s="240">
        <f t="shared" si="18"/>
        <v>0.49</v>
      </c>
      <c r="P84" s="240">
        <f t="shared" si="18"/>
        <v>0.49</v>
      </c>
      <c r="Q84" s="240">
        <f t="shared" si="18"/>
        <v>0.49</v>
      </c>
      <c r="R84" s="240">
        <f t="shared" si="18"/>
        <v>0.49</v>
      </c>
      <c r="S84" s="240">
        <f t="shared" si="18"/>
        <v>0.49</v>
      </c>
      <c r="T84" s="240">
        <f t="shared" si="18"/>
        <v>0.49</v>
      </c>
      <c r="U84" s="240">
        <f t="shared" si="18"/>
        <v>0.49</v>
      </c>
      <c r="V84" s="240">
        <f t="shared" si="18"/>
        <v>0.49</v>
      </c>
      <c r="W84" s="240">
        <f t="shared" si="18"/>
        <v>0.49</v>
      </c>
      <c r="X84" s="240">
        <f t="shared" si="18"/>
        <v>0.49</v>
      </c>
      <c r="Y84" s="240">
        <f t="shared" si="18"/>
        <v>0.49</v>
      </c>
      <c r="Z84" s="240">
        <f t="shared" si="18"/>
        <v>0.49</v>
      </c>
      <c r="AA84" s="240">
        <f t="shared" si="18"/>
        <v>0.49</v>
      </c>
      <c r="AB84" s="240">
        <f t="shared" si="18"/>
        <v>0.49</v>
      </c>
      <c r="AC84" s="240">
        <f t="shared" si="18"/>
        <v>0.49</v>
      </c>
      <c r="AD84" s="240">
        <f t="shared" si="18"/>
        <v>0.49</v>
      </c>
      <c r="AE84" s="240">
        <f t="shared" si="18"/>
        <v>0.49</v>
      </c>
      <c r="AF84" s="240">
        <f t="shared" si="18"/>
        <v>0.49</v>
      </c>
      <c r="AG84" s="240">
        <f t="shared" si="18"/>
        <v>0.49</v>
      </c>
      <c r="AH84" s="240">
        <f t="shared" si="18"/>
        <v>0.49</v>
      </c>
      <c r="AI84" s="240">
        <f t="shared" si="18"/>
        <v>0.49</v>
      </c>
      <c r="AJ84" s="240">
        <f t="shared" si="18"/>
        <v>0.49</v>
      </c>
      <c r="AK84" s="240">
        <f t="shared" si="18"/>
        <v>0.49</v>
      </c>
    </row>
    <row r="85" spans="1:37">
      <c r="A85" s="225" t="str">
        <f>+'Usos finales'!A123</f>
        <v>Equipos de oficina</v>
      </c>
      <c r="B85" s="226" t="s">
        <v>391</v>
      </c>
      <c r="C85" s="227" t="s">
        <v>466</v>
      </c>
      <c r="D85" s="242">
        <f>+'Usos finales'!B123</f>
        <v>0.14000000000000001</v>
      </c>
      <c r="E85" s="240">
        <f t="shared" si="17"/>
        <v>0.14000000000000001</v>
      </c>
      <c r="F85" s="240">
        <f t="shared" si="18"/>
        <v>0.14000000000000001</v>
      </c>
      <c r="G85" s="240">
        <f t="shared" si="18"/>
        <v>0.14000000000000001</v>
      </c>
      <c r="H85" s="240">
        <f t="shared" si="18"/>
        <v>0.14000000000000001</v>
      </c>
      <c r="I85" s="240">
        <f t="shared" si="18"/>
        <v>0.14000000000000001</v>
      </c>
      <c r="J85" s="240">
        <f t="shared" si="18"/>
        <v>0.14000000000000001</v>
      </c>
      <c r="K85" s="240">
        <f t="shared" si="18"/>
        <v>0.14000000000000001</v>
      </c>
      <c r="L85" s="240">
        <f t="shared" si="18"/>
        <v>0.14000000000000001</v>
      </c>
      <c r="M85" s="240">
        <f t="shared" si="18"/>
        <v>0.14000000000000001</v>
      </c>
      <c r="N85" s="240">
        <f t="shared" si="18"/>
        <v>0.14000000000000001</v>
      </c>
      <c r="O85" s="240">
        <f t="shared" si="18"/>
        <v>0.14000000000000001</v>
      </c>
      <c r="P85" s="240">
        <f t="shared" si="18"/>
        <v>0.14000000000000001</v>
      </c>
      <c r="Q85" s="240">
        <f t="shared" si="18"/>
        <v>0.14000000000000001</v>
      </c>
      <c r="R85" s="240">
        <f t="shared" si="18"/>
        <v>0.14000000000000001</v>
      </c>
      <c r="S85" s="240">
        <f t="shared" si="18"/>
        <v>0.14000000000000001</v>
      </c>
      <c r="T85" s="240">
        <f t="shared" si="18"/>
        <v>0.14000000000000001</v>
      </c>
      <c r="U85" s="240">
        <f t="shared" si="18"/>
        <v>0.14000000000000001</v>
      </c>
      <c r="V85" s="240">
        <f t="shared" si="18"/>
        <v>0.14000000000000001</v>
      </c>
      <c r="W85" s="240">
        <f t="shared" si="18"/>
        <v>0.14000000000000001</v>
      </c>
      <c r="X85" s="240">
        <f t="shared" si="18"/>
        <v>0.14000000000000001</v>
      </c>
      <c r="Y85" s="240">
        <f t="shared" si="18"/>
        <v>0.14000000000000001</v>
      </c>
      <c r="Z85" s="240">
        <f t="shared" si="18"/>
        <v>0.14000000000000001</v>
      </c>
      <c r="AA85" s="240">
        <f t="shared" si="18"/>
        <v>0.14000000000000001</v>
      </c>
      <c r="AB85" s="240">
        <f t="shared" si="18"/>
        <v>0.14000000000000001</v>
      </c>
      <c r="AC85" s="240">
        <f t="shared" si="18"/>
        <v>0.14000000000000001</v>
      </c>
      <c r="AD85" s="240">
        <f t="shared" si="18"/>
        <v>0.14000000000000001</v>
      </c>
      <c r="AE85" s="240">
        <f t="shared" si="18"/>
        <v>0.14000000000000001</v>
      </c>
      <c r="AF85" s="240">
        <f t="shared" si="18"/>
        <v>0.14000000000000001</v>
      </c>
      <c r="AG85" s="240">
        <f t="shared" si="18"/>
        <v>0.14000000000000001</v>
      </c>
      <c r="AH85" s="240">
        <f t="shared" si="18"/>
        <v>0.14000000000000001</v>
      </c>
      <c r="AI85" s="240">
        <f t="shared" si="18"/>
        <v>0.14000000000000001</v>
      </c>
      <c r="AJ85" s="240">
        <f t="shared" si="18"/>
        <v>0.14000000000000001</v>
      </c>
      <c r="AK85" s="240">
        <f t="shared" si="18"/>
        <v>0.14000000000000001</v>
      </c>
    </row>
    <row r="86" spans="1:37">
      <c r="A86" s="225" t="str">
        <f>+'Usos finales'!A124</f>
        <v>Iluminación</v>
      </c>
      <c r="B86" s="226" t="s">
        <v>391</v>
      </c>
      <c r="C86" s="227" t="s">
        <v>466</v>
      </c>
      <c r="D86" s="242">
        <f>+'Usos finales'!B124</f>
        <v>0.14000000000000001</v>
      </c>
      <c r="E86" s="240">
        <f t="shared" si="17"/>
        <v>0.14000000000000001</v>
      </c>
      <c r="F86" s="240">
        <f t="shared" si="18"/>
        <v>0.14000000000000001</v>
      </c>
      <c r="G86" s="240">
        <f t="shared" si="18"/>
        <v>0.14000000000000001</v>
      </c>
      <c r="H86" s="240">
        <f t="shared" si="18"/>
        <v>0.14000000000000001</v>
      </c>
      <c r="I86" s="240">
        <f t="shared" si="18"/>
        <v>0.14000000000000001</v>
      </c>
      <c r="J86" s="240">
        <f t="shared" si="18"/>
        <v>0.14000000000000001</v>
      </c>
      <c r="K86" s="240">
        <f t="shared" si="18"/>
        <v>0.14000000000000001</v>
      </c>
      <c r="L86" s="240">
        <f t="shared" si="18"/>
        <v>0.14000000000000001</v>
      </c>
      <c r="M86" s="240">
        <f t="shared" si="18"/>
        <v>0.14000000000000001</v>
      </c>
      <c r="N86" s="240">
        <f t="shared" si="18"/>
        <v>0.14000000000000001</v>
      </c>
      <c r="O86" s="240">
        <f t="shared" si="18"/>
        <v>0.14000000000000001</v>
      </c>
      <c r="P86" s="240">
        <f t="shared" si="18"/>
        <v>0.14000000000000001</v>
      </c>
      <c r="Q86" s="240">
        <f t="shared" si="18"/>
        <v>0.14000000000000001</v>
      </c>
      <c r="R86" s="240">
        <f t="shared" si="18"/>
        <v>0.14000000000000001</v>
      </c>
      <c r="S86" s="240">
        <f t="shared" si="18"/>
        <v>0.14000000000000001</v>
      </c>
      <c r="T86" s="240">
        <f t="shared" si="18"/>
        <v>0.14000000000000001</v>
      </c>
      <c r="U86" s="240">
        <f t="shared" si="18"/>
        <v>0.14000000000000001</v>
      </c>
      <c r="V86" s="240">
        <f t="shared" si="18"/>
        <v>0.14000000000000001</v>
      </c>
      <c r="W86" s="240">
        <f t="shared" si="18"/>
        <v>0.14000000000000001</v>
      </c>
      <c r="X86" s="240">
        <f t="shared" si="18"/>
        <v>0.14000000000000001</v>
      </c>
      <c r="Y86" s="240">
        <f t="shared" si="18"/>
        <v>0.14000000000000001</v>
      </c>
      <c r="Z86" s="240">
        <f t="shared" si="18"/>
        <v>0.14000000000000001</v>
      </c>
      <c r="AA86" s="240">
        <f t="shared" si="18"/>
        <v>0.14000000000000001</v>
      </c>
      <c r="AB86" s="240">
        <f t="shared" si="18"/>
        <v>0.14000000000000001</v>
      </c>
      <c r="AC86" s="240">
        <f t="shared" si="18"/>
        <v>0.14000000000000001</v>
      </c>
      <c r="AD86" s="240">
        <f t="shared" si="18"/>
        <v>0.14000000000000001</v>
      </c>
      <c r="AE86" s="240">
        <f t="shared" si="18"/>
        <v>0.14000000000000001</v>
      </c>
      <c r="AF86" s="240">
        <f t="shared" si="18"/>
        <v>0.14000000000000001</v>
      </c>
      <c r="AG86" s="240">
        <f t="shared" si="18"/>
        <v>0.14000000000000001</v>
      </c>
      <c r="AH86" s="240">
        <f t="shared" si="18"/>
        <v>0.14000000000000001</v>
      </c>
      <c r="AI86" s="240">
        <f t="shared" si="18"/>
        <v>0.14000000000000001</v>
      </c>
      <c r="AJ86" s="240">
        <f t="shared" si="18"/>
        <v>0.14000000000000001</v>
      </c>
      <c r="AK86" s="240">
        <f t="shared" si="18"/>
        <v>0.14000000000000001</v>
      </c>
    </row>
    <row r="87" spans="1:37">
      <c r="A87" s="225" t="str">
        <f>+'Usos finales'!A125</f>
        <v>Otros</v>
      </c>
      <c r="B87" s="226" t="s">
        <v>391</v>
      </c>
      <c r="C87" s="227" t="s">
        <v>466</v>
      </c>
      <c r="D87" s="242">
        <f>+'Usos finales'!B125</f>
        <v>0.06</v>
      </c>
      <c r="E87" s="240">
        <f t="shared" si="17"/>
        <v>0.06</v>
      </c>
      <c r="F87" s="240">
        <f t="shared" si="18"/>
        <v>0.06</v>
      </c>
      <c r="G87" s="240">
        <f t="shared" si="18"/>
        <v>0.06</v>
      </c>
      <c r="H87" s="240">
        <f t="shared" si="18"/>
        <v>0.06</v>
      </c>
      <c r="I87" s="240">
        <f t="shared" si="18"/>
        <v>0.06</v>
      </c>
      <c r="J87" s="240">
        <f t="shared" si="18"/>
        <v>0.06</v>
      </c>
      <c r="K87" s="240">
        <f t="shared" si="18"/>
        <v>0.06</v>
      </c>
      <c r="L87" s="240">
        <f t="shared" si="18"/>
        <v>0.06</v>
      </c>
      <c r="M87" s="240">
        <f t="shared" si="18"/>
        <v>0.06</v>
      </c>
      <c r="N87" s="240">
        <f t="shared" si="18"/>
        <v>0.06</v>
      </c>
      <c r="O87" s="240">
        <f t="shared" si="18"/>
        <v>0.06</v>
      </c>
      <c r="P87" s="240">
        <f t="shared" si="18"/>
        <v>0.06</v>
      </c>
      <c r="Q87" s="240">
        <f t="shared" si="18"/>
        <v>0.06</v>
      </c>
      <c r="R87" s="240">
        <f t="shared" si="18"/>
        <v>0.06</v>
      </c>
      <c r="S87" s="240">
        <f t="shared" si="18"/>
        <v>0.06</v>
      </c>
      <c r="T87" s="240">
        <f t="shared" si="18"/>
        <v>0.06</v>
      </c>
      <c r="U87" s="240">
        <f t="shared" si="18"/>
        <v>0.06</v>
      </c>
      <c r="V87" s="240">
        <f t="shared" si="18"/>
        <v>0.06</v>
      </c>
      <c r="W87" s="240">
        <f t="shared" si="18"/>
        <v>0.06</v>
      </c>
      <c r="X87" s="240">
        <f t="shared" si="18"/>
        <v>0.06</v>
      </c>
      <c r="Y87" s="240">
        <f t="shared" si="18"/>
        <v>0.06</v>
      </c>
      <c r="Z87" s="240">
        <f t="shared" si="18"/>
        <v>0.06</v>
      </c>
      <c r="AA87" s="240">
        <f t="shared" si="18"/>
        <v>0.06</v>
      </c>
      <c r="AB87" s="240">
        <f t="shared" si="18"/>
        <v>0.06</v>
      </c>
      <c r="AC87" s="240">
        <f t="shared" si="18"/>
        <v>0.06</v>
      </c>
      <c r="AD87" s="240">
        <f t="shared" si="18"/>
        <v>0.06</v>
      </c>
      <c r="AE87" s="240">
        <f t="shared" si="18"/>
        <v>0.06</v>
      </c>
      <c r="AF87" s="240">
        <f t="shared" si="18"/>
        <v>0.06</v>
      </c>
      <c r="AG87" s="240">
        <f t="shared" si="18"/>
        <v>0.06</v>
      </c>
      <c r="AH87" s="240">
        <f t="shared" si="18"/>
        <v>0.06</v>
      </c>
      <c r="AI87" s="240">
        <f t="shared" si="18"/>
        <v>0.06</v>
      </c>
      <c r="AJ87" s="240">
        <f t="shared" si="18"/>
        <v>0.06</v>
      </c>
      <c r="AK87" s="240">
        <f t="shared" si="18"/>
        <v>0.06</v>
      </c>
    </row>
    <row r="88" spans="1:37">
      <c r="A88" s="225" t="s">
        <v>464</v>
      </c>
      <c r="B88" s="226" t="s">
        <v>391</v>
      </c>
      <c r="C88" s="227" t="s">
        <v>465</v>
      </c>
      <c r="D88" s="228">
        <f>SUM(D82:D87)</f>
        <v>1</v>
      </c>
      <c r="E88" s="228">
        <f>SUM(E82:E87)</f>
        <v>1</v>
      </c>
      <c r="F88" s="228">
        <f t="shared" ref="F88:AK88" si="19">SUM(F82:F87)</f>
        <v>1</v>
      </c>
      <c r="G88" s="228">
        <f t="shared" si="19"/>
        <v>1</v>
      </c>
      <c r="H88" s="228">
        <f t="shared" si="19"/>
        <v>1</v>
      </c>
      <c r="I88" s="228">
        <f t="shared" si="19"/>
        <v>1</v>
      </c>
      <c r="J88" s="228">
        <f t="shared" si="19"/>
        <v>1</v>
      </c>
      <c r="K88" s="228">
        <f t="shared" si="19"/>
        <v>1</v>
      </c>
      <c r="L88" s="228">
        <f t="shared" si="19"/>
        <v>1</v>
      </c>
      <c r="M88" s="228">
        <f t="shared" si="19"/>
        <v>1</v>
      </c>
      <c r="N88" s="228">
        <f t="shared" si="19"/>
        <v>1</v>
      </c>
      <c r="O88" s="228">
        <f t="shared" si="19"/>
        <v>1</v>
      </c>
      <c r="P88" s="228">
        <f t="shared" si="19"/>
        <v>1</v>
      </c>
      <c r="Q88" s="228">
        <f t="shared" si="19"/>
        <v>1</v>
      </c>
      <c r="R88" s="228">
        <f t="shared" si="19"/>
        <v>1</v>
      </c>
      <c r="S88" s="228">
        <f t="shared" si="19"/>
        <v>1</v>
      </c>
      <c r="T88" s="228">
        <f t="shared" si="19"/>
        <v>1</v>
      </c>
      <c r="U88" s="228">
        <f t="shared" si="19"/>
        <v>1</v>
      </c>
      <c r="V88" s="228">
        <f t="shared" si="19"/>
        <v>1</v>
      </c>
      <c r="W88" s="228">
        <f t="shared" si="19"/>
        <v>1</v>
      </c>
      <c r="X88" s="228">
        <f t="shared" si="19"/>
        <v>1</v>
      </c>
      <c r="Y88" s="228">
        <f t="shared" si="19"/>
        <v>1</v>
      </c>
      <c r="Z88" s="228">
        <f t="shared" si="19"/>
        <v>1</v>
      </c>
      <c r="AA88" s="228">
        <f t="shared" si="19"/>
        <v>1</v>
      </c>
      <c r="AB88" s="228">
        <f t="shared" si="19"/>
        <v>1</v>
      </c>
      <c r="AC88" s="228">
        <f t="shared" si="19"/>
        <v>1</v>
      </c>
      <c r="AD88" s="228">
        <f t="shared" si="19"/>
        <v>1</v>
      </c>
      <c r="AE88" s="228">
        <f t="shared" si="19"/>
        <v>1</v>
      </c>
      <c r="AF88" s="228">
        <f t="shared" si="19"/>
        <v>1</v>
      </c>
      <c r="AG88" s="228">
        <f t="shared" si="19"/>
        <v>1</v>
      </c>
      <c r="AH88" s="228">
        <f t="shared" si="19"/>
        <v>1</v>
      </c>
      <c r="AI88" s="228">
        <f t="shared" si="19"/>
        <v>1</v>
      </c>
      <c r="AJ88" s="228">
        <f t="shared" si="19"/>
        <v>1</v>
      </c>
      <c r="AK88" s="228">
        <f t="shared" si="19"/>
        <v>1</v>
      </c>
    </row>
    <row r="91" spans="1:37">
      <c r="A91" s="230" t="s">
        <v>476</v>
      </c>
    </row>
    <row r="92" spans="1:37">
      <c r="A92" s="225" t="s">
        <v>11</v>
      </c>
      <c r="B92" s="226" t="s">
        <v>477</v>
      </c>
      <c r="C92" s="227" t="s">
        <v>466</v>
      </c>
      <c r="D92" s="174">
        <f>+VLOOKUP("Bancos",'Unidad media'!$A$4:$B$8,2,FALSE)*'Consumo específico'!B$7*D82</f>
        <v>600</v>
      </c>
      <c r="E92" s="174">
        <f>+VLOOKUP("Bancos",'Unidad media'!$A$4:$B$8,2,FALSE)*'Consumo específico'!C$7*E82</f>
        <v>600</v>
      </c>
      <c r="F92" s="174">
        <f>+VLOOKUP("Bancos",'Unidad media'!$A$4:$B$8,2,FALSE)*'Consumo específico'!D$7*F82</f>
        <v>600</v>
      </c>
      <c r="G92" s="174">
        <f>+VLOOKUP("Bancos",'Unidad media'!$A$4:$B$8,2,FALSE)*'Consumo específico'!E$7*G82</f>
        <v>600</v>
      </c>
      <c r="H92" s="174">
        <f>+VLOOKUP("Bancos",'Unidad media'!$A$4:$B$8,2,FALSE)*'Consumo específico'!F$7*H82</f>
        <v>600</v>
      </c>
      <c r="I92" s="174">
        <f>+VLOOKUP("Bancos",'Unidad media'!$A$4:$B$8,2,FALSE)*'Consumo específico'!G$7*I82</f>
        <v>600</v>
      </c>
      <c r="J92" s="174">
        <f>+VLOOKUP("Bancos",'Unidad media'!$A$4:$B$8,2,FALSE)*'Consumo específico'!H$7*J82</f>
        <v>600</v>
      </c>
      <c r="K92" s="174">
        <f>+VLOOKUP("Bancos",'Unidad media'!$A$4:$B$8,2,FALSE)*'Consumo específico'!I$7*K82</f>
        <v>600</v>
      </c>
      <c r="L92" s="174">
        <f>+VLOOKUP("Bancos",'Unidad media'!$A$4:$B$8,2,FALSE)*'Consumo específico'!J$7*L82</f>
        <v>600</v>
      </c>
      <c r="M92" s="174">
        <f>+VLOOKUP("Bancos",'Unidad media'!$A$4:$B$8,2,FALSE)*'Consumo específico'!K$7*M82</f>
        <v>600</v>
      </c>
      <c r="N92" s="174">
        <f>+VLOOKUP("Bancos",'Unidad media'!$A$4:$B$8,2,FALSE)*'Consumo específico'!L$7*N82</f>
        <v>600</v>
      </c>
      <c r="O92" s="174">
        <f>+VLOOKUP("Bancos",'Unidad media'!$A$4:$B$8,2,FALSE)*'Consumo específico'!M$7*O82</f>
        <v>600</v>
      </c>
      <c r="P92" s="174">
        <f>+VLOOKUP("Bancos",'Unidad media'!$A$4:$B$8,2,FALSE)*'Consumo específico'!N$7*P82</f>
        <v>600</v>
      </c>
      <c r="Q92" s="174">
        <f>+VLOOKUP("Bancos",'Unidad media'!$A$4:$B$8,2,FALSE)*'Consumo específico'!O$7*Q82</f>
        <v>600</v>
      </c>
      <c r="R92" s="174">
        <f>+VLOOKUP("Bancos",'Unidad media'!$A$4:$B$8,2,FALSE)*'Consumo específico'!P$7*R82</f>
        <v>600</v>
      </c>
      <c r="S92" s="174">
        <f>+VLOOKUP("Bancos",'Unidad media'!$A$4:$B$8,2,FALSE)*'Consumo específico'!Q$7*S82</f>
        <v>600</v>
      </c>
      <c r="T92" s="174">
        <f>+VLOOKUP("Bancos",'Unidad media'!$A$4:$B$8,2,FALSE)*'Consumo específico'!R$7*T82</f>
        <v>600</v>
      </c>
      <c r="U92" s="174">
        <f>+VLOOKUP("Bancos",'Unidad media'!$A$4:$B$8,2,FALSE)*'Consumo específico'!S$7*U82</f>
        <v>600</v>
      </c>
      <c r="V92" s="174">
        <f>+VLOOKUP("Bancos",'Unidad media'!$A$4:$B$8,2,FALSE)*'Consumo específico'!T$7*V82</f>
        <v>600</v>
      </c>
      <c r="W92" s="174">
        <f>+VLOOKUP("Bancos",'Unidad media'!$A$4:$B$8,2,FALSE)*'Consumo específico'!U$7*W82</f>
        <v>600</v>
      </c>
      <c r="X92" s="174">
        <f>+VLOOKUP("Bancos",'Unidad media'!$A$4:$B$8,2,FALSE)*'Consumo específico'!V$7*X82</f>
        <v>600</v>
      </c>
      <c r="Y92" s="174">
        <f>+VLOOKUP("Bancos",'Unidad media'!$A$4:$B$8,2,FALSE)*'Consumo específico'!W$7*Y82</f>
        <v>600</v>
      </c>
      <c r="Z92" s="174">
        <f>+VLOOKUP("Bancos",'Unidad media'!$A$4:$B$8,2,FALSE)*'Consumo específico'!X$7*Z82</f>
        <v>600</v>
      </c>
      <c r="AA92" s="174">
        <f>+VLOOKUP("Bancos",'Unidad media'!$A$4:$B$8,2,FALSE)*'Consumo específico'!Y$7*AA82</f>
        <v>600</v>
      </c>
      <c r="AB92" s="174">
        <f>+VLOOKUP("Bancos",'Unidad media'!$A$4:$B$8,2,FALSE)*'Consumo específico'!Z$7*AB82</f>
        <v>600</v>
      </c>
      <c r="AC92" s="174">
        <f>+VLOOKUP("Bancos",'Unidad media'!$A$4:$B$8,2,FALSE)*'Consumo específico'!AA$7*AC82</f>
        <v>600</v>
      </c>
      <c r="AD92" s="174">
        <f>+VLOOKUP("Bancos",'Unidad media'!$A$4:$B$8,2,FALSE)*'Consumo específico'!AB$7*AD82</f>
        <v>600</v>
      </c>
      <c r="AE92" s="174">
        <f>+VLOOKUP("Bancos",'Unidad media'!$A$4:$B$8,2,FALSE)*'Consumo específico'!AC$7*AE82</f>
        <v>600</v>
      </c>
      <c r="AF92" s="174">
        <f>+VLOOKUP("Bancos",'Unidad media'!$A$4:$B$8,2,FALSE)*'Consumo específico'!AD$7*AF82</f>
        <v>600</v>
      </c>
      <c r="AG92" s="174">
        <f>+VLOOKUP("Bancos",'Unidad media'!$A$4:$B$8,2,FALSE)*'Consumo específico'!AE$7*AG82</f>
        <v>600</v>
      </c>
      <c r="AH92" s="174">
        <f>+VLOOKUP("Bancos",'Unidad media'!$A$4:$B$8,2,FALSE)*'Consumo específico'!AF$7*AH82</f>
        <v>600</v>
      </c>
      <c r="AI92" s="174">
        <f>+VLOOKUP("Bancos",'Unidad media'!$A$4:$B$8,2,FALSE)*'Consumo específico'!AG$7*AI82</f>
        <v>600</v>
      </c>
      <c r="AJ92" s="174">
        <f>+VLOOKUP("Bancos",'Unidad media'!$A$4:$B$8,2,FALSE)*'Consumo específico'!AH$7*AJ82</f>
        <v>600</v>
      </c>
      <c r="AK92" s="174">
        <f>+VLOOKUP("Bancos",'Unidad media'!$A$4:$B$8,2,FALSE)*'Consumo específico'!AI$7*AK82</f>
        <v>600</v>
      </c>
    </row>
    <row r="93" spans="1:37">
      <c r="A93" s="225" t="s">
        <v>85</v>
      </c>
      <c r="B93" s="226" t="s">
        <v>477</v>
      </c>
      <c r="C93" s="227" t="s">
        <v>466</v>
      </c>
      <c r="D93" s="174">
        <f>+VLOOKUP("Bancos",'Unidad media'!$A$4:$B$8,2,FALSE)*'Consumo específico'!B$7*D83</f>
        <v>2800.0000000000005</v>
      </c>
      <c r="E93" s="174">
        <f>+VLOOKUP("Bancos",'Unidad media'!$A$4:$B$8,2,FALSE)*'Consumo específico'!C$7*E83</f>
        <v>2800.0000000000005</v>
      </c>
      <c r="F93" s="174">
        <f>+VLOOKUP("Bancos",'Unidad media'!$A$4:$B$8,2,FALSE)*'Consumo específico'!D$7*F83</f>
        <v>2800.0000000000005</v>
      </c>
      <c r="G93" s="174">
        <f>+VLOOKUP("Bancos",'Unidad media'!$A$4:$B$8,2,FALSE)*'Consumo específico'!E$7*G83</f>
        <v>2800.0000000000005</v>
      </c>
      <c r="H93" s="174">
        <f>+VLOOKUP("Bancos",'Unidad media'!$A$4:$B$8,2,FALSE)*'Consumo específico'!F$7*H83</f>
        <v>2800.0000000000005</v>
      </c>
      <c r="I93" s="174">
        <f>+VLOOKUP("Bancos",'Unidad media'!$A$4:$B$8,2,FALSE)*'Consumo específico'!G$7*I83</f>
        <v>2800.0000000000005</v>
      </c>
      <c r="J93" s="174">
        <f>+VLOOKUP("Bancos",'Unidad media'!$A$4:$B$8,2,FALSE)*'Consumo específico'!H$7*J83</f>
        <v>2800.0000000000005</v>
      </c>
      <c r="K93" s="174">
        <f>+VLOOKUP("Bancos",'Unidad media'!$A$4:$B$8,2,FALSE)*'Consumo específico'!I$7*K83</f>
        <v>2800.0000000000005</v>
      </c>
      <c r="L93" s="174">
        <f>+VLOOKUP("Bancos",'Unidad media'!$A$4:$B$8,2,FALSE)*'Consumo específico'!J$7*L83</f>
        <v>2800.0000000000005</v>
      </c>
      <c r="M93" s="174">
        <f>+VLOOKUP("Bancos",'Unidad media'!$A$4:$B$8,2,FALSE)*'Consumo específico'!K$7*M83</f>
        <v>2800.0000000000005</v>
      </c>
      <c r="N93" s="174">
        <f>+VLOOKUP("Bancos",'Unidad media'!$A$4:$B$8,2,FALSE)*'Consumo específico'!L$7*N83</f>
        <v>2800.0000000000005</v>
      </c>
      <c r="O93" s="174">
        <f>+VLOOKUP("Bancos",'Unidad media'!$A$4:$B$8,2,FALSE)*'Consumo específico'!M$7*O83</f>
        <v>2800.0000000000005</v>
      </c>
      <c r="P93" s="174">
        <f>+VLOOKUP("Bancos",'Unidad media'!$A$4:$B$8,2,FALSE)*'Consumo específico'!N$7*P83</f>
        <v>2800.0000000000005</v>
      </c>
      <c r="Q93" s="174">
        <f>+VLOOKUP("Bancos",'Unidad media'!$A$4:$B$8,2,FALSE)*'Consumo específico'!O$7*Q83</f>
        <v>2800.0000000000005</v>
      </c>
      <c r="R93" s="174">
        <f>+VLOOKUP("Bancos",'Unidad media'!$A$4:$B$8,2,FALSE)*'Consumo específico'!P$7*R83</f>
        <v>2800.0000000000005</v>
      </c>
      <c r="S93" s="174">
        <f>+VLOOKUP("Bancos",'Unidad media'!$A$4:$B$8,2,FALSE)*'Consumo específico'!Q$7*S83</f>
        <v>2800.0000000000005</v>
      </c>
      <c r="T93" s="174">
        <f>+VLOOKUP("Bancos",'Unidad media'!$A$4:$B$8,2,FALSE)*'Consumo específico'!R$7*T83</f>
        <v>2800.0000000000005</v>
      </c>
      <c r="U93" s="174">
        <f>+VLOOKUP("Bancos",'Unidad media'!$A$4:$B$8,2,FALSE)*'Consumo específico'!S$7*U83</f>
        <v>2800.0000000000005</v>
      </c>
      <c r="V93" s="174">
        <f>+VLOOKUP("Bancos",'Unidad media'!$A$4:$B$8,2,FALSE)*'Consumo específico'!T$7*V83</f>
        <v>2800.0000000000005</v>
      </c>
      <c r="W93" s="174">
        <f>+VLOOKUP("Bancos",'Unidad media'!$A$4:$B$8,2,FALSE)*'Consumo específico'!U$7*W83</f>
        <v>2800.0000000000005</v>
      </c>
      <c r="X93" s="174">
        <f>+VLOOKUP("Bancos",'Unidad media'!$A$4:$B$8,2,FALSE)*'Consumo específico'!V$7*X83</f>
        <v>2800.0000000000005</v>
      </c>
      <c r="Y93" s="174">
        <f>+VLOOKUP("Bancos",'Unidad media'!$A$4:$B$8,2,FALSE)*'Consumo específico'!W$7*Y83</f>
        <v>2800.0000000000005</v>
      </c>
      <c r="Z93" s="174">
        <f>+VLOOKUP("Bancos",'Unidad media'!$A$4:$B$8,2,FALSE)*'Consumo específico'!X$7*Z83</f>
        <v>2800.0000000000005</v>
      </c>
      <c r="AA93" s="174">
        <f>+VLOOKUP("Bancos",'Unidad media'!$A$4:$B$8,2,FALSE)*'Consumo específico'!Y$7*AA83</f>
        <v>2800.0000000000005</v>
      </c>
      <c r="AB93" s="174">
        <f>+VLOOKUP("Bancos",'Unidad media'!$A$4:$B$8,2,FALSE)*'Consumo específico'!Z$7*AB83</f>
        <v>2800.0000000000005</v>
      </c>
      <c r="AC93" s="174">
        <f>+VLOOKUP("Bancos",'Unidad media'!$A$4:$B$8,2,FALSE)*'Consumo específico'!AA$7*AC83</f>
        <v>2800.0000000000005</v>
      </c>
      <c r="AD93" s="174">
        <f>+VLOOKUP("Bancos",'Unidad media'!$A$4:$B$8,2,FALSE)*'Consumo específico'!AB$7*AD83</f>
        <v>2800.0000000000005</v>
      </c>
      <c r="AE93" s="174">
        <f>+VLOOKUP("Bancos",'Unidad media'!$A$4:$B$8,2,FALSE)*'Consumo específico'!AC$7*AE83</f>
        <v>2800.0000000000005</v>
      </c>
      <c r="AF93" s="174">
        <f>+VLOOKUP("Bancos",'Unidad media'!$A$4:$B$8,2,FALSE)*'Consumo específico'!AD$7*AF83</f>
        <v>2800.0000000000005</v>
      </c>
      <c r="AG93" s="174">
        <f>+VLOOKUP("Bancos",'Unidad media'!$A$4:$B$8,2,FALSE)*'Consumo específico'!AE$7*AG83</f>
        <v>2800.0000000000005</v>
      </c>
      <c r="AH93" s="174">
        <f>+VLOOKUP("Bancos",'Unidad media'!$A$4:$B$8,2,FALSE)*'Consumo específico'!AF$7*AH83</f>
        <v>2800.0000000000005</v>
      </c>
      <c r="AI93" s="174">
        <f>+VLOOKUP("Bancos",'Unidad media'!$A$4:$B$8,2,FALSE)*'Consumo específico'!AG$7*AI83</f>
        <v>2800.0000000000005</v>
      </c>
      <c r="AJ93" s="174">
        <f>+VLOOKUP("Bancos",'Unidad media'!$A$4:$B$8,2,FALSE)*'Consumo específico'!AH$7*AJ83</f>
        <v>2800.0000000000005</v>
      </c>
      <c r="AK93" s="174">
        <f>+VLOOKUP("Bancos",'Unidad media'!$A$4:$B$8,2,FALSE)*'Consumo específico'!AI$7*AK83</f>
        <v>2800.0000000000005</v>
      </c>
    </row>
    <row r="94" spans="1:37">
      <c r="A94" s="225" t="s">
        <v>4</v>
      </c>
      <c r="B94" s="226" t="s">
        <v>477</v>
      </c>
      <c r="C94" s="227" t="s">
        <v>466</v>
      </c>
      <c r="D94" s="174">
        <f>+VLOOKUP("Bancos",'Unidad media'!$A$4:$B$8,2,FALSE)*'Consumo específico'!B$7*D84</f>
        <v>9800</v>
      </c>
      <c r="E94" s="174">
        <f>+VLOOKUP("Bancos",'Unidad media'!$A$4:$B$8,2,FALSE)*'Consumo específico'!C$7*E84</f>
        <v>9800</v>
      </c>
      <c r="F94" s="174">
        <f>+VLOOKUP("Bancos",'Unidad media'!$A$4:$B$8,2,FALSE)*'Consumo específico'!D$7*F84</f>
        <v>9800</v>
      </c>
      <c r="G94" s="174">
        <f>+VLOOKUP("Bancos",'Unidad media'!$A$4:$B$8,2,FALSE)*'Consumo específico'!E$7*G84</f>
        <v>9800</v>
      </c>
      <c r="H94" s="174">
        <f>+VLOOKUP("Bancos",'Unidad media'!$A$4:$B$8,2,FALSE)*'Consumo específico'!F$7*H84</f>
        <v>9800</v>
      </c>
      <c r="I94" s="174">
        <f>+VLOOKUP("Bancos",'Unidad media'!$A$4:$B$8,2,FALSE)*'Consumo específico'!G$7*I84</f>
        <v>9800</v>
      </c>
      <c r="J94" s="174">
        <f>+VLOOKUP("Bancos",'Unidad media'!$A$4:$B$8,2,FALSE)*'Consumo específico'!H$7*J84</f>
        <v>9800</v>
      </c>
      <c r="K94" s="174">
        <f>+VLOOKUP("Bancos",'Unidad media'!$A$4:$B$8,2,FALSE)*'Consumo específico'!I$7*K84</f>
        <v>9800</v>
      </c>
      <c r="L94" s="174">
        <f>+VLOOKUP("Bancos",'Unidad media'!$A$4:$B$8,2,FALSE)*'Consumo específico'!J$7*L84</f>
        <v>9800</v>
      </c>
      <c r="M94" s="174">
        <f>+VLOOKUP("Bancos",'Unidad media'!$A$4:$B$8,2,FALSE)*'Consumo específico'!K$7*M84</f>
        <v>9800</v>
      </c>
      <c r="N94" s="174">
        <f>+VLOOKUP("Bancos",'Unidad media'!$A$4:$B$8,2,FALSE)*'Consumo específico'!L$7*N84</f>
        <v>9800</v>
      </c>
      <c r="O94" s="174">
        <f>+VLOOKUP("Bancos",'Unidad media'!$A$4:$B$8,2,FALSE)*'Consumo específico'!M$7*O84</f>
        <v>9800</v>
      </c>
      <c r="P94" s="174">
        <f>+VLOOKUP("Bancos",'Unidad media'!$A$4:$B$8,2,FALSE)*'Consumo específico'!N$7*P84</f>
        <v>9800</v>
      </c>
      <c r="Q94" s="174">
        <f>+VLOOKUP("Bancos",'Unidad media'!$A$4:$B$8,2,FALSE)*'Consumo específico'!O$7*Q84</f>
        <v>9800</v>
      </c>
      <c r="R94" s="174">
        <f>+VLOOKUP("Bancos",'Unidad media'!$A$4:$B$8,2,FALSE)*'Consumo específico'!P$7*R84</f>
        <v>9800</v>
      </c>
      <c r="S94" s="174">
        <f>+VLOOKUP("Bancos",'Unidad media'!$A$4:$B$8,2,FALSE)*'Consumo específico'!Q$7*S84</f>
        <v>9800</v>
      </c>
      <c r="T94" s="174">
        <f>+VLOOKUP("Bancos",'Unidad media'!$A$4:$B$8,2,FALSE)*'Consumo específico'!R$7*T84</f>
        <v>9800</v>
      </c>
      <c r="U94" s="174">
        <f>+VLOOKUP("Bancos",'Unidad media'!$A$4:$B$8,2,FALSE)*'Consumo específico'!S$7*U84</f>
        <v>9800</v>
      </c>
      <c r="V94" s="174">
        <f>+VLOOKUP("Bancos",'Unidad media'!$A$4:$B$8,2,FALSE)*'Consumo específico'!T$7*V84</f>
        <v>9800</v>
      </c>
      <c r="W94" s="174">
        <f>+VLOOKUP("Bancos",'Unidad media'!$A$4:$B$8,2,FALSE)*'Consumo específico'!U$7*W84</f>
        <v>9800</v>
      </c>
      <c r="X94" s="174">
        <f>+VLOOKUP("Bancos",'Unidad media'!$A$4:$B$8,2,FALSE)*'Consumo específico'!V$7*X84</f>
        <v>9800</v>
      </c>
      <c r="Y94" s="174">
        <f>+VLOOKUP("Bancos",'Unidad media'!$A$4:$B$8,2,FALSE)*'Consumo específico'!W$7*Y84</f>
        <v>9800</v>
      </c>
      <c r="Z94" s="174">
        <f>+VLOOKUP("Bancos",'Unidad media'!$A$4:$B$8,2,FALSE)*'Consumo específico'!X$7*Z84</f>
        <v>9800</v>
      </c>
      <c r="AA94" s="174">
        <f>+VLOOKUP("Bancos",'Unidad media'!$A$4:$B$8,2,FALSE)*'Consumo específico'!Y$7*AA84</f>
        <v>9800</v>
      </c>
      <c r="AB94" s="174">
        <f>+VLOOKUP("Bancos",'Unidad media'!$A$4:$B$8,2,FALSE)*'Consumo específico'!Z$7*AB84</f>
        <v>9800</v>
      </c>
      <c r="AC94" s="174">
        <f>+VLOOKUP("Bancos",'Unidad media'!$A$4:$B$8,2,FALSE)*'Consumo específico'!AA$7*AC84</f>
        <v>9800</v>
      </c>
      <c r="AD94" s="174">
        <f>+VLOOKUP("Bancos",'Unidad media'!$A$4:$B$8,2,FALSE)*'Consumo específico'!AB$7*AD84</f>
        <v>9800</v>
      </c>
      <c r="AE94" s="174">
        <f>+VLOOKUP("Bancos",'Unidad media'!$A$4:$B$8,2,FALSE)*'Consumo específico'!AC$7*AE84</f>
        <v>9800</v>
      </c>
      <c r="AF94" s="174">
        <f>+VLOOKUP("Bancos",'Unidad media'!$A$4:$B$8,2,FALSE)*'Consumo específico'!AD$7*AF84</f>
        <v>9800</v>
      </c>
      <c r="AG94" s="174">
        <f>+VLOOKUP("Bancos",'Unidad media'!$A$4:$B$8,2,FALSE)*'Consumo específico'!AE$7*AG84</f>
        <v>9800</v>
      </c>
      <c r="AH94" s="174">
        <f>+VLOOKUP("Bancos",'Unidad media'!$A$4:$B$8,2,FALSE)*'Consumo específico'!AF$7*AH84</f>
        <v>9800</v>
      </c>
      <c r="AI94" s="174">
        <f>+VLOOKUP("Bancos",'Unidad media'!$A$4:$B$8,2,FALSE)*'Consumo específico'!AG$7*AI84</f>
        <v>9800</v>
      </c>
      <c r="AJ94" s="174">
        <f>+VLOOKUP("Bancos",'Unidad media'!$A$4:$B$8,2,FALSE)*'Consumo específico'!AH$7*AJ84</f>
        <v>9800</v>
      </c>
      <c r="AK94" s="174">
        <f>+VLOOKUP("Bancos",'Unidad media'!$A$4:$B$8,2,FALSE)*'Consumo específico'!AI$7*AK84</f>
        <v>9800</v>
      </c>
    </row>
    <row r="95" spans="1:37">
      <c r="A95" s="225" t="s">
        <v>89</v>
      </c>
      <c r="B95" s="226" t="s">
        <v>477</v>
      </c>
      <c r="C95" s="227" t="s">
        <v>466</v>
      </c>
      <c r="D95" s="174">
        <f>+VLOOKUP("Bancos",'Unidad media'!$A$4:$B$8,2,FALSE)*'Consumo específico'!B$7*D85</f>
        <v>2800.0000000000005</v>
      </c>
      <c r="E95" s="174">
        <f>+VLOOKUP("Bancos",'Unidad media'!$A$4:$B$8,2,FALSE)*'Consumo específico'!C$7*E85</f>
        <v>2800.0000000000005</v>
      </c>
      <c r="F95" s="174">
        <f>+VLOOKUP("Bancos",'Unidad media'!$A$4:$B$8,2,FALSE)*'Consumo específico'!D$7*F85</f>
        <v>2800.0000000000005</v>
      </c>
      <c r="G95" s="174">
        <f>+VLOOKUP("Bancos",'Unidad media'!$A$4:$B$8,2,FALSE)*'Consumo específico'!E$7*G85</f>
        <v>2800.0000000000005</v>
      </c>
      <c r="H95" s="174">
        <f>+VLOOKUP("Bancos",'Unidad media'!$A$4:$B$8,2,FALSE)*'Consumo específico'!F$7*H85</f>
        <v>2800.0000000000005</v>
      </c>
      <c r="I95" s="174">
        <f>+VLOOKUP("Bancos",'Unidad media'!$A$4:$B$8,2,FALSE)*'Consumo específico'!G$7*I85</f>
        <v>2800.0000000000005</v>
      </c>
      <c r="J95" s="174">
        <f>+VLOOKUP("Bancos",'Unidad media'!$A$4:$B$8,2,FALSE)*'Consumo específico'!H$7*J85</f>
        <v>2800.0000000000005</v>
      </c>
      <c r="K95" s="174">
        <f>+VLOOKUP("Bancos",'Unidad media'!$A$4:$B$8,2,FALSE)*'Consumo específico'!I$7*K85</f>
        <v>2800.0000000000005</v>
      </c>
      <c r="L95" s="174">
        <f>+VLOOKUP("Bancos",'Unidad media'!$A$4:$B$8,2,FALSE)*'Consumo específico'!J$7*L85</f>
        <v>2800.0000000000005</v>
      </c>
      <c r="M95" s="174">
        <f>+VLOOKUP("Bancos",'Unidad media'!$A$4:$B$8,2,FALSE)*'Consumo específico'!K$7*M85</f>
        <v>2800.0000000000005</v>
      </c>
      <c r="N95" s="174">
        <f>+VLOOKUP("Bancos",'Unidad media'!$A$4:$B$8,2,FALSE)*'Consumo específico'!L$7*N85</f>
        <v>2800.0000000000005</v>
      </c>
      <c r="O95" s="174">
        <f>+VLOOKUP("Bancos",'Unidad media'!$A$4:$B$8,2,FALSE)*'Consumo específico'!M$7*O85</f>
        <v>2800.0000000000005</v>
      </c>
      <c r="P95" s="174">
        <f>+VLOOKUP("Bancos",'Unidad media'!$A$4:$B$8,2,FALSE)*'Consumo específico'!N$7*P85</f>
        <v>2800.0000000000005</v>
      </c>
      <c r="Q95" s="174">
        <f>+VLOOKUP("Bancos",'Unidad media'!$A$4:$B$8,2,FALSE)*'Consumo específico'!O$7*Q85</f>
        <v>2800.0000000000005</v>
      </c>
      <c r="R95" s="174">
        <f>+VLOOKUP("Bancos",'Unidad media'!$A$4:$B$8,2,FALSE)*'Consumo específico'!P$7*R85</f>
        <v>2800.0000000000005</v>
      </c>
      <c r="S95" s="174">
        <f>+VLOOKUP("Bancos",'Unidad media'!$A$4:$B$8,2,FALSE)*'Consumo específico'!Q$7*S85</f>
        <v>2800.0000000000005</v>
      </c>
      <c r="T95" s="174">
        <f>+VLOOKUP("Bancos",'Unidad media'!$A$4:$B$8,2,FALSE)*'Consumo específico'!R$7*T85</f>
        <v>2800.0000000000005</v>
      </c>
      <c r="U95" s="174">
        <f>+VLOOKUP("Bancos",'Unidad media'!$A$4:$B$8,2,FALSE)*'Consumo específico'!S$7*U85</f>
        <v>2800.0000000000005</v>
      </c>
      <c r="V95" s="174">
        <f>+VLOOKUP("Bancos",'Unidad media'!$A$4:$B$8,2,FALSE)*'Consumo específico'!T$7*V85</f>
        <v>2800.0000000000005</v>
      </c>
      <c r="W95" s="174">
        <f>+VLOOKUP("Bancos",'Unidad media'!$A$4:$B$8,2,FALSE)*'Consumo específico'!U$7*W85</f>
        <v>2800.0000000000005</v>
      </c>
      <c r="X95" s="174">
        <f>+VLOOKUP("Bancos",'Unidad media'!$A$4:$B$8,2,FALSE)*'Consumo específico'!V$7*X85</f>
        <v>2800.0000000000005</v>
      </c>
      <c r="Y95" s="174">
        <f>+VLOOKUP("Bancos",'Unidad media'!$A$4:$B$8,2,FALSE)*'Consumo específico'!W$7*Y85</f>
        <v>2800.0000000000005</v>
      </c>
      <c r="Z95" s="174">
        <f>+VLOOKUP("Bancos",'Unidad media'!$A$4:$B$8,2,FALSE)*'Consumo específico'!X$7*Z85</f>
        <v>2800.0000000000005</v>
      </c>
      <c r="AA95" s="174">
        <f>+VLOOKUP("Bancos",'Unidad media'!$A$4:$B$8,2,FALSE)*'Consumo específico'!Y$7*AA85</f>
        <v>2800.0000000000005</v>
      </c>
      <c r="AB95" s="174">
        <f>+VLOOKUP("Bancos",'Unidad media'!$A$4:$B$8,2,FALSE)*'Consumo específico'!Z$7*AB85</f>
        <v>2800.0000000000005</v>
      </c>
      <c r="AC95" s="174">
        <f>+VLOOKUP("Bancos",'Unidad media'!$A$4:$B$8,2,FALSE)*'Consumo específico'!AA$7*AC85</f>
        <v>2800.0000000000005</v>
      </c>
      <c r="AD95" s="174">
        <f>+VLOOKUP("Bancos",'Unidad media'!$A$4:$B$8,2,FALSE)*'Consumo específico'!AB$7*AD85</f>
        <v>2800.0000000000005</v>
      </c>
      <c r="AE95" s="174">
        <f>+VLOOKUP("Bancos",'Unidad media'!$A$4:$B$8,2,FALSE)*'Consumo específico'!AC$7*AE85</f>
        <v>2800.0000000000005</v>
      </c>
      <c r="AF95" s="174">
        <f>+VLOOKUP("Bancos",'Unidad media'!$A$4:$B$8,2,FALSE)*'Consumo específico'!AD$7*AF85</f>
        <v>2800.0000000000005</v>
      </c>
      <c r="AG95" s="174">
        <f>+VLOOKUP("Bancos",'Unidad media'!$A$4:$B$8,2,FALSE)*'Consumo específico'!AE$7*AG85</f>
        <v>2800.0000000000005</v>
      </c>
      <c r="AH95" s="174">
        <f>+VLOOKUP("Bancos",'Unidad media'!$A$4:$B$8,2,FALSE)*'Consumo específico'!AF$7*AH85</f>
        <v>2800.0000000000005</v>
      </c>
      <c r="AI95" s="174">
        <f>+VLOOKUP("Bancos",'Unidad media'!$A$4:$B$8,2,FALSE)*'Consumo específico'!AG$7*AI85</f>
        <v>2800.0000000000005</v>
      </c>
      <c r="AJ95" s="174">
        <f>+VLOOKUP("Bancos",'Unidad media'!$A$4:$B$8,2,FALSE)*'Consumo específico'!AH$7*AJ85</f>
        <v>2800.0000000000005</v>
      </c>
      <c r="AK95" s="174">
        <f>+VLOOKUP("Bancos",'Unidad media'!$A$4:$B$8,2,FALSE)*'Consumo específico'!AI$7*AK85</f>
        <v>2800.0000000000005</v>
      </c>
    </row>
    <row r="96" spans="1:37">
      <c r="A96" s="225" t="s">
        <v>12</v>
      </c>
      <c r="B96" s="226" t="s">
        <v>477</v>
      </c>
      <c r="C96" s="227" t="s">
        <v>466</v>
      </c>
      <c r="D96" s="174">
        <f>+VLOOKUP("Bancos",'Unidad media'!$A$4:$B$8,2,FALSE)*'Consumo específico'!B$7*D86</f>
        <v>2800.0000000000005</v>
      </c>
      <c r="E96" s="174">
        <f>+VLOOKUP("Bancos",'Unidad media'!$A$4:$B$8,2,FALSE)*'Consumo específico'!C$7*E86</f>
        <v>2800.0000000000005</v>
      </c>
      <c r="F96" s="174">
        <f>+VLOOKUP("Bancos",'Unidad media'!$A$4:$B$8,2,FALSE)*'Consumo específico'!D$7*F86</f>
        <v>2800.0000000000005</v>
      </c>
      <c r="G96" s="174">
        <f>+VLOOKUP("Bancos",'Unidad media'!$A$4:$B$8,2,FALSE)*'Consumo específico'!E$7*G86</f>
        <v>2800.0000000000005</v>
      </c>
      <c r="H96" s="174">
        <f>+VLOOKUP("Bancos",'Unidad media'!$A$4:$B$8,2,FALSE)*'Consumo específico'!F$7*H86</f>
        <v>2800.0000000000005</v>
      </c>
      <c r="I96" s="174">
        <f>+VLOOKUP("Bancos",'Unidad media'!$A$4:$B$8,2,FALSE)*'Consumo específico'!G$7*I86</f>
        <v>2800.0000000000005</v>
      </c>
      <c r="J96" s="174">
        <f>+VLOOKUP("Bancos",'Unidad media'!$A$4:$B$8,2,FALSE)*'Consumo específico'!H$7*J86</f>
        <v>2800.0000000000005</v>
      </c>
      <c r="K96" s="174">
        <f>+VLOOKUP("Bancos",'Unidad media'!$A$4:$B$8,2,FALSE)*'Consumo específico'!I$7*K86</f>
        <v>2800.0000000000005</v>
      </c>
      <c r="L96" s="174">
        <f>+VLOOKUP("Bancos",'Unidad media'!$A$4:$B$8,2,FALSE)*'Consumo específico'!J$7*L86</f>
        <v>2800.0000000000005</v>
      </c>
      <c r="M96" s="174">
        <f>+VLOOKUP("Bancos",'Unidad media'!$A$4:$B$8,2,FALSE)*'Consumo específico'!K$7*M86</f>
        <v>2800.0000000000005</v>
      </c>
      <c r="N96" s="174">
        <f>+VLOOKUP("Bancos",'Unidad media'!$A$4:$B$8,2,FALSE)*'Consumo específico'!L$7*N86</f>
        <v>2800.0000000000005</v>
      </c>
      <c r="O96" s="174">
        <f>+VLOOKUP("Bancos",'Unidad media'!$A$4:$B$8,2,FALSE)*'Consumo específico'!M$7*O86</f>
        <v>2800.0000000000005</v>
      </c>
      <c r="P96" s="174">
        <f>+VLOOKUP("Bancos",'Unidad media'!$A$4:$B$8,2,FALSE)*'Consumo específico'!N$7*P86</f>
        <v>2800.0000000000005</v>
      </c>
      <c r="Q96" s="174">
        <f>+VLOOKUP("Bancos",'Unidad media'!$A$4:$B$8,2,FALSE)*'Consumo específico'!O$7*Q86</f>
        <v>2800.0000000000005</v>
      </c>
      <c r="R96" s="174">
        <f>+VLOOKUP("Bancos",'Unidad media'!$A$4:$B$8,2,FALSE)*'Consumo específico'!P$7*R86</f>
        <v>2800.0000000000005</v>
      </c>
      <c r="S96" s="174">
        <f>+VLOOKUP("Bancos",'Unidad media'!$A$4:$B$8,2,FALSE)*'Consumo específico'!Q$7*S86</f>
        <v>2800.0000000000005</v>
      </c>
      <c r="T96" s="174">
        <f>+VLOOKUP("Bancos",'Unidad media'!$A$4:$B$8,2,FALSE)*'Consumo específico'!R$7*T86</f>
        <v>2800.0000000000005</v>
      </c>
      <c r="U96" s="174">
        <f>+VLOOKUP("Bancos",'Unidad media'!$A$4:$B$8,2,FALSE)*'Consumo específico'!S$7*U86</f>
        <v>2800.0000000000005</v>
      </c>
      <c r="V96" s="174">
        <f>+VLOOKUP("Bancos",'Unidad media'!$A$4:$B$8,2,FALSE)*'Consumo específico'!T$7*V86</f>
        <v>2800.0000000000005</v>
      </c>
      <c r="W96" s="174">
        <f>+VLOOKUP("Bancos",'Unidad media'!$A$4:$B$8,2,FALSE)*'Consumo específico'!U$7*W86</f>
        <v>2800.0000000000005</v>
      </c>
      <c r="X96" s="174">
        <f>+VLOOKUP("Bancos",'Unidad media'!$A$4:$B$8,2,FALSE)*'Consumo específico'!V$7*X86</f>
        <v>2800.0000000000005</v>
      </c>
      <c r="Y96" s="174">
        <f>+VLOOKUP("Bancos",'Unidad media'!$A$4:$B$8,2,FALSE)*'Consumo específico'!W$7*Y86</f>
        <v>2800.0000000000005</v>
      </c>
      <c r="Z96" s="174">
        <f>+VLOOKUP("Bancos",'Unidad media'!$A$4:$B$8,2,FALSE)*'Consumo específico'!X$7*Z86</f>
        <v>2800.0000000000005</v>
      </c>
      <c r="AA96" s="174">
        <f>+VLOOKUP("Bancos",'Unidad media'!$A$4:$B$8,2,FALSE)*'Consumo específico'!Y$7*AA86</f>
        <v>2800.0000000000005</v>
      </c>
      <c r="AB96" s="174">
        <f>+VLOOKUP("Bancos",'Unidad media'!$A$4:$B$8,2,FALSE)*'Consumo específico'!Z$7*AB86</f>
        <v>2800.0000000000005</v>
      </c>
      <c r="AC96" s="174">
        <f>+VLOOKUP("Bancos",'Unidad media'!$A$4:$B$8,2,FALSE)*'Consumo específico'!AA$7*AC86</f>
        <v>2800.0000000000005</v>
      </c>
      <c r="AD96" s="174">
        <f>+VLOOKUP("Bancos",'Unidad media'!$A$4:$B$8,2,FALSE)*'Consumo específico'!AB$7*AD86</f>
        <v>2800.0000000000005</v>
      </c>
      <c r="AE96" s="174">
        <f>+VLOOKUP("Bancos",'Unidad media'!$A$4:$B$8,2,FALSE)*'Consumo específico'!AC$7*AE86</f>
        <v>2800.0000000000005</v>
      </c>
      <c r="AF96" s="174">
        <f>+VLOOKUP("Bancos",'Unidad media'!$A$4:$B$8,2,FALSE)*'Consumo específico'!AD$7*AF86</f>
        <v>2800.0000000000005</v>
      </c>
      <c r="AG96" s="174">
        <f>+VLOOKUP("Bancos",'Unidad media'!$A$4:$B$8,2,FALSE)*'Consumo específico'!AE$7*AG86</f>
        <v>2800.0000000000005</v>
      </c>
      <c r="AH96" s="174">
        <f>+VLOOKUP("Bancos",'Unidad media'!$A$4:$B$8,2,FALSE)*'Consumo específico'!AF$7*AH86</f>
        <v>2800.0000000000005</v>
      </c>
      <c r="AI96" s="174">
        <f>+VLOOKUP("Bancos",'Unidad media'!$A$4:$B$8,2,FALSE)*'Consumo específico'!AG$7*AI86</f>
        <v>2800.0000000000005</v>
      </c>
      <c r="AJ96" s="174">
        <f>+VLOOKUP("Bancos",'Unidad media'!$A$4:$B$8,2,FALSE)*'Consumo específico'!AH$7*AJ86</f>
        <v>2800.0000000000005</v>
      </c>
      <c r="AK96" s="174">
        <f>+VLOOKUP("Bancos",'Unidad media'!$A$4:$B$8,2,FALSE)*'Consumo específico'!AI$7*AK86</f>
        <v>2800.0000000000005</v>
      </c>
    </row>
    <row r="97" spans="1:37">
      <c r="A97" s="225" t="s">
        <v>86</v>
      </c>
      <c r="B97" s="226" t="s">
        <v>477</v>
      </c>
      <c r="C97" s="227" t="s">
        <v>466</v>
      </c>
      <c r="D97" s="174">
        <f>+VLOOKUP("Bancos",'Unidad media'!$A$4:$B$8,2,FALSE)*'Consumo específico'!B$7*D87</f>
        <v>1200</v>
      </c>
      <c r="E97" s="174">
        <f>+VLOOKUP("Bancos",'Unidad media'!$A$4:$B$8,2,FALSE)*'Consumo específico'!C$7*E87</f>
        <v>1200</v>
      </c>
      <c r="F97" s="174">
        <f>+VLOOKUP("Bancos",'Unidad media'!$A$4:$B$8,2,FALSE)*'Consumo específico'!D$7*F87</f>
        <v>1200</v>
      </c>
      <c r="G97" s="174">
        <f>+VLOOKUP("Bancos",'Unidad media'!$A$4:$B$8,2,FALSE)*'Consumo específico'!E$7*G87</f>
        <v>1200</v>
      </c>
      <c r="H97" s="174">
        <f>+VLOOKUP("Bancos",'Unidad media'!$A$4:$B$8,2,FALSE)*'Consumo específico'!F$7*H87</f>
        <v>1200</v>
      </c>
      <c r="I97" s="174">
        <f>+VLOOKUP("Bancos",'Unidad media'!$A$4:$B$8,2,FALSE)*'Consumo específico'!G$7*I87</f>
        <v>1200</v>
      </c>
      <c r="J97" s="174">
        <f>+VLOOKUP("Bancos",'Unidad media'!$A$4:$B$8,2,FALSE)*'Consumo específico'!H$7*J87</f>
        <v>1200</v>
      </c>
      <c r="K97" s="174">
        <f>+VLOOKUP("Bancos",'Unidad media'!$A$4:$B$8,2,FALSE)*'Consumo específico'!I$7*K87</f>
        <v>1200</v>
      </c>
      <c r="L97" s="174">
        <f>+VLOOKUP("Bancos",'Unidad media'!$A$4:$B$8,2,FALSE)*'Consumo específico'!J$7*L87</f>
        <v>1200</v>
      </c>
      <c r="M97" s="174">
        <f>+VLOOKUP("Bancos",'Unidad media'!$A$4:$B$8,2,FALSE)*'Consumo específico'!K$7*M87</f>
        <v>1200</v>
      </c>
      <c r="N97" s="174">
        <f>+VLOOKUP("Bancos",'Unidad media'!$A$4:$B$8,2,FALSE)*'Consumo específico'!L$7*N87</f>
        <v>1200</v>
      </c>
      <c r="O97" s="174">
        <f>+VLOOKUP("Bancos",'Unidad media'!$A$4:$B$8,2,FALSE)*'Consumo específico'!M$7*O87</f>
        <v>1200</v>
      </c>
      <c r="P97" s="174">
        <f>+VLOOKUP("Bancos",'Unidad media'!$A$4:$B$8,2,FALSE)*'Consumo específico'!N$7*P87</f>
        <v>1200</v>
      </c>
      <c r="Q97" s="174">
        <f>+VLOOKUP("Bancos",'Unidad media'!$A$4:$B$8,2,FALSE)*'Consumo específico'!O$7*Q87</f>
        <v>1200</v>
      </c>
      <c r="R97" s="174">
        <f>+VLOOKUP("Bancos",'Unidad media'!$A$4:$B$8,2,FALSE)*'Consumo específico'!P$7*R87</f>
        <v>1200</v>
      </c>
      <c r="S97" s="174">
        <f>+VLOOKUP("Bancos",'Unidad media'!$A$4:$B$8,2,FALSE)*'Consumo específico'!Q$7*S87</f>
        <v>1200</v>
      </c>
      <c r="T97" s="174">
        <f>+VLOOKUP("Bancos",'Unidad media'!$A$4:$B$8,2,FALSE)*'Consumo específico'!R$7*T87</f>
        <v>1200</v>
      </c>
      <c r="U97" s="174">
        <f>+VLOOKUP("Bancos",'Unidad media'!$A$4:$B$8,2,FALSE)*'Consumo específico'!S$7*U87</f>
        <v>1200</v>
      </c>
      <c r="V97" s="174">
        <f>+VLOOKUP("Bancos",'Unidad media'!$A$4:$B$8,2,FALSE)*'Consumo específico'!T$7*V87</f>
        <v>1200</v>
      </c>
      <c r="W97" s="174">
        <f>+VLOOKUP("Bancos",'Unidad media'!$A$4:$B$8,2,FALSE)*'Consumo específico'!U$7*W87</f>
        <v>1200</v>
      </c>
      <c r="X97" s="174">
        <f>+VLOOKUP("Bancos",'Unidad media'!$A$4:$B$8,2,FALSE)*'Consumo específico'!V$7*X87</f>
        <v>1200</v>
      </c>
      <c r="Y97" s="174">
        <f>+VLOOKUP("Bancos",'Unidad media'!$A$4:$B$8,2,FALSE)*'Consumo específico'!W$7*Y87</f>
        <v>1200</v>
      </c>
      <c r="Z97" s="174">
        <f>+VLOOKUP("Bancos",'Unidad media'!$A$4:$B$8,2,FALSE)*'Consumo específico'!X$7*Z87</f>
        <v>1200</v>
      </c>
      <c r="AA97" s="174">
        <f>+VLOOKUP("Bancos",'Unidad media'!$A$4:$B$8,2,FALSE)*'Consumo específico'!Y$7*AA87</f>
        <v>1200</v>
      </c>
      <c r="AB97" s="174">
        <f>+VLOOKUP("Bancos",'Unidad media'!$A$4:$B$8,2,FALSE)*'Consumo específico'!Z$7*AB87</f>
        <v>1200</v>
      </c>
      <c r="AC97" s="174">
        <f>+VLOOKUP("Bancos",'Unidad media'!$A$4:$B$8,2,FALSE)*'Consumo específico'!AA$7*AC87</f>
        <v>1200</v>
      </c>
      <c r="AD97" s="174">
        <f>+VLOOKUP("Bancos",'Unidad media'!$A$4:$B$8,2,FALSE)*'Consumo específico'!AB$7*AD87</f>
        <v>1200</v>
      </c>
      <c r="AE97" s="174">
        <f>+VLOOKUP("Bancos",'Unidad media'!$A$4:$B$8,2,FALSE)*'Consumo específico'!AC$7*AE87</f>
        <v>1200</v>
      </c>
      <c r="AF97" s="174">
        <f>+VLOOKUP("Bancos",'Unidad media'!$A$4:$B$8,2,FALSE)*'Consumo específico'!AD$7*AF87</f>
        <v>1200</v>
      </c>
      <c r="AG97" s="174">
        <f>+VLOOKUP("Bancos",'Unidad media'!$A$4:$B$8,2,FALSE)*'Consumo específico'!AE$7*AG87</f>
        <v>1200</v>
      </c>
      <c r="AH97" s="174">
        <f>+VLOOKUP("Bancos",'Unidad media'!$A$4:$B$8,2,FALSE)*'Consumo específico'!AF$7*AH87</f>
        <v>1200</v>
      </c>
      <c r="AI97" s="174">
        <f>+VLOOKUP("Bancos",'Unidad media'!$A$4:$B$8,2,FALSE)*'Consumo específico'!AG$7*AI87</f>
        <v>1200</v>
      </c>
      <c r="AJ97" s="174">
        <f>+VLOOKUP("Bancos",'Unidad media'!$A$4:$B$8,2,FALSE)*'Consumo específico'!AH$7*AJ87</f>
        <v>1200</v>
      </c>
      <c r="AK97" s="174">
        <f>+VLOOKUP("Bancos",'Unidad media'!$A$4:$B$8,2,FALSE)*'Consumo específico'!AI$7*AK87</f>
        <v>1200</v>
      </c>
    </row>
    <row r="98" spans="1:37">
      <c r="A98" s="236"/>
      <c r="D98" s="249"/>
      <c r="E98" s="249"/>
      <c r="F98" s="249"/>
      <c r="G98" s="249"/>
      <c r="H98" s="249"/>
      <c r="I98" s="249"/>
      <c r="J98" s="249"/>
      <c r="K98" s="249"/>
      <c r="L98" s="249"/>
      <c r="M98" s="249"/>
      <c r="N98" s="249"/>
      <c r="O98" s="249"/>
      <c r="P98" s="249"/>
      <c r="Q98" s="249"/>
      <c r="R98" s="249"/>
      <c r="S98" s="249"/>
      <c r="T98" s="249"/>
      <c r="U98" s="249"/>
      <c r="V98" s="249"/>
      <c r="W98" s="249"/>
      <c r="X98" s="249"/>
      <c r="Y98" s="249"/>
      <c r="Z98" s="249"/>
      <c r="AA98" s="249"/>
      <c r="AB98" s="249"/>
      <c r="AC98" s="249"/>
      <c r="AD98" s="249"/>
      <c r="AE98" s="249"/>
      <c r="AF98" s="249"/>
      <c r="AG98" s="249"/>
      <c r="AH98" s="249"/>
      <c r="AI98" s="249"/>
      <c r="AJ98" s="249"/>
      <c r="AK98" s="249"/>
    </row>
    <row r="99" spans="1:37">
      <c r="A99" s="236"/>
      <c r="D99" s="249"/>
      <c r="E99" s="249"/>
      <c r="F99" s="249"/>
      <c r="G99" s="249"/>
      <c r="H99" s="249"/>
      <c r="I99" s="249"/>
      <c r="J99" s="249"/>
      <c r="K99" s="249"/>
      <c r="L99" s="249"/>
      <c r="M99" s="249"/>
      <c r="N99" s="249"/>
      <c r="O99" s="249"/>
      <c r="P99" s="249"/>
      <c r="Q99" s="249"/>
      <c r="R99" s="249"/>
      <c r="S99" s="249"/>
      <c r="T99" s="249"/>
      <c r="U99" s="249"/>
      <c r="V99" s="249"/>
      <c r="W99" s="249"/>
      <c r="X99" s="249"/>
      <c r="Y99" s="249"/>
      <c r="Z99" s="249"/>
      <c r="AA99" s="249"/>
      <c r="AB99" s="249"/>
      <c r="AC99" s="249"/>
      <c r="AD99" s="249"/>
      <c r="AE99" s="249"/>
      <c r="AF99" s="249"/>
      <c r="AG99" s="249"/>
      <c r="AH99" s="249"/>
      <c r="AI99" s="249"/>
      <c r="AJ99" s="249"/>
      <c r="AK99" s="249"/>
    </row>
    <row r="100" spans="1:37">
      <c r="A100" s="230" t="s">
        <v>478</v>
      </c>
      <c r="D100" s="249"/>
      <c r="E100" s="249"/>
      <c r="F100" s="249"/>
      <c r="G100" s="249"/>
      <c r="H100" s="249"/>
      <c r="I100" s="249"/>
      <c r="J100" s="249"/>
      <c r="K100" s="249"/>
      <c r="L100" s="249"/>
      <c r="M100" s="249"/>
      <c r="N100" s="249"/>
      <c r="O100" s="249"/>
      <c r="P100" s="249"/>
      <c r="Q100" s="249"/>
      <c r="R100" s="249"/>
      <c r="S100" s="249"/>
      <c r="T100" s="249"/>
      <c r="U100" s="249"/>
      <c r="V100" s="249"/>
      <c r="W100" s="249"/>
      <c r="X100" s="249"/>
      <c r="Y100" s="249"/>
      <c r="Z100" s="249"/>
      <c r="AA100" s="249"/>
      <c r="AB100" s="249"/>
      <c r="AC100" s="249"/>
      <c r="AD100" s="249"/>
      <c r="AE100" s="249"/>
      <c r="AF100" s="249"/>
      <c r="AG100" s="249"/>
      <c r="AH100" s="249"/>
      <c r="AI100" s="249"/>
      <c r="AJ100" s="249"/>
      <c r="AK100" s="249"/>
    </row>
    <row r="101" spans="1:37">
      <c r="A101" s="173" t="str">
        <f>+'Usos finales'!E$203</f>
        <v>ACS</v>
      </c>
    </row>
    <row r="102" spans="1:37">
      <c r="A102" s="179" t="str">
        <f>+'Usos finales'!E$204</f>
        <v>Diesel</v>
      </c>
      <c r="B102" s="226" t="s">
        <v>391</v>
      </c>
      <c r="C102" s="227" t="s">
        <v>466</v>
      </c>
      <c r="D102" s="181">
        <f>+'Usos finales'!F$204</f>
        <v>4.9999999999999996E-2</v>
      </c>
      <c r="E102" s="180">
        <f t="shared" ref="E102:AK102" si="20">+D102</f>
        <v>4.9999999999999996E-2</v>
      </c>
      <c r="F102" s="180">
        <f t="shared" si="20"/>
        <v>4.9999999999999996E-2</v>
      </c>
      <c r="G102" s="180">
        <f t="shared" si="20"/>
        <v>4.9999999999999996E-2</v>
      </c>
      <c r="H102" s="180">
        <f t="shared" si="20"/>
        <v>4.9999999999999996E-2</v>
      </c>
      <c r="I102" s="180">
        <f t="shared" si="20"/>
        <v>4.9999999999999996E-2</v>
      </c>
      <c r="J102" s="180">
        <f t="shared" si="20"/>
        <v>4.9999999999999996E-2</v>
      </c>
      <c r="K102" s="180">
        <f t="shared" si="20"/>
        <v>4.9999999999999996E-2</v>
      </c>
      <c r="L102" s="180">
        <f t="shared" si="20"/>
        <v>4.9999999999999996E-2</v>
      </c>
      <c r="M102" s="180">
        <f t="shared" si="20"/>
        <v>4.9999999999999996E-2</v>
      </c>
      <c r="N102" s="180">
        <f t="shared" si="20"/>
        <v>4.9999999999999996E-2</v>
      </c>
      <c r="O102" s="180">
        <f t="shared" si="20"/>
        <v>4.9999999999999996E-2</v>
      </c>
      <c r="P102" s="180">
        <f t="shared" si="20"/>
        <v>4.9999999999999996E-2</v>
      </c>
      <c r="Q102" s="180">
        <f t="shared" si="20"/>
        <v>4.9999999999999996E-2</v>
      </c>
      <c r="R102" s="180">
        <f t="shared" si="20"/>
        <v>4.9999999999999996E-2</v>
      </c>
      <c r="S102" s="180">
        <f t="shared" si="20"/>
        <v>4.9999999999999996E-2</v>
      </c>
      <c r="T102" s="180">
        <f t="shared" si="20"/>
        <v>4.9999999999999996E-2</v>
      </c>
      <c r="U102" s="180">
        <f t="shared" si="20"/>
        <v>4.9999999999999996E-2</v>
      </c>
      <c r="V102" s="180">
        <f t="shared" si="20"/>
        <v>4.9999999999999996E-2</v>
      </c>
      <c r="W102" s="180">
        <f t="shared" si="20"/>
        <v>4.9999999999999996E-2</v>
      </c>
      <c r="X102" s="180">
        <f t="shared" si="20"/>
        <v>4.9999999999999996E-2</v>
      </c>
      <c r="Y102" s="180">
        <f t="shared" si="20"/>
        <v>4.9999999999999996E-2</v>
      </c>
      <c r="Z102" s="180">
        <f t="shared" si="20"/>
        <v>4.9999999999999996E-2</v>
      </c>
      <c r="AA102" s="180">
        <f t="shared" si="20"/>
        <v>4.9999999999999996E-2</v>
      </c>
      <c r="AB102" s="180">
        <f t="shared" si="20"/>
        <v>4.9999999999999996E-2</v>
      </c>
      <c r="AC102" s="180">
        <f t="shared" si="20"/>
        <v>4.9999999999999996E-2</v>
      </c>
      <c r="AD102" s="180">
        <f t="shared" si="20"/>
        <v>4.9999999999999996E-2</v>
      </c>
      <c r="AE102" s="180">
        <f t="shared" si="20"/>
        <v>4.9999999999999996E-2</v>
      </c>
      <c r="AF102" s="180">
        <f t="shared" si="20"/>
        <v>4.9999999999999996E-2</v>
      </c>
      <c r="AG102" s="180">
        <f t="shared" si="20"/>
        <v>4.9999999999999996E-2</v>
      </c>
      <c r="AH102" s="180">
        <f t="shared" si="20"/>
        <v>4.9999999999999996E-2</v>
      </c>
      <c r="AI102" s="180">
        <f t="shared" si="20"/>
        <v>4.9999999999999996E-2</v>
      </c>
      <c r="AJ102" s="180">
        <f t="shared" si="20"/>
        <v>4.9999999999999996E-2</v>
      </c>
      <c r="AK102" s="180">
        <f t="shared" si="20"/>
        <v>4.9999999999999996E-2</v>
      </c>
    </row>
    <row r="103" spans="1:37">
      <c r="A103" s="179" t="str">
        <f>+'Usos finales'!E$205</f>
        <v>Gas Natural</v>
      </c>
      <c r="B103" s="226" t="s">
        <v>391</v>
      </c>
      <c r="C103" s="227" t="s">
        <v>466</v>
      </c>
      <c r="D103" s="181">
        <f>+'Usos finales'!F$205</f>
        <v>0.85</v>
      </c>
      <c r="E103" s="180">
        <f t="shared" ref="E103:AK103" si="21">+D103</f>
        <v>0.85</v>
      </c>
      <c r="F103" s="180">
        <f t="shared" si="21"/>
        <v>0.85</v>
      </c>
      <c r="G103" s="180">
        <f t="shared" si="21"/>
        <v>0.85</v>
      </c>
      <c r="H103" s="180">
        <f t="shared" si="21"/>
        <v>0.85</v>
      </c>
      <c r="I103" s="180">
        <f t="shared" si="21"/>
        <v>0.85</v>
      </c>
      <c r="J103" s="180">
        <f t="shared" si="21"/>
        <v>0.85</v>
      </c>
      <c r="K103" s="180">
        <f t="shared" si="21"/>
        <v>0.85</v>
      </c>
      <c r="L103" s="180">
        <f t="shared" si="21"/>
        <v>0.85</v>
      </c>
      <c r="M103" s="180">
        <f t="shared" si="21"/>
        <v>0.85</v>
      </c>
      <c r="N103" s="180">
        <f t="shared" si="21"/>
        <v>0.85</v>
      </c>
      <c r="O103" s="180">
        <f t="shared" si="21"/>
        <v>0.85</v>
      </c>
      <c r="P103" s="180">
        <f t="shared" si="21"/>
        <v>0.85</v>
      </c>
      <c r="Q103" s="180">
        <f t="shared" si="21"/>
        <v>0.85</v>
      </c>
      <c r="R103" s="180">
        <f t="shared" si="21"/>
        <v>0.85</v>
      </c>
      <c r="S103" s="180">
        <f t="shared" si="21"/>
        <v>0.85</v>
      </c>
      <c r="T103" s="180">
        <f t="shared" si="21"/>
        <v>0.85</v>
      </c>
      <c r="U103" s="180">
        <f t="shared" si="21"/>
        <v>0.85</v>
      </c>
      <c r="V103" s="180">
        <f t="shared" si="21"/>
        <v>0.85</v>
      </c>
      <c r="W103" s="180">
        <f t="shared" si="21"/>
        <v>0.85</v>
      </c>
      <c r="X103" s="180">
        <f t="shared" si="21"/>
        <v>0.85</v>
      </c>
      <c r="Y103" s="180">
        <f t="shared" si="21"/>
        <v>0.85</v>
      </c>
      <c r="Z103" s="180">
        <f t="shared" si="21"/>
        <v>0.85</v>
      </c>
      <c r="AA103" s="180">
        <f t="shared" si="21"/>
        <v>0.85</v>
      </c>
      <c r="AB103" s="180">
        <f t="shared" si="21"/>
        <v>0.85</v>
      </c>
      <c r="AC103" s="180">
        <f t="shared" si="21"/>
        <v>0.85</v>
      </c>
      <c r="AD103" s="180">
        <f t="shared" si="21"/>
        <v>0.85</v>
      </c>
      <c r="AE103" s="180">
        <f t="shared" si="21"/>
        <v>0.85</v>
      </c>
      <c r="AF103" s="180">
        <f t="shared" si="21"/>
        <v>0.85</v>
      </c>
      <c r="AG103" s="180">
        <f t="shared" si="21"/>
        <v>0.85</v>
      </c>
      <c r="AH103" s="180">
        <f t="shared" si="21"/>
        <v>0.85</v>
      </c>
      <c r="AI103" s="180">
        <f t="shared" si="21"/>
        <v>0.85</v>
      </c>
      <c r="AJ103" s="180">
        <f t="shared" si="21"/>
        <v>0.85</v>
      </c>
      <c r="AK103" s="180">
        <f t="shared" si="21"/>
        <v>0.85</v>
      </c>
    </row>
    <row r="104" spans="1:37">
      <c r="A104" s="179" t="str">
        <f>+'Usos finales'!E$206</f>
        <v>GLP</v>
      </c>
      <c r="B104" s="226" t="s">
        <v>391</v>
      </c>
      <c r="C104" s="227" t="s">
        <v>466</v>
      </c>
      <c r="D104" s="181">
        <f>+'Usos finales'!F$206</f>
        <v>9.9999999999999992E-2</v>
      </c>
      <c r="E104" s="180">
        <f t="shared" ref="E104:AK104" si="22">+D104</f>
        <v>9.9999999999999992E-2</v>
      </c>
      <c r="F104" s="180">
        <f t="shared" si="22"/>
        <v>9.9999999999999992E-2</v>
      </c>
      <c r="G104" s="180">
        <f t="shared" si="22"/>
        <v>9.9999999999999992E-2</v>
      </c>
      <c r="H104" s="180">
        <f t="shared" si="22"/>
        <v>9.9999999999999992E-2</v>
      </c>
      <c r="I104" s="180">
        <f t="shared" si="22"/>
        <v>9.9999999999999992E-2</v>
      </c>
      <c r="J104" s="180">
        <f t="shared" si="22"/>
        <v>9.9999999999999992E-2</v>
      </c>
      <c r="K104" s="180">
        <f t="shared" si="22"/>
        <v>9.9999999999999992E-2</v>
      </c>
      <c r="L104" s="180">
        <f t="shared" si="22"/>
        <v>9.9999999999999992E-2</v>
      </c>
      <c r="M104" s="180">
        <f t="shared" si="22"/>
        <v>9.9999999999999992E-2</v>
      </c>
      <c r="N104" s="180">
        <f t="shared" si="22"/>
        <v>9.9999999999999992E-2</v>
      </c>
      <c r="O104" s="180">
        <f t="shared" si="22"/>
        <v>9.9999999999999992E-2</v>
      </c>
      <c r="P104" s="180">
        <f t="shared" si="22"/>
        <v>9.9999999999999992E-2</v>
      </c>
      <c r="Q104" s="180">
        <f t="shared" si="22"/>
        <v>9.9999999999999992E-2</v>
      </c>
      <c r="R104" s="180">
        <f t="shared" si="22"/>
        <v>9.9999999999999992E-2</v>
      </c>
      <c r="S104" s="180">
        <f t="shared" si="22"/>
        <v>9.9999999999999992E-2</v>
      </c>
      <c r="T104" s="180">
        <f t="shared" si="22"/>
        <v>9.9999999999999992E-2</v>
      </c>
      <c r="U104" s="180">
        <f t="shared" si="22"/>
        <v>9.9999999999999992E-2</v>
      </c>
      <c r="V104" s="180">
        <f t="shared" si="22"/>
        <v>9.9999999999999992E-2</v>
      </c>
      <c r="W104" s="180">
        <f t="shared" si="22"/>
        <v>9.9999999999999992E-2</v>
      </c>
      <c r="X104" s="180">
        <f t="shared" si="22"/>
        <v>9.9999999999999992E-2</v>
      </c>
      <c r="Y104" s="180">
        <f t="shared" si="22"/>
        <v>9.9999999999999992E-2</v>
      </c>
      <c r="Z104" s="180">
        <f t="shared" si="22"/>
        <v>9.9999999999999992E-2</v>
      </c>
      <c r="AA104" s="180">
        <f t="shared" si="22"/>
        <v>9.9999999999999992E-2</v>
      </c>
      <c r="AB104" s="180">
        <f t="shared" si="22"/>
        <v>9.9999999999999992E-2</v>
      </c>
      <c r="AC104" s="180">
        <f t="shared" si="22"/>
        <v>9.9999999999999992E-2</v>
      </c>
      <c r="AD104" s="180">
        <f t="shared" si="22"/>
        <v>9.9999999999999992E-2</v>
      </c>
      <c r="AE104" s="180">
        <f t="shared" si="22"/>
        <v>9.9999999999999992E-2</v>
      </c>
      <c r="AF104" s="180">
        <f t="shared" si="22"/>
        <v>9.9999999999999992E-2</v>
      </c>
      <c r="AG104" s="180">
        <f t="shared" si="22"/>
        <v>9.9999999999999992E-2</v>
      </c>
      <c r="AH104" s="180">
        <f t="shared" si="22"/>
        <v>9.9999999999999992E-2</v>
      </c>
      <c r="AI104" s="180">
        <f t="shared" si="22"/>
        <v>9.9999999999999992E-2</v>
      </c>
      <c r="AJ104" s="180">
        <f t="shared" si="22"/>
        <v>9.9999999999999992E-2</v>
      </c>
      <c r="AK104" s="180">
        <f t="shared" si="22"/>
        <v>9.9999999999999992E-2</v>
      </c>
    </row>
    <row r="105" spans="1:37">
      <c r="A105" s="173" t="str">
        <f>+'Usos finales'!E$207</f>
        <v>Calefacción</v>
      </c>
      <c r="C105" s="83"/>
      <c r="D105" s="181"/>
      <c r="E105" s="180"/>
      <c r="F105" s="180"/>
      <c r="G105" s="180"/>
      <c r="H105" s="180"/>
      <c r="I105" s="180"/>
      <c r="J105" s="180"/>
      <c r="K105" s="180"/>
      <c r="L105" s="180"/>
      <c r="M105" s="180"/>
      <c r="N105" s="180"/>
      <c r="O105" s="180"/>
      <c r="P105" s="180"/>
      <c r="Q105" s="180"/>
      <c r="R105" s="180"/>
      <c r="S105" s="180"/>
      <c r="T105" s="180"/>
      <c r="U105" s="180"/>
      <c r="V105" s="180"/>
      <c r="W105" s="180"/>
      <c r="X105" s="180"/>
      <c r="Y105" s="180"/>
      <c r="Z105" s="180"/>
      <c r="AA105" s="180"/>
      <c r="AB105" s="180"/>
      <c r="AC105" s="180"/>
      <c r="AD105" s="180"/>
      <c r="AE105" s="180"/>
      <c r="AF105" s="180"/>
      <c r="AG105" s="180"/>
      <c r="AH105" s="180"/>
      <c r="AI105" s="180"/>
      <c r="AJ105" s="180"/>
      <c r="AK105" s="180"/>
    </row>
    <row r="106" spans="1:37">
      <c r="A106" s="179" t="str">
        <f>+'Usos finales'!E$208</f>
        <v>Diesel</v>
      </c>
      <c r="B106" s="226" t="s">
        <v>391</v>
      </c>
      <c r="C106" s="227" t="s">
        <v>466</v>
      </c>
      <c r="D106" s="181">
        <f>+'Usos finales'!F$208</f>
        <v>7.8199052132701431E-3</v>
      </c>
      <c r="E106" s="180">
        <f t="shared" ref="E106:AK106" si="23">+D106</f>
        <v>7.8199052132701431E-3</v>
      </c>
      <c r="F106" s="180">
        <f t="shared" si="23"/>
        <v>7.8199052132701431E-3</v>
      </c>
      <c r="G106" s="180">
        <f t="shared" si="23"/>
        <v>7.8199052132701431E-3</v>
      </c>
      <c r="H106" s="180">
        <f t="shared" si="23"/>
        <v>7.8199052132701431E-3</v>
      </c>
      <c r="I106" s="180">
        <f t="shared" si="23"/>
        <v>7.8199052132701431E-3</v>
      </c>
      <c r="J106" s="180">
        <f t="shared" si="23"/>
        <v>7.8199052132701431E-3</v>
      </c>
      <c r="K106" s="180">
        <f t="shared" si="23"/>
        <v>7.8199052132701431E-3</v>
      </c>
      <c r="L106" s="180">
        <f t="shared" si="23"/>
        <v>7.8199052132701431E-3</v>
      </c>
      <c r="M106" s="180">
        <f t="shared" si="23"/>
        <v>7.8199052132701431E-3</v>
      </c>
      <c r="N106" s="180">
        <f t="shared" si="23"/>
        <v>7.8199052132701431E-3</v>
      </c>
      <c r="O106" s="180">
        <f t="shared" si="23"/>
        <v>7.8199052132701431E-3</v>
      </c>
      <c r="P106" s="180">
        <f t="shared" si="23"/>
        <v>7.8199052132701431E-3</v>
      </c>
      <c r="Q106" s="180">
        <f t="shared" si="23"/>
        <v>7.8199052132701431E-3</v>
      </c>
      <c r="R106" s="180">
        <f t="shared" si="23"/>
        <v>7.8199052132701431E-3</v>
      </c>
      <c r="S106" s="180">
        <f t="shared" si="23"/>
        <v>7.8199052132701431E-3</v>
      </c>
      <c r="T106" s="180">
        <f t="shared" si="23"/>
        <v>7.8199052132701431E-3</v>
      </c>
      <c r="U106" s="180">
        <f t="shared" si="23"/>
        <v>7.8199052132701431E-3</v>
      </c>
      <c r="V106" s="180">
        <f t="shared" si="23"/>
        <v>7.8199052132701431E-3</v>
      </c>
      <c r="W106" s="180">
        <f t="shared" si="23"/>
        <v>7.8199052132701431E-3</v>
      </c>
      <c r="X106" s="180">
        <f t="shared" si="23"/>
        <v>7.8199052132701431E-3</v>
      </c>
      <c r="Y106" s="180">
        <f t="shared" si="23"/>
        <v>7.8199052132701431E-3</v>
      </c>
      <c r="Z106" s="180">
        <f t="shared" si="23"/>
        <v>7.8199052132701431E-3</v>
      </c>
      <c r="AA106" s="180">
        <f t="shared" si="23"/>
        <v>7.8199052132701431E-3</v>
      </c>
      <c r="AB106" s="180">
        <f t="shared" si="23"/>
        <v>7.8199052132701431E-3</v>
      </c>
      <c r="AC106" s="180">
        <f t="shared" si="23"/>
        <v>7.8199052132701431E-3</v>
      </c>
      <c r="AD106" s="180">
        <f t="shared" si="23"/>
        <v>7.8199052132701431E-3</v>
      </c>
      <c r="AE106" s="180">
        <f t="shared" si="23"/>
        <v>7.8199052132701431E-3</v>
      </c>
      <c r="AF106" s="180">
        <f t="shared" si="23"/>
        <v>7.8199052132701431E-3</v>
      </c>
      <c r="AG106" s="180">
        <f t="shared" si="23"/>
        <v>7.8199052132701431E-3</v>
      </c>
      <c r="AH106" s="180">
        <f t="shared" si="23"/>
        <v>7.8199052132701431E-3</v>
      </c>
      <c r="AI106" s="180">
        <f t="shared" si="23"/>
        <v>7.8199052132701431E-3</v>
      </c>
      <c r="AJ106" s="180">
        <f t="shared" si="23"/>
        <v>7.8199052132701431E-3</v>
      </c>
      <c r="AK106" s="180">
        <f t="shared" si="23"/>
        <v>7.8199052132701431E-3</v>
      </c>
    </row>
    <row r="107" spans="1:37">
      <c r="A107" s="179" t="str">
        <f>+'Usos finales'!E$209</f>
        <v>Electricidad</v>
      </c>
      <c r="B107" s="226" t="s">
        <v>391</v>
      </c>
      <c r="C107" s="227" t="s">
        <v>466</v>
      </c>
      <c r="D107" s="181">
        <f>+'Usos finales'!F$209</f>
        <v>0.84360189573459721</v>
      </c>
      <c r="E107" s="180">
        <f t="shared" ref="E107:AK107" si="24">+D107</f>
        <v>0.84360189573459721</v>
      </c>
      <c r="F107" s="180">
        <f t="shared" si="24"/>
        <v>0.84360189573459721</v>
      </c>
      <c r="G107" s="180">
        <f t="shared" si="24"/>
        <v>0.84360189573459721</v>
      </c>
      <c r="H107" s="180">
        <f t="shared" si="24"/>
        <v>0.84360189573459721</v>
      </c>
      <c r="I107" s="180">
        <f t="shared" si="24"/>
        <v>0.84360189573459721</v>
      </c>
      <c r="J107" s="180">
        <f t="shared" si="24"/>
        <v>0.84360189573459721</v>
      </c>
      <c r="K107" s="180">
        <f t="shared" si="24"/>
        <v>0.84360189573459721</v>
      </c>
      <c r="L107" s="180">
        <f t="shared" si="24"/>
        <v>0.84360189573459721</v>
      </c>
      <c r="M107" s="180">
        <f t="shared" si="24"/>
        <v>0.84360189573459721</v>
      </c>
      <c r="N107" s="180">
        <f t="shared" si="24"/>
        <v>0.84360189573459721</v>
      </c>
      <c r="O107" s="180">
        <f t="shared" si="24"/>
        <v>0.84360189573459721</v>
      </c>
      <c r="P107" s="180">
        <f t="shared" si="24"/>
        <v>0.84360189573459721</v>
      </c>
      <c r="Q107" s="180">
        <f t="shared" si="24"/>
        <v>0.84360189573459721</v>
      </c>
      <c r="R107" s="180">
        <f t="shared" si="24"/>
        <v>0.84360189573459721</v>
      </c>
      <c r="S107" s="180">
        <f t="shared" si="24"/>
        <v>0.84360189573459721</v>
      </c>
      <c r="T107" s="180">
        <f t="shared" si="24"/>
        <v>0.84360189573459721</v>
      </c>
      <c r="U107" s="180">
        <f t="shared" si="24"/>
        <v>0.84360189573459721</v>
      </c>
      <c r="V107" s="180">
        <f t="shared" si="24"/>
        <v>0.84360189573459721</v>
      </c>
      <c r="W107" s="180">
        <f t="shared" si="24"/>
        <v>0.84360189573459721</v>
      </c>
      <c r="X107" s="180">
        <f t="shared" si="24"/>
        <v>0.84360189573459721</v>
      </c>
      <c r="Y107" s="180">
        <f t="shared" si="24"/>
        <v>0.84360189573459721</v>
      </c>
      <c r="Z107" s="180">
        <f t="shared" si="24"/>
        <v>0.84360189573459721</v>
      </c>
      <c r="AA107" s="180">
        <f t="shared" si="24"/>
        <v>0.84360189573459721</v>
      </c>
      <c r="AB107" s="180">
        <f t="shared" si="24"/>
        <v>0.84360189573459721</v>
      </c>
      <c r="AC107" s="180">
        <f t="shared" si="24"/>
        <v>0.84360189573459721</v>
      </c>
      <c r="AD107" s="180">
        <f t="shared" si="24"/>
        <v>0.84360189573459721</v>
      </c>
      <c r="AE107" s="180">
        <f t="shared" si="24"/>
        <v>0.84360189573459721</v>
      </c>
      <c r="AF107" s="180">
        <f t="shared" si="24"/>
        <v>0.84360189573459721</v>
      </c>
      <c r="AG107" s="180">
        <f t="shared" si="24"/>
        <v>0.84360189573459721</v>
      </c>
      <c r="AH107" s="180">
        <f t="shared" si="24"/>
        <v>0.84360189573459721</v>
      </c>
      <c r="AI107" s="180">
        <f t="shared" si="24"/>
        <v>0.84360189573459721</v>
      </c>
      <c r="AJ107" s="180">
        <f t="shared" si="24"/>
        <v>0.84360189573459721</v>
      </c>
      <c r="AK107" s="180">
        <f t="shared" si="24"/>
        <v>0.84360189573459721</v>
      </c>
    </row>
    <row r="108" spans="1:37">
      <c r="A108" s="179" t="str">
        <f>+'Usos finales'!E$210</f>
        <v>Gas Natural</v>
      </c>
      <c r="B108" s="226" t="s">
        <v>391</v>
      </c>
      <c r="C108" s="227" t="s">
        <v>466</v>
      </c>
      <c r="D108" s="181">
        <f>+'Usos finales'!F$210</f>
        <v>0.13293838862559243</v>
      </c>
      <c r="E108" s="180">
        <f t="shared" ref="E108:AK108" si="25">+D108</f>
        <v>0.13293838862559243</v>
      </c>
      <c r="F108" s="180">
        <f t="shared" si="25"/>
        <v>0.13293838862559243</v>
      </c>
      <c r="G108" s="180">
        <f t="shared" si="25"/>
        <v>0.13293838862559243</v>
      </c>
      <c r="H108" s="180">
        <f t="shared" si="25"/>
        <v>0.13293838862559243</v>
      </c>
      <c r="I108" s="180">
        <f t="shared" si="25"/>
        <v>0.13293838862559243</v>
      </c>
      <c r="J108" s="180">
        <f t="shared" si="25"/>
        <v>0.13293838862559243</v>
      </c>
      <c r="K108" s="180">
        <f t="shared" si="25"/>
        <v>0.13293838862559243</v>
      </c>
      <c r="L108" s="180">
        <f t="shared" si="25"/>
        <v>0.13293838862559243</v>
      </c>
      <c r="M108" s="180">
        <f t="shared" si="25"/>
        <v>0.13293838862559243</v>
      </c>
      <c r="N108" s="180">
        <f t="shared" si="25"/>
        <v>0.13293838862559243</v>
      </c>
      <c r="O108" s="180">
        <f t="shared" si="25"/>
        <v>0.13293838862559243</v>
      </c>
      <c r="P108" s="180">
        <f t="shared" si="25"/>
        <v>0.13293838862559243</v>
      </c>
      <c r="Q108" s="180">
        <f t="shared" si="25"/>
        <v>0.13293838862559243</v>
      </c>
      <c r="R108" s="180">
        <f t="shared" si="25"/>
        <v>0.13293838862559243</v>
      </c>
      <c r="S108" s="180">
        <f t="shared" si="25"/>
        <v>0.13293838862559243</v>
      </c>
      <c r="T108" s="180">
        <f t="shared" si="25"/>
        <v>0.13293838862559243</v>
      </c>
      <c r="U108" s="180">
        <f t="shared" si="25"/>
        <v>0.13293838862559243</v>
      </c>
      <c r="V108" s="180">
        <f t="shared" si="25"/>
        <v>0.13293838862559243</v>
      </c>
      <c r="W108" s="180">
        <f t="shared" si="25"/>
        <v>0.13293838862559243</v>
      </c>
      <c r="X108" s="180">
        <f t="shared" si="25"/>
        <v>0.13293838862559243</v>
      </c>
      <c r="Y108" s="180">
        <f t="shared" si="25"/>
        <v>0.13293838862559243</v>
      </c>
      <c r="Z108" s="180">
        <f t="shared" si="25"/>
        <v>0.13293838862559243</v>
      </c>
      <c r="AA108" s="180">
        <f t="shared" si="25"/>
        <v>0.13293838862559243</v>
      </c>
      <c r="AB108" s="180">
        <f t="shared" si="25"/>
        <v>0.13293838862559243</v>
      </c>
      <c r="AC108" s="180">
        <f t="shared" si="25"/>
        <v>0.13293838862559243</v>
      </c>
      <c r="AD108" s="180">
        <f t="shared" si="25"/>
        <v>0.13293838862559243</v>
      </c>
      <c r="AE108" s="180">
        <f t="shared" si="25"/>
        <v>0.13293838862559243</v>
      </c>
      <c r="AF108" s="180">
        <f t="shared" si="25"/>
        <v>0.13293838862559243</v>
      </c>
      <c r="AG108" s="180">
        <f t="shared" si="25"/>
        <v>0.13293838862559243</v>
      </c>
      <c r="AH108" s="180">
        <f t="shared" si="25"/>
        <v>0.13293838862559243</v>
      </c>
      <c r="AI108" s="180">
        <f t="shared" si="25"/>
        <v>0.13293838862559243</v>
      </c>
      <c r="AJ108" s="180">
        <f t="shared" si="25"/>
        <v>0.13293838862559243</v>
      </c>
      <c r="AK108" s="180">
        <f t="shared" si="25"/>
        <v>0.13293838862559243</v>
      </c>
    </row>
    <row r="109" spans="1:37">
      <c r="A109" s="179" t="str">
        <f>+'Usos finales'!E$211</f>
        <v>GLP</v>
      </c>
      <c r="B109" s="226" t="s">
        <v>391</v>
      </c>
      <c r="C109" s="227" t="s">
        <v>466</v>
      </c>
      <c r="D109" s="181">
        <f>+'Usos finales'!F$211</f>
        <v>1.5639810426540286E-2</v>
      </c>
      <c r="E109" s="180">
        <f t="shared" ref="E109:AK109" si="26">+D109</f>
        <v>1.5639810426540286E-2</v>
      </c>
      <c r="F109" s="180">
        <f t="shared" si="26"/>
        <v>1.5639810426540286E-2</v>
      </c>
      <c r="G109" s="180">
        <f t="shared" si="26"/>
        <v>1.5639810426540286E-2</v>
      </c>
      <c r="H109" s="180">
        <f t="shared" si="26"/>
        <v>1.5639810426540286E-2</v>
      </c>
      <c r="I109" s="180">
        <f t="shared" si="26"/>
        <v>1.5639810426540286E-2</v>
      </c>
      <c r="J109" s="180">
        <f t="shared" si="26"/>
        <v>1.5639810426540286E-2</v>
      </c>
      <c r="K109" s="180">
        <f t="shared" si="26"/>
        <v>1.5639810426540286E-2</v>
      </c>
      <c r="L109" s="180">
        <f t="shared" si="26"/>
        <v>1.5639810426540286E-2</v>
      </c>
      <c r="M109" s="180">
        <f t="shared" si="26"/>
        <v>1.5639810426540286E-2</v>
      </c>
      <c r="N109" s="180">
        <f t="shared" si="26"/>
        <v>1.5639810426540286E-2</v>
      </c>
      <c r="O109" s="180">
        <f t="shared" si="26"/>
        <v>1.5639810426540286E-2</v>
      </c>
      <c r="P109" s="180">
        <f t="shared" si="26"/>
        <v>1.5639810426540286E-2</v>
      </c>
      <c r="Q109" s="180">
        <f t="shared" si="26"/>
        <v>1.5639810426540286E-2</v>
      </c>
      <c r="R109" s="180">
        <f t="shared" si="26"/>
        <v>1.5639810426540286E-2</v>
      </c>
      <c r="S109" s="180">
        <f t="shared" si="26"/>
        <v>1.5639810426540286E-2</v>
      </c>
      <c r="T109" s="180">
        <f t="shared" si="26"/>
        <v>1.5639810426540286E-2</v>
      </c>
      <c r="U109" s="180">
        <f t="shared" si="26"/>
        <v>1.5639810426540286E-2</v>
      </c>
      <c r="V109" s="180">
        <f t="shared" si="26"/>
        <v>1.5639810426540286E-2</v>
      </c>
      <c r="W109" s="180">
        <f t="shared" si="26"/>
        <v>1.5639810426540286E-2</v>
      </c>
      <c r="X109" s="180">
        <f t="shared" si="26"/>
        <v>1.5639810426540286E-2</v>
      </c>
      <c r="Y109" s="180">
        <f t="shared" si="26"/>
        <v>1.5639810426540286E-2</v>
      </c>
      <c r="Z109" s="180">
        <f t="shared" si="26"/>
        <v>1.5639810426540286E-2</v>
      </c>
      <c r="AA109" s="180">
        <f t="shared" si="26"/>
        <v>1.5639810426540286E-2</v>
      </c>
      <c r="AB109" s="180">
        <f t="shared" si="26"/>
        <v>1.5639810426540286E-2</v>
      </c>
      <c r="AC109" s="180">
        <f t="shared" si="26"/>
        <v>1.5639810426540286E-2</v>
      </c>
      <c r="AD109" s="180">
        <f t="shared" si="26"/>
        <v>1.5639810426540286E-2</v>
      </c>
      <c r="AE109" s="180">
        <f t="shared" si="26"/>
        <v>1.5639810426540286E-2</v>
      </c>
      <c r="AF109" s="180">
        <f t="shared" si="26"/>
        <v>1.5639810426540286E-2</v>
      </c>
      <c r="AG109" s="180">
        <f t="shared" si="26"/>
        <v>1.5639810426540286E-2</v>
      </c>
      <c r="AH109" s="180">
        <f t="shared" si="26"/>
        <v>1.5639810426540286E-2</v>
      </c>
      <c r="AI109" s="180">
        <f t="shared" si="26"/>
        <v>1.5639810426540286E-2</v>
      </c>
      <c r="AJ109" s="180">
        <f t="shared" si="26"/>
        <v>1.5639810426540286E-2</v>
      </c>
      <c r="AK109" s="180">
        <f t="shared" si="26"/>
        <v>1.5639810426540286E-2</v>
      </c>
    </row>
    <row r="110" spans="1:37">
      <c r="A110" s="173" t="str">
        <f>+'Usos finales'!E$214</f>
        <v>Cocción</v>
      </c>
      <c r="C110" s="83"/>
      <c r="D110" s="181"/>
      <c r="E110" s="180"/>
      <c r="F110" s="180"/>
      <c r="G110" s="180"/>
      <c r="H110" s="180"/>
      <c r="I110" s="180"/>
      <c r="J110" s="180"/>
      <c r="K110" s="180"/>
      <c r="L110" s="180"/>
      <c r="M110" s="180"/>
      <c r="N110" s="180"/>
      <c r="O110" s="180"/>
      <c r="P110" s="180"/>
      <c r="Q110" s="180"/>
      <c r="R110" s="180"/>
      <c r="S110" s="180"/>
      <c r="T110" s="180"/>
      <c r="U110" s="180"/>
      <c r="V110" s="180"/>
      <c r="W110" s="180"/>
      <c r="X110" s="180"/>
      <c r="Y110" s="180"/>
      <c r="Z110" s="180"/>
      <c r="AA110" s="180"/>
      <c r="AB110" s="180"/>
      <c r="AC110" s="180"/>
      <c r="AD110" s="180"/>
      <c r="AE110" s="180"/>
      <c r="AF110" s="180"/>
      <c r="AG110" s="180"/>
      <c r="AH110" s="180"/>
      <c r="AI110" s="180"/>
      <c r="AJ110" s="180"/>
      <c r="AK110" s="180"/>
    </row>
    <row r="111" spans="1:37">
      <c r="A111" s="179" t="str">
        <f>+'Usos finales'!E$215</f>
        <v>Diesel</v>
      </c>
      <c r="B111" s="226" t="s">
        <v>391</v>
      </c>
      <c r="C111" s="227" t="s">
        <v>466</v>
      </c>
      <c r="D111" s="181">
        <f>+'Usos finales'!F$215</f>
        <v>2.6501650165016499E-2</v>
      </c>
      <c r="E111" s="180">
        <f t="shared" ref="E111:AK111" si="27">+D111</f>
        <v>2.6501650165016499E-2</v>
      </c>
      <c r="F111" s="180">
        <f t="shared" si="27"/>
        <v>2.6501650165016499E-2</v>
      </c>
      <c r="G111" s="180">
        <f t="shared" si="27"/>
        <v>2.6501650165016499E-2</v>
      </c>
      <c r="H111" s="180">
        <f t="shared" si="27"/>
        <v>2.6501650165016499E-2</v>
      </c>
      <c r="I111" s="180">
        <f t="shared" si="27"/>
        <v>2.6501650165016499E-2</v>
      </c>
      <c r="J111" s="180">
        <f t="shared" si="27"/>
        <v>2.6501650165016499E-2</v>
      </c>
      <c r="K111" s="180">
        <f t="shared" si="27"/>
        <v>2.6501650165016499E-2</v>
      </c>
      <c r="L111" s="180">
        <f t="shared" si="27"/>
        <v>2.6501650165016499E-2</v>
      </c>
      <c r="M111" s="180">
        <f t="shared" si="27"/>
        <v>2.6501650165016499E-2</v>
      </c>
      <c r="N111" s="180">
        <f t="shared" si="27"/>
        <v>2.6501650165016499E-2</v>
      </c>
      <c r="O111" s="180">
        <f t="shared" si="27"/>
        <v>2.6501650165016499E-2</v>
      </c>
      <c r="P111" s="180">
        <f t="shared" si="27"/>
        <v>2.6501650165016499E-2</v>
      </c>
      <c r="Q111" s="180">
        <f t="shared" si="27"/>
        <v>2.6501650165016499E-2</v>
      </c>
      <c r="R111" s="180">
        <f t="shared" si="27"/>
        <v>2.6501650165016499E-2</v>
      </c>
      <c r="S111" s="180">
        <f t="shared" si="27"/>
        <v>2.6501650165016499E-2</v>
      </c>
      <c r="T111" s="180">
        <f t="shared" si="27"/>
        <v>2.6501650165016499E-2</v>
      </c>
      <c r="U111" s="180">
        <f t="shared" si="27"/>
        <v>2.6501650165016499E-2</v>
      </c>
      <c r="V111" s="180">
        <f t="shared" si="27"/>
        <v>2.6501650165016499E-2</v>
      </c>
      <c r="W111" s="180">
        <f t="shared" si="27"/>
        <v>2.6501650165016499E-2</v>
      </c>
      <c r="X111" s="180">
        <f t="shared" si="27"/>
        <v>2.6501650165016499E-2</v>
      </c>
      <c r="Y111" s="180">
        <f t="shared" si="27"/>
        <v>2.6501650165016499E-2</v>
      </c>
      <c r="Z111" s="180">
        <f t="shared" si="27"/>
        <v>2.6501650165016499E-2</v>
      </c>
      <c r="AA111" s="180">
        <f t="shared" si="27"/>
        <v>2.6501650165016499E-2</v>
      </c>
      <c r="AB111" s="180">
        <f t="shared" si="27"/>
        <v>2.6501650165016499E-2</v>
      </c>
      <c r="AC111" s="180">
        <f t="shared" si="27"/>
        <v>2.6501650165016499E-2</v>
      </c>
      <c r="AD111" s="180">
        <f t="shared" si="27"/>
        <v>2.6501650165016499E-2</v>
      </c>
      <c r="AE111" s="180">
        <f t="shared" si="27"/>
        <v>2.6501650165016499E-2</v>
      </c>
      <c r="AF111" s="180">
        <f t="shared" si="27"/>
        <v>2.6501650165016499E-2</v>
      </c>
      <c r="AG111" s="180">
        <f t="shared" si="27"/>
        <v>2.6501650165016499E-2</v>
      </c>
      <c r="AH111" s="180">
        <f t="shared" si="27"/>
        <v>2.6501650165016499E-2</v>
      </c>
      <c r="AI111" s="180">
        <f t="shared" si="27"/>
        <v>2.6501650165016499E-2</v>
      </c>
      <c r="AJ111" s="180">
        <f t="shared" si="27"/>
        <v>2.6501650165016499E-2</v>
      </c>
      <c r="AK111" s="180">
        <f t="shared" si="27"/>
        <v>2.6501650165016499E-2</v>
      </c>
    </row>
    <row r="112" spans="1:37">
      <c r="A112" s="179" t="str">
        <f>+'Usos finales'!E$216</f>
        <v>Electricidad</v>
      </c>
      <c r="B112" s="226" t="s">
        <v>391</v>
      </c>
      <c r="C112" s="227" t="s">
        <v>466</v>
      </c>
      <c r="D112" s="181">
        <f>+'Usos finales'!F$216</f>
        <v>0.46996699669966996</v>
      </c>
      <c r="E112" s="180">
        <f t="shared" ref="E112:AK112" si="28">+D112</f>
        <v>0.46996699669966996</v>
      </c>
      <c r="F112" s="180">
        <f t="shared" si="28"/>
        <v>0.46996699669966996</v>
      </c>
      <c r="G112" s="180">
        <f t="shared" si="28"/>
        <v>0.46996699669966996</v>
      </c>
      <c r="H112" s="180">
        <f t="shared" si="28"/>
        <v>0.46996699669966996</v>
      </c>
      <c r="I112" s="180">
        <f t="shared" si="28"/>
        <v>0.46996699669966996</v>
      </c>
      <c r="J112" s="180">
        <f t="shared" si="28"/>
        <v>0.46996699669966996</v>
      </c>
      <c r="K112" s="180">
        <f t="shared" si="28"/>
        <v>0.46996699669966996</v>
      </c>
      <c r="L112" s="180">
        <f t="shared" si="28"/>
        <v>0.46996699669966996</v>
      </c>
      <c r="M112" s="180">
        <f t="shared" si="28"/>
        <v>0.46996699669966996</v>
      </c>
      <c r="N112" s="180">
        <f t="shared" si="28"/>
        <v>0.46996699669966996</v>
      </c>
      <c r="O112" s="180">
        <f t="shared" si="28"/>
        <v>0.46996699669966996</v>
      </c>
      <c r="P112" s="180">
        <f t="shared" si="28"/>
        <v>0.46996699669966996</v>
      </c>
      <c r="Q112" s="180">
        <f t="shared" si="28"/>
        <v>0.46996699669966996</v>
      </c>
      <c r="R112" s="180">
        <f t="shared" si="28"/>
        <v>0.46996699669966996</v>
      </c>
      <c r="S112" s="180">
        <f t="shared" si="28"/>
        <v>0.46996699669966996</v>
      </c>
      <c r="T112" s="180">
        <f t="shared" si="28"/>
        <v>0.46996699669966996</v>
      </c>
      <c r="U112" s="180">
        <f t="shared" si="28"/>
        <v>0.46996699669966996</v>
      </c>
      <c r="V112" s="180">
        <f t="shared" si="28"/>
        <v>0.46996699669966996</v>
      </c>
      <c r="W112" s="180">
        <f t="shared" si="28"/>
        <v>0.46996699669966996</v>
      </c>
      <c r="X112" s="180">
        <f t="shared" si="28"/>
        <v>0.46996699669966996</v>
      </c>
      <c r="Y112" s="180">
        <f t="shared" si="28"/>
        <v>0.46996699669966996</v>
      </c>
      <c r="Z112" s="180">
        <f t="shared" si="28"/>
        <v>0.46996699669966996</v>
      </c>
      <c r="AA112" s="180">
        <f t="shared" si="28"/>
        <v>0.46996699669966996</v>
      </c>
      <c r="AB112" s="180">
        <f t="shared" si="28"/>
        <v>0.46996699669966996</v>
      </c>
      <c r="AC112" s="180">
        <f t="shared" si="28"/>
        <v>0.46996699669966996</v>
      </c>
      <c r="AD112" s="180">
        <f t="shared" si="28"/>
        <v>0.46996699669966996</v>
      </c>
      <c r="AE112" s="180">
        <f t="shared" si="28"/>
        <v>0.46996699669966996</v>
      </c>
      <c r="AF112" s="180">
        <f t="shared" si="28"/>
        <v>0.46996699669966996</v>
      </c>
      <c r="AG112" s="180">
        <f t="shared" si="28"/>
        <v>0.46996699669966996</v>
      </c>
      <c r="AH112" s="180">
        <f t="shared" si="28"/>
        <v>0.46996699669966996</v>
      </c>
      <c r="AI112" s="180">
        <f t="shared" si="28"/>
        <v>0.46996699669966996</v>
      </c>
      <c r="AJ112" s="180">
        <f t="shared" si="28"/>
        <v>0.46996699669966996</v>
      </c>
      <c r="AK112" s="180">
        <f t="shared" si="28"/>
        <v>0.46996699669966996</v>
      </c>
    </row>
    <row r="113" spans="1:37">
      <c r="A113" s="179" t="str">
        <f>+'Usos finales'!E$217</f>
        <v>Gas Natural</v>
      </c>
      <c r="B113" s="226" t="s">
        <v>391</v>
      </c>
      <c r="C113" s="227" t="s">
        <v>466</v>
      </c>
      <c r="D113" s="181">
        <f>+'Usos finales'!F$217</f>
        <v>0.45052805280528052</v>
      </c>
      <c r="E113" s="180">
        <f t="shared" ref="E113:AK113" si="29">+D113</f>
        <v>0.45052805280528052</v>
      </c>
      <c r="F113" s="180">
        <f t="shared" si="29"/>
        <v>0.45052805280528052</v>
      </c>
      <c r="G113" s="180">
        <f t="shared" si="29"/>
        <v>0.45052805280528052</v>
      </c>
      <c r="H113" s="180">
        <f t="shared" si="29"/>
        <v>0.45052805280528052</v>
      </c>
      <c r="I113" s="180">
        <f t="shared" si="29"/>
        <v>0.45052805280528052</v>
      </c>
      <c r="J113" s="180">
        <f t="shared" si="29"/>
        <v>0.45052805280528052</v>
      </c>
      <c r="K113" s="180">
        <f t="shared" si="29"/>
        <v>0.45052805280528052</v>
      </c>
      <c r="L113" s="180">
        <f t="shared" si="29"/>
        <v>0.45052805280528052</v>
      </c>
      <c r="M113" s="180">
        <f t="shared" si="29"/>
        <v>0.45052805280528052</v>
      </c>
      <c r="N113" s="180">
        <f t="shared" si="29"/>
        <v>0.45052805280528052</v>
      </c>
      <c r="O113" s="180">
        <f t="shared" si="29"/>
        <v>0.45052805280528052</v>
      </c>
      <c r="P113" s="180">
        <f t="shared" si="29"/>
        <v>0.45052805280528052</v>
      </c>
      <c r="Q113" s="180">
        <f t="shared" si="29"/>
        <v>0.45052805280528052</v>
      </c>
      <c r="R113" s="180">
        <f t="shared" si="29"/>
        <v>0.45052805280528052</v>
      </c>
      <c r="S113" s="180">
        <f t="shared" si="29"/>
        <v>0.45052805280528052</v>
      </c>
      <c r="T113" s="180">
        <f t="shared" si="29"/>
        <v>0.45052805280528052</v>
      </c>
      <c r="U113" s="180">
        <f t="shared" si="29"/>
        <v>0.45052805280528052</v>
      </c>
      <c r="V113" s="180">
        <f t="shared" si="29"/>
        <v>0.45052805280528052</v>
      </c>
      <c r="W113" s="180">
        <f t="shared" si="29"/>
        <v>0.45052805280528052</v>
      </c>
      <c r="X113" s="180">
        <f t="shared" si="29"/>
        <v>0.45052805280528052</v>
      </c>
      <c r="Y113" s="180">
        <f t="shared" si="29"/>
        <v>0.45052805280528052</v>
      </c>
      <c r="Z113" s="180">
        <f t="shared" si="29"/>
        <v>0.45052805280528052</v>
      </c>
      <c r="AA113" s="180">
        <f t="shared" si="29"/>
        <v>0.45052805280528052</v>
      </c>
      <c r="AB113" s="180">
        <f t="shared" si="29"/>
        <v>0.45052805280528052</v>
      </c>
      <c r="AC113" s="180">
        <f t="shared" si="29"/>
        <v>0.45052805280528052</v>
      </c>
      <c r="AD113" s="180">
        <f t="shared" si="29"/>
        <v>0.45052805280528052</v>
      </c>
      <c r="AE113" s="180">
        <f t="shared" si="29"/>
        <v>0.45052805280528052</v>
      </c>
      <c r="AF113" s="180">
        <f t="shared" si="29"/>
        <v>0.45052805280528052</v>
      </c>
      <c r="AG113" s="180">
        <f t="shared" si="29"/>
        <v>0.45052805280528052</v>
      </c>
      <c r="AH113" s="180">
        <f t="shared" si="29"/>
        <v>0.45052805280528052</v>
      </c>
      <c r="AI113" s="180">
        <f t="shared" si="29"/>
        <v>0.45052805280528052</v>
      </c>
      <c r="AJ113" s="180">
        <f t="shared" si="29"/>
        <v>0.45052805280528052</v>
      </c>
      <c r="AK113" s="180">
        <f t="shared" si="29"/>
        <v>0.45052805280528052</v>
      </c>
    </row>
    <row r="114" spans="1:37">
      <c r="A114" s="179" t="str">
        <f>+'Usos finales'!E$218</f>
        <v>GLP</v>
      </c>
      <c r="B114" s="226" t="s">
        <v>391</v>
      </c>
      <c r="C114" s="227" t="s">
        <v>466</v>
      </c>
      <c r="D114" s="181">
        <f>+'Usos finales'!F$218</f>
        <v>5.3003300330032997E-2</v>
      </c>
      <c r="E114" s="180">
        <f t="shared" ref="E114:AK114" si="30">+D114</f>
        <v>5.3003300330032997E-2</v>
      </c>
      <c r="F114" s="180">
        <f t="shared" si="30"/>
        <v>5.3003300330032997E-2</v>
      </c>
      <c r="G114" s="180">
        <f t="shared" si="30"/>
        <v>5.3003300330032997E-2</v>
      </c>
      <c r="H114" s="180">
        <f t="shared" si="30"/>
        <v>5.3003300330032997E-2</v>
      </c>
      <c r="I114" s="180">
        <f t="shared" si="30"/>
        <v>5.3003300330032997E-2</v>
      </c>
      <c r="J114" s="180">
        <f t="shared" si="30"/>
        <v>5.3003300330032997E-2</v>
      </c>
      <c r="K114" s="180">
        <f t="shared" si="30"/>
        <v>5.3003300330032997E-2</v>
      </c>
      <c r="L114" s="180">
        <f t="shared" si="30"/>
        <v>5.3003300330032997E-2</v>
      </c>
      <c r="M114" s="180">
        <f t="shared" si="30"/>
        <v>5.3003300330032997E-2</v>
      </c>
      <c r="N114" s="180">
        <f t="shared" si="30"/>
        <v>5.3003300330032997E-2</v>
      </c>
      <c r="O114" s="180">
        <f t="shared" si="30"/>
        <v>5.3003300330032997E-2</v>
      </c>
      <c r="P114" s="180">
        <f t="shared" si="30"/>
        <v>5.3003300330032997E-2</v>
      </c>
      <c r="Q114" s="180">
        <f t="shared" si="30"/>
        <v>5.3003300330032997E-2</v>
      </c>
      <c r="R114" s="180">
        <f t="shared" si="30"/>
        <v>5.3003300330032997E-2</v>
      </c>
      <c r="S114" s="180">
        <f t="shared" si="30"/>
        <v>5.3003300330032997E-2</v>
      </c>
      <c r="T114" s="180">
        <f t="shared" si="30"/>
        <v>5.3003300330032997E-2</v>
      </c>
      <c r="U114" s="180">
        <f t="shared" si="30"/>
        <v>5.3003300330032997E-2</v>
      </c>
      <c r="V114" s="180">
        <f t="shared" si="30"/>
        <v>5.3003300330032997E-2</v>
      </c>
      <c r="W114" s="180">
        <f t="shared" si="30"/>
        <v>5.3003300330032997E-2</v>
      </c>
      <c r="X114" s="180">
        <f t="shared" si="30"/>
        <v>5.3003300330032997E-2</v>
      </c>
      <c r="Y114" s="180">
        <f t="shared" si="30"/>
        <v>5.3003300330032997E-2</v>
      </c>
      <c r="Z114" s="180">
        <f t="shared" si="30"/>
        <v>5.3003300330032997E-2</v>
      </c>
      <c r="AA114" s="180">
        <f t="shared" si="30"/>
        <v>5.3003300330032997E-2</v>
      </c>
      <c r="AB114" s="180">
        <f t="shared" si="30"/>
        <v>5.3003300330032997E-2</v>
      </c>
      <c r="AC114" s="180">
        <f t="shared" si="30"/>
        <v>5.3003300330032997E-2</v>
      </c>
      <c r="AD114" s="180">
        <f t="shared" si="30"/>
        <v>5.3003300330032997E-2</v>
      </c>
      <c r="AE114" s="180">
        <f t="shared" si="30"/>
        <v>5.3003300330032997E-2</v>
      </c>
      <c r="AF114" s="180">
        <f t="shared" si="30"/>
        <v>5.3003300330032997E-2</v>
      </c>
      <c r="AG114" s="180">
        <f t="shared" si="30"/>
        <v>5.3003300330032997E-2</v>
      </c>
      <c r="AH114" s="180">
        <f t="shared" si="30"/>
        <v>5.3003300330032997E-2</v>
      </c>
      <c r="AI114" s="180">
        <f t="shared" si="30"/>
        <v>5.3003300330032997E-2</v>
      </c>
      <c r="AJ114" s="180">
        <f t="shared" si="30"/>
        <v>5.3003300330032997E-2</v>
      </c>
      <c r="AK114" s="180">
        <f t="shared" si="30"/>
        <v>5.3003300330032997E-2</v>
      </c>
    </row>
    <row r="115" spans="1:37">
      <c r="A115" s="173" t="str">
        <f>+'Usos finales'!E$221</f>
        <v>Otros</v>
      </c>
      <c r="C115" s="83"/>
      <c r="D115" s="181"/>
      <c r="E115" s="180"/>
      <c r="F115" s="180"/>
      <c r="G115" s="180"/>
      <c r="H115" s="180"/>
      <c r="I115" s="180"/>
      <c r="J115" s="180"/>
      <c r="K115" s="180"/>
      <c r="L115" s="180"/>
      <c r="M115" s="180"/>
      <c r="N115" s="180"/>
      <c r="O115" s="180"/>
      <c r="P115" s="180"/>
      <c r="Q115" s="180"/>
      <c r="R115" s="180"/>
      <c r="S115" s="180"/>
      <c r="T115" s="180"/>
      <c r="U115" s="180"/>
      <c r="V115" s="180"/>
      <c r="W115" s="180"/>
      <c r="X115" s="180"/>
      <c r="Y115" s="180"/>
      <c r="Z115" s="180"/>
      <c r="AA115" s="180"/>
      <c r="AB115" s="180"/>
      <c r="AC115" s="180"/>
      <c r="AD115" s="180"/>
      <c r="AE115" s="180"/>
      <c r="AF115" s="180"/>
      <c r="AG115" s="180"/>
      <c r="AH115" s="180"/>
      <c r="AI115" s="180"/>
      <c r="AJ115" s="180"/>
      <c r="AK115" s="180"/>
    </row>
    <row r="116" spans="1:37">
      <c r="A116" s="179" t="str">
        <f>+'Usos finales'!E$222</f>
        <v>Diesel</v>
      </c>
      <c r="B116" s="226" t="s">
        <v>391</v>
      </c>
      <c r="C116" s="227" t="s">
        <v>466</v>
      </c>
      <c r="D116" s="181">
        <f>+'Usos finales'!F$222</f>
        <v>2.3554603854389722E-3</v>
      </c>
      <c r="E116" s="180">
        <f t="shared" ref="E116:AK116" si="31">+D116</f>
        <v>2.3554603854389722E-3</v>
      </c>
      <c r="F116" s="180">
        <f t="shared" si="31"/>
        <v>2.3554603854389722E-3</v>
      </c>
      <c r="G116" s="180">
        <f t="shared" si="31"/>
        <v>2.3554603854389722E-3</v>
      </c>
      <c r="H116" s="180">
        <f t="shared" si="31"/>
        <v>2.3554603854389722E-3</v>
      </c>
      <c r="I116" s="180">
        <f t="shared" si="31"/>
        <v>2.3554603854389722E-3</v>
      </c>
      <c r="J116" s="180">
        <f t="shared" si="31"/>
        <v>2.3554603854389722E-3</v>
      </c>
      <c r="K116" s="180">
        <f t="shared" si="31"/>
        <v>2.3554603854389722E-3</v>
      </c>
      <c r="L116" s="180">
        <f t="shared" si="31"/>
        <v>2.3554603854389722E-3</v>
      </c>
      <c r="M116" s="180">
        <f t="shared" si="31"/>
        <v>2.3554603854389722E-3</v>
      </c>
      <c r="N116" s="180">
        <f t="shared" si="31"/>
        <v>2.3554603854389722E-3</v>
      </c>
      <c r="O116" s="180">
        <f t="shared" si="31"/>
        <v>2.3554603854389722E-3</v>
      </c>
      <c r="P116" s="180">
        <f t="shared" si="31"/>
        <v>2.3554603854389722E-3</v>
      </c>
      <c r="Q116" s="180">
        <f t="shared" si="31"/>
        <v>2.3554603854389722E-3</v>
      </c>
      <c r="R116" s="180">
        <f t="shared" si="31"/>
        <v>2.3554603854389722E-3</v>
      </c>
      <c r="S116" s="180">
        <f t="shared" si="31"/>
        <v>2.3554603854389722E-3</v>
      </c>
      <c r="T116" s="180">
        <f t="shared" si="31"/>
        <v>2.3554603854389722E-3</v>
      </c>
      <c r="U116" s="180">
        <f t="shared" si="31"/>
        <v>2.3554603854389722E-3</v>
      </c>
      <c r="V116" s="180">
        <f t="shared" si="31"/>
        <v>2.3554603854389722E-3</v>
      </c>
      <c r="W116" s="180">
        <f t="shared" si="31"/>
        <v>2.3554603854389722E-3</v>
      </c>
      <c r="X116" s="180">
        <f t="shared" si="31"/>
        <v>2.3554603854389722E-3</v>
      </c>
      <c r="Y116" s="180">
        <f t="shared" si="31"/>
        <v>2.3554603854389722E-3</v>
      </c>
      <c r="Z116" s="180">
        <f t="shared" si="31"/>
        <v>2.3554603854389722E-3</v>
      </c>
      <c r="AA116" s="180">
        <f t="shared" si="31"/>
        <v>2.3554603854389722E-3</v>
      </c>
      <c r="AB116" s="180">
        <f t="shared" si="31"/>
        <v>2.3554603854389722E-3</v>
      </c>
      <c r="AC116" s="180">
        <f t="shared" si="31"/>
        <v>2.3554603854389722E-3</v>
      </c>
      <c r="AD116" s="180">
        <f t="shared" si="31"/>
        <v>2.3554603854389722E-3</v>
      </c>
      <c r="AE116" s="180">
        <f t="shared" si="31"/>
        <v>2.3554603854389722E-3</v>
      </c>
      <c r="AF116" s="180">
        <f t="shared" si="31"/>
        <v>2.3554603854389722E-3</v>
      </c>
      <c r="AG116" s="180">
        <f t="shared" si="31"/>
        <v>2.3554603854389722E-3</v>
      </c>
      <c r="AH116" s="180">
        <f t="shared" si="31"/>
        <v>2.3554603854389722E-3</v>
      </c>
      <c r="AI116" s="180">
        <f t="shared" si="31"/>
        <v>2.3554603854389722E-3</v>
      </c>
      <c r="AJ116" s="180">
        <f t="shared" si="31"/>
        <v>2.3554603854389722E-3</v>
      </c>
      <c r="AK116" s="180">
        <f t="shared" si="31"/>
        <v>2.3554603854389722E-3</v>
      </c>
    </row>
    <row r="117" spans="1:37">
      <c r="A117" s="179" t="str">
        <f>+'Usos finales'!E$223</f>
        <v>Electricidad</v>
      </c>
      <c r="B117" s="226" t="s">
        <v>391</v>
      </c>
      <c r="C117" s="227" t="s">
        <v>466</v>
      </c>
      <c r="D117" s="181">
        <f>+'Usos finales'!F$223</f>
        <v>0.95289079229122065</v>
      </c>
      <c r="E117" s="180">
        <f t="shared" ref="E117:AK117" si="32">+D117</f>
        <v>0.95289079229122065</v>
      </c>
      <c r="F117" s="180">
        <f t="shared" si="32"/>
        <v>0.95289079229122065</v>
      </c>
      <c r="G117" s="180">
        <f t="shared" si="32"/>
        <v>0.95289079229122065</v>
      </c>
      <c r="H117" s="180">
        <f t="shared" si="32"/>
        <v>0.95289079229122065</v>
      </c>
      <c r="I117" s="180">
        <f t="shared" si="32"/>
        <v>0.95289079229122065</v>
      </c>
      <c r="J117" s="180">
        <f t="shared" si="32"/>
        <v>0.95289079229122065</v>
      </c>
      <c r="K117" s="180">
        <f t="shared" si="32"/>
        <v>0.95289079229122065</v>
      </c>
      <c r="L117" s="180">
        <f t="shared" si="32"/>
        <v>0.95289079229122065</v>
      </c>
      <c r="M117" s="180">
        <f t="shared" si="32"/>
        <v>0.95289079229122065</v>
      </c>
      <c r="N117" s="180">
        <f t="shared" si="32"/>
        <v>0.95289079229122065</v>
      </c>
      <c r="O117" s="180">
        <f t="shared" si="32"/>
        <v>0.95289079229122065</v>
      </c>
      <c r="P117" s="180">
        <f t="shared" si="32"/>
        <v>0.95289079229122065</v>
      </c>
      <c r="Q117" s="180">
        <f t="shared" si="32"/>
        <v>0.95289079229122065</v>
      </c>
      <c r="R117" s="180">
        <f t="shared" si="32"/>
        <v>0.95289079229122065</v>
      </c>
      <c r="S117" s="180">
        <f t="shared" si="32"/>
        <v>0.95289079229122065</v>
      </c>
      <c r="T117" s="180">
        <f t="shared" si="32"/>
        <v>0.95289079229122065</v>
      </c>
      <c r="U117" s="180">
        <f t="shared" si="32"/>
        <v>0.95289079229122065</v>
      </c>
      <c r="V117" s="180">
        <f t="shared" si="32"/>
        <v>0.95289079229122065</v>
      </c>
      <c r="W117" s="180">
        <f t="shared" si="32"/>
        <v>0.95289079229122065</v>
      </c>
      <c r="X117" s="180">
        <f t="shared" si="32"/>
        <v>0.95289079229122065</v>
      </c>
      <c r="Y117" s="180">
        <f t="shared" si="32"/>
        <v>0.95289079229122065</v>
      </c>
      <c r="Z117" s="180">
        <f t="shared" si="32"/>
        <v>0.95289079229122065</v>
      </c>
      <c r="AA117" s="180">
        <f t="shared" si="32"/>
        <v>0.95289079229122065</v>
      </c>
      <c r="AB117" s="180">
        <f t="shared" si="32"/>
        <v>0.95289079229122065</v>
      </c>
      <c r="AC117" s="180">
        <f t="shared" si="32"/>
        <v>0.95289079229122065</v>
      </c>
      <c r="AD117" s="180">
        <f t="shared" si="32"/>
        <v>0.95289079229122065</v>
      </c>
      <c r="AE117" s="180">
        <f t="shared" si="32"/>
        <v>0.95289079229122065</v>
      </c>
      <c r="AF117" s="180">
        <f t="shared" si="32"/>
        <v>0.95289079229122065</v>
      </c>
      <c r="AG117" s="180">
        <f t="shared" si="32"/>
        <v>0.95289079229122065</v>
      </c>
      <c r="AH117" s="180">
        <f t="shared" si="32"/>
        <v>0.95289079229122065</v>
      </c>
      <c r="AI117" s="180">
        <f t="shared" si="32"/>
        <v>0.95289079229122065</v>
      </c>
      <c r="AJ117" s="180">
        <f t="shared" si="32"/>
        <v>0.95289079229122065</v>
      </c>
      <c r="AK117" s="180">
        <f t="shared" si="32"/>
        <v>0.95289079229122065</v>
      </c>
    </row>
    <row r="118" spans="1:37">
      <c r="A118" s="179" t="str">
        <f>+'Usos finales'!E$224</f>
        <v>Gas Natural</v>
      </c>
      <c r="B118" s="226" t="s">
        <v>391</v>
      </c>
      <c r="C118" s="227" t="s">
        <v>466</v>
      </c>
      <c r="D118" s="181">
        <f>+'Usos finales'!F$224</f>
        <v>4.0042826552462524E-2</v>
      </c>
      <c r="E118" s="180">
        <f t="shared" ref="E118:AK118" si="33">+D118</f>
        <v>4.0042826552462524E-2</v>
      </c>
      <c r="F118" s="180">
        <f t="shared" si="33"/>
        <v>4.0042826552462524E-2</v>
      </c>
      <c r="G118" s="180">
        <f t="shared" si="33"/>
        <v>4.0042826552462524E-2</v>
      </c>
      <c r="H118" s="180">
        <f t="shared" si="33"/>
        <v>4.0042826552462524E-2</v>
      </c>
      <c r="I118" s="180">
        <f t="shared" si="33"/>
        <v>4.0042826552462524E-2</v>
      </c>
      <c r="J118" s="180">
        <f t="shared" si="33"/>
        <v>4.0042826552462524E-2</v>
      </c>
      <c r="K118" s="180">
        <f t="shared" si="33"/>
        <v>4.0042826552462524E-2</v>
      </c>
      <c r="L118" s="180">
        <f t="shared" si="33"/>
        <v>4.0042826552462524E-2</v>
      </c>
      <c r="M118" s="180">
        <f t="shared" si="33"/>
        <v>4.0042826552462524E-2</v>
      </c>
      <c r="N118" s="180">
        <f t="shared" si="33"/>
        <v>4.0042826552462524E-2</v>
      </c>
      <c r="O118" s="180">
        <f t="shared" si="33"/>
        <v>4.0042826552462524E-2</v>
      </c>
      <c r="P118" s="180">
        <f t="shared" si="33"/>
        <v>4.0042826552462524E-2</v>
      </c>
      <c r="Q118" s="180">
        <f t="shared" si="33"/>
        <v>4.0042826552462524E-2</v>
      </c>
      <c r="R118" s="180">
        <f t="shared" si="33"/>
        <v>4.0042826552462524E-2</v>
      </c>
      <c r="S118" s="180">
        <f t="shared" si="33"/>
        <v>4.0042826552462524E-2</v>
      </c>
      <c r="T118" s="180">
        <f t="shared" si="33"/>
        <v>4.0042826552462524E-2</v>
      </c>
      <c r="U118" s="180">
        <f t="shared" si="33"/>
        <v>4.0042826552462524E-2</v>
      </c>
      <c r="V118" s="180">
        <f t="shared" si="33"/>
        <v>4.0042826552462524E-2</v>
      </c>
      <c r="W118" s="180">
        <f t="shared" si="33"/>
        <v>4.0042826552462524E-2</v>
      </c>
      <c r="X118" s="180">
        <f t="shared" si="33"/>
        <v>4.0042826552462524E-2</v>
      </c>
      <c r="Y118" s="180">
        <f t="shared" si="33"/>
        <v>4.0042826552462524E-2</v>
      </c>
      <c r="Z118" s="180">
        <f t="shared" si="33"/>
        <v>4.0042826552462524E-2</v>
      </c>
      <c r="AA118" s="180">
        <f t="shared" si="33"/>
        <v>4.0042826552462524E-2</v>
      </c>
      <c r="AB118" s="180">
        <f t="shared" si="33"/>
        <v>4.0042826552462524E-2</v>
      </c>
      <c r="AC118" s="180">
        <f t="shared" si="33"/>
        <v>4.0042826552462524E-2</v>
      </c>
      <c r="AD118" s="180">
        <f t="shared" si="33"/>
        <v>4.0042826552462524E-2</v>
      </c>
      <c r="AE118" s="180">
        <f t="shared" si="33"/>
        <v>4.0042826552462524E-2</v>
      </c>
      <c r="AF118" s="180">
        <f t="shared" si="33"/>
        <v>4.0042826552462524E-2</v>
      </c>
      <c r="AG118" s="180">
        <f t="shared" si="33"/>
        <v>4.0042826552462524E-2</v>
      </c>
      <c r="AH118" s="180">
        <f t="shared" si="33"/>
        <v>4.0042826552462524E-2</v>
      </c>
      <c r="AI118" s="180">
        <f t="shared" si="33"/>
        <v>4.0042826552462524E-2</v>
      </c>
      <c r="AJ118" s="180">
        <f t="shared" si="33"/>
        <v>4.0042826552462524E-2</v>
      </c>
      <c r="AK118" s="180">
        <f t="shared" si="33"/>
        <v>4.0042826552462524E-2</v>
      </c>
    </row>
    <row r="119" spans="1:37">
      <c r="A119" s="179" t="str">
        <f>+'Usos finales'!E$225</f>
        <v>GLP</v>
      </c>
      <c r="B119" s="226" t="s">
        <v>391</v>
      </c>
      <c r="C119" s="227" t="s">
        <v>466</v>
      </c>
      <c r="D119" s="181">
        <f>+'Usos finales'!F$225</f>
        <v>4.7109207708779443E-3</v>
      </c>
      <c r="E119" s="180">
        <f t="shared" ref="E119:AK119" si="34">+D119</f>
        <v>4.7109207708779443E-3</v>
      </c>
      <c r="F119" s="180">
        <f t="shared" si="34"/>
        <v>4.7109207708779443E-3</v>
      </c>
      <c r="G119" s="180">
        <f t="shared" si="34"/>
        <v>4.7109207708779443E-3</v>
      </c>
      <c r="H119" s="180">
        <f t="shared" si="34"/>
        <v>4.7109207708779443E-3</v>
      </c>
      <c r="I119" s="180">
        <f t="shared" si="34"/>
        <v>4.7109207708779443E-3</v>
      </c>
      <c r="J119" s="180">
        <f t="shared" si="34"/>
        <v>4.7109207708779443E-3</v>
      </c>
      <c r="K119" s="180">
        <f t="shared" si="34"/>
        <v>4.7109207708779443E-3</v>
      </c>
      <c r="L119" s="180">
        <f t="shared" si="34"/>
        <v>4.7109207708779443E-3</v>
      </c>
      <c r="M119" s="180">
        <f t="shared" si="34"/>
        <v>4.7109207708779443E-3</v>
      </c>
      <c r="N119" s="180">
        <f t="shared" si="34"/>
        <v>4.7109207708779443E-3</v>
      </c>
      <c r="O119" s="180">
        <f t="shared" si="34"/>
        <v>4.7109207708779443E-3</v>
      </c>
      <c r="P119" s="180">
        <f t="shared" si="34"/>
        <v>4.7109207708779443E-3</v>
      </c>
      <c r="Q119" s="180">
        <f t="shared" si="34"/>
        <v>4.7109207708779443E-3</v>
      </c>
      <c r="R119" s="180">
        <f t="shared" si="34"/>
        <v>4.7109207708779443E-3</v>
      </c>
      <c r="S119" s="180">
        <f t="shared" si="34"/>
        <v>4.7109207708779443E-3</v>
      </c>
      <c r="T119" s="180">
        <f t="shared" si="34"/>
        <v>4.7109207708779443E-3</v>
      </c>
      <c r="U119" s="180">
        <f t="shared" si="34"/>
        <v>4.7109207708779443E-3</v>
      </c>
      <c r="V119" s="180">
        <f t="shared" si="34"/>
        <v>4.7109207708779443E-3</v>
      </c>
      <c r="W119" s="180">
        <f t="shared" si="34"/>
        <v>4.7109207708779443E-3</v>
      </c>
      <c r="X119" s="180">
        <f t="shared" si="34"/>
        <v>4.7109207708779443E-3</v>
      </c>
      <c r="Y119" s="180">
        <f t="shared" si="34"/>
        <v>4.7109207708779443E-3</v>
      </c>
      <c r="Z119" s="180">
        <f t="shared" si="34"/>
        <v>4.7109207708779443E-3</v>
      </c>
      <c r="AA119" s="180">
        <f t="shared" si="34"/>
        <v>4.7109207708779443E-3</v>
      </c>
      <c r="AB119" s="180">
        <f t="shared" si="34"/>
        <v>4.7109207708779443E-3</v>
      </c>
      <c r="AC119" s="180">
        <f t="shared" si="34"/>
        <v>4.7109207708779443E-3</v>
      </c>
      <c r="AD119" s="180">
        <f t="shared" si="34"/>
        <v>4.7109207708779443E-3</v>
      </c>
      <c r="AE119" s="180">
        <f t="shared" si="34"/>
        <v>4.7109207708779443E-3</v>
      </c>
      <c r="AF119" s="180">
        <f t="shared" si="34"/>
        <v>4.7109207708779443E-3</v>
      </c>
      <c r="AG119" s="180">
        <f t="shared" si="34"/>
        <v>4.7109207708779443E-3</v>
      </c>
      <c r="AH119" s="180">
        <f t="shared" si="34"/>
        <v>4.7109207708779443E-3</v>
      </c>
      <c r="AI119" s="180">
        <f t="shared" si="34"/>
        <v>4.7109207708779443E-3</v>
      </c>
      <c r="AJ119" s="180">
        <f t="shared" si="34"/>
        <v>4.7109207708779443E-3</v>
      </c>
      <c r="AK119" s="180">
        <f t="shared" si="34"/>
        <v>4.7109207708779443E-3</v>
      </c>
    </row>
    <row r="120" spans="1:37">
      <c r="A120" s="173"/>
      <c r="B120" s="83"/>
      <c r="C120" s="83"/>
      <c r="D120" s="114"/>
      <c r="E120" s="114"/>
      <c r="F120" s="114"/>
      <c r="G120" s="114"/>
      <c r="H120" s="114"/>
      <c r="I120" s="114"/>
      <c r="J120" s="114"/>
      <c r="K120" s="114"/>
      <c r="L120" s="114"/>
      <c r="M120" s="114"/>
      <c r="N120" s="114"/>
      <c r="O120" s="114"/>
      <c r="P120" s="114"/>
      <c r="Q120" s="114"/>
      <c r="R120" s="114"/>
      <c r="S120" s="114"/>
      <c r="T120" s="114"/>
      <c r="U120" s="114"/>
      <c r="V120" s="114"/>
      <c r="W120" s="114"/>
      <c r="X120" s="114"/>
      <c r="Y120" s="114"/>
      <c r="Z120" s="114"/>
      <c r="AA120" s="114"/>
      <c r="AB120" s="114"/>
      <c r="AC120" s="114"/>
      <c r="AD120" s="114"/>
      <c r="AE120" s="114"/>
      <c r="AF120" s="114"/>
      <c r="AG120" s="114"/>
      <c r="AH120" s="114"/>
      <c r="AI120" s="114"/>
      <c r="AJ120" s="114"/>
      <c r="AK120" s="114"/>
    </row>
    <row r="121" spans="1:37">
      <c r="A121" s="173"/>
      <c r="B121" s="83"/>
      <c r="C121" s="83"/>
      <c r="D121" s="114"/>
      <c r="E121" s="114"/>
      <c r="F121" s="114"/>
      <c r="G121" s="114"/>
      <c r="H121" s="114"/>
      <c r="I121" s="114"/>
      <c r="J121" s="114"/>
      <c r="K121" s="114"/>
      <c r="L121" s="114"/>
      <c r="M121" s="114"/>
      <c r="N121" s="114"/>
      <c r="O121" s="114"/>
      <c r="P121" s="114"/>
      <c r="Q121" s="114"/>
      <c r="R121" s="114"/>
      <c r="S121" s="114"/>
      <c r="T121" s="114"/>
      <c r="U121" s="114"/>
      <c r="V121" s="114"/>
      <c r="W121" s="114"/>
      <c r="X121" s="114"/>
      <c r="Y121" s="114"/>
      <c r="Z121" s="114"/>
      <c r="AA121" s="114"/>
      <c r="AB121" s="114"/>
      <c r="AC121" s="114"/>
      <c r="AD121" s="114"/>
      <c r="AE121" s="114"/>
      <c r="AF121" s="114"/>
      <c r="AG121" s="114"/>
      <c r="AH121" s="114"/>
      <c r="AI121" s="114"/>
      <c r="AJ121" s="114"/>
      <c r="AK121" s="114"/>
    </row>
    <row r="122" spans="1:37">
      <c r="A122" s="230" t="s">
        <v>479</v>
      </c>
      <c r="D122" s="114"/>
      <c r="E122" s="114"/>
      <c r="F122" s="114"/>
      <c r="G122" s="114"/>
      <c r="H122" s="114"/>
      <c r="I122" s="114"/>
      <c r="J122" s="114"/>
      <c r="K122" s="114"/>
      <c r="L122" s="114"/>
      <c r="M122" s="114"/>
      <c r="N122" s="114"/>
      <c r="O122" s="114"/>
      <c r="P122" s="114"/>
      <c r="Q122" s="114"/>
      <c r="R122" s="114"/>
      <c r="S122" s="114"/>
      <c r="T122" s="114"/>
      <c r="U122" s="114"/>
      <c r="V122" s="114"/>
      <c r="W122" s="114"/>
      <c r="X122" s="114"/>
      <c r="Y122" s="114"/>
      <c r="Z122" s="114"/>
      <c r="AA122" s="114"/>
      <c r="AB122" s="114"/>
      <c r="AC122" s="114"/>
      <c r="AD122" s="114"/>
      <c r="AE122" s="114"/>
      <c r="AF122" s="114"/>
      <c r="AG122" s="114"/>
      <c r="AH122" s="114"/>
      <c r="AI122" s="114"/>
      <c r="AJ122" s="114"/>
      <c r="AK122" s="114"/>
    </row>
    <row r="123" spans="1:37">
      <c r="A123" s="225" t="s">
        <v>17</v>
      </c>
      <c r="B123" s="226" t="s">
        <v>392</v>
      </c>
      <c r="C123" s="227" t="s">
        <v>465</v>
      </c>
      <c r="D123" s="174">
        <f>+D$4*(D$22*D102+D$23*D106+D$25*D111+D$27*D116)</f>
        <v>716354.1</v>
      </c>
      <c r="E123" s="174">
        <f t="shared" ref="E123:AK123" si="35">+E$4*(E$22*E102+E$23*E106+E$25*E111+E$27*E116)</f>
        <v>726587.73</v>
      </c>
      <c r="F123" s="174">
        <f t="shared" si="35"/>
        <v>736821.36</v>
      </c>
      <c r="G123" s="174">
        <f t="shared" si="35"/>
        <v>736821.36</v>
      </c>
      <c r="H123" s="174">
        <f t="shared" si="35"/>
        <v>747054.99</v>
      </c>
      <c r="I123" s="174">
        <f t="shared" si="35"/>
        <v>757288.62</v>
      </c>
      <c r="J123" s="174">
        <f t="shared" si="35"/>
        <v>767522.24999999988</v>
      </c>
      <c r="K123" s="174">
        <f t="shared" si="35"/>
        <v>777755.87999999989</v>
      </c>
      <c r="L123" s="174">
        <f t="shared" si="35"/>
        <v>787989.50999999989</v>
      </c>
      <c r="M123" s="174">
        <f t="shared" si="35"/>
        <v>798223.1399999999</v>
      </c>
      <c r="N123" s="174">
        <f t="shared" si="35"/>
        <v>808456.7699999999</v>
      </c>
      <c r="O123" s="174">
        <f t="shared" si="35"/>
        <v>818690.39999999991</v>
      </c>
      <c r="P123" s="174">
        <f t="shared" si="35"/>
        <v>818690.39999999991</v>
      </c>
      <c r="Q123" s="174">
        <f t="shared" si="35"/>
        <v>828924.02999999991</v>
      </c>
      <c r="R123" s="174">
        <f t="shared" si="35"/>
        <v>839157.65999999992</v>
      </c>
      <c r="S123" s="174">
        <f t="shared" si="35"/>
        <v>849391.28999999992</v>
      </c>
      <c r="T123" s="174">
        <f t="shared" si="35"/>
        <v>859624.91999999993</v>
      </c>
      <c r="U123" s="174">
        <f t="shared" si="35"/>
        <v>869858.54999999993</v>
      </c>
      <c r="V123" s="174">
        <f t="shared" si="35"/>
        <v>880092.17999999993</v>
      </c>
      <c r="W123" s="174">
        <f t="shared" si="35"/>
        <v>880092.17999999993</v>
      </c>
      <c r="X123" s="174">
        <f t="shared" si="35"/>
        <v>890325.80999999994</v>
      </c>
      <c r="Y123" s="174">
        <f t="shared" si="35"/>
        <v>900559.44</v>
      </c>
      <c r="Z123" s="174">
        <f t="shared" si="35"/>
        <v>900559.44</v>
      </c>
      <c r="AA123" s="174">
        <f t="shared" si="35"/>
        <v>910793.07</v>
      </c>
      <c r="AB123" s="174">
        <f t="shared" si="35"/>
        <v>910793.07</v>
      </c>
      <c r="AC123" s="174">
        <f t="shared" si="35"/>
        <v>921026.7</v>
      </c>
      <c r="AD123" s="174">
        <f t="shared" si="35"/>
        <v>921026.7</v>
      </c>
      <c r="AE123" s="174">
        <f t="shared" si="35"/>
        <v>931260.33</v>
      </c>
      <c r="AF123" s="174">
        <f t="shared" si="35"/>
        <v>931260.33</v>
      </c>
      <c r="AG123" s="174">
        <f t="shared" si="35"/>
        <v>941493.96</v>
      </c>
      <c r="AH123" s="174">
        <f t="shared" si="35"/>
        <v>941493.96</v>
      </c>
      <c r="AI123" s="174">
        <f t="shared" si="35"/>
        <v>951727.59</v>
      </c>
      <c r="AJ123" s="174">
        <f t="shared" si="35"/>
        <v>951727.59</v>
      </c>
      <c r="AK123" s="174">
        <f t="shared" si="35"/>
        <v>961961.22</v>
      </c>
    </row>
    <row r="124" spans="1:37">
      <c r="A124" s="225" t="s">
        <v>7</v>
      </c>
      <c r="B124" s="226" t="s">
        <v>392</v>
      </c>
      <c r="C124" s="227" t="s">
        <v>465</v>
      </c>
      <c r="D124" s="174">
        <f>+D$4*(D$23*D107+D$25*D112+D$27*D117+D$24+D$26+D$28)</f>
        <v>115919118.00000001</v>
      </c>
      <c r="E124" s="174">
        <f t="shared" ref="E124:AK124" si="36">+E$4*(E$23*E107+E$25*E112+E$27*E117+E$24+E$26+E$28)</f>
        <v>117575105.40000001</v>
      </c>
      <c r="F124" s="174">
        <f t="shared" si="36"/>
        <v>119231092.80000001</v>
      </c>
      <c r="G124" s="174">
        <f t="shared" si="36"/>
        <v>119231092.80000001</v>
      </c>
      <c r="H124" s="174">
        <f t="shared" si="36"/>
        <v>120887080.2</v>
      </c>
      <c r="I124" s="174">
        <f t="shared" si="36"/>
        <v>122543067.60000001</v>
      </c>
      <c r="J124" s="174">
        <f t="shared" si="36"/>
        <v>124199055.00000001</v>
      </c>
      <c r="K124" s="174">
        <f t="shared" si="36"/>
        <v>125855042.40000001</v>
      </c>
      <c r="L124" s="174">
        <f t="shared" si="36"/>
        <v>127511029.80000001</v>
      </c>
      <c r="M124" s="174">
        <f t="shared" si="36"/>
        <v>129167017.20000002</v>
      </c>
      <c r="N124" s="174">
        <f t="shared" si="36"/>
        <v>130823004.60000001</v>
      </c>
      <c r="O124" s="174">
        <f t="shared" si="36"/>
        <v>132478992.00000001</v>
      </c>
      <c r="P124" s="174">
        <f t="shared" si="36"/>
        <v>132478992.00000001</v>
      </c>
      <c r="Q124" s="174">
        <f t="shared" si="36"/>
        <v>134134979.40000001</v>
      </c>
      <c r="R124" s="174">
        <f t="shared" si="36"/>
        <v>135790966.80000001</v>
      </c>
      <c r="S124" s="174">
        <f t="shared" si="36"/>
        <v>137446954.20000002</v>
      </c>
      <c r="T124" s="174">
        <f t="shared" si="36"/>
        <v>139102941.60000002</v>
      </c>
      <c r="U124" s="174">
        <f t="shared" si="36"/>
        <v>140758929</v>
      </c>
      <c r="V124" s="174">
        <f t="shared" si="36"/>
        <v>142414916.40000001</v>
      </c>
      <c r="W124" s="174">
        <f t="shared" si="36"/>
        <v>142414916.40000001</v>
      </c>
      <c r="X124" s="174">
        <f t="shared" si="36"/>
        <v>144070903.80000001</v>
      </c>
      <c r="Y124" s="174">
        <f t="shared" si="36"/>
        <v>145726891.20000002</v>
      </c>
      <c r="Z124" s="174">
        <f t="shared" si="36"/>
        <v>145726891.20000002</v>
      </c>
      <c r="AA124" s="174">
        <f t="shared" si="36"/>
        <v>147382878.60000002</v>
      </c>
      <c r="AB124" s="174">
        <f t="shared" si="36"/>
        <v>147382878.60000002</v>
      </c>
      <c r="AC124" s="174">
        <f t="shared" si="36"/>
        <v>149038866</v>
      </c>
      <c r="AD124" s="174">
        <f t="shared" si="36"/>
        <v>149038866</v>
      </c>
      <c r="AE124" s="174">
        <f t="shared" si="36"/>
        <v>150694853.40000001</v>
      </c>
      <c r="AF124" s="174">
        <f t="shared" si="36"/>
        <v>150694853.40000001</v>
      </c>
      <c r="AG124" s="174">
        <f t="shared" si="36"/>
        <v>152350840.80000001</v>
      </c>
      <c r="AH124" s="174">
        <f t="shared" si="36"/>
        <v>152350840.80000001</v>
      </c>
      <c r="AI124" s="174">
        <f t="shared" si="36"/>
        <v>154006828.20000002</v>
      </c>
      <c r="AJ124" s="174">
        <f t="shared" si="36"/>
        <v>154006828.20000002</v>
      </c>
      <c r="AK124" s="174">
        <f t="shared" si="36"/>
        <v>155662815.60000002</v>
      </c>
    </row>
    <row r="125" spans="1:37">
      <c r="A125" s="225" t="s">
        <v>16</v>
      </c>
      <c r="B125" s="226" t="s">
        <v>392</v>
      </c>
      <c r="C125" s="227" t="s">
        <v>465</v>
      </c>
      <c r="D125" s="174">
        <f>+D$4*(D$22*D103+D$23*D108+D$25*D113+D$27*D118)</f>
        <v>12178019.699999999</v>
      </c>
      <c r="E125" s="174">
        <f t="shared" ref="E125:AK125" si="37">+E$4*(E$22*E103+E$23*E108+E$25*E113+E$27*E118)</f>
        <v>12351991.41</v>
      </c>
      <c r="F125" s="174">
        <f t="shared" si="37"/>
        <v>12525963.119999999</v>
      </c>
      <c r="G125" s="174">
        <f t="shared" si="37"/>
        <v>12525963.119999999</v>
      </c>
      <c r="H125" s="174">
        <f t="shared" si="37"/>
        <v>12699934.83</v>
      </c>
      <c r="I125" s="174">
        <f t="shared" si="37"/>
        <v>12873906.539999999</v>
      </c>
      <c r="J125" s="174">
        <f t="shared" si="37"/>
        <v>13047878.25</v>
      </c>
      <c r="K125" s="174">
        <f t="shared" si="37"/>
        <v>13221849.959999999</v>
      </c>
      <c r="L125" s="174">
        <f t="shared" si="37"/>
        <v>13395821.67</v>
      </c>
      <c r="M125" s="174">
        <f t="shared" si="37"/>
        <v>13569793.379999999</v>
      </c>
      <c r="N125" s="174">
        <f t="shared" si="37"/>
        <v>13743765.09</v>
      </c>
      <c r="O125" s="174">
        <f t="shared" si="37"/>
        <v>13917736.799999999</v>
      </c>
      <c r="P125" s="174">
        <f t="shared" si="37"/>
        <v>13917736.799999999</v>
      </c>
      <c r="Q125" s="174">
        <f t="shared" si="37"/>
        <v>14091708.51</v>
      </c>
      <c r="R125" s="174">
        <f t="shared" si="37"/>
        <v>14265680.219999999</v>
      </c>
      <c r="S125" s="174">
        <f t="shared" si="37"/>
        <v>14439651.93</v>
      </c>
      <c r="T125" s="174">
        <f t="shared" si="37"/>
        <v>14613623.639999999</v>
      </c>
      <c r="U125" s="174">
        <f t="shared" si="37"/>
        <v>14787595.35</v>
      </c>
      <c r="V125" s="174">
        <f t="shared" si="37"/>
        <v>14961567.059999999</v>
      </c>
      <c r="W125" s="174">
        <f t="shared" si="37"/>
        <v>14961567.059999999</v>
      </c>
      <c r="X125" s="174">
        <f t="shared" si="37"/>
        <v>15135538.77</v>
      </c>
      <c r="Y125" s="174">
        <f t="shared" si="37"/>
        <v>15309510.479999999</v>
      </c>
      <c r="Z125" s="174">
        <f t="shared" si="37"/>
        <v>15309510.479999999</v>
      </c>
      <c r="AA125" s="174">
        <f t="shared" si="37"/>
        <v>15483482.189999999</v>
      </c>
      <c r="AB125" s="174">
        <f t="shared" si="37"/>
        <v>15483482.189999999</v>
      </c>
      <c r="AC125" s="174">
        <f t="shared" si="37"/>
        <v>15657453.899999999</v>
      </c>
      <c r="AD125" s="174">
        <f t="shared" si="37"/>
        <v>15657453.899999999</v>
      </c>
      <c r="AE125" s="174">
        <f t="shared" si="37"/>
        <v>15831425.609999999</v>
      </c>
      <c r="AF125" s="174">
        <f t="shared" si="37"/>
        <v>15831425.609999999</v>
      </c>
      <c r="AG125" s="174">
        <f t="shared" si="37"/>
        <v>16005397.319999998</v>
      </c>
      <c r="AH125" s="174">
        <f t="shared" si="37"/>
        <v>16005397.319999998</v>
      </c>
      <c r="AI125" s="174">
        <f t="shared" si="37"/>
        <v>16179369.029999999</v>
      </c>
      <c r="AJ125" s="174">
        <f t="shared" si="37"/>
        <v>16179369.029999999</v>
      </c>
      <c r="AK125" s="174">
        <f t="shared" si="37"/>
        <v>16353340.739999998</v>
      </c>
    </row>
    <row r="126" spans="1:37">
      <c r="A126" s="225" t="s">
        <v>18</v>
      </c>
      <c r="B126" s="226" t="s">
        <v>392</v>
      </c>
      <c r="C126" s="227" t="s">
        <v>465</v>
      </c>
      <c r="D126" s="174">
        <f>+D$4*(D$22*D104+D$23*D109+D$25*D114+D$27*D119)</f>
        <v>1432708.2</v>
      </c>
      <c r="E126" s="174">
        <f t="shared" ref="E126:AK126" si="38">+E$4*(E$22*E104+E$23*E109+E$25*E114+E$27*E119)</f>
        <v>1453175.46</v>
      </c>
      <c r="F126" s="174">
        <f t="shared" si="38"/>
        <v>1473642.72</v>
      </c>
      <c r="G126" s="174">
        <f t="shared" si="38"/>
        <v>1473642.72</v>
      </c>
      <c r="H126" s="174">
        <f t="shared" si="38"/>
        <v>1494109.98</v>
      </c>
      <c r="I126" s="174">
        <f t="shared" si="38"/>
        <v>1514577.24</v>
      </c>
      <c r="J126" s="174">
        <f t="shared" si="38"/>
        <v>1535044.4999999998</v>
      </c>
      <c r="K126" s="174">
        <f t="shared" si="38"/>
        <v>1555511.7599999998</v>
      </c>
      <c r="L126" s="174">
        <f t="shared" si="38"/>
        <v>1575979.0199999998</v>
      </c>
      <c r="M126" s="174">
        <f t="shared" si="38"/>
        <v>1596446.2799999998</v>
      </c>
      <c r="N126" s="174">
        <f t="shared" si="38"/>
        <v>1616913.5399999998</v>
      </c>
      <c r="O126" s="174">
        <f t="shared" si="38"/>
        <v>1637380.7999999998</v>
      </c>
      <c r="P126" s="174">
        <f t="shared" si="38"/>
        <v>1637380.7999999998</v>
      </c>
      <c r="Q126" s="174">
        <f t="shared" si="38"/>
        <v>1657848.0599999998</v>
      </c>
      <c r="R126" s="174">
        <f t="shared" si="38"/>
        <v>1678315.3199999998</v>
      </c>
      <c r="S126" s="174">
        <f t="shared" si="38"/>
        <v>1698782.5799999998</v>
      </c>
      <c r="T126" s="174">
        <f t="shared" si="38"/>
        <v>1719249.8399999999</v>
      </c>
      <c r="U126" s="174">
        <f t="shared" si="38"/>
        <v>1739717.0999999999</v>
      </c>
      <c r="V126" s="174">
        <f t="shared" si="38"/>
        <v>1760184.3599999999</v>
      </c>
      <c r="W126" s="174">
        <f t="shared" si="38"/>
        <v>1760184.3599999999</v>
      </c>
      <c r="X126" s="174">
        <f t="shared" si="38"/>
        <v>1780651.6199999999</v>
      </c>
      <c r="Y126" s="174">
        <f t="shared" si="38"/>
        <v>1801118.88</v>
      </c>
      <c r="Z126" s="174">
        <f t="shared" si="38"/>
        <v>1801118.88</v>
      </c>
      <c r="AA126" s="174">
        <f t="shared" si="38"/>
        <v>1821586.14</v>
      </c>
      <c r="AB126" s="174">
        <f t="shared" si="38"/>
        <v>1821586.14</v>
      </c>
      <c r="AC126" s="174">
        <f t="shared" si="38"/>
        <v>1842053.4</v>
      </c>
      <c r="AD126" s="174">
        <f t="shared" si="38"/>
        <v>1842053.4</v>
      </c>
      <c r="AE126" s="174">
        <f t="shared" si="38"/>
        <v>1862520.66</v>
      </c>
      <c r="AF126" s="174">
        <f t="shared" si="38"/>
        <v>1862520.66</v>
      </c>
      <c r="AG126" s="174">
        <f t="shared" si="38"/>
        <v>1882987.92</v>
      </c>
      <c r="AH126" s="174">
        <f t="shared" si="38"/>
        <v>1882987.92</v>
      </c>
      <c r="AI126" s="174">
        <f t="shared" si="38"/>
        <v>1903455.18</v>
      </c>
      <c r="AJ126" s="174">
        <f t="shared" si="38"/>
        <v>1903455.18</v>
      </c>
      <c r="AK126" s="174">
        <f t="shared" si="38"/>
        <v>1923922.44</v>
      </c>
    </row>
    <row r="129" spans="1:37">
      <c r="A129" s="230" t="s">
        <v>480</v>
      </c>
    </row>
    <row r="130" spans="1:37">
      <c r="A130" s="230" t="str">
        <f>+'Usos finales'!E$171</f>
        <v>ACS</v>
      </c>
      <c r="C130" s="83"/>
    </row>
    <row r="131" spans="1:37">
      <c r="A131" s="179" t="str">
        <f>+'Usos finales'!E$172</f>
        <v>Diesel</v>
      </c>
      <c r="B131" s="226" t="s">
        <v>391</v>
      </c>
      <c r="C131" s="227"/>
      <c r="D131" s="242">
        <f>+'Usos finales'!F$172</f>
        <v>0.13</v>
      </c>
      <c r="E131" s="240">
        <f t="shared" ref="E131:AK131" si="39">+D131</f>
        <v>0.13</v>
      </c>
      <c r="F131" s="240">
        <f t="shared" si="39"/>
        <v>0.13</v>
      </c>
      <c r="G131" s="240">
        <f t="shared" si="39"/>
        <v>0.13</v>
      </c>
      <c r="H131" s="240">
        <f t="shared" si="39"/>
        <v>0.13</v>
      </c>
      <c r="I131" s="240">
        <f t="shared" si="39"/>
        <v>0.13</v>
      </c>
      <c r="J131" s="240">
        <f t="shared" si="39"/>
        <v>0.13</v>
      </c>
      <c r="K131" s="240">
        <f t="shared" si="39"/>
        <v>0.13</v>
      </c>
      <c r="L131" s="240">
        <f t="shared" si="39"/>
        <v>0.13</v>
      </c>
      <c r="M131" s="240">
        <f t="shared" si="39"/>
        <v>0.13</v>
      </c>
      <c r="N131" s="240">
        <f t="shared" si="39"/>
        <v>0.13</v>
      </c>
      <c r="O131" s="240">
        <f t="shared" si="39"/>
        <v>0.13</v>
      </c>
      <c r="P131" s="240">
        <f t="shared" si="39"/>
        <v>0.13</v>
      </c>
      <c r="Q131" s="240">
        <f t="shared" si="39"/>
        <v>0.13</v>
      </c>
      <c r="R131" s="240">
        <f t="shared" si="39"/>
        <v>0.13</v>
      </c>
      <c r="S131" s="240">
        <f t="shared" si="39"/>
        <v>0.13</v>
      </c>
      <c r="T131" s="240">
        <f t="shared" si="39"/>
        <v>0.13</v>
      </c>
      <c r="U131" s="240">
        <f t="shared" si="39"/>
        <v>0.13</v>
      </c>
      <c r="V131" s="240">
        <f t="shared" si="39"/>
        <v>0.13</v>
      </c>
      <c r="W131" s="240">
        <f t="shared" si="39"/>
        <v>0.13</v>
      </c>
      <c r="X131" s="240">
        <f t="shared" si="39"/>
        <v>0.13</v>
      </c>
      <c r="Y131" s="240">
        <f t="shared" si="39"/>
        <v>0.13</v>
      </c>
      <c r="Z131" s="240">
        <f t="shared" si="39"/>
        <v>0.13</v>
      </c>
      <c r="AA131" s="240">
        <f t="shared" si="39"/>
        <v>0.13</v>
      </c>
      <c r="AB131" s="240">
        <f t="shared" si="39"/>
        <v>0.13</v>
      </c>
      <c r="AC131" s="240">
        <f t="shared" si="39"/>
        <v>0.13</v>
      </c>
      <c r="AD131" s="240">
        <f t="shared" si="39"/>
        <v>0.13</v>
      </c>
      <c r="AE131" s="240">
        <f t="shared" si="39"/>
        <v>0.13</v>
      </c>
      <c r="AF131" s="240">
        <f t="shared" si="39"/>
        <v>0.13</v>
      </c>
      <c r="AG131" s="240">
        <f t="shared" si="39"/>
        <v>0.13</v>
      </c>
      <c r="AH131" s="240">
        <f t="shared" si="39"/>
        <v>0.13</v>
      </c>
      <c r="AI131" s="240">
        <f t="shared" si="39"/>
        <v>0.13</v>
      </c>
      <c r="AJ131" s="240">
        <f t="shared" si="39"/>
        <v>0.13</v>
      </c>
      <c r="AK131" s="240">
        <f t="shared" si="39"/>
        <v>0.13</v>
      </c>
    </row>
    <row r="132" spans="1:37">
      <c r="A132" s="179" t="str">
        <f>+'Usos finales'!E$173</f>
        <v>Gas Natural</v>
      </c>
      <c r="B132" s="226" t="s">
        <v>391</v>
      </c>
      <c r="C132" s="227"/>
      <c r="D132" s="242">
        <f>+'Usos finales'!F$173</f>
        <v>0.86</v>
      </c>
      <c r="E132" s="240">
        <f t="shared" ref="E132:AK132" si="40">+D132</f>
        <v>0.86</v>
      </c>
      <c r="F132" s="240">
        <f t="shared" si="40"/>
        <v>0.86</v>
      </c>
      <c r="G132" s="240">
        <f t="shared" si="40"/>
        <v>0.86</v>
      </c>
      <c r="H132" s="240">
        <f t="shared" si="40"/>
        <v>0.86</v>
      </c>
      <c r="I132" s="240">
        <f t="shared" si="40"/>
        <v>0.86</v>
      </c>
      <c r="J132" s="240">
        <f t="shared" si="40"/>
        <v>0.86</v>
      </c>
      <c r="K132" s="240">
        <f t="shared" si="40"/>
        <v>0.86</v>
      </c>
      <c r="L132" s="240">
        <f t="shared" si="40"/>
        <v>0.86</v>
      </c>
      <c r="M132" s="240">
        <f t="shared" si="40"/>
        <v>0.86</v>
      </c>
      <c r="N132" s="240">
        <f t="shared" si="40"/>
        <v>0.86</v>
      </c>
      <c r="O132" s="240">
        <f t="shared" si="40"/>
        <v>0.86</v>
      </c>
      <c r="P132" s="240">
        <f t="shared" si="40"/>
        <v>0.86</v>
      </c>
      <c r="Q132" s="240">
        <f t="shared" si="40"/>
        <v>0.86</v>
      </c>
      <c r="R132" s="240">
        <f t="shared" si="40"/>
        <v>0.86</v>
      </c>
      <c r="S132" s="240">
        <f t="shared" si="40"/>
        <v>0.86</v>
      </c>
      <c r="T132" s="240">
        <f t="shared" si="40"/>
        <v>0.86</v>
      </c>
      <c r="U132" s="240">
        <f t="shared" si="40"/>
        <v>0.86</v>
      </c>
      <c r="V132" s="240">
        <f t="shared" si="40"/>
        <v>0.86</v>
      </c>
      <c r="W132" s="240">
        <f t="shared" si="40"/>
        <v>0.86</v>
      </c>
      <c r="X132" s="240">
        <f t="shared" si="40"/>
        <v>0.86</v>
      </c>
      <c r="Y132" s="240">
        <f t="shared" si="40"/>
        <v>0.86</v>
      </c>
      <c r="Z132" s="240">
        <f t="shared" si="40"/>
        <v>0.86</v>
      </c>
      <c r="AA132" s="240">
        <f t="shared" si="40"/>
        <v>0.86</v>
      </c>
      <c r="AB132" s="240">
        <f t="shared" si="40"/>
        <v>0.86</v>
      </c>
      <c r="AC132" s="240">
        <f t="shared" si="40"/>
        <v>0.86</v>
      </c>
      <c r="AD132" s="240">
        <f t="shared" si="40"/>
        <v>0.86</v>
      </c>
      <c r="AE132" s="240">
        <f t="shared" si="40"/>
        <v>0.86</v>
      </c>
      <c r="AF132" s="240">
        <f t="shared" si="40"/>
        <v>0.86</v>
      </c>
      <c r="AG132" s="240">
        <f t="shared" si="40"/>
        <v>0.86</v>
      </c>
      <c r="AH132" s="240">
        <f t="shared" si="40"/>
        <v>0.86</v>
      </c>
      <c r="AI132" s="240">
        <f t="shared" si="40"/>
        <v>0.86</v>
      </c>
      <c r="AJ132" s="240">
        <f t="shared" si="40"/>
        <v>0.86</v>
      </c>
      <c r="AK132" s="240">
        <f t="shared" si="40"/>
        <v>0.86</v>
      </c>
    </row>
    <row r="133" spans="1:37">
      <c r="A133" s="179" t="str">
        <f>+'Usos finales'!E$174</f>
        <v>GLP</v>
      </c>
      <c r="B133" s="226" t="s">
        <v>391</v>
      </c>
      <c r="C133" s="227"/>
      <c r="D133" s="242">
        <f>+'Usos finales'!F$174</f>
        <v>0.01</v>
      </c>
      <c r="E133" s="240">
        <f t="shared" ref="E133:AK133" si="41">+D133</f>
        <v>0.01</v>
      </c>
      <c r="F133" s="240">
        <f t="shared" si="41"/>
        <v>0.01</v>
      </c>
      <c r="G133" s="240">
        <f t="shared" si="41"/>
        <v>0.01</v>
      </c>
      <c r="H133" s="240">
        <f t="shared" si="41"/>
        <v>0.01</v>
      </c>
      <c r="I133" s="240">
        <f t="shared" si="41"/>
        <v>0.01</v>
      </c>
      <c r="J133" s="240">
        <f t="shared" si="41"/>
        <v>0.01</v>
      </c>
      <c r="K133" s="240">
        <f t="shared" si="41"/>
        <v>0.01</v>
      </c>
      <c r="L133" s="240">
        <f t="shared" si="41"/>
        <v>0.01</v>
      </c>
      <c r="M133" s="240">
        <f t="shared" si="41"/>
        <v>0.01</v>
      </c>
      <c r="N133" s="240">
        <f t="shared" si="41"/>
        <v>0.01</v>
      </c>
      <c r="O133" s="240">
        <f t="shared" si="41"/>
        <v>0.01</v>
      </c>
      <c r="P133" s="240">
        <f t="shared" si="41"/>
        <v>0.01</v>
      </c>
      <c r="Q133" s="240">
        <f t="shared" si="41"/>
        <v>0.01</v>
      </c>
      <c r="R133" s="240">
        <f t="shared" si="41"/>
        <v>0.01</v>
      </c>
      <c r="S133" s="240">
        <f t="shared" si="41"/>
        <v>0.01</v>
      </c>
      <c r="T133" s="240">
        <f t="shared" si="41"/>
        <v>0.01</v>
      </c>
      <c r="U133" s="240">
        <f t="shared" si="41"/>
        <v>0.01</v>
      </c>
      <c r="V133" s="240">
        <f t="shared" si="41"/>
        <v>0.01</v>
      </c>
      <c r="W133" s="240">
        <f t="shared" si="41"/>
        <v>0.01</v>
      </c>
      <c r="X133" s="240">
        <f t="shared" si="41"/>
        <v>0.01</v>
      </c>
      <c r="Y133" s="240">
        <f t="shared" si="41"/>
        <v>0.01</v>
      </c>
      <c r="Z133" s="240">
        <f t="shared" si="41"/>
        <v>0.01</v>
      </c>
      <c r="AA133" s="240">
        <f t="shared" si="41"/>
        <v>0.01</v>
      </c>
      <c r="AB133" s="240">
        <f t="shared" si="41"/>
        <v>0.01</v>
      </c>
      <c r="AC133" s="240">
        <f t="shared" si="41"/>
        <v>0.01</v>
      </c>
      <c r="AD133" s="240">
        <f t="shared" si="41"/>
        <v>0.01</v>
      </c>
      <c r="AE133" s="240">
        <f t="shared" si="41"/>
        <v>0.01</v>
      </c>
      <c r="AF133" s="240">
        <f t="shared" si="41"/>
        <v>0.01</v>
      </c>
      <c r="AG133" s="240">
        <f t="shared" si="41"/>
        <v>0.01</v>
      </c>
      <c r="AH133" s="240">
        <f t="shared" si="41"/>
        <v>0.01</v>
      </c>
      <c r="AI133" s="240">
        <f t="shared" si="41"/>
        <v>0.01</v>
      </c>
      <c r="AJ133" s="240">
        <f t="shared" si="41"/>
        <v>0.01</v>
      </c>
      <c r="AK133" s="240">
        <f t="shared" si="41"/>
        <v>0.01</v>
      </c>
    </row>
    <row r="134" spans="1:37">
      <c r="A134" s="230" t="str">
        <f>+'Usos finales'!E$175</f>
        <v>Calefacción</v>
      </c>
      <c r="C134" s="83"/>
    </row>
    <row r="135" spans="1:37">
      <c r="A135" s="179" t="str">
        <f>+'Usos finales'!E$176</f>
        <v>Diesel</v>
      </c>
      <c r="B135" s="226" t="s">
        <v>391</v>
      </c>
      <c r="C135" s="227"/>
      <c r="D135" s="242">
        <f>+'Usos finales'!F$176</f>
        <v>3.1379310344827584E-2</v>
      </c>
      <c r="E135" s="240">
        <f>+(1-E136)*(D135/(D135+D137+D138))</f>
        <v>3.1379310344827591E-2</v>
      </c>
      <c r="F135" s="240">
        <f>+(1-F136)*(E135/(E135+E137+E138))</f>
        <v>3.1379310344827591E-2</v>
      </c>
      <c r="G135" s="240">
        <f t="shared" ref="G135:AJ135" si="42">+(1-G136)*(F135/(F135+F137+F138))</f>
        <v>3.1379310344827584E-2</v>
      </c>
      <c r="H135" s="240">
        <f t="shared" si="42"/>
        <v>3.1379310344827584E-2</v>
      </c>
      <c r="I135" s="240">
        <f t="shared" si="42"/>
        <v>3.1379310344827584E-2</v>
      </c>
      <c r="J135" s="240">
        <f t="shared" si="42"/>
        <v>3.0258620689655177E-2</v>
      </c>
      <c r="K135" s="240">
        <f t="shared" si="42"/>
        <v>2.9137931034482763E-2</v>
      </c>
      <c r="L135" s="240">
        <f t="shared" si="42"/>
        <v>2.8017241379310352E-2</v>
      </c>
      <c r="M135" s="240">
        <f t="shared" si="42"/>
        <v>2.6896551724137945E-2</v>
      </c>
      <c r="N135" s="240">
        <f t="shared" si="42"/>
        <v>2.5775862068965538E-2</v>
      </c>
      <c r="O135" s="240">
        <f t="shared" si="42"/>
        <v>2.4655172413793128E-2</v>
      </c>
      <c r="P135" s="240">
        <f t="shared" si="42"/>
        <v>2.3534482758620721E-2</v>
      </c>
      <c r="Q135" s="240">
        <f t="shared" si="42"/>
        <v>2.241379310344831E-2</v>
      </c>
      <c r="R135" s="240">
        <f t="shared" si="42"/>
        <v>2.12931034482759E-2</v>
      </c>
      <c r="S135" s="240">
        <f t="shared" si="42"/>
        <v>2.0172413793103496E-2</v>
      </c>
      <c r="T135" s="240">
        <f t="shared" si="42"/>
        <v>1.9051724137931086E-2</v>
      </c>
      <c r="U135" s="240">
        <f t="shared" si="42"/>
        <v>1.7931034482758682E-2</v>
      </c>
      <c r="V135" s="240">
        <f t="shared" si="42"/>
        <v>1.6810344827586265E-2</v>
      </c>
      <c r="W135" s="240">
        <f t="shared" si="42"/>
        <v>1.5689655172413861E-2</v>
      </c>
      <c r="X135" s="240">
        <f t="shared" si="42"/>
        <v>1.4568965517241452E-2</v>
      </c>
      <c r="Y135" s="240">
        <f t="shared" si="42"/>
        <v>1.3448275862069045E-2</v>
      </c>
      <c r="Z135" s="240">
        <f t="shared" si="42"/>
        <v>1.2327586206896637E-2</v>
      </c>
      <c r="AA135" s="240">
        <f t="shared" si="42"/>
        <v>1.1206896551724228E-2</v>
      </c>
      <c r="AB135" s="240">
        <f t="shared" si="42"/>
        <v>1.0086206896551823E-2</v>
      </c>
      <c r="AC135" s="240">
        <f t="shared" si="42"/>
        <v>8.965517241379414E-3</v>
      </c>
      <c r="AD135" s="240">
        <f t="shared" si="42"/>
        <v>7.8448275862070052E-3</v>
      </c>
      <c r="AE135" s="240">
        <f t="shared" si="42"/>
        <v>6.7241379310345956E-3</v>
      </c>
      <c r="AF135" s="240">
        <f t="shared" si="42"/>
        <v>5.6034482758621877E-3</v>
      </c>
      <c r="AG135" s="240">
        <f t="shared" si="42"/>
        <v>4.4827586206897798E-3</v>
      </c>
      <c r="AH135" s="240">
        <f t="shared" si="42"/>
        <v>3.3620689655173702E-3</v>
      </c>
      <c r="AI135" s="240">
        <f t="shared" si="42"/>
        <v>2.2413793103449619E-3</v>
      </c>
      <c r="AJ135" s="240">
        <f t="shared" si="42"/>
        <v>1.1206896551725532E-3</v>
      </c>
      <c r="AK135" s="240">
        <f>+(1-AK136)*(AJ135/(AJ135+AJ137+AJ138))</f>
        <v>0</v>
      </c>
    </row>
    <row r="136" spans="1:37">
      <c r="A136" s="179" t="str">
        <f>+'Usos finales'!E$177</f>
        <v>Electricidad</v>
      </c>
      <c r="B136" s="226" t="s">
        <v>391</v>
      </c>
      <c r="C136" s="227"/>
      <c r="D136" s="242">
        <f>+'Usos finales'!F$177</f>
        <v>0.75862068965517238</v>
      </c>
      <c r="E136" s="240">
        <f>+IF(D$1&lt;'Electrif Calefacción en Malls'!$C$5,XIV!D136,XIV!D136+(XIV!$AK136-XIV!$L136)/(2050-'Electrif Calefacción en Malls'!$C$5))</f>
        <v>0.75862068965517238</v>
      </c>
      <c r="F136" s="240">
        <f>+IF(E$1&lt;'Electrif Calefacción en Malls'!$C$5,XIV!E136,XIV!E136+(XIV!$AK136-XIV!$L136)/(2050-'Electrif Calefacción en Malls'!$C$5))</f>
        <v>0.75862068965517238</v>
      </c>
      <c r="G136" s="240">
        <f>+IF(F$1&lt;'Electrif Calefacción en Malls'!$C$5,XIV!F136,XIV!F136+(XIV!$AK136-XIV!$L136)/(2050-'Electrif Calefacción en Malls'!$C$5))</f>
        <v>0.75862068965517238</v>
      </c>
      <c r="H136" s="240">
        <f>+IF(G$1&lt;'Electrif Calefacción en Malls'!$C$5,XIV!G136,XIV!G136+(XIV!$AK136-XIV!$L136)/(2050-'Electrif Calefacción en Malls'!$C$5))</f>
        <v>0.75862068965517238</v>
      </c>
      <c r="I136" s="240">
        <f>+IF(H$1&lt;'Electrif Calefacción en Malls'!$C$5,XIV!H136,XIV!H136+(XIV!$AK136-XIV!$L136)/(2050-'Electrif Calefacción en Malls'!$C$5))</f>
        <v>0.75862068965517238</v>
      </c>
      <c r="J136" s="240">
        <f>+I136+(($AK$136-$I$136)/($AK$1-$I$1))</f>
        <v>0.76724137931034475</v>
      </c>
      <c r="K136" s="240">
        <f t="shared" ref="K136:AI136" si="43">+J136+(($AK$136-$J$136)/($AK$1-$J$1))</f>
        <v>0.77586206896551713</v>
      </c>
      <c r="L136" s="240">
        <f t="shared" si="43"/>
        <v>0.7844827586206895</v>
      </c>
      <c r="M136" s="240">
        <f t="shared" si="43"/>
        <v>0.79310344827586188</v>
      </c>
      <c r="N136" s="240">
        <f t="shared" si="43"/>
        <v>0.80172413793103425</v>
      </c>
      <c r="O136" s="240">
        <f t="shared" si="43"/>
        <v>0.81034482758620663</v>
      </c>
      <c r="P136" s="240">
        <f t="shared" si="43"/>
        <v>0.818965517241379</v>
      </c>
      <c r="Q136" s="240">
        <f t="shared" si="43"/>
        <v>0.82758620689655138</v>
      </c>
      <c r="R136" s="240">
        <f t="shared" si="43"/>
        <v>0.83620689655172376</v>
      </c>
      <c r="S136" s="240">
        <f t="shared" si="43"/>
        <v>0.84482758620689613</v>
      </c>
      <c r="T136" s="240">
        <f t="shared" si="43"/>
        <v>0.85344827586206851</v>
      </c>
      <c r="U136" s="240">
        <f t="shared" si="43"/>
        <v>0.86206896551724088</v>
      </c>
      <c r="V136" s="240">
        <f t="shared" si="43"/>
        <v>0.87068965517241326</v>
      </c>
      <c r="W136" s="240">
        <f t="shared" si="43"/>
        <v>0.87931034482758563</v>
      </c>
      <c r="X136" s="240">
        <f t="shared" si="43"/>
        <v>0.88793103448275801</v>
      </c>
      <c r="Y136" s="240">
        <f t="shared" si="43"/>
        <v>0.89655172413793038</v>
      </c>
      <c r="Z136" s="240">
        <f t="shared" si="43"/>
        <v>0.90517241379310276</v>
      </c>
      <c r="AA136" s="240">
        <f t="shared" si="43"/>
        <v>0.91379310344827513</v>
      </c>
      <c r="AB136" s="240">
        <f t="shared" si="43"/>
        <v>0.92241379310344751</v>
      </c>
      <c r="AC136" s="240">
        <f t="shared" si="43"/>
        <v>0.93103448275861989</v>
      </c>
      <c r="AD136" s="240">
        <f t="shared" si="43"/>
        <v>0.93965517241379226</v>
      </c>
      <c r="AE136" s="240">
        <f t="shared" si="43"/>
        <v>0.94827586206896464</v>
      </c>
      <c r="AF136" s="240">
        <f t="shared" si="43"/>
        <v>0.95689655172413701</v>
      </c>
      <c r="AG136" s="240">
        <f t="shared" si="43"/>
        <v>0.96551724137930939</v>
      </c>
      <c r="AH136" s="240">
        <f t="shared" si="43"/>
        <v>0.97413793103448176</v>
      </c>
      <c r="AI136" s="240">
        <f t="shared" si="43"/>
        <v>0.98275862068965414</v>
      </c>
      <c r="AJ136" s="240">
        <f>+AI136+(($AK$136-$J$136)/($AK$1-$J$1))</f>
        <v>0.99137931034482651</v>
      </c>
      <c r="AK136" s="240">
        <f>+IF('Electrif Calefacción en Malls'!$C$4=1,'Electrif Calefacción en Malls'!$E$6,$D$136)</f>
        <v>1</v>
      </c>
    </row>
    <row r="137" spans="1:37">
      <c r="A137" s="179" t="str">
        <f>+'Usos finales'!E$178</f>
        <v>Gas Natural</v>
      </c>
      <c r="B137" s="226" t="s">
        <v>391</v>
      </c>
      <c r="C137" s="227"/>
      <c r="D137" s="242">
        <f>+'Usos finales'!F$178</f>
        <v>0.20758620689655172</v>
      </c>
      <c r="E137" s="240">
        <f>+(1-E136)*(D137/(D135+D137+D138))</f>
        <v>0.20758620689655174</v>
      </c>
      <c r="F137" s="240">
        <f>+(1-F136)*(E137/(E135+E137+E138))</f>
        <v>0.20758620689655177</v>
      </c>
      <c r="G137" s="240">
        <f t="shared" ref="G137:AJ137" si="44">+(1-G136)*(F137/(F135+F137+F138))</f>
        <v>0.20758620689655174</v>
      </c>
      <c r="H137" s="240">
        <f t="shared" si="44"/>
        <v>0.20758620689655177</v>
      </c>
      <c r="I137" s="240">
        <f t="shared" si="44"/>
        <v>0.20758620689655177</v>
      </c>
      <c r="J137" s="240">
        <f t="shared" si="44"/>
        <v>0.20017241379310355</v>
      </c>
      <c r="K137" s="240">
        <f t="shared" si="44"/>
        <v>0.1927586206896553</v>
      </c>
      <c r="L137" s="240">
        <f t="shared" si="44"/>
        <v>0.18534482758620704</v>
      </c>
      <c r="M137" s="240">
        <f t="shared" si="44"/>
        <v>0.17793103448275879</v>
      </c>
      <c r="N137" s="240">
        <f t="shared" si="44"/>
        <v>0.17051724137931054</v>
      </c>
      <c r="O137" s="240">
        <f t="shared" si="44"/>
        <v>0.16310344827586229</v>
      </c>
      <c r="P137" s="240">
        <f t="shared" si="44"/>
        <v>0.15568965517241407</v>
      </c>
      <c r="Q137" s="240">
        <f t="shared" si="44"/>
        <v>0.14827586206896584</v>
      </c>
      <c r="R137" s="240">
        <f t="shared" si="44"/>
        <v>0.14086206896551756</v>
      </c>
      <c r="S137" s="240">
        <f t="shared" si="44"/>
        <v>0.13344827586206934</v>
      </c>
      <c r="T137" s="240">
        <f t="shared" si="44"/>
        <v>0.12603448275862109</v>
      </c>
      <c r="U137" s="240">
        <f t="shared" si="44"/>
        <v>0.11862068965517288</v>
      </c>
      <c r="V137" s="240">
        <f t="shared" si="44"/>
        <v>0.11120689655172458</v>
      </c>
      <c r="W137" s="240">
        <f t="shared" si="44"/>
        <v>0.10379310344827637</v>
      </c>
      <c r="X137" s="240">
        <f t="shared" si="44"/>
        <v>9.637931034482812E-2</v>
      </c>
      <c r="Y137" s="240">
        <f t="shared" si="44"/>
        <v>8.8965517241379882E-2</v>
      </c>
      <c r="Z137" s="240">
        <f t="shared" si="44"/>
        <v>8.155172413793163E-2</v>
      </c>
      <c r="AA137" s="240">
        <f t="shared" si="44"/>
        <v>7.4137931034483379E-2</v>
      </c>
      <c r="AB137" s="240">
        <f t="shared" si="44"/>
        <v>6.6724137931035155E-2</v>
      </c>
      <c r="AC137" s="240">
        <f t="shared" si="44"/>
        <v>5.9310344827586896E-2</v>
      </c>
      <c r="AD137" s="240">
        <f t="shared" si="44"/>
        <v>5.1896551724138658E-2</v>
      </c>
      <c r="AE137" s="240">
        <f t="shared" si="44"/>
        <v>4.4482758620690413E-2</v>
      </c>
      <c r="AF137" s="240">
        <f t="shared" si="44"/>
        <v>3.7068965517242168E-2</v>
      </c>
      <c r="AG137" s="240">
        <f t="shared" si="44"/>
        <v>2.965517241379393E-2</v>
      </c>
      <c r="AH137" s="240">
        <f t="shared" si="44"/>
        <v>2.2241379310345682E-2</v>
      </c>
      <c r="AI137" s="240">
        <f t="shared" si="44"/>
        <v>1.4827586206897442E-2</v>
      </c>
      <c r="AJ137" s="240">
        <f t="shared" si="44"/>
        <v>7.413793103449199E-3</v>
      </c>
      <c r="AK137" s="240">
        <f>+(1-AK136)*(AJ137/(AJ135+AJ137+AJ138))</f>
        <v>0</v>
      </c>
    </row>
    <row r="138" spans="1:37">
      <c r="A138" s="179" t="str">
        <f>+'Usos finales'!E$179</f>
        <v>GLP</v>
      </c>
      <c r="B138" s="226" t="s">
        <v>391</v>
      </c>
      <c r="C138" s="227"/>
      <c r="D138" s="242">
        <f>+'Usos finales'!F$179</f>
        <v>2.4137931034482756E-3</v>
      </c>
      <c r="E138" s="240">
        <f>+(1-E136)*(D138/(D135+D137+D138))</f>
        <v>2.4137931034482764E-3</v>
      </c>
      <c r="F138" s="240">
        <f>+(1-F136)*(E138/(E135+E137+E138))</f>
        <v>2.4137931034482769E-3</v>
      </c>
      <c r="G138" s="240">
        <f t="shared" ref="G138:AJ138" si="45">+(1-G136)*(F138/(F135+F137+F138))</f>
        <v>2.4137931034482769E-3</v>
      </c>
      <c r="H138" s="240">
        <f t="shared" si="45"/>
        <v>2.4137931034482773E-3</v>
      </c>
      <c r="I138" s="240">
        <f t="shared" si="45"/>
        <v>2.4137931034482773E-3</v>
      </c>
      <c r="J138" s="240">
        <f t="shared" si="45"/>
        <v>2.3275862068965533E-3</v>
      </c>
      <c r="K138" s="240">
        <f t="shared" si="45"/>
        <v>2.2413793103448292E-3</v>
      </c>
      <c r="L138" s="240">
        <f t="shared" si="45"/>
        <v>2.1551724137931056E-3</v>
      </c>
      <c r="M138" s="240">
        <f t="shared" si="45"/>
        <v>2.068965517241382E-3</v>
      </c>
      <c r="N138" s="240">
        <f t="shared" si="45"/>
        <v>1.9827586206896584E-3</v>
      </c>
      <c r="O138" s="240">
        <f t="shared" si="45"/>
        <v>1.8965517241379343E-3</v>
      </c>
      <c r="P138" s="240">
        <f t="shared" si="45"/>
        <v>1.8103448275862107E-3</v>
      </c>
      <c r="Q138" s="240">
        <f t="shared" si="45"/>
        <v>1.7241379310344869E-3</v>
      </c>
      <c r="R138" s="240">
        <f t="shared" si="45"/>
        <v>1.6379310344827628E-3</v>
      </c>
      <c r="S138" s="240">
        <f t="shared" si="45"/>
        <v>1.5517241379310392E-3</v>
      </c>
      <c r="T138" s="240">
        <f t="shared" si="45"/>
        <v>1.4655172413793156E-3</v>
      </c>
      <c r="U138" s="240">
        <f t="shared" si="45"/>
        <v>1.379310344827592E-3</v>
      </c>
      <c r="V138" s="240">
        <f t="shared" si="45"/>
        <v>1.2931034482758677E-3</v>
      </c>
      <c r="W138" s="240">
        <f t="shared" si="45"/>
        <v>1.2068965517241441E-3</v>
      </c>
      <c r="X138" s="240">
        <f t="shared" si="45"/>
        <v>1.1206896551724202E-3</v>
      </c>
      <c r="Y138" s="240">
        <f t="shared" si="45"/>
        <v>1.0344827586206966E-3</v>
      </c>
      <c r="Z138" s="240">
        <f t="shared" si="45"/>
        <v>9.4827586206897279E-4</v>
      </c>
      <c r="AA138" s="240">
        <f t="shared" si="45"/>
        <v>8.6206896551724896E-4</v>
      </c>
      <c r="AB138" s="240">
        <f t="shared" si="45"/>
        <v>7.7586206896552534E-4</v>
      </c>
      <c r="AC138" s="240">
        <f t="shared" si="45"/>
        <v>6.896551724138014E-4</v>
      </c>
      <c r="AD138" s="240">
        <f t="shared" si="45"/>
        <v>6.0344827586207757E-4</v>
      </c>
      <c r="AE138" s="240">
        <f t="shared" si="45"/>
        <v>5.1724137931035384E-4</v>
      </c>
      <c r="AF138" s="240">
        <f t="shared" si="45"/>
        <v>4.3103448275863006E-4</v>
      </c>
      <c r="AG138" s="240">
        <f t="shared" si="45"/>
        <v>3.4482758620690628E-4</v>
      </c>
      <c r="AH138" s="240">
        <f t="shared" si="45"/>
        <v>2.586206896551824E-4</v>
      </c>
      <c r="AI138" s="240">
        <f t="shared" si="45"/>
        <v>1.7241379310345864E-4</v>
      </c>
      <c r="AJ138" s="240">
        <f t="shared" si="45"/>
        <v>8.6206896551734878E-5</v>
      </c>
      <c r="AK138" s="240">
        <f>+(1-AK136)*(AJ138/(AJ135+AJ137+AJ138))</f>
        <v>0</v>
      </c>
    </row>
    <row r="139" spans="1:37">
      <c r="A139" s="230" t="str">
        <f>+'Usos finales'!E$182</f>
        <v>Cocción</v>
      </c>
      <c r="C139" s="83"/>
    </row>
    <row r="140" spans="1:37">
      <c r="A140" s="179" t="str">
        <f>+'Usos finales'!E$183</f>
        <v>Diesel</v>
      </c>
      <c r="B140" s="226" t="s">
        <v>391</v>
      </c>
      <c r="C140" s="227"/>
      <c r="D140" s="242">
        <f>+'Usos finales'!F$183</f>
        <v>0.13</v>
      </c>
      <c r="E140" s="240">
        <f t="shared" ref="E140:AK140" si="46">+D140</f>
        <v>0.13</v>
      </c>
      <c r="F140" s="240">
        <f t="shared" si="46"/>
        <v>0.13</v>
      </c>
      <c r="G140" s="240">
        <f t="shared" si="46"/>
        <v>0.13</v>
      </c>
      <c r="H140" s="240">
        <f t="shared" si="46"/>
        <v>0.13</v>
      </c>
      <c r="I140" s="240">
        <f t="shared" si="46"/>
        <v>0.13</v>
      </c>
      <c r="J140" s="240">
        <f t="shared" si="46"/>
        <v>0.13</v>
      </c>
      <c r="K140" s="240">
        <f t="shared" si="46"/>
        <v>0.13</v>
      </c>
      <c r="L140" s="240">
        <f t="shared" si="46"/>
        <v>0.13</v>
      </c>
      <c r="M140" s="240">
        <f t="shared" si="46"/>
        <v>0.13</v>
      </c>
      <c r="N140" s="240">
        <f t="shared" si="46"/>
        <v>0.13</v>
      </c>
      <c r="O140" s="240">
        <f t="shared" si="46"/>
        <v>0.13</v>
      </c>
      <c r="P140" s="240">
        <f t="shared" si="46"/>
        <v>0.13</v>
      </c>
      <c r="Q140" s="240">
        <f t="shared" si="46"/>
        <v>0.13</v>
      </c>
      <c r="R140" s="240">
        <f t="shared" si="46"/>
        <v>0.13</v>
      </c>
      <c r="S140" s="240">
        <f t="shared" si="46"/>
        <v>0.13</v>
      </c>
      <c r="T140" s="240">
        <f t="shared" si="46"/>
        <v>0.13</v>
      </c>
      <c r="U140" s="240">
        <f t="shared" si="46"/>
        <v>0.13</v>
      </c>
      <c r="V140" s="240">
        <f t="shared" si="46"/>
        <v>0.13</v>
      </c>
      <c r="W140" s="240">
        <f t="shared" si="46"/>
        <v>0.13</v>
      </c>
      <c r="X140" s="240">
        <f t="shared" si="46"/>
        <v>0.13</v>
      </c>
      <c r="Y140" s="240">
        <f t="shared" si="46"/>
        <v>0.13</v>
      </c>
      <c r="Z140" s="240">
        <f t="shared" si="46"/>
        <v>0.13</v>
      </c>
      <c r="AA140" s="240">
        <f t="shared" si="46"/>
        <v>0.13</v>
      </c>
      <c r="AB140" s="240">
        <f t="shared" si="46"/>
        <v>0.13</v>
      </c>
      <c r="AC140" s="240">
        <f t="shared" si="46"/>
        <v>0.13</v>
      </c>
      <c r="AD140" s="240">
        <f t="shared" si="46"/>
        <v>0.13</v>
      </c>
      <c r="AE140" s="240">
        <f t="shared" si="46"/>
        <v>0.13</v>
      </c>
      <c r="AF140" s="240">
        <f t="shared" si="46"/>
        <v>0.13</v>
      </c>
      <c r="AG140" s="240">
        <f t="shared" si="46"/>
        <v>0.13</v>
      </c>
      <c r="AH140" s="240">
        <f t="shared" si="46"/>
        <v>0.13</v>
      </c>
      <c r="AI140" s="240">
        <f t="shared" si="46"/>
        <v>0.13</v>
      </c>
      <c r="AJ140" s="240">
        <f t="shared" si="46"/>
        <v>0.13</v>
      </c>
      <c r="AK140" s="240">
        <f t="shared" si="46"/>
        <v>0.13</v>
      </c>
    </row>
    <row r="141" spans="1:37">
      <c r="A141" s="179" t="s">
        <v>7</v>
      </c>
      <c r="B141" s="226" t="s">
        <v>391</v>
      </c>
      <c r="C141" s="227"/>
      <c r="D141" s="242">
        <v>0</v>
      </c>
      <c r="E141" s="240">
        <f t="shared" ref="E141:AK141" si="47">+D141</f>
        <v>0</v>
      </c>
      <c r="F141" s="240">
        <f t="shared" si="47"/>
        <v>0</v>
      </c>
      <c r="G141" s="240">
        <f t="shared" si="47"/>
        <v>0</v>
      </c>
      <c r="H141" s="240">
        <f t="shared" si="47"/>
        <v>0</v>
      </c>
      <c r="I141" s="240">
        <f t="shared" si="47"/>
        <v>0</v>
      </c>
      <c r="J141" s="240">
        <f t="shared" si="47"/>
        <v>0</v>
      </c>
      <c r="K141" s="240">
        <f t="shared" si="47"/>
        <v>0</v>
      </c>
      <c r="L141" s="240">
        <f t="shared" si="47"/>
        <v>0</v>
      </c>
      <c r="M141" s="240">
        <f t="shared" si="47"/>
        <v>0</v>
      </c>
      <c r="N141" s="240">
        <f t="shared" si="47"/>
        <v>0</v>
      </c>
      <c r="O141" s="240">
        <f t="shared" si="47"/>
        <v>0</v>
      </c>
      <c r="P141" s="240">
        <f t="shared" si="47"/>
        <v>0</v>
      </c>
      <c r="Q141" s="240">
        <f t="shared" si="47"/>
        <v>0</v>
      </c>
      <c r="R141" s="240">
        <f t="shared" si="47"/>
        <v>0</v>
      </c>
      <c r="S141" s="240">
        <f t="shared" si="47"/>
        <v>0</v>
      </c>
      <c r="T141" s="240">
        <f t="shared" si="47"/>
        <v>0</v>
      </c>
      <c r="U141" s="240">
        <f t="shared" si="47"/>
        <v>0</v>
      </c>
      <c r="V141" s="240">
        <f t="shared" si="47"/>
        <v>0</v>
      </c>
      <c r="W141" s="240">
        <f t="shared" si="47"/>
        <v>0</v>
      </c>
      <c r="X141" s="240">
        <f t="shared" si="47"/>
        <v>0</v>
      </c>
      <c r="Y141" s="240">
        <f t="shared" si="47"/>
        <v>0</v>
      </c>
      <c r="Z141" s="240">
        <f t="shared" si="47"/>
        <v>0</v>
      </c>
      <c r="AA141" s="240">
        <f t="shared" si="47"/>
        <v>0</v>
      </c>
      <c r="AB141" s="240">
        <f t="shared" si="47"/>
        <v>0</v>
      </c>
      <c r="AC141" s="240">
        <f t="shared" si="47"/>
        <v>0</v>
      </c>
      <c r="AD141" s="240">
        <f t="shared" si="47"/>
        <v>0</v>
      </c>
      <c r="AE141" s="240">
        <f t="shared" si="47"/>
        <v>0</v>
      </c>
      <c r="AF141" s="240">
        <f t="shared" si="47"/>
        <v>0</v>
      </c>
      <c r="AG141" s="240">
        <f t="shared" si="47"/>
        <v>0</v>
      </c>
      <c r="AH141" s="240">
        <f t="shared" si="47"/>
        <v>0</v>
      </c>
      <c r="AI141" s="240">
        <f t="shared" si="47"/>
        <v>0</v>
      </c>
      <c r="AJ141" s="240">
        <f t="shared" si="47"/>
        <v>0</v>
      </c>
      <c r="AK141" s="240">
        <f t="shared" si="47"/>
        <v>0</v>
      </c>
    </row>
    <row r="142" spans="1:37">
      <c r="A142" s="179" t="str">
        <f>+'Usos finales'!E$184</f>
        <v>Gas Natural</v>
      </c>
      <c r="B142" s="226" t="s">
        <v>391</v>
      </c>
      <c r="C142" s="227"/>
      <c r="D142" s="242">
        <f>+'Usos finales'!F$184</f>
        <v>0.85999999999999988</v>
      </c>
      <c r="E142" s="240">
        <f t="shared" ref="E142:AK142" si="48">+D142</f>
        <v>0.85999999999999988</v>
      </c>
      <c r="F142" s="240">
        <f t="shared" si="48"/>
        <v>0.85999999999999988</v>
      </c>
      <c r="G142" s="240">
        <f t="shared" si="48"/>
        <v>0.85999999999999988</v>
      </c>
      <c r="H142" s="240">
        <f t="shared" si="48"/>
        <v>0.85999999999999988</v>
      </c>
      <c r="I142" s="240">
        <f t="shared" si="48"/>
        <v>0.85999999999999988</v>
      </c>
      <c r="J142" s="240">
        <f t="shared" si="48"/>
        <v>0.85999999999999988</v>
      </c>
      <c r="K142" s="240">
        <f t="shared" si="48"/>
        <v>0.85999999999999988</v>
      </c>
      <c r="L142" s="240">
        <f t="shared" si="48"/>
        <v>0.85999999999999988</v>
      </c>
      <c r="M142" s="240">
        <f t="shared" si="48"/>
        <v>0.85999999999999988</v>
      </c>
      <c r="N142" s="240">
        <f t="shared" si="48"/>
        <v>0.85999999999999988</v>
      </c>
      <c r="O142" s="240">
        <f t="shared" si="48"/>
        <v>0.85999999999999988</v>
      </c>
      <c r="P142" s="240">
        <f t="shared" si="48"/>
        <v>0.85999999999999988</v>
      </c>
      <c r="Q142" s="240">
        <f t="shared" si="48"/>
        <v>0.85999999999999988</v>
      </c>
      <c r="R142" s="240">
        <f t="shared" si="48"/>
        <v>0.85999999999999988</v>
      </c>
      <c r="S142" s="240">
        <f t="shared" si="48"/>
        <v>0.85999999999999988</v>
      </c>
      <c r="T142" s="240">
        <f t="shared" si="48"/>
        <v>0.85999999999999988</v>
      </c>
      <c r="U142" s="240">
        <f t="shared" si="48"/>
        <v>0.85999999999999988</v>
      </c>
      <c r="V142" s="240">
        <f t="shared" si="48"/>
        <v>0.85999999999999988</v>
      </c>
      <c r="W142" s="240">
        <f t="shared" si="48"/>
        <v>0.85999999999999988</v>
      </c>
      <c r="X142" s="240">
        <f t="shared" si="48"/>
        <v>0.85999999999999988</v>
      </c>
      <c r="Y142" s="240">
        <f t="shared" si="48"/>
        <v>0.85999999999999988</v>
      </c>
      <c r="Z142" s="240">
        <f t="shared" si="48"/>
        <v>0.85999999999999988</v>
      </c>
      <c r="AA142" s="240">
        <f t="shared" si="48"/>
        <v>0.85999999999999988</v>
      </c>
      <c r="AB142" s="240">
        <f t="shared" si="48"/>
        <v>0.85999999999999988</v>
      </c>
      <c r="AC142" s="240">
        <f t="shared" si="48"/>
        <v>0.85999999999999988</v>
      </c>
      <c r="AD142" s="240">
        <f t="shared" si="48"/>
        <v>0.85999999999999988</v>
      </c>
      <c r="AE142" s="240">
        <f t="shared" si="48"/>
        <v>0.85999999999999988</v>
      </c>
      <c r="AF142" s="240">
        <f t="shared" si="48"/>
        <v>0.85999999999999988</v>
      </c>
      <c r="AG142" s="240">
        <f t="shared" si="48"/>
        <v>0.85999999999999988</v>
      </c>
      <c r="AH142" s="240">
        <f t="shared" si="48"/>
        <v>0.85999999999999988</v>
      </c>
      <c r="AI142" s="240">
        <f t="shared" si="48"/>
        <v>0.85999999999999988</v>
      </c>
      <c r="AJ142" s="240">
        <f t="shared" si="48"/>
        <v>0.85999999999999988</v>
      </c>
      <c r="AK142" s="240">
        <f t="shared" si="48"/>
        <v>0.85999999999999988</v>
      </c>
    </row>
    <row r="143" spans="1:37" ht="16.149999999999999" customHeight="1">
      <c r="A143" s="179" t="str">
        <f>+'Usos finales'!E$185</f>
        <v>GLP</v>
      </c>
      <c r="B143" s="226" t="s">
        <v>391</v>
      </c>
      <c r="C143" s="227"/>
      <c r="D143" s="242">
        <f>+'Usos finales'!F$185</f>
        <v>1.0000000000000002E-2</v>
      </c>
      <c r="E143" s="240">
        <f t="shared" ref="E143:AK143" si="49">+D143</f>
        <v>1.0000000000000002E-2</v>
      </c>
      <c r="F143" s="240">
        <f t="shared" si="49"/>
        <v>1.0000000000000002E-2</v>
      </c>
      <c r="G143" s="240">
        <f t="shared" si="49"/>
        <v>1.0000000000000002E-2</v>
      </c>
      <c r="H143" s="240">
        <f t="shared" si="49"/>
        <v>1.0000000000000002E-2</v>
      </c>
      <c r="I143" s="240">
        <f t="shared" si="49"/>
        <v>1.0000000000000002E-2</v>
      </c>
      <c r="J143" s="240">
        <f t="shared" si="49"/>
        <v>1.0000000000000002E-2</v>
      </c>
      <c r="K143" s="240">
        <f t="shared" si="49"/>
        <v>1.0000000000000002E-2</v>
      </c>
      <c r="L143" s="240">
        <f t="shared" si="49"/>
        <v>1.0000000000000002E-2</v>
      </c>
      <c r="M143" s="240">
        <f t="shared" si="49"/>
        <v>1.0000000000000002E-2</v>
      </c>
      <c r="N143" s="240">
        <f t="shared" si="49"/>
        <v>1.0000000000000002E-2</v>
      </c>
      <c r="O143" s="240">
        <f t="shared" si="49"/>
        <v>1.0000000000000002E-2</v>
      </c>
      <c r="P143" s="240">
        <f t="shared" si="49"/>
        <v>1.0000000000000002E-2</v>
      </c>
      <c r="Q143" s="240">
        <f t="shared" si="49"/>
        <v>1.0000000000000002E-2</v>
      </c>
      <c r="R143" s="240">
        <f t="shared" si="49"/>
        <v>1.0000000000000002E-2</v>
      </c>
      <c r="S143" s="240">
        <f t="shared" si="49"/>
        <v>1.0000000000000002E-2</v>
      </c>
      <c r="T143" s="240">
        <f t="shared" si="49"/>
        <v>1.0000000000000002E-2</v>
      </c>
      <c r="U143" s="240">
        <f t="shared" si="49"/>
        <v>1.0000000000000002E-2</v>
      </c>
      <c r="V143" s="240">
        <f t="shared" si="49"/>
        <v>1.0000000000000002E-2</v>
      </c>
      <c r="W143" s="240">
        <f t="shared" si="49"/>
        <v>1.0000000000000002E-2</v>
      </c>
      <c r="X143" s="240">
        <f t="shared" si="49"/>
        <v>1.0000000000000002E-2</v>
      </c>
      <c r="Y143" s="240">
        <f t="shared" si="49"/>
        <v>1.0000000000000002E-2</v>
      </c>
      <c r="Z143" s="240">
        <f t="shared" si="49"/>
        <v>1.0000000000000002E-2</v>
      </c>
      <c r="AA143" s="240">
        <f t="shared" si="49"/>
        <v>1.0000000000000002E-2</v>
      </c>
      <c r="AB143" s="240">
        <f t="shared" si="49"/>
        <v>1.0000000000000002E-2</v>
      </c>
      <c r="AC143" s="240">
        <f t="shared" si="49"/>
        <v>1.0000000000000002E-2</v>
      </c>
      <c r="AD143" s="240">
        <f t="shared" si="49"/>
        <v>1.0000000000000002E-2</v>
      </c>
      <c r="AE143" s="240">
        <f t="shared" si="49"/>
        <v>1.0000000000000002E-2</v>
      </c>
      <c r="AF143" s="240">
        <f t="shared" si="49"/>
        <v>1.0000000000000002E-2</v>
      </c>
      <c r="AG143" s="240">
        <f t="shared" si="49"/>
        <v>1.0000000000000002E-2</v>
      </c>
      <c r="AH143" s="240">
        <f t="shared" si="49"/>
        <v>1.0000000000000002E-2</v>
      </c>
      <c r="AI143" s="240">
        <f t="shared" si="49"/>
        <v>1.0000000000000002E-2</v>
      </c>
      <c r="AJ143" s="240">
        <f t="shared" si="49"/>
        <v>1.0000000000000002E-2</v>
      </c>
      <c r="AK143" s="240">
        <f t="shared" si="49"/>
        <v>1.0000000000000002E-2</v>
      </c>
    </row>
    <row r="144" spans="1:37">
      <c r="A144" s="230" t="str">
        <f>+'Usos finales'!E$190</f>
        <v>Otros</v>
      </c>
      <c r="C144" s="83"/>
    </row>
    <row r="145" spans="1:37">
      <c r="A145" s="179" t="str">
        <f>+'Usos finales'!E$191</f>
        <v>Diesel</v>
      </c>
      <c r="B145" s="226" t="s">
        <v>391</v>
      </c>
      <c r="C145" s="227"/>
      <c r="D145" s="242">
        <f>+'Usos finales'!F$191</f>
        <v>1.727574750830565E-3</v>
      </c>
      <c r="E145" s="240">
        <f t="shared" ref="E145:AK145" si="50">+D145</f>
        <v>1.727574750830565E-3</v>
      </c>
      <c r="F145" s="240">
        <f t="shared" si="50"/>
        <v>1.727574750830565E-3</v>
      </c>
      <c r="G145" s="240">
        <f t="shared" si="50"/>
        <v>1.727574750830565E-3</v>
      </c>
      <c r="H145" s="240">
        <f t="shared" si="50"/>
        <v>1.727574750830565E-3</v>
      </c>
      <c r="I145" s="240">
        <f t="shared" si="50"/>
        <v>1.727574750830565E-3</v>
      </c>
      <c r="J145" s="240">
        <f t="shared" si="50"/>
        <v>1.727574750830565E-3</v>
      </c>
      <c r="K145" s="240">
        <f t="shared" si="50"/>
        <v>1.727574750830565E-3</v>
      </c>
      <c r="L145" s="240">
        <f t="shared" si="50"/>
        <v>1.727574750830565E-3</v>
      </c>
      <c r="M145" s="240">
        <f t="shared" si="50"/>
        <v>1.727574750830565E-3</v>
      </c>
      <c r="N145" s="240">
        <f t="shared" si="50"/>
        <v>1.727574750830565E-3</v>
      </c>
      <c r="O145" s="240">
        <f t="shared" si="50"/>
        <v>1.727574750830565E-3</v>
      </c>
      <c r="P145" s="240">
        <f t="shared" si="50"/>
        <v>1.727574750830565E-3</v>
      </c>
      <c r="Q145" s="240">
        <f t="shared" si="50"/>
        <v>1.727574750830565E-3</v>
      </c>
      <c r="R145" s="240">
        <f t="shared" si="50"/>
        <v>1.727574750830565E-3</v>
      </c>
      <c r="S145" s="240">
        <f t="shared" si="50"/>
        <v>1.727574750830565E-3</v>
      </c>
      <c r="T145" s="240">
        <f t="shared" si="50"/>
        <v>1.727574750830565E-3</v>
      </c>
      <c r="U145" s="240">
        <f t="shared" si="50"/>
        <v>1.727574750830565E-3</v>
      </c>
      <c r="V145" s="240">
        <f t="shared" si="50"/>
        <v>1.727574750830565E-3</v>
      </c>
      <c r="W145" s="240">
        <f t="shared" si="50"/>
        <v>1.727574750830565E-3</v>
      </c>
      <c r="X145" s="240">
        <f t="shared" si="50"/>
        <v>1.727574750830565E-3</v>
      </c>
      <c r="Y145" s="240">
        <f t="shared" si="50"/>
        <v>1.727574750830565E-3</v>
      </c>
      <c r="Z145" s="240">
        <f t="shared" si="50"/>
        <v>1.727574750830565E-3</v>
      </c>
      <c r="AA145" s="240">
        <f t="shared" si="50"/>
        <v>1.727574750830565E-3</v>
      </c>
      <c r="AB145" s="240">
        <f t="shared" si="50"/>
        <v>1.727574750830565E-3</v>
      </c>
      <c r="AC145" s="240">
        <f t="shared" si="50"/>
        <v>1.727574750830565E-3</v>
      </c>
      <c r="AD145" s="240">
        <f t="shared" si="50"/>
        <v>1.727574750830565E-3</v>
      </c>
      <c r="AE145" s="240">
        <f t="shared" si="50"/>
        <v>1.727574750830565E-3</v>
      </c>
      <c r="AF145" s="240">
        <f t="shared" si="50"/>
        <v>1.727574750830565E-3</v>
      </c>
      <c r="AG145" s="240">
        <f t="shared" si="50"/>
        <v>1.727574750830565E-3</v>
      </c>
      <c r="AH145" s="240">
        <f t="shared" si="50"/>
        <v>1.727574750830565E-3</v>
      </c>
      <c r="AI145" s="240">
        <f t="shared" si="50"/>
        <v>1.727574750830565E-3</v>
      </c>
      <c r="AJ145" s="240">
        <f t="shared" si="50"/>
        <v>1.727574750830565E-3</v>
      </c>
      <c r="AK145" s="240">
        <f t="shared" si="50"/>
        <v>1.727574750830565E-3</v>
      </c>
    </row>
    <row r="146" spans="1:37">
      <c r="A146" s="179" t="str">
        <f>+'Usos finales'!E$192</f>
        <v>Electricidad</v>
      </c>
      <c r="B146" s="226" t="s">
        <v>391</v>
      </c>
      <c r="C146" s="227"/>
      <c r="D146" s="242">
        <f>+'Usos finales'!F$192</f>
        <v>0.98671096345514941</v>
      </c>
      <c r="E146" s="240">
        <f t="shared" ref="E146:AK146" si="51">+D146</f>
        <v>0.98671096345514941</v>
      </c>
      <c r="F146" s="240">
        <f t="shared" si="51"/>
        <v>0.98671096345514941</v>
      </c>
      <c r="G146" s="240">
        <f t="shared" si="51"/>
        <v>0.98671096345514941</v>
      </c>
      <c r="H146" s="240">
        <f t="shared" si="51"/>
        <v>0.98671096345514941</v>
      </c>
      <c r="I146" s="240">
        <f t="shared" si="51"/>
        <v>0.98671096345514941</v>
      </c>
      <c r="J146" s="240">
        <f t="shared" si="51"/>
        <v>0.98671096345514941</v>
      </c>
      <c r="K146" s="240">
        <f t="shared" si="51"/>
        <v>0.98671096345514941</v>
      </c>
      <c r="L146" s="240">
        <f t="shared" si="51"/>
        <v>0.98671096345514941</v>
      </c>
      <c r="M146" s="240">
        <f t="shared" si="51"/>
        <v>0.98671096345514941</v>
      </c>
      <c r="N146" s="240">
        <f t="shared" si="51"/>
        <v>0.98671096345514941</v>
      </c>
      <c r="O146" s="240">
        <f t="shared" si="51"/>
        <v>0.98671096345514941</v>
      </c>
      <c r="P146" s="240">
        <f t="shared" si="51"/>
        <v>0.98671096345514941</v>
      </c>
      <c r="Q146" s="240">
        <f t="shared" si="51"/>
        <v>0.98671096345514941</v>
      </c>
      <c r="R146" s="240">
        <f t="shared" si="51"/>
        <v>0.98671096345514941</v>
      </c>
      <c r="S146" s="240">
        <f t="shared" si="51"/>
        <v>0.98671096345514941</v>
      </c>
      <c r="T146" s="240">
        <f t="shared" si="51"/>
        <v>0.98671096345514941</v>
      </c>
      <c r="U146" s="240">
        <f t="shared" si="51"/>
        <v>0.98671096345514941</v>
      </c>
      <c r="V146" s="240">
        <f t="shared" si="51"/>
        <v>0.98671096345514941</v>
      </c>
      <c r="W146" s="240">
        <f t="shared" si="51"/>
        <v>0.98671096345514941</v>
      </c>
      <c r="X146" s="240">
        <f t="shared" si="51"/>
        <v>0.98671096345514941</v>
      </c>
      <c r="Y146" s="240">
        <f t="shared" si="51"/>
        <v>0.98671096345514941</v>
      </c>
      <c r="Z146" s="240">
        <f t="shared" si="51"/>
        <v>0.98671096345514941</v>
      </c>
      <c r="AA146" s="240">
        <f t="shared" si="51"/>
        <v>0.98671096345514941</v>
      </c>
      <c r="AB146" s="240">
        <f t="shared" si="51"/>
        <v>0.98671096345514941</v>
      </c>
      <c r="AC146" s="240">
        <f t="shared" si="51"/>
        <v>0.98671096345514941</v>
      </c>
      <c r="AD146" s="240">
        <f t="shared" si="51"/>
        <v>0.98671096345514941</v>
      </c>
      <c r="AE146" s="240">
        <f t="shared" si="51"/>
        <v>0.98671096345514941</v>
      </c>
      <c r="AF146" s="240">
        <f t="shared" si="51"/>
        <v>0.98671096345514941</v>
      </c>
      <c r="AG146" s="240">
        <f t="shared" si="51"/>
        <v>0.98671096345514941</v>
      </c>
      <c r="AH146" s="240">
        <f t="shared" si="51"/>
        <v>0.98671096345514941</v>
      </c>
      <c r="AI146" s="240">
        <f t="shared" si="51"/>
        <v>0.98671096345514941</v>
      </c>
      <c r="AJ146" s="240">
        <f t="shared" si="51"/>
        <v>0.98671096345514941</v>
      </c>
      <c r="AK146" s="240">
        <f t="shared" si="51"/>
        <v>0.98671096345514941</v>
      </c>
    </row>
    <row r="147" spans="1:37">
      <c r="A147" s="179" t="str">
        <f>+'Usos finales'!E$193</f>
        <v>Gas Natural</v>
      </c>
      <c r="B147" s="226" t="s">
        <v>391</v>
      </c>
      <c r="C147" s="227"/>
      <c r="D147" s="242">
        <f>+'Usos finales'!F$193</f>
        <v>1.142857142857143E-2</v>
      </c>
      <c r="E147" s="240">
        <f t="shared" ref="E147:AK147" si="52">+D147</f>
        <v>1.142857142857143E-2</v>
      </c>
      <c r="F147" s="240">
        <f t="shared" si="52"/>
        <v>1.142857142857143E-2</v>
      </c>
      <c r="G147" s="240">
        <f t="shared" si="52"/>
        <v>1.142857142857143E-2</v>
      </c>
      <c r="H147" s="240">
        <f t="shared" si="52"/>
        <v>1.142857142857143E-2</v>
      </c>
      <c r="I147" s="240">
        <f t="shared" si="52"/>
        <v>1.142857142857143E-2</v>
      </c>
      <c r="J147" s="240">
        <f t="shared" si="52"/>
        <v>1.142857142857143E-2</v>
      </c>
      <c r="K147" s="240">
        <f t="shared" si="52"/>
        <v>1.142857142857143E-2</v>
      </c>
      <c r="L147" s="240">
        <f t="shared" si="52"/>
        <v>1.142857142857143E-2</v>
      </c>
      <c r="M147" s="240">
        <f t="shared" si="52"/>
        <v>1.142857142857143E-2</v>
      </c>
      <c r="N147" s="240">
        <f t="shared" si="52"/>
        <v>1.142857142857143E-2</v>
      </c>
      <c r="O147" s="240">
        <f t="shared" si="52"/>
        <v>1.142857142857143E-2</v>
      </c>
      <c r="P147" s="240">
        <f t="shared" si="52"/>
        <v>1.142857142857143E-2</v>
      </c>
      <c r="Q147" s="240">
        <f t="shared" si="52"/>
        <v>1.142857142857143E-2</v>
      </c>
      <c r="R147" s="240">
        <f t="shared" si="52"/>
        <v>1.142857142857143E-2</v>
      </c>
      <c r="S147" s="240">
        <f t="shared" si="52"/>
        <v>1.142857142857143E-2</v>
      </c>
      <c r="T147" s="240">
        <f t="shared" si="52"/>
        <v>1.142857142857143E-2</v>
      </c>
      <c r="U147" s="240">
        <f t="shared" si="52"/>
        <v>1.142857142857143E-2</v>
      </c>
      <c r="V147" s="240">
        <f t="shared" si="52"/>
        <v>1.142857142857143E-2</v>
      </c>
      <c r="W147" s="240">
        <f t="shared" si="52"/>
        <v>1.142857142857143E-2</v>
      </c>
      <c r="X147" s="240">
        <f t="shared" si="52"/>
        <v>1.142857142857143E-2</v>
      </c>
      <c r="Y147" s="240">
        <f t="shared" si="52"/>
        <v>1.142857142857143E-2</v>
      </c>
      <c r="Z147" s="240">
        <f t="shared" si="52"/>
        <v>1.142857142857143E-2</v>
      </c>
      <c r="AA147" s="240">
        <f t="shared" si="52"/>
        <v>1.142857142857143E-2</v>
      </c>
      <c r="AB147" s="240">
        <f t="shared" si="52"/>
        <v>1.142857142857143E-2</v>
      </c>
      <c r="AC147" s="240">
        <f t="shared" si="52"/>
        <v>1.142857142857143E-2</v>
      </c>
      <c r="AD147" s="240">
        <f t="shared" si="52"/>
        <v>1.142857142857143E-2</v>
      </c>
      <c r="AE147" s="240">
        <f t="shared" si="52"/>
        <v>1.142857142857143E-2</v>
      </c>
      <c r="AF147" s="240">
        <f t="shared" si="52"/>
        <v>1.142857142857143E-2</v>
      </c>
      <c r="AG147" s="240">
        <f t="shared" si="52"/>
        <v>1.142857142857143E-2</v>
      </c>
      <c r="AH147" s="240">
        <f t="shared" si="52"/>
        <v>1.142857142857143E-2</v>
      </c>
      <c r="AI147" s="240">
        <f t="shared" si="52"/>
        <v>1.142857142857143E-2</v>
      </c>
      <c r="AJ147" s="240">
        <f t="shared" si="52"/>
        <v>1.142857142857143E-2</v>
      </c>
      <c r="AK147" s="240">
        <f t="shared" si="52"/>
        <v>1.142857142857143E-2</v>
      </c>
    </row>
    <row r="148" spans="1:37">
      <c r="A148" s="179" t="str">
        <f>+'Usos finales'!E$194</f>
        <v>GLP</v>
      </c>
      <c r="B148" s="226" t="s">
        <v>391</v>
      </c>
      <c r="C148" s="227"/>
      <c r="D148" s="242">
        <f>+'Usos finales'!F$194</f>
        <v>1.3289036544850502E-4</v>
      </c>
      <c r="E148" s="240">
        <f t="shared" ref="E148:AK148" si="53">+D148</f>
        <v>1.3289036544850502E-4</v>
      </c>
      <c r="F148" s="240">
        <f t="shared" si="53"/>
        <v>1.3289036544850502E-4</v>
      </c>
      <c r="G148" s="240">
        <f t="shared" si="53"/>
        <v>1.3289036544850502E-4</v>
      </c>
      <c r="H148" s="240">
        <f t="shared" si="53"/>
        <v>1.3289036544850502E-4</v>
      </c>
      <c r="I148" s="240">
        <f t="shared" si="53"/>
        <v>1.3289036544850502E-4</v>
      </c>
      <c r="J148" s="240">
        <f t="shared" si="53"/>
        <v>1.3289036544850502E-4</v>
      </c>
      <c r="K148" s="240">
        <f t="shared" si="53"/>
        <v>1.3289036544850502E-4</v>
      </c>
      <c r="L148" s="240">
        <f t="shared" si="53"/>
        <v>1.3289036544850502E-4</v>
      </c>
      <c r="M148" s="240">
        <f t="shared" si="53"/>
        <v>1.3289036544850502E-4</v>
      </c>
      <c r="N148" s="240">
        <f t="shared" si="53"/>
        <v>1.3289036544850502E-4</v>
      </c>
      <c r="O148" s="240">
        <f t="shared" si="53"/>
        <v>1.3289036544850502E-4</v>
      </c>
      <c r="P148" s="240">
        <f t="shared" si="53"/>
        <v>1.3289036544850502E-4</v>
      </c>
      <c r="Q148" s="240">
        <f t="shared" si="53"/>
        <v>1.3289036544850502E-4</v>
      </c>
      <c r="R148" s="240">
        <f t="shared" si="53"/>
        <v>1.3289036544850502E-4</v>
      </c>
      <c r="S148" s="240">
        <f t="shared" si="53"/>
        <v>1.3289036544850502E-4</v>
      </c>
      <c r="T148" s="240">
        <f t="shared" si="53"/>
        <v>1.3289036544850502E-4</v>
      </c>
      <c r="U148" s="240">
        <f t="shared" si="53"/>
        <v>1.3289036544850502E-4</v>
      </c>
      <c r="V148" s="240">
        <f t="shared" si="53"/>
        <v>1.3289036544850502E-4</v>
      </c>
      <c r="W148" s="240">
        <f t="shared" si="53"/>
        <v>1.3289036544850502E-4</v>
      </c>
      <c r="X148" s="240">
        <f t="shared" si="53"/>
        <v>1.3289036544850502E-4</v>
      </c>
      <c r="Y148" s="240">
        <f t="shared" si="53"/>
        <v>1.3289036544850502E-4</v>
      </c>
      <c r="Z148" s="240">
        <f t="shared" si="53"/>
        <v>1.3289036544850502E-4</v>
      </c>
      <c r="AA148" s="240">
        <f t="shared" si="53"/>
        <v>1.3289036544850502E-4</v>
      </c>
      <c r="AB148" s="240">
        <f t="shared" si="53"/>
        <v>1.3289036544850502E-4</v>
      </c>
      <c r="AC148" s="240">
        <f t="shared" si="53"/>
        <v>1.3289036544850502E-4</v>
      </c>
      <c r="AD148" s="240">
        <f t="shared" si="53"/>
        <v>1.3289036544850502E-4</v>
      </c>
      <c r="AE148" s="240">
        <f t="shared" si="53"/>
        <v>1.3289036544850502E-4</v>
      </c>
      <c r="AF148" s="240">
        <f t="shared" si="53"/>
        <v>1.3289036544850502E-4</v>
      </c>
      <c r="AG148" s="240">
        <f t="shared" si="53"/>
        <v>1.3289036544850502E-4</v>
      </c>
      <c r="AH148" s="240">
        <f t="shared" si="53"/>
        <v>1.3289036544850502E-4</v>
      </c>
      <c r="AI148" s="240">
        <f t="shared" si="53"/>
        <v>1.3289036544850502E-4</v>
      </c>
      <c r="AJ148" s="240">
        <f t="shared" si="53"/>
        <v>1.3289036544850502E-4</v>
      </c>
      <c r="AK148" s="240">
        <f t="shared" si="53"/>
        <v>1.3289036544850502E-4</v>
      </c>
    </row>
    <row r="151" spans="1:37">
      <c r="A151" s="230" t="s">
        <v>481</v>
      </c>
      <c r="B151" s="83"/>
      <c r="C151" s="83"/>
      <c r="D151" s="114"/>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114"/>
      <c r="AF151" s="114"/>
      <c r="AG151" s="114"/>
      <c r="AH151" s="114"/>
      <c r="AI151" s="114"/>
      <c r="AJ151" s="114"/>
      <c r="AK151" s="114"/>
    </row>
    <row r="152" spans="1:37">
      <c r="A152" s="225" t="s">
        <v>17</v>
      </c>
      <c r="B152" s="226" t="s">
        <v>392</v>
      </c>
      <c r="C152" s="227" t="s">
        <v>465</v>
      </c>
      <c r="D152" s="174">
        <f>+D$5*(D$43*D131+D$44*D135+D$46*D140+D$49*D145)</f>
        <v>51054.12</v>
      </c>
      <c r="E152" s="174">
        <f t="shared" ref="E152:AK152" si="54">+E$5*(E$43*E131+E$44*E135+E$46*E140+E$49*E145)</f>
        <v>51054.12000000001</v>
      </c>
      <c r="F152" s="174">
        <f t="shared" si="54"/>
        <v>51054.12000000001</v>
      </c>
      <c r="G152" s="174">
        <f t="shared" si="54"/>
        <v>51054.12</v>
      </c>
      <c r="H152" s="174">
        <f t="shared" si="54"/>
        <v>51054.12</v>
      </c>
      <c r="I152" s="174">
        <f t="shared" si="54"/>
        <v>51054.12</v>
      </c>
      <c r="J152" s="174">
        <f t="shared" si="54"/>
        <v>66540.536400000012</v>
      </c>
      <c r="K152" s="174">
        <f t="shared" si="54"/>
        <v>65008.912800000006</v>
      </c>
      <c r="L152" s="174">
        <f t="shared" si="54"/>
        <v>79346.611500000014</v>
      </c>
      <c r="M152" s="174">
        <f t="shared" si="54"/>
        <v>77432.082000000024</v>
      </c>
      <c r="N152" s="174">
        <f t="shared" si="54"/>
        <v>75517.552500000034</v>
      </c>
      <c r="O152" s="174">
        <f t="shared" si="54"/>
        <v>88323.627600000065</v>
      </c>
      <c r="P152" s="174">
        <f t="shared" si="54"/>
        <v>86026.192200000078</v>
      </c>
      <c r="Q152" s="174">
        <f t="shared" si="54"/>
        <v>97683.549600000086</v>
      </c>
      <c r="R152" s="174">
        <f t="shared" si="54"/>
        <v>95003.2083000001</v>
      </c>
      <c r="S152" s="174">
        <f t="shared" si="54"/>
        <v>92322.867000000115</v>
      </c>
      <c r="T152" s="174">
        <f t="shared" si="54"/>
        <v>102448.60080000015</v>
      </c>
      <c r="U152" s="174">
        <f t="shared" si="54"/>
        <v>99385.353600000177</v>
      </c>
      <c r="V152" s="174">
        <f t="shared" si="54"/>
        <v>108362.36970000018</v>
      </c>
      <c r="W152" s="174">
        <f t="shared" si="54"/>
        <v>104916.21660000022</v>
      </c>
      <c r="X152" s="174">
        <f t="shared" si="54"/>
        <v>112744.51500000025</v>
      </c>
      <c r="Y152" s="174">
        <f t="shared" si="54"/>
        <v>108915.45600000027</v>
      </c>
      <c r="Z152" s="174">
        <f t="shared" si="54"/>
        <v>115595.03670000032</v>
      </c>
      <c r="AA152" s="174">
        <f t="shared" si="54"/>
        <v>111383.07180000034</v>
      </c>
      <c r="AB152" s="174">
        <f t="shared" si="54"/>
        <v>107171.10690000036</v>
      </c>
      <c r="AC152" s="174">
        <f t="shared" si="54"/>
        <v>112319.06400000042</v>
      </c>
      <c r="AD152" s="174">
        <f t="shared" si="54"/>
        <v>107724.19320000045</v>
      </c>
      <c r="AE152" s="174">
        <f t="shared" si="54"/>
        <v>111723.43260000051</v>
      </c>
      <c r="AF152" s="174">
        <f t="shared" si="54"/>
        <v>106745.65590000054</v>
      </c>
      <c r="AG152" s="174">
        <f t="shared" si="54"/>
        <v>109596.17760000059</v>
      </c>
      <c r="AH152" s="174">
        <f t="shared" si="54"/>
        <v>104235.49500000061</v>
      </c>
      <c r="AI152" s="174">
        <f t="shared" si="54"/>
        <v>98874.812400000636</v>
      </c>
      <c r="AJ152" s="174">
        <f t="shared" si="54"/>
        <v>100193.71050000071</v>
      </c>
      <c r="AK152" s="174">
        <f t="shared" si="54"/>
        <v>94450.122000000003</v>
      </c>
    </row>
    <row r="153" spans="1:37">
      <c r="A153" s="225" t="s">
        <v>7</v>
      </c>
      <c r="B153" s="226" t="s">
        <v>392</v>
      </c>
      <c r="C153" s="227" t="s">
        <v>465</v>
      </c>
      <c r="D153" s="174">
        <f>+D$5*(D$44*D136+D$46*D141+D$49*D146+D$45+D47+D48)</f>
        <v>38879676</v>
      </c>
      <c r="E153" s="174">
        <f t="shared" ref="E153:AK153" si="55">+E$5*(E$44*E136+E$46*E141+E$49*E146+E$45+E47+E48)</f>
        <v>38879676</v>
      </c>
      <c r="F153" s="174">
        <f t="shared" si="55"/>
        <v>38879676</v>
      </c>
      <c r="G153" s="174">
        <f t="shared" si="55"/>
        <v>38879676</v>
      </c>
      <c r="H153" s="174">
        <f t="shared" si="55"/>
        <v>38879676</v>
      </c>
      <c r="I153" s="174">
        <f t="shared" si="55"/>
        <v>38879676</v>
      </c>
      <c r="J153" s="174">
        <f t="shared" si="55"/>
        <v>51851349.719999999</v>
      </c>
      <c r="K153" s="174">
        <f t="shared" si="55"/>
        <v>51863131.439999998</v>
      </c>
      <c r="L153" s="174">
        <f t="shared" si="55"/>
        <v>64843641.449999996</v>
      </c>
      <c r="M153" s="174">
        <f t="shared" si="55"/>
        <v>64858368.599999994</v>
      </c>
      <c r="N153" s="174">
        <f t="shared" si="55"/>
        <v>64873095.749999993</v>
      </c>
      <c r="O153" s="174">
        <f t="shared" si="55"/>
        <v>77865387.479999989</v>
      </c>
      <c r="P153" s="174">
        <f t="shared" si="55"/>
        <v>77883060.060000002</v>
      </c>
      <c r="Q153" s="174">
        <f t="shared" si="55"/>
        <v>90884188.079999998</v>
      </c>
      <c r="R153" s="174">
        <f t="shared" si="55"/>
        <v>90904806.089999989</v>
      </c>
      <c r="S153" s="174">
        <f t="shared" si="55"/>
        <v>90925424.100000009</v>
      </c>
      <c r="T153" s="174">
        <f t="shared" si="55"/>
        <v>103938333.84</v>
      </c>
      <c r="U153" s="174">
        <f t="shared" si="55"/>
        <v>103961897.28</v>
      </c>
      <c r="V153" s="174">
        <f t="shared" si="55"/>
        <v>116983643.31</v>
      </c>
      <c r="W153" s="174">
        <f t="shared" si="55"/>
        <v>117010152.17999999</v>
      </c>
      <c r="X153" s="174">
        <f t="shared" si="55"/>
        <v>130040734.5</v>
      </c>
      <c r="Y153" s="174">
        <f t="shared" si="55"/>
        <v>130070188.79999998</v>
      </c>
      <c r="Z153" s="174">
        <f t="shared" si="55"/>
        <v>143109607.41</v>
      </c>
      <c r="AA153" s="174">
        <f t="shared" si="55"/>
        <v>143142007.13999999</v>
      </c>
      <c r="AB153" s="174">
        <f t="shared" si="55"/>
        <v>143174406.86999997</v>
      </c>
      <c r="AC153" s="174">
        <f t="shared" si="55"/>
        <v>156225607.19999999</v>
      </c>
      <c r="AD153" s="174">
        <f t="shared" si="55"/>
        <v>156260952.35999998</v>
      </c>
      <c r="AE153" s="174">
        <f t="shared" si="55"/>
        <v>169320988.97999999</v>
      </c>
      <c r="AF153" s="174">
        <f t="shared" si="55"/>
        <v>169359279.56999999</v>
      </c>
      <c r="AG153" s="174">
        <f t="shared" si="55"/>
        <v>182428152.48000002</v>
      </c>
      <c r="AH153" s="174">
        <f t="shared" si="55"/>
        <v>182469388.5</v>
      </c>
      <c r="AI153" s="174">
        <f t="shared" si="55"/>
        <v>182510624.51999998</v>
      </c>
      <c r="AJ153" s="174">
        <f t="shared" si="55"/>
        <v>195591279.14999998</v>
      </c>
      <c r="AK153" s="174">
        <f t="shared" si="55"/>
        <v>195635460.59999999</v>
      </c>
    </row>
    <row r="154" spans="1:37">
      <c r="A154" s="225" t="s">
        <v>16</v>
      </c>
      <c r="B154" s="226" t="s">
        <v>392</v>
      </c>
      <c r="C154" s="227" t="s">
        <v>465</v>
      </c>
      <c r="D154" s="174">
        <f>+D$5*(D$43*D132+D$44*D137+D$46*D142+D$49*D147)</f>
        <v>337742.64</v>
      </c>
      <c r="E154" s="174">
        <f t="shared" ref="E154:AK154" si="56">+E$5*(E$43*E132+E$44*E137+E$46*E142+E$49*E147)</f>
        <v>337742.64</v>
      </c>
      <c r="F154" s="174">
        <f t="shared" si="56"/>
        <v>337742.64000000007</v>
      </c>
      <c r="G154" s="174">
        <f t="shared" si="56"/>
        <v>337742.64</v>
      </c>
      <c r="H154" s="174">
        <f t="shared" si="56"/>
        <v>337742.64000000007</v>
      </c>
      <c r="I154" s="174">
        <f t="shared" si="56"/>
        <v>337742.64000000007</v>
      </c>
      <c r="J154" s="174">
        <f t="shared" si="56"/>
        <v>440191.24080000015</v>
      </c>
      <c r="K154" s="174">
        <f t="shared" si="56"/>
        <v>430058.96160000016</v>
      </c>
      <c r="L154" s="174">
        <f t="shared" si="56"/>
        <v>524908.35300000024</v>
      </c>
      <c r="M154" s="174">
        <f t="shared" si="56"/>
        <v>512243.00400000031</v>
      </c>
      <c r="N154" s="174">
        <f t="shared" si="56"/>
        <v>499577.65500000032</v>
      </c>
      <c r="O154" s="174">
        <f t="shared" si="56"/>
        <v>584294.76720000047</v>
      </c>
      <c r="P154" s="174">
        <f t="shared" si="56"/>
        <v>569096.3484000006</v>
      </c>
      <c r="Q154" s="174">
        <f t="shared" si="56"/>
        <v>646214.25120000076</v>
      </c>
      <c r="R154" s="174">
        <f t="shared" si="56"/>
        <v>628482.76260000083</v>
      </c>
      <c r="S154" s="174">
        <f t="shared" si="56"/>
        <v>610751.27400000091</v>
      </c>
      <c r="T154" s="174">
        <f t="shared" si="56"/>
        <v>677736.89760000119</v>
      </c>
      <c r="U154" s="174">
        <f t="shared" si="56"/>
        <v>657472.33920000133</v>
      </c>
      <c r="V154" s="174">
        <f t="shared" si="56"/>
        <v>716858.75340000144</v>
      </c>
      <c r="W154" s="174">
        <f t="shared" si="56"/>
        <v>694061.12520000164</v>
      </c>
      <c r="X154" s="174">
        <f t="shared" si="56"/>
        <v>745848.33000000194</v>
      </c>
      <c r="Y154" s="174">
        <f t="shared" si="56"/>
        <v>720517.63200000208</v>
      </c>
      <c r="Z154" s="174">
        <f t="shared" si="56"/>
        <v>764705.62740000233</v>
      </c>
      <c r="AA154" s="174">
        <f t="shared" si="56"/>
        <v>736841.8596000023</v>
      </c>
      <c r="AB154" s="174">
        <f t="shared" si="56"/>
        <v>708978.09180000238</v>
      </c>
      <c r="AC154" s="174">
        <f t="shared" si="56"/>
        <v>743033.80800000287</v>
      </c>
      <c r="AD154" s="174">
        <f t="shared" si="56"/>
        <v>712636.9704000029</v>
      </c>
      <c r="AE154" s="174">
        <f t="shared" si="56"/>
        <v>739093.47720000334</v>
      </c>
      <c r="AF154" s="174">
        <f t="shared" si="56"/>
        <v>706163.56980000343</v>
      </c>
      <c r="AG154" s="174">
        <f t="shared" si="56"/>
        <v>725020.86720000382</v>
      </c>
      <c r="AH154" s="174">
        <f t="shared" si="56"/>
        <v>689557.89000000409</v>
      </c>
      <c r="AI154" s="174">
        <f t="shared" si="56"/>
        <v>654094.91280000412</v>
      </c>
      <c r="AJ154" s="174">
        <f t="shared" si="56"/>
        <v>662819.93100000464</v>
      </c>
      <c r="AK154" s="174">
        <f t="shared" si="56"/>
        <v>624823.88399999996</v>
      </c>
    </row>
    <row r="155" spans="1:37">
      <c r="A155" s="225" t="s">
        <v>18</v>
      </c>
      <c r="B155" s="226" t="s">
        <v>392</v>
      </c>
      <c r="C155" s="227" t="s">
        <v>465</v>
      </c>
      <c r="D155" s="174">
        <f>+D$5*(D$43*D133+D$44*D138+D$46*D143+D$49*D148)</f>
        <v>3927.24</v>
      </c>
      <c r="E155" s="174">
        <f t="shared" ref="E155:AK155" si="57">+E$5*(E$43*E133+E$44*E138+E$46*E143+E$49*E148)</f>
        <v>3927.2400000000007</v>
      </c>
      <c r="F155" s="174">
        <f t="shared" si="57"/>
        <v>3927.2400000000011</v>
      </c>
      <c r="G155" s="174">
        <f t="shared" si="57"/>
        <v>3927.2400000000011</v>
      </c>
      <c r="H155" s="174">
        <f t="shared" si="57"/>
        <v>3927.2400000000016</v>
      </c>
      <c r="I155" s="174">
        <f t="shared" si="57"/>
        <v>3927.2400000000016</v>
      </c>
      <c r="J155" s="174">
        <f t="shared" si="57"/>
        <v>5118.502800000002</v>
      </c>
      <c r="K155" s="174">
        <f t="shared" si="57"/>
        <v>5000.6856000000025</v>
      </c>
      <c r="L155" s="174">
        <f t="shared" si="57"/>
        <v>6103.5855000000038</v>
      </c>
      <c r="M155" s="174">
        <f t="shared" si="57"/>
        <v>5956.3140000000039</v>
      </c>
      <c r="N155" s="174">
        <f t="shared" si="57"/>
        <v>5809.0425000000059</v>
      </c>
      <c r="O155" s="174">
        <f t="shared" si="57"/>
        <v>6794.1252000000068</v>
      </c>
      <c r="P155" s="174">
        <f t="shared" si="57"/>
        <v>6617.3994000000075</v>
      </c>
      <c r="Q155" s="174">
        <f t="shared" si="57"/>
        <v>7514.1192000000101</v>
      </c>
      <c r="R155" s="174">
        <f t="shared" si="57"/>
        <v>7307.9391000000105</v>
      </c>
      <c r="S155" s="174">
        <f t="shared" si="57"/>
        <v>7101.7590000000118</v>
      </c>
      <c r="T155" s="174">
        <f t="shared" si="57"/>
        <v>7880.6616000000149</v>
      </c>
      <c r="U155" s="174">
        <f t="shared" si="57"/>
        <v>7645.0272000000168</v>
      </c>
      <c r="V155" s="174">
        <f t="shared" si="57"/>
        <v>8335.566900000018</v>
      </c>
      <c r="W155" s="174">
        <f t="shared" si="57"/>
        <v>8070.4782000000205</v>
      </c>
      <c r="X155" s="174">
        <f t="shared" si="57"/>
        <v>8672.6550000000225</v>
      </c>
      <c r="Y155" s="174">
        <f t="shared" si="57"/>
        <v>8378.1120000000246</v>
      </c>
      <c r="Z155" s="174">
        <f t="shared" si="57"/>
        <v>8891.9259000000293</v>
      </c>
      <c r="AA155" s="174">
        <f t="shared" si="57"/>
        <v>8567.9286000000302</v>
      </c>
      <c r="AB155" s="174">
        <f t="shared" si="57"/>
        <v>8243.9313000000311</v>
      </c>
      <c r="AC155" s="174">
        <f t="shared" si="57"/>
        <v>8639.9280000000344</v>
      </c>
      <c r="AD155" s="174">
        <f t="shared" si="57"/>
        <v>8286.4764000000359</v>
      </c>
      <c r="AE155" s="174">
        <f t="shared" si="57"/>
        <v>8594.110200000041</v>
      </c>
      <c r="AF155" s="174">
        <f t="shared" si="57"/>
        <v>8211.2043000000413</v>
      </c>
      <c r="AG155" s="174">
        <f t="shared" si="57"/>
        <v>8430.4752000000481</v>
      </c>
      <c r="AH155" s="174">
        <f t="shared" si="57"/>
        <v>8018.1150000000489</v>
      </c>
      <c r="AI155" s="174">
        <f t="shared" si="57"/>
        <v>7605.7548000000506</v>
      </c>
      <c r="AJ155" s="174">
        <f t="shared" si="57"/>
        <v>7707.2085000000561</v>
      </c>
      <c r="AK155" s="174">
        <f t="shared" si="57"/>
        <v>7265.3940000000011</v>
      </c>
    </row>
    <row r="158" spans="1:37">
      <c r="A158" s="230" t="s">
        <v>483</v>
      </c>
    </row>
    <row r="159" spans="1:37">
      <c r="A159" s="230" t="str">
        <f>+'Usos finales'!E$133</f>
        <v>ACS</v>
      </c>
      <c r="C159" s="83"/>
    </row>
    <row r="160" spans="1:37">
      <c r="A160" s="225" t="str">
        <f>+'Usos finales'!E$134</f>
        <v>Gas Natural</v>
      </c>
      <c r="B160" s="226" t="s">
        <v>391</v>
      </c>
      <c r="C160" s="227" t="s">
        <v>466</v>
      </c>
      <c r="D160" s="244">
        <v>0</v>
      </c>
      <c r="E160" s="240">
        <f t="shared" ref="E160:S160" si="58">+D160</f>
        <v>0</v>
      </c>
      <c r="F160" s="240">
        <f t="shared" si="58"/>
        <v>0</v>
      </c>
      <c r="G160" s="240">
        <f t="shared" si="58"/>
        <v>0</v>
      </c>
      <c r="H160" s="240">
        <f t="shared" si="58"/>
        <v>0</v>
      </c>
      <c r="I160" s="240">
        <f t="shared" si="58"/>
        <v>0</v>
      </c>
      <c r="J160" s="240">
        <f t="shared" si="58"/>
        <v>0</v>
      </c>
      <c r="K160" s="240">
        <f t="shared" si="58"/>
        <v>0</v>
      </c>
      <c r="L160" s="240">
        <f t="shared" si="58"/>
        <v>0</v>
      </c>
      <c r="M160" s="240">
        <f t="shared" si="58"/>
        <v>0</v>
      </c>
      <c r="N160" s="240">
        <f t="shared" si="58"/>
        <v>0</v>
      </c>
      <c r="O160" s="240">
        <f t="shared" si="58"/>
        <v>0</v>
      </c>
      <c r="P160" s="240">
        <f t="shared" si="58"/>
        <v>0</v>
      </c>
      <c r="Q160" s="240">
        <f t="shared" si="58"/>
        <v>0</v>
      </c>
      <c r="R160" s="240">
        <f t="shared" si="58"/>
        <v>0</v>
      </c>
      <c r="S160" s="240">
        <f t="shared" si="58"/>
        <v>0</v>
      </c>
      <c r="T160" s="240">
        <f t="shared" ref="T160:AI161" si="59">+S160</f>
        <v>0</v>
      </c>
      <c r="U160" s="240">
        <f t="shared" ref="U160:AK160" si="60">+T160</f>
        <v>0</v>
      </c>
      <c r="V160" s="240">
        <f t="shared" si="60"/>
        <v>0</v>
      </c>
      <c r="W160" s="240">
        <f t="shared" si="60"/>
        <v>0</v>
      </c>
      <c r="X160" s="240">
        <f t="shared" si="60"/>
        <v>0</v>
      </c>
      <c r="Y160" s="240">
        <f t="shared" si="60"/>
        <v>0</v>
      </c>
      <c r="Z160" s="240">
        <f t="shared" si="60"/>
        <v>0</v>
      </c>
      <c r="AA160" s="240">
        <f t="shared" si="60"/>
        <v>0</v>
      </c>
      <c r="AB160" s="240">
        <f t="shared" si="60"/>
        <v>0</v>
      </c>
      <c r="AC160" s="240">
        <f t="shared" si="60"/>
        <v>0</v>
      </c>
      <c r="AD160" s="240">
        <f t="shared" si="60"/>
        <v>0</v>
      </c>
      <c r="AE160" s="240">
        <f t="shared" si="60"/>
        <v>0</v>
      </c>
      <c r="AF160" s="240">
        <f t="shared" si="60"/>
        <v>0</v>
      </c>
      <c r="AG160" s="240">
        <f t="shared" si="60"/>
        <v>0</v>
      </c>
      <c r="AH160" s="240">
        <f t="shared" si="60"/>
        <v>0</v>
      </c>
      <c r="AI160" s="240">
        <f t="shared" si="60"/>
        <v>0</v>
      </c>
      <c r="AJ160" s="240">
        <f t="shared" si="60"/>
        <v>0</v>
      </c>
      <c r="AK160" s="240">
        <f t="shared" si="60"/>
        <v>0</v>
      </c>
    </row>
    <row r="161" spans="1:37">
      <c r="A161" s="225" t="s">
        <v>18</v>
      </c>
      <c r="B161" s="226" t="s">
        <v>391</v>
      </c>
      <c r="C161" s="227" t="s">
        <v>466</v>
      </c>
      <c r="D161" s="242">
        <v>1</v>
      </c>
      <c r="E161" s="240">
        <f t="shared" ref="E161:S161" si="61">+D161</f>
        <v>1</v>
      </c>
      <c r="F161" s="240">
        <f t="shared" si="61"/>
        <v>1</v>
      </c>
      <c r="G161" s="240">
        <f t="shared" si="61"/>
        <v>1</v>
      </c>
      <c r="H161" s="240">
        <f t="shared" si="61"/>
        <v>1</v>
      </c>
      <c r="I161" s="240">
        <f t="shared" si="61"/>
        <v>1</v>
      </c>
      <c r="J161" s="240">
        <f t="shared" si="61"/>
        <v>1</v>
      </c>
      <c r="K161" s="240">
        <f t="shared" si="61"/>
        <v>1</v>
      </c>
      <c r="L161" s="240">
        <f t="shared" si="61"/>
        <v>1</v>
      </c>
      <c r="M161" s="240">
        <f t="shared" si="61"/>
        <v>1</v>
      </c>
      <c r="N161" s="240">
        <f t="shared" si="61"/>
        <v>1</v>
      </c>
      <c r="O161" s="240">
        <f t="shared" si="61"/>
        <v>1</v>
      </c>
      <c r="P161" s="240">
        <f t="shared" si="61"/>
        <v>1</v>
      </c>
      <c r="Q161" s="240">
        <f t="shared" si="61"/>
        <v>1</v>
      </c>
      <c r="R161" s="240">
        <f t="shared" si="61"/>
        <v>1</v>
      </c>
      <c r="S161" s="240">
        <f t="shared" si="61"/>
        <v>1</v>
      </c>
      <c r="T161" s="240">
        <f t="shared" si="59"/>
        <v>1</v>
      </c>
      <c r="U161" s="240">
        <f t="shared" si="59"/>
        <v>1</v>
      </c>
      <c r="V161" s="240">
        <f t="shared" si="59"/>
        <v>1</v>
      </c>
      <c r="W161" s="240">
        <f t="shared" si="59"/>
        <v>1</v>
      </c>
      <c r="X161" s="240">
        <f t="shared" si="59"/>
        <v>1</v>
      </c>
      <c r="Y161" s="240">
        <f t="shared" si="59"/>
        <v>1</v>
      </c>
      <c r="Z161" s="240">
        <f t="shared" si="59"/>
        <v>1</v>
      </c>
      <c r="AA161" s="240">
        <f t="shared" si="59"/>
        <v>1</v>
      </c>
      <c r="AB161" s="240">
        <f t="shared" si="59"/>
        <v>1</v>
      </c>
      <c r="AC161" s="240">
        <f t="shared" si="59"/>
        <v>1</v>
      </c>
      <c r="AD161" s="240">
        <f t="shared" si="59"/>
        <v>1</v>
      </c>
      <c r="AE161" s="240">
        <f t="shared" si="59"/>
        <v>1</v>
      </c>
      <c r="AF161" s="240">
        <f t="shared" si="59"/>
        <v>1</v>
      </c>
      <c r="AG161" s="240">
        <f t="shared" si="59"/>
        <v>1</v>
      </c>
      <c r="AH161" s="240">
        <f t="shared" si="59"/>
        <v>1</v>
      </c>
      <c r="AI161" s="240">
        <f t="shared" si="59"/>
        <v>1</v>
      </c>
      <c r="AJ161" s="240">
        <f>+AI161</f>
        <v>1</v>
      </c>
      <c r="AK161" s="240">
        <f>+AJ161</f>
        <v>1</v>
      </c>
    </row>
    <row r="162" spans="1:37">
      <c r="A162" s="230" t="str">
        <f>+'Usos finales'!E$139</f>
        <v>Calefacción</v>
      </c>
      <c r="C162" s="83"/>
    </row>
    <row r="163" spans="1:37">
      <c r="A163" s="225" t="str">
        <f>+'Usos finales'!E$140</f>
        <v>Gas Natural</v>
      </c>
      <c r="B163" s="226" t="s">
        <v>391</v>
      </c>
      <c r="C163" s="227" t="s">
        <v>466</v>
      </c>
      <c r="D163" s="244">
        <v>0</v>
      </c>
      <c r="E163" s="240">
        <f t="shared" ref="E163:S163" si="62">+D163</f>
        <v>0</v>
      </c>
      <c r="F163" s="240">
        <f t="shared" si="62"/>
        <v>0</v>
      </c>
      <c r="G163" s="240">
        <f t="shared" si="62"/>
        <v>0</v>
      </c>
      <c r="H163" s="240">
        <f t="shared" si="62"/>
        <v>0</v>
      </c>
      <c r="I163" s="240">
        <f t="shared" si="62"/>
        <v>0</v>
      </c>
      <c r="J163" s="240">
        <f t="shared" si="62"/>
        <v>0</v>
      </c>
      <c r="K163" s="240">
        <f t="shared" si="62"/>
        <v>0</v>
      </c>
      <c r="L163" s="240">
        <f t="shared" si="62"/>
        <v>0</v>
      </c>
      <c r="M163" s="240">
        <f t="shared" si="62"/>
        <v>0</v>
      </c>
      <c r="N163" s="240">
        <f t="shared" si="62"/>
        <v>0</v>
      </c>
      <c r="O163" s="240">
        <f t="shared" si="62"/>
        <v>0</v>
      </c>
      <c r="P163" s="240">
        <f t="shared" si="62"/>
        <v>0</v>
      </c>
      <c r="Q163" s="240">
        <f t="shared" si="62"/>
        <v>0</v>
      </c>
      <c r="R163" s="240">
        <f t="shared" si="62"/>
        <v>0</v>
      </c>
      <c r="S163" s="240">
        <f t="shared" si="62"/>
        <v>0</v>
      </c>
      <c r="T163" s="240">
        <f t="shared" ref="T163:AI164" si="63">+S163</f>
        <v>0</v>
      </c>
      <c r="U163" s="240">
        <f t="shared" ref="U163:AK163" si="64">+T163</f>
        <v>0</v>
      </c>
      <c r="V163" s="240">
        <f t="shared" si="64"/>
        <v>0</v>
      </c>
      <c r="W163" s="240">
        <f t="shared" si="64"/>
        <v>0</v>
      </c>
      <c r="X163" s="240">
        <f t="shared" si="64"/>
        <v>0</v>
      </c>
      <c r="Y163" s="240">
        <f t="shared" si="64"/>
        <v>0</v>
      </c>
      <c r="Z163" s="240">
        <f t="shared" si="64"/>
        <v>0</v>
      </c>
      <c r="AA163" s="240">
        <f t="shared" si="64"/>
        <v>0</v>
      </c>
      <c r="AB163" s="240">
        <f t="shared" si="64"/>
        <v>0</v>
      </c>
      <c r="AC163" s="240">
        <f t="shared" si="64"/>
        <v>0</v>
      </c>
      <c r="AD163" s="240">
        <f t="shared" si="64"/>
        <v>0</v>
      </c>
      <c r="AE163" s="240">
        <f t="shared" si="64"/>
        <v>0</v>
      </c>
      <c r="AF163" s="240">
        <f t="shared" si="64"/>
        <v>0</v>
      </c>
      <c r="AG163" s="240">
        <f t="shared" si="64"/>
        <v>0</v>
      </c>
      <c r="AH163" s="240">
        <f t="shared" si="64"/>
        <v>0</v>
      </c>
      <c r="AI163" s="240">
        <f t="shared" si="64"/>
        <v>0</v>
      </c>
      <c r="AJ163" s="240">
        <f t="shared" si="64"/>
        <v>0</v>
      </c>
      <c r="AK163" s="240">
        <f t="shared" si="64"/>
        <v>0</v>
      </c>
    </row>
    <row r="164" spans="1:37">
      <c r="A164" s="225" t="s">
        <v>18</v>
      </c>
      <c r="B164" s="226" t="s">
        <v>391</v>
      </c>
      <c r="C164" s="227" t="s">
        <v>466</v>
      </c>
      <c r="D164" s="242">
        <v>1</v>
      </c>
      <c r="E164" s="240">
        <f t="shared" ref="E164:S164" si="65">+D164</f>
        <v>1</v>
      </c>
      <c r="F164" s="240">
        <f t="shared" si="65"/>
        <v>1</v>
      </c>
      <c r="G164" s="240">
        <f t="shared" si="65"/>
        <v>1</v>
      </c>
      <c r="H164" s="240">
        <f t="shared" si="65"/>
        <v>1</v>
      </c>
      <c r="I164" s="240">
        <f t="shared" si="65"/>
        <v>1</v>
      </c>
      <c r="J164" s="240">
        <f t="shared" si="65"/>
        <v>1</v>
      </c>
      <c r="K164" s="240">
        <f t="shared" si="65"/>
        <v>1</v>
      </c>
      <c r="L164" s="240">
        <f t="shared" si="65"/>
        <v>1</v>
      </c>
      <c r="M164" s="240">
        <f t="shared" si="65"/>
        <v>1</v>
      </c>
      <c r="N164" s="240">
        <f t="shared" si="65"/>
        <v>1</v>
      </c>
      <c r="O164" s="240">
        <f t="shared" si="65"/>
        <v>1</v>
      </c>
      <c r="P164" s="240">
        <f t="shared" si="65"/>
        <v>1</v>
      </c>
      <c r="Q164" s="240">
        <f t="shared" si="65"/>
        <v>1</v>
      </c>
      <c r="R164" s="240">
        <f t="shared" si="65"/>
        <v>1</v>
      </c>
      <c r="S164" s="240">
        <f t="shared" si="65"/>
        <v>1</v>
      </c>
      <c r="T164" s="240">
        <f t="shared" si="63"/>
        <v>1</v>
      </c>
      <c r="U164" s="240">
        <f t="shared" si="63"/>
        <v>1</v>
      </c>
      <c r="V164" s="240">
        <f t="shared" si="63"/>
        <v>1</v>
      </c>
      <c r="W164" s="240">
        <f t="shared" si="63"/>
        <v>1</v>
      </c>
      <c r="X164" s="240">
        <f t="shared" si="63"/>
        <v>1</v>
      </c>
      <c r="Y164" s="240">
        <f t="shared" si="63"/>
        <v>1</v>
      </c>
      <c r="Z164" s="240">
        <f t="shared" si="63"/>
        <v>1</v>
      </c>
      <c r="AA164" s="240">
        <f t="shared" si="63"/>
        <v>1</v>
      </c>
      <c r="AB164" s="240">
        <f t="shared" si="63"/>
        <v>1</v>
      </c>
      <c r="AC164" s="240">
        <f t="shared" si="63"/>
        <v>1</v>
      </c>
      <c r="AD164" s="240">
        <f t="shared" si="63"/>
        <v>1</v>
      </c>
      <c r="AE164" s="240">
        <f t="shared" si="63"/>
        <v>1</v>
      </c>
      <c r="AF164" s="240">
        <f t="shared" si="63"/>
        <v>1</v>
      </c>
      <c r="AG164" s="240">
        <f t="shared" si="63"/>
        <v>1</v>
      </c>
      <c r="AH164" s="240">
        <f t="shared" si="63"/>
        <v>1</v>
      </c>
      <c r="AI164" s="240">
        <f t="shared" si="63"/>
        <v>1</v>
      </c>
      <c r="AJ164" s="240">
        <f>+AI164</f>
        <v>1</v>
      </c>
      <c r="AK164" s="240">
        <f>+AJ164</f>
        <v>1</v>
      </c>
    </row>
    <row r="165" spans="1:37">
      <c r="A165" s="230" t="str">
        <f>+'Usos finales'!E$141</f>
        <v>Cocción</v>
      </c>
      <c r="C165" s="83"/>
    </row>
    <row r="166" spans="1:37">
      <c r="A166" s="225" t="str">
        <f>+'Usos finales'!E$142</f>
        <v>Gas Natural</v>
      </c>
      <c r="B166" s="226" t="s">
        <v>391</v>
      </c>
      <c r="C166" s="227" t="s">
        <v>466</v>
      </c>
      <c r="D166" s="244">
        <v>0</v>
      </c>
      <c r="E166" s="240">
        <f t="shared" ref="E166:S166" si="66">+D166</f>
        <v>0</v>
      </c>
      <c r="F166" s="240">
        <f t="shared" si="66"/>
        <v>0</v>
      </c>
      <c r="G166" s="240">
        <f t="shared" si="66"/>
        <v>0</v>
      </c>
      <c r="H166" s="240">
        <f t="shared" si="66"/>
        <v>0</v>
      </c>
      <c r="I166" s="240">
        <f t="shared" si="66"/>
        <v>0</v>
      </c>
      <c r="J166" s="240">
        <f t="shared" si="66"/>
        <v>0</v>
      </c>
      <c r="K166" s="240">
        <f t="shared" si="66"/>
        <v>0</v>
      </c>
      <c r="L166" s="240">
        <f t="shared" si="66"/>
        <v>0</v>
      </c>
      <c r="M166" s="240">
        <f t="shared" si="66"/>
        <v>0</v>
      </c>
      <c r="N166" s="240">
        <f t="shared" si="66"/>
        <v>0</v>
      </c>
      <c r="O166" s="240">
        <f t="shared" si="66"/>
        <v>0</v>
      </c>
      <c r="P166" s="240">
        <f t="shared" si="66"/>
        <v>0</v>
      </c>
      <c r="Q166" s="240">
        <f t="shared" si="66"/>
        <v>0</v>
      </c>
      <c r="R166" s="240">
        <f t="shared" si="66"/>
        <v>0</v>
      </c>
      <c r="S166" s="240">
        <f t="shared" si="66"/>
        <v>0</v>
      </c>
      <c r="T166" s="240">
        <f t="shared" ref="T166:AI167" si="67">+S166</f>
        <v>0</v>
      </c>
      <c r="U166" s="240">
        <f t="shared" ref="U166:AK166" si="68">+T166</f>
        <v>0</v>
      </c>
      <c r="V166" s="240">
        <f t="shared" si="68"/>
        <v>0</v>
      </c>
      <c r="W166" s="240">
        <f t="shared" si="68"/>
        <v>0</v>
      </c>
      <c r="X166" s="240">
        <f t="shared" si="68"/>
        <v>0</v>
      </c>
      <c r="Y166" s="240">
        <f t="shared" si="68"/>
        <v>0</v>
      </c>
      <c r="Z166" s="240">
        <f t="shared" si="68"/>
        <v>0</v>
      </c>
      <c r="AA166" s="240">
        <f t="shared" si="68"/>
        <v>0</v>
      </c>
      <c r="AB166" s="240">
        <f t="shared" si="68"/>
        <v>0</v>
      </c>
      <c r="AC166" s="240">
        <f t="shared" si="68"/>
        <v>0</v>
      </c>
      <c r="AD166" s="240">
        <f t="shared" si="68"/>
        <v>0</v>
      </c>
      <c r="AE166" s="240">
        <f t="shared" si="68"/>
        <v>0</v>
      </c>
      <c r="AF166" s="240">
        <f t="shared" si="68"/>
        <v>0</v>
      </c>
      <c r="AG166" s="240">
        <f t="shared" si="68"/>
        <v>0</v>
      </c>
      <c r="AH166" s="240">
        <f t="shared" si="68"/>
        <v>0</v>
      </c>
      <c r="AI166" s="240">
        <f t="shared" si="68"/>
        <v>0</v>
      </c>
      <c r="AJ166" s="240">
        <f t="shared" si="68"/>
        <v>0</v>
      </c>
      <c r="AK166" s="240">
        <f t="shared" si="68"/>
        <v>0</v>
      </c>
    </row>
    <row r="167" spans="1:37">
      <c r="A167" s="225" t="s">
        <v>18</v>
      </c>
      <c r="B167" s="226" t="s">
        <v>391</v>
      </c>
      <c r="C167" s="227" t="s">
        <v>466</v>
      </c>
      <c r="D167" s="242">
        <v>1</v>
      </c>
      <c r="E167" s="240">
        <f t="shared" ref="E167:S167" si="69">+D167</f>
        <v>1</v>
      </c>
      <c r="F167" s="240">
        <f t="shared" si="69"/>
        <v>1</v>
      </c>
      <c r="G167" s="240">
        <f t="shared" si="69"/>
        <v>1</v>
      </c>
      <c r="H167" s="240">
        <f t="shared" si="69"/>
        <v>1</v>
      </c>
      <c r="I167" s="240">
        <f t="shared" si="69"/>
        <v>1</v>
      </c>
      <c r="J167" s="240">
        <f t="shared" si="69"/>
        <v>1</v>
      </c>
      <c r="K167" s="240">
        <f t="shared" si="69"/>
        <v>1</v>
      </c>
      <c r="L167" s="240">
        <f t="shared" si="69"/>
        <v>1</v>
      </c>
      <c r="M167" s="240">
        <f t="shared" si="69"/>
        <v>1</v>
      </c>
      <c r="N167" s="240">
        <f t="shared" si="69"/>
        <v>1</v>
      </c>
      <c r="O167" s="240">
        <f t="shared" si="69"/>
        <v>1</v>
      </c>
      <c r="P167" s="240">
        <f t="shared" si="69"/>
        <v>1</v>
      </c>
      <c r="Q167" s="240">
        <f t="shared" si="69"/>
        <v>1</v>
      </c>
      <c r="R167" s="240">
        <f t="shared" si="69"/>
        <v>1</v>
      </c>
      <c r="S167" s="240">
        <f t="shared" si="69"/>
        <v>1</v>
      </c>
      <c r="T167" s="240">
        <f t="shared" si="67"/>
        <v>1</v>
      </c>
      <c r="U167" s="240">
        <f t="shared" si="67"/>
        <v>1</v>
      </c>
      <c r="V167" s="240">
        <f t="shared" si="67"/>
        <v>1</v>
      </c>
      <c r="W167" s="240">
        <f t="shared" si="67"/>
        <v>1</v>
      </c>
      <c r="X167" s="240">
        <f t="shared" si="67"/>
        <v>1</v>
      </c>
      <c r="Y167" s="240">
        <f t="shared" si="67"/>
        <v>1</v>
      </c>
      <c r="Z167" s="240">
        <f t="shared" si="67"/>
        <v>1</v>
      </c>
      <c r="AA167" s="240">
        <f t="shared" si="67"/>
        <v>1</v>
      </c>
      <c r="AB167" s="240">
        <f t="shared" si="67"/>
        <v>1</v>
      </c>
      <c r="AC167" s="240">
        <f t="shared" si="67"/>
        <v>1</v>
      </c>
      <c r="AD167" s="240">
        <f t="shared" si="67"/>
        <v>1</v>
      </c>
      <c r="AE167" s="240">
        <f t="shared" si="67"/>
        <v>1</v>
      </c>
      <c r="AF167" s="240">
        <f t="shared" si="67"/>
        <v>1</v>
      </c>
      <c r="AG167" s="240">
        <f t="shared" si="67"/>
        <v>1</v>
      </c>
      <c r="AH167" s="240">
        <f t="shared" si="67"/>
        <v>1</v>
      </c>
      <c r="AI167" s="240">
        <f t="shared" si="67"/>
        <v>1</v>
      </c>
      <c r="AJ167" s="240">
        <f>+AI167</f>
        <v>1</v>
      </c>
      <c r="AK167" s="240">
        <f>+AJ167</f>
        <v>1</v>
      </c>
    </row>
    <row r="170" spans="1:37">
      <c r="A170" s="230" t="s">
        <v>484</v>
      </c>
      <c r="C170" s="83"/>
    </row>
    <row r="171" spans="1:37">
      <c r="A171" s="225" t="s">
        <v>17</v>
      </c>
      <c r="B171" s="226" t="s">
        <v>392</v>
      </c>
      <c r="C171" s="227" t="s">
        <v>465</v>
      </c>
      <c r="D171" s="174">
        <v>0</v>
      </c>
      <c r="E171" s="174">
        <v>0</v>
      </c>
      <c r="F171" s="174">
        <v>0</v>
      </c>
      <c r="G171" s="174">
        <v>0</v>
      </c>
      <c r="H171" s="174">
        <v>0</v>
      </c>
      <c r="I171" s="174">
        <v>0</v>
      </c>
      <c r="J171" s="174">
        <v>0</v>
      </c>
      <c r="K171" s="174">
        <v>0</v>
      </c>
      <c r="L171" s="174">
        <v>0</v>
      </c>
      <c r="M171" s="174">
        <v>0</v>
      </c>
      <c r="N171" s="174">
        <v>0</v>
      </c>
      <c r="O171" s="174">
        <v>0</v>
      </c>
      <c r="P171" s="174">
        <v>0</v>
      </c>
      <c r="Q171" s="174">
        <v>0</v>
      </c>
      <c r="R171" s="174">
        <v>0</v>
      </c>
      <c r="S171" s="174">
        <v>0</v>
      </c>
      <c r="T171" s="174">
        <v>0</v>
      </c>
      <c r="U171" s="174">
        <v>0</v>
      </c>
      <c r="V171" s="174">
        <v>0</v>
      </c>
      <c r="W171" s="174">
        <v>0</v>
      </c>
      <c r="X171" s="174">
        <v>0</v>
      </c>
      <c r="Y171" s="174">
        <v>0</v>
      </c>
      <c r="Z171" s="174">
        <v>0</v>
      </c>
      <c r="AA171" s="174">
        <v>0</v>
      </c>
      <c r="AB171" s="174">
        <v>0</v>
      </c>
      <c r="AC171" s="174">
        <v>0</v>
      </c>
      <c r="AD171" s="174">
        <v>0</v>
      </c>
      <c r="AE171" s="174">
        <v>0</v>
      </c>
      <c r="AF171" s="174">
        <v>0</v>
      </c>
      <c r="AG171" s="174">
        <v>0</v>
      </c>
      <c r="AH171" s="174">
        <v>0</v>
      </c>
      <c r="AI171" s="174">
        <v>0</v>
      </c>
      <c r="AJ171" s="174">
        <v>0</v>
      </c>
      <c r="AK171" s="174">
        <v>0</v>
      </c>
    </row>
    <row r="172" spans="1:37">
      <c r="A172" s="225" t="s">
        <v>7</v>
      </c>
      <c r="B172" s="226" t="s">
        <v>392</v>
      </c>
      <c r="C172" s="227" t="s">
        <v>465</v>
      </c>
      <c r="D172" s="174">
        <f>D$6*SUM(D69:D70,D73:D78)</f>
        <v>14300000</v>
      </c>
      <c r="E172" s="174">
        <f t="shared" ref="E172:AK172" si="70">E$6*SUM(E69:E70,E73:E78)</f>
        <v>14300000</v>
      </c>
      <c r="F172" s="174">
        <f t="shared" si="70"/>
        <v>14300000</v>
      </c>
      <c r="G172" s="174">
        <f t="shared" si="70"/>
        <v>14300000</v>
      </c>
      <c r="H172" s="174">
        <f t="shared" si="70"/>
        <v>14300000</v>
      </c>
      <c r="I172" s="174">
        <f t="shared" si="70"/>
        <v>14300000</v>
      </c>
      <c r="J172" s="174">
        <f t="shared" si="70"/>
        <v>14300000</v>
      </c>
      <c r="K172" s="174">
        <f t="shared" si="70"/>
        <v>17160000</v>
      </c>
      <c r="L172" s="174">
        <f t="shared" si="70"/>
        <v>17160000</v>
      </c>
      <c r="M172" s="174">
        <f t="shared" si="70"/>
        <v>17160000</v>
      </c>
      <c r="N172" s="174">
        <f t="shared" si="70"/>
        <v>17160000</v>
      </c>
      <c r="O172" s="174">
        <f t="shared" si="70"/>
        <v>17160000</v>
      </c>
      <c r="P172" s="174">
        <f t="shared" si="70"/>
        <v>17160000</v>
      </c>
      <c r="Q172" s="174">
        <f t="shared" si="70"/>
        <v>17160000</v>
      </c>
      <c r="R172" s="174">
        <f t="shared" si="70"/>
        <v>17160000</v>
      </c>
      <c r="S172" s="174">
        <f t="shared" si="70"/>
        <v>20020000</v>
      </c>
      <c r="T172" s="174">
        <f t="shared" si="70"/>
        <v>20020000</v>
      </c>
      <c r="U172" s="174">
        <f t="shared" si="70"/>
        <v>20020000</v>
      </c>
      <c r="V172" s="174">
        <f t="shared" si="70"/>
        <v>20020000</v>
      </c>
      <c r="W172" s="174">
        <f t="shared" si="70"/>
        <v>20020000</v>
      </c>
      <c r="X172" s="174">
        <f t="shared" si="70"/>
        <v>20020000</v>
      </c>
      <c r="Y172" s="174">
        <f t="shared" si="70"/>
        <v>20020000</v>
      </c>
      <c r="Z172" s="174">
        <f t="shared" si="70"/>
        <v>22880000</v>
      </c>
      <c r="AA172" s="174">
        <f t="shared" si="70"/>
        <v>22880000</v>
      </c>
      <c r="AB172" s="174">
        <f t="shared" si="70"/>
        <v>22880000</v>
      </c>
      <c r="AC172" s="174">
        <f t="shared" si="70"/>
        <v>22880000</v>
      </c>
      <c r="AD172" s="174">
        <f t="shared" si="70"/>
        <v>22880000</v>
      </c>
      <c r="AE172" s="174">
        <f t="shared" si="70"/>
        <v>22880000</v>
      </c>
      <c r="AF172" s="174">
        <f t="shared" si="70"/>
        <v>22880000</v>
      </c>
      <c r="AG172" s="174">
        <f t="shared" si="70"/>
        <v>22880000</v>
      </c>
      <c r="AH172" s="174">
        <f t="shared" si="70"/>
        <v>22880000</v>
      </c>
      <c r="AI172" s="174">
        <f t="shared" si="70"/>
        <v>25740000</v>
      </c>
      <c r="AJ172" s="174">
        <f t="shared" si="70"/>
        <v>25740000</v>
      </c>
      <c r="AK172" s="174">
        <f t="shared" si="70"/>
        <v>25740000</v>
      </c>
    </row>
    <row r="173" spans="1:37">
      <c r="A173" s="225" t="s">
        <v>16</v>
      </c>
      <c r="B173" s="226" t="s">
        <v>392</v>
      </c>
      <c r="C173" s="227" t="s">
        <v>465</v>
      </c>
      <c r="D173" s="174">
        <f>D$6*(D68*D160+D163*D71+D72*D166)</f>
        <v>0</v>
      </c>
      <c r="E173" s="174">
        <f t="shared" ref="E173:AK173" si="71">E$6*(E68*E160+E163*E71+E72*E166)</f>
        <v>0</v>
      </c>
      <c r="F173" s="174">
        <f t="shared" si="71"/>
        <v>0</v>
      </c>
      <c r="G173" s="174">
        <f t="shared" si="71"/>
        <v>0</v>
      </c>
      <c r="H173" s="174">
        <f t="shared" si="71"/>
        <v>0</v>
      </c>
      <c r="I173" s="174">
        <f t="shared" si="71"/>
        <v>0</v>
      </c>
      <c r="J173" s="174">
        <f t="shared" si="71"/>
        <v>0</v>
      </c>
      <c r="K173" s="174">
        <f t="shared" si="71"/>
        <v>0</v>
      </c>
      <c r="L173" s="174">
        <f t="shared" si="71"/>
        <v>0</v>
      </c>
      <c r="M173" s="174">
        <f t="shared" si="71"/>
        <v>0</v>
      </c>
      <c r="N173" s="174">
        <f t="shared" si="71"/>
        <v>0</v>
      </c>
      <c r="O173" s="174">
        <f t="shared" si="71"/>
        <v>0</v>
      </c>
      <c r="P173" s="174">
        <f t="shared" si="71"/>
        <v>0</v>
      </c>
      <c r="Q173" s="174">
        <f t="shared" si="71"/>
        <v>0</v>
      </c>
      <c r="R173" s="174">
        <f t="shared" si="71"/>
        <v>0</v>
      </c>
      <c r="S173" s="174">
        <f t="shared" si="71"/>
        <v>0</v>
      </c>
      <c r="T173" s="174">
        <f t="shared" si="71"/>
        <v>0</v>
      </c>
      <c r="U173" s="174">
        <f t="shared" si="71"/>
        <v>0</v>
      </c>
      <c r="V173" s="174">
        <f t="shared" si="71"/>
        <v>0</v>
      </c>
      <c r="W173" s="174">
        <f t="shared" si="71"/>
        <v>0</v>
      </c>
      <c r="X173" s="174">
        <f t="shared" si="71"/>
        <v>0</v>
      </c>
      <c r="Y173" s="174">
        <f t="shared" si="71"/>
        <v>0</v>
      </c>
      <c r="Z173" s="174">
        <f t="shared" si="71"/>
        <v>0</v>
      </c>
      <c r="AA173" s="174">
        <f t="shared" si="71"/>
        <v>0</v>
      </c>
      <c r="AB173" s="174">
        <f t="shared" si="71"/>
        <v>0</v>
      </c>
      <c r="AC173" s="174">
        <f t="shared" si="71"/>
        <v>0</v>
      </c>
      <c r="AD173" s="174">
        <f t="shared" si="71"/>
        <v>0</v>
      </c>
      <c r="AE173" s="174">
        <f t="shared" si="71"/>
        <v>0</v>
      </c>
      <c r="AF173" s="174">
        <f t="shared" si="71"/>
        <v>0</v>
      </c>
      <c r="AG173" s="174">
        <f t="shared" si="71"/>
        <v>0</v>
      </c>
      <c r="AH173" s="174">
        <f t="shared" si="71"/>
        <v>0</v>
      </c>
      <c r="AI173" s="174">
        <f t="shared" si="71"/>
        <v>0</v>
      </c>
      <c r="AJ173" s="174">
        <f t="shared" si="71"/>
        <v>0</v>
      </c>
      <c r="AK173" s="174">
        <f t="shared" si="71"/>
        <v>0</v>
      </c>
    </row>
    <row r="174" spans="1:37">
      <c r="A174" s="225" t="s">
        <v>18</v>
      </c>
      <c r="B174" s="226" t="s">
        <v>392</v>
      </c>
      <c r="C174" s="227" t="s">
        <v>465</v>
      </c>
      <c r="D174" s="174">
        <f>D$6*(D69*D161+D164*D72+D73*D167)</f>
        <v>4675000</v>
      </c>
      <c r="E174" s="174">
        <f t="shared" ref="E174:AK174" si="72">E$6*(E69*E161+E164*E72+E73*E167)</f>
        <v>4675000</v>
      </c>
      <c r="F174" s="174">
        <f t="shared" si="72"/>
        <v>4675000</v>
      </c>
      <c r="G174" s="174">
        <f t="shared" si="72"/>
        <v>4675000</v>
      </c>
      <c r="H174" s="174">
        <f t="shared" si="72"/>
        <v>4675000</v>
      </c>
      <c r="I174" s="174">
        <f t="shared" si="72"/>
        <v>4675000</v>
      </c>
      <c r="J174" s="174">
        <f t="shared" si="72"/>
        <v>4675000</v>
      </c>
      <c r="K174" s="174">
        <f t="shared" si="72"/>
        <v>5610000</v>
      </c>
      <c r="L174" s="174">
        <f t="shared" si="72"/>
        <v>5610000</v>
      </c>
      <c r="M174" s="174">
        <f t="shared" si="72"/>
        <v>5610000</v>
      </c>
      <c r="N174" s="174">
        <f t="shared" si="72"/>
        <v>5610000</v>
      </c>
      <c r="O174" s="174">
        <f t="shared" si="72"/>
        <v>5610000</v>
      </c>
      <c r="P174" s="174">
        <f t="shared" si="72"/>
        <v>5610000</v>
      </c>
      <c r="Q174" s="174">
        <f t="shared" si="72"/>
        <v>5610000</v>
      </c>
      <c r="R174" s="174">
        <f t="shared" si="72"/>
        <v>5610000</v>
      </c>
      <c r="S174" s="174">
        <f t="shared" si="72"/>
        <v>6545000</v>
      </c>
      <c r="T174" s="174">
        <f t="shared" si="72"/>
        <v>6545000</v>
      </c>
      <c r="U174" s="174">
        <f t="shared" si="72"/>
        <v>6545000</v>
      </c>
      <c r="V174" s="174">
        <f t="shared" si="72"/>
        <v>6545000</v>
      </c>
      <c r="W174" s="174">
        <f t="shared" si="72"/>
        <v>6545000</v>
      </c>
      <c r="X174" s="174">
        <f t="shared" si="72"/>
        <v>6545000</v>
      </c>
      <c r="Y174" s="174">
        <f t="shared" si="72"/>
        <v>6545000</v>
      </c>
      <c r="Z174" s="174">
        <f t="shared" si="72"/>
        <v>7480000</v>
      </c>
      <c r="AA174" s="174">
        <f t="shared" si="72"/>
        <v>7480000</v>
      </c>
      <c r="AB174" s="174">
        <f t="shared" si="72"/>
        <v>7480000</v>
      </c>
      <c r="AC174" s="174">
        <f t="shared" si="72"/>
        <v>7480000</v>
      </c>
      <c r="AD174" s="174">
        <f t="shared" si="72"/>
        <v>7480000</v>
      </c>
      <c r="AE174" s="174">
        <f t="shared" si="72"/>
        <v>7480000</v>
      </c>
      <c r="AF174" s="174">
        <f t="shared" si="72"/>
        <v>7480000</v>
      </c>
      <c r="AG174" s="174">
        <f t="shared" si="72"/>
        <v>7480000</v>
      </c>
      <c r="AH174" s="174">
        <f t="shared" si="72"/>
        <v>7480000</v>
      </c>
      <c r="AI174" s="174">
        <f t="shared" si="72"/>
        <v>8415000</v>
      </c>
      <c r="AJ174" s="174">
        <f t="shared" si="72"/>
        <v>8415000</v>
      </c>
      <c r="AK174" s="174">
        <f t="shared" si="72"/>
        <v>8415000</v>
      </c>
    </row>
    <row r="177" spans="1:37">
      <c r="A177" s="230" t="s">
        <v>485</v>
      </c>
    </row>
    <row r="178" spans="1:37">
      <c r="A178" s="230" t="str">
        <f>+'Usos finales'!E$120</f>
        <v>ACS</v>
      </c>
      <c r="C178" s="83"/>
    </row>
    <row r="179" spans="1:37">
      <c r="A179" s="225" t="str">
        <f>+'Usos finales'!E$121</f>
        <v>Gas Natural</v>
      </c>
      <c r="B179" s="226" t="s">
        <v>391</v>
      </c>
      <c r="C179" s="227" t="s">
        <v>466</v>
      </c>
      <c r="D179" s="244">
        <v>0</v>
      </c>
      <c r="E179" s="240">
        <f t="shared" ref="E179:S179" si="73">+D179</f>
        <v>0</v>
      </c>
      <c r="F179" s="240">
        <f t="shared" si="73"/>
        <v>0</v>
      </c>
      <c r="G179" s="240">
        <f t="shared" si="73"/>
        <v>0</v>
      </c>
      <c r="H179" s="240">
        <f t="shared" si="73"/>
        <v>0</v>
      </c>
      <c r="I179" s="240">
        <f t="shared" si="73"/>
        <v>0</v>
      </c>
      <c r="J179" s="240">
        <f t="shared" si="73"/>
        <v>0</v>
      </c>
      <c r="K179" s="240">
        <f t="shared" si="73"/>
        <v>0</v>
      </c>
      <c r="L179" s="240">
        <f t="shared" si="73"/>
        <v>0</v>
      </c>
      <c r="M179" s="240">
        <f t="shared" si="73"/>
        <v>0</v>
      </c>
      <c r="N179" s="240">
        <f t="shared" si="73"/>
        <v>0</v>
      </c>
      <c r="O179" s="240">
        <f t="shared" si="73"/>
        <v>0</v>
      </c>
      <c r="P179" s="240">
        <f t="shared" si="73"/>
        <v>0</v>
      </c>
      <c r="Q179" s="240">
        <f t="shared" si="73"/>
        <v>0</v>
      </c>
      <c r="R179" s="240">
        <f t="shared" si="73"/>
        <v>0</v>
      </c>
      <c r="S179" s="240">
        <f t="shared" si="73"/>
        <v>0</v>
      </c>
      <c r="T179" s="240">
        <f t="shared" ref="T179:AI180" si="74">+S179</f>
        <v>0</v>
      </c>
      <c r="U179" s="240">
        <f t="shared" ref="U179:AK179" si="75">+T179</f>
        <v>0</v>
      </c>
      <c r="V179" s="240">
        <f t="shared" si="75"/>
        <v>0</v>
      </c>
      <c r="W179" s="240">
        <f t="shared" si="75"/>
        <v>0</v>
      </c>
      <c r="X179" s="240">
        <f t="shared" si="75"/>
        <v>0</v>
      </c>
      <c r="Y179" s="240">
        <f t="shared" si="75"/>
        <v>0</v>
      </c>
      <c r="Z179" s="240">
        <f t="shared" si="75"/>
        <v>0</v>
      </c>
      <c r="AA179" s="240">
        <f t="shared" si="75"/>
        <v>0</v>
      </c>
      <c r="AB179" s="240">
        <f t="shared" si="75"/>
        <v>0</v>
      </c>
      <c r="AC179" s="240">
        <f t="shared" si="75"/>
        <v>0</v>
      </c>
      <c r="AD179" s="240">
        <f t="shared" si="75"/>
        <v>0</v>
      </c>
      <c r="AE179" s="240">
        <f t="shared" si="75"/>
        <v>0</v>
      </c>
      <c r="AF179" s="240">
        <f t="shared" si="75"/>
        <v>0</v>
      </c>
      <c r="AG179" s="240">
        <f t="shared" si="75"/>
        <v>0</v>
      </c>
      <c r="AH179" s="240">
        <f t="shared" si="75"/>
        <v>0</v>
      </c>
      <c r="AI179" s="240">
        <f t="shared" si="75"/>
        <v>0</v>
      </c>
      <c r="AJ179" s="240">
        <f t="shared" si="75"/>
        <v>0</v>
      </c>
      <c r="AK179" s="240">
        <f t="shared" si="75"/>
        <v>0</v>
      </c>
    </row>
    <row r="180" spans="1:37">
      <c r="A180" s="225" t="s">
        <v>18</v>
      </c>
      <c r="B180" s="226" t="s">
        <v>391</v>
      </c>
      <c r="C180" s="227" t="s">
        <v>466</v>
      </c>
      <c r="D180" s="242">
        <v>1</v>
      </c>
      <c r="E180" s="240">
        <f t="shared" ref="E180:S180" si="76">+D180</f>
        <v>1</v>
      </c>
      <c r="F180" s="240">
        <f t="shared" si="76"/>
        <v>1</v>
      </c>
      <c r="G180" s="240">
        <f t="shared" si="76"/>
        <v>1</v>
      </c>
      <c r="H180" s="240">
        <f t="shared" si="76"/>
        <v>1</v>
      </c>
      <c r="I180" s="240">
        <f t="shared" si="76"/>
        <v>1</v>
      </c>
      <c r="J180" s="240">
        <f t="shared" si="76"/>
        <v>1</v>
      </c>
      <c r="K180" s="240">
        <f t="shared" si="76"/>
        <v>1</v>
      </c>
      <c r="L180" s="240">
        <f t="shared" si="76"/>
        <v>1</v>
      </c>
      <c r="M180" s="240">
        <f t="shared" si="76"/>
        <v>1</v>
      </c>
      <c r="N180" s="240">
        <f t="shared" si="76"/>
        <v>1</v>
      </c>
      <c r="O180" s="240">
        <f t="shared" si="76"/>
        <v>1</v>
      </c>
      <c r="P180" s="240">
        <f t="shared" si="76"/>
        <v>1</v>
      </c>
      <c r="Q180" s="240">
        <f t="shared" si="76"/>
        <v>1</v>
      </c>
      <c r="R180" s="240">
        <f t="shared" si="76"/>
        <v>1</v>
      </c>
      <c r="S180" s="240">
        <f t="shared" si="76"/>
        <v>1</v>
      </c>
      <c r="T180" s="240">
        <f t="shared" si="74"/>
        <v>1</v>
      </c>
      <c r="U180" s="240">
        <f t="shared" si="74"/>
        <v>1</v>
      </c>
      <c r="V180" s="240">
        <f t="shared" si="74"/>
        <v>1</v>
      </c>
      <c r="W180" s="240">
        <f t="shared" si="74"/>
        <v>1</v>
      </c>
      <c r="X180" s="240">
        <f t="shared" si="74"/>
        <v>1</v>
      </c>
      <c r="Y180" s="240">
        <f t="shared" si="74"/>
        <v>1</v>
      </c>
      <c r="Z180" s="240">
        <f t="shared" si="74"/>
        <v>1</v>
      </c>
      <c r="AA180" s="240">
        <f t="shared" si="74"/>
        <v>1</v>
      </c>
      <c r="AB180" s="240">
        <f t="shared" si="74"/>
        <v>1</v>
      </c>
      <c r="AC180" s="240">
        <f t="shared" si="74"/>
        <v>1</v>
      </c>
      <c r="AD180" s="240">
        <f t="shared" si="74"/>
        <v>1</v>
      </c>
      <c r="AE180" s="240">
        <f t="shared" si="74"/>
        <v>1</v>
      </c>
      <c r="AF180" s="240">
        <f t="shared" si="74"/>
        <v>1</v>
      </c>
      <c r="AG180" s="240">
        <f t="shared" si="74"/>
        <v>1</v>
      </c>
      <c r="AH180" s="240">
        <f t="shared" si="74"/>
        <v>1</v>
      </c>
      <c r="AI180" s="240">
        <f t="shared" si="74"/>
        <v>1</v>
      </c>
      <c r="AJ180" s="240">
        <f>+AI180</f>
        <v>1</v>
      </c>
      <c r="AK180" s="240">
        <f>+AJ180</f>
        <v>1</v>
      </c>
    </row>
    <row r="181" spans="1:37">
      <c r="A181" s="230" t="str">
        <f>+'Usos finales'!E$130</f>
        <v>Otros</v>
      </c>
      <c r="C181" s="83"/>
    </row>
    <row r="182" spans="1:37">
      <c r="A182" s="225" t="str">
        <f>+'Usos finales'!E$131</f>
        <v>Gas Natural</v>
      </c>
      <c r="B182" s="226" t="s">
        <v>391</v>
      </c>
      <c r="C182" s="227" t="s">
        <v>466</v>
      </c>
      <c r="D182" s="244">
        <v>0</v>
      </c>
      <c r="E182" s="240">
        <f t="shared" ref="E182:S182" si="77">+D182</f>
        <v>0</v>
      </c>
      <c r="F182" s="240">
        <f t="shared" si="77"/>
        <v>0</v>
      </c>
      <c r="G182" s="240">
        <f t="shared" si="77"/>
        <v>0</v>
      </c>
      <c r="H182" s="240">
        <f t="shared" si="77"/>
        <v>0</v>
      </c>
      <c r="I182" s="240">
        <f t="shared" si="77"/>
        <v>0</v>
      </c>
      <c r="J182" s="240">
        <f t="shared" si="77"/>
        <v>0</v>
      </c>
      <c r="K182" s="240">
        <f t="shared" si="77"/>
        <v>0</v>
      </c>
      <c r="L182" s="240">
        <f t="shared" si="77"/>
        <v>0</v>
      </c>
      <c r="M182" s="240">
        <f t="shared" si="77"/>
        <v>0</v>
      </c>
      <c r="N182" s="240">
        <f t="shared" si="77"/>
        <v>0</v>
      </c>
      <c r="O182" s="240">
        <f t="shared" si="77"/>
        <v>0</v>
      </c>
      <c r="P182" s="240">
        <f t="shared" si="77"/>
        <v>0</v>
      </c>
      <c r="Q182" s="240">
        <f t="shared" si="77"/>
        <v>0</v>
      </c>
      <c r="R182" s="240">
        <f t="shared" si="77"/>
        <v>0</v>
      </c>
      <c r="S182" s="240">
        <f t="shared" si="77"/>
        <v>0</v>
      </c>
      <c r="T182" s="240">
        <f t="shared" ref="T182:AI183" si="78">+S182</f>
        <v>0</v>
      </c>
      <c r="U182" s="240">
        <f t="shared" ref="U182:AK182" si="79">+T182</f>
        <v>0</v>
      </c>
      <c r="V182" s="240">
        <f t="shared" si="79"/>
        <v>0</v>
      </c>
      <c r="W182" s="240">
        <f t="shared" si="79"/>
        <v>0</v>
      </c>
      <c r="X182" s="240">
        <f t="shared" si="79"/>
        <v>0</v>
      </c>
      <c r="Y182" s="240">
        <f t="shared" si="79"/>
        <v>0</v>
      </c>
      <c r="Z182" s="240">
        <f t="shared" si="79"/>
        <v>0</v>
      </c>
      <c r="AA182" s="240">
        <f t="shared" si="79"/>
        <v>0</v>
      </c>
      <c r="AB182" s="240">
        <f t="shared" si="79"/>
        <v>0</v>
      </c>
      <c r="AC182" s="240">
        <f t="shared" si="79"/>
        <v>0</v>
      </c>
      <c r="AD182" s="240">
        <f t="shared" si="79"/>
        <v>0</v>
      </c>
      <c r="AE182" s="240">
        <f t="shared" si="79"/>
        <v>0</v>
      </c>
      <c r="AF182" s="240">
        <f t="shared" si="79"/>
        <v>0</v>
      </c>
      <c r="AG182" s="240">
        <f t="shared" si="79"/>
        <v>0</v>
      </c>
      <c r="AH182" s="240">
        <f t="shared" si="79"/>
        <v>0</v>
      </c>
      <c r="AI182" s="240">
        <f t="shared" si="79"/>
        <v>0</v>
      </c>
      <c r="AJ182" s="240">
        <f t="shared" si="79"/>
        <v>0</v>
      </c>
      <c r="AK182" s="240">
        <f t="shared" si="79"/>
        <v>0</v>
      </c>
    </row>
    <row r="183" spans="1:37">
      <c r="A183" s="225" t="s">
        <v>18</v>
      </c>
      <c r="B183" s="226" t="s">
        <v>391</v>
      </c>
      <c r="C183" s="227" t="s">
        <v>466</v>
      </c>
      <c r="D183" s="242">
        <v>1</v>
      </c>
      <c r="E183" s="240">
        <f t="shared" ref="E183:S183" si="80">+D183</f>
        <v>1</v>
      </c>
      <c r="F183" s="240">
        <f t="shared" si="80"/>
        <v>1</v>
      </c>
      <c r="G183" s="240">
        <f t="shared" si="80"/>
        <v>1</v>
      </c>
      <c r="H183" s="240">
        <f t="shared" si="80"/>
        <v>1</v>
      </c>
      <c r="I183" s="240">
        <f t="shared" si="80"/>
        <v>1</v>
      </c>
      <c r="J183" s="240">
        <f t="shared" si="80"/>
        <v>1</v>
      </c>
      <c r="K183" s="240">
        <f t="shared" si="80"/>
        <v>1</v>
      </c>
      <c r="L183" s="240">
        <f t="shared" si="80"/>
        <v>1</v>
      </c>
      <c r="M183" s="240">
        <f t="shared" si="80"/>
        <v>1</v>
      </c>
      <c r="N183" s="240">
        <f t="shared" si="80"/>
        <v>1</v>
      </c>
      <c r="O183" s="240">
        <f t="shared" si="80"/>
        <v>1</v>
      </c>
      <c r="P183" s="240">
        <f t="shared" si="80"/>
        <v>1</v>
      </c>
      <c r="Q183" s="240">
        <f t="shared" si="80"/>
        <v>1</v>
      </c>
      <c r="R183" s="240">
        <f t="shared" si="80"/>
        <v>1</v>
      </c>
      <c r="S183" s="240">
        <f t="shared" si="80"/>
        <v>1</v>
      </c>
      <c r="T183" s="240">
        <f t="shared" si="78"/>
        <v>1</v>
      </c>
      <c r="U183" s="240">
        <f t="shared" si="78"/>
        <v>1</v>
      </c>
      <c r="V183" s="240">
        <f t="shared" si="78"/>
        <v>1</v>
      </c>
      <c r="W183" s="240">
        <f t="shared" si="78"/>
        <v>1</v>
      </c>
      <c r="X183" s="240">
        <f t="shared" si="78"/>
        <v>1</v>
      </c>
      <c r="Y183" s="240">
        <f t="shared" si="78"/>
        <v>1</v>
      </c>
      <c r="Z183" s="240">
        <f t="shared" si="78"/>
        <v>1</v>
      </c>
      <c r="AA183" s="240">
        <f t="shared" si="78"/>
        <v>1</v>
      </c>
      <c r="AB183" s="240">
        <f t="shared" si="78"/>
        <v>1</v>
      </c>
      <c r="AC183" s="240">
        <f t="shared" si="78"/>
        <v>1</v>
      </c>
      <c r="AD183" s="240">
        <f t="shared" si="78"/>
        <v>1</v>
      </c>
      <c r="AE183" s="240">
        <f t="shared" si="78"/>
        <v>1</v>
      </c>
      <c r="AF183" s="240">
        <f t="shared" si="78"/>
        <v>1</v>
      </c>
      <c r="AG183" s="240">
        <f t="shared" si="78"/>
        <v>1</v>
      </c>
      <c r="AH183" s="240">
        <f t="shared" si="78"/>
        <v>1</v>
      </c>
      <c r="AI183" s="240">
        <f t="shared" si="78"/>
        <v>1</v>
      </c>
      <c r="AJ183" s="240">
        <f>+AI183</f>
        <v>1</v>
      </c>
      <c r="AK183" s="240">
        <f>+AJ183</f>
        <v>1</v>
      </c>
    </row>
    <row r="186" spans="1:37">
      <c r="A186" s="230" t="s">
        <v>486</v>
      </c>
    </row>
    <row r="187" spans="1:37">
      <c r="A187" s="225" t="s">
        <v>17</v>
      </c>
      <c r="B187" s="226" t="s">
        <v>392</v>
      </c>
      <c r="C187" s="227" t="s">
        <v>465</v>
      </c>
      <c r="D187" s="174">
        <v>0</v>
      </c>
      <c r="E187" s="174">
        <v>0</v>
      </c>
      <c r="F187" s="174">
        <v>0</v>
      </c>
      <c r="G187" s="174">
        <v>0</v>
      </c>
      <c r="H187" s="174">
        <v>0</v>
      </c>
      <c r="I187" s="174">
        <v>0</v>
      </c>
      <c r="J187" s="174">
        <v>0</v>
      </c>
      <c r="K187" s="174">
        <v>0</v>
      </c>
      <c r="L187" s="174">
        <v>0</v>
      </c>
      <c r="M187" s="174">
        <v>0</v>
      </c>
      <c r="N187" s="174">
        <v>0</v>
      </c>
      <c r="O187" s="174">
        <v>0</v>
      </c>
      <c r="P187" s="174">
        <v>0</v>
      </c>
      <c r="Q187" s="174">
        <v>0</v>
      </c>
      <c r="R187" s="174">
        <v>0</v>
      </c>
      <c r="S187" s="174">
        <v>0</v>
      </c>
      <c r="T187" s="174">
        <v>0</v>
      </c>
      <c r="U187" s="174">
        <v>0</v>
      </c>
      <c r="V187" s="174">
        <v>0</v>
      </c>
      <c r="W187" s="174">
        <v>0</v>
      </c>
      <c r="X187" s="174">
        <v>0</v>
      </c>
      <c r="Y187" s="174">
        <v>0</v>
      </c>
      <c r="Z187" s="174">
        <v>0</v>
      </c>
      <c r="AA187" s="174">
        <v>0</v>
      </c>
      <c r="AB187" s="174">
        <v>0</v>
      </c>
      <c r="AC187" s="174">
        <v>0</v>
      </c>
      <c r="AD187" s="174">
        <v>0</v>
      </c>
      <c r="AE187" s="174">
        <v>0</v>
      </c>
      <c r="AF187" s="174">
        <v>0</v>
      </c>
      <c r="AG187" s="174">
        <v>0</v>
      </c>
      <c r="AH187" s="174">
        <v>0</v>
      </c>
      <c r="AI187" s="174">
        <v>0</v>
      </c>
      <c r="AJ187" s="174">
        <v>0</v>
      </c>
      <c r="AK187" s="174">
        <v>0</v>
      </c>
    </row>
    <row r="188" spans="1:37">
      <c r="A188" s="225" t="s">
        <v>7</v>
      </c>
      <c r="B188" s="226" t="s">
        <v>392</v>
      </c>
      <c r="C188" s="227" t="s">
        <v>465</v>
      </c>
      <c r="D188" s="174">
        <f>D$7*(D93+D94+D95+D96)</f>
        <v>1656200</v>
      </c>
      <c r="E188" s="174">
        <f t="shared" ref="E188:AK188" si="81">E$7*(E93+E94+E95+E96)</f>
        <v>1692600</v>
      </c>
      <c r="F188" s="174">
        <f t="shared" si="81"/>
        <v>1710800</v>
      </c>
      <c r="G188" s="174">
        <f t="shared" si="81"/>
        <v>1710800</v>
      </c>
      <c r="H188" s="174">
        <f t="shared" si="81"/>
        <v>1729000</v>
      </c>
      <c r="I188" s="174">
        <f t="shared" si="81"/>
        <v>1765400</v>
      </c>
      <c r="J188" s="174">
        <f t="shared" si="81"/>
        <v>1801800</v>
      </c>
      <c r="K188" s="174">
        <f t="shared" si="81"/>
        <v>1856400</v>
      </c>
      <c r="L188" s="174">
        <f t="shared" si="81"/>
        <v>1892800</v>
      </c>
      <c r="M188" s="174">
        <f t="shared" si="81"/>
        <v>1929200</v>
      </c>
      <c r="N188" s="174">
        <f t="shared" si="81"/>
        <v>1965600</v>
      </c>
      <c r="O188" s="174">
        <f t="shared" si="81"/>
        <v>2002000</v>
      </c>
      <c r="P188" s="174">
        <f t="shared" si="81"/>
        <v>2038400</v>
      </c>
      <c r="Q188" s="174">
        <f t="shared" si="81"/>
        <v>2074800</v>
      </c>
      <c r="R188" s="174">
        <f t="shared" si="81"/>
        <v>2111200</v>
      </c>
      <c r="S188" s="174">
        <f t="shared" si="81"/>
        <v>2147600</v>
      </c>
      <c r="T188" s="174">
        <f t="shared" si="81"/>
        <v>2202200</v>
      </c>
      <c r="U188" s="174">
        <f t="shared" si="81"/>
        <v>2238600</v>
      </c>
      <c r="V188" s="174">
        <f t="shared" si="81"/>
        <v>2275000</v>
      </c>
      <c r="W188" s="174">
        <f t="shared" si="81"/>
        <v>2311400</v>
      </c>
      <c r="X188" s="174">
        <f t="shared" si="81"/>
        <v>2347800</v>
      </c>
      <c r="Y188" s="174">
        <f t="shared" si="81"/>
        <v>2384200</v>
      </c>
      <c r="Z188" s="174">
        <f t="shared" si="81"/>
        <v>2420600</v>
      </c>
      <c r="AA188" s="174">
        <f t="shared" si="81"/>
        <v>2457000</v>
      </c>
      <c r="AB188" s="174">
        <f t="shared" si="81"/>
        <v>2493400</v>
      </c>
      <c r="AC188" s="174">
        <f t="shared" si="81"/>
        <v>2529800</v>
      </c>
      <c r="AD188" s="174">
        <f t="shared" si="81"/>
        <v>2566200</v>
      </c>
      <c r="AE188" s="174">
        <f t="shared" si="81"/>
        <v>2602600</v>
      </c>
      <c r="AF188" s="174">
        <f t="shared" si="81"/>
        <v>2620800</v>
      </c>
      <c r="AG188" s="174">
        <f t="shared" si="81"/>
        <v>2657200</v>
      </c>
      <c r="AH188" s="174">
        <f t="shared" si="81"/>
        <v>2693600</v>
      </c>
      <c r="AI188" s="174">
        <f t="shared" si="81"/>
        <v>2711800</v>
      </c>
      <c r="AJ188" s="174">
        <f t="shared" si="81"/>
        <v>2748200</v>
      </c>
      <c r="AK188" s="174">
        <f t="shared" si="81"/>
        <v>2766400</v>
      </c>
    </row>
    <row r="189" spans="1:37">
      <c r="A189" s="225" t="s">
        <v>16</v>
      </c>
      <c r="B189" s="226" t="s">
        <v>392</v>
      </c>
      <c r="C189" s="227" t="s">
        <v>465</v>
      </c>
      <c r="D189" s="174">
        <f>D$7*(D179*D92+D97*D182)</f>
        <v>0</v>
      </c>
      <c r="E189" s="174">
        <f t="shared" ref="E189:AK189" si="82">E$7*(E179*E92+E97*E182)</f>
        <v>0</v>
      </c>
      <c r="F189" s="174">
        <f t="shared" si="82"/>
        <v>0</v>
      </c>
      <c r="G189" s="174">
        <f t="shared" si="82"/>
        <v>0</v>
      </c>
      <c r="H189" s="174">
        <f t="shared" si="82"/>
        <v>0</v>
      </c>
      <c r="I189" s="174">
        <f t="shared" si="82"/>
        <v>0</v>
      </c>
      <c r="J189" s="174">
        <f t="shared" si="82"/>
        <v>0</v>
      </c>
      <c r="K189" s="174">
        <f t="shared" si="82"/>
        <v>0</v>
      </c>
      <c r="L189" s="174">
        <f t="shared" si="82"/>
        <v>0</v>
      </c>
      <c r="M189" s="174">
        <f t="shared" si="82"/>
        <v>0</v>
      </c>
      <c r="N189" s="174">
        <f t="shared" si="82"/>
        <v>0</v>
      </c>
      <c r="O189" s="174">
        <f t="shared" si="82"/>
        <v>0</v>
      </c>
      <c r="P189" s="174">
        <f t="shared" si="82"/>
        <v>0</v>
      </c>
      <c r="Q189" s="174">
        <f t="shared" si="82"/>
        <v>0</v>
      </c>
      <c r="R189" s="174">
        <f t="shared" si="82"/>
        <v>0</v>
      </c>
      <c r="S189" s="174">
        <f t="shared" si="82"/>
        <v>0</v>
      </c>
      <c r="T189" s="174">
        <f t="shared" si="82"/>
        <v>0</v>
      </c>
      <c r="U189" s="174">
        <f t="shared" si="82"/>
        <v>0</v>
      </c>
      <c r="V189" s="174">
        <f t="shared" si="82"/>
        <v>0</v>
      </c>
      <c r="W189" s="174">
        <f t="shared" si="82"/>
        <v>0</v>
      </c>
      <c r="X189" s="174">
        <f t="shared" si="82"/>
        <v>0</v>
      </c>
      <c r="Y189" s="174">
        <f t="shared" si="82"/>
        <v>0</v>
      </c>
      <c r="Z189" s="174">
        <f t="shared" si="82"/>
        <v>0</v>
      </c>
      <c r="AA189" s="174">
        <f t="shared" si="82"/>
        <v>0</v>
      </c>
      <c r="AB189" s="174">
        <f t="shared" si="82"/>
        <v>0</v>
      </c>
      <c r="AC189" s="174">
        <f t="shared" si="82"/>
        <v>0</v>
      </c>
      <c r="AD189" s="174">
        <f t="shared" si="82"/>
        <v>0</v>
      </c>
      <c r="AE189" s="174">
        <f t="shared" si="82"/>
        <v>0</v>
      </c>
      <c r="AF189" s="174">
        <f t="shared" si="82"/>
        <v>0</v>
      </c>
      <c r="AG189" s="174">
        <f t="shared" si="82"/>
        <v>0</v>
      </c>
      <c r="AH189" s="174">
        <f t="shared" si="82"/>
        <v>0</v>
      </c>
      <c r="AI189" s="174">
        <f t="shared" si="82"/>
        <v>0</v>
      </c>
      <c r="AJ189" s="174">
        <f t="shared" si="82"/>
        <v>0</v>
      </c>
      <c r="AK189" s="174">
        <f t="shared" si="82"/>
        <v>0</v>
      </c>
    </row>
    <row r="190" spans="1:37">
      <c r="A190" s="225" t="s">
        <v>18</v>
      </c>
      <c r="B190" s="226" t="s">
        <v>392</v>
      </c>
      <c r="C190" s="227" t="s">
        <v>465</v>
      </c>
      <c r="D190" s="174">
        <f>D$7*(D180*D93+D89*D183)</f>
        <v>254800.00000000003</v>
      </c>
      <c r="E190" s="174">
        <f t="shared" ref="E190:AK190" si="83">E$7*(E180*E93+E89*E183)</f>
        <v>260400.00000000003</v>
      </c>
      <c r="F190" s="174">
        <f t="shared" si="83"/>
        <v>263200.00000000006</v>
      </c>
      <c r="G190" s="174">
        <f t="shared" si="83"/>
        <v>263200.00000000006</v>
      </c>
      <c r="H190" s="174">
        <f t="shared" si="83"/>
        <v>266000.00000000006</v>
      </c>
      <c r="I190" s="174">
        <f t="shared" si="83"/>
        <v>271600.00000000006</v>
      </c>
      <c r="J190" s="174">
        <f t="shared" si="83"/>
        <v>277200.00000000006</v>
      </c>
      <c r="K190" s="174">
        <f t="shared" si="83"/>
        <v>285600.00000000006</v>
      </c>
      <c r="L190" s="174">
        <f t="shared" si="83"/>
        <v>291200.00000000006</v>
      </c>
      <c r="M190" s="174">
        <f t="shared" si="83"/>
        <v>296800.00000000006</v>
      </c>
      <c r="N190" s="174">
        <f t="shared" si="83"/>
        <v>302400.00000000006</v>
      </c>
      <c r="O190" s="174">
        <f t="shared" si="83"/>
        <v>308000.00000000006</v>
      </c>
      <c r="P190" s="174">
        <f t="shared" si="83"/>
        <v>313600.00000000006</v>
      </c>
      <c r="Q190" s="174">
        <f t="shared" si="83"/>
        <v>319200.00000000006</v>
      </c>
      <c r="R190" s="174">
        <f t="shared" si="83"/>
        <v>324800.00000000006</v>
      </c>
      <c r="S190" s="174">
        <f t="shared" si="83"/>
        <v>330400.00000000006</v>
      </c>
      <c r="T190" s="174">
        <f t="shared" si="83"/>
        <v>338800.00000000006</v>
      </c>
      <c r="U190" s="174">
        <f t="shared" si="83"/>
        <v>344400.00000000006</v>
      </c>
      <c r="V190" s="174">
        <f t="shared" si="83"/>
        <v>350000.00000000006</v>
      </c>
      <c r="W190" s="174">
        <f t="shared" si="83"/>
        <v>355600.00000000006</v>
      </c>
      <c r="X190" s="174">
        <f t="shared" si="83"/>
        <v>361200.00000000006</v>
      </c>
      <c r="Y190" s="174">
        <f t="shared" si="83"/>
        <v>366800.00000000006</v>
      </c>
      <c r="Z190" s="174">
        <f t="shared" si="83"/>
        <v>372400.00000000006</v>
      </c>
      <c r="AA190" s="174">
        <f t="shared" si="83"/>
        <v>378000.00000000006</v>
      </c>
      <c r="AB190" s="174">
        <f t="shared" si="83"/>
        <v>383600.00000000006</v>
      </c>
      <c r="AC190" s="174">
        <f t="shared" si="83"/>
        <v>389200.00000000006</v>
      </c>
      <c r="AD190" s="174">
        <f t="shared" si="83"/>
        <v>394800.00000000006</v>
      </c>
      <c r="AE190" s="174">
        <f t="shared" si="83"/>
        <v>400400.00000000006</v>
      </c>
      <c r="AF190" s="174">
        <f t="shared" si="83"/>
        <v>403200.00000000006</v>
      </c>
      <c r="AG190" s="174">
        <f t="shared" si="83"/>
        <v>408800.00000000006</v>
      </c>
      <c r="AH190" s="174">
        <f t="shared" si="83"/>
        <v>414400.00000000006</v>
      </c>
      <c r="AI190" s="174">
        <f t="shared" si="83"/>
        <v>417200.00000000006</v>
      </c>
      <c r="AJ190" s="174">
        <f t="shared" si="83"/>
        <v>422800.00000000006</v>
      </c>
      <c r="AK190" s="174">
        <f t="shared" si="83"/>
        <v>425600.00000000006</v>
      </c>
    </row>
    <row r="191" spans="1:37">
      <c r="A191" s="92"/>
      <c r="B191" s="92"/>
      <c r="C191" s="92"/>
    </row>
    <row r="192" spans="1:37">
      <c r="A192" s="92"/>
      <c r="B192" s="92"/>
      <c r="C192" s="92"/>
    </row>
    <row r="193" spans="1:37">
      <c r="A193" s="230" t="s">
        <v>488</v>
      </c>
      <c r="C193" s="92"/>
      <c r="D193" s="116"/>
      <c r="E193" s="116"/>
      <c r="F193" s="116"/>
      <c r="G193" s="116"/>
      <c r="H193" s="116"/>
      <c r="I193" s="116"/>
      <c r="J193" s="116"/>
      <c r="K193" s="116"/>
      <c r="L193" s="116"/>
      <c r="M193" s="116"/>
      <c r="N193" s="116"/>
      <c r="O193" s="116"/>
      <c r="P193" s="116"/>
      <c r="Q193" s="116"/>
      <c r="R193" s="116"/>
      <c r="S193" s="116"/>
      <c r="T193" s="116"/>
      <c r="U193" s="116"/>
      <c r="V193" s="116"/>
      <c r="W193" s="116"/>
      <c r="X193" s="116"/>
      <c r="Y193" s="116"/>
      <c r="Z193" s="116"/>
      <c r="AA193" s="116"/>
      <c r="AB193" s="116"/>
      <c r="AC193" s="116"/>
      <c r="AD193" s="116"/>
      <c r="AE193" s="116"/>
      <c r="AF193" s="116"/>
      <c r="AG193" s="116"/>
      <c r="AH193" s="116"/>
      <c r="AI193" s="116"/>
      <c r="AJ193" s="116"/>
      <c r="AK193" s="116"/>
    </row>
    <row r="194" spans="1:37">
      <c r="A194" s="225" t="s">
        <v>17</v>
      </c>
      <c r="B194" s="226" t="s">
        <v>212</v>
      </c>
      <c r="C194" s="227" t="s">
        <v>465</v>
      </c>
      <c r="D194" s="174">
        <f t="shared" ref="D194:AK194" si="84">(D187+D171+D152+D123)/1163/1000</f>
        <v>0.6598522957867583</v>
      </c>
      <c r="E194" s="174">
        <f t="shared" si="84"/>
        <v>0.66865163370593295</v>
      </c>
      <c r="F194" s="174">
        <f t="shared" si="84"/>
        <v>0.67745097162510748</v>
      </c>
      <c r="G194" s="174">
        <f t="shared" si="84"/>
        <v>0.67745097162510748</v>
      </c>
      <c r="H194" s="174">
        <f t="shared" si="84"/>
        <v>0.68625030954428201</v>
      </c>
      <c r="I194" s="174">
        <f t="shared" si="84"/>
        <v>0.69504964746345665</v>
      </c>
      <c r="J194" s="174">
        <f t="shared" si="84"/>
        <v>0.71716490662080812</v>
      </c>
      <c r="K194" s="174">
        <f t="shared" si="84"/>
        <v>0.72464728529664657</v>
      </c>
      <c r="L194" s="174">
        <f t="shared" si="84"/>
        <v>0.74577482502149595</v>
      </c>
      <c r="M194" s="174">
        <f t="shared" si="84"/>
        <v>0.75292796388650041</v>
      </c>
      <c r="N194" s="174">
        <f t="shared" si="84"/>
        <v>0.76008110275150464</v>
      </c>
      <c r="O194" s="174">
        <f t="shared" si="84"/>
        <v>0.77989168323301794</v>
      </c>
      <c r="P194" s="174">
        <f t="shared" si="84"/>
        <v>0.77791624436801377</v>
      </c>
      <c r="Q194" s="174">
        <f t="shared" si="84"/>
        <v>0.79673910541702508</v>
      </c>
      <c r="R194" s="174">
        <f t="shared" si="84"/>
        <v>0.80323376466036112</v>
      </c>
      <c r="S194" s="174">
        <f t="shared" si="84"/>
        <v>0.80972842390369737</v>
      </c>
      <c r="T194" s="174">
        <f t="shared" si="84"/>
        <v>0.82723432570937239</v>
      </c>
      <c r="U194" s="174">
        <f t="shared" si="84"/>
        <v>0.83339974514187454</v>
      </c>
      <c r="V194" s="174">
        <f t="shared" si="84"/>
        <v>0.84991792751504736</v>
      </c>
      <c r="W194" s="174">
        <f t="shared" si="84"/>
        <v>0.84695476921754098</v>
      </c>
      <c r="X194" s="174">
        <f t="shared" si="84"/>
        <v>0.86248523215821171</v>
      </c>
      <c r="Y194" s="174">
        <f t="shared" si="84"/>
        <v>0.86799217196904577</v>
      </c>
      <c r="Z194" s="174">
        <f t="shared" si="84"/>
        <v>0.87373557755803977</v>
      </c>
      <c r="AA194" s="174">
        <f t="shared" si="84"/>
        <v>0.87891327755803983</v>
      </c>
      <c r="AB194" s="174">
        <f t="shared" si="84"/>
        <v>0.87529163963886525</v>
      </c>
      <c r="AC194" s="174">
        <f t="shared" si="84"/>
        <v>0.8885174239036977</v>
      </c>
      <c r="AD194" s="174">
        <f t="shared" si="84"/>
        <v>0.88456654617368902</v>
      </c>
      <c r="AE194" s="174">
        <f t="shared" si="84"/>
        <v>0.89680461100601927</v>
      </c>
      <c r="AF194" s="174">
        <f t="shared" si="84"/>
        <v>0.89252449346517659</v>
      </c>
      <c r="AG194" s="174">
        <f t="shared" si="84"/>
        <v>0.90377483886500476</v>
      </c>
      <c r="AH194" s="174">
        <f t="shared" si="84"/>
        <v>0.89916548151332798</v>
      </c>
      <c r="AI194" s="174">
        <f t="shared" si="84"/>
        <v>0.90335546208082584</v>
      </c>
      <c r="AJ194" s="174">
        <f t="shared" si="84"/>
        <v>0.90448951031814329</v>
      </c>
      <c r="AK194" s="174">
        <f t="shared" si="84"/>
        <v>0.90835025107480649</v>
      </c>
    </row>
    <row r="195" spans="1:37">
      <c r="A195" s="225" t="s">
        <v>7</v>
      </c>
      <c r="B195" s="226" t="s">
        <v>212</v>
      </c>
      <c r="C195" s="227" t="s">
        <v>465</v>
      </c>
      <c r="D195" s="174">
        <f t="shared" ref="D195:AK195" si="85">(D188+D172+D153+D124)/1163/1000</f>
        <v>146.82286672398968</v>
      </c>
      <c r="E195" s="174">
        <f t="shared" si="85"/>
        <v>148.27805795356835</v>
      </c>
      <c r="F195" s="174">
        <f t="shared" si="85"/>
        <v>149.7176</v>
      </c>
      <c r="G195" s="174">
        <f t="shared" si="85"/>
        <v>149.7176</v>
      </c>
      <c r="H195" s="174">
        <f t="shared" si="85"/>
        <v>151.15714204643163</v>
      </c>
      <c r="I195" s="174">
        <f t="shared" si="85"/>
        <v>152.61233327601036</v>
      </c>
      <c r="J195" s="174">
        <f t="shared" si="85"/>
        <v>165.22115625107483</v>
      </c>
      <c r="K195" s="174">
        <f t="shared" si="85"/>
        <v>169.16128447119519</v>
      </c>
      <c r="L195" s="174">
        <f t="shared" si="85"/>
        <v>181.77770528804817</v>
      </c>
      <c r="M195" s="174">
        <f t="shared" si="85"/>
        <v>183.2455595872743</v>
      </c>
      <c r="N195" s="174">
        <f t="shared" si="85"/>
        <v>184.71341388650046</v>
      </c>
      <c r="O195" s="174">
        <f t="shared" si="85"/>
        <v>197.33996515907137</v>
      </c>
      <c r="P195" s="174">
        <f t="shared" si="85"/>
        <v>197.3864592089424</v>
      </c>
      <c r="Q195" s="174">
        <f t="shared" si="85"/>
        <v>210.02060832330181</v>
      </c>
      <c r="R195" s="174">
        <f t="shared" si="85"/>
        <v>211.49352785038693</v>
      </c>
      <c r="S195" s="174">
        <f t="shared" si="85"/>
        <v>215.42560472914877</v>
      </c>
      <c r="T195" s="174">
        <f t="shared" si="85"/>
        <v>228.08553348237319</v>
      </c>
      <c r="U195" s="174">
        <f t="shared" si="85"/>
        <v>229.56098562338781</v>
      </c>
      <c r="V195" s="174">
        <f t="shared" si="85"/>
        <v>242.21286303525369</v>
      </c>
      <c r="W195" s="174">
        <f t="shared" si="85"/>
        <v>242.2669549269132</v>
      </c>
      <c r="X195" s="174">
        <f t="shared" si="85"/>
        <v>254.92643018056751</v>
      </c>
      <c r="Y195" s="174">
        <f t="shared" si="85"/>
        <v>256.4069475494411</v>
      </c>
      <c r="Z195" s="174">
        <f t="shared" si="85"/>
        <v>270.10928513327605</v>
      </c>
      <c r="AA195" s="174">
        <f t="shared" si="85"/>
        <v>271.59233511607914</v>
      </c>
      <c r="AB195" s="174">
        <f t="shared" si="85"/>
        <v>271.65149223559763</v>
      </c>
      <c r="AC195" s="174">
        <f t="shared" si="85"/>
        <v>284.32869578675837</v>
      </c>
      <c r="AD195" s="174">
        <f t="shared" si="85"/>
        <v>284.39038552020634</v>
      </c>
      <c r="AE195" s="174">
        <f t="shared" si="85"/>
        <v>297.07518691315562</v>
      </c>
      <c r="AF195" s="174">
        <f t="shared" si="85"/>
        <v>297.12376007738612</v>
      </c>
      <c r="AG195" s="174">
        <f t="shared" si="85"/>
        <v>309.81615931212383</v>
      </c>
      <c r="AH195" s="174">
        <f t="shared" si="85"/>
        <v>309.88291427343074</v>
      </c>
      <c r="AI195" s="174">
        <f t="shared" si="85"/>
        <v>313.81707026655204</v>
      </c>
      <c r="AJ195" s="174">
        <f t="shared" si="85"/>
        <v>325.09570709372315</v>
      </c>
      <c r="AK195" s="174">
        <f t="shared" si="85"/>
        <v>326.57323834909721</v>
      </c>
    </row>
    <row r="196" spans="1:37">
      <c r="A196" s="225" t="s">
        <v>16</v>
      </c>
      <c r="B196" s="226" t="s">
        <v>212</v>
      </c>
      <c r="C196" s="227" t="s">
        <v>465</v>
      </c>
      <c r="D196" s="174">
        <f t="shared" ref="D196:AK196" si="86">(D189+D173+D154+D125)/1163/1000</f>
        <v>10.761618521066207</v>
      </c>
      <c r="E196" s="174">
        <f t="shared" si="86"/>
        <v>10.911207265692175</v>
      </c>
      <c r="F196" s="174">
        <f t="shared" si="86"/>
        <v>11.060796010318143</v>
      </c>
      <c r="G196" s="174">
        <f t="shared" si="86"/>
        <v>11.060796010318143</v>
      </c>
      <c r="H196" s="174">
        <f t="shared" si="86"/>
        <v>11.21038475494411</v>
      </c>
      <c r="I196" s="174">
        <f t="shared" si="86"/>
        <v>11.359973499570076</v>
      </c>
      <c r="J196" s="174">
        <f t="shared" si="86"/>
        <v>11.597652184694756</v>
      </c>
      <c r="K196" s="174">
        <f t="shared" si="86"/>
        <v>11.738528737403266</v>
      </c>
      <c r="L196" s="174">
        <f t="shared" si="86"/>
        <v>11.969673278589854</v>
      </c>
      <c r="M196" s="174">
        <f t="shared" si="86"/>
        <v>12.108371783319003</v>
      </c>
      <c r="N196" s="174">
        <f t="shared" si="86"/>
        <v>12.247070288048153</v>
      </c>
      <c r="O196" s="174">
        <f t="shared" si="86"/>
        <v>12.469502637317282</v>
      </c>
      <c r="P196" s="174">
        <f t="shared" si="86"/>
        <v>12.4564343494411</v>
      </c>
      <c r="Q196" s="174">
        <f t="shared" si="86"/>
        <v>12.672332554772142</v>
      </c>
      <c r="R196" s="174">
        <f t="shared" si="86"/>
        <v>12.806674963542562</v>
      </c>
      <c r="S196" s="174">
        <f t="shared" si="86"/>
        <v>12.941017372312983</v>
      </c>
      <c r="T196" s="174">
        <f t="shared" si="86"/>
        <v>13.148203385726569</v>
      </c>
      <c r="U196" s="174">
        <f t="shared" si="86"/>
        <v>13.280367746517628</v>
      </c>
      <c r="V196" s="174">
        <f t="shared" si="86"/>
        <v>13.481019615993121</v>
      </c>
      <c r="W196" s="174">
        <f t="shared" si="86"/>
        <v>13.461417184178849</v>
      </c>
      <c r="X196" s="174">
        <f t="shared" si="86"/>
        <v>13.655534909716252</v>
      </c>
      <c r="Y196" s="174">
        <f t="shared" si="86"/>
        <v>13.783343174548582</v>
      </c>
      <c r="Z196" s="174">
        <f t="shared" si="86"/>
        <v>13.821338011521926</v>
      </c>
      <c r="AA196" s="174">
        <f t="shared" si="86"/>
        <v>13.946968228374894</v>
      </c>
      <c r="AB196" s="174">
        <f t="shared" si="86"/>
        <v>13.923009700601893</v>
      </c>
      <c r="AC196" s="174">
        <f t="shared" si="86"/>
        <v>14.101881090283749</v>
      </c>
      <c r="AD196" s="174">
        <f t="shared" si="86"/>
        <v>14.075744514531387</v>
      </c>
      <c r="AE196" s="174">
        <f t="shared" si="86"/>
        <v>14.248081760275152</v>
      </c>
      <c r="AF196" s="174">
        <f t="shared" si="86"/>
        <v>14.219767136543425</v>
      </c>
      <c r="AG196" s="174">
        <f t="shared" si="86"/>
        <v>14.385570238349098</v>
      </c>
      <c r="AH196" s="174">
        <f t="shared" si="86"/>
        <v>14.355077566638007</v>
      </c>
      <c r="AI196" s="174">
        <f t="shared" si="86"/>
        <v>14.474173639552884</v>
      </c>
      <c r="AJ196" s="174">
        <f t="shared" si="86"/>
        <v>14.481675804815135</v>
      </c>
      <c r="AK196" s="174">
        <f t="shared" si="86"/>
        <v>14.598593829750644</v>
      </c>
    </row>
    <row r="197" spans="1:37">
      <c r="A197" s="225" t="s">
        <v>18</v>
      </c>
      <c r="B197" s="226" t="s">
        <v>212</v>
      </c>
      <c r="C197" s="227" t="s">
        <v>465</v>
      </c>
      <c r="D197" s="174">
        <f t="shared" ref="D197:AK197" si="87">(D190+D174+D155+D126)/1163/1000</f>
        <v>5.4741491315563202</v>
      </c>
      <c r="E197" s="174">
        <f t="shared" si="87"/>
        <v>5.4965629406706791</v>
      </c>
      <c r="F197" s="174">
        <f t="shared" si="87"/>
        <v>5.5165691831470332</v>
      </c>
      <c r="G197" s="174">
        <f t="shared" si="87"/>
        <v>5.5165691831470332</v>
      </c>
      <c r="H197" s="174">
        <f t="shared" si="87"/>
        <v>5.536575425623389</v>
      </c>
      <c r="I197" s="174">
        <f t="shared" si="87"/>
        <v>5.558989234737747</v>
      </c>
      <c r="J197" s="174">
        <f t="shared" si="87"/>
        <v>5.5824273454858124</v>
      </c>
      <c r="K197" s="174">
        <f t="shared" si="87"/>
        <v>6.4111027047291493</v>
      </c>
      <c r="L197" s="174">
        <f t="shared" si="87"/>
        <v>6.4344648370593287</v>
      </c>
      <c r="M197" s="174">
        <f t="shared" si="87"/>
        <v>6.4567520154772149</v>
      </c>
      <c r="N197" s="174">
        <f t="shared" si="87"/>
        <v>6.4790391938950993</v>
      </c>
      <c r="O197" s="174">
        <f t="shared" si="87"/>
        <v>6.5023000216680993</v>
      </c>
      <c r="P197" s="174">
        <f t="shared" si="87"/>
        <v>6.5069631981083402</v>
      </c>
      <c r="Q197" s="174">
        <f t="shared" si="87"/>
        <v>6.530148047463455</v>
      </c>
      <c r="R197" s="174">
        <f t="shared" si="87"/>
        <v>6.5523845736027502</v>
      </c>
      <c r="S197" s="174">
        <f t="shared" si="87"/>
        <v>7.3785763877901971</v>
      </c>
      <c r="T197" s="174">
        <f t="shared" si="87"/>
        <v>7.4040674992261399</v>
      </c>
      <c r="U197" s="174">
        <f t="shared" si="87"/>
        <v>7.4262786992261391</v>
      </c>
      <c r="V197" s="174">
        <f t="shared" si="87"/>
        <v>7.4492862656061911</v>
      </c>
      <c r="W197" s="174">
        <f t="shared" si="87"/>
        <v>7.453873463628546</v>
      </c>
      <c r="X197" s="174">
        <f t="shared" si="87"/>
        <v>7.4768050515907145</v>
      </c>
      <c r="Y197" s="174">
        <f t="shared" si="87"/>
        <v>7.4989655993121227</v>
      </c>
      <c r="Z197" s="174">
        <f t="shared" si="87"/>
        <v>8.3081778210662094</v>
      </c>
      <c r="AA197" s="174">
        <f t="shared" si="87"/>
        <v>8.3303130426483243</v>
      </c>
      <c r="AB197" s="174">
        <f t="shared" si="87"/>
        <v>8.334849588392089</v>
      </c>
      <c r="AC197" s="174">
        <f t="shared" si="87"/>
        <v>8.3576038933791921</v>
      </c>
      <c r="AD197" s="174">
        <f t="shared" si="87"/>
        <v>8.3621151129836608</v>
      </c>
      <c r="AE197" s="174">
        <f t="shared" si="87"/>
        <v>8.3847934395528796</v>
      </c>
      <c r="AF197" s="174">
        <f t="shared" si="87"/>
        <v>8.3868717663800503</v>
      </c>
      <c r="AG197" s="174">
        <f t="shared" si="87"/>
        <v>8.4094741145313829</v>
      </c>
      <c r="AH197" s="174">
        <f t="shared" si="87"/>
        <v>8.4139346818572669</v>
      </c>
      <c r="AI197" s="174">
        <f t="shared" si="87"/>
        <v>9.2375416464316427</v>
      </c>
      <c r="AJ197" s="174">
        <f t="shared" si="87"/>
        <v>9.2424440141874449</v>
      </c>
      <c r="AK197" s="174">
        <f t="shared" si="87"/>
        <v>9.2620703645743756</v>
      </c>
    </row>
    <row r="198" spans="1:37">
      <c r="A198" s="225" t="s">
        <v>153</v>
      </c>
      <c r="B198" s="226" t="s">
        <v>212</v>
      </c>
      <c r="C198" s="227" t="s">
        <v>465</v>
      </c>
      <c r="D198" s="174">
        <v>0</v>
      </c>
      <c r="E198" s="174">
        <v>0</v>
      </c>
      <c r="F198" s="174">
        <v>0</v>
      </c>
      <c r="G198" s="174">
        <v>0</v>
      </c>
      <c r="H198" s="174">
        <v>0</v>
      </c>
      <c r="I198" s="174">
        <v>0</v>
      </c>
      <c r="J198" s="174">
        <v>0</v>
      </c>
      <c r="K198" s="174">
        <v>0</v>
      </c>
      <c r="L198" s="174">
        <v>0</v>
      </c>
      <c r="M198" s="174">
        <v>0</v>
      </c>
      <c r="N198" s="174">
        <v>0</v>
      </c>
      <c r="O198" s="174">
        <v>0</v>
      </c>
      <c r="P198" s="174">
        <v>0</v>
      </c>
      <c r="Q198" s="174">
        <v>0</v>
      </c>
      <c r="R198" s="174">
        <v>0</v>
      </c>
      <c r="S198" s="174">
        <v>0</v>
      </c>
      <c r="T198" s="174">
        <v>0</v>
      </c>
      <c r="U198" s="174">
        <v>0</v>
      </c>
      <c r="V198" s="174">
        <v>0</v>
      </c>
      <c r="W198" s="174">
        <v>0</v>
      </c>
      <c r="X198" s="174">
        <v>0</v>
      </c>
      <c r="Y198" s="174">
        <v>0</v>
      </c>
      <c r="Z198" s="174">
        <v>0</v>
      </c>
      <c r="AA198" s="174">
        <v>0</v>
      </c>
      <c r="AB198" s="174">
        <v>0</v>
      </c>
      <c r="AC198" s="174">
        <v>0</v>
      </c>
      <c r="AD198" s="174">
        <v>0</v>
      </c>
      <c r="AE198" s="174">
        <v>0</v>
      </c>
      <c r="AF198" s="174">
        <v>0</v>
      </c>
      <c r="AG198" s="174">
        <v>0</v>
      </c>
      <c r="AH198" s="174">
        <v>0</v>
      </c>
      <c r="AI198" s="174">
        <v>0</v>
      </c>
      <c r="AJ198" s="174">
        <v>0</v>
      </c>
      <c r="AK198" s="174">
        <v>0</v>
      </c>
    </row>
    <row r="199" spans="1:37">
      <c r="A199" s="225" t="s">
        <v>208</v>
      </c>
      <c r="B199" s="226" t="s">
        <v>212</v>
      </c>
      <c r="C199" s="227" t="s">
        <v>465</v>
      </c>
      <c r="D199" s="174">
        <v>0</v>
      </c>
      <c r="E199" s="174">
        <v>0</v>
      </c>
      <c r="F199" s="174">
        <v>0</v>
      </c>
      <c r="G199" s="174">
        <v>0</v>
      </c>
      <c r="H199" s="174">
        <v>0</v>
      </c>
      <c r="I199" s="174">
        <v>0</v>
      </c>
      <c r="J199" s="174">
        <v>0</v>
      </c>
      <c r="K199" s="174">
        <v>0</v>
      </c>
      <c r="L199" s="174">
        <v>0</v>
      </c>
      <c r="M199" s="174">
        <v>0</v>
      </c>
      <c r="N199" s="174">
        <v>0</v>
      </c>
      <c r="O199" s="174">
        <v>0</v>
      </c>
      <c r="P199" s="174">
        <v>0</v>
      </c>
      <c r="Q199" s="174">
        <v>0</v>
      </c>
      <c r="R199" s="174">
        <v>0</v>
      </c>
      <c r="S199" s="174">
        <v>0</v>
      </c>
      <c r="T199" s="174">
        <v>0</v>
      </c>
      <c r="U199" s="174">
        <v>0</v>
      </c>
      <c r="V199" s="174">
        <v>0</v>
      </c>
      <c r="W199" s="174">
        <v>0</v>
      </c>
      <c r="X199" s="174">
        <v>0</v>
      </c>
      <c r="Y199" s="174">
        <v>0</v>
      </c>
      <c r="Z199" s="174">
        <v>0</v>
      </c>
      <c r="AA199" s="174">
        <v>0</v>
      </c>
      <c r="AB199" s="174">
        <v>0</v>
      </c>
      <c r="AC199" s="174">
        <v>0</v>
      </c>
      <c r="AD199" s="174">
        <v>0</v>
      </c>
      <c r="AE199" s="174">
        <v>0</v>
      </c>
      <c r="AF199" s="174">
        <v>0</v>
      </c>
      <c r="AG199" s="174">
        <v>0</v>
      </c>
      <c r="AH199" s="174">
        <v>0</v>
      </c>
      <c r="AI199" s="174">
        <v>0</v>
      </c>
      <c r="AJ199" s="174">
        <v>0</v>
      </c>
      <c r="AK199" s="174">
        <v>0</v>
      </c>
    </row>
    <row r="200" spans="1:37">
      <c r="A200" s="225" t="s">
        <v>152</v>
      </c>
      <c r="B200" s="226" t="s">
        <v>212</v>
      </c>
      <c r="C200" s="227" t="s">
        <v>465</v>
      </c>
      <c r="D200" s="174">
        <v>0</v>
      </c>
      <c r="E200" s="174">
        <v>0</v>
      </c>
      <c r="F200" s="174">
        <v>0</v>
      </c>
      <c r="G200" s="174">
        <v>0</v>
      </c>
      <c r="H200" s="174">
        <v>0</v>
      </c>
      <c r="I200" s="174">
        <v>0</v>
      </c>
      <c r="J200" s="174">
        <v>0</v>
      </c>
      <c r="K200" s="174">
        <v>0</v>
      </c>
      <c r="L200" s="174">
        <v>0</v>
      </c>
      <c r="M200" s="174">
        <v>0</v>
      </c>
      <c r="N200" s="174">
        <v>0</v>
      </c>
      <c r="O200" s="174">
        <v>0</v>
      </c>
      <c r="P200" s="174">
        <v>0</v>
      </c>
      <c r="Q200" s="174">
        <v>0</v>
      </c>
      <c r="R200" s="174">
        <v>0</v>
      </c>
      <c r="S200" s="174">
        <v>0</v>
      </c>
      <c r="T200" s="174">
        <v>0</v>
      </c>
      <c r="U200" s="174">
        <v>0</v>
      </c>
      <c r="V200" s="174">
        <v>0</v>
      </c>
      <c r="W200" s="174">
        <v>0</v>
      </c>
      <c r="X200" s="174">
        <v>0</v>
      </c>
      <c r="Y200" s="174">
        <v>0</v>
      </c>
      <c r="Z200" s="174">
        <v>0</v>
      </c>
      <c r="AA200" s="174">
        <v>0</v>
      </c>
      <c r="AB200" s="174">
        <v>0</v>
      </c>
      <c r="AC200" s="174">
        <v>0</v>
      </c>
      <c r="AD200" s="174">
        <v>0</v>
      </c>
      <c r="AE200" s="174">
        <v>0</v>
      </c>
      <c r="AF200" s="174">
        <v>0</v>
      </c>
      <c r="AG200" s="174">
        <v>0</v>
      </c>
      <c r="AH200" s="174">
        <v>0</v>
      </c>
      <c r="AI200" s="174">
        <v>0</v>
      </c>
      <c r="AJ200" s="174">
        <v>0</v>
      </c>
      <c r="AK200" s="174">
        <v>0</v>
      </c>
    </row>
    <row r="201" spans="1:37">
      <c r="A201" s="225" t="s">
        <v>209</v>
      </c>
      <c r="B201" s="226" t="s">
        <v>212</v>
      </c>
      <c r="C201" s="227" t="s">
        <v>465</v>
      </c>
      <c r="D201" s="174">
        <v>0</v>
      </c>
      <c r="E201" s="174">
        <v>0</v>
      </c>
      <c r="F201" s="174">
        <v>0</v>
      </c>
      <c r="G201" s="174">
        <v>0</v>
      </c>
      <c r="H201" s="174">
        <v>0</v>
      </c>
      <c r="I201" s="174">
        <v>0</v>
      </c>
      <c r="J201" s="174">
        <v>0</v>
      </c>
      <c r="K201" s="174">
        <v>0</v>
      </c>
      <c r="L201" s="174">
        <v>0</v>
      </c>
      <c r="M201" s="174">
        <v>0</v>
      </c>
      <c r="N201" s="174">
        <v>0</v>
      </c>
      <c r="O201" s="174">
        <v>0</v>
      </c>
      <c r="P201" s="174">
        <v>0</v>
      </c>
      <c r="Q201" s="174">
        <v>0</v>
      </c>
      <c r="R201" s="174">
        <v>0</v>
      </c>
      <c r="S201" s="174">
        <v>0</v>
      </c>
      <c r="T201" s="174">
        <v>0</v>
      </c>
      <c r="U201" s="174">
        <v>0</v>
      </c>
      <c r="V201" s="174">
        <v>0</v>
      </c>
      <c r="W201" s="174">
        <v>0</v>
      </c>
      <c r="X201" s="174">
        <v>0</v>
      </c>
      <c r="Y201" s="174">
        <v>0</v>
      </c>
      <c r="Z201" s="174">
        <v>0</v>
      </c>
      <c r="AA201" s="174">
        <v>0</v>
      </c>
      <c r="AB201" s="174">
        <v>0</v>
      </c>
      <c r="AC201" s="174">
        <v>0</v>
      </c>
      <c r="AD201" s="174">
        <v>0</v>
      </c>
      <c r="AE201" s="174">
        <v>0</v>
      </c>
      <c r="AF201" s="174">
        <v>0</v>
      </c>
      <c r="AG201" s="174">
        <v>0</v>
      </c>
      <c r="AH201" s="174">
        <v>0</v>
      </c>
      <c r="AI201" s="174">
        <v>0</v>
      </c>
      <c r="AJ201" s="174">
        <v>0</v>
      </c>
      <c r="AK201" s="174">
        <v>0</v>
      </c>
    </row>
    <row r="202" spans="1:37">
      <c r="A202" s="225" t="s">
        <v>80</v>
      </c>
      <c r="B202" s="226" t="s">
        <v>212</v>
      </c>
      <c r="C202" s="227" t="s">
        <v>465</v>
      </c>
      <c r="D202" s="235">
        <v>0</v>
      </c>
      <c r="E202" s="235">
        <v>0</v>
      </c>
      <c r="F202" s="235">
        <v>0</v>
      </c>
      <c r="G202" s="235">
        <v>0</v>
      </c>
      <c r="H202" s="235">
        <v>0</v>
      </c>
      <c r="I202" s="235">
        <v>0</v>
      </c>
      <c r="J202" s="235">
        <v>0</v>
      </c>
      <c r="K202" s="235">
        <v>0</v>
      </c>
      <c r="L202" s="235">
        <v>0</v>
      </c>
      <c r="M202" s="235">
        <v>0</v>
      </c>
      <c r="N202" s="235">
        <v>0</v>
      </c>
      <c r="O202" s="235">
        <v>0</v>
      </c>
      <c r="P202" s="235">
        <v>0</v>
      </c>
      <c r="Q202" s="235">
        <v>0</v>
      </c>
      <c r="R202" s="235">
        <v>0</v>
      </c>
      <c r="S202" s="235">
        <v>0</v>
      </c>
      <c r="T202" s="235">
        <v>0</v>
      </c>
      <c r="U202" s="235">
        <v>0</v>
      </c>
      <c r="V202" s="235">
        <v>0</v>
      </c>
      <c r="W202" s="235">
        <v>0</v>
      </c>
      <c r="X202" s="235">
        <v>0</v>
      </c>
      <c r="Y202" s="235">
        <v>0</v>
      </c>
      <c r="Z202" s="235">
        <v>0</v>
      </c>
      <c r="AA202" s="235">
        <v>0</v>
      </c>
      <c r="AB202" s="235">
        <v>0</v>
      </c>
      <c r="AC202" s="235">
        <v>0</v>
      </c>
      <c r="AD202" s="235">
        <v>0</v>
      </c>
      <c r="AE202" s="235">
        <v>0</v>
      </c>
      <c r="AF202" s="235">
        <v>0</v>
      </c>
      <c r="AG202" s="235">
        <v>0</v>
      </c>
      <c r="AH202" s="235">
        <v>0</v>
      </c>
      <c r="AI202" s="235">
        <v>0</v>
      </c>
      <c r="AJ202" s="235">
        <v>0</v>
      </c>
      <c r="AK202" s="235">
        <v>0</v>
      </c>
    </row>
    <row r="203" spans="1:37">
      <c r="A203" s="250"/>
      <c r="B203" s="92"/>
      <c r="C203" s="92"/>
      <c r="D203" s="116"/>
      <c r="E203" s="116"/>
      <c r="F203" s="116"/>
      <c r="G203" s="116"/>
      <c r="H203" s="116"/>
      <c r="I203" s="116"/>
      <c r="J203" s="116"/>
      <c r="K203" s="116"/>
      <c r="L203" s="116"/>
      <c r="M203" s="116"/>
      <c r="N203" s="116"/>
      <c r="O203" s="116"/>
      <c r="P203" s="116"/>
      <c r="Q203" s="116"/>
      <c r="R203" s="116"/>
      <c r="S203" s="116"/>
      <c r="T203" s="116"/>
      <c r="U203" s="116"/>
      <c r="V203" s="116"/>
      <c r="W203" s="116"/>
      <c r="X203" s="116"/>
      <c r="Y203" s="116"/>
      <c r="Z203" s="116"/>
      <c r="AA203" s="116"/>
      <c r="AB203" s="116"/>
      <c r="AC203" s="116"/>
      <c r="AD203" s="116"/>
      <c r="AE203" s="116"/>
      <c r="AF203" s="116"/>
      <c r="AG203" s="116"/>
      <c r="AH203" s="116"/>
      <c r="AI203" s="116"/>
      <c r="AJ203" s="116"/>
      <c r="AK203" s="116"/>
    </row>
    <row r="204" spans="1:37">
      <c r="A204" s="173"/>
    </row>
    <row r="205" spans="1:37">
      <c r="A205" s="230" t="s">
        <v>487</v>
      </c>
    </row>
    <row r="206" spans="1:37">
      <c r="A206" s="225" t="s">
        <v>17</v>
      </c>
      <c r="B206" s="226" t="s">
        <v>212</v>
      </c>
      <c r="C206" s="227" t="s">
        <v>465</v>
      </c>
      <c r="D206" s="174">
        <f t="shared" ref="D206:F206" si="88">IF(D234-D194&lt;0,0,D234-D194)</f>
        <v>367.90077191558419</v>
      </c>
      <c r="E206" s="174">
        <f t="shared" si="88"/>
        <v>382.26334551177962</v>
      </c>
      <c r="F206" s="174">
        <f t="shared" si="88"/>
        <v>389.2700681056362</v>
      </c>
      <c r="G206" s="174">
        <f>IF(G234-G194&lt;0,0,IF('[3]Panel de Control'!$C$26="Base",G234-G194,(G234-G194)*(1-'[3]Trayectorias medidas generales'!H$68)))</f>
        <v>350.95865674385908</v>
      </c>
      <c r="H206" s="174">
        <f>IF(H234-H194&lt;0,0,IF('[3]Panel de Control'!$C$26="Base",H234-H194,(H234-H194)*(1-'[3]Trayectorias medidas generales'!I$68)))</f>
        <v>391.50181564760499</v>
      </c>
      <c r="I206" s="174">
        <f>IF(I234-I194&lt;0,0,IF('[3]Panel de Control'!$C$26="Base",I234-I194,(I234-I194)*(1-'[3]Trayectorias medidas generales'!J$68)))</f>
        <v>404.50895157399185</v>
      </c>
      <c r="J206" s="174">
        <f>IF(J234-J194&lt;0,0,IF('[3]Panel de Control'!$C$26="Base",J234-J194,(J234-J194)*(1-'[3]Trayectorias medidas generales'!K$68)))</f>
        <v>417.06447432953587</v>
      </c>
      <c r="K206" s="174">
        <f>IF(K234-K194&lt;0,0,IF('[3]Panel de Control'!$C$26="Base",K234-K194,(K234-K194)*(1-'[3]Trayectorias medidas generales'!L$68)))</f>
        <v>429.10949222493377</v>
      </c>
      <c r="L206" s="174">
        <f>IF(L234-L194&lt;0,0,IF('[3]Panel de Control'!$C$26="Base",L234-L194,(L234-L194)*(1-'[3]Trayectorias medidas generales'!M$68)))</f>
        <v>439.70646925070685</v>
      </c>
      <c r="M206" s="174">
        <f>IF(M234-M194&lt;0,0,IF('[3]Panel de Control'!$C$26="Base",M234-M194,(M234-M194)*(1-'[3]Trayectorias medidas generales'!N$68)))</f>
        <v>449.81565614534884</v>
      </c>
      <c r="N206" s="174">
        <f>IF(N234-N194&lt;0,0,IF('[3]Panel de Control'!$C$26="Base",N234-N194,(N234-N194)*(1-'[3]Trayectorias medidas generales'!O$68)))</f>
        <v>458.68922362352197</v>
      </c>
      <c r="O206" s="174">
        <f>IF(O234-O194&lt;0,0,IF('[3]Panel de Control'!$C$26="Base",O234-O194,(O234-O194)*(1-'[3]Trayectorias medidas generales'!P$68)))</f>
        <v>467.39616570347977</v>
      </c>
      <c r="P206" s="174">
        <f>IF(P234-P194&lt;0,0,IF('[3]Panel de Control'!$C$26="Base",P234-P194,(P234-P194)*(1-'[3]Trayectorias medidas generales'!Q$68)))</f>
        <v>476.09337036472425</v>
      </c>
      <c r="Q206" s="174">
        <f>IF(Q234-Q194&lt;0,0,IF('[3]Panel de Control'!$C$26="Base",Q234-Q194,(Q234-Q194)*(1-'[3]Trayectorias medidas generales'!R$68)))</f>
        <v>484.74186837252915</v>
      </c>
      <c r="R206" s="174">
        <f>IF(R234-R194&lt;0,0,IF('[3]Panel de Control'!$C$26="Base",R234-R194,(R234-R194)*(1-'[3]Trayectorias medidas generales'!S$68)))</f>
        <v>493.35740110708389</v>
      </c>
      <c r="S206" s="174">
        <f>IF(S234-S194&lt;0,0,IF('[3]Panel de Control'!$C$26="Base",S234-S194,(S234-S194)*(1-'[3]Trayectorias medidas generales'!T$68)))</f>
        <v>501.88294502794855</v>
      </c>
      <c r="T206" s="174">
        <f>IF(T234-T194&lt;0,0,IF('[3]Panel de Control'!$C$26="Base",T234-T194,(T234-T194)*(1-'[3]Trayectorias medidas generales'!U$68)))</f>
        <v>510.32324758198524</v>
      </c>
      <c r="U206" s="174">
        <f>IF(U234-U194&lt;0,0,IF('[3]Panel de Control'!$C$26="Base",U234-U194,(U234-U194)*(1-'[3]Trayectorias medidas generales'!V$68)))</f>
        <v>518.67085842358949</v>
      </c>
      <c r="V206" s="174">
        <f>IF(V234-V194&lt;0,0,IF('[3]Panel de Control'!$C$26="Base",V234-V194,(V234-V194)*(1-'[3]Trayectorias medidas generales'!W$68)))</f>
        <v>526.89630715092096</v>
      </c>
      <c r="W206" s="174">
        <f>IF(W234-W194&lt;0,0,IF('[3]Panel de Control'!$C$26="Base",W234-W194,(W234-W194)*(1-'[3]Trayectorias medidas generales'!X$68)))</f>
        <v>534.40570221854091</v>
      </c>
      <c r="X206" s="174">
        <f>IF(X234-X194&lt;0,0,IF('[3]Panel de Control'!$C$26="Base",X234-X194,(X234-X194)*(1-'[3]Trayectorias medidas generales'!Y$68)))</f>
        <v>541.26219008172416</v>
      </c>
      <c r="Y206" s="174">
        <f>IF(Y234-Y194&lt;0,0,IF('[3]Panel de Control'!$C$26="Base",Y234-Y194,(Y234-Y194)*(1-'[3]Trayectorias medidas generales'!Z$68)))</f>
        <v>547.42012964594494</v>
      </c>
      <c r="Z206" s="174">
        <f>IF(Z234-Z194&lt;0,0,IF('[3]Panel de Control'!$C$26="Base",Z234-Z194,(Z234-Z194)*(1-'[3]Trayectorias medidas generales'!AA$68)))</f>
        <v>552.77209866973715</v>
      </c>
      <c r="AA206" s="174">
        <f>IF(AA234-AA194&lt;0,0,IF('[3]Panel de Control'!$C$26="Base",AA234-AA194,(AA234-AA194)*(1-'[3]Trayectorias medidas generales'!AB$68)))</f>
        <v>557.2160655805194</v>
      </c>
      <c r="AB206" s="174">
        <f>IF(AB234-AB194&lt;0,0,IF('[3]Panel de Control'!$C$26="Base",AB234-AB194,(AB234-AB194)*(1-'[3]Trayectorias medidas generales'!AC$68)))</f>
        <v>560.80288520025408</v>
      </c>
      <c r="AC206" s="174">
        <f>IF(AC234-AC194&lt;0,0,IF('[3]Panel de Control'!$C$26="Base",AC234-AC194,(AC234-AC194)*(1-'[3]Trayectorias medidas generales'!AD$68)))</f>
        <v>563.36768355921561</v>
      </c>
      <c r="AD206" s="174">
        <f>IF(AD234-AD194&lt;0,0,IF('[3]Panel de Control'!$C$26="Base",AD234-AD194,(AD234-AD194)*(1-'[3]Trayectorias medidas generales'!AE$68)))</f>
        <v>564.8866717209155</v>
      </c>
      <c r="AE206" s="174">
        <f>IF(AE234-AE194&lt;0,0,IF('[3]Panel de Control'!$C$26="Base",AE234-AE194,(AE234-AE194)*(1-'[3]Trayectorias medidas generales'!AF$68)))</f>
        <v>565.32585543710138</v>
      </c>
      <c r="AF206" s="174">
        <f>IF(AF234-AF194&lt;0,0,IF('[3]Panel de Control'!$C$26="Base",AF234-AF194,(AF234-AF194)*(1-'[3]Trayectorias medidas generales'!AG$68)))</f>
        <v>564.68022022307514</v>
      </c>
      <c r="AG206" s="174">
        <f>IF(AG234-AG194&lt;0,0,IF('[3]Panel de Control'!$C$26="Base",AG234-AG194,(AG234-AG194)*(1-'[3]Trayectorias medidas generales'!AH$68)))</f>
        <v>563.00921930770755</v>
      </c>
      <c r="AH206" s="174">
        <f>IF(AH234-AH194&lt;0,0,IF('[3]Panel de Control'!$C$26="Base",AH234-AH194,(AH234-AH194)*(1-'[3]Trayectorias medidas generales'!AI$68)))</f>
        <v>560.31431515395741</v>
      </c>
      <c r="AI206" s="174">
        <f>IF(AI234-AI194&lt;0,0,IF('[3]Panel de Control'!$C$26="Base",AI234-AI194,(AI234-AI194)*(1-'[3]Trayectorias medidas generales'!AJ$68)))</f>
        <v>556.56115697722714</v>
      </c>
      <c r="AJ206" s="174">
        <f>IF(AJ234-AJ194&lt;0,0,IF('[3]Panel de Control'!$C$26="Base",AJ234-AJ194,(AJ234-AJ194)*(1-'[3]Trayectorias medidas generales'!AK$68)))</f>
        <v>551.71399617858117</v>
      </c>
      <c r="AK206" s="174">
        <f>IF(AK234-AK194&lt;0,0,IF('[3]Panel de Control'!$C$26="Base",AK234-AK194,(AK234-AK194)*(1-'[3]Trayectorias medidas generales'!AL$68)))</f>
        <v>545.7109995356052</v>
      </c>
    </row>
    <row r="207" spans="1:37">
      <c r="A207" s="225" t="s">
        <v>7</v>
      </c>
      <c r="B207" s="226" t="s">
        <v>212</v>
      </c>
      <c r="C207" s="227" t="s">
        <v>465</v>
      </c>
      <c r="D207" s="174">
        <f t="shared" ref="D207:F207" si="89">IF(D235-D195&lt;0,0,D235-D195)</f>
        <v>96.233702293304987</v>
      </c>
      <c r="E207" s="174">
        <f t="shared" si="89"/>
        <v>104.2560742323588</v>
      </c>
      <c r="F207" s="174">
        <f t="shared" si="89"/>
        <v>107.44309448962315</v>
      </c>
      <c r="G207" s="174">
        <f>IF(G235-G195&lt;0,0,IF('[3]Panel de Control'!$C$26="Base",G235-G195,G235-G195+G270*('Electrificación Usos Motrices'!G6/'Electrificación Usos Motrices'!G7)))</f>
        <v>82.177671142436282</v>
      </c>
      <c r="H207" s="174">
        <f>IF(H235-H195&lt;0,0,IF('[3]Panel de Control'!$C$26="Base",H235-H195,H235-H195+H270*('Electrificación Usos Motrices'!H6/'Electrificación Usos Motrices'!H7)))</f>
        <v>116.1508055222784</v>
      </c>
      <c r="I207" s="174">
        <f>IF(I235-I195&lt;0,0,IF('[3]Panel de Control'!$C$26="Base",I235-I195,I235-I195+I270*('Electrificación Usos Motrices'!I6/'Electrificación Usos Motrices'!I7)))</f>
        <v>132.83393133389706</v>
      </c>
      <c r="J207" s="174">
        <f>IF(J235-J195&lt;0,0,IF('[3]Panel de Control'!$C$26="Base",J235-J195,J235-J195+J270*('Electrificación Usos Motrices'!J6/'Electrificación Usos Motrices'!J7)))</f>
        <v>138.97486432159263</v>
      </c>
      <c r="K207" s="174">
        <f>IF(K235-K195&lt;0,0,IF('[3]Panel de Control'!$C$26="Base",K235-K195,K235-K195+K270*('Electrificación Usos Motrices'!K6/'Electrificación Usos Motrices'!K7)))</f>
        <v>154.34979640119238</v>
      </c>
      <c r="L207" s="174">
        <f>IF(L235-L195&lt;0,0,IF('[3]Panel de Control'!$C$26="Base",L235-L195,L235-L195+L270*('Electrificación Usos Motrices'!L6/'Electrificación Usos Motrices'!L7)))</f>
        <v>160.91609392064558</v>
      </c>
      <c r="M207" s="174">
        <f>IF(M235-M195&lt;0,0,IF('[3]Panel de Control'!$C$26="Base",M235-M195,M235-M195+M270*('Electrificación Usos Motrices'!M6/'Electrificación Usos Motrices'!M7)))</f>
        <v>179.19315707925006</v>
      </c>
      <c r="N207" s="174">
        <f>IF(N235-N195&lt;0,0,IF('[3]Panel de Control'!$C$26="Base",N235-N195,N235-N195+N270*('Electrificación Usos Motrices'!N6/'Electrificación Usos Motrices'!N7)))</f>
        <v>197.43389252284314</v>
      </c>
      <c r="O207" s="174">
        <f>IF(O235-O195&lt;0,0,IF('[3]Panel de Control'!$C$26="Base",O235-O195,O235-O195+O270*('Electrificación Usos Motrices'!O6/'Electrificación Usos Motrices'!O7)))</f>
        <v>205.35957701465156</v>
      </c>
      <c r="P207" s="174">
        <f>IF(P235-P195&lt;0,0,IF('[3]Panel de Control'!$C$26="Base",P235-P195,P235-P195+P270*('Electrificación Usos Motrices'!P6/'Electrificación Usos Motrices'!P7)))</f>
        <v>226.86867979253765</v>
      </c>
      <c r="Q207" s="174">
        <f>IF(Q235-Q195&lt;0,0,IF('[3]Panel de Control'!$C$26="Base",Q235-Q195,Q235-Q195+Q270*('Electrificación Usos Motrices'!Q6/'Electrificación Usos Motrices'!Q7)))</f>
        <v>236.84637536508401</v>
      </c>
      <c r="R207" s="174">
        <f>IF(R235-R195&lt;0,0,IF('[3]Panel de Control'!$C$26="Base",R235-R195,R235-R195+R270*('Electrificación Usos Motrices'!R6/'Electrificación Usos Motrices'!R7)))</f>
        <v>259.09659925940247</v>
      </c>
      <c r="S207" s="174">
        <f>IF(S235-S195&lt;0,0,IF('[3]Panel de Control'!$C$26="Base",S235-S195,S235-S195+S270*('Electrificación Usos Motrices'!S6/'Electrificación Usos Motrices'!S7)))</f>
        <v>280.01949442418589</v>
      </c>
      <c r="T207" s="174">
        <f>IF(T235-T195&lt;0,0,IF('[3]Panel de Control'!$C$26="Base",T235-T195,T235-T195+T270*('Electrificación Usos Motrices'!T6/'Electrificación Usos Motrices'!T7)))</f>
        <v>293.42700213685021</v>
      </c>
      <c r="U207" s="174">
        <f>IF(U235-U195&lt;0,0,IF('[3]Panel de Control'!$C$26="Base",U235-U195,U235-U195+U270*('Electrificación Usos Motrices'!U6/'Electrificación Usos Motrices'!U7)))</f>
        <v>319.28383763760394</v>
      </c>
      <c r="V207" s="174">
        <f>IF(V235-V195&lt;0,0,IF('[3]Panel de Control'!$C$26="Base",V235-V195,V235-V195+V270*('Electrificación Usos Motrices'!V6/'Electrificación Usos Motrices'!V7)))</f>
        <v>335.29195903847847</v>
      </c>
      <c r="W207" s="174">
        <f>IF(W235-W195&lt;0,0,IF('[3]Panel de Control'!$C$26="Base",W235-W195,W235-W195+W270*('Electrificación Usos Motrices'!W6/'Electrificación Usos Motrices'!W7)))</f>
        <v>364.61675651509375</v>
      </c>
      <c r="X207" s="174">
        <f>IF(X235-X195&lt;0,0,IF('[3]Panel de Control'!$C$26="Base",X235-X195,X235-X195+X270*('Electrificación Usos Motrices'!X6/'Electrificación Usos Motrices'!X7)))</f>
        <v>382.17309192812388</v>
      </c>
      <c r="Y207" s="174">
        <f>IF(Y235-Y195&lt;0,0,IF('[3]Panel de Control'!$C$26="Base",Y235-Y195,Y235-Y195+Y270*('Electrificación Usos Motrices'!Y6/'Electrificación Usos Motrices'!Y7)))</f>
        <v>411.69957715275575</v>
      </c>
      <c r="Z207" s="174">
        <f>IF(Z235-Z195&lt;0,0,IF('[3]Panel de Control'!$C$26="Base",Z235-Z195,Z235-Z195+Z270*('Electrificación Usos Motrices'!Z6/'Electrificación Usos Motrices'!Z7)))</f>
        <v>429.69161984607388</v>
      </c>
      <c r="AA207" s="174">
        <f>IF(AA235-AA195&lt;0,0,IF('[3]Panel de Control'!$C$26="Base",AA235-AA195,AA235-AA195+AA270*('Electrificación Usos Motrices'!AA6/'Electrificación Usos Motrices'!AA7)))</f>
        <v>460.46828602331595</v>
      </c>
      <c r="AB207" s="174">
        <f>IF(AB235-AB195&lt;0,0,IF('[3]Panel de Control'!$C$26="Base",AB235-AB195,AB235-AB195+AB270*('Electrificación Usos Motrices'!AB6/'Electrificación Usos Motrices'!AB7)))</f>
        <v>493.29638725687289</v>
      </c>
      <c r="AC207" s="174">
        <f>IF(AC235-AC195&lt;0,0,IF('[3]Panel de Control'!$C$26="Base",AC235-AC195,AC235-AC195+AC270*('Electrificación Usos Motrices'!AC6/'Electrificación Usos Motrices'!AC7)))</f>
        <v>513.92366909352495</v>
      </c>
      <c r="AD207" s="174">
        <f>IF(AD235-AD195&lt;0,0,IF('[3]Panel de Control'!$C$26="Base",AD235-AD195,AD235-AD195+AD270*('Electrificación Usos Motrices'!AD6/'Electrificación Usos Motrices'!AD7)))</f>
        <v>547.50555369175015</v>
      </c>
      <c r="AE207" s="174">
        <f>IF(AE235-AE195&lt;0,0,IF('[3]Panel de Control'!$C$26="Base",AE235-AE195,AE235-AE195+AE270*('Electrificación Usos Motrices'!AE6/'Electrificación Usos Motrices'!AE7)))</f>
        <v>568.74620089031748</v>
      </c>
      <c r="AF207" s="174">
        <f>IF(AF235-AF195&lt;0,0,IF('[3]Panel de Control'!$C$26="Base",AF235-AF195,AF235-AF195+AF270*('Electrificación Usos Motrices'!AF6/'Electrificación Usos Motrices'!AF7)))</f>
        <v>602.83875163703442</v>
      </c>
      <c r="AG207" s="174">
        <f>IF(AG235-AG195&lt;0,0,IF('[3]Panel de Control'!$C$26="Base",AG235-AG195,AG235-AG195+AG270*('Electrificación Usos Motrices'!AG6/'Electrificación Usos Motrices'!AG7)))</f>
        <v>624.58095073210484</v>
      </c>
      <c r="AH207" s="174">
        <f>IF(AH235-AH195&lt;0,0,IF('[3]Panel de Control'!$C$26="Base",AH235-AH195,AH235-AH195+AH270*('Electrificación Usos Motrices'!AH6/'Electrificación Usos Motrices'!AH7)))</f>
        <v>659.18952806698826</v>
      </c>
      <c r="AI207" s="174">
        <f>IF(AI235-AI195&lt;0,0,IF('[3]Panel de Control'!$C$26="Base",AI235-AI195,AI235-AI195+AI270*('Electrificación Usos Motrices'!AI6/'Electrificación Usos Motrices'!AI7)))</f>
        <v>690.08721403461459</v>
      </c>
      <c r="AJ207" s="174">
        <f>IF(AJ235-AJ195&lt;0,0,IF('[3]Panel de Control'!$C$26="Base",AJ235-AJ195,AJ235-AJ195+AJ270*('Electrificación Usos Motrices'!AJ6/'Electrificación Usos Motrices'!AJ7)))</f>
        <v>713.67015998545571</v>
      </c>
      <c r="AK207" s="174">
        <f>IF(AK235-AK195&lt;0,0,IF('[3]Panel de Control'!$C$26="Base",AK235-AK195,AK235-AK195+AK270*('Electrificación Usos Motrices'!AK6/'Electrificación Usos Motrices'!AK7)))</f>
        <v>746.89858835251721</v>
      </c>
    </row>
    <row r="208" spans="1:37">
      <c r="A208" s="225" t="s">
        <v>16</v>
      </c>
      <c r="B208" s="226" t="s">
        <v>212</v>
      </c>
      <c r="C208" s="227" t="s">
        <v>465</v>
      </c>
      <c r="D208" s="174">
        <f t="shared" ref="D208:AK208" si="90">IF(D236-D196&lt;0,0,D236-D196)</f>
        <v>0</v>
      </c>
      <c r="E208" s="174">
        <f t="shared" si="90"/>
        <v>0</v>
      </c>
      <c r="F208" s="174">
        <f t="shared" si="90"/>
        <v>0</v>
      </c>
      <c r="G208" s="174">
        <f t="shared" si="90"/>
        <v>0</v>
      </c>
      <c r="H208" s="174">
        <f t="shared" si="90"/>
        <v>0</v>
      </c>
      <c r="I208" s="174">
        <f t="shared" si="90"/>
        <v>0</v>
      </c>
      <c r="J208" s="174">
        <f t="shared" si="90"/>
        <v>0</v>
      </c>
      <c r="K208" s="174">
        <f t="shared" si="90"/>
        <v>0</v>
      </c>
      <c r="L208" s="174">
        <f t="shared" si="90"/>
        <v>0</v>
      </c>
      <c r="M208" s="174">
        <f t="shared" si="90"/>
        <v>0</v>
      </c>
      <c r="N208" s="174">
        <f t="shared" si="90"/>
        <v>0</v>
      </c>
      <c r="O208" s="174">
        <f t="shared" si="90"/>
        <v>0</v>
      </c>
      <c r="P208" s="174">
        <f t="shared" si="90"/>
        <v>0</v>
      </c>
      <c r="Q208" s="174">
        <f t="shared" si="90"/>
        <v>0</v>
      </c>
      <c r="R208" s="174">
        <f t="shared" si="90"/>
        <v>0</v>
      </c>
      <c r="S208" s="174">
        <f t="shared" si="90"/>
        <v>0</v>
      </c>
      <c r="T208" s="174">
        <f t="shared" si="90"/>
        <v>0</v>
      </c>
      <c r="U208" s="174">
        <f t="shared" si="90"/>
        <v>0</v>
      </c>
      <c r="V208" s="174">
        <f t="shared" si="90"/>
        <v>0</v>
      </c>
      <c r="W208" s="174">
        <f t="shared" si="90"/>
        <v>0</v>
      </c>
      <c r="X208" s="174">
        <f t="shared" si="90"/>
        <v>0</v>
      </c>
      <c r="Y208" s="174">
        <f t="shared" si="90"/>
        <v>0</v>
      </c>
      <c r="Z208" s="174">
        <f t="shared" si="90"/>
        <v>0</v>
      </c>
      <c r="AA208" s="174">
        <f t="shared" si="90"/>
        <v>0</v>
      </c>
      <c r="AB208" s="174">
        <f t="shared" si="90"/>
        <v>0</v>
      </c>
      <c r="AC208" s="174">
        <f t="shared" si="90"/>
        <v>0</v>
      </c>
      <c r="AD208" s="174">
        <f t="shared" si="90"/>
        <v>0</v>
      </c>
      <c r="AE208" s="174">
        <f t="shared" si="90"/>
        <v>0</v>
      </c>
      <c r="AF208" s="174">
        <f t="shared" si="90"/>
        <v>0</v>
      </c>
      <c r="AG208" s="174">
        <f t="shared" si="90"/>
        <v>0</v>
      </c>
      <c r="AH208" s="174">
        <f t="shared" si="90"/>
        <v>0</v>
      </c>
      <c r="AI208" s="174">
        <f t="shared" si="90"/>
        <v>0</v>
      </c>
      <c r="AJ208" s="174">
        <f t="shared" si="90"/>
        <v>0</v>
      </c>
      <c r="AK208" s="174">
        <f t="shared" si="90"/>
        <v>0</v>
      </c>
    </row>
    <row r="209" spans="1:37">
      <c r="A209" s="225" t="s">
        <v>18</v>
      </c>
      <c r="B209" s="226" t="s">
        <v>212</v>
      </c>
      <c r="C209" s="227" t="s">
        <v>465</v>
      </c>
      <c r="D209" s="174">
        <f t="shared" ref="D209:AK209" si="91">IF(D237-D197&lt;0,0,D237-D197)</f>
        <v>117.02037693554369</v>
      </c>
      <c r="E209" s="174">
        <f t="shared" si="91"/>
        <v>121.77442159988878</v>
      </c>
      <c r="F209" s="174">
        <f t="shared" si="91"/>
        <v>124.08608883985525</v>
      </c>
      <c r="G209" s="174">
        <f t="shared" si="91"/>
        <v>111.35293757671005</v>
      </c>
      <c r="H209" s="174">
        <f t="shared" si="91"/>
        <v>127.01615993354945</v>
      </c>
      <c r="I209" s="174">
        <f t="shared" si="91"/>
        <v>133.75024232560321</v>
      </c>
      <c r="J209" s="174">
        <f t="shared" si="91"/>
        <v>140.56669582078985</v>
      </c>
      <c r="K209" s="174">
        <f t="shared" si="91"/>
        <v>146.63527766939688</v>
      </c>
      <c r="L209" s="174">
        <f t="shared" si="91"/>
        <v>153.23940521555863</v>
      </c>
      <c r="M209" s="174">
        <f t="shared" si="91"/>
        <v>159.90503064421458</v>
      </c>
      <c r="N209" s="174">
        <f t="shared" si="91"/>
        <v>166.35803152873339</v>
      </c>
      <c r="O209" s="174">
        <f t="shared" si="91"/>
        <v>172.99932427258622</v>
      </c>
      <c r="P209" s="174">
        <f t="shared" si="91"/>
        <v>179.90926328358475</v>
      </c>
      <c r="Q209" s="174">
        <f t="shared" si="91"/>
        <v>187.06477775124344</v>
      </c>
      <c r="R209" s="174">
        <f t="shared" si="91"/>
        <v>194.49648004750162</v>
      </c>
      <c r="S209" s="174">
        <f t="shared" si="91"/>
        <v>201.39733213370377</v>
      </c>
      <c r="T209" s="174">
        <f t="shared" si="91"/>
        <v>209.39509621433859</v>
      </c>
      <c r="U209" s="174">
        <f t="shared" si="91"/>
        <v>217.70077233382335</v>
      </c>
      <c r="V209" s="174">
        <f t="shared" si="91"/>
        <v>226.32499456729005</v>
      </c>
      <c r="W209" s="174">
        <f t="shared" si="91"/>
        <v>235.02944093358022</v>
      </c>
      <c r="X209" s="174">
        <f t="shared" si="91"/>
        <v>243.82401623955451</v>
      </c>
      <c r="Y209" s="174">
        <f t="shared" si="91"/>
        <v>252.70399669499065</v>
      </c>
      <c r="Z209" s="174">
        <f t="shared" si="91"/>
        <v>260.83915812759187</v>
      </c>
      <c r="AA209" s="174">
        <f t="shared" si="91"/>
        <v>269.75565745429532</v>
      </c>
      <c r="AB209" s="174">
        <f t="shared" si="91"/>
        <v>278.70685600420092</v>
      </c>
      <c r="AC209" s="174">
        <f t="shared" si="91"/>
        <v>287.58052001937534</v>
      </c>
      <c r="AD209" s="174">
        <f t="shared" si="91"/>
        <v>296.38371734553903</v>
      </c>
      <c r="AE209" s="174">
        <f t="shared" si="91"/>
        <v>305.06537990729362</v>
      </c>
      <c r="AF209" s="174">
        <f t="shared" si="91"/>
        <v>313.64122597576142</v>
      </c>
      <c r="AG209" s="174">
        <f t="shared" si="91"/>
        <v>322.10498349308199</v>
      </c>
      <c r="AH209" s="174">
        <f t="shared" si="91"/>
        <v>330.47697590810725</v>
      </c>
      <c r="AI209" s="174">
        <f t="shared" si="91"/>
        <v>337.89689459892833</v>
      </c>
      <c r="AJ209" s="174">
        <f t="shared" si="91"/>
        <v>345.96250718277179</v>
      </c>
      <c r="AK209" s="174">
        <f t="shared" si="91"/>
        <v>353.78400580064834</v>
      </c>
    </row>
    <row r="210" spans="1:37">
      <c r="A210" s="225" t="s">
        <v>153</v>
      </c>
      <c r="B210" s="226" t="s">
        <v>212</v>
      </c>
      <c r="C210" s="227" t="s">
        <v>465</v>
      </c>
      <c r="D210" s="174">
        <f t="shared" ref="D210:AK210" si="92">IF(D238-D198&lt;0,0,D238-D198)</f>
        <v>0</v>
      </c>
      <c r="E210" s="174">
        <f t="shared" si="92"/>
        <v>0</v>
      </c>
      <c r="F210" s="174">
        <f t="shared" si="92"/>
        <v>0</v>
      </c>
      <c r="G210" s="174">
        <f t="shared" si="92"/>
        <v>0</v>
      </c>
      <c r="H210" s="174">
        <f t="shared" si="92"/>
        <v>0</v>
      </c>
      <c r="I210" s="174">
        <f t="shared" si="92"/>
        <v>0</v>
      </c>
      <c r="J210" s="174">
        <f t="shared" si="92"/>
        <v>0</v>
      </c>
      <c r="K210" s="174">
        <f t="shared" si="92"/>
        <v>0</v>
      </c>
      <c r="L210" s="174">
        <f t="shared" si="92"/>
        <v>0</v>
      </c>
      <c r="M210" s="174">
        <f t="shared" si="92"/>
        <v>0</v>
      </c>
      <c r="N210" s="174">
        <f t="shared" si="92"/>
        <v>0</v>
      </c>
      <c r="O210" s="174">
        <f t="shared" si="92"/>
        <v>0</v>
      </c>
      <c r="P210" s="174">
        <f t="shared" si="92"/>
        <v>0</v>
      </c>
      <c r="Q210" s="174">
        <f t="shared" si="92"/>
        <v>0</v>
      </c>
      <c r="R210" s="174">
        <f t="shared" si="92"/>
        <v>0</v>
      </c>
      <c r="S210" s="174">
        <f t="shared" si="92"/>
        <v>0</v>
      </c>
      <c r="T210" s="174">
        <f t="shared" si="92"/>
        <v>0</v>
      </c>
      <c r="U210" s="174">
        <f t="shared" si="92"/>
        <v>0</v>
      </c>
      <c r="V210" s="174">
        <f t="shared" si="92"/>
        <v>0</v>
      </c>
      <c r="W210" s="174">
        <f t="shared" si="92"/>
        <v>0</v>
      </c>
      <c r="X210" s="174">
        <f t="shared" si="92"/>
        <v>0</v>
      </c>
      <c r="Y210" s="174">
        <f t="shared" si="92"/>
        <v>0</v>
      </c>
      <c r="Z210" s="174">
        <f t="shared" si="92"/>
        <v>0</v>
      </c>
      <c r="AA210" s="174">
        <f t="shared" si="92"/>
        <v>0</v>
      </c>
      <c r="AB210" s="174">
        <f t="shared" si="92"/>
        <v>0</v>
      </c>
      <c r="AC210" s="174">
        <f t="shared" si="92"/>
        <v>0</v>
      </c>
      <c r="AD210" s="174">
        <f t="shared" si="92"/>
        <v>0</v>
      </c>
      <c r="AE210" s="174">
        <f t="shared" si="92"/>
        <v>0</v>
      </c>
      <c r="AF210" s="174">
        <f t="shared" si="92"/>
        <v>0</v>
      </c>
      <c r="AG210" s="174">
        <f t="shared" si="92"/>
        <v>0</v>
      </c>
      <c r="AH210" s="174">
        <f t="shared" si="92"/>
        <v>0</v>
      </c>
      <c r="AI210" s="174">
        <f t="shared" si="92"/>
        <v>0</v>
      </c>
      <c r="AJ210" s="174">
        <f t="shared" si="92"/>
        <v>0</v>
      </c>
      <c r="AK210" s="174">
        <f t="shared" si="92"/>
        <v>0</v>
      </c>
    </row>
    <row r="211" spans="1:37">
      <c r="A211" s="225" t="s">
        <v>208</v>
      </c>
      <c r="B211" s="226" t="s">
        <v>212</v>
      </c>
      <c r="C211" s="227" t="s">
        <v>465</v>
      </c>
      <c r="D211" s="174">
        <f t="shared" ref="D211:AK211" si="93">IF(D239-D199&lt;0,0,D239-D199)</f>
        <v>3.0759750000000002E-2</v>
      </c>
      <c r="E211" s="174">
        <f t="shared" si="93"/>
        <v>3.1959172319071742E-2</v>
      </c>
      <c r="F211" s="174">
        <f t="shared" si="93"/>
        <v>3.2544681694097057E-2</v>
      </c>
      <c r="G211" s="174">
        <f t="shared" si="93"/>
        <v>2.9347244533909324E-2</v>
      </c>
      <c r="H211" s="174">
        <f t="shared" si="93"/>
        <v>3.3285479215870113E-2</v>
      </c>
      <c r="I211" s="174">
        <f t="shared" si="93"/>
        <v>3.4982111226267348E-2</v>
      </c>
      <c r="J211" s="174">
        <f t="shared" si="93"/>
        <v>3.6699684758576878E-2</v>
      </c>
      <c r="K211" s="174">
        <f t="shared" si="93"/>
        <v>3.843166343722379E-2</v>
      </c>
      <c r="L211" s="174">
        <f t="shared" si="93"/>
        <v>4.0095900462201718E-2</v>
      </c>
      <c r="M211" s="174">
        <f t="shared" si="93"/>
        <v>4.1775310362549029E-2</v>
      </c>
      <c r="N211" s="174">
        <f t="shared" si="93"/>
        <v>4.3401327854014821E-2</v>
      </c>
      <c r="O211" s="174">
        <f t="shared" si="93"/>
        <v>4.5074872038450647E-2</v>
      </c>
      <c r="P211" s="174">
        <f t="shared" si="93"/>
        <v>4.6811206236099294E-2</v>
      </c>
      <c r="Q211" s="174">
        <f t="shared" si="93"/>
        <v>4.8613858186404062E-2</v>
      </c>
      <c r="R211" s="174">
        <f t="shared" si="93"/>
        <v>5.0485625864958486E-2</v>
      </c>
      <c r="S211" s="174">
        <f t="shared" si="93"/>
        <v>5.2425973293094265E-2</v>
      </c>
      <c r="T211" s="174">
        <f t="shared" si="93"/>
        <v>5.4440702700342312E-2</v>
      </c>
      <c r="U211" s="174">
        <f t="shared" si="93"/>
        <v>5.6531928653044891E-2</v>
      </c>
      <c r="V211" s="174">
        <f t="shared" si="93"/>
        <v>5.8703345085891312E-2</v>
      </c>
      <c r="W211" s="174">
        <f t="shared" si="93"/>
        <v>6.0890281137491842E-2</v>
      </c>
      <c r="X211" s="174">
        <f t="shared" si="93"/>
        <v>6.3104456059334402E-2</v>
      </c>
      <c r="Y211" s="174">
        <f t="shared" si="93"/>
        <v>6.53398835556772E-2</v>
      </c>
      <c r="Z211" s="174">
        <f t="shared" si="93"/>
        <v>6.7585916144626085E-2</v>
      </c>
      <c r="AA211" s="174">
        <f t="shared" si="93"/>
        <v>6.9830507579642653E-2</v>
      </c>
      <c r="AB211" s="174">
        <f t="shared" si="93"/>
        <v>7.2079393153986621E-2</v>
      </c>
      <c r="AC211" s="174">
        <f t="shared" si="93"/>
        <v>7.4313383620415202E-2</v>
      </c>
      <c r="AD211" s="174">
        <f t="shared" si="93"/>
        <v>7.6525098067085934E-2</v>
      </c>
      <c r="AE211" s="174">
        <f t="shared" si="93"/>
        <v>7.8710855735089444E-2</v>
      </c>
      <c r="AF211" s="174">
        <f t="shared" si="93"/>
        <v>8.0864868803180667E-2</v>
      </c>
      <c r="AG211" s="174">
        <f t="shared" si="93"/>
        <v>8.2995888990392619E-2</v>
      </c>
      <c r="AH211" s="174">
        <f t="shared" si="93"/>
        <v>8.5099310325993646E-2</v>
      </c>
      <c r="AI211" s="174">
        <f t="shared" si="93"/>
        <v>8.7169352118225657E-2</v>
      </c>
      <c r="AJ211" s="174">
        <f t="shared" si="93"/>
        <v>8.9195948981390563E-2</v>
      </c>
      <c r="AK211" s="174">
        <f t="shared" si="93"/>
        <v>9.1164943445767047E-2</v>
      </c>
    </row>
    <row r="212" spans="1:37">
      <c r="A212" s="225" t="s">
        <v>152</v>
      </c>
      <c r="B212" s="226" t="s">
        <v>212</v>
      </c>
      <c r="C212" s="227" t="s">
        <v>465</v>
      </c>
      <c r="D212" s="174">
        <f t="shared" ref="D212:AK212" si="94">IF(D240-D200&lt;0,0,D240-D200)</f>
        <v>0.61231596106486041</v>
      </c>
      <c r="E212" s="174">
        <f t="shared" si="94"/>
        <v>0.63619214438966165</v>
      </c>
      <c r="F212" s="174">
        <f t="shared" si="94"/>
        <v>0.64784752961487035</v>
      </c>
      <c r="G212" s="174">
        <f t="shared" si="94"/>
        <v>0.5841980588719401</v>
      </c>
      <c r="H212" s="174">
        <f t="shared" si="94"/>
        <v>0.66259414317638943</v>
      </c>
      <c r="I212" s="174">
        <f t="shared" si="94"/>
        <v>0.69636798269133304</v>
      </c>
      <c r="J212" s="174">
        <f t="shared" si="94"/>
        <v>0.73055869256822348</v>
      </c>
      <c r="K212" s="174">
        <f t="shared" si="94"/>
        <v>0.76503615708466233</v>
      </c>
      <c r="L212" s="174">
        <f t="shared" si="94"/>
        <v>0.79816512898427416</v>
      </c>
      <c r="M212" s="174">
        <f t="shared" si="94"/>
        <v>0.83159613824647571</v>
      </c>
      <c r="N212" s="174">
        <f t="shared" si="94"/>
        <v>0.86396429673265163</v>
      </c>
      <c r="O212" s="174">
        <f t="shared" si="94"/>
        <v>0.89727854069358526</v>
      </c>
      <c r="P212" s="174">
        <f t="shared" si="94"/>
        <v>0.93184270792391111</v>
      </c>
      <c r="Q212" s="174">
        <f t="shared" si="94"/>
        <v>0.96772702302453151</v>
      </c>
      <c r="R212" s="174">
        <f t="shared" si="94"/>
        <v>1.0049871836235025</v>
      </c>
      <c r="S212" s="174">
        <f t="shared" si="94"/>
        <v>1.0436125203137774</v>
      </c>
      <c r="T212" s="174">
        <f t="shared" si="94"/>
        <v>1.0837185346111866</v>
      </c>
      <c r="U212" s="174">
        <f t="shared" si="94"/>
        <v>1.125347319924229</v>
      </c>
      <c r="V212" s="174">
        <f t="shared" si="94"/>
        <v>1.1685724092032506</v>
      </c>
      <c r="W212" s="174">
        <f t="shared" si="94"/>
        <v>1.2121064382582063</v>
      </c>
      <c r="X212" s="174">
        <f t="shared" si="94"/>
        <v>1.2561826952249806</v>
      </c>
      <c r="Y212" s="174">
        <f t="shared" si="94"/>
        <v>1.3006820144916833</v>
      </c>
      <c r="Z212" s="174">
        <f t="shared" si="94"/>
        <v>1.3453924429992372</v>
      </c>
      <c r="AA212" s="174">
        <f t="shared" si="94"/>
        <v>1.3900741833167016</v>
      </c>
      <c r="AB212" s="174">
        <f t="shared" si="94"/>
        <v>1.4348414044995568</v>
      </c>
      <c r="AC212" s="174">
        <f t="shared" si="94"/>
        <v>1.4793121176705333</v>
      </c>
      <c r="AD212" s="174">
        <f t="shared" si="94"/>
        <v>1.5233393954284549</v>
      </c>
      <c r="AE212" s="174">
        <f t="shared" si="94"/>
        <v>1.5668499671053526</v>
      </c>
      <c r="AF212" s="174">
        <f t="shared" si="94"/>
        <v>1.609728618002533</v>
      </c>
      <c r="AG212" s="174">
        <f t="shared" si="94"/>
        <v>1.6521495633607139</v>
      </c>
      <c r="AH212" s="174">
        <f t="shared" si="94"/>
        <v>1.6940211148730924</v>
      </c>
      <c r="AI212" s="174">
        <f t="shared" si="94"/>
        <v>1.7352281997634107</v>
      </c>
      <c r="AJ212" s="174">
        <f t="shared" si="94"/>
        <v>1.7755704524137035</v>
      </c>
      <c r="AK212" s="174">
        <f t="shared" si="94"/>
        <v>1.8147660485348058</v>
      </c>
    </row>
    <row r="213" spans="1:37">
      <c r="A213" s="225" t="s">
        <v>209</v>
      </c>
      <c r="B213" s="226" t="s">
        <v>212</v>
      </c>
      <c r="C213" s="227" t="s">
        <v>465</v>
      </c>
      <c r="D213" s="174">
        <f t="shared" ref="D213:AK213" si="95">IF(D241-D201&lt;0,0,D241-D201)</f>
        <v>0</v>
      </c>
      <c r="E213" s="174">
        <f t="shared" si="95"/>
        <v>0</v>
      </c>
      <c r="F213" s="174">
        <f t="shared" si="95"/>
        <v>0</v>
      </c>
      <c r="G213" s="174">
        <f t="shared" si="95"/>
        <v>0</v>
      </c>
      <c r="H213" s="174">
        <f t="shared" si="95"/>
        <v>0</v>
      </c>
      <c r="I213" s="174">
        <f t="shared" si="95"/>
        <v>0</v>
      </c>
      <c r="J213" s="174">
        <f t="shared" si="95"/>
        <v>0</v>
      </c>
      <c r="K213" s="174">
        <f t="shared" si="95"/>
        <v>0</v>
      </c>
      <c r="L213" s="174">
        <f t="shared" si="95"/>
        <v>0</v>
      </c>
      <c r="M213" s="174">
        <f t="shared" si="95"/>
        <v>0</v>
      </c>
      <c r="N213" s="174">
        <f t="shared" si="95"/>
        <v>0</v>
      </c>
      <c r="O213" s="174">
        <f t="shared" si="95"/>
        <v>0</v>
      </c>
      <c r="P213" s="174">
        <f t="shared" si="95"/>
        <v>0</v>
      </c>
      <c r="Q213" s="174">
        <f t="shared" si="95"/>
        <v>0</v>
      </c>
      <c r="R213" s="174">
        <f t="shared" si="95"/>
        <v>0</v>
      </c>
      <c r="S213" s="174">
        <f t="shared" si="95"/>
        <v>0</v>
      </c>
      <c r="T213" s="174">
        <f t="shared" si="95"/>
        <v>0</v>
      </c>
      <c r="U213" s="174">
        <f t="shared" si="95"/>
        <v>0</v>
      </c>
      <c r="V213" s="174">
        <f t="shared" si="95"/>
        <v>0</v>
      </c>
      <c r="W213" s="174">
        <f t="shared" si="95"/>
        <v>0</v>
      </c>
      <c r="X213" s="174">
        <f t="shared" si="95"/>
        <v>0</v>
      </c>
      <c r="Y213" s="174">
        <f t="shared" si="95"/>
        <v>0</v>
      </c>
      <c r="Z213" s="174">
        <f t="shared" si="95"/>
        <v>0</v>
      </c>
      <c r="AA213" s="174">
        <f t="shared" si="95"/>
        <v>0</v>
      </c>
      <c r="AB213" s="174">
        <f t="shared" si="95"/>
        <v>0</v>
      </c>
      <c r="AC213" s="174">
        <f t="shared" si="95"/>
        <v>0</v>
      </c>
      <c r="AD213" s="174">
        <f t="shared" si="95"/>
        <v>0</v>
      </c>
      <c r="AE213" s="174">
        <f t="shared" si="95"/>
        <v>0</v>
      </c>
      <c r="AF213" s="174">
        <f t="shared" si="95"/>
        <v>0</v>
      </c>
      <c r="AG213" s="174">
        <f t="shared" si="95"/>
        <v>0</v>
      </c>
      <c r="AH213" s="174">
        <f t="shared" si="95"/>
        <v>0</v>
      </c>
      <c r="AI213" s="174">
        <f t="shared" si="95"/>
        <v>0</v>
      </c>
      <c r="AJ213" s="174">
        <f t="shared" si="95"/>
        <v>0</v>
      </c>
      <c r="AK213" s="174">
        <f t="shared" si="95"/>
        <v>0</v>
      </c>
    </row>
    <row r="214" spans="1:37">
      <c r="A214" s="250"/>
      <c r="C214" s="92"/>
      <c r="D214" s="116"/>
      <c r="E214" s="116"/>
      <c r="F214" s="116"/>
      <c r="G214" s="116"/>
      <c r="H214" s="116"/>
      <c r="I214" s="116"/>
      <c r="J214" s="116"/>
      <c r="K214" s="116"/>
      <c r="L214" s="116"/>
      <c r="M214" s="116"/>
      <c r="N214" s="116"/>
      <c r="O214" s="116"/>
      <c r="P214" s="116"/>
      <c r="Q214" s="116"/>
      <c r="R214" s="116"/>
      <c r="S214" s="116"/>
      <c r="T214" s="116"/>
      <c r="U214" s="116"/>
      <c r="V214" s="116"/>
      <c r="W214" s="116"/>
      <c r="X214" s="116"/>
      <c r="Y214" s="116"/>
      <c r="Z214" s="116"/>
      <c r="AA214" s="116"/>
      <c r="AB214" s="116"/>
      <c r="AC214" s="116"/>
      <c r="AD214" s="116"/>
      <c r="AE214" s="116"/>
      <c r="AF214" s="116"/>
      <c r="AG214" s="116"/>
      <c r="AH214" s="116"/>
      <c r="AI214" s="116"/>
      <c r="AJ214" s="116"/>
      <c r="AK214" s="116"/>
    </row>
    <row r="215" spans="1:37">
      <c r="A215" s="250"/>
      <c r="C215" s="92"/>
      <c r="D215" s="116"/>
      <c r="E215" s="116"/>
      <c r="F215" s="116"/>
      <c r="G215" s="116"/>
      <c r="H215" s="116"/>
      <c r="I215" s="116"/>
      <c r="J215" s="116"/>
      <c r="K215" s="116"/>
      <c r="L215" s="116"/>
      <c r="M215" s="116"/>
      <c r="N215" s="116"/>
      <c r="O215" s="116"/>
      <c r="P215" s="116"/>
      <c r="Q215" s="116"/>
      <c r="R215" s="116"/>
      <c r="S215" s="116"/>
      <c r="T215" s="116"/>
      <c r="U215" s="116"/>
      <c r="V215" s="116"/>
      <c r="W215" s="116"/>
      <c r="X215" s="116"/>
      <c r="Y215" s="116"/>
      <c r="Z215" s="116"/>
      <c r="AA215" s="116"/>
      <c r="AB215" s="116"/>
      <c r="AC215" s="116"/>
      <c r="AD215" s="116"/>
      <c r="AE215" s="116"/>
      <c r="AF215" s="116"/>
      <c r="AG215" s="116"/>
      <c r="AH215" s="116"/>
      <c r="AI215" s="116"/>
      <c r="AJ215" s="116"/>
      <c r="AK215" s="116"/>
    </row>
    <row r="216" spans="1:37">
      <c r="A216" s="230" t="s">
        <v>367</v>
      </c>
      <c r="B216" s="92"/>
      <c r="C216" s="92"/>
    </row>
    <row r="217" spans="1:37">
      <c r="A217" s="225" t="s">
        <v>367</v>
      </c>
      <c r="B217" s="226" t="s">
        <v>391</v>
      </c>
      <c r="C217" s="227" t="s">
        <v>465</v>
      </c>
      <c r="D217" s="181">
        <f>'Balance Regional'!J25</f>
        <v>4.6439891924637954E-2</v>
      </c>
      <c r="E217" s="180">
        <f t="shared" ref="E217:AK217" si="96">D217</f>
        <v>4.6439891924637954E-2</v>
      </c>
      <c r="F217" s="180">
        <f t="shared" si="96"/>
        <v>4.6439891924637954E-2</v>
      </c>
      <c r="G217" s="180">
        <f t="shared" si="96"/>
        <v>4.6439891924637954E-2</v>
      </c>
      <c r="H217" s="180">
        <f t="shared" si="96"/>
        <v>4.6439891924637954E-2</v>
      </c>
      <c r="I217" s="180">
        <f t="shared" si="96"/>
        <v>4.6439891924637954E-2</v>
      </c>
      <c r="J217" s="180">
        <f t="shared" si="96"/>
        <v>4.6439891924637954E-2</v>
      </c>
      <c r="K217" s="180">
        <f t="shared" si="96"/>
        <v>4.6439891924637954E-2</v>
      </c>
      <c r="L217" s="180">
        <f t="shared" si="96"/>
        <v>4.6439891924637954E-2</v>
      </c>
      <c r="M217" s="180">
        <f t="shared" si="96"/>
        <v>4.6439891924637954E-2</v>
      </c>
      <c r="N217" s="180">
        <f t="shared" si="96"/>
        <v>4.6439891924637954E-2</v>
      </c>
      <c r="O217" s="180">
        <f t="shared" si="96"/>
        <v>4.6439891924637954E-2</v>
      </c>
      <c r="P217" s="180">
        <f t="shared" si="96"/>
        <v>4.6439891924637954E-2</v>
      </c>
      <c r="Q217" s="180">
        <f t="shared" si="96"/>
        <v>4.6439891924637954E-2</v>
      </c>
      <c r="R217" s="180">
        <f t="shared" si="96"/>
        <v>4.6439891924637954E-2</v>
      </c>
      <c r="S217" s="180">
        <f t="shared" si="96"/>
        <v>4.6439891924637954E-2</v>
      </c>
      <c r="T217" s="180">
        <f t="shared" si="96"/>
        <v>4.6439891924637954E-2</v>
      </c>
      <c r="U217" s="180">
        <f t="shared" si="96"/>
        <v>4.6439891924637954E-2</v>
      </c>
      <c r="V217" s="180">
        <f t="shared" si="96"/>
        <v>4.6439891924637954E-2</v>
      </c>
      <c r="W217" s="180">
        <f t="shared" si="96"/>
        <v>4.6439891924637954E-2</v>
      </c>
      <c r="X217" s="180">
        <f t="shared" si="96"/>
        <v>4.6439891924637954E-2</v>
      </c>
      <c r="Y217" s="180">
        <f t="shared" si="96"/>
        <v>4.6439891924637954E-2</v>
      </c>
      <c r="Z217" s="180">
        <f t="shared" si="96"/>
        <v>4.6439891924637954E-2</v>
      </c>
      <c r="AA217" s="180">
        <f t="shared" si="96"/>
        <v>4.6439891924637954E-2</v>
      </c>
      <c r="AB217" s="180">
        <f t="shared" si="96"/>
        <v>4.6439891924637954E-2</v>
      </c>
      <c r="AC217" s="180">
        <f t="shared" si="96"/>
        <v>4.6439891924637954E-2</v>
      </c>
      <c r="AD217" s="180">
        <f t="shared" si="96"/>
        <v>4.6439891924637954E-2</v>
      </c>
      <c r="AE217" s="180">
        <f t="shared" si="96"/>
        <v>4.6439891924637954E-2</v>
      </c>
      <c r="AF217" s="180">
        <f t="shared" si="96"/>
        <v>4.6439891924637954E-2</v>
      </c>
      <c r="AG217" s="180">
        <f t="shared" si="96"/>
        <v>4.6439891924637954E-2</v>
      </c>
      <c r="AH217" s="180">
        <f t="shared" si="96"/>
        <v>4.6439891924637954E-2</v>
      </c>
      <c r="AI217" s="180">
        <f t="shared" si="96"/>
        <v>4.6439891924637954E-2</v>
      </c>
      <c r="AJ217" s="180">
        <f t="shared" si="96"/>
        <v>4.6439891924637954E-2</v>
      </c>
      <c r="AK217" s="180">
        <f t="shared" si="96"/>
        <v>4.6439891924637954E-2</v>
      </c>
    </row>
    <row r="218" spans="1:37">
      <c r="A218" s="225" t="s">
        <v>394</v>
      </c>
      <c r="B218" s="226" t="s">
        <v>212</v>
      </c>
      <c r="C218" s="227" t="s">
        <v>465</v>
      </c>
      <c r="D218" s="174">
        <f>'Balance Regional'!J24</f>
        <v>737.24462921583051</v>
      </c>
      <c r="E218" s="174">
        <f>'Proy. com. total y otros sector'!W22*E217</f>
        <v>765.99218610095591</v>
      </c>
      <c r="F218" s="174">
        <f>'Proy. com. total y otros sector'!X22*F217</f>
        <v>780.02557850801156</v>
      </c>
      <c r="G218" s="174">
        <f>'Proy. com. total y otros sector'!Y22*G217</f>
        <v>703.38993050685679</v>
      </c>
      <c r="H218" s="174">
        <f>'Proy. com. total y otros sector'!Z22*H217</f>
        <v>797.78089167744838</v>
      </c>
      <c r="I218" s="174">
        <f>'Proy. com. total y otros sector'!AA22*I217</f>
        <v>838.44548867258061</v>
      </c>
      <c r="J218" s="174">
        <f>'Proy. com. total y otros sector'!AB22*J217</f>
        <v>879.61200862083979</v>
      </c>
      <c r="K218" s="174">
        <f>'Proy. com. total y otros sector'!AC22*K217</f>
        <v>921.12378874742615</v>
      </c>
      <c r="L218" s="174">
        <f>'Proy. com. total y otros sector'!AD22*L217</f>
        <v>961.01194805974535</v>
      </c>
      <c r="M218" s="174">
        <f>'Proy. com. total y otros sector'!AE22*M217</f>
        <v>1001.2637683535692</v>
      </c>
      <c r="N218" s="174">
        <f>'Proy. com. total y otros sector'!AF22*N217</f>
        <v>1040.2358881722982</v>
      </c>
      <c r="O218" s="174">
        <f>'Proy. com. total y otros sector'!AG22*O217</f>
        <v>1080.3471199518381</v>
      </c>
      <c r="P218" s="174">
        <f>'Proy. com. total y otros sector'!AH22*P217</f>
        <v>1121.9632924415444</v>
      </c>
      <c r="Q218" s="174">
        <f>'Proy. com. total y otros sector'!AI22*Q217</f>
        <v>1165.168957920218</v>
      </c>
      <c r="R218" s="174">
        <f>'Proy. com. total y otros sector'!AJ22*R217</f>
        <v>1210.0311778067266</v>
      </c>
      <c r="S218" s="174">
        <f>'Proy. com. total y otros sector'!AK22*S217</f>
        <v>1256.5371058524959</v>
      </c>
      <c r="T218" s="174">
        <f>'Proy. com. total y otros sector'!AL22*T217</f>
        <v>1304.8258089406816</v>
      </c>
      <c r="U218" s="174">
        <f>'Proy. com. total y otros sector'!AM22*U217</f>
        <v>1354.9479686496106</v>
      </c>
      <c r="V218" s="174">
        <f>'Proy. com. total y otros sector'!AN22*V217</f>
        <v>1406.9921205984081</v>
      </c>
      <c r="W218" s="174">
        <f>'Proy. com. total y otros sector'!AO22*W217</f>
        <v>1459.4082442171295</v>
      </c>
      <c r="X218" s="174">
        <f>'Proy. com. total y otros sector'!AP22*X217</f>
        <v>1512.4772245980755</v>
      </c>
      <c r="Y218" s="174">
        <f>'Proy. com. total y otros sector'!AQ22*Y217</f>
        <v>1566.0555831894205</v>
      </c>
      <c r="Z218" s="174">
        <f>'Proy. com. total y otros sector'!AR22*Z217</f>
        <v>1619.8881228962221</v>
      </c>
      <c r="AA218" s="174">
        <f>'Proy. com. total y otros sector'!AS22*AA217</f>
        <v>1673.6861212625879</v>
      </c>
      <c r="AB218" s="174">
        <f>'Proy. com. total y otros sector'!AT22*AB217</f>
        <v>1727.5870408541336</v>
      </c>
      <c r="AC218" s="174">
        <f>'Proy. com. total y otros sector'!AU22*AC217</f>
        <v>1781.1309569488299</v>
      </c>
      <c r="AD218" s="174">
        <f>'Proy. com. total y otros sector'!AV22*AD217</f>
        <v>1834.1409650655105</v>
      </c>
      <c r="AE218" s="174">
        <f>'Proy. com. total y otros sector'!AW22*AE217</f>
        <v>1886.5288453799767</v>
      </c>
      <c r="AF218" s="174">
        <f>'Proy. com. total y otros sector'!AX22*AF217</f>
        <v>1938.1558763444991</v>
      </c>
      <c r="AG218" s="174">
        <f>'Proy. com. total y otros sector'!AY22*AG217</f>
        <v>1989.2318177215429</v>
      </c>
      <c r="AH218" s="174">
        <f>'Proy. com. total y otros sector'!AZ22*AH217</f>
        <v>2039.6462743621155</v>
      </c>
      <c r="AI218" s="174">
        <f>'Proy. com. total y otros sector'!BA22*AI217</f>
        <v>2089.2606955968577</v>
      </c>
      <c r="AJ218" s="174">
        <f>'Proy. com. total y otros sector'!BB22*AJ217</f>
        <v>2137.8338359167228</v>
      </c>
      <c r="AK218" s="174">
        <f>'Proy. com. total y otros sector'!BC22*AK217</f>
        <v>2185.0263714157845</v>
      </c>
    </row>
    <row r="219" spans="1:37">
      <c r="A219" s="250"/>
      <c r="B219" s="92"/>
      <c r="C219" s="92"/>
    </row>
    <row r="221" spans="1:37">
      <c r="A221" s="230" t="s">
        <v>393</v>
      </c>
    </row>
    <row r="222" spans="1:37">
      <c r="A222" s="225" t="s">
        <v>17</v>
      </c>
      <c r="B222" s="226" t="s">
        <v>391</v>
      </c>
      <c r="C222" s="227" t="s">
        <v>465</v>
      </c>
      <c r="D222" s="240">
        <f>D246/$D$254</f>
        <v>0.49991632303024042</v>
      </c>
      <c r="E222" s="240">
        <f>D222</f>
        <v>0.49991632303024042</v>
      </c>
      <c r="F222" s="240">
        <f t="shared" ref="F222:F229" si="97">E222</f>
        <v>0.49991632303024042</v>
      </c>
      <c r="G222" s="240">
        <f t="shared" ref="G222:G229" si="98">F222</f>
        <v>0.49991632303024042</v>
      </c>
      <c r="H222" s="240">
        <f t="shared" ref="H222:H229" si="99">G222</f>
        <v>0.49991632303024042</v>
      </c>
      <c r="I222" s="240">
        <f t="shared" ref="I222:I229" si="100">H222</f>
        <v>0.49991632303024042</v>
      </c>
      <c r="J222" s="240">
        <f t="shared" ref="J222:J229" si="101">I222</f>
        <v>0.49991632303024042</v>
      </c>
      <c r="K222" s="240">
        <f t="shared" ref="K222:K229" si="102">J222</f>
        <v>0.49991632303024042</v>
      </c>
      <c r="L222" s="240">
        <f t="shared" ref="L222:L229" si="103">K222</f>
        <v>0.49991632303024042</v>
      </c>
      <c r="M222" s="240">
        <f t="shared" ref="M222:M229" si="104">L222</f>
        <v>0.49991632303024042</v>
      </c>
      <c r="N222" s="240">
        <f t="shared" ref="N222:N229" si="105">M222</f>
        <v>0.49991632303024042</v>
      </c>
      <c r="O222" s="240">
        <f t="shared" ref="O222:O229" si="106">N222</f>
        <v>0.49991632303024042</v>
      </c>
      <c r="P222" s="240">
        <f t="shared" ref="P222:P229" si="107">O222</f>
        <v>0.49991632303024042</v>
      </c>
      <c r="Q222" s="240">
        <f t="shared" ref="Q222:Q229" si="108">P222</f>
        <v>0.49991632303024042</v>
      </c>
      <c r="R222" s="240">
        <f t="shared" ref="R222:R229" si="109">Q222</f>
        <v>0.49991632303024042</v>
      </c>
      <c r="S222" s="240">
        <f t="shared" ref="S222:S229" si="110">R222</f>
        <v>0.49991632303024042</v>
      </c>
      <c r="T222" s="240">
        <f t="shared" ref="T222:T229" si="111">S222</f>
        <v>0.49991632303024042</v>
      </c>
      <c r="U222" s="240">
        <f t="shared" ref="U222:U229" si="112">T222</f>
        <v>0.49991632303024042</v>
      </c>
      <c r="V222" s="240">
        <f t="shared" ref="V222:V229" si="113">U222</f>
        <v>0.49991632303024042</v>
      </c>
      <c r="W222" s="240">
        <f t="shared" ref="W222:W229" si="114">V222</f>
        <v>0.49991632303024042</v>
      </c>
      <c r="X222" s="240">
        <f t="shared" ref="X222:X229" si="115">W222</f>
        <v>0.49991632303024042</v>
      </c>
      <c r="Y222" s="240">
        <f t="shared" ref="Y222:Y229" si="116">X222</f>
        <v>0.49991632303024042</v>
      </c>
      <c r="Z222" s="240">
        <f t="shared" ref="Z222:Z229" si="117">Y222</f>
        <v>0.49991632303024042</v>
      </c>
      <c r="AA222" s="240">
        <f t="shared" ref="AA222:AA229" si="118">Z222</f>
        <v>0.49991632303024042</v>
      </c>
      <c r="AB222" s="240">
        <f t="shared" ref="AB222:AB229" si="119">AA222</f>
        <v>0.49991632303024042</v>
      </c>
      <c r="AC222" s="240">
        <f t="shared" ref="AC222:AC229" si="120">AB222</f>
        <v>0.49991632303024042</v>
      </c>
      <c r="AD222" s="240">
        <f t="shared" ref="AD222:AD229" si="121">AC222</f>
        <v>0.49991632303024042</v>
      </c>
      <c r="AE222" s="240">
        <f t="shared" ref="AE222:AE229" si="122">AD222</f>
        <v>0.49991632303024042</v>
      </c>
      <c r="AF222" s="240">
        <f t="shared" ref="AF222:AF229" si="123">AE222</f>
        <v>0.49991632303024042</v>
      </c>
      <c r="AG222" s="240">
        <f t="shared" ref="AG222:AG229" si="124">AF222</f>
        <v>0.49991632303024042</v>
      </c>
      <c r="AH222" s="240">
        <f t="shared" ref="AH222:AH229" si="125">AG222</f>
        <v>0.49991632303024042</v>
      </c>
      <c r="AI222" s="240">
        <f t="shared" ref="AI222:AI229" si="126">AH222</f>
        <v>0.49991632303024042</v>
      </c>
      <c r="AJ222" s="240">
        <f t="shared" ref="AJ222:AJ229" si="127">AI222</f>
        <v>0.49991632303024042</v>
      </c>
      <c r="AK222" s="240">
        <f t="shared" ref="AK222:AK229" si="128">AJ222</f>
        <v>0.49991632303024042</v>
      </c>
    </row>
    <row r="223" spans="1:37">
      <c r="A223" s="225" t="s">
        <v>7</v>
      </c>
      <c r="B223" s="226" t="s">
        <v>391</v>
      </c>
      <c r="C223" s="227" t="s">
        <v>465</v>
      </c>
      <c r="D223" s="240">
        <f>D247/$D$254</f>
        <v>0.32968238680262957</v>
      </c>
      <c r="E223" s="240">
        <f t="shared" ref="E223:E229" si="129">D223</f>
        <v>0.32968238680262957</v>
      </c>
      <c r="F223" s="240">
        <f t="shared" si="97"/>
        <v>0.32968238680262957</v>
      </c>
      <c r="G223" s="240">
        <f t="shared" si="98"/>
        <v>0.32968238680262957</v>
      </c>
      <c r="H223" s="240">
        <f t="shared" si="99"/>
        <v>0.32968238680262957</v>
      </c>
      <c r="I223" s="240">
        <f t="shared" si="100"/>
        <v>0.32968238680262957</v>
      </c>
      <c r="J223" s="240">
        <f t="shared" si="101"/>
        <v>0.32968238680262957</v>
      </c>
      <c r="K223" s="240">
        <f t="shared" si="102"/>
        <v>0.32968238680262957</v>
      </c>
      <c r="L223" s="240">
        <f t="shared" si="103"/>
        <v>0.32968238680262957</v>
      </c>
      <c r="M223" s="240">
        <f t="shared" si="104"/>
        <v>0.32968238680262957</v>
      </c>
      <c r="N223" s="240">
        <f t="shared" si="105"/>
        <v>0.32968238680262957</v>
      </c>
      <c r="O223" s="240">
        <f t="shared" si="106"/>
        <v>0.32968238680262957</v>
      </c>
      <c r="P223" s="240">
        <f t="shared" si="107"/>
        <v>0.32968238680262957</v>
      </c>
      <c r="Q223" s="240">
        <f t="shared" si="108"/>
        <v>0.32968238680262957</v>
      </c>
      <c r="R223" s="240">
        <f t="shared" si="109"/>
        <v>0.32968238680262957</v>
      </c>
      <c r="S223" s="240">
        <f t="shared" si="110"/>
        <v>0.32968238680262957</v>
      </c>
      <c r="T223" s="240">
        <f t="shared" si="111"/>
        <v>0.32968238680262957</v>
      </c>
      <c r="U223" s="240">
        <f t="shared" si="112"/>
        <v>0.32968238680262957</v>
      </c>
      <c r="V223" s="240">
        <f t="shared" si="113"/>
        <v>0.32968238680262957</v>
      </c>
      <c r="W223" s="240">
        <f t="shared" si="114"/>
        <v>0.32968238680262957</v>
      </c>
      <c r="X223" s="240">
        <f t="shared" si="115"/>
        <v>0.32968238680262957</v>
      </c>
      <c r="Y223" s="240">
        <f t="shared" si="116"/>
        <v>0.32968238680262957</v>
      </c>
      <c r="Z223" s="240">
        <f t="shared" si="117"/>
        <v>0.32968238680262957</v>
      </c>
      <c r="AA223" s="240">
        <f t="shared" si="118"/>
        <v>0.32968238680262957</v>
      </c>
      <c r="AB223" s="240">
        <f t="shared" si="119"/>
        <v>0.32968238680262957</v>
      </c>
      <c r="AC223" s="240">
        <f t="shared" si="120"/>
        <v>0.32968238680262957</v>
      </c>
      <c r="AD223" s="240">
        <f t="shared" si="121"/>
        <v>0.32968238680262957</v>
      </c>
      <c r="AE223" s="240">
        <f t="shared" si="122"/>
        <v>0.32968238680262957</v>
      </c>
      <c r="AF223" s="240">
        <f t="shared" si="123"/>
        <v>0.32968238680262957</v>
      </c>
      <c r="AG223" s="240">
        <f t="shared" si="124"/>
        <v>0.32968238680262957</v>
      </c>
      <c r="AH223" s="240">
        <f t="shared" si="125"/>
        <v>0.32968238680262957</v>
      </c>
      <c r="AI223" s="240">
        <f t="shared" si="126"/>
        <v>0.32968238680262957</v>
      </c>
      <c r="AJ223" s="240">
        <f t="shared" si="127"/>
        <v>0.32968238680262957</v>
      </c>
      <c r="AK223" s="240">
        <f t="shared" si="128"/>
        <v>0.32968238680262957</v>
      </c>
    </row>
    <row r="224" spans="1:37">
      <c r="A224" s="225" t="s">
        <v>16</v>
      </c>
      <c r="B224" s="226" t="s">
        <v>391</v>
      </c>
      <c r="C224" s="227" t="s">
        <v>465</v>
      </c>
      <c r="D224" s="240">
        <f>D248/$D$254</f>
        <v>3.3772157983006394E-3</v>
      </c>
      <c r="E224" s="240">
        <f t="shared" si="129"/>
        <v>3.3772157983006394E-3</v>
      </c>
      <c r="F224" s="240">
        <f t="shared" si="97"/>
        <v>3.3772157983006394E-3</v>
      </c>
      <c r="G224" s="240">
        <f t="shared" si="98"/>
        <v>3.3772157983006394E-3</v>
      </c>
      <c r="H224" s="240">
        <f t="shared" si="99"/>
        <v>3.3772157983006394E-3</v>
      </c>
      <c r="I224" s="240">
        <f t="shared" si="100"/>
        <v>3.3772157983006394E-3</v>
      </c>
      <c r="J224" s="240">
        <f t="shared" si="101"/>
        <v>3.3772157983006394E-3</v>
      </c>
      <c r="K224" s="240">
        <f t="shared" si="102"/>
        <v>3.3772157983006394E-3</v>
      </c>
      <c r="L224" s="240">
        <f t="shared" si="103"/>
        <v>3.3772157983006394E-3</v>
      </c>
      <c r="M224" s="240">
        <f t="shared" si="104"/>
        <v>3.3772157983006394E-3</v>
      </c>
      <c r="N224" s="240">
        <f t="shared" si="105"/>
        <v>3.3772157983006394E-3</v>
      </c>
      <c r="O224" s="240">
        <f t="shared" si="106"/>
        <v>3.3772157983006394E-3</v>
      </c>
      <c r="P224" s="240">
        <f t="shared" si="107"/>
        <v>3.3772157983006394E-3</v>
      </c>
      <c r="Q224" s="240">
        <f t="shared" si="108"/>
        <v>3.3772157983006394E-3</v>
      </c>
      <c r="R224" s="240">
        <f t="shared" si="109"/>
        <v>3.3772157983006394E-3</v>
      </c>
      <c r="S224" s="240">
        <f t="shared" si="110"/>
        <v>3.3772157983006394E-3</v>
      </c>
      <c r="T224" s="240">
        <f t="shared" si="111"/>
        <v>3.3772157983006394E-3</v>
      </c>
      <c r="U224" s="240">
        <f t="shared" si="112"/>
        <v>3.3772157983006394E-3</v>
      </c>
      <c r="V224" s="240">
        <f t="shared" si="113"/>
        <v>3.3772157983006394E-3</v>
      </c>
      <c r="W224" s="240">
        <f t="shared" si="114"/>
        <v>3.3772157983006394E-3</v>
      </c>
      <c r="X224" s="240">
        <f t="shared" si="115"/>
        <v>3.3772157983006394E-3</v>
      </c>
      <c r="Y224" s="240">
        <f t="shared" si="116"/>
        <v>3.3772157983006394E-3</v>
      </c>
      <c r="Z224" s="240">
        <f t="shared" si="117"/>
        <v>3.3772157983006394E-3</v>
      </c>
      <c r="AA224" s="240">
        <f t="shared" si="118"/>
        <v>3.3772157983006394E-3</v>
      </c>
      <c r="AB224" s="240">
        <f t="shared" si="119"/>
        <v>3.3772157983006394E-3</v>
      </c>
      <c r="AC224" s="240">
        <f t="shared" si="120"/>
        <v>3.3772157983006394E-3</v>
      </c>
      <c r="AD224" s="240">
        <f t="shared" si="121"/>
        <v>3.3772157983006394E-3</v>
      </c>
      <c r="AE224" s="240">
        <f t="shared" si="122"/>
        <v>3.3772157983006394E-3</v>
      </c>
      <c r="AF224" s="240">
        <f t="shared" si="123"/>
        <v>3.3772157983006394E-3</v>
      </c>
      <c r="AG224" s="240">
        <f t="shared" si="124"/>
        <v>3.3772157983006394E-3</v>
      </c>
      <c r="AH224" s="240">
        <f t="shared" si="125"/>
        <v>3.3772157983006394E-3</v>
      </c>
      <c r="AI224" s="240">
        <f t="shared" si="126"/>
        <v>3.3772157983006394E-3</v>
      </c>
      <c r="AJ224" s="240">
        <f t="shared" si="127"/>
        <v>3.3772157983006394E-3</v>
      </c>
      <c r="AK224" s="240">
        <f t="shared" si="128"/>
        <v>3.3772157983006394E-3</v>
      </c>
    </row>
    <row r="225" spans="1:37">
      <c r="A225" s="225" t="s">
        <v>18</v>
      </c>
      <c r="B225" s="226" t="s">
        <v>391</v>
      </c>
      <c r="C225" s="227" t="s">
        <v>465</v>
      </c>
      <c r="D225" s="240">
        <f>D249/$D$254</f>
        <v>0.16615180526630785</v>
      </c>
      <c r="E225" s="240">
        <f t="shared" si="129"/>
        <v>0.16615180526630785</v>
      </c>
      <c r="F225" s="240">
        <f t="shared" si="97"/>
        <v>0.16615180526630785</v>
      </c>
      <c r="G225" s="240">
        <f t="shared" si="98"/>
        <v>0.16615180526630785</v>
      </c>
      <c r="H225" s="240">
        <f t="shared" si="99"/>
        <v>0.16615180526630785</v>
      </c>
      <c r="I225" s="240">
        <f t="shared" si="100"/>
        <v>0.16615180526630785</v>
      </c>
      <c r="J225" s="240">
        <f t="shared" si="101"/>
        <v>0.16615180526630785</v>
      </c>
      <c r="K225" s="240">
        <f t="shared" si="102"/>
        <v>0.16615180526630785</v>
      </c>
      <c r="L225" s="240">
        <f t="shared" si="103"/>
        <v>0.16615180526630785</v>
      </c>
      <c r="M225" s="240">
        <f t="shared" si="104"/>
        <v>0.16615180526630785</v>
      </c>
      <c r="N225" s="240">
        <f t="shared" si="105"/>
        <v>0.16615180526630785</v>
      </c>
      <c r="O225" s="240">
        <f t="shared" si="106"/>
        <v>0.16615180526630785</v>
      </c>
      <c r="P225" s="240">
        <f t="shared" si="107"/>
        <v>0.16615180526630785</v>
      </c>
      <c r="Q225" s="240">
        <f t="shared" si="108"/>
        <v>0.16615180526630785</v>
      </c>
      <c r="R225" s="240">
        <f t="shared" si="109"/>
        <v>0.16615180526630785</v>
      </c>
      <c r="S225" s="240">
        <f t="shared" si="110"/>
        <v>0.16615180526630785</v>
      </c>
      <c r="T225" s="240">
        <f t="shared" si="111"/>
        <v>0.16615180526630785</v>
      </c>
      <c r="U225" s="240">
        <f t="shared" si="112"/>
        <v>0.16615180526630785</v>
      </c>
      <c r="V225" s="240">
        <f t="shared" si="113"/>
        <v>0.16615180526630785</v>
      </c>
      <c r="W225" s="240">
        <f t="shared" si="114"/>
        <v>0.16615180526630785</v>
      </c>
      <c r="X225" s="240">
        <f t="shared" si="115"/>
        <v>0.16615180526630785</v>
      </c>
      <c r="Y225" s="240">
        <f t="shared" si="116"/>
        <v>0.16615180526630785</v>
      </c>
      <c r="Z225" s="240">
        <f t="shared" si="117"/>
        <v>0.16615180526630785</v>
      </c>
      <c r="AA225" s="240">
        <f t="shared" si="118"/>
        <v>0.16615180526630785</v>
      </c>
      <c r="AB225" s="240">
        <f t="shared" si="119"/>
        <v>0.16615180526630785</v>
      </c>
      <c r="AC225" s="240">
        <f t="shared" si="120"/>
        <v>0.16615180526630785</v>
      </c>
      <c r="AD225" s="240">
        <f t="shared" si="121"/>
        <v>0.16615180526630785</v>
      </c>
      <c r="AE225" s="240">
        <f t="shared" si="122"/>
        <v>0.16615180526630785</v>
      </c>
      <c r="AF225" s="240">
        <f t="shared" si="123"/>
        <v>0.16615180526630785</v>
      </c>
      <c r="AG225" s="240">
        <f t="shared" si="124"/>
        <v>0.16615180526630785</v>
      </c>
      <c r="AH225" s="240">
        <f t="shared" si="125"/>
        <v>0.16615180526630785</v>
      </c>
      <c r="AI225" s="240">
        <f t="shared" si="126"/>
        <v>0.16615180526630785</v>
      </c>
      <c r="AJ225" s="240">
        <f t="shared" si="127"/>
        <v>0.16615180526630785</v>
      </c>
      <c r="AK225" s="240">
        <f t="shared" si="128"/>
        <v>0.16615180526630785</v>
      </c>
    </row>
    <row r="226" spans="1:37">
      <c r="A226" s="225" t="s">
        <v>153</v>
      </c>
      <c r="B226" s="226" t="s">
        <v>391</v>
      </c>
      <c r="C226" s="227" t="s">
        <v>465</v>
      </c>
      <c r="D226" s="240"/>
      <c r="E226" s="240">
        <f t="shared" si="129"/>
        <v>0</v>
      </c>
      <c r="F226" s="240">
        <f t="shared" si="97"/>
        <v>0</v>
      </c>
      <c r="G226" s="240">
        <f t="shared" si="98"/>
        <v>0</v>
      </c>
      <c r="H226" s="240">
        <f t="shared" si="99"/>
        <v>0</v>
      </c>
      <c r="I226" s="240">
        <f t="shared" si="100"/>
        <v>0</v>
      </c>
      <c r="J226" s="240">
        <f t="shared" si="101"/>
        <v>0</v>
      </c>
      <c r="K226" s="240">
        <f t="shared" si="102"/>
        <v>0</v>
      </c>
      <c r="L226" s="240">
        <f t="shared" si="103"/>
        <v>0</v>
      </c>
      <c r="M226" s="240">
        <f t="shared" si="104"/>
        <v>0</v>
      </c>
      <c r="N226" s="240">
        <f t="shared" si="105"/>
        <v>0</v>
      </c>
      <c r="O226" s="240">
        <f t="shared" si="106"/>
        <v>0</v>
      </c>
      <c r="P226" s="240">
        <f t="shared" si="107"/>
        <v>0</v>
      </c>
      <c r="Q226" s="240">
        <f t="shared" si="108"/>
        <v>0</v>
      </c>
      <c r="R226" s="240">
        <f t="shared" si="109"/>
        <v>0</v>
      </c>
      <c r="S226" s="240">
        <f t="shared" si="110"/>
        <v>0</v>
      </c>
      <c r="T226" s="240">
        <f t="shared" si="111"/>
        <v>0</v>
      </c>
      <c r="U226" s="240">
        <f t="shared" si="112"/>
        <v>0</v>
      </c>
      <c r="V226" s="240">
        <f t="shared" si="113"/>
        <v>0</v>
      </c>
      <c r="W226" s="240">
        <f t="shared" si="114"/>
        <v>0</v>
      </c>
      <c r="X226" s="240">
        <f t="shared" si="115"/>
        <v>0</v>
      </c>
      <c r="Y226" s="240">
        <f t="shared" si="116"/>
        <v>0</v>
      </c>
      <c r="Z226" s="240">
        <f t="shared" si="117"/>
        <v>0</v>
      </c>
      <c r="AA226" s="240">
        <f t="shared" si="118"/>
        <v>0</v>
      </c>
      <c r="AB226" s="240">
        <f t="shared" si="119"/>
        <v>0</v>
      </c>
      <c r="AC226" s="240">
        <f t="shared" si="120"/>
        <v>0</v>
      </c>
      <c r="AD226" s="240">
        <f t="shared" si="121"/>
        <v>0</v>
      </c>
      <c r="AE226" s="240">
        <f t="shared" si="122"/>
        <v>0</v>
      </c>
      <c r="AF226" s="240">
        <f t="shared" si="123"/>
        <v>0</v>
      </c>
      <c r="AG226" s="240">
        <f t="shared" si="124"/>
        <v>0</v>
      </c>
      <c r="AH226" s="240">
        <f t="shared" si="125"/>
        <v>0</v>
      </c>
      <c r="AI226" s="240">
        <f t="shared" si="126"/>
        <v>0</v>
      </c>
      <c r="AJ226" s="240">
        <f t="shared" si="127"/>
        <v>0</v>
      </c>
      <c r="AK226" s="240">
        <f t="shared" si="128"/>
        <v>0</v>
      </c>
    </row>
    <row r="227" spans="1:37">
      <c r="A227" s="225" t="s">
        <v>208</v>
      </c>
      <c r="B227" s="226" t="s">
        <v>391</v>
      </c>
      <c r="C227" s="227" t="s">
        <v>465</v>
      </c>
      <c r="D227" s="240">
        <f>D253/$D$254</f>
        <v>4.1722582682925176E-5</v>
      </c>
      <c r="E227" s="240">
        <f t="shared" si="129"/>
        <v>4.1722582682925176E-5</v>
      </c>
      <c r="F227" s="240">
        <f t="shared" si="97"/>
        <v>4.1722582682925176E-5</v>
      </c>
      <c r="G227" s="240">
        <f t="shared" si="98"/>
        <v>4.1722582682925176E-5</v>
      </c>
      <c r="H227" s="240">
        <f t="shared" si="99"/>
        <v>4.1722582682925176E-5</v>
      </c>
      <c r="I227" s="240">
        <f t="shared" si="100"/>
        <v>4.1722582682925176E-5</v>
      </c>
      <c r="J227" s="240">
        <f t="shared" si="101"/>
        <v>4.1722582682925176E-5</v>
      </c>
      <c r="K227" s="240">
        <f t="shared" si="102"/>
        <v>4.1722582682925176E-5</v>
      </c>
      <c r="L227" s="240">
        <f t="shared" si="103"/>
        <v>4.1722582682925176E-5</v>
      </c>
      <c r="M227" s="240">
        <f t="shared" si="104"/>
        <v>4.1722582682925176E-5</v>
      </c>
      <c r="N227" s="240">
        <f t="shared" si="105"/>
        <v>4.1722582682925176E-5</v>
      </c>
      <c r="O227" s="240">
        <f t="shared" si="106"/>
        <v>4.1722582682925176E-5</v>
      </c>
      <c r="P227" s="240">
        <f t="shared" si="107"/>
        <v>4.1722582682925176E-5</v>
      </c>
      <c r="Q227" s="240">
        <f t="shared" si="108"/>
        <v>4.1722582682925176E-5</v>
      </c>
      <c r="R227" s="240">
        <f t="shared" si="109"/>
        <v>4.1722582682925176E-5</v>
      </c>
      <c r="S227" s="240">
        <f t="shared" si="110"/>
        <v>4.1722582682925176E-5</v>
      </c>
      <c r="T227" s="240">
        <f t="shared" si="111"/>
        <v>4.1722582682925176E-5</v>
      </c>
      <c r="U227" s="240">
        <f t="shared" si="112"/>
        <v>4.1722582682925176E-5</v>
      </c>
      <c r="V227" s="240">
        <f t="shared" si="113"/>
        <v>4.1722582682925176E-5</v>
      </c>
      <c r="W227" s="240">
        <f t="shared" si="114"/>
        <v>4.1722582682925176E-5</v>
      </c>
      <c r="X227" s="240">
        <f t="shared" si="115"/>
        <v>4.1722582682925176E-5</v>
      </c>
      <c r="Y227" s="240">
        <f t="shared" si="116"/>
        <v>4.1722582682925176E-5</v>
      </c>
      <c r="Z227" s="240">
        <f t="shared" si="117"/>
        <v>4.1722582682925176E-5</v>
      </c>
      <c r="AA227" s="240">
        <f t="shared" si="118"/>
        <v>4.1722582682925176E-5</v>
      </c>
      <c r="AB227" s="240">
        <f t="shared" si="119"/>
        <v>4.1722582682925176E-5</v>
      </c>
      <c r="AC227" s="240">
        <f t="shared" si="120"/>
        <v>4.1722582682925176E-5</v>
      </c>
      <c r="AD227" s="240">
        <f t="shared" si="121"/>
        <v>4.1722582682925176E-5</v>
      </c>
      <c r="AE227" s="240">
        <f t="shared" si="122"/>
        <v>4.1722582682925176E-5</v>
      </c>
      <c r="AF227" s="240">
        <f t="shared" si="123"/>
        <v>4.1722582682925176E-5</v>
      </c>
      <c r="AG227" s="240">
        <f t="shared" si="124"/>
        <v>4.1722582682925176E-5</v>
      </c>
      <c r="AH227" s="240">
        <f t="shared" si="125"/>
        <v>4.1722582682925176E-5</v>
      </c>
      <c r="AI227" s="240">
        <f t="shared" si="126"/>
        <v>4.1722582682925176E-5</v>
      </c>
      <c r="AJ227" s="240">
        <f t="shared" si="127"/>
        <v>4.1722582682925176E-5</v>
      </c>
      <c r="AK227" s="240">
        <f t="shared" si="128"/>
        <v>4.1722582682925176E-5</v>
      </c>
    </row>
    <row r="228" spans="1:37">
      <c r="A228" s="225" t="s">
        <v>152</v>
      </c>
      <c r="B228" s="226" t="s">
        <v>391</v>
      </c>
      <c r="C228" s="227" t="s">
        <v>465</v>
      </c>
      <c r="D228" s="240">
        <f>D251/$D$254</f>
        <v>8.3054651983853673E-4</v>
      </c>
      <c r="E228" s="240">
        <f t="shared" si="129"/>
        <v>8.3054651983853673E-4</v>
      </c>
      <c r="F228" s="240">
        <f t="shared" si="97"/>
        <v>8.3054651983853673E-4</v>
      </c>
      <c r="G228" s="240">
        <f t="shared" si="98"/>
        <v>8.3054651983853673E-4</v>
      </c>
      <c r="H228" s="240">
        <f t="shared" si="99"/>
        <v>8.3054651983853673E-4</v>
      </c>
      <c r="I228" s="240">
        <f t="shared" si="100"/>
        <v>8.3054651983853673E-4</v>
      </c>
      <c r="J228" s="240">
        <f t="shared" si="101"/>
        <v>8.3054651983853673E-4</v>
      </c>
      <c r="K228" s="240">
        <f t="shared" si="102"/>
        <v>8.3054651983853673E-4</v>
      </c>
      <c r="L228" s="240">
        <f t="shared" si="103"/>
        <v>8.3054651983853673E-4</v>
      </c>
      <c r="M228" s="240">
        <f t="shared" si="104"/>
        <v>8.3054651983853673E-4</v>
      </c>
      <c r="N228" s="240">
        <f t="shared" si="105"/>
        <v>8.3054651983853673E-4</v>
      </c>
      <c r="O228" s="240">
        <f t="shared" si="106"/>
        <v>8.3054651983853673E-4</v>
      </c>
      <c r="P228" s="240">
        <f t="shared" si="107"/>
        <v>8.3054651983853673E-4</v>
      </c>
      <c r="Q228" s="240">
        <f t="shared" si="108"/>
        <v>8.3054651983853673E-4</v>
      </c>
      <c r="R228" s="240">
        <f t="shared" si="109"/>
        <v>8.3054651983853673E-4</v>
      </c>
      <c r="S228" s="240">
        <f t="shared" si="110"/>
        <v>8.3054651983853673E-4</v>
      </c>
      <c r="T228" s="240">
        <f t="shared" si="111"/>
        <v>8.3054651983853673E-4</v>
      </c>
      <c r="U228" s="240">
        <f t="shared" si="112"/>
        <v>8.3054651983853673E-4</v>
      </c>
      <c r="V228" s="240">
        <f t="shared" si="113"/>
        <v>8.3054651983853673E-4</v>
      </c>
      <c r="W228" s="240">
        <f t="shared" si="114"/>
        <v>8.3054651983853673E-4</v>
      </c>
      <c r="X228" s="240">
        <f t="shared" si="115"/>
        <v>8.3054651983853673E-4</v>
      </c>
      <c r="Y228" s="240">
        <f t="shared" si="116"/>
        <v>8.3054651983853673E-4</v>
      </c>
      <c r="Z228" s="240">
        <f t="shared" si="117"/>
        <v>8.3054651983853673E-4</v>
      </c>
      <c r="AA228" s="240">
        <f t="shared" si="118"/>
        <v>8.3054651983853673E-4</v>
      </c>
      <c r="AB228" s="240">
        <f t="shared" si="119"/>
        <v>8.3054651983853673E-4</v>
      </c>
      <c r="AC228" s="240">
        <f t="shared" si="120"/>
        <v>8.3054651983853673E-4</v>
      </c>
      <c r="AD228" s="240">
        <f t="shared" si="121"/>
        <v>8.3054651983853673E-4</v>
      </c>
      <c r="AE228" s="240">
        <f t="shared" si="122"/>
        <v>8.3054651983853673E-4</v>
      </c>
      <c r="AF228" s="240">
        <f t="shared" si="123"/>
        <v>8.3054651983853673E-4</v>
      </c>
      <c r="AG228" s="240">
        <f t="shared" si="124"/>
        <v>8.3054651983853673E-4</v>
      </c>
      <c r="AH228" s="240">
        <f t="shared" si="125"/>
        <v>8.3054651983853673E-4</v>
      </c>
      <c r="AI228" s="240">
        <f t="shared" si="126"/>
        <v>8.3054651983853673E-4</v>
      </c>
      <c r="AJ228" s="240">
        <f t="shared" si="127"/>
        <v>8.3054651983853673E-4</v>
      </c>
      <c r="AK228" s="240">
        <f t="shared" si="128"/>
        <v>8.3054651983853673E-4</v>
      </c>
    </row>
    <row r="229" spans="1:37" ht="15" customHeight="1">
      <c r="A229" s="225" t="s">
        <v>209</v>
      </c>
      <c r="B229" s="226" t="s">
        <v>391</v>
      </c>
      <c r="C229" s="227" t="s">
        <v>465</v>
      </c>
      <c r="D229" s="240">
        <f>D252/$D$254</f>
        <v>0</v>
      </c>
      <c r="E229" s="240">
        <f t="shared" si="129"/>
        <v>0</v>
      </c>
      <c r="F229" s="240">
        <f t="shared" si="97"/>
        <v>0</v>
      </c>
      <c r="G229" s="240">
        <f t="shared" si="98"/>
        <v>0</v>
      </c>
      <c r="H229" s="240">
        <f t="shared" si="99"/>
        <v>0</v>
      </c>
      <c r="I229" s="240">
        <f t="shared" si="100"/>
        <v>0</v>
      </c>
      <c r="J229" s="240">
        <f t="shared" si="101"/>
        <v>0</v>
      </c>
      <c r="K229" s="240">
        <f t="shared" si="102"/>
        <v>0</v>
      </c>
      <c r="L229" s="240">
        <f t="shared" si="103"/>
        <v>0</v>
      </c>
      <c r="M229" s="240">
        <f t="shared" si="104"/>
        <v>0</v>
      </c>
      <c r="N229" s="240">
        <f t="shared" si="105"/>
        <v>0</v>
      </c>
      <c r="O229" s="240">
        <f t="shared" si="106"/>
        <v>0</v>
      </c>
      <c r="P229" s="240">
        <f t="shared" si="107"/>
        <v>0</v>
      </c>
      <c r="Q229" s="240">
        <f t="shared" si="108"/>
        <v>0</v>
      </c>
      <c r="R229" s="240">
        <f t="shared" si="109"/>
        <v>0</v>
      </c>
      <c r="S229" s="240">
        <f t="shared" si="110"/>
        <v>0</v>
      </c>
      <c r="T229" s="240">
        <f t="shared" si="111"/>
        <v>0</v>
      </c>
      <c r="U229" s="240">
        <f t="shared" si="112"/>
        <v>0</v>
      </c>
      <c r="V229" s="240">
        <f t="shared" si="113"/>
        <v>0</v>
      </c>
      <c r="W229" s="240">
        <f t="shared" si="114"/>
        <v>0</v>
      </c>
      <c r="X229" s="240">
        <f t="shared" si="115"/>
        <v>0</v>
      </c>
      <c r="Y229" s="240">
        <f t="shared" si="116"/>
        <v>0</v>
      </c>
      <c r="Z229" s="240">
        <f t="shared" si="117"/>
        <v>0</v>
      </c>
      <c r="AA229" s="240">
        <f t="shared" si="118"/>
        <v>0</v>
      </c>
      <c r="AB229" s="240">
        <f t="shared" si="119"/>
        <v>0</v>
      </c>
      <c r="AC229" s="240">
        <f t="shared" si="120"/>
        <v>0</v>
      </c>
      <c r="AD229" s="240">
        <f t="shared" si="121"/>
        <v>0</v>
      </c>
      <c r="AE229" s="240">
        <f t="shared" si="122"/>
        <v>0</v>
      </c>
      <c r="AF229" s="240">
        <f t="shared" si="123"/>
        <v>0</v>
      </c>
      <c r="AG229" s="240">
        <f t="shared" si="124"/>
        <v>0</v>
      </c>
      <c r="AH229" s="240">
        <f t="shared" si="125"/>
        <v>0</v>
      </c>
      <c r="AI229" s="240">
        <f t="shared" si="126"/>
        <v>0</v>
      </c>
      <c r="AJ229" s="240">
        <f t="shared" si="127"/>
        <v>0</v>
      </c>
      <c r="AK229" s="240">
        <f t="shared" si="128"/>
        <v>0</v>
      </c>
    </row>
    <row r="230" spans="1:37">
      <c r="A230" s="225" t="s">
        <v>80</v>
      </c>
      <c r="B230" s="226" t="s">
        <v>391</v>
      </c>
      <c r="C230" s="227" t="s">
        <v>465</v>
      </c>
      <c r="D230" s="182">
        <f>SUM(D222:D229)</f>
        <v>0.99999999999999989</v>
      </c>
      <c r="E230" s="182">
        <f t="shared" ref="E230:AK230" si="130">SUM(E222:E229)</f>
        <v>0.99999999999999989</v>
      </c>
      <c r="F230" s="182">
        <f t="shared" si="130"/>
        <v>0.99999999999999989</v>
      </c>
      <c r="G230" s="182">
        <f t="shared" si="130"/>
        <v>0.99999999999999989</v>
      </c>
      <c r="H230" s="182">
        <f t="shared" si="130"/>
        <v>0.99999999999999989</v>
      </c>
      <c r="I230" s="182">
        <f t="shared" si="130"/>
        <v>0.99999999999999989</v>
      </c>
      <c r="J230" s="182">
        <f t="shared" si="130"/>
        <v>0.99999999999999989</v>
      </c>
      <c r="K230" s="182">
        <f t="shared" si="130"/>
        <v>0.99999999999999989</v>
      </c>
      <c r="L230" s="182">
        <f t="shared" si="130"/>
        <v>0.99999999999999989</v>
      </c>
      <c r="M230" s="182">
        <f t="shared" si="130"/>
        <v>0.99999999999999989</v>
      </c>
      <c r="N230" s="182">
        <f t="shared" si="130"/>
        <v>0.99999999999999989</v>
      </c>
      <c r="O230" s="182">
        <f t="shared" si="130"/>
        <v>0.99999999999999989</v>
      </c>
      <c r="P230" s="182">
        <f t="shared" si="130"/>
        <v>0.99999999999999989</v>
      </c>
      <c r="Q230" s="182">
        <f t="shared" si="130"/>
        <v>0.99999999999999989</v>
      </c>
      <c r="R230" s="182">
        <f t="shared" si="130"/>
        <v>0.99999999999999989</v>
      </c>
      <c r="S230" s="182">
        <f t="shared" si="130"/>
        <v>0.99999999999999989</v>
      </c>
      <c r="T230" s="182">
        <f t="shared" si="130"/>
        <v>0.99999999999999989</v>
      </c>
      <c r="U230" s="182">
        <f t="shared" si="130"/>
        <v>0.99999999999999989</v>
      </c>
      <c r="V230" s="182">
        <f t="shared" si="130"/>
        <v>0.99999999999999989</v>
      </c>
      <c r="W230" s="182">
        <f t="shared" si="130"/>
        <v>0.99999999999999989</v>
      </c>
      <c r="X230" s="182">
        <f t="shared" si="130"/>
        <v>0.99999999999999989</v>
      </c>
      <c r="Y230" s="182">
        <f t="shared" si="130"/>
        <v>0.99999999999999989</v>
      </c>
      <c r="Z230" s="182">
        <f t="shared" si="130"/>
        <v>0.99999999999999989</v>
      </c>
      <c r="AA230" s="182">
        <f t="shared" si="130"/>
        <v>0.99999999999999989</v>
      </c>
      <c r="AB230" s="182">
        <f t="shared" si="130"/>
        <v>0.99999999999999989</v>
      </c>
      <c r="AC230" s="182">
        <f t="shared" si="130"/>
        <v>0.99999999999999989</v>
      </c>
      <c r="AD230" s="182">
        <f t="shared" si="130"/>
        <v>0.99999999999999989</v>
      </c>
      <c r="AE230" s="182">
        <f t="shared" si="130"/>
        <v>0.99999999999999989</v>
      </c>
      <c r="AF230" s="182">
        <f t="shared" si="130"/>
        <v>0.99999999999999989</v>
      </c>
      <c r="AG230" s="182">
        <f t="shared" si="130"/>
        <v>0.99999999999999989</v>
      </c>
      <c r="AH230" s="182">
        <f t="shared" si="130"/>
        <v>0.99999999999999989</v>
      </c>
      <c r="AI230" s="182">
        <f t="shared" si="130"/>
        <v>0.99999999999999989</v>
      </c>
      <c r="AJ230" s="182">
        <f t="shared" si="130"/>
        <v>0.99999999999999989</v>
      </c>
      <c r="AK230" s="182">
        <f t="shared" si="130"/>
        <v>0.99999999999999989</v>
      </c>
    </row>
    <row r="231" spans="1:37">
      <c r="A231" s="250"/>
      <c r="B231" s="92"/>
      <c r="C231" s="92"/>
      <c r="D231" s="171"/>
      <c r="E231" s="171"/>
      <c r="F231" s="171"/>
      <c r="G231" s="171"/>
      <c r="H231" s="171"/>
      <c r="I231" s="171"/>
      <c r="J231" s="171"/>
      <c r="K231" s="171"/>
      <c r="L231" s="171"/>
      <c r="M231" s="171"/>
      <c r="N231" s="171"/>
      <c r="O231" s="171"/>
      <c r="P231" s="171"/>
      <c r="Q231" s="171"/>
      <c r="R231" s="171"/>
      <c r="S231" s="171"/>
      <c r="T231" s="171"/>
      <c r="U231" s="171"/>
      <c r="V231" s="171"/>
      <c r="W231" s="171"/>
      <c r="X231" s="171"/>
      <c r="Y231" s="171"/>
      <c r="Z231" s="171"/>
      <c r="AA231" s="171"/>
      <c r="AB231" s="171"/>
      <c r="AC231" s="171"/>
      <c r="AD231" s="171"/>
      <c r="AE231" s="171"/>
      <c r="AF231" s="171"/>
      <c r="AG231" s="171"/>
      <c r="AH231" s="171"/>
      <c r="AI231" s="171"/>
      <c r="AJ231" s="171"/>
      <c r="AK231" s="171"/>
    </row>
    <row r="232" spans="1:37">
      <c r="A232" s="173"/>
    </row>
    <row r="233" spans="1:37">
      <c r="A233" s="230" t="s">
        <v>490</v>
      </c>
    </row>
    <row r="234" spans="1:37">
      <c r="A234" s="225" t="s">
        <v>17</v>
      </c>
      <c r="B234" s="226" t="s">
        <v>212</v>
      </c>
      <c r="C234" s="227" t="s">
        <v>465</v>
      </c>
      <c r="D234" s="174">
        <f t="shared" ref="D234:AK234" si="131">D222*D$242</f>
        <v>368.56062421137096</v>
      </c>
      <c r="E234" s="174">
        <f t="shared" si="131"/>
        <v>382.93199714548552</v>
      </c>
      <c r="F234" s="174">
        <f t="shared" si="131"/>
        <v>389.94751907726129</v>
      </c>
      <c r="G234" s="174">
        <f t="shared" si="131"/>
        <v>351.63610771548417</v>
      </c>
      <c r="H234" s="174">
        <f t="shared" si="131"/>
        <v>398.8236899511765</v>
      </c>
      <c r="I234" s="174">
        <f t="shared" si="131"/>
        <v>419.15258575848958</v>
      </c>
      <c r="J234" s="174">
        <f t="shared" si="131"/>
        <v>439.73240104297435</v>
      </c>
      <c r="K234" s="174">
        <f t="shared" si="131"/>
        <v>460.48481752629721</v>
      </c>
      <c r="L234" s="174">
        <f t="shared" si="131"/>
        <v>480.42555946215629</v>
      </c>
      <c r="M234" s="174">
        <f t="shared" si="131"/>
        <v>500.54810145871869</v>
      </c>
      <c r="N234" s="174">
        <f t="shared" si="131"/>
        <v>520.03090029919167</v>
      </c>
      <c r="O234" s="174">
        <f t="shared" si="131"/>
        <v>540.08315980263296</v>
      </c>
      <c r="P234" s="174">
        <f t="shared" si="131"/>
        <v>560.88776373227915</v>
      </c>
      <c r="Q234" s="174">
        <f t="shared" si="131"/>
        <v>582.48698115245224</v>
      </c>
      <c r="R234" s="174">
        <f t="shared" si="131"/>
        <v>604.91433716108986</v>
      </c>
      <c r="S234" s="174">
        <f t="shared" si="131"/>
        <v>628.16340970883971</v>
      </c>
      <c r="T234" s="174">
        <f t="shared" si="131"/>
        <v>652.30372060058448</v>
      </c>
      <c r="U234" s="174">
        <f t="shared" si="131"/>
        <v>677.36060638460685</v>
      </c>
      <c r="V234" s="174">
        <f t="shared" si="131"/>
        <v>703.37832746207675</v>
      </c>
      <c r="W234" s="174">
        <f t="shared" si="131"/>
        <v>729.58200324904658</v>
      </c>
      <c r="X234" s="174">
        <f t="shared" si="131"/>
        <v>756.11205278805301</v>
      </c>
      <c r="Y234" s="174">
        <f t="shared" si="131"/>
        <v>782.89674880903385</v>
      </c>
      <c r="Z234" s="174">
        <f t="shared" si="131"/>
        <v>809.8085141186375</v>
      </c>
      <c r="AA234" s="174">
        <f t="shared" si="131"/>
        <v>836.70301164833802</v>
      </c>
      <c r="AB234" s="174">
        <f t="shared" si="131"/>
        <v>863.64896117849219</v>
      </c>
      <c r="AC234" s="174">
        <f t="shared" si="131"/>
        <v>890.4164388331925</v>
      </c>
      <c r="AD234" s="174">
        <f t="shared" si="131"/>
        <v>916.91700717468666</v>
      </c>
      <c r="AE234" s="174">
        <f t="shared" si="131"/>
        <v>943.10656367284287</v>
      </c>
      <c r="AF234" s="174">
        <f t="shared" si="131"/>
        <v>968.91575916159536</v>
      </c>
      <c r="AG234" s="174">
        <f t="shared" si="131"/>
        <v>994.4494559701152</v>
      </c>
      <c r="AH234" s="174">
        <f t="shared" si="131"/>
        <v>1019.6524657614377</v>
      </c>
      <c r="AI234" s="174">
        <f t="shared" si="131"/>
        <v>1044.4555247943836</v>
      </c>
      <c r="AJ234" s="174">
        <f t="shared" si="131"/>
        <v>1068.7380305011225</v>
      </c>
      <c r="AK234" s="174">
        <f t="shared" si="131"/>
        <v>1092.3303493222875</v>
      </c>
    </row>
    <row r="235" spans="1:37">
      <c r="A235" s="225" t="s">
        <v>7</v>
      </c>
      <c r="B235" s="226" t="s">
        <v>212</v>
      </c>
      <c r="C235" s="227" t="s">
        <v>465</v>
      </c>
      <c r="D235" s="174">
        <f t="shared" ref="D235:AK235" si="132">D223*D$242</f>
        <v>243.05656901729466</v>
      </c>
      <c r="E235" s="174">
        <f t="shared" si="132"/>
        <v>252.53413218592715</v>
      </c>
      <c r="F235" s="174">
        <f t="shared" si="132"/>
        <v>257.16069448962315</v>
      </c>
      <c r="G235" s="174">
        <f t="shared" si="132"/>
        <v>231.89527114243629</v>
      </c>
      <c r="H235" s="174">
        <f t="shared" si="132"/>
        <v>263.01430851375125</v>
      </c>
      <c r="I235" s="174">
        <f t="shared" si="132"/>
        <v>276.42070990947349</v>
      </c>
      <c r="J235" s="174">
        <f t="shared" si="132"/>
        <v>289.99258646237365</v>
      </c>
      <c r="K235" s="174">
        <f t="shared" si="132"/>
        <v>303.67828921493259</v>
      </c>
      <c r="L235" s="174">
        <f t="shared" si="132"/>
        <v>316.82871278218153</v>
      </c>
      <c r="M235" s="174">
        <f t="shared" si="132"/>
        <v>330.09902896979986</v>
      </c>
      <c r="N235" s="174">
        <f t="shared" si="132"/>
        <v>342.94745045039656</v>
      </c>
      <c r="O235" s="174">
        <f t="shared" si="132"/>
        <v>356.17141708106874</v>
      </c>
      <c r="P235" s="174">
        <f t="shared" si="132"/>
        <v>369.89153615706505</v>
      </c>
      <c r="Q235" s="174">
        <f t="shared" si="132"/>
        <v>384.13568307547013</v>
      </c>
      <c r="R235" s="174">
        <f t="shared" si="132"/>
        <v>398.92596680491869</v>
      </c>
      <c r="S235" s="174">
        <f t="shared" si="132"/>
        <v>414.25815216351924</v>
      </c>
      <c r="T235" s="174">
        <f t="shared" si="132"/>
        <v>430.1780870532358</v>
      </c>
      <c r="U235" s="174">
        <f t="shared" si="132"/>
        <v>446.70248029777815</v>
      </c>
      <c r="V235" s="174">
        <f t="shared" si="132"/>
        <v>463.86052053137638</v>
      </c>
      <c r="W235" s="174">
        <f t="shared" si="132"/>
        <v>481.14119327293815</v>
      </c>
      <c r="X235" s="174">
        <f t="shared" si="132"/>
        <v>498.63710139011039</v>
      </c>
      <c r="Y235" s="174">
        <f t="shared" si="132"/>
        <v>516.30094253147217</v>
      </c>
      <c r="Z235" s="174">
        <f t="shared" si="132"/>
        <v>534.04858270965781</v>
      </c>
      <c r="AA235" s="174">
        <f t="shared" si="132"/>
        <v>551.78483521628527</v>
      </c>
      <c r="AB235" s="174">
        <f t="shared" si="132"/>
        <v>569.55501903808272</v>
      </c>
      <c r="AC235" s="174">
        <f t="shared" si="132"/>
        <v>587.20750509494189</v>
      </c>
      <c r="AD235" s="174">
        <f t="shared" si="132"/>
        <v>604.68397109527587</v>
      </c>
      <c r="AE235" s="174">
        <f t="shared" si="132"/>
        <v>621.95533251687959</v>
      </c>
      <c r="AF235" s="174">
        <f t="shared" si="132"/>
        <v>638.97585530879667</v>
      </c>
      <c r="AG235" s="174">
        <f t="shared" si="132"/>
        <v>655.81469357017158</v>
      </c>
      <c r="AH235" s="174">
        <f t="shared" si="132"/>
        <v>672.43545196479329</v>
      </c>
      <c r="AI235" s="174">
        <f t="shared" si="132"/>
        <v>688.7924527772941</v>
      </c>
      <c r="AJ235" s="174">
        <f t="shared" si="132"/>
        <v>704.80616161244632</v>
      </c>
      <c r="AK235" s="174">
        <f t="shared" si="132"/>
        <v>720.36470935504485</v>
      </c>
    </row>
    <row r="236" spans="1:37">
      <c r="A236" s="225" t="s">
        <v>16</v>
      </c>
      <c r="B236" s="226" t="s">
        <v>212</v>
      </c>
      <c r="C236" s="227" t="s">
        <v>465</v>
      </c>
      <c r="D236" s="174">
        <f t="shared" ref="D236:AK236" si="133">D224*D$242</f>
        <v>2.4898342090000001</v>
      </c>
      <c r="E236" s="174">
        <f t="shared" si="133"/>
        <v>2.5869209122749917</v>
      </c>
      <c r="F236" s="174">
        <f t="shared" si="133"/>
        <v>2.6343147068158523</v>
      </c>
      <c r="G236" s="174">
        <f t="shared" si="133"/>
        <v>2.3754995856733454</v>
      </c>
      <c r="H236" s="174">
        <f t="shared" si="133"/>
        <v>2.6942782309554496</v>
      </c>
      <c r="I236" s="174">
        <f t="shared" si="133"/>
        <v>2.8316113503589389</v>
      </c>
      <c r="J236" s="174">
        <f t="shared" si="133"/>
        <v>2.9706395718892584</v>
      </c>
      <c r="K236" s="174">
        <f t="shared" si="133"/>
        <v>3.1108338115483485</v>
      </c>
      <c r="L236" s="174">
        <f t="shared" si="133"/>
        <v>3.2455447333430456</v>
      </c>
      <c r="M236" s="174">
        <f t="shared" si="133"/>
        <v>3.3814838167497054</v>
      </c>
      <c r="N236" s="174">
        <f t="shared" si="133"/>
        <v>3.5131010754947827</v>
      </c>
      <c r="O236" s="174">
        <f t="shared" si="133"/>
        <v>3.6485653611499433</v>
      </c>
      <c r="P236" s="174">
        <f t="shared" si="133"/>
        <v>3.7891121563469841</v>
      </c>
      <c r="Q236" s="174">
        <f t="shared" si="133"/>
        <v>3.935027012377653</v>
      </c>
      <c r="R236" s="174">
        <f t="shared" si="133"/>
        <v>4.0865364101252073</v>
      </c>
      <c r="S236" s="174">
        <f t="shared" si="133"/>
        <v>4.2435969650360121</v>
      </c>
      <c r="T236" s="174">
        <f t="shared" si="133"/>
        <v>4.4066783359848811</v>
      </c>
      <c r="U236" s="174">
        <f t="shared" si="133"/>
        <v>4.5759516855988247</v>
      </c>
      <c r="V236" s="174">
        <f t="shared" si="133"/>
        <v>4.7517160177694624</v>
      </c>
      <c r="W236" s="174">
        <f t="shared" si="133"/>
        <v>4.9287365785402875</v>
      </c>
      <c r="X236" s="174">
        <f t="shared" si="133"/>
        <v>5.1079619774825247</v>
      </c>
      <c r="Y236" s="174">
        <f t="shared" si="133"/>
        <v>5.2889076565642323</v>
      </c>
      <c r="Z236" s="174">
        <f t="shared" si="133"/>
        <v>5.4707117601246891</v>
      </c>
      <c r="AA236" s="174">
        <f t="shared" si="133"/>
        <v>5.6523992101245319</v>
      </c>
      <c r="AB236" s="174">
        <f t="shared" si="133"/>
        <v>5.8344342473120321</v>
      </c>
      <c r="AC236" s="174">
        <f t="shared" si="133"/>
        <v>6.0152636066499241</v>
      </c>
      <c r="AD236" s="174">
        <f t="shared" si="133"/>
        <v>6.1942898435296234</v>
      </c>
      <c r="AE236" s="174">
        <f t="shared" si="133"/>
        <v>6.3712150205671216</v>
      </c>
      <c r="AF236" s="174">
        <f t="shared" si="133"/>
        <v>6.545570645159863</v>
      </c>
      <c r="AG236" s="174">
        <f t="shared" si="133"/>
        <v>6.7180651212914926</v>
      </c>
      <c r="AH236" s="174">
        <f t="shared" si="133"/>
        <v>6.888325620720777</v>
      </c>
      <c r="AI236" s="174">
        <f t="shared" si="133"/>
        <v>7.0558842279382912</v>
      </c>
      <c r="AJ236" s="174">
        <f t="shared" si="133"/>
        <v>7.2199262047996129</v>
      </c>
      <c r="AK236" s="174">
        <f t="shared" si="133"/>
        <v>7.3793055812489081</v>
      </c>
    </row>
    <row r="237" spans="1:37">
      <c r="A237" s="225" t="s">
        <v>18</v>
      </c>
      <c r="B237" s="226" t="s">
        <v>212</v>
      </c>
      <c r="C237" s="227" t="s">
        <v>465</v>
      </c>
      <c r="D237" s="174">
        <f t="shared" ref="D237:AK237" si="134">D225*D$242</f>
        <v>122.49452606710001</v>
      </c>
      <c r="E237" s="174">
        <f t="shared" si="134"/>
        <v>127.27098454055947</v>
      </c>
      <c r="F237" s="174">
        <f t="shared" si="134"/>
        <v>129.60265802300228</v>
      </c>
      <c r="G237" s="174">
        <f t="shared" si="134"/>
        <v>116.86950675985707</v>
      </c>
      <c r="H237" s="174">
        <f t="shared" si="134"/>
        <v>132.55273535917283</v>
      </c>
      <c r="I237" s="174">
        <f t="shared" si="134"/>
        <v>139.30923156034095</v>
      </c>
      <c r="J237" s="174">
        <f t="shared" si="134"/>
        <v>146.14912316627567</v>
      </c>
      <c r="K237" s="174">
        <f t="shared" si="134"/>
        <v>153.04638037412604</v>
      </c>
      <c r="L237" s="174">
        <f t="shared" si="134"/>
        <v>159.67387005261796</v>
      </c>
      <c r="M237" s="174">
        <f t="shared" si="134"/>
        <v>166.36178265969178</v>
      </c>
      <c r="N237" s="174">
        <f t="shared" si="134"/>
        <v>172.83707072262848</v>
      </c>
      <c r="O237" s="174">
        <f t="shared" si="134"/>
        <v>179.50162429425433</v>
      </c>
      <c r="P237" s="174">
        <f t="shared" si="134"/>
        <v>186.41622648169309</v>
      </c>
      <c r="Q237" s="174">
        <f t="shared" si="134"/>
        <v>193.5949257987069</v>
      </c>
      <c r="R237" s="174">
        <f t="shared" si="134"/>
        <v>201.04886462110437</v>
      </c>
      <c r="S237" s="174">
        <f t="shared" si="134"/>
        <v>208.77590852149396</v>
      </c>
      <c r="T237" s="174">
        <f t="shared" si="134"/>
        <v>216.79916371356472</v>
      </c>
      <c r="U237" s="174">
        <f t="shared" si="134"/>
        <v>225.1270510330495</v>
      </c>
      <c r="V237" s="174">
        <f t="shared" si="134"/>
        <v>233.77428083289624</v>
      </c>
      <c r="W237" s="174">
        <f t="shared" si="134"/>
        <v>242.48331439720877</v>
      </c>
      <c r="X237" s="174">
        <f t="shared" si="134"/>
        <v>251.30082129114521</v>
      </c>
      <c r="Y237" s="174">
        <f t="shared" si="134"/>
        <v>260.20296229430278</v>
      </c>
      <c r="Z237" s="174">
        <f t="shared" si="134"/>
        <v>269.14733594865805</v>
      </c>
      <c r="AA237" s="174">
        <f t="shared" si="134"/>
        <v>278.08597049694362</v>
      </c>
      <c r="AB237" s="174">
        <f t="shared" si="134"/>
        <v>287.04170559259302</v>
      </c>
      <c r="AC237" s="174">
        <f t="shared" si="134"/>
        <v>295.93812391275452</v>
      </c>
      <c r="AD237" s="174">
        <f t="shared" si="134"/>
        <v>304.74583245852267</v>
      </c>
      <c r="AE237" s="174">
        <f t="shared" si="134"/>
        <v>313.4501733468465</v>
      </c>
      <c r="AF237" s="174">
        <f t="shared" si="134"/>
        <v>322.02809774214148</v>
      </c>
      <c r="AG237" s="174">
        <f t="shared" si="134"/>
        <v>330.51445760761339</v>
      </c>
      <c r="AH237" s="174">
        <f t="shared" si="134"/>
        <v>338.89091058996451</v>
      </c>
      <c r="AI237" s="174">
        <f t="shared" si="134"/>
        <v>347.13443624535995</v>
      </c>
      <c r="AJ237" s="174">
        <f t="shared" si="134"/>
        <v>355.20495119695926</v>
      </c>
      <c r="AK237" s="174">
        <f t="shared" si="134"/>
        <v>363.0460761652227</v>
      </c>
    </row>
    <row r="238" spans="1:37">
      <c r="A238" s="225" t="s">
        <v>153</v>
      </c>
      <c r="B238" s="226" t="s">
        <v>212</v>
      </c>
      <c r="C238" s="227" t="s">
        <v>465</v>
      </c>
      <c r="D238" s="174">
        <f t="shared" ref="D238:AK238" si="135">D226*D$242</f>
        <v>0</v>
      </c>
      <c r="E238" s="174">
        <f t="shared" si="135"/>
        <v>0</v>
      </c>
      <c r="F238" s="174">
        <f t="shared" si="135"/>
        <v>0</v>
      </c>
      <c r="G238" s="174">
        <f t="shared" si="135"/>
        <v>0</v>
      </c>
      <c r="H238" s="174">
        <f t="shared" si="135"/>
        <v>0</v>
      </c>
      <c r="I238" s="174">
        <f t="shared" si="135"/>
        <v>0</v>
      </c>
      <c r="J238" s="174">
        <f t="shared" si="135"/>
        <v>0</v>
      </c>
      <c r="K238" s="174">
        <f t="shared" si="135"/>
        <v>0</v>
      </c>
      <c r="L238" s="174">
        <f t="shared" si="135"/>
        <v>0</v>
      </c>
      <c r="M238" s="174">
        <f t="shared" si="135"/>
        <v>0</v>
      </c>
      <c r="N238" s="174">
        <f t="shared" si="135"/>
        <v>0</v>
      </c>
      <c r="O238" s="174">
        <f t="shared" si="135"/>
        <v>0</v>
      </c>
      <c r="P238" s="174">
        <f t="shared" si="135"/>
        <v>0</v>
      </c>
      <c r="Q238" s="174">
        <f t="shared" si="135"/>
        <v>0</v>
      </c>
      <c r="R238" s="174">
        <f t="shared" si="135"/>
        <v>0</v>
      </c>
      <c r="S238" s="174">
        <f t="shared" si="135"/>
        <v>0</v>
      </c>
      <c r="T238" s="174">
        <f t="shared" si="135"/>
        <v>0</v>
      </c>
      <c r="U238" s="174">
        <f t="shared" si="135"/>
        <v>0</v>
      </c>
      <c r="V238" s="174">
        <f t="shared" si="135"/>
        <v>0</v>
      </c>
      <c r="W238" s="174">
        <f t="shared" si="135"/>
        <v>0</v>
      </c>
      <c r="X238" s="174">
        <f t="shared" si="135"/>
        <v>0</v>
      </c>
      <c r="Y238" s="174">
        <f t="shared" si="135"/>
        <v>0</v>
      </c>
      <c r="Z238" s="174">
        <f t="shared" si="135"/>
        <v>0</v>
      </c>
      <c r="AA238" s="174">
        <f t="shared" si="135"/>
        <v>0</v>
      </c>
      <c r="AB238" s="174">
        <f t="shared" si="135"/>
        <v>0</v>
      </c>
      <c r="AC238" s="174">
        <f t="shared" si="135"/>
        <v>0</v>
      </c>
      <c r="AD238" s="174">
        <f t="shared" si="135"/>
        <v>0</v>
      </c>
      <c r="AE238" s="174">
        <f t="shared" si="135"/>
        <v>0</v>
      </c>
      <c r="AF238" s="174">
        <f t="shared" si="135"/>
        <v>0</v>
      </c>
      <c r="AG238" s="174">
        <f t="shared" si="135"/>
        <v>0</v>
      </c>
      <c r="AH238" s="174">
        <f t="shared" si="135"/>
        <v>0</v>
      </c>
      <c r="AI238" s="174">
        <f t="shared" si="135"/>
        <v>0</v>
      </c>
      <c r="AJ238" s="174">
        <f t="shared" si="135"/>
        <v>0</v>
      </c>
      <c r="AK238" s="174">
        <f t="shared" si="135"/>
        <v>0</v>
      </c>
    </row>
    <row r="239" spans="1:37">
      <c r="A239" s="225" t="s">
        <v>208</v>
      </c>
      <c r="B239" s="226" t="s">
        <v>212</v>
      </c>
      <c r="C239" s="227" t="s">
        <v>465</v>
      </c>
      <c r="D239" s="174">
        <f t="shared" ref="D239:AK239" si="136">D227*D$242</f>
        <v>3.0759750000000002E-2</v>
      </c>
      <c r="E239" s="174">
        <f t="shared" si="136"/>
        <v>3.1959172319071742E-2</v>
      </c>
      <c r="F239" s="174">
        <f t="shared" si="136"/>
        <v>3.2544681694097057E-2</v>
      </c>
      <c r="G239" s="174">
        <f t="shared" si="136"/>
        <v>2.9347244533909324E-2</v>
      </c>
      <c r="H239" s="174">
        <f t="shared" si="136"/>
        <v>3.3285479215870113E-2</v>
      </c>
      <c r="I239" s="174">
        <f t="shared" si="136"/>
        <v>3.4982111226267348E-2</v>
      </c>
      <c r="J239" s="174">
        <f t="shared" si="136"/>
        <v>3.6699684758576878E-2</v>
      </c>
      <c r="K239" s="174">
        <f t="shared" si="136"/>
        <v>3.843166343722379E-2</v>
      </c>
      <c r="L239" s="174">
        <f t="shared" si="136"/>
        <v>4.0095900462201718E-2</v>
      </c>
      <c r="M239" s="174">
        <f t="shared" si="136"/>
        <v>4.1775310362549029E-2</v>
      </c>
      <c r="N239" s="174">
        <f t="shared" si="136"/>
        <v>4.3401327854014821E-2</v>
      </c>
      <c r="O239" s="174">
        <f t="shared" si="136"/>
        <v>4.5074872038450647E-2</v>
      </c>
      <c r="P239" s="174">
        <f t="shared" si="136"/>
        <v>4.6811206236099294E-2</v>
      </c>
      <c r="Q239" s="174">
        <f t="shared" si="136"/>
        <v>4.8613858186404062E-2</v>
      </c>
      <c r="R239" s="174">
        <f t="shared" si="136"/>
        <v>5.0485625864958486E-2</v>
      </c>
      <c r="S239" s="174">
        <f t="shared" si="136"/>
        <v>5.2425973293094265E-2</v>
      </c>
      <c r="T239" s="174">
        <f t="shared" si="136"/>
        <v>5.4440702700342312E-2</v>
      </c>
      <c r="U239" s="174">
        <f t="shared" si="136"/>
        <v>5.6531928653044891E-2</v>
      </c>
      <c r="V239" s="174">
        <f t="shared" si="136"/>
        <v>5.8703345085891312E-2</v>
      </c>
      <c r="W239" s="174">
        <f t="shared" si="136"/>
        <v>6.0890281137491842E-2</v>
      </c>
      <c r="X239" s="174">
        <f t="shared" si="136"/>
        <v>6.3104456059334402E-2</v>
      </c>
      <c r="Y239" s="174">
        <f t="shared" si="136"/>
        <v>6.53398835556772E-2</v>
      </c>
      <c r="Z239" s="174">
        <f t="shared" si="136"/>
        <v>6.7585916144626085E-2</v>
      </c>
      <c r="AA239" s="174">
        <f t="shared" si="136"/>
        <v>6.9830507579642653E-2</v>
      </c>
      <c r="AB239" s="174">
        <f t="shared" si="136"/>
        <v>7.2079393153986621E-2</v>
      </c>
      <c r="AC239" s="174">
        <f t="shared" si="136"/>
        <v>7.4313383620415202E-2</v>
      </c>
      <c r="AD239" s="174">
        <f t="shared" si="136"/>
        <v>7.6525098067085934E-2</v>
      </c>
      <c r="AE239" s="174">
        <f t="shared" si="136"/>
        <v>7.8710855735089444E-2</v>
      </c>
      <c r="AF239" s="174">
        <f t="shared" si="136"/>
        <v>8.0864868803180667E-2</v>
      </c>
      <c r="AG239" s="174">
        <f t="shared" si="136"/>
        <v>8.2995888990392619E-2</v>
      </c>
      <c r="AH239" s="174">
        <f t="shared" si="136"/>
        <v>8.5099310325993646E-2</v>
      </c>
      <c r="AI239" s="174">
        <f t="shared" si="136"/>
        <v>8.7169352118225657E-2</v>
      </c>
      <c r="AJ239" s="174">
        <f t="shared" si="136"/>
        <v>8.9195948981390563E-2</v>
      </c>
      <c r="AK239" s="174">
        <f t="shared" si="136"/>
        <v>9.1164943445767047E-2</v>
      </c>
    </row>
    <row r="240" spans="1:37">
      <c r="A240" s="225" t="s">
        <v>152</v>
      </c>
      <c r="B240" s="226" t="s">
        <v>212</v>
      </c>
      <c r="C240" s="227" t="s">
        <v>465</v>
      </c>
      <c r="D240" s="174">
        <f t="shared" ref="D240:AK240" si="137">D228*D$242</f>
        <v>0.61231596106486041</v>
      </c>
      <c r="E240" s="174">
        <f t="shared" si="137"/>
        <v>0.63619214438966165</v>
      </c>
      <c r="F240" s="174">
        <f t="shared" si="137"/>
        <v>0.64784752961487035</v>
      </c>
      <c r="G240" s="174">
        <f t="shared" si="137"/>
        <v>0.5841980588719401</v>
      </c>
      <c r="H240" s="174">
        <f t="shared" si="137"/>
        <v>0.66259414317638943</v>
      </c>
      <c r="I240" s="174">
        <f t="shared" si="137"/>
        <v>0.69636798269133304</v>
      </c>
      <c r="J240" s="174">
        <f t="shared" si="137"/>
        <v>0.73055869256822348</v>
      </c>
      <c r="K240" s="174">
        <f t="shared" si="137"/>
        <v>0.76503615708466233</v>
      </c>
      <c r="L240" s="174">
        <f t="shared" si="137"/>
        <v>0.79816512898427416</v>
      </c>
      <c r="M240" s="174">
        <f t="shared" si="137"/>
        <v>0.83159613824647571</v>
      </c>
      <c r="N240" s="174">
        <f t="shared" si="137"/>
        <v>0.86396429673265163</v>
      </c>
      <c r="O240" s="174">
        <f t="shared" si="137"/>
        <v>0.89727854069358526</v>
      </c>
      <c r="P240" s="174">
        <f t="shared" si="137"/>
        <v>0.93184270792391111</v>
      </c>
      <c r="Q240" s="174">
        <f t="shared" si="137"/>
        <v>0.96772702302453151</v>
      </c>
      <c r="R240" s="174">
        <f t="shared" si="137"/>
        <v>1.0049871836235025</v>
      </c>
      <c r="S240" s="174">
        <f t="shared" si="137"/>
        <v>1.0436125203137774</v>
      </c>
      <c r="T240" s="174">
        <f t="shared" si="137"/>
        <v>1.0837185346111866</v>
      </c>
      <c r="U240" s="174">
        <f t="shared" si="137"/>
        <v>1.125347319924229</v>
      </c>
      <c r="V240" s="174">
        <f t="shared" si="137"/>
        <v>1.1685724092032506</v>
      </c>
      <c r="W240" s="174">
        <f t="shared" si="137"/>
        <v>1.2121064382582063</v>
      </c>
      <c r="X240" s="174">
        <f t="shared" si="137"/>
        <v>1.2561826952249806</v>
      </c>
      <c r="Y240" s="174">
        <f t="shared" si="137"/>
        <v>1.3006820144916833</v>
      </c>
      <c r="Z240" s="174">
        <f t="shared" si="137"/>
        <v>1.3453924429992372</v>
      </c>
      <c r="AA240" s="174">
        <f t="shared" si="137"/>
        <v>1.3900741833167016</v>
      </c>
      <c r="AB240" s="174">
        <f t="shared" si="137"/>
        <v>1.4348414044995568</v>
      </c>
      <c r="AC240" s="174">
        <f t="shared" si="137"/>
        <v>1.4793121176705333</v>
      </c>
      <c r="AD240" s="174">
        <f t="shared" si="137"/>
        <v>1.5233393954284549</v>
      </c>
      <c r="AE240" s="174">
        <f t="shared" si="137"/>
        <v>1.5668499671053526</v>
      </c>
      <c r="AF240" s="174">
        <f t="shared" si="137"/>
        <v>1.609728618002533</v>
      </c>
      <c r="AG240" s="174">
        <f t="shared" si="137"/>
        <v>1.6521495633607139</v>
      </c>
      <c r="AH240" s="174">
        <f t="shared" si="137"/>
        <v>1.6940211148730924</v>
      </c>
      <c r="AI240" s="174">
        <f t="shared" si="137"/>
        <v>1.7352281997634107</v>
      </c>
      <c r="AJ240" s="174">
        <f t="shared" si="137"/>
        <v>1.7755704524137035</v>
      </c>
      <c r="AK240" s="174">
        <f t="shared" si="137"/>
        <v>1.8147660485348058</v>
      </c>
    </row>
    <row r="241" spans="1:37">
      <c r="A241" s="225" t="s">
        <v>209</v>
      </c>
      <c r="B241" s="226" t="s">
        <v>212</v>
      </c>
      <c r="C241" s="227" t="s">
        <v>465</v>
      </c>
      <c r="D241" s="174">
        <f t="shared" ref="D241:AK241" si="138">D229*D$242</f>
        <v>0</v>
      </c>
      <c r="E241" s="174">
        <f t="shared" si="138"/>
        <v>0</v>
      </c>
      <c r="F241" s="174">
        <f t="shared" si="138"/>
        <v>0</v>
      </c>
      <c r="G241" s="174">
        <f t="shared" si="138"/>
        <v>0</v>
      </c>
      <c r="H241" s="174">
        <f t="shared" si="138"/>
        <v>0</v>
      </c>
      <c r="I241" s="174">
        <f t="shared" si="138"/>
        <v>0</v>
      </c>
      <c r="J241" s="174">
        <f t="shared" si="138"/>
        <v>0</v>
      </c>
      <c r="K241" s="174">
        <f t="shared" si="138"/>
        <v>0</v>
      </c>
      <c r="L241" s="174">
        <f t="shared" si="138"/>
        <v>0</v>
      </c>
      <c r="M241" s="174">
        <f t="shared" si="138"/>
        <v>0</v>
      </c>
      <c r="N241" s="174">
        <f t="shared" si="138"/>
        <v>0</v>
      </c>
      <c r="O241" s="174">
        <f t="shared" si="138"/>
        <v>0</v>
      </c>
      <c r="P241" s="174">
        <f t="shared" si="138"/>
        <v>0</v>
      </c>
      <c r="Q241" s="174">
        <f t="shared" si="138"/>
        <v>0</v>
      </c>
      <c r="R241" s="174">
        <f t="shared" si="138"/>
        <v>0</v>
      </c>
      <c r="S241" s="174">
        <f t="shared" si="138"/>
        <v>0</v>
      </c>
      <c r="T241" s="174">
        <f t="shared" si="138"/>
        <v>0</v>
      </c>
      <c r="U241" s="174">
        <f t="shared" si="138"/>
        <v>0</v>
      </c>
      <c r="V241" s="174">
        <f t="shared" si="138"/>
        <v>0</v>
      </c>
      <c r="W241" s="174">
        <f t="shared" si="138"/>
        <v>0</v>
      </c>
      <c r="X241" s="174">
        <f t="shared" si="138"/>
        <v>0</v>
      </c>
      <c r="Y241" s="174">
        <f t="shared" si="138"/>
        <v>0</v>
      </c>
      <c r="Z241" s="174">
        <f t="shared" si="138"/>
        <v>0</v>
      </c>
      <c r="AA241" s="174">
        <f t="shared" si="138"/>
        <v>0</v>
      </c>
      <c r="AB241" s="174">
        <f t="shared" si="138"/>
        <v>0</v>
      </c>
      <c r="AC241" s="174">
        <f t="shared" si="138"/>
        <v>0</v>
      </c>
      <c r="AD241" s="174">
        <f t="shared" si="138"/>
        <v>0</v>
      </c>
      <c r="AE241" s="174">
        <f t="shared" si="138"/>
        <v>0</v>
      </c>
      <c r="AF241" s="174">
        <f t="shared" si="138"/>
        <v>0</v>
      </c>
      <c r="AG241" s="174">
        <f t="shared" si="138"/>
        <v>0</v>
      </c>
      <c r="AH241" s="174">
        <f t="shared" si="138"/>
        <v>0</v>
      </c>
      <c r="AI241" s="174">
        <f t="shared" si="138"/>
        <v>0</v>
      </c>
      <c r="AJ241" s="174">
        <f t="shared" si="138"/>
        <v>0</v>
      </c>
      <c r="AK241" s="174">
        <f t="shared" si="138"/>
        <v>0</v>
      </c>
    </row>
    <row r="242" spans="1:37">
      <c r="A242" s="225" t="s">
        <v>80</v>
      </c>
      <c r="B242" s="226" t="s">
        <v>212</v>
      </c>
      <c r="C242" s="227" t="s">
        <v>465</v>
      </c>
      <c r="D242" s="183">
        <f t="shared" ref="D242:AK242" si="139">D218</f>
        <v>737.24462921583051</v>
      </c>
      <c r="E242" s="183">
        <f t="shared" si="139"/>
        <v>765.99218610095591</v>
      </c>
      <c r="F242" s="183">
        <f t="shared" si="139"/>
        <v>780.02557850801156</v>
      </c>
      <c r="G242" s="183">
        <f t="shared" si="139"/>
        <v>703.38993050685679</v>
      </c>
      <c r="H242" s="183">
        <f t="shared" si="139"/>
        <v>797.78089167744838</v>
      </c>
      <c r="I242" s="183">
        <f t="shared" si="139"/>
        <v>838.44548867258061</v>
      </c>
      <c r="J242" s="183">
        <f t="shared" si="139"/>
        <v>879.61200862083979</v>
      </c>
      <c r="K242" s="183">
        <f t="shared" si="139"/>
        <v>921.12378874742615</v>
      </c>
      <c r="L242" s="183">
        <f t="shared" si="139"/>
        <v>961.01194805974535</v>
      </c>
      <c r="M242" s="183">
        <f t="shared" si="139"/>
        <v>1001.2637683535692</v>
      </c>
      <c r="N242" s="183">
        <f t="shared" si="139"/>
        <v>1040.2358881722982</v>
      </c>
      <c r="O242" s="183">
        <f t="shared" si="139"/>
        <v>1080.3471199518381</v>
      </c>
      <c r="P242" s="183">
        <f t="shared" si="139"/>
        <v>1121.9632924415444</v>
      </c>
      <c r="Q242" s="183">
        <f t="shared" si="139"/>
        <v>1165.168957920218</v>
      </c>
      <c r="R242" s="183">
        <f t="shared" si="139"/>
        <v>1210.0311778067266</v>
      </c>
      <c r="S242" s="183">
        <f t="shared" si="139"/>
        <v>1256.5371058524959</v>
      </c>
      <c r="T242" s="183">
        <f t="shared" si="139"/>
        <v>1304.8258089406816</v>
      </c>
      <c r="U242" s="183">
        <f t="shared" si="139"/>
        <v>1354.9479686496106</v>
      </c>
      <c r="V242" s="183">
        <f t="shared" si="139"/>
        <v>1406.9921205984081</v>
      </c>
      <c r="W242" s="183">
        <f t="shared" si="139"/>
        <v>1459.4082442171295</v>
      </c>
      <c r="X242" s="183">
        <f t="shared" si="139"/>
        <v>1512.4772245980755</v>
      </c>
      <c r="Y242" s="183">
        <f t="shared" si="139"/>
        <v>1566.0555831894205</v>
      </c>
      <c r="Z242" s="183">
        <f t="shared" si="139"/>
        <v>1619.8881228962221</v>
      </c>
      <c r="AA242" s="183">
        <f t="shared" si="139"/>
        <v>1673.6861212625879</v>
      </c>
      <c r="AB242" s="183">
        <f t="shared" si="139"/>
        <v>1727.5870408541336</v>
      </c>
      <c r="AC242" s="183">
        <f t="shared" si="139"/>
        <v>1781.1309569488299</v>
      </c>
      <c r="AD242" s="183">
        <f t="shared" si="139"/>
        <v>1834.1409650655105</v>
      </c>
      <c r="AE242" s="183">
        <f t="shared" si="139"/>
        <v>1886.5288453799767</v>
      </c>
      <c r="AF242" s="183">
        <f t="shared" si="139"/>
        <v>1938.1558763444991</v>
      </c>
      <c r="AG242" s="183">
        <f t="shared" si="139"/>
        <v>1989.2318177215429</v>
      </c>
      <c r="AH242" s="183">
        <f t="shared" si="139"/>
        <v>2039.6462743621155</v>
      </c>
      <c r="AI242" s="183">
        <f t="shared" si="139"/>
        <v>2089.2606955968577</v>
      </c>
      <c r="AJ242" s="183">
        <f t="shared" si="139"/>
        <v>2137.8338359167228</v>
      </c>
      <c r="AK242" s="183">
        <f t="shared" si="139"/>
        <v>2185.0263714157845</v>
      </c>
    </row>
    <row r="245" spans="1:37">
      <c r="A245" s="230" t="s">
        <v>211</v>
      </c>
    </row>
    <row r="246" spans="1:37">
      <c r="A246" s="225" t="s">
        <v>17</v>
      </c>
      <c r="B246" s="226" t="s">
        <v>212</v>
      </c>
      <c r="C246" s="227" t="s">
        <v>467</v>
      </c>
      <c r="D246" s="241">
        <v>368.56062421137096</v>
      </c>
    </row>
    <row r="247" spans="1:37">
      <c r="A247" s="225" t="s">
        <v>7</v>
      </c>
      <c r="B247" s="226" t="s">
        <v>212</v>
      </c>
      <c r="C247" s="227" t="s">
        <v>467</v>
      </c>
      <c r="D247" s="241">
        <v>243.05656901729463</v>
      </c>
    </row>
    <row r="248" spans="1:37">
      <c r="A248" s="225" t="s">
        <v>16</v>
      </c>
      <c r="B248" s="226" t="s">
        <v>212</v>
      </c>
      <c r="C248" s="227" t="s">
        <v>467</v>
      </c>
      <c r="D248" s="241">
        <v>2.4898342090000001</v>
      </c>
    </row>
    <row r="249" spans="1:37">
      <c r="A249" s="225" t="s">
        <v>18</v>
      </c>
      <c r="B249" s="226" t="s">
        <v>212</v>
      </c>
      <c r="C249" s="227" t="s">
        <v>467</v>
      </c>
      <c r="D249" s="241">
        <v>122.4945260671</v>
      </c>
    </row>
    <row r="250" spans="1:37">
      <c r="A250" s="225" t="s">
        <v>213</v>
      </c>
      <c r="B250" s="226" t="s">
        <v>212</v>
      </c>
      <c r="C250" s="227" t="s">
        <v>467</v>
      </c>
      <c r="D250" s="241">
        <v>0</v>
      </c>
    </row>
    <row r="251" spans="1:37">
      <c r="A251" s="225" t="s">
        <v>214</v>
      </c>
      <c r="B251" s="226" t="s">
        <v>212</v>
      </c>
      <c r="C251" s="227" t="s">
        <v>467</v>
      </c>
      <c r="D251" s="241">
        <v>0.61231596106486041</v>
      </c>
    </row>
    <row r="252" spans="1:37" ht="15" customHeight="1">
      <c r="A252" s="225" t="s">
        <v>207</v>
      </c>
      <c r="B252" s="226" t="s">
        <v>212</v>
      </c>
      <c r="C252" s="227" t="s">
        <v>467</v>
      </c>
      <c r="D252" s="241">
        <v>0</v>
      </c>
    </row>
    <row r="253" spans="1:37">
      <c r="A253" s="225" t="s">
        <v>215</v>
      </c>
      <c r="B253" s="226" t="s">
        <v>212</v>
      </c>
      <c r="C253" s="227" t="s">
        <v>467</v>
      </c>
      <c r="D253" s="241">
        <v>3.0759750000000002E-2</v>
      </c>
    </row>
    <row r="254" spans="1:37">
      <c r="A254" s="225" t="s">
        <v>80</v>
      </c>
      <c r="B254" s="226" t="s">
        <v>212</v>
      </c>
      <c r="C254" s="227" t="s">
        <v>467</v>
      </c>
      <c r="D254" s="235">
        <f>SUM(D246:D253)</f>
        <v>737.24462921583051</v>
      </c>
    </row>
    <row r="255" spans="1:37">
      <c r="A255" s="236"/>
      <c r="B255" s="238"/>
      <c r="C255" s="239"/>
      <c r="D255" s="113"/>
    </row>
    <row r="256" spans="1:37">
      <c r="A256" s="113"/>
      <c r="B256" s="92"/>
      <c r="C256" s="92"/>
      <c r="D256" s="113"/>
    </row>
    <row r="257" spans="1:37">
      <c r="A257" s="230" t="s">
        <v>489</v>
      </c>
    </row>
    <row r="258" spans="1:37">
      <c r="A258" s="225" t="s">
        <v>17</v>
      </c>
      <c r="B258" s="226" t="s">
        <v>212</v>
      </c>
      <c r="C258" s="227" t="s">
        <v>465</v>
      </c>
      <c r="D258" s="245">
        <f>D234-D246</f>
        <v>0</v>
      </c>
    </row>
    <row r="259" spans="1:37">
      <c r="A259" s="225" t="s">
        <v>7</v>
      </c>
      <c r="B259" s="226" t="s">
        <v>212</v>
      </c>
      <c r="C259" s="227" t="s">
        <v>465</v>
      </c>
      <c r="D259" s="245">
        <f>D235-D247</f>
        <v>0</v>
      </c>
    </row>
    <row r="260" spans="1:37">
      <c r="A260" s="225" t="s">
        <v>16</v>
      </c>
      <c r="B260" s="226" t="s">
        <v>212</v>
      </c>
      <c r="C260" s="227" t="s">
        <v>465</v>
      </c>
      <c r="D260" s="245">
        <f>D236-D248</f>
        <v>0</v>
      </c>
    </row>
    <row r="261" spans="1:37">
      <c r="A261" s="225" t="s">
        <v>18</v>
      </c>
      <c r="B261" s="226" t="s">
        <v>212</v>
      </c>
      <c r="C261" s="227" t="s">
        <v>465</v>
      </c>
      <c r="D261" s="245">
        <f>D237-D249</f>
        <v>0</v>
      </c>
    </row>
    <row r="262" spans="1:37">
      <c r="A262" s="225" t="s">
        <v>213</v>
      </c>
      <c r="B262" s="226" t="s">
        <v>212</v>
      </c>
      <c r="C262" s="227" t="s">
        <v>465</v>
      </c>
      <c r="D262" s="245">
        <v>0</v>
      </c>
    </row>
    <row r="263" spans="1:37">
      <c r="A263" s="225" t="s">
        <v>214</v>
      </c>
      <c r="B263" s="226" t="s">
        <v>212</v>
      </c>
      <c r="C263" s="227" t="s">
        <v>465</v>
      </c>
      <c r="D263" s="245">
        <v>0</v>
      </c>
    </row>
    <row r="264" spans="1:37">
      <c r="A264" s="225" t="s">
        <v>207</v>
      </c>
      <c r="B264" s="226" t="s">
        <v>212</v>
      </c>
      <c r="C264" s="227" t="s">
        <v>465</v>
      </c>
      <c r="D264" s="245">
        <f>D241-D252</f>
        <v>0</v>
      </c>
    </row>
    <row r="265" spans="1:37">
      <c r="A265" s="225" t="s">
        <v>215</v>
      </c>
      <c r="B265" s="226" t="s">
        <v>212</v>
      </c>
      <c r="C265" s="227" t="s">
        <v>465</v>
      </c>
      <c r="D265" s="245">
        <f>D239-D253</f>
        <v>0</v>
      </c>
    </row>
    <row r="266" spans="1:37">
      <c r="A266" s="225" t="s">
        <v>80</v>
      </c>
      <c r="B266" s="226" t="s">
        <v>212</v>
      </c>
      <c r="C266" s="227" t="s">
        <v>465</v>
      </c>
      <c r="D266" s="246">
        <f>D242-D254</f>
        <v>0</v>
      </c>
    </row>
    <row r="269" spans="1:37">
      <c r="A269" s="274" t="s">
        <v>550</v>
      </c>
    </row>
    <row r="270" spans="1:37">
      <c r="A270" s="274" t="s">
        <v>551</v>
      </c>
      <c r="B270" s="226" t="s">
        <v>212</v>
      </c>
      <c r="C270" s="227" t="s">
        <v>552</v>
      </c>
      <c r="G270" s="21">
        <f>+(G234-G194)*'[3]Trayectorias medidas generales'!H$68</f>
        <v>0</v>
      </c>
      <c r="H270" s="21">
        <f>+(H234-H194)*'[3]Trayectorias medidas generales'!I$68</f>
        <v>6.6356239940272177</v>
      </c>
      <c r="I270" s="21">
        <f>+(I234-I194)*'[3]Trayectorias medidas generales'!J$68</f>
        <v>13.948584537034233</v>
      </c>
      <c r="J270" s="21">
        <f>+(J234-J194)*'[3]Trayectorias medidas generales'!K$68</f>
        <v>21.950761806817724</v>
      </c>
      <c r="K270" s="21">
        <f>+(K234-K194)*'[3]Trayectorias medidas generales'!L$68</f>
        <v>30.650678016066767</v>
      </c>
      <c r="L270" s="21">
        <f>+(L234-L194)*'[3]Trayectorias medidas generales'!M$68</f>
        <v>39.973315386427984</v>
      </c>
      <c r="M270" s="21">
        <f>+(M234-M194)*'[3]Trayectorias medidas generales'!N$68</f>
        <v>49.979517349483316</v>
      </c>
      <c r="N270" s="21">
        <f>+(N234-N194)*'[3]Trayectorias medidas generales'!O$68</f>
        <v>60.58159557291814</v>
      </c>
      <c r="O270" s="21">
        <f>+(O234-O194)*'[3]Trayectorias medidas generales'!P$68</f>
        <v>71.907102415920136</v>
      </c>
      <c r="P270" s="21">
        <f>+(P234-P194)*'[3]Trayectorias medidas generales'!Q$68</f>
        <v>84.016477123186831</v>
      </c>
      <c r="Q270" s="21">
        <f>+(Q234-Q194)*'[3]Trayectorias medidas generales'!R$68</f>
        <v>96.948373674506072</v>
      </c>
      <c r="R270" s="21">
        <f>+(R234-R194)*'[3]Trayectorias medidas generales'!S$68</f>
        <v>110.75370228934564</v>
      </c>
      <c r="S270" s="21">
        <f>+(S234-S194)*'[3]Trayectorias medidas generales'!T$68</f>
        <v>125.47073625698745</v>
      </c>
      <c r="T270" s="21">
        <f>+(T234-T194)*'[3]Trayectorias medidas generales'!U$68</f>
        <v>141.15323869288991</v>
      </c>
      <c r="U270" s="21">
        <f>+(U234-U194)*'[3]Trayectorias medidas generales'!V$68</f>
        <v>157.8563482158755</v>
      </c>
      <c r="V270" s="21">
        <f>+(V234-V194)*'[3]Trayectorias medidas generales'!W$68</f>
        <v>175.63210238364076</v>
      </c>
      <c r="W270" s="21">
        <f>+(W234-W194)*'[3]Trayectorias medidas generales'!X$68</f>
        <v>194.32934626128815</v>
      </c>
      <c r="X270" s="21">
        <f>+(X234-X194)*'[3]Trayectorias medidas generales'!Y$68</f>
        <v>213.98737747417064</v>
      </c>
      <c r="Y270" s="21">
        <f>+(Y234-Y194)*'[3]Trayectorias medidas generales'!Z$68</f>
        <v>234.60862699111991</v>
      </c>
      <c r="Z270" s="21">
        <f>+(Z234-Z194)*'[3]Trayectorias medidas generales'!AA$68</f>
        <v>256.16267987134239</v>
      </c>
      <c r="AA270" s="21">
        <f>+(AA234-AA194)*'[3]Trayectorias medidas generales'!AB$68</f>
        <v>278.60803279026061</v>
      </c>
      <c r="AB270" s="21">
        <f>+(AB234-AB194)*'[3]Trayectorias medidas generales'!AC$68</f>
        <v>301.97078433859929</v>
      </c>
      <c r="AC270" s="21">
        <f>+(AC234-AC194)*'[3]Trayectorias medidas generales'!AD$68</f>
        <v>326.1602378500732</v>
      </c>
      <c r="AD270" s="21">
        <f>+(AD234-AD194)*'[3]Trayectorias medidas generales'!AE$68</f>
        <v>351.14576890759736</v>
      </c>
      <c r="AE270" s="21">
        <f>+(AE234-AE194)*'[3]Trayectorias medidas generales'!AF$68</f>
        <v>376.88390362473547</v>
      </c>
      <c r="AF270" s="21">
        <f>+(AF234-AF194)*'[3]Trayectorias medidas generales'!AG$68</f>
        <v>403.34301444505508</v>
      </c>
      <c r="AG270" s="21">
        <f>+(AG234-AG194)*'[3]Trayectorias medidas generales'!AH$68</f>
        <v>430.53646182354265</v>
      </c>
      <c r="AH270" s="21">
        <f>+(AH234-AH194)*'[3]Trayectorias medidas generales'!AI$68</f>
        <v>458.43898512596695</v>
      </c>
      <c r="AI270" s="21">
        <f>+(AI234-AI194)*'[3]Trayectorias medidas generales'!AJ$68</f>
        <v>486.99101235507561</v>
      </c>
      <c r="AJ270" s="21">
        <f>+(AJ234-AJ194)*'[3]Trayectorias medidas generales'!AK$68</f>
        <v>516.11954481222313</v>
      </c>
      <c r="AK270" s="21">
        <f>+(AK234-AK194)*'[3]Trayectorias medidas generales'!AL$68</f>
        <v>545.71099953560747</v>
      </c>
    </row>
  </sheetData>
  <conditionalFormatting sqref="E11:E17">
    <cfRule type="cellIs" dxfId="350" priority="33" operator="equal">
      <formula>0</formula>
    </cfRule>
  </conditionalFormatting>
  <conditionalFormatting sqref="F11:AK17">
    <cfRule type="cellIs" dxfId="349" priority="32" operator="equal">
      <formula>0</formula>
    </cfRule>
  </conditionalFormatting>
  <conditionalFormatting sqref="D11:D17">
    <cfRule type="cellIs" dxfId="348" priority="31" operator="equal">
      <formula>0</formula>
    </cfRule>
  </conditionalFormatting>
  <conditionalFormatting sqref="E32:AK38">
    <cfRule type="cellIs" dxfId="347" priority="30" operator="equal">
      <formula>0</formula>
    </cfRule>
  </conditionalFormatting>
  <conditionalFormatting sqref="D32:D38">
    <cfRule type="cellIs" dxfId="346" priority="29" operator="equal">
      <formula>0</formula>
    </cfRule>
  </conditionalFormatting>
  <conditionalFormatting sqref="E53:AK63">
    <cfRule type="cellIs" dxfId="345" priority="28" operator="equal">
      <formula>0</formula>
    </cfRule>
  </conditionalFormatting>
  <conditionalFormatting sqref="E82:AK87">
    <cfRule type="cellIs" dxfId="344" priority="27" operator="equal">
      <formula>0</formula>
    </cfRule>
  </conditionalFormatting>
  <conditionalFormatting sqref="D53:D63">
    <cfRule type="cellIs" dxfId="343" priority="26" operator="equal">
      <formula>0</formula>
    </cfRule>
  </conditionalFormatting>
  <conditionalFormatting sqref="D82:D87">
    <cfRule type="cellIs" dxfId="342" priority="25" operator="equal">
      <formula>0</formula>
    </cfRule>
  </conditionalFormatting>
  <conditionalFormatting sqref="E145:AK148">
    <cfRule type="cellIs" dxfId="341" priority="21" operator="equal">
      <formula>0</formula>
    </cfRule>
  </conditionalFormatting>
  <conditionalFormatting sqref="E131:AK133">
    <cfRule type="cellIs" dxfId="340" priority="24" operator="equal">
      <formula>0</formula>
    </cfRule>
  </conditionalFormatting>
  <conditionalFormatting sqref="E140:AK143">
    <cfRule type="cellIs" dxfId="339" priority="22" operator="equal">
      <formula>0</formula>
    </cfRule>
  </conditionalFormatting>
  <conditionalFormatting sqref="D131:D133">
    <cfRule type="cellIs" dxfId="338" priority="20" operator="equal">
      <formula>0</formula>
    </cfRule>
  </conditionalFormatting>
  <conditionalFormatting sqref="D135:D138">
    <cfRule type="cellIs" dxfId="337" priority="19" operator="equal">
      <formula>0</formula>
    </cfRule>
  </conditionalFormatting>
  <conditionalFormatting sqref="D140:D143">
    <cfRule type="cellIs" dxfId="336" priority="18" operator="equal">
      <formula>0</formula>
    </cfRule>
  </conditionalFormatting>
  <conditionalFormatting sqref="D145:D148">
    <cfRule type="cellIs" dxfId="335" priority="17" operator="equal">
      <formula>0</formula>
    </cfRule>
  </conditionalFormatting>
  <conditionalFormatting sqref="D160:D161">
    <cfRule type="cellIs" dxfId="334" priority="16" operator="equal">
      <formula>0</formula>
    </cfRule>
  </conditionalFormatting>
  <conditionalFormatting sqref="D164">
    <cfRule type="cellIs" dxfId="333" priority="15" operator="equal">
      <formula>0</formula>
    </cfRule>
  </conditionalFormatting>
  <conditionalFormatting sqref="D167">
    <cfRule type="cellIs" dxfId="332" priority="14" operator="equal">
      <formula>0</formula>
    </cfRule>
  </conditionalFormatting>
  <conditionalFormatting sqref="E160:AK161">
    <cfRule type="cellIs" dxfId="331" priority="13" operator="equal">
      <formula>0</formula>
    </cfRule>
  </conditionalFormatting>
  <conditionalFormatting sqref="E163:AK164">
    <cfRule type="cellIs" dxfId="330" priority="12" operator="equal">
      <formula>0</formula>
    </cfRule>
  </conditionalFormatting>
  <conditionalFormatting sqref="E166:AK167">
    <cfRule type="cellIs" dxfId="329" priority="11" operator="equal">
      <formula>0</formula>
    </cfRule>
  </conditionalFormatting>
  <conditionalFormatting sqref="D163">
    <cfRule type="cellIs" dxfId="328" priority="10" operator="equal">
      <formula>0</formula>
    </cfRule>
  </conditionalFormatting>
  <conditionalFormatting sqref="D166">
    <cfRule type="cellIs" dxfId="327" priority="9" operator="equal">
      <formula>0</formula>
    </cfRule>
  </conditionalFormatting>
  <conditionalFormatting sqref="D179:D180">
    <cfRule type="cellIs" dxfId="326" priority="8" operator="equal">
      <formula>0</formula>
    </cfRule>
  </conditionalFormatting>
  <conditionalFormatting sqref="E179:AK180">
    <cfRule type="cellIs" dxfId="325" priority="7" operator="equal">
      <formula>0</formula>
    </cfRule>
  </conditionalFormatting>
  <conditionalFormatting sqref="E182:AK183">
    <cfRule type="cellIs" dxfId="324" priority="6" operator="equal">
      <formula>0</formula>
    </cfRule>
  </conditionalFormatting>
  <conditionalFormatting sqref="D182:D183">
    <cfRule type="cellIs" dxfId="323" priority="5" operator="equal">
      <formula>0</formula>
    </cfRule>
  </conditionalFormatting>
  <conditionalFormatting sqref="D222:D229">
    <cfRule type="cellIs" dxfId="322" priority="4" operator="equal">
      <formula>0</formula>
    </cfRule>
  </conditionalFormatting>
  <conditionalFormatting sqref="E222:AK229">
    <cfRule type="cellIs" dxfId="321" priority="3" operator="equal">
      <formula>0</formula>
    </cfRule>
  </conditionalFormatting>
  <conditionalFormatting sqref="E135:I138">
    <cfRule type="cellIs" dxfId="320" priority="2" operator="equal">
      <formula>0</formula>
    </cfRule>
  </conditionalFormatting>
  <conditionalFormatting sqref="J135:AK138">
    <cfRule type="cellIs" dxfId="319" priority="1" operator="equal">
      <formula>0</formula>
    </cfRule>
  </conditionalFormatting>
  <pageMargins left="0.7" right="0.7" top="0.75" bottom="0.75" header="0.3" footer="0.3"/>
  <pageSetup orientation="portrait" verticalDpi="0"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20">
    <tabColor theme="8" tint="0.79998168889431442"/>
  </sheetPr>
  <dimension ref="A1:BS270"/>
  <sheetViews>
    <sheetView showGridLines="0" topLeftCell="U1" zoomScale="70" zoomScaleNormal="70" workbookViewId="0">
      <pane ySplit="1" topLeftCell="A197" activePane="bottomLeft" state="frozen"/>
      <selection pane="bottomLeft" activeCell="G206" sqref="G206:AK207"/>
    </sheetView>
  </sheetViews>
  <sheetFormatPr baseColWidth="10" defaultColWidth="11.42578125" defaultRowHeight="15"/>
  <cols>
    <col min="1" max="1" width="23.42578125" style="124" customWidth="1"/>
    <col min="2" max="2" width="26" style="124" bestFit="1" customWidth="1"/>
    <col min="3" max="3" width="29.5703125" style="124" bestFit="1" customWidth="1"/>
    <col min="4" max="4" width="26.28515625" style="124" customWidth="1"/>
    <col min="5" max="5" width="21.140625" style="124" customWidth="1"/>
    <col min="6" max="6" width="20.7109375" style="124" customWidth="1"/>
    <col min="7" max="8" width="21.140625" style="124" bestFit="1" customWidth="1"/>
    <col min="9" max="9" width="20.7109375" style="124" bestFit="1" customWidth="1"/>
    <col min="10" max="10" width="20.28515625" style="124" bestFit="1" customWidth="1"/>
    <col min="11" max="12" width="21.140625" style="124" bestFit="1" customWidth="1"/>
    <col min="13" max="13" width="20.7109375" style="124" bestFit="1" customWidth="1"/>
    <col min="14" max="16" width="21.140625" style="124" bestFit="1" customWidth="1"/>
    <col min="17" max="17" width="20.7109375" style="124" bestFit="1" customWidth="1"/>
    <col min="18" max="18" width="21.140625" style="124" bestFit="1" customWidth="1"/>
    <col min="19" max="19" width="20.7109375" style="124" bestFit="1" customWidth="1"/>
    <col min="20" max="20" width="21.140625" style="124" bestFit="1" customWidth="1"/>
    <col min="21" max="21" width="20.7109375" style="124" bestFit="1" customWidth="1"/>
    <col min="22" max="23" width="21.140625" style="124" bestFit="1" customWidth="1"/>
    <col min="24" max="24" width="20.7109375" style="124" bestFit="1" customWidth="1"/>
    <col min="25" max="26" width="21.140625" style="124" bestFit="1" customWidth="1"/>
    <col min="27" max="29" width="20.7109375" style="124" bestFit="1" customWidth="1"/>
    <col min="30" max="33" width="21.140625" style="124" bestFit="1" customWidth="1"/>
    <col min="34" max="37" width="20.7109375" style="124" bestFit="1" customWidth="1"/>
    <col min="38" max="40" width="15.140625" style="124" customWidth="1"/>
    <col min="41" max="16384" width="11.42578125" style="124"/>
  </cols>
  <sheetData>
    <row r="1" spans="1:71" s="233" customFormat="1" ht="16.5">
      <c r="A1" s="231" t="s">
        <v>387</v>
      </c>
      <c r="B1" s="232" t="s">
        <v>109</v>
      </c>
      <c r="C1" s="232" t="s">
        <v>388</v>
      </c>
      <c r="D1" s="232">
        <v>2017</v>
      </c>
      <c r="E1" s="232">
        <f>D1+1</f>
        <v>2018</v>
      </c>
      <c r="F1" s="232">
        <f t="shared" ref="F1:AK1" si="0">E1+1</f>
        <v>2019</v>
      </c>
      <c r="G1" s="232">
        <f t="shared" si="0"/>
        <v>2020</v>
      </c>
      <c r="H1" s="232">
        <f t="shared" si="0"/>
        <v>2021</v>
      </c>
      <c r="I1" s="232">
        <f t="shared" si="0"/>
        <v>2022</v>
      </c>
      <c r="J1" s="232">
        <f t="shared" si="0"/>
        <v>2023</v>
      </c>
      <c r="K1" s="232">
        <f t="shared" si="0"/>
        <v>2024</v>
      </c>
      <c r="L1" s="232">
        <f t="shared" si="0"/>
        <v>2025</v>
      </c>
      <c r="M1" s="232">
        <f t="shared" si="0"/>
        <v>2026</v>
      </c>
      <c r="N1" s="232">
        <f t="shared" si="0"/>
        <v>2027</v>
      </c>
      <c r="O1" s="232">
        <f t="shared" si="0"/>
        <v>2028</v>
      </c>
      <c r="P1" s="232">
        <f t="shared" si="0"/>
        <v>2029</v>
      </c>
      <c r="Q1" s="232">
        <f t="shared" si="0"/>
        <v>2030</v>
      </c>
      <c r="R1" s="232">
        <f t="shared" si="0"/>
        <v>2031</v>
      </c>
      <c r="S1" s="232">
        <f t="shared" si="0"/>
        <v>2032</v>
      </c>
      <c r="T1" s="232">
        <f t="shared" si="0"/>
        <v>2033</v>
      </c>
      <c r="U1" s="232">
        <f t="shared" si="0"/>
        <v>2034</v>
      </c>
      <c r="V1" s="232">
        <f t="shared" si="0"/>
        <v>2035</v>
      </c>
      <c r="W1" s="232">
        <f t="shared" si="0"/>
        <v>2036</v>
      </c>
      <c r="X1" s="232">
        <f t="shared" si="0"/>
        <v>2037</v>
      </c>
      <c r="Y1" s="232">
        <f t="shared" si="0"/>
        <v>2038</v>
      </c>
      <c r="Z1" s="232">
        <f t="shared" si="0"/>
        <v>2039</v>
      </c>
      <c r="AA1" s="232">
        <f t="shared" si="0"/>
        <v>2040</v>
      </c>
      <c r="AB1" s="232">
        <f t="shared" si="0"/>
        <v>2041</v>
      </c>
      <c r="AC1" s="232">
        <f t="shared" si="0"/>
        <v>2042</v>
      </c>
      <c r="AD1" s="232">
        <f t="shared" si="0"/>
        <v>2043</v>
      </c>
      <c r="AE1" s="232">
        <f t="shared" si="0"/>
        <v>2044</v>
      </c>
      <c r="AF1" s="232">
        <f t="shared" si="0"/>
        <v>2045</v>
      </c>
      <c r="AG1" s="232">
        <f t="shared" si="0"/>
        <v>2046</v>
      </c>
      <c r="AH1" s="232">
        <f t="shared" si="0"/>
        <v>2047</v>
      </c>
      <c r="AI1" s="232">
        <f t="shared" si="0"/>
        <v>2048</v>
      </c>
      <c r="AJ1" s="232">
        <f t="shared" si="0"/>
        <v>2049</v>
      </c>
      <c r="AK1" s="232">
        <f t="shared" si="0"/>
        <v>2050</v>
      </c>
      <c r="AL1" s="224"/>
      <c r="AM1" s="224"/>
      <c r="AN1" s="224"/>
      <c r="AO1" s="224"/>
      <c r="AP1" s="224"/>
      <c r="AQ1" s="224"/>
      <c r="AR1" s="224"/>
      <c r="AS1" s="224"/>
      <c r="AT1" s="224"/>
      <c r="AU1" s="224"/>
      <c r="AV1" s="224"/>
      <c r="AW1" s="224"/>
      <c r="AX1" s="224"/>
      <c r="AY1" s="224"/>
      <c r="AZ1" s="224"/>
      <c r="BA1" s="224"/>
      <c r="BB1" s="224"/>
      <c r="BC1" s="224"/>
      <c r="BD1" s="224"/>
      <c r="BE1" s="224"/>
      <c r="BF1" s="224"/>
      <c r="BG1" s="224"/>
      <c r="BH1" s="224"/>
      <c r="BI1" s="224"/>
      <c r="BJ1" s="224"/>
      <c r="BK1" s="224"/>
      <c r="BL1" s="224"/>
      <c r="BM1" s="224"/>
      <c r="BN1" s="224"/>
      <c r="BO1" s="224"/>
      <c r="BP1" s="224"/>
      <c r="BQ1" s="224"/>
      <c r="BR1" s="224"/>
      <c r="BS1" s="224"/>
    </row>
    <row r="2" spans="1:71">
      <c r="A2" s="1"/>
    </row>
    <row r="3" spans="1:71">
      <c r="A3" s="230" t="s">
        <v>389</v>
      </c>
    </row>
    <row r="4" spans="1:71">
      <c r="A4" s="225" t="s">
        <v>14</v>
      </c>
      <c r="B4" s="226" t="s">
        <v>202</v>
      </c>
      <c r="C4" s="227" t="s">
        <v>466</v>
      </c>
      <c r="D4" s="174">
        <f>+Parámetros!D34</f>
        <v>174</v>
      </c>
      <c r="E4" s="174">
        <f>+Parámetros!E34</f>
        <v>175</v>
      </c>
      <c r="F4" s="174">
        <f>+Parámetros!F34</f>
        <v>176</v>
      </c>
      <c r="G4" s="174">
        <f>+Parámetros!G34</f>
        <v>176</v>
      </c>
      <c r="H4" s="174">
        <f>+Parámetros!H34</f>
        <v>178</v>
      </c>
      <c r="I4" s="174">
        <f>+Parámetros!I34</f>
        <v>179</v>
      </c>
      <c r="J4" s="174">
        <f>+Parámetros!J34</f>
        <v>180</v>
      </c>
      <c r="K4" s="174">
        <f>+Parámetros!K34</f>
        <v>181</v>
      </c>
      <c r="L4" s="174">
        <f>+Parámetros!L34</f>
        <v>182</v>
      </c>
      <c r="M4" s="174">
        <f>+Parámetros!M34</f>
        <v>183</v>
      </c>
      <c r="N4" s="174">
        <f>+Parámetros!N34</f>
        <v>184</v>
      </c>
      <c r="O4" s="174">
        <f>+Parámetros!O34</f>
        <v>185</v>
      </c>
      <c r="P4" s="174">
        <f>+Parámetros!P34</f>
        <v>185</v>
      </c>
      <c r="Q4" s="174">
        <f>+Parámetros!Q34</f>
        <v>186</v>
      </c>
      <c r="R4" s="174">
        <f>+Parámetros!R34</f>
        <v>187</v>
      </c>
      <c r="S4" s="174">
        <f>+Parámetros!S34</f>
        <v>188</v>
      </c>
      <c r="T4" s="174">
        <f>+Parámetros!T34</f>
        <v>188</v>
      </c>
      <c r="U4" s="174">
        <f>+Parámetros!U34</f>
        <v>189</v>
      </c>
      <c r="V4" s="174">
        <f>+Parámetros!V34</f>
        <v>189</v>
      </c>
      <c r="W4" s="174">
        <f>+Parámetros!W34</f>
        <v>190</v>
      </c>
      <c r="X4" s="174">
        <f>+Parámetros!X34</f>
        <v>192</v>
      </c>
      <c r="Y4" s="174">
        <f>+Parámetros!Y34</f>
        <v>193</v>
      </c>
      <c r="Z4" s="174">
        <f>+Parámetros!Z34</f>
        <v>193</v>
      </c>
      <c r="AA4" s="174">
        <f>+Parámetros!AA34</f>
        <v>194</v>
      </c>
      <c r="AB4" s="174">
        <f>+Parámetros!AB34</f>
        <v>195</v>
      </c>
      <c r="AC4" s="174">
        <f>+Parámetros!AC34</f>
        <v>196</v>
      </c>
      <c r="AD4" s="174">
        <f>+Parámetros!AD34</f>
        <v>197</v>
      </c>
      <c r="AE4" s="174">
        <f>+Parámetros!AE34</f>
        <v>198</v>
      </c>
      <c r="AF4" s="174">
        <f>+Parámetros!AF34</f>
        <v>198</v>
      </c>
      <c r="AG4" s="174">
        <f>+Parámetros!AG34</f>
        <v>199</v>
      </c>
      <c r="AH4" s="174">
        <f>+Parámetros!AH34</f>
        <v>200</v>
      </c>
      <c r="AI4" s="174">
        <f>+Parámetros!AI34</f>
        <v>200</v>
      </c>
      <c r="AJ4" s="174">
        <f>+Parámetros!AJ34</f>
        <v>201</v>
      </c>
      <c r="AK4" s="174">
        <f>+Parámetros!AK34</f>
        <v>201</v>
      </c>
    </row>
    <row r="5" spans="1:71">
      <c r="A5" s="225" t="s">
        <v>15</v>
      </c>
      <c r="B5" s="226" t="s">
        <v>202</v>
      </c>
      <c r="C5" s="227" t="s">
        <v>466</v>
      </c>
      <c r="D5" s="174">
        <f>+Parámetros!D70</f>
        <v>12</v>
      </c>
      <c r="E5" s="174">
        <f>+Parámetros!E70</f>
        <v>13</v>
      </c>
      <c r="F5" s="174">
        <f>+Parámetros!F70</f>
        <v>13</v>
      </c>
      <c r="G5" s="174">
        <f>+Parámetros!G70</f>
        <v>13</v>
      </c>
      <c r="H5" s="174">
        <f>+Parámetros!H70</f>
        <v>13</v>
      </c>
      <c r="I5" s="174">
        <f>+Parámetros!I70</f>
        <v>13</v>
      </c>
      <c r="J5" s="174">
        <f>+Parámetros!J70</f>
        <v>14</v>
      </c>
      <c r="K5" s="174">
        <f>+Parámetros!K70</f>
        <v>14</v>
      </c>
      <c r="L5" s="174">
        <f>+Parámetros!L70</f>
        <v>15</v>
      </c>
      <c r="M5" s="174">
        <f>+Parámetros!M70</f>
        <v>16</v>
      </c>
      <c r="N5" s="174">
        <f>+Parámetros!N70</f>
        <v>16</v>
      </c>
      <c r="O5" s="174">
        <f>+Parámetros!O70</f>
        <v>17</v>
      </c>
      <c r="P5" s="174">
        <f>+Parámetros!P70</f>
        <v>17</v>
      </c>
      <c r="Q5" s="174">
        <f>+Parámetros!Q70</f>
        <v>18</v>
      </c>
      <c r="R5" s="174">
        <f>+Parámetros!R70</f>
        <v>19</v>
      </c>
      <c r="S5" s="174">
        <f>+Parámetros!S70</f>
        <v>19</v>
      </c>
      <c r="T5" s="174">
        <f>+Parámetros!T70</f>
        <v>20</v>
      </c>
      <c r="U5" s="174">
        <f>+Parámetros!U70</f>
        <v>21</v>
      </c>
      <c r="V5" s="174">
        <f>+Parámetros!V70</f>
        <v>22</v>
      </c>
      <c r="W5" s="174">
        <f>+Parámetros!W70</f>
        <v>22</v>
      </c>
      <c r="X5" s="174">
        <f>+Parámetros!X70</f>
        <v>23</v>
      </c>
      <c r="Y5" s="174">
        <f>+Parámetros!Y70</f>
        <v>24</v>
      </c>
      <c r="Z5" s="174">
        <f>+Parámetros!Z70</f>
        <v>25</v>
      </c>
      <c r="AA5" s="174">
        <f>+Parámetros!AA70</f>
        <v>26</v>
      </c>
      <c r="AB5" s="174">
        <f>+Parámetros!AB70</f>
        <v>26</v>
      </c>
      <c r="AC5" s="174">
        <f>+Parámetros!AC70</f>
        <v>27</v>
      </c>
      <c r="AD5" s="174">
        <f>+Parámetros!AD70</f>
        <v>28</v>
      </c>
      <c r="AE5" s="174">
        <f>+Parámetros!AE70</f>
        <v>29</v>
      </c>
      <c r="AF5" s="174">
        <f>+Parámetros!AF70</f>
        <v>29</v>
      </c>
      <c r="AG5" s="174">
        <f>+Parámetros!AG70</f>
        <v>30</v>
      </c>
      <c r="AH5" s="174">
        <f>+Parámetros!AH70</f>
        <v>31</v>
      </c>
      <c r="AI5" s="174">
        <f>+Parámetros!AI70</f>
        <v>32</v>
      </c>
      <c r="AJ5" s="174">
        <f>+Parámetros!AJ70</f>
        <v>32</v>
      </c>
      <c r="AK5" s="174">
        <f>+Parámetros!AK70</f>
        <v>33</v>
      </c>
    </row>
    <row r="6" spans="1:71">
      <c r="A6" s="225" t="s">
        <v>87</v>
      </c>
      <c r="B6" s="226" t="s">
        <v>202</v>
      </c>
      <c r="C6" s="227" t="s">
        <v>466</v>
      </c>
      <c r="D6" s="174">
        <f>+Parámetros!D106</f>
        <v>12</v>
      </c>
      <c r="E6" s="174">
        <f>+Parámetros!E106</f>
        <v>12</v>
      </c>
      <c r="F6" s="174">
        <f>+Parámetros!F106</f>
        <v>12</v>
      </c>
      <c r="G6" s="174">
        <f>+Parámetros!G106</f>
        <v>12</v>
      </c>
      <c r="H6" s="174">
        <f>+Parámetros!H106</f>
        <v>12</v>
      </c>
      <c r="I6" s="174">
        <f>+Parámetros!I106</f>
        <v>12</v>
      </c>
      <c r="J6" s="174">
        <f>+Parámetros!J106</f>
        <v>13</v>
      </c>
      <c r="K6" s="174">
        <f>+Parámetros!K106</f>
        <v>13</v>
      </c>
      <c r="L6" s="174">
        <f>+Parámetros!L106</f>
        <v>13</v>
      </c>
      <c r="M6" s="174">
        <f>+Parámetros!M106</f>
        <v>13</v>
      </c>
      <c r="N6" s="174">
        <f>+Parámetros!N106</f>
        <v>13</v>
      </c>
      <c r="O6" s="174">
        <f>+Parámetros!O106</f>
        <v>14</v>
      </c>
      <c r="P6" s="174">
        <f>+Parámetros!P106</f>
        <v>14</v>
      </c>
      <c r="Q6" s="174">
        <f>+Parámetros!Q106</f>
        <v>14</v>
      </c>
      <c r="R6" s="174">
        <f>+Parámetros!R106</f>
        <v>14</v>
      </c>
      <c r="S6" s="174">
        <f>+Parámetros!S106</f>
        <v>14</v>
      </c>
      <c r="T6" s="174">
        <f>+Parámetros!T106</f>
        <v>14</v>
      </c>
      <c r="U6" s="174">
        <f>+Parámetros!U106</f>
        <v>15</v>
      </c>
      <c r="V6" s="174">
        <f>+Parámetros!V106</f>
        <v>15</v>
      </c>
      <c r="W6" s="174">
        <f>+Parámetros!W106</f>
        <v>15</v>
      </c>
      <c r="X6" s="174">
        <f>+Parámetros!X106</f>
        <v>15</v>
      </c>
      <c r="Y6" s="174">
        <f>+Parámetros!Y106</f>
        <v>15</v>
      </c>
      <c r="Z6" s="174">
        <f>+Parámetros!Z106</f>
        <v>16</v>
      </c>
      <c r="AA6" s="174">
        <f>+Parámetros!AA106</f>
        <v>16</v>
      </c>
      <c r="AB6" s="174">
        <f>+Parámetros!AB106</f>
        <v>16</v>
      </c>
      <c r="AC6" s="174">
        <f>+Parámetros!AC106</f>
        <v>16</v>
      </c>
      <c r="AD6" s="174">
        <f>+Parámetros!AD106</f>
        <v>16</v>
      </c>
      <c r="AE6" s="174">
        <f>+Parámetros!AE106</f>
        <v>17</v>
      </c>
      <c r="AF6" s="174">
        <f>+Parámetros!AF106</f>
        <v>17</v>
      </c>
      <c r="AG6" s="174">
        <f>+Parámetros!AG106</f>
        <v>17</v>
      </c>
      <c r="AH6" s="174">
        <f>+Parámetros!AH106</f>
        <v>17</v>
      </c>
      <c r="AI6" s="174">
        <f>+Parámetros!AI106</f>
        <v>17</v>
      </c>
      <c r="AJ6" s="174">
        <f>+Parámetros!AJ106</f>
        <v>17</v>
      </c>
      <c r="AK6" s="174">
        <f>+Parámetros!AK106</f>
        <v>18</v>
      </c>
    </row>
    <row r="7" spans="1:71">
      <c r="A7" s="225" t="s">
        <v>98</v>
      </c>
      <c r="B7" s="226" t="s">
        <v>202</v>
      </c>
      <c r="C7" s="227" t="s">
        <v>466</v>
      </c>
      <c r="D7" s="174">
        <f>+Parámetros!D142</f>
        <v>166</v>
      </c>
      <c r="E7" s="174">
        <f>+Parámetros!E142</f>
        <v>170</v>
      </c>
      <c r="F7" s="174">
        <f>+Parámetros!F142</f>
        <v>170</v>
      </c>
      <c r="G7" s="174">
        <f>+Parámetros!G142</f>
        <v>170</v>
      </c>
      <c r="H7" s="174">
        <f>+Parámetros!H142</f>
        <v>170</v>
      </c>
      <c r="I7" s="174">
        <f>+Parámetros!I142</f>
        <v>173</v>
      </c>
      <c r="J7" s="174">
        <f>+Parámetros!J142</f>
        <v>176</v>
      </c>
      <c r="K7" s="174">
        <f>+Parámetros!K142</f>
        <v>179</v>
      </c>
      <c r="L7" s="174">
        <f>+Parámetros!L142</f>
        <v>182</v>
      </c>
      <c r="M7" s="174">
        <f>+Parámetros!M142</f>
        <v>185</v>
      </c>
      <c r="N7" s="174">
        <f>+Parámetros!N142</f>
        <v>188</v>
      </c>
      <c r="O7" s="174">
        <f>+Parámetros!O142</f>
        <v>191</v>
      </c>
      <c r="P7" s="174">
        <f>+Parámetros!P142</f>
        <v>194</v>
      </c>
      <c r="Q7" s="174">
        <f>+Parámetros!Q142</f>
        <v>197</v>
      </c>
      <c r="R7" s="174">
        <f>+Parámetros!R142</f>
        <v>200</v>
      </c>
      <c r="S7" s="174">
        <f>+Parámetros!S142</f>
        <v>203</v>
      </c>
      <c r="T7" s="174">
        <f>+Parámetros!T142</f>
        <v>206</v>
      </c>
      <c r="U7" s="174">
        <f>+Parámetros!U142</f>
        <v>209</v>
      </c>
      <c r="V7" s="174">
        <f>+Parámetros!V142</f>
        <v>212</v>
      </c>
      <c r="W7" s="174">
        <f>+Parámetros!W142</f>
        <v>216</v>
      </c>
      <c r="X7" s="174">
        <f>+Parámetros!X142</f>
        <v>220</v>
      </c>
      <c r="Y7" s="174">
        <f>+Parámetros!Y142</f>
        <v>223</v>
      </c>
      <c r="Z7" s="174">
        <f>+Parámetros!Z142</f>
        <v>227</v>
      </c>
      <c r="AA7" s="174">
        <f>+Parámetros!AA142</f>
        <v>230</v>
      </c>
      <c r="AB7" s="174">
        <f>+Parámetros!AB142</f>
        <v>234</v>
      </c>
      <c r="AC7" s="174">
        <f>+Parámetros!AC142</f>
        <v>237</v>
      </c>
      <c r="AD7" s="174">
        <f>+Parámetros!AD142</f>
        <v>241</v>
      </c>
      <c r="AE7" s="174">
        <f>+Parámetros!AE142</f>
        <v>244</v>
      </c>
      <c r="AF7" s="174">
        <f>+Parámetros!AF142</f>
        <v>247</v>
      </c>
      <c r="AG7" s="174">
        <f>+Parámetros!AG142</f>
        <v>250</v>
      </c>
      <c r="AH7" s="174">
        <f>+Parámetros!AH142</f>
        <v>253</v>
      </c>
      <c r="AI7" s="174">
        <f>+Parámetros!AI142</f>
        <v>256</v>
      </c>
      <c r="AJ7" s="174">
        <f>+Parámetros!AJ142</f>
        <v>259</v>
      </c>
      <c r="AK7" s="174">
        <f>+Parámetros!AK142</f>
        <v>262</v>
      </c>
    </row>
    <row r="10" spans="1:71">
      <c r="A10" s="230" t="s">
        <v>469</v>
      </c>
    </row>
    <row r="11" spans="1:71">
      <c r="A11" s="225" t="s">
        <v>11</v>
      </c>
      <c r="B11" s="226" t="s">
        <v>391</v>
      </c>
      <c r="C11" s="227" t="s">
        <v>466</v>
      </c>
      <c r="D11" s="242">
        <f>+'Usos finales'!B159</f>
        <v>1.6500000000000001E-2</v>
      </c>
      <c r="E11" s="240">
        <f t="shared" ref="E11:E17" si="1">+D11</f>
        <v>1.6500000000000001E-2</v>
      </c>
      <c r="F11" s="240">
        <f t="shared" ref="F11:F17" si="2">+E11</f>
        <v>1.6500000000000001E-2</v>
      </c>
      <c r="G11" s="240">
        <f t="shared" ref="G11:G17" si="3">+F11</f>
        <v>1.6500000000000001E-2</v>
      </c>
      <c r="H11" s="240">
        <f t="shared" ref="H11:H17" si="4">+G11</f>
        <v>1.6500000000000001E-2</v>
      </c>
      <c r="I11" s="240">
        <f t="shared" ref="I11:I17" si="5">+H11</f>
        <v>1.6500000000000001E-2</v>
      </c>
      <c r="J11" s="240">
        <f t="shared" ref="J11:J17" si="6">+I11</f>
        <v>1.6500000000000001E-2</v>
      </c>
      <c r="K11" s="240">
        <f t="shared" ref="K11:K17" si="7">+J11</f>
        <v>1.6500000000000001E-2</v>
      </c>
      <c r="L11" s="240">
        <f t="shared" ref="L11:L17" si="8">+K11</f>
        <v>1.6500000000000001E-2</v>
      </c>
      <c r="M11" s="240">
        <f t="shared" ref="M11:M17" si="9">+L11</f>
        <v>1.6500000000000001E-2</v>
      </c>
      <c r="N11" s="240">
        <f t="shared" ref="N11:N17" si="10">+M11</f>
        <v>1.6500000000000001E-2</v>
      </c>
      <c r="O11" s="240">
        <f t="shared" ref="O11:O17" si="11">+N11</f>
        <v>1.6500000000000001E-2</v>
      </c>
      <c r="P11" s="240">
        <f t="shared" ref="P11:P17" si="12">+O11</f>
        <v>1.6500000000000001E-2</v>
      </c>
      <c r="Q11" s="240">
        <f t="shared" ref="Q11:Q17" si="13">+P11</f>
        <v>1.6500000000000001E-2</v>
      </c>
      <c r="R11" s="240">
        <f t="shared" ref="R11:R17" si="14">+Q11</f>
        <v>1.6500000000000001E-2</v>
      </c>
      <c r="S11" s="240">
        <f t="shared" ref="S11:S17" si="15">+R11</f>
        <v>1.6500000000000001E-2</v>
      </c>
      <c r="T11" s="240">
        <f t="shared" ref="T11:T17" si="16">+S11</f>
        <v>1.6500000000000001E-2</v>
      </c>
      <c r="U11" s="240">
        <f t="shared" ref="U11:U17" si="17">+T11</f>
        <v>1.6500000000000001E-2</v>
      </c>
      <c r="V11" s="240">
        <f t="shared" ref="V11:V17" si="18">+U11</f>
        <v>1.6500000000000001E-2</v>
      </c>
      <c r="W11" s="240">
        <f t="shared" ref="W11:W17" si="19">+V11</f>
        <v>1.6500000000000001E-2</v>
      </c>
      <c r="X11" s="240">
        <f t="shared" ref="X11:X17" si="20">+W11</f>
        <v>1.6500000000000001E-2</v>
      </c>
      <c r="Y11" s="240">
        <f t="shared" ref="Y11:Y17" si="21">+X11</f>
        <v>1.6500000000000001E-2</v>
      </c>
      <c r="Z11" s="240">
        <f t="shared" ref="Z11:Z17" si="22">+Y11</f>
        <v>1.6500000000000001E-2</v>
      </c>
      <c r="AA11" s="240">
        <f t="shared" ref="AA11:AA17" si="23">+Z11</f>
        <v>1.6500000000000001E-2</v>
      </c>
      <c r="AB11" s="240">
        <f t="shared" ref="AB11:AB17" si="24">+AA11</f>
        <v>1.6500000000000001E-2</v>
      </c>
      <c r="AC11" s="240">
        <f t="shared" ref="AC11:AC17" si="25">+AB11</f>
        <v>1.6500000000000001E-2</v>
      </c>
      <c r="AD11" s="240">
        <f t="shared" ref="AD11:AD17" si="26">+AC11</f>
        <v>1.6500000000000001E-2</v>
      </c>
      <c r="AE11" s="240">
        <f t="shared" ref="AE11:AE17" si="27">+AD11</f>
        <v>1.6500000000000001E-2</v>
      </c>
      <c r="AF11" s="240">
        <f t="shared" ref="AF11:AF17" si="28">+AE11</f>
        <v>1.6500000000000001E-2</v>
      </c>
      <c r="AG11" s="240">
        <f t="shared" ref="AG11:AG17" si="29">+AF11</f>
        <v>1.6500000000000001E-2</v>
      </c>
      <c r="AH11" s="240">
        <f t="shared" ref="AH11:AH17" si="30">+AG11</f>
        <v>1.6500000000000001E-2</v>
      </c>
      <c r="AI11" s="240">
        <f t="shared" ref="AI11:AI17" si="31">+AH11</f>
        <v>1.6500000000000001E-2</v>
      </c>
      <c r="AJ11" s="240">
        <f t="shared" ref="AJ11:AJ17" si="32">+AI11</f>
        <v>1.6500000000000001E-2</v>
      </c>
      <c r="AK11" s="240">
        <f t="shared" ref="AK11:AK17" si="33">+AJ11</f>
        <v>1.6500000000000001E-2</v>
      </c>
    </row>
    <row r="12" spans="1:71">
      <c r="A12" s="225" t="s">
        <v>5</v>
      </c>
      <c r="B12" s="226" t="s">
        <v>391</v>
      </c>
      <c r="C12" s="227" t="s">
        <v>466</v>
      </c>
      <c r="D12" s="242">
        <f>+'Usos finales'!B160</f>
        <v>4.2199999999999994E-2</v>
      </c>
      <c r="E12" s="240">
        <f t="shared" si="1"/>
        <v>4.2199999999999994E-2</v>
      </c>
      <c r="F12" s="240">
        <f t="shared" si="2"/>
        <v>4.2199999999999994E-2</v>
      </c>
      <c r="G12" s="240">
        <f t="shared" si="3"/>
        <v>4.2199999999999994E-2</v>
      </c>
      <c r="H12" s="240">
        <f t="shared" si="4"/>
        <v>4.2199999999999994E-2</v>
      </c>
      <c r="I12" s="240">
        <f t="shared" si="5"/>
        <v>4.2199999999999994E-2</v>
      </c>
      <c r="J12" s="240">
        <f t="shared" si="6"/>
        <v>4.2199999999999994E-2</v>
      </c>
      <c r="K12" s="240">
        <f t="shared" si="7"/>
        <v>4.2199999999999994E-2</v>
      </c>
      <c r="L12" s="240">
        <f t="shared" si="8"/>
        <v>4.2199999999999994E-2</v>
      </c>
      <c r="M12" s="240">
        <f t="shared" si="9"/>
        <v>4.2199999999999994E-2</v>
      </c>
      <c r="N12" s="240">
        <f t="shared" si="10"/>
        <v>4.2199999999999994E-2</v>
      </c>
      <c r="O12" s="240">
        <f t="shared" si="11"/>
        <v>4.2199999999999994E-2</v>
      </c>
      <c r="P12" s="240">
        <f t="shared" si="12"/>
        <v>4.2199999999999994E-2</v>
      </c>
      <c r="Q12" s="240">
        <f t="shared" si="13"/>
        <v>4.2199999999999994E-2</v>
      </c>
      <c r="R12" s="240">
        <f t="shared" si="14"/>
        <v>4.2199999999999994E-2</v>
      </c>
      <c r="S12" s="240">
        <f t="shared" si="15"/>
        <v>4.2199999999999994E-2</v>
      </c>
      <c r="T12" s="240">
        <f t="shared" si="16"/>
        <v>4.2199999999999994E-2</v>
      </c>
      <c r="U12" s="240">
        <f t="shared" si="17"/>
        <v>4.2199999999999994E-2</v>
      </c>
      <c r="V12" s="240">
        <f t="shared" si="18"/>
        <v>4.2199999999999994E-2</v>
      </c>
      <c r="W12" s="240">
        <f t="shared" si="19"/>
        <v>4.2199999999999994E-2</v>
      </c>
      <c r="X12" s="240">
        <f t="shared" si="20"/>
        <v>4.2199999999999994E-2</v>
      </c>
      <c r="Y12" s="240">
        <f t="shared" si="21"/>
        <v>4.2199999999999994E-2</v>
      </c>
      <c r="Z12" s="240">
        <f t="shared" si="22"/>
        <v>4.2199999999999994E-2</v>
      </c>
      <c r="AA12" s="240">
        <f t="shared" si="23"/>
        <v>4.2199999999999994E-2</v>
      </c>
      <c r="AB12" s="240">
        <f t="shared" si="24"/>
        <v>4.2199999999999994E-2</v>
      </c>
      <c r="AC12" s="240">
        <f t="shared" si="25"/>
        <v>4.2199999999999994E-2</v>
      </c>
      <c r="AD12" s="240">
        <f t="shared" si="26"/>
        <v>4.2199999999999994E-2</v>
      </c>
      <c r="AE12" s="240">
        <f t="shared" si="27"/>
        <v>4.2199999999999994E-2</v>
      </c>
      <c r="AF12" s="240">
        <f t="shared" si="28"/>
        <v>4.2199999999999994E-2</v>
      </c>
      <c r="AG12" s="240">
        <f t="shared" si="29"/>
        <v>4.2199999999999994E-2</v>
      </c>
      <c r="AH12" s="240">
        <f t="shared" si="30"/>
        <v>4.2199999999999994E-2</v>
      </c>
      <c r="AI12" s="240">
        <f t="shared" si="31"/>
        <v>4.2199999999999994E-2</v>
      </c>
      <c r="AJ12" s="240">
        <f t="shared" si="32"/>
        <v>4.2199999999999994E-2</v>
      </c>
      <c r="AK12" s="240">
        <f t="shared" si="33"/>
        <v>4.2199999999999994E-2</v>
      </c>
    </row>
    <row r="13" spans="1:71">
      <c r="A13" s="225" t="s">
        <v>4</v>
      </c>
      <c r="B13" s="226" t="s">
        <v>391</v>
      </c>
      <c r="C13" s="227" t="s">
        <v>466</v>
      </c>
      <c r="D13" s="242">
        <f>+'Usos finales'!B161</f>
        <v>0.15130000000000002</v>
      </c>
      <c r="E13" s="240">
        <f t="shared" si="1"/>
        <v>0.15130000000000002</v>
      </c>
      <c r="F13" s="240">
        <f t="shared" si="2"/>
        <v>0.15130000000000002</v>
      </c>
      <c r="G13" s="240">
        <f t="shared" si="3"/>
        <v>0.15130000000000002</v>
      </c>
      <c r="H13" s="240">
        <f t="shared" si="4"/>
        <v>0.15130000000000002</v>
      </c>
      <c r="I13" s="240">
        <f t="shared" si="5"/>
        <v>0.15130000000000002</v>
      </c>
      <c r="J13" s="240">
        <f t="shared" si="6"/>
        <v>0.15130000000000002</v>
      </c>
      <c r="K13" s="240">
        <f t="shared" si="7"/>
        <v>0.15130000000000002</v>
      </c>
      <c r="L13" s="240">
        <f t="shared" si="8"/>
        <v>0.15130000000000002</v>
      </c>
      <c r="M13" s="240">
        <f t="shared" si="9"/>
        <v>0.15130000000000002</v>
      </c>
      <c r="N13" s="240">
        <f t="shared" si="10"/>
        <v>0.15130000000000002</v>
      </c>
      <c r="O13" s="240">
        <f t="shared" si="11"/>
        <v>0.15130000000000002</v>
      </c>
      <c r="P13" s="240">
        <f t="shared" si="12"/>
        <v>0.15130000000000002</v>
      </c>
      <c r="Q13" s="240">
        <f t="shared" si="13"/>
        <v>0.15130000000000002</v>
      </c>
      <c r="R13" s="240">
        <f t="shared" si="14"/>
        <v>0.15130000000000002</v>
      </c>
      <c r="S13" s="240">
        <f t="shared" si="15"/>
        <v>0.15130000000000002</v>
      </c>
      <c r="T13" s="240">
        <f t="shared" si="16"/>
        <v>0.15130000000000002</v>
      </c>
      <c r="U13" s="240">
        <f t="shared" si="17"/>
        <v>0.15130000000000002</v>
      </c>
      <c r="V13" s="240">
        <f t="shared" si="18"/>
        <v>0.15130000000000002</v>
      </c>
      <c r="W13" s="240">
        <f t="shared" si="19"/>
        <v>0.15130000000000002</v>
      </c>
      <c r="X13" s="240">
        <f t="shared" si="20"/>
        <v>0.15130000000000002</v>
      </c>
      <c r="Y13" s="240">
        <f t="shared" si="21"/>
        <v>0.15130000000000002</v>
      </c>
      <c r="Z13" s="240">
        <f t="shared" si="22"/>
        <v>0.15130000000000002</v>
      </c>
      <c r="AA13" s="240">
        <f t="shared" si="23"/>
        <v>0.15130000000000002</v>
      </c>
      <c r="AB13" s="240">
        <f t="shared" si="24"/>
        <v>0.15130000000000002</v>
      </c>
      <c r="AC13" s="240">
        <f t="shared" si="25"/>
        <v>0.15130000000000002</v>
      </c>
      <c r="AD13" s="240">
        <f t="shared" si="26"/>
        <v>0.15130000000000002</v>
      </c>
      <c r="AE13" s="240">
        <f t="shared" si="27"/>
        <v>0.15130000000000002</v>
      </c>
      <c r="AF13" s="240">
        <f t="shared" si="28"/>
        <v>0.15130000000000002</v>
      </c>
      <c r="AG13" s="240">
        <f t="shared" si="29"/>
        <v>0.15130000000000002</v>
      </c>
      <c r="AH13" s="240">
        <f t="shared" si="30"/>
        <v>0.15130000000000002</v>
      </c>
      <c r="AI13" s="240">
        <f t="shared" si="31"/>
        <v>0.15130000000000002</v>
      </c>
      <c r="AJ13" s="240">
        <f t="shared" si="32"/>
        <v>0.15130000000000002</v>
      </c>
      <c r="AK13" s="240">
        <f t="shared" si="33"/>
        <v>0.15130000000000002</v>
      </c>
    </row>
    <row r="14" spans="1:71">
      <c r="A14" s="225" t="s">
        <v>9</v>
      </c>
      <c r="B14" s="226" t="s">
        <v>391</v>
      </c>
      <c r="C14" s="227" t="s">
        <v>466</v>
      </c>
      <c r="D14" s="242">
        <f>+'Usos finales'!B162</f>
        <v>0.1515</v>
      </c>
      <c r="E14" s="240">
        <f t="shared" si="1"/>
        <v>0.1515</v>
      </c>
      <c r="F14" s="240">
        <f t="shared" si="2"/>
        <v>0.1515</v>
      </c>
      <c r="G14" s="240">
        <f t="shared" si="3"/>
        <v>0.1515</v>
      </c>
      <c r="H14" s="240">
        <f t="shared" si="4"/>
        <v>0.1515</v>
      </c>
      <c r="I14" s="240">
        <f t="shared" si="5"/>
        <v>0.1515</v>
      </c>
      <c r="J14" s="240">
        <f t="shared" si="6"/>
        <v>0.1515</v>
      </c>
      <c r="K14" s="240">
        <f t="shared" si="7"/>
        <v>0.1515</v>
      </c>
      <c r="L14" s="240">
        <f t="shared" si="8"/>
        <v>0.1515</v>
      </c>
      <c r="M14" s="240">
        <f t="shared" si="9"/>
        <v>0.1515</v>
      </c>
      <c r="N14" s="240">
        <f t="shared" si="10"/>
        <v>0.1515</v>
      </c>
      <c r="O14" s="240">
        <f t="shared" si="11"/>
        <v>0.1515</v>
      </c>
      <c r="P14" s="240">
        <f t="shared" si="12"/>
        <v>0.1515</v>
      </c>
      <c r="Q14" s="240">
        <f t="shared" si="13"/>
        <v>0.1515</v>
      </c>
      <c r="R14" s="240">
        <f t="shared" si="14"/>
        <v>0.1515</v>
      </c>
      <c r="S14" s="240">
        <f t="shared" si="15"/>
        <v>0.1515</v>
      </c>
      <c r="T14" s="240">
        <f t="shared" si="16"/>
        <v>0.1515</v>
      </c>
      <c r="U14" s="240">
        <f t="shared" si="17"/>
        <v>0.1515</v>
      </c>
      <c r="V14" s="240">
        <f t="shared" si="18"/>
        <v>0.1515</v>
      </c>
      <c r="W14" s="240">
        <f t="shared" si="19"/>
        <v>0.1515</v>
      </c>
      <c r="X14" s="240">
        <f t="shared" si="20"/>
        <v>0.1515</v>
      </c>
      <c r="Y14" s="240">
        <f t="shared" si="21"/>
        <v>0.1515</v>
      </c>
      <c r="Z14" s="240">
        <f t="shared" si="22"/>
        <v>0.1515</v>
      </c>
      <c r="AA14" s="240">
        <f t="shared" si="23"/>
        <v>0.1515</v>
      </c>
      <c r="AB14" s="240">
        <f t="shared" si="24"/>
        <v>0.1515</v>
      </c>
      <c r="AC14" s="240">
        <f t="shared" si="25"/>
        <v>0.1515</v>
      </c>
      <c r="AD14" s="240">
        <f t="shared" si="26"/>
        <v>0.1515</v>
      </c>
      <c r="AE14" s="240">
        <f t="shared" si="27"/>
        <v>0.1515</v>
      </c>
      <c r="AF14" s="240">
        <f t="shared" si="28"/>
        <v>0.1515</v>
      </c>
      <c r="AG14" s="240">
        <f t="shared" si="29"/>
        <v>0.1515</v>
      </c>
      <c r="AH14" s="240">
        <f t="shared" si="30"/>
        <v>0.1515</v>
      </c>
      <c r="AI14" s="240">
        <f t="shared" si="31"/>
        <v>0.1515</v>
      </c>
      <c r="AJ14" s="240">
        <f t="shared" si="32"/>
        <v>0.1515</v>
      </c>
      <c r="AK14" s="240">
        <f t="shared" si="33"/>
        <v>0.1515</v>
      </c>
    </row>
    <row r="15" spans="1:71">
      <c r="A15" s="225" t="s">
        <v>12</v>
      </c>
      <c r="B15" s="226" t="s">
        <v>391</v>
      </c>
      <c r="C15" s="227" t="s">
        <v>466</v>
      </c>
      <c r="D15" s="242">
        <f>+'Usos finales'!B163</f>
        <v>0.2581</v>
      </c>
      <c r="E15" s="240">
        <f t="shared" si="1"/>
        <v>0.2581</v>
      </c>
      <c r="F15" s="240">
        <f t="shared" si="2"/>
        <v>0.2581</v>
      </c>
      <c r="G15" s="240">
        <f t="shared" si="3"/>
        <v>0.2581</v>
      </c>
      <c r="H15" s="240">
        <f t="shared" si="4"/>
        <v>0.2581</v>
      </c>
      <c r="I15" s="240">
        <f t="shared" si="5"/>
        <v>0.2581</v>
      </c>
      <c r="J15" s="240">
        <f t="shared" si="6"/>
        <v>0.2581</v>
      </c>
      <c r="K15" s="240">
        <f t="shared" si="7"/>
        <v>0.2581</v>
      </c>
      <c r="L15" s="240">
        <f t="shared" si="8"/>
        <v>0.2581</v>
      </c>
      <c r="M15" s="240">
        <f t="shared" si="9"/>
        <v>0.2581</v>
      </c>
      <c r="N15" s="240">
        <f t="shared" si="10"/>
        <v>0.2581</v>
      </c>
      <c r="O15" s="240">
        <f t="shared" si="11"/>
        <v>0.2581</v>
      </c>
      <c r="P15" s="240">
        <f t="shared" si="12"/>
        <v>0.2581</v>
      </c>
      <c r="Q15" s="240">
        <f t="shared" si="13"/>
        <v>0.2581</v>
      </c>
      <c r="R15" s="240">
        <f t="shared" si="14"/>
        <v>0.2581</v>
      </c>
      <c r="S15" s="240">
        <f t="shared" si="15"/>
        <v>0.2581</v>
      </c>
      <c r="T15" s="240">
        <f t="shared" si="16"/>
        <v>0.2581</v>
      </c>
      <c r="U15" s="240">
        <f t="shared" si="17"/>
        <v>0.2581</v>
      </c>
      <c r="V15" s="240">
        <f t="shared" si="18"/>
        <v>0.2581</v>
      </c>
      <c r="W15" s="240">
        <f t="shared" si="19"/>
        <v>0.2581</v>
      </c>
      <c r="X15" s="240">
        <f t="shared" si="20"/>
        <v>0.2581</v>
      </c>
      <c r="Y15" s="240">
        <f t="shared" si="21"/>
        <v>0.2581</v>
      </c>
      <c r="Z15" s="240">
        <f t="shared" si="22"/>
        <v>0.2581</v>
      </c>
      <c r="AA15" s="240">
        <f t="shared" si="23"/>
        <v>0.2581</v>
      </c>
      <c r="AB15" s="240">
        <f t="shared" si="24"/>
        <v>0.2581</v>
      </c>
      <c r="AC15" s="240">
        <f t="shared" si="25"/>
        <v>0.2581</v>
      </c>
      <c r="AD15" s="240">
        <f t="shared" si="26"/>
        <v>0.2581</v>
      </c>
      <c r="AE15" s="240">
        <f t="shared" si="27"/>
        <v>0.2581</v>
      </c>
      <c r="AF15" s="240">
        <f t="shared" si="28"/>
        <v>0.2581</v>
      </c>
      <c r="AG15" s="240">
        <f t="shared" si="29"/>
        <v>0.2581</v>
      </c>
      <c r="AH15" s="240">
        <f t="shared" si="30"/>
        <v>0.2581</v>
      </c>
      <c r="AI15" s="240">
        <f t="shared" si="31"/>
        <v>0.2581</v>
      </c>
      <c r="AJ15" s="240">
        <f t="shared" si="32"/>
        <v>0.2581</v>
      </c>
      <c r="AK15" s="240">
        <f t="shared" si="33"/>
        <v>0.2581</v>
      </c>
    </row>
    <row r="16" spans="1:71">
      <c r="A16" s="225" t="s">
        <v>86</v>
      </c>
      <c r="B16" s="226" t="s">
        <v>391</v>
      </c>
      <c r="C16" s="227" t="s">
        <v>466</v>
      </c>
      <c r="D16" s="242">
        <f>+'Usos finales'!B164</f>
        <v>0.1401</v>
      </c>
      <c r="E16" s="240">
        <f t="shared" si="1"/>
        <v>0.1401</v>
      </c>
      <c r="F16" s="240">
        <f t="shared" si="2"/>
        <v>0.1401</v>
      </c>
      <c r="G16" s="240">
        <f t="shared" si="3"/>
        <v>0.1401</v>
      </c>
      <c r="H16" s="240">
        <f t="shared" si="4"/>
        <v>0.1401</v>
      </c>
      <c r="I16" s="240">
        <f t="shared" si="5"/>
        <v>0.1401</v>
      </c>
      <c r="J16" s="240">
        <f t="shared" si="6"/>
        <v>0.1401</v>
      </c>
      <c r="K16" s="240">
        <f t="shared" si="7"/>
        <v>0.1401</v>
      </c>
      <c r="L16" s="240">
        <f t="shared" si="8"/>
        <v>0.1401</v>
      </c>
      <c r="M16" s="240">
        <f t="shared" si="9"/>
        <v>0.1401</v>
      </c>
      <c r="N16" s="240">
        <f t="shared" si="10"/>
        <v>0.1401</v>
      </c>
      <c r="O16" s="240">
        <f t="shared" si="11"/>
        <v>0.1401</v>
      </c>
      <c r="P16" s="240">
        <f t="shared" si="12"/>
        <v>0.1401</v>
      </c>
      <c r="Q16" s="240">
        <f t="shared" si="13"/>
        <v>0.1401</v>
      </c>
      <c r="R16" s="240">
        <f t="shared" si="14"/>
        <v>0.1401</v>
      </c>
      <c r="S16" s="240">
        <f t="shared" si="15"/>
        <v>0.1401</v>
      </c>
      <c r="T16" s="240">
        <f t="shared" si="16"/>
        <v>0.1401</v>
      </c>
      <c r="U16" s="240">
        <f t="shared" si="17"/>
        <v>0.1401</v>
      </c>
      <c r="V16" s="240">
        <f t="shared" si="18"/>
        <v>0.1401</v>
      </c>
      <c r="W16" s="240">
        <f t="shared" si="19"/>
        <v>0.1401</v>
      </c>
      <c r="X16" s="240">
        <f t="shared" si="20"/>
        <v>0.1401</v>
      </c>
      <c r="Y16" s="240">
        <f t="shared" si="21"/>
        <v>0.1401</v>
      </c>
      <c r="Z16" s="240">
        <f t="shared" si="22"/>
        <v>0.1401</v>
      </c>
      <c r="AA16" s="240">
        <f t="shared" si="23"/>
        <v>0.1401</v>
      </c>
      <c r="AB16" s="240">
        <f t="shared" si="24"/>
        <v>0.1401</v>
      </c>
      <c r="AC16" s="240">
        <f t="shared" si="25"/>
        <v>0.1401</v>
      </c>
      <c r="AD16" s="240">
        <f t="shared" si="26"/>
        <v>0.1401</v>
      </c>
      <c r="AE16" s="240">
        <f t="shared" si="27"/>
        <v>0.1401</v>
      </c>
      <c r="AF16" s="240">
        <f t="shared" si="28"/>
        <v>0.1401</v>
      </c>
      <c r="AG16" s="240">
        <f t="shared" si="29"/>
        <v>0.1401</v>
      </c>
      <c r="AH16" s="240">
        <f t="shared" si="30"/>
        <v>0.1401</v>
      </c>
      <c r="AI16" s="240">
        <f t="shared" si="31"/>
        <v>0.1401</v>
      </c>
      <c r="AJ16" s="240">
        <f t="shared" si="32"/>
        <v>0.1401</v>
      </c>
      <c r="AK16" s="240">
        <f t="shared" si="33"/>
        <v>0.1401</v>
      </c>
    </row>
    <row r="17" spans="1:37">
      <c r="A17" s="225" t="s">
        <v>8</v>
      </c>
      <c r="B17" s="226" t="s">
        <v>391</v>
      </c>
      <c r="C17" s="227" t="s">
        <v>466</v>
      </c>
      <c r="D17" s="242">
        <f>+'Usos finales'!B165</f>
        <v>0.24030000000000001</v>
      </c>
      <c r="E17" s="240">
        <f t="shared" si="1"/>
        <v>0.24030000000000001</v>
      </c>
      <c r="F17" s="240">
        <f t="shared" si="2"/>
        <v>0.24030000000000001</v>
      </c>
      <c r="G17" s="240">
        <f t="shared" si="3"/>
        <v>0.24030000000000001</v>
      </c>
      <c r="H17" s="240">
        <f t="shared" si="4"/>
        <v>0.24030000000000001</v>
      </c>
      <c r="I17" s="240">
        <f t="shared" si="5"/>
        <v>0.24030000000000001</v>
      </c>
      <c r="J17" s="240">
        <f t="shared" si="6"/>
        <v>0.24030000000000001</v>
      </c>
      <c r="K17" s="240">
        <f t="shared" si="7"/>
        <v>0.24030000000000001</v>
      </c>
      <c r="L17" s="240">
        <f t="shared" si="8"/>
        <v>0.24030000000000001</v>
      </c>
      <c r="M17" s="240">
        <f t="shared" si="9"/>
        <v>0.24030000000000001</v>
      </c>
      <c r="N17" s="240">
        <f t="shared" si="10"/>
        <v>0.24030000000000001</v>
      </c>
      <c r="O17" s="240">
        <f t="shared" si="11"/>
        <v>0.24030000000000001</v>
      </c>
      <c r="P17" s="240">
        <f t="shared" si="12"/>
        <v>0.24030000000000001</v>
      </c>
      <c r="Q17" s="240">
        <f t="shared" si="13"/>
        <v>0.24030000000000001</v>
      </c>
      <c r="R17" s="240">
        <f t="shared" si="14"/>
        <v>0.24030000000000001</v>
      </c>
      <c r="S17" s="240">
        <f t="shared" si="15"/>
        <v>0.24030000000000001</v>
      </c>
      <c r="T17" s="240">
        <f t="shared" si="16"/>
        <v>0.24030000000000001</v>
      </c>
      <c r="U17" s="240">
        <f t="shared" si="17"/>
        <v>0.24030000000000001</v>
      </c>
      <c r="V17" s="240">
        <f t="shared" si="18"/>
        <v>0.24030000000000001</v>
      </c>
      <c r="W17" s="240">
        <f t="shared" si="19"/>
        <v>0.24030000000000001</v>
      </c>
      <c r="X17" s="240">
        <f t="shared" si="20"/>
        <v>0.24030000000000001</v>
      </c>
      <c r="Y17" s="240">
        <f t="shared" si="21"/>
        <v>0.24030000000000001</v>
      </c>
      <c r="Z17" s="240">
        <f t="shared" si="22"/>
        <v>0.24030000000000001</v>
      </c>
      <c r="AA17" s="240">
        <f t="shared" si="23"/>
        <v>0.24030000000000001</v>
      </c>
      <c r="AB17" s="240">
        <f t="shared" si="24"/>
        <v>0.24030000000000001</v>
      </c>
      <c r="AC17" s="240">
        <f t="shared" si="25"/>
        <v>0.24030000000000001</v>
      </c>
      <c r="AD17" s="240">
        <f t="shared" si="26"/>
        <v>0.24030000000000001</v>
      </c>
      <c r="AE17" s="240">
        <f t="shared" si="27"/>
        <v>0.24030000000000001</v>
      </c>
      <c r="AF17" s="240">
        <f t="shared" si="28"/>
        <v>0.24030000000000001</v>
      </c>
      <c r="AG17" s="240">
        <f t="shared" si="29"/>
        <v>0.24030000000000001</v>
      </c>
      <c r="AH17" s="240">
        <f t="shared" si="30"/>
        <v>0.24030000000000001</v>
      </c>
      <c r="AI17" s="240">
        <f t="shared" si="31"/>
        <v>0.24030000000000001</v>
      </c>
      <c r="AJ17" s="240">
        <f t="shared" si="32"/>
        <v>0.24030000000000001</v>
      </c>
      <c r="AK17" s="240">
        <f t="shared" si="33"/>
        <v>0.24030000000000001</v>
      </c>
    </row>
    <row r="18" spans="1:37">
      <c r="A18" s="225" t="s">
        <v>464</v>
      </c>
      <c r="B18" s="226" t="s">
        <v>391</v>
      </c>
      <c r="C18" s="227" t="s">
        <v>465</v>
      </c>
      <c r="D18" s="228">
        <f>SUM(D11:D17)</f>
        <v>1</v>
      </c>
      <c r="E18" s="228">
        <f>SUM(E11:E17)</f>
        <v>1</v>
      </c>
      <c r="F18" s="228">
        <f t="shared" ref="F18:AK18" si="34">SUM(F11:F17)</f>
        <v>1</v>
      </c>
      <c r="G18" s="228">
        <f t="shared" si="34"/>
        <v>1</v>
      </c>
      <c r="H18" s="228">
        <f t="shared" si="34"/>
        <v>1</v>
      </c>
      <c r="I18" s="228">
        <f t="shared" si="34"/>
        <v>1</v>
      </c>
      <c r="J18" s="228">
        <f t="shared" si="34"/>
        <v>1</v>
      </c>
      <c r="K18" s="228">
        <f t="shared" si="34"/>
        <v>1</v>
      </c>
      <c r="L18" s="228">
        <f t="shared" si="34"/>
        <v>1</v>
      </c>
      <c r="M18" s="228">
        <f t="shared" si="34"/>
        <v>1</v>
      </c>
      <c r="N18" s="228">
        <f t="shared" si="34"/>
        <v>1</v>
      </c>
      <c r="O18" s="228">
        <f t="shared" si="34"/>
        <v>1</v>
      </c>
      <c r="P18" s="228">
        <f t="shared" si="34"/>
        <v>1</v>
      </c>
      <c r="Q18" s="228">
        <f t="shared" si="34"/>
        <v>1</v>
      </c>
      <c r="R18" s="228">
        <f t="shared" si="34"/>
        <v>1</v>
      </c>
      <c r="S18" s="228">
        <f t="shared" si="34"/>
        <v>1</v>
      </c>
      <c r="T18" s="228">
        <f t="shared" si="34"/>
        <v>1</v>
      </c>
      <c r="U18" s="228">
        <f t="shared" si="34"/>
        <v>1</v>
      </c>
      <c r="V18" s="228">
        <f t="shared" si="34"/>
        <v>1</v>
      </c>
      <c r="W18" s="228">
        <f t="shared" si="34"/>
        <v>1</v>
      </c>
      <c r="X18" s="228">
        <f t="shared" si="34"/>
        <v>1</v>
      </c>
      <c r="Y18" s="228">
        <f t="shared" si="34"/>
        <v>1</v>
      </c>
      <c r="Z18" s="228">
        <f t="shared" si="34"/>
        <v>1</v>
      </c>
      <c r="AA18" s="228">
        <f t="shared" si="34"/>
        <v>1</v>
      </c>
      <c r="AB18" s="228">
        <f t="shared" si="34"/>
        <v>1</v>
      </c>
      <c r="AC18" s="228">
        <f t="shared" si="34"/>
        <v>1</v>
      </c>
      <c r="AD18" s="228">
        <f t="shared" si="34"/>
        <v>1</v>
      </c>
      <c r="AE18" s="228">
        <f t="shared" si="34"/>
        <v>1</v>
      </c>
      <c r="AF18" s="228">
        <f t="shared" si="34"/>
        <v>1</v>
      </c>
      <c r="AG18" s="228">
        <f t="shared" si="34"/>
        <v>1</v>
      </c>
      <c r="AH18" s="228">
        <f t="shared" si="34"/>
        <v>1</v>
      </c>
      <c r="AI18" s="228">
        <f t="shared" si="34"/>
        <v>1</v>
      </c>
      <c r="AJ18" s="228">
        <f t="shared" si="34"/>
        <v>1</v>
      </c>
      <c r="AK18" s="228">
        <f t="shared" si="34"/>
        <v>1</v>
      </c>
    </row>
    <row r="21" spans="1:37">
      <c r="A21" s="230" t="s">
        <v>470</v>
      </c>
    </row>
    <row r="22" spans="1:37">
      <c r="A22" s="225" t="s">
        <v>11</v>
      </c>
      <c r="B22" s="226" t="s">
        <v>390</v>
      </c>
      <c r="C22" s="227" t="s">
        <v>466</v>
      </c>
      <c r="D22" s="174">
        <f>+VLOOKUP("Supermercados",'Unidad media'!$A$4:$B$8,2,FALSE)*'Consumo específico'!B$5*D11</f>
        <v>30700.890000000003</v>
      </c>
      <c r="E22" s="174">
        <f>+VLOOKUP("Supermercados",'Unidad media'!$A$4:$B$8,2,FALSE)*'Consumo específico'!C$5*E11</f>
        <v>30700.890000000003</v>
      </c>
      <c r="F22" s="174">
        <f>+VLOOKUP("Supermercados",'Unidad media'!$A$4:$B$8,2,FALSE)*'Consumo específico'!D$5*F11</f>
        <v>30700.890000000003</v>
      </c>
      <c r="G22" s="174">
        <f>+VLOOKUP("Supermercados",'Unidad media'!$A$4:$B$8,2,FALSE)*'Consumo específico'!E$5*G11</f>
        <v>30700.890000000003</v>
      </c>
      <c r="H22" s="174">
        <f>+VLOOKUP("Supermercados",'Unidad media'!$A$4:$B$8,2,FALSE)*'Consumo específico'!F$5*H11</f>
        <v>30700.890000000003</v>
      </c>
      <c r="I22" s="174">
        <f>+VLOOKUP("Supermercados",'Unidad media'!$A$4:$B$8,2,FALSE)*'Consumo específico'!G$5*I11</f>
        <v>30700.890000000003</v>
      </c>
      <c r="J22" s="174">
        <f>+VLOOKUP("Supermercados",'Unidad media'!$A$4:$B$8,2,FALSE)*'Consumo específico'!H$5*J11</f>
        <v>30700.890000000003</v>
      </c>
      <c r="K22" s="174">
        <f>+VLOOKUP("Supermercados",'Unidad media'!$A$4:$B$8,2,FALSE)*'Consumo específico'!I$5*K11</f>
        <v>30700.890000000003</v>
      </c>
      <c r="L22" s="174">
        <f>+VLOOKUP("Supermercados",'Unidad media'!$A$4:$B$8,2,FALSE)*'Consumo específico'!J$5*L11</f>
        <v>30700.890000000003</v>
      </c>
      <c r="M22" s="174">
        <f>+VLOOKUP("Supermercados",'Unidad media'!$A$4:$B$8,2,FALSE)*'Consumo específico'!K$5*M11</f>
        <v>30700.890000000003</v>
      </c>
      <c r="N22" s="174">
        <f>+VLOOKUP("Supermercados",'Unidad media'!$A$4:$B$8,2,FALSE)*'Consumo específico'!L$5*N11</f>
        <v>30700.890000000003</v>
      </c>
      <c r="O22" s="174">
        <f>+VLOOKUP("Supermercados",'Unidad media'!$A$4:$B$8,2,FALSE)*'Consumo específico'!M$5*O11</f>
        <v>30700.890000000003</v>
      </c>
      <c r="P22" s="174">
        <f>+VLOOKUP("Supermercados",'Unidad media'!$A$4:$B$8,2,FALSE)*'Consumo específico'!N$5*P11</f>
        <v>30700.890000000003</v>
      </c>
      <c r="Q22" s="174">
        <f>+VLOOKUP("Supermercados",'Unidad media'!$A$4:$B$8,2,FALSE)*'Consumo específico'!O$5*Q11</f>
        <v>30700.890000000003</v>
      </c>
      <c r="R22" s="174">
        <f>+VLOOKUP("Supermercados",'Unidad media'!$A$4:$B$8,2,FALSE)*'Consumo específico'!P$5*R11</f>
        <v>30700.890000000003</v>
      </c>
      <c r="S22" s="174">
        <f>+VLOOKUP("Supermercados",'Unidad media'!$A$4:$B$8,2,FALSE)*'Consumo específico'!Q$5*S11</f>
        <v>30700.890000000003</v>
      </c>
      <c r="T22" s="174">
        <f>+VLOOKUP("Supermercados",'Unidad media'!$A$4:$B$8,2,FALSE)*'Consumo específico'!R$5*T11</f>
        <v>30700.890000000003</v>
      </c>
      <c r="U22" s="174">
        <f>+VLOOKUP("Supermercados",'Unidad media'!$A$4:$B$8,2,FALSE)*'Consumo específico'!S$5*U11</f>
        <v>30700.890000000003</v>
      </c>
      <c r="V22" s="174">
        <f>+VLOOKUP("Supermercados",'Unidad media'!$A$4:$B$8,2,FALSE)*'Consumo específico'!T$5*V11</f>
        <v>30700.890000000003</v>
      </c>
      <c r="W22" s="174">
        <f>+VLOOKUP("Supermercados",'Unidad media'!$A$4:$B$8,2,FALSE)*'Consumo específico'!U$5*W11</f>
        <v>30700.890000000003</v>
      </c>
      <c r="X22" s="174">
        <f>+VLOOKUP("Supermercados",'Unidad media'!$A$4:$B$8,2,FALSE)*'Consumo específico'!V$5*X11</f>
        <v>30700.890000000003</v>
      </c>
      <c r="Y22" s="174">
        <f>+VLOOKUP("Supermercados",'Unidad media'!$A$4:$B$8,2,FALSE)*'Consumo específico'!W$5*Y11</f>
        <v>30700.890000000003</v>
      </c>
      <c r="Z22" s="174">
        <f>+VLOOKUP("Supermercados",'Unidad media'!$A$4:$B$8,2,FALSE)*'Consumo específico'!X$5*Z11</f>
        <v>30700.890000000003</v>
      </c>
      <c r="AA22" s="174">
        <f>+VLOOKUP("Supermercados",'Unidad media'!$A$4:$B$8,2,FALSE)*'Consumo específico'!Y$5*AA11</f>
        <v>30700.890000000003</v>
      </c>
      <c r="AB22" s="174">
        <f>+VLOOKUP("Supermercados",'Unidad media'!$A$4:$B$8,2,FALSE)*'Consumo específico'!Z$5*AB11</f>
        <v>30700.890000000003</v>
      </c>
      <c r="AC22" s="174">
        <f>+VLOOKUP("Supermercados",'Unidad media'!$A$4:$B$8,2,FALSE)*'Consumo específico'!AA$5*AC11</f>
        <v>30700.890000000003</v>
      </c>
      <c r="AD22" s="174">
        <f>+VLOOKUP("Supermercados",'Unidad media'!$A$4:$B$8,2,FALSE)*'Consumo específico'!AB$5*AD11</f>
        <v>30700.890000000003</v>
      </c>
      <c r="AE22" s="174">
        <f>+VLOOKUP("Supermercados",'Unidad media'!$A$4:$B$8,2,FALSE)*'Consumo específico'!AC$5*AE11</f>
        <v>30700.890000000003</v>
      </c>
      <c r="AF22" s="174">
        <f>+VLOOKUP("Supermercados",'Unidad media'!$A$4:$B$8,2,FALSE)*'Consumo específico'!AD$5*AF11</f>
        <v>30700.890000000003</v>
      </c>
      <c r="AG22" s="174">
        <f>+VLOOKUP("Supermercados",'Unidad media'!$A$4:$B$8,2,FALSE)*'Consumo específico'!AE$5*AG11</f>
        <v>30700.890000000003</v>
      </c>
      <c r="AH22" s="174">
        <f>+VLOOKUP("Supermercados",'Unidad media'!$A$4:$B$8,2,FALSE)*'Consumo específico'!AF$5*AH11</f>
        <v>30700.890000000003</v>
      </c>
      <c r="AI22" s="174">
        <f>+VLOOKUP("Supermercados",'Unidad media'!$A$4:$B$8,2,FALSE)*'Consumo específico'!AG$5*AI11</f>
        <v>30700.890000000003</v>
      </c>
      <c r="AJ22" s="174">
        <f>+VLOOKUP("Supermercados",'Unidad media'!$A$4:$B$8,2,FALSE)*'Consumo específico'!AH$5*AJ11</f>
        <v>30700.890000000003</v>
      </c>
      <c r="AK22" s="174">
        <f>+VLOOKUP("Supermercados",'Unidad media'!$A$4:$B$8,2,FALSE)*'Consumo específico'!AI$5*AK11</f>
        <v>30700.890000000003</v>
      </c>
    </row>
    <row r="23" spans="1:37">
      <c r="A23" s="225" t="s">
        <v>5</v>
      </c>
      <c r="B23" s="226" t="s">
        <v>390</v>
      </c>
      <c r="C23" s="227" t="s">
        <v>466</v>
      </c>
      <c r="D23" s="174">
        <f>+VLOOKUP("Supermercados",'Unidad media'!$A$4:$B$8,2,FALSE)*'Consumo específico'!B$5*D12</f>
        <v>78519.851999999984</v>
      </c>
      <c r="E23" s="174">
        <f>+VLOOKUP("Supermercados",'Unidad media'!$A$4:$B$8,2,FALSE)*'Consumo específico'!C$5*E12</f>
        <v>78519.851999999984</v>
      </c>
      <c r="F23" s="174">
        <f>+VLOOKUP("Supermercados",'Unidad media'!$A$4:$B$8,2,FALSE)*'Consumo específico'!D$5*F12</f>
        <v>78519.851999999984</v>
      </c>
      <c r="G23" s="174">
        <f>+VLOOKUP("Supermercados",'Unidad media'!$A$4:$B$8,2,FALSE)*'Consumo específico'!E$5*G12</f>
        <v>78519.851999999984</v>
      </c>
      <c r="H23" s="174">
        <f>+VLOOKUP("Supermercados",'Unidad media'!$A$4:$B$8,2,FALSE)*'Consumo específico'!F$5*H12</f>
        <v>78519.851999999984</v>
      </c>
      <c r="I23" s="174">
        <f>+VLOOKUP("Supermercados",'Unidad media'!$A$4:$B$8,2,FALSE)*'Consumo específico'!G$5*I12</f>
        <v>78519.851999999984</v>
      </c>
      <c r="J23" s="174">
        <f>+VLOOKUP("Supermercados",'Unidad media'!$A$4:$B$8,2,FALSE)*'Consumo específico'!H$5*J12</f>
        <v>78519.851999999984</v>
      </c>
      <c r="K23" s="174">
        <f>+VLOOKUP("Supermercados",'Unidad media'!$A$4:$B$8,2,FALSE)*'Consumo específico'!I$5*K12</f>
        <v>78519.851999999984</v>
      </c>
      <c r="L23" s="174">
        <f>+VLOOKUP("Supermercados",'Unidad media'!$A$4:$B$8,2,FALSE)*'Consumo específico'!J$5*L12</f>
        <v>78519.851999999984</v>
      </c>
      <c r="M23" s="174">
        <f>+VLOOKUP("Supermercados",'Unidad media'!$A$4:$B$8,2,FALSE)*'Consumo específico'!K$5*M12</f>
        <v>78519.851999999984</v>
      </c>
      <c r="N23" s="174">
        <f>+VLOOKUP("Supermercados",'Unidad media'!$A$4:$B$8,2,FALSE)*'Consumo específico'!L$5*N12</f>
        <v>78519.851999999984</v>
      </c>
      <c r="O23" s="174">
        <f>+VLOOKUP("Supermercados",'Unidad media'!$A$4:$B$8,2,FALSE)*'Consumo específico'!M$5*O12</f>
        <v>78519.851999999984</v>
      </c>
      <c r="P23" s="174">
        <f>+VLOOKUP("Supermercados",'Unidad media'!$A$4:$B$8,2,FALSE)*'Consumo específico'!N$5*P12</f>
        <v>78519.851999999984</v>
      </c>
      <c r="Q23" s="174">
        <f>+VLOOKUP("Supermercados",'Unidad media'!$A$4:$B$8,2,FALSE)*'Consumo específico'!O$5*Q12</f>
        <v>78519.851999999984</v>
      </c>
      <c r="R23" s="174">
        <f>+VLOOKUP("Supermercados",'Unidad media'!$A$4:$B$8,2,FALSE)*'Consumo específico'!P$5*R12</f>
        <v>78519.851999999984</v>
      </c>
      <c r="S23" s="174">
        <f>+VLOOKUP("Supermercados",'Unidad media'!$A$4:$B$8,2,FALSE)*'Consumo específico'!Q$5*S12</f>
        <v>78519.851999999984</v>
      </c>
      <c r="T23" s="174">
        <f>+VLOOKUP("Supermercados",'Unidad media'!$A$4:$B$8,2,FALSE)*'Consumo específico'!R$5*T12</f>
        <v>78519.851999999984</v>
      </c>
      <c r="U23" s="174">
        <f>+VLOOKUP("Supermercados",'Unidad media'!$A$4:$B$8,2,FALSE)*'Consumo específico'!S$5*U12</f>
        <v>78519.851999999984</v>
      </c>
      <c r="V23" s="174">
        <f>+VLOOKUP("Supermercados",'Unidad media'!$A$4:$B$8,2,FALSE)*'Consumo específico'!T$5*V12</f>
        <v>78519.851999999984</v>
      </c>
      <c r="W23" s="174">
        <f>+VLOOKUP("Supermercados",'Unidad media'!$A$4:$B$8,2,FALSE)*'Consumo específico'!U$5*W12</f>
        <v>78519.851999999984</v>
      </c>
      <c r="X23" s="174">
        <f>+VLOOKUP("Supermercados",'Unidad media'!$A$4:$B$8,2,FALSE)*'Consumo específico'!V$5*X12</f>
        <v>78519.851999999984</v>
      </c>
      <c r="Y23" s="174">
        <f>+VLOOKUP("Supermercados",'Unidad media'!$A$4:$B$8,2,FALSE)*'Consumo específico'!W$5*Y12</f>
        <v>78519.851999999984</v>
      </c>
      <c r="Z23" s="174">
        <f>+VLOOKUP("Supermercados",'Unidad media'!$A$4:$B$8,2,FALSE)*'Consumo específico'!X$5*Z12</f>
        <v>78519.851999999984</v>
      </c>
      <c r="AA23" s="174">
        <f>+VLOOKUP("Supermercados",'Unidad media'!$A$4:$B$8,2,FALSE)*'Consumo específico'!Y$5*AA12</f>
        <v>78519.851999999984</v>
      </c>
      <c r="AB23" s="174">
        <f>+VLOOKUP("Supermercados",'Unidad media'!$A$4:$B$8,2,FALSE)*'Consumo específico'!Z$5*AB12</f>
        <v>78519.851999999984</v>
      </c>
      <c r="AC23" s="174">
        <f>+VLOOKUP("Supermercados",'Unidad media'!$A$4:$B$8,2,FALSE)*'Consumo específico'!AA$5*AC12</f>
        <v>78519.851999999984</v>
      </c>
      <c r="AD23" s="174">
        <f>+VLOOKUP("Supermercados",'Unidad media'!$A$4:$B$8,2,FALSE)*'Consumo específico'!AB$5*AD12</f>
        <v>78519.851999999984</v>
      </c>
      <c r="AE23" s="174">
        <f>+VLOOKUP("Supermercados",'Unidad media'!$A$4:$B$8,2,FALSE)*'Consumo específico'!AC$5*AE12</f>
        <v>78519.851999999984</v>
      </c>
      <c r="AF23" s="174">
        <f>+VLOOKUP("Supermercados",'Unidad media'!$A$4:$B$8,2,FALSE)*'Consumo específico'!AD$5*AF12</f>
        <v>78519.851999999984</v>
      </c>
      <c r="AG23" s="174">
        <f>+VLOOKUP("Supermercados",'Unidad media'!$A$4:$B$8,2,FALSE)*'Consumo específico'!AE$5*AG12</f>
        <v>78519.851999999984</v>
      </c>
      <c r="AH23" s="174">
        <f>+VLOOKUP("Supermercados",'Unidad media'!$A$4:$B$8,2,FALSE)*'Consumo específico'!AF$5*AH12</f>
        <v>78519.851999999984</v>
      </c>
      <c r="AI23" s="174">
        <f>+VLOOKUP("Supermercados",'Unidad media'!$A$4:$B$8,2,FALSE)*'Consumo específico'!AG$5*AI12</f>
        <v>78519.851999999984</v>
      </c>
      <c r="AJ23" s="174">
        <f>+VLOOKUP("Supermercados",'Unidad media'!$A$4:$B$8,2,FALSE)*'Consumo específico'!AH$5*AJ12</f>
        <v>78519.851999999984</v>
      </c>
      <c r="AK23" s="174">
        <f>+VLOOKUP("Supermercados",'Unidad media'!$A$4:$B$8,2,FALSE)*'Consumo específico'!AI$5*AK12</f>
        <v>78519.851999999984</v>
      </c>
    </row>
    <row r="24" spans="1:37">
      <c r="A24" s="225" t="s">
        <v>4</v>
      </c>
      <c r="B24" s="226" t="s">
        <v>390</v>
      </c>
      <c r="C24" s="227" t="s">
        <v>466</v>
      </c>
      <c r="D24" s="174">
        <f>+VLOOKUP("Supermercados",'Unidad media'!$A$4:$B$8,2,FALSE)*'Consumo específico'!B$5*D13</f>
        <v>281517.85800000001</v>
      </c>
      <c r="E24" s="174">
        <f>+VLOOKUP("Supermercados",'Unidad media'!$A$4:$B$8,2,FALSE)*'Consumo específico'!C$5*E13</f>
        <v>281517.85800000001</v>
      </c>
      <c r="F24" s="174">
        <f>+VLOOKUP("Supermercados",'Unidad media'!$A$4:$B$8,2,FALSE)*'Consumo específico'!D$5*F13</f>
        <v>281517.85800000001</v>
      </c>
      <c r="G24" s="174">
        <f>+VLOOKUP("Supermercados",'Unidad media'!$A$4:$B$8,2,FALSE)*'Consumo específico'!E$5*G13</f>
        <v>281517.85800000001</v>
      </c>
      <c r="H24" s="174">
        <f>+VLOOKUP("Supermercados",'Unidad media'!$A$4:$B$8,2,FALSE)*'Consumo específico'!F$5*H13</f>
        <v>281517.85800000001</v>
      </c>
      <c r="I24" s="174">
        <f>+VLOOKUP("Supermercados",'Unidad media'!$A$4:$B$8,2,FALSE)*'Consumo específico'!G$5*I13</f>
        <v>281517.85800000001</v>
      </c>
      <c r="J24" s="174">
        <f>+VLOOKUP("Supermercados",'Unidad media'!$A$4:$B$8,2,FALSE)*'Consumo específico'!H$5*J13</f>
        <v>281517.85800000001</v>
      </c>
      <c r="K24" s="174">
        <f>+VLOOKUP("Supermercados",'Unidad media'!$A$4:$B$8,2,FALSE)*'Consumo específico'!I$5*K13</f>
        <v>281517.85800000001</v>
      </c>
      <c r="L24" s="174">
        <f>+VLOOKUP("Supermercados",'Unidad media'!$A$4:$B$8,2,FALSE)*'Consumo específico'!J$5*L13</f>
        <v>281517.85800000001</v>
      </c>
      <c r="M24" s="174">
        <f>+VLOOKUP("Supermercados",'Unidad media'!$A$4:$B$8,2,FALSE)*'Consumo específico'!K$5*M13</f>
        <v>281517.85800000001</v>
      </c>
      <c r="N24" s="174">
        <f>+VLOOKUP("Supermercados",'Unidad media'!$A$4:$B$8,2,FALSE)*'Consumo específico'!L$5*N13</f>
        <v>281517.85800000001</v>
      </c>
      <c r="O24" s="174">
        <f>+VLOOKUP("Supermercados",'Unidad media'!$A$4:$B$8,2,FALSE)*'Consumo específico'!M$5*O13</f>
        <v>281517.85800000001</v>
      </c>
      <c r="P24" s="174">
        <f>+VLOOKUP("Supermercados",'Unidad media'!$A$4:$B$8,2,FALSE)*'Consumo específico'!N$5*P13</f>
        <v>281517.85800000001</v>
      </c>
      <c r="Q24" s="174">
        <f>+VLOOKUP("Supermercados",'Unidad media'!$A$4:$B$8,2,FALSE)*'Consumo específico'!O$5*Q13</f>
        <v>281517.85800000001</v>
      </c>
      <c r="R24" s="174">
        <f>+VLOOKUP("Supermercados",'Unidad media'!$A$4:$B$8,2,FALSE)*'Consumo específico'!P$5*R13</f>
        <v>281517.85800000001</v>
      </c>
      <c r="S24" s="174">
        <f>+VLOOKUP("Supermercados",'Unidad media'!$A$4:$B$8,2,FALSE)*'Consumo específico'!Q$5*S13</f>
        <v>281517.85800000001</v>
      </c>
      <c r="T24" s="174">
        <f>+VLOOKUP("Supermercados",'Unidad media'!$A$4:$B$8,2,FALSE)*'Consumo específico'!R$5*T13</f>
        <v>281517.85800000001</v>
      </c>
      <c r="U24" s="174">
        <f>+VLOOKUP("Supermercados",'Unidad media'!$A$4:$B$8,2,FALSE)*'Consumo específico'!S$5*U13</f>
        <v>281517.85800000001</v>
      </c>
      <c r="V24" s="174">
        <f>+VLOOKUP("Supermercados",'Unidad media'!$A$4:$B$8,2,FALSE)*'Consumo específico'!T$5*V13</f>
        <v>281517.85800000001</v>
      </c>
      <c r="W24" s="174">
        <f>+VLOOKUP("Supermercados",'Unidad media'!$A$4:$B$8,2,FALSE)*'Consumo específico'!U$5*W13</f>
        <v>281517.85800000001</v>
      </c>
      <c r="X24" s="174">
        <f>+VLOOKUP("Supermercados",'Unidad media'!$A$4:$B$8,2,FALSE)*'Consumo específico'!V$5*X13</f>
        <v>281517.85800000001</v>
      </c>
      <c r="Y24" s="174">
        <f>+VLOOKUP("Supermercados",'Unidad media'!$A$4:$B$8,2,FALSE)*'Consumo específico'!W$5*Y13</f>
        <v>281517.85800000001</v>
      </c>
      <c r="Z24" s="174">
        <f>+VLOOKUP("Supermercados",'Unidad media'!$A$4:$B$8,2,FALSE)*'Consumo específico'!X$5*Z13</f>
        <v>281517.85800000001</v>
      </c>
      <c r="AA24" s="174">
        <f>+VLOOKUP("Supermercados",'Unidad media'!$A$4:$B$8,2,FALSE)*'Consumo específico'!Y$5*AA13</f>
        <v>281517.85800000001</v>
      </c>
      <c r="AB24" s="174">
        <f>+VLOOKUP("Supermercados",'Unidad media'!$A$4:$B$8,2,FALSE)*'Consumo específico'!Z$5*AB13</f>
        <v>281517.85800000001</v>
      </c>
      <c r="AC24" s="174">
        <f>+VLOOKUP("Supermercados",'Unidad media'!$A$4:$B$8,2,FALSE)*'Consumo específico'!AA$5*AC13</f>
        <v>281517.85800000001</v>
      </c>
      <c r="AD24" s="174">
        <f>+VLOOKUP("Supermercados",'Unidad media'!$A$4:$B$8,2,FALSE)*'Consumo específico'!AB$5*AD13</f>
        <v>281517.85800000001</v>
      </c>
      <c r="AE24" s="174">
        <f>+VLOOKUP("Supermercados",'Unidad media'!$A$4:$B$8,2,FALSE)*'Consumo específico'!AC$5*AE13</f>
        <v>281517.85800000001</v>
      </c>
      <c r="AF24" s="174">
        <f>+VLOOKUP("Supermercados",'Unidad media'!$A$4:$B$8,2,FALSE)*'Consumo específico'!AD$5*AF13</f>
        <v>281517.85800000001</v>
      </c>
      <c r="AG24" s="174">
        <f>+VLOOKUP("Supermercados",'Unidad media'!$A$4:$B$8,2,FALSE)*'Consumo específico'!AE$5*AG13</f>
        <v>281517.85800000001</v>
      </c>
      <c r="AH24" s="174">
        <f>+VLOOKUP("Supermercados",'Unidad media'!$A$4:$B$8,2,FALSE)*'Consumo específico'!AF$5*AH13</f>
        <v>281517.85800000001</v>
      </c>
      <c r="AI24" s="174">
        <f>+VLOOKUP("Supermercados",'Unidad media'!$A$4:$B$8,2,FALSE)*'Consumo específico'!AG$5*AI13</f>
        <v>281517.85800000001</v>
      </c>
      <c r="AJ24" s="174">
        <f>+VLOOKUP("Supermercados",'Unidad media'!$A$4:$B$8,2,FALSE)*'Consumo específico'!AH$5*AJ13</f>
        <v>281517.85800000001</v>
      </c>
      <c r="AK24" s="174">
        <f>+VLOOKUP("Supermercados",'Unidad media'!$A$4:$B$8,2,FALSE)*'Consumo específico'!AI$5*AK13</f>
        <v>281517.85800000001</v>
      </c>
    </row>
    <row r="25" spans="1:37">
      <c r="A25" s="225" t="s">
        <v>9</v>
      </c>
      <c r="B25" s="226" t="s">
        <v>390</v>
      </c>
      <c r="C25" s="227" t="s">
        <v>466</v>
      </c>
      <c r="D25" s="174">
        <f>+VLOOKUP("Supermercados",'Unidad media'!$A$4:$B$8,2,FALSE)*'Consumo específico'!B$5*D14</f>
        <v>281889.99</v>
      </c>
      <c r="E25" s="174">
        <f>+VLOOKUP("Supermercados",'Unidad media'!$A$4:$B$8,2,FALSE)*'Consumo específico'!C$5*E14</f>
        <v>281889.99</v>
      </c>
      <c r="F25" s="174">
        <f>+VLOOKUP("Supermercados",'Unidad media'!$A$4:$B$8,2,FALSE)*'Consumo específico'!D$5*F14</f>
        <v>281889.99</v>
      </c>
      <c r="G25" s="174">
        <f>+VLOOKUP("Supermercados",'Unidad media'!$A$4:$B$8,2,FALSE)*'Consumo específico'!E$5*G14</f>
        <v>281889.99</v>
      </c>
      <c r="H25" s="174">
        <f>+VLOOKUP("Supermercados",'Unidad media'!$A$4:$B$8,2,FALSE)*'Consumo específico'!F$5*H14</f>
        <v>281889.99</v>
      </c>
      <c r="I25" s="174">
        <f>+VLOOKUP("Supermercados",'Unidad media'!$A$4:$B$8,2,FALSE)*'Consumo específico'!G$5*I14</f>
        <v>281889.99</v>
      </c>
      <c r="J25" s="174">
        <f>+VLOOKUP("Supermercados",'Unidad media'!$A$4:$B$8,2,FALSE)*'Consumo específico'!H$5*J14</f>
        <v>281889.99</v>
      </c>
      <c r="K25" s="174">
        <f>+VLOOKUP("Supermercados",'Unidad media'!$A$4:$B$8,2,FALSE)*'Consumo específico'!I$5*K14</f>
        <v>281889.99</v>
      </c>
      <c r="L25" s="174">
        <f>+VLOOKUP("Supermercados",'Unidad media'!$A$4:$B$8,2,FALSE)*'Consumo específico'!J$5*L14</f>
        <v>281889.99</v>
      </c>
      <c r="M25" s="174">
        <f>+VLOOKUP("Supermercados",'Unidad media'!$A$4:$B$8,2,FALSE)*'Consumo específico'!K$5*M14</f>
        <v>281889.99</v>
      </c>
      <c r="N25" s="174">
        <f>+VLOOKUP("Supermercados",'Unidad media'!$A$4:$B$8,2,FALSE)*'Consumo específico'!L$5*N14</f>
        <v>281889.99</v>
      </c>
      <c r="O25" s="174">
        <f>+VLOOKUP("Supermercados",'Unidad media'!$A$4:$B$8,2,FALSE)*'Consumo específico'!M$5*O14</f>
        <v>281889.99</v>
      </c>
      <c r="P25" s="174">
        <f>+VLOOKUP("Supermercados",'Unidad media'!$A$4:$B$8,2,FALSE)*'Consumo específico'!N$5*P14</f>
        <v>281889.99</v>
      </c>
      <c r="Q25" s="174">
        <f>+VLOOKUP("Supermercados",'Unidad media'!$A$4:$B$8,2,FALSE)*'Consumo específico'!O$5*Q14</f>
        <v>281889.99</v>
      </c>
      <c r="R25" s="174">
        <f>+VLOOKUP("Supermercados",'Unidad media'!$A$4:$B$8,2,FALSE)*'Consumo específico'!P$5*R14</f>
        <v>281889.99</v>
      </c>
      <c r="S25" s="174">
        <f>+VLOOKUP("Supermercados",'Unidad media'!$A$4:$B$8,2,FALSE)*'Consumo específico'!Q$5*S14</f>
        <v>281889.99</v>
      </c>
      <c r="T25" s="174">
        <f>+VLOOKUP("Supermercados",'Unidad media'!$A$4:$B$8,2,FALSE)*'Consumo específico'!R$5*T14</f>
        <v>281889.99</v>
      </c>
      <c r="U25" s="174">
        <f>+VLOOKUP("Supermercados",'Unidad media'!$A$4:$B$8,2,FALSE)*'Consumo específico'!S$5*U14</f>
        <v>281889.99</v>
      </c>
      <c r="V25" s="174">
        <f>+VLOOKUP("Supermercados",'Unidad media'!$A$4:$B$8,2,FALSE)*'Consumo específico'!T$5*V14</f>
        <v>281889.99</v>
      </c>
      <c r="W25" s="174">
        <f>+VLOOKUP("Supermercados",'Unidad media'!$A$4:$B$8,2,FALSE)*'Consumo específico'!U$5*W14</f>
        <v>281889.99</v>
      </c>
      <c r="X25" s="174">
        <f>+VLOOKUP("Supermercados",'Unidad media'!$A$4:$B$8,2,FALSE)*'Consumo específico'!V$5*X14</f>
        <v>281889.99</v>
      </c>
      <c r="Y25" s="174">
        <f>+VLOOKUP("Supermercados",'Unidad media'!$A$4:$B$8,2,FALSE)*'Consumo específico'!W$5*Y14</f>
        <v>281889.99</v>
      </c>
      <c r="Z25" s="174">
        <f>+VLOOKUP("Supermercados",'Unidad media'!$A$4:$B$8,2,FALSE)*'Consumo específico'!X$5*Z14</f>
        <v>281889.99</v>
      </c>
      <c r="AA25" s="174">
        <f>+VLOOKUP("Supermercados",'Unidad media'!$A$4:$B$8,2,FALSE)*'Consumo específico'!Y$5*AA14</f>
        <v>281889.99</v>
      </c>
      <c r="AB25" s="174">
        <f>+VLOOKUP("Supermercados",'Unidad media'!$A$4:$B$8,2,FALSE)*'Consumo específico'!Z$5*AB14</f>
        <v>281889.99</v>
      </c>
      <c r="AC25" s="174">
        <f>+VLOOKUP("Supermercados",'Unidad media'!$A$4:$B$8,2,FALSE)*'Consumo específico'!AA$5*AC14</f>
        <v>281889.99</v>
      </c>
      <c r="AD25" s="174">
        <f>+VLOOKUP("Supermercados",'Unidad media'!$A$4:$B$8,2,FALSE)*'Consumo específico'!AB$5*AD14</f>
        <v>281889.99</v>
      </c>
      <c r="AE25" s="174">
        <f>+VLOOKUP("Supermercados",'Unidad media'!$A$4:$B$8,2,FALSE)*'Consumo específico'!AC$5*AE14</f>
        <v>281889.99</v>
      </c>
      <c r="AF25" s="174">
        <f>+VLOOKUP("Supermercados",'Unidad media'!$A$4:$B$8,2,FALSE)*'Consumo específico'!AD$5*AF14</f>
        <v>281889.99</v>
      </c>
      <c r="AG25" s="174">
        <f>+VLOOKUP("Supermercados",'Unidad media'!$A$4:$B$8,2,FALSE)*'Consumo específico'!AE$5*AG14</f>
        <v>281889.99</v>
      </c>
      <c r="AH25" s="174">
        <f>+VLOOKUP("Supermercados",'Unidad media'!$A$4:$B$8,2,FALSE)*'Consumo específico'!AF$5*AH14</f>
        <v>281889.99</v>
      </c>
      <c r="AI25" s="174">
        <f>+VLOOKUP("Supermercados",'Unidad media'!$A$4:$B$8,2,FALSE)*'Consumo específico'!AG$5*AI14</f>
        <v>281889.99</v>
      </c>
      <c r="AJ25" s="174">
        <f>+VLOOKUP("Supermercados",'Unidad media'!$A$4:$B$8,2,FALSE)*'Consumo específico'!AH$5*AJ14</f>
        <v>281889.99</v>
      </c>
      <c r="AK25" s="174">
        <f>+VLOOKUP("Supermercados",'Unidad media'!$A$4:$B$8,2,FALSE)*'Consumo específico'!AI$5*AK14</f>
        <v>281889.99</v>
      </c>
    </row>
    <row r="26" spans="1:37">
      <c r="A26" s="225" t="s">
        <v>12</v>
      </c>
      <c r="B26" s="226" t="s">
        <v>390</v>
      </c>
      <c r="C26" s="227" t="s">
        <v>466</v>
      </c>
      <c r="D26" s="174">
        <f>+VLOOKUP("Supermercados",'Unidad media'!$A$4:$B$8,2,FALSE)*'Consumo específico'!B$5*D15</f>
        <v>480236.34600000002</v>
      </c>
      <c r="E26" s="174">
        <f>+VLOOKUP("Supermercados",'Unidad media'!$A$4:$B$8,2,FALSE)*'Consumo específico'!C$5*E15</f>
        <v>480236.34600000002</v>
      </c>
      <c r="F26" s="174">
        <f>+VLOOKUP("Supermercados",'Unidad media'!$A$4:$B$8,2,FALSE)*'Consumo específico'!D$5*F15</f>
        <v>480236.34600000002</v>
      </c>
      <c r="G26" s="174">
        <f>+VLOOKUP("Supermercados",'Unidad media'!$A$4:$B$8,2,FALSE)*'Consumo específico'!E$5*G15</f>
        <v>480236.34600000002</v>
      </c>
      <c r="H26" s="174">
        <f>+VLOOKUP("Supermercados",'Unidad media'!$A$4:$B$8,2,FALSE)*'Consumo específico'!F$5*H15</f>
        <v>480236.34600000002</v>
      </c>
      <c r="I26" s="174">
        <f>+VLOOKUP("Supermercados",'Unidad media'!$A$4:$B$8,2,FALSE)*'Consumo específico'!G$5*I15</f>
        <v>480236.34600000002</v>
      </c>
      <c r="J26" s="174">
        <f>+VLOOKUP("Supermercados",'Unidad media'!$A$4:$B$8,2,FALSE)*'Consumo específico'!H$5*J15</f>
        <v>480236.34600000002</v>
      </c>
      <c r="K26" s="174">
        <f>+VLOOKUP("Supermercados",'Unidad media'!$A$4:$B$8,2,FALSE)*'Consumo específico'!I$5*K15</f>
        <v>480236.34600000002</v>
      </c>
      <c r="L26" s="174">
        <f>+VLOOKUP("Supermercados",'Unidad media'!$A$4:$B$8,2,FALSE)*'Consumo específico'!J$5*L15</f>
        <v>480236.34600000002</v>
      </c>
      <c r="M26" s="174">
        <f>+VLOOKUP("Supermercados",'Unidad media'!$A$4:$B$8,2,FALSE)*'Consumo específico'!K$5*M15</f>
        <v>480236.34600000002</v>
      </c>
      <c r="N26" s="174">
        <f>+VLOOKUP("Supermercados",'Unidad media'!$A$4:$B$8,2,FALSE)*'Consumo específico'!L$5*N15</f>
        <v>480236.34600000002</v>
      </c>
      <c r="O26" s="174">
        <f>+VLOOKUP("Supermercados",'Unidad media'!$A$4:$B$8,2,FALSE)*'Consumo específico'!M$5*O15</f>
        <v>480236.34600000002</v>
      </c>
      <c r="P26" s="174">
        <f>+VLOOKUP("Supermercados",'Unidad media'!$A$4:$B$8,2,FALSE)*'Consumo específico'!N$5*P15</f>
        <v>480236.34600000002</v>
      </c>
      <c r="Q26" s="174">
        <f>+VLOOKUP("Supermercados",'Unidad media'!$A$4:$B$8,2,FALSE)*'Consumo específico'!O$5*Q15</f>
        <v>480236.34600000002</v>
      </c>
      <c r="R26" s="174">
        <f>+VLOOKUP("Supermercados",'Unidad media'!$A$4:$B$8,2,FALSE)*'Consumo específico'!P$5*R15</f>
        <v>480236.34600000002</v>
      </c>
      <c r="S26" s="174">
        <f>+VLOOKUP("Supermercados",'Unidad media'!$A$4:$B$8,2,FALSE)*'Consumo específico'!Q$5*S15</f>
        <v>480236.34600000002</v>
      </c>
      <c r="T26" s="174">
        <f>+VLOOKUP("Supermercados",'Unidad media'!$A$4:$B$8,2,FALSE)*'Consumo específico'!R$5*T15</f>
        <v>480236.34600000002</v>
      </c>
      <c r="U26" s="174">
        <f>+VLOOKUP("Supermercados",'Unidad media'!$A$4:$B$8,2,FALSE)*'Consumo específico'!S$5*U15</f>
        <v>480236.34600000002</v>
      </c>
      <c r="V26" s="174">
        <f>+VLOOKUP("Supermercados",'Unidad media'!$A$4:$B$8,2,FALSE)*'Consumo específico'!T$5*V15</f>
        <v>480236.34600000002</v>
      </c>
      <c r="W26" s="174">
        <f>+VLOOKUP("Supermercados",'Unidad media'!$A$4:$B$8,2,FALSE)*'Consumo específico'!U$5*W15</f>
        <v>480236.34600000002</v>
      </c>
      <c r="X26" s="174">
        <f>+VLOOKUP("Supermercados",'Unidad media'!$A$4:$B$8,2,FALSE)*'Consumo específico'!V$5*X15</f>
        <v>480236.34600000002</v>
      </c>
      <c r="Y26" s="174">
        <f>+VLOOKUP("Supermercados",'Unidad media'!$A$4:$B$8,2,FALSE)*'Consumo específico'!W$5*Y15</f>
        <v>480236.34600000002</v>
      </c>
      <c r="Z26" s="174">
        <f>+VLOOKUP("Supermercados",'Unidad media'!$A$4:$B$8,2,FALSE)*'Consumo específico'!X$5*Z15</f>
        <v>480236.34600000002</v>
      </c>
      <c r="AA26" s="174">
        <f>+VLOOKUP("Supermercados",'Unidad media'!$A$4:$B$8,2,FALSE)*'Consumo específico'!Y$5*AA15</f>
        <v>480236.34600000002</v>
      </c>
      <c r="AB26" s="174">
        <f>+VLOOKUP("Supermercados",'Unidad media'!$A$4:$B$8,2,FALSE)*'Consumo específico'!Z$5*AB15</f>
        <v>480236.34600000002</v>
      </c>
      <c r="AC26" s="174">
        <f>+VLOOKUP("Supermercados",'Unidad media'!$A$4:$B$8,2,FALSE)*'Consumo específico'!AA$5*AC15</f>
        <v>480236.34600000002</v>
      </c>
      <c r="AD26" s="174">
        <f>+VLOOKUP("Supermercados",'Unidad media'!$A$4:$B$8,2,FALSE)*'Consumo específico'!AB$5*AD15</f>
        <v>480236.34600000002</v>
      </c>
      <c r="AE26" s="174">
        <f>+VLOOKUP("Supermercados",'Unidad media'!$A$4:$B$8,2,FALSE)*'Consumo específico'!AC$5*AE15</f>
        <v>480236.34600000002</v>
      </c>
      <c r="AF26" s="174">
        <f>+VLOOKUP("Supermercados",'Unidad media'!$A$4:$B$8,2,FALSE)*'Consumo específico'!AD$5*AF15</f>
        <v>480236.34600000002</v>
      </c>
      <c r="AG26" s="174">
        <f>+VLOOKUP("Supermercados",'Unidad media'!$A$4:$B$8,2,FALSE)*'Consumo específico'!AE$5*AG15</f>
        <v>480236.34600000002</v>
      </c>
      <c r="AH26" s="174">
        <f>+VLOOKUP("Supermercados",'Unidad media'!$A$4:$B$8,2,FALSE)*'Consumo específico'!AF$5*AH15</f>
        <v>480236.34600000002</v>
      </c>
      <c r="AI26" s="174">
        <f>+VLOOKUP("Supermercados",'Unidad media'!$A$4:$B$8,2,FALSE)*'Consumo específico'!AG$5*AI15</f>
        <v>480236.34600000002</v>
      </c>
      <c r="AJ26" s="174">
        <f>+VLOOKUP("Supermercados",'Unidad media'!$A$4:$B$8,2,FALSE)*'Consumo específico'!AH$5*AJ15</f>
        <v>480236.34600000002</v>
      </c>
      <c r="AK26" s="174">
        <f>+VLOOKUP("Supermercados",'Unidad media'!$A$4:$B$8,2,FALSE)*'Consumo específico'!AI$5*AK15</f>
        <v>480236.34600000002</v>
      </c>
    </row>
    <row r="27" spans="1:37">
      <c r="A27" s="225" t="s">
        <v>86</v>
      </c>
      <c r="B27" s="226" t="s">
        <v>390</v>
      </c>
      <c r="C27" s="227" t="s">
        <v>466</v>
      </c>
      <c r="D27" s="174">
        <f>+VLOOKUP("Supermercados",'Unidad media'!$A$4:$B$8,2,FALSE)*'Consumo específico'!B$5*D16</f>
        <v>260678.46600000001</v>
      </c>
      <c r="E27" s="174">
        <f>+VLOOKUP("Supermercados",'Unidad media'!$A$4:$B$8,2,FALSE)*'Consumo específico'!C$5*E16</f>
        <v>260678.46600000001</v>
      </c>
      <c r="F27" s="174">
        <f>+VLOOKUP("Supermercados",'Unidad media'!$A$4:$B$8,2,FALSE)*'Consumo específico'!D$5*F16</f>
        <v>260678.46600000001</v>
      </c>
      <c r="G27" s="174">
        <f>+VLOOKUP("Supermercados",'Unidad media'!$A$4:$B$8,2,FALSE)*'Consumo específico'!E$5*G16</f>
        <v>260678.46600000001</v>
      </c>
      <c r="H27" s="174">
        <f>+VLOOKUP("Supermercados",'Unidad media'!$A$4:$B$8,2,FALSE)*'Consumo específico'!F$5*H16</f>
        <v>260678.46600000001</v>
      </c>
      <c r="I27" s="174">
        <f>+VLOOKUP("Supermercados",'Unidad media'!$A$4:$B$8,2,FALSE)*'Consumo específico'!G$5*I16</f>
        <v>260678.46600000001</v>
      </c>
      <c r="J27" s="174">
        <f>+VLOOKUP("Supermercados",'Unidad media'!$A$4:$B$8,2,FALSE)*'Consumo específico'!H$5*J16</f>
        <v>260678.46600000001</v>
      </c>
      <c r="K27" s="174">
        <f>+VLOOKUP("Supermercados",'Unidad media'!$A$4:$B$8,2,FALSE)*'Consumo específico'!I$5*K16</f>
        <v>260678.46600000001</v>
      </c>
      <c r="L27" s="174">
        <f>+VLOOKUP("Supermercados",'Unidad media'!$A$4:$B$8,2,FALSE)*'Consumo específico'!J$5*L16</f>
        <v>260678.46600000001</v>
      </c>
      <c r="M27" s="174">
        <f>+VLOOKUP("Supermercados",'Unidad media'!$A$4:$B$8,2,FALSE)*'Consumo específico'!K$5*M16</f>
        <v>260678.46600000001</v>
      </c>
      <c r="N27" s="174">
        <f>+VLOOKUP("Supermercados",'Unidad media'!$A$4:$B$8,2,FALSE)*'Consumo específico'!L$5*N16</f>
        <v>260678.46600000001</v>
      </c>
      <c r="O27" s="174">
        <f>+VLOOKUP("Supermercados",'Unidad media'!$A$4:$B$8,2,FALSE)*'Consumo específico'!M$5*O16</f>
        <v>260678.46600000001</v>
      </c>
      <c r="P27" s="174">
        <f>+VLOOKUP("Supermercados",'Unidad media'!$A$4:$B$8,2,FALSE)*'Consumo específico'!N$5*P16</f>
        <v>260678.46600000001</v>
      </c>
      <c r="Q27" s="174">
        <f>+VLOOKUP("Supermercados",'Unidad media'!$A$4:$B$8,2,FALSE)*'Consumo específico'!O$5*Q16</f>
        <v>260678.46600000001</v>
      </c>
      <c r="R27" s="174">
        <f>+VLOOKUP("Supermercados",'Unidad media'!$A$4:$B$8,2,FALSE)*'Consumo específico'!P$5*R16</f>
        <v>260678.46600000001</v>
      </c>
      <c r="S27" s="174">
        <f>+VLOOKUP("Supermercados",'Unidad media'!$A$4:$B$8,2,FALSE)*'Consumo específico'!Q$5*S16</f>
        <v>260678.46600000001</v>
      </c>
      <c r="T27" s="174">
        <f>+VLOOKUP("Supermercados",'Unidad media'!$A$4:$B$8,2,FALSE)*'Consumo específico'!R$5*T16</f>
        <v>260678.46600000001</v>
      </c>
      <c r="U27" s="174">
        <f>+VLOOKUP("Supermercados",'Unidad media'!$A$4:$B$8,2,FALSE)*'Consumo específico'!S$5*U16</f>
        <v>260678.46600000001</v>
      </c>
      <c r="V27" s="174">
        <f>+VLOOKUP("Supermercados",'Unidad media'!$A$4:$B$8,2,FALSE)*'Consumo específico'!T$5*V16</f>
        <v>260678.46600000001</v>
      </c>
      <c r="W27" s="174">
        <f>+VLOOKUP("Supermercados",'Unidad media'!$A$4:$B$8,2,FALSE)*'Consumo específico'!U$5*W16</f>
        <v>260678.46600000001</v>
      </c>
      <c r="X27" s="174">
        <f>+VLOOKUP("Supermercados",'Unidad media'!$A$4:$B$8,2,FALSE)*'Consumo específico'!V$5*X16</f>
        <v>260678.46600000001</v>
      </c>
      <c r="Y27" s="174">
        <f>+VLOOKUP("Supermercados",'Unidad media'!$A$4:$B$8,2,FALSE)*'Consumo específico'!W$5*Y16</f>
        <v>260678.46600000001</v>
      </c>
      <c r="Z27" s="174">
        <f>+VLOOKUP("Supermercados",'Unidad media'!$A$4:$B$8,2,FALSE)*'Consumo específico'!X$5*Z16</f>
        <v>260678.46600000001</v>
      </c>
      <c r="AA27" s="174">
        <f>+VLOOKUP("Supermercados",'Unidad media'!$A$4:$B$8,2,FALSE)*'Consumo específico'!Y$5*AA16</f>
        <v>260678.46600000001</v>
      </c>
      <c r="AB27" s="174">
        <f>+VLOOKUP("Supermercados",'Unidad media'!$A$4:$B$8,2,FALSE)*'Consumo específico'!Z$5*AB16</f>
        <v>260678.46600000001</v>
      </c>
      <c r="AC27" s="174">
        <f>+VLOOKUP("Supermercados",'Unidad media'!$A$4:$B$8,2,FALSE)*'Consumo específico'!AA$5*AC16</f>
        <v>260678.46600000001</v>
      </c>
      <c r="AD27" s="174">
        <f>+VLOOKUP("Supermercados",'Unidad media'!$A$4:$B$8,2,FALSE)*'Consumo específico'!AB$5*AD16</f>
        <v>260678.46600000001</v>
      </c>
      <c r="AE27" s="174">
        <f>+VLOOKUP("Supermercados",'Unidad media'!$A$4:$B$8,2,FALSE)*'Consumo específico'!AC$5*AE16</f>
        <v>260678.46600000001</v>
      </c>
      <c r="AF27" s="174">
        <f>+VLOOKUP("Supermercados",'Unidad media'!$A$4:$B$8,2,FALSE)*'Consumo específico'!AD$5*AF16</f>
        <v>260678.46600000001</v>
      </c>
      <c r="AG27" s="174">
        <f>+VLOOKUP("Supermercados",'Unidad media'!$A$4:$B$8,2,FALSE)*'Consumo específico'!AE$5*AG16</f>
        <v>260678.46600000001</v>
      </c>
      <c r="AH27" s="174">
        <f>+VLOOKUP("Supermercados",'Unidad media'!$A$4:$B$8,2,FALSE)*'Consumo específico'!AF$5*AH16</f>
        <v>260678.46600000001</v>
      </c>
      <c r="AI27" s="174">
        <f>+VLOOKUP("Supermercados",'Unidad media'!$A$4:$B$8,2,FALSE)*'Consumo específico'!AG$5*AI16</f>
        <v>260678.46600000001</v>
      </c>
      <c r="AJ27" s="174">
        <f>+VLOOKUP("Supermercados",'Unidad media'!$A$4:$B$8,2,FALSE)*'Consumo específico'!AH$5*AJ16</f>
        <v>260678.46600000001</v>
      </c>
      <c r="AK27" s="174">
        <f>+VLOOKUP("Supermercados",'Unidad media'!$A$4:$B$8,2,FALSE)*'Consumo específico'!AI$5*AK16</f>
        <v>260678.46600000001</v>
      </c>
    </row>
    <row r="28" spans="1:37">
      <c r="A28" s="225" t="s">
        <v>8</v>
      </c>
      <c r="B28" s="226" t="s">
        <v>390</v>
      </c>
      <c r="C28" s="227" t="s">
        <v>466</v>
      </c>
      <c r="D28" s="174">
        <f>+VLOOKUP("Supermercados",'Unidad media'!$A$4:$B$8,2,FALSE)*'Consumo específico'!B$5*D17</f>
        <v>447116.598</v>
      </c>
      <c r="E28" s="174">
        <f>+VLOOKUP("Supermercados",'Unidad media'!$A$4:$B$8,2,FALSE)*'Consumo específico'!C$5*E17</f>
        <v>447116.598</v>
      </c>
      <c r="F28" s="174">
        <f>+VLOOKUP("Supermercados",'Unidad media'!$A$4:$B$8,2,FALSE)*'Consumo específico'!D$5*F17</f>
        <v>447116.598</v>
      </c>
      <c r="G28" s="174">
        <f>+VLOOKUP("Supermercados",'Unidad media'!$A$4:$B$8,2,FALSE)*'Consumo específico'!E$5*G17</f>
        <v>447116.598</v>
      </c>
      <c r="H28" s="174">
        <f>+VLOOKUP("Supermercados",'Unidad media'!$A$4:$B$8,2,FALSE)*'Consumo específico'!F$5*H17</f>
        <v>447116.598</v>
      </c>
      <c r="I28" s="174">
        <f>+VLOOKUP("Supermercados",'Unidad media'!$A$4:$B$8,2,FALSE)*'Consumo específico'!G$5*I17</f>
        <v>447116.598</v>
      </c>
      <c r="J28" s="174">
        <f>+VLOOKUP("Supermercados",'Unidad media'!$A$4:$B$8,2,FALSE)*'Consumo específico'!H$5*J17</f>
        <v>447116.598</v>
      </c>
      <c r="K28" s="174">
        <f>+VLOOKUP("Supermercados",'Unidad media'!$A$4:$B$8,2,FALSE)*'Consumo específico'!I$5*K17</f>
        <v>447116.598</v>
      </c>
      <c r="L28" s="174">
        <f>+VLOOKUP("Supermercados",'Unidad media'!$A$4:$B$8,2,FALSE)*'Consumo específico'!J$5*L17</f>
        <v>447116.598</v>
      </c>
      <c r="M28" s="174">
        <f>+VLOOKUP("Supermercados",'Unidad media'!$A$4:$B$8,2,FALSE)*'Consumo específico'!K$5*M17</f>
        <v>447116.598</v>
      </c>
      <c r="N28" s="174">
        <f>+VLOOKUP("Supermercados",'Unidad media'!$A$4:$B$8,2,FALSE)*'Consumo específico'!L$5*N17</f>
        <v>447116.598</v>
      </c>
      <c r="O28" s="174">
        <f>+VLOOKUP("Supermercados",'Unidad media'!$A$4:$B$8,2,FALSE)*'Consumo específico'!M$5*O17</f>
        <v>447116.598</v>
      </c>
      <c r="P28" s="174">
        <f>+VLOOKUP("Supermercados",'Unidad media'!$A$4:$B$8,2,FALSE)*'Consumo específico'!N$5*P17</f>
        <v>447116.598</v>
      </c>
      <c r="Q28" s="174">
        <f>+VLOOKUP("Supermercados",'Unidad media'!$A$4:$B$8,2,FALSE)*'Consumo específico'!O$5*Q17</f>
        <v>447116.598</v>
      </c>
      <c r="R28" s="174">
        <f>+VLOOKUP("Supermercados",'Unidad media'!$A$4:$B$8,2,FALSE)*'Consumo específico'!P$5*R17</f>
        <v>447116.598</v>
      </c>
      <c r="S28" s="174">
        <f>+VLOOKUP("Supermercados",'Unidad media'!$A$4:$B$8,2,FALSE)*'Consumo específico'!Q$5*S17</f>
        <v>447116.598</v>
      </c>
      <c r="T28" s="174">
        <f>+VLOOKUP("Supermercados",'Unidad media'!$A$4:$B$8,2,FALSE)*'Consumo específico'!R$5*T17</f>
        <v>447116.598</v>
      </c>
      <c r="U28" s="174">
        <f>+VLOOKUP("Supermercados",'Unidad media'!$A$4:$B$8,2,FALSE)*'Consumo específico'!S$5*U17</f>
        <v>447116.598</v>
      </c>
      <c r="V28" s="174">
        <f>+VLOOKUP("Supermercados",'Unidad media'!$A$4:$B$8,2,FALSE)*'Consumo específico'!T$5*V17</f>
        <v>447116.598</v>
      </c>
      <c r="W28" s="174">
        <f>+VLOOKUP("Supermercados",'Unidad media'!$A$4:$B$8,2,FALSE)*'Consumo específico'!U$5*W17</f>
        <v>447116.598</v>
      </c>
      <c r="X28" s="174">
        <f>+VLOOKUP("Supermercados",'Unidad media'!$A$4:$B$8,2,FALSE)*'Consumo específico'!V$5*X17</f>
        <v>447116.598</v>
      </c>
      <c r="Y28" s="174">
        <f>+VLOOKUP("Supermercados",'Unidad media'!$A$4:$B$8,2,FALSE)*'Consumo específico'!W$5*Y17</f>
        <v>447116.598</v>
      </c>
      <c r="Z28" s="174">
        <f>+VLOOKUP("Supermercados",'Unidad media'!$A$4:$B$8,2,FALSE)*'Consumo específico'!X$5*Z17</f>
        <v>447116.598</v>
      </c>
      <c r="AA28" s="174">
        <f>+VLOOKUP("Supermercados",'Unidad media'!$A$4:$B$8,2,FALSE)*'Consumo específico'!Y$5*AA17</f>
        <v>447116.598</v>
      </c>
      <c r="AB28" s="174">
        <f>+VLOOKUP("Supermercados",'Unidad media'!$A$4:$B$8,2,FALSE)*'Consumo específico'!Z$5*AB17</f>
        <v>447116.598</v>
      </c>
      <c r="AC28" s="174">
        <f>+VLOOKUP("Supermercados",'Unidad media'!$A$4:$B$8,2,FALSE)*'Consumo específico'!AA$5*AC17</f>
        <v>447116.598</v>
      </c>
      <c r="AD28" s="174">
        <f>+VLOOKUP("Supermercados",'Unidad media'!$A$4:$B$8,2,FALSE)*'Consumo específico'!AB$5*AD17</f>
        <v>447116.598</v>
      </c>
      <c r="AE28" s="174">
        <f>+VLOOKUP("Supermercados",'Unidad media'!$A$4:$B$8,2,FALSE)*'Consumo específico'!AC$5*AE17</f>
        <v>447116.598</v>
      </c>
      <c r="AF28" s="174">
        <f>+VLOOKUP("Supermercados",'Unidad media'!$A$4:$B$8,2,FALSE)*'Consumo específico'!AD$5*AF17</f>
        <v>447116.598</v>
      </c>
      <c r="AG28" s="174">
        <f>+VLOOKUP("Supermercados",'Unidad media'!$A$4:$B$8,2,FALSE)*'Consumo específico'!AE$5*AG17</f>
        <v>447116.598</v>
      </c>
      <c r="AH28" s="174">
        <f>+VLOOKUP("Supermercados",'Unidad media'!$A$4:$B$8,2,FALSE)*'Consumo específico'!AF$5*AH17</f>
        <v>447116.598</v>
      </c>
      <c r="AI28" s="174">
        <f>+VLOOKUP("Supermercados",'Unidad media'!$A$4:$B$8,2,FALSE)*'Consumo específico'!AG$5*AI17</f>
        <v>447116.598</v>
      </c>
      <c r="AJ28" s="174">
        <f>+VLOOKUP("Supermercados",'Unidad media'!$A$4:$B$8,2,FALSE)*'Consumo específico'!AH$5*AJ17</f>
        <v>447116.598</v>
      </c>
      <c r="AK28" s="174">
        <f>+VLOOKUP("Supermercados",'Unidad media'!$A$4:$B$8,2,FALSE)*'Consumo específico'!AI$5*AK17</f>
        <v>447116.598</v>
      </c>
    </row>
    <row r="29" spans="1:37">
      <c r="A29" s="1"/>
      <c r="B29" s="1"/>
      <c r="C29" s="1"/>
    </row>
    <row r="30" spans="1:37">
      <c r="A30" s="1"/>
      <c r="B30" s="1"/>
      <c r="C30" s="1"/>
    </row>
    <row r="31" spans="1:37">
      <c r="A31" s="230" t="s">
        <v>471</v>
      </c>
      <c r="B31" s="1"/>
      <c r="C31" s="1"/>
    </row>
    <row r="32" spans="1:37">
      <c r="A32" s="225" t="str">
        <f>+'Usos finales'!A147</f>
        <v>ACS</v>
      </c>
      <c r="B32" s="226" t="s">
        <v>391</v>
      </c>
      <c r="C32" s="227" t="s">
        <v>466</v>
      </c>
      <c r="D32" s="242">
        <f>+'Usos finales'!B147</f>
        <v>1.1999999999999999E-3</v>
      </c>
      <c r="E32" s="240">
        <f t="shared" ref="E32:E38" si="35">+D32</f>
        <v>1.1999999999999999E-3</v>
      </c>
      <c r="F32" s="240">
        <f t="shared" ref="F32:F38" si="36">+E32</f>
        <v>1.1999999999999999E-3</v>
      </c>
      <c r="G32" s="240">
        <f t="shared" ref="G32:G38" si="37">+F32</f>
        <v>1.1999999999999999E-3</v>
      </c>
      <c r="H32" s="240">
        <f t="shared" ref="H32:H38" si="38">+G32</f>
        <v>1.1999999999999999E-3</v>
      </c>
      <c r="I32" s="240">
        <f t="shared" ref="I32:I38" si="39">+H32</f>
        <v>1.1999999999999999E-3</v>
      </c>
      <c r="J32" s="240">
        <f t="shared" ref="J32:J38" si="40">+I32</f>
        <v>1.1999999999999999E-3</v>
      </c>
      <c r="K32" s="240">
        <f t="shared" ref="K32:K38" si="41">+J32</f>
        <v>1.1999999999999999E-3</v>
      </c>
      <c r="L32" s="240">
        <f t="shared" ref="L32:L38" si="42">+K32</f>
        <v>1.1999999999999999E-3</v>
      </c>
      <c r="M32" s="240">
        <f t="shared" ref="M32:M38" si="43">+L32</f>
        <v>1.1999999999999999E-3</v>
      </c>
      <c r="N32" s="240">
        <f t="shared" ref="N32:N38" si="44">+M32</f>
        <v>1.1999999999999999E-3</v>
      </c>
      <c r="O32" s="240">
        <f t="shared" ref="O32:O38" si="45">+N32</f>
        <v>1.1999999999999999E-3</v>
      </c>
      <c r="P32" s="240">
        <f t="shared" ref="P32:P38" si="46">+O32</f>
        <v>1.1999999999999999E-3</v>
      </c>
      <c r="Q32" s="240">
        <f t="shared" ref="Q32:Q38" si="47">+P32</f>
        <v>1.1999999999999999E-3</v>
      </c>
      <c r="R32" s="240">
        <f t="shared" ref="R32:R38" si="48">+Q32</f>
        <v>1.1999999999999999E-3</v>
      </c>
      <c r="S32" s="240">
        <f t="shared" ref="S32:S38" si="49">+R32</f>
        <v>1.1999999999999999E-3</v>
      </c>
      <c r="T32" s="240">
        <f t="shared" ref="T32:T38" si="50">+S32</f>
        <v>1.1999999999999999E-3</v>
      </c>
      <c r="U32" s="240">
        <f t="shared" ref="U32:U38" si="51">+T32</f>
        <v>1.1999999999999999E-3</v>
      </c>
      <c r="V32" s="240">
        <f t="shared" ref="V32:V38" si="52">+U32</f>
        <v>1.1999999999999999E-3</v>
      </c>
      <c r="W32" s="240">
        <f t="shared" ref="W32:W38" si="53">+V32</f>
        <v>1.1999999999999999E-3</v>
      </c>
      <c r="X32" s="240">
        <f t="shared" ref="X32:X38" si="54">+W32</f>
        <v>1.1999999999999999E-3</v>
      </c>
      <c r="Y32" s="240">
        <f t="shared" ref="Y32:Y38" si="55">+X32</f>
        <v>1.1999999999999999E-3</v>
      </c>
      <c r="Z32" s="240">
        <f t="shared" ref="Z32:Z38" si="56">+Y32</f>
        <v>1.1999999999999999E-3</v>
      </c>
      <c r="AA32" s="240">
        <f t="shared" ref="AA32:AA38" si="57">+Z32</f>
        <v>1.1999999999999999E-3</v>
      </c>
      <c r="AB32" s="240">
        <f t="shared" ref="AB32:AB38" si="58">+AA32</f>
        <v>1.1999999999999999E-3</v>
      </c>
      <c r="AC32" s="240">
        <f t="shared" ref="AC32:AC38" si="59">+AB32</f>
        <v>1.1999999999999999E-3</v>
      </c>
      <c r="AD32" s="240">
        <f t="shared" ref="AD32:AD38" si="60">+AC32</f>
        <v>1.1999999999999999E-3</v>
      </c>
      <c r="AE32" s="240">
        <f t="shared" ref="AE32:AE38" si="61">+AD32</f>
        <v>1.1999999999999999E-3</v>
      </c>
      <c r="AF32" s="240">
        <f t="shared" ref="AF32:AF38" si="62">+AE32</f>
        <v>1.1999999999999999E-3</v>
      </c>
      <c r="AG32" s="240">
        <f t="shared" ref="AG32:AG38" si="63">+AF32</f>
        <v>1.1999999999999999E-3</v>
      </c>
      <c r="AH32" s="240">
        <f t="shared" ref="AH32:AH38" si="64">+AG32</f>
        <v>1.1999999999999999E-3</v>
      </c>
      <c r="AI32" s="240">
        <f t="shared" ref="AI32:AI38" si="65">+AH32</f>
        <v>1.1999999999999999E-3</v>
      </c>
      <c r="AJ32" s="240">
        <f t="shared" ref="AJ32:AJ38" si="66">+AI32</f>
        <v>1.1999999999999999E-3</v>
      </c>
      <c r="AK32" s="240">
        <f t="shared" ref="AK32:AK38" si="67">+AJ32</f>
        <v>1.1999999999999999E-3</v>
      </c>
    </row>
    <row r="33" spans="1:37">
      <c r="A33" s="225" t="str">
        <f>+'Usos finales'!A148</f>
        <v>Calefacción</v>
      </c>
      <c r="B33" s="226" t="s">
        <v>391</v>
      </c>
      <c r="C33" s="227" t="s">
        <v>466</v>
      </c>
      <c r="D33" s="242">
        <f>+'Usos finales'!B148</f>
        <v>2.6100000000000002E-2</v>
      </c>
      <c r="E33" s="240">
        <f t="shared" si="35"/>
        <v>2.6100000000000002E-2</v>
      </c>
      <c r="F33" s="240">
        <f t="shared" si="36"/>
        <v>2.6100000000000002E-2</v>
      </c>
      <c r="G33" s="240">
        <f t="shared" si="37"/>
        <v>2.6100000000000002E-2</v>
      </c>
      <c r="H33" s="240">
        <f t="shared" si="38"/>
        <v>2.6100000000000002E-2</v>
      </c>
      <c r="I33" s="240">
        <f t="shared" si="39"/>
        <v>2.6100000000000002E-2</v>
      </c>
      <c r="J33" s="240">
        <f t="shared" si="40"/>
        <v>2.6100000000000002E-2</v>
      </c>
      <c r="K33" s="240">
        <f t="shared" si="41"/>
        <v>2.6100000000000002E-2</v>
      </c>
      <c r="L33" s="240">
        <f t="shared" si="42"/>
        <v>2.6100000000000002E-2</v>
      </c>
      <c r="M33" s="240">
        <f t="shared" si="43"/>
        <v>2.6100000000000002E-2</v>
      </c>
      <c r="N33" s="240">
        <f t="shared" si="44"/>
        <v>2.6100000000000002E-2</v>
      </c>
      <c r="O33" s="240">
        <f t="shared" si="45"/>
        <v>2.6100000000000002E-2</v>
      </c>
      <c r="P33" s="240">
        <f t="shared" si="46"/>
        <v>2.6100000000000002E-2</v>
      </c>
      <c r="Q33" s="240">
        <f t="shared" si="47"/>
        <v>2.6100000000000002E-2</v>
      </c>
      <c r="R33" s="240">
        <f t="shared" si="48"/>
        <v>2.6100000000000002E-2</v>
      </c>
      <c r="S33" s="240">
        <f t="shared" si="49"/>
        <v>2.6100000000000002E-2</v>
      </c>
      <c r="T33" s="240">
        <f t="shared" si="50"/>
        <v>2.6100000000000002E-2</v>
      </c>
      <c r="U33" s="240">
        <f t="shared" si="51"/>
        <v>2.6100000000000002E-2</v>
      </c>
      <c r="V33" s="240">
        <f t="shared" si="52"/>
        <v>2.6100000000000002E-2</v>
      </c>
      <c r="W33" s="240">
        <f t="shared" si="53"/>
        <v>2.6100000000000002E-2</v>
      </c>
      <c r="X33" s="240">
        <f t="shared" si="54"/>
        <v>2.6100000000000002E-2</v>
      </c>
      <c r="Y33" s="240">
        <f t="shared" si="55"/>
        <v>2.6100000000000002E-2</v>
      </c>
      <c r="Z33" s="240">
        <f t="shared" si="56"/>
        <v>2.6100000000000002E-2</v>
      </c>
      <c r="AA33" s="240">
        <f t="shared" si="57"/>
        <v>2.6100000000000002E-2</v>
      </c>
      <c r="AB33" s="240">
        <f t="shared" si="58"/>
        <v>2.6100000000000002E-2</v>
      </c>
      <c r="AC33" s="240">
        <f t="shared" si="59"/>
        <v>2.6100000000000002E-2</v>
      </c>
      <c r="AD33" s="240">
        <f t="shared" si="60"/>
        <v>2.6100000000000002E-2</v>
      </c>
      <c r="AE33" s="240">
        <f t="shared" si="61"/>
        <v>2.6100000000000002E-2</v>
      </c>
      <c r="AF33" s="240">
        <f t="shared" si="62"/>
        <v>2.6100000000000002E-2</v>
      </c>
      <c r="AG33" s="240">
        <f t="shared" si="63"/>
        <v>2.6100000000000002E-2</v>
      </c>
      <c r="AH33" s="240">
        <f t="shared" si="64"/>
        <v>2.6100000000000002E-2</v>
      </c>
      <c r="AI33" s="240">
        <f t="shared" si="65"/>
        <v>2.6100000000000002E-2</v>
      </c>
      <c r="AJ33" s="240">
        <f t="shared" si="66"/>
        <v>2.6100000000000002E-2</v>
      </c>
      <c r="AK33" s="240">
        <f t="shared" si="67"/>
        <v>2.6100000000000002E-2</v>
      </c>
    </row>
    <row r="34" spans="1:37">
      <c r="A34" s="225" t="str">
        <f>+'Usos finales'!A149</f>
        <v>Climatización</v>
      </c>
      <c r="B34" s="226" t="s">
        <v>391</v>
      </c>
      <c r="C34" s="227" t="s">
        <v>466</v>
      </c>
      <c r="D34" s="242">
        <f>+'Usos finales'!B149</f>
        <v>0.42570000000000002</v>
      </c>
      <c r="E34" s="240">
        <f t="shared" si="35"/>
        <v>0.42570000000000002</v>
      </c>
      <c r="F34" s="240">
        <f t="shared" si="36"/>
        <v>0.42570000000000002</v>
      </c>
      <c r="G34" s="240">
        <f t="shared" si="37"/>
        <v>0.42570000000000002</v>
      </c>
      <c r="H34" s="240">
        <f t="shared" si="38"/>
        <v>0.42570000000000002</v>
      </c>
      <c r="I34" s="240">
        <f t="shared" si="39"/>
        <v>0.42570000000000002</v>
      </c>
      <c r="J34" s="240">
        <f t="shared" si="40"/>
        <v>0.42570000000000002</v>
      </c>
      <c r="K34" s="240">
        <f t="shared" si="41"/>
        <v>0.42570000000000002</v>
      </c>
      <c r="L34" s="240">
        <f t="shared" si="42"/>
        <v>0.42570000000000002</v>
      </c>
      <c r="M34" s="240">
        <f t="shared" si="43"/>
        <v>0.42570000000000002</v>
      </c>
      <c r="N34" s="240">
        <f t="shared" si="44"/>
        <v>0.42570000000000002</v>
      </c>
      <c r="O34" s="240">
        <f t="shared" si="45"/>
        <v>0.42570000000000002</v>
      </c>
      <c r="P34" s="240">
        <f t="shared" si="46"/>
        <v>0.42570000000000002</v>
      </c>
      <c r="Q34" s="240">
        <f t="shared" si="47"/>
        <v>0.42570000000000002</v>
      </c>
      <c r="R34" s="240">
        <f t="shared" si="48"/>
        <v>0.42570000000000002</v>
      </c>
      <c r="S34" s="240">
        <f t="shared" si="49"/>
        <v>0.42570000000000002</v>
      </c>
      <c r="T34" s="240">
        <f t="shared" si="50"/>
        <v>0.42570000000000002</v>
      </c>
      <c r="U34" s="240">
        <f t="shared" si="51"/>
        <v>0.42570000000000002</v>
      </c>
      <c r="V34" s="240">
        <f t="shared" si="52"/>
        <v>0.42570000000000002</v>
      </c>
      <c r="W34" s="240">
        <f t="shared" si="53"/>
        <v>0.42570000000000002</v>
      </c>
      <c r="X34" s="240">
        <f t="shared" si="54"/>
        <v>0.42570000000000002</v>
      </c>
      <c r="Y34" s="240">
        <f t="shared" si="55"/>
        <v>0.42570000000000002</v>
      </c>
      <c r="Z34" s="240">
        <f t="shared" si="56"/>
        <v>0.42570000000000002</v>
      </c>
      <c r="AA34" s="240">
        <f t="shared" si="57"/>
        <v>0.42570000000000002</v>
      </c>
      <c r="AB34" s="240">
        <f t="shared" si="58"/>
        <v>0.42570000000000002</v>
      </c>
      <c r="AC34" s="240">
        <f t="shared" si="59"/>
        <v>0.42570000000000002</v>
      </c>
      <c r="AD34" s="240">
        <f t="shared" si="60"/>
        <v>0.42570000000000002</v>
      </c>
      <c r="AE34" s="240">
        <f t="shared" si="61"/>
        <v>0.42570000000000002</v>
      </c>
      <c r="AF34" s="240">
        <f t="shared" si="62"/>
        <v>0.42570000000000002</v>
      </c>
      <c r="AG34" s="240">
        <f t="shared" si="63"/>
        <v>0.42570000000000002</v>
      </c>
      <c r="AH34" s="240">
        <f t="shared" si="64"/>
        <v>0.42570000000000002</v>
      </c>
      <c r="AI34" s="240">
        <f t="shared" si="65"/>
        <v>0.42570000000000002</v>
      </c>
      <c r="AJ34" s="240">
        <f t="shared" si="66"/>
        <v>0.42570000000000002</v>
      </c>
      <c r="AK34" s="240">
        <f t="shared" si="67"/>
        <v>0.42570000000000002</v>
      </c>
    </row>
    <row r="35" spans="1:37">
      <c r="A35" s="225" t="str">
        <f>+'Usos finales'!A150</f>
        <v>Cocción</v>
      </c>
      <c r="B35" s="226" t="s">
        <v>391</v>
      </c>
      <c r="C35" s="227" t="s">
        <v>466</v>
      </c>
      <c r="D35" s="242">
        <f>+'Usos finales'!B150</f>
        <v>1.7000000000000001E-3</v>
      </c>
      <c r="E35" s="240">
        <f t="shared" si="35"/>
        <v>1.7000000000000001E-3</v>
      </c>
      <c r="F35" s="240">
        <f t="shared" si="36"/>
        <v>1.7000000000000001E-3</v>
      </c>
      <c r="G35" s="240">
        <f t="shared" si="37"/>
        <v>1.7000000000000001E-3</v>
      </c>
      <c r="H35" s="240">
        <f t="shared" si="38"/>
        <v>1.7000000000000001E-3</v>
      </c>
      <c r="I35" s="240">
        <f t="shared" si="39"/>
        <v>1.7000000000000001E-3</v>
      </c>
      <c r="J35" s="240">
        <f t="shared" si="40"/>
        <v>1.7000000000000001E-3</v>
      </c>
      <c r="K35" s="240">
        <f t="shared" si="41"/>
        <v>1.7000000000000001E-3</v>
      </c>
      <c r="L35" s="240">
        <f t="shared" si="42"/>
        <v>1.7000000000000001E-3</v>
      </c>
      <c r="M35" s="240">
        <f t="shared" si="43"/>
        <v>1.7000000000000001E-3</v>
      </c>
      <c r="N35" s="240">
        <f t="shared" si="44"/>
        <v>1.7000000000000001E-3</v>
      </c>
      <c r="O35" s="240">
        <f t="shared" si="45"/>
        <v>1.7000000000000001E-3</v>
      </c>
      <c r="P35" s="240">
        <f t="shared" si="46"/>
        <v>1.7000000000000001E-3</v>
      </c>
      <c r="Q35" s="240">
        <f t="shared" si="47"/>
        <v>1.7000000000000001E-3</v>
      </c>
      <c r="R35" s="240">
        <f t="shared" si="48"/>
        <v>1.7000000000000001E-3</v>
      </c>
      <c r="S35" s="240">
        <f t="shared" si="49"/>
        <v>1.7000000000000001E-3</v>
      </c>
      <c r="T35" s="240">
        <f t="shared" si="50"/>
        <v>1.7000000000000001E-3</v>
      </c>
      <c r="U35" s="240">
        <f t="shared" si="51"/>
        <v>1.7000000000000001E-3</v>
      </c>
      <c r="V35" s="240">
        <f t="shared" si="52"/>
        <v>1.7000000000000001E-3</v>
      </c>
      <c r="W35" s="240">
        <f t="shared" si="53"/>
        <v>1.7000000000000001E-3</v>
      </c>
      <c r="X35" s="240">
        <f t="shared" si="54"/>
        <v>1.7000000000000001E-3</v>
      </c>
      <c r="Y35" s="240">
        <f t="shared" si="55"/>
        <v>1.7000000000000001E-3</v>
      </c>
      <c r="Z35" s="240">
        <f t="shared" si="56"/>
        <v>1.7000000000000001E-3</v>
      </c>
      <c r="AA35" s="240">
        <f t="shared" si="57"/>
        <v>1.7000000000000001E-3</v>
      </c>
      <c r="AB35" s="240">
        <f t="shared" si="58"/>
        <v>1.7000000000000001E-3</v>
      </c>
      <c r="AC35" s="240">
        <f t="shared" si="59"/>
        <v>1.7000000000000001E-3</v>
      </c>
      <c r="AD35" s="240">
        <f t="shared" si="60"/>
        <v>1.7000000000000001E-3</v>
      </c>
      <c r="AE35" s="240">
        <f t="shared" si="61"/>
        <v>1.7000000000000001E-3</v>
      </c>
      <c r="AF35" s="240">
        <f t="shared" si="62"/>
        <v>1.7000000000000001E-3</v>
      </c>
      <c r="AG35" s="240">
        <f t="shared" si="63"/>
        <v>1.7000000000000001E-3</v>
      </c>
      <c r="AH35" s="240">
        <f t="shared" si="64"/>
        <v>1.7000000000000001E-3</v>
      </c>
      <c r="AI35" s="240">
        <f t="shared" si="65"/>
        <v>1.7000000000000001E-3</v>
      </c>
      <c r="AJ35" s="240">
        <f t="shared" si="66"/>
        <v>1.7000000000000001E-3</v>
      </c>
      <c r="AK35" s="240">
        <f t="shared" si="67"/>
        <v>1.7000000000000001E-3</v>
      </c>
    </row>
    <row r="36" spans="1:37">
      <c r="A36" s="225" t="str">
        <f>+'Usos finales'!A151</f>
        <v>Fuerza motriz</v>
      </c>
      <c r="B36" s="226" t="s">
        <v>391</v>
      </c>
      <c r="C36" s="227" t="s">
        <v>466</v>
      </c>
      <c r="D36" s="242">
        <f>+'Usos finales'!B151</f>
        <v>4.9500000000000002E-2</v>
      </c>
      <c r="E36" s="240">
        <f t="shared" si="35"/>
        <v>4.9500000000000002E-2</v>
      </c>
      <c r="F36" s="240">
        <f t="shared" si="36"/>
        <v>4.9500000000000002E-2</v>
      </c>
      <c r="G36" s="240">
        <f t="shared" si="37"/>
        <v>4.9500000000000002E-2</v>
      </c>
      <c r="H36" s="240">
        <f t="shared" si="38"/>
        <v>4.9500000000000002E-2</v>
      </c>
      <c r="I36" s="240">
        <f t="shared" si="39"/>
        <v>4.9500000000000002E-2</v>
      </c>
      <c r="J36" s="240">
        <f t="shared" si="40"/>
        <v>4.9500000000000002E-2</v>
      </c>
      <c r="K36" s="240">
        <f t="shared" si="41"/>
        <v>4.9500000000000002E-2</v>
      </c>
      <c r="L36" s="240">
        <f t="shared" si="42"/>
        <v>4.9500000000000002E-2</v>
      </c>
      <c r="M36" s="240">
        <f t="shared" si="43"/>
        <v>4.9500000000000002E-2</v>
      </c>
      <c r="N36" s="240">
        <f t="shared" si="44"/>
        <v>4.9500000000000002E-2</v>
      </c>
      <c r="O36" s="240">
        <f t="shared" si="45"/>
        <v>4.9500000000000002E-2</v>
      </c>
      <c r="P36" s="240">
        <f t="shared" si="46"/>
        <v>4.9500000000000002E-2</v>
      </c>
      <c r="Q36" s="240">
        <f t="shared" si="47"/>
        <v>4.9500000000000002E-2</v>
      </c>
      <c r="R36" s="240">
        <f t="shared" si="48"/>
        <v>4.9500000000000002E-2</v>
      </c>
      <c r="S36" s="240">
        <f t="shared" si="49"/>
        <v>4.9500000000000002E-2</v>
      </c>
      <c r="T36" s="240">
        <f t="shared" si="50"/>
        <v>4.9500000000000002E-2</v>
      </c>
      <c r="U36" s="240">
        <f t="shared" si="51"/>
        <v>4.9500000000000002E-2</v>
      </c>
      <c r="V36" s="240">
        <f t="shared" si="52"/>
        <v>4.9500000000000002E-2</v>
      </c>
      <c r="W36" s="240">
        <f t="shared" si="53"/>
        <v>4.9500000000000002E-2</v>
      </c>
      <c r="X36" s="240">
        <f t="shared" si="54"/>
        <v>4.9500000000000002E-2</v>
      </c>
      <c r="Y36" s="240">
        <f t="shared" si="55"/>
        <v>4.9500000000000002E-2</v>
      </c>
      <c r="Z36" s="240">
        <f t="shared" si="56"/>
        <v>4.9500000000000002E-2</v>
      </c>
      <c r="AA36" s="240">
        <f t="shared" si="57"/>
        <v>4.9500000000000002E-2</v>
      </c>
      <c r="AB36" s="240">
        <f t="shared" si="58"/>
        <v>4.9500000000000002E-2</v>
      </c>
      <c r="AC36" s="240">
        <f t="shared" si="59"/>
        <v>4.9500000000000002E-2</v>
      </c>
      <c r="AD36" s="240">
        <f t="shared" si="60"/>
        <v>4.9500000000000002E-2</v>
      </c>
      <c r="AE36" s="240">
        <f t="shared" si="61"/>
        <v>4.9500000000000002E-2</v>
      </c>
      <c r="AF36" s="240">
        <f t="shared" si="62"/>
        <v>4.9500000000000002E-2</v>
      </c>
      <c r="AG36" s="240">
        <f t="shared" si="63"/>
        <v>4.9500000000000002E-2</v>
      </c>
      <c r="AH36" s="240">
        <f t="shared" si="64"/>
        <v>4.9500000000000002E-2</v>
      </c>
      <c r="AI36" s="240">
        <f t="shared" si="65"/>
        <v>4.9500000000000002E-2</v>
      </c>
      <c r="AJ36" s="240">
        <f t="shared" si="66"/>
        <v>4.9500000000000002E-2</v>
      </c>
      <c r="AK36" s="240">
        <f t="shared" si="67"/>
        <v>4.9500000000000002E-2</v>
      </c>
    </row>
    <row r="37" spans="1:37">
      <c r="A37" s="225" t="str">
        <f>+'Usos finales'!A152</f>
        <v>Iluminación</v>
      </c>
      <c r="B37" s="226" t="s">
        <v>391</v>
      </c>
      <c r="C37" s="227" t="s">
        <v>466</v>
      </c>
      <c r="D37" s="242">
        <f>+'Usos finales'!B152</f>
        <v>0.43559999999999999</v>
      </c>
      <c r="E37" s="240">
        <f t="shared" si="35"/>
        <v>0.43559999999999999</v>
      </c>
      <c r="F37" s="240">
        <f t="shared" si="36"/>
        <v>0.43559999999999999</v>
      </c>
      <c r="G37" s="240">
        <f t="shared" si="37"/>
        <v>0.43559999999999999</v>
      </c>
      <c r="H37" s="240">
        <f t="shared" si="38"/>
        <v>0.43559999999999999</v>
      </c>
      <c r="I37" s="240">
        <f t="shared" si="39"/>
        <v>0.43559999999999999</v>
      </c>
      <c r="J37" s="240">
        <f t="shared" si="40"/>
        <v>0.43559999999999999</v>
      </c>
      <c r="K37" s="240">
        <f t="shared" si="41"/>
        <v>0.43559999999999999</v>
      </c>
      <c r="L37" s="240">
        <f t="shared" si="42"/>
        <v>0.43559999999999999</v>
      </c>
      <c r="M37" s="240">
        <f t="shared" si="43"/>
        <v>0.43559999999999999</v>
      </c>
      <c r="N37" s="240">
        <f t="shared" si="44"/>
        <v>0.43559999999999999</v>
      </c>
      <c r="O37" s="240">
        <f t="shared" si="45"/>
        <v>0.43559999999999999</v>
      </c>
      <c r="P37" s="240">
        <f t="shared" si="46"/>
        <v>0.43559999999999999</v>
      </c>
      <c r="Q37" s="240">
        <f t="shared" si="47"/>
        <v>0.43559999999999999</v>
      </c>
      <c r="R37" s="240">
        <f t="shared" si="48"/>
        <v>0.43559999999999999</v>
      </c>
      <c r="S37" s="240">
        <f t="shared" si="49"/>
        <v>0.43559999999999999</v>
      </c>
      <c r="T37" s="240">
        <f t="shared" si="50"/>
        <v>0.43559999999999999</v>
      </c>
      <c r="U37" s="240">
        <f t="shared" si="51"/>
        <v>0.43559999999999999</v>
      </c>
      <c r="V37" s="240">
        <f t="shared" si="52"/>
        <v>0.43559999999999999</v>
      </c>
      <c r="W37" s="240">
        <f t="shared" si="53"/>
        <v>0.43559999999999999</v>
      </c>
      <c r="X37" s="240">
        <f t="shared" si="54"/>
        <v>0.43559999999999999</v>
      </c>
      <c r="Y37" s="240">
        <f t="shared" si="55"/>
        <v>0.43559999999999999</v>
      </c>
      <c r="Z37" s="240">
        <f t="shared" si="56"/>
        <v>0.43559999999999999</v>
      </c>
      <c r="AA37" s="240">
        <f t="shared" si="57"/>
        <v>0.43559999999999999</v>
      </c>
      <c r="AB37" s="240">
        <f t="shared" si="58"/>
        <v>0.43559999999999999</v>
      </c>
      <c r="AC37" s="240">
        <f t="shared" si="59"/>
        <v>0.43559999999999999</v>
      </c>
      <c r="AD37" s="240">
        <f t="shared" si="60"/>
        <v>0.43559999999999999</v>
      </c>
      <c r="AE37" s="240">
        <f t="shared" si="61"/>
        <v>0.43559999999999999</v>
      </c>
      <c r="AF37" s="240">
        <f t="shared" si="62"/>
        <v>0.43559999999999999</v>
      </c>
      <c r="AG37" s="240">
        <f t="shared" si="63"/>
        <v>0.43559999999999999</v>
      </c>
      <c r="AH37" s="240">
        <f t="shared" si="64"/>
        <v>0.43559999999999999</v>
      </c>
      <c r="AI37" s="240">
        <f t="shared" si="65"/>
        <v>0.43559999999999999</v>
      </c>
      <c r="AJ37" s="240">
        <f t="shared" si="66"/>
        <v>0.43559999999999999</v>
      </c>
      <c r="AK37" s="240">
        <f t="shared" si="67"/>
        <v>0.43559999999999999</v>
      </c>
    </row>
    <row r="38" spans="1:37">
      <c r="A38" s="225" t="str">
        <f>+'Usos finales'!A153</f>
        <v>Otros</v>
      </c>
      <c r="B38" s="226" t="s">
        <v>391</v>
      </c>
      <c r="C38" s="227" t="s">
        <v>466</v>
      </c>
      <c r="D38" s="242">
        <f>+'Usos finales'!B153</f>
        <v>6.0199999999999997E-2</v>
      </c>
      <c r="E38" s="240">
        <f t="shared" si="35"/>
        <v>6.0199999999999997E-2</v>
      </c>
      <c r="F38" s="240">
        <f t="shared" si="36"/>
        <v>6.0199999999999997E-2</v>
      </c>
      <c r="G38" s="240">
        <f t="shared" si="37"/>
        <v>6.0199999999999997E-2</v>
      </c>
      <c r="H38" s="240">
        <f t="shared" si="38"/>
        <v>6.0199999999999997E-2</v>
      </c>
      <c r="I38" s="240">
        <f t="shared" si="39"/>
        <v>6.0199999999999997E-2</v>
      </c>
      <c r="J38" s="240">
        <f t="shared" si="40"/>
        <v>6.0199999999999997E-2</v>
      </c>
      <c r="K38" s="240">
        <f t="shared" si="41"/>
        <v>6.0199999999999997E-2</v>
      </c>
      <c r="L38" s="240">
        <f t="shared" si="42"/>
        <v>6.0199999999999997E-2</v>
      </c>
      <c r="M38" s="240">
        <f t="shared" si="43"/>
        <v>6.0199999999999997E-2</v>
      </c>
      <c r="N38" s="240">
        <f t="shared" si="44"/>
        <v>6.0199999999999997E-2</v>
      </c>
      <c r="O38" s="240">
        <f t="shared" si="45"/>
        <v>6.0199999999999997E-2</v>
      </c>
      <c r="P38" s="240">
        <f t="shared" si="46"/>
        <v>6.0199999999999997E-2</v>
      </c>
      <c r="Q38" s="240">
        <f t="shared" si="47"/>
        <v>6.0199999999999997E-2</v>
      </c>
      <c r="R38" s="240">
        <f t="shared" si="48"/>
        <v>6.0199999999999997E-2</v>
      </c>
      <c r="S38" s="240">
        <f t="shared" si="49"/>
        <v>6.0199999999999997E-2</v>
      </c>
      <c r="T38" s="240">
        <f t="shared" si="50"/>
        <v>6.0199999999999997E-2</v>
      </c>
      <c r="U38" s="240">
        <f t="shared" si="51"/>
        <v>6.0199999999999997E-2</v>
      </c>
      <c r="V38" s="240">
        <f t="shared" si="52"/>
        <v>6.0199999999999997E-2</v>
      </c>
      <c r="W38" s="240">
        <f t="shared" si="53"/>
        <v>6.0199999999999997E-2</v>
      </c>
      <c r="X38" s="240">
        <f t="shared" si="54"/>
        <v>6.0199999999999997E-2</v>
      </c>
      <c r="Y38" s="240">
        <f t="shared" si="55"/>
        <v>6.0199999999999997E-2</v>
      </c>
      <c r="Z38" s="240">
        <f t="shared" si="56"/>
        <v>6.0199999999999997E-2</v>
      </c>
      <c r="AA38" s="240">
        <f t="shared" si="57"/>
        <v>6.0199999999999997E-2</v>
      </c>
      <c r="AB38" s="240">
        <f t="shared" si="58"/>
        <v>6.0199999999999997E-2</v>
      </c>
      <c r="AC38" s="240">
        <f t="shared" si="59"/>
        <v>6.0199999999999997E-2</v>
      </c>
      <c r="AD38" s="240">
        <f t="shared" si="60"/>
        <v>6.0199999999999997E-2</v>
      </c>
      <c r="AE38" s="240">
        <f t="shared" si="61"/>
        <v>6.0199999999999997E-2</v>
      </c>
      <c r="AF38" s="240">
        <f t="shared" si="62"/>
        <v>6.0199999999999997E-2</v>
      </c>
      <c r="AG38" s="240">
        <f t="shared" si="63"/>
        <v>6.0199999999999997E-2</v>
      </c>
      <c r="AH38" s="240">
        <f t="shared" si="64"/>
        <v>6.0199999999999997E-2</v>
      </c>
      <c r="AI38" s="240">
        <f t="shared" si="65"/>
        <v>6.0199999999999997E-2</v>
      </c>
      <c r="AJ38" s="240">
        <f t="shared" si="66"/>
        <v>6.0199999999999997E-2</v>
      </c>
      <c r="AK38" s="240">
        <f t="shared" si="67"/>
        <v>6.0199999999999997E-2</v>
      </c>
    </row>
    <row r="39" spans="1:37">
      <c r="A39" s="225" t="s">
        <v>464</v>
      </c>
      <c r="B39" s="226" t="s">
        <v>391</v>
      </c>
      <c r="C39" s="227" t="s">
        <v>465</v>
      </c>
      <c r="D39" s="228">
        <f>SUM(D32:D38)</f>
        <v>1</v>
      </c>
      <c r="E39" s="228">
        <f>SUM(E32:E38)</f>
        <v>1</v>
      </c>
      <c r="F39" s="228">
        <f t="shared" ref="F39:AK39" si="68">SUM(F32:F38)</f>
        <v>1</v>
      </c>
      <c r="G39" s="228">
        <f t="shared" si="68"/>
        <v>1</v>
      </c>
      <c r="H39" s="228">
        <f t="shared" si="68"/>
        <v>1</v>
      </c>
      <c r="I39" s="228">
        <f t="shared" si="68"/>
        <v>1</v>
      </c>
      <c r="J39" s="228">
        <f t="shared" si="68"/>
        <v>1</v>
      </c>
      <c r="K39" s="228">
        <f t="shared" si="68"/>
        <v>1</v>
      </c>
      <c r="L39" s="228">
        <f t="shared" si="68"/>
        <v>1</v>
      </c>
      <c r="M39" s="228">
        <f t="shared" si="68"/>
        <v>1</v>
      </c>
      <c r="N39" s="228">
        <f t="shared" si="68"/>
        <v>1</v>
      </c>
      <c r="O39" s="228">
        <f t="shared" si="68"/>
        <v>1</v>
      </c>
      <c r="P39" s="228">
        <f t="shared" si="68"/>
        <v>1</v>
      </c>
      <c r="Q39" s="228">
        <f t="shared" si="68"/>
        <v>1</v>
      </c>
      <c r="R39" s="228">
        <f t="shared" si="68"/>
        <v>1</v>
      </c>
      <c r="S39" s="228">
        <f t="shared" si="68"/>
        <v>1</v>
      </c>
      <c r="T39" s="228">
        <f t="shared" si="68"/>
        <v>1</v>
      </c>
      <c r="U39" s="228">
        <f t="shared" si="68"/>
        <v>1</v>
      </c>
      <c r="V39" s="228">
        <f t="shared" si="68"/>
        <v>1</v>
      </c>
      <c r="W39" s="228">
        <f t="shared" si="68"/>
        <v>1</v>
      </c>
      <c r="X39" s="228">
        <f t="shared" si="68"/>
        <v>1</v>
      </c>
      <c r="Y39" s="228">
        <f t="shared" si="68"/>
        <v>1</v>
      </c>
      <c r="Z39" s="228">
        <f t="shared" si="68"/>
        <v>1</v>
      </c>
      <c r="AA39" s="228">
        <f t="shared" si="68"/>
        <v>1</v>
      </c>
      <c r="AB39" s="228">
        <f t="shared" si="68"/>
        <v>1</v>
      </c>
      <c r="AC39" s="228">
        <f t="shared" si="68"/>
        <v>1</v>
      </c>
      <c r="AD39" s="228">
        <f t="shared" si="68"/>
        <v>1</v>
      </c>
      <c r="AE39" s="228">
        <f t="shared" si="68"/>
        <v>1</v>
      </c>
      <c r="AF39" s="228">
        <f t="shared" si="68"/>
        <v>1</v>
      </c>
      <c r="AG39" s="228">
        <f t="shared" si="68"/>
        <v>1</v>
      </c>
      <c r="AH39" s="228">
        <f t="shared" si="68"/>
        <v>1</v>
      </c>
      <c r="AI39" s="228">
        <f t="shared" si="68"/>
        <v>1</v>
      </c>
      <c r="AJ39" s="228">
        <f t="shared" si="68"/>
        <v>1</v>
      </c>
      <c r="AK39" s="228">
        <f t="shared" si="68"/>
        <v>1</v>
      </c>
    </row>
    <row r="40" spans="1:37">
      <c r="A40" s="173"/>
    </row>
    <row r="41" spans="1:37">
      <c r="A41" s="173"/>
    </row>
    <row r="42" spans="1:37">
      <c r="A42" s="230" t="s">
        <v>482</v>
      </c>
    </row>
    <row r="43" spans="1:37">
      <c r="A43" s="225" t="s">
        <v>11</v>
      </c>
      <c r="B43" s="226" t="s">
        <v>390</v>
      </c>
      <c r="C43" s="227" t="s">
        <v>466</v>
      </c>
      <c r="D43" s="174">
        <f>+VLOOKUP("Malls",'Unidad media'!$A$4:$B$8,2,FALSE)*'Consumo específico'!B$4*D32</f>
        <v>15708.96</v>
      </c>
      <c r="E43" s="174">
        <f>+VLOOKUP("Malls",'Unidad media'!$A$4:$B$8,2,FALSE)*'Consumo específico'!C$4*E32</f>
        <v>15708.96</v>
      </c>
      <c r="F43" s="174">
        <f>+VLOOKUP("Malls",'Unidad media'!$A$4:$B$8,2,FALSE)*'Consumo específico'!D$4*F32</f>
        <v>15708.96</v>
      </c>
      <c r="G43" s="174">
        <f>+VLOOKUP("Malls",'Unidad media'!$A$4:$B$8,2,FALSE)*'Consumo específico'!E$4*G32</f>
        <v>15708.96</v>
      </c>
      <c r="H43" s="174">
        <f>+VLOOKUP("Malls",'Unidad media'!$A$4:$B$8,2,FALSE)*'Consumo específico'!F$4*H32</f>
        <v>15708.96</v>
      </c>
      <c r="I43" s="174">
        <f>+VLOOKUP("Malls",'Unidad media'!$A$4:$B$8,2,FALSE)*'Consumo específico'!G$4*I32</f>
        <v>15708.96</v>
      </c>
      <c r="J43" s="174">
        <f>+VLOOKUP("Malls",'Unidad media'!$A$4:$B$8,2,FALSE)*'Consumo específico'!H$4*J32</f>
        <v>15708.96</v>
      </c>
      <c r="K43" s="174">
        <f>+VLOOKUP("Malls",'Unidad media'!$A$4:$B$8,2,FALSE)*'Consumo específico'!I$4*K32</f>
        <v>15708.96</v>
      </c>
      <c r="L43" s="174">
        <f>+VLOOKUP("Malls",'Unidad media'!$A$4:$B$8,2,FALSE)*'Consumo específico'!J$4*L32</f>
        <v>15708.96</v>
      </c>
      <c r="M43" s="174">
        <f>+VLOOKUP("Malls",'Unidad media'!$A$4:$B$8,2,FALSE)*'Consumo específico'!K$4*M32</f>
        <v>15708.96</v>
      </c>
      <c r="N43" s="174">
        <f>+VLOOKUP("Malls",'Unidad media'!$A$4:$B$8,2,FALSE)*'Consumo específico'!L$4*N32</f>
        <v>15708.96</v>
      </c>
      <c r="O43" s="174">
        <f>+VLOOKUP("Malls",'Unidad media'!$A$4:$B$8,2,FALSE)*'Consumo específico'!M$4*O32</f>
        <v>15708.96</v>
      </c>
      <c r="P43" s="174">
        <f>+VLOOKUP("Malls",'Unidad media'!$A$4:$B$8,2,FALSE)*'Consumo específico'!N$4*P32</f>
        <v>15708.96</v>
      </c>
      <c r="Q43" s="174">
        <f>+VLOOKUP("Malls",'Unidad media'!$A$4:$B$8,2,FALSE)*'Consumo específico'!O$4*Q32</f>
        <v>15708.96</v>
      </c>
      <c r="R43" s="174">
        <f>+VLOOKUP("Malls",'Unidad media'!$A$4:$B$8,2,FALSE)*'Consumo específico'!P$4*R32</f>
        <v>15708.96</v>
      </c>
      <c r="S43" s="174">
        <f>+VLOOKUP("Malls",'Unidad media'!$A$4:$B$8,2,FALSE)*'Consumo específico'!Q$4*S32</f>
        <v>15708.96</v>
      </c>
      <c r="T43" s="174">
        <f>+VLOOKUP("Malls",'Unidad media'!$A$4:$B$8,2,FALSE)*'Consumo específico'!R$4*T32</f>
        <v>15708.96</v>
      </c>
      <c r="U43" s="174">
        <f>+VLOOKUP("Malls",'Unidad media'!$A$4:$B$8,2,FALSE)*'Consumo específico'!S$4*U32</f>
        <v>15708.96</v>
      </c>
      <c r="V43" s="174">
        <f>+VLOOKUP("Malls",'Unidad media'!$A$4:$B$8,2,FALSE)*'Consumo específico'!T$4*V32</f>
        <v>15708.96</v>
      </c>
      <c r="W43" s="174">
        <f>+VLOOKUP("Malls",'Unidad media'!$A$4:$B$8,2,FALSE)*'Consumo específico'!U$4*W32</f>
        <v>15708.96</v>
      </c>
      <c r="X43" s="174">
        <f>+VLOOKUP("Malls",'Unidad media'!$A$4:$B$8,2,FALSE)*'Consumo específico'!V$4*X32</f>
        <v>15708.96</v>
      </c>
      <c r="Y43" s="174">
        <f>+VLOOKUP("Malls",'Unidad media'!$A$4:$B$8,2,FALSE)*'Consumo específico'!W$4*Y32</f>
        <v>15708.96</v>
      </c>
      <c r="Z43" s="174">
        <f>+VLOOKUP("Malls",'Unidad media'!$A$4:$B$8,2,FALSE)*'Consumo específico'!X$4*Z32</f>
        <v>15708.96</v>
      </c>
      <c r="AA43" s="174">
        <f>+VLOOKUP("Malls",'Unidad media'!$A$4:$B$8,2,FALSE)*'Consumo específico'!Y$4*AA32</f>
        <v>15708.96</v>
      </c>
      <c r="AB43" s="174">
        <f>+VLOOKUP("Malls",'Unidad media'!$A$4:$B$8,2,FALSE)*'Consumo específico'!Z$4*AB32</f>
        <v>15708.96</v>
      </c>
      <c r="AC43" s="174">
        <f>+VLOOKUP("Malls",'Unidad media'!$A$4:$B$8,2,FALSE)*'Consumo específico'!AA$4*AC32</f>
        <v>15708.96</v>
      </c>
      <c r="AD43" s="174">
        <f>+VLOOKUP("Malls",'Unidad media'!$A$4:$B$8,2,FALSE)*'Consumo específico'!AB$4*AD32</f>
        <v>15708.96</v>
      </c>
      <c r="AE43" s="174">
        <f>+VLOOKUP("Malls",'Unidad media'!$A$4:$B$8,2,FALSE)*'Consumo específico'!AC$4*AE32</f>
        <v>15708.96</v>
      </c>
      <c r="AF43" s="174">
        <f>+VLOOKUP("Malls",'Unidad media'!$A$4:$B$8,2,FALSE)*'Consumo específico'!AD$4*AF32</f>
        <v>15708.96</v>
      </c>
      <c r="AG43" s="174">
        <f>+VLOOKUP("Malls",'Unidad media'!$A$4:$B$8,2,FALSE)*'Consumo específico'!AE$4*AG32</f>
        <v>15708.96</v>
      </c>
      <c r="AH43" s="174">
        <f>+VLOOKUP("Malls",'Unidad media'!$A$4:$B$8,2,FALSE)*'Consumo específico'!AF$4*AH32</f>
        <v>15708.96</v>
      </c>
      <c r="AI43" s="174">
        <f>+VLOOKUP("Malls",'Unidad media'!$A$4:$B$8,2,FALSE)*'Consumo específico'!AG$4*AI32</f>
        <v>15708.96</v>
      </c>
      <c r="AJ43" s="174">
        <f>+VLOOKUP("Malls",'Unidad media'!$A$4:$B$8,2,FALSE)*'Consumo específico'!AH$4*AJ32</f>
        <v>15708.96</v>
      </c>
      <c r="AK43" s="174">
        <f>+VLOOKUP("Malls",'Unidad media'!$A$4:$B$8,2,FALSE)*'Consumo específico'!AI$4*AK32</f>
        <v>15708.96</v>
      </c>
    </row>
    <row r="44" spans="1:37">
      <c r="A44" s="225" t="s">
        <v>5</v>
      </c>
      <c r="B44" s="226" t="s">
        <v>390</v>
      </c>
      <c r="C44" s="227" t="s">
        <v>466</v>
      </c>
      <c r="D44" s="174">
        <f>+VLOOKUP("Malls",'Unidad media'!$A$4:$B$8,2,FALSE)*'Consumo específico'!B$4*D33</f>
        <v>341669.88</v>
      </c>
      <c r="E44" s="174">
        <f>+VLOOKUP("Malls",'Unidad media'!$A$4:$B$8,2,FALSE)*'Consumo específico'!C$4*E33</f>
        <v>341669.88</v>
      </c>
      <c r="F44" s="174">
        <f>+VLOOKUP("Malls",'Unidad media'!$A$4:$B$8,2,FALSE)*'Consumo específico'!D$4*F33</f>
        <v>341669.88</v>
      </c>
      <c r="G44" s="174">
        <f>+VLOOKUP("Malls",'Unidad media'!$A$4:$B$8,2,FALSE)*'Consumo específico'!E$4*G33</f>
        <v>341669.88</v>
      </c>
      <c r="H44" s="174">
        <f>+VLOOKUP("Malls",'Unidad media'!$A$4:$B$8,2,FALSE)*'Consumo específico'!F$4*H33</f>
        <v>341669.88</v>
      </c>
      <c r="I44" s="174">
        <f>+VLOOKUP("Malls",'Unidad media'!$A$4:$B$8,2,FALSE)*'Consumo específico'!G$4*I33</f>
        <v>341669.88</v>
      </c>
      <c r="J44" s="174">
        <f>+VLOOKUP("Malls",'Unidad media'!$A$4:$B$8,2,FALSE)*'Consumo específico'!H$4*J33</f>
        <v>341669.88</v>
      </c>
      <c r="K44" s="174">
        <f>+VLOOKUP("Malls",'Unidad media'!$A$4:$B$8,2,FALSE)*'Consumo específico'!I$4*K33</f>
        <v>341669.88</v>
      </c>
      <c r="L44" s="174">
        <f>+VLOOKUP("Malls",'Unidad media'!$A$4:$B$8,2,FALSE)*'Consumo específico'!J$4*L33</f>
        <v>341669.88</v>
      </c>
      <c r="M44" s="174">
        <f>+VLOOKUP("Malls",'Unidad media'!$A$4:$B$8,2,FALSE)*'Consumo específico'!K$4*M33</f>
        <v>341669.88</v>
      </c>
      <c r="N44" s="174">
        <f>+VLOOKUP("Malls",'Unidad media'!$A$4:$B$8,2,FALSE)*'Consumo específico'!L$4*N33</f>
        <v>341669.88</v>
      </c>
      <c r="O44" s="174">
        <f>+VLOOKUP("Malls",'Unidad media'!$A$4:$B$8,2,FALSE)*'Consumo específico'!M$4*O33</f>
        <v>341669.88</v>
      </c>
      <c r="P44" s="174">
        <f>+VLOOKUP("Malls",'Unidad media'!$A$4:$B$8,2,FALSE)*'Consumo específico'!N$4*P33</f>
        <v>341669.88</v>
      </c>
      <c r="Q44" s="174">
        <f>+VLOOKUP("Malls",'Unidad media'!$A$4:$B$8,2,FALSE)*'Consumo específico'!O$4*Q33</f>
        <v>341669.88</v>
      </c>
      <c r="R44" s="174">
        <f>+VLOOKUP("Malls",'Unidad media'!$A$4:$B$8,2,FALSE)*'Consumo específico'!P$4*R33</f>
        <v>341669.88</v>
      </c>
      <c r="S44" s="174">
        <f>+VLOOKUP("Malls",'Unidad media'!$A$4:$B$8,2,FALSE)*'Consumo específico'!Q$4*S33</f>
        <v>341669.88</v>
      </c>
      <c r="T44" s="174">
        <f>+VLOOKUP("Malls",'Unidad media'!$A$4:$B$8,2,FALSE)*'Consumo específico'!R$4*T33</f>
        <v>341669.88</v>
      </c>
      <c r="U44" s="174">
        <f>+VLOOKUP("Malls",'Unidad media'!$A$4:$B$8,2,FALSE)*'Consumo específico'!S$4*U33</f>
        <v>341669.88</v>
      </c>
      <c r="V44" s="174">
        <f>+VLOOKUP("Malls",'Unidad media'!$A$4:$B$8,2,FALSE)*'Consumo específico'!T$4*V33</f>
        <v>341669.88</v>
      </c>
      <c r="W44" s="174">
        <f>+VLOOKUP("Malls",'Unidad media'!$A$4:$B$8,2,FALSE)*'Consumo específico'!U$4*W33</f>
        <v>341669.88</v>
      </c>
      <c r="X44" s="174">
        <f>+VLOOKUP("Malls",'Unidad media'!$A$4:$B$8,2,FALSE)*'Consumo específico'!V$4*X33</f>
        <v>341669.88</v>
      </c>
      <c r="Y44" s="174">
        <f>+VLOOKUP("Malls",'Unidad media'!$A$4:$B$8,2,FALSE)*'Consumo específico'!W$4*Y33</f>
        <v>341669.88</v>
      </c>
      <c r="Z44" s="174">
        <f>+VLOOKUP("Malls",'Unidad media'!$A$4:$B$8,2,FALSE)*'Consumo específico'!X$4*Z33</f>
        <v>341669.88</v>
      </c>
      <c r="AA44" s="174">
        <f>+VLOOKUP("Malls",'Unidad media'!$A$4:$B$8,2,FALSE)*'Consumo específico'!Y$4*AA33</f>
        <v>341669.88</v>
      </c>
      <c r="AB44" s="174">
        <f>+VLOOKUP("Malls",'Unidad media'!$A$4:$B$8,2,FALSE)*'Consumo específico'!Z$4*AB33</f>
        <v>341669.88</v>
      </c>
      <c r="AC44" s="174">
        <f>+VLOOKUP("Malls",'Unidad media'!$A$4:$B$8,2,FALSE)*'Consumo específico'!AA$4*AC33</f>
        <v>341669.88</v>
      </c>
      <c r="AD44" s="174">
        <f>+VLOOKUP("Malls",'Unidad media'!$A$4:$B$8,2,FALSE)*'Consumo específico'!AB$4*AD33</f>
        <v>341669.88</v>
      </c>
      <c r="AE44" s="174">
        <f>+VLOOKUP("Malls",'Unidad media'!$A$4:$B$8,2,FALSE)*'Consumo específico'!AC$4*AE33</f>
        <v>341669.88</v>
      </c>
      <c r="AF44" s="174">
        <f>+VLOOKUP("Malls",'Unidad media'!$A$4:$B$8,2,FALSE)*'Consumo específico'!AD$4*AF33</f>
        <v>341669.88</v>
      </c>
      <c r="AG44" s="174">
        <f>+VLOOKUP("Malls",'Unidad media'!$A$4:$B$8,2,FALSE)*'Consumo específico'!AE$4*AG33</f>
        <v>341669.88</v>
      </c>
      <c r="AH44" s="174">
        <f>+VLOOKUP("Malls",'Unidad media'!$A$4:$B$8,2,FALSE)*'Consumo específico'!AF$4*AH33</f>
        <v>341669.88</v>
      </c>
      <c r="AI44" s="174">
        <f>+VLOOKUP("Malls",'Unidad media'!$A$4:$B$8,2,FALSE)*'Consumo específico'!AG$4*AI33</f>
        <v>341669.88</v>
      </c>
      <c r="AJ44" s="174">
        <f>+VLOOKUP("Malls",'Unidad media'!$A$4:$B$8,2,FALSE)*'Consumo específico'!AH$4*AJ33</f>
        <v>341669.88</v>
      </c>
      <c r="AK44" s="174">
        <f>+VLOOKUP("Malls",'Unidad media'!$A$4:$B$8,2,FALSE)*'Consumo específico'!AI$4*AK33</f>
        <v>341669.88</v>
      </c>
    </row>
    <row r="45" spans="1:37">
      <c r="A45" s="225" t="s">
        <v>4</v>
      </c>
      <c r="B45" s="226" t="s">
        <v>390</v>
      </c>
      <c r="C45" s="227" t="s">
        <v>466</v>
      </c>
      <c r="D45" s="174">
        <f>+VLOOKUP("Malls",'Unidad media'!$A$4:$B$8,2,FALSE)*'Consumo específico'!B$4*D34</f>
        <v>5572753.5600000005</v>
      </c>
      <c r="E45" s="174">
        <f>+VLOOKUP("Malls",'Unidad media'!$A$4:$B$8,2,FALSE)*'Consumo específico'!C$4*E34</f>
        <v>5572753.5600000005</v>
      </c>
      <c r="F45" s="174">
        <f>+VLOOKUP("Malls",'Unidad media'!$A$4:$B$8,2,FALSE)*'Consumo específico'!D$4*F34</f>
        <v>5572753.5600000005</v>
      </c>
      <c r="G45" s="174">
        <f>+VLOOKUP("Malls",'Unidad media'!$A$4:$B$8,2,FALSE)*'Consumo específico'!E$4*G34</f>
        <v>5572753.5600000005</v>
      </c>
      <c r="H45" s="174">
        <f>+VLOOKUP("Malls",'Unidad media'!$A$4:$B$8,2,FALSE)*'Consumo específico'!F$4*H34</f>
        <v>5572753.5600000005</v>
      </c>
      <c r="I45" s="174">
        <f>+VLOOKUP("Malls",'Unidad media'!$A$4:$B$8,2,FALSE)*'Consumo específico'!G$4*I34</f>
        <v>5572753.5600000005</v>
      </c>
      <c r="J45" s="174">
        <f>+VLOOKUP("Malls",'Unidad media'!$A$4:$B$8,2,FALSE)*'Consumo específico'!H$4*J34</f>
        <v>5572753.5600000005</v>
      </c>
      <c r="K45" s="174">
        <f>+VLOOKUP("Malls",'Unidad media'!$A$4:$B$8,2,FALSE)*'Consumo específico'!I$4*K34</f>
        <v>5572753.5600000005</v>
      </c>
      <c r="L45" s="174">
        <f>+VLOOKUP("Malls",'Unidad media'!$A$4:$B$8,2,FALSE)*'Consumo específico'!J$4*L34</f>
        <v>5572753.5600000005</v>
      </c>
      <c r="M45" s="174">
        <f>+VLOOKUP("Malls",'Unidad media'!$A$4:$B$8,2,FALSE)*'Consumo específico'!K$4*M34</f>
        <v>5572753.5600000005</v>
      </c>
      <c r="N45" s="174">
        <f>+VLOOKUP("Malls",'Unidad media'!$A$4:$B$8,2,FALSE)*'Consumo específico'!L$4*N34</f>
        <v>5572753.5600000005</v>
      </c>
      <c r="O45" s="174">
        <f>+VLOOKUP("Malls",'Unidad media'!$A$4:$B$8,2,FALSE)*'Consumo específico'!M$4*O34</f>
        <v>5572753.5600000005</v>
      </c>
      <c r="P45" s="174">
        <f>+VLOOKUP("Malls",'Unidad media'!$A$4:$B$8,2,FALSE)*'Consumo específico'!N$4*P34</f>
        <v>5572753.5600000005</v>
      </c>
      <c r="Q45" s="174">
        <f>+VLOOKUP("Malls",'Unidad media'!$A$4:$B$8,2,FALSE)*'Consumo específico'!O$4*Q34</f>
        <v>5572753.5600000005</v>
      </c>
      <c r="R45" s="174">
        <f>+VLOOKUP("Malls",'Unidad media'!$A$4:$B$8,2,FALSE)*'Consumo específico'!P$4*R34</f>
        <v>5572753.5600000005</v>
      </c>
      <c r="S45" s="174">
        <f>+VLOOKUP("Malls",'Unidad media'!$A$4:$B$8,2,FALSE)*'Consumo específico'!Q$4*S34</f>
        <v>5572753.5600000005</v>
      </c>
      <c r="T45" s="174">
        <f>+VLOOKUP("Malls",'Unidad media'!$A$4:$B$8,2,FALSE)*'Consumo específico'!R$4*T34</f>
        <v>5572753.5600000005</v>
      </c>
      <c r="U45" s="174">
        <f>+VLOOKUP("Malls",'Unidad media'!$A$4:$B$8,2,FALSE)*'Consumo específico'!S$4*U34</f>
        <v>5572753.5600000005</v>
      </c>
      <c r="V45" s="174">
        <f>+VLOOKUP("Malls",'Unidad media'!$A$4:$B$8,2,FALSE)*'Consumo específico'!T$4*V34</f>
        <v>5572753.5600000005</v>
      </c>
      <c r="W45" s="174">
        <f>+VLOOKUP("Malls",'Unidad media'!$A$4:$B$8,2,FALSE)*'Consumo específico'!U$4*W34</f>
        <v>5572753.5600000005</v>
      </c>
      <c r="X45" s="174">
        <f>+VLOOKUP("Malls",'Unidad media'!$A$4:$B$8,2,FALSE)*'Consumo específico'!V$4*X34</f>
        <v>5572753.5600000005</v>
      </c>
      <c r="Y45" s="174">
        <f>+VLOOKUP("Malls",'Unidad media'!$A$4:$B$8,2,FALSE)*'Consumo específico'!W$4*Y34</f>
        <v>5572753.5600000005</v>
      </c>
      <c r="Z45" s="174">
        <f>+VLOOKUP("Malls",'Unidad media'!$A$4:$B$8,2,FALSE)*'Consumo específico'!X$4*Z34</f>
        <v>5572753.5600000005</v>
      </c>
      <c r="AA45" s="174">
        <f>+VLOOKUP("Malls",'Unidad media'!$A$4:$B$8,2,FALSE)*'Consumo específico'!Y$4*AA34</f>
        <v>5572753.5600000005</v>
      </c>
      <c r="AB45" s="174">
        <f>+VLOOKUP("Malls",'Unidad media'!$A$4:$B$8,2,FALSE)*'Consumo específico'!Z$4*AB34</f>
        <v>5572753.5600000005</v>
      </c>
      <c r="AC45" s="174">
        <f>+VLOOKUP("Malls",'Unidad media'!$A$4:$B$8,2,FALSE)*'Consumo específico'!AA$4*AC34</f>
        <v>5572753.5600000005</v>
      </c>
      <c r="AD45" s="174">
        <f>+VLOOKUP("Malls",'Unidad media'!$A$4:$B$8,2,FALSE)*'Consumo específico'!AB$4*AD34</f>
        <v>5572753.5600000005</v>
      </c>
      <c r="AE45" s="174">
        <f>+VLOOKUP("Malls",'Unidad media'!$A$4:$B$8,2,FALSE)*'Consumo específico'!AC$4*AE34</f>
        <v>5572753.5600000005</v>
      </c>
      <c r="AF45" s="174">
        <f>+VLOOKUP("Malls",'Unidad media'!$A$4:$B$8,2,FALSE)*'Consumo específico'!AD$4*AF34</f>
        <v>5572753.5600000005</v>
      </c>
      <c r="AG45" s="174">
        <f>+VLOOKUP("Malls",'Unidad media'!$A$4:$B$8,2,FALSE)*'Consumo específico'!AE$4*AG34</f>
        <v>5572753.5600000005</v>
      </c>
      <c r="AH45" s="174">
        <f>+VLOOKUP("Malls",'Unidad media'!$A$4:$B$8,2,FALSE)*'Consumo específico'!AF$4*AH34</f>
        <v>5572753.5600000005</v>
      </c>
      <c r="AI45" s="174">
        <f>+VLOOKUP("Malls",'Unidad media'!$A$4:$B$8,2,FALSE)*'Consumo específico'!AG$4*AI34</f>
        <v>5572753.5600000005</v>
      </c>
      <c r="AJ45" s="174">
        <f>+VLOOKUP("Malls",'Unidad media'!$A$4:$B$8,2,FALSE)*'Consumo específico'!AH$4*AJ34</f>
        <v>5572753.5600000005</v>
      </c>
      <c r="AK45" s="174">
        <f>+VLOOKUP("Malls",'Unidad media'!$A$4:$B$8,2,FALSE)*'Consumo específico'!AI$4*AK34</f>
        <v>5572753.5600000005</v>
      </c>
    </row>
    <row r="46" spans="1:37">
      <c r="A46" s="225" t="s">
        <v>9</v>
      </c>
      <c r="B46" s="226" t="s">
        <v>390</v>
      </c>
      <c r="C46" s="227" t="s">
        <v>466</v>
      </c>
      <c r="D46" s="174">
        <f>+VLOOKUP("Malls",'Unidad media'!$A$4:$B$8,2,FALSE)*'Consumo específico'!B$4*D35</f>
        <v>22254.36</v>
      </c>
      <c r="E46" s="174">
        <f>+VLOOKUP("Malls",'Unidad media'!$A$4:$B$8,2,FALSE)*'Consumo específico'!C$4*E35</f>
        <v>22254.36</v>
      </c>
      <c r="F46" s="174">
        <f>+VLOOKUP("Malls",'Unidad media'!$A$4:$B$8,2,FALSE)*'Consumo específico'!D$4*F35</f>
        <v>22254.36</v>
      </c>
      <c r="G46" s="174">
        <f>+VLOOKUP("Malls",'Unidad media'!$A$4:$B$8,2,FALSE)*'Consumo específico'!E$4*G35</f>
        <v>22254.36</v>
      </c>
      <c r="H46" s="174">
        <f>+VLOOKUP("Malls",'Unidad media'!$A$4:$B$8,2,FALSE)*'Consumo específico'!F$4*H35</f>
        <v>22254.36</v>
      </c>
      <c r="I46" s="174">
        <f>+VLOOKUP("Malls",'Unidad media'!$A$4:$B$8,2,FALSE)*'Consumo específico'!G$4*I35</f>
        <v>22254.36</v>
      </c>
      <c r="J46" s="174">
        <f>+VLOOKUP("Malls",'Unidad media'!$A$4:$B$8,2,FALSE)*'Consumo específico'!H$4*J35</f>
        <v>22254.36</v>
      </c>
      <c r="K46" s="174">
        <f>+VLOOKUP("Malls",'Unidad media'!$A$4:$B$8,2,FALSE)*'Consumo específico'!I$4*K35</f>
        <v>22254.36</v>
      </c>
      <c r="L46" s="174">
        <f>+VLOOKUP("Malls",'Unidad media'!$A$4:$B$8,2,FALSE)*'Consumo específico'!J$4*L35</f>
        <v>22254.36</v>
      </c>
      <c r="M46" s="174">
        <f>+VLOOKUP("Malls",'Unidad media'!$A$4:$B$8,2,FALSE)*'Consumo específico'!K$4*M35</f>
        <v>22254.36</v>
      </c>
      <c r="N46" s="174">
        <f>+VLOOKUP("Malls",'Unidad media'!$A$4:$B$8,2,FALSE)*'Consumo específico'!L$4*N35</f>
        <v>22254.36</v>
      </c>
      <c r="O46" s="174">
        <f>+VLOOKUP("Malls",'Unidad media'!$A$4:$B$8,2,FALSE)*'Consumo específico'!M$4*O35</f>
        <v>22254.36</v>
      </c>
      <c r="P46" s="174">
        <f>+VLOOKUP("Malls",'Unidad media'!$A$4:$B$8,2,FALSE)*'Consumo específico'!N$4*P35</f>
        <v>22254.36</v>
      </c>
      <c r="Q46" s="174">
        <f>+VLOOKUP("Malls",'Unidad media'!$A$4:$B$8,2,FALSE)*'Consumo específico'!O$4*Q35</f>
        <v>22254.36</v>
      </c>
      <c r="R46" s="174">
        <f>+VLOOKUP("Malls",'Unidad media'!$A$4:$B$8,2,FALSE)*'Consumo específico'!P$4*R35</f>
        <v>22254.36</v>
      </c>
      <c r="S46" s="174">
        <f>+VLOOKUP("Malls",'Unidad media'!$A$4:$B$8,2,FALSE)*'Consumo específico'!Q$4*S35</f>
        <v>22254.36</v>
      </c>
      <c r="T46" s="174">
        <f>+VLOOKUP("Malls",'Unidad media'!$A$4:$B$8,2,FALSE)*'Consumo específico'!R$4*T35</f>
        <v>22254.36</v>
      </c>
      <c r="U46" s="174">
        <f>+VLOOKUP("Malls",'Unidad media'!$A$4:$B$8,2,FALSE)*'Consumo específico'!S$4*U35</f>
        <v>22254.36</v>
      </c>
      <c r="V46" s="174">
        <f>+VLOOKUP("Malls",'Unidad media'!$A$4:$B$8,2,FALSE)*'Consumo específico'!T$4*V35</f>
        <v>22254.36</v>
      </c>
      <c r="W46" s="174">
        <f>+VLOOKUP("Malls",'Unidad media'!$A$4:$B$8,2,FALSE)*'Consumo específico'!U$4*W35</f>
        <v>22254.36</v>
      </c>
      <c r="X46" s="174">
        <f>+VLOOKUP("Malls",'Unidad media'!$A$4:$B$8,2,FALSE)*'Consumo específico'!V$4*X35</f>
        <v>22254.36</v>
      </c>
      <c r="Y46" s="174">
        <f>+VLOOKUP("Malls",'Unidad media'!$A$4:$B$8,2,FALSE)*'Consumo específico'!W$4*Y35</f>
        <v>22254.36</v>
      </c>
      <c r="Z46" s="174">
        <f>+VLOOKUP("Malls",'Unidad media'!$A$4:$B$8,2,FALSE)*'Consumo específico'!X$4*Z35</f>
        <v>22254.36</v>
      </c>
      <c r="AA46" s="174">
        <f>+VLOOKUP("Malls",'Unidad media'!$A$4:$B$8,2,FALSE)*'Consumo específico'!Y$4*AA35</f>
        <v>22254.36</v>
      </c>
      <c r="AB46" s="174">
        <f>+VLOOKUP("Malls",'Unidad media'!$A$4:$B$8,2,FALSE)*'Consumo específico'!Z$4*AB35</f>
        <v>22254.36</v>
      </c>
      <c r="AC46" s="174">
        <f>+VLOOKUP("Malls",'Unidad media'!$A$4:$B$8,2,FALSE)*'Consumo específico'!AA$4*AC35</f>
        <v>22254.36</v>
      </c>
      <c r="AD46" s="174">
        <f>+VLOOKUP("Malls",'Unidad media'!$A$4:$B$8,2,FALSE)*'Consumo específico'!AB$4*AD35</f>
        <v>22254.36</v>
      </c>
      <c r="AE46" s="174">
        <f>+VLOOKUP("Malls",'Unidad media'!$A$4:$B$8,2,FALSE)*'Consumo específico'!AC$4*AE35</f>
        <v>22254.36</v>
      </c>
      <c r="AF46" s="174">
        <f>+VLOOKUP("Malls",'Unidad media'!$A$4:$B$8,2,FALSE)*'Consumo específico'!AD$4*AF35</f>
        <v>22254.36</v>
      </c>
      <c r="AG46" s="174">
        <f>+VLOOKUP("Malls",'Unidad media'!$A$4:$B$8,2,FALSE)*'Consumo específico'!AE$4*AG35</f>
        <v>22254.36</v>
      </c>
      <c r="AH46" s="174">
        <f>+VLOOKUP("Malls",'Unidad media'!$A$4:$B$8,2,FALSE)*'Consumo específico'!AF$4*AH35</f>
        <v>22254.36</v>
      </c>
      <c r="AI46" s="174">
        <f>+VLOOKUP("Malls",'Unidad media'!$A$4:$B$8,2,FALSE)*'Consumo específico'!AG$4*AI35</f>
        <v>22254.36</v>
      </c>
      <c r="AJ46" s="174">
        <f>+VLOOKUP("Malls",'Unidad media'!$A$4:$B$8,2,FALSE)*'Consumo específico'!AH$4*AJ35</f>
        <v>22254.36</v>
      </c>
      <c r="AK46" s="174">
        <f>+VLOOKUP("Malls",'Unidad media'!$A$4:$B$8,2,FALSE)*'Consumo específico'!AI$4*AK35</f>
        <v>22254.36</v>
      </c>
    </row>
    <row r="47" spans="1:37">
      <c r="A47" s="225" t="s">
        <v>10</v>
      </c>
      <c r="B47" s="226" t="s">
        <v>390</v>
      </c>
      <c r="C47" s="227" t="s">
        <v>466</v>
      </c>
      <c r="D47" s="174">
        <f>+VLOOKUP("Malls",'Unidad media'!$A$4:$B$8,2,FALSE)*'Consumo específico'!B$4*D36</f>
        <v>647994.6</v>
      </c>
      <c r="E47" s="174">
        <f>+VLOOKUP("Malls",'Unidad media'!$A$4:$B$8,2,FALSE)*'Consumo específico'!C$4*E36</f>
        <v>647994.6</v>
      </c>
      <c r="F47" s="174">
        <f>+VLOOKUP("Malls",'Unidad media'!$A$4:$B$8,2,FALSE)*'Consumo específico'!D$4*F36</f>
        <v>647994.6</v>
      </c>
      <c r="G47" s="174">
        <f>+VLOOKUP("Malls",'Unidad media'!$A$4:$B$8,2,FALSE)*'Consumo específico'!E$4*G36</f>
        <v>647994.6</v>
      </c>
      <c r="H47" s="174">
        <f>+VLOOKUP("Malls",'Unidad media'!$A$4:$B$8,2,FALSE)*'Consumo específico'!F$4*H36</f>
        <v>647994.6</v>
      </c>
      <c r="I47" s="174">
        <f>+VLOOKUP("Malls",'Unidad media'!$A$4:$B$8,2,FALSE)*'Consumo específico'!G$4*I36</f>
        <v>647994.6</v>
      </c>
      <c r="J47" s="174">
        <f>+VLOOKUP("Malls",'Unidad media'!$A$4:$B$8,2,FALSE)*'Consumo específico'!H$4*J36</f>
        <v>647994.6</v>
      </c>
      <c r="K47" s="174">
        <f>+VLOOKUP("Malls",'Unidad media'!$A$4:$B$8,2,FALSE)*'Consumo específico'!I$4*K36</f>
        <v>647994.6</v>
      </c>
      <c r="L47" s="174">
        <f>+VLOOKUP("Malls",'Unidad media'!$A$4:$B$8,2,FALSE)*'Consumo específico'!J$4*L36</f>
        <v>647994.6</v>
      </c>
      <c r="M47" s="174">
        <f>+VLOOKUP("Malls",'Unidad media'!$A$4:$B$8,2,FALSE)*'Consumo específico'!K$4*M36</f>
        <v>647994.6</v>
      </c>
      <c r="N47" s="174">
        <f>+VLOOKUP("Malls",'Unidad media'!$A$4:$B$8,2,FALSE)*'Consumo específico'!L$4*N36</f>
        <v>647994.6</v>
      </c>
      <c r="O47" s="174">
        <f>+VLOOKUP("Malls",'Unidad media'!$A$4:$B$8,2,FALSE)*'Consumo específico'!M$4*O36</f>
        <v>647994.6</v>
      </c>
      <c r="P47" s="174">
        <f>+VLOOKUP("Malls",'Unidad media'!$A$4:$B$8,2,FALSE)*'Consumo específico'!N$4*P36</f>
        <v>647994.6</v>
      </c>
      <c r="Q47" s="174">
        <f>+VLOOKUP("Malls",'Unidad media'!$A$4:$B$8,2,FALSE)*'Consumo específico'!O$4*Q36</f>
        <v>647994.6</v>
      </c>
      <c r="R47" s="174">
        <f>+VLOOKUP("Malls",'Unidad media'!$A$4:$B$8,2,FALSE)*'Consumo específico'!P$4*R36</f>
        <v>647994.6</v>
      </c>
      <c r="S47" s="174">
        <f>+VLOOKUP("Malls",'Unidad media'!$A$4:$B$8,2,FALSE)*'Consumo específico'!Q$4*S36</f>
        <v>647994.6</v>
      </c>
      <c r="T47" s="174">
        <f>+VLOOKUP("Malls",'Unidad media'!$A$4:$B$8,2,FALSE)*'Consumo específico'!R$4*T36</f>
        <v>647994.6</v>
      </c>
      <c r="U47" s="174">
        <f>+VLOOKUP("Malls",'Unidad media'!$A$4:$B$8,2,FALSE)*'Consumo específico'!S$4*U36</f>
        <v>647994.6</v>
      </c>
      <c r="V47" s="174">
        <f>+VLOOKUP("Malls",'Unidad media'!$A$4:$B$8,2,FALSE)*'Consumo específico'!T$4*V36</f>
        <v>647994.6</v>
      </c>
      <c r="W47" s="174">
        <f>+VLOOKUP("Malls",'Unidad media'!$A$4:$B$8,2,FALSE)*'Consumo específico'!U$4*W36</f>
        <v>647994.6</v>
      </c>
      <c r="X47" s="174">
        <f>+VLOOKUP("Malls",'Unidad media'!$A$4:$B$8,2,FALSE)*'Consumo específico'!V$4*X36</f>
        <v>647994.6</v>
      </c>
      <c r="Y47" s="174">
        <f>+VLOOKUP("Malls",'Unidad media'!$A$4:$B$8,2,FALSE)*'Consumo específico'!W$4*Y36</f>
        <v>647994.6</v>
      </c>
      <c r="Z47" s="174">
        <f>+VLOOKUP("Malls",'Unidad media'!$A$4:$B$8,2,FALSE)*'Consumo específico'!X$4*Z36</f>
        <v>647994.6</v>
      </c>
      <c r="AA47" s="174">
        <f>+VLOOKUP("Malls",'Unidad media'!$A$4:$B$8,2,FALSE)*'Consumo específico'!Y$4*AA36</f>
        <v>647994.6</v>
      </c>
      <c r="AB47" s="174">
        <f>+VLOOKUP("Malls",'Unidad media'!$A$4:$B$8,2,FALSE)*'Consumo específico'!Z$4*AB36</f>
        <v>647994.6</v>
      </c>
      <c r="AC47" s="174">
        <f>+VLOOKUP("Malls",'Unidad media'!$A$4:$B$8,2,FALSE)*'Consumo específico'!AA$4*AC36</f>
        <v>647994.6</v>
      </c>
      <c r="AD47" s="174">
        <f>+VLOOKUP("Malls",'Unidad media'!$A$4:$B$8,2,FALSE)*'Consumo específico'!AB$4*AD36</f>
        <v>647994.6</v>
      </c>
      <c r="AE47" s="174">
        <f>+VLOOKUP("Malls",'Unidad media'!$A$4:$B$8,2,FALSE)*'Consumo específico'!AC$4*AE36</f>
        <v>647994.6</v>
      </c>
      <c r="AF47" s="174">
        <f>+VLOOKUP("Malls",'Unidad media'!$A$4:$B$8,2,FALSE)*'Consumo específico'!AD$4*AF36</f>
        <v>647994.6</v>
      </c>
      <c r="AG47" s="174">
        <f>+VLOOKUP("Malls",'Unidad media'!$A$4:$B$8,2,FALSE)*'Consumo específico'!AE$4*AG36</f>
        <v>647994.6</v>
      </c>
      <c r="AH47" s="174">
        <f>+VLOOKUP("Malls",'Unidad media'!$A$4:$B$8,2,FALSE)*'Consumo específico'!AF$4*AH36</f>
        <v>647994.6</v>
      </c>
      <c r="AI47" s="174">
        <f>+VLOOKUP("Malls",'Unidad media'!$A$4:$B$8,2,FALSE)*'Consumo específico'!AG$4*AI36</f>
        <v>647994.6</v>
      </c>
      <c r="AJ47" s="174">
        <f>+VLOOKUP("Malls",'Unidad media'!$A$4:$B$8,2,FALSE)*'Consumo específico'!AH$4*AJ36</f>
        <v>647994.6</v>
      </c>
      <c r="AK47" s="174">
        <f>+VLOOKUP("Malls",'Unidad media'!$A$4:$B$8,2,FALSE)*'Consumo específico'!AI$4*AK36</f>
        <v>647994.6</v>
      </c>
    </row>
    <row r="48" spans="1:37">
      <c r="A48" s="225" t="s">
        <v>12</v>
      </c>
      <c r="B48" s="226" t="s">
        <v>390</v>
      </c>
      <c r="C48" s="227" t="s">
        <v>466</v>
      </c>
      <c r="D48" s="174">
        <f>+VLOOKUP("Malls",'Unidad media'!$A$4:$B$8,2,FALSE)*'Consumo específico'!B$4*D37</f>
        <v>5702352.4799999995</v>
      </c>
      <c r="E48" s="174">
        <f>+VLOOKUP("Malls",'Unidad media'!$A$4:$B$8,2,FALSE)*'Consumo específico'!C$4*E37</f>
        <v>5702352.4799999995</v>
      </c>
      <c r="F48" s="174">
        <f>+VLOOKUP("Malls",'Unidad media'!$A$4:$B$8,2,FALSE)*'Consumo específico'!D$4*F37</f>
        <v>5702352.4799999995</v>
      </c>
      <c r="G48" s="174">
        <f>+VLOOKUP("Malls",'Unidad media'!$A$4:$B$8,2,FALSE)*'Consumo específico'!E$4*G37</f>
        <v>5702352.4799999995</v>
      </c>
      <c r="H48" s="174">
        <f>+VLOOKUP("Malls",'Unidad media'!$A$4:$B$8,2,FALSE)*'Consumo específico'!F$4*H37</f>
        <v>5702352.4799999995</v>
      </c>
      <c r="I48" s="174">
        <f>+VLOOKUP("Malls",'Unidad media'!$A$4:$B$8,2,FALSE)*'Consumo específico'!G$4*I37</f>
        <v>5702352.4799999995</v>
      </c>
      <c r="J48" s="174">
        <f>+VLOOKUP("Malls",'Unidad media'!$A$4:$B$8,2,FALSE)*'Consumo específico'!H$4*J37</f>
        <v>5702352.4799999995</v>
      </c>
      <c r="K48" s="174">
        <f>+VLOOKUP("Malls",'Unidad media'!$A$4:$B$8,2,FALSE)*'Consumo específico'!I$4*K37</f>
        <v>5702352.4799999995</v>
      </c>
      <c r="L48" s="174">
        <f>+VLOOKUP("Malls",'Unidad media'!$A$4:$B$8,2,FALSE)*'Consumo específico'!J$4*L37</f>
        <v>5702352.4799999995</v>
      </c>
      <c r="M48" s="174">
        <f>+VLOOKUP("Malls",'Unidad media'!$A$4:$B$8,2,FALSE)*'Consumo específico'!K$4*M37</f>
        <v>5702352.4799999995</v>
      </c>
      <c r="N48" s="174">
        <f>+VLOOKUP("Malls",'Unidad media'!$A$4:$B$8,2,FALSE)*'Consumo específico'!L$4*N37</f>
        <v>5702352.4799999995</v>
      </c>
      <c r="O48" s="174">
        <f>+VLOOKUP("Malls",'Unidad media'!$A$4:$B$8,2,FALSE)*'Consumo específico'!M$4*O37</f>
        <v>5702352.4799999995</v>
      </c>
      <c r="P48" s="174">
        <f>+VLOOKUP("Malls",'Unidad media'!$A$4:$B$8,2,FALSE)*'Consumo específico'!N$4*P37</f>
        <v>5702352.4799999995</v>
      </c>
      <c r="Q48" s="174">
        <f>+VLOOKUP("Malls",'Unidad media'!$A$4:$B$8,2,FALSE)*'Consumo específico'!O$4*Q37</f>
        <v>5702352.4799999995</v>
      </c>
      <c r="R48" s="174">
        <f>+VLOOKUP("Malls",'Unidad media'!$A$4:$B$8,2,FALSE)*'Consumo específico'!P$4*R37</f>
        <v>5702352.4799999995</v>
      </c>
      <c r="S48" s="174">
        <f>+VLOOKUP("Malls",'Unidad media'!$A$4:$B$8,2,FALSE)*'Consumo específico'!Q$4*S37</f>
        <v>5702352.4799999995</v>
      </c>
      <c r="T48" s="174">
        <f>+VLOOKUP("Malls",'Unidad media'!$A$4:$B$8,2,FALSE)*'Consumo específico'!R$4*T37</f>
        <v>5702352.4799999995</v>
      </c>
      <c r="U48" s="174">
        <f>+VLOOKUP("Malls",'Unidad media'!$A$4:$B$8,2,FALSE)*'Consumo específico'!S$4*U37</f>
        <v>5702352.4799999995</v>
      </c>
      <c r="V48" s="174">
        <f>+VLOOKUP("Malls",'Unidad media'!$A$4:$B$8,2,FALSE)*'Consumo específico'!T$4*V37</f>
        <v>5702352.4799999995</v>
      </c>
      <c r="W48" s="174">
        <f>+VLOOKUP("Malls",'Unidad media'!$A$4:$B$8,2,FALSE)*'Consumo específico'!U$4*W37</f>
        <v>5702352.4799999995</v>
      </c>
      <c r="X48" s="174">
        <f>+VLOOKUP("Malls",'Unidad media'!$A$4:$B$8,2,FALSE)*'Consumo específico'!V$4*X37</f>
        <v>5702352.4799999995</v>
      </c>
      <c r="Y48" s="174">
        <f>+VLOOKUP("Malls",'Unidad media'!$A$4:$B$8,2,FALSE)*'Consumo específico'!W$4*Y37</f>
        <v>5702352.4799999995</v>
      </c>
      <c r="Z48" s="174">
        <f>+VLOOKUP("Malls",'Unidad media'!$A$4:$B$8,2,FALSE)*'Consumo específico'!X$4*Z37</f>
        <v>5702352.4799999995</v>
      </c>
      <c r="AA48" s="174">
        <f>+VLOOKUP("Malls",'Unidad media'!$A$4:$B$8,2,FALSE)*'Consumo específico'!Y$4*AA37</f>
        <v>5702352.4799999995</v>
      </c>
      <c r="AB48" s="174">
        <f>+VLOOKUP("Malls",'Unidad media'!$A$4:$B$8,2,FALSE)*'Consumo específico'!Z$4*AB37</f>
        <v>5702352.4799999995</v>
      </c>
      <c r="AC48" s="174">
        <f>+VLOOKUP("Malls",'Unidad media'!$A$4:$B$8,2,FALSE)*'Consumo específico'!AA$4*AC37</f>
        <v>5702352.4799999995</v>
      </c>
      <c r="AD48" s="174">
        <f>+VLOOKUP("Malls",'Unidad media'!$A$4:$B$8,2,FALSE)*'Consumo específico'!AB$4*AD37</f>
        <v>5702352.4799999995</v>
      </c>
      <c r="AE48" s="174">
        <f>+VLOOKUP("Malls",'Unidad media'!$A$4:$B$8,2,FALSE)*'Consumo específico'!AC$4*AE37</f>
        <v>5702352.4799999995</v>
      </c>
      <c r="AF48" s="174">
        <f>+VLOOKUP("Malls",'Unidad media'!$A$4:$B$8,2,FALSE)*'Consumo específico'!AD$4*AF37</f>
        <v>5702352.4799999995</v>
      </c>
      <c r="AG48" s="174">
        <f>+VLOOKUP("Malls",'Unidad media'!$A$4:$B$8,2,FALSE)*'Consumo específico'!AE$4*AG37</f>
        <v>5702352.4799999995</v>
      </c>
      <c r="AH48" s="174">
        <f>+VLOOKUP("Malls",'Unidad media'!$A$4:$B$8,2,FALSE)*'Consumo específico'!AF$4*AH37</f>
        <v>5702352.4799999995</v>
      </c>
      <c r="AI48" s="174">
        <f>+VLOOKUP("Malls",'Unidad media'!$A$4:$B$8,2,FALSE)*'Consumo específico'!AG$4*AI37</f>
        <v>5702352.4799999995</v>
      </c>
      <c r="AJ48" s="174">
        <f>+VLOOKUP("Malls",'Unidad media'!$A$4:$B$8,2,FALSE)*'Consumo específico'!AH$4*AJ37</f>
        <v>5702352.4799999995</v>
      </c>
      <c r="AK48" s="174">
        <f>+VLOOKUP("Malls",'Unidad media'!$A$4:$B$8,2,FALSE)*'Consumo específico'!AI$4*AK37</f>
        <v>5702352.4799999995</v>
      </c>
    </row>
    <row r="49" spans="1:37">
      <c r="A49" s="225" t="s">
        <v>86</v>
      </c>
      <c r="B49" s="226" t="s">
        <v>390</v>
      </c>
      <c r="C49" s="227" t="s">
        <v>466</v>
      </c>
      <c r="D49" s="174">
        <f>+VLOOKUP("Malls",'Unidad media'!$A$4:$B$8,2,FALSE)*'Consumo específico'!B$4*D38</f>
        <v>788066.15999999992</v>
      </c>
      <c r="E49" s="174">
        <f>+VLOOKUP("Malls",'Unidad media'!$A$4:$B$8,2,FALSE)*'Consumo específico'!C$4*E38</f>
        <v>788066.15999999992</v>
      </c>
      <c r="F49" s="174">
        <f>+VLOOKUP("Malls",'Unidad media'!$A$4:$B$8,2,FALSE)*'Consumo específico'!D$4*F38</f>
        <v>788066.15999999992</v>
      </c>
      <c r="G49" s="174">
        <f>+VLOOKUP("Malls",'Unidad media'!$A$4:$B$8,2,FALSE)*'Consumo específico'!E$4*G38</f>
        <v>788066.15999999992</v>
      </c>
      <c r="H49" s="174">
        <f>+VLOOKUP("Malls",'Unidad media'!$A$4:$B$8,2,FALSE)*'Consumo específico'!F$4*H38</f>
        <v>788066.15999999992</v>
      </c>
      <c r="I49" s="174">
        <f>+VLOOKUP("Malls",'Unidad media'!$A$4:$B$8,2,FALSE)*'Consumo específico'!G$4*I38</f>
        <v>788066.15999999992</v>
      </c>
      <c r="J49" s="174">
        <f>+VLOOKUP("Malls",'Unidad media'!$A$4:$B$8,2,FALSE)*'Consumo específico'!H$4*J38</f>
        <v>788066.15999999992</v>
      </c>
      <c r="K49" s="174">
        <f>+VLOOKUP("Malls",'Unidad media'!$A$4:$B$8,2,FALSE)*'Consumo específico'!I$4*K38</f>
        <v>788066.15999999992</v>
      </c>
      <c r="L49" s="174">
        <f>+VLOOKUP("Malls",'Unidad media'!$A$4:$B$8,2,FALSE)*'Consumo específico'!J$4*L38</f>
        <v>788066.15999999992</v>
      </c>
      <c r="M49" s="174">
        <f>+VLOOKUP("Malls",'Unidad media'!$A$4:$B$8,2,FALSE)*'Consumo específico'!K$4*M38</f>
        <v>788066.15999999992</v>
      </c>
      <c r="N49" s="174">
        <f>+VLOOKUP("Malls",'Unidad media'!$A$4:$B$8,2,FALSE)*'Consumo específico'!L$4*N38</f>
        <v>788066.15999999992</v>
      </c>
      <c r="O49" s="174">
        <f>+VLOOKUP("Malls",'Unidad media'!$A$4:$B$8,2,FALSE)*'Consumo específico'!M$4*O38</f>
        <v>788066.15999999992</v>
      </c>
      <c r="P49" s="174">
        <f>+VLOOKUP("Malls",'Unidad media'!$A$4:$B$8,2,FALSE)*'Consumo específico'!N$4*P38</f>
        <v>788066.15999999992</v>
      </c>
      <c r="Q49" s="174">
        <f>+VLOOKUP("Malls",'Unidad media'!$A$4:$B$8,2,FALSE)*'Consumo específico'!O$4*Q38</f>
        <v>788066.15999999992</v>
      </c>
      <c r="R49" s="174">
        <f>+VLOOKUP("Malls",'Unidad media'!$A$4:$B$8,2,FALSE)*'Consumo específico'!P$4*R38</f>
        <v>788066.15999999992</v>
      </c>
      <c r="S49" s="174">
        <f>+VLOOKUP("Malls",'Unidad media'!$A$4:$B$8,2,FALSE)*'Consumo específico'!Q$4*S38</f>
        <v>788066.15999999992</v>
      </c>
      <c r="T49" s="174">
        <f>+VLOOKUP("Malls",'Unidad media'!$A$4:$B$8,2,FALSE)*'Consumo específico'!R$4*T38</f>
        <v>788066.15999999992</v>
      </c>
      <c r="U49" s="174">
        <f>+VLOOKUP("Malls",'Unidad media'!$A$4:$B$8,2,FALSE)*'Consumo específico'!S$4*U38</f>
        <v>788066.15999999992</v>
      </c>
      <c r="V49" s="174">
        <f>+VLOOKUP("Malls",'Unidad media'!$A$4:$B$8,2,FALSE)*'Consumo específico'!T$4*V38</f>
        <v>788066.15999999992</v>
      </c>
      <c r="W49" s="174">
        <f>+VLOOKUP("Malls",'Unidad media'!$A$4:$B$8,2,FALSE)*'Consumo específico'!U$4*W38</f>
        <v>788066.15999999992</v>
      </c>
      <c r="X49" s="174">
        <f>+VLOOKUP("Malls",'Unidad media'!$A$4:$B$8,2,FALSE)*'Consumo específico'!V$4*X38</f>
        <v>788066.15999999992</v>
      </c>
      <c r="Y49" s="174">
        <f>+VLOOKUP("Malls",'Unidad media'!$A$4:$B$8,2,FALSE)*'Consumo específico'!W$4*Y38</f>
        <v>788066.15999999992</v>
      </c>
      <c r="Z49" s="174">
        <f>+VLOOKUP("Malls",'Unidad media'!$A$4:$B$8,2,FALSE)*'Consumo específico'!X$4*Z38</f>
        <v>788066.15999999992</v>
      </c>
      <c r="AA49" s="174">
        <f>+VLOOKUP("Malls",'Unidad media'!$A$4:$B$8,2,FALSE)*'Consumo específico'!Y$4*AA38</f>
        <v>788066.15999999992</v>
      </c>
      <c r="AB49" s="174">
        <f>+VLOOKUP("Malls",'Unidad media'!$A$4:$B$8,2,FALSE)*'Consumo específico'!Z$4*AB38</f>
        <v>788066.15999999992</v>
      </c>
      <c r="AC49" s="174">
        <f>+VLOOKUP("Malls",'Unidad media'!$A$4:$B$8,2,FALSE)*'Consumo específico'!AA$4*AC38</f>
        <v>788066.15999999992</v>
      </c>
      <c r="AD49" s="174">
        <f>+VLOOKUP("Malls",'Unidad media'!$A$4:$B$8,2,FALSE)*'Consumo específico'!AB$4*AD38</f>
        <v>788066.15999999992</v>
      </c>
      <c r="AE49" s="174">
        <f>+VLOOKUP("Malls",'Unidad media'!$A$4:$B$8,2,FALSE)*'Consumo específico'!AC$4*AE38</f>
        <v>788066.15999999992</v>
      </c>
      <c r="AF49" s="174">
        <f>+VLOOKUP("Malls",'Unidad media'!$A$4:$B$8,2,FALSE)*'Consumo específico'!AD$4*AF38</f>
        <v>788066.15999999992</v>
      </c>
      <c r="AG49" s="174">
        <f>+VLOOKUP("Malls",'Unidad media'!$A$4:$B$8,2,FALSE)*'Consumo específico'!AE$4*AG38</f>
        <v>788066.15999999992</v>
      </c>
      <c r="AH49" s="174">
        <f>+VLOOKUP("Malls",'Unidad media'!$A$4:$B$8,2,FALSE)*'Consumo específico'!AF$4*AH38</f>
        <v>788066.15999999992</v>
      </c>
      <c r="AI49" s="174">
        <f>+VLOOKUP("Malls",'Unidad media'!$A$4:$B$8,2,FALSE)*'Consumo específico'!AG$4*AI38</f>
        <v>788066.15999999992</v>
      </c>
      <c r="AJ49" s="174">
        <f>+VLOOKUP("Malls",'Unidad media'!$A$4:$B$8,2,FALSE)*'Consumo específico'!AH$4*AJ38</f>
        <v>788066.15999999992</v>
      </c>
      <c r="AK49" s="174">
        <f>+VLOOKUP("Malls",'Unidad media'!$A$4:$B$8,2,FALSE)*'Consumo específico'!AI$4*AK38</f>
        <v>788066.15999999992</v>
      </c>
    </row>
    <row r="50" spans="1:37">
      <c r="A50" s="83"/>
      <c r="B50" s="83"/>
      <c r="C50" s="83"/>
      <c r="D50" s="125"/>
      <c r="E50" s="125"/>
      <c r="F50" s="125"/>
      <c r="G50" s="125"/>
      <c r="H50" s="125"/>
      <c r="I50" s="125"/>
      <c r="J50" s="125"/>
      <c r="K50" s="125"/>
      <c r="L50" s="125"/>
      <c r="M50" s="125"/>
      <c r="N50" s="125"/>
      <c r="O50" s="125"/>
      <c r="P50" s="125"/>
      <c r="Q50" s="125"/>
      <c r="R50" s="125"/>
      <c r="S50" s="125"/>
      <c r="T50" s="125"/>
      <c r="U50" s="125"/>
      <c r="V50" s="125"/>
      <c r="W50" s="125"/>
      <c r="X50" s="125"/>
      <c r="Y50" s="125"/>
      <c r="Z50" s="125"/>
      <c r="AA50" s="125"/>
      <c r="AB50" s="125"/>
      <c r="AC50" s="125"/>
      <c r="AD50" s="125"/>
      <c r="AE50" s="125"/>
      <c r="AF50" s="125"/>
      <c r="AG50" s="125"/>
      <c r="AH50" s="125"/>
      <c r="AI50" s="125"/>
      <c r="AJ50" s="125"/>
      <c r="AK50" s="125"/>
    </row>
    <row r="51" spans="1:37">
      <c r="A51" s="83"/>
      <c r="B51" s="83"/>
      <c r="C51" s="83"/>
      <c r="D51" s="125"/>
      <c r="E51" s="125"/>
      <c r="F51" s="125"/>
      <c r="G51" s="125"/>
      <c r="H51" s="125"/>
      <c r="I51" s="125"/>
      <c r="J51" s="125"/>
      <c r="K51" s="125"/>
      <c r="L51" s="125"/>
      <c r="M51" s="125"/>
      <c r="N51" s="125"/>
      <c r="O51" s="125"/>
      <c r="P51" s="125"/>
      <c r="Q51" s="125"/>
      <c r="R51" s="125"/>
      <c r="S51" s="125"/>
      <c r="T51" s="125"/>
      <c r="U51" s="125"/>
      <c r="V51" s="125"/>
      <c r="W51" s="125"/>
      <c r="X51" s="125"/>
      <c r="Y51" s="125"/>
      <c r="Z51" s="125"/>
      <c r="AA51" s="125"/>
      <c r="AB51" s="125"/>
      <c r="AC51" s="125"/>
      <c r="AD51" s="125"/>
      <c r="AE51" s="125"/>
      <c r="AF51" s="125"/>
      <c r="AG51" s="125"/>
      <c r="AH51" s="125"/>
      <c r="AI51" s="125"/>
      <c r="AJ51" s="125"/>
      <c r="AK51" s="125"/>
    </row>
    <row r="52" spans="1:37">
      <c r="A52" s="230" t="s">
        <v>472</v>
      </c>
    </row>
    <row r="53" spans="1:37">
      <c r="A53" s="225" t="str">
        <f>+'Usos finales'!A127</f>
        <v>ACS</v>
      </c>
      <c r="B53" s="226" t="s">
        <v>391</v>
      </c>
      <c r="C53" s="227" t="s">
        <v>466</v>
      </c>
      <c r="D53" s="242">
        <f>+'Usos finales'!B127</f>
        <v>0.16</v>
      </c>
      <c r="E53" s="240">
        <f t="shared" ref="E53:E63" si="69">+D53</f>
        <v>0.16</v>
      </c>
      <c r="F53" s="240">
        <f t="shared" ref="F53:F63" si="70">+E53</f>
        <v>0.16</v>
      </c>
      <c r="G53" s="240">
        <f t="shared" ref="G53:G63" si="71">+F53</f>
        <v>0.16</v>
      </c>
      <c r="H53" s="240">
        <f t="shared" ref="H53:H63" si="72">+G53</f>
        <v>0.16</v>
      </c>
      <c r="I53" s="240">
        <f t="shared" ref="I53:I63" si="73">+H53</f>
        <v>0.16</v>
      </c>
      <c r="J53" s="240">
        <f t="shared" ref="J53:J63" si="74">+I53</f>
        <v>0.16</v>
      </c>
      <c r="K53" s="240">
        <f t="shared" ref="K53:K63" si="75">+J53</f>
        <v>0.16</v>
      </c>
      <c r="L53" s="240">
        <f t="shared" ref="L53:L63" si="76">+K53</f>
        <v>0.16</v>
      </c>
      <c r="M53" s="240">
        <f t="shared" ref="M53:M63" si="77">+L53</f>
        <v>0.16</v>
      </c>
      <c r="N53" s="240">
        <f t="shared" ref="N53:N63" si="78">+M53</f>
        <v>0.16</v>
      </c>
      <c r="O53" s="240">
        <f t="shared" ref="O53:O63" si="79">+N53</f>
        <v>0.16</v>
      </c>
      <c r="P53" s="240">
        <f t="shared" ref="P53:P63" si="80">+O53</f>
        <v>0.16</v>
      </c>
      <c r="Q53" s="240">
        <f t="shared" ref="Q53:Q63" si="81">+P53</f>
        <v>0.16</v>
      </c>
      <c r="R53" s="240">
        <f t="shared" ref="R53:R63" si="82">+Q53</f>
        <v>0.16</v>
      </c>
      <c r="S53" s="240">
        <f t="shared" ref="S53:S63" si="83">+R53</f>
        <v>0.16</v>
      </c>
      <c r="T53" s="240">
        <f t="shared" ref="T53:T63" si="84">+S53</f>
        <v>0.16</v>
      </c>
      <c r="U53" s="240">
        <f t="shared" ref="U53:U63" si="85">+T53</f>
        <v>0.16</v>
      </c>
      <c r="V53" s="240">
        <f t="shared" ref="V53:V63" si="86">+U53</f>
        <v>0.16</v>
      </c>
      <c r="W53" s="240">
        <f t="shared" ref="W53:W63" si="87">+V53</f>
        <v>0.16</v>
      </c>
      <c r="X53" s="240">
        <f t="shared" ref="X53:X63" si="88">+W53</f>
        <v>0.16</v>
      </c>
      <c r="Y53" s="240">
        <f t="shared" ref="Y53:Y63" si="89">+X53</f>
        <v>0.16</v>
      </c>
      <c r="Z53" s="240">
        <f t="shared" ref="Z53:Z63" si="90">+Y53</f>
        <v>0.16</v>
      </c>
      <c r="AA53" s="240">
        <f t="shared" ref="AA53:AA63" si="91">+Z53</f>
        <v>0.16</v>
      </c>
      <c r="AB53" s="240">
        <f t="shared" ref="AB53:AB63" si="92">+AA53</f>
        <v>0.16</v>
      </c>
      <c r="AC53" s="240">
        <f t="shared" ref="AC53:AC63" si="93">+AB53</f>
        <v>0.16</v>
      </c>
      <c r="AD53" s="240">
        <f t="shared" ref="AD53:AD63" si="94">+AC53</f>
        <v>0.16</v>
      </c>
      <c r="AE53" s="240">
        <f t="shared" ref="AE53:AE63" si="95">+AD53</f>
        <v>0.16</v>
      </c>
      <c r="AF53" s="240">
        <f t="shared" ref="AF53:AF63" si="96">+AE53</f>
        <v>0.16</v>
      </c>
      <c r="AG53" s="240">
        <f t="shared" ref="AG53:AG63" si="97">+AF53</f>
        <v>0.16</v>
      </c>
      <c r="AH53" s="240">
        <f t="shared" ref="AH53:AH63" si="98">+AG53</f>
        <v>0.16</v>
      </c>
      <c r="AI53" s="240">
        <f t="shared" ref="AI53:AI63" si="99">+AH53</f>
        <v>0.16</v>
      </c>
      <c r="AJ53" s="240">
        <f t="shared" ref="AJ53:AJ63" si="100">+AI53</f>
        <v>0.16</v>
      </c>
      <c r="AK53" s="240">
        <f t="shared" ref="AK53:AK63" si="101">+AJ53</f>
        <v>0.16</v>
      </c>
    </row>
    <row r="54" spans="1:37">
      <c r="A54" s="225" t="str">
        <f>+'Usos finales'!A128</f>
        <v>Aire acondicionado</v>
      </c>
      <c r="B54" s="226" t="s">
        <v>391</v>
      </c>
      <c r="C54" s="227" t="s">
        <v>466</v>
      </c>
      <c r="D54" s="242">
        <f>+'Usos finales'!B128</f>
        <v>0.06</v>
      </c>
      <c r="E54" s="240">
        <f t="shared" si="69"/>
        <v>0.06</v>
      </c>
      <c r="F54" s="240">
        <f t="shared" si="70"/>
        <v>0.06</v>
      </c>
      <c r="G54" s="240">
        <f t="shared" si="71"/>
        <v>0.06</v>
      </c>
      <c r="H54" s="240">
        <f t="shared" si="72"/>
        <v>0.06</v>
      </c>
      <c r="I54" s="240">
        <f t="shared" si="73"/>
        <v>0.06</v>
      </c>
      <c r="J54" s="240">
        <f t="shared" si="74"/>
        <v>0.06</v>
      </c>
      <c r="K54" s="240">
        <f t="shared" si="75"/>
        <v>0.06</v>
      </c>
      <c r="L54" s="240">
        <f t="shared" si="76"/>
        <v>0.06</v>
      </c>
      <c r="M54" s="240">
        <f t="shared" si="77"/>
        <v>0.06</v>
      </c>
      <c r="N54" s="240">
        <f t="shared" si="78"/>
        <v>0.06</v>
      </c>
      <c r="O54" s="240">
        <f t="shared" si="79"/>
        <v>0.06</v>
      </c>
      <c r="P54" s="240">
        <f t="shared" si="80"/>
        <v>0.06</v>
      </c>
      <c r="Q54" s="240">
        <f t="shared" si="81"/>
        <v>0.06</v>
      </c>
      <c r="R54" s="240">
        <f t="shared" si="82"/>
        <v>0.06</v>
      </c>
      <c r="S54" s="240">
        <f t="shared" si="83"/>
        <v>0.06</v>
      </c>
      <c r="T54" s="240">
        <f t="shared" si="84"/>
        <v>0.06</v>
      </c>
      <c r="U54" s="240">
        <f t="shared" si="85"/>
        <v>0.06</v>
      </c>
      <c r="V54" s="240">
        <f t="shared" si="86"/>
        <v>0.06</v>
      </c>
      <c r="W54" s="240">
        <f t="shared" si="87"/>
        <v>0.06</v>
      </c>
      <c r="X54" s="240">
        <f t="shared" si="88"/>
        <v>0.06</v>
      </c>
      <c r="Y54" s="240">
        <f t="shared" si="89"/>
        <v>0.06</v>
      </c>
      <c r="Z54" s="240">
        <f t="shared" si="90"/>
        <v>0.06</v>
      </c>
      <c r="AA54" s="240">
        <f t="shared" si="91"/>
        <v>0.06</v>
      </c>
      <c r="AB54" s="240">
        <f t="shared" si="92"/>
        <v>0.06</v>
      </c>
      <c r="AC54" s="240">
        <f t="shared" si="93"/>
        <v>0.06</v>
      </c>
      <c r="AD54" s="240">
        <f t="shared" si="94"/>
        <v>0.06</v>
      </c>
      <c r="AE54" s="240">
        <f t="shared" si="95"/>
        <v>0.06</v>
      </c>
      <c r="AF54" s="240">
        <f t="shared" si="96"/>
        <v>0.06</v>
      </c>
      <c r="AG54" s="240">
        <f t="shared" si="97"/>
        <v>0.06</v>
      </c>
      <c r="AH54" s="240">
        <f t="shared" si="98"/>
        <v>0.06</v>
      </c>
      <c r="AI54" s="240">
        <f t="shared" si="99"/>
        <v>0.06</v>
      </c>
      <c r="AJ54" s="240">
        <f t="shared" si="100"/>
        <v>0.06</v>
      </c>
      <c r="AK54" s="240">
        <f t="shared" si="101"/>
        <v>0.06</v>
      </c>
    </row>
    <row r="55" spans="1:37">
      <c r="A55" s="225" t="str">
        <f>+'Usos finales'!A129</f>
        <v>Bombas y ventiladores</v>
      </c>
      <c r="B55" s="226" t="s">
        <v>391</v>
      </c>
      <c r="C55" s="227" t="s">
        <v>466</v>
      </c>
      <c r="D55" s="242">
        <f>+'Usos finales'!B129</f>
        <v>0.02</v>
      </c>
      <c r="E55" s="240">
        <f t="shared" si="69"/>
        <v>0.02</v>
      </c>
      <c r="F55" s="240">
        <f t="shared" si="70"/>
        <v>0.02</v>
      </c>
      <c r="G55" s="240">
        <f t="shared" si="71"/>
        <v>0.02</v>
      </c>
      <c r="H55" s="240">
        <f t="shared" si="72"/>
        <v>0.02</v>
      </c>
      <c r="I55" s="240">
        <f t="shared" si="73"/>
        <v>0.02</v>
      </c>
      <c r="J55" s="240">
        <f t="shared" si="74"/>
        <v>0.02</v>
      </c>
      <c r="K55" s="240">
        <f t="shared" si="75"/>
        <v>0.02</v>
      </c>
      <c r="L55" s="240">
        <f t="shared" si="76"/>
        <v>0.02</v>
      </c>
      <c r="M55" s="240">
        <f t="shared" si="77"/>
        <v>0.02</v>
      </c>
      <c r="N55" s="240">
        <f t="shared" si="78"/>
        <v>0.02</v>
      </c>
      <c r="O55" s="240">
        <f t="shared" si="79"/>
        <v>0.02</v>
      </c>
      <c r="P55" s="240">
        <f t="shared" si="80"/>
        <v>0.02</v>
      </c>
      <c r="Q55" s="240">
        <f t="shared" si="81"/>
        <v>0.02</v>
      </c>
      <c r="R55" s="240">
        <f t="shared" si="82"/>
        <v>0.02</v>
      </c>
      <c r="S55" s="240">
        <f t="shared" si="83"/>
        <v>0.02</v>
      </c>
      <c r="T55" s="240">
        <f t="shared" si="84"/>
        <v>0.02</v>
      </c>
      <c r="U55" s="240">
        <f t="shared" si="85"/>
        <v>0.02</v>
      </c>
      <c r="V55" s="240">
        <f t="shared" si="86"/>
        <v>0.02</v>
      </c>
      <c r="W55" s="240">
        <f t="shared" si="87"/>
        <v>0.02</v>
      </c>
      <c r="X55" s="240">
        <f t="shared" si="88"/>
        <v>0.02</v>
      </c>
      <c r="Y55" s="240">
        <f t="shared" si="89"/>
        <v>0.02</v>
      </c>
      <c r="Z55" s="240">
        <f t="shared" si="90"/>
        <v>0.02</v>
      </c>
      <c r="AA55" s="240">
        <f t="shared" si="91"/>
        <v>0.02</v>
      </c>
      <c r="AB55" s="240">
        <f t="shared" si="92"/>
        <v>0.02</v>
      </c>
      <c r="AC55" s="240">
        <f t="shared" si="93"/>
        <v>0.02</v>
      </c>
      <c r="AD55" s="240">
        <f t="shared" si="94"/>
        <v>0.02</v>
      </c>
      <c r="AE55" s="240">
        <f t="shared" si="95"/>
        <v>0.02</v>
      </c>
      <c r="AF55" s="240">
        <f t="shared" si="96"/>
        <v>0.02</v>
      </c>
      <c r="AG55" s="240">
        <f t="shared" si="97"/>
        <v>0.02</v>
      </c>
      <c r="AH55" s="240">
        <f t="shared" si="98"/>
        <v>0.02</v>
      </c>
      <c r="AI55" s="240">
        <f t="shared" si="99"/>
        <v>0.02</v>
      </c>
      <c r="AJ55" s="240">
        <f t="shared" si="100"/>
        <v>0.02</v>
      </c>
      <c r="AK55" s="240">
        <f t="shared" si="101"/>
        <v>0.02</v>
      </c>
    </row>
    <row r="56" spans="1:37">
      <c r="A56" s="225" t="str">
        <f>+'Usos finales'!A130</f>
        <v>Calefacción</v>
      </c>
      <c r="B56" s="226" t="s">
        <v>391</v>
      </c>
      <c r="C56" s="227" t="s">
        <v>466</v>
      </c>
      <c r="D56" s="242">
        <f>+'Usos finales'!B130</f>
        <v>0.27</v>
      </c>
      <c r="E56" s="240">
        <f t="shared" si="69"/>
        <v>0.27</v>
      </c>
      <c r="F56" s="240">
        <f t="shared" si="70"/>
        <v>0.27</v>
      </c>
      <c r="G56" s="240">
        <f t="shared" si="71"/>
        <v>0.27</v>
      </c>
      <c r="H56" s="240">
        <f t="shared" si="72"/>
        <v>0.27</v>
      </c>
      <c r="I56" s="240">
        <f t="shared" si="73"/>
        <v>0.27</v>
      </c>
      <c r="J56" s="240">
        <f t="shared" si="74"/>
        <v>0.27</v>
      </c>
      <c r="K56" s="240">
        <f t="shared" si="75"/>
        <v>0.27</v>
      </c>
      <c r="L56" s="240">
        <f t="shared" si="76"/>
        <v>0.27</v>
      </c>
      <c r="M56" s="240">
        <f t="shared" si="77"/>
        <v>0.27</v>
      </c>
      <c r="N56" s="240">
        <f t="shared" si="78"/>
        <v>0.27</v>
      </c>
      <c r="O56" s="240">
        <f t="shared" si="79"/>
        <v>0.27</v>
      </c>
      <c r="P56" s="240">
        <f t="shared" si="80"/>
        <v>0.27</v>
      </c>
      <c r="Q56" s="240">
        <f t="shared" si="81"/>
        <v>0.27</v>
      </c>
      <c r="R56" s="240">
        <f t="shared" si="82"/>
        <v>0.27</v>
      </c>
      <c r="S56" s="240">
        <f t="shared" si="83"/>
        <v>0.27</v>
      </c>
      <c r="T56" s="240">
        <f t="shared" si="84"/>
        <v>0.27</v>
      </c>
      <c r="U56" s="240">
        <f t="shared" si="85"/>
        <v>0.27</v>
      </c>
      <c r="V56" s="240">
        <f t="shared" si="86"/>
        <v>0.27</v>
      </c>
      <c r="W56" s="240">
        <f t="shared" si="87"/>
        <v>0.27</v>
      </c>
      <c r="X56" s="240">
        <f t="shared" si="88"/>
        <v>0.27</v>
      </c>
      <c r="Y56" s="240">
        <f t="shared" si="89"/>
        <v>0.27</v>
      </c>
      <c r="Z56" s="240">
        <f t="shared" si="90"/>
        <v>0.27</v>
      </c>
      <c r="AA56" s="240">
        <f t="shared" si="91"/>
        <v>0.27</v>
      </c>
      <c r="AB56" s="240">
        <f t="shared" si="92"/>
        <v>0.27</v>
      </c>
      <c r="AC56" s="240">
        <f t="shared" si="93"/>
        <v>0.27</v>
      </c>
      <c r="AD56" s="240">
        <f t="shared" si="94"/>
        <v>0.27</v>
      </c>
      <c r="AE56" s="240">
        <f t="shared" si="95"/>
        <v>0.27</v>
      </c>
      <c r="AF56" s="240">
        <f t="shared" si="96"/>
        <v>0.27</v>
      </c>
      <c r="AG56" s="240">
        <f t="shared" si="97"/>
        <v>0.27</v>
      </c>
      <c r="AH56" s="240">
        <f t="shared" si="98"/>
        <v>0.27</v>
      </c>
      <c r="AI56" s="240">
        <f t="shared" si="99"/>
        <v>0.27</v>
      </c>
      <c r="AJ56" s="240">
        <f t="shared" si="100"/>
        <v>0.27</v>
      </c>
      <c r="AK56" s="240">
        <f t="shared" si="101"/>
        <v>0.27</v>
      </c>
    </row>
    <row r="57" spans="1:37">
      <c r="A57" s="225" t="str">
        <f>+'Usos finales'!A131</f>
        <v>Cocción</v>
      </c>
      <c r="B57" s="226" t="s">
        <v>391</v>
      </c>
      <c r="C57" s="227" t="s">
        <v>466</v>
      </c>
      <c r="D57" s="242">
        <f>+'Usos finales'!B131</f>
        <v>0.05</v>
      </c>
      <c r="E57" s="240">
        <f t="shared" si="69"/>
        <v>0.05</v>
      </c>
      <c r="F57" s="240">
        <f t="shared" si="70"/>
        <v>0.05</v>
      </c>
      <c r="G57" s="240">
        <f t="shared" si="71"/>
        <v>0.05</v>
      </c>
      <c r="H57" s="240">
        <f t="shared" si="72"/>
        <v>0.05</v>
      </c>
      <c r="I57" s="240">
        <f t="shared" si="73"/>
        <v>0.05</v>
      </c>
      <c r="J57" s="240">
        <f t="shared" si="74"/>
        <v>0.05</v>
      </c>
      <c r="K57" s="240">
        <f t="shared" si="75"/>
        <v>0.05</v>
      </c>
      <c r="L57" s="240">
        <f t="shared" si="76"/>
        <v>0.05</v>
      </c>
      <c r="M57" s="240">
        <f t="shared" si="77"/>
        <v>0.05</v>
      </c>
      <c r="N57" s="240">
        <f t="shared" si="78"/>
        <v>0.05</v>
      </c>
      <c r="O57" s="240">
        <f t="shared" si="79"/>
        <v>0.05</v>
      </c>
      <c r="P57" s="240">
        <f t="shared" si="80"/>
        <v>0.05</v>
      </c>
      <c r="Q57" s="240">
        <f t="shared" si="81"/>
        <v>0.05</v>
      </c>
      <c r="R57" s="240">
        <f t="shared" si="82"/>
        <v>0.05</v>
      </c>
      <c r="S57" s="240">
        <f t="shared" si="83"/>
        <v>0.05</v>
      </c>
      <c r="T57" s="240">
        <f t="shared" si="84"/>
        <v>0.05</v>
      </c>
      <c r="U57" s="240">
        <f t="shared" si="85"/>
        <v>0.05</v>
      </c>
      <c r="V57" s="240">
        <f t="shared" si="86"/>
        <v>0.05</v>
      </c>
      <c r="W57" s="240">
        <f t="shared" si="87"/>
        <v>0.05</v>
      </c>
      <c r="X57" s="240">
        <f t="shared" si="88"/>
        <v>0.05</v>
      </c>
      <c r="Y57" s="240">
        <f t="shared" si="89"/>
        <v>0.05</v>
      </c>
      <c r="Z57" s="240">
        <f t="shared" si="90"/>
        <v>0.05</v>
      </c>
      <c r="AA57" s="240">
        <f t="shared" si="91"/>
        <v>0.05</v>
      </c>
      <c r="AB57" s="240">
        <f t="shared" si="92"/>
        <v>0.05</v>
      </c>
      <c r="AC57" s="240">
        <f t="shared" si="93"/>
        <v>0.05</v>
      </c>
      <c r="AD57" s="240">
        <f t="shared" si="94"/>
        <v>0.05</v>
      </c>
      <c r="AE57" s="240">
        <f t="shared" si="95"/>
        <v>0.05</v>
      </c>
      <c r="AF57" s="240">
        <f t="shared" si="96"/>
        <v>0.05</v>
      </c>
      <c r="AG57" s="240">
        <f t="shared" si="97"/>
        <v>0.05</v>
      </c>
      <c r="AH57" s="240">
        <f t="shared" si="98"/>
        <v>0.05</v>
      </c>
      <c r="AI57" s="240">
        <f t="shared" si="99"/>
        <v>0.05</v>
      </c>
      <c r="AJ57" s="240">
        <f t="shared" si="100"/>
        <v>0.05</v>
      </c>
      <c r="AK57" s="240">
        <f t="shared" si="101"/>
        <v>0.05</v>
      </c>
    </row>
    <row r="58" spans="1:37">
      <c r="A58" s="225" t="str">
        <f>+'Usos finales'!A132</f>
        <v>Equipos de oficina</v>
      </c>
      <c r="B58" s="226" t="s">
        <v>391</v>
      </c>
      <c r="C58" s="227" t="s">
        <v>466</v>
      </c>
      <c r="D58" s="242">
        <f>+'Usos finales'!B132</f>
        <v>0.06</v>
      </c>
      <c r="E58" s="240">
        <f t="shared" si="69"/>
        <v>0.06</v>
      </c>
      <c r="F58" s="240">
        <f t="shared" si="70"/>
        <v>0.06</v>
      </c>
      <c r="G58" s="240">
        <f t="shared" si="71"/>
        <v>0.06</v>
      </c>
      <c r="H58" s="240">
        <f t="shared" si="72"/>
        <v>0.06</v>
      </c>
      <c r="I58" s="240">
        <f t="shared" si="73"/>
        <v>0.06</v>
      </c>
      <c r="J58" s="240">
        <f t="shared" si="74"/>
        <v>0.06</v>
      </c>
      <c r="K58" s="240">
        <f t="shared" si="75"/>
        <v>0.06</v>
      </c>
      <c r="L58" s="240">
        <f t="shared" si="76"/>
        <v>0.06</v>
      </c>
      <c r="M58" s="240">
        <f t="shared" si="77"/>
        <v>0.06</v>
      </c>
      <c r="N58" s="240">
        <f t="shared" si="78"/>
        <v>0.06</v>
      </c>
      <c r="O58" s="240">
        <f t="shared" si="79"/>
        <v>0.06</v>
      </c>
      <c r="P58" s="240">
        <f t="shared" si="80"/>
        <v>0.06</v>
      </c>
      <c r="Q58" s="240">
        <f t="shared" si="81"/>
        <v>0.06</v>
      </c>
      <c r="R58" s="240">
        <f t="shared" si="82"/>
        <v>0.06</v>
      </c>
      <c r="S58" s="240">
        <f t="shared" si="83"/>
        <v>0.06</v>
      </c>
      <c r="T58" s="240">
        <f t="shared" si="84"/>
        <v>0.06</v>
      </c>
      <c r="U58" s="240">
        <f t="shared" si="85"/>
        <v>0.06</v>
      </c>
      <c r="V58" s="240">
        <f t="shared" si="86"/>
        <v>0.06</v>
      </c>
      <c r="W58" s="240">
        <f t="shared" si="87"/>
        <v>0.06</v>
      </c>
      <c r="X58" s="240">
        <f t="shared" si="88"/>
        <v>0.06</v>
      </c>
      <c r="Y58" s="240">
        <f t="shared" si="89"/>
        <v>0.06</v>
      </c>
      <c r="Z58" s="240">
        <f t="shared" si="90"/>
        <v>0.06</v>
      </c>
      <c r="AA58" s="240">
        <f t="shared" si="91"/>
        <v>0.06</v>
      </c>
      <c r="AB58" s="240">
        <f t="shared" si="92"/>
        <v>0.06</v>
      </c>
      <c r="AC58" s="240">
        <f t="shared" si="93"/>
        <v>0.06</v>
      </c>
      <c r="AD58" s="240">
        <f t="shared" si="94"/>
        <v>0.06</v>
      </c>
      <c r="AE58" s="240">
        <f t="shared" si="95"/>
        <v>0.06</v>
      </c>
      <c r="AF58" s="240">
        <f t="shared" si="96"/>
        <v>0.06</v>
      </c>
      <c r="AG58" s="240">
        <f t="shared" si="97"/>
        <v>0.06</v>
      </c>
      <c r="AH58" s="240">
        <f t="shared" si="98"/>
        <v>0.06</v>
      </c>
      <c r="AI58" s="240">
        <f t="shared" si="99"/>
        <v>0.06</v>
      </c>
      <c r="AJ58" s="240">
        <f t="shared" si="100"/>
        <v>0.06</v>
      </c>
      <c r="AK58" s="240">
        <f t="shared" si="101"/>
        <v>0.06</v>
      </c>
    </row>
    <row r="59" spans="1:37">
      <c r="A59" s="225" t="str">
        <f>+'Usos finales'!A133</f>
        <v>Estirilización</v>
      </c>
      <c r="B59" s="226" t="s">
        <v>391</v>
      </c>
      <c r="C59" s="227" t="s">
        <v>466</v>
      </c>
      <c r="D59" s="242">
        <f>+'Usos finales'!B133</f>
        <v>0.05</v>
      </c>
      <c r="E59" s="240">
        <f t="shared" si="69"/>
        <v>0.05</v>
      </c>
      <c r="F59" s="240">
        <f t="shared" si="70"/>
        <v>0.05</v>
      </c>
      <c r="G59" s="240">
        <f t="shared" si="71"/>
        <v>0.05</v>
      </c>
      <c r="H59" s="240">
        <f t="shared" si="72"/>
        <v>0.05</v>
      </c>
      <c r="I59" s="240">
        <f t="shared" si="73"/>
        <v>0.05</v>
      </c>
      <c r="J59" s="240">
        <f t="shared" si="74"/>
        <v>0.05</v>
      </c>
      <c r="K59" s="240">
        <f t="shared" si="75"/>
        <v>0.05</v>
      </c>
      <c r="L59" s="240">
        <f t="shared" si="76"/>
        <v>0.05</v>
      </c>
      <c r="M59" s="240">
        <f t="shared" si="77"/>
        <v>0.05</v>
      </c>
      <c r="N59" s="240">
        <f t="shared" si="78"/>
        <v>0.05</v>
      </c>
      <c r="O59" s="240">
        <f t="shared" si="79"/>
        <v>0.05</v>
      </c>
      <c r="P59" s="240">
        <f t="shared" si="80"/>
        <v>0.05</v>
      </c>
      <c r="Q59" s="240">
        <f t="shared" si="81"/>
        <v>0.05</v>
      </c>
      <c r="R59" s="240">
        <f t="shared" si="82"/>
        <v>0.05</v>
      </c>
      <c r="S59" s="240">
        <f t="shared" si="83"/>
        <v>0.05</v>
      </c>
      <c r="T59" s="240">
        <f t="shared" si="84"/>
        <v>0.05</v>
      </c>
      <c r="U59" s="240">
        <f t="shared" si="85"/>
        <v>0.05</v>
      </c>
      <c r="V59" s="240">
        <f t="shared" si="86"/>
        <v>0.05</v>
      </c>
      <c r="W59" s="240">
        <f t="shared" si="87"/>
        <v>0.05</v>
      </c>
      <c r="X59" s="240">
        <f t="shared" si="88"/>
        <v>0.05</v>
      </c>
      <c r="Y59" s="240">
        <f t="shared" si="89"/>
        <v>0.05</v>
      </c>
      <c r="Z59" s="240">
        <f t="shared" si="90"/>
        <v>0.05</v>
      </c>
      <c r="AA59" s="240">
        <f t="shared" si="91"/>
        <v>0.05</v>
      </c>
      <c r="AB59" s="240">
        <f t="shared" si="92"/>
        <v>0.05</v>
      </c>
      <c r="AC59" s="240">
        <f t="shared" si="93"/>
        <v>0.05</v>
      </c>
      <c r="AD59" s="240">
        <f t="shared" si="94"/>
        <v>0.05</v>
      </c>
      <c r="AE59" s="240">
        <f t="shared" si="95"/>
        <v>0.05</v>
      </c>
      <c r="AF59" s="240">
        <f t="shared" si="96"/>
        <v>0.05</v>
      </c>
      <c r="AG59" s="240">
        <f t="shared" si="97"/>
        <v>0.05</v>
      </c>
      <c r="AH59" s="240">
        <f t="shared" si="98"/>
        <v>0.05</v>
      </c>
      <c r="AI59" s="240">
        <f t="shared" si="99"/>
        <v>0.05</v>
      </c>
      <c r="AJ59" s="240">
        <f t="shared" si="100"/>
        <v>0.05</v>
      </c>
      <c r="AK59" s="240">
        <f t="shared" si="101"/>
        <v>0.05</v>
      </c>
    </row>
    <row r="60" spans="1:37">
      <c r="A60" s="225" t="str">
        <f>+'Usos finales'!A134</f>
        <v>Iluminación</v>
      </c>
      <c r="B60" s="226" t="s">
        <v>391</v>
      </c>
      <c r="C60" s="227" t="s">
        <v>466</v>
      </c>
      <c r="D60" s="242">
        <f>+'Usos finales'!B134</f>
        <v>0.13</v>
      </c>
      <c r="E60" s="240">
        <f t="shared" si="69"/>
        <v>0.13</v>
      </c>
      <c r="F60" s="240">
        <f t="shared" si="70"/>
        <v>0.13</v>
      </c>
      <c r="G60" s="240">
        <f t="shared" si="71"/>
        <v>0.13</v>
      </c>
      <c r="H60" s="240">
        <f t="shared" si="72"/>
        <v>0.13</v>
      </c>
      <c r="I60" s="240">
        <f t="shared" si="73"/>
        <v>0.13</v>
      </c>
      <c r="J60" s="240">
        <f t="shared" si="74"/>
        <v>0.13</v>
      </c>
      <c r="K60" s="240">
        <f t="shared" si="75"/>
        <v>0.13</v>
      </c>
      <c r="L60" s="240">
        <f t="shared" si="76"/>
        <v>0.13</v>
      </c>
      <c r="M60" s="240">
        <f t="shared" si="77"/>
        <v>0.13</v>
      </c>
      <c r="N60" s="240">
        <f t="shared" si="78"/>
        <v>0.13</v>
      </c>
      <c r="O60" s="240">
        <f t="shared" si="79"/>
        <v>0.13</v>
      </c>
      <c r="P60" s="240">
        <f t="shared" si="80"/>
        <v>0.13</v>
      </c>
      <c r="Q60" s="240">
        <f t="shared" si="81"/>
        <v>0.13</v>
      </c>
      <c r="R60" s="240">
        <f t="shared" si="82"/>
        <v>0.13</v>
      </c>
      <c r="S60" s="240">
        <f t="shared" si="83"/>
        <v>0.13</v>
      </c>
      <c r="T60" s="240">
        <f t="shared" si="84"/>
        <v>0.13</v>
      </c>
      <c r="U60" s="240">
        <f t="shared" si="85"/>
        <v>0.13</v>
      </c>
      <c r="V60" s="240">
        <f t="shared" si="86"/>
        <v>0.13</v>
      </c>
      <c r="W60" s="240">
        <f t="shared" si="87"/>
        <v>0.13</v>
      </c>
      <c r="X60" s="240">
        <f t="shared" si="88"/>
        <v>0.13</v>
      </c>
      <c r="Y60" s="240">
        <f t="shared" si="89"/>
        <v>0.13</v>
      </c>
      <c r="Z60" s="240">
        <f t="shared" si="90"/>
        <v>0.13</v>
      </c>
      <c r="AA60" s="240">
        <f t="shared" si="91"/>
        <v>0.13</v>
      </c>
      <c r="AB60" s="240">
        <f t="shared" si="92"/>
        <v>0.13</v>
      </c>
      <c r="AC60" s="240">
        <f t="shared" si="93"/>
        <v>0.13</v>
      </c>
      <c r="AD60" s="240">
        <f t="shared" si="94"/>
        <v>0.13</v>
      </c>
      <c r="AE60" s="240">
        <f t="shared" si="95"/>
        <v>0.13</v>
      </c>
      <c r="AF60" s="240">
        <f t="shared" si="96"/>
        <v>0.13</v>
      </c>
      <c r="AG60" s="240">
        <f t="shared" si="97"/>
        <v>0.13</v>
      </c>
      <c r="AH60" s="240">
        <f t="shared" si="98"/>
        <v>0.13</v>
      </c>
      <c r="AI60" s="240">
        <f t="shared" si="99"/>
        <v>0.13</v>
      </c>
      <c r="AJ60" s="240">
        <f t="shared" si="100"/>
        <v>0.13</v>
      </c>
      <c r="AK60" s="240">
        <f t="shared" si="101"/>
        <v>0.13</v>
      </c>
    </row>
    <row r="61" spans="1:37">
      <c r="A61" s="225" t="str">
        <f>+'Usos finales'!A135</f>
        <v>Lavandería</v>
      </c>
      <c r="B61" s="226" t="s">
        <v>391</v>
      </c>
      <c r="C61" s="227" t="s">
        <v>466</v>
      </c>
      <c r="D61" s="242">
        <f>+'Usos finales'!B135</f>
        <v>0.08</v>
      </c>
      <c r="E61" s="240">
        <f t="shared" si="69"/>
        <v>0.08</v>
      </c>
      <c r="F61" s="240">
        <f t="shared" si="70"/>
        <v>0.08</v>
      </c>
      <c r="G61" s="240">
        <f t="shared" si="71"/>
        <v>0.08</v>
      </c>
      <c r="H61" s="240">
        <f t="shared" si="72"/>
        <v>0.08</v>
      </c>
      <c r="I61" s="240">
        <f t="shared" si="73"/>
        <v>0.08</v>
      </c>
      <c r="J61" s="240">
        <f t="shared" si="74"/>
        <v>0.08</v>
      </c>
      <c r="K61" s="240">
        <f t="shared" si="75"/>
        <v>0.08</v>
      </c>
      <c r="L61" s="240">
        <f t="shared" si="76"/>
        <v>0.08</v>
      </c>
      <c r="M61" s="240">
        <f t="shared" si="77"/>
        <v>0.08</v>
      </c>
      <c r="N61" s="240">
        <f t="shared" si="78"/>
        <v>0.08</v>
      </c>
      <c r="O61" s="240">
        <f t="shared" si="79"/>
        <v>0.08</v>
      </c>
      <c r="P61" s="240">
        <f t="shared" si="80"/>
        <v>0.08</v>
      </c>
      <c r="Q61" s="240">
        <f t="shared" si="81"/>
        <v>0.08</v>
      </c>
      <c r="R61" s="240">
        <f t="shared" si="82"/>
        <v>0.08</v>
      </c>
      <c r="S61" s="240">
        <f t="shared" si="83"/>
        <v>0.08</v>
      </c>
      <c r="T61" s="240">
        <f t="shared" si="84"/>
        <v>0.08</v>
      </c>
      <c r="U61" s="240">
        <f t="shared" si="85"/>
        <v>0.08</v>
      </c>
      <c r="V61" s="240">
        <f t="shared" si="86"/>
        <v>0.08</v>
      </c>
      <c r="W61" s="240">
        <f t="shared" si="87"/>
        <v>0.08</v>
      </c>
      <c r="X61" s="240">
        <f t="shared" si="88"/>
        <v>0.08</v>
      </c>
      <c r="Y61" s="240">
        <f t="shared" si="89"/>
        <v>0.08</v>
      </c>
      <c r="Z61" s="240">
        <f t="shared" si="90"/>
        <v>0.08</v>
      </c>
      <c r="AA61" s="240">
        <f t="shared" si="91"/>
        <v>0.08</v>
      </c>
      <c r="AB61" s="240">
        <f t="shared" si="92"/>
        <v>0.08</v>
      </c>
      <c r="AC61" s="240">
        <f t="shared" si="93"/>
        <v>0.08</v>
      </c>
      <c r="AD61" s="240">
        <f t="shared" si="94"/>
        <v>0.08</v>
      </c>
      <c r="AE61" s="240">
        <f t="shared" si="95"/>
        <v>0.08</v>
      </c>
      <c r="AF61" s="240">
        <f t="shared" si="96"/>
        <v>0.08</v>
      </c>
      <c r="AG61" s="240">
        <f t="shared" si="97"/>
        <v>0.08</v>
      </c>
      <c r="AH61" s="240">
        <f t="shared" si="98"/>
        <v>0.08</v>
      </c>
      <c r="AI61" s="240">
        <f t="shared" si="99"/>
        <v>0.08</v>
      </c>
      <c r="AJ61" s="240">
        <f t="shared" si="100"/>
        <v>0.08</v>
      </c>
      <c r="AK61" s="240">
        <f t="shared" si="101"/>
        <v>0.08</v>
      </c>
    </row>
    <row r="62" spans="1:37">
      <c r="A62" s="225" t="str">
        <f>+'Usos finales'!A136</f>
        <v>Otros</v>
      </c>
      <c r="B62" s="226" t="s">
        <v>391</v>
      </c>
      <c r="C62" s="227" t="s">
        <v>466</v>
      </c>
      <c r="D62" s="242">
        <f>+'Usos finales'!B136</f>
        <v>0.1</v>
      </c>
      <c r="E62" s="240">
        <f t="shared" si="69"/>
        <v>0.1</v>
      </c>
      <c r="F62" s="240">
        <f t="shared" si="70"/>
        <v>0.1</v>
      </c>
      <c r="G62" s="240">
        <f t="shared" si="71"/>
        <v>0.1</v>
      </c>
      <c r="H62" s="240">
        <f t="shared" si="72"/>
        <v>0.1</v>
      </c>
      <c r="I62" s="240">
        <f t="shared" si="73"/>
        <v>0.1</v>
      </c>
      <c r="J62" s="240">
        <f t="shared" si="74"/>
        <v>0.1</v>
      </c>
      <c r="K62" s="240">
        <f t="shared" si="75"/>
        <v>0.1</v>
      </c>
      <c r="L62" s="240">
        <f t="shared" si="76"/>
        <v>0.1</v>
      </c>
      <c r="M62" s="240">
        <f t="shared" si="77"/>
        <v>0.1</v>
      </c>
      <c r="N62" s="240">
        <f t="shared" si="78"/>
        <v>0.1</v>
      </c>
      <c r="O62" s="240">
        <f t="shared" si="79"/>
        <v>0.1</v>
      </c>
      <c r="P62" s="240">
        <f t="shared" si="80"/>
        <v>0.1</v>
      </c>
      <c r="Q62" s="240">
        <f t="shared" si="81"/>
        <v>0.1</v>
      </c>
      <c r="R62" s="240">
        <f t="shared" si="82"/>
        <v>0.1</v>
      </c>
      <c r="S62" s="240">
        <f t="shared" si="83"/>
        <v>0.1</v>
      </c>
      <c r="T62" s="240">
        <f t="shared" si="84"/>
        <v>0.1</v>
      </c>
      <c r="U62" s="240">
        <f t="shared" si="85"/>
        <v>0.1</v>
      </c>
      <c r="V62" s="240">
        <f t="shared" si="86"/>
        <v>0.1</v>
      </c>
      <c r="W62" s="240">
        <f t="shared" si="87"/>
        <v>0.1</v>
      </c>
      <c r="X62" s="240">
        <f t="shared" si="88"/>
        <v>0.1</v>
      </c>
      <c r="Y62" s="240">
        <f t="shared" si="89"/>
        <v>0.1</v>
      </c>
      <c r="Z62" s="240">
        <f t="shared" si="90"/>
        <v>0.1</v>
      </c>
      <c r="AA62" s="240">
        <f t="shared" si="91"/>
        <v>0.1</v>
      </c>
      <c r="AB62" s="240">
        <f t="shared" si="92"/>
        <v>0.1</v>
      </c>
      <c r="AC62" s="240">
        <f t="shared" si="93"/>
        <v>0.1</v>
      </c>
      <c r="AD62" s="240">
        <f t="shared" si="94"/>
        <v>0.1</v>
      </c>
      <c r="AE62" s="240">
        <f t="shared" si="95"/>
        <v>0.1</v>
      </c>
      <c r="AF62" s="240">
        <f t="shared" si="96"/>
        <v>0.1</v>
      </c>
      <c r="AG62" s="240">
        <f t="shared" si="97"/>
        <v>0.1</v>
      </c>
      <c r="AH62" s="240">
        <f t="shared" si="98"/>
        <v>0.1</v>
      </c>
      <c r="AI62" s="240">
        <f t="shared" si="99"/>
        <v>0.1</v>
      </c>
      <c r="AJ62" s="240">
        <f t="shared" si="100"/>
        <v>0.1</v>
      </c>
      <c r="AK62" s="240">
        <f t="shared" si="101"/>
        <v>0.1</v>
      </c>
    </row>
    <row r="63" spans="1:37">
      <c r="A63" s="225" t="str">
        <f>+'Usos finales'!A137</f>
        <v>Refrigeración</v>
      </c>
      <c r="B63" s="226" t="s">
        <v>391</v>
      </c>
      <c r="C63" s="227" t="s">
        <v>466</v>
      </c>
      <c r="D63" s="242">
        <f>+'Usos finales'!B137</f>
        <v>0.02</v>
      </c>
      <c r="E63" s="240">
        <f t="shared" si="69"/>
        <v>0.02</v>
      </c>
      <c r="F63" s="240">
        <f t="shared" si="70"/>
        <v>0.02</v>
      </c>
      <c r="G63" s="240">
        <f t="shared" si="71"/>
        <v>0.02</v>
      </c>
      <c r="H63" s="240">
        <f t="shared" si="72"/>
        <v>0.02</v>
      </c>
      <c r="I63" s="240">
        <f t="shared" si="73"/>
        <v>0.02</v>
      </c>
      <c r="J63" s="240">
        <f t="shared" si="74"/>
        <v>0.02</v>
      </c>
      <c r="K63" s="240">
        <f t="shared" si="75"/>
        <v>0.02</v>
      </c>
      <c r="L63" s="240">
        <f t="shared" si="76"/>
        <v>0.02</v>
      </c>
      <c r="M63" s="240">
        <f t="shared" si="77"/>
        <v>0.02</v>
      </c>
      <c r="N63" s="240">
        <f t="shared" si="78"/>
        <v>0.02</v>
      </c>
      <c r="O63" s="240">
        <f t="shared" si="79"/>
        <v>0.02</v>
      </c>
      <c r="P63" s="240">
        <f t="shared" si="80"/>
        <v>0.02</v>
      </c>
      <c r="Q63" s="240">
        <f t="shared" si="81"/>
        <v>0.02</v>
      </c>
      <c r="R63" s="240">
        <f t="shared" si="82"/>
        <v>0.02</v>
      </c>
      <c r="S63" s="240">
        <f t="shared" si="83"/>
        <v>0.02</v>
      </c>
      <c r="T63" s="240">
        <f t="shared" si="84"/>
        <v>0.02</v>
      </c>
      <c r="U63" s="240">
        <f t="shared" si="85"/>
        <v>0.02</v>
      </c>
      <c r="V63" s="240">
        <f t="shared" si="86"/>
        <v>0.02</v>
      </c>
      <c r="W63" s="240">
        <f t="shared" si="87"/>
        <v>0.02</v>
      </c>
      <c r="X63" s="240">
        <f t="shared" si="88"/>
        <v>0.02</v>
      </c>
      <c r="Y63" s="240">
        <f t="shared" si="89"/>
        <v>0.02</v>
      </c>
      <c r="Z63" s="240">
        <f t="shared" si="90"/>
        <v>0.02</v>
      </c>
      <c r="AA63" s="240">
        <f t="shared" si="91"/>
        <v>0.02</v>
      </c>
      <c r="AB63" s="240">
        <f t="shared" si="92"/>
        <v>0.02</v>
      </c>
      <c r="AC63" s="240">
        <f t="shared" si="93"/>
        <v>0.02</v>
      </c>
      <c r="AD63" s="240">
        <f t="shared" si="94"/>
        <v>0.02</v>
      </c>
      <c r="AE63" s="240">
        <f t="shared" si="95"/>
        <v>0.02</v>
      </c>
      <c r="AF63" s="240">
        <f t="shared" si="96"/>
        <v>0.02</v>
      </c>
      <c r="AG63" s="240">
        <f t="shared" si="97"/>
        <v>0.02</v>
      </c>
      <c r="AH63" s="240">
        <f t="shared" si="98"/>
        <v>0.02</v>
      </c>
      <c r="AI63" s="240">
        <f t="shared" si="99"/>
        <v>0.02</v>
      </c>
      <c r="AJ63" s="240">
        <f t="shared" si="100"/>
        <v>0.02</v>
      </c>
      <c r="AK63" s="240">
        <f t="shared" si="101"/>
        <v>0.02</v>
      </c>
    </row>
    <row r="64" spans="1:37">
      <c r="A64" s="225" t="s">
        <v>464</v>
      </c>
      <c r="B64" s="226" t="s">
        <v>391</v>
      </c>
      <c r="C64" s="227" t="s">
        <v>465</v>
      </c>
      <c r="D64" s="228">
        <f>SUM(D53:D63)</f>
        <v>1</v>
      </c>
      <c r="E64" s="228">
        <f>SUM(E53:E63)</f>
        <v>1</v>
      </c>
      <c r="F64" s="228">
        <f t="shared" ref="F64:AK64" si="102">SUM(F53:F63)</f>
        <v>1</v>
      </c>
      <c r="G64" s="228">
        <f t="shared" si="102"/>
        <v>1</v>
      </c>
      <c r="H64" s="228">
        <f t="shared" si="102"/>
        <v>1</v>
      </c>
      <c r="I64" s="228">
        <f t="shared" si="102"/>
        <v>1</v>
      </c>
      <c r="J64" s="228">
        <f t="shared" si="102"/>
        <v>1</v>
      </c>
      <c r="K64" s="228">
        <f t="shared" si="102"/>
        <v>1</v>
      </c>
      <c r="L64" s="228">
        <f t="shared" si="102"/>
        <v>1</v>
      </c>
      <c r="M64" s="228">
        <f t="shared" si="102"/>
        <v>1</v>
      </c>
      <c r="N64" s="228">
        <f t="shared" si="102"/>
        <v>1</v>
      </c>
      <c r="O64" s="228">
        <f t="shared" si="102"/>
        <v>1</v>
      </c>
      <c r="P64" s="228">
        <f t="shared" si="102"/>
        <v>1</v>
      </c>
      <c r="Q64" s="228">
        <f t="shared" si="102"/>
        <v>1</v>
      </c>
      <c r="R64" s="228">
        <f t="shared" si="102"/>
        <v>1</v>
      </c>
      <c r="S64" s="228">
        <f t="shared" si="102"/>
        <v>1</v>
      </c>
      <c r="T64" s="228">
        <f t="shared" si="102"/>
        <v>1</v>
      </c>
      <c r="U64" s="228">
        <f t="shared" si="102"/>
        <v>1</v>
      </c>
      <c r="V64" s="228">
        <f t="shared" si="102"/>
        <v>1</v>
      </c>
      <c r="W64" s="228">
        <f t="shared" si="102"/>
        <v>1</v>
      </c>
      <c r="X64" s="228">
        <f t="shared" si="102"/>
        <v>1</v>
      </c>
      <c r="Y64" s="228">
        <f t="shared" si="102"/>
        <v>1</v>
      </c>
      <c r="Z64" s="228">
        <f t="shared" si="102"/>
        <v>1</v>
      </c>
      <c r="AA64" s="228">
        <f t="shared" si="102"/>
        <v>1</v>
      </c>
      <c r="AB64" s="228">
        <f t="shared" si="102"/>
        <v>1</v>
      </c>
      <c r="AC64" s="228">
        <f t="shared" si="102"/>
        <v>1</v>
      </c>
      <c r="AD64" s="228">
        <f t="shared" si="102"/>
        <v>1</v>
      </c>
      <c r="AE64" s="228">
        <f t="shared" si="102"/>
        <v>1</v>
      </c>
      <c r="AF64" s="228">
        <f t="shared" si="102"/>
        <v>1</v>
      </c>
      <c r="AG64" s="228">
        <f t="shared" si="102"/>
        <v>1</v>
      </c>
      <c r="AH64" s="228">
        <f t="shared" si="102"/>
        <v>1</v>
      </c>
      <c r="AI64" s="228">
        <f t="shared" si="102"/>
        <v>1</v>
      </c>
      <c r="AJ64" s="228">
        <f t="shared" si="102"/>
        <v>1</v>
      </c>
      <c r="AK64" s="228">
        <f t="shared" si="102"/>
        <v>1</v>
      </c>
    </row>
    <row r="65" spans="1:37">
      <c r="B65" s="195"/>
      <c r="C65" s="195"/>
    </row>
    <row r="66" spans="1:37">
      <c r="B66" s="195"/>
      <c r="C66" s="195"/>
    </row>
    <row r="67" spans="1:37">
      <c r="A67" s="230" t="s">
        <v>474</v>
      </c>
      <c r="B67" s="195"/>
      <c r="C67" s="195"/>
    </row>
    <row r="68" spans="1:37">
      <c r="A68" s="225" t="s">
        <v>11</v>
      </c>
      <c r="B68" s="226" t="s">
        <v>473</v>
      </c>
      <c r="C68" s="227" t="s">
        <v>466</v>
      </c>
      <c r="D68" s="174">
        <f>+(VLOOKUP("Clínicas",'Unidad media'!$A$4:$B$8,2,FALSE)*'Consumo específico'!B$8*D53)*(1-'EE en Clínicas'!C$32)+(VLOOKUP("Clínicas",'Unidad media'!$A$4:$B$8,2,FALSE)*'Consumo específico'!B$8*D53)*(1-'EE en Clínicas'!$C$7)*'EE en Clínicas'!C$32</f>
        <v>880000</v>
      </c>
      <c r="E68" s="174">
        <f>+(VLOOKUP("Clínicas",'Unidad media'!$A$4:$B$8,2,FALSE)*'Consumo específico'!C$8*E53)*(1-'EE en Clínicas'!D$32)+(VLOOKUP("Clínicas",'Unidad media'!$A$4:$B$8,2,FALSE)*'Consumo específico'!C$8*E53)*(1-'EE en Clínicas'!$C$7)*'EE en Clínicas'!D$32</f>
        <v>880000</v>
      </c>
      <c r="F68" s="174">
        <f>+(VLOOKUP("Clínicas",'Unidad media'!$A$4:$B$8,2,FALSE)*'Consumo específico'!D$8*F53)*(1-'EE en Clínicas'!E$32)+(VLOOKUP("Clínicas",'Unidad media'!$A$4:$B$8,2,FALSE)*'Consumo específico'!D$8*F53)*(1-'EE en Clínicas'!$C$7)*'EE en Clínicas'!E$32</f>
        <v>880000</v>
      </c>
      <c r="G68" s="174">
        <f>+(VLOOKUP("Clínicas",'Unidad media'!$A$4:$B$8,2,FALSE)*'Consumo específico'!E$8*G53)*(1-'EE en Clínicas'!F$32)+(VLOOKUP("Clínicas",'Unidad media'!$A$4:$B$8,2,FALSE)*'Consumo específico'!E$8*G53)*(1-'EE en Clínicas'!$C$7)*'EE en Clínicas'!F$32</f>
        <v>880000</v>
      </c>
      <c r="H68" s="174">
        <f>+(VLOOKUP("Clínicas",'Unidad media'!$A$4:$B$8,2,FALSE)*'Consumo específico'!F$8*H53)*(1-'EE en Clínicas'!G$32)+(VLOOKUP("Clínicas",'Unidad media'!$A$4:$B$8,2,FALSE)*'Consumo específico'!F$8*H53)*(1-'EE en Clínicas'!$C$7)*'EE en Clínicas'!G$32</f>
        <v>880000</v>
      </c>
      <c r="I68" s="174">
        <f>+(VLOOKUP("Clínicas",'Unidad media'!$A$4:$B$8,2,FALSE)*'Consumo específico'!G$8*I53)*(1-'EE en Clínicas'!H$32)+(VLOOKUP("Clínicas",'Unidad media'!$A$4:$B$8,2,FALSE)*'Consumo específico'!G$8*I53)*(1-'EE en Clínicas'!$C$7)*'EE en Clínicas'!H$32</f>
        <v>880000</v>
      </c>
      <c r="J68" s="174">
        <f>+(VLOOKUP("Clínicas",'Unidad media'!$A$4:$B$8,2,FALSE)*'Consumo específico'!H$8*J53)*(1-'EE en Clínicas'!I$32)+(VLOOKUP("Clínicas",'Unidad media'!$A$4:$B$8,2,FALSE)*'Consumo específico'!H$8*J53)*(1-'EE en Clínicas'!$C$7)*'EE en Clínicas'!I$32</f>
        <v>880000</v>
      </c>
      <c r="K68" s="174">
        <f>+(VLOOKUP("Clínicas",'Unidad media'!$A$4:$B$8,2,FALSE)*'Consumo específico'!I$8*K53)*(1-'EE en Clínicas'!J$32)+(VLOOKUP("Clínicas",'Unidad media'!$A$4:$B$8,2,FALSE)*'Consumo específico'!I$8*K53)*(1-'EE en Clínicas'!$C$7)*'EE en Clínicas'!J$32</f>
        <v>880000</v>
      </c>
      <c r="L68" s="174">
        <f>+(VLOOKUP("Clínicas",'Unidad media'!$A$4:$B$8,2,FALSE)*'Consumo específico'!J$8*L53)*(1-'EE en Clínicas'!K$32)+(VLOOKUP("Clínicas",'Unidad media'!$A$4:$B$8,2,FALSE)*'Consumo específico'!J$8*L53)*(1-'EE en Clínicas'!$C$7)*'EE en Clínicas'!K$32</f>
        <v>880000</v>
      </c>
      <c r="M68" s="174">
        <f>+(VLOOKUP("Clínicas",'Unidad media'!$A$4:$B$8,2,FALSE)*'Consumo específico'!K$8*M53)*(1-'EE en Clínicas'!L$32)+(VLOOKUP("Clínicas",'Unidad media'!$A$4:$B$8,2,FALSE)*'Consumo específico'!K$8*M53)*(1-'EE en Clínicas'!$C$7)*'EE en Clínicas'!L$32</f>
        <v>880000</v>
      </c>
      <c r="N68" s="174">
        <f>+(VLOOKUP("Clínicas",'Unidad media'!$A$4:$B$8,2,FALSE)*'Consumo específico'!L$8*N53)*(1-'EE en Clínicas'!M$32)+(VLOOKUP("Clínicas",'Unidad media'!$A$4:$B$8,2,FALSE)*'Consumo específico'!L$8*N53)*(1-'EE en Clínicas'!$C$7)*'EE en Clínicas'!M$32</f>
        <v>880000</v>
      </c>
      <c r="O68" s="174">
        <f>+(VLOOKUP("Clínicas",'Unidad media'!$A$4:$B$8,2,FALSE)*'Consumo específico'!M$8*O53)*(1-'EE en Clínicas'!N$32)+(VLOOKUP("Clínicas",'Unidad media'!$A$4:$B$8,2,FALSE)*'Consumo específico'!M$8*O53)*(1-'EE en Clínicas'!$C$7)*'EE en Clínicas'!N$32</f>
        <v>880000</v>
      </c>
      <c r="P68" s="174">
        <f>+(VLOOKUP("Clínicas",'Unidad media'!$A$4:$B$8,2,FALSE)*'Consumo específico'!N$8*P53)*(1-'EE en Clínicas'!O$32)+(VLOOKUP("Clínicas",'Unidad media'!$A$4:$B$8,2,FALSE)*'Consumo específico'!N$8*P53)*(1-'EE en Clínicas'!$C$7)*'EE en Clínicas'!O$32</f>
        <v>880000</v>
      </c>
      <c r="Q68" s="174">
        <f>+(VLOOKUP("Clínicas",'Unidad media'!$A$4:$B$8,2,FALSE)*'Consumo específico'!O$8*Q53)*(1-'EE en Clínicas'!P$32)+(VLOOKUP("Clínicas",'Unidad media'!$A$4:$B$8,2,FALSE)*'Consumo específico'!O$8*Q53)*(1-'EE en Clínicas'!$C$7)*'EE en Clínicas'!P$32</f>
        <v>880000</v>
      </c>
      <c r="R68" s="174">
        <f>+(VLOOKUP("Clínicas",'Unidad media'!$A$4:$B$8,2,FALSE)*'Consumo específico'!P$8*R53)*(1-'EE en Clínicas'!Q$32)+(VLOOKUP("Clínicas",'Unidad media'!$A$4:$B$8,2,FALSE)*'Consumo específico'!P$8*R53)*(1-'EE en Clínicas'!$C$7)*'EE en Clínicas'!Q$32</f>
        <v>880000</v>
      </c>
      <c r="S68" s="174">
        <f>+(VLOOKUP("Clínicas",'Unidad media'!$A$4:$B$8,2,FALSE)*'Consumo específico'!Q$8*S53)*(1-'EE en Clínicas'!R$32)+(VLOOKUP("Clínicas",'Unidad media'!$A$4:$B$8,2,FALSE)*'Consumo específico'!Q$8*S53)*(1-'EE en Clínicas'!$C$7)*'EE en Clínicas'!R$32</f>
        <v>880000</v>
      </c>
      <c r="T68" s="174">
        <f>+(VLOOKUP("Clínicas",'Unidad media'!$A$4:$B$8,2,FALSE)*'Consumo específico'!R$8*T53)*(1-'EE en Clínicas'!S$32)+(VLOOKUP("Clínicas",'Unidad media'!$A$4:$B$8,2,FALSE)*'Consumo específico'!R$8*T53)*(1-'EE en Clínicas'!$C$7)*'EE en Clínicas'!S$32</f>
        <v>880000</v>
      </c>
      <c r="U68" s="174">
        <f>+(VLOOKUP("Clínicas",'Unidad media'!$A$4:$B$8,2,FALSE)*'Consumo específico'!S$8*U53)*(1-'EE en Clínicas'!T$32)+(VLOOKUP("Clínicas",'Unidad media'!$A$4:$B$8,2,FALSE)*'Consumo específico'!S$8*U53)*(1-'EE en Clínicas'!$C$7)*'EE en Clínicas'!T$32</f>
        <v>880000</v>
      </c>
      <c r="V68" s="174">
        <f>+(VLOOKUP("Clínicas",'Unidad media'!$A$4:$B$8,2,FALSE)*'Consumo específico'!T$8*V53)*(1-'EE en Clínicas'!U$32)+(VLOOKUP("Clínicas",'Unidad media'!$A$4:$B$8,2,FALSE)*'Consumo específico'!T$8*V53)*(1-'EE en Clínicas'!$C$7)*'EE en Clínicas'!U$32</f>
        <v>880000</v>
      </c>
      <c r="W68" s="174">
        <f>+(VLOOKUP("Clínicas",'Unidad media'!$A$4:$B$8,2,FALSE)*'Consumo específico'!U$8*W53)*(1-'EE en Clínicas'!V$32)+(VLOOKUP("Clínicas",'Unidad media'!$A$4:$B$8,2,FALSE)*'Consumo específico'!U$8*W53)*(1-'EE en Clínicas'!$C$7)*'EE en Clínicas'!V$32</f>
        <v>880000</v>
      </c>
      <c r="X68" s="174">
        <f>+(VLOOKUP("Clínicas",'Unidad media'!$A$4:$B$8,2,FALSE)*'Consumo específico'!V$8*X53)*(1-'EE en Clínicas'!W$32)+(VLOOKUP("Clínicas",'Unidad media'!$A$4:$B$8,2,FALSE)*'Consumo específico'!V$8*X53)*(1-'EE en Clínicas'!$C$7)*'EE en Clínicas'!W$32</f>
        <v>880000</v>
      </c>
      <c r="Y68" s="174">
        <f>+(VLOOKUP("Clínicas",'Unidad media'!$A$4:$B$8,2,FALSE)*'Consumo específico'!W$8*Y53)*(1-'EE en Clínicas'!X$32)+(VLOOKUP("Clínicas",'Unidad media'!$A$4:$B$8,2,FALSE)*'Consumo específico'!W$8*Y53)*(1-'EE en Clínicas'!$C$7)*'EE en Clínicas'!X$32</f>
        <v>880000</v>
      </c>
      <c r="Z68" s="174">
        <f>+(VLOOKUP("Clínicas",'Unidad media'!$A$4:$B$8,2,FALSE)*'Consumo específico'!X$8*Z53)*(1-'EE en Clínicas'!Y$32)+(VLOOKUP("Clínicas",'Unidad media'!$A$4:$B$8,2,FALSE)*'Consumo específico'!X$8*Z53)*(1-'EE en Clínicas'!$C$7)*'EE en Clínicas'!Y$32</f>
        <v>880000</v>
      </c>
      <c r="AA68" s="174">
        <f>+(VLOOKUP("Clínicas",'Unidad media'!$A$4:$B$8,2,FALSE)*'Consumo específico'!Y$8*AA53)*(1-'EE en Clínicas'!Z$32)+(VLOOKUP("Clínicas",'Unidad media'!$A$4:$B$8,2,FALSE)*'Consumo específico'!Y$8*AA53)*(1-'EE en Clínicas'!$C$7)*'EE en Clínicas'!Z$32</f>
        <v>880000</v>
      </c>
      <c r="AB68" s="174">
        <f>+(VLOOKUP("Clínicas",'Unidad media'!$A$4:$B$8,2,FALSE)*'Consumo específico'!Z$8*AB53)*(1-'EE en Clínicas'!AA$32)+(VLOOKUP("Clínicas",'Unidad media'!$A$4:$B$8,2,FALSE)*'Consumo específico'!Z$8*AB53)*(1-'EE en Clínicas'!$C$7)*'EE en Clínicas'!AA$32</f>
        <v>880000</v>
      </c>
      <c r="AC68" s="174">
        <f>+(VLOOKUP("Clínicas",'Unidad media'!$A$4:$B$8,2,FALSE)*'Consumo específico'!AA$8*AC53)*(1-'EE en Clínicas'!AB$32)+(VLOOKUP("Clínicas",'Unidad media'!$A$4:$B$8,2,FALSE)*'Consumo específico'!AA$8*AC53)*(1-'EE en Clínicas'!$C$7)*'EE en Clínicas'!AB$32</f>
        <v>880000</v>
      </c>
      <c r="AD68" s="174">
        <f>+(VLOOKUP("Clínicas",'Unidad media'!$A$4:$B$8,2,FALSE)*'Consumo específico'!AB$8*AD53)*(1-'EE en Clínicas'!AC$32)+(VLOOKUP("Clínicas",'Unidad media'!$A$4:$B$8,2,FALSE)*'Consumo específico'!AB$8*AD53)*(1-'EE en Clínicas'!$C$7)*'EE en Clínicas'!AC$32</f>
        <v>880000</v>
      </c>
      <c r="AE68" s="174">
        <f>+(VLOOKUP("Clínicas",'Unidad media'!$A$4:$B$8,2,FALSE)*'Consumo específico'!AC$8*AE53)*(1-'EE en Clínicas'!AD$32)+(VLOOKUP("Clínicas",'Unidad media'!$A$4:$B$8,2,FALSE)*'Consumo específico'!AC$8*AE53)*(1-'EE en Clínicas'!$C$7)*'EE en Clínicas'!AD$32</f>
        <v>880000</v>
      </c>
      <c r="AF68" s="174">
        <f>+(VLOOKUP("Clínicas",'Unidad media'!$A$4:$B$8,2,FALSE)*'Consumo específico'!AD$8*AF53)*(1-'EE en Clínicas'!AE$32)+(VLOOKUP("Clínicas",'Unidad media'!$A$4:$B$8,2,FALSE)*'Consumo específico'!AD$8*AF53)*(1-'EE en Clínicas'!$C$7)*'EE en Clínicas'!AE$32</f>
        <v>880000</v>
      </c>
      <c r="AG68" s="174">
        <f>+(VLOOKUP("Clínicas",'Unidad media'!$A$4:$B$8,2,FALSE)*'Consumo específico'!AE$8*AG53)*(1-'EE en Clínicas'!AF$32)+(VLOOKUP("Clínicas",'Unidad media'!$A$4:$B$8,2,FALSE)*'Consumo específico'!AE$8*AG53)*(1-'EE en Clínicas'!$C$7)*'EE en Clínicas'!AF$32</f>
        <v>880000</v>
      </c>
      <c r="AH68" s="174">
        <f>+(VLOOKUP("Clínicas",'Unidad media'!$A$4:$B$8,2,FALSE)*'Consumo específico'!AF$8*AH53)*(1-'EE en Clínicas'!AG$32)+(VLOOKUP("Clínicas",'Unidad media'!$A$4:$B$8,2,FALSE)*'Consumo específico'!AF$8*AH53)*(1-'EE en Clínicas'!$C$7)*'EE en Clínicas'!AG$32</f>
        <v>880000</v>
      </c>
      <c r="AI68" s="174">
        <f>+(VLOOKUP("Clínicas",'Unidad media'!$A$4:$B$8,2,FALSE)*'Consumo específico'!AG$8*AI53)*(1-'EE en Clínicas'!AH$32)+(VLOOKUP("Clínicas",'Unidad media'!$A$4:$B$8,2,FALSE)*'Consumo específico'!AG$8*AI53)*(1-'EE en Clínicas'!$C$7)*'EE en Clínicas'!AH$32</f>
        <v>880000</v>
      </c>
      <c r="AJ68" s="174">
        <f>+(VLOOKUP("Clínicas",'Unidad media'!$A$4:$B$8,2,FALSE)*'Consumo específico'!AH$8*AJ53)*(1-'EE en Clínicas'!AI$32)+(VLOOKUP("Clínicas",'Unidad media'!$A$4:$B$8,2,FALSE)*'Consumo específico'!AH$8*AJ53)*(1-'EE en Clínicas'!$C$7)*'EE en Clínicas'!AI$32</f>
        <v>880000</v>
      </c>
      <c r="AK68" s="174">
        <f>+(VLOOKUP("Clínicas",'Unidad media'!$A$4:$B$8,2,FALSE)*'Consumo específico'!AI$8*AK53)*(1-'EE en Clínicas'!AJ$32)+(VLOOKUP("Clínicas",'Unidad media'!$A$4:$B$8,2,FALSE)*'Consumo específico'!AI$8*AK53)*(1-'EE en Clínicas'!$C$7)*'EE en Clínicas'!AJ$32</f>
        <v>880000</v>
      </c>
    </row>
    <row r="69" spans="1:37">
      <c r="A69" s="225" t="s">
        <v>90</v>
      </c>
      <c r="B69" s="226" t="s">
        <v>473</v>
      </c>
      <c r="C69" s="227" t="s">
        <v>466</v>
      </c>
      <c r="D69" s="174">
        <f>+(VLOOKUP("Clínicas",'Unidad media'!$A$4:$B$8,2,FALSE)*'Consumo específico'!B$8*D54)*(1-'EE en Clínicas'!C$32)+(VLOOKUP("Clínicas",'Unidad media'!$A$4:$B$8,2,FALSE)*'Consumo específico'!B$8*D54)*(1-'EE en Clínicas'!$C$8)*'EE en Clínicas'!C$32</f>
        <v>330000</v>
      </c>
      <c r="E69" s="174">
        <f>+(VLOOKUP("Clínicas",'Unidad media'!$A$4:$B$8,2,FALSE)*'Consumo específico'!C$8*E54)*(1-'EE en Clínicas'!D$32)+(VLOOKUP("Clínicas",'Unidad media'!$A$4:$B$8,2,FALSE)*'Consumo específico'!C$8*E54)*(1-'EE en Clínicas'!$C$8)*'EE en Clínicas'!D$32</f>
        <v>330000</v>
      </c>
      <c r="F69" s="174">
        <f>+(VLOOKUP("Clínicas",'Unidad media'!$A$4:$B$8,2,FALSE)*'Consumo específico'!D$8*F54)*(1-'EE en Clínicas'!E$32)+(VLOOKUP("Clínicas",'Unidad media'!$A$4:$B$8,2,FALSE)*'Consumo específico'!D$8*F54)*(1-'EE en Clínicas'!$C$8)*'EE en Clínicas'!E$32</f>
        <v>330000</v>
      </c>
      <c r="G69" s="174">
        <f>+(VLOOKUP("Clínicas",'Unidad media'!$A$4:$B$8,2,FALSE)*'Consumo específico'!E$8*G54)*(1-'EE en Clínicas'!F$32)+(VLOOKUP("Clínicas",'Unidad media'!$A$4:$B$8,2,FALSE)*'Consumo específico'!E$8*G54)*(1-'EE en Clínicas'!$C$8)*'EE en Clínicas'!F$32</f>
        <v>330000</v>
      </c>
      <c r="H69" s="174">
        <f>+(VLOOKUP("Clínicas",'Unidad media'!$A$4:$B$8,2,FALSE)*'Consumo específico'!F$8*H54)*(1-'EE en Clínicas'!G$32)+(VLOOKUP("Clínicas",'Unidad media'!$A$4:$B$8,2,FALSE)*'Consumo específico'!F$8*H54)*(1-'EE en Clínicas'!$C$8)*'EE en Clínicas'!G$32</f>
        <v>330000</v>
      </c>
      <c r="I69" s="174">
        <f>+(VLOOKUP("Clínicas",'Unidad media'!$A$4:$B$8,2,FALSE)*'Consumo específico'!G$8*I54)*(1-'EE en Clínicas'!H$32)+(VLOOKUP("Clínicas",'Unidad media'!$A$4:$B$8,2,FALSE)*'Consumo específico'!G$8*I54)*(1-'EE en Clínicas'!$C$8)*'EE en Clínicas'!H$32</f>
        <v>330000</v>
      </c>
      <c r="J69" s="174">
        <f>+(VLOOKUP("Clínicas",'Unidad media'!$A$4:$B$8,2,FALSE)*'Consumo específico'!H$8*J54)*(1-'EE en Clínicas'!I$32)+(VLOOKUP("Clínicas",'Unidad media'!$A$4:$B$8,2,FALSE)*'Consumo específico'!H$8*J54)*(1-'EE en Clínicas'!$C$8)*'EE en Clínicas'!I$32</f>
        <v>330000</v>
      </c>
      <c r="K69" s="174">
        <f>+(VLOOKUP("Clínicas",'Unidad media'!$A$4:$B$8,2,FALSE)*'Consumo específico'!I$8*K54)*(1-'EE en Clínicas'!J$32)+(VLOOKUP("Clínicas",'Unidad media'!$A$4:$B$8,2,FALSE)*'Consumo específico'!I$8*K54)*(1-'EE en Clínicas'!$C$8)*'EE en Clínicas'!J$32</f>
        <v>330000</v>
      </c>
      <c r="L69" s="174">
        <f>+(VLOOKUP("Clínicas",'Unidad media'!$A$4:$B$8,2,FALSE)*'Consumo específico'!J$8*L54)*(1-'EE en Clínicas'!K$32)+(VLOOKUP("Clínicas",'Unidad media'!$A$4:$B$8,2,FALSE)*'Consumo específico'!J$8*L54)*(1-'EE en Clínicas'!$C$8)*'EE en Clínicas'!K$32</f>
        <v>330000</v>
      </c>
      <c r="M69" s="174">
        <f>+(VLOOKUP("Clínicas",'Unidad media'!$A$4:$B$8,2,FALSE)*'Consumo específico'!K$8*M54)*(1-'EE en Clínicas'!L$32)+(VLOOKUP("Clínicas",'Unidad media'!$A$4:$B$8,2,FALSE)*'Consumo específico'!K$8*M54)*(1-'EE en Clínicas'!$C$8)*'EE en Clínicas'!L$32</f>
        <v>330000</v>
      </c>
      <c r="N69" s="174">
        <f>+(VLOOKUP("Clínicas",'Unidad media'!$A$4:$B$8,2,FALSE)*'Consumo específico'!L$8*N54)*(1-'EE en Clínicas'!M$32)+(VLOOKUP("Clínicas",'Unidad media'!$A$4:$B$8,2,FALSE)*'Consumo específico'!L$8*N54)*(1-'EE en Clínicas'!$C$8)*'EE en Clínicas'!M$32</f>
        <v>330000</v>
      </c>
      <c r="O69" s="174">
        <f>+(VLOOKUP("Clínicas",'Unidad media'!$A$4:$B$8,2,FALSE)*'Consumo específico'!M$8*O54)*(1-'EE en Clínicas'!N$32)+(VLOOKUP("Clínicas",'Unidad media'!$A$4:$B$8,2,FALSE)*'Consumo específico'!M$8*O54)*(1-'EE en Clínicas'!$C$8)*'EE en Clínicas'!N$32</f>
        <v>330000</v>
      </c>
      <c r="P69" s="174">
        <f>+(VLOOKUP("Clínicas",'Unidad media'!$A$4:$B$8,2,FALSE)*'Consumo específico'!N$8*P54)*(1-'EE en Clínicas'!O$32)+(VLOOKUP("Clínicas",'Unidad media'!$A$4:$B$8,2,FALSE)*'Consumo específico'!N$8*P54)*(1-'EE en Clínicas'!$C$8)*'EE en Clínicas'!O$32</f>
        <v>330000</v>
      </c>
      <c r="Q69" s="174">
        <f>+(VLOOKUP("Clínicas",'Unidad media'!$A$4:$B$8,2,FALSE)*'Consumo específico'!O$8*Q54)*(1-'EE en Clínicas'!P$32)+(VLOOKUP("Clínicas",'Unidad media'!$A$4:$B$8,2,FALSE)*'Consumo específico'!O$8*Q54)*(1-'EE en Clínicas'!$C$8)*'EE en Clínicas'!P$32</f>
        <v>330000</v>
      </c>
      <c r="R69" s="174">
        <f>+(VLOOKUP("Clínicas",'Unidad media'!$A$4:$B$8,2,FALSE)*'Consumo específico'!P$8*R54)*(1-'EE en Clínicas'!Q$32)+(VLOOKUP("Clínicas",'Unidad media'!$A$4:$B$8,2,FALSE)*'Consumo específico'!P$8*R54)*(1-'EE en Clínicas'!$C$8)*'EE en Clínicas'!Q$32</f>
        <v>330000</v>
      </c>
      <c r="S69" s="174">
        <f>+(VLOOKUP("Clínicas",'Unidad media'!$A$4:$B$8,2,FALSE)*'Consumo específico'!Q$8*S54)*(1-'EE en Clínicas'!R$32)+(VLOOKUP("Clínicas",'Unidad media'!$A$4:$B$8,2,FALSE)*'Consumo específico'!Q$8*S54)*(1-'EE en Clínicas'!$C$8)*'EE en Clínicas'!R$32</f>
        <v>330000</v>
      </c>
      <c r="T69" s="174">
        <f>+(VLOOKUP("Clínicas",'Unidad media'!$A$4:$B$8,2,FALSE)*'Consumo específico'!R$8*T54)*(1-'EE en Clínicas'!S$32)+(VLOOKUP("Clínicas",'Unidad media'!$A$4:$B$8,2,FALSE)*'Consumo específico'!R$8*T54)*(1-'EE en Clínicas'!$C$8)*'EE en Clínicas'!S$32</f>
        <v>330000</v>
      </c>
      <c r="U69" s="174">
        <f>+(VLOOKUP("Clínicas",'Unidad media'!$A$4:$B$8,2,FALSE)*'Consumo específico'!S$8*U54)*(1-'EE en Clínicas'!T$32)+(VLOOKUP("Clínicas",'Unidad media'!$A$4:$B$8,2,FALSE)*'Consumo específico'!S$8*U54)*(1-'EE en Clínicas'!$C$8)*'EE en Clínicas'!T$32</f>
        <v>330000</v>
      </c>
      <c r="V69" s="174">
        <f>+(VLOOKUP("Clínicas",'Unidad media'!$A$4:$B$8,2,FALSE)*'Consumo específico'!T$8*V54)*(1-'EE en Clínicas'!U$32)+(VLOOKUP("Clínicas",'Unidad media'!$A$4:$B$8,2,FALSE)*'Consumo específico'!T$8*V54)*(1-'EE en Clínicas'!$C$8)*'EE en Clínicas'!U$32</f>
        <v>330000</v>
      </c>
      <c r="W69" s="174">
        <f>+(VLOOKUP("Clínicas",'Unidad media'!$A$4:$B$8,2,FALSE)*'Consumo específico'!U$8*W54)*(1-'EE en Clínicas'!V$32)+(VLOOKUP("Clínicas",'Unidad media'!$A$4:$B$8,2,FALSE)*'Consumo específico'!U$8*W54)*(1-'EE en Clínicas'!$C$8)*'EE en Clínicas'!V$32</f>
        <v>330000</v>
      </c>
      <c r="X69" s="174">
        <f>+(VLOOKUP("Clínicas",'Unidad media'!$A$4:$B$8,2,FALSE)*'Consumo específico'!V$8*X54)*(1-'EE en Clínicas'!W$32)+(VLOOKUP("Clínicas",'Unidad media'!$A$4:$B$8,2,FALSE)*'Consumo específico'!V$8*X54)*(1-'EE en Clínicas'!$C$8)*'EE en Clínicas'!W$32</f>
        <v>330000</v>
      </c>
      <c r="Y69" s="174">
        <f>+(VLOOKUP("Clínicas",'Unidad media'!$A$4:$B$8,2,FALSE)*'Consumo específico'!W$8*Y54)*(1-'EE en Clínicas'!X$32)+(VLOOKUP("Clínicas",'Unidad media'!$A$4:$B$8,2,FALSE)*'Consumo específico'!W$8*Y54)*(1-'EE en Clínicas'!$C$8)*'EE en Clínicas'!X$32</f>
        <v>330000</v>
      </c>
      <c r="Z69" s="174">
        <f>+(VLOOKUP("Clínicas",'Unidad media'!$A$4:$B$8,2,FALSE)*'Consumo específico'!X$8*Z54)*(1-'EE en Clínicas'!Y$32)+(VLOOKUP("Clínicas",'Unidad media'!$A$4:$B$8,2,FALSE)*'Consumo específico'!X$8*Z54)*(1-'EE en Clínicas'!$C$8)*'EE en Clínicas'!Y$32</f>
        <v>330000</v>
      </c>
      <c r="AA69" s="174">
        <f>+(VLOOKUP("Clínicas",'Unidad media'!$A$4:$B$8,2,FALSE)*'Consumo específico'!Y$8*AA54)*(1-'EE en Clínicas'!Z$32)+(VLOOKUP("Clínicas",'Unidad media'!$A$4:$B$8,2,FALSE)*'Consumo específico'!Y$8*AA54)*(1-'EE en Clínicas'!$C$8)*'EE en Clínicas'!Z$32</f>
        <v>330000</v>
      </c>
      <c r="AB69" s="174">
        <f>+(VLOOKUP("Clínicas",'Unidad media'!$A$4:$B$8,2,FALSE)*'Consumo específico'!Z$8*AB54)*(1-'EE en Clínicas'!AA$32)+(VLOOKUP("Clínicas",'Unidad media'!$A$4:$B$8,2,FALSE)*'Consumo específico'!Z$8*AB54)*(1-'EE en Clínicas'!$C$8)*'EE en Clínicas'!AA$32</f>
        <v>330000</v>
      </c>
      <c r="AC69" s="174">
        <f>+(VLOOKUP("Clínicas",'Unidad media'!$A$4:$B$8,2,FALSE)*'Consumo específico'!AA$8*AC54)*(1-'EE en Clínicas'!AB$32)+(VLOOKUP("Clínicas",'Unidad media'!$A$4:$B$8,2,FALSE)*'Consumo específico'!AA$8*AC54)*(1-'EE en Clínicas'!$C$8)*'EE en Clínicas'!AB$32</f>
        <v>330000</v>
      </c>
      <c r="AD69" s="174">
        <f>+(VLOOKUP("Clínicas",'Unidad media'!$A$4:$B$8,2,FALSE)*'Consumo específico'!AB$8*AD54)*(1-'EE en Clínicas'!AC$32)+(VLOOKUP("Clínicas",'Unidad media'!$A$4:$B$8,2,FALSE)*'Consumo específico'!AB$8*AD54)*(1-'EE en Clínicas'!$C$8)*'EE en Clínicas'!AC$32</f>
        <v>330000</v>
      </c>
      <c r="AE69" s="174">
        <f>+(VLOOKUP("Clínicas",'Unidad media'!$A$4:$B$8,2,FALSE)*'Consumo específico'!AC$8*AE54)*(1-'EE en Clínicas'!AD$32)+(VLOOKUP("Clínicas",'Unidad media'!$A$4:$B$8,2,FALSE)*'Consumo específico'!AC$8*AE54)*(1-'EE en Clínicas'!$C$8)*'EE en Clínicas'!AD$32</f>
        <v>330000</v>
      </c>
      <c r="AF69" s="174">
        <f>+(VLOOKUP("Clínicas",'Unidad media'!$A$4:$B$8,2,FALSE)*'Consumo específico'!AD$8*AF54)*(1-'EE en Clínicas'!AE$32)+(VLOOKUP("Clínicas",'Unidad media'!$A$4:$B$8,2,FALSE)*'Consumo específico'!AD$8*AF54)*(1-'EE en Clínicas'!$C$8)*'EE en Clínicas'!AE$32</f>
        <v>330000</v>
      </c>
      <c r="AG69" s="174">
        <f>+(VLOOKUP("Clínicas",'Unidad media'!$A$4:$B$8,2,FALSE)*'Consumo específico'!AE$8*AG54)*(1-'EE en Clínicas'!AF$32)+(VLOOKUP("Clínicas",'Unidad media'!$A$4:$B$8,2,FALSE)*'Consumo específico'!AE$8*AG54)*(1-'EE en Clínicas'!$C$8)*'EE en Clínicas'!AF$32</f>
        <v>330000</v>
      </c>
      <c r="AH69" s="174">
        <f>+(VLOOKUP("Clínicas",'Unidad media'!$A$4:$B$8,2,FALSE)*'Consumo específico'!AF$8*AH54)*(1-'EE en Clínicas'!AG$32)+(VLOOKUP("Clínicas",'Unidad media'!$A$4:$B$8,2,FALSE)*'Consumo específico'!AF$8*AH54)*(1-'EE en Clínicas'!$C$8)*'EE en Clínicas'!AG$32</f>
        <v>330000</v>
      </c>
      <c r="AI69" s="174">
        <f>+(VLOOKUP("Clínicas",'Unidad media'!$A$4:$B$8,2,FALSE)*'Consumo específico'!AG$8*AI54)*(1-'EE en Clínicas'!AH$32)+(VLOOKUP("Clínicas",'Unidad media'!$A$4:$B$8,2,FALSE)*'Consumo específico'!AG$8*AI54)*(1-'EE en Clínicas'!$C$8)*'EE en Clínicas'!AH$32</f>
        <v>330000</v>
      </c>
      <c r="AJ69" s="174">
        <f>+(VLOOKUP("Clínicas",'Unidad media'!$A$4:$B$8,2,FALSE)*'Consumo específico'!AH$8*AJ54)*(1-'EE en Clínicas'!AI$32)+(VLOOKUP("Clínicas",'Unidad media'!$A$4:$B$8,2,FALSE)*'Consumo específico'!AH$8*AJ54)*(1-'EE en Clínicas'!$C$8)*'EE en Clínicas'!AI$32</f>
        <v>330000</v>
      </c>
      <c r="AK69" s="174">
        <f>+(VLOOKUP("Clínicas",'Unidad media'!$A$4:$B$8,2,FALSE)*'Consumo específico'!AI$8*AK54)*(1-'EE en Clínicas'!AJ$32)+(VLOOKUP("Clínicas",'Unidad media'!$A$4:$B$8,2,FALSE)*'Consumo específico'!AI$8*AK54)*(1-'EE en Clínicas'!$C$8)*'EE en Clínicas'!AJ$32</f>
        <v>330000</v>
      </c>
    </row>
    <row r="70" spans="1:37">
      <c r="A70" s="225" t="s">
        <v>85</v>
      </c>
      <c r="B70" s="226" t="s">
        <v>473</v>
      </c>
      <c r="C70" s="227" t="s">
        <v>466</v>
      </c>
      <c r="D70" s="174">
        <f>+(VLOOKUP("Clínicas",'Unidad media'!$A$4:$B$8,2,FALSE)*'Consumo específico'!B$8*D55)*(1-'EE en Clínicas'!C$32)+(VLOOKUP("Clínicas",'Unidad media'!$A$4:$B$8,2,FALSE)*'Consumo específico'!B$8*D55)*(1-'EE en Clínicas'!$C$8)*'EE en Clínicas'!C$32</f>
        <v>110000</v>
      </c>
      <c r="E70" s="174">
        <f>+(VLOOKUP("Clínicas",'Unidad media'!$A$4:$B$8,2,FALSE)*'Consumo específico'!C$8*E55)*(1-'EE en Clínicas'!D$32)+(VLOOKUP("Clínicas",'Unidad media'!$A$4:$B$8,2,FALSE)*'Consumo específico'!C$8*E55)*(1-'EE en Clínicas'!$C$8)*'EE en Clínicas'!D$32</f>
        <v>110000</v>
      </c>
      <c r="F70" s="174">
        <f>+(VLOOKUP("Clínicas",'Unidad media'!$A$4:$B$8,2,FALSE)*'Consumo específico'!D$8*F55)*(1-'EE en Clínicas'!E$32)+(VLOOKUP("Clínicas",'Unidad media'!$A$4:$B$8,2,FALSE)*'Consumo específico'!D$8*F55)*(1-'EE en Clínicas'!$C$8)*'EE en Clínicas'!E$32</f>
        <v>110000</v>
      </c>
      <c r="G70" s="174">
        <f>+(VLOOKUP("Clínicas",'Unidad media'!$A$4:$B$8,2,FALSE)*'Consumo específico'!E$8*G55)*(1-'EE en Clínicas'!F$32)+(VLOOKUP("Clínicas",'Unidad media'!$A$4:$B$8,2,FALSE)*'Consumo específico'!E$8*G55)*(1-'EE en Clínicas'!$C$8)*'EE en Clínicas'!F$32</f>
        <v>110000</v>
      </c>
      <c r="H70" s="174">
        <f>+(VLOOKUP("Clínicas",'Unidad media'!$A$4:$B$8,2,FALSE)*'Consumo específico'!F$8*H55)*(1-'EE en Clínicas'!G$32)+(VLOOKUP("Clínicas",'Unidad media'!$A$4:$B$8,2,FALSE)*'Consumo específico'!F$8*H55)*(1-'EE en Clínicas'!$C$8)*'EE en Clínicas'!G$32</f>
        <v>110000</v>
      </c>
      <c r="I70" s="174">
        <f>+(VLOOKUP("Clínicas",'Unidad media'!$A$4:$B$8,2,FALSE)*'Consumo específico'!G$8*I55)*(1-'EE en Clínicas'!H$32)+(VLOOKUP("Clínicas",'Unidad media'!$A$4:$B$8,2,FALSE)*'Consumo específico'!G$8*I55)*(1-'EE en Clínicas'!$C$8)*'EE en Clínicas'!H$32</f>
        <v>110000</v>
      </c>
      <c r="J70" s="174">
        <f>+(VLOOKUP("Clínicas",'Unidad media'!$A$4:$B$8,2,FALSE)*'Consumo específico'!H$8*J55)*(1-'EE en Clínicas'!I$32)+(VLOOKUP("Clínicas",'Unidad media'!$A$4:$B$8,2,FALSE)*'Consumo específico'!H$8*J55)*(1-'EE en Clínicas'!$C$8)*'EE en Clínicas'!I$32</f>
        <v>110000</v>
      </c>
      <c r="K70" s="174">
        <f>+(VLOOKUP("Clínicas",'Unidad media'!$A$4:$B$8,2,FALSE)*'Consumo específico'!I$8*K55)*(1-'EE en Clínicas'!J$32)+(VLOOKUP("Clínicas",'Unidad media'!$A$4:$B$8,2,FALSE)*'Consumo específico'!I$8*K55)*(1-'EE en Clínicas'!$C$8)*'EE en Clínicas'!J$32</f>
        <v>110000</v>
      </c>
      <c r="L70" s="174">
        <f>+(VLOOKUP("Clínicas",'Unidad media'!$A$4:$B$8,2,FALSE)*'Consumo específico'!J$8*L55)*(1-'EE en Clínicas'!K$32)+(VLOOKUP("Clínicas",'Unidad media'!$A$4:$B$8,2,FALSE)*'Consumo específico'!J$8*L55)*(1-'EE en Clínicas'!$C$8)*'EE en Clínicas'!K$32</f>
        <v>110000</v>
      </c>
      <c r="M70" s="174">
        <f>+(VLOOKUP("Clínicas",'Unidad media'!$A$4:$B$8,2,FALSE)*'Consumo específico'!K$8*M55)*(1-'EE en Clínicas'!L$32)+(VLOOKUP("Clínicas",'Unidad media'!$A$4:$B$8,2,FALSE)*'Consumo específico'!K$8*M55)*(1-'EE en Clínicas'!$C$8)*'EE en Clínicas'!L$32</f>
        <v>110000</v>
      </c>
      <c r="N70" s="174">
        <f>+(VLOOKUP("Clínicas",'Unidad media'!$A$4:$B$8,2,FALSE)*'Consumo específico'!L$8*N55)*(1-'EE en Clínicas'!M$32)+(VLOOKUP("Clínicas",'Unidad media'!$A$4:$B$8,2,FALSE)*'Consumo específico'!L$8*N55)*(1-'EE en Clínicas'!$C$8)*'EE en Clínicas'!M$32</f>
        <v>110000</v>
      </c>
      <c r="O70" s="174">
        <f>+(VLOOKUP("Clínicas",'Unidad media'!$A$4:$B$8,2,FALSE)*'Consumo específico'!M$8*O55)*(1-'EE en Clínicas'!N$32)+(VLOOKUP("Clínicas",'Unidad media'!$A$4:$B$8,2,FALSE)*'Consumo específico'!M$8*O55)*(1-'EE en Clínicas'!$C$8)*'EE en Clínicas'!N$32</f>
        <v>110000</v>
      </c>
      <c r="P70" s="174">
        <f>+(VLOOKUP("Clínicas",'Unidad media'!$A$4:$B$8,2,FALSE)*'Consumo específico'!N$8*P55)*(1-'EE en Clínicas'!O$32)+(VLOOKUP("Clínicas",'Unidad media'!$A$4:$B$8,2,FALSE)*'Consumo específico'!N$8*P55)*(1-'EE en Clínicas'!$C$8)*'EE en Clínicas'!O$32</f>
        <v>110000</v>
      </c>
      <c r="Q70" s="174">
        <f>+(VLOOKUP("Clínicas",'Unidad media'!$A$4:$B$8,2,FALSE)*'Consumo específico'!O$8*Q55)*(1-'EE en Clínicas'!P$32)+(VLOOKUP("Clínicas",'Unidad media'!$A$4:$B$8,2,FALSE)*'Consumo específico'!O$8*Q55)*(1-'EE en Clínicas'!$C$8)*'EE en Clínicas'!P$32</f>
        <v>110000</v>
      </c>
      <c r="R70" s="174">
        <f>+(VLOOKUP("Clínicas",'Unidad media'!$A$4:$B$8,2,FALSE)*'Consumo específico'!P$8*R55)*(1-'EE en Clínicas'!Q$32)+(VLOOKUP("Clínicas",'Unidad media'!$A$4:$B$8,2,FALSE)*'Consumo específico'!P$8*R55)*(1-'EE en Clínicas'!$C$8)*'EE en Clínicas'!Q$32</f>
        <v>110000</v>
      </c>
      <c r="S70" s="174">
        <f>+(VLOOKUP("Clínicas",'Unidad media'!$A$4:$B$8,2,FALSE)*'Consumo específico'!Q$8*S55)*(1-'EE en Clínicas'!R$32)+(VLOOKUP("Clínicas",'Unidad media'!$A$4:$B$8,2,FALSE)*'Consumo específico'!Q$8*S55)*(1-'EE en Clínicas'!$C$8)*'EE en Clínicas'!R$32</f>
        <v>110000</v>
      </c>
      <c r="T70" s="174">
        <f>+(VLOOKUP("Clínicas",'Unidad media'!$A$4:$B$8,2,FALSE)*'Consumo específico'!R$8*T55)*(1-'EE en Clínicas'!S$32)+(VLOOKUP("Clínicas",'Unidad media'!$A$4:$B$8,2,FALSE)*'Consumo específico'!R$8*T55)*(1-'EE en Clínicas'!$C$8)*'EE en Clínicas'!S$32</f>
        <v>110000</v>
      </c>
      <c r="U70" s="174">
        <f>+(VLOOKUP("Clínicas",'Unidad media'!$A$4:$B$8,2,FALSE)*'Consumo específico'!S$8*U55)*(1-'EE en Clínicas'!T$32)+(VLOOKUP("Clínicas",'Unidad media'!$A$4:$B$8,2,FALSE)*'Consumo específico'!S$8*U55)*(1-'EE en Clínicas'!$C$8)*'EE en Clínicas'!T$32</f>
        <v>110000</v>
      </c>
      <c r="V70" s="174">
        <f>+(VLOOKUP("Clínicas",'Unidad media'!$A$4:$B$8,2,FALSE)*'Consumo específico'!T$8*V55)*(1-'EE en Clínicas'!U$32)+(VLOOKUP("Clínicas",'Unidad media'!$A$4:$B$8,2,FALSE)*'Consumo específico'!T$8*V55)*(1-'EE en Clínicas'!$C$8)*'EE en Clínicas'!U$32</f>
        <v>110000</v>
      </c>
      <c r="W70" s="174">
        <f>+(VLOOKUP("Clínicas",'Unidad media'!$A$4:$B$8,2,FALSE)*'Consumo específico'!U$8*W55)*(1-'EE en Clínicas'!V$32)+(VLOOKUP("Clínicas",'Unidad media'!$A$4:$B$8,2,FALSE)*'Consumo específico'!U$8*W55)*(1-'EE en Clínicas'!$C$8)*'EE en Clínicas'!V$32</f>
        <v>110000</v>
      </c>
      <c r="X70" s="174">
        <f>+(VLOOKUP("Clínicas",'Unidad media'!$A$4:$B$8,2,FALSE)*'Consumo específico'!V$8*X55)*(1-'EE en Clínicas'!W$32)+(VLOOKUP("Clínicas",'Unidad media'!$A$4:$B$8,2,FALSE)*'Consumo específico'!V$8*X55)*(1-'EE en Clínicas'!$C$8)*'EE en Clínicas'!W$32</f>
        <v>110000</v>
      </c>
      <c r="Y70" s="174">
        <f>+(VLOOKUP("Clínicas",'Unidad media'!$A$4:$B$8,2,FALSE)*'Consumo específico'!W$8*Y55)*(1-'EE en Clínicas'!X$32)+(VLOOKUP("Clínicas",'Unidad media'!$A$4:$B$8,2,FALSE)*'Consumo específico'!W$8*Y55)*(1-'EE en Clínicas'!$C$8)*'EE en Clínicas'!X$32</f>
        <v>110000</v>
      </c>
      <c r="Z70" s="174">
        <f>+(VLOOKUP("Clínicas",'Unidad media'!$A$4:$B$8,2,FALSE)*'Consumo específico'!X$8*Z55)*(1-'EE en Clínicas'!Y$32)+(VLOOKUP("Clínicas",'Unidad media'!$A$4:$B$8,2,FALSE)*'Consumo específico'!X$8*Z55)*(1-'EE en Clínicas'!$C$8)*'EE en Clínicas'!Y$32</f>
        <v>110000</v>
      </c>
      <c r="AA70" s="174">
        <f>+(VLOOKUP("Clínicas",'Unidad media'!$A$4:$B$8,2,FALSE)*'Consumo específico'!Y$8*AA55)*(1-'EE en Clínicas'!Z$32)+(VLOOKUP("Clínicas",'Unidad media'!$A$4:$B$8,2,FALSE)*'Consumo específico'!Y$8*AA55)*(1-'EE en Clínicas'!$C$8)*'EE en Clínicas'!Z$32</f>
        <v>110000</v>
      </c>
      <c r="AB70" s="174">
        <f>+(VLOOKUP("Clínicas",'Unidad media'!$A$4:$B$8,2,FALSE)*'Consumo específico'!Z$8*AB55)*(1-'EE en Clínicas'!AA$32)+(VLOOKUP("Clínicas",'Unidad media'!$A$4:$B$8,2,FALSE)*'Consumo específico'!Z$8*AB55)*(1-'EE en Clínicas'!$C$8)*'EE en Clínicas'!AA$32</f>
        <v>110000</v>
      </c>
      <c r="AC70" s="174">
        <f>+(VLOOKUP("Clínicas",'Unidad media'!$A$4:$B$8,2,FALSE)*'Consumo específico'!AA$8*AC55)*(1-'EE en Clínicas'!AB$32)+(VLOOKUP("Clínicas",'Unidad media'!$A$4:$B$8,2,FALSE)*'Consumo específico'!AA$8*AC55)*(1-'EE en Clínicas'!$C$8)*'EE en Clínicas'!AB$32</f>
        <v>110000</v>
      </c>
      <c r="AD70" s="174">
        <f>+(VLOOKUP("Clínicas",'Unidad media'!$A$4:$B$8,2,FALSE)*'Consumo específico'!AB$8*AD55)*(1-'EE en Clínicas'!AC$32)+(VLOOKUP("Clínicas",'Unidad media'!$A$4:$B$8,2,FALSE)*'Consumo específico'!AB$8*AD55)*(1-'EE en Clínicas'!$C$8)*'EE en Clínicas'!AC$32</f>
        <v>110000</v>
      </c>
      <c r="AE70" s="174">
        <f>+(VLOOKUP("Clínicas",'Unidad media'!$A$4:$B$8,2,FALSE)*'Consumo específico'!AC$8*AE55)*(1-'EE en Clínicas'!AD$32)+(VLOOKUP("Clínicas",'Unidad media'!$A$4:$B$8,2,FALSE)*'Consumo específico'!AC$8*AE55)*(1-'EE en Clínicas'!$C$8)*'EE en Clínicas'!AD$32</f>
        <v>110000</v>
      </c>
      <c r="AF70" s="174">
        <f>+(VLOOKUP("Clínicas",'Unidad media'!$A$4:$B$8,2,FALSE)*'Consumo específico'!AD$8*AF55)*(1-'EE en Clínicas'!AE$32)+(VLOOKUP("Clínicas",'Unidad media'!$A$4:$B$8,2,FALSE)*'Consumo específico'!AD$8*AF55)*(1-'EE en Clínicas'!$C$8)*'EE en Clínicas'!AE$32</f>
        <v>110000</v>
      </c>
      <c r="AG70" s="174">
        <f>+(VLOOKUP("Clínicas",'Unidad media'!$A$4:$B$8,2,FALSE)*'Consumo específico'!AE$8*AG55)*(1-'EE en Clínicas'!AF$32)+(VLOOKUP("Clínicas",'Unidad media'!$A$4:$B$8,2,FALSE)*'Consumo específico'!AE$8*AG55)*(1-'EE en Clínicas'!$C$8)*'EE en Clínicas'!AF$32</f>
        <v>110000</v>
      </c>
      <c r="AH70" s="174">
        <f>+(VLOOKUP("Clínicas",'Unidad media'!$A$4:$B$8,2,FALSE)*'Consumo específico'!AF$8*AH55)*(1-'EE en Clínicas'!AG$32)+(VLOOKUP("Clínicas",'Unidad media'!$A$4:$B$8,2,FALSE)*'Consumo específico'!AF$8*AH55)*(1-'EE en Clínicas'!$C$8)*'EE en Clínicas'!AG$32</f>
        <v>110000</v>
      </c>
      <c r="AI70" s="174">
        <f>+(VLOOKUP("Clínicas",'Unidad media'!$A$4:$B$8,2,FALSE)*'Consumo específico'!AG$8*AI55)*(1-'EE en Clínicas'!AH$32)+(VLOOKUP("Clínicas",'Unidad media'!$A$4:$B$8,2,FALSE)*'Consumo específico'!AG$8*AI55)*(1-'EE en Clínicas'!$C$8)*'EE en Clínicas'!AH$32</f>
        <v>110000</v>
      </c>
      <c r="AJ70" s="174">
        <f>+(VLOOKUP("Clínicas",'Unidad media'!$A$4:$B$8,2,FALSE)*'Consumo específico'!AH$8*AJ55)*(1-'EE en Clínicas'!AI$32)+(VLOOKUP("Clínicas",'Unidad media'!$A$4:$B$8,2,FALSE)*'Consumo específico'!AH$8*AJ55)*(1-'EE en Clínicas'!$C$8)*'EE en Clínicas'!AI$32</f>
        <v>110000</v>
      </c>
      <c r="AK70" s="174">
        <f>+(VLOOKUP("Clínicas",'Unidad media'!$A$4:$B$8,2,FALSE)*'Consumo específico'!AI$8*AK55)*(1-'EE en Clínicas'!AJ$32)+(VLOOKUP("Clínicas",'Unidad media'!$A$4:$B$8,2,FALSE)*'Consumo específico'!AI$8*AK55)*(1-'EE en Clínicas'!$C$8)*'EE en Clínicas'!AJ$32</f>
        <v>110000</v>
      </c>
    </row>
    <row r="71" spans="1:37">
      <c r="A71" s="225" t="s">
        <v>5</v>
      </c>
      <c r="B71" s="226" t="s">
        <v>473</v>
      </c>
      <c r="C71" s="227" t="s">
        <v>466</v>
      </c>
      <c r="D71" s="174">
        <f>+(VLOOKUP("Clínicas",'Unidad media'!$A$4:$B$8,2,FALSE)*'Consumo específico'!B$8*D56)*(1-'EE en Clínicas'!C$32)+(VLOOKUP("Clínicas",'Unidad media'!$A$4:$B$8,2,FALSE)*'Consumo específico'!B$8*D56)*(1-'EE en Clínicas'!$C$7)*'EE en Clínicas'!C$32</f>
        <v>1485000</v>
      </c>
      <c r="E71" s="174">
        <f>+(VLOOKUP("Clínicas",'Unidad media'!$A$4:$B$8,2,FALSE)*'Consumo específico'!C$8*E56)*(1-'EE en Clínicas'!D$32)+(VLOOKUP("Clínicas",'Unidad media'!$A$4:$B$8,2,FALSE)*'Consumo específico'!C$8*E56)*(1-'EE en Clínicas'!$C$7)*'EE en Clínicas'!D$32</f>
        <v>1485000</v>
      </c>
      <c r="F71" s="174">
        <f>+(VLOOKUP("Clínicas",'Unidad media'!$A$4:$B$8,2,FALSE)*'Consumo específico'!D$8*F56)*(1-'EE en Clínicas'!E$32)+(VLOOKUP("Clínicas",'Unidad media'!$A$4:$B$8,2,FALSE)*'Consumo específico'!D$8*F56)*(1-'EE en Clínicas'!$C$7)*'EE en Clínicas'!E$32</f>
        <v>1485000</v>
      </c>
      <c r="G71" s="174">
        <f>+(VLOOKUP("Clínicas",'Unidad media'!$A$4:$B$8,2,FALSE)*'Consumo específico'!E$8*G56)*(1-'EE en Clínicas'!F$32)+(VLOOKUP("Clínicas",'Unidad media'!$A$4:$B$8,2,FALSE)*'Consumo específico'!E$8*G56)*(1-'EE en Clínicas'!$C$7)*'EE en Clínicas'!F$32</f>
        <v>1485000</v>
      </c>
      <c r="H71" s="174">
        <f>+(VLOOKUP("Clínicas",'Unidad media'!$A$4:$B$8,2,FALSE)*'Consumo específico'!F$8*H56)*(1-'EE en Clínicas'!G$32)+(VLOOKUP("Clínicas",'Unidad media'!$A$4:$B$8,2,FALSE)*'Consumo específico'!F$8*H56)*(1-'EE en Clínicas'!$C$7)*'EE en Clínicas'!G$32</f>
        <v>1485000</v>
      </c>
      <c r="I71" s="174">
        <f>+(VLOOKUP("Clínicas",'Unidad media'!$A$4:$B$8,2,FALSE)*'Consumo específico'!G$8*I56)*(1-'EE en Clínicas'!H$32)+(VLOOKUP("Clínicas",'Unidad media'!$A$4:$B$8,2,FALSE)*'Consumo específico'!G$8*I56)*(1-'EE en Clínicas'!$C$7)*'EE en Clínicas'!H$32</f>
        <v>1485000</v>
      </c>
      <c r="J71" s="174">
        <f>+(VLOOKUP("Clínicas",'Unidad media'!$A$4:$B$8,2,FALSE)*'Consumo específico'!H$8*J56)*(1-'EE en Clínicas'!I$32)+(VLOOKUP("Clínicas",'Unidad media'!$A$4:$B$8,2,FALSE)*'Consumo específico'!H$8*J56)*(1-'EE en Clínicas'!$C$7)*'EE en Clínicas'!I$32</f>
        <v>1485000</v>
      </c>
      <c r="K71" s="174">
        <f>+(VLOOKUP("Clínicas",'Unidad media'!$A$4:$B$8,2,FALSE)*'Consumo específico'!I$8*K56)*(1-'EE en Clínicas'!J$32)+(VLOOKUP("Clínicas",'Unidad media'!$A$4:$B$8,2,FALSE)*'Consumo específico'!I$8*K56)*(1-'EE en Clínicas'!$C$7)*'EE en Clínicas'!J$32</f>
        <v>1485000</v>
      </c>
      <c r="L71" s="174">
        <f>+(VLOOKUP("Clínicas",'Unidad media'!$A$4:$B$8,2,FALSE)*'Consumo específico'!J$8*L56)*(1-'EE en Clínicas'!K$32)+(VLOOKUP("Clínicas",'Unidad media'!$A$4:$B$8,2,FALSE)*'Consumo específico'!J$8*L56)*(1-'EE en Clínicas'!$C$7)*'EE en Clínicas'!K$32</f>
        <v>1485000</v>
      </c>
      <c r="M71" s="174">
        <f>+(VLOOKUP("Clínicas",'Unidad media'!$A$4:$B$8,2,FALSE)*'Consumo específico'!K$8*M56)*(1-'EE en Clínicas'!L$32)+(VLOOKUP("Clínicas",'Unidad media'!$A$4:$B$8,2,FALSE)*'Consumo específico'!K$8*M56)*(1-'EE en Clínicas'!$C$7)*'EE en Clínicas'!L$32</f>
        <v>1485000</v>
      </c>
      <c r="N71" s="174">
        <f>+(VLOOKUP("Clínicas",'Unidad media'!$A$4:$B$8,2,FALSE)*'Consumo específico'!L$8*N56)*(1-'EE en Clínicas'!M$32)+(VLOOKUP("Clínicas",'Unidad media'!$A$4:$B$8,2,FALSE)*'Consumo específico'!L$8*N56)*(1-'EE en Clínicas'!$C$7)*'EE en Clínicas'!M$32</f>
        <v>1485000</v>
      </c>
      <c r="O71" s="174">
        <f>+(VLOOKUP("Clínicas",'Unidad media'!$A$4:$B$8,2,FALSE)*'Consumo específico'!M$8*O56)*(1-'EE en Clínicas'!N$32)+(VLOOKUP("Clínicas",'Unidad media'!$A$4:$B$8,2,FALSE)*'Consumo específico'!M$8*O56)*(1-'EE en Clínicas'!$C$7)*'EE en Clínicas'!N$32</f>
        <v>1485000</v>
      </c>
      <c r="P71" s="174">
        <f>+(VLOOKUP("Clínicas",'Unidad media'!$A$4:$B$8,2,FALSE)*'Consumo específico'!N$8*P56)*(1-'EE en Clínicas'!O$32)+(VLOOKUP("Clínicas",'Unidad media'!$A$4:$B$8,2,FALSE)*'Consumo específico'!N$8*P56)*(1-'EE en Clínicas'!$C$7)*'EE en Clínicas'!O$32</f>
        <v>1485000</v>
      </c>
      <c r="Q71" s="174">
        <f>+(VLOOKUP("Clínicas",'Unidad media'!$A$4:$B$8,2,FALSE)*'Consumo específico'!O$8*Q56)*(1-'EE en Clínicas'!P$32)+(VLOOKUP("Clínicas",'Unidad media'!$A$4:$B$8,2,FALSE)*'Consumo específico'!O$8*Q56)*(1-'EE en Clínicas'!$C$7)*'EE en Clínicas'!P$32</f>
        <v>1485000</v>
      </c>
      <c r="R71" s="174">
        <f>+(VLOOKUP("Clínicas",'Unidad media'!$A$4:$B$8,2,FALSE)*'Consumo específico'!P$8*R56)*(1-'EE en Clínicas'!Q$32)+(VLOOKUP("Clínicas",'Unidad media'!$A$4:$B$8,2,FALSE)*'Consumo específico'!P$8*R56)*(1-'EE en Clínicas'!$C$7)*'EE en Clínicas'!Q$32</f>
        <v>1485000</v>
      </c>
      <c r="S71" s="174">
        <f>+(VLOOKUP("Clínicas",'Unidad media'!$A$4:$B$8,2,FALSE)*'Consumo específico'!Q$8*S56)*(1-'EE en Clínicas'!R$32)+(VLOOKUP("Clínicas",'Unidad media'!$A$4:$B$8,2,FALSE)*'Consumo específico'!Q$8*S56)*(1-'EE en Clínicas'!$C$7)*'EE en Clínicas'!R$32</f>
        <v>1485000</v>
      </c>
      <c r="T71" s="174">
        <f>+(VLOOKUP("Clínicas",'Unidad media'!$A$4:$B$8,2,FALSE)*'Consumo específico'!R$8*T56)*(1-'EE en Clínicas'!S$32)+(VLOOKUP("Clínicas",'Unidad media'!$A$4:$B$8,2,FALSE)*'Consumo específico'!R$8*T56)*(1-'EE en Clínicas'!$C$7)*'EE en Clínicas'!S$32</f>
        <v>1485000</v>
      </c>
      <c r="U71" s="174">
        <f>+(VLOOKUP("Clínicas",'Unidad media'!$A$4:$B$8,2,FALSE)*'Consumo específico'!S$8*U56)*(1-'EE en Clínicas'!T$32)+(VLOOKUP("Clínicas",'Unidad media'!$A$4:$B$8,2,FALSE)*'Consumo específico'!S$8*U56)*(1-'EE en Clínicas'!$C$7)*'EE en Clínicas'!T$32</f>
        <v>1485000</v>
      </c>
      <c r="V71" s="174">
        <f>+(VLOOKUP("Clínicas",'Unidad media'!$A$4:$B$8,2,FALSE)*'Consumo específico'!T$8*V56)*(1-'EE en Clínicas'!U$32)+(VLOOKUP("Clínicas",'Unidad media'!$A$4:$B$8,2,FALSE)*'Consumo específico'!T$8*V56)*(1-'EE en Clínicas'!$C$7)*'EE en Clínicas'!U$32</f>
        <v>1485000</v>
      </c>
      <c r="W71" s="174">
        <f>+(VLOOKUP("Clínicas",'Unidad media'!$A$4:$B$8,2,FALSE)*'Consumo específico'!U$8*W56)*(1-'EE en Clínicas'!V$32)+(VLOOKUP("Clínicas",'Unidad media'!$A$4:$B$8,2,FALSE)*'Consumo específico'!U$8*W56)*(1-'EE en Clínicas'!$C$7)*'EE en Clínicas'!V$32</f>
        <v>1485000</v>
      </c>
      <c r="X71" s="174">
        <f>+(VLOOKUP("Clínicas",'Unidad media'!$A$4:$B$8,2,FALSE)*'Consumo específico'!V$8*X56)*(1-'EE en Clínicas'!W$32)+(VLOOKUP("Clínicas",'Unidad media'!$A$4:$B$8,2,FALSE)*'Consumo específico'!V$8*X56)*(1-'EE en Clínicas'!$C$7)*'EE en Clínicas'!W$32</f>
        <v>1485000</v>
      </c>
      <c r="Y71" s="174">
        <f>+(VLOOKUP("Clínicas",'Unidad media'!$A$4:$B$8,2,FALSE)*'Consumo específico'!W$8*Y56)*(1-'EE en Clínicas'!X$32)+(VLOOKUP("Clínicas",'Unidad media'!$A$4:$B$8,2,FALSE)*'Consumo específico'!W$8*Y56)*(1-'EE en Clínicas'!$C$7)*'EE en Clínicas'!X$32</f>
        <v>1485000</v>
      </c>
      <c r="Z71" s="174">
        <f>+(VLOOKUP("Clínicas",'Unidad media'!$A$4:$B$8,2,FALSE)*'Consumo específico'!X$8*Z56)*(1-'EE en Clínicas'!Y$32)+(VLOOKUP("Clínicas",'Unidad media'!$A$4:$B$8,2,FALSE)*'Consumo específico'!X$8*Z56)*(1-'EE en Clínicas'!$C$7)*'EE en Clínicas'!Y$32</f>
        <v>1485000</v>
      </c>
      <c r="AA71" s="174">
        <f>+(VLOOKUP("Clínicas",'Unidad media'!$A$4:$B$8,2,FALSE)*'Consumo específico'!Y$8*AA56)*(1-'EE en Clínicas'!Z$32)+(VLOOKUP("Clínicas",'Unidad media'!$A$4:$B$8,2,FALSE)*'Consumo específico'!Y$8*AA56)*(1-'EE en Clínicas'!$C$7)*'EE en Clínicas'!Z$32</f>
        <v>1485000</v>
      </c>
      <c r="AB71" s="174">
        <f>+(VLOOKUP("Clínicas",'Unidad media'!$A$4:$B$8,2,FALSE)*'Consumo específico'!Z$8*AB56)*(1-'EE en Clínicas'!AA$32)+(VLOOKUP("Clínicas",'Unidad media'!$A$4:$B$8,2,FALSE)*'Consumo específico'!Z$8*AB56)*(1-'EE en Clínicas'!$C$7)*'EE en Clínicas'!AA$32</f>
        <v>1485000</v>
      </c>
      <c r="AC71" s="174">
        <f>+(VLOOKUP("Clínicas",'Unidad media'!$A$4:$B$8,2,FALSE)*'Consumo específico'!AA$8*AC56)*(1-'EE en Clínicas'!AB$32)+(VLOOKUP("Clínicas",'Unidad media'!$A$4:$B$8,2,FALSE)*'Consumo específico'!AA$8*AC56)*(1-'EE en Clínicas'!$C$7)*'EE en Clínicas'!AB$32</f>
        <v>1485000</v>
      </c>
      <c r="AD71" s="174">
        <f>+(VLOOKUP("Clínicas",'Unidad media'!$A$4:$B$8,2,FALSE)*'Consumo específico'!AB$8*AD56)*(1-'EE en Clínicas'!AC$32)+(VLOOKUP("Clínicas",'Unidad media'!$A$4:$B$8,2,FALSE)*'Consumo específico'!AB$8*AD56)*(1-'EE en Clínicas'!$C$7)*'EE en Clínicas'!AC$32</f>
        <v>1485000</v>
      </c>
      <c r="AE71" s="174">
        <f>+(VLOOKUP("Clínicas",'Unidad media'!$A$4:$B$8,2,FALSE)*'Consumo específico'!AC$8*AE56)*(1-'EE en Clínicas'!AD$32)+(VLOOKUP("Clínicas",'Unidad media'!$A$4:$B$8,2,FALSE)*'Consumo específico'!AC$8*AE56)*(1-'EE en Clínicas'!$C$7)*'EE en Clínicas'!AD$32</f>
        <v>1485000</v>
      </c>
      <c r="AF71" s="174">
        <f>+(VLOOKUP("Clínicas",'Unidad media'!$A$4:$B$8,2,FALSE)*'Consumo específico'!AD$8*AF56)*(1-'EE en Clínicas'!AE$32)+(VLOOKUP("Clínicas",'Unidad media'!$A$4:$B$8,2,FALSE)*'Consumo específico'!AD$8*AF56)*(1-'EE en Clínicas'!$C$7)*'EE en Clínicas'!AE$32</f>
        <v>1485000</v>
      </c>
      <c r="AG71" s="174">
        <f>+(VLOOKUP("Clínicas",'Unidad media'!$A$4:$B$8,2,FALSE)*'Consumo específico'!AE$8*AG56)*(1-'EE en Clínicas'!AF$32)+(VLOOKUP("Clínicas",'Unidad media'!$A$4:$B$8,2,FALSE)*'Consumo específico'!AE$8*AG56)*(1-'EE en Clínicas'!$C$7)*'EE en Clínicas'!AF$32</f>
        <v>1485000</v>
      </c>
      <c r="AH71" s="174">
        <f>+(VLOOKUP("Clínicas",'Unidad media'!$A$4:$B$8,2,FALSE)*'Consumo específico'!AF$8*AH56)*(1-'EE en Clínicas'!AG$32)+(VLOOKUP("Clínicas",'Unidad media'!$A$4:$B$8,2,FALSE)*'Consumo específico'!AF$8*AH56)*(1-'EE en Clínicas'!$C$7)*'EE en Clínicas'!AG$32</f>
        <v>1485000</v>
      </c>
      <c r="AI71" s="174">
        <f>+(VLOOKUP("Clínicas",'Unidad media'!$A$4:$B$8,2,FALSE)*'Consumo específico'!AG$8*AI56)*(1-'EE en Clínicas'!AH$32)+(VLOOKUP("Clínicas",'Unidad media'!$A$4:$B$8,2,FALSE)*'Consumo específico'!AG$8*AI56)*(1-'EE en Clínicas'!$C$7)*'EE en Clínicas'!AH$32</f>
        <v>1485000</v>
      </c>
      <c r="AJ71" s="174">
        <f>+(VLOOKUP("Clínicas",'Unidad media'!$A$4:$B$8,2,FALSE)*'Consumo específico'!AH$8*AJ56)*(1-'EE en Clínicas'!AI$32)+(VLOOKUP("Clínicas",'Unidad media'!$A$4:$B$8,2,FALSE)*'Consumo específico'!AH$8*AJ56)*(1-'EE en Clínicas'!$C$7)*'EE en Clínicas'!AI$32</f>
        <v>1485000</v>
      </c>
      <c r="AK71" s="174">
        <f>+(VLOOKUP("Clínicas",'Unidad media'!$A$4:$B$8,2,FALSE)*'Consumo específico'!AI$8*AK56)*(1-'EE en Clínicas'!AJ$32)+(VLOOKUP("Clínicas",'Unidad media'!$A$4:$B$8,2,FALSE)*'Consumo específico'!AI$8*AK56)*(1-'EE en Clínicas'!$C$7)*'EE en Clínicas'!AJ$32</f>
        <v>1485000</v>
      </c>
    </row>
    <row r="72" spans="1:37">
      <c r="A72" s="225" t="s">
        <v>9</v>
      </c>
      <c r="B72" s="226" t="s">
        <v>473</v>
      </c>
      <c r="C72" s="227" t="s">
        <v>466</v>
      </c>
      <c r="D72" s="174">
        <f>+(VLOOKUP("Clínicas",'Unidad media'!$A$4:$B$8,2,FALSE)*'Consumo específico'!B$8*D57)*(1-'EE en Clínicas'!C$32)+(VLOOKUP("Clínicas",'Unidad media'!$A$4:$B$8,2,FALSE)*'Consumo específico'!B$8*D57)*(1-'EE en Clínicas'!$C$7)*'EE en Clínicas'!C$32</f>
        <v>275000</v>
      </c>
      <c r="E72" s="174">
        <f>+(VLOOKUP("Clínicas",'Unidad media'!$A$4:$B$8,2,FALSE)*'Consumo específico'!C$8*E57)*(1-'EE en Clínicas'!D$32)+(VLOOKUP("Clínicas",'Unidad media'!$A$4:$B$8,2,FALSE)*'Consumo específico'!C$8*E57)*(1-'EE en Clínicas'!$C$7)*'EE en Clínicas'!D$32</f>
        <v>275000</v>
      </c>
      <c r="F72" s="174">
        <f>+(VLOOKUP("Clínicas",'Unidad media'!$A$4:$B$8,2,FALSE)*'Consumo específico'!D$8*F57)*(1-'EE en Clínicas'!E$32)+(VLOOKUP("Clínicas",'Unidad media'!$A$4:$B$8,2,FALSE)*'Consumo específico'!D$8*F57)*(1-'EE en Clínicas'!$C$7)*'EE en Clínicas'!E$32</f>
        <v>275000</v>
      </c>
      <c r="G72" s="174">
        <f>+(VLOOKUP("Clínicas",'Unidad media'!$A$4:$B$8,2,FALSE)*'Consumo específico'!E$8*G57)*(1-'EE en Clínicas'!F$32)+(VLOOKUP("Clínicas",'Unidad media'!$A$4:$B$8,2,FALSE)*'Consumo específico'!E$8*G57)*(1-'EE en Clínicas'!$C$7)*'EE en Clínicas'!F$32</f>
        <v>275000</v>
      </c>
      <c r="H72" s="174">
        <f>+(VLOOKUP("Clínicas",'Unidad media'!$A$4:$B$8,2,FALSE)*'Consumo específico'!F$8*H57)*(1-'EE en Clínicas'!G$32)+(VLOOKUP("Clínicas",'Unidad media'!$A$4:$B$8,2,FALSE)*'Consumo específico'!F$8*H57)*(1-'EE en Clínicas'!$C$7)*'EE en Clínicas'!G$32</f>
        <v>275000</v>
      </c>
      <c r="I72" s="174">
        <f>+(VLOOKUP("Clínicas",'Unidad media'!$A$4:$B$8,2,FALSE)*'Consumo específico'!G$8*I57)*(1-'EE en Clínicas'!H$32)+(VLOOKUP("Clínicas",'Unidad media'!$A$4:$B$8,2,FALSE)*'Consumo específico'!G$8*I57)*(1-'EE en Clínicas'!$C$7)*'EE en Clínicas'!H$32</f>
        <v>275000</v>
      </c>
      <c r="J72" s="174">
        <f>+(VLOOKUP("Clínicas",'Unidad media'!$A$4:$B$8,2,FALSE)*'Consumo específico'!H$8*J57)*(1-'EE en Clínicas'!I$32)+(VLOOKUP("Clínicas",'Unidad media'!$A$4:$B$8,2,FALSE)*'Consumo específico'!H$8*J57)*(1-'EE en Clínicas'!$C$7)*'EE en Clínicas'!I$32</f>
        <v>275000</v>
      </c>
      <c r="K72" s="174">
        <f>+(VLOOKUP("Clínicas",'Unidad media'!$A$4:$B$8,2,FALSE)*'Consumo específico'!I$8*K57)*(1-'EE en Clínicas'!J$32)+(VLOOKUP("Clínicas",'Unidad media'!$A$4:$B$8,2,FALSE)*'Consumo específico'!I$8*K57)*(1-'EE en Clínicas'!$C$7)*'EE en Clínicas'!J$32</f>
        <v>275000</v>
      </c>
      <c r="L72" s="174">
        <f>+(VLOOKUP("Clínicas",'Unidad media'!$A$4:$B$8,2,FALSE)*'Consumo específico'!J$8*L57)*(1-'EE en Clínicas'!K$32)+(VLOOKUP("Clínicas",'Unidad media'!$A$4:$B$8,2,FALSE)*'Consumo específico'!J$8*L57)*(1-'EE en Clínicas'!$C$7)*'EE en Clínicas'!K$32</f>
        <v>275000</v>
      </c>
      <c r="M72" s="174">
        <f>+(VLOOKUP("Clínicas",'Unidad media'!$A$4:$B$8,2,FALSE)*'Consumo específico'!K$8*M57)*(1-'EE en Clínicas'!L$32)+(VLOOKUP("Clínicas",'Unidad media'!$A$4:$B$8,2,FALSE)*'Consumo específico'!K$8*M57)*(1-'EE en Clínicas'!$C$7)*'EE en Clínicas'!L$32</f>
        <v>275000</v>
      </c>
      <c r="N72" s="174">
        <f>+(VLOOKUP("Clínicas",'Unidad media'!$A$4:$B$8,2,FALSE)*'Consumo específico'!L$8*N57)*(1-'EE en Clínicas'!M$32)+(VLOOKUP("Clínicas",'Unidad media'!$A$4:$B$8,2,FALSE)*'Consumo específico'!L$8*N57)*(1-'EE en Clínicas'!$C$7)*'EE en Clínicas'!M$32</f>
        <v>275000</v>
      </c>
      <c r="O72" s="174">
        <f>+(VLOOKUP("Clínicas",'Unidad media'!$A$4:$B$8,2,FALSE)*'Consumo específico'!M$8*O57)*(1-'EE en Clínicas'!N$32)+(VLOOKUP("Clínicas",'Unidad media'!$A$4:$B$8,2,FALSE)*'Consumo específico'!M$8*O57)*(1-'EE en Clínicas'!$C$7)*'EE en Clínicas'!N$32</f>
        <v>275000</v>
      </c>
      <c r="P72" s="174">
        <f>+(VLOOKUP("Clínicas",'Unidad media'!$A$4:$B$8,2,FALSE)*'Consumo específico'!N$8*P57)*(1-'EE en Clínicas'!O$32)+(VLOOKUP("Clínicas",'Unidad media'!$A$4:$B$8,2,FALSE)*'Consumo específico'!N$8*P57)*(1-'EE en Clínicas'!$C$7)*'EE en Clínicas'!O$32</f>
        <v>275000</v>
      </c>
      <c r="Q72" s="174">
        <f>+(VLOOKUP("Clínicas",'Unidad media'!$A$4:$B$8,2,FALSE)*'Consumo específico'!O$8*Q57)*(1-'EE en Clínicas'!P$32)+(VLOOKUP("Clínicas",'Unidad media'!$A$4:$B$8,2,FALSE)*'Consumo específico'!O$8*Q57)*(1-'EE en Clínicas'!$C$7)*'EE en Clínicas'!P$32</f>
        <v>275000</v>
      </c>
      <c r="R72" s="174">
        <f>+(VLOOKUP("Clínicas",'Unidad media'!$A$4:$B$8,2,FALSE)*'Consumo específico'!P$8*R57)*(1-'EE en Clínicas'!Q$32)+(VLOOKUP("Clínicas",'Unidad media'!$A$4:$B$8,2,FALSE)*'Consumo específico'!P$8*R57)*(1-'EE en Clínicas'!$C$7)*'EE en Clínicas'!Q$32</f>
        <v>275000</v>
      </c>
      <c r="S72" s="174">
        <f>+(VLOOKUP("Clínicas",'Unidad media'!$A$4:$B$8,2,FALSE)*'Consumo específico'!Q$8*S57)*(1-'EE en Clínicas'!R$32)+(VLOOKUP("Clínicas",'Unidad media'!$A$4:$B$8,2,FALSE)*'Consumo específico'!Q$8*S57)*(1-'EE en Clínicas'!$C$7)*'EE en Clínicas'!R$32</f>
        <v>275000</v>
      </c>
      <c r="T72" s="174">
        <f>+(VLOOKUP("Clínicas",'Unidad media'!$A$4:$B$8,2,FALSE)*'Consumo específico'!R$8*T57)*(1-'EE en Clínicas'!S$32)+(VLOOKUP("Clínicas",'Unidad media'!$A$4:$B$8,2,FALSE)*'Consumo específico'!R$8*T57)*(1-'EE en Clínicas'!$C$7)*'EE en Clínicas'!S$32</f>
        <v>275000</v>
      </c>
      <c r="U72" s="174">
        <f>+(VLOOKUP("Clínicas",'Unidad media'!$A$4:$B$8,2,FALSE)*'Consumo específico'!S$8*U57)*(1-'EE en Clínicas'!T$32)+(VLOOKUP("Clínicas",'Unidad media'!$A$4:$B$8,2,FALSE)*'Consumo específico'!S$8*U57)*(1-'EE en Clínicas'!$C$7)*'EE en Clínicas'!T$32</f>
        <v>275000</v>
      </c>
      <c r="V72" s="174">
        <f>+(VLOOKUP("Clínicas",'Unidad media'!$A$4:$B$8,2,FALSE)*'Consumo específico'!T$8*V57)*(1-'EE en Clínicas'!U$32)+(VLOOKUP("Clínicas",'Unidad media'!$A$4:$B$8,2,FALSE)*'Consumo específico'!T$8*V57)*(1-'EE en Clínicas'!$C$7)*'EE en Clínicas'!U$32</f>
        <v>275000</v>
      </c>
      <c r="W72" s="174">
        <f>+(VLOOKUP("Clínicas",'Unidad media'!$A$4:$B$8,2,FALSE)*'Consumo específico'!U$8*W57)*(1-'EE en Clínicas'!V$32)+(VLOOKUP("Clínicas",'Unidad media'!$A$4:$B$8,2,FALSE)*'Consumo específico'!U$8*W57)*(1-'EE en Clínicas'!$C$7)*'EE en Clínicas'!V$32</f>
        <v>275000</v>
      </c>
      <c r="X72" s="174">
        <f>+(VLOOKUP("Clínicas",'Unidad media'!$A$4:$B$8,2,FALSE)*'Consumo específico'!V$8*X57)*(1-'EE en Clínicas'!W$32)+(VLOOKUP("Clínicas",'Unidad media'!$A$4:$B$8,2,FALSE)*'Consumo específico'!V$8*X57)*(1-'EE en Clínicas'!$C$7)*'EE en Clínicas'!W$32</f>
        <v>275000</v>
      </c>
      <c r="Y72" s="174">
        <f>+(VLOOKUP("Clínicas",'Unidad media'!$A$4:$B$8,2,FALSE)*'Consumo específico'!W$8*Y57)*(1-'EE en Clínicas'!X$32)+(VLOOKUP("Clínicas",'Unidad media'!$A$4:$B$8,2,FALSE)*'Consumo específico'!W$8*Y57)*(1-'EE en Clínicas'!$C$7)*'EE en Clínicas'!X$32</f>
        <v>275000</v>
      </c>
      <c r="Z72" s="174">
        <f>+(VLOOKUP("Clínicas",'Unidad media'!$A$4:$B$8,2,FALSE)*'Consumo específico'!X$8*Z57)*(1-'EE en Clínicas'!Y$32)+(VLOOKUP("Clínicas",'Unidad media'!$A$4:$B$8,2,FALSE)*'Consumo específico'!X$8*Z57)*(1-'EE en Clínicas'!$C$7)*'EE en Clínicas'!Y$32</f>
        <v>275000</v>
      </c>
      <c r="AA72" s="174">
        <f>+(VLOOKUP("Clínicas",'Unidad media'!$A$4:$B$8,2,FALSE)*'Consumo específico'!Y$8*AA57)*(1-'EE en Clínicas'!Z$32)+(VLOOKUP("Clínicas",'Unidad media'!$A$4:$B$8,2,FALSE)*'Consumo específico'!Y$8*AA57)*(1-'EE en Clínicas'!$C$7)*'EE en Clínicas'!Z$32</f>
        <v>275000</v>
      </c>
      <c r="AB72" s="174">
        <f>+(VLOOKUP("Clínicas",'Unidad media'!$A$4:$B$8,2,FALSE)*'Consumo específico'!Z$8*AB57)*(1-'EE en Clínicas'!AA$32)+(VLOOKUP("Clínicas",'Unidad media'!$A$4:$B$8,2,FALSE)*'Consumo específico'!Z$8*AB57)*(1-'EE en Clínicas'!$C$7)*'EE en Clínicas'!AA$32</f>
        <v>275000</v>
      </c>
      <c r="AC72" s="174">
        <f>+(VLOOKUP("Clínicas",'Unidad media'!$A$4:$B$8,2,FALSE)*'Consumo específico'!AA$8*AC57)*(1-'EE en Clínicas'!AB$32)+(VLOOKUP("Clínicas",'Unidad media'!$A$4:$B$8,2,FALSE)*'Consumo específico'!AA$8*AC57)*(1-'EE en Clínicas'!$C$7)*'EE en Clínicas'!AB$32</f>
        <v>275000</v>
      </c>
      <c r="AD72" s="174">
        <f>+(VLOOKUP("Clínicas",'Unidad media'!$A$4:$B$8,2,FALSE)*'Consumo específico'!AB$8*AD57)*(1-'EE en Clínicas'!AC$32)+(VLOOKUP("Clínicas",'Unidad media'!$A$4:$B$8,2,FALSE)*'Consumo específico'!AB$8*AD57)*(1-'EE en Clínicas'!$C$7)*'EE en Clínicas'!AC$32</f>
        <v>275000</v>
      </c>
      <c r="AE72" s="174">
        <f>+(VLOOKUP("Clínicas",'Unidad media'!$A$4:$B$8,2,FALSE)*'Consumo específico'!AC$8*AE57)*(1-'EE en Clínicas'!AD$32)+(VLOOKUP("Clínicas",'Unidad media'!$A$4:$B$8,2,FALSE)*'Consumo específico'!AC$8*AE57)*(1-'EE en Clínicas'!$C$7)*'EE en Clínicas'!AD$32</f>
        <v>275000</v>
      </c>
      <c r="AF72" s="174">
        <f>+(VLOOKUP("Clínicas",'Unidad media'!$A$4:$B$8,2,FALSE)*'Consumo específico'!AD$8*AF57)*(1-'EE en Clínicas'!AE$32)+(VLOOKUP("Clínicas",'Unidad media'!$A$4:$B$8,2,FALSE)*'Consumo específico'!AD$8*AF57)*(1-'EE en Clínicas'!$C$7)*'EE en Clínicas'!AE$32</f>
        <v>275000</v>
      </c>
      <c r="AG72" s="174">
        <f>+(VLOOKUP("Clínicas",'Unidad media'!$A$4:$B$8,2,FALSE)*'Consumo específico'!AE$8*AG57)*(1-'EE en Clínicas'!AF$32)+(VLOOKUP("Clínicas",'Unidad media'!$A$4:$B$8,2,FALSE)*'Consumo específico'!AE$8*AG57)*(1-'EE en Clínicas'!$C$7)*'EE en Clínicas'!AF$32</f>
        <v>275000</v>
      </c>
      <c r="AH72" s="174">
        <f>+(VLOOKUP("Clínicas",'Unidad media'!$A$4:$B$8,2,FALSE)*'Consumo específico'!AF$8*AH57)*(1-'EE en Clínicas'!AG$32)+(VLOOKUP("Clínicas",'Unidad media'!$A$4:$B$8,2,FALSE)*'Consumo específico'!AF$8*AH57)*(1-'EE en Clínicas'!$C$7)*'EE en Clínicas'!AG$32</f>
        <v>275000</v>
      </c>
      <c r="AI72" s="174">
        <f>+(VLOOKUP("Clínicas",'Unidad media'!$A$4:$B$8,2,FALSE)*'Consumo específico'!AG$8*AI57)*(1-'EE en Clínicas'!AH$32)+(VLOOKUP("Clínicas",'Unidad media'!$A$4:$B$8,2,FALSE)*'Consumo específico'!AG$8*AI57)*(1-'EE en Clínicas'!$C$7)*'EE en Clínicas'!AH$32</f>
        <v>275000</v>
      </c>
      <c r="AJ72" s="174">
        <f>+(VLOOKUP("Clínicas",'Unidad media'!$A$4:$B$8,2,FALSE)*'Consumo específico'!AH$8*AJ57)*(1-'EE en Clínicas'!AI$32)+(VLOOKUP("Clínicas",'Unidad media'!$A$4:$B$8,2,FALSE)*'Consumo específico'!AH$8*AJ57)*(1-'EE en Clínicas'!$C$7)*'EE en Clínicas'!AI$32</f>
        <v>275000</v>
      </c>
      <c r="AK72" s="174">
        <f>+(VLOOKUP("Clínicas",'Unidad media'!$A$4:$B$8,2,FALSE)*'Consumo específico'!AI$8*AK57)*(1-'EE en Clínicas'!AJ$32)+(VLOOKUP("Clínicas",'Unidad media'!$A$4:$B$8,2,FALSE)*'Consumo específico'!AI$8*AK57)*(1-'EE en Clínicas'!$C$7)*'EE en Clínicas'!AJ$32</f>
        <v>275000</v>
      </c>
    </row>
    <row r="73" spans="1:37">
      <c r="A73" s="225" t="s">
        <v>89</v>
      </c>
      <c r="B73" s="226" t="s">
        <v>473</v>
      </c>
      <c r="C73" s="227" t="s">
        <v>466</v>
      </c>
      <c r="D73" s="174">
        <f>+VLOOKUP("Clínicas",'Unidad media'!$A$4:$B$8,2,FALSE)*'Consumo específico'!B$8*D58</f>
        <v>330000</v>
      </c>
      <c r="E73" s="174">
        <f>+VLOOKUP("Clínicas",'Unidad media'!$A$4:$B$8,2,FALSE)*'Consumo específico'!C$8*E58</f>
        <v>330000</v>
      </c>
      <c r="F73" s="174">
        <f>+VLOOKUP("Clínicas",'Unidad media'!$A$4:$B$8,2,FALSE)*'Consumo específico'!D$8*F58</f>
        <v>330000</v>
      </c>
      <c r="G73" s="174">
        <f>+VLOOKUP("Clínicas",'Unidad media'!$A$4:$B$8,2,FALSE)*'Consumo específico'!E$8*G58</f>
        <v>330000</v>
      </c>
      <c r="H73" s="174">
        <f>+VLOOKUP("Clínicas",'Unidad media'!$A$4:$B$8,2,FALSE)*'Consumo específico'!F$8*H58</f>
        <v>330000</v>
      </c>
      <c r="I73" s="174">
        <f>+VLOOKUP("Clínicas",'Unidad media'!$A$4:$B$8,2,FALSE)*'Consumo específico'!G$8*I58</f>
        <v>330000</v>
      </c>
      <c r="J73" s="174">
        <f>+VLOOKUP("Clínicas",'Unidad media'!$A$4:$B$8,2,FALSE)*'Consumo específico'!H$8*J58</f>
        <v>330000</v>
      </c>
      <c r="K73" s="174">
        <f>+VLOOKUP("Clínicas",'Unidad media'!$A$4:$B$8,2,FALSE)*'Consumo específico'!I$8*K58</f>
        <v>330000</v>
      </c>
      <c r="L73" s="174">
        <f>+VLOOKUP("Clínicas",'Unidad media'!$A$4:$B$8,2,FALSE)*'Consumo específico'!J$8*L58</f>
        <v>330000</v>
      </c>
      <c r="M73" s="174">
        <f>+VLOOKUP("Clínicas",'Unidad media'!$A$4:$B$8,2,FALSE)*'Consumo específico'!K$8*M58</f>
        <v>330000</v>
      </c>
      <c r="N73" s="174">
        <f>+VLOOKUP("Clínicas",'Unidad media'!$A$4:$B$8,2,FALSE)*'Consumo específico'!L$8*N58</f>
        <v>330000</v>
      </c>
      <c r="O73" s="174">
        <f>+VLOOKUP("Clínicas",'Unidad media'!$A$4:$B$8,2,FALSE)*'Consumo específico'!M$8*O58</f>
        <v>330000</v>
      </c>
      <c r="P73" s="174">
        <f>+VLOOKUP("Clínicas",'Unidad media'!$A$4:$B$8,2,FALSE)*'Consumo específico'!N$8*P58</f>
        <v>330000</v>
      </c>
      <c r="Q73" s="174">
        <f>+VLOOKUP("Clínicas",'Unidad media'!$A$4:$B$8,2,FALSE)*'Consumo específico'!O$8*Q58</f>
        <v>330000</v>
      </c>
      <c r="R73" s="174">
        <f>+VLOOKUP("Clínicas",'Unidad media'!$A$4:$B$8,2,FALSE)*'Consumo específico'!P$8*R58</f>
        <v>330000</v>
      </c>
      <c r="S73" s="174">
        <f>+VLOOKUP("Clínicas",'Unidad media'!$A$4:$B$8,2,FALSE)*'Consumo específico'!Q$8*S58</f>
        <v>330000</v>
      </c>
      <c r="T73" s="174">
        <f>+VLOOKUP("Clínicas",'Unidad media'!$A$4:$B$8,2,FALSE)*'Consumo específico'!R$8*T58</f>
        <v>330000</v>
      </c>
      <c r="U73" s="174">
        <f>+VLOOKUP("Clínicas",'Unidad media'!$A$4:$B$8,2,FALSE)*'Consumo específico'!S$8*U58</f>
        <v>330000</v>
      </c>
      <c r="V73" s="174">
        <f>+VLOOKUP("Clínicas",'Unidad media'!$A$4:$B$8,2,FALSE)*'Consumo específico'!T$8*V58</f>
        <v>330000</v>
      </c>
      <c r="W73" s="174">
        <f>+VLOOKUP("Clínicas",'Unidad media'!$A$4:$B$8,2,FALSE)*'Consumo específico'!U$8*W58</f>
        <v>330000</v>
      </c>
      <c r="X73" s="174">
        <f>+VLOOKUP("Clínicas",'Unidad media'!$A$4:$B$8,2,FALSE)*'Consumo específico'!V$8*X58</f>
        <v>330000</v>
      </c>
      <c r="Y73" s="174">
        <f>+VLOOKUP("Clínicas",'Unidad media'!$A$4:$B$8,2,FALSE)*'Consumo específico'!W$8*Y58</f>
        <v>330000</v>
      </c>
      <c r="Z73" s="174">
        <f>+VLOOKUP("Clínicas",'Unidad media'!$A$4:$B$8,2,FALSE)*'Consumo específico'!X$8*Z58</f>
        <v>330000</v>
      </c>
      <c r="AA73" s="174">
        <f>+VLOOKUP("Clínicas",'Unidad media'!$A$4:$B$8,2,FALSE)*'Consumo específico'!Y$8*AA58</f>
        <v>330000</v>
      </c>
      <c r="AB73" s="174">
        <f>+VLOOKUP("Clínicas",'Unidad media'!$A$4:$B$8,2,FALSE)*'Consumo específico'!Z$8*AB58</f>
        <v>330000</v>
      </c>
      <c r="AC73" s="174">
        <f>+VLOOKUP("Clínicas",'Unidad media'!$A$4:$B$8,2,FALSE)*'Consumo específico'!AA$8*AC58</f>
        <v>330000</v>
      </c>
      <c r="AD73" s="174">
        <f>+VLOOKUP("Clínicas",'Unidad media'!$A$4:$B$8,2,FALSE)*'Consumo específico'!AB$8*AD58</f>
        <v>330000</v>
      </c>
      <c r="AE73" s="174">
        <f>+VLOOKUP("Clínicas",'Unidad media'!$A$4:$B$8,2,FALSE)*'Consumo específico'!AC$8*AE58</f>
        <v>330000</v>
      </c>
      <c r="AF73" s="174">
        <f>+VLOOKUP("Clínicas",'Unidad media'!$A$4:$B$8,2,FALSE)*'Consumo específico'!AD$8*AF58</f>
        <v>330000</v>
      </c>
      <c r="AG73" s="174">
        <f>+VLOOKUP("Clínicas",'Unidad media'!$A$4:$B$8,2,FALSE)*'Consumo específico'!AE$8*AG58</f>
        <v>330000</v>
      </c>
      <c r="AH73" s="174">
        <f>+VLOOKUP("Clínicas",'Unidad media'!$A$4:$B$8,2,FALSE)*'Consumo específico'!AF$8*AH58</f>
        <v>330000</v>
      </c>
      <c r="AI73" s="174">
        <f>+VLOOKUP("Clínicas",'Unidad media'!$A$4:$B$8,2,FALSE)*'Consumo específico'!AG$8*AI58</f>
        <v>330000</v>
      </c>
      <c r="AJ73" s="174">
        <f>+VLOOKUP("Clínicas",'Unidad media'!$A$4:$B$8,2,FALSE)*'Consumo específico'!AH$8*AJ58</f>
        <v>330000</v>
      </c>
      <c r="AK73" s="174">
        <f>+VLOOKUP("Clínicas",'Unidad media'!$A$4:$B$8,2,FALSE)*'Consumo específico'!AI$8*AK58</f>
        <v>330000</v>
      </c>
    </row>
    <row r="74" spans="1:37">
      <c r="A74" s="225" t="s">
        <v>92</v>
      </c>
      <c r="B74" s="226" t="s">
        <v>473</v>
      </c>
      <c r="C74" s="227" t="s">
        <v>466</v>
      </c>
      <c r="D74" s="174">
        <f>+(VLOOKUP("Clínicas",'Unidad media'!$A$4:$B$8,2,FALSE)*'Consumo específico'!B$8*D59)*(1-'EE en Clínicas'!C$32)+(VLOOKUP("Clínicas",'Unidad media'!$A$4:$B$8,2,FALSE)*'Consumo específico'!B$8*D59)*(1-'EE en Clínicas'!$C$7)*'EE en Clínicas'!C$32</f>
        <v>275000</v>
      </c>
      <c r="E74" s="174">
        <f>+(VLOOKUP("Clínicas",'Unidad media'!$A$4:$B$8,2,FALSE)*'Consumo específico'!C$8*E59)*(1-'EE en Clínicas'!D$32)+(VLOOKUP("Clínicas",'Unidad media'!$A$4:$B$8,2,FALSE)*'Consumo específico'!C$8*E59)*(1-'EE en Clínicas'!$C$7)*'EE en Clínicas'!D$32</f>
        <v>275000</v>
      </c>
      <c r="F74" s="174">
        <f>+(VLOOKUP("Clínicas",'Unidad media'!$A$4:$B$8,2,FALSE)*'Consumo específico'!D$8*F59)*(1-'EE en Clínicas'!E$32)+(VLOOKUP("Clínicas",'Unidad media'!$A$4:$B$8,2,FALSE)*'Consumo específico'!D$8*F59)*(1-'EE en Clínicas'!$C$7)*'EE en Clínicas'!E$32</f>
        <v>275000</v>
      </c>
      <c r="G74" s="174">
        <f>+(VLOOKUP("Clínicas",'Unidad media'!$A$4:$B$8,2,FALSE)*'Consumo específico'!E$8*G59)*(1-'EE en Clínicas'!F$32)+(VLOOKUP("Clínicas",'Unidad media'!$A$4:$B$8,2,FALSE)*'Consumo específico'!E$8*G59)*(1-'EE en Clínicas'!$C$7)*'EE en Clínicas'!F$32</f>
        <v>275000</v>
      </c>
      <c r="H74" s="174">
        <f>+(VLOOKUP("Clínicas",'Unidad media'!$A$4:$B$8,2,FALSE)*'Consumo específico'!F$8*H59)*(1-'EE en Clínicas'!G$32)+(VLOOKUP("Clínicas",'Unidad media'!$A$4:$B$8,2,FALSE)*'Consumo específico'!F$8*H59)*(1-'EE en Clínicas'!$C$7)*'EE en Clínicas'!G$32</f>
        <v>275000</v>
      </c>
      <c r="I74" s="174">
        <f>+(VLOOKUP("Clínicas",'Unidad media'!$A$4:$B$8,2,FALSE)*'Consumo específico'!G$8*I59)*(1-'EE en Clínicas'!H$32)+(VLOOKUP("Clínicas",'Unidad media'!$A$4:$B$8,2,FALSE)*'Consumo específico'!G$8*I59)*(1-'EE en Clínicas'!$C$7)*'EE en Clínicas'!H$32</f>
        <v>275000</v>
      </c>
      <c r="J74" s="174">
        <f>+(VLOOKUP("Clínicas",'Unidad media'!$A$4:$B$8,2,FALSE)*'Consumo específico'!H$8*J59)*(1-'EE en Clínicas'!I$32)+(VLOOKUP("Clínicas",'Unidad media'!$A$4:$B$8,2,FALSE)*'Consumo específico'!H$8*J59)*(1-'EE en Clínicas'!$C$7)*'EE en Clínicas'!I$32</f>
        <v>275000</v>
      </c>
      <c r="K74" s="174">
        <f>+(VLOOKUP("Clínicas",'Unidad media'!$A$4:$B$8,2,FALSE)*'Consumo específico'!I$8*K59)*(1-'EE en Clínicas'!J$32)+(VLOOKUP("Clínicas",'Unidad media'!$A$4:$B$8,2,FALSE)*'Consumo específico'!I$8*K59)*(1-'EE en Clínicas'!$C$7)*'EE en Clínicas'!J$32</f>
        <v>275000</v>
      </c>
      <c r="L74" s="174">
        <f>+(VLOOKUP("Clínicas",'Unidad media'!$A$4:$B$8,2,FALSE)*'Consumo específico'!J$8*L59)*(1-'EE en Clínicas'!K$32)+(VLOOKUP("Clínicas",'Unidad media'!$A$4:$B$8,2,FALSE)*'Consumo específico'!J$8*L59)*(1-'EE en Clínicas'!$C$7)*'EE en Clínicas'!K$32</f>
        <v>275000</v>
      </c>
      <c r="M74" s="174">
        <f>+(VLOOKUP("Clínicas",'Unidad media'!$A$4:$B$8,2,FALSE)*'Consumo específico'!K$8*M59)*(1-'EE en Clínicas'!L$32)+(VLOOKUP("Clínicas",'Unidad media'!$A$4:$B$8,2,FALSE)*'Consumo específico'!K$8*M59)*(1-'EE en Clínicas'!$C$7)*'EE en Clínicas'!L$32</f>
        <v>275000</v>
      </c>
      <c r="N74" s="174">
        <f>+(VLOOKUP("Clínicas",'Unidad media'!$A$4:$B$8,2,FALSE)*'Consumo específico'!L$8*N59)*(1-'EE en Clínicas'!M$32)+(VLOOKUP("Clínicas",'Unidad media'!$A$4:$B$8,2,FALSE)*'Consumo específico'!L$8*N59)*(1-'EE en Clínicas'!$C$7)*'EE en Clínicas'!M$32</f>
        <v>275000</v>
      </c>
      <c r="O74" s="174">
        <f>+(VLOOKUP("Clínicas",'Unidad media'!$A$4:$B$8,2,FALSE)*'Consumo específico'!M$8*O59)*(1-'EE en Clínicas'!N$32)+(VLOOKUP("Clínicas",'Unidad media'!$A$4:$B$8,2,FALSE)*'Consumo específico'!M$8*O59)*(1-'EE en Clínicas'!$C$7)*'EE en Clínicas'!N$32</f>
        <v>275000</v>
      </c>
      <c r="P74" s="174">
        <f>+(VLOOKUP("Clínicas",'Unidad media'!$A$4:$B$8,2,FALSE)*'Consumo específico'!N$8*P59)*(1-'EE en Clínicas'!O$32)+(VLOOKUP("Clínicas",'Unidad media'!$A$4:$B$8,2,FALSE)*'Consumo específico'!N$8*P59)*(1-'EE en Clínicas'!$C$7)*'EE en Clínicas'!O$32</f>
        <v>275000</v>
      </c>
      <c r="Q74" s="174">
        <f>+(VLOOKUP("Clínicas",'Unidad media'!$A$4:$B$8,2,FALSE)*'Consumo específico'!O$8*Q59)*(1-'EE en Clínicas'!P$32)+(VLOOKUP("Clínicas",'Unidad media'!$A$4:$B$8,2,FALSE)*'Consumo específico'!O$8*Q59)*(1-'EE en Clínicas'!$C$7)*'EE en Clínicas'!P$32</f>
        <v>275000</v>
      </c>
      <c r="R74" s="174">
        <f>+(VLOOKUP("Clínicas",'Unidad media'!$A$4:$B$8,2,FALSE)*'Consumo específico'!P$8*R59)*(1-'EE en Clínicas'!Q$32)+(VLOOKUP("Clínicas",'Unidad media'!$A$4:$B$8,2,FALSE)*'Consumo específico'!P$8*R59)*(1-'EE en Clínicas'!$C$7)*'EE en Clínicas'!Q$32</f>
        <v>275000</v>
      </c>
      <c r="S74" s="174">
        <f>+(VLOOKUP("Clínicas",'Unidad media'!$A$4:$B$8,2,FALSE)*'Consumo específico'!Q$8*S59)*(1-'EE en Clínicas'!R$32)+(VLOOKUP("Clínicas",'Unidad media'!$A$4:$B$8,2,FALSE)*'Consumo específico'!Q$8*S59)*(1-'EE en Clínicas'!$C$7)*'EE en Clínicas'!R$32</f>
        <v>275000</v>
      </c>
      <c r="T74" s="174">
        <f>+(VLOOKUP("Clínicas",'Unidad media'!$A$4:$B$8,2,FALSE)*'Consumo específico'!R$8*T59)*(1-'EE en Clínicas'!S$32)+(VLOOKUP("Clínicas",'Unidad media'!$A$4:$B$8,2,FALSE)*'Consumo específico'!R$8*T59)*(1-'EE en Clínicas'!$C$7)*'EE en Clínicas'!S$32</f>
        <v>275000</v>
      </c>
      <c r="U74" s="174">
        <f>+(VLOOKUP("Clínicas",'Unidad media'!$A$4:$B$8,2,FALSE)*'Consumo específico'!S$8*U59)*(1-'EE en Clínicas'!T$32)+(VLOOKUP("Clínicas",'Unidad media'!$A$4:$B$8,2,FALSE)*'Consumo específico'!S$8*U59)*(1-'EE en Clínicas'!$C$7)*'EE en Clínicas'!T$32</f>
        <v>275000</v>
      </c>
      <c r="V74" s="174">
        <f>+(VLOOKUP("Clínicas",'Unidad media'!$A$4:$B$8,2,FALSE)*'Consumo específico'!T$8*V59)*(1-'EE en Clínicas'!U$32)+(VLOOKUP("Clínicas",'Unidad media'!$A$4:$B$8,2,FALSE)*'Consumo específico'!T$8*V59)*(1-'EE en Clínicas'!$C$7)*'EE en Clínicas'!U$32</f>
        <v>275000</v>
      </c>
      <c r="W74" s="174">
        <f>+(VLOOKUP("Clínicas",'Unidad media'!$A$4:$B$8,2,FALSE)*'Consumo específico'!U$8*W59)*(1-'EE en Clínicas'!V$32)+(VLOOKUP("Clínicas",'Unidad media'!$A$4:$B$8,2,FALSE)*'Consumo específico'!U$8*W59)*(1-'EE en Clínicas'!$C$7)*'EE en Clínicas'!V$32</f>
        <v>275000</v>
      </c>
      <c r="X74" s="174">
        <f>+(VLOOKUP("Clínicas",'Unidad media'!$A$4:$B$8,2,FALSE)*'Consumo específico'!V$8*X59)*(1-'EE en Clínicas'!W$32)+(VLOOKUP("Clínicas",'Unidad media'!$A$4:$B$8,2,FALSE)*'Consumo específico'!V$8*X59)*(1-'EE en Clínicas'!$C$7)*'EE en Clínicas'!W$32</f>
        <v>275000</v>
      </c>
      <c r="Y74" s="174">
        <f>+(VLOOKUP("Clínicas",'Unidad media'!$A$4:$B$8,2,FALSE)*'Consumo específico'!W$8*Y59)*(1-'EE en Clínicas'!X$32)+(VLOOKUP("Clínicas",'Unidad media'!$A$4:$B$8,2,FALSE)*'Consumo específico'!W$8*Y59)*(1-'EE en Clínicas'!$C$7)*'EE en Clínicas'!X$32</f>
        <v>275000</v>
      </c>
      <c r="Z74" s="174">
        <f>+(VLOOKUP("Clínicas",'Unidad media'!$A$4:$B$8,2,FALSE)*'Consumo específico'!X$8*Z59)*(1-'EE en Clínicas'!Y$32)+(VLOOKUP("Clínicas",'Unidad media'!$A$4:$B$8,2,FALSE)*'Consumo específico'!X$8*Z59)*(1-'EE en Clínicas'!$C$7)*'EE en Clínicas'!Y$32</f>
        <v>275000</v>
      </c>
      <c r="AA74" s="174">
        <f>+(VLOOKUP("Clínicas",'Unidad media'!$A$4:$B$8,2,FALSE)*'Consumo específico'!Y$8*AA59)*(1-'EE en Clínicas'!Z$32)+(VLOOKUP("Clínicas",'Unidad media'!$A$4:$B$8,2,FALSE)*'Consumo específico'!Y$8*AA59)*(1-'EE en Clínicas'!$C$7)*'EE en Clínicas'!Z$32</f>
        <v>275000</v>
      </c>
      <c r="AB74" s="174">
        <f>+(VLOOKUP("Clínicas",'Unidad media'!$A$4:$B$8,2,FALSE)*'Consumo específico'!Z$8*AB59)*(1-'EE en Clínicas'!AA$32)+(VLOOKUP("Clínicas",'Unidad media'!$A$4:$B$8,2,FALSE)*'Consumo específico'!Z$8*AB59)*(1-'EE en Clínicas'!$C$7)*'EE en Clínicas'!AA$32</f>
        <v>275000</v>
      </c>
      <c r="AC74" s="174">
        <f>+(VLOOKUP("Clínicas",'Unidad media'!$A$4:$B$8,2,FALSE)*'Consumo específico'!AA$8*AC59)*(1-'EE en Clínicas'!AB$32)+(VLOOKUP("Clínicas",'Unidad media'!$A$4:$B$8,2,FALSE)*'Consumo específico'!AA$8*AC59)*(1-'EE en Clínicas'!$C$7)*'EE en Clínicas'!AB$32</f>
        <v>275000</v>
      </c>
      <c r="AD74" s="174">
        <f>+(VLOOKUP("Clínicas",'Unidad media'!$A$4:$B$8,2,FALSE)*'Consumo específico'!AB$8*AD59)*(1-'EE en Clínicas'!AC$32)+(VLOOKUP("Clínicas",'Unidad media'!$A$4:$B$8,2,FALSE)*'Consumo específico'!AB$8*AD59)*(1-'EE en Clínicas'!$C$7)*'EE en Clínicas'!AC$32</f>
        <v>275000</v>
      </c>
      <c r="AE74" s="174">
        <f>+(VLOOKUP("Clínicas",'Unidad media'!$A$4:$B$8,2,FALSE)*'Consumo específico'!AC$8*AE59)*(1-'EE en Clínicas'!AD$32)+(VLOOKUP("Clínicas",'Unidad media'!$A$4:$B$8,2,FALSE)*'Consumo específico'!AC$8*AE59)*(1-'EE en Clínicas'!$C$7)*'EE en Clínicas'!AD$32</f>
        <v>275000</v>
      </c>
      <c r="AF74" s="174">
        <f>+(VLOOKUP("Clínicas",'Unidad media'!$A$4:$B$8,2,FALSE)*'Consumo específico'!AD$8*AF59)*(1-'EE en Clínicas'!AE$32)+(VLOOKUP("Clínicas",'Unidad media'!$A$4:$B$8,2,FALSE)*'Consumo específico'!AD$8*AF59)*(1-'EE en Clínicas'!$C$7)*'EE en Clínicas'!AE$32</f>
        <v>275000</v>
      </c>
      <c r="AG74" s="174">
        <f>+(VLOOKUP("Clínicas",'Unidad media'!$A$4:$B$8,2,FALSE)*'Consumo específico'!AE$8*AG59)*(1-'EE en Clínicas'!AF$32)+(VLOOKUP("Clínicas",'Unidad media'!$A$4:$B$8,2,FALSE)*'Consumo específico'!AE$8*AG59)*(1-'EE en Clínicas'!$C$7)*'EE en Clínicas'!AF$32</f>
        <v>275000</v>
      </c>
      <c r="AH74" s="174">
        <f>+(VLOOKUP("Clínicas",'Unidad media'!$A$4:$B$8,2,FALSE)*'Consumo específico'!AF$8*AH59)*(1-'EE en Clínicas'!AG$32)+(VLOOKUP("Clínicas",'Unidad media'!$A$4:$B$8,2,FALSE)*'Consumo específico'!AF$8*AH59)*(1-'EE en Clínicas'!$C$7)*'EE en Clínicas'!AG$32</f>
        <v>275000</v>
      </c>
      <c r="AI74" s="174">
        <f>+(VLOOKUP("Clínicas",'Unidad media'!$A$4:$B$8,2,FALSE)*'Consumo específico'!AG$8*AI59)*(1-'EE en Clínicas'!AH$32)+(VLOOKUP("Clínicas",'Unidad media'!$A$4:$B$8,2,FALSE)*'Consumo específico'!AG$8*AI59)*(1-'EE en Clínicas'!$C$7)*'EE en Clínicas'!AH$32</f>
        <v>275000</v>
      </c>
      <c r="AJ74" s="174">
        <f>+(VLOOKUP("Clínicas",'Unidad media'!$A$4:$B$8,2,FALSE)*'Consumo específico'!AH$8*AJ59)*(1-'EE en Clínicas'!AI$32)+(VLOOKUP("Clínicas",'Unidad media'!$A$4:$B$8,2,FALSE)*'Consumo específico'!AH$8*AJ59)*(1-'EE en Clínicas'!$C$7)*'EE en Clínicas'!AI$32</f>
        <v>275000</v>
      </c>
      <c r="AK74" s="174">
        <f>+(VLOOKUP("Clínicas",'Unidad media'!$A$4:$B$8,2,FALSE)*'Consumo específico'!AI$8*AK59)*(1-'EE en Clínicas'!AJ$32)+(VLOOKUP("Clínicas",'Unidad media'!$A$4:$B$8,2,FALSE)*'Consumo específico'!AI$8*AK59)*(1-'EE en Clínicas'!$C$7)*'EE en Clínicas'!AJ$32</f>
        <v>275000</v>
      </c>
    </row>
    <row r="75" spans="1:37">
      <c r="A75" s="225" t="s">
        <v>12</v>
      </c>
      <c r="B75" s="226" t="s">
        <v>473</v>
      </c>
      <c r="C75" s="227" t="s">
        <v>466</v>
      </c>
      <c r="D75" s="174">
        <f>+(VLOOKUP("Clínicas",'Unidad media'!$A$4:$B$8,2,FALSE)*'Consumo específico'!B$8*D60)*(1-'EE en Clínicas'!C$32)+(VLOOKUP("Clínicas",'Unidad media'!$A$4:$B$8,2,FALSE)*'Consumo específico'!B$8*D60)*(1-'EE en Clínicas'!$C$8)*'EE en Clínicas'!C$32</f>
        <v>715000</v>
      </c>
      <c r="E75" s="174">
        <f>+(VLOOKUP("Clínicas",'Unidad media'!$A$4:$B$8,2,FALSE)*'Consumo específico'!C$8*E60)*(1-'EE en Clínicas'!D$32)+(VLOOKUP("Clínicas",'Unidad media'!$A$4:$B$8,2,FALSE)*'Consumo específico'!C$8*E60)*(1-'EE en Clínicas'!$C$8)*'EE en Clínicas'!D$32</f>
        <v>715000</v>
      </c>
      <c r="F75" s="174">
        <f>+(VLOOKUP("Clínicas",'Unidad media'!$A$4:$B$8,2,FALSE)*'Consumo específico'!D$8*F60)*(1-'EE en Clínicas'!E$32)+(VLOOKUP("Clínicas",'Unidad media'!$A$4:$B$8,2,FALSE)*'Consumo específico'!D$8*F60)*(1-'EE en Clínicas'!$C$8)*'EE en Clínicas'!E$32</f>
        <v>715000</v>
      </c>
      <c r="G75" s="174">
        <f>+(VLOOKUP("Clínicas",'Unidad media'!$A$4:$B$8,2,FALSE)*'Consumo específico'!E$8*G60)*(1-'EE en Clínicas'!F$32)+(VLOOKUP("Clínicas",'Unidad media'!$A$4:$B$8,2,FALSE)*'Consumo específico'!E$8*G60)*(1-'EE en Clínicas'!$C$8)*'EE en Clínicas'!F$32</f>
        <v>715000</v>
      </c>
      <c r="H75" s="174">
        <f>+(VLOOKUP("Clínicas",'Unidad media'!$A$4:$B$8,2,FALSE)*'Consumo específico'!F$8*H60)*(1-'EE en Clínicas'!G$32)+(VLOOKUP("Clínicas",'Unidad media'!$A$4:$B$8,2,FALSE)*'Consumo específico'!F$8*H60)*(1-'EE en Clínicas'!$C$8)*'EE en Clínicas'!G$32</f>
        <v>715000</v>
      </c>
      <c r="I75" s="174">
        <f>+(VLOOKUP("Clínicas",'Unidad media'!$A$4:$B$8,2,FALSE)*'Consumo específico'!G$8*I60)*(1-'EE en Clínicas'!H$32)+(VLOOKUP("Clínicas",'Unidad media'!$A$4:$B$8,2,FALSE)*'Consumo específico'!G$8*I60)*(1-'EE en Clínicas'!$C$8)*'EE en Clínicas'!H$32</f>
        <v>715000</v>
      </c>
      <c r="J75" s="174">
        <f>+(VLOOKUP("Clínicas",'Unidad media'!$A$4:$B$8,2,FALSE)*'Consumo específico'!H$8*J60)*(1-'EE en Clínicas'!I$32)+(VLOOKUP("Clínicas",'Unidad media'!$A$4:$B$8,2,FALSE)*'Consumo específico'!H$8*J60)*(1-'EE en Clínicas'!$C$8)*'EE en Clínicas'!I$32</f>
        <v>715000</v>
      </c>
      <c r="K75" s="174">
        <f>+(VLOOKUP("Clínicas",'Unidad media'!$A$4:$B$8,2,FALSE)*'Consumo específico'!I$8*K60)*(1-'EE en Clínicas'!J$32)+(VLOOKUP("Clínicas",'Unidad media'!$A$4:$B$8,2,FALSE)*'Consumo específico'!I$8*K60)*(1-'EE en Clínicas'!$C$8)*'EE en Clínicas'!J$32</f>
        <v>715000</v>
      </c>
      <c r="L75" s="174">
        <f>+(VLOOKUP("Clínicas",'Unidad media'!$A$4:$B$8,2,FALSE)*'Consumo específico'!J$8*L60)*(1-'EE en Clínicas'!K$32)+(VLOOKUP("Clínicas",'Unidad media'!$A$4:$B$8,2,FALSE)*'Consumo específico'!J$8*L60)*(1-'EE en Clínicas'!$C$8)*'EE en Clínicas'!K$32</f>
        <v>715000</v>
      </c>
      <c r="M75" s="174">
        <f>+(VLOOKUP("Clínicas",'Unidad media'!$A$4:$B$8,2,FALSE)*'Consumo específico'!K$8*M60)*(1-'EE en Clínicas'!L$32)+(VLOOKUP("Clínicas",'Unidad media'!$A$4:$B$8,2,FALSE)*'Consumo específico'!K$8*M60)*(1-'EE en Clínicas'!$C$8)*'EE en Clínicas'!L$32</f>
        <v>715000</v>
      </c>
      <c r="N75" s="174">
        <f>+(VLOOKUP("Clínicas",'Unidad media'!$A$4:$B$8,2,FALSE)*'Consumo específico'!L$8*N60)*(1-'EE en Clínicas'!M$32)+(VLOOKUP("Clínicas",'Unidad media'!$A$4:$B$8,2,FALSE)*'Consumo específico'!L$8*N60)*(1-'EE en Clínicas'!$C$8)*'EE en Clínicas'!M$32</f>
        <v>715000</v>
      </c>
      <c r="O75" s="174">
        <f>+(VLOOKUP("Clínicas",'Unidad media'!$A$4:$B$8,2,FALSE)*'Consumo específico'!M$8*O60)*(1-'EE en Clínicas'!N$32)+(VLOOKUP("Clínicas",'Unidad media'!$A$4:$B$8,2,FALSE)*'Consumo específico'!M$8*O60)*(1-'EE en Clínicas'!$C$8)*'EE en Clínicas'!N$32</f>
        <v>715000</v>
      </c>
      <c r="P75" s="174">
        <f>+(VLOOKUP("Clínicas",'Unidad media'!$A$4:$B$8,2,FALSE)*'Consumo específico'!N$8*P60)*(1-'EE en Clínicas'!O$32)+(VLOOKUP("Clínicas",'Unidad media'!$A$4:$B$8,2,FALSE)*'Consumo específico'!N$8*P60)*(1-'EE en Clínicas'!$C$8)*'EE en Clínicas'!O$32</f>
        <v>715000</v>
      </c>
      <c r="Q75" s="174">
        <f>+(VLOOKUP("Clínicas",'Unidad media'!$A$4:$B$8,2,FALSE)*'Consumo específico'!O$8*Q60)*(1-'EE en Clínicas'!P$32)+(VLOOKUP("Clínicas",'Unidad media'!$A$4:$B$8,2,FALSE)*'Consumo específico'!O$8*Q60)*(1-'EE en Clínicas'!$C$8)*'EE en Clínicas'!P$32</f>
        <v>715000</v>
      </c>
      <c r="R75" s="174">
        <f>+(VLOOKUP("Clínicas",'Unidad media'!$A$4:$B$8,2,FALSE)*'Consumo específico'!P$8*R60)*(1-'EE en Clínicas'!Q$32)+(VLOOKUP("Clínicas",'Unidad media'!$A$4:$B$8,2,FALSE)*'Consumo específico'!P$8*R60)*(1-'EE en Clínicas'!$C$8)*'EE en Clínicas'!Q$32</f>
        <v>715000</v>
      </c>
      <c r="S75" s="174">
        <f>+(VLOOKUP("Clínicas",'Unidad media'!$A$4:$B$8,2,FALSE)*'Consumo específico'!Q$8*S60)*(1-'EE en Clínicas'!R$32)+(VLOOKUP("Clínicas",'Unidad media'!$A$4:$B$8,2,FALSE)*'Consumo específico'!Q$8*S60)*(1-'EE en Clínicas'!$C$8)*'EE en Clínicas'!R$32</f>
        <v>715000</v>
      </c>
      <c r="T75" s="174">
        <f>+(VLOOKUP("Clínicas",'Unidad media'!$A$4:$B$8,2,FALSE)*'Consumo específico'!R$8*T60)*(1-'EE en Clínicas'!S$32)+(VLOOKUP("Clínicas",'Unidad media'!$A$4:$B$8,2,FALSE)*'Consumo específico'!R$8*T60)*(1-'EE en Clínicas'!$C$8)*'EE en Clínicas'!S$32</f>
        <v>715000</v>
      </c>
      <c r="U75" s="174">
        <f>+(VLOOKUP("Clínicas",'Unidad media'!$A$4:$B$8,2,FALSE)*'Consumo específico'!S$8*U60)*(1-'EE en Clínicas'!T$32)+(VLOOKUP("Clínicas",'Unidad media'!$A$4:$B$8,2,FALSE)*'Consumo específico'!S$8*U60)*(1-'EE en Clínicas'!$C$8)*'EE en Clínicas'!T$32</f>
        <v>715000</v>
      </c>
      <c r="V75" s="174">
        <f>+(VLOOKUP("Clínicas",'Unidad media'!$A$4:$B$8,2,FALSE)*'Consumo específico'!T$8*V60)*(1-'EE en Clínicas'!U$32)+(VLOOKUP("Clínicas",'Unidad media'!$A$4:$B$8,2,FALSE)*'Consumo específico'!T$8*V60)*(1-'EE en Clínicas'!$C$8)*'EE en Clínicas'!U$32</f>
        <v>715000</v>
      </c>
      <c r="W75" s="174">
        <f>+(VLOOKUP("Clínicas",'Unidad media'!$A$4:$B$8,2,FALSE)*'Consumo específico'!U$8*W60)*(1-'EE en Clínicas'!V$32)+(VLOOKUP("Clínicas",'Unidad media'!$A$4:$B$8,2,FALSE)*'Consumo específico'!U$8*W60)*(1-'EE en Clínicas'!$C$8)*'EE en Clínicas'!V$32</f>
        <v>715000</v>
      </c>
      <c r="X75" s="174">
        <f>+(VLOOKUP("Clínicas",'Unidad media'!$A$4:$B$8,2,FALSE)*'Consumo específico'!V$8*X60)*(1-'EE en Clínicas'!W$32)+(VLOOKUP("Clínicas",'Unidad media'!$A$4:$B$8,2,FALSE)*'Consumo específico'!V$8*X60)*(1-'EE en Clínicas'!$C$8)*'EE en Clínicas'!W$32</f>
        <v>715000</v>
      </c>
      <c r="Y75" s="174">
        <f>+(VLOOKUP("Clínicas",'Unidad media'!$A$4:$B$8,2,FALSE)*'Consumo específico'!W$8*Y60)*(1-'EE en Clínicas'!X$32)+(VLOOKUP("Clínicas",'Unidad media'!$A$4:$B$8,2,FALSE)*'Consumo específico'!W$8*Y60)*(1-'EE en Clínicas'!$C$8)*'EE en Clínicas'!X$32</f>
        <v>715000</v>
      </c>
      <c r="Z75" s="174">
        <f>+(VLOOKUP("Clínicas",'Unidad media'!$A$4:$B$8,2,FALSE)*'Consumo específico'!X$8*Z60)*(1-'EE en Clínicas'!Y$32)+(VLOOKUP("Clínicas",'Unidad media'!$A$4:$B$8,2,FALSE)*'Consumo específico'!X$8*Z60)*(1-'EE en Clínicas'!$C$8)*'EE en Clínicas'!Y$32</f>
        <v>715000</v>
      </c>
      <c r="AA75" s="174">
        <f>+(VLOOKUP("Clínicas",'Unidad media'!$A$4:$B$8,2,FALSE)*'Consumo específico'!Y$8*AA60)*(1-'EE en Clínicas'!Z$32)+(VLOOKUP("Clínicas",'Unidad media'!$A$4:$B$8,2,FALSE)*'Consumo específico'!Y$8*AA60)*(1-'EE en Clínicas'!$C$8)*'EE en Clínicas'!Z$32</f>
        <v>715000</v>
      </c>
      <c r="AB75" s="174">
        <f>+(VLOOKUP("Clínicas",'Unidad media'!$A$4:$B$8,2,FALSE)*'Consumo específico'!Z$8*AB60)*(1-'EE en Clínicas'!AA$32)+(VLOOKUP("Clínicas",'Unidad media'!$A$4:$B$8,2,FALSE)*'Consumo específico'!Z$8*AB60)*(1-'EE en Clínicas'!$C$8)*'EE en Clínicas'!AA$32</f>
        <v>715000</v>
      </c>
      <c r="AC75" s="174">
        <f>+(VLOOKUP("Clínicas",'Unidad media'!$A$4:$B$8,2,FALSE)*'Consumo específico'!AA$8*AC60)*(1-'EE en Clínicas'!AB$32)+(VLOOKUP("Clínicas",'Unidad media'!$A$4:$B$8,2,FALSE)*'Consumo específico'!AA$8*AC60)*(1-'EE en Clínicas'!$C$8)*'EE en Clínicas'!AB$32</f>
        <v>715000</v>
      </c>
      <c r="AD75" s="174">
        <f>+(VLOOKUP("Clínicas",'Unidad media'!$A$4:$B$8,2,FALSE)*'Consumo específico'!AB$8*AD60)*(1-'EE en Clínicas'!AC$32)+(VLOOKUP("Clínicas",'Unidad media'!$A$4:$B$8,2,FALSE)*'Consumo específico'!AB$8*AD60)*(1-'EE en Clínicas'!$C$8)*'EE en Clínicas'!AC$32</f>
        <v>715000</v>
      </c>
      <c r="AE75" s="174">
        <f>+(VLOOKUP("Clínicas",'Unidad media'!$A$4:$B$8,2,FALSE)*'Consumo específico'!AC$8*AE60)*(1-'EE en Clínicas'!AD$32)+(VLOOKUP("Clínicas",'Unidad media'!$A$4:$B$8,2,FALSE)*'Consumo específico'!AC$8*AE60)*(1-'EE en Clínicas'!$C$8)*'EE en Clínicas'!AD$32</f>
        <v>715000</v>
      </c>
      <c r="AF75" s="174">
        <f>+(VLOOKUP("Clínicas",'Unidad media'!$A$4:$B$8,2,FALSE)*'Consumo específico'!AD$8*AF60)*(1-'EE en Clínicas'!AE$32)+(VLOOKUP("Clínicas",'Unidad media'!$A$4:$B$8,2,FALSE)*'Consumo específico'!AD$8*AF60)*(1-'EE en Clínicas'!$C$8)*'EE en Clínicas'!AE$32</f>
        <v>715000</v>
      </c>
      <c r="AG75" s="174">
        <f>+(VLOOKUP("Clínicas",'Unidad media'!$A$4:$B$8,2,FALSE)*'Consumo específico'!AE$8*AG60)*(1-'EE en Clínicas'!AF$32)+(VLOOKUP("Clínicas",'Unidad media'!$A$4:$B$8,2,FALSE)*'Consumo específico'!AE$8*AG60)*(1-'EE en Clínicas'!$C$8)*'EE en Clínicas'!AF$32</f>
        <v>715000</v>
      </c>
      <c r="AH75" s="174">
        <f>+(VLOOKUP("Clínicas",'Unidad media'!$A$4:$B$8,2,FALSE)*'Consumo específico'!AF$8*AH60)*(1-'EE en Clínicas'!AG$32)+(VLOOKUP("Clínicas",'Unidad media'!$A$4:$B$8,2,FALSE)*'Consumo específico'!AF$8*AH60)*(1-'EE en Clínicas'!$C$8)*'EE en Clínicas'!AG$32</f>
        <v>715000</v>
      </c>
      <c r="AI75" s="174">
        <f>+(VLOOKUP("Clínicas",'Unidad media'!$A$4:$B$8,2,FALSE)*'Consumo específico'!AG$8*AI60)*(1-'EE en Clínicas'!AH$32)+(VLOOKUP("Clínicas",'Unidad media'!$A$4:$B$8,2,FALSE)*'Consumo específico'!AG$8*AI60)*(1-'EE en Clínicas'!$C$8)*'EE en Clínicas'!AH$32</f>
        <v>715000</v>
      </c>
      <c r="AJ75" s="174">
        <f>+(VLOOKUP("Clínicas",'Unidad media'!$A$4:$B$8,2,FALSE)*'Consumo específico'!AH$8*AJ60)*(1-'EE en Clínicas'!AI$32)+(VLOOKUP("Clínicas",'Unidad media'!$A$4:$B$8,2,FALSE)*'Consumo específico'!AH$8*AJ60)*(1-'EE en Clínicas'!$C$8)*'EE en Clínicas'!AI$32</f>
        <v>715000</v>
      </c>
      <c r="AK75" s="174">
        <f>+(VLOOKUP("Clínicas",'Unidad media'!$A$4:$B$8,2,FALSE)*'Consumo específico'!AI$8*AK60)*(1-'EE en Clínicas'!AJ$32)+(VLOOKUP("Clínicas",'Unidad media'!$A$4:$B$8,2,FALSE)*'Consumo específico'!AI$8*AK60)*(1-'EE en Clínicas'!$C$8)*'EE en Clínicas'!AJ$32</f>
        <v>715000</v>
      </c>
    </row>
    <row r="76" spans="1:37">
      <c r="A76" s="225" t="s">
        <v>91</v>
      </c>
      <c r="B76" s="226" t="s">
        <v>473</v>
      </c>
      <c r="C76" s="227" t="s">
        <v>466</v>
      </c>
      <c r="D76" s="174">
        <f>+(VLOOKUP("Clínicas",'Unidad media'!$A$4:$B$8,2,FALSE)*'Consumo específico'!B$8*D61)*(1-'EE en Clínicas'!C$32)+(VLOOKUP("Clínicas",'Unidad media'!$A$4:$B$8,2,FALSE)*'Consumo específico'!B$8*D61)*(1-'EE en Clínicas'!$C$8)*'EE en Clínicas'!C$32</f>
        <v>440000</v>
      </c>
      <c r="E76" s="174">
        <f>+(VLOOKUP("Clínicas",'Unidad media'!$A$4:$B$8,2,FALSE)*'Consumo específico'!C$8*E61)*(1-'EE en Clínicas'!D$32)+(VLOOKUP("Clínicas",'Unidad media'!$A$4:$B$8,2,FALSE)*'Consumo específico'!C$8*E61)*(1-'EE en Clínicas'!$C$8)*'EE en Clínicas'!D$32</f>
        <v>440000</v>
      </c>
      <c r="F76" s="174">
        <f>+(VLOOKUP("Clínicas",'Unidad media'!$A$4:$B$8,2,FALSE)*'Consumo específico'!D$8*F61)*(1-'EE en Clínicas'!E$32)+(VLOOKUP("Clínicas",'Unidad media'!$A$4:$B$8,2,FALSE)*'Consumo específico'!D$8*F61)*(1-'EE en Clínicas'!$C$8)*'EE en Clínicas'!E$32</f>
        <v>440000</v>
      </c>
      <c r="G76" s="174">
        <f>+(VLOOKUP("Clínicas",'Unidad media'!$A$4:$B$8,2,FALSE)*'Consumo específico'!E$8*G61)*(1-'EE en Clínicas'!F$32)+(VLOOKUP("Clínicas",'Unidad media'!$A$4:$B$8,2,FALSE)*'Consumo específico'!E$8*G61)*(1-'EE en Clínicas'!$C$8)*'EE en Clínicas'!F$32</f>
        <v>440000</v>
      </c>
      <c r="H76" s="174">
        <f>+(VLOOKUP("Clínicas",'Unidad media'!$A$4:$B$8,2,FALSE)*'Consumo específico'!F$8*H61)*(1-'EE en Clínicas'!G$32)+(VLOOKUP("Clínicas",'Unidad media'!$A$4:$B$8,2,FALSE)*'Consumo específico'!F$8*H61)*(1-'EE en Clínicas'!$C$8)*'EE en Clínicas'!G$32</f>
        <v>440000</v>
      </c>
      <c r="I76" s="174">
        <f>+(VLOOKUP("Clínicas",'Unidad media'!$A$4:$B$8,2,FALSE)*'Consumo específico'!G$8*I61)*(1-'EE en Clínicas'!H$32)+(VLOOKUP("Clínicas",'Unidad media'!$A$4:$B$8,2,FALSE)*'Consumo específico'!G$8*I61)*(1-'EE en Clínicas'!$C$8)*'EE en Clínicas'!H$32</f>
        <v>440000</v>
      </c>
      <c r="J76" s="174">
        <f>+(VLOOKUP("Clínicas",'Unidad media'!$A$4:$B$8,2,FALSE)*'Consumo específico'!H$8*J61)*(1-'EE en Clínicas'!I$32)+(VLOOKUP("Clínicas",'Unidad media'!$A$4:$B$8,2,FALSE)*'Consumo específico'!H$8*J61)*(1-'EE en Clínicas'!$C$8)*'EE en Clínicas'!I$32</f>
        <v>440000</v>
      </c>
      <c r="K76" s="174">
        <f>+(VLOOKUP("Clínicas",'Unidad media'!$A$4:$B$8,2,FALSE)*'Consumo específico'!I$8*K61)*(1-'EE en Clínicas'!J$32)+(VLOOKUP("Clínicas",'Unidad media'!$A$4:$B$8,2,FALSE)*'Consumo específico'!I$8*K61)*(1-'EE en Clínicas'!$C$8)*'EE en Clínicas'!J$32</f>
        <v>440000</v>
      </c>
      <c r="L76" s="174">
        <f>+(VLOOKUP("Clínicas",'Unidad media'!$A$4:$B$8,2,FALSE)*'Consumo específico'!J$8*L61)*(1-'EE en Clínicas'!K$32)+(VLOOKUP("Clínicas",'Unidad media'!$A$4:$B$8,2,FALSE)*'Consumo específico'!J$8*L61)*(1-'EE en Clínicas'!$C$8)*'EE en Clínicas'!K$32</f>
        <v>440000</v>
      </c>
      <c r="M76" s="174">
        <f>+(VLOOKUP("Clínicas",'Unidad media'!$A$4:$B$8,2,FALSE)*'Consumo específico'!K$8*M61)*(1-'EE en Clínicas'!L$32)+(VLOOKUP("Clínicas",'Unidad media'!$A$4:$B$8,2,FALSE)*'Consumo específico'!K$8*M61)*(1-'EE en Clínicas'!$C$8)*'EE en Clínicas'!L$32</f>
        <v>440000</v>
      </c>
      <c r="N76" s="174">
        <f>+(VLOOKUP("Clínicas",'Unidad media'!$A$4:$B$8,2,FALSE)*'Consumo específico'!L$8*N61)*(1-'EE en Clínicas'!M$32)+(VLOOKUP("Clínicas",'Unidad media'!$A$4:$B$8,2,FALSE)*'Consumo específico'!L$8*N61)*(1-'EE en Clínicas'!$C$8)*'EE en Clínicas'!M$32</f>
        <v>440000</v>
      </c>
      <c r="O76" s="174">
        <f>+(VLOOKUP("Clínicas",'Unidad media'!$A$4:$B$8,2,FALSE)*'Consumo específico'!M$8*O61)*(1-'EE en Clínicas'!N$32)+(VLOOKUP("Clínicas",'Unidad media'!$A$4:$B$8,2,FALSE)*'Consumo específico'!M$8*O61)*(1-'EE en Clínicas'!$C$8)*'EE en Clínicas'!N$32</f>
        <v>440000</v>
      </c>
      <c r="P76" s="174">
        <f>+(VLOOKUP("Clínicas",'Unidad media'!$A$4:$B$8,2,FALSE)*'Consumo específico'!N$8*P61)*(1-'EE en Clínicas'!O$32)+(VLOOKUP("Clínicas",'Unidad media'!$A$4:$B$8,2,FALSE)*'Consumo específico'!N$8*P61)*(1-'EE en Clínicas'!$C$8)*'EE en Clínicas'!O$32</f>
        <v>440000</v>
      </c>
      <c r="Q76" s="174">
        <f>+(VLOOKUP("Clínicas",'Unidad media'!$A$4:$B$8,2,FALSE)*'Consumo específico'!O$8*Q61)*(1-'EE en Clínicas'!P$32)+(VLOOKUP("Clínicas",'Unidad media'!$A$4:$B$8,2,FALSE)*'Consumo específico'!O$8*Q61)*(1-'EE en Clínicas'!$C$8)*'EE en Clínicas'!P$32</f>
        <v>440000</v>
      </c>
      <c r="R76" s="174">
        <f>+(VLOOKUP("Clínicas",'Unidad media'!$A$4:$B$8,2,FALSE)*'Consumo específico'!P$8*R61)*(1-'EE en Clínicas'!Q$32)+(VLOOKUP("Clínicas",'Unidad media'!$A$4:$B$8,2,FALSE)*'Consumo específico'!P$8*R61)*(1-'EE en Clínicas'!$C$8)*'EE en Clínicas'!Q$32</f>
        <v>440000</v>
      </c>
      <c r="S76" s="174">
        <f>+(VLOOKUP("Clínicas",'Unidad media'!$A$4:$B$8,2,FALSE)*'Consumo específico'!Q$8*S61)*(1-'EE en Clínicas'!R$32)+(VLOOKUP("Clínicas",'Unidad media'!$A$4:$B$8,2,FALSE)*'Consumo específico'!Q$8*S61)*(1-'EE en Clínicas'!$C$8)*'EE en Clínicas'!R$32</f>
        <v>440000</v>
      </c>
      <c r="T76" s="174">
        <f>+(VLOOKUP("Clínicas",'Unidad media'!$A$4:$B$8,2,FALSE)*'Consumo específico'!R$8*T61)*(1-'EE en Clínicas'!S$32)+(VLOOKUP("Clínicas",'Unidad media'!$A$4:$B$8,2,FALSE)*'Consumo específico'!R$8*T61)*(1-'EE en Clínicas'!$C$8)*'EE en Clínicas'!S$32</f>
        <v>440000</v>
      </c>
      <c r="U76" s="174">
        <f>+(VLOOKUP("Clínicas",'Unidad media'!$A$4:$B$8,2,FALSE)*'Consumo específico'!S$8*U61)*(1-'EE en Clínicas'!T$32)+(VLOOKUP("Clínicas",'Unidad media'!$A$4:$B$8,2,FALSE)*'Consumo específico'!S$8*U61)*(1-'EE en Clínicas'!$C$8)*'EE en Clínicas'!T$32</f>
        <v>440000</v>
      </c>
      <c r="V76" s="174">
        <f>+(VLOOKUP("Clínicas",'Unidad media'!$A$4:$B$8,2,FALSE)*'Consumo específico'!T$8*V61)*(1-'EE en Clínicas'!U$32)+(VLOOKUP("Clínicas",'Unidad media'!$A$4:$B$8,2,FALSE)*'Consumo específico'!T$8*V61)*(1-'EE en Clínicas'!$C$8)*'EE en Clínicas'!U$32</f>
        <v>440000</v>
      </c>
      <c r="W76" s="174">
        <f>+(VLOOKUP("Clínicas",'Unidad media'!$A$4:$B$8,2,FALSE)*'Consumo específico'!U$8*W61)*(1-'EE en Clínicas'!V$32)+(VLOOKUP("Clínicas",'Unidad media'!$A$4:$B$8,2,FALSE)*'Consumo específico'!U$8*W61)*(1-'EE en Clínicas'!$C$8)*'EE en Clínicas'!V$32</f>
        <v>440000</v>
      </c>
      <c r="X76" s="174">
        <f>+(VLOOKUP("Clínicas",'Unidad media'!$A$4:$B$8,2,FALSE)*'Consumo específico'!V$8*X61)*(1-'EE en Clínicas'!W$32)+(VLOOKUP("Clínicas",'Unidad media'!$A$4:$B$8,2,FALSE)*'Consumo específico'!V$8*X61)*(1-'EE en Clínicas'!$C$8)*'EE en Clínicas'!W$32</f>
        <v>440000</v>
      </c>
      <c r="Y76" s="174">
        <f>+(VLOOKUP("Clínicas",'Unidad media'!$A$4:$B$8,2,FALSE)*'Consumo específico'!W$8*Y61)*(1-'EE en Clínicas'!X$32)+(VLOOKUP("Clínicas",'Unidad media'!$A$4:$B$8,2,FALSE)*'Consumo específico'!W$8*Y61)*(1-'EE en Clínicas'!$C$8)*'EE en Clínicas'!X$32</f>
        <v>440000</v>
      </c>
      <c r="Z76" s="174">
        <f>+(VLOOKUP("Clínicas",'Unidad media'!$A$4:$B$8,2,FALSE)*'Consumo específico'!X$8*Z61)*(1-'EE en Clínicas'!Y$32)+(VLOOKUP("Clínicas",'Unidad media'!$A$4:$B$8,2,FALSE)*'Consumo específico'!X$8*Z61)*(1-'EE en Clínicas'!$C$8)*'EE en Clínicas'!Y$32</f>
        <v>440000</v>
      </c>
      <c r="AA76" s="174">
        <f>+(VLOOKUP("Clínicas",'Unidad media'!$A$4:$B$8,2,FALSE)*'Consumo específico'!Y$8*AA61)*(1-'EE en Clínicas'!Z$32)+(VLOOKUP("Clínicas",'Unidad media'!$A$4:$B$8,2,FALSE)*'Consumo específico'!Y$8*AA61)*(1-'EE en Clínicas'!$C$8)*'EE en Clínicas'!Z$32</f>
        <v>440000</v>
      </c>
      <c r="AB76" s="174">
        <f>+(VLOOKUP("Clínicas",'Unidad media'!$A$4:$B$8,2,FALSE)*'Consumo específico'!Z$8*AB61)*(1-'EE en Clínicas'!AA$32)+(VLOOKUP("Clínicas",'Unidad media'!$A$4:$B$8,2,FALSE)*'Consumo específico'!Z$8*AB61)*(1-'EE en Clínicas'!$C$8)*'EE en Clínicas'!AA$32</f>
        <v>440000</v>
      </c>
      <c r="AC76" s="174">
        <f>+(VLOOKUP("Clínicas",'Unidad media'!$A$4:$B$8,2,FALSE)*'Consumo específico'!AA$8*AC61)*(1-'EE en Clínicas'!AB$32)+(VLOOKUP("Clínicas",'Unidad media'!$A$4:$B$8,2,FALSE)*'Consumo específico'!AA$8*AC61)*(1-'EE en Clínicas'!$C$8)*'EE en Clínicas'!AB$32</f>
        <v>440000</v>
      </c>
      <c r="AD76" s="174">
        <f>+(VLOOKUP("Clínicas",'Unidad media'!$A$4:$B$8,2,FALSE)*'Consumo específico'!AB$8*AD61)*(1-'EE en Clínicas'!AC$32)+(VLOOKUP("Clínicas",'Unidad media'!$A$4:$B$8,2,FALSE)*'Consumo específico'!AB$8*AD61)*(1-'EE en Clínicas'!$C$8)*'EE en Clínicas'!AC$32</f>
        <v>440000</v>
      </c>
      <c r="AE76" s="174">
        <f>+(VLOOKUP("Clínicas",'Unidad media'!$A$4:$B$8,2,FALSE)*'Consumo específico'!AC$8*AE61)*(1-'EE en Clínicas'!AD$32)+(VLOOKUP("Clínicas",'Unidad media'!$A$4:$B$8,2,FALSE)*'Consumo específico'!AC$8*AE61)*(1-'EE en Clínicas'!$C$8)*'EE en Clínicas'!AD$32</f>
        <v>440000</v>
      </c>
      <c r="AF76" s="174">
        <f>+(VLOOKUP("Clínicas",'Unidad media'!$A$4:$B$8,2,FALSE)*'Consumo específico'!AD$8*AF61)*(1-'EE en Clínicas'!AE$32)+(VLOOKUP("Clínicas",'Unidad media'!$A$4:$B$8,2,FALSE)*'Consumo específico'!AD$8*AF61)*(1-'EE en Clínicas'!$C$8)*'EE en Clínicas'!AE$32</f>
        <v>440000</v>
      </c>
      <c r="AG76" s="174">
        <f>+(VLOOKUP("Clínicas",'Unidad media'!$A$4:$B$8,2,FALSE)*'Consumo específico'!AE$8*AG61)*(1-'EE en Clínicas'!AF$32)+(VLOOKUP("Clínicas",'Unidad media'!$A$4:$B$8,2,FALSE)*'Consumo específico'!AE$8*AG61)*(1-'EE en Clínicas'!$C$8)*'EE en Clínicas'!AF$32</f>
        <v>440000</v>
      </c>
      <c r="AH76" s="174">
        <f>+(VLOOKUP("Clínicas",'Unidad media'!$A$4:$B$8,2,FALSE)*'Consumo específico'!AF$8*AH61)*(1-'EE en Clínicas'!AG$32)+(VLOOKUP("Clínicas",'Unidad media'!$A$4:$B$8,2,FALSE)*'Consumo específico'!AF$8*AH61)*(1-'EE en Clínicas'!$C$8)*'EE en Clínicas'!AG$32</f>
        <v>440000</v>
      </c>
      <c r="AI76" s="174">
        <f>+(VLOOKUP("Clínicas",'Unidad media'!$A$4:$B$8,2,FALSE)*'Consumo específico'!AG$8*AI61)*(1-'EE en Clínicas'!AH$32)+(VLOOKUP("Clínicas",'Unidad media'!$A$4:$B$8,2,FALSE)*'Consumo específico'!AG$8*AI61)*(1-'EE en Clínicas'!$C$8)*'EE en Clínicas'!AH$32</f>
        <v>440000</v>
      </c>
      <c r="AJ76" s="174">
        <f>+(VLOOKUP("Clínicas",'Unidad media'!$A$4:$B$8,2,FALSE)*'Consumo específico'!AH$8*AJ61)*(1-'EE en Clínicas'!AI$32)+(VLOOKUP("Clínicas",'Unidad media'!$A$4:$B$8,2,FALSE)*'Consumo específico'!AH$8*AJ61)*(1-'EE en Clínicas'!$C$8)*'EE en Clínicas'!AI$32</f>
        <v>440000</v>
      </c>
      <c r="AK76" s="174">
        <f>+(VLOOKUP("Clínicas",'Unidad media'!$A$4:$B$8,2,FALSE)*'Consumo específico'!AI$8*AK61)*(1-'EE en Clínicas'!AJ$32)+(VLOOKUP("Clínicas",'Unidad media'!$A$4:$B$8,2,FALSE)*'Consumo específico'!AI$8*AK61)*(1-'EE en Clínicas'!$C$8)*'EE en Clínicas'!AJ$32</f>
        <v>440000</v>
      </c>
    </row>
    <row r="77" spans="1:37">
      <c r="A77" s="225" t="s">
        <v>86</v>
      </c>
      <c r="B77" s="226" t="s">
        <v>473</v>
      </c>
      <c r="C77" s="227" t="s">
        <v>466</v>
      </c>
      <c r="D77" s="174">
        <f>+VLOOKUP("Clínicas",'Unidad media'!$A$4:$B$8,2,FALSE)*'Consumo específico'!B$8*D62</f>
        <v>550000</v>
      </c>
      <c r="E77" s="174">
        <f>+VLOOKUP("Clínicas",'Unidad media'!$A$4:$B$8,2,FALSE)*'Consumo específico'!C$8*E62</f>
        <v>550000</v>
      </c>
      <c r="F77" s="174">
        <f>+VLOOKUP("Clínicas",'Unidad media'!$A$4:$B$8,2,FALSE)*'Consumo específico'!D$8*F62</f>
        <v>550000</v>
      </c>
      <c r="G77" s="174">
        <f>+VLOOKUP("Clínicas",'Unidad media'!$A$4:$B$8,2,FALSE)*'Consumo específico'!E$8*G62</f>
        <v>550000</v>
      </c>
      <c r="H77" s="174">
        <f>+VLOOKUP("Clínicas",'Unidad media'!$A$4:$B$8,2,FALSE)*'Consumo específico'!F$8*H62</f>
        <v>550000</v>
      </c>
      <c r="I77" s="174">
        <f>+VLOOKUP("Clínicas",'Unidad media'!$A$4:$B$8,2,FALSE)*'Consumo específico'!G$8*I62</f>
        <v>550000</v>
      </c>
      <c r="J77" s="174">
        <f>+VLOOKUP("Clínicas",'Unidad media'!$A$4:$B$8,2,FALSE)*'Consumo específico'!H$8*J62</f>
        <v>550000</v>
      </c>
      <c r="K77" s="174">
        <f>+VLOOKUP("Clínicas",'Unidad media'!$A$4:$B$8,2,FALSE)*'Consumo específico'!I$8*K62</f>
        <v>550000</v>
      </c>
      <c r="L77" s="174">
        <f>+VLOOKUP("Clínicas",'Unidad media'!$A$4:$B$8,2,FALSE)*'Consumo específico'!J$8*L62</f>
        <v>550000</v>
      </c>
      <c r="M77" s="174">
        <f>+VLOOKUP("Clínicas",'Unidad media'!$A$4:$B$8,2,FALSE)*'Consumo específico'!K$8*M62</f>
        <v>550000</v>
      </c>
      <c r="N77" s="174">
        <f>+VLOOKUP("Clínicas",'Unidad media'!$A$4:$B$8,2,FALSE)*'Consumo específico'!L$8*N62</f>
        <v>550000</v>
      </c>
      <c r="O77" s="174">
        <f>+VLOOKUP("Clínicas",'Unidad media'!$A$4:$B$8,2,FALSE)*'Consumo específico'!M$8*O62</f>
        <v>550000</v>
      </c>
      <c r="P77" s="174">
        <f>+VLOOKUP("Clínicas",'Unidad media'!$A$4:$B$8,2,FALSE)*'Consumo específico'!N$8*P62</f>
        <v>550000</v>
      </c>
      <c r="Q77" s="174">
        <f>+VLOOKUP("Clínicas",'Unidad media'!$A$4:$B$8,2,FALSE)*'Consumo específico'!O$8*Q62</f>
        <v>550000</v>
      </c>
      <c r="R77" s="174">
        <f>+VLOOKUP("Clínicas",'Unidad media'!$A$4:$B$8,2,FALSE)*'Consumo específico'!P$8*R62</f>
        <v>550000</v>
      </c>
      <c r="S77" s="174">
        <f>+VLOOKUP("Clínicas",'Unidad media'!$A$4:$B$8,2,FALSE)*'Consumo específico'!Q$8*S62</f>
        <v>550000</v>
      </c>
      <c r="T77" s="174">
        <f>+VLOOKUP("Clínicas",'Unidad media'!$A$4:$B$8,2,FALSE)*'Consumo específico'!R$8*T62</f>
        <v>550000</v>
      </c>
      <c r="U77" s="174">
        <f>+VLOOKUP("Clínicas",'Unidad media'!$A$4:$B$8,2,FALSE)*'Consumo específico'!S$8*U62</f>
        <v>550000</v>
      </c>
      <c r="V77" s="174">
        <f>+VLOOKUP("Clínicas",'Unidad media'!$A$4:$B$8,2,FALSE)*'Consumo específico'!T$8*V62</f>
        <v>550000</v>
      </c>
      <c r="W77" s="174">
        <f>+VLOOKUP("Clínicas",'Unidad media'!$A$4:$B$8,2,FALSE)*'Consumo específico'!U$8*W62</f>
        <v>550000</v>
      </c>
      <c r="X77" s="174">
        <f>+VLOOKUP("Clínicas",'Unidad media'!$A$4:$B$8,2,FALSE)*'Consumo específico'!V$8*X62</f>
        <v>550000</v>
      </c>
      <c r="Y77" s="174">
        <f>+VLOOKUP("Clínicas",'Unidad media'!$A$4:$B$8,2,FALSE)*'Consumo específico'!W$8*Y62</f>
        <v>550000</v>
      </c>
      <c r="Z77" s="174">
        <f>+VLOOKUP("Clínicas",'Unidad media'!$A$4:$B$8,2,FALSE)*'Consumo específico'!X$8*Z62</f>
        <v>550000</v>
      </c>
      <c r="AA77" s="174">
        <f>+VLOOKUP("Clínicas",'Unidad media'!$A$4:$B$8,2,FALSE)*'Consumo específico'!Y$8*AA62</f>
        <v>550000</v>
      </c>
      <c r="AB77" s="174">
        <f>+VLOOKUP("Clínicas",'Unidad media'!$A$4:$B$8,2,FALSE)*'Consumo específico'!Z$8*AB62</f>
        <v>550000</v>
      </c>
      <c r="AC77" s="174">
        <f>+VLOOKUP("Clínicas",'Unidad media'!$A$4:$B$8,2,FALSE)*'Consumo específico'!AA$8*AC62</f>
        <v>550000</v>
      </c>
      <c r="AD77" s="174">
        <f>+VLOOKUP("Clínicas",'Unidad media'!$A$4:$B$8,2,FALSE)*'Consumo específico'!AB$8*AD62</f>
        <v>550000</v>
      </c>
      <c r="AE77" s="174">
        <f>+VLOOKUP("Clínicas",'Unidad media'!$A$4:$B$8,2,FALSE)*'Consumo específico'!AC$8*AE62</f>
        <v>550000</v>
      </c>
      <c r="AF77" s="174">
        <f>+VLOOKUP("Clínicas",'Unidad media'!$A$4:$B$8,2,FALSE)*'Consumo específico'!AD$8*AF62</f>
        <v>550000</v>
      </c>
      <c r="AG77" s="174">
        <f>+VLOOKUP("Clínicas",'Unidad media'!$A$4:$B$8,2,FALSE)*'Consumo específico'!AE$8*AG62</f>
        <v>550000</v>
      </c>
      <c r="AH77" s="174">
        <f>+VLOOKUP("Clínicas",'Unidad media'!$A$4:$B$8,2,FALSE)*'Consumo específico'!AF$8*AH62</f>
        <v>550000</v>
      </c>
      <c r="AI77" s="174">
        <f>+VLOOKUP("Clínicas",'Unidad media'!$A$4:$B$8,2,FALSE)*'Consumo específico'!AG$8*AI62</f>
        <v>550000</v>
      </c>
      <c r="AJ77" s="174">
        <f>+VLOOKUP("Clínicas",'Unidad media'!$A$4:$B$8,2,FALSE)*'Consumo específico'!AH$8*AJ62</f>
        <v>550000</v>
      </c>
      <c r="AK77" s="174">
        <f>+VLOOKUP("Clínicas",'Unidad media'!$A$4:$B$8,2,FALSE)*'Consumo específico'!AI$8*AK62</f>
        <v>550000</v>
      </c>
    </row>
    <row r="78" spans="1:37">
      <c r="A78" s="225" t="s">
        <v>8</v>
      </c>
      <c r="B78" s="226" t="s">
        <v>473</v>
      </c>
      <c r="C78" s="227" t="s">
        <v>466</v>
      </c>
      <c r="D78" s="174">
        <f>+VLOOKUP("Clínicas",'Unidad media'!$A$4:$B$8,2,FALSE)*'Consumo específico'!B$8*D63</f>
        <v>110000</v>
      </c>
      <c r="E78" s="174">
        <f>+VLOOKUP("Clínicas",'Unidad media'!$A$4:$B$8,2,FALSE)*'Consumo específico'!C$8*E63</f>
        <v>110000</v>
      </c>
      <c r="F78" s="174">
        <f>+VLOOKUP("Clínicas",'Unidad media'!$A$4:$B$8,2,FALSE)*'Consumo específico'!D$8*F63</f>
        <v>110000</v>
      </c>
      <c r="G78" s="174">
        <f>+VLOOKUP("Clínicas",'Unidad media'!$A$4:$B$8,2,FALSE)*'Consumo específico'!E$8*G63</f>
        <v>110000</v>
      </c>
      <c r="H78" s="174">
        <f>+VLOOKUP("Clínicas",'Unidad media'!$A$4:$B$8,2,FALSE)*'Consumo específico'!F$8*H63</f>
        <v>110000</v>
      </c>
      <c r="I78" s="174">
        <f>+VLOOKUP("Clínicas",'Unidad media'!$A$4:$B$8,2,FALSE)*'Consumo específico'!G$8*I63</f>
        <v>110000</v>
      </c>
      <c r="J78" s="174">
        <f>+VLOOKUP("Clínicas",'Unidad media'!$A$4:$B$8,2,FALSE)*'Consumo específico'!H$8*J63</f>
        <v>110000</v>
      </c>
      <c r="K78" s="174">
        <f>+VLOOKUP("Clínicas",'Unidad media'!$A$4:$B$8,2,FALSE)*'Consumo específico'!I$8*K63</f>
        <v>110000</v>
      </c>
      <c r="L78" s="174">
        <f>+VLOOKUP("Clínicas",'Unidad media'!$A$4:$B$8,2,FALSE)*'Consumo específico'!J$8*L63</f>
        <v>110000</v>
      </c>
      <c r="M78" s="174">
        <f>+VLOOKUP("Clínicas",'Unidad media'!$A$4:$B$8,2,FALSE)*'Consumo específico'!K$8*M63</f>
        <v>110000</v>
      </c>
      <c r="N78" s="174">
        <f>+VLOOKUP("Clínicas",'Unidad media'!$A$4:$B$8,2,FALSE)*'Consumo específico'!L$8*N63</f>
        <v>110000</v>
      </c>
      <c r="O78" s="174">
        <f>+VLOOKUP("Clínicas",'Unidad media'!$A$4:$B$8,2,FALSE)*'Consumo específico'!M$8*O63</f>
        <v>110000</v>
      </c>
      <c r="P78" s="174">
        <f>+VLOOKUP("Clínicas",'Unidad media'!$A$4:$B$8,2,FALSE)*'Consumo específico'!N$8*P63</f>
        <v>110000</v>
      </c>
      <c r="Q78" s="174">
        <f>+VLOOKUP("Clínicas",'Unidad media'!$A$4:$B$8,2,FALSE)*'Consumo específico'!O$8*Q63</f>
        <v>110000</v>
      </c>
      <c r="R78" s="174">
        <f>+VLOOKUP("Clínicas",'Unidad media'!$A$4:$B$8,2,FALSE)*'Consumo específico'!P$8*R63</f>
        <v>110000</v>
      </c>
      <c r="S78" s="174">
        <f>+VLOOKUP("Clínicas",'Unidad media'!$A$4:$B$8,2,FALSE)*'Consumo específico'!Q$8*S63</f>
        <v>110000</v>
      </c>
      <c r="T78" s="174">
        <f>+VLOOKUP("Clínicas",'Unidad media'!$A$4:$B$8,2,FALSE)*'Consumo específico'!R$8*T63</f>
        <v>110000</v>
      </c>
      <c r="U78" s="174">
        <f>+VLOOKUP("Clínicas",'Unidad media'!$A$4:$B$8,2,FALSE)*'Consumo específico'!S$8*U63</f>
        <v>110000</v>
      </c>
      <c r="V78" s="174">
        <f>+VLOOKUP("Clínicas",'Unidad media'!$A$4:$B$8,2,FALSE)*'Consumo específico'!T$8*V63</f>
        <v>110000</v>
      </c>
      <c r="W78" s="174">
        <f>+VLOOKUP("Clínicas",'Unidad media'!$A$4:$B$8,2,FALSE)*'Consumo específico'!U$8*W63</f>
        <v>110000</v>
      </c>
      <c r="X78" s="174">
        <f>+VLOOKUP("Clínicas",'Unidad media'!$A$4:$B$8,2,FALSE)*'Consumo específico'!V$8*X63</f>
        <v>110000</v>
      </c>
      <c r="Y78" s="174">
        <f>+VLOOKUP("Clínicas",'Unidad media'!$A$4:$B$8,2,FALSE)*'Consumo específico'!W$8*Y63</f>
        <v>110000</v>
      </c>
      <c r="Z78" s="174">
        <f>+VLOOKUP("Clínicas",'Unidad media'!$A$4:$B$8,2,FALSE)*'Consumo específico'!X$8*Z63</f>
        <v>110000</v>
      </c>
      <c r="AA78" s="174">
        <f>+VLOOKUP("Clínicas",'Unidad media'!$A$4:$B$8,2,FALSE)*'Consumo específico'!Y$8*AA63</f>
        <v>110000</v>
      </c>
      <c r="AB78" s="174">
        <f>+VLOOKUP("Clínicas",'Unidad media'!$A$4:$B$8,2,FALSE)*'Consumo específico'!Z$8*AB63</f>
        <v>110000</v>
      </c>
      <c r="AC78" s="174">
        <f>+VLOOKUP("Clínicas",'Unidad media'!$A$4:$B$8,2,FALSE)*'Consumo específico'!AA$8*AC63</f>
        <v>110000</v>
      </c>
      <c r="AD78" s="174">
        <f>+VLOOKUP("Clínicas",'Unidad media'!$A$4:$B$8,2,FALSE)*'Consumo específico'!AB$8*AD63</f>
        <v>110000</v>
      </c>
      <c r="AE78" s="174">
        <f>+VLOOKUP("Clínicas",'Unidad media'!$A$4:$B$8,2,FALSE)*'Consumo específico'!AC$8*AE63</f>
        <v>110000</v>
      </c>
      <c r="AF78" s="174">
        <f>+VLOOKUP("Clínicas",'Unidad media'!$A$4:$B$8,2,FALSE)*'Consumo específico'!AD$8*AF63</f>
        <v>110000</v>
      </c>
      <c r="AG78" s="174">
        <f>+VLOOKUP("Clínicas",'Unidad media'!$A$4:$B$8,2,FALSE)*'Consumo específico'!AE$8*AG63</f>
        <v>110000</v>
      </c>
      <c r="AH78" s="174">
        <f>+VLOOKUP("Clínicas",'Unidad media'!$A$4:$B$8,2,FALSE)*'Consumo específico'!AF$8*AH63</f>
        <v>110000</v>
      </c>
      <c r="AI78" s="174">
        <f>+VLOOKUP("Clínicas",'Unidad media'!$A$4:$B$8,2,FALSE)*'Consumo específico'!AG$8*AI63</f>
        <v>110000</v>
      </c>
      <c r="AJ78" s="174">
        <f>+VLOOKUP("Clínicas",'Unidad media'!$A$4:$B$8,2,FALSE)*'Consumo específico'!AH$8*AJ63</f>
        <v>110000</v>
      </c>
      <c r="AK78" s="174">
        <f>+VLOOKUP("Clínicas",'Unidad media'!$A$4:$B$8,2,FALSE)*'Consumo específico'!AI$8*AK63</f>
        <v>110000</v>
      </c>
    </row>
    <row r="79" spans="1:37">
      <c r="A79" s="1"/>
    </row>
    <row r="80" spans="1:37">
      <c r="A80" s="1"/>
    </row>
    <row r="81" spans="1:37">
      <c r="A81" s="230" t="s">
        <v>475</v>
      </c>
    </row>
    <row r="82" spans="1:37">
      <c r="A82" s="225" t="str">
        <f>+'Usos finales'!A120</f>
        <v>ACS</v>
      </c>
      <c r="B82" s="226" t="s">
        <v>391</v>
      </c>
      <c r="C82" s="227" t="s">
        <v>466</v>
      </c>
      <c r="D82" s="242">
        <f>+'Usos finales'!B120</f>
        <v>0.03</v>
      </c>
      <c r="E82" s="240">
        <f t="shared" ref="E82:E87" si="103">+D82</f>
        <v>0.03</v>
      </c>
      <c r="F82" s="240">
        <f t="shared" ref="F82:F87" si="104">+E82</f>
        <v>0.03</v>
      </c>
      <c r="G82" s="240">
        <f t="shared" ref="G82:G87" si="105">+F82</f>
        <v>0.03</v>
      </c>
      <c r="H82" s="240">
        <f t="shared" ref="H82:H87" si="106">+G82</f>
        <v>0.03</v>
      </c>
      <c r="I82" s="240">
        <f t="shared" ref="I82:I87" si="107">+H82</f>
        <v>0.03</v>
      </c>
      <c r="J82" s="240">
        <f t="shared" ref="J82:J87" si="108">+I82</f>
        <v>0.03</v>
      </c>
      <c r="K82" s="240">
        <f t="shared" ref="K82:K87" si="109">+J82</f>
        <v>0.03</v>
      </c>
      <c r="L82" s="240">
        <f t="shared" ref="L82:L87" si="110">+K82</f>
        <v>0.03</v>
      </c>
      <c r="M82" s="240">
        <f t="shared" ref="M82:M87" si="111">+L82</f>
        <v>0.03</v>
      </c>
      <c r="N82" s="240">
        <f t="shared" ref="N82:N87" si="112">+M82</f>
        <v>0.03</v>
      </c>
      <c r="O82" s="240">
        <f t="shared" ref="O82:O87" si="113">+N82</f>
        <v>0.03</v>
      </c>
      <c r="P82" s="240">
        <f t="shared" ref="P82:P87" si="114">+O82</f>
        <v>0.03</v>
      </c>
      <c r="Q82" s="240">
        <f t="shared" ref="Q82:Q87" si="115">+P82</f>
        <v>0.03</v>
      </c>
      <c r="R82" s="240">
        <f t="shared" ref="R82:R87" si="116">+Q82</f>
        <v>0.03</v>
      </c>
      <c r="S82" s="240">
        <f t="shared" ref="S82:S87" si="117">+R82</f>
        <v>0.03</v>
      </c>
      <c r="T82" s="240">
        <f t="shared" ref="T82:T87" si="118">+S82</f>
        <v>0.03</v>
      </c>
      <c r="U82" s="240">
        <f t="shared" ref="U82:U87" si="119">+T82</f>
        <v>0.03</v>
      </c>
      <c r="V82" s="240">
        <f t="shared" ref="V82:V87" si="120">+U82</f>
        <v>0.03</v>
      </c>
      <c r="W82" s="240">
        <f t="shared" ref="W82:W87" si="121">+V82</f>
        <v>0.03</v>
      </c>
      <c r="X82" s="240">
        <f t="shared" ref="X82:X87" si="122">+W82</f>
        <v>0.03</v>
      </c>
      <c r="Y82" s="240">
        <f t="shared" ref="Y82:Y87" si="123">+X82</f>
        <v>0.03</v>
      </c>
      <c r="Z82" s="240">
        <f t="shared" ref="Z82:Z87" si="124">+Y82</f>
        <v>0.03</v>
      </c>
      <c r="AA82" s="240">
        <f t="shared" ref="AA82:AA87" si="125">+Z82</f>
        <v>0.03</v>
      </c>
      <c r="AB82" s="240">
        <f t="shared" ref="AB82:AB87" si="126">+AA82</f>
        <v>0.03</v>
      </c>
      <c r="AC82" s="240">
        <f t="shared" ref="AC82:AC87" si="127">+AB82</f>
        <v>0.03</v>
      </c>
      <c r="AD82" s="240">
        <f t="shared" ref="AD82:AD87" si="128">+AC82</f>
        <v>0.03</v>
      </c>
      <c r="AE82" s="240">
        <f t="shared" ref="AE82:AE87" si="129">+AD82</f>
        <v>0.03</v>
      </c>
      <c r="AF82" s="240">
        <f t="shared" ref="AF82:AF87" si="130">+AE82</f>
        <v>0.03</v>
      </c>
      <c r="AG82" s="240">
        <f t="shared" ref="AG82:AG87" si="131">+AF82</f>
        <v>0.03</v>
      </c>
      <c r="AH82" s="240">
        <f t="shared" ref="AH82:AH87" si="132">+AG82</f>
        <v>0.03</v>
      </c>
      <c r="AI82" s="240">
        <f t="shared" ref="AI82:AI87" si="133">+AH82</f>
        <v>0.03</v>
      </c>
      <c r="AJ82" s="240">
        <f t="shared" ref="AJ82:AJ87" si="134">+AI82</f>
        <v>0.03</v>
      </c>
      <c r="AK82" s="240">
        <f t="shared" ref="AK82:AK87" si="135">+AJ82</f>
        <v>0.03</v>
      </c>
    </row>
    <row r="83" spans="1:37">
      <c r="A83" s="225" t="str">
        <f>+'Usos finales'!A121</f>
        <v>Bombas y ventiladores</v>
      </c>
      <c r="B83" s="226" t="s">
        <v>391</v>
      </c>
      <c r="C83" s="227" t="s">
        <v>466</v>
      </c>
      <c r="D83" s="242">
        <f>+'Usos finales'!B121</f>
        <v>0.14000000000000001</v>
      </c>
      <c r="E83" s="240">
        <f t="shared" si="103"/>
        <v>0.14000000000000001</v>
      </c>
      <c r="F83" s="240">
        <f t="shared" si="104"/>
        <v>0.14000000000000001</v>
      </c>
      <c r="G83" s="240">
        <f t="shared" si="105"/>
        <v>0.14000000000000001</v>
      </c>
      <c r="H83" s="240">
        <f t="shared" si="106"/>
        <v>0.14000000000000001</v>
      </c>
      <c r="I83" s="240">
        <f t="shared" si="107"/>
        <v>0.14000000000000001</v>
      </c>
      <c r="J83" s="240">
        <f t="shared" si="108"/>
        <v>0.14000000000000001</v>
      </c>
      <c r="K83" s="240">
        <f t="shared" si="109"/>
        <v>0.14000000000000001</v>
      </c>
      <c r="L83" s="240">
        <f t="shared" si="110"/>
        <v>0.14000000000000001</v>
      </c>
      <c r="M83" s="240">
        <f t="shared" si="111"/>
        <v>0.14000000000000001</v>
      </c>
      <c r="N83" s="240">
        <f t="shared" si="112"/>
        <v>0.14000000000000001</v>
      </c>
      <c r="O83" s="240">
        <f t="shared" si="113"/>
        <v>0.14000000000000001</v>
      </c>
      <c r="P83" s="240">
        <f t="shared" si="114"/>
        <v>0.14000000000000001</v>
      </c>
      <c r="Q83" s="240">
        <f t="shared" si="115"/>
        <v>0.14000000000000001</v>
      </c>
      <c r="R83" s="240">
        <f t="shared" si="116"/>
        <v>0.14000000000000001</v>
      </c>
      <c r="S83" s="240">
        <f t="shared" si="117"/>
        <v>0.14000000000000001</v>
      </c>
      <c r="T83" s="240">
        <f t="shared" si="118"/>
        <v>0.14000000000000001</v>
      </c>
      <c r="U83" s="240">
        <f t="shared" si="119"/>
        <v>0.14000000000000001</v>
      </c>
      <c r="V83" s="240">
        <f t="shared" si="120"/>
        <v>0.14000000000000001</v>
      </c>
      <c r="W83" s="240">
        <f t="shared" si="121"/>
        <v>0.14000000000000001</v>
      </c>
      <c r="X83" s="240">
        <f t="shared" si="122"/>
        <v>0.14000000000000001</v>
      </c>
      <c r="Y83" s="240">
        <f t="shared" si="123"/>
        <v>0.14000000000000001</v>
      </c>
      <c r="Z83" s="240">
        <f t="shared" si="124"/>
        <v>0.14000000000000001</v>
      </c>
      <c r="AA83" s="240">
        <f t="shared" si="125"/>
        <v>0.14000000000000001</v>
      </c>
      <c r="AB83" s="240">
        <f t="shared" si="126"/>
        <v>0.14000000000000001</v>
      </c>
      <c r="AC83" s="240">
        <f t="shared" si="127"/>
        <v>0.14000000000000001</v>
      </c>
      <c r="AD83" s="240">
        <f t="shared" si="128"/>
        <v>0.14000000000000001</v>
      </c>
      <c r="AE83" s="240">
        <f t="shared" si="129"/>
        <v>0.14000000000000001</v>
      </c>
      <c r="AF83" s="240">
        <f t="shared" si="130"/>
        <v>0.14000000000000001</v>
      </c>
      <c r="AG83" s="240">
        <f t="shared" si="131"/>
        <v>0.14000000000000001</v>
      </c>
      <c r="AH83" s="240">
        <f t="shared" si="132"/>
        <v>0.14000000000000001</v>
      </c>
      <c r="AI83" s="240">
        <f t="shared" si="133"/>
        <v>0.14000000000000001</v>
      </c>
      <c r="AJ83" s="240">
        <f t="shared" si="134"/>
        <v>0.14000000000000001</v>
      </c>
      <c r="AK83" s="240">
        <f t="shared" si="135"/>
        <v>0.14000000000000001</v>
      </c>
    </row>
    <row r="84" spans="1:37">
      <c r="A84" s="225" t="str">
        <f>+'Usos finales'!A122</f>
        <v>Climatización</v>
      </c>
      <c r="B84" s="226" t="s">
        <v>391</v>
      </c>
      <c r="C84" s="227" t="s">
        <v>466</v>
      </c>
      <c r="D84" s="242">
        <f>+'Usos finales'!B122</f>
        <v>0.49</v>
      </c>
      <c r="E84" s="240">
        <f t="shared" si="103"/>
        <v>0.49</v>
      </c>
      <c r="F84" s="240">
        <f t="shared" si="104"/>
        <v>0.49</v>
      </c>
      <c r="G84" s="240">
        <f t="shared" si="105"/>
        <v>0.49</v>
      </c>
      <c r="H84" s="240">
        <f t="shared" si="106"/>
        <v>0.49</v>
      </c>
      <c r="I84" s="240">
        <f t="shared" si="107"/>
        <v>0.49</v>
      </c>
      <c r="J84" s="240">
        <f t="shared" si="108"/>
        <v>0.49</v>
      </c>
      <c r="K84" s="240">
        <f t="shared" si="109"/>
        <v>0.49</v>
      </c>
      <c r="L84" s="240">
        <f t="shared" si="110"/>
        <v>0.49</v>
      </c>
      <c r="M84" s="240">
        <f t="shared" si="111"/>
        <v>0.49</v>
      </c>
      <c r="N84" s="240">
        <f t="shared" si="112"/>
        <v>0.49</v>
      </c>
      <c r="O84" s="240">
        <f t="shared" si="113"/>
        <v>0.49</v>
      </c>
      <c r="P84" s="240">
        <f t="shared" si="114"/>
        <v>0.49</v>
      </c>
      <c r="Q84" s="240">
        <f t="shared" si="115"/>
        <v>0.49</v>
      </c>
      <c r="R84" s="240">
        <f t="shared" si="116"/>
        <v>0.49</v>
      </c>
      <c r="S84" s="240">
        <f t="shared" si="117"/>
        <v>0.49</v>
      </c>
      <c r="T84" s="240">
        <f t="shared" si="118"/>
        <v>0.49</v>
      </c>
      <c r="U84" s="240">
        <f t="shared" si="119"/>
        <v>0.49</v>
      </c>
      <c r="V84" s="240">
        <f t="shared" si="120"/>
        <v>0.49</v>
      </c>
      <c r="W84" s="240">
        <f t="shared" si="121"/>
        <v>0.49</v>
      </c>
      <c r="X84" s="240">
        <f t="shared" si="122"/>
        <v>0.49</v>
      </c>
      <c r="Y84" s="240">
        <f t="shared" si="123"/>
        <v>0.49</v>
      </c>
      <c r="Z84" s="240">
        <f t="shared" si="124"/>
        <v>0.49</v>
      </c>
      <c r="AA84" s="240">
        <f t="shared" si="125"/>
        <v>0.49</v>
      </c>
      <c r="AB84" s="240">
        <f t="shared" si="126"/>
        <v>0.49</v>
      </c>
      <c r="AC84" s="240">
        <f t="shared" si="127"/>
        <v>0.49</v>
      </c>
      <c r="AD84" s="240">
        <f t="shared" si="128"/>
        <v>0.49</v>
      </c>
      <c r="AE84" s="240">
        <f t="shared" si="129"/>
        <v>0.49</v>
      </c>
      <c r="AF84" s="240">
        <f t="shared" si="130"/>
        <v>0.49</v>
      </c>
      <c r="AG84" s="240">
        <f t="shared" si="131"/>
        <v>0.49</v>
      </c>
      <c r="AH84" s="240">
        <f t="shared" si="132"/>
        <v>0.49</v>
      </c>
      <c r="AI84" s="240">
        <f t="shared" si="133"/>
        <v>0.49</v>
      </c>
      <c r="AJ84" s="240">
        <f t="shared" si="134"/>
        <v>0.49</v>
      </c>
      <c r="AK84" s="240">
        <f t="shared" si="135"/>
        <v>0.49</v>
      </c>
    </row>
    <row r="85" spans="1:37">
      <c r="A85" s="225" t="str">
        <f>+'Usos finales'!A123</f>
        <v>Equipos de oficina</v>
      </c>
      <c r="B85" s="226" t="s">
        <v>391</v>
      </c>
      <c r="C85" s="227" t="s">
        <v>466</v>
      </c>
      <c r="D85" s="242">
        <f>+'Usos finales'!B123</f>
        <v>0.14000000000000001</v>
      </c>
      <c r="E85" s="240">
        <f t="shared" si="103"/>
        <v>0.14000000000000001</v>
      </c>
      <c r="F85" s="240">
        <f t="shared" si="104"/>
        <v>0.14000000000000001</v>
      </c>
      <c r="G85" s="240">
        <f t="shared" si="105"/>
        <v>0.14000000000000001</v>
      </c>
      <c r="H85" s="240">
        <f t="shared" si="106"/>
        <v>0.14000000000000001</v>
      </c>
      <c r="I85" s="240">
        <f t="shared" si="107"/>
        <v>0.14000000000000001</v>
      </c>
      <c r="J85" s="240">
        <f t="shared" si="108"/>
        <v>0.14000000000000001</v>
      </c>
      <c r="K85" s="240">
        <f t="shared" si="109"/>
        <v>0.14000000000000001</v>
      </c>
      <c r="L85" s="240">
        <f t="shared" si="110"/>
        <v>0.14000000000000001</v>
      </c>
      <c r="M85" s="240">
        <f t="shared" si="111"/>
        <v>0.14000000000000001</v>
      </c>
      <c r="N85" s="240">
        <f t="shared" si="112"/>
        <v>0.14000000000000001</v>
      </c>
      <c r="O85" s="240">
        <f t="shared" si="113"/>
        <v>0.14000000000000001</v>
      </c>
      <c r="P85" s="240">
        <f t="shared" si="114"/>
        <v>0.14000000000000001</v>
      </c>
      <c r="Q85" s="240">
        <f t="shared" si="115"/>
        <v>0.14000000000000001</v>
      </c>
      <c r="R85" s="240">
        <f t="shared" si="116"/>
        <v>0.14000000000000001</v>
      </c>
      <c r="S85" s="240">
        <f t="shared" si="117"/>
        <v>0.14000000000000001</v>
      </c>
      <c r="T85" s="240">
        <f t="shared" si="118"/>
        <v>0.14000000000000001</v>
      </c>
      <c r="U85" s="240">
        <f t="shared" si="119"/>
        <v>0.14000000000000001</v>
      </c>
      <c r="V85" s="240">
        <f t="shared" si="120"/>
        <v>0.14000000000000001</v>
      </c>
      <c r="W85" s="240">
        <f t="shared" si="121"/>
        <v>0.14000000000000001</v>
      </c>
      <c r="X85" s="240">
        <f t="shared" si="122"/>
        <v>0.14000000000000001</v>
      </c>
      <c r="Y85" s="240">
        <f t="shared" si="123"/>
        <v>0.14000000000000001</v>
      </c>
      <c r="Z85" s="240">
        <f t="shared" si="124"/>
        <v>0.14000000000000001</v>
      </c>
      <c r="AA85" s="240">
        <f t="shared" si="125"/>
        <v>0.14000000000000001</v>
      </c>
      <c r="AB85" s="240">
        <f t="shared" si="126"/>
        <v>0.14000000000000001</v>
      </c>
      <c r="AC85" s="240">
        <f t="shared" si="127"/>
        <v>0.14000000000000001</v>
      </c>
      <c r="AD85" s="240">
        <f t="shared" si="128"/>
        <v>0.14000000000000001</v>
      </c>
      <c r="AE85" s="240">
        <f t="shared" si="129"/>
        <v>0.14000000000000001</v>
      </c>
      <c r="AF85" s="240">
        <f t="shared" si="130"/>
        <v>0.14000000000000001</v>
      </c>
      <c r="AG85" s="240">
        <f t="shared" si="131"/>
        <v>0.14000000000000001</v>
      </c>
      <c r="AH85" s="240">
        <f t="shared" si="132"/>
        <v>0.14000000000000001</v>
      </c>
      <c r="AI85" s="240">
        <f t="shared" si="133"/>
        <v>0.14000000000000001</v>
      </c>
      <c r="AJ85" s="240">
        <f t="shared" si="134"/>
        <v>0.14000000000000001</v>
      </c>
      <c r="AK85" s="240">
        <f t="shared" si="135"/>
        <v>0.14000000000000001</v>
      </c>
    </row>
    <row r="86" spans="1:37">
      <c r="A86" s="225" t="str">
        <f>+'Usos finales'!A124</f>
        <v>Iluminación</v>
      </c>
      <c r="B86" s="226" t="s">
        <v>391</v>
      </c>
      <c r="C86" s="227" t="s">
        <v>466</v>
      </c>
      <c r="D86" s="242">
        <f>+'Usos finales'!B124</f>
        <v>0.14000000000000001</v>
      </c>
      <c r="E86" s="240">
        <f t="shared" si="103"/>
        <v>0.14000000000000001</v>
      </c>
      <c r="F86" s="240">
        <f t="shared" si="104"/>
        <v>0.14000000000000001</v>
      </c>
      <c r="G86" s="240">
        <f t="shared" si="105"/>
        <v>0.14000000000000001</v>
      </c>
      <c r="H86" s="240">
        <f t="shared" si="106"/>
        <v>0.14000000000000001</v>
      </c>
      <c r="I86" s="240">
        <f t="shared" si="107"/>
        <v>0.14000000000000001</v>
      </c>
      <c r="J86" s="240">
        <f t="shared" si="108"/>
        <v>0.14000000000000001</v>
      </c>
      <c r="K86" s="240">
        <f t="shared" si="109"/>
        <v>0.14000000000000001</v>
      </c>
      <c r="L86" s="240">
        <f t="shared" si="110"/>
        <v>0.14000000000000001</v>
      </c>
      <c r="M86" s="240">
        <f t="shared" si="111"/>
        <v>0.14000000000000001</v>
      </c>
      <c r="N86" s="240">
        <f t="shared" si="112"/>
        <v>0.14000000000000001</v>
      </c>
      <c r="O86" s="240">
        <f t="shared" si="113"/>
        <v>0.14000000000000001</v>
      </c>
      <c r="P86" s="240">
        <f t="shared" si="114"/>
        <v>0.14000000000000001</v>
      </c>
      <c r="Q86" s="240">
        <f t="shared" si="115"/>
        <v>0.14000000000000001</v>
      </c>
      <c r="R86" s="240">
        <f t="shared" si="116"/>
        <v>0.14000000000000001</v>
      </c>
      <c r="S86" s="240">
        <f t="shared" si="117"/>
        <v>0.14000000000000001</v>
      </c>
      <c r="T86" s="240">
        <f t="shared" si="118"/>
        <v>0.14000000000000001</v>
      </c>
      <c r="U86" s="240">
        <f t="shared" si="119"/>
        <v>0.14000000000000001</v>
      </c>
      <c r="V86" s="240">
        <f t="shared" si="120"/>
        <v>0.14000000000000001</v>
      </c>
      <c r="W86" s="240">
        <f t="shared" si="121"/>
        <v>0.14000000000000001</v>
      </c>
      <c r="X86" s="240">
        <f t="shared" si="122"/>
        <v>0.14000000000000001</v>
      </c>
      <c r="Y86" s="240">
        <f t="shared" si="123"/>
        <v>0.14000000000000001</v>
      </c>
      <c r="Z86" s="240">
        <f t="shared" si="124"/>
        <v>0.14000000000000001</v>
      </c>
      <c r="AA86" s="240">
        <f t="shared" si="125"/>
        <v>0.14000000000000001</v>
      </c>
      <c r="AB86" s="240">
        <f t="shared" si="126"/>
        <v>0.14000000000000001</v>
      </c>
      <c r="AC86" s="240">
        <f t="shared" si="127"/>
        <v>0.14000000000000001</v>
      </c>
      <c r="AD86" s="240">
        <f t="shared" si="128"/>
        <v>0.14000000000000001</v>
      </c>
      <c r="AE86" s="240">
        <f t="shared" si="129"/>
        <v>0.14000000000000001</v>
      </c>
      <c r="AF86" s="240">
        <f t="shared" si="130"/>
        <v>0.14000000000000001</v>
      </c>
      <c r="AG86" s="240">
        <f t="shared" si="131"/>
        <v>0.14000000000000001</v>
      </c>
      <c r="AH86" s="240">
        <f t="shared" si="132"/>
        <v>0.14000000000000001</v>
      </c>
      <c r="AI86" s="240">
        <f t="shared" si="133"/>
        <v>0.14000000000000001</v>
      </c>
      <c r="AJ86" s="240">
        <f t="shared" si="134"/>
        <v>0.14000000000000001</v>
      </c>
      <c r="AK86" s="240">
        <f t="shared" si="135"/>
        <v>0.14000000000000001</v>
      </c>
    </row>
    <row r="87" spans="1:37">
      <c r="A87" s="225" t="str">
        <f>+'Usos finales'!A125</f>
        <v>Otros</v>
      </c>
      <c r="B87" s="226" t="s">
        <v>391</v>
      </c>
      <c r="C87" s="227" t="s">
        <v>466</v>
      </c>
      <c r="D87" s="242">
        <f>+'Usos finales'!B125</f>
        <v>0.06</v>
      </c>
      <c r="E87" s="240">
        <f t="shared" si="103"/>
        <v>0.06</v>
      </c>
      <c r="F87" s="240">
        <f t="shared" si="104"/>
        <v>0.06</v>
      </c>
      <c r="G87" s="240">
        <f t="shared" si="105"/>
        <v>0.06</v>
      </c>
      <c r="H87" s="240">
        <f t="shared" si="106"/>
        <v>0.06</v>
      </c>
      <c r="I87" s="240">
        <f t="shared" si="107"/>
        <v>0.06</v>
      </c>
      <c r="J87" s="240">
        <f t="shared" si="108"/>
        <v>0.06</v>
      </c>
      <c r="K87" s="240">
        <f t="shared" si="109"/>
        <v>0.06</v>
      </c>
      <c r="L87" s="240">
        <f t="shared" si="110"/>
        <v>0.06</v>
      </c>
      <c r="M87" s="240">
        <f t="shared" si="111"/>
        <v>0.06</v>
      </c>
      <c r="N87" s="240">
        <f t="shared" si="112"/>
        <v>0.06</v>
      </c>
      <c r="O87" s="240">
        <f t="shared" si="113"/>
        <v>0.06</v>
      </c>
      <c r="P87" s="240">
        <f t="shared" si="114"/>
        <v>0.06</v>
      </c>
      <c r="Q87" s="240">
        <f t="shared" si="115"/>
        <v>0.06</v>
      </c>
      <c r="R87" s="240">
        <f t="shared" si="116"/>
        <v>0.06</v>
      </c>
      <c r="S87" s="240">
        <f t="shared" si="117"/>
        <v>0.06</v>
      </c>
      <c r="T87" s="240">
        <f t="shared" si="118"/>
        <v>0.06</v>
      </c>
      <c r="U87" s="240">
        <f t="shared" si="119"/>
        <v>0.06</v>
      </c>
      <c r="V87" s="240">
        <f t="shared" si="120"/>
        <v>0.06</v>
      </c>
      <c r="W87" s="240">
        <f t="shared" si="121"/>
        <v>0.06</v>
      </c>
      <c r="X87" s="240">
        <f t="shared" si="122"/>
        <v>0.06</v>
      </c>
      <c r="Y87" s="240">
        <f t="shared" si="123"/>
        <v>0.06</v>
      </c>
      <c r="Z87" s="240">
        <f t="shared" si="124"/>
        <v>0.06</v>
      </c>
      <c r="AA87" s="240">
        <f t="shared" si="125"/>
        <v>0.06</v>
      </c>
      <c r="AB87" s="240">
        <f t="shared" si="126"/>
        <v>0.06</v>
      </c>
      <c r="AC87" s="240">
        <f t="shared" si="127"/>
        <v>0.06</v>
      </c>
      <c r="AD87" s="240">
        <f t="shared" si="128"/>
        <v>0.06</v>
      </c>
      <c r="AE87" s="240">
        <f t="shared" si="129"/>
        <v>0.06</v>
      </c>
      <c r="AF87" s="240">
        <f t="shared" si="130"/>
        <v>0.06</v>
      </c>
      <c r="AG87" s="240">
        <f t="shared" si="131"/>
        <v>0.06</v>
      </c>
      <c r="AH87" s="240">
        <f t="shared" si="132"/>
        <v>0.06</v>
      </c>
      <c r="AI87" s="240">
        <f t="shared" si="133"/>
        <v>0.06</v>
      </c>
      <c r="AJ87" s="240">
        <f t="shared" si="134"/>
        <v>0.06</v>
      </c>
      <c r="AK87" s="240">
        <f t="shared" si="135"/>
        <v>0.06</v>
      </c>
    </row>
    <row r="88" spans="1:37">
      <c r="A88" s="225" t="s">
        <v>464</v>
      </c>
      <c r="B88" s="226" t="s">
        <v>391</v>
      </c>
      <c r="C88" s="227" t="s">
        <v>465</v>
      </c>
      <c r="D88" s="228">
        <f>SUM(D82:D87)</f>
        <v>1</v>
      </c>
      <c r="E88" s="228">
        <f>SUM(E82:E87)</f>
        <v>1</v>
      </c>
      <c r="F88" s="228">
        <f t="shared" ref="F88:AK88" si="136">SUM(F82:F87)</f>
        <v>1</v>
      </c>
      <c r="G88" s="228">
        <f t="shared" si="136"/>
        <v>1</v>
      </c>
      <c r="H88" s="228">
        <f t="shared" si="136"/>
        <v>1</v>
      </c>
      <c r="I88" s="228">
        <f t="shared" si="136"/>
        <v>1</v>
      </c>
      <c r="J88" s="228">
        <f t="shared" si="136"/>
        <v>1</v>
      </c>
      <c r="K88" s="228">
        <f t="shared" si="136"/>
        <v>1</v>
      </c>
      <c r="L88" s="228">
        <f t="shared" si="136"/>
        <v>1</v>
      </c>
      <c r="M88" s="228">
        <f t="shared" si="136"/>
        <v>1</v>
      </c>
      <c r="N88" s="228">
        <f t="shared" si="136"/>
        <v>1</v>
      </c>
      <c r="O88" s="228">
        <f t="shared" si="136"/>
        <v>1</v>
      </c>
      <c r="P88" s="228">
        <f t="shared" si="136"/>
        <v>1</v>
      </c>
      <c r="Q88" s="228">
        <f t="shared" si="136"/>
        <v>1</v>
      </c>
      <c r="R88" s="228">
        <f t="shared" si="136"/>
        <v>1</v>
      </c>
      <c r="S88" s="228">
        <f t="shared" si="136"/>
        <v>1</v>
      </c>
      <c r="T88" s="228">
        <f t="shared" si="136"/>
        <v>1</v>
      </c>
      <c r="U88" s="228">
        <f t="shared" si="136"/>
        <v>1</v>
      </c>
      <c r="V88" s="228">
        <f t="shared" si="136"/>
        <v>1</v>
      </c>
      <c r="W88" s="228">
        <f t="shared" si="136"/>
        <v>1</v>
      </c>
      <c r="X88" s="228">
        <f t="shared" si="136"/>
        <v>1</v>
      </c>
      <c r="Y88" s="228">
        <f t="shared" si="136"/>
        <v>1</v>
      </c>
      <c r="Z88" s="228">
        <f t="shared" si="136"/>
        <v>1</v>
      </c>
      <c r="AA88" s="228">
        <f t="shared" si="136"/>
        <v>1</v>
      </c>
      <c r="AB88" s="228">
        <f t="shared" si="136"/>
        <v>1</v>
      </c>
      <c r="AC88" s="228">
        <f t="shared" si="136"/>
        <v>1</v>
      </c>
      <c r="AD88" s="228">
        <f t="shared" si="136"/>
        <v>1</v>
      </c>
      <c r="AE88" s="228">
        <f t="shared" si="136"/>
        <v>1</v>
      </c>
      <c r="AF88" s="228">
        <f t="shared" si="136"/>
        <v>1</v>
      </c>
      <c r="AG88" s="228">
        <f t="shared" si="136"/>
        <v>1</v>
      </c>
      <c r="AH88" s="228">
        <f t="shared" si="136"/>
        <v>1</v>
      </c>
      <c r="AI88" s="228">
        <f t="shared" si="136"/>
        <v>1</v>
      </c>
      <c r="AJ88" s="228">
        <f t="shared" si="136"/>
        <v>1</v>
      </c>
      <c r="AK88" s="228">
        <f t="shared" si="136"/>
        <v>1</v>
      </c>
    </row>
    <row r="91" spans="1:37">
      <c r="A91" s="230" t="s">
        <v>476</v>
      </c>
    </row>
    <row r="92" spans="1:37">
      <c r="A92" s="225" t="s">
        <v>11</v>
      </c>
      <c r="B92" s="226" t="s">
        <v>477</v>
      </c>
      <c r="C92" s="227" t="s">
        <v>466</v>
      </c>
      <c r="D92" s="174">
        <f>+VLOOKUP("Bancos",'Unidad media'!$A$4:$B$8,2,FALSE)*'Consumo específico'!B$7*D82</f>
        <v>600</v>
      </c>
      <c r="E92" s="174">
        <f>+VLOOKUP("Bancos",'Unidad media'!$A$4:$B$8,2,FALSE)*'Consumo específico'!C$7*E82</f>
        <v>600</v>
      </c>
      <c r="F92" s="174">
        <f>+VLOOKUP("Bancos",'Unidad media'!$A$4:$B$8,2,FALSE)*'Consumo específico'!D$7*F82</f>
        <v>600</v>
      </c>
      <c r="G92" s="174">
        <f>+VLOOKUP("Bancos",'Unidad media'!$A$4:$B$8,2,FALSE)*'Consumo específico'!E$7*G82</f>
        <v>600</v>
      </c>
      <c r="H92" s="174">
        <f>+VLOOKUP("Bancos",'Unidad media'!$A$4:$B$8,2,FALSE)*'Consumo específico'!F$7*H82</f>
        <v>600</v>
      </c>
      <c r="I92" s="174">
        <f>+VLOOKUP("Bancos",'Unidad media'!$A$4:$B$8,2,FALSE)*'Consumo específico'!G$7*I82</f>
        <v>600</v>
      </c>
      <c r="J92" s="174">
        <f>+VLOOKUP("Bancos",'Unidad media'!$A$4:$B$8,2,FALSE)*'Consumo específico'!H$7*J82</f>
        <v>600</v>
      </c>
      <c r="K92" s="174">
        <f>+VLOOKUP("Bancos",'Unidad media'!$A$4:$B$8,2,FALSE)*'Consumo específico'!I$7*K82</f>
        <v>600</v>
      </c>
      <c r="L92" s="174">
        <f>+VLOOKUP("Bancos",'Unidad media'!$A$4:$B$8,2,FALSE)*'Consumo específico'!J$7*L82</f>
        <v>600</v>
      </c>
      <c r="M92" s="174">
        <f>+VLOOKUP("Bancos",'Unidad media'!$A$4:$B$8,2,FALSE)*'Consumo específico'!K$7*M82</f>
        <v>600</v>
      </c>
      <c r="N92" s="174">
        <f>+VLOOKUP("Bancos",'Unidad media'!$A$4:$B$8,2,FALSE)*'Consumo específico'!L$7*N82</f>
        <v>600</v>
      </c>
      <c r="O92" s="174">
        <f>+VLOOKUP("Bancos",'Unidad media'!$A$4:$B$8,2,FALSE)*'Consumo específico'!M$7*O82</f>
        <v>600</v>
      </c>
      <c r="P92" s="174">
        <f>+VLOOKUP("Bancos",'Unidad media'!$A$4:$B$8,2,FALSE)*'Consumo específico'!N$7*P82</f>
        <v>600</v>
      </c>
      <c r="Q92" s="174">
        <f>+VLOOKUP("Bancos",'Unidad media'!$A$4:$B$8,2,FALSE)*'Consumo específico'!O$7*Q82</f>
        <v>600</v>
      </c>
      <c r="R92" s="174">
        <f>+VLOOKUP("Bancos",'Unidad media'!$A$4:$B$8,2,FALSE)*'Consumo específico'!P$7*R82</f>
        <v>600</v>
      </c>
      <c r="S92" s="174">
        <f>+VLOOKUP("Bancos",'Unidad media'!$A$4:$B$8,2,FALSE)*'Consumo específico'!Q$7*S82</f>
        <v>600</v>
      </c>
      <c r="T92" s="174">
        <f>+VLOOKUP("Bancos",'Unidad media'!$A$4:$B$8,2,FALSE)*'Consumo específico'!R$7*T82</f>
        <v>600</v>
      </c>
      <c r="U92" s="174">
        <f>+VLOOKUP("Bancos",'Unidad media'!$A$4:$B$8,2,FALSE)*'Consumo específico'!S$7*U82</f>
        <v>600</v>
      </c>
      <c r="V92" s="174">
        <f>+VLOOKUP("Bancos",'Unidad media'!$A$4:$B$8,2,FALSE)*'Consumo específico'!T$7*V82</f>
        <v>600</v>
      </c>
      <c r="W92" s="174">
        <f>+VLOOKUP("Bancos",'Unidad media'!$A$4:$B$8,2,FALSE)*'Consumo específico'!U$7*W82</f>
        <v>600</v>
      </c>
      <c r="X92" s="174">
        <f>+VLOOKUP("Bancos",'Unidad media'!$A$4:$B$8,2,FALSE)*'Consumo específico'!V$7*X82</f>
        <v>600</v>
      </c>
      <c r="Y92" s="174">
        <f>+VLOOKUP("Bancos",'Unidad media'!$A$4:$B$8,2,FALSE)*'Consumo específico'!W$7*Y82</f>
        <v>600</v>
      </c>
      <c r="Z92" s="174">
        <f>+VLOOKUP("Bancos",'Unidad media'!$A$4:$B$8,2,FALSE)*'Consumo específico'!X$7*Z82</f>
        <v>600</v>
      </c>
      <c r="AA92" s="174">
        <f>+VLOOKUP("Bancos",'Unidad media'!$A$4:$B$8,2,FALSE)*'Consumo específico'!Y$7*AA82</f>
        <v>600</v>
      </c>
      <c r="AB92" s="174">
        <f>+VLOOKUP("Bancos",'Unidad media'!$A$4:$B$8,2,FALSE)*'Consumo específico'!Z$7*AB82</f>
        <v>600</v>
      </c>
      <c r="AC92" s="174">
        <f>+VLOOKUP("Bancos",'Unidad media'!$A$4:$B$8,2,FALSE)*'Consumo específico'!AA$7*AC82</f>
        <v>600</v>
      </c>
      <c r="AD92" s="174">
        <f>+VLOOKUP("Bancos",'Unidad media'!$A$4:$B$8,2,FALSE)*'Consumo específico'!AB$7*AD82</f>
        <v>600</v>
      </c>
      <c r="AE92" s="174">
        <f>+VLOOKUP("Bancos",'Unidad media'!$A$4:$B$8,2,FALSE)*'Consumo específico'!AC$7*AE82</f>
        <v>600</v>
      </c>
      <c r="AF92" s="174">
        <f>+VLOOKUP("Bancos",'Unidad media'!$A$4:$B$8,2,FALSE)*'Consumo específico'!AD$7*AF82</f>
        <v>600</v>
      </c>
      <c r="AG92" s="174">
        <f>+VLOOKUP("Bancos",'Unidad media'!$A$4:$B$8,2,FALSE)*'Consumo específico'!AE$7*AG82</f>
        <v>600</v>
      </c>
      <c r="AH92" s="174">
        <f>+VLOOKUP("Bancos",'Unidad media'!$A$4:$B$8,2,FALSE)*'Consumo específico'!AF$7*AH82</f>
        <v>600</v>
      </c>
      <c r="AI92" s="174">
        <f>+VLOOKUP("Bancos",'Unidad media'!$A$4:$B$8,2,FALSE)*'Consumo específico'!AG$7*AI82</f>
        <v>600</v>
      </c>
      <c r="AJ92" s="174">
        <f>+VLOOKUP("Bancos",'Unidad media'!$A$4:$B$8,2,FALSE)*'Consumo específico'!AH$7*AJ82</f>
        <v>600</v>
      </c>
      <c r="AK92" s="174">
        <f>+VLOOKUP("Bancos",'Unidad media'!$A$4:$B$8,2,FALSE)*'Consumo específico'!AI$7*AK82</f>
        <v>600</v>
      </c>
    </row>
    <row r="93" spans="1:37">
      <c r="A93" s="225" t="s">
        <v>85</v>
      </c>
      <c r="B93" s="226" t="s">
        <v>477</v>
      </c>
      <c r="C93" s="227" t="s">
        <v>466</v>
      </c>
      <c r="D93" s="174">
        <f>+VLOOKUP("Bancos",'Unidad media'!$A$4:$B$8,2,FALSE)*'Consumo específico'!B$7*D83</f>
        <v>2800.0000000000005</v>
      </c>
      <c r="E93" s="174">
        <f>+VLOOKUP("Bancos",'Unidad media'!$A$4:$B$8,2,FALSE)*'Consumo específico'!C$7*E83</f>
        <v>2800.0000000000005</v>
      </c>
      <c r="F93" s="174">
        <f>+VLOOKUP("Bancos",'Unidad media'!$A$4:$B$8,2,FALSE)*'Consumo específico'!D$7*F83</f>
        <v>2800.0000000000005</v>
      </c>
      <c r="G93" s="174">
        <f>+VLOOKUP("Bancos",'Unidad media'!$A$4:$B$8,2,FALSE)*'Consumo específico'!E$7*G83</f>
        <v>2800.0000000000005</v>
      </c>
      <c r="H93" s="174">
        <f>+VLOOKUP("Bancos",'Unidad media'!$A$4:$B$8,2,FALSE)*'Consumo específico'!F$7*H83</f>
        <v>2800.0000000000005</v>
      </c>
      <c r="I93" s="174">
        <f>+VLOOKUP("Bancos",'Unidad media'!$A$4:$B$8,2,FALSE)*'Consumo específico'!G$7*I83</f>
        <v>2800.0000000000005</v>
      </c>
      <c r="J93" s="174">
        <f>+VLOOKUP("Bancos",'Unidad media'!$A$4:$B$8,2,FALSE)*'Consumo específico'!H$7*J83</f>
        <v>2800.0000000000005</v>
      </c>
      <c r="K93" s="174">
        <f>+VLOOKUP("Bancos",'Unidad media'!$A$4:$B$8,2,FALSE)*'Consumo específico'!I$7*K83</f>
        <v>2800.0000000000005</v>
      </c>
      <c r="L93" s="174">
        <f>+VLOOKUP("Bancos",'Unidad media'!$A$4:$B$8,2,FALSE)*'Consumo específico'!J$7*L83</f>
        <v>2800.0000000000005</v>
      </c>
      <c r="M93" s="174">
        <f>+VLOOKUP("Bancos",'Unidad media'!$A$4:$B$8,2,FALSE)*'Consumo específico'!K$7*M83</f>
        <v>2800.0000000000005</v>
      </c>
      <c r="N93" s="174">
        <f>+VLOOKUP("Bancos",'Unidad media'!$A$4:$B$8,2,FALSE)*'Consumo específico'!L$7*N83</f>
        <v>2800.0000000000005</v>
      </c>
      <c r="O93" s="174">
        <f>+VLOOKUP("Bancos",'Unidad media'!$A$4:$B$8,2,FALSE)*'Consumo específico'!M$7*O83</f>
        <v>2800.0000000000005</v>
      </c>
      <c r="P93" s="174">
        <f>+VLOOKUP("Bancos",'Unidad media'!$A$4:$B$8,2,FALSE)*'Consumo específico'!N$7*P83</f>
        <v>2800.0000000000005</v>
      </c>
      <c r="Q93" s="174">
        <f>+VLOOKUP("Bancos",'Unidad media'!$A$4:$B$8,2,FALSE)*'Consumo específico'!O$7*Q83</f>
        <v>2800.0000000000005</v>
      </c>
      <c r="R93" s="174">
        <f>+VLOOKUP("Bancos",'Unidad media'!$A$4:$B$8,2,FALSE)*'Consumo específico'!P$7*R83</f>
        <v>2800.0000000000005</v>
      </c>
      <c r="S93" s="174">
        <f>+VLOOKUP("Bancos",'Unidad media'!$A$4:$B$8,2,FALSE)*'Consumo específico'!Q$7*S83</f>
        <v>2800.0000000000005</v>
      </c>
      <c r="T93" s="174">
        <f>+VLOOKUP("Bancos",'Unidad media'!$A$4:$B$8,2,FALSE)*'Consumo específico'!R$7*T83</f>
        <v>2800.0000000000005</v>
      </c>
      <c r="U93" s="174">
        <f>+VLOOKUP("Bancos",'Unidad media'!$A$4:$B$8,2,FALSE)*'Consumo específico'!S$7*U83</f>
        <v>2800.0000000000005</v>
      </c>
      <c r="V93" s="174">
        <f>+VLOOKUP("Bancos",'Unidad media'!$A$4:$B$8,2,FALSE)*'Consumo específico'!T$7*V83</f>
        <v>2800.0000000000005</v>
      </c>
      <c r="W93" s="174">
        <f>+VLOOKUP("Bancos",'Unidad media'!$A$4:$B$8,2,FALSE)*'Consumo específico'!U$7*W83</f>
        <v>2800.0000000000005</v>
      </c>
      <c r="X93" s="174">
        <f>+VLOOKUP("Bancos",'Unidad media'!$A$4:$B$8,2,FALSE)*'Consumo específico'!V$7*X83</f>
        <v>2800.0000000000005</v>
      </c>
      <c r="Y93" s="174">
        <f>+VLOOKUP("Bancos",'Unidad media'!$A$4:$B$8,2,FALSE)*'Consumo específico'!W$7*Y83</f>
        <v>2800.0000000000005</v>
      </c>
      <c r="Z93" s="174">
        <f>+VLOOKUP("Bancos",'Unidad media'!$A$4:$B$8,2,FALSE)*'Consumo específico'!X$7*Z83</f>
        <v>2800.0000000000005</v>
      </c>
      <c r="AA93" s="174">
        <f>+VLOOKUP("Bancos",'Unidad media'!$A$4:$B$8,2,FALSE)*'Consumo específico'!Y$7*AA83</f>
        <v>2800.0000000000005</v>
      </c>
      <c r="AB93" s="174">
        <f>+VLOOKUP("Bancos",'Unidad media'!$A$4:$B$8,2,FALSE)*'Consumo específico'!Z$7*AB83</f>
        <v>2800.0000000000005</v>
      </c>
      <c r="AC93" s="174">
        <f>+VLOOKUP("Bancos",'Unidad media'!$A$4:$B$8,2,FALSE)*'Consumo específico'!AA$7*AC83</f>
        <v>2800.0000000000005</v>
      </c>
      <c r="AD93" s="174">
        <f>+VLOOKUP("Bancos",'Unidad media'!$A$4:$B$8,2,FALSE)*'Consumo específico'!AB$7*AD83</f>
        <v>2800.0000000000005</v>
      </c>
      <c r="AE93" s="174">
        <f>+VLOOKUP("Bancos",'Unidad media'!$A$4:$B$8,2,FALSE)*'Consumo específico'!AC$7*AE83</f>
        <v>2800.0000000000005</v>
      </c>
      <c r="AF93" s="174">
        <f>+VLOOKUP("Bancos",'Unidad media'!$A$4:$B$8,2,FALSE)*'Consumo específico'!AD$7*AF83</f>
        <v>2800.0000000000005</v>
      </c>
      <c r="AG93" s="174">
        <f>+VLOOKUP("Bancos",'Unidad media'!$A$4:$B$8,2,FALSE)*'Consumo específico'!AE$7*AG83</f>
        <v>2800.0000000000005</v>
      </c>
      <c r="AH93" s="174">
        <f>+VLOOKUP("Bancos",'Unidad media'!$A$4:$B$8,2,FALSE)*'Consumo específico'!AF$7*AH83</f>
        <v>2800.0000000000005</v>
      </c>
      <c r="AI93" s="174">
        <f>+VLOOKUP("Bancos",'Unidad media'!$A$4:$B$8,2,FALSE)*'Consumo específico'!AG$7*AI83</f>
        <v>2800.0000000000005</v>
      </c>
      <c r="AJ93" s="174">
        <f>+VLOOKUP("Bancos",'Unidad media'!$A$4:$B$8,2,FALSE)*'Consumo específico'!AH$7*AJ83</f>
        <v>2800.0000000000005</v>
      </c>
      <c r="AK93" s="174">
        <f>+VLOOKUP("Bancos",'Unidad media'!$A$4:$B$8,2,FALSE)*'Consumo específico'!AI$7*AK83</f>
        <v>2800.0000000000005</v>
      </c>
    </row>
    <row r="94" spans="1:37">
      <c r="A94" s="225" t="s">
        <v>4</v>
      </c>
      <c r="B94" s="226" t="s">
        <v>477</v>
      </c>
      <c r="C94" s="227" t="s">
        <v>466</v>
      </c>
      <c r="D94" s="174">
        <f>+VLOOKUP("Bancos",'Unidad media'!$A$4:$B$8,2,FALSE)*'Consumo específico'!B$7*D84</f>
        <v>9800</v>
      </c>
      <c r="E94" s="174">
        <f>+VLOOKUP("Bancos",'Unidad media'!$A$4:$B$8,2,FALSE)*'Consumo específico'!C$7*E84</f>
        <v>9800</v>
      </c>
      <c r="F94" s="174">
        <f>+VLOOKUP("Bancos",'Unidad media'!$A$4:$B$8,2,FALSE)*'Consumo específico'!D$7*F84</f>
        <v>9800</v>
      </c>
      <c r="G94" s="174">
        <f>+VLOOKUP("Bancos",'Unidad media'!$A$4:$B$8,2,FALSE)*'Consumo específico'!E$7*G84</f>
        <v>9800</v>
      </c>
      <c r="H94" s="174">
        <f>+VLOOKUP("Bancos",'Unidad media'!$A$4:$B$8,2,FALSE)*'Consumo específico'!F$7*H84</f>
        <v>9800</v>
      </c>
      <c r="I94" s="174">
        <f>+VLOOKUP("Bancos",'Unidad media'!$A$4:$B$8,2,FALSE)*'Consumo específico'!G$7*I84</f>
        <v>9800</v>
      </c>
      <c r="J94" s="174">
        <f>+VLOOKUP("Bancos",'Unidad media'!$A$4:$B$8,2,FALSE)*'Consumo específico'!H$7*J84</f>
        <v>9800</v>
      </c>
      <c r="K94" s="174">
        <f>+VLOOKUP("Bancos",'Unidad media'!$A$4:$B$8,2,FALSE)*'Consumo específico'!I$7*K84</f>
        <v>9800</v>
      </c>
      <c r="L94" s="174">
        <f>+VLOOKUP("Bancos",'Unidad media'!$A$4:$B$8,2,FALSE)*'Consumo específico'!J$7*L84</f>
        <v>9800</v>
      </c>
      <c r="M94" s="174">
        <f>+VLOOKUP("Bancos",'Unidad media'!$A$4:$B$8,2,FALSE)*'Consumo específico'!K$7*M84</f>
        <v>9800</v>
      </c>
      <c r="N94" s="174">
        <f>+VLOOKUP("Bancos",'Unidad media'!$A$4:$B$8,2,FALSE)*'Consumo específico'!L$7*N84</f>
        <v>9800</v>
      </c>
      <c r="O94" s="174">
        <f>+VLOOKUP("Bancos",'Unidad media'!$A$4:$B$8,2,FALSE)*'Consumo específico'!M$7*O84</f>
        <v>9800</v>
      </c>
      <c r="P94" s="174">
        <f>+VLOOKUP("Bancos",'Unidad media'!$A$4:$B$8,2,FALSE)*'Consumo específico'!N$7*P84</f>
        <v>9800</v>
      </c>
      <c r="Q94" s="174">
        <f>+VLOOKUP("Bancos",'Unidad media'!$A$4:$B$8,2,FALSE)*'Consumo específico'!O$7*Q84</f>
        <v>9800</v>
      </c>
      <c r="R94" s="174">
        <f>+VLOOKUP("Bancos",'Unidad media'!$A$4:$B$8,2,FALSE)*'Consumo específico'!P$7*R84</f>
        <v>9800</v>
      </c>
      <c r="S94" s="174">
        <f>+VLOOKUP("Bancos",'Unidad media'!$A$4:$B$8,2,FALSE)*'Consumo específico'!Q$7*S84</f>
        <v>9800</v>
      </c>
      <c r="T94" s="174">
        <f>+VLOOKUP("Bancos",'Unidad media'!$A$4:$B$8,2,FALSE)*'Consumo específico'!R$7*T84</f>
        <v>9800</v>
      </c>
      <c r="U94" s="174">
        <f>+VLOOKUP("Bancos",'Unidad media'!$A$4:$B$8,2,FALSE)*'Consumo específico'!S$7*U84</f>
        <v>9800</v>
      </c>
      <c r="V94" s="174">
        <f>+VLOOKUP("Bancos",'Unidad media'!$A$4:$B$8,2,FALSE)*'Consumo específico'!T$7*V84</f>
        <v>9800</v>
      </c>
      <c r="W94" s="174">
        <f>+VLOOKUP("Bancos",'Unidad media'!$A$4:$B$8,2,FALSE)*'Consumo específico'!U$7*W84</f>
        <v>9800</v>
      </c>
      <c r="X94" s="174">
        <f>+VLOOKUP("Bancos",'Unidad media'!$A$4:$B$8,2,FALSE)*'Consumo específico'!V$7*X84</f>
        <v>9800</v>
      </c>
      <c r="Y94" s="174">
        <f>+VLOOKUP("Bancos",'Unidad media'!$A$4:$B$8,2,FALSE)*'Consumo específico'!W$7*Y84</f>
        <v>9800</v>
      </c>
      <c r="Z94" s="174">
        <f>+VLOOKUP("Bancos",'Unidad media'!$A$4:$B$8,2,FALSE)*'Consumo específico'!X$7*Z84</f>
        <v>9800</v>
      </c>
      <c r="AA94" s="174">
        <f>+VLOOKUP("Bancos",'Unidad media'!$A$4:$B$8,2,FALSE)*'Consumo específico'!Y$7*AA84</f>
        <v>9800</v>
      </c>
      <c r="AB94" s="174">
        <f>+VLOOKUP("Bancos",'Unidad media'!$A$4:$B$8,2,FALSE)*'Consumo específico'!Z$7*AB84</f>
        <v>9800</v>
      </c>
      <c r="AC94" s="174">
        <f>+VLOOKUP("Bancos",'Unidad media'!$A$4:$B$8,2,FALSE)*'Consumo específico'!AA$7*AC84</f>
        <v>9800</v>
      </c>
      <c r="AD94" s="174">
        <f>+VLOOKUP("Bancos",'Unidad media'!$A$4:$B$8,2,FALSE)*'Consumo específico'!AB$7*AD84</f>
        <v>9800</v>
      </c>
      <c r="AE94" s="174">
        <f>+VLOOKUP("Bancos",'Unidad media'!$A$4:$B$8,2,FALSE)*'Consumo específico'!AC$7*AE84</f>
        <v>9800</v>
      </c>
      <c r="AF94" s="174">
        <f>+VLOOKUP("Bancos",'Unidad media'!$A$4:$B$8,2,FALSE)*'Consumo específico'!AD$7*AF84</f>
        <v>9800</v>
      </c>
      <c r="AG94" s="174">
        <f>+VLOOKUP("Bancos",'Unidad media'!$A$4:$B$8,2,FALSE)*'Consumo específico'!AE$7*AG84</f>
        <v>9800</v>
      </c>
      <c r="AH94" s="174">
        <f>+VLOOKUP("Bancos",'Unidad media'!$A$4:$B$8,2,FALSE)*'Consumo específico'!AF$7*AH84</f>
        <v>9800</v>
      </c>
      <c r="AI94" s="174">
        <f>+VLOOKUP("Bancos",'Unidad media'!$A$4:$B$8,2,FALSE)*'Consumo específico'!AG$7*AI84</f>
        <v>9800</v>
      </c>
      <c r="AJ94" s="174">
        <f>+VLOOKUP("Bancos",'Unidad media'!$A$4:$B$8,2,FALSE)*'Consumo específico'!AH$7*AJ84</f>
        <v>9800</v>
      </c>
      <c r="AK94" s="174">
        <f>+VLOOKUP("Bancos",'Unidad media'!$A$4:$B$8,2,FALSE)*'Consumo específico'!AI$7*AK84</f>
        <v>9800</v>
      </c>
    </row>
    <row r="95" spans="1:37">
      <c r="A95" s="225" t="s">
        <v>89</v>
      </c>
      <c r="B95" s="226" t="s">
        <v>477</v>
      </c>
      <c r="C95" s="227" t="s">
        <v>466</v>
      </c>
      <c r="D95" s="174">
        <f>+VLOOKUP("Bancos",'Unidad media'!$A$4:$B$8,2,FALSE)*'Consumo específico'!B$7*D85</f>
        <v>2800.0000000000005</v>
      </c>
      <c r="E95" s="174">
        <f>+VLOOKUP("Bancos",'Unidad media'!$A$4:$B$8,2,FALSE)*'Consumo específico'!C$7*E85</f>
        <v>2800.0000000000005</v>
      </c>
      <c r="F95" s="174">
        <f>+VLOOKUP("Bancos",'Unidad media'!$A$4:$B$8,2,FALSE)*'Consumo específico'!D$7*F85</f>
        <v>2800.0000000000005</v>
      </c>
      <c r="G95" s="174">
        <f>+VLOOKUP("Bancos",'Unidad media'!$A$4:$B$8,2,FALSE)*'Consumo específico'!E$7*G85</f>
        <v>2800.0000000000005</v>
      </c>
      <c r="H95" s="174">
        <f>+VLOOKUP("Bancos",'Unidad media'!$A$4:$B$8,2,FALSE)*'Consumo específico'!F$7*H85</f>
        <v>2800.0000000000005</v>
      </c>
      <c r="I95" s="174">
        <f>+VLOOKUP("Bancos",'Unidad media'!$A$4:$B$8,2,FALSE)*'Consumo específico'!G$7*I85</f>
        <v>2800.0000000000005</v>
      </c>
      <c r="J95" s="174">
        <f>+VLOOKUP("Bancos",'Unidad media'!$A$4:$B$8,2,FALSE)*'Consumo específico'!H$7*J85</f>
        <v>2800.0000000000005</v>
      </c>
      <c r="K95" s="174">
        <f>+VLOOKUP("Bancos",'Unidad media'!$A$4:$B$8,2,FALSE)*'Consumo específico'!I$7*K85</f>
        <v>2800.0000000000005</v>
      </c>
      <c r="L95" s="174">
        <f>+VLOOKUP("Bancos",'Unidad media'!$A$4:$B$8,2,FALSE)*'Consumo específico'!J$7*L85</f>
        <v>2800.0000000000005</v>
      </c>
      <c r="M95" s="174">
        <f>+VLOOKUP("Bancos",'Unidad media'!$A$4:$B$8,2,FALSE)*'Consumo específico'!K$7*M85</f>
        <v>2800.0000000000005</v>
      </c>
      <c r="N95" s="174">
        <f>+VLOOKUP("Bancos",'Unidad media'!$A$4:$B$8,2,FALSE)*'Consumo específico'!L$7*N85</f>
        <v>2800.0000000000005</v>
      </c>
      <c r="O95" s="174">
        <f>+VLOOKUP("Bancos",'Unidad media'!$A$4:$B$8,2,FALSE)*'Consumo específico'!M$7*O85</f>
        <v>2800.0000000000005</v>
      </c>
      <c r="P95" s="174">
        <f>+VLOOKUP("Bancos",'Unidad media'!$A$4:$B$8,2,FALSE)*'Consumo específico'!N$7*P85</f>
        <v>2800.0000000000005</v>
      </c>
      <c r="Q95" s="174">
        <f>+VLOOKUP("Bancos",'Unidad media'!$A$4:$B$8,2,FALSE)*'Consumo específico'!O$7*Q85</f>
        <v>2800.0000000000005</v>
      </c>
      <c r="R95" s="174">
        <f>+VLOOKUP("Bancos",'Unidad media'!$A$4:$B$8,2,FALSE)*'Consumo específico'!P$7*R85</f>
        <v>2800.0000000000005</v>
      </c>
      <c r="S95" s="174">
        <f>+VLOOKUP("Bancos",'Unidad media'!$A$4:$B$8,2,FALSE)*'Consumo específico'!Q$7*S85</f>
        <v>2800.0000000000005</v>
      </c>
      <c r="T95" s="174">
        <f>+VLOOKUP("Bancos",'Unidad media'!$A$4:$B$8,2,FALSE)*'Consumo específico'!R$7*T85</f>
        <v>2800.0000000000005</v>
      </c>
      <c r="U95" s="174">
        <f>+VLOOKUP("Bancos",'Unidad media'!$A$4:$B$8,2,FALSE)*'Consumo específico'!S$7*U85</f>
        <v>2800.0000000000005</v>
      </c>
      <c r="V95" s="174">
        <f>+VLOOKUP("Bancos",'Unidad media'!$A$4:$B$8,2,FALSE)*'Consumo específico'!T$7*V85</f>
        <v>2800.0000000000005</v>
      </c>
      <c r="W95" s="174">
        <f>+VLOOKUP("Bancos",'Unidad media'!$A$4:$B$8,2,FALSE)*'Consumo específico'!U$7*W85</f>
        <v>2800.0000000000005</v>
      </c>
      <c r="X95" s="174">
        <f>+VLOOKUP("Bancos",'Unidad media'!$A$4:$B$8,2,FALSE)*'Consumo específico'!V$7*X85</f>
        <v>2800.0000000000005</v>
      </c>
      <c r="Y95" s="174">
        <f>+VLOOKUP("Bancos",'Unidad media'!$A$4:$B$8,2,FALSE)*'Consumo específico'!W$7*Y85</f>
        <v>2800.0000000000005</v>
      </c>
      <c r="Z95" s="174">
        <f>+VLOOKUP("Bancos",'Unidad media'!$A$4:$B$8,2,FALSE)*'Consumo específico'!X$7*Z85</f>
        <v>2800.0000000000005</v>
      </c>
      <c r="AA95" s="174">
        <f>+VLOOKUP("Bancos",'Unidad media'!$A$4:$B$8,2,FALSE)*'Consumo específico'!Y$7*AA85</f>
        <v>2800.0000000000005</v>
      </c>
      <c r="AB95" s="174">
        <f>+VLOOKUP("Bancos",'Unidad media'!$A$4:$B$8,2,FALSE)*'Consumo específico'!Z$7*AB85</f>
        <v>2800.0000000000005</v>
      </c>
      <c r="AC95" s="174">
        <f>+VLOOKUP("Bancos",'Unidad media'!$A$4:$B$8,2,FALSE)*'Consumo específico'!AA$7*AC85</f>
        <v>2800.0000000000005</v>
      </c>
      <c r="AD95" s="174">
        <f>+VLOOKUP("Bancos",'Unidad media'!$A$4:$B$8,2,FALSE)*'Consumo específico'!AB$7*AD85</f>
        <v>2800.0000000000005</v>
      </c>
      <c r="AE95" s="174">
        <f>+VLOOKUP("Bancos",'Unidad media'!$A$4:$B$8,2,FALSE)*'Consumo específico'!AC$7*AE85</f>
        <v>2800.0000000000005</v>
      </c>
      <c r="AF95" s="174">
        <f>+VLOOKUP("Bancos",'Unidad media'!$A$4:$B$8,2,FALSE)*'Consumo específico'!AD$7*AF85</f>
        <v>2800.0000000000005</v>
      </c>
      <c r="AG95" s="174">
        <f>+VLOOKUP("Bancos",'Unidad media'!$A$4:$B$8,2,FALSE)*'Consumo específico'!AE$7*AG85</f>
        <v>2800.0000000000005</v>
      </c>
      <c r="AH95" s="174">
        <f>+VLOOKUP("Bancos",'Unidad media'!$A$4:$B$8,2,FALSE)*'Consumo específico'!AF$7*AH85</f>
        <v>2800.0000000000005</v>
      </c>
      <c r="AI95" s="174">
        <f>+VLOOKUP("Bancos",'Unidad media'!$A$4:$B$8,2,FALSE)*'Consumo específico'!AG$7*AI85</f>
        <v>2800.0000000000005</v>
      </c>
      <c r="AJ95" s="174">
        <f>+VLOOKUP("Bancos",'Unidad media'!$A$4:$B$8,2,FALSE)*'Consumo específico'!AH$7*AJ85</f>
        <v>2800.0000000000005</v>
      </c>
      <c r="AK95" s="174">
        <f>+VLOOKUP("Bancos",'Unidad media'!$A$4:$B$8,2,FALSE)*'Consumo específico'!AI$7*AK85</f>
        <v>2800.0000000000005</v>
      </c>
    </row>
    <row r="96" spans="1:37">
      <c r="A96" s="225" t="s">
        <v>12</v>
      </c>
      <c r="B96" s="226" t="s">
        <v>477</v>
      </c>
      <c r="C96" s="227" t="s">
        <v>466</v>
      </c>
      <c r="D96" s="174">
        <f>+VLOOKUP("Bancos",'Unidad media'!$A$4:$B$8,2,FALSE)*'Consumo específico'!B$7*D86</f>
        <v>2800.0000000000005</v>
      </c>
      <c r="E96" s="174">
        <f>+VLOOKUP("Bancos",'Unidad media'!$A$4:$B$8,2,FALSE)*'Consumo específico'!C$7*E86</f>
        <v>2800.0000000000005</v>
      </c>
      <c r="F96" s="174">
        <f>+VLOOKUP("Bancos",'Unidad media'!$A$4:$B$8,2,FALSE)*'Consumo específico'!D$7*F86</f>
        <v>2800.0000000000005</v>
      </c>
      <c r="G96" s="174">
        <f>+VLOOKUP("Bancos",'Unidad media'!$A$4:$B$8,2,FALSE)*'Consumo específico'!E$7*G86</f>
        <v>2800.0000000000005</v>
      </c>
      <c r="H96" s="174">
        <f>+VLOOKUP("Bancos",'Unidad media'!$A$4:$B$8,2,FALSE)*'Consumo específico'!F$7*H86</f>
        <v>2800.0000000000005</v>
      </c>
      <c r="I96" s="174">
        <f>+VLOOKUP("Bancos",'Unidad media'!$A$4:$B$8,2,FALSE)*'Consumo específico'!G$7*I86</f>
        <v>2800.0000000000005</v>
      </c>
      <c r="J96" s="174">
        <f>+VLOOKUP("Bancos",'Unidad media'!$A$4:$B$8,2,FALSE)*'Consumo específico'!H$7*J86</f>
        <v>2800.0000000000005</v>
      </c>
      <c r="K96" s="174">
        <f>+VLOOKUP("Bancos",'Unidad media'!$A$4:$B$8,2,FALSE)*'Consumo específico'!I$7*K86</f>
        <v>2800.0000000000005</v>
      </c>
      <c r="L96" s="174">
        <f>+VLOOKUP("Bancos",'Unidad media'!$A$4:$B$8,2,FALSE)*'Consumo específico'!J$7*L86</f>
        <v>2800.0000000000005</v>
      </c>
      <c r="M96" s="174">
        <f>+VLOOKUP("Bancos",'Unidad media'!$A$4:$B$8,2,FALSE)*'Consumo específico'!K$7*M86</f>
        <v>2800.0000000000005</v>
      </c>
      <c r="N96" s="174">
        <f>+VLOOKUP("Bancos",'Unidad media'!$A$4:$B$8,2,FALSE)*'Consumo específico'!L$7*N86</f>
        <v>2800.0000000000005</v>
      </c>
      <c r="O96" s="174">
        <f>+VLOOKUP("Bancos",'Unidad media'!$A$4:$B$8,2,FALSE)*'Consumo específico'!M$7*O86</f>
        <v>2800.0000000000005</v>
      </c>
      <c r="P96" s="174">
        <f>+VLOOKUP("Bancos",'Unidad media'!$A$4:$B$8,2,FALSE)*'Consumo específico'!N$7*P86</f>
        <v>2800.0000000000005</v>
      </c>
      <c r="Q96" s="174">
        <f>+VLOOKUP("Bancos",'Unidad media'!$A$4:$B$8,2,FALSE)*'Consumo específico'!O$7*Q86</f>
        <v>2800.0000000000005</v>
      </c>
      <c r="R96" s="174">
        <f>+VLOOKUP("Bancos",'Unidad media'!$A$4:$B$8,2,FALSE)*'Consumo específico'!P$7*R86</f>
        <v>2800.0000000000005</v>
      </c>
      <c r="S96" s="174">
        <f>+VLOOKUP("Bancos",'Unidad media'!$A$4:$B$8,2,FALSE)*'Consumo específico'!Q$7*S86</f>
        <v>2800.0000000000005</v>
      </c>
      <c r="T96" s="174">
        <f>+VLOOKUP("Bancos",'Unidad media'!$A$4:$B$8,2,FALSE)*'Consumo específico'!R$7*T86</f>
        <v>2800.0000000000005</v>
      </c>
      <c r="U96" s="174">
        <f>+VLOOKUP("Bancos",'Unidad media'!$A$4:$B$8,2,FALSE)*'Consumo específico'!S$7*U86</f>
        <v>2800.0000000000005</v>
      </c>
      <c r="V96" s="174">
        <f>+VLOOKUP("Bancos",'Unidad media'!$A$4:$B$8,2,FALSE)*'Consumo específico'!T$7*V86</f>
        <v>2800.0000000000005</v>
      </c>
      <c r="W96" s="174">
        <f>+VLOOKUP("Bancos",'Unidad media'!$A$4:$B$8,2,FALSE)*'Consumo específico'!U$7*W86</f>
        <v>2800.0000000000005</v>
      </c>
      <c r="X96" s="174">
        <f>+VLOOKUP("Bancos",'Unidad media'!$A$4:$B$8,2,FALSE)*'Consumo específico'!V$7*X86</f>
        <v>2800.0000000000005</v>
      </c>
      <c r="Y96" s="174">
        <f>+VLOOKUP("Bancos",'Unidad media'!$A$4:$B$8,2,FALSE)*'Consumo específico'!W$7*Y86</f>
        <v>2800.0000000000005</v>
      </c>
      <c r="Z96" s="174">
        <f>+VLOOKUP("Bancos",'Unidad media'!$A$4:$B$8,2,FALSE)*'Consumo específico'!X$7*Z86</f>
        <v>2800.0000000000005</v>
      </c>
      <c r="AA96" s="174">
        <f>+VLOOKUP("Bancos",'Unidad media'!$A$4:$B$8,2,FALSE)*'Consumo específico'!Y$7*AA86</f>
        <v>2800.0000000000005</v>
      </c>
      <c r="AB96" s="174">
        <f>+VLOOKUP("Bancos",'Unidad media'!$A$4:$B$8,2,FALSE)*'Consumo específico'!Z$7*AB86</f>
        <v>2800.0000000000005</v>
      </c>
      <c r="AC96" s="174">
        <f>+VLOOKUP("Bancos",'Unidad media'!$A$4:$B$8,2,FALSE)*'Consumo específico'!AA$7*AC86</f>
        <v>2800.0000000000005</v>
      </c>
      <c r="AD96" s="174">
        <f>+VLOOKUP("Bancos",'Unidad media'!$A$4:$B$8,2,FALSE)*'Consumo específico'!AB$7*AD86</f>
        <v>2800.0000000000005</v>
      </c>
      <c r="AE96" s="174">
        <f>+VLOOKUP("Bancos",'Unidad media'!$A$4:$B$8,2,FALSE)*'Consumo específico'!AC$7*AE86</f>
        <v>2800.0000000000005</v>
      </c>
      <c r="AF96" s="174">
        <f>+VLOOKUP("Bancos",'Unidad media'!$A$4:$B$8,2,FALSE)*'Consumo específico'!AD$7*AF86</f>
        <v>2800.0000000000005</v>
      </c>
      <c r="AG96" s="174">
        <f>+VLOOKUP("Bancos",'Unidad media'!$A$4:$B$8,2,FALSE)*'Consumo específico'!AE$7*AG86</f>
        <v>2800.0000000000005</v>
      </c>
      <c r="AH96" s="174">
        <f>+VLOOKUP("Bancos",'Unidad media'!$A$4:$B$8,2,FALSE)*'Consumo específico'!AF$7*AH86</f>
        <v>2800.0000000000005</v>
      </c>
      <c r="AI96" s="174">
        <f>+VLOOKUP("Bancos",'Unidad media'!$A$4:$B$8,2,FALSE)*'Consumo específico'!AG$7*AI86</f>
        <v>2800.0000000000005</v>
      </c>
      <c r="AJ96" s="174">
        <f>+VLOOKUP("Bancos",'Unidad media'!$A$4:$B$8,2,FALSE)*'Consumo específico'!AH$7*AJ86</f>
        <v>2800.0000000000005</v>
      </c>
      <c r="AK96" s="174">
        <f>+VLOOKUP("Bancos",'Unidad media'!$A$4:$B$8,2,FALSE)*'Consumo específico'!AI$7*AK86</f>
        <v>2800.0000000000005</v>
      </c>
    </row>
    <row r="97" spans="1:38">
      <c r="A97" s="225" t="s">
        <v>86</v>
      </c>
      <c r="B97" s="226" t="s">
        <v>477</v>
      </c>
      <c r="C97" s="227" t="s">
        <v>466</v>
      </c>
      <c r="D97" s="174">
        <f>+VLOOKUP("Bancos",'Unidad media'!$A$4:$B$8,2,FALSE)*'Consumo específico'!B$7*D87</f>
        <v>1200</v>
      </c>
      <c r="E97" s="174">
        <f>+VLOOKUP("Bancos",'Unidad media'!$A$4:$B$8,2,FALSE)*'Consumo específico'!C$7*E87</f>
        <v>1200</v>
      </c>
      <c r="F97" s="174">
        <f>+VLOOKUP("Bancos",'Unidad media'!$A$4:$B$8,2,FALSE)*'Consumo específico'!D$7*F87</f>
        <v>1200</v>
      </c>
      <c r="G97" s="174">
        <f>+VLOOKUP("Bancos",'Unidad media'!$A$4:$B$8,2,FALSE)*'Consumo específico'!E$7*G87</f>
        <v>1200</v>
      </c>
      <c r="H97" s="174">
        <f>+VLOOKUP("Bancos",'Unidad media'!$A$4:$B$8,2,FALSE)*'Consumo específico'!F$7*H87</f>
        <v>1200</v>
      </c>
      <c r="I97" s="174">
        <f>+VLOOKUP("Bancos",'Unidad media'!$A$4:$B$8,2,FALSE)*'Consumo específico'!G$7*I87</f>
        <v>1200</v>
      </c>
      <c r="J97" s="174">
        <f>+VLOOKUP("Bancos",'Unidad media'!$A$4:$B$8,2,FALSE)*'Consumo específico'!H$7*J87</f>
        <v>1200</v>
      </c>
      <c r="K97" s="174">
        <f>+VLOOKUP("Bancos",'Unidad media'!$A$4:$B$8,2,FALSE)*'Consumo específico'!I$7*K87</f>
        <v>1200</v>
      </c>
      <c r="L97" s="174">
        <f>+VLOOKUP("Bancos",'Unidad media'!$A$4:$B$8,2,FALSE)*'Consumo específico'!J$7*L87</f>
        <v>1200</v>
      </c>
      <c r="M97" s="174">
        <f>+VLOOKUP("Bancos",'Unidad media'!$A$4:$B$8,2,FALSE)*'Consumo específico'!K$7*M87</f>
        <v>1200</v>
      </c>
      <c r="N97" s="174">
        <f>+VLOOKUP("Bancos",'Unidad media'!$A$4:$B$8,2,FALSE)*'Consumo específico'!L$7*N87</f>
        <v>1200</v>
      </c>
      <c r="O97" s="174">
        <f>+VLOOKUP("Bancos",'Unidad media'!$A$4:$B$8,2,FALSE)*'Consumo específico'!M$7*O87</f>
        <v>1200</v>
      </c>
      <c r="P97" s="174">
        <f>+VLOOKUP("Bancos",'Unidad media'!$A$4:$B$8,2,FALSE)*'Consumo específico'!N$7*P87</f>
        <v>1200</v>
      </c>
      <c r="Q97" s="174">
        <f>+VLOOKUP("Bancos",'Unidad media'!$A$4:$B$8,2,FALSE)*'Consumo específico'!O$7*Q87</f>
        <v>1200</v>
      </c>
      <c r="R97" s="174">
        <f>+VLOOKUP("Bancos",'Unidad media'!$A$4:$B$8,2,FALSE)*'Consumo específico'!P$7*R87</f>
        <v>1200</v>
      </c>
      <c r="S97" s="174">
        <f>+VLOOKUP("Bancos",'Unidad media'!$A$4:$B$8,2,FALSE)*'Consumo específico'!Q$7*S87</f>
        <v>1200</v>
      </c>
      <c r="T97" s="174">
        <f>+VLOOKUP("Bancos",'Unidad media'!$A$4:$B$8,2,FALSE)*'Consumo específico'!R$7*T87</f>
        <v>1200</v>
      </c>
      <c r="U97" s="174">
        <f>+VLOOKUP("Bancos",'Unidad media'!$A$4:$B$8,2,FALSE)*'Consumo específico'!S$7*U87</f>
        <v>1200</v>
      </c>
      <c r="V97" s="174">
        <f>+VLOOKUP("Bancos",'Unidad media'!$A$4:$B$8,2,FALSE)*'Consumo específico'!T$7*V87</f>
        <v>1200</v>
      </c>
      <c r="W97" s="174">
        <f>+VLOOKUP("Bancos",'Unidad media'!$A$4:$B$8,2,FALSE)*'Consumo específico'!U$7*W87</f>
        <v>1200</v>
      </c>
      <c r="X97" s="174">
        <f>+VLOOKUP("Bancos",'Unidad media'!$A$4:$B$8,2,FALSE)*'Consumo específico'!V$7*X87</f>
        <v>1200</v>
      </c>
      <c r="Y97" s="174">
        <f>+VLOOKUP("Bancos",'Unidad media'!$A$4:$B$8,2,FALSE)*'Consumo específico'!W$7*Y87</f>
        <v>1200</v>
      </c>
      <c r="Z97" s="174">
        <f>+VLOOKUP("Bancos",'Unidad media'!$A$4:$B$8,2,FALSE)*'Consumo específico'!X$7*Z87</f>
        <v>1200</v>
      </c>
      <c r="AA97" s="174">
        <f>+VLOOKUP("Bancos",'Unidad media'!$A$4:$B$8,2,FALSE)*'Consumo específico'!Y$7*AA87</f>
        <v>1200</v>
      </c>
      <c r="AB97" s="174">
        <f>+VLOOKUP("Bancos",'Unidad media'!$A$4:$B$8,2,FALSE)*'Consumo específico'!Z$7*AB87</f>
        <v>1200</v>
      </c>
      <c r="AC97" s="174">
        <f>+VLOOKUP("Bancos",'Unidad media'!$A$4:$B$8,2,FALSE)*'Consumo específico'!AA$7*AC87</f>
        <v>1200</v>
      </c>
      <c r="AD97" s="174">
        <f>+VLOOKUP("Bancos",'Unidad media'!$A$4:$B$8,2,FALSE)*'Consumo específico'!AB$7*AD87</f>
        <v>1200</v>
      </c>
      <c r="AE97" s="174">
        <f>+VLOOKUP("Bancos",'Unidad media'!$A$4:$B$8,2,FALSE)*'Consumo específico'!AC$7*AE87</f>
        <v>1200</v>
      </c>
      <c r="AF97" s="174">
        <f>+VLOOKUP("Bancos",'Unidad media'!$A$4:$B$8,2,FALSE)*'Consumo específico'!AD$7*AF87</f>
        <v>1200</v>
      </c>
      <c r="AG97" s="174">
        <f>+VLOOKUP("Bancos",'Unidad media'!$A$4:$B$8,2,FALSE)*'Consumo específico'!AE$7*AG87</f>
        <v>1200</v>
      </c>
      <c r="AH97" s="174">
        <f>+VLOOKUP("Bancos",'Unidad media'!$A$4:$B$8,2,FALSE)*'Consumo específico'!AF$7*AH87</f>
        <v>1200</v>
      </c>
      <c r="AI97" s="174">
        <f>+VLOOKUP("Bancos",'Unidad media'!$A$4:$B$8,2,FALSE)*'Consumo específico'!AG$7*AI87</f>
        <v>1200</v>
      </c>
      <c r="AJ97" s="174">
        <f>+VLOOKUP("Bancos",'Unidad media'!$A$4:$B$8,2,FALSE)*'Consumo específico'!AH$7*AJ87</f>
        <v>1200</v>
      </c>
      <c r="AK97" s="174">
        <f>+VLOOKUP("Bancos",'Unidad media'!$A$4:$B$8,2,FALSE)*'Consumo específico'!AI$7*AK87</f>
        <v>1200</v>
      </c>
    </row>
    <row r="98" spans="1:38">
      <c r="A98" s="173"/>
    </row>
    <row r="99" spans="1:38">
      <c r="A99" s="173"/>
    </row>
    <row r="100" spans="1:38">
      <c r="A100" s="230" t="s">
        <v>478</v>
      </c>
    </row>
    <row r="101" spans="1:38">
      <c r="A101" s="230" t="str">
        <f>+'Usos finales'!E$203</f>
        <v>ACS</v>
      </c>
      <c r="C101" s="83"/>
    </row>
    <row r="102" spans="1:38">
      <c r="A102" s="225" t="str">
        <f>+'Usos finales'!E$204</f>
        <v>Diesel</v>
      </c>
      <c r="B102" s="226" t="s">
        <v>391</v>
      </c>
      <c r="C102" s="227" t="s">
        <v>466</v>
      </c>
      <c r="D102" s="242">
        <f>+'Usos finales'!F$204</f>
        <v>4.9999999999999996E-2</v>
      </c>
      <c r="E102" s="240">
        <f t="shared" ref="E102:AK102" si="137">+D102</f>
        <v>4.9999999999999996E-2</v>
      </c>
      <c r="F102" s="240">
        <f t="shared" si="137"/>
        <v>4.9999999999999996E-2</v>
      </c>
      <c r="G102" s="240">
        <f t="shared" si="137"/>
        <v>4.9999999999999996E-2</v>
      </c>
      <c r="H102" s="240">
        <f t="shared" si="137"/>
        <v>4.9999999999999996E-2</v>
      </c>
      <c r="I102" s="240">
        <f t="shared" si="137"/>
        <v>4.9999999999999996E-2</v>
      </c>
      <c r="J102" s="240">
        <f t="shared" si="137"/>
        <v>4.9999999999999996E-2</v>
      </c>
      <c r="K102" s="240">
        <f t="shared" si="137"/>
        <v>4.9999999999999996E-2</v>
      </c>
      <c r="L102" s="240">
        <f t="shared" si="137"/>
        <v>4.9999999999999996E-2</v>
      </c>
      <c r="M102" s="240">
        <f t="shared" si="137"/>
        <v>4.9999999999999996E-2</v>
      </c>
      <c r="N102" s="240">
        <f t="shared" si="137"/>
        <v>4.9999999999999996E-2</v>
      </c>
      <c r="O102" s="240">
        <f t="shared" si="137"/>
        <v>4.9999999999999996E-2</v>
      </c>
      <c r="P102" s="240">
        <f t="shared" si="137"/>
        <v>4.9999999999999996E-2</v>
      </c>
      <c r="Q102" s="240">
        <f t="shared" si="137"/>
        <v>4.9999999999999996E-2</v>
      </c>
      <c r="R102" s="240">
        <f t="shared" si="137"/>
        <v>4.9999999999999996E-2</v>
      </c>
      <c r="S102" s="240">
        <f t="shared" si="137"/>
        <v>4.9999999999999996E-2</v>
      </c>
      <c r="T102" s="240">
        <f t="shared" si="137"/>
        <v>4.9999999999999996E-2</v>
      </c>
      <c r="U102" s="240">
        <f t="shared" si="137"/>
        <v>4.9999999999999996E-2</v>
      </c>
      <c r="V102" s="240">
        <f t="shared" si="137"/>
        <v>4.9999999999999996E-2</v>
      </c>
      <c r="W102" s="240">
        <f t="shared" si="137"/>
        <v>4.9999999999999996E-2</v>
      </c>
      <c r="X102" s="240">
        <f t="shared" si="137"/>
        <v>4.9999999999999996E-2</v>
      </c>
      <c r="Y102" s="240">
        <f t="shared" si="137"/>
        <v>4.9999999999999996E-2</v>
      </c>
      <c r="Z102" s="240">
        <f t="shared" si="137"/>
        <v>4.9999999999999996E-2</v>
      </c>
      <c r="AA102" s="240">
        <f t="shared" si="137"/>
        <v>4.9999999999999996E-2</v>
      </c>
      <c r="AB102" s="240">
        <f t="shared" si="137"/>
        <v>4.9999999999999996E-2</v>
      </c>
      <c r="AC102" s="240">
        <f t="shared" si="137"/>
        <v>4.9999999999999996E-2</v>
      </c>
      <c r="AD102" s="240">
        <f t="shared" si="137"/>
        <v>4.9999999999999996E-2</v>
      </c>
      <c r="AE102" s="240">
        <f t="shared" si="137"/>
        <v>4.9999999999999996E-2</v>
      </c>
      <c r="AF102" s="240">
        <f t="shared" si="137"/>
        <v>4.9999999999999996E-2</v>
      </c>
      <c r="AG102" s="240">
        <f t="shared" si="137"/>
        <v>4.9999999999999996E-2</v>
      </c>
      <c r="AH102" s="240">
        <f t="shared" si="137"/>
        <v>4.9999999999999996E-2</v>
      </c>
      <c r="AI102" s="240">
        <f t="shared" si="137"/>
        <v>4.9999999999999996E-2</v>
      </c>
      <c r="AJ102" s="240">
        <f t="shared" si="137"/>
        <v>4.9999999999999996E-2</v>
      </c>
      <c r="AK102" s="240">
        <f t="shared" si="137"/>
        <v>4.9999999999999996E-2</v>
      </c>
      <c r="AL102" s="123"/>
    </row>
    <row r="103" spans="1:38">
      <c r="A103" s="225" t="str">
        <f>+'Usos finales'!E$205</f>
        <v>Gas Natural</v>
      </c>
      <c r="B103" s="226" t="s">
        <v>391</v>
      </c>
      <c r="C103" s="227" t="s">
        <v>466</v>
      </c>
      <c r="D103" s="242">
        <f>+'Usos finales'!F$205</f>
        <v>0.85</v>
      </c>
      <c r="E103" s="240">
        <f t="shared" ref="E103:AK103" si="138">+D103</f>
        <v>0.85</v>
      </c>
      <c r="F103" s="240">
        <f t="shared" si="138"/>
        <v>0.85</v>
      </c>
      <c r="G103" s="240">
        <f t="shared" si="138"/>
        <v>0.85</v>
      </c>
      <c r="H103" s="240">
        <f t="shared" si="138"/>
        <v>0.85</v>
      </c>
      <c r="I103" s="240">
        <f t="shared" si="138"/>
        <v>0.85</v>
      </c>
      <c r="J103" s="240">
        <f t="shared" si="138"/>
        <v>0.85</v>
      </c>
      <c r="K103" s="240">
        <f t="shared" si="138"/>
        <v>0.85</v>
      </c>
      <c r="L103" s="240">
        <f t="shared" si="138"/>
        <v>0.85</v>
      </c>
      <c r="M103" s="240">
        <f t="shared" si="138"/>
        <v>0.85</v>
      </c>
      <c r="N103" s="240">
        <f t="shared" si="138"/>
        <v>0.85</v>
      </c>
      <c r="O103" s="240">
        <f t="shared" si="138"/>
        <v>0.85</v>
      </c>
      <c r="P103" s="240">
        <f t="shared" si="138"/>
        <v>0.85</v>
      </c>
      <c r="Q103" s="240">
        <f t="shared" si="138"/>
        <v>0.85</v>
      </c>
      <c r="R103" s="240">
        <f t="shared" si="138"/>
        <v>0.85</v>
      </c>
      <c r="S103" s="240">
        <f t="shared" si="138"/>
        <v>0.85</v>
      </c>
      <c r="T103" s="240">
        <f t="shared" si="138"/>
        <v>0.85</v>
      </c>
      <c r="U103" s="240">
        <f t="shared" si="138"/>
        <v>0.85</v>
      </c>
      <c r="V103" s="240">
        <f t="shared" si="138"/>
        <v>0.85</v>
      </c>
      <c r="W103" s="240">
        <f t="shared" si="138"/>
        <v>0.85</v>
      </c>
      <c r="X103" s="240">
        <f t="shared" si="138"/>
        <v>0.85</v>
      </c>
      <c r="Y103" s="240">
        <f t="shared" si="138"/>
        <v>0.85</v>
      </c>
      <c r="Z103" s="240">
        <f t="shared" si="138"/>
        <v>0.85</v>
      </c>
      <c r="AA103" s="240">
        <f t="shared" si="138"/>
        <v>0.85</v>
      </c>
      <c r="AB103" s="240">
        <f t="shared" si="138"/>
        <v>0.85</v>
      </c>
      <c r="AC103" s="240">
        <f t="shared" si="138"/>
        <v>0.85</v>
      </c>
      <c r="AD103" s="240">
        <f t="shared" si="138"/>
        <v>0.85</v>
      </c>
      <c r="AE103" s="240">
        <f t="shared" si="138"/>
        <v>0.85</v>
      </c>
      <c r="AF103" s="240">
        <f t="shared" si="138"/>
        <v>0.85</v>
      </c>
      <c r="AG103" s="240">
        <f t="shared" si="138"/>
        <v>0.85</v>
      </c>
      <c r="AH103" s="240">
        <f t="shared" si="138"/>
        <v>0.85</v>
      </c>
      <c r="AI103" s="240">
        <f t="shared" si="138"/>
        <v>0.85</v>
      </c>
      <c r="AJ103" s="240">
        <f t="shared" si="138"/>
        <v>0.85</v>
      </c>
      <c r="AK103" s="240">
        <f t="shared" si="138"/>
        <v>0.85</v>
      </c>
      <c r="AL103" s="123"/>
    </row>
    <row r="104" spans="1:38">
      <c r="A104" s="225" t="str">
        <f>+'Usos finales'!E$206</f>
        <v>GLP</v>
      </c>
      <c r="B104" s="226" t="s">
        <v>391</v>
      </c>
      <c r="C104" s="227" t="s">
        <v>466</v>
      </c>
      <c r="D104" s="242">
        <f>+'Usos finales'!F$206</f>
        <v>9.9999999999999992E-2</v>
      </c>
      <c r="E104" s="240">
        <f t="shared" ref="E104:AK104" si="139">+D104</f>
        <v>9.9999999999999992E-2</v>
      </c>
      <c r="F104" s="240">
        <f t="shared" si="139"/>
        <v>9.9999999999999992E-2</v>
      </c>
      <c r="G104" s="240">
        <f t="shared" si="139"/>
        <v>9.9999999999999992E-2</v>
      </c>
      <c r="H104" s="240">
        <f t="shared" si="139"/>
        <v>9.9999999999999992E-2</v>
      </c>
      <c r="I104" s="240">
        <f t="shared" si="139"/>
        <v>9.9999999999999992E-2</v>
      </c>
      <c r="J104" s="240">
        <f t="shared" si="139"/>
        <v>9.9999999999999992E-2</v>
      </c>
      <c r="K104" s="240">
        <f t="shared" si="139"/>
        <v>9.9999999999999992E-2</v>
      </c>
      <c r="L104" s="240">
        <f t="shared" si="139"/>
        <v>9.9999999999999992E-2</v>
      </c>
      <c r="M104" s="240">
        <f t="shared" si="139"/>
        <v>9.9999999999999992E-2</v>
      </c>
      <c r="N104" s="240">
        <f t="shared" si="139"/>
        <v>9.9999999999999992E-2</v>
      </c>
      <c r="O104" s="240">
        <f t="shared" si="139"/>
        <v>9.9999999999999992E-2</v>
      </c>
      <c r="P104" s="240">
        <f t="shared" si="139"/>
        <v>9.9999999999999992E-2</v>
      </c>
      <c r="Q104" s="240">
        <f t="shared" si="139"/>
        <v>9.9999999999999992E-2</v>
      </c>
      <c r="R104" s="240">
        <f t="shared" si="139"/>
        <v>9.9999999999999992E-2</v>
      </c>
      <c r="S104" s="240">
        <f t="shared" si="139"/>
        <v>9.9999999999999992E-2</v>
      </c>
      <c r="T104" s="240">
        <f t="shared" si="139"/>
        <v>9.9999999999999992E-2</v>
      </c>
      <c r="U104" s="240">
        <f t="shared" si="139"/>
        <v>9.9999999999999992E-2</v>
      </c>
      <c r="V104" s="240">
        <f t="shared" si="139"/>
        <v>9.9999999999999992E-2</v>
      </c>
      <c r="W104" s="240">
        <f t="shared" si="139"/>
        <v>9.9999999999999992E-2</v>
      </c>
      <c r="X104" s="240">
        <f t="shared" si="139"/>
        <v>9.9999999999999992E-2</v>
      </c>
      <c r="Y104" s="240">
        <f t="shared" si="139"/>
        <v>9.9999999999999992E-2</v>
      </c>
      <c r="Z104" s="240">
        <f t="shared" si="139"/>
        <v>9.9999999999999992E-2</v>
      </c>
      <c r="AA104" s="240">
        <f t="shared" si="139"/>
        <v>9.9999999999999992E-2</v>
      </c>
      <c r="AB104" s="240">
        <f t="shared" si="139"/>
        <v>9.9999999999999992E-2</v>
      </c>
      <c r="AC104" s="240">
        <f t="shared" si="139"/>
        <v>9.9999999999999992E-2</v>
      </c>
      <c r="AD104" s="240">
        <f t="shared" si="139"/>
        <v>9.9999999999999992E-2</v>
      </c>
      <c r="AE104" s="240">
        <f t="shared" si="139"/>
        <v>9.9999999999999992E-2</v>
      </c>
      <c r="AF104" s="240">
        <f t="shared" si="139"/>
        <v>9.9999999999999992E-2</v>
      </c>
      <c r="AG104" s="240">
        <f t="shared" si="139"/>
        <v>9.9999999999999992E-2</v>
      </c>
      <c r="AH104" s="240">
        <f t="shared" si="139"/>
        <v>9.9999999999999992E-2</v>
      </c>
      <c r="AI104" s="240">
        <f t="shared" si="139"/>
        <v>9.9999999999999992E-2</v>
      </c>
      <c r="AJ104" s="240">
        <f t="shared" si="139"/>
        <v>9.9999999999999992E-2</v>
      </c>
      <c r="AK104" s="240">
        <f t="shared" si="139"/>
        <v>9.9999999999999992E-2</v>
      </c>
      <c r="AL104" s="123"/>
    </row>
    <row r="105" spans="1:38">
      <c r="A105" s="230" t="str">
        <f>+'Usos finales'!E$207</f>
        <v>Calefacción</v>
      </c>
      <c r="C105" s="83"/>
      <c r="AL105" s="123"/>
    </row>
    <row r="106" spans="1:38">
      <c r="A106" s="225" t="str">
        <f>+'Usos finales'!E$208</f>
        <v>Diesel</v>
      </c>
      <c r="B106" s="226" t="s">
        <v>391</v>
      </c>
      <c r="C106" s="227" t="s">
        <v>466</v>
      </c>
      <c r="D106" s="242">
        <f>+'Usos finales'!F$208</f>
        <v>7.8199052132701431E-3</v>
      </c>
      <c r="E106" s="240">
        <f t="shared" ref="E106:AK106" si="140">+D106</f>
        <v>7.8199052132701431E-3</v>
      </c>
      <c r="F106" s="240">
        <f t="shared" si="140"/>
        <v>7.8199052132701431E-3</v>
      </c>
      <c r="G106" s="240">
        <f t="shared" si="140"/>
        <v>7.8199052132701431E-3</v>
      </c>
      <c r="H106" s="240">
        <f t="shared" si="140"/>
        <v>7.8199052132701431E-3</v>
      </c>
      <c r="I106" s="240">
        <f t="shared" si="140"/>
        <v>7.8199052132701431E-3</v>
      </c>
      <c r="J106" s="240">
        <f t="shared" si="140"/>
        <v>7.8199052132701431E-3</v>
      </c>
      <c r="K106" s="240">
        <f t="shared" si="140"/>
        <v>7.8199052132701431E-3</v>
      </c>
      <c r="L106" s="240">
        <f t="shared" si="140"/>
        <v>7.8199052132701431E-3</v>
      </c>
      <c r="M106" s="240">
        <f t="shared" si="140"/>
        <v>7.8199052132701431E-3</v>
      </c>
      <c r="N106" s="240">
        <f t="shared" si="140"/>
        <v>7.8199052132701431E-3</v>
      </c>
      <c r="O106" s="240">
        <f t="shared" si="140"/>
        <v>7.8199052132701431E-3</v>
      </c>
      <c r="P106" s="240">
        <f t="shared" si="140"/>
        <v>7.8199052132701431E-3</v>
      </c>
      <c r="Q106" s="240">
        <f t="shared" si="140"/>
        <v>7.8199052132701431E-3</v>
      </c>
      <c r="R106" s="240">
        <f t="shared" si="140"/>
        <v>7.8199052132701431E-3</v>
      </c>
      <c r="S106" s="240">
        <f t="shared" si="140"/>
        <v>7.8199052132701431E-3</v>
      </c>
      <c r="T106" s="240">
        <f t="shared" si="140"/>
        <v>7.8199052132701431E-3</v>
      </c>
      <c r="U106" s="240">
        <f t="shared" si="140"/>
        <v>7.8199052132701431E-3</v>
      </c>
      <c r="V106" s="240">
        <f t="shared" si="140"/>
        <v>7.8199052132701431E-3</v>
      </c>
      <c r="W106" s="240">
        <f t="shared" si="140"/>
        <v>7.8199052132701431E-3</v>
      </c>
      <c r="X106" s="240">
        <f t="shared" si="140"/>
        <v>7.8199052132701431E-3</v>
      </c>
      <c r="Y106" s="240">
        <f t="shared" si="140"/>
        <v>7.8199052132701431E-3</v>
      </c>
      <c r="Z106" s="240">
        <f t="shared" si="140"/>
        <v>7.8199052132701431E-3</v>
      </c>
      <c r="AA106" s="240">
        <f t="shared" si="140"/>
        <v>7.8199052132701431E-3</v>
      </c>
      <c r="AB106" s="240">
        <f t="shared" si="140"/>
        <v>7.8199052132701431E-3</v>
      </c>
      <c r="AC106" s="240">
        <f t="shared" si="140"/>
        <v>7.8199052132701431E-3</v>
      </c>
      <c r="AD106" s="240">
        <f t="shared" si="140"/>
        <v>7.8199052132701431E-3</v>
      </c>
      <c r="AE106" s="240">
        <f t="shared" si="140"/>
        <v>7.8199052132701431E-3</v>
      </c>
      <c r="AF106" s="240">
        <f t="shared" si="140"/>
        <v>7.8199052132701431E-3</v>
      </c>
      <c r="AG106" s="240">
        <f t="shared" si="140"/>
        <v>7.8199052132701431E-3</v>
      </c>
      <c r="AH106" s="240">
        <f t="shared" si="140"/>
        <v>7.8199052132701431E-3</v>
      </c>
      <c r="AI106" s="240">
        <f t="shared" si="140"/>
        <v>7.8199052132701431E-3</v>
      </c>
      <c r="AJ106" s="240">
        <f t="shared" si="140"/>
        <v>7.8199052132701431E-3</v>
      </c>
      <c r="AK106" s="240">
        <f t="shared" si="140"/>
        <v>7.8199052132701431E-3</v>
      </c>
      <c r="AL106" s="123"/>
    </row>
    <row r="107" spans="1:38">
      <c r="A107" s="225" t="str">
        <f>+'Usos finales'!E$209</f>
        <v>Electricidad</v>
      </c>
      <c r="B107" s="226" t="s">
        <v>391</v>
      </c>
      <c r="C107" s="227" t="s">
        <v>466</v>
      </c>
      <c r="D107" s="242">
        <f>+'Usos finales'!F$209</f>
        <v>0.84360189573459721</v>
      </c>
      <c r="E107" s="240">
        <f t="shared" ref="E107:AK107" si="141">+D107</f>
        <v>0.84360189573459721</v>
      </c>
      <c r="F107" s="240">
        <f t="shared" si="141"/>
        <v>0.84360189573459721</v>
      </c>
      <c r="G107" s="240">
        <f t="shared" si="141"/>
        <v>0.84360189573459721</v>
      </c>
      <c r="H107" s="240">
        <f t="shared" si="141"/>
        <v>0.84360189573459721</v>
      </c>
      <c r="I107" s="240">
        <f t="shared" si="141"/>
        <v>0.84360189573459721</v>
      </c>
      <c r="J107" s="240">
        <f t="shared" si="141"/>
        <v>0.84360189573459721</v>
      </c>
      <c r="K107" s="240">
        <f t="shared" si="141"/>
        <v>0.84360189573459721</v>
      </c>
      <c r="L107" s="240">
        <f t="shared" si="141"/>
        <v>0.84360189573459721</v>
      </c>
      <c r="M107" s="240">
        <f t="shared" si="141"/>
        <v>0.84360189573459721</v>
      </c>
      <c r="N107" s="240">
        <f t="shared" si="141"/>
        <v>0.84360189573459721</v>
      </c>
      <c r="O107" s="240">
        <f t="shared" si="141"/>
        <v>0.84360189573459721</v>
      </c>
      <c r="P107" s="240">
        <f t="shared" si="141"/>
        <v>0.84360189573459721</v>
      </c>
      <c r="Q107" s="240">
        <f t="shared" si="141"/>
        <v>0.84360189573459721</v>
      </c>
      <c r="R107" s="240">
        <f t="shared" si="141"/>
        <v>0.84360189573459721</v>
      </c>
      <c r="S107" s="240">
        <f t="shared" si="141"/>
        <v>0.84360189573459721</v>
      </c>
      <c r="T107" s="240">
        <f t="shared" si="141"/>
        <v>0.84360189573459721</v>
      </c>
      <c r="U107" s="240">
        <f t="shared" si="141"/>
        <v>0.84360189573459721</v>
      </c>
      <c r="V107" s="240">
        <f t="shared" si="141"/>
        <v>0.84360189573459721</v>
      </c>
      <c r="W107" s="240">
        <f t="shared" si="141"/>
        <v>0.84360189573459721</v>
      </c>
      <c r="X107" s="240">
        <f t="shared" si="141"/>
        <v>0.84360189573459721</v>
      </c>
      <c r="Y107" s="240">
        <f t="shared" si="141"/>
        <v>0.84360189573459721</v>
      </c>
      <c r="Z107" s="240">
        <f t="shared" si="141"/>
        <v>0.84360189573459721</v>
      </c>
      <c r="AA107" s="240">
        <f t="shared" si="141"/>
        <v>0.84360189573459721</v>
      </c>
      <c r="AB107" s="240">
        <f t="shared" si="141"/>
        <v>0.84360189573459721</v>
      </c>
      <c r="AC107" s="240">
        <f t="shared" si="141"/>
        <v>0.84360189573459721</v>
      </c>
      <c r="AD107" s="240">
        <f t="shared" si="141"/>
        <v>0.84360189573459721</v>
      </c>
      <c r="AE107" s="240">
        <f t="shared" si="141"/>
        <v>0.84360189573459721</v>
      </c>
      <c r="AF107" s="240">
        <f t="shared" si="141"/>
        <v>0.84360189573459721</v>
      </c>
      <c r="AG107" s="240">
        <f t="shared" si="141"/>
        <v>0.84360189573459721</v>
      </c>
      <c r="AH107" s="240">
        <f t="shared" si="141"/>
        <v>0.84360189573459721</v>
      </c>
      <c r="AI107" s="240">
        <f t="shared" si="141"/>
        <v>0.84360189573459721</v>
      </c>
      <c r="AJ107" s="240">
        <f t="shared" si="141"/>
        <v>0.84360189573459721</v>
      </c>
      <c r="AK107" s="240">
        <f t="shared" si="141"/>
        <v>0.84360189573459721</v>
      </c>
      <c r="AL107" s="123"/>
    </row>
    <row r="108" spans="1:38">
      <c r="A108" s="225" t="str">
        <f>+'Usos finales'!E$210</f>
        <v>Gas Natural</v>
      </c>
      <c r="B108" s="226" t="s">
        <v>391</v>
      </c>
      <c r="C108" s="227" t="s">
        <v>466</v>
      </c>
      <c r="D108" s="242">
        <f>+'Usos finales'!F$210</f>
        <v>0.13293838862559243</v>
      </c>
      <c r="E108" s="240">
        <f t="shared" ref="E108:AK108" si="142">+D108</f>
        <v>0.13293838862559243</v>
      </c>
      <c r="F108" s="240">
        <f t="shared" si="142"/>
        <v>0.13293838862559243</v>
      </c>
      <c r="G108" s="240">
        <f t="shared" si="142"/>
        <v>0.13293838862559243</v>
      </c>
      <c r="H108" s="240">
        <f t="shared" si="142"/>
        <v>0.13293838862559243</v>
      </c>
      <c r="I108" s="240">
        <f t="shared" si="142"/>
        <v>0.13293838862559243</v>
      </c>
      <c r="J108" s="240">
        <f t="shared" si="142"/>
        <v>0.13293838862559243</v>
      </c>
      <c r="K108" s="240">
        <f t="shared" si="142"/>
        <v>0.13293838862559243</v>
      </c>
      <c r="L108" s="240">
        <f t="shared" si="142"/>
        <v>0.13293838862559243</v>
      </c>
      <c r="M108" s="240">
        <f t="shared" si="142"/>
        <v>0.13293838862559243</v>
      </c>
      <c r="N108" s="240">
        <f t="shared" si="142"/>
        <v>0.13293838862559243</v>
      </c>
      <c r="O108" s="240">
        <f t="shared" si="142"/>
        <v>0.13293838862559243</v>
      </c>
      <c r="P108" s="240">
        <f t="shared" si="142"/>
        <v>0.13293838862559243</v>
      </c>
      <c r="Q108" s="240">
        <f t="shared" si="142"/>
        <v>0.13293838862559243</v>
      </c>
      <c r="R108" s="240">
        <f t="shared" si="142"/>
        <v>0.13293838862559243</v>
      </c>
      <c r="S108" s="240">
        <f t="shared" si="142"/>
        <v>0.13293838862559243</v>
      </c>
      <c r="T108" s="240">
        <f t="shared" si="142"/>
        <v>0.13293838862559243</v>
      </c>
      <c r="U108" s="240">
        <f t="shared" si="142"/>
        <v>0.13293838862559243</v>
      </c>
      <c r="V108" s="240">
        <f t="shared" si="142"/>
        <v>0.13293838862559243</v>
      </c>
      <c r="W108" s="240">
        <f t="shared" si="142"/>
        <v>0.13293838862559243</v>
      </c>
      <c r="X108" s="240">
        <f t="shared" si="142"/>
        <v>0.13293838862559243</v>
      </c>
      <c r="Y108" s="240">
        <f t="shared" si="142"/>
        <v>0.13293838862559243</v>
      </c>
      <c r="Z108" s="240">
        <f t="shared" si="142"/>
        <v>0.13293838862559243</v>
      </c>
      <c r="AA108" s="240">
        <f t="shared" si="142"/>
        <v>0.13293838862559243</v>
      </c>
      <c r="AB108" s="240">
        <f t="shared" si="142"/>
        <v>0.13293838862559243</v>
      </c>
      <c r="AC108" s="240">
        <f t="shared" si="142"/>
        <v>0.13293838862559243</v>
      </c>
      <c r="AD108" s="240">
        <f t="shared" si="142"/>
        <v>0.13293838862559243</v>
      </c>
      <c r="AE108" s="240">
        <f t="shared" si="142"/>
        <v>0.13293838862559243</v>
      </c>
      <c r="AF108" s="240">
        <f t="shared" si="142"/>
        <v>0.13293838862559243</v>
      </c>
      <c r="AG108" s="240">
        <f t="shared" si="142"/>
        <v>0.13293838862559243</v>
      </c>
      <c r="AH108" s="240">
        <f t="shared" si="142"/>
        <v>0.13293838862559243</v>
      </c>
      <c r="AI108" s="240">
        <f t="shared" si="142"/>
        <v>0.13293838862559243</v>
      </c>
      <c r="AJ108" s="240">
        <f t="shared" si="142"/>
        <v>0.13293838862559243</v>
      </c>
      <c r="AK108" s="240">
        <f t="shared" si="142"/>
        <v>0.13293838862559243</v>
      </c>
      <c r="AL108" s="123"/>
    </row>
    <row r="109" spans="1:38">
      <c r="A109" s="225" t="str">
        <f>+'Usos finales'!E$211</f>
        <v>GLP</v>
      </c>
      <c r="B109" s="226" t="s">
        <v>391</v>
      </c>
      <c r="C109" s="227" t="s">
        <v>466</v>
      </c>
      <c r="D109" s="242">
        <f>+'Usos finales'!F$211</f>
        <v>1.5639810426540286E-2</v>
      </c>
      <c r="E109" s="240">
        <f t="shared" ref="E109:AK109" si="143">+D109</f>
        <v>1.5639810426540286E-2</v>
      </c>
      <c r="F109" s="240">
        <f t="shared" si="143"/>
        <v>1.5639810426540286E-2</v>
      </c>
      <c r="G109" s="240">
        <f t="shared" si="143"/>
        <v>1.5639810426540286E-2</v>
      </c>
      <c r="H109" s="240">
        <f t="shared" si="143"/>
        <v>1.5639810426540286E-2</v>
      </c>
      <c r="I109" s="240">
        <f t="shared" si="143"/>
        <v>1.5639810426540286E-2</v>
      </c>
      <c r="J109" s="240">
        <f t="shared" si="143"/>
        <v>1.5639810426540286E-2</v>
      </c>
      <c r="K109" s="240">
        <f t="shared" si="143"/>
        <v>1.5639810426540286E-2</v>
      </c>
      <c r="L109" s="240">
        <f t="shared" si="143"/>
        <v>1.5639810426540286E-2</v>
      </c>
      <c r="M109" s="240">
        <f t="shared" si="143"/>
        <v>1.5639810426540286E-2</v>
      </c>
      <c r="N109" s="240">
        <f t="shared" si="143"/>
        <v>1.5639810426540286E-2</v>
      </c>
      <c r="O109" s="240">
        <f t="shared" si="143"/>
        <v>1.5639810426540286E-2</v>
      </c>
      <c r="P109" s="240">
        <f t="shared" si="143"/>
        <v>1.5639810426540286E-2</v>
      </c>
      <c r="Q109" s="240">
        <f t="shared" si="143"/>
        <v>1.5639810426540286E-2</v>
      </c>
      <c r="R109" s="240">
        <f t="shared" si="143"/>
        <v>1.5639810426540286E-2</v>
      </c>
      <c r="S109" s="240">
        <f t="shared" si="143"/>
        <v>1.5639810426540286E-2</v>
      </c>
      <c r="T109" s="240">
        <f t="shared" si="143"/>
        <v>1.5639810426540286E-2</v>
      </c>
      <c r="U109" s="240">
        <f t="shared" si="143"/>
        <v>1.5639810426540286E-2</v>
      </c>
      <c r="V109" s="240">
        <f t="shared" si="143"/>
        <v>1.5639810426540286E-2</v>
      </c>
      <c r="W109" s="240">
        <f t="shared" si="143"/>
        <v>1.5639810426540286E-2</v>
      </c>
      <c r="X109" s="240">
        <f t="shared" si="143"/>
        <v>1.5639810426540286E-2</v>
      </c>
      <c r="Y109" s="240">
        <f t="shared" si="143"/>
        <v>1.5639810426540286E-2</v>
      </c>
      <c r="Z109" s="240">
        <f t="shared" si="143"/>
        <v>1.5639810426540286E-2</v>
      </c>
      <c r="AA109" s="240">
        <f t="shared" si="143"/>
        <v>1.5639810426540286E-2</v>
      </c>
      <c r="AB109" s="240">
        <f t="shared" si="143"/>
        <v>1.5639810426540286E-2</v>
      </c>
      <c r="AC109" s="240">
        <f t="shared" si="143"/>
        <v>1.5639810426540286E-2</v>
      </c>
      <c r="AD109" s="240">
        <f t="shared" si="143"/>
        <v>1.5639810426540286E-2</v>
      </c>
      <c r="AE109" s="240">
        <f t="shared" si="143"/>
        <v>1.5639810426540286E-2</v>
      </c>
      <c r="AF109" s="240">
        <f t="shared" si="143"/>
        <v>1.5639810426540286E-2</v>
      </c>
      <c r="AG109" s="240">
        <f t="shared" si="143"/>
        <v>1.5639810426540286E-2</v>
      </c>
      <c r="AH109" s="240">
        <f t="shared" si="143"/>
        <v>1.5639810426540286E-2</v>
      </c>
      <c r="AI109" s="240">
        <f t="shared" si="143"/>
        <v>1.5639810426540286E-2</v>
      </c>
      <c r="AJ109" s="240">
        <f t="shared" si="143"/>
        <v>1.5639810426540286E-2</v>
      </c>
      <c r="AK109" s="240">
        <f t="shared" si="143"/>
        <v>1.5639810426540286E-2</v>
      </c>
      <c r="AL109" s="123"/>
    </row>
    <row r="110" spans="1:38">
      <c r="A110" s="230" t="str">
        <f>+'Usos finales'!E$214</f>
        <v>Cocción</v>
      </c>
      <c r="C110" s="83"/>
      <c r="AL110" s="123"/>
    </row>
    <row r="111" spans="1:38">
      <c r="A111" s="225" t="str">
        <f>+'Usos finales'!E$215</f>
        <v>Diesel</v>
      </c>
      <c r="B111" s="226" t="s">
        <v>391</v>
      </c>
      <c r="C111" s="227" t="s">
        <v>466</v>
      </c>
      <c r="D111" s="242">
        <f>+'Usos finales'!F$215</f>
        <v>2.6501650165016499E-2</v>
      </c>
      <c r="E111" s="240">
        <f t="shared" ref="E111:AK111" si="144">+D111</f>
        <v>2.6501650165016499E-2</v>
      </c>
      <c r="F111" s="240">
        <f t="shared" si="144"/>
        <v>2.6501650165016499E-2</v>
      </c>
      <c r="G111" s="240">
        <f t="shared" si="144"/>
        <v>2.6501650165016499E-2</v>
      </c>
      <c r="H111" s="240">
        <f t="shared" si="144"/>
        <v>2.6501650165016499E-2</v>
      </c>
      <c r="I111" s="240">
        <f t="shared" si="144"/>
        <v>2.6501650165016499E-2</v>
      </c>
      <c r="J111" s="240">
        <f t="shared" si="144"/>
        <v>2.6501650165016499E-2</v>
      </c>
      <c r="K111" s="240">
        <f t="shared" si="144"/>
        <v>2.6501650165016499E-2</v>
      </c>
      <c r="L111" s="240">
        <f t="shared" si="144"/>
        <v>2.6501650165016499E-2</v>
      </c>
      <c r="M111" s="240">
        <f t="shared" si="144"/>
        <v>2.6501650165016499E-2</v>
      </c>
      <c r="N111" s="240">
        <f t="shared" si="144"/>
        <v>2.6501650165016499E-2</v>
      </c>
      <c r="O111" s="240">
        <f t="shared" si="144"/>
        <v>2.6501650165016499E-2</v>
      </c>
      <c r="P111" s="240">
        <f t="shared" si="144"/>
        <v>2.6501650165016499E-2</v>
      </c>
      <c r="Q111" s="240">
        <f t="shared" si="144"/>
        <v>2.6501650165016499E-2</v>
      </c>
      <c r="R111" s="240">
        <f t="shared" si="144"/>
        <v>2.6501650165016499E-2</v>
      </c>
      <c r="S111" s="240">
        <f t="shared" si="144"/>
        <v>2.6501650165016499E-2</v>
      </c>
      <c r="T111" s="240">
        <f t="shared" si="144"/>
        <v>2.6501650165016499E-2</v>
      </c>
      <c r="U111" s="240">
        <f t="shared" si="144"/>
        <v>2.6501650165016499E-2</v>
      </c>
      <c r="V111" s="240">
        <f t="shared" si="144"/>
        <v>2.6501650165016499E-2</v>
      </c>
      <c r="W111" s="240">
        <f t="shared" si="144"/>
        <v>2.6501650165016499E-2</v>
      </c>
      <c r="X111" s="240">
        <f t="shared" si="144"/>
        <v>2.6501650165016499E-2</v>
      </c>
      <c r="Y111" s="240">
        <f t="shared" si="144"/>
        <v>2.6501650165016499E-2</v>
      </c>
      <c r="Z111" s="240">
        <f t="shared" si="144"/>
        <v>2.6501650165016499E-2</v>
      </c>
      <c r="AA111" s="240">
        <f t="shared" si="144"/>
        <v>2.6501650165016499E-2</v>
      </c>
      <c r="AB111" s="240">
        <f t="shared" si="144"/>
        <v>2.6501650165016499E-2</v>
      </c>
      <c r="AC111" s="240">
        <f t="shared" si="144"/>
        <v>2.6501650165016499E-2</v>
      </c>
      <c r="AD111" s="240">
        <f t="shared" si="144"/>
        <v>2.6501650165016499E-2</v>
      </c>
      <c r="AE111" s="240">
        <f t="shared" si="144"/>
        <v>2.6501650165016499E-2</v>
      </c>
      <c r="AF111" s="240">
        <f t="shared" si="144"/>
        <v>2.6501650165016499E-2</v>
      </c>
      <c r="AG111" s="240">
        <f t="shared" si="144"/>
        <v>2.6501650165016499E-2</v>
      </c>
      <c r="AH111" s="240">
        <f t="shared" si="144"/>
        <v>2.6501650165016499E-2</v>
      </c>
      <c r="AI111" s="240">
        <f t="shared" si="144"/>
        <v>2.6501650165016499E-2</v>
      </c>
      <c r="AJ111" s="240">
        <f t="shared" si="144"/>
        <v>2.6501650165016499E-2</v>
      </c>
      <c r="AK111" s="240">
        <f t="shared" si="144"/>
        <v>2.6501650165016499E-2</v>
      </c>
      <c r="AL111" s="123"/>
    </row>
    <row r="112" spans="1:38">
      <c r="A112" s="225" t="str">
        <f>+'Usos finales'!E$216</f>
        <v>Electricidad</v>
      </c>
      <c r="B112" s="226" t="s">
        <v>391</v>
      </c>
      <c r="C112" s="227" t="s">
        <v>466</v>
      </c>
      <c r="D112" s="242">
        <f>+'Usos finales'!F$216</f>
        <v>0.46996699669966996</v>
      </c>
      <c r="E112" s="240">
        <f t="shared" ref="E112:AK112" si="145">+D112</f>
        <v>0.46996699669966996</v>
      </c>
      <c r="F112" s="240">
        <f t="shared" si="145"/>
        <v>0.46996699669966996</v>
      </c>
      <c r="G112" s="240">
        <f t="shared" si="145"/>
        <v>0.46996699669966996</v>
      </c>
      <c r="H112" s="240">
        <f t="shared" si="145"/>
        <v>0.46996699669966996</v>
      </c>
      <c r="I112" s="240">
        <f t="shared" si="145"/>
        <v>0.46996699669966996</v>
      </c>
      <c r="J112" s="240">
        <f t="shared" si="145"/>
        <v>0.46996699669966996</v>
      </c>
      <c r="K112" s="240">
        <f t="shared" si="145"/>
        <v>0.46996699669966996</v>
      </c>
      <c r="L112" s="240">
        <f t="shared" si="145"/>
        <v>0.46996699669966996</v>
      </c>
      <c r="M112" s="240">
        <f t="shared" si="145"/>
        <v>0.46996699669966996</v>
      </c>
      <c r="N112" s="240">
        <f t="shared" si="145"/>
        <v>0.46996699669966996</v>
      </c>
      <c r="O112" s="240">
        <f t="shared" si="145"/>
        <v>0.46996699669966996</v>
      </c>
      <c r="P112" s="240">
        <f t="shared" si="145"/>
        <v>0.46996699669966996</v>
      </c>
      <c r="Q112" s="240">
        <f t="shared" si="145"/>
        <v>0.46996699669966996</v>
      </c>
      <c r="R112" s="240">
        <f t="shared" si="145"/>
        <v>0.46996699669966996</v>
      </c>
      <c r="S112" s="240">
        <f t="shared" si="145"/>
        <v>0.46996699669966996</v>
      </c>
      <c r="T112" s="240">
        <f t="shared" si="145"/>
        <v>0.46996699669966996</v>
      </c>
      <c r="U112" s="240">
        <f t="shared" si="145"/>
        <v>0.46996699669966996</v>
      </c>
      <c r="V112" s="240">
        <f t="shared" si="145"/>
        <v>0.46996699669966996</v>
      </c>
      <c r="W112" s="240">
        <f t="shared" si="145"/>
        <v>0.46996699669966996</v>
      </c>
      <c r="X112" s="240">
        <f t="shared" si="145"/>
        <v>0.46996699669966996</v>
      </c>
      <c r="Y112" s="240">
        <f t="shared" si="145"/>
        <v>0.46996699669966996</v>
      </c>
      <c r="Z112" s="240">
        <f t="shared" si="145"/>
        <v>0.46996699669966996</v>
      </c>
      <c r="AA112" s="240">
        <f t="shared" si="145"/>
        <v>0.46996699669966996</v>
      </c>
      <c r="AB112" s="240">
        <f t="shared" si="145"/>
        <v>0.46996699669966996</v>
      </c>
      <c r="AC112" s="240">
        <f t="shared" si="145"/>
        <v>0.46996699669966996</v>
      </c>
      <c r="AD112" s="240">
        <f t="shared" si="145"/>
        <v>0.46996699669966996</v>
      </c>
      <c r="AE112" s="240">
        <f t="shared" si="145"/>
        <v>0.46996699669966996</v>
      </c>
      <c r="AF112" s="240">
        <f t="shared" si="145"/>
        <v>0.46996699669966996</v>
      </c>
      <c r="AG112" s="240">
        <f t="shared" si="145"/>
        <v>0.46996699669966996</v>
      </c>
      <c r="AH112" s="240">
        <f t="shared" si="145"/>
        <v>0.46996699669966996</v>
      </c>
      <c r="AI112" s="240">
        <f t="shared" si="145"/>
        <v>0.46996699669966996</v>
      </c>
      <c r="AJ112" s="240">
        <f t="shared" si="145"/>
        <v>0.46996699669966996</v>
      </c>
      <c r="AK112" s="240">
        <f t="shared" si="145"/>
        <v>0.46996699669966996</v>
      </c>
      <c r="AL112" s="123"/>
    </row>
    <row r="113" spans="1:38">
      <c r="A113" s="225" t="str">
        <f>+'Usos finales'!E$217</f>
        <v>Gas Natural</v>
      </c>
      <c r="B113" s="226" t="s">
        <v>391</v>
      </c>
      <c r="C113" s="227" t="s">
        <v>466</v>
      </c>
      <c r="D113" s="242">
        <f>+'Usos finales'!F$217</f>
        <v>0.45052805280528052</v>
      </c>
      <c r="E113" s="240">
        <f t="shared" ref="E113:AK113" si="146">+D113</f>
        <v>0.45052805280528052</v>
      </c>
      <c r="F113" s="240">
        <f t="shared" si="146"/>
        <v>0.45052805280528052</v>
      </c>
      <c r="G113" s="240">
        <f t="shared" si="146"/>
        <v>0.45052805280528052</v>
      </c>
      <c r="H113" s="240">
        <f t="shared" si="146"/>
        <v>0.45052805280528052</v>
      </c>
      <c r="I113" s="240">
        <f t="shared" si="146"/>
        <v>0.45052805280528052</v>
      </c>
      <c r="J113" s="240">
        <f t="shared" si="146"/>
        <v>0.45052805280528052</v>
      </c>
      <c r="K113" s="240">
        <f t="shared" si="146"/>
        <v>0.45052805280528052</v>
      </c>
      <c r="L113" s="240">
        <f t="shared" si="146"/>
        <v>0.45052805280528052</v>
      </c>
      <c r="M113" s="240">
        <f t="shared" si="146"/>
        <v>0.45052805280528052</v>
      </c>
      <c r="N113" s="240">
        <f t="shared" si="146"/>
        <v>0.45052805280528052</v>
      </c>
      <c r="O113" s="240">
        <f t="shared" si="146"/>
        <v>0.45052805280528052</v>
      </c>
      <c r="P113" s="240">
        <f t="shared" si="146"/>
        <v>0.45052805280528052</v>
      </c>
      <c r="Q113" s="240">
        <f t="shared" si="146"/>
        <v>0.45052805280528052</v>
      </c>
      <c r="R113" s="240">
        <f t="shared" si="146"/>
        <v>0.45052805280528052</v>
      </c>
      <c r="S113" s="240">
        <f t="shared" si="146"/>
        <v>0.45052805280528052</v>
      </c>
      <c r="T113" s="240">
        <f t="shared" si="146"/>
        <v>0.45052805280528052</v>
      </c>
      <c r="U113" s="240">
        <f t="shared" si="146"/>
        <v>0.45052805280528052</v>
      </c>
      <c r="V113" s="240">
        <f t="shared" si="146"/>
        <v>0.45052805280528052</v>
      </c>
      <c r="W113" s="240">
        <f t="shared" si="146"/>
        <v>0.45052805280528052</v>
      </c>
      <c r="X113" s="240">
        <f t="shared" si="146"/>
        <v>0.45052805280528052</v>
      </c>
      <c r="Y113" s="240">
        <f t="shared" si="146"/>
        <v>0.45052805280528052</v>
      </c>
      <c r="Z113" s="240">
        <f t="shared" si="146"/>
        <v>0.45052805280528052</v>
      </c>
      <c r="AA113" s="240">
        <f t="shared" si="146"/>
        <v>0.45052805280528052</v>
      </c>
      <c r="AB113" s="240">
        <f t="shared" si="146"/>
        <v>0.45052805280528052</v>
      </c>
      <c r="AC113" s="240">
        <f t="shared" si="146"/>
        <v>0.45052805280528052</v>
      </c>
      <c r="AD113" s="240">
        <f t="shared" si="146"/>
        <v>0.45052805280528052</v>
      </c>
      <c r="AE113" s="240">
        <f t="shared" si="146"/>
        <v>0.45052805280528052</v>
      </c>
      <c r="AF113" s="240">
        <f t="shared" si="146"/>
        <v>0.45052805280528052</v>
      </c>
      <c r="AG113" s="240">
        <f t="shared" si="146"/>
        <v>0.45052805280528052</v>
      </c>
      <c r="AH113" s="240">
        <f t="shared" si="146"/>
        <v>0.45052805280528052</v>
      </c>
      <c r="AI113" s="240">
        <f t="shared" si="146"/>
        <v>0.45052805280528052</v>
      </c>
      <c r="AJ113" s="240">
        <f t="shared" si="146"/>
        <v>0.45052805280528052</v>
      </c>
      <c r="AK113" s="240">
        <f t="shared" si="146"/>
        <v>0.45052805280528052</v>
      </c>
      <c r="AL113" s="123"/>
    </row>
    <row r="114" spans="1:38">
      <c r="A114" s="225" t="str">
        <f>+'Usos finales'!E$218</f>
        <v>GLP</v>
      </c>
      <c r="B114" s="226" t="s">
        <v>391</v>
      </c>
      <c r="C114" s="227" t="s">
        <v>466</v>
      </c>
      <c r="D114" s="242">
        <f>+'Usos finales'!F$218</f>
        <v>5.3003300330032997E-2</v>
      </c>
      <c r="E114" s="240">
        <f t="shared" ref="E114:AK114" si="147">+D114</f>
        <v>5.3003300330032997E-2</v>
      </c>
      <c r="F114" s="240">
        <f t="shared" si="147"/>
        <v>5.3003300330032997E-2</v>
      </c>
      <c r="G114" s="240">
        <f t="shared" si="147"/>
        <v>5.3003300330032997E-2</v>
      </c>
      <c r="H114" s="240">
        <f t="shared" si="147"/>
        <v>5.3003300330032997E-2</v>
      </c>
      <c r="I114" s="240">
        <f t="shared" si="147"/>
        <v>5.3003300330032997E-2</v>
      </c>
      <c r="J114" s="240">
        <f t="shared" si="147"/>
        <v>5.3003300330032997E-2</v>
      </c>
      <c r="K114" s="240">
        <f t="shared" si="147"/>
        <v>5.3003300330032997E-2</v>
      </c>
      <c r="L114" s="240">
        <f t="shared" si="147"/>
        <v>5.3003300330032997E-2</v>
      </c>
      <c r="M114" s="240">
        <f t="shared" si="147"/>
        <v>5.3003300330032997E-2</v>
      </c>
      <c r="N114" s="240">
        <f t="shared" si="147"/>
        <v>5.3003300330032997E-2</v>
      </c>
      <c r="O114" s="240">
        <f t="shared" si="147"/>
        <v>5.3003300330032997E-2</v>
      </c>
      <c r="P114" s="240">
        <f t="shared" si="147"/>
        <v>5.3003300330032997E-2</v>
      </c>
      <c r="Q114" s="240">
        <f t="shared" si="147"/>
        <v>5.3003300330032997E-2</v>
      </c>
      <c r="R114" s="240">
        <f t="shared" si="147"/>
        <v>5.3003300330032997E-2</v>
      </c>
      <c r="S114" s="240">
        <f t="shared" si="147"/>
        <v>5.3003300330032997E-2</v>
      </c>
      <c r="T114" s="240">
        <f t="shared" si="147"/>
        <v>5.3003300330032997E-2</v>
      </c>
      <c r="U114" s="240">
        <f t="shared" si="147"/>
        <v>5.3003300330032997E-2</v>
      </c>
      <c r="V114" s="240">
        <f t="shared" si="147"/>
        <v>5.3003300330032997E-2</v>
      </c>
      <c r="W114" s="240">
        <f t="shared" si="147"/>
        <v>5.3003300330032997E-2</v>
      </c>
      <c r="X114" s="240">
        <f t="shared" si="147"/>
        <v>5.3003300330032997E-2</v>
      </c>
      <c r="Y114" s="240">
        <f t="shared" si="147"/>
        <v>5.3003300330032997E-2</v>
      </c>
      <c r="Z114" s="240">
        <f t="shared" si="147"/>
        <v>5.3003300330032997E-2</v>
      </c>
      <c r="AA114" s="240">
        <f t="shared" si="147"/>
        <v>5.3003300330032997E-2</v>
      </c>
      <c r="AB114" s="240">
        <f t="shared" si="147"/>
        <v>5.3003300330032997E-2</v>
      </c>
      <c r="AC114" s="240">
        <f t="shared" si="147"/>
        <v>5.3003300330032997E-2</v>
      </c>
      <c r="AD114" s="240">
        <f t="shared" si="147"/>
        <v>5.3003300330032997E-2</v>
      </c>
      <c r="AE114" s="240">
        <f t="shared" si="147"/>
        <v>5.3003300330032997E-2</v>
      </c>
      <c r="AF114" s="240">
        <f t="shared" si="147"/>
        <v>5.3003300330032997E-2</v>
      </c>
      <c r="AG114" s="240">
        <f t="shared" si="147"/>
        <v>5.3003300330032997E-2</v>
      </c>
      <c r="AH114" s="240">
        <f t="shared" si="147"/>
        <v>5.3003300330032997E-2</v>
      </c>
      <c r="AI114" s="240">
        <f t="shared" si="147"/>
        <v>5.3003300330032997E-2</v>
      </c>
      <c r="AJ114" s="240">
        <f t="shared" si="147"/>
        <v>5.3003300330032997E-2</v>
      </c>
      <c r="AK114" s="240">
        <f t="shared" si="147"/>
        <v>5.3003300330032997E-2</v>
      </c>
      <c r="AL114" s="123"/>
    </row>
    <row r="115" spans="1:38">
      <c r="A115" s="230" t="str">
        <f>+'Usos finales'!E$221</f>
        <v>Otros</v>
      </c>
      <c r="C115" s="83"/>
      <c r="AL115" s="123"/>
    </row>
    <row r="116" spans="1:38">
      <c r="A116" s="225" t="str">
        <f>+'Usos finales'!E$222</f>
        <v>Diesel</v>
      </c>
      <c r="B116" s="226" t="s">
        <v>391</v>
      </c>
      <c r="C116" s="227" t="s">
        <v>466</v>
      </c>
      <c r="D116" s="242">
        <f>+'Usos finales'!F$222</f>
        <v>2.3554603854389722E-3</v>
      </c>
      <c r="E116" s="240">
        <f t="shared" ref="E116:AK116" si="148">+D116</f>
        <v>2.3554603854389722E-3</v>
      </c>
      <c r="F116" s="240">
        <f t="shared" si="148"/>
        <v>2.3554603854389722E-3</v>
      </c>
      <c r="G116" s="240">
        <f t="shared" si="148"/>
        <v>2.3554603854389722E-3</v>
      </c>
      <c r="H116" s="240">
        <f t="shared" si="148"/>
        <v>2.3554603854389722E-3</v>
      </c>
      <c r="I116" s="240">
        <f t="shared" si="148"/>
        <v>2.3554603854389722E-3</v>
      </c>
      <c r="J116" s="240">
        <f t="shared" si="148"/>
        <v>2.3554603854389722E-3</v>
      </c>
      <c r="K116" s="240">
        <f t="shared" si="148"/>
        <v>2.3554603854389722E-3</v>
      </c>
      <c r="L116" s="240">
        <f t="shared" si="148"/>
        <v>2.3554603854389722E-3</v>
      </c>
      <c r="M116" s="240">
        <f t="shared" si="148"/>
        <v>2.3554603854389722E-3</v>
      </c>
      <c r="N116" s="240">
        <f t="shared" si="148"/>
        <v>2.3554603854389722E-3</v>
      </c>
      <c r="O116" s="240">
        <f t="shared" si="148"/>
        <v>2.3554603854389722E-3</v>
      </c>
      <c r="P116" s="240">
        <f t="shared" si="148"/>
        <v>2.3554603854389722E-3</v>
      </c>
      <c r="Q116" s="240">
        <f t="shared" si="148"/>
        <v>2.3554603854389722E-3</v>
      </c>
      <c r="R116" s="240">
        <f t="shared" si="148"/>
        <v>2.3554603854389722E-3</v>
      </c>
      <c r="S116" s="240">
        <f t="shared" si="148"/>
        <v>2.3554603854389722E-3</v>
      </c>
      <c r="T116" s="240">
        <f t="shared" si="148"/>
        <v>2.3554603854389722E-3</v>
      </c>
      <c r="U116" s="240">
        <f t="shared" si="148"/>
        <v>2.3554603854389722E-3</v>
      </c>
      <c r="V116" s="240">
        <f t="shared" si="148"/>
        <v>2.3554603854389722E-3</v>
      </c>
      <c r="W116" s="240">
        <f t="shared" si="148"/>
        <v>2.3554603854389722E-3</v>
      </c>
      <c r="X116" s="240">
        <f t="shared" si="148"/>
        <v>2.3554603854389722E-3</v>
      </c>
      <c r="Y116" s="240">
        <f t="shared" si="148"/>
        <v>2.3554603854389722E-3</v>
      </c>
      <c r="Z116" s="240">
        <f t="shared" si="148"/>
        <v>2.3554603854389722E-3</v>
      </c>
      <c r="AA116" s="240">
        <f t="shared" si="148"/>
        <v>2.3554603854389722E-3</v>
      </c>
      <c r="AB116" s="240">
        <f t="shared" si="148"/>
        <v>2.3554603854389722E-3</v>
      </c>
      <c r="AC116" s="240">
        <f t="shared" si="148"/>
        <v>2.3554603854389722E-3</v>
      </c>
      <c r="AD116" s="240">
        <f t="shared" si="148"/>
        <v>2.3554603854389722E-3</v>
      </c>
      <c r="AE116" s="240">
        <f t="shared" si="148"/>
        <v>2.3554603854389722E-3</v>
      </c>
      <c r="AF116" s="240">
        <f t="shared" si="148"/>
        <v>2.3554603854389722E-3</v>
      </c>
      <c r="AG116" s="240">
        <f t="shared" si="148"/>
        <v>2.3554603854389722E-3</v>
      </c>
      <c r="AH116" s="240">
        <f t="shared" si="148"/>
        <v>2.3554603854389722E-3</v>
      </c>
      <c r="AI116" s="240">
        <f t="shared" si="148"/>
        <v>2.3554603854389722E-3</v>
      </c>
      <c r="AJ116" s="240">
        <f t="shared" si="148"/>
        <v>2.3554603854389722E-3</v>
      </c>
      <c r="AK116" s="240">
        <f t="shared" si="148"/>
        <v>2.3554603854389722E-3</v>
      </c>
      <c r="AL116" s="123"/>
    </row>
    <row r="117" spans="1:38">
      <c r="A117" s="225" t="str">
        <f>+'Usos finales'!E$223</f>
        <v>Electricidad</v>
      </c>
      <c r="B117" s="226" t="s">
        <v>391</v>
      </c>
      <c r="C117" s="227" t="s">
        <v>466</v>
      </c>
      <c r="D117" s="242">
        <f>+'Usos finales'!F$223</f>
        <v>0.95289079229122065</v>
      </c>
      <c r="E117" s="240">
        <f t="shared" ref="E117:AK117" si="149">+D117</f>
        <v>0.95289079229122065</v>
      </c>
      <c r="F117" s="240">
        <f t="shared" si="149"/>
        <v>0.95289079229122065</v>
      </c>
      <c r="G117" s="240">
        <f t="shared" si="149"/>
        <v>0.95289079229122065</v>
      </c>
      <c r="H117" s="240">
        <f t="shared" si="149"/>
        <v>0.95289079229122065</v>
      </c>
      <c r="I117" s="240">
        <f t="shared" si="149"/>
        <v>0.95289079229122065</v>
      </c>
      <c r="J117" s="240">
        <f t="shared" si="149"/>
        <v>0.95289079229122065</v>
      </c>
      <c r="K117" s="240">
        <f t="shared" si="149"/>
        <v>0.95289079229122065</v>
      </c>
      <c r="L117" s="240">
        <f t="shared" si="149"/>
        <v>0.95289079229122065</v>
      </c>
      <c r="M117" s="240">
        <f t="shared" si="149"/>
        <v>0.95289079229122065</v>
      </c>
      <c r="N117" s="240">
        <f t="shared" si="149"/>
        <v>0.95289079229122065</v>
      </c>
      <c r="O117" s="240">
        <f t="shared" si="149"/>
        <v>0.95289079229122065</v>
      </c>
      <c r="P117" s="240">
        <f t="shared" si="149"/>
        <v>0.95289079229122065</v>
      </c>
      <c r="Q117" s="240">
        <f t="shared" si="149"/>
        <v>0.95289079229122065</v>
      </c>
      <c r="R117" s="240">
        <f t="shared" si="149"/>
        <v>0.95289079229122065</v>
      </c>
      <c r="S117" s="240">
        <f t="shared" si="149"/>
        <v>0.95289079229122065</v>
      </c>
      <c r="T117" s="240">
        <f t="shared" si="149"/>
        <v>0.95289079229122065</v>
      </c>
      <c r="U117" s="240">
        <f t="shared" si="149"/>
        <v>0.95289079229122065</v>
      </c>
      <c r="V117" s="240">
        <f t="shared" si="149"/>
        <v>0.95289079229122065</v>
      </c>
      <c r="W117" s="240">
        <f t="shared" si="149"/>
        <v>0.95289079229122065</v>
      </c>
      <c r="X117" s="240">
        <f t="shared" si="149"/>
        <v>0.95289079229122065</v>
      </c>
      <c r="Y117" s="240">
        <f t="shared" si="149"/>
        <v>0.95289079229122065</v>
      </c>
      <c r="Z117" s="240">
        <f t="shared" si="149"/>
        <v>0.95289079229122065</v>
      </c>
      <c r="AA117" s="240">
        <f t="shared" si="149"/>
        <v>0.95289079229122065</v>
      </c>
      <c r="AB117" s="240">
        <f t="shared" si="149"/>
        <v>0.95289079229122065</v>
      </c>
      <c r="AC117" s="240">
        <f t="shared" si="149"/>
        <v>0.95289079229122065</v>
      </c>
      <c r="AD117" s="240">
        <f t="shared" si="149"/>
        <v>0.95289079229122065</v>
      </c>
      <c r="AE117" s="240">
        <f t="shared" si="149"/>
        <v>0.95289079229122065</v>
      </c>
      <c r="AF117" s="240">
        <f t="shared" si="149"/>
        <v>0.95289079229122065</v>
      </c>
      <c r="AG117" s="240">
        <f t="shared" si="149"/>
        <v>0.95289079229122065</v>
      </c>
      <c r="AH117" s="240">
        <f t="shared" si="149"/>
        <v>0.95289079229122065</v>
      </c>
      <c r="AI117" s="240">
        <f t="shared" si="149"/>
        <v>0.95289079229122065</v>
      </c>
      <c r="AJ117" s="240">
        <f t="shared" si="149"/>
        <v>0.95289079229122065</v>
      </c>
      <c r="AK117" s="240">
        <f t="shared" si="149"/>
        <v>0.95289079229122065</v>
      </c>
      <c r="AL117" s="123"/>
    </row>
    <row r="118" spans="1:38">
      <c r="A118" s="225" t="str">
        <f>+'Usos finales'!E$224</f>
        <v>Gas Natural</v>
      </c>
      <c r="B118" s="226" t="s">
        <v>391</v>
      </c>
      <c r="C118" s="227" t="s">
        <v>466</v>
      </c>
      <c r="D118" s="242">
        <f>+'Usos finales'!F$224</f>
        <v>4.0042826552462524E-2</v>
      </c>
      <c r="E118" s="240">
        <f t="shared" ref="E118:AK118" si="150">+D118</f>
        <v>4.0042826552462524E-2</v>
      </c>
      <c r="F118" s="240">
        <f t="shared" si="150"/>
        <v>4.0042826552462524E-2</v>
      </c>
      <c r="G118" s="240">
        <f t="shared" si="150"/>
        <v>4.0042826552462524E-2</v>
      </c>
      <c r="H118" s="240">
        <f t="shared" si="150"/>
        <v>4.0042826552462524E-2</v>
      </c>
      <c r="I118" s="240">
        <f t="shared" si="150"/>
        <v>4.0042826552462524E-2</v>
      </c>
      <c r="J118" s="240">
        <f t="shared" si="150"/>
        <v>4.0042826552462524E-2</v>
      </c>
      <c r="K118" s="240">
        <f t="shared" si="150"/>
        <v>4.0042826552462524E-2</v>
      </c>
      <c r="L118" s="240">
        <f t="shared" si="150"/>
        <v>4.0042826552462524E-2</v>
      </c>
      <c r="M118" s="240">
        <f t="shared" si="150"/>
        <v>4.0042826552462524E-2</v>
      </c>
      <c r="N118" s="240">
        <f t="shared" si="150"/>
        <v>4.0042826552462524E-2</v>
      </c>
      <c r="O118" s="240">
        <f t="shared" si="150"/>
        <v>4.0042826552462524E-2</v>
      </c>
      <c r="P118" s="240">
        <f t="shared" si="150"/>
        <v>4.0042826552462524E-2</v>
      </c>
      <c r="Q118" s="240">
        <f t="shared" si="150"/>
        <v>4.0042826552462524E-2</v>
      </c>
      <c r="R118" s="240">
        <f t="shared" si="150"/>
        <v>4.0042826552462524E-2</v>
      </c>
      <c r="S118" s="240">
        <f t="shared" si="150"/>
        <v>4.0042826552462524E-2</v>
      </c>
      <c r="T118" s="240">
        <f t="shared" si="150"/>
        <v>4.0042826552462524E-2</v>
      </c>
      <c r="U118" s="240">
        <f t="shared" si="150"/>
        <v>4.0042826552462524E-2</v>
      </c>
      <c r="V118" s="240">
        <f t="shared" si="150"/>
        <v>4.0042826552462524E-2</v>
      </c>
      <c r="W118" s="240">
        <f t="shared" si="150"/>
        <v>4.0042826552462524E-2</v>
      </c>
      <c r="X118" s="240">
        <f t="shared" si="150"/>
        <v>4.0042826552462524E-2</v>
      </c>
      <c r="Y118" s="240">
        <f t="shared" si="150"/>
        <v>4.0042826552462524E-2</v>
      </c>
      <c r="Z118" s="240">
        <f t="shared" si="150"/>
        <v>4.0042826552462524E-2</v>
      </c>
      <c r="AA118" s="240">
        <f t="shared" si="150"/>
        <v>4.0042826552462524E-2</v>
      </c>
      <c r="AB118" s="240">
        <f t="shared" si="150"/>
        <v>4.0042826552462524E-2</v>
      </c>
      <c r="AC118" s="240">
        <f t="shared" si="150"/>
        <v>4.0042826552462524E-2</v>
      </c>
      <c r="AD118" s="240">
        <f t="shared" si="150"/>
        <v>4.0042826552462524E-2</v>
      </c>
      <c r="AE118" s="240">
        <f t="shared" si="150"/>
        <v>4.0042826552462524E-2</v>
      </c>
      <c r="AF118" s="240">
        <f t="shared" si="150"/>
        <v>4.0042826552462524E-2</v>
      </c>
      <c r="AG118" s="240">
        <f t="shared" si="150"/>
        <v>4.0042826552462524E-2</v>
      </c>
      <c r="AH118" s="240">
        <f t="shared" si="150"/>
        <v>4.0042826552462524E-2</v>
      </c>
      <c r="AI118" s="240">
        <f t="shared" si="150"/>
        <v>4.0042826552462524E-2</v>
      </c>
      <c r="AJ118" s="240">
        <f t="shared" si="150"/>
        <v>4.0042826552462524E-2</v>
      </c>
      <c r="AK118" s="240">
        <f t="shared" si="150"/>
        <v>4.0042826552462524E-2</v>
      </c>
      <c r="AL118" s="123"/>
    </row>
    <row r="119" spans="1:38">
      <c r="A119" s="225" t="str">
        <f>+'Usos finales'!E$225</f>
        <v>GLP</v>
      </c>
      <c r="B119" s="226" t="s">
        <v>391</v>
      </c>
      <c r="C119" s="227" t="s">
        <v>466</v>
      </c>
      <c r="D119" s="242">
        <f>+'Usos finales'!F$225</f>
        <v>4.7109207708779443E-3</v>
      </c>
      <c r="E119" s="240">
        <f t="shared" ref="E119:AK119" si="151">+D119</f>
        <v>4.7109207708779443E-3</v>
      </c>
      <c r="F119" s="240">
        <f t="shared" si="151"/>
        <v>4.7109207708779443E-3</v>
      </c>
      <c r="G119" s="240">
        <f t="shared" si="151"/>
        <v>4.7109207708779443E-3</v>
      </c>
      <c r="H119" s="240">
        <f t="shared" si="151"/>
        <v>4.7109207708779443E-3</v>
      </c>
      <c r="I119" s="240">
        <f t="shared" si="151"/>
        <v>4.7109207708779443E-3</v>
      </c>
      <c r="J119" s="240">
        <f t="shared" si="151"/>
        <v>4.7109207708779443E-3</v>
      </c>
      <c r="K119" s="240">
        <f t="shared" si="151"/>
        <v>4.7109207708779443E-3</v>
      </c>
      <c r="L119" s="240">
        <f t="shared" si="151"/>
        <v>4.7109207708779443E-3</v>
      </c>
      <c r="M119" s="240">
        <f t="shared" si="151"/>
        <v>4.7109207708779443E-3</v>
      </c>
      <c r="N119" s="240">
        <f t="shared" si="151"/>
        <v>4.7109207708779443E-3</v>
      </c>
      <c r="O119" s="240">
        <f t="shared" si="151"/>
        <v>4.7109207708779443E-3</v>
      </c>
      <c r="P119" s="240">
        <f t="shared" si="151"/>
        <v>4.7109207708779443E-3</v>
      </c>
      <c r="Q119" s="240">
        <f t="shared" si="151"/>
        <v>4.7109207708779443E-3</v>
      </c>
      <c r="R119" s="240">
        <f t="shared" si="151"/>
        <v>4.7109207708779443E-3</v>
      </c>
      <c r="S119" s="240">
        <f t="shared" si="151"/>
        <v>4.7109207708779443E-3</v>
      </c>
      <c r="T119" s="240">
        <f t="shared" si="151"/>
        <v>4.7109207708779443E-3</v>
      </c>
      <c r="U119" s="240">
        <f t="shared" si="151"/>
        <v>4.7109207708779443E-3</v>
      </c>
      <c r="V119" s="240">
        <f t="shared" si="151"/>
        <v>4.7109207708779443E-3</v>
      </c>
      <c r="W119" s="240">
        <f t="shared" si="151"/>
        <v>4.7109207708779443E-3</v>
      </c>
      <c r="X119" s="240">
        <f t="shared" si="151"/>
        <v>4.7109207708779443E-3</v>
      </c>
      <c r="Y119" s="240">
        <f t="shared" si="151"/>
        <v>4.7109207708779443E-3</v>
      </c>
      <c r="Z119" s="240">
        <f t="shared" si="151"/>
        <v>4.7109207708779443E-3</v>
      </c>
      <c r="AA119" s="240">
        <f t="shared" si="151"/>
        <v>4.7109207708779443E-3</v>
      </c>
      <c r="AB119" s="240">
        <f t="shared" si="151"/>
        <v>4.7109207708779443E-3</v>
      </c>
      <c r="AC119" s="240">
        <f t="shared" si="151"/>
        <v>4.7109207708779443E-3</v>
      </c>
      <c r="AD119" s="240">
        <f t="shared" si="151"/>
        <v>4.7109207708779443E-3</v>
      </c>
      <c r="AE119" s="240">
        <f t="shared" si="151"/>
        <v>4.7109207708779443E-3</v>
      </c>
      <c r="AF119" s="240">
        <f t="shared" si="151"/>
        <v>4.7109207708779443E-3</v>
      </c>
      <c r="AG119" s="240">
        <f t="shared" si="151"/>
        <v>4.7109207708779443E-3</v>
      </c>
      <c r="AH119" s="240">
        <f t="shared" si="151"/>
        <v>4.7109207708779443E-3</v>
      </c>
      <c r="AI119" s="240">
        <f t="shared" si="151"/>
        <v>4.7109207708779443E-3</v>
      </c>
      <c r="AJ119" s="240">
        <f t="shared" si="151"/>
        <v>4.7109207708779443E-3</v>
      </c>
      <c r="AK119" s="240">
        <f t="shared" si="151"/>
        <v>4.7109207708779443E-3</v>
      </c>
      <c r="AL119" s="123"/>
    </row>
    <row r="120" spans="1:38">
      <c r="A120" s="173"/>
      <c r="B120" s="83"/>
      <c r="C120" s="83"/>
      <c r="D120" s="114"/>
      <c r="E120" s="114"/>
      <c r="F120" s="114"/>
      <c r="G120" s="114"/>
      <c r="H120" s="114"/>
      <c r="I120" s="114"/>
      <c r="J120" s="114"/>
      <c r="K120" s="114"/>
      <c r="L120" s="114"/>
      <c r="M120" s="114"/>
      <c r="N120" s="114"/>
      <c r="O120" s="114"/>
      <c r="P120" s="114"/>
      <c r="Q120" s="114"/>
      <c r="R120" s="114"/>
      <c r="S120" s="114"/>
      <c r="T120" s="114"/>
      <c r="U120" s="114"/>
      <c r="V120" s="114"/>
      <c r="W120" s="114"/>
      <c r="X120" s="114"/>
      <c r="Y120" s="114"/>
      <c r="Z120" s="114"/>
      <c r="AA120" s="114"/>
      <c r="AB120" s="114"/>
      <c r="AC120" s="114"/>
      <c r="AD120" s="114"/>
      <c r="AE120" s="114"/>
      <c r="AF120" s="114"/>
      <c r="AG120" s="114"/>
      <c r="AH120" s="114"/>
      <c r="AI120" s="114"/>
      <c r="AJ120" s="114"/>
      <c r="AK120" s="114"/>
    </row>
    <row r="121" spans="1:38">
      <c r="A121" s="173"/>
      <c r="B121" s="83"/>
      <c r="C121" s="83"/>
      <c r="D121" s="114"/>
      <c r="E121" s="114"/>
      <c r="F121" s="114"/>
      <c r="G121" s="114"/>
      <c r="H121" s="114"/>
      <c r="I121" s="114"/>
      <c r="J121" s="114"/>
      <c r="K121" s="114"/>
      <c r="L121" s="114"/>
      <c r="M121" s="114"/>
      <c r="N121" s="114"/>
      <c r="O121" s="114"/>
      <c r="P121" s="114"/>
      <c r="Q121" s="114"/>
      <c r="R121" s="114"/>
      <c r="S121" s="114"/>
      <c r="T121" s="114"/>
      <c r="U121" s="114"/>
      <c r="V121" s="114"/>
      <c r="W121" s="114"/>
      <c r="X121" s="114"/>
      <c r="Y121" s="114"/>
      <c r="Z121" s="114"/>
      <c r="AA121" s="114"/>
      <c r="AB121" s="114"/>
      <c r="AC121" s="114"/>
      <c r="AD121" s="114"/>
      <c r="AE121" s="114"/>
      <c r="AF121" s="114"/>
      <c r="AG121" s="114"/>
      <c r="AH121" s="114"/>
      <c r="AI121" s="114"/>
      <c r="AJ121" s="114"/>
      <c r="AK121" s="114"/>
    </row>
    <row r="122" spans="1:38">
      <c r="A122" s="230" t="s">
        <v>479</v>
      </c>
      <c r="D122" s="114"/>
      <c r="E122" s="114"/>
      <c r="F122" s="114"/>
      <c r="G122" s="114"/>
      <c r="H122" s="114"/>
      <c r="I122" s="114"/>
      <c r="J122" s="114"/>
      <c r="K122" s="114"/>
      <c r="L122" s="114"/>
      <c r="M122" s="114"/>
      <c r="N122" s="114"/>
      <c r="O122" s="114"/>
      <c r="P122" s="114"/>
      <c r="Q122" s="114"/>
      <c r="R122" s="114"/>
      <c r="S122" s="114"/>
      <c r="T122" s="114"/>
      <c r="U122" s="114"/>
      <c r="V122" s="114"/>
      <c r="W122" s="114"/>
      <c r="X122" s="114"/>
      <c r="Y122" s="114"/>
      <c r="Z122" s="114"/>
      <c r="AA122" s="114"/>
      <c r="AB122" s="114"/>
      <c r="AC122" s="114"/>
      <c r="AD122" s="114"/>
      <c r="AE122" s="114"/>
      <c r="AF122" s="114"/>
      <c r="AG122" s="114"/>
      <c r="AH122" s="114"/>
      <c r="AI122" s="114"/>
      <c r="AJ122" s="114"/>
      <c r="AK122" s="114"/>
    </row>
    <row r="123" spans="1:38">
      <c r="A123" s="225" t="s">
        <v>17</v>
      </c>
      <c r="B123" s="226" t="s">
        <v>392</v>
      </c>
      <c r="C123" s="227" t="s">
        <v>465</v>
      </c>
      <c r="D123" s="174">
        <f>+D$4*(D$22*D102+D$23*D106+D$25*D111+D$27*D116)</f>
        <v>1780651.6199999999</v>
      </c>
      <c r="E123" s="174">
        <f t="shared" ref="E123:AK123" si="152">+E$4*(E$22*E102+E$23*E106+E$25*E111+E$27*E116)</f>
        <v>1790885.2499999998</v>
      </c>
      <c r="F123" s="174">
        <f t="shared" si="152"/>
        <v>1801118.88</v>
      </c>
      <c r="G123" s="174">
        <f t="shared" si="152"/>
        <v>1801118.88</v>
      </c>
      <c r="H123" s="174">
        <f t="shared" si="152"/>
        <v>1821586.14</v>
      </c>
      <c r="I123" s="174">
        <f t="shared" si="152"/>
        <v>1831819.7699999998</v>
      </c>
      <c r="J123" s="174">
        <f t="shared" si="152"/>
        <v>1842053.4</v>
      </c>
      <c r="K123" s="174">
        <f t="shared" si="152"/>
        <v>1852287.0299999998</v>
      </c>
      <c r="L123" s="174">
        <f t="shared" si="152"/>
        <v>1862520.66</v>
      </c>
      <c r="M123" s="174">
        <f t="shared" si="152"/>
        <v>1872754.2899999998</v>
      </c>
      <c r="N123" s="174">
        <f t="shared" si="152"/>
        <v>1882987.92</v>
      </c>
      <c r="O123" s="174">
        <f t="shared" si="152"/>
        <v>1893221.5499999998</v>
      </c>
      <c r="P123" s="174">
        <f t="shared" si="152"/>
        <v>1893221.5499999998</v>
      </c>
      <c r="Q123" s="174">
        <f t="shared" si="152"/>
        <v>1903455.18</v>
      </c>
      <c r="R123" s="174">
        <f t="shared" si="152"/>
        <v>1913688.8099999998</v>
      </c>
      <c r="S123" s="174">
        <f t="shared" si="152"/>
        <v>1923922.44</v>
      </c>
      <c r="T123" s="174">
        <f t="shared" si="152"/>
        <v>1923922.44</v>
      </c>
      <c r="U123" s="174">
        <f t="shared" si="152"/>
        <v>1934156.0699999998</v>
      </c>
      <c r="V123" s="174">
        <f t="shared" si="152"/>
        <v>1934156.0699999998</v>
      </c>
      <c r="W123" s="174">
        <f t="shared" si="152"/>
        <v>1944389.7</v>
      </c>
      <c r="X123" s="174">
        <f t="shared" si="152"/>
        <v>1964856.96</v>
      </c>
      <c r="Y123" s="174">
        <f t="shared" si="152"/>
        <v>1975090.5899999999</v>
      </c>
      <c r="Z123" s="174">
        <f t="shared" si="152"/>
        <v>1975090.5899999999</v>
      </c>
      <c r="AA123" s="174">
        <f t="shared" si="152"/>
        <v>1985324.2199999997</v>
      </c>
      <c r="AB123" s="174">
        <f t="shared" si="152"/>
        <v>1995557.8499999999</v>
      </c>
      <c r="AC123" s="174">
        <f t="shared" si="152"/>
        <v>2005791.4799999997</v>
      </c>
      <c r="AD123" s="174">
        <f t="shared" si="152"/>
        <v>2016025.1099999999</v>
      </c>
      <c r="AE123" s="174">
        <f t="shared" si="152"/>
        <v>2026258.7399999998</v>
      </c>
      <c r="AF123" s="174">
        <f t="shared" si="152"/>
        <v>2026258.7399999998</v>
      </c>
      <c r="AG123" s="174">
        <f t="shared" si="152"/>
        <v>2036492.3699999999</v>
      </c>
      <c r="AH123" s="174">
        <f t="shared" si="152"/>
        <v>2046725.9999999998</v>
      </c>
      <c r="AI123" s="174">
        <f t="shared" si="152"/>
        <v>2046725.9999999998</v>
      </c>
      <c r="AJ123" s="174">
        <f t="shared" si="152"/>
        <v>2056959.63</v>
      </c>
      <c r="AK123" s="174">
        <f t="shared" si="152"/>
        <v>2056959.63</v>
      </c>
    </row>
    <row r="124" spans="1:38">
      <c r="A124" s="225" t="s">
        <v>7</v>
      </c>
      <c r="B124" s="226" t="s">
        <v>392</v>
      </c>
      <c r="C124" s="227" t="s">
        <v>465</v>
      </c>
      <c r="D124" s="174">
        <f>+D$4*(D$23*D107+D$25*D112+D$27*D117+D$24+D$26+D$28)</f>
        <v>288141807.60000002</v>
      </c>
      <c r="E124" s="174">
        <f t="shared" ref="E124:AK124" si="153">+E$4*(E$23*E107+E$25*E112+E$27*E117+E$24+E$26+E$28)</f>
        <v>289797795</v>
      </c>
      <c r="F124" s="174">
        <f t="shared" si="153"/>
        <v>291453782.40000004</v>
      </c>
      <c r="G124" s="174">
        <f t="shared" si="153"/>
        <v>291453782.40000004</v>
      </c>
      <c r="H124" s="174">
        <f t="shared" si="153"/>
        <v>294765757.20000005</v>
      </c>
      <c r="I124" s="174">
        <f t="shared" si="153"/>
        <v>296421744.60000002</v>
      </c>
      <c r="J124" s="174">
        <f t="shared" si="153"/>
        <v>298077732</v>
      </c>
      <c r="K124" s="174">
        <f t="shared" si="153"/>
        <v>299733719.40000004</v>
      </c>
      <c r="L124" s="174">
        <f t="shared" si="153"/>
        <v>301389706.80000001</v>
      </c>
      <c r="M124" s="174">
        <f t="shared" si="153"/>
        <v>303045694.20000005</v>
      </c>
      <c r="N124" s="174">
        <f t="shared" si="153"/>
        <v>304701681.60000002</v>
      </c>
      <c r="O124" s="174">
        <f t="shared" si="153"/>
        <v>306357669</v>
      </c>
      <c r="P124" s="174">
        <f t="shared" si="153"/>
        <v>306357669</v>
      </c>
      <c r="Q124" s="174">
        <f t="shared" si="153"/>
        <v>308013656.40000004</v>
      </c>
      <c r="R124" s="174">
        <f t="shared" si="153"/>
        <v>309669643.80000001</v>
      </c>
      <c r="S124" s="174">
        <f t="shared" si="153"/>
        <v>311325631.20000005</v>
      </c>
      <c r="T124" s="174">
        <f t="shared" si="153"/>
        <v>311325631.20000005</v>
      </c>
      <c r="U124" s="174">
        <f t="shared" si="153"/>
        <v>312981618.60000002</v>
      </c>
      <c r="V124" s="174">
        <f t="shared" si="153"/>
        <v>312981618.60000002</v>
      </c>
      <c r="W124" s="174">
        <f t="shared" si="153"/>
        <v>314637606</v>
      </c>
      <c r="X124" s="174">
        <f t="shared" si="153"/>
        <v>317949580.80000001</v>
      </c>
      <c r="Y124" s="174">
        <f t="shared" si="153"/>
        <v>319605568.20000005</v>
      </c>
      <c r="Z124" s="174">
        <f t="shared" si="153"/>
        <v>319605568.20000005</v>
      </c>
      <c r="AA124" s="174">
        <f t="shared" si="153"/>
        <v>321261555.60000002</v>
      </c>
      <c r="AB124" s="174">
        <f t="shared" si="153"/>
        <v>322917543</v>
      </c>
      <c r="AC124" s="174">
        <f t="shared" si="153"/>
        <v>324573530.40000004</v>
      </c>
      <c r="AD124" s="174">
        <f t="shared" si="153"/>
        <v>326229517.80000001</v>
      </c>
      <c r="AE124" s="174">
        <f t="shared" si="153"/>
        <v>327885505.20000005</v>
      </c>
      <c r="AF124" s="174">
        <f t="shared" si="153"/>
        <v>327885505.20000005</v>
      </c>
      <c r="AG124" s="174">
        <f t="shared" si="153"/>
        <v>329541492.60000002</v>
      </c>
      <c r="AH124" s="174">
        <f t="shared" si="153"/>
        <v>331197480</v>
      </c>
      <c r="AI124" s="174">
        <f t="shared" si="153"/>
        <v>331197480</v>
      </c>
      <c r="AJ124" s="174">
        <f t="shared" si="153"/>
        <v>332853467.40000004</v>
      </c>
      <c r="AK124" s="174">
        <f t="shared" si="153"/>
        <v>332853467.40000004</v>
      </c>
    </row>
    <row r="125" spans="1:38">
      <c r="A125" s="225" t="s">
        <v>16</v>
      </c>
      <c r="B125" s="226" t="s">
        <v>392</v>
      </c>
      <c r="C125" s="227" t="s">
        <v>465</v>
      </c>
      <c r="D125" s="174">
        <f>+D$4*(D$22*D103+D$23*D108+D$25*D113+D$27*D118)</f>
        <v>30271077.539999999</v>
      </c>
      <c r="E125" s="174">
        <f t="shared" ref="E125:AK125" si="154">+E$4*(E$22*E103+E$23*E108+E$25*E113+E$27*E118)</f>
        <v>30445049.25</v>
      </c>
      <c r="F125" s="174">
        <f t="shared" si="154"/>
        <v>30619020.959999997</v>
      </c>
      <c r="G125" s="174">
        <f t="shared" si="154"/>
        <v>30619020.959999997</v>
      </c>
      <c r="H125" s="174">
        <f t="shared" si="154"/>
        <v>30966964.379999999</v>
      </c>
      <c r="I125" s="174">
        <f t="shared" si="154"/>
        <v>31140936.09</v>
      </c>
      <c r="J125" s="174">
        <f t="shared" si="154"/>
        <v>31314907.799999997</v>
      </c>
      <c r="K125" s="174">
        <f t="shared" si="154"/>
        <v>31488879.509999998</v>
      </c>
      <c r="L125" s="174">
        <f t="shared" si="154"/>
        <v>31662851.219999999</v>
      </c>
      <c r="M125" s="174">
        <f t="shared" si="154"/>
        <v>31836822.93</v>
      </c>
      <c r="N125" s="174">
        <f t="shared" si="154"/>
        <v>32010794.639999997</v>
      </c>
      <c r="O125" s="174">
        <f t="shared" si="154"/>
        <v>32184766.349999998</v>
      </c>
      <c r="P125" s="174">
        <f t="shared" si="154"/>
        <v>32184766.349999998</v>
      </c>
      <c r="Q125" s="174">
        <f t="shared" si="154"/>
        <v>32358738.059999999</v>
      </c>
      <c r="R125" s="174">
        <f t="shared" si="154"/>
        <v>32532709.77</v>
      </c>
      <c r="S125" s="174">
        <f t="shared" si="154"/>
        <v>32706681.479999997</v>
      </c>
      <c r="T125" s="174">
        <f t="shared" si="154"/>
        <v>32706681.479999997</v>
      </c>
      <c r="U125" s="174">
        <f t="shared" si="154"/>
        <v>32880653.189999998</v>
      </c>
      <c r="V125" s="174">
        <f t="shared" si="154"/>
        <v>32880653.189999998</v>
      </c>
      <c r="W125" s="174">
        <f t="shared" si="154"/>
        <v>33054624.899999999</v>
      </c>
      <c r="X125" s="174">
        <f t="shared" si="154"/>
        <v>33402568.32</v>
      </c>
      <c r="Y125" s="174">
        <f t="shared" si="154"/>
        <v>33576540.030000001</v>
      </c>
      <c r="Z125" s="174">
        <f t="shared" si="154"/>
        <v>33576540.030000001</v>
      </c>
      <c r="AA125" s="174">
        <f t="shared" si="154"/>
        <v>33750511.740000002</v>
      </c>
      <c r="AB125" s="174">
        <f t="shared" si="154"/>
        <v>33924483.449999996</v>
      </c>
      <c r="AC125" s="174">
        <f t="shared" si="154"/>
        <v>34098455.159999996</v>
      </c>
      <c r="AD125" s="174">
        <f t="shared" si="154"/>
        <v>34272426.869999997</v>
      </c>
      <c r="AE125" s="174">
        <f t="shared" si="154"/>
        <v>34446398.579999998</v>
      </c>
      <c r="AF125" s="174">
        <f t="shared" si="154"/>
        <v>34446398.579999998</v>
      </c>
      <c r="AG125" s="174">
        <f t="shared" si="154"/>
        <v>34620370.289999999</v>
      </c>
      <c r="AH125" s="174">
        <f t="shared" si="154"/>
        <v>34794342</v>
      </c>
      <c r="AI125" s="174">
        <f t="shared" si="154"/>
        <v>34794342</v>
      </c>
      <c r="AJ125" s="174">
        <f t="shared" si="154"/>
        <v>34968313.710000001</v>
      </c>
      <c r="AK125" s="174">
        <f t="shared" si="154"/>
        <v>34968313.710000001</v>
      </c>
    </row>
    <row r="126" spans="1:38">
      <c r="A126" s="225" t="s">
        <v>18</v>
      </c>
      <c r="B126" s="226" t="s">
        <v>392</v>
      </c>
      <c r="C126" s="227" t="s">
        <v>465</v>
      </c>
      <c r="D126" s="174">
        <f>+D$4*(D$22*D104+D$23*D109+D$25*D114+D$27*D119)</f>
        <v>3561303.2399999998</v>
      </c>
      <c r="E126" s="174">
        <f t="shared" ref="E126:AK126" si="155">+E$4*(E$22*E104+E$23*E109+E$25*E114+E$27*E119)</f>
        <v>3581770.4999999995</v>
      </c>
      <c r="F126" s="174">
        <f t="shared" si="155"/>
        <v>3602237.76</v>
      </c>
      <c r="G126" s="174">
        <f t="shared" si="155"/>
        <v>3602237.76</v>
      </c>
      <c r="H126" s="174">
        <f t="shared" si="155"/>
        <v>3643172.28</v>
      </c>
      <c r="I126" s="174">
        <f t="shared" si="155"/>
        <v>3663639.5399999996</v>
      </c>
      <c r="J126" s="174">
        <f t="shared" si="155"/>
        <v>3684106.8</v>
      </c>
      <c r="K126" s="174">
        <f t="shared" si="155"/>
        <v>3704574.0599999996</v>
      </c>
      <c r="L126" s="174">
        <f t="shared" si="155"/>
        <v>3725041.32</v>
      </c>
      <c r="M126" s="174">
        <f t="shared" si="155"/>
        <v>3745508.5799999996</v>
      </c>
      <c r="N126" s="174">
        <f t="shared" si="155"/>
        <v>3765975.84</v>
      </c>
      <c r="O126" s="174">
        <f t="shared" si="155"/>
        <v>3786443.0999999996</v>
      </c>
      <c r="P126" s="174">
        <f t="shared" si="155"/>
        <v>3786443.0999999996</v>
      </c>
      <c r="Q126" s="174">
        <f t="shared" si="155"/>
        <v>3806910.36</v>
      </c>
      <c r="R126" s="174">
        <f t="shared" si="155"/>
        <v>3827377.6199999996</v>
      </c>
      <c r="S126" s="174">
        <f t="shared" si="155"/>
        <v>3847844.88</v>
      </c>
      <c r="T126" s="174">
        <f t="shared" si="155"/>
        <v>3847844.88</v>
      </c>
      <c r="U126" s="174">
        <f t="shared" si="155"/>
        <v>3868312.1399999997</v>
      </c>
      <c r="V126" s="174">
        <f t="shared" si="155"/>
        <v>3868312.1399999997</v>
      </c>
      <c r="W126" s="174">
        <f t="shared" si="155"/>
        <v>3888779.4</v>
      </c>
      <c r="X126" s="174">
        <f t="shared" si="155"/>
        <v>3929713.92</v>
      </c>
      <c r="Y126" s="174">
        <f t="shared" si="155"/>
        <v>3950181.1799999997</v>
      </c>
      <c r="Z126" s="174">
        <f t="shared" si="155"/>
        <v>3950181.1799999997</v>
      </c>
      <c r="AA126" s="174">
        <f t="shared" si="155"/>
        <v>3970648.4399999995</v>
      </c>
      <c r="AB126" s="174">
        <f t="shared" si="155"/>
        <v>3991115.6999999997</v>
      </c>
      <c r="AC126" s="174">
        <f t="shared" si="155"/>
        <v>4011582.9599999995</v>
      </c>
      <c r="AD126" s="174">
        <f t="shared" si="155"/>
        <v>4032050.2199999997</v>
      </c>
      <c r="AE126" s="174">
        <f t="shared" si="155"/>
        <v>4052517.4799999995</v>
      </c>
      <c r="AF126" s="174">
        <f t="shared" si="155"/>
        <v>4052517.4799999995</v>
      </c>
      <c r="AG126" s="174">
        <f t="shared" si="155"/>
        <v>4072984.7399999998</v>
      </c>
      <c r="AH126" s="174">
        <f t="shared" si="155"/>
        <v>4093451.9999999995</v>
      </c>
      <c r="AI126" s="174">
        <f t="shared" si="155"/>
        <v>4093451.9999999995</v>
      </c>
      <c r="AJ126" s="174">
        <f t="shared" si="155"/>
        <v>4113919.26</v>
      </c>
      <c r="AK126" s="174">
        <f t="shared" si="155"/>
        <v>4113919.26</v>
      </c>
    </row>
    <row r="129" spans="1:37">
      <c r="A129" s="230" t="s">
        <v>480</v>
      </c>
    </row>
    <row r="130" spans="1:37">
      <c r="A130" s="230" t="str">
        <f>+'Usos finales'!E$171</f>
        <v>ACS</v>
      </c>
      <c r="C130" s="83"/>
    </row>
    <row r="131" spans="1:37">
      <c r="A131" s="179" t="str">
        <f>+'Usos finales'!E$172</f>
        <v>Diesel</v>
      </c>
      <c r="B131" s="226" t="s">
        <v>391</v>
      </c>
      <c r="C131" s="227" t="s">
        <v>466</v>
      </c>
      <c r="D131" s="242">
        <v>0.13</v>
      </c>
      <c r="E131" s="240">
        <f t="shared" ref="E131:AK131" si="156">+D131</f>
        <v>0.13</v>
      </c>
      <c r="F131" s="240">
        <f t="shared" si="156"/>
        <v>0.13</v>
      </c>
      <c r="G131" s="240">
        <f t="shared" si="156"/>
        <v>0.13</v>
      </c>
      <c r="H131" s="240">
        <f t="shared" si="156"/>
        <v>0.13</v>
      </c>
      <c r="I131" s="240">
        <f t="shared" si="156"/>
        <v>0.13</v>
      </c>
      <c r="J131" s="240">
        <f t="shared" si="156"/>
        <v>0.13</v>
      </c>
      <c r="K131" s="240">
        <f t="shared" si="156"/>
        <v>0.13</v>
      </c>
      <c r="L131" s="240">
        <f t="shared" si="156"/>
        <v>0.13</v>
      </c>
      <c r="M131" s="240">
        <f t="shared" si="156"/>
        <v>0.13</v>
      </c>
      <c r="N131" s="240">
        <f t="shared" si="156"/>
        <v>0.13</v>
      </c>
      <c r="O131" s="240">
        <f t="shared" si="156"/>
        <v>0.13</v>
      </c>
      <c r="P131" s="240">
        <f t="shared" si="156"/>
        <v>0.13</v>
      </c>
      <c r="Q131" s="240">
        <f t="shared" si="156"/>
        <v>0.13</v>
      </c>
      <c r="R131" s="240">
        <f t="shared" si="156"/>
        <v>0.13</v>
      </c>
      <c r="S131" s="240">
        <f t="shared" si="156"/>
        <v>0.13</v>
      </c>
      <c r="T131" s="240">
        <f t="shared" si="156"/>
        <v>0.13</v>
      </c>
      <c r="U131" s="240">
        <f t="shared" si="156"/>
        <v>0.13</v>
      </c>
      <c r="V131" s="240">
        <f t="shared" si="156"/>
        <v>0.13</v>
      </c>
      <c r="W131" s="240">
        <f t="shared" si="156"/>
        <v>0.13</v>
      </c>
      <c r="X131" s="240">
        <f t="shared" si="156"/>
        <v>0.13</v>
      </c>
      <c r="Y131" s="240">
        <f t="shared" si="156"/>
        <v>0.13</v>
      </c>
      <c r="Z131" s="240">
        <f t="shared" si="156"/>
        <v>0.13</v>
      </c>
      <c r="AA131" s="240">
        <f t="shared" si="156"/>
        <v>0.13</v>
      </c>
      <c r="AB131" s="240">
        <f t="shared" si="156"/>
        <v>0.13</v>
      </c>
      <c r="AC131" s="240">
        <f t="shared" si="156"/>
        <v>0.13</v>
      </c>
      <c r="AD131" s="240">
        <f t="shared" si="156"/>
        <v>0.13</v>
      </c>
      <c r="AE131" s="240">
        <f t="shared" si="156"/>
        <v>0.13</v>
      </c>
      <c r="AF131" s="240">
        <f t="shared" si="156"/>
        <v>0.13</v>
      </c>
      <c r="AG131" s="240">
        <f t="shared" si="156"/>
        <v>0.13</v>
      </c>
      <c r="AH131" s="240">
        <f t="shared" si="156"/>
        <v>0.13</v>
      </c>
      <c r="AI131" s="240">
        <f t="shared" si="156"/>
        <v>0.13</v>
      </c>
      <c r="AJ131" s="240">
        <f t="shared" si="156"/>
        <v>0.13</v>
      </c>
      <c r="AK131" s="240">
        <f t="shared" si="156"/>
        <v>0.13</v>
      </c>
    </row>
    <row r="132" spans="1:37">
      <c r="A132" s="179" t="str">
        <f>+'Usos finales'!E$173</f>
        <v>Gas Natural</v>
      </c>
      <c r="B132" s="226" t="s">
        <v>391</v>
      </c>
      <c r="C132" s="227" t="s">
        <v>466</v>
      </c>
      <c r="D132" s="242">
        <v>0.86</v>
      </c>
      <c r="E132" s="240">
        <f t="shared" ref="E132:AK132" si="157">+D132</f>
        <v>0.86</v>
      </c>
      <c r="F132" s="240">
        <f t="shared" si="157"/>
        <v>0.86</v>
      </c>
      <c r="G132" s="240">
        <f t="shared" si="157"/>
        <v>0.86</v>
      </c>
      <c r="H132" s="240">
        <f t="shared" si="157"/>
        <v>0.86</v>
      </c>
      <c r="I132" s="240">
        <f t="shared" si="157"/>
        <v>0.86</v>
      </c>
      <c r="J132" s="240">
        <f t="shared" si="157"/>
        <v>0.86</v>
      </c>
      <c r="K132" s="240">
        <f t="shared" si="157"/>
        <v>0.86</v>
      </c>
      <c r="L132" s="240">
        <f t="shared" si="157"/>
        <v>0.86</v>
      </c>
      <c r="M132" s="240">
        <f t="shared" si="157"/>
        <v>0.86</v>
      </c>
      <c r="N132" s="240">
        <f t="shared" si="157"/>
        <v>0.86</v>
      </c>
      <c r="O132" s="240">
        <f t="shared" si="157"/>
        <v>0.86</v>
      </c>
      <c r="P132" s="240">
        <f t="shared" si="157"/>
        <v>0.86</v>
      </c>
      <c r="Q132" s="240">
        <f t="shared" si="157"/>
        <v>0.86</v>
      </c>
      <c r="R132" s="240">
        <f t="shared" si="157"/>
        <v>0.86</v>
      </c>
      <c r="S132" s="240">
        <f t="shared" si="157"/>
        <v>0.86</v>
      </c>
      <c r="T132" s="240">
        <f t="shared" si="157"/>
        <v>0.86</v>
      </c>
      <c r="U132" s="240">
        <f t="shared" si="157"/>
        <v>0.86</v>
      </c>
      <c r="V132" s="240">
        <f t="shared" si="157"/>
        <v>0.86</v>
      </c>
      <c r="W132" s="240">
        <f t="shared" si="157"/>
        <v>0.86</v>
      </c>
      <c r="X132" s="240">
        <f t="shared" si="157"/>
        <v>0.86</v>
      </c>
      <c r="Y132" s="240">
        <f t="shared" si="157"/>
        <v>0.86</v>
      </c>
      <c r="Z132" s="240">
        <f t="shared" si="157"/>
        <v>0.86</v>
      </c>
      <c r="AA132" s="240">
        <f t="shared" si="157"/>
        <v>0.86</v>
      </c>
      <c r="AB132" s="240">
        <f t="shared" si="157"/>
        <v>0.86</v>
      </c>
      <c r="AC132" s="240">
        <f t="shared" si="157"/>
        <v>0.86</v>
      </c>
      <c r="AD132" s="240">
        <f t="shared" si="157"/>
        <v>0.86</v>
      </c>
      <c r="AE132" s="240">
        <f t="shared" si="157"/>
        <v>0.86</v>
      </c>
      <c r="AF132" s="240">
        <f t="shared" si="157"/>
        <v>0.86</v>
      </c>
      <c r="AG132" s="240">
        <f t="shared" si="157"/>
        <v>0.86</v>
      </c>
      <c r="AH132" s="240">
        <f t="shared" si="157"/>
        <v>0.86</v>
      </c>
      <c r="AI132" s="240">
        <f t="shared" si="157"/>
        <v>0.86</v>
      </c>
      <c r="AJ132" s="240">
        <f t="shared" si="157"/>
        <v>0.86</v>
      </c>
      <c r="AK132" s="240">
        <f t="shared" si="157"/>
        <v>0.86</v>
      </c>
    </row>
    <row r="133" spans="1:37">
      <c r="A133" s="179" t="str">
        <f>+'Usos finales'!E$174</f>
        <v>GLP</v>
      </c>
      <c r="B133" s="226" t="s">
        <v>391</v>
      </c>
      <c r="C133" s="227" t="s">
        <v>466</v>
      </c>
      <c r="D133" s="242">
        <v>0.01</v>
      </c>
      <c r="E133" s="240">
        <f t="shared" ref="E133:AK133" si="158">+D133</f>
        <v>0.01</v>
      </c>
      <c r="F133" s="240">
        <f t="shared" si="158"/>
        <v>0.01</v>
      </c>
      <c r="G133" s="240">
        <f t="shared" si="158"/>
        <v>0.01</v>
      </c>
      <c r="H133" s="240">
        <f t="shared" si="158"/>
        <v>0.01</v>
      </c>
      <c r="I133" s="240">
        <f t="shared" si="158"/>
        <v>0.01</v>
      </c>
      <c r="J133" s="240">
        <f t="shared" si="158"/>
        <v>0.01</v>
      </c>
      <c r="K133" s="240">
        <f t="shared" si="158"/>
        <v>0.01</v>
      </c>
      <c r="L133" s="240">
        <f t="shared" si="158"/>
        <v>0.01</v>
      </c>
      <c r="M133" s="240">
        <f t="shared" si="158"/>
        <v>0.01</v>
      </c>
      <c r="N133" s="240">
        <f t="shared" si="158"/>
        <v>0.01</v>
      </c>
      <c r="O133" s="240">
        <f t="shared" si="158"/>
        <v>0.01</v>
      </c>
      <c r="P133" s="240">
        <f t="shared" si="158"/>
        <v>0.01</v>
      </c>
      <c r="Q133" s="240">
        <f t="shared" si="158"/>
        <v>0.01</v>
      </c>
      <c r="R133" s="240">
        <f t="shared" si="158"/>
        <v>0.01</v>
      </c>
      <c r="S133" s="240">
        <f t="shared" si="158"/>
        <v>0.01</v>
      </c>
      <c r="T133" s="240">
        <f t="shared" si="158"/>
        <v>0.01</v>
      </c>
      <c r="U133" s="240">
        <f t="shared" si="158"/>
        <v>0.01</v>
      </c>
      <c r="V133" s="240">
        <f t="shared" si="158"/>
        <v>0.01</v>
      </c>
      <c r="W133" s="240">
        <f t="shared" si="158"/>
        <v>0.01</v>
      </c>
      <c r="X133" s="240">
        <f t="shared" si="158"/>
        <v>0.01</v>
      </c>
      <c r="Y133" s="240">
        <f t="shared" si="158"/>
        <v>0.01</v>
      </c>
      <c r="Z133" s="240">
        <f t="shared" si="158"/>
        <v>0.01</v>
      </c>
      <c r="AA133" s="240">
        <f t="shared" si="158"/>
        <v>0.01</v>
      </c>
      <c r="AB133" s="240">
        <f t="shared" si="158"/>
        <v>0.01</v>
      </c>
      <c r="AC133" s="240">
        <f t="shared" si="158"/>
        <v>0.01</v>
      </c>
      <c r="AD133" s="240">
        <f t="shared" si="158"/>
        <v>0.01</v>
      </c>
      <c r="AE133" s="240">
        <f t="shared" si="158"/>
        <v>0.01</v>
      </c>
      <c r="AF133" s="240">
        <f t="shared" si="158"/>
        <v>0.01</v>
      </c>
      <c r="AG133" s="240">
        <f t="shared" si="158"/>
        <v>0.01</v>
      </c>
      <c r="AH133" s="240">
        <f t="shared" si="158"/>
        <v>0.01</v>
      </c>
      <c r="AI133" s="240">
        <f t="shared" si="158"/>
        <v>0.01</v>
      </c>
      <c r="AJ133" s="240">
        <f t="shared" si="158"/>
        <v>0.01</v>
      </c>
      <c r="AK133" s="240">
        <f t="shared" si="158"/>
        <v>0.01</v>
      </c>
    </row>
    <row r="134" spans="1:37">
      <c r="A134" s="230" t="str">
        <f>+'Usos finales'!E$175</f>
        <v>Calefacción</v>
      </c>
      <c r="C134" s="83"/>
    </row>
    <row r="135" spans="1:37">
      <c r="A135" s="179" t="str">
        <f>+'Usos finales'!E$176</f>
        <v>Diesel</v>
      </c>
      <c r="B135" s="226" t="s">
        <v>391</v>
      </c>
      <c r="C135" s="227" t="s">
        <v>466</v>
      </c>
      <c r="D135" s="242">
        <v>3.1379310344827584E-2</v>
      </c>
      <c r="E135" s="240">
        <f>+(1-E136)*(D135/(D135+D137+D138))</f>
        <v>3.1379310344827591E-2</v>
      </c>
      <c r="F135" s="240">
        <f>+(1-F136)*(E135/(E135+E137+E138))</f>
        <v>3.1379310344827591E-2</v>
      </c>
      <c r="G135" s="240">
        <f t="shared" ref="G135:AJ135" si="159">+(1-G136)*(F135/(F135+F137+F138))</f>
        <v>3.1379310344827584E-2</v>
      </c>
      <c r="H135" s="240">
        <f t="shared" si="159"/>
        <v>3.1379310344827584E-2</v>
      </c>
      <c r="I135" s="240">
        <f t="shared" si="159"/>
        <v>3.1379310344827584E-2</v>
      </c>
      <c r="J135" s="240">
        <f t="shared" si="159"/>
        <v>3.0258620689655177E-2</v>
      </c>
      <c r="K135" s="240">
        <f t="shared" si="159"/>
        <v>2.9137931034482763E-2</v>
      </c>
      <c r="L135" s="240">
        <f t="shared" si="159"/>
        <v>2.8017241379310352E-2</v>
      </c>
      <c r="M135" s="240">
        <f t="shared" si="159"/>
        <v>2.6896551724137945E-2</v>
      </c>
      <c r="N135" s="240">
        <f t="shared" si="159"/>
        <v>2.5775862068965538E-2</v>
      </c>
      <c r="O135" s="240">
        <f t="shared" si="159"/>
        <v>2.4655172413793128E-2</v>
      </c>
      <c r="P135" s="240">
        <f t="shared" si="159"/>
        <v>2.3534482758620721E-2</v>
      </c>
      <c r="Q135" s="240">
        <f t="shared" si="159"/>
        <v>2.241379310344831E-2</v>
      </c>
      <c r="R135" s="240">
        <f t="shared" si="159"/>
        <v>2.12931034482759E-2</v>
      </c>
      <c r="S135" s="240">
        <f t="shared" si="159"/>
        <v>2.0172413793103496E-2</v>
      </c>
      <c r="T135" s="240">
        <f t="shared" si="159"/>
        <v>1.9051724137931086E-2</v>
      </c>
      <c r="U135" s="240">
        <f t="shared" si="159"/>
        <v>1.7931034482758682E-2</v>
      </c>
      <c r="V135" s="240">
        <f t="shared" si="159"/>
        <v>1.6810344827586265E-2</v>
      </c>
      <c r="W135" s="240">
        <f t="shared" si="159"/>
        <v>1.5689655172413861E-2</v>
      </c>
      <c r="X135" s="240">
        <f t="shared" si="159"/>
        <v>1.4568965517241452E-2</v>
      </c>
      <c r="Y135" s="240">
        <f t="shared" si="159"/>
        <v>1.3448275862069045E-2</v>
      </c>
      <c r="Z135" s="240">
        <f t="shared" si="159"/>
        <v>1.2327586206896637E-2</v>
      </c>
      <c r="AA135" s="240">
        <f t="shared" si="159"/>
        <v>1.1206896551724228E-2</v>
      </c>
      <c r="AB135" s="240">
        <f t="shared" si="159"/>
        <v>1.0086206896551823E-2</v>
      </c>
      <c r="AC135" s="240">
        <f t="shared" si="159"/>
        <v>8.965517241379414E-3</v>
      </c>
      <c r="AD135" s="240">
        <f t="shared" si="159"/>
        <v>7.8448275862070052E-3</v>
      </c>
      <c r="AE135" s="240">
        <f t="shared" si="159"/>
        <v>6.7241379310345956E-3</v>
      </c>
      <c r="AF135" s="240">
        <f t="shared" si="159"/>
        <v>5.6034482758621877E-3</v>
      </c>
      <c r="AG135" s="240">
        <f t="shared" si="159"/>
        <v>4.4827586206897798E-3</v>
      </c>
      <c r="AH135" s="240">
        <f t="shared" si="159"/>
        <v>3.3620689655173702E-3</v>
      </c>
      <c r="AI135" s="240">
        <f t="shared" si="159"/>
        <v>2.2413793103449619E-3</v>
      </c>
      <c r="AJ135" s="240">
        <f t="shared" si="159"/>
        <v>1.1206896551725532E-3</v>
      </c>
      <c r="AK135" s="240">
        <f>+(1-AK136)*(AJ135/(AJ135+AJ137+AJ138))</f>
        <v>0</v>
      </c>
    </row>
    <row r="136" spans="1:37">
      <c r="A136" s="179" t="str">
        <f>+'Usos finales'!E$177</f>
        <v>Electricidad</v>
      </c>
      <c r="B136" s="226" t="s">
        <v>391</v>
      </c>
      <c r="C136" s="227" t="s">
        <v>466</v>
      </c>
      <c r="D136" s="242">
        <v>0.75862068965517238</v>
      </c>
      <c r="E136" s="240">
        <f>+IF(D$1&lt;'Electrif Calefacción en Malls'!$C$5,XIV!D136,XIV!D136+(XIV!$AK136-XIV!$L136)/(2050-'Electrif Calefacción en Malls'!$C$5))</f>
        <v>0.75862068965517238</v>
      </c>
      <c r="F136" s="240">
        <f>+IF(E$1&lt;'Electrif Calefacción en Malls'!$C$5,XIV!E136,XIV!E136+(XIV!$AK136-XIV!$L136)/(2050-'Electrif Calefacción en Malls'!$C$5))</f>
        <v>0.75862068965517238</v>
      </c>
      <c r="G136" s="240">
        <f>+IF(F$1&lt;'Electrif Calefacción en Malls'!$C$5,XIV!F136,XIV!F136+(XIV!$AK136-XIV!$L136)/(2050-'Electrif Calefacción en Malls'!$C$5))</f>
        <v>0.75862068965517238</v>
      </c>
      <c r="H136" s="240">
        <f>+IF(G$1&lt;'Electrif Calefacción en Malls'!$C$5,XIV!G136,XIV!G136+(XIV!$AK136-XIV!$L136)/(2050-'Electrif Calefacción en Malls'!$C$5))</f>
        <v>0.75862068965517238</v>
      </c>
      <c r="I136" s="240">
        <f>+IF(H$1&lt;'Electrif Calefacción en Malls'!$C$5,XIV!H136,XIV!H136+(XIV!$AK136-XIV!$L136)/(2050-'Electrif Calefacción en Malls'!$C$5))</f>
        <v>0.75862068965517238</v>
      </c>
      <c r="J136" s="240">
        <f>+I136+(($AK$136-$I$136)/($AK$1-$I$1))</f>
        <v>0.76724137931034475</v>
      </c>
      <c r="K136" s="240">
        <f t="shared" ref="K136:AI136" si="160">+J136+(($AK$136-$J$136)/($AK$1-$J$1))</f>
        <v>0.77586206896551713</v>
      </c>
      <c r="L136" s="240">
        <f t="shared" si="160"/>
        <v>0.7844827586206895</v>
      </c>
      <c r="M136" s="240">
        <f t="shared" si="160"/>
        <v>0.79310344827586188</v>
      </c>
      <c r="N136" s="240">
        <f t="shared" si="160"/>
        <v>0.80172413793103425</v>
      </c>
      <c r="O136" s="240">
        <f t="shared" si="160"/>
        <v>0.81034482758620663</v>
      </c>
      <c r="P136" s="240">
        <f t="shared" si="160"/>
        <v>0.818965517241379</v>
      </c>
      <c r="Q136" s="240">
        <f t="shared" si="160"/>
        <v>0.82758620689655138</v>
      </c>
      <c r="R136" s="240">
        <f t="shared" si="160"/>
        <v>0.83620689655172376</v>
      </c>
      <c r="S136" s="240">
        <f t="shared" si="160"/>
        <v>0.84482758620689613</v>
      </c>
      <c r="T136" s="240">
        <f t="shared" si="160"/>
        <v>0.85344827586206851</v>
      </c>
      <c r="U136" s="240">
        <f t="shared" si="160"/>
        <v>0.86206896551724088</v>
      </c>
      <c r="V136" s="240">
        <f t="shared" si="160"/>
        <v>0.87068965517241326</v>
      </c>
      <c r="W136" s="240">
        <f t="shared" si="160"/>
        <v>0.87931034482758563</v>
      </c>
      <c r="X136" s="240">
        <f t="shared" si="160"/>
        <v>0.88793103448275801</v>
      </c>
      <c r="Y136" s="240">
        <f t="shared" si="160"/>
        <v>0.89655172413793038</v>
      </c>
      <c r="Z136" s="240">
        <f t="shared" si="160"/>
        <v>0.90517241379310276</v>
      </c>
      <c r="AA136" s="240">
        <f t="shared" si="160"/>
        <v>0.91379310344827513</v>
      </c>
      <c r="AB136" s="240">
        <f t="shared" si="160"/>
        <v>0.92241379310344751</v>
      </c>
      <c r="AC136" s="240">
        <f t="shared" si="160"/>
        <v>0.93103448275861989</v>
      </c>
      <c r="AD136" s="240">
        <f t="shared" si="160"/>
        <v>0.93965517241379226</v>
      </c>
      <c r="AE136" s="240">
        <f t="shared" si="160"/>
        <v>0.94827586206896464</v>
      </c>
      <c r="AF136" s="240">
        <f t="shared" si="160"/>
        <v>0.95689655172413701</v>
      </c>
      <c r="AG136" s="240">
        <f t="shared" si="160"/>
        <v>0.96551724137930939</v>
      </c>
      <c r="AH136" s="240">
        <f t="shared" si="160"/>
        <v>0.97413793103448176</v>
      </c>
      <c r="AI136" s="240">
        <f t="shared" si="160"/>
        <v>0.98275862068965414</v>
      </c>
      <c r="AJ136" s="240">
        <f>+AI136+(($AK$136-$J$136)/($AK$1-$J$1))</f>
        <v>0.99137931034482651</v>
      </c>
      <c r="AK136" s="240">
        <f>+IF('Electrif Calefacción en Malls'!$C$4=1,'Electrif Calefacción en Malls'!$E$6,$D$136)</f>
        <v>1</v>
      </c>
    </row>
    <row r="137" spans="1:37">
      <c r="A137" s="179" t="str">
        <f>+'Usos finales'!E$178</f>
        <v>Gas Natural</v>
      </c>
      <c r="B137" s="226" t="s">
        <v>391</v>
      </c>
      <c r="C137" s="227" t="s">
        <v>466</v>
      </c>
      <c r="D137" s="242">
        <v>0.20758620689655172</v>
      </c>
      <c r="E137" s="240">
        <f>+(1-E136)*(D137/(D135+D137+D138))</f>
        <v>0.20758620689655174</v>
      </c>
      <c r="F137" s="240">
        <f>+(1-F136)*(E137/(E135+E137+E138))</f>
        <v>0.20758620689655177</v>
      </c>
      <c r="G137" s="240">
        <f t="shared" ref="G137:AJ137" si="161">+(1-G136)*(F137/(F135+F137+F138))</f>
        <v>0.20758620689655174</v>
      </c>
      <c r="H137" s="240">
        <f t="shared" si="161"/>
        <v>0.20758620689655177</v>
      </c>
      <c r="I137" s="240">
        <f t="shared" si="161"/>
        <v>0.20758620689655177</v>
      </c>
      <c r="J137" s="240">
        <f t="shared" si="161"/>
        <v>0.20017241379310355</v>
      </c>
      <c r="K137" s="240">
        <f t="shared" si="161"/>
        <v>0.1927586206896553</v>
      </c>
      <c r="L137" s="240">
        <f t="shared" si="161"/>
        <v>0.18534482758620704</v>
      </c>
      <c r="M137" s="240">
        <f t="shared" si="161"/>
        <v>0.17793103448275879</v>
      </c>
      <c r="N137" s="240">
        <f t="shared" si="161"/>
        <v>0.17051724137931054</v>
      </c>
      <c r="O137" s="240">
        <f t="shared" si="161"/>
        <v>0.16310344827586229</v>
      </c>
      <c r="P137" s="240">
        <f t="shared" si="161"/>
        <v>0.15568965517241407</v>
      </c>
      <c r="Q137" s="240">
        <f t="shared" si="161"/>
        <v>0.14827586206896584</v>
      </c>
      <c r="R137" s="240">
        <f t="shared" si="161"/>
        <v>0.14086206896551756</v>
      </c>
      <c r="S137" s="240">
        <f t="shared" si="161"/>
        <v>0.13344827586206934</v>
      </c>
      <c r="T137" s="240">
        <f t="shared" si="161"/>
        <v>0.12603448275862109</v>
      </c>
      <c r="U137" s="240">
        <f t="shared" si="161"/>
        <v>0.11862068965517288</v>
      </c>
      <c r="V137" s="240">
        <f t="shared" si="161"/>
        <v>0.11120689655172458</v>
      </c>
      <c r="W137" s="240">
        <f t="shared" si="161"/>
        <v>0.10379310344827637</v>
      </c>
      <c r="X137" s="240">
        <f t="shared" si="161"/>
        <v>9.637931034482812E-2</v>
      </c>
      <c r="Y137" s="240">
        <f t="shared" si="161"/>
        <v>8.8965517241379882E-2</v>
      </c>
      <c r="Z137" s="240">
        <f t="shared" si="161"/>
        <v>8.155172413793163E-2</v>
      </c>
      <c r="AA137" s="240">
        <f t="shared" si="161"/>
        <v>7.4137931034483379E-2</v>
      </c>
      <c r="AB137" s="240">
        <f t="shared" si="161"/>
        <v>6.6724137931035155E-2</v>
      </c>
      <c r="AC137" s="240">
        <f t="shared" si="161"/>
        <v>5.9310344827586896E-2</v>
      </c>
      <c r="AD137" s="240">
        <f t="shared" si="161"/>
        <v>5.1896551724138658E-2</v>
      </c>
      <c r="AE137" s="240">
        <f t="shared" si="161"/>
        <v>4.4482758620690413E-2</v>
      </c>
      <c r="AF137" s="240">
        <f t="shared" si="161"/>
        <v>3.7068965517242168E-2</v>
      </c>
      <c r="AG137" s="240">
        <f t="shared" si="161"/>
        <v>2.965517241379393E-2</v>
      </c>
      <c r="AH137" s="240">
        <f t="shared" si="161"/>
        <v>2.2241379310345682E-2</v>
      </c>
      <c r="AI137" s="240">
        <f t="shared" si="161"/>
        <v>1.4827586206897442E-2</v>
      </c>
      <c r="AJ137" s="240">
        <f t="shared" si="161"/>
        <v>7.413793103449199E-3</v>
      </c>
      <c r="AK137" s="240">
        <f>+(1-AK136)*(AJ137/(AJ135+AJ137+AJ138))</f>
        <v>0</v>
      </c>
    </row>
    <row r="138" spans="1:37">
      <c r="A138" s="179" t="str">
        <f>+'Usos finales'!E$179</f>
        <v>GLP</v>
      </c>
      <c r="B138" s="226" t="s">
        <v>391</v>
      </c>
      <c r="C138" s="227" t="s">
        <v>466</v>
      </c>
      <c r="D138" s="242">
        <v>2.4137931034482756E-3</v>
      </c>
      <c r="E138" s="240">
        <f>+(1-E136)*(D138/(D135+D137+D138))</f>
        <v>2.4137931034482764E-3</v>
      </c>
      <c r="F138" s="240">
        <f>+(1-F136)*(E138/(E135+E137+E138))</f>
        <v>2.4137931034482769E-3</v>
      </c>
      <c r="G138" s="240">
        <f t="shared" ref="G138:AJ138" si="162">+(1-G136)*(F138/(F135+F137+F138))</f>
        <v>2.4137931034482769E-3</v>
      </c>
      <c r="H138" s="240">
        <f t="shared" si="162"/>
        <v>2.4137931034482773E-3</v>
      </c>
      <c r="I138" s="240">
        <f t="shared" si="162"/>
        <v>2.4137931034482773E-3</v>
      </c>
      <c r="J138" s="240">
        <f t="shared" si="162"/>
        <v>2.3275862068965533E-3</v>
      </c>
      <c r="K138" s="240">
        <f t="shared" si="162"/>
        <v>2.2413793103448292E-3</v>
      </c>
      <c r="L138" s="240">
        <f t="shared" si="162"/>
        <v>2.1551724137931056E-3</v>
      </c>
      <c r="M138" s="240">
        <f t="shared" si="162"/>
        <v>2.068965517241382E-3</v>
      </c>
      <c r="N138" s="240">
        <f t="shared" si="162"/>
        <v>1.9827586206896584E-3</v>
      </c>
      <c r="O138" s="240">
        <f t="shared" si="162"/>
        <v>1.8965517241379343E-3</v>
      </c>
      <c r="P138" s="240">
        <f t="shared" si="162"/>
        <v>1.8103448275862107E-3</v>
      </c>
      <c r="Q138" s="240">
        <f t="shared" si="162"/>
        <v>1.7241379310344869E-3</v>
      </c>
      <c r="R138" s="240">
        <f t="shared" si="162"/>
        <v>1.6379310344827628E-3</v>
      </c>
      <c r="S138" s="240">
        <f t="shared" si="162"/>
        <v>1.5517241379310392E-3</v>
      </c>
      <c r="T138" s="240">
        <f t="shared" si="162"/>
        <v>1.4655172413793156E-3</v>
      </c>
      <c r="U138" s="240">
        <f t="shared" si="162"/>
        <v>1.379310344827592E-3</v>
      </c>
      <c r="V138" s="240">
        <f t="shared" si="162"/>
        <v>1.2931034482758677E-3</v>
      </c>
      <c r="W138" s="240">
        <f t="shared" si="162"/>
        <v>1.2068965517241441E-3</v>
      </c>
      <c r="X138" s="240">
        <f t="shared" si="162"/>
        <v>1.1206896551724202E-3</v>
      </c>
      <c r="Y138" s="240">
        <f t="shared" si="162"/>
        <v>1.0344827586206966E-3</v>
      </c>
      <c r="Z138" s="240">
        <f t="shared" si="162"/>
        <v>9.4827586206897279E-4</v>
      </c>
      <c r="AA138" s="240">
        <f t="shared" si="162"/>
        <v>8.6206896551724896E-4</v>
      </c>
      <c r="AB138" s="240">
        <f t="shared" si="162"/>
        <v>7.7586206896552534E-4</v>
      </c>
      <c r="AC138" s="240">
        <f t="shared" si="162"/>
        <v>6.896551724138014E-4</v>
      </c>
      <c r="AD138" s="240">
        <f t="shared" si="162"/>
        <v>6.0344827586207757E-4</v>
      </c>
      <c r="AE138" s="240">
        <f t="shared" si="162"/>
        <v>5.1724137931035384E-4</v>
      </c>
      <c r="AF138" s="240">
        <f t="shared" si="162"/>
        <v>4.3103448275863006E-4</v>
      </c>
      <c r="AG138" s="240">
        <f t="shared" si="162"/>
        <v>3.4482758620690628E-4</v>
      </c>
      <c r="AH138" s="240">
        <f t="shared" si="162"/>
        <v>2.586206896551824E-4</v>
      </c>
      <c r="AI138" s="240">
        <f t="shared" si="162"/>
        <v>1.7241379310345864E-4</v>
      </c>
      <c r="AJ138" s="240">
        <f t="shared" si="162"/>
        <v>8.6206896551734878E-5</v>
      </c>
      <c r="AK138" s="240">
        <f>+(1-AK136)*(AJ138/(AJ135+AJ137+AJ138))</f>
        <v>0</v>
      </c>
    </row>
    <row r="139" spans="1:37">
      <c r="A139" s="230" t="str">
        <f>+'Usos finales'!E$182</f>
        <v>Cocción</v>
      </c>
      <c r="C139" s="83"/>
    </row>
    <row r="140" spans="1:37">
      <c r="A140" s="179" t="str">
        <f>+'Usos finales'!E$183</f>
        <v>Diesel</v>
      </c>
      <c r="B140" s="226" t="s">
        <v>391</v>
      </c>
      <c r="C140" s="227" t="s">
        <v>466</v>
      </c>
      <c r="D140" s="242">
        <v>0.13</v>
      </c>
      <c r="E140" s="240">
        <f t="shared" ref="E140:AK140" si="163">+D140</f>
        <v>0.13</v>
      </c>
      <c r="F140" s="240">
        <f t="shared" si="163"/>
        <v>0.13</v>
      </c>
      <c r="G140" s="240">
        <f t="shared" si="163"/>
        <v>0.13</v>
      </c>
      <c r="H140" s="240">
        <f t="shared" si="163"/>
        <v>0.13</v>
      </c>
      <c r="I140" s="240">
        <f t="shared" si="163"/>
        <v>0.13</v>
      </c>
      <c r="J140" s="240">
        <f t="shared" si="163"/>
        <v>0.13</v>
      </c>
      <c r="K140" s="240">
        <f t="shared" si="163"/>
        <v>0.13</v>
      </c>
      <c r="L140" s="240">
        <f t="shared" si="163"/>
        <v>0.13</v>
      </c>
      <c r="M140" s="240">
        <f t="shared" si="163"/>
        <v>0.13</v>
      </c>
      <c r="N140" s="240">
        <f t="shared" si="163"/>
        <v>0.13</v>
      </c>
      <c r="O140" s="240">
        <f t="shared" si="163"/>
        <v>0.13</v>
      </c>
      <c r="P140" s="240">
        <f t="shared" si="163"/>
        <v>0.13</v>
      </c>
      <c r="Q140" s="240">
        <f t="shared" si="163"/>
        <v>0.13</v>
      </c>
      <c r="R140" s="240">
        <f t="shared" si="163"/>
        <v>0.13</v>
      </c>
      <c r="S140" s="240">
        <f t="shared" si="163"/>
        <v>0.13</v>
      </c>
      <c r="T140" s="240">
        <f t="shared" si="163"/>
        <v>0.13</v>
      </c>
      <c r="U140" s="240">
        <f t="shared" si="163"/>
        <v>0.13</v>
      </c>
      <c r="V140" s="240">
        <f t="shared" si="163"/>
        <v>0.13</v>
      </c>
      <c r="W140" s="240">
        <f t="shared" si="163"/>
        <v>0.13</v>
      </c>
      <c r="X140" s="240">
        <f t="shared" si="163"/>
        <v>0.13</v>
      </c>
      <c r="Y140" s="240">
        <f t="shared" si="163"/>
        <v>0.13</v>
      </c>
      <c r="Z140" s="240">
        <f t="shared" si="163"/>
        <v>0.13</v>
      </c>
      <c r="AA140" s="240">
        <f t="shared" si="163"/>
        <v>0.13</v>
      </c>
      <c r="AB140" s="240">
        <f t="shared" si="163"/>
        <v>0.13</v>
      </c>
      <c r="AC140" s="240">
        <f t="shared" si="163"/>
        <v>0.13</v>
      </c>
      <c r="AD140" s="240">
        <f t="shared" si="163"/>
        <v>0.13</v>
      </c>
      <c r="AE140" s="240">
        <f t="shared" si="163"/>
        <v>0.13</v>
      </c>
      <c r="AF140" s="240">
        <f t="shared" si="163"/>
        <v>0.13</v>
      </c>
      <c r="AG140" s="240">
        <f t="shared" si="163"/>
        <v>0.13</v>
      </c>
      <c r="AH140" s="240">
        <f t="shared" si="163"/>
        <v>0.13</v>
      </c>
      <c r="AI140" s="240">
        <f t="shared" si="163"/>
        <v>0.13</v>
      </c>
      <c r="AJ140" s="240">
        <f t="shared" si="163"/>
        <v>0.13</v>
      </c>
      <c r="AK140" s="240">
        <f t="shared" si="163"/>
        <v>0.13</v>
      </c>
    </row>
    <row r="141" spans="1:37">
      <c r="A141" s="179" t="s">
        <v>7</v>
      </c>
      <c r="B141" s="226" t="s">
        <v>391</v>
      </c>
      <c r="C141" s="227" t="s">
        <v>466</v>
      </c>
      <c r="D141" s="242">
        <v>0</v>
      </c>
      <c r="E141" s="240">
        <f t="shared" ref="E141:AK141" si="164">+D141</f>
        <v>0</v>
      </c>
      <c r="F141" s="240">
        <f t="shared" si="164"/>
        <v>0</v>
      </c>
      <c r="G141" s="240">
        <f t="shared" si="164"/>
        <v>0</v>
      </c>
      <c r="H141" s="240">
        <f t="shared" si="164"/>
        <v>0</v>
      </c>
      <c r="I141" s="240">
        <f t="shared" si="164"/>
        <v>0</v>
      </c>
      <c r="J141" s="240">
        <f t="shared" si="164"/>
        <v>0</v>
      </c>
      <c r="K141" s="240">
        <f t="shared" si="164"/>
        <v>0</v>
      </c>
      <c r="L141" s="240">
        <f t="shared" si="164"/>
        <v>0</v>
      </c>
      <c r="M141" s="240">
        <f t="shared" si="164"/>
        <v>0</v>
      </c>
      <c r="N141" s="240">
        <f t="shared" si="164"/>
        <v>0</v>
      </c>
      <c r="O141" s="240">
        <f t="shared" si="164"/>
        <v>0</v>
      </c>
      <c r="P141" s="240">
        <f t="shared" si="164"/>
        <v>0</v>
      </c>
      <c r="Q141" s="240">
        <f t="shared" si="164"/>
        <v>0</v>
      </c>
      <c r="R141" s="240">
        <f t="shared" si="164"/>
        <v>0</v>
      </c>
      <c r="S141" s="240">
        <f t="shared" si="164"/>
        <v>0</v>
      </c>
      <c r="T141" s="240">
        <f t="shared" si="164"/>
        <v>0</v>
      </c>
      <c r="U141" s="240">
        <f t="shared" si="164"/>
        <v>0</v>
      </c>
      <c r="V141" s="240">
        <f t="shared" si="164"/>
        <v>0</v>
      </c>
      <c r="W141" s="240">
        <f t="shared" si="164"/>
        <v>0</v>
      </c>
      <c r="X141" s="240">
        <f t="shared" si="164"/>
        <v>0</v>
      </c>
      <c r="Y141" s="240">
        <f t="shared" si="164"/>
        <v>0</v>
      </c>
      <c r="Z141" s="240">
        <f t="shared" si="164"/>
        <v>0</v>
      </c>
      <c r="AA141" s="240">
        <f t="shared" si="164"/>
        <v>0</v>
      </c>
      <c r="AB141" s="240">
        <f t="shared" si="164"/>
        <v>0</v>
      </c>
      <c r="AC141" s="240">
        <f t="shared" si="164"/>
        <v>0</v>
      </c>
      <c r="AD141" s="240">
        <f t="shared" si="164"/>
        <v>0</v>
      </c>
      <c r="AE141" s="240">
        <f t="shared" si="164"/>
        <v>0</v>
      </c>
      <c r="AF141" s="240">
        <f t="shared" si="164"/>
        <v>0</v>
      </c>
      <c r="AG141" s="240">
        <f t="shared" si="164"/>
        <v>0</v>
      </c>
      <c r="AH141" s="240">
        <f t="shared" si="164"/>
        <v>0</v>
      </c>
      <c r="AI141" s="240">
        <f t="shared" si="164"/>
        <v>0</v>
      </c>
      <c r="AJ141" s="240">
        <f t="shared" si="164"/>
        <v>0</v>
      </c>
      <c r="AK141" s="240">
        <f t="shared" si="164"/>
        <v>0</v>
      </c>
    </row>
    <row r="142" spans="1:37">
      <c r="A142" s="179" t="str">
        <f>+'Usos finales'!E$184</f>
        <v>Gas Natural</v>
      </c>
      <c r="B142" s="226" t="s">
        <v>391</v>
      </c>
      <c r="C142" s="227" t="s">
        <v>466</v>
      </c>
      <c r="D142" s="242">
        <v>0.85999999999999988</v>
      </c>
      <c r="E142" s="240">
        <f t="shared" ref="E142:AK142" si="165">+D142</f>
        <v>0.85999999999999988</v>
      </c>
      <c r="F142" s="240">
        <f t="shared" si="165"/>
        <v>0.85999999999999988</v>
      </c>
      <c r="G142" s="240">
        <f t="shared" si="165"/>
        <v>0.85999999999999988</v>
      </c>
      <c r="H142" s="240">
        <f t="shared" si="165"/>
        <v>0.85999999999999988</v>
      </c>
      <c r="I142" s="240">
        <f t="shared" si="165"/>
        <v>0.85999999999999988</v>
      </c>
      <c r="J142" s="240">
        <f t="shared" si="165"/>
        <v>0.85999999999999988</v>
      </c>
      <c r="K142" s="240">
        <f t="shared" si="165"/>
        <v>0.85999999999999988</v>
      </c>
      <c r="L142" s="240">
        <f t="shared" si="165"/>
        <v>0.85999999999999988</v>
      </c>
      <c r="M142" s="240">
        <f t="shared" si="165"/>
        <v>0.85999999999999988</v>
      </c>
      <c r="N142" s="240">
        <f t="shared" si="165"/>
        <v>0.85999999999999988</v>
      </c>
      <c r="O142" s="240">
        <f t="shared" si="165"/>
        <v>0.85999999999999988</v>
      </c>
      <c r="P142" s="240">
        <f t="shared" si="165"/>
        <v>0.85999999999999988</v>
      </c>
      <c r="Q142" s="240">
        <f t="shared" si="165"/>
        <v>0.85999999999999988</v>
      </c>
      <c r="R142" s="240">
        <f t="shared" si="165"/>
        <v>0.85999999999999988</v>
      </c>
      <c r="S142" s="240">
        <f t="shared" si="165"/>
        <v>0.85999999999999988</v>
      </c>
      <c r="T142" s="240">
        <f t="shared" si="165"/>
        <v>0.85999999999999988</v>
      </c>
      <c r="U142" s="240">
        <f t="shared" si="165"/>
        <v>0.85999999999999988</v>
      </c>
      <c r="V142" s="240">
        <f t="shared" si="165"/>
        <v>0.85999999999999988</v>
      </c>
      <c r="W142" s="240">
        <f t="shared" si="165"/>
        <v>0.85999999999999988</v>
      </c>
      <c r="X142" s="240">
        <f t="shared" si="165"/>
        <v>0.85999999999999988</v>
      </c>
      <c r="Y142" s="240">
        <f t="shared" si="165"/>
        <v>0.85999999999999988</v>
      </c>
      <c r="Z142" s="240">
        <f t="shared" si="165"/>
        <v>0.85999999999999988</v>
      </c>
      <c r="AA142" s="240">
        <f t="shared" si="165"/>
        <v>0.85999999999999988</v>
      </c>
      <c r="AB142" s="240">
        <f t="shared" si="165"/>
        <v>0.85999999999999988</v>
      </c>
      <c r="AC142" s="240">
        <f t="shared" si="165"/>
        <v>0.85999999999999988</v>
      </c>
      <c r="AD142" s="240">
        <f t="shared" si="165"/>
        <v>0.85999999999999988</v>
      </c>
      <c r="AE142" s="240">
        <f t="shared" si="165"/>
        <v>0.85999999999999988</v>
      </c>
      <c r="AF142" s="240">
        <f t="shared" si="165"/>
        <v>0.85999999999999988</v>
      </c>
      <c r="AG142" s="240">
        <f t="shared" si="165"/>
        <v>0.85999999999999988</v>
      </c>
      <c r="AH142" s="240">
        <f t="shared" si="165"/>
        <v>0.85999999999999988</v>
      </c>
      <c r="AI142" s="240">
        <f t="shared" si="165"/>
        <v>0.85999999999999988</v>
      </c>
      <c r="AJ142" s="240">
        <f t="shared" si="165"/>
        <v>0.85999999999999988</v>
      </c>
      <c r="AK142" s="240">
        <f t="shared" si="165"/>
        <v>0.85999999999999988</v>
      </c>
    </row>
    <row r="143" spans="1:37" ht="16.149999999999999" customHeight="1">
      <c r="A143" s="179" t="str">
        <f>+'Usos finales'!E$185</f>
        <v>GLP</v>
      </c>
      <c r="B143" s="226" t="s">
        <v>391</v>
      </c>
      <c r="C143" s="227" t="s">
        <v>466</v>
      </c>
      <c r="D143" s="242">
        <v>1.0000000000000002E-2</v>
      </c>
      <c r="E143" s="240">
        <f t="shared" ref="E143:AK143" si="166">+D143</f>
        <v>1.0000000000000002E-2</v>
      </c>
      <c r="F143" s="240">
        <f t="shared" si="166"/>
        <v>1.0000000000000002E-2</v>
      </c>
      <c r="G143" s="240">
        <f t="shared" si="166"/>
        <v>1.0000000000000002E-2</v>
      </c>
      <c r="H143" s="240">
        <f t="shared" si="166"/>
        <v>1.0000000000000002E-2</v>
      </c>
      <c r="I143" s="240">
        <f t="shared" si="166"/>
        <v>1.0000000000000002E-2</v>
      </c>
      <c r="J143" s="240">
        <f t="shared" si="166"/>
        <v>1.0000000000000002E-2</v>
      </c>
      <c r="K143" s="240">
        <f t="shared" si="166"/>
        <v>1.0000000000000002E-2</v>
      </c>
      <c r="L143" s="240">
        <f t="shared" si="166"/>
        <v>1.0000000000000002E-2</v>
      </c>
      <c r="M143" s="240">
        <f t="shared" si="166"/>
        <v>1.0000000000000002E-2</v>
      </c>
      <c r="N143" s="240">
        <f t="shared" si="166"/>
        <v>1.0000000000000002E-2</v>
      </c>
      <c r="O143" s="240">
        <f t="shared" si="166"/>
        <v>1.0000000000000002E-2</v>
      </c>
      <c r="P143" s="240">
        <f t="shared" si="166"/>
        <v>1.0000000000000002E-2</v>
      </c>
      <c r="Q143" s="240">
        <f t="shared" si="166"/>
        <v>1.0000000000000002E-2</v>
      </c>
      <c r="R143" s="240">
        <f t="shared" si="166"/>
        <v>1.0000000000000002E-2</v>
      </c>
      <c r="S143" s="240">
        <f t="shared" si="166"/>
        <v>1.0000000000000002E-2</v>
      </c>
      <c r="T143" s="240">
        <f t="shared" si="166"/>
        <v>1.0000000000000002E-2</v>
      </c>
      <c r="U143" s="240">
        <f t="shared" si="166"/>
        <v>1.0000000000000002E-2</v>
      </c>
      <c r="V143" s="240">
        <f t="shared" si="166"/>
        <v>1.0000000000000002E-2</v>
      </c>
      <c r="W143" s="240">
        <f t="shared" si="166"/>
        <v>1.0000000000000002E-2</v>
      </c>
      <c r="X143" s="240">
        <f t="shared" si="166"/>
        <v>1.0000000000000002E-2</v>
      </c>
      <c r="Y143" s="240">
        <f t="shared" si="166"/>
        <v>1.0000000000000002E-2</v>
      </c>
      <c r="Z143" s="240">
        <f t="shared" si="166"/>
        <v>1.0000000000000002E-2</v>
      </c>
      <c r="AA143" s="240">
        <f t="shared" si="166"/>
        <v>1.0000000000000002E-2</v>
      </c>
      <c r="AB143" s="240">
        <f t="shared" si="166"/>
        <v>1.0000000000000002E-2</v>
      </c>
      <c r="AC143" s="240">
        <f t="shared" si="166"/>
        <v>1.0000000000000002E-2</v>
      </c>
      <c r="AD143" s="240">
        <f t="shared" si="166"/>
        <v>1.0000000000000002E-2</v>
      </c>
      <c r="AE143" s="240">
        <f t="shared" si="166"/>
        <v>1.0000000000000002E-2</v>
      </c>
      <c r="AF143" s="240">
        <f t="shared" si="166"/>
        <v>1.0000000000000002E-2</v>
      </c>
      <c r="AG143" s="240">
        <f t="shared" si="166"/>
        <v>1.0000000000000002E-2</v>
      </c>
      <c r="AH143" s="240">
        <f t="shared" si="166"/>
        <v>1.0000000000000002E-2</v>
      </c>
      <c r="AI143" s="240">
        <f t="shared" si="166"/>
        <v>1.0000000000000002E-2</v>
      </c>
      <c r="AJ143" s="240">
        <f t="shared" si="166"/>
        <v>1.0000000000000002E-2</v>
      </c>
      <c r="AK143" s="240">
        <f t="shared" si="166"/>
        <v>1.0000000000000002E-2</v>
      </c>
    </row>
    <row r="144" spans="1:37">
      <c r="A144" s="230" t="str">
        <f>+'Usos finales'!E$190</f>
        <v>Otros</v>
      </c>
      <c r="C144" s="83"/>
    </row>
    <row r="145" spans="1:37">
      <c r="A145" s="179" t="str">
        <f>+'Usos finales'!E$191</f>
        <v>Diesel</v>
      </c>
      <c r="B145" s="226" t="s">
        <v>391</v>
      </c>
      <c r="C145" s="227" t="s">
        <v>466</v>
      </c>
      <c r="D145" s="242">
        <v>1.727574750830565E-3</v>
      </c>
      <c r="E145" s="240">
        <f t="shared" ref="E145:AK145" si="167">+D145</f>
        <v>1.727574750830565E-3</v>
      </c>
      <c r="F145" s="240">
        <f t="shared" si="167"/>
        <v>1.727574750830565E-3</v>
      </c>
      <c r="G145" s="240">
        <f t="shared" si="167"/>
        <v>1.727574750830565E-3</v>
      </c>
      <c r="H145" s="240">
        <f t="shared" si="167"/>
        <v>1.727574750830565E-3</v>
      </c>
      <c r="I145" s="240">
        <f t="shared" si="167"/>
        <v>1.727574750830565E-3</v>
      </c>
      <c r="J145" s="240">
        <f t="shared" si="167"/>
        <v>1.727574750830565E-3</v>
      </c>
      <c r="K145" s="240">
        <f t="shared" si="167"/>
        <v>1.727574750830565E-3</v>
      </c>
      <c r="L145" s="240">
        <f t="shared" si="167"/>
        <v>1.727574750830565E-3</v>
      </c>
      <c r="M145" s="240">
        <f t="shared" si="167"/>
        <v>1.727574750830565E-3</v>
      </c>
      <c r="N145" s="240">
        <f t="shared" si="167"/>
        <v>1.727574750830565E-3</v>
      </c>
      <c r="O145" s="240">
        <f t="shared" si="167"/>
        <v>1.727574750830565E-3</v>
      </c>
      <c r="P145" s="240">
        <f t="shared" si="167"/>
        <v>1.727574750830565E-3</v>
      </c>
      <c r="Q145" s="240">
        <f t="shared" si="167"/>
        <v>1.727574750830565E-3</v>
      </c>
      <c r="R145" s="240">
        <f t="shared" si="167"/>
        <v>1.727574750830565E-3</v>
      </c>
      <c r="S145" s="240">
        <f t="shared" si="167"/>
        <v>1.727574750830565E-3</v>
      </c>
      <c r="T145" s="240">
        <f t="shared" si="167"/>
        <v>1.727574750830565E-3</v>
      </c>
      <c r="U145" s="240">
        <f t="shared" si="167"/>
        <v>1.727574750830565E-3</v>
      </c>
      <c r="V145" s="240">
        <f t="shared" si="167"/>
        <v>1.727574750830565E-3</v>
      </c>
      <c r="W145" s="240">
        <f t="shared" si="167"/>
        <v>1.727574750830565E-3</v>
      </c>
      <c r="X145" s="240">
        <f t="shared" si="167"/>
        <v>1.727574750830565E-3</v>
      </c>
      <c r="Y145" s="240">
        <f t="shared" si="167"/>
        <v>1.727574750830565E-3</v>
      </c>
      <c r="Z145" s="240">
        <f t="shared" si="167"/>
        <v>1.727574750830565E-3</v>
      </c>
      <c r="AA145" s="240">
        <f t="shared" si="167"/>
        <v>1.727574750830565E-3</v>
      </c>
      <c r="AB145" s="240">
        <f t="shared" si="167"/>
        <v>1.727574750830565E-3</v>
      </c>
      <c r="AC145" s="240">
        <f t="shared" si="167"/>
        <v>1.727574750830565E-3</v>
      </c>
      <c r="AD145" s="240">
        <f t="shared" si="167"/>
        <v>1.727574750830565E-3</v>
      </c>
      <c r="AE145" s="240">
        <f t="shared" si="167"/>
        <v>1.727574750830565E-3</v>
      </c>
      <c r="AF145" s="240">
        <f t="shared" si="167"/>
        <v>1.727574750830565E-3</v>
      </c>
      <c r="AG145" s="240">
        <f t="shared" si="167"/>
        <v>1.727574750830565E-3</v>
      </c>
      <c r="AH145" s="240">
        <f t="shared" si="167"/>
        <v>1.727574750830565E-3</v>
      </c>
      <c r="AI145" s="240">
        <f t="shared" si="167"/>
        <v>1.727574750830565E-3</v>
      </c>
      <c r="AJ145" s="240">
        <f t="shared" si="167"/>
        <v>1.727574750830565E-3</v>
      </c>
      <c r="AK145" s="240">
        <f t="shared" si="167"/>
        <v>1.727574750830565E-3</v>
      </c>
    </row>
    <row r="146" spans="1:37">
      <c r="A146" s="179" t="str">
        <f>+'Usos finales'!E$192</f>
        <v>Electricidad</v>
      </c>
      <c r="B146" s="226" t="s">
        <v>391</v>
      </c>
      <c r="C146" s="227" t="s">
        <v>466</v>
      </c>
      <c r="D146" s="242">
        <v>0.98671096345514941</v>
      </c>
      <c r="E146" s="240">
        <f t="shared" ref="E146:AK146" si="168">+D146</f>
        <v>0.98671096345514941</v>
      </c>
      <c r="F146" s="240">
        <f t="shared" si="168"/>
        <v>0.98671096345514941</v>
      </c>
      <c r="G146" s="240">
        <f t="shared" si="168"/>
        <v>0.98671096345514941</v>
      </c>
      <c r="H146" s="240">
        <f t="shared" si="168"/>
        <v>0.98671096345514941</v>
      </c>
      <c r="I146" s="240">
        <f t="shared" si="168"/>
        <v>0.98671096345514941</v>
      </c>
      <c r="J146" s="240">
        <f t="shared" si="168"/>
        <v>0.98671096345514941</v>
      </c>
      <c r="K146" s="240">
        <f t="shared" si="168"/>
        <v>0.98671096345514941</v>
      </c>
      <c r="L146" s="240">
        <f t="shared" si="168"/>
        <v>0.98671096345514941</v>
      </c>
      <c r="M146" s="240">
        <f t="shared" si="168"/>
        <v>0.98671096345514941</v>
      </c>
      <c r="N146" s="240">
        <f t="shared" si="168"/>
        <v>0.98671096345514941</v>
      </c>
      <c r="O146" s="240">
        <f t="shared" si="168"/>
        <v>0.98671096345514941</v>
      </c>
      <c r="P146" s="240">
        <f t="shared" si="168"/>
        <v>0.98671096345514941</v>
      </c>
      <c r="Q146" s="240">
        <f t="shared" si="168"/>
        <v>0.98671096345514941</v>
      </c>
      <c r="R146" s="240">
        <f t="shared" si="168"/>
        <v>0.98671096345514941</v>
      </c>
      <c r="S146" s="240">
        <f t="shared" si="168"/>
        <v>0.98671096345514941</v>
      </c>
      <c r="T146" s="240">
        <f t="shared" si="168"/>
        <v>0.98671096345514941</v>
      </c>
      <c r="U146" s="240">
        <f t="shared" si="168"/>
        <v>0.98671096345514941</v>
      </c>
      <c r="V146" s="240">
        <f t="shared" si="168"/>
        <v>0.98671096345514941</v>
      </c>
      <c r="W146" s="240">
        <f t="shared" si="168"/>
        <v>0.98671096345514941</v>
      </c>
      <c r="X146" s="240">
        <f t="shared" si="168"/>
        <v>0.98671096345514941</v>
      </c>
      <c r="Y146" s="240">
        <f t="shared" si="168"/>
        <v>0.98671096345514941</v>
      </c>
      <c r="Z146" s="240">
        <f t="shared" si="168"/>
        <v>0.98671096345514941</v>
      </c>
      <c r="AA146" s="240">
        <f t="shared" si="168"/>
        <v>0.98671096345514941</v>
      </c>
      <c r="AB146" s="240">
        <f t="shared" si="168"/>
        <v>0.98671096345514941</v>
      </c>
      <c r="AC146" s="240">
        <f t="shared" si="168"/>
        <v>0.98671096345514941</v>
      </c>
      <c r="AD146" s="240">
        <f t="shared" si="168"/>
        <v>0.98671096345514941</v>
      </c>
      <c r="AE146" s="240">
        <f t="shared" si="168"/>
        <v>0.98671096345514941</v>
      </c>
      <c r="AF146" s="240">
        <f t="shared" si="168"/>
        <v>0.98671096345514941</v>
      </c>
      <c r="AG146" s="240">
        <f t="shared" si="168"/>
        <v>0.98671096345514941</v>
      </c>
      <c r="AH146" s="240">
        <f t="shared" si="168"/>
        <v>0.98671096345514941</v>
      </c>
      <c r="AI146" s="240">
        <f t="shared" si="168"/>
        <v>0.98671096345514941</v>
      </c>
      <c r="AJ146" s="240">
        <f t="shared" si="168"/>
        <v>0.98671096345514941</v>
      </c>
      <c r="AK146" s="240">
        <f t="shared" si="168"/>
        <v>0.98671096345514941</v>
      </c>
    </row>
    <row r="147" spans="1:37">
      <c r="A147" s="179" t="str">
        <f>+'Usos finales'!E$193</f>
        <v>Gas Natural</v>
      </c>
      <c r="B147" s="226" t="s">
        <v>391</v>
      </c>
      <c r="C147" s="227" t="s">
        <v>466</v>
      </c>
      <c r="D147" s="242">
        <v>1.142857142857143E-2</v>
      </c>
      <c r="E147" s="240">
        <f t="shared" ref="E147:AK147" si="169">+D147</f>
        <v>1.142857142857143E-2</v>
      </c>
      <c r="F147" s="240">
        <f t="shared" si="169"/>
        <v>1.142857142857143E-2</v>
      </c>
      <c r="G147" s="240">
        <f t="shared" si="169"/>
        <v>1.142857142857143E-2</v>
      </c>
      <c r="H147" s="240">
        <f t="shared" si="169"/>
        <v>1.142857142857143E-2</v>
      </c>
      <c r="I147" s="240">
        <f t="shared" si="169"/>
        <v>1.142857142857143E-2</v>
      </c>
      <c r="J147" s="240">
        <f t="shared" si="169"/>
        <v>1.142857142857143E-2</v>
      </c>
      <c r="K147" s="240">
        <f t="shared" si="169"/>
        <v>1.142857142857143E-2</v>
      </c>
      <c r="L147" s="240">
        <f t="shared" si="169"/>
        <v>1.142857142857143E-2</v>
      </c>
      <c r="M147" s="240">
        <f t="shared" si="169"/>
        <v>1.142857142857143E-2</v>
      </c>
      <c r="N147" s="240">
        <f t="shared" si="169"/>
        <v>1.142857142857143E-2</v>
      </c>
      <c r="O147" s="240">
        <f t="shared" si="169"/>
        <v>1.142857142857143E-2</v>
      </c>
      <c r="P147" s="240">
        <f t="shared" si="169"/>
        <v>1.142857142857143E-2</v>
      </c>
      <c r="Q147" s="240">
        <f t="shared" si="169"/>
        <v>1.142857142857143E-2</v>
      </c>
      <c r="R147" s="240">
        <f t="shared" si="169"/>
        <v>1.142857142857143E-2</v>
      </c>
      <c r="S147" s="240">
        <f t="shared" si="169"/>
        <v>1.142857142857143E-2</v>
      </c>
      <c r="T147" s="240">
        <f t="shared" si="169"/>
        <v>1.142857142857143E-2</v>
      </c>
      <c r="U147" s="240">
        <f t="shared" si="169"/>
        <v>1.142857142857143E-2</v>
      </c>
      <c r="V147" s="240">
        <f t="shared" si="169"/>
        <v>1.142857142857143E-2</v>
      </c>
      <c r="W147" s="240">
        <f t="shared" si="169"/>
        <v>1.142857142857143E-2</v>
      </c>
      <c r="X147" s="240">
        <f t="shared" si="169"/>
        <v>1.142857142857143E-2</v>
      </c>
      <c r="Y147" s="240">
        <f t="shared" si="169"/>
        <v>1.142857142857143E-2</v>
      </c>
      <c r="Z147" s="240">
        <f t="shared" si="169"/>
        <v>1.142857142857143E-2</v>
      </c>
      <c r="AA147" s="240">
        <f t="shared" si="169"/>
        <v>1.142857142857143E-2</v>
      </c>
      <c r="AB147" s="240">
        <f t="shared" si="169"/>
        <v>1.142857142857143E-2</v>
      </c>
      <c r="AC147" s="240">
        <f t="shared" si="169"/>
        <v>1.142857142857143E-2</v>
      </c>
      <c r="AD147" s="240">
        <f t="shared" si="169"/>
        <v>1.142857142857143E-2</v>
      </c>
      <c r="AE147" s="240">
        <f t="shared" si="169"/>
        <v>1.142857142857143E-2</v>
      </c>
      <c r="AF147" s="240">
        <f t="shared" si="169"/>
        <v>1.142857142857143E-2</v>
      </c>
      <c r="AG147" s="240">
        <f t="shared" si="169"/>
        <v>1.142857142857143E-2</v>
      </c>
      <c r="AH147" s="240">
        <f t="shared" si="169"/>
        <v>1.142857142857143E-2</v>
      </c>
      <c r="AI147" s="240">
        <f t="shared" si="169"/>
        <v>1.142857142857143E-2</v>
      </c>
      <c r="AJ147" s="240">
        <f t="shared" si="169"/>
        <v>1.142857142857143E-2</v>
      </c>
      <c r="AK147" s="240">
        <f t="shared" si="169"/>
        <v>1.142857142857143E-2</v>
      </c>
    </row>
    <row r="148" spans="1:37">
      <c r="A148" s="179" t="str">
        <f>+'Usos finales'!E$194</f>
        <v>GLP</v>
      </c>
      <c r="B148" s="226" t="s">
        <v>391</v>
      </c>
      <c r="C148" s="227" t="s">
        <v>466</v>
      </c>
      <c r="D148" s="242">
        <v>1.3289036544850502E-4</v>
      </c>
      <c r="E148" s="240">
        <f t="shared" ref="E148:AK148" si="170">+D148</f>
        <v>1.3289036544850502E-4</v>
      </c>
      <c r="F148" s="240">
        <f t="shared" si="170"/>
        <v>1.3289036544850502E-4</v>
      </c>
      <c r="G148" s="240">
        <f t="shared" si="170"/>
        <v>1.3289036544850502E-4</v>
      </c>
      <c r="H148" s="240">
        <f t="shared" si="170"/>
        <v>1.3289036544850502E-4</v>
      </c>
      <c r="I148" s="240">
        <f t="shared" si="170"/>
        <v>1.3289036544850502E-4</v>
      </c>
      <c r="J148" s="240">
        <f t="shared" si="170"/>
        <v>1.3289036544850502E-4</v>
      </c>
      <c r="K148" s="240">
        <f t="shared" si="170"/>
        <v>1.3289036544850502E-4</v>
      </c>
      <c r="L148" s="240">
        <f t="shared" si="170"/>
        <v>1.3289036544850502E-4</v>
      </c>
      <c r="M148" s="240">
        <f t="shared" si="170"/>
        <v>1.3289036544850502E-4</v>
      </c>
      <c r="N148" s="240">
        <f t="shared" si="170"/>
        <v>1.3289036544850502E-4</v>
      </c>
      <c r="O148" s="240">
        <f t="shared" si="170"/>
        <v>1.3289036544850502E-4</v>
      </c>
      <c r="P148" s="240">
        <f t="shared" si="170"/>
        <v>1.3289036544850502E-4</v>
      </c>
      <c r="Q148" s="240">
        <f t="shared" si="170"/>
        <v>1.3289036544850502E-4</v>
      </c>
      <c r="R148" s="240">
        <f t="shared" si="170"/>
        <v>1.3289036544850502E-4</v>
      </c>
      <c r="S148" s="240">
        <f t="shared" si="170"/>
        <v>1.3289036544850502E-4</v>
      </c>
      <c r="T148" s="240">
        <f t="shared" si="170"/>
        <v>1.3289036544850502E-4</v>
      </c>
      <c r="U148" s="240">
        <f t="shared" si="170"/>
        <v>1.3289036544850502E-4</v>
      </c>
      <c r="V148" s="240">
        <f t="shared" si="170"/>
        <v>1.3289036544850502E-4</v>
      </c>
      <c r="W148" s="240">
        <f t="shared" si="170"/>
        <v>1.3289036544850502E-4</v>
      </c>
      <c r="X148" s="240">
        <f t="shared" si="170"/>
        <v>1.3289036544850502E-4</v>
      </c>
      <c r="Y148" s="240">
        <f t="shared" si="170"/>
        <v>1.3289036544850502E-4</v>
      </c>
      <c r="Z148" s="240">
        <f t="shared" si="170"/>
        <v>1.3289036544850502E-4</v>
      </c>
      <c r="AA148" s="240">
        <f t="shared" si="170"/>
        <v>1.3289036544850502E-4</v>
      </c>
      <c r="AB148" s="240">
        <f t="shared" si="170"/>
        <v>1.3289036544850502E-4</v>
      </c>
      <c r="AC148" s="240">
        <f t="shared" si="170"/>
        <v>1.3289036544850502E-4</v>
      </c>
      <c r="AD148" s="240">
        <f t="shared" si="170"/>
        <v>1.3289036544850502E-4</v>
      </c>
      <c r="AE148" s="240">
        <f t="shared" si="170"/>
        <v>1.3289036544850502E-4</v>
      </c>
      <c r="AF148" s="240">
        <f t="shared" si="170"/>
        <v>1.3289036544850502E-4</v>
      </c>
      <c r="AG148" s="240">
        <f t="shared" si="170"/>
        <v>1.3289036544850502E-4</v>
      </c>
      <c r="AH148" s="240">
        <f t="shared" si="170"/>
        <v>1.3289036544850502E-4</v>
      </c>
      <c r="AI148" s="240">
        <f t="shared" si="170"/>
        <v>1.3289036544850502E-4</v>
      </c>
      <c r="AJ148" s="240">
        <f t="shared" si="170"/>
        <v>1.3289036544850502E-4</v>
      </c>
      <c r="AK148" s="240">
        <f t="shared" si="170"/>
        <v>1.3289036544850502E-4</v>
      </c>
    </row>
    <row r="149" spans="1:37">
      <c r="A149" s="173"/>
      <c r="B149" s="83"/>
      <c r="C149" s="83"/>
      <c r="D149" s="114"/>
      <c r="E149" s="114"/>
      <c r="F149" s="114"/>
      <c r="G149" s="114"/>
      <c r="H149" s="114"/>
      <c r="I149" s="114"/>
      <c r="J149" s="114"/>
      <c r="K149" s="114"/>
      <c r="L149" s="114"/>
      <c r="M149" s="114"/>
      <c r="N149" s="114"/>
      <c r="O149" s="114"/>
      <c r="P149" s="114"/>
      <c r="Q149" s="114"/>
      <c r="R149" s="114"/>
      <c r="S149" s="114"/>
      <c r="T149" s="114"/>
      <c r="U149" s="114"/>
      <c r="V149" s="114"/>
      <c r="W149" s="114"/>
      <c r="X149" s="114"/>
      <c r="Y149" s="114"/>
      <c r="Z149" s="114"/>
      <c r="AA149" s="114"/>
      <c r="AB149" s="114"/>
      <c r="AC149" s="114"/>
      <c r="AD149" s="114"/>
      <c r="AE149" s="114"/>
      <c r="AF149" s="114"/>
      <c r="AG149" s="114"/>
      <c r="AH149" s="114"/>
      <c r="AI149" s="114"/>
      <c r="AJ149" s="114"/>
      <c r="AK149" s="114"/>
    </row>
    <row r="150" spans="1:37">
      <c r="A150" s="173"/>
      <c r="B150" s="83"/>
      <c r="C150" s="83"/>
      <c r="D150" s="114"/>
      <c r="E150" s="114"/>
      <c r="F150" s="114"/>
      <c r="G150" s="114"/>
      <c r="H150" s="114"/>
      <c r="I150" s="114"/>
      <c r="J150" s="114"/>
      <c r="K150" s="114"/>
      <c r="L150" s="114"/>
      <c r="M150" s="114"/>
      <c r="N150" s="114"/>
      <c r="O150" s="114"/>
      <c r="P150" s="114"/>
      <c r="Q150" s="114"/>
      <c r="R150" s="114"/>
      <c r="S150" s="114"/>
      <c r="T150" s="114"/>
      <c r="U150" s="114"/>
      <c r="V150" s="114"/>
      <c r="W150" s="114"/>
      <c r="X150" s="114"/>
      <c r="Y150" s="114"/>
      <c r="Z150" s="114"/>
      <c r="AA150" s="114"/>
      <c r="AB150" s="114"/>
      <c r="AC150" s="114"/>
      <c r="AD150" s="114"/>
      <c r="AE150" s="114"/>
      <c r="AF150" s="114"/>
      <c r="AG150" s="114"/>
      <c r="AH150" s="114"/>
      <c r="AI150" s="114"/>
      <c r="AJ150" s="114"/>
      <c r="AK150" s="114"/>
    </row>
    <row r="151" spans="1:37">
      <c r="A151" s="230" t="s">
        <v>481</v>
      </c>
      <c r="B151" s="83"/>
      <c r="C151" s="83"/>
      <c r="D151" s="114"/>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114"/>
      <c r="AF151" s="114"/>
      <c r="AG151" s="114"/>
      <c r="AH151" s="114"/>
      <c r="AI151" s="114"/>
      <c r="AJ151" s="114"/>
      <c r="AK151" s="114"/>
    </row>
    <row r="152" spans="1:37">
      <c r="A152" s="225" t="s">
        <v>17</v>
      </c>
      <c r="B152" s="226" t="s">
        <v>392</v>
      </c>
      <c r="C152" s="227" t="s">
        <v>465</v>
      </c>
      <c r="D152" s="174">
        <f>+D$5*(D$43*D131+D$44*D135+D$46*D140+D$49*D145)</f>
        <v>204216.48</v>
      </c>
      <c r="E152" s="174">
        <f t="shared" ref="E152:AK152" si="171">+E$5*(E$43*E131+E$44*E135+E$46*E140+E$49*E145)</f>
        <v>221234.52000000005</v>
      </c>
      <c r="F152" s="174">
        <f t="shared" si="171"/>
        <v>221234.52000000005</v>
      </c>
      <c r="G152" s="174">
        <f t="shared" si="171"/>
        <v>221234.52000000002</v>
      </c>
      <c r="H152" s="174">
        <f t="shared" si="171"/>
        <v>221234.52000000002</v>
      </c>
      <c r="I152" s="174">
        <f t="shared" si="171"/>
        <v>221234.52000000002</v>
      </c>
      <c r="J152" s="174">
        <f t="shared" si="171"/>
        <v>232891.87740000006</v>
      </c>
      <c r="K152" s="174">
        <f t="shared" si="171"/>
        <v>227531.19480000003</v>
      </c>
      <c r="L152" s="174">
        <f t="shared" si="171"/>
        <v>238039.83450000006</v>
      </c>
      <c r="M152" s="174">
        <f t="shared" si="171"/>
        <v>247782.66240000009</v>
      </c>
      <c r="N152" s="174">
        <f t="shared" si="171"/>
        <v>241656.16800000012</v>
      </c>
      <c r="O152" s="174">
        <f t="shared" si="171"/>
        <v>250250.27820000018</v>
      </c>
      <c r="P152" s="174">
        <f t="shared" si="171"/>
        <v>243740.8779000002</v>
      </c>
      <c r="Q152" s="174">
        <f t="shared" si="171"/>
        <v>251186.27040000021</v>
      </c>
      <c r="R152" s="174">
        <f t="shared" si="171"/>
        <v>257865.85110000026</v>
      </c>
      <c r="S152" s="174">
        <f t="shared" si="171"/>
        <v>250590.63900000032</v>
      </c>
      <c r="T152" s="174">
        <f t="shared" si="171"/>
        <v>256121.50200000036</v>
      </c>
      <c r="U152" s="174">
        <f t="shared" si="171"/>
        <v>260886.55320000046</v>
      </c>
      <c r="V152" s="174">
        <f t="shared" si="171"/>
        <v>264885.79260000045</v>
      </c>
      <c r="W152" s="174">
        <f t="shared" si="171"/>
        <v>256461.86280000053</v>
      </c>
      <c r="X152" s="174">
        <f t="shared" si="171"/>
        <v>259312.38450000057</v>
      </c>
      <c r="Y152" s="174">
        <f t="shared" si="171"/>
        <v>261397.09440000064</v>
      </c>
      <c r="Z152" s="174">
        <f t="shared" si="171"/>
        <v>262715.99250000075</v>
      </c>
      <c r="AA152" s="174">
        <f t="shared" si="171"/>
        <v>263269.07880000083</v>
      </c>
      <c r="AB152" s="174">
        <f t="shared" si="171"/>
        <v>253313.52540000086</v>
      </c>
      <c r="AC152" s="174">
        <f t="shared" si="171"/>
        <v>252717.89400000096</v>
      </c>
      <c r="AD152" s="174">
        <f t="shared" si="171"/>
        <v>251356.45080000104</v>
      </c>
      <c r="AE152" s="174">
        <f t="shared" si="171"/>
        <v>249229.19580000115</v>
      </c>
      <c r="AF152" s="174">
        <f t="shared" si="171"/>
        <v>238124.9247000012</v>
      </c>
      <c r="AG152" s="174">
        <f t="shared" si="171"/>
        <v>234848.95200000127</v>
      </c>
      <c r="AH152" s="174">
        <f t="shared" si="171"/>
        <v>230807.16750000135</v>
      </c>
      <c r="AI152" s="174">
        <f t="shared" si="171"/>
        <v>225999.57120000146</v>
      </c>
      <c r="AJ152" s="174">
        <f t="shared" si="171"/>
        <v>213746.58240000153</v>
      </c>
      <c r="AK152" s="174">
        <f t="shared" si="171"/>
        <v>207790.2684</v>
      </c>
    </row>
    <row r="153" spans="1:37">
      <c r="A153" s="225" t="s">
        <v>7</v>
      </c>
      <c r="B153" s="226" t="s">
        <v>392</v>
      </c>
      <c r="C153" s="227" t="s">
        <v>465</v>
      </c>
      <c r="D153" s="174">
        <f>+D$5*(D$44*D136+D$46*D141+D$49*D146+D$45+D47+D48)</f>
        <v>155518704</v>
      </c>
      <c r="E153" s="174">
        <f t="shared" ref="E153:AK153" si="172">+E$5*(E$44*E136+E$46*E141+E$49*E146+E$45+E47+E48)</f>
        <v>168478596</v>
      </c>
      <c r="F153" s="174">
        <f t="shared" si="172"/>
        <v>168478596</v>
      </c>
      <c r="G153" s="174">
        <f t="shared" si="172"/>
        <v>168478596</v>
      </c>
      <c r="H153" s="174">
        <f t="shared" si="172"/>
        <v>168478596</v>
      </c>
      <c r="I153" s="174">
        <f t="shared" si="172"/>
        <v>168478596</v>
      </c>
      <c r="J153" s="174">
        <f t="shared" si="172"/>
        <v>181479724.01999998</v>
      </c>
      <c r="K153" s="174">
        <f t="shared" si="172"/>
        <v>181520960.03999999</v>
      </c>
      <c r="L153" s="174">
        <f t="shared" si="172"/>
        <v>194530924.34999999</v>
      </c>
      <c r="M153" s="174">
        <f t="shared" si="172"/>
        <v>207546779.51999998</v>
      </c>
      <c r="N153" s="174">
        <f t="shared" si="172"/>
        <v>207593906.39999998</v>
      </c>
      <c r="O153" s="174">
        <f t="shared" si="172"/>
        <v>220618597.85999995</v>
      </c>
      <c r="P153" s="174">
        <f t="shared" si="172"/>
        <v>220668670.16999999</v>
      </c>
      <c r="Q153" s="174">
        <f t="shared" si="172"/>
        <v>233702197.91999999</v>
      </c>
      <c r="R153" s="174">
        <f t="shared" si="172"/>
        <v>246741616.52999997</v>
      </c>
      <c r="S153" s="174">
        <f t="shared" si="172"/>
        <v>246797579.70000002</v>
      </c>
      <c r="T153" s="174">
        <f t="shared" si="172"/>
        <v>259845834.60000002</v>
      </c>
      <c r="U153" s="174">
        <f t="shared" si="172"/>
        <v>272899980.36000001</v>
      </c>
      <c r="V153" s="174">
        <f t="shared" si="172"/>
        <v>285960016.98000002</v>
      </c>
      <c r="W153" s="174">
        <f t="shared" si="172"/>
        <v>286024816.44</v>
      </c>
      <c r="X153" s="174">
        <f t="shared" si="172"/>
        <v>299093689.34999996</v>
      </c>
      <c r="Y153" s="174">
        <f t="shared" si="172"/>
        <v>312168453.12</v>
      </c>
      <c r="Z153" s="174">
        <f t="shared" si="172"/>
        <v>325249107.74999994</v>
      </c>
      <c r="AA153" s="174">
        <f t="shared" si="172"/>
        <v>338335653.23999995</v>
      </c>
      <c r="AB153" s="174">
        <f t="shared" si="172"/>
        <v>338412234.41999996</v>
      </c>
      <c r="AC153" s="174">
        <f t="shared" si="172"/>
        <v>351507616.19999993</v>
      </c>
      <c r="AD153" s="174">
        <f t="shared" si="172"/>
        <v>364608888.83999997</v>
      </c>
      <c r="AE153" s="174">
        <f t="shared" si="172"/>
        <v>377716052.33999997</v>
      </c>
      <c r="AF153" s="174">
        <f t="shared" si="172"/>
        <v>377801469.81</v>
      </c>
      <c r="AG153" s="174">
        <f t="shared" si="172"/>
        <v>390917469.60000002</v>
      </c>
      <c r="AH153" s="174">
        <f t="shared" si="172"/>
        <v>404039360.25</v>
      </c>
      <c r="AI153" s="174">
        <f t="shared" si="172"/>
        <v>417167141.75999999</v>
      </c>
      <c r="AJ153" s="174">
        <f t="shared" si="172"/>
        <v>417261395.51999998</v>
      </c>
      <c r="AK153" s="174">
        <f t="shared" si="172"/>
        <v>430398013.31999999</v>
      </c>
    </row>
    <row r="154" spans="1:37">
      <c r="A154" s="225" t="s">
        <v>16</v>
      </c>
      <c r="B154" s="226" t="s">
        <v>392</v>
      </c>
      <c r="C154" s="227" t="s">
        <v>465</v>
      </c>
      <c r="D154" s="174">
        <f>+D$5*(D$43*D132+D$44*D137+D$46*D142+D$49*D147)</f>
        <v>1350970.56</v>
      </c>
      <c r="E154" s="174">
        <f t="shared" ref="E154:AK154" si="173">+E$5*(E$43*E132+E$44*E137+E$46*E142+E$49*E147)</f>
        <v>1463551.44</v>
      </c>
      <c r="F154" s="174">
        <f t="shared" si="173"/>
        <v>1463551.4400000002</v>
      </c>
      <c r="G154" s="174">
        <f t="shared" si="173"/>
        <v>1463551.44</v>
      </c>
      <c r="H154" s="174">
        <f t="shared" si="173"/>
        <v>1463551.4400000002</v>
      </c>
      <c r="I154" s="174">
        <f t="shared" si="173"/>
        <v>1463551.4400000002</v>
      </c>
      <c r="J154" s="174">
        <f t="shared" si="173"/>
        <v>1540669.3428000004</v>
      </c>
      <c r="K154" s="174">
        <f t="shared" si="173"/>
        <v>1505206.3656000006</v>
      </c>
      <c r="L154" s="174">
        <f t="shared" si="173"/>
        <v>1574725.0590000008</v>
      </c>
      <c r="M154" s="174">
        <f t="shared" si="173"/>
        <v>1639177.6128000009</v>
      </c>
      <c r="N154" s="174">
        <f t="shared" si="173"/>
        <v>1598648.496000001</v>
      </c>
      <c r="O154" s="174">
        <f t="shared" si="173"/>
        <v>1655501.8404000013</v>
      </c>
      <c r="P154" s="174">
        <f t="shared" si="173"/>
        <v>1612439.6538000016</v>
      </c>
      <c r="Q154" s="174">
        <f t="shared" si="173"/>
        <v>1661693.7888000021</v>
      </c>
      <c r="R154" s="174">
        <f t="shared" si="173"/>
        <v>1705881.7842000022</v>
      </c>
      <c r="S154" s="174">
        <f t="shared" si="173"/>
        <v>1657753.4580000024</v>
      </c>
      <c r="T154" s="174">
        <f t="shared" si="173"/>
        <v>1694342.244000003</v>
      </c>
      <c r="U154" s="174">
        <f t="shared" si="173"/>
        <v>1725864.8904000034</v>
      </c>
      <c r="V154" s="174">
        <f t="shared" si="173"/>
        <v>1752321.3972000033</v>
      </c>
      <c r="W154" s="174">
        <f t="shared" si="173"/>
        <v>1696593.8616000041</v>
      </c>
      <c r="X154" s="174">
        <f t="shared" si="173"/>
        <v>1715451.1590000044</v>
      </c>
      <c r="Y154" s="174">
        <f t="shared" si="173"/>
        <v>1729242.3168000048</v>
      </c>
      <c r="Z154" s="174">
        <f t="shared" si="173"/>
        <v>1737967.3350000051</v>
      </c>
      <c r="AA154" s="174">
        <f t="shared" si="173"/>
        <v>1741626.2136000055</v>
      </c>
      <c r="AB154" s="174">
        <f t="shared" si="173"/>
        <v>1675766.3988000057</v>
      </c>
      <c r="AC154" s="174">
        <f t="shared" si="173"/>
        <v>1671826.0680000065</v>
      </c>
      <c r="AD154" s="174">
        <f t="shared" si="173"/>
        <v>1662819.5976000067</v>
      </c>
      <c r="AE154" s="174">
        <f t="shared" si="173"/>
        <v>1648746.9876000073</v>
      </c>
      <c r="AF154" s="174">
        <f t="shared" si="173"/>
        <v>1575287.9634000077</v>
      </c>
      <c r="AG154" s="174">
        <f t="shared" si="173"/>
        <v>1553616.1440000082</v>
      </c>
      <c r="AH154" s="174">
        <f t="shared" si="173"/>
        <v>1526878.1850000091</v>
      </c>
      <c r="AI154" s="174">
        <f t="shared" si="173"/>
        <v>1495074.0864000095</v>
      </c>
      <c r="AJ154" s="174">
        <f t="shared" si="173"/>
        <v>1414015.85280001</v>
      </c>
      <c r="AK154" s="174">
        <f t="shared" si="173"/>
        <v>1374612.5447999998</v>
      </c>
    </row>
    <row r="155" spans="1:37">
      <c r="A155" s="225" t="s">
        <v>18</v>
      </c>
      <c r="B155" s="226" t="s">
        <v>392</v>
      </c>
      <c r="C155" s="227" t="s">
        <v>465</v>
      </c>
      <c r="D155" s="174">
        <f>+D$5*(D$43*D133+D$44*D138+D$46*D143+D$49*D148)</f>
        <v>15708.96</v>
      </c>
      <c r="E155" s="174">
        <f t="shared" ref="E155:AK155" si="174">+E$5*(E$43*E133+E$44*E138+E$46*E143+E$49*E148)</f>
        <v>17018.04</v>
      </c>
      <c r="F155" s="174">
        <f t="shared" si="174"/>
        <v>17018.040000000005</v>
      </c>
      <c r="G155" s="174">
        <f t="shared" si="174"/>
        <v>17018.040000000005</v>
      </c>
      <c r="H155" s="174">
        <f t="shared" si="174"/>
        <v>17018.040000000008</v>
      </c>
      <c r="I155" s="174">
        <f t="shared" si="174"/>
        <v>17018.040000000008</v>
      </c>
      <c r="J155" s="174">
        <f t="shared" si="174"/>
        <v>17914.759800000007</v>
      </c>
      <c r="K155" s="174">
        <f t="shared" si="174"/>
        <v>17502.399600000008</v>
      </c>
      <c r="L155" s="174">
        <f t="shared" si="174"/>
        <v>18310.75650000001</v>
      </c>
      <c r="M155" s="174">
        <f t="shared" si="174"/>
        <v>19060.204800000014</v>
      </c>
      <c r="N155" s="174">
        <f t="shared" si="174"/>
        <v>18588.93600000002</v>
      </c>
      <c r="O155" s="174">
        <f t="shared" si="174"/>
        <v>19250.02140000002</v>
      </c>
      <c r="P155" s="174">
        <f t="shared" si="174"/>
        <v>18749.29830000002</v>
      </c>
      <c r="Q155" s="174">
        <f t="shared" si="174"/>
        <v>19322.020800000024</v>
      </c>
      <c r="R155" s="174">
        <f t="shared" si="174"/>
        <v>19835.834700000029</v>
      </c>
      <c r="S155" s="174">
        <f t="shared" si="174"/>
        <v>19276.203000000034</v>
      </c>
      <c r="T155" s="174">
        <f t="shared" si="174"/>
        <v>19701.654000000039</v>
      </c>
      <c r="U155" s="174">
        <f t="shared" si="174"/>
        <v>20068.196400000044</v>
      </c>
      <c r="V155" s="174">
        <f t="shared" si="174"/>
        <v>20375.830200000044</v>
      </c>
      <c r="W155" s="174">
        <f t="shared" si="174"/>
        <v>19727.835600000049</v>
      </c>
      <c r="X155" s="174">
        <f t="shared" si="174"/>
        <v>19947.106500000053</v>
      </c>
      <c r="Y155" s="174">
        <f t="shared" si="174"/>
        <v>20107.468800000061</v>
      </c>
      <c r="Z155" s="174">
        <f t="shared" si="174"/>
        <v>20208.922500000066</v>
      </c>
      <c r="AA155" s="174">
        <f t="shared" si="174"/>
        <v>20251.467600000073</v>
      </c>
      <c r="AB155" s="174">
        <f t="shared" si="174"/>
        <v>19485.655800000073</v>
      </c>
      <c r="AC155" s="174">
        <f t="shared" si="174"/>
        <v>19439.838000000076</v>
      </c>
      <c r="AD155" s="174">
        <f t="shared" si="174"/>
        <v>19335.111600000084</v>
      </c>
      <c r="AE155" s="174">
        <f t="shared" si="174"/>
        <v>19171.476600000089</v>
      </c>
      <c r="AF155" s="174">
        <f t="shared" si="174"/>
        <v>18317.301900000093</v>
      </c>
      <c r="AG155" s="174">
        <f t="shared" si="174"/>
        <v>18065.304000000102</v>
      </c>
      <c r="AH155" s="174">
        <f t="shared" si="174"/>
        <v>17754.397500000108</v>
      </c>
      <c r="AI155" s="174">
        <f t="shared" si="174"/>
        <v>17384.582400000116</v>
      </c>
      <c r="AJ155" s="174">
        <f t="shared" si="174"/>
        <v>16442.04480000012</v>
      </c>
      <c r="AK155" s="174">
        <f t="shared" si="174"/>
        <v>15983.866800000002</v>
      </c>
    </row>
    <row r="158" spans="1:37">
      <c r="A158" s="230" t="s">
        <v>483</v>
      </c>
    </row>
    <row r="159" spans="1:37">
      <c r="A159" s="230" t="str">
        <f>+'Usos finales'!E$133</f>
        <v>ACS</v>
      </c>
      <c r="C159" s="83"/>
    </row>
    <row r="160" spans="1:37">
      <c r="A160" s="225" t="str">
        <f>+'Usos finales'!E$134</f>
        <v>Gas Natural</v>
      </c>
      <c r="B160" s="226" t="s">
        <v>391</v>
      </c>
      <c r="C160" s="227" t="s">
        <v>466</v>
      </c>
      <c r="D160" s="244">
        <v>1</v>
      </c>
      <c r="E160" s="240">
        <f t="shared" ref="E160:S160" si="175">+D160</f>
        <v>1</v>
      </c>
      <c r="F160" s="240">
        <f t="shared" si="175"/>
        <v>1</v>
      </c>
      <c r="G160" s="240">
        <f t="shared" si="175"/>
        <v>1</v>
      </c>
      <c r="H160" s="240">
        <f t="shared" si="175"/>
        <v>1</v>
      </c>
      <c r="I160" s="240">
        <f t="shared" si="175"/>
        <v>1</v>
      </c>
      <c r="J160" s="240">
        <f t="shared" si="175"/>
        <v>1</v>
      </c>
      <c r="K160" s="240">
        <f t="shared" si="175"/>
        <v>1</v>
      </c>
      <c r="L160" s="240">
        <f t="shared" si="175"/>
        <v>1</v>
      </c>
      <c r="M160" s="240">
        <f t="shared" si="175"/>
        <v>1</v>
      </c>
      <c r="N160" s="240">
        <f t="shared" si="175"/>
        <v>1</v>
      </c>
      <c r="O160" s="240">
        <f t="shared" si="175"/>
        <v>1</v>
      </c>
      <c r="P160" s="240">
        <f t="shared" si="175"/>
        <v>1</v>
      </c>
      <c r="Q160" s="240">
        <f t="shared" si="175"/>
        <v>1</v>
      </c>
      <c r="R160" s="240">
        <f t="shared" si="175"/>
        <v>1</v>
      </c>
      <c r="S160" s="240">
        <f t="shared" si="175"/>
        <v>1</v>
      </c>
      <c r="T160" s="240">
        <f t="shared" ref="T160:AI161" si="176">+S160</f>
        <v>1</v>
      </c>
      <c r="U160" s="240">
        <f t="shared" ref="U160:AK160" si="177">+T160</f>
        <v>1</v>
      </c>
      <c r="V160" s="240">
        <f t="shared" si="177"/>
        <v>1</v>
      </c>
      <c r="W160" s="240">
        <f t="shared" si="177"/>
        <v>1</v>
      </c>
      <c r="X160" s="240">
        <f t="shared" si="177"/>
        <v>1</v>
      </c>
      <c r="Y160" s="240">
        <f t="shared" si="177"/>
        <v>1</v>
      </c>
      <c r="Z160" s="240">
        <f t="shared" si="177"/>
        <v>1</v>
      </c>
      <c r="AA160" s="240">
        <f t="shared" si="177"/>
        <v>1</v>
      </c>
      <c r="AB160" s="240">
        <f t="shared" si="177"/>
        <v>1</v>
      </c>
      <c r="AC160" s="240">
        <f t="shared" si="177"/>
        <v>1</v>
      </c>
      <c r="AD160" s="240">
        <f t="shared" si="177"/>
        <v>1</v>
      </c>
      <c r="AE160" s="240">
        <f t="shared" si="177"/>
        <v>1</v>
      </c>
      <c r="AF160" s="240">
        <f t="shared" si="177"/>
        <v>1</v>
      </c>
      <c r="AG160" s="240">
        <f t="shared" si="177"/>
        <v>1</v>
      </c>
      <c r="AH160" s="240">
        <f t="shared" si="177"/>
        <v>1</v>
      </c>
      <c r="AI160" s="240">
        <f t="shared" si="177"/>
        <v>1</v>
      </c>
      <c r="AJ160" s="240">
        <f t="shared" si="177"/>
        <v>1</v>
      </c>
      <c r="AK160" s="240">
        <f t="shared" si="177"/>
        <v>1</v>
      </c>
    </row>
    <row r="161" spans="1:37">
      <c r="A161" s="225" t="s">
        <v>18</v>
      </c>
      <c r="B161" s="226" t="s">
        <v>391</v>
      </c>
      <c r="C161" s="227" t="s">
        <v>466</v>
      </c>
      <c r="D161" s="242">
        <v>0</v>
      </c>
      <c r="E161" s="240">
        <f t="shared" ref="E161:S161" si="178">+D161</f>
        <v>0</v>
      </c>
      <c r="F161" s="240">
        <f t="shared" si="178"/>
        <v>0</v>
      </c>
      <c r="G161" s="240">
        <f t="shared" si="178"/>
        <v>0</v>
      </c>
      <c r="H161" s="240">
        <f t="shared" si="178"/>
        <v>0</v>
      </c>
      <c r="I161" s="240">
        <f t="shared" si="178"/>
        <v>0</v>
      </c>
      <c r="J161" s="240">
        <f t="shared" si="178"/>
        <v>0</v>
      </c>
      <c r="K161" s="240">
        <f t="shared" si="178"/>
        <v>0</v>
      </c>
      <c r="L161" s="240">
        <f t="shared" si="178"/>
        <v>0</v>
      </c>
      <c r="M161" s="240">
        <f t="shared" si="178"/>
        <v>0</v>
      </c>
      <c r="N161" s="240">
        <f t="shared" si="178"/>
        <v>0</v>
      </c>
      <c r="O161" s="240">
        <f t="shared" si="178"/>
        <v>0</v>
      </c>
      <c r="P161" s="240">
        <f t="shared" si="178"/>
        <v>0</v>
      </c>
      <c r="Q161" s="240">
        <f t="shared" si="178"/>
        <v>0</v>
      </c>
      <c r="R161" s="240">
        <f t="shared" si="178"/>
        <v>0</v>
      </c>
      <c r="S161" s="240">
        <f t="shared" si="178"/>
        <v>0</v>
      </c>
      <c r="T161" s="240">
        <f t="shared" si="176"/>
        <v>0</v>
      </c>
      <c r="U161" s="240">
        <f t="shared" si="176"/>
        <v>0</v>
      </c>
      <c r="V161" s="240">
        <f t="shared" si="176"/>
        <v>0</v>
      </c>
      <c r="W161" s="240">
        <f t="shared" si="176"/>
        <v>0</v>
      </c>
      <c r="X161" s="240">
        <f t="shared" si="176"/>
        <v>0</v>
      </c>
      <c r="Y161" s="240">
        <f t="shared" si="176"/>
        <v>0</v>
      </c>
      <c r="Z161" s="240">
        <f t="shared" si="176"/>
        <v>0</v>
      </c>
      <c r="AA161" s="240">
        <f t="shared" si="176"/>
        <v>0</v>
      </c>
      <c r="AB161" s="240">
        <f t="shared" si="176"/>
        <v>0</v>
      </c>
      <c r="AC161" s="240">
        <f t="shared" si="176"/>
        <v>0</v>
      </c>
      <c r="AD161" s="240">
        <f t="shared" si="176"/>
        <v>0</v>
      </c>
      <c r="AE161" s="240">
        <f t="shared" si="176"/>
        <v>0</v>
      </c>
      <c r="AF161" s="240">
        <f t="shared" si="176"/>
        <v>0</v>
      </c>
      <c r="AG161" s="240">
        <f t="shared" si="176"/>
        <v>0</v>
      </c>
      <c r="AH161" s="240">
        <f t="shared" si="176"/>
        <v>0</v>
      </c>
      <c r="AI161" s="240">
        <f t="shared" si="176"/>
        <v>0</v>
      </c>
      <c r="AJ161" s="240">
        <f>+AI161</f>
        <v>0</v>
      </c>
      <c r="AK161" s="240">
        <f>+AJ161</f>
        <v>0</v>
      </c>
    </row>
    <row r="162" spans="1:37">
      <c r="A162" s="230" t="str">
        <f>+'Usos finales'!E$139</f>
        <v>Calefacción</v>
      </c>
      <c r="C162" s="83"/>
    </row>
    <row r="163" spans="1:37">
      <c r="A163" s="225" t="str">
        <f>+'Usos finales'!E$140</f>
        <v>Gas Natural</v>
      </c>
      <c r="B163" s="226" t="s">
        <v>391</v>
      </c>
      <c r="C163" s="227" t="s">
        <v>466</v>
      </c>
      <c r="D163" s="244">
        <v>1</v>
      </c>
      <c r="E163" s="240">
        <f t="shared" ref="E163:S163" si="179">+D163</f>
        <v>1</v>
      </c>
      <c r="F163" s="240">
        <f t="shared" si="179"/>
        <v>1</v>
      </c>
      <c r="G163" s="240">
        <f t="shared" si="179"/>
        <v>1</v>
      </c>
      <c r="H163" s="240">
        <f t="shared" si="179"/>
        <v>1</v>
      </c>
      <c r="I163" s="240">
        <f t="shared" si="179"/>
        <v>1</v>
      </c>
      <c r="J163" s="240">
        <f t="shared" si="179"/>
        <v>1</v>
      </c>
      <c r="K163" s="240">
        <f t="shared" si="179"/>
        <v>1</v>
      </c>
      <c r="L163" s="240">
        <f t="shared" si="179"/>
        <v>1</v>
      </c>
      <c r="M163" s="240">
        <f t="shared" si="179"/>
        <v>1</v>
      </c>
      <c r="N163" s="240">
        <f t="shared" si="179"/>
        <v>1</v>
      </c>
      <c r="O163" s="240">
        <f t="shared" si="179"/>
        <v>1</v>
      </c>
      <c r="P163" s="240">
        <f t="shared" si="179"/>
        <v>1</v>
      </c>
      <c r="Q163" s="240">
        <f t="shared" si="179"/>
        <v>1</v>
      </c>
      <c r="R163" s="240">
        <f t="shared" si="179"/>
        <v>1</v>
      </c>
      <c r="S163" s="240">
        <f t="shared" si="179"/>
        <v>1</v>
      </c>
      <c r="T163" s="240">
        <f t="shared" ref="T163:AI164" si="180">+S163</f>
        <v>1</v>
      </c>
      <c r="U163" s="240">
        <f t="shared" ref="U163:AK163" si="181">+T163</f>
        <v>1</v>
      </c>
      <c r="V163" s="240">
        <f t="shared" si="181"/>
        <v>1</v>
      </c>
      <c r="W163" s="240">
        <f t="shared" si="181"/>
        <v>1</v>
      </c>
      <c r="X163" s="240">
        <f t="shared" si="181"/>
        <v>1</v>
      </c>
      <c r="Y163" s="240">
        <f t="shared" si="181"/>
        <v>1</v>
      </c>
      <c r="Z163" s="240">
        <f t="shared" si="181"/>
        <v>1</v>
      </c>
      <c r="AA163" s="240">
        <f t="shared" si="181"/>
        <v>1</v>
      </c>
      <c r="AB163" s="240">
        <f t="shared" si="181"/>
        <v>1</v>
      </c>
      <c r="AC163" s="240">
        <f t="shared" si="181"/>
        <v>1</v>
      </c>
      <c r="AD163" s="240">
        <f t="shared" si="181"/>
        <v>1</v>
      </c>
      <c r="AE163" s="240">
        <f t="shared" si="181"/>
        <v>1</v>
      </c>
      <c r="AF163" s="240">
        <f t="shared" si="181"/>
        <v>1</v>
      </c>
      <c r="AG163" s="240">
        <f t="shared" si="181"/>
        <v>1</v>
      </c>
      <c r="AH163" s="240">
        <f t="shared" si="181"/>
        <v>1</v>
      </c>
      <c r="AI163" s="240">
        <f t="shared" si="181"/>
        <v>1</v>
      </c>
      <c r="AJ163" s="240">
        <f t="shared" si="181"/>
        <v>1</v>
      </c>
      <c r="AK163" s="240">
        <f t="shared" si="181"/>
        <v>1</v>
      </c>
    </row>
    <row r="164" spans="1:37">
      <c r="A164" s="225" t="s">
        <v>18</v>
      </c>
      <c r="B164" s="226" t="s">
        <v>391</v>
      </c>
      <c r="C164" s="227" t="s">
        <v>466</v>
      </c>
      <c r="D164" s="242">
        <v>0</v>
      </c>
      <c r="E164" s="240">
        <f t="shared" ref="E164:S164" si="182">+D164</f>
        <v>0</v>
      </c>
      <c r="F164" s="240">
        <f t="shared" si="182"/>
        <v>0</v>
      </c>
      <c r="G164" s="240">
        <f t="shared" si="182"/>
        <v>0</v>
      </c>
      <c r="H164" s="240">
        <f t="shared" si="182"/>
        <v>0</v>
      </c>
      <c r="I164" s="240">
        <f t="shared" si="182"/>
        <v>0</v>
      </c>
      <c r="J164" s="240">
        <f t="shared" si="182"/>
        <v>0</v>
      </c>
      <c r="K164" s="240">
        <f t="shared" si="182"/>
        <v>0</v>
      </c>
      <c r="L164" s="240">
        <f t="shared" si="182"/>
        <v>0</v>
      </c>
      <c r="M164" s="240">
        <f t="shared" si="182"/>
        <v>0</v>
      </c>
      <c r="N164" s="240">
        <f t="shared" si="182"/>
        <v>0</v>
      </c>
      <c r="O164" s="240">
        <f t="shared" si="182"/>
        <v>0</v>
      </c>
      <c r="P164" s="240">
        <f t="shared" si="182"/>
        <v>0</v>
      </c>
      <c r="Q164" s="240">
        <f t="shared" si="182"/>
        <v>0</v>
      </c>
      <c r="R164" s="240">
        <f t="shared" si="182"/>
        <v>0</v>
      </c>
      <c r="S164" s="240">
        <f t="shared" si="182"/>
        <v>0</v>
      </c>
      <c r="T164" s="240">
        <f t="shared" si="180"/>
        <v>0</v>
      </c>
      <c r="U164" s="240">
        <f t="shared" si="180"/>
        <v>0</v>
      </c>
      <c r="V164" s="240">
        <f t="shared" si="180"/>
        <v>0</v>
      </c>
      <c r="W164" s="240">
        <f t="shared" si="180"/>
        <v>0</v>
      </c>
      <c r="X164" s="240">
        <f t="shared" si="180"/>
        <v>0</v>
      </c>
      <c r="Y164" s="240">
        <f t="shared" si="180"/>
        <v>0</v>
      </c>
      <c r="Z164" s="240">
        <f t="shared" si="180"/>
        <v>0</v>
      </c>
      <c r="AA164" s="240">
        <f t="shared" si="180"/>
        <v>0</v>
      </c>
      <c r="AB164" s="240">
        <f t="shared" si="180"/>
        <v>0</v>
      </c>
      <c r="AC164" s="240">
        <f t="shared" si="180"/>
        <v>0</v>
      </c>
      <c r="AD164" s="240">
        <f t="shared" si="180"/>
        <v>0</v>
      </c>
      <c r="AE164" s="240">
        <f t="shared" si="180"/>
        <v>0</v>
      </c>
      <c r="AF164" s="240">
        <f t="shared" si="180"/>
        <v>0</v>
      </c>
      <c r="AG164" s="240">
        <f t="shared" si="180"/>
        <v>0</v>
      </c>
      <c r="AH164" s="240">
        <f t="shared" si="180"/>
        <v>0</v>
      </c>
      <c r="AI164" s="240">
        <f t="shared" si="180"/>
        <v>0</v>
      </c>
      <c r="AJ164" s="240">
        <f>+AI164</f>
        <v>0</v>
      </c>
      <c r="AK164" s="240">
        <f>+AJ164</f>
        <v>0</v>
      </c>
    </row>
    <row r="165" spans="1:37">
      <c r="A165" s="230" t="str">
        <f>+'Usos finales'!E$141</f>
        <v>Cocción</v>
      </c>
      <c r="C165" s="83"/>
    </row>
    <row r="166" spans="1:37">
      <c r="A166" s="225" t="str">
        <f>+'Usos finales'!E$142</f>
        <v>Gas Natural</v>
      </c>
      <c r="B166" s="226" t="s">
        <v>391</v>
      </c>
      <c r="C166" s="227" t="s">
        <v>466</v>
      </c>
      <c r="D166" s="244">
        <v>1</v>
      </c>
      <c r="E166" s="240">
        <f t="shared" ref="E166:S166" si="183">+D166</f>
        <v>1</v>
      </c>
      <c r="F166" s="240">
        <f t="shared" si="183"/>
        <v>1</v>
      </c>
      <c r="G166" s="240">
        <f t="shared" si="183"/>
        <v>1</v>
      </c>
      <c r="H166" s="240">
        <f t="shared" si="183"/>
        <v>1</v>
      </c>
      <c r="I166" s="240">
        <f t="shared" si="183"/>
        <v>1</v>
      </c>
      <c r="J166" s="240">
        <f t="shared" si="183"/>
        <v>1</v>
      </c>
      <c r="K166" s="240">
        <f t="shared" si="183"/>
        <v>1</v>
      </c>
      <c r="L166" s="240">
        <f t="shared" si="183"/>
        <v>1</v>
      </c>
      <c r="M166" s="240">
        <f t="shared" si="183"/>
        <v>1</v>
      </c>
      <c r="N166" s="240">
        <f t="shared" si="183"/>
        <v>1</v>
      </c>
      <c r="O166" s="240">
        <f t="shared" si="183"/>
        <v>1</v>
      </c>
      <c r="P166" s="240">
        <f t="shared" si="183"/>
        <v>1</v>
      </c>
      <c r="Q166" s="240">
        <f t="shared" si="183"/>
        <v>1</v>
      </c>
      <c r="R166" s="240">
        <f t="shared" si="183"/>
        <v>1</v>
      </c>
      <c r="S166" s="240">
        <f t="shared" si="183"/>
        <v>1</v>
      </c>
      <c r="T166" s="240">
        <f t="shared" ref="T166:AI167" si="184">+S166</f>
        <v>1</v>
      </c>
      <c r="U166" s="240">
        <f t="shared" ref="U166:AK166" si="185">+T166</f>
        <v>1</v>
      </c>
      <c r="V166" s="240">
        <f t="shared" si="185"/>
        <v>1</v>
      </c>
      <c r="W166" s="240">
        <f t="shared" si="185"/>
        <v>1</v>
      </c>
      <c r="X166" s="240">
        <f t="shared" si="185"/>
        <v>1</v>
      </c>
      <c r="Y166" s="240">
        <f t="shared" si="185"/>
        <v>1</v>
      </c>
      <c r="Z166" s="240">
        <f t="shared" si="185"/>
        <v>1</v>
      </c>
      <c r="AA166" s="240">
        <f t="shared" si="185"/>
        <v>1</v>
      </c>
      <c r="AB166" s="240">
        <f t="shared" si="185"/>
        <v>1</v>
      </c>
      <c r="AC166" s="240">
        <f t="shared" si="185"/>
        <v>1</v>
      </c>
      <c r="AD166" s="240">
        <f t="shared" si="185"/>
        <v>1</v>
      </c>
      <c r="AE166" s="240">
        <f t="shared" si="185"/>
        <v>1</v>
      </c>
      <c r="AF166" s="240">
        <f t="shared" si="185"/>
        <v>1</v>
      </c>
      <c r="AG166" s="240">
        <f t="shared" si="185"/>
        <v>1</v>
      </c>
      <c r="AH166" s="240">
        <f t="shared" si="185"/>
        <v>1</v>
      </c>
      <c r="AI166" s="240">
        <f t="shared" si="185"/>
        <v>1</v>
      </c>
      <c r="AJ166" s="240">
        <f t="shared" si="185"/>
        <v>1</v>
      </c>
      <c r="AK166" s="240">
        <f t="shared" si="185"/>
        <v>1</v>
      </c>
    </row>
    <row r="167" spans="1:37">
      <c r="A167" s="225" t="s">
        <v>18</v>
      </c>
      <c r="B167" s="226" t="s">
        <v>391</v>
      </c>
      <c r="C167" s="227" t="s">
        <v>466</v>
      </c>
      <c r="D167" s="242">
        <v>0</v>
      </c>
      <c r="E167" s="240">
        <f t="shared" ref="E167:S167" si="186">+D167</f>
        <v>0</v>
      </c>
      <c r="F167" s="240">
        <f t="shared" si="186"/>
        <v>0</v>
      </c>
      <c r="G167" s="240">
        <f t="shared" si="186"/>
        <v>0</v>
      </c>
      <c r="H167" s="240">
        <f t="shared" si="186"/>
        <v>0</v>
      </c>
      <c r="I167" s="240">
        <f t="shared" si="186"/>
        <v>0</v>
      </c>
      <c r="J167" s="240">
        <f t="shared" si="186"/>
        <v>0</v>
      </c>
      <c r="K167" s="240">
        <f t="shared" si="186"/>
        <v>0</v>
      </c>
      <c r="L167" s="240">
        <f t="shared" si="186"/>
        <v>0</v>
      </c>
      <c r="M167" s="240">
        <f t="shared" si="186"/>
        <v>0</v>
      </c>
      <c r="N167" s="240">
        <f t="shared" si="186"/>
        <v>0</v>
      </c>
      <c r="O167" s="240">
        <f t="shared" si="186"/>
        <v>0</v>
      </c>
      <c r="P167" s="240">
        <f t="shared" si="186"/>
        <v>0</v>
      </c>
      <c r="Q167" s="240">
        <f t="shared" si="186"/>
        <v>0</v>
      </c>
      <c r="R167" s="240">
        <f t="shared" si="186"/>
        <v>0</v>
      </c>
      <c r="S167" s="240">
        <f t="shared" si="186"/>
        <v>0</v>
      </c>
      <c r="T167" s="240">
        <f t="shared" si="184"/>
        <v>0</v>
      </c>
      <c r="U167" s="240">
        <f t="shared" si="184"/>
        <v>0</v>
      </c>
      <c r="V167" s="240">
        <f t="shared" si="184"/>
        <v>0</v>
      </c>
      <c r="W167" s="240">
        <f t="shared" si="184"/>
        <v>0</v>
      </c>
      <c r="X167" s="240">
        <f t="shared" si="184"/>
        <v>0</v>
      </c>
      <c r="Y167" s="240">
        <f t="shared" si="184"/>
        <v>0</v>
      </c>
      <c r="Z167" s="240">
        <f t="shared" si="184"/>
        <v>0</v>
      </c>
      <c r="AA167" s="240">
        <f t="shared" si="184"/>
        <v>0</v>
      </c>
      <c r="AB167" s="240">
        <f t="shared" si="184"/>
        <v>0</v>
      </c>
      <c r="AC167" s="240">
        <f t="shared" si="184"/>
        <v>0</v>
      </c>
      <c r="AD167" s="240">
        <f t="shared" si="184"/>
        <v>0</v>
      </c>
      <c r="AE167" s="240">
        <f t="shared" si="184"/>
        <v>0</v>
      </c>
      <c r="AF167" s="240">
        <f t="shared" si="184"/>
        <v>0</v>
      </c>
      <c r="AG167" s="240">
        <f t="shared" si="184"/>
        <v>0</v>
      </c>
      <c r="AH167" s="240">
        <f t="shared" si="184"/>
        <v>0</v>
      </c>
      <c r="AI167" s="240">
        <f t="shared" si="184"/>
        <v>0</v>
      </c>
      <c r="AJ167" s="240">
        <f>+AI167</f>
        <v>0</v>
      </c>
      <c r="AK167" s="240">
        <f>+AJ167</f>
        <v>0</v>
      </c>
    </row>
    <row r="170" spans="1:37">
      <c r="A170" s="230" t="s">
        <v>484</v>
      </c>
      <c r="C170" s="83"/>
    </row>
    <row r="171" spans="1:37">
      <c r="A171" s="225" t="s">
        <v>17</v>
      </c>
      <c r="B171" s="226" t="s">
        <v>392</v>
      </c>
      <c r="C171" s="227" t="s">
        <v>465</v>
      </c>
      <c r="D171" s="174">
        <v>0</v>
      </c>
      <c r="E171" s="174">
        <v>0</v>
      </c>
      <c r="F171" s="174">
        <v>0</v>
      </c>
      <c r="G171" s="174">
        <v>0</v>
      </c>
      <c r="H171" s="174">
        <v>0</v>
      </c>
      <c r="I171" s="174">
        <v>0</v>
      </c>
      <c r="J171" s="174">
        <v>0</v>
      </c>
      <c r="K171" s="174">
        <v>0</v>
      </c>
      <c r="L171" s="174">
        <v>0</v>
      </c>
      <c r="M171" s="174">
        <v>0</v>
      </c>
      <c r="N171" s="174">
        <v>0</v>
      </c>
      <c r="O171" s="174">
        <v>0</v>
      </c>
      <c r="P171" s="174">
        <v>0</v>
      </c>
      <c r="Q171" s="174">
        <v>0</v>
      </c>
      <c r="R171" s="174">
        <v>0</v>
      </c>
      <c r="S171" s="174">
        <v>0</v>
      </c>
      <c r="T171" s="174">
        <v>0</v>
      </c>
      <c r="U171" s="174">
        <v>0</v>
      </c>
      <c r="V171" s="174">
        <v>0</v>
      </c>
      <c r="W171" s="174">
        <v>0</v>
      </c>
      <c r="X171" s="174">
        <v>0</v>
      </c>
      <c r="Y171" s="174">
        <v>0</v>
      </c>
      <c r="Z171" s="174">
        <v>0</v>
      </c>
      <c r="AA171" s="174">
        <v>0</v>
      </c>
      <c r="AB171" s="174">
        <v>0</v>
      </c>
      <c r="AC171" s="174">
        <v>0</v>
      </c>
      <c r="AD171" s="174">
        <v>0</v>
      </c>
      <c r="AE171" s="174">
        <v>0</v>
      </c>
      <c r="AF171" s="174">
        <v>0</v>
      </c>
      <c r="AG171" s="174">
        <v>0</v>
      </c>
      <c r="AH171" s="174">
        <v>0</v>
      </c>
      <c r="AI171" s="174">
        <v>0</v>
      </c>
      <c r="AJ171" s="174">
        <v>0</v>
      </c>
      <c r="AK171" s="174">
        <v>0</v>
      </c>
    </row>
    <row r="172" spans="1:37">
      <c r="A172" s="225" t="s">
        <v>7</v>
      </c>
      <c r="B172" s="226" t="s">
        <v>392</v>
      </c>
      <c r="C172" s="227" t="s">
        <v>465</v>
      </c>
      <c r="D172" s="174">
        <f t="shared" ref="D172:AK172" si="187">D$6*SUM(D69:D70,D73:D78)</f>
        <v>34320000</v>
      </c>
      <c r="E172" s="174">
        <f t="shared" si="187"/>
        <v>34320000</v>
      </c>
      <c r="F172" s="174">
        <f t="shared" si="187"/>
        <v>34320000</v>
      </c>
      <c r="G172" s="174">
        <f t="shared" si="187"/>
        <v>34320000</v>
      </c>
      <c r="H172" s="174">
        <f t="shared" si="187"/>
        <v>34320000</v>
      </c>
      <c r="I172" s="174">
        <f t="shared" si="187"/>
        <v>34320000</v>
      </c>
      <c r="J172" s="174">
        <f t="shared" si="187"/>
        <v>37180000</v>
      </c>
      <c r="K172" s="174">
        <f t="shared" si="187"/>
        <v>37180000</v>
      </c>
      <c r="L172" s="174">
        <f t="shared" si="187"/>
        <v>37180000</v>
      </c>
      <c r="M172" s="174">
        <f t="shared" si="187"/>
        <v>37180000</v>
      </c>
      <c r="N172" s="174">
        <f t="shared" si="187"/>
        <v>37180000</v>
      </c>
      <c r="O172" s="174">
        <f t="shared" si="187"/>
        <v>40040000</v>
      </c>
      <c r="P172" s="174">
        <f t="shared" si="187"/>
        <v>40040000</v>
      </c>
      <c r="Q172" s="174">
        <f t="shared" si="187"/>
        <v>40040000</v>
      </c>
      <c r="R172" s="174">
        <f t="shared" si="187"/>
        <v>40040000</v>
      </c>
      <c r="S172" s="174">
        <f t="shared" si="187"/>
        <v>40040000</v>
      </c>
      <c r="T172" s="174">
        <f t="shared" si="187"/>
        <v>40040000</v>
      </c>
      <c r="U172" s="174">
        <f t="shared" si="187"/>
        <v>42900000</v>
      </c>
      <c r="V172" s="174">
        <f t="shared" si="187"/>
        <v>42900000</v>
      </c>
      <c r="W172" s="174">
        <f t="shared" si="187"/>
        <v>42900000</v>
      </c>
      <c r="X172" s="174">
        <f t="shared" si="187"/>
        <v>42900000</v>
      </c>
      <c r="Y172" s="174">
        <f t="shared" si="187"/>
        <v>42900000</v>
      </c>
      <c r="Z172" s="174">
        <f t="shared" si="187"/>
        <v>45760000</v>
      </c>
      <c r="AA172" s="174">
        <f t="shared" si="187"/>
        <v>45760000</v>
      </c>
      <c r="AB172" s="174">
        <f t="shared" si="187"/>
        <v>45760000</v>
      </c>
      <c r="AC172" s="174">
        <f t="shared" si="187"/>
        <v>45760000</v>
      </c>
      <c r="AD172" s="174">
        <f t="shared" si="187"/>
        <v>45760000</v>
      </c>
      <c r="AE172" s="174">
        <f t="shared" si="187"/>
        <v>48620000</v>
      </c>
      <c r="AF172" s="174">
        <f t="shared" si="187"/>
        <v>48620000</v>
      </c>
      <c r="AG172" s="174">
        <f t="shared" si="187"/>
        <v>48620000</v>
      </c>
      <c r="AH172" s="174">
        <f t="shared" si="187"/>
        <v>48620000</v>
      </c>
      <c r="AI172" s="174">
        <f t="shared" si="187"/>
        <v>48620000</v>
      </c>
      <c r="AJ172" s="174">
        <f t="shared" si="187"/>
        <v>48620000</v>
      </c>
      <c r="AK172" s="174">
        <f t="shared" si="187"/>
        <v>51480000</v>
      </c>
    </row>
    <row r="173" spans="1:37">
      <c r="A173" s="225" t="s">
        <v>16</v>
      </c>
      <c r="B173" s="226" t="s">
        <v>392</v>
      </c>
      <c r="C173" s="227" t="s">
        <v>465</v>
      </c>
      <c r="D173" s="174">
        <f t="shared" ref="D173:AK173" si="188">D$6*(D68*D160+D163*D71+D72*D166)</f>
        <v>31680000</v>
      </c>
      <c r="E173" s="174">
        <f t="shared" si="188"/>
        <v>31680000</v>
      </c>
      <c r="F173" s="174">
        <f t="shared" si="188"/>
        <v>31680000</v>
      </c>
      <c r="G173" s="174">
        <f t="shared" si="188"/>
        <v>31680000</v>
      </c>
      <c r="H173" s="174">
        <f t="shared" si="188"/>
        <v>31680000</v>
      </c>
      <c r="I173" s="174">
        <f t="shared" si="188"/>
        <v>31680000</v>
      </c>
      <c r="J173" s="174">
        <f t="shared" si="188"/>
        <v>34320000</v>
      </c>
      <c r="K173" s="174">
        <f t="shared" si="188"/>
        <v>34320000</v>
      </c>
      <c r="L173" s="174">
        <f t="shared" si="188"/>
        <v>34320000</v>
      </c>
      <c r="M173" s="174">
        <f t="shared" si="188"/>
        <v>34320000</v>
      </c>
      <c r="N173" s="174">
        <f t="shared" si="188"/>
        <v>34320000</v>
      </c>
      <c r="O173" s="174">
        <f t="shared" si="188"/>
        <v>36960000</v>
      </c>
      <c r="P173" s="174">
        <f t="shared" si="188"/>
        <v>36960000</v>
      </c>
      <c r="Q173" s="174">
        <f t="shared" si="188"/>
        <v>36960000</v>
      </c>
      <c r="R173" s="174">
        <f t="shared" si="188"/>
        <v>36960000</v>
      </c>
      <c r="S173" s="174">
        <f t="shared" si="188"/>
        <v>36960000</v>
      </c>
      <c r="T173" s="174">
        <f t="shared" si="188"/>
        <v>36960000</v>
      </c>
      <c r="U173" s="174">
        <f t="shared" si="188"/>
        <v>39600000</v>
      </c>
      <c r="V173" s="174">
        <f t="shared" si="188"/>
        <v>39600000</v>
      </c>
      <c r="W173" s="174">
        <f t="shared" si="188"/>
        <v>39600000</v>
      </c>
      <c r="X173" s="174">
        <f t="shared" si="188"/>
        <v>39600000</v>
      </c>
      <c r="Y173" s="174">
        <f t="shared" si="188"/>
        <v>39600000</v>
      </c>
      <c r="Z173" s="174">
        <f t="shared" si="188"/>
        <v>42240000</v>
      </c>
      <c r="AA173" s="174">
        <f t="shared" si="188"/>
        <v>42240000</v>
      </c>
      <c r="AB173" s="174">
        <f t="shared" si="188"/>
        <v>42240000</v>
      </c>
      <c r="AC173" s="174">
        <f t="shared" si="188"/>
        <v>42240000</v>
      </c>
      <c r="AD173" s="174">
        <f t="shared" si="188"/>
        <v>42240000</v>
      </c>
      <c r="AE173" s="174">
        <f t="shared" si="188"/>
        <v>44880000</v>
      </c>
      <c r="AF173" s="174">
        <f t="shared" si="188"/>
        <v>44880000</v>
      </c>
      <c r="AG173" s="174">
        <f t="shared" si="188"/>
        <v>44880000</v>
      </c>
      <c r="AH173" s="174">
        <f t="shared" si="188"/>
        <v>44880000</v>
      </c>
      <c r="AI173" s="174">
        <f t="shared" si="188"/>
        <v>44880000</v>
      </c>
      <c r="AJ173" s="174">
        <f t="shared" si="188"/>
        <v>44880000</v>
      </c>
      <c r="AK173" s="174">
        <f t="shared" si="188"/>
        <v>47520000</v>
      </c>
    </row>
    <row r="174" spans="1:37">
      <c r="A174" s="225" t="s">
        <v>18</v>
      </c>
      <c r="B174" s="226" t="s">
        <v>392</v>
      </c>
      <c r="C174" s="227" t="s">
        <v>465</v>
      </c>
      <c r="D174" s="174">
        <v>0</v>
      </c>
      <c r="E174" s="174">
        <v>0</v>
      </c>
      <c r="F174" s="174">
        <v>0</v>
      </c>
      <c r="G174" s="174">
        <v>0</v>
      </c>
      <c r="H174" s="174">
        <v>0</v>
      </c>
      <c r="I174" s="174">
        <v>0</v>
      </c>
      <c r="J174" s="174">
        <v>0</v>
      </c>
      <c r="K174" s="174">
        <v>0</v>
      </c>
      <c r="L174" s="174">
        <v>0</v>
      </c>
      <c r="M174" s="174">
        <v>0</v>
      </c>
      <c r="N174" s="174">
        <v>0</v>
      </c>
      <c r="O174" s="174">
        <v>0</v>
      </c>
      <c r="P174" s="174">
        <v>0</v>
      </c>
      <c r="Q174" s="174">
        <v>0</v>
      </c>
      <c r="R174" s="174">
        <v>0</v>
      </c>
      <c r="S174" s="174">
        <v>0</v>
      </c>
      <c r="T174" s="174">
        <v>0</v>
      </c>
      <c r="U174" s="174">
        <v>0</v>
      </c>
      <c r="V174" s="174">
        <v>0</v>
      </c>
      <c r="W174" s="174">
        <v>0</v>
      </c>
      <c r="X174" s="174">
        <v>0</v>
      </c>
      <c r="Y174" s="174">
        <v>0</v>
      </c>
      <c r="Z174" s="174">
        <v>0</v>
      </c>
      <c r="AA174" s="174">
        <v>0</v>
      </c>
      <c r="AB174" s="174">
        <v>0</v>
      </c>
      <c r="AC174" s="174">
        <v>0</v>
      </c>
      <c r="AD174" s="174">
        <v>0</v>
      </c>
      <c r="AE174" s="174">
        <v>0</v>
      </c>
      <c r="AF174" s="174">
        <v>0</v>
      </c>
      <c r="AG174" s="174">
        <v>0</v>
      </c>
      <c r="AH174" s="174">
        <v>0</v>
      </c>
      <c r="AI174" s="174">
        <v>0</v>
      </c>
      <c r="AJ174" s="174">
        <v>0</v>
      </c>
      <c r="AK174" s="174">
        <v>0</v>
      </c>
    </row>
    <row r="177" spans="1:37">
      <c r="A177" s="230" t="s">
        <v>485</v>
      </c>
    </row>
    <row r="178" spans="1:37">
      <c r="A178" s="230" t="str">
        <f>+'Usos finales'!E$120</f>
        <v>ACS</v>
      </c>
      <c r="C178" s="83"/>
    </row>
    <row r="179" spans="1:37">
      <c r="A179" s="225" t="str">
        <f>+'Usos finales'!E$121</f>
        <v>Gas Natural</v>
      </c>
      <c r="B179" s="226" t="s">
        <v>391</v>
      </c>
      <c r="C179" s="227" t="s">
        <v>466</v>
      </c>
      <c r="D179" s="244">
        <v>1</v>
      </c>
      <c r="E179" s="240">
        <f t="shared" ref="E179:S179" si="189">+D179</f>
        <v>1</v>
      </c>
      <c r="F179" s="240">
        <f t="shared" si="189"/>
        <v>1</v>
      </c>
      <c r="G179" s="240">
        <f t="shared" si="189"/>
        <v>1</v>
      </c>
      <c r="H179" s="240">
        <f t="shared" si="189"/>
        <v>1</v>
      </c>
      <c r="I179" s="240">
        <f t="shared" si="189"/>
        <v>1</v>
      </c>
      <c r="J179" s="240">
        <f t="shared" si="189"/>
        <v>1</v>
      </c>
      <c r="K179" s="240">
        <f t="shared" si="189"/>
        <v>1</v>
      </c>
      <c r="L179" s="240">
        <f t="shared" si="189"/>
        <v>1</v>
      </c>
      <c r="M179" s="240">
        <f t="shared" si="189"/>
        <v>1</v>
      </c>
      <c r="N179" s="240">
        <f t="shared" si="189"/>
        <v>1</v>
      </c>
      <c r="O179" s="240">
        <f t="shared" si="189"/>
        <v>1</v>
      </c>
      <c r="P179" s="240">
        <f t="shared" si="189"/>
        <v>1</v>
      </c>
      <c r="Q179" s="240">
        <f t="shared" si="189"/>
        <v>1</v>
      </c>
      <c r="R179" s="240">
        <f t="shared" si="189"/>
        <v>1</v>
      </c>
      <c r="S179" s="240">
        <f t="shared" si="189"/>
        <v>1</v>
      </c>
      <c r="T179" s="240">
        <f t="shared" ref="T179:AI180" si="190">+S179</f>
        <v>1</v>
      </c>
      <c r="U179" s="240">
        <f t="shared" ref="U179:AK179" si="191">+T179</f>
        <v>1</v>
      </c>
      <c r="V179" s="240">
        <f t="shared" si="191"/>
        <v>1</v>
      </c>
      <c r="W179" s="240">
        <f t="shared" si="191"/>
        <v>1</v>
      </c>
      <c r="X179" s="240">
        <f t="shared" si="191"/>
        <v>1</v>
      </c>
      <c r="Y179" s="240">
        <f t="shared" si="191"/>
        <v>1</v>
      </c>
      <c r="Z179" s="240">
        <f t="shared" si="191"/>
        <v>1</v>
      </c>
      <c r="AA179" s="240">
        <f t="shared" si="191"/>
        <v>1</v>
      </c>
      <c r="AB179" s="240">
        <f t="shared" si="191"/>
        <v>1</v>
      </c>
      <c r="AC179" s="240">
        <f t="shared" si="191"/>
        <v>1</v>
      </c>
      <c r="AD179" s="240">
        <f t="shared" si="191"/>
        <v>1</v>
      </c>
      <c r="AE179" s="240">
        <f t="shared" si="191"/>
        <v>1</v>
      </c>
      <c r="AF179" s="240">
        <f t="shared" si="191"/>
        <v>1</v>
      </c>
      <c r="AG179" s="240">
        <f t="shared" si="191"/>
        <v>1</v>
      </c>
      <c r="AH179" s="240">
        <f t="shared" si="191"/>
        <v>1</v>
      </c>
      <c r="AI179" s="240">
        <f t="shared" si="191"/>
        <v>1</v>
      </c>
      <c r="AJ179" s="240">
        <f t="shared" si="191"/>
        <v>1</v>
      </c>
      <c r="AK179" s="240">
        <f t="shared" si="191"/>
        <v>1</v>
      </c>
    </row>
    <row r="180" spans="1:37">
      <c r="A180" s="225" t="s">
        <v>18</v>
      </c>
      <c r="B180" s="226" t="s">
        <v>391</v>
      </c>
      <c r="C180" s="227" t="s">
        <v>466</v>
      </c>
      <c r="D180" s="242">
        <v>0</v>
      </c>
      <c r="E180" s="240">
        <f t="shared" ref="E180:S180" si="192">+D180</f>
        <v>0</v>
      </c>
      <c r="F180" s="240">
        <f t="shared" si="192"/>
        <v>0</v>
      </c>
      <c r="G180" s="240">
        <f t="shared" si="192"/>
        <v>0</v>
      </c>
      <c r="H180" s="240">
        <f t="shared" si="192"/>
        <v>0</v>
      </c>
      <c r="I180" s="240">
        <f t="shared" si="192"/>
        <v>0</v>
      </c>
      <c r="J180" s="240">
        <f t="shared" si="192"/>
        <v>0</v>
      </c>
      <c r="K180" s="240">
        <f t="shared" si="192"/>
        <v>0</v>
      </c>
      <c r="L180" s="240">
        <f t="shared" si="192"/>
        <v>0</v>
      </c>
      <c r="M180" s="240">
        <f t="shared" si="192"/>
        <v>0</v>
      </c>
      <c r="N180" s="240">
        <f t="shared" si="192"/>
        <v>0</v>
      </c>
      <c r="O180" s="240">
        <f t="shared" si="192"/>
        <v>0</v>
      </c>
      <c r="P180" s="240">
        <f t="shared" si="192"/>
        <v>0</v>
      </c>
      <c r="Q180" s="240">
        <f t="shared" si="192"/>
        <v>0</v>
      </c>
      <c r="R180" s="240">
        <f t="shared" si="192"/>
        <v>0</v>
      </c>
      <c r="S180" s="240">
        <f t="shared" si="192"/>
        <v>0</v>
      </c>
      <c r="T180" s="240">
        <f t="shared" si="190"/>
        <v>0</v>
      </c>
      <c r="U180" s="240">
        <f t="shared" si="190"/>
        <v>0</v>
      </c>
      <c r="V180" s="240">
        <f t="shared" si="190"/>
        <v>0</v>
      </c>
      <c r="W180" s="240">
        <f t="shared" si="190"/>
        <v>0</v>
      </c>
      <c r="X180" s="240">
        <f t="shared" si="190"/>
        <v>0</v>
      </c>
      <c r="Y180" s="240">
        <f t="shared" si="190"/>
        <v>0</v>
      </c>
      <c r="Z180" s="240">
        <f t="shared" si="190"/>
        <v>0</v>
      </c>
      <c r="AA180" s="240">
        <f t="shared" si="190"/>
        <v>0</v>
      </c>
      <c r="AB180" s="240">
        <f t="shared" si="190"/>
        <v>0</v>
      </c>
      <c r="AC180" s="240">
        <f t="shared" si="190"/>
        <v>0</v>
      </c>
      <c r="AD180" s="240">
        <f t="shared" si="190"/>
        <v>0</v>
      </c>
      <c r="AE180" s="240">
        <f t="shared" si="190"/>
        <v>0</v>
      </c>
      <c r="AF180" s="240">
        <f t="shared" si="190"/>
        <v>0</v>
      </c>
      <c r="AG180" s="240">
        <f t="shared" si="190"/>
        <v>0</v>
      </c>
      <c r="AH180" s="240">
        <f t="shared" si="190"/>
        <v>0</v>
      </c>
      <c r="AI180" s="240">
        <f t="shared" si="190"/>
        <v>0</v>
      </c>
      <c r="AJ180" s="240">
        <f>+AI180</f>
        <v>0</v>
      </c>
      <c r="AK180" s="240">
        <f>+AJ180</f>
        <v>0</v>
      </c>
    </row>
    <row r="181" spans="1:37">
      <c r="A181" s="230" t="str">
        <f>+'Usos finales'!E$130</f>
        <v>Otros</v>
      </c>
      <c r="C181" s="83"/>
    </row>
    <row r="182" spans="1:37">
      <c r="A182" s="225" t="str">
        <f>+'Usos finales'!E$131</f>
        <v>Gas Natural</v>
      </c>
      <c r="B182" s="226" t="s">
        <v>391</v>
      </c>
      <c r="C182" s="227" t="s">
        <v>466</v>
      </c>
      <c r="D182" s="244">
        <v>1</v>
      </c>
      <c r="E182" s="240">
        <f t="shared" ref="E182:S182" si="193">+D182</f>
        <v>1</v>
      </c>
      <c r="F182" s="240">
        <f t="shared" si="193"/>
        <v>1</v>
      </c>
      <c r="G182" s="240">
        <f t="shared" si="193"/>
        <v>1</v>
      </c>
      <c r="H182" s="240">
        <f t="shared" si="193"/>
        <v>1</v>
      </c>
      <c r="I182" s="240">
        <f t="shared" si="193"/>
        <v>1</v>
      </c>
      <c r="J182" s="240">
        <f t="shared" si="193"/>
        <v>1</v>
      </c>
      <c r="K182" s="240">
        <f t="shared" si="193"/>
        <v>1</v>
      </c>
      <c r="L182" s="240">
        <f t="shared" si="193"/>
        <v>1</v>
      </c>
      <c r="M182" s="240">
        <f t="shared" si="193"/>
        <v>1</v>
      </c>
      <c r="N182" s="240">
        <f t="shared" si="193"/>
        <v>1</v>
      </c>
      <c r="O182" s="240">
        <f t="shared" si="193"/>
        <v>1</v>
      </c>
      <c r="P182" s="240">
        <f t="shared" si="193"/>
        <v>1</v>
      </c>
      <c r="Q182" s="240">
        <f t="shared" si="193"/>
        <v>1</v>
      </c>
      <c r="R182" s="240">
        <f t="shared" si="193"/>
        <v>1</v>
      </c>
      <c r="S182" s="240">
        <f t="shared" si="193"/>
        <v>1</v>
      </c>
      <c r="T182" s="240">
        <f t="shared" ref="T182:AI183" si="194">+S182</f>
        <v>1</v>
      </c>
      <c r="U182" s="240">
        <f t="shared" ref="U182:AK182" si="195">+T182</f>
        <v>1</v>
      </c>
      <c r="V182" s="240">
        <f t="shared" si="195"/>
        <v>1</v>
      </c>
      <c r="W182" s="240">
        <f t="shared" si="195"/>
        <v>1</v>
      </c>
      <c r="X182" s="240">
        <f t="shared" si="195"/>
        <v>1</v>
      </c>
      <c r="Y182" s="240">
        <f t="shared" si="195"/>
        <v>1</v>
      </c>
      <c r="Z182" s="240">
        <f t="shared" si="195"/>
        <v>1</v>
      </c>
      <c r="AA182" s="240">
        <f t="shared" si="195"/>
        <v>1</v>
      </c>
      <c r="AB182" s="240">
        <f t="shared" si="195"/>
        <v>1</v>
      </c>
      <c r="AC182" s="240">
        <f t="shared" si="195"/>
        <v>1</v>
      </c>
      <c r="AD182" s="240">
        <f t="shared" si="195"/>
        <v>1</v>
      </c>
      <c r="AE182" s="240">
        <f t="shared" si="195"/>
        <v>1</v>
      </c>
      <c r="AF182" s="240">
        <f t="shared" si="195"/>
        <v>1</v>
      </c>
      <c r="AG182" s="240">
        <f t="shared" si="195"/>
        <v>1</v>
      </c>
      <c r="AH182" s="240">
        <f t="shared" si="195"/>
        <v>1</v>
      </c>
      <c r="AI182" s="240">
        <f t="shared" si="195"/>
        <v>1</v>
      </c>
      <c r="AJ182" s="240">
        <f t="shared" si="195"/>
        <v>1</v>
      </c>
      <c r="AK182" s="240">
        <f t="shared" si="195"/>
        <v>1</v>
      </c>
    </row>
    <row r="183" spans="1:37">
      <c r="A183" s="225" t="s">
        <v>18</v>
      </c>
      <c r="B183" s="226" t="s">
        <v>391</v>
      </c>
      <c r="C183" s="227" t="s">
        <v>466</v>
      </c>
      <c r="D183" s="242">
        <v>0</v>
      </c>
      <c r="E183" s="240">
        <f t="shared" ref="E183:S183" si="196">+D183</f>
        <v>0</v>
      </c>
      <c r="F183" s="240">
        <f t="shared" si="196"/>
        <v>0</v>
      </c>
      <c r="G183" s="240">
        <f t="shared" si="196"/>
        <v>0</v>
      </c>
      <c r="H183" s="240">
        <f t="shared" si="196"/>
        <v>0</v>
      </c>
      <c r="I183" s="240">
        <f t="shared" si="196"/>
        <v>0</v>
      </c>
      <c r="J183" s="240">
        <f t="shared" si="196"/>
        <v>0</v>
      </c>
      <c r="K183" s="240">
        <f t="shared" si="196"/>
        <v>0</v>
      </c>
      <c r="L183" s="240">
        <f t="shared" si="196"/>
        <v>0</v>
      </c>
      <c r="M183" s="240">
        <f t="shared" si="196"/>
        <v>0</v>
      </c>
      <c r="N183" s="240">
        <f t="shared" si="196"/>
        <v>0</v>
      </c>
      <c r="O183" s="240">
        <f t="shared" si="196"/>
        <v>0</v>
      </c>
      <c r="P183" s="240">
        <f t="shared" si="196"/>
        <v>0</v>
      </c>
      <c r="Q183" s="240">
        <f t="shared" si="196"/>
        <v>0</v>
      </c>
      <c r="R183" s="240">
        <f t="shared" si="196"/>
        <v>0</v>
      </c>
      <c r="S183" s="240">
        <f t="shared" si="196"/>
        <v>0</v>
      </c>
      <c r="T183" s="240">
        <f t="shared" si="194"/>
        <v>0</v>
      </c>
      <c r="U183" s="240">
        <f t="shared" si="194"/>
        <v>0</v>
      </c>
      <c r="V183" s="240">
        <f t="shared" si="194"/>
        <v>0</v>
      </c>
      <c r="W183" s="240">
        <f t="shared" si="194"/>
        <v>0</v>
      </c>
      <c r="X183" s="240">
        <f t="shared" si="194"/>
        <v>0</v>
      </c>
      <c r="Y183" s="240">
        <f t="shared" si="194"/>
        <v>0</v>
      </c>
      <c r="Z183" s="240">
        <f t="shared" si="194"/>
        <v>0</v>
      </c>
      <c r="AA183" s="240">
        <f t="shared" si="194"/>
        <v>0</v>
      </c>
      <c r="AB183" s="240">
        <f t="shared" si="194"/>
        <v>0</v>
      </c>
      <c r="AC183" s="240">
        <f t="shared" si="194"/>
        <v>0</v>
      </c>
      <c r="AD183" s="240">
        <f t="shared" si="194"/>
        <v>0</v>
      </c>
      <c r="AE183" s="240">
        <f t="shared" si="194"/>
        <v>0</v>
      </c>
      <c r="AF183" s="240">
        <f t="shared" si="194"/>
        <v>0</v>
      </c>
      <c r="AG183" s="240">
        <f t="shared" si="194"/>
        <v>0</v>
      </c>
      <c r="AH183" s="240">
        <f t="shared" si="194"/>
        <v>0</v>
      </c>
      <c r="AI183" s="240">
        <f t="shared" si="194"/>
        <v>0</v>
      </c>
      <c r="AJ183" s="240">
        <f>+AI183</f>
        <v>0</v>
      </c>
      <c r="AK183" s="240">
        <f>+AJ183</f>
        <v>0</v>
      </c>
    </row>
    <row r="184" spans="1:37">
      <c r="A184" s="173"/>
    </row>
    <row r="185" spans="1:37">
      <c r="A185" s="173"/>
    </row>
    <row r="186" spans="1:37" ht="13.15" customHeight="1">
      <c r="A186" s="230" t="s">
        <v>486</v>
      </c>
      <c r="B186" s="83"/>
      <c r="C186" s="83"/>
    </row>
    <row r="187" spans="1:37">
      <c r="A187" s="225" t="s">
        <v>17</v>
      </c>
      <c r="B187" s="226" t="s">
        <v>392</v>
      </c>
      <c r="C187" s="227" t="s">
        <v>465</v>
      </c>
      <c r="D187" s="174">
        <v>0</v>
      </c>
      <c r="E187" s="174">
        <v>0</v>
      </c>
      <c r="F187" s="174">
        <v>0</v>
      </c>
      <c r="G187" s="174">
        <v>0</v>
      </c>
      <c r="H187" s="174">
        <v>0</v>
      </c>
      <c r="I187" s="174">
        <v>0</v>
      </c>
      <c r="J187" s="174">
        <v>0</v>
      </c>
      <c r="K187" s="174">
        <v>0</v>
      </c>
      <c r="L187" s="174">
        <v>0</v>
      </c>
      <c r="M187" s="174">
        <v>0</v>
      </c>
      <c r="N187" s="174">
        <v>0</v>
      </c>
      <c r="O187" s="174">
        <v>0</v>
      </c>
      <c r="P187" s="174">
        <v>0</v>
      </c>
      <c r="Q187" s="174">
        <v>0</v>
      </c>
      <c r="R187" s="174">
        <v>0</v>
      </c>
      <c r="S187" s="174">
        <v>0</v>
      </c>
      <c r="T187" s="174">
        <v>0</v>
      </c>
      <c r="U187" s="174">
        <v>0</v>
      </c>
      <c r="V187" s="174">
        <v>0</v>
      </c>
      <c r="W187" s="174">
        <v>0</v>
      </c>
      <c r="X187" s="174">
        <v>0</v>
      </c>
      <c r="Y187" s="174">
        <v>0</v>
      </c>
      <c r="Z187" s="174">
        <v>0</v>
      </c>
      <c r="AA187" s="174">
        <v>0</v>
      </c>
      <c r="AB187" s="174">
        <v>0</v>
      </c>
      <c r="AC187" s="174">
        <v>0</v>
      </c>
      <c r="AD187" s="174">
        <v>0</v>
      </c>
      <c r="AE187" s="174">
        <v>0</v>
      </c>
      <c r="AF187" s="174">
        <v>0</v>
      </c>
      <c r="AG187" s="174">
        <v>0</v>
      </c>
      <c r="AH187" s="174">
        <v>0</v>
      </c>
      <c r="AI187" s="174">
        <v>0</v>
      </c>
      <c r="AJ187" s="174">
        <v>0</v>
      </c>
      <c r="AK187" s="174">
        <v>0</v>
      </c>
    </row>
    <row r="188" spans="1:37">
      <c r="A188" s="225" t="s">
        <v>7</v>
      </c>
      <c r="B188" s="226" t="s">
        <v>392</v>
      </c>
      <c r="C188" s="227" t="s">
        <v>465</v>
      </c>
      <c r="D188" s="174">
        <f>D$7*(D93+D94+D95+D96)</f>
        <v>3021200</v>
      </c>
      <c r="E188" s="174">
        <f t="shared" ref="E188:AK188" si="197">E$7*(E93+E94+E95+E96)</f>
        <v>3094000</v>
      </c>
      <c r="F188" s="174">
        <f t="shared" si="197"/>
        <v>3094000</v>
      </c>
      <c r="G188" s="174">
        <f t="shared" si="197"/>
        <v>3094000</v>
      </c>
      <c r="H188" s="174">
        <f t="shared" si="197"/>
        <v>3094000</v>
      </c>
      <c r="I188" s="174">
        <f t="shared" si="197"/>
        <v>3148600</v>
      </c>
      <c r="J188" s="174">
        <f t="shared" si="197"/>
        <v>3203200</v>
      </c>
      <c r="K188" s="174">
        <f t="shared" si="197"/>
        <v>3257800</v>
      </c>
      <c r="L188" s="174">
        <f t="shared" si="197"/>
        <v>3312400</v>
      </c>
      <c r="M188" s="174">
        <f t="shared" si="197"/>
        <v>3367000</v>
      </c>
      <c r="N188" s="174">
        <f t="shared" si="197"/>
        <v>3421600</v>
      </c>
      <c r="O188" s="174">
        <f t="shared" si="197"/>
        <v>3476200</v>
      </c>
      <c r="P188" s="174">
        <f t="shared" si="197"/>
        <v>3530800</v>
      </c>
      <c r="Q188" s="174">
        <f t="shared" si="197"/>
        <v>3585400</v>
      </c>
      <c r="R188" s="174">
        <f t="shared" si="197"/>
        <v>3640000</v>
      </c>
      <c r="S188" s="174">
        <f t="shared" si="197"/>
        <v>3694600</v>
      </c>
      <c r="T188" s="174">
        <f t="shared" si="197"/>
        <v>3749200</v>
      </c>
      <c r="U188" s="174">
        <f t="shared" si="197"/>
        <v>3803800</v>
      </c>
      <c r="V188" s="174">
        <f t="shared" si="197"/>
        <v>3858400</v>
      </c>
      <c r="W188" s="174">
        <f t="shared" si="197"/>
        <v>3931200</v>
      </c>
      <c r="X188" s="174">
        <f t="shared" si="197"/>
        <v>4004000</v>
      </c>
      <c r="Y188" s="174">
        <f t="shared" si="197"/>
        <v>4058600</v>
      </c>
      <c r="Z188" s="174">
        <f t="shared" si="197"/>
        <v>4131400</v>
      </c>
      <c r="AA188" s="174">
        <f t="shared" si="197"/>
        <v>4186000</v>
      </c>
      <c r="AB188" s="174">
        <f t="shared" si="197"/>
        <v>4258800</v>
      </c>
      <c r="AC188" s="174">
        <f t="shared" si="197"/>
        <v>4313400</v>
      </c>
      <c r="AD188" s="174">
        <f t="shared" si="197"/>
        <v>4386200</v>
      </c>
      <c r="AE188" s="174">
        <f t="shared" si="197"/>
        <v>4440800</v>
      </c>
      <c r="AF188" s="174">
        <f t="shared" si="197"/>
        <v>4495400</v>
      </c>
      <c r="AG188" s="174">
        <f t="shared" si="197"/>
        <v>4550000</v>
      </c>
      <c r="AH188" s="174">
        <f t="shared" si="197"/>
        <v>4604600</v>
      </c>
      <c r="AI188" s="174">
        <f t="shared" si="197"/>
        <v>4659200</v>
      </c>
      <c r="AJ188" s="174">
        <f t="shared" si="197"/>
        <v>4713800</v>
      </c>
      <c r="AK188" s="174">
        <f t="shared" si="197"/>
        <v>4768400</v>
      </c>
    </row>
    <row r="189" spans="1:37">
      <c r="A189" s="225" t="s">
        <v>16</v>
      </c>
      <c r="B189" s="226" t="s">
        <v>392</v>
      </c>
      <c r="C189" s="227" t="s">
        <v>465</v>
      </c>
      <c r="D189" s="174">
        <f>D$7*(D179*D92+D97*D182)</f>
        <v>298800</v>
      </c>
      <c r="E189" s="174">
        <f t="shared" ref="E189:AK189" si="198">E$7*(E179*E92+E97*E182)</f>
        <v>306000</v>
      </c>
      <c r="F189" s="174">
        <f t="shared" si="198"/>
        <v>306000</v>
      </c>
      <c r="G189" s="174">
        <f t="shared" si="198"/>
        <v>306000</v>
      </c>
      <c r="H189" s="174">
        <f t="shared" si="198"/>
        <v>306000</v>
      </c>
      <c r="I189" s="174">
        <f t="shared" si="198"/>
        <v>311400</v>
      </c>
      <c r="J189" s="174">
        <f t="shared" si="198"/>
        <v>316800</v>
      </c>
      <c r="K189" s="174">
        <f t="shared" si="198"/>
        <v>322200</v>
      </c>
      <c r="L189" s="174">
        <f t="shared" si="198"/>
        <v>327600</v>
      </c>
      <c r="M189" s="174">
        <f t="shared" si="198"/>
        <v>333000</v>
      </c>
      <c r="N189" s="174">
        <f t="shared" si="198"/>
        <v>338400</v>
      </c>
      <c r="O189" s="174">
        <f t="shared" si="198"/>
        <v>343800</v>
      </c>
      <c r="P189" s="174">
        <f t="shared" si="198"/>
        <v>349200</v>
      </c>
      <c r="Q189" s="174">
        <f t="shared" si="198"/>
        <v>354600</v>
      </c>
      <c r="R189" s="174">
        <f t="shared" si="198"/>
        <v>360000</v>
      </c>
      <c r="S189" s="174">
        <f t="shared" si="198"/>
        <v>365400</v>
      </c>
      <c r="T189" s="174">
        <f t="shared" si="198"/>
        <v>370800</v>
      </c>
      <c r="U189" s="174">
        <f t="shared" si="198"/>
        <v>376200</v>
      </c>
      <c r="V189" s="174">
        <f t="shared" si="198"/>
        <v>381600</v>
      </c>
      <c r="W189" s="174">
        <f t="shared" si="198"/>
        <v>388800</v>
      </c>
      <c r="X189" s="174">
        <f t="shared" si="198"/>
        <v>396000</v>
      </c>
      <c r="Y189" s="174">
        <f t="shared" si="198"/>
        <v>401400</v>
      </c>
      <c r="Z189" s="174">
        <f t="shared" si="198"/>
        <v>408600</v>
      </c>
      <c r="AA189" s="174">
        <f t="shared" si="198"/>
        <v>414000</v>
      </c>
      <c r="AB189" s="174">
        <f t="shared" si="198"/>
        <v>421200</v>
      </c>
      <c r="AC189" s="174">
        <f t="shared" si="198"/>
        <v>426600</v>
      </c>
      <c r="AD189" s="174">
        <f t="shared" si="198"/>
        <v>433800</v>
      </c>
      <c r="AE189" s="174">
        <f t="shared" si="198"/>
        <v>439200</v>
      </c>
      <c r="AF189" s="174">
        <f t="shared" si="198"/>
        <v>444600</v>
      </c>
      <c r="AG189" s="174">
        <f t="shared" si="198"/>
        <v>450000</v>
      </c>
      <c r="AH189" s="174">
        <f t="shared" si="198"/>
        <v>455400</v>
      </c>
      <c r="AI189" s="174">
        <f t="shared" si="198"/>
        <v>460800</v>
      </c>
      <c r="AJ189" s="174">
        <f t="shared" si="198"/>
        <v>466200</v>
      </c>
      <c r="AK189" s="174">
        <f t="shared" si="198"/>
        <v>471600</v>
      </c>
    </row>
    <row r="190" spans="1:37">
      <c r="A190" s="225" t="s">
        <v>18</v>
      </c>
      <c r="B190" s="226" t="s">
        <v>392</v>
      </c>
      <c r="C190" s="227" t="s">
        <v>465</v>
      </c>
      <c r="D190" s="174">
        <f>D$7*(D180*D93+D97*D183)</f>
        <v>0</v>
      </c>
      <c r="E190" s="174">
        <f t="shared" ref="E190:AK190" si="199">E$7*(E180*E93+E97*E183)</f>
        <v>0</v>
      </c>
      <c r="F190" s="174">
        <f t="shared" si="199"/>
        <v>0</v>
      </c>
      <c r="G190" s="174">
        <f t="shared" si="199"/>
        <v>0</v>
      </c>
      <c r="H190" s="174">
        <f t="shared" si="199"/>
        <v>0</v>
      </c>
      <c r="I190" s="174">
        <f t="shared" si="199"/>
        <v>0</v>
      </c>
      <c r="J190" s="174">
        <f t="shared" si="199"/>
        <v>0</v>
      </c>
      <c r="K190" s="174">
        <f t="shared" si="199"/>
        <v>0</v>
      </c>
      <c r="L190" s="174">
        <f t="shared" si="199"/>
        <v>0</v>
      </c>
      <c r="M190" s="174">
        <f t="shared" si="199"/>
        <v>0</v>
      </c>
      <c r="N190" s="174">
        <f t="shared" si="199"/>
        <v>0</v>
      </c>
      <c r="O190" s="174">
        <f t="shared" si="199"/>
        <v>0</v>
      </c>
      <c r="P190" s="174">
        <f t="shared" si="199"/>
        <v>0</v>
      </c>
      <c r="Q190" s="174">
        <f t="shared" si="199"/>
        <v>0</v>
      </c>
      <c r="R190" s="174">
        <f t="shared" si="199"/>
        <v>0</v>
      </c>
      <c r="S190" s="174">
        <f t="shared" si="199"/>
        <v>0</v>
      </c>
      <c r="T190" s="174">
        <f t="shared" si="199"/>
        <v>0</v>
      </c>
      <c r="U190" s="174">
        <f t="shared" si="199"/>
        <v>0</v>
      </c>
      <c r="V190" s="174">
        <f t="shared" si="199"/>
        <v>0</v>
      </c>
      <c r="W190" s="174">
        <f t="shared" si="199"/>
        <v>0</v>
      </c>
      <c r="X190" s="174">
        <f t="shared" si="199"/>
        <v>0</v>
      </c>
      <c r="Y190" s="174">
        <f t="shared" si="199"/>
        <v>0</v>
      </c>
      <c r="Z190" s="174">
        <f t="shared" si="199"/>
        <v>0</v>
      </c>
      <c r="AA190" s="174">
        <f t="shared" si="199"/>
        <v>0</v>
      </c>
      <c r="AB190" s="174">
        <f t="shared" si="199"/>
        <v>0</v>
      </c>
      <c r="AC190" s="174">
        <f t="shared" si="199"/>
        <v>0</v>
      </c>
      <c r="AD190" s="174">
        <f t="shared" si="199"/>
        <v>0</v>
      </c>
      <c r="AE190" s="174">
        <f t="shared" si="199"/>
        <v>0</v>
      </c>
      <c r="AF190" s="174">
        <f t="shared" si="199"/>
        <v>0</v>
      </c>
      <c r="AG190" s="174">
        <f t="shared" si="199"/>
        <v>0</v>
      </c>
      <c r="AH190" s="174">
        <f t="shared" si="199"/>
        <v>0</v>
      </c>
      <c r="AI190" s="174">
        <f t="shared" si="199"/>
        <v>0</v>
      </c>
      <c r="AJ190" s="174">
        <f t="shared" si="199"/>
        <v>0</v>
      </c>
      <c r="AK190" s="174">
        <f t="shared" si="199"/>
        <v>0</v>
      </c>
    </row>
    <row r="191" spans="1:37">
      <c r="A191" s="184"/>
      <c r="B191" s="92"/>
      <c r="C191" s="92"/>
      <c r="D191" s="116"/>
      <c r="E191" s="116"/>
      <c r="F191" s="116"/>
      <c r="G191" s="116"/>
      <c r="H191" s="116"/>
      <c r="I191" s="116"/>
      <c r="J191" s="116"/>
      <c r="K191" s="116"/>
      <c r="L191" s="116"/>
      <c r="M191" s="116"/>
      <c r="N191" s="116"/>
      <c r="O191" s="116"/>
      <c r="P191" s="116"/>
      <c r="Q191" s="116"/>
      <c r="R191" s="116"/>
      <c r="S191" s="116"/>
      <c r="T191" s="116"/>
      <c r="U191" s="116"/>
      <c r="V191" s="116"/>
      <c r="W191" s="116"/>
      <c r="X191" s="116"/>
      <c r="Y191" s="116"/>
      <c r="Z191" s="116"/>
      <c r="AA191" s="116"/>
      <c r="AB191" s="116"/>
      <c r="AC191" s="116"/>
      <c r="AD191" s="116"/>
      <c r="AE191" s="116"/>
      <c r="AF191" s="116"/>
      <c r="AG191" s="116"/>
      <c r="AH191" s="116"/>
      <c r="AI191" s="116"/>
      <c r="AJ191" s="116"/>
      <c r="AK191" s="116"/>
    </row>
    <row r="192" spans="1:37">
      <c r="A192" s="173"/>
      <c r="C192" s="92"/>
      <c r="D192" s="116"/>
      <c r="E192" s="116"/>
      <c r="F192" s="116"/>
      <c r="G192" s="116"/>
      <c r="H192" s="116"/>
      <c r="I192" s="116"/>
      <c r="J192" s="116"/>
      <c r="K192" s="116"/>
      <c r="L192" s="116"/>
      <c r="M192" s="116"/>
      <c r="N192" s="116"/>
      <c r="O192" s="116"/>
      <c r="P192" s="116"/>
      <c r="Q192" s="116"/>
      <c r="R192" s="116"/>
      <c r="S192" s="116"/>
      <c r="T192" s="116"/>
      <c r="U192" s="116"/>
      <c r="V192" s="116"/>
      <c r="W192" s="116"/>
      <c r="X192" s="116"/>
      <c r="Y192" s="116"/>
      <c r="Z192" s="116"/>
      <c r="AA192" s="116"/>
      <c r="AB192" s="116"/>
      <c r="AC192" s="116"/>
      <c r="AD192" s="116"/>
      <c r="AE192" s="116"/>
      <c r="AF192" s="116"/>
      <c r="AG192" s="116"/>
      <c r="AH192" s="116"/>
      <c r="AI192" s="116"/>
      <c r="AJ192" s="116"/>
      <c r="AK192" s="116"/>
    </row>
    <row r="193" spans="1:37">
      <c r="A193" s="230" t="s">
        <v>488</v>
      </c>
      <c r="C193" s="92"/>
      <c r="D193" s="116"/>
      <c r="E193" s="116"/>
      <c r="F193" s="116"/>
      <c r="G193" s="116"/>
      <c r="H193" s="116"/>
      <c r="I193" s="116"/>
      <c r="J193" s="116"/>
      <c r="K193" s="116"/>
      <c r="L193" s="116"/>
      <c r="M193" s="116"/>
      <c r="N193" s="116"/>
      <c r="O193" s="116"/>
      <c r="P193" s="116"/>
      <c r="Q193" s="116"/>
      <c r="R193" s="116"/>
      <c r="S193" s="116"/>
      <c r="T193" s="116"/>
      <c r="U193" s="116"/>
      <c r="V193" s="116"/>
      <c r="W193" s="116"/>
      <c r="X193" s="116"/>
      <c r="Y193" s="116"/>
      <c r="Z193" s="116"/>
      <c r="AA193" s="116"/>
      <c r="AB193" s="116"/>
      <c r="AC193" s="116"/>
      <c r="AD193" s="116"/>
      <c r="AE193" s="116"/>
      <c r="AF193" s="116"/>
      <c r="AG193" s="116"/>
      <c r="AH193" s="116"/>
      <c r="AI193" s="116"/>
      <c r="AJ193" s="116"/>
      <c r="AK193" s="116"/>
    </row>
    <row r="194" spans="1:37">
      <c r="A194" s="225" t="s">
        <v>17</v>
      </c>
      <c r="B194" s="226" t="s">
        <v>212</v>
      </c>
      <c r="C194" s="227" t="s">
        <v>465</v>
      </c>
      <c r="D194" s="174">
        <f t="shared" ref="D194:AK194" si="200">(D187+D171+D152+D123)/1163/1000</f>
        <v>1.7066793637145312</v>
      </c>
      <c r="E194" s="174">
        <f t="shared" si="200"/>
        <v>1.7301115821152191</v>
      </c>
      <c r="F194" s="174">
        <f t="shared" si="200"/>
        <v>1.7389109200343937</v>
      </c>
      <c r="G194" s="174">
        <f t="shared" si="200"/>
        <v>1.7389109200343937</v>
      </c>
      <c r="H194" s="174">
        <f t="shared" si="200"/>
        <v>1.756509595872743</v>
      </c>
      <c r="I194" s="174">
        <f t="shared" si="200"/>
        <v>1.7653089337919172</v>
      </c>
      <c r="J194" s="174">
        <f t="shared" si="200"/>
        <v>1.7841317948409288</v>
      </c>
      <c r="K194" s="174">
        <f t="shared" si="200"/>
        <v>1.7883217754084262</v>
      </c>
      <c r="L194" s="174">
        <f t="shared" si="200"/>
        <v>1.8061569170249356</v>
      </c>
      <c r="M194" s="174">
        <f t="shared" si="200"/>
        <v>1.8233335790197764</v>
      </c>
      <c r="N194" s="174">
        <f t="shared" si="200"/>
        <v>1.8268650799656061</v>
      </c>
      <c r="O194" s="174">
        <f t="shared" si="200"/>
        <v>1.8430540225279448</v>
      </c>
      <c r="P194" s="174">
        <f t="shared" si="200"/>
        <v>1.8374569457437659</v>
      </c>
      <c r="Q194" s="174">
        <f t="shared" si="200"/>
        <v>1.8526581688736028</v>
      </c>
      <c r="R194" s="174">
        <f t="shared" si="200"/>
        <v>1.8672009123817714</v>
      </c>
      <c r="S194" s="174">
        <f t="shared" si="200"/>
        <v>1.8697446938950992</v>
      </c>
      <c r="T194" s="174">
        <f t="shared" si="200"/>
        <v>1.8745003800515911</v>
      </c>
      <c r="U194" s="174">
        <f t="shared" si="200"/>
        <v>1.887396924505589</v>
      </c>
      <c r="V194" s="174">
        <f t="shared" si="200"/>
        <v>1.8908356514187445</v>
      </c>
      <c r="W194" s="174">
        <f t="shared" si="200"/>
        <v>1.8923917134995705</v>
      </c>
      <c r="X194" s="174">
        <f t="shared" si="200"/>
        <v>1.9124413968185732</v>
      </c>
      <c r="Y194" s="174">
        <f t="shared" si="200"/>
        <v>1.923033262596733</v>
      </c>
      <c r="Z194" s="174">
        <f t="shared" si="200"/>
        <v>1.9241673108340502</v>
      </c>
      <c r="AA194" s="174">
        <f t="shared" si="200"/>
        <v>1.9334422173688741</v>
      </c>
      <c r="AB194" s="174">
        <f t="shared" si="200"/>
        <v>1.9336813202063636</v>
      </c>
      <c r="AC194" s="174">
        <f t="shared" si="200"/>
        <v>1.941968507308685</v>
      </c>
      <c r="AD194" s="174">
        <f t="shared" si="200"/>
        <v>1.9495972147893388</v>
      </c>
      <c r="AE194" s="174">
        <f t="shared" si="200"/>
        <v>1.9565674426483242</v>
      </c>
      <c r="AF194" s="174">
        <f t="shared" si="200"/>
        <v>1.9470194881341367</v>
      </c>
      <c r="AG194" s="174">
        <f t="shared" si="200"/>
        <v>1.95300199656062</v>
      </c>
      <c r="AH194" s="174">
        <f t="shared" si="200"/>
        <v>1.9583260253654351</v>
      </c>
      <c r="AI194" s="174">
        <f t="shared" si="200"/>
        <v>1.9541922366294078</v>
      </c>
      <c r="AJ194" s="174">
        <f t="shared" si="200"/>
        <v>1.9524559006018929</v>
      </c>
      <c r="AK194" s="174">
        <f t="shared" si="200"/>
        <v>1.9473343924333619</v>
      </c>
    </row>
    <row r="195" spans="1:37">
      <c r="A195" s="225" t="s">
        <v>7</v>
      </c>
      <c r="B195" s="226" t="s">
        <v>212</v>
      </c>
      <c r="C195" s="227" t="s">
        <v>465</v>
      </c>
      <c r="D195" s="174">
        <f t="shared" ref="D195:AK195" si="201">(D188+D172+D153+D124)/1163/1000</f>
        <v>413.58702631126397</v>
      </c>
      <c r="E195" s="174">
        <f t="shared" si="201"/>
        <v>426.21701719690458</v>
      </c>
      <c r="F195" s="174">
        <f t="shared" si="201"/>
        <v>427.64091006018919</v>
      </c>
      <c r="G195" s="174">
        <f t="shared" si="201"/>
        <v>427.64091006018919</v>
      </c>
      <c r="H195" s="174">
        <f t="shared" si="201"/>
        <v>430.48869578675846</v>
      </c>
      <c r="I195" s="174">
        <f t="shared" si="201"/>
        <v>431.95953619948415</v>
      </c>
      <c r="J195" s="174">
        <f t="shared" si="201"/>
        <v>447.06849184866724</v>
      </c>
      <c r="K195" s="174">
        <f t="shared" si="201"/>
        <v>448.57478885640586</v>
      </c>
      <c r="L195" s="174">
        <f t="shared" si="201"/>
        <v>461.23218499570078</v>
      </c>
      <c r="M195" s="174">
        <f t="shared" si="201"/>
        <v>473.8946463628547</v>
      </c>
      <c r="N195" s="174">
        <f t="shared" si="201"/>
        <v>475.40600859845227</v>
      </c>
      <c r="O195" s="174">
        <f t="shared" si="201"/>
        <v>490.53522515907127</v>
      </c>
      <c r="P195" s="174">
        <f t="shared" si="201"/>
        <v>490.62522714531383</v>
      </c>
      <c r="Q195" s="174">
        <f t="shared" si="201"/>
        <v>503.30288419604466</v>
      </c>
      <c r="R195" s="174">
        <f t="shared" si="201"/>
        <v>515.98560647463444</v>
      </c>
      <c r="S195" s="174">
        <f t="shared" si="201"/>
        <v>517.50456655202072</v>
      </c>
      <c r="T195" s="174">
        <f t="shared" si="201"/>
        <v>528.77099380911443</v>
      </c>
      <c r="U195" s="174">
        <f t="shared" si="201"/>
        <v>543.92553650902835</v>
      </c>
      <c r="V195" s="174">
        <f t="shared" si="201"/>
        <v>555.20209422184018</v>
      </c>
      <c r="W195" s="174">
        <f t="shared" si="201"/>
        <v>556.74430132416171</v>
      </c>
      <c r="X195" s="174">
        <f t="shared" si="201"/>
        <v>570.89189178847801</v>
      </c>
      <c r="Y195" s="174">
        <f t="shared" si="201"/>
        <v>583.60500543422199</v>
      </c>
      <c r="Z195" s="174">
        <f t="shared" si="201"/>
        <v>597.3740979793638</v>
      </c>
      <c r="AA195" s="174">
        <f t="shared" si="201"/>
        <v>610.09734208082534</v>
      </c>
      <c r="AB195" s="174">
        <f t="shared" si="201"/>
        <v>611.64967963886488</v>
      </c>
      <c r="AC195" s="174">
        <f t="shared" si="201"/>
        <v>624.38052158211508</v>
      </c>
      <c r="AD195" s="174">
        <f t="shared" si="201"/>
        <v>637.13207793637139</v>
      </c>
      <c r="AE195" s="174">
        <f t="shared" si="201"/>
        <v>652.33220768701631</v>
      </c>
      <c r="AF195" s="174">
        <f t="shared" si="201"/>
        <v>652.45260104041267</v>
      </c>
      <c r="AG195" s="174">
        <f t="shared" si="201"/>
        <v>665.20117128116942</v>
      </c>
      <c r="AH195" s="174">
        <f t="shared" si="201"/>
        <v>677.95480674978512</v>
      </c>
      <c r="AI195" s="174">
        <f t="shared" si="201"/>
        <v>689.28961458297499</v>
      </c>
      <c r="AJ195" s="174">
        <f t="shared" si="201"/>
        <v>690.84149864144456</v>
      </c>
      <c r="AK195" s="174">
        <f t="shared" si="201"/>
        <v>704.64306166809968</v>
      </c>
    </row>
    <row r="196" spans="1:37">
      <c r="A196" s="225" t="s">
        <v>16</v>
      </c>
      <c r="B196" s="226" t="s">
        <v>212</v>
      </c>
      <c r="C196" s="227" t="s">
        <v>465</v>
      </c>
      <c r="D196" s="174">
        <f t="shared" ref="D196:AK196" si="202">(D189+D173+D154+D125)/1163/1000</f>
        <v>54.686885726569216</v>
      </c>
      <c r="E196" s="174">
        <f t="shared" si="202"/>
        <v>54.939467489251932</v>
      </c>
      <c r="F196" s="174">
        <f t="shared" si="202"/>
        <v>55.089056233877898</v>
      </c>
      <c r="G196" s="174">
        <f t="shared" si="202"/>
        <v>55.089056233877898</v>
      </c>
      <c r="H196" s="174">
        <f t="shared" si="202"/>
        <v>55.388233723129837</v>
      </c>
      <c r="I196" s="174">
        <f t="shared" si="202"/>
        <v>55.542465631986239</v>
      </c>
      <c r="J196" s="174">
        <f t="shared" si="202"/>
        <v>58.032998403095441</v>
      </c>
      <c r="K196" s="174">
        <f t="shared" si="202"/>
        <v>58.156737640240756</v>
      </c>
      <c r="L196" s="174">
        <f t="shared" si="202"/>
        <v>58.370744865864147</v>
      </c>
      <c r="M196" s="174">
        <f t="shared" si="202"/>
        <v>58.580395995528818</v>
      </c>
      <c r="N196" s="174">
        <f t="shared" si="202"/>
        <v>58.699779136715385</v>
      </c>
      <c r="O196" s="174">
        <f t="shared" si="202"/>
        <v>61.172887523989687</v>
      </c>
      <c r="P196" s="174">
        <f t="shared" si="202"/>
        <v>61.140503872570939</v>
      </c>
      <c r="Q196" s="174">
        <f t="shared" si="202"/>
        <v>61.337086714359415</v>
      </c>
      <c r="R196" s="174">
        <f t="shared" si="202"/>
        <v>61.529313460189172</v>
      </c>
      <c r="S196" s="174">
        <f t="shared" si="202"/>
        <v>61.642162457437657</v>
      </c>
      <c r="T196" s="174">
        <f t="shared" si="202"/>
        <v>61.678266314703357</v>
      </c>
      <c r="U196" s="174">
        <f t="shared" si="202"/>
        <v>64.129594222183997</v>
      </c>
      <c r="V196" s="174">
        <f t="shared" si="202"/>
        <v>64.156985887532244</v>
      </c>
      <c r="W196" s="174">
        <f t="shared" si="202"/>
        <v>64.2648484622528</v>
      </c>
      <c r="X196" s="174">
        <f t="shared" si="202"/>
        <v>64.586431194325016</v>
      </c>
      <c r="Y196" s="174">
        <f t="shared" si="202"/>
        <v>64.752521364402398</v>
      </c>
      <c r="Z196" s="174">
        <f t="shared" si="202"/>
        <v>67.03620581685297</v>
      </c>
      <c r="AA196" s="174">
        <f t="shared" si="202"/>
        <v>67.193583795012913</v>
      </c>
      <c r="AB196" s="174">
        <f t="shared" si="202"/>
        <v>67.292734177815987</v>
      </c>
      <c r="AC196" s="174">
        <f t="shared" si="202"/>
        <v>67.443578012037833</v>
      </c>
      <c r="AD196" s="174">
        <f t="shared" si="202"/>
        <v>67.591613471711099</v>
      </c>
      <c r="AE196" s="174">
        <f t="shared" si="202"/>
        <v>70.003736515563219</v>
      </c>
      <c r="AF196" s="174">
        <f t="shared" si="202"/>
        <v>69.945216288392103</v>
      </c>
      <c r="AG196" s="174">
        <f t="shared" si="202"/>
        <v>70.080813786758398</v>
      </c>
      <c r="AH196" s="174">
        <f t="shared" si="202"/>
        <v>70.212055189165952</v>
      </c>
      <c r="AI196" s="174">
        <f t="shared" si="202"/>
        <v>70.18935175098882</v>
      </c>
      <c r="AJ196" s="174">
        <f t="shared" si="202"/>
        <v>70.273886124505609</v>
      </c>
      <c r="AK196" s="174">
        <f t="shared" si="202"/>
        <v>72.514639943938093</v>
      </c>
    </row>
    <row r="197" spans="1:37">
      <c r="A197" s="225" t="s">
        <v>18</v>
      </c>
      <c r="B197" s="226" t="s">
        <v>212</v>
      </c>
      <c r="C197" s="227" t="s">
        <v>465</v>
      </c>
      <c r="D197" s="174">
        <f t="shared" ref="D197:AK197" si="203">(D190+D174+D155+D126)/1163/1000</f>
        <v>3.0756768701633703</v>
      </c>
      <c r="E197" s="174">
        <f t="shared" si="203"/>
        <v>3.0944011521926051</v>
      </c>
      <c r="F197" s="174">
        <f t="shared" si="203"/>
        <v>3.111999828030954</v>
      </c>
      <c r="G197" s="174">
        <f t="shared" si="203"/>
        <v>3.111999828030954</v>
      </c>
      <c r="H197" s="174">
        <f t="shared" si="203"/>
        <v>3.1471971797076526</v>
      </c>
      <c r="I197" s="174">
        <f t="shared" si="203"/>
        <v>3.1647958555460014</v>
      </c>
      <c r="J197" s="174">
        <f t="shared" si="203"/>
        <v>3.1831655716251075</v>
      </c>
      <c r="K197" s="174">
        <f t="shared" si="203"/>
        <v>3.2004096815133276</v>
      </c>
      <c r="L197" s="174">
        <f t="shared" si="203"/>
        <v>3.2187034191745485</v>
      </c>
      <c r="M197" s="174">
        <f t="shared" si="203"/>
        <v>3.2369465045571792</v>
      </c>
      <c r="N197" s="174">
        <f t="shared" si="203"/>
        <v>3.2541399621668101</v>
      </c>
      <c r="O197" s="174">
        <f t="shared" si="203"/>
        <v>3.2723070691315561</v>
      </c>
      <c r="P197" s="174">
        <f t="shared" si="203"/>
        <v>3.2718765247635422</v>
      </c>
      <c r="Q197" s="174">
        <f t="shared" si="203"/>
        <v>3.2899676533104039</v>
      </c>
      <c r="R197" s="174">
        <f t="shared" si="203"/>
        <v>3.3080081295786754</v>
      </c>
      <c r="S197" s="174">
        <f t="shared" si="203"/>
        <v>3.3251256087704215</v>
      </c>
      <c r="T197" s="174">
        <f t="shared" si="203"/>
        <v>3.3254914307824595</v>
      </c>
      <c r="U197" s="174">
        <f t="shared" si="203"/>
        <v>3.3434052763542566</v>
      </c>
      <c r="V197" s="174">
        <f t="shared" si="203"/>
        <v>3.3436697938091142</v>
      </c>
      <c r="W197" s="174">
        <f t="shared" si="203"/>
        <v>3.3607112945829751</v>
      </c>
      <c r="X197" s="174">
        <f t="shared" si="203"/>
        <v>3.3960971852966466</v>
      </c>
      <c r="Y197" s="174">
        <f t="shared" si="203"/>
        <v>3.4138337478933791</v>
      </c>
      <c r="Z197" s="174">
        <f t="shared" si="203"/>
        <v>3.4139209823731727</v>
      </c>
      <c r="AA197" s="174">
        <f t="shared" si="203"/>
        <v>3.4315562404127253</v>
      </c>
      <c r="AB197" s="174">
        <f t="shared" si="203"/>
        <v>3.4484964366294064</v>
      </c>
      <c r="AC197" s="174">
        <f t="shared" si="203"/>
        <v>3.4660557162510743</v>
      </c>
      <c r="AD197" s="174">
        <f t="shared" si="203"/>
        <v>3.483564343594153</v>
      </c>
      <c r="AE197" s="174">
        <f t="shared" si="203"/>
        <v>3.5010223186586411</v>
      </c>
      <c r="AF197" s="174">
        <f t="shared" si="203"/>
        <v>3.5002878606190886</v>
      </c>
      <c r="AG197" s="174">
        <f t="shared" si="203"/>
        <v>3.5176698572656919</v>
      </c>
      <c r="AH197" s="174">
        <f t="shared" si="203"/>
        <v>3.5350012016337056</v>
      </c>
      <c r="AI197" s="174">
        <f t="shared" si="203"/>
        <v>3.5346832178847802</v>
      </c>
      <c r="AJ197" s="174">
        <f t="shared" si="203"/>
        <v>3.5514714572656922</v>
      </c>
      <c r="AK197" s="174">
        <f t="shared" si="203"/>
        <v>3.5510774950988822</v>
      </c>
    </row>
    <row r="198" spans="1:37">
      <c r="A198" s="225" t="s">
        <v>153</v>
      </c>
      <c r="B198" s="226" t="s">
        <v>212</v>
      </c>
      <c r="C198" s="227" t="s">
        <v>465</v>
      </c>
      <c r="D198" s="174">
        <v>0</v>
      </c>
      <c r="E198" s="174">
        <v>0</v>
      </c>
      <c r="F198" s="174">
        <v>0</v>
      </c>
      <c r="G198" s="174">
        <v>0</v>
      </c>
      <c r="H198" s="174">
        <v>0</v>
      </c>
      <c r="I198" s="174">
        <v>0</v>
      </c>
      <c r="J198" s="174">
        <v>0</v>
      </c>
      <c r="K198" s="174">
        <v>0</v>
      </c>
      <c r="L198" s="174">
        <v>0</v>
      </c>
      <c r="M198" s="174">
        <v>0</v>
      </c>
      <c r="N198" s="174">
        <v>0</v>
      </c>
      <c r="O198" s="174">
        <v>0</v>
      </c>
      <c r="P198" s="174">
        <v>0</v>
      </c>
      <c r="Q198" s="174">
        <v>0</v>
      </c>
      <c r="R198" s="174">
        <v>0</v>
      </c>
      <c r="S198" s="174">
        <v>0</v>
      </c>
      <c r="T198" s="174">
        <v>0</v>
      </c>
      <c r="U198" s="174">
        <v>0</v>
      </c>
      <c r="V198" s="174">
        <v>0</v>
      </c>
      <c r="W198" s="174">
        <v>0</v>
      </c>
      <c r="X198" s="174">
        <v>0</v>
      </c>
      <c r="Y198" s="174">
        <v>0</v>
      </c>
      <c r="Z198" s="174">
        <v>0</v>
      </c>
      <c r="AA198" s="174">
        <v>0</v>
      </c>
      <c r="AB198" s="174">
        <v>0</v>
      </c>
      <c r="AC198" s="174">
        <v>0</v>
      </c>
      <c r="AD198" s="174">
        <v>0</v>
      </c>
      <c r="AE198" s="174">
        <v>0</v>
      </c>
      <c r="AF198" s="174">
        <v>0</v>
      </c>
      <c r="AG198" s="174">
        <v>0</v>
      </c>
      <c r="AH198" s="174">
        <v>0</v>
      </c>
      <c r="AI198" s="174">
        <v>0</v>
      </c>
      <c r="AJ198" s="174">
        <v>0</v>
      </c>
      <c r="AK198" s="174">
        <v>0</v>
      </c>
    </row>
    <row r="199" spans="1:37">
      <c r="A199" s="225" t="s">
        <v>208</v>
      </c>
      <c r="B199" s="226" t="s">
        <v>212</v>
      </c>
      <c r="C199" s="227" t="s">
        <v>465</v>
      </c>
      <c r="D199" s="174">
        <v>0</v>
      </c>
      <c r="E199" s="174">
        <v>0</v>
      </c>
      <c r="F199" s="174">
        <v>0</v>
      </c>
      <c r="G199" s="174">
        <v>0</v>
      </c>
      <c r="H199" s="174">
        <v>0</v>
      </c>
      <c r="I199" s="174">
        <v>0</v>
      </c>
      <c r="J199" s="174">
        <v>0</v>
      </c>
      <c r="K199" s="174">
        <v>0</v>
      </c>
      <c r="L199" s="174">
        <v>0</v>
      </c>
      <c r="M199" s="174">
        <v>0</v>
      </c>
      <c r="N199" s="174">
        <v>0</v>
      </c>
      <c r="O199" s="174">
        <v>0</v>
      </c>
      <c r="P199" s="174">
        <v>0</v>
      </c>
      <c r="Q199" s="174">
        <v>0</v>
      </c>
      <c r="R199" s="174">
        <v>0</v>
      </c>
      <c r="S199" s="174">
        <v>0</v>
      </c>
      <c r="T199" s="174">
        <v>0</v>
      </c>
      <c r="U199" s="174">
        <v>0</v>
      </c>
      <c r="V199" s="174">
        <v>0</v>
      </c>
      <c r="W199" s="174">
        <v>0</v>
      </c>
      <c r="X199" s="174">
        <v>0</v>
      </c>
      <c r="Y199" s="174">
        <v>0</v>
      </c>
      <c r="Z199" s="174">
        <v>0</v>
      </c>
      <c r="AA199" s="174">
        <v>0</v>
      </c>
      <c r="AB199" s="174">
        <v>0</v>
      </c>
      <c r="AC199" s="174">
        <v>0</v>
      </c>
      <c r="AD199" s="174">
        <v>0</v>
      </c>
      <c r="AE199" s="174">
        <v>0</v>
      </c>
      <c r="AF199" s="174">
        <v>0</v>
      </c>
      <c r="AG199" s="174">
        <v>0</v>
      </c>
      <c r="AH199" s="174">
        <v>0</v>
      </c>
      <c r="AI199" s="174">
        <v>0</v>
      </c>
      <c r="AJ199" s="174">
        <v>0</v>
      </c>
      <c r="AK199" s="174">
        <v>0</v>
      </c>
    </row>
    <row r="200" spans="1:37">
      <c r="A200" s="225" t="s">
        <v>152</v>
      </c>
      <c r="B200" s="226" t="s">
        <v>212</v>
      </c>
      <c r="C200" s="227" t="s">
        <v>465</v>
      </c>
      <c r="D200" s="174">
        <v>0</v>
      </c>
      <c r="E200" s="174">
        <v>0</v>
      </c>
      <c r="F200" s="174">
        <v>0</v>
      </c>
      <c r="G200" s="174">
        <v>0</v>
      </c>
      <c r="H200" s="174">
        <v>0</v>
      </c>
      <c r="I200" s="174">
        <v>0</v>
      </c>
      <c r="J200" s="174">
        <v>0</v>
      </c>
      <c r="K200" s="174">
        <v>0</v>
      </c>
      <c r="L200" s="174">
        <v>0</v>
      </c>
      <c r="M200" s="174">
        <v>0</v>
      </c>
      <c r="N200" s="174">
        <v>0</v>
      </c>
      <c r="O200" s="174">
        <v>0</v>
      </c>
      <c r="P200" s="174">
        <v>0</v>
      </c>
      <c r="Q200" s="174">
        <v>0</v>
      </c>
      <c r="R200" s="174">
        <v>0</v>
      </c>
      <c r="S200" s="174">
        <v>0</v>
      </c>
      <c r="T200" s="174">
        <v>0</v>
      </c>
      <c r="U200" s="174">
        <v>0</v>
      </c>
      <c r="V200" s="174">
        <v>0</v>
      </c>
      <c r="W200" s="174">
        <v>0</v>
      </c>
      <c r="X200" s="174">
        <v>0</v>
      </c>
      <c r="Y200" s="174">
        <v>0</v>
      </c>
      <c r="Z200" s="174">
        <v>0</v>
      </c>
      <c r="AA200" s="174">
        <v>0</v>
      </c>
      <c r="AB200" s="174">
        <v>0</v>
      </c>
      <c r="AC200" s="174">
        <v>0</v>
      </c>
      <c r="AD200" s="174">
        <v>0</v>
      </c>
      <c r="AE200" s="174">
        <v>0</v>
      </c>
      <c r="AF200" s="174">
        <v>0</v>
      </c>
      <c r="AG200" s="174">
        <v>0</v>
      </c>
      <c r="AH200" s="174">
        <v>0</v>
      </c>
      <c r="AI200" s="174">
        <v>0</v>
      </c>
      <c r="AJ200" s="174">
        <v>0</v>
      </c>
      <c r="AK200" s="174">
        <v>0</v>
      </c>
    </row>
    <row r="201" spans="1:37">
      <c r="A201" s="225" t="s">
        <v>209</v>
      </c>
      <c r="B201" s="226" t="s">
        <v>212</v>
      </c>
      <c r="C201" s="227" t="s">
        <v>465</v>
      </c>
      <c r="D201" s="174">
        <v>0</v>
      </c>
      <c r="E201" s="174">
        <v>0</v>
      </c>
      <c r="F201" s="174">
        <v>0</v>
      </c>
      <c r="G201" s="174">
        <v>0</v>
      </c>
      <c r="H201" s="174">
        <v>0</v>
      </c>
      <c r="I201" s="174">
        <v>0</v>
      </c>
      <c r="J201" s="174">
        <v>0</v>
      </c>
      <c r="K201" s="174">
        <v>0</v>
      </c>
      <c r="L201" s="174">
        <v>0</v>
      </c>
      <c r="M201" s="174">
        <v>0</v>
      </c>
      <c r="N201" s="174">
        <v>0</v>
      </c>
      <c r="O201" s="174">
        <v>0</v>
      </c>
      <c r="P201" s="174">
        <v>0</v>
      </c>
      <c r="Q201" s="174">
        <v>0</v>
      </c>
      <c r="R201" s="174">
        <v>0</v>
      </c>
      <c r="S201" s="174">
        <v>0</v>
      </c>
      <c r="T201" s="174">
        <v>0</v>
      </c>
      <c r="U201" s="174">
        <v>0</v>
      </c>
      <c r="V201" s="174">
        <v>0</v>
      </c>
      <c r="W201" s="174">
        <v>0</v>
      </c>
      <c r="X201" s="174">
        <v>0</v>
      </c>
      <c r="Y201" s="174">
        <v>0</v>
      </c>
      <c r="Z201" s="174">
        <v>0</v>
      </c>
      <c r="AA201" s="174">
        <v>0</v>
      </c>
      <c r="AB201" s="174">
        <v>0</v>
      </c>
      <c r="AC201" s="174">
        <v>0</v>
      </c>
      <c r="AD201" s="174">
        <v>0</v>
      </c>
      <c r="AE201" s="174">
        <v>0</v>
      </c>
      <c r="AF201" s="174">
        <v>0</v>
      </c>
      <c r="AG201" s="174">
        <v>0</v>
      </c>
      <c r="AH201" s="174">
        <v>0</v>
      </c>
      <c r="AI201" s="174">
        <v>0</v>
      </c>
      <c r="AJ201" s="174">
        <v>0</v>
      </c>
      <c r="AK201" s="174">
        <v>0</v>
      </c>
    </row>
    <row r="202" spans="1:37">
      <c r="A202" s="225" t="s">
        <v>80</v>
      </c>
      <c r="B202" s="226" t="s">
        <v>212</v>
      </c>
      <c r="C202" s="227" t="s">
        <v>465</v>
      </c>
      <c r="D202" s="235">
        <v>0</v>
      </c>
      <c r="E202" s="235">
        <v>0</v>
      </c>
      <c r="F202" s="235">
        <v>0</v>
      </c>
      <c r="G202" s="235">
        <v>0</v>
      </c>
      <c r="H202" s="235">
        <v>0</v>
      </c>
      <c r="I202" s="235">
        <v>0</v>
      </c>
      <c r="J202" s="235">
        <v>0</v>
      </c>
      <c r="K202" s="235">
        <v>0</v>
      </c>
      <c r="L202" s="235">
        <v>0</v>
      </c>
      <c r="M202" s="235">
        <v>0</v>
      </c>
      <c r="N202" s="235">
        <v>0</v>
      </c>
      <c r="O202" s="235">
        <v>0</v>
      </c>
      <c r="P202" s="235">
        <v>0</v>
      </c>
      <c r="Q202" s="235">
        <v>0</v>
      </c>
      <c r="R202" s="235">
        <v>0</v>
      </c>
      <c r="S202" s="235">
        <v>0</v>
      </c>
      <c r="T202" s="235">
        <v>0</v>
      </c>
      <c r="U202" s="235">
        <v>0</v>
      </c>
      <c r="V202" s="235">
        <v>0</v>
      </c>
      <c r="W202" s="235">
        <v>0</v>
      </c>
      <c r="X202" s="235">
        <v>0</v>
      </c>
      <c r="Y202" s="235">
        <v>0</v>
      </c>
      <c r="Z202" s="235">
        <v>0</v>
      </c>
      <c r="AA202" s="235">
        <v>0</v>
      </c>
      <c r="AB202" s="235">
        <v>0</v>
      </c>
      <c r="AC202" s="235">
        <v>0</v>
      </c>
      <c r="AD202" s="235">
        <v>0</v>
      </c>
      <c r="AE202" s="235">
        <v>0</v>
      </c>
      <c r="AF202" s="235">
        <v>0</v>
      </c>
      <c r="AG202" s="235">
        <v>0</v>
      </c>
      <c r="AH202" s="235">
        <v>0</v>
      </c>
      <c r="AI202" s="235">
        <v>0</v>
      </c>
      <c r="AJ202" s="235">
        <v>0</v>
      </c>
      <c r="AK202" s="235">
        <v>0</v>
      </c>
    </row>
    <row r="203" spans="1:37">
      <c r="A203" s="92"/>
      <c r="B203" s="92"/>
      <c r="C203" s="92"/>
    </row>
    <row r="204" spans="1:37">
      <c r="A204" s="92"/>
      <c r="B204" s="92"/>
      <c r="C204" s="92"/>
      <c r="D204" s="116"/>
      <c r="E204" s="116"/>
      <c r="F204" s="116"/>
      <c r="G204" s="116"/>
      <c r="H204" s="116"/>
      <c r="I204" s="116"/>
      <c r="J204" s="116"/>
      <c r="K204" s="116"/>
      <c r="L204" s="116"/>
      <c r="M204" s="116"/>
      <c r="N204" s="116"/>
      <c r="O204" s="116"/>
      <c r="P204" s="116"/>
      <c r="Q204" s="116"/>
      <c r="R204" s="116"/>
      <c r="S204" s="116"/>
      <c r="T204" s="116"/>
      <c r="U204" s="116"/>
      <c r="V204" s="116"/>
      <c r="W204" s="116"/>
      <c r="X204" s="116"/>
      <c r="Y204" s="116"/>
      <c r="Z204" s="116"/>
      <c r="AA204" s="116"/>
      <c r="AB204" s="116"/>
      <c r="AC204" s="116"/>
      <c r="AD204" s="116"/>
      <c r="AE204" s="116"/>
      <c r="AF204" s="116"/>
      <c r="AG204" s="116"/>
      <c r="AH204" s="116"/>
      <c r="AI204" s="116"/>
      <c r="AJ204" s="116"/>
      <c r="AK204" s="116"/>
    </row>
    <row r="205" spans="1:37">
      <c r="A205" s="230" t="s">
        <v>487</v>
      </c>
    </row>
    <row r="206" spans="1:37">
      <c r="A206" s="225" t="s">
        <v>17</v>
      </c>
      <c r="B206" s="226" t="s">
        <v>212</v>
      </c>
      <c r="C206" s="227" t="s">
        <v>465</v>
      </c>
      <c r="D206" s="174">
        <f t="shared" ref="D206:F206" si="204">IF(D234-D194&lt;0,0,D234-D194)</f>
        <v>314.0798116293866</v>
      </c>
      <c r="E206" s="174">
        <f t="shared" si="204"/>
        <v>326.36991789418141</v>
      </c>
      <c r="F206" s="174">
        <f t="shared" si="204"/>
        <v>332.37208909350028</v>
      </c>
      <c r="G206" s="174">
        <f>IF(G234-G194&lt;0,0,IF('[3]Panel de Control'!$C$26="Base",G234-G194,(G234-G194)*(1-'[3]Trayectorias medidas generales'!H$68)))</f>
        <v>299.54648222131732</v>
      </c>
      <c r="H206" s="174">
        <f>IF(H234-H194&lt;0,0,IF('[3]Panel de Control'!$C$26="Base",H234-H194,(H234-H194)*(1-'[3]Trayectorias medidas generales'!I$68)))</f>
        <v>334.29368915934231</v>
      </c>
      <c r="I206" s="174">
        <f>IF(I234-I194&lt;0,0,IF('[3]Panel de Control'!$C$26="Base",I234-I194,(I234-I194)*(1-'[3]Trayectorias medidas generales'!J$68)))</f>
        <v>345.45659291305117</v>
      </c>
      <c r="J206" s="174">
        <f>IF(J234-J194&lt;0,0,IF('[3]Panel de Control'!$C$26="Base",J234-J194,(J234-J194)*(1-'[3]Trayectorias medidas generales'!K$68)))</f>
        <v>356.23390831730592</v>
      </c>
      <c r="K206" s="174">
        <f>IF(K234-K194&lt;0,0,IF('[3]Panel de Control'!$C$26="Base",K234-K194,(K234-K194)*(1-'[3]Trayectorias medidas generales'!L$68)))</f>
        <v>366.57576936944548</v>
      </c>
      <c r="L206" s="174">
        <f>IF(L234-L194&lt;0,0,IF('[3]Panel de Control'!$C$26="Base",L234-L194,(L234-L194)*(1-'[3]Trayectorias medidas generales'!M$68)))</f>
        <v>375.67506921742347</v>
      </c>
      <c r="M206" s="174">
        <f>IF(M234-M194&lt;0,0,IF('[3]Panel de Control'!$C$26="Base",M234-M194,(M234-M194)*(1-'[3]Trayectorias medidas generales'!N$68)))</f>
        <v>384.34623317913355</v>
      </c>
      <c r="N206" s="174">
        <f>IF(N234-N194&lt;0,0,IF('[3]Panel de Control'!$C$26="Base",N234-N194,(N234-N194)*(1-'[3]Trayectorias medidas generales'!O$68)))</f>
        <v>391.97112734379675</v>
      </c>
      <c r="O206" s="174">
        <f>IF(O234-O194&lt;0,0,IF('[3]Panel de Control'!$C$26="Base",O234-O194,(O234-O194)*(1-'[3]Trayectorias medidas generales'!P$68)))</f>
        <v>399.45159783203047</v>
      </c>
      <c r="P206" s="174">
        <f>IF(P234-P194&lt;0,0,IF('[3]Panel de Control'!$C$26="Base",P234-P194,(P234-P194)*(1-'[3]Trayectorias medidas generales'!Q$68)))</f>
        <v>406.92635064135845</v>
      </c>
      <c r="Q206" s="174">
        <f>IF(Q234-Q194&lt;0,0,IF('[3]Panel de Control'!$C$26="Base",Q234-Q194,(Q234-Q194)*(1-'[3]Trayectorias medidas generales'!R$68)))</f>
        <v>414.35675919046713</v>
      </c>
      <c r="R206" s="174">
        <f>IF(R234-R194&lt;0,0,IF('[3]Panel de Control'!$C$26="Base",R234-R194,(R234-R194)*(1-'[3]Trayectorias medidas generales'!S$68)))</f>
        <v>421.75080324495264</v>
      </c>
      <c r="S206" s="174">
        <f>IF(S234-S194&lt;0,0,IF('[3]Panel de Control'!$C$26="Base",S234-S194,(S234-S194)*(1-'[3]Trayectorias medidas generales'!T$68)))</f>
        <v>429.0776424067484</v>
      </c>
      <c r="T206" s="174">
        <f>IF(T234-T194&lt;0,0,IF('[3]Panel de Control'!$C$26="Base",T234-T194,(T234-T194)*(1-'[3]Trayectorias medidas generales'!U$68)))</f>
        <v>436.33700293624992</v>
      </c>
      <c r="U206" s="174">
        <f>IF(U234-U194&lt;0,0,IF('[3]Panel de Control'!$C$26="Base",U234-U194,(U234-U194)*(1-'[3]Trayectorias medidas generales'!V$68)))</f>
        <v>443.5029120630943</v>
      </c>
      <c r="V206" s="174">
        <f>IF(V234-V194&lt;0,0,IF('[3]Panel de Control'!$C$26="Base",V234-V194,(V234-V194)*(1-'[3]Trayectorias medidas generales'!W$68)))</f>
        <v>450.57815137400297</v>
      </c>
      <c r="W206" s="174">
        <f>IF(W234-W194&lt;0,0,IF('[3]Panel de Control'!$C$26="Base",W234-W194,(W234-W194)*(1-'[3]Trayectorias medidas generales'!X$68)))</f>
        <v>457.02865144614611</v>
      </c>
      <c r="X206" s="174">
        <f>IF(X234-X194&lt;0,0,IF('[3]Panel de Control'!$C$26="Base",X234-X194,(X234-X194)*(1-'[3]Trayectorias medidas generales'!Y$68)))</f>
        <v>462.91797267925296</v>
      </c>
      <c r="Y206" s="174">
        <f>IF(Y234-Y194&lt;0,0,IF('[3]Panel de Control'!$C$26="Base",Y234-Y194,(Y234-Y194)*(1-'[3]Trayectorias medidas generales'!Z$68)))</f>
        <v>468.20960408592953</v>
      </c>
      <c r="Z206" s="174">
        <f>IF(Z234-Z194&lt;0,0,IF('[3]Panel de Control'!$C$26="Base",Z234-Z194,(Z234-Z194)*(1-'[3]Trayectorias medidas generales'!AA$68)))</f>
        <v>472.81746880878762</v>
      </c>
      <c r="AA206" s="174">
        <f>IF(AA234-AA194&lt;0,0,IF('[3]Panel de Control'!$C$26="Base",AA234-AA194,(AA234-AA194)*(1-'[3]Trayectorias medidas generales'!AB$68)))</f>
        <v>476.6414714813302</v>
      </c>
      <c r="AB206" s="174">
        <f>IF(AB234-AB194&lt;0,0,IF('[3]Panel de Control'!$C$26="Base",AB234-AB194,(AB234-AB194)*(1-'[3]Trayectorias medidas generales'!AC$68)))</f>
        <v>479.73219561157771</v>
      </c>
      <c r="AC206" s="174">
        <f>IF(AC234-AC194&lt;0,0,IF('[3]Panel de Control'!$C$26="Base",AC234-AC194,(AC234-AC194)*(1-'[3]Trayectorias medidas generales'!AD$68)))</f>
        <v>481.9513980108481</v>
      </c>
      <c r="AD206" s="174">
        <f>IF(AD234-AD194&lt;0,0,IF('[3]Panel de Control'!$C$26="Base",AD234-AD194,(AD234-AD194)*(1-'[3]Trayectorias medidas generales'!AE$68)))</f>
        <v>483.26576859774735</v>
      </c>
      <c r="AE206" s="174">
        <f>IF(AE234-AE194&lt;0,0,IF('[3]Panel de Control'!$C$26="Base",AE234-AE194,(AE234-AE194)*(1-'[3]Trayectorias medidas generales'!AF$68)))</f>
        <v>483.66403648119513</v>
      </c>
      <c r="AF206" s="174">
        <f>IF(AF234-AF194&lt;0,0,IF('[3]Panel de Control'!$C$26="Base",AF234-AF194,(AF234-AF194)*(1-'[3]Trayectorias medidas generales'!AG$68)))</f>
        <v>483.13408301139259</v>
      </c>
      <c r="AG206" s="174">
        <f>IF(AG234-AG194&lt;0,0,IF('[3]Panel de Control'!$C$26="Base",AG234-AG194,(AG234-AG194)*(1-'[3]Trayectorias medidas generales'!AH$68)))</f>
        <v>481.72412960162768</v>
      </c>
      <c r="AH206" s="174">
        <f>IF(AH234-AH194&lt;0,0,IF('[3]Panel de Control'!$C$26="Base",AH234-AH194,(AH234-AH194)*(1-'[3]Trayectorias medidas generales'!AI$68)))</f>
        <v>479.42965193640561</v>
      </c>
      <c r="AI206" s="174">
        <f>IF(AI234-AI194&lt;0,0,IF('[3]Panel de Control'!$C$26="Base",AI234-AI194,(AI234-AI194)*(1-'[3]Trayectorias medidas generales'!AJ$68)))</f>
        <v>476.23782573708939</v>
      </c>
      <c r="AJ206" s="174">
        <f>IF(AJ234-AJ194&lt;0,0,IF('[3]Panel de Control'!$C$26="Base",AJ234-AJ194,(AJ234-AJ194)*(1-'[3]Trayectorias medidas generales'!AK$68)))</f>
        <v>472.10579800528103</v>
      </c>
      <c r="AK206" s="174">
        <f>IF(AK234-AK194&lt;0,0,IF('[3]Panel de Control'!$C$26="Base",AK234-AK194,(AK234-AK194)*(1-'[3]Trayectorias medidas generales'!AL$68)))</f>
        <v>466.98620881583213</v>
      </c>
    </row>
    <row r="207" spans="1:37">
      <c r="A207" s="225" t="s">
        <v>7</v>
      </c>
      <c r="B207" s="226" t="s">
        <v>212</v>
      </c>
      <c r="C207" s="227" t="s">
        <v>465</v>
      </c>
      <c r="D207" s="174">
        <f t="shared" ref="D207:F207" si="205">IF(D235-D195&lt;0,0,D235-D195)</f>
        <v>10.522867344079373</v>
      </c>
      <c r="E207" s="174">
        <f t="shared" si="205"/>
        <v>14.430295396803331</v>
      </c>
      <c r="F207" s="174">
        <f t="shared" si="205"/>
        <v>21.079300355386408</v>
      </c>
      <c r="G207" s="174">
        <f>IF(G235-G195&lt;0,0,IF('[3]Panel de Control'!$C$26="Base",G235-G195,G235-G195+G270*('Electrificación Usos Motrices'!G6/'Electrificación Usos Motrices'!G7)))</f>
        <v>0</v>
      </c>
      <c r="H207" s="174">
        <f>IF(H235-H195&lt;0,0,IF('[3]Panel de Control'!$C$26="Base",H235-H195,H235-H195+H270*('Electrificación Usos Motrices'!H6/'Electrificación Usos Motrices'!H7)))</f>
        <v>32.111729338199943</v>
      </c>
      <c r="I207" s="174">
        <f>IF(I235-I195&lt;0,0,IF('[3]Panel de Control'!$C$26="Base",I235-I195,I235-I195+I270*('Electrificación Usos Motrices'!I6/'Electrificación Usos Motrices'!I7)))</f>
        <v>58.075470097298428</v>
      </c>
      <c r="J207" s="174">
        <f>IF(J235-J195&lt;0,0,IF('[3]Panel de Control'!$C$26="Base",J235-J195,J235-J195+J270*('Electrificación Usos Motrices'!J6/'Electrificación Usos Motrices'!J7)))</f>
        <v>71.071957496810512</v>
      </c>
      <c r="K207" s="174">
        <f>IF(K235-K195&lt;0,0,IF('[3]Panel de Control'!$C$26="Base",K235-K195,K235-K195+K270*('Electrificación Usos Motrices'!K6/'Electrificación Usos Motrices'!K7)))</f>
        <v>98.256643256962377</v>
      </c>
      <c r="L207" s="174">
        <f>IF(L235-L195&lt;0,0,IF('[3]Panel de Control'!$C$26="Base",L235-L195,L235-L195+L270*('Electrificación Usos Motrices'!L6/'Electrificación Usos Motrices'!L7)))</f>
        <v>113.70140342276605</v>
      </c>
      <c r="M207" s="174">
        <f>IF(M235-M195&lt;0,0,IF('[3]Panel de Control'!$C$26="Base",M235-M195,M235-M195+M270*('Electrificación Usos Motrices'!M6/'Electrificación Usos Motrices'!M7)))</f>
        <v>129.72854556181301</v>
      </c>
      <c r="N207" s="174">
        <f>IF(N235-N195&lt;0,0,IF('[3]Panel de Control'!$C$26="Base",N235-N195,N235-N195+N270*('Electrificación Usos Motrices'!N6/'Electrificación Usos Motrices'!N7)))</f>
        <v>156.50177142419517</v>
      </c>
      <c r="O207" s="174">
        <f>IF(O235-O195&lt;0,0,IF('[3]Panel de Control'!$C$26="Base",O235-O195,O235-O195+O270*('Electrificación Usos Motrices'!O6/'Electrificación Usos Motrices'!O7)))</f>
        <v>170.71340568914295</v>
      </c>
      <c r="P207" s="174">
        <f>IF(P235-P195&lt;0,0,IF('[3]Panel de Control'!$C$26="Base",P235-P195,P235-P195+P270*('Electrificación Usos Motrices'!P6/'Electrificación Usos Motrices'!P7)))</f>
        <v>201.26489313442517</v>
      </c>
      <c r="Q207" s="174">
        <f>IF(Q235-Q195&lt;0,0,IF('[3]Panel de Control'!$C$26="Base",Q235-Q195,Q235-Q195+Q270*('Electrificación Usos Motrices'!Q6/'Electrificación Usos Motrices'!Q7)))</f>
        <v>220.59887731547957</v>
      </c>
      <c r="R207" s="174">
        <f>IF(R235-R195&lt;0,0,IF('[3]Panel de Control'!$C$26="Base",R235-R195,R235-R195+R270*('Electrificación Usos Motrices'!R6/'Electrificación Usos Motrices'!R7)))</f>
        <v>241.36383300823866</v>
      </c>
      <c r="S207" s="174">
        <f>IF(S235-S195&lt;0,0,IF('[3]Panel de Control'!$C$26="Base",S235-S195,S235-S195+S270*('Electrificación Usos Motrices'!S6/'Electrificación Usos Motrices'!S7)))</f>
        <v>274.7449307488601</v>
      </c>
      <c r="T207" s="174">
        <f>IF(T235-T195&lt;0,0,IF('[3]Panel de Control'!$C$26="Base",T235-T195,T235-T195+T270*('Electrificación Usos Motrices'!T6/'Electrificación Usos Motrices'!T7)))</f>
        <v>299.9404664574032</v>
      </c>
      <c r="U207" s="174">
        <f>IF(U235-U195&lt;0,0,IF('[3]Panel de Control'!$C$26="Base",U235-U195,U235-U195+U270*('Electrificación Usos Motrices'!U6/'Electrificación Usos Motrices'!U7)))</f>
        <v>322.86596340823411</v>
      </c>
      <c r="V207" s="174">
        <f>IF(V235-V195&lt;0,0,IF('[3]Panel de Control'!$C$26="Base",V235-V195,V235-V195+V270*('Electrificación Usos Motrices'!V6/'Electrificación Usos Motrices'!V7)))</f>
        <v>351.37257912346524</v>
      </c>
      <c r="W207" s="174">
        <f>IF(W235-W195&lt;0,0,IF('[3]Panel de Control'!$C$26="Base",W235-W195,W235-W195+W270*('Electrificación Usos Motrices'!W6/'Electrificación Usos Motrices'!W7)))</f>
        <v>390.3360829040779</v>
      </c>
      <c r="X207" s="174">
        <f>IF(X235-X195&lt;0,0,IF('[3]Panel de Control'!$C$26="Base",X235-X195,X235-X195+X270*('Electrificación Usos Motrices'!X6/'Electrificación Usos Motrices'!X7)))</f>
        <v>417.60186097468579</v>
      </c>
      <c r="Y207" s="174">
        <f>IF(Y235-Y195&lt;0,0,IF('[3]Panel de Control'!$C$26="Base",Y235-Y195,Y235-Y195+Y270*('Electrificación Usos Motrices'!Y6/'Electrificación Usos Motrices'!Y7)))</f>
        <v>447.1291804593277</v>
      </c>
      <c r="Z207" s="174">
        <f>IF(Z235-Z195&lt;0,0,IF('[3]Panel de Control'!$C$26="Base",Z235-Z195,Z235-Z195+Z270*('Electrificación Usos Motrices'!Z6/'Electrificación Usos Motrices'!Z7)))</f>
        <v>476.26574723168892</v>
      </c>
      <c r="AA207" s="174">
        <f>IF(AA235-AA195&lt;0,0,IF('[3]Panel de Control'!$C$26="Base",AA235-AA195,AA235-AA195+AA270*('Electrificación Usos Motrices'!AA6/'Electrificación Usos Motrices'!AA7)))</f>
        <v>506.920655947927</v>
      </c>
      <c r="AB207" s="174">
        <f>IF(AB235-AB195&lt;0,0,IF('[3]Panel de Control'!$C$26="Base",AB235-AB195,AB235-AB195+AB270*('Electrificación Usos Motrices'!AB6/'Electrificación Usos Motrices'!AB7)))</f>
        <v>549.31452440236103</v>
      </c>
      <c r="AC207" s="174">
        <f>IF(AC235-AC195&lt;0,0,IF('[3]Panel de Control'!$C$26="Base",AC235-AC195,AC235-AC195+AC270*('Electrificación Usos Motrices'!AC6/'Electrificación Usos Motrices'!AC7)))</f>
        <v>580.78428966583806</v>
      </c>
      <c r="AD207" s="174">
        <f>IF(AD235-AD195&lt;0,0,IF('[3]Panel de Control'!$C$26="Base",AD235-AD195,AD235-AD195+AD270*('Electrificación Usos Motrices'!AD6/'Electrificación Usos Motrices'!AD7)))</f>
        <v>612.36413197288346</v>
      </c>
      <c r="AE207" s="174">
        <f>IF(AE235-AE195&lt;0,0,IF('[3]Panel de Control'!$C$26="Base",AE235-AE195,AE235-AE195+AE270*('Electrificación Usos Motrices'!AE6/'Electrificación Usos Motrices'!AE7)))</f>
        <v>641.55828489372095</v>
      </c>
      <c r="AF207" s="174">
        <f>IF(AF235-AF195&lt;0,0,IF('[3]Panel de Control'!$C$26="Base",AF235-AF195,AF235-AF195+AF270*('Electrificación Usos Motrices'!AF6/'Electrificación Usos Motrices'!AF7)))</f>
        <v>685.7949127908289</v>
      </c>
      <c r="AG207" s="174">
        <f>IF(AG235-AG195&lt;0,0,IF('[3]Panel de Control'!$C$26="Base",AG235-AG195,AG235-AG195+AG270*('Electrificación Usos Motrices'!AG6/'Electrificación Usos Motrices'!AG7)))</f>
        <v>717.49296642122715</v>
      </c>
      <c r="AH207" s="174">
        <f>IF(AH235-AH195&lt;0,0,IF('[3]Panel de Control'!$C$26="Base",AH235-AH195,AH235-AH195+AH270*('Electrificación Usos Motrices'!AH6/'Electrificación Usos Motrices'!AH7)))</f>
        <v>749.19485706864464</v>
      </c>
      <c r="AI207" s="174">
        <f>IF(AI235-AI195&lt;0,0,IF('[3]Panel de Control'!$C$26="Base",AI235-AI195,AI235-AI195+AI270*('Electrificación Usos Motrices'!AI6/'Electrificación Usos Motrices'!AI7)))</f>
        <v>782.22036593741177</v>
      </c>
      <c r="AJ207" s="174">
        <f>IF(AJ235-AJ195&lt;0,0,IF('[3]Panel de Control'!$C$26="Base",AJ235-AJ195,AJ235-AJ195+AJ270*('Electrificación Usos Motrices'!AJ6/'Electrificación Usos Motrices'!AJ7)))</f>
        <v>824.74800393772102</v>
      </c>
      <c r="AK207" s="174">
        <f>IF(AK235-AK195&lt;0,0,IF('[3]Panel de Control'!$C$26="Base",AK235-AK195,AK235-AK195+AK270*('Electrificación Usos Motrices'!AK6/'Electrificación Usos Motrices'!AK7)))</f>
        <v>854.49030807799318</v>
      </c>
    </row>
    <row r="208" spans="1:37">
      <c r="A208" s="225" t="s">
        <v>16</v>
      </c>
      <c r="B208" s="226" t="s">
        <v>212</v>
      </c>
      <c r="C208" s="227" t="s">
        <v>465</v>
      </c>
      <c r="D208" s="174">
        <f t="shared" ref="D208:AK208" si="206">IF(D236-D196&lt;0,0,D236-D196)</f>
        <v>0</v>
      </c>
      <c r="E208" s="174">
        <f t="shared" si="206"/>
        <v>0</v>
      </c>
      <c r="F208" s="174">
        <f t="shared" si="206"/>
        <v>0</v>
      </c>
      <c r="G208" s="174">
        <f t="shared" si="206"/>
        <v>0</v>
      </c>
      <c r="H208" s="174">
        <f t="shared" si="206"/>
        <v>0</v>
      </c>
      <c r="I208" s="174">
        <f t="shared" si="206"/>
        <v>0</v>
      </c>
      <c r="J208" s="174">
        <f t="shared" si="206"/>
        <v>0</v>
      </c>
      <c r="K208" s="174">
        <f t="shared" si="206"/>
        <v>0</v>
      </c>
      <c r="L208" s="174">
        <f t="shared" si="206"/>
        <v>0</v>
      </c>
      <c r="M208" s="174">
        <f t="shared" si="206"/>
        <v>0</v>
      </c>
      <c r="N208" s="174">
        <f t="shared" si="206"/>
        <v>0</v>
      </c>
      <c r="O208" s="174">
        <f t="shared" si="206"/>
        <v>0</v>
      </c>
      <c r="P208" s="174">
        <f t="shared" si="206"/>
        <v>0</v>
      </c>
      <c r="Q208" s="174">
        <f t="shared" si="206"/>
        <v>0</v>
      </c>
      <c r="R208" s="174">
        <f t="shared" si="206"/>
        <v>0</v>
      </c>
      <c r="S208" s="174">
        <f t="shared" si="206"/>
        <v>0</v>
      </c>
      <c r="T208" s="174">
        <f t="shared" si="206"/>
        <v>0</v>
      </c>
      <c r="U208" s="174">
        <f t="shared" si="206"/>
        <v>0</v>
      </c>
      <c r="V208" s="174">
        <f t="shared" si="206"/>
        <v>0</v>
      </c>
      <c r="W208" s="174">
        <f t="shared" si="206"/>
        <v>0</v>
      </c>
      <c r="X208" s="174">
        <f t="shared" si="206"/>
        <v>0</v>
      </c>
      <c r="Y208" s="174">
        <f t="shared" si="206"/>
        <v>0</v>
      </c>
      <c r="Z208" s="174">
        <f t="shared" si="206"/>
        <v>0</v>
      </c>
      <c r="AA208" s="174">
        <f t="shared" si="206"/>
        <v>0</v>
      </c>
      <c r="AB208" s="174">
        <f t="shared" si="206"/>
        <v>0</v>
      </c>
      <c r="AC208" s="174">
        <f t="shared" si="206"/>
        <v>0</v>
      </c>
      <c r="AD208" s="174">
        <f t="shared" si="206"/>
        <v>0</v>
      </c>
      <c r="AE208" s="174">
        <f t="shared" si="206"/>
        <v>0</v>
      </c>
      <c r="AF208" s="174">
        <f t="shared" si="206"/>
        <v>0</v>
      </c>
      <c r="AG208" s="174">
        <f t="shared" si="206"/>
        <v>0</v>
      </c>
      <c r="AH208" s="174">
        <f t="shared" si="206"/>
        <v>0</v>
      </c>
      <c r="AI208" s="174">
        <f t="shared" si="206"/>
        <v>0</v>
      </c>
      <c r="AJ208" s="174">
        <f t="shared" si="206"/>
        <v>0</v>
      </c>
      <c r="AK208" s="174">
        <f t="shared" si="206"/>
        <v>0</v>
      </c>
    </row>
    <row r="209" spans="1:37">
      <c r="A209" s="225" t="s">
        <v>18</v>
      </c>
      <c r="B209" s="226" t="s">
        <v>212</v>
      </c>
      <c r="C209" s="227" t="s">
        <v>465</v>
      </c>
      <c r="D209" s="174">
        <f t="shared" ref="D209:AK209" si="207">IF(D237-D197&lt;0,0,D237-D197)</f>
        <v>187.84138698584934</v>
      </c>
      <c r="E209" s="174">
        <f t="shared" si="207"/>
        <v>195.26713762577316</v>
      </c>
      <c r="F209" s="174">
        <f t="shared" si="207"/>
        <v>198.88362995327532</v>
      </c>
      <c r="G209" s="174">
        <f t="shared" si="207"/>
        <v>179.03804231075063</v>
      </c>
      <c r="H209" s="174">
        <f t="shared" si="207"/>
        <v>203.44635318836285</v>
      </c>
      <c r="I209" s="174">
        <f t="shared" si="207"/>
        <v>213.95926928813762</v>
      </c>
      <c r="J209" s="174">
        <f t="shared" si="207"/>
        <v>224.6013924481494</v>
      </c>
      <c r="K209" s="174">
        <f t="shared" si="207"/>
        <v>235.33404988129985</v>
      </c>
      <c r="L209" s="174">
        <f t="shared" si="207"/>
        <v>245.64520441188697</v>
      </c>
      <c r="M209" s="174">
        <f t="shared" si="207"/>
        <v>256.05058333855015</v>
      </c>
      <c r="N209" s="174">
        <f t="shared" si="207"/>
        <v>266.12562032004257</v>
      </c>
      <c r="O209" s="174">
        <f t="shared" si="207"/>
        <v>276.49466838634135</v>
      </c>
      <c r="P209" s="174">
        <f t="shared" si="207"/>
        <v>287.27203394766713</v>
      </c>
      <c r="Q209" s="174">
        <f t="shared" si="207"/>
        <v>298.44249336021699</v>
      </c>
      <c r="R209" s="174">
        <f t="shared" si="207"/>
        <v>310.04198519192244</v>
      </c>
      <c r="S209" s="174">
        <f t="shared" si="207"/>
        <v>322.06805511965854</v>
      </c>
      <c r="T209" s="174">
        <f t="shared" si="207"/>
        <v>334.57254460031197</v>
      </c>
      <c r="U209" s="174">
        <f t="shared" si="207"/>
        <v>347.53427846804954</v>
      </c>
      <c r="V209" s="174">
        <f t="shared" si="207"/>
        <v>361.01138128185499</v>
      </c>
      <c r="W209" s="174">
        <f t="shared" si="207"/>
        <v>374.56803299420659</v>
      </c>
      <c r="X209" s="174">
        <f t="shared" si="207"/>
        <v>388.2754042761552</v>
      </c>
      <c r="Y209" s="174">
        <f t="shared" si="207"/>
        <v>402.13233360209023</v>
      </c>
      <c r="Z209" s="174">
        <f t="shared" si="207"/>
        <v>416.07273506491907</v>
      </c>
      <c r="AA209" s="174">
        <f t="shared" si="207"/>
        <v>429.98664366954802</v>
      </c>
      <c r="AB209" s="174">
        <f t="shared" si="207"/>
        <v>443.92789984364947</v>
      </c>
      <c r="AC209" s="174">
        <f t="shared" si="207"/>
        <v>457.77608721453265</v>
      </c>
      <c r="AD209" s="174">
        <f t="shared" si="207"/>
        <v>471.48606428672571</v>
      </c>
      <c r="AE209" s="174">
        <f t="shared" si="207"/>
        <v>485.03498563125879</v>
      </c>
      <c r="AF209" s="174">
        <f t="shared" si="207"/>
        <v>498.40506966032729</v>
      </c>
      <c r="AG209" s="174">
        <f t="shared" si="207"/>
        <v>511.6143269296175</v>
      </c>
      <c r="AH209" s="174">
        <f t="shared" si="207"/>
        <v>524.65233658916009</v>
      </c>
      <c r="AI209" s="174">
        <f t="shared" si="207"/>
        <v>537.50081819687136</v>
      </c>
      <c r="AJ209" s="174">
        <f t="shared" si="207"/>
        <v>550.06254320077892</v>
      </c>
      <c r="AK209" s="174">
        <f t="shared" si="207"/>
        <v>562.28392861728162</v>
      </c>
    </row>
    <row r="210" spans="1:37">
      <c r="A210" s="225" t="s">
        <v>153</v>
      </c>
      <c r="B210" s="226" t="s">
        <v>212</v>
      </c>
      <c r="C210" s="227" t="s">
        <v>465</v>
      </c>
      <c r="D210" s="174">
        <f t="shared" ref="D210:AK210" si="208">IF(D238-D198&lt;0,0,D238-D198)</f>
        <v>0</v>
      </c>
      <c r="E210" s="174">
        <f t="shared" si="208"/>
        <v>0</v>
      </c>
      <c r="F210" s="174">
        <f t="shared" si="208"/>
        <v>0</v>
      </c>
      <c r="G210" s="174">
        <f t="shared" si="208"/>
        <v>0</v>
      </c>
      <c r="H210" s="174">
        <f t="shared" si="208"/>
        <v>0</v>
      </c>
      <c r="I210" s="174">
        <f t="shared" si="208"/>
        <v>0</v>
      </c>
      <c r="J210" s="174">
        <f t="shared" si="208"/>
        <v>0</v>
      </c>
      <c r="K210" s="174">
        <f t="shared" si="208"/>
        <v>0</v>
      </c>
      <c r="L210" s="174">
        <f t="shared" si="208"/>
        <v>0</v>
      </c>
      <c r="M210" s="174">
        <f t="shared" si="208"/>
        <v>0</v>
      </c>
      <c r="N210" s="174">
        <f t="shared" si="208"/>
        <v>0</v>
      </c>
      <c r="O210" s="174">
        <f t="shared" si="208"/>
        <v>0</v>
      </c>
      <c r="P210" s="174">
        <f t="shared" si="208"/>
        <v>0</v>
      </c>
      <c r="Q210" s="174">
        <f t="shared" si="208"/>
        <v>0</v>
      </c>
      <c r="R210" s="174">
        <f t="shared" si="208"/>
        <v>0</v>
      </c>
      <c r="S210" s="174">
        <f t="shared" si="208"/>
        <v>0</v>
      </c>
      <c r="T210" s="174">
        <f t="shared" si="208"/>
        <v>0</v>
      </c>
      <c r="U210" s="174">
        <f t="shared" si="208"/>
        <v>0</v>
      </c>
      <c r="V210" s="174">
        <f t="shared" si="208"/>
        <v>0</v>
      </c>
      <c r="W210" s="174">
        <f t="shared" si="208"/>
        <v>0</v>
      </c>
      <c r="X210" s="174">
        <f t="shared" si="208"/>
        <v>0</v>
      </c>
      <c r="Y210" s="174">
        <f t="shared" si="208"/>
        <v>0</v>
      </c>
      <c r="Z210" s="174">
        <f t="shared" si="208"/>
        <v>0</v>
      </c>
      <c r="AA210" s="174">
        <f t="shared" si="208"/>
        <v>0</v>
      </c>
      <c r="AB210" s="174">
        <f t="shared" si="208"/>
        <v>0</v>
      </c>
      <c r="AC210" s="174">
        <f t="shared" si="208"/>
        <v>0</v>
      </c>
      <c r="AD210" s="174">
        <f t="shared" si="208"/>
        <v>0</v>
      </c>
      <c r="AE210" s="174">
        <f t="shared" si="208"/>
        <v>0</v>
      </c>
      <c r="AF210" s="174">
        <f t="shared" si="208"/>
        <v>0</v>
      </c>
      <c r="AG210" s="174">
        <f t="shared" si="208"/>
        <v>0</v>
      </c>
      <c r="AH210" s="174">
        <f t="shared" si="208"/>
        <v>0</v>
      </c>
      <c r="AI210" s="174">
        <f t="shared" si="208"/>
        <v>0</v>
      </c>
      <c r="AJ210" s="174">
        <f t="shared" si="208"/>
        <v>0</v>
      </c>
      <c r="AK210" s="174">
        <f t="shared" si="208"/>
        <v>0</v>
      </c>
    </row>
    <row r="211" spans="1:37">
      <c r="A211" s="225" t="s">
        <v>208</v>
      </c>
      <c r="B211" s="226" t="s">
        <v>212</v>
      </c>
      <c r="C211" s="227" t="s">
        <v>465</v>
      </c>
      <c r="D211" s="174">
        <f t="shared" ref="D211:AK211" si="209">IF(D239-D199&lt;0,0,D239-D199)</f>
        <v>7.0152872645690483</v>
      </c>
      <c r="E211" s="174">
        <f t="shared" si="209"/>
        <v>7.2888360456815038</v>
      </c>
      <c r="F211" s="174">
        <f t="shared" si="209"/>
        <v>7.4223714762978412</v>
      </c>
      <c r="G211" s="174">
        <f t="shared" si="209"/>
        <v>6.6931412260804359</v>
      </c>
      <c r="H211" s="174">
        <f t="shared" si="209"/>
        <v>7.5913230256478457</v>
      </c>
      <c r="I211" s="174">
        <f t="shared" si="209"/>
        <v>7.9782689837651883</v>
      </c>
      <c r="J211" s="174">
        <f t="shared" si="209"/>
        <v>8.3699910142489191</v>
      </c>
      <c r="K211" s="174">
        <f t="shared" si="209"/>
        <v>8.7649983848165203</v>
      </c>
      <c r="L211" s="174">
        <f t="shared" si="209"/>
        <v>9.1445561122542252</v>
      </c>
      <c r="M211" s="174">
        <f t="shared" si="209"/>
        <v>9.5275742735168389</v>
      </c>
      <c r="N211" s="174">
        <f t="shared" si="209"/>
        <v>9.8984153824285315</v>
      </c>
      <c r="O211" s="174">
        <f t="shared" si="209"/>
        <v>10.280095766819375</v>
      </c>
      <c r="P211" s="174">
        <f t="shared" si="209"/>
        <v>10.676096488015105</v>
      </c>
      <c r="Q211" s="174">
        <f t="shared" si="209"/>
        <v>11.087222107352828</v>
      </c>
      <c r="R211" s="174">
        <f t="shared" si="209"/>
        <v>11.514110751037995</v>
      </c>
      <c r="S211" s="174">
        <f t="shared" si="209"/>
        <v>11.95664017996509</v>
      </c>
      <c r="T211" s="174">
        <f t="shared" si="209"/>
        <v>12.41613369185059</v>
      </c>
      <c r="U211" s="174">
        <f t="shared" si="209"/>
        <v>12.893073549727545</v>
      </c>
      <c r="V211" s="174">
        <f t="shared" si="209"/>
        <v>13.388302218602403</v>
      </c>
      <c r="W211" s="174">
        <f t="shared" si="209"/>
        <v>13.887070402063587</v>
      </c>
      <c r="X211" s="174">
        <f t="shared" si="209"/>
        <v>14.392050875920829</v>
      </c>
      <c r="Y211" s="174">
        <f t="shared" si="209"/>
        <v>14.901878363009024</v>
      </c>
      <c r="Z211" s="174">
        <f t="shared" si="209"/>
        <v>15.414124522911498</v>
      </c>
      <c r="AA211" s="174">
        <f t="shared" si="209"/>
        <v>15.926042003002609</v>
      </c>
      <c r="AB211" s="174">
        <f t="shared" si="209"/>
        <v>16.438938835036947</v>
      </c>
      <c r="AC211" s="174">
        <f t="shared" si="209"/>
        <v>16.948438582866661</v>
      </c>
      <c r="AD211" s="174">
        <f t="shared" si="209"/>
        <v>17.452857903264022</v>
      </c>
      <c r="AE211" s="174">
        <f t="shared" si="209"/>
        <v>17.951357336184611</v>
      </c>
      <c r="AF211" s="174">
        <f t="shared" si="209"/>
        <v>18.442616869968067</v>
      </c>
      <c r="AG211" s="174">
        <f t="shared" si="209"/>
        <v>18.928632483875447</v>
      </c>
      <c r="AH211" s="174">
        <f t="shared" si="209"/>
        <v>19.408353707476572</v>
      </c>
      <c r="AI211" s="174">
        <f t="shared" si="209"/>
        <v>19.880462155112557</v>
      </c>
      <c r="AJ211" s="174">
        <f t="shared" si="209"/>
        <v>20.342662243363478</v>
      </c>
      <c r="AK211" s="174">
        <f t="shared" si="209"/>
        <v>20.791725119035334</v>
      </c>
    </row>
    <row r="212" spans="1:37">
      <c r="A212" s="225" t="s">
        <v>152</v>
      </c>
      <c r="B212" s="226" t="s">
        <v>212</v>
      </c>
      <c r="C212" s="227" t="s">
        <v>465</v>
      </c>
      <c r="D212" s="174">
        <f t="shared" ref="D212:AK212" si="210">IF(D240-D200&lt;0,0,D240-D200)</f>
        <v>7.1396084129661785</v>
      </c>
      <c r="E212" s="174">
        <f t="shared" si="210"/>
        <v>7.4180048784752932</v>
      </c>
      <c r="F212" s="174">
        <f t="shared" si="210"/>
        <v>7.5539067521836731</v>
      </c>
      <c r="G212" s="174">
        <f t="shared" si="210"/>
        <v>6.8117534756191036</v>
      </c>
      <c r="H212" s="174">
        <f t="shared" si="210"/>
        <v>7.7258523700367236</v>
      </c>
      <c r="I212" s="174">
        <f t="shared" si="210"/>
        <v>8.119655576341712</v>
      </c>
      <c r="J212" s="174">
        <f t="shared" si="210"/>
        <v>8.5183194939992077</v>
      </c>
      <c r="K212" s="174">
        <f t="shared" si="210"/>
        <v>8.9203269727708321</v>
      </c>
      <c r="L212" s="174">
        <f t="shared" si="210"/>
        <v>9.3066110181451371</v>
      </c>
      <c r="M212" s="174">
        <f t="shared" si="210"/>
        <v>9.6964168212917272</v>
      </c>
      <c r="N212" s="174">
        <f t="shared" si="210"/>
        <v>10.073829776913906</v>
      </c>
      <c r="O212" s="174">
        <f t="shared" si="210"/>
        <v>10.462274095826402</v>
      </c>
      <c r="P212" s="174">
        <f t="shared" si="210"/>
        <v>10.865292528851807</v>
      </c>
      <c r="Q212" s="174">
        <f t="shared" si="210"/>
        <v>11.283703895330591</v>
      </c>
      <c r="R212" s="174">
        <f t="shared" si="210"/>
        <v>11.718157629997659</v>
      </c>
      <c r="S212" s="174">
        <f t="shared" si="210"/>
        <v>12.168529327491802</v>
      </c>
      <c r="T212" s="174">
        <f t="shared" si="210"/>
        <v>12.636165736300018</v>
      </c>
      <c r="U212" s="174">
        <f t="shared" si="210"/>
        <v>13.121557665861491</v>
      </c>
      <c r="V212" s="174">
        <f t="shared" si="210"/>
        <v>13.625562510894476</v>
      </c>
      <c r="W212" s="174">
        <f t="shared" si="210"/>
        <v>14.133169595887891</v>
      </c>
      <c r="X212" s="174">
        <f t="shared" si="210"/>
        <v>14.647099062147074</v>
      </c>
      <c r="Y212" s="174">
        <f t="shared" si="210"/>
        <v>15.165961437799183</v>
      </c>
      <c r="Z212" s="174">
        <f t="shared" si="210"/>
        <v>15.687285348684531</v>
      </c>
      <c r="AA212" s="174">
        <f t="shared" si="210"/>
        <v>16.208274755071649</v>
      </c>
      <c r="AB212" s="174">
        <f t="shared" si="210"/>
        <v>16.730260868950484</v>
      </c>
      <c r="AC212" s="174">
        <f t="shared" si="210"/>
        <v>17.248789697325215</v>
      </c>
      <c r="AD212" s="174">
        <f t="shared" si="210"/>
        <v>17.762148065664665</v>
      </c>
      <c r="AE212" s="174">
        <f t="shared" si="210"/>
        <v>18.269481637464924</v>
      </c>
      <c r="AF212" s="174">
        <f t="shared" si="210"/>
        <v>18.769447008528836</v>
      </c>
      <c r="AG212" s="174">
        <f t="shared" si="210"/>
        <v>19.264075529788578</v>
      </c>
      <c r="AH212" s="174">
        <f t="shared" si="210"/>
        <v>19.75229811494189</v>
      </c>
      <c r="AI212" s="174">
        <f t="shared" si="210"/>
        <v>20.232773014608217</v>
      </c>
      <c r="AJ212" s="174">
        <f t="shared" si="210"/>
        <v>20.703163964272729</v>
      </c>
      <c r="AK212" s="174">
        <f t="shared" si="210"/>
        <v>21.160184890741451</v>
      </c>
    </row>
    <row r="213" spans="1:37">
      <c r="A213" s="225" t="s">
        <v>209</v>
      </c>
      <c r="B213" s="226" t="s">
        <v>212</v>
      </c>
      <c r="C213" s="227" t="s">
        <v>465</v>
      </c>
      <c r="D213" s="174">
        <f t="shared" ref="D213:AK213" si="211">IF(D241-D201&lt;0,0,D241-D201)</f>
        <v>8.07070965307192E-3</v>
      </c>
      <c r="E213" s="174">
        <f t="shared" si="211"/>
        <v>8.3854127728515727E-3</v>
      </c>
      <c r="F213" s="174">
        <f t="shared" si="211"/>
        <v>8.5390380840124538E-3</v>
      </c>
      <c r="G213" s="174">
        <f t="shared" si="211"/>
        <v>7.7000980096029424E-3</v>
      </c>
      <c r="H213" s="174">
        <f t="shared" si="211"/>
        <v>8.7334077297327711E-3</v>
      </c>
      <c r="I213" s="174">
        <f t="shared" si="211"/>
        <v>9.1785681859791277E-3</v>
      </c>
      <c r="J213" s="174">
        <f t="shared" si="211"/>
        <v>9.6292232559023663E-3</v>
      </c>
      <c r="K213" s="174">
        <f t="shared" si="211"/>
        <v>1.0083657932408851E-2</v>
      </c>
      <c r="L213" s="174">
        <f t="shared" si="211"/>
        <v>1.0520318627716487E-2</v>
      </c>
      <c r="M213" s="174">
        <f t="shared" si="211"/>
        <v>1.0960960365513367E-2</v>
      </c>
      <c r="N213" s="174">
        <f t="shared" si="211"/>
        <v>1.1387593061306952E-2</v>
      </c>
      <c r="O213" s="174">
        <f t="shared" si="211"/>
        <v>1.1826695758961147E-2</v>
      </c>
      <c r="P213" s="174">
        <f t="shared" si="211"/>
        <v>1.2282273231792424E-2</v>
      </c>
      <c r="Q213" s="174">
        <f t="shared" si="211"/>
        <v>1.2755251084227946E-2</v>
      </c>
      <c r="R213" s="174">
        <f t="shared" si="211"/>
        <v>1.3246363446051993E-2</v>
      </c>
      <c r="S213" s="174">
        <f t="shared" si="211"/>
        <v>1.3755469687766203E-2</v>
      </c>
      <c r="T213" s="174">
        <f t="shared" si="211"/>
        <v>1.4284092192025982E-2</v>
      </c>
      <c r="U213" s="174">
        <f t="shared" si="211"/>
        <v>1.4832785776441693E-2</v>
      </c>
      <c r="V213" s="174">
        <f t="shared" si="211"/>
        <v>1.5402519651567876E-2</v>
      </c>
      <c r="W213" s="174">
        <f t="shared" si="211"/>
        <v>1.5976325547334368E-2</v>
      </c>
      <c r="X213" s="174">
        <f t="shared" si="211"/>
        <v>1.6557278348163524E-2</v>
      </c>
      <c r="Y213" s="174">
        <f t="shared" si="211"/>
        <v>1.7143807376308298E-2</v>
      </c>
      <c r="Z213" s="174">
        <f t="shared" si="211"/>
        <v>1.7733118957083297E-2</v>
      </c>
      <c r="AA213" s="174">
        <f t="shared" si="211"/>
        <v>1.8322052409461512E-2</v>
      </c>
      <c r="AB213" s="174">
        <f t="shared" si="211"/>
        <v>1.8912112553432517E-2</v>
      </c>
      <c r="AC213" s="174">
        <f t="shared" si="211"/>
        <v>1.9498264535235867E-2</v>
      </c>
      <c r="AD213" s="174">
        <f t="shared" si="211"/>
        <v>2.0078571759273266E-2</v>
      </c>
      <c r="AE213" s="174">
        <f t="shared" si="211"/>
        <v>2.0652068472036916E-2</v>
      </c>
      <c r="AF213" s="174">
        <f t="shared" si="211"/>
        <v>2.1217236071301764E-2</v>
      </c>
      <c r="AG213" s="174">
        <f t="shared" si="211"/>
        <v>2.1776370823561542E-2</v>
      </c>
      <c r="AH213" s="174">
        <f t="shared" si="211"/>
        <v>2.2328264219239745E-2</v>
      </c>
      <c r="AI213" s="174">
        <f t="shared" si="211"/>
        <v>2.287139952673832E-2</v>
      </c>
      <c r="AJ213" s="174">
        <f t="shared" si="211"/>
        <v>2.3403135801136846E-2</v>
      </c>
      <c r="AK213" s="174">
        <f t="shared" si="211"/>
        <v>2.3919758420972465E-2</v>
      </c>
    </row>
    <row r="214" spans="1:37">
      <c r="A214" s="92"/>
      <c r="B214" s="92"/>
      <c r="C214" s="92"/>
    </row>
    <row r="215" spans="1:37">
      <c r="A215" s="92"/>
      <c r="B215" s="92"/>
      <c r="C215" s="92"/>
    </row>
    <row r="216" spans="1:37">
      <c r="A216" s="230" t="s">
        <v>367</v>
      </c>
      <c r="B216" s="92"/>
      <c r="C216" s="92"/>
      <c r="D216" s="116"/>
      <c r="E216" s="116"/>
      <c r="F216" s="116"/>
      <c r="G216" s="116"/>
      <c r="H216" s="116"/>
      <c r="I216" s="116"/>
      <c r="J216" s="116"/>
      <c r="K216" s="116"/>
      <c r="L216" s="116"/>
      <c r="M216" s="116"/>
      <c r="N216" s="116"/>
      <c r="O216" s="116"/>
      <c r="P216" s="116"/>
      <c r="Q216" s="116"/>
      <c r="R216" s="116"/>
      <c r="S216" s="116"/>
      <c r="T216" s="116"/>
      <c r="U216" s="116"/>
      <c r="V216" s="116"/>
      <c r="W216" s="116"/>
      <c r="X216" s="116"/>
      <c r="Y216" s="116"/>
      <c r="Z216" s="116"/>
      <c r="AA216" s="116"/>
      <c r="AB216" s="116"/>
      <c r="AC216" s="116"/>
      <c r="AD216" s="116"/>
      <c r="AE216" s="116"/>
      <c r="AF216" s="116"/>
      <c r="AG216" s="116"/>
      <c r="AH216" s="116"/>
      <c r="AI216" s="116"/>
      <c r="AJ216" s="116"/>
      <c r="AK216" s="116"/>
    </row>
    <row r="217" spans="1:37">
      <c r="A217" s="225" t="s">
        <v>367</v>
      </c>
      <c r="B217" s="226" t="s">
        <v>391</v>
      </c>
      <c r="C217" s="227" t="s">
        <v>465</v>
      </c>
      <c r="D217" s="181">
        <f>'Balance Regional'!K25</f>
        <v>6.2383266949504551E-2</v>
      </c>
      <c r="E217" s="180">
        <f t="shared" ref="E217:AK217" si="212">D217</f>
        <v>6.2383266949504551E-2</v>
      </c>
      <c r="F217" s="180">
        <f t="shared" si="212"/>
        <v>6.2383266949504551E-2</v>
      </c>
      <c r="G217" s="180">
        <f t="shared" si="212"/>
        <v>6.2383266949504551E-2</v>
      </c>
      <c r="H217" s="180">
        <f t="shared" si="212"/>
        <v>6.2383266949504551E-2</v>
      </c>
      <c r="I217" s="180">
        <f t="shared" si="212"/>
        <v>6.2383266949504551E-2</v>
      </c>
      <c r="J217" s="180">
        <f t="shared" si="212"/>
        <v>6.2383266949504551E-2</v>
      </c>
      <c r="K217" s="180">
        <f t="shared" si="212"/>
        <v>6.2383266949504551E-2</v>
      </c>
      <c r="L217" s="180">
        <f t="shared" si="212"/>
        <v>6.2383266949504551E-2</v>
      </c>
      <c r="M217" s="180">
        <f t="shared" si="212"/>
        <v>6.2383266949504551E-2</v>
      </c>
      <c r="N217" s="180">
        <f t="shared" si="212"/>
        <v>6.2383266949504551E-2</v>
      </c>
      <c r="O217" s="180">
        <f t="shared" si="212"/>
        <v>6.2383266949504551E-2</v>
      </c>
      <c r="P217" s="180">
        <f t="shared" si="212"/>
        <v>6.2383266949504551E-2</v>
      </c>
      <c r="Q217" s="180">
        <f t="shared" si="212"/>
        <v>6.2383266949504551E-2</v>
      </c>
      <c r="R217" s="180">
        <f t="shared" si="212"/>
        <v>6.2383266949504551E-2</v>
      </c>
      <c r="S217" s="180">
        <f t="shared" si="212"/>
        <v>6.2383266949504551E-2</v>
      </c>
      <c r="T217" s="180">
        <f t="shared" si="212"/>
        <v>6.2383266949504551E-2</v>
      </c>
      <c r="U217" s="180">
        <f t="shared" si="212"/>
        <v>6.2383266949504551E-2</v>
      </c>
      <c r="V217" s="180">
        <f t="shared" si="212"/>
        <v>6.2383266949504551E-2</v>
      </c>
      <c r="W217" s="180">
        <f t="shared" si="212"/>
        <v>6.2383266949504551E-2</v>
      </c>
      <c r="X217" s="180">
        <f t="shared" si="212"/>
        <v>6.2383266949504551E-2</v>
      </c>
      <c r="Y217" s="180">
        <f t="shared" si="212"/>
        <v>6.2383266949504551E-2</v>
      </c>
      <c r="Z217" s="180">
        <f t="shared" si="212"/>
        <v>6.2383266949504551E-2</v>
      </c>
      <c r="AA217" s="180">
        <f t="shared" si="212"/>
        <v>6.2383266949504551E-2</v>
      </c>
      <c r="AB217" s="180">
        <f t="shared" si="212"/>
        <v>6.2383266949504551E-2</v>
      </c>
      <c r="AC217" s="180">
        <f t="shared" si="212"/>
        <v>6.2383266949504551E-2</v>
      </c>
      <c r="AD217" s="180">
        <f t="shared" si="212"/>
        <v>6.2383266949504551E-2</v>
      </c>
      <c r="AE217" s="180">
        <f t="shared" si="212"/>
        <v>6.2383266949504551E-2</v>
      </c>
      <c r="AF217" s="180">
        <f t="shared" si="212"/>
        <v>6.2383266949504551E-2</v>
      </c>
      <c r="AG217" s="180">
        <f t="shared" si="212"/>
        <v>6.2383266949504551E-2</v>
      </c>
      <c r="AH217" s="180">
        <f t="shared" si="212"/>
        <v>6.2383266949504551E-2</v>
      </c>
      <c r="AI217" s="180">
        <f t="shared" si="212"/>
        <v>6.2383266949504551E-2</v>
      </c>
      <c r="AJ217" s="180">
        <f t="shared" si="212"/>
        <v>6.2383266949504551E-2</v>
      </c>
      <c r="AK217" s="180">
        <f t="shared" si="212"/>
        <v>6.2383266949504551E-2</v>
      </c>
    </row>
    <row r="218" spans="1:37">
      <c r="A218" s="225" t="s">
        <v>394</v>
      </c>
      <c r="B218" s="226" t="s">
        <v>212</v>
      </c>
      <c r="C218" s="227" t="s">
        <v>465</v>
      </c>
      <c r="D218" s="174">
        <f>'Balance Regional'!K24</f>
        <v>990.34960258078183</v>
      </c>
      <c r="E218" s="174">
        <f>'Proy. com. total y otros sector'!W22*E217</f>
        <v>1028.9665424785123</v>
      </c>
      <c r="F218" s="174">
        <f>'Proy. com. total y otros sector'!X22*F217</f>
        <v>1047.8177677603708</v>
      </c>
      <c r="G218" s="174">
        <f>'Proy. com. total y otros sector'!Y22*G217</f>
        <v>944.87217747212253</v>
      </c>
      <c r="H218" s="174">
        <f>'Proy. com. total y otros sector'!Z22*H217</f>
        <v>1071.6686940936722</v>
      </c>
      <c r="I218" s="174">
        <f>'Proy. com. total y otros sector'!AA22*I217</f>
        <v>1126.2939377065995</v>
      </c>
      <c r="J218" s="174">
        <f>'Proy. com. total y otros sector'!AB22*J217</f>
        <v>1181.5934204763234</v>
      </c>
      <c r="K218" s="174">
        <f>'Proy. com. total y otros sector'!AC22*K217</f>
        <v>1237.3566954078931</v>
      </c>
      <c r="L218" s="174">
        <f>'Proy. com. total y otros sector'!AD22*L217</f>
        <v>1290.9389409166217</v>
      </c>
      <c r="M218" s="174">
        <f>'Proy. com. total y otros sector'!AE22*M217</f>
        <v>1345.0096966080428</v>
      </c>
      <c r="N218" s="174">
        <f>'Proy. com. total y otros sector'!AF22*N217</f>
        <v>1397.3614152163716</v>
      </c>
      <c r="O218" s="174">
        <f>'Proy. com. total y otros sector'!AG22*O217</f>
        <v>1451.2433166608698</v>
      </c>
      <c r="P218" s="174">
        <f>'Proy. com. total y otros sector'!AH22*P217</f>
        <v>1507.1468231129302</v>
      </c>
      <c r="Q218" s="174">
        <f>'Proy. com. total y otros sector'!AI22*Q217</f>
        <v>1565.1855146684788</v>
      </c>
      <c r="R218" s="174">
        <f>'Proy. com. total y otros sector'!AJ22*R217</f>
        <v>1625.4494757403318</v>
      </c>
      <c r="S218" s="174">
        <f>'Proy. com. total y otros sector'!AK22*S217</f>
        <v>1687.9214498078359</v>
      </c>
      <c r="T218" s="174">
        <f>'Proy. com. total y otros sector'!AL22*T217</f>
        <v>1752.7882470924667</v>
      </c>
      <c r="U218" s="174">
        <f>'Proy. com. total y otros sector'!AM22*U217</f>
        <v>1820.1179487696784</v>
      </c>
      <c r="V218" s="174">
        <f>'Proy. com. total y otros sector'!AN22*V217</f>
        <v>1890.0294858044992</v>
      </c>
      <c r="W218" s="174">
        <f>'Proy. com. total y otros sector'!AO22*W217</f>
        <v>1960.4406968700043</v>
      </c>
      <c r="X218" s="174">
        <f>'Proy. com. total y otros sector'!AP22*X217</f>
        <v>2031.7288982985308</v>
      </c>
      <c r="Y218" s="174">
        <f>'Proy. com. total y otros sector'!AQ22*Y217</f>
        <v>2103.7013536208674</v>
      </c>
      <c r="Z218" s="174">
        <f>'Proy. com. total y otros sector'!AR22*Z217</f>
        <v>2176.0152535013608</v>
      </c>
      <c r="AA218" s="174">
        <f>'Proy. com. total y otros sector'!AS22*AA217</f>
        <v>2248.2827535826323</v>
      </c>
      <c r="AB218" s="174">
        <f>'Proy. com. total y otros sector'!AT22*AB217</f>
        <v>2320.6885089870552</v>
      </c>
      <c r="AC218" s="174">
        <f>'Proy. com. total y otros sector'!AU22*AC217</f>
        <v>2392.6146972882211</v>
      </c>
      <c r="AD218" s="174">
        <f>'Proy. com. total y otros sector'!AV22*AD217</f>
        <v>2463.8236805628758</v>
      </c>
      <c r="AE218" s="174">
        <f>'Proy. com. total y otros sector'!AW22*AE217</f>
        <v>2534.1969520571224</v>
      </c>
      <c r="AF218" s="174">
        <f>'Proy. com. total y otros sector'!AX22*AF217</f>
        <v>2603.5481654427304</v>
      </c>
      <c r="AG218" s="174">
        <f>'Proy. com. total y otros sector'!AY22*AG217</f>
        <v>2672.1590935386021</v>
      </c>
      <c r="AH218" s="174">
        <f>'Proy. com. total y otros sector'!AZ22*AH217</f>
        <v>2739.8814412095817</v>
      </c>
      <c r="AI218" s="174">
        <f>'Proy. com. total y otros sector'!BA22*AI217</f>
        <v>2806.5290916704139</v>
      </c>
      <c r="AJ218" s="174">
        <f>'Proy. com. total y otros sector'!BB22*AJ217</f>
        <v>2871.7779769190524</v>
      </c>
      <c r="AK218" s="174">
        <f>'Proy. com. total y otros sector'!BC22*AK217</f>
        <v>2935.1722790599679</v>
      </c>
    </row>
    <row r="219" spans="1:37">
      <c r="A219" s="250"/>
      <c r="B219" s="250"/>
      <c r="C219" s="250"/>
    </row>
    <row r="220" spans="1:37">
      <c r="A220" s="184"/>
      <c r="B220" s="250"/>
      <c r="C220" s="250"/>
    </row>
    <row r="221" spans="1:37">
      <c r="A221" s="230" t="s">
        <v>393</v>
      </c>
    </row>
    <row r="222" spans="1:37">
      <c r="A222" s="225" t="s">
        <v>17</v>
      </c>
      <c r="B222" s="226" t="s">
        <v>391</v>
      </c>
      <c r="C222" s="227" t="s">
        <v>465</v>
      </c>
      <c r="D222" s="240">
        <f>D246/$D$254</f>
        <v>0.31886365195702976</v>
      </c>
      <c r="E222" s="240">
        <f>D222</f>
        <v>0.31886365195702976</v>
      </c>
      <c r="F222" s="240">
        <f t="shared" ref="F222:F229" si="213">E222</f>
        <v>0.31886365195702976</v>
      </c>
      <c r="G222" s="240">
        <f t="shared" ref="G222:G229" si="214">F222</f>
        <v>0.31886365195702976</v>
      </c>
      <c r="H222" s="240">
        <f t="shared" ref="H222:H229" si="215">G222</f>
        <v>0.31886365195702976</v>
      </c>
      <c r="I222" s="240">
        <f t="shared" ref="I222:I229" si="216">H222</f>
        <v>0.31886365195702976</v>
      </c>
      <c r="J222" s="240">
        <f t="shared" ref="J222:J229" si="217">I222</f>
        <v>0.31886365195702976</v>
      </c>
      <c r="K222" s="240">
        <f t="shared" ref="K222:K229" si="218">J222</f>
        <v>0.31886365195702976</v>
      </c>
      <c r="L222" s="240">
        <f t="shared" ref="L222:L229" si="219">K222</f>
        <v>0.31886365195702976</v>
      </c>
      <c r="M222" s="240">
        <f t="shared" ref="M222:M229" si="220">L222</f>
        <v>0.31886365195702976</v>
      </c>
      <c r="N222" s="240">
        <f t="shared" ref="N222:N229" si="221">M222</f>
        <v>0.31886365195702976</v>
      </c>
      <c r="O222" s="240">
        <f t="shared" ref="O222:O229" si="222">N222</f>
        <v>0.31886365195702976</v>
      </c>
      <c r="P222" s="240">
        <f t="shared" ref="P222:P229" si="223">O222</f>
        <v>0.31886365195702976</v>
      </c>
      <c r="Q222" s="240">
        <f t="shared" ref="Q222:Q229" si="224">P222</f>
        <v>0.31886365195702976</v>
      </c>
      <c r="R222" s="240">
        <f t="shared" ref="R222:R229" si="225">Q222</f>
        <v>0.31886365195702976</v>
      </c>
      <c r="S222" s="240">
        <f t="shared" ref="S222:S229" si="226">R222</f>
        <v>0.31886365195702976</v>
      </c>
      <c r="T222" s="240">
        <f t="shared" ref="T222:T229" si="227">S222</f>
        <v>0.31886365195702976</v>
      </c>
      <c r="U222" s="240">
        <f t="shared" ref="U222:U229" si="228">T222</f>
        <v>0.31886365195702976</v>
      </c>
      <c r="V222" s="240">
        <f t="shared" ref="V222:V229" si="229">U222</f>
        <v>0.31886365195702976</v>
      </c>
      <c r="W222" s="240">
        <f t="shared" ref="W222:W229" si="230">V222</f>
        <v>0.31886365195702976</v>
      </c>
      <c r="X222" s="240">
        <f t="shared" ref="X222:X229" si="231">W222</f>
        <v>0.31886365195702976</v>
      </c>
      <c r="Y222" s="240">
        <f t="shared" ref="Y222:Y229" si="232">X222</f>
        <v>0.31886365195702976</v>
      </c>
      <c r="Z222" s="240">
        <f t="shared" ref="Z222:Z229" si="233">Y222</f>
        <v>0.31886365195702976</v>
      </c>
      <c r="AA222" s="240">
        <f t="shared" ref="AA222:AA229" si="234">Z222</f>
        <v>0.31886365195702976</v>
      </c>
      <c r="AB222" s="240">
        <f t="shared" ref="AB222:AB229" si="235">AA222</f>
        <v>0.31886365195702976</v>
      </c>
      <c r="AC222" s="240">
        <f t="shared" ref="AC222:AC229" si="236">AB222</f>
        <v>0.31886365195702976</v>
      </c>
      <c r="AD222" s="240">
        <f t="shared" ref="AD222:AD229" si="237">AC222</f>
        <v>0.31886365195702976</v>
      </c>
      <c r="AE222" s="240">
        <f t="shared" ref="AE222:AE229" si="238">AD222</f>
        <v>0.31886365195702976</v>
      </c>
      <c r="AF222" s="240">
        <f t="shared" ref="AF222:AF229" si="239">AE222</f>
        <v>0.31886365195702976</v>
      </c>
      <c r="AG222" s="240">
        <f t="shared" ref="AG222:AG229" si="240">AF222</f>
        <v>0.31886365195702976</v>
      </c>
      <c r="AH222" s="240">
        <f t="shared" ref="AH222:AH229" si="241">AG222</f>
        <v>0.31886365195702976</v>
      </c>
      <c r="AI222" s="240">
        <f t="shared" ref="AI222:AI229" si="242">AH222</f>
        <v>0.31886365195702976</v>
      </c>
      <c r="AJ222" s="240">
        <f t="shared" ref="AJ222:AJ229" si="243">AI222</f>
        <v>0.31886365195702976</v>
      </c>
      <c r="AK222" s="240">
        <f t="shared" ref="AK222:AK229" si="244">AJ222</f>
        <v>0.31886365195702976</v>
      </c>
    </row>
    <row r="223" spans="1:37">
      <c r="A223" s="225" t="s">
        <v>7</v>
      </c>
      <c r="B223" s="226" t="s">
        <v>391</v>
      </c>
      <c r="C223" s="227" t="s">
        <v>465</v>
      </c>
      <c r="D223" s="240">
        <f>D247/$D$254</f>
        <v>0.42824260498529265</v>
      </c>
      <c r="E223" s="240">
        <f t="shared" ref="E223:E229" si="245">D223</f>
        <v>0.42824260498529265</v>
      </c>
      <c r="F223" s="240">
        <f t="shared" si="213"/>
        <v>0.42824260498529265</v>
      </c>
      <c r="G223" s="240">
        <f t="shared" si="214"/>
        <v>0.42824260498529265</v>
      </c>
      <c r="H223" s="240">
        <f t="shared" si="215"/>
        <v>0.42824260498529265</v>
      </c>
      <c r="I223" s="240">
        <f t="shared" si="216"/>
        <v>0.42824260498529265</v>
      </c>
      <c r="J223" s="240">
        <f t="shared" si="217"/>
        <v>0.42824260498529265</v>
      </c>
      <c r="K223" s="240">
        <f t="shared" si="218"/>
        <v>0.42824260498529265</v>
      </c>
      <c r="L223" s="240">
        <f t="shared" si="219"/>
        <v>0.42824260498529265</v>
      </c>
      <c r="M223" s="240">
        <f t="shared" si="220"/>
        <v>0.42824260498529265</v>
      </c>
      <c r="N223" s="240">
        <f t="shared" si="221"/>
        <v>0.42824260498529265</v>
      </c>
      <c r="O223" s="240">
        <f t="shared" si="222"/>
        <v>0.42824260498529265</v>
      </c>
      <c r="P223" s="240">
        <f t="shared" si="223"/>
        <v>0.42824260498529265</v>
      </c>
      <c r="Q223" s="240">
        <f t="shared" si="224"/>
        <v>0.42824260498529265</v>
      </c>
      <c r="R223" s="240">
        <f t="shared" si="225"/>
        <v>0.42824260498529265</v>
      </c>
      <c r="S223" s="240">
        <f t="shared" si="226"/>
        <v>0.42824260498529265</v>
      </c>
      <c r="T223" s="240">
        <f t="shared" si="227"/>
        <v>0.42824260498529265</v>
      </c>
      <c r="U223" s="240">
        <f t="shared" si="228"/>
        <v>0.42824260498529265</v>
      </c>
      <c r="V223" s="240">
        <f t="shared" si="229"/>
        <v>0.42824260498529265</v>
      </c>
      <c r="W223" s="240">
        <f t="shared" si="230"/>
        <v>0.42824260498529265</v>
      </c>
      <c r="X223" s="240">
        <f t="shared" si="231"/>
        <v>0.42824260498529265</v>
      </c>
      <c r="Y223" s="240">
        <f t="shared" si="232"/>
        <v>0.42824260498529265</v>
      </c>
      <c r="Z223" s="240">
        <f t="shared" si="233"/>
        <v>0.42824260498529265</v>
      </c>
      <c r="AA223" s="240">
        <f t="shared" si="234"/>
        <v>0.42824260498529265</v>
      </c>
      <c r="AB223" s="240">
        <f t="shared" si="235"/>
        <v>0.42824260498529265</v>
      </c>
      <c r="AC223" s="240">
        <f t="shared" si="236"/>
        <v>0.42824260498529265</v>
      </c>
      <c r="AD223" s="240">
        <f t="shared" si="237"/>
        <v>0.42824260498529265</v>
      </c>
      <c r="AE223" s="240">
        <f t="shared" si="238"/>
        <v>0.42824260498529265</v>
      </c>
      <c r="AF223" s="240">
        <f t="shared" si="239"/>
        <v>0.42824260498529265</v>
      </c>
      <c r="AG223" s="240">
        <f t="shared" si="240"/>
        <v>0.42824260498529265</v>
      </c>
      <c r="AH223" s="240">
        <f t="shared" si="241"/>
        <v>0.42824260498529265</v>
      </c>
      <c r="AI223" s="240">
        <f t="shared" si="242"/>
        <v>0.42824260498529265</v>
      </c>
      <c r="AJ223" s="240">
        <f t="shared" si="243"/>
        <v>0.42824260498529265</v>
      </c>
      <c r="AK223" s="240">
        <f t="shared" si="244"/>
        <v>0.42824260498529265</v>
      </c>
    </row>
    <row r="224" spans="1:37">
      <c r="A224" s="225" t="s">
        <v>16</v>
      </c>
      <c r="B224" s="226" t="s">
        <v>391</v>
      </c>
      <c r="C224" s="227" t="s">
        <v>465</v>
      </c>
      <c r="D224" s="240">
        <f>D248/$D$254</f>
        <v>2.0320388039383797E-2</v>
      </c>
      <c r="E224" s="240">
        <f t="shared" si="245"/>
        <v>2.0320388039383797E-2</v>
      </c>
      <c r="F224" s="240">
        <f t="shared" si="213"/>
        <v>2.0320388039383797E-2</v>
      </c>
      <c r="G224" s="240">
        <f t="shared" si="214"/>
        <v>2.0320388039383797E-2</v>
      </c>
      <c r="H224" s="240">
        <f t="shared" si="215"/>
        <v>2.0320388039383797E-2</v>
      </c>
      <c r="I224" s="240">
        <f t="shared" si="216"/>
        <v>2.0320388039383797E-2</v>
      </c>
      <c r="J224" s="240">
        <f t="shared" si="217"/>
        <v>2.0320388039383797E-2</v>
      </c>
      <c r="K224" s="240">
        <f t="shared" si="218"/>
        <v>2.0320388039383797E-2</v>
      </c>
      <c r="L224" s="240">
        <f t="shared" si="219"/>
        <v>2.0320388039383797E-2</v>
      </c>
      <c r="M224" s="240">
        <f t="shared" si="220"/>
        <v>2.0320388039383797E-2</v>
      </c>
      <c r="N224" s="240">
        <f t="shared" si="221"/>
        <v>2.0320388039383797E-2</v>
      </c>
      <c r="O224" s="240">
        <f t="shared" si="222"/>
        <v>2.0320388039383797E-2</v>
      </c>
      <c r="P224" s="240">
        <f t="shared" si="223"/>
        <v>2.0320388039383797E-2</v>
      </c>
      <c r="Q224" s="240">
        <f t="shared" si="224"/>
        <v>2.0320388039383797E-2</v>
      </c>
      <c r="R224" s="240">
        <f t="shared" si="225"/>
        <v>2.0320388039383797E-2</v>
      </c>
      <c r="S224" s="240">
        <f t="shared" si="226"/>
        <v>2.0320388039383797E-2</v>
      </c>
      <c r="T224" s="240">
        <f t="shared" si="227"/>
        <v>2.0320388039383797E-2</v>
      </c>
      <c r="U224" s="240">
        <f t="shared" si="228"/>
        <v>2.0320388039383797E-2</v>
      </c>
      <c r="V224" s="240">
        <f t="shared" si="229"/>
        <v>2.0320388039383797E-2</v>
      </c>
      <c r="W224" s="240">
        <f t="shared" si="230"/>
        <v>2.0320388039383797E-2</v>
      </c>
      <c r="X224" s="240">
        <f t="shared" si="231"/>
        <v>2.0320388039383797E-2</v>
      </c>
      <c r="Y224" s="240">
        <f t="shared" si="232"/>
        <v>2.0320388039383797E-2</v>
      </c>
      <c r="Z224" s="240">
        <f t="shared" si="233"/>
        <v>2.0320388039383797E-2</v>
      </c>
      <c r="AA224" s="240">
        <f t="shared" si="234"/>
        <v>2.0320388039383797E-2</v>
      </c>
      <c r="AB224" s="240">
        <f t="shared" si="235"/>
        <v>2.0320388039383797E-2</v>
      </c>
      <c r="AC224" s="240">
        <f t="shared" si="236"/>
        <v>2.0320388039383797E-2</v>
      </c>
      <c r="AD224" s="240">
        <f t="shared" si="237"/>
        <v>2.0320388039383797E-2</v>
      </c>
      <c r="AE224" s="240">
        <f t="shared" si="238"/>
        <v>2.0320388039383797E-2</v>
      </c>
      <c r="AF224" s="240">
        <f t="shared" si="239"/>
        <v>2.0320388039383797E-2</v>
      </c>
      <c r="AG224" s="240">
        <f t="shared" si="240"/>
        <v>2.0320388039383797E-2</v>
      </c>
      <c r="AH224" s="240">
        <f t="shared" si="241"/>
        <v>2.0320388039383797E-2</v>
      </c>
      <c r="AI224" s="240">
        <f t="shared" si="242"/>
        <v>2.0320388039383797E-2</v>
      </c>
      <c r="AJ224" s="240">
        <f t="shared" si="243"/>
        <v>2.0320388039383797E-2</v>
      </c>
      <c r="AK224" s="240">
        <f t="shared" si="244"/>
        <v>2.0320388039383797E-2</v>
      </c>
    </row>
    <row r="225" spans="1:37">
      <c r="A225" s="225" t="s">
        <v>18</v>
      </c>
      <c r="B225" s="226" t="s">
        <v>391</v>
      </c>
      <c r="C225" s="227" t="s">
        <v>465</v>
      </c>
      <c r="D225" s="240">
        <f>D249/$D$254</f>
        <v>0.19277744279242015</v>
      </c>
      <c r="E225" s="240">
        <f t="shared" si="245"/>
        <v>0.19277744279242015</v>
      </c>
      <c r="F225" s="240">
        <f t="shared" si="213"/>
        <v>0.19277744279242015</v>
      </c>
      <c r="G225" s="240">
        <f t="shared" si="214"/>
        <v>0.19277744279242015</v>
      </c>
      <c r="H225" s="240">
        <f t="shared" si="215"/>
        <v>0.19277744279242015</v>
      </c>
      <c r="I225" s="240">
        <f t="shared" si="216"/>
        <v>0.19277744279242015</v>
      </c>
      <c r="J225" s="240">
        <f t="shared" si="217"/>
        <v>0.19277744279242015</v>
      </c>
      <c r="K225" s="240">
        <f t="shared" si="218"/>
        <v>0.19277744279242015</v>
      </c>
      <c r="L225" s="240">
        <f t="shared" si="219"/>
        <v>0.19277744279242015</v>
      </c>
      <c r="M225" s="240">
        <f t="shared" si="220"/>
        <v>0.19277744279242015</v>
      </c>
      <c r="N225" s="240">
        <f t="shared" si="221"/>
        <v>0.19277744279242015</v>
      </c>
      <c r="O225" s="240">
        <f t="shared" si="222"/>
        <v>0.19277744279242015</v>
      </c>
      <c r="P225" s="240">
        <f t="shared" si="223"/>
        <v>0.19277744279242015</v>
      </c>
      <c r="Q225" s="240">
        <f t="shared" si="224"/>
        <v>0.19277744279242015</v>
      </c>
      <c r="R225" s="240">
        <f t="shared" si="225"/>
        <v>0.19277744279242015</v>
      </c>
      <c r="S225" s="240">
        <f t="shared" si="226"/>
        <v>0.19277744279242015</v>
      </c>
      <c r="T225" s="240">
        <f t="shared" si="227"/>
        <v>0.19277744279242015</v>
      </c>
      <c r="U225" s="240">
        <f t="shared" si="228"/>
        <v>0.19277744279242015</v>
      </c>
      <c r="V225" s="240">
        <f t="shared" si="229"/>
        <v>0.19277744279242015</v>
      </c>
      <c r="W225" s="240">
        <f t="shared" si="230"/>
        <v>0.19277744279242015</v>
      </c>
      <c r="X225" s="240">
        <f t="shared" si="231"/>
        <v>0.19277744279242015</v>
      </c>
      <c r="Y225" s="240">
        <f t="shared" si="232"/>
        <v>0.19277744279242015</v>
      </c>
      <c r="Z225" s="240">
        <f t="shared" si="233"/>
        <v>0.19277744279242015</v>
      </c>
      <c r="AA225" s="240">
        <f t="shared" si="234"/>
        <v>0.19277744279242015</v>
      </c>
      <c r="AB225" s="240">
        <f t="shared" si="235"/>
        <v>0.19277744279242015</v>
      </c>
      <c r="AC225" s="240">
        <f t="shared" si="236"/>
        <v>0.19277744279242015</v>
      </c>
      <c r="AD225" s="240">
        <f t="shared" si="237"/>
        <v>0.19277744279242015</v>
      </c>
      <c r="AE225" s="240">
        <f t="shared" si="238"/>
        <v>0.19277744279242015</v>
      </c>
      <c r="AF225" s="240">
        <f t="shared" si="239"/>
        <v>0.19277744279242015</v>
      </c>
      <c r="AG225" s="240">
        <f t="shared" si="240"/>
        <v>0.19277744279242015</v>
      </c>
      <c r="AH225" s="240">
        <f t="shared" si="241"/>
        <v>0.19277744279242015</v>
      </c>
      <c r="AI225" s="240">
        <f t="shared" si="242"/>
        <v>0.19277744279242015</v>
      </c>
      <c r="AJ225" s="240">
        <f t="shared" si="243"/>
        <v>0.19277744279242015</v>
      </c>
      <c r="AK225" s="240">
        <f t="shared" si="244"/>
        <v>0.19277744279242015</v>
      </c>
    </row>
    <row r="226" spans="1:37">
      <c r="A226" s="225" t="s">
        <v>153</v>
      </c>
      <c r="B226" s="226" t="s">
        <v>391</v>
      </c>
      <c r="C226" s="227" t="s">
        <v>465</v>
      </c>
      <c r="D226" s="240"/>
      <c r="E226" s="240">
        <f t="shared" si="245"/>
        <v>0</v>
      </c>
      <c r="F226" s="240">
        <f t="shared" si="213"/>
        <v>0</v>
      </c>
      <c r="G226" s="240">
        <f t="shared" si="214"/>
        <v>0</v>
      </c>
      <c r="H226" s="240">
        <f t="shared" si="215"/>
        <v>0</v>
      </c>
      <c r="I226" s="240">
        <f t="shared" si="216"/>
        <v>0</v>
      </c>
      <c r="J226" s="240">
        <f t="shared" si="217"/>
        <v>0</v>
      </c>
      <c r="K226" s="240">
        <f t="shared" si="218"/>
        <v>0</v>
      </c>
      <c r="L226" s="240">
        <f t="shared" si="219"/>
        <v>0</v>
      </c>
      <c r="M226" s="240">
        <f t="shared" si="220"/>
        <v>0</v>
      </c>
      <c r="N226" s="240">
        <f t="shared" si="221"/>
        <v>0</v>
      </c>
      <c r="O226" s="240">
        <f t="shared" si="222"/>
        <v>0</v>
      </c>
      <c r="P226" s="240">
        <f t="shared" si="223"/>
        <v>0</v>
      </c>
      <c r="Q226" s="240">
        <f t="shared" si="224"/>
        <v>0</v>
      </c>
      <c r="R226" s="240">
        <f t="shared" si="225"/>
        <v>0</v>
      </c>
      <c r="S226" s="240">
        <f t="shared" si="226"/>
        <v>0</v>
      </c>
      <c r="T226" s="240">
        <f t="shared" si="227"/>
        <v>0</v>
      </c>
      <c r="U226" s="240">
        <f t="shared" si="228"/>
        <v>0</v>
      </c>
      <c r="V226" s="240">
        <f t="shared" si="229"/>
        <v>0</v>
      </c>
      <c r="W226" s="240">
        <f t="shared" si="230"/>
        <v>0</v>
      </c>
      <c r="X226" s="240">
        <f t="shared" si="231"/>
        <v>0</v>
      </c>
      <c r="Y226" s="240">
        <f t="shared" si="232"/>
        <v>0</v>
      </c>
      <c r="Z226" s="240">
        <f t="shared" si="233"/>
        <v>0</v>
      </c>
      <c r="AA226" s="240">
        <f t="shared" si="234"/>
        <v>0</v>
      </c>
      <c r="AB226" s="240">
        <f t="shared" si="235"/>
        <v>0</v>
      </c>
      <c r="AC226" s="240">
        <f t="shared" si="236"/>
        <v>0</v>
      </c>
      <c r="AD226" s="240">
        <f t="shared" si="237"/>
        <v>0</v>
      </c>
      <c r="AE226" s="240">
        <f t="shared" si="238"/>
        <v>0</v>
      </c>
      <c r="AF226" s="240">
        <f t="shared" si="239"/>
        <v>0</v>
      </c>
      <c r="AG226" s="240">
        <f t="shared" si="240"/>
        <v>0</v>
      </c>
      <c r="AH226" s="240">
        <f t="shared" si="241"/>
        <v>0</v>
      </c>
      <c r="AI226" s="240">
        <f t="shared" si="242"/>
        <v>0</v>
      </c>
      <c r="AJ226" s="240">
        <f t="shared" si="243"/>
        <v>0</v>
      </c>
      <c r="AK226" s="240">
        <f t="shared" si="244"/>
        <v>0</v>
      </c>
    </row>
    <row r="227" spans="1:37">
      <c r="A227" s="225" t="s">
        <v>208</v>
      </c>
      <c r="B227" s="226" t="s">
        <v>391</v>
      </c>
      <c r="C227" s="227" t="s">
        <v>465</v>
      </c>
      <c r="D227" s="240">
        <f>D253/$D$254</f>
        <v>7.0836472759596208E-3</v>
      </c>
      <c r="E227" s="240">
        <f t="shared" si="245"/>
        <v>7.0836472759596208E-3</v>
      </c>
      <c r="F227" s="240">
        <f t="shared" si="213"/>
        <v>7.0836472759596208E-3</v>
      </c>
      <c r="G227" s="240">
        <f t="shared" si="214"/>
        <v>7.0836472759596208E-3</v>
      </c>
      <c r="H227" s="240">
        <f t="shared" si="215"/>
        <v>7.0836472759596208E-3</v>
      </c>
      <c r="I227" s="240">
        <f t="shared" si="216"/>
        <v>7.0836472759596208E-3</v>
      </c>
      <c r="J227" s="240">
        <f t="shared" si="217"/>
        <v>7.0836472759596208E-3</v>
      </c>
      <c r="K227" s="240">
        <f t="shared" si="218"/>
        <v>7.0836472759596208E-3</v>
      </c>
      <c r="L227" s="240">
        <f t="shared" si="219"/>
        <v>7.0836472759596208E-3</v>
      </c>
      <c r="M227" s="240">
        <f t="shared" si="220"/>
        <v>7.0836472759596208E-3</v>
      </c>
      <c r="N227" s="240">
        <f t="shared" si="221"/>
        <v>7.0836472759596208E-3</v>
      </c>
      <c r="O227" s="240">
        <f t="shared" si="222"/>
        <v>7.0836472759596208E-3</v>
      </c>
      <c r="P227" s="240">
        <f t="shared" si="223"/>
        <v>7.0836472759596208E-3</v>
      </c>
      <c r="Q227" s="240">
        <f t="shared" si="224"/>
        <v>7.0836472759596208E-3</v>
      </c>
      <c r="R227" s="240">
        <f t="shared" si="225"/>
        <v>7.0836472759596208E-3</v>
      </c>
      <c r="S227" s="240">
        <f t="shared" si="226"/>
        <v>7.0836472759596208E-3</v>
      </c>
      <c r="T227" s="240">
        <f t="shared" si="227"/>
        <v>7.0836472759596208E-3</v>
      </c>
      <c r="U227" s="240">
        <f t="shared" si="228"/>
        <v>7.0836472759596208E-3</v>
      </c>
      <c r="V227" s="240">
        <f t="shared" si="229"/>
        <v>7.0836472759596208E-3</v>
      </c>
      <c r="W227" s="240">
        <f t="shared" si="230"/>
        <v>7.0836472759596208E-3</v>
      </c>
      <c r="X227" s="240">
        <f t="shared" si="231"/>
        <v>7.0836472759596208E-3</v>
      </c>
      <c r="Y227" s="240">
        <f t="shared" si="232"/>
        <v>7.0836472759596208E-3</v>
      </c>
      <c r="Z227" s="240">
        <f t="shared" si="233"/>
        <v>7.0836472759596208E-3</v>
      </c>
      <c r="AA227" s="240">
        <f t="shared" si="234"/>
        <v>7.0836472759596208E-3</v>
      </c>
      <c r="AB227" s="240">
        <f t="shared" si="235"/>
        <v>7.0836472759596208E-3</v>
      </c>
      <c r="AC227" s="240">
        <f t="shared" si="236"/>
        <v>7.0836472759596208E-3</v>
      </c>
      <c r="AD227" s="240">
        <f t="shared" si="237"/>
        <v>7.0836472759596208E-3</v>
      </c>
      <c r="AE227" s="240">
        <f t="shared" si="238"/>
        <v>7.0836472759596208E-3</v>
      </c>
      <c r="AF227" s="240">
        <f t="shared" si="239"/>
        <v>7.0836472759596208E-3</v>
      </c>
      <c r="AG227" s="240">
        <f t="shared" si="240"/>
        <v>7.0836472759596208E-3</v>
      </c>
      <c r="AH227" s="240">
        <f t="shared" si="241"/>
        <v>7.0836472759596208E-3</v>
      </c>
      <c r="AI227" s="240">
        <f t="shared" si="242"/>
        <v>7.0836472759596208E-3</v>
      </c>
      <c r="AJ227" s="240">
        <f t="shared" si="243"/>
        <v>7.0836472759596208E-3</v>
      </c>
      <c r="AK227" s="240">
        <f t="shared" si="244"/>
        <v>7.0836472759596208E-3</v>
      </c>
    </row>
    <row r="228" spans="1:37">
      <c r="A228" s="225" t="s">
        <v>152</v>
      </c>
      <c r="B228" s="226" t="s">
        <v>391</v>
      </c>
      <c r="C228" s="227" t="s">
        <v>465</v>
      </c>
      <c r="D228" s="240">
        <f>D251/$D$254</f>
        <v>7.2091798637176794E-3</v>
      </c>
      <c r="E228" s="240">
        <f t="shared" si="245"/>
        <v>7.2091798637176794E-3</v>
      </c>
      <c r="F228" s="240">
        <f t="shared" si="213"/>
        <v>7.2091798637176794E-3</v>
      </c>
      <c r="G228" s="240">
        <f t="shared" si="214"/>
        <v>7.2091798637176794E-3</v>
      </c>
      <c r="H228" s="240">
        <f t="shared" si="215"/>
        <v>7.2091798637176794E-3</v>
      </c>
      <c r="I228" s="240">
        <f t="shared" si="216"/>
        <v>7.2091798637176794E-3</v>
      </c>
      <c r="J228" s="240">
        <f t="shared" si="217"/>
        <v>7.2091798637176794E-3</v>
      </c>
      <c r="K228" s="240">
        <f t="shared" si="218"/>
        <v>7.2091798637176794E-3</v>
      </c>
      <c r="L228" s="240">
        <f t="shared" si="219"/>
        <v>7.2091798637176794E-3</v>
      </c>
      <c r="M228" s="240">
        <f t="shared" si="220"/>
        <v>7.2091798637176794E-3</v>
      </c>
      <c r="N228" s="240">
        <f t="shared" si="221"/>
        <v>7.2091798637176794E-3</v>
      </c>
      <c r="O228" s="240">
        <f t="shared" si="222"/>
        <v>7.2091798637176794E-3</v>
      </c>
      <c r="P228" s="240">
        <f t="shared" si="223"/>
        <v>7.2091798637176794E-3</v>
      </c>
      <c r="Q228" s="240">
        <f t="shared" si="224"/>
        <v>7.2091798637176794E-3</v>
      </c>
      <c r="R228" s="240">
        <f t="shared" si="225"/>
        <v>7.2091798637176794E-3</v>
      </c>
      <c r="S228" s="240">
        <f t="shared" si="226"/>
        <v>7.2091798637176794E-3</v>
      </c>
      <c r="T228" s="240">
        <f t="shared" si="227"/>
        <v>7.2091798637176794E-3</v>
      </c>
      <c r="U228" s="240">
        <f t="shared" si="228"/>
        <v>7.2091798637176794E-3</v>
      </c>
      <c r="V228" s="240">
        <f t="shared" si="229"/>
        <v>7.2091798637176794E-3</v>
      </c>
      <c r="W228" s="240">
        <f t="shared" si="230"/>
        <v>7.2091798637176794E-3</v>
      </c>
      <c r="X228" s="240">
        <f t="shared" si="231"/>
        <v>7.2091798637176794E-3</v>
      </c>
      <c r="Y228" s="240">
        <f t="shared" si="232"/>
        <v>7.2091798637176794E-3</v>
      </c>
      <c r="Z228" s="240">
        <f t="shared" si="233"/>
        <v>7.2091798637176794E-3</v>
      </c>
      <c r="AA228" s="240">
        <f t="shared" si="234"/>
        <v>7.2091798637176794E-3</v>
      </c>
      <c r="AB228" s="240">
        <f t="shared" si="235"/>
        <v>7.2091798637176794E-3</v>
      </c>
      <c r="AC228" s="240">
        <f t="shared" si="236"/>
        <v>7.2091798637176794E-3</v>
      </c>
      <c r="AD228" s="240">
        <f t="shared" si="237"/>
        <v>7.2091798637176794E-3</v>
      </c>
      <c r="AE228" s="240">
        <f t="shared" si="238"/>
        <v>7.2091798637176794E-3</v>
      </c>
      <c r="AF228" s="240">
        <f t="shared" si="239"/>
        <v>7.2091798637176794E-3</v>
      </c>
      <c r="AG228" s="240">
        <f t="shared" si="240"/>
        <v>7.2091798637176794E-3</v>
      </c>
      <c r="AH228" s="240">
        <f t="shared" si="241"/>
        <v>7.2091798637176794E-3</v>
      </c>
      <c r="AI228" s="240">
        <f t="shared" si="242"/>
        <v>7.2091798637176794E-3</v>
      </c>
      <c r="AJ228" s="240">
        <f t="shared" si="243"/>
        <v>7.2091798637176794E-3</v>
      </c>
      <c r="AK228" s="240">
        <f t="shared" si="244"/>
        <v>7.2091798637176794E-3</v>
      </c>
    </row>
    <row r="229" spans="1:37" ht="15" customHeight="1">
      <c r="A229" s="225" t="s">
        <v>209</v>
      </c>
      <c r="B229" s="226" t="s">
        <v>391</v>
      </c>
      <c r="C229" s="227" t="s">
        <v>465</v>
      </c>
      <c r="D229" s="240">
        <f>D252/$D$254</f>
        <v>8.1493541594202839E-6</v>
      </c>
      <c r="E229" s="240">
        <f t="shared" si="245"/>
        <v>8.1493541594202839E-6</v>
      </c>
      <c r="F229" s="240">
        <f t="shared" si="213"/>
        <v>8.1493541594202839E-6</v>
      </c>
      <c r="G229" s="240">
        <f t="shared" si="214"/>
        <v>8.1493541594202839E-6</v>
      </c>
      <c r="H229" s="240">
        <f t="shared" si="215"/>
        <v>8.1493541594202839E-6</v>
      </c>
      <c r="I229" s="240">
        <f t="shared" si="216"/>
        <v>8.1493541594202839E-6</v>
      </c>
      <c r="J229" s="240">
        <f t="shared" si="217"/>
        <v>8.1493541594202839E-6</v>
      </c>
      <c r="K229" s="240">
        <f t="shared" si="218"/>
        <v>8.1493541594202839E-6</v>
      </c>
      <c r="L229" s="240">
        <f t="shared" si="219"/>
        <v>8.1493541594202839E-6</v>
      </c>
      <c r="M229" s="240">
        <f t="shared" si="220"/>
        <v>8.1493541594202839E-6</v>
      </c>
      <c r="N229" s="240">
        <f t="shared" si="221"/>
        <v>8.1493541594202839E-6</v>
      </c>
      <c r="O229" s="240">
        <f t="shared" si="222"/>
        <v>8.1493541594202839E-6</v>
      </c>
      <c r="P229" s="240">
        <f t="shared" si="223"/>
        <v>8.1493541594202839E-6</v>
      </c>
      <c r="Q229" s="240">
        <f t="shared" si="224"/>
        <v>8.1493541594202839E-6</v>
      </c>
      <c r="R229" s="240">
        <f t="shared" si="225"/>
        <v>8.1493541594202839E-6</v>
      </c>
      <c r="S229" s="240">
        <f t="shared" si="226"/>
        <v>8.1493541594202839E-6</v>
      </c>
      <c r="T229" s="240">
        <f t="shared" si="227"/>
        <v>8.1493541594202839E-6</v>
      </c>
      <c r="U229" s="240">
        <f t="shared" si="228"/>
        <v>8.1493541594202839E-6</v>
      </c>
      <c r="V229" s="240">
        <f t="shared" si="229"/>
        <v>8.1493541594202839E-6</v>
      </c>
      <c r="W229" s="240">
        <f t="shared" si="230"/>
        <v>8.1493541594202839E-6</v>
      </c>
      <c r="X229" s="240">
        <f t="shared" si="231"/>
        <v>8.1493541594202839E-6</v>
      </c>
      <c r="Y229" s="240">
        <f t="shared" si="232"/>
        <v>8.1493541594202839E-6</v>
      </c>
      <c r="Z229" s="240">
        <f t="shared" si="233"/>
        <v>8.1493541594202839E-6</v>
      </c>
      <c r="AA229" s="240">
        <f t="shared" si="234"/>
        <v>8.1493541594202839E-6</v>
      </c>
      <c r="AB229" s="240">
        <f t="shared" si="235"/>
        <v>8.1493541594202839E-6</v>
      </c>
      <c r="AC229" s="240">
        <f t="shared" si="236"/>
        <v>8.1493541594202839E-6</v>
      </c>
      <c r="AD229" s="240">
        <f t="shared" si="237"/>
        <v>8.1493541594202839E-6</v>
      </c>
      <c r="AE229" s="240">
        <f t="shared" si="238"/>
        <v>8.1493541594202839E-6</v>
      </c>
      <c r="AF229" s="240">
        <f t="shared" si="239"/>
        <v>8.1493541594202839E-6</v>
      </c>
      <c r="AG229" s="240">
        <f t="shared" si="240"/>
        <v>8.1493541594202839E-6</v>
      </c>
      <c r="AH229" s="240">
        <f t="shared" si="241"/>
        <v>8.1493541594202839E-6</v>
      </c>
      <c r="AI229" s="240">
        <f t="shared" si="242"/>
        <v>8.1493541594202839E-6</v>
      </c>
      <c r="AJ229" s="240">
        <f t="shared" si="243"/>
        <v>8.1493541594202839E-6</v>
      </c>
      <c r="AK229" s="240">
        <f t="shared" si="244"/>
        <v>8.1493541594202839E-6</v>
      </c>
    </row>
    <row r="230" spans="1:37">
      <c r="A230" s="225" t="s">
        <v>80</v>
      </c>
      <c r="B230" s="226" t="s">
        <v>391</v>
      </c>
      <c r="C230" s="227" t="s">
        <v>465</v>
      </c>
      <c r="D230" s="182">
        <f>SUM(D222:D229)</f>
        <v>0.97450506426796313</v>
      </c>
      <c r="E230" s="182">
        <f t="shared" ref="E230:AK230" si="246">SUM(E222:E229)</f>
        <v>0.97450506426796313</v>
      </c>
      <c r="F230" s="182">
        <f t="shared" si="246"/>
        <v>0.97450506426796313</v>
      </c>
      <c r="G230" s="182">
        <f t="shared" si="246"/>
        <v>0.97450506426796313</v>
      </c>
      <c r="H230" s="182">
        <f t="shared" si="246"/>
        <v>0.97450506426796313</v>
      </c>
      <c r="I230" s="182">
        <f t="shared" si="246"/>
        <v>0.97450506426796313</v>
      </c>
      <c r="J230" s="182">
        <f t="shared" si="246"/>
        <v>0.97450506426796313</v>
      </c>
      <c r="K230" s="182">
        <f t="shared" si="246"/>
        <v>0.97450506426796313</v>
      </c>
      <c r="L230" s="182">
        <f t="shared" si="246"/>
        <v>0.97450506426796313</v>
      </c>
      <c r="M230" s="182">
        <f t="shared" si="246"/>
        <v>0.97450506426796313</v>
      </c>
      <c r="N230" s="182">
        <f t="shared" si="246"/>
        <v>0.97450506426796313</v>
      </c>
      <c r="O230" s="182">
        <f t="shared" si="246"/>
        <v>0.97450506426796313</v>
      </c>
      <c r="P230" s="182">
        <f t="shared" si="246"/>
        <v>0.97450506426796313</v>
      </c>
      <c r="Q230" s="182">
        <f t="shared" si="246"/>
        <v>0.97450506426796313</v>
      </c>
      <c r="R230" s="182">
        <f t="shared" si="246"/>
        <v>0.97450506426796313</v>
      </c>
      <c r="S230" s="182">
        <f t="shared" si="246"/>
        <v>0.97450506426796313</v>
      </c>
      <c r="T230" s="182">
        <f t="shared" si="246"/>
        <v>0.97450506426796313</v>
      </c>
      <c r="U230" s="182">
        <f t="shared" si="246"/>
        <v>0.97450506426796313</v>
      </c>
      <c r="V230" s="182">
        <f t="shared" si="246"/>
        <v>0.97450506426796313</v>
      </c>
      <c r="W230" s="182">
        <f t="shared" si="246"/>
        <v>0.97450506426796313</v>
      </c>
      <c r="X230" s="182">
        <f t="shared" si="246"/>
        <v>0.97450506426796313</v>
      </c>
      <c r="Y230" s="182">
        <f t="shared" si="246"/>
        <v>0.97450506426796313</v>
      </c>
      <c r="Z230" s="182">
        <f t="shared" si="246"/>
        <v>0.97450506426796313</v>
      </c>
      <c r="AA230" s="182">
        <f t="shared" si="246"/>
        <v>0.97450506426796313</v>
      </c>
      <c r="AB230" s="182">
        <f t="shared" si="246"/>
        <v>0.97450506426796313</v>
      </c>
      <c r="AC230" s="182">
        <f t="shared" si="246"/>
        <v>0.97450506426796313</v>
      </c>
      <c r="AD230" s="182">
        <f t="shared" si="246"/>
        <v>0.97450506426796313</v>
      </c>
      <c r="AE230" s="182">
        <f t="shared" si="246"/>
        <v>0.97450506426796313</v>
      </c>
      <c r="AF230" s="182">
        <f t="shared" si="246"/>
        <v>0.97450506426796313</v>
      </c>
      <c r="AG230" s="182">
        <f t="shared" si="246"/>
        <v>0.97450506426796313</v>
      </c>
      <c r="AH230" s="182">
        <f t="shared" si="246"/>
        <v>0.97450506426796313</v>
      </c>
      <c r="AI230" s="182">
        <f t="shared" si="246"/>
        <v>0.97450506426796313</v>
      </c>
      <c r="AJ230" s="182">
        <f t="shared" si="246"/>
        <v>0.97450506426796313</v>
      </c>
      <c r="AK230" s="182">
        <f t="shared" si="246"/>
        <v>0.97450506426796313</v>
      </c>
    </row>
    <row r="231" spans="1:37">
      <c r="A231" s="250"/>
      <c r="B231" s="250"/>
      <c r="C231" s="250"/>
    </row>
    <row r="232" spans="1:37">
      <c r="A232" s="184"/>
      <c r="B232" s="250"/>
      <c r="C232" s="250"/>
      <c r="D232" s="171"/>
      <c r="E232" s="171"/>
      <c r="F232" s="171"/>
      <c r="G232" s="171"/>
      <c r="H232" s="171"/>
      <c r="I232" s="171"/>
      <c r="J232" s="171"/>
      <c r="K232" s="171"/>
      <c r="L232" s="171"/>
      <c r="M232" s="171"/>
      <c r="N232" s="171"/>
      <c r="O232" s="171"/>
      <c r="P232" s="171"/>
      <c r="Q232" s="171"/>
      <c r="R232" s="171"/>
      <c r="S232" s="171"/>
      <c r="T232" s="171"/>
      <c r="U232" s="171"/>
      <c r="V232" s="171"/>
      <c r="W232" s="171"/>
      <c r="X232" s="171"/>
      <c r="Y232" s="171"/>
      <c r="Z232" s="171"/>
      <c r="AA232" s="171"/>
      <c r="AB232" s="171"/>
      <c r="AC232" s="171"/>
      <c r="AD232" s="171"/>
      <c r="AE232" s="171"/>
      <c r="AF232" s="171"/>
      <c r="AG232" s="171"/>
      <c r="AH232" s="171"/>
      <c r="AI232" s="171"/>
      <c r="AJ232" s="171"/>
      <c r="AK232" s="171"/>
    </row>
    <row r="233" spans="1:37">
      <c r="A233" s="230" t="s">
        <v>490</v>
      </c>
    </row>
    <row r="234" spans="1:37">
      <c r="A234" s="225" t="s">
        <v>17</v>
      </c>
      <c r="B234" s="226" t="s">
        <v>212</v>
      </c>
      <c r="C234" s="227" t="s">
        <v>465</v>
      </c>
      <c r="D234" s="174">
        <f t="shared" ref="D234:AK234" si="247">D222*D$242</f>
        <v>315.78649099310115</v>
      </c>
      <c r="E234" s="174">
        <f t="shared" si="247"/>
        <v>328.10002947629664</v>
      </c>
      <c r="F234" s="174">
        <f t="shared" si="247"/>
        <v>334.11100001353469</v>
      </c>
      <c r="G234" s="174">
        <f t="shared" si="247"/>
        <v>301.28539314135173</v>
      </c>
      <c r="H234" s="174">
        <f t="shared" si="247"/>
        <v>341.71619348672931</v>
      </c>
      <c r="I234" s="174">
        <f t="shared" si="247"/>
        <v>359.13419815418973</v>
      </c>
      <c r="J234" s="174">
        <f t="shared" si="247"/>
        <v>376.76719318147872</v>
      </c>
      <c r="K234" s="174">
        <f t="shared" si="247"/>
        <v>394.54807467124289</v>
      </c>
      <c r="L234" s="174">
        <f t="shared" si="247"/>
        <v>411.63350515421428</v>
      </c>
      <c r="M234" s="174">
        <f t="shared" si="247"/>
        <v>428.87470377805715</v>
      </c>
      <c r="N234" s="174">
        <f t="shared" si="247"/>
        <v>445.56776395973566</v>
      </c>
      <c r="O234" s="174">
        <f t="shared" si="247"/>
        <v>462.74874382871712</v>
      </c>
      <c r="P234" s="174">
        <f t="shared" si="247"/>
        <v>480.57434005322449</v>
      </c>
      <c r="Q234" s="174">
        <f t="shared" si="247"/>
        <v>499.08076919743434</v>
      </c>
      <c r="R234" s="174">
        <f t="shared" si="247"/>
        <v>518.29675590620161</v>
      </c>
      <c r="S234" s="174">
        <f t="shared" si="247"/>
        <v>538.21679770233084</v>
      </c>
      <c r="T234" s="174">
        <f t="shared" si="247"/>
        <v>558.90046157526456</v>
      </c>
      <c r="U234" s="174">
        <f t="shared" si="247"/>
        <v>580.36945613723765</v>
      </c>
      <c r="V234" s="174">
        <f t="shared" si="247"/>
        <v>602.6617041500898</v>
      </c>
      <c r="W234" s="174">
        <f t="shared" si="247"/>
        <v>625.1132800491539</v>
      </c>
      <c r="X234" s="174">
        <f t="shared" si="247"/>
        <v>647.84449629810229</v>
      </c>
      <c r="Y234" s="174">
        <f t="shared" si="247"/>
        <v>670.79389624249666</v>
      </c>
      <c r="Z234" s="174">
        <f t="shared" si="247"/>
        <v>693.85217044564581</v>
      </c>
      <c r="AA234" s="174">
        <f t="shared" si="247"/>
        <v>716.895649439365</v>
      </c>
      <c r="AB234" s="174">
        <f t="shared" si="247"/>
        <v>739.98321303032674</v>
      </c>
      <c r="AC234" s="174">
        <f t="shared" si="247"/>
        <v>762.91786010338546</v>
      </c>
      <c r="AD234" s="174">
        <f t="shared" si="247"/>
        <v>785.62381656248886</v>
      </c>
      <c r="AE234" s="174">
        <f t="shared" si="247"/>
        <v>808.06329491130793</v>
      </c>
      <c r="AF234" s="174">
        <f t="shared" si="247"/>
        <v>830.17687607909409</v>
      </c>
      <c r="AG234" s="174">
        <f t="shared" si="247"/>
        <v>852.05440717590488</v>
      </c>
      <c r="AH234" s="174">
        <f t="shared" si="247"/>
        <v>873.64860227337715</v>
      </c>
      <c r="AI234" s="174">
        <f t="shared" si="247"/>
        <v>894.90011549367375</v>
      </c>
      <c r="AJ234" s="174">
        <f t="shared" si="247"/>
        <v>915.70561333017974</v>
      </c>
      <c r="AK234" s="174">
        <f t="shared" si="247"/>
        <v>935.91975202409947</v>
      </c>
    </row>
    <row r="235" spans="1:37">
      <c r="A235" s="225" t="s">
        <v>7</v>
      </c>
      <c r="B235" s="226" t="s">
        <v>212</v>
      </c>
      <c r="C235" s="227" t="s">
        <v>465</v>
      </c>
      <c r="D235" s="174">
        <f t="shared" ref="D235:AK235" si="248">D223*D$242</f>
        <v>424.10989365534334</v>
      </c>
      <c r="E235" s="174">
        <f t="shared" si="248"/>
        <v>440.64731259370791</v>
      </c>
      <c r="F235" s="174">
        <f t="shared" si="248"/>
        <v>448.72021041557559</v>
      </c>
      <c r="G235" s="174">
        <f t="shared" si="248"/>
        <v>404.63452265878749</v>
      </c>
      <c r="H235" s="174">
        <f t="shared" si="248"/>
        <v>458.93419323986092</v>
      </c>
      <c r="I235" s="174">
        <f t="shared" si="248"/>
        <v>482.32704986261712</v>
      </c>
      <c r="J235" s="174">
        <f t="shared" si="248"/>
        <v>506.00864441826297</v>
      </c>
      <c r="K235" s="174">
        <f t="shared" si="248"/>
        <v>529.88885453746946</v>
      </c>
      <c r="L235" s="174">
        <f t="shared" si="248"/>
        <v>552.83505493508892</v>
      </c>
      <c r="M235" s="174">
        <f t="shared" si="248"/>
        <v>575.99045620590641</v>
      </c>
      <c r="N235" s="174">
        <f t="shared" si="248"/>
        <v>598.40969255819414</v>
      </c>
      <c r="O235" s="174">
        <f t="shared" si="248"/>
        <v>621.48421839434684</v>
      </c>
      <c r="P235" s="174">
        <f t="shared" si="248"/>
        <v>645.42448162518929</v>
      </c>
      <c r="Q235" s="174">
        <f t="shared" si="248"/>
        <v>670.27912208687542</v>
      </c>
      <c r="R235" s="174">
        <f t="shared" si="248"/>
        <v>696.08671776301787</v>
      </c>
      <c r="S235" s="174">
        <f t="shared" si="248"/>
        <v>722.83987867625956</v>
      </c>
      <c r="T235" s="174">
        <f t="shared" si="248"/>
        <v>750.61860492248275</v>
      </c>
      <c r="U235" s="174">
        <f t="shared" si="248"/>
        <v>779.45205176161448</v>
      </c>
      <c r="V235" s="174">
        <f t="shared" si="248"/>
        <v>809.391150499932</v>
      </c>
      <c r="W235" s="174">
        <f t="shared" si="248"/>
        <v>839.54423094679316</v>
      </c>
      <c r="X235" s="174">
        <f t="shared" si="248"/>
        <v>870.07287603126156</v>
      </c>
      <c r="Y235" s="174">
        <f t="shared" si="248"/>
        <v>900.89454778568654</v>
      </c>
      <c r="Z235" s="174">
        <f t="shared" si="248"/>
        <v>931.8624406471547</v>
      </c>
      <c r="AA235" s="174">
        <f t="shared" si="248"/>
        <v>962.81046313773322</v>
      </c>
      <c r="AB235" s="174">
        <f t="shared" si="248"/>
        <v>993.81769244805128</v>
      </c>
      <c r="AC235" s="174">
        <f t="shared" si="248"/>
        <v>1024.6195506928052</v>
      </c>
      <c r="AD235" s="174">
        <f t="shared" si="248"/>
        <v>1055.1142711886976</v>
      </c>
      <c r="AE235" s="174">
        <f t="shared" si="248"/>
        <v>1085.2511042947308</v>
      </c>
      <c r="AF235" s="174">
        <f t="shared" si="248"/>
        <v>1114.9502485738744</v>
      </c>
      <c r="AG235" s="174">
        <f t="shared" si="248"/>
        <v>1144.3323711521093</v>
      </c>
      <c r="AH235" s="174">
        <f t="shared" si="248"/>
        <v>1173.3339657344493</v>
      </c>
      <c r="AI235" s="174">
        <f t="shared" si="248"/>
        <v>1201.8753291839453</v>
      </c>
      <c r="AJ235" s="174">
        <f t="shared" si="248"/>
        <v>1229.8176817752087</v>
      </c>
      <c r="AK235" s="174">
        <f t="shared" si="248"/>
        <v>1256.965822865259</v>
      </c>
    </row>
    <row r="236" spans="1:37">
      <c r="A236" s="225" t="s">
        <v>16</v>
      </c>
      <c r="B236" s="226" t="s">
        <v>212</v>
      </c>
      <c r="C236" s="227" t="s">
        <v>465</v>
      </c>
      <c r="D236" s="174">
        <f t="shared" ref="D236:AK236" si="249">D224*D$242</f>
        <v>20.124288219091014</v>
      </c>
      <c r="E236" s="174">
        <f t="shared" si="249"/>
        <v>20.908999422706462</v>
      </c>
      <c r="F236" s="174">
        <f t="shared" si="249"/>
        <v>21.292063635451665</v>
      </c>
      <c r="G236" s="174">
        <f t="shared" si="249"/>
        <v>19.200169293851044</v>
      </c>
      <c r="H236" s="174">
        <f t="shared" si="249"/>
        <v>21.776723713643111</v>
      </c>
      <c r="I236" s="174">
        <f t="shared" si="249"/>
        <v>22.886729860603666</v>
      </c>
      <c r="J236" s="174">
        <f t="shared" si="249"/>
        <v>24.010436808861673</v>
      </c>
      <c r="K236" s="174">
        <f t="shared" si="249"/>
        <v>25.143568193818009</v>
      </c>
      <c r="L236" s="174">
        <f t="shared" si="249"/>
        <v>26.232380214576906</v>
      </c>
      <c r="M236" s="174">
        <f t="shared" si="249"/>
        <v>27.331118951809302</v>
      </c>
      <c r="N236" s="174">
        <f t="shared" si="249"/>
        <v>28.394926188459173</v>
      </c>
      <c r="O236" s="174">
        <f t="shared" si="249"/>
        <v>29.489827334111212</v>
      </c>
      <c r="P236" s="174">
        <f t="shared" si="249"/>
        <v>30.625808277979274</v>
      </c>
      <c r="Q236" s="174">
        <f t="shared" si="249"/>
        <v>31.80517701168613</v>
      </c>
      <c r="R236" s="174">
        <f t="shared" si="249"/>
        <v>33.029764085456499</v>
      </c>
      <c r="S236" s="174">
        <f t="shared" si="249"/>
        <v>34.299218840094504</v>
      </c>
      <c r="T236" s="174">
        <f t="shared" si="249"/>
        <v>35.617337331790253</v>
      </c>
      <c r="U236" s="174">
        <f t="shared" si="249"/>
        <v>36.985502996447146</v>
      </c>
      <c r="V236" s="174">
        <f t="shared" si="249"/>
        <v>38.406132557424456</v>
      </c>
      <c r="W236" s="174">
        <f t="shared" si="249"/>
        <v>39.836915688598474</v>
      </c>
      <c r="X236" s="174">
        <f t="shared" si="249"/>
        <v>41.285519604255882</v>
      </c>
      <c r="Y236" s="174">
        <f t="shared" si="249"/>
        <v>42.748027824552977</v>
      </c>
      <c r="Z236" s="174">
        <f t="shared" si="249"/>
        <v>44.217474330765754</v>
      </c>
      <c r="AA236" s="174">
        <f t="shared" si="249"/>
        <v>45.68597797505339</v>
      </c>
      <c r="AB236" s="174">
        <f t="shared" si="249"/>
        <v>47.15729102115597</v>
      </c>
      <c r="AC236" s="174">
        <f t="shared" si="249"/>
        <v>48.618859077629452</v>
      </c>
      <c r="AD236" s="174">
        <f t="shared" si="249"/>
        <v>50.065853249660428</v>
      </c>
      <c r="AE236" s="174">
        <f t="shared" si="249"/>
        <v>51.495865434024424</v>
      </c>
      <c r="AF236" s="174">
        <f t="shared" si="249"/>
        <v>52.905109001022083</v>
      </c>
      <c r="AG236" s="174">
        <f t="shared" si="249"/>
        <v>54.299309683672455</v>
      </c>
      <c r="AH236" s="174">
        <f t="shared" si="249"/>
        <v>55.675454067284825</v>
      </c>
      <c r="AI236" s="174">
        <f t="shared" si="249"/>
        <v>57.02976018656215</v>
      </c>
      <c r="AJ236" s="174">
        <f t="shared" si="249"/>
        <v>58.355642853951707</v>
      </c>
      <c r="AK236" s="174">
        <f t="shared" si="249"/>
        <v>59.643839672941048</v>
      </c>
    </row>
    <row r="237" spans="1:37">
      <c r="A237" s="225" t="s">
        <v>18</v>
      </c>
      <c r="B237" s="226" t="s">
        <v>212</v>
      </c>
      <c r="C237" s="227" t="s">
        <v>465</v>
      </c>
      <c r="D237" s="174">
        <f t="shared" ref="D237:AK237" si="250">D225*D$242</f>
        <v>190.9170638560127</v>
      </c>
      <c r="E237" s="174">
        <f t="shared" si="250"/>
        <v>198.36153877796576</v>
      </c>
      <c r="F237" s="174">
        <f t="shared" si="250"/>
        <v>201.99562978130626</v>
      </c>
      <c r="G237" s="174">
        <f t="shared" si="250"/>
        <v>182.15004213878157</v>
      </c>
      <c r="H237" s="174">
        <f t="shared" si="250"/>
        <v>206.59355036807051</v>
      </c>
      <c r="I237" s="174">
        <f t="shared" si="250"/>
        <v>217.12406514368362</v>
      </c>
      <c r="J237" s="174">
        <f t="shared" si="250"/>
        <v>227.78455801977449</v>
      </c>
      <c r="K237" s="174">
        <f t="shared" si="250"/>
        <v>238.53445956281317</v>
      </c>
      <c r="L237" s="174">
        <f t="shared" si="250"/>
        <v>248.86390783106151</v>
      </c>
      <c r="M237" s="174">
        <f t="shared" si="250"/>
        <v>259.28752984310734</v>
      </c>
      <c r="N237" s="174">
        <f t="shared" si="250"/>
        <v>269.37976028220936</v>
      </c>
      <c r="O237" s="174">
        <f t="shared" si="250"/>
        <v>279.7669754554729</v>
      </c>
      <c r="P237" s="174">
        <f t="shared" si="250"/>
        <v>290.5439104724307</v>
      </c>
      <c r="Q237" s="174">
        <f t="shared" si="250"/>
        <v>301.73246101352737</v>
      </c>
      <c r="R237" s="174">
        <f t="shared" si="250"/>
        <v>313.34999332150113</v>
      </c>
      <c r="S237" s="174">
        <f t="shared" si="250"/>
        <v>325.39318072842894</v>
      </c>
      <c r="T237" s="174">
        <f t="shared" si="250"/>
        <v>337.89803603109442</v>
      </c>
      <c r="U237" s="174">
        <f t="shared" si="250"/>
        <v>350.87768374440378</v>
      </c>
      <c r="V237" s="174">
        <f t="shared" si="250"/>
        <v>364.35505107566411</v>
      </c>
      <c r="W237" s="174">
        <f t="shared" si="250"/>
        <v>377.92874428878957</v>
      </c>
      <c r="X237" s="174">
        <f t="shared" si="250"/>
        <v>391.67150146145184</v>
      </c>
      <c r="Y237" s="174">
        <f t="shared" si="250"/>
        <v>405.54616734998359</v>
      </c>
      <c r="Z237" s="174">
        <f t="shared" si="250"/>
        <v>419.48665604729223</v>
      </c>
      <c r="AA237" s="174">
        <f t="shared" si="250"/>
        <v>433.41819990996072</v>
      </c>
      <c r="AB237" s="174">
        <f t="shared" si="250"/>
        <v>447.37639628027887</v>
      </c>
      <c r="AC237" s="174">
        <f t="shared" si="250"/>
        <v>461.2421429307837</v>
      </c>
      <c r="AD237" s="174">
        <f t="shared" si="250"/>
        <v>474.96962863031985</v>
      </c>
      <c r="AE237" s="174">
        <f t="shared" si="250"/>
        <v>488.5360079499174</v>
      </c>
      <c r="AF237" s="174">
        <f t="shared" si="250"/>
        <v>501.90535752094638</v>
      </c>
      <c r="AG237" s="174">
        <f t="shared" si="250"/>
        <v>515.13199678688318</v>
      </c>
      <c r="AH237" s="174">
        <f t="shared" si="250"/>
        <v>528.18733779079378</v>
      </c>
      <c r="AI237" s="174">
        <f t="shared" si="250"/>
        <v>541.03550141475614</v>
      </c>
      <c r="AJ237" s="174">
        <f t="shared" si="250"/>
        <v>553.61401465804465</v>
      </c>
      <c r="AK237" s="174">
        <f t="shared" si="250"/>
        <v>565.83500611238048</v>
      </c>
    </row>
    <row r="238" spans="1:37">
      <c r="A238" s="225" t="s">
        <v>153</v>
      </c>
      <c r="B238" s="226" t="s">
        <v>212</v>
      </c>
      <c r="C238" s="227" t="s">
        <v>465</v>
      </c>
      <c r="D238" s="174">
        <f t="shared" ref="D238:AK238" si="251">D226*D$242</f>
        <v>0</v>
      </c>
      <c r="E238" s="174">
        <f t="shared" si="251"/>
        <v>0</v>
      </c>
      <c r="F238" s="174">
        <f t="shared" si="251"/>
        <v>0</v>
      </c>
      <c r="G238" s="174">
        <f t="shared" si="251"/>
        <v>0</v>
      </c>
      <c r="H238" s="174">
        <f t="shared" si="251"/>
        <v>0</v>
      </c>
      <c r="I238" s="174">
        <f t="shared" si="251"/>
        <v>0</v>
      </c>
      <c r="J238" s="174">
        <f t="shared" si="251"/>
        <v>0</v>
      </c>
      <c r="K238" s="174">
        <f t="shared" si="251"/>
        <v>0</v>
      </c>
      <c r="L238" s="174">
        <f t="shared" si="251"/>
        <v>0</v>
      </c>
      <c r="M238" s="174">
        <f t="shared" si="251"/>
        <v>0</v>
      </c>
      <c r="N238" s="174">
        <f t="shared" si="251"/>
        <v>0</v>
      </c>
      <c r="O238" s="174">
        <f t="shared" si="251"/>
        <v>0</v>
      </c>
      <c r="P238" s="174">
        <f t="shared" si="251"/>
        <v>0</v>
      </c>
      <c r="Q238" s="174">
        <f t="shared" si="251"/>
        <v>0</v>
      </c>
      <c r="R238" s="174">
        <f t="shared" si="251"/>
        <v>0</v>
      </c>
      <c r="S238" s="174">
        <f t="shared" si="251"/>
        <v>0</v>
      </c>
      <c r="T238" s="174">
        <f t="shared" si="251"/>
        <v>0</v>
      </c>
      <c r="U238" s="174">
        <f t="shared" si="251"/>
        <v>0</v>
      </c>
      <c r="V238" s="174">
        <f t="shared" si="251"/>
        <v>0</v>
      </c>
      <c r="W238" s="174">
        <f t="shared" si="251"/>
        <v>0</v>
      </c>
      <c r="X238" s="174">
        <f t="shared" si="251"/>
        <v>0</v>
      </c>
      <c r="Y238" s="174">
        <f t="shared" si="251"/>
        <v>0</v>
      </c>
      <c r="Z238" s="174">
        <f t="shared" si="251"/>
        <v>0</v>
      </c>
      <c r="AA238" s="174">
        <f t="shared" si="251"/>
        <v>0</v>
      </c>
      <c r="AB238" s="174">
        <f t="shared" si="251"/>
        <v>0</v>
      </c>
      <c r="AC238" s="174">
        <f t="shared" si="251"/>
        <v>0</v>
      </c>
      <c r="AD238" s="174">
        <f t="shared" si="251"/>
        <v>0</v>
      </c>
      <c r="AE238" s="174">
        <f t="shared" si="251"/>
        <v>0</v>
      </c>
      <c r="AF238" s="174">
        <f t="shared" si="251"/>
        <v>0</v>
      </c>
      <c r="AG238" s="174">
        <f t="shared" si="251"/>
        <v>0</v>
      </c>
      <c r="AH238" s="174">
        <f t="shared" si="251"/>
        <v>0</v>
      </c>
      <c r="AI238" s="174">
        <f t="shared" si="251"/>
        <v>0</v>
      </c>
      <c r="AJ238" s="174">
        <f t="shared" si="251"/>
        <v>0</v>
      </c>
      <c r="AK238" s="174">
        <f t="shared" si="251"/>
        <v>0</v>
      </c>
    </row>
    <row r="239" spans="1:37">
      <c r="A239" s="225" t="s">
        <v>208</v>
      </c>
      <c r="B239" s="226" t="s">
        <v>212</v>
      </c>
      <c r="C239" s="227" t="s">
        <v>465</v>
      </c>
      <c r="D239" s="174">
        <f t="shared" ref="D239:AK239" si="252">D227*D$242</f>
        <v>7.0152872645690483</v>
      </c>
      <c r="E239" s="174">
        <f t="shared" si="252"/>
        <v>7.2888360456815038</v>
      </c>
      <c r="F239" s="174">
        <f t="shared" si="252"/>
        <v>7.4223714762978412</v>
      </c>
      <c r="G239" s="174">
        <f t="shared" si="252"/>
        <v>6.6931412260804359</v>
      </c>
      <c r="H239" s="174">
        <f t="shared" si="252"/>
        <v>7.5913230256478457</v>
      </c>
      <c r="I239" s="174">
        <f t="shared" si="252"/>
        <v>7.9782689837651883</v>
      </c>
      <c r="J239" s="174">
        <f t="shared" si="252"/>
        <v>8.3699910142489191</v>
      </c>
      <c r="K239" s="174">
        <f t="shared" si="252"/>
        <v>8.7649983848165203</v>
      </c>
      <c r="L239" s="174">
        <f t="shared" si="252"/>
        <v>9.1445561122542252</v>
      </c>
      <c r="M239" s="174">
        <f t="shared" si="252"/>
        <v>9.5275742735168389</v>
      </c>
      <c r="N239" s="174">
        <f t="shared" si="252"/>
        <v>9.8984153824285315</v>
      </c>
      <c r="O239" s="174">
        <f t="shared" si="252"/>
        <v>10.280095766819375</v>
      </c>
      <c r="P239" s="174">
        <f t="shared" si="252"/>
        <v>10.676096488015105</v>
      </c>
      <c r="Q239" s="174">
        <f t="shared" si="252"/>
        <v>11.087222107352828</v>
      </c>
      <c r="R239" s="174">
        <f t="shared" si="252"/>
        <v>11.514110751037995</v>
      </c>
      <c r="S239" s="174">
        <f t="shared" si="252"/>
        <v>11.95664017996509</v>
      </c>
      <c r="T239" s="174">
        <f t="shared" si="252"/>
        <v>12.41613369185059</v>
      </c>
      <c r="U239" s="174">
        <f t="shared" si="252"/>
        <v>12.893073549727545</v>
      </c>
      <c r="V239" s="174">
        <f t="shared" si="252"/>
        <v>13.388302218602403</v>
      </c>
      <c r="W239" s="174">
        <f t="shared" si="252"/>
        <v>13.887070402063587</v>
      </c>
      <c r="X239" s="174">
        <f t="shared" si="252"/>
        <v>14.392050875920829</v>
      </c>
      <c r="Y239" s="174">
        <f t="shared" si="252"/>
        <v>14.901878363009024</v>
      </c>
      <c r="Z239" s="174">
        <f t="shared" si="252"/>
        <v>15.414124522911498</v>
      </c>
      <c r="AA239" s="174">
        <f t="shared" si="252"/>
        <v>15.926042003002609</v>
      </c>
      <c r="AB239" s="174">
        <f t="shared" si="252"/>
        <v>16.438938835036947</v>
      </c>
      <c r="AC239" s="174">
        <f t="shared" si="252"/>
        <v>16.948438582866661</v>
      </c>
      <c r="AD239" s="174">
        <f t="shared" si="252"/>
        <v>17.452857903264022</v>
      </c>
      <c r="AE239" s="174">
        <f t="shared" si="252"/>
        <v>17.951357336184611</v>
      </c>
      <c r="AF239" s="174">
        <f t="shared" si="252"/>
        <v>18.442616869968067</v>
      </c>
      <c r="AG239" s="174">
        <f t="shared" si="252"/>
        <v>18.928632483875447</v>
      </c>
      <c r="AH239" s="174">
        <f t="shared" si="252"/>
        <v>19.408353707476572</v>
      </c>
      <c r="AI239" s="174">
        <f t="shared" si="252"/>
        <v>19.880462155112557</v>
      </c>
      <c r="AJ239" s="174">
        <f t="shared" si="252"/>
        <v>20.342662243363478</v>
      </c>
      <c r="AK239" s="174">
        <f t="shared" si="252"/>
        <v>20.791725119035334</v>
      </c>
    </row>
    <row r="240" spans="1:37">
      <c r="A240" s="225" t="s">
        <v>152</v>
      </c>
      <c r="B240" s="226" t="s">
        <v>212</v>
      </c>
      <c r="C240" s="227" t="s">
        <v>465</v>
      </c>
      <c r="D240" s="174">
        <f t="shared" ref="D240:AK240" si="253">D228*D$242</f>
        <v>7.1396084129661785</v>
      </c>
      <c r="E240" s="174">
        <f t="shared" si="253"/>
        <v>7.4180048784752932</v>
      </c>
      <c r="F240" s="174">
        <f t="shared" si="253"/>
        <v>7.5539067521836731</v>
      </c>
      <c r="G240" s="174">
        <f t="shared" si="253"/>
        <v>6.8117534756191036</v>
      </c>
      <c r="H240" s="174">
        <f t="shared" si="253"/>
        <v>7.7258523700367236</v>
      </c>
      <c r="I240" s="174">
        <f t="shared" si="253"/>
        <v>8.119655576341712</v>
      </c>
      <c r="J240" s="174">
        <f t="shared" si="253"/>
        <v>8.5183194939992077</v>
      </c>
      <c r="K240" s="174">
        <f t="shared" si="253"/>
        <v>8.9203269727708321</v>
      </c>
      <c r="L240" s="174">
        <f t="shared" si="253"/>
        <v>9.3066110181451371</v>
      </c>
      <c r="M240" s="174">
        <f t="shared" si="253"/>
        <v>9.6964168212917272</v>
      </c>
      <c r="N240" s="174">
        <f t="shared" si="253"/>
        <v>10.073829776913906</v>
      </c>
      <c r="O240" s="174">
        <f t="shared" si="253"/>
        <v>10.462274095826402</v>
      </c>
      <c r="P240" s="174">
        <f t="shared" si="253"/>
        <v>10.865292528851807</v>
      </c>
      <c r="Q240" s="174">
        <f t="shared" si="253"/>
        <v>11.283703895330591</v>
      </c>
      <c r="R240" s="174">
        <f t="shared" si="253"/>
        <v>11.718157629997659</v>
      </c>
      <c r="S240" s="174">
        <f t="shared" si="253"/>
        <v>12.168529327491802</v>
      </c>
      <c r="T240" s="174">
        <f t="shared" si="253"/>
        <v>12.636165736300018</v>
      </c>
      <c r="U240" s="174">
        <f t="shared" si="253"/>
        <v>13.121557665861491</v>
      </c>
      <c r="V240" s="174">
        <f t="shared" si="253"/>
        <v>13.625562510894476</v>
      </c>
      <c r="W240" s="174">
        <f t="shared" si="253"/>
        <v>14.133169595887891</v>
      </c>
      <c r="X240" s="174">
        <f t="shared" si="253"/>
        <v>14.647099062147074</v>
      </c>
      <c r="Y240" s="174">
        <f t="shared" si="253"/>
        <v>15.165961437799183</v>
      </c>
      <c r="Z240" s="174">
        <f t="shared" si="253"/>
        <v>15.687285348684531</v>
      </c>
      <c r="AA240" s="174">
        <f t="shared" si="253"/>
        <v>16.208274755071649</v>
      </c>
      <c r="AB240" s="174">
        <f t="shared" si="253"/>
        <v>16.730260868950484</v>
      </c>
      <c r="AC240" s="174">
        <f t="shared" si="253"/>
        <v>17.248789697325215</v>
      </c>
      <c r="AD240" s="174">
        <f t="shared" si="253"/>
        <v>17.762148065664665</v>
      </c>
      <c r="AE240" s="174">
        <f t="shared" si="253"/>
        <v>18.269481637464924</v>
      </c>
      <c r="AF240" s="174">
        <f t="shared" si="253"/>
        <v>18.769447008528836</v>
      </c>
      <c r="AG240" s="174">
        <f t="shared" si="253"/>
        <v>19.264075529788578</v>
      </c>
      <c r="AH240" s="174">
        <f t="shared" si="253"/>
        <v>19.75229811494189</v>
      </c>
      <c r="AI240" s="174">
        <f t="shared" si="253"/>
        <v>20.232773014608217</v>
      </c>
      <c r="AJ240" s="174">
        <f t="shared" si="253"/>
        <v>20.703163964272729</v>
      </c>
      <c r="AK240" s="174">
        <f t="shared" si="253"/>
        <v>21.160184890741451</v>
      </c>
    </row>
    <row r="241" spans="1:37">
      <c r="A241" s="225" t="s">
        <v>209</v>
      </c>
      <c r="B241" s="226" t="s">
        <v>212</v>
      </c>
      <c r="C241" s="227" t="s">
        <v>465</v>
      </c>
      <c r="D241" s="174">
        <f t="shared" ref="D241:AK241" si="254">D229*D$242</f>
        <v>8.07070965307192E-3</v>
      </c>
      <c r="E241" s="174">
        <f t="shared" si="254"/>
        <v>8.3854127728515727E-3</v>
      </c>
      <c r="F241" s="174">
        <f t="shared" si="254"/>
        <v>8.5390380840124538E-3</v>
      </c>
      <c r="G241" s="174">
        <f t="shared" si="254"/>
        <v>7.7000980096029424E-3</v>
      </c>
      <c r="H241" s="174">
        <f t="shared" si="254"/>
        <v>8.7334077297327711E-3</v>
      </c>
      <c r="I241" s="174">
        <f t="shared" si="254"/>
        <v>9.1785681859791277E-3</v>
      </c>
      <c r="J241" s="174">
        <f t="shared" si="254"/>
        <v>9.6292232559023663E-3</v>
      </c>
      <c r="K241" s="174">
        <f t="shared" si="254"/>
        <v>1.0083657932408851E-2</v>
      </c>
      <c r="L241" s="174">
        <f t="shared" si="254"/>
        <v>1.0520318627716487E-2</v>
      </c>
      <c r="M241" s="174">
        <f t="shared" si="254"/>
        <v>1.0960960365513367E-2</v>
      </c>
      <c r="N241" s="174">
        <f t="shared" si="254"/>
        <v>1.1387593061306952E-2</v>
      </c>
      <c r="O241" s="174">
        <f t="shared" si="254"/>
        <v>1.1826695758961147E-2</v>
      </c>
      <c r="P241" s="174">
        <f t="shared" si="254"/>
        <v>1.2282273231792424E-2</v>
      </c>
      <c r="Q241" s="174">
        <f t="shared" si="254"/>
        <v>1.2755251084227946E-2</v>
      </c>
      <c r="R241" s="174">
        <f t="shared" si="254"/>
        <v>1.3246363446051993E-2</v>
      </c>
      <c r="S241" s="174">
        <f t="shared" si="254"/>
        <v>1.3755469687766203E-2</v>
      </c>
      <c r="T241" s="174">
        <f t="shared" si="254"/>
        <v>1.4284092192025982E-2</v>
      </c>
      <c r="U241" s="174">
        <f t="shared" si="254"/>
        <v>1.4832785776441693E-2</v>
      </c>
      <c r="V241" s="174">
        <f t="shared" si="254"/>
        <v>1.5402519651567876E-2</v>
      </c>
      <c r="W241" s="174">
        <f t="shared" si="254"/>
        <v>1.5976325547334368E-2</v>
      </c>
      <c r="X241" s="174">
        <f t="shared" si="254"/>
        <v>1.6557278348163524E-2</v>
      </c>
      <c r="Y241" s="174">
        <f t="shared" si="254"/>
        <v>1.7143807376308298E-2</v>
      </c>
      <c r="Z241" s="174">
        <f t="shared" si="254"/>
        <v>1.7733118957083297E-2</v>
      </c>
      <c r="AA241" s="174">
        <f t="shared" si="254"/>
        <v>1.8322052409461512E-2</v>
      </c>
      <c r="AB241" s="174">
        <f t="shared" si="254"/>
        <v>1.8912112553432517E-2</v>
      </c>
      <c r="AC241" s="174">
        <f t="shared" si="254"/>
        <v>1.9498264535235867E-2</v>
      </c>
      <c r="AD241" s="174">
        <f t="shared" si="254"/>
        <v>2.0078571759273266E-2</v>
      </c>
      <c r="AE241" s="174">
        <f t="shared" si="254"/>
        <v>2.0652068472036916E-2</v>
      </c>
      <c r="AF241" s="174">
        <f t="shared" si="254"/>
        <v>2.1217236071301764E-2</v>
      </c>
      <c r="AG241" s="174">
        <f t="shared" si="254"/>
        <v>2.1776370823561542E-2</v>
      </c>
      <c r="AH241" s="174">
        <f t="shared" si="254"/>
        <v>2.2328264219239745E-2</v>
      </c>
      <c r="AI241" s="174">
        <f t="shared" si="254"/>
        <v>2.287139952673832E-2</v>
      </c>
      <c r="AJ241" s="174">
        <f t="shared" si="254"/>
        <v>2.3403135801136846E-2</v>
      </c>
      <c r="AK241" s="174">
        <f t="shared" si="254"/>
        <v>2.3919758420972465E-2</v>
      </c>
    </row>
    <row r="242" spans="1:37">
      <c r="A242" s="225" t="s">
        <v>80</v>
      </c>
      <c r="B242" s="226" t="s">
        <v>212</v>
      </c>
      <c r="C242" s="227" t="s">
        <v>465</v>
      </c>
      <c r="D242" s="183">
        <f t="shared" ref="D242:AK242" si="255">D218</f>
        <v>990.34960258078183</v>
      </c>
      <c r="E242" s="183">
        <f t="shared" si="255"/>
        <v>1028.9665424785123</v>
      </c>
      <c r="F242" s="183">
        <f t="shared" si="255"/>
        <v>1047.8177677603708</v>
      </c>
      <c r="G242" s="183">
        <f t="shared" si="255"/>
        <v>944.87217747212253</v>
      </c>
      <c r="H242" s="183">
        <f t="shared" si="255"/>
        <v>1071.6686940936722</v>
      </c>
      <c r="I242" s="183">
        <f t="shared" si="255"/>
        <v>1126.2939377065995</v>
      </c>
      <c r="J242" s="183">
        <f t="shared" si="255"/>
        <v>1181.5934204763234</v>
      </c>
      <c r="K242" s="183">
        <f t="shared" si="255"/>
        <v>1237.3566954078931</v>
      </c>
      <c r="L242" s="183">
        <f t="shared" si="255"/>
        <v>1290.9389409166217</v>
      </c>
      <c r="M242" s="183">
        <f t="shared" si="255"/>
        <v>1345.0096966080428</v>
      </c>
      <c r="N242" s="183">
        <f t="shared" si="255"/>
        <v>1397.3614152163716</v>
      </c>
      <c r="O242" s="183">
        <f t="shared" si="255"/>
        <v>1451.2433166608698</v>
      </c>
      <c r="P242" s="183">
        <f t="shared" si="255"/>
        <v>1507.1468231129302</v>
      </c>
      <c r="Q242" s="183">
        <f t="shared" si="255"/>
        <v>1565.1855146684788</v>
      </c>
      <c r="R242" s="183">
        <f t="shared" si="255"/>
        <v>1625.4494757403318</v>
      </c>
      <c r="S242" s="183">
        <f t="shared" si="255"/>
        <v>1687.9214498078359</v>
      </c>
      <c r="T242" s="183">
        <f t="shared" si="255"/>
        <v>1752.7882470924667</v>
      </c>
      <c r="U242" s="183">
        <f t="shared" si="255"/>
        <v>1820.1179487696784</v>
      </c>
      <c r="V242" s="183">
        <f t="shared" si="255"/>
        <v>1890.0294858044992</v>
      </c>
      <c r="W242" s="183">
        <f t="shared" si="255"/>
        <v>1960.4406968700043</v>
      </c>
      <c r="X242" s="183">
        <f t="shared" si="255"/>
        <v>2031.7288982985308</v>
      </c>
      <c r="Y242" s="183">
        <f t="shared" si="255"/>
        <v>2103.7013536208674</v>
      </c>
      <c r="Z242" s="183">
        <f t="shared" si="255"/>
        <v>2176.0152535013608</v>
      </c>
      <c r="AA242" s="183">
        <f t="shared" si="255"/>
        <v>2248.2827535826323</v>
      </c>
      <c r="AB242" s="183">
        <f t="shared" si="255"/>
        <v>2320.6885089870552</v>
      </c>
      <c r="AC242" s="183">
        <f t="shared" si="255"/>
        <v>2392.6146972882211</v>
      </c>
      <c r="AD242" s="183">
        <f t="shared" si="255"/>
        <v>2463.8236805628758</v>
      </c>
      <c r="AE242" s="183">
        <f t="shared" si="255"/>
        <v>2534.1969520571224</v>
      </c>
      <c r="AF242" s="183">
        <f t="shared" si="255"/>
        <v>2603.5481654427304</v>
      </c>
      <c r="AG242" s="183">
        <f t="shared" si="255"/>
        <v>2672.1590935386021</v>
      </c>
      <c r="AH242" s="183">
        <f t="shared" si="255"/>
        <v>2739.8814412095817</v>
      </c>
      <c r="AI242" s="183">
        <f t="shared" si="255"/>
        <v>2806.5290916704139</v>
      </c>
      <c r="AJ242" s="183">
        <f t="shared" si="255"/>
        <v>2871.7779769190524</v>
      </c>
      <c r="AK242" s="183">
        <f t="shared" si="255"/>
        <v>2935.1722790599679</v>
      </c>
    </row>
    <row r="243" spans="1:37">
      <c r="A243" s="250"/>
      <c r="B243" s="250"/>
      <c r="C243" s="250"/>
    </row>
    <row r="245" spans="1:37">
      <c r="A245" s="230" t="s">
        <v>211</v>
      </c>
    </row>
    <row r="246" spans="1:37" ht="15" customHeight="1">
      <c r="A246" s="225" t="s">
        <v>17</v>
      </c>
      <c r="B246" s="226" t="s">
        <v>212</v>
      </c>
      <c r="C246" s="227" t="s">
        <v>467</v>
      </c>
      <c r="D246" s="241">
        <v>313.67518601110356</v>
      </c>
    </row>
    <row r="247" spans="1:37">
      <c r="A247" s="225" t="s">
        <v>7</v>
      </c>
      <c r="B247" s="226" t="s">
        <v>212</v>
      </c>
      <c r="C247" s="227" t="s">
        <v>467</v>
      </c>
      <c r="D247" s="241">
        <v>421.27435332373187</v>
      </c>
    </row>
    <row r="248" spans="1:37">
      <c r="A248" s="225" t="s">
        <v>16</v>
      </c>
      <c r="B248" s="226" t="s">
        <v>212</v>
      </c>
      <c r="C248" s="227" t="s">
        <v>467</v>
      </c>
      <c r="D248" s="241">
        <v>19.989740000000001</v>
      </c>
    </row>
    <row r="249" spans="1:37">
      <c r="A249" s="225" t="s">
        <v>18</v>
      </c>
      <c r="B249" s="226" t="s">
        <v>212</v>
      </c>
      <c r="C249" s="227" t="s">
        <v>467</v>
      </c>
      <c r="D249" s="241">
        <v>189.64061866419999</v>
      </c>
    </row>
    <row r="250" spans="1:37">
      <c r="A250" s="225" t="s">
        <v>213</v>
      </c>
      <c r="B250" s="226" t="s">
        <v>212</v>
      </c>
      <c r="C250" s="227" t="s">
        <v>467</v>
      </c>
      <c r="D250" s="241">
        <v>25.080088806000003</v>
      </c>
    </row>
    <row r="251" spans="1:37">
      <c r="A251" s="225" t="s">
        <v>214</v>
      </c>
      <c r="B251" s="226" t="s">
        <v>212</v>
      </c>
      <c r="C251" s="227" t="s">
        <v>467</v>
      </c>
      <c r="D251" s="241">
        <v>7.0918739745346855</v>
      </c>
    </row>
    <row r="252" spans="1:37" ht="15" customHeight="1">
      <c r="A252" s="225" t="s">
        <v>207</v>
      </c>
      <c r="B252" s="226" t="s">
        <v>212</v>
      </c>
      <c r="C252" s="227" t="s">
        <v>467</v>
      </c>
      <c r="D252" s="241">
        <v>8.0167499999999996E-3</v>
      </c>
    </row>
    <row r="253" spans="1:37">
      <c r="A253" s="225" t="s">
        <v>215</v>
      </c>
      <c r="B253" s="226" t="s">
        <v>212</v>
      </c>
      <c r="C253" s="227" t="s">
        <v>467</v>
      </c>
      <c r="D253" s="241">
        <v>6.9683840202116052</v>
      </c>
    </row>
    <row r="254" spans="1:37">
      <c r="A254" s="225" t="s">
        <v>80</v>
      </c>
      <c r="B254" s="226" t="s">
        <v>212</v>
      </c>
      <c r="C254" s="227" t="s">
        <v>467</v>
      </c>
      <c r="D254" s="235">
        <f>SUM(D246:D253)</f>
        <v>983.72826154978179</v>
      </c>
    </row>
    <row r="255" spans="1:37">
      <c r="A255" s="113"/>
      <c r="B255" s="92"/>
      <c r="C255" s="92"/>
      <c r="D255" s="113"/>
    </row>
    <row r="256" spans="1:37">
      <c r="A256" s="113"/>
      <c r="B256" s="92"/>
      <c r="C256" s="92"/>
      <c r="D256" s="113"/>
    </row>
    <row r="257" spans="1:37">
      <c r="A257" s="230" t="s">
        <v>489</v>
      </c>
    </row>
    <row r="258" spans="1:37">
      <c r="A258" s="225" t="s">
        <v>17</v>
      </c>
      <c r="B258" s="226" t="s">
        <v>212</v>
      </c>
      <c r="C258" s="227" t="s">
        <v>465</v>
      </c>
      <c r="D258" s="245">
        <f>D234-D246</f>
        <v>2.1113049819975913</v>
      </c>
    </row>
    <row r="259" spans="1:37">
      <c r="A259" s="225" t="s">
        <v>7</v>
      </c>
      <c r="B259" s="226" t="s">
        <v>212</v>
      </c>
      <c r="C259" s="227" t="s">
        <v>465</v>
      </c>
      <c r="D259" s="245">
        <f>D235-D247</f>
        <v>2.8355403316114689</v>
      </c>
    </row>
    <row r="260" spans="1:37">
      <c r="A260" s="225" t="s">
        <v>16</v>
      </c>
      <c r="B260" s="226" t="s">
        <v>212</v>
      </c>
      <c r="C260" s="227" t="s">
        <v>465</v>
      </c>
      <c r="D260" s="245">
        <f>D236-D248</f>
        <v>0.13454821909101256</v>
      </c>
    </row>
    <row r="261" spans="1:37">
      <c r="A261" s="225" t="s">
        <v>18</v>
      </c>
      <c r="B261" s="226" t="s">
        <v>212</v>
      </c>
      <c r="C261" s="227" t="s">
        <v>465</v>
      </c>
      <c r="D261" s="245">
        <f>D237-D249</f>
        <v>1.2764451918127122</v>
      </c>
    </row>
    <row r="262" spans="1:37">
      <c r="A262" s="225" t="s">
        <v>213</v>
      </c>
      <c r="B262" s="226" t="s">
        <v>212</v>
      </c>
      <c r="C262" s="227" t="s">
        <v>465</v>
      </c>
      <c r="D262" s="245">
        <v>0</v>
      </c>
    </row>
    <row r="263" spans="1:37">
      <c r="A263" s="225" t="s">
        <v>214</v>
      </c>
      <c r="B263" s="226" t="s">
        <v>212</v>
      </c>
      <c r="C263" s="227" t="s">
        <v>465</v>
      </c>
      <c r="D263" s="245">
        <v>0</v>
      </c>
    </row>
    <row r="264" spans="1:37">
      <c r="A264" s="225" t="s">
        <v>207</v>
      </c>
      <c r="B264" s="226" t="s">
        <v>212</v>
      </c>
      <c r="C264" s="227" t="s">
        <v>465</v>
      </c>
      <c r="D264" s="245">
        <f>D241-D252</f>
        <v>5.3959653071920452E-5</v>
      </c>
    </row>
    <row r="265" spans="1:37">
      <c r="A265" s="225" t="s">
        <v>215</v>
      </c>
      <c r="B265" s="226" t="s">
        <v>212</v>
      </c>
      <c r="C265" s="227" t="s">
        <v>465</v>
      </c>
      <c r="D265" s="245">
        <f>D239-D253</f>
        <v>4.6903244357443086E-2</v>
      </c>
    </row>
    <row r="266" spans="1:37">
      <c r="A266" s="225" t="s">
        <v>80</v>
      </c>
      <c r="B266" s="226" t="s">
        <v>212</v>
      </c>
      <c r="C266" s="227" t="s">
        <v>465</v>
      </c>
      <c r="D266" s="246">
        <f>D242-D254</f>
        <v>6.6213410310000427</v>
      </c>
    </row>
    <row r="267" spans="1:37">
      <c r="A267" s="113"/>
      <c r="C267" s="92"/>
      <c r="D267" s="113"/>
      <c r="E267" s="113"/>
      <c r="F267" s="113"/>
      <c r="G267" s="113"/>
    </row>
    <row r="268" spans="1:37">
      <c r="A268" s="113"/>
      <c r="C268" s="92"/>
      <c r="D268" s="113"/>
      <c r="E268" s="113"/>
      <c r="F268" s="113"/>
      <c r="G268" s="113"/>
    </row>
    <row r="269" spans="1:37">
      <c r="A269" s="274" t="s">
        <v>550</v>
      </c>
    </row>
    <row r="270" spans="1:37">
      <c r="A270" s="274" t="s">
        <v>551</v>
      </c>
      <c r="B270" s="226" t="s">
        <v>212</v>
      </c>
      <c r="C270" s="227" t="s">
        <v>552</v>
      </c>
      <c r="G270" s="21">
        <f>+(G234-G194)*'[3]Trayectorias medidas generales'!H$68</f>
        <v>0</v>
      </c>
      <c r="H270" s="21">
        <f>+(H234-H194)*'[3]Trayectorias medidas generales'!I$68</f>
        <v>5.6659947315142878</v>
      </c>
      <c r="I270" s="21">
        <f>+(I234-I194)*'[3]Trayectorias medidas generales'!J$68</f>
        <v>11.912296307346619</v>
      </c>
      <c r="J270" s="21">
        <f>+(J234-J194)*'[3]Trayectorias medidas generales'!K$68</f>
        <v>18.749153069331928</v>
      </c>
      <c r="K270" s="21">
        <f>+(K234-K194)*'[3]Trayectorias medidas generales'!L$68</f>
        <v>26.183983526389021</v>
      </c>
      <c r="L270" s="21">
        <f>+(L234-L194)*'[3]Trayectorias medidas generales'!M$68</f>
        <v>34.152279019765849</v>
      </c>
      <c r="M270" s="21">
        <f>+(M234-M194)*'[3]Trayectorias medidas generales'!N$68</f>
        <v>42.705137019903823</v>
      </c>
      <c r="N270" s="21">
        <f>+(N234-N194)*'[3]Trayectorias medidas generales'!O$68</f>
        <v>51.769771535973277</v>
      </c>
      <c r="O270" s="21">
        <f>+(O234-O194)*'[3]Trayectorias medidas generales'!P$68</f>
        <v>61.454091974158686</v>
      </c>
      <c r="P270" s="21">
        <f>+(P234-P194)*'[3]Trayectorias medidas generales'!Q$68</f>
        <v>71.810532466122254</v>
      </c>
      <c r="Q270" s="21">
        <f>+(Q234-Q194)*'[3]Trayectorias medidas generales'!R$68</f>
        <v>82.871351838093631</v>
      </c>
      <c r="R270" s="21">
        <f>+(R234-R194)*'[3]Trayectorias medidas generales'!S$68</f>
        <v>94.678751748867157</v>
      </c>
      <c r="S270" s="21">
        <f>+(S234-S194)*'[3]Trayectorias medidas generales'!T$68</f>
        <v>107.26941060168737</v>
      </c>
      <c r="T270" s="21">
        <f>+(T234-T194)*'[3]Trayectorias medidas generales'!U$68</f>
        <v>120.68895825896305</v>
      </c>
      <c r="U270" s="21">
        <f>+(U234-U194)*'[3]Trayectorias medidas generales'!V$68</f>
        <v>134.97914714963775</v>
      </c>
      <c r="V270" s="21">
        <f>+(V234-V194)*'[3]Trayectorias medidas generales'!W$68</f>
        <v>150.19271712466806</v>
      </c>
      <c r="W270" s="21">
        <f>+(W234-W194)*'[3]Trayectorias medidas generales'!X$68</f>
        <v>166.19223688950817</v>
      </c>
      <c r="X270" s="21">
        <f>+(X234-X194)*'[3]Trayectorias medidas generales'!Y$68</f>
        <v>183.01408222203077</v>
      </c>
      <c r="Y270" s="21">
        <f>+(Y234-Y194)*'[3]Trayectorias medidas generales'!Z$68</f>
        <v>200.66125889397037</v>
      </c>
      <c r="Z270" s="21">
        <f>+(Z234-Z194)*'[3]Trayectorias medidas generales'!AA$68</f>
        <v>219.11053432602418</v>
      </c>
      <c r="AA270" s="21">
        <f>+(AA234-AA194)*'[3]Trayectorias medidas generales'!AB$68</f>
        <v>238.32073574066587</v>
      </c>
      <c r="AB270" s="21">
        <f>+(AB234-AB194)*'[3]Trayectorias medidas generales'!AC$68</f>
        <v>258.31733609854263</v>
      </c>
      <c r="AC270" s="21">
        <f>+(AC234-AC194)*'[3]Trayectorias medidas generales'!AD$68</f>
        <v>279.0244935852287</v>
      </c>
      <c r="AD270" s="21">
        <f>+(AD234-AD194)*'[3]Trayectorias medidas generales'!AE$68</f>
        <v>300.40845074995212</v>
      </c>
      <c r="AE270" s="21">
        <f>+(AE234-AE194)*'[3]Trayectorias medidas generales'!AF$68</f>
        <v>322.44269098746452</v>
      </c>
      <c r="AF270" s="21">
        <f>+(AF234-AF194)*'[3]Trayectorias medidas generales'!AG$68</f>
        <v>345.09577357956732</v>
      </c>
      <c r="AG270" s="21">
        <f>+(AG234-AG194)*'[3]Trayectorias medidas generales'!AH$68</f>
        <v>368.3772755777166</v>
      </c>
      <c r="AH270" s="21">
        <f>+(AH234-AH194)*'[3]Trayectorias medidas generales'!AI$68</f>
        <v>392.26062431160614</v>
      </c>
      <c r="AI270" s="21">
        <f>+(AI234-AI194)*'[3]Trayectorias medidas generales'!AJ$68</f>
        <v>416.70809751995489</v>
      </c>
      <c r="AJ270" s="21">
        <f>+(AJ234-AJ194)*'[3]Trayectorias medidas generales'!AK$68</f>
        <v>441.64735942429689</v>
      </c>
      <c r="AK270" s="21">
        <f>+(AK234-AK194)*'[3]Trayectorias medidas generales'!AL$68</f>
        <v>466.98620881583395</v>
      </c>
    </row>
  </sheetData>
  <conditionalFormatting sqref="E106:AK109">
    <cfRule type="cellIs" dxfId="318" priority="39" operator="equal">
      <formula>0</formula>
    </cfRule>
  </conditionalFormatting>
  <conditionalFormatting sqref="E116:AK119">
    <cfRule type="cellIs" dxfId="317" priority="37" operator="equal">
      <formula>0</formula>
    </cfRule>
  </conditionalFormatting>
  <conditionalFormatting sqref="E102:AK104">
    <cfRule type="cellIs" dxfId="316" priority="40" operator="equal">
      <formula>0</formula>
    </cfRule>
  </conditionalFormatting>
  <conditionalFormatting sqref="E111:AK114">
    <cfRule type="cellIs" dxfId="315" priority="38" operator="equal">
      <formula>0</formula>
    </cfRule>
  </conditionalFormatting>
  <conditionalFormatting sqref="D102:D104">
    <cfRule type="cellIs" dxfId="314" priority="36" operator="equal">
      <formula>0</formula>
    </cfRule>
  </conditionalFormatting>
  <conditionalFormatting sqref="D106:D109">
    <cfRule type="cellIs" dxfId="313" priority="35" operator="equal">
      <formula>0</formula>
    </cfRule>
  </conditionalFormatting>
  <conditionalFormatting sqref="D111:D114">
    <cfRule type="cellIs" dxfId="312" priority="34" operator="equal">
      <formula>0</formula>
    </cfRule>
  </conditionalFormatting>
  <conditionalFormatting sqref="D116:D119">
    <cfRule type="cellIs" dxfId="311" priority="33" operator="equal">
      <formula>0</formula>
    </cfRule>
  </conditionalFormatting>
  <conditionalFormatting sqref="E11:AK17">
    <cfRule type="cellIs" dxfId="310" priority="32" operator="equal">
      <formula>0</formula>
    </cfRule>
  </conditionalFormatting>
  <conditionalFormatting sqref="D11:D17">
    <cfRule type="cellIs" dxfId="309" priority="31" operator="equal">
      <formula>0</formula>
    </cfRule>
  </conditionalFormatting>
  <conditionalFormatting sqref="E32:AK38">
    <cfRule type="cellIs" dxfId="308" priority="30" operator="equal">
      <formula>0</formula>
    </cfRule>
  </conditionalFormatting>
  <conditionalFormatting sqref="E53:AK63">
    <cfRule type="cellIs" dxfId="307" priority="29" operator="equal">
      <formula>0</formula>
    </cfRule>
  </conditionalFormatting>
  <conditionalFormatting sqref="E82:AK87">
    <cfRule type="cellIs" dxfId="306" priority="28" operator="equal">
      <formula>0</formula>
    </cfRule>
  </conditionalFormatting>
  <conditionalFormatting sqref="D32:D38">
    <cfRule type="cellIs" dxfId="305" priority="27" operator="equal">
      <formula>0</formula>
    </cfRule>
  </conditionalFormatting>
  <conditionalFormatting sqref="D53:D63">
    <cfRule type="cellIs" dxfId="304" priority="26" operator="equal">
      <formula>0</formula>
    </cfRule>
  </conditionalFormatting>
  <conditionalFormatting sqref="D82:D87">
    <cfRule type="cellIs" dxfId="303" priority="25" operator="equal">
      <formula>0</formula>
    </cfRule>
  </conditionalFormatting>
  <conditionalFormatting sqref="E145:AK148">
    <cfRule type="cellIs" dxfId="302" priority="21" operator="equal">
      <formula>0</formula>
    </cfRule>
  </conditionalFormatting>
  <conditionalFormatting sqref="E131:AK133">
    <cfRule type="cellIs" dxfId="301" priority="24" operator="equal">
      <formula>0</formula>
    </cfRule>
  </conditionalFormatting>
  <conditionalFormatting sqref="E140:AK143">
    <cfRule type="cellIs" dxfId="300" priority="22" operator="equal">
      <formula>0</formula>
    </cfRule>
  </conditionalFormatting>
  <conditionalFormatting sqref="D131:D133">
    <cfRule type="cellIs" dxfId="299" priority="20" operator="equal">
      <formula>0</formula>
    </cfRule>
  </conditionalFormatting>
  <conditionalFormatting sqref="D135:D138">
    <cfRule type="cellIs" dxfId="298" priority="19" operator="equal">
      <formula>0</formula>
    </cfRule>
  </conditionalFormatting>
  <conditionalFormatting sqref="D140:D143">
    <cfRule type="cellIs" dxfId="297" priority="18" operator="equal">
      <formula>0</formula>
    </cfRule>
  </conditionalFormatting>
  <conditionalFormatting sqref="D145:D148">
    <cfRule type="cellIs" dxfId="296" priority="17" operator="equal">
      <formula>0</formula>
    </cfRule>
  </conditionalFormatting>
  <conditionalFormatting sqref="D160:D161">
    <cfRule type="cellIs" dxfId="295" priority="16" operator="equal">
      <formula>0</formula>
    </cfRule>
  </conditionalFormatting>
  <conditionalFormatting sqref="D164">
    <cfRule type="cellIs" dxfId="294" priority="15" operator="equal">
      <formula>0</formula>
    </cfRule>
  </conditionalFormatting>
  <conditionalFormatting sqref="D167">
    <cfRule type="cellIs" dxfId="293" priority="14" operator="equal">
      <formula>0</formula>
    </cfRule>
  </conditionalFormatting>
  <conditionalFormatting sqref="E160:AK161">
    <cfRule type="cellIs" dxfId="292" priority="13" operator="equal">
      <formula>0</formula>
    </cfRule>
  </conditionalFormatting>
  <conditionalFormatting sqref="E163:AK164">
    <cfRule type="cellIs" dxfId="291" priority="12" operator="equal">
      <formula>0</formula>
    </cfRule>
  </conditionalFormatting>
  <conditionalFormatting sqref="E166:AK167">
    <cfRule type="cellIs" dxfId="290" priority="11" operator="equal">
      <formula>0</formula>
    </cfRule>
  </conditionalFormatting>
  <conditionalFormatting sqref="D163">
    <cfRule type="cellIs" dxfId="289" priority="10" operator="equal">
      <formula>0</formula>
    </cfRule>
  </conditionalFormatting>
  <conditionalFormatting sqref="D166">
    <cfRule type="cellIs" dxfId="288" priority="9" operator="equal">
      <formula>0</formula>
    </cfRule>
  </conditionalFormatting>
  <conditionalFormatting sqref="D179:D180">
    <cfRule type="cellIs" dxfId="287" priority="8" operator="equal">
      <formula>0</formula>
    </cfRule>
  </conditionalFormatting>
  <conditionalFormatting sqref="E179:AK180">
    <cfRule type="cellIs" dxfId="286" priority="7" operator="equal">
      <formula>0</formula>
    </cfRule>
  </conditionalFormatting>
  <conditionalFormatting sqref="E182:AK183">
    <cfRule type="cellIs" dxfId="285" priority="6" operator="equal">
      <formula>0</formula>
    </cfRule>
  </conditionalFormatting>
  <conditionalFormatting sqref="D182:D183">
    <cfRule type="cellIs" dxfId="284" priority="5" operator="equal">
      <formula>0</formula>
    </cfRule>
  </conditionalFormatting>
  <conditionalFormatting sqref="D222:D229">
    <cfRule type="cellIs" dxfId="283" priority="4" operator="equal">
      <formula>0</formula>
    </cfRule>
  </conditionalFormatting>
  <conditionalFormatting sqref="E222:AK229">
    <cfRule type="cellIs" dxfId="282" priority="3" operator="equal">
      <formula>0</formula>
    </cfRule>
  </conditionalFormatting>
  <conditionalFormatting sqref="E135:I138">
    <cfRule type="cellIs" dxfId="281" priority="2" operator="equal">
      <formula>0</formula>
    </cfRule>
  </conditionalFormatting>
  <conditionalFormatting sqref="J135:AK138">
    <cfRule type="cellIs" dxfId="280" priority="1" operator="equal">
      <formula>0</formula>
    </cfRule>
  </conditionalFormatting>
  <pageMargins left="0.7" right="0.7" top="0.75" bottom="0.75" header="0.3" footer="0.3"/>
  <pageSetup orientation="portrait" verticalDpi="0"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21">
    <tabColor theme="8" tint="0.79998168889431442"/>
  </sheetPr>
  <dimension ref="A1:BS270"/>
  <sheetViews>
    <sheetView showGridLines="0" topLeftCell="P1" zoomScale="55" zoomScaleNormal="55" workbookViewId="0">
      <pane ySplit="1" topLeftCell="A188" activePane="bottomLeft" state="frozen"/>
      <selection pane="bottomLeft" activeCell="G206" sqref="G206:AK207"/>
    </sheetView>
  </sheetViews>
  <sheetFormatPr baseColWidth="10" defaultColWidth="11.42578125" defaultRowHeight="15"/>
  <cols>
    <col min="1" max="1" width="23.42578125" style="124" customWidth="1"/>
    <col min="2" max="2" width="26" style="124" bestFit="1" customWidth="1"/>
    <col min="3" max="3" width="29.5703125" style="124" bestFit="1" customWidth="1"/>
    <col min="4" max="4" width="26.28515625" style="124" customWidth="1"/>
    <col min="5" max="5" width="21.140625" style="124" customWidth="1"/>
    <col min="6" max="6" width="20.7109375" style="124" customWidth="1"/>
    <col min="7" max="8" width="21.140625" style="124" bestFit="1" customWidth="1"/>
    <col min="9" max="9" width="20.7109375" style="124" bestFit="1" customWidth="1"/>
    <col min="10" max="10" width="20.28515625" style="124" bestFit="1" customWidth="1"/>
    <col min="11" max="12" width="21.140625" style="124" bestFit="1" customWidth="1"/>
    <col min="13" max="13" width="20.7109375" style="124" bestFit="1" customWidth="1"/>
    <col min="14" max="16" width="21.140625" style="124" bestFit="1" customWidth="1"/>
    <col min="17" max="17" width="20.7109375" style="124" bestFit="1" customWidth="1"/>
    <col min="18" max="18" width="21.140625" style="124" bestFit="1" customWidth="1"/>
    <col min="19" max="19" width="20.7109375" style="124" bestFit="1" customWidth="1"/>
    <col min="20" max="20" width="21.140625" style="124" bestFit="1" customWidth="1"/>
    <col min="21" max="21" width="20.7109375" style="124" bestFit="1" customWidth="1"/>
    <col min="22" max="23" width="21.140625" style="124" bestFit="1" customWidth="1"/>
    <col min="24" max="24" width="20.7109375" style="124" bestFit="1" customWidth="1"/>
    <col min="25" max="26" width="21.140625" style="124" bestFit="1" customWidth="1"/>
    <col min="27" max="29" width="20.7109375" style="124" bestFit="1" customWidth="1"/>
    <col min="30" max="33" width="21.140625" style="124" bestFit="1" customWidth="1"/>
    <col min="34" max="37" width="20.7109375" style="124" bestFit="1" customWidth="1"/>
    <col min="38" max="40" width="15.140625" style="124" customWidth="1"/>
    <col min="41" max="16384" width="11.42578125" style="124"/>
  </cols>
  <sheetData>
    <row r="1" spans="1:71" s="233" customFormat="1" ht="16.5">
      <c r="A1" s="231" t="s">
        <v>387</v>
      </c>
      <c r="B1" s="232" t="s">
        <v>109</v>
      </c>
      <c r="C1" s="232" t="s">
        <v>388</v>
      </c>
      <c r="D1" s="232">
        <v>2017</v>
      </c>
      <c r="E1" s="232">
        <f>D1+1</f>
        <v>2018</v>
      </c>
      <c r="F1" s="232">
        <f t="shared" ref="F1:AK1" si="0">E1+1</f>
        <v>2019</v>
      </c>
      <c r="G1" s="232">
        <f t="shared" si="0"/>
        <v>2020</v>
      </c>
      <c r="H1" s="232">
        <f t="shared" si="0"/>
        <v>2021</v>
      </c>
      <c r="I1" s="232">
        <f t="shared" si="0"/>
        <v>2022</v>
      </c>
      <c r="J1" s="232">
        <f t="shared" si="0"/>
        <v>2023</v>
      </c>
      <c r="K1" s="232">
        <f t="shared" si="0"/>
        <v>2024</v>
      </c>
      <c r="L1" s="232">
        <f t="shared" si="0"/>
        <v>2025</v>
      </c>
      <c r="M1" s="232">
        <f t="shared" si="0"/>
        <v>2026</v>
      </c>
      <c r="N1" s="232">
        <f t="shared" si="0"/>
        <v>2027</v>
      </c>
      <c r="O1" s="232">
        <f t="shared" si="0"/>
        <v>2028</v>
      </c>
      <c r="P1" s="232">
        <f t="shared" si="0"/>
        <v>2029</v>
      </c>
      <c r="Q1" s="232">
        <f t="shared" si="0"/>
        <v>2030</v>
      </c>
      <c r="R1" s="232">
        <f t="shared" si="0"/>
        <v>2031</v>
      </c>
      <c r="S1" s="232">
        <f t="shared" si="0"/>
        <v>2032</v>
      </c>
      <c r="T1" s="232">
        <f t="shared" si="0"/>
        <v>2033</v>
      </c>
      <c r="U1" s="232">
        <f t="shared" si="0"/>
        <v>2034</v>
      </c>
      <c r="V1" s="232">
        <f t="shared" si="0"/>
        <v>2035</v>
      </c>
      <c r="W1" s="232">
        <f t="shared" si="0"/>
        <v>2036</v>
      </c>
      <c r="X1" s="232">
        <f t="shared" si="0"/>
        <v>2037</v>
      </c>
      <c r="Y1" s="232">
        <f t="shared" si="0"/>
        <v>2038</v>
      </c>
      <c r="Z1" s="232">
        <f t="shared" si="0"/>
        <v>2039</v>
      </c>
      <c r="AA1" s="232">
        <f t="shared" si="0"/>
        <v>2040</v>
      </c>
      <c r="AB1" s="232">
        <f t="shared" si="0"/>
        <v>2041</v>
      </c>
      <c r="AC1" s="232">
        <f t="shared" si="0"/>
        <v>2042</v>
      </c>
      <c r="AD1" s="232">
        <f t="shared" si="0"/>
        <v>2043</v>
      </c>
      <c r="AE1" s="232">
        <f t="shared" si="0"/>
        <v>2044</v>
      </c>
      <c r="AF1" s="232">
        <f t="shared" si="0"/>
        <v>2045</v>
      </c>
      <c r="AG1" s="232">
        <f t="shared" si="0"/>
        <v>2046</v>
      </c>
      <c r="AH1" s="232">
        <f t="shared" si="0"/>
        <v>2047</v>
      </c>
      <c r="AI1" s="232">
        <f t="shared" si="0"/>
        <v>2048</v>
      </c>
      <c r="AJ1" s="232">
        <f t="shared" si="0"/>
        <v>2049</v>
      </c>
      <c r="AK1" s="232">
        <f t="shared" si="0"/>
        <v>2050</v>
      </c>
      <c r="AL1" s="224"/>
      <c r="AM1" s="224"/>
      <c r="AN1" s="224"/>
      <c r="AO1" s="224"/>
      <c r="AP1" s="224"/>
      <c r="AQ1" s="224"/>
      <c r="AR1" s="224"/>
      <c r="AS1" s="224"/>
      <c r="AT1" s="224"/>
      <c r="AU1" s="224"/>
      <c r="AV1" s="224"/>
      <c r="AW1" s="224"/>
      <c r="AX1" s="224"/>
      <c r="AY1" s="224"/>
      <c r="AZ1" s="224"/>
      <c r="BA1" s="224"/>
      <c r="BB1" s="224"/>
      <c r="BC1" s="224"/>
      <c r="BD1" s="224"/>
      <c r="BE1" s="224"/>
      <c r="BF1" s="224"/>
      <c r="BG1" s="224"/>
      <c r="BH1" s="224"/>
      <c r="BI1" s="224"/>
      <c r="BJ1" s="224"/>
      <c r="BK1" s="224"/>
      <c r="BL1" s="224"/>
      <c r="BM1" s="224"/>
      <c r="BN1" s="224"/>
      <c r="BO1" s="224"/>
      <c r="BP1" s="224"/>
      <c r="BQ1" s="224"/>
      <c r="BR1" s="224"/>
      <c r="BS1" s="224"/>
    </row>
    <row r="2" spans="1:71">
      <c r="A2" s="1"/>
    </row>
    <row r="3" spans="1:71">
      <c r="A3" s="230" t="s">
        <v>389</v>
      </c>
    </row>
    <row r="4" spans="1:71">
      <c r="A4" s="225" t="s">
        <v>14</v>
      </c>
      <c r="B4" s="226" t="s">
        <v>202</v>
      </c>
      <c r="C4" s="227" t="s">
        <v>466</v>
      </c>
      <c r="D4" s="174">
        <f>+Parámetros!D35</f>
        <v>93</v>
      </c>
      <c r="E4" s="174">
        <f>+Parámetros!E35</f>
        <v>94</v>
      </c>
      <c r="F4" s="174">
        <f>+Parámetros!F35</f>
        <v>94</v>
      </c>
      <c r="G4" s="174">
        <f>+Parámetros!G35</f>
        <v>94</v>
      </c>
      <c r="H4" s="174">
        <f>+Parámetros!H35</f>
        <v>95</v>
      </c>
      <c r="I4" s="174">
        <f>+Parámetros!I35</f>
        <v>96</v>
      </c>
      <c r="J4" s="174">
        <f>+Parámetros!J35</f>
        <v>96</v>
      </c>
      <c r="K4" s="174">
        <f>+Parámetros!K35</f>
        <v>97</v>
      </c>
      <c r="L4" s="174">
        <f>+Parámetros!L35</f>
        <v>97</v>
      </c>
      <c r="M4" s="174">
        <f>+Parámetros!M35</f>
        <v>98</v>
      </c>
      <c r="N4" s="174">
        <f>+Parámetros!N35</f>
        <v>98</v>
      </c>
      <c r="O4" s="174">
        <f>+Parámetros!O35</f>
        <v>99</v>
      </c>
      <c r="P4" s="174">
        <f>+Parámetros!P35</f>
        <v>99</v>
      </c>
      <c r="Q4" s="174">
        <f>+Parámetros!Q35</f>
        <v>100</v>
      </c>
      <c r="R4" s="174">
        <f>+Parámetros!R35</f>
        <v>100</v>
      </c>
      <c r="S4" s="174">
        <f>+Parámetros!S35</f>
        <v>100</v>
      </c>
      <c r="T4" s="174">
        <f>+Parámetros!T35</f>
        <v>101</v>
      </c>
      <c r="U4" s="174">
        <f>+Parámetros!U35</f>
        <v>101</v>
      </c>
      <c r="V4" s="174">
        <f>+Parámetros!V35</f>
        <v>101</v>
      </c>
      <c r="W4" s="174">
        <f>+Parámetros!W35</f>
        <v>102</v>
      </c>
      <c r="X4" s="174">
        <f>+Parámetros!X35</f>
        <v>102</v>
      </c>
      <c r="Y4" s="174">
        <f>+Parámetros!Y35</f>
        <v>103</v>
      </c>
      <c r="Z4" s="174">
        <f>+Parámetros!Z35</f>
        <v>103</v>
      </c>
      <c r="AA4" s="174">
        <f>+Parámetros!AA35</f>
        <v>103</v>
      </c>
      <c r="AB4" s="174">
        <f>+Parámetros!AB35</f>
        <v>104</v>
      </c>
      <c r="AC4" s="174">
        <f>+Parámetros!AC35</f>
        <v>104</v>
      </c>
      <c r="AD4" s="174">
        <f>+Parámetros!AD35</f>
        <v>104</v>
      </c>
      <c r="AE4" s="174">
        <f>+Parámetros!AE35</f>
        <v>105</v>
      </c>
      <c r="AF4" s="174">
        <f>+Parámetros!AF35</f>
        <v>105</v>
      </c>
      <c r="AG4" s="174">
        <f>+Parámetros!AG35</f>
        <v>105</v>
      </c>
      <c r="AH4" s="174">
        <f>+Parámetros!AH35</f>
        <v>105</v>
      </c>
      <c r="AI4" s="174">
        <f>+Parámetros!AI35</f>
        <v>106</v>
      </c>
      <c r="AJ4" s="174">
        <f>+Parámetros!AJ35</f>
        <v>106</v>
      </c>
      <c r="AK4" s="174">
        <f>+Parámetros!AK35</f>
        <v>106</v>
      </c>
    </row>
    <row r="5" spans="1:71">
      <c r="A5" s="225" t="s">
        <v>15</v>
      </c>
      <c r="B5" s="226" t="s">
        <v>202</v>
      </c>
      <c r="C5" s="227" t="s">
        <v>466</v>
      </c>
      <c r="D5" s="174">
        <f>+Parámetros!D71</f>
        <v>9</v>
      </c>
      <c r="E5" s="174">
        <f>+Parámetros!E71</f>
        <v>9</v>
      </c>
      <c r="F5" s="174">
        <f>+Parámetros!F71</f>
        <v>9</v>
      </c>
      <c r="G5" s="174">
        <f>+Parámetros!G71</f>
        <v>9</v>
      </c>
      <c r="H5" s="174">
        <f>+Parámetros!H71</f>
        <v>9</v>
      </c>
      <c r="I5" s="174">
        <f>+Parámetros!I71</f>
        <v>9</v>
      </c>
      <c r="J5" s="174">
        <f>+Parámetros!J71</f>
        <v>10</v>
      </c>
      <c r="K5" s="174">
        <f>+Parámetros!K71</f>
        <v>10</v>
      </c>
      <c r="L5" s="174">
        <f>+Parámetros!L71</f>
        <v>10</v>
      </c>
      <c r="M5" s="174">
        <f>+Parámetros!M71</f>
        <v>11</v>
      </c>
      <c r="N5" s="174">
        <f>+Parámetros!N71</f>
        <v>11</v>
      </c>
      <c r="O5" s="174">
        <f>+Parámetros!O71</f>
        <v>11</v>
      </c>
      <c r="P5" s="174">
        <f>+Parámetros!P71</f>
        <v>12</v>
      </c>
      <c r="Q5" s="174">
        <f>+Parámetros!Q71</f>
        <v>12</v>
      </c>
      <c r="R5" s="174">
        <f>+Parámetros!R71</f>
        <v>12</v>
      </c>
      <c r="S5" s="174">
        <f>+Parámetros!S71</f>
        <v>13</v>
      </c>
      <c r="T5" s="174">
        <f>+Parámetros!T71</f>
        <v>13</v>
      </c>
      <c r="U5" s="174">
        <f>+Parámetros!U71</f>
        <v>13</v>
      </c>
      <c r="V5" s="174">
        <f>+Parámetros!V71</f>
        <v>14</v>
      </c>
      <c r="W5" s="174">
        <f>+Parámetros!W71</f>
        <v>14</v>
      </c>
      <c r="X5" s="174">
        <f>+Parámetros!X71</f>
        <v>14</v>
      </c>
      <c r="Y5" s="174">
        <f>+Parámetros!Y71</f>
        <v>15</v>
      </c>
      <c r="Z5" s="174">
        <f>+Parámetros!Z71</f>
        <v>15</v>
      </c>
      <c r="AA5" s="174">
        <f>+Parámetros!AA71</f>
        <v>15</v>
      </c>
      <c r="AB5" s="174">
        <f>+Parámetros!AB71</f>
        <v>16</v>
      </c>
      <c r="AC5" s="174">
        <f>+Parámetros!AC71</f>
        <v>16</v>
      </c>
      <c r="AD5" s="174">
        <f>+Parámetros!AD71</f>
        <v>16</v>
      </c>
      <c r="AE5" s="174">
        <f>+Parámetros!AE71</f>
        <v>17</v>
      </c>
      <c r="AF5" s="174">
        <f>+Parámetros!AF71</f>
        <v>17</v>
      </c>
      <c r="AG5" s="174">
        <f>+Parámetros!AG71</f>
        <v>17</v>
      </c>
      <c r="AH5" s="174">
        <f>+Parámetros!AH71</f>
        <v>18</v>
      </c>
      <c r="AI5" s="174">
        <f>+Parámetros!AI71</f>
        <v>18</v>
      </c>
      <c r="AJ5" s="174">
        <f>+Parámetros!AJ71</f>
        <v>18</v>
      </c>
      <c r="AK5" s="174">
        <f>+Parámetros!AK71</f>
        <v>19</v>
      </c>
    </row>
    <row r="6" spans="1:71">
      <c r="A6" s="225" t="s">
        <v>87</v>
      </c>
      <c r="B6" s="226" t="s">
        <v>202</v>
      </c>
      <c r="C6" s="227" t="s">
        <v>466</v>
      </c>
      <c r="D6" s="174">
        <f>+Parámetros!D107</f>
        <v>2</v>
      </c>
      <c r="E6" s="174">
        <f>+Parámetros!E107</f>
        <v>2</v>
      </c>
      <c r="F6" s="174">
        <f>+Parámetros!F107</f>
        <v>2</v>
      </c>
      <c r="G6" s="174">
        <f>+Parámetros!G107</f>
        <v>2</v>
      </c>
      <c r="H6" s="174">
        <f>+Parámetros!H107</f>
        <v>2</v>
      </c>
      <c r="I6" s="174">
        <f>+Parámetros!I107</f>
        <v>2</v>
      </c>
      <c r="J6" s="174">
        <f>+Parámetros!J107</f>
        <v>2</v>
      </c>
      <c r="K6" s="174">
        <f>+Parámetros!K107</f>
        <v>2</v>
      </c>
      <c r="L6" s="174">
        <f>+Parámetros!L107</f>
        <v>2</v>
      </c>
      <c r="M6" s="174">
        <f>+Parámetros!M107</f>
        <v>3</v>
      </c>
      <c r="N6" s="174">
        <f>+Parámetros!N107</f>
        <v>3</v>
      </c>
      <c r="O6" s="174">
        <f>+Parámetros!O107</f>
        <v>3</v>
      </c>
      <c r="P6" s="174">
        <f>+Parámetros!P107</f>
        <v>3</v>
      </c>
      <c r="Q6" s="174">
        <f>+Parámetros!Q107</f>
        <v>3</v>
      </c>
      <c r="R6" s="174">
        <f>+Parámetros!R107</f>
        <v>3</v>
      </c>
      <c r="S6" s="174">
        <f>+Parámetros!S107</f>
        <v>3</v>
      </c>
      <c r="T6" s="174">
        <f>+Parámetros!T107</f>
        <v>3</v>
      </c>
      <c r="U6" s="174">
        <f>+Parámetros!U107</f>
        <v>3</v>
      </c>
      <c r="V6" s="174">
        <f>+Parámetros!V107</f>
        <v>3</v>
      </c>
      <c r="W6" s="174">
        <f>+Parámetros!W107</f>
        <v>4</v>
      </c>
      <c r="X6" s="174">
        <f>+Parámetros!X107</f>
        <v>4</v>
      </c>
      <c r="Y6" s="174">
        <f>+Parámetros!Y107</f>
        <v>4</v>
      </c>
      <c r="Z6" s="174">
        <f>+Parámetros!Z107</f>
        <v>4</v>
      </c>
      <c r="AA6" s="174">
        <f>+Parámetros!AA107</f>
        <v>4</v>
      </c>
      <c r="AB6" s="174">
        <f>+Parámetros!AB107</f>
        <v>4</v>
      </c>
      <c r="AC6" s="174">
        <f>+Parámetros!AC107</f>
        <v>4</v>
      </c>
      <c r="AD6" s="174">
        <f>+Parámetros!AD107</f>
        <v>4</v>
      </c>
      <c r="AE6" s="174">
        <f>+Parámetros!AE107</f>
        <v>4</v>
      </c>
      <c r="AF6" s="174">
        <f>+Parámetros!AF107</f>
        <v>5</v>
      </c>
      <c r="AG6" s="174">
        <f>+Parámetros!AG107</f>
        <v>5</v>
      </c>
      <c r="AH6" s="174">
        <f>+Parámetros!AH107</f>
        <v>5</v>
      </c>
      <c r="AI6" s="174">
        <f>+Parámetros!AI107</f>
        <v>5</v>
      </c>
      <c r="AJ6" s="174">
        <f>+Parámetros!AJ107</f>
        <v>5</v>
      </c>
      <c r="AK6" s="174">
        <f>+Parámetros!AK107</f>
        <v>5</v>
      </c>
    </row>
    <row r="7" spans="1:71">
      <c r="A7" s="225" t="s">
        <v>98</v>
      </c>
      <c r="B7" s="226" t="s">
        <v>202</v>
      </c>
      <c r="C7" s="227" t="s">
        <v>466</v>
      </c>
      <c r="D7" s="174">
        <f>+Parámetros!D143</f>
        <v>88</v>
      </c>
      <c r="E7" s="174">
        <f>+Parámetros!E143</f>
        <v>90</v>
      </c>
      <c r="F7" s="174">
        <f>+Parámetros!F143</f>
        <v>90</v>
      </c>
      <c r="G7" s="174">
        <f>+Parámetros!G143</f>
        <v>90</v>
      </c>
      <c r="H7" s="174">
        <f>+Parámetros!H143</f>
        <v>90</v>
      </c>
      <c r="I7" s="174">
        <f>+Parámetros!I143</f>
        <v>92</v>
      </c>
      <c r="J7" s="174">
        <f>+Parámetros!J143</f>
        <v>93</v>
      </c>
      <c r="K7" s="174">
        <f>+Parámetros!K143</f>
        <v>95</v>
      </c>
      <c r="L7" s="174">
        <f>+Parámetros!L143</f>
        <v>96</v>
      </c>
      <c r="M7" s="174">
        <f>+Parámetros!M143</f>
        <v>98</v>
      </c>
      <c r="N7" s="174">
        <f>+Parámetros!N143</f>
        <v>99</v>
      </c>
      <c r="O7" s="174">
        <f>+Parámetros!O143</f>
        <v>100</v>
      </c>
      <c r="P7" s="174">
        <f>+Parámetros!P143</f>
        <v>102</v>
      </c>
      <c r="Q7" s="174">
        <f>+Parámetros!Q143</f>
        <v>103</v>
      </c>
      <c r="R7" s="174">
        <f>+Parámetros!R143</f>
        <v>105</v>
      </c>
      <c r="S7" s="174">
        <f>+Parámetros!S143</f>
        <v>106</v>
      </c>
      <c r="T7" s="174">
        <f>+Parámetros!T143</f>
        <v>108</v>
      </c>
      <c r="U7" s="174">
        <f>+Parámetros!U143</f>
        <v>109</v>
      </c>
      <c r="V7" s="174">
        <f>+Parámetros!V143</f>
        <v>111</v>
      </c>
      <c r="W7" s="174">
        <f>+Parámetros!W143</f>
        <v>112</v>
      </c>
      <c r="X7" s="174">
        <f>+Parámetros!X143</f>
        <v>114</v>
      </c>
      <c r="Y7" s="174">
        <f>+Parámetros!Y143</f>
        <v>116</v>
      </c>
      <c r="Z7" s="174">
        <f>+Parámetros!Z143</f>
        <v>117</v>
      </c>
      <c r="AA7" s="174">
        <f>+Parámetros!AA143</f>
        <v>119</v>
      </c>
      <c r="AB7" s="174">
        <f>+Parámetros!AB143</f>
        <v>121</v>
      </c>
      <c r="AC7" s="174">
        <f>+Parámetros!AC143</f>
        <v>122</v>
      </c>
      <c r="AD7" s="174">
        <f>+Parámetros!AD143</f>
        <v>124</v>
      </c>
      <c r="AE7" s="174">
        <f>+Parámetros!AE143</f>
        <v>125</v>
      </c>
      <c r="AF7" s="174">
        <f>+Parámetros!AF143</f>
        <v>127</v>
      </c>
      <c r="AG7" s="174">
        <f>+Parámetros!AG143</f>
        <v>128</v>
      </c>
      <c r="AH7" s="174">
        <f>+Parámetros!AH143</f>
        <v>130</v>
      </c>
      <c r="AI7" s="174">
        <f>+Parámetros!AI143</f>
        <v>131</v>
      </c>
      <c r="AJ7" s="174">
        <f>+Parámetros!AJ143</f>
        <v>132</v>
      </c>
      <c r="AK7" s="174">
        <f>+Parámetros!AK143</f>
        <v>133</v>
      </c>
    </row>
    <row r="10" spans="1:71">
      <c r="A10" s="230" t="s">
        <v>469</v>
      </c>
    </row>
    <row r="11" spans="1:71">
      <c r="A11" s="225" t="s">
        <v>11</v>
      </c>
      <c r="B11" s="226" t="s">
        <v>391</v>
      </c>
      <c r="C11" s="227" t="s">
        <v>466</v>
      </c>
      <c r="D11" s="242">
        <f>+'Usos finales'!B159</f>
        <v>1.6500000000000001E-2</v>
      </c>
      <c r="E11" s="240">
        <f>+D11</f>
        <v>1.6500000000000001E-2</v>
      </c>
      <c r="F11" s="240">
        <f t="shared" ref="F11:AK17" si="1">+E11</f>
        <v>1.6500000000000001E-2</v>
      </c>
      <c r="G11" s="240">
        <f t="shared" si="1"/>
        <v>1.6500000000000001E-2</v>
      </c>
      <c r="H11" s="240">
        <f t="shared" si="1"/>
        <v>1.6500000000000001E-2</v>
      </c>
      <c r="I11" s="240">
        <f t="shared" si="1"/>
        <v>1.6500000000000001E-2</v>
      </c>
      <c r="J11" s="240">
        <f t="shared" si="1"/>
        <v>1.6500000000000001E-2</v>
      </c>
      <c r="K11" s="240">
        <f t="shared" si="1"/>
        <v>1.6500000000000001E-2</v>
      </c>
      <c r="L11" s="240">
        <f t="shared" si="1"/>
        <v>1.6500000000000001E-2</v>
      </c>
      <c r="M11" s="240">
        <f t="shared" si="1"/>
        <v>1.6500000000000001E-2</v>
      </c>
      <c r="N11" s="240">
        <f t="shared" si="1"/>
        <v>1.6500000000000001E-2</v>
      </c>
      <c r="O11" s="240">
        <f t="shared" si="1"/>
        <v>1.6500000000000001E-2</v>
      </c>
      <c r="P11" s="240">
        <f t="shared" si="1"/>
        <v>1.6500000000000001E-2</v>
      </c>
      <c r="Q11" s="240">
        <f t="shared" si="1"/>
        <v>1.6500000000000001E-2</v>
      </c>
      <c r="R11" s="240">
        <f t="shared" si="1"/>
        <v>1.6500000000000001E-2</v>
      </c>
      <c r="S11" s="240">
        <f t="shared" si="1"/>
        <v>1.6500000000000001E-2</v>
      </c>
      <c r="T11" s="240">
        <f t="shared" si="1"/>
        <v>1.6500000000000001E-2</v>
      </c>
      <c r="U11" s="240">
        <f t="shared" si="1"/>
        <v>1.6500000000000001E-2</v>
      </c>
      <c r="V11" s="240">
        <f t="shared" si="1"/>
        <v>1.6500000000000001E-2</v>
      </c>
      <c r="W11" s="240">
        <f t="shared" si="1"/>
        <v>1.6500000000000001E-2</v>
      </c>
      <c r="X11" s="240">
        <f t="shared" si="1"/>
        <v>1.6500000000000001E-2</v>
      </c>
      <c r="Y11" s="240">
        <f t="shared" si="1"/>
        <v>1.6500000000000001E-2</v>
      </c>
      <c r="Z11" s="240">
        <f t="shared" si="1"/>
        <v>1.6500000000000001E-2</v>
      </c>
      <c r="AA11" s="240">
        <f t="shared" si="1"/>
        <v>1.6500000000000001E-2</v>
      </c>
      <c r="AB11" s="240">
        <f t="shared" si="1"/>
        <v>1.6500000000000001E-2</v>
      </c>
      <c r="AC11" s="240">
        <f t="shared" si="1"/>
        <v>1.6500000000000001E-2</v>
      </c>
      <c r="AD11" s="240">
        <f t="shared" si="1"/>
        <v>1.6500000000000001E-2</v>
      </c>
      <c r="AE11" s="240">
        <f t="shared" si="1"/>
        <v>1.6500000000000001E-2</v>
      </c>
      <c r="AF11" s="240">
        <f t="shared" si="1"/>
        <v>1.6500000000000001E-2</v>
      </c>
      <c r="AG11" s="240">
        <f t="shared" si="1"/>
        <v>1.6500000000000001E-2</v>
      </c>
      <c r="AH11" s="240">
        <f t="shared" si="1"/>
        <v>1.6500000000000001E-2</v>
      </c>
      <c r="AI11" s="240">
        <f t="shared" si="1"/>
        <v>1.6500000000000001E-2</v>
      </c>
      <c r="AJ11" s="240">
        <f t="shared" si="1"/>
        <v>1.6500000000000001E-2</v>
      </c>
      <c r="AK11" s="240">
        <f t="shared" si="1"/>
        <v>1.6500000000000001E-2</v>
      </c>
    </row>
    <row r="12" spans="1:71">
      <c r="A12" s="225" t="s">
        <v>5</v>
      </c>
      <c r="B12" s="226" t="s">
        <v>391</v>
      </c>
      <c r="C12" s="227" t="s">
        <v>466</v>
      </c>
      <c r="D12" s="242">
        <f>+'Usos finales'!B160</f>
        <v>4.2199999999999994E-2</v>
      </c>
      <c r="E12" s="240">
        <f t="shared" ref="E12:T17" si="2">+D12</f>
        <v>4.2199999999999994E-2</v>
      </c>
      <c r="F12" s="240">
        <f t="shared" si="2"/>
        <v>4.2199999999999994E-2</v>
      </c>
      <c r="G12" s="240">
        <f t="shared" si="2"/>
        <v>4.2199999999999994E-2</v>
      </c>
      <c r="H12" s="240">
        <f t="shared" si="2"/>
        <v>4.2199999999999994E-2</v>
      </c>
      <c r="I12" s="240">
        <f t="shared" si="2"/>
        <v>4.2199999999999994E-2</v>
      </c>
      <c r="J12" s="240">
        <f t="shared" si="2"/>
        <v>4.2199999999999994E-2</v>
      </c>
      <c r="K12" s="240">
        <f t="shared" si="2"/>
        <v>4.2199999999999994E-2</v>
      </c>
      <c r="L12" s="240">
        <f t="shared" si="2"/>
        <v>4.2199999999999994E-2</v>
      </c>
      <c r="M12" s="240">
        <f t="shared" si="2"/>
        <v>4.2199999999999994E-2</v>
      </c>
      <c r="N12" s="240">
        <f t="shared" si="2"/>
        <v>4.2199999999999994E-2</v>
      </c>
      <c r="O12" s="240">
        <f t="shared" si="2"/>
        <v>4.2199999999999994E-2</v>
      </c>
      <c r="P12" s="240">
        <f t="shared" si="2"/>
        <v>4.2199999999999994E-2</v>
      </c>
      <c r="Q12" s="240">
        <f t="shared" si="2"/>
        <v>4.2199999999999994E-2</v>
      </c>
      <c r="R12" s="240">
        <f t="shared" si="2"/>
        <v>4.2199999999999994E-2</v>
      </c>
      <c r="S12" s="240">
        <f t="shared" si="2"/>
        <v>4.2199999999999994E-2</v>
      </c>
      <c r="T12" s="240">
        <f t="shared" si="2"/>
        <v>4.2199999999999994E-2</v>
      </c>
      <c r="U12" s="240">
        <f t="shared" si="1"/>
        <v>4.2199999999999994E-2</v>
      </c>
      <c r="V12" s="240">
        <f t="shared" si="1"/>
        <v>4.2199999999999994E-2</v>
      </c>
      <c r="W12" s="240">
        <f t="shared" si="1"/>
        <v>4.2199999999999994E-2</v>
      </c>
      <c r="X12" s="240">
        <f t="shared" si="1"/>
        <v>4.2199999999999994E-2</v>
      </c>
      <c r="Y12" s="240">
        <f t="shared" si="1"/>
        <v>4.2199999999999994E-2</v>
      </c>
      <c r="Z12" s="240">
        <f t="shared" si="1"/>
        <v>4.2199999999999994E-2</v>
      </c>
      <c r="AA12" s="240">
        <f t="shared" si="1"/>
        <v>4.2199999999999994E-2</v>
      </c>
      <c r="AB12" s="240">
        <f t="shared" si="1"/>
        <v>4.2199999999999994E-2</v>
      </c>
      <c r="AC12" s="240">
        <f t="shared" si="1"/>
        <v>4.2199999999999994E-2</v>
      </c>
      <c r="AD12" s="240">
        <f t="shared" si="1"/>
        <v>4.2199999999999994E-2</v>
      </c>
      <c r="AE12" s="240">
        <f t="shared" si="1"/>
        <v>4.2199999999999994E-2</v>
      </c>
      <c r="AF12" s="240">
        <f t="shared" si="1"/>
        <v>4.2199999999999994E-2</v>
      </c>
      <c r="AG12" s="240">
        <f t="shared" si="1"/>
        <v>4.2199999999999994E-2</v>
      </c>
      <c r="AH12" s="240">
        <f t="shared" si="1"/>
        <v>4.2199999999999994E-2</v>
      </c>
      <c r="AI12" s="240">
        <f t="shared" si="1"/>
        <v>4.2199999999999994E-2</v>
      </c>
      <c r="AJ12" s="240">
        <f t="shared" si="1"/>
        <v>4.2199999999999994E-2</v>
      </c>
      <c r="AK12" s="240">
        <f t="shared" si="1"/>
        <v>4.2199999999999994E-2</v>
      </c>
    </row>
    <row r="13" spans="1:71">
      <c r="A13" s="225" t="s">
        <v>4</v>
      </c>
      <c r="B13" s="226" t="s">
        <v>391</v>
      </c>
      <c r="C13" s="227" t="s">
        <v>466</v>
      </c>
      <c r="D13" s="242">
        <f>+'Usos finales'!B161</f>
        <v>0.15130000000000002</v>
      </c>
      <c r="E13" s="240">
        <f t="shared" si="2"/>
        <v>0.15130000000000002</v>
      </c>
      <c r="F13" s="240">
        <f t="shared" si="1"/>
        <v>0.15130000000000002</v>
      </c>
      <c r="G13" s="240">
        <f t="shared" si="1"/>
        <v>0.15130000000000002</v>
      </c>
      <c r="H13" s="240">
        <f t="shared" si="1"/>
        <v>0.15130000000000002</v>
      </c>
      <c r="I13" s="240">
        <f t="shared" si="1"/>
        <v>0.15130000000000002</v>
      </c>
      <c r="J13" s="240">
        <f t="shared" si="1"/>
        <v>0.15130000000000002</v>
      </c>
      <c r="K13" s="240">
        <f t="shared" si="1"/>
        <v>0.15130000000000002</v>
      </c>
      <c r="L13" s="240">
        <f t="shared" si="1"/>
        <v>0.15130000000000002</v>
      </c>
      <c r="M13" s="240">
        <f t="shared" si="1"/>
        <v>0.15130000000000002</v>
      </c>
      <c r="N13" s="240">
        <f t="shared" si="1"/>
        <v>0.15130000000000002</v>
      </c>
      <c r="O13" s="240">
        <f t="shared" si="1"/>
        <v>0.15130000000000002</v>
      </c>
      <c r="P13" s="240">
        <f t="shared" si="1"/>
        <v>0.15130000000000002</v>
      </c>
      <c r="Q13" s="240">
        <f t="shared" si="1"/>
        <v>0.15130000000000002</v>
      </c>
      <c r="R13" s="240">
        <f t="shared" si="1"/>
        <v>0.15130000000000002</v>
      </c>
      <c r="S13" s="240">
        <f t="shared" si="1"/>
        <v>0.15130000000000002</v>
      </c>
      <c r="T13" s="240">
        <f t="shared" si="1"/>
        <v>0.15130000000000002</v>
      </c>
      <c r="U13" s="240">
        <f t="shared" si="1"/>
        <v>0.15130000000000002</v>
      </c>
      <c r="V13" s="240">
        <f t="shared" si="1"/>
        <v>0.15130000000000002</v>
      </c>
      <c r="W13" s="240">
        <f t="shared" si="1"/>
        <v>0.15130000000000002</v>
      </c>
      <c r="X13" s="240">
        <f t="shared" si="1"/>
        <v>0.15130000000000002</v>
      </c>
      <c r="Y13" s="240">
        <f t="shared" si="1"/>
        <v>0.15130000000000002</v>
      </c>
      <c r="Z13" s="240">
        <f t="shared" si="1"/>
        <v>0.15130000000000002</v>
      </c>
      <c r="AA13" s="240">
        <f t="shared" si="1"/>
        <v>0.15130000000000002</v>
      </c>
      <c r="AB13" s="240">
        <f t="shared" si="1"/>
        <v>0.15130000000000002</v>
      </c>
      <c r="AC13" s="240">
        <f t="shared" si="1"/>
        <v>0.15130000000000002</v>
      </c>
      <c r="AD13" s="240">
        <f t="shared" si="1"/>
        <v>0.15130000000000002</v>
      </c>
      <c r="AE13" s="240">
        <f t="shared" si="1"/>
        <v>0.15130000000000002</v>
      </c>
      <c r="AF13" s="240">
        <f t="shared" si="1"/>
        <v>0.15130000000000002</v>
      </c>
      <c r="AG13" s="240">
        <f t="shared" si="1"/>
        <v>0.15130000000000002</v>
      </c>
      <c r="AH13" s="240">
        <f t="shared" si="1"/>
        <v>0.15130000000000002</v>
      </c>
      <c r="AI13" s="240">
        <f t="shared" si="1"/>
        <v>0.15130000000000002</v>
      </c>
      <c r="AJ13" s="240">
        <f t="shared" si="1"/>
        <v>0.15130000000000002</v>
      </c>
      <c r="AK13" s="240">
        <f t="shared" si="1"/>
        <v>0.15130000000000002</v>
      </c>
    </row>
    <row r="14" spans="1:71">
      <c r="A14" s="225" t="s">
        <v>9</v>
      </c>
      <c r="B14" s="226" t="s">
        <v>391</v>
      </c>
      <c r="C14" s="227" t="s">
        <v>466</v>
      </c>
      <c r="D14" s="242">
        <f>+'Usos finales'!B162</f>
        <v>0.1515</v>
      </c>
      <c r="E14" s="240">
        <f t="shared" si="2"/>
        <v>0.1515</v>
      </c>
      <c r="F14" s="240">
        <f t="shared" si="1"/>
        <v>0.1515</v>
      </c>
      <c r="G14" s="240">
        <f t="shared" si="1"/>
        <v>0.1515</v>
      </c>
      <c r="H14" s="240">
        <f t="shared" si="1"/>
        <v>0.1515</v>
      </c>
      <c r="I14" s="240">
        <f t="shared" si="1"/>
        <v>0.1515</v>
      </c>
      <c r="J14" s="240">
        <f t="shared" si="1"/>
        <v>0.1515</v>
      </c>
      <c r="K14" s="240">
        <f t="shared" si="1"/>
        <v>0.1515</v>
      </c>
      <c r="L14" s="240">
        <f t="shared" si="1"/>
        <v>0.1515</v>
      </c>
      <c r="M14" s="240">
        <f t="shared" si="1"/>
        <v>0.1515</v>
      </c>
      <c r="N14" s="240">
        <f t="shared" si="1"/>
        <v>0.1515</v>
      </c>
      <c r="O14" s="240">
        <f t="shared" si="1"/>
        <v>0.1515</v>
      </c>
      <c r="P14" s="240">
        <f t="shared" si="1"/>
        <v>0.1515</v>
      </c>
      <c r="Q14" s="240">
        <f t="shared" si="1"/>
        <v>0.1515</v>
      </c>
      <c r="R14" s="240">
        <f t="shared" si="1"/>
        <v>0.1515</v>
      </c>
      <c r="S14" s="240">
        <f t="shared" si="1"/>
        <v>0.1515</v>
      </c>
      <c r="T14" s="240">
        <f t="shared" si="1"/>
        <v>0.1515</v>
      </c>
      <c r="U14" s="240">
        <f t="shared" si="1"/>
        <v>0.1515</v>
      </c>
      <c r="V14" s="240">
        <f t="shared" si="1"/>
        <v>0.1515</v>
      </c>
      <c r="W14" s="240">
        <f t="shared" si="1"/>
        <v>0.1515</v>
      </c>
      <c r="X14" s="240">
        <f t="shared" si="1"/>
        <v>0.1515</v>
      </c>
      <c r="Y14" s="240">
        <f t="shared" si="1"/>
        <v>0.1515</v>
      </c>
      <c r="Z14" s="240">
        <f t="shared" si="1"/>
        <v>0.1515</v>
      </c>
      <c r="AA14" s="240">
        <f t="shared" si="1"/>
        <v>0.1515</v>
      </c>
      <c r="AB14" s="240">
        <f t="shared" si="1"/>
        <v>0.1515</v>
      </c>
      <c r="AC14" s="240">
        <f t="shared" si="1"/>
        <v>0.1515</v>
      </c>
      <c r="AD14" s="240">
        <f t="shared" si="1"/>
        <v>0.1515</v>
      </c>
      <c r="AE14" s="240">
        <f t="shared" si="1"/>
        <v>0.1515</v>
      </c>
      <c r="AF14" s="240">
        <f t="shared" si="1"/>
        <v>0.1515</v>
      </c>
      <c r="AG14" s="240">
        <f t="shared" si="1"/>
        <v>0.1515</v>
      </c>
      <c r="AH14" s="240">
        <f t="shared" si="1"/>
        <v>0.1515</v>
      </c>
      <c r="AI14" s="240">
        <f t="shared" si="1"/>
        <v>0.1515</v>
      </c>
      <c r="AJ14" s="240">
        <f t="shared" si="1"/>
        <v>0.1515</v>
      </c>
      <c r="AK14" s="240">
        <f t="shared" si="1"/>
        <v>0.1515</v>
      </c>
    </row>
    <row r="15" spans="1:71">
      <c r="A15" s="225" t="s">
        <v>12</v>
      </c>
      <c r="B15" s="226" t="s">
        <v>391</v>
      </c>
      <c r="C15" s="227" t="s">
        <v>466</v>
      </c>
      <c r="D15" s="242">
        <f>+'Usos finales'!B163</f>
        <v>0.2581</v>
      </c>
      <c r="E15" s="240">
        <f t="shared" si="2"/>
        <v>0.2581</v>
      </c>
      <c r="F15" s="240">
        <f t="shared" si="1"/>
        <v>0.2581</v>
      </c>
      <c r="G15" s="240">
        <f t="shared" si="1"/>
        <v>0.2581</v>
      </c>
      <c r="H15" s="240">
        <f t="shared" si="1"/>
        <v>0.2581</v>
      </c>
      <c r="I15" s="240">
        <f t="shared" si="1"/>
        <v>0.2581</v>
      </c>
      <c r="J15" s="240">
        <f t="shared" si="1"/>
        <v>0.2581</v>
      </c>
      <c r="K15" s="240">
        <f t="shared" si="1"/>
        <v>0.2581</v>
      </c>
      <c r="L15" s="240">
        <f t="shared" si="1"/>
        <v>0.2581</v>
      </c>
      <c r="M15" s="240">
        <f t="shared" si="1"/>
        <v>0.2581</v>
      </c>
      <c r="N15" s="240">
        <f t="shared" si="1"/>
        <v>0.2581</v>
      </c>
      <c r="O15" s="240">
        <f t="shared" si="1"/>
        <v>0.2581</v>
      </c>
      <c r="P15" s="240">
        <f t="shared" si="1"/>
        <v>0.2581</v>
      </c>
      <c r="Q15" s="240">
        <f t="shared" si="1"/>
        <v>0.2581</v>
      </c>
      <c r="R15" s="240">
        <f t="shared" si="1"/>
        <v>0.2581</v>
      </c>
      <c r="S15" s="240">
        <f t="shared" si="1"/>
        <v>0.2581</v>
      </c>
      <c r="T15" s="240">
        <f t="shared" si="1"/>
        <v>0.2581</v>
      </c>
      <c r="U15" s="240">
        <f t="shared" si="1"/>
        <v>0.2581</v>
      </c>
      <c r="V15" s="240">
        <f t="shared" si="1"/>
        <v>0.2581</v>
      </c>
      <c r="W15" s="240">
        <f t="shared" si="1"/>
        <v>0.2581</v>
      </c>
      <c r="X15" s="240">
        <f t="shared" si="1"/>
        <v>0.2581</v>
      </c>
      <c r="Y15" s="240">
        <f t="shared" si="1"/>
        <v>0.2581</v>
      </c>
      <c r="Z15" s="240">
        <f t="shared" si="1"/>
        <v>0.2581</v>
      </c>
      <c r="AA15" s="240">
        <f t="shared" si="1"/>
        <v>0.2581</v>
      </c>
      <c r="AB15" s="240">
        <f t="shared" si="1"/>
        <v>0.2581</v>
      </c>
      <c r="AC15" s="240">
        <f t="shared" si="1"/>
        <v>0.2581</v>
      </c>
      <c r="AD15" s="240">
        <f t="shared" si="1"/>
        <v>0.2581</v>
      </c>
      <c r="AE15" s="240">
        <f t="shared" si="1"/>
        <v>0.2581</v>
      </c>
      <c r="AF15" s="240">
        <f t="shared" si="1"/>
        <v>0.2581</v>
      </c>
      <c r="AG15" s="240">
        <f t="shared" si="1"/>
        <v>0.2581</v>
      </c>
      <c r="AH15" s="240">
        <f t="shared" si="1"/>
        <v>0.2581</v>
      </c>
      <c r="AI15" s="240">
        <f t="shared" si="1"/>
        <v>0.2581</v>
      </c>
      <c r="AJ15" s="240">
        <f t="shared" si="1"/>
        <v>0.2581</v>
      </c>
      <c r="AK15" s="240">
        <f t="shared" si="1"/>
        <v>0.2581</v>
      </c>
    </row>
    <row r="16" spans="1:71">
      <c r="A16" s="225" t="s">
        <v>86</v>
      </c>
      <c r="B16" s="226" t="s">
        <v>391</v>
      </c>
      <c r="C16" s="227" t="s">
        <v>466</v>
      </c>
      <c r="D16" s="242">
        <f>+'Usos finales'!B164</f>
        <v>0.1401</v>
      </c>
      <c r="E16" s="240">
        <f t="shared" si="2"/>
        <v>0.1401</v>
      </c>
      <c r="F16" s="240">
        <f t="shared" si="1"/>
        <v>0.1401</v>
      </c>
      <c r="G16" s="240">
        <f t="shared" si="1"/>
        <v>0.1401</v>
      </c>
      <c r="H16" s="240">
        <f t="shared" si="1"/>
        <v>0.1401</v>
      </c>
      <c r="I16" s="240">
        <f t="shared" si="1"/>
        <v>0.1401</v>
      </c>
      <c r="J16" s="240">
        <f t="shared" si="1"/>
        <v>0.1401</v>
      </c>
      <c r="K16" s="240">
        <f t="shared" si="1"/>
        <v>0.1401</v>
      </c>
      <c r="L16" s="240">
        <f t="shared" si="1"/>
        <v>0.1401</v>
      </c>
      <c r="M16" s="240">
        <f t="shared" si="1"/>
        <v>0.1401</v>
      </c>
      <c r="N16" s="240">
        <f t="shared" si="1"/>
        <v>0.1401</v>
      </c>
      <c r="O16" s="240">
        <f t="shared" si="1"/>
        <v>0.1401</v>
      </c>
      <c r="P16" s="240">
        <f t="shared" si="1"/>
        <v>0.1401</v>
      </c>
      <c r="Q16" s="240">
        <f t="shared" si="1"/>
        <v>0.1401</v>
      </c>
      <c r="R16" s="240">
        <f t="shared" si="1"/>
        <v>0.1401</v>
      </c>
      <c r="S16" s="240">
        <f t="shared" si="1"/>
        <v>0.1401</v>
      </c>
      <c r="T16" s="240">
        <f t="shared" si="1"/>
        <v>0.1401</v>
      </c>
      <c r="U16" s="240">
        <f t="shared" si="1"/>
        <v>0.1401</v>
      </c>
      <c r="V16" s="240">
        <f t="shared" si="1"/>
        <v>0.1401</v>
      </c>
      <c r="W16" s="240">
        <f t="shared" si="1"/>
        <v>0.1401</v>
      </c>
      <c r="X16" s="240">
        <f t="shared" si="1"/>
        <v>0.1401</v>
      </c>
      <c r="Y16" s="240">
        <f t="shared" si="1"/>
        <v>0.1401</v>
      </c>
      <c r="Z16" s="240">
        <f t="shared" si="1"/>
        <v>0.1401</v>
      </c>
      <c r="AA16" s="240">
        <f t="shared" si="1"/>
        <v>0.1401</v>
      </c>
      <c r="AB16" s="240">
        <f t="shared" si="1"/>
        <v>0.1401</v>
      </c>
      <c r="AC16" s="240">
        <f t="shared" si="1"/>
        <v>0.1401</v>
      </c>
      <c r="AD16" s="240">
        <f t="shared" si="1"/>
        <v>0.1401</v>
      </c>
      <c r="AE16" s="240">
        <f t="shared" si="1"/>
        <v>0.1401</v>
      </c>
      <c r="AF16" s="240">
        <f t="shared" si="1"/>
        <v>0.1401</v>
      </c>
      <c r="AG16" s="240">
        <f t="shared" si="1"/>
        <v>0.1401</v>
      </c>
      <c r="AH16" s="240">
        <f t="shared" si="1"/>
        <v>0.1401</v>
      </c>
      <c r="AI16" s="240">
        <f t="shared" si="1"/>
        <v>0.1401</v>
      </c>
      <c r="AJ16" s="240">
        <f t="shared" si="1"/>
        <v>0.1401</v>
      </c>
      <c r="AK16" s="240">
        <f t="shared" si="1"/>
        <v>0.1401</v>
      </c>
    </row>
    <row r="17" spans="1:37">
      <c r="A17" s="225" t="s">
        <v>8</v>
      </c>
      <c r="B17" s="226" t="s">
        <v>391</v>
      </c>
      <c r="C17" s="227" t="s">
        <v>466</v>
      </c>
      <c r="D17" s="242">
        <f>+'Usos finales'!B165</f>
        <v>0.24030000000000001</v>
      </c>
      <c r="E17" s="240">
        <f t="shared" si="2"/>
        <v>0.24030000000000001</v>
      </c>
      <c r="F17" s="240">
        <f t="shared" si="1"/>
        <v>0.24030000000000001</v>
      </c>
      <c r="G17" s="240">
        <f t="shared" si="1"/>
        <v>0.24030000000000001</v>
      </c>
      <c r="H17" s="240">
        <f t="shared" si="1"/>
        <v>0.24030000000000001</v>
      </c>
      <c r="I17" s="240">
        <f t="shared" si="1"/>
        <v>0.24030000000000001</v>
      </c>
      <c r="J17" s="240">
        <f t="shared" si="1"/>
        <v>0.24030000000000001</v>
      </c>
      <c r="K17" s="240">
        <f t="shared" si="1"/>
        <v>0.24030000000000001</v>
      </c>
      <c r="L17" s="240">
        <f t="shared" si="1"/>
        <v>0.24030000000000001</v>
      </c>
      <c r="M17" s="240">
        <f t="shared" si="1"/>
        <v>0.24030000000000001</v>
      </c>
      <c r="N17" s="240">
        <f t="shared" si="1"/>
        <v>0.24030000000000001</v>
      </c>
      <c r="O17" s="240">
        <f t="shared" si="1"/>
        <v>0.24030000000000001</v>
      </c>
      <c r="P17" s="240">
        <f t="shared" si="1"/>
        <v>0.24030000000000001</v>
      </c>
      <c r="Q17" s="240">
        <f t="shared" si="1"/>
        <v>0.24030000000000001</v>
      </c>
      <c r="R17" s="240">
        <f t="shared" si="1"/>
        <v>0.24030000000000001</v>
      </c>
      <c r="S17" s="240">
        <f t="shared" si="1"/>
        <v>0.24030000000000001</v>
      </c>
      <c r="T17" s="240">
        <f t="shared" si="1"/>
        <v>0.24030000000000001</v>
      </c>
      <c r="U17" s="240">
        <f t="shared" si="1"/>
        <v>0.24030000000000001</v>
      </c>
      <c r="V17" s="240">
        <f t="shared" si="1"/>
        <v>0.24030000000000001</v>
      </c>
      <c r="W17" s="240">
        <f t="shared" si="1"/>
        <v>0.24030000000000001</v>
      </c>
      <c r="X17" s="240">
        <f t="shared" si="1"/>
        <v>0.24030000000000001</v>
      </c>
      <c r="Y17" s="240">
        <f t="shared" si="1"/>
        <v>0.24030000000000001</v>
      </c>
      <c r="Z17" s="240">
        <f t="shared" si="1"/>
        <v>0.24030000000000001</v>
      </c>
      <c r="AA17" s="240">
        <f t="shared" si="1"/>
        <v>0.24030000000000001</v>
      </c>
      <c r="AB17" s="240">
        <f t="shared" si="1"/>
        <v>0.24030000000000001</v>
      </c>
      <c r="AC17" s="240">
        <f t="shared" si="1"/>
        <v>0.24030000000000001</v>
      </c>
      <c r="AD17" s="240">
        <f t="shared" si="1"/>
        <v>0.24030000000000001</v>
      </c>
      <c r="AE17" s="240">
        <f t="shared" si="1"/>
        <v>0.24030000000000001</v>
      </c>
      <c r="AF17" s="240">
        <f t="shared" si="1"/>
        <v>0.24030000000000001</v>
      </c>
      <c r="AG17" s="240">
        <f t="shared" si="1"/>
        <v>0.24030000000000001</v>
      </c>
      <c r="AH17" s="240">
        <f t="shared" si="1"/>
        <v>0.24030000000000001</v>
      </c>
      <c r="AI17" s="240">
        <f t="shared" si="1"/>
        <v>0.24030000000000001</v>
      </c>
      <c r="AJ17" s="240">
        <f t="shared" si="1"/>
        <v>0.24030000000000001</v>
      </c>
      <c r="AK17" s="240">
        <f t="shared" si="1"/>
        <v>0.24030000000000001</v>
      </c>
    </row>
    <row r="18" spans="1:37">
      <c r="A18" s="225" t="s">
        <v>464</v>
      </c>
      <c r="B18" s="226" t="s">
        <v>391</v>
      </c>
      <c r="C18" s="227" t="s">
        <v>465</v>
      </c>
      <c r="D18" s="228">
        <f>SUM(D11:D17)</f>
        <v>1</v>
      </c>
      <c r="E18" s="228">
        <f>SUM(E11:E17)</f>
        <v>1</v>
      </c>
      <c r="F18" s="228">
        <f t="shared" ref="F18:AK18" si="3">SUM(F11:F17)</f>
        <v>1</v>
      </c>
      <c r="G18" s="228">
        <f t="shared" si="3"/>
        <v>1</v>
      </c>
      <c r="H18" s="228">
        <f t="shared" si="3"/>
        <v>1</v>
      </c>
      <c r="I18" s="228">
        <f t="shared" si="3"/>
        <v>1</v>
      </c>
      <c r="J18" s="228">
        <f t="shared" si="3"/>
        <v>1</v>
      </c>
      <c r="K18" s="228">
        <f t="shared" si="3"/>
        <v>1</v>
      </c>
      <c r="L18" s="228">
        <f t="shared" si="3"/>
        <v>1</v>
      </c>
      <c r="M18" s="228">
        <f t="shared" si="3"/>
        <v>1</v>
      </c>
      <c r="N18" s="228">
        <f t="shared" si="3"/>
        <v>1</v>
      </c>
      <c r="O18" s="228">
        <f t="shared" si="3"/>
        <v>1</v>
      </c>
      <c r="P18" s="228">
        <f t="shared" si="3"/>
        <v>1</v>
      </c>
      <c r="Q18" s="228">
        <f t="shared" si="3"/>
        <v>1</v>
      </c>
      <c r="R18" s="228">
        <f t="shared" si="3"/>
        <v>1</v>
      </c>
      <c r="S18" s="228">
        <f t="shared" si="3"/>
        <v>1</v>
      </c>
      <c r="T18" s="228">
        <f t="shared" si="3"/>
        <v>1</v>
      </c>
      <c r="U18" s="228">
        <f t="shared" si="3"/>
        <v>1</v>
      </c>
      <c r="V18" s="228">
        <f t="shared" si="3"/>
        <v>1</v>
      </c>
      <c r="W18" s="228">
        <f t="shared" si="3"/>
        <v>1</v>
      </c>
      <c r="X18" s="228">
        <f t="shared" si="3"/>
        <v>1</v>
      </c>
      <c r="Y18" s="228">
        <f t="shared" si="3"/>
        <v>1</v>
      </c>
      <c r="Z18" s="228">
        <f t="shared" si="3"/>
        <v>1</v>
      </c>
      <c r="AA18" s="228">
        <f t="shared" si="3"/>
        <v>1</v>
      </c>
      <c r="AB18" s="228">
        <f t="shared" si="3"/>
        <v>1</v>
      </c>
      <c r="AC18" s="228">
        <f t="shared" si="3"/>
        <v>1</v>
      </c>
      <c r="AD18" s="228">
        <f t="shared" si="3"/>
        <v>1</v>
      </c>
      <c r="AE18" s="228">
        <f t="shared" si="3"/>
        <v>1</v>
      </c>
      <c r="AF18" s="228">
        <f t="shared" si="3"/>
        <v>1</v>
      </c>
      <c r="AG18" s="228">
        <f t="shared" si="3"/>
        <v>1</v>
      </c>
      <c r="AH18" s="228">
        <f t="shared" si="3"/>
        <v>1</v>
      </c>
      <c r="AI18" s="228">
        <f t="shared" si="3"/>
        <v>1</v>
      </c>
      <c r="AJ18" s="228">
        <f t="shared" si="3"/>
        <v>1</v>
      </c>
      <c r="AK18" s="228">
        <f t="shared" si="3"/>
        <v>1</v>
      </c>
    </row>
    <row r="21" spans="1:37">
      <c r="A21" s="230" t="s">
        <v>470</v>
      </c>
    </row>
    <row r="22" spans="1:37">
      <c r="A22" s="225" t="str">
        <f>+'Usos finales'!A159</f>
        <v>ACS</v>
      </c>
      <c r="B22" s="226" t="s">
        <v>390</v>
      </c>
      <c r="C22" s="227" t="s">
        <v>466</v>
      </c>
      <c r="D22" s="174">
        <f>+VLOOKUP("Supermercados",'Unidad media'!$A$4:$B$8,2,FALSE)*'Consumo específico'!B$5*D11</f>
        <v>30700.890000000003</v>
      </c>
      <c r="E22" s="174">
        <f>+VLOOKUP("Supermercados",'Unidad media'!$A$4:$B$8,2,FALSE)*'Consumo específico'!C$5*E11</f>
        <v>30700.890000000003</v>
      </c>
      <c r="F22" s="174">
        <f>+VLOOKUP("Supermercados",'Unidad media'!$A$4:$B$8,2,FALSE)*'Consumo específico'!D$5*F11</f>
        <v>30700.890000000003</v>
      </c>
      <c r="G22" s="174">
        <f>+VLOOKUP("Supermercados",'Unidad media'!$A$4:$B$8,2,FALSE)*'Consumo específico'!E$5*G11</f>
        <v>30700.890000000003</v>
      </c>
      <c r="H22" s="174">
        <f>+VLOOKUP("Supermercados",'Unidad media'!$A$4:$B$8,2,FALSE)*'Consumo específico'!F$5*H11</f>
        <v>30700.890000000003</v>
      </c>
      <c r="I22" s="174">
        <f>+VLOOKUP("Supermercados",'Unidad media'!$A$4:$B$8,2,FALSE)*'Consumo específico'!G$5*I11</f>
        <v>30700.890000000003</v>
      </c>
      <c r="J22" s="174">
        <f>+VLOOKUP("Supermercados",'Unidad media'!$A$4:$B$8,2,FALSE)*'Consumo específico'!H$5*J11</f>
        <v>30700.890000000003</v>
      </c>
      <c r="K22" s="174">
        <f>+VLOOKUP("Supermercados",'Unidad media'!$A$4:$B$8,2,FALSE)*'Consumo específico'!I$5*K11</f>
        <v>30700.890000000003</v>
      </c>
      <c r="L22" s="174">
        <f>+VLOOKUP("Supermercados",'Unidad media'!$A$4:$B$8,2,FALSE)*'Consumo específico'!J$5*L11</f>
        <v>30700.890000000003</v>
      </c>
      <c r="M22" s="174">
        <f>+VLOOKUP("Supermercados",'Unidad media'!$A$4:$B$8,2,FALSE)*'Consumo específico'!K$5*M11</f>
        <v>30700.890000000003</v>
      </c>
      <c r="N22" s="174">
        <f>+VLOOKUP("Supermercados",'Unidad media'!$A$4:$B$8,2,FALSE)*'Consumo específico'!L$5*N11</f>
        <v>30700.890000000003</v>
      </c>
      <c r="O22" s="174">
        <f>+VLOOKUP("Supermercados",'Unidad media'!$A$4:$B$8,2,FALSE)*'Consumo específico'!M$5*O11</f>
        <v>30700.890000000003</v>
      </c>
      <c r="P22" s="174">
        <f>+VLOOKUP("Supermercados",'Unidad media'!$A$4:$B$8,2,FALSE)*'Consumo específico'!N$5*P11</f>
        <v>30700.890000000003</v>
      </c>
      <c r="Q22" s="174">
        <f>+VLOOKUP("Supermercados",'Unidad media'!$A$4:$B$8,2,FALSE)*'Consumo específico'!O$5*Q11</f>
        <v>30700.890000000003</v>
      </c>
      <c r="R22" s="174">
        <f>+VLOOKUP("Supermercados",'Unidad media'!$A$4:$B$8,2,FALSE)*'Consumo específico'!P$5*R11</f>
        <v>30700.890000000003</v>
      </c>
      <c r="S22" s="174">
        <f>+VLOOKUP("Supermercados",'Unidad media'!$A$4:$B$8,2,FALSE)*'Consumo específico'!Q$5*S11</f>
        <v>30700.890000000003</v>
      </c>
      <c r="T22" s="174">
        <f>+VLOOKUP("Supermercados",'Unidad media'!$A$4:$B$8,2,FALSE)*'Consumo específico'!R$5*T11</f>
        <v>30700.890000000003</v>
      </c>
      <c r="U22" s="174">
        <f>+VLOOKUP("Supermercados",'Unidad media'!$A$4:$B$8,2,FALSE)*'Consumo específico'!S$5*U11</f>
        <v>30700.890000000003</v>
      </c>
      <c r="V22" s="174">
        <f>+VLOOKUP("Supermercados",'Unidad media'!$A$4:$B$8,2,FALSE)*'Consumo específico'!T$5*V11</f>
        <v>30700.890000000003</v>
      </c>
      <c r="W22" s="174">
        <f>+VLOOKUP("Supermercados",'Unidad media'!$A$4:$B$8,2,FALSE)*'Consumo específico'!U$5*W11</f>
        <v>30700.890000000003</v>
      </c>
      <c r="X22" s="174">
        <f>+VLOOKUP("Supermercados",'Unidad media'!$A$4:$B$8,2,FALSE)*'Consumo específico'!V$5*X11</f>
        <v>30700.890000000003</v>
      </c>
      <c r="Y22" s="174">
        <f>+VLOOKUP("Supermercados",'Unidad media'!$A$4:$B$8,2,FALSE)*'Consumo específico'!W$5*Y11</f>
        <v>30700.890000000003</v>
      </c>
      <c r="Z22" s="174">
        <f>+VLOOKUP("Supermercados",'Unidad media'!$A$4:$B$8,2,FALSE)*'Consumo específico'!X$5*Z11</f>
        <v>30700.890000000003</v>
      </c>
      <c r="AA22" s="174">
        <f>+VLOOKUP("Supermercados",'Unidad media'!$A$4:$B$8,2,FALSE)*'Consumo específico'!Y$5*AA11</f>
        <v>30700.890000000003</v>
      </c>
      <c r="AB22" s="174">
        <f>+VLOOKUP("Supermercados",'Unidad media'!$A$4:$B$8,2,FALSE)*'Consumo específico'!Z$5*AB11</f>
        <v>30700.890000000003</v>
      </c>
      <c r="AC22" s="174">
        <f>+VLOOKUP("Supermercados",'Unidad media'!$A$4:$B$8,2,FALSE)*'Consumo específico'!AA$5*AC11</f>
        <v>30700.890000000003</v>
      </c>
      <c r="AD22" s="174">
        <f>+VLOOKUP("Supermercados",'Unidad media'!$A$4:$B$8,2,FALSE)*'Consumo específico'!AB$5*AD11</f>
        <v>30700.890000000003</v>
      </c>
      <c r="AE22" s="174">
        <f>+VLOOKUP("Supermercados",'Unidad media'!$A$4:$B$8,2,FALSE)*'Consumo específico'!AC$5*AE11</f>
        <v>30700.890000000003</v>
      </c>
      <c r="AF22" s="174">
        <f>+VLOOKUP("Supermercados",'Unidad media'!$A$4:$B$8,2,FALSE)*'Consumo específico'!AD$5*AF11</f>
        <v>30700.890000000003</v>
      </c>
      <c r="AG22" s="174">
        <f>+VLOOKUP("Supermercados",'Unidad media'!$A$4:$B$8,2,FALSE)*'Consumo específico'!AE$5*AG11</f>
        <v>30700.890000000003</v>
      </c>
      <c r="AH22" s="174">
        <f>+VLOOKUP("Supermercados",'Unidad media'!$A$4:$B$8,2,FALSE)*'Consumo específico'!AF$5*AH11</f>
        <v>30700.890000000003</v>
      </c>
      <c r="AI22" s="174">
        <f>+VLOOKUP("Supermercados",'Unidad media'!$A$4:$B$8,2,FALSE)*'Consumo específico'!AG$5*AI11</f>
        <v>30700.890000000003</v>
      </c>
      <c r="AJ22" s="174">
        <f>+VLOOKUP("Supermercados",'Unidad media'!$A$4:$B$8,2,FALSE)*'Consumo específico'!AH$5*AJ11</f>
        <v>30700.890000000003</v>
      </c>
      <c r="AK22" s="174">
        <f>+VLOOKUP("Supermercados",'Unidad media'!$A$4:$B$8,2,FALSE)*'Consumo específico'!AI$5*AK11</f>
        <v>30700.890000000003</v>
      </c>
    </row>
    <row r="23" spans="1:37">
      <c r="A23" s="225" t="str">
        <f>+'Usos finales'!A160</f>
        <v>Calefacción</v>
      </c>
      <c r="B23" s="226" t="s">
        <v>390</v>
      </c>
      <c r="C23" s="227" t="s">
        <v>466</v>
      </c>
      <c r="D23" s="174">
        <f>+VLOOKUP("Supermercados",'Unidad media'!$A$4:$B$8,2,FALSE)*'Consumo específico'!B$5*D12</f>
        <v>78519.851999999984</v>
      </c>
      <c r="E23" s="174">
        <f>+VLOOKUP("Supermercados",'Unidad media'!$A$4:$B$8,2,FALSE)*'Consumo específico'!C$5*E12</f>
        <v>78519.851999999984</v>
      </c>
      <c r="F23" s="174">
        <f>+VLOOKUP("Supermercados",'Unidad media'!$A$4:$B$8,2,FALSE)*'Consumo específico'!D$5*F12</f>
        <v>78519.851999999984</v>
      </c>
      <c r="G23" s="174">
        <f>+VLOOKUP("Supermercados",'Unidad media'!$A$4:$B$8,2,FALSE)*'Consumo específico'!E$5*G12</f>
        <v>78519.851999999984</v>
      </c>
      <c r="H23" s="174">
        <f>+VLOOKUP("Supermercados",'Unidad media'!$A$4:$B$8,2,FALSE)*'Consumo específico'!F$5*H12</f>
        <v>78519.851999999984</v>
      </c>
      <c r="I23" s="174">
        <f>+VLOOKUP("Supermercados",'Unidad media'!$A$4:$B$8,2,FALSE)*'Consumo específico'!G$5*I12</f>
        <v>78519.851999999984</v>
      </c>
      <c r="J23" s="174">
        <f>+VLOOKUP("Supermercados",'Unidad media'!$A$4:$B$8,2,FALSE)*'Consumo específico'!H$5*J12</f>
        <v>78519.851999999984</v>
      </c>
      <c r="K23" s="174">
        <f>+VLOOKUP("Supermercados",'Unidad media'!$A$4:$B$8,2,FALSE)*'Consumo específico'!I$5*K12</f>
        <v>78519.851999999984</v>
      </c>
      <c r="L23" s="174">
        <f>+VLOOKUP("Supermercados",'Unidad media'!$A$4:$B$8,2,FALSE)*'Consumo específico'!J$5*L12</f>
        <v>78519.851999999984</v>
      </c>
      <c r="M23" s="174">
        <f>+VLOOKUP("Supermercados",'Unidad media'!$A$4:$B$8,2,FALSE)*'Consumo específico'!K$5*M12</f>
        <v>78519.851999999984</v>
      </c>
      <c r="N23" s="174">
        <f>+VLOOKUP("Supermercados",'Unidad media'!$A$4:$B$8,2,FALSE)*'Consumo específico'!L$5*N12</f>
        <v>78519.851999999984</v>
      </c>
      <c r="O23" s="174">
        <f>+VLOOKUP("Supermercados",'Unidad media'!$A$4:$B$8,2,FALSE)*'Consumo específico'!M$5*O12</f>
        <v>78519.851999999984</v>
      </c>
      <c r="P23" s="174">
        <f>+VLOOKUP("Supermercados",'Unidad media'!$A$4:$B$8,2,FALSE)*'Consumo específico'!N$5*P12</f>
        <v>78519.851999999984</v>
      </c>
      <c r="Q23" s="174">
        <f>+VLOOKUP("Supermercados",'Unidad media'!$A$4:$B$8,2,FALSE)*'Consumo específico'!O$5*Q12</f>
        <v>78519.851999999984</v>
      </c>
      <c r="R23" s="174">
        <f>+VLOOKUP("Supermercados",'Unidad media'!$A$4:$B$8,2,FALSE)*'Consumo específico'!P$5*R12</f>
        <v>78519.851999999984</v>
      </c>
      <c r="S23" s="174">
        <f>+VLOOKUP("Supermercados",'Unidad media'!$A$4:$B$8,2,FALSE)*'Consumo específico'!Q$5*S12</f>
        <v>78519.851999999984</v>
      </c>
      <c r="T23" s="174">
        <f>+VLOOKUP("Supermercados",'Unidad media'!$A$4:$B$8,2,FALSE)*'Consumo específico'!R$5*T12</f>
        <v>78519.851999999984</v>
      </c>
      <c r="U23" s="174">
        <f>+VLOOKUP("Supermercados",'Unidad media'!$A$4:$B$8,2,FALSE)*'Consumo específico'!S$5*U12</f>
        <v>78519.851999999984</v>
      </c>
      <c r="V23" s="174">
        <f>+VLOOKUP("Supermercados",'Unidad media'!$A$4:$B$8,2,FALSE)*'Consumo específico'!T$5*V12</f>
        <v>78519.851999999984</v>
      </c>
      <c r="W23" s="174">
        <f>+VLOOKUP("Supermercados",'Unidad media'!$A$4:$B$8,2,FALSE)*'Consumo específico'!U$5*W12</f>
        <v>78519.851999999984</v>
      </c>
      <c r="X23" s="174">
        <f>+VLOOKUP("Supermercados",'Unidad media'!$A$4:$B$8,2,FALSE)*'Consumo específico'!V$5*X12</f>
        <v>78519.851999999984</v>
      </c>
      <c r="Y23" s="174">
        <f>+VLOOKUP("Supermercados",'Unidad media'!$A$4:$B$8,2,FALSE)*'Consumo específico'!W$5*Y12</f>
        <v>78519.851999999984</v>
      </c>
      <c r="Z23" s="174">
        <f>+VLOOKUP("Supermercados",'Unidad media'!$A$4:$B$8,2,FALSE)*'Consumo específico'!X$5*Z12</f>
        <v>78519.851999999984</v>
      </c>
      <c r="AA23" s="174">
        <f>+VLOOKUP("Supermercados",'Unidad media'!$A$4:$B$8,2,FALSE)*'Consumo específico'!Y$5*AA12</f>
        <v>78519.851999999984</v>
      </c>
      <c r="AB23" s="174">
        <f>+VLOOKUP("Supermercados",'Unidad media'!$A$4:$B$8,2,FALSE)*'Consumo específico'!Z$5*AB12</f>
        <v>78519.851999999984</v>
      </c>
      <c r="AC23" s="174">
        <f>+VLOOKUP("Supermercados",'Unidad media'!$A$4:$B$8,2,FALSE)*'Consumo específico'!AA$5*AC12</f>
        <v>78519.851999999984</v>
      </c>
      <c r="AD23" s="174">
        <f>+VLOOKUP("Supermercados",'Unidad media'!$A$4:$B$8,2,FALSE)*'Consumo específico'!AB$5*AD12</f>
        <v>78519.851999999984</v>
      </c>
      <c r="AE23" s="174">
        <f>+VLOOKUP("Supermercados",'Unidad media'!$A$4:$B$8,2,FALSE)*'Consumo específico'!AC$5*AE12</f>
        <v>78519.851999999984</v>
      </c>
      <c r="AF23" s="174">
        <f>+VLOOKUP("Supermercados",'Unidad media'!$A$4:$B$8,2,FALSE)*'Consumo específico'!AD$5*AF12</f>
        <v>78519.851999999984</v>
      </c>
      <c r="AG23" s="174">
        <f>+VLOOKUP("Supermercados",'Unidad media'!$A$4:$B$8,2,FALSE)*'Consumo específico'!AE$5*AG12</f>
        <v>78519.851999999984</v>
      </c>
      <c r="AH23" s="174">
        <f>+VLOOKUP("Supermercados",'Unidad media'!$A$4:$B$8,2,FALSE)*'Consumo específico'!AF$5*AH12</f>
        <v>78519.851999999984</v>
      </c>
      <c r="AI23" s="174">
        <f>+VLOOKUP("Supermercados",'Unidad media'!$A$4:$B$8,2,FALSE)*'Consumo específico'!AG$5*AI12</f>
        <v>78519.851999999984</v>
      </c>
      <c r="AJ23" s="174">
        <f>+VLOOKUP("Supermercados",'Unidad media'!$A$4:$B$8,2,FALSE)*'Consumo específico'!AH$5*AJ12</f>
        <v>78519.851999999984</v>
      </c>
      <c r="AK23" s="174">
        <f>+VLOOKUP("Supermercados",'Unidad media'!$A$4:$B$8,2,FALSE)*'Consumo específico'!AI$5*AK12</f>
        <v>78519.851999999984</v>
      </c>
    </row>
    <row r="24" spans="1:37">
      <c r="A24" s="225" t="str">
        <f>+'Usos finales'!A161</f>
        <v>Climatización</v>
      </c>
      <c r="B24" s="226" t="s">
        <v>390</v>
      </c>
      <c r="C24" s="227" t="s">
        <v>466</v>
      </c>
      <c r="D24" s="174">
        <f>+VLOOKUP("Supermercados",'Unidad media'!$A$4:$B$8,2,FALSE)*'Consumo específico'!B$5*D13</f>
        <v>281517.85800000001</v>
      </c>
      <c r="E24" s="174">
        <f>+VLOOKUP("Supermercados",'Unidad media'!$A$4:$B$8,2,FALSE)*'Consumo específico'!C$5*E13</f>
        <v>281517.85800000001</v>
      </c>
      <c r="F24" s="174">
        <f>+VLOOKUP("Supermercados",'Unidad media'!$A$4:$B$8,2,FALSE)*'Consumo específico'!D$5*F13</f>
        <v>281517.85800000001</v>
      </c>
      <c r="G24" s="174">
        <f>+VLOOKUP("Supermercados",'Unidad media'!$A$4:$B$8,2,FALSE)*'Consumo específico'!E$5*G13</f>
        <v>281517.85800000001</v>
      </c>
      <c r="H24" s="174">
        <f>+VLOOKUP("Supermercados",'Unidad media'!$A$4:$B$8,2,FALSE)*'Consumo específico'!F$5*H13</f>
        <v>281517.85800000001</v>
      </c>
      <c r="I24" s="174">
        <f>+VLOOKUP("Supermercados",'Unidad media'!$A$4:$B$8,2,FALSE)*'Consumo específico'!G$5*I13</f>
        <v>281517.85800000001</v>
      </c>
      <c r="J24" s="174">
        <f>+VLOOKUP("Supermercados",'Unidad media'!$A$4:$B$8,2,FALSE)*'Consumo específico'!H$5*J13</f>
        <v>281517.85800000001</v>
      </c>
      <c r="K24" s="174">
        <f>+VLOOKUP("Supermercados",'Unidad media'!$A$4:$B$8,2,FALSE)*'Consumo específico'!I$5*K13</f>
        <v>281517.85800000001</v>
      </c>
      <c r="L24" s="174">
        <f>+VLOOKUP("Supermercados",'Unidad media'!$A$4:$B$8,2,FALSE)*'Consumo específico'!J$5*L13</f>
        <v>281517.85800000001</v>
      </c>
      <c r="M24" s="174">
        <f>+VLOOKUP("Supermercados",'Unidad media'!$A$4:$B$8,2,FALSE)*'Consumo específico'!K$5*M13</f>
        <v>281517.85800000001</v>
      </c>
      <c r="N24" s="174">
        <f>+VLOOKUP("Supermercados",'Unidad media'!$A$4:$B$8,2,FALSE)*'Consumo específico'!L$5*N13</f>
        <v>281517.85800000001</v>
      </c>
      <c r="O24" s="174">
        <f>+VLOOKUP("Supermercados",'Unidad media'!$A$4:$B$8,2,FALSE)*'Consumo específico'!M$5*O13</f>
        <v>281517.85800000001</v>
      </c>
      <c r="P24" s="174">
        <f>+VLOOKUP("Supermercados",'Unidad media'!$A$4:$B$8,2,FALSE)*'Consumo específico'!N$5*P13</f>
        <v>281517.85800000001</v>
      </c>
      <c r="Q24" s="174">
        <f>+VLOOKUP("Supermercados",'Unidad media'!$A$4:$B$8,2,FALSE)*'Consumo específico'!O$5*Q13</f>
        <v>281517.85800000001</v>
      </c>
      <c r="R24" s="174">
        <f>+VLOOKUP("Supermercados",'Unidad media'!$A$4:$B$8,2,FALSE)*'Consumo específico'!P$5*R13</f>
        <v>281517.85800000001</v>
      </c>
      <c r="S24" s="174">
        <f>+VLOOKUP("Supermercados",'Unidad media'!$A$4:$B$8,2,FALSE)*'Consumo específico'!Q$5*S13</f>
        <v>281517.85800000001</v>
      </c>
      <c r="T24" s="174">
        <f>+VLOOKUP("Supermercados",'Unidad media'!$A$4:$B$8,2,FALSE)*'Consumo específico'!R$5*T13</f>
        <v>281517.85800000001</v>
      </c>
      <c r="U24" s="174">
        <f>+VLOOKUP("Supermercados",'Unidad media'!$A$4:$B$8,2,FALSE)*'Consumo específico'!S$5*U13</f>
        <v>281517.85800000001</v>
      </c>
      <c r="V24" s="174">
        <f>+VLOOKUP("Supermercados",'Unidad media'!$A$4:$B$8,2,FALSE)*'Consumo específico'!T$5*V13</f>
        <v>281517.85800000001</v>
      </c>
      <c r="W24" s="174">
        <f>+VLOOKUP("Supermercados",'Unidad media'!$A$4:$B$8,2,FALSE)*'Consumo específico'!U$5*W13</f>
        <v>281517.85800000001</v>
      </c>
      <c r="X24" s="174">
        <f>+VLOOKUP("Supermercados",'Unidad media'!$A$4:$B$8,2,FALSE)*'Consumo específico'!V$5*X13</f>
        <v>281517.85800000001</v>
      </c>
      <c r="Y24" s="174">
        <f>+VLOOKUP("Supermercados",'Unidad media'!$A$4:$B$8,2,FALSE)*'Consumo específico'!W$5*Y13</f>
        <v>281517.85800000001</v>
      </c>
      <c r="Z24" s="174">
        <f>+VLOOKUP("Supermercados",'Unidad media'!$A$4:$B$8,2,FALSE)*'Consumo específico'!X$5*Z13</f>
        <v>281517.85800000001</v>
      </c>
      <c r="AA24" s="174">
        <f>+VLOOKUP("Supermercados",'Unidad media'!$A$4:$B$8,2,FALSE)*'Consumo específico'!Y$5*AA13</f>
        <v>281517.85800000001</v>
      </c>
      <c r="AB24" s="174">
        <f>+VLOOKUP("Supermercados",'Unidad media'!$A$4:$B$8,2,FALSE)*'Consumo específico'!Z$5*AB13</f>
        <v>281517.85800000001</v>
      </c>
      <c r="AC24" s="174">
        <f>+VLOOKUP("Supermercados",'Unidad media'!$A$4:$B$8,2,FALSE)*'Consumo específico'!AA$5*AC13</f>
        <v>281517.85800000001</v>
      </c>
      <c r="AD24" s="174">
        <f>+VLOOKUP("Supermercados",'Unidad media'!$A$4:$B$8,2,FALSE)*'Consumo específico'!AB$5*AD13</f>
        <v>281517.85800000001</v>
      </c>
      <c r="AE24" s="174">
        <f>+VLOOKUP("Supermercados",'Unidad media'!$A$4:$B$8,2,FALSE)*'Consumo específico'!AC$5*AE13</f>
        <v>281517.85800000001</v>
      </c>
      <c r="AF24" s="174">
        <f>+VLOOKUP("Supermercados",'Unidad media'!$A$4:$B$8,2,FALSE)*'Consumo específico'!AD$5*AF13</f>
        <v>281517.85800000001</v>
      </c>
      <c r="AG24" s="174">
        <f>+VLOOKUP("Supermercados",'Unidad media'!$A$4:$B$8,2,FALSE)*'Consumo específico'!AE$5*AG13</f>
        <v>281517.85800000001</v>
      </c>
      <c r="AH24" s="174">
        <f>+VLOOKUP("Supermercados",'Unidad media'!$A$4:$B$8,2,FALSE)*'Consumo específico'!AF$5*AH13</f>
        <v>281517.85800000001</v>
      </c>
      <c r="AI24" s="174">
        <f>+VLOOKUP("Supermercados",'Unidad media'!$A$4:$B$8,2,FALSE)*'Consumo específico'!AG$5*AI13</f>
        <v>281517.85800000001</v>
      </c>
      <c r="AJ24" s="174">
        <f>+VLOOKUP("Supermercados",'Unidad media'!$A$4:$B$8,2,FALSE)*'Consumo específico'!AH$5*AJ13</f>
        <v>281517.85800000001</v>
      </c>
      <c r="AK24" s="174">
        <f>+VLOOKUP("Supermercados",'Unidad media'!$A$4:$B$8,2,FALSE)*'Consumo específico'!AI$5*AK13</f>
        <v>281517.85800000001</v>
      </c>
    </row>
    <row r="25" spans="1:37">
      <c r="A25" s="225" t="str">
        <f>+'Usos finales'!A162</f>
        <v>Cocción</v>
      </c>
      <c r="B25" s="226" t="s">
        <v>390</v>
      </c>
      <c r="C25" s="227" t="s">
        <v>466</v>
      </c>
      <c r="D25" s="174">
        <f>+VLOOKUP("Supermercados",'Unidad media'!$A$4:$B$8,2,FALSE)*'Consumo específico'!B$5*D14</f>
        <v>281889.99</v>
      </c>
      <c r="E25" s="174">
        <f>+VLOOKUP("Supermercados",'Unidad media'!$A$4:$B$8,2,FALSE)*'Consumo específico'!C$5*E14</f>
        <v>281889.99</v>
      </c>
      <c r="F25" s="174">
        <f>+VLOOKUP("Supermercados",'Unidad media'!$A$4:$B$8,2,FALSE)*'Consumo específico'!D$5*F14</f>
        <v>281889.99</v>
      </c>
      <c r="G25" s="174">
        <f>+VLOOKUP("Supermercados",'Unidad media'!$A$4:$B$8,2,FALSE)*'Consumo específico'!E$5*G14</f>
        <v>281889.99</v>
      </c>
      <c r="H25" s="174">
        <f>+VLOOKUP("Supermercados",'Unidad media'!$A$4:$B$8,2,FALSE)*'Consumo específico'!F$5*H14</f>
        <v>281889.99</v>
      </c>
      <c r="I25" s="174">
        <f>+VLOOKUP("Supermercados",'Unidad media'!$A$4:$B$8,2,FALSE)*'Consumo específico'!G$5*I14</f>
        <v>281889.99</v>
      </c>
      <c r="J25" s="174">
        <f>+VLOOKUP("Supermercados",'Unidad media'!$A$4:$B$8,2,FALSE)*'Consumo específico'!H$5*J14</f>
        <v>281889.99</v>
      </c>
      <c r="K25" s="174">
        <f>+VLOOKUP("Supermercados",'Unidad media'!$A$4:$B$8,2,FALSE)*'Consumo específico'!I$5*K14</f>
        <v>281889.99</v>
      </c>
      <c r="L25" s="174">
        <f>+VLOOKUP("Supermercados",'Unidad media'!$A$4:$B$8,2,FALSE)*'Consumo específico'!J$5*L14</f>
        <v>281889.99</v>
      </c>
      <c r="M25" s="174">
        <f>+VLOOKUP("Supermercados",'Unidad media'!$A$4:$B$8,2,FALSE)*'Consumo específico'!K$5*M14</f>
        <v>281889.99</v>
      </c>
      <c r="N25" s="174">
        <f>+VLOOKUP("Supermercados",'Unidad media'!$A$4:$B$8,2,FALSE)*'Consumo específico'!L$5*N14</f>
        <v>281889.99</v>
      </c>
      <c r="O25" s="174">
        <f>+VLOOKUP("Supermercados",'Unidad media'!$A$4:$B$8,2,FALSE)*'Consumo específico'!M$5*O14</f>
        <v>281889.99</v>
      </c>
      <c r="P25" s="174">
        <f>+VLOOKUP("Supermercados",'Unidad media'!$A$4:$B$8,2,FALSE)*'Consumo específico'!N$5*P14</f>
        <v>281889.99</v>
      </c>
      <c r="Q25" s="174">
        <f>+VLOOKUP("Supermercados",'Unidad media'!$A$4:$B$8,2,FALSE)*'Consumo específico'!O$5*Q14</f>
        <v>281889.99</v>
      </c>
      <c r="R25" s="174">
        <f>+VLOOKUP("Supermercados",'Unidad media'!$A$4:$B$8,2,FALSE)*'Consumo específico'!P$5*R14</f>
        <v>281889.99</v>
      </c>
      <c r="S25" s="174">
        <f>+VLOOKUP("Supermercados",'Unidad media'!$A$4:$B$8,2,FALSE)*'Consumo específico'!Q$5*S14</f>
        <v>281889.99</v>
      </c>
      <c r="T25" s="174">
        <f>+VLOOKUP("Supermercados",'Unidad media'!$A$4:$B$8,2,FALSE)*'Consumo específico'!R$5*T14</f>
        <v>281889.99</v>
      </c>
      <c r="U25" s="174">
        <f>+VLOOKUP("Supermercados",'Unidad media'!$A$4:$B$8,2,FALSE)*'Consumo específico'!S$5*U14</f>
        <v>281889.99</v>
      </c>
      <c r="V25" s="174">
        <f>+VLOOKUP("Supermercados",'Unidad media'!$A$4:$B$8,2,FALSE)*'Consumo específico'!T$5*V14</f>
        <v>281889.99</v>
      </c>
      <c r="W25" s="174">
        <f>+VLOOKUP("Supermercados",'Unidad media'!$A$4:$B$8,2,FALSE)*'Consumo específico'!U$5*W14</f>
        <v>281889.99</v>
      </c>
      <c r="X25" s="174">
        <f>+VLOOKUP("Supermercados",'Unidad media'!$A$4:$B$8,2,FALSE)*'Consumo específico'!V$5*X14</f>
        <v>281889.99</v>
      </c>
      <c r="Y25" s="174">
        <f>+VLOOKUP("Supermercados",'Unidad media'!$A$4:$B$8,2,FALSE)*'Consumo específico'!W$5*Y14</f>
        <v>281889.99</v>
      </c>
      <c r="Z25" s="174">
        <f>+VLOOKUP("Supermercados",'Unidad media'!$A$4:$B$8,2,FALSE)*'Consumo específico'!X$5*Z14</f>
        <v>281889.99</v>
      </c>
      <c r="AA25" s="174">
        <f>+VLOOKUP("Supermercados",'Unidad media'!$A$4:$B$8,2,FALSE)*'Consumo específico'!Y$5*AA14</f>
        <v>281889.99</v>
      </c>
      <c r="AB25" s="174">
        <f>+VLOOKUP("Supermercados",'Unidad media'!$A$4:$B$8,2,FALSE)*'Consumo específico'!Z$5*AB14</f>
        <v>281889.99</v>
      </c>
      <c r="AC25" s="174">
        <f>+VLOOKUP("Supermercados",'Unidad media'!$A$4:$B$8,2,FALSE)*'Consumo específico'!AA$5*AC14</f>
        <v>281889.99</v>
      </c>
      <c r="AD25" s="174">
        <f>+VLOOKUP("Supermercados",'Unidad media'!$A$4:$B$8,2,FALSE)*'Consumo específico'!AB$5*AD14</f>
        <v>281889.99</v>
      </c>
      <c r="AE25" s="174">
        <f>+VLOOKUP("Supermercados",'Unidad media'!$A$4:$B$8,2,FALSE)*'Consumo específico'!AC$5*AE14</f>
        <v>281889.99</v>
      </c>
      <c r="AF25" s="174">
        <f>+VLOOKUP("Supermercados",'Unidad media'!$A$4:$B$8,2,FALSE)*'Consumo específico'!AD$5*AF14</f>
        <v>281889.99</v>
      </c>
      <c r="AG25" s="174">
        <f>+VLOOKUP("Supermercados",'Unidad media'!$A$4:$B$8,2,FALSE)*'Consumo específico'!AE$5*AG14</f>
        <v>281889.99</v>
      </c>
      <c r="AH25" s="174">
        <f>+VLOOKUP("Supermercados",'Unidad media'!$A$4:$B$8,2,FALSE)*'Consumo específico'!AF$5*AH14</f>
        <v>281889.99</v>
      </c>
      <c r="AI25" s="174">
        <f>+VLOOKUP("Supermercados",'Unidad media'!$A$4:$B$8,2,FALSE)*'Consumo específico'!AG$5*AI14</f>
        <v>281889.99</v>
      </c>
      <c r="AJ25" s="174">
        <f>+VLOOKUP("Supermercados",'Unidad media'!$A$4:$B$8,2,FALSE)*'Consumo específico'!AH$5*AJ14</f>
        <v>281889.99</v>
      </c>
      <c r="AK25" s="174">
        <f>+VLOOKUP("Supermercados",'Unidad media'!$A$4:$B$8,2,FALSE)*'Consumo específico'!AI$5*AK14</f>
        <v>281889.99</v>
      </c>
    </row>
    <row r="26" spans="1:37">
      <c r="A26" s="225" t="str">
        <f>+'Usos finales'!A163</f>
        <v>Iluminación</v>
      </c>
      <c r="B26" s="226" t="s">
        <v>390</v>
      </c>
      <c r="C26" s="227" t="s">
        <v>466</v>
      </c>
      <c r="D26" s="174">
        <f>+VLOOKUP("Supermercados",'Unidad media'!$A$4:$B$8,2,FALSE)*'Consumo específico'!B$5*D15</f>
        <v>480236.34600000002</v>
      </c>
      <c r="E26" s="174">
        <f>+VLOOKUP("Supermercados",'Unidad media'!$A$4:$B$8,2,FALSE)*'Consumo específico'!C$5*E15</f>
        <v>480236.34600000002</v>
      </c>
      <c r="F26" s="174">
        <f>+VLOOKUP("Supermercados",'Unidad media'!$A$4:$B$8,2,FALSE)*'Consumo específico'!D$5*F15</f>
        <v>480236.34600000002</v>
      </c>
      <c r="G26" s="174">
        <f>+VLOOKUP("Supermercados",'Unidad media'!$A$4:$B$8,2,FALSE)*'Consumo específico'!E$5*G15</f>
        <v>480236.34600000002</v>
      </c>
      <c r="H26" s="174">
        <f>+VLOOKUP("Supermercados",'Unidad media'!$A$4:$B$8,2,FALSE)*'Consumo específico'!F$5*H15</f>
        <v>480236.34600000002</v>
      </c>
      <c r="I26" s="174">
        <f>+VLOOKUP("Supermercados",'Unidad media'!$A$4:$B$8,2,FALSE)*'Consumo específico'!G$5*I15</f>
        <v>480236.34600000002</v>
      </c>
      <c r="J26" s="174">
        <f>+VLOOKUP("Supermercados",'Unidad media'!$A$4:$B$8,2,FALSE)*'Consumo específico'!H$5*J15</f>
        <v>480236.34600000002</v>
      </c>
      <c r="K26" s="174">
        <f>+VLOOKUP("Supermercados",'Unidad media'!$A$4:$B$8,2,FALSE)*'Consumo específico'!I$5*K15</f>
        <v>480236.34600000002</v>
      </c>
      <c r="L26" s="174">
        <f>+VLOOKUP("Supermercados",'Unidad media'!$A$4:$B$8,2,FALSE)*'Consumo específico'!J$5*L15</f>
        <v>480236.34600000002</v>
      </c>
      <c r="M26" s="174">
        <f>+VLOOKUP("Supermercados",'Unidad media'!$A$4:$B$8,2,FALSE)*'Consumo específico'!K$5*M15</f>
        <v>480236.34600000002</v>
      </c>
      <c r="N26" s="174">
        <f>+VLOOKUP("Supermercados",'Unidad media'!$A$4:$B$8,2,FALSE)*'Consumo específico'!L$5*N15</f>
        <v>480236.34600000002</v>
      </c>
      <c r="O26" s="174">
        <f>+VLOOKUP("Supermercados",'Unidad media'!$A$4:$B$8,2,FALSE)*'Consumo específico'!M$5*O15</f>
        <v>480236.34600000002</v>
      </c>
      <c r="P26" s="174">
        <f>+VLOOKUP("Supermercados",'Unidad media'!$A$4:$B$8,2,FALSE)*'Consumo específico'!N$5*P15</f>
        <v>480236.34600000002</v>
      </c>
      <c r="Q26" s="174">
        <f>+VLOOKUP("Supermercados",'Unidad media'!$A$4:$B$8,2,FALSE)*'Consumo específico'!O$5*Q15</f>
        <v>480236.34600000002</v>
      </c>
      <c r="R26" s="174">
        <f>+VLOOKUP("Supermercados",'Unidad media'!$A$4:$B$8,2,FALSE)*'Consumo específico'!P$5*R15</f>
        <v>480236.34600000002</v>
      </c>
      <c r="S26" s="174">
        <f>+VLOOKUP("Supermercados",'Unidad media'!$A$4:$B$8,2,FALSE)*'Consumo específico'!Q$5*S15</f>
        <v>480236.34600000002</v>
      </c>
      <c r="T26" s="174">
        <f>+VLOOKUP("Supermercados",'Unidad media'!$A$4:$B$8,2,FALSE)*'Consumo específico'!R$5*T15</f>
        <v>480236.34600000002</v>
      </c>
      <c r="U26" s="174">
        <f>+VLOOKUP("Supermercados",'Unidad media'!$A$4:$B$8,2,FALSE)*'Consumo específico'!S$5*U15</f>
        <v>480236.34600000002</v>
      </c>
      <c r="V26" s="174">
        <f>+VLOOKUP("Supermercados",'Unidad media'!$A$4:$B$8,2,FALSE)*'Consumo específico'!T$5*V15</f>
        <v>480236.34600000002</v>
      </c>
      <c r="W26" s="174">
        <f>+VLOOKUP("Supermercados",'Unidad media'!$A$4:$B$8,2,FALSE)*'Consumo específico'!U$5*W15</f>
        <v>480236.34600000002</v>
      </c>
      <c r="X26" s="174">
        <f>+VLOOKUP("Supermercados",'Unidad media'!$A$4:$B$8,2,FALSE)*'Consumo específico'!V$5*X15</f>
        <v>480236.34600000002</v>
      </c>
      <c r="Y26" s="174">
        <f>+VLOOKUP("Supermercados",'Unidad media'!$A$4:$B$8,2,FALSE)*'Consumo específico'!W$5*Y15</f>
        <v>480236.34600000002</v>
      </c>
      <c r="Z26" s="174">
        <f>+VLOOKUP("Supermercados",'Unidad media'!$A$4:$B$8,2,FALSE)*'Consumo específico'!X$5*Z15</f>
        <v>480236.34600000002</v>
      </c>
      <c r="AA26" s="174">
        <f>+VLOOKUP("Supermercados",'Unidad media'!$A$4:$B$8,2,FALSE)*'Consumo específico'!Y$5*AA15</f>
        <v>480236.34600000002</v>
      </c>
      <c r="AB26" s="174">
        <f>+VLOOKUP("Supermercados",'Unidad media'!$A$4:$B$8,2,FALSE)*'Consumo específico'!Z$5*AB15</f>
        <v>480236.34600000002</v>
      </c>
      <c r="AC26" s="174">
        <f>+VLOOKUP("Supermercados",'Unidad media'!$A$4:$B$8,2,FALSE)*'Consumo específico'!AA$5*AC15</f>
        <v>480236.34600000002</v>
      </c>
      <c r="AD26" s="174">
        <f>+VLOOKUP("Supermercados",'Unidad media'!$A$4:$B$8,2,FALSE)*'Consumo específico'!AB$5*AD15</f>
        <v>480236.34600000002</v>
      </c>
      <c r="AE26" s="174">
        <f>+VLOOKUP("Supermercados",'Unidad media'!$A$4:$B$8,2,FALSE)*'Consumo específico'!AC$5*AE15</f>
        <v>480236.34600000002</v>
      </c>
      <c r="AF26" s="174">
        <f>+VLOOKUP("Supermercados",'Unidad media'!$A$4:$B$8,2,FALSE)*'Consumo específico'!AD$5*AF15</f>
        <v>480236.34600000002</v>
      </c>
      <c r="AG26" s="174">
        <f>+VLOOKUP("Supermercados",'Unidad media'!$A$4:$B$8,2,FALSE)*'Consumo específico'!AE$5*AG15</f>
        <v>480236.34600000002</v>
      </c>
      <c r="AH26" s="174">
        <f>+VLOOKUP("Supermercados",'Unidad media'!$A$4:$B$8,2,FALSE)*'Consumo específico'!AF$5*AH15</f>
        <v>480236.34600000002</v>
      </c>
      <c r="AI26" s="174">
        <f>+VLOOKUP("Supermercados",'Unidad media'!$A$4:$B$8,2,FALSE)*'Consumo específico'!AG$5*AI15</f>
        <v>480236.34600000002</v>
      </c>
      <c r="AJ26" s="174">
        <f>+VLOOKUP("Supermercados",'Unidad media'!$A$4:$B$8,2,FALSE)*'Consumo específico'!AH$5*AJ15</f>
        <v>480236.34600000002</v>
      </c>
      <c r="AK26" s="174">
        <f>+VLOOKUP("Supermercados",'Unidad media'!$A$4:$B$8,2,FALSE)*'Consumo específico'!AI$5*AK15</f>
        <v>480236.34600000002</v>
      </c>
    </row>
    <row r="27" spans="1:37">
      <c r="A27" s="225" t="str">
        <f>+'Usos finales'!A164</f>
        <v>Otros</v>
      </c>
      <c r="B27" s="226" t="s">
        <v>390</v>
      </c>
      <c r="C27" s="227" t="s">
        <v>466</v>
      </c>
      <c r="D27" s="174">
        <f>+VLOOKUP("Supermercados",'Unidad media'!$A$4:$B$8,2,FALSE)*'Consumo específico'!B$5*D16</f>
        <v>260678.46600000001</v>
      </c>
      <c r="E27" s="174">
        <f>+VLOOKUP("Supermercados",'Unidad media'!$A$4:$B$8,2,FALSE)*'Consumo específico'!C$5*E16</f>
        <v>260678.46600000001</v>
      </c>
      <c r="F27" s="174">
        <f>+VLOOKUP("Supermercados",'Unidad media'!$A$4:$B$8,2,FALSE)*'Consumo específico'!D$5*F16</f>
        <v>260678.46600000001</v>
      </c>
      <c r="G27" s="174">
        <f>+VLOOKUP("Supermercados",'Unidad media'!$A$4:$B$8,2,FALSE)*'Consumo específico'!E$5*G16</f>
        <v>260678.46600000001</v>
      </c>
      <c r="H27" s="174">
        <f>+VLOOKUP("Supermercados",'Unidad media'!$A$4:$B$8,2,FALSE)*'Consumo específico'!F$5*H16</f>
        <v>260678.46600000001</v>
      </c>
      <c r="I27" s="174">
        <f>+VLOOKUP("Supermercados",'Unidad media'!$A$4:$B$8,2,FALSE)*'Consumo específico'!G$5*I16</f>
        <v>260678.46600000001</v>
      </c>
      <c r="J27" s="174">
        <f>+VLOOKUP("Supermercados",'Unidad media'!$A$4:$B$8,2,FALSE)*'Consumo específico'!H$5*J16</f>
        <v>260678.46600000001</v>
      </c>
      <c r="K27" s="174">
        <f>+VLOOKUP("Supermercados",'Unidad media'!$A$4:$B$8,2,FALSE)*'Consumo específico'!I$5*K16</f>
        <v>260678.46600000001</v>
      </c>
      <c r="L27" s="174">
        <f>+VLOOKUP("Supermercados",'Unidad media'!$A$4:$B$8,2,FALSE)*'Consumo específico'!J$5*L16</f>
        <v>260678.46600000001</v>
      </c>
      <c r="M27" s="174">
        <f>+VLOOKUP("Supermercados",'Unidad media'!$A$4:$B$8,2,FALSE)*'Consumo específico'!K$5*M16</f>
        <v>260678.46600000001</v>
      </c>
      <c r="N27" s="174">
        <f>+VLOOKUP("Supermercados",'Unidad media'!$A$4:$B$8,2,FALSE)*'Consumo específico'!L$5*N16</f>
        <v>260678.46600000001</v>
      </c>
      <c r="O27" s="174">
        <f>+VLOOKUP("Supermercados",'Unidad media'!$A$4:$B$8,2,FALSE)*'Consumo específico'!M$5*O16</f>
        <v>260678.46600000001</v>
      </c>
      <c r="P27" s="174">
        <f>+VLOOKUP("Supermercados",'Unidad media'!$A$4:$B$8,2,FALSE)*'Consumo específico'!N$5*P16</f>
        <v>260678.46600000001</v>
      </c>
      <c r="Q27" s="174">
        <f>+VLOOKUP("Supermercados",'Unidad media'!$A$4:$B$8,2,FALSE)*'Consumo específico'!O$5*Q16</f>
        <v>260678.46600000001</v>
      </c>
      <c r="R27" s="174">
        <f>+VLOOKUP("Supermercados",'Unidad media'!$A$4:$B$8,2,FALSE)*'Consumo específico'!P$5*R16</f>
        <v>260678.46600000001</v>
      </c>
      <c r="S27" s="174">
        <f>+VLOOKUP("Supermercados",'Unidad media'!$A$4:$B$8,2,FALSE)*'Consumo específico'!Q$5*S16</f>
        <v>260678.46600000001</v>
      </c>
      <c r="T27" s="174">
        <f>+VLOOKUP("Supermercados",'Unidad media'!$A$4:$B$8,2,FALSE)*'Consumo específico'!R$5*T16</f>
        <v>260678.46600000001</v>
      </c>
      <c r="U27" s="174">
        <f>+VLOOKUP("Supermercados",'Unidad media'!$A$4:$B$8,2,FALSE)*'Consumo específico'!S$5*U16</f>
        <v>260678.46600000001</v>
      </c>
      <c r="V27" s="174">
        <f>+VLOOKUP("Supermercados",'Unidad media'!$A$4:$B$8,2,FALSE)*'Consumo específico'!T$5*V16</f>
        <v>260678.46600000001</v>
      </c>
      <c r="W27" s="174">
        <f>+VLOOKUP("Supermercados",'Unidad media'!$A$4:$B$8,2,FALSE)*'Consumo específico'!U$5*W16</f>
        <v>260678.46600000001</v>
      </c>
      <c r="X27" s="174">
        <f>+VLOOKUP("Supermercados",'Unidad media'!$A$4:$B$8,2,FALSE)*'Consumo específico'!V$5*X16</f>
        <v>260678.46600000001</v>
      </c>
      <c r="Y27" s="174">
        <f>+VLOOKUP("Supermercados",'Unidad media'!$A$4:$B$8,2,FALSE)*'Consumo específico'!W$5*Y16</f>
        <v>260678.46600000001</v>
      </c>
      <c r="Z27" s="174">
        <f>+VLOOKUP("Supermercados",'Unidad media'!$A$4:$B$8,2,FALSE)*'Consumo específico'!X$5*Z16</f>
        <v>260678.46600000001</v>
      </c>
      <c r="AA27" s="174">
        <f>+VLOOKUP("Supermercados",'Unidad media'!$A$4:$B$8,2,FALSE)*'Consumo específico'!Y$5*AA16</f>
        <v>260678.46600000001</v>
      </c>
      <c r="AB27" s="174">
        <f>+VLOOKUP("Supermercados",'Unidad media'!$A$4:$B$8,2,FALSE)*'Consumo específico'!Z$5*AB16</f>
        <v>260678.46600000001</v>
      </c>
      <c r="AC27" s="174">
        <f>+VLOOKUP("Supermercados",'Unidad media'!$A$4:$B$8,2,FALSE)*'Consumo específico'!AA$5*AC16</f>
        <v>260678.46600000001</v>
      </c>
      <c r="AD27" s="174">
        <f>+VLOOKUP("Supermercados",'Unidad media'!$A$4:$B$8,2,FALSE)*'Consumo específico'!AB$5*AD16</f>
        <v>260678.46600000001</v>
      </c>
      <c r="AE27" s="174">
        <f>+VLOOKUP("Supermercados",'Unidad media'!$A$4:$B$8,2,FALSE)*'Consumo específico'!AC$5*AE16</f>
        <v>260678.46600000001</v>
      </c>
      <c r="AF27" s="174">
        <f>+VLOOKUP("Supermercados",'Unidad media'!$A$4:$B$8,2,FALSE)*'Consumo específico'!AD$5*AF16</f>
        <v>260678.46600000001</v>
      </c>
      <c r="AG27" s="174">
        <f>+VLOOKUP("Supermercados",'Unidad media'!$A$4:$B$8,2,FALSE)*'Consumo específico'!AE$5*AG16</f>
        <v>260678.46600000001</v>
      </c>
      <c r="AH27" s="174">
        <f>+VLOOKUP("Supermercados",'Unidad media'!$A$4:$B$8,2,FALSE)*'Consumo específico'!AF$5*AH16</f>
        <v>260678.46600000001</v>
      </c>
      <c r="AI27" s="174">
        <f>+VLOOKUP("Supermercados",'Unidad media'!$A$4:$B$8,2,FALSE)*'Consumo específico'!AG$5*AI16</f>
        <v>260678.46600000001</v>
      </c>
      <c r="AJ27" s="174">
        <f>+VLOOKUP("Supermercados",'Unidad media'!$A$4:$B$8,2,FALSE)*'Consumo específico'!AH$5*AJ16</f>
        <v>260678.46600000001</v>
      </c>
      <c r="AK27" s="174">
        <f>+VLOOKUP("Supermercados",'Unidad media'!$A$4:$B$8,2,FALSE)*'Consumo específico'!AI$5*AK16</f>
        <v>260678.46600000001</v>
      </c>
    </row>
    <row r="28" spans="1:37">
      <c r="A28" s="225" t="str">
        <f>+'Usos finales'!A165</f>
        <v>Refrigeración</v>
      </c>
      <c r="B28" s="226" t="s">
        <v>390</v>
      </c>
      <c r="C28" s="227" t="s">
        <v>466</v>
      </c>
      <c r="D28" s="174">
        <f>+VLOOKUP("Supermercados",'Unidad media'!$A$4:$B$8,2,FALSE)*'Consumo específico'!B$5*D17</f>
        <v>447116.598</v>
      </c>
      <c r="E28" s="174">
        <f>+VLOOKUP("Supermercados",'Unidad media'!$A$4:$B$8,2,FALSE)*'Consumo específico'!C$5*E17</f>
        <v>447116.598</v>
      </c>
      <c r="F28" s="174">
        <f>+VLOOKUP("Supermercados",'Unidad media'!$A$4:$B$8,2,FALSE)*'Consumo específico'!D$5*F17</f>
        <v>447116.598</v>
      </c>
      <c r="G28" s="174">
        <f>+VLOOKUP("Supermercados",'Unidad media'!$A$4:$B$8,2,FALSE)*'Consumo específico'!E$5*G17</f>
        <v>447116.598</v>
      </c>
      <c r="H28" s="174">
        <f>+VLOOKUP("Supermercados",'Unidad media'!$A$4:$B$8,2,FALSE)*'Consumo específico'!F$5*H17</f>
        <v>447116.598</v>
      </c>
      <c r="I28" s="174">
        <f>+VLOOKUP("Supermercados",'Unidad media'!$A$4:$B$8,2,FALSE)*'Consumo específico'!G$5*I17</f>
        <v>447116.598</v>
      </c>
      <c r="J28" s="174">
        <f>+VLOOKUP("Supermercados",'Unidad media'!$A$4:$B$8,2,FALSE)*'Consumo específico'!H$5*J17</f>
        <v>447116.598</v>
      </c>
      <c r="K28" s="174">
        <f>+VLOOKUP("Supermercados",'Unidad media'!$A$4:$B$8,2,FALSE)*'Consumo específico'!I$5*K17</f>
        <v>447116.598</v>
      </c>
      <c r="L28" s="174">
        <f>+VLOOKUP("Supermercados",'Unidad media'!$A$4:$B$8,2,FALSE)*'Consumo específico'!J$5*L17</f>
        <v>447116.598</v>
      </c>
      <c r="M28" s="174">
        <f>+VLOOKUP("Supermercados",'Unidad media'!$A$4:$B$8,2,FALSE)*'Consumo específico'!K$5*M17</f>
        <v>447116.598</v>
      </c>
      <c r="N28" s="174">
        <f>+VLOOKUP("Supermercados",'Unidad media'!$A$4:$B$8,2,FALSE)*'Consumo específico'!L$5*N17</f>
        <v>447116.598</v>
      </c>
      <c r="O28" s="174">
        <f>+VLOOKUP("Supermercados",'Unidad media'!$A$4:$B$8,2,FALSE)*'Consumo específico'!M$5*O17</f>
        <v>447116.598</v>
      </c>
      <c r="P28" s="174">
        <f>+VLOOKUP("Supermercados",'Unidad media'!$A$4:$B$8,2,FALSE)*'Consumo específico'!N$5*P17</f>
        <v>447116.598</v>
      </c>
      <c r="Q28" s="174">
        <f>+VLOOKUP("Supermercados",'Unidad media'!$A$4:$B$8,2,FALSE)*'Consumo específico'!O$5*Q17</f>
        <v>447116.598</v>
      </c>
      <c r="R28" s="174">
        <f>+VLOOKUP("Supermercados",'Unidad media'!$A$4:$B$8,2,FALSE)*'Consumo específico'!P$5*R17</f>
        <v>447116.598</v>
      </c>
      <c r="S28" s="174">
        <f>+VLOOKUP("Supermercados",'Unidad media'!$A$4:$B$8,2,FALSE)*'Consumo específico'!Q$5*S17</f>
        <v>447116.598</v>
      </c>
      <c r="T28" s="174">
        <f>+VLOOKUP("Supermercados",'Unidad media'!$A$4:$B$8,2,FALSE)*'Consumo específico'!R$5*T17</f>
        <v>447116.598</v>
      </c>
      <c r="U28" s="174">
        <f>+VLOOKUP("Supermercados",'Unidad media'!$A$4:$B$8,2,FALSE)*'Consumo específico'!S$5*U17</f>
        <v>447116.598</v>
      </c>
      <c r="V28" s="174">
        <f>+VLOOKUP("Supermercados",'Unidad media'!$A$4:$B$8,2,FALSE)*'Consumo específico'!T$5*V17</f>
        <v>447116.598</v>
      </c>
      <c r="W28" s="174">
        <f>+VLOOKUP("Supermercados",'Unidad media'!$A$4:$B$8,2,FALSE)*'Consumo específico'!U$5*W17</f>
        <v>447116.598</v>
      </c>
      <c r="X28" s="174">
        <f>+VLOOKUP("Supermercados",'Unidad media'!$A$4:$B$8,2,FALSE)*'Consumo específico'!V$5*X17</f>
        <v>447116.598</v>
      </c>
      <c r="Y28" s="174">
        <f>+VLOOKUP("Supermercados",'Unidad media'!$A$4:$B$8,2,FALSE)*'Consumo específico'!W$5*Y17</f>
        <v>447116.598</v>
      </c>
      <c r="Z28" s="174">
        <f>+VLOOKUP("Supermercados",'Unidad media'!$A$4:$B$8,2,FALSE)*'Consumo específico'!X$5*Z17</f>
        <v>447116.598</v>
      </c>
      <c r="AA28" s="174">
        <f>+VLOOKUP("Supermercados",'Unidad media'!$A$4:$B$8,2,FALSE)*'Consumo específico'!Y$5*AA17</f>
        <v>447116.598</v>
      </c>
      <c r="AB28" s="174">
        <f>+VLOOKUP("Supermercados",'Unidad media'!$A$4:$B$8,2,FALSE)*'Consumo específico'!Z$5*AB17</f>
        <v>447116.598</v>
      </c>
      <c r="AC28" s="174">
        <f>+VLOOKUP("Supermercados",'Unidad media'!$A$4:$B$8,2,FALSE)*'Consumo específico'!AA$5*AC17</f>
        <v>447116.598</v>
      </c>
      <c r="AD28" s="174">
        <f>+VLOOKUP("Supermercados",'Unidad media'!$A$4:$B$8,2,FALSE)*'Consumo específico'!AB$5*AD17</f>
        <v>447116.598</v>
      </c>
      <c r="AE28" s="174">
        <f>+VLOOKUP("Supermercados",'Unidad media'!$A$4:$B$8,2,FALSE)*'Consumo específico'!AC$5*AE17</f>
        <v>447116.598</v>
      </c>
      <c r="AF28" s="174">
        <f>+VLOOKUP("Supermercados",'Unidad media'!$A$4:$B$8,2,FALSE)*'Consumo específico'!AD$5*AF17</f>
        <v>447116.598</v>
      </c>
      <c r="AG28" s="174">
        <f>+VLOOKUP("Supermercados",'Unidad media'!$A$4:$B$8,2,FALSE)*'Consumo específico'!AE$5*AG17</f>
        <v>447116.598</v>
      </c>
      <c r="AH28" s="174">
        <f>+VLOOKUP("Supermercados",'Unidad media'!$A$4:$B$8,2,FALSE)*'Consumo específico'!AF$5*AH17</f>
        <v>447116.598</v>
      </c>
      <c r="AI28" s="174">
        <f>+VLOOKUP("Supermercados",'Unidad media'!$A$4:$B$8,2,FALSE)*'Consumo específico'!AG$5*AI17</f>
        <v>447116.598</v>
      </c>
      <c r="AJ28" s="174">
        <f>+VLOOKUP("Supermercados",'Unidad media'!$A$4:$B$8,2,FALSE)*'Consumo específico'!AH$5*AJ17</f>
        <v>447116.598</v>
      </c>
      <c r="AK28" s="174">
        <f>+VLOOKUP("Supermercados",'Unidad media'!$A$4:$B$8,2,FALSE)*'Consumo específico'!AI$5*AK17</f>
        <v>447116.598</v>
      </c>
    </row>
    <row r="31" spans="1:37">
      <c r="A31" s="230" t="s">
        <v>471</v>
      </c>
    </row>
    <row r="32" spans="1:37">
      <c r="A32" s="225" t="s">
        <v>11</v>
      </c>
      <c r="B32" s="226" t="s">
        <v>391</v>
      </c>
      <c r="C32" s="227" t="s">
        <v>466</v>
      </c>
      <c r="D32" s="181">
        <f>+'Usos finales'!B147</f>
        <v>1.1999999999999999E-3</v>
      </c>
      <c r="E32" s="240">
        <f t="shared" ref="E32:T38" si="4">+D32</f>
        <v>1.1999999999999999E-3</v>
      </c>
      <c r="F32" s="240">
        <f t="shared" si="4"/>
        <v>1.1999999999999999E-3</v>
      </c>
      <c r="G32" s="240">
        <f t="shared" si="4"/>
        <v>1.1999999999999999E-3</v>
      </c>
      <c r="H32" s="240">
        <f t="shared" si="4"/>
        <v>1.1999999999999999E-3</v>
      </c>
      <c r="I32" s="240">
        <f t="shared" si="4"/>
        <v>1.1999999999999999E-3</v>
      </c>
      <c r="J32" s="240">
        <f t="shared" si="4"/>
        <v>1.1999999999999999E-3</v>
      </c>
      <c r="K32" s="240">
        <f t="shared" si="4"/>
        <v>1.1999999999999999E-3</v>
      </c>
      <c r="L32" s="240">
        <f t="shared" si="4"/>
        <v>1.1999999999999999E-3</v>
      </c>
      <c r="M32" s="240">
        <f t="shared" si="4"/>
        <v>1.1999999999999999E-3</v>
      </c>
      <c r="N32" s="240">
        <f t="shared" si="4"/>
        <v>1.1999999999999999E-3</v>
      </c>
      <c r="O32" s="240">
        <f t="shared" si="4"/>
        <v>1.1999999999999999E-3</v>
      </c>
      <c r="P32" s="240">
        <f t="shared" si="4"/>
        <v>1.1999999999999999E-3</v>
      </c>
      <c r="Q32" s="240">
        <f t="shared" si="4"/>
        <v>1.1999999999999999E-3</v>
      </c>
      <c r="R32" s="240">
        <f t="shared" si="4"/>
        <v>1.1999999999999999E-3</v>
      </c>
      <c r="S32" s="240">
        <f t="shared" si="4"/>
        <v>1.1999999999999999E-3</v>
      </c>
      <c r="T32" s="240">
        <f t="shared" si="4"/>
        <v>1.1999999999999999E-3</v>
      </c>
      <c r="U32" s="240">
        <f t="shared" ref="F32:AK38" si="5">+T32</f>
        <v>1.1999999999999999E-3</v>
      </c>
      <c r="V32" s="240">
        <f t="shared" si="5"/>
        <v>1.1999999999999999E-3</v>
      </c>
      <c r="W32" s="240">
        <f t="shared" si="5"/>
        <v>1.1999999999999999E-3</v>
      </c>
      <c r="X32" s="240">
        <f t="shared" si="5"/>
        <v>1.1999999999999999E-3</v>
      </c>
      <c r="Y32" s="240">
        <f t="shared" si="5"/>
        <v>1.1999999999999999E-3</v>
      </c>
      <c r="Z32" s="240">
        <f t="shared" si="5"/>
        <v>1.1999999999999999E-3</v>
      </c>
      <c r="AA32" s="240">
        <f t="shared" si="5"/>
        <v>1.1999999999999999E-3</v>
      </c>
      <c r="AB32" s="240">
        <f t="shared" si="5"/>
        <v>1.1999999999999999E-3</v>
      </c>
      <c r="AC32" s="240">
        <f t="shared" si="5"/>
        <v>1.1999999999999999E-3</v>
      </c>
      <c r="AD32" s="240">
        <f t="shared" si="5"/>
        <v>1.1999999999999999E-3</v>
      </c>
      <c r="AE32" s="240">
        <f t="shared" si="5"/>
        <v>1.1999999999999999E-3</v>
      </c>
      <c r="AF32" s="240">
        <f t="shared" si="5"/>
        <v>1.1999999999999999E-3</v>
      </c>
      <c r="AG32" s="240">
        <f t="shared" si="5"/>
        <v>1.1999999999999999E-3</v>
      </c>
      <c r="AH32" s="240">
        <f t="shared" si="5"/>
        <v>1.1999999999999999E-3</v>
      </c>
      <c r="AI32" s="240">
        <f t="shared" si="5"/>
        <v>1.1999999999999999E-3</v>
      </c>
      <c r="AJ32" s="240">
        <f t="shared" si="5"/>
        <v>1.1999999999999999E-3</v>
      </c>
      <c r="AK32" s="240">
        <f t="shared" si="5"/>
        <v>1.1999999999999999E-3</v>
      </c>
    </row>
    <row r="33" spans="1:37">
      <c r="A33" s="225" t="s">
        <v>5</v>
      </c>
      <c r="B33" s="226" t="s">
        <v>391</v>
      </c>
      <c r="C33" s="227" t="s">
        <v>466</v>
      </c>
      <c r="D33" s="181">
        <f>+'Usos finales'!B148</f>
        <v>2.6100000000000002E-2</v>
      </c>
      <c r="E33" s="240">
        <f t="shared" si="4"/>
        <v>2.6100000000000002E-2</v>
      </c>
      <c r="F33" s="240">
        <f t="shared" si="5"/>
        <v>2.6100000000000002E-2</v>
      </c>
      <c r="G33" s="240">
        <f t="shared" si="5"/>
        <v>2.6100000000000002E-2</v>
      </c>
      <c r="H33" s="240">
        <f t="shared" si="5"/>
        <v>2.6100000000000002E-2</v>
      </c>
      <c r="I33" s="240">
        <f t="shared" si="5"/>
        <v>2.6100000000000002E-2</v>
      </c>
      <c r="J33" s="240">
        <f t="shared" si="5"/>
        <v>2.6100000000000002E-2</v>
      </c>
      <c r="K33" s="240">
        <f t="shared" si="5"/>
        <v>2.6100000000000002E-2</v>
      </c>
      <c r="L33" s="240">
        <f t="shared" si="5"/>
        <v>2.6100000000000002E-2</v>
      </c>
      <c r="M33" s="240">
        <f t="shared" si="5"/>
        <v>2.6100000000000002E-2</v>
      </c>
      <c r="N33" s="240">
        <f t="shared" si="5"/>
        <v>2.6100000000000002E-2</v>
      </c>
      <c r="O33" s="240">
        <f t="shared" si="5"/>
        <v>2.6100000000000002E-2</v>
      </c>
      <c r="P33" s="240">
        <f t="shared" si="5"/>
        <v>2.6100000000000002E-2</v>
      </c>
      <c r="Q33" s="240">
        <f t="shared" si="5"/>
        <v>2.6100000000000002E-2</v>
      </c>
      <c r="R33" s="240">
        <f t="shared" si="5"/>
        <v>2.6100000000000002E-2</v>
      </c>
      <c r="S33" s="240">
        <f t="shared" si="5"/>
        <v>2.6100000000000002E-2</v>
      </c>
      <c r="T33" s="240">
        <f t="shared" si="5"/>
        <v>2.6100000000000002E-2</v>
      </c>
      <c r="U33" s="240">
        <f t="shared" si="5"/>
        <v>2.6100000000000002E-2</v>
      </c>
      <c r="V33" s="240">
        <f t="shared" si="5"/>
        <v>2.6100000000000002E-2</v>
      </c>
      <c r="W33" s="240">
        <f t="shared" si="5"/>
        <v>2.6100000000000002E-2</v>
      </c>
      <c r="X33" s="240">
        <f t="shared" si="5"/>
        <v>2.6100000000000002E-2</v>
      </c>
      <c r="Y33" s="240">
        <f t="shared" si="5"/>
        <v>2.6100000000000002E-2</v>
      </c>
      <c r="Z33" s="240">
        <f t="shared" si="5"/>
        <v>2.6100000000000002E-2</v>
      </c>
      <c r="AA33" s="240">
        <f t="shared" si="5"/>
        <v>2.6100000000000002E-2</v>
      </c>
      <c r="AB33" s="240">
        <f t="shared" si="5"/>
        <v>2.6100000000000002E-2</v>
      </c>
      <c r="AC33" s="240">
        <f t="shared" si="5"/>
        <v>2.6100000000000002E-2</v>
      </c>
      <c r="AD33" s="240">
        <f t="shared" si="5"/>
        <v>2.6100000000000002E-2</v>
      </c>
      <c r="AE33" s="240">
        <f t="shared" si="5"/>
        <v>2.6100000000000002E-2</v>
      </c>
      <c r="AF33" s="240">
        <f t="shared" si="5"/>
        <v>2.6100000000000002E-2</v>
      </c>
      <c r="AG33" s="240">
        <f t="shared" si="5"/>
        <v>2.6100000000000002E-2</v>
      </c>
      <c r="AH33" s="240">
        <f t="shared" si="5"/>
        <v>2.6100000000000002E-2</v>
      </c>
      <c r="AI33" s="240">
        <f t="shared" si="5"/>
        <v>2.6100000000000002E-2</v>
      </c>
      <c r="AJ33" s="240">
        <f t="shared" si="5"/>
        <v>2.6100000000000002E-2</v>
      </c>
      <c r="AK33" s="240">
        <f t="shared" si="5"/>
        <v>2.6100000000000002E-2</v>
      </c>
    </row>
    <row r="34" spans="1:37">
      <c r="A34" s="225" t="s">
        <v>4</v>
      </c>
      <c r="B34" s="226" t="s">
        <v>391</v>
      </c>
      <c r="C34" s="227" t="s">
        <v>466</v>
      </c>
      <c r="D34" s="181">
        <f>+'Usos finales'!B149</f>
        <v>0.42570000000000002</v>
      </c>
      <c r="E34" s="240">
        <f t="shared" si="4"/>
        <v>0.42570000000000002</v>
      </c>
      <c r="F34" s="240">
        <f t="shared" si="5"/>
        <v>0.42570000000000002</v>
      </c>
      <c r="G34" s="240">
        <f t="shared" si="5"/>
        <v>0.42570000000000002</v>
      </c>
      <c r="H34" s="240">
        <f t="shared" si="5"/>
        <v>0.42570000000000002</v>
      </c>
      <c r="I34" s="240">
        <f t="shared" si="5"/>
        <v>0.42570000000000002</v>
      </c>
      <c r="J34" s="240">
        <f t="shared" si="5"/>
        <v>0.42570000000000002</v>
      </c>
      <c r="K34" s="240">
        <f t="shared" si="5"/>
        <v>0.42570000000000002</v>
      </c>
      <c r="L34" s="240">
        <f t="shared" si="5"/>
        <v>0.42570000000000002</v>
      </c>
      <c r="M34" s="240">
        <f t="shared" si="5"/>
        <v>0.42570000000000002</v>
      </c>
      <c r="N34" s="240">
        <f t="shared" si="5"/>
        <v>0.42570000000000002</v>
      </c>
      <c r="O34" s="240">
        <f t="shared" si="5"/>
        <v>0.42570000000000002</v>
      </c>
      <c r="P34" s="240">
        <f t="shared" si="5"/>
        <v>0.42570000000000002</v>
      </c>
      <c r="Q34" s="240">
        <f t="shared" si="5"/>
        <v>0.42570000000000002</v>
      </c>
      <c r="R34" s="240">
        <f t="shared" si="5"/>
        <v>0.42570000000000002</v>
      </c>
      <c r="S34" s="240">
        <f t="shared" si="5"/>
        <v>0.42570000000000002</v>
      </c>
      <c r="T34" s="240">
        <f t="shared" si="5"/>
        <v>0.42570000000000002</v>
      </c>
      <c r="U34" s="240">
        <f t="shared" si="5"/>
        <v>0.42570000000000002</v>
      </c>
      <c r="V34" s="240">
        <f t="shared" si="5"/>
        <v>0.42570000000000002</v>
      </c>
      <c r="W34" s="240">
        <f t="shared" si="5"/>
        <v>0.42570000000000002</v>
      </c>
      <c r="X34" s="240">
        <f t="shared" si="5"/>
        <v>0.42570000000000002</v>
      </c>
      <c r="Y34" s="240">
        <f t="shared" si="5"/>
        <v>0.42570000000000002</v>
      </c>
      <c r="Z34" s="240">
        <f t="shared" si="5"/>
        <v>0.42570000000000002</v>
      </c>
      <c r="AA34" s="240">
        <f t="shared" si="5"/>
        <v>0.42570000000000002</v>
      </c>
      <c r="AB34" s="240">
        <f t="shared" si="5"/>
        <v>0.42570000000000002</v>
      </c>
      <c r="AC34" s="240">
        <f t="shared" si="5"/>
        <v>0.42570000000000002</v>
      </c>
      <c r="AD34" s="240">
        <f t="shared" si="5"/>
        <v>0.42570000000000002</v>
      </c>
      <c r="AE34" s="240">
        <f t="shared" si="5"/>
        <v>0.42570000000000002</v>
      </c>
      <c r="AF34" s="240">
        <f t="shared" si="5"/>
        <v>0.42570000000000002</v>
      </c>
      <c r="AG34" s="240">
        <f t="shared" si="5"/>
        <v>0.42570000000000002</v>
      </c>
      <c r="AH34" s="240">
        <f t="shared" si="5"/>
        <v>0.42570000000000002</v>
      </c>
      <c r="AI34" s="240">
        <f t="shared" si="5"/>
        <v>0.42570000000000002</v>
      </c>
      <c r="AJ34" s="240">
        <f t="shared" si="5"/>
        <v>0.42570000000000002</v>
      </c>
      <c r="AK34" s="240">
        <f t="shared" si="5"/>
        <v>0.42570000000000002</v>
      </c>
    </row>
    <row r="35" spans="1:37">
      <c r="A35" s="225" t="s">
        <v>9</v>
      </c>
      <c r="B35" s="226" t="s">
        <v>391</v>
      </c>
      <c r="C35" s="227" t="s">
        <v>466</v>
      </c>
      <c r="D35" s="181">
        <f>+'Usos finales'!B150</f>
        <v>1.7000000000000001E-3</v>
      </c>
      <c r="E35" s="240">
        <f t="shared" si="4"/>
        <v>1.7000000000000001E-3</v>
      </c>
      <c r="F35" s="240">
        <f t="shared" si="5"/>
        <v>1.7000000000000001E-3</v>
      </c>
      <c r="G35" s="240">
        <f t="shared" si="5"/>
        <v>1.7000000000000001E-3</v>
      </c>
      <c r="H35" s="240">
        <f t="shared" si="5"/>
        <v>1.7000000000000001E-3</v>
      </c>
      <c r="I35" s="240">
        <f t="shared" si="5"/>
        <v>1.7000000000000001E-3</v>
      </c>
      <c r="J35" s="240">
        <f t="shared" si="5"/>
        <v>1.7000000000000001E-3</v>
      </c>
      <c r="K35" s="240">
        <f t="shared" si="5"/>
        <v>1.7000000000000001E-3</v>
      </c>
      <c r="L35" s="240">
        <f t="shared" si="5"/>
        <v>1.7000000000000001E-3</v>
      </c>
      <c r="M35" s="240">
        <f t="shared" si="5"/>
        <v>1.7000000000000001E-3</v>
      </c>
      <c r="N35" s="240">
        <f t="shared" si="5"/>
        <v>1.7000000000000001E-3</v>
      </c>
      <c r="O35" s="240">
        <f t="shared" si="5"/>
        <v>1.7000000000000001E-3</v>
      </c>
      <c r="P35" s="240">
        <f t="shared" si="5"/>
        <v>1.7000000000000001E-3</v>
      </c>
      <c r="Q35" s="240">
        <f t="shared" si="5"/>
        <v>1.7000000000000001E-3</v>
      </c>
      <c r="R35" s="240">
        <f t="shared" si="5"/>
        <v>1.7000000000000001E-3</v>
      </c>
      <c r="S35" s="240">
        <f t="shared" si="5"/>
        <v>1.7000000000000001E-3</v>
      </c>
      <c r="T35" s="240">
        <f t="shared" si="5"/>
        <v>1.7000000000000001E-3</v>
      </c>
      <c r="U35" s="240">
        <f t="shared" si="5"/>
        <v>1.7000000000000001E-3</v>
      </c>
      <c r="V35" s="240">
        <f t="shared" si="5"/>
        <v>1.7000000000000001E-3</v>
      </c>
      <c r="W35" s="240">
        <f t="shared" si="5"/>
        <v>1.7000000000000001E-3</v>
      </c>
      <c r="X35" s="240">
        <f t="shared" si="5"/>
        <v>1.7000000000000001E-3</v>
      </c>
      <c r="Y35" s="240">
        <f t="shared" si="5"/>
        <v>1.7000000000000001E-3</v>
      </c>
      <c r="Z35" s="240">
        <f t="shared" si="5"/>
        <v>1.7000000000000001E-3</v>
      </c>
      <c r="AA35" s="240">
        <f t="shared" si="5"/>
        <v>1.7000000000000001E-3</v>
      </c>
      <c r="AB35" s="240">
        <f t="shared" si="5"/>
        <v>1.7000000000000001E-3</v>
      </c>
      <c r="AC35" s="240">
        <f t="shared" si="5"/>
        <v>1.7000000000000001E-3</v>
      </c>
      <c r="AD35" s="240">
        <f t="shared" si="5"/>
        <v>1.7000000000000001E-3</v>
      </c>
      <c r="AE35" s="240">
        <f t="shared" si="5"/>
        <v>1.7000000000000001E-3</v>
      </c>
      <c r="AF35" s="240">
        <f t="shared" si="5"/>
        <v>1.7000000000000001E-3</v>
      </c>
      <c r="AG35" s="240">
        <f t="shared" si="5"/>
        <v>1.7000000000000001E-3</v>
      </c>
      <c r="AH35" s="240">
        <f t="shared" si="5"/>
        <v>1.7000000000000001E-3</v>
      </c>
      <c r="AI35" s="240">
        <f t="shared" si="5"/>
        <v>1.7000000000000001E-3</v>
      </c>
      <c r="AJ35" s="240">
        <f t="shared" si="5"/>
        <v>1.7000000000000001E-3</v>
      </c>
      <c r="AK35" s="240">
        <f t="shared" si="5"/>
        <v>1.7000000000000001E-3</v>
      </c>
    </row>
    <row r="36" spans="1:37">
      <c r="A36" s="225" t="s">
        <v>10</v>
      </c>
      <c r="B36" s="226" t="s">
        <v>391</v>
      </c>
      <c r="C36" s="227" t="s">
        <v>466</v>
      </c>
      <c r="D36" s="181">
        <f>+'Usos finales'!B151</f>
        <v>4.9500000000000002E-2</v>
      </c>
      <c r="E36" s="240">
        <f t="shared" si="4"/>
        <v>4.9500000000000002E-2</v>
      </c>
      <c r="F36" s="240">
        <f t="shared" si="5"/>
        <v>4.9500000000000002E-2</v>
      </c>
      <c r="G36" s="240">
        <f t="shared" si="5"/>
        <v>4.9500000000000002E-2</v>
      </c>
      <c r="H36" s="240">
        <f t="shared" si="5"/>
        <v>4.9500000000000002E-2</v>
      </c>
      <c r="I36" s="240">
        <f t="shared" si="5"/>
        <v>4.9500000000000002E-2</v>
      </c>
      <c r="J36" s="240">
        <f t="shared" si="5"/>
        <v>4.9500000000000002E-2</v>
      </c>
      <c r="K36" s="240">
        <f t="shared" si="5"/>
        <v>4.9500000000000002E-2</v>
      </c>
      <c r="L36" s="240">
        <f t="shared" si="5"/>
        <v>4.9500000000000002E-2</v>
      </c>
      <c r="M36" s="240">
        <f t="shared" si="5"/>
        <v>4.9500000000000002E-2</v>
      </c>
      <c r="N36" s="240">
        <f t="shared" si="5"/>
        <v>4.9500000000000002E-2</v>
      </c>
      <c r="O36" s="240">
        <f t="shared" si="5"/>
        <v>4.9500000000000002E-2</v>
      </c>
      <c r="P36" s="240">
        <f t="shared" si="5"/>
        <v>4.9500000000000002E-2</v>
      </c>
      <c r="Q36" s="240">
        <f t="shared" si="5"/>
        <v>4.9500000000000002E-2</v>
      </c>
      <c r="R36" s="240">
        <f t="shared" si="5"/>
        <v>4.9500000000000002E-2</v>
      </c>
      <c r="S36" s="240">
        <f t="shared" si="5"/>
        <v>4.9500000000000002E-2</v>
      </c>
      <c r="T36" s="240">
        <f t="shared" si="5"/>
        <v>4.9500000000000002E-2</v>
      </c>
      <c r="U36" s="240">
        <f t="shared" si="5"/>
        <v>4.9500000000000002E-2</v>
      </c>
      <c r="V36" s="240">
        <f t="shared" si="5"/>
        <v>4.9500000000000002E-2</v>
      </c>
      <c r="W36" s="240">
        <f t="shared" si="5"/>
        <v>4.9500000000000002E-2</v>
      </c>
      <c r="X36" s="240">
        <f t="shared" si="5"/>
        <v>4.9500000000000002E-2</v>
      </c>
      <c r="Y36" s="240">
        <f t="shared" si="5"/>
        <v>4.9500000000000002E-2</v>
      </c>
      <c r="Z36" s="240">
        <f t="shared" si="5"/>
        <v>4.9500000000000002E-2</v>
      </c>
      <c r="AA36" s="240">
        <f t="shared" si="5"/>
        <v>4.9500000000000002E-2</v>
      </c>
      <c r="AB36" s="240">
        <f t="shared" si="5"/>
        <v>4.9500000000000002E-2</v>
      </c>
      <c r="AC36" s="240">
        <f t="shared" si="5"/>
        <v>4.9500000000000002E-2</v>
      </c>
      <c r="AD36" s="240">
        <f t="shared" si="5"/>
        <v>4.9500000000000002E-2</v>
      </c>
      <c r="AE36" s="240">
        <f t="shared" si="5"/>
        <v>4.9500000000000002E-2</v>
      </c>
      <c r="AF36" s="240">
        <f t="shared" si="5"/>
        <v>4.9500000000000002E-2</v>
      </c>
      <c r="AG36" s="240">
        <f t="shared" si="5"/>
        <v>4.9500000000000002E-2</v>
      </c>
      <c r="AH36" s="240">
        <f t="shared" si="5"/>
        <v>4.9500000000000002E-2</v>
      </c>
      <c r="AI36" s="240">
        <f t="shared" si="5"/>
        <v>4.9500000000000002E-2</v>
      </c>
      <c r="AJ36" s="240">
        <f t="shared" si="5"/>
        <v>4.9500000000000002E-2</v>
      </c>
      <c r="AK36" s="240">
        <f t="shared" si="5"/>
        <v>4.9500000000000002E-2</v>
      </c>
    </row>
    <row r="37" spans="1:37">
      <c r="A37" s="225" t="s">
        <v>12</v>
      </c>
      <c r="B37" s="226" t="s">
        <v>391</v>
      </c>
      <c r="C37" s="227" t="s">
        <v>466</v>
      </c>
      <c r="D37" s="181">
        <f>+'Usos finales'!B152</f>
        <v>0.43559999999999999</v>
      </c>
      <c r="E37" s="240">
        <f t="shared" si="4"/>
        <v>0.43559999999999999</v>
      </c>
      <c r="F37" s="240">
        <f t="shared" si="5"/>
        <v>0.43559999999999999</v>
      </c>
      <c r="G37" s="240">
        <f t="shared" si="5"/>
        <v>0.43559999999999999</v>
      </c>
      <c r="H37" s="240">
        <f t="shared" si="5"/>
        <v>0.43559999999999999</v>
      </c>
      <c r="I37" s="240">
        <f t="shared" si="5"/>
        <v>0.43559999999999999</v>
      </c>
      <c r="J37" s="240">
        <f t="shared" si="5"/>
        <v>0.43559999999999999</v>
      </c>
      <c r="K37" s="240">
        <f t="shared" si="5"/>
        <v>0.43559999999999999</v>
      </c>
      <c r="L37" s="240">
        <f t="shared" si="5"/>
        <v>0.43559999999999999</v>
      </c>
      <c r="M37" s="240">
        <f t="shared" si="5"/>
        <v>0.43559999999999999</v>
      </c>
      <c r="N37" s="240">
        <f t="shared" si="5"/>
        <v>0.43559999999999999</v>
      </c>
      <c r="O37" s="240">
        <f t="shared" si="5"/>
        <v>0.43559999999999999</v>
      </c>
      <c r="P37" s="240">
        <f t="shared" si="5"/>
        <v>0.43559999999999999</v>
      </c>
      <c r="Q37" s="240">
        <f t="shared" si="5"/>
        <v>0.43559999999999999</v>
      </c>
      <c r="R37" s="240">
        <f t="shared" si="5"/>
        <v>0.43559999999999999</v>
      </c>
      <c r="S37" s="240">
        <f t="shared" si="5"/>
        <v>0.43559999999999999</v>
      </c>
      <c r="T37" s="240">
        <f t="shared" si="5"/>
        <v>0.43559999999999999</v>
      </c>
      <c r="U37" s="240">
        <f t="shared" si="5"/>
        <v>0.43559999999999999</v>
      </c>
      <c r="V37" s="240">
        <f t="shared" si="5"/>
        <v>0.43559999999999999</v>
      </c>
      <c r="W37" s="240">
        <f t="shared" si="5"/>
        <v>0.43559999999999999</v>
      </c>
      <c r="X37" s="240">
        <f t="shared" si="5"/>
        <v>0.43559999999999999</v>
      </c>
      <c r="Y37" s="240">
        <f t="shared" si="5"/>
        <v>0.43559999999999999</v>
      </c>
      <c r="Z37" s="240">
        <f t="shared" si="5"/>
        <v>0.43559999999999999</v>
      </c>
      <c r="AA37" s="240">
        <f t="shared" si="5"/>
        <v>0.43559999999999999</v>
      </c>
      <c r="AB37" s="240">
        <f t="shared" si="5"/>
        <v>0.43559999999999999</v>
      </c>
      <c r="AC37" s="240">
        <f t="shared" si="5"/>
        <v>0.43559999999999999</v>
      </c>
      <c r="AD37" s="240">
        <f t="shared" si="5"/>
        <v>0.43559999999999999</v>
      </c>
      <c r="AE37" s="240">
        <f t="shared" si="5"/>
        <v>0.43559999999999999</v>
      </c>
      <c r="AF37" s="240">
        <f t="shared" si="5"/>
        <v>0.43559999999999999</v>
      </c>
      <c r="AG37" s="240">
        <f t="shared" si="5"/>
        <v>0.43559999999999999</v>
      </c>
      <c r="AH37" s="240">
        <f t="shared" si="5"/>
        <v>0.43559999999999999</v>
      </c>
      <c r="AI37" s="240">
        <f t="shared" si="5"/>
        <v>0.43559999999999999</v>
      </c>
      <c r="AJ37" s="240">
        <f t="shared" si="5"/>
        <v>0.43559999999999999</v>
      </c>
      <c r="AK37" s="240">
        <f t="shared" si="5"/>
        <v>0.43559999999999999</v>
      </c>
    </row>
    <row r="38" spans="1:37">
      <c r="A38" s="225" t="s">
        <v>86</v>
      </c>
      <c r="B38" s="226" t="s">
        <v>391</v>
      </c>
      <c r="C38" s="227" t="s">
        <v>466</v>
      </c>
      <c r="D38" s="181">
        <f>+'Usos finales'!B153</f>
        <v>6.0199999999999997E-2</v>
      </c>
      <c r="E38" s="240">
        <f t="shared" si="4"/>
        <v>6.0199999999999997E-2</v>
      </c>
      <c r="F38" s="240">
        <f t="shared" si="5"/>
        <v>6.0199999999999997E-2</v>
      </c>
      <c r="G38" s="240">
        <f t="shared" si="5"/>
        <v>6.0199999999999997E-2</v>
      </c>
      <c r="H38" s="240">
        <f t="shared" si="5"/>
        <v>6.0199999999999997E-2</v>
      </c>
      <c r="I38" s="240">
        <f t="shared" si="5"/>
        <v>6.0199999999999997E-2</v>
      </c>
      <c r="J38" s="240">
        <f t="shared" si="5"/>
        <v>6.0199999999999997E-2</v>
      </c>
      <c r="K38" s="240">
        <f t="shared" si="5"/>
        <v>6.0199999999999997E-2</v>
      </c>
      <c r="L38" s="240">
        <f t="shared" si="5"/>
        <v>6.0199999999999997E-2</v>
      </c>
      <c r="M38" s="240">
        <f t="shared" si="5"/>
        <v>6.0199999999999997E-2</v>
      </c>
      <c r="N38" s="240">
        <f t="shared" si="5"/>
        <v>6.0199999999999997E-2</v>
      </c>
      <c r="O38" s="240">
        <f t="shared" si="5"/>
        <v>6.0199999999999997E-2</v>
      </c>
      <c r="P38" s="240">
        <f t="shared" si="5"/>
        <v>6.0199999999999997E-2</v>
      </c>
      <c r="Q38" s="240">
        <f t="shared" si="5"/>
        <v>6.0199999999999997E-2</v>
      </c>
      <c r="R38" s="240">
        <f t="shared" si="5"/>
        <v>6.0199999999999997E-2</v>
      </c>
      <c r="S38" s="240">
        <f t="shared" si="5"/>
        <v>6.0199999999999997E-2</v>
      </c>
      <c r="T38" s="240">
        <f t="shared" si="5"/>
        <v>6.0199999999999997E-2</v>
      </c>
      <c r="U38" s="240">
        <f t="shared" si="5"/>
        <v>6.0199999999999997E-2</v>
      </c>
      <c r="V38" s="240">
        <f t="shared" si="5"/>
        <v>6.0199999999999997E-2</v>
      </c>
      <c r="W38" s="240">
        <f t="shared" si="5"/>
        <v>6.0199999999999997E-2</v>
      </c>
      <c r="X38" s="240">
        <f t="shared" si="5"/>
        <v>6.0199999999999997E-2</v>
      </c>
      <c r="Y38" s="240">
        <f t="shared" si="5"/>
        <v>6.0199999999999997E-2</v>
      </c>
      <c r="Z38" s="240">
        <f t="shared" si="5"/>
        <v>6.0199999999999997E-2</v>
      </c>
      <c r="AA38" s="240">
        <f t="shared" si="5"/>
        <v>6.0199999999999997E-2</v>
      </c>
      <c r="AB38" s="240">
        <f t="shared" si="5"/>
        <v>6.0199999999999997E-2</v>
      </c>
      <c r="AC38" s="240">
        <f t="shared" si="5"/>
        <v>6.0199999999999997E-2</v>
      </c>
      <c r="AD38" s="240">
        <f t="shared" si="5"/>
        <v>6.0199999999999997E-2</v>
      </c>
      <c r="AE38" s="240">
        <f t="shared" si="5"/>
        <v>6.0199999999999997E-2</v>
      </c>
      <c r="AF38" s="240">
        <f t="shared" si="5"/>
        <v>6.0199999999999997E-2</v>
      </c>
      <c r="AG38" s="240">
        <f t="shared" si="5"/>
        <v>6.0199999999999997E-2</v>
      </c>
      <c r="AH38" s="240">
        <f t="shared" si="5"/>
        <v>6.0199999999999997E-2</v>
      </c>
      <c r="AI38" s="240">
        <f t="shared" si="5"/>
        <v>6.0199999999999997E-2</v>
      </c>
      <c r="AJ38" s="240">
        <f t="shared" si="5"/>
        <v>6.0199999999999997E-2</v>
      </c>
      <c r="AK38" s="240">
        <f t="shared" si="5"/>
        <v>6.0199999999999997E-2</v>
      </c>
    </row>
    <row r="39" spans="1:37">
      <c r="A39" s="225" t="s">
        <v>464</v>
      </c>
      <c r="B39" s="226" t="s">
        <v>391</v>
      </c>
      <c r="C39" s="227" t="s">
        <v>465</v>
      </c>
      <c r="D39" s="228">
        <f>SUM(D32:D38)</f>
        <v>1</v>
      </c>
      <c r="E39" s="228">
        <f>SUM(E32:E38)</f>
        <v>1</v>
      </c>
      <c r="F39" s="228">
        <f t="shared" ref="F39:AK39" si="6">SUM(F32:F38)</f>
        <v>1</v>
      </c>
      <c r="G39" s="228">
        <f t="shared" si="6"/>
        <v>1</v>
      </c>
      <c r="H39" s="228">
        <f t="shared" si="6"/>
        <v>1</v>
      </c>
      <c r="I39" s="228">
        <f t="shared" si="6"/>
        <v>1</v>
      </c>
      <c r="J39" s="228">
        <f t="shared" si="6"/>
        <v>1</v>
      </c>
      <c r="K39" s="228">
        <f t="shared" si="6"/>
        <v>1</v>
      </c>
      <c r="L39" s="228">
        <f t="shared" si="6"/>
        <v>1</v>
      </c>
      <c r="M39" s="228">
        <f t="shared" si="6"/>
        <v>1</v>
      </c>
      <c r="N39" s="228">
        <f t="shared" si="6"/>
        <v>1</v>
      </c>
      <c r="O39" s="228">
        <f t="shared" si="6"/>
        <v>1</v>
      </c>
      <c r="P39" s="228">
        <f t="shared" si="6"/>
        <v>1</v>
      </c>
      <c r="Q39" s="228">
        <f t="shared" si="6"/>
        <v>1</v>
      </c>
      <c r="R39" s="228">
        <f t="shared" si="6"/>
        <v>1</v>
      </c>
      <c r="S39" s="228">
        <f t="shared" si="6"/>
        <v>1</v>
      </c>
      <c r="T39" s="228">
        <f t="shared" si="6"/>
        <v>1</v>
      </c>
      <c r="U39" s="228">
        <f t="shared" si="6"/>
        <v>1</v>
      </c>
      <c r="V39" s="228">
        <f t="shared" si="6"/>
        <v>1</v>
      </c>
      <c r="W39" s="228">
        <f t="shared" si="6"/>
        <v>1</v>
      </c>
      <c r="X39" s="228">
        <f t="shared" si="6"/>
        <v>1</v>
      </c>
      <c r="Y39" s="228">
        <f t="shared" si="6"/>
        <v>1</v>
      </c>
      <c r="Z39" s="228">
        <f t="shared" si="6"/>
        <v>1</v>
      </c>
      <c r="AA39" s="228">
        <f t="shared" si="6"/>
        <v>1</v>
      </c>
      <c r="AB39" s="228">
        <f t="shared" si="6"/>
        <v>1</v>
      </c>
      <c r="AC39" s="228">
        <f t="shared" si="6"/>
        <v>1</v>
      </c>
      <c r="AD39" s="228">
        <f t="shared" si="6"/>
        <v>1</v>
      </c>
      <c r="AE39" s="228">
        <f t="shared" si="6"/>
        <v>1</v>
      </c>
      <c r="AF39" s="228">
        <f t="shared" si="6"/>
        <v>1</v>
      </c>
      <c r="AG39" s="228">
        <f t="shared" si="6"/>
        <v>1</v>
      </c>
      <c r="AH39" s="228">
        <f t="shared" si="6"/>
        <v>1</v>
      </c>
      <c r="AI39" s="228">
        <f t="shared" si="6"/>
        <v>1</v>
      </c>
      <c r="AJ39" s="228">
        <f t="shared" si="6"/>
        <v>1</v>
      </c>
      <c r="AK39" s="228">
        <f t="shared" si="6"/>
        <v>1</v>
      </c>
    </row>
    <row r="40" spans="1:37">
      <c r="A40" s="173"/>
    </row>
    <row r="41" spans="1:37">
      <c r="A41" s="173"/>
    </row>
    <row r="42" spans="1:37">
      <c r="A42" s="230" t="s">
        <v>482</v>
      </c>
    </row>
    <row r="43" spans="1:37">
      <c r="A43" s="225" t="str">
        <f>+'Usos finales'!A147</f>
        <v>ACS</v>
      </c>
      <c r="B43" s="226" t="s">
        <v>390</v>
      </c>
      <c r="C43" s="227" t="s">
        <v>466</v>
      </c>
      <c r="D43" s="174">
        <f>+VLOOKUP("Malls",'Unidad media'!$A$4:$B$8,2,FALSE)*'Consumo específico'!B$4*D32</f>
        <v>15708.96</v>
      </c>
      <c r="E43" s="174">
        <f>+VLOOKUP("Malls",'Unidad media'!$A$4:$B$8,2,FALSE)*'Consumo específico'!C$4*E32</f>
        <v>15708.96</v>
      </c>
      <c r="F43" s="174">
        <f>+VLOOKUP("Malls",'Unidad media'!$A$4:$B$8,2,FALSE)*'Consumo específico'!D$4*F32</f>
        <v>15708.96</v>
      </c>
      <c r="G43" s="174">
        <f>+VLOOKUP("Malls",'Unidad media'!$A$4:$B$8,2,FALSE)*'Consumo específico'!E$4*G32</f>
        <v>15708.96</v>
      </c>
      <c r="H43" s="174">
        <f>+VLOOKUP("Malls",'Unidad media'!$A$4:$B$8,2,FALSE)*'Consumo específico'!F$4*H32</f>
        <v>15708.96</v>
      </c>
      <c r="I43" s="174">
        <f>+VLOOKUP("Malls",'Unidad media'!$A$4:$B$8,2,FALSE)*'Consumo específico'!G$4*I32</f>
        <v>15708.96</v>
      </c>
      <c r="J43" s="174">
        <f>+VLOOKUP("Malls",'Unidad media'!$A$4:$B$8,2,FALSE)*'Consumo específico'!H$4*J32</f>
        <v>15708.96</v>
      </c>
      <c r="K43" s="174">
        <f>+VLOOKUP("Malls",'Unidad media'!$A$4:$B$8,2,FALSE)*'Consumo específico'!I$4*K32</f>
        <v>15708.96</v>
      </c>
      <c r="L43" s="174">
        <f>+VLOOKUP("Malls",'Unidad media'!$A$4:$B$8,2,FALSE)*'Consumo específico'!J$4*L32</f>
        <v>15708.96</v>
      </c>
      <c r="M43" s="174">
        <f>+VLOOKUP("Malls",'Unidad media'!$A$4:$B$8,2,FALSE)*'Consumo específico'!K$4*M32</f>
        <v>15708.96</v>
      </c>
      <c r="N43" s="174">
        <f>+VLOOKUP("Malls",'Unidad media'!$A$4:$B$8,2,FALSE)*'Consumo específico'!L$4*N32</f>
        <v>15708.96</v>
      </c>
      <c r="O43" s="174">
        <f>+VLOOKUP("Malls",'Unidad media'!$A$4:$B$8,2,FALSE)*'Consumo específico'!M$4*O32</f>
        <v>15708.96</v>
      </c>
      <c r="P43" s="174">
        <f>+VLOOKUP("Malls",'Unidad media'!$A$4:$B$8,2,FALSE)*'Consumo específico'!N$4*P32</f>
        <v>15708.96</v>
      </c>
      <c r="Q43" s="174">
        <f>+VLOOKUP("Malls",'Unidad media'!$A$4:$B$8,2,FALSE)*'Consumo específico'!O$4*Q32</f>
        <v>15708.96</v>
      </c>
      <c r="R43" s="174">
        <f>+VLOOKUP("Malls",'Unidad media'!$A$4:$B$8,2,FALSE)*'Consumo específico'!P$4*R32</f>
        <v>15708.96</v>
      </c>
      <c r="S43" s="174">
        <f>+VLOOKUP("Malls",'Unidad media'!$A$4:$B$8,2,FALSE)*'Consumo específico'!Q$4*S32</f>
        <v>15708.96</v>
      </c>
      <c r="T43" s="174">
        <f>+VLOOKUP("Malls",'Unidad media'!$A$4:$B$8,2,FALSE)*'Consumo específico'!R$4*T32</f>
        <v>15708.96</v>
      </c>
      <c r="U43" s="174">
        <f>+VLOOKUP("Malls",'Unidad media'!$A$4:$B$8,2,FALSE)*'Consumo específico'!S$4*U32</f>
        <v>15708.96</v>
      </c>
      <c r="V43" s="174">
        <f>+VLOOKUP("Malls",'Unidad media'!$A$4:$B$8,2,FALSE)*'Consumo específico'!T$4*V32</f>
        <v>15708.96</v>
      </c>
      <c r="W43" s="174">
        <f>+VLOOKUP("Malls",'Unidad media'!$A$4:$B$8,2,FALSE)*'Consumo específico'!U$4*W32</f>
        <v>15708.96</v>
      </c>
      <c r="X43" s="174">
        <f>+VLOOKUP("Malls",'Unidad media'!$A$4:$B$8,2,FALSE)*'Consumo específico'!V$4*X32</f>
        <v>15708.96</v>
      </c>
      <c r="Y43" s="174">
        <f>+VLOOKUP("Malls",'Unidad media'!$A$4:$B$8,2,FALSE)*'Consumo específico'!W$4*Y32</f>
        <v>15708.96</v>
      </c>
      <c r="Z43" s="174">
        <f>+VLOOKUP("Malls",'Unidad media'!$A$4:$B$8,2,FALSE)*'Consumo específico'!X$4*Z32</f>
        <v>15708.96</v>
      </c>
      <c r="AA43" s="174">
        <f>+VLOOKUP("Malls",'Unidad media'!$A$4:$B$8,2,FALSE)*'Consumo específico'!Y$4*AA32</f>
        <v>15708.96</v>
      </c>
      <c r="AB43" s="174">
        <f>+VLOOKUP("Malls",'Unidad media'!$A$4:$B$8,2,FALSE)*'Consumo específico'!Z$4*AB32</f>
        <v>15708.96</v>
      </c>
      <c r="AC43" s="174">
        <f>+VLOOKUP("Malls",'Unidad media'!$A$4:$B$8,2,FALSE)*'Consumo específico'!AA$4*AC32</f>
        <v>15708.96</v>
      </c>
      <c r="AD43" s="174">
        <f>+VLOOKUP("Malls",'Unidad media'!$A$4:$B$8,2,FALSE)*'Consumo específico'!AB$4*AD32</f>
        <v>15708.96</v>
      </c>
      <c r="AE43" s="174">
        <f>+VLOOKUP("Malls",'Unidad media'!$A$4:$B$8,2,FALSE)*'Consumo específico'!AC$4*AE32</f>
        <v>15708.96</v>
      </c>
      <c r="AF43" s="174">
        <f>+VLOOKUP("Malls",'Unidad media'!$A$4:$B$8,2,FALSE)*'Consumo específico'!AD$4*AF32</f>
        <v>15708.96</v>
      </c>
      <c r="AG43" s="174">
        <f>+VLOOKUP("Malls",'Unidad media'!$A$4:$B$8,2,FALSE)*'Consumo específico'!AE$4*AG32</f>
        <v>15708.96</v>
      </c>
      <c r="AH43" s="174">
        <f>+VLOOKUP("Malls",'Unidad media'!$A$4:$B$8,2,FALSE)*'Consumo específico'!AF$4*AH32</f>
        <v>15708.96</v>
      </c>
      <c r="AI43" s="174">
        <f>+VLOOKUP("Malls",'Unidad media'!$A$4:$B$8,2,FALSE)*'Consumo específico'!AG$4*AI32</f>
        <v>15708.96</v>
      </c>
      <c r="AJ43" s="174">
        <f>+VLOOKUP("Malls",'Unidad media'!$A$4:$B$8,2,FALSE)*'Consumo específico'!AH$4*AJ32</f>
        <v>15708.96</v>
      </c>
      <c r="AK43" s="174">
        <f>+VLOOKUP("Malls",'Unidad media'!$A$4:$B$8,2,FALSE)*'Consumo específico'!AI$4*AK32</f>
        <v>15708.96</v>
      </c>
    </row>
    <row r="44" spans="1:37">
      <c r="A44" s="225" t="str">
        <f>+'Usos finales'!A148</f>
        <v>Calefacción</v>
      </c>
      <c r="B44" s="226" t="s">
        <v>390</v>
      </c>
      <c r="C44" s="227" t="s">
        <v>466</v>
      </c>
      <c r="D44" s="174">
        <f>+VLOOKUP("Malls",'Unidad media'!$A$4:$B$8,2,FALSE)*'Consumo específico'!B$4*D33</f>
        <v>341669.88</v>
      </c>
      <c r="E44" s="174">
        <f>+VLOOKUP("Malls",'Unidad media'!$A$4:$B$8,2,FALSE)*'Consumo específico'!C$4*E33</f>
        <v>341669.88</v>
      </c>
      <c r="F44" s="174">
        <f>+VLOOKUP("Malls",'Unidad media'!$A$4:$B$8,2,FALSE)*'Consumo específico'!D$4*F33</f>
        <v>341669.88</v>
      </c>
      <c r="G44" s="174">
        <f>+VLOOKUP("Malls",'Unidad media'!$A$4:$B$8,2,FALSE)*'Consumo específico'!E$4*G33</f>
        <v>341669.88</v>
      </c>
      <c r="H44" s="174">
        <f>+VLOOKUP("Malls",'Unidad media'!$A$4:$B$8,2,FALSE)*'Consumo específico'!F$4*H33</f>
        <v>341669.88</v>
      </c>
      <c r="I44" s="174">
        <f>+VLOOKUP("Malls",'Unidad media'!$A$4:$B$8,2,FALSE)*'Consumo específico'!G$4*I33</f>
        <v>341669.88</v>
      </c>
      <c r="J44" s="174">
        <f>+VLOOKUP("Malls",'Unidad media'!$A$4:$B$8,2,FALSE)*'Consumo específico'!H$4*J33</f>
        <v>341669.88</v>
      </c>
      <c r="K44" s="174">
        <f>+VLOOKUP("Malls",'Unidad media'!$A$4:$B$8,2,FALSE)*'Consumo específico'!I$4*K33</f>
        <v>341669.88</v>
      </c>
      <c r="L44" s="174">
        <f>+VLOOKUP("Malls",'Unidad media'!$A$4:$B$8,2,FALSE)*'Consumo específico'!J$4*L33</f>
        <v>341669.88</v>
      </c>
      <c r="M44" s="174">
        <f>+VLOOKUP("Malls",'Unidad media'!$A$4:$B$8,2,FALSE)*'Consumo específico'!K$4*M33</f>
        <v>341669.88</v>
      </c>
      <c r="N44" s="174">
        <f>+VLOOKUP("Malls",'Unidad media'!$A$4:$B$8,2,FALSE)*'Consumo específico'!L$4*N33</f>
        <v>341669.88</v>
      </c>
      <c r="O44" s="174">
        <f>+VLOOKUP("Malls",'Unidad media'!$A$4:$B$8,2,FALSE)*'Consumo específico'!M$4*O33</f>
        <v>341669.88</v>
      </c>
      <c r="P44" s="174">
        <f>+VLOOKUP("Malls",'Unidad media'!$A$4:$B$8,2,FALSE)*'Consumo específico'!N$4*P33</f>
        <v>341669.88</v>
      </c>
      <c r="Q44" s="174">
        <f>+VLOOKUP("Malls",'Unidad media'!$A$4:$B$8,2,FALSE)*'Consumo específico'!O$4*Q33</f>
        <v>341669.88</v>
      </c>
      <c r="R44" s="174">
        <f>+VLOOKUP("Malls",'Unidad media'!$A$4:$B$8,2,FALSE)*'Consumo específico'!P$4*R33</f>
        <v>341669.88</v>
      </c>
      <c r="S44" s="174">
        <f>+VLOOKUP("Malls",'Unidad media'!$A$4:$B$8,2,FALSE)*'Consumo específico'!Q$4*S33</f>
        <v>341669.88</v>
      </c>
      <c r="T44" s="174">
        <f>+VLOOKUP("Malls",'Unidad media'!$A$4:$B$8,2,FALSE)*'Consumo específico'!R$4*T33</f>
        <v>341669.88</v>
      </c>
      <c r="U44" s="174">
        <f>+VLOOKUP("Malls",'Unidad media'!$A$4:$B$8,2,FALSE)*'Consumo específico'!S$4*U33</f>
        <v>341669.88</v>
      </c>
      <c r="V44" s="174">
        <f>+VLOOKUP("Malls",'Unidad media'!$A$4:$B$8,2,FALSE)*'Consumo específico'!T$4*V33</f>
        <v>341669.88</v>
      </c>
      <c r="W44" s="174">
        <f>+VLOOKUP("Malls",'Unidad media'!$A$4:$B$8,2,FALSE)*'Consumo específico'!U$4*W33</f>
        <v>341669.88</v>
      </c>
      <c r="X44" s="174">
        <f>+VLOOKUP("Malls",'Unidad media'!$A$4:$B$8,2,FALSE)*'Consumo específico'!V$4*X33</f>
        <v>341669.88</v>
      </c>
      <c r="Y44" s="174">
        <f>+VLOOKUP("Malls",'Unidad media'!$A$4:$B$8,2,FALSE)*'Consumo específico'!W$4*Y33</f>
        <v>341669.88</v>
      </c>
      <c r="Z44" s="174">
        <f>+VLOOKUP("Malls",'Unidad media'!$A$4:$B$8,2,FALSE)*'Consumo específico'!X$4*Z33</f>
        <v>341669.88</v>
      </c>
      <c r="AA44" s="174">
        <f>+VLOOKUP("Malls",'Unidad media'!$A$4:$B$8,2,FALSE)*'Consumo específico'!Y$4*AA33</f>
        <v>341669.88</v>
      </c>
      <c r="AB44" s="174">
        <f>+VLOOKUP("Malls",'Unidad media'!$A$4:$B$8,2,FALSE)*'Consumo específico'!Z$4*AB33</f>
        <v>341669.88</v>
      </c>
      <c r="AC44" s="174">
        <f>+VLOOKUP("Malls",'Unidad media'!$A$4:$B$8,2,FALSE)*'Consumo específico'!AA$4*AC33</f>
        <v>341669.88</v>
      </c>
      <c r="AD44" s="174">
        <f>+VLOOKUP("Malls",'Unidad media'!$A$4:$B$8,2,FALSE)*'Consumo específico'!AB$4*AD33</f>
        <v>341669.88</v>
      </c>
      <c r="AE44" s="174">
        <f>+VLOOKUP("Malls",'Unidad media'!$A$4:$B$8,2,FALSE)*'Consumo específico'!AC$4*AE33</f>
        <v>341669.88</v>
      </c>
      <c r="AF44" s="174">
        <f>+VLOOKUP("Malls",'Unidad media'!$A$4:$B$8,2,FALSE)*'Consumo específico'!AD$4*AF33</f>
        <v>341669.88</v>
      </c>
      <c r="AG44" s="174">
        <f>+VLOOKUP("Malls",'Unidad media'!$A$4:$B$8,2,FALSE)*'Consumo específico'!AE$4*AG33</f>
        <v>341669.88</v>
      </c>
      <c r="AH44" s="174">
        <f>+VLOOKUP("Malls",'Unidad media'!$A$4:$B$8,2,FALSE)*'Consumo específico'!AF$4*AH33</f>
        <v>341669.88</v>
      </c>
      <c r="AI44" s="174">
        <f>+VLOOKUP("Malls",'Unidad media'!$A$4:$B$8,2,FALSE)*'Consumo específico'!AG$4*AI33</f>
        <v>341669.88</v>
      </c>
      <c r="AJ44" s="174">
        <f>+VLOOKUP("Malls",'Unidad media'!$A$4:$B$8,2,FALSE)*'Consumo específico'!AH$4*AJ33</f>
        <v>341669.88</v>
      </c>
      <c r="AK44" s="174">
        <f>+VLOOKUP("Malls",'Unidad media'!$A$4:$B$8,2,FALSE)*'Consumo específico'!AI$4*AK33</f>
        <v>341669.88</v>
      </c>
    </row>
    <row r="45" spans="1:37">
      <c r="A45" s="225" t="str">
        <f>+'Usos finales'!A149</f>
        <v>Climatización</v>
      </c>
      <c r="B45" s="226" t="s">
        <v>390</v>
      </c>
      <c r="C45" s="227" t="s">
        <v>466</v>
      </c>
      <c r="D45" s="174">
        <f>+VLOOKUP("Malls",'Unidad media'!$A$4:$B$8,2,FALSE)*'Consumo específico'!B$4*D34</f>
        <v>5572753.5600000005</v>
      </c>
      <c r="E45" s="174">
        <f>+VLOOKUP("Malls",'Unidad media'!$A$4:$B$8,2,FALSE)*'Consumo específico'!C$4*E34</f>
        <v>5572753.5600000005</v>
      </c>
      <c r="F45" s="174">
        <f>+VLOOKUP("Malls",'Unidad media'!$A$4:$B$8,2,FALSE)*'Consumo específico'!D$4*F34</f>
        <v>5572753.5600000005</v>
      </c>
      <c r="G45" s="174">
        <f>+VLOOKUP("Malls",'Unidad media'!$A$4:$B$8,2,FALSE)*'Consumo específico'!E$4*G34</f>
        <v>5572753.5600000005</v>
      </c>
      <c r="H45" s="174">
        <f>+VLOOKUP("Malls",'Unidad media'!$A$4:$B$8,2,FALSE)*'Consumo específico'!F$4*H34</f>
        <v>5572753.5600000005</v>
      </c>
      <c r="I45" s="174">
        <f>+VLOOKUP("Malls",'Unidad media'!$A$4:$B$8,2,FALSE)*'Consumo específico'!G$4*I34</f>
        <v>5572753.5600000005</v>
      </c>
      <c r="J45" s="174">
        <f>+VLOOKUP("Malls",'Unidad media'!$A$4:$B$8,2,FALSE)*'Consumo específico'!H$4*J34</f>
        <v>5572753.5600000005</v>
      </c>
      <c r="K45" s="174">
        <f>+VLOOKUP("Malls",'Unidad media'!$A$4:$B$8,2,FALSE)*'Consumo específico'!I$4*K34</f>
        <v>5572753.5600000005</v>
      </c>
      <c r="L45" s="174">
        <f>+VLOOKUP("Malls",'Unidad media'!$A$4:$B$8,2,FALSE)*'Consumo específico'!J$4*L34</f>
        <v>5572753.5600000005</v>
      </c>
      <c r="M45" s="174">
        <f>+VLOOKUP("Malls",'Unidad media'!$A$4:$B$8,2,FALSE)*'Consumo específico'!K$4*M34</f>
        <v>5572753.5600000005</v>
      </c>
      <c r="N45" s="174">
        <f>+VLOOKUP("Malls",'Unidad media'!$A$4:$B$8,2,FALSE)*'Consumo específico'!L$4*N34</f>
        <v>5572753.5600000005</v>
      </c>
      <c r="O45" s="174">
        <f>+VLOOKUP("Malls",'Unidad media'!$A$4:$B$8,2,FALSE)*'Consumo específico'!M$4*O34</f>
        <v>5572753.5600000005</v>
      </c>
      <c r="P45" s="174">
        <f>+VLOOKUP("Malls",'Unidad media'!$A$4:$B$8,2,FALSE)*'Consumo específico'!N$4*P34</f>
        <v>5572753.5600000005</v>
      </c>
      <c r="Q45" s="174">
        <f>+VLOOKUP("Malls",'Unidad media'!$A$4:$B$8,2,FALSE)*'Consumo específico'!O$4*Q34</f>
        <v>5572753.5600000005</v>
      </c>
      <c r="R45" s="174">
        <f>+VLOOKUP("Malls",'Unidad media'!$A$4:$B$8,2,FALSE)*'Consumo específico'!P$4*R34</f>
        <v>5572753.5600000005</v>
      </c>
      <c r="S45" s="174">
        <f>+VLOOKUP("Malls",'Unidad media'!$A$4:$B$8,2,FALSE)*'Consumo específico'!Q$4*S34</f>
        <v>5572753.5600000005</v>
      </c>
      <c r="T45" s="174">
        <f>+VLOOKUP("Malls",'Unidad media'!$A$4:$B$8,2,FALSE)*'Consumo específico'!R$4*T34</f>
        <v>5572753.5600000005</v>
      </c>
      <c r="U45" s="174">
        <f>+VLOOKUP("Malls",'Unidad media'!$A$4:$B$8,2,FALSE)*'Consumo específico'!S$4*U34</f>
        <v>5572753.5600000005</v>
      </c>
      <c r="V45" s="174">
        <f>+VLOOKUP("Malls",'Unidad media'!$A$4:$B$8,2,FALSE)*'Consumo específico'!T$4*V34</f>
        <v>5572753.5600000005</v>
      </c>
      <c r="W45" s="174">
        <f>+VLOOKUP("Malls",'Unidad media'!$A$4:$B$8,2,FALSE)*'Consumo específico'!U$4*W34</f>
        <v>5572753.5600000005</v>
      </c>
      <c r="X45" s="174">
        <f>+VLOOKUP("Malls",'Unidad media'!$A$4:$B$8,2,FALSE)*'Consumo específico'!V$4*X34</f>
        <v>5572753.5600000005</v>
      </c>
      <c r="Y45" s="174">
        <f>+VLOOKUP("Malls",'Unidad media'!$A$4:$B$8,2,FALSE)*'Consumo específico'!W$4*Y34</f>
        <v>5572753.5600000005</v>
      </c>
      <c r="Z45" s="174">
        <f>+VLOOKUP("Malls",'Unidad media'!$A$4:$B$8,2,FALSE)*'Consumo específico'!X$4*Z34</f>
        <v>5572753.5600000005</v>
      </c>
      <c r="AA45" s="174">
        <f>+VLOOKUP("Malls",'Unidad media'!$A$4:$B$8,2,FALSE)*'Consumo específico'!Y$4*AA34</f>
        <v>5572753.5600000005</v>
      </c>
      <c r="AB45" s="174">
        <f>+VLOOKUP("Malls",'Unidad media'!$A$4:$B$8,2,FALSE)*'Consumo específico'!Z$4*AB34</f>
        <v>5572753.5600000005</v>
      </c>
      <c r="AC45" s="174">
        <f>+VLOOKUP("Malls",'Unidad media'!$A$4:$B$8,2,FALSE)*'Consumo específico'!AA$4*AC34</f>
        <v>5572753.5600000005</v>
      </c>
      <c r="AD45" s="174">
        <f>+VLOOKUP("Malls",'Unidad media'!$A$4:$B$8,2,FALSE)*'Consumo específico'!AB$4*AD34</f>
        <v>5572753.5600000005</v>
      </c>
      <c r="AE45" s="174">
        <f>+VLOOKUP("Malls",'Unidad media'!$A$4:$B$8,2,FALSE)*'Consumo específico'!AC$4*AE34</f>
        <v>5572753.5600000005</v>
      </c>
      <c r="AF45" s="174">
        <f>+VLOOKUP("Malls",'Unidad media'!$A$4:$B$8,2,FALSE)*'Consumo específico'!AD$4*AF34</f>
        <v>5572753.5600000005</v>
      </c>
      <c r="AG45" s="174">
        <f>+VLOOKUP("Malls",'Unidad media'!$A$4:$B$8,2,FALSE)*'Consumo específico'!AE$4*AG34</f>
        <v>5572753.5600000005</v>
      </c>
      <c r="AH45" s="174">
        <f>+VLOOKUP("Malls",'Unidad media'!$A$4:$B$8,2,FALSE)*'Consumo específico'!AF$4*AH34</f>
        <v>5572753.5600000005</v>
      </c>
      <c r="AI45" s="174">
        <f>+VLOOKUP("Malls",'Unidad media'!$A$4:$B$8,2,FALSE)*'Consumo específico'!AG$4*AI34</f>
        <v>5572753.5600000005</v>
      </c>
      <c r="AJ45" s="174">
        <f>+VLOOKUP("Malls",'Unidad media'!$A$4:$B$8,2,FALSE)*'Consumo específico'!AH$4*AJ34</f>
        <v>5572753.5600000005</v>
      </c>
      <c r="AK45" s="174">
        <f>+VLOOKUP("Malls",'Unidad media'!$A$4:$B$8,2,FALSE)*'Consumo específico'!AI$4*AK34</f>
        <v>5572753.5600000005</v>
      </c>
    </row>
    <row r="46" spans="1:37">
      <c r="A46" s="225" t="str">
        <f>+'Usos finales'!A150</f>
        <v>Cocción</v>
      </c>
      <c r="B46" s="226" t="s">
        <v>390</v>
      </c>
      <c r="C46" s="227" t="s">
        <v>466</v>
      </c>
      <c r="D46" s="174">
        <f>+VLOOKUP("Malls",'Unidad media'!$A$4:$B$8,2,FALSE)*'Consumo específico'!B$4*D35</f>
        <v>22254.36</v>
      </c>
      <c r="E46" s="174">
        <f>+VLOOKUP("Malls",'Unidad media'!$A$4:$B$8,2,FALSE)*'Consumo específico'!C$4*E35</f>
        <v>22254.36</v>
      </c>
      <c r="F46" s="174">
        <f>+VLOOKUP("Malls",'Unidad media'!$A$4:$B$8,2,FALSE)*'Consumo específico'!D$4*F35</f>
        <v>22254.36</v>
      </c>
      <c r="G46" s="174">
        <f>+VLOOKUP("Malls",'Unidad media'!$A$4:$B$8,2,FALSE)*'Consumo específico'!E$4*G35</f>
        <v>22254.36</v>
      </c>
      <c r="H46" s="174">
        <f>+VLOOKUP("Malls",'Unidad media'!$A$4:$B$8,2,FALSE)*'Consumo específico'!F$4*H35</f>
        <v>22254.36</v>
      </c>
      <c r="I46" s="174">
        <f>+VLOOKUP("Malls",'Unidad media'!$A$4:$B$8,2,FALSE)*'Consumo específico'!G$4*I35</f>
        <v>22254.36</v>
      </c>
      <c r="J46" s="174">
        <f>+VLOOKUP("Malls",'Unidad media'!$A$4:$B$8,2,FALSE)*'Consumo específico'!H$4*J35</f>
        <v>22254.36</v>
      </c>
      <c r="K46" s="174">
        <f>+VLOOKUP("Malls",'Unidad media'!$A$4:$B$8,2,FALSE)*'Consumo específico'!I$4*K35</f>
        <v>22254.36</v>
      </c>
      <c r="L46" s="174">
        <f>+VLOOKUP("Malls",'Unidad media'!$A$4:$B$8,2,FALSE)*'Consumo específico'!J$4*L35</f>
        <v>22254.36</v>
      </c>
      <c r="M46" s="174">
        <f>+VLOOKUP("Malls",'Unidad media'!$A$4:$B$8,2,FALSE)*'Consumo específico'!K$4*M35</f>
        <v>22254.36</v>
      </c>
      <c r="N46" s="174">
        <f>+VLOOKUP("Malls",'Unidad media'!$A$4:$B$8,2,FALSE)*'Consumo específico'!L$4*N35</f>
        <v>22254.36</v>
      </c>
      <c r="O46" s="174">
        <f>+VLOOKUP("Malls",'Unidad media'!$A$4:$B$8,2,FALSE)*'Consumo específico'!M$4*O35</f>
        <v>22254.36</v>
      </c>
      <c r="P46" s="174">
        <f>+VLOOKUP("Malls",'Unidad media'!$A$4:$B$8,2,FALSE)*'Consumo específico'!N$4*P35</f>
        <v>22254.36</v>
      </c>
      <c r="Q46" s="174">
        <f>+VLOOKUP("Malls",'Unidad media'!$A$4:$B$8,2,FALSE)*'Consumo específico'!O$4*Q35</f>
        <v>22254.36</v>
      </c>
      <c r="R46" s="174">
        <f>+VLOOKUP("Malls",'Unidad media'!$A$4:$B$8,2,FALSE)*'Consumo específico'!P$4*R35</f>
        <v>22254.36</v>
      </c>
      <c r="S46" s="174">
        <f>+VLOOKUP("Malls",'Unidad media'!$A$4:$B$8,2,FALSE)*'Consumo específico'!Q$4*S35</f>
        <v>22254.36</v>
      </c>
      <c r="T46" s="174">
        <f>+VLOOKUP("Malls",'Unidad media'!$A$4:$B$8,2,FALSE)*'Consumo específico'!R$4*T35</f>
        <v>22254.36</v>
      </c>
      <c r="U46" s="174">
        <f>+VLOOKUP("Malls",'Unidad media'!$A$4:$B$8,2,FALSE)*'Consumo específico'!S$4*U35</f>
        <v>22254.36</v>
      </c>
      <c r="V46" s="174">
        <f>+VLOOKUP("Malls",'Unidad media'!$A$4:$B$8,2,FALSE)*'Consumo específico'!T$4*V35</f>
        <v>22254.36</v>
      </c>
      <c r="W46" s="174">
        <f>+VLOOKUP("Malls",'Unidad media'!$A$4:$B$8,2,FALSE)*'Consumo específico'!U$4*W35</f>
        <v>22254.36</v>
      </c>
      <c r="X46" s="174">
        <f>+VLOOKUP("Malls",'Unidad media'!$A$4:$B$8,2,FALSE)*'Consumo específico'!V$4*X35</f>
        <v>22254.36</v>
      </c>
      <c r="Y46" s="174">
        <f>+VLOOKUP("Malls",'Unidad media'!$A$4:$B$8,2,FALSE)*'Consumo específico'!W$4*Y35</f>
        <v>22254.36</v>
      </c>
      <c r="Z46" s="174">
        <f>+VLOOKUP("Malls",'Unidad media'!$A$4:$B$8,2,FALSE)*'Consumo específico'!X$4*Z35</f>
        <v>22254.36</v>
      </c>
      <c r="AA46" s="174">
        <f>+VLOOKUP("Malls",'Unidad media'!$A$4:$B$8,2,FALSE)*'Consumo específico'!Y$4*AA35</f>
        <v>22254.36</v>
      </c>
      <c r="AB46" s="174">
        <f>+VLOOKUP("Malls",'Unidad media'!$A$4:$B$8,2,FALSE)*'Consumo específico'!Z$4*AB35</f>
        <v>22254.36</v>
      </c>
      <c r="AC46" s="174">
        <f>+VLOOKUP("Malls",'Unidad media'!$A$4:$B$8,2,FALSE)*'Consumo específico'!AA$4*AC35</f>
        <v>22254.36</v>
      </c>
      <c r="AD46" s="174">
        <f>+VLOOKUP("Malls",'Unidad media'!$A$4:$B$8,2,FALSE)*'Consumo específico'!AB$4*AD35</f>
        <v>22254.36</v>
      </c>
      <c r="AE46" s="174">
        <f>+VLOOKUP("Malls",'Unidad media'!$A$4:$B$8,2,FALSE)*'Consumo específico'!AC$4*AE35</f>
        <v>22254.36</v>
      </c>
      <c r="AF46" s="174">
        <f>+VLOOKUP("Malls",'Unidad media'!$A$4:$B$8,2,FALSE)*'Consumo específico'!AD$4*AF35</f>
        <v>22254.36</v>
      </c>
      <c r="AG46" s="174">
        <f>+VLOOKUP("Malls",'Unidad media'!$A$4:$B$8,2,FALSE)*'Consumo específico'!AE$4*AG35</f>
        <v>22254.36</v>
      </c>
      <c r="AH46" s="174">
        <f>+VLOOKUP("Malls",'Unidad media'!$A$4:$B$8,2,FALSE)*'Consumo específico'!AF$4*AH35</f>
        <v>22254.36</v>
      </c>
      <c r="AI46" s="174">
        <f>+VLOOKUP("Malls",'Unidad media'!$A$4:$B$8,2,FALSE)*'Consumo específico'!AG$4*AI35</f>
        <v>22254.36</v>
      </c>
      <c r="AJ46" s="174">
        <f>+VLOOKUP("Malls",'Unidad media'!$A$4:$B$8,2,FALSE)*'Consumo específico'!AH$4*AJ35</f>
        <v>22254.36</v>
      </c>
      <c r="AK46" s="174">
        <f>+VLOOKUP("Malls",'Unidad media'!$A$4:$B$8,2,FALSE)*'Consumo específico'!AI$4*AK35</f>
        <v>22254.36</v>
      </c>
    </row>
    <row r="47" spans="1:37">
      <c r="A47" s="225" t="str">
        <f>+'Usos finales'!A151</f>
        <v>Fuerza motriz</v>
      </c>
      <c r="B47" s="226" t="s">
        <v>390</v>
      </c>
      <c r="C47" s="227" t="s">
        <v>466</v>
      </c>
      <c r="D47" s="174">
        <f>+VLOOKUP("Malls",'Unidad media'!$A$4:$B$8,2,FALSE)*'Consumo específico'!B$4*D36</f>
        <v>647994.6</v>
      </c>
      <c r="E47" s="174">
        <f>+VLOOKUP("Malls",'Unidad media'!$A$4:$B$8,2,FALSE)*'Consumo específico'!C$4*E36</f>
        <v>647994.6</v>
      </c>
      <c r="F47" s="174">
        <f>+VLOOKUP("Malls",'Unidad media'!$A$4:$B$8,2,FALSE)*'Consumo específico'!D$4*F36</f>
        <v>647994.6</v>
      </c>
      <c r="G47" s="174">
        <f>+VLOOKUP("Malls",'Unidad media'!$A$4:$B$8,2,FALSE)*'Consumo específico'!E$4*G36</f>
        <v>647994.6</v>
      </c>
      <c r="H47" s="174">
        <f>+VLOOKUP("Malls",'Unidad media'!$A$4:$B$8,2,FALSE)*'Consumo específico'!F$4*H36</f>
        <v>647994.6</v>
      </c>
      <c r="I47" s="174">
        <f>+VLOOKUP("Malls",'Unidad media'!$A$4:$B$8,2,FALSE)*'Consumo específico'!G$4*I36</f>
        <v>647994.6</v>
      </c>
      <c r="J47" s="174">
        <f>+VLOOKUP("Malls",'Unidad media'!$A$4:$B$8,2,FALSE)*'Consumo específico'!H$4*J36</f>
        <v>647994.6</v>
      </c>
      <c r="K47" s="174">
        <f>+VLOOKUP("Malls",'Unidad media'!$A$4:$B$8,2,FALSE)*'Consumo específico'!I$4*K36</f>
        <v>647994.6</v>
      </c>
      <c r="L47" s="174">
        <f>+VLOOKUP("Malls",'Unidad media'!$A$4:$B$8,2,FALSE)*'Consumo específico'!J$4*L36</f>
        <v>647994.6</v>
      </c>
      <c r="M47" s="174">
        <f>+VLOOKUP("Malls",'Unidad media'!$A$4:$B$8,2,FALSE)*'Consumo específico'!K$4*M36</f>
        <v>647994.6</v>
      </c>
      <c r="N47" s="174">
        <f>+VLOOKUP("Malls",'Unidad media'!$A$4:$B$8,2,FALSE)*'Consumo específico'!L$4*N36</f>
        <v>647994.6</v>
      </c>
      <c r="O47" s="174">
        <f>+VLOOKUP("Malls",'Unidad media'!$A$4:$B$8,2,FALSE)*'Consumo específico'!M$4*O36</f>
        <v>647994.6</v>
      </c>
      <c r="P47" s="174">
        <f>+VLOOKUP("Malls",'Unidad media'!$A$4:$B$8,2,FALSE)*'Consumo específico'!N$4*P36</f>
        <v>647994.6</v>
      </c>
      <c r="Q47" s="174">
        <f>+VLOOKUP("Malls",'Unidad media'!$A$4:$B$8,2,FALSE)*'Consumo específico'!O$4*Q36</f>
        <v>647994.6</v>
      </c>
      <c r="R47" s="174">
        <f>+VLOOKUP("Malls",'Unidad media'!$A$4:$B$8,2,FALSE)*'Consumo específico'!P$4*R36</f>
        <v>647994.6</v>
      </c>
      <c r="S47" s="174">
        <f>+VLOOKUP("Malls",'Unidad media'!$A$4:$B$8,2,FALSE)*'Consumo específico'!Q$4*S36</f>
        <v>647994.6</v>
      </c>
      <c r="T47" s="174">
        <f>+VLOOKUP("Malls",'Unidad media'!$A$4:$B$8,2,FALSE)*'Consumo específico'!R$4*T36</f>
        <v>647994.6</v>
      </c>
      <c r="U47" s="174">
        <f>+VLOOKUP("Malls",'Unidad media'!$A$4:$B$8,2,FALSE)*'Consumo específico'!S$4*U36</f>
        <v>647994.6</v>
      </c>
      <c r="V47" s="174">
        <f>+VLOOKUP("Malls",'Unidad media'!$A$4:$B$8,2,FALSE)*'Consumo específico'!T$4*V36</f>
        <v>647994.6</v>
      </c>
      <c r="W47" s="174">
        <f>+VLOOKUP("Malls",'Unidad media'!$A$4:$B$8,2,FALSE)*'Consumo específico'!U$4*W36</f>
        <v>647994.6</v>
      </c>
      <c r="X47" s="174">
        <f>+VLOOKUP("Malls",'Unidad media'!$A$4:$B$8,2,FALSE)*'Consumo específico'!V$4*X36</f>
        <v>647994.6</v>
      </c>
      <c r="Y47" s="174">
        <f>+VLOOKUP("Malls",'Unidad media'!$A$4:$B$8,2,FALSE)*'Consumo específico'!W$4*Y36</f>
        <v>647994.6</v>
      </c>
      <c r="Z47" s="174">
        <f>+VLOOKUP("Malls",'Unidad media'!$A$4:$B$8,2,FALSE)*'Consumo específico'!X$4*Z36</f>
        <v>647994.6</v>
      </c>
      <c r="AA47" s="174">
        <f>+VLOOKUP("Malls",'Unidad media'!$A$4:$B$8,2,FALSE)*'Consumo específico'!Y$4*AA36</f>
        <v>647994.6</v>
      </c>
      <c r="AB47" s="174">
        <f>+VLOOKUP("Malls",'Unidad media'!$A$4:$B$8,2,FALSE)*'Consumo específico'!Z$4*AB36</f>
        <v>647994.6</v>
      </c>
      <c r="AC47" s="174">
        <f>+VLOOKUP("Malls",'Unidad media'!$A$4:$B$8,2,FALSE)*'Consumo específico'!AA$4*AC36</f>
        <v>647994.6</v>
      </c>
      <c r="AD47" s="174">
        <f>+VLOOKUP("Malls",'Unidad media'!$A$4:$B$8,2,FALSE)*'Consumo específico'!AB$4*AD36</f>
        <v>647994.6</v>
      </c>
      <c r="AE47" s="174">
        <f>+VLOOKUP("Malls",'Unidad media'!$A$4:$B$8,2,FALSE)*'Consumo específico'!AC$4*AE36</f>
        <v>647994.6</v>
      </c>
      <c r="AF47" s="174">
        <f>+VLOOKUP("Malls",'Unidad media'!$A$4:$B$8,2,FALSE)*'Consumo específico'!AD$4*AF36</f>
        <v>647994.6</v>
      </c>
      <c r="AG47" s="174">
        <f>+VLOOKUP("Malls",'Unidad media'!$A$4:$B$8,2,FALSE)*'Consumo específico'!AE$4*AG36</f>
        <v>647994.6</v>
      </c>
      <c r="AH47" s="174">
        <f>+VLOOKUP("Malls",'Unidad media'!$A$4:$B$8,2,FALSE)*'Consumo específico'!AF$4*AH36</f>
        <v>647994.6</v>
      </c>
      <c r="AI47" s="174">
        <f>+VLOOKUP("Malls",'Unidad media'!$A$4:$B$8,2,FALSE)*'Consumo específico'!AG$4*AI36</f>
        <v>647994.6</v>
      </c>
      <c r="AJ47" s="174">
        <f>+VLOOKUP("Malls",'Unidad media'!$A$4:$B$8,2,FALSE)*'Consumo específico'!AH$4*AJ36</f>
        <v>647994.6</v>
      </c>
      <c r="AK47" s="174">
        <f>+VLOOKUP("Malls",'Unidad media'!$A$4:$B$8,2,FALSE)*'Consumo específico'!AI$4*AK36</f>
        <v>647994.6</v>
      </c>
    </row>
    <row r="48" spans="1:37">
      <c r="A48" s="225" t="str">
        <f>+'Usos finales'!A152</f>
        <v>Iluminación</v>
      </c>
      <c r="B48" s="226" t="s">
        <v>390</v>
      </c>
      <c r="C48" s="227" t="s">
        <v>466</v>
      </c>
      <c r="D48" s="174">
        <f>+VLOOKUP("Malls",'Unidad media'!$A$4:$B$8,2,FALSE)*'Consumo específico'!B$4*D37</f>
        <v>5702352.4799999995</v>
      </c>
      <c r="E48" s="174">
        <f>+VLOOKUP("Malls",'Unidad media'!$A$4:$B$8,2,FALSE)*'Consumo específico'!C$4*E37</f>
        <v>5702352.4799999995</v>
      </c>
      <c r="F48" s="174">
        <f>+VLOOKUP("Malls",'Unidad media'!$A$4:$B$8,2,FALSE)*'Consumo específico'!D$4*F37</f>
        <v>5702352.4799999995</v>
      </c>
      <c r="G48" s="174">
        <f>+VLOOKUP("Malls",'Unidad media'!$A$4:$B$8,2,FALSE)*'Consumo específico'!E$4*G37</f>
        <v>5702352.4799999995</v>
      </c>
      <c r="H48" s="174">
        <f>+VLOOKUP("Malls",'Unidad media'!$A$4:$B$8,2,FALSE)*'Consumo específico'!F$4*H37</f>
        <v>5702352.4799999995</v>
      </c>
      <c r="I48" s="174">
        <f>+VLOOKUP("Malls",'Unidad media'!$A$4:$B$8,2,FALSE)*'Consumo específico'!G$4*I37</f>
        <v>5702352.4799999995</v>
      </c>
      <c r="J48" s="174">
        <f>+VLOOKUP("Malls",'Unidad media'!$A$4:$B$8,2,FALSE)*'Consumo específico'!H$4*J37</f>
        <v>5702352.4799999995</v>
      </c>
      <c r="K48" s="174">
        <f>+VLOOKUP("Malls",'Unidad media'!$A$4:$B$8,2,FALSE)*'Consumo específico'!I$4*K37</f>
        <v>5702352.4799999995</v>
      </c>
      <c r="L48" s="174">
        <f>+VLOOKUP("Malls",'Unidad media'!$A$4:$B$8,2,FALSE)*'Consumo específico'!J$4*L37</f>
        <v>5702352.4799999995</v>
      </c>
      <c r="M48" s="174">
        <f>+VLOOKUP("Malls",'Unidad media'!$A$4:$B$8,2,FALSE)*'Consumo específico'!K$4*M37</f>
        <v>5702352.4799999995</v>
      </c>
      <c r="N48" s="174">
        <f>+VLOOKUP("Malls",'Unidad media'!$A$4:$B$8,2,FALSE)*'Consumo específico'!L$4*N37</f>
        <v>5702352.4799999995</v>
      </c>
      <c r="O48" s="174">
        <f>+VLOOKUP("Malls",'Unidad media'!$A$4:$B$8,2,FALSE)*'Consumo específico'!M$4*O37</f>
        <v>5702352.4799999995</v>
      </c>
      <c r="P48" s="174">
        <f>+VLOOKUP("Malls",'Unidad media'!$A$4:$B$8,2,FALSE)*'Consumo específico'!N$4*P37</f>
        <v>5702352.4799999995</v>
      </c>
      <c r="Q48" s="174">
        <f>+VLOOKUP("Malls",'Unidad media'!$A$4:$B$8,2,FALSE)*'Consumo específico'!O$4*Q37</f>
        <v>5702352.4799999995</v>
      </c>
      <c r="R48" s="174">
        <f>+VLOOKUP("Malls",'Unidad media'!$A$4:$B$8,2,FALSE)*'Consumo específico'!P$4*R37</f>
        <v>5702352.4799999995</v>
      </c>
      <c r="S48" s="174">
        <f>+VLOOKUP("Malls",'Unidad media'!$A$4:$B$8,2,FALSE)*'Consumo específico'!Q$4*S37</f>
        <v>5702352.4799999995</v>
      </c>
      <c r="T48" s="174">
        <f>+VLOOKUP("Malls",'Unidad media'!$A$4:$B$8,2,FALSE)*'Consumo específico'!R$4*T37</f>
        <v>5702352.4799999995</v>
      </c>
      <c r="U48" s="174">
        <f>+VLOOKUP("Malls",'Unidad media'!$A$4:$B$8,2,FALSE)*'Consumo específico'!S$4*U37</f>
        <v>5702352.4799999995</v>
      </c>
      <c r="V48" s="174">
        <f>+VLOOKUP("Malls",'Unidad media'!$A$4:$B$8,2,FALSE)*'Consumo específico'!T$4*V37</f>
        <v>5702352.4799999995</v>
      </c>
      <c r="W48" s="174">
        <f>+VLOOKUP("Malls",'Unidad media'!$A$4:$B$8,2,FALSE)*'Consumo específico'!U$4*W37</f>
        <v>5702352.4799999995</v>
      </c>
      <c r="X48" s="174">
        <f>+VLOOKUP("Malls",'Unidad media'!$A$4:$B$8,2,FALSE)*'Consumo específico'!V$4*X37</f>
        <v>5702352.4799999995</v>
      </c>
      <c r="Y48" s="174">
        <f>+VLOOKUP("Malls",'Unidad media'!$A$4:$B$8,2,FALSE)*'Consumo específico'!W$4*Y37</f>
        <v>5702352.4799999995</v>
      </c>
      <c r="Z48" s="174">
        <f>+VLOOKUP("Malls",'Unidad media'!$A$4:$B$8,2,FALSE)*'Consumo específico'!X$4*Z37</f>
        <v>5702352.4799999995</v>
      </c>
      <c r="AA48" s="174">
        <f>+VLOOKUP("Malls",'Unidad media'!$A$4:$B$8,2,FALSE)*'Consumo específico'!Y$4*AA37</f>
        <v>5702352.4799999995</v>
      </c>
      <c r="AB48" s="174">
        <f>+VLOOKUP("Malls",'Unidad media'!$A$4:$B$8,2,FALSE)*'Consumo específico'!Z$4*AB37</f>
        <v>5702352.4799999995</v>
      </c>
      <c r="AC48" s="174">
        <f>+VLOOKUP("Malls",'Unidad media'!$A$4:$B$8,2,FALSE)*'Consumo específico'!AA$4*AC37</f>
        <v>5702352.4799999995</v>
      </c>
      <c r="AD48" s="174">
        <f>+VLOOKUP("Malls",'Unidad media'!$A$4:$B$8,2,FALSE)*'Consumo específico'!AB$4*AD37</f>
        <v>5702352.4799999995</v>
      </c>
      <c r="AE48" s="174">
        <f>+VLOOKUP("Malls",'Unidad media'!$A$4:$B$8,2,FALSE)*'Consumo específico'!AC$4*AE37</f>
        <v>5702352.4799999995</v>
      </c>
      <c r="AF48" s="174">
        <f>+VLOOKUP("Malls",'Unidad media'!$A$4:$B$8,2,FALSE)*'Consumo específico'!AD$4*AF37</f>
        <v>5702352.4799999995</v>
      </c>
      <c r="AG48" s="174">
        <f>+VLOOKUP("Malls",'Unidad media'!$A$4:$B$8,2,FALSE)*'Consumo específico'!AE$4*AG37</f>
        <v>5702352.4799999995</v>
      </c>
      <c r="AH48" s="174">
        <f>+VLOOKUP("Malls",'Unidad media'!$A$4:$B$8,2,FALSE)*'Consumo específico'!AF$4*AH37</f>
        <v>5702352.4799999995</v>
      </c>
      <c r="AI48" s="174">
        <f>+VLOOKUP("Malls",'Unidad media'!$A$4:$B$8,2,FALSE)*'Consumo específico'!AG$4*AI37</f>
        <v>5702352.4799999995</v>
      </c>
      <c r="AJ48" s="174">
        <f>+VLOOKUP("Malls",'Unidad media'!$A$4:$B$8,2,FALSE)*'Consumo específico'!AH$4*AJ37</f>
        <v>5702352.4799999995</v>
      </c>
      <c r="AK48" s="174">
        <f>+VLOOKUP("Malls",'Unidad media'!$A$4:$B$8,2,FALSE)*'Consumo específico'!AI$4*AK37</f>
        <v>5702352.4799999995</v>
      </c>
    </row>
    <row r="49" spans="1:37">
      <c r="A49" s="225" t="str">
        <f>+'Usos finales'!A153</f>
        <v>Otros</v>
      </c>
      <c r="B49" s="226" t="s">
        <v>390</v>
      </c>
      <c r="C49" s="227" t="s">
        <v>466</v>
      </c>
      <c r="D49" s="174">
        <f>+VLOOKUP("Malls",'Unidad media'!$A$4:$B$8,2,FALSE)*'Consumo específico'!B$4*D38</f>
        <v>788066.15999999992</v>
      </c>
      <c r="E49" s="174">
        <f>+VLOOKUP("Malls",'Unidad media'!$A$4:$B$8,2,FALSE)*'Consumo específico'!C$4*E38</f>
        <v>788066.15999999992</v>
      </c>
      <c r="F49" s="174">
        <f>+VLOOKUP("Malls",'Unidad media'!$A$4:$B$8,2,FALSE)*'Consumo específico'!D$4*F38</f>
        <v>788066.15999999992</v>
      </c>
      <c r="G49" s="174">
        <f>+VLOOKUP("Malls",'Unidad media'!$A$4:$B$8,2,FALSE)*'Consumo específico'!E$4*G38</f>
        <v>788066.15999999992</v>
      </c>
      <c r="H49" s="174">
        <f>+VLOOKUP("Malls",'Unidad media'!$A$4:$B$8,2,FALSE)*'Consumo específico'!F$4*H38</f>
        <v>788066.15999999992</v>
      </c>
      <c r="I49" s="174">
        <f>+VLOOKUP("Malls",'Unidad media'!$A$4:$B$8,2,FALSE)*'Consumo específico'!G$4*I38</f>
        <v>788066.15999999992</v>
      </c>
      <c r="J49" s="174">
        <f>+VLOOKUP("Malls",'Unidad media'!$A$4:$B$8,2,FALSE)*'Consumo específico'!H$4*J38</f>
        <v>788066.15999999992</v>
      </c>
      <c r="K49" s="174">
        <f>+VLOOKUP("Malls",'Unidad media'!$A$4:$B$8,2,FALSE)*'Consumo específico'!I$4*K38</f>
        <v>788066.15999999992</v>
      </c>
      <c r="L49" s="174">
        <f>+VLOOKUP("Malls",'Unidad media'!$A$4:$B$8,2,FALSE)*'Consumo específico'!J$4*L38</f>
        <v>788066.15999999992</v>
      </c>
      <c r="M49" s="174">
        <f>+VLOOKUP("Malls",'Unidad media'!$A$4:$B$8,2,FALSE)*'Consumo específico'!K$4*M38</f>
        <v>788066.15999999992</v>
      </c>
      <c r="N49" s="174">
        <f>+VLOOKUP("Malls",'Unidad media'!$A$4:$B$8,2,FALSE)*'Consumo específico'!L$4*N38</f>
        <v>788066.15999999992</v>
      </c>
      <c r="O49" s="174">
        <f>+VLOOKUP("Malls",'Unidad media'!$A$4:$B$8,2,FALSE)*'Consumo específico'!M$4*O38</f>
        <v>788066.15999999992</v>
      </c>
      <c r="P49" s="174">
        <f>+VLOOKUP("Malls",'Unidad media'!$A$4:$B$8,2,FALSE)*'Consumo específico'!N$4*P38</f>
        <v>788066.15999999992</v>
      </c>
      <c r="Q49" s="174">
        <f>+VLOOKUP("Malls",'Unidad media'!$A$4:$B$8,2,FALSE)*'Consumo específico'!O$4*Q38</f>
        <v>788066.15999999992</v>
      </c>
      <c r="R49" s="174">
        <f>+VLOOKUP("Malls",'Unidad media'!$A$4:$B$8,2,FALSE)*'Consumo específico'!P$4*R38</f>
        <v>788066.15999999992</v>
      </c>
      <c r="S49" s="174">
        <f>+VLOOKUP("Malls",'Unidad media'!$A$4:$B$8,2,FALSE)*'Consumo específico'!Q$4*S38</f>
        <v>788066.15999999992</v>
      </c>
      <c r="T49" s="174">
        <f>+VLOOKUP("Malls",'Unidad media'!$A$4:$B$8,2,FALSE)*'Consumo específico'!R$4*T38</f>
        <v>788066.15999999992</v>
      </c>
      <c r="U49" s="174">
        <f>+VLOOKUP("Malls",'Unidad media'!$A$4:$B$8,2,FALSE)*'Consumo específico'!S$4*U38</f>
        <v>788066.15999999992</v>
      </c>
      <c r="V49" s="174">
        <f>+VLOOKUP("Malls",'Unidad media'!$A$4:$B$8,2,FALSE)*'Consumo específico'!T$4*V38</f>
        <v>788066.15999999992</v>
      </c>
      <c r="W49" s="174">
        <f>+VLOOKUP("Malls",'Unidad media'!$A$4:$B$8,2,FALSE)*'Consumo específico'!U$4*W38</f>
        <v>788066.15999999992</v>
      </c>
      <c r="X49" s="174">
        <f>+VLOOKUP("Malls",'Unidad media'!$A$4:$B$8,2,FALSE)*'Consumo específico'!V$4*X38</f>
        <v>788066.15999999992</v>
      </c>
      <c r="Y49" s="174">
        <f>+VLOOKUP("Malls",'Unidad media'!$A$4:$B$8,2,FALSE)*'Consumo específico'!W$4*Y38</f>
        <v>788066.15999999992</v>
      </c>
      <c r="Z49" s="174">
        <f>+VLOOKUP("Malls",'Unidad media'!$A$4:$B$8,2,FALSE)*'Consumo específico'!X$4*Z38</f>
        <v>788066.15999999992</v>
      </c>
      <c r="AA49" s="174">
        <f>+VLOOKUP("Malls",'Unidad media'!$A$4:$B$8,2,FALSE)*'Consumo específico'!Y$4*AA38</f>
        <v>788066.15999999992</v>
      </c>
      <c r="AB49" s="174">
        <f>+VLOOKUP("Malls",'Unidad media'!$A$4:$B$8,2,FALSE)*'Consumo específico'!Z$4*AB38</f>
        <v>788066.15999999992</v>
      </c>
      <c r="AC49" s="174">
        <f>+VLOOKUP("Malls",'Unidad media'!$A$4:$B$8,2,FALSE)*'Consumo específico'!AA$4*AC38</f>
        <v>788066.15999999992</v>
      </c>
      <c r="AD49" s="174">
        <f>+VLOOKUP("Malls",'Unidad media'!$A$4:$B$8,2,FALSE)*'Consumo específico'!AB$4*AD38</f>
        <v>788066.15999999992</v>
      </c>
      <c r="AE49" s="174">
        <f>+VLOOKUP("Malls",'Unidad media'!$A$4:$B$8,2,FALSE)*'Consumo específico'!AC$4*AE38</f>
        <v>788066.15999999992</v>
      </c>
      <c r="AF49" s="174">
        <f>+VLOOKUP("Malls",'Unidad media'!$A$4:$B$8,2,FALSE)*'Consumo específico'!AD$4*AF38</f>
        <v>788066.15999999992</v>
      </c>
      <c r="AG49" s="174">
        <f>+VLOOKUP("Malls",'Unidad media'!$A$4:$B$8,2,FALSE)*'Consumo específico'!AE$4*AG38</f>
        <v>788066.15999999992</v>
      </c>
      <c r="AH49" s="174">
        <f>+VLOOKUP("Malls",'Unidad media'!$A$4:$B$8,2,FALSE)*'Consumo específico'!AF$4*AH38</f>
        <v>788066.15999999992</v>
      </c>
      <c r="AI49" s="174">
        <f>+VLOOKUP("Malls",'Unidad media'!$A$4:$B$8,2,FALSE)*'Consumo específico'!AG$4*AI38</f>
        <v>788066.15999999992</v>
      </c>
      <c r="AJ49" s="174">
        <f>+VLOOKUP("Malls",'Unidad media'!$A$4:$B$8,2,FALSE)*'Consumo específico'!AH$4*AJ38</f>
        <v>788066.15999999992</v>
      </c>
      <c r="AK49" s="174">
        <f>+VLOOKUP("Malls",'Unidad media'!$A$4:$B$8,2,FALSE)*'Consumo específico'!AI$4*AK38</f>
        <v>788066.15999999992</v>
      </c>
    </row>
    <row r="50" spans="1:37">
      <c r="A50" s="83"/>
      <c r="B50" s="83"/>
      <c r="C50" s="83"/>
      <c r="D50" s="125"/>
      <c r="E50" s="125"/>
      <c r="F50" s="125"/>
      <c r="G50" s="125"/>
      <c r="H50" s="125"/>
      <c r="I50" s="125"/>
      <c r="J50" s="125"/>
      <c r="K50" s="125"/>
      <c r="L50" s="125"/>
      <c r="M50" s="125"/>
      <c r="N50" s="125"/>
      <c r="O50" s="125"/>
      <c r="P50" s="125"/>
      <c r="Q50" s="125"/>
      <c r="R50" s="125"/>
      <c r="S50" s="125"/>
      <c r="T50" s="125"/>
      <c r="U50" s="125"/>
      <c r="V50" s="125"/>
      <c r="W50" s="125"/>
      <c r="X50" s="125"/>
      <c r="Y50" s="125"/>
      <c r="Z50" s="125"/>
      <c r="AA50" s="125"/>
      <c r="AB50" s="125"/>
      <c r="AC50" s="125"/>
      <c r="AD50" s="125"/>
      <c r="AE50" s="125"/>
      <c r="AF50" s="125"/>
      <c r="AG50" s="125"/>
      <c r="AH50" s="125"/>
      <c r="AI50" s="125"/>
      <c r="AJ50" s="125"/>
      <c r="AK50" s="125"/>
    </row>
    <row r="51" spans="1:37">
      <c r="A51" s="83"/>
      <c r="B51" s="83"/>
      <c r="C51" s="83"/>
      <c r="D51" s="125"/>
      <c r="E51" s="125"/>
      <c r="F51" s="125"/>
      <c r="G51" s="125"/>
      <c r="H51" s="125"/>
      <c r="I51" s="125"/>
      <c r="J51" s="125"/>
      <c r="K51" s="125"/>
      <c r="L51" s="125"/>
      <c r="M51" s="125"/>
      <c r="N51" s="125"/>
      <c r="O51" s="125"/>
      <c r="P51" s="125"/>
      <c r="Q51" s="125"/>
      <c r="R51" s="125"/>
      <c r="S51" s="125"/>
      <c r="T51" s="125"/>
      <c r="U51" s="125"/>
      <c r="V51" s="125"/>
      <c r="W51" s="125"/>
      <c r="X51" s="125"/>
      <c r="Y51" s="125"/>
      <c r="Z51" s="125"/>
      <c r="AA51" s="125"/>
      <c r="AB51" s="125"/>
      <c r="AC51" s="125"/>
      <c r="AD51" s="125"/>
      <c r="AE51" s="125"/>
      <c r="AF51" s="125"/>
      <c r="AG51" s="125"/>
      <c r="AH51" s="125"/>
      <c r="AI51" s="125"/>
      <c r="AJ51" s="125"/>
      <c r="AK51" s="125"/>
    </row>
    <row r="52" spans="1:37">
      <c r="A52" s="230" t="s">
        <v>472</v>
      </c>
      <c r="B52" s="83"/>
      <c r="C52" s="83"/>
      <c r="D52" s="125"/>
      <c r="E52" s="125"/>
      <c r="F52" s="125"/>
      <c r="G52" s="125"/>
      <c r="H52" s="125"/>
      <c r="I52" s="125"/>
      <c r="J52" s="125"/>
      <c r="K52" s="125"/>
      <c r="L52" s="125"/>
      <c r="M52" s="125"/>
      <c r="N52" s="125"/>
      <c r="O52" s="125"/>
      <c r="P52" s="125"/>
      <c r="Q52" s="125"/>
      <c r="R52" s="125"/>
      <c r="S52" s="125"/>
      <c r="T52" s="125"/>
      <c r="U52" s="125"/>
      <c r="V52" s="125"/>
      <c r="W52" s="125"/>
      <c r="X52" s="125"/>
      <c r="Y52" s="125"/>
      <c r="Z52" s="125"/>
      <c r="AA52" s="125"/>
      <c r="AB52" s="125"/>
      <c r="AC52" s="125"/>
      <c r="AD52" s="125"/>
      <c r="AE52" s="125"/>
      <c r="AF52" s="125"/>
      <c r="AG52" s="125"/>
      <c r="AH52" s="125"/>
      <c r="AI52" s="125"/>
      <c r="AJ52" s="125"/>
      <c r="AK52" s="125"/>
    </row>
    <row r="53" spans="1:37">
      <c r="A53" s="225" t="s">
        <v>11</v>
      </c>
      <c r="B53" s="226" t="s">
        <v>391</v>
      </c>
      <c r="C53" s="227" t="s">
        <v>466</v>
      </c>
      <c r="D53" s="181">
        <f>+'Usos finales'!B127</f>
        <v>0.16</v>
      </c>
      <c r="E53" s="240">
        <f t="shared" ref="E53:T63" si="7">+D53</f>
        <v>0.16</v>
      </c>
      <c r="F53" s="240">
        <f t="shared" si="7"/>
        <v>0.16</v>
      </c>
      <c r="G53" s="240">
        <f t="shared" si="7"/>
        <v>0.16</v>
      </c>
      <c r="H53" s="240">
        <f t="shared" si="7"/>
        <v>0.16</v>
      </c>
      <c r="I53" s="240">
        <f t="shared" si="7"/>
        <v>0.16</v>
      </c>
      <c r="J53" s="240">
        <f t="shared" si="7"/>
        <v>0.16</v>
      </c>
      <c r="K53" s="240">
        <f t="shared" si="7"/>
        <v>0.16</v>
      </c>
      <c r="L53" s="240">
        <f t="shared" si="7"/>
        <v>0.16</v>
      </c>
      <c r="M53" s="240">
        <f t="shared" si="7"/>
        <v>0.16</v>
      </c>
      <c r="N53" s="240">
        <f t="shared" si="7"/>
        <v>0.16</v>
      </c>
      <c r="O53" s="240">
        <f t="shared" si="7"/>
        <v>0.16</v>
      </c>
      <c r="P53" s="240">
        <f t="shared" si="7"/>
        <v>0.16</v>
      </c>
      <c r="Q53" s="240">
        <f t="shared" si="7"/>
        <v>0.16</v>
      </c>
      <c r="R53" s="240">
        <f t="shared" si="7"/>
        <v>0.16</v>
      </c>
      <c r="S53" s="240">
        <f t="shared" si="7"/>
        <v>0.16</v>
      </c>
      <c r="T53" s="240">
        <f t="shared" si="7"/>
        <v>0.16</v>
      </c>
      <c r="U53" s="240">
        <f t="shared" ref="F53:AK61" si="8">+T53</f>
        <v>0.16</v>
      </c>
      <c r="V53" s="240">
        <f t="shared" si="8"/>
        <v>0.16</v>
      </c>
      <c r="W53" s="240">
        <f t="shared" si="8"/>
        <v>0.16</v>
      </c>
      <c r="X53" s="240">
        <f t="shared" si="8"/>
        <v>0.16</v>
      </c>
      <c r="Y53" s="240">
        <f t="shared" si="8"/>
        <v>0.16</v>
      </c>
      <c r="Z53" s="240">
        <f t="shared" si="8"/>
        <v>0.16</v>
      </c>
      <c r="AA53" s="240">
        <f t="shared" si="8"/>
        <v>0.16</v>
      </c>
      <c r="AB53" s="240">
        <f t="shared" si="8"/>
        <v>0.16</v>
      </c>
      <c r="AC53" s="240">
        <f t="shared" si="8"/>
        <v>0.16</v>
      </c>
      <c r="AD53" s="240">
        <f t="shared" si="8"/>
        <v>0.16</v>
      </c>
      <c r="AE53" s="240">
        <f t="shared" si="8"/>
        <v>0.16</v>
      </c>
      <c r="AF53" s="240">
        <f t="shared" si="8"/>
        <v>0.16</v>
      </c>
      <c r="AG53" s="240">
        <f t="shared" si="8"/>
        <v>0.16</v>
      </c>
      <c r="AH53" s="240">
        <f t="shared" si="8"/>
        <v>0.16</v>
      </c>
      <c r="AI53" s="240">
        <f t="shared" si="8"/>
        <v>0.16</v>
      </c>
      <c r="AJ53" s="240">
        <f t="shared" si="8"/>
        <v>0.16</v>
      </c>
      <c r="AK53" s="240">
        <f t="shared" si="8"/>
        <v>0.16</v>
      </c>
    </row>
    <row r="54" spans="1:37">
      <c r="A54" s="225" t="s">
        <v>90</v>
      </c>
      <c r="B54" s="226" t="s">
        <v>391</v>
      </c>
      <c r="C54" s="227" t="s">
        <v>466</v>
      </c>
      <c r="D54" s="181">
        <f>+'Usos finales'!B128</f>
        <v>0.06</v>
      </c>
      <c r="E54" s="240">
        <f t="shared" si="7"/>
        <v>0.06</v>
      </c>
      <c r="F54" s="240">
        <f t="shared" si="8"/>
        <v>0.06</v>
      </c>
      <c r="G54" s="240">
        <f t="shared" si="8"/>
        <v>0.06</v>
      </c>
      <c r="H54" s="240">
        <f t="shared" si="8"/>
        <v>0.06</v>
      </c>
      <c r="I54" s="240">
        <f t="shared" si="8"/>
        <v>0.06</v>
      </c>
      <c r="J54" s="240">
        <f t="shared" si="8"/>
        <v>0.06</v>
      </c>
      <c r="K54" s="240">
        <f t="shared" si="8"/>
        <v>0.06</v>
      </c>
      <c r="L54" s="240">
        <f t="shared" si="8"/>
        <v>0.06</v>
      </c>
      <c r="M54" s="240">
        <f t="shared" si="8"/>
        <v>0.06</v>
      </c>
      <c r="N54" s="240">
        <f t="shared" si="8"/>
        <v>0.06</v>
      </c>
      <c r="O54" s="240">
        <f t="shared" si="8"/>
        <v>0.06</v>
      </c>
      <c r="P54" s="240">
        <f t="shared" si="8"/>
        <v>0.06</v>
      </c>
      <c r="Q54" s="240">
        <f t="shared" si="8"/>
        <v>0.06</v>
      </c>
      <c r="R54" s="240">
        <f t="shared" si="8"/>
        <v>0.06</v>
      </c>
      <c r="S54" s="240">
        <f t="shared" si="8"/>
        <v>0.06</v>
      </c>
      <c r="T54" s="240">
        <f t="shared" si="8"/>
        <v>0.06</v>
      </c>
      <c r="U54" s="240">
        <f t="shared" si="8"/>
        <v>0.06</v>
      </c>
      <c r="V54" s="240">
        <f t="shared" si="8"/>
        <v>0.06</v>
      </c>
      <c r="W54" s="240">
        <f t="shared" si="8"/>
        <v>0.06</v>
      </c>
      <c r="X54" s="240">
        <f t="shared" si="8"/>
        <v>0.06</v>
      </c>
      <c r="Y54" s="240">
        <f t="shared" si="8"/>
        <v>0.06</v>
      </c>
      <c r="Z54" s="240">
        <f t="shared" si="8"/>
        <v>0.06</v>
      </c>
      <c r="AA54" s="240">
        <f t="shared" si="8"/>
        <v>0.06</v>
      </c>
      <c r="AB54" s="240">
        <f t="shared" si="8"/>
        <v>0.06</v>
      </c>
      <c r="AC54" s="240">
        <f t="shared" si="8"/>
        <v>0.06</v>
      </c>
      <c r="AD54" s="240">
        <f t="shared" si="8"/>
        <v>0.06</v>
      </c>
      <c r="AE54" s="240">
        <f t="shared" si="8"/>
        <v>0.06</v>
      </c>
      <c r="AF54" s="240">
        <f t="shared" si="8"/>
        <v>0.06</v>
      </c>
      <c r="AG54" s="240">
        <f t="shared" si="8"/>
        <v>0.06</v>
      </c>
      <c r="AH54" s="240">
        <f t="shared" si="8"/>
        <v>0.06</v>
      </c>
      <c r="AI54" s="240">
        <f t="shared" si="8"/>
        <v>0.06</v>
      </c>
      <c r="AJ54" s="240">
        <f t="shared" si="8"/>
        <v>0.06</v>
      </c>
      <c r="AK54" s="240">
        <f t="shared" si="8"/>
        <v>0.06</v>
      </c>
    </row>
    <row r="55" spans="1:37">
      <c r="A55" s="225" t="s">
        <v>85</v>
      </c>
      <c r="B55" s="226" t="s">
        <v>391</v>
      </c>
      <c r="C55" s="227" t="s">
        <v>466</v>
      </c>
      <c r="D55" s="181">
        <f>+'Usos finales'!B129</f>
        <v>0.02</v>
      </c>
      <c r="E55" s="240">
        <f t="shared" si="7"/>
        <v>0.02</v>
      </c>
      <c r="F55" s="240">
        <f t="shared" si="8"/>
        <v>0.02</v>
      </c>
      <c r="G55" s="240">
        <f t="shared" si="8"/>
        <v>0.02</v>
      </c>
      <c r="H55" s="240">
        <f t="shared" si="8"/>
        <v>0.02</v>
      </c>
      <c r="I55" s="240">
        <f t="shared" si="8"/>
        <v>0.02</v>
      </c>
      <c r="J55" s="240">
        <f t="shared" si="8"/>
        <v>0.02</v>
      </c>
      <c r="K55" s="240">
        <f t="shared" si="8"/>
        <v>0.02</v>
      </c>
      <c r="L55" s="240">
        <f t="shared" si="8"/>
        <v>0.02</v>
      </c>
      <c r="M55" s="240">
        <f t="shared" si="8"/>
        <v>0.02</v>
      </c>
      <c r="N55" s="240">
        <f t="shared" si="8"/>
        <v>0.02</v>
      </c>
      <c r="O55" s="240">
        <f t="shared" si="8"/>
        <v>0.02</v>
      </c>
      <c r="P55" s="240">
        <f t="shared" si="8"/>
        <v>0.02</v>
      </c>
      <c r="Q55" s="240">
        <f t="shared" si="8"/>
        <v>0.02</v>
      </c>
      <c r="R55" s="240">
        <f t="shared" si="8"/>
        <v>0.02</v>
      </c>
      <c r="S55" s="240">
        <f t="shared" si="8"/>
        <v>0.02</v>
      </c>
      <c r="T55" s="240">
        <f t="shared" si="8"/>
        <v>0.02</v>
      </c>
      <c r="U55" s="240">
        <f t="shared" si="8"/>
        <v>0.02</v>
      </c>
      <c r="V55" s="240">
        <f t="shared" si="8"/>
        <v>0.02</v>
      </c>
      <c r="W55" s="240">
        <f t="shared" si="8"/>
        <v>0.02</v>
      </c>
      <c r="X55" s="240">
        <f t="shared" si="8"/>
        <v>0.02</v>
      </c>
      <c r="Y55" s="240">
        <f t="shared" si="8"/>
        <v>0.02</v>
      </c>
      <c r="Z55" s="240">
        <f t="shared" si="8"/>
        <v>0.02</v>
      </c>
      <c r="AA55" s="240">
        <f t="shared" si="8"/>
        <v>0.02</v>
      </c>
      <c r="AB55" s="240">
        <f t="shared" si="8"/>
        <v>0.02</v>
      </c>
      <c r="AC55" s="240">
        <f t="shared" si="8"/>
        <v>0.02</v>
      </c>
      <c r="AD55" s="240">
        <f t="shared" si="8"/>
        <v>0.02</v>
      </c>
      <c r="AE55" s="240">
        <f t="shared" si="8"/>
        <v>0.02</v>
      </c>
      <c r="AF55" s="240">
        <f t="shared" si="8"/>
        <v>0.02</v>
      </c>
      <c r="AG55" s="240">
        <f t="shared" si="8"/>
        <v>0.02</v>
      </c>
      <c r="AH55" s="240">
        <f t="shared" si="8"/>
        <v>0.02</v>
      </c>
      <c r="AI55" s="240">
        <f t="shared" si="8"/>
        <v>0.02</v>
      </c>
      <c r="AJ55" s="240">
        <f t="shared" si="8"/>
        <v>0.02</v>
      </c>
      <c r="AK55" s="240">
        <f t="shared" si="8"/>
        <v>0.02</v>
      </c>
    </row>
    <row r="56" spans="1:37">
      <c r="A56" s="225" t="s">
        <v>5</v>
      </c>
      <c r="B56" s="226" t="s">
        <v>391</v>
      </c>
      <c r="C56" s="227" t="s">
        <v>466</v>
      </c>
      <c r="D56" s="181">
        <f>+'Usos finales'!B130</f>
        <v>0.27</v>
      </c>
      <c r="E56" s="240">
        <f t="shared" si="7"/>
        <v>0.27</v>
      </c>
      <c r="F56" s="240">
        <f t="shared" si="8"/>
        <v>0.27</v>
      </c>
      <c r="G56" s="240">
        <f t="shared" si="8"/>
        <v>0.27</v>
      </c>
      <c r="H56" s="240">
        <f t="shared" si="8"/>
        <v>0.27</v>
      </c>
      <c r="I56" s="240">
        <f t="shared" si="8"/>
        <v>0.27</v>
      </c>
      <c r="J56" s="240">
        <f t="shared" si="8"/>
        <v>0.27</v>
      </c>
      <c r="K56" s="240">
        <f t="shared" si="8"/>
        <v>0.27</v>
      </c>
      <c r="L56" s="240">
        <f t="shared" si="8"/>
        <v>0.27</v>
      </c>
      <c r="M56" s="240">
        <f t="shared" si="8"/>
        <v>0.27</v>
      </c>
      <c r="N56" s="240">
        <f t="shared" si="8"/>
        <v>0.27</v>
      </c>
      <c r="O56" s="240">
        <f t="shared" si="8"/>
        <v>0.27</v>
      </c>
      <c r="P56" s="240">
        <f t="shared" si="8"/>
        <v>0.27</v>
      </c>
      <c r="Q56" s="240">
        <f t="shared" si="8"/>
        <v>0.27</v>
      </c>
      <c r="R56" s="240">
        <f t="shared" si="8"/>
        <v>0.27</v>
      </c>
      <c r="S56" s="240">
        <f t="shared" si="8"/>
        <v>0.27</v>
      </c>
      <c r="T56" s="240">
        <f t="shared" si="8"/>
        <v>0.27</v>
      </c>
      <c r="U56" s="240">
        <f t="shared" si="8"/>
        <v>0.27</v>
      </c>
      <c r="V56" s="240">
        <f t="shared" si="8"/>
        <v>0.27</v>
      </c>
      <c r="W56" s="240">
        <f t="shared" si="8"/>
        <v>0.27</v>
      </c>
      <c r="X56" s="240">
        <f t="shared" si="8"/>
        <v>0.27</v>
      </c>
      <c r="Y56" s="240">
        <f t="shared" si="8"/>
        <v>0.27</v>
      </c>
      <c r="Z56" s="240">
        <f t="shared" si="8"/>
        <v>0.27</v>
      </c>
      <c r="AA56" s="240">
        <f t="shared" si="8"/>
        <v>0.27</v>
      </c>
      <c r="AB56" s="240">
        <f t="shared" si="8"/>
        <v>0.27</v>
      </c>
      <c r="AC56" s="240">
        <f t="shared" si="8"/>
        <v>0.27</v>
      </c>
      <c r="AD56" s="240">
        <f t="shared" si="8"/>
        <v>0.27</v>
      </c>
      <c r="AE56" s="240">
        <f t="shared" si="8"/>
        <v>0.27</v>
      </c>
      <c r="AF56" s="240">
        <f t="shared" si="8"/>
        <v>0.27</v>
      </c>
      <c r="AG56" s="240">
        <f t="shared" si="8"/>
        <v>0.27</v>
      </c>
      <c r="AH56" s="240">
        <f t="shared" si="8"/>
        <v>0.27</v>
      </c>
      <c r="AI56" s="240">
        <f t="shared" si="8"/>
        <v>0.27</v>
      </c>
      <c r="AJ56" s="240">
        <f t="shared" si="8"/>
        <v>0.27</v>
      </c>
      <c r="AK56" s="240">
        <f t="shared" si="8"/>
        <v>0.27</v>
      </c>
    </row>
    <row r="57" spans="1:37">
      <c r="A57" s="225" t="s">
        <v>9</v>
      </c>
      <c r="B57" s="226" t="s">
        <v>391</v>
      </c>
      <c r="C57" s="227" t="s">
        <v>466</v>
      </c>
      <c r="D57" s="181">
        <f>+'Usos finales'!B131</f>
        <v>0.05</v>
      </c>
      <c r="E57" s="240">
        <f t="shared" si="7"/>
        <v>0.05</v>
      </c>
      <c r="F57" s="240">
        <f t="shared" si="8"/>
        <v>0.05</v>
      </c>
      <c r="G57" s="240">
        <f t="shared" si="8"/>
        <v>0.05</v>
      </c>
      <c r="H57" s="240">
        <f t="shared" si="8"/>
        <v>0.05</v>
      </c>
      <c r="I57" s="240">
        <f t="shared" si="8"/>
        <v>0.05</v>
      </c>
      <c r="J57" s="240">
        <f t="shared" si="8"/>
        <v>0.05</v>
      </c>
      <c r="K57" s="240">
        <f t="shared" si="8"/>
        <v>0.05</v>
      </c>
      <c r="L57" s="240">
        <f t="shared" si="8"/>
        <v>0.05</v>
      </c>
      <c r="M57" s="240">
        <f t="shared" si="8"/>
        <v>0.05</v>
      </c>
      <c r="N57" s="240">
        <f t="shared" si="8"/>
        <v>0.05</v>
      </c>
      <c r="O57" s="240">
        <f t="shared" si="8"/>
        <v>0.05</v>
      </c>
      <c r="P57" s="240">
        <f t="shared" si="8"/>
        <v>0.05</v>
      </c>
      <c r="Q57" s="240">
        <f t="shared" si="8"/>
        <v>0.05</v>
      </c>
      <c r="R57" s="240">
        <f t="shared" si="8"/>
        <v>0.05</v>
      </c>
      <c r="S57" s="240">
        <f t="shared" si="8"/>
        <v>0.05</v>
      </c>
      <c r="T57" s="240">
        <f t="shared" si="8"/>
        <v>0.05</v>
      </c>
      <c r="U57" s="240">
        <f t="shared" si="8"/>
        <v>0.05</v>
      </c>
      <c r="V57" s="240">
        <f t="shared" si="8"/>
        <v>0.05</v>
      </c>
      <c r="W57" s="240">
        <f t="shared" si="8"/>
        <v>0.05</v>
      </c>
      <c r="X57" s="240">
        <f t="shared" si="8"/>
        <v>0.05</v>
      </c>
      <c r="Y57" s="240">
        <f t="shared" si="8"/>
        <v>0.05</v>
      </c>
      <c r="Z57" s="240">
        <f t="shared" si="8"/>
        <v>0.05</v>
      </c>
      <c r="AA57" s="240">
        <f t="shared" si="8"/>
        <v>0.05</v>
      </c>
      <c r="AB57" s="240">
        <f t="shared" si="8"/>
        <v>0.05</v>
      </c>
      <c r="AC57" s="240">
        <f t="shared" si="8"/>
        <v>0.05</v>
      </c>
      <c r="AD57" s="240">
        <f t="shared" si="8"/>
        <v>0.05</v>
      </c>
      <c r="AE57" s="240">
        <f t="shared" si="8"/>
        <v>0.05</v>
      </c>
      <c r="AF57" s="240">
        <f t="shared" si="8"/>
        <v>0.05</v>
      </c>
      <c r="AG57" s="240">
        <f t="shared" si="8"/>
        <v>0.05</v>
      </c>
      <c r="AH57" s="240">
        <f t="shared" si="8"/>
        <v>0.05</v>
      </c>
      <c r="AI57" s="240">
        <f t="shared" si="8"/>
        <v>0.05</v>
      </c>
      <c r="AJ57" s="240">
        <f t="shared" si="8"/>
        <v>0.05</v>
      </c>
      <c r="AK57" s="240">
        <f t="shared" si="8"/>
        <v>0.05</v>
      </c>
    </row>
    <row r="58" spans="1:37">
      <c r="A58" s="225" t="s">
        <v>89</v>
      </c>
      <c r="B58" s="226" t="s">
        <v>391</v>
      </c>
      <c r="C58" s="227" t="s">
        <v>466</v>
      </c>
      <c r="D58" s="181">
        <f>+'Usos finales'!B132</f>
        <v>0.06</v>
      </c>
      <c r="E58" s="240">
        <f t="shared" si="7"/>
        <v>0.06</v>
      </c>
      <c r="F58" s="240">
        <f t="shared" si="8"/>
        <v>0.06</v>
      </c>
      <c r="G58" s="240">
        <f t="shared" si="8"/>
        <v>0.06</v>
      </c>
      <c r="H58" s="240">
        <f t="shared" si="8"/>
        <v>0.06</v>
      </c>
      <c r="I58" s="240">
        <f t="shared" si="8"/>
        <v>0.06</v>
      </c>
      <c r="J58" s="240">
        <f t="shared" si="8"/>
        <v>0.06</v>
      </c>
      <c r="K58" s="240">
        <f t="shared" si="8"/>
        <v>0.06</v>
      </c>
      <c r="L58" s="240">
        <f t="shared" si="8"/>
        <v>0.06</v>
      </c>
      <c r="M58" s="240">
        <f t="shared" si="8"/>
        <v>0.06</v>
      </c>
      <c r="N58" s="240">
        <f t="shared" si="8"/>
        <v>0.06</v>
      </c>
      <c r="O58" s="240">
        <f t="shared" si="8"/>
        <v>0.06</v>
      </c>
      <c r="P58" s="240">
        <f t="shared" si="8"/>
        <v>0.06</v>
      </c>
      <c r="Q58" s="240">
        <f t="shared" si="8"/>
        <v>0.06</v>
      </c>
      <c r="R58" s="240">
        <f t="shared" si="8"/>
        <v>0.06</v>
      </c>
      <c r="S58" s="240">
        <f t="shared" si="8"/>
        <v>0.06</v>
      </c>
      <c r="T58" s="240">
        <f t="shared" si="8"/>
        <v>0.06</v>
      </c>
      <c r="U58" s="240">
        <f t="shared" si="8"/>
        <v>0.06</v>
      </c>
      <c r="V58" s="240">
        <f t="shared" si="8"/>
        <v>0.06</v>
      </c>
      <c r="W58" s="240">
        <f t="shared" si="8"/>
        <v>0.06</v>
      </c>
      <c r="X58" s="240">
        <f t="shared" si="8"/>
        <v>0.06</v>
      </c>
      <c r="Y58" s="240">
        <f t="shared" si="8"/>
        <v>0.06</v>
      </c>
      <c r="Z58" s="240">
        <f t="shared" si="8"/>
        <v>0.06</v>
      </c>
      <c r="AA58" s="240">
        <f t="shared" si="8"/>
        <v>0.06</v>
      </c>
      <c r="AB58" s="240">
        <f t="shared" si="8"/>
        <v>0.06</v>
      </c>
      <c r="AC58" s="240">
        <f t="shared" si="8"/>
        <v>0.06</v>
      </c>
      <c r="AD58" s="240">
        <f t="shared" si="8"/>
        <v>0.06</v>
      </c>
      <c r="AE58" s="240">
        <f t="shared" si="8"/>
        <v>0.06</v>
      </c>
      <c r="AF58" s="240">
        <f t="shared" si="8"/>
        <v>0.06</v>
      </c>
      <c r="AG58" s="240">
        <f t="shared" si="8"/>
        <v>0.06</v>
      </c>
      <c r="AH58" s="240">
        <f t="shared" si="8"/>
        <v>0.06</v>
      </c>
      <c r="AI58" s="240">
        <f t="shared" si="8"/>
        <v>0.06</v>
      </c>
      <c r="AJ58" s="240">
        <f t="shared" si="8"/>
        <v>0.06</v>
      </c>
      <c r="AK58" s="240">
        <f t="shared" si="8"/>
        <v>0.06</v>
      </c>
    </row>
    <row r="59" spans="1:37">
      <c r="A59" s="225" t="s">
        <v>92</v>
      </c>
      <c r="B59" s="226" t="s">
        <v>391</v>
      </c>
      <c r="C59" s="227" t="s">
        <v>466</v>
      </c>
      <c r="D59" s="181">
        <f>+'Usos finales'!B133</f>
        <v>0.05</v>
      </c>
      <c r="E59" s="240">
        <f t="shared" si="7"/>
        <v>0.05</v>
      </c>
      <c r="F59" s="240">
        <f t="shared" si="8"/>
        <v>0.05</v>
      </c>
      <c r="G59" s="240">
        <f t="shared" si="8"/>
        <v>0.05</v>
      </c>
      <c r="H59" s="240">
        <f t="shared" si="8"/>
        <v>0.05</v>
      </c>
      <c r="I59" s="240">
        <f t="shared" si="8"/>
        <v>0.05</v>
      </c>
      <c r="J59" s="240">
        <f t="shared" si="8"/>
        <v>0.05</v>
      </c>
      <c r="K59" s="240">
        <f t="shared" si="8"/>
        <v>0.05</v>
      </c>
      <c r="L59" s="240">
        <f t="shared" si="8"/>
        <v>0.05</v>
      </c>
      <c r="M59" s="240">
        <f t="shared" si="8"/>
        <v>0.05</v>
      </c>
      <c r="N59" s="240">
        <f t="shared" si="8"/>
        <v>0.05</v>
      </c>
      <c r="O59" s="240">
        <f t="shared" si="8"/>
        <v>0.05</v>
      </c>
      <c r="P59" s="240">
        <f t="shared" si="8"/>
        <v>0.05</v>
      </c>
      <c r="Q59" s="240">
        <f t="shared" si="8"/>
        <v>0.05</v>
      </c>
      <c r="R59" s="240">
        <f t="shared" si="8"/>
        <v>0.05</v>
      </c>
      <c r="S59" s="240">
        <f t="shared" si="8"/>
        <v>0.05</v>
      </c>
      <c r="T59" s="240">
        <f t="shared" si="8"/>
        <v>0.05</v>
      </c>
      <c r="U59" s="240">
        <f t="shared" si="8"/>
        <v>0.05</v>
      </c>
      <c r="V59" s="240">
        <f t="shared" si="8"/>
        <v>0.05</v>
      </c>
      <c r="W59" s="240">
        <f t="shared" si="8"/>
        <v>0.05</v>
      </c>
      <c r="X59" s="240">
        <f t="shared" si="8"/>
        <v>0.05</v>
      </c>
      <c r="Y59" s="240">
        <f t="shared" si="8"/>
        <v>0.05</v>
      </c>
      <c r="Z59" s="240">
        <f t="shared" si="8"/>
        <v>0.05</v>
      </c>
      <c r="AA59" s="240">
        <f t="shared" si="8"/>
        <v>0.05</v>
      </c>
      <c r="AB59" s="240">
        <f t="shared" si="8"/>
        <v>0.05</v>
      </c>
      <c r="AC59" s="240">
        <f t="shared" si="8"/>
        <v>0.05</v>
      </c>
      <c r="AD59" s="240">
        <f t="shared" si="8"/>
        <v>0.05</v>
      </c>
      <c r="AE59" s="240">
        <f t="shared" si="8"/>
        <v>0.05</v>
      </c>
      <c r="AF59" s="240">
        <f t="shared" si="8"/>
        <v>0.05</v>
      </c>
      <c r="AG59" s="240">
        <f t="shared" si="8"/>
        <v>0.05</v>
      </c>
      <c r="AH59" s="240">
        <f t="shared" si="8"/>
        <v>0.05</v>
      </c>
      <c r="AI59" s="240">
        <f t="shared" si="8"/>
        <v>0.05</v>
      </c>
      <c r="AJ59" s="240">
        <f t="shared" si="8"/>
        <v>0.05</v>
      </c>
      <c r="AK59" s="240">
        <f t="shared" si="8"/>
        <v>0.05</v>
      </c>
    </row>
    <row r="60" spans="1:37">
      <c r="A60" s="225" t="s">
        <v>12</v>
      </c>
      <c r="B60" s="226" t="s">
        <v>391</v>
      </c>
      <c r="C60" s="227" t="s">
        <v>466</v>
      </c>
      <c r="D60" s="181">
        <f>+'Usos finales'!B134</f>
        <v>0.13</v>
      </c>
      <c r="E60" s="240">
        <f t="shared" si="7"/>
        <v>0.13</v>
      </c>
      <c r="F60" s="240">
        <f t="shared" si="8"/>
        <v>0.13</v>
      </c>
      <c r="G60" s="240">
        <f t="shared" si="8"/>
        <v>0.13</v>
      </c>
      <c r="H60" s="240">
        <f t="shared" si="8"/>
        <v>0.13</v>
      </c>
      <c r="I60" s="240">
        <f t="shared" si="8"/>
        <v>0.13</v>
      </c>
      <c r="J60" s="240">
        <f t="shared" si="8"/>
        <v>0.13</v>
      </c>
      <c r="K60" s="240">
        <f t="shared" si="8"/>
        <v>0.13</v>
      </c>
      <c r="L60" s="240">
        <f t="shared" si="8"/>
        <v>0.13</v>
      </c>
      <c r="M60" s="240">
        <f t="shared" si="8"/>
        <v>0.13</v>
      </c>
      <c r="N60" s="240">
        <f t="shared" si="8"/>
        <v>0.13</v>
      </c>
      <c r="O60" s="240">
        <f t="shared" si="8"/>
        <v>0.13</v>
      </c>
      <c r="P60" s="240">
        <f t="shared" si="8"/>
        <v>0.13</v>
      </c>
      <c r="Q60" s="240">
        <f t="shared" si="8"/>
        <v>0.13</v>
      </c>
      <c r="R60" s="240">
        <f t="shared" si="8"/>
        <v>0.13</v>
      </c>
      <c r="S60" s="240">
        <f t="shared" si="8"/>
        <v>0.13</v>
      </c>
      <c r="T60" s="240">
        <f t="shared" si="8"/>
        <v>0.13</v>
      </c>
      <c r="U60" s="240">
        <f t="shared" si="8"/>
        <v>0.13</v>
      </c>
      <c r="V60" s="240">
        <f t="shared" si="8"/>
        <v>0.13</v>
      </c>
      <c r="W60" s="240">
        <f t="shared" si="8"/>
        <v>0.13</v>
      </c>
      <c r="X60" s="240">
        <f t="shared" si="8"/>
        <v>0.13</v>
      </c>
      <c r="Y60" s="240">
        <f t="shared" si="8"/>
        <v>0.13</v>
      </c>
      <c r="Z60" s="240">
        <f t="shared" si="8"/>
        <v>0.13</v>
      </c>
      <c r="AA60" s="240">
        <f t="shared" si="8"/>
        <v>0.13</v>
      </c>
      <c r="AB60" s="240">
        <f t="shared" si="8"/>
        <v>0.13</v>
      </c>
      <c r="AC60" s="240">
        <f t="shared" si="8"/>
        <v>0.13</v>
      </c>
      <c r="AD60" s="240">
        <f t="shared" si="8"/>
        <v>0.13</v>
      </c>
      <c r="AE60" s="240">
        <f t="shared" si="8"/>
        <v>0.13</v>
      </c>
      <c r="AF60" s="240">
        <f t="shared" si="8"/>
        <v>0.13</v>
      </c>
      <c r="AG60" s="240">
        <f t="shared" si="8"/>
        <v>0.13</v>
      </c>
      <c r="AH60" s="240">
        <f t="shared" si="8"/>
        <v>0.13</v>
      </c>
      <c r="AI60" s="240">
        <f t="shared" si="8"/>
        <v>0.13</v>
      </c>
      <c r="AJ60" s="240">
        <f t="shared" si="8"/>
        <v>0.13</v>
      </c>
      <c r="AK60" s="240">
        <f t="shared" si="8"/>
        <v>0.13</v>
      </c>
    </row>
    <row r="61" spans="1:37">
      <c r="A61" s="225" t="s">
        <v>91</v>
      </c>
      <c r="B61" s="226" t="s">
        <v>391</v>
      </c>
      <c r="C61" s="227" t="s">
        <v>466</v>
      </c>
      <c r="D61" s="181">
        <f>+'Usos finales'!B135</f>
        <v>0.08</v>
      </c>
      <c r="E61" s="240">
        <f t="shared" si="7"/>
        <v>0.08</v>
      </c>
      <c r="F61" s="240">
        <f t="shared" si="8"/>
        <v>0.08</v>
      </c>
      <c r="G61" s="240">
        <f t="shared" si="8"/>
        <v>0.08</v>
      </c>
      <c r="H61" s="240">
        <f t="shared" si="8"/>
        <v>0.08</v>
      </c>
      <c r="I61" s="240">
        <f t="shared" si="8"/>
        <v>0.08</v>
      </c>
      <c r="J61" s="240">
        <f t="shared" si="8"/>
        <v>0.08</v>
      </c>
      <c r="K61" s="240">
        <f t="shared" si="8"/>
        <v>0.08</v>
      </c>
      <c r="L61" s="240">
        <f t="shared" si="8"/>
        <v>0.08</v>
      </c>
      <c r="M61" s="240">
        <f t="shared" si="8"/>
        <v>0.08</v>
      </c>
      <c r="N61" s="240">
        <f t="shared" si="8"/>
        <v>0.08</v>
      </c>
      <c r="O61" s="240">
        <f t="shared" si="8"/>
        <v>0.08</v>
      </c>
      <c r="P61" s="240">
        <f t="shared" si="8"/>
        <v>0.08</v>
      </c>
      <c r="Q61" s="240">
        <f t="shared" si="8"/>
        <v>0.08</v>
      </c>
      <c r="R61" s="240">
        <f t="shared" si="8"/>
        <v>0.08</v>
      </c>
      <c r="S61" s="240">
        <f t="shared" si="8"/>
        <v>0.08</v>
      </c>
      <c r="T61" s="240">
        <f t="shared" ref="F61:AK63" si="9">+S61</f>
        <v>0.08</v>
      </c>
      <c r="U61" s="240">
        <f t="shared" si="9"/>
        <v>0.08</v>
      </c>
      <c r="V61" s="240">
        <f t="shared" si="9"/>
        <v>0.08</v>
      </c>
      <c r="W61" s="240">
        <f t="shared" si="9"/>
        <v>0.08</v>
      </c>
      <c r="X61" s="240">
        <f t="shared" si="9"/>
        <v>0.08</v>
      </c>
      <c r="Y61" s="240">
        <f t="shared" si="9"/>
        <v>0.08</v>
      </c>
      <c r="Z61" s="240">
        <f t="shared" si="9"/>
        <v>0.08</v>
      </c>
      <c r="AA61" s="240">
        <f t="shared" si="9"/>
        <v>0.08</v>
      </c>
      <c r="AB61" s="240">
        <f t="shared" si="9"/>
        <v>0.08</v>
      </c>
      <c r="AC61" s="240">
        <f t="shared" si="9"/>
        <v>0.08</v>
      </c>
      <c r="AD61" s="240">
        <f t="shared" si="9"/>
        <v>0.08</v>
      </c>
      <c r="AE61" s="240">
        <f t="shared" si="9"/>
        <v>0.08</v>
      </c>
      <c r="AF61" s="240">
        <f t="shared" si="9"/>
        <v>0.08</v>
      </c>
      <c r="AG61" s="240">
        <f t="shared" si="9"/>
        <v>0.08</v>
      </c>
      <c r="AH61" s="240">
        <f t="shared" si="9"/>
        <v>0.08</v>
      </c>
      <c r="AI61" s="240">
        <f t="shared" si="9"/>
        <v>0.08</v>
      </c>
      <c r="AJ61" s="240">
        <f t="shared" si="9"/>
        <v>0.08</v>
      </c>
      <c r="AK61" s="240">
        <f t="shared" si="9"/>
        <v>0.08</v>
      </c>
    </row>
    <row r="62" spans="1:37">
      <c r="A62" s="225" t="s">
        <v>86</v>
      </c>
      <c r="B62" s="226" t="s">
        <v>391</v>
      </c>
      <c r="C62" s="227" t="s">
        <v>466</v>
      </c>
      <c r="D62" s="181">
        <f>+'Usos finales'!B136</f>
        <v>0.1</v>
      </c>
      <c r="E62" s="240">
        <f t="shared" si="7"/>
        <v>0.1</v>
      </c>
      <c r="F62" s="240">
        <f t="shared" si="9"/>
        <v>0.1</v>
      </c>
      <c r="G62" s="240">
        <f t="shared" si="9"/>
        <v>0.1</v>
      </c>
      <c r="H62" s="240">
        <f t="shared" si="9"/>
        <v>0.1</v>
      </c>
      <c r="I62" s="240">
        <f t="shared" si="9"/>
        <v>0.1</v>
      </c>
      <c r="J62" s="240">
        <f t="shared" si="9"/>
        <v>0.1</v>
      </c>
      <c r="K62" s="240">
        <f t="shared" si="9"/>
        <v>0.1</v>
      </c>
      <c r="L62" s="240">
        <f t="shared" si="9"/>
        <v>0.1</v>
      </c>
      <c r="M62" s="240">
        <f t="shared" si="9"/>
        <v>0.1</v>
      </c>
      <c r="N62" s="240">
        <f t="shared" si="9"/>
        <v>0.1</v>
      </c>
      <c r="O62" s="240">
        <f t="shared" si="9"/>
        <v>0.1</v>
      </c>
      <c r="P62" s="240">
        <f t="shared" si="9"/>
        <v>0.1</v>
      </c>
      <c r="Q62" s="240">
        <f t="shared" si="9"/>
        <v>0.1</v>
      </c>
      <c r="R62" s="240">
        <f t="shared" si="9"/>
        <v>0.1</v>
      </c>
      <c r="S62" s="240">
        <f t="shared" si="9"/>
        <v>0.1</v>
      </c>
      <c r="T62" s="240">
        <f t="shared" si="9"/>
        <v>0.1</v>
      </c>
      <c r="U62" s="240">
        <f t="shared" si="9"/>
        <v>0.1</v>
      </c>
      <c r="V62" s="240">
        <f t="shared" si="9"/>
        <v>0.1</v>
      </c>
      <c r="W62" s="240">
        <f t="shared" si="9"/>
        <v>0.1</v>
      </c>
      <c r="X62" s="240">
        <f t="shared" si="9"/>
        <v>0.1</v>
      </c>
      <c r="Y62" s="240">
        <f t="shared" si="9"/>
        <v>0.1</v>
      </c>
      <c r="Z62" s="240">
        <f t="shared" si="9"/>
        <v>0.1</v>
      </c>
      <c r="AA62" s="240">
        <f t="shared" si="9"/>
        <v>0.1</v>
      </c>
      <c r="AB62" s="240">
        <f t="shared" si="9"/>
        <v>0.1</v>
      </c>
      <c r="AC62" s="240">
        <f t="shared" si="9"/>
        <v>0.1</v>
      </c>
      <c r="AD62" s="240">
        <f t="shared" si="9"/>
        <v>0.1</v>
      </c>
      <c r="AE62" s="240">
        <f t="shared" si="9"/>
        <v>0.1</v>
      </c>
      <c r="AF62" s="240">
        <f t="shared" si="9"/>
        <v>0.1</v>
      </c>
      <c r="AG62" s="240">
        <f t="shared" si="9"/>
        <v>0.1</v>
      </c>
      <c r="AH62" s="240">
        <f t="shared" si="9"/>
        <v>0.1</v>
      </c>
      <c r="AI62" s="240">
        <f t="shared" si="9"/>
        <v>0.1</v>
      </c>
      <c r="AJ62" s="240">
        <f t="shared" si="9"/>
        <v>0.1</v>
      </c>
      <c r="AK62" s="240">
        <f t="shared" si="9"/>
        <v>0.1</v>
      </c>
    </row>
    <row r="63" spans="1:37">
      <c r="A63" s="225" t="s">
        <v>8</v>
      </c>
      <c r="B63" s="226" t="s">
        <v>391</v>
      </c>
      <c r="C63" s="227" t="s">
        <v>466</v>
      </c>
      <c r="D63" s="181">
        <f>+'Usos finales'!B137</f>
        <v>0.02</v>
      </c>
      <c r="E63" s="240">
        <f t="shared" si="7"/>
        <v>0.02</v>
      </c>
      <c r="F63" s="240">
        <f t="shared" si="9"/>
        <v>0.02</v>
      </c>
      <c r="G63" s="240">
        <f t="shared" si="9"/>
        <v>0.02</v>
      </c>
      <c r="H63" s="240">
        <f t="shared" si="9"/>
        <v>0.02</v>
      </c>
      <c r="I63" s="240">
        <f t="shared" si="9"/>
        <v>0.02</v>
      </c>
      <c r="J63" s="240">
        <f t="shared" si="9"/>
        <v>0.02</v>
      </c>
      <c r="K63" s="240">
        <f t="shared" si="9"/>
        <v>0.02</v>
      </c>
      <c r="L63" s="240">
        <f t="shared" si="9"/>
        <v>0.02</v>
      </c>
      <c r="M63" s="240">
        <f t="shared" si="9"/>
        <v>0.02</v>
      </c>
      <c r="N63" s="240">
        <f t="shared" si="9"/>
        <v>0.02</v>
      </c>
      <c r="O63" s="240">
        <f t="shared" si="9"/>
        <v>0.02</v>
      </c>
      <c r="P63" s="240">
        <f t="shared" si="9"/>
        <v>0.02</v>
      </c>
      <c r="Q63" s="240">
        <f t="shared" si="9"/>
        <v>0.02</v>
      </c>
      <c r="R63" s="240">
        <f t="shared" si="9"/>
        <v>0.02</v>
      </c>
      <c r="S63" s="240">
        <f t="shared" si="9"/>
        <v>0.02</v>
      </c>
      <c r="T63" s="240">
        <f t="shared" si="9"/>
        <v>0.02</v>
      </c>
      <c r="U63" s="240">
        <f t="shared" si="9"/>
        <v>0.02</v>
      </c>
      <c r="V63" s="240">
        <f t="shared" si="9"/>
        <v>0.02</v>
      </c>
      <c r="W63" s="240">
        <f t="shared" si="9"/>
        <v>0.02</v>
      </c>
      <c r="X63" s="240">
        <f t="shared" si="9"/>
        <v>0.02</v>
      </c>
      <c r="Y63" s="240">
        <f t="shared" si="9"/>
        <v>0.02</v>
      </c>
      <c r="Z63" s="240">
        <f t="shared" si="9"/>
        <v>0.02</v>
      </c>
      <c r="AA63" s="240">
        <f t="shared" si="9"/>
        <v>0.02</v>
      </c>
      <c r="AB63" s="240">
        <f t="shared" si="9"/>
        <v>0.02</v>
      </c>
      <c r="AC63" s="240">
        <f t="shared" si="9"/>
        <v>0.02</v>
      </c>
      <c r="AD63" s="240">
        <f t="shared" si="9"/>
        <v>0.02</v>
      </c>
      <c r="AE63" s="240">
        <f t="shared" si="9"/>
        <v>0.02</v>
      </c>
      <c r="AF63" s="240">
        <f t="shared" si="9"/>
        <v>0.02</v>
      </c>
      <c r="AG63" s="240">
        <f t="shared" si="9"/>
        <v>0.02</v>
      </c>
      <c r="AH63" s="240">
        <f t="shared" si="9"/>
        <v>0.02</v>
      </c>
      <c r="AI63" s="240">
        <f t="shared" si="9"/>
        <v>0.02</v>
      </c>
      <c r="AJ63" s="240">
        <f t="shared" si="9"/>
        <v>0.02</v>
      </c>
      <c r="AK63" s="240">
        <f t="shared" si="9"/>
        <v>0.02</v>
      </c>
    </row>
    <row r="64" spans="1:37">
      <c r="A64" s="225" t="s">
        <v>464</v>
      </c>
      <c r="B64" s="226" t="s">
        <v>391</v>
      </c>
      <c r="C64" s="227" t="s">
        <v>465</v>
      </c>
      <c r="D64" s="228">
        <f>SUM(D53:D63)</f>
        <v>1</v>
      </c>
      <c r="E64" s="228">
        <f>SUM(E53:E63)</f>
        <v>1</v>
      </c>
      <c r="F64" s="228">
        <f t="shared" ref="F64:AK64" si="10">SUM(F53:F63)</f>
        <v>1</v>
      </c>
      <c r="G64" s="228">
        <f t="shared" si="10"/>
        <v>1</v>
      </c>
      <c r="H64" s="228">
        <f t="shared" si="10"/>
        <v>1</v>
      </c>
      <c r="I64" s="228">
        <f t="shared" si="10"/>
        <v>1</v>
      </c>
      <c r="J64" s="228">
        <f t="shared" si="10"/>
        <v>1</v>
      </c>
      <c r="K64" s="228">
        <f t="shared" si="10"/>
        <v>1</v>
      </c>
      <c r="L64" s="228">
        <f t="shared" si="10"/>
        <v>1</v>
      </c>
      <c r="M64" s="228">
        <f t="shared" si="10"/>
        <v>1</v>
      </c>
      <c r="N64" s="228">
        <f t="shared" si="10"/>
        <v>1</v>
      </c>
      <c r="O64" s="228">
        <f t="shared" si="10"/>
        <v>1</v>
      </c>
      <c r="P64" s="228">
        <f t="shared" si="10"/>
        <v>1</v>
      </c>
      <c r="Q64" s="228">
        <f t="shared" si="10"/>
        <v>1</v>
      </c>
      <c r="R64" s="228">
        <f t="shared" si="10"/>
        <v>1</v>
      </c>
      <c r="S64" s="228">
        <f t="shared" si="10"/>
        <v>1</v>
      </c>
      <c r="T64" s="228">
        <f t="shared" si="10"/>
        <v>1</v>
      </c>
      <c r="U64" s="228">
        <f t="shared" si="10"/>
        <v>1</v>
      </c>
      <c r="V64" s="228">
        <f t="shared" si="10"/>
        <v>1</v>
      </c>
      <c r="W64" s="228">
        <f t="shared" si="10"/>
        <v>1</v>
      </c>
      <c r="X64" s="228">
        <f t="shared" si="10"/>
        <v>1</v>
      </c>
      <c r="Y64" s="228">
        <f t="shared" si="10"/>
        <v>1</v>
      </c>
      <c r="Z64" s="228">
        <f t="shared" si="10"/>
        <v>1</v>
      </c>
      <c r="AA64" s="228">
        <f t="shared" si="10"/>
        <v>1</v>
      </c>
      <c r="AB64" s="228">
        <f t="shared" si="10"/>
        <v>1</v>
      </c>
      <c r="AC64" s="228">
        <f t="shared" si="10"/>
        <v>1</v>
      </c>
      <c r="AD64" s="228">
        <f t="shared" si="10"/>
        <v>1</v>
      </c>
      <c r="AE64" s="228">
        <f t="shared" si="10"/>
        <v>1</v>
      </c>
      <c r="AF64" s="228">
        <f t="shared" si="10"/>
        <v>1</v>
      </c>
      <c r="AG64" s="228">
        <f t="shared" si="10"/>
        <v>1</v>
      </c>
      <c r="AH64" s="228">
        <f t="shared" si="10"/>
        <v>1</v>
      </c>
      <c r="AI64" s="228">
        <f t="shared" si="10"/>
        <v>1</v>
      </c>
      <c r="AJ64" s="228">
        <f t="shared" si="10"/>
        <v>1</v>
      </c>
      <c r="AK64" s="228">
        <f t="shared" si="10"/>
        <v>1</v>
      </c>
    </row>
    <row r="65" spans="1:37">
      <c r="A65" s="254"/>
      <c r="B65" s="83"/>
      <c r="C65" s="83"/>
      <c r="D65" s="125"/>
      <c r="E65" s="125"/>
      <c r="F65" s="125"/>
      <c r="G65" s="125"/>
      <c r="H65" s="125"/>
      <c r="I65" s="125"/>
      <c r="J65" s="125"/>
      <c r="K65" s="125"/>
      <c r="L65" s="125"/>
      <c r="M65" s="125"/>
      <c r="N65" s="125"/>
      <c r="O65" s="125"/>
      <c r="P65" s="125"/>
      <c r="Q65" s="125"/>
      <c r="R65" s="125"/>
      <c r="S65" s="125"/>
      <c r="T65" s="125"/>
      <c r="U65" s="125"/>
      <c r="V65" s="125"/>
      <c r="W65" s="125"/>
      <c r="X65" s="125"/>
      <c r="Y65" s="125"/>
      <c r="Z65" s="125"/>
      <c r="AA65" s="125"/>
      <c r="AB65" s="125"/>
      <c r="AC65" s="125"/>
      <c r="AD65" s="125"/>
      <c r="AE65" s="125"/>
      <c r="AF65" s="125"/>
      <c r="AG65" s="125"/>
      <c r="AH65" s="125"/>
      <c r="AI65" s="125"/>
      <c r="AJ65" s="125"/>
      <c r="AK65" s="125"/>
    </row>
    <row r="66" spans="1:37">
      <c r="A66" s="254"/>
      <c r="B66" s="83"/>
      <c r="C66" s="83"/>
      <c r="D66" s="125"/>
      <c r="E66" s="125"/>
      <c r="F66" s="125"/>
      <c r="G66" s="125"/>
      <c r="H66" s="125"/>
      <c r="I66" s="125"/>
      <c r="J66" s="125"/>
      <c r="K66" s="125"/>
      <c r="L66" s="125"/>
      <c r="M66" s="125"/>
      <c r="N66" s="125"/>
      <c r="O66" s="125"/>
      <c r="P66" s="125"/>
      <c r="Q66" s="125"/>
      <c r="R66" s="125"/>
      <c r="S66" s="125"/>
      <c r="T66" s="125"/>
      <c r="U66" s="125"/>
      <c r="V66" s="125"/>
      <c r="W66" s="125"/>
      <c r="X66" s="125"/>
      <c r="Y66" s="125"/>
      <c r="Z66" s="125"/>
      <c r="AA66" s="125"/>
      <c r="AB66" s="125"/>
      <c r="AC66" s="125"/>
      <c r="AD66" s="125"/>
      <c r="AE66" s="125"/>
      <c r="AF66" s="125"/>
      <c r="AG66" s="125"/>
      <c r="AH66" s="125"/>
      <c r="AI66" s="125"/>
      <c r="AJ66" s="125"/>
      <c r="AK66" s="125"/>
    </row>
    <row r="67" spans="1:37">
      <c r="A67" s="230" t="s">
        <v>474</v>
      </c>
      <c r="B67" s="83"/>
      <c r="C67" s="83"/>
      <c r="D67" s="125"/>
      <c r="E67" s="125"/>
      <c r="F67" s="125"/>
      <c r="G67" s="125"/>
      <c r="H67" s="125"/>
      <c r="I67" s="125"/>
      <c r="J67" s="125"/>
      <c r="K67" s="125"/>
      <c r="L67" s="125"/>
      <c r="M67" s="125"/>
      <c r="N67" s="125"/>
      <c r="O67" s="125"/>
      <c r="P67" s="125"/>
      <c r="Q67" s="125"/>
      <c r="R67" s="125"/>
      <c r="S67" s="125"/>
      <c r="T67" s="125"/>
      <c r="U67" s="125"/>
      <c r="V67" s="125"/>
      <c r="W67" s="125"/>
      <c r="X67" s="125"/>
      <c r="Y67" s="125"/>
      <c r="Z67" s="125"/>
      <c r="AA67" s="125"/>
      <c r="AB67" s="125"/>
      <c r="AC67" s="125"/>
      <c r="AD67" s="125"/>
      <c r="AE67" s="125"/>
      <c r="AF67" s="125"/>
      <c r="AG67" s="125"/>
      <c r="AH67" s="125"/>
      <c r="AI67" s="125"/>
      <c r="AJ67" s="125"/>
      <c r="AK67" s="125"/>
    </row>
    <row r="68" spans="1:37">
      <c r="A68" s="225" t="str">
        <f>+'Usos finales'!A127</f>
        <v>ACS</v>
      </c>
      <c r="B68" s="226" t="s">
        <v>473</v>
      </c>
      <c r="C68" s="227" t="s">
        <v>466</v>
      </c>
      <c r="D68" s="174">
        <f>+(VLOOKUP("Clínicas",'Unidad media'!$A$4:$B$8,2,FALSE)*'Consumo específico'!B$8*D53)*(1-'EE en Clínicas'!C$32)+(VLOOKUP("Clínicas",'Unidad media'!$A$4:$B$8,2,FALSE)*'Consumo específico'!B$8*D53)*(1-'EE en Clínicas'!$C$7)*'EE en Clínicas'!C$32</f>
        <v>880000</v>
      </c>
      <c r="E68" s="174">
        <f>+(VLOOKUP("Clínicas",'Unidad media'!$A$4:$B$8,2,FALSE)*'Consumo específico'!C$8*E53)*(1-'EE en Clínicas'!D$32)+(VLOOKUP("Clínicas",'Unidad media'!$A$4:$B$8,2,FALSE)*'Consumo específico'!C$8*E53)*(1-'EE en Clínicas'!$C$7)*'EE en Clínicas'!D$32</f>
        <v>880000</v>
      </c>
      <c r="F68" s="174">
        <f>+(VLOOKUP("Clínicas",'Unidad media'!$A$4:$B$8,2,FALSE)*'Consumo específico'!D$8*F53)*(1-'EE en Clínicas'!E$32)+(VLOOKUP("Clínicas",'Unidad media'!$A$4:$B$8,2,FALSE)*'Consumo específico'!D$8*F53)*(1-'EE en Clínicas'!$C$7)*'EE en Clínicas'!E$32</f>
        <v>880000</v>
      </c>
      <c r="G68" s="174">
        <f>+(VLOOKUP("Clínicas",'Unidad media'!$A$4:$B$8,2,FALSE)*'Consumo específico'!E$8*G53)*(1-'EE en Clínicas'!F$32)+(VLOOKUP("Clínicas",'Unidad media'!$A$4:$B$8,2,FALSE)*'Consumo específico'!E$8*G53)*(1-'EE en Clínicas'!$C$7)*'EE en Clínicas'!F$32</f>
        <v>880000</v>
      </c>
      <c r="H68" s="174">
        <f>+(VLOOKUP("Clínicas",'Unidad media'!$A$4:$B$8,2,FALSE)*'Consumo específico'!F$8*H53)*(1-'EE en Clínicas'!G$32)+(VLOOKUP("Clínicas",'Unidad media'!$A$4:$B$8,2,FALSE)*'Consumo específico'!F$8*H53)*(1-'EE en Clínicas'!$C$7)*'EE en Clínicas'!G$32</f>
        <v>880000</v>
      </c>
      <c r="I68" s="174">
        <f>+(VLOOKUP("Clínicas",'Unidad media'!$A$4:$B$8,2,FALSE)*'Consumo específico'!G$8*I53)*(1-'EE en Clínicas'!H$32)+(VLOOKUP("Clínicas",'Unidad media'!$A$4:$B$8,2,FALSE)*'Consumo específico'!G$8*I53)*(1-'EE en Clínicas'!$C$7)*'EE en Clínicas'!H$32</f>
        <v>880000</v>
      </c>
      <c r="J68" s="174">
        <f>+(VLOOKUP("Clínicas",'Unidad media'!$A$4:$B$8,2,FALSE)*'Consumo específico'!H$8*J53)*(1-'EE en Clínicas'!I$32)+(VLOOKUP("Clínicas",'Unidad media'!$A$4:$B$8,2,FALSE)*'Consumo específico'!H$8*J53)*(1-'EE en Clínicas'!$C$7)*'EE en Clínicas'!I$32</f>
        <v>880000</v>
      </c>
      <c r="K68" s="174">
        <f>+(VLOOKUP("Clínicas",'Unidad media'!$A$4:$B$8,2,FALSE)*'Consumo específico'!I$8*K53)*(1-'EE en Clínicas'!J$32)+(VLOOKUP("Clínicas",'Unidad media'!$A$4:$B$8,2,FALSE)*'Consumo específico'!I$8*K53)*(1-'EE en Clínicas'!$C$7)*'EE en Clínicas'!J$32</f>
        <v>880000</v>
      </c>
      <c r="L68" s="174">
        <f>+(VLOOKUP("Clínicas",'Unidad media'!$A$4:$B$8,2,FALSE)*'Consumo específico'!J$8*L53)*(1-'EE en Clínicas'!K$32)+(VLOOKUP("Clínicas",'Unidad media'!$A$4:$B$8,2,FALSE)*'Consumo específico'!J$8*L53)*(1-'EE en Clínicas'!$C$7)*'EE en Clínicas'!K$32</f>
        <v>880000</v>
      </c>
      <c r="M68" s="174">
        <f>+(VLOOKUP("Clínicas",'Unidad media'!$A$4:$B$8,2,FALSE)*'Consumo específico'!K$8*M53)*(1-'EE en Clínicas'!L$32)+(VLOOKUP("Clínicas",'Unidad media'!$A$4:$B$8,2,FALSE)*'Consumo específico'!K$8*M53)*(1-'EE en Clínicas'!$C$7)*'EE en Clínicas'!L$32</f>
        <v>880000</v>
      </c>
      <c r="N68" s="174">
        <f>+(VLOOKUP("Clínicas",'Unidad media'!$A$4:$B$8,2,FALSE)*'Consumo específico'!L$8*N53)*(1-'EE en Clínicas'!M$32)+(VLOOKUP("Clínicas",'Unidad media'!$A$4:$B$8,2,FALSE)*'Consumo específico'!L$8*N53)*(1-'EE en Clínicas'!$C$7)*'EE en Clínicas'!M$32</f>
        <v>880000</v>
      </c>
      <c r="O68" s="174">
        <f>+(VLOOKUP("Clínicas",'Unidad media'!$A$4:$B$8,2,FALSE)*'Consumo específico'!M$8*O53)*(1-'EE en Clínicas'!N$32)+(VLOOKUP("Clínicas",'Unidad media'!$A$4:$B$8,2,FALSE)*'Consumo específico'!M$8*O53)*(1-'EE en Clínicas'!$C$7)*'EE en Clínicas'!N$32</f>
        <v>880000</v>
      </c>
      <c r="P68" s="174">
        <f>+(VLOOKUP("Clínicas",'Unidad media'!$A$4:$B$8,2,FALSE)*'Consumo específico'!N$8*P53)*(1-'EE en Clínicas'!O$32)+(VLOOKUP("Clínicas",'Unidad media'!$A$4:$B$8,2,FALSE)*'Consumo específico'!N$8*P53)*(1-'EE en Clínicas'!$C$7)*'EE en Clínicas'!O$32</f>
        <v>880000</v>
      </c>
      <c r="Q68" s="174">
        <f>+(VLOOKUP("Clínicas",'Unidad media'!$A$4:$B$8,2,FALSE)*'Consumo específico'!O$8*Q53)*(1-'EE en Clínicas'!P$32)+(VLOOKUP("Clínicas",'Unidad media'!$A$4:$B$8,2,FALSE)*'Consumo específico'!O$8*Q53)*(1-'EE en Clínicas'!$C$7)*'EE en Clínicas'!P$32</f>
        <v>880000</v>
      </c>
      <c r="R68" s="174">
        <f>+(VLOOKUP("Clínicas",'Unidad media'!$A$4:$B$8,2,FALSE)*'Consumo específico'!P$8*R53)*(1-'EE en Clínicas'!Q$32)+(VLOOKUP("Clínicas",'Unidad media'!$A$4:$B$8,2,FALSE)*'Consumo específico'!P$8*R53)*(1-'EE en Clínicas'!$C$7)*'EE en Clínicas'!Q$32</f>
        <v>880000</v>
      </c>
      <c r="S68" s="174">
        <f>+(VLOOKUP("Clínicas",'Unidad media'!$A$4:$B$8,2,FALSE)*'Consumo específico'!Q$8*S53)*(1-'EE en Clínicas'!R$32)+(VLOOKUP("Clínicas",'Unidad media'!$A$4:$B$8,2,FALSE)*'Consumo específico'!Q$8*S53)*(1-'EE en Clínicas'!$C$7)*'EE en Clínicas'!R$32</f>
        <v>880000</v>
      </c>
      <c r="T68" s="174">
        <f>+(VLOOKUP("Clínicas",'Unidad media'!$A$4:$B$8,2,FALSE)*'Consumo específico'!R$8*T53)*(1-'EE en Clínicas'!S$32)+(VLOOKUP("Clínicas",'Unidad media'!$A$4:$B$8,2,FALSE)*'Consumo específico'!R$8*T53)*(1-'EE en Clínicas'!$C$7)*'EE en Clínicas'!S$32</f>
        <v>880000</v>
      </c>
      <c r="U68" s="174">
        <f>+(VLOOKUP("Clínicas",'Unidad media'!$A$4:$B$8,2,FALSE)*'Consumo específico'!S$8*U53)*(1-'EE en Clínicas'!T$32)+(VLOOKUP("Clínicas",'Unidad media'!$A$4:$B$8,2,FALSE)*'Consumo específico'!S$8*U53)*(1-'EE en Clínicas'!$C$7)*'EE en Clínicas'!T$32</f>
        <v>880000</v>
      </c>
      <c r="V68" s="174">
        <f>+(VLOOKUP("Clínicas",'Unidad media'!$A$4:$B$8,2,FALSE)*'Consumo específico'!T$8*V53)*(1-'EE en Clínicas'!U$32)+(VLOOKUP("Clínicas",'Unidad media'!$A$4:$B$8,2,FALSE)*'Consumo específico'!T$8*V53)*(1-'EE en Clínicas'!$C$7)*'EE en Clínicas'!U$32</f>
        <v>880000</v>
      </c>
      <c r="W68" s="174">
        <f>+(VLOOKUP("Clínicas",'Unidad media'!$A$4:$B$8,2,FALSE)*'Consumo específico'!U$8*W53)*(1-'EE en Clínicas'!V$32)+(VLOOKUP("Clínicas",'Unidad media'!$A$4:$B$8,2,FALSE)*'Consumo específico'!U$8*W53)*(1-'EE en Clínicas'!$C$7)*'EE en Clínicas'!V$32</f>
        <v>880000</v>
      </c>
      <c r="X68" s="174">
        <f>+(VLOOKUP("Clínicas",'Unidad media'!$A$4:$B$8,2,FALSE)*'Consumo específico'!V$8*X53)*(1-'EE en Clínicas'!W$32)+(VLOOKUP("Clínicas",'Unidad media'!$A$4:$B$8,2,FALSE)*'Consumo específico'!V$8*X53)*(1-'EE en Clínicas'!$C$7)*'EE en Clínicas'!W$32</f>
        <v>880000</v>
      </c>
      <c r="Y68" s="174">
        <f>+(VLOOKUP("Clínicas",'Unidad media'!$A$4:$B$8,2,FALSE)*'Consumo específico'!W$8*Y53)*(1-'EE en Clínicas'!X$32)+(VLOOKUP("Clínicas",'Unidad media'!$A$4:$B$8,2,FALSE)*'Consumo específico'!W$8*Y53)*(1-'EE en Clínicas'!$C$7)*'EE en Clínicas'!X$32</f>
        <v>880000</v>
      </c>
      <c r="Z68" s="174">
        <f>+(VLOOKUP("Clínicas",'Unidad media'!$A$4:$B$8,2,FALSE)*'Consumo específico'!X$8*Z53)*(1-'EE en Clínicas'!Y$32)+(VLOOKUP("Clínicas",'Unidad media'!$A$4:$B$8,2,FALSE)*'Consumo específico'!X$8*Z53)*(1-'EE en Clínicas'!$C$7)*'EE en Clínicas'!Y$32</f>
        <v>880000</v>
      </c>
      <c r="AA68" s="174">
        <f>+(VLOOKUP("Clínicas",'Unidad media'!$A$4:$B$8,2,FALSE)*'Consumo específico'!Y$8*AA53)*(1-'EE en Clínicas'!Z$32)+(VLOOKUP("Clínicas",'Unidad media'!$A$4:$B$8,2,FALSE)*'Consumo específico'!Y$8*AA53)*(1-'EE en Clínicas'!$C$7)*'EE en Clínicas'!Z$32</f>
        <v>880000</v>
      </c>
      <c r="AB68" s="174">
        <f>+(VLOOKUP("Clínicas",'Unidad media'!$A$4:$B$8,2,FALSE)*'Consumo específico'!Z$8*AB53)*(1-'EE en Clínicas'!AA$32)+(VLOOKUP("Clínicas",'Unidad media'!$A$4:$B$8,2,FALSE)*'Consumo específico'!Z$8*AB53)*(1-'EE en Clínicas'!$C$7)*'EE en Clínicas'!AA$32</f>
        <v>880000</v>
      </c>
      <c r="AC68" s="174">
        <f>+(VLOOKUP("Clínicas",'Unidad media'!$A$4:$B$8,2,FALSE)*'Consumo específico'!AA$8*AC53)*(1-'EE en Clínicas'!AB$32)+(VLOOKUP("Clínicas",'Unidad media'!$A$4:$B$8,2,FALSE)*'Consumo específico'!AA$8*AC53)*(1-'EE en Clínicas'!$C$7)*'EE en Clínicas'!AB$32</f>
        <v>880000</v>
      </c>
      <c r="AD68" s="174">
        <f>+(VLOOKUP("Clínicas",'Unidad media'!$A$4:$B$8,2,FALSE)*'Consumo específico'!AB$8*AD53)*(1-'EE en Clínicas'!AC$32)+(VLOOKUP("Clínicas",'Unidad media'!$A$4:$B$8,2,FALSE)*'Consumo específico'!AB$8*AD53)*(1-'EE en Clínicas'!$C$7)*'EE en Clínicas'!AC$32</f>
        <v>880000</v>
      </c>
      <c r="AE68" s="174">
        <f>+(VLOOKUP("Clínicas",'Unidad media'!$A$4:$B$8,2,FALSE)*'Consumo específico'!AC$8*AE53)*(1-'EE en Clínicas'!AD$32)+(VLOOKUP("Clínicas",'Unidad media'!$A$4:$B$8,2,FALSE)*'Consumo específico'!AC$8*AE53)*(1-'EE en Clínicas'!$C$7)*'EE en Clínicas'!AD$32</f>
        <v>880000</v>
      </c>
      <c r="AF68" s="174">
        <f>+(VLOOKUP("Clínicas",'Unidad media'!$A$4:$B$8,2,FALSE)*'Consumo específico'!AD$8*AF53)*(1-'EE en Clínicas'!AE$32)+(VLOOKUP("Clínicas",'Unidad media'!$A$4:$B$8,2,FALSE)*'Consumo específico'!AD$8*AF53)*(1-'EE en Clínicas'!$C$7)*'EE en Clínicas'!AE$32</f>
        <v>880000</v>
      </c>
      <c r="AG68" s="174">
        <f>+(VLOOKUP("Clínicas",'Unidad media'!$A$4:$B$8,2,FALSE)*'Consumo específico'!AE$8*AG53)*(1-'EE en Clínicas'!AF$32)+(VLOOKUP("Clínicas",'Unidad media'!$A$4:$B$8,2,FALSE)*'Consumo específico'!AE$8*AG53)*(1-'EE en Clínicas'!$C$7)*'EE en Clínicas'!AF$32</f>
        <v>880000</v>
      </c>
      <c r="AH68" s="174">
        <f>+(VLOOKUP("Clínicas",'Unidad media'!$A$4:$B$8,2,FALSE)*'Consumo específico'!AF$8*AH53)*(1-'EE en Clínicas'!AG$32)+(VLOOKUP("Clínicas",'Unidad media'!$A$4:$B$8,2,FALSE)*'Consumo específico'!AF$8*AH53)*(1-'EE en Clínicas'!$C$7)*'EE en Clínicas'!AG$32</f>
        <v>880000</v>
      </c>
      <c r="AI68" s="174">
        <f>+(VLOOKUP("Clínicas",'Unidad media'!$A$4:$B$8,2,FALSE)*'Consumo específico'!AG$8*AI53)*(1-'EE en Clínicas'!AH$32)+(VLOOKUP("Clínicas",'Unidad media'!$A$4:$B$8,2,FALSE)*'Consumo específico'!AG$8*AI53)*(1-'EE en Clínicas'!$C$7)*'EE en Clínicas'!AH$32</f>
        <v>880000</v>
      </c>
      <c r="AJ68" s="174">
        <f>+(VLOOKUP("Clínicas",'Unidad media'!$A$4:$B$8,2,FALSE)*'Consumo específico'!AH$8*AJ53)*(1-'EE en Clínicas'!AI$32)+(VLOOKUP("Clínicas",'Unidad media'!$A$4:$B$8,2,FALSE)*'Consumo específico'!AH$8*AJ53)*(1-'EE en Clínicas'!$C$7)*'EE en Clínicas'!AI$32</f>
        <v>880000</v>
      </c>
      <c r="AK68" s="174">
        <f>+(VLOOKUP("Clínicas",'Unidad media'!$A$4:$B$8,2,FALSE)*'Consumo específico'!AI$8*AK53)*(1-'EE en Clínicas'!AJ$32)+(VLOOKUP("Clínicas",'Unidad media'!$A$4:$B$8,2,FALSE)*'Consumo específico'!AI$8*AK53)*(1-'EE en Clínicas'!$C$7)*'EE en Clínicas'!AJ$32</f>
        <v>880000</v>
      </c>
    </row>
    <row r="69" spans="1:37">
      <c r="A69" s="225" t="str">
        <f>+'Usos finales'!A128</f>
        <v>Aire acondicionado</v>
      </c>
      <c r="B69" s="226" t="s">
        <v>473</v>
      </c>
      <c r="C69" s="227" t="s">
        <v>466</v>
      </c>
      <c r="D69" s="174">
        <f>+(VLOOKUP("Clínicas",'Unidad media'!$A$4:$B$8,2,FALSE)*'Consumo específico'!B$8*D54)*(1-'EE en Clínicas'!C$32)+(VLOOKUP("Clínicas",'Unidad media'!$A$4:$B$8,2,FALSE)*'Consumo específico'!B$8*D54)*(1-'EE en Clínicas'!$C$8)*'EE en Clínicas'!C$32</f>
        <v>330000</v>
      </c>
      <c r="E69" s="174">
        <f>+(VLOOKUP("Clínicas",'Unidad media'!$A$4:$B$8,2,FALSE)*'Consumo específico'!C$8*E54)*(1-'EE en Clínicas'!D$32)+(VLOOKUP("Clínicas",'Unidad media'!$A$4:$B$8,2,FALSE)*'Consumo específico'!C$8*E54)*(1-'EE en Clínicas'!$C$8)*'EE en Clínicas'!D$32</f>
        <v>330000</v>
      </c>
      <c r="F69" s="174">
        <f>+(VLOOKUP("Clínicas",'Unidad media'!$A$4:$B$8,2,FALSE)*'Consumo específico'!D$8*F54)*(1-'EE en Clínicas'!E$32)+(VLOOKUP("Clínicas",'Unidad media'!$A$4:$B$8,2,FALSE)*'Consumo específico'!D$8*F54)*(1-'EE en Clínicas'!$C$8)*'EE en Clínicas'!E$32</f>
        <v>330000</v>
      </c>
      <c r="G69" s="174">
        <f>+(VLOOKUP("Clínicas",'Unidad media'!$A$4:$B$8,2,FALSE)*'Consumo específico'!E$8*G54)*(1-'EE en Clínicas'!F$32)+(VLOOKUP("Clínicas",'Unidad media'!$A$4:$B$8,2,FALSE)*'Consumo específico'!E$8*G54)*(1-'EE en Clínicas'!$C$8)*'EE en Clínicas'!F$32</f>
        <v>330000</v>
      </c>
      <c r="H69" s="174">
        <f>+(VLOOKUP("Clínicas",'Unidad media'!$A$4:$B$8,2,FALSE)*'Consumo específico'!F$8*H54)*(1-'EE en Clínicas'!G$32)+(VLOOKUP("Clínicas",'Unidad media'!$A$4:$B$8,2,FALSE)*'Consumo específico'!F$8*H54)*(1-'EE en Clínicas'!$C$8)*'EE en Clínicas'!G$32</f>
        <v>330000</v>
      </c>
      <c r="I69" s="174">
        <f>+(VLOOKUP("Clínicas",'Unidad media'!$A$4:$B$8,2,FALSE)*'Consumo específico'!G$8*I54)*(1-'EE en Clínicas'!H$32)+(VLOOKUP("Clínicas",'Unidad media'!$A$4:$B$8,2,FALSE)*'Consumo específico'!G$8*I54)*(1-'EE en Clínicas'!$C$8)*'EE en Clínicas'!H$32</f>
        <v>330000</v>
      </c>
      <c r="J69" s="174">
        <f>+(VLOOKUP("Clínicas",'Unidad media'!$A$4:$B$8,2,FALSE)*'Consumo específico'!H$8*J54)*(1-'EE en Clínicas'!I$32)+(VLOOKUP("Clínicas",'Unidad media'!$A$4:$B$8,2,FALSE)*'Consumo específico'!H$8*J54)*(1-'EE en Clínicas'!$C$8)*'EE en Clínicas'!I$32</f>
        <v>330000</v>
      </c>
      <c r="K69" s="174">
        <f>+(VLOOKUP("Clínicas",'Unidad media'!$A$4:$B$8,2,FALSE)*'Consumo específico'!I$8*K54)*(1-'EE en Clínicas'!J$32)+(VLOOKUP("Clínicas",'Unidad media'!$A$4:$B$8,2,FALSE)*'Consumo específico'!I$8*K54)*(1-'EE en Clínicas'!$C$8)*'EE en Clínicas'!J$32</f>
        <v>330000</v>
      </c>
      <c r="L69" s="174">
        <f>+(VLOOKUP("Clínicas",'Unidad media'!$A$4:$B$8,2,FALSE)*'Consumo específico'!J$8*L54)*(1-'EE en Clínicas'!K$32)+(VLOOKUP("Clínicas",'Unidad media'!$A$4:$B$8,2,FALSE)*'Consumo específico'!J$8*L54)*(1-'EE en Clínicas'!$C$8)*'EE en Clínicas'!K$32</f>
        <v>330000</v>
      </c>
      <c r="M69" s="174">
        <f>+(VLOOKUP("Clínicas",'Unidad media'!$A$4:$B$8,2,FALSE)*'Consumo específico'!K$8*M54)*(1-'EE en Clínicas'!L$32)+(VLOOKUP("Clínicas",'Unidad media'!$A$4:$B$8,2,FALSE)*'Consumo específico'!K$8*M54)*(1-'EE en Clínicas'!$C$8)*'EE en Clínicas'!L$32</f>
        <v>330000</v>
      </c>
      <c r="N69" s="174">
        <f>+(VLOOKUP("Clínicas",'Unidad media'!$A$4:$B$8,2,FALSE)*'Consumo específico'!L$8*N54)*(1-'EE en Clínicas'!M$32)+(VLOOKUP("Clínicas",'Unidad media'!$A$4:$B$8,2,FALSE)*'Consumo específico'!L$8*N54)*(1-'EE en Clínicas'!$C$8)*'EE en Clínicas'!M$32</f>
        <v>330000</v>
      </c>
      <c r="O69" s="174">
        <f>+(VLOOKUP("Clínicas",'Unidad media'!$A$4:$B$8,2,FALSE)*'Consumo específico'!M$8*O54)*(1-'EE en Clínicas'!N$32)+(VLOOKUP("Clínicas",'Unidad media'!$A$4:$B$8,2,FALSE)*'Consumo específico'!M$8*O54)*(1-'EE en Clínicas'!$C$8)*'EE en Clínicas'!N$32</f>
        <v>330000</v>
      </c>
      <c r="P69" s="174">
        <f>+(VLOOKUP("Clínicas",'Unidad media'!$A$4:$B$8,2,FALSE)*'Consumo específico'!N$8*P54)*(1-'EE en Clínicas'!O$32)+(VLOOKUP("Clínicas",'Unidad media'!$A$4:$B$8,2,FALSE)*'Consumo específico'!N$8*P54)*(1-'EE en Clínicas'!$C$8)*'EE en Clínicas'!O$32</f>
        <v>330000</v>
      </c>
      <c r="Q69" s="174">
        <f>+(VLOOKUP("Clínicas",'Unidad media'!$A$4:$B$8,2,FALSE)*'Consumo específico'!O$8*Q54)*(1-'EE en Clínicas'!P$32)+(VLOOKUP("Clínicas",'Unidad media'!$A$4:$B$8,2,FALSE)*'Consumo específico'!O$8*Q54)*(1-'EE en Clínicas'!$C$8)*'EE en Clínicas'!P$32</f>
        <v>330000</v>
      </c>
      <c r="R69" s="174">
        <f>+(VLOOKUP("Clínicas",'Unidad media'!$A$4:$B$8,2,FALSE)*'Consumo específico'!P$8*R54)*(1-'EE en Clínicas'!Q$32)+(VLOOKUP("Clínicas",'Unidad media'!$A$4:$B$8,2,FALSE)*'Consumo específico'!P$8*R54)*(1-'EE en Clínicas'!$C$8)*'EE en Clínicas'!Q$32</f>
        <v>330000</v>
      </c>
      <c r="S69" s="174">
        <f>+(VLOOKUP("Clínicas",'Unidad media'!$A$4:$B$8,2,FALSE)*'Consumo específico'!Q$8*S54)*(1-'EE en Clínicas'!R$32)+(VLOOKUP("Clínicas",'Unidad media'!$A$4:$B$8,2,FALSE)*'Consumo específico'!Q$8*S54)*(1-'EE en Clínicas'!$C$8)*'EE en Clínicas'!R$32</f>
        <v>330000</v>
      </c>
      <c r="T69" s="174">
        <f>+(VLOOKUP("Clínicas",'Unidad media'!$A$4:$B$8,2,FALSE)*'Consumo específico'!R$8*T54)*(1-'EE en Clínicas'!S$32)+(VLOOKUP("Clínicas",'Unidad media'!$A$4:$B$8,2,FALSE)*'Consumo específico'!R$8*T54)*(1-'EE en Clínicas'!$C$8)*'EE en Clínicas'!S$32</f>
        <v>330000</v>
      </c>
      <c r="U69" s="174">
        <f>+(VLOOKUP("Clínicas",'Unidad media'!$A$4:$B$8,2,FALSE)*'Consumo específico'!S$8*U54)*(1-'EE en Clínicas'!T$32)+(VLOOKUP("Clínicas",'Unidad media'!$A$4:$B$8,2,FALSE)*'Consumo específico'!S$8*U54)*(1-'EE en Clínicas'!$C$8)*'EE en Clínicas'!T$32</f>
        <v>330000</v>
      </c>
      <c r="V69" s="174">
        <f>+(VLOOKUP("Clínicas",'Unidad media'!$A$4:$B$8,2,FALSE)*'Consumo específico'!T$8*V54)*(1-'EE en Clínicas'!U$32)+(VLOOKUP("Clínicas",'Unidad media'!$A$4:$B$8,2,FALSE)*'Consumo específico'!T$8*V54)*(1-'EE en Clínicas'!$C$8)*'EE en Clínicas'!U$32</f>
        <v>330000</v>
      </c>
      <c r="W69" s="174">
        <f>+(VLOOKUP("Clínicas",'Unidad media'!$A$4:$B$8,2,FALSE)*'Consumo específico'!U$8*W54)*(1-'EE en Clínicas'!V$32)+(VLOOKUP("Clínicas",'Unidad media'!$A$4:$B$8,2,FALSE)*'Consumo específico'!U$8*W54)*(1-'EE en Clínicas'!$C$8)*'EE en Clínicas'!V$32</f>
        <v>330000</v>
      </c>
      <c r="X69" s="174">
        <f>+(VLOOKUP("Clínicas",'Unidad media'!$A$4:$B$8,2,FALSE)*'Consumo específico'!V$8*X54)*(1-'EE en Clínicas'!W$32)+(VLOOKUP("Clínicas",'Unidad media'!$A$4:$B$8,2,FALSE)*'Consumo específico'!V$8*X54)*(1-'EE en Clínicas'!$C$8)*'EE en Clínicas'!W$32</f>
        <v>330000</v>
      </c>
      <c r="Y69" s="174">
        <f>+(VLOOKUP("Clínicas",'Unidad media'!$A$4:$B$8,2,FALSE)*'Consumo específico'!W$8*Y54)*(1-'EE en Clínicas'!X$32)+(VLOOKUP("Clínicas",'Unidad media'!$A$4:$B$8,2,FALSE)*'Consumo específico'!W$8*Y54)*(1-'EE en Clínicas'!$C$8)*'EE en Clínicas'!X$32</f>
        <v>330000</v>
      </c>
      <c r="Z69" s="174">
        <f>+(VLOOKUP("Clínicas",'Unidad media'!$A$4:$B$8,2,FALSE)*'Consumo específico'!X$8*Z54)*(1-'EE en Clínicas'!Y$32)+(VLOOKUP("Clínicas",'Unidad media'!$A$4:$B$8,2,FALSE)*'Consumo específico'!X$8*Z54)*(1-'EE en Clínicas'!$C$8)*'EE en Clínicas'!Y$32</f>
        <v>330000</v>
      </c>
      <c r="AA69" s="174">
        <f>+(VLOOKUP("Clínicas",'Unidad media'!$A$4:$B$8,2,FALSE)*'Consumo específico'!Y$8*AA54)*(1-'EE en Clínicas'!Z$32)+(VLOOKUP("Clínicas",'Unidad media'!$A$4:$B$8,2,FALSE)*'Consumo específico'!Y$8*AA54)*(1-'EE en Clínicas'!$C$8)*'EE en Clínicas'!Z$32</f>
        <v>330000</v>
      </c>
      <c r="AB69" s="174">
        <f>+(VLOOKUP("Clínicas",'Unidad media'!$A$4:$B$8,2,FALSE)*'Consumo específico'!Z$8*AB54)*(1-'EE en Clínicas'!AA$32)+(VLOOKUP("Clínicas",'Unidad media'!$A$4:$B$8,2,FALSE)*'Consumo específico'!Z$8*AB54)*(1-'EE en Clínicas'!$C$8)*'EE en Clínicas'!AA$32</f>
        <v>330000</v>
      </c>
      <c r="AC69" s="174">
        <f>+(VLOOKUP("Clínicas",'Unidad media'!$A$4:$B$8,2,FALSE)*'Consumo específico'!AA$8*AC54)*(1-'EE en Clínicas'!AB$32)+(VLOOKUP("Clínicas",'Unidad media'!$A$4:$B$8,2,FALSE)*'Consumo específico'!AA$8*AC54)*(1-'EE en Clínicas'!$C$8)*'EE en Clínicas'!AB$32</f>
        <v>330000</v>
      </c>
      <c r="AD69" s="174">
        <f>+(VLOOKUP("Clínicas",'Unidad media'!$A$4:$B$8,2,FALSE)*'Consumo específico'!AB$8*AD54)*(1-'EE en Clínicas'!AC$32)+(VLOOKUP("Clínicas",'Unidad media'!$A$4:$B$8,2,FALSE)*'Consumo específico'!AB$8*AD54)*(1-'EE en Clínicas'!$C$8)*'EE en Clínicas'!AC$32</f>
        <v>330000</v>
      </c>
      <c r="AE69" s="174">
        <f>+(VLOOKUP("Clínicas",'Unidad media'!$A$4:$B$8,2,FALSE)*'Consumo específico'!AC$8*AE54)*(1-'EE en Clínicas'!AD$32)+(VLOOKUP("Clínicas",'Unidad media'!$A$4:$B$8,2,FALSE)*'Consumo específico'!AC$8*AE54)*(1-'EE en Clínicas'!$C$8)*'EE en Clínicas'!AD$32</f>
        <v>330000</v>
      </c>
      <c r="AF69" s="174">
        <f>+(VLOOKUP("Clínicas",'Unidad media'!$A$4:$B$8,2,FALSE)*'Consumo específico'!AD$8*AF54)*(1-'EE en Clínicas'!AE$32)+(VLOOKUP("Clínicas",'Unidad media'!$A$4:$B$8,2,FALSE)*'Consumo específico'!AD$8*AF54)*(1-'EE en Clínicas'!$C$8)*'EE en Clínicas'!AE$32</f>
        <v>330000</v>
      </c>
      <c r="AG69" s="174">
        <f>+(VLOOKUP("Clínicas",'Unidad media'!$A$4:$B$8,2,FALSE)*'Consumo específico'!AE$8*AG54)*(1-'EE en Clínicas'!AF$32)+(VLOOKUP("Clínicas",'Unidad media'!$A$4:$B$8,2,FALSE)*'Consumo específico'!AE$8*AG54)*(1-'EE en Clínicas'!$C$8)*'EE en Clínicas'!AF$32</f>
        <v>330000</v>
      </c>
      <c r="AH69" s="174">
        <f>+(VLOOKUP("Clínicas",'Unidad media'!$A$4:$B$8,2,FALSE)*'Consumo específico'!AF$8*AH54)*(1-'EE en Clínicas'!AG$32)+(VLOOKUP("Clínicas",'Unidad media'!$A$4:$B$8,2,FALSE)*'Consumo específico'!AF$8*AH54)*(1-'EE en Clínicas'!$C$8)*'EE en Clínicas'!AG$32</f>
        <v>330000</v>
      </c>
      <c r="AI69" s="174">
        <f>+(VLOOKUP("Clínicas",'Unidad media'!$A$4:$B$8,2,FALSE)*'Consumo específico'!AG$8*AI54)*(1-'EE en Clínicas'!AH$32)+(VLOOKUP("Clínicas",'Unidad media'!$A$4:$B$8,2,FALSE)*'Consumo específico'!AG$8*AI54)*(1-'EE en Clínicas'!$C$8)*'EE en Clínicas'!AH$32</f>
        <v>330000</v>
      </c>
      <c r="AJ69" s="174">
        <f>+(VLOOKUP("Clínicas",'Unidad media'!$A$4:$B$8,2,FALSE)*'Consumo específico'!AH$8*AJ54)*(1-'EE en Clínicas'!AI$32)+(VLOOKUP("Clínicas",'Unidad media'!$A$4:$B$8,2,FALSE)*'Consumo específico'!AH$8*AJ54)*(1-'EE en Clínicas'!$C$8)*'EE en Clínicas'!AI$32</f>
        <v>330000</v>
      </c>
      <c r="AK69" s="174">
        <f>+(VLOOKUP("Clínicas",'Unidad media'!$A$4:$B$8,2,FALSE)*'Consumo específico'!AI$8*AK54)*(1-'EE en Clínicas'!AJ$32)+(VLOOKUP("Clínicas",'Unidad media'!$A$4:$B$8,2,FALSE)*'Consumo específico'!AI$8*AK54)*(1-'EE en Clínicas'!$C$8)*'EE en Clínicas'!AJ$32</f>
        <v>330000</v>
      </c>
    </row>
    <row r="70" spans="1:37">
      <c r="A70" s="225" t="str">
        <f>+'Usos finales'!A129</f>
        <v>Bombas y ventiladores</v>
      </c>
      <c r="B70" s="226" t="s">
        <v>473</v>
      </c>
      <c r="C70" s="227" t="s">
        <v>466</v>
      </c>
      <c r="D70" s="174">
        <f>+(VLOOKUP("Clínicas",'Unidad media'!$A$4:$B$8,2,FALSE)*'Consumo específico'!B$8*D55)*(1-'EE en Clínicas'!C$32)+(VLOOKUP("Clínicas",'Unidad media'!$A$4:$B$8,2,FALSE)*'Consumo específico'!B$8*D55)*(1-'EE en Clínicas'!$C$8)*'EE en Clínicas'!C$32</f>
        <v>110000</v>
      </c>
      <c r="E70" s="174">
        <f>+(VLOOKUP("Clínicas",'Unidad media'!$A$4:$B$8,2,FALSE)*'Consumo específico'!C$8*E55)*(1-'EE en Clínicas'!D$32)+(VLOOKUP("Clínicas",'Unidad media'!$A$4:$B$8,2,FALSE)*'Consumo específico'!C$8*E55)*(1-'EE en Clínicas'!$C$8)*'EE en Clínicas'!D$32</f>
        <v>110000</v>
      </c>
      <c r="F70" s="174">
        <f>+(VLOOKUP("Clínicas",'Unidad media'!$A$4:$B$8,2,FALSE)*'Consumo específico'!D$8*F55)*(1-'EE en Clínicas'!E$32)+(VLOOKUP("Clínicas",'Unidad media'!$A$4:$B$8,2,FALSE)*'Consumo específico'!D$8*F55)*(1-'EE en Clínicas'!$C$8)*'EE en Clínicas'!E$32</f>
        <v>110000</v>
      </c>
      <c r="G70" s="174">
        <f>+(VLOOKUP("Clínicas",'Unidad media'!$A$4:$B$8,2,FALSE)*'Consumo específico'!E$8*G55)*(1-'EE en Clínicas'!F$32)+(VLOOKUP("Clínicas",'Unidad media'!$A$4:$B$8,2,FALSE)*'Consumo específico'!E$8*G55)*(1-'EE en Clínicas'!$C$8)*'EE en Clínicas'!F$32</f>
        <v>110000</v>
      </c>
      <c r="H70" s="174">
        <f>+(VLOOKUP("Clínicas",'Unidad media'!$A$4:$B$8,2,FALSE)*'Consumo específico'!F$8*H55)*(1-'EE en Clínicas'!G$32)+(VLOOKUP("Clínicas",'Unidad media'!$A$4:$B$8,2,FALSE)*'Consumo específico'!F$8*H55)*(1-'EE en Clínicas'!$C$8)*'EE en Clínicas'!G$32</f>
        <v>110000</v>
      </c>
      <c r="I70" s="174">
        <f>+(VLOOKUP("Clínicas",'Unidad media'!$A$4:$B$8,2,FALSE)*'Consumo específico'!G$8*I55)*(1-'EE en Clínicas'!H$32)+(VLOOKUP("Clínicas",'Unidad media'!$A$4:$B$8,2,FALSE)*'Consumo específico'!G$8*I55)*(1-'EE en Clínicas'!$C$8)*'EE en Clínicas'!H$32</f>
        <v>110000</v>
      </c>
      <c r="J70" s="174">
        <f>+(VLOOKUP("Clínicas",'Unidad media'!$A$4:$B$8,2,FALSE)*'Consumo específico'!H$8*J55)*(1-'EE en Clínicas'!I$32)+(VLOOKUP("Clínicas",'Unidad media'!$A$4:$B$8,2,FALSE)*'Consumo específico'!H$8*J55)*(1-'EE en Clínicas'!$C$8)*'EE en Clínicas'!I$32</f>
        <v>110000</v>
      </c>
      <c r="K70" s="174">
        <f>+(VLOOKUP("Clínicas",'Unidad media'!$A$4:$B$8,2,FALSE)*'Consumo específico'!I$8*K55)*(1-'EE en Clínicas'!J$32)+(VLOOKUP("Clínicas",'Unidad media'!$A$4:$B$8,2,FALSE)*'Consumo específico'!I$8*K55)*(1-'EE en Clínicas'!$C$8)*'EE en Clínicas'!J$32</f>
        <v>110000</v>
      </c>
      <c r="L70" s="174">
        <f>+(VLOOKUP("Clínicas",'Unidad media'!$A$4:$B$8,2,FALSE)*'Consumo específico'!J$8*L55)*(1-'EE en Clínicas'!K$32)+(VLOOKUP("Clínicas",'Unidad media'!$A$4:$B$8,2,FALSE)*'Consumo específico'!J$8*L55)*(1-'EE en Clínicas'!$C$8)*'EE en Clínicas'!K$32</f>
        <v>110000</v>
      </c>
      <c r="M70" s="174">
        <f>+(VLOOKUP("Clínicas",'Unidad media'!$A$4:$B$8,2,FALSE)*'Consumo específico'!K$8*M55)*(1-'EE en Clínicas'!L$32)+(VLOOKUP("Clínicas",'Unidad media'!$A$4:$B$8,2,FALSE)*'Consumo específico'!K$8*M55)*(1-'EE en Clínicas'!$C$8)*'EE en Clínicas'!L$32</f>
        <v>110000</v>
      </c>
      <c r="N70" s="174">
        <f>+(VLOOKUP("Clínicas",'Unidad media'!$A$4:$B$8,2,FALSE)*'Consumo específico'!L$8*N55)*(1-'EE en Clínicas'!M$32)+(VLOOKUP("Clínicas",'Unidad media'!$A$4:$B$8,2,FALSE)*'Consumo específico'!L$8*N55)*(1-'EE en Clínicas'!$C$8)*'EE en Clínicas'!M$32</f>
        <v>110000</v>
      </c>
      <c r="O70" s="174">
        <f>+(VLOOKUP("Clínicas",'Unidad media'!$A$4:$B$8,2,FALSE)*'Consumo específico'!M$8*O55)*(1-'EE en Clínicas'!N$32)+(VLOOKUP("Clínicas",'Unidad media'!$A$4:$B$8,2,FALSE)*'Consumo específico'!M$8*O55)*(1-'EE en Clínicas'!$C$8)*'EE en Clínicas'!N$32</f>
        <v>110000</v>
      </c>
      <c r="P70" s="174">
        <f>+(VLOOKUP("Clínicas",'Unidad media'!$A$4:$B$8,2,FALSE)*'Consumo específico'!N$8*P55)*(1-'EE en Clínicas'!O$32)+(VLOOKUP("Clínicas",'Unidad media'!$A$4:$B$8,2,FALSE)*'Consumo específico'!N$8*P55)*(1-'EE en Clínicas'!$C$8)*'EE en Clínicas'!O$32</f>
        <v>110000</v>
      </c>
      <c r="Q70" s="174">
        <f>+(VLOOKUP("Clínicas",'Unidad media'!$A$4:$B$8,2,FALSE)*'Consumo específico'!O$8*Q55)*(1-'EE en Clínicas'!P$32)+(VLOOKUP("Clínicas",'Unidad media'!$A$4:$B$8,2,FALSE)*'Consumo específico'!O$8*Q55)*(1-'EE en Clínicas'!$C$8)*'EE en Clínicas'!P$32</f>
        <v>110000</v>
      </c>
      <c r="R70" s="174">
        <f>+(VLOOKUP("Clínicas",'Unidad media'!$A$4:$B$8,2,FALSE)*'Consumo específico'!P$8*R55)*(1-'EE en Clínicas'!Q$32)+(VLOOKUP("Clínicas",'Unidad media'!$A$4:$B$8,2,FALSE)*'Consumo específico'!P$8*R55)*(1-'EE en Clínicas'!$C$8)*'EE en Clínicas'!Q$32</f>
        <v>110000</v>
      </c>
      <c r="S70" s="174">
        <f>+(VLOOKUP("Clínicas",'Unidad media'!$A$4:$B$8,2,FALSE)*'Consumo específico'!Q$8*S55)*(1-'EE en Clínicas'!R$32)+(VLOOKUP("Clínicas",'Unidad media'!$A$4:$B$8,2,FALSE)*'Consumo específico'!Q$8*S55)*(1-'EE en Clínicas'!$C$8)*'EE en Clínicas'!R$32</f>
        <v>110000</v>
      </c>
      <c r="T70" s="174">
        <f>+(VLOOKUP("Clínicas",'Unidad media'!$A$4:$B$8,2,FALSE)*'Consumo específico'!R$8*T55)*(1-'EE en Clínicas'!S$32)+(VLOOKUP("Clínicas",'Unidad media'!$A$4:$B$8,2,FALSE)*'Consumo específico'!R$8*T55)*(1-'EE en Clínicas'!$C$8)*'EE en Clínicas'!S$32</f>
        <v>110000</v>
      </c>
      <c r="U70" s="174">
        <f>+(VLOOKUP("Clínicas",'Unidad media'!$A$4:$B$8,2,FALSE)*'Consumo específico'!S$8*U55)*(1-'EE en Clínicas'!T$32)+(VLOOKUP("Clínicas",'Unidad media'!$A$4:$B$8,2,FALSE)*'Consumo específico'!S$8*U55)*(1-'EE en Clínicas'!$C$8)*'EE en Clínicas'!T$32</f>
        <v>110000</v>
      </c>
      <c r="V70" s="174">
        <f>+(VLOOKUP("Clínicas",'Unidad media'!$A$4:$B$8,2,FALSE)*'Consumo específico'!T$8*V55)*(1-'EE en Clínicas'!U$32)+(VLOOKUP("Clínicas",'Unidad media'!$A$4:$B$8,2,FALSE)*'Consumo específico'!T$8*V55)*(1-'EE en Clínicas'!$C$8)*'EE en Clínicas'!U$32</f>
        <v>110000</v>
      </c>
      <c r="W70" s="174">
        <f>+(VLOOKUP("Clínicas",'Unidad media'!$A$4:$B$8,2,FALSE)*'Consumo específico'!U$8*W55)*(1-'EE en Clínicas'!V$32)+(VLOOKUP("Clínicas",'Unidad media'!$A$4:$B$8,2,FALSE)*'Consumo específico'!U$8*W55)*(1-'EE en Clínicas'!$C$8)*'EE en Clínicas'!V$32</f>
        <v>110000</v>
      </c>
      <c r="X70" s="174">
        <f>+(VLOOKUP("Clínicas",'Unidad media'!$A$4:$B$8,2,FALSE)*'Consumo específico'!V$8*X55)*(1-'EE en Clínicas'!W$32)+(VLOOKUP("Clínicas",'Unidad media'!$A$4:$B$8,2,FALSE)*'Consumo específico'!V$8*X55)*(1-'EE en Clínicas'!$C$8)*'EE en Clínicas'!W$32</f>
        <v>110000</v>
      </c>
      <c r="Y70" s="174">
        <f>+(VLOOKUP("Clínicas",'Unidad media'!$A$4:$B$8,2,FALSE)*'Consumo específico'!W$8*Y55)*(1-'EE en Clínicas'!X$32)+(VLOOKUP("Clínicas",'Unidad media'!$A$4:$B$8,2,FALSE)*'Consumo específico'!W$8*Y55)*(1-'EE en Clínicas'!$C$8)*'EE en Clínicas'!X$32</f>
        <v>110000</v>
      </c>
      <c r="Z70" s="174">
        <f>+(VLOOKUP("Clínicas",'Unidad media'!$A$4:$B$8,2,FALSE)*'Consumo específico'!X$8*Z55)*(1-'EE en Clínicas'!Y$32)+(VLOOKUP("Clínicas",'Unidad media'!$A$4:$B$8,2,FALSE)*'Consumo específico'!X$8*Z55)*(1-'EE en Clínicas'!$C$8)*'EE en Clínicas'!Y$32</f>
        <v>110000</v>
      </c>
      <c r="AA70" s="174">
        <f>+(VLOOKUP("Clínicas",'Unidad media'!$A$4:$B$8,2,FALSE)*'Consumo específico'!Y$8*AA55)*(1-'EE en Clínicas'!Z$32)+(VLOOKUP("Clínicas",'Unidad media'!$A$4:$B$8,2,FALSE)*'Consumo específico'!Y$8*AA55)*(1-'EE en Clínicas'!$C$8)*'EE en Clínicas'!Z$32</f>
        <v>110000</v>
      </c>
      <c r="AB70" s="174">
        <f>+(VLOOKUP("Clínicas",'Unidad media'!$A$4:$B$8,2,FALSE)*'Consumo específico'!Z$8*AB55)*(1-'EE en Clínicas'!AA$32)+(VLOOKUP("Clínicas",'Unidad media'!$A$4:$B$8,2,FALSE)*'Consumo específico'!Z$8*AB55)*(1-'EE en Clínicas'!$C$8)*'EE en Clínicas'!AA$32</f>
        <v>110000</v>
      </c>
      <c r="AC70" s="174">
        <f>+(VLOOKUP("Clínicas",'Unidad media'!$A$4:$B$8,2,FALSE)*'Consumo específico'!AA$8*AC55)*(1-'EE en Clínicas'!AB$32)+(VLOOKUP("Clínicas",'Unidad media'!$A$4:$B$8,2,FALSE)*'Consumo específico'!AA$8*AC55)*(1-'EE en Clínicas'!$C$8)*'EE en Clínicas'!AB$32</f>
        <v>110000</v>
      </c>
      <c r="AD70" s="174">
        <f>+(VLOOKUP("Clínicas",'Unidad media'!$A$4:$B$8,2,FALSE)*'Consumo específico'!AB$8*AD55)*(1-'EE en Clínicas'!AC$32)+(VLOOKUP("Clínicas",'Unidad media'!$A$4:$B$8,2,FALSE)*'Consumo específico'!AB$8*AD55)*(1-'EE en Clínicas'!$C$8)*'EE en Clínicas'!AC$32</f>
        <v>110000</v>
      </c>
      <c r="AE70" s="174">
        <f>+(VLOOKUP("Clínicas",'Unidad media'!$A$4:$B$8,2,FALSE)*'Consumo específico'!AC$8*AE55)*(1-'EE en Clínicas'!AD$32)+(VLOOKUP("Clínicas",'Unidad media'!$A$4:$B$8,2,FALSE)*'Consumo específico'!AC$8*AE55)*(1-'EE en Clínicas'!$C$8)*'EE en Clínicas'!AD$32</f>
        <v>110000</v>
      </c>
      <c r="AF70" s="174">
        <f>+(VLOOKUP("Clínicas",'Unidad media'!$A$4:$B$8,2,FALSE)*'Consumo específico'!AD$8*AF55)*(1-'EE en Clínicas'!AE$32)+(VLOOKUP("Clínicas",'Unidad media'!$A$4:$B$8,2,FALSE)*'Consumo específico'!AD$8*AF55)*(1-'EE en Clínicas'!$C$8)*'EE en Clínicas'!AE$32</f>
        <v>110000</v>
      </c>
      <c r="AG70" s="174">
        <f>+(VLOOKUP("Clínicas",'Unidad media'!$A$4:$B$8,2,FALSE)*'Consumo específico'!AE$8*AG55)*(1-'EE en Clínicas'!AF$32)+(VLOOKUP("Clínicas",'Unidad media'!$A$4:$B$8,2,FALSE)*'Consumo específico'!AE$8*AG55)*(1-'EE en Clínicas'!$C$8)*'EE en Clínicas'!AF$32</f>
        <v>110000</v>
      </c>
      <c r="AH70" s="174">
        <f>+(VLOOKUP("Clínicas",'Unidad media'!$A$4:$B$8,2,FALSE)*'Consumo específico'!AF$8*AH55)*(1-'EE en Clínicas'!AG$32)+(VLOOKUP("Clínicas",'Unidad media'!$A$4:$B$8,2,FALSE)*'Consumo específico'!AF$8*AH55)*(1-'EE en Clínicas'!$C$8)*'EE en Clínicas'!AG$32</f>
        <v>110000</v>
      </c>
      <c r="AI70" s="174">
        <f>+(VLOOKUP("Clínicas",'Unidad media'!$A$4:$B$8,2,FALSE)*'Consumo específico'!AG$8*AI55)*(1-'EE en Clínicas'!AH$32)+(VLOOKUP("Clínicas",'Unidad media'!$A$4:$B$8,2,FALSE)*'Consumo específico'!AG$8*AI55)*(1-'EE en Clínicas'!$C$8)*'EE en Clínicas'!AH$32</f>
        <v>110000</v>
      </c>
      <c r="AJ70" s="174">
        <f>+(VLOOKUP("Clínicas",'Unidad media'!$A$4:$B$8,2,FALSE)*'Consumo específico'!AH$8*AJ55)*(1-'EE en Clínicas'!AI$32)+(VLOOKUP("Clínicas",'Unidad media'!$A$4:$B$8,2,FALSE)*'Consumo específico'!AH$8*AJ55)*(1-'EE en Clínicas'!$C$8)*'EE en Clínicas'!AI$32</f>
        <v>110000</v>
      </c>
      <c r="AK70" s="174">
        <f>+(VLOOKUP("Clínicas",'Unidad media'!$A$4:$B$8,2,FALSE)*'Consumo específico'!AI$8*AK55)*(1-'EE en Clínicas'!AJ$32)+(VLOOKUP("Clínicas",'Unidad media'!$A$4:$B$8,2,FALSE)*'Consumo específico'!AI$8*AK55)*(1-'EE en Clínicas'!$C$8)*'EE en Clínicas'!AJ$32</f>
        <v>110000</v>
      </c>
    </row>
    <row r="71" spans="1:37">
      <c r="A71" s="225" t="str">
        <f>+'Usos finales'!A130</f>
        <v>Calefacción</v>
      </c>
      <c r="B71" s="226" t="s">
        <v>473</v>
      </c>
      <c r="C71" s="227" t="s">
        <v>466</v>
      </c>
      <c r="D71" s="174">
        <f>+(VLOOKUP("Clínicas",'Unidad media'!$A$4:$B$8,2,FALSE)*'Consumo específico'!B$8*D56)*(1-'EE en Clínicas'!C$32)+(VLOOKUP("Clínicas",'Unidad media'!$A$4:$B$8,2,FALSE)*'Consumo específico'!B$8*D56)*(1-'EE en Clínicas'!$C$7)*'EE en Clínicas'!C$32</f>
        <v>1485000</v>
      </c>
      <c r="E71" s="174">
        <f>+(VLOOKUP("Clínicas",'Unidad media'!$A$4:$B$8,2,FALSE)*'Consumo específico'!C$8*E56)*(1-'EE en Clínicas'!D$32)+(VLOOKUP("Clínicas",'Unidad media'!$A$4:$B$8,2,FALSE)*'Consumo específico'!C$8*E56)*(1-'EE en Clínicas'!$C$7)*'EE en Clínicas'!D$32</f>
        <v>1485000</v>
      </c>
      <c r="F71" s="174">
        <f>+(VLOOKUP("Clínicas",'Unidad media'!$A$4:$B$8,2,FALSE)*'Consumo específico'!D$8*F56)*(1-'EE en Clínicas'!E$32)+(VLOOKUP("Clínicas",'Unidad media'!$A$4:$B$8,2,FALSE)*'Consumo específico'!D$8*F56)*(1-'EE en Clínicas'!$C$7)*'EE en Clínicas'!E$32</f>
        <v>1485000</v>
      </c>
      <c r="G71" s="174">
        <f>+(VLOOKUP("Clínicas",'Unidad media'!$A$4:$B$8,2,FALSE)*'Consumo específico'!E$8*G56)*(1-'EE en Clínicas'!F$32)+(VLOOKUP("Clínicas",'Unidad media'!$A$4:$B$8,2,FALSE)*'Consumo específico'!E$8*G56)*(1-'EE en Clínicas'!$C$7)*'EE en Clínicas'!F$32</f>
        <v>1485000</v>
      </c>
      <c r="H71" s="174">
        <f>+(VLOOKUP("Clínicas",'Unidad media'!$A$4:$B$8,2,FALSE)*'Consumo específico'!F$8*H56)*(1-'EE en Clínicas'!G$32)+(VLOOKUP("Clínicas",'Unidad media'!$A$4:$B$8,2,FALSE)*'Consumo específico'!F$8*H56)*(1-'EE en Clínicas'!$C$7)*'EE en Clínicas'!G$32</f>
        <v>1485000</v>
      </c>
      <c r="I71" s="174">
        <f>+(VLOOKUP("Clínicas",'Unidad media'!$A$4:$B$8,2,FALSE)*'Consumo específico'!G$8*I56)*(1-'EE en Clínicas'!H$32)+(VLOOKUP("Clínicas",'Unidad media'!$A$4:$B$8,2,FALSE)*'Consumo específico'!G$8*I56)*(1-'EE en Clínicas'!$C$7)*'EE en Clínicas'!H$32</f>
        <v>1485000</v>
      </c>
      <c r="J71" s="174">
        <f>+(VLOOKUP("Clínicas",'Unidad media'!$A$4:$B$8,2,FALSE)*'Consumo específico'!H$8*J56)*(1-'EE en Clínicas'!I$32)+(VLOOKUP("Clínicas",'Unidad media'!$A$4:$B$8,2,FALSE)*'Consumo específico'!H$8*J56)*(1-'EE en Clínicas'!$C$7)*'EE en Clínicas'!I$32</f>
        <v>1485000</v>
      </c>
      <c r="K71" s="174">
        <f>+(VLOOKUP("Clínicas",'Unidad media'!$A$4:$B$8,2,FALSE)*'Consumo específico'!I$8*K56)*(1-'EE en Clínicas'!J$32)+(VLOOKUP("Clínicas",'Unidad media'!$A$4:$B$8,2,FALSE)*'Consumo específico'!I$8*K56)*(1-'EE en Clínicas'!$C$7)*'EE en Clínicas'!J$32</f>
        <v>1485000</v>
      </c>
      <c r="L71" s="174">
        <f>+(VLOOKUP("Clínicas",'Unidad media'!$A$4:$B$8,2,FALSE)*'Consumo específico'!J$8*L56)*(1-'EE en Clínicas'!K$32)+(VLOOKUP("Clínicas",'Unidad media'!$A$4:$B$8,2,FALSE)*'Consumo específico'!J$8*L56)*(1-'EE en Clínicas'!$C$7)*'EE en Clínicas'!K$32</f>
        <v>1485000</v>
      </c>
      <c r="M71" s="174">
        <f>+(VLOOKUP("Clínicas",'Unidad media'!$A$4:$B$8,2,FALSE)*'Consumo específico'!K$8*M56)*(1-'EE en Clínicas'!L$32)+(VLOOKUP("Clínicas",'Unidad media'!$A$4:$B$8,2,FALSE)*'Consumo específico'!K$8*M56)*(1-'EE en Clínicas'!$C$7)*'EE en Clínicas'!L$32</f>
        <v>1485000</v>
      </c>
      <c r="N71" s="174">
        <f>+(VLOOKUP("Clínicas",'Unidad media'!$A$4:$B$8,2,FALSE)*'Consumo específico'!L$8*N56)*(1-'EE en Clínicas'!M$32)+(VLOOKUP("Clínicas",'Unidad media'!$A$4:$B$8,2,FALSE)*'Consumo específico'!L$8*N56)*(1-'EE en Clínicas'!$C$7)*'EE en Clínicas'!M$32</f>
        <v>1485000</v>
      </c>
      <c r="O71" s="174">
        <f>+(VLOOKUP("Clínicas",'Unidad media'!$A$4:$B$8,2,FALSE)*'Consumo específico'!M$8*O56)*(1-'EE en Clínicas'!N$32)+(VLOOKUP("Clínicas",'Unidad media'!$A$4:$B$8,2,FALSE)*'Consumo específico'!M$8*O56)*(1-'EE en Clínicas'!$C$7)*'EE en Clínicas'!N$32</f>
        <v>1485000</v>
      </c>
      <c r="P71" s="174">
        <f>+(VLOOKUP("Clínicas",'Unidad media'!$A$4:$B$8,2,FALSE)*'Consumo específico'!N$8*P56)*(1-'EE en Clínicas'!O$32)+(VLOOKUP("Clínicas",'Unidad media'!$A$4:$B$8,2,FALSE)*'Consumo específico'!N$8*P56)*(1-'EE en Clínicas'!$C$7)*'EE en Clínicas'!O$32</f>
        <v>1485000</v>
      </c>
      <c r="Q71" s="174">
        <f>+(VLOOKUP("Clínicas",'Unidad media'!$A$4:$B$8,2,FALSE)*'Consumo específico'!O$8*Q56)*(1-'EE en Clínicas'!P$32)+(VLOOKUP("Clínicas",'Unidad media'!$A$4:$B$8,2,FALSE)*'Consumo específico'!O$8*Q56)*(1-'EE en Clínicas'!$C$7)*'EE en Clínicas'!P$32</f>
        <v>1485000</v>
      </c>
      <c r="R71" s="174">
        <f>+(VLOOKUP("Clínicas",'Unidad media'!$A$4:$B$8,2,FALSE)*'Consumo específico'!P$8*R56)*(1-'EE en Clínicas'!Q$32)+(VLOOKUP("Clínicas",'Unidad media'!$A$4:$B$8,2,FALSE)*'Consumo específico'!P$8*R56)*(1-'EE en Clínicas'!$C$7)*'EE en Clínicas'!Q$32</f>
        <v>1485000</v>
      </c>
      <c r="S71" s="174">
        <f>+(VLOOKUP("Clínicas",'Unidad media'!$A$4:$B$8,2,FALSE)*'Consumo específico'!Q$8*S56)*(1-'EE en Clínicas'!R$32)+(VLOOKUP("Clínicas",'Unidad media'!$A$4:$B$8,2,FALSE)*'Consumo específico'!Q$8*S56)*(1-'EE en Clínicas'!$C$7)*'EE en Clínicas'!R$32</f>
        <v>1485000</v>
      </c>
      <c r="T71" s="174">
        <f>+(VLOOKUP("Clínicas",'Unidad media'!$A$4:$B$8,2,FALSE)*'Consumo específico'!R$8*T56)*(1-'EE en Clínicas'!S$32)+(VLOOKUP("Clínicas",'Unidad media'!$A$4:$B$8,2,FALSE)*'Consumo específico'!R$8*T56)*(1-'EE en Clínicas'!$C$7)*'EE en Clínicas'!S$32</f>
        <v>1485000</v>
      </c>
      <c r="U71" s="174">
        <f>+(VLOOKUP("Clínicas",'Unidad media'!$A$4:$B$8,2,FALSE)*'Consumo específico'!S$8*U56)*(1-'EE en Clínicas'!T$32)+(VLOOKUP("Clínicas",'Unidad media'!$A$4:$B$8,2,FALSE)*'Consumo específico'!S$8*U56)*(1-'EE en Clínicas'!$C$7)*'EE en Clínicas'!T$32</f>
        <v>1485000</v>
      </c>
      <c r="V71" s="174">
        <f>+(VLOOKUP("Clínicas",'Unidad media'!$A$4:$B$8,2,FALSE)*'Consumo específico'!T$8*V56)*(1-'EE en Clínicas'!U$32)+(VLOOKUP("Clínicas",'Unidad media'!$A$4:$B$8,2,FALSE)*'Consumo específico'!T$8*V56)*(1-'EE en Clínicas'!$C$7)*'EE en Clínicas'!U$32</f>
        <v>1485000</v>
      </c>
      <c r="W71" s="174">
        <f>+(VLOOKUP("Clínicas",'Unidad media'!$A$4:$B$8,2,FALSE)*'Consumo específico'!U$8*W56)*(1-'EE en Clínicas'!V$32)+(VLOOKUP("Clínicas",'Unidad media'!$A$4:$B$8,2,FALSE)*'Consumo específico'!U$8*W56)*(1-'EE en Clínicas'!$C$7)*'EE en Clínicas'!V$32</f>
        <v>1485000</v>
      </c>
      <c r="X71" s="174">
        <f>+(VLOOKUP("Clínicas",'Unidad media'!$A$4:$B$8,2,FALSE)*'Consumo específico'!V$8*X56)*(1-'EE en Clínicas'!W$32)+(VLOOKUP("Clínicas",'Unidad media'!$A$4:$B$8,2,FALSE)*'Consumo específico'!V$8*X56)*(1-'EE en Clínicas'!$C$7)*'EE en Clínicas'!W$32</f>
        <v>1485000</v>
      </c>
      <c r="Y71" s="174">
        <f>+(VLOOKUP("Clínicas",'Unidad media'!$A$4:$B$8,2,FALSE)*'Consumo específico'!W$8*Y56)*(1-'EE en Clínicas'!X$32)+(VLOOKUP("Clínicas",'Unidad media'!$A$4:$B$8,2,FALSE)*'Consumo específico'!W$8*Y56)*(1-'EE en Clínicas'!$C$7)*'EE en Clínicas'!X$32</f>
        <v>1485000</v>
      </c>
      <c r="Z71" s="174">
        <f>+(VLOOKUP("Clínicas",'Unidad media'!$A$4:$B$8,2,FALSE)*'Consumo específico'!X$8*Z56)*(1-'EE en Clínicas'!Y$32)+(VLOOKUP("Clínicas",'Unidad media'!$A$4:$B$8,2,FALSE)*'Consumo específico'!X$8*Z56)*(1-'EE en Clínicas'!$C$7)*'EE en Clínicas'!Y$32</f>
        <v>1485000</v>
      </c>
      <c r="AA71" s="174">
        <f>+(VLOOKUP("Clínicas",'Unidad media'!$A$4:$B$8,2,FALSE)*'Consumo específico'!Y$8*AA56)*(1-'EE en Clínicas'!Z$32)+(VLOOKUP("Clínicas",'Unidad media'!$A$4:$B$8,2,FALSE)*'Consumo específico'!Y$8*AA56)*(1-'EE en Clínicas'!$C$7)*'EE en Clínicas'!Z$32</f>
        <v>1485000</v>
      </c>
      <c r="AB71" s="174">
        <f>+(VLOOKUP("Clínicas",'Unidad media'!$A$4:$B$8,2,FALSE)*'Consumo específico'!Z$8*AB56)*(1-'EE en Clínicas'!AA$32)+(VLOOKUP("Clínicas",'Unidad media'!$A$4:$B$8,2,FALSE)*'Consumo específico'!Z$8*AB56)*(1-'EE en Clínicas'!$C$7)*'EE en Clínicas'!AA$32</f>
        <v>1485000</v>
      </c>
      <c r="AC71" s="174">
        <f>+(VLOOKUP("Clínicas",'Unidad media'!$A$4:$B$8,2,FALSE)*'Consumo específico'!AA$8*AC56)*(1-'EE en Clínicas'!AB$32)+(VLOOKUP("Clínicas",'Unidad media'!$A$4:$B$8,2,FALSE)*'Consumo específico'!AA$8*AC56)*(1-'EE en Clínicas'!$C$7)*'EE en Clínicas'!AB$32</f>
        <v>1485000</v>
      </c>
      <c r="AD71" s="174">
        <f>+(VLOOKUP("Clínicas",'Unidad media'!$A$4:$B$8,2,FALSE)*'Consumo específico'!AB$8*AD56)*(1-'EE en Clínicas'!AC$32)+(VLOOKUP("Clínicas",'Unidad media'!$A$4:$B$8,2,FALSE)*'Consumo específico'!AB$8*AD56)*(1-'EE en Clínicas'!$C$7)*'EE en Clínicas'!AC$32</f>
        <v>1485000</v>
      </c>
      <c r="AE71" s="174">
        <f>+(VLOOKUP("Clínicas",'Unidad media'!$A$4:$B$8,2,FALSE)*'Consumo específico'!AC$8*AE56)*(1-'EE en Clínicas'!AD$32)+(VLOOKUP("Clínicas",'Unidad media'!$A$4:$B$8,2,FALSE)*'Consumo específico'!AC$8*AE56)*(1-'EE en Clínicas'!$C$7)*'EE en Clínicas'!AD$32</f>
        <v>1485000</v>
      </c>
      <c r="AF71" s="174">
        <f>+(VLOOKUP("Clínicas",'Unidad media'!$A$4:$B$8,2,FALSE)*'Consumo específico'!AD$8*AF56)*(1-'EE en Clínicas'!AE$32)+(VLOOKUP("Clínicas",'Unidad media'!$A$4:$B$8,2,FALSE)*'Consumo específico'!AD$8*AF56)*(1-'EE en Clínicas'!$C$7)*'EE en Clínicas'!AE$32</f>
        <v>1485000</v>
      </c>
      <c r="AG71" s="174">
        <f>+(VLOOKUP("Clínicas",'Unidad media'!$A$4:$B$8,2,FALSE)*'Consumo específico'!AE$8*AG56)*(1-'EE en Clínicas'!AF$32)+(VLOOKUP("Clínicas",'Unidad media'!$A$4:$B$8,2,FALSE)*'Consumo específico'!AE$8*AG56)*(1-'EE en Clínicas'!$C$7)*'EE en Clínicas'!AF$32</f>
        <v>1485000</v>
      </c>
      <c r="AH71" s="174">
        <f>+(VLOOKUP("Clínicas",'Unidad media'!$A$4:$B$8,2,FALSE)*'Consumo específico'!AF$8*AH56)*(1-'EE en Clínicas'!AG$32)+(VLOOKUP("Clínicas",'Unidad media'!$A$4:$B$8,2,FALSE)*'Consumo específico'!AF$8*AH56)*(1-'EE en Clínicas'!$C$7)*'EE en Clínicas'!AG$32</f>
        <v>1485000</v>
      </c>
      <c r="AI71" s="174">
        <f>+(VLOOKUP("Clínicas",'Unidad media'!$A$4:$B$8,2,FALSE)*'Consumo específico'!AG$8*AI56)*(1-'EE en Clínicas'!AH$32)+(VLOOKUP("Clínicas",'Unidad media'!$A$4:$B$8,2,FALSE)*'Consumo específico'!AG$8*AI56)*(1-'EE en Clínicas'!$C$7)*'EE en Clínicas'!AH$32</f>
        <v>1485000</v>
      </c>
      <c r="AJ71" s="174">
        <f>+(VLOOKUP("Clínicas",'Unidad media'!$A$4:$B$8,2,FALSE)*'Consumo específico'!AH$8*AJ56)*(1-'EE en Clínicas'!AI$32)+(VLOOKUP("Clínicas",'Unidad media'!$A$4:$B$8,2,FALSE)*'Consumo específico'!AH$8*AJ56)*(1-'EE en Clínicas'!$C$7)*'EE en Clínicas'!AI$32</f>
        <v>1485000</v>
      </c>
      <c r="AK71" s="174">
        <f>+(VLOOKUP("Clínicas",'Unidad media'!$A$4:$B$8,2,FALSE)*'Consumo específico'!AI$8*AK56)*(1-'EE en Clínicas'!AJ$32)+(VLOOKUP("Clínicas",'Unidad media'!$A$4:$B$8,2,FALSE)*'Consumo específico'!AI$8*AK56)*(1-'EE en Clínicas'!$C$7)*'EE en Clínicas'!AJ$32</f>
        <v>1485000</v>
      </c>
    </row>
    <row r="72" spans="1:37">
      <c r="A72" s="225" t="str">
        <f>+'Usos finales'!A131</f>
        <v>Cocción</v>
      </c>
      <c r="B72" s="226" t="s">
        <v>473</v>
      </c>
      <c r="C72" s="227" t="s">
        <v>466</v>
      </c>
      <c r="D72" s="174">
        <f>+(VLOOKUP("Clínicas",'Unidad media'!$A$4:$B$8,2,FALSE)*'Consumo específico'!B$8*D57)*(1-'EE en Clínicas'!C$32)+(VLOOKUP("Clínicas",'Unidad media'!$A$4:$B$8,2,FALSE)*'Consumo específico'!B$8*D57)*(1-'EE en Clínicas'!$C$7)*'EE en Clínicas'!C$32</f>
        <v>275000</v>
      </c>
      <c r="E72" s="174">
        <f>+(VLOOKUP("Clínicas",'Unidad media'!$A$4:$B$8,2,FALSE)*'Consumo específico'!C$8*E57)*(1-'EE en Clínicas'!D$32)+(VLOOKUP("Clínicas",'Unidad media'!$A$4:$B$8,2,FALSE)*'Consumo específico'!C$8*E57)*(1-'EE en Clínicas'!$C$7)*'EE en Clínicas'!D$32</f>
        <v>275000</v>
      </c>
      <c r="F72" s="174">
        <f>+(VLOOKUP("Clínicas",'Unidad media'!$A$4:$B$8,2,FALSE)*'Consumo específico'!D$8*F57)*(1-'EE en Clínicas'!E$32)+(VLOOKUP("Clínicas",'Unidad media'!$A$4:$B$8,2,FALSE)*'Consumo específico'!D$8*F57)*(1-'EE en Clínicas'!$C$7)*'EE en Clínicas'!E$32</f>
        <v>275000</v>
      </c>
      <c r="G72" s="174">
        <f>+(VLOOKUP("Clínicas",'Unidad media'!$A$4:$B$8,2,FALSE)*'Consumo específico'!E$8*G57)*(1-'EE en Clínicas'!F$32)+(VLOOKUP("Clínicas",'Unidad media'!$A$4:$B$8,2,FALSE)*'Consumo específico'!E$8*G57)*(1-'EE en Clínicas'!$C$7)*'EE en Clínicas'!F$32</f>
        <v>275000</v>
      </c>
      <c r="H72" s="174">
        <f>+(VLOOKUP("Clínicas",'Unidad media'!$A$4:$B$8,2,FALSE)*'Consumo específico'!F$8*H57)*(1-'EE en Clínicas'!G$32)+(VLOOKUP("Clínicas",'Unidad media'!$A$4:$B$8,2,FALSE)*'Consumo específico'!F$8*H57)*(1-'EE en Clínicas'!$C$7)*'EE en Clínicas'!G$32</f>
        <v>275000</v>
      </c>
      <c r="I72" s="174">
        <f>+(VLOOKUP("Clínicas",'Unidad media'!$A$4:$B$8,2,FALSE)*'Consumo específico'!G$8*I57)*(1-'EE en Clínicas'!H$32)+(VLOOKUP("Clínicas",'Unidad media'!$A$4:$B$8,2,FALSE)*'Consumo específico'!G$8*I57)*(1-'EE en Clínicas'!$C$7)*'EE en Clínicas'!H$32</f>
        <v>275000</v>
      </c>
      <c r="J72" s="174">
        <f>+(VLOOKUP("Clínicas",'Unidad media'!$A$4:$B$8,2,FALSE)*'Consumo específico'!H$8*J57)*(1-'EE en Clínicas'!I$32)+(VLOOKUP("Clínicas",'Unidad media'!$A$4:$B$8,2,FALSE)*'Consumo específico'!H$8*J57)*(1-'EE en Clínicas'!$C$7)*'EE en Clínicas'!I$32</f>
        <v>275000</v>
      </c>
      <c r="K72" s="174">
        <f>+(VLOOKUP("Clínicas",'Unidad media'!$A$4:$B$8,2,FALSE)*'Consumo específico'!I$8*K57)*(1-'EE en Clínicas'!J$32)+(VLOOKUP("Clínicas",'Unidad media'!$A$4:$B$8,2,FALSE)*'Consumo específico'!I$8*K57)*(1-'EE en Clínicas'!$C$7)*'EE en Clínicas'!J$32</f>
        <v>275000</v>
      </c>
      <c r="L72" s="174">
        <f>+(VLOOKUP("Clínicas",'Unidad media'!$A$4:$B$8,2,FALSE)*'Consumo específico'!J$8*L57)*(1-'EE en Clínicas'!K$32)+(VLOOKUP("Clínicas",'Unidad media'!$A$4:$B$8,2,FALSE)*'Consumo específico'!J$8*L57)*(1-'EE en Clínicas'!$C$7)*'EE en Clínicas'!K$32</f>
        <v>275000</v>
      </c>
      <c r="M72" s="174">
        <f>+(VLOOKUP("Clínicas",'Unidad media'!$A$4:$B$8,2,FALSE)*'Consumo específico'!K$8*M57)*(1-'EE en Clínicas'!L$32)+(VLOOKUP("Clínicas",'Unidad media'!$A$4:$B$8,2,FALSE)*'Consumo específico'!K$8*M57)*(1-'EE en Clínicas'!$C$7)*'EE en Clínicas'!L$32</f>
        <v>275000</v>
      </c>
      <c r="N72" s="174">
        <f>+(VLOOKUP("Clínicas",'Unidad media'!$A$4:$B$8,2,FALSE)*'Consumo específico'!L$8*N57)*(1-'EE en Clínicas'!M$32)+(VLOOKUP("Clínicas",'Unidad media'!$A$4:$B$8,2,FALSE)*'Consumo específico'!L$8*N57)*(1-'EE en Clínicas'!$C$7)*'EE en Clínicas'!M$32</f>
        <v>275000</v>
      </c>
      <c r="O72" s="174">
        <f>+(VLOOKUP("Clínicas",'Unidad media'!$A$4:$B$8,2,FALSE)*'Consumo específico'!M$8*O57)*(1-'EE en Clínicas'!N$32)+(VLOOKUP("Clínicas",'Unidad media'!$A$4:$B$8,2,FALSE)*'Consumo específico'!M$8*O57)*(1-'EE en Clínicas'!$C$7)*'EE en Clínicas'!N$32</f>
        <v>275000</v>
      </c>
      <c r="P72" s="174">
        <f>+(VLOOKUP("Clínicas",'Unidad media'!$A$4:$B$8,2,FALSE)*'Consumo específico'!N$8*P57)*(1-'EE en Clínicas'!O$32)+(VLOOKUP("Clínicas",'Unidad media'!$A$4:$B$8,2,FALSE)*'Consumo específico'!N$8*P57)*(1-'EE en Clínicas'!$C$7)*'EE en Clínicas'!O$32</f>
        <v>275000</v>
      </c>
      <c r="Q72" s="174">
        <f>+(VLOOKUP("Clínicas",'Unidad media'!$A$4:$B$8,2,FALSE)*'Consumo específico'!O$8*Q57)*(1-'EE en Clínicas'!P$32)+(VLOOKUP("Clínicas",'Unidad media'!$A$4:$B$8,2,FALSE)*'Consumo específico'!O$8*Q57)*(1-'EE en Clínicas'!$C$7)*'EE en Clínicas'!P$32</f>
        <v>275000</v>
      </c>
      <c r="R72" s="174">
        <f>+(VLOOKUP("Clínicas",'Unidad media'!$A$4:$B$8,2,FALSE)*'Consumo específico'!P$8*R57)*(1-'EE en Clínicas'!Q$32)+(VLOOKUP("Clínicas",'Unidad media'!$A$4:$B$8,2,FALSE)*'Consumo específico'!P$8*R57)*(1-'EE en Clínicas'!$C$7)*'EE en Clínicas'!Q$32</f>
        <v>275000</v>
      </c>
      <c r="S72" s="174">
        <f>+(VLOOKUP("Clínicas",'Unidad media'!$A$4:$B$8,2,FALSE)*'Consumo específico'!Q$8*S57)*(1-'EE en Clínicas'!R$32)+(VLOOKUP("Clínicas",'Unidad media'!$A$4:$B$8,2,FALSE)*'Consumo específico'!Q$8*S57)*(1-'EE en Clínicas'!$C$7)*'EE en Clínicas'!R$32</f>
        <v>275000</v>
      </c>
      <c r="T72" s="174">
        <f>+(VLOOKUP("Clínicas",'Unidad media'!$A$4:$B$8,2,FALSE)*'Consumo específico'!R$8*T57)*(1-'EE en Clínicas'!S$32)+(VLOOKUP("Clínicas",'Unidad media'!$A$4:$B$8,2,FALSE)*'Consumo específico'!R$8*T57)*(1-'EE en Clínicas'!$C$7)*'EE en Clínicas'!S$32</f>
        <v>275000</v>
      </c>
      <c r="U72" s="174">
        <f>+(VLOOKUP("Clínicas",'Unidad media'!$A$4:$B$8,2,FALSE)*'Consumo específico'!S$8*U57)*(1-'EE en Clínicas'!T$32)+(VLOOKUP("Clínicas",'Unidad media'!$A$4:$B$8,2,FALSE)*'Consumo específico'!S$8*U57)*(1-'EE en Clínicas'!$C$7)*'EE en Clínicas'!T$32</f>
        <v>275000</v>
      </c>
      <c r="V72" s="174">
        <f>+(VLOOKUP("Clínicas",'Unidad media'!$A$4:$B$8,2,FALSE)*'Consumo específico'!T$8*V57)*(1-'EE en Clínicas'!U$32)+(VLOOKUP("Clínicas",'Unidad media'!$A$4:$B$8,2,FALSE)*'Consumo específico'!T$8*V57)*(1-'EE en Clínicas'!$C$7)*'EE en Clínicas'!U$32</f>
        <v>275000</v>
      </c>
      <c r="W72" s="174">
        <f>+(VLOOKUP("Clínicas",'Unidad media'!$A$4:$B$8,2,FALSE)*'Consumo específico'!U$8*W57)*(1-'EE en Clínicas'!V$32)+(VLOOKUP("Clínicas",'Unidad media'!$A$4:$B$8,2,FALSE)*'Consumo específico'!U$8*W57)*(1-'EE en Clínicas'!$C$7)*'EE en Clínicas'!V$32</f>
        <v>275000</v>
      </c>
      <c r="X72" s="174">
        <f>+(VLOOKUP("Clínicas",'Unidad media'!$A$4:$B$8,2,FALSE)*'Consumo específico'!V$8*X57)*(1-'EE en Clínicas'!W$32)+(VLOOKUP("Clínicas",'Unidad media'!$A$4:$B$8,2,FALSE)*'Consumo específico'!V$8*X57)*(1-'EE en Clínicas'!$C$7)*'EE en Clínicas'!W$32</f>
        <v>275000</v>
      </c>
      <c r="Y72" s="174">
        <f>+(VLOOKUP("Clínicas",'Unidad media'!$A$4:$B$8,2,FALSE)*'Consumo específico'!W$8*Y57)*(1-'EE en Clínicas'!X$32)+(VLOOKUP("Clínicas",'Unidad media'!$A$4:$B$8,2,FALSE)*'Consumo específico'!W$8*Y57)*(1-'EE en Clínicas'!$C$7)*'EE en Clínicas'!X$32</f>
        <v>275000</v>
      </c>
      <c r="Z72" s="174">
        <f>+(VLOOKUP("Clínicas",'Unidad media'!$A$4:$B$8,2,FALSE)*'Consumo específico'!X$8*Z57)*(1-'EE en Clínicas'!Y$32)+(VLOOKUP("Clínicas",'Unidad media'!$A$4:$B$8,2,FALSE)*'Consumo específico'!X$8*Z57)*(1-'EE en Clínicas'!$C$7)*'EE en Clínicas'!Y$32</f>
        <v>275000</v>
      </c>
      <c r="AA72" s="174">
        <f>+(VLOOKUP("Clínicas",'Unidad media'!$A$4:$B$8,2,FALSE)*'Consumo específico'!Y$8*AA57)*(1-'EE en Clínicas'!Z$32)+(VLOOKUP("Clínicas",'Unidad media'!$A$4:$B$8,2,FALSE)*'Consumo específico'!Y$8*AA57)*(1-'EE en Clínicas'!$C$7)*'EE en Clínicas'!Z$32</f>
        <v>275000</v>
      </c>
      <c r="AB72" s="174">
        <f>+(VLOOKUP("Clínicas",'Unidad media'!$A$4:$B$8,2,FALSE)*'Consumo específico'!Z$8*AB57)*(1-'EE en Clínicas'!AA$32)+(VLOOKUP("Clínicas",'Unidad media'!$A$4:$B$8,2,FALSE)*'Consumo específico'!Z$8*AB57)*(1-'EE en Clínicas'!$C$7)*'EE en Clínicas'!AA$32</f>
        <v>275000</v>
      </c>
      <c r="AC72" s="174">
        <f>+(VLOOKUP("Clínicas",'Unidad media'!$A$4:$B$8,2,FALSE)*'Consumo específico'!AA$8*AC57)*(1-'EE en Clínicas'!AB$32)+(VLOOKUP("Clínicas",'Unidad media'!$A$4:$B$8,2,FALSE)*'Consumo específico'!AA$8*AC57)*(1-'EE en Clínicas'!$C$7)*'EE en Clínicas'!AB$32</f>
        <v>275000</v>
      </c>
      <c r="AD72" s="174">
        <f>+(VLOOKUP("Clínicas",'Unidad media'!$A$4:$B$8,2,FALSE)*'Consumo específico'!AB$8*AD57)*(1-'EE en Clínicas'!AC$32)+(VLOOKUP("Clínicas",'Unidad media'!$A$4:$B$8,2,FALSE)*'Consumo específico'!AB$8*AD57)*(1-'EE en Clínicas'!$C$7)*'EE en Clínicas'!AC$32</f>
        <v>275000</v>
      </c>
      <c r="AE72" s="174">
        <f>+(VLOOKUP("Clínicas",'Unidad media'!$A$4:$B$8,2,FALSE)*'Consumo específico'!AC$8*AE57)*(1-'EE en Clínicas'!AD$32)+(VLOOKUP("Clínicas",'Unidad media'!$A$4:$B$8,2,FALSE)*'Consumo específico'!AC$8*AE57)*(1-'EE en Clínicas'!$C$7)*'EE en Clínicas'!AD$32</f>
        <v>275000</v>
      </c>
      <c r="AF72" s="174">
        <f>+(VLOOKUP("Clínicas",'Unidad media'!$A$4:$B$8,2,FALSE)*'Consumo específico'!AD$8*AF57)*(1-'EE en Clínicas'!AE$32)+(VLOOKUP("Clínicas",'Unidad media'!$A$4:$B$8,2,FALSE)*'Consumo específico'!AD$8*AF57)*(1-'EE en Clínicas'!$C$7)*'EE en Clínicas'!AE$32</f>
        <v>275000</v>
      </c>
      <c r="AG72" s="174">
        <f>+(VLOOKUP("Clínicas",'Unidad media'!$A$4:$B$8,2,FALSE)*'Consumo específico'!AE$8*AG57)*(1-'EE en Clínicas'!AF$32)+(VLOOKUP("Clínicas",'Unidad media'!$A$4:$B$8,2,FALSE)*'Consumo específico'!AE$8*AG57)*(1-'EE en Clínicas'!$C$7)*'EE en Clínicas'!AF$32</f>
        <v>275000</v>
      </c>
      <c r="AH72" s="174">
        <f>+(VLOOKUP("Clínicas",'Unidad media'!$A$4:$B$8,2,FALSE)*'Consumo específico'!AF$8*AH57)*(1-'EE en Clínicas'!AG$32)+(VLOOKUP("Clínicas",'Unidad media'!$A$4:$B$8,2,FALSE)*'Consumo específico'!AF$8*AH57)*(1-'EE en Clínicas'!$C$7)*'EE en Clínicas'!AG$32</f>
        <v>275000</v>
      </c>
      <c r="AI72" s="174">
        <f>+(VLOOKUP("Clínicas",'Unidad media'!$A$4:$B$8,2,FALSE)*'Consumo específico'!AG$8*AI57)*(1-'EE en Clínicas'!AH$32)+(VLOOKUP("Clínicas",'Unidad media'!$A$4:$B$8,2,FALSE)*'Consumo específico'!AG$8*AI57)*(1-'EE en Clínicas'!$C$7)*'EE en Clínicas'!AH$32</f>
        <v>275000</v>
      </c>
      <c r="AJ72" s="174">
        <f>+(VLOOKUP("Clínicas",'Unidad media'!$A$4:$B$8,2,FALSE)*'Consumo específico'!AH$8*AJ57)*(1-'EE en Clínicas'!AI$32)+(VLOOKUP("Clínicas",'Unidad media'!$A$4:$B$8,2,FALSE)*'Consumo específico'!AH$8*AJ57)*(1-'EE en Clínicas'!$C$7)*'EE en Clínicas'!AI$32</f>
        <v>275000</v>
      </c>
      <c r="AK72" s="174">
        <f>+(VLOOKUP("Clínicas",'Unidad media'!$A$4:$B$8,2,FALSE)*'Consumo específico'!AI$8*AK57)*(1-'EE en Clínicas'!AJ$32)+(VLOOKUP("Clínicas",'Unidad media'!$A$4:$B$8,2,FALSE)*'Consumo específico'!AI$8*AK57)*(1-'EE en Clínicas'!$C$7)*'EE en Clínicas'!AJ$32</f>
        <v>275000</v>
      </c>
    </row>
    <row r="73" spans="1:37">
      <c r="A73" s="225" t="str">
        <f>+'Usos finales'!A132</f>
        <v>Equipos de oficina</v>
      </c>
      <c r="B73" s="226" t="s">
        <v>473</v>
      </c>
      <c r="C73" s="227" t="s">
        <v>466</v>
      </c>
      <c r="D73" s="174">
        <f>+VLOOKUP("Clínicas",'Unidad media'!$A$4:$B$8,2,FALSE)*'Consumo específico'!B$8*D58</f>
        <v>330000</v>
      </c>
      <c r="E73" s="174">
        <f>+VLOOKUP("Clínicas",'Unidad media'!$A$4:$B$8,2,FALSE)*'Consumo específico'!C$8*E58</f>
        <v>330000</v>
      </c>
      <c r="F73" s="174">
        <f>+VLOOKUP("Clínicas",'Unidad media'!$A$4:$B$8,2,FALSE)*'Consumo específico'!D$8*F58</f>
        <v>330000</v>
      </c>
      <c r="G73" s="174">
        <f>+VLOOKUP("Clínicas",'Unidad media'!$A$4:$B$8,2,FALSE)*'Consumo específico'!E$8*G58</f>
        <v>330000</v>
      </c>
      <c r="H73" s="174">
        <f>+VLOOKUP("Clínicas",'Unidad media'!$A$4:$B$8,2,FALSE)*'Consumo específico'!F$8*H58</f>
        <v>330000</v>
      </c>
      <c r="I73" s="174">
        <f>+VLOOKUP("Clínicas",'Unidad media'!$A$4:$B$8,2,FALSE)*'Consumo específico'!G$8*I58</f>
        <v>330000</v>
      </c>
      <c r="J73" s="174">
        <f>+VLOOKUP("Clínicas",'Unidad media'!$A$4:$B$8,2,FALSE)*'Consumo específico'!H$8*J58</f>
        <v>330000</v>
      </c>
      <c r="K73" s="174">
        <f>+VLOOKUP("Clínicas",'Unidad media'!$A$4:$B$8,2,FALSE)*'Consumo específico'!I$8*K58</f>
        <v>330000</v>
      </c>
      <c r="L73" s="174">
        <f>+VLOOKUP("Clínicas",'Unidad media'!$A$4:$B$8,2,FALSE)*'Consumo específico'!J$8*L58</f>
        <v>330000</v>
      </c>
      <c r="M73" s="174">
        <f>+VLOOKUP("Clínicas",'Unidad media'!$A$4:$B$8,2,FALSE)*'Consumo específico'!K$8*M58</f>
        <v>330000</v>
      </c>
      <c r="N73" s="174">
        <f>+VLOOKUP("Clínicas",'Unidad media'!$A$4:$B$8,2,FALSE)*'Consumo específico'!L$8*N58</f>
        <v>330000</v>
      </c>
      <c r="O73" s="174">
        <f>+VLOOKUP("Clínicas",'Unidad media'!$A$4:$B$8,2,FALSE)*'Consumo específico'!M$8*O58</f>
        <v>330000</v>
      </c>
      <c r="P73" s="174">
        <f>+VLOOKUP("Clínicas",'Unidad media'!$A$4:$B$8,2,FALSE)*'Consumo específico'!N$8*P58</f>
        <v>330000</v>
      </c>
      <c r="Q73" s="174">
        <f>+VLOOKUP("Clínicas",'Unidad media'!$A$4:$B$8,2,FALSE)*'Consumo específico'!O$8*Q58</f>
        <v>330000</v>
      </c>
      <c r="R73" s="174">
        <f>+VLOOKUP("Clínicas",'Unidad media'!$A$4:$B$8,2,FALSE)*'Consumo específico'!P$8*R58</f>
        <v>330000</v>
      </c>
      <c r="S73" s="174">
        <f>+VLOOKUP("Clínicas",'Unidad media'!$A$4:$B$8,2,FALSE)*'Consumo específico'!Q$8*S58</f>
        <v>330000</v>
      </c>
      <c r="T73" s="174">
        <f>+VLOOKUP("Clínicas",'Unidad media'!$A$4:$B$8,2,FALSE)*'Consumo específico'!R$8*T58</f>
        <v>330000</v>
      </c>
      <c r="U73" s="174">
        <f>+VLOOKUP("Clínicas",'Unidad media'!$A$4:$B$8,2,FALSE)*'Consumo específico'!S$8*U58</f>
        <v>330000</v>
      </c>
      <c r="V73" s="174">
        <f>+VLOOKUP("Clínicas",'Unidad media'!$A$4:$B$8,2,FALSE)*'Consumo específico'!T$8*V58</f>
        <v>330000</v>
      </c>
      <c r="W73" s="174">
        <f>+VLOOKUP("Clínicas",'Unidad media'!$A$4:$B$8,2,FALSE)*'Consumo específico'!U$8*W58</f>
        <v>330000</v>
      </c>
      <c r="X73" s="174">
        <f>+VLOOKUP("Clínicas",'Unidad media'!$A$4:$B$8,2,FALSE)*'Consumo específico'!V$8*X58</f>
        <v>330000</v>
      </c>
      <c r="Y73" s="174">
        <f>+VLOOKUP("Clínicas",'Unidad media'!$A$4:$B$8,2,FALSE)*'Consumo específico'!W$8*Y58</f>
        <v>330000</v>
      </c>
      <c r="Z73" s="174">
        <f>+VLOOKUP("Clínicas",'Unidad media'!$A$4:$B$8,2,FALSE)*'Consumo específico'!X$8*Z58</f>
        <v>330000</v>
      </c>
      <c r="AA73" s="174">
        <f>+VLOOKUP("Clínicas",'Unidad media'!$A$4:$B$8,2,FALSE)*'Consumo específico'!Y$8*AA58</f>
        <v>330000</v>
      </c>
      <c r="AB73" s="174">
        <f>+VLOOKUP("Clínicas",'Unidad media'!$A$4:$B$8,2,FALSE)*'Consumo específico'!Z$8*AB58</f>
        <v>330000</v>
      </c>
      <c r="AC73" s="174">
        <f>+VLOOKUP("Clínicas",'Unidad media'!$A$4:$B$8,2,FALSE)*'Consumo específico'!AA$8*AC58</f>
        <v>330000</v>
      </c>
      <c r="AD73" s="174">
        <f>+VLOOKUP("Clínicas",'Unidad media'!$A$4:$B$8,2,FALSE)*'Consumo específico'!AB$8*AD58</f>
        <v>330000</v>
      </c>
      <c r="AE73" s="174">
        <f>+VLOOKUP("Clínicas",'Unidad media'!$A$4:$B$8,2,FALSE)*'Consumo específico'!AC$8*AE58</f>
        <v>330000</v>
      </c>
      <c r="AF73" s="174">
        <f>+VLOOKUP("Clínicas",'Unidad media'!$A$4:$B$8,2,FALSE)*'Consumo específico'!AD$8*AF58</f>
        <v>330000</v>
      </c>
      <c r="AG73" s="174">
        <f>+VLOOKUP("Clínicas",'Unidad media'!$A$4:$B$8,2,FALSE)*'Consumo específico'!AE$8*AG58</f>
        <v>330000</v>
      </c>
      <c r="AH73" s="174">
        <f>+VLOOKUP("Clínicas",'Unidad media'!$A$4:$B$8,2,FALSE)*'Consumo específico'!AF$8*AH58</f>
        <v>330000</v>
      </c>
      <c r="AI73" s="174">
        <f>+VLOOKUP("Clínicas",'Unidad media'!$A$4:$B$8,2,FALSE)*'Consumo específico'!AG$8*AI58</f>
        <v>330000</v>
      </c>
      <c r="AJ73" s="174">
        <f>+VLOOKUP("Clínicas",'Unidad media'!$A$4:$B$8,2,FALSE)*'Consumo específico'!AH$8*AJ58</f>
        <v>330000</v>
      </c>
      <c r="AK73" s="174">
        <f>+VLOOKUP("Clínicas",'Unidad media'!$A$4:$B$8,2,FALSE)*'Consumo específico'!AI$8*AK58</f>
        <v>330000</v>
      </c>
    </row>
    <row r="74" spans="1:37">
      <c r="A74" s="225" t="str">
        <f>+'Usos finales'!A133</f>
        <v>Estirilización</v>
      </c>
      <c r="B74" s="226" t="s">
        <v>473</v>
      </c>
      <c r="C74" s="227" t="s">
        <v>466</v>
      </c>
      <c r="D74" s="174">
        <f>+(VLOOKUP("Clínicas",'Unidad media'!$A$4:$B$8,2,FALSE)*'Consumo específico'!B$8*D59)*(1-'EE en Clínicas'!C$32)+(VLOOKUP("Clínicas",'Unidad media'!$A$4:$B$8,2,FALSE)*'Consumo específico'!B$8*D59)*(1-'EE en Clínicas'!$C$7)*'EE en Clínicas'!C$32</f>
        <v>275000</v>
      </c>
      <c r="E74" s="174">
        <f>+(VLOOKUP("Clínicas",'Unidad media'!$A$4:$B$8,2,FALSE)*'Consumo específico'!C$8*E59)*(1-'EE en Clínicas'!D$32)+(VLOOKUP("Clínicas",'Unidad media'!$A$4:$B$8,2,FALSE)*'Consumo específico'!C$8*E59)*(1-'EE en Clínicas'!$C$7)*'EE en Clínicas'!D$32</f>
        <v>275000</v>
      </c>
      <c r="F74" s="174">
        <f>+(VLOOKUP("Clínicas",'Unidad media'!$A$4:$B$8,2,FALSE)*'Consumo específico'!D$8*F59)*(1-'EE en Clínicas'!E$32)+(VLOOKUP("Clínicas",'Unidad media'!$A$4:$B$8,2,FALSE)*'Consumo específico'!D$8*F59)*(1-'EE en Clínicas'!$C$7)*'EE en Clínicas'!E$32</f>
        <v>275000</v>
      </c>
      <c r="G74" s="174">
        <f>+(VLOOKUP("Clínicas",'Unidad media'!$A$4:$B$8,2,FALSE)*'Consumo específico'!E$8*G59)*(1-'EE en Clínicas'!F$32)+(VLOOKUP("Clínicas",'Unidad media'!$A$4:$B$8,2,FALSE)*'Consumo específico'!E$8*G59)*(1-'EE en Clínicas'!$C$7)*'EE en Clínicas'!F$32</f>
        <v>275000</v>
      </c>
      <c r="H74" s="174">
        <f>+(VLOOKUP("Clínicas",'Unidad media'!$A$4:$B$8,2,FALSE)*'Consumo específico'!F$8*H59)*(1-'EE en Clínicas'!G$32)+(VLOOKUP("Clínicas",'Unidad media'!$A$4:$B$8,2,FALSE)*'Consumo específico'!F$8*H59)*(1-'EE en Clínicas'!$C$7)*'EE en Clínicas'!G$32</f>
        <v>275000</v>
      </c>
      <c r="I74" s="174">
        <f>+(VLOOKUP("Clínicas",'Unidad media'!$A$4:$B$8,2,FALSE)*'Consumo específico'!G$8*I59)*(1-'EE en Clínicas'!H$32)+(VLOOKUP("Clínicas",'Unidad media'!$A$4:$B$8,2,FALSE)*'Consumo específico'!G$8*I59)*(1-'EE en Clínicas'!$C$7)*'EE en Clínicas'!H$32</f>
        <v>275000</v>
      </c>
      <c r="J74" s="174">
        <f>+(VLOOKUP("Clínicas",'Unidad media'!$A$4:$B$8,2,FALSE)*'Consumo específico'!H$8*J59)*(1-'EE en Clínicas'!I$32)+(VLOOKUP("Clínicas",'Unidad media'!$A$4:$B$8,2,FALSE)*'Consumo específico'!H$8*J59)*(1-'EE en Clínicas'!$C$7)*'EE en Clínicas'!I$32</f>
        <v>275000</v>
      </c>
      <c r="K74" s="174">
        <f>+(VLOOKUP("Clínicas",'Unidad media'!$A$4:$B$8,2,FALSE)*'Consumo específico'!I$8*K59)*(1-'EE en Clínicas'!J$32)+(VLOOKUP("Clínicas",'Unidad media'!$A$4:$B$8,2,FALSE)*'Consumo específico'!I$8*K59)*(1-'EE en Clínicas'!$C$7)*'EE en Clínicas'!J$32</f>
        <v>275000</v>
      </c>
      <c r="L74" s="174">
        <f>+(VLOOKUP("Clínicas",'Unidad media'!$A$4:$B$8,2,FALSE)*'Consumo específico'!J$8*L59)*(1-'EE en Clínicas'!K$32)+(VLOOKUP("Clínicas",'Unidad media'!$A$4:$B$8,2,FALSE)*'Consumo específico'!J$8*L59)*(1-'EE en Clínicas'!$C$7)*'EE en Clínicas'!K$32</f>
        <v>275000</v>
      </c>
      <c r="M74" s="174">
        <f>+(VLOOKUP("Clínicas",'Unidad media'!$A$4:$B$8,2,FALSE)*'Consumo específico'!K$8*M59)*(1-'EE en Clínicas'!L$32)+(VLOOKUP("Clínicas",'Unidad media'!$A$4:$B$8,2,FALSE)*'Consumo específico'!K$8*M59)*(1-'EE en Clínicas'!$C$7)*'EE en Clínicas'!L$32</f>
        <v>275000</v>
      </c>
      <c r="N74" s="174">
        <f>+(VLOOKUP("Clínicas",'Unidad media'!$A$4:$B$8,2,FALSE)*'Consumo específico'!L$8*N59)*(1-'EE en Clínicas'!M$32)+(VLOOKUP("Clínicas",'Unidad media'!$A$4:$B$8,2,FALSE)*'Consumo específico'!L$8*N59)*(1-'EE en Clínicas'!$C$7)*'EE en Clínicas'!M$32</f>
        <v>275000</v>
      </c>
      <c r="O74" s="174">
        <f>+(VLOOKUP("Clínicas",'Unidad media'!$A$4:$B$8,2,FALSE)*'Consumo específico'!M$8*O59)*(1-'EE en Clínicas'!N$32)+(VLOOKUP("Clínicas",'Unidad media'!$A$4:$B$8,2,FALSE)*'Consumo específico'!M$8*O59)*(1-'EE en Clínicas'!$C$7)*'EE en Clínicas'!N$32</f>
        <v>275000</v>
      </c>
      <c r="P74" s="174">
        <f>+(VLOOKUP("Clínicas",'Unidad media'!$A$4:$B$8,2,FALSE)*'Consumo específico'!N$8*P59)*(1-'EE en Clínicas'!O$32)+(VLOOKUP("Clínicas",'Unidad media'!$A$4:$B$8,2,FALSE)*'Consumo específico'!N$8*P59)*(1-'EE en Clínicas'!$C$7)*'EE en Clínicas'!O$32</f>
        <v>275000</v>
      </c>
      <c r="Q74" s="174">
        <f>+(VLOOKUP("Clínicas",'Unidad media'!$A$4:$B$8,2,FALSE)*'Consumo específico'!O$8*Q59)*(1-'EE en Clínicas'!P$32)+(VLOOKUP("Clínicas",'Unidad media'!$A$4:$B$8,2,FALSE)*'Consumo específico'!O$8*Q59)*(1-'EE en Clínicas'!$C$7)*'EE en Clínicas'!P$32</f>
        <v>275000</v>
      </c>
      <c r="R74" s="174">
        <f>+(VLOOKUP("Clínicas",'Unidad media'!$A$4:$B$8,2,FALSE)*'Consumo específico'!P$8*R59)*(1-'EE en Clínicas'!Q$32)+(VLOOKUP("Clínicas",'Unidad media'!$A$4:$B$8,2,FALSE)*'Consumo específico'!P$8*R59)*(1-'EE en Clínicas'!$C$7)*'EE en Clínicas'!Q$32</f>
        <v>275000</v>
      </c>
      <c r="S74" s="174">
        <f>+(VLOOKUP("Clínicas",'Unidad media'!$A$4:$B$8,2,FALSE)*'Consumo específico'!Q$8*S59)*(1-'EE en Clínicas'!R$32)+(VLOOKUP("Clínicas",'Unidad media'!$A$4:$B$8,2,FALSE)*'Consumo específico'!Q$8*S59)*(1-'EE en Clínicas'!$C$7)*'EE en Clínicas'!R$32</f>
        <v>275000</v>
      </c>
      <c r="T74" s="174">
        <f>+(VLOOKUP("Clínicas",'Unidad media'!$A$4:$B$8,2,FALSE)*'Consumo específico'!R$8*T59)*(1-'EE en Clínicas'!S$32)+(VLOOKUP("Clínicas",'Unidad media'!$A$4:$B$8,2,FALSE)*'Consumo específico'!R$8*T59)*(1-'EE en Clínicas'!$C$7)*'EE en Clínicas'!S$32</f>
        <v>275000</v>
      </c>
      <c r="U74" s="174">
        <f>+(VLOOKUP("Clínicas",'Unidad media'!$A$4:$B$8,2,FALSE)*'Consumo específico'!S$8*U59)*(1-'EE en Clínicas'!T$32)+(VLOOKUP("Clínicas",'Unidad media'!$A$4:$B$8,2,FALSE)*'Consumo específico'!S$8*U59)*(1-'EE en Clínicas'!$C$7)*'EE en Clínicas'!T$32</f>
        <v>275000</v>
      </c>
      <c r="V74" s="174">
        <f>+(VLOOKUP("Clínicas",'Unidad media'!$A$4:$B$8,2,FALSE)*'Consumo específico'!T$8*V59)*(1-'EE en Clínicas'!U$32)+(VLOOKUP("Clínicas",'Unidad media'!$A$4:$B$8,2,FALSE)*'Consumo específico'!T$8*V59)*(1-'EE en Clínicas'!$C$7)*'EE en Clínicas'!U$32</f>
        <v>275000</v>
      </c>
      <c r="W74" s="174">
        <f>+(VLOOKUP("Clínicas",'Unidad media'!$A$4:$B$8,2,FALSE)*'Consumo específico'!U$8*W59)*(1-'EE en Clínicas'!V$32)+(VLOOKUP("Clínicas",'Unidad media'!$A$4:$B$8,2,FALSE)*'Consumo específico'!U$8*W59)*(1-'EE en Clínicas'!$C$7)*'EE en Clínicas'!V$32</f>
        <v>275000</v>
      </c>
      <c r="X74" s="174">
        <f>+(VLOOKUP("Clínicas",'Unidad media'!$A$4:$B$8,2,FALSE)*'Consumo específico'!V$8*X59)*(1-'EE en Clínicas'!W$32)+(VLOOKUP("Clínicas",'Unidad media'!$A$4:$B$8,2,FALSE)*'Consumo específico'!V$8*X59)*(1-'EE en Clínicas'!$C$7)*'EE en Clínicas'!W$32</f>
        <v>275000</v>
      </c>
      <c r="Y74" s="174">
        <f>+(VLOOKUP("Clínicas",'Unidad media'!$A$4:$B$8,2,FALSE)*'Consumo específico'!W$8*Y59)*(1-'EE en Clínicas'!X$32)+(VLOOKUP("Clínicas",'Unidad media'!$A$4:$B$8,2,FALSE)*'Consumo específico'!W$8*Y59)*(1-'EE en Clínicas'!$C$7)*'EE en Clínicas'!X$32</f>
        <v>275000</v>
      </c>
      <c r="Z74" s="174">
        <f>+(VLOOKUP("Clínicas",'Unidad media'!$A$4:$B$8,2,FALSE)*'Consumo específico'!X$8*Z59)*(1-'EE en Clínicas'!Y$32)+(VLOOKUP("Clínicas",'Unidad media'!$A$4:$B$8,2,FALSE)*'Consumo específico'!X$8*Z59)*(1-'EE en Clínicas'!$C$7)*'EE en Clínicas'!Y$32</f>
        <v>275000</v>
      </c>
      <c r="AA74" s="174">
        <f>+(VLOOKUP("Clínicas",'Unidad media'!$A$4:$B$8,2,FALSE)*'Consumo específico'!Y$8*AA59)*(1-'EE en Clínicas'!Z$32)+(VLOOKUP("Clínicas",'Unidad media'!$A$4:$B$8,2,FALSE)*'Consumo específico'!Y$8*AA59)*(1-'EE en Clínicas'!$C$7)*'EE en Clínicas'!Z$32</f>
        <v>275000</v>
      </c>
      <c r="AB74" s="174">
        <f>+(VLOOKUP("Clínicas",'Unidad media'!$A$4:$B$8,2,FALSE)*'Consumo específico'!Z$8*AB59)*(1-'EE en Clínicas'!AA$32)+(VLOOKUP("Clínicas",'Unidad media'!$A$4:$B$8,2,FALSE)*'Consumo específico'!Z$8*AB59)*(1-'EE en Clínicas'!$C$7)*'EE en Clínicas'!AA$32</f>
        <v>275000</v>
      </c>
      <c r="AC74" s="174">
        <f>+(VLOOKUP("Clínicas",'Unidad media'!$A$4:$B$8,2,FALSE)*'Consumo específico'!AA$8*AC59)*(1-'EE en Clínicas'!AB$32)+(VLOOKUP("Clínicas",'Unidad media'!$A$4:$B$8,2,FALSE)*'Consumo específico'!AA$8*AC59)*(1-'EE en Clínicas'!$C$7)*'EE en Clínicas'!AB$32</f>
        <v>275000</v>
      </c>
      <c r="AD74" s="174">
        <f>+(VLOOKUP("Clínicas",'Unidad media'!$A$4:$B$8,2,FALSE)*'Consumo específico'!AB$8*AD59)*(1-'EE en Clínicas'!AC$32)+(VLOOKUP("Clínicas",'Unidad media'!$A$4:$B$8,2,FALSE)*'Consumo específico'!AB$8*AD59)*(1-'EE en Clínicas'!$C$7)*'EE en Clínicas'!AC$32</f>
        <v>275000</v>
      </c>
      <c r="AE74" s="174">
        <f>+(VLOOKUP("Clínicas",'Unidad media'!$A$4:$B$8,2,FALSE)*'Consumo específico'!AC$8*AE59)*(1-'EE en Clínicas'!AD$32)+(VLOOKUP("Clínicas",'Unidad media'!$A$4:$B$8,2,FALSE)*'Consumo específico'!AC$8*AE59)*(1-'EE en Clínicas'!$C$7)*'EE en Clínicas'!AD$32</f>
        <v>275000</v>
      </c>
      <c r="AF74" s="174">
        <f>+(VLOOKUP("Clínicas",'Unidad media'!$A$4:$B$8,2,FALSE)*'Consumo específico'!AD$8*AF59)*(1-'EE en Clínicas'!AE$32)+(VLOOKUP("Clínicas",'Unidad media'!$A$4:$B$8,2,FALSE)*'Consumo específico'!AD$8*AF59)*(1-'EE en Clínicas'!$C$7)*'EE en Clínicas'!AE$32</f>
        <v>275000</v>
      </c>
      <c r="AG74" s="174">
        <f>+(VLOOKUP("Clínicas",'Unidad media'!$A$4:$B$8,2,FALSE)*'Consumo específico'!AE$8*AG59)*(1-'EE en Clínicas'!AF$32)+(VLOOKUP("Clínicas",'Unidad media'!$A$4:$B$8,2,FALSE)*'Consumo específico'!AE$8*AG59)*(1-'EE en Clínicas'!$C$7)*'EE en Clínicas'!AF$32</f>
        <v>275000</v>
      </c>
      <c r="AH74" s="174">
        <f>+(VLOOKUP("Clínicas",'Unidad media'!$A$4:$B$8,2,FALSE)*'Consumo específico'!AF$8*AH59)*(1-'EE en Clínicas'!AG$32)+(VLOOKUP("Clínicas",'Unidad media'!$A$4:$B$8,2,FALSE)*'Consumo específico'!AF$8*AH59)*(1-'EE en Clínicas'!$C$7)*'EE en Clínicas'!AG$32</f>
        <v>275000</v>
      </c>
      <c r="AI74" s="174">
        <f>+(VLOOKUP("Clínicas",'Unidad media'!$A$4:$B$8,2,FALSE)*'Consumo específico'!AG$8*AI59)*(1-'EE en Clínicas'!AH$32)+(VLOOKUP("Clínicas",'Unidad media'!$A$4:$B$8,2,FALSE)*'Consumo específico'!AG$8*AI59)*(1-'EE en Clínicas'!$C$7)*'EE en Clínicas'!AH$32</f>
        <v>275000</v>
      </c>
      <c r="AJ74" s="174">
        <f>+(VLOOKUP("Clínicas",'Unidad media'!$A$4:$B$8,2,FALSE)*'Consumo específico'!AH$8*AJ59)*(1-'EE en Clínicas'!AI$32)+(VLOOKUP("Clínicas",'Unidad media'!$A$4:$B$8,2,FALSE)*'Consumo específico'!AH$8*AJ59)*(1-'EE en Clínicas'!$C$7)*'EE en Clínicas'!AI$32</f>
        <v>275000</v>
      </c>
      <c r="AK74" s="174">
        <f>+(VLOOKUP("Clínicas",'Unidad media'!$A$4:$B$8,2,FALSE)*'Consumo específico'!AI$8*AK59)*(1-'EE en Clínicas'!AJ$32)+(VLOOKUP("Clínicas",'Unidad media'!$A$4:$B$8,2,FALSE)*'Consumo específico'!AI$8*AK59)*(1-'EE en Clínicas'!$C$7)*'EE en Clínicas'!AJ$32</f>
        <v>275000</v>
      </c>
    </row>
    <row r="75" spans="1:37">
      <c r="A75" s="225" t="str">
        <f>+'Usos finales'!A134</f>
        <v>Iluminación</v>
      </c>
      <c r="B75" s="226" t="s">
        <v>473</v>
      </c>
      <c r="C75" s="227" t="s">
        <v>466</v>
      </c>
      <c r="D75" s="174">
        <f>+(VLOOKUP("Clínicas",'Unidad media'!$A$4:$B$8,2,FALSE)*'Consumo específico'!B$8*D60)*(1-'EE en Clínicas'!C$32)+(VLOOKUP("Clínicas",'Unidad media'!$A$4:$B$8,2,FALSE)*'Consumo específico'!B$8*D60)*(1-'EE en Clínicas'!$C$8)*'EE en Clínicas'!C$32</f>
        <v>715000</v>
      </c>
      <c r="E75" s="174">
        <f>+(VLOOKUP("Clínicas",'Unidad media'!$A$4:$B$8,2,FALSE)*'Consumo específico'!C$8*E60)*(1-'EE en Clínicas'!D$32)+(VLOOKUP("Clínicas",'Unidad media'!$A$4:$B$8,2,FALSE)*'Consumo específico'!C$8*E60)*(1-'EE en Clínicas'!$C$8)*'EE en Clínicas'!D$32</f>
        <v>715000</v>
      </c>
      <c r="F75" s="174">
        <f>+(VLOOKUP("Clínicas",'Unidad media'!$A$4:$B$8,2,FALSE)*'Consumo específico'!D$8*F60)*(1-'EE en Clínicas'!E$32)+(VLOOKUP("Clínicas",'Unidad media'!$A$4:$B$8,2,FALSE)*'Consumo específico'!D$8*F60)*(1-'EE en Clínicas'!$C$8)*'EE en Clínicas'!E$32</f>
        <v>715000</v>
      </c>
      <c r="G75" s="174">
        <f>+(VLOOKUP("Clínicas",'Unidad media'!$A$4:$B$8,2,FALSE)*'Consumo específico'!E$8*G60)*(1-'EE en Clínicas'!F$32)+(VLOOKUP("Clínicas",'Unidad media'!$A$4:$B$8,2,FALSE)*'Consumo específico'!E$8*G60)*(1-'EE en Clínicas'!$C$8)*'EE en Clínicas'!F$32</f>
        <v>715000</v>
      </c>
      <c r="H75" s="174">
        <f>+(VLOOKUP("Clínicas",'Unidad media'!$A$4:$B$8,2,FALSE)*'Consumo específico'!F$8*H60)*(1-'EE en Clínicas'!G$32)+(VLOOKUP("Clínicas",'Unidad media'!$A$4:$B$8,2,FALSE)*'Consumo específico'!F$8*H60)*(1-'EE en Clínicas'!$C$8)*'EE en Clínicas'!G$32</f>
        <v>715000</v>
      </c>
      <c r="I75" s="174">
        <f>+(VLOOKUP("Clínicas",'Unidad media'!$A$4:$B$8,2,FALSE)*'Consumo específico'!G$8*I60)*(1-'EE en Clínicas'!H$32)+(VLOOKUP("Clínicas",'Unidad media'!$A$4:$B$8,2,FALSE)*'Consumo específico'!G$8*I60)*(1-'EE en Clínicas'!$C$8)*'EE en Clínicas'!H$32</f>
        <v>715000</v>
      </c>
      <c r="J75" s="174">
        <f>+(VLOOKUP("Clínicas",'Unidad media'!$A$4:$B$8,2,FALSE)*'Consumo específico'!H$8*J60)*(1-'EE en Clínicas'!I$32)+(VLOOKUP("Clínicas",'Unidad media'!$A$4:$B$8,2,FALSE)*'Consumo específico'!H$8*J60)*(1-'EE en Clínicas'!$C$8)*'EE en Clínicas'!I$32</f>
        <v>715000</v>
      </c>
      <c r="K75" s="174">
        <f>+(VLOOKUP("Clínicas",'Unidad media'!$A$4:$B$8,2,FALSE)*'Consumo específico'!I$8*K60)*(1-'EE en Clínicas'!J$32)+(VLOOKUP("Clínicas",'Unidad media'!$A$4:$B$8,2,FALSE)*'Consumo específico'!I$8*K60)*(1-'EE en Clínicas'!$C$8)*'EE en Clínicas'!J$32</f>
        <v>715000</v>
      </c>
      <c r="L75" s="174">
        <f>+(VLOOKUP("Clínicas",'Unidad media'!$A$4:$B$8,2,FALSE)*'Consumo específico'!J$8*L60)*(1-'EE en Clínicas'!K$32)+(VLOOKUP("Clínicas",'Unidad media'!$A$4:$B$8,2,FALSE)*'Consumo específico'!J$8*L60)*(1-'EE en Clínicas'!$C$8)*'EE en Clínicas'!K$32</f>
        <v>715000</v>
      </c>
      <c r="M75" s="174">
        <f>+(VLOOKUP("Clínicas",'Unidad media'!$A$4:$B$8,2,FALSE)*'Consumo específico'!K$8*M60)*(1-'EE en Clínicas'!L$32)+(VLOOKUP("Clínicas",'Unidad media'!$A$4:$B$8,2,FALSE)*'Consumo específico'!K$8*M60)*(1-'EE en Clínicas'!$C$8)*'EE en Clínicas'!L$32</f>
        <v>715000</v>
      </c>
      <c r="N75" s="174">
        <f>+(VLOOKUP("Clínicas",'Unidad media'!$A$4:$B$8,2,FALSE)*'Consumo específico'!L$8*N60)*(1-'EE en Clínicas'!M$32)+(VLOOKUP("Clínicas",'Unidad media'!$A$4:$B$8,2,FALSE)*'Consumo específico'!L$8*N60)*(1-'EE en Clínicas'!$C$8)*'EE en Clínicas'!M$32</f>
        <v>715000</v>
      </c>
      <c r="O75" s="174">
        <f>+(VLOOKUP("Clínicas",'Unidad media'!$A$4:$B$8,2,FALSE)*'Consumo específico'!M$8*O60)*(1-'EE en Clínicas'!N$32)+(VLOOKUP("Clínicas",'Unidad media'!$A$4:$B$8,2,FALSE)*'Consumo específico'!M$8*O60)*(1-'EE en Clínicas'!$C$8)*'EE en Clínicas'!N$32</f>
        <v>715000</v>
      </c>
      <c r="P75" s="174">
        <f>+(VLOOKUP("Clínicas",'Unidad media'!$A$4:$B$8,2,FALSE)*'Consumo específico'!N$8*P60)*(1-'EE en Clínicas'!O$32)+(VLOOKUP("Clínicas",'Unidad media'!$A$4:$B$8,2,FALSE)*'Consumo específico'!N$8*P60)*(1-'EE en Clínicas'!$C$8)*'EE en Clínicas'!O$32</f>
        <v>715000</v>
      </c>
      <c r="Q75" s="174">
        <f>+(VLOOKUP("Clínicas",'Unidad media'!$A$4:$B$8,2,FALSE)*'Consumo específico'!O$8*Q60)*(1-'EE en Clínicas'!P$32)+(VLOOKUP("Clínicas",'Unidad media'!$A$4:$B$8,2,FALSE)*'Consumo específico'!O$8*Q60)*(1-'EE en Clínicas'!$C$8)*'EE en Clínicas'!P$32</f>
        <v>715000</v>
      </c>
      <c r="R75" s="174">
        <f>+(VLOOKUP("Clínicas",'Unidad media'!$A$4:$B$8,2,FALSE)*'Consumo específico'!P$8*R60)*(1-'EE en Clínicas'!Q$32)+(VLOOKUP("Clínicas",'Unidad media'!$A$4:$B$8,2,FALSE)*'Consumo específico'!P$8*R60)*(1-'EE en Clínicas'!$C$8)*'EE en Clínicas'!Q$32</f>
        <v>715000</v>
      </c>
      <c r="S75" s="174">
        <f>+(VLOOKUP("Clínicas",'Unidad media'!$A$4:$B$8,2,FALSE)*'Consumo específico'!Q$8*S60)*(1-'EE en Clínicas'!R$32)+(VLOOKUP("Clínicas",'Unidad media'!$A$4:$B$8,2,FALSE)*'Consumo específico'!Q$8*S60)*(1-'EE en Clínicas'!$C$8)*'EE en Clínicas'!R$32</f>
        <v>715000</v>
      </c>
      <c r="T75" s="174">
        <f>+(VLOOKUP("Clínicas",'Unidad media'!$A$4:$B$8,2,FALSE)*'Consumo específico'!R$8*T60)*(1-'EE en Clínicas'!S$32)+(VLOOKUP("Clínicas",'Unidad media'!$A$4:$B$8,2,FALSE)*'Consumo específico'!R$8*T60)*(1-'EE en Clínicas'!$C$8)*'EE en Clínicas'!S$32</f>
        <v>715000</v>
      </c>
      <c r="U75" s="174">
        <f>+(VLOOKUP("Clínicas",'Unidad media'!$A$4:$B$8,2,FALSE)*'Consumo específico'!S$8*U60)*(1-'EE en Clínicas'!T$32)+(VLOOKUP("Clínicas",'Unidad media'!$A$4:$B$8,2,FALSE)*'Consumo específico'!S$8*U60)*(1-'EE en Clínicas'!$C$8)*'EE en Clínicas'!T$32</f>
        <v>715000</v>
      </c>
      <c r="V75" s="174">
        <f>+(VLOOKUP("Clínicas",'Unidad media'!$A$4:$B$8,2,FALSE)*'Consumo específico'!T$8*V60)*(1-'EE en Clínicas'!U$32)+(VLOOKUP("Clínicas",'Unidad media'!$A$4:$B$8,2,FALSE)*'Consumo específico'!T$8*V60)*(1-'EE en Clínicas'!$C$8)*'EE en Clínicas'!U$32</f>
        <v>715000</v>
      </c>
      <c r="W75" s="174">
        <f>+(VLOOKUP("Clínicas",'Unidad media'!$A$4:$B$8,2,FALSE)*'Consumo específico'!U$8*W60)*(1-'EE en Clínicas'!V$32)+(VLOOKUP("Clínicas",'Unidad media'!$A$4:$B$8,2,FALSE)*'Consumo específico'!U$8*W60)*(1-'EE en Clínicas'!$C$8)*'EE en Clínicas'!V$32</f>
        <v>715000</v>
      </c>
      <c r="X75" s="174">
        <f>+(VLOOKUP("Clínicas",'Unidad media'!$A$4:$B$8,2,FALSE)*'Consumo específico'!V$8*X60)*(1-'EE en Clínicas'!W$32)+(VLOOKUP("Clínicas",'Unidad media'!$A$4:$B$8,2,FALSE)*'Consumo específico'!V$8*X60)*(1-'EE en Clínicas'!$C$8)*'EE en Clínicas'!W$32</f>
        <v>715000</v>
      </c>
      <c r="Y75" s="174">
        <f>+(VLOOKUP("Clínicas",'Unidad media'!$A$4:$B$8,2,FALSE)*'Consumo específico'!W$8*Y60)*(1-'EE en Clínicas'!X$32)+(VLOOKUP("Clínicas",'Unidad media'!$A$4:$B$8,2,FALSE)*'Consumo específico'!W$8*Y60)*(1-'EE en Clínicas'!$C$8)*'EE en Clínicas'!X$32</f>
        <v>715000</v>
      </c>
      <c r="Z75" s="174">
        <f>+(VLOOKUP("Clínicas",'Unidad media'!$A$4:$B$8,2,FALSE)*'Consumo específico'!X$8*Z60)*(1-'EE en Clínicas'!Y$32)+(VLOOKUP("Clínicas",'Unidad media'!$A$4:$B$8,2,FALSE)*'Consumo específico'!X$8*Z60)*(1-'EE en Clínicas'!$C$8)*'EE en Clínicas'!Y$32</f>
        <v>715000</v>
      </c>
      <c r="AA75" s="174">
        <f>+(VLOOKUP("Clínicas",'Unidad media'!$A$4:$B$8,2,FALSE)*'Consumo específico'!Y$8*AA60)*(1-'EE en Clínicas'!Z$32)+(VLOOKUP("Clínicas",'Unidad media'!$A$4:$B$8,2,FALSE)*'Consumo específico'!Y$8*AA60)*(1-'EE en Clínicas'!$C$8)*'EE en Clínicas'!Z$32</f>
        <v>715000</v>
      </c>
      <c r="AB75" s="174">
        <f>+(VLOOKUP("Clínicas",'Unidad media'!$A$4:$B$8,2,FALSE)*'Consumo específico'!Z$8*AB60)*(1-'EE en Clínicas'!AA$32)+(VLOOKUP("Clínicas",'Unidad media'!$A$4:$B$8,2,FALSE)*'Consumo específico'!Z$8*AB60)*(1-'EE en Clínicas'!$C$8)*'EE en Clínicas'!AA$32</f>
        <v>715000</v>
      </c>
      <c r="AC75" s="174">
        <f>+(VLOOKUP("Clínicas",'Unidad media'!$A$4:$B$8,2,FALSE)*'Consumo específico'!AA$8*AC60)*(1-'EE en Clínicas'!AB$32)+(VLOOKUP("Clínicas",'Unidad media'!$A$4:$B$8,2,FALSE)*'Consumo específico'!AA$8*AC60)*(1-'EE en Clínicas'!$C$8)*'EE en Clínicas'!AB$32</f>
        <v>715000</v>
      </c>
      <c r="AD75" s="174">
        <f>+(VLOOKUP("Clínicas",'Unidad media'!$A$4:$B$8,2,FALSE)*'Consumo específico'!AB$8*AD60)*(1-'EE en Clínicas'!AC$32)+(VLOOKUP("Clínicas",'Unidad media'!$A$4:$B$8,2,FALSE)*'Consumo específico'!AB$8*AD60)*(1-'EE en Clínicas'!$C$8)*'EE en Clínicas'!AC$32</f>
        <v>715000</v>
      </c>
      <c r="AE75" s="174">
        <f>+(VLOOKUP("Clínicas",'Unidad media'!$A$4:$B$8,2,FALSE)*'Consumo específico'!AC$8*AE60)*(1-'EE en Clínicas'!AD$32)+(VLOOKUP("Clínicas",'Unidad media'!$A$4:$B$8,2,FALSE)*'Consumo específico'!AC$8*AE60)*(1-'EE en Clínicas'!$C$8)*'EE en Clínicas'!AD$32</f>
        <v>715000</v>
      </c>
      <c r="AF75" s="174">
        <f>+(VLOOKUP("Clínicas",'Unidad media'!$A$4:$B$8,2,FALSE)*'Consumo específico'!AD$8*AF60)*(1-'EE en Clínicas'!AE$32)+(VLOOKUP("Clínicas",'Unidad media'!$A$4:$B$8,2,FALSE)*'Consumo específico'!AD$8*AF60)*(1-'EE en Clínicas'!$C$8)*'EE en Clínicas'!AE$32</f>
        <v>715000</v>
      </c>
      <c r="AG75" s="174">
        <f>+(VLOOKUP("Clínicas",'Unidad media'!$A$4:$B$8,2,FALSE)*'Consumo específico'!AE$8*AG60)*(1-'EE en Clínicas'!AF$32)+(VLOOKUP("Clínicas",'Unidad media'!$A$4:$B$8,2,FALSE)*'Consumo específico'!AE$8*AG60)*(1-'EE en Clínicas'!$C$8)*'EE en Clínicas'!AF$32</f>
        <v>715000</v>
      </c>
      <c r="AH75" s="174">
        <f>+(VLOOKUP("Clínicas",'Unidad media'!$A$4:$B$8,2,FALSE)*'Consumo específico'!AF$8*AH60)*(1-'EE en Clínicas'!AG$32)+(VLOOKUP("Clínicas",'Unidad media'!$A$4:$B$8,2,FALSE)*'Consumo específico'!AF$8*AH60)*(1-'EE en Clínicas'!$C$8)*'EE en Clínicas'!AG$32</f>
        <v>715000</v>
      </c>
      <c r="AI75" s="174">
        <f>+(VLOOKUP("Clínicas",'Unidad media'!$A$4:$B$8,2,FALSE)*'Consumo específico'!AG$8*AI60)*(1-'EE en Clínicas'!AH$32)+(VLOOKUP("Clínicas",'Unidad media'!$A$4:$B$8,2,FALSE)*'Consumo específico'!AG$8*AI60)*(1-'EE en Clínicas'!$C$8)*'EE en Clínicas'!AH$32</f>
        <v>715000</v>
      </c>
      <c r="AJ75" s="174">
        <f>+(VLOOKUP("Clínicas",'Unidad media'!$A$4:$B$8,2,FALSE)*'Consumo específico'!AH$8*AJ60)*(1-'EE en Clínicas'!AI$32)+(VLOOKUP("Clínicas",'Unidad media'!$A$4:$B$8,2,FALSE)*'Consumo específico'!AH$8*AJ60)*(1-'EE en Clínicas'!$C$8)*'EE en Clínicas'!AI$32</f>
        <v>715000</v>
      </c>
      <c r="AK75" s="174">
        <f>+(VLOOKUP("Clínicas",'Unidad media'!$A$4:$B$8,2,FALSE)*'Consumo específico'!AI$8*AK60)*(1-'EE en Clínicas'!AJ$32)+(VLOOKUP("Clínicas",'Unidad media'!$A$4:$B$8,2,FALSE)*'Consumo específico'!AI$8*AK60)*(1-'EE en Clínicas'!$C$8)*'EE en Clínicas'!AJ$32</f>
        <v>715000</v>
      </c>
    </row>
    <row r="76" spans="1:37">
      <c r="A76" s="225" t="str">
        <f>+'Usos finales'!A135</f>
        <v>Lavandería</v>
      </c>
      <c r="B76" s="226" t="s">
        <v>473</v>
      </c>
      <c r="C76" s="227" t="s">
        <v>466</v>
      </c>
      <c r="D76" s="174">
        <f>+(VLOOKUP("Clínicas",'Unidad media'!$A$4:$B$8,2,FALSE)*'Consumo específico'!B$8*D61)*(1-'EE en Clínicas'!C$32)+(VLOOKUP("Clínicas",'Unidad media'!$A$4:$B$8,2,FALSE)*'Consumo específico'!B$8*D61)*(1-'EE en Clínicas'!$C$8)*'EE en Clínicas'!C$32</f>
        <v>440000</v>
      </c>
      <c r="E76" s="174">
        <f>+(VLOOKUP("Clínicas",'Unidad media'!$A$4:$B$8,2,FALSE)*'Consumo específico'!C$8*E61)*(1-'EE en Clínicas'!D$32)+(VLOOKUP("Clínicas",'Unidad media'!$A$4:$B$8,2,FALSE)*'Consumo específico'!C$8*E61)*(1-'EE en Clínicas'!$C$8)*'EE en Clínicas'!D$32</f>
        <v>440000</v>
      </c>
      <c r="F76" s="174">
        <f>+(VLOOKUP("Clínicas",'Unidad media'!$A$4:$B$8,2,FALSE)*'Consumo específico'!D$8*F61)*(1-'EE en Clínicas'!E$32)+(VLOOKUP("Clínicas",'Unidad media'!$A$4:$B$8,2,FALSE)*'Consumo específico'!D$8*F61)*(1-'EE en Clínicas'!$C$8)*'EE en Clínicas'!E$32</f>
        <v>440000</v>
      </c>
      <c r="G76" s="174">
        <f>+(VLOOKUP("Clínicas",'Unidad media'!$A$4:$B$8,2,FALSE)*'Consumo específico'!E$8*G61)*(1-'EE en Clínicas'!F$32)+(VLOOKUP("Clínicas",'Unidad media'!$A$4:$B$8,2,FALSE)*'Consumo específico'!E$8*G61)*(1-'EE en Clínicas'!$C$8)*'EE en Clínicas'!F$32</f>
        <v>440000</v>
      </c>
      <c r="H76" s="174">
        <f>+(VLOOKUP("Clínicas",'Unidad media'!$A$4:$B$8,2,FALSE)*'Consumo específico'!F$8*H61)*(1-'EE en Clínicas'!G$32)+(VLOOKUP("Clínicas",'Unidad media'!$A$4:$B$8,2,FALSE)*'Consumo específico'!F$8*H61)*(1-'EE en Clínicas'!$C$8)*'EE en Clínicas'!G$32</f>
        <v>440000</v>
      </c>
      <c r="I76" s="174">
        <f>+(VLOOKUP("Clínicas",'Unidad media'!$A$4:$B$8,2,FALSE)*'Consumo específico'!G$8*I61)*(1-'EE en Clínicas'!H$32)+(VLOOKUP("Clínicas",'Unidad media'!$A$4:$B$8,2,FALSE)*'Consumo específico'!G$8*I61)*(1-'EE en Clínicas'!$C$8)*'EE en Clínicas'!H$32</f>
        <v>440000</v>
      </c>
      <c r="J76" s="174">
        <f>+(VLOOKUP("Clínicas",'Unidad media'!$A$4:$B$8,2,FALSE)*'Consumo específico'!H$8*J61)*(1-'EE en Clínicas'!I$32)+(VLOOKUP("Clínicas",'Unidad media'!$A$4:$B$8,2,FALSE)*'Consumo específico'!H$8*J61)*(1-'EE en Clínicas'!$C$8)*'EE en Clínicas'!I$32</f>
        <v>440000</v>
      </c>
      <c r="K76" s="174">
        <f>+(VLOOKUP("Clínicas",'Unidad media'!$A$4:$B$8,2,FALSE)*'Consumo específico'!I$8*K61)*(1-'EE en Clínicas'!J$32)+(VLOOKUP("Clínicas",'Unidad media'!$A$4:$B$8,2,FALSE)*'Consumo específico'!I$8*K61)*(1-'EE en Clínicas'!$C$8)*'EE en Clínicas'!J$32</f>
        <v>440000</v>
      </c>
      <c r="L76" s="174">
        <f>+(VLOOKUP("Clínicas",'Unidad media'!$A$4:$B$8,2,FALSE)*'Consumo específico'!J$8*L61)*(1-'EE en Clínicas'!K$32)+(VLOOKUP("Clínicas",'Unidad media'!$A$4:$B$8,2,FALSE)*'Consumo específico'!J$8*L61)*(1-'EE en Clínicas'!$C$8)*'EE en Clínicas'!K$32</f>
        <v>440000</v>
      </c>
      <c r="M76" s="174">
        <f>+(VLOOKUP("Clínicas",'Unidad media'!$A$4:$B$8,2,FALSE)*'Consumo específico'!K$8*M61)*(1-'EE en Clínicas'!L$32)+(VLOOKUP("Clínicas",'Unidad media'!$A$4:$B$8,2,FALSE)*'Consumo específico'!K$8*M61)*(1-'EE en Clínicas'!$C$8)*'EE en Clínicas'!L$32</f>
        <v>440000</v>
      </c>
      <c r="N76" s="174">
        <f>+(VLOOKUP("Clínicas",'Unidad media'!$A$4:$B$8,2,FALSE)*'Consumo específico'!L$8*N61)*(1-'EE en Clínicas'!M$32)+(VLOOKUP("Clínicas",'Unidad media'!$A$4:$B$8,2,FALSE)*'Consumo específico'!L$8*N61)*(1-'EE en Clínicas'!$C$8)*'EE en Clínicas'!M$32</f>
        <v>440000</v>
      </c>
      <c r="O76" s="174">
        <f>+(VLOOKUP("Clínicas",'Unidad media'!$A$4:$B$8,2,FALSE)*'Consumo específico'!M$8*O61)*(1-'EE en Clínicas'!N$32)+(VLOOKUP("Clínicas",'Unidad media'!$A$4:$B$8,2,FALSE)*'Consumo específico'!M$8*O61)*(1-'EE en Clínicas'!$C$8)*'EE en Clínicas'!N$32</f>
        <v>440000</v>
      </c>
      <c r="P76" s="174">
        <f>+(VLOOKUP("Clínicas",'Unidad media'!$A$4:$B$8,2,FALSE)*'Consumo específico'!N$8*P61)*(1-'EE en Clínicas'!O$32)+(VLOOKUP("Clínicas",'Unidad media'!$A$4:$B$8,2,FALSE)*'Consumo específico'!N$8*P61)*(1-'EE en Clínicas'!$C$8)*'EE en Clínicas'!O$32</f>
        <v>440000</v>
      </c>
      <c r="Q76" s="174">
        <f>+(VLOOKUP("Clínicas",'Unidad media'!$A$4:$B$8,2,FALSE)*'Consumo específico'!O$8*Q61)*(1-'EE en Clínicas'!P$32)+(VLOOKUP("Clínicas",'Unidad media'!$A$4:$B$8,2,FALSE)*'Consumo específico'!O$8*Q61)*(1-'EE en Clínicas'!$C$8)*'EE en Clínicas'!P$32</f>
        <v>440000</v>
      </c>
      <c r="R76" s="174">
        <f>+(VLOOKUP("Clínicas",'Unidad media'!$A$4:$B$8,2,FALSE)*'Consumo específico'!P$8*R61)*(1-'EE en Clínicas'!Q$32)+(VLOOKUP("Clínicas",'Unidad media'!$A$4:$B$8,2,FALSE)*'Consumo específico'!P$8*R61)*(1-'EE en Clínicas'!$C$8)*'EE en Clínicas'!Q$32</f>
        <v>440000</v>
      </c>
      <c r="S76" s="174">
        <f>+(VLOOKUP("Clínicas",'Unidad media'!$A$4:$B$8,2,FALSE)*'Consumo específico'!Q$8*S61)*(1-'EE en Clínicas'!R$32)+(VLOOKUP("Clínicas",'Unidad media'!$A$4:$B$8,2,FALSE)*'Consumo específico'!Q$8*S61)*(1-'EE en Clínicas'!$C$8)*'EE en Clínicas'!R$32</f>
        <v>440000</v>
      </c>
      <c r="T76" s="174">
        <f>+(VLOOKUP("Clínicas",'Unidad media'!$A$4:$B$8,2,FALSE)*'Consumo específico'!R$8*T61)*(1-'EE en Clínicas'!S$32)+(VLOOKUP("Clínicas",'Unidad media'!$A$4:$B$8,2,FALSE)*'Consumo específico'!R$8*T61)*(1-'EE en Clínicas'!$C$8)*'EE en Clínicas'!S$32</f>
        <v>440000</v>
      </c>
      <c r="U76" s="174">
        <f>+(VLOOKUP("Clínicas",'Unidad media'!$A$4:$B$8,2,FALSE)*'Consumo específico'!S$8*U61)*(1-'EE en Clínicas'!T$32)+(VLOOKUP("Clínicas",'Unidad media'!$A$4:$B$8,2,FALSE)*'Consumo específico'!S$8*U61)*(1-'EE en Clínicas'!$C$8)*'EE en Clínicas'!T$32</f>
        <v>440000</v>
      </c>
      <c r="V76" s="174">
        <f>+(VLOOKUP("Clínicas",'Unidad media'!$A$4:$B$8,2,FALSE)*'Consumo específico'!T$8*V61)*(1-'EE en Clínicas'!U$32)+(VLOOKUP("Clínicas",'Unidad media'!$A$4:$B$8,2,FALSE)*'Consumo específico'!T$8*V61)*(1-'EE en Clínicas'!$C$8)*'EE en Clínicas'!U$32</f>
        <v>440000</v>
      </c>
      <c r="W76" s="174">
        <f>+(VLOOKUP("Clínicas",'Unidad media'!$A$4:$B$8,2,FALSE)*'Consumo específico'!U$8*W61)*(1-'EE en Clínicas'!V$32)+(VLOOKUP("Clínicas",'Unidad media'!$A$4:$B$8,2,FALSE)*'Consumo específico'!U$8*W61)*(1-'EE en Clínicas'!$C$8)*'EE en Clínicas'!V$32</f>
        <v>440000</v>
      </c>
      <c r="X76" s="174">
        <f>+(VLOOKUP("Clínicas",'Unidad media'!$A$4:$B$8,2,FALSE)*'Consumo específico'!V$8*X61)*(1-'EE en Clínicas'!W$32)+(VLOOKUP("Clínicas",'Unidad media'!$A$4:$B$8,2,FALSE)*'Consumo específico'!V$8*X61)*(1-'EE en Clínicas'!$C$8)*'EE en Clínicas'!W$32</f>
        <v>440000</v>
      </c>
      <c r="Y76" s="174">
        <f>+(VLOOKUP("Clínicas",'Unidad media'!$A$4:$B$8,2,FALSE)*'Consumo específico'!W$8*Y61)*(1-'EE en Clínicas'!X$32)+(VLOOKUP("Clínicas",'Unidad media'!$A$4:$B$8,2,FALSE)*'Consumo específico'!W$8*Y61)*(1-'EE en Clínicas'!$C$8)*'EE en Clínicas'!X$32</f>
        <v>440000</v>
      </c>
      <c r="Z76" s="174">
        <f>+(VLOOKUP("Clínicas",'Unidad media'!$A$4:$B$8,2,FALSE)*'Consumo específico'!X$8*Z61)*(1-'EE en Clínicas'!Y$32)+(VLOOKUP("Clínicas",'Unidad media'!$A$4:$B$8,2,FALSE)*'Consumo específico'!X$8*Z61)*(1-'EE en Clínicas'!$C$8)*'EE en Clínicas'!Y$32</f>
        <v>440000</v>
      </c>
      <c r="AA76" s="174">
        <f>+(VLOOKUP("Clínicas",'Unidad media'!$A$4:$B$8,2,FALSE)*'Consumo específico'!Y$8*AA61)*(1-'EE en Clínicas'!Z$32)+(VLOOKUP("Clínicas",'Unidad media'!$A$4:$B$8,2,FALSE)*'Consumo específico'!Y$8*AA61)*(1-'EE en Clínicas'!$C$8)*'EE en Clínicas'!Z$32</f>
        <v>440000</v>
      </c>
      <c r="AB76" s="174">
        <f>+(VLOOKUP("Clínicas",'Unidad media'!$A$4:$B$8,2,FALSE)*'Consumo específico'!Z$8*AB61)*(1-'EE en Clínicas'!AA$32)+(VLOOKUP("Clínicas",'Unidad media'!$A$4:$B$8,2,FALSE)*'Consumo específico'!Z$8*AB61)*(1-'EE en Clínicas'!$C$8)*'EE en Clínicas'!AA$32</f>
        <v>440000</v>
      </c>
      <c r="AC76" s="174">
        <f>+(VLOOKUP("Clínicas",'Unidad media'!$A$4:$B$8,2,FALSE)*'Consumo específico'!AA$8*AC61)*(1-'EE en Clínicas'!AB$32)+(VLOOKUP("Clínicas",'Unidad media'!$A$4:$B$8,2,FALSE)*'Consumo específico'!AA$8*AC61)*(1-'EE en Clínicas'!$C$8)*'EE en Clínicas'!AB$32</f>
        <v>440000</v>
      </c>
      <c r="AD76" s="174">
        <f>+(VLOOKUP("Clínicas",'Unidad media'!$A$4:$B$8,2,FALSE)*'Consumo específico'!AB$8*AD61)*(1-'EE en Clínicas'!AC$32)+(VLOOKUP("Clínicas",'Unidad media'!$A$4:$B$8,2,FALSE)*'Consumo específico'!AB$8*AD61)*(1-'EE en Clínicas'!$C$8)*'EE en Clínicas'!AC$32</f>
        <v>440000</v>
      </c>
      <c r="AE76" s="174">
        <f>+(VLOOKUP("Clínicas",'Unidad media'!$A$4:$B$8,2,FALSE)*'Consumo específico'!AC$8*AE61)*(1-'EE en Clínicas'!AD$32)+(VLOOKUP("Clínicas",'Unidad media'!$A$4:$B$8,2,FALSE)*'Consumo específico'!AC$8*AE61)*(1-'EE en Clínicas'!$C$8)*'EE en Clínicas'!AD$32</f>
        <v>440000</v>
      </c>
      <c r="AF76" s="174">
        <f>+(VLOOKUP("Clínicas",'Unidad media'!$A$4:$B$8,2,FALSE)*'Consumo específico'!AD$8*AF61)*(1-'EE en Clínicas'!AE$32)+(VLOOKUP("Clínicas",'Unidad media'!$A$4:$B$8,2,FALSE)*'Consumo específico'!AD$8*AF61)*(1-'EE en Clínicas'!$C$8)*'EE en Clínicas'!AE$32</f>
        <v>440000</v>
      </c>
      <c r="AG76" s="174">
        <f>+(VLOOKUP("Clínicas",'Unidad media'!$A$4:$B$8,2,FALSE)*'Consumo específico'!AE$8*AG61)*(1-'EE en Clínicas'!AF$32)+(VLOOKUP("Clínicas",'Unidad media'!$A$4:$B$8,2,FALSE)*'Consumo específico'!AE$8*AG61)*(1-'EE en Clínicas'!$C$8)*'EE en Clínicas'!AF$32</f>
        <v>440000</v>
      </c>
      <c r="AH76" s="174">
        <f>+(VLOOKUP("Clínicas",'Unidad media'!$A$4:$B$8,2,FALSE)*'Consumo específico'!AF$8*AH61)*(1-'EE en Clínicas'!AG$32)+(VLOOKUP("Clínicas",'Unidad media'!$A$4:$B$8,2,FALSE)*'Consumo específico'!AF$8*AH61)*(1-'EE en Clínicas'!$C$8)*'EE en Clínicas'!AG$32</f>
        <v>440000</v>
      </c>
      <c r="AI76" s="174">
        <f>+(VLOOKUP("Clínicas",'Unidad media'!$A$4:$B$8,2,FALSE)*'Consumo específico'!AG$8*AI61)*(1-'EE en Clínicas'!AH$32)+(VLOOKUP("Clínicas",'Unidad media'!$A$4:$B$8,2,FALSE)*'Consumo específico'!AG$8*AI61)*(1-'EE en Clínicas'!$C$8)*'EE en Clínicas'!AH$32</f>
        <v>440000</v>
      </c>
      <c r="AJ76" s="174">
        <f>+(VLOOKUP("Clínicas",'Unidad media'!$A$4:$B$8,2,FALSE)*'Consumo específico'!AH$8*AJ61)*(1-'EE en Clínicas'!AI$32)+(VLOOKUP("Clínicas",'Unidad media'!$A$4:$B$8,2,FALSE)*'Consumo específico'!AH$8*AJ61)*(1-'EE en Clínicas'!$C$8)*'EE en Clínicas'!AI$32</f>
        <v>440000</v>
      </c>
      <c r="AK76" s="174">
        <f>+(VLOOKUP("Clínicas",'Unidad media'!$A$4:$B$8,2,FALSE)*'Consumo específico'!AI$8*AK61)*(1-'EE en Clínicas'!AJ$32)+(VLOOKUP("Clínicas",'Unidad media'!$A$4:$B$8,2,FALSE)*'Consumo específico'!AI$8*AK61)*(1-'EE en Clínicas'!$C$8)*'EE en Clínicas'!AJ$32</f>
        <v>440000</v>
      </c>
    </row>
    <row r="77" spans="1:37">
      <c r="A77" s="225" t="str">
        <f>+'Usos finales'!A136</f>
        <v>Otros</v>
      </c>
      <c r="B77" s="226" t="s">
        <v>473</v>
      </c>
      <c r="C77" s="227" t="s">
        <v>466</v>
      </c>
      <c r="D77" s="174">
        <f>+VLOOKUP("Clínicas",'Unidad media'!$A$4:$B$8,2,FALSE)*'Consumo específico'!B$8*D62</f>
        <v>550000</v>
      </c>
      <c r="E77" s="174">
        <f>+VLOOKUP("Clínicas",'Unidad media'!$A$4:$B$8,2,FALSE)*'Consumo específico'!C$8*E62</f>
        <v>550000</v>
      </c>
      <c r="F77" s="174">
        <f>+VLOOKUP("Clínicas",'Unidad media'!$A$4:$B$8,2,FALSE)*'Consumo específico'!D$8*F62</f>
        <v>550000</v>
      </c>
      <c r="G77" s="174">
        <f>+VLOOKUP("Clínicas",'Unidad media'!$A$4:$B$8,2,FALSE)*'Consumo específico'!E$8*G62</f>
        <v>550000</v>
      </c>
      <c r="H77" s="174">
        <f>+VLOOKUP("Clínicas",'Unidad media'!$A$4:$B$8,2,FALSE)*'Consumo específico'!F$8*H62</f>
        <v>550000</v>
      </c>
      <c r="I77" s="174">
        <f>+VLOOKUP("Clínicas",'Unidad media'!$A$4:$B$8,2,FALSE)*'Consumo específico'!G$8*I62</f>
        <v>550000</v>
      </c>
      <c r="J77" s="174">
        <f>+VLOOKUP("Clínicas",'Unidad media'!$A$4:$B$8,2,FALSE)*'Consumo específico'!H$8*J62</f>
        <v>550000</v>
      </c>
      <c r="K77" s="174">
        <f>+VLOOKUP("Clínicas",'Unidad media'!$A$4:$B$8,2,FALSE)*'Consumo específico'!I$8*K62</f>
        <v>550000</v>
      </c>
      <c r="L77" s="174">
        <f>+VLOOKUP("Clínicas",'Unidad media'!$A$4:$B$8,2,FALSE)*'Consumo específico'!J$8*L62</f>
        <v>550000</v>
      </c>
      <c r="M77" s="174">
        <f>+VLOOKUP("Clínicas",'Unidad media'!$A$4:$B$8,2,FALSE)*'Consumo específico'!K$8*M62</f>
        <v>550000</v>
      </c>
      <c r="N77" s="174">
        <f>+VLOOKUP("Clínicas",'Unidad media'!$A$4:$B$8,2,FALSE)*'Consumo específico'!L$8*N62</f>
        <v>550000</v>
      </c>
      <c r="O77" s="174">
        <f>+VLOOKUP("Clínicas",'Unidad media'!$A$4:$B$8,2,FALSE)*'Consumo específico'!M$8*O62</f>
        <v>550000</v>
      </c>
      <c r="P77" s="174">
        <f>+VLOOKUP("Clínicas",'Unidad media'!$A$4:$B$8,2,FALSE)*'Consumo específico'!N$8*P62</f>
        <v>550000</v>
      </c>
      <c r="Q77" s="174">
        <f>+VLOOKUP("Clínicas",'Unidad media'!$A$4:$B$8,2,FALSE)*'Consumo específico'!O$8*Q62</f>
        <v>550000</v>
      </c>
      <c r="R77" s="174">
        <f>+VLOOKUP("Clínicas",'Unidad media'!$A$4:$B$8,2,FALSE)*'Consumo específico'!P$8*R62</f>
        <v>550000</v>
      </c>
      <c r="S77" s="174">
        <f>+VLOOKUP("Clínicas",'Unidad media'!$A$4:$B$8,2,FALSE)*'Consumo específico'!Q$8*S62</f>
        <v>550000</v>
      </c>
      <c r="T77" s="174">
        <f>+VLOOKUP("Clínicas",'Unidad media'!$A$4:$B$8,2,FALSE)*'Consumo específico'!R$8*T62</f>
        <v>550000</v>
      </c>
      <c r="U77" s="174">
        <f>+VLOOKUP("Clínicas",'Unidad media'!$A$4:$B$8,2,FALSE)*'Consumo específico'!S$8*U62</f>
        <v>550000</v>
      </c>
      <c r="V77" s="174">
        <f>+VLOOKUP("Clínicas",'Unidad media'!$A$4:$B$8,2,FALSE)*'Consumo específico'!T$8*V62</f>
        <v>550000</v>
      </c>
      <c r="W77" s="174">
        <f>+VLOOKUP("Clínicas",'Unidad media'!$A$4:$B$8,2,FALSE)*'Consumo específico'!U$8*W62</f>
        <v>550000</v>
      </c>
      <c r="X77" s="174">
        <f>+VLOOKUP("Clínicas",'Unidad media'!$A$4:$B$8,2,FALSE)*'Consumo específico'!V$8*X62</f>
        <v>550000</v>
      </c>
      <c r="Y77" s="174">
        <f>+VLOOKUP("Clínicas",'Unidad media'!$A$4:$B$8,2,FALSE)*'Consumo específico'!W$8*Y62</f>
        <v>550000</v>
      </c>
      <c r="Z77" s="174">
        <f>+VLOOKUP("Clínicas",'Unidad media'!$A$4:$B$8,2,FALSE)*'Consumo específico'!X$8*Z62</f>
        <v>550000</v>
      </c>
      <c r="AA77" s="174">
        <f>+VLOOKUP("Clínicas",'Unidad media'!$A$4:$B$8,2,FALSE)*'Consumo específico'!Y$8*AA62</f>
        <v>550000</v>
      </c>
      <c r="AB77" s="174">
        <f>+VLOOKUP("Clínicas",'Unidad media'!$A$4:$B$8,2,FALSE)*'Consumo específico'!Z$8*AB62</f>
        <v>550000</v>
      </c>
      <c r="AC77" s="174">
        <f>+VLOOKUP("Clínicas",'Unidad media'!$A$4:$B$8,2,FALSE)*'Consumo específico'!AA$8*AC62</f>
        <v>550000</v>
      </c>
      <c r="AD77" s="174">
        <f>+VLOOKUP("Clínicas",'Unidad media'!$A$4:$B$8,2,FALSE)*'Consumo específico'!AB$8*AD62</f>
        <v>550000</v>
      </c>
      <c r="AE77" s="174">
        <f>+VLOOKUP("Clínicas",'Unidad media'!$A$4:$B$8,2,FALSE)*'Consumo específico'!AC$8*AE62</f>
        <v>550000</v>
      </c>
      <c r="AF77" s="174">
        <f>+VLOOKUP("Clínicas",'Unidad media'!$A$4:$B$8,2,FALSE)*'Consumo específico'!AD$8*AF62</f>
        <v>550000</v>
      </c>
      <c r="AG77" s="174">
        <f>+VLOOKUP("Clínicas",'Unidad media'!$A$4:$B$8,2,FALSE)*'Consumo específico'!AE$8*AG62</f>
        <v>550000</v>
      </c>
      <c r="AH77" s="174">
        <f>+VLOOKUP("Clínicas",'Unidad media'!$A$4:$B$8,2,FALSE)*'Consumo específico'!AF$8*AH62</f>
        <v>550000</v>
      </c>
      <c r="AI77" s="174">
        <f>+VLOOKUP("Clínicas",'Unidad media'!$A$4:$B$8,2,FALSE)*'Consumo específico'!AG$8*AI62</f>
        <v>550000</v>
      </c>
      <c r="AJ77" s="174">
        <f>+VLOOKUP("Clínicas",'Unidad media'!$A$4:$B$8,2,FALSE)*'Consumo específico'!AH$8*AJ62</f>
        <v>550000</v>
      </c>
      <c r="AK77" s="174">
        <f>+VLOOKUP("Clínicas",'Unidad media'!$A$4:$B$8,2,FALSE)*'Consumo específico'!AI$8*AK62</f>
        <v>550000</v>
      </c>
    </row>
    <row r="78" spans="1:37">
      <c r="A78" s="225" t="str">
        <f>+'Usos finales'!A137</f>
        <v>Refrigeración</v>
      </c>
      <c r="B78" s="226" t="s">
        <v>473</v>
      </c>
      <c r="C78" s="227" t="s">
        <v>466</v>
      </c>
      <c r="D78" s="174">
        <f>+VLOOKUP("Clínicas",'Unidad media'!$A$4:$B$8,2,FALSE)*'Consumo específico'!B$8*D63</f>
        <v>110000</v>
      </c>
      <c r="E78" s="174">
        <f>+VLOOKUP("Clínicas",'Unidad media'!$A$4:$B$8,2,FALSE)*'Consumo específico'!C$8*E63</f>
        <v>110000</v>
      </c>
      <c r="F78" s="174">
        <f>+VLOOKUP("Clínicas",'Unidad media'!$A$4:$B$8,2,FALSE)*'Consumo específico'!D$8*F63</f>
        <v>110000</v>
      </c>
      <c r="G78" s="174">
        <f>+VLOOKUP("Clínicas",'Unidad media'!$A$4:$B$8,2,FALSE)*'Consumo específico'!E$8*G63</f>
        <v>110000</v>
      </c>
      <c r="H78" s="174">
        <f>+VLOOKUP("Clínicas",'Unidad media'!$A$4:$B$8,2,FALSE)*'Consumo específico'!F$8*H63</f>
        <v>110000</v>
      </c>
      <c r="I78" s="174">
        <f>+VLOOKUP("Clínicas",'Unidad media'!$A$4:$B$8,2,FALSE)*'Consumo específico'!G$8*I63</f>
        <v>110000</v>
      </c>
      <c r="J78" s="174">
        <f>+VLOOKUP("Clínicas",'Unidad media'!$A$4:$B$8,2,FALSE)*'Consumo específico'!H$8*J63</f>
        <v>110000</v>
      </c>
      <c r="K78" s="174">
        <f>+VLOOKUP("Clínicas",'Unidad media'!$A$4:$B$8,2,FALSE)*'Consumo específico'!I$8*K63</f>
        <v>110000</v>
      </c>
      <c r="L78" s="174">
        <f>+VLOOKUP("Clínicas",'Unidad media'!$A$4:$B$8,2,FALSE)*'Consumo específico'!J$8*L63</f>
        <v>110000</v>
      </c>
      <c r="M78" s="174">
        <f>+VLOOKUP("Clínicas",'Unidad media'!$A$4:$B$8,2,FALSE)*'Consumo específico'!K$8*M63</f>
        <v>110000</v>
      </c>
      <c r="N78" s="174">
        <f>+VLOOKUP("Clínicas",'Unidad media'!$A$4:$B$8,2,FALSE)*'Consumo específico'!L$8*N63</f>
        <v>110000</v>
      </c>
      <c r="O78" s="174">
        <f>+VLOOKUP("Clínicas",'Unidad media'!$A$4:$B$8,2,FALSE)*'Consumo específico'!M$8*O63</f>
        <v>110000</v>
      </c>
      <c r="P78" s="174">
        <f>+VLOOKUP("Clínicas",'Unidad media'!$A$4:$B$8,2,FALSE)*'Consumo específico'!N$8*P63</f>
        <v>110000</v>
      </c>
      <c r="Q78" s="174">
        <f>+VLOOKUP("Clínicas",'Unidad media'!$A$4:$B$8,2,FALSE)*'Consumo específico'!O$8*Q63</f>
        <v>110000</v>
      </c>
      <c r="R78" s="174">
        <f>+VLOOKUP("Clínicas",'Unidad media'!$A$4:$B$8,2,FALSE)*'Consumo específico'!P$8*R63</f>
        <v>110000</v>
      </c>
      <c r="S78" s="174">
        <f>+VLOOKUP("Clínicas",'Unidad media'!$A$4:$B$8,2,FALSE)*'Consumo específico'!Q$8*S63</f>
        <v>110000</v>
      </c>
      <c r="T78" s="174">
        <f>+VLOOKUP("Clínicas",'Unidad media'!$A$4:$B$8,2,FALSE)*'Consumo específico'!R$8*T63</f>
        <v>110000</v>
      </c>
      <c r="U78" s="174">
        <f>+VLOOKUP("Clínicas",'Unidad media'!$A$4:$B$8,2,FALSE)*'Consumo específico'!S$8*U63</f>
        <v>110000</v>
      </c>
      <c r="V78" s="174">
        <f>+VLOOKUP("Clínicas",'Unidad media'!$A$4:$B$8,2,FALSE)*'Consumo específico'!T$8*V63</f>
        <v>110000</v>
      </c>
      <c r="W78" s="174">
        <f>+VLOOKUP("Clínicas",'Unidad media'!$A$4:$B$8,2,FALSE)*'Consumo específico'!U$8*W63</f>
        <v>110000</v>
      </c>
      <c r="X78" s="174">
        <f>+VLOOKUP("Clínicas",'Unidad media'!$A$4:$B$8,2,FALSE)*'Consumo específico'!V$8*X63</f>
        <v>110000</v>
      </c>
      <c r="Y78" s="174">
        <f>+VLOOKUP("Clínicas",'Unidad media'!$A$4:$B$8,2,FALSE)*'Consumo específico'!W$8*Y63</f>
        <v>110000</v>
      </c>
      <c r="Z78" s="174">
        <f>+VLOOKUP("Clínicas",'Unidad media'!$A$4:$B$8,2,FALSE)*'Consumo específico'!X$8*Z63</f>
        <v>110000</v>
      </c>
      <c r="AA78" s="174">
        <f>+VLOOKUP("Clínicas",'Unidad media'!$A$4:$B$8,2,FALSE)*'Consumo específico'!Y$8*AA63</f>
        <v>110000</v>
      </c>
      <c r="AB78" s="174">
        <f>+VLOOKUP("Clínicas",'Unidad media'!$A$4:$B$8,2,FALSE)*'Consumo específico'!Z$8*AB63</f>
        <v>110000</v>
      </c>
      <c r="AC78" s="174">
        <f>+VLOOKUP("Clínicas",'Unidad media'!$A$4:$B$8,2,FALSE)*'Consumo específico'!AA$8*AC63</f>
        <v>110000</v>
      </c>
      <c r="AD78" s="174">
        <f>+VLOOKUP("Clínicas",'Unidad media'!$A$4:$B$8,2,FALSE)*'Consumo específico'!AB$8*AD63</f>
        <v>110000</v>
      </c>
      <c r="AE78" s="174">
        <f>+VLOOKUP("Clínicas",'Unidad media'!$A$4:$B$8,2,FALSE)*'Consumo específico'!AC$8*AE63</f>
        <v>110000</v>
      </c>
      <c r="AF78" s="174">
        <f>+VLOOKUP("Clínicas",'Unidad media'!$A$4:$B$8,2,FALSE)*'Consumo específico'!AD$8*AF63</f>
        <v>110000</v>
      </c>
      <c r="AG78" s="174">
        <f>+VLOOKUP("Clínicas",'Unidad media'!$A$4:$B$8,2,FALSE)*'Consumo específico'!AE$8*AG63</f>
        <v>110000</v>
      </c>
      <c r="AH78" s="174">
        <f>+VLOOKUP("Clínicas",'Unidad media'!$A$4:$B$8,2,FALSE)*'Consumo específico'!AF$8*AH63</f>
        <v>110000</v>
      </c>
      <c r="AI78" s="174">
        <f>+VLOOKUP("Clínicas",'Unidad media'!$A$4:$B$8,2,FALSE)*'Consumo específico'!AG$8*AI63</f>
        <v>110000</v>
      </c>
      <c r="AJ78" s="174">
        <f>+VLOOKUP("Clínicas",'Unidad media'!$A$4:$B$8,2,FALSE)*'Consumo específico'!AH$8*AJ63</f>
        <v>110000</v>
      </c>
      <c r="AK78" s="174">
        <f>+VLOOKUP("Clínicas",'Unidad media'!$A$4:$B$8,2,FALSE)*'Consumo específico'!AI$8*AK63</f>
        <v>110000</v>
      </c>
    </row>
    <row r="81" spans="1:37">
      <c r="A81" s="230" t="s">
        <v>475</v>
      </c>
    </row>
    <row r="82" spans="1:37">
      <c r="A82" s="225" t="s">
        <v>11</v>
      </c>
      <c r="B82" s="226" t="s">
        <v>391</v>
      </c>
      <c r="C82" s="227" t="s">
        <v>466</v>
      </c>
      <c r="D82" s="181">
        <f>+'Usos finales'!B120</f>
        <v>0.03</v>
      </c>
      <c r="E82" s="240">
        <f t="shared" ref="E82:T87" si="11">+D82</f>
        <v>0.03</v>
      </c>
      <c r="F82" s="240">
        <f t="shared" si="11"/>
        <v>0.03</v>
      </c>
      <c r="G82" s="240">
        <f t="shared" si="11"/>
        <v>0.03</v>
      </c>
      <c r="H82" s="240">
        <f t="shared" si="11"/>
        <v>0.03</v>
      </c>
      <c r="I82" s="240">
        <f t="shared" si="11"/>
        <v>0.03</v>
      </c>
      <c r="J82" s="240">
        <f t="shared" si="11"/>
        <v>0.03</v>
      </c>
      <c r="K82" s="240">
        <f t="shared" si="11"/>
        <v>0.03</v>
      </c>
      <c r="L82" s="240">
        <f t="shared" si="11"/>
        <v>0.03</v>
      </c>
      <c r="M82" s="240">
        <f t="shared" si="11"/>
        <v>0.03</v>
      </c>
      <c r="N82" s="240">
        <f t="shared" si="11"/>
        <v>0.03</v>
      </c>
      <c r="O82" s="240">
        <f t="shared" si="11"/>
        <v>0.03</v>
      </c>
      <c r="P82" s="240">
        <f t="shared" si="11"/>
        <v>0.03</v>
      </c>
      <c r="Q82" s="240">
        <f t="shared" si="11"/>
        <v>0.03</v>
      </c>
      <c r="R82" s="240">
        <f t="shared" si="11"/>
        <v>0.03</v>
      </c>
      <c r="S82" s="240">
        <f t="shared" si="11"/>
        <v>0.03</v>
      </c>
      <c r="T82" s="240">
        <f t="shared" si="11"/>
        <v>0.03</v>
      </c>
      <c r="U82" s="240">
        <f t="shared" ref="F82:AK87" si="12">+T82</f>
        <v>0.03</v>
      </c>
      <c r="V82" s="240">
        <f t="shared" si="12"/>
        <v>0.03</v>
      </c>
      <c r="W82" s="240">
        <f t="shared" si="12"/>
        <v>0.03</v>
      </c>
      <c r="X82" s="240">
        <f t="shared" si="12"/>
        <v>0.03</v>
      </c>
      <c r="Y82" s="240">
        <f t="shared" si="12"/>
        <v>0.03</v>
      </c>
      <c r="Z82" s="240">
        <f t="shared" si="12"/>
        <v>0.03</v>
      </c>
      <c r="AA82" s="240">
        <f t="shared" si="12"/>
        <v>0.03</v>
      </c>
      <c r="AB82" s="240">
        <f t="shared" si="12"/>
        <v>0.03</v>
      </c>
      <c r="AC82" s="240">
        <f t="shared" si="12"/>
        <v>0.03</v>
      </c>
      <c r="AD82" s="240">
        <f t="shared" si="12"/>
        <v>0.03</v>
      </c>
      <c r="AE82" s="240">
        <f t="shared" si="12"/>
        <v>0.03</v>
      </c>
      <c r="AF82" s="240">
        <f t="shared" si="12"/>
        <v>0.03</v>
      </c>
      <c r="AG82" s="240">
        <f t="shared" si="12"/>
        <v>0.03</v>
      </c>
      <c r="AH82" s="240">
        <f t="shared" si="12"/>
        <v>0.03</v>
      </c>
      <c r="AI82" s="240">
        <f t="shared" si="12"/>
        <v>0.03</v>
      </c>
      <c r="AJ82" s="240">
        <f t="shared" si="12"/>
        <v>0.03</v>
      </c>
      <c r="AK82" s="240">
        <f t="shared" si="12"/>
        <v>0.03</v>
      </c>
    </row>
    <row r="83" spans="1:37">
      <c r="A83" s="225" t="s">
        <v>85</v>
      </c>
      <c r="B83" s="226" t="s">
        <v>391</v>
      </c>
      <c r="C83" s="227" t="s">
        <v>466</v>
      </c>
      <c r="D83" s="181">
        <f>+'Usos finales'!B121</f>
        <v>0.14000000000000001</v>
      </c>
      <c r="E83" s="240">
        <f t="shared" si="11"/>
        <v>0.14000000000000001</v>
      </c>
      <c r="F83" s="240">
        <f t="shared" si="12"/>
        <v>0.14000000000000001</v>
      </c>
      <c r="G83" s="240">
        <f t="shared" si="12"/>
        <v>0.14000000000000001</v>
      </c>
      <c r="H83" s="240">
        <f t="shared" si="12"/>
        <v>0.14000000000000001</v>
      </c>
      <c r="I83" s="240">
        <f t="shared" si="12"/>
        <v>0.14000000000000001</v>
      </c>
      <c r="J83" s="240">
        <f t="shared" si="12"/>
        <v>0.14000000000000001</v>
      </c>
      <c r="K83" s="240">
        <f t="shared" si="12"/>
        <v>0.14000000000000001</v>
      </c>
      <c r="L83" s="240">
        <f t="shared" si="12"/>
        <v>0.14000000000000001</v>
      </c>
      <c r="M83" s="240">
        <f t="shared" si="12"/>
        <v>0.14000000000000001</v>
      </c>
      <c r="N83" s="240">
        <f t="shared" si="12"/>
        <v>0.14000000000000001</v>
      </c>
      <c r="O83" s="240">
        <f t="shared" si="12"/>
        <v>0.14000000000000001</v>
      </c>
      <c r="P83" s="240">
        <f t="shared" si="12"/>
        <v>0.14000000000000001</v>
      </c>
      <c r="Q83" s="240">
        <f t="shared" si="12"/>
        <v>0.14000000000000001</v>
      </c>
      <c r="R83" s="240">
        <f t="shared" si="12"/>
        <v>0.14000000000000001</v>
      </c>
      <c r="S83" s="240">
        <f t="shared" si="12"/>
        <v>0.14000000000000001</v>
      </c>
      <c r="T83" s="240">
        <f t="shared" si="12"/>
        <v>0.14000000000000001</v>
      </c>
      <c r="U83" s="240">
        <f t="shared" si="12"/>
        <v>0.14000000000000001</v>
      </c>
      <c r="V83" s="240">
        <f t="shared" si="12"/>
        <v>0.14000000000000001</v>
      </c>
      <c r="W83" s="240">
        <f t="shared" si="12"/>
        <v>0.14000000000000001</v>
      </c>
      <c r="X83" s="240">
        <f t="shared" si="12"/>
        <v>0.14000000000000001</v>
      </c>
      <c r="Y83" s="240">
        <f t="shared" si="12"/>
        <v>0.14000000000000001</v>
      </c>
      <c r="Z83" s="240">
        <f t="shared" si="12"/>
        <v>0.14000000000000001</v>
      </c>
      <c r="AA83" s="240">
        <f t="shared" si="12"/>
        <v>0.14000000000000001</v>
      </c>
      <c r="AB83" s="240">
        <f t="shared" si="12"/>
        <v>0.14000000000000001</v>
      </c>
      <c r="AC83" s="240">
        <f t="shared" si="12"/>
        <v>0.14000000000000001</v>
      </c>
      <c r="AD83" s="240">
        <f t="shared" si="12"/>
        <v>0.14000000000000001</v>
      </c>
      <c r="AE83" s="240">
        <f t="shared" si="12"/>
        <v>0.14000000000000001</v>
      </c>
      <c r="AF83" s="240">
        <f t="shared" si="12"/>
        <v>0.14000000000000001</v>
      </c>
      <c r="AG83" s="240">
        <f t="shared" si="12"/>
        <v>0.14000000000000001</v>
      </c>
      <c r="AH83" s="240">
        <f t="shared" si="12"/>
        <v>0.14000000000000001</v>
      </c>
      <c r="AI83" s="240">
        <f t="shared" si="12"/>
        <v>0.14000000000000001</v>
      </c>
      <c r="AJ83" s="240">
        <f t="shared" si="12"/>
        <v>0.14000000000000001</v>
      </c>
      <c r="AK83" s="240">
        <f t="shared" si="12"/>
        <v>0.14000000000000001</v>
      </c>
    </row>
    <row r="84" spans="1:37">
      <c r="A84" s="225" t="s">
        <v>4</v>
      </c>
      <c r="B84" s="226" t="s">
        <v>391</v>
      </c>
      <c r="C84" s="227" t="s">
        <v>466</v>
      </c>
      <c r="D84" s="181">
        <f>+'Usos finales'!B122</f>
        <v>0.49</v>
      </c>
      <c r="E84" s="240">
        <f t="shared" si="11"/>
        <v>0.49</v>
      </c>
      <c r="F84" s="240">
        <f t="shared" si="12"/>
        <v>0.49</v>
      </c>
      <c r="G84" s="240">
        <f t="shared" si="12"/>
        <v>0.49</v>
      </c>
      <c r="H84" s="240">
        <f t="shared" si="12"/>
        <v>0.49</v>
      </c>
      <c r="I84" s="240">
        <f t="shared" si="12"/>
        <v>0.49</v>
      </c>
      <c r="J84" s="240">
        <f t="shared" si="12"/>
        <v>0.49</v>
      </c>
      <c r="K84" s="240">
        <f t="shared" si="12"/>
        <v>0.49</v>
      </c>
      <c r="L84" s="240">
        <f t="shared" si="12"/>
        <v>0.49</v>
      </c>
      <c r="M84" s="240">
        <f t="shared" si="12"/>
        <v>0.49</v>
      </c>
      <c r="N84" s="240">
        <f t="shared" si="12"/>
        <v>0.49</v>
      </c>
      <c r="O84" s="240">
        <f t="shared" si="12"/>
        <v>0.49</v>
      </c>
      <c r="P84" s="240">
        <f t="shared" si="12"/>
        <v>0.49</v>
      </c>
      <c r="Q84" s="240">
        <f t="shared" si="12"/>
        <v>0.49</v>
      </c>
      <c r="R84" s="240">
        <f t="shared" si="12"/>
        <v>0.49</v>
      </c>
      <c r="S84" s="240">
        <f t="shared" si="12"/>
        <v>0.49</v>
      </c>
      <c r="T84" s="240">
        <f t="shared" si="12"/>
        <v>0.49</v>
      </c>
      <c r="U84" s="240">
        <f t="shared" si="12"/>
        <v>0.49</v>
      </c>
      <c r="V84" s="240">
        <f t="shared" si="12"/>
        <v>0.49</v>
      </c>
      <c r="W84" s="240">
        <f t="shared" si="12"/>
        <v>0.49</v>
      </c>
      <c r="X84" s="240">
        <f t="shared" si="12"/>
        <v>0.49</v>
      </c>
      <c r="Y84" s="240">
        <f t="shared" si="12"/>
        <v>0.49</v>
      </c>
      <c r="Z84" s="240">
        <f t="shared" si="12"/>
        <v>0.49</v>
      </c>
      <c r="AA84" s="240">
        <f t="shared" si="12"/>
        <v>0.49</v>
      </c>
      <c r="AB84" s="240">
        <f t="shared" si="12"/>
        <v>0.49</v>
      </c>
      <c r="AC84" s="240">
        <f t="shared" si="12"/>
        <v>0.49</v>
      </c>
      <c r="AD84" s="240">
        <f t="shared" si="12"/>
        <v>0.49</v>
      </c>
      <c r="AE84" s="240">
        <f t="shared" si="12"/>
        <v>0.49</v>
      </c>
      <c r="AF84" s="240">
        <f t="shared" si="12"/>
        <v>0.49</v>
      </c>
      <c r="AG84" s="240">
        <f t="shared" si="12"/>
        <v>0.49</v>
      </c>
      <c r="AH84" s="240">
        <f t="shared" si="12"/>
        <v>0.49</v>
      </c>
      <c r="AI84" s="240">
        <f t="shared" si="12"/>
        <v>0.49</v>
      </c>
      <c r="AJ84" s="240">
        <f t="shared" si="12"/>
        <v>0.49</v>
      </c>
      <c r="AK84" s="240">
        <f t="shared" si="12"/>
        <v>0.49</v>
      </c>
    </row>
    <row r="85" spans="1:37">
      <c r="A85" s="225" t="s">
        <v>89</v>
      </c>
      <c r="B85" s="226" t="s">
        <v>391</v>
      </c>
      <c r="C85" s="227" t="s">
        <v>466</v>
      </c>
      <c r="D85" s="181">
        <f>+'Usos finales'!B123</f>
        <v>0.14000000000000001</v>
      </c>
      <c r="E85" s="240">
        <f t="shared" si="11"/>
        <v>0.14000000000000001</v>
      </c>
      <c r="F85" s="240">
        <f t="shared" si="12"/>
        <v>0.14000000000000001</v>
      </c>
      <c r="G85" s="240">
        <f t="shared" si="12"/>
        <v>0.14000000000000001</v>
      </c>
      <c r="H85" s="240">
        <f t="shared" si="12"/>
        <v>0.14000000000000001</v>
      </c>
      <c r="I85" s="240">
        <f t="shared" si="12"/>
        <v>0.14000000000000001</v>
      </c>
      <c r="J85" s="240">
        <f t="shared" si="12"/>
        <v>0.14000000000000001</v>
      </c>
      <c r="K85" s="240">
        <f t="shared" si="12"/>
        <v>0.14000000000000001</v>
      </c>
      <c r="L85" s="240">
        <f t="shared" si="12"/>
        <v>0.14000000000000001</v>
      </c>
      <c r="M85" s="240">
        <f t="shared" si="12"/>
        <v>0.14000000000000001</v>
      </c>
      <c r="N85" s="240">
        <f t="shared" si="12"/>
        <v>0.14000000000000001</v>
      </c>
      <c r="O85" s="240">
        <f t="shared" si="12"/>
        <v>0.14000000000000001</v>
      </c>
      <c r="P85" s="240">
        <f t="shared" si="12"/>
        <v>0.14000000000000001</v>
      </c>
      <c r="Q85" s="240">
        <f t="shared" si="12"/>
        <v>0.14000000000000001</v>
      </c>
      <c r="R85" s="240">
        <f t="shared" si="12"/>
        <v>0.14000000000000001</v>
      </c>
      <c r="S85" s="240">
        <f t="shared" si="12"/>
        <v>0.14000000000000001</v>
      </c>
      <c r="T85" s="240">
        <f t="shared" si="12"/>
        <v>0.14000000000000001</v>
      </c>
      <c r="U85" s="240">
        <f t="shared" si="12"/>
        <v>0.14000000000000001</v>
      </c>
      <c r="V85" s="240">
        <f t="shared" si="12"/>
        <v>0.14000000000000001</v>
      </c>
      <c r="W85" s="240">
        <f t="shared" si="12"/>
        <v>0.14000000000000001</v>
      </c>
      <c r="X85" s="240">
        <f t="shared" si="12"/>
        <v>0.14000000000000001</v>
      </c>
      <c r="Y85" s="240">
        <f t="shared" si="12"/>
        <v>0.14000000000000001</v>
      </c>
      <c r="Z85" s="240">
        <f t="shared" si="12"/>
        <v>0.14000000000000001</v>
      </c>
      <c r="AA85" s="240">
        <f t="shared" si="12"/>
        <v>0.14000000000000001</v>
      </c>
      <c r="AB85" s="240">
        <f t="shared" si="12"/>
        <v>0.14000000000000001</v>
      </c>
      <c r="AC85" s="240">
        <f t="shared" si="12"/>
        <v>0.14000000000000001</v>
      </c>
      <c r="AD85" s="240">
        <f t="shared" si="12"/>
        <v>0.14000000000000001</v>
      </c>
      <c r="AE85" s="240">
        <f t="shared" si="12"/>
        <v>0.14000000000000001</v>
      </c>
      <c r="AF85" s="240">
        <f t="shared" si="12"/>
        <v>0.14000000000000001</v>
      </c>
      <c r="AG85" s="240">
        <f t="shared" si="12"/>
        <v>0.14000000000000001</v>
      </c>
      <c r="AH85" s="240">
        <f t="shared" si="12"/>
        <v>0.14000000000000001</v>
      </c>
      <c r="AI85" s="240">
        <f t="shared" si="12"/>
        <v>0.14000000000000001</v>
      </c>
      <c r="AJ85" s="240">
        <f t="shared" si="12"/>
        <v>0.14000000000000001</v>
      </c>
      <c r="AK85" s="240">
        <f t="shared" si="12"/>
        <v>0.14000000000000001</v>
      </c>
    </row>
    <row r="86" spans="1:37">
      <c r="A86" s="225" t="s">
        <v>12</v>
      </c>
      <c r="B86" s="226" t="s">
        <v>391</v>
      </c>
      <c r="C86" s="227" t="s">
        <v>466</v>
      </c>
      <c r="D86" s="181">
        <f>+'Usos finales'!B124</f>
        <v>0.14000000000000001</v>
      </c>
      <c r="E86" s="240">
        <f t="shared" si="11"/>
        <v>0.14000000000000001</v>
      </c>
      <c r="F86" s="240">
        <f t="shared" si="12"/>
        <v>0.14000000000000001</v>
      </c>
      <c r="G86" s="240">
        <f t="shared" si="12"/>
        <v>0.14000000000000001</v>
      </c>
      <c r="H86" s="240">
        <f t="shared" si="12"/>
        <v>0.14000000000000001</v>
      </c>
      <c r="I86" s="240">
        <f t="shared" si="12"/>
        <v>0.14000000000000001</v>
      </c>
      <c r="J86" s="240">
        <f t="shared" si="12"/>
        <v>0.14000000000000001</v>
      </c>
      <c r="K86" s="240">
        <f t="shared" si="12"/>
        <v>0.14000000000000001</v>
      </c>
      <c r="L86" s="240">
        <f t="shared" si="12"/>
        <v>0.14000000000000001</v>
      </c>
      <c r="M86" s="240">
        <f t="shared" si="12"/>
        <v>0.14000000000000001</v>
      </c>
      <c r="N86" s="240">
        <f t="shared" si="12"/>
        <v>0.14000000000000001</v>
      </c>
      <c r="O86" s="240">
        <f t="shared" si="12"/>
        <v>0.14000000000000001</v>
      </c>
      <c r="P86" s="240">
        <f t="shared" si="12"/>
        <v>0.14000000000000001</v>
      </c>
      <c r="Q86" s="240">
        <f t="shared" si="12"/>
        <v>0.14000000000000001</v>
      </c>
      <c r="R86" s="240">
        <f t="shared" si="12"/>
        <v>0.14000000000000001</v>
      </c>
      <c r="S86" s="240">
        <f t="shared" si="12"/>
        <v>0.14000000000000001</v>
      </c>
      <c r="T86" s="240">
        <f t="shared" si="12"/>
        <v>0.14000000000000001</v>
      </c>
      <c r="U86" s="240">
        <f t="shared" si="12"/>
        <v>0.14000000000000001</v>
      </c>
      <c r="V86" s="240">
        <f t="shared" si="12"/>
        <v>0.14000000000000001</v>
      </c>
      <c r="W86" s="240">
        <f t="shared" si="12"/>
        <v>0.14000000000000001</v>
      </c>
      <c r="X86" s="240">
        <f t="shared" si="12"/>
        <v>0.14000000000000001</v>
      </c>
      <c r="Y86" s="240">
        <f t="shared" si="12"/>
        <v>0.14000000000000001</v>
      </c>
      <c r="Z86" s="240">
        <f t="shared" si="12"/>
        <v>0.14000000000000001</v>
      </c>
      <c r="AA86" s="240">
        <f t="shared" si="12"/>
        <v>0.14000000000000001</v>
      </c>
      <c r="AB86" s="240">
        <f t="shared" si="12"/>
        <v>0.14000000000000001</v>
      </c>
      <c r="AC86" s="240">
        <f t="shared" si="12"/>
        <v>0.14000000000000001</v>
      </c>
      <c r="AD86" s="240">
        <f t="shared" si="12"/>
        <v>0.14000000000000001</v>
      </c>
      <c r="AE86" s="240">
        <f t="shared" si="12"/>
        <v>0.14000000000000001</v>
      </c>
      <c r="AF86" s="240">
        <f t="shared" si="12"/>
        <v>0.14000000000000001</v>
      </c>
      <c r="AG86" s="240">
        <f t="shared" si="12"/>
        <v>0.14000000000000001</v>
      </c>
      <c r="AH86" s="240">
        <f t="shared" si="12"/>
        <v>0.14000000000000001</v>
      </c>
      <c r="AI86" s="240">
        <f t="shared" si="12"/>
        <v>0.14000000000000001</v>
      </c>
      <c r="AJ86" s="240">
        <f t="shared" si="12"/>
        <v>0.14000000000000001</v>
      </c>
      <c r="AK86" s="240">
        <f t="shared" si="12"/>
        <v>0.14000000000000001</v>
      </c>
    </row>
    <row r="87" spans="1:37">
      <c r="A87" s="225" t="s">
        <v>86</v>
      </c>
      <c r="B87" s="226" t="s">
        <v>391</v>
      </c>
      <c r="C87" s="227" t="s">
        <v>466</v>
      </c>
      <c r="D87" s="181">
        <f>+'Usos finales'!B125</f>
        <v>0.06</v>
      </c>
      <c r="E87" s="240">
        <f t="shared" si="11"/>
        <v>0.06</v>
      </c>
      <c r="F87" s="240">
        <f t="shared" si="12"/>
        <v>0.06</v>
      </c>
      <c r="G87" s="240">
        <f t="shared" si="12"/>
        <v>0.06</v>
      </c>
      <c r="H87" s="240">
        <f t="shared" si="12"/>
        <v>0.06</v>
      </c>
      <c r="I87" s="240">
        <f t="shared" si="12"/>
        <v>0.06</v>
      </c>
      <c r="J87" s="240">
        <f t="shared" si="12"/>
        <v>0.06</v>
      </c>
      <c r="K87" s="240">
        <f t="shared" si="12"/>
        <v>0.06</v>
      </c>
      <c r="L87" s="240">
        <f t="shared" si="12"/>
        <v>0.06</v>
      </c>
      <c r="M87" s="240">
        <f t="shared" si="12"/>
        <v>0.06</v>
      </c>
      <c r="N87" s="240">
        <f t="shared" si="12"/>
        <v>0.06</v>
      </c>
      <c r="O87" s="240">
        <f t="shared" si="12"/>
        <v>0.06</v>
      </c>
      <c r="P87" s="240">
        <f t="shared" si="12"/>
        <v>0.06</v>
      </c>
      <c r="Q87" s="240">
        <f t="shared" si="12"/>
        <v>0.06</v>
      </c>
      <c r="R87" s="240">
        <f t="shared" si="12"/>
        <v>0.06</v>
      </c>
      <c r="S87" s="240">
        <f t="shared" si="12"/>
        <v>0.06</v>
      </c>
      <c r="T87" s="240">
        <f t="shared" si="12"/>
        <v>0.06</v>
      </c>
      <c r="U87" s="240">
        <f t="shared" si="12"/>
        <v>0.06</v>
      </c>
      <c r="V87" s="240">
        <f t="shared" si="12"/>
        <v>0.06</v>
      </c>
      <c r="W87" s="240">
        <f t="shared" si="12"/>
        <v>0.06</v>
      </c>
      <c r="X87" s="240">
        <f t="shared" si="12"/>
        <v>0.06</v>
      </c>
      <c r="Y87" s="240">
        <f t="shared" si="12"/>
        <v>0.06</v>
      </c>
      <c r="Z87" s="240">
        <f t="shared" si="12"/>
        <v>0.06</v>
      </c>
      <c r="AA87" s="240">
        <f t="shared" si="12"/>
        <v>0.06</v>
      </c>
      <c r="AB87" s="240">
        <f t="shared" si="12"/>
        <v>0.06</v>
      </c>
      <c r="AC87" s="240">
        <f t="shared" si="12"/>
        <v>0.06</v>
      </c>
      <c r="AD87" s="240">
        <f t="shared" si="12"/>
        <v>0.06</v>
      </c>
      <c r="AE87" s="240">
        <f t="shared" si="12"/>
        <v>0.06</v>
      </c>
      <c r="AF87" s="240">
        <f t="shared" si="12"/>
        <v>0.06</v>
      </c>
      <c r="AG87" s="240">
        <f t="shared" si="12"/>
        <v>0.06</v>
      </c>
      <c r="AH87" s="240">
        <f t="shared" si="12"/>
        <v>0.06</v>
      </c>
      <c r="AI87" s="240">
        <f t="shared" si="12"/>
        <v>0.06</v>
      </c>
      <c r="AJ87" s="240">
        <f t="shared" si="12"/>
        <v>0.06</v>
      </c>
      <c r="AK87" s="240">
        <f t="shared" si="12"/>
        <v>0.06</v>
      </c>
    </row>
    <row r="88" spans="1:37">
      <c r="A88" s="225" t="s">
        <v>464</v>
      </c>
      <c r="B88" s="226" t="s">
        <v>391</v>
      </c>
      <c r="C88" s="227" t="s">
        <v>465</v>
      </c>
      <c r="D88" s="228">
        <f>SUM(D82:D87)</f>
        <v>1</v>
      </c>
      <c r="E88" s="228">
        <f>SUM(E82:E87)</f>
        <v>1</v>
      </c>
      <c r="F88" s="228">
        <f t="shared" ref="F88:AK88" si="13">SUM(F82:F87)</f>
        <v>1</v>
      </c>
      <c r="G88" s="228">
        <f t="shared" si="13"/>
        <v>1</v>
      </c>
      <c r="H88" s="228">
        <f t="shared" si="13"/>
        <v>1</v>
      </c>
      <c r="I88" s="228">
        <f t="shared" si="13"/>
        <v>1</v>
      </c>
      <c r="J88" s="228">
        <f t="shared" si="13"/>
        <v>1</v>
      </c>
      <c r="K88" s="228">
        <f t="shared" si="13"/>
        <v>1</v>
      </c>
      <c r="L88" s="228">
        <f t="shared" si="13"/>
        <v>1</v>
      </c>
      <c r="M88" s="228">
        <f t="shared" si="13"/>
        <v>1</v>
      </c>
      <c r="N88" s="228">
        <f t="shared" si="13"/>
        <v>1</v>
      </c>
      <c r="O88" s="228">
        <f t="shared" si="13"/>
        <v>1</v>
      </c>
      <c r="P88" s="228">
        <f t="shared" si="13"/>
        <v>1</v>
      </c>
      <c r="Q88" s="228">
        <f t="shared" si="13"/>
        <v>1</v>
      </c>
      <c r="R88" s="228">
        <f t="shared" si="13"/>
        <v>1</v>
      </c>
      <c r="S88" s="228">
        <f t="shared" si="13"/>
        <v>1</v>
      </c>
      <c r="T88" s="228">
        <f t="shared" si="13"/>
        <v>1</v>
      </c>
      <c r="U88" s="228">
        <f t="shared" si="13"/>
        <v>1</v>
      </c>
      <c r="V88" s="228">
        <f t="shared" si="13"/>
        <v>1</v>
      </c>
      <c r="W88" s="228">
        <f t="shared" si="13"/>
        <v>1</v>
      </c>
      <c r="X88" s="228">
        <f t="shared" si="13"/>
        <v>1</v>
      </c>
      <c r="Y88" s="228">
        <f t="shared" si="13"/>
        <v>1</v>
      </c>
      <c r="Z88" s="228">
        <f t="shared" si="13"/>
        <v>1</v>
      </c>
      <c r="AA88" s="228">
        <f t="shared" si="13"/>
        <v>1</v>
      </c>
      <c r="AB88" s="228">
        <f t="shared" si="13"/>
        <v>1</v>
      </c>
      <c r="AC88" s="228">
        <f t="shared" si="13"/>
        <v>1</v>
      </c>
      <c r="AD88" s="228">
        <f t="shared" si="13"/>
        <v>1</v>
      </c>
      <c r="AE88" s="228">
        <f t="shared" si="13"/>
        <v>1</v>
      </c>
      <c r="AF88" s="228">
        <f t="shared" si="13"/>
        <v>1</v>
      </c>
      <c r="AG88" s="228">
        <f t="shared" si="13"/>
        <v>1</v>
      </c>
      <c r="AH88" s="228">
        <f t="shared" si="13"/>
        <v>1</v>
      </c>
      <c r="AI88" s="228">
        <f t="shared" si="13"/>
        <v>1</v>
      </c>
      <c r="AJ88" s="228">
        <f t="shared" si="13"/>
        <v>1</v>
      </c>
      <c r="AK88" s="228">
        <f t="shared" si="13"/>
        <v>1</v>
      </c>
    </row>
    <row r="90" spans="1:37">
      <c r="A90" s="1"/>
    </row>
    <row r="91" spans="1:37">
      <c r="A91" s="230" t="s">
        <v>476</v>
      </c>
    </row>
    <row r="92" spans="1:37">
      <c r="A92" s="179" t="str">
        <f>+'Usos finales'!A120</f>
        <v>ACS</v>
      </c>
      <c r="B92" s="226" t="s">
        <v>477</v>
      </c>
      <c r="C92" s="227" t="s">
        <v>466</v>
      </c>
      <c r="D92" s="174">
        <f>+VLOOKUP("Bancos",'Unidad media'!$A$4:$B$8,2,FALSE)*'Consumo específico'!B$7*D82</f>
        <v>600</v>
      </c>
      <c r="E92" s="174">
        <f>+VLOOKUP("Bancos",'Unidad media'!$A$4:$B$8,2,FALSE)*'Consumo específico'!C$7*E82</f>
        <v>600</v>
      </c>
      <c r="F92" s="174">
        <f>+VLOOKUP("Bancos",'Unidad media'!$A$4:$B$8,2,FALSE)*'Consumo específico'!D$7*F82</f>
        <v>600</v>
      </c>
      <c r="G92" s="174">
        <f>+VLOOKUP("Bancos",'Unidad media'!$A$4:$B$8,2,FALSE)*'Consumo específico'!E$7*G82</f>
        <v>600</v>
      </c>
      <c r="H92" s="174">
        <f>+VLOOKUP("Bancos",'Unidad media'!$A$4:$B$8,2,FALSE)*'Consumo específico'!F$7*H82</f>
        <v>600</v>
      </c>
      <c r="I92" s="174">
        <f>+VLOOKUP("Bancos",'Unidad media'!$A$4:$B$8,2,FALSE)*'Consumo específico'!G$7*I82</f>
        <v>600</v>
      </c>
      <c r="J92" s="174">
        <f>+VLOOKUP("Bancos",'Unidad media'!$A$4:$B$8,2,FALSE)*'Consumo específico'!H$7*J82</f>
        <v>600</v>
      </c>
      <c r="K92" s="174">
        <f>+VLOOKUP("Bancos",'Unidad media'!$A$4:$B$8,2,FALSE)*'Consumo específico'!I$7*K82</f>
        <v>600</v>
      </c>
      <c r="L92" s="174">
        <f>+VLOOKUP("Bancos",'Unidad media'!$A$4:$B$8,2,FALSE)*'Consumo específico'!J$7*L82</f>
        <v>600</v>
      </c>
      <c r="M92" s="174">
        <f>+VLOOKUP("Bancos",'Unidad media'!$A$4:$B$8,2,FALSE)*'Consumo específico'!K$7*M82</f>
        <v>600</v>
      </c>
      <c r="N92" s="174">
        <f>+VLOOKUP("Bancos",'Unidad media'!$A$4:$B$8,2,FALSE)*'Consumo específico'!L$7*N82</f>
        <v>600</v>
      </c>
      <c r="O92" s="174">
        <f>+VLOOKUP("Bancos",'Unidad media'!$A$4:$B$8,2,FALSE)*'Consumo específico'!M$7*O82</f>
        <v>600</v>
      </c>
      <c r="P92" s="174">
        <f>+VLOOKUP("Bancos",'Unidad media'!$A$4:$B$8,2,FALSE)*'Consumo específico'!N$7*P82</f>
        <v>600</v>
      </c>
      <c r="Q92" s="174">
        <f>+VLOOKUP("Bancos",'Unidad media'!$A$4:$B$8,2,FALSE)*'Consumo específico'!O$7*Q82</f>
        <v>600</v>
      </c>
      <c r="R92" s="174">
        <f>+VLOOKUP("Bancos",'Unidad media'!$A$4:$B$8,2,FALSE)*'Consumo específico'!P$7*R82</f>
        <v>600</v>
      </c>
      <c r="S92" s="174">
        <f>+VLOOKUP("Bancos",'Unidad media'!$A$4:$B$8,2,FALSE)*'Consumo específico'!Q$7*S82</f>
        <v>600</v>
      </c>
      <c r="T92" s="174">
        <f>+VLOOKUP("Bancos",'Unidad media'!$A$4:$B$8,2,FALSE)*'Consumo específico'!R$7*T82</f>
        <v>600</v>
      </c>
      <c r="U92" s="174">
        <f>+VLOOKUP("Bancos",'Unidad media'!$A$4:$B$8,2,FALSE)*'Consumo específico'!S$7*U82</f>
        <v>600</v>
      </c>
      <c r="V92" s="174">
        <f>+VLOOKUP("Bancos",'Unidad media'!$A$4:$B$8,2,FALSE)*'Consumo específico'!T$7*V82</f>
        <v>600</v>
      </c>
      <c r="W92" s="174">
        <f>+VLOOKUP("Bancos",'Unidad media'!$A$4:$B$8,2,FALSE)*'Consumo específico'!U$7*W82</f>
        <v>600</v>
      </c>
      <c r="X92" s="174">
        <f>+VLOOKUP("Bancos",'Unidad media'!$A$4:$B$8,2,FALSE)*'Consumo específico'!V$7*X82</f>
        <v>600</v>
      </c>
      <c r="Y92" s="174">
        <f>+VLOOKUP("Bancos",'Unidad media'!$A$4:$B$8,2,FALSE)*'Consumo específico'!W$7*Y82</f>
        <v>600</v>
      </c>
      <c r="Z92" s="174">
        <f>+VLOOKUP("Bancos",'Unidad media'!$A$4:$B$8,2,FALSE)*'Consumo específico'!X$7*Z82</f>
        <v>600</v>
      </c>
      <c r="AA92" s="174">
        <f>+VLOOKUP("Bancos",'Unidad media'!$A$4:$B$8,2,FALSE)*'Consumo específico'!Y$7*AA82</f>
        <v>600</v>
      </c>
      <c r="AB92" s="174">
        <f>+VLOOKUP("Bancos",'Unidad media'!$A$4:$B$8,2,FALSE)*'Consumo específico'!Z$7*AB82</f>
        <v>600</v>
      </c>
      <c r="AC92" s="174">
        <f>+VLOOKUP("Bancos",'Unidad media'!$A$4:$B$8,2,FALSE)*'Consumo específico'!AA$7*AC82</f>
        <v>600</v>
      </c>
      <c r="AD92" s="174">
        <f>+VLOOKUP("Bancos",'Unidad media'!$A$4:$B$8,2,FALSE)*'Consumo específico'!AB$7*AD82</f>
        <v>600</v>
      </c>
      <c r="AE92" s="174">
        <f>+VLOOKUP("Bancos",'Unidad media'!$A$4:$B$8,2,FALSE)*'Consumo específico'!AC$7*AE82</f>
        <v>600</v>
      </c>
      <c r="AF92" s="174">
        <f>+VLOOKUP("Bancos",'Unidad media'!$A$4:$B$8,2,FALSE)*'Consumo específico'!AD$7*AF82</f>
        <v>600</v>
      </c>
      <c r="AG92" s="174">
        <f>+VLOOKUP("Bancos",'Unidad media'!$A$4:$B$8,2,FALSE)*'Consumo específico'!AE$7*AG82</f>
        <v>600</v>
      </c>
      <c r="AH92" s="174">
        <f>+VLOOKUP("Bancos",'Unidad media'!$A$4:$B$8,2,FALSE)*'Consumo específico'!AF$7*AH82</f>
        <v>600</v>
      </c>
      <c r="AI92" s="174">
        <f>+VLOOKUP("Bancos",'Unidad media'!$A$4:$B$8,2,FALSE)*'Consumo específico'!AG$7*AI82</f>
        <v>600</v>
      </c>
      <c r="AJ92" s="174">
        <f>+VLOOKUP("Bancos",'Unidad media'!$A$4:$B$8,2,FALSE)*'Consumo específico'!AH$7*AJ82</f>
        <v>600</v>
      </c>
      <c r="AK92" s="174">
        <f>+VLOOKUP("Bancos",'Unidad media'!$A$4:$B$8,2,FALSE)*'Consumo específico'!AI$7*AK82</f>
        <v>600</v>
      </c>
    </row>
    <row r="93" spans="1:37">
      <c r="A93" s="179" t="str">
        <f>+'Usos finales'!A121</f>
        <v>Bombas y ventiladores</v>
      </c>
      <c r="B93" s="226" t="s">
        <v>477</v>
      </c>
      <c r="C93" s="227" t="s">
        <v>466</v>
      </c>
      <c r="D93" s="174">
        <f>+VLOOKUP("Bancos",'Unidad media'!$A$4:$B$8,2,FALSE)*'Consumo específico'!B$7*D83</f>
        <v>2800.0000000000005</v>
      </c>
      <c r="E93" s="174">
        <f>+VLOOKUP("Bancos",'Unidad media'!$A$4:$B$8,2,FALSE)*'Consumo específico'!C$7*E83</f>
        <v>2800.0000000000005</v>
      </c>
      <c r="F93" s="174">
        <f>+VLOOKUP("Bancos",'Unidad media'!$A$4:$B$8,2,FALSE)*'Consumo específico'!D$7*F83</f>
        <v>2800.0000000000005</v>
      </c>
      <c r="G93" s="174">
        <f>+VLOOKUP("Bancos",'Unidad media'!$A$4:$B$8,2,FALSE)*'Consumo específico'!E$7*G83</f>
        <v>2800.0000000000005</v>
      </c>
      <c r="H93" s="174">
        <f>+VLOOKUP("Bancos",'Unidad media'!$A$4:$B$8,2,FALSE)*'Consumo específico'!F$7*H83</f>
        <v>2800.0000000000005</v>
      </c>
      <c r="I93" s="174">
        <f>+VLOOKUP("Bancos",'Unidad media'!$A$4:$B$8,2,FALSE)*'Consumo específico'!G$7*I83</f>
        <v>2800.0000000000005</v>
      </c>
      <c r="J93" s="174">
        <f>+VLOOKUP("Bancos",'Unidad media'!$A$4:$B$8,2,FALSE)*'Consumo específico'!H$7*J83</f>
        <v>2800.0000000000005</v>
      </c>
      <c r="K93" s="174">
        <f>+VLOOKUP("Bancos",'Unidad media'!$A$4:$B$8,2,FALSE)*'Consumo específico'!I$7*K83</f>
        <v>2800.0000000000005</v>
      </c>
      <c r="L93" s="174">
        <f>+VLOOKUP("Bancos",'Unidad media'!$A$4:$B$8,2,FALSE)*'Consumo específico'!J$7*L83</f>
        <v>2800.0000000000005</v>
      </c>
      <c r="M93" s="174">
        <f>+VLOOKUP("Bancos",'Unidad media'!$A$4:$B$8,2,FALSE)*'Consumo específico'!K$7*M83</f>
        <v>2800.0000000000005</v>
      </c>
      <c r="N93" s="174">
        <f>+VLOOKUP("Bancos",'Unidad media'!$A$4:$B$8,2,FALSE)*'Consumo específico'!L$7*N83</f>
        <v>2800.0000000000005</v>
      </c>
      <c r="O93" s="174">
        <f>+VLOOKUP("Bancos",'Unidad media'!$A$4:$B$8,2,FALSE)*'Consumo específico'!M$7*O83</f>
        <v>2800.0000000000005</v>
      </c>
      <c r="P93" s="174">
        <f>+VLOOKUP("Bancos",'Unidad media'!$A$4:$B$8,2,FALSE)*'Consumo específico'!N$7*P83</f>
        <v>2800.0000000000005</v>
      </c>
      <c r="Q93" s="174">
        <f>+VLOOKUP("Bancos",'Unidad media'!$A$4:$B$8,2,FALSE)*'Consumo específico'!O$7*Q83</f>
        <v>2800.0000000000005</v>
      </c>
      <c r="R93" s="174">
        <f>+VLOOKUP("Bancos",'Unidad media'!$A$4:$B$8,2,FALSE)*'Consumo específico'!P$7*R83</f>
        <v>2800.0000000000005</v>
      </c>
      <c r="S93" s="174">
        <f>+VLOOKUP("Bancos",'Unidad media'!$A$4:$B$8,2,FALSE)*'Consumo específico'!Q$7*S83</f>
        <v>2800.0000000000005</v>
      </c>
      <c r="T93" s="174">
        <f>+VLOOKUP("Bancos",'Unidad media'!$A$4:$B$8,2,FALSE)*'Consumo específico'!R$7*T83</f>
        <v>2800.0000000000005</v>
      </c>
      <c r="U93" s="174">
        <f>+VLOOKUP("Bancos",'Unidad media'!$A$4:$B$8,2,FALSE)*'Consumo específico'!S$7*U83</f>
        <v>2800.0000000000005</v>
      </c>
      <c r="V93" s="174">
        <f>+VLOOKUP("Bancos",'Unidad media'!$A$4:$B$8,2,FALSE)*'Consumo específico'!T$7*V83</f>
        <v>2800.0000000000005</v>
      </c>
      <c r="W93" s="174">
        <f>+VLOOKUP("Bancos",'Unidad media'!$A$4:$B$8,2,FALSE)*'Consumo específico'!U$7*W83</f>
        <v>2800.0000000000005</v>
      </c>
      <c r="X93" s="174">
        <f>+VLOOKUP("Bancos",'Unidad media'!$A$4:$B$8,2,FALSE)*'Consumo específico'!V$7*X83</f>
        <v>2800.0000000000005</v>
      </c>
      <c r="Y93" s="174">
        <f>+VLOOKUP("Bancos",'Unidad media'!$A$4:$B$8,2,FALSE)*'Consumo específico'!W$7*Y83</f>
        <v>2800.0000000000005</v>
      </c>
      <c r="Z93" s="174">
        <f>+VLOOKUP("Bancos",'Unidad media'!$A$4:$B$8,2,FALSE)*'Consumo específico'!X$7*Z83</f>
        <v>2800.0000000000005</v>
      </c>
      <c r="AA93" s="174">
        <f>+VLOOKUP("Bancos",'Unidad media'!$A$4:$B$8,2,FALSE)*'Consumo específico'!Y$7*AA83</f>
        <v>2800.0000000000005</v>
      </c>
      <c r="AB93" s="174">
        <f>+VLOOKUP("Bancos",'Unidad media'!$A$4:$B$8,2,FALSE)*'Consumo específico'!Z$7*AB83</f>
        <v>2800.0000000000005</v>
      </c>
      <c r="AC93" s="174">
        <f>+VLOOKUP("Bancos",'Unidad media'!$A$4:$B$8,2,FALSE)*'Consumo específico'!AA$7*AC83</f>
        <v>2800.0000000000005</v>
      </c>
      <c r="AD93" s="174">
        <f>+VLOOKUP("Bancos",'Unidad media'!$A$4:$B$8,2,FALSE)*'Consumo específico'!AB$7*AD83</f>
        <v>2800.0000000000005</v>
      </c>
      <c r="AE93" s="174">
        <f>+VLOOKUP("Bancos",'Unidad media'!$A$4:$B$8,2,FALSE)*'Consumo específico'!AC$7*AE83</f>
        <v>2800.0000000000005</v>
      </c>
      <c r="AF93" s="174">
        <f>+VLOOKUP("Bancos",'Unidad media'!$A$4:$B$8,2,FALSE)*'Consumo específico'!AD$7*AF83</f>
        <v>2800.0000000000005</v>
      </c>
      <c r="AG93" s="174">
        <f>+VLOOKUP("Bancos",'Unidad media'!$A$4:$B$8,2,FALSE)*'Consumo específico'!AE$7*AG83</f>
        <v>2800.0000000000005</v>
      </c>
      <c r="AH93" s="174">
        <f>+VLOOKUP("Bancos",'Unidad media'!$A$4:$B$8,2,FALSE)*'Consumo específico'!AF$7*AH83</f>
        <v>2800.0000000000005</v>
      </c>
      <c r="AI93" s="174">
        <f>+VLOOKUP("Bancos",'Unidad media'!$A$4:$B$8,2,FALSE)*'Consumo específico'!AG$7*AI83</f>
        <v>2800.0000000000005</v>
      </c>
      <c r="AJ93" s="174">
        <f>+VLOOKUP("Bancos",'Unidad media'!$A$4:$B$8,2,FALSE)*'Consumo específico'!AH$7*AJ83</f>
        <v>2800.0000000000005</v>
      </c>
      <c r="AK93" s="174">
        <f>+VLOOKUP("Bancos",'Unidad media'!$A$4:$B$8,2,FALSE)*'Consumo específico'!AI$7*AK83</f>
        <v>2800.0000000000005</v>
      </c>
    </row>
    <row r="94" spans="1:37">
      <c r="A94" s="179" t="str">
        <f>+'Usos finales'!A122</f>
        <v>Climatización</v>
      </c>
      <c r="B94" s="226" t="s">
        <v>477</v>
      </c>
      <c r="C94" s="227" t="s">
        <v>466</v>
      </c>
      <c r="D94" s="174">
        <f>+VLOOKUP("Bancos",'Unidad media'!$A$4:$B$8,2,FALSE)*'Consumo específico'!B$7*D84</f>
        <v>9800</v>
      </c>
      <c r="E94" s="174">
        <f>+VLOOKUP("Bancos",'Unidad media'!$A$4:$B$8,2,FALSE)*'Consumo específico'!C$7*E84</f>
        <v>9800</v>
      </c>
      <c r="F94" s="174">
        <f>+VLOOKUP("Bancos",'Unidad media'!$A$4:$B$8,2,FALSE)*'Consumo específico'!D$7*F84</f>
        <v>9800</v>
      </c>
      <c r="G94" s="174">
        <f>+VLOOKUP("Bancos",'Unidad media'!$A$4:$B$8,2,FALSE)*'Consumo específico'!E$7*G84</f>
        <v>9800</v>
      </c>
      <c r="H94" s="174">
        <f>+VLOOKUP("Bancos",'Unidad media'!$A$4:$B$8,2,FALSE)*'Consumo específico'!F$7*H84</f>
        <v>9800</v>
      </c>
      <c r="I94" s="174">
        <f>+VLOOKUP("Bancos",'Unidad media'!$A$4:$B$8,2,FALSE)*'Consumo específico'!G$7*I84</f>
        <v>9800</v>
      </c>
      <c r="J94" s="174">
        <f>+VLOOKUP("Bancos",'Unidad media'!$A$4:$B$8,2,FALSE)*'Consumo específico'!H$7*J84</f>
        <v>9800</v>
      </c>
      <c r="K94" s="174">
        <f>+VLOOKUP("Bancos",'Unidad media'!$A$4:$B$8,2,FALSE)*'Consumo específico'!I$7*K84</f>
        <v>9800</v>
      </c>
      <c r="L94" s="174">
        <f>+VLOOKUP("Bancos",'Unidad media'!$A$4:$B$8,2,FALSE)*'Consumo específico'!J$7*L84</f>
        <v>9800</v>
      </c>
      <c r="M94" s="174">
        <f>+VLOOKUP("Bancos",'Unidad media'!$A$4:$B$8,2,FALSE)*'Consumo específico'!K$7*M84</f>
        <v>9800</v>
      </c>
      <c r="N94" s="174">
        <f>+VLOOKUP("Bancos",'Unidad media'!$A$4:$B$8,2,FALSE)*'Consumo específico'!L$7*N84</f>
        <v>9800</v>
      </c>
      <c r="O94" s="174">
        <f>+VLOOKUP("Bancos",'Unidad media'!$A$4:$B$8,2,FALSE)*'Consumo específico'!M$7*O84</f>
        <v>9800</v>
      </c>
      <c r="P94" s="174">
        <f>+VLOOKUP("Bancos",'Unidad media'!$A$4:$B$8,2,FALSE)*'Consumo específico'!N$7*P84</f>
        <v>9800</v>
      </c>
      <c r="Q94" s="174">
        <f>+VLOOKUP("Bancos",'Unidad media'!$A$4:$B$8,2,FALSE)*'Consumo específico'!O$7*Q84</f>
        <v>9800</v>
      </c>
      <c r="R94" s="174">
        <f>+VLOOKUP("Bancos",'Unidad media'!$A$4:$B$8,2,FALSE)*'Consumo específico'!P$7*R84</f>
        <v>9800</v>
      </c>
      <c r="S94" s="174">
        <f>+VLOOKUP("Bancos",'Unidad media'!$A$4:$B$8,2,FALSE)*'Consumo específico'!Q$7*S84</f>
        <v>9800</v>
      </c>
      <c r="T94" s="174">
        <f>+VLOOKUP("Bancos",'Unidad media'!$A$4:$B$8,2,FALSE)*'Consumo específico'!R$7*T84</f>
        <v>9800</v>
      </c>
      <c r="U94" s="174">
        <f>+VLOOKUP("Bancos",'Unidad media'!$A$4:$B$8,2,FALSE)*'Consumo específico'!S$7*U84</f>
        <v>9800</v>
      </c>
      <c r="V94" s="174">
        <f>+VLOOKUP("Bancos",'Unidad media'!$A$4:$B$8,2,FALSE)*'Consumo específico'!T$7*V84</f>
        <v>9800</v>
      </c>
      <c r="W94" s="174">
        <f>+VLOOKUP("Bancos",'Unidad media'!$A$4:$B$8,2,FALSE)*'Consumo específico'!U$7*W84</f>
        <v>9800</v>
      </c>
      <c r="X94" s="174">
        <f>+VLOOKUP("Bancos",'Unidad media'!$A$4:$B$8,2,FALSE)*'Consumo específico'!V$7*X84</f>
        <v>9800</v>
      </c>
      <c r="Y94" s="174">
        <f>+VLOOKUP("Bancos",'Unidad media'!$A$4:$B$8,2,FALSE)*'Consumo específico'!W$7*Y84</f>
        <v>9800</v>
      </c>
      <c r="Z94" s="174">
        <f>+VLOOKUP("Bancos",'Unidad media'!$A$4:$B$8,2,FALSE)*'Consumo específico'!X$7*Z84</f>
        <v>9800</v>
      </c>
      <c r="AA94" s="174">
        <f>+VLOOKUP("Bancos",'Unidad media'!$A$4:$B$8,2,FALSE)*'Consumo específico'!Y$7*AA84</f>
        <v>9800</v>
      </c>
      <c r="AB94" s="174">
        <f>+VLOOKUP("Bancos",'Unidad media'!$A$4:$B$8,2,FALSE)*'Consumo específico'!Z$7*AB84</f>
        <v>9800</v>
      </c>
      <c r="AC94" s="174">
        <f>+VLOOKUP("Bancos",'Unidad media'!$A$4:$B$8,2,FALSE)*'Consumo específico'!AA$7*AC84</f>
        <v>9800</v>
      </c>
      <c r="AD94" s="174">
        <f>+VLOOKUP("Bancos",'Unidad media'!$A$4:$B$8,2,FALSE)*'Consumo específico'!AB$7*AD84</f>
        <v>9800</v>
      </c>
      <c r="AE94" s="174">
        <f>+VLOOKUP("Bancos",'Unidad media'!$A$4:$B$8,2,FALSE)*'Consumo específico'!AC$7*AE84</f>
        <v>9800</v>
      </c>
      <c r="AF94" s="174">
        <f>+VLOOKUP("Bancos",'Unidad media'!$A$4:$B$8,2,FALSE)*'Consumo específico'!AD$7*AF84</f>
        <v>9800</v>
      </c>
      <c r="AG94" s="174">
        <f>+VLOOKUP("Bancos",'Unidad media'!$A$4:$B$8,2,FALSE)*'Consumo específico'!AE$7*AG84</f>
        <v>9800</v>
      </c>
      <c r="AH94" s="174">
        <f>+VLOOKUP("Bancos",'Unidad media'!$A$4:$B$8,2,FALSE)*'Consumo específico'!AF$7*AH84</f>
        <v>9800</v>
      </c>
      <c r="AI94" s="174">
        <f>+VLOOKUP("Bancos",'Unidad media'!$A$4:$B$8,2,FALSE)*'Consumo específico'!AG$7*AI84</f>
        <v>9800</v>
      </c>
      <c r="AJ94" s="174">
        <f>+VLOOKUP("Bancos",'Unidad media'!$A$4:$B$8,2,FALSE)*'Consumo específico'!AH$7*AJ84</f>
        <v>9800</v>
      </c>
      <c r="AK94" s="174">
        <f>+VLOOKUP("Bancos",'Unidad media'!$A$4:$B$8,2,FALSE)*'Consumo específico'!AI$7*AK84</f>
        <v>9800</v>
      </c>
    </row>
    <row r="95" spans="1:37">
      <c r="A95" s="179" t="str">
        <f>+'Usos finales'!A123</f>
        <v>Equipos de oficina</v>
      </c>
      <c r="B95" s="226" t="s">
        <v>477</v>
      </c>
      <c r="C95" s="227" t="s">
        <v>466</v>
      </c>
      <c r="D95" s="174">
        <f>+VLOOKUP("Bancos",'Unidad media'!$A$4:$B$8,2,FALSE)*'Consumo específico'!B$7*D85</f>
        <v>2800.0000000000005</v>
      </c>
      <c r="E95" s="174">
        <f>+VLOOKUP("Bancos",'Unidad media'!$A$4:$B$8,2,FALSE)*'Consumo específico'!C$7*E85</f>
        <v>2800.0000000000005</v>
      </c>
      <c r="F95" s="174">
        <f>+VLOOKUP("Bancos",'Unidad media'!$A$4:$B$8,2,FALSE)*'Consumo específico'!D$7*F85</f>
        <v>2800.0000000000005</v>
      </c>
      <c r="G95" s="174">
        <f>+VLOOKUP("Bancos",'Unidad media'!$A$4:$B$8,2,FALSE)*'Consumo específico'!E$7*G85</f>
        <v>2800.0000000000005</v>
      </c>
      <c r="H95" s="174">
        <f>+VLOOKUP("Bancos",'Unidad media'!$A$4:$B$8,2,FALSE)*'Consumo específico'!F$7*H85</f>
        <v>2800.0000000000005</v>
      </c>
      <c r="I95" s="174">
        <f>+VLOOKUP("Bancos",'Unidad media'!$A$4:$B$8,2,FALSE)*'Consumo específico'!G$7*I85</f>
        <v>2800.0000000000005</v>
      </c>
      <c r="J95" s="174">
        <f>+VLOOKUP("Bancos",'Unidad media'!$A$4:$B$8,2,FALSE)*'Consumo específico'!H$7*J85</f>
        <v>2800.0000000000005</v>
      </c>
      <c r="K95" s="174">
        <f>+VLOOKUP("Bancos",'Unidad media'!$A$4:$B$8,2,FALSE)*'Consumo específico'!I$7*K85</f>
        <v>2800.0000000000005</v>
      </c>
      <c r="L95" s="174">
        <f>+VLOOKUP("Bancos",'Unidad media'!$A$4:$B$8,2,FALSE)*'Consumo específico'!J$7*L85</f>
        <v>2800.0000000000005</v>
      </c>
      <c r="M95" s="174">
        <f>+VLOOKUP("Bancos",'Unidad media'!$A$4:$B$8,2,FALSE)*'Consumo específico'!K$7*M85</f>
        <v>2800.0000000000005</v>
      </c>
      <c r="N95" s="174">
        <f>+VLOOKUP("Bancos",'Unidad media'!$A$4:$B$8,2,FALSE)*'Consumo específico'!L$7*N85</f>
        <v>2800.0000000000005</v>
      </c>
      <c r="O95" s="174">
        <f>+VLOOKUP("Bancos",'Unidad media'!$A$4:$B$8,2,FALSE)*'Consumo específico'!M$7*O85</f>
        <v>2800.0000000000005</v>
      </c>
      <c r="P95" s="174">
        <f>+VLOOKUP("Bancos",'Unidad media'!$A$4:$B$8,2,FALSE)*'Consumo específico'!N$7*P85</f>
        <v>2800.0000000000005</v>
      </c>
      <c r="Q95" s="174">
        <f>+VLOOKUP("Bancos",'Unidad media'!$A$4:$B$8,2,FALSE)*'Consumo específico'!O$7*Q85</f>
        <v>2800.0000000000005</v>
      </c>
      <c r="R95" s="174">
        <f>+VLOOKUP("Bancos",'Unidad media'!$A$4:$B$8,2,FALSE)*'Consumo específico'!P$7*R85</f>
        <v>2800.0000000000005</v>
      </c>
      <c r="S95" s="174">
        <f>+VLOOKUP("Bancos",'Unidad media'!$A$4:$B$8,2,FALSE)*'Consumo específico'!Q$7*S85</f>
        <v>2800.0000000000005</v>
      </c>
      <c r="T95" s="174">
        <f>+VLOOKUP("Bancos",'Unidad media'!$A$4:$B$8,2,FALSE)*'Consumo específico'!R$7*T85</f>
        <v>2800.0000000000005</v>
      </c>
      <c r="U95" s="174">
        <f>+VLOOKUP("Bancos",'Unidad media'!$A$4:$B$8,2,FALSE)*'Consumo específico'!S$7*U85</f>
        <v>2800.0000000000005</v>
      </c>
      <c r="V95" s="174">
        <f>+VLOOKUP("Bancos",'Unidad media'!$A$4:$B$8,2,FALSE)*'Consumo específico'!T$7*V85</f>
        <v>2800.0000000000005</v>
      </c>
      <c r="W95" s="174">
        <f>+VLOOKUP("Bancos",'Unidad media'!$A$4:$B$8,2,FALSE)*'Consumo específico'!U$7*W85</f>
        <v>2800.0000000000005</v>
      </c>
      <c r="X95" s="174">
        <f>+VLOOKUP("Bancos",'Unidad media'!$A$4:$B$8,2,FALSE)*'Consumo específico'!V$7*X85</f>
        <v>2800.0000000000005</v>
      </c>
      <c r="Y95" s="174">
        <f>+VLOOKUP("Bancos",'Unidad media'!$A$4:$B$8,2,FALSE)*'Consumo específico'!W$7*Y85</f>
        <v>2800.0000000000005</v>
      </c>
      <c r="Z95" s="174">
        <f>+VLOOKUP("Bancos",'Unidad media'!$A$4:$B$8,2,FALSE)*'Consumo específico'!X$7*Z85</f>
        <v>2800.0000000000005</v>
      </c>
      <c r="AA95" s="174">
        <f>+VLOOKUP("Bancos",'Unidad media'!$A$4:$B$8,2,FALSE)*'Consumo específico'!Y$7*AA85</f>
        <v>2800.0000000000005</v>
      </c>
      <c r="AB95" s="174">
        <f>+VLOOKUP("Bancos",'Unidad media'!$A$4:$B$8,2,FALSE)*'Consumo específico'!Z$7*AB85</f>
        <v>2800.0000000000005</v>
      </c>
      <c r="AC95" s="174">
        <f>+VLOOKUP("Bancos",'Unidad media'!$A$4:$B$8,2,FALSE)*'Consumo específico'!AA$7*AC85</f>
        <v>2800.0000000000005</v>
      </c>
      <c r="AD95" s="174">
        <f>+VLOOKUP("Bancos",'Unidad media'!$A$4:$B$8,2,FALSE)*'Consumo específico'!AB$7*AD85</f>
        <v>2800.0000000000005</v>
      </c>
      <c r="AE95" s="174">
        <f>+VLOOKUP("Bancos",'Unidad media'!$A$4:$B$8,2,FALSE)*'Consumo específico'!AC$7*AE85</f>
        <v>2800.0000000000005</v>
      </c>
      <c r="AF95" s="174">
        <f>+VLOOKUP("Bancos",'Unidad media'!$A$4:$B$8,2,FALSE)*'Consumo específico'!AD$7*AF85</f>
        <v>2800.0000000000005</v>
      </c>
      <c r="AG95" s="174">
        <f>+VLOOKUP("Bancos",'Unidad media'!$A$4:$B$8,2,FALSE)*'Consumo específico'!AE$7*AG85</f>
        <v>2800.0000000000005</v>
      </c>
      <c r="AH95" s="174">
        <f>+VLOOKUP("Bancos",'Unidad media'!$A$4:$B$8,2,FALSE)*'Consumo específico'!AF$7*AH85</f>
        <v>2800.0000000000005</v>
      </c>
      <c r="AI95" s="174">
        <f>+VLOOKUP("Bancos",'Unidad media'!$A$4:$B$8,2,FALSE)*'Consumo específico'!AG$7*AI85</f>
        <v>2800.0000000000005</v>
      </c>
      <c r="AJ95" s="174">
        <f>+VLOOKUP("Bancos",'Unidad media'!$A$4:$B$8,2,FALSE)*'Consumo específico'!AH$7*AJ85</f>
        <v>2800.0000000000005</v>
      </c>
      <c r="AK95" s="174">
        <f>+VLOOKUP("Bancos",'Unidad media'!$A$4:$B$8,2,FALSE)*'Consumo específico'!AI$7*AK85</f>
        <v>2800.0000000000005</v>
      </c>
    </row>
    <row r="96" spans="1:37">
      <c r="A96" s="179" t="str">
        <f>+'Usos finales'!A124</f>
        <v>Iluminación</v>
      </c>
      <c r="B96" s="226" t="s">
        <v>477</v>
      </c>
      <c r="C96" s="227" t="s">
        <v>466</v>
      </c>
      <c r="D96" s="174">
        <f>+VLOOKUP("Bancos",'Unidad media'!$A$4:$B$8,2,FALSE)*'Consumo específico'!B$7*D86</f>
        <v>2800.0000000000005</v>
      </c>
      <c r="E96" s="174">
        <f>+VLOOKUP("Bancos",'Unidad media'!$A$4:$B$8,2,FALSE)*'Consumo específico'!C$7*E86</f>
        <v>2800.0000000000005</v>
      </c>
      <c r="F96" s="174">
        <f>+VLOOKUP("Bancos",'Unidad media'!$A$4:$B$8,2,FALSE)*'Consumo específico'!D$7*F86</f>
        <v>2800.0000000000005</v>
      </c>
      <c r="G96" s="174">
        <f>+VLOOKUP("Bancos",'Unidad media'!$A$4:$B$8,2,FALSE)*'Consumo específico'!E$7*G86</f>
        <v>2800.0000000000005</v>
      </c>
      <c r="H96" s="174">
        <f>+VLOOKUP("Bancos",'Unidad media'!$A$4:$B$8,2,FALSE)*'Consumo específico'!F$7*H86</f>
        <v>2800.0000000000005</v>
      </c>
      <c r="I96" s="174">
        <f>+VLOOKUP("Bancos",'Unidad media'!$A$4:$B$8,2,FALSE)*'Consumo específico'!G$7*I86</f>
        <v>2800.0000000000005</v>
      </c>
      <c r="J96" s="174">
        <f>+VLOOKUP("Bancos",'Unidad media'!$A$4:$B$8,2,FALSE)*'Consumo específico'!H$7*J86</f>
        <v>2800.0000000000005</v>
      </c>
      <c r="K96" s="174">
        <f>+VLOOKUP("Bancos",'Unidad media'!$A$4:$B$8,2,FALSE)*'Consumo específico'!I$7*K86</f>
        <v>2800.0000000000005</v>
      </c>
      <c r="L96" s="174">
        <f>+VLOOKUP("Bancos",'Unidad media'!$A$4:$B$8,2,FALSE)*'Consumo específico'!J$7*L86</f>
        <v>2800.0000000000005</v>
      </c>
      <c r="M96" s="174">
        <f>+VLOOKUP("Bancos",'Unidad media'!$A$4:$B$8,2,FALSE)*'Consumo específico'!K$7*M86</f>
        <v>2800.0000000000005</v>
      </c>
      <c r="N96" s="174">
        <f>+VLOOKUP("Bancos",'Unidad media'!$A$4:$B$8,2,FALSE)*'Consumo específico'!L$7*N86</f>
        <v>2800.0000000000005</v>
      </c>
      <c r="O96" s="174">
        <f>+VLOOKUP("Bancos",'Unidad media'!$A$4:$B$8,2,FALSE)*'Consumo específico'!M$7*O86</f>
        <v>2800.0000000000005</v>
      </c>
      <c r="P96" s="174">
        <f>+VLOOKUP("Bancos",'Unidad media'!$A$4:$B$8,2,FALSE)*'Consumo específico'!N$7*P86</f>
        <v>2800.0000000000005</v>
      </c>
      <c r="Q96" s="174">
        <f>+VLOOKUP("Bancos",'Unidad media'!$A$4:$B$8,2,FALSE)*'Consumo específico'!O$7*Q86</f>
        <v>2800.0000000000005</v>
      </c>
      <c r="R96" s="174">
        <f>+VLOOKUP("Bancos",'Unidad media'!$A$4:$B$8,2,FALSE)*'Consumo específico'!P$7*R86</f>
        <v>2800.0000000000005</v>
      </c>
      <c r="S96" s="174">
        <f>+VLOOKUP("Bancos",'Unidad media'!$A$4:$B$8,2,FALSE)*'Consumo específico'!Q$7*S86</f>
        <v>2800.0000000000005</v>
      </c>
      <c r="T96" s="174">
        <f>+VLOOKUP("Bancos",'Unidad media'!$A$4:$B$8,2,FALSE)*'Consumo específico'!R$7*T86</f>
        <v>2800.0000000000005</v>
      </c>
      <c r="U96" s="174">
        <f>+VLOOKUP("Bancos",'Unidad media'!$A$4:$B$8,2,FALSE)*'Consumo específico'!S$7*U86</f>
        <v>2800.0000000000005</v>
      </c>
      <c r="V96" s="174">
        <f>+VLOOKUP("Bancos",'Unidad media'!$A$4:$B$8,2,FALSE)*'Consumo específico'!T$7*V86</f>
        <v>2800.0000000000005</v>
      </c>
      <c r="W96" s="174">
        <f>+VLOOKUP("Bancos",'Unidad media'!$A$4:$B$8,2,FALSE)*'Consumo específico'!U$7*W86</f>
        <v>2800.0000000000005</v>
      </c>
      <c r="X96" s="174">
        <f>+VLOOKUP("Bancos",'Unidad media'!$A$4:$B$8,2,FALSE)*'Consumo específico'!V$7*X86</f>
        <v>2800.0000000000005</v>
      </c>
      <c r="Y96" s="174">
        <f>+VLOOKUP("Bancos",'Unidad media'!$A$4:$B$8,2,FALSE)*'Consumo específico'!W$7*Y86</f>
        <v>2800.0000000000005</v>
      </c>
      <c r="Z96" s="174">
        <f>+VLOOKUP("Bancos",'Unidad media'!$A$4:$B$8,2,FALSE)*'Consumo específico'!X$7*Z86</f>
        <v>2800.0000000000005</v>
      </c>
      <c r="AA96" s="174">
        <f>+VLOOKUP("Bancos",'Unidad media'!$A$4:$B$8,2,FALSE)*'Consumo específico'!Y$7*AA86</f>
        <v>2800.0000000000005</v>
      </c>
      <c r="AB96" s="174">
        <f>+VLOOKUP("Bancos",'Unidad media'!$A$4:$B$8,2,FALSE)*'Consumo específico'!Z$7*AB86</f>
        <v>2800.0000000000005</v>
      </c>
      <c r="AC96" s="174">
        <f>+VLOOKUP("Bancos",'Unidad media'!$A$4:$B$8,2,FALSE)*'Consumo específico'!AA$7*AC86</f>
        <v>2800.0000000000005</v>
      </c>
      <c r="AD96" s="174">
        <f>+VLOOKUP("Bancos",'Unidad media'!$A$4:$B$8,2,FALSE)*'Consumo específico'!AB$7*AD86</f>
        <v>2800.0000000000005</v>
      </c>
      <c r="AE96" s="174">
        <f>+VLOOKUP("Bancos",'Unidad media'!$A$4:$B$8,2,FALSE)*'Consumo específico'!AC$7*AE86</f>
        <v>2800.0000000000005</v>
      </c>
      <c r="AF96" s="174">
        <f>+VLOOKUP("Bancos",'Unidad media'!$A$4:$B$8,2,FALSE)*'Consumo específico'!AD$7*AF86</f>
        <v>2800.0000000000005</v>
      </c>
      <c r="AG96" s="174">
        <f>+VLOOKUP("Bancos",'Unidad media'!$A$4:$B$8,2,FALSE)*'Consumo específico'!AE$7*AG86</f>
        <v>2800.0000000000005</v>
      </c>
      <c r="AH96" s="174">
        <f>+VLOOKUP("Bancos",'Unidad media'!$A$4:$B$8,2,FALSE)*'Consumo específico'!AF$7*AH86</f>
        <v>2800.0000000000005</v>
      </c>
      <c r="AI96" s="174">
        <f>+VLOOKUP("Bancos",'Unidad media'!$A$4:$B$8,2,FALSE)*'Consumo específico'!AG$7*AI86</f>
        <v>2800.0000000000005</v>
      </c>
      <c r="AJ96" s="174">
        <f>+VLOOKUP("Bancos",'Unidad media'!$A$4:$B$8,2,FALSE)*'Consumo específico'!AH$7*AJ86</f>
        <v>2800.0000000000005</v>
      </c>
      <c r="AK96" s="174">
        <f>+VLOOKUP("Bancos",'Unidad media'!$A$4:$B$8,2,FALSE)*'Consumo específico'!AI$7*AK86</f>
        <v>2800.0000000000005</v>
      </c>
    </row>
    <row r="97" spans="1:38">
      <c r="A97" s="179" t="str">
        <f>+'Usos finales'!A125</f>
        <v>Otros</v>
      </c>
      <c r="B97" s="226" t="s">
        <v>477</v>
      </c>
      <c r="C97" s="227" t="s">
        <v>466</v>
      </c>
      <c r="D97" s="174">
        <f>+VLOOKUP("Bancos",'Unidad media'!$A$4:$B$8,2,FALSE)*'Consumo específico'!B$7*D87</f>
        <v>1200</v>
      </c>
      <c r="E97" s="174">
        <f>+VLOOKUP("Bancos",'Unidad media'!$A$4:$B$8,2,FALSE)*'Consumo específico'!C$7*E87</f>
        <v>1200</v>
      </c>
      <c r="F97" s="174">
        <f>+VLOOKUP("Bancos",'Unidad media'!$A$4:$B$8,2,FALSE)*'Consumo específico'!D$7*F87</f>
        <v>1200</v>
      </c>
      <c r="G97" s="174">
        <f>+VLOOKUP("Bancos",'Unidad media'!$A$4:$B$8,2,FALSE)*'Consumo específico'!E$7*G87</f>
        <v>1200</v>
      </c>
      <c r="H97" s="174">
        <f>+VLOOKUP("Bancos",'Unidad media'!$A$4:$B$8,2,FALSE)*'Consumo específico'!F$7*H87</f>
        <v>1200</v>
      </c>
      <c r="I97" s="174">
        <f>+VLOOKUP("Bancos",'Unidad media'!$A$4:$B$8,2,FALSE)*'Consumo específico'!G$7*I87</f>
        <v>1200</v>
      </c>
      <c r="J97" s="174">
        <f>+VLOOKUP("Bancos",'Unidad media'!$A$4:$B$8,2,FALSE)*'Consumo específico'!H$7*J87</f>
        <v>1200</v>
      </c>
      <c r="K97" s="174">
        <f>+VLOOKUP("Bancos",'Unidad media'!$A$4:$B$8,2,FALSE)*'Consumo específico'!I$7*K87</f>
        <v>1200</v>
      </c>
      <c r="L97" s="174">
        <f>+VLOOKUP("Bancos",'Unidad media'!$A$4:$B$8,2,FALSE)*'Consumo específico'!J$7*L87</f>
        <v>1200</v>
      </c>
      <c r="M97" s="174">
        <f>+VLOOKUP("Bancos",'Unidad media'!$A$4:$B$8,2,FALSE)*'Consumo específico'!K$7*M87</f>
        <v>1200</v>
      </c>
      <c r="N97" s="174">
        <f>+VLOOKUP("Bancos",'Unidad media'!$A$4:$B$8,2,FALSE)*'Consumo específico'!L$7*N87</f>
        <v>1200</v>
      </c>
      <c r="O97" s="174">
        <f>+VLOOKUP("Bancos",'Unidad media'!$A$4:$B$8,2,FALSE)*'Consumo específico'!M$7*O87</f>
        <v>1200</v>
      </c>
      <c r="P97" s="174">
        <f>+VLOOKUP("Bancos",'Unidad media'!$A$4:$B$8,2,FALSE)*'Consumo específico'!N$7*P87</f>
        <v>1200</v>
      </c>
      <c r="Q97" s="174">
        <f>+VLOOKUP("Bancos",'Unidad media'!$A$4:$B$8,2,FALSE)*'Consumo específico'!O$7*Q87</f>
        <v>1200</v>
      </c>
      <c r="R97" s="174">
        <f>+VLOOKUP("Bancos",'Unidad media'!$A$4:$B$8,2,FALSE)*'Consumo específico'!P$7*R87</f>
        <v>1200</v>
      </c>
      <c r="S97" s="174">
        <f>+VLOOKUP("Bancos",'Unidad media'!$A$4:$B$8,2,FALSE)*'Consumo específico'!Q$7*S87</f>
        <v>1200</v>
      </c>
      <c r="T97" s="174">
        <f>+VLOOKUP("Bancos",'Unidad media'!$A$4:$B$8,2,FALSE)*'Consumo específico'!R$7*T87</f>
        <v>1200</v>
      </c>
      <c r="U97" s="174">
        <f>+VLOOKUP("Bancos",'Unidad media'!$A$4:$B$8,2,FALSE)*'Consumo específico'!S$7*U87</f>
        <v>1200</v>
      </c>
      <c r="V97" s="174">
        <f>+VLOOKUP("Bancos",'Unidad media'!$A$4:$B$8,2,FALSE)*'Consumo específico'!T$7*V87</f>
        <v>1200</v>
      </c>
      <c r="W97" s="174">
        <f>+VLOOKUP("Bancos",'Unidad media'!$A$4:$B$8,2,FALSE)*'Consumo específico'!U$7*W87</f>
        <v>1200</v>
      </c>
      <c r="X97" s="174">
        <f>+VLOOKUP("Bancos",'Unidad media'!$A$4:$B$8,2,FALSE)*'Consumo específico'!V$7*X87</f>
        <v>1200</v>
      </c>
      <c r="Y97" s="174">
        <f>+VLOOKUP("Bancos",'Unidad media'!$A$4:$B$8,2,FALSE)*'Consumo específico'!W$7*Y87</f>
        <v>1200</v>
      </c>
      <c r="Z97" s="174">
        <f>+VLOOKUP("Bancos",'Unidad media'!$A$4:$B$8,2,FALSE)*'Consumo específico'!X$7*Z87</f>
        <v>1200</v>
      </c>
      <c r="AA97" s="174">
        <f>+VLOOKUP("Bancos",'Unidad media'!$A$4:$B$8,2,FALSE)*'Consumo específico'!Y$7*AA87</f>
        <v>1200</v>
      </c>
      <c r="AB97" s="174">
        <f>+VLOOKUP("Bancos",'Unidad media'!$A$4:$B$8,2,FALSE)*'Consumo específico'!Z$7*AB87</f>
        <v>1200</v>
      </c>
      <c r="AC97" s="174">
        <f>+VLOOKUP("Bancos",'Unidad media'!$A$4:$B$8,2,FALSE)*'Consumo específico'!AA$7*AC87</f>
        <v>1200</v>
      </c>
      <c r="AD97" s="174">
        <f>+VLOOKUP("Bancos",'Unidad media'!$A$4:$B$8,2,FALSE)*'Consumo específico'!AB$7*AD87</f>
        <v>1200</v>
      </c>
      <c r="AE97" s="174">
        <f>+VLOOKUP("Bancos",'Unidad media'!$A$4:$B$8,2,FALSE)*'Consumo específico'!AC$7*AE87</f>
        <v>1200</v>
      </c>
      <c r="AF97" s="174">
        <f>+VLOOKUP("Bancos",'Unidad media'!$A$4:$B$8,2,FALSE)*'Consumo específico'!AD$7*AF87</f>
        <v>1200</v>
      </c>
      <c r="AG97" s="174">
        <f>+VLOOKUP("Bancos",'Unidad media'!$A$4:$B$8,2,FALSE)*'Consumo específico'!AE$7*AG87</f>
        <v>1200</v>
      </c>
      <c r="AH97" s="174">
        <f>+VLOOKUP("Bancos",'Unidad media'!$A$4:$B$8,2,FALSE)*'Consumo específico'!AF$7*AH87</f>
        <v>1200</v>
      </c>
      <c r="AI97" s="174">
        <f>+VLOOKUP("Bancos",'Unidad media'!$A$4:$B$8,2,FALSE)*'Consumo específico'!AG$7*AI87</f>
        <v>1200</v>
      </c>
      <c r="AJ97" s="174">
        <f>+VLOOKUP("Bancos",'Unidad media'!$A$4:$B$8,2,FALSE)*'Consumo específico'!AH$7*AJ87</f>
        <v>1200</v>
      </c>
      <c r="AK97" s="174">
        <f>+VLOOKUP("Bancos",'Unidad media'!$A$4:$B$8,2,FALSE)*'Consumo específico'!AI$7*AK87</f>
        <v>1200</v>
      </c>
    </row>
    <row r="98" spans="1:38">
      <c r="B98" s="83"/>
      <c r="C98" s="83"/>
    </row>
    <row r="99" spans="1:38">
      <c r="B99" s="83"/>
      <c r="C99" s="83"/>
    </row>
    <row r="100" spans="1:38">
      <c r="A100" s="230" t="s">
        <v>478</v>
      </c>
      <c r="B100" s="83"/>
      <c r="C100" s="83"/>
    </row>
    <row r="101" spans="1:38">
      <c r="A101" s="230" t="str">
        <f>+'Usos finales'!E$203</f>
        <v>ACS</v>
      </c>
      <c r="C101" s="83"/>
    </row>
    <row r="102" spans="1:38">
      <c r="A102" s="225" t="str">
        <f>+'Usos finales'!E$204</f>
        <v>Diesel</v>
      </c>
      <c r="B102" s="226" t="s">
        <v>391</v>
      </c>
      <c r="C102" s="227" t="s">
        <v>466</v>
      </c>
      <c r="D102" s="242">
        <f>+'Usos finales'!F$204</f>
        <v>4.9999999999999996E-2</v>
      </c>
      <c r="E102" s="240">
        <f t="shared" ref="E102:AK102" si="14">+D102</f>
        <v>4.9999999999999996E-2</v>
      </c>
      <c r="F102" s="240">
        <f t="shared" si="14"/>
        <v>4.9999999999999996E-2</v>
      </c>
      <c r="G102" s="240">
        <f t="shared" si="14"/>
        <v>4.9999999999999996E-2</v>
      </c>
      <c r="H102" s="240">
        <f t="shared" si="14"/>
        <v>4.9999999999999996E-2</v>
      </c>
      <c r="I102" s="240">
        <f t="shared" si="14"/>
        <v>4.9999999999999996E-2</v>
      </c>
      <c r="J102" s="240">
        <f t="shared" si="14"/>
        <v>4.9999999999999996E-2</v>
      </c>
      <c r="K102" s="240">
        <f t="shared" si="14"/>
        <v>4.9999999999999996E-2</v>
      </c>
      <c r="L102" s="240">
        <f t="shared" si="14"/>
        <v>4.9999999999999996E-2</v>
      </c>
      <c r="M102" s="240">
        <f t="shared" si="14"/>
        <v>4.9999999999999996E-2</v>
      </c>
      <c r="N102" s="240">
        <f t="shared" si="14"/>
        <v>4.9999999999999996E-2</v>
      </c>
      <c r="O102" s="240">
        <f t="shared" si="14"/>
        <v>4.9999999999999996E-2</v>
      </c>
      <c r="P102" s="240">
        <f t="shared" si="14"/>
        <v>4.9999999999999996E-2</v>
      </c>
      <c r="Q102" s="240">
        <f t="shared" si="14"/>
        <v>4.9999999999999996E-2</v>
      </c>
      <c r="R102" s="240">
        <f t="shared" si="14"/>
        <v>4.9999999999999996E-2</v>
      </c>
      <c r="S102" s="240">
        <f t="shared" si="14"/>
        <v>4.9999999999999996E-2</v>
      </c>
      <c r="T102" s="240">
        <f t="shared" si="14"/>
        <v>4.9999999999999996E-2</v>
      </c>
      <c r="U102" s="240">
        <f t="shared" si="14"/>
        <v>4.9999999999999996E-2</v>
      </c>
      <c r="V102" s="240">
        <f t="shared" si="14"/>
        <v>4.9999999999999996E-2</v>
      </c>
      <c r="W102" s="240">
        <f t="shared" si="14"/>
        <v>4.9999999999999996E-2</v>
      </c>
      <c r="X102" s="240">
        <f t="shared" si="14"/>
        <v>4.9999999999999996E-2</v>
      </c>
      <c r="Y102" s="240">
        <f t="shared" si="14"/>
        <v>4.9999999999999996E-2</v>
      </c>
      <c r="Z102" s="240">
        <f t="shared" si="14"/>
        <v>4.9999999999999996E-2</v>
      </c>
      <c r="AA102" s="240">
        <f t="shared" si="14"/>
        <v>4.9999999999999996E-2</v>
      </c>
      <c r="AB102" s="240">
        <f t="shared" si="14"/>
        <v>4.9999999999999996E-2</v>
      </c>
      <c r="AC102" s="240">
        <f t="shared" si="14"/>
        <v>4.9999999999999996E-2</v>
      </c>
      <c r="AD102" s="240">
        <f t="shared" si="14"/>
        <v>4.9999999999999996E-2</v>
      </c>
      <c r="AE102" s="240">
        <f t="shared" si="14"/>
        <v>4.9999999999999996E-2</v>
      </c>
      <c r="AF102" s="240">
        <f t="shared" si="14"/>
        <v>4.9999999999999996E-2</v>
      </c>
      <c r="AG102" s="240">
        <f t="shared" si="14"/>
        <v>4.9999999999999996E-2</v>
      </c>
      <c r="AH102" s="240">
        <f t="shared" si="14"/>
        <v>4.9999999999999996E-2</v>
      </c>
      <c r="AI102" s="240">
        <f t="shared" si="14"/>
        <v>4.9999999999999996E-2</v>
      </c>
      <c r="AJ102" s="240">
        <f t="shared" si="14"/>
        <v>4.9999999999999996E-2</v>
      </c>
      <c r="AK102" s="240">
        <f t="shared" si="14"/>
        <v>4.9999999999999996E-2</v>
      </c>
      <c r="AL102" s="123"/>
    </row>
    <row r="103" spans="1:38">
      <c r="A103" s="225" t="str">
        <f>+'Usos finales'!E$205</f>
        <v>Gas Natural</v>
      </c>
      <c r="B103" s="226" t="s">
        <v>391</v>
      </c>
      <c r="C103" s="227" t="s">
        <v>466</v>
      </c>
      <c r="D103" s="242">
        <f>+'Usos finales'!F$205</f>
        <v>0.85</v>
      </c>
      <c r="E103" s="240">
        <f t="shared" ref="E103:AK103" si="15">+D103</f>
        <v>0.85</v>
      </c>
      <c r="F103" s="240">
        <f t="shared" si="15"/>
        <v>0.85</v>
      </c>
      <c r="G103" s="240">
        <f t="shared" si="15"/>
        <v>0.85</v>
      </c>
      <c r="H103" s="240">
        <f t="shared" si="15"/>
        <v>0.85</v>
      </c>
      <c r="I103" s="240">
        <f t="shared" si="15"/>
        <v>0.85</v>
      </c>
      <c r="J103" s="240">
        <f t="shared" si="15"/>
        <v>0.85</v>
      </c>
      <c r="K103" s="240">
        <f t="shared" si="15"/>
        <v>0.85</v>
      </c>
      <c r="L103" s="240">
        <f t="shared" si="15"/>
        <v>0.85</v>
      </c>
      <c r="M103" s="240">
        <f t="shared" si="15"/>
        <v>0.85</v>
      </c>
      <c r="N103" s="240">
        <f t="shared" si="15"/>
        <v>0.85</v>
      </c>
      <c r="O103" s="240">
        <f t="shared" si="15"/>
        <v>0.85</v>
      </c>
      <c r="P103" s="240">
        <f t="shared" si="15"/>
        <v>0.85</v>
      </c>
      <c r="Q103" s="240">
        <f t="shared" si="15"/>
        <v>0.85</v>
      </c>
      <c r="R103" s="240">
        <f t="shared" si="15"/>
        <v>0.85</v>
      </c>
      <c r="S103" s="240">
        <f t="shared" si="15"/>
        <v>0.85</v>
      </c>
      <c r="T103" s="240">
        <f t="shared" si="15"/>
        <v>0.85</v>
      </c>
      <c r="U103" s="240">
        <f t="shared" si="15"/>
        <v>0.85</v>
      </c>
      <c r="V103" s="240">
        <f t="shared" si="15"/>
        <v>0.85</v>
      </c>
      <c r="W103" s="240">
        <f t="shared" si="15"/>
        <v>0.85</v>
      </c>
      <c r="X103" s="240">
        <f t="shared" si="15"/>
        <v>0.85</v>
      </c>
      <c r="Y103" s="240">
        <f t="shared" si="15"/>
        <v>0.85</v>
      </c>
      <c r="Z103" s="240">
        <f t="shared" si="15"/>
        <v>0.85</v>
      </c>
      <c r="AA103" s="240">
        <f t="shared" si="15"/>
        <v>0.85</v>
      </c>
      <c r="AB103" s="240">
        <f t="shared" si="15"/>
        <v>0.85</v>
      </c>
      <c r="AC103" s="240">
        <f t="shared" si="15"/>
        <v>0.85</v>
      </c>
      <c r="AD103" s="240">
        <f t="shared" si="15"/>
        <v>0.85</v>
      </c>
      <c r="AE103" s="240">
        <f t="shared" si="15"/>
        <v>0.85</v>
      </c>
      <c r="AF103" s="240">
        <f t="shared" si="15"/>
        <v>0.85</v>
      </c>
      <c r="AG103" s="240">
        <f t="shared" si="15"/>
        <v>0.85</v>
      </c>
      <c r="AH103" s="240">
        <f t="shared" si="15"/>
        <v>0.85</v>
      </c>
      <c r="AI103" s="240">
        <f t="shared" si="15"/>
        <v>0.85</v>
      </c>
      <c r="AJ103" s="240">
        <f t="shared" si="15"/>
        <v>0.85</v>
      </c>
      <c r="AK103" s="240">
        <f t="shared" si="15"/>
        <v>0.85</v>
      </c>
      <c r="AL103" s="123"/>
    </row>
    <row r="104" spans="1:38">
      <c r="A104" s="225" t="str">
        <f>+'Usos finales'!E$206</f>
        <v>GLP</v>
      </c>
      <c r="B104" s="226" t="s">
        <v>391</v>
      </c>
      <c r="C104" s="227" t="s">
        <v>466</v>
      </c>
      <c r="D104" s="242">
        <f>+'Usos finales'!F$206</f>
        <v>9.9999999999999992E-2</v>
      </c>
      <c r="E104" s="240">
        <f t="shared" ref="E104:AK104" si="16">+D104</f>
        <v>9.9999999999999992E-2</v>
      </c>
      <c r="F104" s="240">
        <f t="shared" si="16"/>
        <v>9.9999999999999992E-2</v>
      </c>
      <c r="G104" s="240">
        <f t="shared" si="16"/>
        <v>9.9999999999999992E-2</v>
      </c>
      <c r="H104" s="240">
        <f t="shared" si="16"/>
        <v>9.9999999999999992E-2</v>
      </c>
      <c r="I104" s="240">
        <f t="shared" si="16"/>
        <v>9.9999999999999992E-2</v>
      </c>
      <c r="J104" s="240">
        <f t="shared" si="16"/>
        <v>9.9999999999999992E-2</v>
      </c>
      <c r="K104" s="240">
        <f t="shared" si="16"/>
        <v>9.9999999999999992E-2</v>
      </c>
      <c r="L104" s="240">
        <f t="shared" si="16"/>
        <v>9.9999999999999992E-2</v>
      </c>
      <c r="M104" s="240">
        <f t="shared" si="16"/>
        <v>9.9999999999999992E-2</v>
      </c>
      <c r="N104" s="240">
        <f t="shared" si="16"/>
        <v>9.9999999999999992E-2</v>
      </c>
      <c r="O104" s="240">
        <f t="shared" si="16"/>
        <v>9.9999999999999992E-2</v>
      </c>
      <c r="P104" s="240">
        <f t="shared" si="16"/>
        <v>9.9999999999999992E-2</v>
      </c>
      <c r="Q104" s="240">
        <f t="shared" si="16"/>
        <v>9.9999999999999992E-2</v>
      </c>
      <c r="R104" s="240">
        <f t="shared" si="16"/>
        <v>9.9999999999999992E-2</v>
      </c>
      <c r="S104" s="240">
        <f t="shared" si="16"/>
        <v>9.9999999999999992E-2</v>
      </c>
      <c r="T104" s="240">
        <f t="shared" si="16"/>
        <v>9.9999999999999992E-2</v>
      </c>
      <c r="U104" s="240">
        <f t="shared" si="16"/>
        <v>9.9999999999999992E-2</v>
      </c>
      <c r="V104" s="240">
        <f t="shared" si="16"/>
        <v>9.9999999999999992E-2</v>
      </c>
      <c r="W104" s="240">
        <f t="shared" si="16"/>
        <v>9.9999999999999992E-2</v>
      </c>
      <c r="X104" s="240">
        <f t="shared" si="16"/>
        <v>9.9999999999999992E-2</v>
      </c>
      <c r="Y104" s="240">
        <f t="shared" si="16"/>
        <v>9.9999999999999992E-2</v>
      </c>
      <c r="Z104" s="240">
        <f t="shared" si="16"/>
        <v>9.9999999999999992E-2</v>
      </c>
      <c r="AA104" s="240">
        <f t="shared" si="16"/>
        <v>9.9999999999999992E-2</v>
      </c>
      <c r="AB104" s="240">
        <f t="shared" si="16"/>
        <v>9.9999999999999992E-2</v>
      </c>
      <c r="AC104" s="240">
        <f t="shared" si="16"/>
        <v>9.9999999999999992E-2</v>
      </c>
      <c r="AD104" s="240">
        <f t="shared" si="16"/>
        <v>9.9999999999999992E-2</v>
      </c>
      <c r="AE104" s="240">
        <f t="shared" si="16"/>
        <v>9.9999999999999992E-2</v>
      </c>
      <c r="AF104" s="240">
        <f t="shared" si="16"/>
        <v>9.9999999999999992E-2</v>
      </c>
      <c r="AG104" s="240">
        <f t="shared" si="16"/>
        <v>9.9999999999999992E-2</v>
      </c>
      <c r="AH104" s="240">
        <f t="shared" si="16"/>
        <v>9.9999999999999992E-2</v>
      </c>
      <c r="AI104" s="240">
        <f t="shared" si="16"/>
        <v>9.9999999999999992E-2</v>
      </c>
      <c r="AJ104" s="240">
        <f t="shared" si="16"/>
        <v>9.9999999999999992E-2</v>
      </c>
      <c r="AK104" s="240">
        <f t="shared" si="16"/>
        <v>9.9999999999999992E-2</v>
      </c>
      <c r="AL104" s="123"/>
    </row>
    <row r="105" spans="1:38">
      <c r="A105" s="230" t="str">
        <f>+'Usos finales'!E$207</f>
        <v>Calefacción</v>
      </c>
      <c r="C105" s="83"/>
      <c r="AL105" s="123"/>
    </row>
    <row r="106" spans="1:38">
      <c r="A106" s="225" t="str">
        <f>+'Usos finales'!E$208</f>
        <v>Diesel</v>
      </c>
      <c r="B106" s="226" t="s">
        <v>391</v>
      </c>
      <c r="C106" s="227" t="s">
        <v>466</v>
      </c>
      <c r="D106" s="242">
        <f>+'Usos finales'!F$208</f>
        <v>7.8199052132701431E-3</v>
      </c>
      <c r="E106" s="240">
        <f>+(1-E107)*(D106/(D106+D108+D109))</f>
        <v>7.8199052132701397E-3</v>
      </c>
      <c r="F106" s="240">
        <f>+(1-F107)*(E106/(E106+E108+E109))</f>
        <v>7.8199052132701379E-3</v>
      </c>
      <c r="G106" s="240">
        <f t="shared" ref="G106:AK106" si="17">+(1-G107)*(F106/(F106+F108+F109))</f>
        <v>7.8199052132701379E-3</v>
      </c>
      <c r="H106" s="240">
        <f t="shared" si="17"/>
        <v>7.8199052132701379E-3</v>
      </c>
      <c r="I106" s="240">
        <f t="shared" si="17"/>
        <v>7.8199052132701379E-3</v>
      </c>
      <c r="J106" s="240">
        <f t="shared" si="17"/>
        <v>7.8199052132701379E-3</v>
      </c>
      <c r="K106" s="240">
        <f t="shared" si="17"/>
        <v>7.8199052132701379E-3</v>
      </c>
      <c r="L106" s="240">
        <f t="shared" si="17"/>
        <v>7.8199052132701379E-3</v>
      </c>
      <c r="M106" s="240">
        <f t="shared" si="17"/>
        <v>7.8199052132701379E-3</v>
      </c>
      <c r="N106" s="240">
        <f t="shared" si="17"/>
        <v>7.8199052132701379E-3</v>
      </c>
      <c r="O106" s="240">
        <f t="shared" si="17"/>
        <v>7.8199052132701379E-3</v>
      </c>
      <c r="P106" s="240">
        <f t="shared" si="17"/>
        <v>7.8199052132701379E-3</v>
      </c>
      <c r="Q106" s="240">
        <f t="shared" si="17"/>
        <v>7.8199052132701379E-3</v>
      </c>
      <c r="R106" s="240">
        <f t="shared" si="17"/>
        <v>7.8199052132701379E-3</v>
      </c>
      <c r="S106" s="240">
        <f t="shared" si="17"/>
        <v>7.8199052132701379E-3</v>
      </c>
      <c r="T106" s="240">
        <f t="shared" si="17"/>
        <v>7.8199052132701379E-3</v>
      </c>
      <c r="U106" s="240">
        <f t="shared" si="17"/>
        <v>7.8199052132701379E-3</v>
      </c>
      <c r="V106" s="240">
        <f t="shared" si="17"/>
        <v>7.8199052132701379E-3</v>
      </c>
      <c r="W106" s="240">
        <f t="shared" si="17"/>
        <v>7.8199052132701379E-3</v>
      </c>
      <c r="X106" s="240">
        <f t="shared" si="17"/>
        <v>7.8199052132701379E-3</v>
      </c>
      <c r="Y106" s="240">
        <f t="shared" si="17"/>
        <v>7.8199052132701379E-3</v>
      </c>
      <c r="Z106" s="240">
        <f t="shared" si="17"/>
        <v>7.8199052132701379E-3</v>
      </c>
      <c r="AA106" s="240">
        <f t="shared" si="17"/>
        <v>7.8199052132701379E-3</v>
      </c>
      <c r="AB106" s="240">
        <f t="shared" si="17"/>
        <v>7.8199052132701379E-3</v>
      </c>
      <c r="AC106" s="240">
        <f t="shared" si="17"/>
        <v>7.8199052132701379E-3</v>
      </c>
      <c r="AD106" s="240">
        <f t="shared" si="17"/>
        <v>7.8199052132701379E-3</v>
      </c>
      <c r="AE106" s="240">
        <f t="shared" si="17"/>
        <v>7.8199052132701379E-3</v>
      </c>
      <c r="AF106" s="240">
        <f t="shared" si="17"/>
        <v>7.8199052132701379E-3</v>
      </c>
      <c r="AG106" s="240">
        <f t="shared" si="17"/>
        <v>7.8199052132701379E-3</v>
      </c>
      <c r="AH106" s="240">
        <f t="shared" si="17"/>
        <v>7.8199052132701379E-3</v>
      </c>
      <c r="AI106" s="240">
        <f t="shared" si="17"/>
        <v>7.8199052132701379E-3</v>
      </c>
      <c r="AJ106" s="240">
        <f t="shared" si="17"/>
        <v>7.8199052132701379E-3</v>
      </c>
      <c r="AK106" s="240">
        <f t="shared" si="17"/>
        <v>0</v>
      </c>
      <c r="AL106" s="123"/>
    </row>
    <row r="107" spans="1:38">
      <c r="A107" s="225" t="str">
        <f>+'Usos finales'!E$209</f>
        <v>Electricidad</v>
      </c>
      <c r="B107" s="226" t="s">
        <v>391</v>
      </c>
      <c r="C107" s="227" t="s">
        <v>466</v>
      </c>
      <c r="D107" s="242">
        <f>+'Usos finales'!F$209</f>
        <v>0.84360189573459721</v>
      </c>
      <c r="E107" s="240">
        <f>+IF(D$1&lt;'Electrif Calefacción en Malls'!$C$5,XIV!D107,XIV!D107+(XIV!$AK107-XIV!$L107)/(2050-'Electrif Calefacción en Malls'!$C$5))</f>
        <v>0.84360189573459721</v>
      </c>
      <c r="F107" s="240">
        <f>+IF(E$1&lt;'Electrif Calefacción en Malls'!$C$5,XIV!E107,XIV!E107+(XIV!$AK107-XIV!$L107)/(2050-'Electrif Calefacción en Malls'!$C$5))</f>
        <v>0.84360189573459721</v>
      </c>
      <c r="G107" s="240">
        <f>+IF(F$1&lt;'Electrif Calefacción en Malls'!$C$5,XIV!F107,XIV!F107+(XIV!$AK107-XIV!$L107)/(2050-'Electrif Calefacción en Malls'!$C$5))</f>
        <v>0.84360189573459721</v>
      </c>
      <c r="H107" s="240">
        <f>+IF(G$1&lt;'Electrif Calefacción en Malls'!$C$5,XIV!G107,XIV!G107+(XIV!$AK107-XIV!$L107)/(2050-'Electrif Calefacción en Malls'!$C$5))</f>
        <v>0.84360189573459721</v>
      </c>
      <c r="I107" s="240">
        <f>+IF(H$1&lt;'Electrif Calefacción en Malls'!$C$5,XIV!H107,XIV!H107+(XIV!$AK107-XIV!$L107)/(2050-'Electrif Calefacción en Malls'!$C$5))</f>
        <v>0.84360189573459721</v>
      </c>
      <c r="J107" s="240">
        <f>+IF(I$1&lt;'Electrif Calefacción en Malls'!$C$5,XIV!I107,XIV!I107+(XIV!$AK107-XIV!$L107)/(2050-'Electrif Calefacción en Malls'!$C$5))</f>
        <v>0.84360189573459721</v>
      </c>
      <c r="K107" s="240">
        <f>+IF(J$1&lt;'Electrif Calefacción en Malls'!$C$5,XIV!J107,XIV!J107+(XIV!$AK107-XIV!$L107)/(2050-'Electrif Calefacción en Malls'!$C$5))</f>
        <v>0.84360189573459721</v>
      </c>
      <c r="L107" s="240">
        <f>+IF(K$1&lt;'Electrif Calefacción en Malls'!$C$5,XIV!K107,XIV!K107+(XIV!$AK107-XIV!$L107)/(2050-'Electrif Calefacción en Malls'!$C$5))</f>
        <v>0.84360189573459721</v>
      </c>
      <c r="M107" s="240">
        <f>+IF(L$1&lt;'Electrif Calefacción en Malls'!$C$5,XIV!L107,XIV!L107+(XIV!$AK107-XIV!$L107)/(2050-'Electrif Calefacción en Malls'!$C$5))</f>
        <v>0.84360189573459721</v>
      </c>
      <c r="N107" s="240">
        <f>+IF(M$1&lt;'Electrif Calefacción en Malls'!$C$5,XIV!M107,XIV!M107+(XIV!$AK107-XIV!$L107)/(2050-'Electrif Calefacción en Malls'!$C$5))</f>
        <v>0.84360189573459721</v>
      </c>
      <c r="O107" s="240">
        <f>+IF(N$1&lt;'Electrif Calefacción en Malls'!$C$5,XIV!N107,XIV!N107+(XIV!$AK107-XIV!$L107)/(2050-'Electrif Calefacción en Malls'!$C$5))</f>
        <v>0.84360189573459721</v>
      </c>
      <c r="P107" s="240">
        <f>+IF(O$1&lt;'Electrif Calefacción en Malls'!$C$5,XIV!O107,XIV!O107+(XIV!$AK107-XIV!$L107)/(2050-'Electrif Calefacción en Malls'!$C$5))</f>
        <v>0.84360189573459721</v>
      </c>
      <c r="Q107" s="240">
        <f>+IF(P$1&lt;'Electrif Calefacción en Malls'!$C$5,XIV!P107,XIV!P107+(XIV!$AK107-XIV!$L107)/(2050-'Electrif Calefacción en Malls'!$C$5))</f>
        <v>0.84360189573459721</v>
      </c>
      <c r="R107" s="240">
        <f>+IF(Q$1&lt;'Electrif Calefacción en Malls'!$C$5,XIV!Q107,XIV!Q107+(XIV!$AK107-XIV!$L107)/(2050-'Electrif Calefacción en Malls'!$C$5))</f>
        <v>0.84360189573459721</v>
      </c>
      <c r="S107" s="240">
        <f>+IF(R$1&lt;'Electrif Calefacción en Malls'!$C$5,XIV!R107,XIV!R107+(XIV!$AK107-XIV!$L107)/(2050-'Electrif Calefacción en Malls'!$C$5))</f>
        <v>0.84360189573459721</v>
      </c>
      <c r="T107" s="240">
        <f>+IF(S$1&lt;'Electrif Calefacción en Malls'!$C$5,XIV!S107,XIV!S107+(XIV!$AK107-XIV!$L107)/(2050-'Electrif Calefacción en Malls'!$C$5))</f>
        <v>0.84360189573459721</v>
      </c>
      <c r="U107" s="240">
        <f>+IF(T$1&lt;'Electrif Calefacción en Malls'!$C$5,XIV!T107,XIV!T107+(XIV!$AK107-XIV!$L107)/(2050-'Electrif Calefacción en Malls'!$C$5))</f>
        <v>0.84360189573459721</v>
      </c>
      <c r="V107" s="240">
        <f>+IF(U$1&lt;'Electrif Calefacción en Malls'!$C$5,XIV!U107,XIV!U107+(XIV!$AK107-XIV!$L107)/(2050-'Electrif Calefacción en Malls'!$C$5))</f>
        <v>0.84360189573459721</v>
      </c>
      <c r="W107" s="240">
        <f>+IF(V$1&lt;'Electrif Calefacción en Malls'!$C$5,XIV!V107,XIV!V107+(XIV!$AK107-XIV!$L107)/(2050-'Electrif Calefacción en Malls'!$C$5))</f>
        <v>0.84360189573459721</v>
      </c>
      <c r="X107" s="240">
        <f>+IF(W$1&lt;'Electrif Calefacción en Malls'!$C$5,XIV!W107,XIV!W107+(XIV!$AK107-XIV!$L107)/(2050-'Electrif Calefacción en Malls'!$C$5))</f>
        <v>0.84360189573459721</v>
      </c>
      <c r="Y107" s="240">
        <f>+IF(X$1&lt;'Electrif Calefacción en Malls'!$C$5,XIV!X107,XIV!X107+(XIV!$AK107-XIV!$L107)/(2050-'Electrif Calefacción en Malls'!$C$5))</f>
        <v>0.84360189573459721</v>
      </c>
      <c r="Z107" s="240">
        <f>+IF(Y$1&lt;'Electrif Calefacción en Malls'!$C$5,XIV!Y107,XIV!Y107+(XIV!$AK107-XIV!$L107)/(2050-'Electrif Calefacción en Malls'!$C$5))</f>
        <v>0.84360189573459721</v>
      </c>
      <c r="AA107" s="240">
        <f>+IF(Z$1&lt;'Electrif Calefacción en Malls'!$C$5,XIV!Z107,XIV!Z107+(XIV!$AK107-XIV!$L107)/(2050-'Electrif Calefacción en Malls'!$C$5))</f>
        <v>0.84360189573459721</v>
      </c>
      <c r="AB107" s="240">
        <f>+IF(AA$1&lt;'Electrif Calefacción en Malls'!$C$5,XIV!AA107,XIV!AA107+(XIV!$AK107-XIV!$L107)/(2050-'Electrif Calefacción en Malls'!$C$5))</f>
        <v>0.84360189573459721</v>
      </c>
      <c r="AC107" s="240">
        <f>+IF(AB$1&lt;'Electrif Calefacción en Malls'!$C$5,XIV!AB107,XIV!AB107+(XIV!$AK107-XIV!$L107)/(2050-'Electrif Calefacción en Malls'!$C$5))</f>
        <v>0.84360189573459721</v>
      </c>
      <c r="AD107" s="240">
        <f>+IF(AC$1&lt;'Electrif Calefacción en Malls'!$C$5,XIV!AC107,XIV!AC107+(XIV!$AK107-XIV!$L107)/(2050-'Electrif Calefacción en Malls'!$C$5))</f>
        <v>0.84360189573459721</v>
      </c>
      <c r="AE107" s="240">
        <f>+IF(AD$1&lt;'Electrif Calefacción en Malls'!$C$5,XIV!AD107,XIV!AD107+(XIV!$AK107-XIV!$L107)/(2050-'Electrif Calefacción en Malls'!$C$5))</f>
        <v>0.84360189573459721</v>
      </c>
      <c r="AF107" s="240">
        <f>+IF(AE$1&lt;'Electrif Calefacción en Malls'!$C$5,XIV!AE107,XIV!AE107+(XIV!$AK107-XIV!$L107)/(2050-'Electrif Calefacción en Malls'!$C$5))</f>
        <v>0.84360189573459721</v>
      </c>
      <c r="AG107" s="240">
        <f>+IF(AF$1&lt;'Electrif Calefacción en Malls'!$C$5,XIV!AF107,XIV!AF107+(XIV!$AK107-XIV!$L107)/(2050-'Electrif Calefacción en Malls'!$C$5))</f>
        <v>0.84360189573459721</v>
      </c>
      <c r="AH107" s="240">
        <f>+IF(AG$1&lt;'Electrif Calefacción en Malls'!$C$5,XIV!AG107,XIV!AG107+(XIV!$AK107-XIV!$L107)/(2050-'Electrif Calefacción en Malls'!$C$5))</f>
        <v>0.84360189573459721</v>
      </c>
      <c r="AI107" s="240">
        <f>+IF(AH$1&lt;'Electrif Calefacción en Malls'!$C$5,XIV!AH107,XIV!AH107+(XIV!$AK107-XIV!$L107)/(2050-'Electrif Calefacción en Malls'!$C$5))</f>
        <v>0.84360189573459721</v>
      </c>
      <c r="AJ107" s="240">
        <f>+IF(AI$1&lt;'Electrif Calefacción en Malls'!$C$5,XIV!AI107,XIV!AI107+(XIV!$AK107-XIV!$L107)/(2050-'Electrif Calefacción en Malls'!$C$5))</f>
        <v>0.84360189573459721</v>
      </c>
      <c r="AK107" s="240">
        <f>+IF('Electrif Calefacción en Malls'!$C$4=1,'Electrif Calefacción en Malls'!$E$6,$D$136)</f>
        <v>1</v>
      </c>
      <c r="AL107" s="123"/>
    </row>
    <row r="108" spans="1:38">
      <c r="A108" s="225" t="str">
        <f>+'Usos finales'!E$210</f>
        <v>Gas Natural</v>
      </c>
      <c r="B108" s="226" t="s">
        <v>391</v>
      </c>
      <c r="C108" s="227" t="s">
        <v>466</v>
      </c>
      <c r="D108" s="242">
        <f>+'Usos finales'!F$210</f>
        <v>0.13293838862559243</v>
      </c>
      <c r="E108" s="240">
        <f>+(1-E107)*(D108/(D106+D108+D109))</f>
        <v>0.1329383886255924</v>
      </c>
      <c r="F108" s="240">
        <f>+(1-F107)*(E108/(E106+E108+E109))</f>
        <v>0.13293838862559237</v>
      </c>
      <c r="G108" s="240">
        <f t="shared" ref="G108:AK108" si="18">+(1-G107)*(F108/(F106+F108+F109))</f>
        <v>0.13293838862559237</v>
      </c>
      <c r="H108" s="240">
        <f t="shared" si="18"/>
        <v>0.13293838862559237</v>
      </c>
      <c r="I108" s="240">
        <f t="shared" si="18"/>
        <v>0.13293838862559237</v>
      </c>
      <c r="J108" s="240">
        <f t="shared" si="18"/>
        <v>0.13293838862559237</v>
      </c>
      <c r="K108" s="240">
        <f t="shared" si="18"/>
        <v>0.13293838862559237</v>
      </c>
      <c r="L108" s="240">
        <f t="shared" si="18"/>
        <v>0.13293838862559237</v>
      </c>
      <c r="M108" s="240">
        <f t="shared" si="18"/>
        <v>0.13293838862559237</v>
      </c>
      <c r="N108" s="240">
        <f t="shared" si="18"/>
        <v>0.13293838862559237</v>
      </c>
      <c r="O108" s="240">
        <f t="shared" si="18"/>
        <v>0.13293838862559237</v>
      </c>
      <c r="P108" s="240">
        <f t="shared" si="18"/>
        <v>0.13293838862559237</v>
      </c>
      <c r="Q108" s="240">
        <f t="shared" si="18"/>
        <v>0.13293838862559237</v>
      </c>
      <c r="R108" s="240">
        <f t="shared" si="18"/>
        <v>0.13293838862559237</v>
      </c>
      <c r="S108" s="240">
        <f t="shared" si="18"/>
        <v>0.13293838862559237</v>
      </c>
      <c r="T108" s="240">
        <f t="shared" si="18"/>
        <v>0.13293838862559237</v>
      </c>
      <c r="U108" s="240">
        <f t="shared" si="18"/>
        <v>0.13293838862559237</v>
      </c>
      <c r="V108" s="240">
        <f t="shared" si="18"/>
        <v>0.13293838862559237</v>
      </c>
      <c r="W108" s="240">
        <f t="shared" si="18"/>
        <v>0.13293838862559237</v>
      </c>
      <c r="X108" s="240">
        <f t="shared" si="18"/>
        <v>0.13293838862559237</v>
      </c>
      <c r="Y108" s="240">
        <f t="shared" si="18"/>
        <v>0.13293838862559237</v>
      </c>
      <c r="Z108" s="240">
        <f t="shared" si="18"/>
        <v>0.13293838862559237</v>
      </c>
      <c r="AA108" s="240">
        <f t="shared" si="18"/>
        <v>0.13293838862559237</v>
      </c>
      <c r="AB108" s="240">
        <f t="shared" si="18"/>
        <v>0.13293838862559237</v>
      </c>
      <c r="AC108" s="240">
        <f t="shared" si="18"/>
        <v>0.13293838862559237</v>
      </c>
      <c r="AD108" s="240">
        <f t="shared" si="18"/>
        <v>0.13293838862559237</v>
      </c>
      <c r="AE108" s="240">
        <f t="shared" si="18"/>
        <v>0.13293838862559237</v>
      </c>
      <c r="AF108" s="240">
        <f t="shared" si="18"/>
        <v>0.13293838862559237</v>
      </c>
      <c r="AG108" s="240">
        <f t="shared" si="18"/>
        <v>0.13293838862559237</v>
      </c>
      <c r="AH108" s="240">
        <f t="shared" si="18"/>
        <v>0.13293838862559237</v>
      </c>
      <c r="AI108" s="240">
        <f t="shared" si="18"/>
        <v>0.13293838862559237</v>
      </c>
      <c r="AJ108" s="240">
        <f t="shared" si="18"/>
        <v>0.13293838862559237</v>
      </c>
      <c r="AK108" s="240">
        <f t="shared" si="18"/>
        <v>0</v>
      </c>
      <c r="AL108" s="123"/>
    </row>
    <row r="109" spans="1:38">
      <c r="A109" s="225" t="str">
        <f>+'Usos finales'!E$211</f>
        <v>GLP</v>
      </c>
      <c r="B109" s="226" t="s">
        <v>391</v>
      </c>
      <c r="C109" s="227" t="s">
        <v>466</v>
      </c>
      <c r="D109" s="242">
        <f>+'Usos finales'!F$211</f>
        <v>1.5639810426540286E-2</v>
      </c>
      <c r="E109" s="240">
        <f>+(1-E107)*(D109/(D106+D108+D109))</f>
        <v>1.5639810426540279E-2</v>
      </c>
      <c r="F109" s="240">
        <f>+(1-F107)*(E109/(E106+E108+E109))</f>
        <v>1.5639810426540276E-2</v>
      </c>
      <c r="G109" s="240">
        <f t="shared" ref="G109:AK109" si="19">+(1-G107)*(F109/(F106+F108+F109))</f>
        <v>1.5639810426540276E-2</v>
      </c>
      <c r="H109" s="240">
        <f t="shared" si="19"/>
        <v>1.5639810426540276E-2</v>
      </c>
      <c r="I109" s="240">
        <f t="shared" si="19"/>
        <v>1.5639810426540276E-2</v>
      </c>
      <c r="J109" s="240">
        <f t="shared" si="19"/>
        <v>1.5639810426540276E-2</v>
      </c>
      <c r="K109" s="240">
        <f t="shared" si="19"/>
        <v>1.5639810426540276E-2</v>
      </c>
      <c r="L109" s="240">
        <f t="shared" si="19"/>
        <v>1.5639810426540276E-2</v>
      </c>
      <c r="M109" s="240">
        <f t="shared" si="19"/>
        <v>1.5639810426540276E-2</v>
      </c>
      <c r="N109" s="240">
        <f t="shared" si="19"/>
        <v>1.5639810426540276E-2</v>
      </c>
      <c r="O109" s="240">
        <f t="shared" si="19"/>
        <v>1.5639810426540276E-2</v>
      </c>
      <c r="P109" s="240">
        <f t="shared" si="19"/>
        <v>1.5639810426540276E-2</v>
      </c>
      <c r="Q109" s="240">
        <f t="shared" si="19"/>
        <v>1.5639810426540276E-2</v>
      </c>
      <c r="R109" s="240">
        <f t="shared" si="19"/>
        <v>1.5639810426540276E-2</v>
      </c>
      <c r="S109" s="240">
        <f t="shared" si="19"/>
        <v>1.5639810426540276E-2</v>
      </c>
      <c r="T109" s="240">
        <f t="shared" si="19"/>
        <v>1.5639810426540276E-2</v>
      </c>
      <c r="U109" s="240">
        <f t="shared" si="19"/>
        <v>1.5639810426540276E-2</v>
      </c>
      <c r="V109" s="240">
        <f t="shared" si="19"/>
        <v>1.5639810426540276E-2</v>
      </c>
      <c r="W109" s="240">
        <f t="shared" si="19"/>
        <v>1.5639810426540276E-2</v>
      </c>
      <c r="X109" s="240">
        <f t="shared" si="19"/>
        <v>1.5639810426540276E-2</v>
      </c>
      <c r="Y109" s="240">
        <f t="shared" si="19"/>
        <v>1.5639810426540276E-2</v>
      </c>
      <c r="Z109" s="240">
        <f t="shared" si="19"/>
        <v>1.5639810426540276E-2</v>
      </c>
      <c r="AA109" s="240">
        <f t="shared" si="19"/>
        <v>1.5639810426540276E-2</v>
      </c>
      <c r="AB109" s="240">
        <f t="shared" si="19"/>
        <v>1.5639810426540276E-2</v>
      </c>
      <c r="AC109" s="240">
        <f t="shared" si="19"/>
        <v>1.5639810426540276E-2</v>
      </c>
      <c r="AD109" s="240">
        <f t="shared" si="19"/>
        <v>1.5639810426540276E-2</v>
      </c>
      <c r="AE109" s="240">
        <f t="shared" si="19"/>
        <v>1.5639810426540276E-2</v>
      </c>
      <c r="AF109" s="240">
        <f t="shared" si="19"/>
        <v>1.5639810426540276E-2</v>
      </c>
      <c r="AG109" s="240">
        <f t="shared" si="19"/>
        <v>1.5639810426540276E-2</v>
      </c>
      <c r="AH109" s="240">
        <f t="shared" si="19"/>
        <v>1.5639810426540276E-2</v>
      </c>
      <c r="AI109" s="240">
        <f t="shared" si="19"/>
        <v>1.5639810426540276E-2</v>
      </c>
      <c r="AJ109" s="240">
        <f t="shared" si="19"/>
        <v>1.5639810426540276E-2</v>
      </c>
      <c r="AK109" s="240">
        <f t="shared" si="19"/>
        <v>0</v>
      </c>
      <c r="AL109" s="123"/>
    </row>
    <row r="110" spans="1:38">
      <c r="A110" s="230" t="str">
        <f>+'Usos finales'!E$214</f>
        <v>Cocción</v>
      </c>
      <c r="C110" s="83"/>
      <c r="AL110" s="123"/>
    </row>
    <row r="111" spans="1:38">
      <c r="A111" s="225" t="str">
        <f>+'Usos finales'!E$215</f>
        <v>Diesel</v>
      </c>
      <c r="B111" s="226" t="s">
        <v>391</v>
      </c>
      <c r="C111" s="227" t="s">
        <v>466</v>
      </c>
      <c r="D111" s="242">
        <f>+'Usos finales'!F$215</f>
        <v>2.6501650165016499E-2</v>
      </c>
      <c r="E111" s="240">
        <f t="shared" ref="E111:AK111" si="20">+D111</f>
        <v>2.6501650165016499E-2</v>
      </c>
      <c r="F111" s="240">
        <f t="shared" si="20"/>
        <v>2.6501650165016499E-2</v>
      </c>
      <c r="G111" s="240">
        <f t="shared" si="20"/>
        <v>2.6501650165016499E-2</v>
      </c>
      <c r="H111" s="240">
        <f t="shared" si="20"/>
        <v>2.6501650165016499E-2</v>
      </c>
      <c r="I111" s="240">
        <f t="shared" si="20"/>
        <v>2.6501650165016499E-2</v>
      </c>
      <c r="J111" s="240">
        <f t="shared" si="20"/>
        <v>2.6501650165016499E-2</v>
      </c>
      <c r="K111" s="240">
        <f t="shared" si="20"/>
        <v>2.6501650165016499E-2</v>
      </c>
      <c r="L111" s="240">
        <f t="shared" si="20"/>
        <v>2.6501650165016499E-2</v>
      </c>
      <c r="M111" s="240">
        <f t="shared" si="20"/>
        <v>2.6501650165016499E-2</v>
      </c>
      <c r="N111" s="240">
        <f t="shared" si="20"/>
        <v>2.6501650165016499E-2</v>
      </c>
      <c r="O111" s="240">
        <f t="shared" si="20"/>
        <v>2.6501650165016499E-2</v>
      </c>
      <c r="P111" s="240">
        <f t="shared" si="20"/>
        <v>2.6501650165016499E-2</v>
      </c>
      <c r="Q111" s="240">
        <f t="shared" si="20"/>
        <v>2.6501650165016499E-2</v>
      </c>
      <c r="R111" s="240">
        <f t="shared" si="20"/>
        <v>2.6501650165016499E-2</v>
      </c>
      <c r="S111" s="240">
        <f t="shared" si="20"/>
        <v>2.6501650165016499E-2</v>
      </c>
      <c r="T111" s="240">
        <f t="shared" si="20"/>
        <v>2.6501650165016499E-2</v>
      </c>
      <c r="U111" s="240">
        <f t="shared" si="20"/>
        <v>2.6501650165016499E-2</v>
      </c>
      <c r="V111" s="240">
        <f t="shared" si="20"/>
        <v>2.6501650165016499E-2</v>
      </c>
      <c r="W111" s="240">
        <f t="shared" si="20"/>
        <v>2.6501650165016499E-2</v>
      </c>
      <c r="X111" s="240">
        <f t="shared" si="20"/>
        <v>2.6501650165016499E-2</v>
      </c>
      <c r="Y111" s="240">
        <f t="shared" si="20"/>
        <v>2.6501650165016499E-2</v>
      </c>
      <c r="Z111" s="240">
        <f t="shared" si="20"/>
        <v>2.6501650165016499E-2</v>
      </c>
      <c r="AA111" s="240">
        <f t="shared" si="20"/>
        <v>2.6501650165016499E-2</v>
      </c>
      <c r="AB111" s="240">
        <f t="shared" si="20"/>
        <v>2.6501650165016499E-2</v>
      </c>
      <c r="AC111" s="240">
        <f t="shared" si="20"/>
        <v>2.6501650165016499E-2</v>
      </c>
      <c r="AD111" s="240">
        <f t="shared" si="20"/>
        <v>2.6501650165016499E-2</v>
      </c>
      <c r="AE111" s="240">
        <f t="shared" si="20"/>
        <v>2.6501650165016499E-2</v>
      </c>
      <c r="AF111" s="240">
        <f t="shared" si="20"/>
        <v>2.6501650165016499E-2</v>
      </c>
      <c r="AG111" s="240">
        <f t="shared" si="20"/>
        <v>2.6501650165016499E-2</v>
      </c>
      <c r="AH111" s="240">
        <f t="shared" si="20"/>
        <v>2.6501650165016499E-2</v>
      </c>
      <c r="AI111" s="240">
        <f t="shared" si="20"/>
        <v>2.6501650165016499E-2</v>
      </c>
      <c r="AJ111" s="240">
        <f t="shared" si="20"/>
        <v>2.6501650165016499E-2</v>
      </c>
      <c r="AK111" s="240">
        <f t="shared" si="20"/>
        <v>2.6501650165016499E-2</v>
      </c>
      <c r="AL111" s="123"/>
    </row>
    <row r="112" spans="1:38">
      <c r="A112" s="225" t="str">
        <f>+'Usos finales'!E$216</f>
        <v>Electricidad</v>
      </c>
      <c r="B112" s="226" t="s">
        <v>391</v>
      </c>
      <c r="C112" s="227" t="s">
        <v>466</v>
      </c>
      <c r="D112" s="242">
        <f>+'Usos finales'!F$216</f>
        <v>0.46996699669966996</v>
      </c>
      <c r="E112" s="240">
        <f t="shared" ref="E112:AK112" si="21">+D112</f>
        <v>0.46996699669966996</v>
      </c>
      <c r="F112" s="240">
        <f t="shared" si="21"/>
        <v>0.46996699669966996</v>
      </c>
      <c r="G112" s="240">
        <f t="shared" si="21"/>
        <v>0.46996699669966996</v>
      </c>
      <c r="H112" s="240">
        <f t="shared" si="21"/>
        <v>0.46996699669966996</v>
      </c>
      <c r="I112" s="240">
        <f t="shared" si="21"/>
        <v>0.46996699669966996</v>
      </c>
      <c r="J112" s="240">
        <f t="shared" si="21"/>
        <v>0.46996699669966996</v>
      </c>
      <c r="K112" s="240">
        <f t="shared" si="21"/>
        <v>0.46996699669966996</v>
      </c>
      <c r="L112" s="240">
        <f t="shared" si="21"/>
        <v>0.46996699669966996</v>
      </c>
      <c r="M112" s="240">
        <f t="shared" si="21"/>
        <v>0.46996699669966996</v>
      </c>
      <c r="N112" s="240">
        <f t="shared" si="21"/>
        <v>0.46996699669966996</v>
      </c>
      <c r="O112" s="240">
        <f t="shared" si="21"/>
        <v>0.46996699669966996</v>
      </c>
      <c r="P112" s="240">
        <f t="shared" si="21"/>
        <v>0.46996699669966996</v>
      </c>
      <c r="Q112" s="240">
        <f t="shared" si="21"/>
        <v>0.46996699669966996</v>
      </c>
      <c r="R112" s="240">
        <f t="shared" si="21"/>
        <v>0.46996699669966996</v>
      </c>
      <c r="S112" s="240">
        <f t="shared" si="21"/>
        <v>0.46996699669966996</v>
      </c>
      <c r="T112" s="240">
        <f t="shared" si="21"/>
        <v>0.46996699669966996</v>
      </c>
      <c r="U112" s="240">
        <f t="shared" si="21"/>
        <v>0.46996699669966996</v>
      </c>
      <c r="V112" s="240">
        <f t="shared" si="21"/>
        <v>0.46996699669966996</v>
      </c>
      <c r="W112" s="240">
        <f t="shared" si="21"/>
        <v>0.46996699669966996</v>
      </c>
      <c r="X112" s="240">
        <f t="shared" si="21"/>
        <v>0.46996699669966996</v>
      </c>
      <c r="Y112" s="240">
        <f t="shared" si="21"/>
        <v>0.46996699669966996</v>
      </c>
      <c r="Z112" s="240">
        <f t="shared" si="21"/>
        <v>0.46996699669966996</v>
      </c>
      <c r="AA112" s="240">
        <f t="shared" si="21"/>
        <v>0.46996699669966996</v>
      </c>
      <c r="AB112" s="240">
        <f t="shared" si="21"/>
        <v>0.46996699669966996</v>
      </c>
      <c r="AC112" s="240">
        <f t="shared" si="21"/>
        <v>0.46996699669966996</v>
      </c>
      <c r="AD112" s="240">
        <f t="shared" si="21"/>
        <v>0.46996699669966996</v>
      </c>
      <c r="AE112" s="240">
        <f t="shared" si="21"/>
        <v>0.46996699669966996</v>
      </c>
      <c r="AF112" s="240">
        <f t="shared" si="21"/>
        <v>0.46996699669966996</v>
      </c>
      <c r="AG112" s="240">
        <f t="shared" si="21"/>
        <v>0.46996699669966996</v>
      </c>
      <c r="AH112" s="240">
        <f t="shared" si="21"/>
        <v>0.46996699669966996</v>
      </c>
      <c r="AI112" s="240">
        <f t="shared" si="21"/>
        <v>0.46996699669966996</v>
      </c>
      <c r="AJ112" s="240">
        <f t="shared" si="21"/>
        <v>0.46996699669966996</v>
      </c>
      <c r="AK112" s="240">
        <f t="shared" si="21"/>
        <v>0.46996699669966996</v>
      </c>
      <c r="AL112" s="123"/>
    </row>
    <row r="113" spans="1:38">
      <c r="A113" s="225" t="str">
        <f>+'Usos finales'!E$217</f>
        <v>Gas Natural</v>
      </c>
      <c r="B113" s="226" t="s">
        <v>391</v>
      </c>
      <c r="C113" s="227" t="s">
        <v>466</v>
      </c>
      <c r="D113" s="242">
        <f>+'Usos finales'!F$217</f>
        <v>0.45052805280528052</v>
      </c>
      <c r="E113" s="240">
        <f t="shared" ref="E113:AK113" si="22">+D113</f>
        <v>0.45052805280528052</v>
      </c>
      <c r="F113" s="240">
        <f t="shared" si="22"/>
        <v>0.45052805280528052</v>
      </c>
      <c r="G113" s="240">
        <f t="shared" si="22"/>
        <v>0.45052805280528052</v>
      </c>
      <c r="H113" s="240">
        <f t="shared" si="22"/>
        <v>0.45052805280528052</v>
      </c>
      <c r="I113" s="240">
        <f t="shared" si="22"/>
        <v>0.45052805280528052</v>
      </c>
      <c r="J113" s="240">
        <f t="shared" si="22"/>
        <v>0.45052805280528052</v>
      </c>
      <c r="K113" s="240">
        <f t="shared" si="22"/>
        <v>0.45052805280528052</v>
      </c>
      <c r="L113" s="240">
        <f t="shared" si="22"/>
        <v>0.45052805280528052</v>
      </c>
      <c r="M113" s="240">
        <f t="shared" si="22"/>
        <v>0.45052805280528052</v>
      </c>
      <c r="N113" s="240">
        <f t="shared" si="22"/>
        <v>0.45052805280528052</v>
      </c>
      <c r="O113" s="240">
        <f t="shared" si="22"/>
        <v>0.45052805280528052</v>
      </c>
      <c r="P113" s="240">
        <f t="shared" si="22"/>
        <v>0.45052805280528052</v>
      </c>
      <c r="Q113" s="240">
        <f t="shared" si="22"/>
        <v>0.45052805280528052</v>
      </c>
      <c r="R113" s="240">
        <f t="shared" si="22"/>
        <v>0.45052805280528052</v>
      </c>
      <c r="S113" s="240">
        <f t="shared" si="22"/>
        <v>0.45052805280528052</v>
      </c>
      <c r="T113" s="240">
        <f t="shared" si="22"/>
        <v>0.45052805280528052</v>
      </c>
      <c r="U113" s="240">
        <f t="shared" si="22"/>
        <v>0.45052805280528052</v>
      </c>
      <c r="V113" s="240">
        <f t="shared" si="22"/>
        <v>0.45052805280528052</v>
      </c>
      <c r="W113" s="240">
        <f t="shared" si="22"/>
        <v>0.45052805280528052</v>
      </c>
      <c r="X113" s="240">
        <f t="shared" si="22"/>
        <v>0.45052805280528052</v>
      </c>
      <c r="Y113" s="240">
        <f t="shared" si="22"/>
        <v>0.45052805280528052</v>
      </c>
      <c r="Z113" s="240">
        <f t="shared" si="22"/>
        <v>0.45052805280528052</v>
      </c>
      <c r="AA113" s="240">
        <f t="shared" si="22"/>
        <v>0.45052805280528052</v>
      </c>
      <c r="AB113" s="240">
        <f t="shared" si="22"/>
        <v>0.45052805280528052</v>
      </c>
      <c r="AC113" s="240">
        <f t="shared" si="22"/>
        <v>0.45052805280528052</v>
      </c>
      <c r="AD113" s="240">
        <f t="shared" si="22"/>
        <v>0.45052805280528052</v>
      </c>
      <c r="AE113" s="240">
        <f t="shared" si="22"/>
        <v>0.45052805280528052</v>
      </c>
      <c r="AF113" s="240">
        <f t="shared" si="22"/>
        <v>0.45052805280528052</v>
      </c>
      <c r="AG113" s="240">
        <f t="shared" si="22"/>
        <v>0.45052805280528052</v>
      </c>
      <c r="AH113" s="240">
        <f t="shared" si="22"/>
        <v>0.45052805280528052</v>
      </c>
      <c r="AI113" s="240">
        <f t="shared" si="22"/>
        <v>0.45052805280528052</v>
      </c>
      <c r="AJ113" s="240">
        <f t="shared" si="22"/>
        <v>0.45052805280528052</v>
      </c>
      <c r="AK113" s="240">
        <f t="shared" si="22"/>
        <v>0.45052805280528052</v>
      </c>
      <c r="AL113" s="123"/>
    </row>
    <row r="114" spans="1:38">
      <c r="A114" s="225" t="str">
        <f>+'Usos finales'!E$218</f>
        <v>GLP</v>
      </c>
      <c r="B114" s="226" t="s">
        <v>391</v>
      </c>
      <c r="C114" s="227" t="s">
        <v>466</v>
      </c>
      <c r="D114" s="242">
        <f>+'Usos finales'!F$218</f>
        <v>5.3003300330032997E-2</v>
      </c>
      <c r="E114" s="240">
        <f t="shared" ref="E114:AK114" si="23">+D114</f>
        <v>5.3003300330032997E-2</v>
      </c>
      <c r="F114" s="240">
        <f t="shared" si="23"/>
        <v>5.3003300330032997E-2</v>
      </c>
      <c r="G114" s="240">
        <f t="shared" si="23"/>
        <v>5.3003300330032997E-2</v>
      </c>
      <c r="H114" s="240">
        <f t="shared" si="23"/>
        <v>5.3003300330032997E-2</v>
      </c>
      <c r="I114" s="240">
        <f t="shared" si="23"/>
        <v>5.3003300330032997E-2</v>
      </c>
      <c r="J114" s="240">
        <f t="shared" si="23"/>
        <v>5.3003300330032997E-2</v>
      </c>
      <c r="K114" s="240">
        <f t="shared" si="23"/>
        <v>5.3003300330032997E-2</v>
      </c>
      <c r="L114" s="240">
        <f t="shared" si="23"/>
        <v>5.3003300330032997E-2</v>
      </c>
      <c r="M114" s="240">
        <f t="shared" si="23"/>
        <v>5.3003300330032997E-2</v>
      </c>
      <c r="N114" s="240">
        <f t="shared" si="23"/>
        <v>5.3003300330032997E-2</v>
      </c>
      <c r="O114" s="240">
        <f t="shared" si="23"/>
        <v>5.3003300330032997E-2</v>
      </c>
      <c r="P114" s="240">
        <f t="shared" si="23"/>
        <v>5.3003300330032997E-2</v>
      </c>
      <c r="Q114" s="240">
        <f t="shared" si="23"/>
        <v>5.3003300330032997E-2</v>
      </c>
      <c r="R114" s="240">
        <f t="shared" si="23"/>
        <v>5.3003300330032997E-2</v>
      </c>
      <c r="S114" s="240">
        <f t="shared" si="23"/>
        <v>5.3003300330032997E-2</v>
      </c>
      <c r="T114" s="240">
        <f t="shared" si="23"/>
        <v>5.3003300330032997E-2</v>
      </c>
      <c r="U114" s="240">
        <f t="shared" si="23"/>
        <v>5.3003300330032997E-2</v>
      </c>
      <c r="V114" s="240">
        <f t="shared" si="23"/>
        <v>5.3003300330032997E-2</v>
      </c>
      <c r="W114" s="240">
        <f t="shared" si="23"/>
        <v>5.3003300330032997E-2</v>
      </c>
      <c r="X114" s="240">
        <f t="shared" si="23"/>
        <v>5.3003300330032997E-2</v>
      </c>
      <c r="Y114" s="240">
        <f t="shared" si="23"/>
        <v>5.3003300330032997E-2</v>
      </c>
      <c r="Z114" s="240">
        <f t="shared" si="23"/>
        <v>5.3003300330032997E-2</v>
      </c>
      <c r="AA114" s="240">
        <f t="shared" si="23"/>
        <v>5.3003300330032997E-2</v>
      </c>
      <c r="AB114" s="240">
        <f t="shared" si="23"/>
        <v>5.3003300330032997E-2</v>
      </c>
      <c r="AC114" s="240">
        <f t="shared" si="23"/>
        <v>5.3003300330032997E-2</v>
      </c>
      <c r="AD114" s="240">
        <f t="shared" si="23"/>
        <v>5.3003300330032997E-2</v>
      </c>
      <c r="AE114" s="240">
        <f t="shared" si="23"/>
        <v>5.3003300330032997E-2</v>
      </c>
      <c r="AF114" s="240">
        <f t="shared" si="23"/>
        <v>5.3003300330032997E-2</v>
      </c>
      <c r="AG114" s="240">
        <f t="shared" si="23"/>
        <v>5.3003300330032997E-2</v>
      </c>
      <c r="AH114" s="240">
        <f t="shared" si="23"/>
        <v>5.3003300330032997E-2</v>
      </c>
      <c r="AI114" s="240">
        <f t="shared" si="23"/>
        <v>5.3003300330032997E-2</v>
      </c>
      <c r="AJ114" s="240">
        <f t="shared" si="23"/>
        <v>5.3003300330032997E-2</v>
      </c>
      <c r="AK114" s="240">
        <f t="shared" si="23"/>
        <v>5.3003300330032997E-2</v>
      </c>
      <c r="AL114" s="123"/>
    </row>
    <row r="115" spans="1:38">
      <c r="A115" s="230" t="str">
        <f>+'Usos finales'!E$221</f>
        <v>Otros</v>
      </c>
      <c r="C115" s="83"/>
      <c r="AL115" s="123"/>
    </row>
    <row r="116" spans="1:38">
      <c r="A116" s="225" t="str">
        <f>+'Usos finales'!E$222</f>
        <v>Diesel</v>
      </c>
      <c r="B116" s="226" t="s">
        <v>391</v>
      </c>
      <c r="C116" s="227" t="s">
        <v>466</v>
      </c>
      <c r="D116" s="242">
        <f>+'Usos finales'!F$222</f>
        <v>2.3554603854389722E-3</v>
      </c>
      <c r="E116" s="240">
        <f t="shared" ref="E116:AK116" si="24">+D116</f>
        <v>2.3554603854389722E-3</v>
      </c>
      <c r="F116" s="240">
        <f t="shared" si="24"/>
        <v>2.3554603854389722E-3</v>
      </c>
      <c r="G116" s="240">
        <f t="shared" si="24"/>
        <v>2.3554603854389722E-3</v>
      </c>
      <c r="H116" s="240">
        <f t="shared" si="24"/>
        <v>2.3554603854389722E-3</v>
      </c>
      <c r="I116" s="240">
        <f t="shared" si="24"/>
        <v>2.3554603854389722E-3</v>
      </c>
      <c r="J116" s="240">
        <f t="shared" si="24"/>
        <v>2.3554603854389722E-3</v>
      </c>
      <c r="K116" s="240">
        <f t="shared" si="24"/>
        <v>2.3554603854389722E-3</v>
      </c>
      <c r="L116" s="240">
        <f t="shared" si="24"/>
        <v>2.3554603854389722E-3</v>
      </c>
      <c r="M116" s="240">
        <f t="shared" si="24"/>
        <v>2.3554603854389722E-3</v>
      </c>
      <c r="N116" s="240">
        <f t="shared" si="24"/>
        <v>2.3554603854389722E-3</v>
      </c>
      <c r="O116" s="240">
        <f t="shared" si="24"/>
        <v>2.3554603854389722E-3</v>
      </c>
      <c r="P116" s="240">
        <f t="shared" si="24"/>
        <v>2.3554603854389722E-3</v>
      </c>
      <c r="Q116" s="240">
        <f t="shared" si="24"/>
        <v>2.3554603854389722E-3</v>
      </c>
      <c r="R116" s="240">
        <f t="shared" si="24"/>
        <v>2.3554603854389722E-3</v>
      </c>
      <c r="S116" s="240">
        <f t="shared" si="24"/>
        <v>2.3554603854389722E-3</v>
      </c>
      <c r="T116" s="240">
        <f t="shared" si="24"/>
        <v>2.3554603854389722E-3</v>
      </c>
      <c r="U116" s="240">
        <f t="shared" si="24"/>
        <v>2.3554603854389722E-3</v>
      </c>
      <c r="V116" s="240">
        <f t="shared" si="24"/>
        <v>2.3554603854389722E-3</v>
      </c>
      <c r="W116" s="240">
        <f t="shared" si="24"/>
        <v>2.3554603854389722E-3</v>
      </c>
      <c r="X116" s="240">
        <f t="shared" si="24"/>
        <v>2.3554603854389722E-3</v>
      </c>
      <c r="Y116" s="240">
        <f t="shared" si="24"/>
        <v>2.3554603854389722E-3</v>
      </c>
      <c r="Z116" s="240">
        <f t="shared" si="24"/>
        <v>2.3554603854389722E-3</v>
      </c>
      <c r="AA116" s="240">
        <f t="shared" si="24"/>
        <v>2.3554603854389722E-3</v>
      </c>
      <c r="AB116" s="240">
        <f t="shared" si="24"/>
        <v>2.3554603854389722E-3</v>
      </c>
      <c r="AC116" s="240">
        <f t="shared" si="24"/>
        <v>2.3554603854389722E-3</v>
      </c>
      <c r="AD116" s="240">
        <f t="shared" si="24"/>
        <v>2.3554603854389722E-3</v>
      </c>
      <c r="AE116" s="240">
        <f t="shared" si="24"/>
        <v>2.3554603854389722E-3</v>
      </c>
      <c r="AF116" s="240">
        <f t="shared" si="24"/>
        <v>2.3554603854389722E-3</v>
      </c>
      <c r="AG116" s="240">
        <f t="shared" si="24"/>
        <v>2.3554603854389722E-3</v>
      </c>
      <c r="AH116" s="240">
        <f t="shared" si="24"/>
        <v>2.3554603854389722E-3</v>
      </c>
      <c r="AI116" s="240">
        <f t="shared" si="24"/>
        <v>2.3554603854389722E-3</v>
      </c>
      <c r="AJ116" s="240">
        <f t="shared" si="24"/>
        <v>2.3554603854389722E-3</v>
      </c>
      <c r="AK116" s="240">
        <f t="shared" si="24"/>
        <v>2.3554603854389722E-3</v>
      </c>
      <c r="AL116" s="123"/>
    </row>
    <row r="117" spans="1:38">
      <c r="A117" s="225" t="str">
        <f>+'Usos finales'!E$223</f>
        <v>Electricidad</v>
      </c>
      <c r="B117" s="226" t="s">
        <v>391</v>
      </c>
      <c r="C117" s="227" t="s">
        <v>466</v>
      </c>
      <c r="D117" s="242">
        <f>+'Usos finales'!F$223</f>
        <v>0.95289079229122065</v>
      </c>
      <c r="E117" s="240">
        <f t="shared" ref="E117:AK117" si="25">+D117</f>
        <v>0.95289079229122065</v>
      </c>
      <c r="F117" s="240">
        <f t="shared" si="25"/>
        <v>0.95289079229122065</v>
      </c>
      <c r="G117" s="240">
        <f t="shared" si="25"/>
        <v>0.95289079229122065</v>
      </c>
      <c r="H117" s="240">
        <f t="shared" si="25"/>
        <v>0.95289079229122065</v>
      </c>
      <c r="I117" s="240">
        <f t="shared" si="25"/>
        <v>0.95289079229122065</v>
      </c>
      <c r="J117" s="240">
        <f t="shared" si="25"/>
        <v>0.95289079229122065</v>
      </c>
      <c r="K117" s="240">
        <f t="shared" si="25"/>
        <v>0.95289079229122065</v>
      </c>
      <c r="L117" s="240">
        <f t="shared" si="25"/>
        <v>0.95289079229122065</v>
      </c>
      <c r="M117" s="240">
        <f t="shared" si="25"/>
        <v>0.95289079229122065</v>
      </c>
      <c r="N117" s="240">
        <f t="shared" si="25"/>
        <v>0.95289079229122065</v>
      </c>
      <c r="O117" s="240">
        <f t="shared" si="25"/>
        <v>0.95289079229122065</v>
      </c>
      <c r="P117" s="240">
        <f t="shared" si="25"/>
        <v>0.95289079229122065</v>
      </c>
      <c r="Q117" s="240">
        <f t="shared" si="25"/>
        <v>0.95289079229122065</v>
      </c>
      <c r="R117" s="240">
        <f t="shared" si="25"/>
        <v>0.95289079229122065</v>
      </c>
      <c r="S117" s="240">
        <f t="shared" si="25"/>
        <v>0.95289079229122065</v>
      </c>
      <c r="T117" s="240">
        <f t="shared" si="25"/>
        <v>0.95289079229122065</v>
      </c>
      <c r="U117" s="240">
        <f t="shared" si="25"/>
        <v>0.95289079229122065</v>
      </c>
      <c r="V117" s="240">
        <f t="shared" si="25"/>
        <v>0.95289079229122065</v>
      </c>
      <c r="W117" s="240">
        <f t="shared" si="25"/>
        <v>0.95289079229122065</v>
      </c>
      <c r="X117" s="240">
        <f t="shared" si="25"/>
        <v>0.95289079229122065</v>
      </c>
      <c r="Y117" s="240">
        <f t="shared" si="25"/>
        <v>0.95289079229122065</v>
      </c>
      <c r="Z117" s="240">
        <f t="shared" si="25"/>
        <v>0.95289079229122065</v>
      </c>
      <c r="AA117" s="240">
        <f t="shared" si="25"/>
        <v>0.95289079229122065</v>
      </c>
      <c r="AB117" s="240">
        <f t="shared" si="25"/>
        <v>0.95289079229122065</v>
      </c>
      <c r="AC117" s="240">
        <f t="shared" si="25"/>
        <v>0.95289079229122065</v>
      </c>
      <c r="AD117" s="240">
        <f t="shared" si="25"/>
        <v>0.95289079229122065</v>
      </c>
      <c r="AE117" s="240">
        <f t="shared" si="25"/>
        <v>0.95289079229122065</v>
      </c>
      <c r="AF117" s="240">
        <f t="shared" si="25"/>
        <v>0.95289079229122065</v>
      </c>
      <c r="AG117" s="240">
        <f t="shared" si="25"/>
        <v>0.95289079229122065</v>
      </c>
      <c r="AH117" s="240">
        <f t="shared" si="25"/>
        <v>0.95289079229122065</v>
      </c>
      <c r="AI117" s="240">
        <f t="shared" si="25"/>
        <v>0.95289079229122065</v>
      </c>
      <c r="AJ117" s="240">
        <f t="shared" si="25"/>
        <v>0.95289079229122065</v>
      </c>
      <c r="AK117" s="240">
        <f t="shared" si="25"/>
        <v>0.95289079229122065</v>
      </c>
      <c r="AL117" s="123"/>
    </row>
    <row r="118" spans="1:38">
      <c r="A118" s="225" t="str">
        <f>+'Usos finales'!E$224</f>
        <v>Gas Natural</v>
      </c>
      <c r="B118" s="226" t="s">
        <v>391</v>
      </c>
      <c r="C118" s="227" t="s">
        <v>466</v>
      </c>
      <c r="D118" s="242">
        <f>+'Usos finales'!F$224</f>
        <v>4.0042826552462524E-2</v>
      </c>
      <c r="E118" s="240">
        <f t="shared" ref="E118:AK118" si="26">+D118</f>
        <v>4.0042826552462524E-2</v>
      </c>
      <c r="F118" s="240">
        <f t="shared" si="26"/>
        <v>4.0042826552462524E-2</v>
      </c>
      <c r="G118" s="240">
        <f t="shared" si="26"/>
        <v>4.0042826552462524E-2</v>
      </c>
      <c r="H118" s="240">
        <f t="shared" si="26"/>
        <v>4.0042826552462524E-2</v>
      </c>
      <c r="I118" s="240">
        <f t="shared" si="26"/>
        <v>4.0042826552462524E-2</v>
      </c>
      <c r="J118" s="240">
        <f t="shared" si="26"/>
        <v>4.0042826552462524E-2</v>
      </c>
      <c r="K118" s="240">
        <f t="shared" si="26"/>
        <v>4.0042826552462524E-2</v>
      </c>
      <c r="L118" s="240">
        <f t="shared" si="26"/>
        <v>4.0042826552462524E-2</v>
      </c>
      <c r="M118" s="240">
        <f t="shared" si="26"/>
        <v>4.0042826552462524E-2</v>
      </c>
      <c r="N118" s="240">
        <f t="shared" si="26"/>
        <v>4.0042826552462524E-2</v>
      </c>
      <c r="O118" s="240">
        <f t="shared" si="26"/>
        <v>4.0042826552462524E-2</v>
      </c>
      <c r="P118" s="240">
        <f t="shared" si="26"/>
        <v>4.0042826552462524E-2</v>
      </c>
      <c r="Q118" s="240">
        <f t="shared" si="26"/>
        <v>4.0042826552462524E-2</v>
      </c>
      <c r="R118" s="240">
        <f t="shared" si="26"/>
        <v>4.0042826552462524E-2</v>
      </c>
      <c r="S118" s="240">
        <f t="shared" si="26"/>
        <v>4.0042826552462524E-2</v>
      </c>
      <c r="T118" s="240">
        <f t="shared" si="26"/>
        <v>4.0042826552462524E-2</v>
      </c>
      <c r="U118" s="240">
        <f t="shared" si="26"/>
        <v>4.0042826552462524E-2</v>
      </c>
      <c r="V118" s="240">
        <f t="shared" si="26"/>
        <v>4.0042826552462524E-2</v>
      </c>
      <c r="W118" s="240">
        <f t="shared" si="26"/>
        <v>4.0042826552462524E-2</v>
      </c>
      <c r="X118" s="240">
        <f t="shared" si="26"/>
        <v>4.0042826552462524E-2</v>
      </c>
      <c r="Y118" s="240">
        <f t="shared" si="26"/>
        <v>4.0042826552462524E-2</v>
      </c>
      <c r="Z118" s="240">
        <f t="shared" si="26"/>
        <v>4.0042826552462524E-2</v>
      </c>
      <c r="AA118" s="240">
        <f t="shared" si="26"/>
        <v>4.0042826552462524E-2</v>
      </c>
      <c r="AB118" s="240">
        <f t="shared" si="26"/>
        <v>4.0042826552462524E-2</v>
      </c>
      <c r="AC118" s="240">
        <f t="shared" si="26"/>
        <v>4.0042826552462524E-2</v>
      </c>
      <c r="AD118" s="240">
        <f t="shared" si="26"/>
        <v>4.0042826552462524E-2</v>
      </c>
      <c r="AE118" s="240">
        <f t="shared" si="26"/>
        <v>4.0042826552462524E-2</v>
      </c>
      <c r="AF118" s="240">
        <f t="shared" si="26"/>
        <v>4.0042826552462524E-2</v>
      </c>
      <c r="AG118" s="240">
        <f t="shared" si="26"/>
        <v>4.0042826552462524E-2</v>
      </c>
      <c r="AH118" s="240">
        <f t="shared" si="26"/>
        <v>4.0042826552462524E-2</v>
      </c>
      <c r="AI118" s="240">
        <f t="shared" si="26"/>
        <v>4.0042826552462524E-2</v>
      </c>
      <c r="AJ118" s="240">
        <f t="shared" si="26"/>
        <v>4.0042826552462524E-2</v>
      </c>
      <c r="AK118" s="240">
        <f t="shared" si="26"/>
        <v>4.0042826552462524E-2</v>
      </c>
      <c r="AL118" s="123"/>
    </row>
    <row r="119" spans="1:38">
      <c r="A119" s="225" t="str">
        <f>+'Usos finales'!E$225</f>
        <v>GLP</v>
      </c>
      <c r="B119" s="226" t="s">
        <v>391</v>
      </c>
      <c r="C119" s="227" t="s">
        <v>466</v>
      </c>
      <c r="D119" s="242">
        <f>+'Usos finales'!F$225</f>
        <v>4.7109207708779443E-3</v>
      </c>
      <c r="E119" s="240">
        <f t="shared" ref="E119:AK119" si="27">+D119</f>
        <v>4.7109207708779443E-3</v>
      </c>
      <c r="F119" s="240">
        <f t="shared" si="27"/>
        <v>4.7109207708779443E-3</v>
      </c>
      <c r="G119" s="240">
        <f t="shared" si="27"/>
        <v>4.7109207708779443E-3</v>
      </c>
      <c r="H119" s="240">
        <f t="shared" si="27"/>
        <v>4.7109207708779443E-3</v>
      </c>
      <c r="I119" s="240">
        <f t="shared" si="27"/>
        <v>4.7109207708779443E-3</v>
      </c>
      <c r="J119" s="240">
        <f t="shared" si="27"/>
        <v>4.7109207708779443E-3</v>
      </c>
      <c r="K119" s="240">
        <f t="shared" si="27"/>
        <v>4.7109207708779443E-3</v>
      </c>
      <c r="L119" s="240">
        <f t="shared" si="27"/>
        <v>4.7109207708779443E-3</v>
      </c>
      <c r="M119" s="240">
        <f t="shared" si="27"/>
        <v>4.7109207708779443E-3</v>
      </c>
      <c r="N119" s="240">
        <f t="shared" si="27"/>
        <v>4.7109207708779443E-3</v>
      </c>
      <c r="O119" s="240">
        <f t="shared" si="27"/>
        <v>4.7109207708779443E-3</v>
      </c>
      <c r="P119" s="240">
        <f t="shared" si="27"/>
        <v>4.7109207708779443E-3</v>
      </c>
      <c r="Q119" s="240">
        <f t="shared" si="27"/>
        <v>4.7109207708779443E-3</v>
      </c>
      <c r="R119" s="240">
        <f t="shared" si="27"/>
        <v>4.7109207708779443E-3</v>
      </c>
      <c r="S119" s="240">
        <f t="shared" si="27"/>
        <v>4.7109207708779443E-3</v>
      </c>
      <c r="T119" s="240">
        <f t="shared" si="27"/>
        <v>4.7109207708779443E-3</v>
      </c>
      <c r="U119" s="240">
        <f t="shared" si="27"/>
        <v>4.7109207708779443E-3</v>
      </c>
      <c r="V119" s="240">
        <f t="shared" si="27"/>
        <v>4.7109207708779443E-3</v>
      </c>
      <c r="W119" s="240">
        <f t="shared" si="27"/>
        <v>4.7109207708779443E-3</v>
      </c>
      <c r="X119" s="240">
        <f t="shared" si="27"/>
        <v>4.7109207708779443E-3</v>
      </c>
      <c r="Y119" s="240">
        <f t="shared" si="27"/>
        <v>4.7109207708779443E-3</v>
      </c>
      <c r="Z119" s="240">
        <f t="shared" si="27"/>
        <v>4.7109207708779443E-3</v>
      </c>
      <c r="AA119" s="240">
        <f t="shared" si="27"/>
        <v>4.7109207708779443E-3</v>
      </c>
      <c r="AB119" s="240">
        <f t="shared" si="27"/>
        <v>4.7109207708779443E-3</v>
      </c>
      <c r="AC119" s="240">
        <f t="shared" si="27"/>
        <v>4.7109207708779443E-3</v>
      </c>
      <c r="AD119" s="240">
        <f t="shared" si="27"/>
        <v>4.7109207708779443E-3</v>
      </c>
      <c r="AE119" s="240">
        <f t="shared" si="27"/>
        <v>4.7109207708779443E-3</v>
      </c>
      <c r="AF119" s="240">
        <f t="shared" si="27"/>
        <v>4.7109207708779443E-3</v>
      </c>
      <c r="AG119" s="240">
        <f t="shared" si="27"/>
        <v>4.7109207708779443E-3</v>
      </c>
      <c r="AH119" s="240">
        <f t="shared" si="27"/>
        <v>4.7109207708779443E-3</v>
      </c>
      <c r="AI119" s="240">
        <f t="shared" si="27"/>
        <v>4.7109207708779443E-3</v>
      </c>
      <c r="AJ119" s="240">
        <f t="shared" si="27"/>
        <v>4.7109207708779443E-3</v>
      </c>
      <c r="AK119" s="240">
        <f t="shared" si="27"/>
        <v>4.7109207708779443E-3</v>
      </c>
      <c r="AL119" s="123"/>
    </row>
    <row r="122" spans="1:38">
      <c r="A122" s="230" t="s">
        <v>479</v>
      </c>
    </row>
    <row r="123" spans="1:38">
      <c r="A123" s="225" t="s">
        <v>17</v>
      </c>
      <c r="B123" s="226" t="s">
        <v>392</v>
      </c>
      <c r="C123" s="227" t="s">
        <v>465</v>
      </c>
      <c r="D123" s="174">
        <f>+D$4*(D$22*D102+D$23*D106+D$25*D111+D$27*D116)</f>
        <v>951727.59</v>
      </c>
      <c r="E123" s="174">
        <f t="shared" ref="E123:K123" si="28">+E$4*(E$22*E102+E$23*E106+E$25*E111+E$27*E116)</f>
        <v>961961.22</v>
      </c>
      <c r="F123" s="174">
        <f t="shared" si="28"/>
        <v>961961.22</v>
      </c>
      <c r="G123" s="174">
        <f t="shared" si="28"/>
        <v>961961.22</v>
      </c>
      <c r="H123" s="174">
        <f t="shared" si="28"/>
        <v>972194.85</v>
      </c>
      <c r="I123" s="174">
        <f t="shared" si="28"/>
        <v>982428.48</v>
      </c>
      <c r="J123" s="174">
        <f t="shared" si="28"/>
        <v>982428.48</v>
      </c>
      <c r="K123" s="174">
        <f t="shared" si="28"/>
        <v>992662.10999999987</v>
      </c>
      <c r="L123" s="174">
        <f t="shared" ref="L123:AK123" si="29">+L$4*(L$22*L102+L$23*L106+L$25*L111+L$27*L116)</f>
        <v>992662.10999999987</v>
      </c>
      <c r="M123" s="174">
        <f t="shared" si="29"/>
        <v>1002895.7399999999</v>
      </c>
      <c r="N123" s="174">
        <f t="shared" si="29"/>
        <v>1002895.7399999999</v>
      </c>
      <c r="O123" s="174">
        <f t="shared" si="29"/>
        <v>1013129.3699999999</v>
      </c>
      <c r="P123" s="174">
        <f t="shared" si="29"/>
        <v>1013129.3699999999</v>
      </c>
      <c r="Q123" s="174">
        <f t="shared" si="29"/>
        <v>1023362.9999999999</v>
      </c>
      <c r="R123" s="174">
        <f t="shared" si="29"/>
        <v>1023362.9999999999</v>
      </c>
      <c r="S123" s="174">
        <f t="shared" si="29"/>
        <v>1023362.9999999999</v>
      </c>
      <c r="T123" s="174">
        <f t="shared" si="29"/>
        <v>1033596.6299999999</v>
      </c>
      <c r="U123" s="174">
        <f t="shared" si="29"/>
        <v>1033596.6299999999</v>
      </c>
      <c r="V123" s="174">
        <f t="shared" si="29"/>
        <v>1033596.6299999999</v>
      </c>
      <c r="W123" s="174">
        <f t="shared" si="29"/>
        <v>1043830.2599999999</v>
      </c>
      <c r="X123" s="174">
        <f t="shared" si="29"/>
        <v>1043830.2599999999</v>
      </c>
      <c r="Y123" s="174">
        <f t="shared" si="29"/>
        <v>1054063.8899999999</v>
      </c>
      <c r="Z123" s="174">
        <f t="shared" si="29"/>
        <v>1054063.8899999999</v>
      </c>
      <c r="AA123" s="174">
        <f t="shared" si="29"/>
        <v>1054063.8899999999</v>
      </c>
      <c r="AB123" s="174">
        <f t="shared" si="29"/>
        <v>1064297.52</v>
      </c>
      <c r="AC123" s="174">
        <f t="shared" si="29"/>
        <v>1064297.52</v>
      </c>
      <c r="AD123" s="174">
        <f t="shared" si="29"/>
        <v>1064297.52</v>
      </c>
      <c r="AE123" s="174">
        <f t="shared" si="29"/>
        <v>1074531.1499999999</v>
      </c>
      <c r="AF123" s="174">
        <f t="shared" si="29"/>
        <v>1074531.1499999999</v>
      </c>
      <c r="AG123" s="174">
        <f t="shared" si="29"/>
        <v>1074531.1499999999</v>
      </c>
      <c r="AH123" s="174">
        <f t="shared" si="29"/>
        <v>1074531.1499999999</v>
      </c>
      <c r="AI123" s="174">
        <f t="shared" si="29"/>
        <v>1084764.78</v>
      </c>
      <c r="AJ123" s="174">
        <f t="shared" si="29"/>
        <v>1084764.78</v>
      </c>
      <c r="AK123" s="174">
        <f t="shared" si="29"/>
        <v>1019678.8931999998</v>
      </c>
    </row>
    <row r="124" spans="1:38">
      <c r="A124" s="225" t="s">
        <v>7</v>
      </c>
      <c r="B124" s="226" t="s">
        <v>392</v>
      </c>
      <c r="C124" s="227" t="s">
        <v>465</v>
      </c>
      <c r="D124" s="174">
        <f>+D$4*(D$23*D107+D$25*D112+D$27*D117+D$24+D$26+D$28)</f>
        <v>154006828.20000002</v>
      </c>
      <c r="E124" s="174">
        <f t="shared" ref="E124:K124" si="30">+E$4*(E$23*E107+E$25*E112+E$27*E117+E$24+E$26+E$28)</f>
        <v>155662815.60000002</v>
      </c>
      <c r="F124" s="174">
        <f t="shared" si="30"/>
        <v>155662815.60000002</v>
      </c>
      <c r="G124" s="174">
        <f t="shared" si="30"/>
        <v>155662815.60000002</v>
      </c>
      <c r="H124" s="174">
        <f t="shared" si="30"/>
        <v>157318803</v>
      </c>
      <c r="I124" s="174">
        <f t="shared" si="30"/>
        <v>158974790.40000001</v>
      </c>
      <c r="J124" s="174">
        <f t="shared" si="30"/>
        <v>158974790.40000001</v>
      </c>
      <c r="K124" s="174">
        <f t="shared" si="30"/>
        <v>160630777.80000001</v>
      </c>
      <c r="L124" s="174">
        <f t="shared" ref="L124:AK124" si="31">+L$4*(L$23*L107+L$25*L112+L$27*L117+L$24+L$26+L$28)</f>
        <v>160630777.80000001</v>
      </c>
      <c r="M124" s="174">
        <f t="shared" si="31"/>
        <v>162286765.20000002</v>
      </c>
      <c r="N124" s="174">
        <f t="shared" si="31"/>
        <v>162286765.20000002</v>
      </c>
      <c r="O124" s="174">
        <f t="shared" si="31"/>
        <v>163942752.60000002</v>
      </c>
      <c r="P124" s="174">
        <f t="shared" si="31"/>
        <v>163942752.60000002</v>
      </c>
      <c r="Q124" s="174">
        <f t="shared" si="31"/>
        <v>165598740</v>
      </c>
      <c r="R124" s="174">
        <f t="shared" si="31"/>
        <v>165598740</v>
      </c>
      <c r="S124" s="174">
        <f t="shared" si="31"/>
        <v>165598740</v>
      </c>
      <c r="T124" s="174">
        <f t="shared" si="31"/>
        <v>167254727.40000001</v>
      </c>
      <c r="U124" s="174">
        <f t="shared" si="31"/>
        <v>167254727.40000001</v>
      </c>
      <c r="V124" s="174">
        <f t="shared" si="31"/>
        <v>167254727.40000001</v>
      </c>
      <c r="W124" s="174">
        <f t="shared" si="31"/>
        <v>168910714.80000001</v>
      </c>
      <c r="X124" s="174">
        <f t="shared" si="31"/>
        <v>168910714.80000001</v>
      </c>
      <c r="Y124" s="174">
        <f t="shared" si="31"/>
        <v>170566702.20000002</v>
      </c>
      <c r="Z124" s="174">
        <f t="shared" si="31"/>
        <v>170566702.20000002</v>
      </c>
      <c r="AA124" s="174">
        <f t="shared" si="31"/>
        <v>170566702.20000002</v>
      </c>
      <c r="AB124" s="174">
        <f t="shared" si="31"/>
        <v>172222689.60000002</v>
      </c>
      <c r="AC124" s="174">
        <f t="shared" si="31"/>
        <v>172222689.60000002</v>
      </c>
      <c r="AD124" s="174">
        <f t="shared" si="31"/>
        <v>172222689.60000002</v>
      </c>
      <c r="AE124" s="174">
        <f t="shared" si="31"/>
        <v>173878677</v>
      </c>
      <c r="AF124" s="174">
        <f t="shared" si="31"/>
        <v>173878677</v>
      </c>
      <c r="AG124" s="174">
        <f t="shared" si="31"/>
        <v>173878677</v>
      </c>
      <c r="AH124" s="174">
        <f t="shared" si="31"/>
        <v>173878677</v>
      </c>
      <c r="AI124" s="174">
        <f t="shared" si="31"/>
        <v>175534664.40000001</v>
      </c>
      <c r="AJ124" s="174">
        <f t="shared" si="31"/>
        <v>175534664.40000001</v>
      </c>
      <c r="AK124" s="174">
        <f t="shared" si="31"/>
        <v>176836382.13600001</v>
      </c>
    </row>
    <row r="125" spans="1:38">
      <c r="A125" s="225" t="s">
        <v>16</v>
      </c>
      <c r="B125" s="226" t="s">
        <v>392</v>
      </c>
      <c r="C125" s="227" t="s">
        <v>465</v>
      </c>
      <c r="D125" s="174">
        <f>+D$4*(D$22*D103+D$23*D108+D$25*D113+D$27*D118)</f>
        <v>16179369.029999999</v>
      </c>
      <c r="E125" s="174">
        <f t="shared" ref="E125:K125" si="32">+E$4*(E$22*E103+E$23*E108+E$25*E113+E$27*E118)</f>
        <v>16353340.739999998</v>
      </c>
      <c r="F125" s="174">
        <f t="shared" si="32"/>
        <v>16353340.739999998</v>
      </c>
      <c r="G125" s="174">
        <f t="shared" si="32"/>
        <v>16353340.739999998</v>
      </c>
      <c r="H125" s="174">
        <f t="shared" si="32"/>
        <v>16527312.449999999</v>
      </c>
      <c r="I125" s="174">
        <f t="shared" si="32"/>
        <v>16701284.16</v>
      </c>
      <c r="J125" s="174">
        <f t="shared" si="32"/>
        <v>16701284.16</v>
      </c>
      <c r="K125" s="174">
        <f t="shared" si="32"/>
        <v>16875255.870000001</v>
      </c>
      <c r="L125" s="174">
        <f t="shared" ref="L125:AK125" si="33">+L$4*(L$22*L103+L$23*L108+L$25*L113+L$27*L118)</f>
        <v>16875255.870000001</v>
      </c>
      <c r="M125" s="174">
        <f t="shared" si="33"/>
        <v>17049227.579999998</v>
      </c>
      <c r="N125" s="174">
        <f t="shared" si="33"/>
        <v>17049227.579999998</v>
      </c>
      <c r="O125" s="174">
        <f t="shared" si="33"/>
        <v>17223199.289999999</v>
      </c>
      <c r="P125" s="174">
        <f t="shared" si="33"/>
        <v>17223199.289999999</v>
      </c>
      <c r="Q125" s="174">
        <f t="shared" si="33"/>
        <v>17397171</v>
      </c>
      <c r="R125" s="174">
        <f t="shared" si="33"/>
        <v>17397171</v>
      </c>
      <c r="S125" s="174">
        <f t="shared" si="33"/>
        <v>17397171</v>
      </c>
      <c r="T125" s="174">
        <f t="shared" si="33"/>
        <v>17571142.710000001</v>
      </c>
      <c r="U125" s="174">
        <f t="shared" si="33"/>
        <v>17571142.710000001</v>
      </c>
      <c r="V125" s="174">
        <f t="shared" si="33"/>
        <v>17571142.710000001</v>
      </c>
      <c r="W125" s="174">
        <f t="shared" si="33"/>
        <v>17745114.419999998</v>
      </c>
      <c r="X125" s="174">
        <f t="shared" si="33"/>
        <v>17745114.419999998</v>
      </c>
      <c r="Y125" s="174">
        <f t="shared" si="33"/>
        <v>17919086.129999999</v>
      </c>
      <c r="Z125" s="174">
        <f t="shared" si="33"/>
        <v>17919086.129999999</v>
      </c>
      <c r="AA125" s="174">
        <f t="shared" si="33"/>
        <v>17919086.129999999</v>
      </c>
      <c r="AB125" s="174">
        <f t="shared" si="33"/>
        <v>18093057.84</v>
      </c>
      <c r="AC125" s="174">
        <f t="shared" si="33"/>
        <v>18093057.84</v>
      </c>
      <c r="AD125" s="174">
        <f t="shared" si="33"/>
        <v>18093057.84</v>
      </c>
      <c r="AE125" s="174">
        <f t="shared" si="33"/>
        <v>18267029.550000001</v>
      </c>
      <c r="AF125" s="174">
        <f t="shared" si="33"/>
        <v>18267029.550000001</v>
      </c>
      <c r="AG125" s="174">
        <f t="shared" si="33"/>
        <v>18267029.550000001</v>
      </c>
      <c r="AH125" s="174">
        <f t="shared" si="33"/>
        <v>18267029.550000001</v>
      </c>
      <c r="AI125" s="174">
        <f t="shared" si="33"/>
        <v>18441001.259999998</v>
      </c>
      <c r="AJ125" s="174">
        <f t="shared" si="33"/>
        <v>18441001.259999998</v>
      </c>
      <c r="AK125" s="174">
        <f t="shared" si="33"/>
        <v>17334541.1844</v>
      </c>
    </row>
    <row r="126" spans="1:38">
      <c r="A126" s="225" t="s">
        <v>18</v>
      </c>
      <c r="B126" s="226" t="s">
        <v>392</v>
      </c>
      <c r="C126" s="227" t="s">
        <v>465</v>
      </c>
      <c r="D126" s="174">
        <f>+D$4*(D$22*D104+D$23*D109+D$25*D114+D$27*D119)</f>
        <v>1903455.18</v>
      </c>
      <c r="E126" s="174">
        <f t="shared" ref="E126:K126" si="34">+E$4*(E$22*E104+E$23*E109+E$25*E114+E$27*E119)</f>
        <v>1923922.44</v>
      </c>
      <c r="F126" s="174">
        <f t="shared" si="34"/>
        <v>1923922.44</v>
      </c>
      <c r="G126" s="174">
        <f t="shared" si="34"/>
        <v>1923922.44</v>
      </c>
      <c r="H126" s="174">
        <f t="shared" si="34"/>
        <v>1944389.7</v>
      </c>
      <c r="I126" s="174">
        <f t="shared" si="34"/>
        <v>1964856.96</v>
      </c>
      <c r="J126" s="174">
        <f t="shared" si="34"/>
        <v>1964856.96</v>
      </c>
      <c r="K126" s="174">
        <f t="shared" si="34"/>
        <v>1985324.2199999997</v>
      </c>
      <c r="L126" s="174">
        <f t="shared" ref="L126:AK126" si="35">+L$4*(L$22*L104+L$23*L109+L$25*L114+L$27*L119)</f>
        <v>1985324.2199999997</v>
      </c>
      <c r="M126" s="174">
        <f t="shared" si="35"/>
        <v>2005791.4799999997</v>
      </c>
      <c r="N126" s="174">
        <f t="shared" si="35"/>
        <v>2005791.4799999997</v>
      </c>
      <c r="O126" s="174">
        <f t="shared" si="35"/>
        <v>2026258.7399999998</v>
      </c>
      <c r="P126" s="174">
        <f t="shared" si="35"/>
        <v>2026258.7399999998</v>
      </c>
      <c r="Q126" s="174">
        <f t="shared" si="35"/>
        <v>2046725.9999999998</v>
      </c>
      <c r="R126" s="174">
        <f t="shared" si="35"/>
        <v>2046725.9999999998</v>
      </c>
      <c r="S126" s="174">
        <f t="shared" si="35"/>
        <v>2046725.9999999998</v>
      </c>
      <c r="T126" s="174">
        <f t="shared" si="35"/>
        <v>2067193.2599999998</v>
      </c>
      <c r="U126" s="174">
        <f t="shared" si="35"/>
        <v>2067193.2599999998</v>
      </c>
      <c r="V126" s="174">
        <f t="shared" si="35"/>
        <v>2067193.2599999998</v>
      </c>
      <c r="W126" s="174">
        <f t="shared" si="35"/>
        <v>2087660.5199999998</v>
      </c>
      <c r="X126" s="174">
        <f t="shared" si="35"/>
        <v>2087660.5199999998</v>
      </c>
      <c r="Y126" s="174">
        <f t="shared" si="35"/>
        <v>2108127.7799999998</v>
      </c>
      <c r="Z126" s="174">
        <f t="shared" si="35"/>
        <v>2108127.7799999998</v>
      </c>
      <c r="AA126" s="174">
        <f t="shared" si="35"/>
        <v>2108127.7799999998</v>
      </c>
      <c r="AB126" s="174">
        <f t="shared" si="35"/>
        <v>2128595.04</v>
      </c>
      <c r="AC126" s="174">
        <f t="shared" si="35"/>
        <v>2128595.04</v>
      </c>
      <c r="AD126" s="174">
        <f t="shared" si="35"/>
        <v>2128595.04</v>
      </c>
      <c r="AE126" s="174">
        <f t="shared" si="35"/>
        <v>2149062.2999999998</v>
      </c>
      <c r="AF126" s="174">
        <f t="shared" si="35"/>
        <v>2149062.2999999998</v>
      </c>
      <c r="AG126" s="174">
        <f t="shared" si="35"/>
        <v>2149062.2999999998</v>
      </c>
      <c r="AH126" s="174">
        <f t="shared" si="35"/>
        <v>2149062.2999999998</v>
      </c>
      <c r="AI126" s="174">
        <f t="shared" si="35"/>
        <v>2169529.56</v>
      </c>
      <c r="AJ126" s="174">
        <f t="shared" si="35"/>
        <v>2169529.56</v>
      </c>
      <c r="AK126" s="174">
        <f t="shared" si="35"/>
        <v>2039357.7863999996</v>
      </c>
    </row>
    <row r="129" spans="1:37">
      <c r="A129" s="230" t="s">
        <v>480</v>
      </c>
      <c r="D129" s="114"/>
      <c r="E129" s="114"/>
      <c r="F129" s="114"/>
      <c r="G129" s="114"/>
      <c r="H129" s="114"/>
      <c r="I129" s="114"/>
      <c r="J129" s="114"/>
      <c r="K129" s="114"/>
      <c r="L129" s="114"/>
      <c r="M129" s="114"/>
      <c r="N129" s="114"/>
      <c r="O129" s="114"/>
      <c r="P129" s="114"/>
      <c r="Q129" s="114"/>
      <c r="R129" s="114"/>
      <c r="S129" s="114"/>
      <c r="T129" s="114"/>
      <c r="U129" s="114"/>
      <c r="V129" s="114"/>
      <c r="W129" s="114"/>
      <c r="X129" s="114"/>
      <c r="Y129" s="114"/>
      <c r="Z129" s="114"/>
      <c r="AA129" s="114"/>
      <c r="AB129" s="114"/>
      <c r="AC129" s="114"/>
      <c r="AD129" s="114"/>
      <c r="AE129" s="114"/>
      <c r="AF129" s="114"/>
      <c r="AG129" s="114"/>
      <c r="AH129" s="114"/>
      <c r="AI129" s="114"/>
      <c r="AJ129" s="114"/>
      <c r="AK129" s="114"/>
    </row>
    <row r="130" spans="1:37">
      <c r="A130" s="230" t="str">
        <f>+'Usos finales'!E$171</f>
        <v>ACS</v>
      </c>
      <c r="C130" s="83"/>
    </row>
    <row r="131" spans="1:37">
      <c r="A131" s="179" t="str">
        <f>+'Usos finales'!E$172</f>
        <v>Diesel</v>
      </c>
      <c r="B131" s="226" t="s">
        <v>391</v>
      </c>
      <c r="C131" s="227" t="s">
        <v>466</v>
      </c>
      <c r="D131" s="242">
        <f>+'Usos finales'!F$172</f>
        <v>0.13</v>
      </c>
      <c r="E131" s="240">
        <f t="shared" ref="E131:AK131" si="36">+D131</f>
        <v>0.13</v>
      </c>
      <c r="F131" s="240">
        <f t="shared" si="36"/>
        <v>0.13</v>
      </c>
      <c r="G131" s="240">
        <f t="shared" si="36"/>
        <v>0.13</v>
      </c>
      <c r="H131" s="240">
        <f t="shared" si="36"/>
        <v>0.13</v>
      </c>
      <c r="I131" s="240">
        <f t="shared" si="36"/>
        <v>0.13</v>
      </c>
      <c r="J131" s="240">
        <f t="shared" si="36"/>
        <v>0.13</v>
      </c>
      <c r="K131" s="240">
        <f t="shared" si="36"/>
        <v>0.13</v>
      </c>
      <c r="L131" s="240">
        <f t="shared" si="36"/>
        <v>0.13</v>
      </c>
      <c r="M131" s="240">
        <f t="shared" si="36"/>
        <v>0.13</v>
      </c>
      <c r="N131" s="240">
        <f t="shared" si="36"/>
        <v>0.13</v>
      </c>
      <c r="O131" s="240">
        <f t="shared" si="36"/>
        <v>0.13</v>
      </c>
      <c r="P131" s="240">
        <f t="shared" si="36"/>
        <v>0.13</v>
      </c>
      <c r="Q131" s="240">
        <f t="shared" si="36"/>
        <v>0.13</v>
      </c>
      <c r="R131" s="240">
        <f t="shared" si="36"/>
        <v>0.13</v>
      </c>
      <c r="S131" s="240">
        <f t="shared" si="36"/>
        <v>0.13</v>
      </c>
      <c r="T131" s="240">
        <f t="shared" si="36"/>
        <v>0.13</v>
      </c>
      <c r="U131" s="240">
        <f t="shared" si="36"/>
        <v>0.13</v>
      </c>
      <c r="V131" s="240">
        <f t="shared" si="36"/>
        <v>0.13</v>
      </c>
      <c r="W131" s="240">
        <f t="shared" si="36"/>
        <v>0.13</v>
      </c>
      <c r="X131" s="240">
        <f t="shared" si="36"/>
        <v>0.13</v>
      </c>
      <c r="Y131" s="240">
        <f t="shared" si="36"/>
        <v>0.13</v>
      </c>
      <c r="Z131" s="240">
        <f t="shared" si="36"/>
        <v>0.13</v>
      </c>
      <c r="AA131" s="240">
        <f t="shared" si="36"/>
        <v>0.13</v>
      </c>
      <c r="AB131" s="240">
        <f t="shared" si="36"/>
        <v>0.13</v>
      </c>
      <c r="AC131" s="240">
        <f t="shared" si="36"/>
        <v>0.13</v>
      </c>
      <c r="AD131" s="240">
        <f t="shared" si="36"/>
        <v>0.13</v>
      </c>
      <c r="AE131" s="240">
        <f t="shared" si="36"/>
        <v>0.13</v>
      </c>
      <c r="AF131" s="240">
        <f t="shared" si="36"/>
        <v>0.13</v>
      </c>
      <c r="AG131" s="240">
        <f t="shared" si="36"/>
        <v>0.13</v>
      </c>
      <c r="AH131" s="240">
        <f t="shared" si="36"/>
        <v>0.13</v>
      </c>
      <c r="AI131" s="240">
        <f t="shared" si="36"/>
        <v>0.13</v>
      </c>
      <c r="AJ131" s="240">
        <f t="shared" si="36"/>
        <v>0.13</v>
      </c>
      <c r="AK131" s="240">
        <f t="shared" si="36"/>
        <v>0.13</v>
      </c>
    </row>
    <row r="132" spans="1:37">
      <c r="A132" s="179" t="str">
        <f>+'Usos finales'!E$173</f>
        <v>Gas Natural</v>
      </c>
      <c r="B132" s="226" t="s">
        <v>391</v>
      </c>
      <c r="C132" s="227" t="s">
        <v>466</v>
      </c>
      <c r="D132" s="242">
        <f>+'Usos finales'!F$173</f>
        <v>0.86</v>
      </c>
      <c r="E132" s="240">
        <f t="shared" ref="E132:AK132" si="37">+D132</f>
        <v>0.86</v>
      </c>
      <c r="F132" s="240">
        <f t="shared" si="37"/>
        <v>0.86</v>
      </c>
      <c r="G132" s="240">
        <f t="shared" si="37"/>
        <v>0.86</v>
      </c>
      <c r="H132" s="240">
        <f t="shared" si="37"/>
        <v>0.86</v>
      </c>
      <c r="I132" s="240">
        <f t="shared" si="37"/>
        <v>0.86</v>
      </c>
      <c r="J132" s="240">
        <f t="shared" si="37"/>
        <v>0.86</v>
      </c>
      <c r="K132" s="240">
        <f t="shared" si="37"/>
        <v>0.86</v>
      </c>
      <c r="L132" s="240">
        <f t="shared" si="37"/>
        <v>0.86</v>
      </c>
      <c r="M132" s="240">
        <f t="shared" si="37"/>
        <v>0.86</v>
      </c>
      <c r="N132" s="240">
        <f t="shared" si="37"/>
        <v>0.86</v>
      </c>
      <c r="O132" s="240">
        <f t="shared" si="37"/>
        <v>0.86</v>
      </c>
      <c r="P132" s="240">
        <f t="shared" si="37"/>
        <v>0.86</v>
      </c>
      <c r="Q132" s="240">
        <f t="shared" si="37"/>
        <v>0.86</v>
      </c>
      <c r="R132" s="240">
        <f t="shared" si="37"/>
        <v>0.86</v>
      </c>
      <c r="S132" s="240">
        <f t="shared" si="37"/>
        <v>0.86</v>
      </c>
      <c r="T132" s="240">
        <f t="shared" si="37"/>
        <v>0.86</v>
      </c>
      <c r="U132" s="240">
        <f t="shared" si="37"/>
        <v>0.86</v>
      </c>
      <c r="V132" s="240">
        <f t="shared" si="37"/>
        <v>0.86</v>
      </c>
      <c r="W132" s="240">
        <f t="shared" si="37"/>
        <v>0.86</v>
      </c>
      <c r="X132" s="240">
        <f t="shared" si="37"/>
        <v>0.86</v>
      </c>
      <c r="Y132" s="240">
        <f t="shared" si="37"/>
        <v>0.86</v>
      </c>
      <c r="Z132" s="240">
        <f t="shared" si="37"/>
        <v>0.86</v>
      </c>
      <c r="AA132" s="240">
        <f t="shared" si="37"/>
        <v>0.86</v>
      </c>
      <c r="AB132" s="240">
        <f t="shared" si="37"/>
        <v>0.86</v>
      </c>
      <c r="AC132" s="240">
        <f t="shared" si="37"/>
        <v>0.86</v>
      </c>
      <c r="AD132" s="240">
        <f t="shared" si="37"/>
        <v>0.86</v>
      </c>
      <c r="AE132" s="240">
        <f t="shared" si="37"/>
        <v>0.86</v>
      </c>
      <c r="AF132" s="240">
        <f t="shared" si="37"/>
        <v>0.86</v>
      </c>
      <c r="AG132" s="240">
        <f t="shared" si="37"/>
        <v>0.86</v>
      </c>
      <c r="AH132" s="240">
        <f t="shared" si="37"/>
        <v>0.86</v>
      </c>
      <c r="AI132" s="240">
        <f t="shared" si="37"/>
        <v>0.86</v>
      </c>
      <c r="AJ132" s="240">
        <f t="shared" si="37"/>
        <v>0.86</v>
      </c>
      <c r="AK132" s="240">
        <f t="shared" si="37"/>
        <v>0.86</v>
      </c>
    </row>
    <row r="133" spans="1:37">
      <c r="A133" s="179" t="str">
        <f>+'Usos finales'!E$174</f>
        <v>GLP</v>
      </c>
      <c r="B133" s="226" t="s">
        <v>391</v>
      </c>
      <c r="C133" s="227" t="s">
        <v>466</v>
      </c>
      <c r="D133" s="242">
        <f>+'Usos finales'!F$174</f>
        <v>0.01</v>
      </c>
      <c r="E133" s="240">
        <f t="shared" ref="E133:AK133" si="38">+D133</f>
        <v>0.01</v>
      </c>
      <c r="F133" s="240">
        <f t="shared" si="38"/>
        <v>0.01</v>
      </c>
      <c r="G133" s="240">
        <f t="shared" si="38"/>
        <v>0.01</v>
      </c>
      <c r="H133" s="240">
        <f t="shared" si="38"/>
        <v>0.01</v>
      </c>
      <c r="I133" s="240">
        <f t="shared" si="38"/>
        <v>0.01</v>
      </c>
      <c r="J133" s="240">
        <f t="shared" si="38"/>
        <v>0.01</v>
      </c>
      <c r="K133" s="240">
        <f t="shared" si="38"/>
        <v>0.01</v>
      </c>
      <c r="L133" s="240">
        <f t="shared" si="38"/>
        <v>0.01</v>
      </c>
      <c r="M133" s="240">
        <f t="shared" si="38"/>
        <v>0.01</v>
      </c>
      <c r="N133" s="240">
        <f t="shared" si="38"/>
        <v>0.01</v>
      </c>
      <c r="O133" s="240">
        <f t="shared" si="38"/>
        <v>0.01</v>
      </c>
      <c r="P133" s="240">
        <f t="shared" si="38"/>
        <v>0.01</v>
      </c>
      <c r="Q133" s="240">
        <f t="shared" si="38"/>
        <v>0.01</v>
      </c>
      <c r="R133" s="240">
        <f t="shared" si="38"/>
        <v>0.01</v>
      </c>
      <c r="S133" s="240">
        <f t="shared" si="38"/>
        <v>0.01</v>
      </c>
      <c r="T133" s="240">
        <f t="shared" si="38"/>
        <v>0.01</v>
      </c>
      <c r="U133" s="240">
        <f t="shared" si="38"/>
        <v>0.01</v>
      </c>
      <c r="V133" s="240">
        <f t="shared" si="38"/>
        <v>0.01</v>
      </c>
      <c r="W133" s="240">
        <f t="shared" si="38"/>
        <v>0.01</v>
      </c>
      <c r="X133" s="240">
        <f t="shared" si="38"/>
        <v>0.01</v>
      </c>
      <c r="Y133" s="240">
        <f t="shared" si="38"/>
        <v>0.01</v>
      </c>
      <c r="Z133" s="240">
        <f t="shared" si="38"/>
        <v>0.01</v>
      </c>
      <c r="AA133" s="240">
        <f t="shared" si="38"/>
        <v>0.01</v>
      </c>
      <c r="AB133" s="240">
        <f t="shared" si="38"/>
        <v>0.01</v>
      </c>
      <c r="AC133" s="240">
        <f t="shared" si="38"/>
        <v>0.01</v>
      </c>
      <c r="AD133" s="240">
        <f t="shared" si="38"/>
        <v>0.01</v>
      </c>
      <c r="AE133" s="240">
        <f t="shared" si="38"/>
        <v>0.01</v>
      </c>
      <c r="AF133" s="240">
        <f t="shared" si="38"/>
        <v>0.01</v>
      </c>
      <c r="AG133" s="240">
        <f t="shared" si="38"/>
        <v>0.01</v>
      </c>
      <c r="AH133" s="240">
        <f t="shared" si="38"/>
        <v>0.01</v>
      </c>
      <c r="AI133" s="240">
        <f t="shared" si="38"/>
        <v>0.01</v>
      </c>
      <c r="AJ133" s="240">
        <f t="shared" si="38"/>
        <v>0.01</v>
      </c>
      <c r="AK133" s="240">
        <f t="shared" si="38"/>
        <v>0.01</v>
      </c>
    </row>
    <row r="134" spans="1:37">
      <c r="A134" s="230" t="str">
        <f>+'Usos finales'!E$175</f>
        <v>Calefacción</v>
      </c>
      <c r="C134" s="83"/>
    </row>
    <row r="135" spans="1:37">
      <c r="A135" s="179" t="str">
        <f>+'Usos finales'!E$176</f>
        <v>Diesel</v>
      </c>
      <c r="B135" s="226" t="s">
        <v>391</v>
      </c>
      <c r="C135" s="227" t="s">
        <v>466</v>
      </c>
      <c r="D135" s="242">
        <f>+'Usos finales'!F$176</f>
        <v>3.1379310344827584E-2</v>
      </c>
      <c r="E135" s="240">
        <f>+(1-E136)*(D135/(D135+D137+D138))</f>
        <v>3.1379310344827591E-2</v>
      </c>
      <c r="F135" s="240">
        <f>+(1-F136)*(E135/(E135+E137+E138))</f>
        <v>3.1379310344827591E-2</v>
      </c>
      <c r="G135" s="240">
        <f t="shared" ref="G135:AJ135" si="39">+(1-G136)*(F135/(F135+F137+F138))</f>
        <v>3.1379310344827584E-2</v>
      </c>
      <c r="H135" s="240">
        <f t="shared" si="39"/>
        <v>3.1379310344827584E-2</v>
      </c>
      <c r="I135" s="240">
        <f t="shared" si="39"/>
        <v>3.1379310344827584E-2</v>
      </c>
      <c r="J135" s="240">
        <f t="shared" si="39"/>
        <v>3.0258620689655177E-2</v>
      </c>
      <c r="K135" s="240">
        <f t="shared" si="39"/>
        <v>2.9137931034482763E-2</v>
      </c>
      <c r="L135" s="240">
        <f t="shared" si="39"/>
        <v>2.8017241379310352E-2</v>
      </c>
      <c r="M135" s="240">
        <f t="shared" si="39"/>
        <v>2.6896551724137945E-2</v>
      </c>
      <c r="N135" s="240">
        <f t="shared" si="39"/>
        <v>2.5775862068965538E-2</v>
      </c>
      <c r="O135" s="240">
        <f t="shared" si="39"/>
        <v>2.4655172413793128E-2</v>
      </c>
      <c r="P135" s="240">
        <f t="shared" si="39"/>
        <v>2.3534482758620721E-2</v>
      </c>
      <c r="Q135" s="240">
        <f t="shared" si="39"/>
        <v>2.241379310344831E-2</v>
      </c>
      <c r="R135" s="240">
        <f t="shared" si="39"/>
        <v>2.12931034482759E-2</v>
      </c>
      <c r="S135" s="240">
        <f t="shared" si="39"/>
        <v>2.0172413793103496E-2</v>
      </c>
      <c r="T135" s="240">
        <f t="shared" si="39"/>
        <v>1.9051724137931086E-2</v>
      </c>
      <c r="U135" s="240">
        <f t="shared" si="39"/>
        <v>1.7931034482758682E-2</v>
      </c>
      <c r="V135" s="240">
        <f t="shared" si="39"/>
        <v>1.6810344827586265E-2</v>
      </c>
      <c r="W135" s="240">
        <f t="shared" si="39"/>
        <v>1.5689655172413861E-2</v>
      </c>
      <c r="X135" s="240">
        <f t="shared" si="39"/>
        <v>1.4568965517241452E-2</v>
      </c>
      <c r="Y135" s="240">
        <f t="shared" si="39"/>
        <v>1.3448275862069045E-2</v>
      </c>
      <c r="Z135" s="240">
        <f t="shared" si="39"/>
        <v>1.2327586206896637E-2</v>
      </c>
      <c r="AA135" s="240">
        <f t="shared" si="39"/>
        <v>1.1206896551724228E-2</v>
      </c>
      <c r="AB135" s="240">
        <f t="shared" si="39"/>
        <v>1.0086206896551823E-2</v>
      </c>
      <c r="AC135" s="240">
        <f t="shared" si="39"/>
        <v>8.965517241379414E-3</v>
      </c>
      <c r="AD135" s="240">
        <f t="shared" si="39"/>
        <v>7.8448275862070052E-3</v>
      </c>
      <c r="AE135" s="240">
        <f t="shared" si="39"/>
        <v>6.7241379310345956E-3</v>
      </c>
      <c r="AF135" s="240">
        <f t="shared" si="39"/>
        <v>5.6034482758621877E-3</v>
      </c>
      <c r="AG135" s="240">
        <f t="shared" si="39"/>
        <v>4.4827586206897798E-3</v>
      </c>
      <c r="AH135" s="240">
        <f t="shared" si="39"/>
        <v>3.3620689655173702E-3</v>
      </c>
      <c r="AI135" s="240">
        <f t="shared" si="39"/>
        <v>2.2413793103449619E-3</v>
      </c>
      <c r="AJ135" s="240">
        <f t="shared" si="39"/>
        <v>1.1206896551725532E-3</v>
      </c>
      <c r="AK135" s="240">
        <f>+(1-AK136)*(AJ135/(AJ135+AJ137+AJ138))</f>
        <v>0</v>
      </c>
    </row>
    <row r="136" spans="1:37">
      <c r="A136" s="179" t="str">
        <f>+'Usos finales'!E$177</f>
        <v>Electricidad</v>
      </c>
      <c r="B136" s="226" t="s">
        <v>391</v>
      </c>
      <c r="C136" s="227" t="s">
        <v>466</v>
      </c>
      <c r="D136" s="242">
        <f>+'Usos finales'!F$177</f>
        <v>0.75862068965517238</v>
      </c>
      <c r="E136" s="240">
        <f>+IF(D$1&lt;'Electrif Calefacción en Malls'!$C$5,XIV!D136,XIV!D136+(XIV!$AK136-XIV!$L136)/(2050-'Electrif Calefacción en Malls'!$C$5))</f>
        <v>0.75862068965517238</v>
      </c>
      <c r="F136" s="240">
        <f>+IF(E$1&lt;'Electrif Calefacción en Malls'!$C$5,XIV!E136,XIV!E136+(XIV!$AK136-XIV!$L136)/(2050-'Electrif Calefacción en Malls'!$C$5))</f>
        <v>0.75862068965517238</v>
      </c>
      <c r="G136" s="240">
        <f>+IF(F$1&lt;'Electrif Calefacción en Malls'!$C$5,XIV!F136,XIV!F136+(XIV!$AK136-XIV!$L136)/(2050-'Electrif Calefacción en Malls'!$C$5))</f>
        <v>0.75862068965517238</v>
      </c>
      <c r="H136" s="240">
        <f>+IF(G$1&lt;'Electrif Calefacción en Malls'!$C$5,XIV!G136,XIV!G136+(XIV!$AK136-XIV!$L136)/(2050-'Electrif Calefacción en Malls'!$C$5))</f>
        <v>0.75862068965517238</v>
      </c>
      <c r="I136" s="240">
        <f>+IF(H$1&lt;'Electrif Calefacción en Malls'!$C$5,XIV!H136,XIV!H136+(XIV!$AK136-XIV!$L136)/(2050-'Electrif Calefacción en Malls'!$C$5))</f>
        <v>0.75862068965517238</v>
      </c>
      <c r="J136" s="240">
        <f>+I136+(($AK$136-$I$136)/($AK$1-$I$1))</f>
        <v>0.76724137931034475</v>
      </c>
      <c r="K136" s="240">
        <f t="shared" ref="K136:AI136" si="40">+J136+(($AK$136-$J$136)/($AK$1-$J$1))</f>
        <v>0.77586206896551713</v>
      </c>
      <c r="L136" s="240">
        <f t="shared" si="40"/>
        <v>0.7844827586206895</v>
      </c>
      <c r="M136" s="240">
        <f t="shared" si="40"/>
        <v>0.79310344827586188</v>
      </c>
      <c r="N136" s="240">
        <f t="shared" si="40"/>
        <v>0.80172413793103425</v>
      </c>
      <c r="O136" s="240">
        <f t="shared" si="40"/>
        <v>0.81034482758620663</v>
      </c>
      <c r="P136" s="240">
        <f t="shared" si="40"/>
        <v>0.818965517241379</v>
      </c>
      <c r="Q136" s="240">
        <f t="shared" si="40"/>
        <v>0.82758620689655138</v>
      </c>
      <c r="R136" s="240">
        <f t="shared" si="40"/>
        <v>0.83620689655172376</v>
      </c>
      <c r="S136" s="240">
        <f t="shared" si="40"/>
        <v>0.84482758620689613</v>
      </c>
      <c r="T136" s="240">
        <f t="shared" si="40"/>
        <v>0.85344827586206851</v>
      </c>
      <c r="U136" s="240">
        <f t="shared" si="40"/>
        <v>0.86206896551724088</v>
      </c>
      <c r="V136" s="240">
        <f t="shared" si="40"/>
        <v>0.87068965517241326</v>
      </c>
      <c r="W136" s="240">
        <f t="shared" si="40"/>
        <v>0.87931034482758563</v>
      </c>
      <c r="X136" s="240">
        <f t="shared" si="40"/>
        <v>0.88793103448275801</v>
      </c>
      <c r="Y136" s="240">
        <f t="shared" si="40"/>
        <v>0.89655172413793038</v>
      </c>
      <c r="Z136" s="240">
        <f t="shared" si="40"/>
        <v>0.90517241379310276</v>
      </c>
      <c r="AA136" s="240">
        <f t="shared" si="40"/>
        <v>0.91379310344827513</v>
      </c>
      <c r="AB136" s="240">
        <f t="shared" si="40"/>
        <v>0.92241379310344751</v>
      </c>
      <c r="AC136" s="240">
        <f t="shared" si="40"/>
        <v>0.93103448275861989</v>
      </c>
      <c r="AD136" s="240">
        <f t="shared" si="40"/>
        <v>0.93965517241379226</v>
      </c>
      <c r="AE136" s="240">
        <f t="shared" si="40"/>
        <v>0.94827586206896464</v>
      </c>
      <c r="AF136" s="240">
        <f t="shared" si="40"/>
        <v>0.95689655172413701</v>
      </c>
      <c r="AG136" s="240">
        <f t="shared" si="40"/>
        <v>0.96551724137930939</v>
      </c>
      <c r="AH136" s="240">
        <f t="shared" si="40"/>
        <v>0.97413793103448176</v>
      </c>
      <c r="AI136" s="240">
        <f t="shared" si="40"/>
        <v>0.98275862068965414</v>
      </c>
      <c r="AJ136" s="240">
        <f>+AI136+(($AK$136-$J$136)/($AK$1-$J$1))</f>
        <v>0.99137931034482651</v>
      </c>
      <c r="AK136" s="240">
        <f>+IF('Electrif Calefacción en Malls'!$C$4=1,'Electrif Calefacción en Malls'!$E$6,$D$136)</f>
        <v>1</v>
      </c>
    </row>
    <row r="137" spans="1:37">
      <c r="A137" s="179" t="str">
        <f>+'Usos finales'!E$178</f>
        <v>Gas Natural</v>
      </c>
      <c r="B137" s="226" t="s">
        <v>391</v>
      </c>
      <c r="C137" s="227" t="s">
        <v>466</v>
      </c>
      <c r="D137" s="242">
        <f>+'Usos finales'!F$178</f>
        <v>0.20758620689655172</v>
      </c>
      <c r="E137" s="240">
        <f>+(1-E136)*(D137/(D135+D137+D138))</f>
        <v>0.20758620689655174</v>
      </c>
      <c r="F137" s="240">
        <f>+(1-F136)*(E137/(E135+E137+E138))</f>
        <v>0.20758620689655177</v>
      </c>
      <c r="G137" s="240">
        <f t="shared" ref="G137:AJ137" si="41">+(1-G136)*(F137/(F135+F137+F138))</f>
        <v>0.20758620689655174</v>
      </c>
      <c r="H137" s="240">
        <f t="shared" si="41"/>
        <v>0.20758620689655177</v>
      </c>
      <c r="I137" s="240">
        <f t="shared" si="41"/>
        <v>0.20758620689655177</v>
      </c>
      <c r="J137" s="240">
        <f t="shared" si="41"/>
        <v>0.20017241379310355</v>
      </c>
      <c r="K137" s="240">
        <f t="shared" si="41"/>
        <v>0.1927586206896553</v>
      </c>
      <c r="L137" s="240">
        <f t="shared" si="41"/>
        <v>0.18534482758620704</v>
      </c>
      <c r="M137" s="240">
        <f t="shared" si="41"/>
        <v>0.17793103448275879</v>
      </c>
      <c r="N137" s="240">
        <f t="shared" si="41"/>
        <v>0.17051724137931054</v>
      </c>
      <c r="O137" s="240">
        <f t="shared" si="41"/>
        <v>0.16310344827586229</v>
      </c>
      <c r="P137" s="240">
        <f t="shared" si="41"/>
        <v>0.15568965517241407</v>
      </c>
      <c r="Q137" s="240">
        <f t="shared" si="41"/>
        <v>0.14827586206896584</v>
      </c>
      <c r="R137" s="240">
        <f t="shared" si="41"/>
        <v>0.14086206896551756</v>
      </c>
      <c r="S137" s="240">
        <f t="shared" si="41"/>
        <v>0.13344827586206934</v>
      </c>
      <c r="T137" s="240">
        <f t="shared" si="41"/>
        <v>0.12603448275862109</v>
      </c>
      <c r="U137" s="240">
        <f t="shared" si="41"/>
        <v>0.11862068965517288</v>
      </c>
      <c r="V137" s="240">
        <f t="shared" si="41"/>
        <v>0.11120689655172458</v>
      </c>
      <c r="W137" s="240">
        <f t="shared" si="41"/>
        <v>0.10379310344827637</v>
      </c>
      <c r="X137" s="240">
        <f t="shared" si="41"/>
        <v>9.637931034482812E-2</v>
      </c>
      <c r="Y137" s="240">
        <f t="shared" si="41"/>
        <v>8.8965517241379882E-2</v>
      </c>
      <c r="Z137" s="240">
        <f t="shared" si="41"/>
        <v>8.155172413793163E-2</v>
      </c>
      <c r="AA137" s="240">
        <f t="shared" si="41"/>
        <v>7.4137931034483379E-2</v>
      </c>
      <c r="AB137" s="240">
        <f t="shared" si="41"/>
        <v>6.6724137931035155E-2</v>
      </c>
      <c r="AC137" s="240">
        <f t="shared" si="41"/>
        <v>5.9310344827586896E-2</v>
      </c>
      <c r="AD137" s="240">
        <f t="shared" si="41"/>
        <v>5.1896551724138658E-2</v>
      </c>
      <c r="AE137" s="240">
        <f t="shared" si="41"/>
        <v>4.4482758620690413E-2</v>
      </c>
      <c r="AF137" s="240">
        <f t="shared" si="41"/>
        <v>3.7068965517242168E-2</v>
      </c>
      <c r="AG137" s="240">
        <f t="shared" si="41"/>
        <v>2.965517241379393E-2</v>
      </c>
      <c r="AH137" s="240">
        <f t="shared" si="41"/>
        <v>2.2241379310345682E-2</v>
      </c>
      <c r="AI137" s="240">
        <f t="shared" si="41"/>
        <v>1.4827586206897442E-2</v>
      </c>
      <c r="AJ137" s="240">
        <f t="shared" si="41"/>
        <v>7.413793103449199E-3</v>
      </c>
      <c r="AK137" s="240">
        <f>+(1-AK136)*(AJ137/(AJ135+AJ137+AJ138))</f>
        <v>0</v>
      </c>
    </row>
    <row r="138" spans="1:37">
      <c r="A138" s="179" t="str">
        <f>+'Usos finales'!E$179</f>
        <v>GLP</v>
      </c>
      <c r="B138" s="226" t="s">
        <v>391</v>
      </c>
      <c r="C138" s="227" t="s">
        <v>466</v>
      </c>
      <c r="D138" s="242">
        <f>+'Usos finales'!F$179</f>
        <v>2.4137931034482756E-3</v>
      </c>
      <c r="E138" s="240">
        <f>+(1-E136)*(D138/(D135+D137+D138))</f>
        <v>2.4137931034482764E-3</v>
      </c>
      <c r="F138" s="240">
        <f>+(1-F136)*(E138/(E135+E137+E138))</f>
        <v>2.4137931034482769E-3</v>
      </c>
      <c r="G138" s="240">
        <f t="shared" ref="G138:AJ138" si="42">+(1-G136)*(F138/(F135+F137+F138))</f>
        <v>2.4137931034482769E-3</v>
      </c>
      <c r="H138" s="240">
        <f t="shared" si="42"/>
        <v>2.4137931034482773E-3</v>
      </c>
      <c r="I138" s="240">
        <f t="shared" si="42"/>
        <v>2.4137931034482773E-3</v>
      </c>
      <c r="J138" s="240">
        <f t="shared" si="42"/>
        <v>2.3275862068965533E-3</v>
      </c>
      <c r="K138" s="240">
        <f t="shared" si="42"/>
        <v>2.2413793103448292E-3</v>
      </c>
      <c r="L138" s="240">
        <f t="shared" si="42"/>
        <v>2.1551724137931056E-3</v>
      </c>
      <c r="M138" s="240">
        <f t="shared" si="42"/>
        <v>2.068965517241382E-3</v>
      </c>
      <c r="N138" s="240">
        <f t="shared" si="42"/>
        <v>1.9827586206896584E-3</v>
      </c>
      <c r="O138" s="240">
        <f t="shared" si="42"/>
        <v>1.8965517241379343E-3</v>
      </c>
      <c r="P138" s="240">
        <f t="shared" si="42"/>
        <v>1.8103448275862107E-3</v>
      </c>
      <c r="Q138" s="240">
        <f t="shared" si="42"/>
        <v>1.7241379310344869E-3</v>
      </c>
      <c r="R138" s="240">
        <f t="shared" si="42"/>
        <v>1.6379310344827628E-3</v>
      </c>
      <c r="S138" s="240">
        <f t="shared" si="42"/>
        <v>1.5517241379310392E-3</v>
      </c>
      <c r="T138" s="240">
        <f t="shared" si="42"/>
        <v>1.4655172413793156E-3</v>
      </c>
      <c r="U138" s="240">
        <f t="shared" si="42"/>
        <v>1.379310344827592E-3</v>
      </c>
      <c r="V138" s="240">
        <f t="shared" si="42"/>
        <v>1.2931034482758677E-3</v>
      </c>
      <c r="W138" s="240">
        <f t="shared" si="42"/>
        <v>1.2068965517241441E-3</v>
      </c>
      <c r="X138" s="240">
        <f t="shared" si="42"/>
        <v>1.1206896551724202E-3</v>
      </c>
      <c r="Y138" s="240">
        <f t="shared" si="42"/>
        <v>1.0344827586206966E-3</v>
      </c>
      <c r="Z138" s="240">
        <f t="shared" si="42"/>
        <v>9.4827586206897279E-4</v>
      </c>
      <c r="AA138" s="240">
        <f t="shared" si="42"/>
        <v>8.6206896551724896E-4</v>
      </c>
      <c r="AB138" s="240">
        <f t="shared" si="42"/>
        <v>7.7586206896552534E-4</v>
      </c>
      <c r="AC138" s="240">
        <f t="shared" si="42"/>
        <v>6.896551724138014E-4</v>
      </c>
      <c r="AD138" s="240">
        <f t="shared" si="42"/>
        <v>6.0344827586207757E-4</v>
      </c>
      <c r="AE138" s="240">
        <f t="shared" si="42"/>
        <v>5.1724137931035384E-4</v>
      </c>
      <c r="AF138" s="240">
        <f t="shared" si="42"/>
        <v>4.3103448275863006E-4</v>
      </c>
      <c r="AG138" s="240">
        <f t="shared" si="42"/>
        <v>3.4482758620690628E-4</v>
      </c>
      <c r="AH138" s="240">
        <f t="shared" si="42"/>
        <v>2.586206896551824E-4</v>
      </c>
      <c r="AI138" s="240">
        <f t="shared" si="42"/>
        <v>1.7241379310345864E-4</v>
      </c>
      <c r="AJ138" s="240">
        <f t="shared" si="42"/>
        <v>8.6206896551734878E-5</v>
      </c>
      <c r="AK138" s="240">
        <f>+(1-AK136)*(AJ138/(AJ135+AJ137+AJ138))</f>
        <v>0</v>
      </c>
    </row>
    <row r="139" spans="1:37">
      <c r="A139" s="230" t="str">
        <f>+'Usos finales'!E$182</f>
        <v>Cocción</v>
      </c>
      <c r="C139" s="83"/>
    </row>
    <row r="140" spans="1:37">
      <c r="A140" s="179" t="str">
        <f>+'Usos finales'!E$183</f>
        <v>Diesel</v>
      </c>
      <c r="B140" s="226" t="s">
        <v>391</v>
      </c>
      <c r="C140" s="227" t="s">
        <v>466</v>
      </c>
      <c r="D140" s="242">
        <f>+'Usos finales'!F$183</f>
        <v>0.13</v>
      </c>
      <c r="E140" s="240">
        <f t="shared" ref="E140:AK140" si="43">+D140</f>
        <v>0.13</v>
      </c>
      <c r="F140" s="240">
        <f t="shared" si="43"/>
        <v>0.13</v>
      </c>
      <c r="G140" s="240">
        <f t="shared" si="43"/>
        <v>0.13</v>
      </c>
      <c r="H140" s="240">
        <f t="shared" si="43"/>
        <v>0.13</v>
      </c>
      <c r="I140" s="240">
        <f t="shared" si="43"/>
        <v>0.13</v>
      </c>
      <c r="J140" s="240">
        <f t="shared" si="43"/>
        <v>0.13</v>
      </c>
      <c r="K140" s="240">
        <f t="shared" si="43"/>
        <v>0.13</v>
      </c>
      <c r="L140" s="240">
        <f t="shared" si="43"/>
        <v>0.13</v>
      </c>
      <c r="M140" s="240">
        <f t="shared" si="43"/>
        <v>0.13</v>
      </c>
      <c r="N140" s="240">
        <f t="shared" si="43"/>
        <v>0.13</v>
      </c>
      <c r="O140" s="240">
        <f t="shared" si="43"/>
        <v>0.13</v>
      </c>
      <c r="P140" s="240">
        <f t="shared" si="43"/>
        <v>0.13</v>
      </c>
      <c r="Q140" s="240">
        <f t="shared" si="43"/>
        <v>0.13</v>
      </c>
      <c r="R140" s="240">
        <f t="shared" si="43"/>
        <v>0.13</v>
      </c>
      <c r="S140" s="240">
        <f t="shared" si="43"/>
        <v>0.13</v>
      </c>
      <c r="T140" s="240">
        <f t="shared" si="43"/>
        <v>0.13</v>
      </c>
      <c r="U140" s="240">
        <f t="shared" si="43"/>
        <v>0.13</v>
      </c>
      <c r="V140" s="240">
        <f t="shared" si="43"/>
        <v>0.13</v>
      </c>
      <c r="W140" s="240">
        <f t="shared" si="43"/>
        <v>0.13</v>
      </c>
      <c r="X140" s="240">
        <f t="shared" si="43"/>
        <v>0.13</v>
      </c>
      <c r="Y140" s="240">
        <f t="shared" si="43"/>
        <v>0.13</v>
      </c>
      <c r="Z140" s="240">
        <f t="shared" si="43"/>
        <v>0.13</v>
      </c>
      <c r="AA140" s="240">
        <f t="shared" si="43"/>
        <v>0.13</v>
      </c>
      <c r="AB140" s="240">
        <f t="shared" si="43"/>
        <v>0.13</v>
      </c>
      <c r="AC140" s="240">
        <f t="shared" si="43"/>
        <v>0.13</v>
      </c>
      <c r="AD140" s="240">
        <f t="shared" si="43"/>
        <v>0.13</v>
      </c>
      <c r="AE140" s="240">
        <f t="shared" si="43"/>
        <v>0.13</v>
      </c>
      <c r="AF140" s="240">
        <f t="shared" si="43"/>
        <v>0.13</v>
      </c>
      <c r="AG140" s="240">
        <f t="shared" si="43"/>
        <v>0.13</v>
      </c>
      <c r="AH140" s="240">
        <f t="shared" si="43"/>
        <v>0.13</v>
      </c>
      <c r="AI140" s="240">
        <f t="shared" si="43"/>
        <v>0.13</v>
      </c>
      <c r="AJ140" s="240">
        <f t="shared" si="43"/>
        <v>0.13</v>
      </c>
      <c r="AK140" s="240">
        <f t="shared" si="43"/>
        <v>0.13</v>
      </c>
    </row>
    <row r="141" spans="1:37">
      <c r="A141" s="179" t="s">
        <v>7</v>
      </c>
      <c r="B141" s="226" t="s">
        <v>391</v>
      </c>
      <c r="C141" s="227" t="s">
        <v>466</v>
      </c>
      <c r="D141" s="242">
        <v>0</v>
      </c>
      <c r="E141" s="240">
        <f t="shared" ref="E141:AK141" si="44">+D141</f>
        <v>0</v>
      </c>
      <c r="F141" s="240">
        <f t="shared" si="44"/>
        <v>0</v>
      </c>
      <c r="G141" s="240">
        <f t="shared" si="44"/>
        <v>0</v>
      </c>
      <c r="H141" s="240">
        <f t="shared" si="44"/>
        <v>0</v>
      </c>
      <c r="I141" s="240">
        <f t="shared" si="44"/>
        <v>0</v>
      </c>
      <c r="J141" s="240">
        <f t="shared" si="44"/>
        <v>0</v>
      </c>
      <c r="K141" s="240">
        <f t="shared" si="44"/>
        <v>0</v>
      </c>
      <c r="L141" s="240">
        <f t="shared" si="44"/>
        <v>0</v>
      </c>
      <c r="M141" s="240">
        <f t="shared" si="44"/>
        <v>0</v>
      </c>
      <c r="N141" s="240">
        <f t="shared" si="44"/>
        <v>0</v>
      </c>
      <c r="O141" s="240">
        <f t="shared" si="44"/>
        <v>0</v>
      </c>
      <c r="P141" s="240">
        <f t="shared" si="44"/>
        <v>0</v>
      </c>
      <c r="Q141" s="240">
        <f t="shared" si="44"/>
        <v>0</v>
      </c>
      <c r="R141" s="240">
        <f t="shared" si="44"/>
        <v>0</v>
      </c>
      <c r="S141" s="240">
        <f t="shared" si="44"/>
        <v>0</v>
      </c>
      <c r="T141" s="240">
        <f t="shared" si="44"/>
        <v>0</v>
      </c>
      <c r="U141" s="240">
        <f t="shared" si="44"/>
        <v>0</v>
      </c>
      <c r="V141" s="240">
        <f t="shared" si="44"/>
        <v>0</v>
      </c>
      <c r="W141" s="240">
        <f t="shared" si="44"/>
        <v>0</v>
      </c>
      <c r="X141" s="240">
        <f t="shared" si="44"/>
        <v>0</v>
      </c>
      <c r="Y141" s="240">
        <f t="shared" si="44"/>
        <v>0</v>
      </c>
      <c r="Z141" s="240">
        <f t="shared" si="44"/>
        <v>0</v>
      </c>
      <c r="AA141" s="240">
        <f t="shared" si="44"/>
        <v>0</v>
      </c>
      <c r="AB141" s="240">
        <f t="shared" si="44"/>
        <v>0</v>
      </c>
      <c r="AC141" s="240">
        <f t="shared" si="44"/>
        <v>0</v>
      </c>
      <c r="AD141" s="240">
        <f t="shared" si="44"/>
        <v>0</v>
      </c>
      <c r="AE141" s="240">
        <f t="shared" si="44"/>
        <v>0</v>
      </c>
      <c r="AF141" s="240">
        <f t="shared" si="44"/>
        <v>0</v>
      </c>
      <c r="AG141" s="240">
        <f t="shared" si="44"/>
        <v>0</v>
      </c>
      <c r="AH141" s="240">
        <f t="shared" si="44"/>
        <v>0</v>
      </c>
      <c r="AI141" s="240">
        <f t="shared" si="44"/>
        <v>0</v>
      </c>
      <c r="AJ141" s="240">
        <f t="shared" si="44"/>
        <v>0</v>
      </c>
      <c r="AK141" s="240">
        <f t="shared" si="44"/>
        <v>0</v>
      </c>
    </row>
    <row r="142" spans="1:37">
      <c r="A142" s="179" t="str">
        <f>+'Usos finales'!E$184</f>
        <v>Gas Natural</v>
      </c>
      <c r="B142" s="226" t="s">
        <v>391</v>
      </c>
      <c r="C142" s="227" t="s">
        <v>466</v>
      </c>
      <c r="D142" s="242">
        <f>+'Usos finales'!F$184</f>
        <v>0.85999999999999988</v>
      </c>
      <c r="E142" s="240">
        <f t="shared" ref="E142:AK142" si="45">+D142</f>
        <v>0.85999999999999988</v>
      </c>
      <c r="F142" s="240">
        <f t="shared" si="45"/>
        <v>0.85999999999999988</v>
      </c>
      <c r="G142" s="240">
        <f t="shared" si="45"/>
        <v>0.85999999999999988</v>
      </c>
      <c r="H142" s="240">
        <f t="shared" si="45"/>
        <v>0.85999999999999988</v>
      </c>
      <c r="I142" s="240">
        <f t="shared" si="45"/>
        <v>0.85999999999999988</v>
      </c>
      <c r="J142" s="240">
        <f t="shared" si="45"/>
        <v>0.85999999999999988</v>
      </c>
      <c r="K142" s="240">
        <f t="shared" si="45"/>
        <v>0.85999999999999988</v>
      </c>
      <c r="L142" s="240">
        <f t="shared" si="45"/>
        <v>0.85999999999999988</v>
      </c>
      <c r="M142" s="240">
        <f t="shared" si="45"/>
        <v>0.85999999999999988</v>
      </c>
      <c r="N142" s="240">
        <f t="shared" si="45"/>
        <v>0.85999999999999988</v>
      </c>
      <c r="O142" s="240">
        <f t="shared" si="45"/>
        <v>0.85999999999999988</v>
      </c>
      <c r="P142" s="240">
        <f t="shared" si="45"/>
        <v>0.85999999999999988</v>
      </c>
      <c r="Q142" s="240">
        <f t="shared" si="45"/>
        <v>0.85999999999999988</v>
      </c>
      <c r="R142" s="240">
        <f t="shared" si="45"/>
        <v>0.85999999999999988</v>
      </c>
      <c r="S142" s="240">
        <f t="shared" si="45"/>
        <v>0.85999999999999988</v>
      </c>
      <c r="T142" s="240">
        <f t="shared" si="45"/>
        <v>0.85999999999999988</v>
      </c>
      <c r="U142" s="240">
        <f t="shared" si="45"/>
        <v>0.85999999999999988</v>
      </c>
      <c r="V142" s="240">
        <f t="shared" si="45"/>
        <v>0.85999999999999988</v>
      </c>
      <c r="W142" s="240">
        <f t="shared" si="45"/>
        <v>0.85999999999999988</v>
      </c>
      <c r="X142" s="240">
        <f t="shared" si="45"/>
        <v>0.85999999999999988</v>
      </c>
      <c r="Y142" s="240">
        <f t="shared" si="45"/>
        <v>0.85999999999999988</v>
      </c>
      <c r="Z142" s="240">
        <f t="shared" si="45"/>
        <v>0.85999999999999988</v>
      </c>
      <c r="AA142" s="240">
        <f t="shared" si="45"/>
        <v>0.85999999999999988</v>
      </c>
      <c r="AB142" s="240">
        <f t="shared" si="45"/>
        <v>0.85999999999999988</v>
      </c>
      <c r="AC142" s="240">
        <f t="shared" si="45"/>
        <v>0.85999999999999988</v>
      </c>
      <c r="AD142" s="240">
        <f t="shared" si="45"/>
        <v>0.85999999999999988</v>
      </c>
      <c r="AE142" s="240">
        <f t="shared" si="45"/>
        <v>0.85999999999999988</v>
      </c>
      <c r="AF142" s="240">
        <f t="shared" si="45"/>
        <v>0.85999999999999988</v>
      </c>
      <c r="AG142" s="240">
        <f t="shared" si="45"/>
        <v>0.85999999999999988</v>
      </c>
      <c r="AH142" s="240">
        <f t="shared" si="45"/>
        <v>0.85999999999999988</v>
      </c>
      <c r="AI142" s="240">
        <f t="shared" si="45"/>
        <v>0.85999999999999988</v>
      </c>
      <c r="AJ142" s="240">
        <f t="shared" si="45"/>
        <v>0.85999999999999988</v>
      </c>
      <c r="AK142" s="240">
        <f t="shared" si="45"/>
        <v>0.85999999999999988</v>
      </c>
    </row>
    <row r="143" spans="1:37" ht="16.149999999999999" customHeight="1">
      <c r="A143" s="179" t="str">
        <f>+'Usos finales'!E$185</f>
        <v>GLP</v>
      </c>
      <c r="B143" s="226" t="s">
        <v>391</v>
      </c>
      <c r="C143" s="227" t="s">
        <v>466</v>
      </c>
      <c r="D143" s="242">
        <f>+'Usos finales'!F$185</f>
        <v>1.0000000000000002E-2</v>
      </c>
      <c r="E143" s="240">
        <f t="shared" ref="E143:AK143" si="46">+D143</f>
        <v>1.0000000000000002E-2</v>
      </c>
      <c r="F143" s="240">
        <f t="shared" si="46"/>
        <v>1.0000000000000002E-2</v>
      </c>
      <c r="G143" s="240">
        <f t="shared" si="46"/>
        <v>1.0000000000000002E-2</v>
      </c>
      <c r="H143" s="240">
        <f t="shared" si="46"/>
        <v>1.0000000000000002E-2</v>
      </c>
      <c r="I143" s="240">
        <f t="shared" si="46"/>
        <v>1.0000000000000002E-2</v>
      </c>
      <c r="J143" s="240">
        <f t="shared" si="46"/>
        <v>1.0000000000000002E-2</v>
      </c>
      <c r="K143" s="240">
        <f t="shared" si="46"/>
        <v>1.0000000000000002E-2</v>
      </c>
      <c r="L143" s="240">
        <f t="shared" si="46"/>
        <v>1.0000000000000002E-2</v>
      </c>
      <c r="M143" s="240">
        <f t="shared" si="46"/>
        <v>1.0000000000000002E-2</v>
      </c>
      <c r="N143" s="240">
        <f t="shared" si="46"/>
        <v>1.0000000000000002E-2</v>
      </c>
      <c r="O143" s="240">
        <f t="shared" si="46"/>
        <v>1.0000000000000002E-2</v>
      </c>
      <c r="P143" s="240">
        <f t="shared" si="46"/>
        <v>1.0000000000000002E-2</v>
      </c>
      <c r="Q143" s="240">
        <f t="shared" si="46"/>
        <v>1.0000000000000002E-2</v>
      </c>
      <c r="R143" s="240">
        <f t="shared" si="46"/>
        <v>1.0000000000000002E-2</v>
      </c>
      <c r="S143" s="240">
        <f t="shared" si="46"/>
        <v>1.0000000000000002E-2</v>
      </c>
      <c r="T143" s="240">
        <f t="shared" si="46"/>
        <v>1.0000000000000002E-2</v>
      </c>
      <c r="U143" s="240">
        <f t="shared" si="46"/>
        <v>1.0000000000000002E-2</v>
      </c>
      <c r="V143" s="240">
        <f t="shared" si="46"/>
        <v>1.0000000000000002E-2</v>
      </c>
      <c r="W143" s="240">
        <f t="shared" si="46"/>
        <v>1.0000000000000002E-2</v>
      </c>
      <c r="X143" s="240">
        <f t="shared" si="46"/>
        <v>1.0000000000000002E-2</v>
      </c>
      <c r="Y143" s="240">
        <f t="shared" si="46"/>
        <v>1.0000000000000002E-2</v>
      </c>
      <c r="Z143" s="240">
        <f t="shared" si="46"/>
        <v>1.0000000000000002E-2</v>
      </c>
      <c r="AA143" s="240">
        <f t="shared" si="46"/>
        <v>1.0000000000000002E-2</v>
      </c>
      <c r="AB143" s="240">
        <f t="shared" si="46"/>
        <v>1.0000000000000002E-2</v>
      </c>
      <c r="AC143" s="240">
        <f t="shared" si="46"/>
        <v>1.0000000000000002E-2</v>
      </c>
      <c r="AD143" s="240">
        <f t="shared" si="46"/>
        <v>1.0000000000000002E-2</v>
      </c>
      <c r="AE143" s="240">
        <f t="shared" si="46"/>
        <v>1.0000000000000002E-2</v>
      </c>
      <c r="AF143" s="240">
        <f t="shared" si="46"/>
        <v>1.0000000000000002E-2</v>
      </c>
      <c r="AG143" s="240">
        <f t="shared" si="46"/>
        <v>1.0000000000000002E-2</v>
      </c>
      <c r="AH143" s="240">
        <f t="shared" si="46"/>
        <v>1.0000000000000002E-2</v>
      </c>
      <c r="AI143" s="240">
        <f t="shared" si="46"/>
        <v>1.0000000000000002E-2</v>
      </c>
      <c r="AJ143" s="240">
        <f t="shared" si="46"/>
        <v>1.0000000000000002E-2</v>
      </c>
      <c r="AK143" s="240">
        <f t="shared" si="46"/>
        <v>1.0000000000000002E-2</v>
      </c>
    </row>
    <row r="144" spans="1:37">
      <c r="A144" s="230" t="str">
        <f>+'Usos finales'!E$190</f>
        <v>Otros</v>
      </c>
      <c r="C144" s="83"/>
    </row>
    <row r="145" spans="1:37">
      <c r="A145" s="179" t="str">
        <f>+'Usos finales'!E$191</f>
        <v>Diesel</v>
      </c>
      <c r="B145" s="226" t="s">
        <v>391</v>
      </c>
      <c r="C145" s="227" t="s">
        <v>466</v>
      </c>
      <c r="D145" s="242">
        <f>+'Usos finales'!F$191</f>
        <v>1.727574750830565E-3</v>
      </c>
      <c r="E145" s="240">
        <f t="shared" ref="E145:AK145" si="47">+D145</f>
        <v>1.727574750830565E-3</v>
      </c>
      <c r="F145" s="240">
        <f t="shared" si="47"/>
        <v>1.727574750830565E-3</v>
      </c>
      <c r="G145" s="240">
        <f t="shared" si="47"/>
        <v>1.727574750830565E-3</v>
      </c>
      <c r="H145" s="240">
        <f t="shared" si="47"/>
        <v>1.727574750830565E-3</v>
      </c>
      <c r="I145" s="240">
        <f t="shared" si="47"/>
        <v>1.727574750830565E-3</v>
      </c>
      <c r="J145" s="240">
        <f t="shared" si="47"/>
        <v>1.727574750830565E-3</v>
      </c>
      <c r="K145" s="240">
        <f t="shared" si="47"/>
        <v>1.727574750830565E-3</v>
      </c>
      <c r="L145" s="240">
        <f t="shared" si="47"/>
        <v>1.727574750830565E-3</v>
      </c>
      <c r="M145" s="240">
        <f t="shared" si="47"/>
        <v>1.727574750830565E-3</v>
      </c>
      <c r="N145" s="240">
        <f t="shared" si="47"/>
        <v>1.727574750830565E-3</v>
      </c>
      <c r="O145" s="240">
        <f t="shared" si="47"/>
        <v>1.727574750830565E-3</v>
      </c>
      <c r="P145" s="240">
        <f t="shared" si="47"/>
        <v>1.727574750830565E-3</v>
      </c>
      <c r="Q145" s="240">
        <f t="shared" si="47"/>
        <v>1.727574750830565E-3</v>
      </c>
      <c r="R145" s="240">
        <f t="shared" si="47"/>
        <v>1.727574750830565E-3</v>
      </c>
      <c r="S145" s="240">
        <f t="shared" si="47"/>
        <v>1.727574750830565E-3</v>
      </c>
      <c r="T145" s="240">
        <f t="shared" si="47"/>
        <v>1.727574750830565E-3</v>
      </c>
      <c r="U145" s="240">
        <f t="shared" si="47"/>
        <v>1.727574750830565E-3</v>
      </c>
      <c r="V145" s="240">
        <f t="shared" si="47"/>
        <v>1.727574750830565E-3</v>
      </c>
      <c r="W145" s="240">
        <f t="shared" si="47"/>
        <v>1.727574750830565E-3</v>
      </c>
      <c r="X145" s="240">
        <f t="shared" si="47"/>
        <v>1.727574750830565E-3</v>
      </c>
      <c r="Y145" s="240">
        <f t="shared" si="47"/>
        <v>1.727574750830565E-3</v>
      </c>
      <c r="Z145" s="240">
        <f t="shared" si="47"/>
        <v>1.727574750830565E-3</v>
      </c>
      <c r="AA145" s="240">
        <f t="shared" si="47"/>
        <v>1.727574750830565E-3</v>
      </c>
      <c r="AB145" s="240">
        <f t="shared" si="47"/>
        <v>1.727574750830565E-3</v>
      </c>
      <c r="AC145" s="240">
        <f t="shared" si="47"/>
        <v>1.727574750830565E-3</v>
      </c>
      <c r="AD145" s="240">
        <f t="shared" si="47"/>
        <v>1.727574750830565E-3</v>
      </c>
      <c r="AE145" s="240">
        <f t="shared" si="47"/>
        <v>1.727574750830565E-3</v>
      </c>
      <c r="AF145" s="240">
        <f t="shared" si="47"/>
        <v>1.727574750830565E-3</v>
      </c>
      <c r="AG145" s="240">
        <f t="shared" si="47"/>
        <v>1.727574750830565E-3</v>
      </c>
      <c r="AH145" s="240">
        <f t="shared" si="47"/>
        <v>1.727574750830565E-3</v>
      </c>
      <c r="AI145" s="240">
        <f t="shared" si="47"/>
        <v>1.727574750830565E-3</v>
      </c>
      <c r="AJ145" s="240">
        <f t="shared" si="47"/>
        <v>1.727574750830565E-3</v>
      </c>
      <c r="AK145" s="240">
        <f t="shared" si="47"/>
        <v>1.727574750830565E-3</v>
      </c>
    </row>
    <row r="146" spans="1:37">
      <c r="A146" s="179" t="str">
        <f>+'Usos finales'!E$192</f>
        <v>Electricidad</v>
      </c>
      <c r="B146" s="226" t="s">
        <v>391</v>
      </c>
      <c r="C146" s="227" t="s">
        <v>466</v>
      </c>
      <c r="D146" s="242">
        <f>+'Usos finales'!F$192</f>
        <v>0.98671096345514941</v>
      </c>
      <c r="E146" s="240">
        <f t="shared" ref="E146:AK146" si="48">+D146</f>
        <v>0.98671096345514941</v>
      </c>
      <c r="F146" s="240">
        <f t="shared" si="48"/>
        <v>0.98671096345514941</v>
      </c>
      <c r="G146" s="240">
        <f t="shared" si="48"/>
        <v>0.98671096345514941</v>
      </c>
      <c r="H146" s="240">
        <f t="shared" si="48"/>
        <v>0.98671096345514941</v>
      </c>
      <c r="I146" s="240">
        <f t="shared" si="48"/>
        <v>0.98671096345514941</v>
      </c>
      <c r="J146" s="240">
        <f t="shared" si="48"/>
        <v>0.98671096345514941</v>
      </c>
      <c r="K146" s="240">
        <f t="shared" si="48"/>
        <v>0.98671096345514941</v>
      </c>
      <c r="L146" s="240">
        <f t="shared" si="48"/>
        <v>0.98671096345514941</v>
      </c>
      <c r="M146" s="240">
        <f t="shared" si="48"/>
        <v>0.98671096345514941</v>
      </c>
      <c r="N146" s="240">
        <f t="shared" si="48"/>
        <v>0.98671096345514941</v>
      </c>
      <c r="O146" s="240">
        <f t="shared" si="48"/>
        <v>0.98671096345514941</v>
      </c>
      <c r="P146" s="240">
        <f t="shared" si="48"/>
        <v>0.98671096345514941</v>
      </c>
      <c r="Q146" s="240">
        <f t="shared" si="48"/>
        <v>0.98671096345514941</v>
      </c>
      <c r="R146" s="240">
        <f t="shared" si="48"/>
        <v>0.98671096345514941</v>
      </c>
      <c r="S146" s="240">
        <f t="shared" si="48"/>
        <v>0.98671096345514941</v>
      </c>
      <c r="T146" s="240">
        <f t="shared" si="48"/>
        <v>0.98671096345514941</v>
      </c>
      <c r="U146" s="240">
        <f t="shared" si="48"/>
        <v>0.98671096345514941</v>
      </c>
      <c r="V146" s="240">
        <f t="shared" si="48"/>
        <v>0.98671096345514941</v>
      </c>
      <c r="W146" s="240">
        <f t="shared" si="48"/>
        <v>0.98671096345514941</v>
      </c>
      <c r="X146" s="240">
        <f t="shared" si="48"/>
        <v>0.98671096345514941</v>
      </c>
      <c r="Y146" s="240">
        <f t="shared" si="48"/>
        <v>0.98671096345514941</v>
      </c>
      <c r="Z146" s="240">
        <f t="shared" si="48"/>
        <v>0.98671096345514941</v>
      </c>
      <c r="AA146" s="240">
        <f t="shared" si="48"/>
        <v>0.98671096345514941</v>
      </c>
      <c r="AB146" s="240">
        <f t="shared" si="48"/>
        <v>0.98671096345514941</v>
      </c>
      <c r="AC146" s="240">
        <f t="shared" si="48"/>
        <v>0.98671096345514941</v>
      </c>
      <c r="AD146" s="240">
        <f t="shared" si="48"/>
        <v>0.98671096345514941</v>
      </c>
      <c r="AE146" s="240">
        <f t="shared" si="48"/>
        <v>0.98671096345514941</v>
      </c>
      <c r="AF146" s="240">
        <f t="shared" si="48"/>
        <v>0.98671096345514941</v>
      </c>
      <c r="AG146" s="240">
        <f t="shared" si="48"/>
        <v>0.98671096345514941</v>
      </c>
      <c r="AH146" s="240">
        <f t="shared" si="48"/>
        <v>0.98671096345514941</v>
      </c>
      <c r="AI146" s="240">
        <f t="shared" si="48"/>
        <v>0.98671096345514941</v>
      </c>
      <c r="AJ146" s="240">
        <f t="shared" si="48"/>
        <v>0.98671096345514941</v>
      </c>
      <c r="AK146" s="240">
        <f t="shared" si="48"/>
        <v>0.98671096345514941</v>
      </c>
    </row>
    <row r="147" spans="1:37">
      <c r="A147" s="179" t="str">
        <f>+'Usos finales'!E$193</f>
        <v>Gas Natural</v>
      </c>
      <c r="B147" s="226" t="s">
        <v>391</v>
      </c>
      <c r="C147" s="227" t="s">
        <v>466</v>
      </c>
      <c r="D147" s="242">
        <f>+'Usos finales'!F$193</f>
        <v>1.142857142857143E-2</v>
      </c>
      <c r="E147" s="240">
        <f t="shared" ref="E147:AK147" si="49">+D147</f>
        <v>1.142857142857143E-2</v>
      </c>
      <c r="F147" s="240">
        <f t="shared" si="49"/>
        <v>1.142857142857143E-2</v>
      </c>
      <c r="G147" s="240">
        <f t="shared" si="49"/>
        <v>1.142857142857143E-2</v>
      </c>
      <c r="H147" s="240">
        <f t="shared" si="49"/>
        <v>1.142857142857143E-2</v>
      </c>
      <c r="I147" s="240">
        <f t="shared" si="49"/>
        <v>1.142857142857143E-2</v>
      </c>
      <c r="J147" s="240">
        <f t="shared" si="49"/>
        <v>1.142857142857143E-2</v>
      </c>
      <c r="K147" s="240">
        <f t="shared" si="49"/>
        <v>1.142857142857143E-2</v>
      </c>
      <c r="L147" s="240">
        <f t="shared" si="49"/>
        <v>1.142857142857143E-2</v>
      </c>
      <c r="M147" s="240">
        <f t="shared" si="49"/>
        <v>1.142857142857143E-2</v>
      </c>
      <c r="N147" s="240">
        <f t="shared" si="49"/>
        <v>1.142857142857143E-2</v>
      </c>
      <c r="O147" s="240">
        <f t="shared" si="49"/>
        <v>1.142857142857143E-2</v>
      </c>
      <c r="P147" s="240">
        <f t="shared" si="49"/>
        <v>1.142857142857143E-2</v>
      </c>
      <c r="Q147" s="240">
        <f t="shared" si="49"/>
        <v>1.142857142857143E-2</v>
      </c>
      <c r="R147" s="240">
        <f t="shared" si="49"/>
        <v>1.142857142857143E-2</v>
      </c>
      <c r="S147" s="240">
        <f t="shared" si="49"/>
        <v>1.142857142857143E-2</v>
      </c>
      <c r="T147" s="240">
        <f t="shared" si="49"/>
        <v>1.142857142857143E-2</v>
      </c>
      <c r="U147" s="240">
        <f t="shared" si="49"/>
        <v>1.142857142857143E-2</v>
      </c>
      <c r="V147" s="240">
        <f t="shared" si="49"/>
        <v>1.142857142857143E-2</v>
      </c>
      <c r="W147" s="240">
        <f t="shared" si="49"/>
        <v>1.142857142857143E-2</v>
      </c>
      <c r="X147" s="240">
        <f t="shared" si="49"/>
        <v>1.142857142857143E-2</v>
      </c>
      <c r="Y147" s="240">
        <f t="shared" si="49"/>
        <v>1.142857142857143E-2</v>
      </c>
      <c r="Z147" s="240">
        <f t="shared" si="49"/>
        <v>1.142857142857143E-2</v>
      </c>
      <c r="AA147" s="240">
        <f t="shared" si="49"/>
        <v>1.142857142857143E-2</v>
      </c>
      <c r="AB147" s="240">
        <f t="shared" si="49"/>
        <v>1.142857142857143E-2</v>
      </c>
      <c r="AC147" s="240">
        <f t="shared" si="49"/>
        <v>1.142857142857143E-2</v>
      </c>
      <c r="AD147" s="240">
        <f t="shared" si="49"/>
        <v>1.142857142857143E-2</v>
      </c>
      <c r="AE147" s="240">
        <f t="shared" si="49"/>
        <v>1.142857142857143E-2</v>
      </c>
      <c r="AF147" s="240">
        <f t="shared" si="49"/>
        <v>1.142857142857143E-2</v>
      </c>
      <c r="AG147" s="240">
        <f t="shared" si="49"/>
        <v>1.142857142857143E-2</v>
      </c>
      <c r="AH147" s="240">
        <f t="shared" si="49"/>
        <v>1.142857142857143E-2</v>
      </c>
      <c r="AI147" s="240">
        <f t="shared" si="49"/>
        <v>1.142857142857143E-2</v>
      </c>
      <c r="AJ147" s="240">
        <f t="shared" si="49"/>
        <v>1.142857142857143E-2</v>
      </c>
      <c r="AK147" s="240">
        <f t="shared" si="49"/>
        <v>1.142857142857143E-2</v>
      </c>
    </row>
    <row r="148" spans="1:37">
      <c r="A148" s="179" t="str">
        <f>+'Usos finales'!E$194</f>
        <v>GLP</v>
      </c>
      <c r="B148" s="226" t="s">
        <v>391</v>
      </c>
      <c r="C148" s="227" t="s">
        <v>466</v>
      </c>
      <c r="D148" s="242">
        <f>+'Usos finales'!F$194</f>
        <v>1.3289036544850502E-4</v>
      </c>
      <c r="E148" s="240">
        <f t="shared" ref="E148:AK148" si="50">+D148</f>
        <v>1.3289036544850502E-4</v>
      </c>
      <c r="F148" s="240">
        <f t="shared" si="50"/>
        <v>1.3289036544850502E-4</v>
      </c>
      <c r="G148" s="240">
        <f t="shared" si="50"/>
        <v>1.3289036544850502E-4</v>
      </c>
      <c r="H148" s="240">
        <f t="shared" si="50"/>
        <v>1.3289036544850502E-4</v>
      </c>
      <c r="I148" s="240">
        <f t="shared" si="50"/>
        <v>1.3289036544850502E-4</v>
      </c>
      <c r="J148" s="240">
        <f t="shared" si="50"/>
        <v>1.3289036544850502E-4</v>
      </c>
      <c r="K148" s="240">
        <f t="shared" si="50"/>
        <v>1.3289036544850502E-4</v>
      </c>
      <c r="L148" s="240">
        <f t="shared" si="50"/>
        <v>1.3289036544850502E-4</v>
      </c>
      <c r="M148" s="240">
        <f t="shared" si="50"/>
        <v>1.3289036544850502E-4</v>
      </c>
      <c r="N148" s="240">
        <f t="shared" si="50"/>
        <v>1.3289036544850502E-4</v>
      </c>
      <c r="O148" s="240">
        <f t="shared" si="50"/>
        <v>1.3289036544850502E-4</v>
      </c>
      <c r="P148" s="240">
        <f t="shared" si="50"/>
        <v>1.3289036544850502E-4</v>
      </c>
      <c r="Q148" s="240">
        <f t="shared" si="50"/>
        <v>1.3289036544850502E-4</v>
      </c>
      <c r="R148" s="240">
        <f t="shared" si="50"/>
        <v>1.3289036544850502E-4</v>
      </c>
      <c r="S148" s="240">
        <f t="shared" si="50"/>
        <v>1.3289036544850502E-4</v>
      </c>
      <c r="T148" s="240">
        <f t="shared" si="50"/>
        <v>1.3289036544850502E-4</v>
      </c>
      <c r="U148" s="240">
        <f t="shared" si="50"/>
        <v>1.3289036544850502E-4</v>
      </c>
      <c r="V148" s="240">
        <f t="shared" si="50"/>
        <v>1.3289036544850502E-4</v>
      </c>
      <c r="W148" s="240">
        <f t="shared" si="50"/>
        <v>1.3289036544850502E-4</v>
      </c>
      <c r="X148" s="240">
        <f t="shared" si="50"/>
        <v>1.3289036544850502E-4</v>
      </c>
      <c r="Y148" s="240">
        <f t="shared" si="50"/>
        <v>1.3289036544850502E-4</v>
      </c>
      <c r="Z148" s="240">
        <f t="shared" si="50"/>
        <v>1.3289036544850502E-4</v>
      </c>
      <c r="AA148" s="240">
        <f t="shared" si="50"/>
        <v>1.3289036544850502E-4</v>
      </c>
      <c r="AB148" s="240">
        <f t="shared" si="50"/>
        <v>1.3289036544850502E-4</v>
      </c>
      <c r="AC148" s="240">
        <f t="shared" si="50"/>
        <v>1.3289036544850502E-4</v>
      </c>
      <c r="AD148" s="240">
        <f t="shared" si="50"/>
        <v>1.3289036544850502E-4</v>
      </c>
      <c r="AE148" s="240">
        <f t="shared" si="50"/>
        <v>1.3289036544850502E-4</v>
      </c>
      <c r="AF148" s="240">
        <f t="shared" si="50"/>
        <v>1.3289036544850502E-4</v>
      </c>
      <c r="AG148" s="240">
        <f t="shared" si="50"/>
        <v>1.3289036544850502E-4</v>
      </c>
      <c r="AH148" s="240">
        <f t="shared" si="50"/>
        <v>1.3289036544850502E-4</v>
      </c>
      <c r="AI148" s="240">
        <f t="shared" si="50"/>
        <v>1.3289036544850502E-4</v>
      </c>
      <c r="AJ148" s="240">
        <f t="shared" si="50"/>
        <v>1.3289036544850502E-4</v>
      </c>
      <c r="AK148" s="240">
        <f t="shared" si="50"/>
        <v>1.3289036544850502E-4</v>
      </c>
    </row>
    <row r="151" spans="1:37">
      <c r="A151" s="230" t="s">
        <v>481</v>
      </c>
      <c r="B151" s="83"/>
      <c r="C151" s="83"/>
    </row>
    <row r="152" spans="1:37">
      <c r="A152" s="225" t="s">
        <v>17</v>
      </c>
      <c r="B152" s="226" t="s">
        <v>392</v>
      </c>
      <c r="C152" s="227" t="s">
        <v>465</v>
      </c>
      <c r="D152" s="174">
        <f>+D$5*(D$43*D131+D$44*D135+D$46*D140+D$49*D145)</f>
        <v>153162.36000000002</v>
      </c>
      <c r="E152" s="174">
        <f t="shared" ref="E152:AK152" si="51">+E$5*(E$43*E131+E$44*E135+E$46*E140+E$49*E145)</f>
        <v>153162.36000000004</v>
      </c>
      <c r="F152" s="174">
        <f t="shared" si="51"/>
        <v>153162.36000000004</v>
      </c>
      <c r="G152" s="174">
        <f t="shared" si="51"/>
        <v>153162.36000000002</v>
      </c>
      <c r="H152" s="174">
        <f t="shared" si="51"/>
        <v>153162.36000000002</v>
      </c>
      <c r="I152" s="174">
        <f t="shared" si="51"/>
        <v>153162.36000000002</v>
      </c>
      <c r="J152" s="174">
        <f t="shared" si="51"/>
        <v>166351.34100000001</v>
      </c>
      <c r="K152" s="174">
        <f t="shared" si="51"/>
        <v>162522.28200000001</v>
      </c>
      <c r="L152" s="174">
        <f t="shared" si="51"/>
        <v>158693.22300000003</v>
      </c>
      <c r="M152" s="174">
        <f t="shared" si="51"/>
        <v>170350.58040000006</v>
      </c>
      <c r="N152" s="174">
        <f t="shared" si="51"/>
        <v>166138.61550000007</v>
      </c>
      <c r="O152" s="174">
        <f t="shared" si="51"/>
        <v>161926.65060000011</v>
      </c>
      <c r="P152" s="174">
        <f t="shared" si="51"/>
        <v>172052.38440000016</v>
      </c>
      <c r="Q152" s="174">
        <f t="shared" si="51"/>
        <v>167457.51360000015</v>
      </c>
      <c r="R152" s="174">
        <f t="shared" si="51"/>
        <v>162862.64280000018</v>
      </c>
      <c r="S152" s="174">
        <f t="shared" si="51"/>
        <v>171456.7530000002</v>
      </c>
      <c r="T152" s="174">
        <f t="shared" si="51"/>
        <v>166478.97630000024</v>
      </c>
      <c r="U152" s="174">
        <f t="shared" si="51"/>
        <v>161501.19960000028</v>
      </c>
      <c r="V152" s="174">
        <f t="shared" si="51"/>
        <v>168563.68620000029</v>
      </c>
      <c r="W152" s="174">
        <f t="shared" si="51"/>
        <v>163203.00360000035</v>
      </c>
      <c r="X152" s="174">
        <f t="shared" si="51"/>
        <v>157842.32100000035</v>
      </c>
      <c r="Y152" s="174">
        <f t="shared" si="51"/>
        <v>163373.18400000042</v>
      </c>
      <c r="Z152" s="174">
        <f t="shared" si="51"/>
        <v>157629.59550000043</v>
      </c>
      <c r="AA152" s="174">
        <f t="shared" si="51"/>
        <v>151886.00700000045</v>
      </c>
      <c r="AB152" s="174">
        <f t="shared" si="51"/>
        <v>155885.24640000053</v>
      </c>
      <c r="AC152" s="174">
        <f t="shared" si="51"/>
        <v>149758.75200000056</v>
      </c>
      <c r="AD152" s="174">
        <f t="shared" si="51"/>
        <v>143632.25760000059</v>
      </c>
      <c r="AE152" s="174">
        <f t="shared" si="51"/>
        <v>146099.87340000068</v>
      </c>
      <c r="AF152" s="174">
        <f t="shared" si="51"/>
        <v>139590.4731000007</v>
      </c>
      <c r="AG152" s="174">
        <f t="shared" si="51"/>
        <v>133081.07280000072</v>
      </c>
      <c r="AH152" s="174">
        <f t="shared" si="51"/>
        <v>134017.06500000079</v>
      </c>
      <c r="AI152" s="174">
        <f t="shared" si="51"/>
        <v>127124.75880000083</v>
      </c>
      <c r="AJ152" s="174">
        <f t="shared" si="51"/>
        <v>120232.45260000086</v>
      </c>
      <c r="AK152" s="174">
        <f t="shared" si="51"/>
        <v>119636.82119999999</v>
      </c>
    </row>
    <row r="153" spans="1:37">
      <c r="A153" s="225" t="s">
        <v>7</v>
      </c>
      <c r="B153" s="226" t="s">
        <v>392</v>
      </c>
      <c r="C153" s="227" t="s">
        <v>465</v>
      </c>
      <c r="D153" s="174">
        <f>+D$5*(D$44*D136+D$46*D141+D$49*D146+D$45+D47+D48)</f>
        <v>116639028</v>
      </c>
      <c r="E153" s="174">
        <f t="shared" ref="E153:AK153" si="52">+E$5*(E$44*E136+E$46*E141+E$49*E146+E$45+E47+E48)</f>
        <v>116639028</v>
      </c>
      <c r="F153" s="174">
        <f t="shared" si="52"/>
        <v>116639028</v>
      </c>
      <c r="G153" s="174">
        <f t="shared" si="52"/>
        <v>116639028</v>
      </c>
      <c r="H153" s="174">
        <f t="shared" si="52"/>
        <v>116639028</v>
      </c>
      <c r="I153" s="174">
        <f t="shared" si="52"/>
        <v>116639028</v>
      </c>
      <c r="J153" s="174">
        <f t="shared" si="52"/>
        <v>129628374.3</v>
      </c>
      <c r="K153" s="174">
        <f t="shared" si="52"/>
        <v>129657828.59999999</v>
      </c>
      <c r="L153" s="174">
        <f t="shared" si="52"/>
        <v>129687282.89999999</v>
      </c>
      <c r="M153" s="174">
        <f t="shared" si="52"/>
        <v>142688410.91999999</v>
      </c>
      <c r="N153" s="174">
        <f t="shared" si="52"/>
        <v>142720810.64999998</v>
      </c>
      <c r="O153" s="174">
        <f t="shared" si="52"/>
        <v>142753210.38</v>
      </c>
      <c r="P153" s="174">
        <f t="shared" si="52"/>
        <v>155766120.12</v>
      </c>
      <c r="Q153" s="174">
        <f t="shared" si="52"/>
        <v>155801465.28</v>
      </c>
      <c r="R153" s="174">
        <f t="shared" si="52"/>
        <v>155836810.44</v>
      </c>
      <c r="S153" s="174">
        <f t="shared" si="52"/>
        <v>168861501.90000001</v>
      </c>
      <c r="T153" s="174">
        <f t="shared" si="52"/>
        <v>168899792.49000001</v>
      </c>
      <c r="U153" s="174">
        <f t="shared" si="52"/>
        <v>168938083.08000001</v>
      </c>
      <c r="V153" s="174">
        <f t="shared" si="52"/>
        <v>181974556.25999999</v>
      </c>
      <c r="W153" s="174">
        <f t="shared" si="52"/>
        <v>182015792.28</v>
      </c>
      <c r="X153" s="174">
        <f t="shared" si="52"/>
        <v>182057028.29999998</v>
      </c>
      <c r="Y153" s="174">
        <f t="shared" si="52"/>
        <v>195105283.19999999</v>
      </c>
      <c r="Z153" s="174">
        <f t="shared" si="52"/>
        <v>195149464.64999998</v>
      </c>
      <c r="AA153" s="174">
        <f t="shared" si="52"/>
        <v>195193646.09999996</v>
      </c>
      <c r="AB153" s="174">
        <f t="shared" si="52"/>
        <v>208253682.71999997</v>
      </c>
      <c r="AC153" s="174">
        <f t="shared" si="52"/>
        <v>208300809.59999996</v>
      </c>
      <c r="AD153" s="174">
        <f t="shared" si="52"/>
        <v>208347936.47999999</v>
      </c>
      <c r="AE153" s="174">
        <f t="shared" si="52"/>
        <v>221419754.81999999</v>
      </c>
      <c r="AF153" s="174">
        <f t="shared" si="52"/>
        <v>221469827.13</v>
      </c>
      <c r="AG153" s="174">
        <f t="shared" si="52"/>
        <v>221519899.44</v>
      </c>
      <c r="AH153" s="174">
        <f t="shared" si="52"/>
        <v>234603499.5</v>
      </c>
      <c r="AI153" s="174">
        <f t="shared" si="52"/>
        <v>234656517.24000001</v>
      </c>
      <c r="AJ153" s="174">
        <f t="shared" si="52"/>
        <v>234709534.97999999</v>
      </c>
      <c r="AK153" s="174">
        <f t="shared" si="52"/>
        <v>247804916.75999999</v>
      </c>
    </row>
    <row r="154" spans="1:37">
      <c r="A154" s="225" t="s">
        <v>16</v>
      </c>
      <c r="B154" s="226" t="s">
        <v>392</v>
      </c>
      <c r="C154" s="227" t="s">
        <v>465</v>
      </c>
      <c r="D154" s="174">
        <f>+D$5*(D$43*D132+D$44*D137+D$46*D142+D$49*D147)</f>
        <v>1013227.92</v>
      </c>
      <c r="E154" s="174">
        <f t="shared" ref="E154:AK154" si="53">+E$5*(E$43*E132+E$44*E137+E$46*E142+E$49*E147)</f>
        <v>1013227.92</v>
      </c>
      <c r="F154" s="174">
        <f t="shared" si="53"/>
        <v>1013227.9200000002</v>
      </c>
      <c r="G154" s="174">
        <f t="shared" si="53"/>
        <v>1013227.92</v>
      </c>
      <c r="H154" s="174">
        <f t="shared" si="53"/>
        <v>1013227.9200000002</v>
      </c>
      <c r="I154" s="174">
        <f t="shared" si="53"/>
        <v>1013227.9200000002</v>
      </c>
      <c r="J154" s="174">
        <f t="shared" si="53"/>
        <v>1100478.1020000004</v>
      </c>
      <c r="K154" s="174">
        <f t="shared" si="53"/>
        <v>1075147.4040000003</v>
      </c>
      <c r="L154" s="174">
        <f t="shared" si="53"/>
        <v>1049816.7060000005</v>
      </c>
      <c r="M154" s="174">
        <f t="shared" si="53"/>
        <v>1126934.6088000007</v>
      </c>
      <c r="N154" s="174">
        <f t="shared" si="53"/>
        <v>1099070.8410000007</v>
      </c>
      <c r="O154" s="174">
        <f t="shared" si="53"/>
        <v>1071207.0732000009</v>
      </c>
      <c r="P154" s="174">
        <f t="shared" si="53"/>
        <v>1138192.6968000012</v>
      </c>
      <c r="Q154" s="174">
        <f t="shared" si="53"/>
        <v>1107795.8592000012</v>
      </c>
      <c r="R154" s="174">
        <f t="shared" si="53"/>
        <v>1077399.0216000015</v>
      </c>
      <c r="S154" s="174">
        <f t="shared" si="53"/>
        <v>1134252.3660000018</v>
      </c>
      <c r="T154" s="174">
        <f t="shared" si="53"/>
        <v>1101322.4586000019</v>
      </c>
      <c r="U154" s="174">
        <f t="shared" si="53"/>
        <v>1068392.5512000022</v>
      </c>
      <c r="V154" s="174">
        <f t="shared" si="53"/>
        <v>1115113.616400002</v>
      </c>
      <c r="W154" s="174">
        <f t="shared" si="53"/>
        <v>1079650.6392000027</v>
      </c>
      <c r="X154" s="174">
        <f t="shared" si="53"/>
        <v>1044187.6620000026</v>
      </c>
      <c r="Y154" s="174">
        <f t="shared" si="53"/>
        <v>1080776.4480000031</v>
      </c>
      <c r="Z154" s="174">
        <f t="shared" si="53"/>
        <v>1042780.4010000031</v>
      </c>
      <c r="AA154" s="174">
        <f t="shared" si="53"/>
        <v>1004784.3540000032</v>
      </c>
      <c r="AB154" s="174">
        <f t="shared" si="53"/>
        <v>1031240.8608000035</v>
      </c>
      <c r="AC154" s="174">
        <f t="shared" si="53"/>
        <v>990711.74400000379</v>
      </c>
      <c r="AD154" s="174">
        <f t="shared" si="53"/>
        <v>950182.62720000383</v>
      </c>
      <c r="AE154" s="174">
        <f t="shared" si="53"/>
        <v>966506.8548000044</v>
      </c>
      <c r="AF154" s="174">
        <f t="shared" si="53"/>
        <v>923444.6682000045</v>
      </c>
      <c r="AG154" s="174">
        <f t="shared" si="53"/>
        <v>880382.48160000471</v>
      </c>
      <c r="AH154" s="174">
        <f t="shared" si="53"/>
        <v>886574.43000000529</v>
      </c>
      <c r="AI154" s="174">
        <f t="shared" si="53"/>
        <v>840979.17360000534</v>
      </c>
      <c r="AJ154" s="174">
        <f t="shared" si="53"/>
        <v>795383.91720000561</v>
      </c>
      <c r="AK154" s="174">
        <f t="shared" si="53"/>
        <v>791443.58639999991</v>
      </c>
    </row>
    <row r="155" spans="1:37">
      <c r="A155" s="225" t="s">
        <v>18</v>
      </c>
      <c r="B155" s="226" t="s">
        <v>392</v>
      </c>
      <c r="C155" s="227" t="s">
        <v>465</v>
      </c>
      <c r="D155" s="174">
        <f>+D$5*(D$43*D133+D$44*D138+D$46*D143+D$49*D148)</f>
        <v>11781.72</v>
      </c>
      <c r="E155" s="174">
        <f t="shared" ref="E155:AK155" si="54">+E$5*(E$43*E133+E$44*E138+E$46*E143+E$49*E148)</f>
        <v>11781.720000000001</v>
      </c>
      <c r="F155" s="174">
        <f t="shared" si="54"/>
        <v>11781.720000000003</v>
      </c>
      <c r="G155" s="174">
        <f t="shared" si="54"/>
        <v>11781.720000000003</v>
      </c>
      <c r="H155" s="174">
        <f t="shared" si="54"/>
        <v>11781.720000000005</v>
      </c>
      <c r="I155" s="174">
        <f t="shared" si="54"/>
        <v>11781.720000000005</v>
      </c>
      <c r="J155" s="174">
        <f t="shared" si="54"/>
        <v>12796.257000000005</v>
      </c>
      <c r="K155" s="174">
        <f t="shared" si="54"/>
        <v>12501.714000000007</v>
      </c>
      <c r="L155" s="174">
        <f t="shared" si="54"/>
        <v>12207.171000000008</v>
      </c>
      <c r="M155" s="174">
        <f t="shared" si="54"/>
        <v>13103.89080000001</v>
      </c>
      <c r="N155" s="174">
        <f t="shared" si="54"/>
        <v>12779.893500000013</v>
      </c>
      <c r="O155" s="174">
        <f t="shared" si="54"/>
        <v>12455.896200000012</v>
      </c>
      <c r="P155" s="174">
        <f t="shared" si="54"/>
        <v>13234.798800000015</v>
      </c>
      <c r="Q155" s="174">
        <f t="shared" si="54"/>
        <v>12881.347200000017</v>
      </c>
      <c r="R155" s="174">
        <f t="shared" si="54"/>
        <v>12527.895600000018</v>
      </c>
      <c r="S155" s="174">
        <f t="shared" si="54"/>
        <v>13188.981000000023</v>
      </c>
      <c r="T155" s="174">
        <f t="shared" si="54"/>
        <v>12806.075100000024</v>
      </c>
      <c r="U155" s="174">
        <f t="shared" si="54"/>
        <v>12423.169200000028</v>
      </c>
      <c r="V155" s="174">
        <f t="shared" si="54"/>
        <v>12966.437400000028</v>
      </c>
      <c r="W155" s="174">
        <f t="shared" si="54"/>
        <v>12554.077200000031</v>
      </c>
      <c r="X155" s="174">
        <f t="shared" si="54"/>
        <v>12141.717000000031</v>
      </c>
      <c r="Y155" s="174">
        <f t="shared" si="54"/>
        <v>12567.168000000038</v>
      </c>
      <c r="Z155" s="174">
        <f t="shared" si="54"/>
        <v>12125.353500000039</v>
      </c>
      <c r="AA155" s="174">
        <f t="shared" si="54"/>
        <v>11683.539000000041</v>
      </c>
      <c r="AB155" s="174">
        <f t="shared" si="54"/>
        <v>11991.172800000046</v>
      </c>
      <c r="AC155" s="174">
        <f t="shared" si="54"/>
        <v>11519.904000000046</v>
      </c>
      <c r="AD155" s="174">
        <f t="shared" si="54"/>
        <v>11048.635200000048</v>
      </c>
      <c r="AE155" s="174">
        <f t="shared" si="54"/>
        <v>11238.451800000053</v>
      </c>
      <c r="AF155" s="174">
        <f t="shared" si="54"/>
        <v>10737.728700000054</v>
      </c>
      <c r="AG155" s="174">
        <f t="shared" si="54"/>
        <v>10237.005600000057</v>
      </c>
      <c r="AH155" s="174">
        <f t="shared" si="54"/>
        <v>10309.005000000063</v>
      </c>
      <c r="AI155" s="174">
        <f t="shared" si="54"/>
        <v>9778.827600000066</v>
      </c>
      <c r="AJ155" s="174">
        <f t="shared" si="54"/>
        <v>9248.6502000000673</v>
      </c>
      <c r="AK155" s="174">
        <f t="shared" si="54"/>
        <v>9202.8324000000011</v>
      </c>
    </row>
    <row r="158" spans="1:37">
      <c r="A158" s="230" t="s">
        <v>483</v>
      </c>
    </row>
    <row r="159" spans="1:37">
      <c r="A159" s="230" t="str">
        <f>+'Usos finales'!E$133</f>
        <v>ACS</v>
      </c>
      <c r="C159" s="83"/>
    </row>
    <row r="160" spans="1:37">
      <c r="A160" s="225" t="s">
        <v>16</v>
      </c>
      <c r="B160" s="226" t="s">
        <v>391</v>
      </c>
      <c r="C160" s="227" t="s">
        <v>466</v>
      </c>
      <c r="D160" s="244">
        <v>0</v>
      </c>
      <c r="E160" s="240">
        <f t="shared" ref="E160:T161" si="55">+D160</f>
        <v>0</v>
      </c>
      <c r="F160" s="240">
        <f t="shared" ref="F160:T160" si="56">+E160</f>
        <v>0</v>
      </c>
      <c r="G160" s="240">
        <f t="shared" si="56"/>
        <v>0</v>
      </c>
      <c r="H160" s="240">
        <f t="shared" si="56"/>
        <v>0</v>
      </c>
      <c r="I160" s="240">
        <f t="shared" si="56"/>
        <v>0</v>
      </c>
      <c r="J160" s="240">
        <f t="shared" si="56"/>
        <v>0</v>
      </c>
      <c r="K160" s="240">
        <f t="shared" si="56"/>
        <v>0</v>
      </c>
      <c r="L160" s="240">
        <f t="shared" si="56"/>
        <v>0</v>
      </c>
      <c r="M160" s="240">
        <f t="shared" si="56"/>
        <v>0</v>
      </c>
      <c r="N160" s="240">
        <f t="shared" si="56"/>
        <v>0</v>
      </c>
      <c r="O160" s="240">
        <f t="shared" si="56"/>
        <v>0</v>
      </c>
      <c r="P160" s="240">
        <f t="shared" si="56"/>
        <v>0</v>
      </c>
      <c r="Q160" s="240">
        <f t="shared" si="56"/>
        <v>0</v>
      </c>
      <c r="R160" s="240">
        <f t="shared" si="56"/>
        <v>0</v>
      </c>
      <c r="S160" s="240">
        <f t="shared" si="56"/>
        <v>0</v>
      </c>
      <c r="T160" s="240">
        <f t="shared" si="56"/>
        <v>0</v>
      </c>
      <c r="U160" s="240">
        <f t="shared" ref="U160:AJ161" si="57">+T160</f>
        <v>0</v>
      </c>
      <c r="V160" s="240">
        <f t="shared" ref="V160:AK160" si="58">+U160</f>
        <v>0</v>
      </c>
      <c r="W160" s="240">
        <f t="shared" si="58"/>
        <v>0</v>
      </c>
      <c r="X160" s="240">
        <f t="shared" si="58"/>
        <v>0</v>
      </c>
      <c r="Y160" s="240">
        <f t="shared" si="58"/>
        <v>0</v>
      </c>
      <c r="Z160" s="240">
        <f t="shared" si="58"/>
        <v>0</v>
      </c>
      <c r="AA160" s="240">
        <f t="shared" si="58"/>
        <v>0</v>
      </c>
      <c r="AB160" s="240">
        <f t="shared" si="58"/>
        <v>0</v>
      </c>
      <c r="AC160" s="240">
        <f t="shared" si="58"/>
        <v>0</v>
      </c>
      <c r="AD160" s="240">
        <f t="shared" si="58"/>
        <v>0</v>
      </c>
      <c r="AE160" s="240">
        <f t="shared" si="58"/>
        <v>0</v>
      </c>
      <c r="AF160" s="240">
        <f t="shared" si="58"/>
        <v>0</v>
      </c>
      <c r="AG160" s="240">
        <f t="shared" si="58"/>
        <v>0</v>
      </c>
      <c r="AH160" s="240">
        <f t="shared" si="58"/>
        <v>0</v>
      </c>
      <c r="AI160" s="240">
        <f t="shared" si="58"/>
        <v>0</v>
      </c>
      <c r="AJ160" s="240">
        <f t="shared" si="58"/>
        <v>0</v>
      </c>
      <c r="AK160" s="240">
        <f t="shared" si="58"/>
        <v>0</v>
      </c>
    </row>
    <row r="161" spans="1:37">
      <c r="A161" s="225" t="s">
        <v>18</v>
      </c>
      <c r="B161" s="226" t="s">
        <v>391</v>
      </c>
      <c r="C161" s="227" t="s">
        <v>466</v>
      </c>
      <c r="D161" s="242">
        <f>+'Usos finales'!F$134</f>
        <v>1</v>
      </c>
      <c r="E161" s="240">
        <f t="shared" si="55"/>
        <v>1</v>
      </c>
      <c r="F161" s="240">
        <f t="shared" si="55"/>
        <v>1</v>
      </c>
      <c r="G161" s="240">
        <f t="shared" si="55"/>
        <v>1</v>
      </c>
      <c r="H161" s="240">
        <f t="shared" si="55"/>
        <v>1</v>
      </c>
      <c r="I161" s="240">
        <f t="shared" si="55"/>
        <v>1</v>
      </c>
      <c r="J161" s="240">
        <f t="shared" si="55"/>
        <v>1</v>
      </c>
      <c r="K161" s="240">
        <f t="shared" si="55"/>
        <v>1</v>
      </c>
      <c r="L161" s="240">
        <f t="shared" si="55"/>
        <v>1</v>
      </c>
      <c r="M161" s="240">
        <f t="shared" si="55"/>
        <v>1</v>
      </c>
      <c r="N161" s="240">
        <f t="shared" si="55"/>
        <v>1</v>
      </c>
      <c r="O161" s="240">
        <f t="shared" si="55"/>
        <v>1</v>
      </c>
      <c r="P161" s="240">
        <f t="shared" si="55"/>
        <v>1</v>
      </c>
      <c r="Q161" s="240">
        <f t="shared" si="55"/>
        <v>1</v>
      </c>
      <c r="R161" s="240">
        <f t="shared" si="55"/>
        <v>1</v>
      </c>
      <c r="S161" s="240">
        <f t="shared" si="55"/>
        <v>1</v>
      </c>
      <c r="T161" s="240">
        <f t="shared" si="55"/>
        <v>1</v>
      </c>
      <c r="U161" s="240">
        <f t="shared" si="57"/>
        <v>1</v>
      </c>
      <c r="V161" s="240">
        <f t="shared" si="57"/>
        <v>1</v>
      </c>
      <c r="W161" s="240">
        <f t="shared" si="57"/>
        <v>1</v>
      </c>
      <c r="X161" s="240">
        <f t="shared" si="57"/>
        <v>1</v>
      </c>
      <c r="Y161" s="240">
        <f t="shared" si="57"/>
        <v>1</v>
      </c>
      <c r="Z161" s="240">
        <f t="shared" si="57"/>
        <v>1</v>
      </c>
      <c r="AA161" s="240">
        <f t="shared" si="57"/>
        <v>1</v>
      </c>
      <c r="AB161" s="240">
        <f t="shared" si="57"/>
        <v>1</v>
      </c>
      <c r="AC161" s="240">
        <f t="shared" si="57"/>
        <v>1</v>
      </c>
      <c r="AD161" s="240">
        <f t="shared" si="57"/>
        <v>1</v>
      </c>
      <c r="AE161" s="240">
        <f t="shared" si="57"/>
        <v>1</v>
      </c>
      <c r="AF161" s="240">
        <f t="shared" si="57"/>
        <v>1</v>
      </c>
      <c r="AG161" s="240">
        <f t="shared" si="57"/>
        <v>1</v>
      </c>
      <c r="AH161" s="240">
        <f t="shared" si="57"/>
        <v>1</v>
      </c>
      <c r="AI161" s="240">
        <f t="shared" si="57"/>
        <v>1</v>
      </c>
      <c r="AJ161" s="240">
        <f t="shared" si="57"/>
        <v>1</v>
      </c>
      <c r="AK161" s="240">
        <f>+AJ161</f>
        <v>1</v>
      </c>
    </row>
    <row r="162" spans="1:37">
      <c r="A162" s="230" t="str">
        <f>+'Usos finales'!E$139</f>
        <v>Calefacción</v>
      </c>
      <c r="C162" s="83"/>
    </row>
    <row r="163" spans="1:37">
      <c r="A163" s="225" t="s">
        <v>16</v>
      </c>
      <c r="B163" s="226" t="s">
        <v>391</v>
      </c>
      <c r="C163" s="227" t="s">
        <v>466</v>
      </c>
      <c r="D163" s="244">
        <v>0</v>
      </c>
      <c r="E163" s="240">
        <f t="shared" ref="E163:T164" si="59">+D163</f>
        <v>0</v>
      </c>
      <c r="F163" s="240">
        <f t="shared" ref="F163:T163" si="60">+E163</f>
        <v>0</v>
      </c>
      <c r="G163" s="240">
        <f t="shared" si="60"/>
        <v>0</v>
      </c>
      <c r="H163" s="240">
        <f t="shared" si="60"/>
        <v>0</v>
      </c>
      <c r="I163" s="240">
        <f t="shared" si="60"/>
        <v>0</v>
      </c>
      <c r="J163" s="240">
        <f t="shared" si="60"/>
        <v>0</v>
      </c>
      <c r="K163" s="240">
        <f t="shared" si="60"/>
        <v>0</v>
      </c>
      <c r="L163" s="240">
        <f t="shared" si="60"/>
        <v>0</v>
      </c>
      <c r="M163" s="240">
        <f t="shared" si="60"/>
        <v>0</v>
      </c>
      <c r="N163" s="240">
        <f t="shared" si="60"/>
        <v>0</v>
      </c>
      <c r="O163" s="240">
        <f t="shared" si="60"/>
        <v>0</v>
      </c>
      <c r="P163" s="240">
        <f t="shared" si="60"/>
        <v>0</v>
      </c>
      <c r="Q163" s="240">
        <f t="shared" si="60"/>
        <v>0</v>
      </c>
      <c r="R163" s="240">
        <f t="shared" si="60"/>
        <v>0</v>
      </c>
      <c r="S163" s="240">
        <f t="shared" si="60"/>
        <v>0</v>
      </c>
      <c r="T163" s="240">
        <f t="shared" si="60"/>
        <v>0</v>
      </c>
      <c r="U163" s="240">
        <f t="shared" ref="U163:AJ164" si="61">+T163</f>
        <v>0</v>
      </c>
      <c r="V163" s="240">
        <f t="shared" ref="V163:AK163" si="62">+U163</f>
        <v>0</v>
      </c>
      <c r="W163" s="240">
        <f t="shared" si="62"/>
        <v>0</v>
      </c>
      <c r="X163" s="240">
        <f t="shared" si="62"/>
        <v>0</v>
      </c>
      <c r="Y163" s="240">
        <f t="shared" si="62"/>
        <v>0</v>
      </c>
      <c r="Z163" s="240">
        <f t="shared" si="62"/>
        <v>0</v>
      </c>
      <c r="AA163" s="240">
        <f t="shared" si="62"/>
        <v>0</v>
      </c>
      <c r="AB163" s="240">
        <f t="shared" si="62"/>
        <v>0</v>
      </c>
      <c r="AC163" s="240">
        <f t="shared" si="62"/>
        <v>0</v>
      </c>
      <c r="AD163" s="240">
        <f t="shared" si="62"/>
        <v>0</v>
      </c>
      <c r="AE163" s="240">
        <f t="shared" si="62"/>
        <v>0</v>
      </c>
      <c r="AF163" s="240">
        <f t="shared" si="62"/>
        <v>0</v>
      </c>
      <c r="AG163" s="240">
        <f t="shared" si="62"/>
        <v>0</v>
      </c>
      <c r="AH163" s="240">
        <f t="shared" si="62"/>
        <v>0</v>
      </c>
      <c r="AI163" s="240">
        <f t="shared" si="62"/>
        <v>0</v>
      </c>
      <c r="AJ163" s="240">
        <f t="shared" si="62"/>
        <v>0</v>
      </c>
      <c r="AK163" s="240">
        <f t="shared" si="62"/>
        <v>0</v>
      </c>
    </row>
    <row r="164" spans="1:37">
      <c r="A164" s="225" t="s">
        <v>18</v>
      </c>
      <c r="B164" s="226" t="s">
        <v>391</v>
      </c>
      <c r="C164" s="227" t="s">
        <v>466</v>
      </c>
      <c r="D164" s="242">
        <f>+'Usos finales'!F$140</f>
        <v>1</v>
      </c>
      <c r="E164" s="240">
        <f t="shared" si="59"/>
        <v>1</v>
      </c>
      <c r="F164" s="240">
        <f t="shared" si="59"/>
        <v>1</v>
      </c>
      <c r="G164" s="240">
        <f t="shared" si="59"/>
        <v>1</v>
      </c>
      <c r="H164" s="240">
        <f t="shared" si="59"/>
        <v>1</v>
      </c>
      <c r="I164" s="240">
        <f t="shared" si="59"/>
        <v>1</v>
      </c>
      <c r="J164" s="240">
        <f t="shared" si="59"/>
        <v>1</v>
      </c>
      <c r="K164" s="240">
        <f t="shared" si="59"/>
        <v>1</v>
      </c>
      <c r="L164" s="240">
        <f t="shared" si="59"/>
        <v>1</v>
      </c>
      <c r="M164" s="240">
        <f t="shared" si="59"/>
        <v>1</v>
      </c>
      <c r="N164" s="240">
        <f t="shared" si="59"/>
        <v>1</v>
      </c>
      <c r="O164" s="240">
        <f t="shared" si="59"/>
        <v>1</v>
      </c>
      <c r="P164" s="240">
        <f t="shared" si="59"/>
        <v>1</v>
      </c>
      <c r="Q164" s="240">
        <f t="shared" si="59"/>
        <v>1</v>
      </c>
      <c r="R164" s="240">
        <f t="shared" si="59"/>
        <v>1</v>
      </c>
      <c r="S164" s="240">
        <f t="shared" si="59"/>
        <v>1</v>
      </c>
      <c r="T164" s="240">
        <f t="shared" si="59"/>
        <v>1</v>
      </c>
      <c r="U164" s="240">
        <f t="shared" si="61"/>
        <v>1</v>
      </c>
      <c r="V164" s="240">
        <f t="shared" si="61"/>
        <v>1</v>
      </c>
      <c r="W164" s="240">
        <f t="shared" si="61"/>
        <v>1</v>
      </c>
      <c r="X164" s="240">
        <f t="shared" si="61"/>
        <v>1</v>
      </c>
      <c r="Y164" s="240">
        <f t="shared" si="61"/>
        <v>1</v>
      </c>
      <c r="Z164" s="240">
        <f t="shared" si="61"/>
        <v>1</v>
      </c>
      <c r="AA164" s="240">
        <f t="shared" si="61"/>
        <v>1</v>
      </c>
      <c r="AB164" s="240">
        <f t="shared" si="61"/>
        <v>1</v>
      </c>
      <c r="AC164" s="240">
        <f t="shared" si="61"/>
        <v>1</v>
      </c>
      <c r="AD164" s="240">
        <f t="shared" si="61"/>
        <v>1</v>
      </c>
      <c r="AE164" s="240">
        <f t="shared" si="61"/>
        <v>1</v>
      </c>
      <c r="AF164" s="240">
        <f t="shared" si="61"/>
        <v>1</v>
      </c>
      <c r="AG164" s="240">
        <f t="shared" si="61"/>
        <v>1</v>
      </c>
      <c r="AH164" s="240">
        <f t="shared" si="61"/>
        <v>1</v>
      </c>
      <c r="AI164" s="240">
        <f t="shared" si="61"/>
        <v>1</v>
      </c>
      <c r="AJ164" s="240">
        <f t="shared" si="61"/>
        <v>1</v>
      </c>
      <c r="AK164" s="240">
        <f>+AJ164</f>
        <v>1</v>
      </c>
    </row>
    <row r="165" spans="1:37">
      <c r="A165" s="230" t="str">
        <f>+'Usos finales'!E$141</f>
        <v>Cocción</v>
      </c>
      <c r="C165" s="83"/>
    </row>
    <row r="166" spans="1:37">
      <c r="A166" s="225" t="s">
        <v>16</v>
      </c>
      <c r="B166" s="226" t="s">
        <v>391</v>
      </c>
      <c r="C166" s="227" t="s">
        <v>466</v>
      </c>
      <c r="D166" s="244">
        <v>0</v>
      </c>
      <c r="E166" s="240">
        <f t="shared" ref="E166:T167" si="63">+D166</f>
        <v>0</v>
      </c>
      <c r="F166" s="240">
        <f t="shared" ref="F166:T166" si="64">+E166</f>
        <v>0</v>
      </c>
      <c r="G166" s="240">
        <f t="shared" si="64"/>
        <v>0</v>
      </c>
      <c r="H166" s="240">
        <f t="shared" si="64"/>
        <v>0</v>
      </c>
      <c r="I166" s="240">
        <f t="shared" si="64"/>
        <v>0</v>
      </c>
      <c r="J166" s="240">
        <f t="shared" si="64"/>
        <v>0</v>
      </c>
      <c r="K166" s="240">
        <f t="shared" si="64"/>
        <v>0</v>
      </c>
      <c r="L166" s="240">
        <f t="shared" si="64"/>
        <v>0</v>
      </c>
      <c r="M166" s="240">
        <f t="shared" si="64"/>
        <v>0</v>
      </c>
      <c r="N166" s="240">
        <f t="shared" si="64"/>
        <v>0</v>
      </c>
      <c r="O166" s="240">
        <f t="shared" si="64"/>
        <v>0</v>
      </c>
      <c r="P166" s="240">
        <f t="shared" si="64"/>
        <v>0</v>
      </c>
      <c r="Q166" s="240">
        <f t="shared" si="64"/>
        <v>0</v>
      </c>
      <c r="R166" s="240">
        <f t="shared" si="64"/>
        <v>0</v>
      </c>
      <c r="S166" s="240">
        <f t="shared" si="64"/>
        <v>0</v>
      </c>
      <c r="T166" s="240">
        <f t="shared" si="64"/>
        <v>0</v>
      </c>
      <c r="U166" s="240">
        <f t="shared" ref="U166:AJ167" si="65">+T166</f>
        <v>0</v>
      </c>
      <c r="V166" s="240">
        <f t="shared" ref="V166:AK166" si="66">+U166</f>
        <v>0</v>
      </c>
      <c r="W166" s="240">
        <f t="shared" si="66"/>
        <v>0</v>
      </c>
      <c r="X166" s="240">
        <f t="shared" si="66"/>
        <v>0</v>
      </c>
      <c r="Y166" s="240">
        <f t="shared" si="66"/>
        <v>0</v>
      </c>
      <c r="Z166" s="240">
        <f t="shared" si="66"/>
        <v>0</v>
      </c>
      <c r="AA166" s="240">
        <f t="shared" si="66"/>
        <v>0</v>
      </c>
      <c r="AB166" s="240">
        <f t="shared" si="66"/>
        <v>0</v>
      </c>
      <c r="AC166" s="240">
        <f t="shared" si="66"/>
        <v>0</v>
      </c>
      <c r="AD166" s="240">
        <f t="shared" si="66"/>
        <v>0</v>
      </c>
      <c r="AE166" s="240">
        <f t="shared" si="66"/>
        <v>0</v>
      </c>
      <c r="AF166" s="240">
        <f t="shared" si="66"/>
        <v>0</v>
      </c>
      <c r="AG166" s="240">
        <f t="shared" si="66"/>
        <v>0</v>
      </c>
      <c r="AH166" s="240">
        <f t="shared" si="66"/>
        <v>0</v>
      </c>
      <c r="AI166" s="240">
        <f t="shared" si="66"/>
        <v>0</v>
      </c>
      <c r="AJ166" s="240">
        <f t="shared" si="66"/>
        <v>0</v>
      </c>
      <c r="AK166" s="240">
        <f t="shared" si="66"/>
        <v>0</v>
      </c>
    </row>
    <row r="167" spans="1:37">
      <c r="A167" s="225" t="s">
        <v>18</v>
      </c>
      <c r="B167" s="226" t="s">
        <v>391</v>
      </c>
      <c r="C167" s="227" t="s">
        <v>466</v>
      </c>
      <c r="D167" s="242">
        <f>+'Usos finales'!F$142</f>
        <v>1</v>
      </c>
      <c r="E167" s="240">
        <f t="shared" si="63"/>
        <v>1</v>
      </c>
      <c r="F167" s="240">
        <f t="shared" si="63"/>
        <v>1</v>
      </c>
      <c r="G167" s="240">
        <f t="shared" si="63"/>
        <v>1</v>
      </c>
      <c r="H167" s="240">
        <f t="shared" si="63"/>
        <v>1</v>
      </c>
      <c r="I167" s="240">
        <f t="shared" si="63"/>
        <v>1</v>
      </c>
      <c r="J167" s="240">
        <f t="shared" si="63"/>
        <v>1</v>
      </c>
      <c r="K167" s="240">
        <f t="shared" si="63"/>
        <v>1</v>
      </c>
      <c r="L167" s="240">
        <f t="shared" si="63"/>
        <v>1</v>
      </c>
      <c r="M167" s="240">
        <f t="shared" si="63"/>
        <v>1</v>
      </c>
      <c r="N167" s="240">
        <f t="shared" si="63"/>
        <v>1</v>
      </c>
      <c r="O167" s="240">
        <f t="shared" si="63"/>
        <v>1</v>
      </c>
      <c r="P167" s="240">
        <f t="shared" si="63"/>
        <v>1</v>
      </c>
      <c r="Q167" s="240">
        <f t="shared" si="63"/>
        <v>1</v>
      </c>
      <c r="R167" s="240">
        <f t="shared" si="63"/>
        <v>1</v>
      </c>
      <c r="S167" s="240">
        <f t="shared" si="63"/>
        <v>1</v>
      </c>
      <c r="T167" s="240">
        <f t="shared" si="63"/>
        <v>1</v>
      </c>
      <c r="U167" s="240">
        <f t="shared" si="65"/>
        <v>1</v>
      </c>
      <c r="V167" s="240">
        <f t="shared" si="65"/>
        <v>1</v>
      </c>
      <c r="W167" s="240">
        <f t="shared" si="65"/>
        <v>1</v>
      </c>
      <c r="X167" s="240">
        <f t="shared" si="65"/>
        <v>1</v>
      </c>
      <c r="Y167" s="240">
        <f t="shared" si="65"/>
        <v>1</v>
      </c>
      <c r="Z167" s="240">
        <f t="shared" si="65"/>
        <v>1</v>
      </c>
      <c r="AA167" s="240">
        <f t="shared" si="65"/>
        <v>1</v>
      </c>
      <c r="AB167" s="240">
        <f t="shared" si="65"/>
        <v>1</v>
      </c>
      <c r="AC167" s="240">
        <f t="shared" si="65"/>
        <v>1</v>
      </c>
      <c r="AD167" s="240">
        <f t="shared" si="65"/>
        <v>1</v>
      </c>
      <c r="AE167" s="240">
        <f t="shared" si="65"/>
        <v>1</v>
      </c>
      <c r="AF167" s="240">
        <f t="shared" si="65"/>
        <v>1</v>
      </c>
      <c r="AG167" s="240">
        <f t="shared" si="65"/>
        <v>1</v>
      </c>
      <c r="AH167" s="240">
        <f t="shared" si="65"/>
        <v>1</v>
      </c>
      <c r="AI167" s="240">
        <f t="shared" si="65"/>
        <v>1</v>
      </c>
      <c r="AJ167" s="240">
        <f t="shared" si="65"/>
        <v>1</v>
      </c>
      <c r="AK167" s="240">
        <f>+AJ167</f>
        <v>1</v>
      </c>
    </row>
    <row r="168" spans="1:37">
      <c r="A168" s="173"/>
    </row>
    <row r="169" spans="1:37">
      <c r="A169" s="173"/>
    </row>
    <row r="170" spans="1:37">
      <c r="A170" s="230" t="s">
        <v>484</v>
      </c>
      <c r="C170" s="83"/>
    </row>
    <row r="171" spans="1:37">
      <c r="A171" s="225" t="s">
        <v>17</v>
      </c>
      <c r="B171" s="226" t="s">
        <v>392</v>
      </c>
      <c r="C171" s="227" t="s">
        <v>465</v>
      </c>
      <c r="D171" s="174">
        <v>0</v>
      </c>
      <c r="E171" s="174">
        <v>0</v>
      </c>
      <c r="F171" s="174">
        <v>0</v>
      </c>
      <c r="G171" s="174">
        <v>0</v>
      </c>
      <c r="H171" s="174">
        <v>0</v>
      </c>
      <c r="I171" s="174">
        <v>0</v>
      </c>
      <c r="J171" s="174">
        <v>0</v>
      </c>
      <c r="K171" s="174">
        <v>0</v>
      </c>
      <c r="L171" s="174">
        <v>0</v>
      </c>
      <c r="M171" s="174">
        <v>0</v>
      </c>
      <c r="N171" s="174">
        <v>0</v>
      </c>
      <c r="O171" s="174">
        <v>0</v>
      </c>
      <c r="P171" s="174">
        <v>0</v>
      </c>
      <c r="Q171" s="174">
        <v>0</v>
      </c>
      <c r="R171" s="174">
        <v>0</v>
      </c>
      <c r="S171" s="174">
        <v>0</v>
      </c>
      <c r="T171" s="174">
        <v>0</v>
      </c>
      <c r="U171" s="174">
        <v>0</v>
      </c>
      <c r="V171" s="174">
        <v>0</v>
      </c>
      <c r="W171" s="174">
        <v>0</v>
      </c>
      <c r="X171" s="174">
        <v>0</v>
      </c>
      <c r="Y171" s="174">
        <v>0</v>
      </c>
      <c r="Z171" s="174">
        <v>0</v>
      </c>
      <c r="AA171" s="174">
        <v>0</v>
      </c>
      <c r="AB171" s="174">
        <v>0</v>
      </c>
      <c r="AC171" s="174">
        <v>0</v>
      </c>
      <c r="AD171" s="174">
        <v>0</v>
      </c>
      <c r="AE171" s="174">
        <v>0</v>
      </c>
      <c r="AF171" s="174">
        <v>0</v>
      </c>
      <c r="AG171" s="174">
        <v>0</v>
      </c>
      <c r="AH171" s="174">
        <v>0</v>
      </c>
      <c r="AI171" s="174">
        <v>0</v>
      </c>
      <c r="AJ171" s="174">
        <v>0</v>
      </c>
      <c r="AK171" s="174">
        <v>0</v>
      </c>
    </row>
    <row r="172" spans="1:37">
      <c r="A172" s="225" t="s">
        <v>7</v>
      </c>
      <c r="B172" s="226" t="s">
        <v>392</v>
      </c>
      <c r="C172" s="227" t="s">
        <v>465</v>
      </c>
      <c r="D172" s="174">
        <f>D$6*SUM(D69:D70,D73:D78)</f>
        <v>5720000</v>
      </c>
      <c r="E172" s="174">
        <f t="shared" ref="E172:AK172" si="67">E$6*SUM(E69:E70,E73:E78)</f>
        <v>5720000</v>
      </c>
      <c r="F172" s="174">
        <f t="shared" si="67"/>
        <v>5720000</v>
      </c>
      <c r="G172" s="174">
        <f t="shared" si="67"/>
        <v>5720000</v>
      </c>
      <c r="H172" s="174">
        <f t="shared" si="67"/>
        <v>5720000</v>
      </c>
      <c r="I172" s="174">
        <f t="shared" si="67"/>
        <v>5720000</v>
      </c>
      <c r="J172" s="174">
        <f t="shared" si="67"/>
        <v>5720000</v>
      </c>
      <c r="K172" s="174">
        <f t="shared" si="67"/>
        <v>5720000</v>
      </c>
      <c r="L172" s="174">
        <f t="shared" si="67"/>
        <v>5720000</v>
      </c>
      <c r="M172" s="174">
        <f t="shared" si="67"/>
        <v>8580000</v>
      </c>
      <c r="N172" s="174">
        <f t="shared" si="67"/>
        <v>8580000</v>
      </c>
      <c r="O172" s="174">
        <f t="shared" si="67"/>
        <v>8580000</v>
      </c>
      <c r="P172" s="174">
        <f t="shared" si="67"/>
        <v>8580000</v>
      </c>
      <c r="Q172" s="174">
        <f t="shared" si="67"/>
        <v>8580000</v>
      </c>
      <c r="R172" s="174">
        <f t="shared" si="67"/>
        <v>8580000</v>
      </c>
      <c r="S172" s="174">
        <f t="shared" si="67"/>
        <v>8580000</v>
      </c>
      <c r="T172" s="174">
        <f t="shared" si="67"/>
        <v>8580000</v>
      </c>
      <c r="U172" s="174">
        <f t="shared" si="67"/>
        <v>8580000</v>
      </c>
      <c r="V172" s="174">
        <f t="shared" si="67"/>
        <v>8580000</v>
      </c>
      <c r="W172" s="174">
        <f t="shared" si="67"/>
        <v>11440000</v>
      </c>
      <c r="X172" s="174">
        <f t="shared" si="67"/>
        <v>11440000</v>
      </c>
      <c r="Y172" s="174">
        <f t="shared" si="67"/>
        <v>11440000</v>
      </c>
      <c r="Z172" s="174">
        <f t="shared" si="67"/>
        <v>11440000</v>
      </c>
      <c r="AA172" s="174">
        <f t="shared" si="67"/>
        <v>11440000</v>
      </c>
      <c r="AB172" s="174">
        <f t="shared" si="67"/>
        <v>11440000</v>
      </c>
      <c r="AC172" s="174">
        <f t="shared" si="67"/>
        <v>11440000</v>
      </c>
      <c r="AD172" s="174">
        <f t="shared" si="67"/>
        <v>11440000</v>
      </c>
      <c r="AE172" s="174">
        <f t="shared" si="67"/>
        <v>11440000</v>
      </c>
      <c r="AF172" s="174">
        <f t="shared" si="67"/>
        <v>14300000</v>
      </c>
      <c r="AG172" s="174">
        <f t="shared" si="67"/>
        <v>14300000</v>
      </c>
      <c r="AH172" s="174">
        <f t="shared" si="67"/>
        <v>14300000</v>
      </c>
      <c r="AI172" s="174">
        <f t="shared" si="67"/>
        <v>14300000</v>
      </c>
      <c r="AJ172" s="174">
        <f t="shared" si="67"/>
        <v>14300000</v>
      </c>
      <c r="AK172" s="174">
        <f t="shared" si="67"/>
        <v>14300000</v>
      </c>
    </row>
    <row r="173" spans="1:37">
      <c r="A173" s="225" t="s">
        <v>16</v>
      </c>
      <c r="B173" s="226" t="s">
        <v>392</v>
      </c>
      <c r="C173" s="227" t="s">
        <v>465</v>
      </c>
      <c r="D173" s="174">
        <f>D$6*(D68*D160+D163*D71+D72*D166)</f>
        <v>0</v>
      </c>
      <c r="E173" s="174">
        <f t="shared" ref="E173:AK173" si="68">E$6*(E68*E160+E163*E71+E72*E166)</f>
        <v>0</v>
      </c>
      <c r="F173" s="174">
        <f t="shared" si="68"/>
        <v>0</v>
      </c>
      <c r="G173" s="174">
        <f t="shared" si="68"/>
        <v>0</v>
      </c>
      <c r="H173" s="174">
        <f t="shared" si="68"/>
        <v>0</v>
      </c>
      <c r="I173" s="174">
        <f t="shared" si="68"/>
        <v>0</v>
      </c>
      <c r="J173" s="174">
        <f t="shared" si="68"/>
        <v>0</v>
      </c>
      <c r="K173" s="174">
        <f t="shared" si="68"/>
        <v>0</v>
      </c>
      <c r="L173" s="174">
        <f t="shared" si="68"/>
        <v>0</v>
      </c>
      <c r="M173" s="174">
        <f t="shared" si="68"/>
        <v>0</v>
      </c>
      <c r="N173" s="174">
        <f t="shared" si="68"/>
        <v>0</v>
      </c>
      <c r="O173" s="174">
        <f t="shared" si="68"/>
        <v>0</v>
      </c>
      <c r="P173" s="174">
        <f t="shared" si="68"/>
        <v>0</v>
      </c>
      <c r="Q173" s="174">
        <f t="shared" si="68"/>
        <v>0</v>
      </c>
      <c r="R173" s="174">
        <f t="shared" si="68"/>
        <v>0</v>
      </c>
      <c r="S173" s="174">
        <f t="shared" si="68"/>
        <v>0</v>
      </c>
      <c r="T173" s="174">
        <f t="shared" si="68"/>
        <v>0</v>
      </c>
      <c r="U173" s="174">
        <f t="shared" si="68"/>
        <v>0</v>
      </c>
      <c r="V173" s="174">
        <f t="shared" si="68"/>
        <v>0</v>
      </c>
      <c r="W173" s="174">
        <f t="shared" si="68"/>
        <v>0</v>
      </c>
      <c r="X173" s="174">
        <f t="shared" si="68"/>
        <v>0</v>
      </c>
      <c r="Y173" s="174">
        <f t="shared" si="68"/>
        <v>0</v>
      </c>
      <c r="Z173" s="174">
        <f t="shared" si="68"/>
        <v>0</v>
      </c>
      <c r="AA173" s="174">
        <f t="shared" si="68"/>
        <v>0</v>
      </c>
      <c r="AB173" s="174">
        <f t="shared" si="68"/>
        <v>0</v>
      </c>
      <c r="AC173" s="174">
        <f t="shared" si="68"/>
        <v>0</v>
      </c>
      <c r="AD173" s="174">
        <f t="shared" si="68"/>
        <v>0</v>
      </c>
      <c r="AE173" s="174">
        <f t="shared" si="68"/>
        <v>0</v>
      </c>
      <c r="AF173" s="174">
        <f t="shared" si="68"/>
        <v>0</v>
      </c>
      <c r="AG173" s="174">
        <f t="shared" si="68"/>
        <v>0</v>
      </c>
      <c r="AH173" s="174">
        <f t="shared" si="68"/>
        <v>0</v>
      </c>
      <c r="AI173" s="174">
        <f t="shared" si="68"/>
        <v>0</v>
      </c>
      <c r="AJ173" s="174">
        <f t="shared" si="68"/>
        <v>0</v>
      </c>
      <c r="AK173" s="174">
        <f t="shared" si="68"/>
        <v>0</v>
      </c>
    </row>
    <row r="174" spans="1:37">
      <c r="A174" s="225" t="s">
        <v>18</v>
      </c>
      <c r="B174" s="226" t="s">
        <v>392</v>
      </c>
      <c r="C174" s="227" t="s">
        <v>465</v>
      </c>
      <c r="D174" s="174">
        <f>D$6*(D69*D161+D164*D72+D73*D167)</f>
        <v>1870000</v>
      </c>
      <c r="E174" s="174">
        <f t="shared" ref="E174:AK174" si="69">E$6*(E69*E161+E164*E72+E73*E167)</f>
        <v>1870000</v>
      </c>
      <c r="F174" s="174">
        <f t="shared" si="69"/>
        <v>1870000</v>
      </c>
      <c r="G174" s="174">
        <f t="shared" si="69"/>
        <v>1870000</v>
      </c>
      <c r="H174" s="174">
        <f t="shared" si="69"/>
        <v>1870000</v>
      </c>
      <c r="I174" s="174">
        <f t="shared" si="69"/>
        <v>1870000</v>
      </c>
      <c r="J174" s="174">
        <f t="shared" si="69"/>
        <v>1870000</v>
      </c>
      <c r="K174" s="174">
        <f t="shared" si="69"/>
        <v>1870000</v>
      </c>
      <c r="L174" s="174">
        <f t="shared" si="69"/>
        <v>1870000</v>
      </c>
      <c r="M174" s="174">
        <f t="shared" si="69"/>
        <v>2805000</v>
      </c>
      <c r="N174" s="174">
        <f t="shared" si="69"/>
        <v>2805000</v>
      </c>
      <c r="O174" s="174">
        <f t="shared" si="69"/>
        <v>2805000</v>
      </c>
      <c r="P174" s="174">
        <f t="shared" si="69"/>
        <v>2805000</v>
      </c>
      <c r="Q174" s="174">
        <f t="shared" si="69"/>
        <v>2805000</v>
      </c>
      <c r="R174" s="174">
        <f t="shared" si="69"/>
        <v>2805000</v>
      </c>
      <c r="S174" s="174">
        <f t="shared" si="69"/>
        <v>2805000</v>
      </c>
      <c r="T174" s="174">
        <f t="shared" si="69"/>
        <v>2805000</v>
      </c>
      <c r="U174" s="174">
        <f t="shared" si="69"/>
        <v>2805000</v>
      </c>
      <c r="V174" s="174">
        <f t="shared" si="69"/>
        <v>2805000</v>
      </c>
      <c r="W174" s="174">
        <f t="shared" si="69"/>
        <v>3740000</v>
      </c>
      <c r="X174" s="174">
        <f t="shared" si="69"/>
        <v>3740000</v>
      </c>
      <c r="Y174" s="174">
        <f t="shared" si="69"/>
        <v>3740000</v>
      </c>
      <c r="Z174" s="174">
        <f t="shared" si="69"/>
        <v>3740000</v>
      </c>
      <c r="AA174" s="174">
        <f t="shared" si="69"/>
        <v>3740000</v>
      </c>
      <c r="AB174" s="174">
        <f t="shared" si="69"/>
        <v>3740000</v>
      </c>
      <c r="AC174" s="174">
        <f t="shared" si="69"/>
        <v>3740000</v>
      </c>
      <c r="AD174" s="174">
        <f t="shared" si="69"/>
        <v>3740000</v>
      </c>
      <c r="AE174" s="174">
        <f t="shared" si="69"/>
        <v>3740000</v>
      </c>
      <c r="AF174" s="174">
        <f t="shared" si="69"/>
        <v>4675000</v>
      </c>
      <c r="AG174" s="174">
        <f t="shared" si="69"/>
        <v>4675000</v>
      </c>
      <c r="AH174" s="174">
        <f t="shared" si="69"/>
        <v>4675000</v>
      </c>
      <c r="AI174" s="174">
        <f t="shared" si="69"/>
        <v>4675000</v>
      </c>
      <c r="AJ174" s="174">
        <f t="shared" si="69"/>
        <v>4675000</v>
      </c>
      <c r="AK174" s="174">
        <f t="shared" si="69"/>
        <v>4675000</v>
      </c>
    </row>
    <row r="177" spans="1:37">
      <c r="A177" s="230" t="s">
        <v>485</v>
      </c>
    </row>
    <row r="178" spans="1:37">
      <c r="A178" s="230" t="str">
        <f>+'Usos finales'!E$120</f>
        <v>ACS</v>
      </c>
      <c r="C178" s="83"/>
    </row>
    <row r="179" spans="1:37">
      <c r="A179" s="225" t="str">
        <f>+'Usos finales'!E$121</f>
        <v>Gas Natural</v>
      </c>
      <c r="B179" s="226" t="s">
        <v>391</v>
      </c>
      <c r="C179" s="227" t="s">
        <v>466</v>
      </c>
      <c r="D179" s="244">
        <v>0</v>
      </c>
      <c r="E179" s="240">
        <f t="shared" ref="E179:T180" si="70">+D179</f>
        <v>0</v>
      </c>
      <c r="F179" s="240">
        <f t="shared" ref="F179:T179" si="71">+E179</f>
        <v>0</v>
      </c>
      <c r="G179" s="240">
        <f t="shared" si="71"/>
        <v>0</v>
      </c>
      <c r="H179" s="240">
        <f t="shared" si="71"/>
        <v>0</v>
      </c>
      <c r="I179" s="240">
        <f t="shared" si="71"/>
        <v>0</v>
      </c>
      <c r="J179" s="240">
        <f t="shared" si="71"/>
        <v>0</v>
      </c>
      <c r="K179" s="240">
        <f t="shared" si="71"/>
        <v>0</v>
      </c>
      <c r="L179" s="240">
        <f t="shared" si="71"/>
        <v>0</v>
      </c>
      <c r="M179" s="240">
        <f t="shared" si="71"/>
        <v>0</v>
      </c>
      <c r="N179" s="240">
        <f t="shared" si="71"/>
        <v>0</v>
      </c>
      <c r="O179" s="240">
        <f t="shared" si="71"/>
        <v>0</v>
      </c>
      <c r="P179" s="240">
        <f t="shared" si="71"/>
        <v>0</v>
      </c>
      <c r="Q179" s="240">
        <f t="shared" si="71"/>
        <v>0</v>
      </c>
      <c r="R179" s="240">
        <f t="shared" si="71"/>
        <v>0</v>
      </c>
      <c r="S179" s="240">
        <f t="shared" si="71"/>
        <v>0</v>
      </c>
      <c r="T179" s="240">
        <f t="shared" si="71"/>
        <v>0</v>
      </c>
      <c r="U179" s="240">
        <f t="shared" ref="U179:AJ180" si="72">+T179</f>
        <v>0</v>
      </c>
      <c r="V179" s="240">
        <f t="shared" ref="V179:AK179" si="73">+U179</f>
        <v>0</v>
      </c>
      <c r="W179" s="240">
        <f t="shared" si="73"/>
        <v>0</v>
      </c>
      <c r="X179" s="240">
        <f t="shared" si="73"/>
        <v>0</v>
      </c>
      <c r="Y179" s="240">
        <f t="shared" si="73"/>
        <v>0</v>
      </c>
      <c r="Z179" s="240">
        <f t="shared" si="73"/>
        <v>0</v>
      </c>
      <c r="AA179" s="240">
        <f t="shared" si="73"/>
        <v>0</v>
      </c>
      <c r="AB179" s="240">
        <f t="shared" si="73"/>
        <v>0</v>
      </c>
      <c r="AC179" s="240">
        <f t="shared" si="73"/>
        <v>0</v>
      </c>
      <c r="AD179" s="240">
        <f t="shared" si="73"/>
        <v>0</v>
      </c>
      <c r="AE179" s="240">
        <f t="shared" si="73"/>
        <v>0</v>
      </c>
      <c r="AF179" s="240">
        <f t="shared" si="73"/>
        <v>0</v>
      </c>
      <c r="AG179" s="240">
        <f t="shared" si="73"/>
        <v>0</v>
      </c>
      <c r="AH179" s="240">
        <f t="shared" si="73"/>
        <v>0</v>
      </c>
      <c r="AI179" s="240">
        <f t="shared" si="73"/>
        <v>0</v>
      </c>
      <c r="AJ179" s="240">
        <f t="shared" si="73"/>
        <v>0</v>
      </c>
      <c r="AK179" s="240">
        <f t="shared" si="73"/>
        <v>0</v>
      </c>
    </row>
    <row r="180" spans="1:37">
      <c r="A180" s="225" t="s">
        <v>18</v>
      </c>
      <c r="B180" s="226" t="s">
        <v>391</v>
      </c>
      <c r="C180" s="227" t="s">
        <v>466</v>
      </c>
      <c r="D180" s="242">
        <f>+'Usos finales'!F$121</f>
        <v>1</v>
      </c>
      <c r="E180" s="240">
        <f t="shared" si="70"/>
        <v>1</v>
      </c>
      <c r="F180" s="240">
        <f t="shared" si="70"/>
        <v>1</v>
      </c>
      <c r="G180" s="240">
        <f t="shared" si="70"/>
        <v>1</v>
      </c>
      <c r="H180" s="240">
        <f t="shared" si="70"/>
        <v>1</v>
      </c>
      <c r="I180" s="240">
        <f t="shared" si="70"/>
        <v>1</v>
      </c>
      <c r="J180" s="240">
        <f t="shared" si="70"/>
        <v>1</v>
      </c>
      <c r="K180" s="240">
        <f t="shared" si="70"/>
        <v>1</v>
      </c>
      <c r="L180" s="240">
        <f t="shared" si="70"/>
        <v>1</v>
      </c>
      <c r="M180" s="240">
        <f t="shared" si="70"/>
        <v>1</v>
      </c>
      <c r="N180" s="240">
        <f t="shared" si="70"/>
        <v>1</v>
      </c>
      <c r="O180" s="240">
        <f t="shared" si="70"/>
        <v>1</v>
      </c>
      <c r="P180" s="240">
        <f t="shared" si="70"/>
        <v>1</v>
      </c>
      <c r="Q180" s="240">
        <f t="shared" si="70"/>
        <v>1</v>
      </c>
      <c r="R180" s="240">
        <f t="shared" si="70"/>
        <v>1</v>
      </c>
      <c r="S180" s="240">
        <f t="shared" si="70"/>
        <v>1</v>
      </c>
      <c r="T180" s="240">
        <f t="shared" si="70"/>
        <v>1</v>
      </c>
      <c r="U180" s="240">
        <f t="shared" si="72"/>
        <v>1</v>
      </c>
      <c r="V180" s="240">
        <f t="shared" si="72"/>
        <v>1</v>
      </c>
      <c r="W180" s="240">
        <f t="shared" si="72"/>
        <v>1</v>
      </c>
      <c r="X180" s="240">
        <f t="shared" si="72"/>
        <v>1</v>
      </c>
      <c r="Y180" s="240">
        <f t="shared" si="72"/>
        <v>1</v>
      </c>
      <c r="Z180" s="240">
        <f t="shared" si="72"/>
        <v>1</v>
      </c>
      <c r="AA180" s="240">
        <f t="shared" si="72"/>
        <v>1</v>
      </c>
      <c r="AB180" s="240">
        <f t="shared" si="72"/>
        <v>1</v>
      </c>
      <c r="AC180" s="240">
        <f t="shared" si="72"/>
        <v>1</v>
      </c>
      <c r="AD180" s="240">
        <f t="shared" si="72"/>
        <v>1</v>
      </c>
      <c r="AE180" s="240">
        <f t="shared" si="72"/>
        <v>1</v>
      </c>
      <c r="AF180" s="240">
        <f t="shared" si="72"/>
        <v>1</v>
      </c>
      <c r="AG180" s="240">
        <f t="shared" si="72"/>
        <v>1</v>
      </c>
      <c r="AH180" s="240">
        <f t="shared" si="72"/>
        <v>1</v>
      </c>
      <c r="AI180" s="240">
        <f t="shared" si="72"/>
        <v>1</v>
      </c>
      <c r="AJ180" s="240">
        <f t="shared" si="72"/>
        <v>1</v>
      </c>
      <c r="AK180" s="240">
        <f>+AJ180</f>
        <v>1</v>
      </c>
    </row>
    <row r="181" spans="1:37">
      <c r="A181" s="230" t="str">
        <f>+'Usos finales'!E$130</f>
        <v>Otros</v>
      </c>
      <c r="C181" s="83"/>
    </row>
    <row r="182" spans="1:37">
      <c r="A182" s="225" t="str">
        <f>+'Usos finales'!E$131</f>
        <v>Gas Natural</v>
      </c>
      <c r="B182" s="226" t="s">
        <v>391</v>
      </c>
      <c r="C182" s="227" t="s">
        <v>466</v>
      </c>
      <c r="D182" s="244">
        <v>0</v>
      </c>
      <c r="E182" s="240">
        <f t="shared" ref="E182:T183" si="74">+D182</f>
        <v>0</v>
      </c>
      <c r="F182" s="240">
        <f t="shared" ref="F182:T182" si="75">+E182</f>
        <v>0</v>
      </c>
      <c r="G182" s="240">
        <f t="shared" si="75"/>
        <v>0</v>
      </c>
      <c r="H182" s="240">
        <f t="shared" si="75"/>
        <v>0</v>
      </c>
      <c r="I182" s="240">
        <f t="shared" si="75"/>
        <v>0</v>
      </c>
      <c r="J182" s="240">
        <f t="shared" si="75"/>
        <v>0</v>
      </c>
      <c r="K182" s="240">
        <f t="shared" si="75"/>
        <v>0</v>
      </c>
      <c r="L182" s="240">
        <f t="shared" si="75"/>
        <v>0</v>
      </c>
      <c r="M182" s="240">
        <f t="shared" si="75"/>
        <v>0</v>
      </c>
      <c r="N182" s="240">
        <f t="shared" si="75"/>
        <v>0</v>
      </c>
      <c r="O182" s="240">
        <f t="shared" si="75"/>
        <v>0</v>
      </c>
      <c r="P182" s="240">
        <f t="shared" si="75"/>
        <v>0</v>
      </c>
      <c r="Q182" s="240">
        <f t="shared" si="75"/>
        <v>0</v>
      </c>
      <c r="R182" s="240">
        <f t="shared" si="75"/>
        <v>0</v>
      </c>
      <c r="S182" s="240">
        <f t="shared" si="75"/>
        <v>0</v>
      </c>
      <c r="T182" s="240">
        <f t="shared" si="75"/>
        <v>0</v>
      </c>
      <c r="U182" s="240">
        <f t="shared" ref="U182:AJ183" si="76">+T182</f>
        <v>0</v>
      </c>
      <c r="V182" s="240">
        <f t="shared" ref="V182:AK182" si="77">+U182</f>
        <v>0</v>
      </c>
      <c r="W182" s="240">
        <f t="shared" si="77"/>
        <v>0</v>
      </c>
      <c r="X182" s="240">
        <f t="shared" si="77"/>
        <v>0</v>
      </c>
      <c r="Y182" s="240">
        <f t="shared" si="77"/>
        <v>0</v>
      </c>
      <c r="Z182" s="240">
        <f t="shared" si="77"/>
        <v>0</v>
      </c>
      <c r="AA182" s="240">
        <f t="shared" si="77"/>
        <v>0</v>
      </c>
      <c r="AB182" s="240">
        <f t="shared" si="77"/>
        <v>0</v>
      </c>
      <c r="AC182" s="240">
        <f t="shared" si="77"/>
        <v>0</v>
      </c>
      <c r="AD182" s="240">
        <f t="shared" si="77"/>
        <v>0</v>
      </c>
      <c r="AE182" s="240">
        <f t="shared" si="77"/>
        <v>0</v>
      </c>
      <c r="AF182" s="240">
        <f t="shared" si="77"/>
        <v>0</v>
      </c>
      <c r="AG182" s="240">
        <f t="shared" si="77"/>
        <v>0</v>
      </c>
      <c r="AH182" s="240">
        <f t="shared" si="77"/>
        <v>0</v>
      </c>
      <c r="AI182" s="240">
        <f t="shared" si="77"/>
        <v>0</v>
      </c>
      <c r="AJ182" s="240">
        <f t="shared" si="77"/>
        <v>0</v>
      </c>
      <c r="AK182" s="240">
        <f t="shared" si="77"/>
        <v>0</v>
      </c>
    </row>
    <row r="183" spans="1:37">
      <c r="A183" s="225" t="s">
        <v>18</v>
      </c>
      <c r="B183" s="226" t="s">
        <v>391</v>
      </c>
      <c r="C183" s="227" t="s">
        <v>466</v>
      </c>
      <c r="D183" s="242">
        <f>+'Usos finales'!F$131</f>
        <v>1</v>
      </c>
      <c r="E183" s="240">
        <f t="shared" si="74"/>
        <v>1</v>
      </c>
      <c r="F183" s="240">
        <f t="shared" si="74"/>
        <v>1</v>
      </c>
      <c r="G183" s="240">
        <f t="shared" si="74"/>
        <v>1</v>
      </c>
      <c r="H183" s="240">
        <f t="shared" si="74"/>
        <v>1</v>
      </c>
      <c r="I183" s="240">
        <f t="shared" si="74"/>
        <v>1</v>
      </c>
      <c r="J183" s="240">
        <f t="shared" si="74"/>
        <v>1</v>
      </c>
      <c r="K183" s="240">
        <f t="shared" si="74"/>
        <v>1</v>
      </c>
      <c r="L183" s="240">
        <f t="shared" si="74"/>
        <v>1</v>
      </c>
      <c r="M183" s="240">
        <f t="shared" si="74"/>
        <v>1</v>
      </c>
      <c r="N183" s="240">
        <f t="shared" si="74"/>
        <v>1</v>
      </c>
      <c r="O183" s="240">
        <f t="shared" si="74"/>
        <v>1</v>
      </c>
      <c r="P183" s="240">
        <f t="shared" si="74"/>
        <v>1</v>
      </c>
      <c r="Q183" s="240">
        <f t="shared" si="74"/>
        <v>1</v>
      </c>
      <c r="R183" s="240">
        <f t="shared" si="74"/>
        <v>1</v>
      </c>
      <c r="S183" s="240">
        <f t="shared" si="74"/>
        <v>1</v>
      </c>
      <c r="T183" s="240">
        <f t="shared" si="74"/>
        <v>1</v>
      </c>
      <c r="U183" s="240">
        <f t="shared" si="76"/>
        <v>1</v>
      </c>
      <c r="V183" s="240">
        <f t="shared" si="76"/>
        <v>1</v>
      </c>
      <c r="W183" s="240">
        <f t="shared" si="76"/>
        <v>1</v>
      </c>
      <c r="X183" s="240">
        <f t="shared" si="76"/>
        <v>1</v>
      </c>
      <c r="Y183" s="240">
        <f t="shared" si="76"/>
        <v>1</v>
      </c>
      <c r="Z183" s="240">
        <f t="shared" si="76"/>
        <v>1</v>
      </c>
      <c r="AA183" s="240">
        <f t="shared" si="76"/>
        <v>1</v>
      </c>
      <c r="AB183" s="240">
        <f t="shared" si="76"/>
        <v>1</v>
      </c>
      <c r="AC183" s="240">
        <f t="shared" si="76"/>
        <v>1</v>
      </c>
      <c r="AD183" s="240">
        <f t="shared" si="76"/>
        <v>1</v>
      </c>
      <c r="AE183" s="240">
        <f t="shared" si="76"/>
        <v>1</v>
      </c>
      <c r="AF183" s="240">
        <f t="shared" si="76"/>
        <v>1</v>
      </c>
      <c r="AG183" s="240">
        <f t="shared" si="76"/>
        <v>1</v>
      </c>
      <c r="AH183" s="240">
        <f t="shared" si="76"/>
        <v>1</v>
      </c>
      <c r="AI183" s="240">
        <f t="shared" si="76"/>
        <v>1</v>
      </c>
      <c r="AJ183" s="240">
        <f t="shared" si="76"/>
        <v>1</v>
      </c>
      <c r="AK183" s="240">
        <f>+AJ183</f>
        <v>1</v>
      </c>
    </row>
    <row r="184" spans="1:37">
      <c r="A184" s="173"/>
      <c r="B184" s="173"/>
      <c r="C184" s="173"/>
    </row>
    <row r="186" spans="1:37">
      <c r="A186" s="230" t="s">
        <v>486</v>
      </c>
    </row>
    <row r="187" spans="1:37">
      <c r="A187" s="225" t="s">
        <v>17</v>
      </c>
      <c r="B187" s="226" t="s">
        <v>392</v>
      </c>
      <c r="C187" s="227" t="s">
        <v>465</v>
      </c>
      <c r="D187" s="174">
        <v>0</v>
      </c>
      <c r="E187" s="174">
        <v>0</v>
      </c>
      <c r="F187" s="174">
        <v>0</v>
      </c>
      <c r="G187" s="174">
        <v>0</v>
      </c>
      <c r="H187" s="174">
        <v>0</v>
      </c>
      <c r="I187" s="174">
        <v>0</v>
      </c>
      <c r="J187" s="174">
        <v>0</v>
      </c>
      <c r="K187" s="174">
        <v>0</v>
      </c>
      <c r="L187" s="174">
        <v>0</v>
      </c>
      <c r="M187" s="174">
        <v>0</v>
      </c>
      <c r="N187" s="174">
        <v>0</v>
      </c>
      <c r="O187" s="174">
        <v>0</v>
      </c>
      <c r="P187" s="174">
        <v>0</v>
      </c>
      <c r="Q187" s="174">
        <v>0</v>
      </c>
      <c r="R187" s="174">
        <v>0</v>
      </c>
      <c r="S187" s="174">
        <v>0</v>
      </c>
      <c r="T187" s="174">
        <v>0</v>
      </c>
      <c r="U187" s="174">
        <v>0</v>
      </c>
      <c r="V187" s="174">
        <v>0</v>
      </c>
      <c r="W187" s="174">
        <v>0</v>
      </c>
      <c r="X187" s="174">
        <v>0</v>
      </c>
      <c r="Y187" s="174">
        <v>0</v>
      </c>
      <c r="Z187" s="174">
        <v>0</v>
      </c>
      <c r="AA187" s="174">
        <v>0</v>
      </c>
      <c r="AB187" s="174">
        <v>0</v>
      </c>
      <c r="AC187" s="174">
        <v>0</v>
      </c>
      <c r="AD187" s="174">
        <v>0</v>
      </c>
      <c r="AE187" s="174">
        <v>0</v>
      </c>
      <c r="AF187" s="174">
        <v>0</v>
      </c>
      <c r="AG187" s="174">
        <v>0</v>
      </c>
      <c r="AH187" s="174">
        <v>0</v>
      </c>
      <c r="AI187" s="174">
        <v>0</v>
      </c>
      <c r="AJ187" s="174">
        <v>0</v>
      </c>
      <c r="AK187" s="174">
        <v>0</v>
      </c>
    </row>
    <row r="188" spans="1:37">
      <c r="A188" s="225" t="s">
        <v>7</v>
      </c>
      <c r="B188" s="226" t="s">
        <v>392</v>
      </c>
      <c r="C188" s="227" t="s">
        <v>465</v>
      </c>
      <c r="D188" s="174">
        <f>D$7*(D93+D94+D95+D96)</f>
        <v>1601600</v>
      </c>
      <c r="E188" s="174">
        <f t="shared" ref="E188:AK188" si="78">E$7*(E93+E94+E95+E96)</f>
        <v>1638000</v>
      </c>
      <c r="F188" s="174">
        <f t="shared" si="78"/>
        <v>1638000</v>
      </c>
      <c r="G188" s="174">
        <f t="shared" si="78"/>
        <v>1638000</v>
      </c>
      <c r="H188" s="174">
        <f t="shared" si="78"/>
        <v>1638000</v>
      </c>
      <c r="I188" s="174">
        <f t="shared" si="78"/>
        <v>1674400</v>
      </c>
      <c r="J188" s="174">
        <f t="shared" si="78"/>
        <v>1692600</v>
      </c>
      <c r="K188" s="174">
        <f t="shared" si="78"/>
        <v>1729000</v>
      </c>
      <c r="L188" s="174">
        <f t="shared" si="78"/>
        <v>1747200</v>
      </c>
      <c r="M188" s="174">
        <f t="shared" si="78"/>
        <v>1783600</v>
      </c>
      <c r="N188" s="174">
        <f t="shared" si="78"/>
        <v>1801800</v>
      </c>
      <c r="O188" s="174">
        <f t="shared" si="78"/>
        <v>1820000</v>
      </c>
      <c r="P188" s="174">
        <f t="shared" si="78"/>
        <v>1856400</v>
      </c>
      <c r="Q188" s="174">
        <f t="shared" si="78"/>
        <v>1874600</v>
      </c>
      <c r="R188" s="174">
        <f t="shared" si="78"/>
        <v>1911000</v>
      </c>
      <c r="S188" s="174">
        <f t="shared" si="78"/>
        <v>1929200</v>
      </c>
      <c r="T188" s="174">
        <f t="shared" si="78"/>
        <v>1965600</v>
      </c>
      <c r="U188" s="174">
        <f t="shared" si="78"/>
        <v>1983800</v>
      </c>
      <c r="V188" s="174">
        <f t="shared" si="78"/>
        <v>2020200</v>
      </c>
      <c r="W188" s="174">
        <f t="shared" si="78"/>
        <v>2038400</v>
      </c>
      <c r="X188" s="174">
        <f t="shared" si="78"/>
        <v>2074800</v>
      </c>
      <c r="Y188" s="174">
        <f t="shared" si="78"/>
        <v>2111200</v>
      </c>
      <c r="Z188" s="174">
        <f t="shared" si="78"/>
        <v>2129400</v>
      </c>
      <c r="AA188" s="174">
        <f t="shared" si="78"/>
        <v>2165800</v>
      </c>
      <c r="AB188" s="174">
        <f t="shared" si="78"/>
        <v>2202200</v>
      </c>
      <c r="AC188" s="174">
        <f t="shared" si="78"/>
        <v>2220400</v>
      </c>
      <c r="AD188" s="174">
        <f t="shared" si="78"/>
        <v>2256800</v>
      </c>
      <c r="AE188" s="174">
        <f t="shared" si="78"/>
        <v>2275000</v>
      </c>
      <c r="AF188" s="174">
        <f t="shared" si="78"/>
        <v>2311400</v>
      </c>
      <c r="AG188" s="174">
        <f t="shared" si="78"/>
        <v>2329600</v>
      </c>
      <c r="AH188" s="174">
        <f t="shared" si="78"/>
        <v>2366000</v>
      </c>
      <c r="AI188" s="174">
        <f t="shared" si="78"/>
        <v>2384200</v>
      </c>
      <c r="AJ188" s="174">
        <f t="shared" si="78"/>
        <v>2402400</v>
      </c>
      <c r="AK188" s="174">
        <f t="shared" si="78"/>
        <v>2420600</v>
      </c>
    </row>
    <row r="189" spans="1:37">
      <c r="A189" s="225" t="s">
        <v>16</v>
      </c>
      <c r="B189" s="226" t="s">
        <v>392</v>
      </c>
      <c r="C189" s="227" t="s">
        <v>465</v>
      </c>
      <c r="D189" s="174">
        <f>D$7*(D179*D92+D97*D182)</f>
        <v>0</v>
      </c>
      <c r="E189" s="174">
        <f t="shared" ref="E189:AK189" si="79">E$7*(E179*E92+E97*E182)</f>
        <v>0</v>
      </c>
      <c r="F189" s="174">
        <f t="shared" si="79"/>
        <v>0</v>
      </c>
      <c r="G189" s="174">
        <f t="shared" si="79"/>
        <v>0</v>
      </c>
      <c r="H189" s="174">
        <f t="shared" si="79"/>
        <v>0</v>
      </c>
      <c r="I189" s="174">
        <f t="shared" si="79"/>
        <v>0</v>
      </c>
      <c r="J189" s="174">
        <f t="shared" si="79"/>
        <v>0</v>
      </c>
      <c r="K189" s="174">
        <f t="shared" si="79"/>
        <v>0</v>
      </c>
      <c r="L189" s="174">
        <f t="shared" si="79"/>
        <v>0</v>
      </c>
      <c r="M189" s="174">
        <f t="shared" si="79"/>
        <v>0</v>
      </c>
      <c r="N189" s="174">
        <f t="shared" si="79"/>
        <v>0</v>
      </c>
      <c r="O189" s="174">
        <f t="shared" si="79"/>
        <v>0</v>
      </c>
      <c r="P189" s="174">
        <f t="shared" si="79"/>
        <v>0</v>
      </c>
      <c r="Q189" s="174">
        <f t="shared" si="79"/>
        <v>0</v>
      </c>
      <c r="R189" s="174">
        <f t="shared" si="79"/>
        <v>0</v>
      </c>
      <c r="S189" s="174">
        <f t="shared" si="79"/>
        <v>0</v>
      </c>
      <c r="T189" s="174">
        <f t="shared" si="79"/>
        <v>0</v>
      </c>
      <c r="U189" s="174">
        <f t="shared" si="79"/>
        <v>0</v>
      </c>
      <c r="V189" s="174">
        <f t="shared" si="79"/>
        <v>0</v>
      </c>
      <c r="W189" s="174">
        <f t="shared" si="79"/>
        <v>0</v>
      </c>
      <c r="X189" s="174">
        <f t="shared" si="79"/>
        <v>0</v>
      </c>
      <c r="Y189" s="174">
        <f t="shared" si="79"/>
        <v>0</v>
      </c>
      <c r="Z189" s="174">
        <f t="shared" si="79"/>
        <v>0</v>
      </c>
      <c r="AA189" s="174">
        <f t="shared" si="79"/>
        <v>0</v>
      </c>
      <c r="AB189" s="174">
        <f t="shared" si="79"/>
        <v>0</v>
      </c>
      <c r="AC189" s="174">
        <f t="shared" si="79"/>
        <v>0</v>
      </c>
      <c r="AD189" s="174">
        <f t="shared" si="79"/>
        <v>0</v>
      </c>
      <c r="AE189" s="174">
        <f t="shared" si="79"/>
        <v>0</v>
      </c>
      <c r="AF189" s="174">
        <f t="shared" si="79"/>
        <v>0</v>
      </c>
      <c r="AG189" s="174">
        <f t="shared" si="79"/>
        <v>0</v>
      </c>
      <c r="AH189" s="174">
        <f t="shared" si="79"/>
        <v>0</v>
      </c>
      <c r="AI189" s="174">
        <f t="shared" si="79"/>
        <v>0</v>
      </c>
      <c r="AJ189" s="174">
        <f t="shared" si="79"/>
        <v>0</v>
      </c>
      <c r="AK189" s="174">
        <f t="shared" si="79"/>
        <v>0</v>
      </c>
    </row>
    <row r="190" spans="1:37">
      <c r="A190" s="225" t="s">
        <v>18</v>
      </c>
      <c r="B190" s="226" t="s">
        <v>392</v>
      </c>
      <c r="C190" s="227" t="s">
        <v>465</v>
      </c>
      <c r="D190" s="174">
        <f>D$7*(D180*D93+D87*D183)</f>
        <v>246405.28000000003</v>
      </c>
      <c r="E190" s="174">
        <f t="shared" ref="E190:AK190" si="80">E$7*(E180*E93+E87*E183)</f>
        <v>252005.40000000002</v>
      </c>
      <c r="F190" s="174">
        <f t="shared" si="80"/>
        <v>252005.40000000002</v>
      </c>
      <c r="G190" s="174">
        <f t="shared" si="80"/>
        <v>252005.40000000002</v>
      </c>
      <c r="H190" s="174">
        <f t="shared" si="80"/>
        <v>252005.40000000002</v>
      </c>
      <c r="I190" s="174">
        <f t="shared" si="80"/>
        <v>257605.52000000005</v>
      </c>
      <c r="J190" s="174">
        <f t="shared" si="80"/>
        <v>260405.58000000005</v>
      </c>
      <c r="K190" s="174">
        <f t="shared" si="80"/>
        <v>266005.7</v>
      </c>
      <c r="L190" s="174">
        <f t="shared" si="80"/>
        <v>268805.76000000001</v>
      </c>
      <c r="M190" s="174">
        <f t="shared" si="80"/>
        <v>274405.88000000006</v>
      </c>
      <c r="N190" s="174">
        <f t="shared" si="80"/>
        <v>277205.94000000006</v>
      </c>
      <c r="O190" s="174">
        <f t="shared" si="80"/>
        <v>280006.00000000006</v>
      </c>
      <c r="P190" s="174">
        <f t="shared" si="80"/>
        <v>285606.12000000005</v>
      </c>
      <c r="Q190" s="174">
        <f t="shared" si="80"/>
        <v>288406.18000000005</v>
      </c>
      <c r="R190" s="174">
        <f t="shared" si="80"/>
        <v>294006.30000000005</v>
      </c>
      <c r="S190" s="174">
        <f t="shared" si="80"/>
        <v>296806.36000000004</v>
      </c>
      <c r="T190" s="174">
        <f t="shared" si="80"/>
        <v>302406.48000000004</v>
      </c>
      <c r="U190" s="174">
        <f t="shared" si="80"/>
        <v>305206.54000000004</v>
      </c>
      <c r="V190" s="174">
        <f t="shared" si="80"/>
        <v>310806.66000000003</v>
      </c>
      <c r="W190" s="174">
        <f t="shared" si="80"/>
        <v>313606.72000000003</v>
      </c>
      <c r="X190" s="174">
        <f t="shared" si="80"/>
        <v>319206.84000000003</v>
      </c>
      <c r="Y190" s="174">
        <f t="shared" si="80"/>
        <v>324806.96000000002</v>
      </c>
      <c r="Z190" s="174">
        <f t="shared" si="80"/>
        <v>327607.02</v>
      </c>
      <c r="AA190" s="174">
        <f t="shared" si="80"/>
        <v>333207.14000000007</v>
      </c>
      <c r="AB190" s="174">
        <f t="shared" si="80"/>
        <v>338807.26000000007</v>
      </c>
      <c r="AC190" s="174">
        <f t="shared" si="80"/>
        <v>341607.32000000007</v>
      </c>
      <c r="AD190" s="174">
        <f t="shared" si="80"/>
        <v>347207.44000000006</v>
      </c>
      <c r="AE190" s="174">
        <f t="shared" si="80"/>
        <v>350007.50000000006</v>
      </c>
      <c r="AF190" s="174">
        <f t="shared" si="80"/>
        <v>355607.62000000005</v>
      </c>
      <c r="AG190" s="174">
        <f t="shared" si="80"/>
        <v>358407.68000000005</v>
      </c>
      <c r="AH190" s="174">
        <f t="shared" si="80"/>
        <v>364007.80000000005</v>
      </c>
      <c r="AI190" s="174">
        <f t="shared" si="80"/>
        <v>366807.86000000004</v>
      </c>
      <c r="AJ190" s="174">
        <f t="shared" si="80"/>
        <v>369607.92000000004</v>
      </c>
      <c r="AK190" s="174">
        <f t="shared" si="80"/>
        <v>372407.98000000004</v>
      </c>
    </row>
    <row r="193" spans="1:37">
      <c r="A193" s="230" t="s">
        <v>488</v>
      </c>
      <c r="C193" s="92"/>
    </row>
    <row r="194" spans="1:37">
      <c r="A194" s="225" t="s">
        <v>17</v>
      </c>
      <c r="B194" s="226" t="s">
        <v>212</v>
      </c>
      <c r="C194" s="227" t="s">
        <v>465</v>
      </c>
      <c r="D194" s="174">
        <f t="shared" ref="D194:AK194" si="81">(D187+D171+D152+D123)/1163/1000</f>
        <v>0.95003435081685295</v>
      </c>
      <c r="E194" s="174">
        <f t="shared" si="81"/>
        <v>0.95883368873602759</v>
      </c>
      <c r="F194" s="174">
        <f t="shared" si="81"/>
        <v>0.95883368873602759</v>
      </c>
      <c r="G194" s="174">
        <f t="shared" si="81"/>
        <v>0.95883368873602759</v>
      </c>
      <c r="H194" s="174">
        <f t="shared" si="81"/>
        <v>0.96763302665520201</v>
      </c>
      <c r="I194" s="174">
        <f t="shared" si="81"/>
        <v>0.97643236457437677</v>
      </c>
      <c r="J194" s="174">
        <f t="shared" si="81"/>
        <v>0.98777284694754941</v>
      </c>
      <c r="K194" s="174">
        <f t="shared" si="81"/>
        <v>0.99327978675838347</v>
      </c>
      <c r="L194" s="174">
        <f t="shared" si="81"/>
        <v>0.98998738865004288</v>
      </c>
      <c r="M194" s="174">
        <f t="shared" si="81"/>
        <v>1.0088102496990541</v>
      </c>
      <c r="N194" s="174">
        <f t="shared" si="81"/>
        <v>1.0051886117798796</v>
      </c>
      <c r="O194" s="174">
        <f t="shared" si="81"/>
        <v>1.0103663117798796</v>
      </c>
      <c r="P194" s="174">
        <f t="shared" si="81"/>
        <v>1.0190728756663801</v>
      </c>
      <c r="Q194" s="174">
        <f t="shared" si="81"/>
        <v>1.0239213358555459</v>
      </c>
      <c r="R194" s="174">
        <f t="shared" si="81"/>
        <v>1.0199704581255375</v>
      </c>
      <c r="S194" s="174">
        <f t="shared" si="81"/>
        <v>1.0273600627687016</v>
      </c>
      <c r="T194" s="174">
        <f t="shared" si="81"/>
        <v>1.0318792831470336</v>
      </c>
      <c r="U194" s="174">
        <f t="shared" si="81"/>
        <v>1.0275991656061911</v>
      </c>
      <c r="V194" s="174">
        <f t="shared" si="81"/>
        <v>1.0336718110060192</v>
      </c>
      <c r="W194" s="174">
        <f t="shared" si="81"/>
        <v>1.0378617915735169</v>
      </c>
      <c r="X194" s="174">
        <f t="shared" si="81"/>
        <v>1.0332524342218403</v>
      </c>
      <c r="Y194" s="174">
        <f t="shared" si="81"/>
        <v>1.0468074582975067</v>
      </c>
      <c r="Z194" s="174">
        <f t="shared" si="81"/>
        <v>1.041868861134996</v>
      </c>
      <c r="AA194" s="174">
        <f t="shared" si="81"/>
        <v>1.0369302639724853</v>
      </c>
      <c r="AB194" s="174">
        <f t="shared" si="81"/>
        <v>1.0491683288048157</v>
      </c>
      <c r="AC194" s="174">
        <f t="shared" si="81"/>
        <v>1.0439004918314709</v>
      </c>
      <c r="AD194" s="174">
        <f t="shared" si="81"/>
        <v>1.0386326548581259</v>
      </c>
      <c r="AE194" s="174">
        <f t="shared" si="81"/>
        <v>1.0495537604471199</v>
      </c>
      <c r="AF194" s="174">
        <f t="shared" si="81"/>
        <v>1.0439566836629413</v>
      </c>
      <c r="AG194" s="174">
        <f t="shared" si="81"/>
        <v>1.0383596068787624</v>
      </c>
      <c r="AH194" s="174">
        <f t="shared" si="81"/>
        <v>1.0391644153052457</v>
      </c>
      <c r="AI194" s="174">
        <f t="shared" si="81"/>
        <v>1.0420374366294074</v>
      </c>
      <c r="AJ194" s="174">
        <f t="shared" si="81"/>
        <v>1.0361111200343947</v>
      </c>
      <c r="AK194" s="174">
        <f t="shared" si="81"/>
        <v>0.97963518005159056</v>
      </c>
    </row>
    <row r="195" spans="1:37">
      <c r="A195" s="225" t="s">
        <v>7</v>
      </c>
      <c r="B195" s="226" t="s">
        <v>212</v>
      </c>
      <c r="C195" s="227" t="s">
        <v>465</v>
      </c>
      <c r="D195" s="174">
        <f t="shared" ref="D195:AK195" si="82">(D188+D172+D153+D124)/1163/1000</f>
        <v>239.00899071367158</v>
      </c>
      <c r="E195" s="174">
        <f t="shared" si="82"/>
        <v>240.46418194325022</v>
      </c>
      <c r="F195" s="174">
        <f t="shared" si="82"/>
        <v>240.46418194325022</v>
      </c>
      <c r="G195" s="174">
        <f t="shared" si="82"/>
        <v>240.46418194325022</v>
      </c>
      <c r="H195" s="174">
        <f t="shared" si="82"/>
        <v>241.88807480653483</v>
      </c>
      <c r="I195" s="174">
        <f t="shared" si="82"/>
        <v>243.3432660361135</v>
      </c>
      <c r="J195" s="174">
        <f t="shared" si="82"/>
        <v>254.52774264832334</v>
      </c>
      <c r="K195" s="174">
        <f t="shared" si="82"/>
        <v>256.0082600171969</v>
      </c>
      <c r="L195" s="174">
        <f t="shared" si="82"/>
        <v>256.04923533963887</v>
      </c>
      <c r="M195" s="174">
        <f t="shared" si="82"/>
        <v>271.14254180567497</v>
      </c>
      <c r="N195" s="174">
        <f t="shared" si="82"/>
        <v>271.18604974204646</v>
      </c>
      <c r="O195" s="174">
        <f t="shared" si="82"/>
        <v>272.65345054170251</v>
      </c>
      <c r="P195" s="174">
        <f t="shared" si="82"/>
        <v>283.87383724849531</v>
      </c>
      <c r="Q195" s="174">
        <f t="shared" si="82"/>
        <v>285.34377066208077</v>
      </c>
      <c r="R195" s="174">
        <f t="shared" si="82"/>
        <v>285.40546039552879</v>
      </c>
      <c r="S195" s="174">
        <f t="shared" si="82"/>
        <v>296.62032837489249</v>
      </c>
      <c r="T195" s="174">
        <f t="shared" si="82"/>
        <v>298.1084435855546</v>
      </c>
      <c r="U195" s="174">
        <f t="shared" si="82"/>
        <v>298.15701674978504</v>
      </c>
      <c r="V195" s="174">
        <f t="shared" si="82"/>
        <v>309.39766436801375</v>
      </c>
      <c r="W195" s="174">
        <f t="shared" si="82"/>
        <v>313.33182036113499</v>
      </c>
      <c r="X195" s="174">
        <f t="shared" si="82"/>
        <v>313.39857532244201</v>
      </c>
      <c r="Y195" s="174">
        <f t="shared" si="82"/>
        <v>326.07324625967328</v>
      </c>
      <c r="Z195" s="174">
        <f t="shared" si="82"/>
        <v>326.12688465176274</v>
      </c>
      <c r="AA195" s="174">
        <f t="shared" si="82"/>
        <v>326.19617222699907</v>
      </c>
      <c r="AB195" s="174">
        <f t="shared" si="82"/>
        <v>338.88097361994835</v>
      </c>
      <c r="AC195" s="174">
        <f t="shared" si="82"/>
        <v>338.93714462596733</v>
      </c>
      <c r="AD195" s="174">
        <f t="shared" si="82"/>
        <v>339.00896481513331</v>
      </c>
      <c r="AE195" s="174">
        <f t="shared" si="82"/>
        <v>351.68824748065344</v>
      </c>
      <c r="AF195" s="174">
        <f t="shared" si="82"/>
        <v>354.2217576354256</v>
      </c>
      <c r="AG195" s="174">
        <f t="shared" si="82"/>
        <v>354.28046125537401</v>
      </c>
      <c r="AH195" s="174">
        <f t="shared" si="82"/>
        <v>365.56163069647465</v>
      </c>
      <c r="AI195" s="174">
        <f t="shared" si="82"/>
        <v>367.04675979363714</v>
      </c>
      <c r="AJ195" s="174">
        <f t="shared" si="82"/>
        <v>367.10799602751501</v>
      </c>
      <c r="AK195" s="174">
        <f t="shared" si="82"/>
        <v>379.50292252450561</v>
      </c>
    </row>
    <row r="196" spans="1:37">
      <c r="A196" s="225" t="s">
        <v>16</v>
      </c>
      <c r="B196" s="226" t="s">
        <v>212</v>
      </c>
      <c r="C196" s="227" t="s">
        <v>465</v>
      </c>
      <c r="D196" s="174">
        <f t="shared" ref="D196:AK196" si="83">(D189+D173+D154+D125)/1163/1000</f>
        <v>14.782972441960446</v>
      </c>
      <c r="E196" s="174">
        <f t="shared" si="83"/>
        <v>14.932561186586414</v>
      </c>
      <c r="F196" s="174">
        <f t="shared" si="83"/>
        <v>14.932561186586414</v>
      </c>
      <c r="G196" s="174">
        <f t="shared" si="83"/>
        <v>14.932561186586414</v>
      </c>
      <c r="H196" s="174">
        <f t="shared" si="83"/>
        <v>15.082149931212383</v>
      </c>
      <c r="I196" s="174">
        <f t="shared" si="83"/>
        <v>15.231738675838351</v>
      </c>
      <c r="J196" s="174">
        <f t="shared" si="83"/>
        <v>15.306760328460879</v>
      </c>
      <c r="K196" s="174">
        <f t="shared" si="83"/>
        <v>15.434568593293207</v>
      </c>
      <c r="L196" s="174">
        <f t="shared" si="83"/>
        <v>15.412788113499571</v>
      </c>
      <c r="M196" s="174">
        <f t="shared" si="83"/>
        <v>15.62868631883061</v>
      </c>
      <c r="N196" s="174">
        <f t="shared" si="83"/>
        <v>15.604727791057611</v>
      </c>
      <c r="O196" s="174">
        <f t="shared" si="83"/>
        <v>15.730358007910578</v>
      </c>
      <c r="P196" s="174">
        <f t="shared" si="83"/>
        <v>15.787955276698193</v>
      </c>
      <c r="Q196" s="174">
        <f t="shared" si="83"/>
        <v>15.911407445571799</v>
      </c>
      <c r="R196" s="174">
        <f t="shared" si="83"/>
        <v>15.885270869819433</v>
      </c>
      <c r="S196" s="174">
        <f t="shared" si="83"/>
        <v>15.934155946689597</v>
      </c>
      <c r="T196" s="174">
        <f t="shared" si="83"/>
        <v>16.055430067583838</v>
      </c>
      <c r="U196" s="174">
        <f t="shared" si="83"/>
        <v>16.027115443852111</v>
      </c>
      <c r="V196" s="174">
        <f t="shared" si="83"/>
        <v>16.067288328804821</v>
      </c>
      <c r="W196" s="174">
        <f t="shared" si="83"/>
        <v>16.186384401719689</v>
      </c>
      <c r="X196" s="174">
        <f t="shared" si="83"/>
        <v>16.155891730008598</v>
      </c>
      <c r="Y196" s="174">
        <f t="shared" si="83"/>
        <v>16.336941167669821</v>
      </c>
      <c r="Z196" s="174">
        <f t="shared" si="83"/>
        <v>16.304270447979366</v>
      </c>
      <c r="AA196" s="174">
        <f t="shared" si="83"/>
        <v>16.271599728288908</v>
      </c>
      <c r="AB196" s="174">
        <f t="shared" si="83"/>
        <v>16.443936974032678</v>
      </c>
      <c r="AC196" s="174">
        <f t="shared" si="83"/>
        <v>16.409088206362856</v>
      </c>
      <c r="AD196" s="174">
        <f t="shared" si="83"/>
        <v>16.374239438693039</v>
      </c>
      <c r="AE196" s="174">
        <f t="shared" si="83"/>
        <v>16.537864492519351</v>
      </c>
      <c r="AF196" s="174">
        <f t="shared" si="83"/>
        <v>16.500837676870166</v>
      </c>
      <c r="AG196" s="174">
        <f t="shared" si="83"/>
        <v>16.463810861220988</v>
      </c>
      <c r="AH196" s="174">
        <f t="shared" si="83"/>
        <v>16.469134978503874</v>
      </c>
      <c r="AI196" s="174">
        <f t="shared" si="83"/>
        <v>16.579518859501295</v>
      </c>
      <c r="AJ196" s="174">
        <f t="shared" si="83"/>
        <v>16.540313995872747</v>
      </c>
      <c r="AK196" s="174">
        <f t="shared" si="83"/>
        <v>15.585541505417023</v>
      </c>
    </row>
    <row r="197" spans="1:37">
      <c r="A197" s="225" t="s">
        <v>18</v>
      </c>
      <c r="B197" s="226" t="s">
        <v>212</v>
      </c>
      <c r="C197" s="227" t="s">
        <v>465</v>
      </c>
      <c r="D197" s="174">
        <f t="shared" ref="D197:AK197" si="84">(D190+D174+D155+D126)/1163/1000</f>
        <v>3.4665882889079973</v>
      </c>
      <c r="E197" s="174">
        <f t="shared" si="84"/>
        <v>3.4890022012037836</v>
      </c>
      <c r="F197" s="174">
        <f t="shared" si="84"/>
        <v>3.4890022012037836</v>
      </c>
      <c r="G197" s="174">
        <f t="shared" si="84"/>
        <v>3.4890022012037836</v>
      </c>
      <c r="H197" s="174">
        <f t="shared" si="84"/>
        <v>3.5066008770421329</v>
      </c>
      <c r="I197" s="174">
        <f t="shared" si="84"/>
        <v>3.5290147893379196</v>
      </c>
      <c r="J197" s="174">
        <f t="shared" si="84"/>
        <v>3.5322947523645745</v>
      </c>
      <c r="K197" s="174">
        <f t="shared" si="84"/>
        <v>3.5544554032674118</v>
      </c>
      <c r="L197" s="174">
        <f t="shared" si="84"/>
        <v>3.5566097601031812</v>
      </c>
      <c r="M197" s="174">
        <f t="shared" si="84"/>
        <v>4.3837500006878756</v>
      </c>
      <c r="N197" s="174">
        <f t="shared" si="84"/>
        <v>4.3858790313843512</v>
      </c>
      <c r="O197" s="174">
        <f t="shared" si="84"/>
        <v>4.4056067379191743</v>
      </c>
      <c r="P197" s="174">
        <f t="shared" si="84"/>
        <v>4.4110917100601892</v>
      </c>
      <c r="Q197" s="174">
        <f t="shared" si="84"/>
        <v>4.4307940904557181</v>
      </c>
      <c r="R197" s="174">
        <f t="shared" si="84"/>
        <v>4.4353054132416156</v>
      </c>
      <c r="S197" s="174">
        <f t="shared" si="84"/>
        <v>4.4382814625967333</v>
      </c>
      <c r="T197" s="174">
        <f t="shared" si="84"/>
        <v>4.460366135081685</v>
      </c>
      <c r="U197" s="174">
        <f t="shared" si="84"/>
        <v>4.4624445134995705</v>
      </c>
      <c r="V197" s="174">
        <f t="shared" si="84"/>
        <v>4.4677268765262248</v>
      </c>
      <c r="W197" s="174">
        <f t="shared" si="84"/>
        <v>5.2913338926913154</v>
      </c>
      <c r="X197" s="174">
        <f t="shared" si="84"/>
        <v>5.2957945631986236</v>
      </c>
      <c r="Y197" s="174">
        <f t="shared" si="84"/>
        <v>5.3185742975064487</v>
      </c>
      <c r="Z197" s="174">
        <f t="shared" si="84"/>
        <v>5.3206020236457432</v>
      </c>
      <c r="AA197" s="174">
        <f t="shared" si="84"/>
        <v>5.3250373680137573</v>
      </c>
      <c r="AB197" s="174">
        <f t="shared" si="84"/>
        <v>5.3477157977644021</v>
      </c>
      <c r="AC197" s="174">
        <f t="shared" si="84"/>
        <v>5.3497181977644033</v>
      </c>
      <c r="AD197" s="174">
        <f t="shared" si="84"/>
        <v>5.3541282159931214</v>
      </c>
      <c r="AE197" s="174">
        <f t="shared" si="84"/>
        <v>5.3742977229578672</v>
      </c>
      <c r="AF197" s="174">
        <f t="shared" si="84"/>
        <v>6.1826377030954429</v>
      </c>
      <c r="AG197" s="174">
        <f t="shared" si="84"/>
        <v>6.1846147769561473</v>
      </c>
      <c r="AH197" s="174">
        <f t="shared" si="84"/>
        <v>6.189491921754084</v>
      </c>
      <c r="AI197" s="174">
        <f t="shared" si="84"/>
        <v>6.2090423453138435</v>
      </c>
      <c r="AJ197" s="174">
        <f t="shared" si="84"/>
        <v>6.2109940930352545</v>
      </c>
      <c r="AK197" s="174">
        <f t="shared" si="84"/>
        <v>6.1014347367153912</v>
      </c>
    </row>
    <row r="198" spans="1:37">
      <c r="A198" s="225" t="s">
        <v>153</v>
      </c>
      <c r="B198" s="226" t="s">
        <v>212</v>
      </c>
      <c r="C198" s="227" t="s">
        <v>465</v>
      </c>
      <c r="D198" s="174">
        <v>0</v>
      </c>
      <c r="E198" s="174">
        <v>0</v>
      </c>
      <c r="F198" s="174">
        <v>0</v>
      </c>
      <c r="G198" s="174">
        <v>0</v>
      </c>
      <c r="H198" s="174">
        <v>0</v>
      </c>
      <c r="I198" s="174">
        <v>0</v>
      </c>
      <c r="J198" s="174">
        <v>0</v>
      </c>
      <c r="K198" s="174">
        <v>0</v>
      </c>
      <c r="L198" s="174">
        <v>0</v>
      </c>
      <c r="M198" s="174">
        <v>0</v>
      </c>
      <c r="N198" s="174">
        <v>0</v>
      </c>
      <c r="O198" s="174">
        <v>0</v>
      </c>
      <c r="P198" s="174">
        <v>0</v>
      </c>
      <c r="Q198" s="174">
        <v>0</v>
      </c>
      <c r="R198" s="174">
        <v>0</v>
      </c>
      <c r="S198" s="174">
        <v>0</v>
      </c>
      <c r="T198" s="174">
        <v>0</v>
      </c>
      <c r="U198" s="174">
        <v>0</v>
      </c>
      <c r="V198" s="174">
        <v>0</v>
      </c>
      <c r="W198" s="174">
        <v>0</v>
      </c>
      <c r="X198" s="174">
        <v>0</v>
      </c>
      <c r="Y198" s="174">
        <v>0</v>
      </c>
      <c r="Z198" s="174">
        <v>0</v>
      </c>
      <c r="AA198" s="174">
        <v>0</v>
      </c>
      <c r="AB198" s="174">
        <v>0</v>
      </c>
      <c r="AC198" s="174">
        <v>0</v>
      </c>
      <c r="AD198" s="174">
        <v>0</v>
      </c>
      <c r="AE198" s="174">
        <v>0</v>
      </c>
      <c r="AF198" s="174">
        <v>0</v>
      </c>
      <c r="AG198" s="174">
        <v>0</v>
      </c>
      <c r="AH198" s="174">
        <v>0</v>
      </c>
      <c r="AI198" s="174">
        <v>0</v>
      </c>
      <c r="AJ198" s="174">
        <v>0</v>
      </c>
      <c r="AK198" s="174">
        <v>0</v>
      </c>
    </row>
    <row r="199" spans="1:37">
      <c r="A199" s="225" t="s">
        <v>208</v>
      </c>
      <c r="B199" s="226" t="s">
        <v>212</v>
      </c>
      <c r="C199" s="227" t="s">
        <v>465</v>
      </c>
      <c r="D199" s="174">
        <v>0</v>
      </c>
      <c r="E199" s="174">
        <v>0</v>
      </c>
      <c r="F199" s="174">
        <v>0</v>
      </c>
      <c r="G199" s="174">
        <v>0</v>
      </c>
      <c r="H199" s="174">
        <v>0</v>
      </c>
      <c r="I199" s="174">
        <v>0</v>
      </c>
      <c r="J199" s="174">
        <v>0</v>
      </c>
      <c r="K199" s="174">
        <v>0</v>
      </c>
      <c r="L199" s="174">
        <v>0</v>
      </c>
      <c r="M199" s="174">
        <v>0</v>
      </c>
      <c r="N199" s="174">
        <v>0</v>
      </c>
      <c r="O199" s="174">
        <v>0</v>
      </c>
      <c r="P199" s="174">
        <v>0</v>
      </c>
      <c r="Q199" s="174">
        <v>0</v>
      </c>
      <c r="R199" s="174">
        <v>0</v>
      </c>
      <c r="S199" s="174">
        <v>0</v>
      </c>
      <c r="T199" s="174">
        <v>0</v>
      </c>
      <c r="U199" s="174">
        <v>0</v>
      </c>
      <c r="V199" s="174">
        <v>0</v>
      </c>
      <c r="W199" s="174">
        <v>0</v>
      </c>
      <c r="X199" s="174">
        <v>0</v>
      </c>
      <c r="Y199" s="174">
        <v>0</v>
      </c>
      <c r="Z199" s="174">
        <v>0</v>
      </c>
      <c r="AA199" s="174">
        <v>0</v>
      </c>
      <c r="AB199" s="174">
        <v>0</v>
      </c>
      <c r="AC199" s="174">
        <v>0</v>
      </c>
      <c r="AD199" s="174">
        <v>0</v>
      </c>
      <c r="AE199" s="174">
        <v>0</v>
      </c>
      <c r="AF199" s="174">
        <v>0</v>
      </c>
      <c r="AG199" s="174">
        <v>0</v>
      </c>
      <c r="AH199" s="174">
        <v>0</v>
      </c>
      <c r="AI199" s="174">
        <v>0</v>
      </c>
      <c r="AJ199" s="174">
        <v>0</v>
      </c>
      <c r="AK199" s="174">
        <v>0</v>
      </c>
    </row>
    <row r="200" spans="1:37">
      <c r="A200" s="225" t="s">
        <v>152</v>
      </c>
      <c r="B200" s="226" t="s">
        <v>212</v>
      </c>
      <c r="C200" s="227" t="s">
        <v>465</v>
      </c>
      <c r="D200" s="174">
        <v>0</v>
      </c>
      <c r="E200" s="174">
        <v>0</v>
      </c>
      <c r="F200" s="174">
        <v>0</v>
      </c>
      <c r="G200" s="174">
        <v>0</v>
      </c>
      <c r="H200" s="174">
        <v>0</v>
      </c>
      <c r="I200" s="174">
        <v>0</v>
      </c>
      <c r="J200" s="174">
        <v>0</v>
      </c>
      <c r="K200" s="174">
        <v>0</v>
      </c>
      <c r="L200" s="174">
        <v>0</v>
      </c>
      <c r="M200" s="174">
        <v>0</v>
      </c>
      <c r="N200" s="174">
        <v>0</v>
      </c>
      <c r="O200" s="174">
        <v>0</v>
      </c>
      <c r="P200" s="174">
        <v>0</v>
      </c>
      <c r="Q200" s="174">
        <v>0</v>
      </c>
      <c r="R200" s="174">
        <v>0</v>
      </c>
      <c r="S200" s="174">
        <v>0</v>
      </c>
      <c r="T200" s="174">
        <v>0</v>
      </c>
      <c r="U200" s="174">
        <v>0</v>
      </c>
      <c r="V200" s="174">
        <v>0</v>
      </c>
      <c r="W200" s="174">
        <v>0</v>
      </c>
      <c r="X200" s="174">
        <v>0</v>
      </c>
      <c r="Y200" s="174">
        <v>0</v>
      </c>
      <c r="Z200" s="174">
        <v>0</v>
      </c>
      <c r="AA200" s="174">
        <v>0</v>
      </c>
      <c r="AB200" s="174">
        <v>0</v>
      </c>
      <c r="AC200" s="174">
        <v>0</v>
      </c>
      <c r="AD200" s="174">
        <v>0</v>
      </c>
      <c r="AE200" s="174">
        <v>0</v>
      </c>
      <c r="AF200" s="174">
        <v>0</v>
      </c>
      <c r="AG200" s="174">
        <v>0</v>
      </c>
      <c r="AH200" s="174">
        <v>0</v>
      </c>
      <c r="AI200" s="174">
        <v>0</v>
      </c>
      <c r="AJ200" s="174">
        <v>0</v>
      </c>
      <c r="AK200" s="174">
        <v>0</v>
      </c>
    </row>
    <row r="201" spans="1:37">
      <c r="A201" s="225" t="s">
        <v>209</v>
      </c>
      <c r="B201" s="226" t="s">
        <v>212</v>
      </c>
      <c r="C201" s="227" t="s">
        <v>465</v>
      </c>
      <c r="D201" s="174">
        <v>0</v>
      </c>
      <c r="E201" s="174">
        <v>0</v>
      </c>
      <c r="F201" s="174">
        <v>0</v>
      </c>
      <c r="G201" s="174">
        <v>0</v>
      </c>
      <c r="H201" s="174">
        <v>0</v>
      </c>
      <c r="I201" s="174">
        <v>0</v>
      </c>
      <c r="J201" s="174">
        <v>0</v>
      </c>
      <c r="K201" s="174">
        <v>0</v>
      </c>
      <c r="L201" s="174">
        <v>0</v>
      </c>
      <c r="M201" s="174">
        <v>0</v>
      </c>
      <c r="N201" s="174">
        <v>0</v>
      </c>
      <c r="O201" s="174">
        <v>0</v>
      </c>
      <c r="P201" s="174">
        <v>0</v>
      </c>
      <c r="Q201" s="174">
        <v>0</v>
      </c>
      <c r="R201" s="174">
        <v>0</v>
      </c>
      <c r="S201" s="174">
        <v>0</v>
      </c>
      <c r="T201" s="174">
        <v>0</v>
      </c>
      <c r="U201" s="174">
        <v>0</v>
      </c>
      <c r="V201" s="174">
        <v>0</v>
      </c>
      <c r="W201" s="174">
        <v>0</v>
      </c>
      <c r="X201" s="174">
        <v>0</v>
      </c>
      <c r="Y201" s="174">
        <v>0</v>
      </c>
      <c r="Z201" s="174">
        <v>0</v>
      </c>
      <c r="AA201" s="174">
        <v>0</v>
      </c>
      <c r="AB201" s="174">
        <v>0</v>
      </c>
      <c r="AC201" s="174">
        <v>0</v>
      </c>
      <c r="AD201" s="174">
        <v>0</v>
      </c>
      <c r="AE201" s="174">
        <v>0</v>
      </c>
      <c r="AF201" s="174">
        <v>0</v>
      </c>
      <c r="AG201" s="174">
        <v>0</v>
      </c>
      <c r="AH201" s="174">
        <v>0</v>
      </c>
      <c r="AI201" s="174">
        <v>0</v>
      </c>
      <c r="AJ201" s="174">
        <v>0</v>
      </c>
      <c r="AK201" s="174">
        <v>0</v>
      </c>
    </row>
    <row r="202" spans="1:37">
      <c r="A202" s="225" t="s">
        <v>80</v>
      </c>
      <c r="B202" s="226" t="s">
        <v>212</v>
      </c>
      <c r="C202" s="227" t="s">
        <v>465</v>
      </c>
      <c r="D202" s="235">
        <v>0</v>
      </c>
      <c r="E202" s="235">
        <v>0</v>
      </c>
      <c r="F202" s="235">
        <v>0</v>
      </c>
      <c r="G202" s="235">
        <v>0</v>
      </c>
      <c r="H202" s="235">
        <v>0</v>
      </c>
      <c r="I202" s="235">
        <v>0</v>
      </c>
      <c r="J202" s="235">
        <v>0</v>
      </c>
      <c r="K202" s="235">
        <v>0</v>
      </c>
      <c r="L202" s="235">
        <v>0</v>
      </c>
      <c r="M202" s="235">
        <v>0</v>
      </c>
      <c r="N202" s="235">
        <v>0</v>
      </c>
      <c r="O202" s="235">
        <v>0</v>
      </c>
      <c r="P202" s="235">
        <v>0</v>
      </c>
      <c r="Q202" s="235">
        <v>0</v>
      </c>
      <c r="R202" s="235">
        <v>0</v>
      </c>
      <c r="S202" s="235">
        <v>0</v>
      </c>
      <c r="T202" s="235">
        <v>0</v>
      </c>
      <c r="U202" s="235">
        <v>0</v>
      </c>
      <c r="V202" s="235">
        <v>0</v>
      </c>
      <c r="W202" s="235">
        <v>0</v>
      </c>
      <c r="X202" s="235">
        <v>0</v>
      </c>
      <c r="Y202" s="235">
        <v>0</v>
      </c>
      <c r="Z202" s="235">
        <v>0</v>
      </c>
      <c r="AA202" s="235">
        <v>0</v>
      </c>
      <c r="AB202" s="235">
        <v>0</v>
      </c>
      <c r="AC202" s="235">
        <v>0</v>
      </c>
      <c r="AD202" s="235">
        <v>0</v>
      </c>
      <c r="AE202" s="235">
        <v>0</v>
      </c>
      <c r="AF202" s="235">
        <v>0</v>
      </c>
      <c r="AG202" s="235">
        <v>0</v>
      </c>
      <c r="AH202" s="235">
        <v>0</v>
      </c>
      <c r="AI202" s="235">
        <v>0</v>
      </c>
      <c r="AJ202" s="235">
        <v>0</v>
      </c>
      <c r="AK202" s="235">
        <v>0</v>
      </c>
    </row>
    <row r="203" spans="1:37">
      <c r="A203" s="173"/>
      <c r="C203" s="92"/>
      <c r="D203" s="116"/>
      <c r="E203" s="116"/>
      <c r="F203" s="116"/>
      <c r="G203" s="116"/>
      <c r="H203" s="116"/>
      <c r="I203" s="116"/>
      <c r="J203" s="116"/>
      <c r="K203" s="116"/>
      <c r="L203" s="116"/>
      <c r="M203" s="116"/>
      <c r="N203" s="116"/>
      <c r="O203" s="116"/>
      <c r="P203" s="116"/>
      <c r="Q203" s="116"/>
      <c r="R203" s="116"/>
      <c r="S203" s="116"/>
      <c r="T203" s="116"/>
      <c r="U203" s="116"/>
      <c r="V203" s="116"/>
      <c r="W203" s="116"/>
      <c r="X203" s="116"/>
      <c r="Y203" s="116"/>
      <c r="Z203" s="116"/>
      <c r="AA203" s="116"/>
      <c r="AB203" s="116"/>
      <c r="AC203" s="116"/>
      <c r="AD203" s="116"/>
      <c r="AE203" s="116"/>
      <c r="AF203" s="116"/>
      <c r="AG203" s="116"/>
      <c r="AH203" s="116"/>
      <c r="AI203" s="116"/>
      <c r="AJ203" s="116"/>
      <c r="AK203" s="116"/>
    </row>
    <row r="204" spans="1:37">
      <c r="A204" s="173"/>
      <c r="C204" s="92"/>
      <c r="D204" s="116"/>
      <c r="E204" s="116"/>
      <c r="F204" s="116"/>
      <c r="G204" s="116"/>
      <c r="H204" s="116"/>
      <c r="I204" s="116"/>
      <c r="J204" s="116"/>
      <c r="K204" s="116"/>
      <c r="L204" s="116"/>
      <c r="M204" s="116"/>
      <c r="N204" s="116"/>
      <c r="O204" s="116"/>
      <c r="P204" s="116"/>
      <c r="Q204" s="116"/>
      <c r="R204" s="116"/>
      <c r="S204" s="116"/>
      <c r="T204" s="116"/>
      <c r="U204" s="116"/>
      <c r="V204" s="116"/>
      <c r="W204" s="116"/>
      <c r="X204" s="116"/>
      <c r="Y204" s="116"/>
      <c r="Z204" s="116"/>
      <c r="AA204" s="116"/>
      <c r="AB204" s="116"/>
      <c r="AC204" s="116"/>
      <c r="AD204" s="116"/>
      <c r="AE204" s="116"/>
      <c r="AF204" s="116"/>
      <c r="AG204" s="116"/>
      <c r="AH204" s="116"/>
      <c r="AI204" s="116"/>
      <c r="AJ204" s="116"/>
      <c r="AK204" s="116"/>
    </row>
    <row r="205" spans="1:37">
      <c r="A205" s="230" t="s">
        <v>487</v>
      </c>
      <c r="D205" s="116"/>
      <c r="E205" s="116"/>
      <c r="F205" s="116"/>
      <c r="G205" s="116"/>
      <c r="H205" s="116"/>
      <c r="I205" s="116"/>
      <c r="J205" s="116"/>
      <c r="K205" s="116"/>
      <c r="L205" s="116"/>
      <c r="M205" s="116"/>
      <c r="N205" s="116"/>
      <c r="O205" s="116"/>
      <c r="P205" s="116"/>
      <c r="Q205" s="116"/>
      <c r="R205" s="116"/>
      <c r="S205" s="116"/>
      <c r="T205" s="116"/>
      <c r="U205" s="116"/>
      <c r="V205" s="116"/>
      <c r="W205" s="116"/>
      <c r="X205" s="116"/>
      <c r="Y205" s="116"/>
      <c r="Z205" s="116"/>
      <c r="AA205" s="116"/>
      <c r="AB205" s="116"/>
      <c r="AC205" s="116"/>
      <c r="AD205" s="116"/>
      <c r="AE205" s="116"/>
      <c r="AF205" s="116"/>
      <c r="AG205" s="116"/>
      <c r="AH205" s="116"/>
      <c r="AI205" s="116"/>
      <c r="AJ205" s="116"/>
      <c r="AK205" s="116"/>
    </row>
    <row r="206" spans="1:37">
      <c r="A206" s="225" t="s">
        <v>17</v>
      </c>
      <c r="B206" s="226" t="s">
        <v>212</v>
      </c>
      <c r="C206" s="227" t="s">
        <v>465</v>
      </c>
      <c r="D206" s="174">
        <f t="shared" ref="D206:F206" si="85">IF(D234-D194&lt;0,0,D234-D194)</f>
        <v>182.95077101718311</v>
      </c>
      <c r="E206" s="174">
        <f t="shared" si="85"/>
        <v>190.11285994895553</v>
      </c>
      <c r="F206" s="174">
        <f t="shared" si="85"/>
        <v>193.61339703451932</v>
      </c>
      <c r="G206" s="174">
        <f>IF(G234-G194&lt;0,0,IF('[3]Panel de Control'!$C$26="Base",G234-G194,(G234-G194)*(1-'[3]Trayectorias medidas generales'!H$68)))</f>
        <v>174.49714059966223</v>
      </c>
      <c r="H206" s="174">
        <f>IF(H234-H194&lt;0,0,IF('[3]Panel de Control'!$C$26="Base",H234-H194,(H234-H194)*(1-'[3]Trayectorias medidas generales'!I$68)))</f>
        <v>194.73298428798134</v>
      </c>
      <c r="I206" s="174">
        <f>IF(I234-I194&lt;0,0,IF('[3]Panel de Control'!$C$26="Base",I234-I194,(I234-I194)*(1-'[3]Trayectorias medidas generales'!J$68)))</f>
        <v>201.22931727789475</v>
      </c>
      <c r="J206" s="174">
        <f>IF(J234-J194&lt;0,0,IF('[3]Panel de Control'!$C$26="Base",J234-J194,(J234-J194)*(1-'[3]Trayectorias medidas generales'!K$68)))</f>
        <v>207.50435361548293</v>
      </c>
      <c r="K206" s="174">
        <f>IF(K234-K194&lt;0,0,IF('[3]Panel de Control'!$C$26="Base",K234-K194,(K234-K194)*(1-'[3]Trayectorias medidas generales'!L$68)))</f>
        <v>213.52330340229861</v>
      </c>
      <c r="L206" s="174">
        <f>IF(L234-L194&lt;0,0,IF('[3]Panel de Control'!$C$26="Base",L234-L194,(L234-L194)*(1-'[3]Trayectorias medidas generales'!M$68)))</f>
        <v>218.83409012897351</v>
      </c>
      <c r="M206" s="174">
        <f>IF(M234-M194&lt;0,0,IF('[3]Panel de Control'!$C$26="Base",M234-M194,(M234-M194)*(1-'[3]Trayectorias medidas generales'!N$68)))</f>
        <v>223.87484365716443</v>
      </c>
      <c r="N206" s="174">
        <f>IF(N234-N194&lt;0,0,IF('[3]Panel de Control'!$C$26="Base",N234-N194,(N234-N194)*(1-'[3]Trayectorias medidas generales'!O$68)))</f>
        <v>228.31939422330314</v>
      </c>
      <c r="O206" s="174">
        <f>IF(O234-O194&lt;0,0,IF('[3]Panel de Control'!$C$26="Base",O234-O194,(O234-O194)*(1-'[3]Trayectorias medidas generales'!P$68)))</f>
        <v>232.67841147264187</v>
      </c>
      <c r="P206" s="174">
        <f>IF(P234-P194&lt;0,0,IF('[3]Panel de Control'!$C$26="Base",P234-P194,(P234-P194)*(1-'[3]Trayectorias medidas generales'!Q$68)))</f>
        <v>237.02017360843575</v>
      </c>
      <c r="Q206" s="174">
        <f>IF(Q234-Q194&lt;0,0,IF('[3]Panel de Control'!$C$26="Base",Q234-Q194,(Q234-Q194)*(1-'[3]Trayectorias medidas generales'!R$68)))</f>
        <v>241.34981884375028</v>
      </c>
      <c r="R206" s="174">
        <f>IF(R234-R194&lt;0,0,IF('[3]Panel de Control'!$C$26="Base",R234-R194,(R234-R194)*(1-'[3]Trayectorias medidas generales'!S$68)))</f>
        <v>245.66502641109946</v>
      </c>
      <c r="S206" s="174">
        <f>IF(S234-S194&lt;0,0,IF('[3]Panel de Control'!$C$26="Base",S234-S194,(S234-S194)*(1-'[3]Trayectorias medidas generales'!T$68)))</f>
        <v>249.92602012982644</v>
      </c>
      <c r="T206" s="174">
        <f>IF(T234-T194&lt;0,0,IF('[3]Panel de Control'!$C$26="Base",T234-T194,(T234-T194)*(1-'[3]Trayectorias medidas generales'!U$68)))</f>
        <v>254.15117155959308</v>
      </c>
      <c r="U206" s="174">
        <f>IF(U234-U194&lt;0,0,IF('[3]Panel de Control'!$C$26="Base",U234-U194,(U234-U194)*(1-'[3]Trayectorias medidas generales'!V$68)))</f>
        <v>258.33233998102617</v>
      </c>
      <c r="V206" s="174">
        <f>IF(V234-V194&lt;0,0,IF('[3]Panel de Control'!$C$26="Base",V234-V194,(V234-V194)*(1-'[3]Trayectorias medidas generales'!W$68)))</f>
        <v>262.44841763836916</v>
      </c>
      <c r="W206" s="174">
        <f>IF(W234-W194&lt;0,0,IF('[3]Panel de Control'!$C$26="Base",W234-W194,(W234-W194)*(1-'[3]Trayectorias medidas generales'!X$68)))</f>
        <v>266.201385644722</v>
      </c>
      <c r="X206" s="174">
        <f>IF(X234-X194&lt;0,0,IF('[3]Panel de Control'!$C$26="Base",X234-X194,(X234-X194)*(1-'[3]Trayectorias medidas generales'!Y$68)))</f>
        <v>269.64168072317273</v>
      </c>
      <c r="Y206" s="174">
        <f>IF(Y234-Y194&lt;0,0,IF('[3]Panel de Control'!$C$26="Base",Y234-Y194,(Y234-Y194)*(1-'[3]Trayectorias medidas generales'!Z$68)))</f>
        <v>272.71679291858669</v>
      </c>
      <c r="Z206" s="174">
        <f>IF(Z234-Z194&lt;0,0,IF('[3]Panel de Control'!$C$26="Base",Z234-Z194,(Z234-Z194)*(1-'[3]Trayectorias medidas generales'!AA$68)))</f>
        <v>275.40282792611066</v>
      </c>
      <c r="AA206" s="174">
        <f>IF(AA234-AA194&lt;0,0,IF('[3]Panel de Control'!$C$26="Base",AA234-AA194,(AA234-AA194)*(1-'[3]Trayectorias medidas generales'!AB$68)))</f>
        <v>277.63534852017688</v>
      </c>
      <c r="AB206" s="174">
        <f>IF(AB234-AB194&lt;0,0,IF('[3]Panel de Control'!$C$26="Base",AB234-AB194,(AB234-AB194)*(1-'[3]Trayectorias medidas generales'!AC$68)))</f>
        <v>279.42590861009489</v>
      </c>
      <c r="AC206" s="174">
        <f>IF(AC234-AC194&lt;0,0,IF('[3]Panel de Control'!$C$26="Base",AC234-AC194,(AC234-AC194)*(1-'[3]Trayectorias medidas generales'!AD$68)))</f>
        <v>280.72338971759666</v>
      </c>
      <c r="AD206" s="174">
        <f>IF(AD234-AD194&lt;0,0,IF('[3]Panel de Control'!$C$26="Base",AD234-AD194,(AD234-AD194)*(1-'[3]Trayectorias medidas generales'!AE$68)))</f>
        <v>281.49336179590131</v>
      </c>
      <c r="AE206" s="174">
        <f>IF(AE234-AE194&lt;0,0,IF('[3]Panel de Control'!$C$26="Base",AE234-AE194,(AE234-AE194)*(1-'[3]Trayectorias medidas generales'!AF$68)))</f>
        <v>281.71956695885638</v>
      </c>
      <c r="AF206" s="174">
        <f>IF(AF234-AF194&lt;0,0,IF('[3]Panel de Control'!$C$26="Base",AF234-AF194,(AF234-AF194)*(1-'[3]Trayectorias medidas generales'!AG$68)))</f>
        <v>281.40946790848369</v>
      </c>
      <c r="AG206" s="174">
        <f>IF(AG234-AG194&lt;0,0,IF('[3]Panel de Control'!$C$26="Base",AG234-AG194,(AG234-AG194)*(1-'[3]Trayectorias medidas generales'!AH$68)))</f>
        <v>280.5920176811432</v>
      </c>
      <c r="AH206" s="174">
        <f>IF(AH234-AH194&lt;0,0,IF('[3]Panel de Control'!$C$26="Base",AH234-AH194,(AH234-AH194)*(1-'[3]Trayectorias medidas generales'!AI$68)))</f>
        <v>279.2554229853406</v>
      </c>
      <c r="AI206" s="174">
        <f>IF(AI234-AI194&lt;0,0,IF('[3]Panel de Control'!$C$26="Base",AI234-AI194,(AI234-AI194)*(1-'[3]Trayectorias medidas generales'!AJ$68)))</f>
        <v>277.39213306405645</v>
      </c>
      <c r="AJ206" s="174">
        <f>IF(AJ234-AJ194&lt;0,0,IF('[3]Panel de Control'!$C$26="Base",AJ234-AJ194,(AJ234-AJ194)*(1-'[3]Trayectorias medidas generales'!AK$68)))</f>
        <v>274.98675290528678</v>
      </c>
      <c r="AK206" s="174">
        <f>IF(AK234-AK194&lt;0,0,IF('[3]Panel de Control'!$C$26="Base",AK234-AK194,(AK234-AK194)*(1-'[3]Trayectorias medidas generales'!AL$68)))</f>
        <v>272.03038366331168</v>
      </c>
    </row>
    <row r="207" spans="1:37">
      <c r="A207" s="225" t="s">
        <v>7</v>
      </c>
      <c r="B207" s="226" t="s">
        <v>212</v>
      </c>
      <c r="C207" s="227" t="s">
        <v>465</v>
      </c>
      <c r="D207" s="174">
        <f t="shared" ref="D207:F207" si="86">IF(D235-D195&lt;0,0,D235-D195)</f>
        <v>0</v>
      </c>
      <c r="E207" s="174">
        <f t="shared" si="86"/>
        <v>0</v>
      </c>
      <c r="F207" s="174">
        <f t="shared" si="86"/>
        <v>0</v>
      </c>
      <c r="G207" s="174">
        <f>IF(G235-G195&lt;0,0,IF('[3]Panel de Control'!$C$26="Base",G235-G195,G235-G195+G270*('Electrificación Usos Motrices'!G6/'Electrificación Usos Motrices'!G7)))</f>
        <v>0</v>
      </c>
      <c r="H207" s="174">
        <f>IF(H235-H195&lt;0,0,IF('[3]Panel de Control'!$C$26="Base",H235-H195,H235-H195+H270*('Electrificación Usos Motrices'!H6/'Electrificación Usos Motrices'!H7)))</f>
        <v>0</v>
      </c>
      <c r="I207" s="174">
        <f>IF(I235-I195&lt;0,0,IF('[3]Panel de Control'!$C$26="Base",I235-I195,I235-I195+I270*('Electrificación Usos Motrices'!I6/'Electrificación Usos Motrices'!I7)))</f>
        <v>0</v>
      </c>
      <c r="J207" s="174">
        <f>IF(J235-J195&lt;0,0,IF('[3]Panel de Control'!$C$26="Base",J235-J195,J235-J195+J270*('Electrificación Usos Motrices'!J6/'Electrificación Usos Motrices'!J7)))</f>
        <v>0</v>
      </c>
      <c r="K207" s="174">
        <f>IF(K235-K195&lt;0,0,IF('[3]Panel de Control'!$C$26="Base",K235-K195,K235-K195+K270*('Electrificación Usos Motrices'!K6/'Electrificación Usos Motrices'!K7)))</f>
        <v>0</v>
      </c>
      <c r="L207" s="174">
        <f>IF(L235-L195&lt;0,0,IF('[3]Panel de Control'!$C$26="Base",L235-L195,L235-L195+L270*('Electrificación Usos Motrices'!L6/'Electrificación Usos Motrices'!L7)))</f>
        <v>0</v>
      </c>
      <c r="M207" s="174">
        <f>IF(M235-M195&lt;0,0,IF('[3]Panel de Control'!$C$26="Base",M235-M195,M235-M195+M270*('Electrificación Usos Motrices'!M6/'Electrificación Usos Motrices'!M7)))</f>
        <v>0</v>
      </c>
      <c r="N207" s="174">
        <f>IF(N235-N195&lt;0,0,IF('[3]Panel de Control'!$C$26="Base",N235-N195,N235-N195+N270*('Electrificación Usos Motrices'!N6/'Electrificación Usos Motrices'!N7)))</f>
        <v>0</v>
      </c>
      <c r="O207" s="174">
        <f>IF(O235-O195&lt;0,0,IF('[3]Panel de Control'!$C$26="Base",O235-O195,O235-O195+O270*('Electrificación Usos Motrices'!O6/'Electrificación Usos Motrices'!O7)))</f>
        <v>0</v>
      </c>
      <c r="P207" s="174">
        <f>IF(P235-P195&lt;0,0,IF('[3]Panel de Control'!$C$26="Base",P235-P195,P235-P195+P270*('Electrificación Usos Motrices'!P6/'Electrificación Usos Motrices'!P7)))</f>
        <v>0</v>
      </c>
      <c r="Q207" s="174">
        <f>IF(Q235-Q195&lt;0,0,IF('[3]Panel de Control'!$C$26="Base",Q235-Q195,Q235-Q195+Q270*('Electrificación Usos Motrices'!Q6/'Electrificación Usos Motrices'!Q7)))</f>
        <v>36.695814304043452</v>
      </c>
      <c r="R207" s="174">
        <f>IF(R235-R195&lt;0,0,IF('[3]Panel de Control'!$C$26="Base",R235-R195,R235-R195+R270*('Electrificación Usos Motrices'!R6/'Electrificación Usos Motrices'!R7)))</f>
        <v>52.282290823408054</v>
      </c>
      <c r="S207" s="174">
        <f>IF(S235-S195&lt;0,0,IF('[3]Panel de Control'!$C$26="Base",S235-S195,S235-S195+S270*('Electrificación Usos Motrices'!S6/'Electrificación Usos Motrices'!S7)))</f>
        <v>57.418873876546336</v>
      </c>
      <c r="T207" s="174">
        <f>IF(T235-T195&lt;0,0,IF('[3]Panel de Control'!$C$26="Base",T235-T195,T235-T195+T270*('Electrificación Usos Motrices'!T6/'Electrificación Usos Motrices'!T7)))</f>
        <v>73.039956988734545</v>
      </c>
      <c r="U207" s="174">
        <f>IF(U235-U195&lt;0,0,IF('[3]Panel de Control'!$C$26="Base",U235-U195,U235-U195+U270*('Electrificación Usos Motrices'!U6/'Electrificación Usos Motrices'!U7)))</f>
        <v>90.888262829167246</v>
      </c>
      <c r="V207" s="174">
        <f>IF(V235-V195&lt;0,0,IF('[3]Panel de Control'!$C$26="Base",V235-V195,V235-V195+V270*('Electrificación Usos Motrices'!V6/'Electrificación Usos Motrices'!V7)))</f>
        <v>98.369827336843429</v>
      </c>
      <c r="W207" s="174">
        <f>IF(W235-W195&lt;0,0,IF('[3]Panel de Control'!$C$26="Base",W235-W195,W235-W195+W270*('Electrificación Usos Motrices'!W6/'Electrificación Usos Motrices'!W7)))</f>
        <v>113.54693060297906</v>
      </c>
      <c r="X207" s="174">
        <f>IF(X235-X195&lt;0,0,IF('[3]Panel de Control'!$C$26="Base",X235-X195,X235-X195+X270*('Electrificación Usos Motrices'!X6/'Electrificación Usos Motrices'!X7)))</f>
        <v>133.06776220957028</v>
      </c>
      <c r="Y207" s="174">
        <f>IF(Y235-Y195&lt;0,0,IF('[3]Panel de Control'!$C$26="Base",Y235-Y195,Y235-Y195+Y270*('Electrificación Usos Motrices'!Y6/'Electrificación Usos Motrices'!Y7)))</f>
        <v>140.41456720253521</v>
      </c>
      <c r="Z207" s="174">
        <f>IF(Z235-Z195&lt;0,0,IF('[3]Panel de Control'!$C$26="Base",Z235-Z195,Z235-Z195+Z270*('Electrificación Usos Motrices'!Z6/'Electrificación Usos Motrices'!Z7)))</f>
        <v>160.75059224101688</v>
      </c>
      <c r="AA207" s="174">
        <f>IF(AA235-AA195&lt;0,0,IF('[3]Panel de Control'!$C$26="Base",AA235-AA195,AA235-AA195+AA270*('Electrificación Usos Motrices'!AA6/'Electrificación Usos Motrices'!AA7)))</f>
        <v>181.35022254669374</v>
      </c>
      <c r="AB207" s="174">
        <f>IF(AB235-AB195&lt;0,0,IF('[3]Panel de Control'!$C$26="Base",AB235-AB195,AB235-AB195+AB270*('Electrificación Usos Motrices'!AB6/'Electrificación Usos Motrices'!AB7)))</f>
        <v>189.65149848497893</v>
      </c>
      <c r="AC207" s="174">
        <f>IF(AC235-AC195&lt;0,0,IF('[3]Panel de Control'!$C$26="Base",AC235-AC195,AC235-AC195+AC270*('Electrificación Usos Motrices'!AC6/'Electrificación Usos Motrices'!AC7)))</f>
        <v>210.76505935895398</v>
      </c>
      <c r="AD207" s="174">
        <f>IF(AD235-AD195&lt;0,0,IF('[3]Panel de Control'!$C$26="Base",AD235-AD195,AD235-AD195+AD270*('Electrificación Usos Motrices'!AD6/'Electrificación Usos Motrices'!AD7)))</f>
        <v>231.9848710195792</v>
      </c>
      <c r="AE207" s="174">
        <f>IF(AE235-AE195&lt;0,0,IF('[3]Panel de Control'!$C$26="Base",AE235-AE195,AE235-AE195+AE270*('Electrificación Usos Motrices'!AE6/'Electrificación Usos Motrices'!AE7)))</f>
        <v>240.68290755623977</v>
      </c>
      <c r="AF207" s="174">
        <f>IF(AF235-AF195&lt;0,0,IF('[3]Panel de Control'!$C$26="Base",AF235-AF195,AF235-AF195+AF270*('Electrificación Usos Motrices'!AF6/'Electrificación Usos Motrices'!AF7)))</f>
        <v>259.57172578731388</v>
      </c>
      <c r="AG207" s="174">
        <f>IF(AG235-AG195&lt;0,0,IF('[3]Panel de Control'!$C$26="Base",AG235-AG195,AG235-AG195+AG270*('Electrificación Usos Motrices'!AG6/'Electrificación Usos Motrices'!AG7)))</f>
        <v>281.03714578345841</v>
      </c>
      <c r="AH207" s="174">
        <f>IF(AH235-AH195&lt;0,0,IF('[3]Panel de Control'!$C$26="Base",AH235-AH195,AH235-AH195+AH270*('Electrificación Usos Motrices'!AH6/'Electrificación Usos Motrices'!AH7)))</f>
        <v>291.34001274072114</v>
      </c>
      <c r="AI207" s="174">
        <f>IF(AI235-AI195&lt;0,0,IF('[3]Panel de Control'!$C$26="Base",AI235-AI195,AI235-AI195+AI270*('Electrificación Usos Motrices'!AI6/'Electrificación Usos Motrices'!AI7)))</f>
        <v>311.44958018258058</v>
      </c>
      <c r="AJ207" s="174">
        <f>IF(AJ235-AJ195&lt;0,0,IF('[3]Panel de Control'!$C$26="Base",AJ235-AJ195,AJ235-AJ195+AJ270*('Electrificación Usos Motrices'!AJ6/'Electrificación Usos Motrices'!AJ7)))</f>
        <v>332.91154520931121</v>
      </c>
      <c r="AK207" s="174">
        <f>IF(AK235-AK195&lt;0,0,IF('[3]Panel de Control'!$C$26="Base",AK235-AK195,AK235-AK195+AK270*('Electrificación Usos Motrices'!AK6/'Electrificación Usos Motrices'!AK7)))</f>
        <v>341.86163984348002</v>
      </c>
    </row>
    <row r="208" spans="1:37">
      <c r="A208" s="225" t="s">
        <v>16</v>
      </c>
      <c r="B208" s="226" t="s">
        <v>212</v>
      </c>
      <c r="C208" s="227" t="s">
        <v>465</v>
      </c>
      <c r="D208" s="174">
        <f t="shared" ref="D208:AK208" si="87">IF(D236-D196&lt;0,0,D236-D196)</f>
        <v>16.37486715803955</v>
      </c>
      <c r="E208" s="174">
        <f t="shared" si="87"/>
        <v>17.440223535864092</v>
      </c>
      <c r="F208" s="174">
        <f t="shared" si="87"/>
        <v>18.033310514507782</v>
      </c>
      <c r="G208" s="174">
        <f t="shared" si="87"/>
        <v>14.794492443222774</v>
      </c>
      <c r="H208" s="174">
        <f t="shared" si="87"/>
        <v>18.634106618896581</v>
      </c>
      <c r="I208" s="174">
        <f t="shared" si="87"/>
        <v>20.203107526013</v>
      </c>
      <c r="J208" s="174">
        <f t="shared" si="87"/>
        <v>21.867888070121776</v>
      </c>
      <c r="K208" s="174">
        <f t="shared" si="87"/>
        <v>23.494473578317525</v>
      </c>
      <c r="L208" s="174">
        <f t="shared" si="87"/>
        <v>25.202029471781408</v>
      </c>
      <c r="M208" s="174">
        <f t="shared" si="87"/>
        <v>26.687275921321536</v>
      </c>
      <c r="N208" s="174">
        <f t="shared" si="87"/>
        <v>28.358295695882475</v>
      </c>
      <c r="O208" s="174">
        <f t="shared" si="87"/>
        <v>29.927868504482074</v>
      </c>
      <c r="P208" s="174">
        <f t="shared" si="87"/>
        <v>31.629076896414432</v>
      </c>
      <c r="Q208" s="174">
        <f t="shared" si="87"/>
        <v>33.331606418621639</v>
      </c>
      <c r="R208" s="174">
        <f t="shared" si="87"/>
        <v>35.253734902528748</v>
      </c>
      <c r="S208" s="174">
        <f t="shared" si="87"/>
        <v>37.170309035636791</v>
      </c>
      <c r="T208" s="174">
        <f t="shared" si="87"/>
        <v>39.089838747947894</v>
      </c>
      <c r="U208" s="174">
        <f t="shared" si="87"/>
        <v>41.236443760959894</v>
      </c>
      <c r="V208" s="174">
        <f t="shared" si="87"/>
        <v>43.395789562584049</v>
      </c>
      <c r="W208" s="174">
        <f t="shared" si="87"/>
        <v>45.491932648349831</v>
      </c>
      <c r="X208" s="174">
        <f t="shared" si="87"/>
        <v>47.765255871710821</v>
      </c>
      <c r="Y208" s="174">
        <f t="shared" si="87"/>
        <v>49.84856460888777</v>
      </c>
      <c r="Z208" s="174">
        <f t="shared" si="87"/>
        <v>52.156335846067535</v>
      </c>
      <c r="AA208" s="174">
        <f t="shared" si="87"/>
        <v>54.462647278045324</v>
      </c>
      <c r="AB208" s="174">
        <f t="shared" si="87"/>
        <v>56.568300458236848</v>
      </c>
      <c r="AC208" s="174">
        <f t="shared" si="87"/>
        <v>58.86605177293356</v>
      </c>
      <c r="AD208" s="174">
        <f t="shared" si="87"/>
        <v>61.141238773858518</v>
      </c>
      <c r="AE208" s="174">
        <f t="shared" si="87"/>
        <v>63.191659244593467</v>
      </c>
      <c r="AF208" s="174">
        <f t="shared" si="87"/>
        <v>65.410576149462827</v>
      </c>
      <c r="AG208" s="174">
        <f t="shared" si="87"/>
        <v>67.606202601894225</v>
      </c>
      <c r="AH208" s="174">
        <f t="shared" si="87"/>
        <v>69.731522088212628</v>
      </c>
      <c r="AI208" s="174">
        <f t="shared" si="87"/>
        <v>71.717970272744395</v>
      </c>
      <c r="AJ208" s="174">
        <f t="shared" si="87"/>
        <v>73.810000012919559</v>
      </c>
      <c r="AK208" s="174">
        <f t="shared" si="87"/>
        <v>76.759249496664594</v>
      </c>
    </row>
    <row r="209" spans="1:37">
      <c r="A209" s="225" t="s">
        <v>18</v>
      </c>
      <c r="B209" s="226" t="s">
        <v>212</v>
      </c>
      <c r="C209" s="227" t="s">
        <v>465</v>
      </c>
      <c r="D209" s="174">
        <f t="shared" ref="D209:AK209" si="88">IF(D237-D197&lt;0,0,D237-D197)</f>
        <v>112.627316985692</v>
      </c>
      <c r="E209" s="174">
        <f t="shared" si="88"/>
        <v>117.13178060310808</v>
      </c>
      <c r="F209" s="174">
        <f t="shared" si="88"/>
        <v>119.34161878194828</v>
      </c>
      <c r="G209" s="174">
        <f t="shared" si="88"/>
        <v>107.27380396562758</v>
      </c>
      <c r="H209" s="174">
        <f t="shared" si="88"/>
        <v>122.11994911464801</v>
      </c>
      <c r="I209" s="174">
        <f t="shared" si="88"/>
        <v>128.5009889333127</v>
      </c>
      <c r="J209" s="174">
        <f t="shared" si="88"/>
        <v>134.98020050425828</v>
      </c>
      <c r="K209" s="174">
        <f t="shared" si="88"/>
        <v>141.49489950457047</v>
      </c>
      <c r="L209" s="174">
        <f t="shared" si="88"/>
        <v>147.77393324361552</v>
      </c>
      <c r="M209" s="174">
        <f t="shared" si="88"/>
        <v>153.28524679046879</v>
      </c>
      <c r="N209" s="174">
        <f t="shared" si="88"/>
        <v>159.42005712465897</v>
      </c>
      <c r="O209" s="174">
        <f t="shared" si="88"/>
        <v>165.71664473345507</v>
      </c>
      <c r="P209" s="174">
        <f t="shared" si="88"/>
        <v>172.26445807703092</v>
      </c>
      <c r="Q209" s="174">
        <f t="shared" si="88"/>
        <v>179.04835145933677</v>
      </c>
      <c r="R209" s="174">
        <f t="shared" si="88"/>
        <v>186.10829350727576</v>
      </c>
      <c r="S209" s="174">
        <f t="shared" si="88"/>
        <v>193.42860553801913</v>
      </c>
      <c r="T209" s="174">
        <f t="shared" si="88"/>
        <v>201.01054251587288</v>
      </c>
      <c r="U209" s="174">
        <f t="shared" si="88"/>
        <v>208.90120018572708</v>
      </c>
      <c r="V209" s="174">
        <f t="shared" si="88"/>
        <v>217.09130997207038</v>
      </c>
      <c r="W209" s="174">
        <f t="shared" si="88"/>
        <v>224.52166948086472</v>
      </c>
      <c r="X209" s="174">
        <f t="shared" si="88"/>
        <v>232.87398068391897</v>
      </c>
      <c r="Y209" s="174">
        <f t="shared" si="88"/>
        <v>241.28818460548146</v>
      </c>
      <c r="Z209" s="174">
        <f t="shared" si="88"/>
        <v>249.76316643322656</v>
      </c>
      <c r="AA209" s="174">
        <f t="shared" si="88"/>
        <v>258.23030141816855</v>
      </c>
      <c r="AB209" s="174">
        <f t="shared" si="88"/>
        <v>266.69540032215116</v>
      </c>
      <c r="AC209" s="174">
        <f t="shared" si="88"/>
        <v>275.12495791837733</v>
      </c>
      <c r="AD209" s="174">
        <f t="shared" si="88"/>
        <v>283.46803341177525</v>
      </c>
      <c r="AE209" s="174">
        <f t="shared" si="88"/>
        <v>291.6973829568974</v>
      </c>
      <c r="AF209" s="174">
        <f t="shared" si="88"/>
        <v>299.01875108840682</v>
      </c>
      <c r="AG209" s="174">
        <f t="shared" si="88"/>
        <v>307.05970205370261</v>
      </c>
      <c r="AH209" s="174">
        <f t="shared" si="88"/>
        <v>314.99358895243034</v>
      </c>
      <c r="AI209" s="174">
        <f t="shared" si="88"/>
        <v>322.78682100408076</v>
      </c>
      <c r="AJ209" s="174">
        <f t="shared" si="88"/>
        <v>330.43368123506747</v>
      </c>
      <c r="AK209" s="174">
        <f t="shared" si="88"/>
        <v>337.97464874111336</v>
      </c>
    </row>
    <row r="210" spans="1:37">
      <c r="A210" s="225" t="s">
        <v>153</v>
      </c>
      <c r="B210" s="226" t="s">
        <v>212</v>
      </c>
      <c r="C210" s="227" t="s">
        <v>465</v>
      </c>
      <c r="D210" s="174">
        <f t="shared" ref="D210:AK210" si="89">IF(D238-D198&lt;0,0,D238-D198)</f>
        <v>0</v>
      </c>
      <c r="E210" s="174">
        <f t="shared" si="89"/>
        <v>0</v>
      </c>
      <c r="F210" s="174">
        <f t="shared" si="89"/>
        <v>0</v>
      </c>
      <c r="G210" s="174">
        <f t="shared" si="89"/>
        <v>0</v>
      </c>
      <c r="H210" s="174">
        <f t="shared" si="89"/>
        <v>0</v>
      </c>
      <c r="I210" s="174">
        <f t="shared" si="89"/>
        <v>0</v>
      </c>
      <c r="J210" s="174">
        <f t="shared" si="89"/>
        <v>0</v>
      </c>
      <c r="K210" s="174">
        <f t="shared" si="89"/>
        <v>0</v>
      </c>
      <c r="L210" s="174">
        <f t="shared" si="89"/>
        <v>0</v>
      </c>
      <c r="M210" s="174">
        <f t="shared" si="89"/>
        <v>0</v>
      </c>
      <c r="N210" s="174">
        <f t="shared" si="89"/>
        <v>0</v>
      </c>
      <c r="O210" s="174">
        <f t="shared" si="89"/>
        <v>0</v>
      </c>
      <c r="P210" s="174">
        <f t="shared" si="89"/>
        <v>0</v>
      </c>
      <c r="Q210" s="174">
        <f t="shared" si="89"/>
        <v>0</v>
      </c>
      <c r="R210" s="174">
        <f t="shared" si="89"/>
        <v>0</v>
      </c>
      <c r="S210" s="174">
        <f t="shared" si="89"/>
        <v>0</v>
      </c>
      <c r="T210" s="174">
        <f t="shared" si="89"/>
        <v>0</v>
      </c>
      <c r="U210" s="174">
        <f t="shared" si="89"/>
        <v>0</v>
      </c>
      <c r="V210" s="174">
        <f t="shared" si="89"/>
        <v>0</v>
      </c>
      <c r="W210" s="174">
        <f t="shared" si="89"/>
        <v>0</v>
      </c>
      <c r="X210" s="174">
        <f t="shared" si="89"/>
        <v>0</v>
      </c>
      <c r="Y210" s="174">
        <f t="shared" si="89"/>
        <v>0</v>
      </c>
      <c r="Z210" s="174">
        <f t="shared" si="89"/>
        <v>0</v>
      </c>
      <c r="AA210" s="174">
        <f t="shared" si="89"/>
        <v>0</v>
      </c>
      <c r="AB210" s="174">
        <f t="shared" si="89"/>
        <v>0</v>
      </c>
      <c r="AC210" s="174">
        <f t="shared" si="89"/>
        <v>0</v>
      </c>
      <c r="AD210" s="174">
        <f t="shared" si="89"/>
        <v>0</v>
      </c>
      <c r="AE210" s="174">
        <f t="shared" si="89"/>
        <v>0</v>
      </c>
      <c r="AF210" s="174">
        <f t="shared" si="89"/>
        <v>0</v>
      </c>
      <c r="AG210" s="174">
        <f t="shared" si="89"/>
        <v>0</v>
      </c>
      <c r="AH210" s="174">
        <f t="shared" si="89"/>
        <v>0</v>
      </c>
      <c r="AI210" s="174">
        <f t="shared" si="89"/>
        <v>0</v>
      </c>
      <c r="AJ210" s="174">
        <f t="shared" si="89"/>
        <v>0</v>
      </c>
      <c r="AK210" s="174">
        <f t="shared" si="89"/>
        <v>0</v>
      </c>
    </row>
    <row r="211" spans="1:37">
      <c r="A211" s="225" t="s">
        <v>208</v>
      </c>
      <c r="B211" s="226" t="s">
        <v>212</v>
      </c>
      <c r="C211" s="227" t="s">
        <v>465</v>
      </c>
      <c r="D211" s="174">
        <f t="shared" ref="D211:AK211" si="90">IF(D239-D199&lt;0,0,D239-D199)</f>
        <v>3.3736499999999996E-2</v>
      </c>
      <c r="E211" s="174">
        <f t="shared" si="90"/>
        <v>3.5051995446723827E-2</v>
      </c>
      <c r="F211" s="174">
        <f t="shared" si="90"/>
        <v>3.5694167019332243E-2</v>
      </c>
      <c r="G211" s="174">
        <f t="shared" si="90"/>
        <v>3.2187300456545699E-2</v>
      </c>
      <c r="H211" s="174">
        <f t="shared" si="90"/>
        <v>3.6506654623857528E-2</v>
      </c>
      <c r="I211" s="174">
        <f t="shared" si="90"/>
        <v>3.8367476828809338E-2</v>
      </c>
      <c r="J211" s="174">
        <f t="shared" si="90"/>
        <v>4.0251267154568178E-2</v>
      </c>
      <c r="K211" s="174">
        <f t="shared" si="90"/>
        <v>4.2150856673084144E-2</v>
      </c>
      <c r="L211" s="174">
        <f t="shared" si="90"/>
        <v>4.3976148894027678E-2</v>
      </c>
      <c r="M211" s="174">
        <f t="shared" si="90"/>
        <v>4.5818082333118272E-2</v>
      </c>
      <c r="N211" s="174">
        <f t="shared" si="90"/>
        <v>4.7601456356016231E-2</v>
      </c>
      <c r="O211" s="174">
        <f t="shared" si="90"/>
        <v>4.943695642926843E-2</v>
      </c>
      <c r="P211" s="174">
        <f t="shared" si="90"/>
        <v>5.1341322968625015E-2</v>
      </c>
      <c r="Q211" s="174">
        <f t="shared" si="90"/>
        <v>5.3318425107668946E-2</v>
      </c>
      <c r="R211" s="174">
        <f t="shared" si="90"/>
        <v>5.5371331593825408E-2</v>
      </c>
      <c r="S211" s="174">
        <f t="shared" si="90"/>
        <v>5.749945457952272E-2</v>
      </c>
      <c r="T211" s="174">
        <f t="shared" si="90"/>
        <v>5.9709157800375424E-2</v>
      </c>
      <c r="U211" s="174">
        <f t="shared" si="90"/>
        <v>6.2002760458178235E-2</v>
      </c>
      <c r="V211" s="174">
        <f t="shared" si="90"/>
        <v>6.4384313965171081E-2</v>
      </c>
      <c r="W211" s="174">
        <f t="shared" si="90"/>
        <v>6.6782888989507155E-2</v>
      </c>
      <c r="X211" s="174">
        <f t="shared" si="90"/>
        <v>6.9211338903786099E-2</v>
      </c>
      <c r="Y211" s="174">
        <f t="shared" si="90"/>
        <v>7.1663098093323357E-2</v>
      </c>
      <c r="Z211" s="174">
        <f t="shared" si="90"/>
        <v>7.4126488674751162E-2</v>
      </c>
      <c r="AA211" s="174">
        <f t="shared" si="90"/>
        <v>7.6588298635737073E-2</v>
      </c>
      <c r="AB211" s="174">
        <f t="shared" si="90"/>
        <v>7.9054818297920784E-2</v>
      </c>
      <c r="AC211" s="174">
        <f t="shared" si="90"/>
        <v>8.1505001390132753E-2</v>
      </c>
      <c r="AD211" s="174">
        <f t="shared" si="90"/>
        <v>8.3930752718739385E-2</v>
      </c>
      <c r="AE211" s="174">
        <f t="shared" si="90"/>
        <v>8.6328035322356125E-2</v>
      </c>
      <c r="AF211" s="174">
        <f t="shared" si="90"/>
        <v>8.8690501268004568E-2</v>
      </c>
      <c r="AG211" s="174">
        <f t="shared" si="90"/>
        <v>9.1027749215269294E-2</v>
      </c>
      <c r="AH211" s="174">
        <f t="shared" si="90"/>
        <v>9.3334727454315591E-2</v>
      </c>
      <c r="AI211" s="174">
        <f t="shared" si="90"/>
        <v>9.5605095871602305E-2</v>
      </c>
      <c r="AJ211" s="174">
        <f t="shared" si="90"/>
        <v>9.7827815011847674E-2</v>
      </c>
      <c r="AK211" s="174">
        <f t="shared" si="90"/>
        <v>9.9987357327615434E-2</v>
      </c>
    </row>
    <row r="212" spans="1:37">
      <c r="A212" s="225" t="s">
        <v>152</v>
      </c>
      <c r="B212" s="226" t="s">
        <v>212</v>
      </c>
      <c r="C212" s="227" t="s">
        <v>465</v>
      </c>
      <c r="D212" s="174">
        <f t="shared" ref="D212:AK212" si="91">IF(D240-D200&lt;0,0,D240-D200)</f>
        <v>19.766202376002425</v>
      </c>
      <c r="E212" s="174">
        <f t="shared" si="91"/>
        <v>20.536950652339719</v>
      </c>
      <c r="F212" s="174">
        <f t="shared" si="91"/>
        <v>20.913198729771985</v>
      </c>
      <c r="G212" s="174">
        <f t="shared" si="91"/>
        <v>18.858526959266008</v>
      </c>
      <c r="H212" s="174">
        <f t="shared" si="91"/>
        <v>21.389234904806152</v>
      </c>
      <c r="I212" s="174">
        <f t="shared" si="91"/>
        <v>22.479489919073682</v>
      </c>
      <c r="J212" s="174">
        <f t="shared" si="91"/>
        <v>23.583201946489233</v>
      </c>
      <c r="K212" s="174">
        <f t="shared" si="91"/>
        <v>24.696170714865314</v>
      </c>
      <c r="L212" s="174">
        <f t="shared" si="91"/>
        <v>25.765608725166111</v>
      </c>
      <c r="M212" s="174">
        <f t="shared" si="91"/>
        <v>26.844796818779578</v>
      </c>
      <c r="N212" s="174">
        <f t="shared" si="91"/>
        <v>27.889674972965899</v>
      </c>
      <c r="O212" s="174">
        <f t="shared" si="91"/>
        <v>28.965093760008724</v>
      </c>
      <c r="P212" s="174">
        <f t="shared" si="91"/>
        <v>30.080861383058227</v>
      </c>
      <c r="Q212" s="174">
        <f t="shared" si="91"/>
        <v>31.239244765992723</v>
      </c>
      <c r="R212" s="174">
        <f t="shared" si="91"/>
        <v>32.442041886748484</v>
      </c>
      <c r="S212" s="174">
        <f t="shared" si="91"/>
        <v>33.68890832565932</v>
      </c>
      <c r="T212" s="174">
        <f t="shared" si="91"/>
        <v>34.983572592974511</v>
      </c>
      <c r="U212" s="174">
        <f t="shared" si="91"/>
        <v>36.327393508133689</v>
      </c>
      <c r="V212" s="174">
        <f t="shared" si="91"/>
        <v>37.722744792010168</v>
      </c>
      <c r="W212" s="174">
        <f t="shared" si="91"/>
        <v>39.128068976352111</v>
      </c>
      <c r="X212" s="174">
        <f t="shared" si="91"/>
        <v>40.550896847222624</v>
      </c>
      <c r="Y212" s="174">
        <f t="shared" si="91"/>
        <v>41.987381613502983</v>
      </c>
      <c r="Z212" s="174">
        <f t="shared" si="91"/>
        <v>43.430681207818935</v>
      </c>
      <c r="AA212" s="174">
        <f t="shared" si="91"/>
        <v>44.873054717225848</v>
      </c>
      <c r="AB212" s="174">
        <f t="shared" si="91"/>
        <v>46.318187638753344</v>
      </c>
      <c r="AC212" s="174">
        <f t="shared" si="91"/>
        <v>47.753748970216932</v>
      </c>
      <c r="AD212" s="174">
        <f t="shared" si="91"/>
        <v>49.174995740779828</v>
      </c>
      <c r="AE212" s="174">
        <f t="shared" si="91"/>
        <v>50.579562696319336</v>
      </c>
      <c r="AF212" s="174">
        <f t="shared" si="91"/>
        <v>51.963730585344614</v>
      </c>
      <c r="AG212" s="174">
        <f t="shared" si="91"/>
        <v>53.333123258814908</v>
      </c>
      <c r="AH212" s="174">
        <f t="shared" si="91"/>
        <v>54.684780921880808</v>
      </c>
      <c r="AI212" s="174">
        <f t="shared" si="91"/>
        <v>56.014988904456764</v>
      </c>
      <c r="AJ212" s="174">
        <f t="shared" si="91"/>
        <v>57.317279193938603</v>
      </c>
      <c r="AK212" s="174">
        <f t="shared" si="91"/>
        <v>58.582554206254834</v>
      </c>
    </row>
    <row r="213" spans="1:37">
      <c r="A213" s="225" t="s">
        <v>209</v>
      </c>
      <c r="B213" s="226" t="s">
        <v>212</v>
      </c>
      <c r="C213" s="227" t="s">
        <v>465</v>
      </c>
      <c r="D213" s="174">
        <f t="shared" ref="D213:AK213" si="92">IF(D241-D201&lt;0,0,D241-D201)</f>
        <v>0</v>
      </c>
      <c r="E213" s="174">
        <f t="shared" si="92"/>
        <v>0</v>
      </c>
      <c r="F213" s="174">
        <f t="shared" si="92"/>
        <v>0</v>
      </c>
      <c r="G213" s="174">
        <f t="shared" si="92"/>
        <v>0</v>
      </c>
      <c r="H213" s="174">
        <f t="shared" si="92"/>
        <v>0</v>
      </c>
      <c r="I213" s="174">
        <f t="shared" si="92"/>
        <v>0</v>
      </c>
      <c r="J213" s="174">
        <f t="shared" si="92"/>
        <v>0</v>
      </c>
      <c r="K213" s="174">
        <f t="shared" si="92"/>
        <v>0</v>
      </c>
      <c r="L213" s="174">
        <f t="shared" si="92"/>
        <v>0</v>
      </c>
      <c r="M213" s="174">
        <f t="shared" si="92"/>
        <v>0</v>
      </c>
      <c r="N213" s="174">
        <f t="shared" si="92"/>
        <v>0</v>
      </c>
      <c r="O213" s="174">
        <f t="shared" si="92"/>
        <v>0</v>
      </c>
      <c r="P213" s="174">
        <f t="shared" si="92"/>
        <v>0</v>
      </c>
      <c r="Q213" s="174">
        <f t="shared" si="92"/>
        <v>0</v>
      </c>
      <c r="R213" s="174">
        <f t="shared" si="92"/>
        <v>0</v>
      </c>
      <c r="S213" s="174">
        <f t="shared" si="92"/>
        <v>0</v>
      </c>
      <c r="T213" s="174">
        <f t="shared" si="92"/>
        <v>0</v>
      </c>
      <c r="U213" s="174">
        <f t="shared" si="92"/>
        <v>0</v>
      </c>
      <c r="V213" s="174">
        <f t="shared" si="92"/>
        <v>0</v>
      </c>
      <c r="W213" s="174">
        <f t="shared" si="92"/>
        <v>0</v>
      </c>
      <c r="X213" s="174">
        <f t="shared" si="92"/>
        <v>0</v>
      </c>
      <c r="Y213" s="174">
        <f t="shared" si="92"/>
        <v>0</v>
      </c>
      <c r="Z213" s="174">
        <f t="shared" si="92"/>
        <v>0</v>
      </c>
      <c r="AA213" s="174">
        <f t="shared" si="92"/>
        <v>0</v>
      </c>
      <c r="AB213" s="174">
        <f t="shared" si="92"/>
        <v>0</v>
      </c>
      <c r="AC213" s="174">
        <f t="shared" si="92"/>
        <v>0</v>
      </c>
      <c r="AD213" s="174">
        <f t="shared" si="92"/>
        <v>0</v>
      </c>
      <c r="AE213" s="174">
        <f t="shared" si="92"/>
        <v>0</v>
      </c>
      <c r="AF213" s="174">
        <f t="shared" si="92"/>
        <v>0</v>
      </c>
      <c r="AG213" s="174">
        <f t="shared" si="92"/>
        <v>0</v>
      </c>
      <c r="AH213" s="174">
        <f t="shared" si="92"/>
        <v>0</v>
      </c>
      <c r="AI213" s="174">
        <f t="shared" si="92"/>
        <v>0</v>
      </c>
      <c r="AJ213" s="174">
        <f t="shared" si="92"/>
        <v>0</v>
      </c>
      <c r="AK213" s="174">
        <f t="shared" si="92"/>
        <v>0</v>
      </c>
    </row>
    <row r="214" spans="1:37">
      <c r="A214" s="92"/>
      <c r="B214" s="92"/>
      <c r="C214" s="92"/>
    </row>
    <row r="215" spans="1:37">
      <c r="A215" s="192"/>
      <c r="B215" s="92"/>
      <c r="C215" s="92"/>
      <c r="D215" s="116"/>
      <c r="E215" s="116"/>
      <c r="F215" s="116"/>
      <c r="G215" s="116"/>
      <c r="H215" s="116"/>
      <c r="I215" s="116"/>
      <c r="J215" s="116"/>
      <c r="K215" s="116"/>
      <c r="L215" s="116"/>
      <c r="M215" s="116"/>
      <c r="N215" s="116"/>
      <c r="O215" s="116"/>
      <c r="P215" s="116"/>
      <c r="Q215" s="116"/>
      <c r="R215" s="116"/>
      <c r="S215" s="116"/>
      <c r="T215" s="116"/>
      <c r="U215" s="116"/>
      <c r="V215" s="116"/>
      <c r="W215" s="116"/>
      <c r="X215" s="116"/>
      <c r="Y215" s="116"/>
      <c r="Z215" s="116"/>
      <c r="AA215" s="116"/>
      <c r="AB215" s="116"/>
      <c r="AC215" s="116"/>
      <c r="AD215" s="116"/>
      <c r="AE215" s="116"/>
      <c r="AF215" s="116"/>
      <c r="AG215" s="116"/>
      <c r="AH215" s="116"/>
      <c r="AI215" s="116"/>
      <c r="AJ215" s="116"/>
      <c r="AK215" s="116"/>
    </row>
    <row r="216" spans="1:37">
      <c r="A216" s="230" t="s">
        <v>367</v>
      </c>
      <c r="B216" s="92"/>
      <c r="C216" s="92"/>
    </row>
    <row r="217" spans="1:37">
      <c r="A217" s="225" t="s">
        <v>367</v>
      </c>
      <c r="B217" s="226" t="s">
        <v>391</v>
      </c>
      <c r="C217" s="227" t="s">
        <v>465</v>
      </c>
      <c r="D217" s="181">
        <f>'Balance Regional'!L25</f>
        <v>3.3697499403017896E-2</v>
      </c>
      <c r="E217" s="180">
        <f t="shared" ref="E217:AK217" si="93">D217</f>
        <v>3.3697499403017896E-2</v>
      </c>
      <c r="F217" s="180">
        <f t="shared" si="93"/>
        <v>3.3697499403017896E-2</v>
      </c>
      <c r="G217" s="180">
        <f t="shared" si="93"/>
        <v>3.3697499403017896E-2</v>
      </c>
      <c r="H217" s="180">
        <f t="shared" si="93"/>
        <v>3.3697499403017896E-2</v>
      </c>
      <c r="I217" s="180">
        <f t="shared" si="93"/>
        <v>3.3697499403017896E-2</v>
      </c>
      <c r="J217" s="180">
        <f t="shared" si="93"/>
        <v>3.3697499403017896E-2</v>
      </c>
      <c r="K217" s="180">
        <f t="shared" si="93"/>
        <v>3.3697499403017896E-2</v>
      </c>
      <c r="L217" s="180">
        <f t="shared" si="93"/>
        <v>3.3697499403017896E-2</v>
      </c>
      <c r="M217" s="180">
        <f t="shared" si="93"/>
        <v>3.3697499403017896E-2</v>
      </c>
      <c r="N217" s="180">
        <f t="shared" si="93"/>
        <v>3.3697499403017896E-2</v>
      </c>
      <c r="O217" s="180">
        <f t="shared" si="93"/>
        <v>3.3697499403017896E-2</v>
      </c>
      <c r="P217" s="180">
        <f t="shared" si="93"/>
        <v>3.3697499403017896E-2</v>
      </c>
      <c r="Q217" s="180">
        <f t="shared" si="93"/>
        <v>3.3697499403017896E-2</v>
      </c>
      <c r="R217" s="180">
        <f t="shared" si="93"/>
        <v>3.3697499403017896E-2</v>
      </c>
      <c r="S217" s="180">
        <f t="shared" si="93"/>
        <v>3.3697499403017896E-2</v>
      </c>
      <c r="T217" s="180">
        <f t="shared" si="93"/>
        <v>3.3697499403017896E-2</v>
      </c>
      <c r="U217" s="180">
        <f t="shared" si="93"/>
        <v>3.3697499403017896E-2</v>
      </c>
      <c r="V217" s="180">
        <f t="shared" si="93"/>
        <v>3.3697499403017896E-2</v>
      </c>
      <c r="W217" s="180">
        <f t="shared" si="93"/>
        <v>3.3697499403017896E-2</v>
      </c>
      <c r="X217" s="180">
        <f t="shared" si="93"/>
        <v>3.3697499403017896E-2</v>
      </c>
      <c r="Y217" s="180">
        <f t="shared" si="93"/>
        <v>3.3697499403017896E-2</v>
      </c>
      <c r="Z217" s="180">
        <f t="shared" si="93"/>
        <v>3.3697499403017896E-2</v>
      </c>
      <c r="AA217" s="180">
        <f t="shared" si="93"/>
        <v>3.3697499403017896E-2</v>
      </c>
      <c r="AB217" s="180">
        <f t="shared" si="93"/>
        <v>3.3697499403017896E-2</v>
      </c>
      <c r="AC217" s="180">
        <f t="shared" si="93"/>
        <v>3.3697499403017896E-2</v>
      </c>
      <c r="AD217" s="180">
        <f t="shared" si="93"/>
        <v>3.3697499403017896E-2</v>
      </c>
      <c r="AE217" s="180">
        <f t="shared" si="93"/>
        <v>3.3697499403017896E-2</v>
      </c>
      <c r="AF217" s="180">
        <f t="shared" si="93"/>
        <v>3.3697499403017896E-2</v>
      </c>
      <c r="AG217" s="180">
        <f t="shared" si="93"/>
        <v>3.3697499403017896E-2</v>
      </c>
      <c r="AH217" s="180">
        <f t="shared" si="93"/>
        <v>3.3697499403017896E-2</v>
      </c>
      <c r="AI217" s="180">
        <f t="shared" si="93"/>
        <v>3.3697499403017896E-2</v>
      </c>
      <c r="AJ217" s="180">
        <f t="shared" si="93"/>
        <v>3.3697499403017896E-2</v>
      </c>
      <c r="AK217" s="180">
        <f t="shared" si="93"/>
        <v>3.3697499403017896E-2</v>
      </c>
    </row>
    <row r="218" spans="1:37">
      <c r="A218" s="225" t="s">
        <v>394</v>
      </c>
      <c r="B218" s="226" t="s">
        <v>212</v>
      </c>
      <c r="C218" s="227" t="s">
        <v>465</v>
      </c>
      <c r="D218" s="174">
        <f>'Balance Regional'!L24</f>
        <v>534.95603506558507</v>
      </c>
      <c r="E218" s="174">
        <f>'Proy. com. total y otros sector'!W22*E217</f>
        <v>555.8157042169853</v>
      </c>
      <c r="F218" s="174">
        <f>'Proy. com. total y otros sector'!X22*F217</f>
        <v>565.99854945328514</v>
      </c>
      <c r="G218" s="174">
        <f>'Proy. com. total y otros sector'!Y22*G217</f>
        <v>510.39054530548179</v>
      </c>
      <c r="H218" s="174">
        <f>'Proy. com. total y otros sector'!Z22*H217</f>
        <v>578.88207760400553</v>
      </c>
      <c r="I218" s="174">
        <f>'Proy. com. total y otros sector'!AA22*I217</f>
        <v>608.38893423474735</v>
      </c>
      <c r="J218" s="174">
        <f>'Proy. com. total y otros sector'!AB22*J217</f>
        <v>638.25999387528077</v>
      </c>
      <c r="K218" s="174">
        <f>'Proy. com. total y otros sector'!AC22*K217</f>
        <v>668.38157960816488</v>
      </c>
      <c r="L218" s="174">
        <f>'Proy. com. total y otros sector'!AD22*L217</f>
        <v>697.32504112171875</v>
      </c>
      <c r="M218" s="174">
        <f>'Proy. com. total y otros sector'!AE22*M217</f>
        <v>726.53238063324545</v>
      </c>
      <c r="N218" s="174">
        <f>'Proy. com. total y otros sector'!AF22*N217</f>
        <v>754.81114980990742</v>
      </c>
      <c r="O218" s="174">
        <f>'Proy. com. total y otros sector'!AG22*O217</f>
        <v>783.91647613449913</v>
      </c>
      <c r="P218" s="174">
        <f>'Proy. com. total y otros sector'!AH22*P217</f>
        <v>814.11381057066671</v>
      </c>
      <c r="Q218" s="174">
        <f>'Proy. com. total y otros sector'!AI22*Q217</f>
        <v>845.46450555155172</v>
      </c>
      <c r="R218" s="174">
        <f>'Proy. com. total y otros sector'!AJ22*R217</f>
        <v>878.01722187347855</v>
      </c>
      <c r="S218" s="174">
        <f>'Proy. com. total y otros sector'!AK22*S217</f>
        <v>911.76263810102341</v>
      </c>
      <c r="T218" s="174">
        <f>'Proy. com. total y otros sector'!AL22*T217</f>
        <v>946.80166330218583</v>
      </c>
      <c r="U218" s="174">
        <f>'Proy. com. total y otros sector'!AM22*U217</f>
        <v>983.17107280922073</v>
      </c>
      <c r="V218" s="174">
        <f>'Proy. com. total y otros sector'!AN22*V217</f>
        <v>1020.9351094282367</v>
      </c>
      <c r="W218" s="174">
        <f>'Proy. com. total y otros sector'!AO22*W217</f>
        <v>1058.9690544084856</v>
      </c>
      <c r="X218" s="174">
        <f>'Proy. com. total y otros sector'!AP22*X217</f>
        <v>1097.4767222903945</v>
      </c>
      <c r="Y218" s="174">
        <f>'Proy. com. total y otros sector'!AQ22*Y217</f>
        <v>1136.3540028313655</v>
      </c>
      <c r="Z218" s="174">
        <f>'Proy. com. total y otros sector'!AR22*Z217</f>
        <v>1175.4157210967019</v>
      </c>
      <c r="AA218" s="174">
        <f>'Proy. com. total y otros sector'!AS22*AA217</f>
        <v>1214.452375634487</v>
      </c>
      <c r="AB218" s="174">
        <f>'Proy. com. total y otros sector'!AT22*AB217</f>
        <v>1253.5637113952537</v>
      </c>
      <c r="AC218" s="174">
        <f>'Proy. com. total y otros sector'!AU22*AC217</f>
        <v>1292.4159999312444</v>
      </c>
      <c r="AD218" s="174">
        <f>'Proy. com. total y otros sector'!AV22*AD217</f>
        <v>1330.8808766317461</v>
      </c>
      <c r="AE218" s="174">
        <f>'Proy. com. total y otros sector'!AW22*AE217</f>
        <v>1368.8943278363024</v>
      </c>
      <c r="AF218" s="174">
        <f>'Proy. com. total y otros sector'!AX22*AF217</f>
        <v>1406.3556950576076</v>
      </c>
      <c r="AG218" s="174">
        <f>'Proy. com. total y otros sector'!AY22*AG217</f>
        <v>1443.4171832035004</v>
      </c>
      <c r="AH218" s="174">
        <f>'Proy. com. total y otros sector'!AZ22*AH217</f>
        <v>1479.998687857</v>
      </c>
      <c r="AI218" s="174">
        <f>'Proy. com. total y otros sector'!BA22*AI217</f>
        <v>1515.9996745227725</v>
      </c>
      <c r="AJ218" s="174">
        <f>'Proy. com. total y otros sector'!BB22*AJ217</f>
        <v>1551.2450917512949</v>
      </c>
      <c r="AK218" s="174">
        <f>'Proy. com. total y otros sector'!BC22*AK217</f>
        <v>1585.488720900717</v>
      </c>
    </row>
    <row r="219" spans="1:37">
      <c r="A219" s="184"/>
      <c r="B219" s="92"/>
      <c r="C219" s="92"/>
    </row>
    <row r="221" spans="1:37">
      <c r="A221" s="230" t="s">
        <v>393</v>
      </c>
    </row>
    <row r="222" spans="1:37">
      <c r="A222" s="225" t="s">
        <v>17</v>
      </c>
      <c r="B222" s="226" t="s">
        <v>391</v>
      </c>
      <c r="C222" s="227" t="s">
        <v>465</v>
      </c>
      <c r="D222" s="240">
        <f>D246/$D$254</f>
        <v>0.34376807310053792</v>
      </c>
      <c r="E222" s="240">
        <f>D222</f>
        <v>0.34376807310053792</v>
      </c>
      <c r="F222" s="240">
        <f t="shared" ref="F222:F229" si="94">E222</f>
        <v>0.34376807310053792</v>
      </c>
      <c r="G222" s="240">
        <f t="shared" ref="G222:G229" si="95">F222</f>
        <v>0.34376807310053792</v>
      </c>
      <c r="H222" s="240">
        <f t="shared" ref="H222:H229" si="96">G222</f>
        <v>0.34376807310053792</v>
      </c>
      <c r="I222" s="240">
        <f t="shared" ref="I222:I229" si="97">H222</f>
        <v>0.34376807310053792</v>
      </c>
      <c r="J222" s="240">
        <f t="shared" ref="J222:J229" si="98">I222</f>
        <v>0.34376807310053792</v>
      </c>
      <c r="K222" s="240">
        <f t="shared" ref="K222:K229" si="99">J222</f>
        <v>0.34376807310053792</v>
      </c>
      <c r="L222" s="240">
        <f t="shared" ref="L222:L229" si="100">K222</f>
        <v>0.34376807310053792</v>
      </c>
      <c r="M222" s="240">
        <f t="shared" ref="M222:M229" si="101">L222</f>
        <v>0.34376807310053792</v>
      </c>
      <c r="N222" s="240">
        <f t="shared" ref="N222:N229" si="102">M222</f>
        <v>0.34376807310053792</v>
      </c>
      <c r="O222" s="240">
        <f t="shared" ref="O222:O229" si="103">N222</f>
        <v>0.34376807310053792</v>
      </c>
      <c r="P222" s="240">
        <f t="shared" ref="P222:P229" si="104">O222</f>
        <v>0.34376807310053792</v>
      </c>
      <c r="Q222" s="240">
        <f t="shared" ref="Q222:Q229" si="105">P222</f>
        <v>0.34376807310053792</v>
      </c>
      <c r="R222" s="240">
        <f t="shared" ref="R222:R229" si="106">Q222</f>
        <v>0.34376807310053792</v>
      </c>
      <c r="S222" s="240">
        <f t="shared" ref="S222:S229" si="107">R222</f>
        <v>0.34376807310053792</v>
      </c>
      <c r="T222" s="240">
        <f t="shared" ref="T222:T229" si="108">S222</f>
        <v>0.34376807310053792</v>
      </c>
      <c r="U222" s="240">
        <f t="shared" ref="U222:U229" si="109">T222</f>
        <v>0.34376807310053792</v>
      </c>
      <c r="V222" s="240">
        <f t="shared" ref="V222:V229" si="110">U222</f>
        <v>0.34376807310053792</v>
      </c>
      <c r="W222" s="240">
        <f t="shared" ref="W222:W229" si="111">V222</f>
        <v>0.34376807310053792</v>
      </c>
      <c r="X222" s="240">
        <f t="shared" ref="X222:X229" si="112">W222</f>
        <v>0.34376807310053792</v>
      </c>
      <c r="Y222" s="240">
        <f t="shared" ref="Y222:Y229" si="113">X222</f>
        <v>0.34376807310053792</v>
      </c>
      <c r="Z222" s="240">
        <f t="shared" ref="Z222:Z229" si="114">Y222</f>
        <v>0.34376807310053792</v>
      </c>
      <c r="AA222" s="240">
        <f t="shared" ref="AA222:AA229" si="115">Z222</f>
        <v>0.34376807310053792</v>
      </c>
      <c r="AB222" s="240">
        <f t="shared" ref="AB222:AB229" si="116">AA222</f>
        <v>0.34376807310053792</v>
      </c>
      <c r="AC222" s="240">
        <f t="shared" ref="AC222:AC229" si="117">AB222</f>
        <v>0.34376807310053792</v>
      </c>
      <c r="AD222" s="240">
        <f t="shared" ref="AD222:AD229" si="118">AC222</f>
        <v>0.34376807310053792</v>
      </c>
      <c r="AE222" s="240">
        <f t="shared" ref="AE222:AE229" si="119">AD222</f>
        <v>0.34376807310053792</v>
      </c>
      <c r="AF222" s="240">
        <f t="shared" ref="AF222:AF229" si="120">AE222</f>
        <v>0.34376807310053792</v>
      </c>
      <c r="AG222" s="240">
        <f t="shared" ref="AG222:AG229" si="121">AF222</f>
        <v>0.34376807310053792</v>
      </c>
      <c r="AH222" s="240">
        <f t="shared" ref="AH222:AH229" si="122">AG222</f>
        <v>0.34376807310053792</v>
      </c>
      <c r="AI222" s="240">
        <f t="shared" ref="AI222:AI229" si="123">AH222</f>
        <v>0.34376807310053792</v>
      </c>
      <c r="AJ222" s="240">
        <f t="shared" ref="AJ222:AJ229" si="124">AI222</f>
        <v>0.34376807310053792</v>
      </c>
      <c r="AK222" s="240">
        <f t="shared" ref="AK222:AK229" si="125">AJ222</f>
        <v>0.34376807310053792</v>
      </c>
    </row>
    <row r="223" spans="1:37">
      <c r="A223" s="225" t="s">
        <v>7</v>
      </c>
      <c r="B223" s="226" t="s">
        <v>391</v>
      </c>
      <c r="C223" s="227" t="s">
        <v>465</v>
      </c>
      <c r="D223" s="240">
        <f>D247/$D$254</f>
        <v>0.34396012734845394</v>
      </c>
      <c r="E223" s="240">
        <f t="shared" ref="E223:E229" si="126">D223</f>
        <v>0.34396012734845394</v>
      </c>
      <c r="F223" s="240">
        <f t="shared" si="94"/>
        <v>0.34396012734845394</v>
      </c>
      <c r="G223" s="240">
        <f t="shared" si="95"/>
        <v>0.34396012734845394</v>
      </c>
      <c r="H223" s="240">
        <f t="shared" si="96"/>
        <v>0.34396012734845394</v>
      </c>
      <c r="I223" s="240">
        <f t="shared" si="97"/>
        <v>0.34396012734845394</v>
      </c>
      <c r="J223" s="240">
        <f t="shared" si="98"/>
        <v>0.34396012734845394</v>
      </c>
      <c r="K223" s="240">
        <f t="shared" si="99"/>
        <v>0.34396012734845394</v>
      </c>
      <c r="L223" s="240">
        <f t="shared" si="100"/>
        <v>0.34396012734845394</v>
      </c>
      <c r="M223" s="240">
        <f t="shared" si="101"/>
        <v>0.34396012734845394</v>
      </c>
      <c r="N223" s="240">
        <f t="shared" si="102"/>
        <v>0.34396012734845394</v>
      </c>
      <c r="O223" s="240">
        <f t="shared" si="103"/>
        <v>0.34396012734845394</v>
      </c>
      <c r="P223" s="240">
        <f t="shared" si="104"/>
        <v>0.34396012734845394</v>
      </c>
      <c r="Q223" s="240">
        <f t="shared" si="105"/>
        <v>0.34396012734845394</v>
      </c>
      <c r="R223" s="240">
        <f t="shared" si="106"/>
        <v>0.34396012734845394</v>
      </c>
      <c r="S223" s="240">
        <f t="shared" si="107"/>
        <v>0.34396012734845394</v>
      </c>
      <c r="T223" s="240">
        <f t="shared" si="108"/>
        <v>0.34396012734845394</v>
      </c>
      <c r="U223" s="240">
        <f t="shared" si="109"/>
        <v>0.34396012734845394</v>
      </c>
      <c r="V223" s="240">
        <f t="shared" si="110"/>
        <v>0.34396012734845394</v>
      </c>
      <c r="W223" s="240">
        <f t="shared" si="111"/>
        <v>0.34396012734845394</v>
      </c>
      <c r="X223" s="240">
        <f t="shared" si="112"/>
        <v>0.34396012734845394</v>
      </c>
      <c r="Y223" s="240">
        <f t="shared" si="113"/>
        <v>0.34396012734845394</v>
      </c>
      <c r="Z223" s="240">
        <f t="shared" si="114"/>
        <v>0.34396012734845394</v>
      </c>
      <c r="AA223" s="240">
        <f t="shared" si="115"/>
        <v>0.34396012734845394</v>
      </c>
      <c r="AB223" s="240">
        <f t="shared" si="116"/>
        <v>0.34396012734845394</v>
      </c>
      <c r="AC223" s="240">
        <f t="shared" si="117"/>
        <v>0.34396012734845394</v>
      </c>
      <c r="AD223" s="240">
        <f t="shared" si="118"/>
        <v>0.34396012734845394</v>
      </c>
      <c r="AE223" s="240">
        <f t="shared" si="119"/>
        <v>0.34396012734845394</v>
      </c>
      <c r="AF223" s="240">
        <f t="shared" si="120"/>
        <v>0.34396012734845394</v>
      </c>
      <c r="AG223" s="240">
        <f t="shared" si="121"/>
        <v>0.34396012734845394</v>
      </c>
      <c r="AH223" s="240">
        <f t="shared" si="122"/>
        <v>0.34396012734845394</v>
      </c>
      <c r="AI223" s="240">
        <f t="shared" si="123"/>
        <v>0.34396012734845394</v>
      </c>
      <c r="AJ223" s="240">
        <f t="shared" si="124"/>
        <v>0.34396012734845394</v>
      </c>
      <c r="AK223" s="240">
        <f t="shared" si="125"/>
        <v>0.34396012734845394</v>
      </c>
    </row>
    <row r="224" spans="1:37">
      <c r="A224" s="225" t="s">
        <v>16</v>
      </c>
      <c r="B224" s="226" t="s">
        <v>391</v>
      </c>
      <c r="C224" s="227" t="s">
        <v>465</v>
      </c>
      <c r="D224" s="240">
        <f>D248/$D$254</f>
        <v>5.8243738845155893E-2</v>
      </c>
      <c r="E224" s="240">
        <f t="shared" si="126"/>
        <v>5.8243738845155893E-2</v>
      </c>
      <c r="F224" s="240">
        <f t="shared" si="94"/>
        <v>5.8243738845155893E-2</v>
      </c>
      <c r="G224" s="240">
        <f t="shared" si="95"/>
        <v>5.8243738845155893E-2</v>
      </c>
      <c r="H224" s="240">
        <f t="shared" si="96"/>
        <v>5.8243738845155893E-2</v>
      </c>
      <c r="I224" s="240">
        <f t="shared" si="97"/>
        <v>5.8243738845155893E-2</v>
      </c>
      <c r="J224" s="240">
        <f t="shared" si="98"/>
        <v>5.8243738845155893E-2</v>
      </c>
      <c r="K224" s="240">
        <f t="shared" si="99"/>
        <v>5.8243738845155893E-2</v>
      </c>
      <c r="L224" s="240">
        <f t="shared" si="100"/>
        <v>5.8243738845155893E-2</v>
      </c>
      <c r="M224" s="240">
        <f t="shared" si="101"/>
        <v>5.8243738845155893E-2</v>
      </c>
      <c r="N224" s="240">
        <f t="shared" si="102"/>
        <v>5.8243738845155893E-2</v>
      </c>
      <c r="O224" s="240">
        <f t="shared" si="103"/>
        <v>5.8243738845155893E-2</v>
      </c>
      <c r="P224" s="240">
        <f t="shared" si="104"/>
        <v>5.8243738845155893E-2</v>
      </c>
      <c r="Q224" s="240">
        <f t="shared" si="105"/>
        <v>5.8243738845155893E-2</v>
      </c>
      <c r="R224" s="240">
        <f t="shared" si="106"/>
        <v>5.8243738845155893E-2</v>
      </c>
      <c r="S224" s="240">
        <f t="shared" si="107"/>
        <v>5.8243738845155893E-2</v>
      </c>
      <c r="T224" s="240">
        <f t="shared" si="108"/>
        <v>5.8243738845155893E-2</v>
      </c>
      <c r="U224" s="240">
        <f t="shared" si="109"/>
        <v>5.8243738845155893E-2</v>
      </c>
      <c r="V224" s="240">
        <f t="shared" si="110"/>
        <v>5.8243738845155893E-2</v>
      </c>
      <c r="W224" s="240">
        <f t="shared" si="111"/>
        <v>5.8243738845155893E-2</v>
      </c>
      <c r="X224" s="240">
        <f t="shared" si="112"/>
        <v>5.8243738845155893E-2</v>
      </c>
      <c r="Y224" s="240">
        <f t="shared" si="113"/>
        <v>5.8243738845155893E-2</v>
      </c>
      <c r="Z224" s="240">
        <f t="shared" si="114"/>
        <v>5.8243738845155893E-2</v>
      </c>
      <c r="AA224" s="240">
        <f t="shared" si="115"/>
        <v>5.8243738845155893E-2</v>
      </c>
      <c r="AB224" s="240">
        <f t="shared" si="116"/>
        <v>5.8243738845155893E-2</v>
      </c>
      <c r="AC224" s="240">
        <f t="shared" si="117"/>
        <v>5.8243738845155893E-2</v>
      </c>
      <c r="AD224" s="240">
        <f t="shared" si="118"/>
        <v>5.8243738845155893E-2</v>
      </c>
      <c r="AE224" s="240">
        <f t="shared" si="119"/>
        <v>5.8243738845155893E-2</v>
      </c>
      <c r="AF224" s="240">
        <f t="shared" si="120"/>
        <v>5.8243738845155893E-2</v>
      </c>
      <c r="AG224" s="240">
        <f t="shared" si="121"/>
        <v>5.8243738845155893E-2</v>
      </c>
      <c r="AH224" s="240">
        <f t="shared" si="122"/>
        <v>5.8243738845155893E-2</v>
      </c>
      <c r="AI224" s="240">
        <f t="shared" si="123"/>
        <v>5.8243738845155893E-2</v>
      </c>
      <c r="AJ224" s="240">
        <f t="shared" si="124"/>
        <v>5.8243738845155893E-2</v>
      </c>
      <c r="AK224" s="240">
        <f t="shared" si="125"/>
        <v>5.8243738845155893E-2</v>
      </c>
    </row>
    <row r="225" spans="1:37">
      <c r="A225" s="225" t="s">
        <v>18</v>
      </c>
      <c r="B225" s="226" t="s">
        <v>391</v>
      </c>
      <c r="C225" s="227" t="s">
        <v>465</v>
      </c>
      <c r="D225" s="240">
        <f>D249/$D$254</f>
        <v>0.21701578758779122</v>
      </c>
      <c r="E225" s="240">
        <f t="shared" si="126"/>
        <v>0.21701578758779122</v>
      </c>
      <c r="F225" s="240">
        <f t="shared" si="94"/>
        <v>0.21701578758779122</v>
      </c>
      <c r="G225" s="240">
        <f t="shared" si="95"/>
        <v>0.21701578758779122</v>
      </c>
      <c r="H225" s="240">
        <f t="shared" si="96"/>
        <v>0.21701578758779122</v>
      </c>
      <c r="I225" s="240">
        <f t="shared" si="97"/>
        <v>0.21701578758779122</v>
      </c>
      <c r="J225" s="240">
        <f t="shared" si="98"/>
        <v>0.21701578758779122</v>
      </c>
      <c r="K225" s="240">
        <f t="shared" si="99"/>
        <v>0.21701578758779122</v>
      </c>
      <c r="L225" s="240">
        <f t="shared" si="100"/>
        <v>0.21701578758779122</v>
      </c>
      <c r="M225" s="240">
        <f t="shared" si="101"/>
        <v>0.21701578758779122</v>
      </c>
      <c r="N225" s="240">
        <f t="shared" si="102"/>
        <v>0.21701578758779122</v>
      </c>
      <c r="O225" s="240">
        <f t="shared" si="103"/>
        <v>0.21701578758779122</v>
      </c>
      <c r="P225" s="240">
        <f t="shared" si="104"/>
        <v>0.21701578758779122</v>
      </c>
      <c r="Q225" s="240">
        <f t="shared" si="105"/>
        <v>0.21701578758779122</v>
      </c>
      <c r="R225" s="240">
        <f t="shared" si="106"/>
        <v>0.21701578758779122</v>
      </c>
      <c r="S225" s="240">
        <f t="shared" si="107"/>
        <v>0.21701578758779122</v>
      </c>
      <c r="T225" s="240">
        <f t="shared" si="108"/>
        <v>0.21701578758779122</v>
      </c>
      <c r="U225" s="240">
        <f t="shared" si="109"/>
        <v>0.21701578758779122</v>
      </c>
      <c r="V225" s="240">
        <f t="shared" si="110"/>
        <v>0.21701578758779122</v>
      </c>
      <c r="W225" s="240">
        <f t="shared" si="111"/>
        <v>0.21701578758779122</v>
      </c>
      <c r="X225" s="240">
        <f t="shared" si="112"/>
        <v>0.21701578758779122</v>
      </c>
      <c r="Y225" s="240">
        <f t="shared" si="113"/>
        <v>0.21701578758779122</v>
      </c>
      <c r="Z225" s="240">
        <f t="shared" si="114"/>
        <v>0.21701578758779122</v>
      </c>
      <c r="AA225" s="240">
        <f t="shared" si="115"/>
        <v>0.21701578758779122</v>
      </c>
      <c r="AB225" s="240">
        <f t="shared" si="116"/>
        <v>0.21701578758779122</v>
      </c>
      <c r="AC225" s="240">
        <f t="shared" si="117"/>
        <v>0.21701578758779122</v>
      </c>
      <c r="AD225" s="240">
        <f t="shared" si="118"/>
        <v>0.21701578758779122</v>
      </c>
      <c r="AE225" s="240">
        <f t="shared" si="119"/>
        <v>0.21701578758779122</v>
      </c>
      <c r="AF225" s="240">
        <f t="shared" si="120"/>
        <v>0.21701578758779122</v>
      </c>
      <c r="AG225" s="240">
        <f t="shared" si="121"/>
        <v>0.21701578758779122</v>
      </c>
      <c r="AH225" s="240">
        <f t="shared" si="122"/>
        <v>0.21701578758779122</v>
      </c>
      <c r="AI225" s="240">
        <f t="shared" si="123"/>
        <v>0.21701578758779122</v>
      </c>
      <c r="AJ225" s="240">
        <f t="shared" si="124"/>
        <v>0.21701578758779122</v>
      </c>
      <c r="AK225" s="240">
        <f t="shared" si="125"/>
        <v>0.21701578758779122</v>
      </c>
    </row>
    <row r="226" spans="1:37">
      <c r="A226" s="225" t="s">
        <v>153</v>
      </c>
      <c r="B226" s="226" t="s">
        <v>391</v>
      </c>
      <c r="C226" s="227" t="s">
        <v>465</v>
      </c>
      <c r="D226" s="240"/>
      <c r="E226" s="240">
        <f t="shared" si="126"/>
        <v>0</v>
      </c>
      <c r="F226" s="240">
        <f t="shared" si="94"/>
        <v>0</v>
      </c>
      <c r="G226" s="240">
        <f t="shared" si="95"/>
        <v>0</v>
      </c>
      <c r="H226" s="240">
        <f t="shared" si="96"/>
        <v>0</v>
      </c>
      <c r="I226" s="240">
        <f t="shared" si="97"/>
        <v>0</v>
      </c>
      <c r="J226" s="240">
        <f t="shared" si="98"/>
        <v>0</v>
      </c>
      <c r="K226" s="240">
        <f t="shared" si="99"/>
        <v>0</v>
      </c>
      <c r="L226" s="240">
        <f t="shared" si="100"/>
        <v>0</v>
      </c>
      <c r="M226" s="240">
        <f t="shared" si="101"/>
        <v>0</v>
      </c>
      <c r="N226" s="240">
        <f t="shared" si="102"/>
        <v>0</v>
      </c>
      <c r="O226" s="240">
        <f t="shared" si="103"/>
        <v>0</v>
      </c>
      <c r="P226" s="240">
        <f t="shared" si="104"/>
        <v>0</v>
      </c>
      <c r="Q226" s="240">
        <f t="shared" si="105"/>
        <v>0</v>
      </c>
      <c r="R226" s="240">
        <f t="shared" si="106"/>
        <v>0</v>
      </c>
      <c r="S226" s="240">
        <f t="shared" si="107"/>
        <v>0</v>
      </c>
      <c r="T226" s="240">
        <f t="shared" si="108"/>
        <v>0</v>
      </c>
      <c r="U226" s="240">
        <f t="shared" si="109"/>
        <v>0</v>
      </c>
      <c r="V226" s="240">
        <f t="shared" si="110"/>
        <v>0</v>
      </c>
      <c r="W226" s="240">
        <f t="shared" si="111"/>
        <v>0</v>
      </c>
      <c r="X226" s="240">
        <f t="shared" si="112"/>
        <v>0</v>
      </c>
      <c r="Y226" s="240">
        <f t="shared" si="113"/>
        <v>0</v>
      </c>
      <c r="Z226" s="240">
        <f t="shared" si="114"/>
        <v>0</v>
      </c>
      <c r="AA226" s="240">
        <f t="shared" si="115"/>
        <v>0</v>
      </c>
      <c r="AB226" s="240">
        <f t="shared" si="116"/>
        <v>0</v>
      </c>
      <c r="AC226" s="240">
        <f t="shared" si="117"/>
        <v>0</v>
      </c>
      <c r="AD226" s="240">
        <f t="shared" si="118"/>
        <v>0</v>
      </c>
      <c r="AE226" s="240">
        <f t="shared" si="119"/>
        <v>0</v>
      </c>
      <c r="AF226" s="240">
        <f t="shared" si="120"/>
        <v>0</v>
      </c>
      <c r="AG226" s="240">
        <f t="shared" si="121"/>
        <v>0</v>
      </c>
      <c r="AH226" s="240">
        <f t="shared" si="122"/>
        <v>0</v>
      </c>
      <c r="AI226" s="240">
        <f t="shared" si="123"/>
        <v>0</v>
      </c>
      <c r="AJ226" s="240">
        <f t="shared" si="124"/>
        <v>0</v>
      </c>
      <c r="AK226" s="240">
        <f t="shared" si="125"/>
        <v>0</v>
      </c>
    </row>
    <row r="227" spans="1:37">
      <c r="A227" s="225" t="s">
        <v>208</v>
      </c>
      <c r="B227" s="226" t="s">
        <v>391</v>
      </c>
      <c r="C227" s="227" t="s">
        <v>465</v>
      </c>
      <c r="D227" s="240">
        <f>D253/$D$254</f>
        <v>6.3064060948230883E-5</v>
      </c>
      <c r="E227" s="240">
        <f t="shared" si="126"/>
        <v>6.3064060948230883E-5</v>
      </c>
      <c r="F227" s="240">
        <f t="shared" si="94"/>
        <v>6.3064060948230883E-5</v>
      </c>
      <c r="G227" s="240">
        <f t="shared" si="95"/>
        <v>6.3064060948230883E-5</v>
      </c>
      <c r="H227" s="240">
        <f t="shared" si="96"/>
        <v>6.3064060948230883E-5</v>
      </c>
      <c r="I227" s="240">
        <f t="shared" si="97"/>
        <v>6.3064060948230883E-5</v>
      </c>
      <c r="J227" s="240">
        <f t="shared" si="98"/>
        <v>6.3064060948230883E-5</v>
      </c>
      <c r="K227" s="240">
        <f t="shared" si="99"/>
        <v>6.3064060948230883E-5</v>
      </c>
      <c r="L227" s="240">
        <f t="shared" si="100"/>
        <v>6.3064060948230883E-5</v>
      </c>
      <c r="M227" s="240">
        <f t="shared" si="101"/>
        <v>6.3064060948230883E-5</v>
      </c>
      <c r="N227" s="240">
        <f t="shared" si="102"/>
        <v>6.3064060948230883E-5</v>
      </c>
      <c r="O227" s="240">
        <f t="shared" si="103"/>
        <v>6.3064060948230883E-5</v>
      </c>
      <c r="P227" s="240">
        <f t="shared" si="104"/>
        <v>6.3064060948230883E-5</v>
      </c>
      <c r="Q227" s="240">
        <f t="shared" si="105"/>
        <v>6.3064060948230883E-5</v>
      </c>
      <c r="R227" s="240">
        <f t="shared" si="106"/>
        <v>6.3064060948230883E-5</v>
      </c>
      <c r="S227" s="240">
        <f t="shared" si="107"/>
        <v>6.3064060948230883E-5</v>
      </c>
      <c r="T227" s="240">
        <f t="shared" si="108"/>
        <v>6.3064060948230883E-5</v>
      </c>
      <c r="U227" s="240">
        <f t="shared" si="109"/>
        <v>6.3064060948230883E-5</v>
      </c>
      <c r="V227" s="240">
        <f t="shared" si="110"/>
        <v>6.3064060948230883E-5</v>
      </c>
      <c r="W227" s="240">
        <f t="shared" si="111"/>
        <v>6.3064060948230883E-5</v>
      </c>
      <c r="X227" s="240">
        <f t="shared" si="112"/>
        <v>6.3064060948230883E-5</v>
      </c>
      <c r="Y227" s="240">
        <f t="shared" si="113"/>
        <v>6.3064060948230883E-5</v>
      </c>
      <c r="Z227" s="240">
        <f t="shared" si="114"/>
        <v>6.3064060948230883E-5</v>
      </c>
      <c r="AA227" s="240">
        <f t="shared" si="115"/>
        <v>6.3064060948230883E-5</v>
      </c>
      <c r="AB227" s="240">
        <f t="shared" si="116"/>
        <v>6.3064060948230883E-5</v>
      </c>
      <c r="AC227" s="240">
        <f t="shared" si="117"/>
        <v>6.3064060948230883E-5</v>
      </c>
      <c r="AD227" s="240">
        <f t="shared" si="118"/>
        <v>6.3064060948230883E-5</v>
      </c>
      <c r="AE227" s="240">
        <f t="shared" si="119"/>
        <v>6.3064060948230883E-5</v>
      </c>
      <c r="AF227" s="240">
        <f t="shared" si="120"/>
        <v>6.3064060948230883E-5</v>
      </c>
      <c r="AG227" s="240">
        <f t="shared" si="121"/>
        <v>6.3064060948230883E-5</v>
      </c>
      <c r="AH227" s="240">
        <f t="shared" si="122"/>
        <v>6.3064060948230883E-5</v>
      </c>
      <c r="AI227" s="240">
        <f t="shared" si="123"/>
        <v>6.3064060948230883E-5</v>
      </c>
      <c r="AJ227" s="240">
        <f t="shared" si="124"/>
        <v>6.3064060948230883E-5</v>
      </c>
      <c r="AK227" s="240">
        <f t="shared" si="125"/>
        <v>6.3064060948230883E-5</v>
      </c>
    </row>
    <row r="228" spans="1:37">
      <c r="A228" s="225" t="s">
        <v>152</v>
      </c>
      <c r="B228" s="226" t="s">
        <v>391</v>
      </c>
      <c r="C228" s="227" t="s">
        <v>465</v>
      </c>
      <c r="D228" s="240">
        <f>D251/$D$254</f>
        <v>3.6949209057112721E-2</v>
      </c>
      <c r="E228" s="240">
        <f t="shared" si="126"/>
        <v>3.6949209057112721E-2</v>
      </c>
      <c r="F228" s="240">
        <f t="shared" si="94"/>
        <v>3.6949209057112721E-2</v>
      </c>
      <c r="G228" s="240">
        <f t="shared" si="95"/>
        <v>3.6949209057112721E-2</v>
      </c>
      <c r="H228" s="240">
        <f t="shared" si="96"/>
        <v>3.6949209057112721E-2</v>
      </c>
      <c r="I228" s="240">
        <f t="shared" si="97"/>
        <v>3.6949209057112721E-2</v>
      </c>
      <c r="J228" s="240">
        <f t="shared" si="98"/>
        <v>3.6949209057112721E-2</v>
      </c>
      <c r="K228" s="240">
        <f t="shared" si="99"/>
        <v>3.6949209057112721E-2</v>
      </c>
      <c r="L228" s="240">
        <f t="shared" si="100"/>
        <v>3.6949209057112721E-2</v>
      </c>
      <c r="M228" s="240">
        <f t="shared" si="101"/>
        <v>3.6949209057112721E-2</v>
      </c>
      <c r="N228" s="240">
        <f t="shared" si="102"/>
        <v>3.6949209057112721E-2</v>
      </c>
      <c r="O228" s="240">
        <f t="shared" si="103"/>
        <v>3.6949209057112721E-2</v>
      </c>
      <c r="P228" s="240">
        <f t="shared" si="104"/>
        <v>3.6949209057112721E-2</v>
      </c>
      <c r="Q228" s="240">
        <f t="shared" si="105"/>
        <v>3.6949209057112721E-2</v>
      </c>
      <c r="R228" s="240">
        <f t="shared" si="106"/>
        <v>3.6949209057112721E-2</v>
      </c>
      <c r="S228" s="240">
        <f t="shared" si="107"/>
        <v>3.6949209057112721E-2</v>
      </c>
      <c r="T228" s="240">
        <f t="shared" si="108"/>
        <v>3.6949209057112721E-2</v>
      </c>
      <c r="U228" s="240">
        <f t="shared" si="109"/>
        <v>3.6949209057112721E-2</v>
      </c>
      <c r="V228" s="240">
        <f t="shared" si="110"/>
        <v>3.6949209057112721E-2</v>
      </c>
      <c r="W228" s="240">
        <f t="shared" si="111"/>
        <v>3.6949209057112721E-2</v>
      </c>
      <c r="X228" s="240">
        <f t="shared" si="112"/>
        <v>3.6949209057112721E-2</v>
      </c>
      <c r="Y228" s="240">
        <f t="shared" si="113"/>
        <v>3.6949209057112721E-2</v>
      </c>
      <c r="Z228" s="240">
        <f t="shared" si="114"/>
        <v>3.6949209057112721E-2</v>
      </c>
      <c r="AA228" s="240">
        <f t="shared" si="115"/>
        <v>3.6949209057112721E-2</v>
      </c>
      <c r="AB228" s="240">
        <f t="shared" si="116"/>
        <v>3.6949209057112721E-2</v>
      </c>
      <c r="AC228" s="240">
        <f t="shared" si="117"/>
        <v>3.6949209057112721E-2</v>
      </c>
      <c r="AD228" s="240">
        <f t="shared" si="118"/>
        <v>3.6949209057112721E-2</v>
      </c>
      <c r="AE228" s="240">
        <f t="shared" si="119"/>
        <v>3.6949209057112721E-2</v>
      </c>
      <c r="AF228" s="240">
        <f t="shared" si="120"/>
        <v>3.6949209057112721E-2</v>
      </c>
      <c r="AG228" s="240">
        <f t="shared" si="121"/>
        <v>3.6949209057112721E-2</v>
      </c>
      <c r="AH228" s="240">
        <f t="shared" si="122"/>
        <v>3.6949209057112721E-2</v>
      </c>
      <c r="AI228" s="240">
        <f t="shared" si="123"/>
        <v>3.6949209057112721E-2</v>
      </c>
      <c r="AJ228" s="240">
        <f t="shared" si="124"/>
        <v>3.6949209057112721E-2</v>
      </c>
      <c r="AK228" s="240">
        <f t="shared" si="125"/>
        <v>3.6949209057112721E-2</v>
      </c>
    </row>
    <row r="229" spans="1:37" ht="15" customHeight="1">
      <c r="A229" s="225" t="s">
        <v>209</v>
      </c>
      <c r="B229" s="226" t="s">
        <v>391</v>
      </c>
      <c r="C229" s="227" t="s">
        <v>465</v>
      </c>
      <c r="D229" s="240">
        <f>D252/$D$254</f>
        <v>0</v>
      </c>
      <c r="E229" s="240">
        <f t="shared" si="126"/>
        <v>0</v>
      </c>
      <c r="F229" s="240">
        <f t="shared" si="94"/>
        <v>0</v>
      </c>
      <c r="G229" s="240">
        <f t="shared" si="95"/>
        <v>0</v>
      </c>
      <c r="H229" s="240">
        <f t="shared" si="96"/>
        <v>0</v>
      </c>
      <c r="I229" s="240">
        <f t="shared" si="97"/>
        <v>0</v>
      </c>
      <c r="J229" s="240">
        <f t="shared" si="98"/>
        <v>0</v>
      </c>
      <c r="K229" s="240">
        <f t="shared" si="99"/>
        <v>0</v>
      </c>
      <c r="L229" s="240">
        <f t="shared" si="100"/>
        <v>0</v>
      </c>
      <c r="M229" s="240">
        <f t="shared" si="101"/>
        <v>0</v>
      </c>
      <c r="N229" s="240">
        <f t="shared" si="102"/>
        <v>0</v>
      </c>
      <c r="O229" s="240">
        <f t="shared" si="103"/>
        <v>0</v>
      </c>
      <c r="P229" s="240">
        <f t="shared" si="104"/>
        <v>0</v>
      </c>
      <c r="Q229" s="240">
        <f t="shared" si="105"/>
        <v>0</v>
      </c>
      <c r="R229" s="240">
        <f t="shared" si="106"/>
        <v>0</v>
      </c>
      <c r="S229" s="240">
        <f t="shared" si="107"/>
        <v>0</v>
      </c>
      <c r="T229" s="240">
        <f t="shared" si="108"/>
        <v>0</v>
      </c>
      <c r="U229" s="240">
        <f t="shared" si="109"/>
        <v>0</v>
      </c>
      <c r="V229" s="240">
        <f t="shared" si="110"/>
        <v>0</v>
      </c>
      <c r="W229" s="240">
        <f t="shared" si="111"/>
        <v>0</v>
      </c>
      <c r="X229" s="240">
        <f t="shared" si="112"/>
        <v>0</v>
      </c>
      <c r="Y229" s="240">
        <f t="shared" si="113"/>
        <v>0</v>
      </c>
      <c r="Z229" s="240">
        <f t="shared" si="114"/>
        <v>0</v>
      </c>
      <c r="AA229" s="240">
        <f t="shared" si="115"/>
        <v>0</v>
      </c>
      <c r="AB229" s="240">
        <f t="shared" si="116"/>
        <v>0</v>
      </c>
      <c r="AC229" s="240">
        <f t="shared" si="117"/>
        <v>0</v>
      </c>
      <c r="AD229" s="240">
        <f t="shared" si="118"/>
        <v>0</v>
      </c>
      <c r="AE229" s="240">
        <f t="shared" si="119"/>
        <v>0</v>
      </c>
      <c r="AF229" s="240">
        <f t="shared" si="120"/>
        <v>0</v>
      </c>
      <c r="AG229" s="240">
        <f t="shared" si="121"/>
        <v>0</v>
      </c>
      <c r="AH229" s="240">
        <f t="shared" si="122"/>
        <v>0</v>
      </c>
      <c r="AI229" s="240">
        <f t="shared" si="123"/>
        <v>0</v>
      </c>
      <c r="AJ229" s="240">
        <f t="shared" si="124"/>
        <v>0</v>
      </c>
      <c r="AK229" s="240">
        <f t="shared" si="125"/>
        <v>0</v>
      </c>
    </row>
    <row r="230" spans="1:37">
      <c r="A230" s="225" t="s">
        <v>80</v>
      </c>
      <c r="B230" s="226" t="s">
        <v>391</v>
      </c>
      <c r="C230" s="227" t="s">
        <v>465</v>
      </c>
      <c r="D230" s="182">
        <f>SUM(D222:D229)</f>
        <v>0.99999999999999989</v>
      </c>
      <c r="E230" s="182">
        <f t="shared" ref="E230:AK230" si="127">SUM(E222:E229)</f>
        <v>0.99999999999999989</v>
      </c>
      <c r="F230" s="182">
        <f t="shared" si="127"/>
        <v>0.99999999999999989</v>
      </c>
      <c r="G230" s="182">
        <f t="shared" si="127"/>
        <v>0.99999999999999989</v>
      </c>
      <c r="H230" s="182">
        <f t="shared" si="127"/>
        <v>0.99999999999999989</v>
      </c>
      <c r="I230" s="182">
        <f t="shared" si="127"/>
        <v>0.99999999999999989</v>
      </c>
      <c r="J230" s="182">
        <f t="shared" si="127"/>
        <v>0.99999999999999989</v>
      </c>
      <c r="K230" s="182">
        <f t="shared" si="127"/>
        <v>0.99999999999999989</v>
      </c>
      <c r="L230" s="182">
        <f t="shared" si="127"/>
        <v>0.99999999999999989</v>
      </c>
      <c r="M230" s="182">
        <f t="shared" si="127"/>
        <v>0.99999999999999989</v>
      </c>
      <c r="N230" s="182">
        <f t="shared" si="127"/>
        <v>0.99999999999999989</v>
      </c>
      <c r="O230" s="182">
        <f t="shared" si="127"/>
        <v>0.99999999999999989</v>
      </c>
      <c r="P230" s="182">
        <f t="shared" si="127"/>
        <v>0.99999999999999989</v>
      </c>
      <c r="Q230" s="182">
        <f t="shared" si="127"/>
        <v>0.99999999999999989</v>
      </c>
      <c r="R230" s="182">
        <f t="shared" si="127"/>
        <v>0.99999999999999989</v>
      </c>
      <c r="S230" s="182">
        <f t="shared" si="127"/>
        <v>0.99999999999999989</v>
      </c>
      <c r="T230" s="182">
        <f t="shared" si="127"/>
        <v>0.99999999999999989</v>
      </c>
      <c r="U230" s="182">
        <f t="shared" si="127"/>
        <v>0.99999999999999989</v>
      </c>
      <c r="V230" s="182">
        <f t="shared" si="127"/>
        <v>0.99999999999999989</v>
      </c>
      <c r="W230" s="182">
        <f t="shared" si="127"/>
        <v>0.99999999999999989</v>
      </c>
      <c r="X230" s="182">
        <f t="shared" si="127"/>
        <v>0.99999999999999989</v>
      </c>
      <c r="Y230" s="182">
        <f t="shared" si="127"/>
        <v>0.99999999999999989</v>
      </c>
      <c r="Z230" s="182">
        <f t="shared" si="127"/>
        <v>0.99999999999999989</v>
      </c>
      <c r="AA230" s="182">
        <f t="shared" si="127"/>
        <v>0.99999999999999989</v>
      </c>
      <c r="AB230" s="182">
        <f t="shared" si="127"/>
        <v>0.99999999999999989</v>
      </c>
      <c r="AC230" s="182">
        <f t="shared" si="127"/>
        <v>0.99999999999999989</v>
      </c>
      <c r="AD230" s="182">
        <f t="shared" si="127"/>
        <v>0.99999999999999989</v>
      </c>
      <c r="AE230" s="182">
        <f t="shared" si="127"/>
        <v>0.99999999999999989</v>
      </c>
      <c r="AF230" s="182">
        <f t="shared" si="127"/>
        <v>0.99999999999999989</v>
      </c>
      <c r="AG230" s="182">
        <f t="shared" si="127"/>
        <v>0.99999999999999989</v>
      </c>
      <c r="AH230" s="182">
        <f t="shared" si="127"/>
        <v>0.99999999999999989</v>
      </c>
      <c r="AI230" s="182">
        <f t="shared" si="127"/>
        <v>0.99999999999999989</v>
      </c>
      <c r="AJ230" s="182">
        <f t="shared" si="127"/>
        <v>0.99999999999999989</v>
      </c>
      <c r="AK230" s="182">
        <f t="shared" si="127"/>
        <v>0.99999999999999989</v>
      </c>
    </row>
    <row r="231" spans="1:37">
      <c r="A231" s="184"/>
      <c r="B231" s="92"/>
      <c r="C231" s="92"/>
      <c r="D231" s="171"/>
      <c r="E231" s="171"/>
      <c r="F231" s="171"/>
      <c r="G231" s="171"/>
      <c r="H231" s="171"/>
      <c r="I231" s="171"/>
      <c r="J231" s="171"/>
      <c r="K231" s="171"/>
      <c r="L231" s="171"/>
      <c r="M231" s="171"/>
      <c r="N231" s="171"/>
      <c r="O231" s="171"/>
      <c r="P231" s="171"/>
      <c r="Q231" s="171"/>
      <c r="R231" s="171"/>
      <c r="S231" s="171"/>
      <c r="T231" s="171"/>
      <c r="U231" s="171"/>
      <c r="V231" s="171"/>
      <c r="W231" s="171"/>
      <c r="X231" s="171"/>
      <c r="Y231" s="171"/>
      <c r="Z231" s="171"/>
      <c r="AA231" s="171"/>
      <c r="AB231" s="171"/>
      <c r="AC231" s="171"/>
      <c r="AD231" s="171"/>
      <c r="AE231" s="171"/>
      <c r="AF231" s="171"/>
      <c r="AG231" s="171"/>
      <c r="AH231" s="171"/>
      <c r="AI231" s="171"/>
      <c r="AJ231" s="171"/>
      <c r="AK231" s="171"/>
    </row>
    <row r="232" spans="1:37">
      <c r="A232" s="250"/>
      <c r="B232" s="92"/>
      <c r="C232" s="92"/>
      <c r="D232" s="171"/>
      <c r="E232" s="171"/>
      <c r="F232" s="171"/>
      <c r="G232" s="171"/>
      <c r="H232" s="171"/>
      <c r="I232" s="171"/>
      <c r="J232" s="171"/>
      <c r="K232" s="171"/>
      <c r="L232" s="171"/>
      <c r="M232" s="171"/>
      <c r="N232" s="171"/>
      <c r="O232" s="171"/>
      <c r="P232" s="171"/>
      <c r="Q232" s="171"/>
      <c r="R232" s="171"/>
      <c r="S232" s="171"/>
      <c r="T232" s="171"/>
      <c r="U232" s="171"/>
      <c r="V232" s="171"/>
      <c r="W232" s="171"/>
      <c r="X232" s="171"/>
      <c r="Y232" s="171"/>
      <c r="Z232" s="171"/>
      <c r="AA232" s="171"/>
      <c r="AB232" s="171"/>
      <c r="AC232" s="171"/>
      <c r="AD232" s="171"/>
      <c r="AE232" s="171"/>
      <c r="AF232" s="171"/>
      <c r="AG232" s="171"/>
      <c r="AH232" s="171"/>
      <c r="AI232" s="171"/>
      <c r="AJ232" s="171"/>
      <c r="AK232" s="171"/>
    </row>
    <row r="233" spans="1:37">
      <c r="A233" s="230" t="s">
        <v>490</v>
      </c>
    </row>
    <row r="234" spans="1:37">
      <c r="A234" s="225" t="s">
        <v>17</v>
      </c>
      <c r="B234" s="226" t="s">
        <v>212</v>
      </c>
      <c r="C234" s="227" t="s">
        <v>465</v>
      </c>
      <c r="D234" s="174">
        <f t="shared" ref="D234:AK234" si="128">D222*D$242</f>
        <v>183.90080536799996</v>
      </c>
      <c r="E234" s="174">
        <f t="shared" si="128"/>
        <v>191.07169363769157</v>
      </c>
      <c r="F234" s="174">
        <f t="shared" si="128"/>
        <v>194.57223072325536</v>
      </c>
      <c r="G234" s="174">
        <f t="shared" si="128"/>
        <v>175.45597428839827</v>
      </c>
      <c r="H234" s="174">
        <f t="shared" si="128"/>
        <v>199.00117637036504</v>
      </c>
      <c r="I234" s="174">
        <f t="shared" si="128"/>
        <v>209.14469161756898</v>
      </c>
      <c r="J234" s="174">
        <f t="shared" si="128"/>
        <v>219.41340823166641</v>
      </c>
      <c r="K234" s="174">
        <f t="shared" si="128"/>
        <v>229.76824771779263</v>
      </c>
      <c r="L234" s="174">
        <f t="shared" si="128"/>
        <v>239.71808571116662</v>
      </c>
      <c r="M234" s="174">
        <f t="shared" si="128"/>
        <v>249.75863653543738</v>
      </c>
      <c r="N234" s="174">
        <f t="shared" si="128"/>
        <v>259.47997452495332</v>
      </c>
      <c r="O234" s="174">
        <f t="shared" si="128"/>
        <v>269.48545647252058</v>
      </c>
      <c r="P234" s="174">
        <f t="shared" si="128"/>
        <v>279.86633594441446</v>
      </c>
      <c r="Q234" s="174">
        <f t="shared" si="128"/>
        <v>290.64370394835601</v>
      </c>
      <c r="R234" s="174">
        <f t="shared" si="128"/>
        <v>301.83428851253319</v>
      </c>
      <c r="S234" s="174">
        <f t="shared" si="128"/>
        <v>313.43488522505191</v>
      </c>
      <c r="T234" s="174">
        <f t="shared" si="128"/>
        <v>325.48018340177669</v>
      </c>
      <c r="U234" s="174">
        <f t="shared" si="128"/>
        <v>337.98282522781449</v>
      </c>
      <c r="V234" s="174">
        <f t="shared" si="128"/>
        <v>350.96489532883174</v>
      </c>
      <c r="W234" s="174">
        <f t="shared" si="128"/>
        <v>364.03975130710381</v>
      </c>
      <c r="X234" s="174">
        <f t="shared" si="128"/>
        <v>377.2774580944631</v>
      </c>
      <c r="Y234" s="174">
        <f t="shared" si="128"/>
        <v>390.64222591342173</v>
      </c>
      <c r="Z234" s="174">
        <f t="shared" si="128"/>
        <v>404.0703975334925</v>
      </c>
      <c r="AA234" s="174">
        <f t="shared" si="128"/>
        <v>417.48995304423823</v>
      </c>
      <c r="AB234" s="174">
        <f t="shared" si="128"/>
        <v>430.93518157510516</v>
      </c>
      <c r="AC234" s="174">
        <f t="shared" si="128"/>
        <v>444.29135794066883</v>
      </c>
      <c r="AD234" s="174">
        <f t="shared" si="128"/>
        <v>457.51435448605008</v>
      </c>
      <c r="AE234" s="174">
        <f t="shared" si="128"/>
        <v>470.58216535854172</v>
      </c>
      <c r="AF234" s="174">
        <f t="shared" si="128"/>
        <v>483.46018738392144</v>
      </c>
      <c r="AG234" s="174">
        <f t="shared" si="128"/>
        <v>496.20074375007346</v>
      </c>
      <c r="AH234" s="174">
        <f t="shared" si="128"/>
        <v>508.77629711592539</v>
      </c>
      <c r="AI234" s="174">
        <f t="shared" si="128"/>
        <v>521.15228693173617</v>
      </c>
      <c r="AJ234" s="174">
        <f t="shared" si="128"/>
        <v>533.2685360980098</v>
      </c>
      <c r="AK234" s="174">
        <f t="shared" si="128"/>
        <v>545.04040250667606</v>
      </c>
    </row>
    <row r="235" spans="1:37">
      <c r="A235" s="225" t="s">
        <v>7</v>
      </c>
      <c r="B235" s="226" t="s">
        <v>212</v>
      </c>
      <c r="C235" s="227" t="s">
        <v>465</v>
      </c>
      <c r="D235" s="174">
        <f t="shared" ref="D235:AK235" si="129">D223*D$242</f>
        <v>184.00354594698263</v>
      </c>
      <c r="E235" s="174">
        <f t="shared" si="129"/>
        <v>191.17844040474486</v>
      </c>
      <c r="F235" s="174">
        <f t="shared" si="129"/>
        <v>194.68093314899215</v>
      </c>
      <c r="G235" s="174">
        <f t="shared" si="129"/>
        <v>175.55399696072035</v>
      </c>
      <c r="H235" s="174">
        <f t="shared" si="129"/>
        <v>199.11235313241133</v>
      </c>
      <c r="I235" s="174">
        <f t="shared" si="129"/>
        <v>209.26153529677387</v>
      </c>
      <c r="J235" s="174">
        <f t="shared" si="129"/>
        <v>219.535988774765</v>
      </c>
      <c r="K235" s="174">
        <f t="shared" si="129"/>
        <v>229.8966132393852</v>
      </c>
      <c r="L235" s="174">
        <f t="shared" si="129"/>
        <v>239.85200994749226</v>
      </c>
      <c r="M235" s="174">
        <f t="shared" si="129"/>
        <v>249.89817016538652</v>
      </c>
      <c r="N235" s="174">
        <f t="shared" si="129"/>
        <v>259.62493921264871</v>
      </c>
      <c r="O235" s="174">
        <f t="shared" si="129"/>
        <v>269.63601096177359</v>
      </c>
      <c r="P235" s="174">
        <f t="shared" si="129"/>
        <v>280.02268996002164</v>
      </c>
      <c r="Q235" s="174">
        <f t="shared" si="129"/>
        <v>290.8060789981094</v>
      </c>
      <c r="R235" s="174">
        <f t="shared" si="129"/>
        <v>302.00291544973743</v>
      </c>
      <c r="S235" s="174">
        <f t="shared" si="129"/>
        <v>313.60999311279033</v>
      </c>
      <c r="T235" s="174">
        <f t="shared" si="129"/>
        <v>325.66202068314783</v>
      </c>
      <c r="U235" s="174">
        <f t="shared" si="129"/>
        <v>338.17164740877564</v>
      </c>
      <c r="V235" s="174">
        <f t="shared" si="129"/>
        <v>351.16097025344408</v>
      </c>
      <c r="W235" s="174">
        <f t="shared" si="129"/>
        <v>364.24313081241456</v>
      </c>
      <c r="X235" s="174">
        <f t="shared" si="129"/>
        <v>377.48823316096792</v>
      </c>
      <c r="Y235" s="174">
        <f t="shared" si="129"/>
        <v>390.86046752680187</v>
      </c>
      <c r="Z235" s="174">
        <f t="shared" si="129"/>
        <v>404.29614111579639</v>
      </c>
      <c r="AA235" s="174">
        <f t="shared" si="129"/>
        <v>417.72319378187058</v>
      </c>
      <c r="AB235" s="174">
        <f t="shared" si="129"/>
        <v>431.175933810912</v>
      </c>
      <c r="AC235" s="174">
        <f t="shared" si="129"/>
        <v>444.53957192353027</v>
      </c>
      <c r="AD235" s="174">
        <f t="shared" si="129"/>
        <v>457.76995581187742</v>
      </c>
      <c r="AE235" s="174">
        <f t="shared" si="129"/>
        <v>470.84506732915082</v>
      </c>
      <c r="AF235" s="174">
        <f t="shared" si="129"/>
        <v>483.73028396923814</v>
      </c>
      <c r="AG235" s="174">
        <f t="shared" si="129"/>
        <v>496.47795815162266</v>
      </c>
      <c r="AH235" s="174">
        <f t="shared" si="129"/>
        <v>509.06053715083846</v>
      </c>
      <c r="AI235" s="174">
        <f t="shared" si="129"/>
        <v>521.44344110906752</v>
      </c>
      <c r="AJ235" s="174">
        <f t="shared" si="129"/>
        <v>533.56645930743946</v>
      </c>
      <c r="AK235" s="174">
        <f t="shared" si="129"/>
        <v>545.34490235054795</v>
      </c>
    </row>
    <row r="236" spans="1:37">
      <c r="A236" s="225" t="s">
        <v>16</v>
      </c>
      <c r="B236" s="226" t="s">
        <v>212</v>
      </c>
      <c r="C236" s="227" t="s">
        <v>465</v>
      </c>
      <c r="D236" s="174">
        <f t="shared" ref="D236:AK236" si="130">D224*D$242</f>
        <v>31.157839599999996</v>
      </c>
      <c r="E236" s="174">
        <f t="shared" si="130"/>
        <v>32.372784722450504</v>
      </c>
      <c r="F236" s="174">
        <f t="shared" si="130"/>
        <v>32.965871701094194</v>
      </c>
      <c r="G236" s="174">
        <f t="shared" si="130"/>
        <v>29.727053629809188</v>
      </c>
      <c r="H236" s="174">
        <f t="shared" si="130"/>
        <v>33.716256550108966</v>
      </c>
      <c r="I236" s="174">
        <f t="shared" si="130"/>
        <v>35.43484620185135</v>
      </c>
      <c r="J236" s="174">
        <f t="shared" si="130"/>
        <v>37.174648398582654</v>
      </c>
      <c r="K236" s="174">
        <f t="shared" si="130"/>
        <v>38.929042171610732</v>
      </c>
      <c r="L236" s="174">
        <f t="shared" si="130"/>
        <v>40.614817585280981</v>
      </c>
      <c r="M236" s="174">
        <f t="shared" si="130"/>
        <v>42.315962240152146</v>
      </c>
      <c r="N236" s="174">
        <f t="shared" si="130"/>
        <v>43.963023486940088</v>
      </c>
      <c r="O236" s="174">
        <f t="shared" si="130"/>
        <v>45.658226512392652</v>
      </c>
      <c r="P236" s="174">
        <f t="shared" si="130"/>
        <v>47.417032173112624</v>
      </c>
      <c r="Q236" s="174">
        <f t="shared" si="130"/>
        <v>49.243013864193436</v>
      </c>
      <c r="R236" s="174">
        <f t="shared" si="130"/>
        <v>51.139005772348185</v>
      </c>
      <c r="S236" s="174">
        <f t="shared" si="130"/>
        <v>53.104464982326391</v>
      </c>
      <c r="T236" s="174">
        <f t="shared" si="130"/>
        <v>55.145268815531729</v>
      </c>
      <c r="U236" s="174">
        <f t="shared" si="130"/>
        <v>57.263559204812005</v>
      </c>
      <c r="V236" s="174">
        <f t="shared" si="130"/>
        <v>59.46307789138887</v>
      </c>
      <c r="W236" s="174">
        <f t="shared" si="130"/>
        <v>61.678317050069516</v>
      </c>
      <c r="X236" s="174">
        <f t="shared" si="130"/>
        <v>63.921147601719419</v>
      </c>
      <c r="Y236" s="174">
        <f t="shared" si="130"/>
        <v>66.185505776557591</v>
      </c>
      <c r="Z236" s="174">
        <f t="shared" si="130"/>
        <v>68.460606294046897</v>
      </c>
      <c r="AA236" s="174">
        <f t="shared" si="130"/>
        <v>70.734247006334229</v>
      </c>
      <c r="AB236" s="174">
        <f t="shared" si="130"/>
        <v>73.012237432269529</v>
      </c>
      <c r="AC236" s="174">
        <f t="shared" si="130"/>
        <v>75.275139979296412</v>
      </c>
      <c r="AD236" s="174">
        <f t="shared" si="130"/>
        <v>77.515478212551557</v>
      </c>
      <c r="AE236" s="174">
        <f t="shared" si="130"/>
        <v>79.729523737112814</v>
      </c>
      <c r="AF236" s="174">
        <f t="shared" si="130"/>
        <v>81.911413826332989</v>
      </c>
      <c r="AG236" s="174">
        <f t="shared" si="130"/>
        <v>84.070013463115217</v>
      </c>
      <c r="AH236" s="174">
        <f t="shared" si="130"/>
        <v>86.200657066716502</v>
      </c>
      <c r="AI236" s="174">
        <f t="shared" si="130"/>
        <v>88.297489132245687</v>
      </c>
      <c r="AJ236" s="174">
        <f t="shared" si="130"/>
        <v>90.35031400879231</v>
      </c>
      <c r="AK236" s="174">
        <f t="shared" si="130"/>
        <v>92.344791002081621</v>
      </c>
    </row>
    <row r="237" spans="1:37">
      <c r="A237" s="225" t="s">
        <v>18</v>
      </c>
      <c r="B237" s="226" t="s">
        <v>212</v>
      </c>
      <c r="C237" s="227" t="s">
        <v>465</v>
      </c>
      <c r="D237" s="174">
        <f t="shared" ref="D237:AK237" si="131">D225*D$242</f>
        <v>116.0939052746</v>
      </c>
      <c r="E237" s="174">
        <f t="shared" si="131"/>
        <v>120.62078280431187</v>
      </c>
      <c r="F237" s="174">
        <f t="shared" si="131"/>
        <v>122.83062098315207</v>
      </c>
      <c r="G237" s="174">
        <f t="shared" si="131"/>
        <v>110.76280616683137</v>
      </c>
      <c r="H237" s="174">
        <f t="shared" si="131"/>
        <v>125.62654999169014</v>
      </c>
      <c r="I237" s="174">
        <f t="shared" si="131"/>
        <v>132.0300037226506</v>
      </c>
      <c r="J237" s="174">
        <f t="shared" si="131"/>
        <v>138.51249525662286</v>
      </c>
      <c r="K237" s="174">
        <f t="shared" si="131"/>
        <v>145.04935490783788</v>
      </c>
      <c r="L237" s="174">
        <f t="shared" si="131"/>
        <v>151.3305430037187</v>
      </c>
      <c r="M237" s="174">
        <f t="shared" si="131"/>
        <v>157.66899679115667</v>
      </c>
      <c r="N237" s="174">
        <f t="shared" si="131"/>
        <v>163.80593615604332</v>
      </c>
      <c r="O237" s="174">
        <f t="shared" si="131"/>
        <v>170.12225147137426</v>
      </c>
      <c r="P237" s="174">
        <f t="shared" si="131"/>
        <v>176.67554978709111</v>
      </c>
      <c r="Q237" s="174">
        <f t="shared" si="131"/>
        <v>183.47914554979249</v>
      </c>
      <c r="R237" s="174">
        <f t="shared" si="131"/>
        <v>190.54359892051738</v>
      </c>
      <c r="S237" s="174">
        <f t="shared" si="131"/>
        <v>197.86688700061586</v>
      </c>
      <c r="T237" s="174">
        <f t="shared" si="131"/>
        <v>205.47090865095458</v>
      </c>
      <c r="U237" s="174">
        <f t="shared" si="131"/>
        <v>213.36364469922665</v>
      </c>
      <c r="V237" s="174">
        <f t="shared" si="131"/>
        <v>221.55903684859661</v>
      </c>
      <c r="W237" s="174">
        <f t="shared" si="131"/>
        <v>229.81300337355603</v>
      </c>
      <c r="X237" s="174">
        <f t="shared" si="131"/>
        <v>238.1697752471176</v>
      </c>
      <c r="Y237" s="174">
        <f t="shared" si="131"/>
        <v>246.60675890298791</v>
      </c>
      <c r="Z237" s="174">
        <f t="shared" si="131"/>
        <v>255.08376845687229</v>
      </c>
      <c r="AA237" s="174">
        <f t="shared" si="131"/>
        <v>263.55533878618229</v>
      </c>
      <c r="AB237" s="174">
        <f t="shared" si="131"/>
        <v>272.04311611991557</v>
      </c>
      <c r="AC237" s="174">
        <f t="shared" si="131"/>
        <v>280.47467611614172</v>
      </c>
      <c r="AD237" s="174">
        <f t="shared" si="131"/>
        <v>288.82216162776837</v>
      </c>
      <c r="AE237" s="174">
        <f t="shared" si="131"/>
        <v>297.07168067985526</v>
      </c>
      <c r="AF237" s="174">
        <f t="shared" si="131"/>
        <v>305.20138879150227</v>
      </c>
      <c r="AG237" s="174">
        <f t="shared" si="131"/>
        <v>313.24431683065876</v>
      </c>
      <c r="AH237" s="174">
        <f t="shared" si="131"/>
        <v>321.18308087418444</v>
      </c>
      <c r="AI237" s="174">
        <f t="shared" si="131"/>
        <v>328.9958633493946</v>
      </c>
      <c r="AJ237" s="174">
        <f t="shared" si="131"/>
        <v>336.64467532810272</v>
      </c>
      <c r="AK237" s="174">
        <f t="shared" si="131"/>
        <v>344.07608347782877</v>
      </c>
    </row>
    <row r="238" spans="1:37">
      <c r="A238" s="225" t="s">
        <v>153</v>
      </c>
      <c r="B238" s="226" t="s">
        <v>212</v>
      </c>
      <c r="C238" s="227" t="s">
        <v>465</v>
      </c>
      <c r="D238" s="174">
        <f t="shared" ref="D238:AK238" si="132">D226*D$242</f>
        <v>0</v>
      </c>
      <c r="E238" s="174">
        <f t="shared" si="132"/>
        <v>0</v>
      </c>
      <c r="F238" s="174">
        <f t="shared" si="132"/>
        <v>0</v>
      </c>
      <c r="G238" s="174">
        <f t="shared" si="132"/>
        <v>0</v>
      </c>
      <c r="H238" s="174">
        <f t="shared" si="132"/>
        <v>0</v>
      </c>
      <c r="I238" s="174">
        <f t="shared" si="132"/>
        <v>0</v>
      </c>
      <c r="J238" s="174">
        <f t="shared" si="132"/>
        <v>0</v>
      </c>
      <c r="K238" s="174">
        <f t="shared" si="132"/>
        <v>0</v>
      </c>
      <c r="L238" s="174">
        <f t="shared" si="132"/>
        <v>0</v>
      </c>
      <c r="M238" s="174">
        <f t="shared" si="132"/>
        <v>0</v>
      </c>
      <c r="N238" s="174">
        <f t="shared" si="132"/>
        <v>0</v>
      </c>
      <c r="O238" s="174">
        <f t="shared" si="132"/>
        <v>0</v>
      </c>
      <c r="P238" s="174">
        <f t="shared" si="132"/>
        <v>0</v>
      </c>
      <c r="Q238" s="174">
        <f t="shared" si="132"/>
        <v>0</v>
      </c>
      <c r="R238" s="174">
        <f t="shared" si="132"/>
        <v>0</v>
      </c>
      <c r="S238" s="174">
        <f t="shared" si="132"/>
        <v>0</v>
      </c>
      <c r="T238" s="174">
        <f t="shared" si="132"/>
        <v>0</v>
      </c>
      <c r="U238" s="174">
        <f t="shared" si="132"/>
        <v>0</v>
      </c>
      <c r="V238" s="174">
        <f t="shared" si="132"/>
        <v>0</v>
      </c>
      <c r="W238" s="174">
        <f t="shared" si="132"/>
        <v>0</v>
      </c>
      <c r="X238" s="174">
        <f t="shared" si="132"/>
        <v>0</v>
      </c>
      <c r="Y238" s="174">
        <f t="shared" si="132"/>
        <v>0</v>
      </c>
      <c r="Z238" s="174">
        <f t="shared" si="132"/>
        <v>0</v>
      </c>
      <c r="AA238" s="174">
        <f t="shared" si="132"/>
        <v>0</v>
      </c>
      <c r="AB238" s="174">
        <f t="shared" si="132"/>
        <v>0</v>
      </c>
      <c r="AC238" s="174">
        <f t="shared" si="132"/>
        <v>0</v>
      </c>
      <c r="AD238" s="174">
        <f t="shared" si="132"/>
        <v>0</v>
      </c>
      <c r="AE238" s="174">
        <f t="shared" si="132"/>
        <v>0</v>
      </c>
      <c r="AF238" s="174">
        <f t="shared" si="132"/>
        <v>0</v>
      </c>
      <c r="AG238" s="174">
        <f t="shared" si="132"/>
        <v>0</v>
      </c>
      <c r="AH238" s="174">
        <f t="shared" si="132"/>
        <v>0</v>
      </c>
      <c r="AI238" s="174">
        <f t="shared" si="132"/>
        <v>0</v>
      </c>
      <c r="AJ238" s="174">
        <f t="shared" si="132"/>
        <v>0</v>
      </c>
      <c r="AK238" s="174">
        <f t="shared" si="132"/>
        <v>0</v>
      </c>
    </row>
    <row r="239" spans="1:37">
      <c r="A239" s="225" t="s">
        <v>208</v>
      </c>
      <c r="B239" s="226" t="s">
        <v>212</v>
      </c>
      <c r="C239" s="227" t="s">
        <v>465</v>
      </c>
      <c r="D239" s="174">
        <f t="shared" ref="D239:AK239" si="133">D227*D$242</f>
        <v>3.3736499999999996E-2</v>
      </c>
      <c r="E239" s="174">
        <f t="shared" si="133"/>
        <v>3.5051995446723827E-2</v>
      </c>
      <c r="F239" s="174">
        <f t="shared" si="133"/>
        <v>3.5694167019332243E-2</v>
      </c>
      <c r="G239" s="174">
        <f t="shared" si="133"/>
        <v>3.2187300456545699E-2</v>
      </c>
      <c r="H239" s="174">
        <f t="shared" si="133"/>
        <v>3.6506654623857528E-2</v>
      </c>
      <c r="I239" s="174">
        <f t="shared" si="133"/>
        <v>3.8367476828809338E-2</v>
      </c>
      <c r="J239" s="174">
        <f t="shared" si="133"/>
        <v>4.0251267154568178E-2</v>
      </c>
      <c r="K239" s="174">
        <f t="shared" si="133"/>
        <v>4.2150856673084144E-2</v>
      </c>
      <c r="L239" s="174">
        <f t="shared" si="133"/>
        <v>4.3976148894027678E-2</v>
      </c>
      <c r="M239" s="174">
        <f t="shared" si="133"/>
        <v>4.5818082333118272E-2</v>
      </c>
      <c r="N239" s="174">
        <f t="shared" si="133"/>
        <v>4.7601456356016231E-2</v>
      </c>
      <c r="O239" s="174">
        <f t="shared" si="133"/>
        <v>4.943695642926843E-2</v>
      </c>
      <c r="P239" s="174">
        <f t="shared" si="133"/>
        <v>5.1341322968625015E-2</v>
      </c>
      <c r="Q239" s="174">
        <f t="shared" si="133"/>
        <v>5.3318425107668946E-2</v>
      </c>
      <c r="R239" s="174">
        <f t="shared" si="133"/>
        <v>5.5371331593825408E-2</v>
      </c>
      <c r="S239" s="174">
        <f t="shared" si="133"/>
        <v>5.749945457952272E-2</v>
      </c>
      <c r="T239" s="174">
        <f t="shared" si="133"/>
        <v>5.9709157800375424E-2</v>
      </c>
      <c r="U239" s="174">
        <f t="shared" si="133"/>
        <v>6.2002760458178235E-2</v>
      </c>
      <c r="V239" s="174">
        <f t="shared" si="133"/>
        <v>6.4384313965171081E-2</v>
      </c>
      <c r="W239" s="174">
        <f t="shared" si="133"/>
        <v>6.6782888989507155E-2</v>
      </c>
      <c r="X239" s="174">
        <f t="shared" si="133"/>
        <v>6.9211338903786099E-2</v>
      </c>
      <c r="Y239" s="174">
        <f t="shared" si="133"/>
        <v>7.1663098093323357E-2</v>
      </c>
      <c r="Z239" s="174">
        <f t="shared" si="133"/>
        <v>7.4126488674751162E-2</v>
      </c>
      <c r="AA239" s="174">
        <f t="shared" si="133"/>
        <v>7.6588298635737073E-2</v>
      </c>
      <c r="AB239" s="174">
        <f t="shared" si="133"/>
        <v>7.9054818297920784E-2</v>
      </c>
      <c r="AC239" s="174">
        <f t="shared" si="133"/>
        <v>8.1505001390132753E-2</v>
      </c>
      <c r="AD239" s="174">
        <f t="shared" si="133"/>
        <v>8.3930752718739385E-2</v>
      </c>
      <c r="AE239" s="174">
        <f t="shared" si="133"/>
        <v>8.6328035322356125E-2</v>
      </c>
      <c r="AF239" s="174">
        <f t="shared" si="133"/>
        <v>8.8690501268004568E-2</v>
      </c>
      <c r="AG239" s="174">
        <f t="shared" si="133"/>
        <v>9.1027749215269294E-2</v>
      </c>
      <c r="AH239" s="174">
        <f t="shared" si="133"/>
        <v>9.3334727454315591E-2</v>
      </c>
      <c r="AI239" s="174">
        <f t="shared" si="133"/>
        <v>9.5605095871602305E-2</v>
      </c>
      <c r="AJ239" s="174">
        <f t="shared" si="133"/>
        <v>9.7827815011847674E-2</v>
      </c>
      <c r="AK239" s="174">
        <f t="shared" si="133"/>
        <v>9.9987357327615434E-2</v>
      </c>
    </row>
    <row r="240" spans="1:37">
      <c r="A240" s="225" t="s">
        <v>152</v>
      </c>
      <c r="B240" s="226" t="s">
        <v>212</v>
      </c>
      <c r="C240" s="227" t="s">
        <v>465</v>
      </c>
      <c r="D240" s="174">
        <f t="shared" ref="D240:AK240" si="134">D228*D$242</f>
        <v>19.766202376002425</v>
      </c>
      <c r="E240" s="174">
        <f t="shared" si="134"/>
        <v>20.536950652339719</v>
      </c>
      <c r="F240" s="174">
        <f t="shared" si="134"/>
        <v>20.913198729771985</v>
      </c>
      <c r="G240" s="174">
        <f t="shared" si="134"/>
        <v>18.858526959266008</v>
      </c>
      <c r="H240" s="174">
        <f t="shared" si="134"/>
        <v>21.389234904806152</v>
      </c>
      <c r="I240" s="174">
        <f t="shared" si="134"/>
        <v>22.479489919073682</v>
      </c>
      <c r="J240" s="174">
        <f t="shared" si="134"/>
        <v>23.583201946489233</v>
      </c>
      <c r="K240" s="174">
        <f t="shared" si="134"/>
        <v>24.696170714865314</v>
      </c>
      <c r="L240" s="174">
        <f t="shared" si="134"/>
        <v>25.765608725166111</v>
      </c>
      <c r="M240" s="174">
        <f t="shared" si="134"/>
        <v>26.844796818779578</v>
      </c>
      <c r="N240" s="174">
        <f t="shared" si="134"/>
        <v>27.889674972965899</v>
      </c>
      <c r="O240" s="174">
        <f t="shared" si="134"/>
        <v>28.965093760008724</v>
      </c>
      <c r="P240" s="174">
        <f t="shared" si="134"/>
        <v>30.080861383058227</v>
      </c>
      <c r="Q240" s="174">
        <f t="shared" si="134"/>
        <v>31.239244765992723</v>
      </c>
      <c r="R240" s="174">
        <f t="shared" si="134"/>
        <v>32.442041886748484</v>
      </c>
      <c r="S240" s="174">
        <f t="shared" si="134"/>
        <v>33.68890832565932</v>
      </c>
      <c r="T240" s="174">
        <f t="shared" si="134"/>
        <v>34.983572592974511</v>
      </c>
      <c r="U240" s="174">
        <f t="shared" si="134"/>
        <v>36.327393508133689</v>
      </c>
      <c r="V240" s="174">
        <f t="shared" si="134"/>
        <v>37.722744792010168</v>
      </c>
      <c r="W240" s="174">
        <f t="shared" si="134"/>
        <v>39.128068976352111</v>
      </c>
      <c r="X240" s="174">
        <f t="shared" si="134"/>
        <v>40.550896847222624</v>
      </c>
      <c r="Y240" s="174">
        <f t="shared" si="134"/>
        <v>41.987381613502983</v>
      </c>
      <c r="Z240" s="174">
        <f t="shared" si="134"/>
        <v>43.430681207818935</v>
      </c>
      <c r="AA240" s="174">
        <f t="shared" si="134"/>
        <v>44.873054717225848</v>
      </c>
      <c r="AB240" s="174">
        <f t="shared" si="134"/>
        <v>46.318187638753344</v>
      </c>
      <c r="AC240" s="174">
        <f t="shared" si="134"/>
        <v>47.753748970216932</v>
      </c>
      <c r="AD240" s="174">
        <f t="shared" si="134"/>
        <v>49.174995740779828</v>
      </c>
      <c r="AE240" s="174">
        <f t="shared" si="134"/>
        <v>50.579562696319336</v>
      </c>
      <c r="AF240" s="174">
        <f t="shared" si="134"/>
        <v>51.963730585344614</v>
      </c>
      <c r="AG240" s="174">
        <f t="shared" si="134"/>
        <v>53.333123258814908</v>
      </c>
      <c r="AH240" s="174">
        <f t="shared" si="134"/>
        <v>54.684780921880808</v>
      </c>
      <c r="AI240" s="174">
        <f t="shared" si="134"/>
        <v>56.014988904456764</v>
      </c>
      <c r="AJ240" s="174">
        <f t="shared" si="134"/>
        <v>57.317279193938603</v>
      </c>
      <c r="AK240" s="174">
        <f t="shared" si="134"/>
        <v>58.582554206254834</v>
      </c>
    </row>
    <row r="241" spans="1:37">
      <c r="A241" s="225" t="s">
        <v>209</v>
      </c>
      <c r="B241" s="226" t="s">
        <v>212</v>
      </c>
      <c r="C241" s="227" t="s">
        <v>465</v>
      </c>
      <c r="D241" s="174">
        <f t="shared" ref="D241:AK241" si="135">D229*D$242</f>
        <v>0</v>
      </c>
      <c r="E241" s="174">
        <f t="shared" si="135"/>
        <v>0</v>
      </c>
      <c r="F241" s="174">
        <f t="shared" si="135"/>
        <v>0</v>
      </c>
      <c r="G241" s="174">
        <f t="shared" si="135"/>
        <v>0</v>
      </c>
      <c r="H241" s="174">
        <f t="shared" si="135"/>
        <v>0</v>
      </c>
      <c r="I241" s="174">
        <f t="shared" si="135"/>
        <v>0</v>
      </c>
      <c r="J241" s="174">
        <f t="shared" si="135"/>
        <v>0</v>
      </c>
      <c r="K241" s="174">
        <f t="shared" si="135"/>
        <v>0</v>
      </c>
      <c r="L241" s="174">
        <f t="shared" si="135"/>
        <v>0</v>
      </c>
      <c r="M241" s="174">
        <f t="shared" si="135"/>
        <v>0</v>
      </c>
      <c r="N241" s="174">
        <f t="shared" si="135"/>
        <v>0</v>
      </c>
      <c r="O241" s="174">
        <f t="shared" si="135"/>
        <v>0</v>
      </c>
      <c r="P241" s="174">
        <f t="shared" si="135"/>
        <v>0</v>
      </c>
      <c r="Q241" s="174">
        <f t="shared" si="135"/>
        <v>0</v>
      </c>
      <c r="R241" s="174">
        <f t="shared" si="135"/>
        <v>0</v>
      </c>
      <c r="S241" s="174">
        <f t="shared" si="135"/>
        <v>0</v>
      </c>
      <c r="T241" s="174">
        <f t="shared" si="135"/>
        <v>0</v>
      </c>
      <c r="U241" s="174">
        <f t="shared" si="135"/>
        <v>0</v>
      </c>
      <c r="V241" s="174">
        <f t="shared" si="135"/>
        <v>0</v>
      </c>
      <c r="W241" s="174">
        <f t="shared" si="135"/>
        <v>0</v>
      </c>
      <c r="X241" s="174">
        <f t="shared" si="135"/>
        <v>0</v>
      </c>
      <c r="Y241" s="174">
        <f t="shared" si="135"/>
        <v>0</v>
      </c>
      <c r="Z241" s="174">
        <f t="shared" si="135"/>
        <v>0</v>
      </c>
      <c r="AA241" s="174">
        <f t="shared" si="135"/>
        <v>0</v>
      </c>
      <c r="AB241" s="174">
        <f t="shared" si="135"/>
        <v>0</v>
      </c>
      <c r="AC241" s="174">
        <f t="shared" si="135"/>
        <v>0</v>
      </c>
      <c r="AD241" s="174">
        <f t="shared" si="135"/>
        <v>0</v>
      </c>
      <c r="AE241" s="174">
        <f t="shared" si="135"/>
        <v>0</v>
      </c>
      <c r="AF241" s="174">
        <f t="shared" si="135"/>
        <v>0</v>
      </c>
      <c r="AG241" s="174">
        <f t="shared" si="135"/>
        <v>0</v>
      </c>
      <c r="AH241" s="174">
        <f t="shared" si="135"/>
        <v>0</v>
      </c>
      <c r="AI241" s="174">
        <f t="shared" si="135"/>
        <v>0</v>
      </c>
      <c r="AJ241" s="174">
        <f t="shared" si="135"/>
        <v>0</v>
      </c>
      <c r="AK241" s="174">
        <f t="shared" si="135"/>
        <v>0</v>
      </c>
    </row>
    <row r="242" spans="1:37">
      <c r="A242" s="225" t="s">
        <v>80</v>
      </c>
      <c r="B242" s="226" t="s">
        <v>212</v>
      </c>
      <c r="C242" s="227" t="s">
        <v>465</v>
      </c>
      <c r="D242" s="183">
        <f t="shared" ref="D242:AK242" si="136">D218</f>
        <v>534.95603506558507</v>
      </c>
      <c r="E242" s="183">
        <f t="shared" si="136"/>
        <v>555.8157042169853</v>
      </c>
      <c r="F242" s="183">
        <f t="shared" si="136"/>
        <v>565.99854945328514</v>
      </c>
      <c r="G242" s="183">
        <f t="shared" si="136"/>
        <v>510.39054530548179</v>
      </c>
      <c r="H242" s="183">
        <f t="shared" si="136"/>
        <v>578.88207760400553</v>
      </c>
      <c r="I242" s="183">
        <f t="shared" si="136"/>
        <v>608.38893423474735</v>
      </c>
      <c r="J242" s="183">
        <f t="shared" si="136"/>
        <v>638.25999387528077</v>
      </c>
      <c r="K242" s="183">
        <f t="shared" si="136"/>
        <v>668.38157960816488</v>
      </c>
      <c r="L242" s="183">
        <f t="shared" si="136"/>
        <v>697.32504112171875</v>
      </c>
      <c r="M242" s="183">
        <f t="shared" si="136"/>
        <v>726.53238063324545</v>
      </c>
      <c r="N242" s="183">
        <f t="shared" si="136"/>
        <v>754.81114980990742</v>
      </c>
      <c r="O242" s="183">
        <f t="shared" si="136"/>
        <v>783.91647613449913</v>
      </c>
      <c r="P242" s="183">
        <f t="shared" si="136"/>
        <v>814.11381057066671</v>
      </c>
      <c r="Q242" s="183">
        <f t="shared" si="136"/>
        <v>845.46450555155172</v>
      </c>
      <c r="R242" s="183">
        <f t="shared" si="136"/>
        <v>878.01722187347855</v>
      </c>
      <c r="S242" s="183">
        <f t="shared" si="136"/>
        <v>911.76263810102341</v>
      </c>
      <c r="T242" s="183">
        <f t="shared" si="136"/>
        <v>946.80166330218583</v>
      </c>
      <c r="U242" s="183">
        <f t="shared" si="136"/>
        <v>983.17107280922073</v>
      </c>
      <c r="V242" s="183">
        <f t="shared" si="136"/>
        <v>1020.9351094282367</v>
      </c>
      <c r="W242" s="183">
        <f t="shared" si="136"/>
        <v>1058.9690544084856</v>
      </c>
      <c r="X242" s="183">
        <f t="shared" si="136"/>
        <v>1097.4767222903945</v>
      </c>
      <c r="Y242" s="183">
        <f t="shared" si="136"/>
        <v>1136.3540028313655</v>
      </c>
      <c r="Z242" s="183">
        <f t="shared" si="136"/>
        <v>1175.4157210967019</v>
      </c>
      <c r="AA242" s="183">
        <f t="shared" si="136"/>
        <v>1214.452375634487</v>
      </c>
      <c r="AB242" s="183">
        <f t="shared" si="136"/>
        <v>1253.5637113952537</v>
      </c>
      <c r="AC242" s="183">
        <f t="shared" si="136"/>
        <v>1292.4159999312444</v>
      </c>
      <c r="AD242" s="183">
        <f t="shared" si="136"/>
        <v>1330.8808766317461</v>
      </c>
      <c r="AE242" s="183">
        <f t="shared" si="136"/>
        <v>1368.8943278363024</v>
      </c>
      <c r="AF242" s="183">
        <f t="shared" si="136"/>
        <v>1406.3556950576076</v>
      </c>
      <c r="AG242" s="183">
        <f t="shared" si="136"/>
        <v>1443.4171832035004</v>
      </c>
      <c r="AH242" s="183">
        <f t="shared" si="136"/>
        <v>1479.998687857</v>
      </c>
      <c r="AI242" s="183">
        <f t="shared" si="136"/>
        <v>1515.9996745227725</v>
      </c>
      <c r="AJ242" s="183">
        <f t="shared" si="136"/>
        <v>1551.2450917512949</v>
      </c>
      <c r="AK242" s="183">
        <f t="shared" si="136"/>
        <v>1585.488720900717</v>
      </c>
    </row>
    <row r="245" spans="1:37">
      <c r="A245" s="230" t="s">
        <v>211</v>
      </c>
    </row>
    <row r="246" spans="1:37" ht="15" customHeight="1">
      <c r="A246" s="225" t="s">
        <v>17</v>
      </c>
      <c r="B246" s="226" t="s">
        <v>212</v>
      </c>
      <c r="C246" s="227" t="s">
        <v>467</v>
      </c>
      <c r="D246" s="241">
        <v>183.90080536800002</v>
      </c>
    </row>
    <row r="247" spans="1:37">
      <c r="A247" s="225" t="s">
        <v>7</v>
      </c>
      <c r="B247" s="226" t="s">
        <v>212</v>
      </c>
      <c r="C247" s="227" t="s">
        <v>467</v>
      </c>
      <c r="D247" s="241">
        <v>184.00354594698265</v>
      </c>
    </row>
    <row r="248" spans="1:37">
      <c r="A248" s="225" t="s">
        <v>16</v>
      </c>
      <c r="B248" s="226" t="s">
        <v>212</v>
      </c>
      <c r="C248" s="227" t="s">
        <v>467</v>
      </c>
      <c r="D248" s="241">
        <v>31.157839600000003</v>
      </c>
    </row>
    <row r="249" spans="1:37">
      <c r="A249" s="225" t="s">
        <v>18</v>
      </c>
      <c r="B249" s="226" t="s">
        <v>212</v>
      </c>
      <c r="C249" s="227" t="s">
        <v>467</v>
      </c>
      <c r="D249" s="241">
        <v>116.09390527460002</v>
      </c>
    </row>
    <row r="250" spans="1:37">
      <c r="A250" s="225" t="s">
        <v>213</v>
      </c>
      <c r="B250" s="226" t="s">
        <v>212</v>
      </c>
      <c r="C250" s="227" t="s">
        <v>467</v>
      </c>
      <c r="D250" s="241">
        <v>0</v>
      </c>
    </row>
    <row r="251" spans="1:37">
      <c r="A251" s="225" t="s">
        <v>214</v>
      </c>
      <c r="B251" s="226" t="s">
        <v>212</v>
      </c>
      <c r="C251" s="227" t="s">
        <v>467</v>
      </c>
      <c r="D251" s="241">
        <v>19.766202376002429</v>
      </c>
    </row>
    <row r="252" spans="1:37" ht="15" customHeight="1">
      <c r="A252" s="225" t="s">
        <v>207</v>
      </c>
      <c r="B252" s="226" t="s">
        <v>212</v>
      </c>
      <c r="C252" s="227" t="s">
        <v>467</v>
      </c>
      <c r="D252" s="241">
        <v>0</v>
      </c>
    </row>
    <row r="253" spans="1:37">
      <c r="A253" s="225" t="s">
        <v>215</v>
      </c>
      <c r="B253" s="226" t="s">
        <v>212</v>
      </c>
      <c r="C253" s="227" t="s">
        <v>467</v>
      </c>
      <c r="D253" s="241">
        <v>3.3736500000000003E-2</v>
      </c>
    </row>
    <row r="254" spans="1:37">
      <c r="A254" s="225" t="s">
        <v>80</v>
      </c>
      <c r="B254" s="226" t="s">
        <v>212</v>
      </c>
      <c r="C254" s="227" t="s">
        <v>467</v>
      </c>
      <c r="D254" s="235">
        <f>SUM(D246:D253)</f>
        <v>534.95603506558518</v>
      </c>
    </row>
    <row r="255" spans="1:37">
      <c r="A255" s="113"/>
      <c r="B255" s="92"/>
      <c r="C255" s="92"/>
      <c r="D255" s="113"/>
    </row>
    <row r="256" spans="1:37">
      <c r="A256" s="113"/>
      <c r="B256" s="92"/>
      <c r="C256" s="92"/>
      <c r="D256" s="113"/>
    </row>
    <row r="257" spans="1:37">
      <c r="A257" s="230" t="s">
        <v>489</v>
      </c>
    </row>
    <row r="258" spans="1:37">
      <c r="A258" s="225" t="s">
        <v>17</v>
      </c>
      <c r="B258" s="226" t="s">
        <v>212</v>
      </c>
      <c r="C258" s="227" t="s">
        <v>465</v>
      </c>
      <c r="D258" s="245">
        <f>D234-D246</f>
        <v>0</v>
      </c>
    </row>
    <row r="259" spans="1:37">
      <c r="A259" s="225" t="s">
        <v>7</v>
      </c>
      <c r="B259" s="226" t="s">
        <v>212</v>
      </c>
      <c r="C259" s="227" t="s">
        <v>465</v>
      </c>
      <c r="D259" s="245">
        <f>D235-D247</f>
        <v>0</v>
      </c>
    </row>
    <row r="260" spans="1:37">
      <c r="A260" s="225" t="s">
        <v>16</v>
      </c>
      <c r="B260" s="226" t="s">
        <v>212</v>
      </c>
      <c r="C260" s="227" t="s">
        <v>465</v>
      </c>
      <c r="D260" s="245">
        <f>D236-D248</f>
        <v>0</v>
      </c>
    </row>
    <row r="261" spans="1:37">
      <c r="A261" s="225" t="s">
        <v>18</v>
      </c>
      <c r="B261" s="226" t="s">
        <v>212</v>
      </c>
      <c r="C261" s="227" t="s">
        <v>465</v>
      </c>
      <c r="D261" s="245">
        <f>D237-D249</f>
        <v>0</v>
      </c>
    </row>
    <row r="262" spans="1:37">
      <c r="A262" s="225" t="s">
        <v>213</v>
      </c>
      <c r="B262" s="226" t="s">
        <v>212</v>
      </c>
      <c r="C262" s="227" t="s">
        <v>465</v>
      </c>
      <c r="D262" s="245">
        <v>0</v>
      </c>
    </row>
    <row r="263" spans="1:37">
      <c r="A263" s="225" t="s">
        <v>214</v>
      </c>
      <c r="B263" s="226" t="s">
        <v>212</v>
      </c>
      <c r="C263" s="227" t="s">
        <v>465</v>
      </c>
      <c r="D263" s="245">
        <v>0</v>
      </c>
    </row>
    <row r="264" spans="1:37">
      <c r="A264" s="225" t="s">
        <v>207</v>
      </c>
      <c r="B264" s="226" t="s">
        <v>212</v>
      </c>
      <c r="C264" s="227" t="s">
        <v>465</v>
      </c>
      <c r="D264" s="245">
        <f>D241-D252</f>
        <v>0</v>
      </c>
    </row>
    <row r="265" spans="1:37">
      <c r="A265" s="225" t="s">
        <v>215</v>
      </c>
      <c r="B265" s="226" t="s">
        <v>212</v>
      </c>
      <c r="C265" s="227" t="s">
        <v>465</v>
      </c>
      <c r="D265" s="245">
        <f>D239-D253</f>
        <v>0</v>
      </c>
    </row>
    <row r="266" spans="1:37">
      <c r="A266" s="225" t="s">
        <v>80</v>
      </c>
      <c r="B266" s="226" t="s">
        <v>212</v>
      </c>
      <c r="C266" s="227" t="s">
        <v>465</v>
      </c>
      <c r="D266" s="246">
        <f>D242-D254</f>
        <v>0</v>
      </c>
    </row>
    <row r="267" spans="1:37">
      <c r="A267" s="113"/>
      <c r="C267" s="92"/>
      <c r="D267" s="113"/>
      <c r="E267" s="113"/>
      <c r="F267" s="113"/>
      <c r="G267" s="113"/>
    </row>
    <row r="269" spans="1:37">
      <c r="A269" s="274" t="s">
        <v>550</v>
      </c>
    </row>
    <row r="270" spans="1:37">
      <c r="A270" s="274" t="s">
        <v>551</v>
      </c>
      <c r="B270" s="226" t="s">
        <v>212</v>
      </c>
      <c r="C270" s="227" t="s">
        <v>552</v>
      </c>
      <c r="G270" s="21">
        <f>+(G234-G194)*'[3]Trayectorias medidas generales'!H$68</f>
        <v>0</v>
      </c>
      <c r="H270" s="21">
        <f>+(H234-H194)*'[3]Trayectorias medidas generales'!I$68</f>
        <v>3.3005590557285043</v>
      </c>
      <c r="I270" s="21">
        <f>+(I234-I194)*'[3]Trayectorias medidas generales'!J$68</f>
        <v>6.9389419750998345</v>
      </c>
      <c r="J270" s="21">
        <f>+(J234-J194)*'[3]Trayectorias medidas generales'!K$68</f>
        <v>10.921281769235966</v>
      </c>
      <c r="K270" s="21">
        <f>+(K234-K194)*'[3]Trayectorias medidas generales'!L$68</f>
        <v>15.251664528735647</v>
      </c>
      <c r="L270" s="21">
        <f>+(L234-L194)*'[3]Trayectorias medidas generales'!M$68</f>
        <v>19.89400819354309</v>
      </c>
      <c r="M270" s="21">
        <f>+(M234-M194)*'[3]Trayectorias medidas generales'!N$68</f>
        <v>24.874982628573882</v>
      </c>
      <c r="N270" s="21">
        <f>+(N234-N194)*'[3]Trayectorias medidas generales'!O$68</f>
        <v>30.155391689870296</v>
      </c>
      <c r="O270" s="21">
        <f>+(O234-O194)*'[3]Trayectorias medidas generales'!P$68</f>
        <v>35.796678688098837</v>
      </c>
      <c r="P270" s="21">
        <f>+(P234-P194)*'[3]Trayectorias medidas generales'!Q$68</f>
        <v>41.827089460312294</v>
      </c>
      <c r="Q270" s="21">
        <f>+(Q234-Q194)*'[3]Trayectorias medidas generales'!R$68</f>
        <v>48.269963768750173</v>
      </c>
      <c r="R270" s="21">
        <f>+(R234-R194)*'[3]Trayectorias medidas generales'!S$68</f>
        <v>55.149291643308182</v>
      </c>
      <c r="S270" s="21">
        <f>+(S234-S194)*'[3]Trayectorias medidas generales'!T$68</f>
        <v>62.481505032456766</v>
      </c>
      <c r="T270" s="21">
        <f>+(T234-T194)*'[3]Trayectorias medidas generales'!U$68</f>
        <v>70.297132559036569</v>
      </c>
      <c r="U270" s="21">
        <f>+(U234-U194)*'[3]Trayectorias medidas generales'!V$68</f>
        <v>78.622886081182088</v>
      </c>
      <c r="V270" s="21">
        <f>+(V234-V194)*'[3]Trayectorias medidas generales'!W$68</f>
        <v>87.482805879456606</v>
      </c>
      <c r="W270" s="21">
        <f>+(W234-W194)*'[3]Trayectorias medidas generales'!X$68</f>
        <v>96.800503870808285</v>
      </c>
      <c r="X270" s="21">
        <f>+(X234-X194)*'[3]Trayectorias medidas generales'!Y$68</f>
        <v>106.60252493706859</v>
      </c>
      <c r="Y270" s="21">
        <f>+(Y234-Y194)*'[3]Trayectorias medidas generales'!Z$68</f>
        <v>116.8786255365375</v>
      </c>
      <c r="Z270" s="21">
        <f>+(Z234-Z194)*'[3]Trayectorias medidas generales'!AA$68</f>
        <v>127.62570074624679</v>
      </c>
      <c r="AA270" s="21">
        <f>+(AA234-AA194)*'[3]Trayectorias medidas generales'!AB$68</f>
        <v>138.81767426008889</v>
      </c>
      <c r="AB270" s="21">
        <f>+(AB234-AB194)*'[3]Trayectorias medidas generales'!AC$68</f>
        <v>150.46010463620541</v>
      </c>
      <c r="AC270" s="21">
        <f>+(AC234-AC194)*'[3]Trayectorias medidas generales'!AD$68</f>
        <v>162.52406773124068</v>
      </c>
      <c r="AD270" s="21">
        <f>+(AD234-AD194)*'[3]Trayectorias medidas generales'!AE$68</f>
        <v>174.98236003529061</v>
      </c>
      <c r="AE270" s="21">
        <f>+(AE234-AE194)*'[3]Trayectorias medidas generales'!AF$68</f>
        <v>187.81304463923823</v>
      </c>
      <c r="AF270" s="21">
        <f>+(AF234-AF194)*'[3]Trayectorias medidas generales'!AG$68</f>
        <v>201.00676279177478</v>
      </c>
      <c r="AG270" s="21">
        <f>+(AG234-AG194)*'[3]Trayectorias medidas generales'!AH$68</f>
        <v>214.57036646205148</v>
      </c>
      <c r="AH270" s="21">
        <f>+(AH234-AH194)*'[3]Trayectorias medidas generales'!AI$68</f>
        <v>228.48170971527955</v>
      </c>
      <c r="AI270" s="21">
        <f>+(AI234-AI194)*'[3]Trayectorias medidas generales'!AJ$68</f>
        <v>242.71811643105033</v>
      </c>
      <c r="AJ270" s="21">
        <f>+(AJ234-AJ194)*'[3]Trayectorias medidas generales'!AK$68</f>
        <v>257.24567207268865</v>
      </c>
      <c r="AK270" s="21">
        <f>+(AK234-AK194)*'[3]Trayectorias medidas generales'!AL$68</f>
        <v>272.03038366331282</v>
      </c>
    </row>
  </sheetData>
  <conditionalFormatting sqref="D11:D17">
    <cfRule type="cellIs" dxfId="279" priority="38" operator="equal">
      <formula>0</formula>
    </cfRule>
  </conditionalFormatting>
  <conditionalFormatting sqref="E11:AK17">
    <cfRule type="cellIs" dxfId="278" priority="37" operator="equal">
      <formula>0</formula>
    </cfRule>
  </conditionalFormatting>
  <conditionalFormatting sqref="E32:AK38">
    <cfRule type="cellIs" dxfId="277" priority="36" operator="equal">
      <formula>0</formula>
    </cfRule>
  </conditionalFormatting>
  <conditionalFormatting sqref="E53:AK63">
    <cfRule type="cellIs" dxfId="276" priority="35" operator="equal">
      <formula>0</formula>
    </cfRule>
  </conditionalFormatting>
  <conditionalFormatting sqref="E82:AK87">
    <cfRule type="cellIs" dxfId="275" priority="34" operator="equal">
      <formula>0</formula>
    </cfRule>
  </conditionalFormatting>
  <conditionalFormatting sqref="E116:AK119">
    <cfRule type="cellIs" dxfId="274" priority="30" operator="equal">
      <formula>0</formula>
    </cfRule>
  </conditionalFormatting>
  <conditionalFormatting sqref="E102:AK104">
    <cfRule type="cellIs" dxfId="273" priority="33" operator="equal">
      <formula>0</formula>
    </cfRule>
  </conditionalFormatting>
  <conditionalFormatting sqref="E111:AK114">
    <cfRule type="cellIs" dxfId="272" priority="31" operator="equal">
      <formula>0</formula>
    </cfRule>
  </conditionalFormatting>
  <conditionalFormatting sqref="D102:D104">
    <cfRule type="cellIs" dxfId="271" priority="29" operator="equal">
      <formula>0</formula>
    </cfRule>
  </conditionalFormatting>
  <conditionalFormatting sqref="D106:D109">
    <cfRule type="cellIs" dxfId="270" priority="28" operator="equal">
      <formula>0</formula>
    </cfRule>
  </conditionalFormatting>
  <conditionalFormatting sqref="D111:D114">
    <cfRule type="cellIs" dxfId="269" priority="27" operator="equal">
      <formula>0</formula>
    </cfRule>
  </conditionalFormatting>
  <conditionalFormatting sqref="D116:D119">
    <cfRule type="cellIs" dxfId="268" priority="26" operator="equal">
      <formula>0</formula>
    </cfRule>
  </conditionalFormatting>
  <conditionalFormatting sqref="E145:AK148">
    <cfRule type="cellIs" dxfId="267" priority="22" operator="equal">
      <formula>0</formula>
    </cfRule>
  </conditionalFormatting>
  <conditionalFormatting sqref="E131:AK133">
    <cfRule type="cellIs" dxfId="266" priority="25" operator="equal">
      <formula>0</formula>
    </cfRule>
  </conditionalFormatting>
  <conditionalFormatting sqref="E140:AK143">
    <cfRule type="cellIs" dxfId="265" priority="23" operator="equal">
      <formula>0</formula>
    </cfRule>
  </conditionalFormatting>
  <conditionalFormatting sqref="D131:D133">
    <cfRule type="cellIs" dxfId="264" priority="21" operator="equal">
      <formula>0</formula>
    </cfRule>
  </conditionalFormatting>
  <conditionalFormatting sqref="D135:D138">
    <cfRule type="cellIs" dxfId="263" priority="20" operator="equal">
      <formula>0</formula>
    </cfRule>
  </conditionalFormatting>
  <conditionalFormatting sqref="D140:D143">
    <cfRule type="cellIs" dxfId="262" priority="19" operator="equal">
      <formula>0</formula>
    </cfRule>
  </conditionalFormatting>
  <conditionalFormatting sqref="D145:D148">
    <cfRule type="cellIs" dxfId="261" priority="18" operator="equal">
      <formula>0</formula>
    </cfRule>
  </conditionalFormatting>
  <conditionalFormatting sqref="D160:D161">
    <cfRule type="cellIs" dxfId="260" priority="17" operator="equal">
      <formula>0</formula>
    </cfRule>
  </conditionalFormatting>
  <conditionalFormatting sqref="D164">
    <cfRule type="cellIs" dxfId="259" priority="16" operator="equal">
      <formula>0</formula>
    </cfRule>
  </conditionalFormatting>
  <conditionalFormatting sqref="D167">
    <cfRule type="cellIs" dxfId="258" priority="15" operator="equal">
      <formula>0</formula>
    </cfRule>
  </conditionalFormatting>
  <conditionalFormatting sqref="E160:AK161">
    <cfRule type="cellIs" dxfId="257" priority="14" operator="equal">
      <formula>0</formula>
    </cfRule>
  </conditionalFormatting>
  <conditionalFormatting sqref="E163:AK164">
    <cfRule type="cellIs" dxfId="256" priority="13" operator="equal">
      <formula>0</formula>
    </cfRule>
  </conditionalFormatting>
  <conditionalFormatting sqref="E166:AK167">
    <cfRule type="cellIs" dxfId="255" priority="12" operator="equal">
      <formula>0</formula>
    </cfRule>
  </conditionalFormatting>
  <conditionalFormatting sqref="D163">
    <cfRule type="cellIs" dxfId="254" priority="11" operator="equal">
      <formula>0</formula>
    </cfRule>
  </conditionalFormatting>
  <conditionalFormatting sqref="D166">
    <cfRule type="cellIs" dxfId="253" priority="10" operator="equal">
      <formula>0</formula>
    </cfRule>
  </conditionalFormatting>
  <conditionalFormatting sqref="D179:D180">
    <cfRule type="cellIs" dxfId="252" priority="9" operator="equal">
      <formula>0</formula>
    </cfRule>
  </conditionalFormatting>
  <conditionalFormatting sqref="E179:AK180">
    <cfRule type="cellIs" dxfId="251" priority="8" operator="equal">
      <formula>0</formula>
    </cfRule>
  </conditionalFormatting>
  <conditionalFormatting sqref="E182:AK183">
    <cfRule type="cellIs" dxfId="250" priority="7" operator="equal">
      <formula>0</formula>
    </cfRule>
  </conditionalFormatting>
  <conditionalFormatting sqref="D182:D183">
    <cfRule type="cellIs" dxfId="249" priority="6" operator="equal">
      <formula>0</formula>
    </cfRule>
  </conditionalFormatting>
  <conditionalFormatting sqref="D222:D229">
    <cfRule type="cellIs" dxfId="248" priority="5" operator="equal">
      <formula>0</formula>
    </cfRule>
  </conditionalFormatting>
  <conditionalFormatting sqref="E222:AK229">
    <cfRule type="cellIs" dxfId="247" priority="4" operator="equal">
      <formula>0</formula>
    </cfRule>
  </conditionalFormatting>
  <conditionalFormatting sqref="E106:AK109">
    <cfRule type="cellIs" dxfId="246" priority="3" operator="equal">
      <formula>0</formula>
    </cfRule>
  </conditionalFormatting>
  <conditionalFormatting sqref="E135:I138">
    <cfRule type="cellIs" dxfId="245" priority="2" operator="equal">
      <formula>0</formula>
    </cfRule>
  </conditionalFormatting>
  <conditionalFormatting sqref="J135:AK138">
    <cfRule type="cellIs" dxfId="244" priority="1" operator="equal">
      <formula>0</formula>
    </cfRule>
  </conditionalFormatting>
  <pageMargins left="0.7" right="0.7" top="0.75" bottom="0.75" header="0.3" footer="0.3"/>
  <pageSetup orientation="portrait" verticalDpi="0"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22">
    <tabColor theme="8" tint="0.79998168889431442"/>
  </sheetPr>
  <dimension ref="A1:BS270"/>
  <sheetViews>
    <sheetView showGridLines="0" topLeftCell="P190" zoomScale="55" zoomScaleNormal="55" workbookViewId="0">
      <selection activeCell="G206" sqref="G206:AK207"/>
    </sheetView>
  </sheetViews>
  <sheetFormatPr baseColWidth="10" defaultColWidth="11.42578125" defaultRowHeight="15"/>
  <cols>
    <col min="1" max="1" width="23.42578125" style="124" customWidth="1"/>
    <col min="2" max="2" width="26" style="124" bestFit="1" customWidth="1"/>
    <col min="3" max="3" width="31" style="124" bestFit="1" customWidth="1"/>
    <col min="4" max="4" width="18.42578125" style="124" customWidth="1"/>
    <col min="5" max="5" width="21.140625" style="124" customWidth="1"/>
    <col min="6" max="6" width="20.7109375" style="124" customWidth="1"/>
    <col min="7" max="8" width="21.140625" style="124" bestFit="1" customWidth="1"/>
    <col min="9" max="9" width="20.7109375" style="124" bestFit="1" customWidth="1"/>
    <col min="10" max="10" width="20.28515625" style="124" bestFit="1" customWidth="1"/>
    <col min="11" max="12" width="21.140625" style="124" bestFit="1" customWidth="1"/>
    <col min="13" max="13" width="20.7109375" style="124" bestFit="1" customWidth="1"/>
    <col min="14" max="16" width="21.140625" style="124" bestFit="1" customWidth="1"/>
    <col min="17" max="17" width="20.7109375" style="124" bestFit="1" customWidth="1"/>
    <col min="18" max="18" width="21.140625" style="124" bestFit="1" customWidth="1"/>
    <col min="19" max="19" width="20.7109375" style="124" bestFit="1" customWidth="1"/>
    <col min="20" max="20" width="21.140625" style="124" bestFit="1" customWidth="1"/>
    <col min="21" max="21" width="20.7109375" style="124" bestFit="1" customWidth="1"/>
    <col min="22" max="23" width="21.140625" style="124" bestFit="1" customWidth="1"/>
    <col min="24" max="24" width="20.7109375" style="124" bestFit="1" customWidth="1"/>
    <col min="25" max="26" width="21.140625" style="124" bestFit="1" customWidth="1"/>
    <col min="27" max="29" width="20.7109375" style="124" bestFit="1" customWidth="1"/>
    <col min="30" max="33" width="21.140625" style="124" bestFit="1" customWidth="1"/>
    <col min="34" max="37" width="20.7109375" style="124" bestFit="1" customWidth="1"/>
    <col min="38" max="40" width="15.140625" style="124" customWidth="1"/>
    <col min="41" max="16384" width="11.42578125" style="124"/>
  </cols>
  <sheetData>
    <row r="1" spans="1:71" s="233" customFormat="1" ht="16.5">
      <c r="A1" s="231" t="s">
        <v>387</v>
      </c>
      <c r="B1" s="232" t="s">
        <v>109</v>
      </c>
      <c r="C1" s="232" t="s">
        <v>388</v>
      </c>
      <c r="D1" s="232">
        <v>2017</v>
      </c>
      <c r="E1" s="232">
        <f>D1+1</f>
        <v>2018</v>
      </c>
      <c r="F1" s="232">
        <f t="shared" ref="F1:AK1" si="0">E1+1</f>
        <v>2019</v>
      </c>
      <c r="G1" s="232">
        <f t="shared" si="0"/>
        <v>2020</v>
      </c>
      <c r="H1" s="232">
        <f t="shared" si="0"/>
        <v>2021</v>
      </c>
      <c r="I1" s="232">
        <f t="shared" si="0"/>
        <v>2022</v>
      </c>
      <c r="J1" s="232">
        <f t="shared" si="0"/>
        <v>2023</v>
      </c>
      <c r="K1" s="232">
        <f t="shared" si="0"/>
        <v>2024</v>
      </c>
      <c r="L1" s="232">
        <f t="shared" si="0"/>
        <v>2025</v>
      </c>
      <c r="M1" s="232">
        <f t="shared" si="0"/>
        <v>2026</v>
      </c>
      <c r="N1" s="232">
        <f t="shared" si="0"/>
        <v>2027</v>
      </c>
      <c r="O1" s="232">
        <f t="shared" si="0"/>
        <v>2028</v>
      </c>
      <c r="P1" s="232">
        <f t="shared" si="0"/>
        <v>2029</v>
      </c>
      <c r="Q1" s="232">
        <f t="shared" si="0"/>
        <v>2030</v>
      </c>
      <c r="R1" s="232">
        <f t="shared" si="0"/>
        <v>2031</v>
      </c>
      <c r="S1" s="232">
        <f t="shared" si="0"/>
        <v>2032</v>
      </c>
      <c r="T1" s="232">
        <f t="shared" si="0"/>
        <v>2033</v>
      </c>
      <c r="U1" s="232">
        <f t="shared" si="0"/>
        <v>2034</v>
      </c>
      <c r="V1" s="232">
        <f t="shared" si="0"/>
        <v>2035</v>
      </c>
      <c r="W1" s="232">
        <f t="shared" si="0"/>
        <v>2036</v>
      </c>
      <c r="X1" s="232">
        <f t="shared" si="0"/>
        <v>2037</v>
      </c>
      <c r="Y1" s="232">
        <f t="shared" si="0"/>
        <v>2038</v>
      </c>
      <c r="Z1" s="232">
        <f t="shared" si="0"/>
        <v>2039</v>
      </c>
      <c r="AA1" s="232">
        <f t="shared" si="0"/>
        <v>2040</v>
      </c>
      <c r="AB1" s="232">
        <f t="shared" si="0"/>
        <v>2041</v>
      </c>
      <c r="AC1" s="232">
        <f t="shared" si="0"/>
        <v>2042</v>
      </c>
      <c r="AD1" s="232">
        <f t="shared" si="0"/>
        <v>2043</v>
      </c>
      <c r="AE1" s="232">
        <f t="shared" si="0"/>
        <v>2044</v>
      </c>
      <c r="AF1" s="232">
        <f t="shared" si="0"/>
        <v>2045</v>
      </c>
      <c r="AG1" s="232">
        <f t="shared" si="0"/>
        <v>2046</v>
      </c>
      <c r="AH1" s="232">
        <f t="shared" si="0"/>
        <v>2047</v>
      </c>
      <c r="AI1" s="232">
        <f t="shared" si="0"/>
        <v>2048</v>
      </c>
      <c r="AJ1" s="232">
        <f t="shared" si="0"/>
        <v>2049</v>
      </c>
      <c r="AK1" s="232">
        <f t="shared" si="0"/>
        <v>2050</v>
      </c>
      <c r="AL1" s="224"/>
      <c r="AM1" s="224"/>
      <c r="AN1" s="224"/>
      <c r="AO1" s="224"/>
      <c r="AP1" s="224"/>
      <c r="AQ1" s="224"/>
      <c r="AR1" s="224"/>
      <c r="AS1" s="224"/>
      <c r="AT1" s="224"/>
      <c r="AU1" s="224"/>
      <c r="AV1" s="224"/>
      <c r="AW1" s="224"/>
      <c r="AX1" s="224"/>
      <c r="AY1" s="224"/>
      <c r="AZ1" s="224"/>
      <c r="BA1" s="224"/>
      <c r="BB1" s="224"/>
      <c r="BC1" s="224"/>
      <c r="BD1" s="224"/>
      <c r="BE1" s="224"/>
      <c r="BF1" s="224"/>
      <c r="BG1" s="224"/>
      <c r="BH1" s="224"/>
      <c r="BI1" s="224"/>
      <c r="BJ1" s="224"/>
      <c r="BK1" s="224"/>
      <c r="BL1" s="224"/>
      <c r="BM1" s="224"/>
      <c r="BN1" s="224"/>
      <c r="BO1" s="224"/>
      <c r="BP1" s="224"/>
      <c r="BQ1" s="224"/>
      <c r="BR1" s="224"/>
      <c r="BS1" s="224"/>
    </row>
    <row r="2" spans="1:71">
      <c r="A2" s="1"/>
    </row>
    <row r="3" spans="1:71">
      <c r="A3" s="230" t="s">
        <v>389</v>
      </c>
    </row>
    <row r="4" spans="1:71">
      <c r="A4" s="225" t="s">
        <v>14</v>
      </c>
      <c r="B4" s="226" t="s">
        <v>202</v>
      </c>
      <c r="C4" s="227" t="s">
        <v>466</v>
      </c>
      <c r="D4" s="174">
        <f>+Parámetros!D36</f>
        <v>70</v>
      </c>
      <c r="E4" s="174">
        <f>+Parámetros!E36</f>
        <v>71</v>
      </c>
      <c r="F4" s="174">
        <f>+Parámetros!F36</f>
        <v>71</v>
      </c>
      <c r="G4" s="174">
        <f>+Parámetros!G36</f>
        <v>71</v>
      </c>
      <c r="H4" s="174">
        <f>+Parámetros!H36</f>
        <v>72</v>
      </c>
      <c r="I4" s="174">
        <f>+Parámetros!I36</f>
        <v>73</v>
      </c>
      <c r="J4" s="174">
        <f>+Parámetros!J36</f>
        <v>73</v>
      </c>
      <c r="K4" s="174">
        <f>+Parámetros!K36</f>
        <v>74</v>
      </c>
      <c r="L4" s="174">
        <f>+Parámetros!L36</f>
        <v>74</v>
      </c>
      <c r="M4" s="174">
        <f>+Parámetros!M36</f>
        <v>75</v>
      </c>
      <c r="N4" s="174">
        <f>+Parámetros!N36</f>
        <v>76</v>
      </c>
      <c r="O4" s="174">
        <f>+Parámetros!O36</f>
        <v>76</v>
      </c>
      <c r="P4" s="174">
        <f>+Parámetros!P36</f>
        <v>77</v>
      </c>
      <c r="Q4" s="174">
        <f>+Parámetros!Q36</f>
        <v>77</v>
      </c>
      <c r="R4" s="174">
        <f>+Parámetros!R36</f>
        <v>77</v>
      </c>
      <c r="S4" s="174">
        <f>+Parámetros!S36</f>
        <v>78</v>
      </c>
      <c r="T4" s="174">
        <f>+Parámetros!T36</f>
        <v>78</v>
      </c>
      <c r="U4" s="174">
        <f>+Parámetros!U36</f>
        <v>79</v>
      </c>
      <c r="V4" s="174">
        <f>+Parámetros!V36</f>
        <v>79</v>
      </c>
      <c r="W4" s="174">
        <f>+Parámetros!W36</f>
        <v>80</v>
      </c>
      <c r="X4" s="174">
        <f>+Parámetros!X36</f>
        <v>80</v>
      </c>
      <c r="Y4" s="174">
        <f>+Parámetros!Y36</f>
        <v>81</v>
      </c>
      <c r="Z4" s="174">
        <f>+Parámetros!Z36</f>
        <v>81</v>
      </c>
      <c r="AA4" s="174">
        <f>+Parámetros!AA36</f>
        <v>81</v>
      </c>
      <c r="AB4" s="174">
        <f>+Parámetros!AB36</f>
        <v>82</v>
      </c>
      <c r="AC4" s="174">
        <f>+Parámetros!AC36</f>
        <v>82</v>
      </c>
      <c r="AD4" s="174">
        <f>+Parámetros!AD36</f>
        <v>82</v>
      </c>
      <c r="AE4" s="174">
        <f>+Parámetros!AE36</f>
        <v>83</v>
      </c>
      <c r="AF4" s="174">
        <f>+Parámetros!AF36</f>
        <v>83</v>
      </c>
      <c r="AG4" s="174">
        <f>+Parámetros!AG36</f>
        <v>83</v>
      </c>
      <c r="AH4" s="174">
        <f>+Parámetros!AH36</f>
        <v>84</v>
      </c>
      <c r="AI4" s="174">
        <f>+Parámetros!AI36</f>
        <v>84</v>
      </c>
      <c r="AJ4" s="174">
        <f>+Parámetros!AJ36</f>
        <v>84</v>
      </c>
      <c r="AK4" s="174">
        <f>+Parámetros!AK36</f>
        <v>84</v>
      </c>
    </row>
    <row r="5" spans="1:71">
      <c r="A5" s="225" t="s">
        <v>15</v>
      </c>
      <c r="B5" s="226" t="s">
        <v>202</v>
      </c>
      <c r="C5" s="227" t="s">
        <v>466</v>
      </c>
      <c r="D5" s="174">
        <f>+Parámetros!D72</f>
        <v>15</v>
      </c>
      <c r="E5" s="174">
        <f>+Parámetros!E72</f>
        <v>15</v>
      </c>
      <c r="F5" s="174">
        <f>+Parámetros!F72</f>
        <v>15</v>
      </c>
      <c r="G5" s="174">
        <f>+Parámetros!G72</f>
        <v>15</v>
      </c>
      <c r="H5" s="174">
        <f>+Parámetros!H72</f>
        <v>15</v>
      </c>
      <c r="I5" s="174">
        <f>+Parámetros!I72</f>
        <v>16</v>
      </c>
      <c r="J5" s="174">
        <f>+Parámetros!J72</f>
        <v>16</v>
      </c>
      <c r="K5" s="174">
        <f>+Parámetros!K72</f>
        <v>16</v>
      </c>
      <c r="L5" s="174">
        <f>+Parámetros!L72</f>
        <v>17</v>
      </c>
      <c r="M5" s="174">
        <f>+Parámetros!M72</f>
        <v>17</v>
      </c>
      <c r="N5" s="174">
        <f>+Parámetros!N72</f>
        <v>17</v>
      </c>
      <c r="O5" s="174">
        <f>+Parámetros!O72</f>
        <v>17</v>
      </c>
      <c r="P5" s="174">
        <f>+Parámetros!P72</f>
        <v>18</v>
      </c>
      <c r="Q5" s="174">
        <f>+Parámetros!Q72</f>
        <v>18</v>
      </c>
      <c r="R5" s="174">
        <f>+Parámetros!R72</f>
        <v>18</v>
      </c>
      <c r="S5" s="174">
        <f>+Parámetros!S72</f>
        <v>19</v>
      </c>
      <c r="T5" s="174">
        <f>+Parámetros!T72</f>
        <v>19</v>
      </c>
      <c r="U5" s="174">
        <f>+Parámetros!U72</f>
        <v>19</v>
      </c>
      <c r="V5" s="174">
        <f>+Parámetros!V72</f>
        <v>19</v>
      </c>
      <c r="W5" s="174">
        <f>+Parámetros!W72</f>
        <v>20</v>
      </c>
      <c r="X5" s="174">
        <f>+Parámetros!X72</f>
        <v>20</v>
      </c>
      <c r="Y5" s="174">
        <f>+Parámetros!Y72</f>
        <v>20</v>
      </c>
      <c r="Z5" s="174">
        <f>+Parámetros!Z72</f>
        <v>21</v>
      </c>
      <c r="AA5" s="174">
        <f>+Parámetros!AA72</f>
        <v>21</v>
      </c>
      <c r="AB5" s="174">
        <f>+Parámetros!AB72</f>
        <v>21</v>
      </c>
      <c r="AC5" s="174">
        <f>+Parámetros!AC72</f>
        <v>21</v>
      </c>
      <c r="AD5" s="174">
        <f>+Parámetros!AD72</f>
        <v>22</v>
      </c>
      <c r="AE5" s="174">
        <f>+Parámetros!AE72</f>
        <v>22</v>
      </c>
      <c r="AF5" s="174">
        <f>+Parámetros!AF72</f>
        <v>22</v>
      </c>
      <c r="AG5" s="174">
        <f>+Parámetros!AG72</f>
        <v>23</v>
      </c>
      <c r="AH5" s="174">
        <f>+Parámetros!AH72</f>
        <v>23</v>
      </c>
      <c r="AI5" s="174">
        <f>+Parámetros!AI72</f>
        <v>23</v>
      </c>
      <c r="AJ5" s="174">
        <f>+Parámetros!AJ72</f>
        <v>23</v>
      </c>
      <c r="AK5" s="174">
        <f>+Parámetros!AK72</f>
        <v>23</v>
      </c>
    </row>
    <row r="6" spans="1:71">
      <c r="A6" s="225" t="s">
        <v>87</v>
      </c>
      <c r="B6" s="226" t="s">
        <v>202</v>
      </c>
      <c r="C6" s="227" t="s">
        <v>466</v>
      </c>
      <c r="D6" s="174">
        <f>+Parámetros!D108</f>
        <v>10</v>
      </c>
      <c r="E6" s="174">
        <f>+Parámetros!E108</f>
        <v>10</v>
      </c>
      <c r="F6" s="174">
        <f>+Parámetros!F108</f>
        <v>10</v>
      </c>
      <c r="G6" s="174">
        <f>+Parámetros!G108</f>
        <v>10</v>
      </c>
      <c r="H6" s="174">
        <f>+Parámetros!H108</f>
        <v>10</v>
      </c>
      <c r="I6" s="174">
        <f>+Parámetros!I108</f>
        <v>10</v>
      </c>
      <c r="J6" s="174">
        <f>+Parámetros!J108</f>
        <v>10</v>
      </c>
      <c r="K6" s="174">
        <f>+Parámetros!K108</f>
        <v>11</v>
      </c>
      <c r="L6" s="174">
        <f>+Parámetros!L108</f>
        <v>11</v>
      </c>
      <c r="M6" s="174">
        <f>+Parámetros!M108</f>
        <v>11</v>
      </c>
      <c r="N6" s="174">
        <f>+Parámetros!N108</f>
        <v>11</v>
      </c>
      <c r="O6" s="174">
        <f>+Parámetros!O108</f>
        <v>11</v>
      </c>
      <c r="P6" s="174">
        <f>+Parámetros!P108</f>
        <v>11</v>
      </c>
      <c r="Q6" s="174">
        <f>+Parámetros!Q108</f>
        <v>11</v>
      </c>
      <c r="R6" s="174">
        <f>+Parámetros!R108</f>
        <v>11</v>
      </c>
      <c r="S6" s="174">
        <f>+Parámetros!S108</f>
        <v>11</v>
      </c>
      <c r="T6" s="174">
        <f>+Parámetros!T108</f>
        <v>11</v>
      </c>
      <c r="U6" s="174">
        <f>+Parámetros!U108</f>
        <v>11</v>
      </c>
      <c r="V6" s="174">
        <f>+Parámetros!V108</f>
        <v>11</v>
      </c>
      <c r="W6" s="174">
        <f>+Parámetros!W108</f>
        <v>12</v>
      </c>
      <c r="X6" s="174">
        <f>+Parámetros!X108</f>
        <v>12</v>
      </c>
      <c r="Y6" s="174">
        <f>+Parámetros!Y108</f>
        <v>12</v>
      </c>
      <c r="Z6" s="174">
        <f>+Parámetros!Z108</f>
        <v>12</v>
      </c>
      <c r="AA6" s="174">
        <f>+Parámetros!AA108</f>
        <v>12</v>
      </c>
      <c r="AB6" s="174">
        <f>+Parámetros!AB108</f>
        <v>12</v>
      </c>
      <c r="AC6" s="174">
        <f>+Parámetros!AC108</f>
        <v>12</v>
      </c>
      <c r="AD6" s="174">
        <f>+Parámetros!AD108</f>
        <v>12</v>
      </c>
      <c r="AE6" s="174">
        <f>+Parámetros!AE108</f>
        <v>12</v>
      </c>
      <c r="AF6" s="174">
        <f>+Parámetros!AF108</f>
        <v>12</v>
      </c>
      <c r="AG6" s="174">
        <f>+Parámetros!AG108</f>
        <v>12</v>
      </c>
      <c r="AH6" s="174">
        <f>+Parámetros!AH108</f>
        <v>12</v>
      </c>
      <c r="AI6" s="174">
        <f>+Parámetros!AI108</f>
        <v>12</v>
      </c>
      <c r="AJ6" s="174">
        <f>+Parámetros!AJ108</f>
        <v>12</v>
      </c>
      <c r="AK6" s="174">
        <f>+Parámetros!AK108</f>
        <v>12</v>
      </c>
    </row>
    <row r="7" spans="1:71">
      <c r="A7" s="225" t="s">
        <v>98</v>
      </c>
      <c r="B7" s="226" t="s">
        <v>202</v>
      </c>
      <c r="C7" s="227" t="s">
        <v>466</v>
      </c>
      <c r="D7" s="174">
        <f>+Parámetros!D144</f>
        <v>86</v>
      </c>
      <c r="E7" s="174">
        <f>+Parámetros!E144</f>
        <v>88</v>
      </c>
      <c r="F7" s="174">
        <f>+Parámetros!F144</f>
        <v>88</v>
      </c>
      <c r="G7" s="174">
        <f>+Parámetros!G144</f>
        <v>88</v>
      </c>
      <c r="H7" s="174">
        <f>+Parámetros!H144</f>
        <v>88</v>
      </c>
      <c r="I7" s="174">
        <f>+Parámetros!I144</f>
        <v>90</v>
      </c>
      <c r="J7" s="174">
        <f>+Parámetros!J144</f>
        <v>92</v>
      </c>
      <c r="K7" s="174">
        <f>+Parámetros!K144</f>
        <v>93</v>
      </c>
      <c r="L7" s="174">
        <f>+Parámetros!L144</f>
        <v>94</v>
      </c>
      <c r="M7" s="174">
        <f>+Parámetros!M144</f>
        <v>96</v>
      </c>
      <c r="N7" s="174">
        <f>+Parámetros!N144</f>
        <v>97</v>
      </c>
      <c r="O7" s="174">
        <f>+Parámetros!O144</f>
        <v>99</v>
      </c>
      <c r="P7" s="174">
        <f>+Parámetros!P144</f>
        <v>100</v>
      </c>
      <c r="Q7" s="174">
        <f>+Parámetros!Q144</f>
        <v>101</v>
      </c>
      <c r="R7" s="174">
        <f>+Parámetros!R144</f>
        <v>103</v>
      </c>
      <c r="S7" s="174">
        <f>+Parámetros!S144</f>
        <v>104</v>
      </c>
      <c r="T7" s="174">
        <f>+Parámetros!T144</f>
        <v>106</v>
      </c>
      <c r="U7" s="174">
        <f>+Parámetros!U144</f>
        <v>107</v>
      </c>
      <c r="V7" s="174">
        <f>+Parámetros!V144</f>
        <v>108</v>
      </c>
      <c r="W7" s="174">
        <f>+Parámetros!W144</f>
        <v>110</v>
      </c>
      <c r="X7" s="174">
        <f>+Parámetros!X144</f>
        <v>111</v>
      </c>
      <c r="Y7" s="174">
        <f>+Parámetros!Y144</f>
        <v>113</v>
      </c>
      <c r="Z7" s="174">
        <f>+Parámetros!Z144</f>
        <v>114</v>
      </c>
      <c r="AA7" s="174">
        <f>+Parámetros!AA144</f>
        <v>116</v>
      </c>
      <c r="AB7" s="174">
        <f>+Parámetros!AB144</f>
        <v>117</v>
      </c>
      <c r="AC7" s="174">
        <f>+Parámetros!AC144</f>
        <v>119</v>
      </c>
      <c r="AD7" s="174">
        <f>+Parámetros!AD144</f>
        <v>120</v>
      </c>
      <c r="AE7" s="174">
        <f>+Parámetros!AE144</f>
        <v>121</v>
      </c>
      <c r="AF7" s="174">
        <f>+Parámetros!AF144</f>
        <v>122</v>
      </c>
      <c r="AG7" s="174">
        <f>+Parámetros!AG144</f>
        <v>124</v>
      </c>
      <c r="AH7" s="174">
        <f>+Parámetros!AH144</f>
        <v>125</v>
      </c>
      <c r="AI7" s="174">
        <f>+Parámetros!AI144</f>
        <v>126</v>
      </c>
      <c r="AJ7" s="174">
        <f>+Parámetros!AJ144</f>
        <v>127</v>
      </c>
      <c r="AK7" s="174">
        <f>+Parámetros!AK144</f>
        <v>128</v>
      </c>
    </row>
    <row r="10" spans="1:71">
      <c r="A10" s="230" t="s">
        <v>469</v>
      </c>
    </row>
    <row r="11" spans="1:71">
      <c r="A11" s="225" t="str">
        <f>+'Usos finales'!A159</f>
        <v>ACS</v>
      </c>
      <c r="B11" s="226" t="s">
        <v>391</v>
      </c>
      <c r="C11" s="227" t="s">
        <v>466</v>
      </c>
      <c r="D11" s="242">
        <f>+'Usos finales'!B159</f>
        <v>1.6500000000000001E-2</v>
      </c>
      <c r="E11" s="240">
        <f>+D11</f>
        <v>1.6500000000000001E-2</v>
      </c>
      <c r="F11" s="240">
        <f t="shared" ref="F11:AK17" si="1">+E11</f>
        <v>1.6500000000000001E-2</v>
      </c>
      <c r="G11" s="240">
        <f t="shared" si="1"/>
        <v>1.6500000000000001E-2</v>
      </c>
      <c r="H11" s="240">
        <f t="shared" si="1"/>
        <v>1.6500000000000001E-2</v>
      </c>
      <c r="I11" s="240">
        <f t="shared" si="1"/>
        <v>1.6500000000000001E-2</v>
      </c>
      <c r="J11" s="240">
        <f t="shared" si="1"/>
        <v>1.6500000000000001E-2</v>
      </c>
      <c r="K11" s="240">
        <f t="shared" si="1"/>
        <v>1.6500000000000001E-2</v>
      </c>
      <c r="L11" s="240">
        <f t="shared" si="1"/>
        <v>1.6500000000000001E-2</v>
      </c>
      <c r="M11" s="240">
        <f t="shared" si="1"/>
        <v>1.6500000000000001E-2</v>
      </c>
      <c r="N11" s="240">
        <f t="shared" si="1"/>
        <v>1.6500000000000001E-2</v>
      </c>
      <c r="O11" s="240">
        <f t="shared" si="1"/>
        <v>1.6500000000000001E-2</v>
      </c>
      <c r="P11" s="240">
        <f t="shared" si="1"/>
        <v>1.6500000000000001E-2</v>
      </c>
      <c r="Q11" s="240">
        <f t="shared" si="1"/>
        <v>1.6500000000000001E-2</v>
      </c>
      <c r="R11" s="240">
        <f t="shared" si="1"/>
        <v>1.6500000000000001E-2</v>
      </c>
      <c r="S11" s="240">
        <f t="shared" si="1"/>
        <v>1.6500000000000001E-2</v>
      </c>
      <c r="T11" s="240">
        <f t="shared" si="1"/>
        <v>1.6500000000000001E-2</v>
      </c>
      <c r="U11" s="240">
        <f t="shared" si="1"/>
        <v>1.6500000000000001E-2</v>
      </c>
      <c r="V11" s="240">
        <f t="shared" si="1"/>
        <v>1.6500000000000001E-2</v>
      </c>
      <c r="W11" s="240">
        <f t="shared" si="1"/>
        <v>1.6500000000000001E-2</v>
      </c>
      <c r="X11" s="240">
        <f t="shared" si="1"/>
        <v>1.6500000000000001E-2</v>
      </c>
      <c r="Y11" s="240">
        <f t="shared" si="1"/>
        <v>1.6500000000000001E-2</v>
      </c>
      <c r="Z11" s="240">
        <f t="shared" si="1"/>
        <v>1.6500000000000001E-2</v>
      </c>
      <c r="AA11" s="240">
        <f t="shared" si="1"/>
        <v>1.6500000000000001E-2</v>
      </c>
      <c r="AB11" s="240">
        <f t="shared" si="1"/>
        <v>1.6500000000000001E-2</v>
      </c>
      <c r="AC11" s="240">
        <f t="shared" si="1"/>
        <v>1.6500000000000001E-2</v>
      </c>
      <c r="AD11" s="240">
        <f t="shared" si="1"/>
        <v>1.6500000000000001E-2</v>
      </c>
      <c r="AE11" s="240">
        <f t="shared" si="1"/>
        <v>1.6500000000000001E-2</v>
      </c>
      <c r="AF11" s="240">
        <f t="shared" si="1"/>
        <v>1.6500000000000001E-2</v>
      </c>
      <c r="AG11" s="240">
        <f t="shared" si="1"/>
        <v>1.6500000000000001E-2</v>
      </c>
      <c r="AH11" s="240">
        <f t="shared" si="1"/>
        <v>1.6500000000000001E-2</v>
      </c>
      <c r="AI11" s="240">
        <f t="shared" si="1"/>
        <v>1.6500000000000001E-2</v>
      </c>
      <c r="AJ11" s="240">
        <f t="shared" si="1"/>
        <v>1.6500000000000001E-2</v>
      </c>
      <c r="AK11" s="240">
        <f t="shared" si="1"/>
        <v>1.6500000000000001E-2</v>
      </c>
    </row>
    <row r="12" spans="1:71">
      <c r="A12" s="225" t="str">
        <f>+'Usos finales'!A160</f>
        <v>Calefacción</v>
      </c>
      <c r="B12" s="226" t="s">
        <v>391</v>
      </c>
      <c r="C12" s="227" t="s">
        <v>466</v>
      </c>
      <c r="D12" s="242">
        <f>+'Usos finales'!B160</f>
        <v>4.2199999999999994E-2</v>
      </c>
      <c r="E12" s="240">
        <f t="shared" ref="E12:E17" si="2">+D12</f>
        <v>4.2199999999999994E-2</v>
      </c>
      <c r="F12" s="240">
        <f t="shared" si="1"/>
        <v>4.2199999999999994E-2</v>
      </c>
      <c r="G12" s="240">
        <f t="shared" si="1"/>
        <v>4.2199999999999994E-2</v>
      </c>
      <c r="H12" s="240">
        <f t="shared" si="1"/>
        <v>4.2199999999999994E-2</v>
      </c>
      <c r="I12" s="240">
        <f t="shared" si="1"/>
        <v>4.2199999999999994E-2</v>
      </c>
      <c r="J12" s="240">
        <f t="shared" si="1"/>
        <v>4.2199999999999994E-2</v>
      </c>
      <c r="K12" s="240">
        <f t="shared" si="1"/>
        <v>4.2199999999999994E-2</v>
      </c>
      <c r="L12" s="240">
        <f t="shared" si="1"/>
        <v>4.2199999999999994E-2</v>
      </c>
      <c r="M12" s="240">
        <f t="shared" si="1"/>
        <v>4.2199999999999994E-2</v>
      </c>
      <c r="N12" s="240">
        <f t="shared" si="1"/>
        <v>4.2199999999999994E-2</v>
      </c>
      <c r="O12" s="240">
        <f t="shared" si="1"/>
        <v>4.2199999999999994E-2</v>
      </c>
      <c r="P12" s="240">
        <f t="shared" si="1"/>
        <v>4.2199999999999994E-2</v>
      </c>
      <c r="Q12" s="240">
        <f t="shared" si="1"/>
        <v>4.2199999999999994E-2</v>
      </c>
      <c r="R12" s="240">
        <f t="shared" si="1"/>
        <v>4.2199999999999994E-2</v>
      </c>
      <c r="S12" s="240">
        <f t="shared" si="1"/>
        <v>4.2199999999999994E-2</v>
      </c>
      <c r="T12" s="240">
        <f t="shared" si="1"/>
        <v>4.2199999999999994E-2</v>
      </c>
      <c r="U12" s="240">
        <f t="shared" si="1"/>
        <v>4.2199999999999994E-2</v>
      </c>
      <c r="V12" s="240">
        <f t="shared" si="1"/>
        <v>4.2199999999999994E-2</v>
      </c>
      <c r="W12" s="240">
        <f t="shared" si="1"/>
        <v>4.2199999999999994E-2</v>
      </c>
      <c r="X12" s="240">
        <f t="shared" si="1"/>
        <v>4.2199999999999994E-2</v>
      </c>
      <c r="Y12" s="240">
        <f t="shared" si="1"/>
        <v>4.2199999999999994E-2</v>
      </c>
      <c r="Z12" s="240">
        <f t="shared" si="1"/>
        <v>4.2199999999999994E-2</v>
      </c>
      <c r="AA12" s="240">
        <f t="shared" si="1"/>
        <v>4.2199999999999994E-2</v>
      </c>
      <c r="AB12" s="240">
        <f t="shared" si="1"/>
        <v>4.2199999999999994E-2</v>
      </c>
      <c r="AC12" s="240">
        <f t="shared" si="1"/>
        <v>4.2199999999999994E-2</v>
      </c>
      <c r="AD12" s="240">
        <f t="shared" si="1"/>
        <v>4.2199999999999994E-2</v>
      </c>
      <c r="AE12" s="240">
        <f t="shared" si="1"/>
        <v>4.2199999999999994E-2</v>
      </c>
      <c r="AF12" s="240">
        <f t="shared" si="1"/>
        <v>4.2199999999999994E-2</v>
      </c>
      <c r="AG12" s="240">
        <f t="shared" si="1"/>
        <v>4.2199999999999994E-2</v>
      </c>
      <c r="AH12" s="240">
        <f t="shared" si="1"/>
        <v>4.2199999999999994E-2</v>
      </c>
      <c r="AI12" s="240">
        <f t="shared" si="1"/>
        <v>4.2199999999999994E-2</v>
      </c>
      <c r="AJ12" s="240">
        <f t="shared" si="1"/>
        <v>4.2199999999999994E-2</v>
      </c>
      <c r="AK12" s="240">
        <f t="shared" si="1"/>
        <v>4.2199999999999994E-2</v>
      </c>
    </row>
    <row r="13" spans="1:71">
      <c r="A13" s="225" t="str">
        <f>+'Usos finales'!A161</f>
        <v>Climatización</v>
      </c>
      <c r="B13" s="226" t="s">
        <v>391</v>
      </c>
      <c r="C13" s="227" t="s">
        <v>466</v>
      </c>
      <c r="D13" s="242">
        <f>+'Usos finales'!B161</f>
        <v>0.15130000000000002</v>
      </c>
      <c r="E13" s="240">
        <f t="shared" si="2"/>
        <v>0.15130000000000002</v>
      </c>
      <c r="F13" s="240">
        <f t="shared" si="1"/>
        <v>0.15130000000000002</v>
      </c>
      <c r="G13" s="240">
        <f t="shared" si="1"/>
        <v>0.15130000000000002</v>
      </c>
      <c r="H13" s="240">
        <f t="shared" si="1"/>
        <v>0.15130000000000002</v>
      </c>
      <c r="I13" s="240">
        <f t="shared" si="1"/>
        <v>0.15130000000000002</v>
      </c>
      <c r="J13" s="240">
        <f t="shared" si="1"/>
        <v>0.15130000000000002</v>
      </c>
      <c r="K13" s="240">
        <f t="shared" si="1"/>
        <v>0.15130000000000002</v>
      </c>
      <c r="L13" s="240">
        <f t="shared" si="1"/>
        <v>0.15130000000000002</v>
      </c>
      <c r="M13" s="240">
        <f t="shared" si="1"/>
        <v>0.15130000000000002</v>
      </c>
      <c r="N13" s="240">
        <f t="shared" si="1"/>
        <v>0.15130000000000002</v>
      </c>
      <c r="O13" s="240">
        <f t="shared" si="1"/>
        <v>0.15130000000000002</v>
      </c>
      <c r="P13" s="240">
        <f t="shared" si="1"/>
        <v>0.15130000000000002</v>
      </c>
      <c r="Q13" s="240">
        <f t="shared" si="1"/>
        <v>0.15130000000000002</v>
      </c>
      <c r="R13" s="240">
        <f t="shared" si="1"/>
        <v>0.15130000000000002</v>
      </c>
      <c r="S13" s="240">
        <f t="shared" si="1"/>
        <v>0.15130000000000002</v>
      </c>
      <c r="T13" s="240">
        <f t="shared" si="1"/>
        <v>0.15130000000000002</v>
      </c>
      <c r="U13" s="240">
        <f t="shared" si="1"/>
        <v>0.15130000000000002</v>
      </c>
      <c r="V13" s="240">
        <f t="shared" si="1"/>
        <v>0.15130000000000002</v>
      </c>
      <c r="W13" s="240">
        <f t="shared" si="1"/>
        <v>0.15130000000000002</v>
      </c>
      <c r="X13" s="240">
        <f t="shared" si="1"/>
        <v>0.15130000000000002</v>
      </c>
      <c r="Y13" s="240">
        <f t="shared" si="1"/>
        <v>0.15130000000000002</v>
      </c>
      <c r="Z13" s="240">
        <f t="shared" si="1"/>
        <v>0.15130000000000002</v>
      </c>
      <c r="AA13" s="240">
        <f t="shared" si="1"/>
        <v>0.15130000000000002</v>
      </c>
      <c r="AB13" s="240">
        <f t="shared" si="1"/>
        <v>0.15130000000000002</v>
      </c>
      <c r="AC13" s="240">
        <f t="shared" si="1"/>
        <v>0.15130000000000002</v>
      </c>
      <c r="AD13" s="240">
        <f t="shared" si="1"/>
        <v>0.15130000000000002</v>
      </c>
      <c r="AE13" s="240">
        <f t="shared" si="1"/>
        <v>0.15130000000000002</v>
      </c>
      <c r="AF13" s="240">
        <f t="shared" si="1"/>
        <v>0.15130000000000002</v>
      </c>
      <c r="AG13" s="240">
        <f t="shared" si="1"/>
        <v>0.15130000000000002</v>
      </c>
      <c r="AH13" s="240">
        <f t="shared" si="1"/>
        <v>0.15130000000000002</v>
      </c>
      <c r="AI13" s="240">
        <f t="shared" si="1"/>
        <v>0.15130000000000002</v>
      </c>
      <c r="AJ13" s="240">
        <f t="shared" si="1"/>
        <v>0.15130000000000002</v>
      </c>
      <c r="AK13" s="240">
        <f t="shared" si="1"/>
        <v>0.15130000000000002</v>
      </c>
    </row>
    <row r="14" spans="1:71">
      <c r="A14" s="225" t="str">
        <f>+'Usos finales'!A162</f>
        <v>Cocción</v>
      </c>
      <c r="B14" s="226" t="s">
        <v>391</v>
      </c>
      <c r="C14" s="227" t="s">
        <v>466</v>
      </c>
      <c r="D14" s="242">
        <f>+'Usos finales'!B162</f>
        <v>0.1515</v>
      </c>
      <c r="E14" s="240">
        <f t="shared" si="2"/>
        <v>0.1515</v>
      </c>
      <c r="F14" s="240">
        <f t="shared" si="1"/>
        <v>0.1515</v>
      </c>
      <c r="G14" s="240">
        <f t="shared" si="1"/>
        <v>0.1515</v>
      </c>
      <c r="H14" s="240">
        <f t="shared" si="1"/>
        <v>0.1515</v>
      </c>
      <c r="I14" s="240">
        <f t="shared" si="1"/>
        <v>0.1515</v>
      </c>
      <c r="J14" s="240">
        <f t="shared" si="1"/>
        <v>0.1515</v>
      </c>
      <c r="K14" s="240">
        <f t="shared" si="1"/>
        <v>0.1515</v>
      </c>
      <c r="L14" s="240">
        <f t="shared" si="1"/>
        <v>0.1515</v>
      </c>
      <c r="M14" s="240">
        <f t="shared" si="1"/>
        <v>0.1515</v>
      </c>
      <c r="N14" s="240">
        <f t="shared" si="1"/>
        <v>0.1515</v>
      </c>
      <c r="O14" s="240">
        <f t="shared" si="1"/>
        <v>0.1515</v>
      </c>
      <c r="P14" s="240">
        <f t="shared" si="1"/>
        <v>0.1515</v>
      </c>
      <c r="Q14" s="240">
        <f t="shared" si="1"/>
        <v>0.1515</v>
      </c>
      <c r="R14" s="240">
        <f t="shared" si="1"/>
        <v>0.1515</v>
      </c>
      <c r="S14" s="240">
        <f t="shared" si="1"/>
        <v>0.1515</v>
      </c>
      <c r="T14" s="240">
        <f t="shared" si="1"/>
        <v>0.1515</v>
      </c>
      <c r="U14" s="240">
        <f t="shared" si="1"/>
        <v>0.1515</v>
      </c>
      <c r="V14" s="240">
        <f t="shared" si="1"/>
        <v>0.1515</v>
      </c>
      <c r="W14" s="240">
        <f t="shared" si="1"/>
        <v>0.1515</v>
      </c>
      <c r="X14" s="240">
        <f t="shared" si="1"/>
        <v>0.1515</v>
      </c>
      <c r="Y14" s="240">
        <f t="shared" si="1"/>
        <v>0.1515</v>
      </c>
      <c r="Z14" s="240">
        <f t="shared" si="1"/>
        <v>0.1515</v>
      </c>
      <c r="AA14" s="240">
        <f t="shared" si="1"/>
        <v>0.1515</v>
      </c>
      <c r="AB14" s="240">
        <f t="shared" si="1"/>
        <v>0.1515</v>
      </c>
      <c r="AC14" s="240">
        <f t="shared" si="1"/>
        <v>0.1515</v>
      </c>
      <c r="AD14" s="240">
        <f t="shared" si="1"/>
        <v>0.1515</v>
      </c>
      <c r="AE14" s="240">
        <f t="shared" si="1"/>
        <v>0.1515</v>
      </c>
      <c r="AF14" s="240">
        <f t="shared" si="1"/>
        <v>0.1515</v>
      </c>
      <c r="AG14" s="240">
        <f t="shared" si="1"/>
        <v>0.1515</v>
      </c>
      <c r="AH14" s="240">
        <f t="shared" si="1"/>
        <v>0.1515</v>
      </c>
      <c r="AI14" s="240">
        <f t="shared" si="1"/>
        <v>0.1515</v>
      </c>
      <c r="AJ14" s="240">
        <f t="shared" si="1"/>
        <v>0.1515</v>
      </c>
      <c r="AK14" s="240">
        <f t="shared" si="1"/>
        <v>0.1515</v>
      </c>
    </row>
    <row r="15" spans="1:71">
      <c r="A15" s="225" t="str">
        <f>+'Usos finales'!A163</f>
        <v>Iluminación</v>
      </c>
      <c r="B15" s="226" t="s">
        <v>391</v>
      </c>
      <c r="C15" s="227" t="s">
        <v>466</v>
      </c>
      <c r="D15" s="242">
        <f>+'Usos finales'!B163</f>
        <v>0.2581</v>
      </c>
      <c r="E15" s="240">
        <f t="shared" si="2"/>
        <v>0.2581</v>
      </c>
      <c r="F15" s="240">
        <f t="shared" si="1"/>
        <v>0.2581</v>
      </c>
      <c r="G15" s="240">
        <f t="shared" si="1"/>
        <v>0.2581</v>
      </c>
      <c r="H15" s="240">
        <f t="shared" si="1"/>
        <v>0.2581</v>
      </c>
      <c r="I15" s="240">
        <f t="shared" si="1"/>
        <v>0.2581</v>
      </c>
      <c r="J15" s="240">
        <f t="shared" si="1"/>
        <v>0.2581</v>
      </c>
      <c r="K15" s="240">
        <f t="shared" si="1"/>
        <v>0.2581</v>
      </c>
      <c r="L15" s="240">
        <f t="shared" si="1"/>
        <v>0.2581</v>
      </c>
      <c r="M15" s="240">
        <f t="shared" si="1"/>
        <v>0.2581</v>
      </c>
      <c r="N15" s="240">
        <f t="shared" si="1"/>
        <v>0.2581</v>
      </c>
      <c r="O15" s="240">
        <f t="shared" si="1"/>
        <v>0.2581</v>
      </c>
      <c r="P15" s="240">
        <f t="shared" si="1"/>
        <v>0.2581</v>
      </c>
      <c r="Q15" s="240">
        <f t="shared" si="1"/>
        <v>0.2581</v>
      </c>
      <c r="R15" s="240">
        <f t="shared" si="1"/>
        <v>0.2581</v>
      </c>
      <c r="S15" s="240">
        <f t="shared" si="1"/>
        <v>0.2581</v>
      </c>
      <c r="T15" s="240">
        <f t="shared" si="1"/>
        <v>0.2581</v>
      </c>
      <c r="U15" s="240">
        <f t="shared" si="1"/>
        <v>0.2581</v>
      </c>
      <c r="V15" s="240">
        <f t="shared" si="1"/>
        <v>0.2581</v>
      </c>
      <c r="W15" s="240">
        <f t="shared" si="1"/>
        <v>0.2581</v>
      </c>
      <c r="X15" s="240">
        <f t="shared" si="1"/>
        <v>0.2581</v>
      </c>
      <c r="Y15" s="240">
        <f t="shared" si="1"/>
        <v>0.2581</v>
      </c>
      <c r="Z15" s="240">
        <f t="shared" si="1"/>
        <v>0.2581</v>
      </c>
      <c r="AA15" s="240">
        <f t="shared" si="1"/>
        <v>0.2581</v>
      </c>
      <c r="AB15" s="240">
        <f t="shared" si="1"/>
        <v>0.2581</v>
      </c>
      <c r="AC15" s="240">
        <f t="shared" si="1"/>
        <v>0.2581</v>
      </c>
      <c r="AD15" s="240">
        <f t="shared" si="1"/>
        <v>0.2581</v>
      </c>
      <c r="AE15" s="240">
        <f t="shared" si="1"/>
        <v>0.2581</v>
      </c>
      <c r="AF15" s="240">
        <f t="shared" si="1"/>
        <v>0.2581</v>
      </c>
      <c r="AG15" s="240">
        <f t="shared" si="1"/>
        <v>0.2581</v>
      </c>
      <c r="AH15" s="240">
        <f t="shared" si="1"/>
        <v>0.2581</v>
      </c>
      <c r="AI15" s="240">
        <f t="shared" si="1"/>
        <v>0.2581</v>
      </c>
      <c r="AJ15" s="240">
        <f t="shared" si="1"/>
        <v>0.2581</v>
      </c>
      <c r="AK15" s="240">
        <f t="shared" si="1"/>
        <v>0.2581</v>
      </c>
    </row>
    <row r="16" spans="1:71">
      <c r="A16" s="225" t="str">
        <f>+'Usos finales'!A164</f>
        <v>Otros</v>
      </c>
      <c r="B16" s="226" t="s">
        <v>391</v>
      </c>
      <c r="C16" s="227" t="s">
        <v>466</v>
      </c>
      <c r="D16" s="242">
        <f>+'Usos finales'!B164</f>
        <v>0.1401</v>
      </c>
      <c r="E16" s="240">
        <f t="shared" si="2"/>
        <v>0.1401</v>
      </c>
      <c r="F16" s="240">
        <f t="shared" si="1"/>
        <v>0.1401</v>
      </c>
      <c r="G16" s="240">
        <f t="shared" si="1"/>
        <v>0.1401</v>
      </c>
      <c r="H16" s="240">
        <f t="shared" si="1"/>
        <v>0.1401</v>
      </c>
      <c r="I16" s="240">
        <f t="shared" si="1"/>
        <v>0.1401</v>
      </c>
      <c r="J16" s="240">
        <f t="shared" si="1"/>
        <v>0.1401</v>
      </c>
      <c r="K16" s="240">
        <f t="shared" si="1"/>
        <v>0.1401</v>
      </c>
      <c r="L16" s="240">
        <f t="shared" si="1"/>
        <v>0.1401</v>
      </c>
      <c r="M16" s="240">
        <f t="shared" si="1"/>
        <v>0.1401</v>
      </c>
      <c r="N16" s="240">
        <f t="shared" si="1"/>
        <v>0.1401</v>
      </c>
      <c r="O16" s="240">
        <f t="shared" si="1"/>
        <v>0.1401</v>
      </c>
      <c r="P16" s="240">
        <f t="shared" si="1"/>
        <v>0.1401</v>
      </c>
      <c r="Q16" s="240">
        <f t="shared" si="1"/>
        <v>0.1401</v>
      </c>
      <c r="R16" s="240">
        <f t="shared" si="1"/>
        <v>0.1401</v>
      </c>
      <c r="S16" s="240">
        <f t="shared" si="1"/>
        <v>0.1401</v>
      </c>
      <c r="T16" s="240">
        <f t="shared" si="1"/>
        <v>0.1401</v>
      </c>
      <c r="U16" s="240">
        <f t="shared" si="1"/>
        <v>0.1401</v>
      </c>
      <c r="V16" s="240">
        <f t="shared" si="1"/>
        <v>0.1401</v>
      </c>
      <c r="W16" s="240">
        <f t="shared" si="1"/>
        <v>0.1401</v>
      </c>
      <c r="X16" s="240">
        <f t="shared" si="1"/>
        <v>0.1401</v>
      </c>
      <c r="Y16" s="240">
        <f t="shared" si="1"/>
        <v>0.1401</v>
      </c>
      <c r="Z16" s="240">
        <f t="shared" si="1"/>
        <v>0.1401</v>
      </c>
      <c r="AA16" s="240">
        <f t="shared" si="1"/>
        <v>0.1401</v>
      </c>
      <c r="AB16" s="240">
        <f t="shared" si="1"/>
        <v>0.1401</v>
      </c>
      <c r="AC16" s="240">
        <f t="shared" si="1"/>
        <v>0.1401</v>
      </c>
      <c r="AD16" s="240">
        <f t="shared" si="1"/>
        <v>0.1401</v>
      </c>
      <c r="AE16" s="240">
        <f t="shared" si="1"/>
        <v>0.1401</v>
      </c>
      <c r="AF16" s="240">
        <f t="shared" si="1"/>
        <v>0.1401</v>
      </c>
      <c r="AG16" s="240">
        <f t="shared" si="1"/>
        <v>0.1401</v>
      </c>
      <c r="AH16" s="240">
        <f t="shared" si="1"/>
        <v>0.1401</v>
      </c>
      <c r="AI16" s="240">
        <f t="shared" si="1"/>
        <v>0.1401</v>
      </c>
      <c r="AJ16" s="240">
        <f t="shared" si="1"/>
        <v>0.1401</v>
      </c>
      <c r="AK16" s="240">
        <f t="shared" si="1"/>
        <v>0.1401</v>
      </c>
    </row>
    <row r="17" spans="1:37">
      <c r="A17" s="225" t="str">
        <f>+'Usos finales'!A165</f>
        <v>Refrigeración</v>
      </c>
      <c r="B17" s="226" t="s">
        <v>391</v>
      </c>
      <c r="C17" s="227" t="s">
        <v>466</v>
      </c>
      <c r="D17" s="242">
        <f>+'Usos finales'!B165</f>
        <v>0.24030000000000001</v>
      </c>
      <c r="E17" s="240">
        <f t="shared" si="2"/>
        <v>0.24030000000000001</v>
      </c>
      <c r="F17" s="240">
        <f t="shared" si="1"/>
        <v>0.24030000000000001</v>
      </c>
      <c r="G17" s="240">
        <f t="shared" si="1"/>
        <v>0.24030000000000001</v>
      </c>
      <c r="H17" s="240">
        <f t="shared" si="1"/>
        <v>0.24030000000000001</v>
      </c>
      <c r="I17" s="240">
        <f t="shared" si="1"/>
        <v>0.24030000000000001</v>
      </c>
      <c r="J17" s="240">
        <f t="shared" si="1"/>
        <v>0.24030000000000001</v>
      </c>
      <c r="K17" s="240">
        <f t="shared" si="1"/>
        <v>0.24030000000000001</v>
      </c>
      <c r="L17" s="240">
        <f t="shared" si="1"/>
        <v>0.24030000000000001</v>
      </c>
      <c r="M17" s="240">
        <f t="shared" si="1"/>
        <v>0.24030000000000001</v>
      </c>
      <c r="N17" s="240">
        <f t="shared" si="1"/>
        <v>0.24030000000000001</v>
      </c>
      <c r="O17" s="240">
        <f t="shared" si="1"/>
        <v>0.24030000000000001</v>
      </c>
      <c r="P17" s="240">
        <f t="shared" si="1"/>
        <v>0.24030000000000001</v>
      </c>
      <c r="Q17" s="240">
        <f t="shared" si="1"/>
        <v>0.24030000000000001</v>
      </c>
      <c r="R17" s="240">
        <f t="shared" si="1"/>
        <v>0.24030000000000001</v>
      </c>
      <c r="S17" s="240">
        <f t="shared" si="1"/>
        <v>0.24030000000000001</v>
      </c>
      <c r="T17" s="240">
        <f t="shared" si="1"/>
        <v>0.24030000000000001</v>
      </c>
      <c r="U17" s="240">
        <f t="shared" si="1"/>
        <v>0.24030000000000001</v>
      </c>
      <c r="V17" s="240">
        <f t="shared" si="1"/>
        <v>0.24030000000000001</v>
      </c>
      <c r="W17" s="240">
        <f t="shared" si="1"/>
        <v>0.24030000000000001</v>
      </c>
      <c r="X17" s="240">
        <f t="shared" si="1"/>
        <v>0.24030000000000001</v>
      </c>
      <c r="Y17" s="240">
        <f t="shared" si="1"/>
        <v>0.24030000000000001</v>
      </c>
      <c r="Z17" s="240">
        <f t="shared" si="1"/>
        <v>0.24030000000000001</v>
      </c>
      <c r="AA17" s="240">
        <f t="shared" si="1"/>
        <v>0.24030000000000001</v>
      </c>
      <c r="AB17" s="240">
        <f t="shared" si="1"/>
        <v>0.24030000000000001</v>
      </c>
      <c r="AC17" s="240">
        <f t="shared" si="1"/>
        <v>0.24030000000000001</v>
      </c>
      <c r="AD17" s="240">
        <f t="shared" si="1"/>
        <v>0.24030000000000001</v>
      </c>
      <c r="AE17" s="240">
        <f t="shared" si="1"/>
        <v>0.24030000000000001</v>
      </c>
      <c r="AF17" s="240">
        <f t="shared" si="1"/>
        <v>0.24030000000000001</v>
      </c>
      <c r="AG17" s="240">
        <f t="shared" si="1"/>
        <v>0.24030000000000001</v>
      </c>
      <c r="AH17" s="240">
        <f t="shared" si="1"/>
        <v>0.24030000000000001</v>
      </c>
      <c r="AI17" s="240">
        <f t="shared" si="1"/>
        <v>0.24030000000000001</v>
      </c>
      <c r="AJ17" s="240">
        <f t="shared" si="1"/>
        <v>0.24030000000000001</v>
      </c>
      <c r="AK17" s="240">
        <f t="shared" si="1"/>
        <v>0.24030000000000001</v>
      </c>
    </row>
    <row r="18" spans="1:37">
      <c r="A18" s="225" t="s">
        <v>464</v>
      </c>
      <c r="B18" s="226" t="s">
        <v>391</v>
      </c>
      <c r="C18" s="227" t="s">
        <v>465</v>
      </c>
      <c r="D18" s="228">
        <f>SUM(D11:D17)</f>
        <v>1</v>
      </c>
      <c r="E18" s="228">
        <f>SUM(E11:E17)</f>
        <v>1</v>
      </c>
      <c r="F18" s="228">
        <f t="shared" ref="F18:AK18" si="3">SUM(F11:F17)</f>
        <v>1</v>
      </c>
      <c r="G18" s="228">
        <f t="shared" si="3"/>
        <v>1</v>
      </c>
      <c r="H18" s="228">
        <f t="shared" si="3"/>
        <v>1</v>
      </c>
      <c r="I18" s="228">
        <f t="shared" si="3"/>
        <v>1</v>
      </c>
      <c r="J18" s="228">
        <f t="shared" si="3"/>
        <v>1</v>
      </c>
      <c r="K18" s="228">
        <f t="shared" si="3"/>
        <v>1</v>
      </c>
      <c r="L18" s="228">
        <f t="shared" si="3"/>
        <v>1</v>
      </c>
      <c r="M18" s="228">
        <f t="shared" si="3"/>
        <v>1</v>
      </c>
      <c r="N18" s="228">
        <f t="shared" si="3"/>
        <v>1</v>
      </c>
      <c r="O18" s="228">
        <f t="shared" si="3"/>
        <v>1</v>
      </c>
      <c r="P18" s="228">
        <f t="shared" si="3"/>
        <v>1</v>
      </c>
      <c r="Q18" s="228">
        <f t="shared" si="3"/>
        <v>1</v>
      </c>
      <c r="R18" s="228">
        <f t="shared" si="3"/>
        <v>1</v>
      </c>
      <c r="S18" s="228">
        <f t="shared" si="3"/>
        <v>1</v>
      </c>
      <c r="T18" s="228">
        <f t="shared" si="3"/>
        <v>1</v>
      </c>
      <c r="U18" s="228">
        <f t="shared" si="3"/>
        <v>1</v>
      </c>
      <c r="V18" s="228">
        <f t="shared" si="3"/>
        <v>1</v>
      </c>
      <c r="W18" s="228">
        <f t="shared" si="3"/>
        <v>1</v>
      </c>
      <c r="X18" s="228">
        <f t="shared" si="3"/>
        <v>1</v>
      </c>
      <c r="Y18" s="228">
        <f t="shared" si="3"/>
        <v>1</v>
      </c>
      <c r="Z18" s="228">
        <f t="shared" si="3"/>
        <v>1</v>
      </c>
      <c r="AA18" s="228">
        <f t="shared" si="3"/>
        <v>1</v>
      </c>
      <c r="AB18" s="228">
        <f t="shared" si="3"/>
        <v>1</v>
      </c>
      <c r="AC18" s="228">
        <f t="shared" si="3"/>
        <v>1</v>
      </c>
      <c r="AD18" s="228">
        <f t="shared" si="3"/>
        <v>1</v>
      </c>
      <c r="AE18" s="228">
        <f t="shared" si="3"/>
        <v>1</v>
      </c>
      <c r="AF18" s="228">
        <f t="shared" si="3"/>
        <v>1</v>
      </c>
      <c r="AG18" s="228">
        <f t="shared" si="3"/>
        <v>1</v>
      </c>
      <c r="AH18" s="228">
        <f t="shared" si="3"/>
        <v>1</v>
      </c>
      <c r="AI18" s="228">
        <f t="shared" si="3"/>
        <v>1</v>
      </c>
      <c r="AJ18" s="228">
        <f t="shared" si="3"/>
        <v>1</v>
      </c>
      <c r="AK18" s="228">
        <f t="shared" si="3"/>
        <v>1</v>
      </c>
    </row>
    <row r="21" spans="1:37">
      <c r="A21" s="230" t="s">
        <v>470</v>
      </c>
    </row>
    <row r="22" spans="1:37">
      <c r="A22" s="225" t="s">
        <v>11</v>
      </c>
      <c r="B22" s="226" t="s">
        <v>390</v>
      </c>
      <c r="C22" s="227" t="s">
        <v>466</v>
      </c>
      <c r="D22" s="174">
        <f>+VLOOKUP("Supermercados",'Unidad media'!$A$4:$B$8,2,FALSE)*'Consumo específico'!B$5*D11</f>
        <v>30700.890000000003</v>
      </c>
      <c r="E22" s="174">
        <f>+VLOOKUP("Supermercados",'Unidad media'!$A$4:$B$8,2,FALSE)*'Consumo específico'!C$5*E11</f>
        <v>30700.890000000003</v>
      </c>
      <c r="F22" s="174">
        <f>+VLOOKUP("Supermercados",'Unidad media'!$A$4:$B$8,2,FALSE)*'Consumo específico'!D$5*F11</f>
        <v>30700.890000000003</v>
      </c>
      <c r="G22" s="174">
        <f>+VLOOKUP("Supermercados",'Unidad media'!$A$4:$B$8,2,FALSE)*'Consumo específico'!E$5*G11</f>
        <v>30700.890000000003</v>
      </c>
      <c r="H22" s="174">
        <f>+VLOOKUP("Supermercados",'Unidad media'!$A$4:$B$8,2,FALSE)*'Consumo específico'!F$5*H11</f>
        <v>30700.890000000003</v>
      </c>
      <c r="I22" s="174">
        <f>+VLOOKUP("Supermercados",'Unidad media'!$A$4:$B$8,2,FALSE)*'Consumo específico'!G$5*I11</f>
        <v>30700.890000000003</v>
      </c>
      <c r="J22" s="174">
        <f>+VLOOKUP("Supermercados",'Unidad media'!$A$4:$B$8,2,FALSE)*'Consumo específico'!H$5*J11</f>
        <v>30700.890000000003</v>
      </c>
      <c r="K22" s="174">
        <f>+VLOOKUP("Supermercados",'Unidad media'!$A$4:$B$8,2,FALSE)*'Consumo específico'!I$5*K11</f>
        <v>30700.890000000003</v>
      </c>
      <c r="L22" s="174">
        <f>+VLOOKUP("Supermercados",'Unidad media'!$A$4:$B$8,2,FALSE)*'Consumo específico'!J$5*L11</f>
        <v>30700.890000000003</v>
      </c>
      <c r="M22" s="174">
        <f>+VLOOKUP("Supermercados",'Unidad media'!$A$4:$B$8,2,FALSE)*'Consumo específico'!K$5*M11</f>
        <v>30700.890000000003</v>
      </c>
      <c r="N22" s="174">
        <f>+VLOOKUP("Supermercados",'Unidad media'!$A$4:$B$8,2,FALSE)*'Consumo específico'!L$5*N11</f>
        <v>30700.890000000003</v>
      </c>
      <c r="O22" s="174">
        <f>+VLOOKUP("Supermercados",'Unidad media'!$A$4:$B$8,2,FALSE)*'Consumo específico'!M$5*O11</f>
        <v>30700.890000000003</v>
      </c>
      <c r="P22" s="174">
        <f>+VLOOKUP("Supermercados",'Unidad media'!$A$4:$B$8,2,FALSE)*'Consumo específico'!N$5*P11</f>
        <v>30700.890000000003</v>
      </c>
      <c r="Q22" s="174">
        <f>+VLOOKUP("Supermercados",'Unidad media'!$A$4:$B$8,2,FALSE)*'Consumo específico'!O$5*Q11</f>
        <v>30700.890000000003</v>
      </c>
      <c r="R22" s="174">
        <f>+VLOOKUP("Supermercados",'Unidad media'!$A$4:$B$8,2,FALSE)*'Consumo específico'!P$5*R11</f>
        <v>30700.890000000003</v>
      </c>
      <c r="S22" s="174">
        <f>+VLOOKUP("Supermercados",'Unidad media'!$A$4:$B$8,2,FALSE)*'Consumo específico'!Q$5*S11</f>
        <v>30700.890000000003</v>
      </c>
      <c r="T22" s="174">
        <f>+VLOOKUP("Supermercados",'Unidad media'!$A$4:$B$8,2,FALSE)*'Consumo específico'!R$5*T11</f>
        <v>30700.890000000003</v>
      </c>
      <c r="U22" s="174">
        <f>+VLOOKUP("Supermercados",'Unidad media'!$A$4:$B$8,2,FALSE)*'Consumo específico'!S$5*U11</f>
        <v>30700.890000000003</v>
      </c>
      <c r="V22" s="174">
        <f>+VLOOKUP("Supermercados",'Unidad media'!$A$4:$B$8,2,FALSE)*'Consumo específico'!T$5*V11</f>
        <v>30700.890000000003</v>
      </c>
      <c r="W22" s="174">
        <f>+VLOOKUP("Supermercados",'Unidad media'!$A$4:$B$8,2,FALSE)*'Consumo específico'!U$5*W11</f>
        <v>30700.890000000003</v>
      </c>
      <c r="X22" s="174">
        <f>+VLOOKUP("Supermercados",'Unidad media'!$A$4:$B$8,2,FALSE)*'Consumo específico'!V$5*X11</f>
        <v>30700.890000000003</v>
      </c>
      <c r="Y22" s="174">
        <f>+VLOOKUP("Supermercados",'Unidad media'!$A$4:$B$8,2,FALSE)*'Consumo específico'!W$5*Y11</f>
        <v>30700.890000000003</v>
      </c>
      <c r="Z22" s="174">
        <f>+VLOOKUP("Supermercados",'Unidad media'!$A$4:$B$8,2,FALSE)*'Consumo específico'!X$5*Z11</f>
        <v>30700.890000000003</v>
      </c>
      <c r="AA22" s="174">
        <f>+VLOOKUP("Supermercados",'Unidad media'!$A$4:$B$8,2,FALSE)*'Consumo específico'!Y$5*AA11</f>
        <v>30700.890000000003</v>
      </c>
      <c r="AB22" s="174">
        <f>+VLOOKUP("Supermercados",'Unidad media'!$A$4:$B$8,2,FALSE)*'Consumo específico'!Z$5*AB11</f>
        <v>30700.890000000003</v>
      </c>
      <c r="AC22" s="174">
        <f>+VLOOKUP("Supermercados",'Unidad media'!$A$4:$B$8,2,FALSE)*'Consumo específico'!AA$5*AC11</f>
        <v>30700.890000000003</v>
      </c>
      <c r="AD22" s="174">
        <f>+VLOOKUP("Supermercados",'Unidad media'!$A$4:$B$8,2,FALSE)*'Consumo específico'!AB$5*AD11</f>
        <v>30700.890000000003</v>
      </c>
      <c r="AE22" s="174">
        <f>+VLOOKUP("Supermercados",'Unidad media'!$A$4:$B$8,2,FALSE)*'Consumo específico'!AC$5*AE11</f>
        <v>30700.890000000003</v>
      </c>
      <c r="AF22" s="174">
        <f>+VLOOKUP("Supermercados",'Unidad media'!$A$4:$B$8,2,FALSE)*'Consumo específico'!AD$5*AF11</f>
        <v>30700.890000000003</v>
      </c>
      <c r="AG22" s="174">
        <f>+VLOOKUP("Supermercados",'Unidad media'!$A$4:$B$8,2,FALSE)*'Consumo específico'!AE$5*AG11</f>
        <v>30700.890000000003</v>
      </c>
      <c r="AH22" s="174">
        <f>+VLOOKUP("Supermercados",'Unidad media'!$A$4:$B$8,2,FALSE)*'Consumo específico'!AF$5*AH11</f>
        <v>30700.890000000003</v>
      </c>
      <c r="AI22" s="174">
        <f>+VLOOKUP("Supermercados",'Unidad media'!$A$4:$B$8,2,FALSE)*'Consumo específico'!AG$5*AI11</f>
        <v>30700.890000000003</v>
      </c>
      <c r="AJ22" s="174">
        <f>+VLOOKUP("Supermercados",'Unidad media'!$A$4:$B$8,2,FALSE)*'Consumo específico'!AH$5*AJ11</f>
        <v>30700.890000000003</v>
      </c>
      <c r="AK22" s="174">
        <f>+VLOOKUP("Supermercados",'Unidad media'!$A$4:$B$8,2,FALSE)*'Consumo específico'!AI$5*AK11</f>
        <v>30700.890000000003</v>
      </c>
    </row>
    <row r="23" spans="1:37">
      <c r="A23" s="225" t="s">
        <v>5</v>
      </c>
      <c r="B23" s="226" t="s">
        <v>390</v>
      </c>
      <c r="C23" s="227" t="s">
        <v>466</v>
      </c>
      <c r="D23" s="174">
        <f>+VLOOKUP("Supermercados",'Unidad media'!$A$4:$B$8,2,FALSE)*'Consumo específico'!B$5*D12</f>
        <v>78519.851999999984</v>
      </c>
      <c r="E23" s="174">
        <f>+VLOOKUP("Supermercados",'Unidad media'!$A$4:$B$8,2,FALSE)*'Consumo específico'!C$5*E12</f>
        <v>78519.851999999984</v>
      </c>
      <c r="F23" s="174">
        <f>+VLOOKUP("Supermercados",'Unidad media'!$A$4:$B$8,2,FALSE)*'Consumo específico'!D$5*F12</f>
        <v>78519.851999999984</v>
      </c>
      <c r="G23" s="174">
        <f>+VLOOKUP("Supermercados",'Unidad media'!$A$4:$B$8,2,FALSE)*'Consumo específico'!E$5*G12</f>
        <v>78519.851999999984</v>
      </c>
      <c r="H23" s="174">
        <f>+VLOOKUP("Supermercados",'Unidad media'!$A$4:$B$8,2,FALSE)*'Consumo específico'!F$5*H12</f>
        <v>78519.851999999984</v>
      </c>
      <c r="I23" s="174">
        <f>+VLOOKUP("Supermercados",'Unidad media'!$A$4:$B$8,2,FALSE)*'Consumo específico'!G$5*I12</f>
        <v>78519.851999999984</v>
      </c>
      <c r="J23" s="174">
        <f>+VLOOKUP("Supermercados",'Unidad media'!$A$4:$B$8,2,FALSE)*'Consumo específico'!H$5*J12</f>
        <v>78519.851999999984</v>
      </c>
      <c r="K23" s="174">
        <f>+VLOOKUP("Supermercados",'Unidad media'!$A$4:$B$8,2,FALSE)*'Consumo específico'!I$5*K12</f>
        <v>78519.851999999984</v>
      </c>
      <c r="L23" s="174">
        <f>+VLOOKUP("Supermercados",'Unidad media'!$A$4:$B$8,2,FALSE)*'Consumo específico'!J$5*L12</f>
        <v>78519.851999999984</v>
      </c>
      <c r="M23" s="174">
        <f>+VLOOKUP("Supermercados",'Unidad media'!$A$4:$B$8,2,FALSE)*'Consumo específico'!K$5*M12</f>
        <v>78519.851999999984</v>
      </c>
      <c r="N23" s="174">
        <f>+VLOOKUP("Supermercados",'Unidad media'!$A$4:$B$8,2,FALSE)*'Consumo específico'!L$5*N12</f>
        <v>78519.851999999984</v>
      </c>
      <c r="O23" s="174">
        <f>+VLOOKUP("Supermercados",'Unidad media'!$A$4:$B$8,2,FALSE)*'Consumo específico'!M$5*O12</f>
        <v>78519.851999999984</v>
      </c>
      <c r="P23" s="174">
        <f>+VLOOKUP("Supermercados",'Unidad media'!$A$4:$B$8,2,FALSE)*'Consumo específico'!N$5*P12</f>
        <v>78519.851999999984</v>
      </c>
      <c r="Q23" s="174">
        <f>+VLOOKUP("Supermercados",'Unidad media'!$A$4:$B$8,2,FALSE)*'Consumo específico'!O$5*Q12</f>
        <v>78519.851999999984</v>
      </c>
      <c r="R23" s="174">
        <f>+VLOOKUP("Supermercados",'Unidad media'!$A$4:$B$8,2,FALSE)*'Consumo específico'!P$5*R12</f>
        <v>78519.851999999984</v>
      </c>
      <c r="S23" s="174">
        <f>+VLOOKUP("Supermercados",'Unidad media'!$A$4:$B$8,2,FALSE)*'Consumo específico'!Q$5*S12</f>
        <v>78519.851999999984</v>
      </c>
      <c r="T23" s="174">
        <f>+VLOOKUP("Supermercados",'Unidad media'!$A$4:$B$8,2,FALSE)*'Consumo específico'!R$5*T12</f>
        <v>78519.851999999984</v>
      </c>
      <c r="U23" s="174">
        <f>+VLOOKUP("Supermercados",'Unidad media'!$A$4:$B$8,2,FALSE)*'Consumo específico'!S$5*U12</f>
        <v>78519.851999999984</v>
      </c>
      <c r="V23" s="174">
        <f>+VLOOKUP("Supermercados",'Unidad media'!$A$4:$B$8,2,FALSE)*'Consumo específico'!T$5*V12</f>
        <v>78519.851999999984</v>
      </c>
      <c r="W23" s="174">
        <f>+VLOOKUP("Supermercados",'Unidad media'!$A$4:$B$8,2,FALSE)*'Consumo específico'!U$5*W12</f>
        <v>78519.851999999984</v>
      </c>
      <c r="X23" s="174">
        <f>+VLOOKUP("Supermercados",'Unidad media'!$A$4:$B$8,2,FALSE)*'Consumo específico'!V$5*X12</f>
        <v>78519.851999999984</v>
      </c>
      <c r="Y23" s="174">
        <f>+VLOOKUP("Supermercados",'Unidad media'!$A$4:$B$8,2,FALSE)*'Consumo específico'!W$5*Y12</f>
        <v>78519.851999999984</v>
      </c>
      <c r="Z23" s="174">
        <f>+VLOOKUP("Supermercados",'Unidad media'!$A$4:$B$8,2,FALSE)*'Consumo específico'!X$5*Z12</f>
        <v>78519.851999999984</v>
      </c>
      <c r="AA23" s="174">
        <f>+VLOOKUP("Supermercados",'Unidad media'!$A$4:$B$8,2,FALSE)*'Consumo específico'!Y$5*AA12</f>
        <v>78519.851999999984</v>
      </c>
      <c r="AB23" s="174">
        <f>+VLOOKUP("Supermercados",'Unidad media'!$A$4:$B$8,2,FALSE)*'Consumo específico'!Z$5*AB12</f>
        <v>78519.851999999984</v>
      </c>
      <c r="AC23" s="174">
        <f>+VLOOKUP("Supermercados",'Unidad media'!$A$4:$B$8,2,FALSE)*'Consumo específico'!AA$5*AC12</f>
        <v>78519.851999999984</v>
      </c>
      <c r="AD23" s="174">
        <f>+VLOOKUP("Supermercados",'Unidad media'!$A$4:$B$8,2,FALSE)*'Consumo específico'!AB$5*AD12</f>
        <v>78519.851999999984</v>
      </c>
      <c r="AE23" s="174">
        <f>+VLOOKUP("Supermercados",'Unidad media'!$A$4:$B$8,2,FALSE)*'Consumo específico'!AC$5*AE12</f>
        <v>78519.851999999984</v>
      </c>
      <c r="AF23" s="174">
        <f>+VLOOKUP("Supermercados",'Unidad media'!$A$4:$B$8,2,FALSE)*'Consumo específico'!AD$5*AF12</f>
        <v>78519.851999999984</v>
      </c>
      <c r="AG23" s="174">
        <f>+VLOOKUP("Supermercados",'Unidad media'!$A$4:$B$8,2,FALSE)*'Consumo específico'!AE$5*AG12</f>
        <v>78519.851999999984</v>
      </c>
      <c r="AH23" s="174">
        <f>+VLOOKUP("Supermercados",'Unidad media'!$A$4:$B$8,2,FALSE)*'Consumo específico'!AF$5*AH12</f>
        <v>78519.851999999984</v>
      </c>
      <c r="AI23" s="174">
        <f>+VLOOKUP("Supermercados",'Unidad media'!$A$4:$B$8,2,FALSE)*'Consumo específico'!AG$5*AI12</f>
        <v>78519.851999999984</v>
      </c>
      <c r="AJ23" s="174">
        <f>+VLOOKUP("Supermercados",'Unidad media'!$A$4:$B$8,2,FALSE)*'Consumo específico'!AH$5*AJ12</f>
        <v>78519.851999999984</v>
      </c>
      <c r="AK23" s="174">
        <f>+VLOOKUP("Supermercados",'Unidad media'!$A$4:$B$8,2,FALSE)*'Consumo específico'!AI$5*AK12</f>
        <v>78519.851999999984</v>
      </c>
    </row>
    <row r="24" spans="1:37">
      <c r="A24" s="225" t="s">
        <v>4</v>
      </c>
      <c r="B24" s="226" t="s">
        <v>390</v>
      </c>
      <c r="C24" s="227" t="s">
        <v>466</v>
      </c>
      <c r="D24" s="174">
        <f>+VLOOKUP("Supermercados",'Unidad media'!$A$4:$B$8,2,FALSE)*'Consumo específico'!B$5*D13</f>
        <v>281517.85800000001</v>
      </c>
      <c r="E24" s="174">
        <f>+VLOOKUP("Supermercados",'Unidad media'!$A$4:$B$8,2,FALSE)*'Consumo específico'!C$5*E13</f>
        <v>281517.85800000001</v>
      </c>
      <c r="F24" s="174">
        <f>+VLOOKUP("Supermercados",'Unidad media'!$A$4:$B$8,2,FALSE)*'Consumo específico'!D$5*F13</f>
        <v>281517.85800000001</v>
      </c>
      <c r="G24" s="174">
        <f>+VLOOKUP("Supermercados",'Unidad media'!$A$4:$B$8,2,FALSE)*'Consumo específico'!E$5*G13</f>
        <v>281517.85800000001</v>
      </c>
      <c r="H24" s="174">
        <f>+VLOOKUP("Supermercados",'Unidad media'!$A$4:$B$8,2,FALSE)*'Consumo específico'!F$5*H13</f>
        <v>281517.85800000001</v>
      </c>
      <c r="I24" s="174">
        <f>+VLOOKUP("Supermercados",'Unidad media'!$A$4:$B$8,2,FALSE)*'Consumo específico'!G$5*I13</f>
        <v>281517.85800000001</v>
      </c>
      <c r="J24" s="174">
        <f>+VLOOKUP("Supermercados",'Unidad media'!$A$4:$B$8,2,FALSE)*'Consumo específico'!H$5*J13</f>
        <v>281517.85800000001</v>
      </c>
      <c r="K24" s="174">
        <f>+VLOOKUP("Supermercados",'Unidad media'!$A$4:$B$8,2,FALSE)*'Consumo específico'!I$5*K13</f>
        <v>281517.85800000001</v>
      </c>
      <c r="L24" s="174">
        <f>+VLOOKUP("Supermercados",'Unidad media'!$A$4:$B$8,2,FALSE)*'Consumo específico'!J$5*L13</f>
        <v>281517.85800000001</v>
      </c>
      <c r="M24" s="174">
        <f>+VLOOKUP("Supermercados",'Unidad media'!$A$4:$B$8,2,FALSE)*'Consumo específico'!K$5*M13</f>
        <v>281517.85800000001</v>
      </c>
      <c r="N24" s="174">
        <f>+VLOOKUP("Supermercados",'Unidad media'!$A$4:$B$8,2,FALSE)*'Consumo específico'!L$5*N13</f>
        <v>281517.85800000001</v>
      </c>
      <c r="O24" s="174">
        <f>+VLOOKUP("Supermercados",'Unidad media'!$A$4:$B$8,2,FALSE)*'Consumo específico'!M$5*O13</f>
        <v>281517.85800000001</v>
      </c>
      <c r="P24" s="174">
        <f>+VLOOKUP("Supermercados",'Unidad media'!$A$4:$B$8,2,FALSE)*'Consumo específico'!N$5*P13</f>
        <v>281517.85800000001</v>
      </c>
      <c r="Q24" s="174">
        <f>+VLOOKUP("Supermercados",'Unidad media'!$A$4:$B$8,2,FALSE)*'Consumo específico'!O$5*Q13</f>
        <v>281517.85800000001</v>
      </c>
      <c r="R24" s="174">
        <f>+VLOOKUP("Supermercados",'Unidad media'!$A$4:$B$8,2,FALSE)*'Consumo específico'!P$5*R13</f>
        <v>281517.85800000001</v>
      </c>
      <c r="S24" s="174">
        <f>+VLOOKUP("Supermercados",'Unidad media'!$A$4:$B$8,2,FALSE)*'Consumo específico'!Q$5*S13</f>
        <v>281517.85800000001</v>
      </c>
      <c r="T24" s="174">
        <f>+VLOOKUP("Supermercados",'Unidad media'!$A$4:$B$8,2,FALSE)*'Consumo específico'!R$5*T13</f>
        <v>281517.85800000001</v>
      </c>
      <c r="U24" s="174">
        <f>+VLOOKUP("Supermercados",'Unidad media'!$A$4:$B$8,2,FALSE)*'Consumo específico'!S$5*U13</f>
        <v>281517.85800000001</v>
      </c>
      <c r="V24" s="174">
        <f>+VLOOKUP("Supermercados",'Unidad media'!$A$4:$B$8,2,FALSE)*'Consumo específico'!T$5*V13</f>
        <v>281517.85800000001</v>
      </c>
      <c r="W24" s="174">
        <f>+VLOOKUP("Supermercados",'Unidad media'!$A$4:$B$8,2,FALSE)*'Consumo específico'!U$5*W13</f>
        <v>281517.85800000001</v>
      </c>
      <c r="X24" s="174">
        <f>+VLOOKUP("Supermercados",'Unidad media'!$A$4:$B$8,2,FALSE)*'Consumo específico'!V$5*X13</f>
        <v>281517.85800000001</v>
      </c>
      <c r="Y24" s="174">
        <f>+VLOOKUP("Supermercados",'Unidad media'!$A$4:$B$8,2,FALSE)*'Consumo específico'!W$5*Y13</f>
        <v>281517.85800000001</v>
      </c>
      <c r="Z24" s="174">
        <f>+VLOOKUP("Supermercados",'Unidad media'!$A$4:$B$8,2,FALSE)*'Consumo específico'!X$5*Z13</f>
        <v>281517.85800000001</v>
      </c>
      <c r="AA24" s="174">
        <f>+VLOOKUP("Supermercados",'Unidad media'!$A$4:$B$8,2,FALSE)*'Consumo específico'!Y$5*AA13</f>
        <v>281517.85800000001</v>
      </c>
      <c r="AB24" s="174">
        <f>+VLOOKUP("Supermercados",'Unidad media'!$A$4:$B$8,2,FALSE)*'Consumo específico'!Z$5*AB13</f>
        <v>281517.85800000001</v>
      </c>
      <c r="AC24" s="174">
        <f>+VLOOKUP("Supermercados",'Unidad media'!$A$4:$B$8,2,FALSE)*'Consumo específico'!AA$5*AC13</f>
        <v>281517.85800000001</v>
      </c>
      <c r="AD24" s="174">
        <f>+VLOOKUP("Supermercados",'Unidad media'!$A$4:$B$8,2,FALSE)*'Consumo específico'!AB$5*AD13</f>
        <v>281517.85800000001</v>
      </c>
      <c r="AE24" s="174">
        <f>+VLOOKUP("Supermercados",'Unidad media'!$A$4:$B$8,2,FALSE)*'Consumo específico'!AC$5*AE13</f>
        <v>281517.85800000001</v>
      </c>
      <c r="AF24" s="174">
        <f>+VLOOKUP("Supermercados",'Unidad media'!$A$4:$B$8,2,FALSE)*'Consumo específico'!AD$5*AF13</f>
        <v>281517.85800000001</v>
      </c>
      <c r="AG24" s="174">
        <f>+VLOOKUP("Supermercados",'Unidad media'!$A$4:$B$8,2,FALSE)*'Consumo específico'!AE$5*AG13</f>
        <v>281517.85800000001</v>
      </c>
      <c r="AH24" s="174">
        <f>+VLOOKUP("Supermercados",'Unidad media'!$A$4:$B$8,2,FALSE)*'Consumo específico'!AF$5*AH13</f>
        <v>281517.85800000001</v>
      </c>
      <c r="AI24" s="174">
        <f>+VLOOKUP("Supermercados",'Unidad media'!$A$4:$B$8,2,FALSE)*'Consumo específico'!AG$5*AI13</f>
        <v>281517.85800000001</v>
      </c>
      <c r="AJ24" s="174">
        <f>+VLOOKUP("Supermercados",'Unidad media'!$A$4:$B$8,2,FALSE)*'Consumo específico'!AH$5*AJ13</f>
        <v>281517.85800000001</v>
      </c>
      <c r="AK24" s="174">
        <f>+VLOOKUP("Supermercados",'Unidad media'!$A$4:$B$8,2,FALSE)*'Consumo específico'!AI$5*AK13</f>
        <v>281517.85800000001</v>
      </c>
    </row>
    <row r="25" spans="1:37">
      <c r="A25" s="225" t="s">
        <v>9</v>
      </c>
      <c r="B25" s="226" t="s">
        <v>390</v>
      </c>
      <c r="C25" s="227" t="s">
        <v>466</v>
      </c>
      <c r="D25" s="174">
        <f>+VLOOKUP("Supermercados",'Unidad media'!$A$4:$B$8,2,FALSE)*'Consumo específico'!B$5*D14</f>
        <v>281889.99</v>
      </c>
      <c r="E25" s="174">
        <f>+VLOOKUP("Supermercados",'Unidad media'!$A$4:$B$8,2,FALSE)*'Consumo específico'!C$5*E14</f>
        <v>281889.99</v>
      </c>
      <c r="F25" s="174">
        <f>+VLOOKUP("Supermercados",'Unidad media'!$A$4:$B$8,2,FALSE)*'Consumo específico'!D$5*F14</f>
        <v>281889.99</v>
      </c>
      <c r="G25" s="174">
        <f>+VLOOKUP("Supermercados",'Unidad media'!$A$4:$B$8,2,FALSE)*'Consumo específico'!E$5*G14</f>
        <v>281889.99</v>
      </c>
      <c r="H25" s="174">
        <f>+VLOOKUP("Supermercados",'Unidad media'!$A$4:$B$8,2,FALSE)*'Consumo específico'!F$5*H14</f>
        <v>281889.99</v>
      </c>
      <c r="I25" s="174">
        <f>+VLOOKUP("Supermercados",'Unidad media'!$A$4:$B$8,2,FALSE)*'Consumo específico'!G$5*I14</f>
        <v>281889.99</v>
      </c>
      <c r="J25" s="174">
        <f>+VLOOKUP("Supermercados",'Unidad media'!$A$4:$B$8,2,FALSE)*'Consumo específico'!H$5*J14</f>
        <v>281889.99</v>
      </c>
      <c r="K25" s="174">
        <f>+VLOOKUP("Supermercados",'Unidad media'!$A$4:$B$8,2,FALSE)*'Consumo específico'!I$5*K14</f>
        <v>281889.99</v>
      </c>
      <c r="L25" s="174">
        <f>+VLOOKUP("Supermercados",'Unidad media'!$A$4:$B$8,2,FALSE)*'Consumo específico'!J$5*L14</f>
        <v>281889.99</v>
      </c>
      <c r="M25" s="174">
        <f>+VLOOKUP("Supermercados",'Unidad media'!$A$4:$B$8,2,FALSE)*'Consumo específico'!K$5*M14</f>
        <v>281889.99</v>
      </c>
      <c r="N25" s="174">
        <f>+VLOOKUP("Supermercados",'Unidad media'!$A$4:$B$8,2,FALSE)*'Consumo específico'!L$5*N14</f>
        <v>281889.99</v>
      </c>
      <c r="O25" s="174">
        <f>+VLOOKUP("Supermercados",'Unidad media'!$A$4:$B$8,2,FALSE)*'Consumo específico'!M$5*O14</f>
        <v>281889.99</v>
      </c>
      <c r="P25" s="174">
        <f>+VLOOKUP("Supermercados",'Unidad media'!$A$4:$B$8,2,FALSE)*'Consumo específico'!N$5*P14</f>
        <v>281889.99</v>
      </c>
      <c r="Q25" s="174">
        <f>+VLOOKUP("Supermercados",'Unidad media'!$A$4:$B$8,2,FALSE)*'Consumo específico'!O$5*Q14</f>
        <v>281889.99</v>
      </c>
      <c r="R25" s="174">
        <f>+VLOOKUP("Supermercados",'Unidad media'!$A$4:$B$8,2,FALSE)*'Consumo específico'!P$5*R14</f>
        <v>281889.99</v>
      </c>
      <c r="S25" s="174">
        <f>+VLOOKUP("Supermercados",'Unidad media'!$A$4:$B$8,2,FALSE)*'Consumo específico'!Q$5*S14</f>
        <v>281889.99</v>
      </c>
      <c r="T25" s="174">
        <f>+VLOOKUP("Supermercados",'Unidad media'!$A$4:$B$8,2,FALSE)*'Consumo específico'!R$5*T14</f>
        <v>281889.99</v>
      </c>
      <c r="U25" s="174">
        <f>+VLOOKUP("Supermercados",'Unidad media'!$A$4:$B$8,2,FALSE)*'Consumo específico'!S$5*U14</f>
        <v>281889.99</v>
      </c>
      <c r="V25" s="174">
        <f>+VLOOKUP("Supermercados",'Unidad media'!$A$4:$B$8,2,FALSE)*'Consumo específico'!T$5*V14</f>
        <v>281889.99</v>
      </c>
      <c r="W25" s="174">
        <f>+VLOOKUP("Supermercados",'Unidad media'!$A$4:$B$8,2,FALSE)*'Consumo específico'!U$5*W14</f>
        <v>281889.99</v>
      </c>
      <c r="X25" s="174">
        <f>+VLOOKUP("Supermercados",'Unidad media'!$A$4:$B$8,2,FALSE)*'Consumo específico'!V$5*X14</f>
        <v>281889.99</v>
      </c>
      <c r="Y25" s="174">
        <f>+VLOOKUP("Supermercados",'Unidad media'!$A$4:$B$8,2,FALSE)*'Consumo específico'!W$5*Y14</f>
        <v>281889.99</v>
      </c>
      <c r="Z25" s="174">
        <f>+VLOOKUP("Supermercados",'Unidad media'!$A$4:$B$8,2,FALSE)*'Consumo específico'!X$5*Z14</f>
        <v>281889.99</v>
      </c>
      <c r="AA25" s="174">
        <f>+VLOOKUP("Supermercados",'Unidad media'!$A$4:$B$8,2,FALSE)*'Consumo específico'!Y$5*AA14</f>
        <v>281889.99</v>
      </c>
      <c r="AB25" s="174">
        <f>+VLOOKUP("Supermercados",'Unidad media'!$A$4:$B$8,2,FALSE)*'Consumo específico'!Z$5*AB14</f>
        <v>281889.99</v>
      </c>
      <c r="AC25" s="174">
        <f>+VLOOKUP("Supermercados",'Unidad media'!$A$4:$B$8,2,FALSE)*'Consumo específico'!AA$5*AC14</f>
        <v>281889.99</v>
      </c>
      <c r="AD25" s="174">
        <f>+VLOOKUP("Supermercados",'Unidad media'!$A$4:$B$8,2,FALSE)*'Consumo específico'!AB$5*AD14</f>
        <v>281889.99</v>
      </c>
      <c r="AE25" s="174">
        <f>+VLOOKUP("Supermercados",'Unidad media'!$A$4:$B$8,2,FALSE)*'Consumo específico'!AC$5*AE14</f>
        <v>281889.99</v>
      </c>
      <c r="AF25" s="174">
        <f>+VLOOKUP("Supermercados",'Unidad media'!$A$4:$B$8,2,FALSE)*'Consumo específico'!AD$5*AF14</f>
        <v>281889.99</v>
      </c>
      <c r="AG25" s="174">
        <f>+VLOOKUP("Supermercados",'Unidad media'!$A$4:$B$8,2,FALSE)*'Consumo específico'!AE$5*AG14</f>
        <v>281889.99</v>
      </c>
      <c r="AH25" s="174">
        <f>+VLOOKUP("Supermercados",'Unidad media'!$A$4:$B$8,2,FALSE)*'Consumo específico'!AF$5*AH14</f>
        <v>281889.99</v>
      </c>
      <c r="AI25" s="174">
        <f>+VLOOKUP("Supermercados",'Unidad media'!$A$4:$B$8,2,FALSE)*'Consumo específico'!AG$5*AI14</f>
        <v>281889.99</v>
      </c>
      <c r="AJ25" s="174">
        <f>+VLOOKUP("Supermercados",'Unidad media'!$A$4:$B$8,2,FALSE)*'Consumo específico'!AH$5*AJ14</f>
        <v>281889.99</v>
      </c>
      <c r="AK25" s="174">
        <f>+VLOOKUP("Supermercados",'Unidad media'!$A$4:$B$8,2,FALSE)*'Consumo específico'!AI$5*AK14</f>
        <v>281889.99</v>
      </c>
    </row>
    <row r="26" spans="1:37">
      <c r="A26" s="225" t="s">
        <v>12</v>
      </c>
      <c r="B26" s="226" t="s">
        <v>390</v>
      </c>
      <c r="C26" s="227" t="s">
        <v>466</v>
      </c>
      <c r="D26" s="174">
        <f>+VLOOKUP("Supermercados",'Unidad media'!$A$4:$B$8,2,FALSE)*'Consumo específico'!B$5*D15</f>
        <v>480236.34600000002</v>
      </c>
      <c r="E26" s="174">
        <f>+VLOOKUP("Supermercados",'Unidad media'!$A$4:$B$8,2,FALSE)*'Consumo específico'!C$5*E15</f>
        <v>480236.34600000002</v>
      </c>
      <c r="F26" s="174">
        <f>+VLOOKUP("Supermercados",'Unidad media'!$A$4:$B$8,2,FALSE)*'Consumo específico'!D$5*F15</f>
        <v>480236.34600000002</v>
      </c>
      <c r="G26" s="174">
        <f>+VLOOKUP("Supermercados",'Unidad media'!$A$4:$B$8,2,FALSE)*'Consumo específico'!E$5*G15</f>
        <v>480236.34600000002</v>
      </c>
      <c r="H26" s="174">
        <f>+VLOOKUP("Supermercados",'Unidad media'!$A$4:$B$8,2,FALSE)*'Consumo específico'!F$5*H15</f>
        <v>480236.34600000002</v>
      </c>
      <c r="I26" s="174">
        <f>+VLOOKUP("Supermercados",'Unidad media'!$A$4:$B$8,2,FALSE)*'Consumo específico'!G$5*I15</f>
        <v>480236.34600000002</v>
      </c>
      <c r="J26" s="174">
        <f>+VLOOKUP("Supermercados",'Unidad media'!$A$4:$B$8,2,FALSE)*'Consumo específico'!H$5*J15</f>
        <v>480236.34600000002</v>
      </c>
      <c r="K26" s="174">
        <f>+VLOOKUP("Supermercados",'Unidad media'!$A$4:$B$8,2,FALSE)*'Consumo específico'!I$5*K15</f>
        <v>480236.34600000002</v>
      </c>
      <c r="L26" s="174">
        <f>+VLOOKUP("Supermercados",'Unidad media'!$A$4:$B$8,2,FALSE)*'Consumo específico'!J$5*L15</f>
        <v>480236.34600000002</v>
      </c>
      <c r="M26" s="174">
        <f>+VLOOKUP("Supermercados",'Unidad media'!$A$4:$B$8,2,FALSE)*'Consumo específico'!K$5*M15</f>
        <v>480236.34600000002</v>
      </c>
      <c r="N26" s="174">
        <f>+VLOOKUP("Supermercados",'Unidad media'!$A$4:$B$8,2,FALSE)*'Consumo específico'!L$5*N15</f>
        <v>480236.34600000002</v>
      </c>
      <c r="O26" s="174">
        <f>+VLOOKUP("Supermercados",'Unidad media'!$A$4:$B$8,2,FALSE)*'Consumo específico'!M$5*O15</f>
        <v>480236.34600000002</v>
      </c>
      <c r="P26" s="174">
        <f>+VLOOKUP("Supermercados",'Unidad media'!$A$4:$B$8,2,FALSE)*'Consumo específico'!N$5*P15</f>
        <v>480236.34600000002</v>
      </c>
      <c r="Q26" s="174">
        <f>+VLOOKUP("Supermercados",'Unidad media'!$A$4:$B$8,2,FALSE)*'Consumo específico'!O$5*Q15</f>
        <v>480236.34600000002</v>
      </c>
      <c r="R26" s="174">
        <f>+VLOOKUP("Supermercados",'Unidad media'!$A$4:$B$8,2,FALSE)*'Consumo específico'!P$5*R15</f>
        <v>480236.34600000002</v>
      </c>
      <c r="S26" s="174">
        <f>+VLOOKUP("Supermercados",'Unidad media'!$A$4:$B$8,2,FALSE)*'Consumo específico'!Q$5*S15</f>
        <v>480236.34600000002</v>
      </c>
      <c r="T26" s="174">
        <f>+VLOOKUP("Supermercados",'Unidad media'!$A$4:$B$8,2,FALSE)*'Consumo específico'!R$5*T15</f>
        <v>480236.34600000002</v>
      </c>
      <c r="U26" s="174">
        <f>+VLOOKUP("Supermercados",'Unidad media'!$A$4:$B$8,2,FALSE)*'Consumo específico'!S$5*U15</f>
        <v>480236.34600000002</v>
      </c>
      <c r="V26" s="174">
        <f>+VLOOKUP("Supermercados",'Unidad media'!$A$4:$B$8,2,FALSE)*'Consumo específico'!T$5*V15</f>
        <v>480236.34600000002</v>
      </c>
      <c r="W26" s="174">
        <f>+VLOOKUP("Supermercados",'Unidad media'!$A$4:$B$8,2,FALSE)*'Consumo específico'!U$5*W15</f>
        <v>480236.34600000002</v>
      </c>
      <c r="X26" s="174">
        <f>+VLOOKUP("Supermercados",'Unidad media'!$A$4:$B$8,2,FALSE)*'Consumo específico'!V$5*X15</f>
        <v>480236.34600000002</v>
      </c>
      <c r="Y26" s="174">
        <f>+VLOOKUP("Supermercados",'Unidad media'!$A$4:$B$8,2,FALSE)*'Consumo específico'!W$5*Y15</f>
        <v>480236.34600000002</v>
      </c>
      <c r="Z26" s="174">
        <f>+VLOOKUP("Supermercados",'Unidad media'!$A$4:$B$8,2,FALSE)*'Consumo específico'!X$5*Z15</f>
        <v>480236.34600000002</v>
      </c>
      <c r="AA26" s="174">
        <f>+VLOOKUP("Supermercados",'Unidad media'!$A$4:$B$8,2,FALSE)*'Consumo específico'!Y$5*AA15</f>
        <v>480236.34600000002</v>
      </c>
      <c r="AB26" s="174">
        <f>+VLOOKUP("Supermercados",'Unidad media'!$A$4:$B$8,2,FALSE)*'Consumo específico'!Z$5*AB15</f>
        <v>480236.34600000002</v>
      </c>
      <c r="AC26" s="174">
        <f>+VLOOKUP("Supermercados",'Unidad media'!$A$4:$B$8,2,FALSE)*'Consumo específico'!AA$5*AC15</f>
        <v>480236.34600000002</v>
      </c>
      <c r="AD26" s="174">
        <f>+VLOOKUP("Supermercados",'Unidad media'!$A$4:$B$8,2,FALSE)*'Consumo específico'!AB$5*AD15</f>
        <v>480236.34600000002</v>
      </c>
      <c r="AE26" s="174">
        <f>+VLOOKUP("Supermercados",'Unidad media'!$A$4:$B$8,2,FALSE)*'Consumo específico'!AC$5*AE15</f>
        <v>480236.34600000002</v>
      </c>
      <c r="AF26" s="174">
        <f>+VLOOKUP("Supermercados",'Unidad media'!$A$4:$B$8,2,FALSE)*'Consumo específico'!AD$5*AF15</f>
        <v>480236.34600000002</v>
      </c>
      <c r="AG26" s="174">
        <f>+VLOOKUP("Supermercados",'Unidad media'!$A$4:$B$8,2,FALSE)*'Consumo específico'!AE$5*AG15</f>
        <v>480236.34600000002</v>
      </c>
      <c r="AH26" s="174">
        <f>+VLOOKUP("Supermercados",'Unidad media'!$A$4:$B$8,2,FALSE)*'Consumo específico'!AF$5*AH15</f>
        <v>480236.34600000002</v>
      </c>
      <c r="AI26" s="174">
        <f>+VLOOKUP("Supermercados",'Unidad media'!$A$4:$B$8,2,FALSE)*'Consumo específico'!AG$5*AI15</f>
        <v>480236.34600000002</v>
      </c>
      <c r="AJ26" s="174">
        <f>+VLOOKUP("Supermercados",'Unidad media'!$A$4:$B$8,2,FALSE)*'Consumo específico'!AH$5*AJ15</f>
        <v>480236.34600000002</v>
      </c>
      <c r="AK26" s="174">
        <f>+VLOOKUP("Supermercados",'Unidad media'!$A$4:$B$8,2,FALSE)*'Consumo específico'!AI$5*AK15</f>
        <v>480236.34600000002</v>
      </c>
    </row>
    <row r="27" spans="1:37">
      <c r="A27" s="225" t="s">
        <v>86</v>
      </c>
      <c r="B27" s="226" t="s">
        <v>390</v>
      </c>
      <c r="C27" s="227" t="s">
        <v>466</v>
      </c>
      <c r="D27" s="174">
        <f>+VLOOKUP("Supermercados",'Unidad media'!$A$4:$B$8,2,FALSE)*'Consumo específico'!B$5*D16</f>
        <v>260678.46600000001</v>
      </c>
      <c r="E27" s="174">
        <f>+VLOOKUP("Supermercados",'Unidad media'!$A$4:$B$8,2,FALSE)*'Consumo específico'!C$5*E16</f>
        <v>260678.46600000001</v>
      </c>
      <c r="F27" s="174">
        <f>+VLOOKUP("Supermercados",'Unidad media'!$A$4:$B$8,2,FALSE)*'Consumo específico'!D$5*F16</f>
        <v>260678.46600000001</v>
      </c>
      <c r="G27" s="174">
        <f>+VLOOKUP("Supermercados",'Unidad media'!$A$4:$B$8,2,FALSE)*'Consumo específico'!E$5*G16</f>
        <v>260678.46600000001</v>
      </c>
      <c r="H27" s="174">
        <f>+VLOOKUP("Supermercados",'Unidad media'!$A$4:$B$8,2,FALSE)*'Consumo específico'!F$5*H16</f>
        <v>260678.46600000001</v>
      </c>
      <c r="I27" s="174">
        <f>+VLOOKUP("Supermercados",'Unidad media'!$A$4:$B$8,2,FALSE)*'Consumo específico'!G$5*I16</f>
        <v>260678.46600000001</v>
      </c>
      <c r="J27" s="174">
        <f>+VLOOKUP("Supermercados",'Unidad media'!$A$4:$B$8,2,FALSE)*'Consumo específico'!H$5*J16</f>
        <v>260678.46600000001</v>
      </c>
      <c r="K27" s="174">
        <f>+VLOOKUP("Supermercados",'Unidad media'!$A$4:$B$8,2,FALSE)*'Consumo específico'!I$5*K16</f>
        <v>260678.46600000001</v>
      </c>
      <c r="L27" s="174">
        <f>+VLOOKUP("Supermercados",'Unidad media'!$A$4:$B$8,2,FALSE)*'Consumo específico'!J$5*L16</f>
        <v>260678.46600000001</v>
      </c>
      <c r="M27" s="174">
        <f>+VLOOKUP("Supermercados",'Unidad media'!$A$4:$B$8,2,FALSE)*'Consumo específico'!K$5*M16</f>
        <v>260678.46600000001</v>
      </c>
      <c r="N27" s="174">
        <f>+VLOOKUP("Supermercados",'Unidad media'!$A$4:$B$8,2,FALSE)*'Consumo específico'!L$5*N16</f>
        <v>260678.46600000001</v>
      </c>
      <c r="O27" s="174">
        <f>+VLOOKUP("Supermercados",'Unidad media'!$A$4:$B$8,2,FALSE)*'Consumo específico'!M$5*O16</f>
        <v>260678.46600000001</v>
      </c>
      <c r="P27" s="174">
        <f>+VLOOKUP("Supermercados",'Unidad media'!$A$4:$B$8,2,FALSE)*'Consumo específico'!N$5*P16</f>
        <v>260678.46600000001</v>
      </c>
      <c r="Q27" s="174">
        <f>+VLOOKUP("Supermercados",'Unidad media'!$A$4:$B$8,2,FALSE)*'Consumo específico'!O$5*Q16</f>
        <v>260678.46600000001</v>
      </c>
      <c r="R27" s="174">
        <f>+VLOOKUP("Supermercados",'Unidad media'!$A$4:$B$8,2,FALSE)*'Consumo específico'!P$5*R16</f>
        <v>260678.46600000001</v>
      </c>
      <c r="S27" s="174">
        <f>+VLOOKUP("Supermercados",'Unidad media'!$A$4:$B$8,2,FALSE)*'Consumo específico'!Q$5*S16</f>
        <v>260678.46600000001</v>
      </c>
      <c r="T27" s="174">
        <f>+VLOOKUP("Supermercados",'Unidad media'!$A$4:$B$8,2,FALSE)*'Consumo específico'!R$5*T16</f>
        <v>260678.46600000001</v>
      </c>
      <c r="U27" s="174">
        <f>+VLOOKUP("Supermercados",'Unidad media'!$A$4:$B$8,2,FALSE)*'Consumo específico'!S$5*U16</f>
        <v>260678.46600000001</v>
      </c>
      <c r="V27" s="174">
        <f>+VLOOKUP("Supermercados",'Unidad media'!$A$4:$B$8,2,FALSE)*'Consumo específico'!T$5*V16</f>
        <v>260678.46600000001</v>
      </c>
      <c r="W27" s="174">
        <f>+VLOOKUP("Supermercados",'Unidad media'!$A$4:$B$8,2,FALSE)*'Consumo específico'!U$5*W16</f>
        <v>260678.46600000001</v>
      </c>
      <c r="X27" s="174">
        <f>+VLOOKUP("Supermercados",'Unidad media'!$A$4:$B$8,2,FALSE)*'Consumo específico'!V$5*X16</f>
        <v>260678.46600000001</v>
      </c>
      <c r="Y27" s="174">
        <f>+VLOOKUP("Supermercados",'Unidad media'!$A$4:$B$8,2,FALSE)*'Consumo específico'!W$5*Y16</f>
        <v>260678.46600000001</v>
      </c>
      <c r="Z27" s="174">
        <f>+VLOOKUP("Supermercados",'Unidad media'!$A$4:$B$8,2,FALSE)*'Consumo específico'!X$5*Z16</f>
        <v>260678.46600000001</v>
      </c>
      <c r="AA27" s="174">
        <f>+VLOOKUP("Supermercados",'Unidad media'!$A$4:$B$8,2,FALSE)*'Consumo específico'!Y$5*AA16</f>
        <v>260678.46600000001</v>
      </c>
      <c r="AB27" s="174">
        <f>+VLOOKUP("Supermercados",'Unidad media'!$A$4:$B$8,2,FALSE)*'Consumo específico'!Z$5*AB16</f>
        <v>260678.46600000001</v>
      </c>
      <c r="AC27" s="174">
        <f>+VLOOKUP("Supermercados",'Unidad media'!$A$4:$B$8,2,FALSE)*'Consumo específico'!AA$5*AC16</f>
        <v>260678.46600000001</v>
      </c>
      <c r="AD27" s="174">
        <f>+VLOOKUP("Supermercados",'Unidad media'!$A$4:$B$8,2,FALSE)*'Consumo específico'!AB$5*AD16</f>
        <v>260678.46600000001</v>
      </c>
      <c r="AE27" s="174">
        <f>+VLOOKUP("Supermercados",'Unidad media'!$A$4:$B$8,2,FALSE)*'Consumo específico'!AC$5*AE16</f>
        <v>260678.46600000001</v>
      </c>
      <c r="AF27" s="174">
        <f>+VLOOKUP("Supermercados",'Unidad media'!$A$4:$B$8,2,FALSE)*'Consumo específico'!AD$5*AF16</f>
        <v>260678.46600000001</v>
      </c>
      <c r="AG27" s="174">
        <f>+VLOOKUP("Supermercados",'Unidad media'!$A$4:$B$8,2,FALSE)*'Consumo específico'!AE$5*AG16</f>
        <v>260678.46600000001</v>
      </c>
      <c r="AH27" s="174">
        <f>+VLOOKUP("Supermercados",'Unidad media'!$A$4:$B$8,2,FALSE)*'Consumo específico'!AF$5*AH16</f>
        <v>260678.46600000001</v>
      </c>
      <c r="AI27" s="174">
        <f>+VLOOKUP("Supermercados",'Unidad media'!$A$4:$B$8,2,FALSE)*'Consumo específico'!AG$5*AI16</f>
        <v>260678.46600000001</v>
      </c>
      <c r="AJ27" s="174">
        <f>+VLOOKUP("Supermercados",'Unidad media'!$A$4:$B$8,2,FALSE)*'Consumo específico'!AH$5*AJ16</f>
        <v>260678.46600000001</v>
      </c>
      <c r="AK27" s="174">
        <f>+VLOOKUP("Supermercados",'Unidad media'!$A$4:$B$8,2,FALSE)*'Consumo específico'!AI$5*AK16</f>
        <v>260678.46600000001</v>
      </c>
    </row>
    <row r="28" spans="1:37">
      <c r="A28" s="225" t="s">
        <v>8</v>
      </c>
      <c r="B28" s="226" t="s">
        <v>390</v>
      </c>
      <c r="C28" s="227" t="s">
        <v>466</v>
      </c>
      <c r="D28" s="174">
        <f>+VLOOKUP("Supermercados",'Unidad media'!$A$4:$B$8,2,FALSE)*'Consumo específico'!B$5*D17</f>
        <v>447116.598</v>
      </c>
      <c r="E28" s="174">
        <f>+VLOOKUP("Supermercados",'Unidad media'!$A$4:$B$8,2,FALSE)*'Consumo específico'!C$5*E17</f>
        <v>447116.598</v>
      </c>
      <c r="F28" s="174">
        <f>+VLOOKUP("Supermercados",'Unidad media'!$A$4:$B$8,2,FALSE)*'Consumo específico'!D$5*F17</f>
        <v>447116.598</v>
      </c>
      <c r="G28" s="174">
        <f>+VLOOKUP("Supermercados",'Unidad media'!$A$4:$B$8,2,FALSE)*'Consumo específico'!E$5*G17</f>
        <v>447116.598</v>
      </c>
      <c r="H28" s="174">
        <f>+VLOOKUP("Supermercados",'Unidad media'!$A$4:$B$8,2,FALSE)*'Consumo específico'!F$5*H17</f>
        <v>447116.598</v>
      </c>
      <c r="I28" s="174">
        <f>+VLOOKUP("Supermercados",'Unidad media'!$A$4:$B$8,2,FALSE)*'Consumo específico'!G$5*I17</f>
        <v>447116.598</v>
      </c>
      <c r="J28" s="174">
        <f>+VLOOKUP("Supermercados",'Unidad media'!$A$4:$B$8,2,FALSE)*'Consumo específico'!H$5*J17</f>
        <v>447116.598</v>
      </c>
      <c r="K28" s="174">
        <f>+VLOOKUP("Supermercados",'Unidad media'!$A$4:$B$8,2,FALSE)*'Consumo específico'!I$5*K17</f>
        <v>447116.598</v>
      </c>
      <c r="L28" s="174">
        <f>+VLOOKUP("Supermercados",'Unidad media'!$A$4:$B$8,2,FALSE)*'Consumo específico'!J$5*L17</f>
        <v>447116.598</v>
      </c>
      <c r="M28" s="174">
        <f>+VLOOKUP("Supermercados",'Unidad media'!$A$4:$B$8,2,FALSE)*'Consumo específico'!K$5*M17</f>
        <v>447116.598</v>
      </c>
      <c r="N28" s="174">
        <f>+VLOOKUP("Supermercados",'Unidad media'!$A$4:$B$8,2,FALSE)*'Consumo específico'!L$5*N17</f>
        <v>447116.598</v>
      </c>
      <c r="O28" s="174">
        <f>+VLOOKUP("Supermercados",'Unidad media'!$A$4:$B$8,2,FALSE)*'Consumo específico'!M$5*O17</f>
        <v>447116.598</v>
      </c>
      <c r="P28" s="174">
        <f>+VLOOKUP("Supermercados",'Unidad media'!$A$4:$B$8,2,FALSE)*'Consumo específico'!N$5*P17</f>
        <v>447116.598</v>
      </c>
      <c r="Q28" s="174">
        <f>+VLOOKUP("Supermercados",'Unidad media'!$A$4:$B$8,2,FALSE)*'Consumo específico'!O$5*Q17</f>
        <v>447116.598</v>
      </c>
      <c r="R28" s="174">
        <f>+VLOOKUP("Supermercados",'Unidad media'!$A$4:$B$8,2,FALSE)*'Consumo específico'!P$5*R17</f>
        <v>447116.598</v>
      </c>
      <c r="S28" s="174">
        <f>+VLOOKUP("Supermercados",'Unidad media'!$A$4:$B$8,2,FALSE)*'Consumo específico'!Q$5*S17</f>
        <v>447116.598</v>
      </c>
      <c r="T28" s="174">
        <f>+VLOOKUP("Supermercados",'Unidad media'!$A$4:$B$8,2,FALSE)*'Consumo específico'!R$5*T17</f>
        <v>447116.598</v>
      </c>
      <c r="U28" s="174">
        <f>+VLOOKUP("Supermercados",'Unidad media'!$A$4:$B$8,2,FALSE)*'Consumo específico'!S$5*U17</f>
        <v>447116.598</v>
      </c>
      <c r="V28" s="174">
        <f>+VLOOKUP("Supermercados",'Unidad media'!$A$4:$B$8,2,FALSE)*'Consumo específico'!T$5*V17</f>
        <v>447116.598</v>
      </c>
      <c r="W28" s="174">
        <f>+VLOOKUP("Supermercados",'Unidad media'!$A$4:$B$8,2,FALSE)*'Consumo específico'!U$5*W17</f>
        <v>447116.598</v>
      </c>
      <c r="X28" s="174">
        <f>+VLOOKUP("Supermercados",'Unidad media'!$A$4:$B$8,2,FALSE)*'Consumo específico'!V$5*X17</f>
        <v>447116.598</v>
      </c>
      <c r="Y28" s="174">
        <f>+VLOOKUP("Supermercados",'Unidad media'!$A$4:$B$8,2,FALSE)*'Consumo específico'!W$5*Y17</f>
        <v>447116.598</v>
      </c>
      <c r="Z28" s="174">
        <f>+VLOOKUP("Supermercados",'Unidad media'!$A$4:$B$8,2,FALSE)*'Consumo específico'!X$5*Z17</f>
        <v>447116.598</v>
      </c>
      <c r="AA28" s="174">
        <f>+VLOOKUP("Supermercados",'Unidad media'!$A$4:$B$8,2,FALSE)*'Consumo específico'!Y$5*AA17</f>
        <v>447116.598</v>
      </c>
      <c r="AB28" s="174">
        <f>+VLOOKUP("Supermercados",'Unidad media'!$A$4:$B$8,2,FALSE)*'Consumo específico'!Z$5*AB17</f>
        <v>447116.598</v>
      </c>
      <c r="AC28" s="174">
        <f>+VLOOKUP("Supermercados",'Unidad media'!$A$4:$B$8,2,FALSE)*'Consumo específico'!AA$5*AC17</f>
        <v>447116.598</v>
      </c>
      <c r="AD28" s="174">
        <f>+VLOOKUP("Supermercados",'Unidad media'!$A$4:$B$8,2,FALSE)*'Consumo específico'!AB$5*AD17</f>
        <v>447116.598</v>
      </c>
      <c r="AE28" s="174">
        <f>+VLOOKUP("Supermercados",'Unidad media'!$A$4:$B$8,2,FALSE)*'Consumo específico'!AC$5*AE17</f>
        <v>447116.598</v>
      </c>
      <c r="AF28" s="174">
        <f>+VLOOKUP("Supermercados",'Unidad media'!$A$4:$B$8,2,FALSE)*'Consumo específico'!AD$5*AF17</f>
        <v>447116.598</v>
      </c>
      <c r="AG28" s="174">
        <f>+VLOOKUP("Supermercados",'Unidad media'!$A$4:$B$8,2,FALSE)*'Consumo específico'!AE$5*AG17</f>
        <v>447116.598</v>
      </c>
      <c r="AH28" s="174">
        <f>+VLOOKUP("Supermercados",'Unidad media'!$A$4:$B$8,2,FALSE)*'Consumo específico'!AF$5*AH17</f>
        <v>447116.598</v>
      </c>
      <c r="AI28" s="174">
        <f>+VLOOKUP("Supermercados",'Unidad media'!$A$4:$B$8,2,FALSE)*'Consumo específico'!AG$5*AI17</f>
        <v>447116.598</v>
      </c>
      <c r="AJ28" s="174">
        <f>+VLOOKUP("Supermercados",'Unidad media'!$A$4:$B$8,2,FALSE)*'Consumo específico'!AH$5*AJ17</f>
        <v>447116.598</v>
      </c>
      <c r="AK28" s="174">
        <f>+VLOOKUP("Supermercados",'Unidad media'!$A$4:$B$8,2,FALSE)*'Consumo específico'!AI$5*AK17</f>
        <v>447116.598</v>
      </c>
    </row>
    <row r="31" spans="1:37">
      <c r="A31" s="230" t="s">
        <v>471</v>
      </c>
    </row>
    <row r="32" spans="1:37">
      <c r="A32" s="225" t="s">
        <v>11</v>
      </c>
      <c r="B32" s="226" t="s">
        <v>391</v>
      </c>
      <c r="C32" s="227" t="s">
        <v>466</v>
      </c>
      <c r="D32" s="181">
        <f>+'Usos finales'!B147</f>
        <v>1.1999999999999999E-3</v>
      </c>
      <c r="E32" s="240">
        <f>+D32</f>
        <v>1.1999999999999999E-3</v>
      </c>
      <c r="F32" s="240">
        <f t="shared" ref="F32:AK38" si="4">+E32</f>
        <v>1.1999999999999999E-3</v>
      </c>
      <c r="G32" s="240">
        <f t="shared" si="4"/>
        <v>1.1999999999999999E-3</v>
      </c>
      <c r="H32" s="240">
        <f t="shared" si="4"/>
        <v>1.1999999999999999E-3</v>
      </c>
      <c r="I32" s="240">
        <f t="shared" si="4"/>
        <v>1.1999999999999999E-3</v>
      </c>
      <c r="J32" s="240">
        <f t="shared" si="4"/>
        <v>1.1999999999999999E-3</v>
      </c>
      <c r="K32" s="240">
        <f t="shared" si="4"/>
        <v>1.1999999999999999E-3</v>
      </c>
      <c r="L32" s="240">
        <f t="shared" si="4"/>
        <v>1.1999999999999999E-3</v>
      </c>
      <c r="M32" s="240">
        <f t="shared" si="4"/>
        <v>1.1999999999999999E-3</v>
      </c>
      <c r="N32" s="240">
        <f t="shared" si="4"/>
        <v>1.1999999999999999E-3</v>
      </c>
      <c r="O32" s="240">
        <f t="shared" si="4"/>
        <v>1.1999999999999999E-3</v>
      </c>
      <c r="P32" s="240">
        <f t="shared" si="4"/>
        <v>1.1999999999999999E-3</v>
      </c>
      <c r="Q32" s="240">
        <f t="shared" si="4"/>
        <v>1.1999999999999999E-3</v>
      </c>
      <c r="R32" s="240">
        <f t="shared" si="4"/>
        <v>1.1999999999999999E-3</v>
      </c>
      <c r="S32" s="240">
        <f t="shared" si="4"/>
        <v>1.1999999999999999E-3</v>
      </c>
      <c r="T32" s="240">
        <f t="shared" si="4"/>
        <v>1.1999999999999999E-3</v>
      </c>
      <c r="U32" s="240">
        <f t="shared" si="4"/>
        <v>1.1999999999999999E-3</v>
      </c>
      <c r="V32" s="240">
        <f t="shared" si="4"/>
        <v>1.1999999999999999E-3</v>
      </c>
      <c r="W32" s="240">
        <f t="shared" si="4"/>
        <v>1.1999999999999999E-3</v>
      </c>
      <c r="X32" s="240">
        <f t="shared" si="4"/>
        <v>1.1999999999999999E-3</v>
      </c>
      <c r="Y32" s="240">
        <f t="shared" si="4"/>
        <v>1.1999999999999999E-3</v>
      </c>
      <c r="Z32" s="240">
        <f t="shared" si="4"/>
        <v>1.1999999999999999E-3</v>
      </c>
      <c r="AA32" s="240">
        <f t="shared" si="4"/>
        <v>1.1999999999999999E-3</v>
      </c>
      <c r="AB32" s="240">
        <f t="shared" si="4"/>
        <v>1.1999999999999999E-3</v>
      </c>
      <c r="AC32" s="240">
        <f t="shared" si="4"/>
        <v>1.1999999999999999E-3</v>
      </c>
      <c r="AD32" s="240">
        <f t="shared" si="4"/>
        <v>1.1999999999999999E-3</v>
      </c>
      <c r="AE32" s="240">
        <f t="shared" si="4"/>
        <v>1.1999999999999999E-3</v>
      </c>
      <c r="AF32" s="240">
        <f t="shared" si="4"/>
        <v>1.1999999999999999E-3</v>
      </c>
      <c r="AG32" s="240">
        <f t="shared" si="4"/>
        <v>1.1999999999999999E-3</v>
      </c>
      <c r="AH32" s="240">
        <f t="shared" si="4"/>
        <v>1.1999999999999999E-3</v>
      </c>
      <c r="AI32" s="240">
        <f t="shared" si="4"/>
        <v>1.1999999999999999E-3</v>
      </c>
      <c r="AJ32" s="240">
        <f t="shared" si="4"/>
        <v>1.1999999999999999E-3</v>
      </c>
      <c r="AK32" s="240">
        <f t="shared" si="4"/>
        <v>1.1999999999999999E-3</v>
      </c>
    </row>
    <row r="33" spans="1:37">
      <c r="A33" s="225" t="s">
        <v>5</v>
      </c>
      <c r="B33" s="226" t="s">
        <v>391</v>
      </c>
      <c r="C33" s="227" t="s">
        <v>466</v>
      </c>
      <c r="D33" s="181">
        <f>+'Usos finales'!B148</f>
        <v>2.6100000000000002E-2</v>
      </c>
      <c r="E33" s="240">
        <f t="shared" ref="E33:E38" si="5">+D33</f>
        <v>2.6100000000000002E-2</v>
      </c>
      <c r="F33" s="240">
        <f t="shared" si="4"/>
        <v>2.6100000000000002E-2</v>
      </c>
      <c r="G33" s="240">
        <f t="shared" si="4"/>
        <v>2.6100000000000002E-2</v>
      </c>
      <c r="H33" s="240">
        <f t="shared" si="4"/>
        <v>2.6100000000000002E-2</v>
      </c>
      <c r="I33" s="240">
        <f t="shared" si="4"/>
        <v>2.6100000000000002E-2</v>
      </c>
      <c r="J33" s="240">
        <f t="shared" si="4"/>
        <v>2.6100000000000002E-2</v>
      </c>
      <c r="K33" s="240">
        <f t="shared" si="4"/>
        <v>2.6100000000000002E-2</v>
      </c>
      <c r="L33" s="240">
        <f t="shared" si="4"/>
        <v>2.6100000000000002E-2</v>
      </c>
      <c r="M33" s="240">
        <f t="shared" si="4"/>
        <v>2.6100000000000002E-2</v>
      </c>
      <c r="N33" s="240">
        <f t="shared" si="4"/>
        <v>2.6100000000000002E-2</v>
      </c>
      <c r="O33" s="240">
        <f t="shared" si="4"/>
        <v>2.6100000000000002E-2</v>
      </c>
      <c r="P33" s="240">
        <f t="shared" si="4"/>
        <v>2.6100000000000002E-2</v>
      </c>
      <c r="Q33" s="240">
        <f t="shared" si="4"/>
        <v>2.6100000000000002E-2</v>
      </c>
      <c r="R33" s="240">
        <f t="shared" si="4"/>
        <v>2.6100000000000002E-2</v>
      </c>
      <c r="S33" s="240">
        <f t="shared" si="4"/>
        <v>2.6100000000000002E-2</v>
      </c>
      <c r="T33" s="240">
        <f t="shared" si="4"/>
        <v>2.6100000000000002E-2</v>
      </c>
      <c r="U33" s="240">
        <f t="shared" si="4"/>
        <v>2.6100000000000002E-2</v>
      </c>
      <c r="V33" s="240">
        <f t="shared" si="4"/>
        <v>2.6100000000000002E-2</v>
      </c>
      <c r="W33" s="240">
        <f t="shared" si="4"/>
        <v>2.6100000000000002E-2</v>
      </c>
      <c r="X33" s="240">
        <f t="shared" si="4"/>
        <v>2.6100000000000002E-2</v>
      </c>
      <c r="Y33" s="240">
        <f t="shared" si="4"/>
        <v>2.6100000000000002E-2</v>
      </c>
      <c r="Z33" s="240">
        <f t="shared" si="4"/>
        <v>2.6100000000000002E-2</v>
      </c>
      <c r="AA33" s="240">
        <f t="shared" si="4"/>
        <v>2.6100000000000002E-2</v>
      </c>
      <c r="AB33" s="240">
        <f t="shared" si="4"/>
        <v>2.6100000000000002E-2</v>
      </c>
      <c r="AC33" s="240">
        <f t="shared" si="4"/>
        <v>2.6100000000000002E-2</v>
      </c>
      <c r="AD33" s="240">
        <f t="shared" si="4"/>
        <v>2.6100000000000002E-2</v>
      </c>
      <c r="AE33" s="240">
        <f t="shared" si="4"/>
        <v>2.6100000000000002E-2</v>
      </c>
      <c r="AF33" s="240">
        <f t="shared" si="4"/>
        <v>2.6100000000000002E-2</v>
      </c>
      <c r="AG33" s="240">
        <f t="shared" si="4"/>
        <v>2.6100000000000002E-2</v>
      </c>
      <c r="AH33" s="240">
        <f t="shared" si="4"/>
        <v>2.6100000000000002E-2</v>
      </c>
      <c r="AI33" s="240">
        <f t="shared" si="4"/>
        <v>2.6100000000000002E-2</v>
      </c>
      <c r="AJ33" s="240">
        <f t="shared" si="4"/>
        <v>2.6100000000000002E-2</v>
      </c>
      <c r="AK33" s="240">
        <f t="shared" si="4"/>
        <v>2.6100000000000002E-2</v>
      </c>
    </row>
    <row r="34" spans="1:37">
      <c r="A34" s="225" t="s">
        <v>4</v>
      </c>
      <c r="B34" s="226" t="s">
        <v>391</v>
      </c>
      <c r="C34" s="227" t="s">
        <v>466</v>
      </c>
      <c r="D34" s="181">
        <f>+'Usos finales'!B149</f>
        <v>0.42570000000000002</v>
      </c>
      <c r="E34" s="240">
        <f t="shared" si="5"/>
        <v>0.42570000000000002</v>
      </c>
      <c r="F34" s="240">
        <f t="shared" si="4"/>
        <v>0.42570000000000002</v>
      </c>
      <c r="G34" s="240">
        <f t="shared" si="4"/>
        <v>0.42570000000000002</v>
      </c>
      <c r="H34" s="240">
        <f t="shared" si="4"/>
        <v>0.42570000000000002</v>
      </c>
      <c r="I34" s="240">
        <f t="shared" si="4"/>
        <v>0.42570000000000002</v>
      </c>
      <c r="J34" s="240">
        <f t="shared" si="4"/>
        <v>0.42570000000000002</v>
      </c>
      <c r="K34" s="240">
        <f t="shared" si="4"/>
        <v>0.42570000000000002</v>
      </c>
      <c r="L34" s="240">
        <f t="shared" si="4"/>
        <v>0.42570000000000002</v>
      </c>
      <c r="M34" s="240">
        <f t="shared" si="4"/>
        <v>0.42570000000000002</v>
      </c>
      <c r="N34" s="240">
        <f t="shared" si="4"/>
        <v>0.42570000000000002</v>
      </c>
      <c r="O34" s="240">
        <f t="shared" si="4"/>
        <v>0.42570000000000002</v>
      </c>
      <c r="P34" s="240">
        <f t="shared" si="4"/>
        <v>0.42570000000000002</v>
      </c>
      <c r="Q34" s="240">
        <f t="shared" si="4"/>
        <v>0.42570000000000002</v>
      </c>
      <c r="R34" s="240">
        <f t="shared" si="4"/>
        <v>0.42570000000000002</v>
      </c>
      <c r="S34" s="240">
        <f t="shared" si="4"/>
        <v>0.42570000000000002</v>
      </c>
      <c r="T34" s="240">
        <f t="shared" si="4"/>
        <v>0.42570000000000002</v>
      </c>
      <c r="U34" s="240">
        <f t="shared" si="4"/>
        <v>0.42570000000000002</v>
      </c>
      <c r="V34" s="240">
        <f t="shared" si="4"/>
        <v>0.42570000000000002</v>
      </c>
      <c r="W34" s="240">
        <f t="shared" si="4"/>
        <v>0.42570000000000002</v>
      </c>
      <c r="X34" s="240">
        <f t="shared" si="4"/>
        <v>0.42570000000000002</v>
      </c>
      <c r="Y34" s="240">
        <f t="shared" si="4"/>
        <v>0.42570000000000002</v>
      </c>
      <c r="Z34" s="240">
        <f t="shared" si="4"/>
        <v>0.42570000000000002</v>
      </c>
      <c r="AA34" s="240">
        <f t="shared" si="4"/>
        <v>0.42570000000000002</v>
      </c>
      <c r="AB34" s="240">
        <f t="shared" si="4"/>
        <v>0.42570000000000002</v>
      </c>
      <c r="AC34" s="240">
        <f t="shared" si="4"/>
        <v>0.42570000000000002</v>
      </c>
      <c r="AD34" s="240">
        <f t="shared" si="4"/>
        <v>0.42570000000000002</v>
      </c>
      <c r="AE34" s="240">
        <f t="shared" si="4"/>
        <v>0.42570000000000002</v>
      </c>
      <c r="AF34" s="240">
        <f t="shared" si="4"/>
        <v>0.42570000000000002</v>
      </c>
      <c r="AG34" s="240">
        <f t="shared" si="4"/>
        <v>0.42570000000000002</v>
      </c>
      <c r="AH34" s="240">
        <f t="shared" si="4"/>
        <v>0.42570000000000002</v>
      </c>
      <c r="AI34" s="240">
        <f t="shared" si="4"/>
        <v>0.42570000000000002</v>
      </c>
      <c r="AJ34" s="240">
        <f t="shared" si="4"/>
        <v>0.42570000000000002</v>
      </c>
      <c r="AK34" s="240">
        <f t="shared" si="4"/>
        <v>0.42570000000000002</v>
      </c>
    </row>
    <row r="35" spans="1:37">
      <c r="A35" s="225" t="s">
        <v>9</v>
      </c>
      <c r="B35" s="226" t="s">
        <v>391</v>
      </c>
      <c r="C35" s="227" t="s">
        <v>466</v>
      </c>
      <c r="D35" s="181">
        <f>+'Usos finales'!B150</f>
        <v>1.7000000000000001E-3</v>
      </c>
      <c r="E35" s="240">
        <f t="shared" si="5"/>
        <v>1.7000000000000001E-3</v>
      </c>
      <c r="F35" s="240">
        <f t="shared" si="4"/>
        <v>1.7000000000000001E-3</v>
      </c>
      <c r="G35" s="240">
        <f t="shared" si="4"/>
        <v>1.7000000000000001E-3</v>
      </c>
      <c r="H35" s="240">
        <f t="shared" si="4"/>
        <v>1.7000000000000001E-3</v>
      </c>
      <c r="I35" s="240">
        <f t="shared" si="4"/>
        <v>1.7000000000000001E-3</v>
      </c>
      <c r="J35" s="240">
        <f t="shared" si="4"/>
        <v>1.7000000000000001E-3</v>
      </c>
      <c r="K35" s="240">
        <f t="shared" si="4"/>
        <v>1.7000000000000001E-3</v>
      </c>
      <c r="L35" s="240">
        <f t="shared" si="4"/>
        <v>1.7000000000000001E-3</v>
      </c>
      <c r="M35" s="240">
        <f t="shared" si="4"/>
        <v>1.7000000000000001E-3</v>
      </c>
      <c r="N35" s="240">
        <f t="shared" si="4"/>
        <v>1.7000000000000001E-3</v>
      </c>
      <c r="O35" s="240">
        <f t="shared" si="4"/>
        <v>1.7000000000000001E-3</v>
      </c>
      <c r="P35" s="240">
        <f t="shared" si="4"/>
        <v>1.7000000000000001E-3</v>
      </c>
      <c r="Q35" s="240">
        <f t="shared" si="4"/>
        <v>1.7000000000000001E-3</v>
      </c>
      <c r="R35" s="240">
        <f t="shared" si="4"/>
        <v>1.7000000000000001E-3</v>
      </c>
      <c r="S35" s="240">
        <f t="shared" si="4"/>
        <v>1.7000000000000001E-3</v>
      </c>
      <c r="T35" s="240">
        <f t="shared" si="4"/>
        <v>1.7000000000000001E-3</v>
      </c>
      <c r="U35" s="240">
        <f t="shared" si="4"/>
        <v>1.7000000000000001E-3</v>
      </c>
      <c r="V35" s="240">
        <f t="shared" si="4"/>
        <v>1.7000000000000001E-3</v>
      </c>
      <c r="W35" s="240">
        <f t="shared" si="4"/>
        <v>1.7000000000000001E-3</v>
      </c>
      <c r="X35" s="240">
        <f t="shared" si="4"/>
        <v>1.7000000000000001E-3</v>
      </c>
      <c r="Y35" s="240">
        <f t="shared" si="4"/>
        <v>1.7000000000000001E-3</v>
      </c>
      <c r="Z35" s="240">
        <f t="shared" si="4"/>
        <v>1.7000000000000001E-3</v>
      </c>
      <c r="AA35" s="240">
        <f t="shared" si="4"/>
        <v>1.7000000000000001E-3</v>
      </c>
      <c r="AB35" s="240">
        <f t="shared" si="4"/>
        <v>1.7000000000000001E-3</v>
      </c>
      <c r="AC35" s="240">
        <f t="shared" si="4"/>
        <v>1.7000000000000001E-3</v>
      </c>
      <c r="AD35" s="240">
        <f t="shared" si="4"/>
        <v>1.7000000000000001E-3</v>
      </c>
      <c r="AE35" s="240">
        <f t="shared" si="4"/>
        <v>1.7000000000000001E-3</v>
      </c>
      <c r="AF35" s="240">
        <f t="shared" si="4"/>
        <v>1.7000000000000001E-3</v>
      </c>
      <c r="AG35" s="240">
        <f t="shared" si="4"/>
        <v>1.7000000000000001E-3</v>
      </c>
      <c r="AH35" s="240">
        <f t="shared" si="4"/>
        <v>1.7000000000000001E-3</v>
      </c>
      <c r="AI35" s="240">
        <f t="shared" si="4"/>
        <v>1.7000000000000001E-3</v>
      </c>
      <c r="AJ35" s="240">
        <f t="shared" si="4"/>
        <v>1.7000000000000001E-3</v>
      </c>
      <c r="AK35" s="240">
        <f t="shared" si="4"/>
        <v>1.7000000000000001E-3</v>
      </c>
    </row>
    <row r="36" spans="1:37">
      <c r="A36" s="225" t="s">
        <v>10</v>
      </c>
      <c r="B36" s="226" t="s">
        <v>391</v>
      </c>
      <c r="C36" s="227" t="s">
        <v>466</v>
      </c>
      <c r="D36" s="181">
        <f>+'Usos finales'!B151</f>
        <v>4.9500000000000002E-2</v>
      </c>
      <c r="E36" s="240">
        <f t="shared" si="5"/>
        <v>4.9500000000000002E-2</v>
      </c>
      <c r="F36" s="240">
        <f t="shared" si="4"/>
        <v>4.9500000000000002E-2</v>
      </c>
      <c r="G36" s="240">
        <f t="shared" si="4"/>
        <v>4.9500000000000002E-2</v>
      </c>
      <c r="H36" s="240">
        <f t="shared" si="4"/>
        <v>4.9500000000000002E-2</v>
      </c>
      <c r="I36" s="240">
        <f t="shared" si="4"/>
        <v>4.9500000000000002E-2</v>
      </c>
      <c r="J36" s="240">
        <f t="shared" si="4"/>
        <v>4.9500000000000002E-2</v>
      </c>
      <c r="K36" s="240">
        <f t="shared" si="4"/>
        <v>4.9500000000000002E-2</v>
      </c>
      <c r="L36" s="240">
        <f t="shared" si="4"/>
        <v>4.9500000000000002E-2</v>
      </c>
      <c r="M36" s="240">
        <f t="shared" si="4"/>
        <v>4.9500000000000002E-2</v>
      </c>
      <c r="N36" s="240">
        <f t="shared" si="4"/>
        <v>4.9500000000000002E-2</v>
      </c>
      <c r="O36" s="240">
        <f t="shared" si="4"/>
        <v>4.9500000000000002E-2</v>
      </c>
      <c r="P36" s="240">
        <f t="shared" si="4"/>
        <v>4.9500000000000002E-2</v>
      </c>
      <c r="Q36" s="240">
        <f t="shared" si="4"/>
        <v>4.9500000000000002E-2</v>
      </c>
      <c r="R36" s="240">
        <f t="shared" si="4"/>
        <v>4.9500000000000002E-2</v>
      </c>
      <c r="S36" s="240">
        <f t="shared" si="4"/>
        <v>4.9500000000000002E-2</v>
      </c>
      <c r="T36" s="240">
        <f t="shared" si="4"/>
        <v>4.9500000000000002E-2</v>
      </c>
      <c r="U36" s="240">
        <f t="shared" si="4"/>
        <v>4.9500000000000002E-2</v>
      </c>
      <c r="V36" s="240">
        <f t="shared" si="4"/>
        <v>4.9500000000000002E-2</v>
      </c>
      <c r="W36" s="240">
        <f t="shared" si="4"/>
        <v>4.9500000000000002E-2</v>
      </c>
      <c r="X36" s="240">
        <f t="shared" si="4"/>
        <v>4.9500000000000002E-2</v>
      </c>
      <c r="Y36" s="240">
        <f t="shared" si="4"/>
        <v>4.9500000000000002E-2</v>
      </c>
      <c r="Z36" s="240">
        <f t="shared" si="4"/>
        <v>4.9500000000000002E-2</v>
      </c>
      <c r="AA36" s="240">
        <f t="shared" si="4"/>
        <v>4.9500000000000002E-2</v>
      </c>
      <c r="AB36" s="240">
        <f t="shared" si="4"/>
        <v>4.9500000000000002E-2</v>
      </c>
      <c r="AC36" s="240">
        <f t="shared" si="4"/>
        <v>4.9500000000000002E-2</v>
      </c>
      <c r="AD36" s="240">
        <f t="shared" si="4"/>
        <v>4.9500000000000002E-2</v>
      </c>
      <c r="AE36" s="240">
        <f t="shared" si="4"/>
        <v>4.9500000000000002E-2</v>
      </c>
      <c r="AF36" s="240">
        <f t="shared" si="4"/>
        <v>4.9500000000000002E-2</v>
      </c>
      <c r="AG36" s="240">
        <f t="shared" si="4"/>
        <v>4.9500000000000002E-2</v>
      </c>
      <c r="AH36" s="240">
        <f t="shared" si="4"/>
        <v>4.9500000000000002E-2</v>
      </c>
      <c r="AI36" s="240">
        <f t="shared" si="4"/>
        <v>4.9500000000000002E-2</v>
      </c>
      <c r="AJ36" s="240">
        <f t="shared" si="4"/>
        <v>4.9500000000000002E-2</v>
      </c>
      <c r="AK36" s="240">
        <f t="shared" si="4"/>
        <v>4.9500000000000002E-2</v>
      </c>
    </row>
    <row r="37" spans="1:37">
      <c r="A37" s="225" t="s">
        <v>12</v>
      </c>
      <c r="B37" s="226" t="s">
        <v>391</v>
      </c>
      <c r="C37" s="227" t="s">
        <v>466</v>
      </c>
      <c r="D37" s="181">
        <f>+'Usos finales'!B152</f>
        <v>0.43559999999999999</v>
      </c>
      <c r="E37" s="240">
        <f t="shared" si="5"/>
        <v>0.43559999999999999</v>
      </c>
      <c r="F37" s="240">
        <f t="shared" si="4"/>
        <v>0.43559999999999999</v>
      </c>
      <c r="G37" s="240">
        <f t="shared" si="4"/>
        <v>0.43559999999999999</v>
      </c>
      <c r="H37" s="240">
        <f t="shared" si="4"/>
        <v>0.43559999999999999</v>
      </c>
      <c r="I37" s="240">
        <f t="shared" si="4"/>
        <v>0.43559999999999999</v>
      </c>
      <c r="J37" s="240">
        <f t="shared" si="4"/>
        <v>0.43559999999999999</v>
      </c>
      <c r="K37" s="240">
        <f t="shared" si="4"/>
        <v>0.43559999999999999</v>
      </c>
      <c r="L37" s="240">
        <f t="shared" si="4"/>
        <v>0.43559999999999999</v>
      </c>
      <c r="M37" s="240">
        <f t="shared" si="4"/>
        <v>0.43559999999999999</v>
      </c>
      <c r="N37" s="240">
        <f t="shared" si="4"/>
        <v>0.43559999999999999</v>
      </c>
      <c r="O37" s="240">
        <f t="shared" si="4"/>
        <v>0.43559999999999999</v>
      </c>
      <c r="P37" s="240">
        <f t="shared" si="4"/>
        <v>0.43559999999999999</v>
      </c>
      <c r="Q37" s="240">
        <f t="shared" si="4"/>
        <v>0.43559999999999999</v>
      </c>
      <c r="R37" s="240">
        <f t="shared" si="4"/>
        <v>0.43559999999999999</v>
      </c>
      <c r="S37" s="240">
        <f t="shared" si="4"/>
        <v>0.43559999999999999</v>
      </c>
      <c r="T37" s="240">
        <f t="shared" si="4"/>
        <v>0.43559999999999999</v>
      </c>
      <c r="U37" s="240">
        <f t="shared" si="4"/>
        <v>0.43559999999999999</v>
      </c>
      <c r="V37" s="240">
        <f t="shared" si="4"/>
        <v>0.43559999999999999</v>
      </c>
      <c r="W37" s="240">
        <f t="shared" si="4"/>
        <v>0.43559999999999999</v>
      </c>
      <c r="X37" s="240">
        <f t="shared" si="4"/>
        <v>0.43559999999999999</v>
      </c>
      <c r="Y37" s="240">
        <f t="shared" si="4"/>
        <v>0.43559999999999999</v>
      </c>
      <c r="Z37" s="240">
        <f t="shared" si="4"/>
        <v>0.43559999999999999</v>
      </c>
      <c r="AA37" s="240">
        <f t="shared" si="4"/>
        <v>0.43559999999999999</v>
      </c>
      <c r="AB37" s="240">
        <f t="shared" si="4"/>
        <v>0.43559999999999999</v>
      </c>
      <c r="AC37" s="240">
        <f t="shared" si="4"/>
        <v>0.43559999999999999</v>
      </c>
      <c r="AD37" s="240">
        <f t="shared" si="4"/>
        <v>0.43559999999999999</v>
      </c>
      <c r="AE37" s="240">
        <f t="shared" si="4"/>
        <v>0.43559999999999999</v>
      </c>
      <c r="AF37" s="240">
        <f t="shared" si="4"/>
        <v>0.43559999999999999</v>
      </c>
      <c r="AG37" s="240">
        <f t="shared" si="4"/>
        <v>0.43559999999999999</v>
      </c>
      <c r="AH37" s="240">
        <f t="shared" si="4"/>
        <v>0.43559999999999999</v>
      </c>
      <c r="AI37" s="240">
        <f t="shared" si="4"/>
        <v>0.43559999999999999</v>
      </c>
      <c r="AJ37" s="240">
        <f t="shared" si="4"/>
        <v>0.43559999999999999</v>
      </c>
      <c r="AK37" s="240">
        <f t="shared" si="4"/>
        <v>0.43559999999999999</v>
      </c>
    </row>
    <row r="38" spans="1:37">
      <c r="A38" s="225" t="s">
        <v>86</v>
      </c>
      <c r="B38" s="226" t="s">
        <v>391</v>
      </c>
      <c r="C38" s="227" t="s">
        <v>466</v>
      </c>
      <c r="D38" s="181">
        <f>+'Usos finales'!B153</f>
        <v>6.0199999999999997E-2</v>
      </c>
      <c r="E38" s="240">
        <f t="shared" si="5"/>
        <v>6.0199999999999997E-2</v>
      </c>
      <c r="F38" s="240">
        <f t="shared" si="4"/>
        <v>6.0199999999999997E-2</v>
      </c>
      <c r="G38" s="240">
        <f t="shared" si="4"/>
        <v>6.0199999999999997E-2</v>
      </c>
      <c r="H38" s="240">
        <f t="shared" si="4"/>
        <v>6.0199999999999997E-2</v>
      </c>
      <c r="I38" s="240">
        <f t="shared" si="4"/>
        <v>6.0199999999999997E-2</v>
      </c>
      <c r="J38" s="240">
        <f t="shared" si="4"/>
        <v>6.0199999999999997E-2</v>
      </c>
      <c r="K38" s="240">
        <f t="shared" si="4"/>
        <v>6.0199999999999997E-2</v>
      </c>
      <c r="L38" s="240">
        <f t="shared" si="4"/>
        <v>6.0199999999999997E-2</v>
      </c>
      <c r="M38" s="240">
        <f t="shared" si="4"/>
        <v>6.0199999999999997E-2</v>
      </c>
      <c r="N38" s="240">
        <f t="shared" si="4"/>
        <v>6.0199999999999997E-2</v>
      </c>
      <c r="O38" s="240">
        <f t="shared" si="4"/>
        <v>6.0199999999999997E-2</v>
      </c>
      <c r="P38" s="240">
        <f t="shared" si="4"/>
        <v>6.0199999999999997E-2</v>
      </c>
      <c r="Q38" s="240">
        <f t="shared" si="4"/>
        <v>6.0199999999999997E-2</v>
      </c>
      <c r="R38" s="240">
        <f t="shared" si="4"/>
        <v>6.0199999999999997E-2</v>
      </c>
      <c r="S38" s="240">
        <f t="shared" si="4"/>
        <v>6.0199999999999997E-2</v>
      </c>
      <c r="T38" s="240">
        <f t="shared" si="4"/>
        <v>6.0199999999999997E-2</v>
      </c>
      <c r="U38" s="240">
        <f t="shared" si="4"/>
        <v>6.0199999999999997E-2</v>
      </c>
      <c r="V38" s="240">
        <f t="shared" si="4"/>
        <v>6.0199999999999997E-2</v>
      </c>
      <c r="W38" s="240">
        <f t="shared" si="4"/>
        <v>6.0199999999999997E-2</v>
      </c>
      <c r="X38" s="240">
        <f t="shared" si="4"/>
        <v>6.0199999999999997E-2</v>
      </c>
      <c r="Y38" s="240">
        <f t="shared" si="4"/>
        <v>6.0199999999999997E-2</v>
      </c>
      <c r="Z38" s="240">
        <f t="shared" si="4"/>
        <v>6.0199999999999997E-2</v>
      </c>
      <c r="AA38" s="240">
        <f t="shared" si="4"/>
        <v>6.0199999999999997E-2</v>
      </c>
      <c r="AB38" s="240">
        <f t="shared" si="4"/>
        <v>6.0199999999999997E-2</v>
      </c>
      <c r="AC38" s="240">
        <f t="shared" si="4"/>
        <v>6.0199999999999997E-2</v>
      </c>
      <c r="AD38" s="240">
        <f t="shared" si="4"/>
        <v>6.0199999999999997E-2</v>
      </c>
      <c r="AE38" s="240">
        <f t="shared" si="4"/>
        <v>6.0199999999999997E-2</v>
      </c>
      <c r="AF38" s="240">
        <f t="shared" si="4"/>
        <v>6.0199999999999997E-2</v>
      </c>
      <c r="AG38" s="240">
        <f t="shared" si="4"/>
        <v>6.0199999999999997E-2</v>
      </c>
      <c r="AH38" s="240">
        <f t="shared" si="4"/>
        <v>6.0199999999999997E-2</v>
      </c>
      <c r="AI38" s="240">
        <f t="shared" si="4"/>
        <v>6.0199999999999997E-2</v>
      </c>
      <c r="AJ38" s="240">
        <f t="shared" si="4"/>
        <v>6.0199999999999997E-2</v>
      </c>
      <c r="AK38" s="240">
        <f t="shared" si="4"/>
        <v>6.0199999999999997E-2</v>
      </c>
    </row>
    <row r="39" spans="1:37">
      <c r="A39" s="225" t="s">
        <v>464</v>
      </c>
      <c r="B39" s="226" t="s">
        <v>391</v>
      </c>
      <c r="C39" s="227" t="s">
        <v>465</v>
      </c>
      <c r="D39" s="228">
        <f>SUM(D32:D38)</f>
        <v>1</v>
      </c>
      <c r="E39" s="228">
        <f>SUM(E32:E38)</f>
        <v>1</v>
      </c>
      <c r="F39" s="228">
        <f t="shared" ref="F39:AK39" si="6">SUM(F32:F38)</f>
        <v>1</v>
      </c>
      <c r="G39" s="228">
        <f t="shared" si="6"/>
        <v>1</v>
      </c>
      <c r="H39" s="228">
        <f t="shared" si="6"/>
        <v>1</v>
      </c>
      <c r="I39" s="228">
        <f t="shared" si="6"/>
        <v>1</v>
      </c>
      <c r="J39" s="228">
        <f t="shared" si="6"/>
        <v>1</v>
      </c>
      <c r="K39" s="228">
        <f t="shared" si="6"/>
        <v>1</v>
      </c>
      <c r="L39" s="228">
        <f t="shared" si="6"/>
        <v>1</v>
      </c>
      <c r="M39" s="228">
        <f t="shared" si="6"/>
        <v>1</v>
      </c>
      <c r="N39" s="228">
        <f t="shared" si="6"/>
        <v>1</v>
      </c>
      <c r="O39" s="228">
        <f t="shared" si="6"/>
        <v>1</v>
      </c>
      <c r="P39" s="228">
        <f t="shared" si="6"/>
        <v>1</v>
      </c>
      <c r="Q39" s="228">
        <f t="shared" si="6"/>
        <v>1</v>
      </c>
      <c r="R39" s="228">
        <f t="shared" si="6"/>
        <v>1</v>
      </c>
      <c r="S39" s="228">
        <f t="shared" si="6"/>
        <v>1</v>
      </c>
      <c r="T39" s="228">
        <f t="shared" si="6"/>
        <v>1</v>
      </c>
      <c r="U39" s="228">
        <f t="shared" si="6"/>
        <v>1</v>
      </c>
      <c r="V39" s="228">
        <f t="shared" si="6"/>
        <v>1</v>
      </c>
      <c r="W39" s="228">
        <f t="shared" si="6"/>
        <v>1</v>
      </c>
      <c r="X39" s="228">
        <f t="shared" si="6"/>
        <v>1</v>
      </c>
      <c r="Y39" s="228">
        <f t="shared" si="6"/>
        <v>1</v>
      </c>
      <c r="Z39" s="228">
        <f t="shared" si="6"/>
        <v>1</v>
      </c>
      <c r="AA39" s="228">
        <f t="shared" si="6"/>
        <v>1</v>
      </c>
      <c r="AB39" s="228">
        <f t="shared" si="6"/>
        <v>1</v>
      </c>
      <c r="AC39" s="228">
        <f t="shared" si="6"/>
        <v>1</v>
      </c>
      <c r="AD39" s="228">
        <f t="shared" si="6"/>
        <v>1</v>
      </c>
      <c r="AE39" s="228">
        <f t="shared" si="6"/>
        <v>1</v>
      </c>
      <c r="AF39" s="228">
        <f t="shared" si="6"/>
        <v>1</v>
      </c>
      <c r="AG39" s="228">
        <f t="shared" si="6"/>
        <v>1</v>
      </c>
      <c r="AH39" s="228">
        <f t="shared" si="6"/>
        <v>1</v>
      </c>
      <c r="AI39" s="228">
        <f t="shared" si="6"/>
        <v>1</v>
      </c>
      <c r="AJ39" s="228">
        <f t="shared" si="6"/>
        <v>1</v>
      </c>
      <c r="AK39" s="228">
        <f t="shared" si="6"/>
        <v>1</v>
      </c>
    </row>
    <row r="42" spans="1:37">
      <c r="A42" s="230" t="s">
        <v>482</v>
      </c>
    </row>
    <row r="43" spans="1:37">
      <c r="A43" s="225" t="str">
        <f>+'Usos finales'!A147</f>
        <v>ACS</v>
      </c>
      <c r="B43" s="226" t="s">
        <v>390</v>
      </c>
      <c r="C43" s="227" t="s">
        <v>466</v>
      </c>
      <c r="D43" s="174">
        <f>+VLOOKUP("Malls",'Unidad media'!$A$4:$B$8,2,FALSE)*'Consumo específico'!B$4*D32</f>
        <v>15708.96</v>
      </c>
      <c r="E43" s="174">
        <f>+VLOOKUP("Malls",'Unidad media'!$A$4:$B$8,2,FALSE)*'Consumo específico'!C$4*E32</f>
        <v>15708.96</v>
      </c>
      <c r="F43" s="174">
        <f>+VLOOKUP("Malls",'Unidad media'!$A$4:$B$8,2,FALSE)*'Consumo específico'!D$4*F32</f>
        <v>15708.96</v>
      </c>
      <c r="G43" s="174">
        <f>+VLOOKUP("Malls",'Unidad media'!$A$4:$B$8,2,FALSE)*'Consumo específico'!E$4*G32</f>
        <v>15708.96</v>
      </c>
      <c r="H43" s="174">
        <f>+VLOOKUP("Malls",'Unidad media'!$A$4:$B$8,2,FALSE)*'Consumo específico'!F$4*H32</f>
        <v>15708.96</v>
      </c>
      <c r="I43" s="174">
        <f>+VLOOKUP("Malls",'Unidad media'!$A$4:$B$8,2,FALSE)*'Consumo específico'!G$4*I32</f>
        <v>15708.96</v>
      </c>
      <c r="J43" s="174">
        <f>+VLOOKUP("Malls",'Unidad media'!$A$4:$B$8,2,FALSE)*'Consumo específico'!H$4*J32</f>
        <v>15708.96</v>
      </c>
      <c r="K43" s="174">
        <f>+VLOOKUP("Malls",'Unidad media'!$A$4:$B$8,2,FALSE)*'Consumo específico'!I$4*K32</f>
        <v>15708.96</v>
      </c>
      <c r="L43" s="174">
        <f>+VLOOKUP("Malls",'Unidad media'!$A$4:$B$8,2,FALSE)*'Consumo específico'!J$4*L32</f>
        <v>15708.96</v>
      </c>
      <c r="M43" s="174">
        <f>+VLOOKUP("Malls",'Unidad media'!$A$4:$B$8,2,FALSE)*'Consumo específico'!K$4*M32</f>
        <v>15708.96</v>
      </c>
      <c r="N43" s="174">
        <f>+VLOOKUP("Malls",'Unidad media'!$A$4:$B$8,2,FALSE)*'Consumo específico'!L$4*N32</f>
        <v>15708.96</v>
      </c>
      <c r="O43" s="174">
        <f>+VLOOKUP("Malls",'Unidad media'!$A$4:$B$8,2,FALSE)*'Consumo específico'!M$4*O32</f>
        <v>15708.96</v>
      </c>
      <c r="P43" s="174">
        <f>+VLOOKUP("Malls",'Unidad media'!$A$4:$B$8,2,FALSE)*'Consumo específico'!N$4*P32</f>
        <v>15708.96</v>
      </c>
      <c r="Q43" s="174">
        <f>+VLOOKUP("Malls",'Unidad media'!$A$4:$B$8,2,FALSE)*'Consumo específico'!O$4*Q32</f>
        <v>15708.96</v>
      </c>
      <c r="R43" s="174">
        <f>+VLOOKUP("Malls",'Unidad media'!$A$4:$B$8,2,FALSE)*'Consumo específico'!P$4*R32</f>
        <v>15708.96</v>
      </c>
      <c r="S43" s="174">
        <f>+VLOOKUP("Malls",'Unidad media'!$A$4:$B$8,2,FALSE)*'Consumo específico'!Q$4*S32</f>
        <v>15708.96</v>
      </c>
      <c r="T43" s="174">
        <f>+VLOOKUP("Malls",'Unidad media'!$A$4:$B$8,2,FALSE)*'Consumo específico'!R$4*T32</f>
        <v>15708.96</v>
      </c>
      <c r="U43" s="174">
        <f>+VLOOKUP("Malls",'Unidad media'!$A$4:$B$8,2,FALSE)*'Consumo específico'!S$4*U32</f>
        <v>15708.96</v>
      </c>
      <c r="V43" s="174">
        <f>+VLOOKUP("Malls",'Unidad media'!$A$4:$B$8,2,FALSE)*'Consumo específico'!T$4*V32</f>
        <v>15708.96</v>
      </c>
      <c r="W43" s="174">
        <f>+VLOOKUP("Malls",'Unidad media'!$A$4:$B$8,2,FALSE)*'Consumo específico'!U$4*W32</f>
        <v>15708.96</v>
      </c>
      <c r="X43" s="174">
        <f>+VLOOKUP("Malls",'Unidad media'!$A$4:$B$8,2,FALSE)*'Consumo específico'!V$4*X32</f>
        <v>15708.96</v>
      </c>
      <c r="Y43" s="174">
        <f>+VLOOKUP("Malls",'Unidad media'!$A$4:$B$8,2,FALSE)*'Consumo específico'!W$4*Y32</f>
        <v>15708.96</v>
      </c>
      <c r="Z43" s="174">
        <f>+VLOOKUP("Malls",'Unidad media'!$A$4:$B$8,2,FALSE)*'Consumo específico'!X$4*Z32</f>
        <v>15708.96</v>
      </c>
      <c r="AA43" s="174">
        <f>+VLOOKUP("Malls",'Unidad media'!$A$4:$B$8,2,FALSE)*'Consumo específico'!Y$4*AA32</f>
        <v>15708.96</v>
      </c>
      <c r="AB43" s="174">
        <f>+VLOOKUP("Malls",'Unidad media'!$A$4:$B$8,2,FALSE)*'Consumo específico'!Z$4*AB32</f>
        <v>15708.96</v>
      </c>
      <c r="AC43" s="174">
        <f>+VLOOKUP("Malls",'Unidad media'!$A$4:$B$8,2,FALSE)*'Consumo específico'!AA$4*AC32</f>
        <v>15708.96</v>
      </c>
      <c r="AD43" s="174">
        <f>+VLOOKUP("Malls",'Unidad media'!$A$4:$B$8,2,FALSE)*'Consumo específico'!AB$4*AD32</f>
        <v>15708.96</v>
      </c>
      <c r="AE43" s="174">
        <f>+VLOOKUP("Malls",'Unidad media'!$A$4:$B$8,2,FALSE)*'Consumo específico'!AC$4*AE32</f>
        <v>15708.96</v>
      </c>
      <c r="AF43" s="174">
        <f>+VLOOKUP("Malls",'Unidad media'!$A$4:$B$8,2,FALSE)*'Consumo específico'!AD$4*AF32</f>
        <v>15708.96</v>
      </c>
      <c r="AG43" s="174">
        <f>+VLOOKUP("Malls",'Unidad media'!$A$4:$B$8,2,FALSE)*'Consumo específico'!AE$4*AG32</f>
        <v>15708.96</v>
      </c>
      <c r="AH43" s="174">
        <f>+VLOOKUP("Malls",'Unidad media'!$A$4:$B$8,2,FALSE)*'Consumo específico'!AF$4*AH32</f>
        <v>15708.96</v>
      </c>
      <c r="AI43" s="174">
        <f>+VLOOKUP("Malls",'Unidad media'!$A$4:$B$8,2,FALSE)*'Consumo específico'!AG$4*AI32</f>
        <v>15708.96</v>
      </c>
      <c r="AJ43" s="174">
        <f>+VLOOKUP("Malls",'Unidad media'!$A$4:$B$8,2,FALSE)*'Consumo específico'!AH$4*AJ32</f>
        <v>15708.96</v>
      </c>
      <c r="AK43" s="174">
        <f>+VLOOKUP("Malls",'Unidad media'!$A$4:$B$8,2,FALSE)*'Consumo específico'!AI$4*AK32</f>
        <v>15708.96</v>
      </c>
    </row>
    <row r="44" spans="1:37">
      <c r="A44" s="225" t="str">
        <f>+'Usos finales'!A148</f>
        <v>Calefacción</v>
      </c>
      <c r="B44" s="226" t="s">
        <v>390</v>
      </c>
      <c r="C44" s="227" t="s">
        <v>466</v>
      </c>
      <c r="D44" s="174">
        <f>+VLOOKUP("Malls",'Unidad media'!$A$4:$B$8,2,FALSE)*'Consumo específico'!B$4*D33</f>
        <v>341669.88</v>
      </c>
      <c r="E44" s="174">
        <f>+VLOOKUP("Malls",'Unidad media'!$A$4:$B$8,2,FALSE)*'Consumo específico'!C$4*E33</f>
        <v>341669.88</v>
      </c>
      <c r="F44" s="174">
        <f>+VLOOKUP("Malls",'Unidad media'!$A$4:$B$8,2,FALSE)*'Consumo específico'!D$4*F33</f>
        <v>341669.88</v>
      </c>
      <c r="G44" s="174">
        <f>+VLOOKUP("Malls",'Unidad media'!$A$4:$B$8,2,FALSE)*'Consumo específico'!E$4*G33</f>
        <v>341669.88</v>
      </c>
      <c r="H44" s="174">
        <f>+VLOOKUP("Malls",'Unidad media'!$A$4:$B$8,2,FALSE)*'Consumo específico'!F$4*H33</f>
        <v>341669.88</v>
      </c>
      <c r="I44" s="174">
        <f>+VLOOKUP("Malls",'Unidad media'!$A$4:$B$8,2,FALSE)*'Consumo específico'!G$4*I33</f>
        <v>341669.88</v>
      </c>
      <c r="J44" s="174">
        <f>+VLOOKUP("Malls",'Unidad media'!$A$4:$B$8,2,FALSE)*'Consumo específico'!H$4*J33</f>
        <v>341669.88</v>
      </c>
      <c r="K44" s="174">
        <f>+VLOOKUP("Malls",'Unidad media'!$A$4:$B$8,2,FALSE)*'Consumo específico'!I$4*K33</f>
        <v>341669.88</v>
      </c>
      <c r="L44" s="174">
        <f>+VLOOKUP("Malls",'Unidad media'!$A$4:$B$8,2,FALSE)*'Consumo específico'!J$4*L33</f>
        <v>341669.88</v>
      </c>
      <c r="M44" s="174">
        <f>+VLOOKUP("Malls",'Unidad media'!$A$4:$B$8,2,FALSE)*'Consumo específico'!K$4*M33</f>
        <v>341669.88</v>
      </c>
      <c r="N44" s="174">
        <f>+VLOOKUP("Malls",'Unidad media'!$A$4:$B$8,2,FALSE)*'Consumo específico'!L$4*N33</f>
        <v>341669.88</v>
      </c>
      <c r="O44" s="174">
        <f>+VLOOKUP("Malls",'Unidad media'!$A$4:$B$8,2,FALSE)*'Consumo específico'!M$4*O33</f>
        <v>341669.88</v>
      </c>
      <c r="P44" s="174">
        <f>+VLOOKUP("Malls",'Unidad media'!$A$4:$B$8,2,FALSE)*'Consumo específico'!N$4*P33</f>
        <v>341669.88</v>
      </c>
      <c r="Q44" s="174">
        <f>+VLOOKUP("Malls",'Unidad media'!$A$4:$B$8,2,FALSE)*'Consumo específico'!O$4*Q33</f>
        <v>341669.88</v>
      </c>
      <c r="R44" s="174">
        <f>+VLOOKUP("Malls",'Unidad media'!$A$4:$B$8,2,FALSE)*'Consumo específico'!P$4*R33</f>
        <v>341669.88</v>
      </c>
      <c r="S44" s="174">
        <f>+VLOOKUP("Malls",'Unidad media'!$A$4:$B$8,2,FALSE)*'Consumo específico'!Q$4*S33</f>
        <v>341669.88</v>
      </c>
      <c r="T44" s="174">
        <f>+VLOOKUP("Malls",'Unidad media'!$A$4:$B$8,2,FALSE)*'Consumo específico'!R$4*T33</f>
        <v>341669.88</v>
      </c>
      <c r="U44" s="174">
        <f>+VLOOKUP("Malls",'Unidad media'!$A$4:$B$8,2,FALSE)*'Consumo específico'!S$4*U33</f>
        <v>341669.88</v>
      </c>
      <c r="V44" s="174">
        <f>+VLOOKUP("Malls",'Unidad media'!$A$4:$B$8,2,FALSE)*'Consumo específico'!T$4*V33</f>
        <v>341669.88</v>
      </c>
      <c r="W44" s="174">
        <f>+VLOOKUP("Malls",'Unidad media'!$A$4:$B$8,2,FALSE)*'Consumo específico'!U$4*W33</f>
        <v>341669.88</v>
      </c>
      <c r="X44" s="174">
        <f>+VLOOKUP("Malls",'Unidad media'!$A$4:$B$8,2,FALSE)*'Consumo específico'!V$4*X33</f>
        <v>341669.88</v>
      </c>
      <c r="Y44" s="174">
        <f>+VLOOKUP("Malls",'Unidad media'!$A$4:$B$8,2,FALSE)*'Consumo específico'!W$4*Y33</f>
        <v>341669.88</v>
      </c>
      <c r="Z44" s="174">
        <f>+VLOOKUP("Malls",'Unidad media'!$A$4:$B$8,2,FALSE)*'Consumo específico'!X$4*Z33</f>
        <v>341669.88</v>
      </c>
      <c r="AA44" s="174">
        <f>+VLOOKUP("Malls",'Unidad media'!$A$4:$B$8,2,FALSE)*'Consumo específico'!Y$4*AA33</f>
        <v>341669.88</v>
      </c>
      <c r="AB44" s="174">
        <f>+VLOOKUP("Malls",'Unidad media'!$A$4:$B$8,2,FALSE)*'Consumo específico'!Z$4*AB33</f>
        <v>341669.88</v>
      </c>
      <c r="AC44" s="174">
        <f>+VLOOKUP("Malls",'Unidad media'!$A$4:$B$8,2,FALSE)*'Consumo específico'!AA$4*AC33</f>
        <v>341669.88</v>
      </c>
      <c r="AD44" s="174">
        <f>+VLOOKUP("Malls",'Unidad media'!$A$4:$B$8,2,FALSE)*'Consumo específico'!AB$4*AD33</f>
        <v>341669.88</v>
      </c>
      <c r="AE44" s="174">
        <f>+VLOOKUP("Malls",'Unidad media'!$A$4:$B$8,2,FALSE)*'Consumo específico'!AC$4*AE33</f>
        <v>341669.88</v>
      </c>
      <c r="AF44" s="174">
        <f>+VLOOKUP("Malls",'Unidad media'!$A$4:$B$8,2,FALSE)*'Consumo específico'!AD$4*AF33</f>
        <v>341669.88</v>
      </c>
      <c r="AG44" s="174">
        <f>+VLOOKUP("Malls",'Unidad media'!$A$4:$B$8,2,FALSE)*'Consumo específico'!AE$4*AG33</f>
        <v>341669.88</v>
      </c>
      <c r="AH44" s="174">
        <f>+VLOOKUP("Malls",'Unidad media'!$A$4:$B$8,2,FALSE)*'Consumo específico'!AF$4*AH33</f>
        <v>341669.88</v>
      </c>
      <c r="AI44" s="174">
        <f>+VLOOKUP("Malls",'Unidad media'!$A$4:$B$8,2,FALSE)*'Consumo específico'!AG$4*AI33</f>
        <v>341669.88</v>
      </c>
      <c r="AJ44" s="174">
        <f>+VLOOKUP("Malls",'Unidad media'!$A$4:$B$8,2,FALSE)*'Consumo específico'!AH$4*AJ33</f>
        <v>341669.88</v>
      </c>
      <c r="AK44" s="174">
        <f>+VLOOKUP("Malls",'Unidad media'!$A$4:$B$8,2,FALSE)*'Consumo específico'!AI$4*AK33</f>
        <v>341669.88</v>
      </c>
    </row>
    <row r="45" spans="1:37">
      <c r="A45" s="225" t="str">
        <f>+'Usos finales'!A149</f>
        <v>Climatización</v>
      </c>
      <c r="B45" s="226" t="s">
        <v>390</v>
      </c>
      <c r="C45" s="227" t="s">
        <v>466</v>
      </c>
      <c r="D45" s="174">
        <f>+VLOOKUP("Malls",'Unidad media'!$A$4:$B$8,2,FALSE)*'Consumo específico'!B$4*D34</f>
        <v>5572753.5600000005</v>
      </c>
      <c r="E45" s="174">
        <f>+VLOOKUP("Malls",'Unidad media'!$A$4:$B$8,2,FALSE)*'Consumo específico'!C$4*E34</f>
        <v>5572753.5600000005</v>
      </c>
      <c r="F45" s="174">
        <f>+VLOOKUP("Malls",'Unidad media'!$A$4:$B$8,2,FALSE)*'Consumo específico'!D$4*F34</f>
        <v>5572753.5600000005</v>
      </c>
      <c r="G45" s="174">
        <f>+VLOOKUP("Malls",'Unidad media'!$A$4:$B$8,2,FALSE)*'Consumo específico'!E$4*G34</f>
        <v>5572753.5600000005</v>
      </c>
      <c r="H45" s="174">
        <f>+VLOOKUP("Malls",'Unidad media'!$A$4:$B$8,2,FALSE)*'Consumo específico'!F$4*H34</f>
        <v>5572753.5600000005</v>
      </c>
      <c r="I45" s="174">
        <f>+VLOOKUP("Malls",'Unidad media'!$A$4:$B$8,2,FALSE)*'Consumo específico'!G$4*I34</f>
        <v>5572753.5600000005</v>
      </c>
      <c r="J45" s="174">
        <f>+VLOOKUP("Malls",'Unidad media'!$A$4:$B$8,2,FALSE)*'Consumo específico'!H$4*J34</f>
        <v>5572753.5600000005</v>
      </c>
      <c r="K45" s="174">
        <f>+VLOOKUP("Malls",'Unidad media'!$A$4:$B$8,2,FALSE)*'Consumo específico'!I$4*K34</f>
        <v>5572753.5600000005</v>
      </c>
      <c r="L45" s="174">
        <f>+VLOOKUP("Malls",'Unidad media'!$A$4:$B$8,2,FALSE)*'Consumo específico'!J$4*L34</f>
        <v>5572753.5600000005</v>
      </c>
      <c r="M45" s="174">
        <f>+VLOOKUP("Malls",'Unidad media'!$A$4:$B$8,2,FALSE)*'Consumo específico'!K$4*M34</f>
        <v>5572753.5600000005</v>
      </c>
      <c r="N45" s="174">
        <f>+VLOOKUP("Malls",'Unidad media'!$A$4:$B$8,2,FALSE)*'Consumo específico'!L$4*N34</f>
        <v>5572753.5600000005</v>
      </c>
      <c r="O45" s="174">
        <f>+VLOOKUP("Malls",'Unidad media'!$A$4:$B$8,2,FALSE)*'Consumo específico'!M$4*O34</f>
        <v>5572753.5600000005</v>
      </c>
      <c r="P45" s="174">
        <f>+VLOOKUP("Malls",'Unidad media'!$A$4:$B$8,2,FALSE)*'Consumo específico'!N$4*P34</f>
        <v>5572753.5600000005</v>
      </c>
      <c r="Q45" s="174">
        <f>+VLOOKUP("Malls",'Unidad media'!$A$4:$B$8,2,FALSE)*'Consumo específico'!O$4*Q34</f>
        <v>5572753.5600000005</v>
      </c>
      <c r="R45" s="174">
        <f>+VLOOKUP("Malls",'Unidad media'!$A$4:$B$8,2,FALSE)*'Consumo específico'!P$4*R34</f>
        <v>5572753.5600000005</v>
      </c>
      <c r="S45" s="174">
        <f>+VLOOKUP("Malls",'Unidad media'!$A$4:$B$8,2,FALSE)*'Consumo específico'!Q$4*S34</f>
        <v>5572753.5600000005</v>
      </c>
      <c r="T45" s="174">
        <f>+VLOOKUP("Malls",'Unidad media'!$A$4:$B$8,2,FALSE)*'Consumo específico'!R$4*T34</f>
        <v>5572753.5600000005</v>
      </c>
      <c r="U45" s="174">
        <f>+VLOOKUP("Malls",'Unidad media'!$A$4:$B$8,2,FALSE)*'Consumo específico'!S$4*U34</f>
        <v>5572753.5600000005</v>
      </c>
      <c r="V45" s="174">
        <f>+VLOOKUP("Malls",'Unidad media'!$A$4:$B$8,2,FALSE)*'Consumo específico'!T$4*V34</f>
        <v>5572753.5600000005</v>
      </c>
      <c r="W45" s="174">
        <f>+VLOOKUP("Malls",'Unidad media'!$A$4:$B$8,2,FALSE)*'Consumo específico'!U$4*W34</f>
        <v>5572753.5600000005</v>
      </c>
      <c r="X45" s="174">
        <f>+VLOOKUP("Malls",'Unidad media'!$A$4:$B$8,2,FALSE)*'Consumo específico'!V$4*X34</f>
        <v>5572753.5600000005</v>
      </c>
      <c r="Y45" s="174">
        <f>+VLOOKUP("Malls",'Unidad media'!$A$4:$B$8,2,FALSE)*'Consumo específico'!W$4*Y34</f>
        <v>5572753.5600000005</v>
      </c>
      <c r="Z45" s="174">
        <f>+VLOOKUP("Malls",'Unidad media'!$A$4:$B$8,2,FALSE)*'Consumo específico'!X$4*Z34</f>
        <v>5572753.5600000005</v>
      </c>
      <c r="AA45" s="174">
        <f>+VLOOKUP("Malls",'Unidad media'!$A$4:$B$8,2,FALSE)*'Consumo específico'!Y$4*AA34</f>
        <v>5572753.5600000005</v>
      </c>
      <c r="AB45" s="174">
        <f>+VLOOKUP("Malls",'Unidad media'!$A$4:$B$8,2,FALSE)*'Consumo específico'!Z$4*AB34</f>
        <v>5572753.5600000005</v>
      </c>
      <c r="AC45" s="174">
        <f>+VLOOKUP("Malls",'Unidad media'!$A$4:$B$8,2,FALSE)*'Consumo específico'!AA$4*AC34</f>
        <v>5572753.5600000005</v>
      </c>
      <c r="AD45" s="174">
        <f>+VLOOKUP("Malls",'Unidad media'!$A$4:$B$8,2,FALSE)*'Consumo específico'!AB$4*AD34</f>
        <v>5572753.5600000005</v>
      </c>
      <c r="AE45" s="174">
        <f>+VLOOKUP("Malls",'Unidad media'!$A$4:$B$8,2,FALSE)*'Consumo específico'!AC$4*AE34</f>
        <v>5572753.5600000005</v>
      </c>
      <c r="AF45" s="174">
        <f>+VLOOKUP("Malls",'Unidad media'!$A$4:$B$8,2,FALSE)*'Consumo específico'!AD$4*AF34</f>
        <v>5572753.5600000005</v>
      </c>
      <c r="AG45" s="174">
        <f>+VLOOKUP("Malls",'Unidad media'!$A$4:$B$8,2,FALSE)*'Consumo específico'!AE$4*AG34</f>
        <v>5572753.5600000005</v>
      </c>
      <c r="AH45" s="174">
        <f>+VLOOKUP("Malls",'Unidad media'!$A$4:$B$8,2,FALSE)*'Consumo específico'!AF$4*AH34</f>
        <v>5572753.5600000005</v>
      </c>
      <c r="AI45" s="174">
        <f>+VLOOKUP("Malls",'Unidad media'!$A$4:$B$8,2,FALSE)*'Consumo específico'!AG$4*AI34</f>
        <v>5572753.5600000005</v>
      </c>
      <c r="AJ45" s="174">
        <f>+VLOOKUP("Malls",'Unidad media'!$A$4:$B$8,2,FALSE)*'Consumo específico'!AH$4*AJ34</f>
        <v>5572753.5600000005</v>
      </c>
      <c r="AK45" s="174">
        <f>+VLOOKUP("Malls",'Unidad media'!$A$4:$B$8,2,FALSE)*'Consumo específico'!AI$4*AK34</f>
        <v>5572753.5600000005</v>
      </c>
    </row>
    <row r="46" spans="1:37">
      <c r="A46" s="225" t="str">
        <f>+'Usos finales'!A150</f>
        <v>Cocción</v>
      </c>
      <c r="B46" s="226" t="s">
        <v>390</v>
      </c>
      <c r="C46" s="227" t="s">
        <v>466</v>
      </c>
      <c r="D46" s="174">
        <f>+VLOOKUP("Malls",'Unidad media'!$A$4:$B$8,2,FALSE)*'Consumo específico'!B$4*D35</f>
        <v>22254.36</v>
      </c>
      <c r="E46" s="174">
        <f>+VLOOKUP("Malls",'Unidad media'!$A$4:$B$8,2,FALSE)*'Consumo específico'!C$4*E35</f>
        <v>22254.36</v>
      </c>
      <c r="F46" s="174">
        <f>+VLOOKUP("Malls",'Unidad media'!$A$4:$B$8,2,FALSE)*'Consumo específico'!D$4*F35</f>
        <v>22254.36</v>
      </c>
      <c r="G46" s="174">
        <f>+VLOOKUP("Malls",'Unidad media'!$A$4:$B$8,2,FALSE)*'Consumo específico'!E$4*G35</f>
        <v>22254.36</v>
      </c>
      <c r="H46" s="174">
        <f>+VLOOKUP("Malls",'Unidad media'!$A$4:$B$8,2,FALSE)*'Consumo específico'!F$4*H35</f>
        <v>22254.36</v>
      </c>
      <c r="I46" s="174">
        <f>+VLOOKUP("Malls",'Unidad media'!$A$4:$B$8,2,FALSE)*'Consumo específico'!G$4*I35</f>
        <v>22254.36</v>
      </c>
      <c r="J46" s="174">
        <f>+VLOOKUP("Malls",'Unidad media'!$A$4:$B$8,2,FALSE)*'Consumo específico'!H$4*J35</f>
        <v>22254.36</v>
      </c>
      <c r="K46" s="174">
        <f>+VLOOKUP("Malls",'Unidad media'!$A$4:$B$8,2,FALSE)*'Consumo específico'!I$4*K35</f>
        <v>22254.36</v>
      </c>
      <c r="L46" s="174">
        <f>+VLOOKUP("Malls",'Unidad media'!$A$4:$B$8,2,FALSE)*'Consumo específico'!J$4*L35</f>
        <v>22254.36</v>
      </c>
      <c r="M46" s="174">
        <f>+VLOOKUP("Malls",'Unidad media'!$A$4:$B$8,2,FALSE)*'Consumo específico'!K$4*M35</f>
        <v>22254.36</v>
      </c>
      <c r="N46" s="174">
        <f>+VLOOKUP("Malls",'Unidad media'!$A$4:$B$8,2,FALSE)*'Consumo específico'!L$4*N35</f>
        <v>22254.36</v>
      </c>
      <c r="O46" s="174">
        <f>+VLOOKUP("Malls",'Unidad media'!$A$4:$B$8,2,FALSE)*'Consumo específico'!M$4*O35</f>
        <v>22254.36</v>
      </c>
      <c r="P46" s="174">
        <f>+VLOOKUP("Malls",'Unidad media'!$A$4:$B$8,2,FALSE)*'Consumo específico'!N$4*P35</f>
        <v>22254.36</v>
      </c>
      <c r="Q46" s="174">
        <f>+VLOOKUP("Malls",'Unidad media'!$A$4:$B$8,2,FALSE)*'Consumo específico'!O$4*Q35</f>
        <v>22254.36</v>
      </c>
      <c r="R46" s="174">
        <f>+VLOOKUP("Malls",'Unidad media'!$A$4:$B$8,2,FALSE)*'Consumo específico'!P$4*R35</f>
        <v>22254.36</v>
      </c>
      <c r="S46" s="174">
        <f>+VLOOKUP("Malls",'Unidad media'!$A$4:$B$8,2,FALSE)*'Consumo específico'!Q$4*S35</f>
        <v>22254.36</v>
      </c>
      <c r="T46" s="174">
        <f>+VLOOKUP("Malls",'Unidad media'!$A$4:$B$8,2,FALSE)*'Consumo específico'!R$4*T35</f>
        <v>22254.36</v>
      </c>
      <c r="U46" s="174">
        <f>+VLOOKUP("Malls",'Unidad media'!$A$4:$B$8,2,FALSE)*'Consumo específico'!S$4*U35</f>
        <v>22254.36</v>
      </c>
      <c r="V46" s="174">
        <f>+VLOOKUP("Malls",'Unidad media'!$A$4:$B$8,2,FALSE)*'Consumo específico'!T$4*V35</f>
        <v>22254.36</v>
      </c>
      <c r="W46" s="174">
        <f>+VLOOKUP("Malls",'Unidad media'!$A$4:$B$8,2,FALSE)*'Consumo específico'!U$4*W35</f>
        <v>22254.36</v>
      </c>
      <c r="X46" s="174">
        <f>+VLOOKUP("Malls",'Unidad media'!$A$4:$B$8,2,FALSE)*'Consumo específico'!V$4*X35</f>
        <v>22254.36</v>
      </c>
      <c r="Y46" s="174">
        <f>+VLOOKUP("Malls",'Unidad media'!$A$4:$B$8,2,FALSE)*'Consumo específico'!W$4*Y35</f>
        <v>22254.36</v>
      </c>
      <c r="Z46" s="174">
        <f>+VLOOKUP("Malls",'Unidad media'!$A$4:$B$8,2,FALSE)*'Consumo específico'!X$4*Z35</f>
        <v>22254.36</v>
      </c>
      <c r="AA46" s="174">
        <f>+VLOOKUP("Malls",'Unidad media'!$A$4:$B$8,2,FALSE)*'Consumo específico'!Y$4*AA35</f>
        <v>22254.36</v>
      </c>
      <c r="AB46" s="174">
        <f>+VLOOKUP("Malls",'Unidad media'!$A$4:$B$8,2,FALSE)*'Consumo específico'!Z$4*AB35</f>
        <v>22254.36</v>
      </c>
      <c r="AC46" s="174">
        <f>+VLOOKUP("Malls",'Unidad media'!$A$4:$B$8,2,FALSE)*'Consumo específico'!AA$4*AC35</f>
        <v>22254.36</v>
      </c>
      <c r="AD46" s="174">
        <f>+VLOOKUP("Malls",'Unidad media'!$A$4:$B$8,2,FALSE)*'Consumo específico'!AB$4*AD35</f>
        <v>22254.36</v>
      </c>
      <c r="AE46" s="174">
        <f>+VLOOKUP("Malls",'Unidad media'!$A$4:$B$8,2,FALSE)*'Consumo específico'!AC$4*AE35</f>
        <v>22254.36</v>
      </c>
      <c r="AF46" s="174">
        <f>+VLOOKUP("Malls",'Unidad media'!$A$4:$B$8,2,FALSE)*'Consumo específico'!AD$4*AF35</f>
        <v>22254.36</v>
      </c>
      <c r="AG46" s="174">
        <f>+VLOOKUP("Malls",'Unidad media'!$A$4:$B$8,2,FALSE)*'Consumo específico'!AE$4*AG35</f>
        <v>22254.36</v>
      </c>
      <c r="AH46" s="174">
        <f>+VLOOKUP("Malls",'Unidad media'!$A$4:$B$8,2,FALSE)*'Consumo específico'!AF$4*AH35</f>
        <v>22254.36</v>
      </c>
      <c r="AI46" s="174">
        <f>+VLOOKUP("Malls",'Unidad media'!$A$4:$B$8,2,FALSE)*'Consumo específico'!AG$4*AI35</f>
        <v>22254.36</v>
      </c>
      <c r="AJ46" s="174">
        <f>+VLOOKUP("Malls",'Unidad media'!$A$4:$B$8,2,FALSE)*'Consumo específico'!AH$4*AJ35</f>
        <v>22254.36</v>
      </c>
      <c r="AK46" s="174">
        <f>+VLOOKUP("Malls",'Unidad media'!$A$4:$B$8,2,FALSE)*'Consumo específico'!AI$4*AK35</f>
        <v>22254.36</v>
      </c>
    </row>
    <row r="47" spans="1:37">
      <c r="A47" s="225" t="str">
        <f>+'Usos finales'!A151</f>
        <v>Fuerza motriz</v>
      </c>
      <c r="B47" s="226" t="s">
        <v>390</v>
      </c>
      <c r="C47" s="227" t="s">
        <v>466</v>
      </c>
      <c r="D47" s="174">
        <f>+VLOOKUP("Malls",'Unidad media'!$A$4:$B$8,2,FALSE)*'Consumo específico'!B$4*D36</f>
        <v>647994.6</v>
      </c>
      <c r="E47" s="174">
        <f>+VLOOKUP("Malls",'Unidad media'!$A$4:$B$8,2,FALSE)*'Consumo específico'!C$4*E36</f>
        <v>647994.6</v>
      </c>
      <c r="F47" s="174">
        <f>+VLOOKUP("Malls",'Unidad media'!$A$4:$B$8,2,FALSE)*'Consumo específico'!D$4*F36</f>
        <v>647994.6</v>
      </c>
      <c r="G47" s="174">
        <f>+VLOOKUP("Malls",'Unidad media'!$A$4:$B$8,2,FALSE)*'Consumo específico'!E$4*G36</f>
        <v>647994.6</v>
      </c>
      <c r="H47" s="174">
        <f>+VLOOKUP("Malls",'Unidad media'!$A$4:$B$8,2,FALSE)*'Consumo específico'!F$4*H36</f>
        <v>647994.6</v>
      </c>
      <c r="I47" s="174">
        <f>+VLOOKUP("Malls",'Unidad media'!$A$4:$B$8,2,FALSE)*'Consumo específico'!G$4*I36</f>
        <v>647994.6</v>
      </c>
      <c r="J47" s="174">
        <f>+VLOOKUP("Malls",'Unidad media'!$A$4:$B$8,2,FALSE)*'Consumo específico'!H$4*J36</f>
        <v>647994.6</v>
      </c>
      <c r="K47" s="174">
        <f>+VLOOKUP("Malls",'Unidad media'!$A$4:$B$8,2,FALSE)*'Consumo específico'!I$4*K36</f>
        <v>647994.6</v>
      </c>
      <c r="L47" s="174">
        <f>+VLOOKUP("Malls",'Unidad media'!$A$4:$B$8,2,FALSE)*'Consumo específico'!J$4*L36</f>
        <v>647994.6</v>
      </c>
      <c r="M47" s="174">
        <f>+VLOOKUP("Malls",'Unidad media'!$A$4:$B$8,2,FALSE)*'Consumo específico'!K$4*M36</f>
        <v>647994.6</v>
      </c>
      <c r="N47" s="174">
        <f>+VLOOKUP("Malls",'Unidad media'!$A$4:$B$8,2,FALSE)*'Consumo específico'!L$4*N36</f>
        <v>647994.6</v>
      </c>
      <c r="O47" s="174">
        <f>+VLOOKUP("Malls",'Unidad media'!$A$4:$B$8,2,FALSE)*'Consumo específico'!M$4*O36</f>
        <v>647994.6</v>
      </c>
      <c r="P47" s="174">
        <f>+VLOOKUP("Malls",'Unidad media'!$A$4:$B$8,2,FALSE)*'Consumo específico'!N$4*P36</f>
        <v>647994.6</v>
      </c>
      <c r="Q47" s="174">
        <f>+VLOOKUP("Malls",'Unidad media'!$A$4:$B$8,2,FALSE)*'Consumo específico'!O$4*Q36</f>
        <v>647994.6</v>
      </c>
      <c r="R47" s="174">
        <f>+VLOOKUP("Malls",'Unidad media'!$A$4:$B$8,2,FALSE)*'Consumo específico'!P$4*R36</f>
        <v>647994.6</v>
      </c>
      <c r="S47" s="174">
        <f>+VLOOKUP("Malls",'Unidad media'!$A$4:$B$8,2,FALSE)*'Consumo específico'!Q$4*S36</f>
        <v>647994.6</v>
      </c>
      <c r="T47" s="174">
        <f>+VLOOKUP("Malls",'Unidad media'!$A$4:$B$8,2,FALSE)*'Consumo específico'!R$4*T36</f>
        <v>647994.6</v>
      </c>
      <c r="U47" s="174">
        <f>+VLOOKUP("Malls",'Unidad media'!$A$4:$B$8,2,FALSE)*'Consumo específico'!S$4*U36</f>
        <v>647994.6</v>
      </c>
      <c r="V47" s="174">
        <f>+VLOOKUP("Malls",'Unidad media'!$A$4:$B$8,2,FALSE)*'Consumo específico'!T$4*V36</f>
        <v>647994.6</v>
      </c>
      <c r="W47" s="174">
        <f>+VLOOKUP("Malls",'Unidad media'!$A$4:$B$8,2,FALSE)*'Consumo específico'!U$4*W36</f>
        <v>647994.6</v>
      </c>
      <c r="X47" s="174">
        <f>+VLOOKUP("Malls",'Unidad media'!$A$4:$B$8,2,FALSE)*'Consumo específico'!V$4*X36</f>
        <v>647994.6</v>
      </c>
      <c r="Y47" s="174">
        <f>+VLOOKUP("Malls",'Unidad media'!$A$4:$B$8,2,FALSE)*'Consumo específico'!W$4*Y36</f>
        <v>647994.6</v>
      </c>
      <c r="Z47" s="174">
        <f>+VLOOKUP("Malls",'Unidad media'!$A$4:$B$8,2,FALSE)*'Consumo específico'!X$4*Z36</f>
        <v>647994.6</v>
      </c>
      <c r="AA47" s="174">
        <f>+VLOOKUP("Malls",'Unidad media'!$A$4:$B$8,2,FALSE)*'Consumo específico'!Y$4*AA36</f>
        <v>647994.6</v>
      </c>
      <c r="AB47" s="174">
        <f>+VLOOKUP("Malls",'Unidad media'!$A$4:$B$8,2,FALSE)*'Consumo específico'!Z$4*AB36</f>
        <v>647994.6</v>
      </c>
      <c r="AC47" s="174">
        <f>+VLOOKUP("Malls",'Unidad media'!$A$4:$B$8,2,FALSE)*'Consumo específico'!AA$4*AC36</f>
        <v>647994.6</v>
      </c>
      <c r="AD47" s="174">
        <f>+VLOOKUP("Malls",'Unidad media'!$A$4:$B$8,2,FALSE)*'Consumo específico'!AB$4*AD36</f>
        <v>647994.6</v>
      </c>
      <c r="AE47" s="174">
        <f>+VLOOKUP("Malls",'Unidad media'!$A$4:$B$8,2,FALSE)*'Consumo específico'!AC$4*AE36</f>
        <v>647994.6</v>
      </c>
      <c r="AF47" s="174">
        <f>+VLOOKUP("Malls",'Unidad media'!$A$4:$B$8,2,FALSE)*'Consumo específico'!AD$4*AF36</f>
        <v>647994.6</v>
      </c>
      <c r="AG47" s="174">
        <f>+VLOOKUP("Malls",'Unidad media'!$A$4:$B$8,2,FALSE)*'Consumo específico'!AE$4*AG36</f>
        <v>647994.6</v>
      </c>
      <c r="AH47" s="174">
        <f>+VLOOKUP("Malls",'Unidad media'!$A$4:$B$8,2,FALSE)*'Consumo específico'!AF$4*AH36</f>
        <v>647994.6</v>
      </c>
      <c r="AI47" s="174">
        <f>+VLOOKUP("Malls",'Unidad media'!$A$4:$B$8,2,FALSE)*'Consumo específico'!AG$4*AI36</f>
        <v>647994.6</v>
      </c>
      <c r="AJ47" s="174">
        <f>+VLOOKUP("Malls",'Unidad media'!$A$4:$B$8,2,FALSE)*'Consumo específico'!AH$4*AJ36</f>
        <v>647994.6</v>
      </c>
      <c r="AK47" s="174">
        <f>+VLOOKUP("Malls",'Unidad media'!$A$4:$B$8,2,FALSE)*'Consumo específico'!AI$4*AK36</f>
        <v>647994.6</v>
      </c>
    </row>
    <row r="48" spans="1:37">
      <c r="A48" s="225" t="str">
        <f>+'Usos finales'!A152</f>
        <v>Iluminación</v>
      </c>
      <c r="B48" s="226" t="s">
        <v>390</v>
      </c>
      <c r="C48" s="227" t="s">
        <v>466</v>
      </c>
      <c r="D48" s="174">
        <f>+VLOOKUP("Malls",'Unidad media'!$A$4:$B$8,2,FALSE)*'Consumo específico'!B$4*D37</f>
        <v>5702352.4799999995</v>
      </c>
      <c r="E48" s="174">
        <f>+VLOOKUP("Malls",'Unidad media'!$A$4:$B$8,2,FALSE)*'Consumo específico'!C$4*E37</f>
        <v>5702352.4799999995</v>
      </c>
      <c r="F48" s="174">
        <f>+VLOOKUP("Malls",'Unidad media'!$A$4:$B$8,2,FALSE)*'Consumo específico'!D$4*F37</f>
        <v>5702352.4799999995</v>
      </c>
      <c r="G48" s="174">
        <f>+VLOOKUP("Malls",'Unidad media'!$A$4:$B$8,2,FALSE)*'Consumo específico'!E$4*G37</f>
        <v>5702352.4799999995</v>
      </c>
      <c r="H48" s="174">
        <f>+VLOOKUP("Malls",'Unidad media'!$A$4:$B$8,2,FALSE)*'Consumo específico'!F$4*H37</f>
        <v>5702352.4799999995</v>
      </c>
      <c r="I48" s="174">
        <f>+VLOOKUP("Malls",'Unidad media'!$A$4:$B$8,2,FALSE)*'Consumo específico'!G$4*I37</f>
        <v>5702352.4799999995</v>
      </c>
      <c r="J48" s="174">
        <f>+VLOOKUP("Malls",'Unidad media'!$A$4:$B$8,2,FALSE)*'Consumo específico'!H$4*J37</f>
        <v>5702352.4799999995</v>
      </c>
      <c r="K48" s="174">
        <f>+VLOOKUP("Malls",'Unidad media'!$A$4:$B$8,2,FALSE)*'Consumo específico'!I$4*K37</f>
        <v>5702352.4799999995</v>
      </c>
      <c r="L48" s="174">
        <f>+VLOOKUP("Malls",'Unidad media'!$A$4:$B$8,2,FALSE)*'Consumo específico'!J$4*L37</f>
        <v>5702352.4799999995</v>
      </c>
      <c r="M48" s="174">
        <f>+VLOOKUP("Malls",'Unidad media'!$A$4:$B$8,2,FALSE)*'Consumo específico'!K$4*M37</f>
        <v>5702352.4799999995</v>
      </c>
      <c r="N48" s="174">
        <f>+VLOOKUP("Malls",'Unidad media'!$A$4:$B$8,2,FALSE)*'Consumo específico'!L$4*N37</f>
        <v>5702352.4799999995</v>
      </c>
      <c r="O48" s="174">
        <f>+VLOOKUP("Malls",'Unidad media'!$A$4:$B$8,2,FALSE)*'Consumo específico'!M$4*O37</f>
        <v>5702352.4799999995</v>
      </c>
      <c r="P48" s="174">
        <f>+VLOOKUP("Malls",'Unidad media'!$A$4:$B$8,2,FALSE)*'Consumo específico'!N$4*P37</f>
        <v>5702352.4799999995</v>
      </c>
      <c r="Q48" s="174">
        <f>+VLOOKUP("Malls",'Unidad media'!$A$4:$B$8,2,FALSE)*'Consumo específico'!O$4*Q37</f>
        <v>5702352.4799999995</v>
      </c>
      <c r="R48" s="174">
        <f>+VLOOKUP("Malls",'Unidad media'!$A$4:$B$8,2,FALSE)*'Consumo específico'!P$4*R37</f>
        <v>5702352.4799999995</v>
      </c>
      <c r="S48" s="174">
        <f>+VLOOKUP("Malls",'Unidad media'!$A$4:$B$8,2,FALSE)*'Consumo específico'!Q$4*S37</f>
        <v>5702352.4799999995</v>
      </c>
      <c r="T48" s="174">
        <f>+VLOOKUP("Malls",'Unidad media'!$A$4:$B$8,2,FALSE)*'Consumo específico'!R$4*T37</f>
        <v>5702352.4799999995</v>
      </c>
      <c r="U48" s="174">
        <f>+VLOOKUP("Malls",'Unidad media'!$A$4:$B$8,2,FALSE)*'Consumo específico'!S$4*U37</f>
        <v>5702352.4799999995</v>
      </c>
      <c r="V48" s="174">
        <f>+VLOOKUP("Malls",'Unidad media'!$A$4:$B$8,2,FALSE)*'Consumo específico'!T$4*V37</f>
        <v>5702352.4799999995</v>
      </c>
      <c r="W48" s="174">
        <f>+VLOOKUP("Malls",'Unidad media'!$A$4:$B$8,2,FALSE)*'Consumo específico'!U$4*W37</f>
        <v>5702352.4799999995</v>
      </c>
      <c r="X48" s="174">
        <f>+VLOOKUP("Malls",'Unidad media'!$A$4:$B$8,2,FALSE)*'Consumo específico'!V$4*X37</f>
        <v>5702352.4799999995</v>
      </c>
      <c r="Y48" s="174">
        <f>+VLOOKUP("Malls",'Unidad media'!$A$4:$B$8,2,FALSE)*'Consumo específico'!W$4*Y37</f>
        <v>5702352.4799999995</v>
      </c>
      <c r="Z48" s="174">
        <f>+VLOOKUP("Malls",'Unidad media'!$A$4:$B$8,2,FALSE)*'Consumo específico'!X$4*Z37</f>
        <v>5702352.4799999995</v>
      </c>
      <c r="AA48" s="174">
        <f>+VLOOKUP("Malls",'Unidad media'!$A$4:$B$8,2,FALSE)*'Consumo específico'!Y$4*AA37</f>
        <v>5702352.4799999995</v>
      </c>
      <c r="AB48" s="174">
        <f>+VLOOKUP("Malls",'Unidad media'!$A$4:$B$8,2,FALSE)*'Consumo específico'!Z$4*AB37</f>
        <v>5702352.4799999995</v>
      </c>
      <c r="AC48" s="174">
        <f>+VLOOKUP("Malls",'Unidad media'!$A$4:$B$8,2,FALSE)*'Consumo específico'!AA$4*AC37</f>
        <v>5702352.4799999995</v>
      </c>
      <c r="AD48" s="174">
        <f>+VLOOKUP("Malls",'Unidad media'!$A$4:$B$8,2,FALSE)*'Consumo específico'!AB$4*AD37</f>
        <v>5702352.4799999995</v>
      </c>
      <c r="AE48" s="174">
        <f>+VLOOKUP("Malls",'Unidad media'!$A$4:$B$8,2,FALSE)*'Consumo específico'!AC$4*AE37</f>
        <v>5702352.4799999995</v>
      </c>
      <c r="AF48" s="174">
        <f>+VLOOKUP("Malls",'Unidad media'!$A$4:$B$8,2,FALSE)*'Consumo específico'!AD$4*AF37</f>
        <v>5702352.4799999995</v>
      </c>
      <c r="AG48" s="174">
        <f>+VLOOKUP("Malls",'Unidad media'!$A$4:$B$8,2,FALSE)*'Consumo específico'!AE$4*AG37</f>
        <v>5702352.4799999995</v>
      </c>
      <c r="AH48" s="174">
        <f>+VLOOKUP("Malls",'Unidad media'!$A$4:$B$8,2,FALSE)*'Consumo específico'!AF$4*AH37</f>
        <v>5702352.4799999995</v>
      </c>
      <c r="AI48" s="174">
        <f>+VLOOKUP("Malls",'Unidad media'!$A$4:$B$8,2,FALSE)*'Consumo específico'!AG$4*AI37</f>
        <v>5702352.4799999995</v>
      </c>
      <c r="AJ48" s="174">
        <f>+VLOOKUP("Malls",'Unidad media'!$A$4:$B$8,2,FALSE)*'Consumo específico'!AH$4*AJ37</f>
        <v>5702352.4799999995</v>
      </c>
      <c r="AK48" s="174">
        <f>+VLOOKUP("Malls",'Unidad media'!$A$4:$B$8,2,FALSE)*'Consumo específico'!AI$4*AK37</f>
        <v>5702352.4799999995</v>
      </c>
    </row>
    <row r="49" spans="1:37">
      <c r="A49" s="225" t="str">
        <f>+'Usos finales'!A153</f>
        <v>Otros</v>
      </c>
      <c r="B49" s="226" t="s">
        <v>390</v>
      </c>
      <c r="C49" s="227" t="s">
        <v>466</v>
      </c>
      <c r="D49" s="174">
        <f>+VLOOKUP("Malls",'Unidad media'!$A$4:$B$8,2,FALSE)*'Consumo específico'!B$4*D38</f>
        <v>788066.15999999992</v>
      </c>
      <c r="E49" s="174">
        <f>+VLOOKUP("Malls",'Unidad media'!$A$4:$B$8,2,FALSE)*'Consumo específico'!C$4*E38</f>
        <v>788066.15999999992</v>
      </c>
      <c r="F49" s="174">
        <f>+VLOOKUP("Malls",'Unidad media'!$A$4:$B$8,2,FALSE)*'Consumo específico'!D$4*F38</f>
        <v>788066.15999999992</v>
      </c>
      <c r="G49" s="174">
        <f>+VLOOKUP("Malls",'Unidad media'!$A$4:$B$8,2,FALSE)*'Consumo específico'!E$4*G38</f>
        <v>788066.15999999992</v>
      </c>
      <c r="H49" s="174">
        <f>+VLOOKUP("Malls",'Unidad media'!$A$4:$B$8,2,FALSE)*'Consumo específico'!F$4*H38</f>
        <v>788066.15999999992</v>
      </c>
      <c r="I49" s="174">
        <f>+VLOOKUP("Malls",'Unidad media'!$A$4:$B$8,2,FALSE)*'Consumo específico'!G$4*I38</f>
        <v>788066.15999999992</v>
      </c>
      <c r="J49" s="174">
        <f>+VLOOKUP("Malls",'Unidad media'!$A$4:$B$8,2,FALSE)*'Consumo específico'!H$4*J38</f>
        <v>788066.15999999992</v>
      </c>
      <c r="K49" s="174">
        <f>+VLOOKUP("Malls",'Unidad media'!$A$4:$B$8,2,FALSE)*'Consumo específico'!I$4*K38</f>
        <v>788066.15999999992</v>
      </c>
      <c r="L49" s="174">
        <f>+VLOOKUP("Malls",'Unidad media'!$A$4:$B$8,2,FALSE)*'Consumo específico'!J$4*L38</f>
        <v>788066.15999999992</v>
      </c>
      <c r="M49" s="174">
        <f>+VLOOKUP("Malls",'Unidad media'!$A$4:$B$8,2,FALSE)*'Consumo específico'!K$4*M38</f>
        <v>788066.15999999992</v>
      </c>
      <c r="N49" s="174">
        <f>+VLOOKUP("Malls",'Unidad media'!$A$4:$B$8,2,FALSE)*'Consumo específico'!L$4*N38</f>
        <v>788066.15999999992</v>
      </c>
      <c r="O49" s="174">
        <f>+VLOOKUP("Malls",'Unidad media'!$A$4:$B$8,2,FALSE)*'Consumo específico'!M$4*O38</f>
        <v>788066.15999999992</v>
      </c>
      <c r="P49" s="174">
        <f>+VLOOKUP("Malls",'Unidad media'!$A$4:$B$8,2,FALSE)*'Consumo específico'!N$4*P38</f>
        <v>788066.15999999992</v>
      </c>
      <c r="Q49" s="174">
        <f>+VLOOKUP("Malls",'Unidad media'!$A$4:$B$8,2,FALSE)*'Consumo específico'!O$4*Q38</f>
        <v>788066.15999999992</v>
      </c>
      <c r="R49" s="174">
        <f>+VLOOKUP("Malls",'Unidad media'!$A$4:$B$8,2,FALSE)*'Consumo específico'!P$4*R38</f>
        <v>788066.15999999992</v>
      </c>
      <c r="S49" s="174">
        <f>+VLOOKUP("Malls",'Unidad media'!$A$4:$B$8,2,FALSE)*'Consumo específico'!Q$4*S38</f>
        <v>788066.15999999992</v>
      </c>
      <c r="T49" s="174">
        <f>+VLOOKUP("Malls",'Unidad media'!$A$4:$B$8,2,FALSE)*'Consumo específico'!R$4*T38</f>
        <v>788066.15999999992</v>
      </c>
      <c r="U49" s="174">
        <f>+VLOOKUP("Malls",'Unidad media'!$A$4:$B$8,2,FALSE)*'Consumo específico'!S$4*U38</f>
        <v>788066.15999999992</v>
      </c>
      <c r="V49" s="174">
        <f>+VLOOKUP("Malls",'Unidad media'!$A$4:$B$8,2,FALSE)*'Consumo específico'!T$4*V38</f>
        <v>788066.15999999992</v>
      </c>
      <c r="W49" s="174">
        <f>+VLOOKUP("Malls",'Unidad media'!$A$4:$B$8,2,FALSE)*'Consumo específico'!U$4*W38</f>
        <v>788066.15999999992</v>
      </c>
      <c r="X49" s="174">
        <f>+VLOOKUP("Malls",'Unidad media'!$A$4:$B$8,2,FALSE)*'Consumo específico'!V$4*X38</f>
        <v>788066.15999999992</v>
      </c>
      <c r="Y49" s="174">
        <f>+VLOOKUP("Malls",'Unidad media'!$A$4:$B$8,2,FALSE)*'Consumo específico'!W$4*Y38</f>
        <v>788066.15999999992</v>
      </c>
      <c r="Z49" s="174">
        <f>+VLOOKUP("Malls",'Unidad media'!$A$4:$B$8,2,FALSE)*'Consumo específico'!X$4*Z38</f>
        <v>788066.15999999992</v>
      </c>
      <c r="AA49" s="174">
        <f>+VLOOKUP("Malls",'Unidad media'!$A$4:$B$8,2,FALSE)*'Consumo específico'!Y$4*AA38</f>
        <v>788066.15999999992</v>
      </c>
      <c r="AB49" s="174">
        <f>+VLOOKUP("Malls",'Unidad media'!$A$4:$B$8,2,FALSE)*'Consumo específico'!Z$4*AB38</f>
        <v>788066.15999999992</v>
      </c>
      <c r="AC49" s="174">
        <f>+VLOOKUP("Malls",'Unidad media'!$A$4:$B$8,2,FALSE)*'Consumo específico'!AA$4*AC38</f>
        <v>788066.15999999992</v>
      </c>
      <c r="AD49" s="174">
        <f>+VLOOKUP("Malls",'Unidad media'!$A$4:$B$8,2,FALSE)*'Consumo específico'!AB$4*AD38</f>
        <v>788066.15999999992</v>
      </c>
      <c r="AE49" s="174">
        <f>+VLOOKUP("Malls",'Unidad media'!$A$4:$B$8,2,FALSE)*'Consumo específico'!AC$4*AE38</f>
        <v>788066.15999999992</v>
      </c>
      <c r="AF49" s="174">
        <f>+VLOOKUP("Malls",'Unidad media'!$A$4:$B$8,2,FALSE)*'Consumo específico'!AD$4*AF38</f>
        <v>788066.15999999992</v>
      </c>
      <c r="AG49" s="174">
        <f>+VLOOKUP("Malls",'Unidad media'!$A$4:$B$8,2,FALSE)*'Consumo específico'!AE$4*AG38</f>
        <v>788066.15999999992</v>
      </c>
      <c r="AH49" s="174">
        <f>+VLOOKUP("Malls",'Unidad media'!$A$4:$B$8,2,FALSE)*'Consumo específico'!AF$4*AH38</f>
        <v>788066.15999999992</v>
      </c>
      <c r="AI49" s="174">
        <f>+VLOOKUP("Malls",'Unidad media'!$A$4:$B$8,2,FALSE)*'Consumo específico'!AG$4*AI38</f>
        <v>788066.15999999992</v>
      </c>
      <c r="AJ49" s="174">
        <f>+VLOOKUP("Malls",'Unidad media'!$A$4:$B$8,2,FALSE)*'Consumo específico'!AH$4*AJ38</f>
        <v>788066.15999999992</v>
      </c>
      <c r="AK49" s="174">
        <f>+VLOOKUP("Malls",'Unidad media'!$A$4:$B$8,2,FALSE)*'Consumo específico'!AI$4*AK38</f>
        <v>788066.15999999992</v>
      </c>
    </row>
    <row r="52" spans="1:37">
      <c r="A52" s="230" t="s">
        <v>472</v>
      </c>
    </row>
    <row r="53" spans="1:37">
      <c r="A53" s="225" t="s">
        <v>11</v>
      </c>
      <c r="B53" s="226" t="s">
        <v>391</v>
      </c>
      <c r="C53" s="227" t="s">
        <v>466</v>
      </c>
      <c r="D53" s="181">
        <f>+'Usos finales'!B127</f>
        <v>0.16</v>
      </c>
      <c r="E53" s="240">
        <f t="shared" ref="E53:E63" si="7">+D53</f>
        <v>0.16</v>
      </c>
      <c r="F53" s="240">
        <f t="shared" ref="F53:F63" si="8">+E53</f>
        <v>0.16</v>
      </c>
      <c r="G53" s="240">
        <f t="shared" ref="G53:G63" si="9">+F53</f>
        <v>0.16</v>
      </c>
      <c r="H53" s="240">
        <f t="shared" ref="H53:H63" si="10">+G53</f>
        <v>0.16</v>
      </c>
      <c r="I53" s="240">
        <f t="shared" ref="I53:I63" si="11">+H53</f>
        <v>0.16</v>
      </c>
      <c r="J53" s="240">
        <f t="shared" ref="J53:J63" si="12">+I53</f>
        <v>0.16</v>
      </c>
      <c r="K53" s="240">
        <f t="shared" ref="K53:K63" si="13">+J53</f>
        <v>0.16</v>
      </c>
      <c r="L53" s="240">
        <f t="shared" ref="L53:L63" si="14">+K53</f>
        <v>0.16</v>
      </c>
      <c r="M53" s="240">
        <f t="shared" ref="M53:M63" si="15">+L53</f>
        <v>0.16</v>
      </c>
      <c r="N53" s="240">
        <f t="shared" ref="N53:N63" si="16">+M53</f>
        <v>0.16</v>
      </c>
      <c r="O53" s="240">
        <f t="shared" ref="O53:O63" si="17">+N53</f>
        <v>0.16</v>
      </c>
      <c r="P53" s="240">
        <f t="shared" ref="P53:P63" si="18">+O53</f>
        <v>0.16</v>
      </c>
      <c r="Q53" s="240">
        <f t="shared" ref="Q53:Q63" si="19">+P53</f>
        <v>0.16</v>
      </c>
      <c r="R53" s="240">
        <f t="shared" ref="R53:R63" si="20">+Q53</f>
        <v>0.16</v>
      </c>
      <c r="S53" s="240">
        <f t="shared" ref="S53:S63" si="21">+R53</f>
        <v>0.16</v>
      </c>
      <c r="T53" s="240">
        <f t="shared" ref="T53:T63" si="22">+S53</f>
        <v>0.16</v>
      </c>
      <c r="U53" s="240">
        <f t="shared" ref="U53:U63" si="23">+T53</f>
        <v>0.16</v>
      </c>
      <c r="V53" s="240">
        <f t="shared" ref="V53:V63" si="24">+U53</f>
        <v>0.16</v>
      </c>
      <c r="W53" s="240">
        <f t="shared" ref="W53:W63" si="25">+V53</f>
        <v>0.16</v>
      </c>
      <c r="X53" s="240">
        <f t="shared" ref="X53:X63" si="26">+W53</f>
        <v>0.16</v>
      </c>
      <c r="Y53" s="240">
        <f t="shared" ref="Y53:Y63" si="27">+X53</f>
        <v>0.16</v>
      </c>
      <c r="Z53" s="240">
        <f t="shared" ref="Z53:Z63" si="28">+Y53</f>
        <v>0.16</v>
      </c>
      <c r="AA53" s="240">
        <f t="shared" ref="AA53:AA63" si="29">+Z53</f>
        <v>0.16</v>
      </c>
      <c r="AB53" s="240">
        <f t="shared" ref="AB53:AB63" si="30">+AA53</f>
        <v>0.16</v>
      </c>
      <c r="AC53" s="240">
        <f t="shared" ref="AC53:AC63" si="31">+AB53</f>
        <v>0.16</v>
      </c>
      <c r="AD53" s="240">
        <f t="shared" ref="AD53:AD63" si="32">+AC53</f>
        <v>0.16</v>
      </c>
      <c r="AE53" s="240">
        <f t="shared" ref="AE53:AE63" si="33">+AD53</f>
        <v>0.16</v>
      </c>
      <c r="AF53" s="240">
        <f t="shared" ref="AF53:AF63" si="34">+AE53</f>
        <v>0.16</v>
      </c>
      <c r="AG53" s="240">
        <f t="shared" ref="AG53:AG63" si="35">+AF53</f>
        <v>0.16</v>
      </c>
      <c r="AH53" s="240">
        <f t="shared" ref="AH53:AH63" si="36">+AG53</f>
        <v>0.16</v>
      </c>
      <c r="AI53" s="240">
        <f t="shared" ref="AI53:AI63" si="37">+AH53</f>
        <v>0.16</v>
      </c>
      <c r="AJ53" s="240">
        <f t="shared" ref="AJ53:AJ63" si="38">+AI53</f>
        <v>0.16</v>
      </c>
      <c r="AK53" s="240">
        <f t="shared" ref="AK53:AK63" si="39">+AJ53</f>
        <v>0.16</v>
      </c>
    </row>
    <row r="54" spans="1:37">
      <c r="A54" s="225" t="s">
        <v>90</v>
      </c>
      <c r="B54" s="226" t="s">
        <v>391</v>
      </c>
      <c r="C54" s="227" t="s">
        <v>466</v>
      </c>
      <c r="D54" s="181">
        <f>+'Usos finales'!B128</f>
        <v>0.06</v>
      </c>
      <c r="E54" s="240">
        <f t="shared" si="7"/>
        <v>0.06</v>
      </c>
      <c r="F54" s="240">
        <f t="shared" si="8"/>
        <v>0.06</v>
      </c>
      <c r="G54" s="240">
        <f t="shared" si="9"/>
        <v>0.06</v>
      </c>
      <c r="H54" s="240">
        <f t="shared" si="10"/>
        <v>0.06</v>
      </c>
      <c r="I54" s="240">
        <f t="shared" si="11"/>
        <v>0.06</v>
      </c>
      <c r="J54" s="240">
        <f t="shared" si="12"/>
        <v>0.06</v>
      </c>
      <c r="K54" s="240">
        <f t="shared" si="13"/>
        <v>0.06</v>
      </c>
      <c r="L54" s="240">
        <f t="shared" si="14"/>
        <v>0.06</v>
      </c>
      <c r="M54" s="240">
        <f t="shared" si="15"/>
        <v>0.06</v>
      </c>
      <c r="N54" s="240">
        <f t="shared" si="16"/>
        <v>0.06</v>
      </c>
      <c r="O54" s="240">
        <f t="shared" si="17"/>
        <v>0.06</v>
      </c>
      <c r="P54" s="240">
        <f t="shared" si="18"/>
        <v>0.06</v>
      </c>
      <c r="Q54" s="240">
        <f t="shared" si="19"/>
        <v>0.06</v>
      </c>
      <c r="R54" s="240">
        <f t="shared" si="20"/>
        <v>0.06</v>
      </c>
      <c r="S54" s="240">
        <f t="shared" si="21"/>
        <v>0.06</v>
      </c>
      <c r="T54" s="240">
        <f t="shared" si="22"/>
        <v>0.06</v>
      </c>
      <c r="U54" s="240">
        <f t="shared" si="23"/>
        <v>0.06</v>
      </c>
      <c r="V54" s="240">
        <f t="shared" si="24"/>
        <v>0.06</v>
      </c>
      <c r="W54" s="240">
        <f t="shared" si="25"/>
        <v>0.06</v>
      </c>
      <c r="X54" s="240">
        <f t="shared" si="26"/>
        <v>0.06</v>
      </c>
      <c r="Y54" s="240">
        <f t="shared" si="27"/>
        <v>0.06</v>
      </c>
      <c r="Z54" s="240">
        <f t="shared" si="28"/>
        <v>0.06</v>
      </c>
      <c r="AA54" s="240">
        <f t="shared" si="29"/>
        <v>0.06</v>
      </c>
      <c r="AB54" s="240">
        <f t="shared" si="30"/>
        <v>0.06</v>
      </c>
      <c r="AC54" s="240">
        <f t="shared" si="31"/>
        <v>0.06</v>
      </c>
      <c r="AD54" s="240">
        <f t="shared" si="32"/>
        <v>0.06</v>
      </c>
      <c r="AE54" s="240">
        <f t="shared" si="33"/>
        <v>0.06</v>
      </c>
      <c r="AF54" s="240">
        <f t="shared" si="34"/>
        <v>0.06</v>
      </c>
      <c r="AG54" s="240">
        <f t="shared" si="35"/>
        <v>0.06</v>
      </c>
      <c r="AH54" s="240">
        <f t="shared" si="36"/>
        <v>0.06</v>
      </c>
      <c r="AI54" s="240">
        <f t="shared" si="37"/>
        <v>0.06</v>
      </c>
      <c r="AJ54" s="240">
        <f t="shared" si="38"/>
        <v>0.06</v>
      </c>
      <c r="AK54" s="240">
        <f t="shared" si="39"/>
        <v>0.06</v>
      </c>
    </row>
    <row r="55" spans="1:37">
      <c r="A55" s="225" t="s">
        <v>85</v>
      </c>
      <c r="B55" s="226" t="s">
        <v>391</v>
      </c>
      <c r="C55" s="227" t="s">
        <v>466</v>
      </c>
      <c r="D55" s="181">
        <f>+'Usos finales'!B129</f>
        <v>0.02</v>
      </c>
      <c r="E55" s="240">
        <f t="shared" si="7"/>
        <v>0.02</v>
      </c>
      <c r="F55" s="240">
        <f t="shared" si="8"/>
        <v>0.02</v>
      </c>
      <c r="G55" s="240">
        <f t="shared" si="9"/>
        <v>0.02</v>
      </c>
      <c r="H55" s="240">
        <f t="shared" si="10"/>
        <v>0.02</v>
      </c>
      <c r="I55" s="240">
        <f t="shared" si="11"/>
        <v>0.02</v>
      </c>
      <c r="J55" s="240">
        <f t="shared" si="12"/>
        <v>0.02</v>
      </c>
      <c r="K55" s="240">
        <f t="shared" si="13"/>
        <v>0.02</v>
      </c>
      <c r="L55" s="240">
        <f t="shared" si="14"/>
        <v>0.02</v>
      </c>
      <c r="M55" s="240">
        <f t="shared" si="15"/>
        <v>0.02</v>
      </c>
      <c r="N55" s="240">
        <f t="shared" si="16"/>
        <v>0.02</v>
      </c>
      <c r="O55" s="240">
        <f t="shared" si="17"/>
        <v>0.02</v>
      </c>
      <c r="P55" s="240">
        <f t="shared" si="18"/>
        <v>0.02</v>
      </c>
      <c r="Q55" s="240">
        <f t="shared" si="19"/>
        <v>0.02</v>
      </c>
      <c r="R55" s="240">
        <f t="shared" si="20"/>
        <v>0.02</v>
      </c>
      <c r="S55" s="240">
        <f t="shared" si="21"/>
        <v>0.02</v>
      </c>
      <c r="T55" s="240">
        <f t="shared" si="22"/>
        <v>0.02</v>
      </c>
      <c r="U55" s="240">
        <f t="shared" si="23"/>
        <v>0.02</v>
      </c>
      <c r="V55" s="240">
        <f t="shared" si="24"/>
        <v>0.02</v>
      </c>
      <c r="W55" s="240">
        <f t="shared" si="25"/>
        <v>0.02</v>
      </c>
      <c r="X55" s="240">
        <f t="shared" si="26"/>
        <v>0.02</v>
      </c>
      <c r="Y55" s="240">
        <f t="shared" si="27"/>
        <v>0.02</v>
      </c>
      <c r="Z55" s="240">
        <f t="shared" si="28"/>
        <v>0.02</v>
      </c>
      <c r="AA55" s="240">
        <f t="shared" si="29"/>
        <v>0.02</v>
      </c>
      <c r="AB55" s="240">
        <f t="shared" si="30"/>
        <v>0.02</v>
      </c>
      <c r="AC55" s="240">
        <f t="shared" si="31"/>
        <v>0.02</v>
      </c>
      <c r="AD55" s="240">
        <f t="shared" si="32"/>
        <v>0.02</v>
      </c>
      <c r="AE55" s="240">
        <f t="shared" si="33"/>
        <v>0.02</v>
      </c>
      <c r="AF55" s="240">
        <f t="shared" si="34"/>
        <v>0.02</v>
      </c>
      <c r="AG55" s="240">
        <f t="shared" si="35"/>
        <v>0.02</v>
      </c>
      <c r="AH55" s="240">
        <f t="shared" si="36"/>
        <v>0.02</v>
      </c>
      <c r="AI55" s="240">
        <f t="shared" si="37"/>
        <v>0.02</v>
      </c>
      <c r="AJ55" s="240">
        <f t="shared" si="38"/>
        <v>0.02</v>
      </c>
      <c r="AK55" s="240">
        <f t="shared" si="39"/>
        <v>0.02</v>
      </c>
    </row>
    <row r="56" spans="1:37">
      <c r="A56" s="225" t="s">
        <v>5</v>
      </c>
      <c r="B56" s="226" t="s">
        <v>391</v>
      </c>
      <c r="C56" s="227" t="s">
        <v>466</v>
      </c>
      <c r="D56" s="181">
        <f>+'Usos finales'!B130</f>
        <v>0.27</v>
      </c>
      <c r="E56" s="240">
        <f t="shared" si="7"/>
        <v>0.27</v>
      </c>
      <c r="F56" s="240">
        <f t="shared" si="8"/>
        <v>0.27</v>
      </c>
      <c r="G56" s="240">
        <f t="shared" si="9"/>
        <v>0.27</v>
      </c>
      <c r="H56" s="240">
        <f t="shared" si="10"/>
        <v>0.27</v>
      </c>
      <c r="I56" s="240">
        <f t="shared" si="11"/>
        <v>0.27</v>
      </c>
      <c r="J56" s="240">
        <f t="shared" si="12"/>
        <v>0.27</v>
      </c>
      <c r="K56" s="240">
        <f t="shared" si="13"/>
        <v>0.27</v>
      </c>
      <c r="L56" s="240">
        <f t="shared" si="14"/>
        <v>0.27</v>
      </c>
      <c r="M56" s="240">
        <f t="shared" si="15"/>
        <v>0.27</v>
      </c>
      <c r="N56" s="240">
        <f t="shared" si="16"/>
        <v>0.27</v>
      </c>
      <c r="O56" s="240">
        <f t="shared" si="17"/>
        <v>0.27</v>
      </c>
      <c r="P56" s="240">
        <f t="shared" si="18"/>
        <v>0.27</v>
      </c>
      <c r="Q56" s="240">
        <f t="shared" si="19"/>
        <v>0.27</v>
      </c>
      <c r="R56" s="240">
        <f t="shared" si="20"/>
        <v>0.27</v>
      </c>
      <c r="S56" s="240">
        <f t="shared" si="21"/>
        <v>0.27</v>
      </c>
      <c r="T56" s="240">
        <f t="shared" si="22"/>
        <v>0.27</v>
      </c>
      <c r="U56" s="240">
        <f t="shared" si="23"/>
        <v>0.27</v>
      </c>
      <c r="V56" s="240">
        <f t="shared" si="24"/>
        <v>0.27</v>
      </c>
      <c r="W56" s="240">
        <f t="shared" si="25"/>
        <v>0.27</v>
      </c>
      <c r="X56" s="240">
        <f t="shared" si="26"/>
        <v>0.27</v>
      </c>
      <c r="Y56" s="240">
        <f t="shared" si="27"/>
        <v>0.27</v>
      </c>
      <c r="Z56" s="240">
        <f t="shared" si="28"/>
        <v>0.27</v>
      </c>
      <c r="AA56" s="240">
        <f t="shared" si="29"/>
        <v>0.27</v>
      </c>
      <c r="AB56" s="240">
        <f t="shared" si="30"/>
        <v>0.27</v>
      </c>
      <c r="AC56" s="240">
        <f t="shared" si="31"/>
        <v>0.27</v>
      </c>
      <c r="AD56" s="240">
        <f t="shared" si="32"/>
        <v>0.27</v>
      </c>
      <c r="AE56" s="240">
        <f t="shared" si="33"/>
        <v>0.27</v>
      </c>
      <c r="AF56" s="240">
        <f t="shared" si="34"/>
        <v>0.27</v>
      </c>
      <c r="AG56" s="240">
        <f t="shared" si="35"/>
        <v>0.27</v>
      </c>
      <c r="AH56" s="240">
        <f t="shared" si="36"/>
        <v>0.27</v>
      </c>
      <c r="AI56" s="240">
        <f t="shared" si="37"/>
        <v>0.27</v>
      </c>
      <c r="AJ56" s="240">
        <f t="shared" si="38"/>
        <v>0.27</v>
      </c>
      <c r="AK56" s="240">
        <f t="shared" si="39"/>
        <v>0.27</v>
      </c>
    </row>
    <row r="57" spans="1:37">
      <c r="A57" s="225" t="s">
        <v>9</v>
      </c>
      <c r="B57" s="226" t="s">
        <v>391</v>
      </c>
      <c r="C57" s="227" t="s">
        <v>466</v>
      </c>
      <c r="D57" s="181">
        <f>+'Usos finales'!B131</f>
        <v>0.05</v>
      </c>
      <c r="E57" s="240">
        <f t="shared" si="7"/>
        <v>0.05</v>
      </c>
      <c r="F57" s="240">
        <f t="shared" si="8"/>
        <v>0.05</v>
      </c>
      <c r="G57" s="240">
        <f t="shared" si="9"/>
        <v>0.05</v>
      </c>
      <c r="H57" s="240">
        <f t="shared" si="10"/>
        <v>0.05</v>
      </c>
      <c r="I57" s="240">
        <f t="shared" si="11"/>
        <v>0.05</v>
      </c>
      <c r="J57" s="240">
        <f t="shared" si="12"/>
        <v>0.05</v>
      </c>
      <c r="K57" s="240">
        <f t="shared" si="13"/>
        <v>0.05</v>
      </c>
      <c r="L57" s="240">
        <f t="shared" si="14"/>
        <v>0.05</v>
      </c>
      <c r="M57" s="240">
        <f t="shared" si="15"/>
        <v>0.05</v>
      </c>
      <c r="N57" s="240">
        <f t="shared" si="16"/>
        <v>0.05</v>
      </c>
      <c r="O57" s="240">
        <f t="shared" si="17"/>
        <v>0.05</v>
      </c>
      <c r="P57" s="240">
        <f t="shared" si="18"/>
        <v>0.05</v>
      </c>
      <c r="Q57" s="240">
        <f t="shared" si="19"/>
        <v>0.05</v>
      </c>
      <c r="R57" s="240">
        <f t="shared" si="20"/>
        <v>0.05</v>
      </c>
      <c r="S57" s="240">
        <f t="shared" si="21"/>
        <v>0.05</v>
      </c>
      <c r="T57" s="240">
        <f t="shared" si="22"/>
        <v>0.05</v>
      </c>
      <c r="U57" s="240">
        <f t="shared" si="23"/>
        <v>0.05</v>
      </c>
      <c r="V57" s="240">
        <f t="shared" si="24"/>
        <v>0.05</v>
      </c>
      <c r="W57" s="240">
        <f t="shared" si="25"/>
        <v>0.05</v>
      </c>
      <c r="X57" s="240">
        <f t="shared" si="26"/>
        <v>0.05</v>
      </c>
      <c r="Y57" s="240">
        <f t="shared" si="27"/>
        <v>0.05</v>
      </c>
      <c r="Z57" s="240">
        <f t="shared" si="28"/>
        <v>0.05</v>
      </c>
      <c r="AA57" s="240">
        <f t="shared" si="29"/>
        <v>0.05</v>
      </c>
      <c r="AB57" s="240">
        <f t="shared" si="30"/>
        <v>0.05</v>
      </c>
      <c r="AC57" s="240">
        <f t="shared" si="31"/>
        <v>0.05</v>
      </c>
      <c r="AD57" s="240">
        <f t="shared" si="32"/>
        <v>0.05</v>
      </c>
      <c r="AE57" s="240">
        <f t="shared" si="33"/>
        <v>0.05</v>
      </c>
      <c r="AF57" s="240">
        <f t="shared" si="34"/>
        <v>0.05</v>
      </c>
      <c r="AG57" s="240">
        <f t="shared" si="35"/>
        <v>0.05</v>
      </c>
      <c r="AH57" s="240">
        <f t="shared" si="36"/>
        <v>0.05</v>
      </c>
      <c r="AI57" s="240">
        <f t="shared" si="37"/>
        <v>0.05</v>
      </c>
      <c r="AJ57" s="240">
        <f t="shared" si="38"/>
        <v>0.05</v>
      </c>
      <c r="AK57" s="240">
        <f t="shared" si="39"/>
        <v>0.05</v>
      </c>
    </row>
    <row r="58" spans="1:37">
      <c r="A58" s="225" t="s">
        <v>89</v>
      </c>
      <c r="B58" s="226" t="s">
        <v>391</v>
      </c>
      <c r="C58" s="227" t="s">
        <v>466</v>
      </c>
      <c r="D58" s="181">
        <f>+'Usos finales'!B132</f>
        <v>0.06</v>
      </c>
      <c r="E58" s="240">
        <f t="shared" si="7"/>
        <v>0.06</v>
      </c>
      <c r="F58" s="240">
        <f t="shared" si="8"/>
        <v>0.06</v>
      </c>
      <c r="G58" s="240">
        <f t="shared" si="9"/>
        <v>0.06</v>
      </c>
      <c r="H58" s="240">
        <f t="shared" si="10"/>
        <v>0.06</v>
      </c>
      <c r="I58" s="240">
        <f t="shared" si="11"/>
        <v>0.06</v>
      </c>
      <c r="J58" s="240">
        <f t="shared" si="12"/>
        <v>0.06</v>
      </c>
      <c r="K58" s="240">
        <f t="shared" si="13"/>
        <v>0.06</v>
      </c>
      <c r="L58" s="240">
        <f t="shared" si="14"/>
        <v>0.06</v>
      </c>
      <c r="M58" s="240">
        <f t="shared" si="15"/>
        <v>0.06</v>
      </c>
      <c r="N58" s="240">
        <f t="shared" si="16"/>
        <v>0.06</v>
      </c>
      <c r="O58" s="240">
        <f t="shared" si="17"/>
        <v>0.06</v>
      </c>
      <c r="P58" s="240">
        <f t="shared" si="18"/>
        <v>0.06</v>
      </c>
      <c r="Q58" s="240">
        <f t="shared" si="19"/>
        <v>0.06</v>
      </c>
      <c r="R58" s="240">
        <f t="shared" si="20"/>
        <v>0.06</v>
      </c>
      <c r="S58" s="240">
        <f t="shared" si="21"/>
        <v>0.06</v>
      </c>
      <c r="T58" s="240">
        <f t="shared" si="22"/>
        <v>0.06</v>
      </c>
      <c r="U58" s="240">
        <f t="shared" si="23"/>
        <v>0.06</v>
      </c>
      <c r="V58" s="240">
        <f t="shared" si="24"/>
        <v>0.06</v>
      </c>
      <c r="W58" s="240">
        <f t="shared" si="25"/>
        <v>0.06</v>
      </c>
      <c r="X58" s="240">
        <f t="shared" si="26"/>
        <v>0.06</v>
      </c>
      <c r="Y58" s="240">
        <f t="shared" si="27"/>
        <v>0.06</v>
      </c>
      <c r="Z58" s="240">
        <f t="shared" si="28"/>
        <v>0.06</v>
      </c>
      <c r="AA58" s="240">
        <f t="shared" si="29"/>
        <v>0.06</v>
      </c>
      <c r="AB58" s="240">
        <f t="shared" si="30"/>
        <v>0.06</v>
      </c>
      <c r="AC58" s="240">
        <f t="shared" si="31"/>
        <v>0.06</v>
      </c>
      <c r="AD58" s="240">
        <f t="shared" si="32"/>
        <v>0.06</v>
      </c>
      <c r="AE58" s="240">
        <f t="shared" si="33"/>
        <v>0.06</v>
      </c>
      <c r="AF58" s="240">
        <f t="shared" si="34"/>
        <v>0.06</v>
      </c>
      <c r="AG58" s="240">
        <f t="shared" si="35"/>
        <v>0.06</v>
      </c>
      <c r="AH58" s="240">
        <f t="shared" si="36"/>
        <v>0.06</v>
      </c>
      <c r="AI58" s="240">
        <f t="shared" si="37"/>
        <v>0.06</v>
      </c>
      <c r="AJ58" s="240">
        <f t="shared" si="38"/>
        <v>0.06</v>
      </c>
      <c r="AK58" s="240">
        <f t="shared" si="39"/>
        <v>0.06</v>
      </c>
    </row>
    <row r="59" spans="1:37">
      <c r="A59" s="225" t="s">
        <v>92</v>
      </c>
      <c r="B59" s="226" t="s">
        <v>391</v>
      </c>
      <c r="C59" s="227" t="s">
        <v>466</v>
      </c>
      <c r="D59" s="181">
        <f>+'Usos finales'!B133</f>
        <v>0.05</v>
      </c>
      <c r="E59" s="240">
        <f t="shared" si="7"/>
        <v>0.05</v>
      </c>
      <c r="F59" s="240">
        <f t="shared" si="8"/>
        <v>0.05</v>
      </c>
      <c r="G59" s="240">
        <f t="shared" si="9"/>
        <v>0.05</v>
      </c>
      <c r="H59" s="240">
        <f t="shared" si="10"/>
        <v>0.05</v>
      </c>
      <c r="I59" s="240">
        <f t="shared" si="11"/>
        <v>0.05</v>
      </c>
      <c r="J59" s="240">
        <f t="shared" si="12"/>
        <v>0.05</v>
      </c>
      <c r="K59" s="240">
        <f t="shared" si="13"/>
        <v>0.05</v>
      </c>
      <c r="L59" s="240">
        <f t="shared" si="14"/>
        <v>0.05</v>
      </c>
      <c r="M59" s="240">
        <f t="shared" si="15"/>
        <v>0.05</v>
      </c>
      <c r="N59" s="240">
        <f t="shared" si="16"/>
        <v>0.05</v>
      </c>
      <c r="O59" s="240">
        <f t="shared" si="17"/>
        <v>0.05</v>
      </c>
      <c r="P59" s="240">
        <f t="shared" si="18"/>
        <v>0.05</v>
      </c>
      <c r="Q59" s="240">
        <f t="shared" si="19"/>
        <v>0.05</v>
      </c>
      <c r="R59" s="240">
        <f t="shared" si="20"/>
        <v>0.05</v>
      </c>
      <c r="S59" s="240">
        <f t="shared" si="21"/>
        <v>0.05</v>
      </c>
      <c r="T59" s="240">
        <f t="shared" si="22"/>
        <v>0.05</v>
      </c>
      <c r="U59" s="240">
        <f t="shared" si="23"/>
        <v>0.05</v>
      </c>
      <c r="V59" s="240">
        <f t="shared" si="24"/>
        <v>0.05</v>
      </c>
      <c r="W59" s="240">
        <f t="shared" si="25"/>
        <v>0.05</v>
      </c>
      <c r="X59" s="240">
        <f t="shared" si="26"/>
        <v>0.05</v>
      </c>
      <c r="Y59" s="240">
        <f t="shared" si="27"/>
        <v>0.05</v>
      </c>
      <c r="Z59" s="240">
        <f t="shared" si="28"/>
        <v>0.05</v>
      </c>
      <c r="AA59" s="240">
        <f t="shared" si="29"/>
        <v>0.05</v>
      </c>
      <c r="AB59" s="240">
        <f t="shared" si="30"/>
        <v>0.05</v>
      </c>
      <c r="AC59" s="240">
        <f t="shared" si="31"/>
        <v>0.05</v>
      </c>
      <c r="AD59" s="240">
        <f t="shared" si="32"/>
        <v>0.05</v>
      </c>
      <c r="AE59" s="240">
        <f t="shared" si="33"/>
        <v>0.05</v>
      </c>
      <c r="AF59" s="240">
        <f t="shared" si="34"/>
        <v>0.05</v>
      </c>
      <c r="AG59" s="240">
        <f t="shared" si="35"/>
        <v>0.05</v>
      </c>
      <c r="AH59" s="240">
        <f t="shared" si="36"/>
        <v>0.05</v>
      </c>
      <c r="AI59" s="240">
        <f t="shared" si="37"/>
        <v>0.05</v>
      </c>
      <c r="AJ59" s="240">
        <f t="shared" si="38"/>
        <v>0.05</v>
      </c>
      <c r="AK59" s="240">
        <f t="shared" si="39"/>
        <v>0.05</v>
      </c>
    </row>
    <row r="60" spans="1:37">
      <c r="A60" s="225" t="s">
        <v>12</v>
      </c>
      <c r="B60" s="226" t="s">
        <v>391</v>
      </c>
      <c r="C60" s="227" t="s">
        <v>466</v>
      </c>
      <c r="D60" s="181">
        <f>+'Usos finales'!B134</f>
        <v>0.13</v>
      </c>
      <c r="E60" s="240">
        <f t="shared" si="7"/>
        <v>0.13</v>
      </c>
      <c r="F60" s="240">
        <f t="shared" si="8"/>
        <v>0.13</v>
      </c>
      <c r="G60" s="240">
        <f t="shared" si="9"/>
        <v>0.13</v>
      </c>
      <c r="H60" s="240">
        <f t="shared" si="10"/>
        <v>0.13</v>
      </c>
      <c r="I60" s="240">
        <f t="shared" si="11"/>
        <v>0.13</v>
      </c>
      <c r="J60" s="240">
        <f t="shared" si="12"/>
        <v>0.13</v>
      </c>
      <c r="K60" s="240">
        <f t="shared" si="13"/>
        <v>0.13</v>
      </c>
      <c r="L60" s="240">
        <f t="shared" si="14"/>
        <v>0.13</v>
      </c>
      <c r="M60" s="240">
        <f t="shared" si="15"/>
        <v>0.13</v>
      </c>
      <c r="N60" s="240">
        <f t="shared" si="16"/>
        <v>0.13</v>
      </c>
      <c r="O60" s="240">
        <f t="shared" si="17"/>
        <v>0.13</v>
      </c>
      <c r="P60" s="240">
        <f t="shared" si="18"/>
        <v>0.13</v>
      </c>
      <c r="Q60" s="240">
        <f t="shared" si="19"/>
        <v>0.13</v>
      </c>
      <c r="R60" s="240">
        <f t="shared" si="20"/>
        <v>0.13</v>
      </c>
      <c r="S60" s="240">
        <f t="shared" si="21"/>
        <v>0.13</v>
      </c>
      <c r="T60" s="240">
        <f t="shared" si="22"/>
        <v>0.13</v>
      </c>
      <c r="U60" s="240">
        <f t="shared" si="23"/>
        <v>0.13</v>
      </c>
      <c r="V60" s="240">
        <f t="shared" si="24"/>
        <v>0.13</v>
      </c>
      <c r="W60" s="240">
        <f t="shared" si="25"/>
        <v>0.13</v>
      </c>
      <c r="X60" s="240">
        <f t="shared" si="26"/>
        <v>0.13</v>
      </c>
      <c r="Y60" s="240">
        <f t="shared" si="27"/>
        <v>0.13</v>
      </c>
      <c r="Z60" s="240">
        <f t="shared" si="28"/>
        <v>0.13</v>
      </c>
      <c r="AA60" s="240">
        <f t="shared" si="29"/>
        <v>0.13</v>
      </c>
      <c r="AB60" s="240">
        <f t="shared" si="30"/>
        <v>0.13</v>
      </c>
      <c r="AC60" s="240">
        <f t="shared" si="31"/>
        <v>0.13</v>
      </c>
      <c r="AD60" s="240">
        <f t="shared" si="32"/>
        <v>0.13</v>
      </c>
      <c r="AE60" s="240">
        <f t="shared" si="33"/>
        <v>0.13</v>
      </c>
      <c r="AF60" s="240">
        <f t="shared" si="34"/>
        <v>0.13</v>
      </c>
      <c r="AG60" s="240">
        <f t="shared" si="35"/>
        <v>0.13</v>
      </c>
      <c r="AH60" s="240">
        <f t="shared" si="36"/>
        <v>0.13</v>
      </c>
      <c r="AI60" s="240">
        <f t="shared" si="37"/>
        <v>0.13</v>
      </c>
      <c r="AJ60" s="240">
        <f t="shared" si="38"/>
        <v>0.13</v>
      </c>
      <c r="AK60" s="240">
        <f t="shared" si="39"/>
        <v>0.13</v>
      </c>
    </row>
    <row r="61" spans="1:37">
      <c r="A61" s="225" t="s">
        <v>91</v>
      </c>
      <c r="B61" s="226" t="s">
        <v>391</v>
      </c>
      <c r="C61" s="227" t="s">
        <v>466</v>
      </c>
      <c r="D61" s="181">
        <f>+'Usos finales'!B135</f>
        <v>0.08</v>
      </c>
      <c r="E61" s="240">
        <f t="shared" si="7"/>
        <v>0.08</v>
      </c>
      <c r="F61" s="240">
        <f t="shared" si="8"/>
        <v>0.08</v>
      </c>
      <c r="G61" s="240">
        <f t="shared" si="9"/>
        <v>0.08</v>
      </c>
      <c r="H61" s="240">
        <f t="shared" si="10"/>
        <v>0.08</v>
      </c>
      <c r="I61" s="240">
        <f t="shared" si="11"/>
        <v>0.08</v>
      </c>
      <c r="J61" s="240">
        <f t="shared" si="12"/>
        <v>0.08</v>
      </c>
      <c r="K61" s="240">
        <f t="shared" si="13"/>
        <v>0.08</v>
      </c>
      <c r="L61" s="240">
        <f t="shared" si="14"/>
        <v>0.08</v>
      </c>
      <c r="M61" s="240">
        <f t="shared" si="15"/>
        <v>0.08</v>
      </c>
      <c r="N61" s="240">
        <f t="shared" si="16"/>
        <v>0.08</v>
      </c>
      <c r="O61" s="240">
        <f t="shared" si="17"/>
        <v>0.08</v>
      </c>
      <c r="P61" s="240">
        <f t="shared" si="18"/>
        <v>0.08</v>
      </c>
      <c r="Q61" s="240">
        <f t="shared" si="19"/>
        <v>0.08</v>
      </c>
      <c r="R61" s="240">
        <f t="shared" si="20"/>
        <v>0.08</v>
      </c>
      <c r="S61" s="240">
        <f t="shared" si="21"/>
        <v>0.08</v>
      </c>
      <c r="T61" s="240">
        <f t="shared" si="22"/>
        <v>0.08</v>
      </c>
      <c r="U61" s="240">
        <f t="shared" si="23"/>
        <v>0.08</v>
      </c>
      <c r="V61" s="240">
        <f t="shared" si="24"/>
        <v>0.08</v>
      </c>
      <c r="W61" s="240">
        <f t="shared" si="25"/>
        <v>0.08</v>
      </c>
      <c r="X61" s="240">
        <f t="shared" si="26"/>
        <v>0.08</v>
      </c>
      <c r="Y61" s="240">
        <f t="shared" si="27"/>
        <v>0.08</v>
      </c>
      <c r="Z61" s="240">
        <f t="shared" si="28"/>
        <v>0.08</v>
      </c>
      <c r="AA61" s="240">
        <f t="shared" si="29"/>
        <v>0.08</v>
      </c>
      <c r="AB61" s="240">
        <f t="shared" si="30"/>
        <v>0.08</v>
      </c>
      <c r="AC61" s="240">
        <f t="shared" si="31"/>
        <v>0.08</v>
      </c>
      <c r="AD61" s="240">
        <f t="shared" si="32"/>
        <v>0.08</v>
      </c>
      <c r="AE61" s="240">
        <f t="shared" si="33"/>
        <v>0.08</v>
      </c>
      <c r="AF61" s="240">
        <f t="shared" si="34"/>
        <v>0.08</v>
      </c>
      <c r="AG61" s="240">
        <f t="shared" si="35"/>
        <v>0.08</v>
      </c>
      <c r="AH61" s="240">
        <f t="shared" si="36"/>
        <v>0.08</v>
      </c>
      <c r="AI61" s="240">
        <f t="shared" si="37"/>
        <v>0.08</v>
      </c>
      <c r="AJ61" s="240">
        <f t="shared" si="38"/>
        <v>0.08</v>
      </c>
      <c r="AK61" s="240">
        <f t="shared" si="39"/>
        <v>0.08</v>
      </c>
    </row>
    <row r="62" spans="1:37">
      <c r="A62" s="225" t="s">
        <v>86</v>
      </c>
      <c r="B62" s="226" t="s">
        <v>391</v>
      </c>
      <c r="C62" s="227" t="s">
        <v>466</v>
      </c>
      <c r="D62" s="181">
        <f>+'Usos finales'!B136</f>
        <v>0.1</v>
      </c>
      <c r="E62" s="240">
        <f t="shared" si="7"/>
        <v>0.1</v>
      </c>
      <c r="F62" s="240">
        <f t="shared" si="8"/>
        <v>0.1</v>
      </c>
      <c r="G62" s="240">
        <f t="shared" si="9"/>
        <v>0.1</v>
      </c>
      <c r="H62" s="240">
        <f t="shared" si="10"/>
        <v>0.1</v>
      </c>
      <c r="I62" s="240">
        <f t="shared" si="11"/>
        <v>0.1</v>
      </c>
      <c r="J62" s="240">
        <f t="shared" si="12"/>
        <v>0.1</v>
      </c>
      <c r="K62" s="240">
        <f t="shared" si="13"/>
        <v>0.1</v>
      </c>
      <c r="L62" s="240">
        <f t="shared" si="14"/>
        <v>0.1</v>
      </c>
      <c r="M62" s="240">
        <f t="shared" si="15"/>
        <v>0.1</v>
      </c>
      <c r="N62" s="240">
        <f t="shared" si="16"/>
        <v>0.1</v>
      </c>
      <c r="O62" s="240">
        <f t="shared" si="17"/>
        <v>0.1</v>
      </c>
      <c r="P62" s="240">
        <f t="shared" si="18"/>
        <v>0.1</v>
      </c>
      <c r="Q62" s="240">
        <f t="shared" si="19"/>
        <v>0.1</v>
      </c>
      <c r="R62" s="240">
        <f t="shared" si="20"/>
        <v>0.1</v>
      </c>
      <c r="S62" s="240">
        <f t="shared" si="21"/>
        <v>0.1</v>
      </c>
      <c r="T62" s="240">
        <f t="shared" si="22"/>
        <v>0.1</v>
      </c>
      <c r="U62" s="240">
        <f t="shared" si="23"/>
        <v>0.1</v>
      </c>
      <c r="V62" s="240">
        <f t="shared" si="24"/>
        <v>0.1</v>
      </c>
      <c r="W62" s="240">
        <f t="shared" si="25"/>
        <v>0.1</v>
      </c>
      <c r="X62" s="240">
        <f t="shared" si="26"/>
        <v>0.1</v>
      </c>
      <c r="Y62" s="240">
        <f t="shared" si="27"/>
        <v>0.1</v>
      </c>
      <c r="Z62" s="240">
        <f t="shared" si="28"/>
        <v>0.1</v>
      </c>
      <c r="AA62" s="240">
        <f t="shared" si="29"/>
        <v>0.1</v>
      </c>
      <c r="AB62" s="240">
        <f t="shared" si="30"/>
        <v>0.1</v>
      </c>
      <c r="AC62" s="240">
        <f t="shared" si="31"/>
        <v>0.1</v>
      </c>
      <c r="AD62" s="240">
        <f t="shared" si="32"/>
        <v>0.1</v>
      </c>
      <c r="AE62" s="240">
        <f t="shared" si="33"/>
        <v>0.1</v>
      </c>
      <c r="AF62" s="240">
        <f t="shared" si="34"/>
        <v>0.1</v>
      </c>
      <c r="AG62" s="240">
        <f t="shared" si="35"/>
        <v>0.1</v>
      </c>
      <c r="AH62" s="240">
        <f t="shared" si="36"/>
        <v>0.1</v>
      </c>
      <c r="AI62" s="240">
        <f t="shared" si="37"/>
        <v>0.1</v>
      </c>
      <c r="AJ62" s="240">
        <f t="shared" si="38"/>
        <v>0.1</v>
      </c>
      <c r="AK62" s="240">
        <f t="shared" si="39"/>
        <v>0.1</v>
      </c>
    </row>
    <row r="63" spans="1:37">
      <c r="A63" s="225" t="s">
        <v>8</v>
      </c>
      <c r="B63" s="226" t="s">
        <v>391</v>
      </c>
      <c r="C63" s="227" t="s">
        <v>466</v>
      </c>
      <c r="D63" s="181">
        <f>+'Usos finales'!B137</f>
        <v>0.02</v>
      </c>
      <c r="E63" s="240">
        <f t="shared" si="7"/>
        <v>0.02</v>
      </c>
      <c r="F63" s="240">
        <f t="shared" si="8"/>
        <v>0.02</v>
      </c>
      <c r="G63" s="240">
        <f t="shared" si="9"/>
        <v>0.02</v>
      </c>
      <c r="H63" s="240">
        <f t="shared" si="10"/>
        <v>0.02</v>
      </c>
      <c r="I63" s="240">
        <f t="shared" si="11"/>
        <v>0.02</v>
      </c>
      <c r="J63" s="240">
        <f t="shared" si="12"/>
        <v>0.02</v>
      </c>
      <c r="K63" s="240">
        <f t="shared" si="13"/>
        <v>0.02</v>
      </c>
      <c r="L63" s="240">
        <f t="shared" si="14"/>
        <v>0.02</v>
      </c>
      <c r="M63" s="240">
        <f t="shared" si="15"/>
        <v>0.02</v>
      </c>
      <c r="N63" s="240">
        <f t="shared" si="16"/>
        <v>0.02</v>
      </c>
      <c r="O63" s="240">
        <f t="shared" si="17"/>
        <v>0.02</v>
      </c>
      <c r="P63" s="240">
        <f t="shared" si="18"/>
        <v>0.02</v>
      </c>
      <c r="Q63" s="240">
        <f t="shared" si="19"/>
        <v>0.02</v>
      </c>
      <c r="R63" s="240">
        <f t="shared" si="20"/>
        <v>0.02</v>
      </c>
      <c r="S63" s="240">
        <f t="shared" si="21"/>
        <v>0.02</v>
      </c>
      <c r="T63" s="240">
        <f t="shared" si="22"/>
        <v>0.02</v>
      </c>
      <c r="U63" s="240">
        <f t="shared" si="23"/>
        <v>0.02</v>
      </c>
      <c r="V63" s="240">
        <f t="shared" si="24"/>
        <v>0.02</v>
      </c>
      <c r="W63" s="240">
        <f t="shared" si="25"/>
        <v>0.02</v>
      </c>
      <c r="X63" s="240">
        <f t="shared" si="26"/>
        <v>0.02</v>
      </c>
      <c r="Y63" s="240">
        <f t="shared" si="27"/>
        <v>0.02</v>
      </c>
      <c r="Z63" s="240">
        <f t="shared" si="28"/>
        <v>0.02</v>
      </c>
      <c r="AA63" s="240">
        <f t="shared" si="29"/>
        <v>0.02</v>
      </c>
      <c r="AB63" s="240">
        <f t="shared" si="30"/>
        <v>0.02</v>
      </c>
      <c r="AC63" s="240">
        <f t="shared" si="31"/>
        <v>0.02</v>
      </c>
      <c r="AD63" s="240">
        <f t="shared" si="32"/>
        <v>0.02</v>
      </c>
      <c r="AE63" s="240">
        <f t="shared" si="33"/>
        <v>0.02</v>
      </c>
      <c r="AF63" s="240">
        <f t="shared" si="34"/>
        <v>0.02</v>
      </c>
      <c r="AG63" s="240">
        <f t="shared" si="35"/>
        <v>0.02</v>
      </c>
      <c r="AH63" s="240">
        <f t="shared" si="36"/>
        <v>0.02</v>
      </c>
      <c r="AI63" s="240">
        <f t="shared" si="37"/>
        <v>0.02</v>
      </c>
      <c r="AJ63" s="240">
        <f t="shared" si="38"/>
        <v>0.02</v>
      </c>
      <c r="AK63" s="240">
        <f t="shared" si="39"/>
        <v>0.02</v>
      </c>
    </row>
    <row r="64" spans="1:37">
      <c r="A64" s="225" t="s">
        <v>464</v>
      </c>
      <c r="B64" s="226" t="s">
        <v>391</v>
      </c>
      <c r="C64" s="227" t="s">
        <v>465</v>
      </c>
      <c r="D64" s="228">
        <f>SUM(D53:D63)</f>
        <v>1</v>
      </c>
      <c r="E64" s="228">
        <f>SUM(E53:E63)</f>
        <v>1</v>
      </c>
      <c r="F64" s="228">
        <f t="shared" ref="F64:AK64" si="40">SUM(F53:F63)</f>
        <v>1</v>
      </c>
      <c r="G64" s="228">
        <f t="shared" si="40"/>
        <v>1</v>
      </c>
      <c r="H64" s="228">
        <f t="shared" si="40"/>
        <v>1</v>
      </c>
      <c r="I64" s="228">
        <f t="shared" si="40"/>
        <v>1</v>
      </c>
      <c r="J64" s="228">
        <f t="shared" si="40"/>
        <v>1</v>
      </c>
      <c r="K64" s="228">
        <f t="shared" si="40"/>
        <v>1</v>
      </c>
      <c r="L64" s="228">
        <f t="shared" si="40"/>
        <v>1</v>
      </c>
      <c r="M64" s="228">
        <f t="shared" si="40"/>
        <v>1</v>
      </c>
      <c r="N64" s="228">
        <f t="shared" si="40"/>
        <v>1</v>
      </c>
      <c r="O64" s="228">
        <f t="shared" si="40"/>
        <v>1</v>
      </c>
      <c r="P64" s="228">
        <f t="shared" si="40"/>
        <v>1</v>
      </c>
      <c r="Q64" s="228">
        <f t="shared" si="40"/>
        <v>1</v>
      </c>
      <c r="R64" s="228">
        <f t="shared" si="40"/>
        <v>1</v>
      </c>
      <c r="S64" s="228">
        <f t="shared" si="40"/>
        <v>1</v>
      </c>
      <c r="T64" s="228">
        <f t="shared" si="40"/>
        <v>1</v>
      </c>
      <c r="U64" s="228">
        <f t="shared" si="40"/>
        <v>1</v>
      </c>
      <c r="V64" s="228">
        <f t="shared" si="40"/>
        <v>1</v>
      </c>
      <c r="W64" s="228">
        <f t="shared" si="40"/>
        <v>1</v>
      </c>
      <c r="X64" s="228">
        <f t="shared" si="40"/>
        <v>1</v>
      </c>
      <c r="Y64" s="228">
        <f t="shared" si="40"/>
        <v>1</v>
      </c>
      <c r="Z64" s="228">
        <f t="shared" si="40"/>
        <v>1</v>
      </c>
      <c r="AA64" s="228">
        <f t="shared" si="40"/>
        <v>1</v>
      </c>
      <c r="AB64" s="228">
        <f t="shared" si="40"/>
        <v>1</v>
      </c>
      <c r="AC64" s="228">
        <f t="shared" si="40"/>
        <v>1</v>
      </c>
      <c r="AD64" s="228">
        <f t="shared" si="40"/>
        <v>1</v>
      </c>
      <c r="AE64" s="228">
        <f t="shared" si="40"/>
        <v>1</v>
      </c>
      <c r="AF64" s="228">
        <f t="shared" si="40"/>
        <v>1</v>
      </c>
      <c r="AG64" s="228">
        <f t="shared" si="40"/>
        <v>1</v>
      </c>
      <c r="AH64" s="228">
        <f t="shared" si="40"/>
        <v>1</v>
      </c>
      <c r="AI64" s="228">
        <f t="shared" si="40"/>
        <v>1</v>
      </c>
      <c r="AJ64" s="228">
        <f t="shared" si="40"/>
        <v>1</v>
      </c>
      <c r="AK64" s="228">
        <f t="shared" si="40"/>
        <v>1</v>
      </c>
    </row>
    <row r="67" spans="1:37">
      <c r="A67" s="230" t="s">
        <v>474</v>
      </c>
    </row>
    <row r="68" spans="1:37">
      <c r="A68" s="225" t="str">
        <f>+'Usos finales'!A127</f>
        <v>ACS</v>
      </c>
      <c r="B68" s="226" t="s">
        <v>473</v>
      </c>
      <c r="C68" s="227" t="s">
        <v>466</v>
      </c>
      <c r="D68" s="174">
        <f>+(VLOOKUP("Clínicas",'Unidad media'!$A$4:$B$8,2,FALSE)*'Consumo específico'!B$8*D53)*(1-'EE en Clínicas'!C$32)+(VLOOKUP("Clínicas",'Unidad media'!$A$4:$B$8,2,FALSE)*'Consumo específico'!B$8*D53)*(1-'EE en Clínicas'!$C$7)*'EE en Clínicas'!C$32</f>
        <v>880000</v>
      </c>
      <c r="E68" s="174">
        <f>+(VLOOKUP("Clínicas",'Unidad media'!$A$4:$B$8,2,FALSE)*'Consumo específico'!C$8*E53)*(1-'EE en Clínicas'!D$32)+(VLOOKUP("Clínicas",'Unidad media'!$A$4:$B$8,2,FALSE)*'Consumo específico'!C$8*E53)*(1-'EE en Clínicas'!$C$7)*'EE en Clínicas'!D$32</f>
        <v>880000</v>
      </c>
      <c r="F68" s="174">
        <f>+(VLOOKUP("Clínicas",'Unidad media'!$A$4:$B$8,2,FALSE)*'Consumo específico'!D$8*F53)*(1-'EE en Clínicas'!E$32)+(VLOOKUP("Clínicas",'Unidad media'!$A$4:$B$8,2,FALSE)*'Consumo específico'!D$8*F53)*(1-'EE en Clínicas'!$C$7)*'EE en Clínicas'!E$32</f>
        <v>880000</v>
      </c>
      <c r="G68" s="174">
        <f>+(VLOOKUP("Clínicas",'Unidad media'!$A$4:$B$8,2,FALSE)*'Consumo específico'!E$8*G53)*(1-'EE en Clínicas'!F$32)+(VLOOKUP("Clínicas",'Unidad media'!$A$4:$B$8,2,FALSE)*'Consumo específico'!E$8*G53)*(1-'EE en Clínicas'!$C$7)*'EE en Clínicas'!F$32</f>
        <v>880000</v>
      </c>
      <c r="H68" s="174">
        <f>+(VLOOKUP("Clínicas",'Unidad media'!$A$4:$B$8,2,FALSE)*'Consumo específico'!F$8*H53)*(1-'EE en Clínicas'!G$32)+(VLOOKUP("Clínicas",'Unidad media'!$A$4:$B$8,2,FALSE)*'Consumo específico'!F$8*H53)*(1-'EE en Clínicas'!$C$7)*'EE en Clínicas'!G$32</f>
        <v>880000</v>
      </c>
      <c r="I68" s="174">
        <f>+(VLOOKUP("Clínicas",'Unidad media'!$A$4:$B$8,2,FALSE)*'Consumo específico'!G$8*I53)*(1-'EE en Clínicas'!H$32)+(VLOOKUP("Clínicas",'Unidad media'!$A$4:$B$8,2,FALSE)*'Consumo específico'!G$8*I53)*(1-'EE en Clínicas'!$C$7)*'EE en Clínicas'!H$32</f>
        <v>880000</v>
      </c>
      <c r="J68" s="174">
        <f>+(VLOOKUP("Clínicas",'Unidad media'!$A$4:$B$8,2,FALSE)*'Consumo específico'!H$8*J53)*(1-'EE en Clínicas'!I$32)+(VLOOKUP("Clínicas",'Unidad media'!$A$4:$B$8,2,FALSE)*'Consumo específico'!H$8*J53)*(1-'EE en Clínicas'!$C$7)*'EE en Clínicas'!I$32</f>
        <v>880000</v>
      </c>
      <c r="K68" s="174">
        <f>+(VLOOKUP("Clínicas",'Unidad media'!$A$4:$B$8,2,FALSE)*'Consumo específico'!I$8*K53)*(1-'EE en Clínicas'!J$32)+(VLOOKUP("Clínicas",'Unidad media'!$A$4:$B$8,2,FALSE)*'Consumo específico'!I$8*K53)*(1-'EE en Clínicas'!$C$7)*'EE en Clínicas'!J$32</f>
        <v>880000</v>
      </c>
      <c r="L68" s="174">
        <f>+(VLOOKUP("Clínicas",'Unidad media'!$A$4:$B$8,2,FALSE)*'Consumo específico'!J$8*L53)*(1-'EE en Clínicas'!K$32)+(VLOOKUP("Clínicas",'Unidad media'!$A$4:$B$8,2,FALSE)*'Consumo específico'!J$8*L53)*(1-'EE en Clínicas'!$C$7)*'EE en Clínicas'!K$32</f>
        <v>880000</v>
      </c>
      <c r="M68" s="174">
        <f>+(VLOOKUP("Clínicas",'Unidad media'!$A$4:$B$8,2,FALSE)*'Consumo específico'!K$8*M53)*(1-'EE en Clínicas'!L$32)+(VLOOKUP("Clínicas",'Unidad media'!$A$4:$B$8,2,FALSE)*'Consumo específico'!K$8*M53)*(1-'EE en Clínicas'!$C$7)*'EE en Clínicas'!L$32</f>
        <v>880000</v>
      </c>
      <c r="N68" s="174">
        <f>+(VLOOKUP("Clínicas",'Unidad media'!$A$4:$B$8,2,FALSE)*'Consumo específico'!L$8*N53)*(1-'EE en Clínicas'!M$32)+(VLOOKUP("Clínicas",'Unidad media'!$A$4:$B$8,2,FALSE)*'Consumo específico'!L$8*N53)*(1-'EE en Clínicas'!$C$7)*'EE en Clínicas'!M$32</f>
        <v>880000</v>
      </c>
      <c r="O68" s="174">
        <f>+(VLOOKUP("Clínicas",'Unidad media'!$A$4:$B$8,2,FALSE)*'Consumo específico'!M$8*O53)*(1-'EE en Clínicas'!N$32)+(VLOOKUP("Clínicas",'Unidad media'!$A$4:$B$8,2,FALSE)*'Consumo específico'!M$8*O53)*(1-'EE en Clínicas'!$C$7)*'EE en Clínicas'!N$32</f>
        <v>880000</v>
      </c>
      <c r="P68" s="174">
        <f>+(VLOOKUP("Clínicas",'Unidad media'!$A$4:$B$8,2,FALSE)*'Consumo específico'!N$8*P53)*(1-'EE en Clínicas'!O$32)+(VLOOKUP("Clínicas",'Unidad media'!$A$4:$B$8,2,FALSE)*'Consumo específico'!N$8*P53)*(1-'EE en Clínicas'!$C$7)*'EE en Clínicas'!O$32</f>
        <v>880000</v>
      </c>
      <c r="Q68" s="174">
        <f>+(VLOOKUP("Clínicas",'Unidad media'!$A$4:$B$8,2,FALSE)*'Consumo específico'!O$8*Q53)*(1-'EE en Clínicas'!P$32)+(VLOOKUP("Clínicas",'Unidad media'!$A$4:$B$8,2,FALSE)*'Consumo específico'!O$8*Q53)*(1-'EE en Clínicas'!$C$7)*'EE en Clínicas'!P$32</f>
        <v>880000</v>
      </c>
      <c r="R68" s="174">
        <f>+(VLOOKUP("Clínicas",'Unidad media'!$A$4:$B$8,2,FALSE)*'Consumo específico'!P$8*R53)*(1-'EE en Clínicas'!Q$32)+(VLOOKUP("Clínicas",'Unidad media'!$A$4:$B$8,2,FALSE)*'Consumo específico'!P$8*R53)*(1-'EE en Clínicas'!$C$7)*'EE en Clínicas'!Q$32</f>
        <v>880000</v>
      </c>
      <c r="S68" s="174">
        <f>+(VLOOKUP("Clínicas",'Unidad media'!$A$4:$B$8,2,FALSE)*'Consumo específico'!Q$8*S53)*(1-'EE en Clínicas'!R$32)+(VLOOKUP("Clínicas",'Unidad media'!$A$4:$B$8,2,FALSE)*'Consumo específico'!Q$8*S53)*(1-'EE en Clínicas'!$C$7)*'EE en Clínicas'!R$32</f>
        <v>880000</v>
      </c>
      <c r="T68" s="174">
        <f>+(VLOOKUP("Clínicas",'Unidad media'!$A$4:$B$8,2,FALSE)*'Consumo específico'!R$8*T53)*(1-'EE en Clínicas'!S$32)+(VLOOKUP("Clínicas",'Unidad media'!$A$4:$B$8,2,FALSE)*'Consumo específico'!R$8*T53)*(1-'EE en Clínicas'!$C$7)*'EE en Clínicas'!S$32</f>
        <v>880000</v>
      </c>
      <c r="U68" s="174">
        <f>+(VLOOKUP("Clínicas",'Unidad media'!$A$4:$B$8,2,FALSE)*'Consumo específico'!S$8*U53)*(1-'EE en Clínicas'!T$32)+(VLOOKUP("Clínicas",'Unidad media'!$A$4:$B$8,2,FALSE)*'Consumo específico'!S$8*U53)*(1-'EE en Clínicas'!$C$7)*'EE en Clínicas'!T$32</f>
        <v>880000</v>
      </c>
      <c r="V68" s="174">
        <f>+(VLOOKUP("Clínicas",'Unidad media'!$A$4:$B$8,2,FALSE)*'Consumo específico'!T$8*V53)*(1-'EE en Clínicas'!U$32)+(VLOOKUP("Clínicas",'Unidad media'!$A$4:$B$8,2,FALSE)*'Consumo específico'!T$8*V53)*(1-'EE en Clínicas'!$C$7)*'EE en Clínicas'!U$32</f>
        <v>880000</v>
      </c>
      <c r="W68" s="174">
        <f>+(VLOOKUP("Clínicas",'Unidad media'!$A$4:$B$8,2,FALSE)*'Consumo específico'!U$8*W53)*(1-'EE en Clínicas'!V$32)+(VLOOKUP("Clínicas",'Unidad media'!$A$4:$B$8,2,FALSE)*'Consumo específico'!U$8*W53)*(1-'EE en Clínicas'!$C$7)*'EE en Clínicas'!V$32</f>
        <v>880000</v>
      </c>
      <c r="X68" s="174">
        <f>+(VLOOKUP("Clínicas",'Unidad media'!$A$4:$B$8,2,FALSE)*'Consumo específico'!V$8*X53)*(1-'EE en Clínicas'!W$32)+(VLOOKUP("Clínicas",'Unidad media'!$A$4:$B$8,2,FALSE)*'Consumo específico'!V$8*X53)*(1-'EE en Clínicas'!$C$7)*'EE en Clínicas'!W$32</f>
        <v>880000</v>
      </c>
      <c r="Y68" s="174">
        <f>+(VLOOKUP("Clínicas",'Unidad media'!$A$4:$B$8,2,FALSE)*'Consumo específico'!W$8*Y53)*(1-'EE en Clínicas'!X$32)+(VLOOKUP("Clínicas",'Unidad media'!$A$4:$B$8,2,FALSE)*'Consumo específico'!W$8*Y53)*(1-'EE en Clínicas'!$C$7)*'EE en Clínicas'!X$32</f>
        <v>880000</v>
      </c>
      <c r="Z68" s="174">
        <f>+(VLOOKUP("Clínicas",'Unidad media'!$A$4:$B$8,2,FALSE)*'Consumo específico'!X$8*Z53)*(1-'EE en Clínicas'!Y$32)+(VLOOKUP("Clínicas",'Unidad media'!$A$4:$B$8,2,FALSE)*'Consumo específico'!X$8*Z53)*(1-'EE en Clínicas'!$C$7)*'EE en Clínicas'!Y$32</f>
        <v>880000</v>
      </c>
      <c r="AA68" s="174">
        <f>+(VLOOKUP("Clínicas",'Unidad media'!$A$4:$B$8,2,FALSE)*'Consumo específico'!Y$8*AA53)*(1-'EE en Clínicas'!Z$32)+(VLOOKUP("Clínicas",'Unidad media'!$A$4:$B$8,2,FALSE)*'Consumo específico'!Y$8*AA53)*(1-'EE en Clínicas'!$C$7)*'EE en Clínicas'!Z$32</f>
        <v>880000</v>
      </c>
      <c r="AB68" s="174">
        <f>+(VLOOKUP("Clínicas",'Unidad media'!$A$4:$B$8,2,FALSE)*'Consumo específico'!Z$8*AB53)*(1-'EE en Clínicas'!AA$32)+(VLOOKUP("Clínicas",'Unidad media'!$A$4:$B$8,2,FALSE)*'Consumo específico'!Z$8*AB53)*(1-'EE en Clínicas'!$C$7)*'EE en Clínicas'!AA$32</f>
        <v>880000</v>
      </c>
      <c r="AC68" s="174">
        <f>+(VLOOKUP("Clínicas",'Unidad media'!$A$4:$B$8,2,FALSE)*'Consumo específico'!AA$8*AC53)*(1-'EE en Clínicas'!AB$32)+(VLOOKUP("Clínicas",'Unidad media'!$A$4:$B$8,2,FALSE)*'Consumo específico'!AA$8*AC53)*(1-'EE en Clínicas'!$C$7)*'EE en Clínicas'!AB$32</f>
        <v>880000</v>
      </c>
      <c r="AD68" s="174">
        <f>+(VLOOKUP("Clínicas",'Unidad media'!$A$4:$B$8,2,FALSE)*'Consumo específico'!AB$8*AD53)*(1-'EE en Clínicas'!AC$32)+(VLOOKUP("Clínicas",'Unidad media'!$A$4:$B$8,2,FALSE)*'Consumo específico'!AB$8*AD53)*(1-'EE en Clínicas'!$C$7)*'EE en Clínicas'!AC$32</f>
        <v>880000</v>
      </c>
      <c r="AE68" s="174">
        <f>+(VLOOKUP("Clínicas",'Unidad media'!$A$4:$B$8,2,FALSE)*'Consumo específico'!AC$8*AE53)*(1-'EE en Clínicas'!AD$32)+(VLOOKUP("Clínicas",'Unidad media'!$A$4:$B$8,2,FALSE)*'Consumo específico'!AC$8*AE53)*(1-'EE en Clínicas'!$C$7)*'EE en Clínicas'!AD$32</f>
        <v>880000</v>
      </c>
      <c r="AF68" s="174">
        <f>+(VLOOKUP("Clínicas",'Unidad media'!$A$4:$B$8,2,FALSE)*'Consumo específico'!AD$8*AF53)*(1-'EE en Clínicas'!AE$32)+(VLOOKUP("Clínicas",'Unidad media'!$A$4:$B$8,2,FALSE)*'Consumo específico'!AD$8*AF53)*(1-'EE en Clínicas'!$C$7)*'EE en Clínicas'!AE$32</f>
        <v>880000</v>
      </c>
      <c r="AG68" s="174">
        <f>+(VLOOKUP("Clínicas",'Unidad media'!$A$4:$B$8,2,FALSE)*'Consumo específico'!AE$8*AG53)*(1-'EE en Clínicas'!AF$32)+(VLOOKUP("Clínicas",'Unidad media'!$A$4:$B$8,2,FALSE)*'Consumo específico'!AE$8*AG53)*(1-'EE en Clínicas'!$C$7)*'EE en Clínicas'!AF$32</f>
        <v>880000</v>
      </c>
      <c r="AH68" s="174">
        <f>+(VLOOKUP("Clínicas",'Unidad media'!$A$4:$B$8,2,FALSE)*'Consumo específico'!AF$8*AH53)*(1-'EE en Clínicas'!AG$32)+(VLOOKUP("Clínicas",'Unidad media'!$A$4:$B$8,2,FALSE)*'Consumo específico'!AF$8*AH53)*(1-'EE en Clínicas'!$C$7)*'EE en Clínicas'!AG$32</f>
        <v>880000</v>
      </c>
      <c r="AI68" s="174">
        <f>+(VLOOKUP("Clínicas",'Unidad media'!$A$4:$B$8,2,FALSE)*'Consumo específico'!AG$8*AI53)*(1-'EE en Clínicas'!AH$32)+(VLOOKUP("Clínicas",'Unidad media'!$A$4:$B$8,2,FALSE)*'Consumo específico'!AG$8*AI53)*(1-'EE en Clínicas'!$C$7)*'EE en Clínicas'!AH$32</f>
        <v>880000</v>
      </c>
      <c r="AJ68" s="174">
        <f>+(VLOOKUP("Clínicas",'Unidad media'!$A$4:$B$8,2,FALSE)*'Consumo específico'!AH$8*AJ53)*(1-'EE en Clínicas'!AI$32)+(VLOOKUP("Clínicas",'Unidad media'!$A$4:$B$8,2,FALSE)*'Consumo específico'!AH$8*AJ53)*(1-'EE en Clínicas'!$C$7)*'EE en Clínicas'!AI$32</f>
        <v>880000</v>
      </c>
      <c r="AK68" s="174">
        <f>+(VLOOKUP("Clínicas",'Unidad media'!$A$4:$B$8,2,FALSE)*'Consumo específico'!AI$8*AK53)*(1-'EE en Clínicas'!AJ$32)+(VLOOKUP("Clínicas",'Unidad media'!$A$4:$B$8,2,FALSE)*'Consumo específico'!AI$8*AK53)*(1-'EE en Clínicas'!$C$7)*'EE en Clínicas'!AJ$32</f>
        <v>880000</v>
      </c>
    </row>
    <row r="69" spans="1:37">
      <c r="A69" s="225" t="str">
        <f>+'Usos finales'!A128</f>
        <v>Aire acondicionado</v>
      </c>
      <c r="B69" s="226" t="s">
        <v>473</v>
      </c>
      <c r="C69" s="227" t="s">
        <v>466</v>
      </c>
      <c r="D69" s="174">
        <f>+(VLOOKUP("Clínicas",'Unidad media'!$A$4:$B$8,2,FALSE)*'Consumo específico'!B$8*D54)*(1-'EE en Clínicas'!C$32)+(VLOOKUP("Clínicas",'Unidad media'!$A$4:$B$8,2,FALSE)*'Consumo específico'!B$8*D54)*(1-'EE en Clínicas'!$C$8)*'EE en Clínicas'!C$32</f>
        <v>330000</v>
      </c>
      <c r="E69" s="174">
        <f>+(VLOOKUP("Clínicas",'Unidad media'!$A$4:$B$8,2,FALSE)*'Consumo específico'!C$8*E54)*(1-'EE en Clínicas'!D$32)+(VLOOKUP("Clínicas",'Unidad media'!$A$4:$B$8,2,FALSE)*'Consumo específico'!C$8*E54)*(1-'EE en Clínicas'!$C$8)*'EE en Clínicas'!D$32</f>
        <v>330000</v>
      </c>
      <c r="F69" s="174">
        <f>+(VLOOKUP("Clínicas",'Unidad media'!$A$4:$B$8,2,FALSE)*'Consumo específico'!D$8*F54)*(1-'EE en Clínicas'!E$32)+(VLOOKUP("Clínicas",'Unidad media'!$A$4:$B$8,2,FALSE)*'Consumo específico'!D$8*F54)*(1-'EE en Clínicas'!$C$8)*'EE en Clínicas'!E$32</f>
        <v>330000</v>
      </c>
      <c r="G69" s="174">
        <f>+(VLOOKUP("Clínicas",'Unidad media'!$A$4:$B$8,2,FALSE)*'Consumo específico'!E$8*G54)*(1-'EE en Clínicas'!F$32)+(VLOOKUP("Clínicas",'Unidad media'!$A$4:$B$8,2,FALSE)*'Consumo específico'!E$8*G54)*(1-'EE en Clínicas'!$C$8)*'EE en Clínicas'!F$32</f>
        <v>330000</v>
      </c>
      <c r="H69" s="174">
        <f>+(VLOOKUP("Clínicas",'Unidad media'!$A$4:$B$8,2,FALSE)*'Consumo específico'!F$8*H54)*(1-'EE en Clínicas'!G$32)+(VLOOKUP("Clínicas",'Unidad media'!$A$4:$B$8,2,FALSE)*'Consumo específico'!F$8*H54)*(1-'EE en Clínicas'!$C$8)*'EE en Clínicas'!G$32</f>
        <v>330000</v>
      </c>
      <c r="I69" s="174">
        <f>+(VLOOKUP("Clínicas",'Unidad media'!$A$4:$B$8,2,FALSE)*'Consumo específico'!G$8*I54)*(1-'EE en Clínicas'!H$32)+(VLOOKUP("Clínicas",'Unidad media'!$A$4:$B$8,2,FALSE)*'Consumo específico'!G$8*I54)*(1-'EE en Clínicas'!$C$8)*'EE en Clínicas'!H$32</f>
        <v>330000</v>
      </c>
      <c r="J69" s="174">
        <f>+(VLOOKUP("Clínicas",'Unidad media'!$A$4:$B$8,2,FALSE)*'Consumo específico'!H$8*J54)*(1-'EE en Clínicas'!I$32)+(VLOOKUP("Clínicas",'Unidad media'!$A$4:$B$8,2,FALSE)*'Consumo específico'!H$8*J54)*(1-'EE en Clínicas'!$C$8)*'EE en Clínicas'!I$32</f>
        <v>330000</v>
      </c>
      <c r="K69" s="174">
        <f>+(VLOOKUP("Clínicas",'Unidad media'!$A$4:$B$8,2,FALSE)*'Consumo específico'!I$8*K54)*(1-'EE en Clínicas'!J$32)+(VLOOKUP("Clínicas",'Unidad media'!$A$4:$B$8,2,FALSE)*'Consumo específico'!I$8*K54)*(1-'EE en Clínicas'!$C$8)*'EE en Clínicas'!J$32</f>
        <v>330000</v>
      </c>
      <c r="L69" s="174">
        <f>+(VLOOKUP("Clínicas",'Unidad media'!$A$4:$B$8,2,FALSE)*'Consumo específico'!J$8*L54)*(1-'EE en Clínicas'!K$32)+(VLOOKUP("Clínicas",'Unidad media'!$A$4:$B$8,2,FALSE)*'Consumo específico'!J$8*L54)*(1-'EE en Clínicas'!$C$8)*'EE en Clínicas'!K$32</f>
        <v>330000</v>
      </c>
      <c r="M69" s="174">
        <f>+(VLOOKUP("Clínicas",'Unidad media'!$A$4:$B$8,2,FALSE)*'Consumo específico'!K$8*M54)*(1-'EE en Clínicas'!L$32)+(VLOOKUP("Clínicas",'Unidad media'!$A$4:$B$8,2,FALSE)*'Consumo específico'!K$8*M54)*(1-'EE en Clínicas'!$C$8)*'EE en Clínicas'!L$32</f>
        <v>330000</v>
      </c>
      <c r="N69" s="174">
        <f>+(VLOOKUP("Clínicas",'Unidad media'!$A$4:$B$8,2,FALSE)*'Consumo específico'!L$8*N54)*(1-'EE en Clínicas'!M$32)+(VLOOKUP("Clínicas",'Unidad media'!$A$4:$B$8,2,FALSE)*'Consumo específico'!L$8*N54)*(1-'EE en Clínicas'!$C$8)*'EE en Clínicas'!M$32</f>
        <v>330000</v>
      </c>
      <c r="O69" s="174">
        <f>+(VLOOKUP("Clínicas",'Unidad media'!$A$4:$B$8,2,FALSE)*'Consumo específico'!M$8*O54)*(1-'EE en Clínicas'!N$32)+(VLOOKUP("Clínicas",'Unidad media'!$A$4:$B$8,2,FALSE)*'Consumo específico'!M$8*O54)*(1-'EE en Clínicas'!$C$8)*'EE en Clínicas'!N$32</f>
        <v>330000</v>
      </c>
      <c r="P69" s="174">
        <f>+(VLOOKUP("Clínicas",'Unidad media'!$A$4:$B$8,2,FALSE)*'Consumo específico'!N$8*P54)*(1-'EE en Clínicas'!O$32)+(VLOOKUP("Clínicas",'Unidad media'!$A$4:$B$8,2,FALSE)*'Consumo específico'!N$8*P54)*(1-'EE en Clínicas'!$C$8)*'EE en Clínicas'!O$32</f>
        <v>330000</v>
      </c>
      <c r="Q69" s="174">
        <f>+(VLOOKUP("Clínicas",'Unidad media'!$A$4:$B$8,2,FALSE)*'Consumo específico'!O$8*Q54)*(1-'EE en Clínicas'!P$32)+(VLOOKUP("Clínicas",'Unidad media'!$A$4:$B$8,2,FALSE)*'Consumo específico'!O$8*Q54)*(1-'EE en Clínicas'!$C$8)*'EE en Clínicas'!P$32</f>
        <v>330000</v>
      </c>
      <c r="R69" s="174">
        <f>+(VLOOKUP("Clínicas",'Unidad media'!$A$4:$B$8,2,FALSE)*'Consumo específico'!P$8*R54)*(1-'EE en Clínicas'!Q$32)+(VLOOKUP("Clínicas",'Unidad media'!$A$4:$B$8,2,FALSE)*'Consumo específico'!P$8*R54)*(1-'EE en Clínicas'!$C$8)*'EE en Clínicas'!Q$32</f>
        <v>330000</v>
      </c>
      <c r="S69" s="174">
        <f>+(VLOOKUP("Clínicas",'Unidad media'!$A$4:$B$8,2,FALSE)*'Consumo específico'!Q$8*S54)*(1-'EE en Clínicas'!R$32)+(VLOOKUP("Clínicas",'Unidad media'!$A$4:$B$8,2,FALSE)*'Consumo específico'!Q$8*S54)*(1-'EE en Clínicas'!$C$8)*'EE en Clínicas'!R$32</f>
        <v>330000</v>
      </c>
      <c r="T69" s="174">
        <f>+(VLOOKUP("Clínicas",'Unidad media'!$A$4:$B$8,2,FALSE)*'Consumo específico'!R$8*T54)*(1-'EE en Clínicas'!S$32)+(VLOOKUP("Clínicas",'Unidad media'!$A$4:$B$8,2,FALSE)*'Consumo específico'!R$8*T54)*(1-'EE en Clínicas'!$C$8)*'EE en Clínicas'!S$32</f>
        <v>330000</v>
      </c>
      <c r="U69" s="174">
        <f>+(VLOOKUP("Clínicas",'Unidad media'!$A$4:$B$8,2,FALSE)*'Consumo específico'!S$8*U54)*(1-'EE en Clínicas'!T$32)+(VLOOKUP("Clínicas",'Unidad media'!$A$4:$B$8,2,FALSE)*'Consumo específico'!S$8*U54)*(1-'EE en Clínicas'!$C$8)*'EE en Clínicas'!T$32</f>
        <v>330000</v>
      </c>
      <c r="V69" s="174">
        <f>+(VLOOKUP("Clínicas",'Unidad media'!$A$4:$B$8,2,FALSE)*'Consumo específico'!T$8*V54)*(1-'EE en Clínicas'!U$32)+(VLOOKUP("Clínicas",'Unidad media'!$A$4:$B$8,2,FALSE)*'Consumo específico'!T$8*V54)*(1-'EE en Clínicas'!$C$8)*'EE en Clínicas'!U$32</f>
        <v>330000</v>
      </c>
      <c r="W69" s="174">
        <f>+(VLOOKUP("Clínicas",'Unidad media'!$A$4:$B$8,2,FALSE)*'Consumo específico'!U$8*W54)*(1-'EE en Clínicas'!V$32)+(VLOOKUP("Clínicas",'Unidad media'!$A$4:$B$8,2,FALSE)*'Consumo específico'!U$8*W54)*(1-'EE en Clínicas'!$C$8)*'EE en Clínicas'!V$32</f>
        <v>330000</v>
      </c>
      <c r="X69" s="174">
        <f>+(VLOOKUP("Clínicas",'Unidad media'!$A$4:$B$8,2,FALSE)*'Consumo específico'!V$8*X54)*(1-'EE en Clínicas'!W$32)+(VLOOKUP("Clínicas",'Unidad media'!$A$4:$B$8,2,FALSE)*'Consumo específico'!V$8*X54)*(1-'EE en Clínicas'!$C$8)*'EE en Clínicas'!W$32</f>
        <v>330000</v>
      </c>
      <c r="Y69" s="174">
        <f>+(VLOOKUP("Clínicas",'Unidad media'!$A$4:$B$8,2,FALSE)*'Consumo específico'!W$8*Y54)*(1-'EE en Clínicas'!X$32)+(VLOOKUP("Clínicas",'Unidad media'!$A$4:$B$8,2,FALSE)*'Consumo específico'!W$8*Y54)*(1-'EE en Clínicas'!$C$8)*'EE en Clínicas'!X$32</f>
        <v>330000</v>
      </c>
      <c r="Z69" s="174">
        <f>+(VLOOKUP("Clínicas",'Unidad media'!$A$4:$B$8,2,FALSE)*'Consumo específico'!X$8*Z54)*(1-'EE en Clínicas'!Y$32)+(VLOOKUP("Clínicas",'Unidad media'!$A$4:$B$8,2,FALSE)*'Consumo específico'!X$8*Z54)*(1-'EE en Clínicas'!$C$8)*'EE en Clínicas'!Y$32</f>
        <v>330000</v>
      </c>
      <c r="AA69" s="174">
        <f>+(VLOOKUP("Clínicas",'Unidad media'!$A$4:$B$8,2,FALSE)*'Consumo específico'!Y$8*AA54)*(1-'EE en Clínicas'!Z$32)+(VLOOKUP("Clínicas",'Unidad media'!$A$4:$B$8,2,FALSE)*'Consumo específico'!Y$8*AA54)*(1-'EE en Clínicas'!$C$8)*'EE en Clínicas'!Z$32</f>
        <v>330000</v>
      </c>
      <c r="AB69" s="174">
        <f>+(VLOOKUP("Clínicas",'Unidad media'!$A$4:$B$8,2,FALSE)*'Consumo específico'!Z$8*AB54)*(1-'EE en Clínicas'!AA$32)+(VLOOKUP("Clínicas",'Unidad media'!$A$4:$B$8,2,FALSE)*'Consumo específico'!Z$8*AB54)*(1-'EE en Clínicas'!$C$8)*'EE en Clínicas'!AA$32</f>
        <v>330000</v>
      </c>
      <c r="AC69" s="174">
        <f>+(VLOOKUP("Clínicas",'Unidad media'!$A$4:$B$8,2,FALSE)*'Consumo específico'!AA$8*AC54)*(1-'EE en Clínicas'!AB$32)+(VLOOKUP("Clínicas",'Unidad media'!$A$4:$B$8,2,FALSE)*'Consumo específico'!AA$8*AC54)*(1-'EE en Clínicas'!$C$8)*'EE en Clínicas'!AB$32</f>
        <v>330000</v>
      </c>
      <c r="AD69" s="174">
        <f>+(VLOOKUP("Clínicas",'Unidad media'!$A$4:$B$8,2,FALSE)*'Consumo específico'!AB$8*AD54)*(1-'EE en Clínicas'!AC$32)+(VLOOKUP("Clínicas",'Unidad media'!$A$4:$B$8,2,FALSE)*'Consumo específico'!AB$8*AD54)*(1-'EE en Clínicas'!$C$8)*'EE en Clínicas'!AC$32</f>
        <v>330000</v>
      </c>
      <c r="AE69" s="174">
        <f>+(VLOOKUP("Clínicas",'Unidad media'!$A$4:$B$8,2,FALSE)*'Consumo específico'!AC$8*AE54)*(1-'EE en Clínicas'!AD$32)+(VLOOKUP("Clínicas",'Unidad media'!$A$4:$B$8,2,FALSE)*'Consumo específico'!AC$8*AE54)*(1-'EE en Clínicas'!$C$8)*'EE en Clínicas'!AD$32</f>
        <v>330000</v>
      </c>
      <c r="AF69" s="174">
        <f>+(VLOOKUP("Clínicas",'Unidad media'!$A$4:$B$8,2,FALSE)*'Consumo específico'!AD$8*AF54)*(1-'EE en Clínicas'!AE$32)+(VLOOKUP("Clínicas",'Unidad media'!$A$4:$B$8,2,FALSE)*'Consumo específico'!AD$8*AF54)*(1-'EE en Clínicas'!$C$8)*'EE en Clínicas'!AE$32</f>
        <v>330000</v>
      </c>
      <c r="AG69" s="174">
        <f>+(VLOOKUP("Clínicas",'Unidad media'!$A$4:$B$8,2,FALSE)*'Consumo específico'!AE$8*AG54)*(1-'EE en Clínicas'!AF$32)+(VLOOKUP("Clínicas",'Unidad media'!$A$4:$B$8,2,FALSE)*'Consumo específico'!AE$8*AG54)*(1-'EE en Clínicas'!$C$8)*'EE en Clínicas'!AF$32</f>
        <v>330000</v>
      </c>
      <c r="AH69" s="174">
        <f>+(VLOOKUP("Clínicas",'Unidad media'!$A$4:$B$8,2,FALSE)*'Consumo específico'!AF$8*AH54)*(1-'EE en Clínicas'!AG$32)+(VLOOKUP("Clínicas",'Unidad media'!$A$4:$B$8,2,FALSE)*'Consumo específico'!AF$8*AH54)*(1-'EE en Clínicas'!$C$8)*'EE en Clínicas'!AG$32</f>
        <v>330000</v>
      </c>
      <c r="AI69" s="174">
        <f>+(VLOOKUP("Clínicas",'Unidad media'!$A$4:$B$8,2,FALSE)*'Consumo específico'!AG$8*AI54)*(1-'EE en Clínicas'!AH$32)+(VLOOKUP("Clínicas",'Unidad media'!$A$4:$B$8,2,FALSE)*'Consumo específico'!AG$8*AI54)*(1-'EE en Clínicas'!$C$8)*'EE en Clínicas'!AH$32</f>
        <v>330000</v>
      </c>
      <c r="AJ69" s="174">
        <f>+(VLOOKUP("Clínicas",'Unidad media'!$A$4:$B$8,2,FALSE)*'Consumo específico'!AH$8*AJ54)*(1-'EE en Clínicas'!AI$32)+(VLOOKUP("Clínicas",'Unidad media'!$A$4:$B$8,2,FALSE)*'Consumo específico'!AH$8*AJ54)*(1-'EE en Clínicas'!$C$8)*'EE en Clínicas'!AI$32</f>
        <v>330000</v>
      </c>
      <c r="AK69" s="174">
        <f>+(VLOOKUP("Clínicas",'Unidad media'!$A$4:$B$8,2,FALSE)*'Consumo específico'!AI$8*AK54)*(1-'EE en Clínicas'!AJ$32)+(VLOOKUP("Clínicas",'Unidad media'!$A$4:$B$8,2,FALSE)*'Consumo específico'!AI$8*AK54)*(1-'EE en Clínicas'!$C$8)*'EE en Clínicas'!AJ$32</f>
        <v>330000</v>
      </c>
    </row>
    <row r="70" spans="1:37">
      <c r="A70" s="225" t="str">
        <f>+'Usos finales'!A129</f>
        <v>Bombas y ventiladores</v>
      </c>
      <c r="B70" s="226" t="s">
        <v>473</v>
      </c>
      <c r="C70" s="227" t="s">
        <v>466</v>
      </c>
      <c r="D70" s="174">
        <f>+(VLOOKUP("Clínicas",'Unidad media'!$A$4:$B$8,2,FALSE)*'Consumo específico'!B$8*D55)*(1-'EE en Clínicas'!C$32)+(VLOOKUP("Clínicas",'Unidad media'!$A$4:$B$8,2,FALSE)*'Consumo específico'!B$8*D55)*(1-'EE en Clínicas'!$C$8)*'EE en Clínicas'!C$32</f>
        <v>110000</v>
      </c>
      <c r="E70" s="174">
        <f>+(VLOOKUP("Clínicas",'Unidad media'!$A$4:$B$8,2,FALSE)*'Consumo específico'!C$8*E55)*(1-'EE en Clínicas'!D$32)+(VLOOKUP("Clínicas",'Unidad media'!$A$4:$B$8,2,FALSE)*'Consumo específico'!C$8*E55)*(1-'EE en Clínicas'!$C$8)*'EE en Clínicas'!D$32</f>
        <v>110000</v>
      </c>
      <c r="F70" s="174">
        <f>+(VLOOKUP("Clínicas",'Unidad media'!$A$4:$B$8,2,FALSE)*'Consumo específico'!D$8*F55)*(1-'EE en Clínicas'!E$32)+(VLOOKUP("Clínicas",'Unidad media'!$A$4:$B$8,2,FALSE)*'Consumo específico'!D$8*F55)*(1-'EE en Clínicas'!$C$8)*'EE en Clínicas'!E$32</f>
        <v>110000</v>
      </c>
      <c r="G70" s="174">
        <f>+(VLOOKUP("Clínicas",'Unidad media'!$A$4:$B$8,2,FALSE)*'Consumo específico'!E$8*G55)*(1-'EE en Clínicas'!F$32)+(VLOOKUP("Clínicas",'Unidad media'!$A$4:$B$8,2,FALSE)*'Consumo específico'!E$8*G55)*(1-'EE en Clínicas'!$C$8)*'EE en Clínicas'!F$32</f>
        <v>110000</v>
      </c>
      <c r="H70" s="174">
        <f>+(VLOOKUP("Clínicas",'Unidad media'!$A$4:$B$8,2,FALSE)*'Consumo específico'!F$8*H55)*(1-'EE en Clínicas'!G$32)+(VLOOKUP("Clínicas",'Unidad media'!$A$4:$B$8,2,FALSE)*'Consumo específico'!F$8*H55)*(1-'EE en Clínicas'!$C$8)*'EE en Clínicas'!G$32</f>
        <v>110000</v>
      </c>
      <c r="I70" s="174">
        <f>+(VLOOKUP("Clínicas",'Unidad media'!$A$4:$B$8,2,FALSE)*'Consumo específico'!G$8*I55)*(1-'EE en Clínicas'!H$32)+(VLOOKUP("Clínicas",'Unidad media'!$A$4:$B$8,2,FALSE)*'Consumo específico'!G$8*I55)*(1-'EE en Clínicas'!$C$8)*'EE en Clínicas'!H$32</f>
        <v>110000</v>
      </c>
      <c r="J70" s="174">
        <f>+(VLOOKUP("Clínicas",'Unidad media'!$A$4:$B$8,2,FALSE)*'Consumo específico'!H$8*J55)*(1-'EE en Clínicas'!I$32)+(VLOOKUP("Clínicas",'Unidad media'!$A$4:$B$8,2,FALSE)*'Consumo específico'!H$8*J55)*(1-'EE en Clínicas'!$C$8)*'EE en Clínicas'!I$32</f>
        <v>110000</v>
      </c>
      <c r="K70" s="174">
        <f>+(VLOOKUP("Clínicas",'Unidad media'!$A$4:$B$8,2,FALSE)*'Consumo específico'!I$8*K55)*(1-'EE en Clínicas'!J$32)+(VLOOKUP("Clínicas",'Unidad media'!$A$4:$B$8,2,FALSE)*'Consumo específico'!I$8*K55)*(1-'EE en Clínicas'!$C$8)*'EE en Clínicas'!J$32</f>
        <v>110000</v>
      </c>
      <c r="L70" s="174">
        <f>+(VLOOKUP("Clínicas",'Unidad media'!$A$4:$B$8,2,FALSE)*'Consumo específico'!J$8*L55)*(1-'EE en Clínicas'!K$32)+(VLOOKUP("Clínicas",'Unidad media'!$A$4:$B$8,2,FALSE)*'Consumo específico'!J$8*L55)*(1-'EE en Clínicas'!$C$8)*'EE en Clínicas'!K$32</f>
        <v>110000</v>
      </c>
      <c r="M70" s="174">
        <f>+(VLOOKUP("Clínicas",'Unidad media'!$A$4:$B$8,2,FALSE)*'Consumo específico'!K$8*M55)*(1-'EE en Clínicas'!L$32)+(VLOOKUP("Clínicas",'Unidad media'!$A$4:$B$8,2,FALSE)*'Consumo específico'!K$8*M55)*(1-'EE en Clínicas'!$C$8)*'EE en Clínicas'!L$32</f>
        <v>110000</v>
      </c>
      <c r="N70" s="174">
        <f>+(VLOOKUP("Clínicas",'Unidad media'!$A$4:$B$8,2,FALSE)*'Consumo específico'!L$8*N55)*(1-'EE en Clínicas'!M$32)+(VLOOKUP("Clínicas",'Unidad media'!$A$4:$B$8,2,FALSE)*'Consumo específico'!L$8*N55)*(1-'EE en Clínicas'!$C$8)*'EE en Clínicas'!M$32</f>
        <v>110000</v>
      </c>
      <c r="O70" s="174">
        <f>+(VLOOKUP("Clínicas",'Unidad media'!$A$4:$B$8,2,FALSE)*'Consumo específico'!M$8*O55)*(1-'EE en Clínicas'!N$32)+(VLOOKUP("Clínicas",'Unidad media'!$A$4:$B$8,2,FALSE)*'Consumo específico'!M$8*O55)*(1-'EE en Clínicas'!$C$8)*'EE en Clínicas'!N$32</f>
        <v>110000</v>
      </c>
      <c r="P70" s="174">
        <f>+(VLOOKUP("Clínicas",'Unidad media'!$A$4:$B$8,2,FALSE)*'Consumo específico'!N$8*P55)*(1-'EE en Clínicas'!O$32)+(VLOOKUP("Clínicas",'Unidad media'!$A$4:$B$8,2,FALSE)*'Consumo específico'!N$8*P55)*(1-'EE en Clínicas'!$C$8)*'EE en Clínicas'!O$32</f>
        <v>110000</v>
      </c>
      <c r="Q70" s="174">
        <f>+(VLOOKUP("Clínicas",'Unidad media'!$A$4:$B$8,2,FALSE)*'Consumo específico'!O$8*Q55)*(1-'EE en Clínicas'!P$32)+(VLOOKUP("Clínicas",'Unidad media'!$A$4:$B$8,2,FALSE)*'Consumo específico'!O$8*Q55)*(1-'EE en Clínicas'!$C$8)*'EE en Clínicas'!P$32</f>
        <v>110000</v>
      </c>
      <c r="R70" s="174">
        <f>+(VLOOKUP("Clínicas",'Unidad media'!$A$4:$B$8,2,FALSE)*'Consumo específico'!P$8*R55)*(1-'EE en Clínicas'!Q$32)+(VLOOKUP("Clínicas",'Unidad media'!$A$4:$B$8,2,FALSE)*'Consumo específico'!P$8*R55)*(1-'EE en Clínicas'!$C$8)*'EE en Clínicas'!Q$32</f>
        <v>110000</v>
      </c>
      <c r="S70" s="174">
        <f>+(VLOOKUP("Clínicas",'Unidad media'!$A$4:$B$8,2,FALSE)*'Consumo específico'!Q$8*S55)*(1-'EE en Clínicas'!R$32)+(VLOOKUP("Clínicas",'Unidad media'!$A$4:$B$8,2,FALSE)*'Consumo específico'!Q$8*S55)*(1-'EE en Clínicas'!$C$8)*'EE en Clínicas'!R$32</f>
        <v>110000</v>
      </c>
      <c r="T70" s="174">
        <f>+(VLOOKUP("Clínicas",'Unidad media'!$A$4:$B$8,2,FALSE)*'Consumo específico'!R$8*T55)*(1-'EE en Clínicas'!S$32)+(VLOOKUP("Clínicas",'Unidad media'!$A$4:$B$8,2,FALSE)*'Consumo específico'!R$8*T55)*(1-'EE en Clínicas'!$C$8)*'EE en Clínicas'!S$32</f>
        <v>110000</v>
      </c>
      <c r="U70" s="174">
        <f>+(VLOOKUP("Clínicas",'Unidad media'!$A$4:$B$8,2,FALSE)*'Consumo específico'!S$8*U55)*(1-'EE en Clínicas'!T$32)+(VLOOKUP("Clínicas",'Unidad media'!$A$4:$B$8,2,FALSE)*'Consumo específico'!S$8*U55)*(1-'EE en Clínicas'!$C$8)*'EE en Clínicas'!T$32</f>
        <v>110000</v>
      </c>
      <c r="V70" s="174">
        <f>+(VLOOKUP("Clínicas",'Unidad media'!$A$4:$B$8,2,FALSE)*'Consumo específico'!T$8*V55)*(1-'EE en Clínicas'!U$32)+(VLOOKUP("Clínicas",'Unidad media'!$A$4:$B$8,2,FALSE)*'Consumo específico'!T$8*V55)*(1-'EE en Clínicas'!$C$8)*'EE en Clínicas'!U$32</f>
        <v>110000</v>
      </c>
      <c r="W70" s="174">
        <f>+(VLOOKUP("Clínicas",'Unidad media'!$A$4:$B$8,2,FALSE)*'Consumo específico'!U$8*W55)*(1-'EE en Clínicas'!V$32)+(VLOOKUP("Clínicas",'Unidad media'!$A$4:$B$8,2,FALSE)*'Consumo específico'!U$8*W55)*(1-'EE en Clínicas'!$C$8)*'EE en Clínicas'!V$32</f>
        <v>110000</v>
      </c>
      <c r="X70" s="174">
        <f>+(VLOOKUP("Clínicas",'Unidad media'!$A$4:$B$8,2,FALSE)*'Consumo específico'!V$8*X55)*(1-'EE en Clínicas'!W$32)+(VLOOKUP("Clínicas",'Unidad media'!$A$4:$B$8,2,FALSE)*'Consumo específico'!V$8*X55)*(1-'EE en Clínicas'!$C$8)*'EE en Clínicas'!W$32</f>
        <v>110000</v>
      </c>
      <c r="Y70" s="174">
        <f>+(VLOOKUP("Clínicas",'Unidad media'!$A$4:$B$8,2,FALSE)*'Consumo específico'!W$8*Y55)*(1-'EE en Clínicas'!X$32)+(VLOOKUP("Clínicas",'Unidad media'!$A$4:$B$8,2,FALSE)*'Consumo específico'!W$8*Y55)*(1-'EE en Clínicas'!$C$8)*'EE en Clínicas'!X$32</f>
        <v>110000</v>
      </c>
      <c r="Z70" s="174">
        <f>+(VLOOKUP("Clínicas",'Unidad media'!$A$4:$B$8,2,FALSE)*'Consumo específico'!X$8*Z55)*(1-'EE en Clínicas'!Y$32)+(VLOOKUP("Clínicas",'Unidad media'!$A$4:$B$8,2,FALSE)*'Consumo específico'!X$8*Z55)*(1-'EE en Clínicas'!$C$8)*'EE en Clínicas'!Y$32</f>
        <v>110000</v>
      </c>
      <c r="AA70" s="174">
        <f>+(VLOOKUP("Clínicas",'Unidad media'!$A$4:$B$8,2,FALSE)*'Consumo específico'!Y$8*AA55)*(1-'EE en Clínicas'!Z$32)+(VLOOKUP("Clínicas",'Unidad media'!$A$4:$B$8,2,FALSE)*'Consumo específico'!Y$8*AA55)*(1-'EE en Clínicas'!$C$8)*'EE en Clínicas'!Z$32</f>
        <v>110000</v>
      </c>
      <c r="AB70" s="174">
        <f>+(VLOOKUP("Clínicas",'Unidad media'!$A$4:$B$8,2,FALSE)*'Consumo específico'!Z$8*AB55)*(1-'EE en Clínicas'!AA$32)+(VLOOKUP("Clínicas",'Unidad media'!$A$4:$B$8,2,FALSE)*'Consumo específico'!Z$8*AB55)*(1-'EE en Clínicas'!$C$8)*'EE en Clínicas'!AA$32</f>
        <v>110000</v>
      </c>
      <c r="AC70" s="174">
        <f>+(VLOOKUP("Clínicas",'Unidad media'!$A$4:$B$8,2,FALSE)*'Consumo específico'!AA$8*AC55)*(1-'EE en Clínicas'!AB$32)+(VLOOKUP("Clínicas",'Unidad media'!$A$4:$B$8,2,FALSE)*'Consumo específico'!AA$8*AC55)*(1-'EE en Clínicas'!$C$8)*'EE en Clínicas'!AB$32</f>
        <v>110000</v>
      </c>
      <c r="AD70" s="174">
        <f>+(VLOOKUP("Clínicas",'Unidad media'!$A$4:$B$8,2,FALSE)*'Consumo específico'!AB$8*AD55)*(1-'EE en Clínicas'!AC$32)+(VLOOKUP("Clínicas",'Unidad media'!$A$4:$B$8,2,FALSE)*'Consumo específico'!AB$8*AD55)*(1-'EE en Clínicas'!$C$8)*'EE en Clínicas'!AC$32</f>
        <v>110000</v>
      </c>
      <c r="AE70" s="174">
        <f>+(VLOOKUP("Clínicas",'Unidad media'!$A$4:$B$8,2,FALSE)*'Consumo específico'!AC$8*AE55)*(1-'EE en Clínicas'!AD$32)+(VLOOKUP("Clínicas",'Unidad media'!$A$4:$B$8,2,FALSE)*'Consumo específico'!AC$8*AE55)*(1-'EE en Clínicas'!$C$8)*'EE en Clínicas'!AD$32</f>
        <v>110000</v>
      </c>
      <c r="AF70" s="174">
        <f>+(VLOOKUP("Clínicas",'Unidad media'!$A$4:$B$8,2,FALSE)*'Consumo específico'!AD$8*AF55)*(1-'EE en Clínicas'!AE$32)+(VLOOKUP("Clínicas",'Unidad media'!$A$4:$B$8,2,FALSE)*'Consumo específico'!AD$8*AF55)*(1-'EE en Clínicas'!$C$8)*'EE en Clínicas'!AE$32</f>
        <v>110000</v>
      </c>
      <c r="AG70" s="174">
        <f>+(VLOOKUP("Clínicas",'Unidad media'!$A$4:$B$8,2,FALSE)*'Consumo específico'!AE$8*AG55)*(1-'EE en Clínicas'!AF$32)+(VLOOKUP("Clínicas",'Unidad media'!$A$4:$B$8,2,FALSE)*'Consumo específico'!AE$8*AG55)*(1-'EE en Clínicas'!$C$8)*'EE en Clínicas'!AF$32</f>
        <v>110000</v>
      </c>
      <c r="AH70" s="174">
        <f>+(VLOOKUP("Clínicas",'Unidad media'!$A$4:$B$8,2,FALSE)*'Consumo específico'!AF$8*AH55)*(1-'EE en Clínicas'!AG$32)+(VLOOKUP("Clínicas",'Unidad media'!$A$4:$B$8,2,FALSE)*'Consumo específico'!AF$8*AH55)*(1-'EE en Clínicas'!$C$8)*'EE en Clínicas'!AG$32</f>
        <v>110000</v>
      </c>
      <c r="AI70" s="174">
        <f>+(VLOOKUP("Clínicas",'Unidad media'!$A$4:$B$8,2,FALSE)*'Consumo específico'!AG$8*AI55)*(1-'EE en Clínicas'!AH$32)+(VLOOKUP("Clínicas",'Unidad media'!$A$4:$B$8,2,FALSE)*'Consumo específico'!AG$8*AI55)*(1-'EE en Clínicas'!$C$8)*'EE en Clínicas'!AH$32</f>
        <v>110000</v>
      </c>
      <c r="AJ70" s="174">
        <f>+(VLOOKUP("Clínicas",'Unidad media'!$A$4:$B$8,2,FALSE)*'Consumo específico'!AH$8*AJ55)*(1-'EE en Clínicas'!AI$32)+(VLOOKUP("Clínicas",'Unidad media'!$A$4:$B$8,2,FALSE)*'Consumo específico'!AH$8*AJ55)*(1-'EE en Clínicas'!$C$8)*'EE en Clínicas'!AI$32</f>
        <v>110000</v>
      </c>
      <c r="AK70" s="174">
        <f>+(VLOOKUP("Clínicas",'Unidad media'!$A$4:$B$8,2,FALSE)*'Consumo específico'!AI$8*AK55)*(1-'EE en Clínicas'!AJ$32)+(VLOOKUP("Clínicas",'Unidad media'!$A$4:$B$8,2,FALSE)*'Consumo específico'!AI$8*AK55)*(1-'EE en Clínicas'!$C$8)*'EE en Clínicas'!AJ$32</f>
        <v>110000</v>
      </c>
    </row>
    <row r="71" spans="1:37">
      <c r="A71" s="225" t="str">
        <f>+'Usos finales'!A130</f>
        <v>Calefacción</v>
      </c>
      <c r="B71" s="226" t="s">
        <v>473</v>
      </c>
      <c r="C71" s="227" t="s">
        <v>466</v>
      </c>
      <c r="D71" s="174">
        <f>+(VLOOKUP("Clínicas",'Unidad media'!$A$4:$B$8,2,FALSE)*'Consumo específico'!B$8*D56)*(1-'EE en Clínicas'!C$32)+(VLOOKUP("Clínicas",'Unidad media'!$A$4:$B$8,2,FALSE)*'Consumo específico'!B$8*D56)*(1-'EE en Clínicas'!$C$7)*'EE en Clínicas'!C$32</f>
        <v>1485000</v>
      </c>
      <c r="E71" s="174">
        <f>+(VLOOKUP("Clínicas",'Unidad media'!$A$4:$B$8,2,FALSE)*'Consumo específico'!C$8*E56)*(1-'EE en Clínicas'!D$32)+(VLOOKUP("Clínicas",'Unidad media'!$A$4:$B$8,2,FALSE)*'Consumo específico'!C$8*E56)*(1-'EE en Clínicas'!$C$7)*'EE en Clínicas'!D$32</f>
        <v>1485000</v>
      </c>
      <c r="F71" s="174">
        <f>+(VLOOKUP("Clínicas",'Unidad media'!$A$4:$B$8,2,FALSE)*'Consumo específico'!D$8*F56)*(1-'EE en Clínicas'!E$32)+(VLOOKUP("Clínicas",'Unidad media'!$A$4:$B$8,2,FALSE)*'Consumo específico'!D$8*F56)*(1-'EE en Clínicas'!$C$7)*'EE en Clínicas'!E$32</f>
        <v>1485000</v>
      </c>
      <c r="G71" s="174">
        <f>+(VLOOKUP("Clínicas",'Unidad media'!$A$4:$B$8,2,FALSE)*'Consumo específico'!E$8*G56)*(1-'EE en Clínicas'!F$32)+(VLOOKUP("Clínicas",'Unidad media'!$A$4:$B$8,2,FALSE)*'Consumo específico'!E$8*G56)*(1-'EE en Clínicas'!$C$7)*'EE en Clínicas'!F$32</f>
        <v>1485000</v>
      </c>
      <c r="H71" s="174">
        <f>+(VLOOKUP("Clínicas",'Unidad media'!$A$4:$B$8,2,FALSE)*'Consumo específico'!F$8*H56)*(1-'EE en Clínicas'!G$32)+(VLOOKUP("Clínicas",'Unidad media'!$A$4:$B$8,2,FALSE)*'Consumo específico'!F$8*H56)*(1-'EE en Clínicas'!$C$7)*'EE en Clínicas'!G$32</f>
        <v>1485000</v>
      </c>
      <c r="I71" s="174">
        <f>+(VLOOKUP("Clínicas",'Unidad media'!$A$4:$B$8,2,FALSE)*'Consumo específico'!G$8*I56)*(1-'EE en Clínicas'!H$32)+(VLOOKUP("Clínicas",'Unidad media'!$A$4:$B$8,2,FALSE)*'Consumo específico'!G$8*I56)*(1-'EE en Clínicas'!$C$7)*'EE en Clínicas'!H$32</f>
        <v>1485000</v>
      </c>
      <c r="J71" s="174">
        <f>+(VLOOKUP("Clínicas",'Unidad media'!$A$4:$B$8,2,FALSE)*'Consumo específico'!H$8*J56)*(1-'EE en Clínicas'!I$32)+(VLOOKUP("Clínicas",'Unidad media'!$A$4:$B$8,2,FALSE)*'Consumo específico'!H$8*J56)*(1-'EE en Clínicas'!$C$7)*'EE en Clínicas'!I$32</f>
        <v>1485000</v>
      </c>
      <c r="K71" s="174">
        <f>+(VLOOKUP("Clínicas",'Unidad media'!$A$4:$B$8,2,FALSE)*'Consumo específico'!I$8*K56)*(1-'EE en Clínicas'!J$32)+(VLOOKUP("Clínicas",'Unidad media'!$A$4:$B$8,2,FALSE)*'Consumo específico'!I$8*K56)*(1-'EE en Clínicas'!$C$7)*'EE en Clínicas'!J$32</f>
        <v>1485000</v>
      </c>
      <c r="L71" s="174">
        <f>+(VLOOKUP("Clínicas",'Unidad media'!$A$4:$B$8,2,FALSE)*'Consumo específico'!J$8*L56)*(1-'EE en Clínicas'!K$32)+(VLOOKUP("Clínicas",'Unidad media'!$A$4:$B$8,2,FALSE)*'Consumo específico'!J$8*L56)*(1-'EE en Clínicas'!$C$7)*'EE en Clínicas'!K$32</f>
        <v>1485000</v>
      </c>
      <c r="M71" s="174">
        <f>+(VLOOKUP("Clínicas",'Unidad media'!$A$4:$B$8,2,FALSE)*'Consumo específico'!K$8*M56)*(1-'EE en Clínicas'!L$32)+(VLOOKUP("Clínicas",'Unidad media'!$A$4:$B$8,2,FALSE)*'Consumo específico'!K$8*M56)*(1-'EE en Clínicas'!$C$7)*'EE en Clínicas'!L$32</f>
        <v>1485000</v>
      </c>
      <c r="N71" s="174">
        <f>+(VLOOKUP("Clínicas",'Unidad media'!$A$4:$B$8,2,FALSE)*'Consumo específico'!L$8*N56)*(1-'EE en Clínicas'!M$32)+(VLOOKUP("Clínicas",'Unidad media'!$A$4:$B$8,2,FALSE)*'Consumo específico'!L$8*N56)*(1-'EE en Clínicas'!$C$7)*'EE en Clínicas'!M$32</f>
        <v>1485000</v>
      </c>
      <c r="O71" s="174">
        <f>+(VLOOKUP("Clínicas",'Unidad media'!$A$4:$B$8,2,FALSE)*'Consumo específico'!M$8*O56)*(1-'EE en Clínicas'!N$32)+(VLOOKUP("Clínicas",'Unidad media'!$A$4:$B$8,2,FALSE)*'Consumo específico'!M$8*O56)*(1-'EE en Clínicas'!$C$7)*'EE en Clínicas'!N$32</f>
        <v>1485000</v>
      </c>
      <c r="P71" s="174">
        <f>+(VLOOKUP("Clínicas",'Unidad media'!$A$4:$B$8,2,FALSE)*'Consumo específico'!N$8*P56)*(1-'EE en Clínicas'!O$32)+(VLOOKUP("Clínicas",'Unidad media'!$A$4:$B$8,2,FALSE)*'Consumo específico'!N$8*P56)*(1-'EE en Clínicas'!$C$7)*'EE en Clínicas'!O$32</f>
        <v>1485000</v>
      </c>
      <c r="Q71" s="174">
        <f>+(VLOOKUP("Clínicas",'Unidad media'!$A$4:$B$8,2,FALSE)*'Consumo específico'!O$8*Q56)*(1-'EE en Clínicas'!P$32)+(VLOOKUP("Clínicas",'Unidad media'!$A$4:$B$8,2,FALSE)*'Consumo específico'!O$8*Q56)*(1-'EE en Clínicas'!$C$7)*'EE en Clínicas'!P$32</f>
        <v>1485000</v>
      </c>
      <c r="R71" s="174">
        <f>+(VLOOKUP("Clínicas",'Unidad media'!$A$4:$B$8,2,FALSE)*'Consumo específico'!P$8*R56)*(1-'EE en Clínicas'!Q$32)+(VLOOKUP("Clínicas",'Unidad media'!$A$4:$B$8,2,FALSE)*'Consumo específico'!P$8*R56)*(1-'EE en Clínicas'!$C$7)*'EE en Clínicas'!Q$32</f>
        <v>1485000</v>
      </c>
      <c r="S71" s="174">
        <f>+(VLOOKUP("Clínicas",'Unidad media'!$A$4:$B$8,2,FALSE)*'Consumo específico'!Q$8*S56)*(1-'EE en Clínicas'!R$32)+(VLOOKUP("Clínicas",'Unidad media'!$A$4:$B$8,2,FALSE)*'Consumo específico'!Q$8*S56)*(1-'EE en Clínicas'!$C$7)*'EE en Clínicas'!R$32</f>
        <v>1485000</v>
      </c>
      <c r="T71" s="174">
        <f>+(VLOOKUP("Clínicas",'Unidad media'!$A$4:$B$8,2,FALSE)*'Consumo específico'!R$8*T56)*(1-'EE en Clínicas'!S$32)+(VLOOKUP("Clínicas",'Unidad media'!$A$4:$B$8,2,FALSE)*'Consumo específico'!R$8*T56)*(1-'EE en Clínicas'!$C$7)*'EE en Clínicas'!S$32</f>
        <v>1485000</v>
      </c>
      <c r="U71" s="174">
        <f>+(VLOOKUP("Clínicas",'Unidad media'!$A$4:$B$8,2,FALSE)*'Consumo específico'!S$8*U56)*(1-'EE en Clínicas'!T$32)+(VLOOKUP("Clínicas",'Unidad media'!$A$4:$B$8,2,FALSE)*'Consumo específico'!S$8*U56)*(1-'EE en Clínicas'!$C$7)*'EE en Clínicas'!T$32</f>
        <v>1485000</v>
      </c>
      <c r="V71" s="174">
        <f>+(VLOOKUP("Clínicas",'Unidad media'!$A$4:$B$8,2,FALSE)*'Consumo específico'!T$8*V56)*(1-'EE en Clínicas'!U$32)+(VLOOKUP("Clínicas",'Unidad media'!$A$4:$B$8,2,FALSE)*'Consumo específico'!T$8*V56)*(1-'EE en Clínicas'!$C$7)*'EE en Clínicas'!U$32</f>
        <v>1485000</v>
      </c>
      <c r="W71" s="174">
        <f>+(VLOOKUP("Clínicas",'Unidad media'!$A$4:$B$8,2,FALSE)*'Consumo específico'!U$8*W56)*(1-'EE en Clínicas'!V$32)+(VLOOKUP("Clínicas",'Unidad media'!$A$4:$B$8,2,FALSE)*'Consumo específico'!U$8*W56)*(1-'EE en Clínicas'!$C$7)*'EE en Clínicas'!V$32</f>
        <v>1485000</v>
      </c>
      <c r="X71" s="174">
        <f>+(VLOOKUP("Clínicas",'Unidad media'!$A$4:$B$8,2,FALSE)*'Consumo específico'!V$8*X56)*(1-'EE en Clínicas'!W$32)+(VLOOKUP("Clínicas",'Unidad media'!$A$4:$B$8,2,FALSE)*'Consumo específico'!V$8*X56)*(1-'EE en Clínicas'!$C$7)*'EE en Clínicas'!W$32</f>
        <v>1485000</v>
      </c>
      <c r="Y71" s="174">
        <f>+(VLOOKUP("Clínicas",'Unidad media'!$A$4:$B$8,2,FALSE)*'Consumo específico'!W$8*Y56)*(1-'EE en Clínicas'!X$32)+(VLOOKUP("Clínicas",'Unidad media'!$A$4:$B$8,2,FALSE)*'Consumo específico'!W$8*Y56)*(1-'EE en Clínicas'!$C$7)*'EE en Clínicas'!X$32</f>
        <v>1485000</v>
      </c>
      <c r="Z71" s="174">
        <f>+(VLOOKUP("Clínicas",'Unidad media'!$A$4:$B$8,2,FALSE)*'Consumo específico'!X$8*Z56)*(1-'EE en Clínicas'!Y$32)+(VLOOKUP("Clínicas",'Unidad media'!$A$4:$B$8,2,FALSE)*'Consumo específico'!X$8*Z56)*(1-'EE en Clínicas'!$C$7)*'EE en Clínicas'!Y$32</f>
        <v>1485000</v>
      </c>
      <c r="AA71" s="174">
        <f>+(VLOOKUP("Clínicas",'Unidad media'!$A$4:$B$8,2,FALSE)*'Consumo específico'!Y$8*AA56)*(1-'EE en Clínicas'!Z$32)+(VLOOKUP("Clínicas",'Unidad media'!$A$4:$B$8,2,FALSE)*'Consumo específico'!Y$8*AA56)*(1-'EE en Clínicas'!$C$7)*'EE en Clínicas'!Z$32</f>
        <v>1485000</v>
      </c>
      <c r="AB71" s="174">
        <f>+(VLOOKUP("Clínicas",'Unidad media'!$A$4:$B$8,2,FALSE)*'Consumo específico'!Z$8*AB56)*(1-'EE en Clínicas'!AA$32)+(VLOOKUP("Clínicas",'Unidad media'!$A$4:$B$8,2,FALSE)*'Consumo específico'!Z$8*AB56)*(1-'EE en Clínicas'!$C$7)*'EE en Clínicas'!AA$32</f>
        <v>1485000</v>
      </c>
      <c r="AC71" s="174">
        <f>+(VLOOKUP("Clínicas",'Unidad media'!$A$4:$B$8,2,FALSE)*'Consumo específico'!AA$8*AC56)*(1-'EE en Clínicas'!AB$32)+(VLOOKUP("Clínicas",'Unidad media'!$A$4:$B$8,2,FALSE)*'Consumo específico'!AA$8*AC56)*(1-'EE en Clínicas'!$C$7)*'EE en Clínicas'!AB$32</f>
        <v>1485000</v>
      </c>
      <c r="AD71" s="174">
        <f>+(VLOOKUP("Clínicas",'Unidad media'!$A$4:$B$8,2,FALSE)*'Consumo específico'!AB$8*AD56)*(1-'EE en Clínicas'!AC$32)+(VLOOKUP("Clínicas",'Unidad media'!$A$4:$B$8,2,FALSE)*'Consumo específico'!AB$8*AD56)*(1-'EE en Clínicas'!$C$7)*'EE en Clínicas'!AC$32</f>
        <v>1485000</v>
      </c>
      <c r="AE71" s="174">
        <f>+(VLOOKUP("Clínicas",'Unidad media'!$A$4:$B$8,2,FALSE)*'Consumo específico'!AC$8*AE56)*(1-'EE en Clínicas'!AD$32)+(VLOOKUP("Clínicas",'Unidad media'!$A$4:$B$8,2,FALSE)*'Consumo específico'!AC$8*AE56)*(1-'EE en Clínicas'!$C$7)*'EE en Clínicas'!AD$32</f>
        <v>1485000</v>
      </c>
      <c r="AF71" s="174">
        <f>+(VLOOKUP("Clínicas",'Unidad media'!$A$4:$B$8,2,FALSE)*'Consumo específico'!AD$8*AF56)*(1-'EE en Clínicas'!AE$32)+(VLOOKUP("Clínicas",'Unidad media'!$A$4:$B$8,2,FALSE)*'Consumo específico'!AD$8*AF56)*(1-'EE en Clínicas'!$C$7)*'EE en Clínicas'!AE$32</f>
        <v>1485000</v>
      </c>
      <c r="AG71" s="174">
        <f>+(VLOOKUP("Clínicas",'Unidad media'!$A$4:$B$8,2,FALSE)*'Consumo específico'!AE$8*AG56)*(1-'EE en Clínicas'!AF$32)+(VLOOKUP("Clínicas",'Unidad media'!$A$4:$B$8,2,FALSE)*'Consumo específico'!AE$8*AG56)*(1-'EE en Clínicas'!$C$7)*'EE en Clínicas'!AF$32</f>
        <v>1485000</v>
      </c>
      <c r="AH71" s="174">
        <f>+(VLOOKUP("Clínicas",'Unidad media'!$A$4:$B$8,2,FALSE)*'Consumo específico'!AF$8*AH56)*(1-'EE en Clínicas'!AG$32)+(VLOOKUP("Clínicas",'Unidad media'!$A$4:$B$8,2,FALSE)*'Consumo específico'!AF$8*AH56)*(1-'EE en Clínicas'!$C$7)*'EE en Clínicas'!AG$32</f>
        <v>1485000</v>
      </c>
      <c r="AI71" s="174">
        <f>+(VLOOKUP("Clínicas",'Unidad media'!$A$4:$B$8,2,FALSE)*'Consumo específico'!AG$8*AI56)*(1-'EE en Clínicas'!AH$32)+(VLOOKUP("Clínicas",'Unidad media'!$A$4:$B$8,2,FALSE)*'Consumo específico'!AG$8*AI56)*(1-'EE en Clínicas'!$C$7)*'EE en Clínicas'!AH$32</f>
        <v>1485000</v>
      </c>
      <c r="AJ71" s="174">
        <f>+(VLOOKUP("Clínicas",'Unidad media'!$A$4:$B$8,2,FALSE)*'Consumo específico'!AH$8*AJ56)*(1-'EE en Clínicas'!AI$32)+(VLOOKUP("Clínicas",'Unidad media'!$A$4:$B$8,2,FALSE)*'Consumo específico'!AH$8*AJ56)*(1-'EE en Clínicas'!$C$7)*'EE en Clínicas'!AI$32</f>
        <v>1485000</v>
      </c>
      <c r="AK71" s="174">
        <f>+(VLOOKUP("Clínicas",'Unidad media'!$A$4:$B$8,2,FALSE)*'Consumo específico'!AI$8*AK56)*(1-'EE en Clínicas'!AJ$32)+(VLOOKUP("Clínicas",'Unidad media'!$A$4:$B$8,2,FALSE)*'Consumo específico'!AI$8*AK56)*(1-'EE en Clínicas'!$C$7)*'EE en Clínicas'!AJ$32</f>
        <v>1485000</v>
      </c>
    </row>
    <row r="72" spans="1:37">
      <c r="A72" s="225" t="str">
        <f>+'Usos finales'!A131</f>
        <v>Cocción</v>
      </c>
      <c r="B72" s="226" t="s">
        <v>473</v>
      </c>
      <c r="C72" s="227" t="s">
        <v>466</v>
      </c>
      <c r="D72" s="174">
        <f>+(VLOOKUP("Clínicas",'Unidad media'!$A$4:$B$8,2,FALSE)*'Consumo específico'!B$8*D57)*(1-'EE en Clínicas'!C$32)+(VLOOKUP("Clínicas",'Unidad media'!$A$4:$B$8,2,FALSE)*'Consumo específico'!B$8*D57)*(1-'EE en Clínicas'!$C$7)*'EE en Clínicas'!C$32</f>
        <v>275000</v>
      </c>
      <c r="E72" s="174">
        <f>+(VLOOKUP("Clínicas",'Unidad media'!$A$4:$B$8,2,FALSE)*'Consumo específico'!C$8*E57)*(1-'EE en Clínicas'!D$32)+(VLOOKUP("Clínicas",'Unidad media'!$A$4:$B$8,2,FALSE)*'Consumo específico'!C$8*E57)*(1-'EE en Clínicas'!$C$7)*'EE en Clínicas'!D$32</f>
        <v>275000</v>
      </c>
      <c r="F72" s="174">
        <f>+(VLOOKUP("Clínicas",'Unidad media'!$A$4:$B$8,2,FALSE)*'Consumo específico'!D$8*F57)*(1-'EE en Clínicas'!E$32)+(VLOOKUP("Clínicas",'Unidad media'!$A$4:$B$8,2,FALSE)*'Consumo específico'!D$8*F57)*(1-'EE en Clínicas'!$C$7)*'EE en Clínicas'!E$32</f>
        <v>275000</v>
      </c>
      <c r="G72" s="174">
        <f>+(VLOOKUP("Clínicas",'Unidad media'!$A$4:$B$8,2,FALSE)*'Consumo específico'!E$8*G57)*(1-'EE en Clínicas'!F$32)+(VLOOKUP("Clínicas",'Unidad media'!$A$4:$B$8,2,FALSE)*'Consumo específico'!E$8*G57)*(1-'EE en Clínicas'!$C$7)*'EE en Clínicas'!F$32</f>
        <v>275000</v>
      </c>
      <c r="H72" s="174">
        <f>+(VLOOKUP("Clínicas",'Unidad media'!$A$4:$B$8,2,FALSE)*'Consumo específico'!F$8*H57)*(1-'EE en Clínicas'!G$32)+(VLOOKUP("Clínicas",'Unidad media'!$A$4:$B$8,2,FALSE)*'Consumo específico'!F$8*H57)*(1-'EE en Clínicas'!$C$7)*'EE en Clínicas'!G$32</f>
        <v>275000</v>
      </c>
      <c r="I72" s="174">
        <f>+(VLOOKUP("Clínicas",'Unidad media'!$A$4:$B$8,2,FALSE)*'Consumo específico'!G$8*I57)*(1-'EE en Clínicas'!H$32)+(VLOOKUP("Clínicas",'Unidad media'!$A$4:$B$8,2,FALSE)*'Consumo específico'!G$8*I57)*(1-'EE en Clínicas'!$C$7)*'EE en Clínicas'!H$32</f>
        <v>275000</v>
      </c>
      <c r="J72" s="174">
        <f>+(VLOOKUP("Clínicas",'Unidad media'!$A$4:$B$8,2,FALSE)*'Consumo específico'!H$8*J57)*(1-'EE en Clínicas'!I$32)+(VLOOKUP("Clínicas",'Unidad media'!$A$4:$B$8,2,FALSE)*'Consumo específico'!H$8*J57)*(1-'EE en Clínicas'!$C$7)*'EE en Clínicas'!I$32</f>
        <v>275000</v>
      </c>
      <c r="K72" s="174">
        <f>+(VLOOKUP("Clínicas",'Unidad media'!$A$4:$B$8,2,FALSE)*'Consumo específico'!I$8*K57)*(1-'EE en Clínicas'!J$32)+(VLOOKUP("Clínicas",'Unidad media'!$A$4:$B$8,2,FALSE)*'Consumo específico'!I$8*K57)*(1-'EE en Clínicas'!$C$7)*'EE en Clínicas'!J$32</f>
        <v>275000</v>
      </c>
      <c r="L72" s="174">
        <f>+(VLOOKUP("Clínicas",'Unidad media'!$A$4:$B$8,2,FALSE)*'Consumo específico'!J$8*L57)*(1-'EE en Clínicas'!K$32)+(VLOOKUP("Clínicas",'Unidad media'!$A$4:$B$8,2,FALSE)*'Consumo específico'!J$8*L57)*(1-'EE en Clínicas'!$C$7)*'EE en Clínicas'!K$32</f>
        <v>275000</v>
      </c>
      <c r="M72" s="174">
        <f>+(VLOOKUP("Clínicas",'Unidad media'!$A$4:$B$8,2,FALSE)*'Consumo específico'!K$8*M57)*(1-'EE en Clínicas'!L$32)+(VLOOKUP("Clínicas",'Unidad media'!$A$4:$B$8,2,FALSE)*'Consumo específico'!K$8*M57)*(1-'EE en Clínicas'!$C$7)*'EE en Clínicas'!L$32</f>
        <v>275000</v>
      </c>
      <c r="N72" s="174">
        <f>+(VLOOKUP("Clínicas",'Unidad media'!$A$4:$B$8,2,FALSE)*'Consumo específico'!L$8*N57)*(1-'EE en Clínicas'!M$32)+(VLOOKUP("Clínicas",'Unidad media'!$A$4:$B$8,2,FALSE)*'Consumo específico'!L$8*N57)*(1-'EE en Clínicas'!$C$7)*'EE en Clínicas'!M$32</f>
        <v>275000</v>
      </c>
      <c r="O72" s="174">
        <f>+(VLOOKUP("Clínicas",'Unidad media'!$A$4:$B$8,2,FALSE)*'Consumo específico'!M$8*O57)*(1-'EE en Clínicas'!N$32)+(VLOOKUP("Clínicas",'Unidad media'!$A$4:$B$8,2,FALSE)*'Consumo específico'!M$8*O57)*(1-'EE en Clínicas'!$C$7)*'EE en Clínicas'!N$32</f>
        <v>275000</v>
      </c>
      <c r="P72" s="174">
        <f>+(VLOOKUP("Clínicas",'Unidad media'!$A$4:$B$8,2,FALSE)*'Consumo específico'!N$8*P57)*(1-'EE en Clínicas'!O$32)+(VLOOKUP("Clínicas",'Unidad media'!$A$4:$B$8,2,FALSE)*'Consumo específico'!N$8*P57)*(1-'EE en Clínicas'!$C$7)*'EE en Clínicas'!O$32</f>
        <v>275000</v>
      </c>
      <c r="Q72" s="174">
        <f>+(VLOOKUP("Clínicas",'Unidad media'!$A$4:$B$8,2,FALSE)*'Consumo específico'!O$8*Q57)*(1-'EE en Clínicas'!P$32)+(VLOOKUP("Clínicas",'Unidad media'!$A$4:$B$8,2,FALSE)*'Consumo específico'!O$8*Q57)*(1-'EE en Clínicas'!$C$7)*'EE en Clínicas'!P$32</f>
        <v>275000</v>
      </c>
      <c r="R72" s="174">
        <f>+(VLOOKUP("Clínicas",'Unidad media'!$A$4:$B$8,2,FALSE)*'Consumo específico'!P$8*R57)*(1-'EE en Clínicas'!Q$32)+(VLOOKUP("Clínicas",'Unidad media'!$A$4:$B$8,2,FALSE)*'Consumo específico'!P$8*R57)*(1-'EE en Clínicas'!$C$7)*'EE en Clínicas'!Q$32</f>
        <v>275000</v>
      </c>
      <c r="S72" s="174">
        <f>+(VLOOKUP("Clínicas",'Unidad media'!$A$4:$B$8,2,FALSE)*'Consumo específico'!Q$8*S57)*(1-'EE en Clínicas'!R$32)+(VLOOKUP("Clínicas",'Unidad media'!$A$4:$B$8,2,FALSE)*'Consumo específico'!Q$8*S57)*(1-'EE en Clínicas'!$C$7)*'EE en Clínicas'!R$32</f>
        <v>275000</v>
      </c>
      <c r="T72" s="174">
        <f>+(VLOOKUP("Clínicas",'Unidad media'!$A$4:$B$8,2,FALSE)*'Consumo específico'!R$8*T57)*(1-'EE en Clínicas'!S$32)+(VLOOKUP("Clínicas",'Unidad media'!$A$4:$B$8,2,FALSE)*'Consumo específico'!R$8*T57)*(1-'EE en Clínicas'!$C$7)*'EE en Clínicas'!S$32</f>
        <v>275000</v>
      </c>
      <c r="U72" s="174">
        <f>+(VLOOKUP("Clínicas",'Unidad media'!$A$4:$B$8,2,FALSE)*'Consumo específico'!S$8*U57)*(1-'EE en Clínicas'!T$32)+(VLOOKUP("Clínicas",'Unidad media'!$A$4:$B$8,2,FALSE)*'Consumo específico'!S$8*U57)*(1-'EE en Clínicas'!$C$7)*'EE en Clínicas'!T$32</f>
        <v>275000</v>
      </c>
      <c r="V72" s="174">
        <f>+(VLOOKUP("Clínicas",'Unidad media'!$A$4:$B$8,2,FALSE)*'Consumo específico'!T$8*V57)*(1-'EE en Clínicas'!U$32)+(VLOOKUP("Clínicas",'Unidad media'!$A$4:$B$8,2,FALSE)*'Consumo específico'!T$8*V57)*(1-'EE en Clínicas'!$C$7)*'EE en Clínicas'!U$32</f>
        <v>275000</v>
      </c>
      <c r="W72" s="174">
        <f>+(VLOOKUP("Clínicas",'Unidad media'!$A$4:$B$8,2,FALSE)*'Consumo específico'!U$8*W57)*(1-'EE en Clínicas'!V$32)+(VLOOKUP("Clínicas",'Unidad media'!$A$4:$B$8,2,FALSE)*'Consumo específico'!U$8*W57)*(1-'EE en Clínicas'!$C$7)*'EE en Clínicas'!V$32</f>
        <v>275000</v>
      </c>
      <c r="X72" s="174">
        <f>+(VLOOKUP("Clínicas",'Unidad media'!$A$4:$B$8,2,FALSE)*'Consumo específico'!V$8*X57)*(1-'EE en Clínicas'!W$32)+(VLOOKUP("Clínicas",'Unidad media'!$A$4:$B$8,2,FALSE)*'Consumo específico'!V$8*X57)*(1-'EE en Clínicas'!$C$7)*'EE en Clínicas'!W$32</f>
        <v>275000</v>
      </c>
      <c r="Y72" s="174">
        <f>+(VLOOKUP("Clínicas",'Unidad media'!$A$4:$B$8,2,FALSE)*'Consumo específico'!W$8*Y57)*(1-'EE en Clínicas'!X$32)+(VLOOKUP("Clínicas",'Unidad media'!$A$4:$B$8,2,FALSE)*'Consumo específico'!W$8*Y57)*(1-'EE en Clínicas'!$C$7)*'EE en Clínicas'!X$32</f>
        <v>275000</v>
      </c>
      <c r="Z72" s="174">
        <f>+(VLOOKUP("Clínicas",'Unidad media'!$A$4:$B$8,2,FALSE)*'Consumo específico'!X$8*Z57)*(1-'EE en Clínicas'!Y$32)+(VLOOKUP("Clínicas",'Unidad media'!$A$4:$B$8,2,FALSE)*'Consumo específico'!X$8*Z57)*(1-'EE en Clínicas'!$C$7)*'EE en Clínicas'!Y$32</f>
        <v>275000</v>
      </c>
      <c r="AA72" s="174">
        <f>+(VLOOKUP("Clínicas",'Unidad media'!$A$4:$B$8,2,FALSE)*'Consumo específico'!Y$8*AA57)*(1-'EE en Clínicas'!Z$32)+(VLOOKUP("Clínicas",'Unidad media'!$A$4:$B$8,2,FALSE)*'Consumo específico'!Y$8*AA57)*(1-'EE en Clínicas'!$C$7)*'EE en Clínicas'!Z$32</f>
        <v>275000</v>
      </c>
      <c r="AB72" s="174">
        <f>+(VLOOKUP("Clínicas",'Unidad media'!$A$4:$B$8,2,FALSE)*'Consumo específico'!Z$8*AB57)*(1-'EE en Clínicas'!AA$32)+(VLOOKUP("Clínicas",'Unidad media'!$A$4:$B$8,2,FALSE)*'Consumo específico'!Z$8*AB57)*(1-'EE en Clínicas'!$C$7)*'EE en Clínicas'!AA$32</f>
        <v>275000</v>
      </c>
      <c r="AC72" s="174">
        <f>+(VLOOKUP("Clínicas",'Unidad media'!$A$4:$B$8,2,FALSE)*'Consumo específico'!AA$8*AC57)*(1-'EE en Clínicas'!AB$32)+(VLOOKUP("Clínicas",'Unidad media'!$A$4:$B$8,2,FALSE)*'Consumo específico'!AA$8*AC57)*(1-'EE en Clínicas'!$C$7)*'EE en Clínicas'!AB$32</f>
        <v>275000</v>
      </c>
      <c r="AD72" s="174">
        <f>+(VLOOKUP("Clínicas",'Unidad media'!$A$4:$B$8,2,FALSE)*'Consumo específico'!AB$8*AD57)*(1-'EE en Clínicas'!AC$32)+(VLOOKUP("Clínicas",'Unidad media'!$A$4:$B$8,2,FALSE)*'Consumo específico'!AB$8*AD57)*(1-'EE en Clínicas'!$C$7)*'EE en Clínicas'!AC$32</f>
        <v>275000</v>
      </c>
      <c r="AE72" s="174">
        <f>+(VLOOKUP("Clínicas",'Unidad media'!$A$4:$B$8,2,FALSE)*'Consumo específico'!AC$8*AE57)*(1-'EE en Clínicas'!AD$32)+(VLOOKUP("Clínicas",'Unidad media'!$A$4:$B$8,2,FALSE)*'Consumo específico'!AC$8*AE57)*(1-'EE en Clínicas'!$C$7)*'EE en Clínicas'!AD$32</f>
        <v>275000</v>
      </c>
      <c r="AF72" s="174">
        <f>+(VLOOKUP("Clínicas",'Unidad media'!$A$4:$B$8,2,FALSE)*'Consumo específico'!AD$8*AF57)*(1-'EE en Clínicas'!AE$32)+(VLOOKUP("Clínicas",'Unidad media'!$A$4:$B$8,2,FALSE)*'Consumo específico'!AD$8*AF57)*(1-'EE en Clínicas'!$C$7)*'EE en Clínicas'!AE$32</f>
        <v>275000</v>
      </c>
      <c r="AG72" s="174">
        <f>+(VLOOKUP("Clínicas",'Unidad media'!$A$4:$B$8,2,FALSE)*'Consumo específico'!AE$8*AG57)*(1-'EE en Clínicas'!AF$32)+(VLOOKUP("Clínicas",'Unidad media'!$A$4:$B$8,2,FALSE)*'Consumo específico'!AE$8*AG57)*(1-'EE en Clínicas'!$C$7)*'EE en Clínicas'!AF$32</f>
        <v>275000</v>
      </c>
      <c r="AH72" s="174">
        <f>+(VLOOKUP("Clínicas",'Unidad media'!$A$4:$B$8,2,FALSE)*'Consumo específico'!AF$8*AH57)*(1-'EE en Clínicas'!AG$32)+(VLOOKUP("Clínicas",'Unidad media'!$A$4:$B$8,2,FALSE)*'Consumo específico'!AF$8*AH57)*(1-'EE en Clínicas'!$C$7)*'EE en Clínicas'!AG$32</f>
        <v>275000</v>
      </c>
      <c r="AI72" s="174">
        <f>+(VLOOKUP("Clínicas",'Unidad media'!$A$4:$B$8,2,FALSE)*'Consumo específico'!AG$8*AI57)*(1-'EE en Clínicas'!AH$32)+(VLOOKUP("Clínicas",'Unidad media'!$A$4:$B$8,2,FALSE)*'Consumo específico'!AG$8*AI57)*(1-'EE en Clínicas'!$C$7)*'EE en Clínicas'!AH$32</f>
        <v>275000</v>
      </c>
      <c r="AJ72" s="174">
        <f>+(VLOOKUP("Clínicas",'Unidad media'!$A$4:$B$8,2,FALSE)*'Consumo específico'!AH$8*AJ57)*(1-'EE en Clínicas'!AI$32)+(VLOOKUP("Clínicas",'Unidad media'!$A$4:$B$8,2,FALSE)*'Consumo específico'!AH$8*AJ57)*(1-'EE en Clínicas'!$C$7)*'EE en Clínicas'!AI$32</f>
        <v>275000</v>
      </c>
      <c r="AK72" s="174">
        <f>+(VLOOKUP("Clínicas",'Unidad media'!$A$4:$B$8,2,FALSE)*'Consumo específico'!AI$8*AK57)*(1-'EE en Clínicas'!AJ$32)+(VLOOKUP("Clínicas",'Unidad media'!$A$4:$B$8,2,FALSE)*'Consumo específico'!AI$8*AK57)*(1-'EE en Clínicas'!$C$7)*'EE en Clínicas'!AJ$32</f>
        <v>275000</v>
      </c>
    </row>
    <row r="73" spans="1:37">
      <c r="A73" s="225" t="str">
        <f>+'Usos finales'!A132</f>
        <v>Equipos de oficina</v>
      </c>
      <c r="B73" s="226" t="s">
        <v>473</v>
      </c>
      <c r="C73" s="227" t="s">
        <v>466</v>
      </c>
      <c r="D73" s="174">
        <f>+VLOOKUP("Clínicas",'Unidad media'!$A$4:$B$8,2,FALSE)*'Consumo específico'!B$8*D58</f>
        <v>330000</v>
      </c>
      <c r="E73" s="174">
        <f>+VLOOKUP("Clínicas",'Unidad media'!$A$4:$B$8,2,FALSE)*'Consumo específico'!C$8*E58</f>
        <v>330000</v>
      </c>
      <c r="F73" s="174">
        <f>+VLOOKUP("Clínicas",'Unidad media'!$A$4:$B$8,2,FALSE)*'Consumo específico'!D$8*F58</f>
        <v>330000</v>
      </c>
      <c r="G73" s="174">
        <f>+VLOOKUP("Clínicas",'Unidad media'!$A$4:$B$8,2,FALSE)*'Consumo específico'!E$8*G58</f>
        <v>330000</v>
      </c>
      <c r="H73" s="174">
        <f>+VLOOKUP("Clínicas",'Unidad media'!$A$4:$B$8,2,FALSE)*'Consumo específico'!F$8*H58</f>
        <v>330000</v>
      </c>
      <c r="I73" s="174">
        <f>+VLOOKUP("Clínicas",'Unidad media'!$A$4:$B$8,2,FALSE)*'Consumo específico'!G$8*I58</f>
        <v>330000</v>
      </c>
      <c r="J73" s="174">
        <f>+VLOOKUP("Clínicas",'Unidad media'!$A$4:$B$8,2,FALSE)*'Consumo específico'!H$8*J58</f>
        <v>330000</v>
      </c>
      <c r="K73" s="174">
        <f>+VLOOKUP("Clínicas",'Unidad media'!$A$4:$B$8,2,FALSE)*'Consumo específico'!I$8*K58</f>
        <v>330000</v>
      </c>
      <c r="L73" s="174">
        <f>+VLOOKUP("Clínicas",'Unidad media'!$A$4:$B$8,2,FALSE)*'Consumo específico'!J$8*L58</f>
        <v>330000</v>
      </c>
      <c r="M73" s="174">
        <f>+VLOOKUP("Clínicas",'Unidad media'!$A$4:$B$8,2,FALSE)*'Consumo específico'!K$8*M58</f>
        <v>330000</v>
      </c>
      <c r="N73" s="174">
        <f>+VLOOKUP("Clínicas",'Unidad media'!$A$4:$B$8,2,FALSE)*'Consumo específico'!L$8*N58</f>
        <v>330000</v>
      </c>
      <c r="O73" s="174">
        <f>+VLOOKUP("Clínicas",'Unidad media'!$A$4:$B$8,2,FALSE)*'Consumo específico'!M$8*O58</f>
        <v>330000</v>
      </c>
      <c r="P73" s="174">
        <f>+VLOOKUP("Clínicas",'Unidad media'!$A$4:$B$8,2,FALSE)*'Consumo específico'!N$8*P58</f>
        <v>330000</v>
      </c>
      <c r="Q73" s="174">
        <f>+VLOOKUP("Clínicas",'Unidad media'!$A$4:$B$8,2,FALSE)*'Consumo específico'!O$8*Q58</f>
        <v>330000</v>
      </c>
      <c r="R73" s="174">
        <f>+VLOOKUP("Clínicas",'Unidad media'!$A$4:$B$8,2,FALSE)*'Consumo específico'!P$8*R58</f>
        <v>330000</v>
      </c>
      <c r="S73" s="174">
        <f>+VLOOKUP("Clínicas",'Unidad media'!$A$4:$B$8,2,FALSE)*'Consumo específico'!Q$8*S58</f>
        <v>330000</v>
      </c>
      <c r="T73" s="174">
        <f>+VLOOKUP("Clínicas",'Unidad media'!$A$4:$B$8,2,FALSE)*'Consumo específico'!R$8*T58</f>
        <v>330000</v>
      </c>
      <c r="U73" s="174">
        <f>+VLOOKUP("Clínicas",'Unidad media'!$A$4:$B$8,2,FALSE)*'Consumo específico'!S$8*U58</f>
        <v>330000</v>
      </c>
      <c r="V73" s="174">
        <f>+VLOOKUP("Clínicas",'Unidad media'!$A$4:$B$8,2,FALSE)*'Consumo específico'!T$8*V58</f>
        <v>330000</v>
      </c>
      <c r="W73" s="174">
        <f>+VLOOKUP("Clínicas",'Unidad media'!$A$4:$B$8,2,FALSE)*'Consumo específico'!U$8*W58</f>
        <v>330000</v>
      </c>
      <c r="X73" s="174">
        <f>+VLOOKUP("Clínicas",'Unidad media'!$A$4:$B$8,2,FALSE)*'Consumo específico'!V$8*X58</f>
        <v>330000</v>
      </c>
      <c r="Y73" s="174">
        <f>+VLOOKUP("Clínicas",'Unidad media'!$A$4:$B$8,2,FALSE)*'Consumo específico'!W$8*Y58</f>
        <v>330000</v>
      </c>
      <c r="Z73" s="174">
        <f>+VLOOKUP("Clínicas",'Unidad media'!$A$4:$B$8,2,FALSE)*'Consumo específico'!X$8*Z58</f>
        <v>330000</v>
      </c>
      <c r="AA73" s="174">
        <f>+VLOOKUP("Clínicas",'Unidad media'!$A$4:$B$8,2,FALSE)*'Consumo específico'!Y$8*AA58</f>
        <v>330000</v>
      </c>
      <c r="AB73" s="174">
        <f>+VLOOKUP("Clínicas",'Unidad media'!$A$4:$B$8,2,FALSE)*'Consumo específico'!Z$8*AB58</f>
        <v>330000</v>
      </c>
      <c r="AC73" s="174">
        <f>+VLOOKUP("Clínicas",'Unidad media'!$A$4:$B$8,2,FALSE)*'Consumo específico'!AA$8*AC58</f>
        <v>330000</v>
      </c>
      <c r="AD73" s="174">
        <f>+VLOOKUP("Clínicas",'Unidad media'!$A$4:$B$8,2,FALSE)*'Consumo específico'!AB$8*AD58</f>
        <v>330000</v>
      </c>
      <c r="AE73" s="174">
        <f>+VLOOKUP("Clínicas",'Unidad media'!$A$4:$B$8,2,FALSE)*'Consumo específico'!AC$8*AE58</f>
        <v>330000</v>
      </c>
      <c r="AF73" s="174">
        <f>+VLOOKUP("Clínicas",'Unidad media'!$A$4:$B$8,2,FALSE)*'Consumo específico'!AD$8*AF58</f>
        <v>330000</v>
      </c>
      <c r="AG73" s="174">
        <f>+VLOOKUP("Clínicas",'Unidad media'!$A$4:$B$8,2,FALSE)*'Consumo específico'!AE$8*AG58</f>
        <v>330000</v>
      </c>
      <c r="AH73" s="174">
        <f>+VLOOKUP("Clínicas",'Unidad media'!$A$4:$B$8,2,FALSE)*'Consumo específico'!AF$8*AH58</f>
        <v>330000</v>
      </c>
      <c r="AI73" s="174">
        <f>+VLOOKUP("Clínicas",'Unidad media'!$A$4:$B$8,2,FALSE)*'Consumo específico'!AG$8*AI58</f>
        <v>330000</v>
      </c>
      <c r="AJ73" s="174">
        <f>+VLOOKUP("Clínicas",'Unidad media'!$A$4:$B$8,2,FALSE)*'Consumo específico'!AH$8*AJ58</f>
        <v>330000</v>
      </c>
      <c r="AK73" s="174">
        <f>+VLOOKUP("Clínicas",'Unidad media'!$A$4:$B$8,2,FALSE)*'Consumo específico'!AI$8*AK58</f>
        <v>330000</v>
      </c>
    </row>
    <row r="74" spans="1:37">
      <c r="A74" s="225" t="str">
        <f>+'Usos finales'!A133</f>
        <v>Estirilización</v>
      </c>
      <c r="B74" s="226" t="s">
        <v>473</v>
      </c>
      <c r="C74" s="227" t="s">
        <v>466</v>
      </c>
      <c r="D74" s="174">
        <f>+(VLOOKUP("Clínicas",'Unidad media'!$A$4:$B$8,2,FALSE)*'Consumo específico'!B$8*D59)*(1-'EE en Clínicas'!C$32)+(VLOOKUP("Clínicas",'Unidad media'!$A$4:$B$8,2,FALSE)*'Consumo específico'!B$8*D59)*(1-'EE en Clínicas'!$C$7)*'EE en Clínicas'!C$32</f>
        <v>275000</v>
      </c>
      <c r="E74" s="174">
        <f>+(VLOOKUP("Clínicas",'Unidad media'!$A$4:$B$8,2,FALSE)*'Consumo específico'!C$8*E59)*(1-'EE en Clínicas'!D$32)+(VLOOKUP("Clínicas",'Unidad media'!$A$4:$B$8,2,FALSE)*'Consumo específico'!C$8*E59)*(1-'EE en Clínicas'!$C$7)*'EE en Clínicas'!D$32</f>
        <v>275000</v>
      </c>
      <c r="F74" s="174">
        <f>+(VLOOKUP("Clínicas",'Unidad media'!$A$4:$B$8,2,FALSE)*'Consumo específico'!D$8*F59)*(1-'EE en Clínicas'!E$32)+(VLOOKUP("Clínicas",'Unidad media'!$A$4:$B$8,2,FALSE)*'Consumo específico'!D$8*F59)*(1-'EE en Clínicas'!$C$7)*'EE en Clínicas'!E$32</f>
        <v>275000</v>
      </c>
      <c r="G74" s="174">
        <f>+(VLOOKUP("Clínicas",'Unidad media'!$A$4:$B$8,2,FALSE)*'Consumo específico'!E$8*G59)*(1-'EE en Clínicas'!F$32)+(VLOOKUP("Clínicas",'Unidad media'!$A$4:$B$8,2,FALSE)*'Consumo específico'!E$8*G59)*(1-'EE en Clínicas'!$C$7)*'EE en Clínicas'!F$32</f>
        <v>275000</v>
      </c>
      <c r="H74" s="174">
        <f>+(VLOOKUP("Clínicas",'Unidad media'!$A$4:$B$8,2,FALSE)*'Consumo específico'!F$8*H59)*(1-'EE en Clínicas'!G$32)+(VLOOKUP("Clínicas",'Unidad media'!$A$4:$B$8,2,FALSE)*'Consumo específico'!F$8*H59)*(1-'EE en Clínicas'!$C$7)*'EE en Clínicas'!G$32</f>
        <v>275000</v>
      </c>
      <c r="I74" s="174">
        <f>+(VLOOKUP("Clínicas",'Unidad media'!$A$4:$B$8,2,FALSE)*'Consumo específico'!G$8*I59)*(1-'EE en Clínicas'!H$32)+(VLOOKUP("Clínicas",'Unidad media'!$A$4:$B$8,2,FALSE)*'Consumo específico'!G$8*I59)*(1-'EE en Clínicas'!$C$7)*'EE en Clínicas'!H$32</f>
        <v>275000</v>
      </c>
      <c r="J74" s="174">
        <f>+(VLOOKUP("Clínicas",'Unidad media'!$A$4:$B$8,2,FALSE)*'Consumo específico'!H$8*J59)*(1-'EE en Clínicas'!I$32)+(VLOOKUP("Clínicas",'Unidad media'!$A$4:$B$8,2,FALSE)*'Consumo específico'!H$8*J59)*(1-'EE en Clínicas'!$C$7)*'EE en Clínicas'!I$32</f>
        <v>275000</v>
      </c>
      <c r="K74" s="174">
        <f>+(VLOOKUP("Clínicas",'Unidad media'!$A$4:$B$8,2,FALSE)*'Consumo específico'!I$8*K59)*(1-'EE en Clínicas'!J$32)+(VLOOKUP("Clínicas",'Unidad media'!$A$4:$B$8,2,FALSE)*'Consumo específico'!I$8*K59)*(1-'EE en Clínicas'!$C$7)*'EE en Clínicas'!J$32</f>
        <v>275000</v>
      </c>
      <c r="L74" s="174">
        <f>+(VLOOKUP("Clínicas",'Unidad media'!$A$4:$B$8,2,FALSE)*'Consumo específico'!J$8*L59)*(1-'EE en Clínicas'!K$32)+(VLOOKUP("Clínicas",'Unidad media'!$A$4:$B$8,2,FALSE)*'Consumo específico'!J$8*L59)*(1-'EE en Clínicas'!$C$7)*'EE en Clínicas'!K$32</f>
        <v>275000</v>
      </c>
      <c r="M74" s="174">
        <f>+(VLOOKUP("Clínicas",'Unidad media'!$A$4:$B$8,2,FALSE)*'Consumo específico'!K$8*M59)*(1-'EE en Clínicas'!L$32)+(VLOOKUP("Clínicas",'Unidad media'!$A$4:$B$8,2,FALSE)*'Consumo específico'!K$8*M59)*(1-'EE en Clínicas'!$C$7)*'EE en Clínicas'!L$32</f>
        <v>275000</v>
      </c>
      <c r="N74" s="174">
        <f>+(VLOOKUP("Clínicas",'Unidad media'!$A$4:$B$8,2,FALSE)*'Consumo específico'!L$8*N59)*(1-'EE en Clínicas'!M$32)+(VLOOKUP("Clínicas",'Unidad media'!$A$4:$B$8,2,FALSE)*'Consumo específico'!L$8*N59)*(1-'EE en Clínicas'!$C$7)*'EE en Clínicas'!M$32</f>
        <v>275000</v>
      </c>
      <c r="O74" s="174">
        <f>+(VLOOKUP("Clínicas",'Unidad media'!$A$4:$B$8,2,FALSE)*'Consumo específico'!M$8*O59)*(1-'EE en Clínicas'!N$32)+(VLOOKUP("Clínicas",'Unidad media'!$A$4:$B$8,2,FALSE)*'Consumo específico'!M$8*O59)*(1-'EE en Clínicas'!$C$7)*'EE en Clínicas'!N$32</f>
        <v>275000</v>
      </c>
      <c r="P74" s="174">
        <f>+(VLOOKUP("Clínicas",'Unidad media'!$A$4:$B$8,2,FALSE)*'Consumo específico'!N$8*P59)*(1-'EE en Clínicas'!O$32)+(VLOOKUP("Clínicas",'Unidad media'!$A$4:$B$8,2,FALSE)*'Consumo específico'!N$8*P59)*(1-'EE en Clínicas'!$C$7)*'EE en Clínicas'!O$32</f>
        <v>275000</v>
      </c>
      <c r="Q74" s="174">
        <f>+(VLOOKUP("Clínicas",'Unidad media'!$A$4:$B$8,2,FALSE)*'Consumo específico'!O$8*Q59)*(1-'EE en Clínicas'!P$32)+(VLOOKUP("Clínicas",'Unidad media'!$A$4:$B$8,2,FALSE)*'Consumo específico'!O$8*Q59)*(1-'EE en Clínicas'!$C$7)*'EE en Clínicas'!P$32</f>
        <v>275000</v>
      </c>
      <c r="R74" s="174">
        <f>+(VLOOKUP("Clínicas",'Unidad media'!$A$4:$B$8,2,FALSE)*'Consumo específico'!P$8*R59)*(1-'EE en Clínicas'!Q$32)+(VLOOKUP("Clínicas",'Unidad media'!$A$4:$B$8,2,FALSE)*'Consumo específico'!P$8*R59)*(1-'EE en Clínicas'!$C$7)*'EE en Clínicas'!Q$32</f>
        <v>275000</v>
      </c>
      <c r="S74" s="174">
        <f>+(VLOOKUP("Clínicas",'Unidad media'!$A$4:$B$8,2,FALSE)*'Consumo específico'!Q$8*S59)*(1-'EE en Clínicas'!R$32)+(VLOOKUP("Clínicas",'Unidad media'!$A$4:$B$8,2,FALSE)*'Consumo específico'!Q$8*S59)*(1-'EE en Clínicas'!$C$7)*'EE en Clínicas'!R$32</f>
        <v>275000</v>
      </c>
      <c r="T74" s="174">
        <f>+(VLOOKUP("Clínicas",'Unidad media'!$A$4:$B$8,2,FALSE)*'Consumo específico'!R$8*T59)*(1-'EE en Clínicas'!S$32)+(VLOOKUP("Clínicas",'Unidad media'!$A$4:$B$8,2,FALSE)*'Consumo específico'!R$8*T59)*(1-'EE en Clínicas'!$C$7)*'EE en Clínicas'!S$32</f>
        <v>275000</v>
      </c>
      <c r="U74" s="174">
        <f>+(VLOOKUP("Clínicas",'Unidad media'!$A$4:$B$8,2,FALSE)*'Consumo específico'!S$8*U59)*(1-'EE en Clínicas'!T$32)+(VLOOKUP("Clínicas",'Unidad media'!$A$4:$B$8,2,FALSE)*'Consumo específico'!S$8*U59)*(1-'EE en Clínicas'!$C$7)*'EE en Clínicas'!T$32</f>
        <v>275000</v>
      </c>
      <c r="V74" s="174">
        <f>+(VLOOKUP("Clínicas",'Unidad media'!$A$4:$B$8,2,FALSE)*'Consumo específico'!T$8*V59)*(1-'EE en Clínicas'!U$32)+(VLOOKUP("Clínicas",'Unidad media'!$A$4:$B$8,2,FALSE)*'Consumo específico'!T$8*V59)*(1-'EE en Clínicas'!$C$7)*'EE en Clínicas'!U$32</f>
        <v>275000</v>
      </c>
      <c r="W74" s="174">
        <f>+(VLOOKUP("Clínicas",'Unidad media'!$A$4:$B$8,2,FALSE)*'Consumo específico'!U$8*W59)*(1-'EE en Clínicas'!V$32)+(VLOOKUP("Clínicas",'Unidad media'!$A$4:$B$8,2,FALSE)*'Consumo específico'!U$8*W59)*(1-'EE en Clínicas'!$C$7)*'EE en Clínicas'!V$32</f>
        <v>275000</v>
      </c>
      <c r="X74" s="174">
        <f>+(VLOOKUP("Clínicas",'Unidad media'!$A$4:$B$8,2,FALSE)*'Consumo específico'!V$8*X59)*(1-'EE en Clínicas'!W$32)+(VLOOKUP("Clínicas",'Unidad media'!$A$4:$B$8,2,FALSE)*'Consumo específico'!V$8*X59)*(1-'EE en Clínicas'!$C$7)*'EE en Clínicas'!W$32</f>
        <v>275000</v>
      </c>
      <c r="Y74" s="174">
        <f>+(VLOOKUP("Clínicas",'Unidad media'!$A$4:$B$8,2,FALSE)*'Consumo específico'!W$8*Y59)*(1-'EE en Clínicas'!X$32)+(VLOOKUP("Clínicas",'Unidad media'!$A$4:$B$8,2,FALSE)*'Consumo específico'!W$8*Y59)*(1-'EE en Clínicas'!$C$7)*'EE en Clínicas'!X$32</f>
        <v>275000</v>
      </c>
      <c r="Z74" s="174">
        <f>+(VLOOKUP("Clínicas",'Unidad media'!$A$4:$B$8,2,FALSE)*'Consumo específico'!X$8*Z59)*(1-'EE en Clínicas'!Y$32)+(VLOOKUP("Clínicas",'Unidad media'!$A$4:$B$8,2,FALSE)*'Consumo específico'!X$8*Z59)*(1-'EE en Clínicas'!$C$7)*'EE en Clínicas'!Y$32</f>
        <v>275000</v>
      </c>
      <c r="AA74" s="174">
        <f>+(VLOOKUP("Clínicas",'Unidad media'!$A$4:$B$8,2,FALSE)*'Consumo específico'!Y$8*AA59)*(1-'EE en Clínicas'!Z$32)+(VLOOKUP("Clínicas",'Unidad media'!$A$4:$B$8,2,FALSE)*'Consumo específico'!Y$8*AA59)*(1-'EE en Clínicas'!$C$7)*'EE en Clínicas'!Z$32</f>
        <v>275000</v>
      </c>
      <c r="AB74" s="174">
        <f>+(VLOOKUP("Clínicas",'Unidad media'!$A$4:$B$8,2,FALSE)*'Consumo específico'!Z$8*AB59)*(1-'EE en Clínicas'!AA$32)+(VLOOKUP("Clínicas",'Unidad media'!$A$4:$B$8,2,FALSE)*'Consumo específico'!Z$8*AB59)*(1-'EE en Clínicas'!$C$7)*'EE en Clínicas'!AA$32</f>
        <v>275000</v>
      </c>
      <c r="AC74" s="174">
        <f>+(VLOOKUP("Clínicas",'Unidad media'!$A$4:$B$8,2,FALSE)*'Consumo específico'!AA$8*AC59)*(1-'EE en Clínicas'!AB$32)+(VLOOKUP("Clínicas",'Unidad media'!$A$4:$B$8,2,FALSE)*'Consumo específico'!AA$8*AC59)*(1-'EE en Clínicas'!$C$7)*'EE en Clínicas'!AB$32</f>
        <v>275000</v>
      </c>
      <c r="AD74" s="174">
        <f>+(VLOOKUP("Clínicas",'Unidad media'!$A$4:$B$8,2,FALSE)*'Consumo específico'!AB$8*AD59)*(1-'EE en Clínicas'!AC$32)+(VLOOKUP("Clínicas",'Unidad media'!$A$4:$B$8,2,FALSE)*'Consumo específico'!AB$8*AD59)*(1-'EE en Clínicas'!$C$7)*'EE en Clínicas'!AC$32</f>
        <v>275000</v>
      </c>
      <c r="AE74" s="174">
        <f>+(VLOOKUP("Clínicas",'Unidad media'!$A$4:$B$8,2,FALSE)*'Consumo específico'!AC$8*AE59)*(1-'EE en Clínicas'!AD$32)+(VLOOKUP("Clínicas",'Unidad media'!$A$4:$B$8,2,FALSE)*'Consumo específico'!AC$8*AE59)*(1-'EE en Clínicas'!$C$7)*'EE en Clínicas'!AD$32</f>
        <v>275000</v>
      </c>
      <c r="AF74" s="174">
        <f>+(VLOOKUP("Clínicas",'Unidad media'!$A$4:$B$8,2,FALSE)*'Consumo específico'!AD$8*AF59)*(1-'EE en Clínicas'!AE$32)+(VLOOKUP("Clínicas",'Unidad media'!$A$4:$B$8,2,FALSE)*'Consumo específico'!AD$8*AF59)*(1-'EE en Clínicas'!$C$7)*'EE en Clínicas'!AE$32</f>
        <v>275000</v>
      </c>
      <c r="AG74" s="174">
        <f>+(VLOOKUP("Clínicas",'Unidad media'!$A$4:$B$8,2,FALSE)*'Consumo específico'!AE$8*AG59)*(1-'EE en Clínicas'!AF$32)+(VLOOKUP("Clínicas",'Unidad media'!$A$4:$B$8,2,FALSE)*'Consumo específico'!AE$8*AG59)*(1-'EE en Clínicas'!$C$7)*'EE en Clínicas'!AF$32</f>
        <v>275000</v>
      </c>
      <c r="AH74" s="174">
        <f>+(VLOOKUP("Clínicas",'Unidad media'!$A$4:$B$8,2,FALSE)*'Consumo específico'!AF$8*AH59)*(1-'EE en Clínicas'!AG$32)+(VLOOKUP("Clínicas",'Unidad media'!$A$4:$B$8,2,FALSE)*'Consumo específico'!AF$8*AH59)*(1-'EE en Clínicas'!$C$7)*'EE en Clínicas'!AG$32</f>
        <v>275000</v>
      </c>
      <c r="AI74" s="174">
        <f>+(VLOOKUP("Clínicas",'Unidad media'!$A$4:$B$8,2,FALSE)*'Consumo específico'!AG$8*AI59)*(1-'EE en Clínicas'!AH$32)+(VLOOKUP("Clínicas",'Unidad media'!$A$4:$B$8,2,FALSE)*'Consumo específico'!AG$8*AI59)*(1-'EE en Clínicas'!$C$7)*'EE en Clínicas'!AH$32</f>
        <v>275000</v>
      </c>
      <c r="AJ74" s="174">
        <f>+(VLOOKUP("Clínicas",'Unidad media'!$A$4:$B$8,2,FALSE)*'Consumo específico'!AH$8*AJ59)*(1-'EE en Clínicas'!AI$32)+(VLOOKUP("Clínicas",'Unidad media'!$A$4:$B$8,2,FALSE)*'Consumo específico'!AH$8*AJ59)*(1-'EE en Clínicas'!$C$7)*'EE en Clínicas'!AI$32</f>
        <v>275000</v>
      </c>
      <c r="AK74" s="174">
        <f>+(VLOOKUP("Clínicas",'Unidad media'!$A$4:$B$8,2,FALSE)*'Consumo específico'!AI$8*AK59)*(1-'EE en Clínicas'!AJ$32)+(VLOOKUP("Clínicas",'Unidad media'!$A$4:$B$8,2,FALSE)*'Consumo específico'!AI$8*AK59)*(1-'EE en Clínicas'!$C$7)*'EE en Clínicas'!AJ$32</f>
        <v>275000</v>
      </c>
    </row>
    <row r="75" spans="1:37">
      <c r="A75" s="225" t="str">
        <f>+'Usos finales'!A134</f>
        <v>Iluminación</v>
      </c>
      <c r="B75" s="226" t="s">
        <v>473</v>
      </c>
      <c r="C75" s="227" t="s">
        <v>466</v>
      </c>
      <c r="D75" s="174">
        <f>+(VLOOKUP("Clínicas",'Unidad media'!$A$4:$B$8,2,FALSE)*'Consumo específico'!B$8*D60)*(1-'EE en Clínicas'!C$32)+(VLOOKUP("Clínicas",'Unidad media'!$A$4:$B$8,2,FALSE)*'Consumo específico'!B$8*D60)*(1-'EE en Clínicas'!$C$8)*'EE en Clínicas'!C$32</f>
        <v>715000</v>
      </c>
      <c r="E75" s="174">
        <f>+(VLOOKUP("Clínicas",'Unidad media'!$A$4:$B$8,2,FALSE)*'Consumo específico'!C$8*E60)*(1-'EE en Clínicas'!D$32)+(VLOOKUP("Clínicas",'Unidad media'!$A$4:$B$8,2,FALSE)*'Consumo específico'!C$8*E60)*(1-'EE en Clínicas'!$C$8)*'EE en Clínicas'!D$32</f>
        <v>715000</v>
      </c>
      <c r="F75" s="174">
        <f>+(VLOOKUP("Clínicas",'Unidad media'!$A$4:$B$8,2,FALSE)*'Consumo específico'!D$8*F60)*(1-'EE en Clínicas'!E$32)+(VLOOKUP("Clínicas",'Unidad media'!$A$4:$B$8,2,FALSE)*'Consumo específico'!D$8*F60)*(1-'EE en Clínicas'!$C$8)*'EE en Clínicas'!E$32</f>
        <v>715000</v>
      </c>
      <c r="G75" s="174">
        <f>+(VLOOKUP("Clínicas",'Unidad media'!$A$4:$B$8,2,FALSE)*'Consumo específico'!E$8*G60)*(1-'EE en Clínicas'!F$32)+(VLOOKUP("Clínicas",'Unidad media'!$A$4:$B$8,2,FALSE)*'Consumo específico'!E$8*G60)*(1-'EE en Clínicas'!$C$8)*'EE en Clínicas'!F$32</f>
        <v>715000</v>
      </c>
      <c r="H75" s="174">
        <f>+(VLOOKUP("Clínicas",'Unidad media'!$A$4:$B$8,2,FALSE)*'Consumo específico'!F$8*H60)*(1-'EE en Clínicas'!G$32)+(VLOOKUP("Clínicas",'Unidad media'!$A$4:$B$8,2,FALSE)*'Consumo específico'!F$8*H60)*(1-'EE en Clínicas'!$C$8)*'EE en Clínicas'!G$32</f>
        <v>715000</v>
      </c>
      <c r="I75" s="174">
        <f>+(VLOOKUP("Clínicas",'Unidad media'!$A$4:$B$8,2,FALSE)*'Consumo específico'!G$8*I60)*(1-'EE en Clínicas'!H$32)+(VLOOKUP("Clínicas",'Unidad media'!$A$4:$B$8,2,FALSE)*'Consumo específico'!G$8*I60)*(1-'EE en Clínicas'!$C$8)*'EE en Clínicas'!H$32</f>
        <v>715000</v>
      </c>
      <c r="J75" s="174">
        <f>+(VLOOKUP("Clínicas",'Unidad media'!$A$4:$B$8,2,FALSE)*'Consumo específico'!H$8*J60)*(1-'EE en Clínicas'!I$32)+(VLOOKUP("Clínicas",'Unidad media'!$A$4:$B$8,2,FALSE)*'Consumo específico'!H$8*J60)*(1-'EE en Clínicas'!$C$8)*'EE en Clínicas'!I$32</f>
        <v>715000</v>
      </c>
      <c r="K75" s="174">
        <f>+(VLOOKUP("Clínicas",'Unidad media'!$A$4:$B$8,2,FALSE)*'Consumo específico'!I$8*K60)*(1-'EE en Clínicas'!J$32)+(VLOOKUP("Clínicas",'Unidad media'!$A$4:$B$8,2,FALSE)*'Consumo específico'!I$8*K60)*(1-'EE en Clínicas'!$C$8)*'EE en Clínicas'!J$32</f>
        <v>715000</v>
      </c>
      <c r="L75" s="174">
        <f>+(VLOOKUP("Clínicas",'Unidad media'!$A$4:$B$8,2,FALSE)*'Consumo específico'!J$8*L60)*(1-'EE en Clínicas'!K$32)+(VLOOKUP("Clínicas",'Unidad media'!$A$4:$B$8,2,FALSE)*'Consumo específico'!J$8*L60)*(1-'EE en Clínicas'!$C$8)*'EE en Clínicas'!K$32</f>
        <v>715000</v>
      </c>
      <c r="M75" s="174">
        <f>+(VLOOKUP("Clínicas",'Unidad media'!$A$4:$B$8,2,FALSE)*'Consumo específico'!K$8*M60)*(1-'EE en Clínicas'!L$32)+(VLOOKUP("Clínicas",'Unidad media'!$A$4:$B$8,2,FALSE)*'Consumo específico'!K$8*M60)*(1-'EE en Clínicas'!$C$8)*'EE en Clínicas'!L$32</f>
        <v>715000</v>
      </c>
      <c r="N75" s="174">
        <f>+(VLOOKUP("Clínicas",'Unidad media'!$A$4:$B$8,2,FALSE)*'Consumo específico'!L$8*N60)*(1-'EE en Clínicas'!M$32)+(VLOOKUP("Clínicas",'Unidad media'!$A$4:$B$8,2,FALSE)*'Consumo específico'!L$8*N60)*(1-'EE en Clínicas'!$C$8)*'EE en Clínicas'!M$32</f>
        <v>715000</v>
      </c>
      <c r="O75" s="174">
        <f>+(VLOOKUP("Clínicas",'Unidad media'!$A$4:$B$8,2,FALSE)*'Consumo específico'!M$8*O60)*(1-'EE en Clínicas'!N$32)+(VLOOKUP("Clínicas",'Unidad media'!$A$4:$B$8,2,FALSE)*'Consumo específico'!M$8*O60)*(1-'EE en Clínicas'!$C$8)*'EE en Clínicas'!N$32</f>
        <v>715000</v>
      </c>
      <c r="P75" s="174">
        <f>+(VLOOKUP("Clínicas",'Unidad media'!$A$4:$B$8,2,FALSE)*'Consumo específico'!N$8*P60)*(1-'EE en Clínicas'!O$32)+(VLOOKUP("Clínicas",'Unidad media'!$A$4:$B$8,2,FALSE)*'Consumo específico'!N$8*P60)*(1-'EE en Clínicas'!$C$8)*'EE en Clínicas'!O$32</f>
        <v>715000</v>
      </c>
      <c r="Q75" s="174">
        <f>+(VLOOKUP("Clínicas",'Unidad media'!$A$4:$B$8,2,FALSE)*'Consumo específico'!O$8*Q60)*(1-'EE en Clínicas'!P$32)+(VLOOKUP("Clínicas",'Unidad media'!$A$4:$B$8,2,FALSE)*'Consumo específico'!O$8*Q60)*(1-'EE en Clínicas'!$C$8)*'EE en Clínicas'!P$32</f>
        <v>715000</v>
      </c>
      <c r="R75" s="174">
        <f>+(VLOOKUP("Clínicas",'Unidad media'!$A$4:$B$8,2,FALSE)*'Consumo específico'!P$8*R60)*(1-'EE en Clínicas'!Q$32)+(VLOOKUP("Clínicas",'Unidad media'!$A$4:$B$8,2,FALSE)*'Consumo específico'!P$8*R60)*(1-'EE en Clínicas'!$C$8)*'EE en Clínicas'!Q$32</f>
        <v>715000</v>
      </c>
      <c r="S75" s="174">
        <f>+(VLOOKUP("Clínicas",'Unidad media'!$A$4:$B$8,2,FALSE)*'Consumo específico'!Q$8*S60)*(1-'EE en Clínicas'!R$32)+(VLOOKUP("Clínicas",'Unidad media'!$A$4:$B$8,2,FALSE)*'Consumo específico'!Q$8*S60)*(1-'EE en Clínicas'!$C$8)*'EE en Clínicas'!R$32</f>
        <v>715000</v>
      </c>
      <c r="T75" s="174">
        <f>+(VLOOKUP("Clínicas",'Unidad media'!$A$4:$B$8,2,FALSE)*'Consumo específico'!R$8*T60)*(1-'EE en Clínicas'!S$32)+(VLOOKUP("Clínicas",'Unidad media'!$A$4:$B$8,2,FALSE)*'Consumo específico'!R$8*T60)*(1-'EE en Clínicas'!$C$8)*'EE en Clínicas'!S$32</f>
        <v>715000</v>
      </c>
      <c r="U75" s="174">
        <f>+(VLOOKUP("Clínicas",'Unidad media'!$A$4:$B$8,2,FALSE)*'Consumo específico'!S$8*U60)*(1-'EE en Clínicas'!T$32)+(VLOOKUP("Clínicas",'Unidad media'!$A$4:$B$8,2,FALSE)*'Consumo específico'!S$8*U60)*(1-'EE en Clínicas'!$C$8)*'EE en Clínicas'!T$32</f>
        <v>715000</v>
      </c>
      <c r="V75" s="174">
        <f>+(VLOOKUP("Clínicas",'Unidad media'!$A$4:$B$8,2,FALSE)*'Consumo específico'!T$8*V60)*(1-'EE en Clínicas'!U$32)+(VLOOKUP("Clínicas",'Unidad media'!$A$4:$B$8,2,FALSE)*'Consumo específico'!T$8*V60)*(1-'EE en Clínicas'!$C$8)*'EE en Clínicas'!U$32</f>
        <v>715000</v>
      </c>
      <c r="W75" s="174">
        <f>+(VLOOKUP("Clínicas",'Unidad media'!$A$4:$B$8,2,FALSE)*'Consumo específico'!U$8*W60)*(1-'EE en Clínicas'!V$32)+(VLOOKUP("Clínicas",'Unidad media'!$A$4:$B$8,2,FALSE)*'Consumo específico'!U$8*W60)*(1-'EE en Clínicas'!$C$8)*'EE en Clínicas'!V$32</f>
        <v>715000</v>
      </c>
      <c r="X75" s="174">
        <f>+(VLOOKUP("Clínicas",'Unidad media'!$A$4:$B$8,2,FALSE)*'Consumo específico'!V$8*X60)*(1-'EE en Clínicas'!W$32)+(VLOOKUP("Clínicas",'Unidad media'!$A$4:$B$8,2,FALSE)*'Consumo específico'!V$8*X60)*(1-'EE en Clínicas'!$C$8)*'EE en Clínicas'!W$32</f>
        <v>715000</v>
      </c>
      <c r="Y75" s="174">
        <f>+(VLOOKUP("Clínicas",'Unidad media'!$A$4:$B$8,2,FALSE)*'Consumo específico'!W$8*Y60)*(1-'EE en Clínicas'!X$32)+(VLOOKUP("Clínicas",'Unidad media'!$A$4:$B$8,2,FALSE)*'Consumo específico'!W$8*Y60)*(1-'EE en Clínicas'!$C$8)*'EE en Clínicas'!X$32</f>
        <v>715000</v>
      </c>
      <c r="Z75" s="174">
        <f>+(VLOOKUP("Clínicas",'Unidad media'!$A$4:$B$8,2,FALSE)*'Consumo específico'!X$8*Z60)*(1-'EE en Clínicas'!Y$32)+(VLOOKUP("Clínicas",'Unidad media'!$A$4:$B$8,2,FALSE)*'Consumo específico'!X$8*Z60)*(1-'EE en Clínicas'!$C$8)*'EE en Clínicas'!Y$32</f>
        <v>715000</v>
      </c>
      <c r="AA75" s="174">
        <f>+(VLOOKUP("Clínicas",'Unidad media'!$A$4:$B$8,2,FALSE)*'Consumo específico'!Y$8*AA60)*(1-'EE en Clínicas'!Z$32)+(VLOOKUP("Clínicas",'Unidad media'!$A$4:$B$8,2,FALSE)*'Consumo específico'!Y$8*AA60)*(1-'EE en Clínicas'!$C$8)*'EE en Clínicas'!Z$32</f>
        <v>715000</v>
      </c>
      <c r="AB75" s="174">
        <f>+(VLOOKUP("Clínicas",'Unidad media'!$A$4:$B$8,2,FALSE)*'Consumo específico'!Z$8*AB60)*(1-'EE en Clínicas'!AA$32)+(VLOOKUP("Clínicas",'Unidad media'!$A$4:$B$8,2,FALSE)*'Consumo específico'!Z$8*AB60)*(1-'EE en Clínicas'!$C$8)*'EE en Clínicas'!AA$32</f>
        <v>715000</v>
      </c>
      <c r="AC75" s="174">
        <f>+(VLOOKUP("Clínicas",'Unidad media'!$A$4:$B$8,2,FALSE)*'Consumo específico'!AA$8*AC60)*(1-'EE en Clínicas'!AB$32)+(VLOOKUP("Clínicas",'Unidad media'!$A$4:$B$8,2,FALSE)*'Consumo específico'!AA$8*AC60)*(1-'EE en Clínicas'!$C$8)*'EE en Clínicas'!AB$32</f>
        <v>715000</v>
      </c>
      <c r="AD75" s="174">
        <f>+(VLOOKUP("Clínicas",'Unidad media'!$A$4:$B$8,2,FALSE)*'Consumo específico'!AB$8*AD60)*(1-'EE en Clínicas'!AC$32)+(VLOOKUP("Clínicas",'Unidad media'!$A$4:$B$8,2,FALSE)*'Consumo específico'!AB$8*AD60)*(1-'EE en Clínicas'!$C$8)*'EE en Clínicas'!AC$32</f>
        <v>715000</v>
      </c>
      <c r="AE75" s="174">
        <f>+(VLOOKUP("Clínicas",'Unidad media'!$A$4:$B$8,2,FALSE)*'Consumo específico'!AC$8*AE60)*(1-'EE en Clínicas'!AD$32)+(VLOOKUP("Clínicas",'Unidad media'!$A$4:$B$8,2,FALSE)*'Consumo específico'!AC$8*AE60)*(1-'EE en Clínicas'!$C$8)*'EE en Clínicas'!AD$32</f>
        <v>715000</v>
      </c>
      <c r="AF75" s="174">
        <f>+(VLOOKUP("Clínicas",'Unidad media'!$A$4:$B$8,2,FALSE)*'Consumo específico'!AD$8*AF60)*(1-'EE en Clínicas'!AE$32)+(VLOOKUP("Clínicas",'Unidad media'!$A$4:$B$8,2,FALSE)*'Consumo específico'!AD$8*AF60)*(1-'EE en Clínicas'!$C$8)*'EE en Clínicas'!AE$32</f>
        <v>715000</v>
      </c>
      <c r="AG75" s="174">
        <f>+(VLOOKUP("Clínicas",'Unidad media'!$A$4:$B$8,2,FALSE)*'Consumo específico'!AE$8*AG60)*(1-'EE en Clínicas'!AF$32)+(VLOOKUP("Clínicas",'Unidad media'!$A$4:$B$8,2,FALSE)*'Consumo específico'!AE$8*AG60)*(1-'EE en Clínicas'!$C$8)*'EE en Clínicas'!AF$32</f>
        <v>715000</v>
      </c>
      <c r="AH75" s="174">
        <f>+(VLOOKUP("Clínicas",'Unidad media'!$A$4:$B$8,2,FALSE)*'Consumo específico'!AF$8*AH60)*(1-'EE en Clínicas'!AG$32)+(VLOOKUP("Clínicas",'Unidad media'!$A$4:$B$8,2,FALSE)*'Consumo específico'!AF$8*AH60)*(1-'EE en Clínicas'!$C$8)*'EE en Clínicas'!AG$32</f>
        <v>715000</v>
      </c>
      <c r="AI75" s="174">
        <f>+(VLOOKUP("Clínicas",'Unidad media'!$A$4:$B$8,2,FALSE)*'Consumo específico'!AG$8*AI60)*(1-'EE en Clínicas'!AH$32)+(VLOOKUP("Clínicas",'Unidad media'!$A$4:$B$8,2,FALSE)*'Consumo específico'!AG$8*AI60)*(1-'EE en Clínicas'!$C$8)*'EE en Clínicas'!AH$32</f>
        <v>715000</v>
      </c>
      <c r="AJ75" s="174">
        <f>+(VLOOKUP("Clínicas",'Unidad media'!$A$4:$B$8,2,FALSE)*'Consumo específico'!AH$8*AJ60)*(1-'EE en Clínicas'!AI$32)+(VLOOKUP("Clínicas",'Unidad media'!$A$4:$B$8,2,FALSE)*'Consumo específico'!AH$8*AJ60)*(1-'EE en Clínicas'!$C$8)*'EE en Clínicas'!AI$32</f>
        <v>715000</v>
      </c>
      <c r="AK75" s="174">
        <f>+(VLOOKUP("Clínicas",'Unidad media'!$A$4:$B$8,2,FALSE)*'Consumo específico'!AI$8*AK60)*(1-'EE en Clínicas'!AJ$32)+(VLOOKUP("Clínicas",'Unidad media'!$A$4:$B$8,2,FALSE)*'Consumo específico'!AI$8*AK60)*(1-'EE en Clínicas'!$C$8)*'EE en Clínicas'!AJ$32</f>
        <v>715000</v>
      </c>
    </row>
    <row r="76" spans="1:37">
      <c r="A76" s="225" t="str">
        <f>+'Usos finales'!A135</f>
        <v>Lavandería</v>
      </c>
      <c r="B76" s="226" t="s">
        <v>473</v>
      </c>
      <c r="C76" s="227" t="s">
        <v>466</v>
      </c>
      <c r="D76" s="174">
        <f>+(VLOOKUP("Clínicas",'Unidad media'!$A$4:$B$8,2,FALSE)*'Consumo específico'!B$8*D61)*(1-'EE en Clínicas'!C$32)+(VLOOKUP("Clínicas",'Unidad media'!$A$4:$B$8,2,FALSE)*'Consumo específico'!B$8*D61)*(1-'EE en Clínicas'!$C$8)*'EE en Clínicas'!C$32</f>
        <v>440000</v>
      </c>
      <c r="E76" s="174">
        <f>+(VLOOKUP("Clínicas",'Unidad media'!$A$4:$B$8,2,FALSE)*'Consumo específico'!C$8*E61)*(1-'EE en Clínicas'!D$32)+(VLOOKUP("Clínicas",'Unidad media'!$A$4:$B$8,2,FALSE)*'Consumo específico'!C$8*E61)*(1-'EE en Clínicas'!$C$8)*'EE en Clínicas'!D$32</f>
        <v>440000</v>
      </c>
      <c r="F76" s="174">
        <f>+(VLOOKUP("Clínicas",'Unidad media'!$A$4:$B$8,2,FALSE)*'Consumo específico'!D$8*F61)*(1-'EE en Clínicas'!E$32)+(VLOOKUP("Clínicas",'Unidad media'!$A$4:$B$8,2,FALSE)*'Consumo específico'!D$8*F61)*(1-'EE en Clínicas'!$C$8)*'EE en Clínicas'!E$32</f>
        <v>440000</v>
      </c>
      <c r="G76" s="174">
        <f>+(VLOOKUP("Clínicas",'Unidad media'!$A$4:$B$8,2,FALSE)*'Consumo específico'!E$8*G61)*(1-'EE en Clínicas'!F$32)+(VLOOKUP("Clínicas",'Unidad media'!$A$4:$B$8,2,FALSE)*'Consumo específico'!E$8*G61)*(1-'EE en Clínicas'!$C$8)*'EE en Clínicas'!F$32</f>
        <v>440000</v>
      </c>
      <c r="H76" s="174">
        <f>+(VLOOKUP("Clínicas",'Unidad media'!$A$4:$B$8,2,FALSE)*'Consumo específico'!F$8*H61)*(1-'EE en Clínicas'!G$32)+(VLOOKUP("Clínicas",'Unidad media'!$A$4:$B$8,2,FALSE)*'Consumo específico'!F$8*H61)*(1-'EE en Clínicas'!$C$8)*'EE en Clínicas'!G$32</f>
        <v>440000</v>
      </c>
      <c r="I76" s="174">
        <f>+(VLOOKUP("Clínicas",'Unidad media'!$A$4:$B$8,2,FALSE)*'Consumo específico'!G$8*I61)*(1-'EE en Clínicas'!H$32)+(VLOOKUP("Clínicas",'Unidad media'!$A$4:$B$8,2,FALSE)*'Consumo específico'!G$8*I61)*(1-'EE en Clínicas'!$C$8)*'EE en Clínicas'!H$32</f>
        <v>440000</v>
      </c>
      <c r="J76" s="174">
        <f>+(VLOOKUP("Clínicas",'Unidad media'!$A$4:$B$8,2,FALSE)*'Consumo específico'!H$8*J61)*(1-'EE en Clínicas'!I$32)+(VLOOKUP("Clínicas",'Unidad media'!$A$4:$B$8,2,FALSE)*'Consumo específico'!H$8*J61)*(1-'EE en Clínicas'!$C$8)*'EE en Clínicas'!I$32</f>
        <v>440000</v>
      </c>
      <c r="K76" s="174">
        <f>+(VLOOKUP("Clínicas",'Unidad media'!$A$4:$B$8,2,FALSE)*'Consumo específico'!I$8*K61)*(1-'EE en Clínicas'!J$32)+(VLOOKUP("Clínicas",'Unidad media'!$A$4:$B$8,2,FALSE)*'Consumo específico'!I$8*K61)*(1-'EE en Clínicas'!$C$8)*'EE en Clínicas'!J$32</f>
        <v>440000</v>
      </c>
      <c r="L76" s="174">
        <f>+(VLOOKUP("Clínicas",'Unidad media'!$A$4:$B$8,2,FALSE)*'Consumo específico'!J$8*L61)*(1-'EE en Clínicas'!K$32)+(VLOOKUP("Clínicas",'Unidad media'!$A$4:$B$8,2,FALSE)*'Consumo específico'!J$8*L61)*(1-'EE en Clínicas'!$C$8)*'EE en Clínicas'!K$32</f>
        <v>440000</v>
      </c>
      <c r="M76" s="174">
        <f>+(VLOOKUP("Clínicas",'Unidad media'!$A$4:$B$8,2,FALSE)*'Consumo específico'!K$8*M61)*(1-'EE en Clínicas'!L$32)+(VLOOKUP("Clínicas",'Unidad media'!$A$4:$B$8,2,FALSE)*'Consumo específico'!K$8*M61)*(1-'EE en Clínicas'!$C$8)*'EE en Clínicas'!L$32</f>
        <v>440000</v>
      </c>
      <c r="N76" s="174">
        <f>+(VLOOKUP("Clínicas",'Unidad media'!$A$4:$B$8,2,FALSE)*'Consumo específico'!L$8*N61)*(1-'EE en Clínicas'!M$32)+(VLOOKUP("Clínicas",'Unidad media'!$A$4:$B$8,2,FALSE)*'Consumo específico'!L$8*N61)*(1-'EE en Clínicas'!$C$8)*'EE en Clínicas'!M$32</f>
        <v>440000</v>
      </c>
      <c r="O76" s="174">
        <f>+(VLOOKUP("Clínicas",'Unidad media'!$A$4:$B$8,2,FALSE)*'Consumo específico'!M$8*O61)*(1-'EE en Clínicas'!N$32)+(VLOOKUP("Clínicas",'Unidad media'!$A$4:$B$8,2,FALSE)*'Consumo específico'!M$8*O61)*(1-'EE en Clínicas'!$C$8)*'EE en Clínicas'!N$32</f>
        <v>440000</v>
      </c>
      <c r="P76" s="174">
        <f>+(VLOOKUP("Clínicas",'Unidad media'!$A$4:$B$8,2,FALSE)*'Consumo específico'!N$8*P61)*(1-'EE en Clínicas'!O$32)+(VLOOKUP("Clínicas",'Unidad media'!$A$4:$B$8,2,FALSE)*'Consumo específico'!N$8*P61)*(1-'EE en Clínicas'!$C$8)*'EE en Clínicas'!O$32</f>
        <v>440000</v>
      </c>
      <c r="Q76" s="174">
        <f>+(VLOOKUP("Clínicas",'Unidad media'!$A$4:$B$8,2,FALSE)*'Consumo específico'!O$8*Q61)*(1-'EE en Clínicas'!P$32)+(VLOOKUP("Clínicas",'Unidad media'!$A$4:$B$8,2,FALSE)*'Consumo específico'!O$8*Q61)*(1-'EE en Clínicas'!$C$8)*'EE en Clínicas'!P$32</f>
        <v>440000</v>
      </c>
      <c r="R76" s="174">
        <f>+(VLOOKUP("Clínicas",'Unidad media'!$A$4:$B$8,2,FALSE)*'Consumo específico'!P$8*R61)*(1-'EE en Clínicas'!Q$32)+(VLOOKUP("Clínicas",'Unidad media'!$A$4:$B$8,2,FALSE)*'Consumo específico'!P$8*R61)*(1-'EE en Clínicas'!$C$8)*'EE en Clínicas'!Q$32</f>
        <v>440000</v>
      </c>
      <c r="S76" s="174">
        <f>+(VLOOKUP("Clínicas",'Unidad media'!$A$4:$B$8,2,FALSE)*'Consumo específico'!Q$8*S61)*(1-'EE en Clínicas'!R$32)+(VLOOKUP("Clínicas",'Unidad media'!$A$4:$B$8,2,FALSE)*'Consumo específico'!Q$8*S61)*(1-'EE en Clínicas'!$C$8)*'EE en Clínicas'!R$32</f>
        <v>440000</v>
      </c>
      <c r="T76" s="174">
        <f>+(VLOOKUP("Clínicas",'Unidad media'!$A$4:$B$8,2,FALSE)*'Consumo específico'!R$8*T61)*(1-'EE en Clínicas'!S$32)+(VLOOKUP("Clínicas",'Unidad media'!$A$4:$B$8,2,FALSE)*'Consumo específico'!R$8*T61)*(1-'EE en Clínicas'!$C$8)*'EE en Clínicas'!S$32</f>
        <v>440000</v>
      </c>
      <c r="U76" s="174">
        <f>+(VLOOKUP("Clínicas",'Unidad media'!$A$4:$B$8,2,FALSE)*'Consumo específico'!S$8*U61)*(1-'EE en Clínicas'!T$32)+(VLOOKUP("Clínicas",'Unidad media'!$A$4:$B$8,2,FALSE)*'Consumo específico'!S$8*U61)*(1-'EE en Clínicas'!$C$8)*'EE en Clínicas'!T$32</f>
        <v>440000</v>
      </c>
      <c r="V76" s="174">
        <f>+(VLOOKUP("Clínicas",'Unidad media'!$A$4:$B$8,2,FALSE)*'Consumo específico'!T$8*V61)*(1-'EE en Clínicas'!U$32)+(VLOOKUP("Clínicas",'Unidad media'!$A$4:$B$8,2,FALSE)*'Consumo específico'!T$8*V61)*(1-'EE en Clínicas'!$C$8)*'EE en Clínicas'!U$32</f>
        <v>440000</v>
      </c>
      <c r="W76" s="174">
        <f>+(VLOOKUP("Clínicas",'Unidad media'!$A$4:$B$8,2,FALSE)*'Consumo específico'!U$8*W61)*(1-'EE en Clínicas'!V$32)+(VLOOKUP("Clínicas",'Unidad media'!$A$4:$B$8,2,FALSE)*'Consumo específico'!U$8*W61)*(1-'EE en Clínicas'!$C$8)*'EE en Clínicas'!V$32</f>
        <v>440000</v>
      </c>
      <c r="X76" s="174">
        <f>+(VLOOKUP("Clínicas",'Unidad media'!$A$4:$B$8,2,FALSE)*'Consumo específico'!V$8*X61)*(1-'EE en Clínicas'!W$32)+(VLOOKUP("Clínicas",'Unidad media'!$A$4:$B$8,2,FALSE)*'Consumo específico'!V$8*X61)*(1-'EE en Clínicas'!$C$8)*'EE en Clínicas'!W$32</f>
        <v>440000</v>
      </c>
      <c r="Y76" s="174">
        <f>+(VLOOKUP("Clínicas",'Unidad media'!$A$4:$B$8,2,FALSE)*'Consumo específico'!W$8*Y61)*(1-'EE en Clínicas'!X$32)+(VLOOKUP("Clínicas",'Unidad media'!$A$4:$B$8,2,FALSE)*'Consumo específico'!W$8*Y61)*(1-'EE en Clínicas'!$C$8)*'EE en Clínicas'!X$32</f>
        <v>440000</v>
      </c>
      <c r="Z76" s="174">
        <f>+(VLOOKUP("Clínicas",'Unidad media'!$A$4:$B$8,2,FALSE)*'Consumo específico'!X$8*Z61)*(1-'EE en Clínicas'!Y$32)+(VLOOKUP("Clínicas",'Unidad media'!$A$4:$B$8,2,FALSE)*'Consumo específico'!X$8*Z61)*(1-'EE en Clínicas'!$C$8)*'EE en Clínicas'!Y$32</f>
        <v>440000</v>
      </c>
      <c r="AA76" s="174">
        <f>+(VLOOKUP("Clínicas",'Unidad media'!$A$4:$B$8,2,FALSE)*'Consumo específico'!Y$8*AA61)*(1-'EE en Clínicas'!Z$32)+(VLOOKUP("Clínicas",'Unidad media'!$A$4:$B$8,2,FALSE)*'Consumo específico'!Y$8*AA61)*(1-'EE en Clínicas'!$C$8)*'EE en Clínicas'!Z$32</f>
        <v>440000</v>
      </c>
      <c r="AB76" s="174">
        <f>+(VLOOKUP("Clínicas",'Unidad media'!$A$4:$B$8,2,FALSE)*'Consumo específico'!Z$8*AB61)*(1-'EE en Clínicas'!AA$32)+(VLOOKUP("Clínicas",'Unidad media'!$A$4:$B$8,2,FALSE)*'Consumo específico'!Z$8*AB61)*(1-'EE en Clínicas'!$C$8)*'EE en Clínicas'!AA$32</f>
        <v>440000</v>
      </c>
      <c r="AC76" s="174">
        <f>+(VLOOKUP("Clínicas",'Unidad media'!$A$4:$B$8,2,FALSE)*'Consumo específico'!AA$8*AC61)*(1-'EE en Clínicas'!AB$32)+(VLOOKUP("Clínicas",'Unidad media'!$A$4:$B$8,2,FALSE)*'Consumo específico'!AA$8*AC61)*(1-'EE en Clínicas'!$C$8)*'EE en Clínicas'!AB$32</f>
        <v>440000</v>
      </c>
      <c r="AD76" s="174">
        <f>+(VLOOKUP("Clínicas",'Unidad media'!$A$4:$B$8,2,FALSE)*'Consumo específico'!AB$8*AD61)*(1-'EE en Clínicas'!AC$32)+(VLOOKUP("Clínicas",'Unidad media'!$A$4:$B$8,2,FALSE)*'Consumo específico'!AB$8*AD61)*(1-'EE en Clínicas'!$C$8)*'EE en Clínicas'!AC$32</f>
        <v>440000</v>
      </c>
      <c r="AE76" s="174">
        <f>+(VLOOKUP("Clínicas",'Unidad media'!$A$4:$B$8,2,FALSE)*'Consumo específico'!AC$8*AE61)*(1-'EE en Clínicas'!AD$32)+(VLOOKUP("Clínicas",'Unidad media'!$A$4:$B$8,2,FALSE)*'Consumo específico'!AC$8*AE61)*(1-'EE en Clínicas'!$C$8)*'EE en Clínicas'!AD$32</f>
        <v>440000</v>
      </c>
      <c r="AF76" s="174">
        <f>+(VLOOKUP("Clínicas",'Unidad media'!$A$4:$B$8,2,FALSE)*'Consumo específico'!AD$8*AF61)*(1-'EE en Clínicas'!AE$32)+(VLOOKUP("Clínicas",'Unidad media'!$A$4:$B$8,2,FALSE)*'Consumo específico'!AD$8*AF61)*(1-'EE en Clínicas'!$C$8)*'EE en Clínicas'!AE$32</f>
        <v>440000</v>
      </c>
      <c r="AG76" s="174">
        <f>+(VLOOKUP("Clínicas",'Unidad media'!$A$4:$B$8,2,FALSE)*'Consumo específico'!AE$8*AG61)*(1-'EE en Clínicas'!AF$32)+(VLOOKUP("Clínicas",'Unidad media'!$A$4:$B$8,2,FALSE)*'Consumo específico'!AE$8*AG61)*(1-'EE en Clínicas'!$C$8)*'EE en Clínicas'!AF$32</f>
        <v>440000</v>
      </c>
      <c r="AH76" s="174">
        <f>+(VLOOKUP("Clínicas",'Unidad media'!$A$4:$B$8,2,FALSE)*'Consumo específico'!AF$8*AH61)*(1-'EE en Clínicas'!AG$32)+(VLOOKUP("Clínicas",'Unidad media'!$A$4:$B$8,2,FALSE)*'Consumo específico'!AF$8*AH61)*(1-'EE en Clínicas'!$C$8)*'EE en Clínicas'!AG$32</f>
        <v>440000</v>
      </c>
      <c r="AI76" s="174">
        <f>+(VLOOKUP("Clínicas",'Unidad media'!$A$4:$B$8,2,FALSE)*'Consumo específico'!AG$8*AI61)*(1-'EE en Clínicas'!AH$32)+(VLOOKUP("Clínicas",'Unidad media'!$A$4:$B$8,2,FALSE)*'Consumo específico'!AG$8*AI61)*(1-'EE en Clínicas'!$C$8)*'EE en Clínicas'!AH$32</f>
        <v>440000</v>
      </c>
      <c r="AJ76" s="174">
        <f>+(VLOOKUP("Clínicas",'Unidad media'!$A$4:$B$8,2,FALSE)*'Consumo específico'!AH$8*AJ61)*(1-'EE en Clínicas'!AI$32)+(VLOOKUP("Clínicas",'Unidad media'!$A$4:$B$8,2,FALSE)*'Consumo específico'!AH$8*AJ61)*(1-'EE en Clínicas'!$C$8)*'EE en Clínicas'!AI$32</f>
        <v>440000</v>
      </c>
      <c r="AK76" s="174">
        <f>+(VLOOKUP("Clínicas",'Unidad media'!$A$4:$B$8,2,FALSE)*'Consumo específico'!AI$8*AK61)*(1-'EE en Clínicas'!AJ$32)+(VLOOKUP("Clínicas",'Unidad media'!$A$4:$B$8,2,FALSE)*'Consumo específico'!AI$8*AK61)*(1-'EE en Clínicas'!$C$8)*'EE en Clínicas'!AJ$32</f>
        <v>440000</v>
      </c>
    </row>
    <row r="77" spans="1:37">
      <c r="A77" s="225" t="str">
        <f>+'Usos finales'!A136</f>
        <v>Otros</v>
      </c>
      <c r="B77" s="226" t="s">
        <v>473</v>
      </c>
      <c r="C77" s="227" t="s">
        <v>466</v>
      </c>
      <c r="D77" s="174">
        <f>+VLOOKUP("Clínicas",'Unidad media'!$A$4:$B$8,2,FALSE)*'Consumo específico'!B$8*D62</f>
        <v>550000</v>
      </c>
      <c r="E77" s="174">
        <f>+VLOOKUP("Clínicas",'Unidad media'!$A$4:$B$8,2,FALSE)*'Consumo específico'!C$8*E62</f>
        <v>550000</v>
      </c>
      <c r="F77" s="174">
        <f>+VLOOKUP("Clínicas",'Unidad media'!$A$4:$B$8,2,FALSE)*'Consumo específico'!D$8*F62</f>
        <v>550000</v>
      </c>
      <c r="G77" s="174">
        <f>+VLOOKUP("Clínicas",'Unidad media'!$A$4:$B$8,2,FALSE)*'Consumo específico'!E$8*G62</f>
        <v>550000</v>
      </c>
      <c r="H77" s="174">
        <f>+VLOOKUP("Clínicas",'Unidad media'!$A$4:$B$8,2,FALSE)*'Consumo específico'!F$8*H62</f>
        <v>550000</v>
      </c>
      <c r="I77" s="174">
        <f>+VLOOKUP("Clínicas",'Unidad media'!$A$4:$B$8,2,FALSE)*'Consumo específico'!G$8*I62</f>
        <v>550000</v>
      </c>
      <c r="J77" s="174">
        <f>+VLOOKUP("Clínicas",'Unidad media'!$A$4:$B$8,2,FALSE)*'Consumo específico'!H$8*J62</f>
        <v>550000</v>
      </c>
      <c r="K77" s="174">
        <f>+VLOOKUP("Clínicas",'Unidad media'!$A$4:$B$8,2,FALSE)*'Consumo específico'!I$8*K62</f>
        <v>550000</v>
      </c>
      <c r="L77" s="174">
        <f>+VLOOKUP("Clínicas",'Unidad media'!$A$4:$B$8,2,FALSE)*'Consumo específico'!J$8*L62</f>
        <v>550000</v>
      </c>
      <c r="M77" s="174">
        <f>+VLOOKUP("Clínicas",'Unidad media'!$A$4:$B$8,2,FALSE)*'Consumo específico'!K$8*M62</f>
        <v>550000</v>
      </c>
      <c r="N77" s="174">
        <f>+VLOOKUP("Clínicas",'Unidad media'!$A$4:$B$8,2,FALSE)*'Consumo específico'!L$8*N62</f>
        <v>550000</v>
      </c>
      <c r="O77" s="174">
        <f>+VLOOKUP("Clínicas",'Unidad media'!$A$4:$B$8,2,FALSE)*'Consumo específico'!M$8*O62</f>
        <v>550000</v>
      </c>
      <c r="P77" s="174">
        <f>+VLOOKUP("Clínicas",'Unidad media'!$A$4:$B$8,2,FALSE)*'Consumo específico'!N$8*P62</f>
        <v>550000</v>
      </c>
      <c r="Q77" s="174">
        <f>+VLOOKUP("Clínicas",'Unidad media'!$A$4:$B$8,2,FALSE)*'Consumo específico'!O$8*Q62</f>
        <v>550000</v>
      </c>
      <c r="R77" s="174">
        <f>+VLOOKUP("Clínicas",'Unidad media'!$A$4:$B$8,2,FALSE)*'Consumo específico'!P$8*R62</f>
        <v>550000</v>
      </c>
      <c r="S77" s="174">
        <f>+VLOOKUP("Clínicas",'Unidad media'!$A$4:$B$8,2,FALSE)*'Consumo específico'!Q$8*S62</f>
        <v>550000</v>
      </c>
      <c r="T77" s="174">
        <f>+VLOOKUP("Clínicas",'Unidad media'!$A$4:$B$8,2,FALSE)*'Consumo específico'!R$8*T62</f>
        <v>550000</v>
      </c>
      <c r="U77" s="174">
        <f>+VLOOKUP("Clínicas",'Unidad media'!$A$4:$B$8,2,FALSE)*'Consumo específico'!S$8*U62</f>
        <v>550000</v>
      </c>
      <c r="V77" s="174">
        <f>+VLOOKUP("Clínicas",'Unidad media'!$A$4:$B$8,2,FALSE)*'Consumo específico'!T$8*V62</f>
        <v>550000</v>
      </c>
      <c r="W77" s="174">
        <f>+VLOOKUP("Clínicas",'Unidad media'!$A$4:$B$8,2,FALSE)*'Consumo específico'!U$8*W62</f>
        <v>550000</v>
      </c>
      <c r="X77" s="174">
        <f>+VLOOKUP("Clínicas",'Unidad media'!$A$4:$B$8,2,FALSE)*'Consumo específico'!V$8*X62</f>
        <v>550000</v>
      </c>
      <c r="Y77" s="174">
        <f>+VLOOKUP("Clínicas",'Unidad media'!$A$4:$B$8,2,FALSE)*'Consumo específico'!W$8*Y62</f>
        <v>550000</v>
      </c>
      <c r="Z77" s="174">
        <f>+VLOOKUP("Clínicas",'Unidad media'!$A$4:$B$8,2,FALSE)*'Consumo específico'!X$8*Z62</f>
        <v>550000</v>
      </c>
      <c r="AA77" s="174">
        <f>+VLOOKUP("Clínicas",'Unidad media'!$A$4:$B$8,2,FALSE)*'Consumo específico'!Y$8*AA62</f>
        <v>550000</v>
      </c>
      <c r="AB77" s="174">
        <f>+VLOOKUP("Clínicas",'Unidad media'!$A$4:$B$8,2,FALSE)*'Consumo específico'!Z$8*AB62</f>
        <v>550000</v>
      </c>
      <c r="AC77" s="174">
        <f>+VLOOKUP("Clínicas",'Unidad media'!$A$4:$B$8,2,FALSE)*'Consumo específico'!AA$8*AC62</f>
        <v>550000</v>
      </c>
      <c r="AD77" s="174">
        <f>+VLOOKUP("Clínicas",'Unidad media'!$A$4:$B$8,2,FALSE)*'Consumo específico'!AB$8*AD62</f>
        <v>550000</v>
      </c>
      <c r="AE77" s="174">
        <f>+VLOOKUP("Clínicas",'Unidad media'!$A$4:$B$8,2,FALSE)*'Consumo específico'!AC$8*AE62</f>
        <v>550000</v>
      </c>
      <c r="AF77" s="174">
        <f>+VLOOKUP("Clínicas",'Unidad media'!$A$4:$B$8,2,FALSE)*'Consumo específico'!AD$8*AF62</f>
        <v>550000</v>
      </c>
      <c r="AG77" s="174">
        <f>+VLOOKUP("Clínicas",'Unidad media'!$A$4:$B$8,2,FALSE)*'Consumo específico'!AE$8*AG62</f>
        <v>550000</v>
      </c>
      <c r="AH77" s="174">
        <f>+VLOOKUP("Clínicas",'Unidad media'!$A$4:$B$8,2,FALSE)*'Consumo específico'!AF$8*AH62</f>
        <v>550000</v>
      </c>
      <c r="AI77" s="174">
        <f>+VLOOKUP("Clínicas",'Unidad media'!$A$4:$B$8,2,FALSE)*'Consumo específico'!AG$8*AI62</f>
        <v>550000</v>
      </c>
      <c r="AJ77" s="174">
        <f>+VLOOKUP("Clínicas",'Unidad media'!$A$4:$B$8,2,FALSE)*'Consumo específico'!AH$8*AJ62</f>
        <v>550000</v>
      </c>
      <c r="AK77" s="174">
        <f>+VLOOKUP("Clínicas",'Unidad media'!$A$4:$B$8,2,FALSE)*'Consumo específico'!AI$8*AK62</f>
        <v>550000</v>
      </c>
    </row>
    <row r="78" spans="1:37">
      <c r="A78" s="225" t="str">
        <f>+'Usos finales'!A137</f>
        <v>Refrigeración</v>
      </c>
      <c r="B78" s="226" t="s">
        <v>473</v>
      </c>
      <c r="C78" s="227" t="s">
        <v>466</v>
      </c>
      <c r="D78" s="174">
        <f>+VLOOKUP("Clínicas",'Unidad media'!$A$4:$B$8,2,FALSE)*'Consumo específico'!B$8*D63</f>
        <v>110000</v>
      </c>
      <c r="E78" s="174">
        <f>+VLOOKUP("Clínicas",'Unidad media'!$A$4:$B$8,2,FALSE)*'Consumo específico'!C$8*E63</f>
        <v>110000</v>
      </c>
      <c r="F78" s="174">
        <f>+VLOOKUP("Clínicas",'Unidad media'!$A$4:$B$8,2,FALSE)*'Consumo específico'!D$8*F63</f>
        <v>110000</v>
      </c>
      <c r="G78" s="174">
        <f>+VLOOKUP("Clínicas",'Unidad media'!$A$4:$B$8,2,FALSE)*'Consumo específico'!E$8*G63</f>
        <v>110000</v>
      </c>
      <c r="H78" s="174">
        <f>+VLOOKUP("Clínicas",'Unidad media'!$A$4:$B$8,2,FALSE)*'Consumo específico'!F$8*H63</f>
        <v>110000</v>
      </c>
      <c r="I78" s="174">
        <f>+VLOOKUP("Clínicas",'Unidad media'!$A$4:$B$8,2,FALSE)*'Consumo específico'!G$8*I63</f>
        <v>110000</v>
      </c>
      <c r="J78" s="174">
        <f>+VLOOKUP("Clínicas",'Unidad media'!$A$4:$B$8,2,FALSE)*'Consumo específico'!H$8*J63</f>
        <v>110000</v>
      </c>
      <c r="K78" s="174">
        <f>+VLOOKUP("Clínicas",'Unidad media'!$A$4:$B$8,2,FALSE)*'Consumo específico'!I$8*K63</f>
        <v>110000</v>
      </c>
      <c r="L78" s="174">
        <f>+VLOOKUP("Clínicas",'Unidad media'!$A$4:$B$8,2,FALSE)*'Consumo específico'!J$8*L63</f>
        <v>110000</v>
      </c>
      <c r="M78" s="174">
        <f>+VLOOKUP("Clínicas",'Unidad media'!$A$4:$B$8,2,FALSE)*'Consumo específico'!K$8*M63</f>
        <v>110000</v>
      </c>
      <c r="N78" s="174">
        <f>+VLOOKUP("Clínicas",'Unidad media'!$A$4:$B$8,2,FALSE)*'Consumo específico'!L$8*N63</f>
        <v>110000</v>
      </c>
      <c r="O78" s="174">
        <f>+VLOOKUP("Clínicas",'Unidad media'!$A$4:$B$8,2,FALSE)*'Consumo específico'!M$8*O63</f>
        <v>110000</v>
      </c>
      <c r="P78" s="174">
        <f>+VLOOKUP("Clínicas",'Unidad media'!$A$4:$B$8,2,FALSE)*'Consumo específico'!N$8*P63</f>
        <v>110000</v>
      </c>
      <c r="Q78" s="174">
        <f>+VLOOKUP("Clínicas",'Unidad media'!$A$4:$B$8,2,FALSE)*'Consumo específico'!O$8*Q63</f>
        <v>110000</v>
      </c>
      <c r="R78" s="174">
        <f>+VLOOKUP("Clínicas",'Unidad media'!$A$4:$B$8,2,FALSE)*'Consumo específico'!P$8*R63</f>
        <v>110000</v>
      </c>
      <c r="S78" s="174">
        <f>+VLOOKUP("Clínicas",'Unidad media'!$A$4:$B$8,2,FALSE)*'Consumo específico'!Q$8*S63</f>
        <v>110000</v>
      </c>
      <c r="T78" s="174">
        <f>+VLOOKUP("Clínicas",'Unidad media'!$A$4:$B$8,2,FALSE)*'Consumo específico'!R$8*T63</f>
        <v>110000</v>
      </c>
      <c r="U78" s="174">
        <f>+VLOOKUP("Clínicas",'Unidad media'!$A$4:$B$8,2,FALSE)*'Consumo específico'!S$8*U63</f>
        <v>110000</v>
      </c>
      <c r="V78" s="174">
        <f>+VLOOKUP("Clínicas",'Unidad media'!$A$4:$B$8,2,FALSE)*'Consumo específico'!T$8*V63</f>
        <v>110000</v>
      </c>
      <c r="W78" s="174">
        <f>+VLOOKUP("Clínicas",'Unidad media'!$A$4:$B$8,2,FALSE)*'Consumo específico'!U$8*W63</f>
        <v>110000</v>
      </c>
      <c r="X78" s="174">
        <f>+VLOOKUP("Clínicas",'Unidad media'!$A$4:$B$8,2,FALSE)*'Consumo específico'!V$8*X63</f>
        <v>110000</v>
      </c>
      <c r="Y78" s="174">
        <f>+VLOOKUP("Clínicas",'Unidad media'!$A$4:$B$8,2,FALSE)*'Consumo específico'!W$8*Y63</f>
        <v>110000</v>
      </c>
      <c r="Z78" s="174">
        <f>+VLOOKUP("Clínicas",'Unidad media'!$A$4:$B$8,2,FALSE)*'Consumo específico'!X$8*Z63</f>
        <v>110000</v>
      </c>
      <c r="AA78" s="174">
        <f>+VLOOKUP("Clínicas",'Unidad media'!$A$4:$B$8,2,FALSE)*'Consumo específico'!Y$8*AA63</f>
        <v>110000</v>
      </c>
      <c r="AB78" s="174">
        <f>+VLOOKUP("Clínicas",'Unidad media'!$A$4:$B$8,2,FALSE)*'Consumo específico'!Z$8*AB63</f>
        <v>110000</v>
      </c>
      <c r="AC78" s="174">
        <f>+VLOOKUP("Clínicas",'Unidad media'!$A$4:$B$8,2,FALSE)*'Consumo específico'!AA$8*AC63</f>
        <v>110000</v>
      </c>
      <c r="AD78" s="174">
        <f>+VLOOKUP("Clínicas",'Unidad media'!$A$4:$B$8,2,FALSE)*'Consumo específico'!AB$8*AD63</f>
        <v>110000</v>
      </c>
      <c r="AE78" s="174">
        <f>+VLOOKUP("Clínicas",'Unidad media'!$A$4:$B$8,2,FALSE)*'Consumo específico'!AC$8*AE63</f>
        <v>110000</v>
      </c>
      <c r="AF78" s="174">
        <f>+VLOOKUP("Clínicas",'Unidad media'!$A$4:$B$8,2,FALSE)*'Consumo específico'!AD$8*AF63</f>
        <v>110000</v>
      </c>
      <c r="AG78" s="174">
        <f>+VLOOKUP("Clínicas",'Unidad media'!$A$4:$B$8,2,FALSE)*'Consumo específico'!AE$8*AG63</f>
        <v>110000</v>
      </c>
      <c r="AH78" s="174">
        <f>+VLOOKUP("Clínicas",'Unidad media'!$A$4:$B$8,2,FALSE)*'Consumo específico'!AF$8*AH63</f>
        <v>110000</v>
      </c>
      <c r="AI78" s="174">
        <f>+VLOOKUP("Clínicas",'Unidad media'!$A$4:$B$8,2,FALSE)*'Consumo específico'!AG$8*AI63</f>
        <v>110000</v>
      </c>
      <c r="AJ78" s="174">
        <f>+VLOOKUP("Clínicas",'Unidad media'!$A$4:$B$8,2,FALSE)*'Consumo específico'!AH$8*AJ63</f>
        <v>110000</v>
      </c>
      <c r="AK78" s="174">
        <f>+VLOOKUP("Clínicas",'Unidad media'!$A$4:$B$8,2,FALSE)*'Consumo específico'!AI$8*AK63</f>
        <v>110000</v>
      </c>
    </row>
    <row r="81" spans="1:37">
      <c r="A81" s="230" t="s">
        <v>475</v>
      </c>
    </row>
    <row r="82" spans="1:37">
      <c r="A82" s="179" t="str">
        <f>+'Usos finales'!A120</f>
        <v>ACS</v>
      </c>
      <c r="B82" s="226" t="s">
        <v>391</v>
      </c>
      <c r="C82" s="227" t="s">
        <v>466</v>
      </c>
      <c r="D82" s="181">
        <f>+'Usos finales'!B120</f>
        <v>0.03</v>
      </c>
      <c r="E82" s="240">
        <f t="shared" ref="E82:E87" si="41">+D82</f>
        <v>0.03</v>
      </c>
      <c r="F82" s="240">
        <f t="shared" ref="F82:F87" si="42">+E82</f>
        <v>0.03</v>
      </c>
      <c r="G82" s="240">
        <f t="shared" ref="G82:G87" si="43">+F82</f>
        <v>0.03</v>
      </c>
      <c r="H82" s="240">
        <f t="shared" ref="H82:H87" si="44">+G82</f>
        <v>0.03</v>
      </c>
      <c r="I82" s="240">
        <f t="shared" ref="I82:I87" si="45">+H82</f>
        <v>0.03</v>
      </c>
      <c r="J82" s="240">
        <f t="shared" ref="J82:J87" si="46">+I82</f>
        <v>0.03</v>
      </c>
      <c r="K82" s="240">
        <f t="shared" ref="K82:K87" si="47">+J82</f>
        <v>0.03</v>
      </c>
      <c r="L82" s="240">
        <f t="shared" ref="L82:L87" si="48">+K82</f>
        <v>0.03</v>
      </c>
      <c r="M82" s="240">
        <f t="shared" ref="M82:M87" si="49">+L82</f>
        <v>0.03</v>
      </c>
      <c r="N82" s="240">
        <f t="shared" ref="N82:N87" si="50">+M82</f>
        <v>0.03</v>
      </c>
      <c r="O82" s="240">
        <f t="shared" ref="O82:O87" si="51">+N82</f>
        <v>0.03</v>
      </c>
      <c r="P82" s="240">
        <f t="shared" ref="P82:P87" si="52">+O82</f>
        <v>0.03</v>
      </c>
      <c r="Q82" s="240">
        <f t="shared" ref="Q82:Q87" si="53">+P82</f>
        <v>0.03</v>
      </c>
      <c r="R82" s="240">
        <f t="shared" ref="R82:R87" si="54">+Q82</f>
        <v>0.03</v>
      </c>
      <c r="S82" s="240">
        <f t="shared" ref="S82:S87" si="55">+R82</f>
        <v>0.03</v>
      </c>
      <c r="T82" s="240">
        <f t="shared" ref="T82:T87" si="56">+S82</f>
        <v>0.03</v>
      </c>
      <c r="U82" s="240">
        <f t="shared" ref="U82:U87" si="57">+T82</f>
        <v>0.03</v>
      </c>
      <c r="V82" s="240">
        <f t="shared" ref="V82:V87" si="58">+U82</f>
        <v>0.03</v>
      </c>
      <c r="W82" s="240">
        <f t="shared" ref="W82:W87" si="59">+V82</f>
        <v>0.03</v>
      </c>
      <c r="X82" s="240">
        <f t="shared" ref="X82:X87" si="60">+W82</f>
        <v>0.03</v>
      </c>
      <c r="Y82" s="240">
        <f t="shared" ref="Y82:Y87" si="61">+X82</f>
        <v>0.03</v>
      </c>
      <c r="Z82" s="240">
        <f t="shared" ref="Z82:Z87" si="62">+Y82</f>
        <v>0.03</v>
      </c>
      <c r="AA82" s="240">
        <f t="shared" ref="AA82:AA87" si="63">+Z82</f>
        <v>0.03</v>
      </c>
      <c r="AB82" s="240">
        <f t="shared" ref="AB82:AB87" si="64">+AA82</f>
        <v>0.03</v>
      </c>
      <c r="AC82" s="240">
        <f t="shared" ref="AC82:AC87" si="65">+AB82</f>
        <v>0.03</v>
      </c>
      <c r="AD82" s="240">
        <f t="shared" ref="AD82:AD87" si="66">+AC82</f>
        <v>0.03</v>
      </c>
      <c r="AE82" s="240">
        <f t="shared" ref="AE82:AE87" si="67">+AD82</f>
        <v>0.03</v>
      </c>
      <c r="AF82" s="240">
        <f t="shared" ref="AF82:AF87" si="68">+AE82</f>
        <v>0.03</v>
      </c>
      <c r="AG82" s="240">
        <f t="shared" ref="AG82:AG87" si="69">+AF82</f>
        <v>0.03</v>
      </c>
      <c r="AH82" s="240">
        <f t="shared" ref="AH82:AH87" si="70">+AG82</f>
        <v>0.03</v>
      </c>
      <c r="AI82" s="240">
        <f t="shared" ref="AI82:AI87" si="71">+AH82</f>
        <v>0.03</v>
      </c>
      <c r="AJ82" s="240">
        <f t="shared" ref="AJ82:AJ87" si="72">+AI82</f>
        <v>0.03</v>
      </c>
      <c r="AK82" s="240">
        <f t="shared" ref="AK82:AK87" si="73">+AJ82</f>
        <v>0.03</v>
      </c>
    </row>
    <row r="83" spans="1:37">
      <c r="A83" s="179" t="str">
        <f>+'Usos finales'!A121</f>
        <v>Bombas y ventiladores</v>
      </c>
      <c r="B83" s="226" t="s">
        <v>391</v>
      </c>
      <c r="C83" s="227" t="s">
        <v>466</v>
      </c>
      <c r="D83" s="181">
        <f>+'Usos finales'!B121</f>
        <v>0.14000000000000001</v>
      </c>
      <c r="E83" s="240">
        <f t="shared" si="41"/>
        <v>0.14000000000000001</v>
      </c>
      <c r="F83" s="240">
        <f t="shared" si="42"/>
        <v>0.14000000000000001</v>
      </c>
      <c r="G83" s="240">
        <f t="shared" si="43"/>
        <v>0.14000000000000001</v>
      </c>
      <c r="H83" s="240">
        <f t="shared" si="44"/>
        <v>0.14000000000000001</v>
      </c>
      <c r="I83" s="240">
        <f t="shared" si="45"/>
        <v>0.14000000000000001</v>
      </c>
      <c r="J83" s="240">
        <f t="shared" si="46"/>
        <v>0.14000000000000001</v>
      </c>
      <c r="K83" s="240">
        <f t="shared" si="47"/>
        <v>0.14000000000000001</v>
      </c>
      <c r="L83" s="240">
        <f t="shared" si="48"/>
        <v>0.14000000000000001</v>
      </c>
      <c r="M83" s="240">
        <f t="shared" si="49"/>
        <v>0.14000000000000001</v>
      </c>
      <c r="N83" s="240">
        <f t="shared" si="50"/>
        <v>0.14000000000000001</v>
      </c>
      <c r="O83" s="240">
        <f t="shared" si="51"/>
        <v>0.14000000000000001</v>
      </c>
      <c r="P83" s="240">
        <f t="shared" si="52"/>
        <v>0.14000000000000001</v>
      </c>
      <c r="Q83" s="240">
        <f t="shared" si="53"/>
        <v>0.14000000000000001</v>
      </c>
      <c r="R83" s="240">
        <f t="shared" si="54"/>
        <v>0.14000000000000001</v>
      </c>
      <c r="S83" s="240">
        <f t="shared" si="55"/>
        <v>0.14000000000000001</v>
      </c>
      <c r="T83" s="240">
        <f t="shared" si="56"/>
        <v>0.14000000000000001</v>
      </c>
      <c r="U83" s="240">
        <f t="shared" si="57"/>
        <v>0.14000000000000001</v>
      </c>
      <c r="V83" s="240">
        <f t="shared" si="58"/>
        <v>0.14000000000000001</v>
      </c>
      <c r="W83" s="240">
        <f t="shared" si="59"/>
        <v>0.14000000000000001</v>
      </c>
      <c r="X83" s="240">
        <f t="shared" si="60"/>
        <v>0.14000000000000001</v>
      </c>
      <c r="Y83" s="240">
        <f t="shared" si="61"/>
        <v>0.14000000000000001</v>
      </c>
      <c r="Z83" s="240">
        <f t="shared" si="62"/>
        <v>0.14000000000000001</v>
      </c>
      <c r="AA83" s="240">
        <f t="shared" si="63"/>
        <v>0.14000000000000001</v>
      </c>
      <c r="AB83" s="240">
        <f t="shared" si="64"/>
        <v>0.14000000000000001</v>
      </c>
      <c r="AC83" s="240">
        <f t="shared" si="65"/>
        <v>0.14000000000000001</v>
      </c>
      <c r="AD83" s="240">
        <f t="shared" si="66"/>
        <v>0.14000000000000001</v>
      </c>
      <c r="AE83" s="240">
        <f t="shared" si="67"/>
        <v>0.14000000000000001</v>
      </c>
      <c r="AF83" s="240">
        <f t="shared" si="68"/>
        <v>0.14000000000000001</v>
      </c>
      <c r="AG83" s="240">
        <f t="shared" si="69"/>
        <v>0.14000000000000001</v>
      </c>
      <c r="AH83" s="240">
        <f t="shared" si="70"/>
        <v>0.14000000000000001</v>
      </c>
      <c r="AI83" s="240">
        <f t="shared" si="71"/>
        <v>0.14000000000000001</v>
      </c>
      <c r="AJ83" s="240">
        <f t="shared" si="72"/>
        <v>0.14000000000000001</v>
      </c>
      <c r="AK83" s="240">
        <f t="shared" si="73"/>
        <v>0.14000000000000001</v>
      </c>
    </row>
    <row r="84" spans="1:37">
      <c r="A84" s="179" t="str">
        <f>+'Usos finales'!A122</f>
        <v>Climatización</v>
      </c>
      <c r="B84" s="226" t="s">
        <v>391</v>
      </c>
      <c r="C84" s="227" t="s">
        <v>466</v>
      </c>
      <c r="D84" s="181">
        <f>+'Usos finales'!B122</f>
        <v>0.49</v>
      </c>
      <c r="E84" s="240">
        <f t="shared" si="41"/>
        <v>0.49</v>
      </c>
      <c r="F84" s="240">
        <f t="shared" si="42"/>
        <v>0.49</v>
      </c>
      <c r="G84" s="240">
        <f t="shared" si="43"/>
        <v>0.49</v>
      </c>
      <c r="H84" s="240">
        <f t="shared" si="44"/>
        <v>0.49</v>
      </c>
      <c r="I84" s="240">
        <f t="shared" si="45"/>
        <v>0.49</v>
      </c>
      <c r="J84" s="240">
        <f t="shared" si="46"/>
        <v>0.49</v>
      </c>
      <c r="K84" s="240">
        <f t="shared" si="47"/>
        <v>0.49</v>
      </c>
      <c r="L84" s="240">
        <f t="shared" si="48"/>
        <v>0.49</v>
      </c>
      <c r="M84" s="240">
        <f t="shared" si="49"/>
        <v>0.49</v>
      </c>
      <c r="N84" s="240">
        <f t="shared" si="50"/>
        <v>0.49</v>
      </c>
      <c r="O84" s="240">
        <f t="shared" si="51"/>
        <v>0.49</v>
      </c>
      <c r="P84" s="240">
        <f t="shared" si="52"/>
        <v>0.49</v>
      </c>
      <c r="Q84" s="240">
        <f t="shared" si="53"/>
        <v>0.49</v>
      </c>
      <c r="R84" s="240">
        <f t="shared" si="54"/>
        <v>0.49</v>
      </c>
      <c r="S84" s="240">
        <f t="shared" si="55"/>
        <v>0.49</v>
      </c>
      <c r="T84" s="240">
        <f t="shared" si="56"/>
        <v>0.49</v>
      </c>
      <c r="U84" s="240">
        <f t="shared" si="57"/>
        <v>0.49</v>
      </c>
      <c r="V84" s="240">
        <f t="shared" si="58"/>
        <v>0.49</v>
      </c>
      <c r="W84" s="240">
        <f t="shared" si="59"/>
        <v>0.49</v>
      </c>
      <c r="X84" s="240">
        <f t="shared" si="60"/>
        <v>0.49</v>
      </c>
      <c r="Y84" s="240">
        <f t="shared" si="61"/>
        <v>0.49</v>
      </c>
      <c r="Z84" s="240">
        <f t="shared" si="62"/>
        <v>0.49</v>
      </c>
      <c r="AA84" s="240">
        <f t="shared" si="63"/>
        <v>0.49</v>
      </c>
      <c r="AB84" s="240">
        <f t="shared" si="64"/>
        <v>0.49</v>
      </c>
      <c r="AC84" s="240">
        <f t="shared" si="65"/>
        <v>0.49</v>
      </c>
      <c r="AD84" s="240">
        <f t="shared" si="66"/>
        <v>0.49</v>
      </c>
      <c r="AE84" s="240">
        <f t="shared" si="67"/>
        <v>0.49</v>
      </c>
      <c r="AF84" s="240">
        <f t="shared" si="68"/>
        <v>0.49</v>
      </c>
      <c r="AG84" s="240">
        <f t="shared" si="69"/>
        <v>0.49</v>
      </c>
      <c r="AH84" s="240">
        <f t="shared" si="70"/>
        <v>0.49</v>
      </c>
      <c r="AI84" s="240">
        <f t="shared" si="71"/>
        <v>0.49</v>
      </c>
      <c r="AJ84" s="240">
        <f t="shared" si="72"/>
        <v>0.49</v>
      </c>
      <c r="AK84" s="240">
        <f t="shared" si="73"/>
        <v>0.49</v>
      </c>
    </row>
    <row r="85" spans="1:37">
      <c r="A85" s="179" t="str">
        <f>+'Usos finales'!A123</f>
        <v>Equipos de oficina</v>
      </c>
      <c r="B85" s="226" t="s">
        <v>391</v>
      </c>
      <c r="C85" s="227" t="s">
        <v>466</v>
      </c>
      <c r="D85" s="181">
        <f>+'Usos finales'!B123</f>
        <v>0.14000000000000001</v>
      </c>
      <c r="E85" s="240">
        <f t="shared" si="41"/>
        <v>0.14000000000000001</v>
      </c>
      <c r="F85" s="240">
        <f t="shared" si="42"/>
        <v>0.14000000000000001</v>
      </c>
      <c r="G85" s="240">
        <f t="shared" si="43"/>
        <v>0.14000000000000001</v>
      </c>
      <c r="H85" s="240">
        <f t="shared" si="44"/>
        <v>0.14000000000000001</v>
      </c>
      <c r="I85" s="240">
        <f t="shared" si="45"/>
        <v>0.14000000000000001</v>
      </c>
      <c r="J85" s="240">
        <f t="shared" si="46"/>
        <v>0.14000000000000001</v>
      </c>
      <c r="K85" s="240">
        <f t="shared" si="47"/>
        <v>0.14000000000000001</v>
      </c>
      <c r="L85" s="240">
        <f t="shared" si="48"/>
        <v>0.14000000000000001</v>
      </c>
      <c r="M85" s="240">
        <f t="shared" si="49"/>
        <v>0.14000000000000001</v>
      </c>
      <c r="N85" s="240">
        <f t="shared" si="50"/>
        <v>0.14000000000000001</v>
      </c>
      <c r="O85" s="240">
        <f t="shared" si="51"/>
        <v>0.14000000000000001</v>
      </c>
      <c r="P85" s="240">
        <f t="shared" si="52"/>
        <v>0.14000000000000001</v>
      </c>
      <c r="Q85" s="240">
        <f t="shared" si="53"/>
        <v>0.14000000000000001</v>
      </c>
      <c r="R85" s="240">
        <f t="shared" si="54"/>
        <v>0.14000000000000001</v>
      </c>
      <c r="S85" s="240">
        <f t="shared" si="55"/>
        <v>0.14000000000000001</v>
      </c>
      <c r="T85" s="240">
        <f t="shared" si="56"/>
        <v>0.14000000000000001</v>
      </c>
      <c r="U85" s="240">
        <f t="shared" si="57"/>
        <v>0.14000000000000001</v>
      </c>
      <c r="V85" s="240">
        <f t="shared" si="58"/>
        <v>0.14000000000000001</v>
      </c>
      <c r="W85" s="240">
        <f t="shared" si="59"/>
        <v>0.14000000000000001</v>
      </c>
      <c r="X85" s="240">
        <f t="shared" si="60"/>
        <v>0.14000000000000001</v>
      </c>
      <c r="Y85" s="240">
        <f t="shared" si="61"/>
        <v>0.14000000000000001</v>
      </c>
      <c r="Z85" s="240">
        <f t="shared" si="62"/>
        <v>0.14000000000000001</v>
      </c>
      <c r="AA85" s="240">
        <f t="shared" si="63"/>
        <v>0.14000000000000001</v>
      </c>
      <c r="AB85" s="240">
        <f t="shared" si="64"/>
        <v>0.14000000000000001</v>
      </c>
      <c r="AC85" s="240">
        <f t="shared" si="65"/>
        <v>0.14000000000000001</v>
      </c>
      <c r="AD85" s="240">
        <f t="shared" si="66"/>
        <v>0.14000000000000001</v>
      </c>
      <c r="AE85" s="240">
        <f t="shared" si="67"/>
        <v>0.14000000000000001</v>
      </c>
      <c r="AF85" s="240">
        <f t="shared" si="68"/>
        <v>0.14000000000000001</v>
      </c>
      <c r="AG85" s="240">
        <f t="shared" si="69"/>
        <v>0.14000000000000001</v>
      </c>
      <c r="AH85" s="240">
        <f t="shared" si="70"/>
        <v>0.14000000000000001</v>
      </c>
      <c r="AI85" s="240">
        <f t="shared" si="71"/>
        <v>0.14000000000000001</v>
      </c>
      <c r="AJ85" s="240">
        <f t="shared" si="72"/>
        <v>0.14000000000000001</v>
      </c>
      <c r="AK85" s="240">
        <f t="shared" si="73"/>
        <v>0.14000000000000001</v>
      </c>
    </row>
    <row r="86" spans="1:37">
      <c r="A86" s="179" t="str">
        <f>+'Usos finales'!A124</f>
        <v>Iluminación</v>
      </c>
      <c r="B86" s="226" t="s">
        <v>391</v>
      </c>
      <c r="C86" s="227" t="s">
        <v>466</v>
      </c>
      <c r="D86" s="181">
        <f>+'Usos finales'!B124</f>
        <v>0.14000000000000001</v>
      </c>
      <c r="E86" s="240">
        <f t="shared" si="41"/>
        <v>0.14000000000000001</v>
      </c>
      <c r="F86" s="240">
        <f t="shared" si="42"/>
        <v>0.14000000000000001</v>
      </c>
      <c r="G86" s="240">
        <f t="shared" si="43"/>
        <v>0.14000000000000001</v>
      </c>
      <c r="H86" s="240">
        <f t="shared" si="44"/>
        <v>0.14000000000000001</v>
      </c>
      <c r="I86" s="240">
        <f t="shared" si="45"/>
        <v>0.14000000000000001</v>
      </c>
      <c r="J86" s="240">
        <f t="shared" si="46"/>
        <v>0.14000000000000001</v>
      </c>
      <c r="K86" s="240">
        <f t="shared" si="47"/>
        <v>0.14000000000000001</v>
      </c>
      <c r="L86" s="240">
        <f t="shared" si="48"/>
        <v>0.14000000000000001</v>
      </c>
      <c r="M86" s="240">
        <f t="shared" si="49"/>
        <v>0.14000000000000001</v>
      </c>
      <c r="N86" s="240">
        <f t="shared" si="50"/>
        <v>0.14000000000000001</v>
      </c>
      <c r="O86" s="240">
        <f t="shared" si="51"/>
        <v>0.14000000000000001</v>
      </c>
      <c r="P86" s="240">
        <f t="shared" si="52"/>
        <v>0.14000000000000001</v>
      </c>
      <c r="Q86" s="240">
        <f t="shared" si="53"/>
        <v>0.14000000000000001</v>
      </c>
      <c r="R86" s="240">
        <f t="shared" si="54"/>
        <v>0.14000000000000001</v>
      </c>
      <c r="S86" s="240">
        <f t="shared" si="55"/>
        <v>0.14000000000000001</v>
      </c>
      <c r="T86" s="240">
        <f t="shared" si="56"/>
        <v>0.14000000000000001</v>
      </c>
      <c r="U86" s="240">
        <f t="shared" si="57"/>
        <v>0.14000000000000001</v>
      </c>
      <c r="V86" s="240">
        <f t="shared" si="58"/>
        <v>0.14000000000000001</v>
      </c>
      <c r="W86" s="240">
        <f t="shared" si="59"/>
        <v>0.14000000000000001</v>
      </c>
      <c r="X86" s="240">
        <f t="shared" si="60"/>
        <v>0.14000000000000001</v>
      </c>
      <c r="Y86" s="240">
        <f t="shared" si="61"/>
        <v>0.14000000000000001</v>
      </c>
      <c r="Z86" s="240">
        <f t="shared" si="62"/>
        <v>0.14000000000000001</v>
      </c>
      <c r="AA86" s="240">
        <f t="shared" si="63"/>
        <v>0.14000000000000001</v>
      </c>
      <c r="AB86" s="240">
        <f t="shared" si="64"/>
        <v>0.14000000000000001</v>
      </c>
      <c r="AC86" s="240">
        <f t="shared" si="65"/>
        <v>0.14000000000000001</v>
      </c>
      <c r="AD86" s="240">
        <f t="shared" si="66"/>
        <v>0.14000000000000001</v>
      </c>
      <c r="AE86" s="240">
        <f t="shared" si="67"/>
        <v>0.14000000000000001</v>
      </c>
      <c r="AF86" s="240">
        <f t="shared" si="68"/>
        <v>0.14000000000000001</v>
      </c>
      <c r="AG86" s="240">
        <f t="shared" si="69"/>
        <v>0.14000000000000001</v>
      </c>
      <c r="AH86" s="240">
        <f t="shared" si="70"/>
        <v>0.14000000000000001</v>
      </c>
      <c r="AI86" s="240">
        <f t="shared" si="71"/>
        <v>0.14000000000000001</v>
      </c>
      <c r="AJ86" s="240">
        <f t="shared" si="72"/>
        <v>0.14000000000000001</v>
      </c>
      <c r="AK86" s="240">
        <f t="shared" si="73"/>
        <v>0.14000000000000001</v>
      </c>
    </row>
    <row r="87" spans="1:37">
      <c r="A87" s="179" t="str">
        <f>+'Usos finales'!A125</f>
        <v>Otros</v>
      </c>
      <c r="B87" s="226" t="s">
        <v>391</v>
      </c>
      <c r="C87" s="227" t="s">
        <v>466</v>
      </c>
      <c r="D87" s="181">
        <f>+'Usos finales'!B125</f>
        <v>0.06</v>
      </c>
      <c r="E87" s="240">
        <f t="shared" si="41"/>
        <v>0.06</v>
      </c>
      <c r="F87" s="240">
        <f t="shared" si="42"/>
        <v>0.06</v>
      </c>
      <c r="G87" s="240">
        <f t="shared" si="43"/>
        <v>0.06</v>
      </c>
      <c r="H87" s="240">
        <f t="shared" si="44"/>
        <v>0.06</v>
      </c>
      <c r="I87" s="240">
        <f t="shared" si="45"/>
        <v>0.06</v>
      </c>
      <c r="J87" s="240">
        <f t="shared" si="46"/>
        <v>0.06</v>
      </c>
      <c r="K87" s="240">
        <f t="shared" si="47"/>
        <v>0.06</v>
      </c>
      <c r="L87" s="240">
        <f t="shared" si="48"/>
        <v>0.06</v>
      </c>
      <c r="M87" s="240">
        <f t="shared" si="49"/>
        <v>0.06</v>
      </c>
      <c r="N87" s="240">
        <f t="shared" si="50"/>
        <v>0.06</v>
      </c>
      <c r="O87" s="240">
        <f t="shared" si="51"/>
        <v>0.06</v>
      </c>
      <c r="P87" s="240">
        <f t="shared" si="52"/>
        <v>0.06</v>
      </c>
      <c r="Q87" s="240">
        <f t="shared" si="53"/>
        <v>0.06</v>
      </c>
      <c r="R87" s="240">
        <f t="shared" si="54"/>
        <v>0.06</v>
      </c>
      <c r="S87" s="240">
        <f t="shared" si="55"/>
        <v>0.06</v>
      </c>
      <c r="T87" s="240">
        <f t="shared" si="56"/>
        <v>0.06</v>
      </c>
      <c r="U87" s="240">
        <f t="shared" si="57"/>
        <v>0.06</v>
      </c>
      <c r="V87" s="240">
        <f t="shared" si="58"/>
        <v>0.06</v>
      </c>
      <c r="W87" s="240">
        <f t="shared" si="59"/>
        <v>0.06</v>
      </c>
      <c r="X87" s="240">
        <f t="shared" si="60"/>
        <v>0.06</v>
      </c>
      <c r="Y87" s="240">
        <f t="shared" si="61"/>
        <v>0.06</v>
      </c>
      <c r="Z87" s="240">
        <f t="shared" si="62"/>
        <v>0.06</v>
      </c>
      <c r="AA87" s="240">
        <f t="shared" si="63"/>
        <v>0.06</v>
      </c>
      <c r="AB87" s="240">
        <f t="shared" si="64"/>
        <v>0.06</v>
      </c>
      <c r="AC87" s="240">
        <f t="shared" si="65"/>
        <v>0.06</v>
      </c>
      <c r="AD87" s="240">
        <f t="shared" si="66"/>
        <v>0.06</v>
      </c>
      <c r="AE87" s="240">
        <f t="shared" si="67"/>
        <v>0.06</v>
      </c>
      <c r="AF87" s="240">
        <f t="shared" si="68"/>
        <v>0.06</v>
      </c>
      <c r="AG87" s="240">
        <f t="shared" si="69"/>
        <v>0.06</v>
      </c>
      <c r="AH87" s="240">
        <f t="shared" si="70"/>
        <v>0.06</v>
      </c>
      <c r="AI87" s="240">
        <f t="shared" si="71"/>
        <v>0.06</v>
      </c>
      <c r="AJ87" s="240">
        <f t="shared" si="72"/>
        <v>0.06</v>
      </c>
      <c r="AK87" s="240">
        <f t="shared" si="73"/>
        <v>0.06</v>
      </c>
    </row>
    <row r="88" spans="1:37">
      <c r="A88" s="225" t="s">
        <v>464</v>
      </c>
      <c r="B88" s="226" t="s">
        <v>391</v>
      </c>
      <c r="C88" s="227" t="s">
        <v>465</v>
      </c>
      <c r="D88" s="228">
        <f>SUM(D82:D87)</f>
        <v>1</v>
      </c>
      <c r="E88" s="228">
        <f>SUM(E82:E87)</f>
        <v>1</v>
      </c>
      <c r="F88" s="228">
        <f t="shared" ref="F88:AK88" si="74">SUM(F82:F87)</f>
        <v>1</v>
      </c>
      <c r="G88" s="228">
        <f t="shared" si="74"/>
        <v>1</v>
      </c>
      <c r="H88" s="228">
        <f t="shared" si="74"/>
        <v>1</v>
      </c>
      <c r="I88" s="228">
        <f t="shared" si="74"/>
        <v>1</v>
      </c>
      <c r="J88" s="228">
        <f t="shared" si="74"/>
        <v>1</v>
      </c>
      <c r="K88" s="228">
        <f t="shared" si="74"/>
        <v>1</v>
      </c>
      <c r="L88" s="228">
        <f t="shared" si="74"/>
        <v>1</v>
      </c>
      <c r="M88" s="228">
        <f t="shared" si="74"/>
        <v>1</v>
      </c>
      <c r="N88" s="228">
        <f t="shared" si="74"/>
        <v>1</v>
      </c>
      <c r="O88" s="228">
        <f t="shared" si="74"/>
        <v>1</v>
      </c>
      <c r="P88" s="228">
        <f t="shared" si="74"/>
        <v>1</v>
      </c>
      <c r="Q88" s="228">
        <f t="shared" si="74"/>
        <v>1</v>
      </c>
      <c r="R88" s="228">
        <f t="shared" si="74"/>
        <v>1</v>
      </c>
      <c r="S88" s="228">
        <f t="shared" si="74"/>
        <v>1</v>
      </c>
      <c r="T88" s="228">
        <f t="shared" si="74"/>
        <v>1</v>
      </c>
      <c r="U88" s="228">
        <f t="shared" si="74"/>
        <v>1</v>
      </c>
      <c r="V88" s="228">
        <f t="shared" si="74"/>
        <v>1</v>
      </c>
      <c r="W88" s="228">
        <f t="shared" si="74"/>
        <v>1</v>
      </c>
      <c r="X88" s="228">
        <f t="shared" si="74"/>
        <v>1</v>
      </c>
      <c r="Y88" s="228">
        <f t="shared" si="74"/>
        <v>1</v>
      </c>
      <c r="Z88" s="228">
        <f t="shared" si="74"/>
        <v>1</v>
      </c>
      <c r="AA88" s="228">
        <f t="shared" si="74"/>
        <v>1</v>
      </c>
      <c r="AB88" s="228">
        <f t="shared" si="74"/>
        <v>1</v>
      </c>
      <c r="AC88" s="228">
        <f t="shared" si="74"/>
        <v>1</v>
      </c>
      <c r="AD88" s="228">
        <f t="shared" si="74"/>
        <v>1</v>
      </c>
      <c r="AE88" s="228">
        <f t="shared" si="74"/>
        <v>1</v>
      </c>
      <c r="AF88" s="228">
        <f t="shared" si="74"/>
        <v>1</v>
      </c>
      <c r="AG88" s="228">
        <f t="shared" si="74"/>
        <v>1</v>
      </c>
      <c r="AH88" s="228">
        <f t="shared" si="74"/>
        <v>1</v>
      </c>
      <c r="AI88" s="228">
        <f t="shared" si="74"/>
        <v>1</v>
      </c>
      <c r="AJ88" s="228">
        <f t="shared" si="74"/>
        <v>1</v>
      </c>
      <c r="AK88" s="228">
        <f t="shared" si="74"/>
        <v>1</v>
      </c>
    </row>
    <row r="89" spans="1:37">
      <c r="A89" s="1"/>
    </row>
    <row r="91" spans="1:37">
      <c r="A91" s="230" t="s">
        <v>476</v>
      </c>
    </row>
    <row r="92" spans="1:37">
      <c r="A92" s="179" t="s">
        <v>11</v>
      </c>
      <c r="B92" s="226" t="s">
        <v>477</v>
      </c>
      <c r="C92" s="227" t="s">
        <v>466</v>
      </c>
      <c r="D92" s="174">
        <f>+VLOOKUP("Bancos",'Unidad media'!$A$4:$B$8,2,FALSE)*'Consumo específico'!B$7*D82</f>
        <v>600</v>
      </c>
      <c r="E92" s="174">
        <f>+VLOOKUP("Bancos",'Unidad media'!$A$4:$B$8,2,FALSE)*'Consumo específico'!C$7*E82</f>
        <v>600</v>
      </c>
      <c r="F92" s="174">
        <f>+VLOOKUP("Bancos",'Unidad media'!$A$4:$B$8,2,FALSE)*'Consumo específico'!D$7*F82</f>
        <v>600</v>
      </c>
      <c r="G92" s="174">
        <f>+VLOOKUP("Bancos",'Unidad media'!$A$4:$B$8,2,FALSE)*'Consumo específico'!E$7*G82</f>
        <v>600</v>
      </c>
      <c r="H92" s="174">
        <f>+VLOOKUP("Bancos",'Unidad media'!$A$4:$B$8,2,FALSE)*'Consumo específico'!F$7*H82</f>
        <v>600</v>
      </c>
      <c r="I92" s="174">
        <f>+VLOOKUP("Bancos",'Unidad media'!$A$4:$B$8,2,FALSE)*'Consumo específico'!G$7*I82</f>
        <v>600</v>
      </c>
      <c r="J92" s="174">
        <f>+VLOOKUP("Bancos",'Unidad media'!$A$4:$B$8,2,FALSE)*'Consumo específico'!H$7*J82</f>
        <v>600</v>
      </c>
      <c r="K92" s="174">
        <f>+VLOOKUP("Bancos",'Unidad media'!$A$4:$B$8,2,FALSE)*'Consumo específico'!I$7*K82</f>
        <v>600</v>
      </c>
      <c r="L92" s="174">
        <f>+VLOOKUP("Bancos",'Unidad media'!$A$4:$B$8,2,FALSE)*'Consumo específico'!J$7*L82</f>
        <v>600</v>
      </c>
      <c r="M92" s="174">
        <f>+VLOOKUP("Bancos",'Unidad media'!$A$4:$B$8,2,FALSE)*'Consumo específico'!K$7*M82</f>
        <v>600</v>
      </c>
      <c r="N92" s="174">
        <f>+VLOOKUP("Bancos",'Unidad media'!$A$4:$B$8,2,FALSE)*'Consumo específico'!L$7*N82</f>
        <v>600</v>
      </c>
      <c r="O92" s="174">
        <f>+VLOOKUP("Bancos",'Unidad media'!$A$4:$B$8,2,FALSE)*'Consumo específico'!M$7*O82</f>
        <v>600</v>
      </c>
      <c r="P92" s="174">
        <f>+VLOOKUP("Bancos",'Unidad media'!$A$4:$B$8,2,FALSE)*'Consumo específico'!N$7*P82</f>
        <v>600</v>
      </c>
      <c r="Q92" s="174">
        <f>+VLOOKUP("Bancos",'Unidad media'!$A$4:$B$8,2,FALSE)*'Consumo específico'!O$7*Q82</f>
        <v>600</v>
      </c>
      <c r="R92" s="174">
        <f>+VLOOKUP("Bancos",'Unidad media'!$A$4:$B$8,2,FALSE)*'Consumo específico'!P$7*R82</f>
        <v>600</v>
      </c>
      <c r="S92" s="174">
        <f>+VLOOKUP("Bancos",'Unidad media'!$A$4:$B$8,2,FALSE)*'Consumo específico'!Q$7*S82</f>
        <v>600</v>
      </c>
      <c r="T92" s="174">
        <f>+VLOOKUP("Bancos",'Unidad media'!$A$4:$B$8,2,FALSE)*'Consumo específico'!R$7*T82</f>
        <v>600</v>
      </c>
      <c r="U92" s="174">
        <f>+VLOOKUP("Bancos",'Unidad media'!$A$4:$B$8,2,FALSE)*'Consumo específico'!S$7*U82</f>
        <v>600</v>
      </c>
      <c r="V92" s="174">
        <f>+VLOOKUP("Bancos",'Unidad media'!$A$4:$B$8,2,FALSE)*'Consumo específico'!T$7*V82</f>
        <v>600</v>
      </c>
      <c r="W92" s="174">
        <f>+VLOOKUP("Bancos",'Unidad media'!$A$4:$B$8,2,FALSE)*'Consumo específico'!U$7*W82</f>
        <v>600</v>
      </c>
      <c r="X92" s="174">
        <f>+VLOOKUP("Bancos",'Unidad media'!$A$4:$B$8,2,FALSE)*'Consumo específico'!V$7*X82</f>
        <v>600</v>
      </c>
      <c r="Y92" s="174">
        <f>+VLOOKUP("Bancos",'Unidad media'!$A$4:$B$8,2,FALSE)*'Consumo específico'!W$7*Y82</f>
        <v>600</v>
      </c>
      <c r="Z92" s="174">
        <f>+VLOOKUP("Bancos",'Unidad media'!$A$4:$B$8,2,FALSE)*'Consumo específico'!X$7*Z82</f>
        <v>600</v>
      </c>
      <c r="AA92" s="174">
        <f>+VLOOKUP("Bancos",'Unidad media'!$A$4:$B$8,2,FALSE)*'Consumo específico'!Y$7*AA82</f>
        <v>600</v>
      </c>
      <c r="AB92" s="174">
        <f>+VLOOKUP("Bancos",'Unidad media'!$A$4:$B$8,2,FALSE)*'Consumo específico'!Z$7*AB82</f>
        <v>600</v>
      </c>
      <c r="AC92" s="174">
        <f>+VLOOKUP("Bancos",'Unidad media'!$A$4:$B$8,2,FALSE)*'Consumo específico'!AA$7*AC82</f>
        <v>600</v>
      </c>
      <c r="AD92" s="174">
        <f>+VLOOKUP("Bancos",'Unidad media'!$A$4:$B$8,2,FALSE)*'Consumo específico'!AB$7*AD82</f>
        <v>600</v>
      </c>
      <c r="AE92" s="174">
        <f>+VLOOKUP("Bancos",'Unidad media'!$A$4:$B$8,2,FALSE)*'Consumo específico'!AC$7*AE82</f>
        <v>600</v>
      </c>
      <c r="AF92" s="174">
        <f>+VLOOKUP("Bancos",'Unidad media'!$A$4:$B$8,2,FALSE)*'Consumo específico'!AD$7*AF82</f>
        <v>600</v>
      </c>
      <c r="AG92" s="174">
        <f>+VLOOKUP("Bancos",'Unidad media'!$A$4:$B$8,2,FALSE)*'Consumo específico'!AE$7*AG82</f>
        <v>600</v>
      </c>
      <c r="AH92" s="174">
        <f>+VLOOKUP("Bancos",'Unidad media'!$A$4:$B$8,2,FALSE)*'Consumo específico'!AF$7*AH82</f>
        <v>600</v>
      </c>
      <c r="AI92" s="174">
        <f>+VLOOKUP("Bancos",'Unidad media'!$A$4:$B$8,2,FALSE)*'Consumo específico'!AG$7*AI82</f>
        <v>600</v>
      </c>
      <c r="AJ92" s="174">
        <f>+VLOOKUP("Bancos",'Unidad media'!$A$4:$B$8,2,FALSE)*'Consumo específico'!AH$7*AJ82</f>
        <v>600</v>
      </c>
      <c r="AK92" s="174">
        <f>+VLOOKUP("Bancos",'Unidad media'!$A$4:$B$8,2,FALSE)*'Consumo específico'!AI$7*AK82</f>
        <v>600</v>
      </c>
    </row>
    <row r="93" spans="1:37">
      <c r="A93" s="179" t="s">
        <v>85</v>
      </c>
      <c r="B93" s="226" t="s">
        <v>477</v>
      </c>
      <c r="C93" s="227" t="s">
        <v>466</v>
      </c>
      <c r="D93" s="174">
        <f>+VLOOKUP("Bancos",'Unidad media'!$A$4:$B$8,2,FALSE)*'Consumo específico'!B$7*D83</f>
        <v>2800.0000000000005</v>
      </c>
      <c r="E93" s="174">
        <f>+VLOOKUP("Bancos",'Unidad media'!$A$4:$B$8,2,FALSE)*'Consumo específico'!C$7*E83</f>
        <v>2800.0000000000005</v>
      </c>
      <c r="F93" s="174">
        <f>+VLOOKUP("Bancos",'Unidad media'!$A$4:$B$8,2,FALSE)*'Consumo específico'!D$7*F83</f>
        <v>2800.0000000000005</v>
      </c>
      <c r="G93" s="174">
        <f>+VLOOKUP("Bancos",'Unidad media'!$A$4:$B$8,2,FALSE)*'Consumo específico'!E$7*G83</f>
        <v>2800.0000000000005</v>
      </c>
      <c r="H93" s="174">
        <f>+VLOOKUP("Bancos",'Unidad media'!$A$4:$B$8,2,FALSE)*'Consumo específico'!F$7*H83</f>
        <v>2800.0000000000005</v>
      </c>
      <c r="I93" s="174">
        <f>+VLOOKUP("Bancos",'Unidad media'!$A$4:$B$8,2,FALSE)*'Consumo específico'!G$7*I83</f>
        <v>2800.0000000000005</v>
      </c>
      <c r="J93" s="174">
        <f>+VLOOKUP("Bancos",'Unidad media'!$A$4:$B$8,2,FALSE)*'Consumo específico'!H$7*J83</f>
        <v>2800.0000000000005</v>
      </c>
      <c r="K93" s="174">
        <f>+VLOOKUP("Bancos",'Unidad media'!$A$4:$B$8,2,FALSE)*'Consumo específico'!I$7*K83</f>
        <v>2800.0000000000005</v>
      </c>
      <c r="L93" s="174">
        <f>+VLOOKUP("Bancos",'Unidad media'!$A$4:$B$8,2,FALSE)*'Consumo específico'!J$7*L83</f>
        <v>2800.0000000000005</v>
      </c>
      <c r="M93" s="174">
        <f>+VLOOKUP("Bancos",'Unidad media'!$A$4:$B$8,2,FALSE)*'Consumo específico'!K$7*M83</f>
        <v>2800.0000000000005</v>
      </c>
      <c r="N93" s="174">
        <f>+VLOOKUP("Bancos",'Unidad media'!$A$4:$B$8,2,FALSE)*'Consumo específico'!L$7*N83</f>
        <v>2800.0000000000005</v>
      </c>
      <c r="O93" s="174">
        <f>+VLOOKUP("Bancos",'Unidad media'!$A$4:$B$8,2,FALSE)*'Consumo específico'!M$7*O83</f>
        <v>2800.0000000000005</v>
      </c>
      <c r="P93" s="174">
        <f>+VLOOKUP("Bancos",'Unidad media'!$A$4:$B$8,2,FALSE)*'Consumo específico'!N$7*P83</f>
        <v>2800.0000000000005</v>
      </c>
      <c r="Q93" s="174">
        <f>+VLOOKUP("Bancos",'Unidad media'!$A$4:$B$8,2,FALSE)*'Consumo específico'!O$7*Q83</f>
        <v>2800.0000000000005</v>
      </c>
      <c r="R93" s="174">
        <f>+VLOOKUP("Bancos",'Unidad media'!$A$4:$B$8,2,FALSE)*'Consumo específico'!P$7*R83</f>
        <v>2800.0000000000005</v>
      </c>
      <c r="S93" s="174">
        <f>+VLOOKUP("Bancos",'Unidad media'!$A$4:$B$8,2,FALSE)*'Consumo específico'!Q$7*S83</f>
        <v>2800.0000000000005</v>
      </c>
      <c r="T93" s="174">
        <f>+VLOOKUP("Bancos",'Unidad media'!$A$4:$B$8,2,FALSE)*'Consumo específico'!R$7*T83</f>
        <v>2800.0000000000005</v>
      </c>
      <c r="U93" s="174">
        <f>+VLOOKUP("Bancos",'Unidad media'!$A$4:$B$8,2,FALSE)*'Consumo específico'!S$7*U83</f>
        <v>2800.0000000000005</v>
      </c>
      <c r="V93" s="174">
        <f>+VLOOKUP("Bancos",'Unidad media'!$A$4:$B$8,2,FALSE)*'Consumo específico'!T$7*V83</f>
        <v>2800.0000000000005</v>
      </c>
      <c r="W93" s="174">
        <f>+VLOOKUP("Bancos",'Unidad media'!$A$4:$B$8,2,FALSE)*'Consumo específico'!U$7*W83</f>
        <v>2800.0000000000005</v>
      </c>
      <c r="X93" s="174">
        <f>+VLOOKUP("Bancos",'Unidad media'!$A$4:$B$8,2,FALSE)*'Consumo específico'!V$7*X83</f>
        <v>2800.0000000000005</v>
      </c>
      <c r="Y93" s="174">
        <f>+VLOOKUP("Bancos",'Unidad media'!$A$4:$B$8,2,FALSE)*'Consumo específico'!W$7*Y83</f>
        <v>2800.0000000000005</v>
      </c>
      <c r="Z93" s="174">
        <f>+VLOOKUP("Bancos",'Unidad media'!$A$4:$B$8,2,FALSE)*'Consumo específico'!X$7*Z83</f>
        <v>2800.0000000000005</v>
      </c>
      <c r="AA93" s="174">
        <f>+VLOOKUP("Bancos",'Unidad media'!$A$4:$B$8,2,FALSE)*'Consumo específico'!Y$7*AA83</f>
        <v>2800.0000000000005</v>
      </c>
      <c r="AB93" s="174">
        <f>+VLOOKUP("Bancos",'Unidad media'!$A$4:$B$8,2,FALSE)*'Consumo específico'!Z$7*AB83</f>
        <v>2800.0000000000005</v>
      </c>
      <c r="AC93" s="174">
        <f>+VLOOKUP("Bancos",'Unidad media'!$A$4:$B$8,2,FALSE)*'Consumo específico'!AA$7*AC83</f>
        <v>2800.0000000000005</v>
      </c>
      <c r="AD93" s="174">
        <f>+VLOOKUP("Bancos",'Unidad media'!$A$4:$B$8,2,FALSE)*'Consumo específico'!AB$7*AD83</f>
        <v>2800.0000000000005</v>
      </c>
      <c r="AE93" s="174">
        <f>+VLOOKUP("Bancos",'Unidad media'!$A$4:$B$8,2,FALSE)*'Consumo específico'!AC$7*AE83</f>
        <v>2800.0000000000005</v>
      </c>
      <c r="AF93" s="174">
        <f>+VLOOKUP("Bancos",'Unidad media'!$A$4:$B$8,2,FALSE)*'Consumo específico'!AD$7*AF83</f>
        <v>2800.0000000000005</v>
      </c>
      <c r="AG93" s="174">
        <f>+VLOOKUP("Bancos",'Unidad media'!$A$4:$B$8,2,FALSE)*'Consumo específico'!AE$7*AG83</f>
        <v>2800.0000000000005</v>
      </c>
      <c r="AH93" s="174">
        <f>+VLOOKUP("Bancos",'Unidad media'!$A$4:$B$8,2,FALSE)*'Consumo específico'!AF$7*AH83</f>
        <v>2800.0000000000005</v>
      </c>
      <c r="AI93" s="174">
        <f>+VLOOKUP("Bancos",'Unidad media'!$A$4:$B$8,2,FALSE)*'Consumo específico'!AG$7*AI83</f>
        <v>2800.0000000000005</v>
      </c>
      <c r="AJ93" s="174">
        <f>+VLOOKUP("Bancos",'Unidad media'!$A$4:$B$8,2,FALSE)*'Consumo específico'!AH$7*AJ83</f>
        <v>2800.0000000000005</v>
      </c>
      <c r="AK93" s="174">
        <f>+VLOOKUP("Bancos",'Unidad media'!$A$4:$B$8,2,FALSE)*'Consumo específico'!AI$7*AK83</f>
        <v>2800.0000000000005</v>
      </c>
    </row>
    <row r="94" spans="1:37">
      <c r="A94" s="179" t="s">
        <v>4</v>
      </c>
      <c r="B94" s="226" t="s">
        <v>477</v>
      </c>
      <c r="C94" s="227" t="s">
        <v>466</v>
      </c>
      <c r="D94" s="174">
        <f>+VLOOKUP("Bancos",'Unidad media'!$A$4:$B$8,2,FALSE)*'Consumo específico'!B$7*D84</f>
        <v>9800</v>
      </c>
      <c r="E94" s="174">
        <f>+VLOOKUP("Bancos",'Unidad media'!$A$4:$B$8,2,FALSE)*'Consumo específico'!C$7*E84</f>
        <v>9800</v>
      </c>
      <c r="F94" s="174">
        <f>+VLOOKUP("Bancos",'Unidad media'!$A$4:$B$8,2,FALSE)*'Consumo específico'!D$7*F84</f>
        <v>9800</v>
      </c>
      <c r="G94" s="174">
        <f>+VLOOKUP("Bancos",'Unidad media'!$A$4:$B$8,2,FALSE)*'Consumo específico'!E$7*G84</f>
        <v>9800</v>
      </c>
      <c r="H94" s="174">
        <f>+VLOOKUP("Bancos",'Unidad media'!$A$4:$B$8,2,FALSE)*'Consumo específico'!F$7*H84</f>
        <v>9800</v>
      </c>
      <c r="I94" s="174">
        <f>+VLOOKUP("Bancos",'Unidad media'!$A$4:$B$8,2,FALSE)*'Consumo específico'!G$7*I84</f>
        <v>9800</v>
      </c>
      <c r="J94" s="174">
        <f>+VLOOKUP("Bancos",'Unidad media'!$A$4:$B$8,2,FALSE)*'Consumo específico'!H$7*J84</f>
        <v>9800</v>
      </c>
      <c r="K94" s="174">
        <f>+VLOOKUP("Bancos",'Unidad media'!$A$4:$B$8,2,FALSE)*'Consumo específico'!I$7*K84</f>
        <v>9800</v>
      </c>
      <c r="L94" s="174">
        <f>+VLOOKUP("Bancos",'Unidad media'!$A$4:$B$8,2,FALSE)*'Consumo específico'!J$7*L84</f>
        <v>9800</v>
      </c>
      <c r="M94" s="174">
        <f>+VLOOKUP("Bancos",'Unidad media'!$A$4:$B$8,2,FALSE)*'Consumo específico'!K$7*M84</f>
        <v>9800</v>
      </c>
      <c r="N94" s="174">
        <f>+VLOOKUP("Bancos",'Unidad media'!$A$4:$B$8,2,FALSE)*'Consumo específico'!L$7*N84</f>
        <v>9800</v>
      </c>
      <c r="O94" s="174">
        <f>+VLOOKUP("Bancos",'Unidad media'!$A$4:$B$8,2,FALSE)*'Consumo específico'!M$7*O84</f>
        <v>9800</v>
      </c>
      <c r="P94" s="174">
        <f>+VLOOKUP("Bancos",'Unidad media'!$A$4:$B$8,2,FALSE)*'Consumo específico'!N$7*P84</f>
        <v>9800</v>
      </c>
      <c r="Q94" s="174">
        <f>+VLOOKUP("Bancos",'Unidad media'!$A$4:$B$8,2,FALSE)*'Consumo específico'!O$7*Q84</f>
        <v>9800</v>
      </c>
      <c r="R94" s="174">
        <f>+VLOOKUP("Bancos",'Unidad media'!$A$4:$B$8,2,FALSE)*'Consumo específico'!P$7*R84</f>
        <v>9800</v>
      </c>
      <c r="S94" s="174">
        <f>+VLOOKUP("Bancos",'Unidad media'!$A$4:$B$8,2,FALSE)*'Consumo específico'!Q$7*S84</f>
        <v>9800</v>
      </c>
      <c r="T94" s="174">
        <f>+VLOOKUP("Bancos",'Unidad media'!$A$4:$B$8,2,FALSE)*'Consumo específico'!R$7*T84</f>
        <v>9800</v>
      </c>
      <c r="U94" s="174">
        <f>+VLOOKUP("Bancos",'Unidad media'!$A$4:$B$8,2,FALSE)*'Consumo específico'!S$7*U84</f>
        <v>9800</v>
      </c>
      <c r="V94" s="174">
        <f>+VLOOKUP("Bancos",'Unidad media'!$A$4:$B$8,2,FALSE)*'Consumo específico'!T$7*V84</f>
        <v>9800</v>
      </c>
      <c r="W94" s="174">
        <f>+VLOOKUP("Bancos",'Unidad media'!$A$4:$B$8,2,FALSE)*'Consumo específico'!U$7*W84</f>
        <v>9800</v>
      </c>
      <c r="X94" s="174">
        <f>+VLOOKUP("Bancos",'Unidad media'!$A$4:$B$8,2,FALSE)*'Consumo específico'!V$7*X84</f>
        <v>9800</v>
      </c>
      <c r="Y94" s="174">
        <f>+VLOOKUP("Bancos",'Unidad media'!$A$4:$B$8,2,FALSE)*'Consumo específico'!W$7*Y84</f>
        <v>9800</v>
      </c>
      <c r="Z94" s="174">
        <f>+VLOOKUP("Bancos",'Unidad media'!$A$4:$B$8,2,FALSE)*'Consumo específico'!X$7*Z84</f>
        <v>9800</v>
      </c>
      <c r="AA94" s="174">
        <f>+VLOOKUP("Bancos",'Unidad media'!$A$4:$B$8,2,FALSE)*'Consumo específico'!Y$7*AA84</f>
        <v>9800</v>
      </c>
      <c r="AB94" s="174">
        <f>+VLOOKUP("Bancos",'Unidad media'!$A$4:$B$8,2,FALSE)*'Consumo específico'!Z$7*AB84</f>
        <v>9800</v>
      </c>
      <c r="AC94" s="174">
        <f>+VLOOKUP("Bancos",'Unidad media'!$A$4:$B$8,2,FALSE)*'Consumo específico'!AA$7*AC84</f>
        <v>9800</v>
      </c>
      <c r="AD94" s="174">
        <f>+VLOOKUP("Bancos",'Unidad media'!$A$4:$B$8,2,FALSE)*'Consumo específico'!AB$7*AD84</f>
        <v>9800</v>
      </c>
      <c r="AE94" s="174">
        <f>+VLOOKUP("Bancos",'Unidad media'!$A$4:$B$8,2,FALSE)*'Consumo específico'!AC$7*AE84</f>
        <v>9800</v>
      </c>
      <c r="AF94" s="174">
        <f>+VLOOKUP("Bancos",'Unidad media'!$A$4:$B$8,2,FALSE)*'Consumo específico'!AD$7*AF84</f>
        <v>9800</v>
      </c>
      <c r="AG94" s="174">
        <f>+VLOOKUP("Bancos",'Unidad media'!$A$4:$B$8,2,FALSE)*'Consumo específico'!AE$7*AG84</f>
        <v>9800</v>
      </c>
      <c r="AH94" s="174">
        <f>+VLOOKUP("Bancos",'Unidad media'!$A$4:$B$8,2,FALSE)*'Consumo específico'!AF$7*AH84</f>
        <v>9800</v>
      </c>
      <c r="AI94" s="174">
        <f>+VLOOKUP("Bancos",'Unidad media'!$A$4:$B$8,2,FALSE)*'Consumo específico'!AG$7*AI84</f>
        <v>9800</v>
      </c>
      <c r="AJ94" s="174">
        <f>+VLOOKUP("Bancos",'Unidad media'!$A$4:$B$8,2,FALSE)*'Consumo específico'!AH$7*AJ84</f>
        <v>9800</v>
      </c>
      <c r="AK94" s="174">
        <f>+VLOOKUP("Bancos",'Unidad media'!$A$4:$B$8,2,FALSE)*'Consumo específico'!AI$7*AK84</f>
        <v>9800</v>
      </c>
    </row>
    <row r="95" spans="1:37">
      <c r="A95" s="179" t="s">
        <v>89</v>
      </c>
      <c r="B95" s="226" t="s">
        <v>477</v>
      </c>
      <c r="C95" s="227" t="s">
        <v>466</v>
      </c>
      <c r="D95" s="174">
        <f>+VLOOKUP("Bancos",'Unidad media'!$A$4:$B$8,2,FALSE)*'Consumo específico'!B$7*D85</f>
        <v>2800.0000000000005</v>
      </c>
      <c r="E95" s="174">
        <f>+VLOOKUP("Bancos",'Unidad media'!$A$4:$B$8,2,FALSE)*'Consumo específico'!C$7*E85</f>
        <v>2800.0000000000005</v>
      </c>
      <c r="F95" s="174">
        <f>+VLOOKUP("Bancos",'Unidad media'!$A$4:$B$8,2,FALSE)*'Consumo específico'!D$7*F85</f>
        <v>2800.0000000000005</v>
      </c>
      <c r="G95" s="174">
        <f>+VLOOKUP("Bancos",'Unidad media'!$A$4:$B$8,2,FALSE)*'Consumo específico'!E$7*G85</f>
        <v>2800.0000000000005</v>
      </c>
      <c r="H95" s="174">
        <f>+VLOOKUP("Bancos",'Unidad media'!$A$4:$B$8,2,FALSE)*'Consumo específico'!F$7*H85</f>
        <v>2800.0000000000005</v>
      </c>
      <c r="I95" s="174">
        <f>+VLOOKUP("Bancos",'Unidad media'!$A$4:$B$8,2,FALSE)*'Consumo específico'!G$7*I85</f>
        <v>2800.0000000000005</v>
      </c>
      <c r="J95" s="174">
        <f>+VLOOKUP("Bancos",'Unidad media'!$A$4:$B$8,2,FALSE)*'Consumo específico'!H$7*J85</f>
        <v>2800.0000000000005</v>
      </c>
      <c r="K95" s="174">
        <f>+VLOOKUP("Bancos",'Unidad media'!$A$4:$B$8,2,FALSE)*'Consumo específico'!I$7*K85</f>
        <v>2800.0000000000005</v>
      </c>
      <c r="L95" s="174">
        <f>+VLOOKUP("Bancos",'Unidad media'!$A$4:$B$8,2,FALSE)*'Consumo específico'!J$7*L85</f>
        <v>2800.0000000000005</v>
      </c>
      <c r="M95" s="174">
        <f>+VLOOKUP("Bancos",'Unidad media'!$A$4:$B$8,2,FALSE)*'Consumo específico'!K$7*M85</f>
        <v>2800.0000000000005</v>
      </c>
      <c r="N95" s="174">
        <f>+VLOOKUP("Bancos",'Unidad media'!$A$4:$B$8,2,FALSE)*'Consumo específico'!L$7*N85</f>
        <v>2800.0000000000005</v>
      </c>
      <c r="O95" s="174">
        <f>+VLOOKUP("Bancos",'Unidad media'!$A$4:$B$8,2,FALSE)*'Consumo específico'!M$7*O85</f>
        <v>2800.0000000000005</v>
      </c>
      <c r="P95" s="174">
        <f>+VLOOKUP("Bancos",'Unidad media'!$A$4:$B$8,2,FALSE)*'Consumo específico'!N$7*P85</f>
        <v>2800.0000000000005</v>
      </c>
      <c r="Q95" s="174">
        <f>+VLOOKUP("Bancos",'Unidad media'!$A$4:$B$8,2,FALSE)*'Consumo específico'!O$7*Q85</f>
        <v>2800.0000000000005</v>
      </c>
      <c r="R95" s="174">
        <f>+VLOOKUP("Bancos",'Unidad media'!$A$4:$B$8,2,FALSE)*'Consumo específico'!P$7*R85</f>
        <v>2800.0000000000005</v>
      </c>
      <c r="S95" s="174">
        <f>+VLOOKUP("Bancos",'Unidad media'!$A$4:$B$8,2,FALSE)*'Consumo específico'!Q$7*S85</f>
        <v>2800.0000000000005</v>
      </c>
      <c r="T95" s="174">
        <f>+VLOOKUP("Bancos",'Unidad media'!$A$4:$B$8,2,FALSE)*'Consumo específico'!R$7*T85</f>
        <v>2800.0000000000005</v>
      </c>
      <c r="U95" s="174">
        <f>+VLOOKUP("Bancos",'Unidad media'!$A$4:$B$8,2,FALSE)*'Consumo específico'!S$7*U85</f>
        <v>2800.0000000000005</v>
      </c>
      <c r="V95" s="174">
        <f>+VLOOKUP("Bancos",'Unidad media'!$A$4:$B$8,2,FALSE)*'Consumo específico'!T$7*V85</f>
        <v>2800.0000000000005</v>
      </c>
      <c r="W95" s="174">
        <f>+VLOOKUP("Bancos",'Unidad media'!$A$4:$B$8,2,FALSE)*'Consumo específico'!U$7*W85</f>
        <v>2800.0000000000005</v>
      </c>
      <c r="X95" s="174">
        <f>+VLOOKUP("Bancos",'Unidad media'!$A$4:$B$8,2,FALSE)*'Consumo específico'!V$7*X85</f>
        <v>2800.0000000000005</v>
      </c>
      <c r="Y95" s="174">
        <f>+VLOOKUP("Bancos",'Unidad media'!$A$4:$B$8,2,FALSE)*'Consumo específico'!W$7*Y85</f>
        <v>2800.0000000000005</v>
      </c>
      <c r="Z95" s="174">
        <f>+VLOOKUP("Bancos",'Unidad media'!$A$4:$B$8,2,FALSE)*'Consumo específico'!X$7*Z85</f>
        <v>2800.0000000000005</v>
      </c>
      <c r="AA95" s="174">
        <f>+VLOOKUP("Bancos",'Unidad media'!$A$4:$B$8,2,FALSE)*'Consumo específico'!Y$7*AA85</f>
        <v>2800.0000000000005</v>
      </c>
      <c r="AB95" s="174">
        <f>+VLOOKUP("Bancos",'Unidad media'!$A$4:$B$8,2,FALSE)*'Consumo específico'!Z$7*AB85</f>
        <v>2800.0000000000005</v>
      </c>
      <c r="AC95" s="174">
        <f>+VLOOKUP("Bancos",'Unidad media'!$A$4:$B$8,2,FALSE)*'Consumo específico'!AA$7*AC85</f>
        <v>2800.0000000000005</v>
      </c>
      <c r="AD95" s="174">
        <f>+VLOOKUP("Bancos",'Unidad media'!$A$4:$B$8,2,FALSE)*'Consumo específico'!AB$7*AD85</f>
        <v>2800.0000000000005</v>
      </c>
      <c r="AE95" s="174">
        <f>+VLOOKUP("Bancos",'Unidad media'!$A$4:$B$8,2,FALSE)*'Consumo específico'!AC$7*AE85</f>
        <v>2800.0000000000005</v>
      </c>
      <c r="AF95" s="174">
        <f>+VLOOKUP("Bancos",'Unidad media'!$A$4:$B$8,2,FALSE)*'Consumo específico'!AD$7*AF85</f>
        <v>2800.0000000000005</v>
      </c>
      <c r="AG95" s="174">
        <f>+VLOOKUP("Bancos",'Unidad media'!$A$4:$B$8,2,FALSE)*'Consumo específico'!AE$7*AG85</f>
        <v>2800.0000000000005</v>
      </c>
      <c r="AH95" s="174">
        <f>+VLOOKUP("Bancos",'Unidad media'!$A$4:$B$8,2,FALSE)*'Consumo específico'!AF$7*AH85</f>
        <v>2800.0000000000005</v>
      </c>
      <c r="AI95" s="174">
        <f>+VLOOKUP("Bancos",'Unidad media'!$A$4:$B$8,2,FALSE)*'Consumo específico'!AG$7*AI85</f>
        <v>2800.0000000000005</v>
      </c>
      <c r="AJ95" s="174">
        <f>+VLOOKUP("Bancos",'Unidad media'!$A$4:$B$8,2,FALSE)*'Consumo específico'!AH$7*AJ85</f>
        <v>2800.0000000000005</v>
      </c>
      <c r="AK95" s="174">
        <f>+VLOOKUP("Bancos",'Unidad media'!$A$4:$B$8,2,FALSE)*'Consumo específico'!AI$7*AK85</f>
        <v>2800.0000000000005</v>
      </c>
    </row>
    <row r="96" spans="1:37">
      <c r="A96" s="179" t="s">
        <v>12</v>
      </c>
      <c r="B96" s="226" t="s">
        <v>477</v>
      </c>
      <c r="C96" s="227" t="s">
        <v>466</v>
      </c>
      <c r="D96" s="174">
        <f>+VLOOKUP("Bancos",'Unidad media'!$A$4:$B$8,2,FALSE)*'Consumo específico'!B$7*D86</f>
        <v>2800.0000000000005</v>
      </c>
      <c r="E96" s="174">
        <f>+VLOOKUP("Bancos",'Unidad media'!$A$4:$B$8,2,FALSE)*'Consumo específico'!C$7*E86</f>
        <v>2800.0000000000005</v>
      </c>
      <c r="F96" s="174">
        <f>+VLOOKUP("Bancos",'Unidad media'!$A$4:$B$8,2,FALSE)*'Consumo específico'!D$7*F86</f>
        <v>2800.0000000000005</v>
      </c>
      <c r="G96" s="174">
        <f>+VLOOKUP("Bancos",'Unidad media'!$A$4:$B$8,2,FALSE)*'Consumo específico'!E$7*G86</f>
        <v>2800.0000000000005</v>
      </c>
      <c r="H96" s="174">
        <f>+VLOOKUP("Bancos",'Unidad media'!$A$4:$B$8,2,FALSE)*'Consumo específico'!F$7*H86</f>
        <v>2800.0000000000005</v>
      </c>
      <c r="I96" s="174">
        <f>+VLOOKUP("Bancos",'Unidad media'!$A$4:$B$8,2,FALSE)*'Consumo específico'!G$7*I86</f>
        <v>2800.0000000000005</v>
      </c>
      <c r="J96" s="174">
        <f>+VLOOKUP("Bancos",'Unidad media'!$A$4:$B$8,2,FALSE)*'Consumo específico'!H$7*J86</f>
        <v>2800.0000000000005</v>
      </c>
      <c r="K96" s="174">
        <f>+VLOOKUP("Bancos",'Unidad media'!$A$4:$B$8,2,FALSE)*'Consumo específico'!I$7*K86</f>
        <v>2800.0000000000005</v>
      </c>
      <c r="L96" s="174">
        <f>+VLOOKUP("Bancos",'Unidad media'!$A$4:$B$8,2,FALSE)*'Consumo específico'!J$7*L86</f>
        <v>2800.0000000000005</v>
      </c>
      <c r="M96" s="174">
        <f>+VLOOKUP("Bancos",'Unidad media'!$A$4:$B$8,2,FALSE)*'Consumo específico'!K$7*M86</f>
        <v>2800.0000000000005</v>
      </c>
      <c r="N96" s="174">
        <f>+VLOOKUP("Bancos",'Unidad media'!$A$4:$B$8,2,FALSE)*'Consumo específico'!L$7*N86</f>
        <v>2800.0000000000005</v>
      </c>
      <c r="O96" s="174">
        <f>+VLOOKUP("Bancos",'Unidad media'!$A$4:$B$8,2,FALSE)*'Consumo específico'!M$7*O86</f>
        <v>2800.0000000000005</v>
      </c>
      <c r="P96" s="174">
        <f>+VLOOKUP("Bancos",'Unidad media'!$A$4:$B$8,2,FALSE)*'Consumo específico'!N$7*P86</f>
        <v>2800.0000000000005</v>
      </c>
      <c r="Q96" s="174">
        <f>+VLOOKUP("Bancos",'Unidad media'!$A$4:$B$8,2,FALSE)*'Consumo específico'!O$7*Q86</f>
        <v>2800.0000000000005</v>
      </c>
      <c r="R96" s="174">
        <f>+VLOOKUP("Bancos",'Unidad media'!$A$4:$B$8,2,FALSE)*'Consumo específico'!P$7*R86</f>
        <v>2800.0000000000005</v>
      </c>
      <c r="S96" s="174">
        <f>+VLOOKUP("Bancos",'Unidad media'!$A$4:$B$8,2,FALSE)*'Consumo específico'!Q$7*S86</f>
        <v>2800.0000000000005</v>
      </c>
      <c r="T96" s="174">
        <f>+VLOOKUP("Bancos",'Unidad media'!$A$4:$B$8,2,FALSE)*'Consumo específico'!R$7*T86</f>
        <v>2800.0000000000005</v>
      </c>
      <c r="U96" s="174">
        <f>+VLOOKUP("Bancos",'Unidad media'!$A$4:$B$8,2,FALSE)*'Consumo específico'!S$7*U86</f>
        <v>2800.0000000000005</v>
      </c>
      <c r="V96" s="174">
        <f>+VLOOKUP("Bancos",'Unidad media'!$A$4:$B$8,2,FALSE)*'Consumo específico'!T$7*V86</f>
        <v>2800.0000000000005</v>
      </c>
      <c r="W96" s="174">
        <f>+VLOOKUP("Bancos",'Unidad media'!$A$4:$B$8,2,FALSE)*'Consumo específico'!U$7*W86</f>
        <v>2800.0000000000005</v>
      </c>
      <c r="X96" s="174">
        <f>+VLOOKUP("Bancos",'Unidad media'!$A$4:$B$8,2,FALSE)*'Consumo específico'!V$7*X86</f>
        <v>2800.0000000000005</v>
      </c>
      <c r="Y96" s="174">
        <f>+VLOOKUP("Bancos",'Unidad media'!$A$4:$B$8,2,FALSE)*'Consumo específico'!W$7*Y86</f>
        <v>2800.0000000000005</v>
      </c>
      <c r="Z96" s="174">
        <f>+VLOOKUP("Bancos",'Unidad media'!$A$4:$B$8,2,FALSE)*'Consumo específico'!X$7*Z86</f>
        <v>2800.0000000000005</v>
      </c>
      <c r="AA96" s="174">
        <f>+VLOOKUP("Bancos",'Unidad media'!$A$4:$B$8,2,FALSE)*'Consumo específico'!Y$7*AA86</f>
        <v>2800.0000000000005</v>
      </c>
      <c r="AB96" s="174">
        <f>+VLOOKUP("Bancos",'Unidad media'!$A$4:$B$8,2,FALSE)*'Consumo específico'!Z$7*AB86</f>
        <v>2800.0000000000005</v>
      </c>
      <c r="AC96" s="174">
        <f>+VLOOKUP("Bancos",'Unidad media'!$A$4:$B$8,2,FALSE)*'Consumo específico'!AA$7*AC86</f>
        <v>2800.0000000000005</v>
      </c>
      <c r="AD96" s="174">
        <f>+VLOOKUP("Bancos",'Unidad media'!$A$4:$B$8,2,FALSE)*'Consumo específico'!AB$7*AD86</f>
        <v>2800.0000000000005</v>
      </c>
      <c r="AE96" s="174">
        <f>+VLOOKUP("Bancos",'Unidad media'!$A$4:$B$8,2,FALSE)*'Consumo específico'!AC$7*AE86</f>
        <v>2800.0000000000005</v>
      </c>
      <c r="AF96" s="174">
        <f>+VLOOKUP("Bancos",'Unidad media'!$A$4:$B$8,2,FALSE)*'Consumo específico'!AD$7*AF86</f>
        <v>2800.0000000000005</v>
      </c>
      <c r="AG96" s="174">
        <f>+VLOOKUP("Bancos",'Unidad media'!$A$4:$B$8,2,FALSE)*'Consumo específico'!AE$7*AG86</f>
        <v>2800.0000000000005</v>
      </c>
      <c r="AH96" s="174">
        <f>+VLOOKUP("Bancos",'Unidad media'!$A$4:$B$8,2,FALSE)*'Consumo específico'!AF$7*AH86</f>
        <v>2800.0000000000005</v>
      </c>
      <c r="AI96" s="174">
        <f>+VLOOKUP("Bancos",'Unidad media'!$A$4:$B$8,2,FALSE)*'Consumo específico'!AG$7*AI86</f>
        <v>2800.0000000000005</v>
      </c>
      <c r="AJ96" s="174">
        <f>+VLOOKUP("Bancos",'Unidad media'!$A$4:$B$8,2,FALSE)*'Consumo específico'!AH$7*AJ86</f>
        <v>2800.0000000000005</v>
      </c>
      <c r="AK96" s="174">
        <f>+VLOOKUP("Bancos",'Unidad media'!$A$4:$B$8,2,FALSE)*'Consumo específico'!AI$7*AK86</f>
        <v>2800.0000000000005</v>
      </c>
    </row>
    <row r="97" spans="1:38">
      <c r="A97" s="179" t="s">
        <v>86</v>
      </c>
      <c r="B97" s="226" t="s">
        <v>477</v>
      </c>
      <c r="C97" s="227" t="s">
        <v>466</v>
      </c>
      <c r="D97" s="174">
        <f>+VLOOKUP("Bancos",'Unidad media'!$A$4:$B$8,2,FALSE)*'Consumo específico'!B$7*D87</f>
        <v>1200</v>
      </c>
      <c r="E97" s="174">
        <f>+VLOOKUP("Bancos",'Unidad media'!$A$4:$B$8,2,FALSE)*'Consumo específico'!C$7*E87</f>
        <v>1200</v>
      </c>
      <c r="F97" s="174">
        <f>+VLOOKUP("Bancos",'Unidad media'!$A$4:$B$8,2,FALSE)*'Consumo específico'!D$7*F87</f>
        <v>1200</v>
      </c>
      <c r="G97" s="174">
        <f>+VLOOKUP("Bancos",'Unidad media'!$A$4:$B$8,2,FALSE)*'Consumo específico'!E$7*G87</f>
        <v>1200</v>
      </c>
      <c r="H97" s="174">
        <f>+VLOOKUP("Bancos",'Unidad media'!$A$4:$B$8,2,FALSE)*'Consumo específico'!F$7*H87</f>
        <v>1200</v>
      </c>
      <c r="I97" s="174">
        <f>+VLOOKUP("Bancos",'Unidad media'!$A$4:$B$8,2,FALSE)*'Consumo específico'!G$7*I87</f>
        <v>1200</v>
      </c>
      <c r="J97" s="174">
        <f>+VLOOKUP("Bancos",'Unidad media'!$A$4:$B$8,2,FALSE)*'Consumo específico'!H$7*J87</f>
        <v>1200</v>
      </c>
      <c r="K97" s="174">
        <f>+VLOOKUP("Bancos",'Unidad media'!$A$4:$B$8,2,FALSE)*'Consumo específico'!I$7*K87</f>
        <v>1200</v>
      </c>
      <c r="L97" s="174">
        <f>+VLOOKUP("Bancos",'Unidad media'!$A$4:$B$8,2,FALSE)*'Consumo específico'!J$7*L87</f>
        <v>1200</v>
      </c>
      <c r="M97" s="174">
        <f>+VLOOKUP("Bancos",'Unidad media'!$A$4:$B$8,2,FALSE)*'Consumo específico'!K$7*M87</f>
        <v>1200</v>
      </c>
      <c r="N97" s="174">
        <f>+VLOOKUP("Bancos",'Unidad media'!$A$4:$B$8,2,FALSE)*'Consumo específico'!L$7*N87</f>
        <v>1200</v>
      </c>
      <c r="O97" s="174">
        <f>+VLOOKUP("Bancos",'Unidad media'!$A$4:$B$8,2,FALSE)*'Consumo específico'!M$7*O87</f>
        <v>1200</v>
      </c>
      <c r="P97" s="174">
        <f>+VLOOKUP("Bancos",'Unidad media'!$A$4:$B$8,2,FALSE)*'Consumo específico'!N$7*P87</f>
        <v>1200</v>
      </c>
      <c r="Q97" s="174">
        <f>+VLOOKUP("Bancos",'Unidad media'!$A$4:$B$8,2,FALSE)*'Consumo específico'!O$7*Q87</f>
        <v>1200</v>
      </c>
      <c r="R97" s="174">
        <f>+VLOOKUP("Bancos",'Unidad media'!$A$4:$B$8,2,FALSE)*'Consumo específico'!P$7*R87</f>
        <v>1200</v>
      </c>
      <c r="S97" s="174">
        <f>+VLOOKUP("Bancos",'Unidad media'!$A$4:$B$8,2,FALSE)*'Consumo específico'!Q$7*S87</f>
        <v>1200</v>
      </c>
      <c r="T97" s="174">
        <f>+VLOOKUP("Bancos",'Unidad media'!$A$4:$B$8,2,FALSE)*'Consumo específico'!R$7*T87</f>
        <v>1200</v>
      </c>
      <c r="U97" s="174">
        <f>+VLOOKUP("Bancos",'Unidad media'!$A$4:$B$8,2,FALSE)*'Consumo específico'!S$7*U87</f>
        <v>1200</v>
      </c>
      <c r="V97" s="174">
        <f>+VLOOKUP("Bancos",'Unidad media'!$A$4:$B$8,2,FALSE)*'Consumo específico'!T$7*V87</f>
        <v>1200</v>
      </c>
      <c r="W97" s="174">
        <f>+VLOOKUP("Bancos",'Unidad media'!$A$4:$B$8,2,FALSE)*'Consumo específico'!U$7*W87</f>
        <v>1200</v>
      </c>
      <c r="X97" s="174">
        <f>+VLOOKUP("Bancos",'Unidad media'!$A$4:$B$8,2,FALSE)*'Consumo específico'!V$7*X87</f>
        <v>1200</v>
      </c>
      <c r="Y97" s="174">
        <f>+VLOOKUP("Bancos",'Unidad media'!$A$4:$B$8,2,FALSE)*'Consumo específico'!W$7*Y87</f>
        <v>1200</v>
      </c>
      <c r="Z97" s="174">
        <f>+VLOOKUP("Bancos",'Unidad media'!$A$4:$B$8,2,FALSE)*'Consumo específico'!X$7*Z87</f>
        <v>1200</v>
      </c>
      <c r="AA97" s="174">
        <f>+VLOOKUP("Bancos",'Unidad media'!$A$4:$B$8,2,FALSE)*'Consumo específico'!Y$7*AA87</f>
        <v>1200</v>
      </c>
      <c r="AB97" s="174">
        <f>+VLOOKUP("Bancos",'Unidad media'!$A$4:$B$8,2,FALSE)*'Consumo específico'!Z$7*AB87</f>
        <v>1200</v>
      </c>
      <c r="AC97" s="174">
        <f>+VLOOKUP("Bancos",'Unidad media'!$A$4:$B$8,2,FALSE)*'Consumo específico'!AA$7*AC87</f>
        <v>1200</v>
      </c>
      <c r="AD97" s="174">
        <f>+VLOOKUP("Bancos",'Unidad media'!$A$4:$B$8,2,FALSE)*'Consumo específico'!AB$7*AD87</f>
        <v>1200</v>
      </c>
      <c r="AE97" s="174">
        <f>+VLOOKUP("Bancos",'Unidad media'!$A$4:$B$8,2,FALSE)*'Consumo específico'!AC$7*AE87</f>
        <v>1200</v>
      </c>
      <c r="AF97" s="174">
        <f>+VLOOKUP("Bancos",'Unidad media'!$A$4:$B$8,2,FALSE)*'Consumo específico'!AD$7*AF87</f>
        <v>1200</v>
      </c>
      <c r="AG97" s="174">
        <f>+VLOOKUP("Bancos",'Unidad media'!$A$4:$B$8,2,FALSE)*'Consumo específico'!AE$7*AG87</f>
        <v>1200</v>
      </c>
      <c r="AH97" s="174">
        <f>+VLOOKUP("Bancos",'Unidad media'!$A$4:$B$8,2,FALSE)*'Consumo específico'!AF$7*AH87</f>
        <v>1200</v>
      </c>
      <c r="AI97" s="174">
        <f>+VLOOKUP("Bancos",'Unidad media'!$A$4:$B$8,2,FALSE)*'Consumo específico'!AG$7*AI87</f>
        <v>1200</v>
      </c>
      <c r="AJ97" s="174">
        <f>+VLOOKUP("Bancos",'Unidad media'!$A$4:$B$8,2,FALSE)*'Consumo específico'!AH$7*AJ87</f>
        <v>1200</v>
      </c>
      <c r="AK97" s="174">
        <f>+VLOOKUP("Bancos",'Unidad media'!$A$4:$B$8,2,FALSE)*'Consumo específico'!AI$7*AK87</f>
        <v>1200</v>
      </c>
    </row>
    <row r="100" spans="1:38">
      <c r="A100" s="230" t="s">
        <v>478</v>
      </c>
    </row>
    <row r="101" spans="1:38">
      <c r="A101" s="230" t="str">
        <f>+'Usos finales'!E$203</f>
        <v>ACS</v>
      </c>
      <c r="C101" s="83"/>
    </row>
    <row r="102" spans="1:38">
      <c r="A102" s="225" t="str">
        <f>+'Usos finales'!E$204</f>
        <v>Diesel</v>
      </c>
      <c r="B102" s="226" t="s">
        <v>391</v>
      </c>
      <c r="C102" s="227" t="s">
        <v>466</v>
      </c>
      <c r="D102" s="242">
        <v>4.9999999999999996E-2</v>
      </c>
      <c r="E102" s="240">
        <f t="shared" ref="E102:AK102" si="75">+D102</f>
        <v>4.9999999999999996E-2</v>
      </c>
      <c r="F102" s="240">
        <f t="shared" si="75"/>
        <v>4.9999999999999996E-2</v>
      </c>
      <c r="G102" s="240">
        <f t="shared" si="75"/>
        <v>4.9999999999999996E-2</v>
      </c>
      <c r="H102" s="240">
        <f t="shared" si="75"/>
        <v>4.9999999999999996E-2</v>
      </c>
      <c r="I102" s="240">
        <f t="shared" si="75"/>
        <v>4.9999999999999996E-2</v>
      </c>
      <c r="J102" s="240">
        <f t="shared" si="75"/>
        <v>4.9999999999999996E-2</v>
      </c>
      <c r="K102" s="240">
        <f t="shared" si="75"/>
        <v>4.9999999999999996E-2</v>
      </c>
      <c r="L102" s="240">
        <f t="shared" si="75"/>
        <v>4.9999999999999996E-2</v>
      </c>
      <c r="M102" s="240">
        <f t="shared" si="75"/>
        <v>4.9999999999999996E-2</v>
      </c>
      <c r="N102" s="240">
        <f t="shared" si="75"/>
        <v>4.9999999999999996E-2</v>
      </c>
      <c r="O102" s="240">
        <f t="shared" si="75"/>
        <v>4.9999999999999996E-2</v>
      </c>
      <c r="P102" s="240">
        <f t="shared" si="75"/>
        <v>4.9999999999999996E-2</v>
      </c>
      <c r="Q102" s="240">
        <f t="shared" si="75"/>
        <v>4.9999999999999996E-2</v>
      </c>
      <c r="R102" s="240">
        <f t="shared" si="75"/>
        <v>4.9999999999999996E-2</v>
      </c>
      <c r="S102" s="240">
        <f t="shared" si="75"/>
        <v>4.9999999999999996E-2</v>
      </c>
      <c r="T102" s="240">
        <f t="shared" si="75"/>
        <v>4.9999999999999996E-2</v>
      </c>
      <c r="U102" s="240">
        <f t="shared" si="75"/>
        <v>4.9999999999999996E-2</v>
      </c>
      <c r="V102" s="240">
        <f t="shared" si="75"/>
        <v>4.9999999999999996E-2</v>
      </c>
      <c r="W102" s="240">
        <f t="shared" si="75"/>
        <v>4.9999999999999996E-2</v>
      </c>
      <c r="X102" s="240">
        <f t="shared" si="75"/>
        <v>4.9999999999999996E-2</v>
      </c>
      <c r="Y102" s="240">
        <f t="shared" si="75"/>
        <v>4.9999999999999996E-2</v>
      </c>
      <c r="Z102" s="240">
        <f t="shared" si="75"/>
        <v>4.9999999999999996E-2</v>
      </c>
      <c r="AA102" s="240">
        <f t="shared" si="75"/>
        <v>4.9999999999999996E-2</v>
      </c>
      <c r="AB102" s="240">
        <f t="shared" si="75"/>
        <v>4.9999999999999996E-2</v>
      </c>
      <c r="AC102" s="240">
        <f t="shared" si="75"/>
        <v>4.9999999999999996E-2</v>
      </c>
      <c r="AD102" s="240">
        <f t="shared" si="75"/>
        <v>4.9999999999999996E-2</v>
      </c>
      <c r="AE102" s="240">
        <f t="shared" si="75"/>
        <v>4.9999999999999996E-2</v>
      </c>
      <c r="AF102" s="240">
        <f t="shared" si="75"/>
        <v>4.9999999999999996E-2</v>
      </c>
      <c r="AG102" s="240">
        <f t="shared" si="75"/>
        <v>4.9999999999999996E-2</v>
      </c>
      <c r="AH102" s="240">
        <f t="shared" si="75"/>
        <v>4.9999999999999996E-2</v>
      </c>
      <c r="AI102" s="240">
        <f t="shared" si="75"/>
        <v>4.9999999999999996E-2</v>
      </c>
      <c r="AJ102" s="240">
        <f t="shared" si="75"/>
        <v>4.9999999999999996E-2</v>
      </c>
      <c r="AK102" s="240">
        <f t="shared" si="75"/>
        <v>4.9999999999999996E-2</v>
      </c>
      <c r="AL102" s="123"/>
    </row>
    <row r="103" spans="1:38">
      <c r="A103" s="225" t="str">
        <f>+'Usos finales'!E$205</f>
        <v>Gas Natural</v>
      </c>
      <c r="B103" s="226" t="s">
        <v>391</v>
      </c>
      <c r="C103" s="227" t="s">
        <v>466</v>
      </c>
      <c r="D103" s="242">
        <v>0.85</v>
      </c>
      <c r="E103" s="240">
        <f t="shared" ref="E103:AK103" si="76">+D103</f>
        <v>0.85</v>
      </c>
      <c r="F103" s="240">
        <f t="shared" si="76"/>
        <v>0.85</v>
      </c>
      <c r="G103" s="240">
        <f t="shared" si="76"/>
        <v>0.85</v>
      </c>
      <c r="H103" s="240">
        <f t="shared" si="76"/>
        <v>0.85</v>
      </c>
      <c r="I103" s="240">
        <f t="shared" si="76"/>
        <v>0.85</v>
      </c>
      <c r="J103" s="240">
        <f t="shared" si="76"/>
        <v>0.85</v>
      </c>
      <c r="K103" s="240">
        <f t="shared" si="76"/>
        <v>0.85</v>
      </c>
      <c r="L103" s="240">
        <f t="shared" si="76"/>
        <v>0.85</v>
      </c>
      <c r="M103" s="240">
        <f t="shared" si="76"/>
        <v>0.85</v>
      </c>
      <c r="N103" s="240">
        <f t="shared" si="76"/>
        <v>0.85</v>
      </c>
      <c r="O103" s="240">
        <f t="shared" si="76"/>
        <v>0.85</v>
      </c>
      <c r="P103" s="240">
        <f t="shared" si="76"/>
        <v>0.85</v>
      </c>
      <c r="Q103" s="240">
        <f t="shared" si="76"/>
        <v>0.85</v>
      </c>
      <c r="R103" s="240">
        <f t="shared" si="76"/>
        <v>0.85</v>
      </c>
      <c r="S103" s="240">
        <f t="shared" si="76"/>
        <v>0.85</v>
      </c>
      <c r="T103" s="240">
        <f t="shared" si="76"/>
        <v>0.85</v>
      </c>
      <c r="U103" s="240">
        <f t="shared" si="76"/>
        <v>0.85</v>
      </c>
      <c r="V103" s="240">
        <f t="shared" si="76"/>
        <v>0.85</v>
      </c>
      <c r="W103" s="240">
        <f t="shared" si="76"/>
        <v>0.85</v>
      </c>
      <c r="X103" s="240">
        <f t="shared" si="76"/>
        <v>0.85</v>
      </c>
      <c r="Y103" s="240">
        <f t="shared" si="76"/>
        <v>0.85</v>
      </c>
      <c r="Z103" s="240">
        <f t="shared" si="76"/>
        <v>0.85</v>
      </c>
      <c r="AA103" s="240">
        <f t="shared" si="76"/>
        <v>0.85</v>
      </c>
      <c r="AB103" s="240">
        <f t="shared" si="76"/>
        <v>0.85</v>
      </c>
      <c r="AC103" s="240">
        <f t="shared" si="76"/>
        <v>0.85</v>
      </c>
      <c r="AD103" s="240">
        <f t="shared" si="76"/>
        <v>0.85</v>
      </c>
      <c r="AE103" s="240">
        <f t="shared" si="76"/>
        <v>0.85</v>
      </c>
      <c r="AF103" s="240">
        <f t="shared" si="76"/>
        <v>0.85</v>
      </c>
      <c r="AG103" s="240">
        <f t="shared" si="76"/>
        <v>0.85</v>
      </c>
      <c r="AH103" s="240">
        <f t="shared" si="76"/>
        <v>0.85</v>
      </c>
      <c r="AI103" s="240">
        <f t="shared" si="76"/>
        <v>0.85</v>
      </c>
      <c r="AJ103" s="240">
        <f t="shared" si="76"/>
        <v>0.85</v>
      </c>
      <c r="AK103" s="240">
        <f t="shared" si="76"/>
        <v>0.85</v>
      </c>
      <c r="AL103" s="123"/>
    </row>
    <row r="104" spans="1:38">
      <c r="A104" s="225" t="str">
        <f>+'Usos finales'!E$206</f>
        <v>GLP</v>
      </c>
      <c r="B104" s="226" t="s">
        <v>391</v>
      </c>
      <c r="C104" s="227" t="s">
        <v>466</v>
      </c>
      <c r="D104" s="242">
        <v>9.9999999999999992E-2</v>
      </c>
      <c r="E104" s="240">
        <f t="shared" ref="E104:AK104" si="77">+D104</f>
        <v>9.9999999999999992E-2</v>
      </c>
      <c r="F104" s="240">
        <f t="shared" si="77"/>
        <v>9.9999999999999992E-2</v>
      </c>
      <c r="G104" s="240">
        <f t="shared" si="77"/>
        <v>9.9999999999999992E-2</v>
      </c>
      <c r="H104" s="240">
        <f t="shared" si="77"/>
        <v>9.9999999999999992E-2</v>
      </c>
      <c r="I104" s="240">
        <f t="shared" si="77"/>
        <v>9.9999999999999992E-2</v>
      </c>
      <c r="J104" s="240">
        <f t="shared" si="77"/>
        <v>9.9999999999999992E-2</v>
      </c>
      <c r="K104" s="240">
        <f t="shared" si="77"/>
        <v>9.9999999999999992E-2</v>
      </c>
      <c r="L104" s="240">
        <f t="shared" si="77"/>
        <v>9.9999999999999992E-2</v>
      </c>
      <c r="M104" s="240">
        <f t="shared" si="77"/>
        <v>9.9999999999999992E-2</v>
      </c>
      <c r="N104" s="240">
        <f t="shared" si="77"/>
        <v>9.9999999999999992E-2</v>
      </c>
      <c r="O104" s="240">
        <f t="shared" si="77"/>
        <v>9.9999999999999992E-2</v>
      </c>
      <c r="P104" s="240">
        <f t="shared" si="77"/>
        <v>9.9999999999999992E-2</v>
      </c>
      <c r="Q104" s="240">
        <f t="shared" si="77"/>
        <v>9.9999999999999992E-2</v>
      </c>
      <c r="R104" s="240">
        <f t="shared" si="77"/>
        <v>9.9999999999999992E-2</v>
      </c>
      <c r="S104" s="240">
        <f t="shared" si="77"/>
        <v>9.9999999999999992E-2</v>
      </c>
      <c r="T104" s="240">
        <f t="shared" si="77"/>
        <v>9.9999999999999992E-2</v>
      </c>
      <c r="U104" s="240">
        <f t="shared" si="77"/>
        <v>9.9999999999999992E-2</v>
      </c>
      <c r="V104" s="240">
        <f t="shared" si="77"/>
        <v>9.9999999999999992E-2</v>
      </c>
      <c r="W104" s="240">
        <f t="shared" si="77"/>
        <v>9.9999999999999992E-2</v>
      </c>
      <c r="X104" s="240">
        <f t="shared" si="77"/>
        <v>9.9999999999999992E-2</v>
      </c>
      <c r="Y104" s="240">
        <f t="shared" si="77"/>
        <v>9.9999999999999992E-2</v>
      </c>
      <c r="Z104" s="240">
        <f t="shared" si="77"/>
        <v>9.9999999999999992E-2</v>
      </c>
      <c r="AA104" s="240">
        <f t="shared" si="77"/>
        <v>9.9999999999999992E-2</v>
      </c>
      <c r="AB104" s="240">
        <f t="shared" si="77"/>
        <v>9.9999999999999992E-2</v>
      </c>
      <c r="AC104" s="240">
        <f t="shared" si="77"/>
        <v>9.9999999999999992E-2</v>
      </c>
      <c r="AD104" s="240">
        <f t="shared" si="77"/>
        <v>9.9999999999999992E-2</v>
      </c>
      <c r="AE104" s="240">
        <f t="shared" si="77"/>
        <v>9.9999999999999992E-2</v>
      </c>
      <c r="AF104" s="240">
        <f t="shared" si="77"/>
        <v>9.9999999999999992E-2</v>
      </c>
      <c r="AG104" s="240">
        <f t="shared" si="77"/>
        <v>9.9999999999999992E-2</v>
      </c>
      <c r="AH104" s="240">
        <f t="shared" si="77"/>
        <v>9.9999999999999992E-2</v>
      </c>
      <c r="AI104" s="240">
        <f t="shared" si="77"/>
        <v>9.9999999999999992E-2</v>
      </c>
      <c r="AJ104" s="240">
        <f t="shared" si="77"/>
        <v>9.9999999999999992E-2</v>
      </c>
      <c r="AK104" s="240">
        <f t="shared" si="77"/>
        <v>9.9999999999999992E-2</v>
      </c>
      <c r="AL104" s="123"/>
    </row>
    <row r="105" spans="1:38">
      <c r="A105" s="230" t="str">
        <f>+'Usos finales'!E$207</f>
        <v>Calefacción</v>
      </c>
      <c r="C105" s="83"/>
      <c r="AL105" s="123"/>
    </row>
    <row r="106" spans="1:38">
      <c r="A106" s="225" t="str">
        <f>+'Usos finales'!E$208</f>
        <v>Diesel</v>
      </c>
      <c r="B106" s="226" t="s">
        <v>391</v>
      </c>
      <c r="C106" s="227" t="s">
        <v>466</v>
      </c>
      <c r="D106" s="242">
        <v>7.8199052132701431E-3</v>
      </c>
      <c r="E106" s="240">
        <f t="shared" ref="E106:AK106" si="78">+D106</f>
        <v>7.8199052132701431E-3</v>
      </c>
      <c r="F106" s="240">
        <f t="shared" si="78"/>
        <v>7.8199052132701431E-3</v>
      </c>
      <c r="G106" s="240">
        <f t="shared" si="78"/>
        <v>7.8199052132701431E-3</v>
      </c>
      <c r="H106" s="240">
        <f t="shared" si="78"/>
        <v>7.8199052132701431E-3</v>
      </c>
      <c r="I106" s="240">
        <f t="shared" si="78"/>
        <v>7.8199052132701431E-3</v>
      </c>
      <c r="J106" s="240">
        <f t="shared" si="78"/>
        <v>7.8199052132701431E-3</v>
      </c>
      <c r="K106" s="240">
        <f t="shared" si="78"/>
        <v>7.8199052132701431E-3</v>
      </c>
      <c r="L106" s="240">
        <f t="shared" si="78"/>
        <v>7.8199052132701431E-3</v>
      </c>
      <c r="M106" s="240">
        <f t="shared" si="78"/>
        <v>7.8199052132701431E-3</v>
      </c>
      <c r="N106" s="240">
        <f t="shared" si="78"/>
        <v>7.8199052132701431E-3</v>
      </c>
      <c r="O106" s="240">
        <f t="shared" si="78"/>
        <v>7.8199052132701431E-3</v>
      </c>
      <c r="P106" s="240">
        <f t="shared" si="78"/>
        <v>7.8199052132701431E-3</v>
      </c>
      <c r="Q106" s="240">
        <f t="shared" si="78"/>
        <v>7.8199052132701431E-3</v>
      </c>
      <c r="R106" s="240">
        <f t="shared" si="78"/>
        <v>7.8199052132701431E-3</v>
      </c>
      <c r="S106" s="240">
        <f t="shared" si="78"/>
        <v>7.8199052132701431E-3</v>
      </c>
      <c r="T106" s="240">
        <f t="shared" si="78"/>
        <v>7.8199052132701431E-3</v>
      </c>
      <c r="U106" s="240">
        <f t="shared" si="78"/>
        <v>7.8199052132701431E-3</v>
      </c>
      <c r="V106" s="240">
        <f t="shared" si="78"/>
        <v>7.8199052132701431E-3</v>
      </c>
      <c r="W106" s="240">
        <f t="shared" si="78"/>
        <v>7.8199052132701431E-3</v>
      </c>
      <c r="X106" s="240">
        <f t="shared" si="78"/>
        <v>7.8199052132701431E-3</v>
      </c>
      <c r="Y106" s="240">
        <f t="shared" si="78"/>
        <v>7.8199052132701431E-3</v>
      </c>
      <c r="Z106" s="240">
        <f t="shared" si="78"/>
        <v>7.8199052132701431E-3</v>
      </c>
      <c r="AA106" s="240">
        <f t="shared" si="78"/>
        <v>7.8199052132701431E-3</v>
      </c>
      <c r="AB106" s="240">
        <f t="shared" si="78"/>
        <v>7.8199052132701431E-3</v>
      </c>
      <c r="AC106" s="240">
        <f t="shared" si="78"/>
        <v>7.8199052132701431E-3</v>
      </c>
      <c r="AD106" s="240">
        <f t="shared" si="78"/>
        <v>7.8199052132701431E-3</v>
      </c>
      <c r="AE106" s="240">
        <f t="shared" si="78"/>
        <v>7.8199052132701431E-3</v>
      </c>
      <c r="AF106" s="240">
        <f t="shared" si="78"/>
        <v>7.8199052132701431E-3</v>
      </c>
      <c r="AG106" s="240">
        <f t="shared" si="78"/>
        <v>7.8199052132701431E-3</v>
      </c>
      <c r="AH106" s="240">
        <f t="shared" si="78"/>
        <v>7.8199052132701431E-3</v>
      </c>
      <c r="AI106" s="240">
        <f t="shared" si="78"/>
        <v>7.8199052132701431E-3</v>
      </c>
      <c r="AJ106" s="240">
        <f t="shared" si="78"/>
        <v>7.8199052132701431E-3</v>
      </c>
      <c r="AK106" s="240">
        <f t="shared" si="78"/>
        <v>7.8199052132701431E-3</v>
      </c>
      <c r="AL106" s="123"/>
    </row>
    <row r="107" spans="1:38">
      <c r="A107" s="225" t="str">
        <f>+'Usos finales'!E$209</f>
        <v>Electricidad</v>
      </c>
      <c r="B107" s="226" t="s">
        <v>391</v>
      </c>
      <c r="C107" s="227" t="s">
        <v>466</v>
      </c>
      <c r="D107" s="242">
        <v>0.84360189573459721</v>
      </c>
      <c r="E107" s="240">
        <f t="shared" ref="E107:AK107" si="79">+D107</f>
        <v>0.84360189573459721</v>
      </c>
      <c r="F107" s="240">
        <f t="shared" si="79"/>
        <v>0.84360189573459721</v>
      </c>
      <c r="G107" s="240">
        <f t="shared" si="79"/>
        <v>0.84360189573459721</v>
      </c>
      <c r="H107" s="240">
        <f t="shared" si="79"/>
        <v>0.84360189573459721</v>
      </c>
      <c r="I107" s="240">
        <f t="shared" si="79"/>
        <v>0.84360189573459721</v>
      </c>
      <c r="J107" s="240">
        <f t="shared" si="79"/>
        <v>0.84360189573459721</v>
      </c>
      <c r="K107" s="240">
        <f t="shared" si="79"/>
        <v>0.84360189573459721</v>
      </c>
      <c r="L107" s="240">
        <f t="shared" si="79"/>
        <v>0.84360189573459721</v>
      </c>
      <c r="M107" s="240">
        <f t="shared" si="79"/>
        <v>0.84360189573459721</v>
      </c>
      <c r="N107" s="240">
        <f t="shared" si="79"/>
        <v>0.84360189573459721</v>
      </c>
      <c r="O107" s="240">
        <f t="shared" si="79"/>
        <v>0.84360189573459721</v>
      </c>
      <c r="P107" s="240">
        <f t="shared" si="79"/>
        <v>0.84360189573459721</v>
      </c>
      <c r="Q107" s="240">
        <f t="shared" si="79"/>
        <v>0.84360189573459721</v>
      </c>
      <c r="R107" s="240">
        <f t="shared" si="79"/>
        <v>0.84360189573459721</v>
      </c>
      <c r="S107" s="240">
        <f t="shared" si="79"/>
        <v>0.84360189573459721</v>
      </c>
      <c r="T107" s="240">
        <f t="shared" si="79"/>
        <v>0.84360189573459721</v>
      </c>
      <c r="U107" s="240">
        <f t="shared" si="79"/>
        <v>0.84360189573459721</v>
      </c>
      <c r="V107" s="240">
        <f t="shared" si="79"/>
        <v>0.84360189573459721</v>
      </c>
      <c r="W107" s="240">
        <f t="shared" si="79"/>
        <v>0.84360189573459721</v>
      </c>
      <c r="X107" s="240">
        <f t="shared" si="79"/>
        <v>0.84360189573459721</v>
      </c>
      <c r="Y107" s="240">
        <f t="shared" si="79"/>
        <v>0.84360189573459721</v>
      </c>
      <c r="Z107" s="240">
        <f t="shared" si="79"/>
        <v>0.84360189573459721</v>
      </c>
      <c r="AA107" s="240">
        <f t="shared" si="79"/>
        <v>0.84360189573459721</v>
      </c>
      <c r="AB107" s="240">
        <f t="shared" si="79"/>
        <v>0.84360189573459721</v>
      </c>
      <c r="AC107" s="240">
        <f t="shared" si="79"/>
        <v>0.84360189573459721</v>
      </c>
      <c r="AD107" s="240">
        <f t="shared" si="79"/>
        <v>0.84360189573459721</v>
      </c>
      <c r="AE107" s="240">
        <f t="shared" si="79"/>
        <v>0.84360189573459721</v>
      </c>
      <c r="AF107" s="240">
        <f t="shared" si="79"/>
        <v>0.84360189573459721</v>
      </c>
      <c r="AG107" s="240">
        <f t="shared" si="79"/>
        <v>0.84360189573459721</v>
      </c>
      <c r="AH107" s="240">
        <f t="shared" si="79"/>
        <v>0.84360189573459721</v>
      </c>
      <c r="AI107" s="240">
        <f t="shared" si="79"/>
        <v>0.84360189573459721</v>
      </c>
      <c r="AJ107" s="240">
        <f t="shared" si="79"/>
        <v>0.84360189573459721</v>
      </c>
      <c r="AK107" s="240">
        <f t="shared" si="79"/>
        <v>0.84360189573459721</v>
      </c>
      <c r="AL107" s="123"/>
    </row>
    <row r="108" spans="1:38">
      <c r="A108" s="225" t="str">
        <f>+'Usos finales'!E$210</f>
        <v>Gas Natural</v>
      </c>
      <c r="B108" s="226" t="s">
        <v>391</v>
      </c>
      <c r="C108" s="227" t="s">
        <v>466</v>
      </c>
      <c r="D108" s="242">
        <v>0.13293838862559243</v>
      </c>
      <c r="E108" s="240">
        <f t="shared" ref="E108:AK108" si="80">+D108</f>
        <v>0.13293838862559243</v>
      </c>
      <c r="F108" s="240">
        <f t="shared" si="80"/>
        <v>0.13293838862559243</v>
      </c>
      <c r="G108" s="240">
        <f t="shared" si="80"/>
        <v>0.13293838862559243</v>
      </c>
      <c r="H108" s="240">
        <f t="shared" si="80"/>
        <v>0.13293838862559243</v>
      </c>
      <c r="I108" s="240">
        <f t="shared" si="80"/>
        <v>0.13293838862559243</v>
      </c>
      <c r="J108" s="240">
        <f t="shared" si="80"/>
        <v>0.13293838862559243</v>
      </c>
      <c r="K108" s="240">
        <f t="shared" si="80"/>
        <v>0.13293838862559243</v>
      </c>
      <c r="L108" s="240">
        <f t="shared" si="80"/>
        <v>0.13293838862559243</v>
      </c>
      <c r="M108" s="240">
        <f t="shared" si="80"/>
        <v>0.13293838862559243</v>
      </c>
      <c r="N108" s="240">
        <f t="shared" si="80"/>
        <v>0.13293838862559243</v>
      </c>
      <c r="O108" s="240">
        <f t="shared" si="80"/>
        <v>0.13293838862559243</v>
      </c>
      <c r="P108" s="240">
        <f t="shared" si="80"/>
        <v>0.13293838862559243</v>
      </c>
      <c r="Q108" s="240">
        <f t="shared" si="80"/>
        <v>0.13293838862559243</v>
      </c>
      <c r="R108" s="240">
        <f t="shared" si="80"/>
        <v>0.13293838862559243</v>
      </c>
      <c r="S108" s="240">
        <f t="shared" si="80"/>
        <v>0.13293838862559243</v>
      </c>
      <c r="T108" s="240">
        <f t="shared" si="80"/>
        <v>0.13293838862559243</v>
      </c>
      <c r="U108" s="240">
        <f t="shared" si="80"/>
        <v>0.13293838862559243</v>
      </c>
      <c r="V108" s="240">
        <f t="shared" si="80"/>
        <v>0.13293838862559243</v>
      </c>
      <c r="W108" s="240">
        <f t="shared" si="80"/>
        <v>0.13293838862559243</v>
      </c>
      <c r="X108" s="240">
        <f t="shared" si="80"/>
        <v>0.13293838862559243</v>
      </c>
      <c r="Y108" s="240">
        <f t="shared" si="80"/>
        <v>0.13293838862559243</v>
      </c>
      <c r="Z108" s="240">
        <f t="shared" si="80"/>
        <v>0.13293838862559243</v>
      </c>
      <c r="AA108" s="240">
        <f t="shared" si="80"/>
        <v>0.13293838862559243</v>
      </c>
      <c r="AB108" s="240">
        <f t="shared" si="80"/>
        <v>0.13293838862559243</v>
      </c>
      <c r="AC108" s="240">
        <f t="shared" si="80"/>
        <v>0.13293838862559243</v>
      </c>
      <c r="AD108" s="240">
        <f t="shared" si="80"/>
        <v>0.13293838862559243</v>
      </c>
      <c r="AE108" s="240">
        <f t="shared" si="80"/>
        <v>0.13293838862559243</v>
      </c>
      <c r="AF108" s="240">
        <f t="shared" si="80"/>
        <v>0.13293838862559243</v>
      </c>
      <c r="AG108" s="240">
        <f t="shared" si="80"/>
        <v>0.13293838862559243</v>
      </c>
      <c r="AH108" s="240">
        <f t="shared" si="80"/>
        <v>0.13293838862559243</v>
      </c>
      <c r="AI108" s="240">
        <f t="shared" si="80"/>
        <v>0.13293838862559243</v>
      </c>
      <c r="AJ108" s="240">
        <f t="shared" si="80"/>
        <v>0.13293838862559243</v>
      </c>
      <c r="AK108" s="240">
        <f t="shared" si="80"/>
        <v>0.13293838862559243</v>
      </c>
      <c r="AL108" s="123"/>
    </row>
    <row r="109" spans="1:38">
      <c r="A109" s="225" t="str">
        <f>+'Usos finales'!E$211</f>
        <v>GLP</v>
      </c>
      <c r="B109" s="226" t="s">
        <v>391</v>
      </c>
      <c r="C109" s="227" t="s">
        <v>466</v>
      </c>
      <c r="D109" s="242">
        <v>1.5639810426540286E-2</v>
      </c>
      <c r="E109" s="240">
        <f t="shared" ref="E109:AK109" si="81">+D109</f>
        <v>1.5639810426540286E-2</v>
      </c>
      <c r="F109" s="240">
        <f t="shared" si="81"/>
        <v>1.5639810426540286E-2</v>
      </c>
      <c r="G109" s="240">
        <f t="shared" si="81"/>
        <v>1.5639810426540286E-2</v>
      </c>
      <c r="H109" s="240">
        <f t="shared" si="81"/>
        <v>1.5639810426540286E-2</v>
      </c>
      <c r="I109" s="240">
        <f t="shared" si="81"/>
        <v>1.5639810426540286E-2</v>
      </c>
      <c r="J109" s="240">
        <f t="shared" si="81"/>
        <v>1.5639810426540286E-2</v>
      </c>
      <c r="K109" s="240">
        <f t="shared" si="81"/>
        <v>1.5639810426540286E-2</v>
      </c>
      <c r="L109" s="240">
        <f t="shared" si="81"/>
        <v>1.5639810426540286E-2</v>
      </c>
      <c r="M109" s="240">
        <f t="shared" si="81"/>
        <v>1.5639810426540286E-2</v>
      </c>
      <c r="N109" s="240">
        <f t="shared" si="81"/>
        <v>1.5639810426540286E-2</v>
      </c>
      <c r="O109" s="240">
        <f t="shared" si="81"/>
        <v>1.5639810426540286E-2</v>
      </c>
      <c r="P109" s="240">
        <f t="shared" si="81"/>
        <v>1.5639810426540286E-2</v>
      </c>
      <c r="Q109" s="240">
        <f t="shared" si="81"/>
        <v>1.5639810426540286E-2</v>
      </c>
      <c r="R109" s="240">
        <f t="shared" si="81"/>
        <v>1.5639810426540286E-2</v>
      </c>
      <c r="S109" s="240">
        <f t="shared" si="81"/>
        <v>1.5639810426540286E-2</v>
      </c>
      <c r="T109" s="240">
        <f t="shared" si="81"/>
        <v>1.5639810426540286E-2</v>
      </c>
      <c r="U109" s="240">
        <f t="shared" si="81"/>
        <v>1.5639810426540286E-2</v>
      </c>
      <c r="V109" s="240">
        <f t="shared" si="81"/>
        <v>1.5639810426540286E-2</v>
      </c>
      <c r="W109" s="240">
        <f t="shared" si="81"/>
        <v>1.5639810426540286E-2</v>
      </c>
      <c r="X109" s="240">
        <f t="shared" si="81"/>
        <v>1.5639810426540286E-2</v>
      </c>
      <c r="Y109" s="240">
        <f t="shared" si="81"/>
        <v>1.5639810426540286E-2</v>
      </c>
      <c r="Z109" s="240">
        <f t="shared" si="81"/>
        <v>1.5639810426540286E-2</v>
      </c>
      <c r="AA109" s="240">
        <f t="shared" si="81"/>
        <v>1.5639810426540286E-2</v>
      </c>
      <c r="AB109" s="240">
        <f t="shared" si="81"/>
        <v>1.5639810426540286E-2</v>
      </c>
      <c r="AC109" s="240">
        <f t="shared" si="81"/>
        <v>1.5639810426540286E-2</v>
      </c>
      <c r="AD109" s="240">
        <f t="shared" si="81"/>
        <v>1.5639810426540286E-2</v>
      </c>
      <c r="AE109" s="240">
        <f t="shared" si="81"/>
        <v>1.5639810426540286E-2</v>
      </c>
      <c r="AF109" s="240">
        <f t="shared" si="81"/>
        <v>1.5639810426540286E-2</v>
      </c>
      <c r="AG109" s="240">
        <f t="shared" si="81"/>
        <v>1.5639810426540286E-2</v>
      </c>
      <c r="AH109" s="240">
        <f t="shared" si="81"/>
        <v>1.5639810426540286E-2</v>
      </c>
      <c r="AI109" s="240">
        <f t="shared" si="81"/>
        <v>1.5639810426540286E-2</v>
      </c>
      <c r="AJ109" s="240">
        <f t="shared" si="81"/>
        <v>1.5639810426540286E-2</v>
      </c>
      <c r="AK109" s="240">
        <f t="shared" si="81"/>
        <v>1.5639810426540286E-2</v>
      </c>
      <c r="AL109" s="123"/>
    </row>
    <row r="110" spans="1:38">
      <c r="A110" s="230" t="str">
        <f>+'Usos finales'!E$214</f>
        <v>Cocción</v>
      </c>
      <c r="C110" s="83"/>
      <c r="AL110" s="123"/>
    </row>
    <row r="111" spans="1:38">
      <c r="A111" s="225" t="str">
        <f>+'Usos finales'!E$215</f>
        <v>Diesel</v>
      </c>
      <c r="B111" s="226" t="s">
        <v>391</v>
      </c>
      <c r="C111" s="227" t="s">
        <v>466</v>
      </c>
      <c r="D111" s="242">
        <v>2.6501650165016499E-2</v>
      </c>
      <c r="E111" s="240">
        <f t="shared" ref="E111:AK111" si="82">+D111</f>
        <v>2.6501650165016499E-2</v>
      </c>
      <c r="F111" s="240">
        <f t="shared" si="82"/>
        <v>2.6501650165016499E-2</v>
      </c>
      <c r="G111" s="240">
        <f t="shared" si="82"/>
        <v>2.6501650165016499E-2</v>
      </c>
      <c r="H111" s="240">
        <f t="shared" si="82"/>
        <v>2.6501650165016499E-2</v>
      </c>
      <c r="I111" s="240">
        <f t="shared" si="82"/>
        <v>2.6501650165016499E-2</v>
      </c>
      <c r="J111" s="240">
        <f t="shared" si="82"/>
        <v>2.6501650165016499E-2</v>
      </c>
      <c r="K111" s="240">
        <f t="shared" si="82"/>
        <v>2.6501650165016499E-2</v>
      </c>
      <c r="L111" s="240">
        <f t="shared" si="82"/>
        <v>2.6501650165016499E-2</v>
      </c>
      <c r="M111" s="240">
        <f t="shared" si="82"/>
        <v>2.6501650165016499E-2</v>
      </c>
      <c r="N111" s="240">
        <f t="shared" si="82"/>
        <v>2.6501650165016499E-2</v>
      </c>
      <c r="O111" s="240">
        <f t="shared" si="82"/>
        <v>2.6501650165016499E-2</v>
      </c>
      <c r="P111" s="240">
        <f t="shared" si="82"/>
        <v>2.6501650165016499E-2</v>
      </c>
      <c r="Q111" s="240">
        <f t="shared" si="82"/>
        <v>2.6501650165016499E-2</v>
      </c>
      <c r="R111" s="240">
        <f t="shared" si="82"/>
        <v>2.6501650165016499E-2</v>
      </c>
      <c r="S111" s="240">
        <f t="shared" si="82"/>
        <v>2.6501650165016499E-2</v>
      </c>
      <c r="T111" s="240">
        <f t="shared" si="82"/>
        <v>2.6501650165016499E-2</v>
      </c>
      <c r="U111" s="240">
        <f t="shared" si="82"/>
        <v>2.6501650165016499E-2</v>
      </c>
      <c r="V111" s="240">
        <f t="shared" si="82"/>
        <v>2.6501650165016499E-2</v>
      </c>
      <c r="W111" s="240">
        <f t="shared" si="82"/>
        <v>2.6501650165016499E-2</v>
      </c>
      <c r="X111" s="240">
        <f t="shared" si="82"/>
        <v>2.6501650165016499E-2</v>
      </c>
      <c r="Y111" s="240">
        <f t="shared" si="82"/>
        <v>2.6501650165016499E-2</v>
      </c>
      <c r="Z111" s="240">
        <f t="shared" si="82"/>
        <v>2.6501650165016499E-2</v>
      </c>
      <c r="AA111" s="240">
        <f t="shared" si="82"/>
        <v>2.6501650165016499E-2</v>
      </c>
      <c r="AB111" s="240">
        <f t="shared" si="82"/>
        <v>2.6501650165016499E-2</v>
      </c>
      <c r="AC111" s="240">
        <f t="shared" si="82"/>
        <v>2.6501650165016499E-2</v>
      </c>
      <c r="AD111" s="240">
        <f t="shared" si="82"/>
        <v>2.6501650165016499E-2</v>
      </c>
      <c r="AE111" s="240">
        <f t="shared" si="82"/>
        <v>2.6501650165016499E-2</v>
      </c>
      <c r="AF111" s="240">
        <f t="shared" si="82"/>
        <v>2.6501650165016499E-2</v>
      </c>
      <c r="AG111" s="240">
        <f t="shared" si="82"/>
        <v>2.6501650165016499E-2</v>
      </c>
      <c r="AH111" s="240">
        <f t="shared" si="82"/>
        <v>2.6501650165016499E-2</v>
      </c>
      <c r="AI111" s="240">
        <f t="shared" si="82"/>
        <v>2.6501650165016499E-2</v>
      </c>
      <c r="AJ111" s="240">
        <f t="shared" si="82"/>
        <v>2.6501650165016499E-2</v>
      </c>
      <c r="AK111" s="240">
        <f t="shared" si="82"/>
        <v>2.6501650165016499E-2</v>
      </c>
      <c r="AL111" s="123"/>
    </row>
    <row r="112" spans="1:38">
      <c r="A112" s="225" t="str">
        <f>+'Usos finales'!E$216</f>
        <v>Electricidad</v>
      </c>
      <c r="B112" s="226" t="s">
        <v>391</v>
      </c>
      <c r="C112" s="227" t="s">
        <v>466</v>
      </c>
      <c r="D112" s="242">
        <v>0.46996699669966996</v>
      </c>
      <c r="E112" s="240">
        <f t="shared" ref="E112:AK112" si="83">+D112</f>
        <v>0.46996699669966996</v>
      </c>
      <c r="F112" s="240">
        <f t="shared" si="83"/>
        <v>0.46996699669966996</v>
      </c>
      <c r="G112" s="240">
        <f t="shared" si="83"/>
        <v>0.46996699669966996</v>
      </c>
      <c r="H112" s="240">
        <f t="shared" si="83"/>
        <v>0.46996699669966996</v>
      </c>
      <c r="I112" s="240">
        <f t="shared" si="83"/>
        <v>0.46996699669966996</v>
      </c>
      <c r="J112" s="240">
        <f t="shared" si="83"/>
        <v>0.46996699669966996</v>
      </c>
      <c r="K112" s="240">
        <f t="shared" si="83"/>
        <v>0.46996699669966996</v>
      </c>
      <c r="L112" s="240">
        <f t="shared" si="83"/>
        <v>0.46996699669966996</v>
      </c>
      <c r="M112" s="240">
        <f t="shared" si="83"/>
        <v>0.46996699669966996</v>
      </c>
      <c r="N112" s="240">
        <f t="shared" si="83"/>
        <v>0.46996699669966996</v>
      </c>
      <c r="O112" s="240">
        <f t="shared" si="83"/>
        <v>0.46996699669966996</v>
      </c>
      <c r="P112" s="240">
        <f t="shared" si="83"/>
        <v>0.46996699669966996</v>
      </c>
      <c r="Q112" s="240">
        <f t="shared" si="83"/>
        <v>0.46996699669966996</v>
      </c>
      <c r="R112" s="240">
        <f t="shared" si="83"/>
        <v>0.46996699669966996</v>
      </c>
      <c r="S112" s="240">
        <f t="shared" si="83"/>
        <v>0.46996699669966996</v>
      </c>
      <c r="T112" s="240">
        <f t="shared" si="83"/>
        <v>0.46996699669966996</v>
      </c>
      <c r="U112" s="240">
        <f t="shared" si="83"/>
        <v>0.46996699669966996</v>
      </c>
      <c r="V112" s="240">
        <f t="shared" si="83"/>
        <v>0.46996699669966996</v>
      </c>
      <c r="W112" s="240">
        <f t="shared" si="83"/>
        <v>0.46996699669966996</v>
      </c>
      <c r="X112" s="240">
        <f t="shared" si="83"/>
        <v>0.46996699669966996</v>
      </c>
      <c r="Y112" s="240">
        <f t="shared" si="83"/>
        <v>0.46996699669966996</v>
      </c>
      <c r="Z112" s="240">
        <f t="shared" si="83"/>
        <v>0.46996699669966996</v>
      </c>
      <c r="AA112" s="240">
        <f t="shared" si="83"/>
        <v>0.46996699669966996</v>
      </c>
      <c r="AB112" s="240">
        <f t="shared" si="83"/>
        <v>0.46996699669966996</v>
      </c>
      <c r="AC112" s="240">
        <f t="shared" si="83"/>
        <v>0.46996699669966996</v>
      </c>
      <c r="AD112" s="240">
        <f t="shared" si="83"/>
        <v>0.46996699669966996</v>
      </c>
      <c r="AE112" s="240">
        <f t="shared" si="83"/>
        <v>0.46996699669966996</v>
      </c>
      <c r="AF112" s="240">
        <f t="shared" si="83"/>
        <v>0.46996699669966996</v>
      </c>
      <c r="AG112" s="240">
        <f t="shared" si="83"/>
        <v>0.46996699669966996</v>
      </c>
      <c r="AH112" s="240">
        <f t="shared" si="83"/>
        <v>0.46996699669966996</v>
      </c>
      <c r="AI112" s="240">
        <f t="shared" si="83"/>
        <v>0.46996699669966996</v>
      </c>
      <c r="AJ112" s="240">
        <f t="shared" si="83"/>
        <v>0.46996699669966996</v>
      </c>
      <c r="AK112" s="240">
        <f t="shared" si="83"/>
        <v>0.46996699669966996</v>
      </c>
      <c r="AL112" s="123"/>
    </row>
    <row r="113" spans="1:38">
      <c r="A113" s="225" t="str">
        <f>+'Usos finales'!E$217</f>
        <v>Gas Natural</v>
      </c>
      <c r="B113" s="226" t="s">
        <v>391</v>
      </c>
      <c r="C113" s="227" t="s">
        <v>466</v>
      </c>
      <c r="D113" s="242">
        <v>0.45052805280528052</v>
      </c>
      <c r="E113" s="240">
        <f t="shared" ref="E113:AK113" si="84">+D113</f>
        <v>0.45052805280528052</v>
      </c>
      <c r="F113" s="240">
        <f t="shared" si="84"/>
        <v>0.45052805280528052</v>
      </c>
      <c r="G113" s="240">
        <f t="shared" si="84"/>
        <v>0.45052805280528052</v>
      </c>
      <c r="H113" s="240">
        <f t="shared" si="84"/>
        <v>0.45052805280528052</v>
      </c>
      <c r="I113" s="240">
        <f t="shared" si="84"/>
        <v>0.45052805280528052</v>
      </c>
      <c r="J113" s="240">
        <f t="shared" si="84"/>
        <v>0.45052805280528052</v>
      </c>
      <c r="K113" s="240">
        <f t="shared" si="84"/>
        <v>0.45052805280528052</v>
      </c>
      <c r="L113" s="240">
        <f t="shared" si="84"/>
        <v>0.45052805280528052</v>
      </c>
      <c r="M113" s="240">
        <f t="shared" si="84"/>
        <v>0.45052805280528052</v>
      </c>
      <c r="N113" s="240">
        <f t="shared" si="84"/>
        <v>0.45052805280528052</v>
      </c>
      <c r="O113" s="240">
        <f t="shared" si="84"/>
        <v>0.45052805280528052</v>
      </c>
      <c r="P113" s="240">
        <f t="shared" si="84"/>
        <v>0.45052805280528052</v>
      </c>
      <c r="Q113" s="240">
        <f t="shared" si="84"/>
        <v>0.45052805280528052</v>
      </c>
      <c r="R113" s="240">
        <f t="shared" si="84"/>
        <v>0.45052805280528052</v>
      </c>
      <c r="S113" s="240">
        <f t="shared" si="84"/>
        <v>0.45052805280528052</v>
      </c>
      <c r="T113" s="240">
        <f t="shared" si="84"/>
        <v>0.45052805280528052</v>
      </c>
      <c r="U113" s="240">
        <f t="shared" si="84"/>
        <v>0.45052805280528052</v>
      </c>
      <c r="V113" s="240">
        <f t="shared" si="84"/>
        <v>0.45052805280528052</v>
      </c>
      <c r="W113" s="240">
        <f t="shared" si="84"/>
        <v>0.45052805280528052</v>
      </c>
      <c r="X113" s="240">
        <f t="shared" si="84"/>
        <v>0.45052805280528052</v>
      </c>
      <c r="Y113" s="240">
        <f t="shared" si="84"/>
        <v>0.45052805280528052</v>
      </c>
      <c r="Z113" s="240">
        <f t="shared" si="84"/>
        <v>0.45052805280528052</v>
      </c>
      <c r="AA113" s="240">
        <f t="shared" si="84"/>
        <v>0.45052805280528052</v>
      </c>
      <c r="AB113" s="240">
        <f t="shared" si="84"/>
        <v>0.45052805280528052</v>
      </c>
      <c r="AC113" s="240">
        <f t="shared" si="84"/>
        <v>0.45052805280528052</v>
      </c>
      <c r="AD113" s="240">
        <f t="shared" si="84"/>
        <v>0.45052805280528052</v>
      </c>
      <c r="AE113" s="240">
        <f t="shared" si="84"/>
        <v>0.45052805280528052</v>
      </c>
      <c r="AF113" s="240">
        <f t="shared" si="84"/>
        <v>0.45052805280528052</v>
      </c>
      <c r="AG113" s="240">
        <f t="shared" si="84"/>
        <v>0.45052805280528052</v>
      </c>
      <c r="AH113" s="240">
        <f t="shared" si="84"/>
        <v>0.45052805280528052</v>
      </c>
      <c r="AI113" s="240">
        <f t="shared" si="84"/>
        <v>0.45052805280528052</v>
      </c>
      <c r="AJ113" s="240">
        <f t="shared" si="84"/>
        <v>0.45052805280528052</v>
      </c>
      <c r="AK113" s="240">
        <f t="shared" si="84"/>
        <v>0.45052805280528052</v>
      </c>
      <c r="AL113" s="123"/>
    </row>
    <row r="114" spans="1:38">
      <c r="A114" s="225" t="str">
        <f>+'Usos finales'!E$218</f>
        <v>GLP</v>
      </c>
      <c r="B114" s="226" t="s">
        <v>391</v>
      </c>
      <c r="C114" s="227" t="s">
        <v>466</v>
      </c>
      <c r="D114" s="242">
        <v>5.3003300330032997E-2</v>
      </c>
      <c r="E114" s="240">
        <f t="shared" ref="E114:AK114" si="85">+D114</f>
        <v>5.3003300330032997E-2</v>
      </c>
      <c r="F114" s="240">
        <f t="shared" si="85"/>
        <v>5.3003300330032997E-2</v>
      </c>
      <c r="G114" s="240">
        <f t="shared" si="85"/>
        <v>5.3003300330032997E-2</v>
      </c>
      <c r="H114" s="240">
        <f t="shared" si="85"/>
        <v>5.3003300330032997E-2</v>
      </c>
      <c r="I114" s="240">
        <f t="shared" si="85"/>
        <v>5.3003300330032997E-2</v>
      </c>
      <c r="J114" s="240">
        <f t="shared" si="85"/>
        <v>5.3003300330032997E-2</v>
      </c>
      <c r="K114" s="240">
        <f t="shared" si="85"/>
        <v>5.3003300330032997E-2</v>
      </c>
      <c r="L114" s="240">
        <f t="shared" si="85"/>
        <v>5.3003300330032997E-2</v>
      </c>
      <c r="M114" s="240">
        <f t="shared" si="85"/>
        <v>5.3003300330032997E-2</v>
      </c>
      <c r="N114" s="240">
        <f t="shared" si="85"/>
        <v>5.3003300330032997E-2</v>
      </c>
      <c r="O114" s="240">
        <f t="shared" si="85"/>
        <v>5.3003300330032997E-2</v>
      </c>
      <c r="P114" s="240">
        <f t="shared" si="85"/>
        <v>5.3003300330032997E-2</v>
      </c>
      <c r="Q114" s="240">
        <f t="shared" si="85"/>
        <v>5.3003300330032997E-2</v>
      </c>
      <c r="R114" s="240">
        <f t="shared" si="85"/>
        <v>5.3003300330032997E-2</v>
      </c>
      <c r="S114" s="240">
        <f t="shared" si="85"/>
        <v>5.3003300330032997E-2</v>
      </c>
      <c r="T114" s="240">
        <f t="shared" si="85"/>
        <v>5.3003300330032997E-2</v>
      </c>
      <c r="U114" s="240">
        <f t="shared" si="85"/>
        <v>5.3003300330032997E-2</v>
      </c>
      <c r="V114" s="240">
        <f t="shared" si="85"/>
        <v>5.3003300330032997E-2</v>
      </c>
      <c r="W114" s="240">
        <f t="shared" si="85"/>
        <v>5.3003300330032997E-2</v>
      </c>
      <c r="X114" s="240">
        <f t="shared" si="85"/>
        <v>5.3003300330032997E-2</v>
      </c>
      <c r="Y114" s="240">
        <f t="shared" si="85"/>
        <v>5.3003300330032997E-2</v>
      </c>
      <c r="Z114" s="240">
        <f t="shared" si="85"/>
        <v>5.3003300330032997E-2</v>
      </c>
      <c r="AA114" s="240">
        <f t="shared" si="85"/>
        <v>5.3003300330032997E-2</v>
      </c>
      <c r="AB114" s="240">
        <f t="shared" si="85"/>
        <v>5.3003300330032997E-2</v>
      </c>
      <c r="AC114" s="240">
        <f t="shared" si="85"/>
        <v>5.3003300330032997E-2</v>
      </c>
      <c r="AD114" s="240">
        <f t="shared" si="85"/>
        <v>5.3003300330032997E-2</v>
      </c>
      <c r="AE114" s="240">
        <f t="shared" si="85"/>
        <v>5.3003300330032997E-2</v>
      </c>
      <c r="AF114" s="240">
        <f t="shared" si="85"/>
        <v>5.3003300330032997E-2</v>
      </c>
      <c r="AG114" s="240">
        <f t="shared" si="85"/>
        <v>5.3003300330032997E-2</v>
      </c>
      <c r="AH114" s="240">
        <f t="shared" si="85"/>
        <v>5.3003300330032997E-2</v>
      </c>
      <c r="AI114" s="240">
        <f t="shared" si="85"/>
        <v>5.3003300330032997E-2</v>
      </c>
      <c r="AJ114" s="240">
        <f t="shared" si="85"/>
        <v>5.3003300330032997E-2</v>
      </c>
      <c r="AK114" s="240">
        <f t="shared" si="85"/>
        <v>5.3003300330032997E-2</v>
      </c>
      <c r="AL114" s="123"/>
    </row>
    <row r="115" spans="1:38">
      <c r="A115" s="230" t="str">
        <f>+'Usos finales'!E$221</f>
        <v>Otros</v>
      </c>
      <c r="C115" s="83"/>
      <c r="AL115" s="123"/>
    </row>
    <row r="116" spans="1:38">
      <c r="A116" s="225" t="str">
        <f>+'Usos finales'!E$222</f>
        <v>Diesel</v>
      </c>
      <c r="B116" s="226" t="s">
        <v>391</v>
      </c>
      <c r="C116" s="227" t="s">
        <v>466</v>
      </c>
      <c r="D116" s="242">
        <v>2.3554603854389722E-3</v>
      </c>
      <c r="E116" s="240">
        <f t="shared" ref="E116:AK116" si="86">+D116</f>
        <v>2.3554603854389722E-3</v>
      </c>
      <c r="F116" s="240">
        <f t="shared" si="86"/>
        <v>2.3554603854389722E-3</v>
      </c>
      <c r="G116" s="240">
        <f t="shared" si="86"/>
        <v>2.3554603854389722E-3</v>
      </c>
      <c r="H116" s="240">
        <f t="shared" si="86"/>
        <v>2.3554603854389722E-3</v>
      </c>
      <c r="I116" s="240">
        <f t="shared" si="86"/>
        <v>2.3554603854389722E-3</v>
      </c>
      <c r="J116" s="240">
        <f t="shared" si="86"/>
        <v>2.3554603854389722E-3</v>
      </c>
      <c r="K116" s="240">
        <f t="shared" si="86"/>
        <v>2.3554603854389722E-3</v>
      </c>
      <c r="L116" s="240">
        <f t="shared" si="86"/>
        <v>2.3554603854389722E-3</v>
      </c>
      <c r="M116" s="240">
        <f t="shared" si="86"/>
        <v>2.3554603854389722E-3</v>
      </c>
      <c r="N116" s="240">
        <f t="shared" si="86"/>
        <v>2.3554603854389722E-3</v>
      </c>
      <c r="O116" s="240">
        <f t="shared" si="86"/>
        <v>2.3554603854389722E-3</v>
      </c>
      <c r="P116" s="240">
        <f t="shared" si="86"/>
        <v>2.3554603854389722E-3</v>
      </c>
      <c r="Q116" s="240">
        <f t="shared" si="86"/>
        <v>2.3554603854389722E-3</v>
      </c>
      <c r="R116" s="240">
        <f t="shared" si="86"/>
        <v>2.3554603854389722E-3</v>
      </c>
      <c r="S116" s="240">
        <f t="shared" si="86"/>
        <v>2.3554603854389722E-3</v>
      </c>
      <c r="T116" s="240">
        <f t="shared" si="86"/>
        <v>2.3554603854389722E-3</v>
      </c>
      <c r="U116" s="240">
        <f t="shared" si="86"/>
        <v>2.3554603854389722E-3</v>
      </c>
      <c r="V116" s="240">
        <f t="shared" si="86"/>
        <v>2.3554603854389722E-3</v>
      </c>
      <c r="W116" s="240">
        <f t="shared" si="86"/>
        <v>2.3554603854389722E-3</v>
      </c>
      <c r="X116" s="240">
        <f t="shared" si="86"/>
        <v>2.3554603854389722E-3</v>
      </c>
      <c r="Y116" s="240">
        <f t="shared" si="86"/>
        <v>2.3554603854389722E-3</v>
      </c>
      <c r="Z116" s="240">
        <f t="shared" si="86"/>
        <v>2.3554603854389722E-3</v>
      </c>
      <c r="AA116" s="240">
        <f t="shared" si="86"/>
        <v>2.3554603854389722E-3</v>
      </c>
      <c r="AB116" s="240">
        <f t="shared" si="86"/>
        <v>2.3554603854389722E-3</v>
      </c>
      <c r="AC116" s="240">
        <f t="shared" si="86"/>
        <v>2.3554603854389722E-3</v>
      </c>
      <c r="AD116" s="240">
        <f t="shared" si="86"/>
        <v>2.3554603854389722E-3</v>
      </c>
      <c r="AE116" s="240">
        <f t="shared" si="86"/>
        <v>2.3554603854389722E-3</v>
      </c>
      <c r="AF116" s="240">
        <f t="shared" si="86"/>
        <v>2.3554603854389722E-3</v>
      </c>
      <c r="AG116" s="240">
        <f t="shared" si="86"/>
        <v>2.3554603854389722E-3</v>
      </c>
      <c r="AH116" s="240">
        <f t="shared" si="86"/>
        <v>2.3554603854389722E-3</v>
      </c>
      <c r="AI116" s="240">
        <f t="shared" si="86"/>
        <v>2.3554603854389722E-3</v>
      </c>
      <c r="AJ116" s="240">
        <f t="shared" si="86"/>
        <v>2.3554603854389722E-3</v>
      </c>
      <c r="AK116" s="240">
        <f t="shared" si="86"/>
        <v>2.3554603854389722E-3</v>
      </c>
      <c r="AL116" s="123"/>
    </row>
    <row r="117" spans="1:38">
      <c r="A117" s="225" t="str">
        <f>+'Usos finales'!E$223</f>
        <v>Electricidad</v>
      </c>
      <c r="B117" s="226" t="s">
        <v>391</v>
      </c>
      <c r="C117" s="227" t="s">
        <v>466</v>
      </c>
      <c r="D117" s="242">
        <v>0.95289079229122065</v>
      </c>
      <c r="E117" s="240">
        <f t="shared" ref="E117:AK117" si="87">+D117</f>
        <v>0.95289079229122065</v>
      </c>
      <c r="F117" s="240">
        <f t="shared" si="87"/>
        <v>0.95289079229122065</v>
      </c>
      <c r="G117" s="240">
        <f t="shared" si="87"/>
        <v>0.95289079229122065</v>
      </c>
      <c r="H117" s="240">
        <f t="shared" si="87"/>
        <v>0.95289079229122065</v>
      </c>
      <c r="I117" s="240">
        <f t="shared" si="87"/>
        <v>0.95289079229122065</v>
      </c>
      <c r="J117" s="240">
        <f t="shared" si="87"/>
        <v>0.95289079229122065</v>
      </c>
      <c r="K117" s="240">
        <f t="shared" si="87"/>
        <v>0.95289079229122065</v>
      </c>
      <c r="L117" s="240">
        <f t="shared" si="87"/>
        <v>0.95289079229122065</v>
      </c>
      <c r="M117" s="240">
        <f t="shared" si="87"/>
        <v>0.95289079229122065</v>
      </c>
      <c r="N117" s="240">
        <f t="shared" si="87"/>
        <v>0.95289079229122065</v>
      </c>
      <c r="O117" s="240">
        <f t="shared" si="87"/>
        <v>0.95289079229122065</v>
      </c>
      <c r="P117" s="240">
        <f t="shared" si="87"/>
        <v>0.95289079229122065</v>
      </c>
      <c r="Q117" s="240">
        <f t="shared" si="87"/>
        <v>0.95289079229122065</v>
      </c>
      <c r="R117" s="240">
        <f t="shared" si="87"/>
        <v>0.95289079229122065</v>
      </c>
      <c r="S117" s="240">
        <f t="shared" si="87"/>
        <v>0.95289079229122065</v>
      </c>
      <c r="T117" s="240">
        <f t="shared" si="87"/>
        <v>0.95289079229122065</v>
      </c>
      <c r="U117" s="240">
        <f t="shared" si="87"/>
        <v>0.95289079229122065</v>
      </c>
      <c r="V117" s="240">
        <f t="shared" si="87"/>
        <v>0.95289079229122065</v>
      </c>
      <c r="W117" s="240">
        <f t="shared" si="87"/>
        <v>0.95289079229122065</v>
      </c>
      <c r="X117" s="240">
        <f t="shared" si="87"/>
        <v>0.95289079229122065</v>
      </c>
      <c r="Y117" s="240">
        <f t="shared" si="87"/>
        <v>0.95289079229122065</v>
      </c>
      <c r="Z117" s="240">
        <f t="shared" si="87"/>
        <v>0.95289079229122065</v>
      </c>
      <c r="AA117" s="240">
        <f t="shared" si="87"/>
        <v>0.95289079229122065</v>
      </c>
      <c r="AB117" s="240">
        <f t="shared" si="87"/>
        <v>0.95289079229122065</v>
      </c>
      <c r="AC117" s="240">
        <f t="shared" si="87"/>
        <v>0.95289079229122065</v>
      </c>
      <c r="AD117" s="240">
        <f t="shared" si="87"/>
        <v>0.95289079229122065</v>
      </c>
      <c r="AE117" s="240">
        <f t="shared" si="87"/>
        <v>0.95289079229122065</v>
      </c>
      <c r="AF117" s="240">
        <f t="shared" si="87"/>
        <v>0.95289079229122065</v>
      </c>
      <c r="AG117" s="240">
        <f t="shared" si="87"/>
        <v>0.95289079229122065</v>
      </c>
      <c r="AH117" s="240">
        <f t="shared" si="87"/>
        <v>0.95289079229122065</v>
      </c>
      <c r="AI117" s="240">
        <f t="shared" si="87"/>
        <v>0.95289079229122065</v>
      </c>
      <c r="AJ117" s="240">
        <f t="shared" si="87"/>
        <v>0.95289079229122065</v>
      </c>
      <c r="AK117" s="240">
        <f t="shared" si="87"/>
        <v>0.95289079229122065</v>
      </c>
      <c r="AL117" s="123"/>
    </row>
    <row r="118" spans="1:38">
      <c r="A118" s="225" t="str">
        <f>+'Usos finales'!E$224</f>
        <v>Gas Natural</v>
      </c>
      <c r="B118" s="226" t="s">
        <v>391</v>
      </c>
      <c r="C118" s="227" t="s">
        <v>466</v>
      </c>
      <c r="D118" s="242">
        <v>4.0042826552462524E-2</v>
      </c>
      <c r="E118" s="240">
        <f t="shared" ref="E118:AK118" si="88">+D118</f>
        <v>4.0042826552462524E-2</v>
      </c>
      <c r="F118" s="240">
        <f t="shared" si="88"/>
        <v>4.0042826552462524E-2</v>
      </c>
      <c r="G118" s="240">
        <f t="shared" si="88"/>
        <v>4.0042826552462524E-2</v>
      </c>
      <c r="H118" s="240">
        <f t="shared" si="88"/>
        <v>4.0042826552462524E-2</v>
      </c>
      <c r="I118" s="240">
        <f t="shared" si="88"/>
        <v>4.0042826552462524E-2</v>
      </c>
      <c r="J118" s="240">
        <f t="shared" si="88"/>
        <v>4.0042826552462524E-2</v>
      </c>
      <c r="K118" s="240">
        <f t="shared" si="88"/>
        <v>4.0042826552462524E-2</v>
      </c>
      <c r="L118" s="240">
        <f t="shared" si="88"/>
        <v>4.0042826552462524E-2</v>
      </c>
      <c r="M118" s="240">
        <f t="shared" si="88"/>
        <v>4.0042826552462524E-2</v>
      </c>
      <c r="N118" s="240">
        <f t="shared" si="88"/>
        <v>4.0042826552462524E-2</v>
      </c>
      <c r="O118" s="240">
        <f t="shared" si="88"/>
        <v>4.0042826552462524E-2</v>
      </c>
      <c r="P118" s="240">
        <f t="shared" si="88"/>
        <v>4.0042826552462524E-2</v>
      </c>
      <c r="Q118" s="240">
        <f t="shared" si="88"/>
        <v>4.0042826552462524E-2</v>
      </c>
      <c r="R118" s="240">
        <f t="shared" si="88"/>
        <v>4.0042826552462524E-2</v>
      </c>
      <c r="S118" s="240">
        <f t="shared" si="88"/>
        <v>4.0042826552462524E-2</v>
      </c>
      <c r="T118" s="240">
        <f t="shared" si="88"/>
        <v>4.0042826552462524E-2</v>
      </c>
      <c r="U118" s="240">
        <f t="shared" si="88"/>
        <v>4.0042826552462524E-2</v>
      </c>
      <c r="V118" s="240">
        <f t="shared" si="88"/>
        <v>4.0042826552462524E-2</v>
      </c>
      <c r="W118" s="240">
        <f t="shared" si="88"/>
        <v>4.0042826552462524E-2</v>
      </c>
      <c r="X118" s="240">
        <f t="shared" si="88"/>
        <v>4.0042826552462524E-2</v>
      </c>
      <c r="Y118" s="240">
        <f t="shared" si="88"/>
        <v>4.0042826552462524E-2</v>
      </c>
      <c r="Z118" s="240">
        <f t="shared" si="88"/>
        <v>4.0042826552462524E-2</v>
      </c>
      <c r="AA118" s="240">
        <f t="shared" si="88"/>
        <v>4.0042826552462524E-2</v>
      </c>
      <c r="AB118" s="240">
        <f t="shared" si="88"/>
        <v>4.0042826552462524E-2</v>
      </c>
      <c r="AC118" s="240">
        <f t="shared" si="88"/>
        <v>4.0042826552462524E-2</v>
      </c>
      <c r="AD118" s="240">
        <f t="shared" si="88"/>
        <v>4.0042826552462524E-2</v>
      </c>
      <c r="AE118" s="240">
        <f t="shared" si="88"/>
        <v>4.0042826552462524E-2</v>
      </c>
      <c r="AF118" s="240">
        <f t="shared" si="88"/>
        <v>4.0042826552462524E-2</v>
      </c>
      <c r="AG118" s="240">
        <f t="shared" si="88"/>
        <v>4.0042826552462524E-2</v>
      </c>
      <c r="AH118" s="240">
        <f t="shared" si="88"/>
        <v>4.0042826552462524E-2</v>
      </c>
      <c r="AI118" s="240">
        <f t="shared" si="88"/>
        <v>4.0042826552462524E-2</v>
      </c>
      <c r="AJ118" s="240">
        <f t="shared" si="88"/>
        <v>4.0042826552462524E-2</v>
      </c>
      <c r="AK118" s="240">
        <f t="shared" si="88"/>
        <v>4.0042826552462524E-2</v>
      </c>
      <c r="AL118" s="123"/>
    </row>
    <row r="119" spans="1:38">
      <c r="A119" s="225" t="str">
        <f>+'Usos finales'!E$225</f>
        <v>GLP</v>
      </c>
      <c r="B119" s="226" t="s">
        <v>391</v>
      </c>
      <c r="C119" s="227" t="s">
        <v>466</v>
      </c>
      <c r="D119" s="242">
        <v>4.7109207708779443E-3</v>
      </c>
      <c r="E119" s="240">
        <f t="shared" ref="E119:AK119" si="89">+D119</f>
        <v>4.7109207708779443E-3</v>
      </c>
      <c r="F119" s="240">
        <f t="shared" si="89"/>
        <v>4.7109207708779443E-3</v>
      </c>
      <c r="G119" s="240">
        <f t="shared" si="89"/>
        <v>4.7109207708779443E-3</v>
      </c>
      <c r="H119" s="240">
        <f t="shared" si="89"/>
        <v>4.7109207708779443E-3</v>
      </c>
      <c r="I119" s="240">
        <f t="shared" si="89"/>
        <v>4.7109207708779443E-3</v>
      </c>
      <c r="J119" s="240">
        <f t="shared" si="89"/>
        <v>4.7109207708779443E-3</v>
      </c>
      <c r="K119" s="240">
        <f t="shared" si="89"/>
        <v>4.7109207708779443E-3</v>
      </c>
      <c r="L119" s="240">
        <f t="shared" si="89"/>
        <v>4.7109207708779443E-3</v>
      </c>
      <c r="M119" s="240">
        <f t="shared" si="89"/>
        <v>4.7109207708779443E-3</v>
      </c>
      <c r="N119" s="240">
        <f t="shared" si="89"/>
        <v>4.7109207708779443E-3</v>
      </c>
      <c r="O119" s="240">
        <f t="shared" si="89"/>
        <v>4.7109207708779443E-3</v>
      </c>
      <c r="P119" s="240">
        <f t="shared" si="89"/>
        <v>4.7109207708779443E-3</v>
      </c>
      <c r="Q119" s="240">
        <f t="shared" si="89"/>
        <v>4.7109207708779443E-3</v>
      </c>
      <c r="R119" s="240">
        <f t="shared" si="89"/>
        <v>4.7109207708779443E-3</v>
      </c>
      <c r="S119" s="240">
        <f t="shared" si="89"/>
        <v>4.7109207708779443E-3</v>
      </c>
      <c r="T119" s="240">
        <f t="shared" si="89"/>
        <v>4.7109207708779443E-3</v>
      </c>
      <c r="U119" s="240">
        <f t="shared" si="89"/>
        <v>4.7109207708779443E-3</v>
      </c>
      <c r="V119" s="240">
        <f t="shared" si="89"/>
        <v>4.7109207708779443E-3</v>
      </c>
      <c r="W119" s="240">
        <f t="shared" si="89"/>
        <v>4.7109207708779443E-3</v>
      </c>
      <c r="X119" s="240">
        <f t="shared" si="89"/>
        <v>4.7109207708779443E-3</v>
      </c>
      <c r="Y119" s="240">
        <f t="shared" si="89"/>
        <v>4.7109207708779443E-3</v>
      </c>
      <c r="Z119" s="240">
        <f t="shared" si="89"/>
        <v>4.7109207708779443E-3</v>
      </c>
      <c r="AA119" s="240">
        <f t="shared" si="89"/>
        <v>4.7109207708779443E-3</v>
      </c>
      <c r="AB119" s="240">
        <f t="shared" si="89"/>
        <v>4.7109207708779443E-3</v>
      </c>
      <c r="AC119" s="240">
        <f t="shared" si="89"/>
        <v>4.7109207708779443E-3</v>
      </c>
      <c r="AD119" s="240">
        <f t="shared" si="89"/>
        <v>4.7109207708779443E-3</v>
      </c>
      <c r="AE119" s="240">
        <f t="shared" si="89"/>
        <v>4.7109207708779443E-3</v>
      </c>
      <c r="AF119" s="240">
        <f t="shared" si="89"/>
        <v>4.7109207708779443E-3</v>
      </c>
      <c r="AG119" s="240">
        <f t="shared" si="89"/>
        <v>4.7109207708779443E-3</v>
      </c>
      <c r="AH119" s="240">
        <f t="shared" si="89"/>
        <v>4.7109207708779443E-3</v>
      </c>
      <c r="AI119" s="240">
        <f t="shared" si="89"/>
        <v>4.7109207708779443E-3</v>
      </c>
      <c r="AJ119" s="240">
        <f t="shared" si="89"/>
        <v>4.7109207708779443E-3</v>
      </c>
      <c r="AK119" s="240">
        <f t="shared" si="89"/>
        <v>4.7109207708779443E-3</v>
      </c>
      <c r="AL119" s="123"/>
    </row>
    <row r="120" spans="1:38">
      <c r="A120" s="173"/>
      <c r="B120" s="83"/>
      <c r="C120" s="83"/>
      <c r="D120" s="114"/>
      <c r="E120" s="114"/>
      <c r="F120" s="114"/>
      <c r="G120" s="114"/>
      <c r="H120" s="114"/>
      <c r="I120" s="114"/>
      <c r="J120" s="114"/>
      <c r="K120" s="114"/>
      <c r="L120" s="114"/>
      <c r="M120" s="114"/>
      <c r="N120" s="114"/>
      <c r="O120" s="114"/>
      <c r="P120" s="114"/>
      <c r="Q120" s="114"/>
      <c r="R120" s="114"/>
      <c r="S120" s="114"/>
      <c r="T120" s="114"/>
      <c r="U120" s="114"/>
      <c r="V120" s="114"/>
      <c r="W120" s="114"/>
      <c r="X120" s="114"/>
      <c r="Y120" s="114"/>
      <c r="Z120" s="114"/>
      <c r="AA120" s="114"/>
      <c r="AB120" s="114"/>
      <c r="AC120" s="114"/>
      <c r="AD120" s="114"/>
      <c r="AE120" s="114"/>
      <c r="AF120" s="114"/>
      <c r="AG120" s="114"/>
      <c r="AH120" s="114"/>
      <c r="AI120" s="114"/>
      <c r="AJ120" s="114"/>
      <c r="AK120" s="114"/>
    </row>
    <row r="121" spans="1:38">
      <c r="A121" s="173"/>
      <c r="B121" s="83"/>
      <c r="C121" s="83"/>
      <c r="D121" s="114"/>
      <c r="E121" s="114"/>
      <c r="F121" s="114"/>
      <c r="G121" s="114"/>
      <c r="H121" s="114"/>
      <c r="I121" s="114"/>
      <c r="J121" s="114"/>
      <c r="K121" s="114"/>
      <c r="L121" s="114"/>
      <c r="M121" s="114"/>
      <c r="N121" s="114"/>
      <c r="O121" s="114"/>
      <c r="P121" s="114"/>
      <c r="Q121" s="114"/>
      <c r="R121" s="114"/>
      <c r="S121" s="114"/>
      <c r="T121" s="114"/>
      <c r="U121" s="114"/>
      <c r="V121" s="114"/>
      <c r="W121" s="114"/>
      <c r="X121" s="114"/>
      <c r="Y121" s="114"/>
      <c r="Z121" s="114"/>
      <c r="AA121" s="114"/>
      <c r="AB121" s="114"/>
      <c r="AC121" s="114"/>
      <c r="AD121" s="114"/>
      <c r="AE121" s="114"/>
      <c r="AF121" s="114"/>
      <c r="AG121" s="114"/>
      <c r="AH121" s="114"/>
      <c r="AI121" s="114"/>
      <c r="AJ121" s="114"/>
      <c r="AK121" s="114"/>
    </row>
    <row r="122" spans="1:38">
      <c r="A122" s="230" t="s">
        <v>479</v>
      </c>
      <c r="B122" s="83"/>
      <c r="C122" s="83"/>
      <c r="D122" s="114"/>
      <c r="E122" s="114"/>
      <c r="F122" s="114"/>
      <c r="G122" s="114"/>
      <c r="H122" s="114"/>
      <c r="I122" s="114"/>
      <c r="J122" s="114"/>
      <c r="K122" s="114"/>
      <c r="L122" s="114"/>
      <c r="M122" s="114"/>
      <c r="N122" s="114"/>
      <c r="O122" s="114"/>
      <c r="P122" s="114"/>
      <c r="Q122" s="114"/>
      <c r="R122" s="114"/>
      <c r="S122" s="114"/>
      <c r="T122" s="114"/>
      <c r="U122" s="114"/>
      <c r="V122" s="114"/>
      <c r="W122" s="114"/>
      <c r="X122" s="114"/>
      <c r="Y122" s="114"/>
      <c r="Z122" s="114"/>
      <c r="AA122" s="114"/>
      <c r="AB122" s="114"/>
      <c r="AC122" s="114"/>
      <c r="AD122" s="114"/>
      <c r="AE122" s="114"/>
      <c r="AF122" s="114"/>
      <c r="AG122" s="114"/>
      <c r="AH122" s="114"/>
      <c r="AI122" s="114"/>
      <c r="AJ122" s="114"/>
      <c r="AK122" s="114"/>
    </row>
    <row r="123" spans="1:38">
      <c r="A123" s="225" t="s">
        <v>17</v>
      </c>
      <c r="B123" s="226" t="s">
        <v>392</v>
      </c>
      <c r="C123" s="227" t="s">
        <v>465</v>
      </c>
      <c r="D123" s="174">
        <f>+D$4*(D$22*D102+D$23*D106+D$25*D111+D$27*D116)</f>
        <v>716354.1</v>
      </c>
      <c r="E123" s="174">
        <f t="shared" ref="E123:AK123" si="90">+E$4*(E$22*E102+E$23*E106+E$25*E111+E$27*E116)</f>
        <v>726587.73</v>
      </c>
      <c r="F123" s="174">
        <f t="shared" si="90"/>
        <v>726587.73</v>
      </c>
      <c r="G123" s="174">
        <f t="shared" si="90"/>
        <v>726587.73</v>
      </c>
      <c r="H123" s="174">
        <f t="shared" si="90"/>
        <v>736821.36</v>
      </c>
      <c r="I123" s="174">
        <f t="shared" si="90"/>
        <v>747054.99</v>
      </c>
      <c r="J123" s="174">
        <f t="shared" si="90"/>
        <v>747054.99</v>
      </c>
      <c r="K123" s="174">
        <f t="shared" si="90"/>
        <v>757288.62</v>
      </c>
      <c r="L123" s="174">
        <f t="shared" si="90"/>
        <v>757288.62</v>
      </c>
      <c r="M123" s="174">
        <f t="shared" si="90"/>
        <v>767522.24999999988</v>
      </c>
      <c r="N123" s="174">
        <f t="shared" si="90"/>
        <v>777755.87999999989</v>
      </c>
      <c r="O123" s="174">
        <f t="shared" si="90"/>
        <v>777755.87999999989</v>
      </c>
      <c r="P123" s="174">
        <f t="shared" si="90"/>
        <v>787989.50999999989</v>
      </c>
      <c r="Q123" s="174">
        <f t="shared" si="90"/>
        <v>787989.50999999989</v>
      </c>
      <c r="R123" s="174">
        <f t="shared" si="90"/>
        <v>787989.50999999989</v>
      </c>
      <c r="S123" s="174">
        <f t="shared" si="90"/>
        <v>798223.1399999999</v>
      </c>
      <c r="T123" s="174">
        <f t="shared" si="90"/>
        <v>798223.1399999999</v>
      </c>
      <c r="U123" s="174">
        <f t="shared" si="90"/>
        <v>808456.7699999999</v>
      </c>
      <c r="V123" s="174">
        <f t="shared" si="90"/>
        <v>808456.7699999999</v>
      </c>
      <c r="W123" s="174">
        <f t="shared" si="90"/>
        <v>818690.39999999991</v>
      </c>
      <c r="X123" s="174">
        <f t="shared" si="90"/>
        <v>818690.39999999991</v>
      </c>
      <c r="Y123" s="174">
        <f t="shared" si="90"/>
        <v>828924.02999999991</v>
      </c>
      <c r="Z123" s="174">
        <f t="shared" si="90"/>
        <v>828924.02999999991</v>
      </c>
      <c r="AA123" s="174">
        <f t="shared" si="90"/>
        <v>828924.02999999991</v>
      </c>
      <c r="AB123" s="174">
        <f t="shared" si="90"/>
        <v>839157.65999999992</v>
      </c>
      <c r="AC123" s="174">
        <f t="shared" si="90"/>
        <v>839157.65999999992</v>
      </c>
      <c r="AD123" s="174">
        <f t="shared" si="90"/>
        <v>839157.65999999992</v>
      </c>
      <c r="AE123" s="174">
        <f t="shared" si="90"/>
        <v>849391.28999999992</v>
      </c>
      <c r="AF123" s="174">
        <f t="shared" si="90"/>
        <v>849391.28999999992</v>
      </c>
      <c r="AG123" s="174">
        <f t="shared" si="90"/>
        <v>849391.28999999992</v>
      </c>
      <c r="AH123" s="174">
        <f t="shared" si="90"/>
        <v>859624.91999999993</v>
      </c>
      <c r="AI123" s="174">
        <f t="shared" si="90"/>
        <v>859624.91999999993</v>
      </c>
      <c r="AJ123" s="174">
        <f t="shared" si="90"/>
        <v>859624.91999999993</v>
      </c>
      <c r="AK123" s="174">
        <f t="shared" si="90"/>
        <v>859624.91999999993</v>
      </c>
    </row>
    <row r="124" spans="1:38">
      <c r="A124" s="225" t="s">
        <v>7</v>
      </c>
      <c r="B124" s="226" t="s">
        <v>392</v>
      </c>
      <c r="C124" s="227" t="s">
        <v>465</v>
      </c>
      <c r="D124" s="174">
        <f>+D$4*(D$23*D107+D$25*D112+D$27*D117+D$24+D$26+D$28)</f>
        <v>115919118.00000001</v>
      </c>
      <c r="E124" s="174">
        <f t="shared" ref="E124:AK124" si="91">+E$4*(E$23*E107+E$25*E112+E$27*E117+E$24+E$26+E$28)</f>
        <v>117575105.40000001</v>
      </c>
      <c r="F124" s="174">
        <f t="shared" si="91"/>
        <v>117575105.40000001</v>
      </c>
      <c r="G124" s="174">
        <f t="shared" si="91"/>
        <v>117575105.40000001</v>
      </c>
      <c r="H124" s="174">
        <f t="shared" si="91"/>
        <v>119231092.80000001</v>
      </c>
      <c r="I124" s="174">
        <f t="shared" si="91"/>
        <v>120887080.2</v>
      </c>
      <c r="J124" s="174">
        <f t="shared" si="91"/>
        <v>120887080.2</v>
      </c>
      <c r="K124" s="174">
        <f t="shared" si="91"/>
        <v>122543067.60000001</v>
      </c>
      <c r="L124" s="174">
        <f t="shared" si="91"/>
        <v>122543067.60000001</v>
      </c>
      <c r="M124" s="174">
        <f t="shared" si="91"/>
        <v>124199055.00000001</v>
      </c>
      <c r="N124" s="174">
        <f t="shared" si="91"/>
        <v>125855042.40000001</v>
      </c>
      <c r="O124" s="174">
        <f t="shared" si="91"/>
        <v>125855042.40000001</v>
      </c>
      <c r="P124" s="174">
        <f t="shared" si="91"/>
        <v>127511029.80000001</v>
      </c>
      <c r="Q124" s="174">
        <f t="shared" si="91"/>
        <v>127511029.80000001</v>
      </c>
      <c r="R124" s="174">
        <f t="shared" si="91"/>
        <v>127511029.80000001</v>
      </c>
      <c r="S124" s="174">
        <f t="shared" si="91"/>
        <v>129167017.20000002</v>
      </c>
      <c r="T124" s="174">
        <f t="shared" si="91"/>
        <v>129167017.20000002</v>
      </c>
      <c r="U124" s="174">
        <f t="shared" si="91"/>
        <v>130823004.60000001</v>
      </c>
      <c r="V124" s="174">
        <f t="shared" si="91"/>
        <v>130823004.60000001</v>
      </c>
      <c r="W124" s="174">
        <f t="shared" si="91"/>
        <v>132478992.00000001</v>
      </c>
      <c r="X124" s="174">
        <f t="shared" si="91"/>
        <v>132478992.00000001</v>
      </c>
      <c r="Y124" s="174">
        <f t="shared" si="91"/>
        <v>134134979.40000001</v>
      </c>
      <c r="Z124" s="174">
        <f t="shared" si="91"/>
        <v>134134979.40000001</v>
      </c>
      <c r="AA124" s="174">
        <f t="shared" si="91"/>
        <v>134134979.40000001</v>
      </c>
      <c r="AB124" s="174">
        <f t="shared" si="91"/>
        <v>135790966.80000001</v>
      </c>
      <c r="AC124" s="174">
        <f t="shared" si="91"/>
        <v>135790966.80000001</v>
      </c>
      <c r="AD124" s="174">
        <f t="shared" si="91"/>
        <v>135790966.80000001</v>
      </c>
      <c r="AE124" s="174">
        <f t="shared" si="91"/>
        <v>137446954.20000002</v>
      </c>
      <c r="AF124" s="174">
        <f t="shared" si="91"/>
        <v>137446954.20000002</v>
      </c>
      <c r="AG124" s="174">
        <f t="shared" si="91"/>
        <v>137446954.20000002</v>
      </c>
      <c r="AH124" s="174">
        <f t="shared" si="91"/>
        <v>139102941.60000002</v>
      </c>
      <c r="AI124" s="174">
        <f t="shared" si="91"/>
        <v>139102941.60000002</v>
      </c>
      <c r="AJ124" s="174">
        <f t="shared" si="91"/>
        <v>139102941.60000002</v>
      </c>
      <c r="AK124" s="174">
        <f t="shared" si="91"/>
        <v>139102941.60000002</v>
      </c>
    </row>
    <row r="125" spans="1:38">
      <c r="A125" s="225" t="s">
        <v>16</v>
      </c>
      <c r="B125" s="226" t="s">
        <v>392</v>
      </c>
      <c r="C125" s="227" t="s">
        <v>465</v>
      </c>
      <c r="D125" s="174">
        <f>+D$4*(D$22*D103+D$23*D108+D$25*D113+D$27*D118)</f>
        <v>12178019.699999999</v>
      </c>
      <c r="E125" s="174">
        <f t="shared" ref="E125:AK125" si="92">+E$4*(E$22*E103+E$23*E108+E$25*E113+E$27*E118)</f>
        <v>12351991.41</v>
      </c>
      <c r="F125" s="174">
        <f t="shared" si="92"/>
        <v>12351991.41</v>
      </c>
      <c r="G125" s="174">
        <f t="shared" si="92"/>
        <v>12351991.41</v>
      </c>
      <c r="H125" s="174">
        <f t="shared" si="92"/>
        <v>12525963.119999999</v>
      </c>
      <c r="I125" s="174">
        <f t="shared" si="92"/>
        <v>12699934.83</v>
      </c>
      <c r="J125" s="174">
        <f t="shared" si="92"/>
        <v>12699934.83</v>
      </c>
      <c r="K125" s="174">
        <f t="shared" si="92"/>
        <v>12873906.539999999</v>
      </c>
      <c r="L125" s="174">
        <f t="shared" si="92"/>
        <v>12873906.539999999</v>
      </c>
      <c r="M125" s="174">
        <f t="shared" si="92"/>
        <v>13047878.25</v>
      </c>
      <c r="N125" s="174">
        <f t="shared" si="92"/>
        <v>13221849.959999999</v>
      </c>
      <c r="O125" s="174">
        <f t="shared" si="92"/>
        <v>13221849.959999999</v>
      </c>
      <c r="P125" s="174">
        <f t="shared" si="92"/>
        <v>13395821.67</v>
      </c>
      <c r="Q125" s="174">
        <f t="shared" si="92"/>
        <v>13395821.67</v>
      </c>
      <c r="R125" s="174">
        <f t="shared" si="92"/>
        <v>13395821.67</v>
      </c>
      <c r="S125" s="174">
        <f t="shared" si="92"/>
        <v>13569793.379999999</v>
      </c>
      <c r="T125" s="174">
        <f t="shared" si="92"/>
        <v>13569793.379999999</v>
      </c>
      <c r="U125" s="174">
        <f t="shared" si="92"/>
        <v>13743765.09</v>
      </c>
      <c r="V125" s="174">
        <f t="shared" si="92"/>
        <v>13743765.09</v>
      </c>
      <c r="W125" s="174">
        <f t="shared" si="92"/>
        <v>13917736.799999999</v>
      </c>
      <c r="X125" s="174">
        <f t="shared" si="92"/>
        <v>13917736.799999999</v>
      </c>
      <c r="Y125" s="174">
        <f t="shared" si="92"/>
        <v>14091708.51</v>
      </c>
      <c r="Z125" s="174">
        <f t="shared" si="92"/>
        <v>14091708.51</v>
      </c>
      <c r="AA125" s="174">
        <f t="shared" si="92"/>
        <v>14091708.51</v>
      </c>
      <c r="AB125" s="174">
        <f t="shared" si="92"/>
        <v>14265680.219999999</v>
      </c>
      <c r="AC125" s="174">
        <f t="shared" si="92"/>
        <v>14265680.219999999</v>
      </c>
      <c r="AD125" s="174">
        <f t="shared" si="92"/>
        <v>14265680.219999999</v>
      </c>
      <c r="AE125" s="174">
        <f t="shared" si="92"/>
        <v>14439651.93</v>
      </c>
      <c r="AF125" s="174">
        <f t="shared" si="92"/>
        <v>14439651.93</v>
      </c>
      <c r="AG125" s="174">
        <f t="shared" si="92"/>
        <v>14439651.93</v>
      </c>
      <c r="AH125" s="174">
        <f t="shared" si="92"/>
        <v>14613623.639999999</v>
      </c>
      <c r="AI125" s="174">
        <f t="shared" si="92"/>
        <v>14613623.639999999</v>
      </c>
      <c r="AJ125" s="174">
        <f t="shared" si="92"/>
        <v>14613623.639999999</v>
      </c>
      <c r="AK125" s="174">
        <f t="shared" si="92"/>
        <v>14613623.639999999</v>
      </c>
    </row>
    <row r="126" spans="1:38">
      <c r="A126" s="225" t="s">
        <v>18</v>
      </c>
      <c r="B126" s="226" t="s">
        <v>392</v>
      </c>
      <c r="C126" s="227" t="s">
        <v>465</v>
      </c>
      <c r="D126" s="174">
        <f>+D$4*(D$22*D104+D$23*D109+D$25*D114+D$27*D119)</f>
        <v>1432708.2</v>
      </c>
      <c r="E126" s="174">
        <f t="shared" ref="E126:AK126" si="93">+E$4*(E$22*E104+E$23*E109+E$25*E114+E$27*E119)</f>
        <v>1453175.46</v>
      </c>
      <c r="F126" s="174">
        <f t="shared" si="93"/>
        <v>1453175.46</v>
      </c>
      <c r="G126" s="174">
        <f t="shared" si="93"/>
        <v>1453175.46</v>
      </c>
      <c r="H126" s="174">
        <f t="shared" si="93"/>
        <v>1473642.72</v>
      </c>
      <c r="I126" s="174">
        <f t="shared" si="93"/>
        <v>1494109.98</v>
      </c>
      <c r="J126" s="174">
        <f t="shared" si="93"/>
        <v>1494109.98</v>
      </c>
      <c r="K126" s="174">
        <f t="shared" si="93"/>
        <v>1514577.24</v>
      </c>
      <c r="L126" s="174">
        <f t="shared" si="93"/>
        <v>1514577.24</v>
      </c>
      <c r="M126" s="174">
        <f t="shared" si="93"/>
        <v>1535044.4999999998</v>
      </c>
      <c r="N126" s="174">
        <f t="shared" si="93"/>
        <v>1555511.7599999998</v>
      </c>
      <c r="O126" s="174">
        <f t="shared" si="93"/>
        <v>1555511.7599999998</v>
      </c>
      <c r="P126" s="174">
        <f t="shared" si="93"/>
        <v>1575979.0199999998</v>
      </c>
      <c r="Q126" s="174">
        <f t="shared" si="93"/>
        <v>1575979.0199999998</v>
      </c>
      <c r="R126" s="174">
        <f t="shared" si="93"/>
        <v>1575979.0199999998</v>
      </c>
      <c r="S126" s="174">
        <f t="shared" si="93"/>
        <v>1596446.2799999998</v>
      </c>
      <c r="T126" s="174">
        <f t="shared" si="93"/>
        <v>1596446.2799999998</v>
      </c>
      <c r="U126" s="174">
        <f t="shared" si="93"/>
        <v>1616913.5399999998</v>
      </c>
      <c r="V126" s="174">
        <f t="shared" si="93"/>
        <v>1616913.5399999998</v>
      </c>
      <c r="W126" s="174">
        <f t="shared" si="93"/>
        <v>1637380.7999999998</v>
      </c>
      <c r="X126" s="174">
        <f t="shared" si="93"/>
        <v>1637380.7999999998</v>
      </c>
      <c r="Y126" s="174">
        <f t="shared" si="93"/>
        <v>1657848.0599999998</v>
      </c>
      <c r="Z126" s="174">
        <f t="shared" si="93"/>
        <v>1657848.0599999998</v>
      </c>
      <c r="AA126" s="174">
        <f t="shared" si="93"/>
        <v>1657848.0599999998</v>
      </c>
      <c r="AB126" s="174">
        <f t="shared" si="93"/>
        <v>1678315.3199999998</v>
      </c>
      <c r="AC126" s="174">
        <f t="shared" si="93"/>
        <v>1678315.3199999998</v>
      </c>
      <c r="AD126" s="174">
        <f t="shared" si="93"/>
        <v>1678315.3199999998</v>
      </c>
      <c r="AE126" s="174">
        <f t="shared" si="93"/>
        <v>1698782.5799999998</v>
      </c>
      <c r="AF126" s="174">
        <f t="shared" si="93"/>
        <v>1698782.5799999998</v>
      </c>
      <c r="AG126" s="174">
        <f t="shared" si="93"/>
        <v>1698782.5799999998</v>
      </c>
      <c r="AH126" s="174">
        <f t="shared" si="93"/>
        <v>1719249.8399999999</v>
      </c>
      <c r="AI126" s="174">
        <f t="shared" si="93"/>
        <v>1719249.8399999999</v>
      </c>
      <c r="AJ126" s="174">
        <f t="shared" si="93"/>
        <v>1719249.8399999999</v>
      </c>
      <c r="AK126" s="174">
        <f t="shared" si="93"/>
        <v>1719249.8399999999</v>
      </c>
    </row>
    <row r="129" spans="1:37">
      <c r="A129" s="230" t="s">
        <v>480</v>
      </c>
    </row>
    <row r="130" spans="1:37">
      <c r="A130" s="230" t="str">
        <f>+'Usos finales'!E$171</f>
        <v>ACS</v>
      </c>
      <c r="C130" s="83"/>
    </row>
    <row r="131" spans="1:37">
      <c r="A131" s="179" t="str">
        <f>+'Usos finales'!E$172</f>
        <v>Diesel</v>
      </c>
      <c r="B131" s="226" t="s">
        <v>391</v>
      </c>
      <c r="C131" s="227" t="s">
        <v>466</v>
      </c>
      <c r="D131" s="242">
        <f>+'Usos finales'!F$172</f>
        <v>0.13</v>
      </c>
      <c r="E131" s="240">
        <f t="shared" ref="E131:AK131" si="94">+D131</f>
        <v>0.13</v>
      </c>
      <c r="F131" s="240">
        <f t="shared" si="94"/>
        <v>0.13</v>
      </c>
      <c r="G131" s="240">
        <f t="shared" si="94"/>
        <v>0.13</v>
      </c>
      <c r="H131" s="240">
        <f t="shared" si="94"/>
        <v>0.13</v>
      </c>
      <c r="I131" s="240">
        <f t="shared" si="94"/>
        <v>0.13</v>
      </c>
      <c r="J131" s="240">
        <f t="shared" si="94"/>
        <v>0.13</v>
      </c>
      <c r="K131" s="240">
        <f t="shared" si="94"/>
        <v>0.13</v>
      </c>
      <c r="L131" s="240">
        <f t="shared" si="94"/>
        <v>0.13</v>
      </c>
      <c r="M131" s="240">
        <f t="shared" si="94"/>
        <v>0.13</v>
      </c>
      <c r="N131" s="240">
        <f t="shared" si="94"/>
        <v>0.13</v>
      </c>
      <c r="O131" s="240">
        <f t="shared" si="94"/>
        <v>0.13</v>
      </c>
      <c r="P131" s="240">
        <f t="shared" si="94"/>
        <v>0.13</v>
      </c>
      <c r="Q131" s="240">
        <f t="shared" si="94"/>
        <v>0.13</v>
      </c>
      <c r="R131" s="240">
        <f t="shared" si="94"/>
        <v>0.13</v>
      </c>
      <c r="S131" s="240">
        <f t="shared" si="94"/>
        <v>0.13</v>
      </c>
      <c r="T131" s="240">
        <f t="shared" si="94"/>
        <v>0.13</v>
      </c>
      <c r="U131" s="240">
        <f t="shared" si="94"/>
        <v>0.13</v>
      </c>
      <c r="V131" s="240">
        <f t="shared" si="94"/>
        <v>0.13</v>
      </c>
      <c r="W131" s="240">
        <f t="shared" si="94"/>
        <v>0.13</v>
      </c>
      <c r="X131" s="240">
        <f t="shared" si="94"/>
        <v>0.13</v>
      </c>
      <c r="Y131" s="240">
        <f t="shared" si="94"/>
        <v>0.13</v>
      </c>
      <c r="Z131" s="240">
        <f t="shared" si="94"/>
        <v>0.13</v>
      </c>
      <c r="AA131" s="240">
        <f t="shared" si="94"/>
        <v>0.13</v>
      </c>
      <c r="AB131" s="240">
        <f t="shared" si="94"/>
        <v>0.13</v>
      </c>
      <c r="AC131" s="240">
        <f t="shared" si="94"/>
        <v>0.13</v>
      </c>
      <c r="AD131" s="240">
        <f t="shared" si="94"/>
        <v>0.13</v>
      </c>
      <c r="AE131" s="240">
        <f t="shared" si="94"/>
        <v>0.13</v>
      </c>
      <c r="AF131" s="240">
        <f t="shared" si="94"/>
        <v>0.13</v>
      </c>
      <c r="AG131" s="240">
        <f t="shared" si="94"/>
        <v>0.13</v>
      </c>
      <c r="AH131" s="240">
        <f t="shared" si="94"/>
        <v>0.13</v>
      </c>
      <c r="AI131" s="240">
        <f t="shared" si="94"/>
        <v>0.13</v>
      </c>
      <c r="AJ131" s="240">
        <f t="shared" si="94"/>
        <v>0.13</v>
      </c>
      <c r="AK131" s="240">
        <f t="shared" si="94"/>
        <v>0.13</v>
      </c>
    </row>
    <row r="132" spans="1:37">
      <c r="A132" s="179" t="str">
        <f>+'Usos finales'!E$173</f>
        <v>Gas Natural</v>
      </c>
      <c r="B132" s="226" t="s">
        <v>391</v>
      </c>
      <c r="C132" s="227" t="s">
        <v>466</v>
      </c>
      <c r="D132" s="242">
        <f>+'Usos finales'!F$173</f>
        <v>0.86</v>
      </c>
      <c r="E132" s="240">
        <f t="shared" ref="E132:AK132" si="95">+D132</f>
        <v>0.86</v>
      </c>
      <c r="F132" s="240">
        <f t="shared" si="95"/>
        <v>0.86</v>
      </c>
      <c r="G132" s="240">
        <f t="shared" si="95"/>
        <v>0.86</v>
      </c>
      <c r="H132" s="240">
        <f t="shared" si="95"/>
        <v>0.86</v>
      </c>
      <c r="I132" s="240">
        <f t="shared" si="95"/>
        <v>0.86</v>
      </c>
      <c r="J132" s="240">
        <f t="shared" si="95"/>
        <v>0.86</v>
      </c>
      <c r="K132" s="240">
        <f t="shared" si="95"/>
        <v>0.86</v>
      </c>
      <c r="L132" s="240">
        <f t="shared" si="95"/>
        <v>0.86</v>
      </c>
      <c r="M132" s="240">
        <f t="shared" si="95"/>
        <v>0.86</v>
      </c>
      <c r="N132" s="240">
        <f t="shared" si="95"/>
        <v>0.86</v>
      </c>
      <c r="O132" s="240">
        <f t="shared" si="95"/>
        <v>0.86</v>
      </c>
      <c r="P132" s="240">
        <f t="shared" si="95"/>
        <v>0.86</v>
      </c>
      <c r="Q132" s="240">
        <f t="shared" si="95"/>
        <v>0.86</v>
      </c>
      <c r="R132" s="240">
        <f t="shared" si="95"/>
        <v>0.86</v>
      </c>
      <c r="S132" s="240">
        <f t="shared" si="95"/>
        <v>0.86</v>
      </c>
      <c r="T132" s="240">
        <f t="shared" si="95"/>
        <v>0.86</v>
      </c>
      <c r="U132" s="240">
        <f t="shared" si="95"/>
        <v>0.86</v>
      </c>
      <c r="V132" s="240">
        <f t="shared" si="95"/>
        <v>0.86</v>
      </c>
      <c r="W132" s="240">
        <f t="shared" si="95"/>
        <v>0.86</v>
      </c>
      <c r="X132" s="240">
        <f t="shared" si="95"/>
        <v>0.86</v>
      </c>
      <c r="Y132" s="240">
        <f t="shared" si="95"/>
        <v>0.86</v>
      </c>
      <c r="Z132" s="240">
        <f t="shared" si="95"/>
        <v>0.86</v>
      </c>
      <c r="AA132" s="240">
        <f t="shared" si="95"/>
        <v>0.86</v>
      </c>
      <c r="AB132" s="240">
        <f t="shared" si="95"/>
        <v>0.86</v>
      </c>
      <c r="AC132" s="240">
        <f t="shared" si="95"/>
        <v>0.86</v>
      </c>
      <c r="AD132" s="240">
        <f t="shared" si="95"/>
        <v>0.86</v>
      </c>
      <c r="AE132" s="240">
        <f t="shared" si="95"/>
        <v>0.86</v>
      </c>
      <c r="AF132" s="240">
        <f t="shared" si="95"/>
        <v>0.86</v>
      </c>
      <c r="AG132" s="240">
        <f t="shared" si="95"/>
        <v>0.86</v>
      </c>
      <c r="AH132" s="240">
        <f t="shared" si="95"/>
        <v>0.86</v>
      </c>
      <c r="AI132" s="240">
        <f t="shared" si="95"/>
        <v>0.86</v>
      </c>
      <c r="AJ132" s="240">
        <f t="shared" si="95"/>
        <v>0.86</v>
      </c>
      <c r="AK132" s="240">
        <f t="shared" si="95"/>
        <v>0.86</v>
      </c>
    </row>
    <row r="133" spans="1:37">
      <c r="A133" s="179" t="str">
        <f>+'Usos finales'!E$174</f>
        <v>GLP</v>
      </c>
      <c r="B133" s="226" t="s">
        <v>391</v>
      </c>
      <c r="C133" s="227" t="s">
        <v>466</v>
      </c>
      <c r="D133" s="242">
        <f>+'Usos finales'!F$174</f>
        <v>0.01</v>
      </c>
      <c r="E133" s="240">
        <f t="shared" ref="E133:AK133" si="96">+D133</f>
        <v>0.01</v>
      </c>
      <c r="F133" s="240">
        <f t="shared" si="96"/>
        <v>0.01</v>
      </c>
      <c r="G133" s="240">
        <f t="shared" si="96"/>
        <v>0.01</v>
      </c>
      <c r="H133" s="240">
        <f t="shared" si="96"/>
        <v>0.01</v>
      </c>
      <c r="I133" s="240">
        <f t="shared" si="96"/>
        <v>0.01</v>
      </c>
      <c r="J133" s="240">
        <f t="shared" si="96"/>
        <v>0.01</v>
      </c>
      <c r="K133" s="240">
        <f t="shared" si="96"/>
        <v>0.01</v>
      </c>
      <c r="L133" s="240">
        <f t="shared" si="96"/>
        <v>0.01</v>
      </c>
      <c r="M133" s="240">
        <f t="shared" si="96"/>
        <v>0.01</v>
      </c>
      <c r="N133" s="240">
        <f t="shared" si="96"/>
        <v>0.01</v>
      </c>
      <c r="O133" s="240">
        <f t="shared" si="96"/>
        <v>0.01</v>
      </c>
      <c r="P133" s="240">
        <f t="shared" si="96"/>
        <v>0.01</v>
      </c>
      <c r="Q133" s="240">
        <f t="shared" si="96"/>
        <v>0.01</v>
      </c>
      <c r="R133" s="240">
        <f t="shared" si="96"/>
        <v>0.01</v>
      </c>
      <c r="S133" s="240">
        <f t="shared" si="96"/>
        <v>0.01</v>
      </c>
      <c r="T133" s="240">
        <f t="shared" si="96"/>
        <v>0.01</v>
      </c>
      <c r="U133" s="240">
        <f t="shared" si="96"/>
        <v>0.01</v>
      </c>
      <c r="V133" s="240">
        <f t="shared" si="96"/>
        <v>0.01</v>
      </c>
      <c r="W133" s="240">
        <f t="shared" si="96"/>
        <v>0.01</v>
      </c>
      <c r="X133" s="240">
        <f t="shared" si="96"/>
        <v>0.01</v>
      </c>
      <c r="Y133" s="240">
        <f t="shared" si="96"/>
        <v>0.01</v>
      </c>
      <c r="Z133" s="240">
        <f t="shared" si="96"/>
        <v>0.01</v>
      </c>
      <c r="AA133" s="240">
        <f t="shared" si="96"/>
        <v>0.01</v>
      </c>
      <c r="AB133" s="240">
        <f t="shared" si="96"/>
        <v>0.01</v>
      </c>
      <c r="AC133" s="240">
        <f t="shared" si="96"/>
        <v>0.01</v>
      </c>
      <c r="AD133" s="240">
        <f t="shared" si="96"/>
        <v>0.01</v>
      </c>
      <c r="AE133" s="240">
        <f t="shared" si="96"/>
        <v>0.01</v>
      </c>
      <c r="AF133" s="240">
        <f t="shared" si="96"/>
        <v>0.01</v>
      </c>
      <c r="AG133" s="240">
        <f t="shared" si="96"/>
        <v>0.01</v>
      </c>
      <c r="AH133" s="240">
        <f t="shared" si="96"/>
        <v>0.01</v>
      </c>
      <c r="AI133" s="240">
        <f t="shared" si="96"/>
        <v>0.01</v>
      </c>
      <c r="AJ133" s="240">
        <f t="shared" si="96"/>
        <v>0.01</v>
      </c>
      <c r="AK133" s="240">
        <f t="shared" si="96"/>
        <v>0.01</v>
      </c>
    </row>
    <row r="134" spans="1:37">
      <c r="A134" s="230" t="str">
        <f>+'Usos finales'!E$175</f>
        <v>Calefacción</v>
      </c>
      <c r="C134" s="83"/>
    </row>
    <row r="135" spans="1:37">
      <c r="A135" s="179" t="str">
        <f>+'Usos finales'!E$176</f>
        <v>Diesel</v>
      </c>
      <c r="B135" s="226" t="s">
        <v>391</v>
      </c>
      <c r="C135" s="227" t="s">
        <v>466</v>
      </c>
      <c r="D135" s="242">
        <f>+'Usos finales'!F$176</f>
        <v>3.1379310344827584E-2</v>
      </c>
      <c r="E135" s="240">
        <f>+(1-E136)*(D135/(D135+D137+D138))</f>
        <v>3.1379310344827591E-2</v>
      </c>
      <c r="F135" s="240">
        <f>+(1-F136)*(E135/(E135+E137+E138))</f>
        <v>3.1379310344827591E-2</v>
      </c>
      <c r="G135" s="240">
        <f t="shared" ref="G135:AJ135" si="97">+(1-G136)*(F135/(F135+F137+F138))</f>
        <v>3.1379310344827584E-2</v>
      </c>
      <c r="H135" s="240">
        <f t="shared" si="97"/>
        <v>3.1379310344827584E-2</v>
      </c>
      <c r="I135" s="240">
        <f t="shared" si="97"/>
        <v>3.1379310344827584E-2</v>
      </c>
      <c r="J135" s="240">
        <f t="shared" si="97"/>
        <v>3.0258620689655177E-2</v>
      </c>
      <c r="K135" s="240">
        <f t="shared" si="97"/>
        <v>2.9137931034482763E-2</v>
      </c>
      <c r="L135" s="240">
        <f t="shared" si="97"/>
        <v>2.8017241379310352E-2</v>
      </c>
      <c r="M135" s="240">
        <f t="shared" si="97"/>
        <v>2.6896551724137945E-2</v>
      </c>
      <c r="N135" s="240">
        <f t="shared" si="97"/>
        <v>2.5775862068965538E-2</v>
      </c>
      <c r="O135" s="240">
        <f t="shared" si="97"/>
        <v>2.4655172413793128E-2</v>
      </c>
      <c r="P135" s="240">
        <f t="shared" si="97"/>
        <v>2.3534482758620721E-2</v>
      </c>
      <c r="Q135" s="240">
        <f t="shared" si="97"/>
        <v>2.241379310344831E-2</v>
      </c>
      <c r="R135" s="240">
        <f t="shared" si="97"/>
        <v>2.12931034482759E-2</v>
      </c>
      <c r="S135" s="240">
        <f t="shared" si="97"/>
        <v>2.0172413793103496E-2</v>
      </c>
      <c r="T135" s="240">
        <f t="shared" si="97"/>
        <v>1.9051724137931086E-2</v>
      </c>
      <c r="U135" s="240">
        <f t="shared" si="97"/>
        <v>1.7931034482758682E-2</v>
      </c>
      <c r="V135" s="240">
        <f t="shared" si="97"/>
        <v>1.6810344827586265E-2</v>
      </c>
      <c r="W135" s="240">
        <f t="shared" si="97"/>
        <v>1.5689655172413861E-2</v>
      </c>
      <c r="X135" s="240">
        <f t="shared" si="97"/>
        <v>1.4568965517241452E-2</v>
      </c>
      <c r="Y135" s="240">
        <f t="shared" si="97"/>
        <v>1.3448275862069045E-2</v>
      </c>
      <c r="Z135" s="240">
        <f t="shared" si="97"/>
        <v>1.2327586206896637E-2</v>
      </c>
      <c r="AA135" s="240">
        <f t="shared" si="97"/>
        <v>1.1206896551724228E-2</v>
      </c>
      <c r="AB135" s="240">
        <f t="shared" si="97"/>
        <v>1.0086206896551823E-2</v>
      </c>
      <c r="AC135" s="240">
        <f t="shared" si="97"/>
        <v>8.965517241379414E-3</v>
      </c>
      <c r="AD135" s="240">
        <f t="shared" si="97"/>
        <v>7.8448275862070052E-3</v>
      </c>
      <c r="AE135" s="240">
        <f t="shared" si="97"/>
        <v>6.7241379310345956E-3</v>
      </c>
      <c r="AF135" s="240">
        <f t="shared" si="97"/>
        <v>5.6034482758621877E-3</v>
      </c>
      <c r="AG135" s="240">
        <f t="shared" si="97"/>
        <v>4.4827586206897798E-3</v>
      </c>
      <c r="AH135" s="240">
        <f t="shared" si="97"/>
        <v>3.3620689655173702E-3</v>
      </c>
      <c r="AI135" s="240">
        <f t="shared" si="97"/>
        <v>2.2413793103449619E-3</v>
      </c>
      <c r="AJ135" s="240">
        <f t="shared" si="97"/>
        <v>1.1206896551725532E-3</v>
      </c>
      <c r="AK135" s="240">
        <f>+(1-AK136)*(AJ135/(AJ135+AJ137+AJ138))</f>
        <v>0</v>
      </c>
    </row>
    <row r="136" spans="1:37">
      <c r="A136" s="179" t="str">
        <f>+'Usos finales'!E$177</f>
        <v>Electricidad</v>
      </c>
      <c r="B136" s="226" t="s">
        <v>391</v>
      </c>
      <c r="C136" s="227" t="s">
        <v>466</v>
      </c>
      <c r="D136" s="242">
        <f>+'Usos finales'!F$177</f>
        <v>0.75862068965517238</v>
      </c>
      <c r="E136" s="240">
        <f>+IF(D$1&lt;'Electrif Calefacción en Malls'!$C$5,XIV!D136,XIV!D136+(XIV!$AK136-XIV!$L136)/(2050-'Electrif Calefacción en Malls'!$C$5))</f>
        <v>0.75862068965517238</v>
      </c>
      <c r="F136" s="240">
        <f>+IF(E$1&lt;'Electrif Calefacción en Malls'!$C$5,XIV!E136,XIV!E136+(XIV!$AK136-XIV!$L136)/(2050-'Electrif Calefacción en Malls'!$C$5))</f>
        <v>0.75862068965517238</v>
      </c>
      <c r="G136" s="240">
        <f>+IF(F$1&lt;'Electrif Calefacción en Malls'!$C$5,XIV!F136,XIV!F136+(XIV!$AK136-XIV!$L136)/(2050-'Electrif Calefacción en Malls'!$C$5))</f>
        <v>0.75862068965517238</v>
      </c>
      <c r="H136" s="240">
        <f>+IF(G$1&lt;'Electrif Calefacción en Malls'!$C$5,XIV!G136,XIV!G136+(XIV!$AK136-XIV!$L136)/(2050-'Electrif Calefacción en Malls'!$C$5))</f>
        <v>0.75862068965517238</v>
      </c>
      <c r="I136" s="240">
        <f>+IF(H$1&lt;'Electrif Calefacción en Malls'!$C$5,XIV!H136,XIV!H136+(XIV!$AK136-XIV!$L136)/(2050-'Electrif Calefacción en Malls'!$C$5))</f>
        <v>0.75862068965517238</v>
      </c>
      <c r="J136" s="240">
        <f>+I136+(($AK$136-$I$136)/($AK$1-$I$1))</f>
        <v>0.76724137931034475</v>
      </c>
      <c r="K136" s="240">
        <f t="shared" ref="K136:AI136" si="98">+J136+(($AK$136-$J$136)/($AK$1-$J$1))</f>
        <v>0.77586206896551713</v>
      </c>
      <c r="L136" s="240">
        <f t="shared" si="98"/>
        <v>0.7844827586206895</v>
      </c>
      <c r="M136" s="240">
        <f t="shared" si="98"/>
        <v>0.79310344827586188</v>
      </c>
      <c r="N136" s="240">
        <f t="shared" si="98"/>
        <v>0.80172413793103425</v>
      </c>
      <c r="O136" s="240">
        <f t="shared" si="98"/>
        <v>0.81034482758620663</v>
      </c>
      <c r="P136" s="240">
        <f t="shared" si="98"/>
        <v>0.818965517241379</v>
      </c>
      <c r="Q136" s="240">
        <f t="shared" si="98"/>
        <v>0.82758620689655138</v>
      </c>
      <c r="R136" s="240">
        <f t="shared" si="98"/>
        <v>0.83620689655172376</v>
      </c>
      <c r="S136" s="240">
        <f t="shared" si="98"/>
        <v>0.84482758620689613</v>
      </c>
      <c r="T136" s="240">
        <f t="shared" si="98"/>
        <v>0.85344827586206851</v>
      </c>
      <c r="U136" s="240">
        <f t="shared" si="98"/>
        <v>0.86206896551724088</v>
      </c>
      <c r="V136" s="240">
        <f t="shared" si="98"/>
        <v>0.87068965517241326</v>
      </c>
      <c r="W136" s="240">
        <f t="shared" si="98"/>
        <v>0.87931034482758563</v>
      </c>
      <c r="X136" s="240">
        <f t="shared" si="98"/>
        <v>0.88793103448275801</v>
      </c>
      <c r="Y136" s="240">
        <f t="shared" si="98"/>
        <v>0.89655172413793038</v>
      </c>
      <c r="Z136" s="240">
        <f t="shared" si="98"/>
        <v>0.90517241379310276</v>
      </c>
      <c r="AA136" s="240">
        <f t="shared" si="98"/>
        <v>0.91379310344827513</v>
      </c>
      <c r="AB136" s="240">
        <f t="shared" si="98"/>
        <v>0.92241379310344751</v>
      </c>
      <c r="AC136" s="240">
        <f t="shared" si="98"/>
        <v>0.93103448275861989</v>
      </c>
      <c r="AD136" s="240">
        <f t="shared" si="98"/>
        <v>0.93965517241379226</v>
      </c>
      <c r="AE136" s="240">
        <f t="shared" si="98"/>
        <v>0.94827586206896464</v>
      </c>
      <c r="AF136" s="240">
        <f t="shared" si="98"/>
        <v>0.95689655172413701</v>
      </c>
      <c r="AG136" s="240">
        <f t="shared" si="98"/>
        <v>0.96551724137930939</v>
      </c>
      <c r="AH136" s="240">
        <f t="shared" si="98"/>
        <v>0.97413793103448176</v>
      </c>
      <c r="AI136" s="240">
        <f t="shared" si="98"/>
        <v>0.98275862068965414</v>
      </c>
      <c r="AJ136" s="240">
        <f>+AI136+(($AK$136-$J$136)/($AK$1-$J$1))</f>
        <v>0.99137931034482651</v>
      </c>
      <c r="AK136" s="240">
        <f>+IF('Electrif Calefacción en Malls'!$C$4=1,'Electrif Calefacción en Malls'!$E$6,$D$136)</f>
        <v>1</v>
      </c>
    </row>
    <row r="137" spans="1:37">
      <c r="A137" s="179" t="str">
        <f>+'Usos finales'!E$178</f>
        <v>Gas Natural</v>
      </c>
      <c r="B137" s="226" t="s">
        <v>391</v>
      </c>
      <c r="C137" s="227" t="s">
        <v>466</v>
      </c>
      <c r="D137" s="242">
        <f>+'Usos finales'!F$178</f>
        <v>0.20758620689655172</v>
      </c>
      <c r="E137" s="240">
        <f>+(1-E136)*(D137/(D135+D137+D138))</f>
        <v>0.20758620689655174</v>
      </c>
      <c r="F137" s="240">
        <f>+(1-F136)*(E137/(E135+E137+E138))</f>
        <v>0.20758620689655177</v>
      </c>
      <c r="G137" s="240">
        <f t="shared" ref="G137:AJ137" si="99">+(1-G136)*(F137/(F135+F137+F138))</f>
        <v>0.20758620689655174</v>
      </c>
      <c r="H137" s="240">
        <f t="shared" si="99"/>
        <v>0.20758620689655177</v>
      </c>
      <c r="I137" s="240">
        <f t="shared" si="99"/>
        <v>0.20758620689655177</v>
      </c>
      <c r="J137" s="240">
        <f t="shared" si="99"/>
        <v>0.20017241379310355</v>
      </c>
      <c r="K137" s="240">
        <f t="shared" si="99"/>
        <v>0.1927586206896553</v>
      </c>
      <c r="L137" s="240">
        <f t="shared" si="99"/>
        <v>0.18534482758620704</v>
      </c>
      <c r="M137" s="240">
        <f t="shared" si="99"/>
        <v>0.17793103448275879</v>
      </c>
      <c r="N137" s="240">
        <f t="shared" si="99"/>
        <v>0.17051724137931054</v>
      </c>
      <c r="O137" s="240">
        <f t="shared" si="99"/>
        <v>0.16310344827586229</v>
      </c>
      <c r="P137" s="240">
        <f t="shared" si="99"/>
        <v>0.15568965517241407</v>
      </c>
      <c r="Q137" s="240">
        <f t="shared" si="99"/>
        <v>0.14827586206896584</v>
      </c>
      <c r="R137" s="240">
        <f t="shared" si="99"/>
        <v>0.14086206896551756</v>
      </c>
      <c r="S137" s="240">
        <f t="shared" si="99"/>
        <v>0.13344827586206934</v>
      </c>
      <c r="T137" s="240">
        <f t="shared" si="99"/>
        <v>0.12603448275862109</v>
      </c>
      <c r="U137" s="240">
        <f t="shared" si="99"/>
        <v>0.11862068965517288</v>
      </c>
      <c r="V137" s="240">
        <f t="shared" si="99"/>
        <v>0.11120689655172458</v>
      </c>
      <c r="W137" s="240">
        <f t="shared" si="99"/>
        <v>0.10379310344827637</v>
      </c>
      <c r="X137" s="240">
        <f t="shared" si="99"/>
        <v>9.637931034482812E-2</v>
      </c>
      <c r="Y137" s="240">
        <f t="shared" si="99"/>
        <v>8.8965517241379882E-2</v>
      </c>
      <c r="Z137" s="240">
        <f t="shared" si="99"/>
        <v>8.155172413793163E-2</v>
      </c>
      <c r="AA137" s="240">
        <f t="shared" si="99"/>
        <v>7.4137931034483379E-2</v>
      </c>
      <c r="AB137" s="240">
        <f t="shared" si="99"/>
        <v>6.6724137931035155E-2</v>
      </c>
      <c r="AC137" s="240">
        <f t="shared" si="99"/>
        <v>5.9310344827586896E-2</v>
      </c>
      <c r="AD137" s="240">
        <f t="shared" si="99"/>
        <v>5.1896551724138658E-2</v>
      </c>
      <c r="AE137" s="240">
        <f t="shared" si="99"/>
        <v>4.4482758620690413E-2</v>
      </c>
      <c r="AF137" s="240">
        <f t="shared" si="99"/>
        <v>3.7068965517242168E-2</v>
      </c>
      <c r="AG137" s="240">
        <f t="shared" si="99"/>
        <v>2.965517241379393E-2</v>
      </c>
      <c r="AH137" s="240">
        <f t="shared" si="99"/>
        <v>2.2241379310345682E-2</v>
      </c>
      <c r="AI137" s="240">
        <f t="shared" si="99"/>
        <v>1.4827586206897442E-2</v>
      </c>
      <c r="AJ137" s="240">
        <f t="shared" si="99"/>
        <v>7.413793103449199E-3</v>
      </c>
      <c r="AK137" s="240">
        <f>+(1-AK136)*(AJ137/(AJ135+AJ137+AJ138))</f>
        <v>0</v>
      </c>
    </row>
    <row r="138" spans="1:37">
      <c r="A138" s="179" t="str">
        <f>+'Usos finales'!E$179</f>
        <v>GLP</v>
      </c>
      <c r="B138" s="226" t="s">
        <v>391</v>
      </c>
      <c r="C138" s="227" t="s">
        <v>466</v>
      </c>
      <c r="D138" s="242">
        <f>+'Usos finales'!F$179</f>
        <v>2.4137931034482756E-3</v>
      </c>
      <c r="E138" s="240">
        <f>+(1-E136)*(D138/(D135+D137+D138))</f>
        <v>2.4137931034482764E-3</v>
      </c>
      <c r="F138" s="240">
        <f>+(1-F136)*(E138/(E135+E137+E138))</f>
        <v>2.4137931034482769E-3</v>
      </c>
      <c r="G138" s="240">
        <f t="shared" ref="G138:AJ138" si="100">+(1-G136)*(F138/(F135+F137+F138))</f>
        <v>2.4137931034482769E-3</v>
      </c>
      <c r="H138" s="240">
        <f t="shared" si="100"/>
        <v>2.4137931034482773E-3</v>
      </c>
      <c r="I138" s="240">
        <f t="shared" si="100"/>
        <v>2.4137931034482773E-3</v>
      </c>
      <c r="J138" s="240">
        <f t="shared" si="100"/>
        <v>2.3275862068965533E-3</v>
      </c>
      <c r="K138" s="240">
        <f t="shared" si="100"/>
        <v>2.2413793103448292E-3</v>
      </c>
      <c r="L138" s="240">
        <f t="shared" si="100"/>
        <v>2.1551724137931056E-3</v>
      </c>
      <c r="M138" s="240">
        <f t="shared" si="100"/>
        <v>2.068965517241382E-3</v>
      </c>
      <c r="N138" s="240">
        <f t="shared" si="100"/>
        <v>1.9827586206896584E-3</v>
      </c>
      <c r="O138" s="240">
        <f t="shared" si="100"/>
        <v>1.8965517241379343E-3</v>
      </c>
      <c r="P138" s="240">
        <f t="shared" si="100"/>
        <v>1.8103448275862107E-3</v>
      </c>
      <c r="Q138" s="240">
        <f t="shared" si="100"/>
        <v>1.7241379310344869E-3</v>
      </c>
      <c r="R138" s="240">
        <f t="shared" si="100"/>
        <v>1.6379310344827628E-3</v>
      </c>
      <c r="S138" s="240">
        <f t="shared" si="100"/>
        <v>1.5517241379310392E-3</v>
      </c>
      <c r="T138" s="240">
        <f t="shared" si="100"/>
        <v>1.4655172413793156E-3</v>
      </c>
      <c r="U138" s="240">
        <f t="shared" si="100"/>
        <v>1.379310344827592E-3</v>
      </c>
      <c r="V138" s="240">
        <f t="shared" si="100"/>
        <v>1.2931034482758677E-3</v>
      </c>
      <c r="W138" s="240">
        <f t="shared" si="100"/>
        <v>1.2068965517241441E-3</v>
      </c>
      <c r="X138" s="240">
        <f t="shared" si="100"/>
        <v>1.1206896551724202E-3</v>
      </c>
      <c r="Y138" s="240">
        <f t="shared" si="100"/>
        <v>1.0344827586206966E-3</v>
      </c>
      <c r="Z138" s="240">
        <f t="shared" si="100"/>
        <v>9.4827586206897279E-4</v>
      </c>
      <c r="AA138" s="240">
        <f t="shared" si="100"/>
        <v>8.6206896551724896E-4</v>
      </c>
      <c r="AB138" s="240">
        <f t="shared" si="100"/>
        <v>7.7586206896552534E-4</v>
      </c>
      <c r="AC138" s="240">
        <f t="shared" si="100"/>
        <v>6.896551724138014E-4</v>
      </c>
      <c r="AD138" s="240">
        <f t="shared" si="100"/>
        <v>6.0344827586207757E-4</v>
      </c>
      <c r="AE138" s="240">
        <f t="shared" si="100"/>
        <v>5.1724137931035384E-4</v>
      </c>
      <c r="AF138" s="240">
        <f t="shared" si="100"/>
        <v>4.3103448275863006E-4</v>
      </c>
      <c r="AG138" s="240">
        <f t="shared" si="100"/>
        <v>3.4482758620690628E-4</v>
      </c>
      <c r="AH138" s="240">
        <f t="shared" si="100"/>
        <v>2.586206896551824E-4</v>
      </c>
      <c r="AI138" s="240">
        <f t="shared" si="100"/>
        <v>1.7241379310345864E-4</v>
      </c>
      <c r="AJ138" s="240">
        <f t="shared" si="100"/>
        <v>8.6206896551734878E-5</v>
      </c>
      <c r="AK138" s="240">
        <f>+(1-AK136)*(AJ138/(AJ135+AJ137+AJ138))</f>
        <v>0</v>
      </c>
    </row>
    <row r="139" spans="1:37">
      <c r="A139" s="230" t="str">
        <f>+'Usos finales'!E$182</f>
        <v>Cocción</v>
      </c>
      <c r="C139" s="83"/>
    </row>
    <row r="140" spans="1:37">
      <c r="A140" s="179" t="str">
        <f>+'Usos finales'!E$183</f>
        <v>Diesel</v>
      </c>
      <c r="B140" s="226" t="s">
        <v>391</v>
      </c>
      <c r="C140" s="227" t="s">
        <v>466</v>
      </c>
      <c r="D140" s="242">
        <f>+'Usos finales'!F$183</f>
        <v>0.13</v>
      </c>
      <c r="E140" s="240">
        <f t="shared" ref="E140:AK140" si="101">+D140</f>
        <v>0.13</v>
      </c>
      <c r="F140" s="240">
        <f t="shared" si="101"/>
        <v>0.13</v>
      </c>
      <c r="G140" s="240">
        <f t="shared" si="101"/>
        <v>0.13</v>
      </c>
      <c r="H140" s="240">
        <f t="shared" si="101"/>
        <v>0.13</v>
      </c>
      <c r="I140" s="240">
        <f t="shared" si="101"/>
        <v>0.13</v>
      </c>
      <c r="J140" s="240">
        <f t="shared" si="101"/>
        <v>0.13</v>
      </c>
      <c r="K140" s="240">
        <f t="shared" si="101"/>
        <v>0.13</v>
      </c>
      <c r="L140" s="240">
        <f t="shared" si="101"/>
        <v>0.13</v>
      </c>
      <c r="M140" s="240">
        <f t="shared" si="101"/>
        <v>0.13</v>
      </c>
      <c r="N140" s="240">
        <f t="shared" si="101"/>
        <v>0.13</v>
      </c>
      <c r="O140" s="240">
        <f t="shared" si="101"/>
        <v>0.13</v>
      </c>
      <c r="P140" s="240">
        <f t="shared" si="101"/>
        <v>0.13</v>
      </c>
      <c r="Q140" s="240">
        <f t="shared" si="101"/>
        <v>0.13</v>
      </c>
      <c r="R140" s="240">
        <f t="shared" si="101"/>
        <v>0.13</v>
      </c>
      <c r="S140" s="240">
        <f t="shared" si="101"/>
        <v>0.13</v>
      </c>
      <c r="T140" s="240">
        <f t="shared" si="101"/>
        <v>0.13</v>
      </c>
      <c r="U140" s="240">
        <f t="shared" si="101"/>
        <v>0.13</v>
      </c>
      <c r="V140" s="240">
        <f t="shared" si="101"/>
        <v>0.13</v>
      </c>
      <c r="W140" s="240">
        <f t="shared" si="101"/>
        <v>0.13</v>
      </c>
      <c r="X140" s="240">
        <f t="shared" si="101"/>
        <v>0.13</v>
      </c>
      <c r="Y140" s="240">
        <f t="shared" si="101"/>
        <v>0.13</v>
      </c>
      <c r="Z140" s="240">
        <f t="shared" si="101"/>
        <v>0.13</v>
      </c>
      <c r="AA140" s="240">
        <f t="shared" si="101"/>
        <v>0.13</v>
      </c>
      <c r="AB140" s="240">
        <f t="shared" si="101"/>
        <v>0.13</v>
      </c>
      <c r="AC140" s="240">
        <f t="shared" si="101"/>
        <v>0.13</v>
      </c>
      <c r="AD140" s="240">
        <f t="shared" si="101"/>
        <v>0.13</v>
      </c>
      <c r="AE140" s="240">
        <f t="shared" si="101"/>
        <v>0.13</v>
      </c>
      <c r="AF140" s="240">
        <f t="shared" si="101"/>
        <v>0.13</v>
      </c>
      <c r="AG140" s="240">
        <f t="shared" si="101"/>
        <v>0.13</v>
      </c>
      <c r="AH140" s="240">
        <f t="shared" si="101"/>
        <v>0.13</v>
      </c>
      <c r="AI140" s="240">
        <f t="shared" si="101"/>
        <v>0.13</v>
      </c>
      <c r="AJ140" s="240">
        <f t="shared" si="101"/>
        <v>0.13</v>
      </c>
      <c r="AK140" s="240">
        <f t="shared" si="101"/>
        <v>0.13</v>
      </c>
    </row>
    <row r="141" spans="1:37">
      <c r="A141" s="179" t="s">
        <v>7</v>
      </c>
      <c r="B141" s="226" t="s">
        <v>391</v>
      </c>
      <c r="C141" s="227" t="s">
        <v>466</v>
      </c>
      <c r="D141" s="242">
        <v>0</v>
      </c>
      <c r="E141" s="240">
        <f t="shared" ref="E141:AK141" si="102">+D141</f>
        <v>0</v>
      </c>
      <c r="F141" s="240">
        <f t="shared" si="102"/>
        <v>0</v>
      </c>
      <c r="G141" s="240">
        <f t="shared" si="102"/>
        <v>0</v>
      </c>
      <c r="H141" s="240">
        <f t="shared" si="102"/>
        <v>0</v>
      </c>
      <c r="I141" s="240">
        <f t="shared" si="102"/>
        <v>0</v>
      </c>
      <c r="J141" s="240">
        <f t="shared" si="102"/>
        <v>0</v>
      </c>
      <c r="K141" s="240">
        <f t="shared" si="102"/>
        <v>0</v>
      </c>
      <c r="L141" s="240">
        <f t="shared" si="102"/>
        <v>0</v>
      </c>
      <c r="M141" s="240">
        <f t="shared" si="102"/>
        <v>0</v>
      </c>
      <c r="N141" s="240">
        <f t="shared" si="102"/>
        <v>0</v>
      </c>
      <c r="O141" s="240">
        <f t="shared" si="102"/>
        <v>0</v>
      </c>
      <c r="P141" s="240">
        <f t="shared" si="102"/>
        <v>0</v>
      </c>
      <c r="Q141" s="240">
        <f t="shared" si="102"/>
        <v>0</v>
      </c>
      <c r="R141" s="240">
        <f t="shared" si="102"/>
        <v>0</v>
      </c>
      <c r="S141" s="240">
        <f t="shared" si="102"/>
        <v>0</v>
      </c>
      <c r="T141" s="240">
        <f t="shared" si="102"/>
        <v>0</v>
      </c>
      <c r="U141" s="240">
        <f t="shared" si="102"/>
        <v>0</v>
      </c>
      <c r="V141" s="240">
        <f t="shared" si="102"/>
        <v>0</v>
      </c>
      <c r="W141" s="240">
        <f t="shared" si="102"/>
        <v>0</v>
      </c>
      <c r="X141" s="240">
        <f t="shared" si="102"/>
        <v>0</v>
      </c>
      <c r="Y141" s="240">
        <f t="shared" si="102"/>
        <v>0</v>
      </c>
      <c r="Z141" s="240">
        <f t="shared" si="102"/>
        <v>0</v>
      </c>
      <c r="AA141" s="240">
        <f t="shared" si="102"/>
        <v>0</v>
      </c>
      <c r="AB141" s="240">
        <f t="shared" si="102"/>
        <v>0</v>
      </c>
      <c r="AC141" s="240">
        <f t="shared" si="102"/>
        <v>0</v>
      </c>
      <c r="AD141" s="240">
        <f t="shared" si="102"/>
        <v>0</v>
      </c>
      <c r="AE141" s="240">
        <f t="shared" si="102"/>
        <v>0</v>
      </c>
      <c r="AF141" s="240">
        <f t="shared" si="102"/>
        <v>0</v>
      </c>
      <c r="AG141" s="240">
        <f t="shared" si="102"/>
        <v>0</v>
      </c>
      <c r="AH141" s="240">
        <f t="shared" si="102"/>
        <v>0</v>
      </c>
      <c r="AI141" s="240">
        <f t="shared" si="102"/>
        <v>0</v>
      </c>
      <c r="AJ141" s="240">
        <f t="shared" si="102"/>
        <v>0</v>
      </c>
      <c r="AK141" s="240">
        <f t="shared" si="102"/>
        <v>0</v>
      </c>
    </row>
    <row r="142" spans="1:37">
      <c r="A142" s="179" t="str">
        <f>+'Usos finales'!E$184</f>
        <v>Gas Natural</v>
      </c>
      <c r="B142" s="226" t="s">
        <v>391</v>
      </c>
      <c r="C142" s="227" t="s">
        <v>466</v>
      </c>
      <c r="D142" s="242">
        <f>+'Usos finales'!F$184</f>
        <v>0.85999999999999988</v>
      </c>
      <c r="E142" s="240">
        <f t="shared" ref="E142:AK142" si="103">+D142</f>
        <v>0.85999999999999988</v>
      </c>
      <c r="F142" s="240">
        <f t="shared" si="103"/>
        <v>0.85999999999999988</v>
      </c>
      <c r="G142" s="240">
        <f t="shared" si="103"/>
        <v>0.85999999999999988</v>
      </c>
      <c r="H142" s="240">
        <f t="shared" si="103"/>
        <v>0.85999999999999988</v>
      </c>
      <c r="I142" s="240">
        <f t="shared" si="103"/>
        <v>0.85999999999999988</v>
      </c>
      <c r="J142" s="240">
        <f t="shared" si="103"/>
        <v>0.85999999999999988</v>
      </c>
      <c r="K142" s="240">
        <f t="shared" si="103"/>
        <v>0.85999999999999988</v>
      </c>
      <c r="L142" s="240">
        <f t="shared" si="103"/>
        <v>0.85999999999999988</v>
      </c>
      <c r="M142" s="240">
        <f t="shared" si="103"/>
        <v>0.85999999999999988</v>
      </c>
      <c r="N142" s="240">
        <f t="shared" si="103"/>
        <v>0.85999999999999988</v>
      </c>
      <c r="O142" s="240">
        <f t="shared" si="103"/>
        <v>0.85999999999999988</v>
      </c>
      <c r="P142" s="240">
        <f t="shared" si="103"/>
        <v>0.85999999999999988</v>
      </c>
      <c r="Q142" s="240">
        <f t="shared" si="103"/>
        <v>0.85999999999999988</v>
      </c>
      <c r="R142" s="240">
        <f t="shared" si="103"/>
        <v>0.85999999999999988</v>
      </c>
      <c r="S142" s="240">
        <f t="shared" si="103"/>
        <v>0.85999999999999988</v>
      </c>
      <c r="T142" s="240">
        <f t="shared" si="103"/>
        <v>0.85999999999999988</v>
      </c>
      <c r="U142" s="240">
        <f t="shared" si="103"/>
        <v>0.85999999999999988</v>
      </c>
      <c r="V142" s="240">
        <f t="shared" si="103"/>
        <v>0.85999999999999988</v>
      </c>
      <c r="W142" s="240">
        <f t="shared" si="103"/>
        <v>0.85999999999999988</v>
      </c>
      <c r="X142" s="240">
        <f t="shared" si="103"/>
        <v>0.85999999999999988</v>
      </c>
      <c r="Y142" s="240">
        <f t="shared" si="103"/>
        <v>0.85999999999999988</v>
      </c>
      <c r="Z142" s="240">
        <f t="shared" si="103"/>
        <v>0.85999999999999988</v>
      </c>
      <c r="AA142" s="240">
        <f t="shared" si="103"/>
        <v>0.85999999999999988</v>
      </c>
      <c r="AB142" s="240">
        <f t="shared" si="103"/>
        <v>0.85999999999999988</v>
      </c>
      <c r="AC142" s="240">
        <f t="shared" si="103"/>
        <v>0.85999999999999988</v>
      </c>
      <c r="AD142" s="240">
        <f t="shared" si="103"/>
        <v>0.85999999999999988</v>
      </c>
      <c r="AE142" s="240">
        <f t="shared" si="103"/>
        <v>0.85999999999999988</v>
      </c>
      <c r="AF142" s="240">
        <f t="shared" si="103"/>
        <v>0.85999999999999988</v>
      </c>
      <c r="AG142" s="240">
        <f t="shared" si="103"/>
        <v>0.85999999999999988</v>
      </c>
      <c r="AH142" s="240">
        <f t="shared" si="103"/>
        <v>0.85999999999999988</v>
      </c>
      <c r="AI142" s="240">
        <f t="shared" si="103"/>
        <v>0.85999999999999988</v>
      </c>
      <c r="AJ142" s="240">
        <f t="shared" si="103"/>
        <v>0.85999999999999988</v>
      </c>
      <c r="AK142" s="240">
        <f t="shared" si="103"/>
        <v>0.85999999999999988</v>
      </c>
    </row>
    <row r="143" spans="1:37" ht="16.149999999999999" customHeight="1">
      <c r="A143" s="179" t="str">
        <f>+'Usos finales'!E$185</f>
        <v>GLP</v>
      </c>
      <c r="B143" s="226" t="s">
        <v>391</v>
      </c>
      <c r="C143" s="227" t="s">
        <v>466</v>
      </c>
      <c r="D143" s="242">
        <f>+'Usos finales'!F$185</f>
        <v>1.0000000000000002E-2</v>
      </c>
      <c r="E143" s="240">
        <f t="shared" ref="E143:AK143" si="104">+D143</f>
        <v>1.0000000000000002E-2</v>
      </c>
      <c r="F143" s="240">
        <f t="shared" si="104"/>
        <v>1.0000000000000002E-2</v>
      </c>
      <c r="G143" s="240">
        <f t="shared" si="104"/>
        <v>1.0000000000000002E-2</v>
      </c>
      <c r="H143" s="240">
        <f t="shared" si="104"/>
        <v>1.0000000000000002E-2</v>
      </c>
      <c r="I143" s="240">
        <f t="shared" si="104"/>
        <v>1.0000000000000002E-2</v>
      </c>
      <c r="J143" s="240">
        <f t="shared" si="104"/>
        <v>1.0000000000000002E-2</v>
      </c>
      <c r="K143" s="240">
        <f t="shared" si="104"/>
        <v>1.0000000000000002E-2</v>
      </c>
      <c r="L143" s="240">
        <f t="shared" si="104"/>
        <v>1.0000000000000002E-2</v>
      </c>
      <c r="M143" s="240">
        <f t="shared" si="104"/>
        <v>1.0000000000000002E-2</v>
      </c>
      <c r="N143" s="240">
        <f t="shared" si="104"/>
        <v>1.0000000000000002E-2</v>
      </c>
      <c r="O143" s="240">
        <f t="shared" si="104"/>
        <v>1.0000000000000002E-2</v>
      </c>
      <c r="P143" s="240">
        <f t="shared" si="104"/>
        <v>1.0000000000000002E-2</v>
      </c>
      <c r="Q143" s="240">
        <f t="shared" si="104"/>
        <v>1.0000000000000002E-2</v>
      </c>
      <c r="R143" s="240">
        <f t="shared" si="104"/>
        <v>1.0000000000000002E-2</v>
      </c>
      <c r="S143" s="240">
        <f t="shared" si="104"/>
        <v>1.0000000000000002E-2</v>
      </c>
      <c r="T143" s="240">
        <f t="shared" si="104"/>
        <v>1.0000000000000002E-2</v>
      </c>
      <c r="U143" s="240">
        <f t="shared" si="104"/>
        <v>1.0000000000000002E-2</v>
      </c>
      <c r="V143" s="240">
        <f t="shared" si="104"/>
        <v>1.0000000000000002E-2</v>
      </c>
      <c r="W143" s="240">
        <f t="shared" si="104"/>
        <v>1.0000000000000002E-2</v>
      </c>
      <c r="X143" s="240">
        <f t="shared" si="104"/>
        <v>1.0000000000000002E-2</v>
      </c>
      <c r="Y143" s="240">
        <f t="shared" si="104"/>
        <v>1.0000000000000002E-2</v>
      </c>
      <c r="Z143" s="240">
        <f t="shared" si="104"/>
        <v>1.0000000000000002E-2</v>
      </c>
      <c r="AA143" s="240">
        <f t="shared" si="104"/>
        <v>1.0000000000000002E-2</v>
      </c>
      <c r="AB143" s="240">
        <f t="shared" si="104"/>
        <v>1.0000000000000002E-2</v>
      </c>
      <c r="AC143" s="240">
        <f t="shared" si="104"/>
        <v>1.0000000000000002E-2</v>
      </c>
      <c r="AD143" s="240">
        <f t="shared" si="104"/>
        <v>1.0000000000000002E-2</v>
      </c>
      <c r="AE143" s="240">
        <f t="shared" si="104"/>
        <v>1.0000000000000002E-2</v>
      </c>
      <c r="AF143" s="240">
        <f t="shared" si="104"/>
        <v>1.0000000000000002E-2</v>
      </c>
      <c r="AG143" s="240">
        <f t="shared" si="104"/>
        <v>1.0000000000000002E-2</v>
      </c>
      <c r="AH143" s="240">
        <f t="shared" si="104"/>
        <v>1.0000000000000002E-2</v>
      </c>
      <c r="AI143" s="240">
        <f t="shared" si="104"/>
        <v>1.0000000000000002E-2</v>
      </c>
      <c r="AJ143" s="240">
        <f t="shared" si="104"/>
        <v>1.0000000000000002E-2</v>
      </c>
      <c r="AK143" s="240">
        <f t="shared" si="104"/>
        <v>1.0000000000000002E-2</v>
      </c>
    </row>
    <row r="144" spans="1:37">
      <c r="A144" s="230" t="str">
        <f>+'Usos finales'!E$190</f>
        <v>Otros</v>
      </c>
      <c r="C144" s="83"/>
    </row>
    <row r="145" spans="1:37">
      <c r="A145" s="179" t="str">
        <f>+'Usos finales'!E$191</f>
        <v>Diesel</v>
      </c>
      <c r="B145" s="226" t="s">
        <v>391</v>
      </c>
      <c r="C145" s="227" t="s">
        <v>466</v>
      </c>
      <c r="D145" s="242">
        <f>+'Usos finales'!F$191</f>
        <v>1.727574750830565E-3</v>
      </c>
      <c r="E145" s="240">
        <f t="shared" ref="E145:AK145" si="105">+D145</f>
        <v>1.727574750830565E-3</v>
      </c>
      <c r="F145" s="240">
        <f t="shared" si="105"/>
        <v>1.727574750830565E-3</v>
      </c>
      <c r="G145" s="240">
        <f t="shared" si="105"/>
        <v>1.727574750830565E-3</v>
      </c>
      <c r="H145" s="240">
        <f t="shared" si="105"/>
        <v>1.727574750830565E-3</v>
      </c>
      <c r="I145" s="240">
        <f t="shared" si="105"/>
        <v>1.727574750830565E-3</v>
      </c>
      <c r="J145" s="240">
        <f t="shared" si="105"/>
        <v>1.727574750830565E-3</v>
      </c>
      <c r="K145" s="240">
        <f t="shared" si="105"/>
        <v>1.727574750830565E-3</v>
      </c>
      <c r="L145" s="240">
        <f t="shared" si="105"/>
        <v>1.727574750830565E-3</v>
      </c>
      <c r="M145" s="240">
        <f t="shared" si="105"/>
        <v>1.727574750830565E-3</v>
      </c>
      <c r="N145" s="240">
        <f t="shared" si="105"/>
        <v>1.727574750830565E-3</v>
      </c>
      <c r="O145" s="240">
        <f t="shared" si="105"/>
        <v>1.727574750830565E-3</v>
      </c>
      <c r="P145" s="240">
        <f t="shared" si="105"/>
        <v>1.727574750830565E-3</v>
      </c>
      <c r="Q145" s="240">
        <f t="shared" si="105"/>
        <v>1.727574750830565E-3</v>
      </c>
      <c r="R145" s="240">
        <f t="shared" si="105"/>
        <v>1.727574750830565E-3</v>
      </c>
      <c r="S145" s="240">
        <f t="shared" si="105"/>
        <v>1.727574750830565E-3</v>
      </c>
      <c r="T145" s="240">
        <f t="shared" si="105"/>
        <v>1.727574750830565E-3</v>
      </c>
      <c r="U145" s="240">
        <f t="shared" si="105"/>
        <v>1.727574750830565E-3</v>
      </c>
      <c r="V145" s="240">
        <f t="shared" si="105"/>
        <v>1.727574750830565E-3</v>
      </c>
      <c r="W145" s="240">
        <f t="shared" si="105"/>
        <v>1.727574750830565E-3</v>
      </c>
      <c r="X145" s="240">
        <f t="shared" si="105"/>
        <v>1.727574750830565E-3</v>
      </c>
      <c r="Y145" s="240">
        <f t="shared" si="105"/>
        <v>1.727574750830565E-3</v>
      </c>
      <c r="Z145" s="240">
        <f t="shared" si="105"/>
        <v>1.727574750830565E-3</v>
      </c>
      <c r="AA145" s="240">
        <f t="shared" si="105"/>
        <v>1.727574750830565E-3</v>
      </c>
      <c r="AB145" s="240">
        <f t="shared" si="105"/>
        <v>1.727574750830565E-3</v>
      </c>
      <c r="AC145" s="240">
        <f t="shared" si="105"/>
        <v>1.727574750830565E-3</v>
      </c>
      <c r="AD145" s="240">
        <f t="shared" si="105"/>
        <v>1.727574750830565E-3</v>
      </c>
      <c r="AE145" s="240">
        <f t="shared" si="105"/>
        <v>1.727574750830565E-3</v>
      </c>
      <c r="AF145" s="240">
        <f t="shared" si="105"/>
        <v>1.727574750830565E-3</v>
      </c>
      <c r="AG145" s="240">
        <f t="shared" si="105"/>
        <v>1.727574750830565E-3</v>
      </c>
      <c r="AH145" s="240">
        <f t="shared" si="105"/>
        <v>1.727574750830565E-3</v>
      </c>
      <c r="AI145" s="240">
        <f t="shared" si="105"/>
        <v>1.727574750830565E-3</v>
      </c>
      <c r="AJ145" s="240">
        <f t="shared" si="105"/>
        <v>1.727574750830565E-3</v>
      </c>
      <c r="AK145" s="240">
        <f t="shared" si="105"/>
        <v>1.727574750830565E-3</v>
      </c>
    </row>
    <row r="146" spans="1:37">
      <c r="A146" s="179" t="str">
        <f>+'Usos finales'!E$192</f>
        <v>Electricidad</v>
      </c>
      <c r="B146" s="226" t="s">
        <v>391</v>
      </c>
      <c r="C146" s="227" t="s">
        <v>466</v>
      </c>
      <c r="D146" s="242">
        <f>+'Usos finales'!F$192</f>
        <v>0.98671096345514941</v>
      </c>
      <c r="E146" s="240">
        <f t="shared" ref="E146:AK146" si="106">+D146</f>
        <v>0.98671096345514941</v>
      </c>
      <c r="F146" s="240">
        <f t="shared" si="106"/>
        <v>0.98671096345514941</v>
      </c>
      <c r="G146" s="240">
        <f t="shared" si="106"/>
        <v>0.98671096345514941</v>
      </c>
      <c r="H146" s="240">
        <f t="shared" si="106"/>
        <v>0.98671096345514941</v>
      </c>
      <c r="I146" s="240">
        <f t="shared" si="106"/>
        <v>0.98671096345514941</v>
      </c>
      <c r="J146" s="240">
        <f t="shared" si="106"/>
        <v>0.98671096345514941</v>
      </c>
      <c r="K146" s="240">
        <f t="shared" si="106"/>
        <v>0.98671096345514941</v>
      </c>
      <c r="L146" s="240">
        <f t="shared" si="106"/>
        <v>0.98671096345514941</v>
      </c>
      <c r="M146" s="240">
        <f t="shared" si="106"/>
        <v>0.98671096345514941</v>
      </c>
      <c r="N146" s="240">
        <f t="shared" si="106"/>
        <v>0.98671096345514941</v>
      </c>
      <c r="O146" s="240">
        <f t="shared" si="106"/>
        <v>0.98671096345514941</v>
      </c>
      <c r="P146" s="240">
        <f t="shared" si="106"/>
        <v>0.98671096345514941</v>
      </c>
      <c r="Q146" s="240">
        <f t="shared" si="106"/>
        <v>0.98671096345514941</v>
      </c>
      <c r="R146" s="240">
        <f t="shared" si="106"/>
        <v>0.98671096345514941</v>
      </c>
      <c r="S146" s="240">
        <f t="shared" si="106"/>
        <v>0.98671096345514941</v>
      </c>
      <c r="T146" s="240">
        <f t="shared" si="106"/>
        <v>0.98671096345514941</v>
      </c>
      <c r="U146" s="240">
        <f t="shared" si="106"/>
        <v>0.98671096345514941</v>
      </c>
      <c r="V146" s="240">
        <f t="shared" si="106"/>
        <v>0.98671096345514941</v>
      </c>
      <c r="W146" s="240">
        <f t="shared" si="106"/>
        <v>0.98671096345514941</v>
      </c>
      <c r="X146" s="240">
        <f t="shared" si="106"/>
        <v>0.98671096345514941</v>
      </c>
      <c r="Y146" s="240">
        <f t="shared" si="106"/>
        <v>0.98671096345514941</v>
      </c>
      <c r="Z146" s="240">
        <f t="shared" si="106"/>
        <v>0.98671096345514941</v>
      </c>
      <c r="AA146" s="240">
        <f t="shared" si="106"/>
        <v>0.98671096345514941</v>
      </c>
      <c r="AB146" s="240">
        <f t="shared" si="106"/>
        <v>0.98671096345514941</v>
      </c>
      <c r="AC146" s="240">
        <f t="shared" si="106"/>
        <v>0.98671096345514941</v>
      </c>
      <c r="AD146" s="240">
        <f t="shared" si="106"/>
        <v>0.98671096345514941</v>
      </c>
      <c r="AE146" s="240">
        <f t="shared" si="106"/>
        <v>0.98671096345514941</v>
      </c>
      <c r="AF146" s="240">
        <f t="shared" si="106"/>
        <v>0.98671096345514941</v>
      </c>
      <c r="AG146" s="240">
        <f t="shared" si="106"/>
        <v>0.98671096345514941</v>
      </c>
      <c r="AH146" s="240">
        <f t="shared" si="106"/>
        <v>0.98671096345514941</v>
      </c>
      <c r="AI146" s="240">
        <f t="shared" si="106"/>
        <v>0.98671096345514941</v>
      </c>
      <c r="AJ146" s="240">
        <f t="shared" si="106"/>
        <v>0.98671096345514941</v>
      </c>
      <c r="AK146" s="240">
        <f t="shared" si="106"/>
        <v>0.98671096345514941</v>
      </c>
    </row>
    <row r="147" spans="1:37">
      <c r="A147" s="179" t="str">
        <f>+'Usos finales'!E$193</f>
        <v>Gas Natural</v>
      </c>
      <c r="B147" s="226" t="s">
        <v>391</v>
      </c>
      <c r="C147" s="227" t="s">
        <v>466</v>
      </c>
      <c r="D147" s="242">
        <f>+'Usos finales'!F$193</f>
        <v>1.142857142857143E-2</v>
      </c>
      <c r="E147" s="240">
        <f t="shared" ref="E147:AK147" si="107">+D147</f>
        <v>1.142857142857143E-2</v>
      </c>
      <c r="F147" s="240">
        <f t="shared" si="107"/>
        <v>1.142857142857143E-2</v>
      </c>
      <c r="G147" s="240">
        <f t="shared" si="107"/>
        <v>1.142857142857143E-2</v>
      </c>
      <c r="H147" s="240">
        <f t="shared" si="107"/>
        <v>1.142857142857143E-2</v>
      </c>
      <c r="I147" s="240">
        <f t="shared" si="107"/>
        <v>1.142857142857143E-2</v>
      </c>
      <c r="J147" s="240">
        <f t="shared" si="107"/>
        <v>1.142857142857143E-2</v>
      </c>
      <c r="K147" s="240">
        <f t="shared" si="107"/>
        <v>1.142857142857143E-2</v>
      </c>
      <c r="L147" s="240">
        <f t="shared" si="107"/>
        <v>1.142857142857143E-2</v>
      </c>
      <c r="M147" s="240">
        <f t="shared" si="107"/>
        <v>1.142857142857143E-2</v>
      </c>
      <c r="N147" s="240">
        <f t="shared" si="107"/>
        <v>1.142857142857143E-2</v>
      </c>
      <c r="O147" s="240">
        <f t="shared" si="107"/>
        <v>1.142857142857143E-2</v>
      </c>
      <c r="P147" s="240">
        <f t="shared" si="107"/>
        <v>1.142857142857143E-2</v>
      </c>
      <c r="Q147" s="240">
        <f t="shared" si="107"/>
        <v>1.142857142857143E-2</v>
      </c>
      <c r="R147" s="240">
        <f t="shared" si="107"/>
        <v>1.142857142857143E-2</v>
      </c>
      <c r="S147" s="240">
        <f t="shared" si="107"/>
        <v>1.142857142857143E-2</v>
      </c>
      <c r="T147" s="240">
        <f t="shared" si="107"/>
        <v>1.142857142857143E-2</v>
      </c>
      <c r="U147" s="240">
        <f t="shared" si="107"/>
        <v>1.142857142857143E-2</v>
      </c>
      <c r="V147" s="240">
        <f t="shared" si="107"/>
        <v>1.142857142857143E-2</v>
      </c>
      <c r="W147" s="240">
        <f t="shared" si="107"/>
        <v>1.142857142857143E-2</v>
      </c>
      <c r="X147" s="240">
        <f t="shared" si="107"/>
        <v>1.142857142857143E-2</v>
      </c>
      <c r="Y147" s="240">
        <f t="shared" si="107"/>
        <v>1.142857142857143E-2</v>
      </c>
      <c r="Z147" s="240">
        <f t="shared" si="107"/>
        <v>1.142857142857143E-2</v>
      </c>
      <c r="AA147" s="240">
        <f t="shared" si="107"/>
        <v>1.142857142857143E-2</v>
      </c>
      <c r="AB147" s="240">
        <f t="shared" si="107"/>
        <v>1.142857142857143E-2</v>
      </c>
      <c r="AC147" s="240">
        <f t="shared" si="107"/>
        <v>1.142857142857143E-2</v>
      </c>
      <c r="AD147" s="240">
        <f t="shared" si="107"/>
        <v>1.142857142857143E-2</v>
      </c>
      <c r="AE147" s="240">
        <f t="shared" si="107"/>
        <v>1.142857142857143E-2</v>
      </c>
      <c r="AF147" s="240">
        <f t="shared" si="107"/>
        <v>1.142857142857143E-2</v>
      </c>
      <c r="AG147" s="240">
        <f t="shared" si="107"/>
        <v>1.142857142857143E-2</v>
      </c>
      <c r="AH147" s="240">
        <f t="shared" si="107"/>
        <v>1.142857142857143E-2</v>
      </c>
      <c r="AI147" s="240">
        <f t="shared" si="107"/>
        <v>1.142857142857143E-2</v>
      </c>
      <c r="AJ147" s="240">
        <f t="shared" si="107"/>
        <v>1.142857142857143E-2</v>
      </c>
      <c r="AK147" s="240">
        <f t="shared" si="107"/>
        <v>1.142857142857143E-2</v>
      </c>
    </row>
    <row r="148" spans="1:37">
      <c r="A148" s="179" t="str">
        <f>+'Usos finales'!E$194</f>
        <v>GLP</v>
      </c>
      <c r="B148" s="226" t="s">
        <v>391</v>
      </c>
      <c r="C148" s="227" t="s">
        <v>466</v>
      </c>
      <c r="D148" s="242">
        <f>+'Usos finales'!F$194</f>
        <v>1.3289036544850502E-4</v>
      </c>
      <c r="E148" s="240">
        <f t="shared" ref="E148:AK148" si="108">+D148</f>
        <v>1.3289036544850502E-4</v>
      </c>
      <c r="F148" s="240">
        <f t="shared" si="108"/>
        <v>1.3289036544850502E-4</v>
      </c>
      <c r="G148" s="240">
        <f t="shared" si="108"/>
        <v>1.3289036544850502E-4</v>
      </c>
      <c r="H148" s="240">
        <f t="shared" si="108"/>
        <v>1.3289036544850502E-4</v>
      </c>
      <c r="I148" s="240">
        <f t="shared" si="108"/>
        <v>1.3289036544850502E-4</v>
      </c>
      <c r="J148" s="240">
        <f t="shared" si="108"/>
        <v>1.3289036544850502E-4</v>
      </c>
      <c r="K148" s="240">
        <f t="shared" si="108"/>
        <v>1.3289036544850502E-4</v>
      </c>
      <c r="L148" s="240">
        <f t="shared" si="108"/>
        <v>1.3289036544850502E-4</v>
      </c>
      <c r="M148" s="240">
        <f t="shared" si="108"/>
        <v>1.3289036544850502E-4</v>
      </c>
      <c r="N148" s="240">
        <f t="shared" si="108"/>
        <v>1.3289036544850502E-4</v>
      </c>
      <c r="O148" s="240">
        <f t="shared" si="108"/>
        <v>1.3289036544850502E-4</v>
      </c>
      <c r="P148" s="240">
        <f t="shared" si="108"/>
        <v>1.3289036544850502E-4</v>
      </c>
      <c r="Q148" s="240">
        <f t="shared" si="108"/>
        <v>1.3289036544850502E-4</v>
      </c>
      <c r="R148" s="240">
        <f t="shared" si="108"/>
        <v>1.3289036544850502E-4</v>
      </c>
      <c r="S148" s="240">
        <f t="shared" si="108"/>
        <v>1.3289036544850502E-4</v>
      </c>
      <c r="T148" s="240">
        <f t="shared" si="108"/>
        <v>1.3289036544850502E-4</v>
      </c>
      <c r="U148" s="240">
        <f t="shared" si="108"/>
        <v>1.3289036544850502E-4</v>
      </c>
      <c r="V148" s="240">
        <f t="shared" si="108"/>
        <v>1.3289036544850502E-4</v>
      </c>
      <c r="W148" s="240">
        <f t="shared" si="108"/>
        <v>1.3289036544850502E-4</v>
      </c>
      <c r="X148" s="240">
        <f t="shared" si="108"/>
        <v>1.3289036544850502E-4</v>
      </c>
      <c r="Y148" s="240">
        <f t="shared" si="108"/>
        <v>1.3289036544850502E-4</v>
      </c>
      <c r="Z148" s="240">
        <f t="shared" si="108"/>
        <v>1.3289036544850502E-4</v>
      </c>
      <c r="AA148" s="240">
        <f t="shared" si="108"/>
        <v>1.3289036544850502E-4</v>
      </c>
      <c r="AB148" s="240">
        <f t="shared" si="108"/>
        <v>1.3289036544850502E-4</v>
      </c>
      <c r="AC148" s="240">
        <f t="shared" si="108"/>
        <v>1.3289036544850502E-4</v>
      </c>
      <c r="AD148" s="240">
        <f t="shared" si="108"/>
        <v>1.3289036544850502E-4</v>
      </c>
      <c r="AE148" s="240">
        <f t="shared" si="108"/>
        <v>1.3289036544850502E-4</v>
      </c>
      <c r="AF148" s="240">
        <f t="shared" si="108"/>
        <v>1.3289036544850502E-4</v>
      </c>
      <c r="AG148" s="240">
        <f t="shared" si="108"/>
        <v>1.3289036544850502E-4</v>
      </c>
      <c r="AH148" s="240">
        <f t="shared" si="108"/>
        <v>1.3289036544850502E-4</v>
      </c>
      <c r="AI148" s="240">
        <f t="shared" si="108"/>
        <v>1.3289036544850502E-4</v>
      </c>
      <c r="AJ148" s="240">
        <f t="shared" si="108"/>
        <v>1.3289036544850502E-4</v>
      </c>
      <c r="AK148" s="240">
        <f t="shared" si="108"/>
        <v>1.3289036544850502E-4</v>
      </c>
    </row>
    <row r="149" spans="1:37">
      <c r="A149" s="173"/>
      <c r="B149" s="83"/>
      <c r="C149" s="83"/>
      <c r="D149" s="114"/>
      <c r="E149" s="114"/>
      <c r="F149" s="114"/>
      <c r="G149" s="114"/>
      <c r="H149" s="114"/>
      <c r="I149" s="114"/>
      <c r="J149" s="114"/>
      <c r="K149" s="114"/>
      <c r="L149" s="114"/>
      <c r="M149" s="114"/>
      <c r="N149" s="114"/>
      <c r="O149" s="114"/>
      <c r="P149" s="114"/>
      <c r="Q149" s="114"/>
      <c r="R149" s="114"/>
      <c r="S149" s="114"/>
      <c r="T149" s="114"/>
      <c r="U149" s="114"/>
      <c r="V149" s="114"/>
      <c r="W149" s="114"/>
      <c r="X149" s="114"/>
      <c r="Y149" s="114"/>
      <c r="Z149" s="114"/>
      <c r="AA149" s="114"/>
      <c r="AB149" s="114"/>
      <c r="AC149" s="114"/>
      <c r="AD149" s="114"/>
      <c r="AE149" s="114"/>
      <c r="AF149" s="114"/>
      <c r="AG149" s="114"/>
      <c r="AH149" s="114"/>
      <c r="AI149" s="114"/>
      <c r="AJ149" s="114"/>
      <c r="AK149" s="114"/>
    </row>
    <row r="150" spans="1:37">
      <c r="A150" s="173"/>
      <c r="B150" s="83"/>
      <c r="C150" s="83"/>
      <c r="D150" s="114"/>
      <c r="E150" s="114"/>
      <c r="F150" s="114"/>
      <c r="G150" s="114"/>
      <c r="H150" s="114"/>
      <c r="I150" s="114"/>
      <c r="J150" s="114"/>
      <c r="K150" s="114"/>
      <c r="L150" s="114"/>
      <c r="M150" s="114"/>
      <c r="N150" s="114"/>
      <c r="O150" s="114"/>
      <c r="P150" s="114"/>
      <c r="Q150" s="114"/>
      <c r="R150" s="114"/>
      <c r="S150" s="114"/>
      <c r="T150" s="114"/>
      <c r="U150" s="114"/>
      <c r="V150" s="114"/>
      <c r="W150" s="114"/>
      <c r="X150" s="114"/>
      <c r="Y150" s="114"/>
      <c r="Z150" s="114"/>
      <c r="AA150" s="114"/>
      <c r="AB150" s="114"/>
      <c r="AC150" s="114"/>
      <c r="AD150" s="114"/>
      <c r="AE150" s="114"/>
      <c r="AF150" s="114"/>
      <c r="AG150" s="114"/>
      <c r="AH150" s="114"/>
      <c r="AI150" s="114"/>
      <c r="AJ150" s="114"/>
      <c r="AK150" s="114"/>
    </row>
    <row r="151" spans="1:37">
      <c r="A151" s="230" t="s">
        <v>481</v>
      </c>
      <c r="B151" s="83"/>
      <c r="C151" s="83"/>
      <c r="D151" s="114"/>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114"/>
      <c r="AF151" s="114"/>
      <c r="AG151" s="114"/>
      <c r="AH151" s="114"/>
      <c r="AI151" s="114"/>
      <c r="AJ151" s="114"/>
      <c r="AK151" s="114"/>
    </row>
    <row r="152" spans="1:37">
      <c r="A152" s="225" t="s">
        <v>17</v>
      </c>
      <c r="B152" s="226" t="s">
        <v>392</v>
      </c>
      <c r="C152" s="227" t="s">
        <v>465</v>
      </c>
      <c r="D152" s="174">
        <f>+D$5*(D$43*D131+D$44*D135+D$46*D140+D$49*D145)</f>
        <v>255270.6</v>
      </c>
      <c r="E152" s="174">
        <f t="shared" ref="E152:AK152" si="109">+E$5*(E$43*E131+E$44*E135+E$46*E140+E$49*E145)</f>
        <v>255270.60000000006</v>
      </c>
      <c r="F152" s="174">
        <f t="shared" si="109"/>
        <v>255270.60000000006</v>
      </c>
      <c r="G152" s="174">
        <f t="shared" si="109"/>
        <v>255270.6</v>
      </c>
      <c r="H152" s="174">
        <f t="shared" si="109"/>
        <v>255270.6</v>
      </c>
      <c r="I152" s="174">
        <f t="shared" si="109"/>
        <v>272288.64000000001</v>
      </c>
      <c r="J152" s="174">
        <f t="shared" si="109"/>
        <v>266162.14560000005</v>
      </c>
      <c r="K152" s="174">
        <f t="shared" si="109"/>
        <v>260035.65120000002</v>
      </c>
      <c r="L152" s="174">
        <f t="shared" si="109"/>
        <v>269778.47910000006</v>
      </c>
      <c r="M152" s="174">
        <f t="shared" si="109"/>
        <v>263269.07880000008</v>
      </c>
      <c r="N152" s="174">
        <f t="shared" si="109"/>
        <v>256759.67850000013</v>
      </c>
      <c r="O152" s="174">
        <f t="shared" si="109"/>
        <v>250250.27820000018</v>
      </c>
      <c r="P152" s="174">
        <f t="shared" si="109"/>
        <v>258078.5766000002</v>
      </c>
      <c r="Q152" s="174">
        <f t="shared" si="109"/>
        <v>251186.27040000021</v>
      </c>
      <c r="R152" s="174">
        <f t="shared" si="109"/>
        <v>244293.96420000025</v>
      </c>
      <c r="S152" s="174">
        <f t="shared" si="109"/>
        <v>250590.63900000032</v>
      </c>
      <c r="T152" s="174">
        <f t="shared" si="109"/>
        <v>243315.42690000034</v>
      </c>
      <c r="U152" s="174">
        <f t="shared" si="109"/>
        <v>236040.21480000042</v>
      </c>
      <c r="V152" s="174">
        <f t="shared" si="109"/>
        <v>228765.00270000039</v>
      </c>
      <c r="W152" s="174">
        <f t="shared" si="109"/>
        <v>233147.14800000048</v>
      </c>
      <c r="X152" s="174">
        <f t="shared" si="109"/>
        <v>225489.03000000049</v>
      </c>
      <c r="Y152" s="174">
        <f t="shared" si="109"/>
        <v>217830.91200000054</v>
      </c>
      <c r="Z152" s="174">
        <f t="shared" si="109"/>
        <v>220681.43370000061</v>
      </c>
      <c r="AA152" s="174">
        <f t="shared" si="109"/>
        <v>212640.40980000066</v>
      </c>
      <c r="AB152" s="174">
        <f t="shared" si="109"/>
        <v>204599.38590000069</v>
      </c>
      <c r="AC152" s="174">
        <f t="shared" si="109"/>
        <v>196558.36200000072</v>
      </c>
      <c r="AD152" s="174">
        <f t="shared" si="109"/>
        <v>197494.35420000082</v>
      </c>
      <c r="AE152" s="174">
        <f t="shared" si="109"/>
        <v>189070.42440000086</v>
      </c>
      <c r="AF152" s="174">
        <f t="shared" si="109"/>
        <v>180646.49460000091</v>
      </c>
      <c r="AG152" s="174">
        <f t="shared" si="109"/>
        <v>180050.86320000098</v>
      </c>
      <c r="AH152" s="174">
        <f t="shared" si="109"/>
        <v>171244.02750000102</v>
      </c>
      <c r="AI152" s="174">
        <f t="shared" si="109"/>
        <v>162437.19180000105</v>
      </c>
      <c r="AJ152" s="174">
        <f t="shared" si="109"/>
        <v>153630.35610000111</v>
      </c>
      <c r="AK152" s="174">
        <f t="shared" si="109"/>
        <v>144823.52040000001</v>
      </c>
    </row>
    <row r="153" spans="1:37">
      <c r="A153" s="225" t="s">
        <v>7</v>
      </c>
      <c r="B153" s="226" t="s">
        <v>392</v>
      </c>
      <c r="C153" s="227" t="s">
        <v>465</v>
      </c>
      <c r="D153" s="174">
        <f>+D$5*(D$44*D136+D$46*D141+D$49*D146+D$45+D47+D48)</f>
        <v>194398380</v>
      </c>
      <c r="E153" s="174">
        <f t="shared" ref="E153:AK153" si="110">+E$5*(E$44*E136+E$46*E141+E$49*E146+E$45+E47+E48)</f>
        <v>194398380</v>
      </c>
      <c r="F153" s="174">
        <f t="shared" si="110"/>
        <v>194398380</v>
      </c>
      <c r="G153" s="174">
        <f t="shared" si="110"/>
        <v>194398380</v>
      </c>
      <c r="H153" s="174">
        <f t="shared" si="110"/>
        <v>194398380</v>
      </c>
      <c r="I153" s="174">
        <f t="shared" si="110"/>
        <v>207358272</v>
      </c>
      <c r="J153" s="174">
        <f t="shared" si="110"/>
        <v>207405398.88</v>
      </c>
      <c r="K153" s="174">
        <f t="shared" si="110"/>
        <v>207452525.75999999</v>
      </c>
      <c r="L153" s="174">
        <f t="shared" si="110"/>
        <v>220468380.92999998</v>
      </c>
      <c r="M153" s="174">
        <f t="shared" si="110"/>
        <v>220518453.23999998</v>
      </c>
      <c r="N153" s="174">
        <f t="shared" si="110"/>
        <v>220568525.54999998</v>
      </c>
      <c r="O153" s="174">
        <f t="shared" si="110"/>
        <v>220618597.85999995</v>
      </c>
      <c r="P153" s="174">
        <f t="shared" si="110"/>
        <v>233649180.18000001</v>
      </c>
      <c r="Q153" s="174">
        <f t="shared" si="110"/>
        <v>233702197.91999999</v>
      </c>
      <c r="R153" s="174">
        <f t="shared" si="110"/>
        <v>233755215.66</v>
      </c>
      <c r="S153" s="174">
        <f t="shared" si="110"/>
        <v>246797579.70000002</v>
      </c>
      <c r="T153" s="174">
        <f t="shared" si="110"/>
        <v>246853542.87</v>
      </c>
      <c r="U153" s="174">
        <f t="shared" si="110"/>
        <v>246909506.03999999</v>
      </c>
      <c r="V153" s="174">
        <f t="shared" si="110"/>
        <v>246965469.21000001</v>
      </c>
      <c r="W153" s="174">
        <f t="shared" si="110"/>
        <v>260022560.39999998</v>
      </c>
      <c r="X153" s="174">
        <f t="shared" si="110"/>
        <v>260081469</v>
      </c>
      <c r="Y153" s="174">
        <f t="shared" si="110"/>
        <v>260140377.59999996</v>
      </c>
      <c r="Z153" s="174">
        <f t="shared" si="110"/>
        <v>273209250.50999999</v>
      </c>
      <c r="AA153" s="174">
        <f t="shared" si="110"/>
        <v>273271104.53999996</v>
      </c>
      <c r="AB153" s="174">
        <f t="shared" si="110"/>
        <v>273332958.56999993</v>
      </c>
      <c r="AC153" s="174">
        <f t="shared" si="110"/>
        <v>273394812.59999996</v>
      </c>
      <c r="AD153" s="174">
        <f t="shared" si="110"/>
        <v>286478412.65999997</v>
      </c>
      <c r="AE153" s="174">
        <f t="shared" si="110"/>
        <v>286543212.12</v>
      </c>
      <c r="AF153" s="174">
        <f t="shared" si="110"/>
        <v>286608011.58000004</v>
      </c>
      <c r="AG153" s="174">
        <f t="shared" si="110"/>
        <v>299703393.36000001</v>
      </c>
      <c r="AH153" s="174">
        <f t="shared" si="110"/>
        <v>299771138.25</v>
      </c>
      <c r="AI153" s="174">
        <f t="shared" si="110"/>
        <v>299838883.13999999</v>
      </c>
      <c r="AJ153" s="174">
        <f t="shared" si="110"/>
        <v>299906628.02999997</v>
      </c>
      <c r="AK153" s="174">
        <f t="shared" si="110"/>
        <v>299974372.91999996</v>
      </c>
    </row>
    <row r="154" spans="1:37">
      <c r="A154" s="225" t="s">
        <v>16</v>
      </c>
      <c r="B154" s="226" t="s">
        <v>392</v>
      </c>
      <c r="C154" s="227" t="s">
        <v>465</v>
      </c>
      <c r="D154" s="174">
        <f>+D$5*(D$43*D132+D$44*D137+D$46*D142+D$49*D147)</f>
        <v>1688713.2000000002</v>
      </c>
      <c r="E154" s="174">
        <f t="shared" ref="E154:AK154" si="111">+E$5*(E$43*E132+E$44*E137+E$46*E142+E$49*E147)</f>
        <v>1688713.2000000002</v>
      </c>
      <c r="F154" s="174">
        <f t="shared" si="111"/>
        <v>1688713.2000000002</v>
      </c>
      <c r="G154" s="174">
        <f t="shared" si="111"/>
        <v>1688713.2000000002</v>
      </c>
      <c r="H154" s="174">
        <f t="shared" si="111"/>
        <v>1688713.2000000002</v>
      </c>
      <c r="I154" s="174">
        <f t="shared" si="111"/>
        <v>1801294.0800000003</v>
      </c>
      <c r="J154" s="174">
        <f t="shared" si="111"/>
        <v>1760764.9632000006</v>
      </c>
      <c r="K154" s="174">
        <f t="shared" si="111"/>
        <v>1720235.8464000006</v>
      </c>
      <c r="L154" s="174">
        <f t="shared" si="111"/>
        <v>1784688.400200001</v>
      </c>
      <c r="M154" s="174">
        <f t="shared" si="111"/>
        <v>1741626.2136000011</v>
      </c>
      <c r="N154" s="174">
        <f t="shared" si="111"/>
        <v>1698564.0270000009</v>
      </c>
      <c r="O154" s="174">
        <f t="shared" si="111"/>
        <v>1655501.8404000013</v>
      </c>
      <c r="P154" s="174">
        <f t="shared" si="111"/>
        <v>1707289.0452000017</v>
      </c>
      <c r="Q154" s="174">
        <f t="shared" si="111"/>
        <v>1661693.7888000021</v>
      </c>
      <c r="R154" s="174">
        <f t="shared" si="111"/>
        <v>1616098.532400002</v>
      </c>
      <c r="S154" s="174">
        <f t="shared" si="111"/>
        <v>1657753.4580000024</v>
      </c>
      <c r="T154" s="174">
        <f t="shared" si="111"/>
        <v>1609625.1318000029</v>
      </c>
      <c r="U154" s="174">
        <f t="shared" si="111"/>
        <v>1561496.8056000031</v>
      </c>
      <c r="V154" s="174">
        <f t="shared" si="111"/>
        <v>1513368.4794000029</v>
      </c>
      <c r="W154" s="174">
        <f t="shared" si="111"/>
        <v>1542358.0560000036</v>
      </c>
      <c r="X154" s="174">
        <f t="shared" si="111"/>
        <v>1491696.6600000039</v>
      </c>
      <c r="Y154" s="174">
        <f t="shared" si="111"/>
        <v>1441035.2640000042</v>
      </c>
      <c r="Z154" s="174">
        <f t="shared" si="111"/>
        <v>1459892.5614000044</v>
      </c>
      <c r="AA154" s="174">
        <f t="shared" si="111"/>
        <v>1406698.0956000043</v>
      </c>
      <c r="AB154" s="174">
        <f t="shared" si="111"/>
        <v>1353503.6298000047</v>
      </c>
      <c r="AC154" s="174">
        <f t="shared" si="111"/>
        <v>1300309.164000005</v>
      </c>
      <c r="AD154" s="174">
        <f t="shared" si="111"/>
        <v>1306501.1124000053</v>
      </c>
      <c r="AE154" s="174">
        <f t="shared" si="111"/>
        <v>1250773.5768000057</v>
      </c>
      <c r="AF154" s="174">
        <f t="shared" si="111"/>
        <v>1195046.0412000059</v>
      </c>
      <c r="AG154" s="174">
        <f t="shared" si="111"/>
        <v>1191105.7104000063</v>
      </c>
      <c r="AH154" s="174">
        <f t="shared" si="111"/>
        <v>1132845.1050000067</v>
      </c>
      <c r="AI154" s="174">
        <f t="shared" si="111"/>
        <v>1074584.4996000067</v>
      </c>
      <c r="AJ154" s="174">
        <f t="shared" si="111"/>
        <v>1016323.8942000072</v>
      </c>
      <c r="AK154" s="174">
        <f t="shared" si="111"/>
        <v>958063.28879999986</v>
      </c>
    </row>
    <row r="155" spans="1:37">
      <c r="A155" s="225" t="s">
        <v>18</v>
      </c>
      <c r="B155" s="226" t="s">
        <v>392</v>
      </c>
      <c r="C155" s="227" t="s">
        <v>465</v>
      </c>
      <c r="D155" s="174">
        <f>+D$5*(D$43*D133+D$44*D138+D$46*D143+D$49*D148)</f>
        <v>19636.199999999997</v>
      </c>
      <c r="E155" s="174">
        <f t="shared" ref="E155:AK155" si="112">+E$5*(E$43*E133+E$44*E138+E$46*E143+E$49*E148)</f>
        <v>19636.2</v>
      </c>
      <c r="F155" s="174">
        <f t="shared" si="112"/>
        <v>19636.200000000004</v>
      </c>
      <c r="G155" s="174">
        <f t="shared" si="112"/>
        <v>19636.200000000004</v>
      </c>
      <c r="H155" s="174">
        <f t="shared" si="112"/>
        <v>19636.200000000008</v>
      </c>
      <c r="I155" s="174">
        <f t="shared" si="112"/>
        <v>20945.28000000001</v>
      </c>
      <c r="J155" s="174">
        <f t="shared" si="112"/>
        <v>20474.011200000008</v>
      </c>
      <c r="K155" s="174">
        <f t="shared" si="112"/>
        <v>20002.74240000001</v>
      </c>
      <c r="L155" s="174">
        <f t="shared" si="112"/>
        <v>20752.190700000014</v>
      </c>
      <c r="M155" s="174">
        <f t="shared" si="112"/>
        <v>20251.467600000014</v>
      </c>
      <c r="N155" s="174">
        <f t="shared" si="112"/>
        <v>19750.744500000023</v>
      </c>
      <c r="O155" s="174">
        <f t="shared" si="112"/>
        <v>19250.02140000002</v>
      </c>
      <c r="P155" s="174">
        <f t="shared" si="112"/>
        <v>19852.198200000021</v>
      </c>
      <c r="Q155" s="174">
        <f t="shared" si="112"/>
        <v>19322.020800000024</v>
      </c>
      <c r="R155" s="174">
        <f t="shared" si="112"/>
        <v>18791.843400000027</v>
      </c>
      <c r="S155" s="174">
        <f t="shared" si="112"/>
        <v>19276.203000000034</v>
      </c>
      <c r="T155" s="174">
        <f t="shared" si="112"/>
        <v>18716.571300000036</v>
      </c>
      <c r="U155" s="174">
        <f t="shared" si="112"/>
        <v>18156.939600000042</v>
      </c>
      <c r="V155" s="174">
        <f t="shared" si="112"/>
        <v>17597.307900000036</v>
      </c>
      <c r="W155" s="174">
        <f t="shared" si="112"/>
        <v>17934.396000000044</v>
      </c>
      <c r="X155" s="174">
        <f t="shared" si="112"/>
        <v>17345.310000000045</v>
      </c>
      <c r="Y155" s="174">
        <f t="shared" si="112"/>
        <v>16756.224000000049</v>
      </c>
      <c r="Z155" s="174">
        <f t="shared" si="112"/>
        <v>16975.494900000056</v>
      </c>
      <c r="AA155" s="174">
        <f t="shared" si="112"/>
        <v>16356.954600000057</v>
      </c>
      <c r="AB155" s="174">
        <f t="shared" si="112"/>
        <v>15738.41430000006</v>
      </c>
      <c r="AC155" s="174">
        <f t="shared" si="112"/>
        <v>15119.87400000006</v>
      </c>
      <c r="AD155" s="174">
        <f t="shared" si="112"/>
        <v>15191.873400000066</v>
      </c>
      <c r="AE155" s="174">
        <f t="shared" si="112"/>
        <v>14543.878800000068</v>
      </c>
      <c r="AF155" s="174">
        <f t="shared" si="112"/>
        <v>13895.884200000071</v>
      </c>
      <c r="AG155" s="174">
        <f t="shared" si="112"/>
        <v>13850.066400000078</v>
      </c>
      <c r="AH155" s="174">
        <f t="shared" si="112"/>
        <v>13172.61750000008</v>
      </c>
      <c r="AI155" s="174">
        <f t="shared" si="112"/>
        <v>12495.168600000083</v>
      </c>
      <c r="AJ155" s="174">
        <f t="shared" si="112"/>
        <v>11817.719700000085</v>
      </c>
      <c r="AK155" s="174">
        <f t="shared" si="112"/>
        <v>11140.270800000002</v>
      </c>
    </row>
    <row r="158" spans="1:37">
      <c r="A158" s="230" t="s">
        <v>483</v>
      </c>
    </row>
    <row r="159" spans="1:37">
      <c r="A159" s="230" t="str">
        <f>+'Usos finales'!E$133</f>
        <v>ACS</v>
      </c>
      <c r="C159" s="83"/>
    </row>
    <row r="160" spans="1:37">
      <c r="A160" s="225" t="str">
        <f>+'Usos finales'!E$134</f>
        <v>Gas Natural</v>
      </c>
      <c r="B160" s="226" t="s">
        <v>391</v>
      </c>
      <c r="C160" s="227"/>
      <c r="D160" s="244">
        <v>0</v>
      </c>
      <c r="E160" s="240">
        <f t="shared" ref="E160:T161" si="113">+D160</f>
        <v>0</v>
      </c>
      <c r="F160" s="240">
        <f t="shared" ref="F160:T160" si="114">+E160</f>
        <v>0</v>
      </c>
      <c r="G160" s="240">
        <f t="shared" si="114"/>
        <v>0</v>
      </c>
      <c r="H160" s="240">
        <f t="shared" si="114"/>
        <v>0</v>
      </c>
      <c r="I160" s="240">
        <f t="shared" si="114"/>
        <v>0</v>
      </c>
      <c r="J160" s="240">
        <f t="shared" si="114"/>
        <v>0</v>
      </c>
      <c r="K160" s="240">
        <f t="shared" si="114"/>
        <v>0</v>
      </c>
      <c r="L160" s="240">
        <f t="shared" si="114"/>
        <v>0</v>
      </c>
      <c r="M160" s="240">
        <f t="shared" si="114"/>
        <v>0</v>
      </c>
      <c r="N160" s="240">
        <f t="shared" si="114"/>
        <v>0</v>
      </c>
      <c r="O160" s="240">
        <f t="shared" si="114"/>
        <v>0</v>
      </c>
      <c r="P160" s="240">
        <f t="shared" si="114"/>
        <v>0</v>
      </c>
      <c r="Q160" s="240">
        <f t="shared" si="114"/>
        <v>0</v>
      </c>
      <c r="R160" s="240">
        <f t="shared" si="114"/>
        <v>0</v>
      </c>
      <c r="S160" s="240">
        <f t="shared" si="114"/>
        <v>0</v>
      </c>
      <c r="T160" s="240">
        <f t="shared" si="114"/>
        <v>0</v>
      </c>
      <c r="U160" s="240">
        <f t="shared" ref="U160:AJ161" si="115">+T160</f>
        <v>0</v>
      </c>
      <c r="V160" s="240">
        <f t="shared" ref="V160:AK160" si="116">+U160</f>
        <v>0</v>
      </c>
      <c r="W160" s="240">
        <f t="shared" si="116"/>
        <v>0</v>
      </c>
      <c r="X160" s="240">
        <f t="shared" si="116"/>
        <v>0</v>
      </c>
      <c r="Y160" s="240">
        <f t="shared" si="116"/>
        <v>0</v>
      </c>
      <c r="Z160" s="240">
        <f t="shared" si="116"/>
        <v>0</v>
      </c>
      <c r="AA160" s="240">
        <f t="shared" si="116"/>
        <v>0</v>
      </c>
      <c r="AB160" s="240">
        <f t="shared" si="116"/>
        <v>0</v>
      </c>
      <c r="AC160" s="240">
        <f t="shared" si="116"/>
        <v>0</v>
      </c>
      <c r="AD160" s="240">
        <f t="shared" si="116"/>
        <v>0</v>
      </c>
      <c r="AE160" s="240">
        <f t="shared" si="116"/>
        <v>0</v>
      </c>
      <c r="AF160" s="240">
        <f t="shared" si="116"/>
        <v>0</v>
      </c>
      <c r="AG160" s="240">
        <f t="shared" si="116"/>
        <v>0</v>
      </c>
      <c r="AH160" s="240">
        <f t="shared" si="116"/>
        <v>0</v>
      </c>
      <c r="AI160" s="240">
        <f t="shared" si="116"/>
        <v>0</v>
      </c>
      <c r="AJ160" s="240">
        <f t="shared" si="116"/>
        <v>0</v>
      </c>
      <c r="AK160" s="240">
        <f t="shared" si="116"/>
        <v>0</v>
      </c>
    </row>
    <row r="161" spans="1:37">
      <c r="A161" s="225" t="s">
        <v>18</v>
      </c>
      <c r="B161" s="226" t="s">
        <v>391</v>
      </c>
      <c r="C161" s="227"/>
      <c r="D161" s="242">
        <f>+'Usos finales'!F$134</f>
        <v>1</v>
      </c>
      <c r="E161" s="240">
        <f t="shared" si="113"/>
        <v>1</v>
      </c>
      <c r="F161" s="240">
        <f t="shared" si="113"/>
        <v>1</v>
      </c>
      <c r="G161" s="240">
        <f t="shared" si="113"/>
        <v>1</v>
      </c>
      <c r="H161" s="240">
        <f t="shared" si="113"/>
        <v>1</v>
      </c>
      <c r="I161" s="240">
        <f t="shared" si="113"/>
        <v>1</v>
      </c>
      <c r="J161" s="240">
        <f t="shared" si="113"/>
        <v>1</v>
      </c>
      <c r="K161" s="240">
        <f t="shared" si="113"/>
        <v>1</v>
      </c>
      <c r="L161" s="240">
        <f t="shared" si="113"/>
        <v>1</v>
      </c>
      <c r="M161" s="240">
        <f t="shared" si="113"/>
        <v>1</v>
      </c>
      <c r="N161" s="240">
        <f t="shared" si="113"/>
        <v>1</v>
      </c>
      <c r="O161" s="240">
        <f t="shared" si="113"/>
        <v>1</v>
      </c>
      <c r="P161" s="240">
        <f t="shared" si="113"/>
        <v>1</v>
      </c>
      <c r="Q161" s="240">
        <f t="shared" si="113"/>
        <v>1</v>
      </c>
      <c r="R161" s="240">
        <f t="shared" si="113"/>
        <v>1</v>
      </c>
      <c r="S161" s="240">
        <f t="shared" si="113"/>
        <v>1</v>
      </c>
      <c r="T161" s="240">
        <f t="shared" si="113"/>
        <v>1</v>
      </c>
      <c r="U161" s="240">
        <f t="shared" si="115"/>
        <v>1</v>
      </c>
      <c r="V161" s="240">
        <f t="shared" si="115"/>
        <v>1</v>
      </c>
      <c r="W161" s="240">
        <f t="shared" si="115"/>
        <v>1</v>
      </c>
      <c r="X161" s="240">
        <f t="shared" si="115"/>
        <v>1</v>
      </c>
      <c r="Y161" s="240">
        <f t="shared" si="115"/>
        <v>1</v>
      </c>
      <c r="Z161" s="240">
        <f t="shared" si="115"/>
        <v>1</v>
      </c>
      <c r="AA161" s="240">
        <f t="shared" si="115"/>
        <v>1</v>
      </c>
      <c r="AB161" s="240">
        <f t="shared" si="115"/>
        <v>1</v>
      </c>
      <c r="AC161" s="240">
        <f t="shared" si="115"/>
        <v>1</v>
      </c>
      <c r="AD161" s="240">
        <f t="shared" si="115"/>
        <v>1</v>
      </c>
      <c r="AE161" s="240">
        <f t="shared" si="115"/>
        <v>1</v>
      </c>
      <c r="AF161" s="240">
        <f t="shared" si="115"/>
        <v>1</v>
      </c>
      <c r="AG161" s="240">
        <f t="shared" si="115"/>
        <v>1</v>
      </c>
      <c r="AH161" s="240">
        <f t="shared" si="115"/>
        <v>1</v>
      </c>
      <c r="AI161" s="240">
        <f t="shared" si="115"/>
        <v>1</v>
      </c>
      <c r="AJ161" s="240">
        <f t="shared" si="115"/>
        <v>1</v>
      </c>
      <c r="AK161" s="240">
        <f>+AJ161</f>
        <v>1</v>
      </c>
    </row>
    <row r="162" spans="1:37">
      <c r="A162" s="230" t="str">
        <f>+'Usos finales'!E$139</f>
        <v>Calefacción</v>
      </c>
      <c r="C162" s="83"/>
    </row>
    <row r="163" spans="1:37">
      <c r="A163" s="225" t="str">
        <f>+'Usos finales'!E$140</f>
        <v>Gas Natural</v>
      </c>
      <c r="B163" s="226" t="s">
        <v>391</v>
      </c>
      <c r="C163" s="227"/>
      <c r="D163" s="244">
        <v>0</v>
      </c>
      <c r="E163" s="240">
        <f t="shared" ref="E163:T164" si="117">+D163</f>
        <v>0</v>
      </c>
      <c r="F163" s="240">
        <f t="shared" ref="F163:T163" si="118">+E163</f>
        <v>0</v>
      </c>
      <c r="G163" s="240">
        <f t="shared" si="118"/>
        <v>0</v>
      </c>
      <c r="H163" s="240">
        <f t="shared" si="118"/>
        <v>0</v>
      </c>
      <c r="I163" s="240">
        <f t="shared" si="118"/>
        <v>0</v>
      </c>
      <c r="J163" s="240">
        <f t="shared" si="118"/>
        <v>0</v>
      </c>
      <c r="K163" s="240">
        <f t="shared" si="118"/>
        <v>0</v>
      </c>
      <c r="L163" s="240">
        <f t="shared" si="118"/>
        <v>0</v>
      </c>
      <c r="M163" s="240">
        <f t="shared" si="118"/>
        <v>0</v>
      </c>
      <c r="N163" s="240">
        <f t="shared" si="118"/>
        <v>0</v>
      </c>
      <c r="O163" s="240">
        <f t="shared" si="118"/>
        <v>0</v>
      </c>
      <c r="P163" s="240">
        <f t="shared" si="118"/>
        <v>0</v>
      </c>
      <c r="Q163" s="240">
        <f t="shared" si="118"/>
        <v>0</v>
      </c>
      <c r="R163" s="240">
        <f t="shared" si="118"/>
        <v>0</v>
      </c>
      <c r="S163" s="240">
        <f t="shared" si="118"/>
        <v>0</v>
      </c>
      <c r="T163" s="240">
        <f t="shared" si="118"/>
        <v>0</v>
      </c>
      <c r="U163" s="240">
        <f t="shared" ref="U163:AJ164" si="119">+T163</f>
        <v>0</v>
      </c>
      <c r="V163" s="240">
        <f t="shared" ref="V163:AK163" si="120">+U163</f>
        <v>0</v>
      </c>
      <c r="W163" s="240">
        <f t="shared" si="120"/>
        <v>0</v>
      </c>
      <c r="X163" s="240">
        <f t="shared" si="120"/>
        <v>0</v>
      </c>
      <c r="Y163" s="240">
        <f t="shared" si="120"/>
        <v>0</v>
      </c>
      <c r="Z163" s="240">
        <f t="shared" si="120"/>
        <v>0</v>
      </c>
      <c r="AA163" s="240">
        <f t="shared" si="120"/>
        <v>0</v>
      </c>
      <c r="AB163" s="240">
        <f t="shared" si="120"/>
        <v>0</v>
      </c>
      <c r="AC163" s="240">
        <f t="shared" si="120"/>
        <v>0</v>
      </c>
      <c r="AD163" s="240">
        <f t="shared" si="120"/>
        <v>0</v>
      </c>
      <c r="AE163" s="240">
        <f t="shared" si="120"/>
        <v>0</v>
      </c>
      <c r="AF163" s="240">
        <f t="shared" si="120"/>
        <v>0</v>
      </c>
      <c r="AG163" s="240">
        <f t="shared" si="120"/>
        <v>0</v>
      </c>
      <c r="AH163" s="240">
        <f t="shared" si="120"/>
        <v>0</v>
      </c>
      <c r="AI163" s="240">
        <f t="shared" si="120"/>
        <v>0</v>
      </c>
      <c r="AJ163" s="240">
        <f t="shared" si="120"/>
        <v>0</v>
      </c>
      <c r="AK163" s="240">
        <f t="shared" si="120"/>
        <v>0</v>
      </c>
    </row>
    <row r="164" spans="1:37">
      <c r="A164" s="225" t="s">
        <v>18</v>
      </c>
      <c r="B164" s="226" t="s">
        <v>391</v>
      </c>
      <c r="C164" s="227"/>
      <c r="D164" s="242">
        <f>+'Usos finales'!F$140</f>
        <v>1</v>
      </c>
      <c r="E164" s="240">
        <f t="shared" si="117"/>
        <v>1</v>
      </c>
      <c r="F164" s="240">
        <f t="shared" si="117"/>
        <v>1</v>
      </c>
      <c r="G164" s="240">
        <f t="shared" si="117"/>
        <v>1</v>
      </c>
      <c r="H164" s="240">
        <f t="shared" si="117"/>
        <v>1</v>
      </c>
      <c r="I164" s="240">
        <f t="shared" si="117"/>
        <v>1</v>
      </c>
      <c r="J164" s="240">
        <f t="shared" si="117"/>
        <v>1</v>
      </c>
      <c r="K164" s="240">
        <f t="shared" si="117"/>
        <v>1</v>
      </c>
      <c r="L164" s="240">
        <f t="shared" si="117"/>
        <v>1</v>
      </c>
      <c r="M164" s="240">
        <f t="shared" si="117"/>
        <v>1</v>
      </c>
      <c r="N164" s="240">
        <f t="shared" si="117"/>
        <v>1</v>
      </c>
      <c r="O164" s="240">
        <f t="shared" si="117"/>
        <v>1</v>
      </c>
      <c r="P164" s="240">
        <f t="shared" si="117"/>
        <v>1</v>
      </c>
      <c r="Q164" s="240">
        <f t="shared" si="117"/>
        <v>1</v>
      </c>
      <c r="R164" s="240">
        <f t="shared" si="117"/>
        <v>1</v>
      </c>
      <c r="S164" s="240">
        <f t="shared" si="117"/>
        <v>1</v>
      </c>
      <c r="T164" s="240">
        <f t="shared" si="117"/>
        <v>1</v>
      </c>
      <c r="U164" s="240">
        <f t="shared" si="119"/>
        <v>1</v>
      </c>
      <c r="V164" s="240">
        <f t="shared" si="119"/>
        <v>1</v>
      </c>
      <c r="W164" s="240">
        <f t="shared" si="119"/>
        <v>1</v>
      </c>
      <c r="X164" s="240">
        <f t="shared" si="119"/>
        <v>1</v>
      </c>
      <c r="Y164" s="240">
        <f t="shared" si="119"/>
        <v>1</v>
      </c>
      <c r="Z164" s="240">
        <f t="shared" si="119"/>
        <v>1</v>
      </c>
      <c r="AA164" s="240">
        <f t="shared" si="119"/>
        <v>1</v>
      </c>
      <c r="AB164" s="240">
        <f t="shared" si="119"/>
        <v>1</v>
      </c>
      <c r="AC164" s="240">
        <f t="shared" si="119"/>
        <v>1</v>
      </c>
      <c r="AD164" s="240">
        <f t="shared" si="119"/>
        <v>1</v>
      </c>
      <c r="AE164" s="240">
        <f t="shared" si="119"/>
        <v>1</v>
      </c>
      <c r="AF164" s="240">
        <f t="shared" si="119"/>
        <v>1</v>
      </c>
      <c r="AG164" s="240">
        <f t="shared" si="119"/>
        <v>1</v>
      </c>
      <c r="AH164" s="240">
        <f t="shared" si="119"/>
        <v>1</v>
      </c>
      <c r="AI164" s="240">
        <f t="shared" si="119"/>
        <v>1</v>
      </c>
      <c r="AJ164" s="240">
        <f t="shared" si="119"/>
        <v>1</v>
      </c>
      <c r="AK164" s="240">
        <f>+AJ164</f>
        <v>1</v>
      </c>
    </row>
    <row r="165" spans="1:37">
      <c r="A165" s="230" t="str">
        <f>+'Usos finales'!E$141</f>
        <v>Cocción</v>
      </c>
      <c r="C165" s="83"/>
    </row>
    <row r="166" spans="1:37">
      <c r="A166" s="225" t="str">
        <f>+'Usos finales'!E$142</f>
        <v>Gas Natural</v>
      </c>
      <c r="B166" s="226" t="s">
        <v>391</v>
      </c>
      <c r="C166" s="227"/>
      <c r="D166" s="244">
        <v>0</v>
      </c>
      <c r="E166" s="240">
        <f t="shared" ref="E166:T167" si="121">+D166</f>
        <v>0</v>
      </c>
      <c r="F166" s="240">
        <f t="shared" ref="F166:T166" si="122">+E166</f>
        <v>0</v>
      </c>
      <c r="G166" s="240">
        <f t="shared" si="122"/>
        <v>0</v>
      </c>
      <c r="H166" s="240">
        <f t="shared" si="122"/>
        <v>0</v>
      </c>
      <c r="I166" s="240">
        <f t="shared" si="122"/>
        <v>0</v>
      </c>
      <c r="J166" s="240">
        <f t="shared" si="122"/>
        <v>0</v>
      </c>
      <c r="K166" s="240">
        <f t="shared" si="122"/>
        <v>0</v>
      </c>
      <c r="L166" s="240">
        <f t="shared" si="122"/>
        <v>0</v>
      </c>
      <c r="M166" s="240">
        <f t="shared" si="122"/>
        <v>0</v>
      </c>
      <c r="N166" s="240">
        <f t="shared" si="122"/>
        <v>0</v>
      </c>
      <c r="O166" s="240">
        <f t="shared" si="122"/>
        <v>0</v>
      </c>
      <c r="P166" s="240">
        <f t="shared" si="122"/>
        <v>0</v>
      </c>
      <c r="Q166" s="240">
        <f t="shared" si="122"/>
        <v>0</v>
      </c>
      <c r="R166" s="240">
        <f t="shared" si="122"/>
        <v>0</v>
      </c>
      <c r="S166" s="240">
        <f t="shared" si="122"/>
        <v>0</v>
      </c>
      <c r="T166" s="240">
        <f t="shared" si="122"/>
        <v>0</v>
      </c>
      <c r="U166" s="240">
        <f t="shared" ref="U166:AJ167" si="123">+T166</f>
        <v>0</v>
      </c>
      <c r="V166" s="240">
        <f t="shared" ref="V166:AK166" si="124">+U166</f>
        <v>0</v>
      </c>
      <c r="W166" s="240">
        <f t="shared" si="124"/>
        <v>0</v>
      </c>
      <c r="X166" s="240">
        <f t="shared" si="124"/>
        <v>0</v>
      </c>
      <c r="Y166" s="240">
        <f t="shared" si="124"/>
        <v>0</v>
      </c>
      <c r="Z166" s="240">
        <f t="shared" si="124"/>
        <v>0</v>
      </c>
      <c r="AA166" s="240">
        <f t="shared" si="124"/>
        <v>0</v>
      </c>
      <c r="AB166" s="240">
        <f t="shared" si="124"/>
        <v>0</v>
      </c>
      <c r="AC166" s="240">
        <f t="shared" si="124"/>
        <v>0</v>
      </c>
      <c r="AD166" s="240">
        <f t="shared" si="124"/>
        <v>0</v>
      </c>
      <c r="AE166" s="240">
        <f t="shared" si="124"/>
        <v>0</v>
      </c>
      <c r="AF166" s="240">
        <f t="shared" si="124"/>
        <v>0</v>
      </c>
      <c r="AG166" s="240">
        <f t="shared" si="124"/>
        <v>0</v>
      </c>
      <c r="AH166" s="240">
        <f t="shared" si="124"/>
        <v>0</v>
      </c>
      <c r="AI166" s="240">
        <f t="shared" si="124"/>
        <v>0</v>
      </c>
      <c r="AJ166" s="240">
        <f t="shared" si="124"/>
        <v>0</v>
      </c>
      <c r="AK166" s="240">
        <f t="shared" si="124"/>
        <v>0</v>
      </c>
    </row>
    <row r="167" spans="1:37">
      <c r="A167" s="225" t="s">
        <v>18</v>
      </c>
      <c r="B167" s="226" t="s">
        <v>391</v>
      </c>
      <c r="C167" s="227"/>
      <c r="D167" s="242">
        <f>+'Usos finales'!F$142</f>
        <v>1</v>
      </c>
      <c r="E167" s="240">
        <f t="shared" si="121"/>
        <v>1</v>
      </c>
      <c r="F167" s="240">
        <f t="shared" si="121"/>
        <v>1</v>
      </c>
      <c r="G167" s="240">
        <f t="shared" si="121"/>
        <v>1</v>
      </c>
      <c r="H167" s="240">
        <f t="shared" si="121"/>
        <v>1</v>
      </c>
      <c r="I167" s="240">
        <f t="shared" si="121"/>
        <v>1</v>
      </c>
      <c r="J167" s="240">
        <f t="shared" si="121"/>
        <v>1</v>
      </c>
      <c r="K167" s="240">
        <f t="shared" si="121"/>
        <v>1</v>
      </c>
      <c r="L167" s="240">
        <f t="shared" si="121"/>
        <v>1</v>
      </c>
      <c r="M167" s="240">
        <f t="shared" si="121"/>
        <v>1</v>
      </c>
      <c r="N167" s="240">
        <f t="shared" si="121"/>
        <v>1</v>
      </c>
      <c r="O167" s="240">
        <f t="shared" si="121"/>
        <v>1</v>
      </c>
      <c r="P167" s="240">
        <f t="shared" si="121"/>
        <v>1</v>
      </c>
      <c r="Q167" s="240">
        <f t="shared" si="121"/>
        <v>1</v>
      </c>
      <c r="R167" s="240">
        <f t="shared" si="121"/>
        <v>1</v>
      </c>
      <c r="S167" s="240">
        <f t="shared" si="121"/>
        <v>1</v>
      </c>
      <c r="T167" s="240">
        <f t="shared" si="121"/>
        <v>1</v>
      </c>
      <c r="U167" s="240">
        <f t="shared" si="123"/>
        <v>1</v>
      </c>
      <c r="V167" s="240">
        <f t="shared" si="123"/>
        <v>1</v>
      </c>
      <c r="W167" s="240">
        <f t="shared" si="123"/>
        <v>1</v>
      </c>
      <c r="X167" s="240">
        <f t="shared" si="123"/>
        <v>1</v>
      </c>
      <c r="Y167" s="240">
        <f t="shared" si="123"/>
        <v>1</v>
      </c>
      <c r="Z167" s="240">
        <f t="shared" si="123"/>
        <v>1</v>
      </c>
      <c r="AA167" s="240">
        <f t="shared" si="123"/>
        <v>1</v>
      </c>
      <c r="AB167" s="240">
        <f t="shared" si="123"/>
        <v>1</v>
      </c>
      <c r="AC167" s="240">
        <f t="shared" si="123"/>
        <v>1</v>
      </c>
      <c r="AD167" s="240">
        <f t="shared" si="123"/>
        <v>1</v>
      </c>
      <c r="AE167" s="240">
        <f t="shared" si="123"/>
        <v>1</v>
      </c>
      <c r="AF167" s="240">
        <f t="shared" si="123"/>
        <v>1</v>
      </c>
      <c r="AG167" s="240">
        <f t="shared" si="123"/>
        <v>1</v>
      </c>
      <c r="AH167" s="240">
        <f t="shared" si="123"/>
        <v>1</v>
      </c>
      <c r="AI167" s="240">
        <f t="shared" si="123"/>
        <v>1</v>
      </c>
      <c r="AJ167" s="240">
        <f t="shared" si="123"/>
        <v>1</v>
      </c>
      <c r="AK167" s="240">
        <f>+AJ167</f>
        <v>1</v>
      </c>
    </row>
    <row r="168" spans="1:37">
      <c r="A168" s="173"/>
    </row>
    <row r="169" spans="1:37">
      <c r="A169" s="173"/>
    </row>
    <row r="170" spans="1:37">
      <c r="A170" s="230" t="s">
        <v>484</v>
      </c>
      <c r="C170" s="83"/>
    </row>
    <row r="171" spans="1:37">
      <c r="A171" s="225" t="s">
        <v>17</v>
      </c>
      <c r="B171" s="226" t="s">
        <v>392</v>
      </c>
      <c r="C171" s="227" t="s">
        <v>465</v>
      </c>
      <c r="D171" s="174">
        <v>0</v>
      </c>
      <c r="E171" s="174">
        <v>0</v>
      </c>
      <c r="F171" s="174">
        <v>0</v>
      </c>
      <c r="G171" s="174">
        <v>0</v>
      </c>
      <c r="H171" s="174">
        <v>0</v>
      </c>
      <c r="I171" s="174">
        <v>0</v>
      </c>
      <c r="J171" s="174">
        <v>0</v>
      </c>
      <c r="K171" s="174">
        <v>0</v>
      </c>
      <c r="L171" s="174">
        <v>0</v>
      </c>
      <c r="M171" s="174">
        <v>0</v>
      </c>
      <c r="N171" s="174">
        <v>0</v>
      </c>
      <c r="O171" s="174">
        <v>0</v>
      </c>
      <c r="P171" s="174">
        <v>0</v>
      </c>
      <c r="Q171" s="174">
        <v>0</v>
      </c>
      <c r="R171" s="174">
        <v>0</v>
      </c>
      <c r="S171" s="174">
        <v>0</v>
      </c>
      <c r="T171" s="174">
        <v>0</v>
      </c>
      <c r="U171" s="174">
        <v>0</v>
      </c>
      <c r="V171" s="174">
        <v>0</v>
      </c>
      <c r="W171" s="174">
        <v>0</v>
      </c>
      <c r="X171" s="174">
        <v>0</v>
      </c>
      <c r="Y171" s="174">
        <v>0</v>
      </c>
      <c r="Z171" s="174">
        <v>0</v>
      </c>
      <c r="AA171" s="174">
        <v>0</v>
      </c>
      <c r="AB171" s="174">
        <v>0</v>
      </c>
      <c r="AC171" s="174">
        <v>0</v>
      </c>
      <c r="AD171" s="174">
        <v>0</v>
      </c>
      <c r="AE171" s="174">
        <v>0</v>
      </c>
      <c r="AF171" s="174">
        <v>0</v>
      </c>
      <c r="AG171" s="174">
        <v>0</v>
      </c>
      <c r="AH171" s="174">
        <v>0</v>
      </c>
      <c r="AI171" s="174">
        <v>0</v>
      </c>
      <c r="AJ171" s="174">
        <v>0</v>
      </c>
      <c r="AK171" s="174">
        <v>0</v>
      </c>
    </row>
    <row r="172" spans="1:37">
      <c r="A172" s="225" t="s">
        <v>7</v>
      </c>
      <c r="B172" s="226" t="s">
        <v>392</v>
      </c>
      <c r="C172" s="227" t="s">
        <v>465</v>
      </c>
      <c r="D172" s="174">
        <f>D$6*SUM(D69:D70,D73:D78)</f>
        <v>28600000</v>
      </c>
      <c r="E172" s="174">
        <f t="shared" ref="E172:AK172" si="125">E$6*SUM(E69:E70,E73:E78)</f>
        <v>28600000</v>
      </c>
      <c r="F172" s="174">
        <f t="shared" si="125"/>
        <v>28600000</v>
      </c>
      <c r="G172" s="174">
        <f t="shared" si="125"/>
        <v>28600000</v>
      </c>
      <c r="H172" s="174">
        <f t="shared" si="125"/>
        <v>28600000</v>
      </c>
      <c r="I172" s="174">
        <f t="shared" si="125"/>
        <v>28600000</v>
      </c>
      <c r="J172" s="174">
        <f t="shared" si="125"/>
        <v>28600000</v>
      </c>
      <c r="K172" s="174">
        <f t="shared" si="125"/>
        <v>31460000</v>
      </c>
      <c r="L172" s="174">
        <f t="shared" si="125"/>
        <v>31460000</v>
      </c>
      <c r="M172" s="174">
        <f t="shared" si="125"/>
        <v>31460000</v>
      </c>
      <c r="N172" s="174">
        <f t="shared" si="125"/>
        <v>31460000</v>
      </c>
      <c r="O172" s="174">
        <f t="shared" si="125"/>
        <v>31460000</v>
      </c>
      <c r="P172" s="174">
        <f t="shared" si="125"/>
        <v>31460000</v>
      </c>
      <c r="Q172" s="174">
        <f t="shared" si="125"/>
        <v>31460000</v>
      </c>
      <c r="R172" s="174">
        <f t="shared" si="125"/>
        <v>31460000</v>
      </c>
      <c r="S172" s="174">
        <f t="shared" si="125"/>
        <v>31460000</v>
      </c>
      <c r="T172" s="174">
        <f t="shared" si="125"/>
        <v>31460000</v>
      </c>
      <c r="U172" s="174">
        <f t="shared" si="125"/>
        <v>31460000</v>
      </c>
      <c r="V172" s="174">
        <f t="shared" si="125"/>
        <v>31460000</v>
      </c>
      <c r="W172" s="174">
        <f t="shared" si="125"/>
        <v>34320000</v>
      </c>
      <c r="X172" s="174">
        <f t="shared" si="125"/>
        <v>34320000</v>
      </c>
      <c r="Y172" s="174">
        <f t="shared" si="125"/>
        <v>34320000</v>
      </c>
      <c r="Z172" s="174">
        <f t="shared" si="125"/>
        <v>34320000</v>
      </c>
      <c r="AA172" s="174">
        <f t="shared" si="125"/>
        <v>34320000</v>
      </c>
      <c r="AB172" s="174">
        <f t="shared" si="125"/>
        <v>34320000</v>
      </c>
      <c r="AC172" s="174">
        <f t="shared" si="125"/>
        <v>34320000</v>
      </c>
      <c r="AD172" s="174">
        <f t="shared" si="125"/>
        <v>34320000</v>
      </c>
      <c r="AE172" s="174">
        <f t="shared" si="125"/>
        <v>34320000</v>
      </c>
      <c r="AF172" s="174">
        <f t="shared" si="125"/>
        <v>34320000</v>
      </c>
      <c r="AG172" s="174">
        <f t="shared" si="125"/>
        <v>34320000</v>
      </c>
      <c r="AH172" s="174">
        <f t="shared" si="125"/>
        <v>34320000</v>
      </c>
      <c r="AI172" s="174">
        <f t="shared" si="125"/>
        <v>34320000</v>
      </c>
      <c r="AJ172" s="174">
        <f t="shared" si="125"/>
        <v>34320000</v>
      </c>
      <c r="AK172" s="174">
        <f t="shared" si="125"/>
        <v>34320000</v>
      </c>
    </row>
    <row r="173" spans="1:37">
      <c r="A173" s="225" t="s">
        <v>16</v>
      </c>
      <c r="B173" s="226" t="s">
        <v>392</v>
      </c>
      <c r="C173" s="227" t="s">
        <v>465</v>
      </c>
      <c r="D173" s="174">
        <f>D$6*(D68*D160+D163*D71+D72*D166)</f>
        <v>0</v>
      </c>
      <c r="E173" s="174">
        <f t="shared" ref="E173:AK173" si="126">E$6*(E68*E160+E163*E71+E72*E166)</f>
        <v>0</v>
      </c>
      <c r="F173" s="174">
        <f t="shared" si="126"/>
        <v>0</v>
      </c>
      <c r="G173" s="174">
        <f t="shared" si="126"/>
        <v>0</v>
      </c>
      <c r="H173" s="174">
        <f t="shared" si="126"/>
        <v>0</v>
      </c>
      <c r="I173" s="174">
        <f t="shared" si="126"/>
        <v>0</v>
      </c>
      <c r="J173" s="174">
        <f t="shared" si="126"/>
        <v>0</v>
      </c>
      <c r="K173" s="174">
        <f t="shared" si="126"/>
        <v>0</v>
      </c>
      <c r="L173" s="174">
        <f t="shared" si="126"/>
        <v>0</v>
      </c>
      <c r="M173" s="174">
        <f t="shared" si="126"/>
        <v>0</v>
      </c>
      <c r="N173" s="174">
        <f t="shared" si="126"/>
        <v>0</v>
      </c>
      <c r="O173" s="174">
        <f t="shared" si="126"/>
        <v>0</v>
      </c>
      <c r="P173" s="174">
        <f t="shared" si="126"/>
        <v>0</v>
      </c>
      <c r="Q173" s="174">
        <f t="shared" si="126"/>
        <v>0</v>
      </c>
      <c r="R173" s="174">
        <f t="shared" si="126"/>
        <v>0</v>
      </c>
      <c r="S173" s="174">
        <f t="shared" si="126"/>
        <v>0</v>
      </c>
      <c r="T173" s="174">
        <f t="shared" si="126"/>
        <v>0</v>
      </c>
      <c r="U173" s="174">
        <f t="shared" si="126"/>
        <v>0</v>
      </c>
      <c r="V173" s="174">
        <f t="shared" si="126"/>
        <v>0</v>
      </c>
      <c r="W173" s="174">
        <f t="shared" si="126"/>
        <v>0</v>
      </c>
      <c r="X173" s="174">
        <f t="shared" si="126"/>
        <v>0</v>
      </c>
      <c r="Y173" s="174">
        <f t="shared" si="126"/>
        <v>0</v>
      </c>
      <c r="Z173" s="174">
        <f t="shared" si="126"/>
        <v>0</v>
      </c>
      <c r="AA173" s="174">
        <f t="shared" si="126"/>
        <v>0</v>
      </c>
      <c r="AB173" s="174">
        <f t="shared" si="126"/>
        <v>0</v>
      </c>
      <c r="AC173" s="174">
        <f t="shared" si="126"/>
        <v>0</v>
      </c>
      <c r="AD173" s="174">
        <f t="shared" si="126"/>
        <v>0</v>
      </c>
      <c r="AE173" s="174">
        <f t="shared" si="126"/>
        <v>0</v>
      </c>
      <c r="AF173" s="174">
        <f t="shared" si="126"/>
        <v>0</v>
      </c>
      <c r="AG173" s="174">
        <f t="shared" si="126"/>
        <v>0</v>
      </c>
      <c r="AH173" s="174">
        <f t="shared" si="126"/>
        <v>0</v>
      </c>
      <c r="AI173" s="174">
        <f t="shared" si="126"/>
        <v>0</v>
      </c>
      <c r="AJ173" s="174">
        <f t="shared" si="126"/>
        <v>0</v>
      </c>
      <c r="AK173" s="174">
        <f t="shared" si="126"/>
        <v>0</v>
      </c>
    </row>
    <row r="174" spans="1:37">
      <c r="A174" s="225" t="s">
        <v>18</v>
      </c>
      <c r="B174" s="226" t="s">
        <v>392</v>
      </c>
      <c r="C174" s="227" t="s">
        <v>465</v>
      </c>
      <c r="D174" s="174">
        <f>D$6*(D69*D161+D164*D72+D73*D167)</f>
        <v>9350000</v>
      </c>
      <c r="E174" s="174">
        <f t="shared" ref="E174:AK174" si="127">E$6*(E69*E161+E164*E72+E73*E167)</f>
        <v>9350000</v>
      </c>
      <c r="F174" s="174">
        <f t="shared" si="127"/>
        <v>9350000</v>
      </c>
      <c r="G174" s="174">
        <f t="shared" si="127"/>
        <v>9350000</v>
      </c>
      <c r="H174" s="174">
        <f t="shared" si="127"/>
        <v>9350000</v>
      </c>
      <c r="I174" s="174">
        <f t="shared" si="127"/>
        <v>9350000</v>
      </c>
      <c r="J174" s="174">
        <f t="shared" si="127"/>
        <v>9350000</v>
      </c>
      <c r="K174" s="174">
        <f t="shared" si="127"/>
        <v>10285000</v>
      </c>
      <c r="L174" s="174">
        <f t="shared" si="127"/>
        <v>10285000</v>
      </c>
      <c r="M174" s="174">
        <f t="shared" si="127"/>
        <v>10285000</v>
      </c>
      <c r="N174" s="174">
        <f t="shared" si="127"/>
        <v>10285000</v>
      </c>
      <c r="O174" s="174">
        <f t="shared" si="127"/>
        <v>10285000</v>
      </c>
      <c r="P174" s="174">
        <f t="shared" si="127"/>
        <v>10285000</v>
      </c>
      <c r="Q174" s="174">
        <f t="shared" si="127"/>
        <v>10285000</v>
      </c>
      <c r="R174" s="174">
        <f t="shared" si="127"/>
        <v>10285000</v>
      </c>
      <c r="S174" s="174">
        <f t="shared" si="127"/>
        <v>10285000</v>
      </c>
      <c r="T174" s="174">
        <f t="shared" si="127"/>
        <v>10285000</v>
      </c>
      <c r="U174" s="174">
        <f t="shared" si="127"/>
        <v>10285000</v>
      </c>
      <c r="V174" s="174">
        <f t="shared" si="127"/>
        <v>10285000</v>
      </c>
      <c r="W174" s="174">
        <f t="shared" si="127"/>
        <v>11220000</v>
      </c>
      <c r="X174" s="174">
        <f t="shared" si="127"/>
        <v>11220000</v>
      </c>
      <c r="Y174" s="174">
        <f t="shared" si="127"/>
        <v>11220000</v>
      </c>
      <c r="Z174" s="174">
        <f t="shared" si="127"/>
        <v>11220000</v>
      </c>
      <c r="AA174" s="174">
        <f t="shared" si="127"/>
        <v>11220000</v>
      </c>
      <c r="AB174" s="174">
        <f t="shared" si="127"/>
        <v>11220000</v>
      </c>
      <c r="AC174" s="174">
        <f t="shared" si="127"/>
        <v>11220000</v>
      </c>
      <c r="AD174" s="174">
        <f t="shared" si="127"/>
        <v>11220000</v>
      </c>
      <c r="AE174" s="174">
        <f t="shared" si="127"/>
        <v>11220000</v>
      </c>
      <c r="AF174" s="174">
        <f t="shared" si="127"/>
        <v>11220000</v>
      </c>
      <c r="AG174" s="174">
        <f t="shared" si="127"/>
        <v>11220000</v>
      </c>
      <c r="AH174" s="174">
        <f t="shared" si="127"/>
        <v>11220000</v>
      </c>
      <c r="AI174" s="174">
        <f t="shared" si="127"/>
        <v>11220000</v>
      </c>
      <c r="AJ174" s="174">
        <f t="shared" si="127"/>
        <v>11220000</v>
      </c>
      <c r="AK174" s="174">
        <f t="shared" si="127"/>
        <v>11220000</v>
      </c>
    </row>
    <row r="177" spans="1:37">
      <c r="A177" s="230" t="s">
        <v>485</v>
      </c>
    </row>
    <row r="178" spans="1:37">
      <c r="A178" s="230" t="str">
        <f>+'Usos finales'!E$120</f>
        <v>ACS</v>
      </c>
      <c r="C178" s="83"/>
    </row>
    <row r="179" spans="1:37">
      <c r="A179" s="225" t="str">
        <f>+'Usos finales'!E$121</f>
        <v>Gas Natural</v>
      </c>
      <c r="B179" s="226" t="s">
        <v>391</v>
      </c>
      <c r="C179" s="227" t="s">
        <v>466</v>
      </c>
      <c r="D179" s="244">
        <v>0</v>
      </c>
      <c r="E179" s="240">
        <f t="shared" ref="E179:T180" si="128">+D179</f>
        <v>0</v>
      </c>
      <c r="F179" s="240">
        <f t="shared" ref="F179:T179" si="129">+E179</f>
        <v>0</v>
      </c>
      <c r="G179" s="240">
        <f t="shared" si="129"/>
        <v>0</v>
      </c>
      <c r="H179" s="240">
        <f t="shared" si="129"/>
        <v>0</v>
      </c>
      <c r="I179" s="240">
        <f t="shared" si="129"/>
        <v>0</v>
      </c>
      <c r="J179" s="240">
        <f t="shared" si="129"/>
        <v>0</v>
      </c>
      <c r="K179" s="240">
        <f t="shared" si="129"/>
        <v>0</v>
      </c>
      <c r="L179" s="240">
        <f t="shared" si="129"/>
        <v>0</v>
      </c>
      <c r="M179" s="240">
        <f t="shared" si="129"/>
        <v>0</v>
      </c>
      <c r="N179" s="240">
        <f t="shared" si="129"/>
        <v>0</v>
      </c>
      <c r="O179" s="240">
        <f t="shared" si="129"/>
        <v>0</v>
      </c>
      <c r="P179" s="240">
        <f t="shared" si="129"/>
        <v>0</v>
      </c>
      <c r="Q179" s="240">
        <f t="shared" si="129"/>
        <v>0</v>
      </c>
      <c r="R179" s="240">
        <f t="shared" si="129"/>
        <v>0</v>
      </c>
      <c r="S179" s="240">
        <f t="shared" si="129"/>
        <v>0</v>
      </c>
      <c r="T179" s="240">
        <f t="shared" si="129"/>
        <v>0</v>
      </c>
      <c r="U179" s="240">
        <f t="shared" ref="U179:AJ180" si="130">+T179</f>
        <v>0</v>
      </c>
      <c r="V179" s="240">
        <f t="shared" ref="V179:AK179" si="131">+U179</f>
        <v>0</v>
      </c>
      <c r="W179" s="240">
        <f t="shared" si="131"/>
        <v>0</v>
      </c>
      <c r="X179" s="240">
        <f t="shared" si="131"/>
        <v>0</v>
      </c>
      <c r="Y179" s="240">
        <f t="shared" si="131"/>
        <v>0</v>
      </c>
      <c r="Z179" s="240">
        <f t="shared" si="131"/>
        <v>0</v>
      </c>
      <c r="AA179" s="240">
        <f t="shared" si="131"/>
        <v>0</v>
      </c>
      <c r="AB179" s="240">
        <f t="shared" si="131"/>
        <v>0</v>
      </c>
      <c r="AC179" s="240">
        <f t="shared" si="131"/>
        <v>0</v>
      </c>
      <c r="AD179" s="240">
        <f t="shared" si="131"/>
        <v>0</v>
      </c>
      <c r="AE179" s="240">
        <f t="shared" si="131"/>
        <v>0</v>
      </c>
      <c r="AF179" s="240">
        <f t="shared" si="131"/>
        <v>0</v>
      </c>
      <c r="AG179" s="240">
        <f t="shared" si="131"/>
        <v>0</v>
      </c>
      <c r="AH179" s="240">
        <f t="shared" si="131"/>
        <v>0</v>
      </c>
      <c r="AI179" s="240">
        <f t="shared" si="131"/>
        <v>0</v>
      </c>
      <c r="AJ179" s="240">
        <f t="shared" si="131"/>
        <v>0</v>
      </c>
      <c r="AK179" s="240">
        <f t="shared" si="131"/>
        <v>0</v>
      </c>
    </row>
    <row r="180" spans="1:37">
      <c r="A180" s="225" t="s">
        <v>18</v>
      </c>
      <c r="B180" s="226" t="s">
        <v>391</v>
      </c>
      <c r="C180" s="227" t="s">
        <v>466</v>
      </c>
      <c r="D180" s="242">
        <f>+'Usos finales'!F$121</f>
        <v>1</v>
      </c>
      <c r="E180" s="240">
        <f t="shared" si="128"/>
        <v>1</v>
      </c>
      <c r="F180" s="240">
        <f t="shared" si="128"/>
        <v>1</v>
      </c>
      <c r="G180" s="240">
        <f t="shared" si="128"/>
        <v>1</v>
      </c>
      <c r="H180" s="240">
        <f t="shared" si="128"/>
        <v>1</v>
      </c>
      <c r="I180" s="240">
        <f t="shared" si="128"/>
        <v>1</v>
      </c>
      <c r="J180" s="240">
        <f t="shared" si="128"/>
        <v>1</v>
      </c>
      <c r="K180" s="240">
        <f t="shared" si="128"/>
        <v>1</v>
      </c>
      <c r="L180" s="240">
        <f t="shared" si="128"/>
        <v>1</v>
      </c>
      <c r="M180" s="240">
        <f t="shared" si="128"/>
        <v>1</v>
      </c>
      <c r="N180" s="240">
        <f t="shared" si="128"/>
        <v>1</v>
      </c>
      <c r="O180" s="240">
        <f t="shared" si="128"/>
        <v>1</v>
      </c>
      <c r="P180" s="240">
        <f t="shared" si="128"/>
        <v>1</v>
      </c>
      <c r="Q180" s="240">
        <f t="shared" si="128"/>
        <v>1</v>
      </c>
      <c r="R180" s="240">
        <f t="shared" si="128"/>
        <v>1</v>
      </c>
      <c r="S180" s="240">
        <f t="shared" si="128"/>
        <v>1</v>
      </c>
      <c r="T180" s="240">
        <f t="shared" si="128"/>
        <v>1</v>
      </c>
      <c r="U180" s="240">
        <f t="shared" si="130"/>
        <v>1</v>
      </c>
      <c r="V180" s="240">
        <f t="shared" si="130"/>
        <v>1</v>
      </c>
      <c r="W180" s="240">
        <f t="shared" si="130"/>
        <v>1</v>
      </c>
      <c r="X180" s="240">
        <f t="shared" si="130"/>
        <v>1</v>
      </c>
      <c r="Y180" s="240">
        <f t="shared" si="130"/>
        <v>1</v>
      </c>
      <c r="Z180" s="240">
        <f t="shared" si="130"/>
        <v>1</v>
      </c>
      <c r="AA180" s="240">
        <f t="shared" si="130"/>
        <v>1</v>
      </c>
      <c r="AB180" s="240">
        <f t="shared" si="130"/>
        <v>1</v>
      </c>
      <c r="AC180" s="240">
        <f t="shared" si="130"/>
        <v>1</v>
      </c>
      <c r="AD180" s="240">
        <f t="shared" si="130"/>
        <v>1</v>
      </c>
      <c r="AE180" s="240">
        <f t="shared" si="130"/>
        <v>1</v>
      </c>
      <c r="AF180" s="240">
        <f t="shared" si="130"/>
        <v>1</v>
      </c>
      <c r="AG180" s="240">
        <f t="shared" si="130"/>
        <v>1</v>
      </c>
      <c r="AH180" s="240">
        <f t="shared" si="130"/>
        <v>1</v>
      </c>
      <c r="AI180" s="240">
        <f t="shared" si="130"/>
        <v>1</v>
      </c>
      <c r="AJ180" s="240">
        <f t="shared" si="130"/>
        <v>1</v>
      </c>
      <c r="AK180" s="240">
        <f>+AJ180</f>
        <v>1</v>
      </c>
    </row>
    <row r="181" spans="1:37">
      <c r="A181" s="230" t="str">
        <f>+'Usos finales'!E$130</f>
        <v>Otros</v>
      </c>
      <c r="C181" s="83"/>
    </row>
    <row r="182" spans="1:37">
      <c r="A182" s="225" t="str">
        <f>+'Usos finales'!E$131</f>
        <v>Gas Natural</v>
      </c>
      <c r="B182" s="226" t="s">
        <v>391</v>
      </c>
      <c r="C182" s="227" t="s">
        <v>466</v>
      </c>
      <c r="D182" s="244">
        <v>0</v>
      </c>
      <c r="E182" s="240">
        <f t="shared" ref="E182:T183" si="132">+D182</f>
        <v>0</v>
      </c>
      <c r="F182" s="240">
        <f t="shared" ref="F182:T182" si="133">+E182</f>
        <v>0</v>
      </c>
      <c r="G182" s="240">
        <f t="shared" si="133"/>
        <v>0</v>
      </c>
      <c r="H182" s="240">
        <f t="shared" si="133"/>
        <v>0</v>
      </c>
      <c r="I182" s="240">
        <f t="shared" si="133"/>
        <v>0</v>
      </c>
      <c r="J182" s="240">
        <f t="shared" si="133"/>
        <v>0</v>
      </c>
      <c r="K182" s="240">
        <f t="shared" si="133"/>
        <v>0</v>
      </c>
      <c r="L182" s="240">
        <f t="shared" si="133"/>
        <v>0</v>
      </c>
      <c r="M182" s="240">
        <f t="shared" si="133"/>
        <v>0</v>
      </c>
      <c r="N182" s="240">
        <f t="shared" si="133"/>
        <v>0</v>
      </c>
      <c r="O182" s="240">
        <f t="shared" si="133"/>
        <v>0</v>
      </c>
      <c r="P182" s="240">
        <f t="shared" si="133"/>
        <v>0</v>
      </c>
      <c r="Q182" s="240">
        <f t="shared" si="133"/>
        <v>0</v>
      </c>
      <c r="R182" s="240">
        <f t="shared" si="133"/>
        <v>0</v>
      </c>
      <c r="S182" s="240">
        <f t="shared" si="133"/>
        <v>0</v>
      </c>
      <c r="T182" s="240">
        <f t="shared" si="133"/>
        <v>0</v>
      </c>
      <c r="U182" s="240">
        <f t="shared" ref="U182:AJ183" si="134">+T182</f>
        <v>0</v>
      </c>
      <c r="V182" s="240">
        <f t="shared" ref="V182:AK182" si="135">+U182</f>
        <v>0</v>
      </c>
      <c r="W182" s="240">
        <f t="shared" si="135"/>
        <v>0</v>
      </c>
      <c r="X182" s="240">
        <f t="shared" si="135"/>
        <v>0</v>
      </c>
      <c r="Y182" s="240">
        <f t="shared" si="135"/>
        <v>0</v>
      </c>
      <c r="Z182" s="240">
        <f t="shared" si="135"/>
        <v>0</v>
      </c>
      <c r="AA182" s="240">
        <f t="shared" si="135"/>
        <v>0</v>
      </c>
      <c r="AB182" s="240">
        <f t="shared" si="135"/>
        <v>0</v>
      </c>
      <c r="AC182" s="240">
        <f t="shared" si="135"/>
        <v>0</v>
      </c>
      <c r="AD182" s="240">
        <f t="shared" si="135"/>
        <v>0</v>
      </c>
      <c r="AE182" s="240">
        <f t="shared" si="135"/>
        <v>0</v>
      </c>
      <c r="AF182" s="240">
        <f t="shared" si="135"/>
        <v>0</v>
      </c>
      <c r="AG182" s="240">
        <f t="shared" si="135"/>
        <v>0</v>
      </c>
      <c r="AH182" s="240">
        <f t="shared" si="135"/>
        <v>0</v>
      </c>
      <c r="AI182" s="240">
        <f t="shared" si="135"/>
        <v>0</v>
      </c>
      <c r="AJ182" s="240">
        <f t="shared" si="135"/>
        <v>0</v>
      </c>
      <c r="AK182" s="240">
        <f t="shared" si="135"/>
        <v>0</v>
      </c>
    </row>
    <row r="183" spans="1:37">
      <c r="A183" s="225" t="s">
        <v>18</v>
      </c>
      <c r="B183" s="226" t="s">
        <v>391</v>
      </c>
      <c r="C183" s="227" t="s">
        <v>466</v>
      </c>
      <c r="D183" s="242">
        <f>+'Usos finales'!F$131</f>
        <v>1</v>
      </c>
      <c r="E183" s="240">
        <f t="shared" si="132"/>
        <v>1</v>
      </c>
      <c r="F183" s="240">
        <f t="shared" si="132"/>
        <v>1</v>
      </c>
      <c r="G183" s="240">
        <f t="shared" si="132"/>
        <v>1</v>
      </c>
      <c r="H183" s="240">
        <f t="shared" si="132"/>
        <v>1</v>
      </c>
      <c r="I183" s="240">
        <f t="shared" si="132"/>
        <v>1</v>
      </c>
      <c r="J183" s="240">
        <f t="shared" si="132"/>
        <v>1</v>
      </c>
      <c r="K183" s="240">
        <f t="shared" si="132"/>
        <v>1</v>
      </c>
      <c r="L183" s="240">
        <f t="shared" si="132"/>
        <v>1</v>
      </c>
      <c r="M183" s="240">
        <f t="shared" si="132"/>
        <v>1</v>
      </c>
      <c r="N183" s="240">
        <f t="shared" si="132"/>
        <v>1</v>
      </c>
      <c r="O183" s="240">
        <f t="shared" si="132"/>
        <v>1</v>
      </c>
      <c r="P183" s="240">
        <f t="shared" si="132"/>
        <v>1</v>
      </c>
      <c r="Q183" s="240">
        <f t="shared" si="132"/>
        <v>1</v>
      </c>
      <c r="R183" s="240">
        <f t="shared" si="132"/>
        <v>1</v>
      </c>
      <c r="S183" s="240">
        <f t="shared" si="132"/>
        <v>1</v>
      </c>
      <c r="T183" s="240">
        <f t="shared" si="132"/>
        <v>1</v>
      </c>
      <c r="U183" s="240">
        <f t="shared" si="134"/>
        <v>1</v>
      </c>
      <c r="V183" s="240">
        <f t="shared" si="134"/>
        <v>1</v>
      </c>
      <c r="W183" s="240">
        <f t="shared" si="134"/>
        <v>1</v>
      </c>
      <c r="X183" s="240">
        <f t="shared" si="134"/>
        <v>1</v>
      </c>
      <c r="Y183" s="240">
        <f t="shared" si="134"/>
        <v>1</v>
      </c>
      <c r="Z183" s="240">
        <f t="shared" si="134"/>
        <v>1</v>
      </c>
      <c r="AA183" s="240">
        <f t="shared" si="134"/>
        <v>1</v>
      </c>
      <c r="AB183" s="240">
        <f t="shared" si="134"/>
        <v>1</v>
      </c>
      <c r="AC183" s="240">
        <f t="shared" si="134"/>
        <v>1</v>
      </c>
      <c r="AD183" s="240">
        <f t="shared" si="134"/>
        <v>1</v>
      </c>
      <c r="AE183" s="240">
        <f t="shared" si="134"/>
        <v>1</v>
      </c>
      <c r="AF183" s="240">
        <f t="shared" si="134"/>
        <v>1</v>
      </c>
      <c r="AG183" s="240">
        <f t="shared" si="134"/>
        <v>1</v>
      </c>
      <c r="AH183" s="240">
        <f t="shared" si="134"/>
        <v>1</v>
      </c>
      <c r="AI183" s="240">
        <f t="shared" si="134"/>
        <v>1</v>
      </c>
      <c r="AJ183" s="240">
        <f t="shared" si="134"/>
        <v>1</v>
      </c>
      <c r="AK183" s="240">
        <f>+AJ183</f>
        <v>1</v>
      </c>
    </row>
    <row r="184" spans="1:37">
      <c r="A184" s="173"/>
    </row>
    <row r="185" spans="1:37">
      <c r="A185" s="173"/>
    </row>
    <row r="186" spans="1:37">
      <c r="A186" s="230" t="s">
        <v>486</v>
      </c>
    </row>
    <row r="187" spans="1:37">
      <c r="A187" s="225" t="s">
        <v>17</v>
      </c>
      <c r="B187" s="226" t="s">
        <v>392</v>
      </c>
      <c r="C187" s="227" t="s">
        <v>465</v>
      </c>
      <c r="D187" s="174">
        <v>0</v>
      </c>
      <c r="E187" s="174">
        <v>0</v>
      </c>
      <c r="F187" s="174">
        <v>0</v>
      </c>
      <c r="G187" s="174">
        <v>0</v>
      </c>
      <c r="H187" s="174">
        <v>0</v>
      </c>
      <c r="I187" s="174">
        <v>0</v>
      </c>
      <c r="J187" s="174">
        <v>0</v>
      </c>
      <c r="K187" s="174">
        <v>0</v>
      </c>
      <c r="L187" s="174">
        <v>0</v>
      </c>
      <c r="M187" s="174">
        <v>0</v>
      </c>
      <c r="N187" s="174">
        <v>0</v>
      </c>
      <c r="O187" s="174">
        <v>0</v>
      </c>
      <c r="P187" s="174">
        <v>0</v>
      </c>
      <c r="Q187" s="174">
        <v>0</v>
      </c>
      <c r="R187" s="174">
        <v>0</v>
      </c>
      <c r="S187" s="174">
        <v>0</v>
      </c>
      <c r="T187" s="174">
        <v>0</v>
      </c>
      <c r="U187" s="174">
        <v>0</v>
      </c>
      <c r="V187" s="174">
        <v>0</v>
      </c>
      <c r="W187" s="174">
        <v>0</v>
      </c>
      <c r="X187" s="174">
        <v>0</v>
      </c>
      <c r="Y187" s="174">
        <v>0</v>
      </c>
      <c r="Z187" s="174">
        <v>0</v>
      </c>
      <c r="AA187" s="174">
        <v>0</v>
      </c>
      <c r="AB187" s="174">
        <v>0</v>
      </c>
      <c r="AC187" s="174">
        <v>0</v>
      </c>
      <c r="AD187" s="174">
        <v>0</v>
      </c>
      <c r="AE187" s="174">
        <v>0</v>
      </c>
      <c r="AF187" s="174">
        <v>0</v>
      </c>
      <c r="AG187" s="174">
        <v>0</v>
      </c>
      <c r="AH187" s="174">
        <v>0</v>
      </c>
      <c r="AI187" s="174">
        <v>0</v>
      </c>
      <c r="AJ187" s="174">
        <v>0</v>
      </c>
      <c r="AK187" s="174">
        <v>0</v>
      </c>
    </row>
    <row r="188" spans="1:37">
      <c r="A188" s="225" t="s">
        <v>7</v>
      </c>
      <c r="B188" s="226" t="s">
        <v>392</v>
      </c>
      <c r="C188" s="227" t="s">
        <v>465</v>
      </c>
      <c r="D188" s="174">
        <f>D$7*(D93+D94+D95+D96)</f>
        <v>1565200</v>
      </c>
      <c r="E188" s="174">
        <f t="shared" ref="E188:AK188" si="136">E$7*(E93+E94+E95+E96)</f>
        <v>1601600</v>
      </c>
      <c r="F188" s="174">
        <f t="shared" si="136"/>
        <v>1601600</v>
      </c>
      <c r="G188" s="174">
        <f t="shared" si="136"/>
        <v>1601600</v>
      </c>
      <c r="H188" s="174">
        <f t="shared" si="136"/>
        <v>1601600</v>
      </c>
      <c r="I188" s="174">
        <f t="shared" si="136"/>
        <v>1638000</v>
      </c>
      <c r="J188" s="174">
        <f t="shared" si="136"/>
        <v>1674400</v>
      </c>
      <c r="K188" s="174">
        <f t="shared" si="136"/>
        <v>1692600</v>
      </c>
      <c r="L188" s="174">
        <f t="shared" si="136"/>
        <v>1710800</v>
      </c>
      <c r="M188" s="174">
        <f t="shared" si="136"/>
        <v>1747200</v>
      </c>
      <c r="N188" s="174">
        <f t="shared" si="136"/>
        <v>1765400</v>
      </c>
      <c r="O188" s="174">
        <f t="shared" si="136"/>
        <v>1801800</v>
      </c>
      <c r="P188" s="174">
        <f t="shared" si="136"/>
        <v>1820000</v>
      </c>
      <c r="Q188" s="174">
        <f t="shared" si="136"/>
        <v>1838200</v>
      </c>
      <c r="R188" s="174">
        <f t="shared" si="136"/>
        <v>1874600</v>
      </c>
      <c r="S188" s="174">
        <f t="shared" si="136"/>
        <v>1892800</v>
      </c>
      <c r="T188" s="174">
        <f t="shared" si="136"/>
        <v>1929200</v>
      </c>
      <c r="U188" s="174">
        <f t="shared" si="136"/>
        <v>1947400</v>
      </c>
      <c r="V188" s="174">
        <f t="shared" si="136"/>
        <v>1965600</v>
      </c>
      <c r="W188" s="174">
        <f t="shared" si="136"/>
        <v>2002000</v>
      </c>
      <c r="X188" s="174">
        <f t="shared" si="136"/>
        <v>2020200</v>
      </c>
      <c r="Y188" s="174">
        <f t="shared" si="136"/>
        <v>2056600</v>
      </c>
      <c r="Z188" s="174">
        <f t="shared" si="136"/>
        <v>2074800</v>
      </c>
      <c r="AA188" s="174">
        <f t="shared" si="136"/>
        <v>2111200</v>
      </c>
      <c r="AB188" s="174">
        <f t="shared" si="136"/>
        <v>2129400</v>
      </c>
      <c r="AC188" s="174">
        <f t="shared" si="136"/>
        <v>2165800</v>
      </c>
      <c r="AD188" s="174">
        <f t="shared" si="136"/>
        <v>2184000</v>
      </c>
      <c r="AE188" s="174">
        <f t="shared" si="136"/>
        <v>2202200</v>
      </c>
      <c r="AF188" s="174">
        <f t="shared" si="136"/>
        <v>2220400</v>
      </c>
      <c r="AG188" s="174">
        <f t="shared" si="136"/>
        <v>2256800</v>
      </c>
      <c r="AH188" s="174">
        <f t="shared" si="136"/>
        <v>2275000</v>
      </c>
      <c r="AI188" s="174">
        <f t="shared" si="136"/>
        <v>2293200</v>
      </c>
      <c r="AJ188" s="174">
        <f t="shared" si="136"/>
        <v>2311400</v>
      </c>
      <c r="AK188" s="174">
        <f t="shared" si="136"/>
        <v>2329600</v>
      </c>
    </row>
    <row r="189" spans="1:37">
      <c r="A189" s="225" t="s">
        <v>16</v>
      </c>
      <c r="B189" s="226" t="s">
        <v>392</v>
      </c>
      <c r="C189" s="227" t="s">
        <v>465</v>
      </c>
      <c r="D189" s="174">
        <f>D$7*(D179*D92+D97*D182)</f>
        <v>0</v>
      </c>
      <c r="E189" s="174">
        <f t="shared" ref="E189:AK189" si="137">E$7*(E179*E92+E97*E182)</f>
        <v>0</v>
      </c>
      <c r="F189" s="174">
        <f t="shared" si="137"/>
        <v>0</v>
      </c>
      <c r="G189" s="174">
        <f t="shared" si="137"/>
        <v>0</v>
      </c>
      <c r="H189" s="174">
        <f t="shared" si="137"/>
        <v>0</v>
      </c>
      <c r="I189" s="174">
        <f t="shared" si="137"/>
        <v>0</v>
      </c>
      <c r="J189" s="174">
        <f t="shared" si="137"/>
        <v>0</v>
      </c>
      <c r="K189" s="174">
        <f t="shared" si="137"/>
        <v>0</v>
      </c>
      <c r="L189" s="174">
        <f t="shared" si="137"/>
        <v>0</v>
      </c>
      <c r="M189" s="174">
        <f t="shared" si="137"/>
        <v>0</v>
      </c>
      <c r="N189" s="174">
        <f t="shared" si="137"/>
        <v>0</v>
      </c>
      <c r="O189" s="174">
        <f t="shared" si="137"/>
        <v>0</v>
      </c>
      <c r="P189" s="174">
        <f t="shared" si="137"/>
        <v>0</v>
      </c>
      <c r="Q189" s="174">
        <f t="shared" si="137"/>
        <v>0</v>
      </c>
      <c r="R189" s="174">
        <f t="shared" si="137"/>
        <v>0</v>
      </c>
      <c r="S189" s="174">
        <f t="shared" si="137"/>
        <v>0</v>
      </c>
      <c r="T189" s="174">
        <f t="shared" si="137"/>
        <v>0</v>
      </c>
      <c r="U189" s="174">
        <f t="shared" si="137"/>
        <v>0</v>
      </c>
      <c r="V189" s="174">
        <f t="shared" si="137"/>
        <v>0</v>
      </c>
      <c r="W189" s="174">
        <f t="shared" si="137"/>
        <v>0</v>
      </c>
      <c r="X189" s="174">
        <f t="shared" si="137"/>
        <v>0</v>
      </c>
      <c r="Y189" s="174">
        <f t="shared" si="137"/>
        <v>0</v>
      </c>
      <c r="Z189" s="174">
        <f t="shared" si="137"/>
        <v>0</v>
      </c>
      <c r="AA189" s="174">
        <f t="shared" si="137"/>
        <v>0</v>
      </c>
      <c r="AB189" s="174">
        <f t="shared" si="137"/>
        <v>0</v>
      </c>
      <c r="AC189" s="174">
        <f t="shared" si="137"/>
        <v>0</v>
      </c>
      <c r="AD189" s="174">
        <f t="shared" si="137"/>
        <v>0</v>
      </c>
      <c r="AE189" s="174">
        <f t="shared" si="137"/>
        <v>0</v>
      </c>
      <c r="AF189" s="174">
        <f t="shared" si="137"/>
        <v>0</v>
      </c>
      <c r="AG189" s="174">
        <f t="shared" si="137"/>
        <v>0</v>
      </c>
      <c r="AH189" s="174">
        <f t="shared" si="137"/>
        <v>0</v>
      </c>
      <c r="AI189" s="174">
        <f t="shared" si="137"/>
        <v>0</v>
      </c>
      <c r="AJ189" s="174">
        <f t="shared" si="137"/>
        <v>0</v>
      </c>
      <c r="AK189" s="174">
        <f t="shared" si="137"/>
        <v>0</v>
      </c>
    </row>
    <row r="190" spans="1:37">
      <c r="A190" s="225" t="s">
        <v>18</v>
      </c>
      <c r="B190" s="226" t="s">
        <v>392</v>
      </c>
      <c r="C190" s="227" t="s">
        <v>465</v>
      </c>
      <c r="D190" s="174">
        <f>D$7*(D180*D93+D100*D183)</f>
        <v>240800.00000000003</v>
      </c>
      <c r="E190" s="174">
        <f t="shared" ref="E190:AK190" si="138">E$7*(E180*E93+E100*E183)</f>
        <v>246400.00000000003</v>
      </c>
      <c r="F190" s="174">
        <f t="shared" si="138"/>
        <v>246400.00000000003</v>
      </c>
      <c r="G190" s="174">
        <f t="shared" si="138"/>
        <v>246400.00000000003</v>
      </c>
      <c r="H190" s="174">
        <f t="shared" si="138"/>
        <v>246400.00000000003</v>
      </c>
      <c r="I190" s="174">
        <f t="shared" si="138"/>
        <v>252000.00000000003</v>
      </c>
      <c r="J190" s="174">
        <f t="shared" si="138"/>
        <v>257600.00000000003</v>
      </c>
      <c r="K190" s="174">
        <f t="shared" si="138"/>
        <v>260400.00000000003</v>
      </c>
      <c r="L190" s="174">
        <f t="shared" si="138"/>
        <v>263200.00000000006</v>
      </c>
      <c r="M190" s="174">
        <f t="shared" si="138"/>
        <v>268800.00000000006</v>
      </c>
      <c r="N190" s="174">
        <f t="shared" si="138"/>
        <v>271600.00000000006</v>
      </c>
      <c r="O190" s="174">
        <f t="shared" si="138"/>
        <v>277200.00000000006</v>
      </c>
      <c r="P190" s="174">
        <f t="shared" si="138"/>
        <v>280000.00000000006</v>
      </c>
      <c r="Q190" s="174">
        <f t="shared" si="138"/>
        <v>282800.00000000006</v>
      </c>
      <c r="R190" s="174">
        <f t="shared" si="138"/>
        <v>288400.00000000006</v>
      </c>
      <c r="S190" s="174">
        <f t="shared" si="138"/>
        <v>291200.00000000006</v>
      </c>
      <c r="T190" s="174">
        <f t="shared" si="138"/>
        <v>296800.00000000006</v>
      </c>
      <c r="U190" s="174">
        <f t="shared" si="138"/>
        <v>299600.00000000006</v>
      </c>
      <c r="V190" s="174">
        <f t="shared" si="138"/>
        <v>302400.00000000006</v>
      </c>
      <c r="W190" s="174">
        <f t="shared" si="138"/>
        <v>308000.00000000006</v>
      </c>
      <c r="X190" s="174">
        <f t="shared" si="138"/>
        <v>310800.00000000006</v>
      </c>
      <c r="Y190" s="174">
        <f t="shared" si="138"/>
        <v>316400.00000000006</v>
      </c>
      <c r="Z190" s="174">
        <f t="shared" si="138"/>
        <v>319200.00000000006</v>
      </c>
      <c r="AA190" s="174">
        <f t="shared" si="138"/>
        <v>324800.00000000006</v>
      </c>
      <c r="AB190" s="174">
        <f t="shared" si="138"/>
        <v>327600.00000000006</v>
      </c>
      <c r="AC190" s="174">
        <f t="shared" si="138"/>
        <v>333200.00000000006</v>
      </c>
      <c r="AD190" s="174">
        <f t="shared" si="138"/>
        <v>336000.00000000006</v>
      </c>
      <c r="AE190" s="174">
        <f t="shared" si="138"/>
        <v>338800.00000000006</v>
      </c>
      <c r="AF190" s="174">
        <f t="shared" si="138"/>
        <v>341600.00000000006</v>
      </c>
      <c r="AG190" s="174">
        <f t="shared" si="138"/>
        <v>347200.00000000006</v>
      </c>
      <c r="AH190" s="174">
        <f t="shared" si="138"/>
        <v>350000.00000000006</v>
      </c>
      <c r="AI190" s="174">
        <f t="shared" si="138"/>
        <v>352800.00000000006</v>
      </c>
      <c r="AJ190" s="174">
        <f t="shared" si="138"/>
        <v>355600.00000000006</v>
      </c>
      <c r="AK190" s="174">
        <f t="shared" si="138"/>
        <v>358400.00000000006</v>
      </c>
    </row>
    <row r="191" spans="1:37">
      <c r="A191" s="184"/>
      <c r="B191" s="92"/>
      <c r="C191" s="92"/>
      <c r="D191" s="116"/>
      <c r="E191" s="116"/>
      <c r="F191" s="116"/>
      <c r="G191" s="116"/>
      <c r="H191" s="116"/>
      <c r="I191" s="116"/>
      <c r="J191" s="116"/>
      <c r="K191" s="116"/>
      <c r="L191" s="116"/>
      <c r="M191" s="116"/>
      <c r="N191" s="116"/>
      <c r="O191" s="116"/>
      <c r="P191" s="116"/>
      <c r="Q191" s="116"/>
      <c r="R191" s="116"/>
      <c r="S191" s="116"/>
      <c r="T191" s="116"/>
      <c r="U191" s="116"/>
      <c r="V191" s="116"/>
      <c r="W191" s="116"/>
      <c r="X191" s="116"/>
      <c r="Y191" s="116"/>
      <c r="Z191" s="116"/>
      <c r="AA191" s="116"/>
      <c r="AB191" s="116"/>
      <c r="AC191" s="116"/>
      <c r="AD191" s="116"/>
      <c r="AE191" s="116"/>
      <c r="AF191" s="116"/>
      <c r="AG191" s="116"/>
      <c r="AH191" s="116"/>
      <c r="AI191" s="116"/>
      <c r="AJ191" s="116"/>
      <c r="AK191" s="116"/>
    </row>
    <row r="192" spans="1:37">
      <c r="A192" s="173"/>
      <c r="C192" s="92"/>
      <c r="D192" s="116"/>
      <c r="E192" s="116"/>
      <c r="F192" s="116"/>
      <c r="G192" s="116"/>
      <c r="H192" s="116"/>
      <c r="I192" s="116"/>
      <c r="J192" s="116"/>
      <c r="K192" s="116"/>
      <c r="L192" s="116"/>
      <c r="M192" s="116"/>
      <c r="N192" s="116"/>
      <c r="O192" s="116"/>
      <c r="P192" s="116"/>
      <c r="Q192" s="116"/>
      <c r="R192" s="116"/>
      <c r="S192" s="116"/>
      <c r="T192" s="116"/>
      <c r="U192" s="116"/>
      <c r="V192" s="116"/>
      <c r="W192" s="116"/>
      <c r="X192" s="116"/>
      <c r="Y192" s="116"/>
      <c r="Z192" s="116"/>
      <c r="AA192" s="116"/>
      <c r="AB192" s="116"/>
      <c r="AC192" s="116"/>
      <c r="AD192" s="116"/>
      <c r="AE192" s="116"/>
      <c r="AF192" s="116"/>
      <c r="AG192" s="116"/>
      <c r="AH192" s="116"/>
      <c r="AI192" s="116"/>
      <c r="AJ192" s="116"/>
      <c r="AK192" s="116"/>
    </row>
    <row r="193" spans="1:37">
      <c r="A193" s="230" t="s">
        <v>488</v>
      </c>
      <c r="C193" s="92"/>
      <c r="D193" s="116"/>
      <c r="E193" s="116"/>
      <c r="F193" s="116"/>
      <c r="G193" s="116"/>
      <c r="H193" s="116"/>
      <c r="I193" s="116"/>
      <c r="J193" s="116"/>
      <c r="K193" s="116"/>
      <c r="L193" s="116"/>
      <c r="M193" s="116"/>
      <c r="N193" s="116"/>
      <c r="O193" s="116"/>
      <c r="P193" s="116"/>
      <c r="Q193" s="116"/>
      <c r="R193" s="116"/>
      <c r="S193" s="116"/>
      <c r="T193" s="116"/>
      <c r="U193" s="116"/>
      <c r="V193" s="116"/>
      <c r="W193" s="116"/>
      <c r="X193" s="116"/>
      <c r="Y193" s="116"/>
      <c r="Z193" s="116"/>
      <c r="AA193" s="116"/>
      <c r="AB193" s="116"/>
      <c r="AC193" s="116"/>
      <c r="AD193" s="116"/>
      <c r="AE193" s="116"/>
      <c r="AF193" s="116"/>
      <c r="AG193" s="116"/>
      <c r="AH193" s="116"/>
      <c r="AI193" s="116"/>
      <c r="AJ193" s="116"/>
      <c r="AK193" s="116"/>
    </row>
    <row r="194" spans="1:37">
      <c r="A194" s="225" t="s">
        <v>17</v>
      </c>
      <c r="B194" s="226" t="s">
        <v>212</v>
      </c>
      <c r="C194" s="227" t="s">
        <v>465</v>
      </c>
      <c r="D194" s="174">
        <f t="shared" ref="D194:AK194" si="139">(D187+D171+D152+D123)/1163/1000</f>
        <v>0.83544686156491832</v>
      </c>
      <c r="E194" s="174">
        <f t="shared" si="139"/>
        <v>0.84424619948409296</v>
      </c>
      <c r="F194" s="174">
        <f t="shared" si="139"/>
        <v>0.84424619948409296</v>
      </c>
      <c r="G194" s="174">
        <f t="shared" si="139"/>
        <v>0.84424619948409285</v>
      </c>
      <c r="H194" s="174">
        <f t="shared" si="139"/>
        <v>0.85304553740326738</v>
      </c>
      <c r="I194" s="174">
        <f t="shared" si="139"/>
        <v>0.87647775580395537</v>
      </c>
      <c r="J194" s="174">
        <f t="shared" si="139"/>
        <v>0.8712099188306105</v>
      </c>
      <c r="K194" s="174">
        <f t="shared" si="139"/>
        <v>0.87474141977644038</v>
      </c>
      <c r="L194" s="174">
        <f t="shared" si="139"/>
        <v>0.88311874385210665</v>
      </c>
      <c r="M194" s="174">
        <f t="shared" si="139"/>
        <v>0.88632100498710231</v>
      </c>
      <c r="N194" s="174">
        <f t="shared" si="139"/>
        <v>0.88952326612209809</v>
      </c>
      <c r="O194" s="174">
        <f t="shared" si="139"/>
        <v>0.88392618933791922</v>
      </c>
      <c r="P194" s="174">
        <f t="shared" si="139"/>
        <v>0.89945665227858995</v>
      </c>
      <c r="Q194" s="174">
        <f t="shared" si="139"/>
        <v>0.89353033568357709</v>
      </c>
      <c r="R194" s="174">
        <f t="shared" si="139"/>
        <v>0.88760401908856423</v>
      </c>
      <c r="S194" s="174">
        <f t="shared" si="139"/>
        <v>0.90181752278589866</v>
      </c>
      <c r="T194" s="174">
        <f t="shared" si="139"/>
        <v>0.89556196638005181</v>
      </c>
      <c r="U194" s="174">
        <f t="shared" si="139"/>
        <v>0.89810574789337938</v>
      </c>
      <c r="V194" s="174">
        <f t="shared" si="139"/>
        <v>0.89185019148753242</v>
      </c>
      <c r="W194" s="174">
        <f t="shared" si="139"/>
        <v>0.90441749613069677</v>
      </c>
      <c r="X194" s="174">
        <f t="shared" si="139"/>
        <v>0.89783269991401582</v>
      </c>
      <c r="Y194" s="174">
        <f t="shared" si="139"/>
        <v>0.90004724161650951</v>
      </c>
      <c r="Z194" s="174">
        <f t="shared" si="139"/>
        <v>0.90249824909716292</v>
      </c>
      <c r="AA194" s="174">
        <f t="shared" si="139"/>
        <v>0.89558421306964797</v>
      </c>
      <c r="AB194" s="174">
        <f t="shared" si="139"/>
        <v>0.89746951496130745</v>
      </c>
      <c r="AC194" s="174">
        <f t="shared" si="139"/>
        <v>0.89055547893379239</v>
      </c>
      <c r="AD194" s="174">
        <f t="shared" si="139"/>
        <v>0.89136028736027584</v>
      </c>
      <c r="AE194" s="174">
        <f t="shared" si="139"/>
        <v>0.89291634944110121</v>
      </c>
      <c r="AF194" s="174">
        <f t="shared" si="139"/>
        <v>0.88567307360275216</v>
      </c>
      <c r="AG194" s="174">
        <f t="shared" si="139"/>
        <v>0.88516092278589931</v>
      </c>
      <c r="AH194" s="174">
        <f t="shared" si="139"/>
        <v>0.88638774505589069</v>
      </c>
      <c r="AI194" s="174">
        <f t="shared" si="139"/>
        <v>0.87881522940670764</v>
      </c>
      <c r="AJ194" s="174">
        <f t="shared" si="139"/>
        <v>0.8712427137575246</v>
      </c>
      <c r="AK194" s="174">
        <f t="shared" si="139"/>
        <v>0.86367019810834056</v>
      </c>
    </row>
    <row r="195" spans="1:37">
      <c r="A195" s="225" t="s">
        <v>7</v>
      </c>
      <c r="B195" s="226" t="s">
        <v>212</v>
      </c>
      <c r="C195" s="227" t="s">
        <v>465</v>
      </c>
      <c r="D195" s="174">
        <f t="shared" ref="D195:AK195" si="140">(D188+D172+D153+D124)/1163/1000</f>
        <v>292.7624230438521</v>
      </c>
      <c r="E195" s="174">
        <f t="shared" si="140"/>
        <v>294.2176142734308</v>
      </c>
      <c r="F195" s="174">
        <f t="shared" si="140"/>
        <v>294.2176142734308</v>
      </c>
      <c r="G195" s="174">
        <f t="shared" si="140"/>
        <v>294.2176142734308</v>
      </c>
      <c r="H195" s="174">
        <f t="shared" si="140"/>
        <v>295.6415071367154</v>
      </c>
      <c r="I195" s="174">
        <f t="shared" si="140"/>
        <v>308.24019965606186</v>
      </c>
      <c r="J195" s="174">
        <f t="shared" si="140"/>
        <v>308.31201984522784</v>
      </c>
      <c r="K195" s="174">
        <f t="shared" si="140"/>
        <v>312.25124106620808</v>
      </c>
      <c r="L195" s="174">
        <f t="shared" si="140"/>
        <v>323.45851120378325</v>
      </c>
      <c r="M195" s="174">
        <f t="shared" si="140"/>
        <v>324.95675687016336</v>
      </c>
      <c r="N195" s="174">
        <f t="shared" si="140"/>
        <v>326.43935335339643</v>
      </c>
      <c r="O195" s="174">
        <f t="shared" si="140"/>
        <v>326.51370615649182</v>
      </c>
      <c r="P195" s="174">
        <f t="shared" si="140"/>
        <v>339.15753222699919</v>
      </c>
      <c r="Q195" s="174">
        <f t="shared" si="140"/>
        <v>339.21876846087707</v>
      </c>
      <c r="R195" s="174">
        <f t="shared" si="140"/>
        <v>339.295653877902</v>
      </c>
      <c r="S195" s="174">
        <f t="shared" si="140"/>
        <v>351.94961040412733</v>
      </c>
      <c r="T195" s="174">
        <f t="shared" si="140"/>
        <v>352.02902843508173</v>
      </c>
      <c r="U195" s="174">
        <f t="shared" si="140"/>
        <v>353.51669014617369</v>
      </c>
      <c r="V195" s="174">
        <f t="shared" si="140"/>
        <v>353.58045899398115</v>
      </c>
      <c r="W195" s="174">
        <f t="shared" si="140"/>
        <v>368.72188512467756</v>
      </c>
      <c r="X195" s="174">
        <f t="shared" si="140"/>
        <v>368.78818658641444</v>
      </c>
      <c r="Y195" s="174">
        <f t="shared" si="140"/>
        <v>370.29403009458298</v>
      </c>
      <c r="Z195" s="174">
        <f t="shared" si="140"/>
        <v>381.54688728288903</v>
      </c>
      <c r="AA195" s="174">
        <f t="shared" si="140"/>
        <v>381.63137054170244</v>
      </c>
      <c r="AB195" s="174">
        <f t="shared" si="140"/>
        <v>383.12409748065346</v>
      </c>
      <c r="AC195" s="174">
        <f t="shared" si="140"/>
        <v>383.20858073946687</v>
      </c>
      <c r="AD195" s="174">
        <f t="shared" si="140"/>
        <v>394.47410099742041</v>
      </c>
      <c r="AE195" s="174">
        <f t="shared" si="140"/>
        <v>395.96936055030096</v>
      </c>
      <c r="AF195" s="174">
        <f t="shared" si="140"/>
        <v>396.04072723989691</v>
      </c>
      <c r="AG195" s="174">
        <f t="shared" si="140"/>
        <v>407.3320271367154</v>
      </c>
      <c r="AH195" s="174">
        <f t="shared" si="140"/>
        <v>408.82981930352537</v>
      </c>
      <c r="AI195" s="174">
        <f t="shared" si="140"/>
        <v>408.90371860705073</v>
      </c>
      <c r="AJ195" s="174">
        <f t="shared" si="140"/>
        <v>408.9776179105761</v>
      </c>
      <c r="AK195" s="174">
        <f t="shared" si="140"/>
        <v>409.05151721410147</v>
      </c>
    </row>
    <row r="196" spans="1:37">
      <c r="A196" s="225" t="s">
        <v>16</v>
      </c>
      <c r="B196" s="226" t="s">
        <v>212</v>
      </c>
      <c r="C196" s="227" t="s">
        <v>465</v>
      </c>
      <c r="D196" s="174">
        <f t="shared" ref="D196:AK196" si="141">(D189+D173+D154+D125)/1163/1000</f>
        <v>11.923244110060189</v>
      </c>
      <c r="E196" s="174">
        <f t="shared" si="141"/>
        <v>12.072832854686157</v>
      </c>
      <c r="F196" s="174">
        <f t="shared" si="141"/>
        <v>12.072832854686157</v>
      </c>
      <c r="G196" s="174">
        <f t="shared" si="141"/>
        <v>12.072832854686157</v>
      </c>
      <c r="H196" s="174">
        <f t="shared" si="141"/>
        <v>12.222421599312124</v>
      </c>
      <c r="I196" s="174">
        <f t="shared" si="141"/>
        <v>12.468812476354257</v>
      </c>
      <c r="J196" s="174">
        <f t="shared" si="141"/>
        <v>12.433963708684438</v>
      </c>
      <c r="K196" s="174">
        <f t="shared" si="141"/>
        <v>12.548703685640584</v>
      </c>
      <c r="L196" s="174">
        <f t="shared" si="141"/>
        <v>12.60412290644884</v>
      </c>
      <c r="M196" s="174">
        <f t="shared" si="141"/>
        <v>12.716684835425623</v>
      </c>
      <c r="N196" s="174">
        <f t="shared" si="141"/>
        <v>12.829246764402408</v>
      </c>
      <c r="O196" s="174">
        <f t="shared" si="141"/>
        <v>12.792219948753225</v>
      </c>
      <c r="P196" s="174">
        <f t="shared" si="141"/>
        <v>12.986337674290629</v>
      </c>
      <c r="Q196" s="174">
        <f t="shared" si="141"/>
        <v>12.947132810662085</v>
      </c>
      <c r="R196" s="174">
        <f t="shared" si="141"/>
        <v>12.907927947033537</v>
      </c>
      <c r="S196" s="174">
        <f t="shared" si="141"/>
        <v>13.093333480653484</v>
      </c>
      <c r="T196" s="174">
        <f t="shared" si="141"/>
        <v>13.051950569045573</v>
      </c>
      <c r="U196" s="174">
        <f t="shared" si="141"/>
        <v>13.160156402063631</v>
      </c>
      <c r="V196" s="174">
        <f t="shared" si="141"/>
        <v>13.11877349045572</v>
      </c>
      <c r="W196" s="174">
        <f t="shared" si="141"/>
        <v>13.29328878417885</v>
      </c>
      <c r="X196" s="174">
        <f t="shared" si="141"/>
        <v>13.249727824591577</v>
      </c>
      <c r="Y196" s="174">
        <f t="shared" si="141"/>
        <v>13.35575560963027</v>
      </c>
      <c r="Z196" s="174">
        <f t="shared" si="141"/>
        <v>13.371969966809976</v>
      </c>
      <c r="AA196" s="174">
        <f t="shared" si="141"/>
        <v>13.32623095924334</v>
      </c>
      <c r="AB196" s="174">
        <f t="shared" si="141"/>
        <v>13.430080696302667</v>
      </c>
      <c r="AC196" s="174">
        <f t="shared" si="141"/>
        <v>13.384341688736031</v>
      </c>
      <c r="AD196" s="174">
        <f t="shared" si="141"/>
        <v>13.38966580601892</v>
      </c>
      <c r="AE196" s="174">
        <f t="shared" si="141"/>
        <v>13.491337495098888</v>
      </c>
      <c r="AF196" s="174">
        <f t="shared" si="141"/>
        <v>13.443420439552884</v>
      </c>
      <c r="AG196" s="174">
        <f t="shared" si="141"/>
        <v>13.44003236491832</v>
      </c>
      <c r="AH196" s="174">
        <f t="shared" si="141"/>
        <v>13.539526006018921</v>
      </c>
      <c r="AI196" s="174">
        <f t="shared" si="141"/>
        <v>13.489430902493556</v>
      </c>
      <c r="AJ196" s="174">
        <f t="shared" si="141"/>
        <v>13.439335798968189</v>
      </c>
      <c r="AK196" s="174">
        <f t="shared" si="141"/>
        <v>13.389240695442819</v>
      </c>
    </row>
    <row r="197" spans="1:37">
      <c r="A197" s="225" t="s">
        <v>18</v>
      </c>
      <c r="B197" s="226" t="s">
        <v>212</v>
      </c>
      <c r="C197" s="227" t="s">
        <v>465</v>
      </c>
      <c r="D197" s="174">
        <f t="shared" ref="D197:AK197" si="142">(D190+D174+D155+D126)/1163/1000</f>
        <v>9.4953950128976778</v>
      </c>
      <c r="E197" s="174">
        <f t="shared" si="142"/>
        <v>9.5178088220120376</v>
      </c>
      <c r="F197" s="174">
        <f t="shared" si="142"/>
        <v>9.5178088220120376</v>
      </c>
      <c r="G197" s="174">
        <f t="shared" si="142"/>
        <v>9.5178088220120376</v>
      </c>
      <c r="H197" s="174">
        <f t="shared" si="142"/>
        <v>9.535407497850386</v>
      </c>
      <c r="I197" s="174">
        <f t="shared" si="142"/>
        <v>9.5589469131556317</v>
      </c>
      <c r="J197" s="174">
        <f t="shared" si="142"/>
        <v>9.563356828202922</v>
      </c>
      <c r="K197" s="174">
        <f t="shared" si="142"/>
        <v>10.386913140498711</v>
      </c>
      <c r="L197" s="174">
        <f t="shared" si="142"/>
        <v>10.389965116680997</v>
      </c>
      <c r="M197" s="174">
        <f t="shared" si="142"/>
        <v>10.411948381427342</v>
      </c>
      <c r="N197" s="174">
        <f t="shared" si="142"/>
        <v>10.431524079535684</v>
      </c>
      <c r="O197" s="174">
        <f t="shared" si="142"/>
        <v>10.43590866844368</v>
      </c>
      <c r="P197" s="174">
        <f t="shared" si="142"/>
        <v>10.456432689767842</v>
      </c>
      <c r="Q197" s="174">
        <f t="shared" si="142"/>
        <v>10.458384385898539</v>
      </c>
      <c r="R197" s="174">
        <f t="shared" si="142"/>
        <v>10.462743648667239</v>
      </c>
      <c r="S197" s="174">
        <f t="shared" si="142"/>
        <v>10.48316636543422</v>
      </c>
      <c r="T197" s="174">
        <f t="shared" si="142"/>
        <v>10.487500302063628</v>
      </c>
      <c r="U197" s="174">
        <f t="shared" si="142"/>
        <v>10.507025347893379</v>
      </c>
      <c r="V197" s="174">
        <f t="shared" si="142"/>
        <v>10.508951717884781</v>
      </c>
      <c r="W197" s="174">
        <f t="shared" si="142"/>
        <v>11.335610658641443</v>
      </c>
      <c r="X197" s="174">
        <f t="shared" si="142"/>
        <v>11.337511702493551</v>
      </c>
      <c r="Y197" s="174">
        <f t="shared" si="142"/>
        <v>11.359418988822013</v>
      </c>
      <c r="Z197" s="174">
        <f t="shared" si="142"/>
        <v>11.362015094496989</v>
      </c>
      <c r="AA197" s="174">
        <f t="shared" si="142"/>
        <v>11.366298378847809</v>
      </c>
      <c r="AB197" s="174">
        <f t="shared" si="142"/>
        <v>11.385772772398969</v>
      </c>
      <c r="AC197" s="174">
        <f t="shared" si="142"/>
        <v>11.390056056749785</v>
      </c>
      <c r="AD197" s="174">
        <f t="shared" si="142"/>
        <v>11.392525531728291</v>
      </c>
      <c r="AE197" s="174">
        <f t="shared" si="142"/>
        <v>11.411974599140155</v>
      </c>
      <c r="AF197" s="174">
        <f t="shared" si="142"/>
        <v>11.413824990713671</v>
      </c>
      <c r="AG197" s="174">
        <f t="shared" si="142"/>
        <v>11.418600727773002</v>
      </c>
      <c r="AH197" s="174">
        <f t="shared" si="142"/>
        <v>11.438024469045571</v>
      </c>
      <c r="AI197" s="174">
        <f t="shared" si="142"/>
        <v>11.439849534479794</v>
      </c>
      <c r="AJ197" s="174">
        <f t="shared" si="142"/>
        <v>11.441674599914014</v>
      </c>
      <c r="AK197" s="174">
        <f t="shared" si="142"/>
        <v>11.443499665348238</v>
      </c>
    </row>
    <row r="198" spans="1:37">
      <c r="A198" s="225" t="s">
        <v>153</v>
      </c>
      <c r="B198" s="226" t="s">
        <v>212</v>
      </c>
      <c r="C198" s="227" t="s">
        <v>465</v>
      </c>
      <c r="D198" s="174">
        <v>0</v>
      </c>
      <c r="E198" s="174">
        <v>0</v>
      </c>
      <c r="F198" s="174">
        <v>0</v>
      </c>
      <c r="G198" s="174">
        <v>0</v>
      </c>
      <c r="H198" s="174">
        <v>0</v>
      </c>
      <c r="I198" s="174">
        <v>0</v>
      </c>
      <c r="J198" s="174">
        <v>0</v>
      </c>
      <c r="K198" s="174">
        <v>0</v>
      </c>
      <c r="L198" s="174">
        <v>0</v>
      </c>
      <c r="M198" s="174">
        <v>0</v>
      </c>
      <c r="N198" s="174">
        <v>0</v>
      </c>
      <c r="O198" s="174">
        <v>0</v>
      </c>
      <c r="P198" s="174">
        <v>0</v>
      </c>
      <c r="Q198" s="174">
        <v>0</v>
      </c>
      <c r="R198" s="174">
        <v>0</v>
      </c>
      <c r="S198" s="174">
        <v>0</v>
      </c>
      <c r="T198" s="174">
        <v>0</v>
      </c>
      <c r="U198" s="174">
        <v>0</v>
      </c>
      <c r="V198" s="174">
        <v>0</v>
      </c>
      <c r="W198" s="174">
        <v>0</v>
      </c>
      <c r="X198" s="174">
        <v>0</v>
      </c>
      <c r="Y198" s="174">
        <v>0</v>
      </c>
      <c r="Z198" s="174">
        <v>0</v>
      </c>
      <c r="AA198" s="174">
        <v>0</v>
      </c>
      <c r="AB198" s="174">
        <v>0</v>
      </c>
      <c r="AC198" s="174">
        <v>0</v>
      </c>
      <c r="AD198" s="174">
        <v>0</v>
      </c>
      <c r="AE198" s="174">
        <v>0</v>
      </c>
      <c r="AF198" s="174">
        <v>0</v>
      </c>
      <c r="AG198" s="174">
        <v>0</v>
      </c>
      <c r="AH198" s="174">
        <v>0</v>
      </c>
      <c r="AI198" s="174">
        <v>0</v>
      </c>
      <c r="AJ198" s="174">
        <v>0</v>
      </c>
      <c r="AK198" s="174">
        <v>0</v>
      </c>
    </row>
    <row r="199" spans="1:37">
      <c r="A199" s="225" t="s">
        <v>208</v>
      </c>
      <c r="B199" s="226" t="s">
        <v>212</v>
      </c>
      <c r="C199" s="227" t="s">
        <v>465</v>
      </c>
      <c r="D199" s="174">
        <v>0</v>
      </c>
      <c r="E199" s="174">
        <v>0</v>
      </c>
      <c r="F199" s="174">
        <v>0</v>
      </c>
      <c r="G199" s="174">
        <v>0</v>
      </c>
      <c r="H199" s="174">
        <v>0</v>
      </c>
      <c r="I199" s="174">
        <v>0</v>
      </c>
      <c r="J199" s="174">
        <v>0</v>
      </c>
      <c r="K199" s="174">
        <v>0</v>
      </c>
      <c r="L199" s="174">
        <v>0</v>
      </c>
      <c r="M199" s="174">
        <v>0</v>
      </c>
      <c r="N199" s="174">
        <v>0</v>
      </c>
      <c r="O199" s="174">
        <v>0</v>
      </c>
      <c r="P199" s="174">
        <v>0</v>
      </c>
      <c r="Q199" s="174">
        <v>0</v>
      </c>
      <c r="R199" s="174">
        <v>0</v>
      </c>
      <c r="S199" s="174">
        <v>0</v>
      </c>
      <c r="T199" s="174">
        <v>0</v>
      </c>
      <c r="U199" s="174">
        <v>0</v>
      </c>
      <c r="V199" s="174">
        <v>0</v>
      </c>
      <c r="W199" s="174">
        <v>0</v>
      </c>
      <c r="X199" s="174">
        <v>0</v>
      </c>
      <c r="Y199" s="174">
        <v>0</v>
      </c>
      <c r="Z199" s="174">
        <v>0</v>
      </c>
      <c r="AA199" s="174">
        <v>0</v>
      </c>
      <c r="AB199" s="174">
        <v>0</v>
      </c>
      <c r="AC199" s="174">
        <v>0</v>
      </c>
      <c r="AD199" s="174">
        <v>0</v>
      </c>
      <c r="AE199" s="174">
        <v>0</v>
      </c>
      <c r="AF199" s="174">
        <v>0</v>
      </c>
      <c r="AG199" s="174">
        <v>0</v>
      </c>
      <c r="AH199" s="174">
        <v>0</v>
      </c>
      <c r="AI199" s="174">
        <v>0</v>
      </c>
      <c r="AJ199" s="174">
        <v>0</v>
      </c>
      <c r="AK199" s="174">
        <v>0</v>
      </c>
    </row>
    <row r="200" spans="1:37">
      <c r="A200" s="225" t="s">
        <v>152</v>
      </c>
      <c r="B200" s="226" t="s">
        <v>212</v>
      </c>
      <c r="C200" s="227" t="s">
        <v>465</v>
      </c>
      <c r="D200" s="174">
        <v>0</v>
      </c>
      <c r="E200" s="174">
        <v>0</v>
      </c>
      <c r="F200" s="174">
        <v>0</v>
      </c>
      <c r="G200" s="174">
        <v>0</v>
      </c>
      <c r="H200" s="174">
        <v>0</v>
      </c>
      <c r="I200" s="174">
        <v>0</v>
      </c>
      <c r="J200" s="174">
        <v>0</v>
      </c>
      <c r="K200" s="174">
        <v>0</v>
      </c>
      <c r="L200" s="174">
        <v>0</v>
      </c>
      <c r="M200" s="174">
        <v>0</v>
      </c>
      <c r="N200" s="174">
        <v>0</v>
      </c>
      <c r="O200" s="174">
        <v>0</v>
      </c>
      <c r="P200" s="174">
        <v>0</v>
      </c>
      <c r="Q200" s="174">
        <v>0</v>
      </c>
      <c r="R200" s="174">
        <v>0</v>
      </c>
      <c r="S200" s="174">
        <v>0</v>
      </c>
      <c r="T200" s="174">
        <v>0</v>
      </c>
      <c r="U200" s="174">
        <v>0</v>
      </c>
      <c r="V200" s="174">
        <v>0</v>
      </c>
      <c r="W200" s="174">
        <v>0</v>
      </c>
      <c r="X200" s="174">
        <v>0</v>
      </c>
      <c r="Y200" s="174">
        <v>0</v>
      </c>
      <c r="Z200" s="174">
        <v>0</v>
      </c>
      <c r="AA200" s="174">
        <v>0</v>
      </c>
      <c r="AB200" s="174">
        <v>0</v>
      </c>
      <c r="AC200" s="174">
        <v>0</v>
      </c>
      <c r="AD200" s="174">
        <v>0</v>
      </c>
      <c r="AE200" s="174">
        <v>0</v>
      </c>
      <c r="AF200" s="174">
        <v>0</v>
      </c>
      <c r="AG200" s="174">
        <v>0</v>
      </c>
      <c r="AH200" s="174">
        <v>0</v>
      </c>
      <c r="AI200" s="174">
        <v>0</v>
      </c>
      <c r="AJ200" s="174">
        <v>0</v>
      </c>
      <c r="AK200" s="174">
        <v>0</v>
      </c>
    </row>
    <row r="201" spans="1:37">
      <c r="A201" s="225" t="s">
        <v>209</v>
      </c>
      <c r="B201" s="226" t="s">
        <v>212</v>
      </c>
      <c r="C201" s="227" t="s">
        <v>465</v>
      </c>
      <c r="D201" s="174">
        <v>0</v>
      </c>
      <c r="E201" s="174">
        <v>0</v>
      </c>
      <c r="F201" s="174">
        <v>0</v>
      </c>
      <c r="G201" s="174">
        <v>0</v>
      </c>
      <c r="H201" s="174">
        <v>0</v>
      </c>
      <c r="I201" s="174">
        <v>0</v>
      </c>
      <c r="J201" s="174">
        <v>0</v>
      </c>
      <c r="K201" s="174">
        <v>0</v>
      </c>
      <c r="L201" s="174">
        <v>0</v>
      </c>
      <c r="M201" s="174">
        <v>0</v>
      </c>
      <c r="N201" s="174">
        <v>0</v>
      </c>
      <c r="O201" s="174">
        <v>0</v>
      </c>
      <c r="P201" s="174">
        <v>0</v>
      </c>
      <c r="Q201" s="174">
        <v>0</v>
      </c>
      <c r="R201" s="174">
        <v>0</v>
      </c>
      <c r="S201" s="174">
        <v>0</v>
      </c>
      <c r="T201" s="174">
        <v>0</v>
      </c>
      <c r="U201" s="174">
        <v>0</v>
      </c>
      <c r="V201" s="174">
        <v>0</v>
      </c>
      <c r="W201" s="174">
        <v>0</v>
      </c>
      <c r="X201" s="174">
        <v>0</v>
      </c>
      <c r="Y201" s="174">
        <v>0</v>
      </c>
      <c r="Z201" s="174">
        <v>0</v>
      </c>
      <c r="AA201" s="174">
        <v>0</v>
      </c>
      <c r="AB201" s="174">
        <v>0</v>
      </c>
      <c r="AC201" s="174">
        <v>0</v>
      </c>
      <c r="AD201" s="174">
        <v>0</v>
      </c>
      <c r="AE201" s="174">
        <v>0</v>
      </c>
      <c r="AF201" s="174">
        <v>0</v>
      </c>
      <c r="AG201" s="174">
        <v>0</v>
      </c>
      <c r="AH201" s="174">
        <v>0</v>
      </c>
      <c r="AI201" s="174">
        <v>0</v>
      </c>
      <c r="AJ201" s="174">
        <v>0</v>
      </c>
      <c r="AK201" s="174">
        <v>0</v>
      </c>
    </row>
    <row r="202" spans="1:37">
      <c r="A202" s="225" t="s">
        <v>80</v>
      </c>
      <c r="B202" s="226" t="s">
        <v>212</v>
      </c>
      <c r="C202" s="227" t="s">
        <v>465</v>
      </c>
      <c r="D202" s="235">
        <v>0</v>
      </c>
      <c r="E202" s="235">
        <v>0</v>
      </c>
      <c r="F202" s="235">
        <v>0</v>
      </c>
      <c r="G202" s="235">
        <v>0</v>
      </c>
      <c r="H202" s="235">
        <v>0</v>
      </c>
      <c r="I202" s="235">
        <v>0</v>
      </c>
      <c r="J202" s="235">
        <v>0</v>
      </c>
      <c r="K202" s="235">
        <v>0</v>
      </c>
      <c r="L202" s="235">
        <v>0</v>
      </c>
      <c r="M202" s="235">
        <v>0</v>
      </c>
      <c r="N202" s="235">
        <v>0</v>
      </c>
      <c r="O202" s="235">
        <v>0</v>
      </c>
      <c r="P202" s="235">
        <v>0</v>
      </c>
      <c r="Q202" s="235">
        <v>0</v>
      </c>
      <c r="R202" s="235">
        <v>0</v>
      </c>
      <c r="S202" s="235">
        <v>0</v>
      </c>
      <c r="T202" s="235">
        <v>0</v>
      </c>
      <c r="U202" s="235">
        <v>0</v>
      </c>
      <c r="V202" s="235">
        <v>0</v>
      </c>
      <c r="W202" s="235">
        <v>0</v>
      </c>
      <c r="X202" s="235">
        <v>0</v>
      </c>
      <c r="Y202" s="235">
        <v>0</v>
      </c>
      <c r="Z202" s="235">
        <v>0</v>
      </c>
      <c r="AA202" s="235">
        <v>0</v>
      </c>
      <c r="AB202" s="235">
        <v>0</v>
      </c>
      <c r="AC202" s="235">
        <v>0</v>
      </c>
      <c r="AD202" s="235">
        <v>0</v>
      </c>
      <c r="AE202" s="235">
        <v>0</v>
      </c>
      <c r="AF202" s="235">
        <v>0</v>
      </c>
      <c r="AG202" s="235">
        <v>0</v>
      </c>
      <c r="AH202" s="235">
        <v>0</v>
      </c>
      <c r="AI202" s="235">
        <v>0</v>
      </c>
      <c r="AJ202" s="235">
        <v>0</v>
      </c>
      <c r="AK202" s="235">
        <v>0</v>
      </c>
    </row>
    <row r="203" spans="1:37">
      <c r="A203" s="92"/>
      <c r="B203" s="92"/>
      <c r="C203" s="92"/>
    </row>
    <row r="204" spans="1:37">
      <c r="A204" s="192"/>
      <c r="B204" s="92"/>
      <c r="C204" s="92"/>
      <c r="D204" s="116"/>
      <c r="E204" s="116"/>
      <c r="F204" s="116"/>
      <c r="G204" s="116"/>
      <c r="H204" s="116"/>
      <c r="I204" s="116"/>
      <c r="J204" s="116"/>
      <c r="K204" s="116"/>
      <c r="L204" s="116"/>
      <c r="M204" s="116"/>
      <c r="N204" s="116"/>
      <c r="O204" s="116"/>
      <c r="P204" s="116"/>
      <c r="Q204" s="116"/>
      <c r="R204" s="116"/>
      <c r="S204" s="116"/>
      <c r="T204" s="116"/>
      <c r="U204" s="116"/>
      <c r="V204" s="116"/>
      <c r="W204" s="116"/>
      <c r="X204" s="116"/>
      <c r="Y204" s="116"/>
      <c r="Z204" s="116"/>
      <c r="AA204" s="116"/>
      <c r="AB204" s="116"/>
      <c r="AC204" s="116"/>
      <c r="AD204" s="116"/>
      <c r="AE204" s="116"/>
      <c r="AF204" s="116"/>
      <c r="AG204" s="116"/>
      <c r="AH204" s="116"/>
      <c r="AI204" s="116"/>
      <c r="AJ204" s="116"/>
      <c r="AK204" s="116"/>
    </row>
    <row r="205" spans="1:37">
      <c r="A205" s="230" t="s">
        <v>487</v>
      </c>
    </row>
    <row r="206" spans="1:37">
      <c r="A206" s="225" t="s">
        <v>17</v>
      </c>
      <c r="B206" s="226" t="s">
        <v>212</v>
      </c>
      <c r="C206" s="227" t="s">
        <v>465</v>
      </c>
      <c r="D206" s="174">
        <f t="shared" ref="D206:F206" si="143">IF(D234-D194&lt;0,0,D234-D194)</f>
        <v>377.24794233539757</v>
      </c>
      <c r="E206" s="174">
        <f t="shared" si="143"/>
        <v>391.98183939368204</v>
      </c>
      <c r="F206" s="174">
        <f t="shared" si="143"/>
        <v>399.17862639345179</v>
      </c>
      <c r="G206" s="174">
        <f>IF(G234-G194&lt;0,0,IF('[3]Panel de Control'!$C$26="Base",G234-G194,(G234-G194)*(1-'[3]Trayectorias medidas generales'!H$68)))</f>
        <v>359.87733563952537</v>
      </c>
      <c r="H206" s="174">
        <f>IF(H234-H194&lt;0,0,IF('[3]Panel de Control'!$C$26="Base",H234-H194,(H234-H194)*(1-'[3]Trayectorias medidas generales'!I$68)))</f>
        <v>401.47074895234465</v>
      </c>
      <c r="I206" s="174">
        <f>IF(I234-I194&lt;0,0,IF('[3]Panel de Control'!$C$26="Base",I234-I194,(I234-I194)*(1-'[3]Trayectorias medidas generales'!J$68)))</f>
        <v>414.80251863149317</v>
      </c>
      <c r="J206" s="174">
        <f>IF(J234-J194&lt;0,0,IF('[3]Panel de Control'!$C$26="Base",J234-J194,(J234-J194)*(1-'[3]Trayectorias medidas generales'!K$68)))</f>
        <v>427.71172869896537</v>
      </c>
      <c r="K206" s="174">
        <f>IF(K234-K194&lt;0,0,IF('[3]Panel de Control'!$C$26="Base",K234-K194,(K234-K194)*(1-'[3]Trayectorias medidas generales'!L$68)))</f>
        <v>440.07408886417738</v>
      </c>
      <c r="L206" s="174">
        <f>IF(L234-L194&lt;0,0,IF('[3]Panel de Control'!$C$26="Base",L234-L194,(L234-L194)*(1-'[3]Trayectorias medidas generales'!M$68)))</f>
        <v>450.95924518944628</v>
      </c>
      <c r="M206" s="174">
        <f>IF(M234-M194&lt;0,0,IF('[3]Panel de Control'!$C$26="Base",M234-M194,(M234-M194)*(1-'[3]Trayectorias medidas generales'!N$68)))</f>
        <v>461.3353204328688</v>
      </c>
      <c r="N206" s="174">
        <f>IF(N234-N194&lt;0,0,IF('[3]Panel de Control'!$C$26="Base",N234-N194,(N234-N194)*(1-'[3]Trayectorias medidas generales'!O$68)))</f>
        <v>470.44371281880581</v>
      </c>
      <c r="O206" s="174">
        <f>IF(O234-O194&lt;0,0,IF('[3]Panel de Control'!$C$26="Base",O234-O194,(O234-O194)*(1-'[3]Trayectorias medidas generales'!P$68)))</f>
        <v>479.39991603981662</v>
      </c>
      <c r="P206" s="174">
        <f>IF(P234-P194&lt;0,0,IF('[3]Panel de Control'!$C$26="Base",P234-P194,(P234-P194)*(1-'[3]Trayectorias medidas generales'!Q$68)))</f>
        <v>488.30831127447738</v>
      </c>
      <c r="Q206" s="174">
        <f>IF(Q234-Q194&lt;0,0,IF('[3]Panel de Control'!$C$26="Base",Q234-Q194,(Q234-Q194)*(1-'[3]Trayectorias medidas generales'!R$68)))</f>
        <v>497.20298700176642</v>
      </c>
      <c r="R206" s="174">
        <f>IF(R234-R194&lt;0,0,IF('[3]Panel de Control'!$C$26="Base",R234-R194,(R234-R194)*(1-'[3]Trayectorias medidas generales'!S$68)))</f>
        <v>506.05267635808224</v>
      </c>
      <c r="S206" s="174">
        <f>IF(S234-S194&lt;0,0,IF('[3]Panel de Control'!$C$26="Base",S234-S194,(S234-S194)*(1-'[3]Trayectorias medidas generales'!T$68)))</f>
        <v>514.79352031290239</v>
      </c>
      <c r="T206" s="174">
        <f>IF(T234-T194&lt;0,0,IF('[3]Panel de Control'!$C$26="Base",T234-T194,(T234-T194)*(1-'[3]Trayectorias medidas generales'!U$68)))</f>
        <v>523.47205459281008</v>
      </c>
      <c r="U206" s="174">
        <f>IF(U234-U194&lt;0,0,IF('[3]Panel de Control'!$C$26="Base",U234-U194,(U234-U194)*(1-'[3]Trayectorias medidas generales'!V$68)))</f>
        <v>532.03902992083499</v>
      </c>
      <c r="V206" s="174">
        <f>IF(V234-V194&lt;0,0,IF('[3]Panel de Control'!$C$26="Base",V234-V194,(V234-V194)*(1-'[3]Trayectorias medidas generales'!W$68)))</f>
        <v>540.49512540767614</v>
      </c>
      <c r="W206" s="174">
        <f>IF(W234-W194&lt;0,0,IF('[3]Panel de Control'!$C$26="Base",W234-W194,(W234-W194)*(1-'[3]Trayectorias medidas generales'!X$68)))</f>
        <v>548.18743381846696</v>
      </c>
      <c r="X206" s="174">
        <f>IF(X234-X194&lt;0,0,IF('[3]Panel de Control'!$C$26="Base",X234-X194,(X234-X194)*(1-'[3]Trayectorias medidas generales'!Y$68)))</f>
        <v>555.2378075087131</v>
      </c>
      <c r="Y206" s="174">
        <f>IF(Y234-Y194&lt;0,0,IF('[3]Panel de Control'!$C$26="Base",Y234-Y194,(Y234-Y194)*(1-'[3]Trayectorias medidas generales'!Z$68)))</f>
        <v>561.55747616373617</v>
      </c>
      <c r="Z206" s="174">
        <f>IF(Z234-Z194&lt;0,0,IF('[3]Panel de Control'!$C$26="Base",Z234-Z194,(Z234-Z194)*(1-'[3]Trayectorias medidas generales'!AA$68)))</f>
        <v>567.05023952535055</v>
      </c>
      <c r="AA206" s="174">
        <f>IF(AA234-AA194&lt;0,0,IF('[3]Panel de Control'!$C$26="Base",AA234-AA194,(AA234-AA194)*(1-'[3]Trayectorias medidas generales'!AB$68)))</f>
        <v>571.61728186038522</v>
      </c>
      <c r="AB206" s="174">
        <f>IF(AB234-AB194&lt;0,0,IF('[3]Panel de Control'!$C$26="Base",AB234-AB194,(AB234-AB194)*(1-'[3]Trayectorias medidas generales'!AC$68)))</f>
        <v>575.29303573840411</v>
      </c>
      <c r="AC206" s="174">
        <f>IF(AC234-AC194&lt;0,0,IF('[3]Panel de Control'!$C$26="Base",AC234-AC194,(AC234-AC194)*(1-'[3]Trayectorias medidas generales'!AD$68)))</f>
        <v>577.9370669810836</v>
      </c>
      <c r="AD206" s="174">
        <f>IF(AD234-AD194&lt;0,0,IF('[3]Panel de Control'!$C$26="Base",AD234-AD194,(AD234-AD194)*(1-'[3]Trayectorias medidas generales'!AE$68)))</f>
        <v>579.49195805160991</v>
      </c>
      <c r="AE206" s="174">
        <f>IF(AE234-AE194&lt;0,0,IF('[3]Panel de Control'!$C$26="Base",AE234-AE194,(AE234-AE194)*(1-'[3]Trayectorias medidas generales'!AF$68)))</f>
        <v>579.94882050542071</v>
      </c>
      <c r="AF206" s="174">
        <f>IF(AF234-AF194&lt;0,0,IF('[3]Panel de Control'!$C$26="Base",AF234-AF194,(AF234-AF194)*(1-'[3]Trayectorias medidas generales'!AG$68)))</f>
        <v>579.28771655664548</v>
      </c>
      <c r="AG206" s="174">
        <f>IF(AG234-AG194&lt;0,0,IF('[3]Panel de Control'!$C$26="Base",AG234-AG194,(AG234-AG194)*(1-'[3]Trayectorias medidas generales'!AH$68)))</f>
        <v>577.57987239117415</v>
      </c>
      <c r="AH206" s="174">
        <f>IF(AH234-AH194&lt;0,0,IF('[3]Panel de Control'!$C$26="Base",AH234-AH194,(AH234-AH194)*(1-'[3]Trayectorias medidas generales'!AI$68)))</f>
        <v>574.81136324300735</v>
      </c>
      <c r="AI206" s="174">
        <f>IF(AI234-AI194&lt;0,0,IF('[3]Panel de Control'!$C$26="Base",AI234-AI194,(AI234-AI194)*(1-'[3]Trayectorias medidas generales'!AJ$68)))</f>
        <v>570.96696292974866</v>
      </c>
      <c r="AJ206" s="174">
        <f>IF(AJ234-AJ194&lt;0,0,IF('[3]Panel de Control'!$C$26="Base",AJ234-AJ194,(AJ234-AJ194)*(1-'[3]Trayectorias medidas generales'!AK$68)))</f>
        <v>565.9982780794312</v>
      </c>
      <c r="AK206" s="174">
        <f>IF(AK234-AK194&lt;0,0,IF('[3]Panel de Control'!$C$26="Base",AK234-AK194,(AK234-AK194)*(1-'[3]Trayectorias medidas generales'!AL$68)))</f>
        <v>559.84500060222672</v>
      </c>
    </row>
    <row r="207" spans="1:37">
      <c r="A207" s="225" t="s">
        <v>7</v>
      </c>
      <c r="B207" s="226" t="s">
        <v>212</v>
      </c>
      <c r="C207" s="227" t="s">
        <v>465</v>
      </c>
      <c r="D207" s="174">
        <f t="shared" ref="D207:F207" si="144">IF(D235-D195&lt;0,0,D235-D195)</f>
        <v>132.05796192700655</v>
      </c>
      <c r="E207" s="174">
        <f t="shared" si="144"/>
        <v>147.16789399429132</v>
      </c>
      <c r="F207" s="174">
        <f t="shared" si="144"/>
        <v>155.25431596138475</v>
      </c>
      <c r="G207" s="174">
        <f>IF(G235-G195&lt;0,0,IF('[3]Panel de Control'!$C$26="Base",G235-G195,G235-G195+G270*('Electrificación Usos Motrices'!G6/'Electrificación Usos Motrices'!G7)))</f>
        <v>111.0947735297629</v>
      </c>
      <c r="H207" s="174">
        <f>IF(H235-H195&lt;0,0,IF('[3]Panel de Control'!$C$26="Base",H235-H195,H235-H195+H270*('Electrificación Usos Motrices'!H6/'Electrificación Usos Motrices'!H7)))</f>
        <v>168.46448625688569</v>
      </c>
      <c r="I207" s="174">
        <f>IF(I235-I195&lt;0,0,IF('[3]Panel de Control'!$C$26="Base",I235-I195,I235-I195+I270*('Electrificación Usos Motrices'!I6/'Electrificación Usos Motrices'!I7)))</f>
        <v>184.15009859038821</v>
      </c>
      <c r="J207" s="174">
        <f>IF(J235-J195&lt;0,0,IF('[3]Panel de Control'!$C$26="Base",J235-J195,J235-J195+J270*('Electrificación Usos Motrices'!J6/'Electrificación Usos Motrices'!J7)))</f>
        <v>213.11035110991645</v>
      </c>
      <c r="K207" s="174">
        <f>IF(K235-K195&lt;0,0,IF('[3]Panel de Control'!$C$26="Base",K235-K195,K235-K195+K270*('Electrificación Usos Motrices'!K6/'Electrificación Usos Motrices'!K7)))</f>
        <v>238.86487002334096</v>
      </c>
      <c r="L207" s="174">
        <f>IF(L235-L195&lt;0,0,IF('[3]Panel de Control'!$C$26="Base",L235-L195,L235-L195+L270*('Electrificación Usos Motrices'!L6/'Electrificación Usos Motrices'!L7)))</f>
        <v>256.82969666529334</v>
      </c>
      <c r="M207" s="174">
        <f>IF(M235-M195&lt;0,0,IF('[3]Panel de Control'!$C$26="Base",M235-M195,M235-M195+M270*('Electrificación Usos Motrices'!M6/'Electrificación Usos Motrices'!M7)))</f>
        <v>285.16652785385179</v>
      </c>
      <c r="N207" s="174">
        <f>IF(N235-N195&lt;0,0,IF('[3]Panel de Control'!$C$26="Base",N235-N195,N235-N195+N270*('Electrificación Usos Motrices'!N6/'Electrificación Usos Motrices'!N7)))</f>
        <v>313.17722840868572</v>
      </c>
      <c r="O207" s="174">
        <f>IF(O235-O195&lt;0,0,IF('[3]Panel de Control'!$C$26="Base",O235-O195,O235-O195+O270*('Electrificación Usos Motrices'!O6/'Electrificación Usos Motrices'!O7)))</f>
        <v>343.7347240219259</v>
      </c>
      <c r="P207" s="174">
        <f>IF(P235-P195&lt;0,0,IF('[3]Panel de Control'!$C$26="Base",P235-P195,P235-P195+P270*('Electrificación Usos Motrices'!P6/'Electrificación Usos Motrices'!P7)))</f>
        <v>363.10658709646839</v>
      </c>
      <c r="Q207" s="174">
        <f>IF(Q235-Q195&lt;0,0,IF('[3]Panel de Control'!$C$26="Base",Q235-Q195,Q235-Q195+Q270*('Electrificación Usos Motrices'!Q6/'Electrificación Usos Motrices'!Q7)))</f>
        <v>396.52715661228825</v>
      </c>
      <c r="R207" s="174">
        <f>IF(R235-R195&lt;0,0,IF('[3]Panel de Control'!$C$26="Base",R235-R195,R235-R195+R270*('Electrificación Usos Motrices'!R6/'Electrificación Usos Motrices'!R7)))</f>
        <v>431.46543706309001</v>
      </c>
      <c r="S207" s="174">
        <f>IF(S235-S195&lt;0,0,IF('[3]Panel de Control'!$C$26="Base",S235-S195,S235-S195+S270*('Electrificación Usos Motrices'!S6/'Electrificación Usos Motrices'!S7)))</f>
        <v>455.37663025524409</v>
      </c>
      <c r="T207" s="174">
        <f>IF(T235-T195&lt;0,0,IF('[3]Panel de Control'!$C$26="Base",T235-T195,T235-T195+T270*('Electrificación Usos Motrices'!T6/'Electrificación Usos Motrices'!T7)))</f>
        <v>493.53479189051268</v>
      </c>
      <c r="U207" s="174">
        <f>IF(U235-U195&lt;0,0,IF('[3]Panel de Control'!$C$26="Base",U235-U195,U235-U195+U270*('Electrificación Usos Motrices'!U6/'Electrificación Usos Motrices'!U7)))</f>
        <v>532.01609052664992</v>
      </c>
      <c r="V207" s="174">
        <f>IF(V235-V195&lt;0,0,IF('[3]Panel de Control'!$C$26="Base",V235-V195,V235-V195+V270*('Electrificación Usos Motrices'!V6/'Electrificación Usos Motrices'!V7)))</f>
        <v>573.74400634171127</v>
      </c>
      <c r="W207" s="174">
        <f>IF(W235-W195&lt;0,0,IF('[3]Panel de Control'!$C$26="Base",W235-W195,W235-W195+W270*('Electrificación Usos Motrices'!W6/'Electrificación Usos Motrices'!W7)))</f>
        <v>601.21407324799179</v>
      </c>
      <c r="X207" s="174">
        <f>IF(X235-X195&lt;0,0,IF('[3]Panel de Control'!$C$26="Base",X235-X195,X235-X195+X270*('Electrificación Usos Motrices'!X6/'Electrificación Usos Motrices'!X7)))</f>
        <v>644.77986019044249</v>
      </c>
      <c r="Y207" s="174">
        <f>IF(Y235-Y195&lt;0,0,IF('[3]Panel de Control'!$C$26="Base",Y235-Y195,Y235-Y195+Y270*('Electrificación Usos Motrices'!Y6/'Electrificación Usos Motrices'!Y7)))</f>
        <v>687.83576666737792</v>
      </c>
      <c r="Z207" s="174">
        <f>IF(Z235-Z195&lt;0,0,IF('[3]Panel de Control'!$C$26="Base",Z235-Z195,Z235-Z195+Z270*('Electrificación Usos Motrices'!Z6/'Electrificación Usos Motrices'!Z7)))</f>
        <v>721.91037460277391</v>
      </c>
      <c r="AA207" s="174">
        <f>IF(AA235-AA195&lt;0,0,IF('[3]Panel de Control'!$C$26="Base",AA235-AA195,AA235-AA195+AA270*('Electrificación Usos Motrices'!AA6/'Electrificación Usos Motrices'!AA7)))</f>
        <v>767.72704654016979</v>
      </c>
      <c r="AB207" s="174">
        <f>IF(AB235-AB195&lt;0,0,IF('[3]Panel de Control'!$C$26="Base",AB235-AB195,AB235-AB195+AB270*('Electrificación Usos Motrices'!AB6/'Electrificación Usos Motrices'!AB7)))</f>
        <v>812.79995584705409</v>
      </c>
      <c r="AC207" s="174">
        <f>IF(AC235-AC195&lt;0,0,IF('[3]Panel de Control'!$C$26="Base",AC235-AC195,AC235-AC195+AC270*('Electrificación Usos Motrices'!AC6/'Electrificación Usos Motrices'!AC7)))</f>
        <v>859.63020705607983</v>
      </c>
      <c r="AD207" s="174">
        <f>IF(AD235-AD195&lt;0,0,IF('[3]Panel de Control'!$C$26="Base",AD235-AD195,AD235-AD195+AD270*('Electrificación Usos Motrices'!AD6/'Electrificación Usos Motrices'!AD7)))</f>
        <v>895.49434384018434</v>
      </c>
      <c r="AE207" s="174">
        <f>IF(AE235-AE195&lt;0,0,IF('[3]Panel de Control'!$C$26="Base",AE235-AE195,AE235-AE195+AE270*('Electrificación Usos Motrices'!AE6/'Electrificación Usos Motrices'!AE7)))</f>
        <v>941.27381477128358</v>
      </c>
      <c r="AF207" s="174">
        <f>IF(AF235-AF195&lt;0,0,IF('[3]Panel de Control'!$C$26="Base",AF235-AF195,AF235-AF195+AF270*('Electrificación Usos Motrices'!AF6/'Electrificación Usos Motrices'!AF7)))</f>
        <v>988.51536519238471</v>
      </c>
      <c r="AG207" s="174">
        <f>IF(AG235-AG195&lt;0,0,IF('[3]Panel de Control'!$C$26="Base",AG235-AG195,AG235-AG195+AG270*('Electrificación Usos Motrices'!AG6/'Electrificación Usos Motrices'!AG7)))</f>
        <v>1024.709506890345</v>
      </c>
      <c r="AH207" s="174">
        <f>IF(AH235-AH195&lt;0,0,IF('[3]Panel de Control'!$C$26="Base",AH235-AH195,AH235-AH195+AH270*('Electrificación Usos Motrices'!AH6/'Electrificación Usos Motrices'!AH7)))</f>
        <v>1070.7816757091259</v>
      </c>
      <c r="AI207" s="174">
        <f>IF(AI235-AI195&lt;0,0,IF('[3]Panel de Control'!$C$26="Base",AI235-AI195,AI235-AI195+AI270*('Electrificación Usos Motrices'!AI6/'Electrificación Usos Motrices'!AI7)))</f>
        <v>1118.2531155626341</v>
      </c>
      <c r="AJ207" s="174">
        <f>IF(AJ235-AJ195&lt;0,0,IF('[3]Panel de Control'!$C$26="Base",AJ235-AJ195,AJ235-AJ195+AJ270*('Electrificación Usos Motrices'!AJ6/'Electrificación Usos Motrices'!AJ7)))</f>
        <v>1165.5064877877496</v>
      </c>
      <c r="AK207" s="174">
        <f>IF(AK235-AK195&lt;0,0,IF('[3]Panel de Control'!$C$26="Base",AK235-AK195,AK235-AK195+AK270*('Electrificación Usos Motrices'!AK6/'Electrificación Usos Motrices'!AK7)))</f>
        <v>1212.2726886988644</v>
      </c>
    </row>
    <row r="208" spans="1:37">
      <c r="A208" s="225" t="s">
        <v>16</v>
      </c>
      <c r="B208" s="226" t="s">
        <v>212</v>
      </c>
      <c r="C208" s="227" t="s">
        <v>465</v>
      </c>
      <c r="D208" s="174">
        <f t="shared" ref="D208:AK208" si="145">IF(D236-D196&lt;0,0,D236-D196)</f>
        <v>0</v>
      </c>
      <c r="E208" s="174">
        <f t="shared" si="145"/>
        <v>0</v>
      </c>
      <c r="F208" s="174">
        <f t="shared" si="145"/>
        <v>0</v>
      </c>
      <c r="G208" s="174">
        <f t="shared" si="145"/>
        <v>0</v>
      </c>
      <c r="H208" s="174">
        <f t="shared" si="145"/>
        <v>0</v>
      </c>
      <c r="I208" s="174">
        <f t="shared" si="145"/>
        <v>0</v>
      </c>
      <c r="J208" s="174">
        <f t="shared" si="145"/>
        <v>0</v>
      </c>
      <c r="K208" s="174">
        <f t="shared" si="145"/>
        <v>0</v>
      </c>
      <c r="L208" s="174">
        <f t="shared" si="145"/>
        <v>0</v>
      </c>
      <c r="M208" s="174">
        <f t="shared" si="145"/>
        <v>0</v>
      </c>
      <c r="N208" s="174">
        <f t="shared" si="145"/>
        <v>0</v>
      </c>
      <c r="O208" s="174">
        <f t="shared" si="145"/>
        <v>0</v>
      </c>
      <c r="P208" s="174">
        <f t="shared" si="145"/>
        <v>0</v>
      </c>
      <c r="Q208" s="174">
        <f t="shared" si="145"/>
        <v>0</v>
      </c>
      <c r="R208" s="174">
        <f t="shared" si="145"/>
        <v>0</v>
      </c>
      <c r="S208" s="174">
        <f t="shared" si="145"/>
        <v>0</v>
      </c>
      <c r="T208" s="174">
        <f t="shared" si="145"/>
        <v>0</v>
      </c>
      <c r="U208" s="174">
        <f t="shared" si="145"/>
        <v>0</v>
      </c>
      <c r="V208" s="174">
        <f t="shared" si="145"/>
        <v>0</v>
      </c>
      <c r="W208" s="174">
        <f t="shared" si="145"/>
        <v>0</v>
      </c>
      <c r="X208" s="174">
        <f t="shared" si="145"/>
        <v>0</v>
      </c>
      <c r="Y208" s="174">
        <f t="shared" si="145"/>
        <v>0</v>
      </c>
      <c r="Z208" s="174">
        <f t="shared" si="145"/>
        <v>0</v>
      </c>
      <c r="AA208" s="174">
        <f t="shared" si="145"/>
        <v>0</v>
      </c>
      <c r="AB208" s="174">
        <f t="shared" si="145"/>
        <v>0</v>
      </c>
      <c r="AC208" s="174">
        <f t="shared" si="145"/>
        <v>0</v>
      </c>
      <c r="AD208" s="174">
        <f t="shared" si="145"/>
        <v>0</v>
      </c>
      <c r="AE208" s="174">
        <f t="shared" si="145"/>
        <v>0</v>
      </c>
      <c r="AF208" s="174">
        <f t="shared" si="145"/>
        <v>0</v>
      </c>
      <c r="AG208" s="174">
        <f t="shared" si="145"/>
        <v>0</v>
      </c>
      <c r="AH208" s="174">
        <f t="shared" si="145"/>
        <v>0</v>
      </c>
      <c r="AI208" s="174">
        <f t="shared" si="145"/>
        <v>0</v>
      </c>
      <c r="AJ208" s="174">
        <f t="shared" si="145"/>
        <v>0</v>
      </c>
      <c r="AK208" s="174">
        <f t="shared" si="145"/>
        <v>0</v>
      </c>
    </row>
    <row r="209" spans="1:37">
      <c r="A209" s="225" t="s">
        <v>18</v>
      </c>
      <c r="B209" s="226" t="s">
        <v>212</v>
      </c>
      <c r="C209" s="227" t="s">
        <v>465</v>
      </c>
      <c r="D209" s="174">
        <f t="shared" ref="D209:AK209" si="146">IF(D237-D197&lt;0,0,D237-D197)</f>
        <v>97.853281712286091</v>
      </c>
      <c r="E209" s="174">
        <f t="shared" si="146"/>
        <v>102.01674063578503</v>
      </c>
      <c r="F209" s="174">
        <f t="shared" si="146"/>
        <v>104.06011409035332</v>
      </c>
      <c r="G209" s="174">
        <f t="shared" si="146"/>
        <v>92.901354735739517</v>
      </c>
      <c r="H209" s="174">
        <f t="shared" si="146"/>
        <v>106.62783010932338</v>
      </c>
      <c r="I209" s="174">
        <f t="shared" si="146"/>
        <v>112.52537916859065</v>
      </c>
      <c r="J209" s="174">
        <f t="shared" si="146"/>
        <v>118.51514169875594</v>
      </c>
      <c r="K209" s="174">
        <f t="shared" si="146"/>
        <v>123.73603045733941</v>
      </c>
      <c r="L209" s="174">
        <f t="shared" si="146"/>
        <v>129.54101145894262</v>
      </c>
      <c r="M209" s="174">
        <f t="shared" si="146"/>
        <v>135.38001310081793</v>
      </c>
      <c r="N209" s="174">
        <f t="shared" si="146"/>
        <v>141.03508775067587</v>
      </c>
      <c r="O209" s="174">
        <f t="shared" si="146"/>
        <v>146.87121726348562</v>
      </c>
      <c r="P209" s="174">
        <f t="shared" si="146"/>
        <v>152.91033867069279</v>
      </c>
      <c r="Q209" s="174">
        <f t="shared" si="146"/>
        <v>159.1994752136176</v>
      </c>
      <c r="R209" s="174">
        <f t="shared" si="146"/>
        <v>165.72741167593728</v>
      </c>
      <c r="S209" s="174">
        <f t="shared" si="146"/>
        <v>172.47862165441293</v>
      </c>
      <c r="T209" s="174">
        <f t="shared" si="146"/>
        <v>179.50550662650002</v>
      </c>
      <c r="U209" s="174">
        <f t="shared" si="146"/>
        <v>186.78416634341974</v>
      </c>
      <c r="V209" s="174">
        <f t="shared" si="146"/>
        <v>194.36028207992732</v>
      </c>
      <c r="W209" s="174">
        <f t="shared" si="146"/>
        <v>201.16582727678281</v>
      </c>
      <c r="X209" s="174">
        <f t="shared" si="146"/>
        <v>208.89119150322341</v>
      </c>
      <c r="Y209" s="174">
        <f t="shared" si="146"/>
        <v>216.67071900253171</v>
      </c>
      <c r="Z209" s="174">
        <f t="shared" si="146"/>
        <v>224.50656847282207</v>
      </c>
      <c r="AA209" s="174">
        <f t="shared" si="146"/>
        <v>232.33570127077721</v>
      </c>
      <c r="AB209" s="174">
        <f t="shared" si="146"/>
        <v>240.16462910780916</v>
      </c>
      <c r="AC209" s="174">
        <f t="shared" si="146"/>
        <v>247.95676550787661</v>
      </c>
      <c r="AD209" s="174">
        <f t="shared" si="146"/>
        <v>255.67297447287493</v>
      </c>
      <c r="AE209" s="174">
        <f t="shared" si="146"/>
        <v>263.28161709353265</v>
      </c>
      <c r="AF209" s="174">
        <f t="shared" si="146"/>
        <v>270.79707267838438</v>
      </c>
      <c r="AG209" s="174">
        <f t="shared" si="146"/>
        <v>278.22935989443278</v>
      </c>
      <c r="AH209" s="174">
        <f t="shared" si="146"/>
        <v>285.55068167197265</v>
      </c>
      <c r="AI209" s="174">
        <f t="shared" si="146"/>
        <v>292.77311061256682</v>
      </c>
      <c r="AJ209" s="174">
        <f t="shared" si="146"/>
        <v>299.84392077713812</v>
      </c>
      <c r="AK209" s="174">
        <f t="shared" si="146"/>
        <v>306.71370390845544</v>
      </c>
    </row>
    <row r="210" spans="1:37">
      <c r="A210" s="225" t="s">
        <v>153</v>
      </c>
      <c r="B210" s="226" t="s">
        <v>212</v>
      </c>
      <c r="C210" s="227" t="s">
        <v>465</v>
      </c>
      <c r="D210" s="174">
        <f t="shared" ref="D210:AK210" si="147">IF(D238-D198&lt;0,0,D238-D198)</f>
        <v>0</v>
      </c>
      <c r="E210" s="174">
        <f t="shared" si="147"/>
        <v>0</v>
      </c>
      <c r="F210" s="174">
        <f t="shared" si="147"/>
        <v>0</v>
      </c>
      <c r="G210" s="174">
        <f t="shared" si="147"/>
        <v>0</v>
      </c>
      <c r="H210" s="174">
        <f t="shared" si="147"/>
        <v>0</v>
      </c>
      <c r="I210" s="174">
        <f t="shared" si="147"/>
        <v>0</v>
      </c>
      <c r="J210" s="174">
        <f t="shared" si="147"/>
        <v>0</v>
      </c>
      <c r="K210" s="174">
        <f t="shared" si="147"/>
        <v>0</v>
      </c>
      <c r="L210" s="174">
        <f t="shared" si="147"/>
        <v>0</v>
      </c>
      <c r="M210" s="174">
        <f t="shared" si="147"/>
        <v>0</v>
      </c>
      <c r="N210" s="174">
        <f t="shared" si="147"/>
        <v>0</v>
      </c>
      <c r="O210" s="174">
        <f t="shared" si="147"/>
        <v>0</v>
      </c>
      <c r="P210" s="174">
        <f t="shared" si="147"/>
        <v>0</v>
      </c>
      <c r="Q210" s="174">
        <f t="shared" si="147"/>
        <v>0</v>
      </c>
      <c r="R210" s="174">
        <f t="shared" si="147"/>
        <v>0</v>
      </c>
      <c r="S210" s="174">
        <f t="shared" si="147"/>
        <v>0</v>
      </c>
      <c r="T210" s="174">
        <f t="shared" si="147"/>
        <v>0</v>
      </c>
      <c r="U210" s="174">
        <f t="shared" si="147"/>
        <v>0</v>
      </c>
      <c r="V210" s="174">
        <f t="shared" si="147"/>
        <v>0</v>
      </c>
      <c r="W210" s="174">
        <f t="shared" si="147"/>
        <v>0</v>
      </c>
      <c r="X210" s="174">
        <f t="shared" si="147"/>
        <v>0</v>
      </c>
      <c r="Y210" s="174">
        <f t="shared" si="147"/>
        <v>0</v>
      </c>
      <c r="Z210" s="174">
        <f t="shared" si="147"/>
        <v>0</v>
      </c>
      <c r="AA210" s="174">
        <f t="shared" si="147"/>
        <v>0</v>
      </c>
      <c r="AB210" s="174">
        <f t="shared" si="147"/>
        <v>0</v>
      </c>
      <c r="AC210" s="174">
        <f t="shared" si="147"/>
        <v>0</v>
      </c>
      <c r="AD210" s="174">
        <f t="shared" si="147"/>
        <v>0</v>
      </c>
      <c r="AE210" s="174">
        <f t="shared" si="147"/>
        <v>0</v>
      </c>
      <c r="AF210" s="174">
        <f t="shared" si="147"/>
        <v>0</v>
      </c>
      <c r="AG210" s="174">
        <f t="shared" si="147"/>
        <v>0</v>
      </c>
      <c r="AH210" s="174">
        <f t="shared" si="147"/>
        <v>0</v>
      </c>
      <c r="AI210" s="174">
        <f t="shared" si="147"/>
        <v>0</v>
      </c>
      <c r="AJ210" s="174">
        <f t="shared" si="147"/>
        <v>0</v>
      </c>
      <c r="AK210" s="174">
        <f t="shared" si="147"/>
        <v>0</v>
      </c>
    </row>
    <row r="211" spans="1:37">
      <c r="A211" s="225" t="s">
        <v>208</v>
      </c>
      <c r="B211" s="226" t="s">
        <v>212</v>
      </c>
      <c r="C211" s="227" t="s">
        <v>465</v>
      </c>
      <c r="D211" s="174">
        <f t="shared" ref="D211:AK211" si="148">IF(D239-D199&lt;0,0,D239-D199)</f>
        <v>2.0308026867814961</v>
      </c>
      <c r="E211" s="174">
        <f t="shared" si="148"/>
        <v>2.1099902636687133</v>
      </c>
      <c r="F211" s="174">
        <f t="shared" si="148"/>
        <v>2.1486464299879184</v>
      </c>
      <c r="G211" s="174">
        <f t="shared" si="148"/>
        <v>1.9375470557822037</v>
      </c>
      <c r="H211" s="174">
        <f t="shared" si="148"/>
        <v>2.1975549418444125</v>
      </c>
      <c r="I211" s="174">
        <f t="shared" si="148"/>
        <v>2.3095690136490989</v>
      </c>
      <c r="J211" s="174">
        <f t="shared" si="148"/>
        <v>2.4229656746804458</v>
      </c>
      <c r="K211" s="174">
        <f t="shared" si="148"/>
        <v>2.5373133840748467</v>
      </c>
      <c r="L211" s="174">
        <f t="shared" si="148"/>
        <v>2.6471886926116981</v>
      </c>
      <c r="M211" s="174">
        <f t="shared" si="148"/>
        <v>2.7580657360802818</v>
      </c>
      <c r="N211" s="174">
        <f t="shared" si="148"/>
        <v>2.8654177363540954</v>
      </c>
      <c r="O211" s="174">
        <f t="shared" si="148"/>
        <v>2.9759075168692108</v>
      </c>
      <c r="P211" s="174">
        <f t="shared" si="148"/>
        <v>3.0905427838572543</v>
      </c>
      <c r="Q211" s="174">
        <f t="shared" si="148"/>
        <v>3.2095564437215516</v>
      </c>
      <c r="R211" s="174">
        <f t="shared" si="148"/>
        <v>3.3331332228123793</v>
      </c>
      <c r="S211" s="174">
        <f t="shared" si="148"/>
        <v>3.4612377350515136</v>
      </c>
      <c r="T211" s="174">
        <f t="shared" si="148"/>
        <v>3.5942530519307807</v>
      </c>
      <c r="U211" s="174">
        <f t="shared" si="148"/>
        <v>3.7323187801442925</v>
      </c>
      <c r="V211" s="174">
        <f t="shared" si="148"/>
        <v>3.8756787985432068</v>
      </c>
      <c r="W211" s="174">
        <f t="shared" si="148"/>
        <v>4.0200634443680157</v>
      </c>
      <c r="X211" s="174">
        <f t="shared" si="148"/>
        <v>4.1662464393625163</v>
      </c>
      <c r="Y211" s="174">
        <f t="shared" si="148"/>
        <v>4.3138325597203933</v>
      </c>
      <c r="Z211" s="174">
        <f t="shared" si="148"/>
        <v>4.4621188434592458</v>
      </c>
      <c r="AA211" s="174">
        <f t="shared" si="148"/>
        <v>4.6103099801543879</v>
      </c>
      <c r="AB211" s="174">
        <f t="shared" si="148"/>
        <v>4.758784622069288</v>
      </c>
      <c r="AC211" s="174">
        <f t="shared" si="148"/>
        <v>4.9062758676570262</v>
      </c>
      <c r="AD211" s="174">
        <f t="shared" si="148"/>
        <v>5.0522964185617765</v>
      </c>
      <c r="AE211" s="174">
        <f t="shared" si="148"/>
        <v>5.1966032658162158</v>
      </c>
      <c r="AF211" s="174">
        <f t="shared" si="148"/>
        <v>5.3388142891841603</v>
      </c>
      <c r="AG211" s="174">
        <f t="shared" si="148"/>
        <v>5.4795072896726449</v>
      </c>
      <c r="AH211" s="174">
        <f t="shared" si="148"/>
        <v>5.6183781745066268</v>
      </c>
      <c r="AI211" s="174">
        <f t="shared" si="148"/>
        <v>5.7550452941488457</v>
      </c>
      <c r="AJ211" s="174">
        <f t="shared" si="148"/>
        <v>5.8888441174402653</v>
      </c>
      <c r="AK211" s="174">
        <f t="shared" si="148"/>
        <v>6.0188399479822454</v>
      </c>
    </row>
    <row r="212" spans="1:37">
      <c r="A212" s="225" t="s">
        <v>152</v>
      </c>
      <c r="B212" s="226" t="s">
        <v>212</v>
      </c>
      <c r="C212" s="227" t="s">
        <v>465</v>
      </c>
      <c r="D212" s="174">
        <f t="shared" ref="D212:AK212" si="149">IF(D240-D200&lt;0,0,D240-D200)</f>
        <v>1.0130770923865133</v>
      </c>
      <c r="E212" s="174">
        <f t="shared" si="149"/>
        <v>1.052580250752517</v>
      </c>
      <c r="F212" s="174">
        <f t="shared" si="149"/>
        <v>1.0718640919806055</v>
      </c>
      <c r="G212" s="174">
        <f t="shared" si="149"/>
        <v>0.96655600783390161</v>
      </c>
      <c r="H212" s="174">
        <f t="shared" si="149"/>
        <v>1.0962623721813542</v>
      </c>
      <c r="I212" s="174">
        <f t="shared" si="149"/>
        <v>1.1521412081258311</v>
      </c>
      <c r="J212" s="174">
        <f t="shared" si="149"/>
        <v>1.2087097563120865</v>
      </c>
      <c r="K212" s="174">
        <f t="shared" si="149"/>
        <v>1.265752740206268</v>
      </c>
      <c r="L212" s="174">
        <f t="shared" si="149"/>
        <v>1.3205646423285746</v>
      </c>
      <c r="M212" s="174">
        <f t="shared" si="149"/>
        <v>1.3758762654324352</v>
      </c>
      <c r="N212" s="174">
        <f t="shared" si="149"/>
        <v>1.4294294013462112</v>
      </c>
      <c r="O212" s="174">
        <f t="shared" si="149"/>
        <v>1.4845478361952789</v>
      </c>
      <c r="P212" s="174">
        <f t="shared" si="149"/>
        <v>1.541734269776994</v>
      </c>
      <c r="Q212" s="174">
        <f t="shared" si="149"/>
        <v>1.6011048887319475</v>
      </c>
      <c r="R212" s="174">
        <f t="shared" si="149"/>
        <v>1.6627518448162124</v>
      </c>
      <c r="S212" s="174">
        <f t="shared" si="149"/>
        <v>1.726657485489997</v>
      </c>
      <c r="T212" s="174">
        <f t="shared" si="149"/>
        <v>1.793012908074396</v>
      </c>
      <c r="U212" s="174">
        <f t="shared" si="149"/>
        <v>1.861887756136787</v>
      </c>
      <c r="V212" s="174">
        <f t="shared" si="149"/>
        <v>1.9334036899837248</v>
      </c>
      <c r="W212" s="174">
        <f t="shared" si="149"/>
        <v>2.0054307648588687</v>
      </c>
      <c r="X212" s="174">
        <f t="shared" si="149"/>
        <v>2.0783549561105987</v>
      </c>
      <c r="Y212" s="174">
        <f t="shared" si="149"/>
        <v>2.1519791041688836</v>
      </c>
      <c r="Z212" s="174">
        <f t="shared" si="149"/>
        <v>2.2259525325815877</v>
      </c>
      <c r="AA212" s="174">
        <f t="shared" si="149"/>
        <v>2.2998784963681032</v>
      </c>
      <c r="AB212" s="174">
        <f t="shared" si="149"/>
        <v>2.3739458882931466</v>
      </c>
      <c r="AC212" s="174">
        <f t="shared" si="149"/>
        <v>2.4475227075504118</v>
      </c>
      <c r="AD212" s="174">
        <f t="shared" si="149"/>
        <v>2.5203658626743137</v>
      </c>
      <c r="AE212" s="174">
        <f t="shared" si="149"/>
        <v>2.5923541273046338</v>
      </c>
      <c r="AF212" s="174">
        <f t="shared" si="149"/>
        <v>2.6632968786593891</v>
      </c>
      <c r="AG212" s="174">
        <f t="shared" si="149"/>
        <v>2.7334823559496026</v>
      </c>
      <c r="AH212" s="174">
        <f t="shared" si="149"/>
        <v>2.8027588608215357</v>
      </c>
      <c r="AI212" s="174">
        <f t="shared" si="149"/>
        <v>2.8709360053039505</v>
      </c>
      <c r="AJ212" s="174">
        <f t="shared" si="149"/>
        <v>2.9376822843723676</v>
      </c>
      <c r="AK212" s="174">
        <f t="shared" si="149"/>
        <v>3.0025314195862647</v>
      </c>
    </row>
    <row r="213" spans="1:37">
      <c r="A213" s="225" t="s">
        <v>209</v>
      </c>
      <c r="B213" s="226" t="s">
        <v>212</v>
      </c>
      <c r="C213" s="227" t="s">
        <v>465</v>
      </c>
      <c r="D213" s="174">
        <f t="shared" ref="D213:AK213" si="150">IF(D241-D201&lt;0,0,D241-D201)</f>
        <v>1.9684543752085425E-6</v>
      </c>
      <c r="E213" s="174">
        <f t="shared" si="150"/>
        <v>2.045210789408903E-6</v>
      </c>
      <c r="F213" s="174">
        <f t="shared" si="150"/>
        <v>2.0826801606162182E-6</v>
      </c>
      <c r="G213" s="174">
        <f t="shared" si="150"/>
        <v>1.8780618146470242E-6</v>
      </c>
      <c r="H213" s="174">
        <f t="shared" si="150"/>
        <v>2.1300871168781453E-6</v>
      </c>
      <c r="I213" s="174">
        <f t="shared" si="150"/>
        <v>2.2386622094580689E-6</v>
      </c>
      <c r="J213" s="174">
        <f t="shared" si="150"/>
        <v>2.3485774439582546E-6</v>
      </c>
      <c r="K213" s="174">
        <f t="shared" si="150"/>
        <v>2.4594145283867831E-6</v>
      </c>
      <c r="L213" s="174">
        <f t="shared" si="150"/>
        <v>2.5659165205421761E-6</v>
      </c>
      <c r="M213" s="174">
        <f t="shared" si="150"/>
        <v>2.6733894930503142E-6</v>
      </c>
      <c r="N213" s="174">
        <f t="shared" si="150"/>
        <v>2.7774456458227343E-6</v>
      </c>
      <c r="O213" s="174">
        <f t="shared" si="150"/>
        <v>2.8845432448590568E-6</v>
      </c>
      <c r="P213" s="174">
        <f t="shared" si="150"/>
        <v>2.9956590584851655E-6</v>
      </c>
      <c r="Q213" s="174">
        <f t="shared" si="150"/>
        <v>3.111018842571695E-6</v>
      </c>
      <c r="R213" s="174">
        <f t="shared" si="150"/>
        <v>3.2308016521271821E-6</v>
      </c>
      <c r="S213" s="174">
        <f t="shared" si="150"/>
        <v>3.3549731874725121E-6</v>
      </c>
      <c r="T213" s="174">
        <f t="shared" si="150"/>
        <v>3.4839047593012411E-6</v>
      </c>
      <c r="U213" s="174">
        <f t="shared" si="150"/>
        <v>3.6177316881984859E-6</v>
      </c>
      <c r="V213" s="174">
        <f t="shared" si="150"/>
        <v>3.7566903656141434E-6</v>
      </c>
      <c r="W213" s="174">
        <f t="shared" si="150"/>
        <v>3.8966422130470499E-6</v>
      </c>
      <c r="X213" s="174">
        <f t="shared" si="150"/>
        <v>4.0383371979665646E-6</v>
      </c>
      <c r="Y213" s="174">
        <f t="shared" si="150"/>
        <v>4.1813922304566679E-6</v>
      </c>
      <c r="Z213" s="174">
        <f t="shared" si="150"/>
        <v>4.3251259303917258E-6</v>
      </c>
      <c r="AA213" s="174">
        <f t="shared" si="150"/>
        <v>4.4687674044223656E-6</v>
      </c>
      <c r="AB213" s="174">
        <f t="shared" si="150"/>
        <v>4.6126836796899072E-6</v>
      </c>
      <c r="AC213" s="174">
        <f t="shared" si="150"/>
        <v>4.7556467501900092E-6</v>
      </c>
      <c r="AD213" s="174">
        <f t="shared" si="150"/>
        <v>4.8971842782668292E-6</v>
      </c>
      <c r="AE213" s="174">
        <f t="shared" si="150"/>
        <v>5.0370607156477281E-6</v>
      </c>
      <c r="AF213" s="174">
        <f t="shared" si="150"/>
        <v>5.174905673689993E-6</v>
      </c>
      <c r="AG213" s="174">
        <f t="shared" si="150"/>
        <v>5.3112792141503378E-6</v>
      </c>
      <c r="AH213" s="174">
        <f t="shared" si="150"/>
        <v>5.4458865803015859E-6</v>
      </c>
      <c r="AI213" s="174">
        <f t="shared" si="150"/>
        <v>5.5783578397488702E-6</v>
      </c>
      <c r="AJ213" s="174">
        <f t="shared" si="150"/>
        <v>5.7080488633131347E-6</v>
      </c>
      <c r="AK213" s="174">
        <f t="shared" si="150"/>
        <v>5.8340536510036493E-6</v>
      </c>
    </row>
    <row r="214" spans="1:37">
      <c r="A214" s="184"/>
      <c r="C214" s="92"/>
      <c r="D214" s="116"/>
      <c r="E214" s="116"/>
      <c r="F214" s="116"/>
      <c r="G214" s="116"/>
      <c r="H214" s="116"/>
      <c r="I214" s="116"/>
      <c r="J214" s="116"/>
      <c r="K214" s="116"/>
      <c r="L214" s="116"/>
      <c r="M214" s="116"/>
      <c r="N214" s="116"/>
      <c r="O214" s="116"/>
      <c r="P214" s="116"/>
      <c r="Q214" s="116"/>
      <c r="R214" s="116"/>
      <c r="S214" s="116"/>
      <c r="T214" s="116"/>
      <c r="U214" s="116"/>
      <c r="V214" s="116"/>
      <c r="W214" s="116"/>
      <c r="X214" s="116"/>
      <c r="Y214" s="116"/>
      <c r="Z214" s="116"/>
      <c r="AA214" s="116"/>
      <c r="AB214" s="116"/>
      <c r="AC214" s="116"/>
      <c r="AD214" s="116"/>
      <c r="AE214" s="116"/>
      <c r="AF214" s="116"/>
      <c r="AG214" s="116"/>
      <c r="AH214" s="116"/>
      <c r="AI214" s="116"/>
      <c r="AJ214" s="116"/>
      <c r="AK214" s="116"/>
    </row>
    <row r="215" spans="1:37">
      <c r="A215" s="250"/>
      <c r="C215" s="92"/>
      <c r="D215" s="116"/>
      <c r="E215" s="116"/>
      <c r="F215" s="116"/>
      <c r="G215" s="116"/>
      <c r="H215" s="116"/>
      <c r="I215" s="116"/>
      <c r="J215" s="116"/>
      <c r="K215" s="116"/>
      <c r="L215" s="116"/>
      <c r="M215" s="116"/>
      <c r="N215" s="116"/>
      <c r="O215" s="116"/>
      <c r="P215" s="116"/>
      <c r="Q215" s="116"/>
      <c r="R215" s="116"/>
      <c r="S215" s="116"/>
      <c r="T215" s="116"/>
      <c r="U215" s="116"/>
      <c r="V215" s="116"/>
      <c r="W215" s="116"/>
      <c r="X215" s="116"/>
      <c r="Y215" s="116"/>
      <c r="Z215" s="116"/>
      <c r="AA215" s="116"/>
      <c r="AB215" s="116"/>
      <c r="AC215" s="116"/>
      <c r="AD215" s="116"/>
      <c r="AE215" s="116"/>
      <c r="AF215" s="116"/>
      <c r="AG215" s="116"/>
      <c r="AH215" s="116"/>
      <c r="AI215" s="116"/>
      <c r="AJ215" s="116"/>
      <c r="AK215" s="116"/>
    </row>
    <row r="216" spans="1:37">
      <c r="A216" s="230" t="s">
        <v>367</v>
      </c>
      <c r="B216" s="92"/>
      <c r="C216" s="92"/>
    </row>
    <row r="217" spans="1:37">
      <c r="A217" s="225" t="s">
        <v>367</v>
      </c>
      <c r="B217" s="226" t="s">
        <v>391</v>
      </c>
      <c r="C217" s="227" t="s">
        <v>465</v>
      </c>
      <c r="D217" s="181">
        <f>'Balance Regional'!M25</f>
        <v>5.7540464437999143E-2</v>
      </c>
      <c r="E217" s="180">
        <f t="shared" ref="E217:AK217" si="151">D217</f>
        <v>5.7540464437999143E-2</v>
      </c>
      <c r="F217" s="180">
        <f t="shared" si="151"/>
        <v>5.7540464437999143E-2</v>
      </c>
      <c r="G217" s="180">
        <f t="shared" si="151"/>
        <v>5.7540464437999143E-2</v>
      </c>
      <c r="H217" s="180">
        <f t="shared" si="151"/>
        <v>5.7540464437999143E-2</v>
      </c>
      <c r="I217" s="180">
        <f t="shared" si="151"/>
        <v>5.7540464437999143E-2</v>
      </c>
      <c r="J217" s="180">
        <f t="shared" si="151"/>
        <v>5.7540464437999143E-2</v>
      </c>
      <c r="K217" s="180">
        <f t="shared" si="151"/>
        <v>5.7540464437999143E-2</v>
      </c>
      <c r="L217" s="180">
        <f t="shared" si="151"/>
        <v>5.7540464437999143E-2</v>
      </c>
      <c r="M217" s="180">
        <f t="shared" si="151"/>
        <v>5.7540464437999143E-2</v>
      </c>
      <c r="N217" s="180">
        <f t="shared" si="151"/>
        <v>5.7540464437999143E-2</v>
      </c>
      <c r="O217" s="180">
        <f t="shared" si="151"/>
        <v>5.7540464437999143E-2</v>
      </c>
      <c r="P217" s="180">
        <f t="shared" si="151"/>
        <v>5.7540464437999143E-2</v>
      </c>
      <c r="Q217" s="180">
        <f t="shared" si="151"/>
        <v>5.7540464437999143E-2</v>
      </c>
      <c r="R217" s="180">
        <f t="shared" si="151"/>
        <v>5.7540464437999143E-2</v>
      </c>
      <c r="S217" s="180">
        <f t="shared" si="151"/>
        <v>5.7540464437999143E-2</v>
      </c>
      <c r="T217" s="180">
        <f t="shared" si="151"/>
        <v>5.7540464437999143E-2</v>
      </c>
      <c r="U217" s="180">
        <f t="shared" si="151"/>
        <v>5.7540464437999143E-2</v>
      </c>
      <c r="V217" s="180">
        <f t="shared" si="151"/>
        <v>5.7540464437999143E-2</v>
      </c>
      <c r="W217" s="180">
        <f t="shared" si="151"/>
        <v>5.7540464437999143E-2</v>
      </c>
      <c r="X217" s="180">
        <f t="shared" si="151"/>
        <v>5.7540464437999143E-2</v>
      </c>
      <c r="Y217" s="180">
        <f t="shared" si="151"/>
        <v>5.7540464437999143E-2</v>
      </c>
      <c r="Z217" s="180">
        <f t="shared" si="151"/>
        <v>5.7540464437999143E-2</v>
      </c>
      <c r="AA217" s="180">
        <f t="shared" si="151"/>
        <v>5.7540464437999143E-2</v>
      </c>
      <c r="AB217" s="180">
        <f t="shared" si="151"/>
        <v>5.7540464437999143E-2</v>
      </c>
      <c r="AC217" s="180">
        <f t="shared" si="151"/>
        <v>5.7540464437999143E-2</v>
      </c>
      <c r="AD217" s="180">
        <f t="shared" si="151"/>
        <v>5.7540464437999143E-2</v>
      </c>
      <c r="AE217" s="180">
        <f t="shared" si="151"/>
        <v>5.7540464437999143E-2</v>
      </c>
      <c r="AF217" s="180">
        <f t="shared" si="151"/>
        <v>5.7540464437999143E-2</v>
      </c>
      <c r="AG217" s="180">
        <f t="shared" si="151"/>
        <v>5.7540464437999143E-2</v>
      </c>
      <c r="AH217" s="180">
        <f t="shared" si="151"/>
        <v>5.7540464437999143E-2</v>
      </c>
      <c r="AI217" s="180">
        <f t="shared" si="151"/>
        <v>5.7540464437999143E-2</v>
      </c>
      <c r="AJ217" s="180">
        <f t="shared" si="151"/>
        <v>5.7540464437999143E-2</v>
      </c>
      <c r="AK217" s="180">
        <f t="shared" si="151"/>
        <v>5.7540464437999143E-2</v>
      </c>
    </row>
    <row r="218" spans="1:37">
      <c r="A218" s="225" t="s">
        <v>394</v>
      </c>
      <c r="B218" s="226" t="s">
        <v>212</v>
      </c>
      <c r="C218" s="227" t="s">
        <v>465</v>
      </c>
      <c r="D218" s="174">
        <f>'Balance Regional'!M24</f>
        <v>913.46892965083225</v>
      </c>
      <c r="E218" s="174">
        <f>'Proy. com. total y otros sector'!W22*E217</f>
        <v>949.08804300519239</v>
      </c>
      <c r="F218" s="174">
        <f>'Proy. com. total y otros sector'!X22*F217</f>
        <v>966.47585084189143</v>
      </c>
      <c r="G218" s="174">
        <f>'Proy. com. total y otros sector'!Y22*G217</f>
        <v>871.52190939755326</v>
      </c>
      <c r="H218" s="174">
        <f>'Proy. com. total y otros sector'!Z22*H217</f>
        <v>988.47523377907464</v>
      </c>
      <c r="I218" s="174">
        <f>'Proy. com. total y otros sector'!AA22*I217</f>
        <v>1038.8599289261062</v>
      </c>
      <c r="J218" s="174">
        <f>'Proy. com. total y otros sector'!AB22*J217</f>
        <v>1089.8665221576957</v>
      </c>
      <c r="K218" s="174">
        <f>'Proy. com. total y otros sector'!AC22*K217</f>
        <v>1141.3009034436834</v>
      </c>
      <c r="L218" s="174">
        <f>'Proy. com. total y otros sector'!AD22*L217</f>
        <v>1190.7235682537639</v>
      </c>
      <c r="M218" s="174">
        <f>'Proy. com. total y otros sector'!AE22*M217</f>
        <v>1240.5968202832917</v>
      </c>
      <c r="N218" s="174">
        <f>'Proy. com. total y otros sector'!AF22*N217</f>
        <v>1288.8844837890999</v>
      </c>
      <c r="O218" s="174">
        <f>'Proy. com. total y otros sector'!AG22*O217</f>
        <v>1338.5835422951011</v>
      </c>
      <c r="P218" s="174">
        <f>'Proy. com. total y otros sector'!AH22*P217</f>
        <v>1390.1472689522504</v>
      </c>
      <c r="Q218" s="174">
        <f>'Proy. com. total y otros sector'!AI22*Q217</f>
        <v>1443.6804266527479</v>
      </c>
      <c r="R218" s="174">
        <f>'Proy. com. total y otros sector'!AJ22*R217</f>
        <v>1499.2661065716072</v>
      </c>
      <c r="S218" s="174">
        <f>'Proy. com. total y otros sector'!AK22*S217</f>
        <v>1556.8883918089689</v>
      </c>
      <c r="T218" s="174">
        <f>'Proy. com. total y otros sector'!AL22*T217</f>
        <v>1616.7195905402634</v>
      </c>
      <c r="U218" s="174">
        <f>'Proy. com. total y otros sector'!AM22*U217</f>
        <v>1678.8224988107552</v>
      </c>
      <c r="V218" s="174">
        <f>'Proy. com. total y otros sector'!AN22*V217</f>
        <v>1743.3068149946789</v>
      </c>
      <c r="W218" s="174">
        <f>'Proy. com. total y otros sector'!AO22*W217</f>
        <v>1808.2520155984014</v>
      </c>
      <c r="X218" s="174">
        <f>'Proy. com. total y otros sector'!AP22*X217</f>
        <v>1874.0061259508991</v>
      </c>
      <c r="Y218" s="174">
        <f>'Proy. com. total y otros sector'!AQ22*Y217</f>
        <v>1940.3913716826198</v>
      </c>
      <c r="Z218" s="174">
        <f>'Proy. com. total y otros sector'!AR22*Z217</f>
        <v>2007.0915556889274</v>
      </c>
      <c r="AA218" s="174">
        <f>'Proy. com. total y otros sector'!AS22*AA217</f>
        <v>2073.7489419046155</v>
      </c>
      <c r="AB218" s="174">
        <f>'Proy. com. total y otros sector'!AT22*AB217</f>
        <v>2140.5338507059932</v>
      </c>
      <c r="AC218" s="174">
        <f>'Proy. com. total y otros sector'!AU22*AC217</f>
        <v>2206.8764211176085</v>
      </c>
      <c r="AD218" s="174">
        <f>'Proy. com. total y otros sector'!AV22*AD217</f>
        <v>2272.5574630081833</v>
      </c>
      <c r="AE218" s="174">
        <f>'Proy. com. total y otros sector'!AW22*AE217</f>
        <v>2337.4676692831772</v>
      </c>
      <c r="AF218" s="174">
        <f>'Proy. com. total y otros sector'!AX22*AF217</f>
        <v>2401.4351596484503</v>
      </c>
      <c r="AG218" s="174">
        <f>'Proy. com. total y otros sector'!AY22*AG217</f>
        <v>2464.7198329464068</v>
      </c>
      <c r="AH218" s="174">
        <f>'Proy. com. total y otros sector'!AZ22*AH217</f>
        <v>2527.1849061682697</v>
      </c>
      <c r="AI218" s="174">
        <f>'Proy. com. total y otros sector'!BA22*AI217</f>
        <v>2588.6587107434907</v>
      </c>
      <c r="AJ218" s="174">
        <f>'Proy. com. total y otros sector'!BB22*AJ217</f>
        <v>2648.8423360144693</v>
      </c>
      <c r="AK218" s="174">
        <f>'Proy. com. total y otros sector'!BC22*AK217</f>
        <v>2707.3153491521707</v>
      </c>
    </row>
    <row r="219" spans="1:37">
      <c r="A219" s="184"/>
      <c r="B219" s="92"/>
      <c r="C219" s="92"/>
    </row>
    <row r="221" spans="1:37">
      <c r="A221" s="230" t="s">
        <v>393</v>
      </c>
    </row>
    <row r="222" spans="1:37">
      <c r="A222" s="225" t="s">
        <v>17</v>
      </c>
      <c r="B222" s="226" t="s">
        <v>391</v>
      </c>
      <c r="C222" s="227" t="s">
        <v>465</v>
      </c>
      <c r="D222" s="240">
        <f>D246/$D$254</f>
        <v>0.41389846652089474</v>
      </c>
      <c r="E222" s="240">
        <f>D222</f>
        <v>0.41389846652089474</v>
      </c>
      <c r="F222" s="240">
        <f t="shared" ref="F222:F229" si="152">E222</f>
        <v>0.41389846652089474</v>
      </c>
      <c r="G222" s="240">
        <f t="shared" ref="G222:G229" si="153">F222</f>
        <v>0.41389846652089474</v>
      </c>
      <c r="H222" s="240">
        <f t="shared" ref="H222:H229" si="154">G222</f>
        <v>0.41389846652089474</v>
      </c>
      <c r="I222" s="240">
        <f t="shared" ref="I222:I229" si="155">H222</f>
        <v>0.41389846652089474</v>
      </c>
      <c r="J222" s="240">
        <f t="shared" ref="J222:J229" si="156">I222</f>
        <v>0.41389846652089474</v>
      </c>
      <c r="K222" s="240">
        <f t="shared" ref="K222:K229" si="157">J222</f>
        <v>0.41389846652089474</v>
      </c>
      <c r="L222" s="240">
        <f t="shared" ref="L222:L229" si="158">K222</f>
        <v>0.41389846652089474</v>
      </c>
      <c r="M222" s="240">
        <f t="shared" ref="M222:M229" si="159">L222</f>
        <v>0.41389846652089474</v>
      </c>
      <c r="N222" s="240">
        <f t="shared" ref="N222:N229" si="160">M222</f>
        <v>0.41389846652089474</v>
      </c>
      <c r="O222" s="240">
        <f t="shared" ref="O222:O229" si="161">N222</f>
        <v>0.41389846652089474</v>
      </c>
      <c r="P222" s="240">
        <f t="shared" ref="P222:P229" si="162">O222</f>
        <v>0.41389846652089474</v>
      </c>
      <c r="Q222" s="240">
        <f t="shared" ref="Q222:Q229" si="163">P222</f>
        <v>0.41389846652089474</v>
      </c>
      <c r="R222" s="240">
        <f t="shared" ref="R222:R229" si="164">Q222</f>
        <v>0.41389846652089474</v>
      </c>
      <c r="S222" s="240">
        <f t="shared" ref="S222:S229" si="165">R222</f>
        <v>0.41389846652089474</v>
      </c>
      <c r="T222" s="240">
        <f t="shared" ref="T222:T229" si="166">S222</f>
        <v>0.41389846652089474</v>
      </c>
      <c r="U222" s="240">
        <f t="shared" ref="U222:U229" si="167">T222</f>
        <v>0.41389846652089474</v>
      </c>
      <c r="V222" s="240">
        <f t="shared" ref="V222:V229" si="168">U222</f>
        <v>0.41389846652089474</v>
      </c>
      <c r="W222" s="240">
        <f t="shared" ref="W222:W229" si="169">V222</f>
        <v>0.41389846652089474</v>
      </c>
      <c r="X222" s="240">
        <f t="shared" ref="X222:X229" si="170">W222</f>
        <v>0.41389846652089474</v>
      </c>
      <c r="Y222" s="240">
        <f t="shared" ref="Y222:Y229" si="171">X222</f>
        <v>0.41389846652089474</v>
      </c>
      <c r="Z222" s="240">
        <f t="shared" ref="Z222:Z229" si="172">Y222</f>
        <v>0.41389846652089474</v>
      </c>
      <c r="AA222" s="240">
        <f t="shared" ref="AA222:AA229" si="173">Z222</f>
        <v>0.41389846652089474</v>
      </c>
      <c r="AB222" s="240">
        <f t="shared" ref="AB222:AB229" si="174">AA222</f>
        <v>0.41389846652089474</v>
      </c>
      <c r="AC222" s="240">
        <f t="shared" ref="AC222:AC229" si="175">AB222</f>
        <v>0.41389846652089474</v>
      </c>
      <c r="AD222" s="240">
        <f t="shared" ref="AD222:AD229" si="176">AC222</f>
        <v>0.41389846652089474</v>
      </c>
      <c r="AE222" s="240">
        <f t="shared" ref="AE222:AE229" si="177">AD222</f>
        <v>0.41389846652089474</v>
      </c>
      <c r="AF222" s="240">
        <f t="shared" ref="AF222:AF229" si="178">AE222</f>
        <v>0.41389846652089474</v>
      </c>
      <c r="AG222" s="240">
        <f t="shared" ref="AG222:AG229" si="179">AF222</f>
        <v>0.41389846652089474</v>
      </c>
      <c r="AH222" s="240">
        <f t="shared" ref="AH222:AH229" si="180">AG222</f>
        <v>0.41389846652089474</v>
      </c>
      <c r="AI222" s="240">
        <f t="shared" ref="AI222:AI229" si="181">AH222</f>
        <v>0.41389846652089474</v>
      </c>
      <c r="AJ222" s="240">
        <f t="shared" ref="AJ222:AJ229" si="182">AI222</f>
        <v>0.41389846652089474</v>
      </c>
      <c r="AK222" s="240">
        <f t="shared" ref="AK222:AK229" si="183">AJ222</f>
        <v>0.41389846652089474</v>
      </c>
    </row>
    <row r="223" spans="1:37">
      <c r="A223" s="225" t="s">
        <v>7</v>
      </c>
      <c r="B223" s="226" t="s">
        <v>391</v>
      </c>
      <c r="C223" s="227" t="s">
        <v>465</v>
      </c>
      <c r="D223" s="240">
        <f>D247/$D$254</f>
        <v>0.46506276369273292</v>
      </c>
      <c r="E223" s="240">
        <f t="shared" ref="E223:E229" si="184">D223</f>
        <v>0.46506276369273292</v>
      </c>
      <c r="F223" s="240">
        <f t="shared" si="152"/>
        <v>0.46506276369273292</v>
      </c>
      <c r="G223" s="240">
        <f t="shared" si="153"/>
        <v>0.46506276369273292</v>
      </c>
      <c r="H223" s="240">
        <f t="shared" si="154"/>
        <v>0.46506276369273292</v>
      </c>
      <c r="I223" s="240">
        <f t="shared" si="155"/>
        <v>0.46506276369273292</v>
      </c>
      <c r="J223" s="240">
        <f t="shared" si="156"/>
        <v>0.46506276369273292</v>
      </c>
      <c r="K223" s="240">
        <f t="shared" si="157"/>
        <v>0.46506276369273292</v>
      </c>
      <c r="L223" s="240">
        <f t="shared" si="158"/>
        <v>0.46506276369273292</v>
      </c>
      <c r="M223" s="240">
        <f t="shared" si="159"/>
        <v>0.46506276369273292</v>
      </c>
      <c r="N223" s="240">
        <f t="shared" si="160"/>
        <v>0.46506276369273292</v>
      </c>
      <c r="O223" s="240">
        <f t="shared" si="161"/>
        <v>0.46506276369273292</v>
      </c>
      <c r="P223" s="240">
        <f t="shared" si="162"/>
        <v>0.46506276369273292</v>
      </c>
      <c r="Q223" s="240">
        <f t="shared" si="163"/>
        <v>0.46506276369273292</v>
      </c>
      <c r="R223" s="240">
        <f t="shared" si="164"/>
        <v>0.46506276369273292</v>
      </c>
      <c r="S223" s="240">
        <f t="shared" si="165"/>
        <v>0.46506276369273292</v>
      </c>
      <c r="T223" s="240">
        <f t="shared" si="166"/>
        <v>0.46506276369273292</v>
      </c>
      <c r="U223" s="240">
        <f t="shared" si="167"/>
        <v>0.46506276369273292</v>
      </c>
      <c r="V223" s="240">
        <f t="shared" si="168"/>
        <v>0.46506276369273292</v>
      </c>
      <c r="W223" s="240">
        <f t="shared" si="169"/>
        <v>0.46506276369273292</v>
      </c>
      <c r="X223" s="240">
        <f t="shared" si="170"/>
        <v>0.46506276369273292</v>
      </c>
      <c r="Y223" s="240">
        <f t="shared" si="171"/>
        <v>0.46506276369273292</v>
      </c>
      <c r="Z223" s="240">
        <f t="shared" si="172"/>
        <v>0.46506276369273292</v>
      </c>
      <c r="AA223" s="240">
        <f t="shared" si="173"/>
        <v>0.46506276369273292</v>
      </c>
      <c r="AB223" s="240">
        <f t="shared" si="174"/>
        <v>0.46506276369273292</v>
      </c>
      <c r="AC223" s="240">
        <f t="shared" si="175"/>
        <v>0.46506276369273292</v>
      </c>
      <c r="AD223" s="240">
        <f t="shared" si="176"/>
        <v>0.46506276369273292</v>
      </c>
      <c r="AE223" s="240">
        <f t="shared" si="177"/>
        <v>0.46506276369273292</v>
      </c>
      <c r="AF223" s="240">
        <f t="shared" si="178"/>
        <v>0.46506276369273292</v>
      </c>
      <c r="AG223" s="240">
        <f t="shared" si="179"/>
        <v>0.46506276369273292</v>
      </c>
      <c r="AH223" s="240">
        <f t="shared" si="180"/>
        <v>0.46506276369273292</v>
      </c>
      <c r="AI223" s="240">
        <f t="shared" si="181"/>
        <v>0.46506276369273292</v>
      </c>
      <c r="AJ223" s="240">
        <f t="shared" si="182"/>
        <v>0.46506276369273292</v>
      </c>
      <c r="AK223" s="240">
        <f t="shared" si="183"/>
        <v>0.46506276369273292</v>
      </c>
    </row>
    <row r="224" spans="1:37">
      <c r="A224" s="225" t="s">
        <v>16</v>
      </c>
      <c r="B224" s="226" t="s">
        <v>391</v>
      </c>
      <c r="C224" s="227" t="s">
        <v>465</v>
      </c>
      <c r="D224" s="240">
        <f>D248/$D$254</f>
        <v>1.8894677706326134E-4</v>
      </c>
      <c r="E224" s="240">
        <f t="shared" si="184"/>
        <v>1.8894677706326134E-4</v>
      </c>
      <c r="F224" s="240">
        <f t="shared" si="152"/>
        <v>1.8894677706326134E-4</v>
      </c>
      <c r="G224" s="240">
        <f t="shared" si="153"/>
        <v>1.8894677706326134E-4</v>
      </c>
      <c r="H224" s="240">
        <f t="shared" si="154"/>
        <v>1.8894677706326134E-4</v>
      </c>
      <c r="I224" s="240">
        <f t="shared" si="155"/>
        <v>1.8894677706326134E-4</v>
      </c>
      <c r="J224" s="240">
        <f t="shared" si="156"/>
        <v>1.8894677706326134E-4</v>
      </c>
      <c r="K224" s="240">
        <f t="shared" si="157"/>
        <v>1.8894677706326134E-4</v>
      </c>
      <c r="L224" s="240">
        <f t="shared" si="158"/>
        <v>1.8894677706326134E-4</v>
      </c>
      <c r="M224" s="240">
        <f t="shared" si="159"/>
        <v>1.8894677706326134E-4</v>
      </c>
      <c r="N224" s="240">
        <f t="shared" si="160"/>
        <v>1.8894677706326134E-4</v>
      </c>
      <c r="O224" s="240">
        <f t="shared" si="161"/>
        <v>1.8894677706326134E-4</v>
      </c>
      <c r="P224" s="240">
        <f t="shared" si="162"/>
        <v>1.8894677706326134E-4</v>
      </c>
      <c r="Q224" s="240">
        <f t="shared" si="163"/>
        <v>1.8894677706326134E-4</v>
      </c>
      <c r="R224" s="240">
        <f t="shared" si="164"/>
        <v>1.8894677706326134E-4</v>
      </c>
      <c r="S224" s="240">
        <f t="shared" si="165"/>
        <v>1.8894677706326134E-4</v>
      </c>
      <c r="T224" s="240">
        <f t="shared" si="166"/>
        <v>1.8894677706326134E-4</v>
      </c>
      <c r="U224" s="240">
        <f t="shared" si="167"/>
        <v>1.8894677706326134E-4</v>
      </c>
      <c r="V224" s="240">
        <f t="shared" si="168"/>
        <v>1.8894677706326134E-4</v>
      </c>
      <c r="W224" s="240">
        <f t="shared" si="169"/>
        <v>1.8894677706326134E-4</v>
      </c>
      <c r="X224" s="240">
        <f t="shared" si="170"/>
        <v>1.8894677706326134E-4</v>
      </c>
      <c r="Y224" s="240">
        <f t="shared" si="171"/>
        <v>1.8894677706326134E-4</v>
      </c>
      <c r="Z224" s="240">
        <f t="shared" si="172"/>
        <v>1.8894677706326134E-4</v>
      </c>
      <c r="AA224" s="240">
        <f t="shared" si="173"/>
        <v>1.8894677706326134E-4</v>
      </c>
      <c r="AB224" s="240">
        <f t="shared" si="174"/>
        <v>1.8894677706326134E-4</v>
      </c>
      <c r="AC224" s="240">
        <f t="shared" si="175"/>
        <v>1.8894677706326134E-4</v>
      </c>
      <c r="AD224" s="240">
        <f t="shared" si="176"/>
        <v>1.8894677706326134E-4</v>
      </c>
      <c r="AE224" s="240">
        <f t="shared" si="177"/>
        <v>1.8894677706326134E-4</v>
      </c>
      <c r="AF224" s="240">
        <f t="shared" si="178"/>
        <v>1.8894677706326134E-4</v>
      </c>
      <c r="AG224" s="240">
        <f t="shared" si="179"/>
        <v>1.8894677706326134E-4</v>
      </c>
      <c r="AH224" s="240">
        <f t="shared" si="180"/>
        <v>1.8894677706326134E-4</v>
      </c>
      <c r="AI224" s="240">
        <f t="shared" si="181"/>
        <v>1.8894677706326134E-4</v>
      </c>
      <c r="AJ224" s="240">
        <f t="shared" si="182"/>
        <v>1.8894677706326134E-4</v>
      </c>
      <c r="AK224" s="240">
        <f t="shared" si="183"/>
        <v>1.8894677706326134E-4</v>
      </c>
    </row>
    <row r="225" spans="1:37">
      <c r="A225" s="225" t="s">
        <v>18</v>
      </c>
      <c r="B225" s="226" t="s">
        <v>391</v>
      </c>
      <c r="C225" s="227" t="s">
        <v>465</v>
      </c>
      <c r="D225" s="240">
        <f>D249/$D$254</f>
        <v>0.11751760047954463</v>
      </c>
      <c r="E225" s="240">
        <f t="shared" si="184"/>
        <v>0.11751760047954463</v>
      </c>
      <c r="F225" s="240">
        <f t="shared" si="152"/>
        <v>0.11751760047954463</v>
      </c>
      <c r="G225" s="240">
        <f t="shared" si="153"/>
        <v>0.11751760047954463</v>
      </c>
      <c r="H225" s="240">
        <f t="shared" si="154"/>
        <v>0.11751760047954463</v>
      </c>
      <c r="I225" s="240">
        <f t="shared" si="155"/>
        <v>0.11751760047954463</v>
      </c>
      <c r="J225" s="240">
        <f t="shared" si="156"/>
        <v>0.11751760047954463</v>
      </c>
      <c r="K225" s="240">
        <f t="shared" si="157"/>
        <v>0.11751760047954463</v>
      </c>
      <c r="L225" s="240">
        <f t="shared" si="158"/>
        <v>0.11751760047954463</v>
      </c>
      <c r="M225" s="240">
        <f t="shared" si="159"/>
        <v>0.11751760047954463</v>
      </c>
      <c r="N225" s="240">
        <f t="shared" si="160"/>
        <v>0.11751760047954463</v>
      </c>
      <c r="O225" s="240">
        <f t="shared" si="161"/>
        <v>0.11751760047954463</v>
      </c>
      <c r="P225" s="240">
        <f t="shared" si="162"/>
        <v>0.11751760047954463</v>
      </c>
      <c r="Q225" s="240">
        <f t="shared" si="163"/>
        <v>0.11751760047954463</v>
      </c>
      <c r="R225" s="240">
        <f t="shared" si="164"/>
        <v>0.11751760047954463</v>
      </c>
      <c r="S225" s="240">
        <f t="shared" si="165"/>
        <v>0.11751760047954463</v>
      </c>
      <c r="T225" s="240">
        <f t="shared" si="166"/>
        <v>0.11751760047954463</v>
      </c>
      <c r="U225" s="240">
        <f t="shared" si="167"/>
        <v>0.11751760047954463</v>
      </c>
      <c r="V225" s="240">
        <f t="shared" si="168"/>
        <v>0.11751760047954463</v>
      </c>
      <c r="W225" s="240">
        <f t="shared" si="169"/>
        <v>0.11751760047954463</v>
      </c>
      <c r="X225" s="240">
        <f t="shared" si="170"/>
        <v>0.11751760047954463</v>
      </c>
      <c r="Y225" s="240">
        <f t="shared" si="171"/>
        <v>0.11751760047954463</v>
      </c>
      <c r="Z225" s="240">
        <f t="shared" si="172"/>
        <v>0.11751760047954463</v>
      </c>
      <c r="AA225" s="240">
        <f t="shared" si="173"/>
        <v>0.11751760047954463</v>
      </c>
      <c r="AB225" s="240">
        <f t="shared" si="174"/>
        <v>0.11751760047954463</v>
      </c>
      <c r="AC225" s="240">
        <f t="shared" si="175"/>
        <v>0.11751760047954463</v>
      </c>
      <c r="AD225" s="240">
        <f t="shared" si="176"/>
        <v>0.11751760047954463</v>
      </c>
      <c r="AE225" s="240">
        <f t="shared" si="177"/>
        <v>0.11751760047954463</v>
      </c>
      <c r="AF225" s="240">
        <f t="shared" si="178"/>
        <v>0.11751760047954463</v>
      </c>
      <c r="AG225" s="240">
        <f t="shared" si="179"/>
        <v>0.11751760047954463</v>
      </c>
      <c r="AH225" s="240">
        <f t="shared" si="180"/>
        <v>0.11751760047954463</v>
      </c>
      <c r="AI225" s="240">
        <f t="shared" si="181"/>
        <v>0.11751760047954463</v>
      </c>
      <c r="AJ225" s="240">
        <f t="shared" si="182"/>
        <v>0.11751760047954463</v>
      </c>
      <c r="AK225" s="240">
        <f t="shared" si="183"/>
        <v>0.11751760047954463</v>
      </c>
    </row>
    <row r="226" spans="1:37">
      <c r="A226" s="225" t="s">
        <v>153</v>
      </c>
      <c r="B226" s="226" t="s">
        <v>391</v>
      </c>
      <c r="C226" s="227" t="s">
        <v>465</v>
      </c>
      <c r="D226" s="240"/>
      <c r="E226" s="240">
        <f t="shared" si="184"/>
        <v>0</v>
      </c>
      <c r="F226" s="240">
        <f t="shared" si="152"/>
        <v>0</v>
      </c>
      <c r="G226" s="240">
        <f t="shared" si="153"/>
        <v>0</v>
      </c>
      <c r="H226" s="240">
        <f t="shared" si="154"/>
        <v>0</v>
      </c>
      <c r="I226" s="240">
        <f t="shared" si="155"/>
        <v>0</v>
      </c>
      <c r="J226" s="240">
        <f t="shared" si="156"/>
        <v>0</v>
      </c>
      <c r="K226" s="240">
        <f t="shared" si="157"/>
        <v>0</v>
      </c>
      <c r="L226" s="240">
        <f t="shared" si="158"/>
        <v>0</v>
      </c>
      <c r="M226" s="240">
        <f t="shared" si="159"/>
        <v>0</v>
      </c>
      <c r="N226" s="240">
        <f t="shared" si="160"/>
        <v>0</v>
      </c>
      <c r="O226" s="240">
        <f t="shared" si="161"/>
        <v>0</v>
      </c>
      <c r="P226" s="240">
        <f t="shared" si="162"/>
        <v>0</v>
      </c>
      <c r="Q226" s="240">
        <f t="shared" si="163"/>
        <v>0</v>
      </c>
      <c r="R226" s="240">
        <f t="shared" si="164"/>
        <v>0</v>
      </c>
      <c r="S226" s="240">
        <f t="shared" si="165"/>
        <v>0</v>
      </c>
      <c r="T226" s="240">
        <f t="shared" si="166"/>
        <v>0</v>
      </c>
      <c r="U226" s="240">
        <f t="shared" si="167"/>
        <v>0</v>
      </c>
      <c r="V226" s="240">
        <f t="shared" si="168"/>
        <v>0</v>
      </c>
      <c r="W226" s="240">
        <f t="shared" si="169"/>
        <v>0</v>
      </c>
      <c r="X226" s="240">
        <f t="shared" si="170"/>
        <v>0</v>
      </c>
      <c r="Y226" s="240">
        <f t="shared" si="171"/>
        <v>0</v>
      </c>
      <c r="Z226" s="240">
        <f t="shared" si="172"/>
        <v>0</v>
      </c>
      <c r="AA226" s="240">
        <f t="shared" si="173"/>
        <v>0</v>
      </c>
      <c r="AB226" s="240">
        <f t="shared" si="174"/>
        <v>0</v>
      </c>
      <c r="AC226" s="240">
        <f t="shared" si="175"/>
        <v>0</v>
      </c>
      <c r="AD226" s="240">
        <f t="shared" si="176"/>
        <v>0</v>
      </c>
      <c r="AE226" s="240">
        <f t="shared" si="177"/>
        <v>0</v>
      </c>
      <c r="AF226" s="240">
        <f t="shared" si="178"/>
        <v>0</v>
      </c>
      <c r="AG226" s="240">
        <f t="shared" si="179"/>
        <v>0</v>
      </c>
      <c r="AH226" s="240">
        <f t="shared" si="180"/>
        <v>0</v>
      </c>
      <c r="AI226" s="240">
        <f t="shared" si="181"/>
        <v>0</v>
      </c>
      <c r="AJ226" s="240">
        <f t="shared" si="182"/>
        <v>0</v>
      </c>
      <c r="AK226" s="240">
        <f t="shared" si="183"/>
        <v>0</v>
      </c>
    </row>
    <row r="227" spans="1:37">
      <c r="A227" s="225" t="s">
        <v>208</v>
      </c>
      <c r="B227" s="226" t="s">
        <v>391</v>
      </c>
      <c r="C227" s="227" t="s">
        <v>465</v>
      </c>
      <c r="D227" s="240">
        <f>D253/$D$254</f>
        <v>2.2231765316394043E-3</v>
      </c>
      <c r="E227" s="240">
        <f t="shared" si="184"/>
        <v>2.2231765316394043E-3</v>
      </c>
      <c r="F227" s="240">
        <f t="shared" si="152"/>
        <v>2.2231765316394043E-3</v>
      </c>
      <c r="G227" s="240">
        <f t="shared" si="153"/>
        <v>2.2231765316394043E-3</v>
      </c>
      <c r="H227" s="240">
        <f t="shared" si="154"/>
        <v>2.2231765316394043E-3</v>
      </c>
      <c r="I227" s="240">
        <f t="shared" si="155"/>
        <v>2.2231765316394043E-3</v>
      </c>
      <c r="J227" s="240">
        <f t="shared" si="156"/>
        <v>2.2231765316394043E-3</v>
      </c>
      <c r="K227" s="240">
        <f t="shared" si="157"/>
        <v>2.2231765316394043E-3</v>
      </c>
      <c r="L227" s="240">
        <f t="shared" si="158"/>
        <v>2.2231765316394043E-3</v>
      </c>
      <c r="M227" s="240">
        <f t="shared" si="159"/>
        <v>2.2231765316394043E-3</v>
      </c>
      <c r="N227" s="240">
        <f t="shared" si="160"/>
        <v>2.2231765316394043E-3</v>
      </c>
      <c r="O227" s="240">
        <f t="shared" si="161"/>
        <v>2.2231765316394043E-3</v>
      </c>
      <c r="P227" s="240">
        <f t="shared" si="162"/>
        <v>2.2231765316394043E-3</v>
      </c>
      <c r="Q227" s="240">
        <f t="shared" si="163"/>
        <v>2.2231765316394043E-3</v>
      </c>
      <c r="R227" s="240">
        <f t="shared" si="164"/>
        <v>2.2231765316394043E-3</v>
      </c>
      <c r="S227" s="240">
        <f t="shared" si="165"/>
        <v>2.2231765316394043E-3</v>
      </c>
      <c r="T227" s="240">
        <f t="shared" si="166"/>
        <v>2.2231765316394043E-3</v>
      </c>
      <c r="U227" s="240">
        <f t="shared" si="167"/>
        <v>2.2231765316394043E-3</v>
      </c>
      <c r="V227" s="240">
        <f t="shared" si="168"/>
        <v>2.2231765316394043E-3</v>
      </c>
      <c r="W227" s="240">
        <f t="shared" si="169"/>
        <v>2.2231765316394043E-3</v>
      </c>
      <c r="X227" s="240">
        <f t="shared" si="170"/>
        <v>2.2231765316394043E-3</v>
      </c>
      <c r="Y227" s="240">
        <f t="shared" si="171"/>
        <v>2.2231765316394043E-3</v>
      </c>
      <c r="Z227" s="240">
        <f t="shared" si="172"/>
        <v>2.2231765316394043E-3</v>
      </c>
      <c r="AA227" s="240">
        <f t="shared" si="173"/>
        <v>2.2231765316394043E-3</v>
      </c>
      <c r="AB227" s="240">
        <f t="shared" si="174"/>
        <v>2.2231765316394043E-3</v>
      </c>
      <c r="AC227" s="240">
        <f t="shared" si="175"/>
        <v>2.2231765316394043E-3</v>
      </c>
      <c r="AD227" s="240">
        <f t="shared" si="176"/>
        <v>2.2231765316394043E-3</v>
      </c>
      <c r="AE227" s="240">
        <f t="shared" si="177"/>
        <v>2.2231765316394043E-3</v>
      </c>
      <c r="AF227" s="240">
        <f t="shared" si="178"/>
        <v>2.2231765316394043E-3</v>
      </c>
      <c r="AG227" s="240">
        <f t="shared" si="179"/>
        <v>2.2231765316394043E-3</v>
      </c>
      <c r="AH227" s="240">
        <f t="shared" si="180"/>
        <v>2.2231765316394043E-3</v>
      </c>
      <c r="AI227" s="240">
        <f t="shared" si="181"/>
        <v>2.2231765316394043E-3</v>
      </c>
      <c r="AJ227" s="240">
        <f t="shared" si="182"/>
        <v>2.2231765316394043E-3</v>
      </c>
      <c r="AK227" s="240">
        <f t="shared" si="183"/>
        <v>2.2231765316394043E-3</v>
      </c>
    </row>
    <row r="228" spans="1:37">
      <c r="A228" s="225" t="s">
        <v>152</v>
      </c>
      <c r="B228" s="226" t="s">
        <v>391</v>
      </c>
      <c r="C228" s="227" t="s">
        <v>465</v>
      </c>
      <c r="D228" s="240">
        <f>D251/$D$254</f>
        <v>1.1090438432030257E-3</v>
      </c>
      <c r="E228" s="240">
        <f t="shared" si="184"/>
        <v>1.1090438432030257E-3</v>
      </c>
      <c r="F228" s="240">
        <f t="shared" si="152"/>
        <v>1.1090438432030257E-3</v>
      </c>
      <c r="G228" s="240">
        <f t="shared" si="153"/>
        <v>1.1090438432030257E-3</v>
      </c>
      <c r="H228" s="240">
        <f t="shared" si="154"/>
        <v>1.1090438432030257E-3</v>
      </c>
      <c r="I228" s="240">
        <f t="shared" si="155"/>
        <v>1.1090438432030257E-3</v>
      </c>
      <c r="J228" s="240">
        <f t="shared" si="156"/>
        <v>1.1090438432030257E-3</v>
      </c>
      <c r="K228" s="240">
        <f t="shared" si="157"/>
        <v>1.1090438432030257E-3</v>
      </c>
      <c r="L228" s="240">
        <f t="shared" si="158"/>
        <v>1.1090438432030257E-3</v>
      </c>
      <c r="M228" s="240">
        <f t="shared" si="159"/>
        <v>1.1090438432030257E-3</v>
      </c>
      <c r="N228" s="240">
        <f t="shared" si="160"/>
        <v>1.1090438432030257E-3</v>
      </c>
      <c r="O228" s="240">
        <f t="shared" si="161"/>
        <v>1.1090438432030257E-3</v>
      </c>
      <c r="P228" s="240">
        <f t="shared" si="162"/>
        <v>1.1090438432030257E-3</v>
      </c>
      <c r="Q228" s="240">
        <f t="shared" si="163"/>
        <v>1.1090438432030257E-3</v>
      </c>
      <c r="R228" s="240">
        <f t="shared" si="164"/>
        <v>1.1090438432030257E-3</v>
      </c>
      <c r="S228" s="240">
        <f t="shared" si="165"/>
        <v>1.1090438432030257E-3</v>
      </c>
      <c r="T228" s="240">
        <f t="shared" si="166"/>
        <v>1.1090438432030257E-3</v>
      </c>
      <c r="U228" s="240">
        <f t="shared" si="167"/>
        <v>1.1090438432030257E-3</v>
      </c>
      <c r="V228" s="240">
        <f t="shared" si="168"/>
        <v>1.1090438432030257E-3</v>
      </c>
      <c r="W228" s="240">
        <f t="shared" si="169"/>
        <v>1.1090438432030257E-3</v>
      </c>
      <c r="X228" s="240">
        <f t="shared" si="170"/>
        <v>1.1090438432030257E-3</v>
      </c>
      <c r="Y228" s="240">
        <f t="shared" si="171"/>
        <v>1.1090438432030257E-3</v>
      </c>
      <c r="Z228" s="240">
        <f t="shared" si="172"/>
        <v>1.1090438432030257E-3</v>
      </c>
      <c r="AA228" s="240">
        <f t="shared" si="173"/>
        <v>1.1090438432030257E-3</v>
      </c>
      <c r="AB228" s="240">
        <f t="shared" si="174"/>
        <v>1.1090438432030257E-3</v>
      </c>
      <c r="AC228" s="240">
        <f t="shared" si="175"/>
        <v>1.1090438432030257E-3</v>
      </c>
      <c r="AD228" s="240">
        <f t="shared" si="176"/>
        <v>1.1090438432030257E-3</v>
      </c>
      <c r="AE228" s="240">
        <f t="shared" si="177"/>
        <v>1.1090438432030257E-3</v>
      </c>
      <c r="AF228" s="240">
        <f t="shared" si="178"/>
        <v>1.1090438432030257E-3</v>
      </c>
      <c r="AG228" s="240">
        <f t="shared" si="179"/>
        <v>1.1090438432030257E-3</v>
      </c>
      <c r="AH228" s="240">
        <f t="shared" si="180"/>
        <v>1.1090438432030257E-3</v>
      </c>
      <c r="AI228" s="240">
        <f t="shared" si="181"/>
        <v>1.1090438432030257E-3</v>
      </c>
      <c r="AJ228" s="240">
        <f t="shared" si="182"/>
        <v>1.1090438432030257E-3</v>
      </c>
      <c r="AK228" s="240">
        <f t="shared" si="183"/>
        <v>1.1090438432030257E-3</v>
      </c>
    </row>
    <row r="229" spans="1:37" ht="15" customHeight="1">
      <c r="A229" s="225" t="s">
        <v>209</v>
      </c>
      <c r="B229" s="226" t="s">
        <v>391</v>
      </c>
      <c r="C229" s="227" t="s">
        <v>465</v>
      </c>
      <c r="D229" s="240">
        <f>D252/$D$254</f>
        <v>2.1549220901919148E-9</v>
      </c>
      <c r="E229" s="240">
        <f t="shared" si="184"/>
        <v>2.1549220901919148E-9</v>
      </c>
      <c r="F229" s="240">
        <f t="shared" si="152"/>
        <v>2.1549220901919148E-9</v>
      </c>
      <c r="G229" s="240">
        <f t="shared" si="153"/>
        <v>2.1549220901919148E-9</v>
      </c>
      <c r="H229" s="240">
        <f t="shared" si="154"/>
        <v>2.1549220901919148E-9</v>
      </c>
      <c r="I229" s="240">
        <f t="shared" si="155"/>
        <v>2.1549220901919148E-9</v>
      </c>
      <c r="J229" s="240">
        <f t="shared" si="156"/>
        <v>2.1549220901919148E-9</v>
      </c>
      <c r="K229" s="240">
        <f t="shared" si="157"/>
        <v>2.1549220901919148E-9</v>
      </c>
      <c r="L229" s="240">
        <f t="shared" si="158"/>
        <v>2.1549220901919148E-9</v>
      </c>
      <c r="M229" s="240">
        <f t="shared" si="159"/>
        <v>2.1549220901919148E-9</v>
      </c>
      <c r="N229" s="240">
        <f t="shared" si="160"/>
        <v>2.1549220901919148E-9</v>
      </c>
      <c r="O229" s="240">
        <f t="shared" si="161"/>
        <v>2.1549220901919148E-9</v>
      </c>
      <c r="P229" s="240">
        <f t="shared" si="162"/>
        <v>2.1549220901919148E-9</v>
      </c>
      <c r="Q229" s="240">
        <f t="shared" si="163"/>
        <v>2.1549220901919148E-9</v>
      </c>
      <c r="R229" s="240">
        <f t="shared" si="164"/>
        <v>2.1549220901919148E-9</v>
      </c>
      <c r="S229" s="240">
        <f t="shared" si="165"/>
        <v>2.1549220901919148E-9</v>
      </c>
      <c r="T229" s="240">
        <f t="shared" si="166"/>
        <v>2.1549220901919148E-9</v>
      </c>
      <c r="U229" s="240">
        <f t="shared" si="167"/>
        <v>2.1549220901919148E-9</v>
      </c>
      <c r="V229" s="240">
        <f t="shared" si="168"/>
        <v>2.1549220901919148E-9</v>
      </c>
      <c r="W229" s="240">
        <f t="shared" si="169"/>
        <v>2.1549220901919148E-9</v>
      </c>
      <c r="X229" s="240">
        <f t="shared" si="170"/>
        <v>2.1549220901919148E-9</v>
      </c>
      <c r="Y229" s="240">
        <f t="shared" si="171"/>
        <v>2.1549220901919148E-9</v>
      </c>
      <c r="Z229" s="240">
        <f t="shared" si="172"/>
        <v>2.1549220901919148E-9</v>
      </c>
      <c r="AA229" s="240">
        <f t="shared" si="173"/>
        <v>2.1549220901919148E-9</v>
      </c>
      <c r="AB229" s="240">
        <f t="shared" si="174"/>
        <v>2.1549220901919148E-9</v>
      </c>
      <c r="AC229" s="240">
        <f t="shared" si="175"/>
        <v>2.1549220901919148E-9</v>
      </c>
      <c r="AD229" s="240">
        <f t="shared" si="176"/>
        <v>2.1549220901919148E-9</v>
      </c>
      <c r="AE229" s="240">
        <f t="shared" si="177"/>
        <v>2.1549220901919148E-9</v>
      </c>
      <c r="AF229" s="240">
        <f t="shared" si="178"/>
        <v>2.1549220901919148E-9</v>
      </c>
      <c r="AG229" s="240">
        <f t="shared" si="179"/>
        <v>2.1549220901919148E-9</v>
      </c>
      <c r="AH229" s="240">
        <f t="shared" si="180"/>
        <v>2.1549220901919148E-9</v>
      </c>
      <c r="AI229" s="240">
        <f t="shared" si="181"/>
        <v>2.1549220901919148E-9</v>
      </c>
      <c r="AJ229" s="240">
        <f t="shared" si="182"/>
        <v>2.1549220901919148E-9</v>
      </c>
      <c r="AK229" s="240">
        <f t="shared" si="183"/>
        <v>2.1549220901919148E-9</v>
      </c>
    </row>
    <row r="230" spans="1:37">
      <c r="A230" s="225" t="s">
        <v>80</v>
      </c>
      <c r="B230" s="226" t="s">
        <v>391</v>
      </c>
      <c r="C230" s="227" t="s">
        <v>465</v>
      </c>
      <c r="D230" s="182">
        <f>SUM(D222:D229)</f>
        <v>1</v>
      </c>
      <c r="E230" s="182">
        <f t="shared" ref="E230:AK230" si="185">SUM(E222:E229)</f>
        <v>1</v>
      </c>
      <c r="F230" s="182">
        <f t="shared" si="185"/>
        <v>1</v>
      </c>
      <c r="G230" s="182">
        <f t="shared" si="185"/>
        <v>1</v>
      </c>
      <c r="H230" s="182">
        <f t="shared" si="185"/>
        <v>1</v>
      </c>
      <c r="I230" s="182">
        <f t="shared" si="185"/>
        <v>1</v>
      </c>
      <c r="J230" s="182">
        <f t="shared" si="185"/>
        <v>1</v>
      </c>
      <c r="K230" s="182">
        <f t="shared" si="185"/>
        <v>1</v>
      </c>
      <c r="L230" s="182">
        <f t="shared" si="185"/>
        <v>1</v>
      </c>
      <c r="M230" s="182">
        <f t="shared" si="185"/>
        <v>1</v>
      </c>
      <c r="N230" s="182">
        <f t="shared" si="185"/>
        <v>1</v>
      </c>
      <c r="O230" s="182">
        <f t="shared" si="185"/>
        <v>1</v>
      </c>
      <c r="P230" s="182">
        <f t="shared" si="185"/>
        <v>1</v>
      </c>
      <c r="Q230" s="182">
        <f t="shared" si="185"/>
        <v>1</v>
      </c>
      <c r="R230" s="182">
        <f t="shared" si="185"/>
        <v>1</v>
      </c>
      <c r="S230" s="182">
        <f t="shared" si="185"/>
        <v>1</v>
      </c>
      <c r="T230" s="182">
        <f t="shared" si="185"/>
        <v>1</v>
      </c>
      <c r="U230" s="182">
        <f t="shared" si="185"/>
        <v>1</v>
      </c>
      <c r="V230" s="182">
        <f t="shared" si="185"/>
        <v>1</v>
      </c>
      <c r="W230" s="182">
        <f t="shared" si="185"/>
        <v>1</v>
      </c>
      <c r="X230" s="182">
        <f t="shared" si="185"/>
        <v>1</v>
      </c>
      <c r="Y230" s="182">
        <f t="shared" si="185"/>
        <v>1</v>
      </c>
      <c r="Z230" s="182">
        <f t="shared" si="185"/>
        <v>1</v>
      </c>
      <c r="AA230" s="182">
        <f t="shared" si="185"/>
        <v>1</v>
      </c>
      <c r="AB230" s="182">
        <f t="shared" si="185"/>
        <v>1</v>
      </c>
      <c r="AC230" s="182">
        <f t="shared" si="185"/>
        <v>1</v>
      </c>
      <c r="AD230" s="182">
        <f t="shared" si="185"/>
        <v>1</v>
      </c>
      <c r="AE230" s="182">
        <f t="shared" si="185"/>
        <v>1</v>
      </c>
      <c r="AF230" s="182">
        <f t="shared" si="185"/>
        <v>1</v>
      </c>
      <c r="AG230" s="182">
        <f t="shared" si="185"/>
        <v>1</v>
      </c>
      <c r="AH230" s="182">
        <f t="shared" si="185"/>
        <v>1</v>
      </c>
      <c r="AI230" s="182">
        <f t="shared" si="185"/>
        <v>1</v>
      </c>
      <c r="AJ230" s="182">
        <f t="shared" si="185"/>
        <v>1</v>
      </c>
      <c r="AK230" s="182">
        <f t="shared" si="185"/>
        <v>1</v>
      </c>
    </row>
    <row r="231" spans="1:37">
      <c r="A231" s="184"/>
      <c r="B231" s="92"/>
      <c r="C231" s="92"/>
      <c r="D231" s="171"/>
      <c r="E231" s="171"/>
      <c r="F231" s="171"/>
      <c r="G231" s="171"/>
      <c r="H231" s="171"/>
      <c r="I231" s="171"/>
      <c r="J231" s="171"/>
      <c r="K231" s="171"/>
      <c r="L231" s="171"/>
      <c r="M231" s="171"/>
      <c r="N231" s="171"/>
      <c r="O231" s="171"/>
      <c r="P231" s="171"/>
      <c r="Q231" s="171"/>
      <c r="R231" s="171"/>
      <c r="S231" s="171"/>
      <c r="T231" s="171"/>
      <c r="U231" s="171"/>
      <c r="V231" s="171"/>
      <c r="W231" s="171"/>
      <c r="X231" s="171"/>
      <c r="Y231" s="171"/>
      <c r="Z231" s="171"/>
      <c r="AA231" s="171"/>
      <c r="AB231" s="171"/>
      <c r="AC231" s="171"/>
      <c r="AD231" s="171"/>
      <c r="AE231" s="171"/>
      <c r="AF231" s="171"/>
      <c r="AG231" s="171"/>
      <c r="AH231" s="171"/>
      <c r="AI231" s="171"/>
      <c r="AJ231" s="171"/>
      <c r="AK231" s="171"/>
    </row>
    <row r="232" spans="1:37">
      <c r="A232" s="250"/>
      <c r="B232" s="92"/>
      <c r="C232" s="92"/>
      <c r="D232" s="171"/>
      <c r="E232" s="171"/>
      <c r="F232" s="171"/>
      <c r="G232" s="171"/>
      <c r="H232" s="171"/>
      <c r="I232" s="171"/>
      <c r="J232" s="171"/>
      <c r="K232" s="171"/>
      <c r="L232" s="171"/>
      <c r="M232" s="171"/>
      <c r="N232" s="171"/>
      <c r="O232" s="171"/>
      <c r="P232" s="171"/>
      <c r="Q232" s="171"/>
      <c r="R232" s="171"/>
      <c r="S232" s="171"/>
      <c r="T232" s="171"/>
      <c r="U232" s="171"/>
      <c r="V232" s="171"/>
      <c r="W232" s="171"/>
      <c r="X232" s="171"/>
      <c r="Y232" s="171"/>
      <c r="Z232" s="171"/>
      <c r="AA232" s="171"/>
      <c r="AB232" s="171"/>
      <c r="AC232" s="171"/>
      <c r="AD232" s="171"/>
      <c r="AE232" s="171"/>
      <c r="AF232" s="171"/>
      <c r="AG232" s="171"/>
      <c r="AH232" s="171"/>
      <c r="AI232" s="171"/>
      <c r="AJ232" s="171"/>
      <c r="AK232" s="171"/>
    </row>
    <row r="233" spans="1:37">
      <c r="A233" s="230" t="s">
        <v>490</v>
      </c>
    </row>
    <row r="234" spans="1:37">
      <c r="A234" s="225" t="s">
        <v>17</v>
      </c>
      <c r="B234" s="226" t="s">
        <v>212</v>
      </c>
      <c r="C234" s="227" t="s">
        <v>465</v>
      </c>
      <c r="D234" s="174">
        <f t="shared" ref="D234:AK234" si="186">D222*D$242</f>
        <v>378.08338919696251</v>
      </c>
      <c r="E234" s="174">
        <f t="shared" si="186"/>
        <v>392.82608559316611</v>
      </c>
      <c r="F234" s="174">
        <f t="shared" si="186"/>
        <v>400.02287259293587</v>
      </c>
      <c r="G234" s="174">
        <f t="shared" si="186"/>
        <v>360.72158183900945</v>
      </c>
      <c r="H234" s="174">
        <f t="shared" si="186"/>
        <v>409.1283834550419</v>
      </c>
      <c r="I234" s="174">
        <f t="shared" si="186"/>
        <v>429.98253151252106</v>
      </c>
      <c r="J234" s="174">
        <f t="shared" si="186"/>
        <v>451.09408223353103</v>
      </c>
      <c r="K234" s="174">
        <f t="shared" si="186"/>
        <v>472.38269377425229</v>
      </c>
      <c r="L234" s="174">
        <f t="shared" si="186"/>
        <v>492.83865895052082</v>
      </c>
      <c r="M234" s="174">
        <f t="shared" si="186"/>
        <v>513.48112148595249</v>
      </c>
      <c r="N234" s="174">
        <f t="shared" si="186"/>
        <v>533.46731136288349</v>
      </c>
      <c r="O234" s="174">
        <f t="shared" si="186"/>
        <v>554.03767546604956</v>
      </c>
      <c r="P234" s="174">
        <f t="shared" si="186"/>
        <v>575.37982285754629</v>
      </c>
      <c r="Q234" s="174">
        <f t="shared" si="186"/>
        <v>597.53711473780345</v>
      </c>
      <c r="R234" s="174">
        <f t="shared" si="186"/>
        <v>620.54394241674061</v>
      </c>
      <c r="S234" s="174">
        <f t="shared" si="186"/>
        <v>644.3937179139142</v>
      </c>
      <c r="T234" s="174">
        <f t="shared" si="186"/>
        <v>669.15775931890391</v>
      </c>
      <c r="U234" s="174">
        <f t="shared" si="186"/>
        <v>694.86205781854824</v>
      </c>
      <c r="V234" s="174">
        <f t="shared" si="186"/>
        <v>721.55201740172276</v>
      </c>
      <c r="W234" s="174">
        <f t="shared" si="186"/>
        <v>748.43273633949536</v>
      </c>
      <c r="X234" s="174">
        <f t="shared" si="186"/>
        <v>775.64826178183989</v>
      </c>
      <c r="Y234" s="174">
        <f t="shared" si="186"/>
        <v>803.12501318981185</v>
      </c>
      <c r="Z234" s="174">
        <f t="shared" si="186"/>
        <v>830.73211706668405</v>
      </c>
      <c r="AA234" s="174">
        <f t="shared" si="186"/>
        <v>858.32150700364843</v>
      </c>
      <c r="AB234" s="174">
        <f t="shared" si="186"/>
        <v>885.96367834327646</v>
      </c>
      <c r="AC234" s="174">
        <f t="shared" si="186"/>
        <v>913.42276650169845</v>
      </c>
      <c r="AD234" s="174">
        <f t="shared" si="186"/>
        <v>940.60804901970198</v>
      </c>
      <c r="AE234" s="174">
        <f t="shared" si="186"/>
        <v>967.47428385847695</v>
      </c>
      <c r="AF234" s="174">
        <f t="shared" si="186"/>
        <v>993.95033002785362</v>
      </c>
      <c r="AG234" s="174">
        <f t="shared" si="186"/>
        <v>1020.1437592601536</v>
      </c>
      <c r="AH234" s="174">
        <f t="shared" si="186"/>
        <v>1045.9979572777982</v>
      </c>
      <c r="AI234" s="174">
        <f t="shared" si="186"/>
        <v>1071.4418707226873</v>
      </c>
      <c r="AJ234" s="174">
        <f t="shared" si="186"/>
        <v>1096.3517809320135</v>
      </c>
      <c r="AK234" s="174">
        <f t="shared" si="186"/>
        <v>1120.5536714025641</v>
      </c>
    </row>
    <row r="235" spans="1:37">
      <c r="A235" s="225" t="s">
        <v>7</v>
      </c>
      <c r="B235" s="226" t="s">
        <v>212</v>
      </c>
      <c r="C235" s="227" t="s">
        <v>465</v>
      </c>
      <c r="D235" s="174">
        <f t="shared" ref="D235:AK235" si="187">D223*D$242</f>
        <v>424.82038497085864</v>
      </c>
      <c r="E235" s="174">
        <f t="shared" si="187"/>
        <v>441.38550826772212</v>
      </c>
      <c r="F235" s="174">
        <f t="shared" si="187"/>
        <v>449.47193023481555</v>
      </c>
      <c r="G235" s="174">
        <f t="shared" si="187"/>
        <v>405.3123878031937</v>
      </c>
      <c r="H235" s="174">
        <f t="shared" si="187"/>
        <v>459.70302406311674</v>
      </c>
      <c r="I235" s="174">
        <f t="shared" si="187"/>
        <v>483.13506963601105</v>
      </c>
      <c r="J235" s="174">
        <f t="shared" si="187"/>
        <v>506.85633685084514</v>
      </c>
      <c r="K235" s="174">
        <f t="shared" si="187"/>
        <v>530.77655236053238</v>
      </c>
      <c r="L235" s="174">
        <f t="shared" si="187"/>
        <v>553.76119344616791</v>
      </c>
      <c r="M235" s="174">
        <f t="shared" si="187"/>
        <v>576.95538586936436</v>
      </c>
      <c r="N235" s="174">
        <f t="shared" si="187"/>
        <v>599.41218011164028</v>
      </c>
      <c r="O235" s="174">
        <f t="shared" si="187"/>
        <v>622.52536161336798</v>
      </c>
      <c r="P235" s="174">
        <f t="shared" si="187"/>
        <v>646.50573083883853</v>
      </c>
      <c r="Q235" s="174">
        <f t="shared" si="187"/>
        <v>671.40200910823069</v>
      </c>
      <c r="R235" s="174">
        <f t="shared" si="187"/>
        <v>697.25283903303512</v>
      </c>
      <c r="S235" s="174">
        <f t="shared" si="187"/>
        <v>724.05081825581351</v>
      </c>
      <c r="T235" s="174">
        <f t="shared" si="187"/>
        <v>751.87608089283844</v>
      </c>
      <c r="U235" s="174">
        <f t="shared" si="187"/>
        <v>780.75783104646962</v>
      </c>
      <c r="V235" s="174">
        <f t="shared" si="187"/>
        <v>810.74708534580122</v>
      </c>
      <c r="W235" s="174">
        <f t="shared" si="187"/>
        <v>840.95067982714738</v>
      </c>
      <c r="X235" s="174">
        <f t="shared" si="187"/>
        <v>871.53046811183685</v>
      </c>
      <c r="Y235" s="174">
        <f t="shared" si="187"/>
        <v>902.40377396025212</v>
      </c>
      <c r="Z235" s="174">
        <f t="shared" si="187"/>
        <v>933.4235458730393</v>
      </c>
      <c r="AA235" s="174">
        <f t="shared" si="187"/>
        <v>964.42341412704116</v>
      </c>
      <c r="AB235" s="174">
        <f t="shared" si="187"/>
        <v>995.48258838717697</v>
      </c>
      <c r="AC235" s="174">
        <f t="shared" si="187"/>
        <v>1026.3360475332825</v>
      </c>
      <c r="AD235" s="174">
        <f t="shared" si="187"/>
        <v>1056.8818543971313</v>
      </c>
      <c r="AE235" s="174">
        <f t="shared" si="187"/>
        <v>1087.0691743192453</v>
      </c>
      <c r="AF235" s="174">
        <f t="shared" si="187"/>
        <v>1116.8180721750075</v>
      </c>
      <c r="AG235" s="174">
        <f t="shared" si="187"/>
        <v>1146.249417238347</v>
      </c>
      <c r="AH235" s="174">
        <f t="shared" si="187"/>
        <v>1175.2995968251755</v>
      </c>
      <c r="AI235" s="174">
        <f t="shared" si="187"/>
        <v>1203.8887742756347</v>
      </c>
      <c r="AJ235" s="174">
        <f t="shared" si="187"/>
        <v>1231.8779373732038</v>
      </c>
      <c r="AK235" s="174">
        <f t="shared" si="187"/>
        <v>1259.0715584644647</v>
      </c>
    </row>
    <row r="236" spans="1:37">
      <c r="A236" s="225" t="s">
        <v>16</v>
      </c>
      <c r="B236" s="226" t="s">
        <v>212</v>
      </c>
      <c r="C236" s="227" t="s">
        <v>465</v>
      </c>
      <c r="D236" s="174">
        <f t="shared" ref="D236:AK236" si="188">D224*D$242</f>
        <v>0.17259701020495177</v>
      </c>
      <c r="E236" s="174">
        <f t="shared" si="188"/>
        <v>0.17932712687510907</v>
      </c>
      <c r="F236" s="174">
        <f t="shared" si="188"/>
        <v>0.18261249712604868</v>
      </c>
      <c r="G236" s="174">
        <f t="shared" si="188"/>
        <v>0.16467125592068735</v>
      </c>
      <c r="H236" s="174">
        <f t="shared" si="188"/>
        <v>0.18676920962940996</v>
      </c>
      <c r="I236" s="174">
        <f t="shared" si="188"/>
        <v>0.19628923539075652</v>
      </c>
      <c r="J236" s="174">
        <f t="shared" si="188"/>
        <v>0.20592676679084213</v>
      </c>
      <c r="K236" s="174">
        <f t="shared" si="188"/>
        <v>0.21564512736507241</v>
      </c>
      <c r="L236" s="174">
        <f t="shared" si="188"/>
        <v>0.22498338059481499</v>
      </c>
      <c r="M236" s="174">
        <f t="shared" si="188"/>
        <v>0.23440677082745801</v>
      </c>
      <c r="N236" s="174">
        <f t="shared" si="188"/>
        <v>0.24353056921879573</v>
      </c>
      <c r="O236" s="174">
        <f t="shared" si="188"/>
        <v>0.25292104614658312</v>
      </c>
      <c r="P236" s="174">
        <f t="shared" si="188"/>
        <v>0.26266384611182247</v>
      </c>
      <c r="Q236" s="174">
        <f t="shared" si="188"/>
        <v>0.27277876372535076</v>
      </c>
      <c r="R236" s="174">
        <f t="shared" si="188"/>
        <v>0.2832814987968893</v>
      </c>
      <c r="S236" s="174">
        <f t="shared" si="188"/>
        <v>0.29416904387950871</v>
      </c>
      <c r="T236" s="174">
        <f t="shared" si="188"/>
        <v>0.30547395604761829</v>
      </c>
      <c r="U236" s="174">
        <f t="shared" si="188"/>
        <v>0.31720810041158309</v>
      </c>
      <c r="V236" s="174">
        <f t="shared" si="188"/>
        <v>0.32939220412566378</v>
      </c>
      <c r="W236" s="174">
        <f t="shared" si="188"/>
        <v>0.34166339046546412</v>
      </c>
      <c r="X236" s="174">
        <f t="shared" si="188"/>
        <v>0.35408741769523061</v>
      </c>
      <c r="Y236" s="174">
        <f t="shared" si="188"/>
        <v>0.36663069592079184</v>
      </c>
      <c r="Z236" s="174">
        <f t="shared" si="188"/>
        <v>0.37923348071831015</v>
      </c>
      <c r="AA236" s="174">
        <f t="shared" si="188"/>
        <v>0.39182817901122546</v>
      </c>
      <c r="AB236" s="174">
        <f t="shared" si="188"/>
        <v>0.40444697228570964</v>
      </c>
      <c r="AC236" s="174">
        <f t="shared" si="188"/>
        <v>0.41698218714707685</v>
      </c>
      <c r="AD236" s="174">
        <f t="shared" si="188"/>
        <v>0.42939240832645797</v>
      </c>
      <c r="AE236" s="174">
        <f t="shared" si="188"/>
        <v>0.44165698260062958</v>
      </c>
      <c r="AF236" s="174">
        <f t="shared" si="188"/>
        <v>0.45374343374197312</v>
      </c>
      <c r="AG236" s="174">
        <f t="shared" si="188"/>
        <v>0.46570086879912348</v>
      </c>
      <c r="AH236" s="174">
        <f t="shared" si="188"/>
        <v>0.47750344306341508</v>
      </c>
      <c r="AI236" s="174">
        <f t="shared" si="188"/>
        <v>0.48911872031171988</v>
      </c>
      <c r="AJ236" s="174">
        <f t="shared" si="188"/>
        <v>0.50049022233865437</v>
      </c>
      <c r="AK236" s="174">
        <f t="shared" si="188"/>
        <v>0.51153850971620074</v>
      </c>
    </row>
    <row r="237" spans="1:37">
      <c r="A237" s="225" t="s">
        <v>18</v>
      </c>
      <c r="B237" s="226" t="s">
        <v>212</v>
      </c>
      <c r="C237" s="227" t="s">
        <v>465</v>
      </c>
      <c r="D237" s="174">
        <f t="shared" ref="D237:AK237" si="189">D225*D$242</f>
        <v>107.34867672518376</v>
      </c>
      <c r="E237" s="174">
        <f t="shared" si="189"/>
        <v>111.53454945779707</v>
      </c>
      <c r="F237" s="174">
        <f t="shared" si="189"/>
        <v>113.57792291236537</v>
      </c>
      <c r="G237" s="174">
        <f t="shared" si="189"/>
        <v>102.41916355775156</v>
      </c>
      <c r="H237" s="174">
        <f t="shared" si="189"/>
        <v>116.16323760717377</v>
      </c>
      <c r="I237" s="174">
        <f t="shared" si="189"/>
        <v>122.08432608174628</v>
      </c>
      <c r="J237" s="174">
        <f t="shared" si="189"/>
        <v>128.07849852695887</v>
      </c>
      <c r="K237" s="174">
        <f t="shared" si="189"/>
        <v>134.12294359783812</v>
      </c>
      <c r="L237" s="174">
        <f t="shared" si="189"/>
        <v>139.93097657562362</v>
      </c>
      <c r="M237" s="174">
        <f t="shared" si="189"/>
        <v>145.79196148224528</v>
      </c>
      <c r="N237" s="174">
        <f t="shared" si="189"/>
        <v>151.46661183021155</v>
      </c>
      <c r="O237" s="174">
        <f t="shared" si="189"/>
        <v>157.30712593192931</v>
      </c>
      <c r="P237" s="174">
        <f t="shared" si="189"/>
        <v>163.36677136046063</v>
      </c>
      <c r="Q237" s="174">
        <f t="shared" si="189"/>
        <v>169.65785959951614</v>
      </c>
      <c r="R237" s="174">
        <f t="shared" si="189"/>
        <v>176.19015532460452</v>
      </c>
      <c r="S237" s="174">
        <f t="shared" si="189"/>
        <v>182.96178801984715</v>
      </c>
      <c r="T237" s="174">
        <f t="shared" si="189"/>
        <v>189.99300692856366</v>
      </c>
      <c r="U237" s="174">
        <f t="shared" si="189"/>
        <v>197.29119169131312</v>
      </c>
      <c r="V237" s="174">
        <f t="shared" si="189"/>
        <v>204.86923379781209</v>
      </c>
      <c r="W237" s="174">
        <f t="shared" si="189"/>
        <v>212.50143793542424</v>
      </c>
      <c r="X237" s="174">
        <f t="shared" si="189"/>
        <v>220.22870320571695</v>
      </c>
      <c r="Y237" s="174">
        <f t="shared" si="189"/>
        <v>228.03013799135371</v>
      </c>
      <c r="Z237" s="174">
        <f t="shared" si="189"/>
        <v>235.86858356731906</v>
      </c>
      <c r="AA237" s="174">
        <f t="shared" si="189"/>
        <v>243.70199964962501</v>
      </c>
      <c r="AB237" s="174">
        <f t="shared" si="189"/>
        <v>251.55040188020814</v>
      </c>
      <c r="AC237" s="174">
        <f t="shared" si="189"/>
        <v>259.3468215646264</v>
      </c>
      <c r="AD237" s="174">
        <f t="shared" si="189"/>
        <v>267.06550000460322</v>
      </c>
      <c r="AE237" s="174">
        <f t="shared" si="189"/>
        <v>274.69359169267278</v>
      </c>
      <c r="AF237" s="174">
        <f t="shared" si="189"/>
        <v>282.21089766909807</v>
      </c>
      <c r="AG237" s="174">
        <f t="shared" si="189"/>
        <v>289.6479606222058</v>
      </c>
      <c r="AH237" s="174">
        <f t="shared" si="189"/>
        <v>296.98870614101821</v>
      </c>
      <c r="AI237" s="174">
        <f t="shared" si="189"/>
        <v>304.2129601470466</v>
      </c>
      <c r="AJ237" s="174">
        <f t="shared" si="189"/>
        <v>311.28559537705212</v>
      </c>
      <c r="AK237" s="174">
        <f t="shared" si="189"/>
        <v>318.15720357380366</v>
      </c>
    </row>
    <row r="238" spans="1:37">
      <c r="A238" s="225" t="s">
        <v>153</v>
      </c>
      <c r="B238" s="226" t="s">
        <v>212</v>
      </c>
      <c r="C238" s="227" t="s">
        <v>465</v>
      </c>
      <c r="D238" s="174">
        <f t="shared" ref="D238:AK238" si="190">D226*D$242</f>
        <v>0</v>
      </c>
      <c r="E238" s="174">
        <f t="shared" si="190"/>
        <v>0</v>
      </c>
      <c r="F238" s="174">
        <f t="shared" si="190"/>
        <v>0</v>
      </c>
      <c r="G238" s="174">
        <f t="shared" si="190"/>
        <v>0</v>
      </c>
      <c r="H238" s="174">
        <f t="shared" si="190"/>
        <v>0</v>
      </c>
      <c r="I238" s="174">
        <f t="shared" si="190"/>
        <v>0</v>
      </c>
      <c r="J238" s="174">
        <f t="shared" si="190"/>
        <v>0</v>
      </c>
      <c r="K238" s="174">
        <f t="shared" si="190"/>
        <v>0</v>
      </c>
      <c r="L238" s="174">
        <f t="shared" si="190"/>
        <v>0</v>
      </c>
      <c r="M238" s="174">
        <f t="shared" si="190"/>
        <v>0</v>
      </c>
      <c r="N238" s="174">
        <f t="shared" si="190"/>
        <v>0</v>
      </c>
      <c r="O238" s="174">
        <f t="shared" si="190"/>
        <v>0</v>
      </c>
      <c r="P238" s="174">
        <f t="shared" si="190"/>
        <v>0</v>
      </c>
      <c r="Q238" s="174">
        <f t="shared" si="190"/>
        <v>0</v>
      </c>
      <c r="R238" s="174">
        <f t="shared" si="190"/>
        <v>0</v>
      </c>
      <c r="S238" s="174">
        <f t="shared" si="190"/>
        <v>0</v>
      </c>
      <c r="T238" s="174">
        <f t="shared" si="190"/>
        <v>0</v>
      </c>
      <c r="U238" s="174">
        <f t="shared" si="190"/>
        <v>0</v>
      </c>
      <c r="V238" s="174">
        <f t="shared" si="190"/>
        <v>0</v>
      </c>
      <c r="W238" s="174">
        <f t="shared" si="190"/>
        <v>0</v>
      </c>
      <c r="X238" s="174">
        <f t="shared" si="190"/>
        <v>0</v>
      </c>
      <c r="Y238" s="174">
        <f t="shared" si="190"/>
        <v>0</v>
      </c>
      <c r="Z238" s="174">
        <f t="shared" si="190"/>
        <v>0</v>
      </c>
      <c r="AA238" s="174">
        <f t="shared" si="190"/>
        <v>0</v>
      </c>
      <c r="AB238" s="174">
        <f t="shared" si="190"/>
        <v>0</v>
      </c>
      <c r="AC238" s="174">
        <f t="shared" si="190"/>
        <v>0</v>
      </c>
      <c r="AD238" s="174">
        <f t="shared" si="190"/>
        <v>0</v>
      </c>
      <c r="AE238" s="174">
        <f t="shared" si="190"/>
        <v>0</v>
      </c>
      <c r="AF238" s="174">
        <f t="shared" si="190"/>
        <v>0</v>
      </c>
      <c r="AG238" s="174">
        <f t="shared" si="190"/>
        <v>0</v>
      </c>
      <c r="AH238" s="174">
        <f t="shared" si="190"/>
        <v>0</v>
      </c>
      <c r="AI238" s="174">
        <f t="shared" si="190"/>
        <v>0</v>
      </c>
      <c r="AJ238" s="174">
        <f t="shared" si="190"/>
        <v>0</v>
      </c>
      <c r="AK238" s="174">
        <f t="shared" si="190"/>
        <v>0</v>
      </c>
    </row>
    <row r="239" spans="1:37">
      <c r="A239" s="225" t="s">
        <v>208</v>
      </c>
      <c r="B239" s="226" t="s">
        <v>212</v>
      </c>
      <c r="C239" s="227" t="s">
        <v>465</v>
      </c>
      <c r="D239" s="174">
        <f t="shared" ref="D239:AK239" si="191">D227*D$242</f>
        <v>2.0308026867814961</v>
      </c>
      <c r="E239" s="174">
        <f t="shared" si="191"/>
        <v>2.1099902636687133</v>
      </c>
      <c r="F239" s="174">
        <f t="shared" si="191"/>
        <v>2.1486464299879184</v>
      </c>
      <c r="G239" s="174">
        <f t="shared" si="191"/>
        <v>1.9375470557822037</v>
      </c>
      <c r="H239" s="174">
        <f t="shared" si="191"/>
        <v>2.1975549418444125</v>
      </c>
      <c r="I239" s="174">
        <f t="shared" si="191"/>
        <v>2.3095690136490989</v>
      </c>
      <c r="J239" s="174">
        <f t="shared" si="191"/>
        <v>2.4229656746804458</v>
      </c>
      <c r="K239" s="174">
        <f t="shared" si="191"/>
        <v>2.5373133840748467</v>
      </c>
      <c r="L239" s="174">
        <f t="shared" si="191"/>
        <v>2.6471886926116981</v>
      </c>
      <c r="M239" s="174">
        <f t="shared" si="191"/>
        <v>2.7580657360802818</v>
      </c>
      <c r="N239" s="174">
        <f t="shared" si="191"/>
        <v>2.8654177363540954</v>
      </c>
      <c r="O239" s="174">
        <f t="shared" si="191"/>
        <v>2.9759075168692108</v>
      </c>
      <c r="P239" s="174">
        <f t="shared" si="191"/>
        <v>3.0905427838572543</v>
      </c>
      <c r="Q239" s="174">
        <f t="shared" si="191"/>
        <v>3.2095564437215516</v>
      </c>
      <c r="R239" s="174">
        <f t="shared" si="191"/>
        <v>3.3331332228123793</v>
      </c>
      <c r="S239" s="174">
        <f t="shared" si="191"/>
        <v>3.4612377350515136</v>
      </c>
      <c r="T239" s="174">
        <f t="shared" si="191"/>
        <v>3.5942530519307807</v>
      </c>
      <c r="U239" s="174">
        <f t="shared" si="191"/>
        <v>3.7323187801442925</v>
      </c>
      <c r="V239" s="174">
        <f t="shared" si="191"/>
        <v>3.8756787985432068</v>
      </c>
      <c r="W239" s="174">
        <f t="shared" si="191"/>
        <v>4.0200634443680157</v>
      </c>
      <c r="X239" s="174">
        <f t="shared" si="191"/>
        <v>4.1662464393625163</v>
      </c>
      <c r="Y239" s="174">
        <f t="shared" si="191"/>
        <v>4.3138325597203933</v>
      </c>
      <c r="Z239" s="174">
        <f t="shared" si="191"/>
        <v>4.4621188434592458</v>
      </c>
      <c r="AA239" s="174">
        <f t="shared" si="191"/>
        <v>4.6103099801543879</v>
      </c>
      <c r="AB239" s="174">
        <f t="shared" si="191"/>
        <v>4.758784622069288</v>
      </c>
      <c r="AC239" s="174">
        <f t="shared" si="191"/>
        <v>4.9062758676570262</v>
      </c>
      <c r="AD239" s="174">
        <f t="shared" si="191"/>
        <v>5.0522964185617765</v>
      </c>
      <c r="AE239" s="174">
        <f t="shared" si="191"/>
        <v>5.1966032658162158</v>
      </c>
      <c r="AF239" s="174">
        <f t="shared" si="191"/>
        <v>5.3388142891841603</v>
      </c>
      <c r="AG239" s="174">
        <f t="shared" si="191"/>
        <v>5.4795072896726449</v>
      </c>
      <c r="AH239" s="174">
        <f t="shared" si="191"/>
        <v>5.6183781745066268</v>
      </c>
      <c r="AI239" s="174">
        <f t="shared" si="191"/>
        <v>5.7550452941488457</v>
      </c>
      <c r="AJ239" s="174">
        <f t="shared" si="191"/>
        <v>5.8888441174402653</v>
      </c>
      <c r="AK239" s="174">
        <f t="shared" si="191"/>
        <v>6.0188399479822454</v>
      </c>
    </row>
    <row r="240" spans="1:37">
      <c r="A240" s="225" t="s">
        <v>152</v>
      </c>
      <c r="B240" s="226" t="s">
        <v>212</v>
      </c>
      <c r="C240" s="227" t="s">
        <v>465</v>
      </c>
      <c r="D240" s="174">
        <f t="shared" ref="D240:AK240" si="192">D228*D$242</f>
        <v>1.0130770923865133</v>
      </c>
      <c r="E240" s="174">
        <f t="shared" si="192"/>
        <v>1.052580250752517</v>
      </c>
      <c r="F240" s="174">
        <f t="shared" si="192"/>
        <v>1.0718640919806055</v>
      </c>
      <c r="G240" s="174">
        <f t="shared" si="192"/>
        <v>0.96655600783390161</v>
      </c>
      <c r="H240" s="174">
        <f t="shared" si="192"/>
        <v>1.0962623721813542</v>
      </c>
      <c r="I240" s="174">
        <f t="shared" si="192"/>
        <v>1.1521412081258311</v>
      </c>
      <c r="J240" s="174">
        <f t="shared" si="192"/>
        <v>1.2087097563120865</v>
      </c>
      <c r="K240" s="174">
        <f t="shared" si="192"/>
        <v>1.265752740206268</v>
      </c>
      <c r="L240" s="174">
        <f t="shared" si="192"/>
        <v>1.3205646423285746</v>
      </c>
      <c r="M240" s="174">
        <f t="shared" si="192"/>
        <v>1.3758762654324352</v>
      </c>
      <c r="N240" s="174">
        <f t="shared" si="192"/>
        <v>1.4294294013462112</v>
      </c>
      <c r="O240" s="174">
        <f t="shared" si="192"/>
        <v>1.4845478361952789</v>
      </c>
      <c r="P240" s="174">
        <f t="shared" si="192"/>
        <v>1.541734269776994</v>
      </c>
      <c r="Q240" s="174">
        <f t="shared" si="192"/>
        <v>1.6011048887319475</v>
      </c>
      <c r="R240" s="174">
        <f t="shared" si="192"/>
        <v>1.6627518448162124</v>
      </c>
      <c r="S240" s="174">
        <f t="shared" si="192"/>
        <v>1.726657485489997</v>
      </c>
      <c r="T240" s="174">
        <f t="shared" si="192"/>
        <v>1.793012908074396</v>
      </c>
      <c r="U240" s="174">
        <f t="shared" si="192"/>
        <v>1.861887756136787</v>
      </c>
      <c r="V240" s="174">
        <f t="shared" si="192"/>
        <v>1.9334036899837248</v>
      </c>
      <c r="W240" s="174">
        <f t="shared" si="192"/>
        <v>2.0054307648588687</v>
      </c>
      <c r="X240" s="174">
        <f t="shared" si="192"/>
        <v>2.0783549561105987</v>
      </c>
      <c r="Y240" s="174">
        <f t="shared" si="192"/>
        <v>2.1519791041688836</v>
      </c>
      <c r="Z240" s="174">
        <f t="shared" si="192"/>
        <v>2.2259525325815877</v>
      </c>
      <c r="AA240" s="174">
        <f t="shared" si="192"/>
        <v>2.2998784963681032</v>
      </c>
      <c r="AB240" s="174">
        <f t="shared" si="192"/>
        <v>2.3739458882931466</v>
      </c>
      <c r="AC240" s="174">
        <f t="shared" si="192"/>
        <v>2.4475227075504118</v>
      </c>
      <c r="AD240" s="174">
        <f t="shared" si="192"/>
        <v>2.5203658626743137</v>
      </c>
      <c r="AE240" s="174">
        <f t="shared" si="192"/>
        <v>2.5923541273046338</v>
      </c>
      <c r="AF240" s="174">
        <f t="shared" si="192"/>
        <v>2.6632968786593891</v>
      </c>
      <c r="AG240" s="174">
        <f t="shared" si="192"/>
        <v>2.7334823559496026</v>
      </c>
      <c r="AH240" s="174">
        <f t="shared" si="192"/>
        <v>2.8027588608215357</v>
      </c>
      <c r="AI240" s="174">
        <f t="shared" si="192"/>
        <v>2.8709360053039505</v>
      </c>
      <c r="AJ240" s="174">
        <f t="shared" si="192"/>
        <v>2.9376822843723676</v>
      </c>
      <c r="AK240" s="174">
        <f t="shared" si="192"/>
        <v>3.0025314195862647</v>
      </c>
    </row>
    <row r="241" spans="1:37">
      <c r="A241" s="225" t="s">
        <v>209</v>
      </c>
      <c r="B241" s="226" t="s">
        <v>212</v>
      </c>
      <c r="C241" s="227" t="s">
        <v>465</v>
      </c>
      <c r="D241" s="174">
        <f t="shared" ref="D241:AK241" si="193">D229*D$242</f>
        <v>1.9684543752085425E-6</v>
      </c>
      <c r="E241" s="174">
        <f t="shared" si="193"/>
        <v>2.045210789408903E-6</v>
      </c>
      <c r="F241" s="174">
        <f t="shared" si="193"/>
        <v>2.0826801606162182E-6</v>
      </c>
      <c r="G241" s="174">
        <f t="shared" si="193"/>
        <v>1.8780618146470242E-6</v>
      </c>
      <c r="H241" s="174">
        <f t="shared" si="193"/>
        <v>2.1300871168781453E-6</v>
      </c>
      <c r="I241" s="174">
        <f t="shared" si="193"/>
        <v>2.2386622094580689E-6</v>
      </c>
      <c r="J241" s="174">
        <f t="shared" si="193"/>
        <v>2.3485774439582546E-6</v>
      </c>
      <c r="K241" s="174">
        <f t="shared" si="193"/>
        <v>2.4594145283867831E-6</v>
      </c>
      <c r="L241" s="174">
        <f t="shared" si="193"/>
        <v>2.5659165205421761E-6</v>
      </c>
      <c r="M241" s="174">
        <f t="shared" si="193"/>
        <v>2.6733894930503142E-6</v>
      </c>
      <c r="N241" s="174">
        <f t="shared" si="193"/>
        <v>2.7774456458227343E-6</v>
      </c>
      <c r="O241" s="174">
        <f t="shared" si="193"/>
        <v>2.8845432448590568E-6</v>
      </c>
      <c r="P241" s="174">
        <f t="shared" si="193"/>
        <v>2.9956590584851655E-6</v>
      </c>
      <c r="Q241" s="174">
        <f t="shared" si="193"/>
        <v>3.111018842571695E-6</v>
      </c>
      <c r="R241" s="174">
        <f t="shared" si="193"/>
        <v>3.2308016521271821E-6</v>
      </c>
      <c r="S241" s="174">
        <f t="shared" si="193"/>
        <v>3.3549731874725121E-6</v>
      </c>
      <c r="T241" s="174">
        <f t="shared" si="193"/>
        <v>3.4839047593012411E-6</v>
      </c>
      <c r="U241" s="174">
        <f t="shared" si="193"/>
        <v>3.6177316881984859E-6</v>
      </c>
      <c r="V241" s="174">
        <f t="shared" si="193"/>
        <v>3.7566903656141434E-6</v>
      </c>
      <c r="W241" s="174">
        <f t="shared" si="193"/>
        <v>3.8966422130470499E-6</v>
      </c>
      <c r="X241" s="174">
        <f t="shared" si="193"/>
        <v>4.0383371979665646E-6</v>
      </c>
      <c r="Y241" s="174">
        <f t="shared" si="193"/>
        <v>4.1813922304566679E-6</v>
      </c>
      <c r="Z241" s="174">
        <f t="shared" si="193"/>
        <v>4.3251259303917258E-6</v>
      </c>
      <c r="AA241" s="174">
        <f t="shared" si="193"/>
        <v>4.4687674044223656E-6</v>
      </c>
      <c r="AB241" s="174">
        <f t="shared" si="193"/>
        <v>4.6126836796899072E-6</v>
      </c>
      <c r="AC241" s="174">
        <f t="shared" si="193"/>
        <v>4.7556467501900092E-6</v>
      </c>
      <c r="AD241" s="174">
        <f t="shared" si="193"/>
        <v>4.8971842782668292E-6</v>
      </c>
      <c r="AE241" s="174">
        <f t="shared" si="193"/>
        <v>5.0370607156477281E-6</v>
      </c>
      <c r="AF241" s="174">
        <f t="shared" si="193"/>
        <v>5.174905673689993E-6</v>
      </c>
      <c r="AG241" s="174">
        <f t="shared" si="193"/>
        <v>5.3112792141503378E-6</v>
      </c>
      <c r="AH241" s="174">
        <f t="shared" si="193"/>
        <v>5.4458865803015859E-6</v>
      </c>
      <c r="AI241" s="174">
        <f t="shared" si="193"/>
        <v>5.5783578397488702E-6</v>
      </c>
      <c r="AJ241" s="174">
        <f t="shared" si="193"/>
        <v>5.7080488633131347E-6</v>
      </c>
      <c r="AK241" s="174">
        <f t="shared" si="193"/>
        <v>5.8340536510036493E-6</v>
      </c>
    </row>
    <row r="242" spans="1:37">
      <c r="A242" s="225" t="s">
        <v>80</v>
      </c>
      <c r="B242" s="226" t="s">
        <v>212</v>
      </c>
      <c r="C242" s="227" t="s">
        <v>465</v>
      </c>
      <c r="D242" s="183">
        <f t="shared" ref="D242:AK242" si="194">D218</f>
        <v>913.46892965083225</v>
      </c>
      <c r="E242" s="183">
        <f t="shared" si="194"/>
        <v>949.08804300519239</v>
      </c>
      <c r="F242" s="183">
        <f t="shared" si="194"/>
        <v>966.47585084189143</v>
      </c>
      <c r="G242" s="183">
        <f t="shared" si="194"/>
        <v>871.52190939755326</v>
      </c>
      <c r="H242" s="183">
        <f t="shared" si="194"/>
        <v>988.47523377907464</v>
      </c>
      <c r="I242" s="183">
        <f t="shared" si="194"/>
        <v>1038.8599289261062</v>
      </c>
      <c r="J242" s="183">
        <f t="shared" si="194"/>
        <v>1089.8665221576957</v>
      </c>
      <c r="K242" s="183">
        <f t="shared" si="194"/>
        <v>1141.3009034436834</v>
      </c>
      <c r="L242" s="183">
        <f t="shared" si="194"/>
        <v>1190.7235682537639</v>
      </c>
      <c r="M242" s="183">
        <f t="shared" si="194"/>
        <v>1240.5968202832917</v>
      </c>
      <c r="N242" s="183">
        <f t="shared" si="194"/>
        <v>1288.8844837890999</v>
      </c>
      <c r="O242" s="183">
        <f t="shared" si="194"/>
        <v>1338.5835422951011</v>
      </c>
      <c r="P242" s="183">
        <f t="shared" si="194"/>
        <v>1390.1472689522504</v>
      </c>
      <c r="Q242" s="183">
        <f t="shared" si="194"/>
        <v>1443.6804266527479</v>
      </c>
      <c r="R242" s="183">
        <f t="shared" si="194"/>
        <v>1499.2661065716072</v>
      </c>
      <c r="S242" s="183">
        <f t="shared" si="194"/>
        <v>1556.8883918089689</v>
      </c>
      <c r="T242" s="183">
        <f t="shared" si="194"/>
        <v>1616.7195905402634</v>
      </c>
      <c r="U242" s="183">
        <f t="shared" si="194"/>
        <v>1678.8224988107552</v>
      </c>
      <c r="V242" s="183">
        <f t="shared" si="194"/>
        <v>1743.3068149946789</v>
      </c>
      <c r="W242" s="183">
        <f t="shared" si="194"/>
        <v>1808.2520155984014</v>
      </c>
      <c r="X242" s="183">
        <f t="shared" si="194"/>
        <v>1874.0061259508991</v>
      </c>
      <c r="Y242" s="183">
        <f t="shared" si="194"/>
        <v>1940.3913716826198</v>
      </c>
      <c r="Z242" s="183">
        <f t="shared" si="194"/>
        <v>2007.0915556889274</v>
      </c>
      <c r="AA242" s="183">
        <f t="shared" si="194"/>
        <v>2073.7489419046155</v>
      </c>
      <c r="AB242" s="183">
        <f t="shared" si="194"/>
        <v>2140.5338507059932</v>
      </c>
      <c r="AC242" s="183">
        <f t="shared" si="194"/>
        <v>2206.8764211176085</v>
      </c>
      <c r="AD242" s="183">
        <f t="shared" si="194"/>
        <v>2272.5574630081833</v>
      </c>
      <c r="AE242" s="183">
        <f t="shared" si="194"/>
        <v>2337.4676692831772</v>
      </c>
      <c r="AF242" s="183">
        <f t="shared" si="194"/>
        <v>2401.4351596484503</v>
      </c>
      <c r="AG242" s="183">
        <f t="shared" si="194"/>
        <v>2464.7198329464068</v>
      </c>
      <c r="AH242" s="183">
        <f t="shared" si="194"/>
        <v>2527.1849061682697</v>
      </c>
      <c r="AI242" s="183">
        <f t="shared" si="194"/>
        <v>2588.6587107434907</v>
      </c>
      <c r="AJ242" s="183">
        <f t="shared" si="194"/>
        <v>2648.8423360144693</v>
      </c>
      <c r="AK242" s="183">
        <f t="shared" si="194"/>
        <v>2707.3153491521707</v>
      </c>
    </row>
    <row r="245" spans="1:37">
      <c r="A245" s="230" t="s">
        <v>211</v>
      </c>
    </row>
    <row r="246" spans="1:37">
      <c r="A246" s="225" t="s">
        <v>17</v>
      </c>
      <c r="B246" s="226" t="s">
        <v>212</v>
      </c>
      <c r="C246" s="227" t="s">
        <v>467</v>
      </c>
      <c r="D246" s="241">
        <v>376.45954722599998</v>
      </c>
    </row>
    <row r="247" spans="1:37">
      <c r="A247" s="225" t="s">
        <v>7</v>
      </c>
      <c r="B247" s="226" t="s">
        <v>212</v>
      </c>
      <c r="C247" s="227" t="s">
        <v>467</v>
      </c>
      <c r="D247" s="241">
        <v>422.99581083999999</v>
      </c>
    </row>
    <row r="248" spans="1:37">
      <c r="A248" s="225" t="s">
        <v>16</v>
      </c>
      <c r="B248" s="226" t="s">
        <v>212</v>
      </c>
      <c r="C248" s="227" t="s">
        <v>467</v>
      </c>
      <c r="D248" s="241">
        <v>0.17185571799999999</v>
      </c>
    </row>
    <row r="249" spans="1:37">
      <c r="A249" s="225" t="s">
        <v>18</v>
      </c>
      <c r="B249" s="226" t="s">
        <v>212</v>
      </c>
      <c r="C249" s="227" t="s">
        <v>467</v>
      </c>
      <c r="D249" s="241">
        <v>106.88762159350001</v>
      </c>
    </row>
    <row r="250" spans="1:37">
      <c r="A250" s="225" t="s">
        <v>213</v>
      </c>
      <c r="B250" s="226" t="s">
        <v>212</v>
      </c>
      <c r="C250" s="227" t="s">
        <v>467</v>
      </c>
      <c r="D250" s="241">
        <v>0</v>
      </c>
    </row>
    <row r="251" spans="1:37">
      <c r="A251" s="225" t="s">
        <v>214</v>
      </c>
      <c r="B251" s="226" t="s">
        <v>212</v>
      </c>
      <c r="C251" s="227" t="s">
        <v>467</v>
      </c>
      <c r="D251" s="241">
        <v>1.0087259964393149</v>
      </c>
    </row>
    <row r="252" spans="1:37" ht="15" customHeight="1">
      <c r="A252" s="225" t="s">
        <v>207</v>
      </c>
      <c r="B252" s="226" t="s">
        <v>212</v>
      </c>
      <c r="C252" s="227" t="s">
        <v>467</v>
      </c>
      <c r="D252" s="241">
        <v>1.9600000000000003E-6</v>
      </c>
    </row>
    <row r="253" spans="1:37">
      <c r="A253" s="225" t="s">
        <v>215</v>
      </c>
      <c r="B253" s="226" t="s">
        <v>212</v>
      </c>
      <c r="C253" s="227" t="s">
        <v>467</v>
      </c>
      <c r="D253" s="241">
        <v>2.0220805298929232</v>
      </c>
    </row>
    <row r="254" spans="1:37">
      <c r="A254" s="225" t="s">
        <v>80</v>
      </c>
      <c r="B254" s="226" t="s">
        <v>212</v>
      </c>
      <c r="C254" s="227" t="s">
        <v>467</v>
      </c>
      <c r="D254" s="235">
        <f>SUM(D246:D253)</f>
        <v>909.5456438638322</v>
      </c>
    </row>
    <row r="255" spans="1:37">
      <c r="A255" s="236"/>
      <c r="B255" s="238"/>
      <c r="C255" s="239"/>
      <c r="D255" s="113"/>
    </row>
    <row r="256" spans="1:37">
      <c r="A256" s="113"/>
      <c r="B256" s="92"/>
      <c r="C256" s="92"/>
      <c r="D256" s="113"/>
    </row>
    <row r="257" spans="1:37">
      <c r="A257" s="230" t="s">
        <v>489</v>
      </c>
    </row>
    <row r="258" spans="1:37">
      <c r="A258" s="225" t="s">
        <v>17</v>
      </c>
      <c r="B258" s="226" t="s">
        <v>212</v>
      </c>
      <c r="C258" s="227" t="s">
        <v>465</v>
      </c>
      <c r="D258" s="245">
        <f>D234-D246</f>
        <v>1.6238419709625305</v>
      </c>
    </row>
    <row r="259" spans="1:37">
      <c r="A259" s="225" t="s">
        <v>7</v>
      </c>
      <c r="B259" s="226" t="s">
        <v>212</v>
      </c>
      <c r="C259" s="227" t="s">
        <v>465</v>
      </c>
      <c r="D259" s="245">
        <f>D235-D247</f>
        <v>1.8245741308586503</v>
      </c>
    </row>
    <row r="260" spans="1:37">
      <c r="A260" s="225" t="s">
        <v>16</v>
      </c>
      <c r="B260" s="226" t="s">
        <v>212</v>
      </c>
      <c r="C260" s="227" t="s">
        <v>465</v>
      </c>
      <c r="D260" s="245">
        <f>D236-D248</f>
        <v>7.4129220495178227E-4</v>
      </c>
    </row>
    <row r="261" spans="1:37">
      <c r="A261" s="225" t="s">
        <v>18</v>
      </c>
      <c r="B261" s="226" t="s">
        <v>212</v>
      </c>
      <c r="C261" s="227" t="s">
        <v>465</v>
      </c>
      <c r="D261" s="245">
        <f>D237-D249</f>
        <v>0.46105513168375012</v>
      </c>
    </row>
    <row r="262" spans="1:37">
      <c r="A262" s="225" t="s">
        <v>213</v>
      </c>
      <c r="B262" s="226" t="s">
        <v>212</v>
      </c>
      <c r="C262" s="227" t="s">
        <v>465</v>
      </c>
      <c r="D262" s="245">
        <v>0</v>
      </c>
    </row>
    <row r="263" spans="1:37">
      <c r="A263" s="225" t="s">
        <v>214</v>
      </c>
      <c r="B263" s="226" t="s">
        <v>212</v>
      </c>
      <c r="C263" s="227" t="s">
        <v>465</v>
      </c>
      <c r="D263" s="245">
        <v>0</v>
      </c>
    </row>
    <row r="264" spans="1:37">
      <c r="A264" s="225" t="s">
        <v>207</v>
      </c>
      <c r="B264" s="226" t="s">
        <v>212</v>
      </c>
      <c r="C264" s="227" t="s">
        <v>465</v>
      </c>
      <c r="D264" s="245">
        <f>D241-D252</f>
        <v>8.4543752085422525E-9</v>
      </c>
    </row>
    <row r="265" spans="1:37">
      <c r="A265" s="225" t="s">
        <v>215</v>
      </c>
      <c r="B265" s="226" t="s">
        <v>212</v>
      </c>
      <c r="C265" s="227" t="s">
        <v>465</v>
      </c>
      <c r="D265" s="245">
        <f>D239-D253</f>
        <v>8.7221568885729184E-3</v>
      </c>
    </row>
    <row r="266" spans="1:37">
      <c r="A266" s="225" t="s">
        <v>80</v>
      </c>
      <c r="B266" s="226" t="s">
        <v>212</v>
      </c>
      <c r="C266" s="227" t="s">
        <v>465</v>
      </c>
      <c r="D266" s="246">
        <f>D242-D254</f>
        <v>3.9232857870000544</v>
      </c>
    </row>
    <row r="269" spans="1:37">
      <c r="A269" s="274" t="s">
        <v>550</v>
      </c>
    </row>
    <row r="270" spans="1:37">
      <c r="A270" s="274" t="s">
        <v>551</v>
      </c>
      <c r="B270" s="226" t="s">
        <v>212</v>
      </c>
      <c r="C270" s="227" t="s">
        <v>552</v>
      </c>
      <c r="G270" s="21">
        <f>+(G234-G194)*'[3]Trayectorias medidas generales'!H$68</f>
        <v>0</v>
      </c>
      <c r="H270" s="21">
        <f>+(H234-H194)*'[3]Trayectorias medidas generales'!I$68</f>
        <v>6.8045889652939913</v>
      </c>
      <c r="I270" s="21">
        <f>+(I234-I194)*'[3]Trayectorias medidas generales'!J$68</f>
        <v>14.303535125223934</v>
      </c>
      <c r="J270" s="21">
        <f>+(J234-J194)*'[3]Trayectorias medidas generales'!K$68</f>
        <v>22.511143615735065</v>
      </c>
      <c r="K270" s="21">
        <f>+(K234-K194)*'[3]Trayectorias medidas generales'!L$68</f>
        <v>31.433863490298453</v>
      </c>
      <c r="L270" s="21">
        <f>+(L234-L194)*'[3]Trayectorias medidas generales'!M$68</f>
        <v>40.996295017222479</v>
      </c>
      <c r="M270" s="21">
        <f>+(M234-M194)*'[3]Trayectorias medidas generales'!N$68</f>
        <v>51.259480048096648</v>
      </c>
      <c r="N270" s="21">
        <f>+(N234-N194)*'[3]Trayectorias medidas generales'!O$68</f>
        <v>62.134075277955624</v>
      </c>
      <c r="O270" s="21">
        <f>+(O234-O194)*'[3]Trayectorias medidas generales'!P$68</f>
        <v>73.753833236895048</v>
      </c>
      <c r="P270" s="21">
        <f>+(P234-P194)*'[3]Trayectorias medidas generales'!Q$68</f>
        <v>86.172054930790338</v>
      </c>
      <c r="Q270" s="21">
        <f>+(Q234-Q194)*'[3]Trayectorias medidas generales'!R$68</f>
        <v>99.440597400353525</v>
      </c>
      <c r="R270" s="21">
        <f>+(R234-R194)*'[3]Trayectorias medidas generales'!S$68</f>
        <v>113.60366203956977</v>
      </c>
      <c r="S270" s="21">
        <f>+(S234-S194)*'[3]Trayectorias medidas generales'!T$68</f>
        <v>128.69838007822591</v>
      </c>
      <c r="T270" s="21">
        <f>+(T234-T194)*'[3]Trayectorias medidas generales'!U$68</f>
        <v>144.7901427597138</v>
      </c>
      <c r="U270" s="21">
        <f>+(U234-U194)*'[3]Trayectorias medidas generales'!V$68</f>
        <v>161.92492214981979</v>
      </c>
      <c r="V270" s="21">
        <f>+(V234-V194)*'[3]Trayectorias medidas generales'!W$68</f>
        <v>180.16504180255919</v>
      </c>
      <c r="W270" s="21">
        <f>+(W234-W194)*'[3]Trayectorias medidas generales'!X$68</f>
        <v>199.34088502489766</v>
      </c>
      <c r="X270" s="21">
        <f>+(X234-X194)*'[3]Trayectorias medidas generales'!Y$68</f>
        <v>219.51262157321278</v>
      </c>
      <c r="Y270" s="21">
        <f>+(Y234-Y194)*'[3]Trayectorias medidas generales'!Z$68</f>
        <v>240.66748978445906</v>
      </c>
      <c r="Z270" s="21">
        <f>+(Z234-Z194)*'[3]Trayectorias medidas generales'!AA$68</f>
        <v>262.7793792922364</v>
      </c>
      <c r="AA270" s="21">
        <f>+(AA234-AA194)*'[3]Trayectorias medidas generales'!AB$68</f>
        <v>285.80864093019352</v>
      </c>
      <c r="AB270" s="21">
        <f>+(AB234-AB194)*'[3]Trayectorias medidas generales'!AC$68</f>
        <v>309.77317308991093</v>
      </c>
      <c r="AC270" s="21">
        <f>+(AC234-AC194)*'[3]Trayectorias medidas generales'!AD$68</f>
        <v>334.59514404168107</v>
      </c>
      <c r="AD270" s="21">
        <f>+(AD234-AD194)*'[3]Trayectorias medidas generales'!AE$68</f>
        <v>360.22473068073174</v>
      </c>
      <c r="AE270" s="21">
        <f>+(AE234-AE194)*'[3]Trayectorias medidas generales'!AF$68</f>
        <v>386.63254700361512</v>
      </c>
      <c r="AF270" s="21">
        <f>+(AF234-AF194)*'[3]Trayectorias medidas generales'!AG$68</f>
        <v>413.77694039760536</v>
      </c>
      <c r="AG270" s="21">
        <f>+(AG234-AG194)*'[3]Trayectorias medidas generales'!AH$68</f>
        <v>441.67872594619359</v>
      </c>
      <c r="AH270" s="21">
        <f>+(AH234-AH194)*'[3]Trayectorias medidas generales'!AI$68</f>
        <v>470.30020628973506</v>
      </c>
      <c r="AI270" s="21">
        <f>+(AI234-AI194)*'[3]Trayectorias medidas generales'!AJ$68</f>
        <v>499.59609256353201</v>
      </c>
      <c r="AJ270" s="21">
        <f>+(AJ234-AJ194)*'[3]Trayectorias medidas generales'!AK$68</f>
        <v>529.48226013882481</v>
      </c>
      <c r="AK270" s="21">
        <f>+(AK234-AK194)*'[3]Trayectorias medidas generales'!AL$68</f>
        <v>559.84500060222899</v>
      </c>
    </row>
  </sheetData>
  <conditionalFormatting sqref="D11:D17">
    <cfRule type="cellIs" dxfId="243" priority="37" operator="equal">
      <formula>0</formula>
    </cfRule>
  </conditionalFormatting>
  <conditionalFormatting sqref="E11:AK17">
    <cfRule type="cellIs" dxfId="242" priority="36" operator="equal">
      <formula>0</formula>
    </cfRule>
  </conditionalFormatting>
  <conditionalFormatting sqref="E32:AK38">
    <cfRule type="cellIs" dxfId="241" priority="35" operator="equal">
      <formula>0</formula>
    </cfRule>
  </conditionalFormatting>
  <conditionalFormatting sqref="E53:AK63">
    <cfRule type="cellIs" dxfId="240" priority="34" operator="equal">
      <formula>0</formula>
    </cfRule>
  </conditionalFormatting>
  <conditionalFormatting sqref="E82:AK87">
    <cfRule type="cellIs" dxfId="239" priority="33" operator="equal">
      <formula>0</formula>
    </cfRule>
  </conditionalFormatting>
  <conditionalFormatting sqref="E106:AK109">
    <cfRule type="cellIs" dxfId="238" priority="31" operator="equal">
      <formula>0</formula>
    </cfRule>
  </conditionalFormatting>
  <conditionalFormatting sqref="E116:AK119">
    <cfRule type="cellIs" dxfId="237" priority="29" operator="equal">
      <formula>0</formula>
    </cfRule>
  </conditionalFormatting>
  <conditionalFormatting sqref="E102:AK104">
    <cfRule type="cellIs" dxfId="236" priority="32" operator="equal">
      <formula>0</formula>
    </cfRule>
  </conditionalFormatting>
  <conditionalFormatting sqref="E111:AK114">
    <cfRule type="cellIs" dxfId="235" priority="30" operator="equal">
      <formula>0</formula>
    </cfRule>
  </conditionalFormatting>
  <conditionalFormatting sqref="D102:D104">
    <cfRule type="cellIs" dxfId="234" priority="28" operator="equal">
      <formula>0</formula>
    </cfRule>
  </conditionalFormatting>
  <conditionalFormatting sqref="D106:D109">
    <cfRule type="cellIs" dxfId="233" priority="27" operator="equal">
      <formula>0</formula>
    </cfRule>
  </conditionalFormatting>
  <conditionalFormatting sqref="D111:D114">
    <cfRule type="cellIs" dxfId="232" priority="26" operator="equal">
      <formula>0</formula>
    </cfRule>
  </conditionalFormatting>
  <conditionalFormatting sqref="D116:D119">
    <cfRule type="cellIs" dxfId="231" priority="25" operator="equal">
      <formula>0</formula>
    </cfRule>
  </conditionalFormatting>
  <conditionalFormatting sqref="E145:AK148">
    <cfRule type="cellIs" dxfId="230" priority="21" operator="equal">
      <formula>0</formula>
    </cfRule>
  </conditionalFormatting>
  <conditionalFormatting sqref="E131:AK133">
    <cfRule type="cellIs" dxfId="229" priority="24" operator="equal">
      <formula>0</formula>
    </cfRule>
  </conditionalFormatting>
  <conditionalFormatting sqref="E140:AK143">
    <cfRule type="cellIs" dxfId="228" priority="22" operator="equal">
      <formula>0</formula>
    </cfRule>
  </conditionalFormatting>
  <conditionalFormatting sqref="D131:D133">
    <cfRule type="cellIs" dxfId="227" priority="20" operator="equal">
      <formula>0</formula>
    </cfRule>
  </conditionalFormatting>
  <conditionalFormatting sqref="D135:D138">
    <cfRule type="cellIs" dxfId="226" priority="19" operator="equal">
      <formula>0</formula>
    </cfRule>
  </conditionalFormatting>
  <conditionalFormatting sqref="D140:D143">
    <cfRule type="cellIs" dxfId="225" priority="18" operator="equal">
      <formula>0</formula>
    </cfRule>
  </conditionalFormatting>
  <conditionalFormatting sqref="D145:D148">
    <cfRule type="cellIs" dxfId="224" priority="17" operator="equal">
      <formula>0</formula>
    </cfRule>
  </conditionalFormatting>
  <conditionalFormatting sqref="D160:D161">
    <cfRule type="cellIs" dxfId="223" priority="16" operator="equal">
      <formula>0</formula>
    </cfRule>
  </conditionalFormatting>
  <conditionalFormatting sqref="D164">
    <cfRule type="cellIs" dxfId="222" priority="15" operator="equal">
      <formula>0</formula>
    </cfRule>
  </conditionalFormatting>
  <conditionalFormatting sqref="D167">
    <cfRule type="cellIs" dxfId="221" priority="14" operator="equal">
      <formula>0</formula>
    </cfRule>
  </conditionalFormatting>
  <conditionalFormatting sqref="E160:AK161">
    <cfRule type="cellIs" dxfId="220" priority="13" operator="equal">
      <formula>0</formula>
    </cfRule>
  </conditionalFormatting>
  <conditionalFormatting sqref="E163:AK164">
    <cfRule type="cellIs" dxfId="219" priority="12" operator="equal">
      <formula>0</formula>
    </cfRule>
  </conditionalFormatting>
  <conditionalFormatting sqref="E166:AK167">
    <cfRule type="cellIs" dxfId="218" priority="11" operator="equal">
      <formula>0</formula>
    </cfRule>
  </conditionalFormatting>
  <conditionalFormatting sqref="D163">
    <cfRule type="cellIs" dxfId="217" priority="10" operator="equal">
      <formula>0</formula>
    </cfRule>
  </conditionalFormatting>
  <conditionalFormatting sqref="D166">
    <cfRule type="cellIs" dxfId="216" priority="9" operator="equal">
      <formula>0</formula>
    </cfRule>
  </conditionalFormatting>
  <conditionalFormatting sqref="D179:D180">
    <cfRule type="cellIs" dxfId="215" priority="8" operator="equal">
      <formula>0</formula>
    </cfRule>
  </conditionalFormatting>
  <conditionalFormatting sqref="E179:AK180">
    <cfRule type="cellIs" dxfId="214" priority="7" operator="equal">
      <formula>0</formula>
    </cfRule>
  </conditionalFormatting>
  <conditionalFormatting sqref="E182:AK183">
    <cfRule type="cellIs" dxfId="213" priority="6" operator="equal">
      <formula>0</formula>
    </cfRule>
  </conditionalFormatting>
  <conditionalFormatting sqref="D182:D183">
    <cfRule type="cellIs" dxfId="212" priority="5" operator="equal">
      <formula>0</formula>
    </cfRule>
  </conditionalFormatting>
  <conditionalFormatting sqref="D222:D229">
    <cfRule type="cellIs" dxfId="211" priority="4" operator="equal">
      <formula>0</formula>
    </cfRule>
  </conditionalFormatting>
  <conditionalFormatting sqref="E222:AK229">
    <cfRule type="cellIs" dxfId="210" priority="3" operator="equal">
      <formula>0</formula>
    </cfRule>
  </conditionalFormatting>
  <conditionalFormatting sqref="E135:I138">
    <cfRule type="cellIs" dxfId="209" priority="2" operator="equal">
      <formula>0</formula>
    </cfRule>
  </conditionalFormatting>
  <conditionalFormatting sqref="J135:AK138">
    <cfRule type="cellIs" dxfId="208" priority="1" operator="equal">
      <formula>0</formula>
    </cfRule>
  </conditionalFormatting>
  <pageMargins left="0.7" right="0.7" top="0.75" bottom="0.75" header="0.3" footer="0.3"/>
  <pageSetup orientation="portrait" verticalDpi="0"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23">
    <tabColor theme="8" tint="0.79998168889431442"/>
  </sheetPr>
  <dimension ref="A1:BS274"/>
  <sheetViews>
    <sheetView showGridLines="0" topLeftCell="K177" zoomScale="70" zoomScaleNormal="70" workbookViewId="0">
      <selection activeCell="G206" sqref="G206:AK207"/>
    </sheetView>
  </sheetViews>
  <sheetFormatPr baseColWidth="10" defaultColWidth="11.42578125" defaultRowHeight="15"/>
  <cols>
    <col min="1" max="1" width="52.28515625" style="124" bestFit="1" customWidth="1"/>
    <col min="2" max="2" width="26" style="124" bestFit="1" customWidth="1"/>
    <col min="3" max="3" width="29.5703125" style="124" bestFit="1" customWidth="1"/>
    <col min="4" max="37" width="13.5703125" style="124" bestFit="1" customWidth="1"/>
    <col min="38" max="40" width="15.140625" style="124" customWidth="1"/>
    <col min="41" max="16384" width="11.42578125" style="124"/>
  </cols>
  <sheetData>
    <row r="1" spans="1:71" s="233" customFormat="1" ht="16.5">
      <c r="A1" s="231" t="s">
        <v>387</v>
      </c>
      <c r="B1" s="232" t="s">
        <v>109</v>
      </c>
      <c r="C1" s="232" t="s">
        <v>388</v>
      </c>
      <c r="D1" s="232">
        <v>2017</v>
      </c>
      <c r="E1" s="232">
        <f>D1+1</f>
        <v>2018</v>
      </c>
      <c r="F1" s="232">
        <f t="shared" ref="F1:AK1" si="0">E1+1</f>
        <v>2019</v>
      </c>
      <c r="G1" s="232">
        <f t="shared" si="0"/>
        <v>2020</v>
      </c>
      <c r="H1" s="232">
        <f t="shared" si="0"/>
        <v>2021</v>
      </c>
      <c r="I1" s="232">
        <f t="shared" si="0"/>
        <v>2022</v>
      </c>
      <c r="J1" s="232">
        <f t="shared" si="0"/>
        <v>2023</v>
      </c>
      <c r="K1" s="232">
        <f t="shared" si="0"/>
        <v>2024</v>
      </c>
      <c r="L1" s="232">
        <f t="shared" si="0"/>
        <v>2025</v>
      </c>
      <c r="M1" s="232">
        <f t="shared" si="0"/>
        <v>2026</v>
      </c>
      <c r="N1" s="232">
        <f t="shared" si="0"/>
        <v>2027</v>
      </c>
      <c r="O1" s="232">
        <f t="shared" si="0"/>
        <v>2028</v>
      </c>
      <c r="P1" s="232">
        <f t="shared" si="0"/>
        <v>2029</v>
      </c>
      <c r="Q1" s="232">
        <f t="shared" si="0"/>
        <v>2030</v>
      </c>
      <c r="R1" s="232">
        <f t="shared" si="0"/>
        <v>2031</v>
      </c>
      <c r="S1" s="232">
        <f t="shared" si="0"/>
        <v>2032</v>
      </c>
      <c r="T1" s="232">
        <f t="shared" si="0"/>
        <v>2033</v>
      </c>
      <c r="U1" s="232">
        <f t="shared" si="0"/>
        <v>2034</v>
      </c>
      <c r="V1" s="232">
        <f t="shared" si="0"/>
        <v>2035</v>
      </c>
      <c r="W1" s="232">
        <f t="shared" si="0"/>
        <v>2036</v>
      </c>
      <c r="X1" s="232">
        <f t="shared" si="0"/>
        <v>2037</v>
      </c>
      <c r="Y1" s="232">
        <f t="shared" si="0"/>
        <v>2038</v>
      </c>
      <c r="Z1" s="232">
        <f t="shared" si="0"/>
        <v>2039</v>
      </c>
      <c r="AA1" s="232">
        <f t="shared" si="0"/>
        <v>2040</v>
      </c>
      <c r="AB1" s="232">
        <f t="shared" si="0"/>
        <v>2041</v>
      </c>
      <c r="AC1" s="232">
        <f t="shared" si="0"/>
        <v>2042</v>
      </c>
      <c r="AD1" s="232">
        <f t="shared" si="0"/>
        <v>2043</v>
      </c>
      <c r="AE1" s="232">
        <f t="shared" si="0"/>
        <v>2044</v>
      </c>
      <c r="AF1" s="232">
        <f t="shared" si="0"/>
        <v>2045</v>
      </c>
      <c r="AG1" s="232">
        <f t="shared" si="0"/>
        <v>2046</v>
      </c>
      <c r="AH1" s="232">
        <f t="shared" si="0"/>
        <v>2047</v>
      </c>
      <c r="AI1" s="232">
        <f t="shared" si="0"/>
        <v>2048</v>
      </c>
      <c r="AJ1" s="232">
        <f t="shared" si="0"/>
        <v>2049</v>
      </c>
      <c r="AK1" s="232">
        <f t="shared" si="0"/>
        <v>2050</v>
      </c>
      <c r="AL1" s="224"/>
      <c r="AM1" s="224"/>
      <c r="AN1" s="224"/>
      <c r="AO1" s="224"/>
      <c r="AP1" s="224"/>
      <c r="AQ1" s="224"/>
      <c r="AR1" s="224"/>
      <c r="AS1" s="224"/>
      <c r="AT1" s="224"/>
      <c r="AU1" s="224"/>
      <c r="AV1" s="224"/>
      <c r="AW1" s="224"/>
      <c r="AX1" s="224"/>
      <c r="AY1" s="224"/>
      <c r="AZ1" s="224"/>
      <c r="BA1" s="224"/>
      <c r="BB1" s="224"/>
      <c r="BC1" s="224"/>
      <c r="BD1" s="224"/>
      <c r="BE1" s="224"/>
      <c r="BF1" s="224"/>
      <c r="BG1" s="224"/>
      <c r="BH1" s="224"/>
      <c r="BI1" s="224"/>
      <c r="BJ1" s="224"/>
      <c r="BK1" s="224"/>
      <c r="BL1" s="224"/>
      <c r="BM1" s="224"/>
      <c r="BN1" s="224"/>
      <c r="BO1" s="224"/>
      <c r="BP1" s="224"/>
      <c r="BQ1" s="224"/>
      <c r="BR1" s="224"/>
      <c r="BS1" s="224"/>
    </row>
    <row r="2" spans="1:71">
      <c r="A2" s="1"/>
    </row>
    <row r="3" spans="1:71">
      <c r="A3" s="230" t="s">
        <v>389</v>
      </c>
    </row>
    <row r="4" spans="1:71">
      <c r="A4" s="225" t="s">
        <v>14</v>
      </c>
      <c r="B4" s="226" t="s">
        <v>202</v>
      </c>
      <c r="C4" s="227" t="s">
        <v>466</v>
      </c>
      <c r="D4" s="174">
        <f>+Parámetros!D37</f>
        <v>8</v>
      </c>
      <c r="E4" s="174">
        <f>+Parámetros!E37</f>
        <v>8</v>
      </c>
      <c r="F4" s="174">
        <f>+Parámetros!F37</f>
        <v>8</v>
      </c>
      <c r="G4" s="174">
        <f>+Parámetros!G37</f>
        <v>8</v>
      </c>
      <c r="H4" s="174">
        <f>+Parámetros!H37</f>
        <v>8</v>
      </c>
      <c r="I4" s="174">
        <f>+Parámetros!I37</f>
        <v>8</v>
      </c>
      <c r="J4" s="174">
        <f>+Parámetros!J37</f>
        <v>8</v>
      </c>
      <c r="K4" s="174">
        <f>+Parámetros!K37</f>
        <v>8</v>
      </c>
      <c r="L4" s="174">
        <f>+Parámetros!L37</f>
        <v>8</v>
      </c>
      <c r="M4" s="174">
        <f>+Parámetros!M37</f>
        <v>8</v>
      </c>
      <c r="N4" s="174">
        <f>+Parámetros!N37</f>
        <v>8</v>
      </c>
      <c r="O4" s="174">
        <f>+Parámetros!O37</f>
        <v>8</v>
      </c>
      <c r="P4" s="174">
        <f>+Parámetros!P37</f>
        <v>8</v>
      </c>
      <c r="Q4" s="174">
        <f>+Parámetros!Q37</f>
        <v>9</v>
      </c>
      <c r="R4" s="174">
        <f>+Parámetros!R37</f>
        <v>9</v>
      </c>
      <c r="S4" s="174">
        <f>+Parámetros!S37</f>
        <v>9</v>
      </c>
      <c r="T4" s="174">
        <f>+Parámetros!T37</f>
        <v>9</v>
      </c>
      <c r="U4" s="174">
        <f>+Parámetros!U37</f>
        <v>9</v>
      </c>
      <c r="V4" s="174">
        <f>+Parámetros!V37</f>
        <v>9</v>
      </c>
      <c r="W4" s="174">
        <f>+Parámetros!W37</f>
        <v>9</v>
      </c>
      <c r="X4" s="174">
        <f>+Parámetros!X37</f>
        <v>9</v>
      </c>
      <c r="Y4" s="174">
        <f>+Parámetros!Y37</f>
        <v>9</v>
      </c>
      <c r="Z4" s="174">
        <f>+Parámetros!Z37</f>
        <v>9</v>
      </c>
      <c r="AA4" s="174">
        <f>+Parámetros!AA37</f>
        <v>9</v>
      </c>
      <c r="AB4" s="174">
        <f>+Parámetros!AB37</f>
        <v>9</v>
      </c>
      <c r="AC4" s="174">
        <f>+Parámetros!AC37</f>
        <v>9</v>
      </c>
      <c r="AD4" s="174">
        <f>+Parámetros!AD37</f>
        <v>9</v>
      </c>
      <c r="AE4" s="174">
        <f>+Parámetros!AE37</f>
        <v>9</v>
      </c>
      <c r="AF4" s="174">
        <f>+Parámetros!AF37</f>
        <v>9</v>
      </c>
      <c r="AG4" s="174">
        <f>+Parámetros!AG37</f>
        <v>9</v>
      </c>
      <c r="AH4" s="174">
        <f>+Parámetros!AH37</f>
        <v>9</v>
      </c>
      <c r="AI4" s="174">
        <f>+Parámetros!AI37</f>
        <v>9</v>
      </c>
      <c r="AJ4" s="174">
        <f>+Parámetros!AJ37</f>
        <v>9</v>
      </c>
      <c r="AK4" s="174">
        <f>+Parámetros!AK37</f>
        <v>9</v>
      </c>
    </row>
    <row r="5" spans="1:71">
      <c r="A5" s="225" t="s">
        <v>15</v>
      </c>
      <c r="B5" s="226" t="s">
        <v>202</v>
      </c>
      <c r="C5" s="227" t="s">
        <v>466</v>
      </c>
      <c r="D5" s="174">
        <f>+Parámetros!D73</f>
        <v>0</v>
      </c>
      <c r="E5" s="174">
        <f>+Parámetros!E73</f>
        <v>0</v>
      </c>
      <c r="F5" s="174">
        <f>+Parámetros!F73</f>
        <v>0</v>
      </c>
      <c r="G5" s="174">
        <f>+Parámetros!G73</f>
        <v>0</v>
      </c>
      <c r="H5" s="174">
        <f>+Parámetros!H73</f>
        <v>0</v>
      </c>
      <c r="I5" s="174">
        <f>+Parámetros!I73</f>
        <v>0</v>
      </c>
      <c r="J5" s="174">
        <f>+Parámetros!J73</f>
        <v>0</v>
      </c>
      <c r="K5" s="174">
        <f>+Parámetros!K73</f>
        <v>0</v>
      </c>
      <c r="L5" s="174">
        <f>+Parámetros!L73</f>
        <v>0</v>
      </c>
      <c r="M5" s="174">
        <f>+Parámetros!M73</f>
        <v>0</v>
      </c>
      <c r="N5" s="174">
        <f>+Parámetros!N73</f>
        <v>0</v>
      </c>
      <c r="O5" s="174">
        <f>+Parámetros!O73</f>
        <v>0</v>
      </c>
      <c r="P5" s="174">
        <f>+Parámetros!P73</f>
        <v>0</v>
      </c>
      <c r="Q5" s="174">
        <f>+Parámetros!Q73</f>
        <v>0</v>
      </c>
      <c r="R5" s="174">
        <f>+Parámetros!R73</f>
        <v>0</v>
      </c>
      <c r="S5" s="174">
        <f>+Parámetros!S73</f>
        <v>0</v>
      </c>
      <c r="T5" s="174">
        <f>+Parámetros!T73</f>
        <v>0</v>
      </c>
      <c r="U5" s="174">
        <f>+Parámetros!U73</f>
        <v>0</v>
      </c>
      <c r="V5" s="174">
        <f>+Parámetros!V73</f>
        <v>0</v>
      </c>
      <c r="W5" s="174">
        <f>+Parámetros!W73</f>
        <v>1</v>
      </c>
      <c r="X5" s="174">
        <f>+Parámetros!X73</f>
        <v>1</v>
      </c>
      <c r="Y5" s="174">
        <f>+Parámetros!Y73</f>
        <v>1</v>
      </c>
      <c r="Z5" s="174">
        <f>+Parámetros!Z73</f>
        <v>1</v>
      </c>
      <c r="AA5" s="174">
        <f>+Parámetros!AA73</f>
        <v>1</v>
      </c>
      <c r="AB5" s="174">
        <f>+Parámetros!AB73</f>
        <v>1</v>
      </c>
      <c r="AC5" s="174">
        <f>+Parámetros!AC73</f>
        <v>1</v>
      </c>
      <c r="AD5" s="174">
        <f>+Parámetros!AD73</f>
        <v>1</v>
      </c>
      <c r="AE5" s="174">
        <f>+Parámetros!AE73</f>
        <v>1</v>
      </c>
      <c r="AF5" s="174">
        <f>+Parámetros!AF73</f>
        <v>1</v>
      </c>
      <c r="AG5" s="174">
        <f>+Parámetros!AG73</f>
        <v>1</v>
      </c>
      <c r="AH5" s="174">
        <f>+Parámetros!AH73</f>
        <v>1</v>
      </c>
      <c r="AI5" s="174">
        <f>+Parámetros!AI73</f>
        <v>1</v>
      </c>
      <c r="AJ5" s="174">
        <f>+Parámetros!AJ73</f>
        <v>1</v>
      </c>
      <c r="AK5" s="174">
        <f>+Parámetros!AK73</f>
        <v>1</v>
      </c>
    </row>
    <row r="6" spans="1:71">
      <c r="A6" s="225" t="s">
        <v>87</v>
      </c>
      <c r="B6" s="226" t="s">
        <v>202</v>
      </c>
      <c r="C6" s="227" t="s">
        <v>466</v>
      </c>
      <c r="D6" s="174">
        <f>+Parámetros!D109</f>
        <v>1</v>
      </c>
      <c r="E6" s="174">
        <f>+Parámetros!E109</f>
        <v>1</v>
      </c>
      <c r="F6" s="174">
        <f>+Parámetros!F109</f>
        <v>1</v>
      </c>
      <c r="G6" s="174">
        <f>+Parámetros!G109</f>
        <v>1</v>
      </c>
      <c r="H6" s="174">
        <f>+Parámetros!H109</f>
        <v>1</v>
      </c>
      <c r="I6" s="174">
        <f>+Parámetros!I109</f>
        <v>1</v>
      </c>
      <c r="J6" s="174">
        <f>+Parámetros!J109</f>
        <v>1</v>
      </c>
      <c r="K6" s="174">
        <f>+Parámetros!K109</f>
        <v>1</v>
      </c>
      <c r="L6" s="174">
        <f>+Parámetros!L109</f>
        <v>1</v>
      </c>
      <c r="M6" s="174">
        <f>+Parámetros!M109</f>
        <v>1</v>
      </c>
      <c r="N6" s="174">
        <f>+Parámetros!N109</f>
        <v>1</v>
      </c>
      <c r="O6" s="174">
        <f>+Parámetros!O109</f>
        <v>1</v>
      </c>
      <c r="P6" s="174">
        <f>+Parámetros!P109</f>
        <v>1</v>
      </c>
      <c r="Q6" s="174">
        <f>+Parámetros!Q109</f>
        <v>1</v>
      </c>
      <c r="R6" s="174">
        <f>+Parámetros!R109</f>
        <v>1</v>
      </c>
      <c r="S6" s="174">
        <f>+Parámetros!S109</f>
        <v>1</v>
      </c>
      <c r="T6" s="174">
        <f>+Parámetros!T109</f>
        <v>1</v>
      </c>
      <c r="U6" s="174">
        <f>+Parámetros!U109</f>
        <v>1</v>
      </c>
      <c r="V6" s="174">
        <f>+Parámetros!V109</f>
        <v>1</v>
      </c>
      <c r="W6" s="174">
        <f>+Parámetros!W109</f>
        <v>1</v>
      </c>
      <c r="X6" s="174">
        <f>+Parámetros!X109</f>
        <v>1</v>
      </c>
      <c r="Y6" s="174">
        <f>+Parámetros!Y109</f>
        <v>1</v>
      </c>
      <c r="Z6" s="174">
        <f>+Parámetros!Z109</f>
        <v>1</v>
      </c>
      <c r="AA6" s="174">
        <f>+Parámetros!AA109</f>
        <v>1</v>
      </c>
      <c r="AB6" s="174">
        <f>+Parámetros!AB109</f>
        <v>1</v>
      </c>
      <c r="AC6" s="174">
        <f>+Parámetros!AC109</f>
        <v>1</v>
      </c>
      <c r="AD6" s="174">
        <f>+Parámetros!AD109</f>
        <v>1</v>
      </c>
      <c r="AE6" s="174">
        <f>+Parámetros!AE109</f>
        <v>1</v>
      </c>
      <c r="AF6" s="174">
        <f>+Parámetros!AF109</f>
        <v>1</v>
      </c>
      <c r="AG6" s="174">
        <f>+Parámetros!AG109</f>
        <v>1</v>
      </c>
      <c r="AH6" s="174">
        <f>+Parámetros!AH109</f>
        <v>1</v>
      </c>
      <c r="AI6" s="174">
        <f>+Parámetros!AI109</f>
        <v>1</v>
      </c>
      <c r="AJ6" s="174">
        <f>+Parámetros!AJ109</f>
        <v>1</v>
      </c>
      <c r="AK6" s="174">
        <f>+Parámetros!AK109</f>
        <v>1</v>
      </c>
    </row>
    <row r="7" spans="1:71">
      <c r="A7" s="225" t="s">
        <v>98</v>
      </c>
      <c r="B7" s="226" t="s">
        <v>202</v>
      </c>
      <c r="C7" s="227" t="s">
        <v>466</v>
      </c>
      <c r="D7" s="174">
        <f>+Parámetros!D145</f>
        <v>15</v>
      </c>
      <c r="E7" s="174">
        <f>+Parámetros!E145</f>
        <v>15</v>
      </c>
      <c r="F7" s="174">
        <f>+Parámetros!F145</f>
        <v>15</v>
      </c>
      <c r="G7" s="174">
        <f>+Parámetros!G145</f>
        <v>15</v>
      </c>
      <c r="H7" s="174">
        <f>+Parámetros!H145</f>
        <v>15</v>
      </c>
      <c r="I7" s="174">
        <f>+Parámetros!I145</f>
        <v>15</v>
      </c>
      <c r="J7" s="174">
        <f>+Parámetros!J145</f>
        <v>16</v>
      </c>
      <c r="K7" s="174">
        <f>+Parámetros!K145</f>
        <v>16</v>
      </c>
      <c r="L7" s="174">
        <f>+Parámetros!L145</f>
        <v>16</v>
      </c>
      <c r="M7" s="174">
        <f>+Parámetros!M145</f>
        <v>16</v>
      </c>
      <c r="N7" s="174">
        <f>+Parámetros!N145</f>
        <v>16</v>
      </c>
      <c r="O7" s="174">
        <f>+Parámetros!O145</f>
        <v>16</v>
      </c>
      <c r="P7" s="174">
        <f>+Parámetros!P145</f>
        <v>16</v>
      </c>
      <c r="Q7" s="174">
        <f>+Parámetros!Q145</f>
        <v>16</v>
      </c>
      <c r="R7" s="174">
        <f>+Parámetros!R145</f>
        <v>16</v>
      </c>
      <c r="S7" s="174">
        <f>+Parámetros!S145</f>
        <v>17</v>
      </c>
      <c r="T7" s="174">
        <f>+Parámetros!T145</f>
        <v>17</v>
      </c>
      <c r="U7" s="174">
        <f>+Parámetros!U145</f>
        <v>17</v>
      </c>
      <c r="V7" s="174">
        <f>+Parámetros!V145</f>
        <v>17</v>
      </c>
      <c r="W7" s="174">
        <f>+Parámetros!W145</f>
        <v>17</v>
      </c>
      <c r="X7" s="174">
        <f>+Parámetros!X145</f>
        <v>17</v>
      </c>
      <c r="Y7" s="174">
        <f>+Parámetros!Y145</f>
        <v>17</v>
      </c>
      <c r="Z7" s="174">
        <f>+Parámetros!Z145</f>
        <v>17</v>
      </c>
      <c r="AA7" s="174">
        <f>+Parámetros!AA145</f>
        <v>18</v>
      </c>
      <c r="AB7" s="174">
        <f>+Parámetros!AB145</f>
        <v>18</v>
      </c>
      <c r="AC7" s="174">
        <f>+Parámetros!AC145</f>
        <v>18</v>
      </c>
      <c r="AD7" s="174">
        <f>+Parámetros!AD145</f>
        <v>18</v>
      </c>
      <c r="AE7" s="174">
        <f>+Parámetros!AE145</f>
        <v>18</v>
      </c>
      <c r="AF7" s="174">
        <f>+Parámetros!AF145</f>
        <v>18</v>
      </c>
      <c r="AG7" s="174">
        <f>+Parámetros!AG145</f>
        <v>18</v>
      </c>
      <c r="AH7" s="174">
        <f>+Parámetros!AH145</f>
        <v>18</v>
      </c>
      <c r="AI7" s="174">
        <f>+Parámetros!AI145</f>
        <v>19</v>
      </c>
      <c r="AJ7" s="174">
        <f>+Parámetros!AJ145</f>
        <v>19</v>
      </c>
      <c r="AK7" s="174">
        <f>+Parámetros!AK145</f>
        <v>19</v>
      </c>
    </row>
    <row r="10" spans="1:71">
      <c r="A10" s="230" t="s">
        <v>469</v>
      </c>
    </row>
    <row r="11" spans="1:71">
      <c r="A11" s="225" t="str">
        <f>+'Usos finales'!A159</f>
        <v>ACS</v>
      </c>
      <c r="B11" s="226" t="s">
        <v>391</v>
      </c>
      <c r="C11" s="227" t="s">
        <v>466</v>
      </c>
      <c r="D11" s="242">
        <f>+'Usos finales'!B159</f>
        <v>1.6500000000000001E-2</v>
      </c>
      <c r="E11" s="240">
        <f>+D11</f>
        <v>1.6500000000000001E-2</v>
      </c>
      <c r="F11" s="240">
        <f t="shared" ref="F11:AK17" si="1">+E11</f>
        <v>1.6500000000000001E-2</v>
      </c>
      <c r="G11" s="240">
        <f t="shared" si="1"/>
        <v>1.6500000000000001E-2</v>
      </c>
      <c r="H11" s="240">
        <f t="shared" si="1"/>
        <v>1.6500000000000001E-2</v>
      </c>
      <c r="I11" s="240">
        <f t="shared" si="1"/>
        <v>1.6500000000000001E-2</v>
      </c>
      <c r="J11" s="240">
        <f t="shared" si="1"/>
        <v>1.6500000000000001E-2</v>
      </c>
      <c r="K11" s="240">
        <f t="shared" si="1"/>
        <v>1.6500000000000001E-2</v>
      </c>
      <c r="L11" s="240">
        <f t="shared" si="1"/>
        <v>1.6500000000000001E-2</v>
      </c>
      <c r="M11" s="240">
        <f t="shared" si="1"/>
        <v>1.6500000000000001E-2</v>
      </c>
      <c r="N11" s="240">
        <f t="shared" si="1"/>
        <v>1.6500000000000001E-2</v>
      </c>
      <c r="O11" s="240">
        <f t="shared" si="1"/>
        <v>1.6500000000000001E-2</v>
      </c>
      <c r="P11" s="240">
        <f t="shared" si="1"/>
        <v>1.6500000000000001E-2</v>
      </c>
      <c r="Q11" s="240">
        <f t="shared" si="1"/>
        <v>1.6500000000000001E-2</v>
      </c>
      <c r="R11" s="240">
        <f t="shared" si="1"/>
        <v>1.6500000000000001E-2</v>
      </c>
      <c r="S11" s="240">
        <f t="shared" si="1"/>
        <v>1.6500000000000001E-2</v>
      </c>
      <c r="T11" s="240">
        <f t="shared" si="1"/>
        <v>1.6500000000000001E-2</v>
      </c>
      <c r="U11" s="240">
        <f t="shared" si="1"/>
        <v>1.6500000000000001E-2</v>
      </c>
      <c r="V11" s="240">
        <f t="shared" si="1"/>
        <v>1.6500000000000001E-2</v>
      </c>
      <c r="W11" s="240">
        <f t="shared" si="1"/>
        <v>1.6500000000000001E-2</v>
      </c>
      <c r="X11" s="240">
        <f t="shared" si="1"/>
        <v>1.6500000000000001E-2</v>
      </c>
      <c r="Y11" s="240">
        <f t="shared" si="1"/>
        <v>1.6500000000000001E-2</v>
      </c>
      <c r="Z11" s="240">
        <f t="shared" si="1"/>
        <v>1.6500000000000001E-2</v>
      </c>
      <c r="AA11" s="240">
        <f t="shared" si="1"/>
        <v>1.6500000000000001E-2</v>
      </c>
      <c r="AB11" s="240">
        <f t="shared" si="1"/>
        <v>1.6500000000000001E-2</v>
      </c>
      <c r="AC11" s="240">
        <f t="shared" si="1"/>
        <v>1.6500000000000001E-2</v>
      </c>
      <c r="AD11" s="240">
        <f t="shared" si="1"/>
        <v>1.6500000000000001E-2</v>
      </c>
      <c r="AE11" s="240">
        <f t="shared" si="1"/>
        <v>1.6500000000000001E-2</v>
      </c>
      <c r="AF11" s="240">
        <f t="shared" si="1"/>
        <v>1.6500000000000001E-2</v>
      </c>
      <c r="AG11" s="240">
        <f t="shared" si="1"/>
        <v>1.6500000000000001E-2</v>
      </c>
      <c r="AH11" s="240">
        <f t="shared" si="1"/>
        <v>1.6500000000000001E-2</v>
      </c>
      <c r="AI11" s="240">
        <f t="shared" si="1"/>
        <v>1.6500000000000001E-2</v>
      </c>
      <c r="AJ11" s="240">
        <f t="shared" si="1"/>
        <v>1.6500000000000001E-2</v>
      </c>
      <c r="AK11" s="240">
        <f t="shared" si="1"/>
        <v>1.6500000000000001E-2</v>
      </c>
    </row>
    <row r="12" spans="1:71">
      <c r="A12" s="225" t="str">
        <f>+'Usos finales'!A160</f>
        <v>Calefacción</v>
      </c>
      <c r="B12" s="226" t="s">
        <v>391</v>
      </c>
      <c r="C12" s="227" t="s">
        <v>466</v>
      </c>
      <c r="D12" s="242">
        <f>+'Usos finales'!B160</f>
        <v>4.2199999999999994E-2</v>
      </c>
      <c r="E12" s="240">
        <f t="shared" ref="E12:E17" si="2">+D12</f>
        <v>4.2199999999999994E-2</v>
      </c>
      <c r="F12" s="240">
        <f t="shared" si="1"/>
        <v>4.2199999999999994E-2</v>
      </c>
      <c r="G12" s="240">
        <f t="shared" si="1"/>
        <v>4.2199999999999994E-2</v>
      </c>
      <c r="H12" s="240">
        <f t="shared" si="1"/>
        <v>4.2199999999999994E-2</v>
      </c>
      <c r="I12" s="240">
        <f t="shared" si="1"/>
        <v>4.2199999999999994E-2</v>
      </c>
      <c r="J12" s="240">
        <f t="shared" si="1"/>
        <v>4.2199999999999994E-2</v>
      </c>
      <c r="K12" s="240">
        <f t="shared" si="1"/>
        <v>4.2199999999999994E-2</v>
      </c>
      <c r="L12" s="240">
        <f t="shared" si="1"/>
        <v>4.2199999999999994E-2</v>
      </c>
      <c r="M12" s="240">
        <f t="shared" si="1"/>
        <v>4.2199999999999994E-2</v>
      </c>
      <c r="N12" s="240">
        <f t="shared" si="1"/>
        <v>4.2199999999999994E-2</v>
      </c>
      <c r="O12" s="240">
        <f t="shared" si="1"/>
        <v>4.2199999999999994E-2</v>
      </c>
      <c r="P12" s="240">
        <f t="shared" si="1"/>
        <v>4.2199999999999994E-2</v>
      </c>
      <c r="Q12" s="240">
        <f t="shared" si="1"/>
        <v>4.2199999999999994E-2</v>
      </c>
      <c r="R12" s="240">
        <f t="shared" si="1"/>
        <v>4.2199999999999994E-2</v>
      </c>
      <c r="S12" s="240">
        <f t="shared" si="1"/>
        <v>4.2199999999999994E-2</v>
      </c>
      <c r="T12" s="240">
        <f t="shared" si="1"/>
        <v>4.2199999999999994E-2</v>
      </c>
      <c r="U12" s="240">
        <f t="shared" si="1"/>
        <v>4.2199999999999994E-2</v>
      </c>
      <c r="V12" s="240">
        <f t="shared" si="1"/>
        <v>4.2199999999999994E-2</v>
      </c>
      <c r="W12" s="240">
        <f t="shared" si="1"/>
        <v>4.2199999999999994E-2</v>
      </c>
      <c r="X12" s="240">
        <f t="shared" si="1"/>
        <v>4.2199999999999994E-2</v>
      </c>
      <c r="Y12" s="240">
        <f t="shared" si="1"/>
        <v>4.2199999999999994E-2</v>
      </c>
      <c r="Z12" s="240">
        <f t="shared" si="1"/>
        <v>4.2199999999999994E-2</v>
      </c>
      <c r="AA12" s="240">
        <f t="shared" si="1"/>
        <v>4.2199999999999994E-2</v>
      </c>
      <c r="AB12" s="240">
        <f t="shared" si="1"/>
        <v>4.2199999999999994E-2</v>
      </c>
      <c r="AC12" s="240">
        <f t="shared" si="1"/>
        <v>4.2199999999999994E-2</v>
      </c>
      <c r="AD12" s="240">
        <f t="shared" si="1"/>
        <v>4.2199999999999994E-2</v>
      </c>
      <c r="AE12" s="240">
        <f t="shared" si="1"/>
        <v>4.2199999999999994E-2</v>
      </c>
      <c r="AF12" s="240">
        <f t="shared" si="1"/>
        <v>4.2199999999999994E-2</v>
      </c>
      <c r="AG12" s="240">
        <f t="shared" si="1"/>
        <v>4.2199999999999994E-2</v>
      </c>
      <c r="AH12" s="240">
        <f t="shared" si="1"/>
        <v>4.2199999999999994E-2</v>
      </c>
      <c r="AI12" s="240">
        <f t="shared" si="1"/>
        <v>4.2199999999999994E-2</v>
      </c>
      <c r="AJ12" s="240">
        <f t="shared" si="1"/>
        <v>4.2199999999999994E-2</v>
      </c>
      <c r="AK12" s="240">
        <f t="shared" si="1"/>
        <v>4.2199999999999994E-2</v>
      </c>
    </row>
    <row r="13" spans="1:71">
      <c r="A13" s="225" t="str">
        <f>+'Usos finales'!A161</f>
        <v>Climatización</v>
      </c>
      <c r="B13" s="226" t="s">
        <v>391</v>
      </c>
      <c r="C13" s="227" t="s">
        <v>466</v>
      </c>
      <c r="D13" s="242">
        <f>+'Usos finales'!B161</f>
        <v>0.15130000000000002</v>
      </c>
      <c r="E13" s="240">
        <f t="shared" si="2"/>
        <v>0.15130000000000002</v>
      </c>
      <c r="F13" s="240">
        <f t="shared" si="1"/>
        <v>0.15130000000000002</v>
      </c>
      <c r="G13" s="240">
        <f t="shared" si="1"/>
        <v>0.15130000000000002</v>
      </c>
      <c r="H13" s="240">
        <f t="shared" si="1"/>
        <v>0.15130000000000002</v>
      </c>
      <c r="I13" s="240">
        <f t="shared" si="1"/>
        <v>0.15130000000000002</v>
      </c>
      <c r="J13" s="240">
        <f t="shared" si="1"/>
        <v>0.15130000000000002</v>
      </c>
      <c r="K13" s="240">
        <f t="shared" si="1"/>
        <v>0.15130000000000002</v>
      </c>
      <c r="L13" s="240">
        <f t="shared" si="1"/>
        <v>0.15130000000000002</v>
      </c>
      <c r="M13" s="240">
        <f t="shared" si="1"/>
        <v>0.15130000000000002</v>
      </c>
      <c r="N13" s="240">
        <f t="shared" si="1"/>
        <v>0.15130000000000002</v>
      </c>
      <c r="O13" s="240">
        <f t="shared" si="1"/>
        <v>0.15130000000000002</v>
      </c>
      <c r="P13" s="240">
        <f t="shared" si="1"/>
        <v>0.15130000000000002</v>
      </c>
      <c r="Q13" s="240">
        <f t="shared" si="1"/>
        <v>0.15130000000000002</v>
      </c>
      <c r="R13" s="240">
        <f t="shared" si="1"/>
        <v>0.15130000000000002</v>
      </c>
      <c r="S13" s="240">
        <f t="shared" si="1"/>
        <v>0.15130000000000002</v>
      </c>
      <c r="T13" s="240">
        <f t="shared" si="1"/>
        <v>0.15130000000000002</v>
      </c>
      <c r="U13" s="240">
        <f t="shared" si="1"/>
        <v>0.15130000000000002</v>
      </c>
      <c r="V13" s="240">
        <f t="shared" si="1"/>
        <v>0.15130000000000002</v>
      </c>
      <c r="W13" s="240">
        <f t="shared" si="1"/>
        <v>0.15130000000000002</v>
      </c>
      <c r="X13" s="240">
        <f t="shared" si="1"/>
        <v>0.15130000000000002</v>
      </c>
      <c r="Y13" s="240">
        <f t="shared" si="1"/>
        <v>0.15130000000000002</v>
      </c>
      <c r="Z13" s="240">
        <f t="shared" si="1"/>
        <v>0.15130000000000002</v>
      </c>
      <c r="AA13" s="240">
        <f t="shared" si="1"/>
        <v>0.15130000000000002</v>
      </c>
      <c r="AB13" s="240">
        <f t="shared" si="1"/>
        <v>0.15130000000000002</v>
      </c>
      <c r="AC13" s="240">
        <f t="shared" si="1"/>
        <v>0.15130000000000002</v>
      </c>
      <c r="AD13" s="240">
        <f t="shared" si="1"/>
        <v>0.15130000000000002</v>
      </c>
      <c r="AE13" s="240">
        <f t="shared" si="1"/>
        <v>0.15130000000000002</v>
      </c>
      <c r="AF13" s="240">
        <f t="shared" si="1"/>
        <v>0.15130000000000002</v>
      </c>
      <c r="AG13" s="240">
        <f t="shared" si="1"/>
        <v>0.15130000000000002</v>
      </c>
      <c r="AH13" s="240">
        <f t="shared" si="1"/>
        <v>0.15130000000000002</v>
      </c>
      <c r="AI13" s="240">
        <f t="shared" si="1"/>
        <v>0.15130000000000002</v>
      </c>
      <c r="AJ13" s="240">
        <f t="shared" si="1"/>
        <v>0.15130000000000002</v>
      </c>
      <c r="AK13" s="240">
        <f t="shared" si="1"/>
        <v>0.15130000000000002</v>
      </c>
    </row>
    <row r="14" spans="1:71">
      <c r="A14" s="225" t="str">
        <f>+'Usos finales'!A162</f>
        <v>Cocción</v>
      </c>
      <c r="B14" s="226" t="s">
        <v>391</v>
      </c>
      <c r="C14" s="227" t="s">
        <v>466</v>
      </c>
      <c r="D14" s="242">
        <f>+'Usos finales'!B162</f>
        <v>0.1515</v>
      </c>
      <c r="E14" s="240">
        <f t="shared" si="2"/>
        <v>0.1515</v>
      </c>
      <c r="F14" s="240">
        <f t="shared" si="1"/>
        <v>0.1515</v>
      </c>
      <c r="G14" s="240">
        <f t="shared" si="1"/>
        <v>0.1515</v>
      </c>
      <c r="H14" s="240">
        <f t="shared" si="1"/>
        <v>0.1515</v>
      </c>
      <c r="I14" s="240">
        <f t="shared" si="1"/>
        <v>0.1515</v>
      </c>
      <c r="J14" s="240">
        <f t="shared" si="1"/>
        <v>0.1515</v>
      </c>
      <c r="K14" s="240">
        <f t="shared" si="1"/>
        <v>0.1515</v>
      </c>
      <c r="L14" s="240">
        <f t="shared" si="1"/>
        <v>0.1515</v>
      </c>
      <c r="M14" s="240">
        <f t="shared" si="1"/>
        <v>0.1515</v>
      </c>
      <c r="N14" s="240">
        <f t="shared" si="1"/>
        <v>0.1515</v>
      </c>
      <c r="O14" s="240">
        <f t="shared" si="1"/>
        <v>0.1515</v>
      </c>
      <c r="P14" s="240">
        <f t="shared" si="1"/>
        <v>0.1515</v>
      </c>
      <c r="Q14" s="240">
        <f t="shared" si="1"/>
        <v>0.1515</v>
      </c>
      <c r="R14" s="240">
        <f t="shared" si="1"/>
        <v>0.1515</v>
      </c>
      <c r="S14" s="240">
        <f t="shared" si="1"/>
        <v>0.1515</v>
      </c>
      <c r="T14" s="240">
        <f t="shared" si="1"/>
        <v>0.1515</v>
      </c>
      <c r="U14" s="240">
        <f t="shared" si="1"/>
        <v>0.1515</v>
      </c>
      <c r="V14" s="240">
        <f t="shared" si="1"/>
        <v>0.1515</v>
      </c>
      <c r="W14" s="240">
        <f t="shared" si="1"/>
        <v>0.1515</v>
      </c>
      <c r="X14" s="240">
        <f t="shared" si="1"/>
        <v>0.1515</v>
      </c>
      <c r="Y14" s="240">
        <f t="shared" si="1"/>
        <v>0.1515</v>
      </c>
      <c r="Z14" s="240">
        <f t="shared" si="1"/>
        <v>0.1515</v>
      </c>
      <c r="AA14" s="240">
        <f t="shared" si="1"/>
        <v>0.1515</v>
      </c>
      <c r="AB14" s="240">
        <f t="shared" si="1"/>
        <v>0.1515</v>
      </c>
      <c r="AC14" s="240">
        <f t="shared" si="1"/>
        <v>0.1515</v>
      </c>
      <c r="AD14" s="240">
        <f t="shared" si="1"/>
        <v>0.1515</v>
      </c>
      <c r="AE14" s="240">
        <f t="shared" si="1"/>
        <v>0.1515</v>
      </c>
      <c r="AF14" s="240">
        <f t="shared" si="1"/>
        <v>0.1515</v>
      </c>
      <c r="AG14" s="240">
        <f t="shared" si="1"/>
        <v>0.1515</v>
      </c>
      <c r="AH14" s="240">
        <f t="shared" si="1"/>
        <v>0.1515</v>
      </c>
      <c r="AI14" s="240">
        <f t="shared" si="1"/>
        <v>0.1515</v>
      </c>
      <c r="AJ14" s="240">
        <f t="shared" si="1"/>
        <v>0.1515</v>
      </c>
      <c r="AK14" s="240">
        <f t="shared" si="1"/>
        <v>0.1515</v>
      </c>
    </row>
    <row r="15" spans="1:71">
      <c r="A15" s="225" t="str">
        <f>+'Usos finales'!A163</f>
        <v>Iluminación</v>
      </c>
      <c r="B15" s="226" t="s">
        <v>391</v>
      </c>
      <c r="C15" s="227" t="s">
        <v>466</v>
      </c>
      <c r="D15" s="242">
        <f>+'Usos finales'!B163</f>
        <v>0.2581</v>
      </c>
      <c r="E15" s="240">
        <f t="shared" si="2"/>
        <v>0.2581</v>
      </c>
      <c r="F15" s="240">
        <f t="shared" si="1"/>
        <v>0.2581</v>
      </c>
      <c r="G15" s="240">
        <f t="shared" si="1"/>
        <v>0.2581</v>
      </c>
      <c r="H15" s="240">
        <f t="shared" si="1"/>
        <v>0.2581</v>
      </c>
      <c r="I15" s="240">
        <f t="shared" si="1"/>
        <v>0.2581</v>
      </c>
      <c r="J15" s="240">
        <f t="shared" si="1"/>
        <v>0.2581</v>
      </c>
      <c r="K15" s="240">
        <f t="shared" si="1"/>
        <v>0.2581</v>
      </c>
      <c r="L15" s="240">
        <f t="shared" si="1"/>
        <v>0.2581</v>
      </c>
      <c r="M15" s="240">
        <f t="shared" si="1"/>
        <v>0.2581</v>
      </c>
      <c r="N15" s="240">
        <f t="shared" si="1"/>
        <v>0.2581</v>
      </c>
      <c r="O15" s="240">
        <f t="shared" si="1"/>
        <v>0.2581</v>
      </c>
      <c r="P15" s="240">
        <f t="shared" si="1"/>
        <v>0.2581</v>
      </c>
      <c r="Q15" s="240">
        <f t="shared" si="1"/>
        <v>0.2581</v>
      </c>
      <c r="R15" s="240">
        <f t="shared" si="1"/>
        <v>0.2581</v>
      </c>
      <c r="S15" s="240">
        <f t="shared" si="1"/>
        <v>0.2581</v>
      </c>
      <c r="T15" s="240">
        <f t="shared" si="1"/>
        <v>0.2581</v>
      </c>
      <c r="U15" s="240">
        <f t="shared" si="1"/>
        <v>0.2581</v>
      </c>
      <c r="V15" s="240">
        <f t="shared" si="1"/>
        <v>0.2581</v>
      </c>
      <c r="W15" s="240">
        <f t="shared" si="1"/>
        <v>0.2581</v>
      </c>
      <c r="X15" s="240">
        <f t="shared" si="1"/>
        <v>0.2581</v>
      </c>
      <c r="Y15" s="240">
        <f t="shared" si="1"/>
        <v>0.2581</v>
      </c>
      <c r="Z15" s="240">
        <f t="shared" si="1"/>
        <v>0.2581</v>
      </c>
      <c r="AA15" s="240">
        <f t="shared" si="1"/>
        <v>0.2581</v>
      </c>
      <c r="AB15" s="240">
        <f t="shared" si="1"/>
        <v>0.2581</v>
      </c>
      <c r="AC15" s="240">
        <f t="shared" si="1"/>
        <v>0.2581</v>
      </c>
      <c r="AD15" s="240">
        <f t="shared" si="1"/>
        <v>0.2581</v>
      </c>
      <c r="AE15" s="240">
        <f t="shared" si="1"/>
        <v>0.2581</v>
      </c>
      <c r="AF15" s="240">
        <f t="shared" si="1"/>
        <v>0.2581</v>
      </c>
      <c r="AG15" s="240">
        <f t="shared" si="1"/>
        <v>0.2581</v>
      </c>
      <c r="AH15" s="240">
        <f t="shared" si="1"/>
        <v>0.2581</v>
      </c>
      <c r="AI15" s="240">
        <f t="shared" si="1"/>
        <v>0.2581</v>
      </c>
      <c r="AJ15" s="240">
        <f t="shared" si="1"/>
        <v>0.2581</v>
      </c>
      <c r="AK15" s="240">
        <f t="shared" si="1"/>
        <v>0.2581</v>
      </c>
    </row>
    <row r="16" spans="1:71">
      <c r="A16" s="225" t="str">
        <f>+'Usos finales'!A164</f>
        <v>Otros</v>
      </c>
      <c r="B16" s="226" t="s">
        <v>391</v>
      </c>
      <c r="C16" s="227" t="s">
        <v>466</v>
      </c>
      <c r="D16" s="242">
        <f>+'Usos finales'!B164</f>
        <v>0.1401</v>
      </c>
      <c r="E16" s="240">
        <f t="shared" si="2"/>
        <v>0.1401</v>
      </c>
      <c r="F16" s="240">
        <f t="shared" si="1"/>
        <v>0.1401</v>
      </c>
      <c r="G16" s="240">
        <f t="shared" si="1"/>
        <v>0.1401</v>
      </c>
      <c r="H16" s="240">
        <f t="shared" si="1"/>
        <v>0.1401</v>
      </c>
      <c r="I16" s="240">
        <f t="shared" si="1"/>
        <v>0.1401</v>
      </c>
      <c r="J16" s="240">
        <f t="shared" si="1"/>
        <v>0.1401</v>
      </c>
      <c r="K16" s="240">
        <f t="shared" si="1"/>
        <v>0.1401</v>
      </c>
      <c r="L16" s="240">
        <f t="shared" si="1"/>
        <v>0.1401</v>
      </c>
      <c r="M16" s="240">
        <f t="shared" si="1"/>
        <v>0.1401</v>
      </c>
      <c r="N16" s="240">
        <f t="shared" si="1"/>
        <v>0.1401</v>
      </c>
      <c r="O16" s="240">
        <f t="shared" si="1"/>
        <v>0.1401</v>
      </c>
      <c r="P16" s="240">
        <f t="shared" si="1"/>
        <v>0.1401</v>
      </c>
      <c r="Q16" s="240">
        <f t="shared" si="1"/>
        <v>0.1401</v>
      </c>
      <c r="R16" s="240">
        <f t="shared" si="1"/>
        <v>0.1401</v>
      </c>
      <c r="S16" s="240">
        <f t="shared" si="1"/>
        <v>0.1401</v>
      </c>
      <c r="T16" s="240">
        <f t="shared" si="1"/>
        <v>0.1401</v>
      </c>
      <c r="U16" s="240">
        <f t="shared" si="1"/>
        <v>0.1401</v>
      </c>
      <c r="V16" s="240">
        <f t="shared" si="1"/>
        <v>0.1401</v>
      </c>
      <c r="W16" s="240">
        <f t="shared" si="1"/>
        <v>0.1401</v>
      </c>
      <c r="X16" s="240">
        <f t="shared" si="1"/>
        <v>0.1401</v>
      </c>
      <c r="Y16" s="240">
        <f t="shared" si="1"/>
        <v>0.1401</v>
      </c>
      <c r="Z16" s="240">
        <f t="shared" si="1"/>
        <v>0.1401</v>
      </c>
      <c r="AA16" s="240">
        <f t="shared" si="1"/>
        <v>0.1401</v>
      </c>
      <c r="AB16" s="240">
        <f t="shared" si="1"/>
        <v>0.1401</v>
      </c>
      <c r="AC16" s="240">
        <f t="shared" si="1"/>
        <v>0.1401</v>
      </c>
      <c r="AD16" s="240">
        <f t="shared" si="1"/>
        <v>0.1401</v>
      </c>
      <c r="AE16" s="240">
        <f t="shared" si="1"/>
        <v>0.1401</v>
      </c>
      <c r="AF16" s="240">
        <f t="shared" si="1"/>
        <v>0.1401</v>
      </c>
      <c r="AG16" s="240">
        <f t="shared" si="1"/>
        <v>0.1401</v>
      </c>
      <c r="AH16" s="240">
        <f t="shared" si="1"/>
        <v>0.1401</v>
      </c>
      <c r="AI16" s="240">
        <f t="shared" si="1"/>
        <v>0.1401</v>
      </c>
      <c r="AJ16" s="240">
        <f t="shared" si="1"/>
        <v>0.1401</v>
      </c>
      <c r="AK16" s="240">
        <f t="shared" si="1"/>
        <v>0.1401</v>
      </c>
    </row>
    <row r="17" spans="1:37">
      <c r="A17" s="225" t="str">
        <f>+'Usos finales'!A165</f>
        <v>Refrigeración</v>
      </c>
      <c r="B17" s="226" t="s">
        <v>391</v>
      </c>
      <c r="C17" s="227" t="s">
        <v>466</v>
      </c>
      <c r="D17" s="242">
        <f>+'Usos finales'!B165</f>
        <v>0.24030000000000001</v>
      </c>
      <c r="E17" s="240">
        <f t="shared" si="2"/>
        <v>0.24030000000000001</v>
      </c>
      <c r="F17" s="240">
        <f t="shared" si="1"/>
        <v>0.24030000000000001</v>
      </c>
      <c r="G17" s="240">
        <f t="shared" si="1"/>
        <v>0.24030000000000001</v>
      </c>
      <c r="H17" s="240">
        <f t="shared" si="1"/>
        <v>0.24030000000000001</v>
      </c>
      <c r="I17" s="240">
        <f t="shared" si="1"/>
        <v>0.24030000000000001</v>
      </c>
      <c r="J17" s="240">
        <f t="shared" si="1"/>
        <v>0.24030000000000001</v>
      </c>
      <c r="K17" s="240">
        <f t="shared" si="1"/>
        <v>0.24030000000000001</v>
      </c>
      <c r="L17" s="240">
        <f t="shared" si="1"/>
        <v>0.24030000000000001</v>
      </c>
      <c r="M17" s="240">
        <f t="shared" si="1"/>
        <v>0.24030000000000001</v>
      </c>
      <c r="N17" s="240">
        <f t="shared" si="1"/>
        <v>0.24030000000000001</v>
      </c>
      <c r="O17" s="240">
        <f t="shared" si="1"/>
        <v>0.24030000000000001</v>
      </c>
      <c r="P17" s="240">
        <f t="shared" si="1"/>
        <v>0.24030000000000001</v>
      </c>
      <c r="Q17" s="240">
        <f t="shared" si="1"/>
        <v>0.24030000000000001</v>
      </c>
      <c r="R17" s="240">
        <f t="shared" si="1"/>
        <v>0.24030000000000001</v>
      </c>
      <c r="S17" s="240">
        <f t="shared" si="1"/>
        <v>0.24030000000000001</v>
      </c>
      <c r="T17" s="240">
        <f t="shared" si="1"/>
        <v>0.24030000000000001</v>
      </c>
      <c r="U17" s="240">
        <f t="shared" si="1"/>
        <v>0.24030000000000001</v>
      </c>
      <c r="V17" s="240">
        <f t="shared" si="1"/>
        <v>0.24030000000000001</v>
      </c>
      <c r="W17" s="240">
        <f t="shared" si="1"/>
        <v>0.24030000000000001</v>
      </c>
      <c r="X17" s="240">
        <f t="shared" si="1"/>
        <v>0.24030000000000001</v>
      </c>
      <c r="Y17" s="240">
        <f t="shared" si="1"/>
        <v>0.24030000000000001</v>
      </c>
      <c r="Z17" s="240">
        <f t="shared" si="1"/>
        <v>0.24030000000000001</v>
      </c>
      <c r="AA17" s="240">
        <f t="shared" si="1"/>
        <v>0.24030000000000001</v>
      </c>
      <c r="AB17" s="240">
        <f t="shared" si="1"/>
        <v>0.24030000000000001</v>
      </c>
      <c r="AC17" s="240">
        <f t="shared" si="1"/>
        <v>0.24030000000000001</v>
      </c>
      <c r="AD17" s="240">
        <f t="shared" si="1"/>
        <v>0.24030000000000001</v>
      </c>
      <c r="AE17" s="240">
        <f t="shared" si="1"/>
        <v>0.24030000000000001</v>
      </c>
      <c r="AF17" s="240">
        <f t="shared" si="1"/>
        <v>0.24030000000000001</v>
      </c>
      <c r="AG17" s="240">
        <f t="shared" si="1"/>
        <v>0.24030000000000001</v>
      </c>
      <c r="AH17" s="240">
        <f t="shared" si="1"/>
        <v>0.24030000000000001</v>
      </c>
      <c r="AI17" s="240">
        <f t="shared" si="1"/>
        <v>0.24030000000000001</v>
      </c>
      <c r="AJ17" s="240">
        <f t="shared" si="1"/>
        <v>0.24030000000000001</v>
      </c>
      <c r="AK17" s="240">
        <f t="shared" si="1"/>
        <v>0.24030000000000001</v>
      </c>
    </row>
    <row r="18" spans="1:37">
      <c r="A18" s="225" t="s">
        <v>464</v>
      </c>
      <c r="B18" s="226" t="s">
        <v>391</v>
      </c>
      <c r="C18" s="227" t="s">
        <v>465</v>
      </c>
      <c r="D18" s="228">
        <f>SUM(D11:D17)</f>
        <v>1</v>
      </c>
      <c r="E18" s="228">
        <f t="shared" ref="E18:AK18" si="3">SUM(E11:E17)</f>
        <v>1</v>
      </c>
      <c r="F18" s="228">
        <f t="shared" si="3"/>
        <v>1</v>
      </c>
      <c r="G18" s="228">
        <f t="shared" si="3"/>
        <v>1</v>
      </c>
      <c r="H18" s="228">
        <f t="shared" si="3"/>
        <v>1</v>
      </c>
      <c r="I18" s="228">
        <f t="shared" si="3"/>
        <v>1</v>
      </c>
      <c r="J18" s="228">
        <f t="shared" si="3"/>
        <v>1</v>
      </c>
      <c r="K18" s="228">
        <f t="shared" si="3"/>
        <v>1</v>
      </c>
      <c r="L18" s="228">
        <f t="shared" si="3"/>
        <v>1</v>
      </c>
      <c r="M18" s="228">
        <f t="shared" si="3"/>
        <v>1</v>
      </c>
      <c r="N18" s="228">
        <f t="shared" si="3"/>
        <v>1</v>
      </c>
      <c r="O18" s="228">
        <f t="shared" si="3"/>
        <v>1</v>
      </c>
      <c r="P18" s="228">
        <f t="shared" si="3"/>
        <v>1</v>
      </c>
      <c r="Q18" s="228">
        <f t="shared" si="3"/>
        <v>1</v>
      </c>
      <c r="R18" s="228">
        <f t="shared" si="3"/>
        <v>1</v>
      </c>
      <c r="S18" s="228">
        <f t="shared" si="3"/>
        <v>1</v>
      </c>
      <c r="T18" s="228">
        <f t="shared" si="3"/>
        <v>1</v>
      </c>
      <c r="U18" s="228">
        <f t="shared" si="3"/>
        <v>1</v>
      </c>
      <c r="V18" s="228">
        <f t="shared" si="3"/>
        <v>1</v>
      </c>
      <c r="W18" s="228">
        <f t="shared" si="3"/>
        <v>1</v>
      </c>
      <c r="X18" s="228">
        <f t="shared" si="3"/>
        <v>1</v>
      </c>
      <c r="Y18" s="228">
        <f t="shared" si="3"/>
        <v>1</v>
      </c>
      <c r="Z18" s="228">
        <f t="shared" si="3"/>
        <v>1</v>
      </c>
      <c r="AA18" s="228">
        <f t="shared" si="3"/>
        <v>1</v>
      </c>
      <c r="AB18" s="228">
        <f t="shared" si="3"/>
        <v>1</v>
      </c>
      <c r="AC18" s="228">
        <f t="shared" si="3"/>
        <v>1</v>
      </c>
      <c r="AD18" s="228">
        <f t="shared" si="3"/>
        <v>1</v>
      </c>
      <c r="AE18" s="228">
        <f t="shared" si="3"/>
        <v>1</v>
      </c>
      <c r="AF18" s="228">
        <f t="shared" si="3"/>
        <v>1</v>
      </c>
      <c r="AG18" s="228">
        <f t="shared" si="3"/>
        <v>1</v>
      </c>
      <c r="AH18" s="228">
        <f t="shared" si="3"/>
        <v>1</v>
      </c>
      <c r="AI18" s="228">
        <f t="shared" si="3"/>
        <v>1</v>
      </c>
      <c r="AJ18" s="228">
        <f t="shared" si="3"/>
        <v>1</v>
      </c>
      <c r="AK18" s="228">
        <f t="shared" si="3"/>
        <v>1</v>
      </c>
    </row>
    <row r="21" spans="1:37">
      <c r="A21" s="230" t="s">
        <v>470</v>
      </c>
    </row>
    <row r="22" spans="1:37">
      <c r="A22" s="225" t="s">
        <v>11</v>
      </c>
      <c r="B22" s="226" t="s">
        <v>390</v>
      </c>
      <c r="C22" s="227" t="s">
        <v>466</v>
      </c>
      <c r="D22" s="174">
        <f>+VLOOKUP("Supermercados",'Unidad media'!$A$4:$B$8,2,FALSE)*'Consumo específico'!B$5*D11</f>
        <v>30700.890000000003</v>
      </c>
      <c r="E22" s="174">
        <f>+VLOOKUP("Supermercados",'Unidad media'!$A$4:$B$8,2,FALSE)*'Consumo específico'!C$5*E11</f>
        <v>30700.890000000003</v>
      </c>
      <c r="F22" s="174">
        <f>+VLOOKUP("Supermercados",'Unidad media'!$A$4:$B$8,2,FALSE)*'Consumo específico'!D$5*F11</f>
        <v>30700.890000000003</v>
      </c>
      <c r="G22" s="174">
        <f>+VLOOKUP("Supermercados",'Unidad media'!$A$4:$B$8,2,FALSE)*'Consumo específico'!E$5*G11</f>
        <v>30700.890000000003</v>
      </c>
      <c r="H22" s="174">
        <f>+VLOOKUP("Supermercados",'Unidad media'!$A$4:$B$8,2,FALSE)*'Consumo específico'!F$5*H11</f>
        <v>30700.890000000003</v>
      </c>
      <c r="I22" s="174">
        <f>+VLOOKUP("Supermercados",'Unidad media'!$A$4:$B$8,2,FALSE)*'Consumo específico'!G$5*I11</f>
        <v>30700.890000000003</v>
      </c>
      <c r="J22" s="174">
        <f>+VLOOKUP("Supermercados",'Unidad media'!$A$4:$B$8,2,FALSE)*'Consumo específico'!H$5*J11</f>
        <v>30700.890000000003</v>
      </c>
      <c r="K22" s="174">
        <f>+VLOOKUP("Supermercados",'Unidad media'!$A$4:$B$8,2,FALSE)*'Consumo específico'!I$5*K11</f>
        <v>30700.890000000003</v>
      </c>
      <c r="L22" s="174">
        <f>+VLOOKUP("Supermercados",'Unidad media'!$A$4:$B$8,2,FALSE)*'Consumo específico'!J$5*L11</f>
        <v>30700.890000000003</v>
      </c>
      <c r="M22" s="174">
        <f>+VLOOKUP("Supermercados",'Unidad media'!$A$4:$B$8,2,FALSE)*'Consumo específico'!K$5*M11</f>
        <v>30700.890000000003</v>
      </c>
      <c r="N22" s="174">
        <f>+VLOOKUP("Supermercados",'Unidad media'!$A$4:$B$8,2,FALSE)*'Consumo específico'!L$5*N11</f>
        <v>30700.890000000003</v>
      </c>
      <c r="O22" s="174">
        <f>+VLOOKUP("Supermercados",'Unidad media'!$A$4:$B$8,2,FALSE)*'Consumo específico'!M$5*O11</f>
        <v>30700.890000000003</v>
      </c>
      <c r="P22" s="174">
        <f>+VLOOKUP("Supermercados",'Unidad media'!$A$4:$B$8,2,FALSE)*'Consumo específico'!N$5*P11</f>
        <v>30700.890000000003</v>
      </c>
      <c r="Q22" s="174">
        <f>+VLOOKUP("Supermercados",'Unidad media'!$A$4:$B$8,2,FALSE)*'Consumo específico'!O$5*Q11</f>
        <v>30700.890000000003</v>
      </c>
      <c r="R22" s="174">
        <f>+VLOOKUP("Supermercados",'Unidad media'!$A$4:$B$8,2,FALSE)*'Consumo específico'!P$5*R11</f>
        <v>30700.890000000003</v>
      </c>
      <c r="S22" s="174">
        <f>+VLOOKUP("Supermercados",'Unidad media'!$A$4:$B$8,2,FALSE)*'Consumo específico'!Q$5*S11</f>
        <v>30700.890000000003</v>
      </c>
      <c r="T22" s="174">
        <f>+VLOOKUP("Supermercados",'Unidad media'!$A$4:$B$8,2,FALSE)*'Consumo específico'!R$5*T11</f>
        <v>30700.890000000003</v>
      </c>
      <c r="U22" s="174">
        <f>+VLOOKUP("Supermercados",'Unidad media'!$A$4:$B$8,2,FALSE)*'Consumo específico'!S$5*U11</f>
        <v>30700.890000000003</v>
      </c>
      <c r="V22" s="174">
        <f>+VLOOKUP("Supermercados",'Unidad media'!$A$4:$B$8,2,FALSE)*'Consumo específico'!T$5*V11</f>
        <v>30700.890000000003</v>
      </c>
      <c r="W22" s="174">
        <f>+VLOOKUP("Supermercados",'Unidad media'!$A$4:$B$8,2,FALSE)*'Consumo específico'!U$5*W11</f>
        <v>30700.890000000003</v>
      </c>
      <c r="X22" s="174">
        <f>+VLOOKUP("Supermercados",'Unidad media'!$A$4:$B$8,2,FALSE)*'Consumo específico'!V$5*X11</f>
        <v>30700.890000000003</v>
      </c>
      <c r="Y22" s="174">
        <f>+VLOOKUP("Supermercados",'Unidad media'!$A$4:$B$8,2,FALSE)*'Consumo específico'!W$5*Y11</f>
        <v>30700.890000000003</v>
      </c>
      <c r="Z22" s="174">
        <f>+VLOOKUP("Supermercados",'Unidad media'!$A$4:$B$8,2,FALSE)*'Consumo específico'!X$5*Z11</f>
        <v>30700.890000000003</v>
      </c>
      <c r="AA22" s="174">
        <f>+VLOOKUP("Supermercados",'Unidad media'!$A$4:$B$8,2,FALSE)*'Consumo específico'!Y$5*AA11</f>
        <v>30700.890000000003</v>
      </c>
      <c r="AB22" s="174">
        <f>+VLOOKUP("Supermercados",'Unidad media'!$A$4:$B$8,2,FALSE)*'Consumo específico'!Z$5*AB11</f>
        <v>30700.890000000003</v>
      </c>
      <c r="AC22" s="174">
        <f>+VLOOKUP("Supermercados",'Unidad media'!$A$4:$B$8,2,FALSE)*'Consumo específico'!AA$5*AC11</f>
        <v>30700.890000000003</v>
      </c>
      <c r="AD22" s="174">
        <f>+VLOOKUP("Supermercados",'Unidad media'!$A$4:$B$8,2,FALSE)*'Consumo específico'!AB$5*AD11</f>
        <v>30700.890000000003</v>
      </c>
      <c r="AE22" s="174">
        <f>+VLOOKUP("Supermercados",'Unidad media'!$A$4:$B$8,2,FALSE)*'Consumo específico'!AC$5*AE11</f>
        <v>30700.890000000003</v>
      </c>
      <c r="AF22" s="174">
        <f>+VLOOKUP("Supermercados",'Unidad media'!$A$4:$B$8,2,FALSE)*'Consumo específico'!AD$5*AF11</f>
        <v>30700.890000000003</v>
      </c>
      <c r="AG22" s="174">
        <f>+VLOOKUP("Supermercados",'Unidad media'!$A$4:$B$8,2,FALSE)*'Consumo específico'!AE$5*AG11</f>
        <v>30700.890000000003</v>
      </c>
      <c r="AH22" s="174">
        <f>+VLOOKUP("Supermercados",'Unidad media'!$A$4:$B$8,2,FALSE)*'Consumo específico'!AF$5*AH11</f>
        <v>30700.890000000003</v>
      </c>
      <c r="AI22" s="174">
        <f>+VLOOKUP("Supermercados",'Unidad media'!$A$4:$B$8,2,FALSE)*'Consumo específico'!AG$5*AI11</f>
        <v>30700.890000000003</v>
      </c>
      <c r="AJ22" s="174">
        <f>+VLOOKUP("Supermercados",'Unidad media'!$A$4:$B$8,2,FALSE)*'Consumo específico'!AH$5*AJ11</f>
        <v>30700.890000000003</v>
      </c>
      <c r="AK22" s="174">
        <f>+VLOOKUP("Supermercados",'Unidad media'!$A$4:$B$8,2,FALSE)*'Consumo específico'!AI$5*AK11</f>
        <v>30700.890000000003</v>
      </c>
    </row>
    <row r="23" spans="1:37">
      <c r="A23" s="225" t="s">
        <v>5</v>
      </c>
      <c r="B23" s="226" t="s">
        <v>390</v>
      </c>
      <c r="C23" s="227" t="s">
        <v>466</v>
      </c>
      <c r="D23" s="174">
        <f>+VLOOKUP("Supermercados",'Unidad media'!$A$4:$B$8,2,FALSE)*'Consumo específico'!B$5*D12</f>
        <v>78519.851999999984</v>
      </c>
      <c r="E23" s="174">
        <f>+VLOOKUP("Supermercados",'Unidad media'!$A$4:$B$8,2,FALSE)*'Consumo específico'!C$5*E12</f>
        <v>78519.851999999984</v>
      </c>
      <c r="F23" s="174">
        <f>+VLOOKUP("Supermercados",'Unidad media'!$A$4:$B$8,2,FALSE)*'Consumo específico'!D$5*F12</f>
        <v>78519.851999999984</v>
      </c>
      <c r="G23" s="174">
        <f>+VLOOKUP("Supermercados",'Unidad media'!$A$4:$B$8,2,FALSE)*'Consumo específico'!E$5*G12</f>
        <v>78519.851999999984</v>
      </c>
      <c r="H23" s="174">
        <f>+VLOOKUP("Supermercados",'Unidad media'!$A$4:$B$8,2,FALSE)*'Consumo específico'!F$5*H12</f>
        <v>78519.851999999984</v>
      </c>
      <c r="I23" s="174">
        <f>+VLOOKUP("Supermercados",'Unidad media'!$A$4:$B$8,2,FALSE)*'Consumo específico'!G$5*I12</f>
        <v>78519.851999999984</v>
      </c>
      <c r="J23" s="174">
        <f>+VLOOKUP("Supermercados",'Unidad media'!$A$4:$B$8,2,FALSE)*'Consumo específico'!H$5*J12</f>
        <v>78519.851999999984</v>
      </c>
      <c r="K23" s="174">
        <f>+VLOOKUP("Supermercados",'Unidad media'!$A$4:$B$8,2,FALSE)*'Consumo específico'!I$5*K12</f>
        <v>78519.851999999984</v>
      </c>
      <c r="L23" s="174">
        <f>+VLOOKUP("Supermercados",'Unidad media'!$A$4:$B$8,2,FALSE)*'Consumo específico'!J$5*L12</f>
        <v>78519.851999999984</v>
      </c>
      <c r="M23" s="174">
        <f>+VLOOKUP("Supermercados",'Unidad media'!$A$4:$B$8,2,FALSE)*'Consumo específico'!K$5*M12</f>
        <v>78519.851999999984</v>
      </c>
      <c r="N23" s="174">
        <f>+VLOOKUP("Supermercados",'Unidad media'!$A$4:$B$8,2,FALSE)*'Consumo específico'!L$5*N12</f>
        <v>78519.851999999984</v>
      </c>
      <c r="O23" s="174">
        <f>+VLOOKUP("Supermercados",'Unidad media'!$A$4:$B$8,2,FALSE)*'Consumo específico'!M$5*O12</f>
        <v>78519.851999999984</v>
      </c>
      <c r="P23" s="174">
        <f>+VLOOKUP("Supermercados",'Unidad media'!$A$4:$B$8,2,FALSE)*'Consumo específico'!N$5*P12</f>
        <v>78519.851999999984</v>
      </c>
      <c r="Q23" s="174">
        <f>+VLOOKUP("Supermercados",'Unidad media'!$A$4:$B$8,2,FALSE)*'Consumo específico'!O$5*Q12</f>
        <v>78519.851999999984</v>
      </c>
      <c r="R23" s="174">
        <f>+VLOOKUP("Supermercados",'Unidad media'!$A$4:$B$8,2,FALSE)*'Consumo específico'!P$5*R12</f>
        <v>78519.851999999984</v>
      </c>
      <c r="S23" s="174">
        <f>+VLOOKUP("Supermercados",'Unidad media'!$A$4:$B$8,2,FALSE)*'Consumo específico'!Q$5*S12</f>
        <v>78519.851999999984</v>
      </c>
      <c r="T23" s="174">
        <f>+VLOOKUP("Supermercados",'Unidad media'!$A$4:$B$8,2,FALSE)*'Consumo específico'!R$5*T12</f>
        <v>78519.851999999984</v>
      </c>
      <c r="U23" s="174">
        <f>+VLOOKUP("Supermercados",'Unidad media'!$A$4:$B$8,2,FALSE)*'Consumo específico'!S$5*U12</f>
        <v>78519.851999999984</v>
      </c>
      <c r="V23" s="174">
        <f>+VLOOKUP("Supermercados",'Unidad media'!$A$4:$B$8,2,FALSE)*'Consumo específico'!T$5*V12</f>
        <v>78519.851999999984</v>
      </c>
      <c r="W23" s="174">
        <f>+VLOOKUP("Supermercados",'Unidad media'!$A$4:$B$8,2,FALSE)*'Consumo específico'!U$5*W12</f>
        <v>78519.851999999984</v>
      </c>
      <c r="X23" s="174">
        <f>+VLOOKUP("Supermercados",'Unidad media'!$A$4:$B$8,2,FALSE)*'Consumo específico'!V$5*X12</f>
        <v>78519.851999999984</v>
      </c>
      <c r="Y23" s="174">
        <f>+VLOOKUP("Supermercados",'Unidad media'!$A$4:$B$8,2,FALSE)*'Consumo específico'!W$5*Y12</f>
        <v>78519.851999999984</v>
      </c>
      <c r="Z23" s="174">
        <f>+VLOOKUP("Supermercados",'Unidad media'!$A$4:$B$8,2,FALSE)*'Consumo específico'!X$5*Z12</f>
        <v>78519.851999999984</v>
      </c>
      <c r="AA23" s="174">
        <f>+VLOOKUP("Supermercados",'Unidad media'!$A$4:$B$8,2,FALSE)*'Consumo específico'!Y$5*AA12</f>
        <v>78519.851999999984</v>
      </c>
      <c r="AB23" s="174">
        <f>+VLOOKUP("Supermercados",'Unidad media'!$A$4:$B$8,2,FALSE)*'Consumo específico'!Z$5*AB12</f>
        <v>78519.851999999984</v>
      </c>
      <c r="AC23" s="174">
        <f>+VLOOKUP("Supermercados",'Unidad media'!$A$4:$B$8,2,FALSE)*'Consumo específico'!AA$5*AC12</f>
        <v>78519.851999999984</v>
      </c>
      <c r="AD23" s="174">
        <f>+VLOOKUP("Supermercados",'Unidad media'!$A$4:$B$8,2,FALSE)*'Consumo específico'!AB$5*AD12</f>
        <v>78519.851999999984</v>
      </c>
      <c r="AE23" s="174">
        <f>+VLOOKUP("Supermercados",'Unidad media'!$A$4:$B$8,2,FALSE)*'Consumo específico'!AC$5*AE12</f>
        <v>78519.851999999984</v>
      </c>
      <c r="AF23" s="174">
        <f>+VLOOKUP("Supermercados",'Unidad media'!$A$4:$B$8,2,FALSE)*'Consumo específico'!AD$5*AF12</f>
        <v>78519.851999999984</v>
      </c>
      <c r="AG23" s="174">
        <f>+VLOOKUP("Supermercados",'Unidad media'!$A$4:$B$8,2,FALSE)*'Consumo específico'!AE$5*AG12</f>
        <v>78519.851999999984</v>
      </c>
      <c r="AH23" s="174">
        <f>+VLOOKUP("Supermercados",'Unidad media'!$A$4:$B$8,2,FALSE)*'Consumo específico'!AF$5*AH12</f>
        <v>78519.851999999984</v>
      </c>
      <c r="AI23" s="174">
        <f>+VLOOKUP("Supermercados",'Unidad media'!$A$4:$B$8,2,FALSE)*'Consumo específico'!AG$5*AI12</f>
        <v>78519.851999999984</v>
      </c>
      <c r="AJ23" s="174">
        <f>+VLOOKUP("Supermercados",'Unidad media'!$A$4:$B$8,2,FALSE)*'Consumo específico'!AH$5*AJ12</f>
        <v>78519.851999999984</v>
      </c>
      <c r="AK23" s="174">
        <f>+VLOOKUP("Supermercados",'Unidad media'!$A$4:$B$8,2,FALSE)*'Consumo específico'!AI$5*AK12</f>
        <v>78519.851999999984</v>
      </c>
    </row>
    <row r="24" spans="1:37">
      <c r="A24" s="225" t="s">
        <v>4</v>
      </c>
      <c r="B24" s="226" t="s">
        <v>390</v>
      </c>
      <c r="C24" s="227" t="s">
        <v>466</v>
      </c>
      <c r="D24" s="174">
        <f>+VLOOKUP("Supermercados",'Unidad media'!$A$4:$B$8,2,FALSE)*'Consumo específico'!B$5*D13</f>
        <v>281517.85800000001</v>
      </c>
      <c r="E24" s="174">
        <f>+VLOOKUP("Supermercados",'Unidad media'!$A$4:$B$8,2,FALSE)*'Consumo específico'!C$5*E13</f>
        <v>281517.85800000001</v>
      </c>
      <c r="F24" s="174">
        <f>+VLOOKUP("Supermercados",'Unidad media'!$A$4:$B$8,2,FALSE)*'Consumo específico'!D$5*F13</f>
        <v>281517.85800000001</v>
      </c>
      <c r="G24" s="174">
        <f>+VLOOKUP("Supermercados",'Unidad media'!$A$4:$B$8,2,FALSE)*'Consumo específico'!E$5*G13</f>
        <v>281517.85800000001</v>
      </c>
      <c r="H24" s="174">
        <f>+VLOOKUP("Supermercados",'Unidad media'!$A$4:$B$8,2,FALSE)*'Consumo específico'!F$5*H13</f>
        <v>281517.85800000001</v>
      </c>
      <c r="I24" s="174">
        <f>+VLOOKUP("Supermercados",'Unidad media'!$A$4:$B$8,2,FALSE)*'Consumo específico'!G$5*I13</f>
        <v>281517.85800000001</v>
      </c>
      <c r="J24" s="174">
        <f>+VLOOKUP("Supermercados",'Unidad media'!$A$4:$B$8,2,FALSE)*'Consumo específico'!H$5*J13</f>
        <v>281517.85800000001</v>
      </c>
      <c r="K24" s="174">
        <f>+VLOOKUP("Supermercados",'Unidad media'!$A$4:$B$8,2,FALSE)*'Consumo específico'!I$5*K13</f>
        <v>281517.85800000001</v>
      </c>
      <c r="L24" s="174">
        <f>+VLOOKUP("Supermercados",'Unidad media'!$A$4:$B$8,2,FALSE)*'Consumo específico'!J$5*L13</f>
        <v>281517.85800000001</v>
      </c>
      <c r="M24" s="174">
        <f>+VLOOKUP("Supermercados",'Unidad media'!$A$4:$B$8,2,FALSE)*'Consumo específico'!K$5*M13</f>
        <v>281517.85800000001</v>
      </c>
      <c r="N24" s="174">
        <f>+VLOOKUP("Supermercados",'Unidad media'!$A$4:$B$8,2,FALSE)*'Consumo específico'!L$5*N13</f>
        <v>281517.85800000001</v>
      </c>
      <c r="O24" s="174">
        <f>+VLOOKUP("Supermercados",'Unidad media'!$A$4:$B$8,2,FALSE)*'Consumo específico'!M$5*O13</f>
        <v>281517.85800000001</v>
      </c>
      <c r="P24" s="174">
        <f>+VLOOKUP("Supermercados",'Unidad media'!$A$4:$B$8,2,FALSE)*'Consumo específico'!N$5*P13</f>
        <v>281517.85800000001</v>
      </c>
      <c r="Q24" s="174">
        <f>+VLOOKUP("Supermercados",'Unidad media'!$A$4:$B$8,2,FALSE)*'Consumo específico'!O$5*Q13</f>
        <v>281517.85800000001</v>
      </c>
      <c r="R24" s="174">
        <f>+VLOOKUP("Supermercados",'Unidad media'!$A$4:$B$8,2,FALSE)*'Consumo específico'!P$5*R13</f>
        <v>281517.85800000001</v>
      </c>
      <c r="S24" s="174">
        <f>+VLOOKUP("Supermercados",'Unidad media'!$A$4:$B$8,2,FALSE)*'Consumo específico'!Q$5*S13</f>
        <v>281517.85800000001</v>
      </c>
      <c r="T24" s="174">
        <f>+VLOOKUP("Supermercados",'Unidad media'!$A$4:$B$8,2,FALSE)*'Consumo específico'!R$5*T13</f>
        <v>281517.85800000001</v>
      </c>
      <c r="U24" s="174">
        <f>+VLOOKUP("Supermercados",'Unidad media'!$A$4:$B$8,2,FALSE)*'Consumo específico'!S$5*U13</f>
        <v>281517.85800000001</v>
      </c>
      <c r="V24" s="174">
        <f>+VLOOKUP("Supermercados",'Unidad media'!$A$4:$B$8,2,FALSE)*'Consumo específico'!T$5*V13</f>
        <v>281517.85800000001</v>
      </c>
      <c r="W24" s="174">
        <f>+VLOOKUP("Supermercados",'Unidad media'!$A$4:$B$8,2,FALSE)*'Consumo específico'!U$5*W13</f>
        <v>281517.85800000001</v>
      </c>
      <c r="X24" s="174">
        <f>+VLOOKUP("Supermercados",'Unidad media'!$A$4:$B$8,2,FALSE)*'Consumo específico'!V$5*X13</f>
        <v>281517.85800000001</v>
      </c>
      <c r="Y24" s="174">
        <f>+VLOOKUP("Supermercados",'Unidad media'!$A$4:$B$8,2,FALSE)*'Consumo específico'!W$5*Y13</f>
        <v>281517.85800000001</v>
      </c>
      <c r="Z24" s="174">
        <f>+VLOOKUP("Supermercados",'Unidad media'!$A$4:$B$8,2,FALSE)*'Consumo específico'!X$5*Z13</f>
        <v>281517.85800000001</v>
      </c>
      <c r="AA24" s="174">
        <f>+VLOOKUP("Supermercados",'Unidad media'!$A$4:$B$8,2,FALSE)*'Consumo específico'!Y$5*AA13</f>
        <v>281517.85800000001</v>
      </c>
      <c r="AB24" s="174">
        <f>+VLOOKUP("Supermercados",'Unidad media'!$A$4:$B$8,2,FALSE)*'Consumo específico'!Z$5*AB13</f>
        <v>281517.85800000001</v>
      </c>
      <c r="AC24" s="174">
        <f>+VLOOKUP("Supermercados",'Unidad media'!$A$4:$B$8,2,FALSE)*'Consumo específico'!AA$5*AC13</f>
        <v>281517.85800000001</v>
      </c>
      <c r="AD24" s="174">
        <f>+VLOOKUP("Supermercados",'Unidad media'!$A$4:$B$8,2,FALSE)*'Consumo específico'!AB$5*AD13</f>
        <v>281517.85800000001</v>
      </c>
      <c r="AE24" s="174">
        <f>+VLOOKUP("Supermercados",'Unidad media'!$A$4:$B$8,2,FALSE)*'Consumo específico'!AC$5*AE13</f>
        <v>281517.85800000001</v>
      </c>
      <c r="AF24" s="174">
        <f>+VLOOKUP("Supermercados",'Unidad media'!$A$4:$B$8,2,FALSE)*'Consumo específico'!AD$5*AF13</f>
        <v>281517.85800000001</v>
      </c>
      <c r="AG24" s="174">
        <f>+VLOOKUP("Supermercados",'Unidad media'!$A$4:$B$8,2,FALSE)*'Consumo específico'!AE$5*AG13</f>
        <v>281517.85800000001</v>
      </c>
      <c r="AH24" s="174">
        <f>+VLOOKUP("Supermercados",'Unidad media'!$A$4:$B$8,2,FALSE)*'Consumo específico'!AF$5*AH13</f>
        <v>281517.85800000001</v>
      </c>
      <c r="AI24" s="174">
        <f>+VLOOKUP("Supermercados",'Unidad media'!$A$4:$B$8,2,FALSE)*'Consumo específico'!AG$5*AI13</f>
        <v>281517.85800000001</v>
      </c>
      <c r="AJ24" s="174">
        <f>+VLOOKUP("Supermercados",'Unidad media'!$A$4:$B$8,2,FALSE)*'Consumo específico'!AH$5*AJ13</f>
        <v>281517.85800000001</v>
      </c>
      <c r="AK24" s="174">
        <f>+VLOOKUP("Supermercados",'Unidad media'!$A$4:$B$8,2,FALSE)*'Consumo específico'!AI$5*AK13</f>
        <v>281517.85800000001</v>
      </c>
    </row>
    <row r="25" spans="1:37">
      <c r="A25" s="225" t="s">
        <v>9</v>
      </c>
      <c r="B25" s="226" t="s">
        <v>390</v>
      </c>
      <c r="C25" s="227" t="s">
        <v>466</v>
      </c>
      <c r="D25" s="174">
        <f>+VLOOKUP("Supermercados",'Unidad media'!$A$4:$B$8,2,FALSE)*'Consumo específico'!B$5*D14</f>
        <v>281889.99</v>
      </c>
      <c r="E25" s="174">
        <f>+VLOOKUP("Supermercados",'Unidad media'!$A$4:$B$8,2,FALSE)*'Consumo específico'!C$5*E14</f>
        <v>281889.99</v>
      </c>
      <c r="F25" s="174">
        <f>+VLOOKUP("Supermercados",'Unidad media'!$A$4:$B$8,2,FALSE)*'Consumo específico'!D$5*F14</f>
        <v>281889.99</v>
      </c>
      <c r="G25" s="174">
        <f>+VLOOKUP("Supermercados",'Unidad media'!$A$4:$B$8,2,FALSE)*'Consumo específico'!E$5*G14</f>
        <v>281889.99</v>
      </c>
      <c r="H25" s="174">
        <f>+VLOOKUP("Supermercados",'Unidad media'!$A$4:$B$8,2,FALSE)*'Consumo específico'!F$5*H14</f>
        <v>281889.99</v>
      </c>
      <c r="I25" s="174">
        <f>+VLOOKUP("Supermercados",'Unidad media'!$A$4:$B$8,2,FALSE)*'Consumo específico'!G$5*I14</f>
        <v>281889.99</v>
      </c>
      <c r="J25" s="174">
        <f>+VLOOKUP("Supermercados",'Unidad media'!$A$4:$B$8,2,FALSE)*'Consumo específico'!H$5*J14</f>
        <v>281889.99</v>
      </c>
      <c r="K25" s="174">
        <f>+VLOOKUP("Supermercados",'Unidad media'!$A$4:$B$8,2,FALSE)*'Consumo específico'!I$5*K14</f>
        <v>281889.99</v>
      </c>
      <c r="L25" s="174">
        <f>+VLOOKUP("Supermercados",'Unidad media'!$A$4:$B$8,2,FALSE)*'Consumo específico'!J$5*L14</f>
        <v>281889.99</v>
      </c>
      <c r="M25" s="174">
        <f>+VLOOKUP("Supermercados",'Unidad media'!$A$4:$B$8,2,FALSE)*'Consumo específico'!K$5*M14</f>
        <v>281889.99</v>
      </c>
      <c r="N25" s="174">
        <f>+VLOOKUP("Supermercados",'Unidad media'!$A$4:$B$8,2,FALSE)*'Consumo específico'!L$5*N14</f>
        <v>281889.99</v>
      </c>
      <c r="O25" s="174">
        <f>+VLOOKUP("Supermercados",'Unidad media'!$A$4:$B$8,2,FALSE)*'Consumo específico'!M$5*O14</f>
        <v>281889.99</v>
      </c>
      <c r="P25" s="174">
        <f>+VLOOKUP("Supermercados",'Unidad media'!$A$4:$B$8,2,FALSE)*'Consumo específico'!N$5*P14</f>
        <v>281889.99</v>
      </c>
      <c r="Q25" s="174">
        <f>+VLOOKUP("Supermercados",'Unidad media'!$A$4:$B$8,2,FALSE)*'Consumo específico'!O$5*Q14</f>
        <v>281889.99</v>
      </c>
      <c r="R25" s="174">
        <f>+VLOOKUP("Supermercados",'Unidad media'!$A$4:$B$8,2,FALSE)*'Consumo específico'!P$5*R14</f>
        <v>281889.99</v>
      </c>
      <c r="S25" s="174">
        <f>+VLOOKUP("Supermercados",'Unidad media'!$A$4:$B$8,2,FALSE)*'Consumo específico'!Q$5*S14</f>
        <v>281889.99</v>
      </c>
      <c r="T25" s="174">
        <f>+VLOOKUP("Supermercados",'Unidad media'!$A$4:$B$8,2,FALSE)*'Consumo específico'!R$5*T14</f>
        <v>281889.99</v>
      </c>
      <c r="U25" s="174">
        <f>+VLOOKUP("Supermercados",'Unidad media'!$A$4:$B$8,2,FALSE)*'Consumo específico'!S$5*U14</f>
        <v>281889.99</v>
      </c>
      <c r="V25" s="174">
        <f>+VLOOKUP("Supermercados",'Unidad media'!$A$4:$B$8,2,FALSE)*'Consumo específico'!T$5*V14</f>
        <v>281889.99</v>
      </c>
      <c r="W25" s="174">
        <f>+VLOOKUP("Supermercados",'Unidad media'!$A$4:$B$8,2,FALSE)*'Consumo específico'!U$5*W14</f>
        <v>281889.99</v>
      </c>
      <c r="X25" s="174">
        <f>+VLOOKUP("Supermercados",'Unidad media'!$A$4:$B$8,2,FALSE)*'Consumo específico'!V$5*X14</f>
        <v>281889.99</v>
      </c>
      <c r="Y25" s="174">
        <f>+VLOOKUP("Supermercados",'Unidad media'!$A$4:$B$8,2,FALSE)*'Consumo específico'!W$5*Y14</f>
        <v>281889.99</v>
      </c>
      <c r="Z25" s="174">
        <f>+VLOOKUP("Supermercados",'Unidad media'!$A$4:$B$8,2,FALSE)*'Consumo específico'!X$5*Z14</f>
        <v>281889.99</v>
      </c>
      <c r="AA25" s="174">
        <f>+VLOOKUP("Supermercados",'Unidad media'!$A$4:$B$8,2,FALSE)*'Consumo específico'!Y$5*AA14</f>
        <v>281889.99</v>
      </c>
      <c r="AB25" s="174">
        <f>+VLOOKUP("Supermercados",'Unidad media'!$A$4:$B$8,2,FALSE)*'Consumo específico'!Z$5*AB14</f>
        <v>281889.99</v>
      </c>
      <c r="AC25" s="174">
        <f>+VLOOKUP("Supermercados",'Unidad media'!$A$4:$B$8,2,FALSE)*'Consumo específico'!AA$5*AC14</f>
        <v>281889.99</v>
      </c>
      <c r="AD25" s="174">
        <f>+VLOOKUP("Supermercados",'Unidad media'!$A$4:$B$8,2,FALSE)*'Consumo específico'!AB$5*AD14</f>
        <v>281889.99</v>
      </c>
      <c r="AE25" s="174">
        <f>+VLOOKUP("Supermercados",'Unidad media'!$A$4:$B$8,2,FALSE)*'Consumo específico'!AC$5*AE14</f>
        <v>281889.99</v>
      </c>
      <c r="AF25" s="174">
        <f>+VLOOKUP("Supermercados",'Unidad media'!$A$4:$B$8,2,FALSE)*'Consumo específico'!AD$5*AF14</f>
        <v>281889.99</v>
      </c>
      <c r="AG25" s="174">
        <f>+VLOOKUP("Supermercados",'Unidad media'!$A$4:$B$8,2,FALSE)*'Consumo específico'!AE$5*AG14</f>
        <v>281889.99</v>
      </c>
      <c r="AH25" s="174">
        <f>+VLOOKUP("Supermercados",'Unidad media'!$A$4:$B$8,2,FALSE)*'Consumo específico'!AF$5*AH14</f>
        <v>281889.99</v>
      </c>
      <c r="AI25" s="174">
        <f>+VLOOKUP("Supermercados",'Unidad media'!$A$4:$B$8,2,FALSE)*'Consumo específico'!AG$5*AI14</f>
        <v>281889.99</v>
      </c>
      <c r="AJ25" s="174">
        <f>+VLOOKUP("Supermercados",'Unidad media'!$A$4:$B$8,2,FALSE)*'Consumo específico'!AH$5*AJ14</f>
        <v>281889.99</v>
      </c>
      <c r="AK25" s="174">
        <f>+VLOOKUP("Supermercados",'Unidad media'!$A$4:$B$8,2,FALSE)*'Consumo específico'!AI$5*AK14</f>
        <v>281889.99</v>
      </c>
    </row>
    <row r="26" spans="1:37">
      <c r="A26" s="225" t="s">
        <v>12</v>
      </c>
      <c r="B26" s="226" t="s">
        <v>390</v>
      </c>
      <c r="C26" s="227" t="s">
        <v>466</v>
      </c>
      <c r="D26" s="174">
        <f>+VLOOKUP("Supermercados",'Unidad media'!$A$4:$B$8,2,FALSE)*'Consumo específico'!B$5*D15</f>
        <v>480236.34600000002</v>
      </c>
      <c r="E26" s="174">
        <f>+VLOOKUP("Supermercados",'Unidad media'!$A$4:$B$8,2,FALSE)*'Consumo específico'!C$5*E15</f>
        <v>480236.34600000002</v>
      </c>
      <c r="F26" s="174">
        <f>+VLOOKUP("Supermercados",'Unidad media'!$A$4:$B$8,2,FALSE)*'Consumo específico'!D$5*F15</f>
        <v>480236.34600000002</v>
      </c>
      <c r="G26" s="174">
        <f>+VLOOKUP("Supermercados",'Unidad media'!$A$4:$B$8,2,FALSE)*'Consumo específico'!E$5*G15</f>
        <v>480236.34600000002</v>
      </c>
      <c r="H26" s="174">
        <f>+VLOOKUP("Supermercados",'Unidad media'!$A$4:$B$8,2,FALSE)*'Consumo específico'!F$5*H15</f>
        <v>480236.34600000002</v>
      </c>
      <c r="I26" s="174">
        <f>+VLOOKUP("Supermercados",'Unidad media'!$A$4:$B$8,2,FALSE)*'Consumo específico'!G$5*I15</f>
        <v>480236.34600000002</v>
      </c>
      <c r="J26" s="174">
        <f>+VLOOKUP("Supermercados",'Unidad media'!$A$4:$B$8,2,FALSE)*'Consumo específico'!H$5*J15</f>
        <v>480236.34600000002</v>
      </c>
      <c r="K26" s="174">
        <f>+VLOOKUP("Supermercados",'Unidad media'!$A$4:$B$8,2,FALSE)*'Consumo específico'!I$5*K15</f>
        <v>480236.34600000002</v>
      </c>
      <c r="L26" s="174">
        <f>+VLOOKUP("Supermercados",'Unidad media'!$A$4:$B$8,2,FALSE)*'Consumo específico'!J$5*L15</f>
        <v>480236.34600000002</v>
      </c>
      <c r="M26" s="174">
        <f>+VLOOKUP("Supermercados",'Unidad media'!$A$4:$B$8,2,FALSE)*'Consumo específico'!K$5*M15</f>
        <v>480236.34600000002</v>
      </c>
      <c r="N26" s="174">
        <f>+VLOOKUP("Supermercados",'Unidad media'!$A$4:$B$8,2,FALSE)*'Consumo específico'!L$5*N15</f>
        <v>480236.34600000002</v>
      </c>
      <c r="O26" s="174">
        <f>+VLOOKUP("Supermercados",'Unidad media'!$A$4:$B$8,2,FALSE)*'Consumo específico'!M$5*O15</f>
        <v>480236.34600000002</v>
      </c>
      <c r="P26" s="174">
        <f>+VLOOKUP("Supermercados",'Unidad media'!$A$4:$B$8,2,FALSE)*'Consumo específico'!N$5*P15</f>
        <v>480236.34600000002</v>
      </c>
      <c r="Q26" s="174">
        <f>+VLOOKUP("Supermercados",'Unidad media'!$A$4:$B$8,2,FALSE)*'Consumo específico'!O$5*Q15</f>
        <v>480236.34600000002</v>
      </c>
      <c r="R26" s="174">
        <f>+VLOOKUP("Supermercados",'Unidad media'!$A$4:$B$8,2,FALSE)*'Consumo específico'!P$5*R15</f>
        <v>480236.34600000002</v>
      </c>
      <c r="S26" s="174">
        <f>+VLOOKUP("Supermercados",'Unidad media'!$A$4:$B$8,2,FALSE)*'Consumo específico'!Q$5*S15</f>
        <v>480236.34600000002</v>
      </c>
      <c r="T26" s="174">
        <f>+VLOOKUP("Supermercados",'Unidad media'!$A$4:$B$8,2,FALSE)*'Consumo específico'!R$5*T15</f>
        <v>480236.34600000002</v>
      </c>
      <c r="U26" s="174">
        <f>+VLOOKUP("Supermercados",'Unidad media'!$A$4:$B$8,2,FALSE)*'Consumo específico'!S$5*U15</f>
        <v>480236.34600000002</v>
      </c>
      <c r="V26" s="174">
        <f>+VLOOKUP("Supermercados",'Unidad media'!$A$4:$B$8,2,FALSE)*'Consumo específico'!T$5*V15</f>
        <v>480236.34600000002</v>
      </c>
      <c r="W26" s="174">
        <f>+VLOOKUP("Supermercados",'Unidad media'!$A$4:$B$8,2,FALSE)*'Consumo específico'!U$5*W15</f>
        <v>480236.34600000002</v>
      </c>
      <c r="X26" s="174">
        <f>+VLOOKUP("Supermercados",'Unidad media'!$A$4:$B$8,2,FALSE)*'Consumo específico'!V$5*X15</f>
        <v>480236.34600000002</v>
      </c>
      <c r="Y26" s="174">
        <f>+VLOOKUP("Supermercados",'Unidad media'!$A$4:$B$8,2,FALSE)*'Consumo específico'!W$5*Y15</f>
        <v>480236.34600000002</v>
      </c>
      <c r="Z26" s="174">
        <f>+VLOOKUP("Supermercados",'Unidad media'!$A$4:$B$8,2,FALSE)*'Consumo específico'!X$5*Z15</f>
        <v>480236.34600000002</v>
      </c>
      <c r="AA26" s="174">
        <f>+VLOOKUP("Supermercados",'Unidad media'!$A$4:$B$8,2,FALSE)*'Consumo específico'!Y$5*AA15</f>
        <v>480236.34600000002</v>
      </c>
      <c r="AB26" s="174">
        <f>+VLOOKUP("Supermercados",'Unidad media'!$A$4:$B$8,2,FALSE)*'Consumo específico'!Z$5*AB15</f>
        <v>480236.34600000002</v>
      </c>
      <c r="AC26" s="174">
        <f>+VLOOKUP("Supermercados",'Unidad media'!$A$4:$B$8,2,FALSE)*'Consumo específico'!AA$5*AC15</f>
        <v>480236.34600000002</v>
      </c>
      <c r="AD26" s="174">
        <f>+VLOOKUP("Supermercados",'Unidad media'!$A$4:$B$8,2,FALSE)*'Consumo específico'!AB$5*AD15</f>
        <v>480236.34600000002</v>
      </c>
      <c r="AE26" s="174">
        <f>+VLOOKUP("Supermercados",'Unidad media'!$A$4:$B$8,2,FALSE)*'Consumo específico'!AC$5*AE15</f>
        <v>480236.34600000002</v>
      </c>
      <c r="AF26" s="174">
        <f>+VLOOKUP("Supermercados",'Unidad media'!$A$4:$B$8,2,FALSE)*'Consumo específico'!AD$5*AF15</f>
        <v>480236.34600000002</v>
      </c>
      <c r="AG26" s="174">
        <f>+VLOOKUP("Supermercados",'Unidad media'!$A$4:$B$8,2,FALSE)*'Consumo específico'!AE$5*AG15</f>
        <v>480236.34600000002</v>
      </c>
      <c r="AH26" s="174">
        <f>+VLOOKUP("Supermercados",'Unidad media'!$A$4:$B$8,2,FALSE)*'Consumo específico'!AF$5*AH15</f>
        <v>480236.34600000002</v>
      </c>
      <c r="AI26" s="174">
        <f>+VLOOKUP("Supermercados",'Unidad media'!$A$4:$B$8,2,FALSE)*'Consumo específico'!AG$5*AI15</f>
        <v>480236.34600000002</v>
      </c>
      <c r="AJ26" s="174">
        <f>+VLOOKUP("Supermercados",'Unidad media'!$A$4:$B$8,2,FALSE)*'Consumo específico'!AH$5*AJ15</f>
        <v>480236.34600000002</v>
      </c>
      <c r="AK26" s="174">
        <f>+VLOOKUP("Supermercados",'Unidad media'!$A$4:$B$8,2,FALSE)*'Consumo específico'!AI$5*AK15</f>
        <v>480236.34600000002</v>
      </c>
    </row>
    <row r="27" spans="1:37">
      <c r="A27" s="225" t="s">
        <v>86</v>
      </c>
      <c r="B27" s="226" t="s">
        <v>390</v>
      </c>
      <c r="C27" s="227" t="s">
        <v>466</v>
      </c>
      <c r="D27" s="174">
        <f>+VLOOKUP("Supermercados",'Unidad media'!$A$4:$B$8,2,FALSE)*'Consumo específico'!B$5*D16</f>
        <v>260678.46600000001</v>
      </c>
      <c r="E27" s="174">
        <f>+VLOOKUP("Supermercados",'Unidad media'!$A$4:$B$8,2,FALSE)*'Consumo específico'!C$5*E16</f>
        <v>260678.46600000001</v>
      </c>
      <c r="F27" s="174">
        <f>+VLOOKUP("Supermercados",'Unidad media'!$A$4:$B$8,2,FALSE)*'Consumo específico'!D$5*F16</f>
        <v>260678.46600000001</v>
      </c>
      <c r="G27" s="174">
        <f>+VLOOKUP("Supermercados",'Unidad media'!$A$4:$B$8,2,FALSE)*'Consumo específico'!E$5*G16</f>
        <v>260678.46600000001</v>
      </c>
      <c r="H27" s="174">
        <f>+VLOOKUP("Supermercados",'Unidad media'!$A$4:$B$8,2,FALSE)*'Consumo específico'!F$5*H16</f>
        <v>260678.46600000001</v>
      </c>
      <c r="I27" s="174">
        <f>+VLOOKUP("Supermercados",'Unidad media'!$A$4:$B$8,2,FALSE)*'Consumo específico'!G$5*I16</f>
        <v>260678.46600000001</v>
      </c>
      <c r="J27" s="174">
        <f>+VLOOKUP("Supermercados",'Unidad media'!$A$4:$B$8,2,FALSE)*'Consumo específico'!H$5*J16</f>
        <v>260678.46600000001</v>
      </c>
      <c r="K27" s="174">
        <f>+VLOOKUP("Supermercados",'Unidad media'!$A$4:$B$8,2,FALSE)*'Consumo específico'!I$5*K16</f>
        <v>260678.46600000001</v>
      </c>
      <c r="L27" s="174">
        <f>+VLOOKUP("Supermercados",'Unidad media'!$A$4:$B$8,2,FALSE)*'Consumo específico'!J$5*L16</f>
        <v>260678.46600000001</v>
      </c>
      <c r="M27" s="174">
        <f>+VLOOKUP("Supermercados",'Unidad media'!$A$4:$B$8,2,FALSE)*'Consumo específico'!K$5*M16</f>
        <v>260678.46600000001</v>
      </c>
      <c r="N27" s="174">
        <f>+VLOOKUP("Supermercados",'Unidad media'!$A$4:$B$8,2,FALSE)*'Consumo específico'!L$5*N16</f>
        <v>260678.46600000001</v>
      </c>
      <c r="O27" s="174">
        <f>+VLOOKUP("Supermercados",'Unidad media'!$A$4:$B$8,2,FALSE)*'Consumo específico'!M$5*O16</f>
        <v>260678.46600000001</v>
      </c>
      <c r="P27" s="174">
        <f>+VLOOKUP("Supermercados",'Unidad media'!$A$4:$B$8,2,FALSE)*'Consumo específico'!N$5*P16</f>
        <v>260678.46600000001</v>
      </c>
      <c r="Q27" s="174">
        <f>+VLOOKUP("Supermercados",'Unidad media'!$A$4:$B$8,2,FALSE)*'Consumo específico'!O$5*Q16</f>
        <v>260678.46600000001</v>
      </c>
      <c r="R27" s="174">
        <f>+VLOOKUP("Supermercados",'Unidad media'!$A$4:$B$8,2,FALSE)*'Consumo específico'!P$5*R16</f>
        <v>260678.46600000001</v>
      </c>
      <c r="S27" s="174">
        <f>+VLOOKUP("Supermercados",'Unidad media'!$A$4:$B$8,2,FALSE)*'Consumo específico'!Q$5*S16</f>
        <v>260678.46600000001</v>
      </c>
      <c r="T27" s="174">
        <f>+VLOOKUP("Supermercados",'Unidad media'!$A$4:$B$8,2,FALSE)*'Consumo específico'!R$5*T16</f>
        <v>260678.46600000001</v>
      </c>
      <c r="U27" s="174">
        <f>+VLOOKUP("Supermercados",'Unidad media'!$A$4:$B$8,2,FALSE)*'Consumo específico'!S$5*U16</f>
        <v>260678.46600000001</v>
      </c>
      <c r="V27" s="174">
        <f>+VLOOKUP("Supermercados",'Unidad media'!$A$4:$B$8,2,FALSE)*'Consumo específico'!T$5*V16</f>
        <v>260678.46600000001</v>
      </c>
      <c r="W27" s="174">
        <f>+VLOOKUP("Supermercados",'Unidad media'!$A$4:$B$8,2,FALSE)*'Consumo específico'!U$5*W16</f>
        <v>260678.46600000001</v>
      </c>
      <c r="X27" s="174">
        <f>+VLOOKUP("Supermercados",'Unidad media'!$A$4:$B$8,2,FALSE)*'Consumo específico'!V$5*X16</f>
        <v>260678.46600000001</v>
      </c>
      <c r="Y27" s="174">
        <f>+VLOOKUP("Supermercados",'Unidad media'!$A$4:$B$8,2,FALSE)*'Consumo específico'!W$5*Y16</f>
        <v>260678.46600000001</v>
      </c>
      <c r="Z27" s="174">
        <f>+VLOOKUP("Supermercados",'Unidad media'!$A$4:$B$8,2,FALSE)*'Consumo específico'!X$5*Z16</f>
        <v>260678.46600000001</v>
      </c>
      <c r="AA27" s="174">
        <f>+VLOOKUP("Supermercados",'Unidad media'!$A$4:$B$8,2,FALSE)*'Consumo específico'!Y$5*AA16</f>
        <v>260678.46600000001</v>
      </c>
      <c r="AB27" s="174">
        <f>+VLOOKUP("Supermercados",'Unidad media'!$A$4:$B$8,2,FALSE)*'Consumo específico'!Z$5*AB16</f>
        <v>260678.46600000001</v>
      </c>
      <c r="AC27" s="174">
        <f>+VLOOKUP("Supermercados",'Unidad media'!$A$4:$B$8,2,FALSE)*'Consumo específico'!AA$5*AC16</f>
        <v>260678.46600000001</v>
      </c>
      <c r="AD27" s="174">
        <f>+VLOOKUP("Supermercados",'Unidad media'!$A$4:$B$8,2,FALSE)*'Consumo específico'!AB$5*AD16</f>
        <v>260678.46600000001</v>
      </c>
      <c r="AE27" s="174">
        <f>+VLOOKUP("Supermercados",'Unidad media'!$A$4:$B$8,2,FALSE)*'Consumo específico'!AC$5*AE16</f>
        <v>260678.46600000001</v>
      </c>
      <c r="AF27" s="174">
        <f>+VLOOKUP("Supermercados",'Unidad media'!$A$4:$B$8,2,FALSE)*'Consumo específico'!AD$5*AF16</f>
        <v>260678.46600000001</v>
      </c>
      <c r="AG27" s="174">
        <f>+VLOOKUP("Supermercados",'Unidad media'!$A$4:$B$8,2,FALSE)*'Consumo específico'!AE$5*AG16</f>
        <v>260678.46600000001</v>
      </c>
      <c r="AH27" s="174">
        <f>+VLOOKUP("Supermercados",'Unidad media'!$A$4:$B$8,2,FALSE)*'Consumo específico'!AF$5*AH16</f>
        <v>260678.46600000001</v>
      </c>
      <c r="AI27" s="174">
        <f>+VLOOKUP("Supermercados",'Unidad media'!$A$4:$B$8,2,FALSE)*'Consumo específico'!AG$5*AI16</f>
        <v>260678.46600000001</v>
      </c>
      <c r="AJ27" s="174">
        <f>+VLOOKUP("Supermercados",'Unidad media'!$A$4:$B$8,2,FALSE)*'Consumo específico'!AH$5*AJ16</f>
        <v>260678.46600000001</v>
      </c>
      <c r="AK27" s="174">
        <f>+VLOOKUP("Supermercados",'Unidad media'!$A$4:$B$8,2,FALSE)*'Consumo específico'!AI$5*AK16</f>
        <v>260678.46600000001</v>
      </c>
    </row>
    <row r="28" spans="1:37">
      <c r="A28" s="225" t="s">
        <v>8</v>
      </c>
      <c r="B28" s="226" t="s">
        <v>390</v>
      </c>
      <c r="C28" s="227" t="s">
        <v>466</v>
      </c>
      <c r="D28" s="174">
        <f>+VLOOKUP("Supermercados",'Unidad media'!$A$4:$B$8,2,FALSE)*'Consumo específico'!B$5*D17</f>
        <v>447116.598</v>
      </c>
      <c r="E28" s="174">
        <f>+VLOOKUP("Supermercados",'Unidad media'!$A$4:$B$8,2,FALSE)*'Consumo específico'!C$5*E17</f>
        <v>447116.598</v>
      </c>
      <c r="F28" s="174">
        <f>+VLOOKUP("Supermercados",'Unidad media'!$A$4:$B$8,2,FALSE)*'Consumo específico'!D$5*F17</f>
        <v>447116.598</v>
      </c>
      <c r="G28" s="174">
        <f>+VLOOKUP("Supermercados",'Unidad media'!$A$4:$B$8,2,FALSE)*'Consumo específico'!E$5*G17</f>
        <v>447116.598</v>
      </c>
      <c r="H28" s="174">
        <f>+VLOOKUP("Supermercados",'Unidad media'!$A$4:$B$8,2,FALSE)*'Consumo específico'!F$5*H17</f>
        <v>447116.598</v>
      </c>
      <c r="I28" s="174">
        <f>+VLOOKUP("Supermercados",'Unidad media'!$A$4:$B$8,2,FALSE)*'Consumo específico'!G$5*I17</f>
        <v>447116.598</v>
      </c>
      <c r="J28" s="174">
        <f>+VLOOKUP("Supermercados",'Unidad media'!$A$4:$B$8,2,FALSE)*'Consumo específico'!H$5*J17</f>
        <v>447116.598</v>
      </c>
      <c r="K28" s="174">
        <f>+VLOOKUP("Supermercados",'Unidad media'!$A$4:$B$8,2,FALSE)*'Consumo específico'!I$5*K17</f>
        <v>447116.598</v>
      </c>
      <c r="L28" s="174">
        <f>+VLOOKUP("Supermercados",'Unidad media'!$A$4:$B$8,2,FALSE)*'Consumo específico'!J$5*L17</f>
        <v>447116.598</v>
      </c>
      <c r="M28" s="174">
        <f>+VLOOKUP("Supermercados",'Unidad media'!$A$4:$B$8,2,FALSE)*'Consumo específico'!K$5*M17</f>
        <v>447116.598</v>
      </c>
      <c r="N28" s="174">
        <f>+VLOOKUP("Supermercados",'Unidad media'!$A$4:$B$8,2,FALSE)*'Consumo específico'!L$5*N17</f>
        <v>447116.598</v>
      </c>
      <c r="O28" s="174">
        <f>+VLOOKUP("Supermercados",'Unidad media'!$A$4:$B$8,2,FALSE)*'Consumo específico'!M$5*O17</f>
        <v>447116.598</v>
      </c>
      <c r="P28" s="174">
        <f>+VLOOKUP("Supermercados",'Unidad media'!$A$4:$B$8,2,FALSE)*'Consumo específico'!N$5*P17</f>
        <v>447116.598</v>
      </c>
      <c r="Q28" s="174">
        <f>+VLOOKUP("Supermercados",'Unidad media'!$A$4:$B$8,2,FALSE)*'Consumo específico'!O$5*Q17</f>
        <v>447116.598</v>
      </c>
      <c r="R28" s="174">
        <f>+VLOOKUP("Supermercados",'Unidad media'!$A$4:$B$8,2,FALSE)*'Consumo específico'!P$5*R17</f>
        <v>447116.598</v>
      </c>
      <c r="S28" s="174">
        <f>+VLOOKUP("Supermercados",'Unidad media'!$A$4:$B$8,2,FALSE)*'Consumo específico'!Q$5*S17</f>
        <v>447116.598</v>
      </c>
      <c r="T28" s="174">
        <f>+VLOOKUP("Supermercados",'Unidad media'!$A$4:$B$8,2,FALSE)*'Consumo específico'!R$5*T17</f>
        <v>447116.598</v>
      </c>
      <c r="U28" s="174">
        <f>+VLOOKUP("Supermercados",'Unidad media'!$A$4:$B$8,2,FALSE)*'Consumo específico'!S$5*U17</f>
        <v>447116.598</v>
      </c>
      <c r="V28" s="174">
        <f>+VLOOKUP("Supermercados",'Unidad media'!$A$4:$B$8,2,FALSE)*'Consumo específico'!T$5*V17</f>
        <v>447116.598</v>
      </c>
      <c r="W28" s="174">
        <f>+VLOOKUP("Supermercados",'Unidad media'!$A$4:$B$8,2,FALSE)*'Consumo específico'!U$5*W17</f>
        <v>447116.598</v>
      </c>
      <c r="X28" s="174">
        <f>+VLOOKUP("Supermercados",'Unidad media'!$A$4:$B$8,2,FALSE)*'Consumo específico'!V$5*X17</f>
        <v>447116.598</v>
      </c>
      <c r="Y28" s="174">
        <f>+VLOOKUP("Supermercados",'Unidad media'!$A$4:$B$8,2,FALSE)*'Consumo específico'!W$5*Y17</f>
        <v>447116.598</v>
      </c>
      <c r="Z28" s="174">
        <f>+VLOOKUP("Supermercados",'Unidad media'!$A$4:$B$8,2,FALSE)*'Consumo específico'!X$5*Z17</f>
        <v>447116.598</v>
      </c>
      <c r="AA28" s="174">
        <f>+VLOOKUP("Supermercados",'Unidad media'!$A$4:$B$8,2,FALSE)*'Consumo específico'!Y$5*AA17</f>
        <v>447116.598</v>
      </c>
      <c r="AB28" s="174">
        <f>+VLOOKUP("Supermercados",'Unidad media'!$A$4:$B$8,2,FALSE)*'Consumo específico'!Z$5*AB17</f>
        <v>447116.598</v>
      </c>
      <c r="AC28" s="174">
        <f>+VLOOKUP("Supermercados",'Unidad media'!$A$4:$B$8,2,FALSE)*'Consumo específico'!AA$5*AC17</f>
        <v>447116.598</v>
      </c>
      <c r="AD28" s="174">
        <f>+VLOOKUP("Supermercados",'Unidad media'!$A$4:$B$8,2,FALSE)*'Consumo específico'!AB$5*AD17</f>
        <v>447116.598</v>
      </c>
      <c r="AE28" s="174">
        <f>+VLOOKUP("Supermercados",'Unidad media'!$A$4:$B$8,2,FALSE)*'Consumo específico'!AC$5*AE17</f>
        <v>447116.598</v>
      </c>
      <c r="AF28" s="174">
        <f>+VLOOKUP("Supermercados",'Unidad media'!$A$4:$B$8,2,FALSE)*'Consumo específico'!AD$5*AF17</f>
        <v>447116.598</v>
      </c>
      <c r="AG28" s="174">
        <f>+VLOOKUP("Supermercados",'Unidad media'!$A$4:$B$8,2,FALSE)*'Consumo específico'!AE$5*AG17</f>
        <v>447116.598</v>
      </c>
      <c r="AH28" s="174">
        <f>+VLOOKUP("Supermercados",'Unidad media'!$A$4:$B$8,2,FALSE)*'Consumo específico'!AF$5*AH17</f>
        <v>447116.598</v>
      </c>
      <c r="AI28" s="174">
        <f>+VLOOKUP("Supermercados",'Unidad media'!$A$4:$B$8,2,FALSE)*'Consumo específico'!AG$5*AI17</f>
        <v>447116.598</v>
      </c>
      <c r="AJ28" s="174">
        <f>+VLOOKUP("Supermercados",'Unidad media'!$A$4:$B$8,2,FALSE)*'Consumo específico'!AH$5*AJ17</f>
        <v>447116.598</v>
      </c>
      <c r="AK28" s="174">
        <f>+VLOOKUP("Supermercados",'Unidad media'!$A$4:$B$8,2,FALSE)*'Consumo específico'!AI$5*AK17</f>
        <v>447116.598</v>
      </c>
    </row>
    <row r="31" spans="1:37">
      <c r="A31" s="230" t="s">
        <v>471</v>
      </c>
    </row>
    <row r="32" spans="1:37">
      <c r="A32" s="225" t="str">
        <f>+'Usos finales'!A147</f>
        <v>ACS</v>
      </c>
      <c r="B32" s="226" t="s">
        <v>391</v>
      </c>
      <c r="C32" s="227" t="s">
        <v>466</v>
      </c>
      <c r="D32" s="242">
        <f>+'Usos finales'!B147</f>
        <v>1.1999999999999999E-3</v>
      </c>
      <c r="E32" s="240">
        <f>+D32</f>
        <v>1.1999999999999999E-3</v>
      </c>
      <c r="F32" s="240">
        <f t="shared" ref="F32:AK38" si="4">+E32</f>
        <v>1.1999999999999999E-3</v>
      </c>
      <c r="G32" s="240">
        <f t="shared" si="4"/>
        <v>1.1999999999999999E-3</v>
      </c>
      <c r="H32" s="240">
        <f t="shared" si="4"/>
        <v>1.1999999999999999E-3</v>
      </c>
      <c r="I32" s="240">
        <f t="shared" si="4"/>
        <v>1.1999999999999999E-3</v>
      </c>
      <c r="J32" s="240">
        <f t="shared" si="4"/>
        <v>1.1999999999999999E-3</v>
      </c>
      <c r="K32" s="240">
        <f t="shared" si="4"/>
        <v>1.1999999999999999E-3</v>
      </c>
      <c r="L32" s="240">
        <f t="shared" si="4"/>
        <v>1.1999999999999999E-3</v>
      </c>
      <c r="M32" s="240">
        <f t="shared" si="4"/>
        <v>1.1999999999999999E-3</v>
      </c>
      <c r="N32" s="240">
        <f t="shared" si="4"/>
        <v>1.1999999999999999E-3</v>
      </c>
      <c r="O32" s="240">
        <f t="shared" si="4"/>
        <v>1.1999999999999999E-3</v>
      </c>
      <c r="P32" s="240">
        <f t="shared" si="4"/>
        <v>1.1999999999999999E-3</v>
      </c>
      <c r="Q32" s="240">
        <f t="shared" si="4"/>
        <v>1.1999999999999999E-3</v>
      </c>
      <c r="R32" s="240">
        <f t="shared" si="4"/>
        <v>1.1999999999999999E-3</v>
      </c>
      <c r="S32" s="240">
        <f t="shared" si="4"/>
        <v>1.1999999999999999E-3</v>
      </c>
      <c r="T32" s="240">
        <f t="shared" si="4"/>
        <v>1.1999999999999999E-3</v>
      </c>
      <c r="U32" s="240">
        <f t="shared" si="4"/>
        <v>1.1999999999999999E-3</v>
      </c>
      <c r="V32" s="240">
        <f t="shared" si="4"/>
        <v>1.1999999999999999E-3</v>
      </c>
      <c r="W32" s="240">
        <f t="shared" si="4"/>
        <v>1.1999999999999999E-3</v>
      </c>
      <c r="X32" s="240">
        <f t="shared" si="4"/>
        <v>1.1999999999999999E-3</v>
      </c>
      <c r="Y32" s="240">
        <f t="shared" si="4"/>
        <v>1.1999999999999999E-3</v>
      </c>
      <c r="Z32" s="240">
        <f t="shared" si="4"/>
        <v>1.1999999999999999E-3</v>
      </c>
      <c r="AA32" s="240">
        <f t="shared" si="4"/>
        <v>1.1999999999999999E-3</v>
      </c>
      <c r="AB32" s="240">
        <f t="shared" si="4"/>
        <v>1.1999999999999999E-3</v>
      </c>
      <c r="AC32" s="240">
        <f t="shared" si="4"/>
        <v>1.1999999999999999E-3</v>
      </c>
      <c r="AD32" s="240">
        <f t="shared" si="4"/>
        <v>1.1999999999999999E-3</v>
      </c>
      <c r="AE32" s="240">
        <f t="shared" si="4"/>
        <v>1.1999999999999999E-3</v>
      </c>
      <c r="AF32" s="240">
        <f t="shared" si="4"/>
        <v>1.1999999999999999E-3</v>
      </c>
      <c r="AG32" s="240">
        <f t="shared" si="4"/>
        <v>1.1999999999999999E-3</v>
      </c>
      <c r="AH32" s="240">
        <f t="shared" si="4"/>
        <v>1.1999999999999999E-3</v>
      </c>
      <c r="AI32" s="240">
        <f t="shared" si="4"/>
        <v>1.1999999999999999E-3</v>
      </c>
      <c r="AJ32" s="240">
        <f t="shared" si="4"/>
        <v>1.1999999999999999E-3</v>
      </c>
      <c r="AK32" s="240">
        <f t="shared" si="4"/>
        <v>1.1999999999999999E-3</v>
      </c>
    </row>
    <row r="33" spans="1:37">
      <c r="A33" s="225" t="str">
        <f>+'Usos finales'!A148</f>
        <v>Calefacción</v>
      </c>
      <c r="B33" s="226" t="s">
        <v>391</v>
      </c>
      <c r="C33" s="227" t="s">
        <v>466</v>
      </c>
      <c r="D33" s="242">
        <f>+'Usos finales'!B148</f>
        <v>2.6100000000000002E-2</v>
      </c>
      <c r="E33" s="240">
        <f t="shared" ref="E33:E38" si="5">+D33</f>
        <v>2.6100000000000002E-2</v>
      </c>
      <c r="F33" s="240">
        <f t="shared" si="4"/>
        <v>2.6100000000000002E-2</v>
      </c>
      <c r="G33" s="240">
        <f t="shared" si="4"/>
        <v>2.6100000000000002E-2</v>
      </c>
      <c r="H33" s="240">
        <f t="shared" si="4"/>
        <v>2.6100000000000002E-2</v>
      </c>
      <c r="I33" s="240">
        <f t="shared" si="4"/>
        <v>2.6100000000000002E-2</v>
      </c>
      <c r="J33" s="240">
        <f t="shared" si="4"/>
        <v>2.6100000000000002E-2</v>
      </c>
      <c r="K33" s="240">
        <f t="shared" si="4"/>
        <v>2.6100000000000002E-2</v>
      </c>
      <c r="L33" s="240">
        <f t="shared" si="4"/>
        <v>2.6100000000000002E-2</v>
      </c>
      <c r="M33" s="240">
        <f t="shared" si="4"/>
        <v>2.6100000000000002E-2</v>
      </c>
      <c r="N33" s="240">
        <f t="shared" si="4"/>
        <v>2.6100000000000002E-2</v>
      </c>
      <c r="O33" s="240">
        <f t="shared" si="4"/>
        <v>2.6100000000000002E-2</v>
      </c>
      <c r="P33" s="240">
        <f t="shared" si="4"/>
        <v>2.6100000000000002E-2</v>
      </c>
      <c r="Q33" s="240">
        <f t="shared" si="4"/>
        <v>2.6100000000000002E-2</v>
      </c>
      <c r="R33" s="240">
        <f t="shared" si="4"/>
        <v>2.6100000000000002E-2</v>
      </c>
      <c r="S33" s="240">
        <f t="shared" si="4"/>
        <v>2.6100000000000002E-2</v>
      </c>
      <c r="T33" s="240">
        <f t="shared" si="4"/>
        <v>2.6100000000000002E-2</v>
      </c>
      <c r="U33" s="240">
        <f t="shared" si="4"/>
        <v>2.6100000000000002E-2</v>
      </c>
      <c r="V33" s="240">
        <f t="shared" si="4"/>
        <v>2.6100000000000002E-2</v>
      </c>
      <c r="W33" s="240">
        <f t="shared" si="4"/>
        <v>2.6100000000000002E-2</v>
      </c>
      <c r="X33" s="240">
        <f t="shared" si="4"/>
        <v>2.6100000000000002E-2</v>
      </c>
      <c r="Y33" s="240">
        <f t="shared" si="4"/>
        <v>2.6100000000000002E-2</v>
      </c>
      <c r="Z33" s="240">
        <f t="shared" si="4"/>
        <v>2.6100000000000002E-2</v>
      </c>
      <c r="AA33" s="240">
        <f t="shared" si="4"/>
        <v>2.6100000000000002E-2</v>
      </c>
      <c r="AB33" s="240">
        <f t="shared" si="4"/>
        <v>2.6100000000000002E-2</v>
      </c>
      <c r="AC33" s="240">
        <f t="shared" si="4"/>
        <v>2.6100000000000002E-2</v>
      </c>
      <c r="AD33" s="240">
        <f t="shared" si="4"/>
        <v>2.6100000000000002E-2</v>
      </c>
      <c r="AE33" s="240">
        <f t="shared" si="4"/>
        <v>2.6100000000000002E-2</v>
      </c>
      <c r="AF33" s="240">
        <f t="shared" si="4"/>
        <v>2.6100000000000002E-2</v>
      </c>
      <c r="AG33" s="240">
        <f t="shared" si="4"/>
        <v>2.6100000000000002E-2</v>
      </c>
      <c r="AH33" s="240">
        <f t="shared" si="4"/>
        <v>2.6100000000000002E-2</v>
      </c>
      <c r="AI33" s="240">
        <f t="shared" si="4"/>
        <v>2.6100000000000002E-2</v>
      </c>
      <c r="AJ33" s="240">
        <f t="shared" si="4"/>
        <v>2.6100000000000002E-2</v>
      </c>
      <c r="AK33" s="240">
        <f t="shared" si="4"/>
        <v>2.6100000000000002E-2</v>
      </c>
    </row>
    <row r="34" spans="1:37">
      <c r="A34" s="225" t="str">
        <f>+'Usos finales'!A149</f>
        <v>Climatización</v>
      </c>
      <c r="B34" s="226" t="s">
        <v>391</v>
      </c>
      <c r="C34" s="227" t="s">
        <v>466</v>
      </c>
      <c r="D34" s="242">
        <f>+'Usos finales'!B149</f>
        <v>0.42570000000000002</v>
      </c>
      <c r="E34" s="240">
        <f t="shared" si="5"/>
        <v>0.42570000000000002</v>
      </c>
      <c r="F34" s="240">
        <f t="shared" si="4"/>
        <v>0.42570000000000002</v>
      </c>
      <c r="G34" s="240">
        <f t="shared" si="4"/>
        <v>0.42570000000000002</v>
      </c>
      <c r="H34" s="240">
        <f t="shared" si="4"/>
        <v>0.42570000000000002</v>
      </c>
      <c r="I34" s="240">
        <f t="shared" si="4"/>
        <v>0.42570000000000002</v>
      </c>
      <c r="J34" s="240">
        <f t="shared" si="4"/>
        <v>0.42570000000000002</v>
      </c>
      <c r="K34" s="240">
        <f t="shared" si="4"/>
        <v>0.42570000000000002</v>
      </c>
      <c r="L34" s="240">
        <f t="shared" si="4"/>
        <v>0.42570000000000002</v>
      </c>
      <c r="M34" s="240">
        <f t="shared" si="4"/>
        <v>0.42570000000000002</v>
      </c>
      <c r="N34" s="240">
        <f t="shared" si="4"/>
        <v>0.42570000000000002</v>
      </c>
      <c r="O34" s="240">
        <f t="shared" si="4"/>
        <v>0.42570000000000002</v>
      </c>
      <c r="P34" s="240">
        <f t="shared" si="4"/>
        <v>0.42570000000000002</v>
      </c>
      <c r="Q34" s="240">
        <f t="shared" si="4"/>
        <v>0.42570000000000002</v>
      </c>
      <c r="R34" s="240">
        <f t="shared" si="4"/>
        <v>0.42570000000000002</v>
      </c>
      <c r="S34" s="240">
        <f t="shared" si="4"/>
        <v>0.42570000000000002</v>
      </c>
      <c r="T34" s="240">
        <f t="shared" si="4"/>
        <v>0.42570000000000002</v>
      </c>
      <c r="U34" s="240">
        <f t="shared" si="4"/>
        <v>0.42570000000000002</v>
      </c>
      <c r="V34" s="240">
        <f t="shared" si="4"/>
        <v>0.42570000000000002</v>
      </c>
      <c r="W34" s="240">
        <f t="shared" si="4"/>
        <v>0.42570000000000002</v>
      </c>
      <c r="X34" s="240">
        <f t="shared" si="4"/>
        <v>0.42570000000000002</v>
      </c>
      <c r="Y34" s="240">
        <f t="shared" si="4"/>
        <v>0.42570000000000002</v>
      </c>
      <c r="Z34" s="240">
        <f t="shared" si="4"/>
        <v>0.42570000000000002</v>
      </c>
      <c r="AA34" s="240">
        <f t="shared" si="4"/>
        <v>0.42570000000000002</v>
      </c>
      <c r="AB34" s="240">
        <f t="shared" si="4"/>
        <v>0.42570000000000002</v>
      </c>
      <c r="AC34" s="240">
        <f t="shared" si="4"/>
        <v>0.42570000000000002</v>
      </c>
      <c r="AD34" s="240">
        <f t="shared" si="4"/>
        <v>0.42570000000000002</v>
      </c>
      <c r="AE34" s="240">
        <f t="shared" si="4"/>
        <v>0.42570000000000002</v>
      </c>
      <c r="AF34" s="240">
        <f t="shared" si="4"/>
        <v>0.42570000000000002</v>
      </c>
      <c r="AG34" s="240">
        <f t="shared" si="4"/>
        <v>0.42570000000000002</v>
      </c>
      <c r="AH34" s="240">
        <f t="shared" si="4"/>
        <v>0.42570000000000002</v>
      </c>
      <c r="AI34" s="240">
        <f t="shared" si="4"/>
        <v>0.42570000000000002</v>
      </c>
      <c r="AJ34" s="240">
        <f t="shared" si="4"/>
        <v>0.42570000000000002</v>
      </c>
      <c r="AK34" s="240">
        <f t="shared" si="4"/>
        <v>0.42570000000000002</v>
      </c>
    </row>
    <row r="35" spans="1:37">
      <c r="A35" s="225" t="str">
        <f>+'Usos finales'!A150</f>
        <v>Cocción</v>
      </c>
      <c r="B35" s="226" t="s">
        <v>391</v>
      </c>
      <c r="C35" s="227" t="s">
        <v>466</v>
      </c>
      <c r="D35" s="242">
        <f>+'Usos finales'!B150</f>
        <v>1.7000000000000001E-3</v>
      </c>
      <c r="E35" s="240">
        <f t="shared" si="5"/>
        <v>1.7000000000000001E-3</v>
      </c>
      <c r="F35" s="240">
        <f t="shared" si="4"/>
        <v>1.7000000000000001E-3</v>
      </c>
      <c r="G35" s="240">
        <f t="shared" si="4"/>
        <v>1.7000000000000001E-3</v>
      </c>
      <c r="H35" s="240">
        <f t="shared" si="4"/>
        <v>1.7000000000000001E-3</v>
      </c>
      <c r="I35" s="240">
        <f t="shared" si="4"/>
        <v>1.7000000000000001E-3</v>
      </c>
      <c r="J35" s="240">
        <f t="shared" si="4"/>
        <v>1.7000000000000001E-3</v>
      </c>
      <c r="K35" s="240">
        <f t="shared" si="4"/>
        <v>1.7000000000000001E-3</v>
      </c>
      <c r="L35" s="240">
        <f t="shared" si="4"/>
        <v>1.7000000000000001E-3</v>
      </c>
      <c r="M35" s="240">
        <f t="shared" si="4"/>
        <v>1.7000000000000001E-3</v>
      </c>
      <c r="N35" s="240">
        <f t="shared" si="4"/>
        <v>1.7000000000000001E-3</v>
      </c>
      <c r="O35" s="240">
        <f t="shared" si="4"/>
        <v>1.7000000000000001E-3</v>
      </c>
      <c r="P35" s="240">
        <f t="shared" si="4"/>
        <v>1.7000000000000001E-3</v>
      </c>
      <c r="Q35" s="240">
        <f t="shared" si="4"/>
        <v>1.7000000000000001E-3</v>
      </c>
      <c r="R35" s="240">
        <f t="shared" si="4"/>
        <v>1.7000000000000001E-3</v>
      </c>
      <c r="S35" s="240">
        <f t="shared" si="4"/>
        <v>1.7000000000000001E-3</v>
      </c>
      <c r="T35" s="240">
        <f t="shared" si="4"/>
        <v>1.7000000000000001E-3</v>
      </c>
      <c r="U35" s="240">
        <f t="shared" si="4"/>
        <v>1.7000000000000001E-3</v>
      </c>
      <c r="V35" s="240">
        <f t="shared" si="4"/>
        <v>1.7000000000000001E-3</v>
      </c>
      <c r="W35" s="240">
        <f t="shared" si="4"/>
        <v>1.7000000000000001E-3</v>
      </c>
      <c r="X35" s="240">
        <f t="shared" si="4"/>
        <v>1.7000000000000001E-3</v>
      </c>
      <c r="Y35" s="240">
        <f t="shared" si="4"/>
        <v>1.7000000000000001E-3</v>
      </c>
      <c r="Z35" s="240">
        <f t="shared" si="4"/>
        <v>1.7000000000000001E-3</v>
      </c>
      <c r="AA35" s="240">
        <f t="shared" si="4"/>
        <v>1.7000000000000001E-3</v>
      </c>
      <c r="AB35" s="240">
        <f t="shared" si="4"/>
        <v>1.7000000000000001E-3</v>
      </c>
      <c r="AC35" s="240">
        <f t="shared" si="4"/>
        <v>1.7000000000000001E-3</v>
      </c>
      <c r="AD35" s="240">
        <f t="shared" si="4"/>
        <v>1.7000000000000001E-3</v>
      </c>
      <c r="AE35" s="240">
        <f t="shared" si="4"/>
        <v>1.7000000000000001E-3</v>
      </c>
      <c r="AF35" s="240">
        <f t="shared" si="4"/>
        <v>1.7000000000000001E-3</v>
      </c>
      <c r="AG35" s="240">
        <f t="shared" si="4"/>
        <v>1.7000000000000001E-3</v>
      </c>
      <c r="AH35" s="240">
        <f t="shared" si="4"/>
        <v>1.7000000000000001E-3</v>
      </c>
      <c r="AI35" s="240">
        <f t="shared" si="4"/>
        <v>1.7000000000000001E-3</v>
      </c>
      <c r="AJ35" s="240">
        <f t="shared" si="4"/>
        <v>1.7000000000000001E-3</v>
      </c>
      <c r="AK35" s="240">
        <f t="shared" si="4"/>
        <v>1.7000000000000001E-3</v>
      </c>
    </row>
    <row r="36" spans="1:37">
      <c r="A36" s="225" t="str">
        <f>+'Usos finales'!A151</f>
        <v>Fuerza motriz</v>
      </c>
      <c r="B36" s="226" t="s">
        <v>391</v>
      </c>
      <c r="C36" s="227" t="s">
        <v>466</v>
      </c>
      <c r="D36" s="242">
        <f>+'Usos finales'!B151</f>
        <v>4.9500000000000002E-2</v>
      </c>
      <c r="E36" s="240">
        <f t="shared" si="5"/>
        <v>4.9500000000000002E-2</v>
      </c>
      <c r="F36" s="240">
        <f t="shared" si="4"/>
        <v>4.9500000000000002E-2</v>
      </c>
      <c r="G36" s="240">
        <f t="shared" si="4"/>
        <v>4.9500000000000002E-2</v>
      </c>
      <c r="H36" s="240">
        <f t="shared" si="4"/>
        <v>4.9500000000000002E-2</v>
      </c>
      <c r="I36" s="240">
        <f t="shared" si="4"/>
        <v>4.9500000000000002E-2</v>
      </c>
      <c r="J36" s="240">
        <f t="shared" si="4"/>
        <v>4.9500000000000002E-2</v>
      </c>
      <c r="K36" s="240">
        <f t="shared" si="4"/>
        <v>4.9500000000000002E-2</v>
      </c>
      <c r="L36" s="240">
        <f t="shared" si="4"/>
        <v>4.9500000000000002E-2</v>
      </c>
      <c r="M36" s="240">
        <f t="shared" si="4"/>
        <v>4.9500000000000002E-2</v>
      </c>
      <c r="N36" s="240">
        <f t="shared" si="4"/>
        <v>4.9500000000000002E-2</v>
      </c>
      <c r="O36" s="240">
        <f t="shared" si="4"/>
        <v>4.9500000000000002E-2</v>
      </c>
      <c r="P36" s="240">
        <f t="shared" si="4"/>
        <v>4.9500000000000002E-2</v>
      </c>
      <c r="Q36" s="240">
        <f t="shared" si="4"/>
        <v>4.9500000000000002E-2</v>
      </c>
      <c r="R36" s="240">
        <f t="shared" si="4"/>
        <v>4.9500000000000002E-2</v>
      </c>
      <c r="S36" s="240">
        <f t="shared" si="4"/>
        <v>4.9500000000000002E-2</v>
      </c>
      <c r="T36" s="240">
        <f t="shared" si="4"/>
        <v>4.9500000000000002E-2</v>
      </c>
      <c r="U36" s="240">
        <f t="shared" si="4"/>
        <v>4.9500000000000002E-2</v>
      </c>
      <c r="V36" s="240">
        <f t="shared" si="4"/>
        <v>4.9500000000000002E-2</v>
      </c>
      <c r="W36" s="240">
        <f t="shared" si="4"/>
        <v>4.9500000000000002E-2</v>
      </c>
      <c r="X36" s="240">
        <f t="shared" si="4"/>
        <v>4.9500000000000002E-2</v>
      </c>
      <c r="Y36" s="240">
        <f t="shared" si="4"/>
        <v>4.9500000000000002E-2</v>
      </c>
      <c r="Z36" s="240">
        <f t="shared" si="4"/>
        <v>4.9500000000000002E-2</v>
      </c>
      <c r="AA36" s="240">
        <f t="shared" si="4"/>
        <v>4.9500000000000002E-2</v>
      </c>
      <c r="AB36" s="240">
        <f t="shared" si="4"/>
        <v>4.9500000000000002E-2</v>
      </c>
      <c r="AC36" s="240">
        <f t="shared" si="4"/>
        <v>4.9500000000000002E-2</v>
      </c>
      <c r="AD36" s="240">
        <f t="shared" si="4"/>
        <v>4.9500000000000002E-2</v>
      </c>
      <c r="AE36" s="240">
        <f t="shared" si="4"/>
        <v>4.9500000000000002E-2</v>
      </c>
      <c r="AF36" s="240">
        <f t="shared" si="4"/>
        <v>4.9500000000000002E-2</v>
      </c>
      <c r="AG36" s="240">
        <f t="shared" si="4"/>
        <v>4.9500000000000002E-2</v>
      </c>
      <c r="AH36" s="240">
        <f t="shared" si="4"/>
        <v>4.9500000000000002E-2</v>
      </c>
      <c r="AI36" s="240">
        <f t="shared" si="4"/>
        <v>4.9500000000000002E-2</v>
      </c>
      <c r="AJ36" s="240">
        <f t="shared" si="4"/>
        <v>4.9500000000000002E-2</v>
      </c>
      <c r="AK36" s="240">
        <f t="shared" si="4"/>
        <v>4.9500000000000002E-2</v>
      </c>
    </row>
    <row r="37" spans="1:37">
      <c r="A37" s="225" t="str">
        <f>+'Usos finales'!A152</f>
        <v>Iluminación</v>
      </c>
      <c r="B37" s="226" t="s">
        <v>391</v>
      </c>
      <c r="C37" s="227" t="s">
        <v>466</v>
      </c>
      <c r="D37" s="242">
        <f>+'Usos finales'!B152</f>
        <v>0.43559999999999999</v>
      </c>
      <c r="E37" s="240">
        <f t="shared" si="5"/>
        <v>0.43559999999999999</v>
      </c>
      <c r="F37" s="240">
        <f t="shared" si="4"/>
        <v>0.43559999999999999</v>
      </c>
      <c r="G37" s="240">
        <f t="shared" si="4"/>
        <v>0.43559999999999999</v>
      </c>
      <c r="H37" s="240">
        <f t="shared" si="4"/>
        <v>0.43559999999999999</v>
      </c>
      <c r="I37" s="240">
        <f t="shared" si="4"/>
        <v>0.43559999999999999</v>
      </c>
      <c r="J37" s="240">
        <f t="shared" si="4"/>
        <v>0.43559999999999999</v>
      </c>
      <c r="K37" s="240">
        <f t="shared" si="4"/>
        <v>0.43559999999999999</v>
      </c>
      <c r="L37" s="240">
        <f t="shared" si="4"/>
        <v>0.43559999999999999</v>
      </c>
      <c r="M37" s="240">
        <f t="shared" si="4"/>
        <v>0.43559999999999999</v>
      </c>
      <c r="N37" s="240">
        <f t="shared" si="4"/>
        <v>0.43559999999999999</v>
      </c>
      <c r="O37" s="240">
        <f t="shared" si="4"/>
        <v>0.43559999999999999</v>
      </c>
      <c r="P37" s="240">
        <f t="shared" si="4"/>
        <v>0.43559999999999999</v>
      </c>
      <c r="Q37" s="240">
        <f t="shared" si="4"/>
        <v>0.43559999999999999</v>
      </c>
      <c r="R37" s="240">
        <f t="shared" si="4"/>
        <v>0.43559999999999999</v>
      </c>
      <c r="S37" s="240">
        <f t="shared" si="4"/>
        <v>0.43559999999999999</v>
      </c>
      <c r="T37" s="240">
        <f t="shared" si="4"/>
        <v>0.43559999999999999</v>
      </c>
      <c r="U37" s="240">
        <f t="shared" si="4"/>
        <v>0.43559999999999999</v>
      </c>
      <c r="V37" s="240">
        <f t="shared" si="4"/>
        <v>0.43559999999999999</v>
      </c>
      <c r="W37" s="240">
        <f t="shared" si="4"/>
        <v>0.43559999999999999</v>
      </c>
      <c r="X37" s="240">
        <f t="shared" si="4"/>
        <v>0.43559999999999999</v>
      </c>
      <c r="Y37" s="240">
        <f t="shared" si="4"/>
        <v>0.43559999999999999</v>
      </c>
      <c r="Z37" s="240">
        <f t="shared" si="4"/>
        <v>0.43559999999999999</v>
      </c>
      <c r="AA37" s="240">
        <f t="shared" si="4"/>
        <v>0.43559999999999999</v>
      </c>
      <c r="AB37" s="240">
        <f t="shared" si="4"/>
        <v>0.43559999999999999</v>
      </c>
      <c r="AC37" s="240">
        <f t="shared" si="4"/>
        <v>0.43559999999999999</v>
      </c>
      <c r="AD37" s="240">
        <f t="shared" si="4"/>
        <v>0.43559999999999999</v>
      </c>
      <c r="AE37" s="240">
        <f t="shared" si="4"/>
        <v>0.43559999999999999</v>
      </c>
      <c r="AF37" s="240">
        <f t="shared" si="4"/>
        <v>0.43559999999999999</v>
      </c>
      <c r="AG37" s="240">
        <f t="shared" si="4"/>
        <v>0.43559999999999999</v>
      </c>
      <c r="AH37" s="240">
        <f t="shared" si="4"/>
        <v>0.43559999999999999</v>
      </c>
      <c r="AI37" s="240">
        <f t="shared" si="4"/>
        <v>0.43559999999999999</v>
      </c>
      <c r="AJ37" s="240">
        <f t="shared" si="4"/>
        <v>0.43559999999999999</v>
      </c>
      <c r="AK37" s="240">
        <f t="shared" si="4"/>
        <v>0.43559999999999999</v>
      </c>
    </row>
    <row r="38" spans="1:37">
      <c r="A38" s="225" t="str">
        <f>+'Usos finales'!A153</f>
        <v>Otros</v>
      </c>
      <c r="B38" s="226" t="s">
        <v>391</v>
      </c>
      <c r="C38" s="227" t="s">
        <v>466</v>
      </c>
      <c r="D38" s="242">
        <f>+'Usos finales'!B153</f>
        <v>6.0199999999999997E-2</v>
      </c>
      <c r="E38" s="240">
        <f t="shared" si="5"/>
        <v>6.0199999999999997E-2</v>
      </c>
      <c r="F38" s="240">
        <f t="shared" si="4"/>
        <v>6.0199999999999997E-2</v>
      </c>
      <c r="G38" s="240">
        <f t="shared" si="4"/>
        <v>6.0199999999999997E-2</v>
      </c>
      <c r="H38" s="240">
        <f t="shared" si="4"/>
        <v>6.0199999999999997E-2</v>
      </c>
      <c r="I38" s="240">
        <f t="shared" si="4"/>
        <v>6.0199999999999997E-2</v>
      </c>
      <c r="J38" s="240">
        <f t="shared" si="4"/>
        <v>6.0199999999999997E-2</v>
      </c>
      <c r="K38" s="240">
        <f t="shared" si="4"/>
        <v>6.0199999999999997E-2</v>
      </c>
      <c r="L38" s="240">
        <f t="shared" si="4"/>
        <v>6.0199999999999997E-2</v>
      </c>
      <c r="M38" s="240">
        <f t="shared" si="4"/>
        <v>6.0199999999999997E-2</v>
      </c>
      <c r="N38" s="240">
        <f t="shared" si="4"/>
        <v>6.0199999999999997E-2</v>
      </c>
      <c r="O38" s="240">
        <f t="shared" si="4"/>
        <v>6.0199999999999997E-2</v>
      </c>
      <c r="P38" s="240">
        <f t="shared" si="4"/>
        <v>6.0199999999999997E-2</v>
      </c>
      <c r="Q38" s="240">
        <f t="shared" si="4"/>
        <v>6.0199999999999997E-2</v>
      </c>
      <c r="R38" s="240">
        <f t="shared" si="4"/>
        <v>6.0199999999999997E-2</v>
      </c>
      <c r="S38" s="240">
        <f t="shared" si="4"/>
        <v>6.0199999999999997E-2</v>
      </c>
      <c r="T38" s="240">
        <f t="shared" si="4"/>
        <v>6.0199999999999997E-2</v>
      </c>
      <c r="U38" s="240">
        <f t="shared" si="4"/>
        <v>6.0199999999999997E-2</v>
      </c>
      <c r="V38" s="240">
        <f t="shared" si="4"/>
        <v>6.0199999999999997E-2</v>
      </c>
      <c r="W38" s="240">
        <f t="shared" si="4"/>
        <v>6.0199999999999997E-2</v>
      </c>
      <c r="X38" s="240">
        <f t="shared" si="4"/>
        <v>6.0199999999999997E-2</v>
      </c>
      <c r="Y38" s="240">
        <f t="shared" si="4"/>
        <v>6.0199999999999997E-2</v>
      </c>
      <c r="Z38" s="240">
        <f t="shared" si="4"/>
        <v>6.0199999999999997E-2</v>
      </c>
      <c r="AA38" s="240">
        <f t="shared" si="4"/>
        <v>6.0199999999999997E-2</v>
      </c>
      <c r="AB38" s="240">
        <f t="shared" si="4"/>
        <v>6.0199999999999997E-2</v>
      </c>
      <c r="AC38" s="240">
        <f t="shared" si="4"/>
        <v>6.0199999999999997E-2</v>
      </c>
      <c r="AD38" s="240">
        <f t="shared" si="4"/>
        <v>6.0199999999999997E-2</v>
      </c>
      <c r="AE38" s="240">
        <f t="shared" si="4"/>
        <v>6.0199999999999997E-2</v>
      </c>
      <c r="AF38" s="240">
        <f t="shared" si="4"/>
        <v>6.0199999999999997E-2</v>
      </c>
      <c r="AG38" s="240">
        <f t="shared" si="4"/>
        <v>6.0199999999999997E-2</v>
      </c>
      <c r="AH38" s="240">
        <f t="shared" si="4"/>
        <v>6.0199999999999997E-2</v>
      </c>
      <c r="AI38" s="240">
        <f t="shared" si="4"/>
        <v>6.0199999999999997E-2</v>
      </c>
      <c r="AJ38" s="240">
        <f t="shared" si="4"/>
        <v>6.0199999999999997E-2</v>
      </c>
      <c r="AK38" s="240">
        <f t="shared" si="4"/>
        <v>6.0199999999999997E-2</v>
      </c>
    </row>
    <row r="39" spans="1:37">
      <c r="A39" s="225" t="s">
        <v>464</v>
      </c>
      <c r="B39" s="226" t="s">
        <v>391</v>
      </c>
      <c r="C39" s="227" t="s">
        <v>465</v>
      </c>
      <c r="D39" s="228">
        <f>SUM(D32:D38)</f>
        <v>1</v>
      </c>
      <c r="E39" s="228">
        <f t="shared" ref="E39:AK39" si="6">SUM(E32:E38)</f>
        <v>1</v>
      </c>
      <c r="F39" s="228">
        <f t="shared" si="6"/>
        <v>1</v>
      </c>
      <c r="G39" s="228">
        <f t="shared" si="6"/>
        <v>1</v>
      </c>
      <c r="H39" s="228">
        <f t="shared" si="6"/>
        <v>1</v>
      </c>
      <c r="I39" s="228">
        <f t="shared" si="6"/>
        <v>1</v>
      </c>
      <c r="J39" s="228">
        <f t="shared" si="6"/>
        <v>1</v>
      </c>
      <c r="K39" s="228">
        <f t="shared" si="6"/>
        <v>1</v>
      </c>
      <c r="L39" s="228">
        <f t="shared" si="6"/>
        <v>1</v>
      </c>
      <c r="M39" s="228">
        <f t="shared" si="6"/>
        <v>1</v>
      </c>
      <c r="N39" s="228">
        <f t="shared" si="6"/>
        <v>1</v>
      </c>
      <c r="O39" s="228">
        <f t="shared" si="6"/>
        <v>1</v>
      </c>
      <c r="P39" s="228">
        <f t="shared" si="6"/>
        <v>1</v>
      </c>
      <c r="Q39" s="228">
        <f t="shared" si="6"/>
        <v>1</v>
      </c>
      <c r="R39" s="228">
        <f t="shared" si="6"/>
        <v>1</v>
      </c>
      <c r="S39" s="228">
        <f t="shared" si="6"/>
        <v>1</v>
      </c>
      <c r="T39" s="228">
        <f t="shared" si="6"/>
        <v>1</v>
      </c>
      <c r="U39" s="228">
        <f t="shared" si="6"/>
        <v>1</v>
      </c>
      <c r="V39" s="228">
        <f t="shared" si="6"/>
        <v>1</v>
      </c>
      <c r="W39" s="228">
        <f t="shared" si="6"/>
        <v>1</v>
      </c>
      <c r="X39" s="228">
        <f t="shared" si="6"/>
        <v>1</v>
      </c>
      <c r="Y39" s="228">
        <f t="shared" si="6"/>
        <v>1</v>
      </c>
      <c r="Z39" s="228">
        <f t="shared" si="6"/>
        <v>1</v>
      </c>
      <c r="AA39" s="228">
        <f t="shared" si="6"/>
        <v>1</v>
      </c>
      <c r="AB39" s="228">
        <f t="shared" si="6"/>
        <v>1</v>
      </c>
      <c r="AC39" s="228">
        <f t="shared" si="6"/>
        <v>1</v>
      </c>
      <c r="AD39" s="228">
        <f t="shared" si="6"/>
        <v>1</v>
      </c>
      <c r="AE39" s="228">
        <f t="shared" si="6"/>
        <v>1</v>
      </c>
      <c r="AF39" s="228">
        <f t="shared" si="6"/>
        <v>1</v>
      </c>
      <c r="AG39" s="228">
        <f t="shared" si="6"/>
        <v>1</v>
      </c>
      <c r="AH39" s="228">
        <f t="shared" si="6"/>
        <v>1</v>
      </c>
      <c r="AI39" s="228">
        <f t="shared" si="6"/>
        <v>1</v>
      </c>
      <c r="AJ39" s="228">
        <f t="shared" si="6"/>
        <v>1</v>
      </c>
      <c r="AK39" s="228">
        <f t="shared" si="6"/>
        <v>1</v>
      </c>
    </row>
    <row r="40" spans="1:37">
      <c r="A40" s="173"/>
    </row>
    <row r="41" spans="1:37">
      <c r="A41" s="173"/>
    </row>
    <row r="42" spans="1:37">
      <c r="A42" s="230" t="s">
        <v>482</v>
      </c>
    </row>
    <row r="43" spans="1:37">
      <c r="A43" s="225" t="s">
        <v>11</v>
      </c>
      <c r="B43" s="226" t="s">
        <v>390</v>
      </c>
      <c r="C43" s="227" t="s">
        <v>466</v>
      </c>
      <c r="D43" s="174">
        <f>+VLOOKUP("Malls",'Unidad media'!$A$4:$B$8,2,FALSE)*'Consumo específico'!B$4*D32</f>
        <v>15708.96</v>
      </c>
      <c r="E43" s="174">
        <f>+VLOOKUP("Malls",'Unidad media'!$A$4:$B$8,2,FALSE)*'Consumo específico'!C$4*E32</f>
        <v>15708.96</v>
      </c>
      <c r="F43" s="174">
        <f>+VLOOKUP("Malls",'Unidad media'!$A$4:$B$8,2,FALSE)*'Consumo específico'!D$4*F32</f>
        <v>15708.96</v>
      </c>
      <c r="G43" s="174">
        <f>+VLOOKUP("Malls",'Unidad media'!$A$4:$B$8,2,FALSE)*'Consumo específico'!E$4*G32</f>
        <v>15708.96</v>
      </c>
      <c r="H43" s="174">
        <f>+VLOOKUP("Malls",'Unidad media'!$A$4:$B$8,2,FALSE)*'Consumo específico'!F$4*H32</f>
        <v>15708.96</v>
      </c>
      <c r="I43" s="174">
        <f>+VLOOKUP("Malls",'Unidad media'!$A$4:$B$8,2,FALSE)*'Consumo específico'!G$4*I32</f>
        <v>15708.96</v>
      </c>
      <c r="J43" s="174">
        <f>+VLOOKUP("Malls",'Unidad media'!$A$4:$B$8,2,FALSE)*'Consumo específico'!H$4*J32</f>
        <v>15708.96</v>
      </c>
      <c r="K43" s="174">
        <f>+VLOOKUP("Malls",'Unidad media'!$A$4:$B$8,2,FALSE)*'Consumo específico'!I$4*K32</f>
        <v>15708.96</v>
      </c>
      <c r="L43" s="174">
        <f>+VLOOKUP("Malls",'Unidad media'!$A$4:$B$8,2,FALSE)*'Consumo específico'!J$4*L32</f>
        <v>15708.96</v>
      </c>
      <c r="M43" s="174">
        <f>+VLOOKUP("Malls",'Unidad media'!$A$4:$B$8,2,FALSE)*'Consumo específico'!K$4*M32</f>
        <v>15708.96</v>
      </c>
      <c r="N43" s="174">
        <f>+VLOOKUP("Malls",'Unidad media'!$A$4:$B$8,2,FALSE)*'Consumo específico'!L$4*N32</f>
        <v>15708.96</v>
      </c>
      <c r="O43" s="174">
        <f>+VLOOKUP("Malls",'Unidad media'!$A$4:$B$8,2,FALSE)*'Consumo específico'!M$4*O32</f>
        <v>15708.96</v>
      </c>
      <c r="P43" s="174">
        <f>+VLOOKUP("Malls",'Unidad media'!$A$4:$B$8,2,FALSE)*'Consumo específico'!N$4*P32</f>
        <v>15708.96</v>
      </c>
      <c r="Q43" s="174">
        <f>+VLOOKUP("Malls",'Unidad media'!$A$4:$B$8,2,FALSE)*'Consumo específico'!O$4*Q32</f>
        <v>15708.96</v>
      </c>
      <c r="R43" s="174">
        <f>+VLOOKUP("Malls",'Unidad media'!$A$4:$B$8,2,FALSE)*'Consumo específico'!P$4*R32</f>
        <v>15708.96</v>
      </c>
      <c r="S43" s="174">
        <f>+VLOOKUP("Malls",'Unidad media'!$A$4:$B$8,2,FALSE)*'Consumo específico'!Q$4*S32</f>
        <v>15708.96</v>
      </c>
      <c r="T43" s="174">
        <f>+VLOOKUP("Malls",'Unidad media'!$A$4:$B$8,2,FALSE)*'Consumo específico'!R$4*T32</f>
        <v>15708.96</v>
      </c>
      <c r="U43" s="174">
        <f>+VLOOKUP("Malls",'Unidad media'!$A$4:$B$8,2,FALSE)*'Consumo específico'!S$4*U32</f>
        <v>15708.96</v>
      </c>
      <c r="V43" s="174">
        <f>+VLOOKUP("Malls",'Unidad media'!$A$4:$B$8,2,FALSE)*'Consumo específico'!T$4*V32</f>
        <v>15708.96</v>
      </c>
      <c r="W43" s="174">
        <f>+VLOOKUP("Malls",'Unidad media'!$A$4:$B$8,2,FALSE)*'Consumo específico'!U$4*W32</f>
        <v>15708.96</v>
      </c>
      <c r="X43" s="174">
        <f>+VLOOKUP("Malls",'Unidad media'!$A$4:$B$8,2,FALSE)*'Consumo específico'!V$4*X32</f>
        <v>15708.96</v>
      </c>
      <c r="Y43" s="174">
        <f>+VLOOKUP("Malls",'Unidad media'!$A$4:$B$8,2,FALSE)*'Consumo específico'!W$4*Y32</f>
        <v>15708.96</v>
      </c>
      <c r="Z43" s="174">
        <f>+VLOOKUP("Malls",'Unidad media'!$A$4:$B$8,2,FALSE)*'Consumo específico'!X$4*Z32</f>
        <v>15708.96</v>
      </c>
      <c r="AA43" s="174">
        <f>+VLOOKUP("Malls",'Unidad media'!$A$4:$B$8,2,FALSE)*'Consumo específico'!Y$4*AA32</f>
        <v>15708.96</v>
      </c>
      <c r="AB43" s="174">
        <f>+VLOOKUP("Malls",'Unidad media'!$A$4:$B$8,2,FALSE)*'Consumo específico'!Z$4*AB32</f>
        <v>15708.96</v>
      </c>
      <c r="AC43" s="174">
        <f>+VLOOKUP("Malls",'Unidad media'!$A$4:$B$8,2,FALSE)*'Consumo específico'!AA$4*AC32</f>
        <v>15708.96</v>
      </c>
      <c r="AD43" s="174">
        <f>+VLOOKUP("Malls",'Unidad media'!$A$4:$B$8,2,FALSE)*'Consumo específico'!AB$4*AD32</f>
        <v>15708.96</v>
      </c>
      <c r="AE43" s="174">
        <f>+VLOOKUP("Malls",'Unidad media'!$A$4:$B$8,2,FALSE)*'Consumo específico'!AC$4*AE32</f>
        <v>15708.96</v>
      </c>
      <c r="AF43" s="174">
        <f>+VLOOKUP("Malls",'Unidad media'!$A$4:$B$8,2,FALSE)*'Consumo específico'!AD$4*AF32</f>
        <v>15708.96</v>
      </c>
      <c r="AG43" s="174">
        <f>+VLOOKUP("Malls",'Unidad media'!$A$4:$B$8,2,FALSE)*'Consumo específico'!AE$4*AG32</f>
        <v>15708.96</v>
      </c>
      <c r="AH43" s="174">
        <f>+VLOOKUP("Malls",'Unidad media'!$A$4:$B$8,2,FALSE)*'Consumo específico'!AF$4*AH32</f>
        <v>15708.96</v>
      </c>
      <c r="AI43" s="174">
        <f>+VLOOKUP("Malls",'Unidad media'!$A$4:$B$8,2,FALSE)*'Consumo específico'!AG$4*AI32</f>
        <v>15708.96</v>
      </c>
      <c r="AJ43" s="174">
        <f>+VLOOKUP("Malls",'Unidad media'!$A$4:$B$8,2,FALSE)*'Consumo específico'!AH$4*AJ32</f>
        <v>15708.96</v>
      </c>
      <c r="AK43" s="174">
        <f>+VLOOKUP("Malls",'Unidad media'!$A$4:$B$8,2,FALSE)*'Consumo específico'!AI$4*AK32</f>
        <v>15708.96</v>
      </c>
    </row>
    <row r="44" spans="1:37">
      <c r="A44" s="225" t="s">
        <v>5</v>
      </c>
      <c r="B44" s="226" t="s">
        <v>390</v>
      </c>
      <c r="C44" s="227" t="s">
        <v>466</v>
      </c>
      <c r="D44" s="174">
        <f>+VLOOKUP("Malls",'Unidad media'!$A$4:$B$8,2,FALSE)*'Consumo específico'!B$4*D33</f>
        <v>341669.88</v>
      </c>
      <c r="E44" s="174">
        <f>+VLOOKUP("Malls",'Unidad media'!$A$4:$B$8,2,FALSE)*'Consumo específico'!C$4*E33</f>
        <v>341669.88</v>
      </c>
      <c r="F44" s="174">
        <f>+VLOOKUP("Malls",'Unidad media'!$A$4:$B$8,2,FALSE)*'Consumo específico'!D$4*F33</f>
        <v>341669.88</v>
      </c>
      <c r="G44" s="174">
        <f>+VLOOKUP("Malls",'Unidad media'!$A$4:$B$8,2,FALSE)*'Consumo específico'!E$4*G33</f>
        <v>341669.88</v>
      </c>
      <c r="H44" s="174">
        <f>+VLOOKUP("Malls",'Unidad media'!$A$4:$B$8,2,FALSE)*'Consumo específico'!F$4*H33</f>
        <v>341669.88</v>
      </c>
      <c r="I44" s="174">
        <f>+VLOOKUP("Malls",'Unidad media'!$A$4:$B$8,2,FALSE)*'Consumo específico'!G$4*I33</f>
        <v>341669.88</v>
      </c>
      <c r="J44" s="174">
        <f>+VLOOKUP("Malls",'Unidad media'!$A$4:$B$8,2,FALSE)*'Consumo específico'!H$4*J33</f>
        <v>341669.88</v>
      </c>
      <c r="K44" s="174">
        <f>+VLOOKUP("Malls",'Unidad media'!$A$4:$B$8,2,FALSE)*'Consumo específico'!I$4*K33</f>
        <v>341669.88</v>
      </c>
      <c r="L44" s="174">
        <f>+VLOOKUP("Malls",'Unidad media'!$A$4:$B$8,2,FALSE)*'Consumo específico'!J$4*L33</f>
        <v>341669.88</v>
      </c>
      <c r="M44" s="174">
        <f>+VLOOKUP("Malls",'Unidad media'!$A$4:$B$8,2,FALSE)*'Consumo específico'!K$4*M33</f>
        <v>341669.88</v>
      </c>
      <c r="N44" s="174">
        <f>+VLOOKUP("Malls",'Unidad media'!$A$4:$B$8,2,FALSE)*'Consumo específico'!L$4*N33</f>
        <v>341669.88</v>
      </c>
      <c r="O44" s="174">
        <f>+VLOOKUP("Malls",'Unidad media'!$A$4:$B$8,2,FALSE)*'Consumo específico'!M$4*O33</f>
        <v>341669.88</v>
      </c>
      <c r="P44" s="174">
        <f>+VLOOKUP("Malls",'Unidad media'!$A$4:$B$8,2,FALSE)*'Consumo específico'!N$4*P33</f>
        <v>341669.88</v>
      </c>
      <c r="Q44" s="174">
        <f>+VLOOKUP("Malls",'Unidad media'!$A$4:$B$8,2,FALSE)*'Consumo específico'!O$4*Q33</f>
        <v>341669.88</v>
      </c>
      <c r="R44" s="174">
        <f>+VLOOKUP("Malls",'Unidad media'!$A$4:$B$8,2,FALSE)*'Consumo específico'!P$4*R33</f>
        <v>341669.88</v>
      </c>
      <c r="S44" s="174">
        <f>+VLOOKUP("Malls",'Unidad media'!$A$4:$B$8,2,FALSE)*'Consumo específico'!Q$4*S33</f>
        <v>341669.88</v>
      </c>
      <c r="T44" s="174">
        <f>+VLOOKUP("Malls",'Unidad media'!$A$4:$B$8,2,FALSE)*'Consumo específico'!R$4*T33</f>
        <v>341669.88</v>
      </c>
      <c r="U44" s="174">
        <f>+VLOOKUP("Malls",'Unidad media'!$A$4:$B$8,2,FALSE)*'Consumo específico'!S$4*U33</f>
        <v>341669.88</v>
      </c>
      <c r="V44" s="174">
        <f>+VLOOKUP("Malls",'Unidad media'!$A$4:$B$8,2,FALSE)*'Consumo específico'!T$4*V33</f>
        <v>341669.88</v>
      </c>
      <c r="W44" s="174">
        <f>+VLOOKUP("Malls",'Unidad media'!$A$4:$B$8,2,FALSE)*'Consumo específico'!U$4*W33</f>
        <v>341669.88</v>
      </c>
      <c r="X44" s="174">
        <f>+VLOOKUP("Malls",'Unidad media'!$A$4:$B$8,2,FALSE)*'Consumo específico'!V$4*X33</f>
        <v>341669.88</v>
      </c>
      <c r="Y44" s="174">
        <f>+VLOOKUP("Malls",'Unidad media'!$A$4:$B$8,2,FALSE)*'Consumo específico'!W$4*Y33</f>
        <v>341669.88</v>
      </c>
      <c r="Z44" s="174">
        <f>+VLOOKUP("Malls",'Unidad media'!$A$4:$B$8,2,FALSE)*'Consumo específico'!X$4*Z33</f>
        <v>341669.88</v>
      </c>
      <c r="AA44" s="174">
        <f>+VLOOKUP("Malls",'Unidad media'!$A$4:$B$8,2,FALSE)*'Consumo específico'!Y$4*AA33</f>
        <v>341669.88</v>
      </c>
      <c r="AB44" s="174">
        <f>+VLOOKUP("Malls",'Unidad media'!$A$4:$B$8,2,FALSE)*'Consumo específico'!Z$4*AB33</f>
        <v>341669.88</v>
      </c>
      <c r="AC44" s="174">
        <f>+VLOOKUP("Malls",'Unidad media'!$A$4:$B$8,2,FALSE)*'Consumo específico'!AA$4*AC33</f>
        <v>341669.88</v>
      </c>
      <c r="AD44" s="174">
        <f>+VLOOKUP("Malls",'Unidad media'!$A$4:$B$8,2,FALSE)*'Consumo específico'!AB$4*AD33</f>
        <v>341669.88</v>
      </c>
      <c r="AE44" s="174">
        <f>+VLOOKUP("Malls",'Unidad media'!$A$4:$B$8,2,FALSE)*'Consumo específico'!AC$4*AE33</f>
        <v>341669.88</v>
      </c>
      <c r="AF44" s="174">
        <f>+VLOOKUP("Malls",'Unidad media'!$A$4:$B$8,2,FALSE)*'Consumo específico'!AD$4*AF33</f>
        <v>341669.88</v>
      </c>
      <c r="AG44" s="174">
        <f>+VLOOKUP("Malls",'Unidad media'!$A$4:$B$8,2,FALSE)*'Consumo específico'!AE$4*AG33</f>
        <v>341669.88</v>
      </c>
      <c r="AH44" s="174">
        <f>+VLOOKUP("Malls",'Unidad media'!$A$4:$B$8,2,FALSE)*'Consumo específico'!AF$4*AH33</f>
        <v>341669.88</v>
      </c>
      <c r="AI44" s="174">
        <f>+VLOOKUP("Malls",'Unidad media'!$A$4:$B$8,2,FALSE)*'Consumo específico'!AG$4*AI33</f>
        <v>341669.88</v>
      </c>
      <c r="AJ44" s="174">
        <f>+VLOOKUP("Malls",'Unidad media'!$A$4:$B$8,2,FALSE)*'Consumo específico'!AH$4*AJ33</f>
        <v>341669.88</v>
      </c>
      <c r="AK44" s="174">
        <f>+VLOOKUP("Malls",'Unidad media'!$A$4:$B$8,2,FALSE)*'Consumo específico'!AI$4*AK33</f>
        <v>341669.88</v>
      </c>
    </row>
    <row r="45" spans="1:37">
      <c r="A45" s="225" t="s">
        <v>4</v>
      </c>
      <c r="B45" s="226" t="s">
        <v>390</v>
      </c>
      <c r="C45" s="227" t="s">
        <v>466</v>
      </c>
      <c r="D45" s="174">
        <f>+VLOOKUP("Malls",'Unidad media'!$A$4:$B$8,2,FALSE)*'Consumo específico'!B$4*D34</f>
        <v>5572753.5600000005</v>
      </c>
      <c r="E45" s="174">
        <f>+VLOOKUP("Malls",'Unidad media'!$A$4:$B$8,2,FALSE)*'Consumo específico'!C$4*E34</f>
        <v>5572753.5600000005</v>
      </c>
      <c r="F45" s="174">
        <f>+VLOOKUP("Malls",'Unidad media'!$A$4:$B$8,2,FALSE)*'Consumo específico'!D$4*F34</f>
        <v>5572753.5600000005</v>
      </c>
      <c r="G45" s="174">
        <f>+VLOOKUP("Malls",'Unidad media'!$A$4:$B$8,2,FALSE)*'Consumo específico'!E$4*G34</f>
        <v>5572753.5600000005</v>
      </c>
      <c r="H45" s="174">
        <f>+VLOOKUP("Malls",'Unidad media'!$A$4:$B$8,2,FALSE)*'Consumo específico'!F$4*H34</f>
        <v>5572753.5600000005</v>
      </c>
      <c r="I45" s="174">
        <f>+VLOOKUP("Malls",'Unidad media'!$A$4:$B$8,2,FALSE)*'Consumo específico'!G$4*I34</f>
        <v>5572753.5600000005</v>
      </c>
      <c r="J45" s="174">
        <f>+VLOOKUP("Malls",'Unidad media'!$A$4:$B$8,2,FALSE)*'Consumo específico'!H$4*J34</f>
        <v>5572753.5600000005</v>
      </c>
      <c r="K45" s="174">
        <f>+VLOOKUP("Malls",'Unidad media'!$A$4:$B$8,2,FALSE)*'Consumo específico'!I$4*K34</f>
        <v>5572753.5600000005</v>
      </c>
      <c r="L45" s="174">
        <f>+VLOOKUP("Malls",'Unidad media'!$A$4:$B$8,2,FALSE)*'Consumo específico'!J$4*L34</f>
        <v>5572753.5600000005</v>
      </c>
      <c r="M45" s="174">
        <f>+VLOOKUP("Malls",'Unidad media'!$A$4:$B$8,2,FALSE)*'Consumo específico'!K$4*M34</f>
        <v>5572753.5600000005</v>
      </c>
      <c r="N45" s="174">
        <f>+VLOOKUP("Malls",'Unidad media'!$A$4:$B$8,2,FALSE)*'Consumo específico'!L$4*N34</f>
        <v>5572753.5600000005</v>
      </c>
      <c r="O45" s="174">
        <f>+VLOOKUP("Malls",'Unidad media'!$A$4:$B$8,2,FALSE)*'Consumo específico'!M$4*O34</f>
        <v>5572753.5600000005</v>
      </c>
      <c r="P45" s="174">
        <f>+VLOOKUP("Malls",'Unidad media'!$A$4:$B$8,2,FALSE)*'Consumo específico'!N$4*P34</f>
        <v>5572753.5600000005</v>
      </c>
      <c r="Q45" s="174">
        <f>+VLOOKUP("Malls",'Unidad media'!$A$4:$B$8,2,FALSE)*'Consumo específico'!O$4*Q34</f>
        <v>5572753.5600000005</v>
      </c>
      <c r="R45" s="174">
        <f>+VLOOKUP("Malls",'Unidad media'!$A$4:$B$8,2,FALSE)*'Consumo específico'!P$4*R34</f>
        <v>5572753.5600000005</v>
      </c>
      <c r="S45" s="174">
        <f>+VLOOKUP("Malls",'Unidad media'!$A$4:$B$8,2,FALSE)*'Consumo específico'!Q$4*S34</f>
        <v>5572753.5600000005</v>
      </c>
      <c r="T45" s="174">
        <f>+VLOOKUP("Malls",'Unidad media'!$A$4:$B$8,2,FALSE)*'Consumo específico'!R$4*T34</f>
        <v>5572753.5600000005</v>
      </c>
      <c r="U45" s="174">
        <f>+VLOOKUP("Malls",'Unidad media'!$A$4:$B$8,2,FALSE)*'Consumo específico'!S$4*U34</f>
        <v>5572753.5600000005</v>
      </c>
      <c r="V45" s="174">
        <f>+VLOOKUP("Malls",'Unidad media'!$A$4:$B$8,2,FALSE)*'Consumo específico'!T$4*V34</f>
        <v>5572753.5600000005</v>
      </c>
      <c r="W45" s="174">
        <f>+VLOOKUP("Malls",'Unidad media'!$A$4:$B$8,2,FALSE)*'Consumo específico'!U$4*W34</f>
        <v>5572753.5600000005</v>
      </c>
      <c r="X45" s="174">
        <f>+VLOOKUP("Malls",'Unidad media'!$A$4:$B$8,2,FALSE)*'Consumo específico'!V$4*X34</f>
        <v>5572753.5600000005</v>
      </c>
      <c r="Y45" s="174">
        <f>+VLOOKUP("Malls",'Unidad media'!$A$4:$B$8,2,FALSE)*'Consumo específico'!W$4*Y34</f>
        <v>5572753.5600000005</v>
      </c>
      <c r="Z45" s="174">
        <f>+VLOOKUP("Malls",'Unidad media'!$A$4:$B$8,2,FALSE)*'Consumo específico'!X$4*Z34</f>
        <v>5572753.5600000005</v>
      </c>
      <c r="AA45" s="174">
        <f>+VLOOKUP("Malls",'Unidad media'!$A$4:$B$8,2,FALSE)*'Consumo específico'!Y$4*AA34</f>
        <v>5572753.5600000005</v>
      </c>
      <c r="AB45" s="174">
        <f>+VLOOKUP("Malls",'Unidad media'!$A$4:$B$8,2,FALSE)*'Consumo específico'!Z$4*AB34</f>
        <v>5572753.5600000005</v>
      </c>
      <c r="AC45" s="174">
        <f>+VLOOKUP("Malls",'Unidad media'!$A$4:$B$8,2,FALSE)*'Consumo específico'!AA$4*AC34</f>
        <v>5572753.5600000005</v>
      </c>
      <c r="AD45" s="174">
        <f>+VLOOKUP("Malls",'Unidad media'!$A$4:$B$8,2,FALSE)*'Consumo específico'!AB$4*AD34</f>
        <v>5572753.5600000005</v>
      </c>
      <c r="AE45" s="174">
        <f>+VLOOKUP("Malls",'Unidad media'!$A$4:$B$8,2,FALSE)*'Consumo específico'!AC$4*AE34</f>
        <v>5572753.5600000005</v>
      </c>
      <c r="AF45" s="174">
        <f>+VLOOKUP("Malls",'Unidad media'!$A$4:$B$8,2,FALSE)*'Consumo específico'!AD$4*AF34</f>
        <v>5572753.5600000005</v>
      </c>
      <c r="AG45" s="174">
        <f>+VLOOKUP("Malls",'Unidad media'!$A$4:$B$8,2,FALSE)*'Consumo específico'!AE$4*AG34</f>
        <v>5572753.5600000005</v>
      </c>
      <c r="AH45" s="174">
        <f>+VLOOKUP("Malls",'Unidad media'!$A$4:$B$8,2,FALSE)*'Consumo específico'!AF$4*AH34</f>
        <v>5572753.5600000005</v>
      </c>
      <c r="AI45" s="174">
        <f>+VLOOKUP("Malls",'Unidad media'!$A$4:$B$8,2,FALSE)*'Consumo específico'!AG$4*AI34</f>
        <v>5572753.5600000005</v>
      </c>
      <c r="AJ45" s="174">
        <f>+VLOOKUP("Malls",'Unidad media'!$A$4:$B$8,2,FALSE)*'Consumo específico'!AH$4*AJ34</f>
        <v>5572753.5600000005</v>
      </c>
      <c r="AK45" s="174">
        <f>+VLOOKUP("Malls",'Unidad media'!$A$4:$B$8,2,FALSE)*'Consumo específico'!AI$4*AK34</f>
        <v>5572753.5600000005</v>
      </c>
    </row>
    <row r="46" spans="1:37">
      <c r="A46" s="225" t="s">
        <v>9</v>
      </c>
      <c r="B46" s="226" t="s">
        <v>390</v>
      </c>
      <c r="C46" s="227" t="s">
        <v>466</v>
      </c>
      <c r="D46" s="174">
        <f>+VLOOKUP("Malls",'Unidad media'!$A$4:$B$8,2,FALSE)*'Consumo específico'!B$4*D35</f>
        <v>22254.36</v>
      </c>
      <c r="E46" s="174">
        <f>+VLOOKUP("Malls",'Unidad media'!$A$4:$B$8,2,FALSE)*'Consumo específico'!C$4*E35</f>
        <v>22254.36</v>
      </c>
      <c r="F46" s="174">
        <f>+VLOOKUP("Malls",'Unidad media'!$A$4:$B$8,2,FALSE)*'Consumo específico'!D$4*F35</f>
        <v>22254.36</v>
      </c>
      <c r="G46" s="174">
        <f>+VLOOKUP("Malls",'Unidad media'!$A$4:$B$8,2,FALSE)*'Consumo específico'!E$4*G35</f>
        <v>22254.36</v>
      </c>
      <c r="H46" s="174">
        <f>+VLOOKUP("Malls",'Unidad media'!$A$4:$B$8,2,FALSE)*'Consumo específico'!F$4*H35</f>
        <v>22254.36</v>
      </c>
      <c r="I46" s="174">
        <f>+VLOOKUP("Malls",'Unidad media'!$A$4:$B$8,2,FALSE)*'Consumo específico'!G$4*I35</f>
        <v>22254.36</v>
      </c>
      <c r="J46" s="174">
        <f>+VLOOKUP("Malls",'Unidad media'!$A$4:$B$8,2,FALSE)*'Consumo específico'!H$4*J35</f>
        <v>22254.36</v>
      </c>
      <c r="K46" s="174">
        <f>+VLOOKUP("Malls",'Unidad media'!$A$4:$B$8,2,FALSE)*'Consumo específico'!I$4*K35</f>
        <v>22254.36</v>
      </c>
      <c r="L46" s="174">
        <f>+VLOOKUP("Malls",'Unidad media'!$A$4:$B$8,2,FALSE)*'Consumo específico'!J$4*L35</f>
        <v>22254.36</v>
      </c>
      <c r="M46" s="174">
        <f>+VLOOKUP("Malls",'Unidad media'!$A$4:$B$8,2,FALSE)*'Consumo específico'!K$4*M35</f>
        <v>22254.36</v>
      </c>
      <c r="N46" s="174">
        <f>+VLOOKUP("Malls",'Unidad media'!$A$4:$B$8,2,FALSE)*'Consumo específico'!L$4*N35</f>
        <v>22254.36</v>
      </c>
      <c r="O46" s="174">
        <f>+VLOOKUP("Malls",'Unidad media'!$A$4:$B$8,2,FALSE)*'Consumo específico'!M$4*O35</f>
        <v>22254.36</v>
      </c>
      <c r="P46" s="174">
        <f>+VLOOKUP("Malls",'Unidad media'!$A$4:$B$8,2,FALSE)*'Consumo específico'!N$4*P35</f>
        <v>22254.36</v>
      </c>
      <c r="Q46" s="174">
        <f>+VLOOKUP("Malls",'Unidad media'!$A$4:$B$8,2,FALSE)*'Consumo específico'!O$4*Q35</f>
        <v>22254.36</v>
      </c>
      <c r="R46" s="174">
        <f>+VLOOKUP("Malls",'Unidad media'!$A$4:$B$8,2,FALSE)*'Consumo específico'!P$4*R35</f>
        <v>22254.36</v>
      </c>
      <c r="S46" s="174">
        <f>+VLOOKUP("Malls",'Unidad media'!$A$4:$B$8,2,FALSE)*'Consumo específico'!Q$4*S35</f>
        <v>22254.36</v>
      </c>
      <c r="T46" s="174">
        <f>+VLOOKUP("Malls",'Unidad media'!$A$4:$B$8,2,FALSE)*'Consumo específico'!R$4*T35</f>
        <v>22254.36</v>
      </c>
      <c r="U46" s="174">
        <f>+VLOOKUP("Malls",'Unidad media'!$A$4:$B$8,2,FALSE)*'Consumo específico'!S$4*U35</f>
        <v>22254.36</v>
      </c>
      <c r="V46" s="174">
        <f>+VLOOKUP("Malls",'Unidad media'!$A$4:$B$8,2,FALSE)*'Consumo específico'!T$4*V35</f>
        <v>22254.36</v>
      </c>
      <c r="W46" s="174">
        <f>+VLOOKUP("Malls",'Unidad media'!$A$4:$B$8,2,FALSE)*'Consumo específico'!U$4*W35</f>
        <v>22254.36</v>
      </c>
      <c r="X46" s="174">
        <f>+VLOOKUP("Malls",'Unidad media'!$A$4:$B$8,2,FALSE)*'Consumo específico'!V$4*X35</f>
        <v>22254.36</v>
      </c>
      <c r="Y46" s="174">
        <f>+VLOOKUP("Malls",'Unidad media'!$A$4:$B$8,2,FALSE)*'Consumo específico'!W$4*Y35</f>
        <v>22254.36</v>
      </c>
      <c r="Z46" s="174">
        <f>+VLOOKUP("Malls",'Unidad media'!$A$4:$B$8,2,FALSE)*'Consumo específico'!X$4*Z35</f>
        <v>22254.36</v>
      </c>
      <c r="AA46" s="174">
        <f>+VLOOKUP("Malls",'Unidad media'!$A$4:$B$8,2,FALSE)*'Consumo específico'!Y$4*AA35</f>
        <v>22254.36</v>
      </c>
      <c r="AB46" s="174">
        <f>+VLOOKUP("Malls",'Unidad media'!$A$4:$B$8,2,FALSE)*'Consumo específico'!Z$4*AB35</f>
        <v>22254.36</v>
      </c>
      <c r="AC46" s="174">
        <f>+VLOOKUP("Malls",'Unidad media'!$A$4:$B$8,2,FALSE)*'Consumo específico'!AA$4*AC35</f>
        <v>22254.36</v>
      </c>
      <c r="AD46" s="174">
        <f>+VLOOKUP("Malls",'Unidad media'!$A$4:$B$8,2,FALSE)*'Consumo específico'!AB$4*AD35</f>
        <v>22254.36</v>
      </c>
      <c r="AE46" s="174">
        <f>+VLOOKUP("Malls",'Unidad media'!$A$4:$B$8,2,FALSE)*'Consumo específico'!AC$4*AE35</f>
        <v>22254.36</v>
      </c>
      <c r="AF46" s="174">
        <f>+VLOOKUP("Malls",'Unidad media'!$A$4:$B$8,2,FALSE)*'Consumo específico'!AD$4*AF35</f>
        <v>22254.36</v>
      </c>
      <c r="AG46" s="174">
        <f>+VLOOKUP("Malls",'Unidad media'!$A$4:$B$8,2,FALSE)*'Consumo específico'!AE$4*AG35</f>
        <v>22254.36</v>
      </c>
      <c r="AH46" s="174">
        <f>+VLOOKUP("Malls",'Unidad media'!$A$4:$B$8,2,FALSE)*'Consumo específico'!AF$4*AH35</f>
        <v>22254.36</v>
      </c>
      <c r="AI46" s="174">
        <f>+VLOOKUP("Malls",'Unidad media'!$A$4:$B$8,2,FALSE)*'Consumo específico'!AG$4*AI35</f>
        <v>22254.36</v>
      </c>
      <c r="AJ46" s="174">
        <f>+VLOOKUP("Malls",'Unidad media'!$A$4:$B$8,2,FALSE)*'Consumo específico'!AH$4*AJ35</f>
        <v>22254.36</v>
      </c>
      <c r="AK46" s="174">
        <f>+VLOOKUP("Malls",'Unidad media'!$A$4:$B$8,2,FALSE)*'Consumo específico'!AI$4*AK35</f>
        <v>22254.36</v>
      </c>
    </row>
    <row r="47" spans="1:37">
      <c r="A47" s="225" t="s">
        <v>10</v>
      </c>
      <c r="B47" s="226" t="s">
        <v>390</v>
      </c>
      <c r="C47" s="227" t="s">
        <v>466</v>
      </c>
      <c r="D47" s="174">
        <f>+VLOOKUP("Malls",'Unidad media'!$A$4:$B$8,2,FALSE)*'Consumo específico'!B$4*D36</f>
        <v>647994.6</v>
      </c>
      <c r="E47" s="174">
        <f>+VLOOKUP("Malls",'Unidad media'!$A$4:$B$8,2,FALSE)*'Consumo específico'!C$4*E36</f>
        <v>647994.6</v>
      </c>
      <c r="F47" s="174">
        <f>+VLOOKUP("Malls",'Unidad media'!$A$4:$B$8,2,FALSE)*'Consumo específico'!D$4*F36</f>
        <v>647994.6</v>
      </c>
      <c r="G47" s="174">
        <f>+VLOOKUP("Malls",'Unidad media'!$A$4:$B$8,2,FALSE)*'Consumo específico'!E$4*G36</f>
        <v>647994.6</v>
      </c>
      <c r="H47" s="174">
        <f>+VLOOKUP("Malls",'Unidad media'!$A$4:$B$8,2,FALSE)*'Consumo específico'!F$4*H36</f>
        <v>647994.6</v>
      </c>
      <c r="I47" s="174">
        <f>+VLOOKUP("Malls",'Unidad media'!$A$4:$B$8,2,FALSE)*'Consumo específico'!G$4*I36</f>
        <v>647994.6</v>
      </c>
      <c r="J47" s="174">
        <f>+VLOOKUP("Malls",'Unidad media'!$A$4:$B$8,2,FALSE)*'Consumo específico'!H$4*J36</f>
        <v>647994.6</v>
      </c>
      <c r="K47" s="174">
        <f>+VLOOKUP("Malls",'Unidad media'!$A$4:$B$8,2,FALSE)*'Consumo específico'!I$4*K36</f>
        <v>647994.6</v>
      </c>
      <c r="L47" s="174">
        <f>+VLOOKUP("Malls",'Unidad media'!$A$4:$B$8,2,FALSE)*'Consumo específico'!J$4*L36</f>
        <v>647994.6</v>
      </c>
      <c r="M47" s="174">
        <f>+VLOOKUP("Malls",'Unidad media'!$A$4:$B$8,2,FALSE)*'Consumo específico'!K$4*M36</f>
        <v>647994.6</v>
      </c>
      <c r="N47" s="174">
        <f>+VLOOKUP("Malls",'Unidad media'!$A$4:$B$8,2,FALSE)*'Consumo específico'!L$4*N36</f>
        <v>647994.6</v>
      </c>
      <c r="O47" s="174">
        <f>+VLOOKUP("Malls",'Unidad media'!$A$4:$B$8,2,FALSE)*'Consumo específico'!M$4*O36</f>
        <v>647994.6</v>
      </c>
      <c r="P47" s="174">
        <f>+VLOOKUP("Malls",'Unidad media'!$A$4:$B$8,2,FALSE)*'Consumo específico'!N$4*P36</f>
        <v>647994.6</v>
      </c>
      <c r="Q47" s="174">
        <f>+VLOOKUP("Malls",'Unidad media'!$A$4:$B$8,2,FALSE)*'Consumo específico'!O$4*Q36</f>
        <v>647994.6</v>
      </c>
      <c r="R47" s="174">
        <f>+VLOOKUP("Malls",'Unidad media'!$A$4:$B$8,2,FALSE)*'Consumo específico'!P$4*R36</f>
        <v>647994.6</v>
      </c>
      <c r="S47" s="174">
        <f>+VLOOKUP("Malls",'Unidad media'!$A$4:$B$8,2,FALSE)*'Consumo específico'!Q$4*S36</f>
        <v>647994.6</v>
      </c>
      <c r="T47" s="174">
        <f>+VLOOKUP("Malls",'Unidad media'!$A$4:$B$8,2,FALSE)*'Consumo específico'!R$4*T36</f>
        <v>647994.6</v>
      </c>
      <c r="U47" s="174">
        <f>+VLOOKUP("Malls",'Unidad media'!$A$4:$B$8,2,FALSE)*'Consumo específico'!S$4*U36</f>
        <v>647994.6</v>
      </c>
      <c r="V47" s="174">
        <f>+VLOOKUP("Malls",'Unidad media'!$A$4:$B$8,2,FALSE)*'Consumo específico'!T$4*V36</f>
        <v>647994.6</v>
      </c>
      <c r="W47" s="174">
        <f>+VLOOKUP("Malls",'Unidad media'!$A$4:$B$8,2,FALSE)*'Consumo específico'!U$4*W36</f>
        <v>647994.6</v>
      </c>
      <c r="X47" s="174">
        <f>+VLOOKUP("Malls",'Unidad media'!$A$4:$B$8,2,FALSE)*'Consumo específico'!V$4*X36</f>
        <v>647994.6</v>
      </c>
      <c r="Y47" s="174">
        <f>+VLOOKUP("Malls",'Unidad media'!$A$4:$B$8,2,FALSE)*'Consumo específico'!W$4*Y36</f>
        <v>647994.6</v>
      </c>
      <c r="Z47" s="174">
        <f>+VLOOKUP("Malls",'Unidad media'!$A$4:$B$8,2,FALSE)*'Consumo específico'!X$4*Z36</f>
        <v>647994.6</v>
      </c>
      <c r="AA47" s="174">
        <f>+VLOOKUP("Malls",'Unidad media'!$A$4:$B$8,2,FALSE)*'Consumo específico'!Y$4*AA36</f>
        <v>647994.6</v>
      </c>
      <c r="AB47" s="174">
        <f>+VLOOKUP("Malls",'Unidad media'!$A$4:$B$8,2,FALSE)*'Consumo específico'!Z$4*AB36</f>
        <v>647994.6</v>
      </c>
      <c r="AC47" s="174">
        <f>+VLOOKUP("Malls",'Unidad media'!$A$4:$B$8,2,FALSE)*'Consumo específico'!AA$4*AC36</f>
        <v>647994.6</v>
      </c>
      <c r="AD47" s="174">
        <f>+VLOOKUP("Malls",'Unidad media'!$A$4:$B$8,2,FALSE)*'Consumo específico'!AB$4*AD36</f>
        <v>647994.6</v>
      </c>
      <c r="AE47" s="174">
        <f>+VLOOKUP("Malls",'Unidad media'!$A$4:$B$8,2,FALSE)*'Consumo específico'!AC$4*AE36</f>
        <v>647994.6</v>
      </c>
      <c r="AF47" s="174">
        <f>+VLOOKUP("Malls",'Unidad media'!$A$4:$B$8,2,FALSE)*'Consumo específico'!AD$4*AF36</f>
        <v>647994.6</v>
      </c>
      <c r="AG47" s="174">
        <f>+VLOOKUP("Malls",'Unidad media'!$A$4:$B$8,2,FALSE)*'Consumo específico'!AE$4*AG36</f>
        <v>647994.6</v>
      </c>
      <c r="AH47" s="174">
        <f>+VLOOKUP("Malls",'Unidad media'!$A$4:$B$8,2,FALSE)*'Consumo específico'!AF$4*AH36</f>
        <v>647994.6</v>
      </c>
      <c r="AI47" s="174">
        <f>+VLOOKUP("Malls",'Unidad media'!$A$4:$B$8,2,FALSE)*'Consumo específico'!AG$4*AI36</f>
        <v>647994.6</v>
      </c>
      <c r="AJ47" s="174">
        <f>+VLOOKUP("Malls",'Unidad media'!$A$4:$B$8,2,FALSE)*'Consumo específico'!AH$4*AJ36</f>
        <v>647994.6</v>
      </c>
      <c r="AK47" s="174">
        <f>+VLOOKUP("Malls",'Unidad media'!$A$4:$B$8,2,FALSE)*'Consumo específico'!AI$4*AK36</f>
        <v>647994.6</v>
      </c>
    </row>
    <row r="48" spans="1:37">
      <c r="A48" s="225" t="s">
        <v>12</v>
      </c>
      <c r="B48" s="226" t="s">
        <v>390</v>
      </c>
      <c r="C48" s="227" t="s">
        <v>466</v>
      </c>
      <c r="D48" s="174">
        <f>+VLOOKUP("Malls",'Unidad media'!$A$4:$B$8,2,FALSE)*'Consumo específico'!B$4*D37</f>
        <v>5702352.4799999995</v>
      </c>
      <c r="E48" s="174">
        <f>+VLOOKUP("Malls",'Unidad media'!$A$4:$B$8,2,FALSE)*'Consumo específico'!C$4*E37</f>
        <v>5702352.4799999995</v>
      </c>
      <c r="F48" s="174">
        <f>+VLOOKUP("Malls",'Unidad media'!$A$4:$B$8,2,FALSE)*'Consumo específico'!D$4*F37</f>
        <v>5702352.4799999995</v>
      </c>
      <c r="G48" s="174">
        <f>+VLOOKUP("Malls",'Unidad media'!$A$4:$B$8,2,FALSE)*'Consumo específico'!E$4*G37</f>
        <v>5702352.4799999995</v>
      </c>
      <c r="H48" s="174">
        <f>+VLOOKUP("Malls",'Unidad media'!$A$4:$B$8,2,FALSE)*'Consumo específico'!F$4*H37</f>
        <v>5702352.4799999995</v>
      </c>
      <c r="I48" s="174">
        <f>+VLOOKUP("Malls",'Unidad media'!$A$4:$B$8,2,FALSE)*'Consumo específico'!G$4*I37</f>
        <v>5702352.4799999995</v>
      </c>
      <c r="J48" s="174">
        <f>+VLOOKUP("Malls",'Unidad media'!$A$4:$B$8,2,FALSE)*'Consumo específico'!H$4*J37</f>
        <v>5702352.4799999995</v>
      </c>
      <c r="K48" s="174">
        <f>+VLOOKUP("Malls",'Unidad media'!$A$4:$B$8,2,FALSE)*'Consumo específico'!I$4*K37</f>
        <v>5702352.4799999995</v>
      </c>
      <c r="L48" s="174">
        <f>+VLOOKUP("Malls",'Unidad media'!$A$4:$B$8,2,FALSE)*'Consumo específico'!J$4*L37</f>
        <v>5702352.4799999995</v>
      </c>
      <c r="M48" s="174">
        <f>+VLOOKUP("Malls",'Unidad media'!$A$4:$B$8,2,FALSE)*'Consumo específico'!K$4*M37</f>
        <v>5702352.4799999995</v>
      </c>
      <c r="N48" s="174">
        <f>+VLOOKUP("Malls",'Unidad media'!$A$4:$B$8,2,FALSE)*'Consumo específico'!L$4*N37</f>
        <v>5702352.4799999995</v>
      </c>
      <c r="O48" s="174">
        <f>+VLOOKUP("Malls",'Unidad media'!$A$4:$B$8,2,FALSE)*'Consumo específico'!M$4*O37</f>
        <v>5702352.4799999995</v>
      </c>
      <c r="P48" s="174">
        <f>+VLOOKUP("Malls",'Unidad media'!$A$4:$B$8,2,FALSE)*'Consumo específico'!N$4*P37</f>
        <v>5702352.4799999995</v>
      </c>
      <c r="Q48" s="174">
        <f>+VLOOKUP("Malls",'Unidad media'!$A$4:$B$8,2,FALSE)*'Consumo específico'!O$4*Q37</f>
        <v>5702352.4799999995</v>
      </c>
      <c r="R48" s="174">
        <f>+VLOOKUP("Malls",'Unidad media'!$A$4:$B$8,2,FALSE)*'Consumo específico'!P$4*R37</f>
        <v>5702352.4799999995</v>
      </c>
      <c r="S48" s="174">
        <f>+VLOOKUP("Malls",'Unidad media'!$A$4:$B$8,2,FALSE)*'Consumo específico'!Q$4*S37</f>
        <v>5702352.4799999995</v>
      </c>
      <c r="T48" s="174">
        <f>+VLOOKUP("Malls",'Unidad media'!$A$4:$B$8,2,FALSE)*'Consumo específico'!R$4*T37</f>
        <v>5702352.4799999995</v>
      </c>
      <c r="U48" s="174">
        <f>+VLOOKUP("Malls",'Unidad media'!$A$4:$B$8,2,FALSE)*'Consumo específico'!S$4*U37</f>
        <v>5702352.4799999995</v>
      </c>
      <c r="V48" s="174">
        <f>+VLOOKUP("Malls",'Unidad media'!$A$4:$B$8,2,FALSE)*'Consumo específico'!T$4*V37</f>
        <v>5702352.4799999995</v>
      </c>
      <c r="W48" s="174">
        <f>+VLOOKUP("Malls",'Unidad media'!$A$4:$B$8,2,FALSE)*'Consumo específico'!U$4*W37</f>
        <v>5702352.4799999995</v>
      </c>
      <c r="X48" s="174">
        <f>+VLOOKUP("Malls",'Unidad media'!$A$4:$B$8,2,FALSE)*'Consumo específico'!V$4*X37</f>
        <v>5702352.4799999995</v>
      </c>
      <c r="Y48" s="174">
        <f>+VLOOKUP("Malls",'Unidad media'!$A$4:$B$8,2,FALSE)*'Consumo específico'!W$4*Y37</f>
        <v>5702352.4799999995</v>
      </c>
      <c r="Z48" s="174">
        <f>+VLOOKUP("Malls",'Unidad media'!$A$4:$B$8,2,FALSE)*'Consumo específico'!X$4*Z37</f>
        <v>5702352.4799999995</v>
      </c>
      <c r="AA48" s="174">
        <f>+VLOOKUP("Malls",'Unidad media'!$A$4:$B$8,2,FALSE)*'Consumo específico'!Y$4*AA37</f>
        <v>5702352.4799999995</v>
      </c>
      <c r="AB48" s="174">
        <f>+VLOOKUP("Malls",'Unidad media'!$A$4:$B$8,2,FALSE)*'Consumo específico'!Z$4*AB37</f>
        <v>5702352.4799999995</v>
      </c>
      <c r="AC48" s="174">
        <f>+VLOOKUP("Malls",'Unidad media'!$A$4:$B$8,2,FALSE)*'Consumo específico'!AA$4*AC37</f>
        <v>5702352.4799999995</v>
      </c>
      <c r="AD48" s="174">
        <f>+VLOOKUP("Malls",'Unidad media'!$A$4:$B$8,2,FALSE)*'Consumo específico'!AB$4*AD37</f>
        <v>5702352.4799999995</v>
      </c>
      <c r="AE48" s="174">
        <f>+VLOOKUP("Malls",'Unidad media'!$A$4:$B$8,2,FALSE)*'Consumo específico'!AC$4*AE37</f>
        <v>5702352.4799999995</v>
      </c>
      <c r="AF48" s="174">
        <f>+VLOOKUP("Malls",'Unidad media'!$A$4:$B$8,2,FALSE)*'Consumo específico'!AD$4*AF37</f>
        <v>5702352.4799999995</v>
      </c>
      <c r="AG48" s="174">
        <f>+VLOOKUP("Malls",'Unidad media'!$A$4:$B$8,2,FALSE)*'Consumo específico'!AE$4*AG37</f>
        <v>5702352.4799999995</v>
      </c>
      <c r="AH48" s="174">
        <f>+VLOOKUP("Malls",'Unidad media'!$A$4:$B$8,2,FALSE)*'Consumo específico'!AF$4*AH37</f>
        <v>5702352.4799999995</v>
      </c>
      <c r="AI48" s="174">
        <f>+VLOOKUP("Malls",'Unidad media'!$A$4:$B$8,2,FALSE)*'Consumo específico'!AG$4*AI37</f>
        <v>5702352.4799999995</v>
      </c>
      <c r="AJ48" s="174">
        <f>+VLOOKUP("Malls",'Unidad media'!$A$4:$B$8,2,FALSE)*'Consumo específico'!AH$4*AJ37</f>
        <v>5702352.4799999995</v>
      </c>
      <c r="AK48" s="174">
        <f>+VLOOKUP("Malls",'Unidad media'!$A$4:$B$8,2,FALSE)*'Consumo específico'!AI$4*AK37</f>
        <v>5702352.4799999995</v>
      </c>
    </row>
    <row r="49" spans="1:37">
      <c r="A49" s="225" t="s">
        <v>86</v>
      </c>
      <c r="B49" s="226" t="s">
        <v>390</v>
      </c>
      <c r="C49" s="227" t="s">
        <v>466</v>
      </c>
      <c r="D49" s="174">
        <f>+VLOOKUP("Malls",'Unidad media'!$A$4:$B$8,2,FALSE)*'Consumo específico'!B$4*D38</f>
        <v>788066.15999999992</v>
      </c>
      <c r="E49" s="174">
        <f>+VLOOKUP("Malls",'Unidad media'!$A$4:$B$8,2,FALSE)*'Consumo específico'!C$4*E38</f>
        <v>788066.15999999992</v>
      </c>
      <c r="F49" s="174">
        <f>+VLOOKUP("Malls",'Unidad media'!$A$4:$B$8,2,FALSE)*'Consumo específico'!D$4*F38</f>
        <v>788066.15999999992</v>
      </c>
      <c r="G49" s="174">
        <f>+VLOOKUP("Malls",'Unidad media'!$A$4:$B$8,2,FALSE)*'Consumo específico'!E$4*G38</f>
        <v>788066.15999999992</v>
      </c>
      <c r="H49" s="174">
        <f>+VLOOKUP("Malls",'Unidad media'!$A$4:$B$8,2,FALSE)*'Consumo específico'!F$4*H38</f>
        <v>788066.15999999992</v>
      </c>
      <c r="I49" s="174">
        <f>+VLOOKUP("Malls",'Unidad media'!$A$4:$B$8,2,FALSE)*'Consumo específico'!G$4*I38</f>
        <v>788066.15999999992</v>
      </c>
      <c r="J49" s="174">
        <f>+VLOOKUP("Malls",'Unidad media'!$A$4:$B$8,2,FALSE)*'Consumo específico'!H$4*J38</f>
        <v>788066.15999999992</v>
      </c>
      <c r="K49" s="174">
        <f>+VLOOKUP("Malls",'Unidad media'!$A$4:$B$8,2,FALSE)*'Consumo específico'!I$4*K38</f>
        <v>788066.15999999992</v>
      </c>
      <c r="L49" s="174">
        <f>+VLOOKUP("Malls",'Unidad media'!$A$4:$B$8,2,FALSE)*'Consumo específico'!J$4*L38</f>
        <v>788066.15999999992</v>
      </c>
      <c r="M49" s="174">
        <f>+VLOOKUP("Malls",'Unidad media'!$A$4:$B$8,2,FALSE)*'Consumo específico'!K$4*M38</f>
        <v>788066.15999999992</v>
      </c>
      <c r="N49" s="174">
        <f>+VLOOKUP("Malls",'Unidad media'!$A$4:$B$8,2,FALSE)*'Consumo específico'!L$4*N38</f>
        <v>788066.15999999992</v>
      </c>
      <c r="O49" s="174">
        <f>+VLOOKUP("Malls",'Unidad media'!$A$4:$B$8,2,FALSE)*'Consumo específico'!M$4*O38</f>
        <v>788066.15999999992</v>
      </c>
      <c r="P49" s="174">
        <f>+VLOOKUP("Malls",'Unidad media'!$A$4:$B$8,2,FALSE)*'Consumo específico'!N$4*P38</f>
        <v>788066.15999999992</v>
      </c>
      <c r="Q49" s="174">
        <f>+VLOOKUP("Malls",'Unidad media'!$A$4:$B$8,2,FALSE)*'Consumo específico'!O$4*Q38</f>
        <v>788066.15999999992</v>
      </c>
      <c r="R49" s="174">
        <f>+VLOOKUP("Malls",'Unidad media'!$A$4:$B$8,2,FALSE)*'Consumo específico'!P$4*R38</f>
        <v>788066.15999999992</v>
      </c>
      <c r="S49" s="174">
        <f>+VLOOKUP("Malls",'Unidad media'!$A$4:$B$8,2,FALSE)*'Consumo específico'!Q$4*S38</f>
        <v>788066.15999999992</v>
      </c>
      <c r="T49" s="174">
        <f>+VLOOKUP("Malls",'Unidad media'!$A$4:$B$8,2,FALSE)*'Consumo específico'!R$4*T38</f>
        <v>788066.15999999992</v>
      </c>
      <c r="U49" s="174">
        <f>+VLOOKUP("Malls",'Unidad media'!$A$4:$B$8,2,FALSE)*'Consumo específico'!S$4*U38</f>
        <v>788066.15999999992</v>
      </c>
      <c r="V49" s="174">
        <f>+VLOOKUP("Malls",'Unidad media'!$A$4:$B$8,2,FALSE)*'Consumo específico'!T$4*V38</f>
        <v>788066.15999999992</v>
      </c>
      <c r="W49" s="174">
        <f>+VLOOKUP("Malls",'Unidad media'!$A$4:$B$8,2,FALSE)*'Consumo específico'!U$4*W38</f>
        <v>788066.15999999992</v>
      </c>
      <c r="X49" s="174">
        <f>+VLOOKUP("Malls",'Unidad media'!$A$4:$B$8,2,FALSE)*'Consumo específico'!V$4*X38</f>
        <v>788066.15999999992</v>
      </c>
      <c r="Y49" s="174">
        <f>+VLOOKUP("Malls",'Unidad media'!$A$4:$B$8,2,FALSE)*'Consumo específico'!W$4*Y38</f>
        <v>788066.15999999992</v>
      </c>
      <c r="Z49" s="174">
        <f>+VLOOKUP("Malls",'Unidad media'!$A$4:$B$8,2,FALSE)*'Consumo específico'!X$4*Z38</f>
        <v>788066.15999999992</v>
      </c>
      <c r="AA49" s="174">
        <f>+VLOOKUP("Malls",'Unidad media'!$A$4:$B$8,2,FALSE)*'Consumo específico'!Y$4*AA38</f>
        <v>788066.15999999992</v>
      </c>
      <c r="AB49" s="174">
        <f>+VLOOKUP("Malls",'Unidad media'!$A$4:$B$8,2,FALSE)*'Consumo específico'!Z$4*AB38</f>
        <v>788066.15999999992</v>
      </c>
      <c r="AC49" s="174">
        <f>+VLOOKUP("Malls",'Unidad media'!$A$4:$B$8,2,FALSE)*'Consumo específico'!AA$4*AC38</f>
        <v>788066.15999999992</v>
      </c>
      <c r="AD49" s="174">
        <f>+VLOOKUP("Malls",'Unidad media'!$A$4:$B$8,2,FALSE)*'Consumo específico'!AB$4*AD38</f>
        <v>788066.15999999992</v>
      </c>
      <c r="AE49" s="174">
        <f>+VLOOKUP("Malls",'Unidad media'!$A$4:$B$8,2,FALSE)*'Consumo específico'!AC$4*AE38</f>
        <v>788066.15999999992</v>
      </c>
      <c r="AF49" s="174">
        <f>+VLOOKUP("Malls",'Unidad media'!$A$4:$B$8,2,FALSE)*'Consumo específico'!AD$4*AF38</f>
        <v>788066.15999999992</v>
      </c>
      <c r="AG49" s="174">
        <f>+VLOOKUP("Malls",'Unidad media'!$A$4:$B$8,2,FALSE)*'Consumo específico'!AE$4*AG38</f>
        <v>788066.15999999992</v>
      </c>
      <c r="AH49" s="174">
        <f>+VLOOKUP("Malls",'Unidad media'!$A$4:$B$8,2,FALSE)*'Consumo específico'!AF$4*AH38</f>
        <v>788066.15999999992</v>
      </c>
      <c r="AI49" s="174">
        <f>+VLOOKUP("Malls",'Unidad media'!$A$4:$B$8,2,FALSE)*'Consumo específico'!AG$4*AI38</f>
        <v>788066.15999999992</v>
      </c>
      <c r="AJ49" s="174">
        <f>+VLOOKUP("Malls",'Unidad media'!$A$4:$B$8,2,FALSE)*'Consumo específico'!AH$4*AJ38</f>
        <v>788066.15999999992</v>
      </c>
      <c r="AK49" s="174">
        <f>+VLOOKUP("Malls",'Unidad media'!$A$4:$B$8,2,FALSE)*'Consumo específico'!AI$4*AK38</f>
        <v>788066.15999999992</v>
      </c>
    </row>
    <row r="50" spans="1:37">
      <c r="A50" s="83"/>
      <c r="B50" s="83"/>
      <c r="C50" s="83"/>
      <c r="D50" s="125"/>
      <c r="E50" s="125"/>
      <c r="F50" s="125"/>
      <c r="G50" s="125"/>
      <c r="H50" s="125"/>
      <c r="I50" s="125"/>
      <c r="J50" s="125"/>
      <c r="K50" s="125"/>
      <c r="L50" s="125"/>
      <c r="M50" s="125"/>
      <c r="N50" s="125"/>
      <c r="O50" s="125"/>
      <c r="P50" s="125"/>
      <c r="Q50" s="125"/>
      <c r="R50" s="125"/>
      <c r="S50" s="125"/>
      <c r="T50" s="125"/>
      <c r="U50" s="125"/>
      <c r="V50" s="125"/>
      <c r="W50" s="125"/>
      <c r="X50" s="125"/>
      <c r="Y50" s="125"/>
      <c r="Z50" s="125"/>
      <c r="AA50" s="125"/>
      <c r="AB50" s="125"/>
      <c r="AC50" s="125"/>
      <c r="AD50" s="125"/>
      <c r="AE50" s="125"/>
      <c r="AF50" s="125"/>
      <c r="AG50" s="125"/>
      <c r="AH50" s="125"/>
      <c r="AI50" s="125"/>
      <c r="AJ50" s="125"/>
      <c r="AK50" s="125"/>
    </row>
    <row r="51" spans="1:37">
      <c r="A51" s="83"/>
      <c r="B51" s="83"/>
      <c r="C51" s="83"/>
      <c r="D51" s="125"/>
      <c r="E51" s="125"/>
      <c r="F51" s="125"/>
      <c r="G51" s="125"/>
      <c r="H51" s="125"/>
      <c r="I51" s="125"/>
      <c r="J51" s="125"/>
      <c r="K51" s="125"/>
      <c r="L51" s="125"/>
      <c r="M51" s="125"/>
      <c r="N51" s="125"/>
      <c r="O51" s="125"/>
      <c r="P51" s="125"/>
      <c r="Q51" s="125"/>
      <c r="R51" s="125"/>
      <c r="S51" s="125"/>
      <c r="T51" s="125"/>
      <c r="U51" s="125"/>
      <c r="V51" s="125"/>
      <c r="W51" s="125"/>
      <c r="X51" s="125"/>
      <c r="Y51" s="125"/>
      <c r="Z51" s="125"/>
      <c r="AA51" s="125"/>
      <c r="AB51" s="125"/>
      <c r="AC51" s="125"/>
      <c r="AD51" s="125"/>
      <c r="AE51" s="125"/>
      <c r="AF51" s="125"/>
      <c r="AG51" s="125"/>
      <c r="AH51" s="125"/>
      <c r="AI51" s="125"/>
      <c r="AJ51" s="125"/>
      <c r="AK51" s="125"/>
    </row>
    <row r="52" spans="1:37">
      <c r="A52" s="230" t="s">
        <v>472</v>
      </c>
      <c r="B52" s="83"/>
      <c r="C52" s="83"/>
      <c r="D52" s="125"/>
      <c r="E52" s="125"/>
      <c r="F52" s="125"/>
      <c r="G52" s="125"/>
      <c r="H52" s="125"/>
      <c r="I52" s="125"/>
      <c r="J52" s="125"/>
      <c r="K52" s="125"/>
      <c r="L52" s="125"/>
      <c r="M52" s="125"/>
      <c r="N52" s="125"/>
      <c r="O52" s="125"/>
      <c r="P52" s="125"/>
      <c r="Q52" s="125"/>
      <c r="R52" s="125"/>
      <c r="S52" s="125"/>
      <c r="T52" s="125"/>
      <c r="U52" s="125"/>
      <c r="V52" s="125"/>
      <c r="W52" s="125"/>
      <c r="X52" s="125"/>
      <c r="Y52" s="125"/>
      <c r="Z52" s="125"/>
      <c r="AA52" s="125"/>
      <c r="AB52" s="125"/>
      <c r="AC52" s="125"/>
      <c r="AD52" s="125"/>
      <c r="AE52" s="125"/>
      <c r="AF52" s="125"/>
      <c r="AG52" s="125"/>
      <c r="AH52" s="125"/>
      <c r="AI52" s="125"/>
      <c r="AJ52" s="125"/>
      <c r="AK52" s="125"/>
    </row>
    <row r="53" spans="1:37">
      <c r="A53" s="225" t="str">
        <f>+'Usos finales'!A127</f>
        <v>ACS</v>
      </c>
      <c r="B53" s="226" t="s">
        <v>391</v>
      </c>
      <c r="C53" s="227" t="s">
        <v>466</v>
      </c>
      <c r="D53" s="181">
        <f>+'Usos finales'!B127</f>
        <v>0.16</v>
      </c>
      <c r="E53" s="240">
        <f>+D53</f>
        <v>0.16</v>
      </c>
      <c r="F53" s="240">
        <f t="shared" ref="F53:AK61" si="7">+E53</f>
        <v>0.16</v>
      </c>
      <c r="G53" s="240">
        <f t="shared" si="7"/>
        <v>0.16</v>
      </c>
      <c r="H53" s="240">
        <f t="shared" si="7"/>
        <v>0.16</v>
      </c>
      <c r="I53" s="240">
        <f t="shared" si="7"/>
        <v>0.16</v>
      </c>
      <c r="J53" s="240">
        <f t="shared" si="7"/>
        <v>0.16</v>
      </c>
      <c r="K53" s="240">
        <f t="shared" si="7"/>
        <v>0.16</v>
      </c>
      <c r="L53" s="240">
        <f t="shared" si="7"/>
        <v>0.16</v>
      </c>
      <c r="M53" s="240">
        <f t="shared" si="7"/>
        <v>0.16</v>
      </c>
      <c r="N53" s="240">
        <f t="shared" si="7"/>
        <v>0.16</v>
      </c>
      <c r="O53" s="240">
        <f t="shared" si="7"/>
        <v>0.16</v>
      </c>
      <c r="P53" s="240">
        <f t="shared" si="7"/>
        <v>0.16</v>
      </c>
      <c r="Q53" s="240">
        <f t="shared" si="7"/>
        <v>0.16</v>
      </c>
      <c r="R53" s="240">
        <f t="shared" si="7"/>
        <v>0.16</v>
      </c>
      <c r="S53" s="240">
        <f t="shared" si="7"/>
        <v>0.16</v>
      </c>
      <c r="T53" s="240">
        <f t="shared" si="7"/>
        <v>0.16</v>
      </c>
      <c r="U53" s="240">
        <f t="shared" si="7"/>
        <v>0.16</v>
      </c>
      <c r="V53" s="240">
        <f t="shared" si="7"/>
        <v>0.16</v>
      </c>
      <c r="W53" s="240">
        <f t="shared" si="7"/>
        <v>0.16</v>
      </c>
      <c r="X53" s="240">
        <f t="shared" si="7"/>
        <v>0.16</v>
      </c>
      <c r="Y53" s="240">
        <f t="shared" si="7"/>
        <v>0.16</v>
      </c>
      <c r="Z53" s="240">
        <f t="shared" si="7"/>
        <v>0.16</v>
      </c>
      <c r="AA53" s="240">
        <f t="shared" si="7"/>
        <v>0.16</v>
      </c>
      <c r="AB53" s="240">
        <f t="shared" si="7"/>
        <v>0.16</v>
      </c>
      <c r="AC53" s="240">
        <f t="shared" si="7"/>
        <v>0.16</v>
      </c>
      <c r="AD53" s="240">
        <f t="shared" si="7"/>
        <v>0.16</v>
      </c>
      <c r="AE53" s="240">
        <f t="shared" si="7"/>
        <v>0.16</v>
      </c>
      <c r="AF53" s="240">
        <f t="shared" si="7"/>
        <v>0.16</v>
      </c>
      <c r="AG53" s="240">
        <f t="shared" si="7"/>
        <v>0.16</v>
      </c>
      <c r="AH53" s="240">
        <f t="shared" si="7"/>
        <v>0.16</v>
      </c>
      <c r="AI53" s="240">
        <f t="shared" si="7"/>
        <v>0.16</v>
      </c>
      <c r="AJ53" s="240">
        <f t="shared" si="7"/>
        <v>0.16</v>
      </c>
      <c r="AK53" s="240">
        <f t="shared" si="7"/>
        <v>0.16</v>
      </c>
    </row>
    <row r="54" spans="1:37">
      <c r="A54" s="225" t="str">
        <f>+'Usos finales'!A128</f>
        <v>Aire acondicionado</v>
      </c>
      <c r="B54" s="226" t="s">
        <v>391</v>
      </c>
      <c r="C54" s="227" t="s">
        <v>466</v>
      </c>
      <c r="D54" s="181">
        <f>+'Usos finales'!B128</f>
        <v>0.06</v>
      </c>
      <c r="E54" s="240">
        <f t="shared" ref="E54:T63" si="8">+D54</f>
        <v>0.06</v>
      </c>
      <c r="F54" s="240">
        <f t="shared" si="8"/>
        <v>0.06</v>
      </c>
      <c r="G54" s="240">
        <f t="shared" si="8"/>
        <v>0.06</v>
      </c>
      <c r="H54" s="240">
        <f t="shared" si="8"/>
        <v>0.06</v>
      </c>
      <c r="I54" s="240">
        <f t="shared" si="8"/>
        <v>0.06</v>
      </c>
      <c r="J54" s="240">
        <f t="shared" si="8"/>
        <v>0.06</v>
      </c>
      <c r="K54" s="240">
        <f t="shared" si="8"/>
        <v>0.06</v>
      </c>
      <c r="L54" s="240">
        <f t="shared" si="8"/>
        <v>0.06</v>
      </c>
      <c r="M54" s="240">
        <f t="shared" si="8"/>
        <v>0.06</v>
      </c>
      <c r="N54" s="240">
        <f t="shared" si="8"/>
        <v>0.06</v>
      </c>
      <c r="O54" s="240">
        <f t="shared" si="8"/>
        <v>0.06</v>
      </c>
      <c r="P54" s="240">
        <f t="shared" si="8"/>
        <v>0.06</v>
      </c>
      <c r="Q54" s="240">
        <f t="shared" si="8"/>
        <v>0.06</v>
      </c>
      <c r="R54" s="240">
        <f t="shared" si="8"/>
        <v>0.06</v>
      </c>
      <c r="S54" s="240">
        <f t="shared" si="8"/>
        <v>0.06</v>
      </c>
      <c r="T54" s="240">
        <f t="shared" si="8"/>
        <v>0.06</v>
      </c>
      <c r="U54" s="240">
        <f t="shared" si="7"/>
        <v>0.06</v>
      </c>
      <c r="V54" s="240">
        <f t="shared" si="7"/>
        <v>0.06</v>
      </c>
      <c r="W54" s="240">
        <f t="shared" si="7"/>
        <v>0.06</v>
      </c>
      <c r="X54" s="240">
        <f t="shared" si="7"/>
        <v>0.06</v>
      </c>
      <c r="Y54" s="240">
        <f t="shared" si="7"/>
        <v>0.06</v>
      </c>
      <c r="Z54" s="240">
        <f t="shared" si="7"/>
        <v>0.06</v>
      </c>
      <c r="AA54" s="240">
        <f t="shared" si="7"/>
        <v>0.06</v>
      </c>
      <c r="AB54" s="240">
        <f t="shared" si="7"/>
        <v>0.06</v>
      </c>
      <c r="AC54" s="240">
        <f t="shared" si="7"/>
        <v>0.06</v>
      </c>
      <c r="AD54" s="240">
        <f t="shared" si="7"/>
        <v>0.06</v>
      </c>
      <c r="AE54" s="240">
        <f t="shared" si="7"/>
        <v>0.06</v>
      </c>
      <c r="AF54" s="240">
        <f t="shared" si="7"/>
        <v>0.06</v>
      </c>
      <c r="AG54" s="240">
        <f t="shared" si="7"/>
        <v>0.06</v>
      </c>
      <c r="AH54" s="240">
        <f t="shared" si="7"/>
        <v>0.06</v>
      </c>
      <c r="AI54" s="240">
        <f t="shared" si="7"/>
        <v>0.06</v>
      </c>
      <c r="AJ54" s="240">
        <f t="shared" si="7"/>
        <v>0.06</v>
      </c>
      <c r="AK54" s="240">
        <f t="shared" si="7"/>
        <v>0.06</v>
      </c>
    </row>
    <row r="55" spans="1:37">
      <c r="A55" s="225" t="str">
        <f>+'Usos finales'!A129</f>
        <v>Bombas y ventiladores</v>
      </c>
      <c r="B55" s="226" t="s">
        <v>391</v>
      </c>
      <c r="C55" s="227" t="s">
        <v>466</v>
      </c>
      <c r="D55" s="181">
        <f>+'Usos finales'!B129</f>
        <v>0.02</v>
      </c>
      <c r="E55" s="240">
        <f t="shared" si="8"/>
        <v>0.02</v>
      </c>
      <c r="F55" s="240">
        <f t="shared" si="7"/>
        <v>0.02</v>
      </c>
      <c r="G55" s="240">
        <f t="shared" si="7"/>
        <v>0.02</v>
      </c>
      <c r="H55" s="240">
        <f t="shared" si="7"/>
        <v>0.02</v>
      </c>
      <c r="I55" s="240">
        <f t="shared" si="7"/>
        <v>0.02</v>
      </c>
      <c r="J55" s="240">
        <f t="shared" si="7"/>
        <v>0.02</v>
      </c>
      <c r="K55" s="240">
        <f t="shared" si="7"/>
        <v>0.02</v>
      </c>
      <c r="L55" s="240">
        <f t="shared" si="7"/>
        <v>0.02</v>
      </c>
      <c r="M55" s="240">
        <f t="shared" si="7"/>
        <v>0.02</v>
      </c>
      <c r="N55" s="240">
        <f t="shared" si="7"/>
        <v>0.02</v>
      </c>
      <c r="O55" s="240">
        <f t="shared" si="7"/>
        <v>0.02</v>
      </c>
      <c r="P55" s="240">
        <f t="shared" si="7"/>
        <v>0.02</v>
      </c>
      <c r="Q55" s="240">
        <f t="shared" si="7"/>
        <v>0.02</v>
      </c>
      <c r="R55" s="240">
        <f t="shared" si="7"/>
        <v>0.02</v>
      </c>
      <c r="S55" s="240">
        <f t="shared" si="7"/>
        <v>0.02</v>
      </c>
      <c r="T55" s="240">
        <f t="shared" si="7"/>
        <v>0.02</v>
      </c>
      <c r="U55" s="240">
        <f t="shared" si="7"/>
        <v>0.02</v>
      </c>
      <c r="V55" s="240">
        <f t="shared" si="7"/>
        <v>0.02</v>
      </c>
      <c r="W55" s="240">
        <f t="shared" si="7"/>
        <v>0.02</v>
      </c>
      <c r="X55" s="240">
        <f t="shared" si="7"/>
        <v>0.02</v>
      </c>
      <c r="Y55" s="240">
        <f t="shared" si="7"/>
        <v>0.02</v>
      </c>
      <c r="Z55" s="240">
        <f t="shared" si="7"/>
        <v>0.02</v>
      </c>
      <c r="AA55" s="240">
        <f t="shared" si="7"/>
        <v>0.02</v>
      </c>
      <c r="AB55" s="240">
        <f t="shared" si="7"/>
        <v>0.02</v>
      </c>
      <c r="AC55" s="240">
        <f t="shared" si="7"/>
        <v>0.02</v>
      </c>
      <c r="AD55" s="240">
        <f t="shared" si="7"/>
        <v>0.02</v>
      </c>
      <c r="AE55" s="240">
        <f t="shared" si="7"/>
        <v>0.02</v>
      </c>
      <c r="AF55" s="240">
        <f t="shared" si="7"/>
        <v>0.02</v>
      </c>
      <c r="AG55" s="240">
        <f t="shared" si="7"/>
        <v>0.02</v>
      </c>
      <c r="AH55" s="240">
        <f t="shared" si="7"/>
        <v>0.02</v>
      </c>
      <c r="AI55" s="240">
        <f t="shared" si="7"/>
        <v>0.02</v>
      </c>
      <c r="AJ55" s="240">
        <f t="shared" si="7"/>
        <v>0.02</v>
      </c>
      <c r="AK55" s="240">
        <f t="shared" si="7"/>
        <v>0.02</v>
      </c>
    </row>
    <row r="56" spans="1:37">
      <c r="A56" s="225" t="str">
        <f>+'Usos finales'!A130</f>
        <v>Calefacción</v>
      </c>
      <c r="B56" s="226" t="s">
        <v>391</v>
      </c>
      <c r="C56" s="227" t="s">
        <v>466</v>
      </c>
      <c r="D56" s="181">
        <f>+'Usos finales'!B130</f>
        <v>0.27</v>
      </c>
      <c r="E56" s="240">
        <f t="shared" si="8"/>
        <v>0.27</v>
      </c>
      <c r="F56" s="240">
        <f t="shared" si="7"/>
        <v>0.27</v>
      </c>
      <c r="G56" s="240">
        <f t="shared" si="7"/>
        <v>0.27</v>
      </c>
      <c r="H56" s="240">
        <f t="shared" si="7"/>
        <v>0.27</v>
      </c>
      <c r="I56" s="240">
        <f t="shared" si="7"/>
        <v>0.27</v>
      </c>
      <c r="J56" s="240">
        <f t="shared" si="7"/>
        <v>0.27</v>
      </c>
      <c r="K56" s="240">
        <f t="shared" si="7"/>
        <v>0.27</v>
      </c>
      <c r="L56" s="240">
        <f t="shared" si="7"/>
        <v>0.27</v>
      </c>
      <c r="M56" s="240">
        <f t="shared" si="7"/>
        <v>0.27</v>
      </c>
      <c r="N56" s="240">
        <f t="shared" si="7"/>
        <v>0.27</v>
      </c>
      <c r="O56" s="240">
        <f t="shared" si="7"/>
        <v>0.27</v>
      </c>
      <c r="P56" s="240">
        <f t="shared" si="7"/>
        <v>0.27</v>
      </c>
      <c r="Q56" s="240">
        <f t="shared" si="7"/>
        <v>0.27</v>
      </c>
      <c r="R56" s="240">
        <f t="shared" si="7"/>
        <v>0.27</v>
      </c>
      <c r="S56" s="240">
        <f t="shared" si="7"/>
        <v>0.27</v>
      </c>
      <c r="T56" s="240">
        <f t="shared" si="7"/>
        <v>0.27</v>
      </c>
      <c r="U56" s="240">
        <f t="shared" si="7"/>
        <v>0.27</v>
      </c>
      <c r="V56" s="240">
        <f t="shared" si="7"/>
        <v>0.27</v>
      </c>
      <c r="W56" s="240">
        <f t="shared" si="7"/>
        <v>0.27</v>
      </c>
      <c r="X56" s="240">
        <f t="shared" si="7"/>
        <v>0.27</v>
      </c>
      <c r="Y56" s="240">
        <f t="shared" si="7"/>
        <v>0.27</v>
      </c>
      <c r="Z56" s="240">
        <f t="shared" si="7"/>
        <v>0.27</v>
      </c>
      <c r="AA56" s="240">
        <f t="shared" si="7"/>
        <v>0.27</v>
      </c>
      <c r="AB56" s="240">
        <f t="shared" si="7"/>
        <v>0.27</v>
      </c>
      <c r="AC56" s="240">
        <f t="shared" si="7"/>
        <v>0.27</v>
      </c>
      <c r="AD56" s="240">
        <f t="shared" si="7"/>
        <v>0.27</v>
      </c>
      <c r="AE56" s="240">
        <f t="shared" si="7"/>
        <v>0.27</v>
      </c>
      <c r="AF56" s="240">
        <f t="shared" si="7"/>
        <v>0.27</v>
      </c>
      <c r="AG56" s="240">
        <f t="shared" si="7"/>
        <v>0.27</v>
      </c>
      <c r="AH56" s="240">
        <f t="shared" si="7"/>
        <v>0.27</v>
      </c>
      <c r="AI56" s="240">
        <f t="shared" si="7"/>
        <v>0.27</v>
      </c>
      <c r="AJ56" s="240">
        <f t="shared" si="7"/>
        <v>0.27</v>
      </c>
      <c r="AK56" s="240">
        <f t="shared" si="7"/>
        <v>0.27</v>
      </c>
    </row>
    <row r="57" spans="1:37">
      <c r="A57" s="225" t="str">
        <f>+'Usos finales'!A131</f>
        <v>Cocción</v>
      </c>
      <c r="B57" s="226" t="s">
        <v>391</v>
      </c>
      <c r="C57" s="227" t="s">
        <v>466</v>
      </c>
      <c r="D57" s="181">
        <f>+'Usos finales'!B131</f>
        <v>0.05</v>
      </c>
      <c r="E57" s="240">
        <f t="shared" si="8"/>
        <v>0.05</v>
      </c>
      <c r="F57" s="240">
        <f t="shared" si="7"/>
        <v>0.05</v>
      </c>
      <c r="G57" s="240">
        <f t="shared" si="7"/>
        <v>0.05</v>
      </c>
      <c r="H57" s="240">
        <f t="shared" si="7"/>
        <v>0.05</v>
      </c>
      <c r="I57" s="240">
        <f t="shared" si="7"/>
        <v>0.05</v>
      </c>
      <c r="J57" s="240">
        <f t="shared" si="7"/>
        <v>0.05</v>
      </c>
      <c r="K57" s="240">
        <f t="shared" si="7"/>
        <v>0.05</v>
      </c>
      <c r="L57" s="240">
        <f t="shared" si="7"/>
        <v>0.05</v>
      </c>
      <c r="M57" s="240">
        <f t="shared" si="7"/>
        <v>0.05</v>
      </c>
      <c r="N57" s="240">
        <f t="shared" si="7"/>
        <v>0.05</v>
      </c>
      <c r="O57" s="240">
        <f t="shared" si="7"/>
        <v>0.05</v>
      </c>
      <c r="P57" s="240">
        <f t="shared" si="7"/>
        <v>0.05</v>
      </c>
      <c r="Q57" s="240">
        <f t="shared" si="7"/>
        <v>0.05</v>
      </c>
      <c r="R57" s="240">
        <f t="shared" si="7"/>
        <v>0.05</v>
      </c>
      <c r="S57" s="240">
        <f t="shared" si="7"/>
        <v>0.05</v>
      </c>
      <c r="T57" s="240">
        <f t="shared" si="7"/>
        <v>0.05</v>
      </c>
      <c r="U57" s="240">
        <f t="shared" si="7"/>
        <v>0.05</v>
      </c>
      <c r="V57" s="240">
        <f t="shared" si="7"/>
        <v>0.05</v>
      </c>
      <c r="W57" s="240">
        <f t="shared" si="7"/>
        <v>0.05</v>
      </c>
      <c r="X57" s="240">
        <f t="shared" si="7"/>
        <v>0.05</v>
      </c>
      <c r="Y57" s="240">
        <f t="shared" si="7"/>
        <v>0.05</v>
      </c>
      <c r="Z57" s="240">
        <f t="shared" si="7"/>
        <v>0.05</v>
      </c>
      <c r="AA57" s="240">
        <f t="shared" si="7"/>
        <v>0.05</v>
      </c>
      <c r="AB57" s="240">
        <f t="shared" si="7"/>
        <v>0.05</v>
      </c>
      <c r="AC57" s="240">
        <f t="shared" si="7"/>
        <v>0.05</v>
      </c>
      <c r="AD57" s="240">
        <f t="shared" si="7"/>
        <v>0.05</v>
      </c>
      <c r="AE57" s="240">
        <f t="shared" si="7"/>
        <v>0.05</v>
      </c>
      <c r="AF57" s="240">
        <f t="shared" si="7"/>
        <v>0.05</v>
      </c>
      <c r="AG57" s="240">
        <f t="shared" si="7"/>
        <v>0.05</v>
      </c>
      <c r="AH57" s="240">
        <f t="shared" si="7"/>
        <v>0.05</v>
      </c>
      <c r="AI57" s="240">
        <f t="shared" si="7"/>
        <v>0.05</v>
      </c>
      <c r="AJ57" s="240">
        <f t="shared" si="7"/>
        <v>0.05</v>
      </c>
      <c r="AK57" s="240">
        <f t="shared" si="7"/>
        <v>0.05</v>
      </c>
    </row>
    <row r="58" spans="1:37">
      <c r="A58" s="225" t="str">
        <f>+'Usos finales'!A132</f>
        <v>Equipos de oficina</v>
      </c>
      <c r="B58" s="226" t="s">
        <v>391</v>
      </c>
      <c r="C58" s="227" t="s">
        <v>466</v>
      </c>
      <c r="D58" s="181">
        <f>+'Usos finales'!B132</f>
        <v>0.06</v>
      </c>
      <c r="E58" s="240">
        <f t="shared" si="8"/>
        <v>0.06</v>
      </c>
      <c r="F58" s="240">
        <f t="shared" si="7"/>
        <v>0.06</v>
      </c>
      <c r="G58" s="240">
        <f t="shared" si="7"/>
        <v>0.06</v>
      </c>
      <c r="H58" s="240">
        <f t="shared" si="7"/>
        <v>0.06</v>
      </c>
      <c r="I58" s="240">
        <f t="shared" si="7"/>
        <v>0.06</v>
      </c>
      <c r="J58" s="240">
        <f t="shared" si="7"/>
        <v>0.06</v>
      </c>
      <c r="K58" s="240">
        <f t="shared" si="7"/>
        <v>0.06</v>
      </c>
      <c r="L58" s="240">
        <f t="shared" si="7"/>
        <v>0.06</v>
      </c>
      <c r="M58" s="240">
        <f t="shared" si="7"/>
        <v>0.06</v>
      </c>
      <c r="N58" s="240">
        <f t="shared" si="7"/>
        <v>0.06</v>
      </c>
      <c r="O58" s="240">
        <f t="shared" si="7"/>
        <v>0.06</v>
      </c>
      <c r="P58" s="240">
        <f t="shared" si="7"/>
        <v>0.06</v>
      </c>
      <c r="Q58" s="240">
        <f t="shared" si="7"/>
        <v>0.06</v>
      </c>
      <c r="R58" s="240">
        <f t="shared" si="7"/>
        <v>0.06</v>
      </c>
      <c r="S58" s="240">
        <f t="shared" si="7"/>
        <v>0.06</v>
      </c>
      <c r="T58" s="240">
        <f t="shared" si="7"/>
        <v>0.06</v>
      </c>
      <c r="U58" s="240">
        <f t="shared" si="7"/>
        <v>0.06</v>
      </c>
      <c r="V58" s="240">
        <f t="shared" si="7"/>
        <v>0.06</v>
      </c>
      <c r="W58" s="240">
        <f t="shared" si="7"/>
        <v>0.06</v>
      </c>
      <c r="X58" s="240">
        <f t="shared" si="7"/>
        <v>0.06</v>
      </c>
      <c r="Y58" s="240">
        <f t="shared" si="7"/>
        <v>0.06</v>
      </c>
      <c r="Z58" s="240">
        <f t="shared" si="7"/>
        <v>0.06</v>
      </c>
      <c r="AA58" s="240">
        <f t="shared" si="7"/>
        <v>0.06</v>
      </c>
      <c r="AB58" s="240">
        <f t="shared" si="7"/>
        <v>0.06</v>
      </c>
      <c r="AC58" s="240">
        <f t="shared" si="7"/>
        <v>0.06</v>
      </c>
      <c r="AD58" s="240">
        <f t="shared" si="7"/>
        <v>0.06</v>
      </c>
      <c r="AE58" s="240">
        <f t="shared" si="7"/>
        <v>0.06</v>
      </c>
      <c r="AF58" s="240">
        <f t="shared" si="7"/>
        <v>0.06</v>
      </c>
      <c r="AG58" s="240">
        <f t="shared" si="7"/>
        <v>0.06</v>
      </c>
      <c r="AH58" s="240">
        <f t="shared" si="7"/>
        <v>0.06</v>
      </c>
      <c r="AI58" s="240">
        <f t="shared" si="7"/>
        <v>0.06</v>
      </c>
      <c r="AJ58" s="240">
        <f t="shared" si="7"/>
        <v>0.06</v>
      </c>
      <c r="AK58" s="240">
        <f t="shared" si="7"/>
        <v>0.06</v>
      </c>
    </row>
    <row r="59" spans="1:37">
      <c r="A59" s="225" t="str">
        <f>+'Usos finales'!A133</f>
        <v>Estirilización</v>
      </c>
      <c r="B59" s="226" t="s">
        <v>391</v>
      </c>
      <c r="C59" s="227" t="s">
        <v>466</v>
      </c>
      <c r="D59" s="181">
        <f>+'Usos finales'!B133</f>
        <v>0.05</v>
      </c>
      <c r="E59" s="240">
        <f t="shared" si="8"/>
        <v>0.05</v>
      </c>
      <c r="F59" s="240">
        <f t="shared" si="7"/>
        <v>0.05</v>
      </c>
      <c r="G59" s="240">
        <f t="shared" si="7"/>
        <v>0.05</v>
      </c>
      <c r="H59" s="240">
        <f t="shared" si="7"/>
        <v>0.05</v>
      </c>
      <c r="I59" s="240">
        <f t="shared" si="7"/>
        <v>0.05</v>
      </c>
      <c r="J59" s="240">
        <f t="shared" si="7"/>
        <v>0.05</v>
      </c>
      <c r="K59" s="240">
        <f t="shared" si="7"/>
        <v>0.05</v>
      </c>
      <c r="L59" s="240">
        <f t="shared" si="7"/>
        <v>0.05</v>
      </c>
      <c r="M59" s="240">
        <f t="shared" si="7"/>
        <v>0.05</v>
      </c>
      <c r="N59" s="240">
        <f t="shared" si="7"/>
        <v>0.05</v>
      </c>
      <c r="O59" s="240">
        <f t="shared" si="7"/>
        <v>0.05</v>
      </c>
      <c r="P59" s="240">
        <f t="shared" si="7"/>
        <v>0.05</v>
      </c>
      <c r="Q59" s="240">
        <f t="shared" si="7"/>
        <v>0.05</v>
      </c>
      <c r="R59" s="240">
        <f t="shared" si="7"/>
        <v>0.05</v>
      </c>
      <c r="S59" s="240">
        <f t="shared" si="7"/>
        <v>0.05</v>
      </c>
      <c r="T59" s="240">
        <f t="shared" si="7"/>
        <v>0.05</v>
      </c>
      <c r="U59" s="240">
        <f t="shared" si="7"/>
        <v>0.05</v>
      </c>
      <c r="V59" s="240">
        <f t="shared" si="7"/>
        <v>0.05</v>
      </c>
      <c r="W59" s="240">
        <f t="shared" si="7"/>
        <v>0.05</v>
      </c>
      <c r="X59" s="240">
        <f t="shared" si="7"/>
        <v>0.05</v>
      </c>
      <c r="Y59" s="240">
        <f t="shared" si="7"/>
        <v>0.05</v>
      </c>
      <c r="Z59" s="240">
        <f t="shared" si="7"/>
        <v>0.05</v>
      </c>
      <c r="AA59" s="240">
        <f t="shared" si="7"/>
        <v>0.05</v>
      </c>
      <c r="AB59" s="240">
        <f t="shared" si="7"/>
        <v>0.05</v>
      </c>
      <c r="AC59" s="240">
        <f t="shared" si="7"/>
        <v>0.05</v>
      </c>
      <c r="AD59" s="240">
        <f t="shared" si="7"/>
        <v>0.05</v>
      </c>
      <c r="AE59" s="240">
        <f t="shared" si="7"/>
        <v>0.05</v>
      </c>
      <c r="AF59" s="240">
        <f t="shared" si="7"/>
        <v>0.05</v>
      </c>
      <c r="AG59" s="240">
        <f t="shared" si="7"/>
        <v>0.05</v>
      </c>
      <c r="AH59" s="240">
        <f t="shared" si="7"/>
        <v>0.05</v>
      </c>
      <c r="AI59" s="240">
        <f t="shared" si="7"/>
        <v>0.05</v>
      </c>
      <c r="AJ59" s="240">
        <f t="shared" si="7"/>
        <v>0.05</v>
      </c>
      <c r="AK59" s="240">
        <f t="shared" si="7"/>
        <v>0.05</v>
      </c>
    </row>
    <row r="60" spans="1:37">
      <c r="A60" s="225" t="str">
        <f>+'Usos finales'!A134</f>
        <v>Iluminación</v>
      </c>
      <c r="B60" s="226" t="s">
        <v>391</v>
      </c>
      <c r="C60" s="227" t="s">
        <v>466</v>
      </c>
      <c r="D60" s="181">
        <f>+'Usos finales'!B134</f>
        <v>0.13</v>
      </c>
      <c r="E60" s="240">
        <f t="shared" si="8"/>
        <v>0.13</v>
      </c>
      <c r="F60" s="240">
        <f t="shared" si="7"/>
        <v>0.13</v>
      </c>
      <c r="G60" s="240">
        <f t="shared" si="7"/>
        <v>0.13</v>
      </c>
      <c r="H60" s="240">
        <f t="shared" si="7"/>
        <v>0.13</v>
      </c>
      <c r="I60" s="240">
        <f t="shared" si="7"/>
        <v>0.13</v>
      </c>
      <c r="J60" s="240">
        <f t="shared" si="7"/>
        <v>0.13</v>
      </c>
      <c r="K60" s="240">
        <f t="shared" si="7"/>
        <v>0.13</v>
      </c>
      <c r="L60" s="240">
        <f t="shared" si="7"/>
        <v>0.13</v>
      </c>
      <c r="M60" s="240">
        <f t="shared" si="7"/>
        <v>0.13</v>
      </c>
      <c r="N60" s="240">
        <f t="shared" si="7"/>
        <v>0.13</v>
      </c>
      <c r="O60" s="240">
        <f t="shared" si="7"/>
        <v>0.13</v>
      </c>
      <c r="P60" s="240">
        <f t="shared" si="7"/>
        <v>0.13</v>
      </c>
      <c r="Q60" s="240">
        <f t="shared" si="7"/>
        <v>0.13</v>
      </c>
      <c r="R60" s="240">
        <f t="shared" si="7"/>
        <v>0.13</v>
      </c>
      <c r="S60" s="240">
        <f t="shared" si="7"/>
        <v>0.13</v>
      </c>
      <c r="T60" s="240">
        <f t="shared" si="7"/>
        <v>0.13</v>
      </c>
      <c r="U60" s="240">
        <f t="shared" si="7"/>
        <v>0.13</v>
      </c>
      <c r="V60" s="240">
        <f t="shared" si="7"/>
        <v>0.13</v>
      </c>
      <c r="W60" s="240">
        <f t="shared" si="7"/>
        <v>0.13</v>
      </c>
      <c r="X60" s="240">
        <f t="shared" si="7"/>
        <v>0.13</v>
      </c>
      <c r="Y60" s="240">
        <f t="shared" si="7"/>
        <v>0.13</v>
      </c>
      <c r="Z60" s="240">
        <f t="shared" si="7"/>
        <v>0.13</v>
      </c>
      <c r="AA60" s="240">
        <f t="shared" si="7"/>
        <v>0.13</v>
      </c>
      <c r="AB60" s="240">
        <f t="shared" si="7"/>
        <v>0.13</v>
      </c>
      <c r="AC60" s="240">
        <f t="shared" si="7"/>
        <v>0.13</v>
      </c>
      <c r="AD60" s="240">
        <f t="shared" si="7"/>
        <v>0.13</v>
      </c>
      <c r="AE60" s="240">
        <f t="shared" si="7"/>
        <v>0.13</v>
      </c>
      <c r="AF60" s="240">
        <f t="shared" si="7"/>
        <v>0.13</v>
      </c>
      <c r="AG60" s="240">
        <f t="shared" si="7"/>
        <v>0.13</v>
      </c>
      <c r="AH60" s="240">
        <f t="shared" si="7"/>
        <v>0.13</v>
      </c>
      <c r="AI60" s="240">
        <f t="shared" si="7"/>
        <v>0.13</v>
      </c>
      <c r="AJ60" s="240">
        <f t="shared" si="7"/>
        <v>0.13</v>
      </c>
      <c r="AK60" s="240">
        <f t="shared" si="7"/>
        <v>0.13</v>
      </c>
    </row>
    <row r="61" spans="1:37">
      <c r="A61" s="225" t="str">
        <f>+'Usos finales'!A135</f>
        <v>Lavandería</v>
      </c>
      <c r="B61" s="226" t="s">
        <v>391</v>
      </c>
      <c r="C61" s="227" t="s">
        <v>466</v>
      </c>
      <c r="D61" s="181">
        <f>+'Usos finales'!B135</f>
        <v>0.08</v>
      </c>
      <c r="E61" s="240">
        <f t="shared" si="8"/>
        <v>0.08</v>
      </c>
      <c r="F61" s="240">
        <f t="shared" si="7"/>
        <v>0.08</v>
      </c>
      <c r="G61" s="240">
        <f t="shared" si="7"/>
        <v>0.08</v>
      </c>
      <c r="H61" s="240">
        <f t="shared" si="7"/>
        <v>0.08</v>
      </c>
      <c r="I61" s="240">
        <f t="shared" si="7"/>
        <v>0.08</v>
      </c>
      <c r="J61" s="240">
        <f t="shared" si="7"/>
        <v>0.08</v>
      </c>
      <c r="K61" s="240">
        <f t="shared" si="7"/>
        <v>0.08</v>
      </c>
      <c r="L61" s="240">
        <f t="shared" si="7"/>
        <v>0.08</v>
      </c>
      <c r="M61" s="240">
        <f t="shared" si="7"/>
        <v>0.08</v>
      </c>
      <c r="N61" s="240">
        <f t="shared" si="7"/>
        <v>0.08</v>
      </c>
      <c r="O61" s="240">
        <f t="shared" si="7"/>
        <v>0.08</v>
      </c>
      <c r="P61" s="240">
        <f t="shared" si="7"/>
        <v>0.08</v>
      </c>
      <c r="Q61" s="240">
        <f t="shared" si="7"/>
        <v>0.08</v>
      </c>
      <c r="R61" s="240">
        <f t="shared" si="7"/>
        <v>0.08</v>
      </c>
      <c r="S61" s="240">
        <f t="shared" si="7"/>
        <v>0.08</v>
      </c>
      <c r="T61" s="240">
        <f t="shared" ref="F61:AK63" si="9">+S61</f>
        <v>0.08</v>
      </c>
      <c r="U61" s="240">
        <f t="shared" si="9"/>
        <v>0.08</v>
      </c>
      <c r="V61" s="240">
        <f t="shared" si="9"/>
        <v>0.08</v>
      </c>
      <c r="W61" s="240">
        <f t="shared" si="9"/>
        <v>0.08</v>
      </c>
      <c r="X61" s="240">
        <f t="shared" si="9"/>
        <v>0.08</v>
      </c>
      <c r="Y61" s="240">
        <f t="shared" si="9"/>
        <v>0.08</v>
      </c>
      <c r="Z61" s="240">
        <f t="shared" si="9"/>
        <v>0.08</v>
      </c>
      <c r="AA61" s="240">
        <f t="shared" si="9"/>
        <v>0.08</v>
      </c>
      <c r="AB61" s="240">
        <f t="shared" si="9"/>
        <v>0.08</v>
      </c>
      <c r="AC61" s="240">
        <f t="shared" si="9"/>
        <v>0.08</v>
      </c>
      <c r="AD61" s="240">
        <f t="shared" si="9"/>
        <v>0.08</v>
      </c>
      <c r="AE61" s="240">
        <f t="shared" si="9"/>
        <v>0.08</v>
      </c>
      <c r="AF61" s="240">
        <f t="shared" si="9"/>
        <v>0.08</v>
      </c>
      <c r="AG61" s="240">
        <f t="shared" si="9"/>
        <v>0.08</v>
      </c>
      <c r="AH61" s="240">
        <f t="shared" si="9"/>
        <v>0.08</v>
      </c>
      <c r="AI61" s="240">
        <f t="shared" si="9"/>
        <v>0.08</v>
      </c>
      <c r="AJ61" s="240">
        <f t="shared" si="9"/>
        <v>0.08</v>
      </c>
      <c r="AK61" s="240">
        <f t="shared" si="9"/>
        <v>0.08</v>
      </c>
    </row>
    <row r="62" spans="1:37">
      <c r="A62" s="225" t="str">
        <f>+'Usos finales'!A136</f>
        <v>Otros</v>
      </c>
      <c r="B62" s="226" t="s">
        <v>391</v>
      </c>
      <c r="C62" s="227" t="s">
        <v>466</v>
      </c>
      <c r="D62" s="181">
        <f>+'Usos finales'!B136</f>
        <v>0.1</v>
      </c>
      <c r="E62" s="240">
        <f t="shared" si="8"/>
        <v>0.1</v>
      </c>
      <c r="F62" s="240">
        <f t="shared" si="9"/>
        <v>0.1</v>
      </c>
      <c r="G62" s="240">
        <f t="shared" si="9"/>
        <v>0.1</v>
      </c>
      <c r="H62" s="240">
        <f t="shared" si="9"/>
        <v>0.1</v>
      </c>
      <c r="I62" s="240">
        <f t="shared" si="9"/>
        <v>0.1</v>
      </c>
      <c r="J62" s="240">
        <f t="shared" si="9"/>
        <v>0.1</v>
      </c>
      <c r="K62" s="240">
        <f t="shared" si="9"/>
        <v>0.1</v>
      </c>
      <c r="L62" s="240">
        <f t="shared" si="9"/>
        <v>0.1</v>
      </c>
      <c r="M62" s="240">
        <f t="shared" si="9"/>
        <v>0.1</v>
      </c>
      <c r="N62" s="240">
        <f t="shared" si="9"/>
        <v>0.1</v>
      </c>
      <c r="O62" s="240">
        <f t="shared" si="9"/>
        <v>0.1</v>
      </c>
      <c r="P62" s="240">
        <f t="shared" si="9"/>
        <v>0.1</v>
      </c>
      <c r="Q62" s="240">
        <f t="shared" si="9"/>
        <v>0.1</v>
      </c>
      <c r="R62" s="240">
        <f t="shared" si="9"/>
        <v>0.1</v>
      </c>
      <c r="S62" s="240">
        <f t="shared" si="9"/>
        <v>0.1</v>
      </c>
      <c r="T62" s="240">
        <f t="shared" si="9"/>
        <v>0.1</v>
      </c>
      <c r="U62" s="240">
        <f t="shared" si="9"/>
        <v>0.1</v>
      </c>
      <c r="V62" s="240">
        <f t="shared" si="9"/>
        <v>0.1</v>
      </c>
      <c r="W62" s="240">
        <f t="shared" si="9"/>
        <v>0.1</v>
      </c>
      <c r="X62" s="240">
        <f t="shared" si="9"/>
        <v>0.1</v>
      </c>
      <c r="Y62" s="240">
        <f t="shared" si="9"/>
        <v>0.1</v>
      </c>
      <c r="Z62" s="240">
        <f t="shared" si="9"/>
        <v>0.1</v>
      </c>
      <c r="AA62" s="240">
        <f t="shared" si="9"/>
        <v>0.1</v>
      </c>
      <c r="AB62" s="240">
        <f t="shared" si="9"/>
        <v>0.1</v>
      </c>
      <c r="AC62" s="240">
        <f t="shared" si="9"/>
        <v>0.1</v>
      </c>
      <c r="AD62" s="240">
        <f t="shared" si="9"/>
        <v>0.1</v>
      </c>
      <c r="AE62" s="240">
        <f t="shared" si="9"/>
        <v>0.1</v>
      </c>
      <c r="AF62" s="240">
        <f t="shared" si="9"/>
        <v>0.1</v>
      </c>
      <c r="AG62" s="240">
        <f t="shared" si="9"/>
        <v>0.1</v>
      </c>
      <c r="AH62" s="240">
        <f t="shared" si="9"/>
        <v>0.1</v>
      </c>
      <c r="AI62" s="240">
        <f t="shared" si="9"/>
        <v>0.1</v>
      </c>
      <c r="AJ62" s="240">
        <f t="shared" si="9"/>
        <v>0.1</v>
      </c>
      <c r="AK62" s="240">
        <f t="shared" si="9"/>
        <v>0.1</v>
      </c>
    </row>
    <row r="63" spans="1:37">
      <c r="A63" s="225" t="str">
        <f>+'Usos finales'!A137</f>
        <v>Refrigeración</v>
      </c>
      <c r="B63" s="226" t="s">
        <v>391</v>
      </c>
      <c r="C63" s="227" t="s">
        <v>466</v>
      </c>
      <c r="D63" s="181">
        <f>+'Usos finales'!B137</f>
        <v>0.02</v>
      </c>
      <c r="E63" s="240">
        <f t="shared" si="8"/>
        <v>0.02</v>
      </c>
      <c r="F63" s="240">
        <f t="shared" si="9"/>
        <v>0.02</v>
      </c>
      <c r="G63" s="240">
        <f t="shared" si="9"/>
        <v>0.02</v>
      </c>
      <c r="H63" s="240">
        <f t="shared" si="9"/>
        <v>0.02</v>
      </c>
      <c r="I63" s="240">
        <f t="shared" si="9"/>
        <v>0.02</v>
      </c>
      <c r="J63" s="240">
        <f t="shared" si="9"/>
        <v>0.02</v>
      </c>
      <c r="K63" s="240">
        <f t="shared" si="9"/>
        <v>0.02</v>
      </c>
      <c r="L63" s="240">
        <f t="shared" si="9"/>
        <v>0.02</v>
      </c>
      <c r="M63" s="240">
        <f t="shared" si="9"/>
        <v>0.02</v>
      </c>
      <c r="N63" s="240">
        <f t="shared" si="9"/>
        <v>0.02</v>
      </c>
      <c r="O63" s="240">
        <f t="shared" si="9"/>
        <v>0.02</v>
      </c>
      <c r="P63" s="240">
        <f t="shared" si="9"/>
        <v>0.02</v>
      </c>
      <c r="Q63" s="240">
        <f t="shared" si="9"/>
        <v>0.02</v>
      </c>
      <c r="R63" s="240">
        <f t="shared" si="9"/>
        <v>0.02</v>
      </c>
      <c r="S63" s="240">
        <f t="shared" si="9"/>
        <v>0.02</v>
      </c>
      <c r="T63" s="240">
        <f t="shared" si="9"/>
        <v>0.02</v>
      </c>
      <c r="U63" s="240">
        <f t="shared" si="9"/>
        <v>0.02</v>
      </c>
      <c r="V63" s="240">
        <f t="shared" si="9"/>
        <v>0.02</v>
      </c>
      <c r="W63" s="240">
        <f t="shared" si="9"/>
        <v>0.02</v>
      </c>
      <c r="X63" s="240">
        <f t="shared" si="9"/>
        <v>0.02</v>
      </c>
      <c r="Y63" s="240">
        <f t="shared" si="9"/>
        <v>0.02</v>
      </c>
      <c r="Z63" s="240">
        <f t="shared" si="9"/>
        <v>0.02</v>
      </c>
      <c r="AA63" s="240">
        <f t="shared" si="9"/>
        <v>0.02</v>
      </c>
      <c r="AB63" s="240">
        <f t="shared" si="9"/>
        <v>0.02</v>
      </c>
      <c r="AC63" s="240">
        <f t="shared" si="9"/>
        <v>0.02</v>
      </c>
      <c r="AD63" s="240">
        <f t="shared" si="9"/>
        <v>0.02</v>
      </c>
      <c r="AE63" s="240">
        <f t="shared" si="9"/>
        <v>0.02</v>
      </c>
      <c r="AF63" s="240">
        <f t="shared" si="9"/>
        <v>0.02</v>
      </c>
      <c r="AG63" s="240">
        <f t="shared" si="9"/>
        <v>0.02</v>
      </c>
      <c r="AH63" s="240">
        <f t="shared" si="9"/>
        <v>0.02</v>
      </c>
      <c r="AI63" s="240">
        <f t="shared" si="9"/>
        <v>0.02</v>
      </c>
      <c r="AJ63" s="240">
        <f t="shared" si="9"/>
        <v>0.02</v>
      </c>
      <c r="AK63" s="240">
        <f t="shared" si="9"/>
        <v>0.02</v>
      </c>
    </row>
    <row r="64" spans="1:37">
      <c r="A64" s="225" t="s">
        <v>464</v>
      </c>
      <c r="B64" s="226" t="s">
        <v>391</v>
      </c>
      <c r="C64" s="227" t="s">
        <v>465</v>
      </c>
      <c r="D64" s="228">
        <f>SUM(D53:D63)</f>
        <v>1</v>
      </c>
      <c r="E64" s="228">
        <f>SUM(E53:E63)</f>
        <v>1</v>
      </c>
      <c r="F64" s="228">
        <f t="shared" ref="F64:AK64" si="10">SUM(F53:F63)</f>
        <v>1</v>
      </c>
      <c r="G64" s="228">
        <f t="shared" si="10"/>
        <v>1</v>
      </c>
      <c r="H64" s="228">
        <f t="shared" si="10"/>
        <v>1</v>
      </c>
      <c r="I64" s="228">
        <f t="shared" si="10"/>
        <v>1</v>
      </c>
      <c r="J64" s="228">
        <f t="shared" si="10"/>
        <v>1</v>
      </c>
      <c r="K64" s="228">
        <f t="shared" si="10"/>
        <v>1</v>
      </c>
      <c r="L64" s="228">
        <f t="shared" si="10"/>
        <v>1</v>
      </c>
      <c r="M64" s="228">
        <f t="shared" si="10"/>
        <v>1</v>
      </c>
      <c r="N64" s="228">
        <f t="shared" si="10"/>
        <v>1</v>
      </c>
      <c r="O64" s="228">
        <f t="shared" si="10"/>
        <v>1</v>
      </c>
      <c r="P64" s="228">
        <f t="shared" si="10"/>
        <v>1</v>
      </c>
      <c r="Q64" s="228">
        <f t="shared" si="10"/>
        <v>1</v>
      </c>
      <c r="R64" s="228">
        <f t="shared" si="10"/>
        <v>1</v>
      </c>
      <c r="S64" s="228">
        <f t="shared" si="10"/>
        <v>1</v>
      </c>
      <c r="T64" s="228">
        <f t="shared" si="10"/>
        <v>1</v>
      </c>
      <c r="U64" s="228">
        <f t="shared" si="10"/>
        <v>1</v>
      </c>
      <c r="V64" s="228">
        <f t="shared" si="10"/>
        <v>1</v>
      </c>
      <c r="W64" s="228">
        <f t="shared" si="10"/>
        <v>1</v>
      </c>
      <c r="X64" s="228">
        <f t="shared" si="10"/>
        <v>1</v>
      </c>
      <c r="Y64" s="228">
        <f t="shared" si="10"/>
        <v>1</v>
      </c>
      <c r="Z64" s="228">
        <f t="shared" si="10"/>
        <v>1</v>
      </c>
      <c r="AA64" s="228">
        <f t="shared" si="10"/>
        <v>1</v>
      </c>
      <c r="AB64" s="228">
        <f t="shared" si="10"/>
        <v>1</v>
      </c>
      <c r="AC64" s="228">
        <f t="shared" si="10"/>
        <v>1</v>
      </c>
      <c r="AD64" s="228">
        <f t="shared" si="10"/>
        <v>1</v>
      </c>
      <c r="AE64" s="228">
        <f t="shared" si="10"/>
        <v>1</v>
      </c>
      <c r="AF64" s="228">
        <f t="shared" si="10"/>
        <v>1</v>
      </c>
      <c r="AG64" s="228">
        <f t="shared" si="10"/>
        <v>1</v>
      </c>
      <c r="AH64" s="228">
        <f t="shared" si="10"/>
        <v>1</v>
      </c>
      <c r="AI64" s="228">
        <f t="shared" si="10"/>
        <v>1</v>
      </c>
      <c r="AJ64" s="228">
        <f t="shared" si="10"/>
        <v>1</v>
      </c>
      <c r="AK64" s="228">
        <f t="shared" si="10"/>
        <v>1</v>
      </c>
    </row>
    <row r="67" spans="1:37">
      <c r="A67" s="230" t="s">
        <v>474</v>
      </c>
    </row>
    <row r="68" spans="1:37">
      <c r="A68" s="225" t="s">
        <v>11</v>
      </c>
      <c r="B68" s="226" t="s">
        <v>473</v>
      </c>
      <c r="C68" s="227" t="s">
        <v>466</v>
      </c>
      <c r="D68" s="174">
        <f>+(VLOOKUP("Clínicas",'Unidad media'!$A$4:$B$8,2,FALSE)*'Consumo específico'!B$8*D53)*(1-'EE en Clínicas'!C$32)+(VLOOKUP("Clínicas",'Unidad media'!$A$4:$B$8,2,FALSE)*'Consumo específico'!B$8*D53)*(1-'EE en Clínicas'!$C$7)*'EE en Clínicas'!C$32</f>
        <v>880000</v>
      </c>
      <c r="E68" s="174">
        <f>+(VLOOKUP("Clínicas",'Unidad media'!$A$4:$B$8,2,FALSE)*'Consumo específico'!C$8*E53)*(1-'EE en Clínicas'!D$32)+(VLOOKUP("Clínicas",'Unidad media'!$A$4:$B$8,2,FALSE)*'Consumo específico'!C$8*E53)*(1-'EE en Clínicas'!$C$7)*'EE en Clínicas'!D$32</f>
        <v>880000</v>
      </c>
      <c r="F68" s="174">
        <f>+(VLOOKUP("Clínicas",'Unidad media'!$A$4:$B$8,2,FALSE)*'Consumo específico'!D$8*F53)*(1-'EE en Clínicas'!E$32)+(VLOOKUP("Clínicas",'Unidad media'!$A$4:$B$8,2,FALSE)*'Consumo específico'!D$8*F53)*(1-'EE en Clínicas'!$C$7)*'EE en Clínicas'!E$32</f>
        <v>880000</v>
      </c>
      <c r="G68" s="174">
        <f>+(VLOOKUP("Clínicas",'Unidad media'!$A$4:$B$8,2,FALSE)*'Consumo específico'!E$8*G53)*(1-'EE en Clínicas'!F$32)+(VLOOKUP("Clínicas",'Unidad media'!$A$4:$B$8,2,FALSE)*'Consumo específico'!E$8*G53)*(1-'EE en Clínicas'!$C$7)*'EE en Clínicas'!F$32</f>
        <v>880000</v>
      </c>
      <c r="H68" s="174">
        <f>+(VLOOKUP("Clínicas",'Unidad media'!$A$4:$B$8,2,FALSE)*'Consumo específico'!F$8*H53)*(1-'EE en Clínicas'!G$32)+(VLOOKUP("Clínicas",'Unidad media'!$A$4:$B$8,2,FALSE)*'Consumo específico'!F$8*H53)*(1-'EE en Clínicas'!$C$7)*'EE en Clínicas'!G$32</f>
        <v>880000</v>
      </c>
      <c r="I68" s="174">
        <f>+(VLOOKUP("Clínicas",'Unidad media'!$A$4:$B$8,2,FALSE)*'Consumo específico'!G$8*I53)*(1-'EE en Clínicas'!H$32)+(VLOOKUP("Clínicas",'Unidad media'!$A$4:$B$8,2,FALSE)*'Consumo específico'!G$8*I53)*(1-'EE en Clínicas'!$C$7)*'EE en Clínicas'!H$32</f>
        <v>880000</v>
      </c>
      <c r="J68" s="174">
        <f>+(VLOOKUP("Clínicas",'Unidad media'!$A$4:$B$8,2,FALSE)*'Consumo específico'!H$8*J53)*(1-'EE en Clínicas'!I$32)+(VLOOKUP("Clínicas",'Unidad media'!$A$4:$B$8,2,FALSE)*'Consumo específico'!H$8*J53)*(1-'EE en Clínicas'!$C$7)*'EE en Clínicas'!I$32</f>
        <v>880000</v>
      </c>
      <c r="K68" s="174">
        <f>+(VLOOKUP("Clínicas",'Unidad media'!$A$4:$B$8,2,FALSE)*'Consumo específico'!I$8*K53)*(1-'EE en Clínicas'!J$32)+(VLOOKUP("Clínicas",'Unidad media'!$A$4:$B$8,2,FALSE)*'Consumo específico'!I$8*K53)*(1-'EE en Clínicas'!$C$7)*'EE en Clínicas'!J$32</f>
        <v>880000</v>
      </c>
      <c r="L68" s="174">
        <f>+(VLOOKUP("Clínicas",'Unidad media'!$A$4:$B$8,2,FALSE)*'Consumo específico'!J$8*L53)*(1-'EE en Clínicas'!K$32)+(VLOOKUP("Clínicas",'Unidad media'!$A$4:$B$8,2,FALSE)*'Consumo específico'!J$8*L53)*(1-'EE en Clínicas'!$C$7)*'EE en Clínicas'!K$32</f>
        <v>880000</v>
      </c>
      <c r="M68" s="174">
        <f>+(VLOOKUP("Clínicas",'Unidad media'!$A$4:$B$8,2,FALSE)*'Consumo específico'!K$8*M53)*(1-'EE en Clínicas'!L$32)+(VLOOKUP("Clínicas",'Unidad media'!$A$4:$B$8,2,FALSE)*'Consumo específico'!K$8*M53)*(1-'EE en Clínicas'!$C$7)*'EE en Clínicas'!L$32</f>
        <v>880000</v>
      </c>
      <c r="N68" s="174">
        <f>+(VLOOKUP("Clínicas",'Unidad media'!$A$4:$B$8,2,FALSE)*'Consumo específico'!L$8*N53)*(1-'EE en Clínicas'!M$32)+(VLOOKUP("Clínicas",'Unidad media'!$A$4:$B$8,2,FALSE)*'Consumo específico'!L$8*N53)*(1-'EE en Clínicas'!$C$7)*'EE en Clínicas'!M$32</f>
        <v>880000</v>
      </c>
      <c r="O68" s="174">
        <f>+(VLOOKUP("Clínicas",'Unidad media'!$A$4:$B$8,2,FALSE)*'Consumo específico'!M$8*O53)*(1-'EE en Clínicas'!N$32)+(VLOOKUP("Clínicas",'Unidad media'!$A$4:$B$8,2,FALSE)*'Consumo específico'!M$8*O53)*(1-'EE en Clínicas'!$C$7)*'EE en Clínicas'!N$32</f>
        <v>880000</v>
      </c>
      <c r="P68" s="174">
        <f>+(VLOOKUP("Clínicas",'Unidad media'!$A$4:$B$8,2,FALSE)*'Consumo específico'!N$8*P53)*(1-'EE en Clínicas'!O$32)+(VLOOKUP("Clínicas",'Unidad media'!$A$4:$B$8,2,FALSE)*'Consumo específico'!N$8*P53)*(1-'EE en Clínicas'!$C$7)*'EE en Clínicas'!O$32</f>
        <v>880000</v>
      </c>
      <c r="Q68" s="174">
        <f>+(VLOOKUP("Clínicas",'Unidad media'!$A$4:$B$8,2,FALSE)*'Consumo específico'!O$8*Q53)*(1-'EE en Clínicas'!P$32)+(VLOOKUP("Clínicas",'Unidad media'!$A$4:$B$8,2,FALSE)*'Consumo específico'!O$8*Q53)*(1-'EE en Clínicas'!$C$7)*'EE en Clínicas'!P$32</f>
        <v>880000</v>
      </c>
      <c r="R68" s="174">
        <f>+(VLOOKUP("Clínicas",'Unidad media'!$A$4:$B$8,2,FALSE)*'Consumo específico'!P$8*R53)*(1-'EE en Clínicas'!Q$32)+(VLOOKUP("Clínicas",'Unidad media'!$A$4:$B$8,2,FALSE)*'Consumo específico'!P$8*R53)*(1-'EE en Clínicas'!$C$7)*'EE en Clínicas'!Q$32</f>
        <v>880000</v>
      </c>
      <c r="S68" s="174">
        <f>+(VLOOKUP("Clínicas",'Unidad media'!$A$4:$B$8,2,FALSE)*'Consumo específico'!Q$8*S53)*(1-'EE en Clínicas'!R$32)+(VLOOKUP("Clínicas",'Unidad media'!$A$4:$B$8,2,FALSE)*'Consumo específico'!Q$8*S53)*(1-'EE en Clínicas'!$C$7)*'EE en Clínicas'!R$32</f>
        <v>880000</v>
      </c>
      <c r="T68" s="174">
        <f>+(VLOOKUP("Clínicas",'Unidad media'!$A$4:$B$8,2,FALSE)*'Consumo específico'!R$8*T53)*(1-'EE en Clínicas'!S$32)+(VLOOKUP("Clínicas",'Unidad media'!$A$4:$B$8,2,FALSE)*'Consumo específico'!R$8*T53)*(1-'EE en Clínicas'!$C$7)*'EE en Clínicas'!S$32</f>
        <v>880000</v>
      </c>
      <c r="U68" s="174">
        <f>+(VLOOKUP("Clínicas",'Unidad media'!$A$4:$B$8,2,FALSE)*'Consumo específico'!S$8*U53)*(1-'EE en Clínicas'!T$32)+(VLOOKUP("Clínicas",'Unidad media'!$A$4:$B$8,2,FALSE)*'Consumo específico'!S$8*U53)*(1-'EE en Clínicas'!$C$7)*'EE en Clínicas'!T$32</f>
        <v>880000</v>
      </c>
      <c r="V68" s="174">
        <f>+(VLOOKUP("Clínicas",'Unidad media'!$A$4:$B$8,2,FALSE)*'Consumo específico'!T$8*V53)*(1-'EE en Clínicas'!U$32)+(VLOOKUP("Clínicas",'Unidad media'!$A$4:$B$8,2,FALSE)*'Consumo específico'!T$8*V53)*(1-'EE en Clínicas'!$C$7)*'EE en Clínicas'!U$32</f>
        <v>880000</v>
      </c>
      <c r="W68" s="174">
        <f>+(VLOOKUP("Clínicas",'Unidad media'!$A$4:$B$8,2,FALSE)*'Consumo específico'!U$8*W53)*(1-'EE en Clínicas'!V$32)+(VLOOKUP("Clínicas",'Unidad media'!$A$4:$B$8,2,FALSE)*'Consumo específico'!U$8*W53)*(1-'EE en Clínicas'!$C$7)*'EE en Clínicas'!V$32</f>
        <v>880000</v>
      </c>
      <c r="X68" s="174">
        <f>+(VLOOKUP("Clínicas",'Unidad media'!$A$4:$B$8,2,FALSE)*'Consumo específico'!V$8*X53)*(1-'EE en Clínicas'!W$32)+(VLOOKUP("Clínicas",'Unidad media'!$A$4:$B$8,2,FALSE)*'Consumo específico'!V$8*X53)*(1-'EE en Clínicas'!$C$7)*'EE en Clínicas'!W$32</f>
        <v>880000</v>
      </c>
      <c r="Y68" s="174">
        <f>+(VLOOKUP("Clínicas",'Unidad media'!$A$4:$B$8,2,FALSE)*'Consumo específico'!W$8*Y53)*(1-'EE en Clínicas'!X$32)+(VLOOKUP("Clínicas",'Unidad media'!$A$4:$B$8,2,FALSE)*'Consumo específico'!W$8*Y53)*(1-'EE en Clínicas'!$C$7)*'EE en Clínicas'!X$32</f>
        <v>880000</v>
      </c>
      <c r="Z68" s="174">
        <f>+(VLOOKUP("Clínicas",'Unidad media'!$A$4:$B$8,2,FALSE)*'Consumo específico'!X$8*Z53)*(1-'EE en Clínicas'!Y$32)+(VLOOKUP("Clínicas",'Unidad media'!$A$4:$B$8,2,FALSE)*'Consumo específico'!X$8*Z53)*(1-'EE en Clínicas'!$C$7)*'EE en Clínicas'!Y$32</f>
        <v>880000</v>
      </c>
      <c r="AA68" s="174">
        <f>+(VLOOKUP("Clínicas",'Unidad media'!$A$4:$B$8,2,FALSE)*'Consumo específico'!Y$8*AA53)*(1-'EE en Clínicas'!Z$32)+(VLOOKUP("Clínicas",'Unidad media'!$A$4:$B$8,2,FALSE)*'Consumo específico'!Y$8*AA53)*(1-'EE en Clínicas'!$C$7)*'EE en Clínicas'!Z$32</f>
        <v>880000</v>
      </c>
      <c r="AB68" s="174">
        <f>+(VLOOKUP("Clínicas",'Unidad media'!$A$4:$B$8,2,FALSE)*'Consumo específico'!Z$8*AB53)*(1-'EE en Clínicas'!AA$32)+(VLOOKUP("Clínicas",'Unidad media'!$A$4:$B$8,2,FALSE)*'Consumo específico'!Z$8*AB53)*(1-'EE en Clínicas'!$C$7)*'EE en Clínicas'!AA$32</f>
        <v>880000</v>
      </c>
      <c r="AC68" s="174">
        <f>+(VLOOKUP("Clínicas",'Unidad media'!$A$4:$B$8,2,FALSE)*'Consumo específico'!AA$8*AC53)*(1-'EE en Clínicas'!AB$32)+(VLOOKUP("Clínicas",'Unidad media'!$A$4:$B$8,2,FALSE)*'Consumo específico'!AA$8*AC53)*(1-'EE en Clínicas'!$C$7)*'EE en Clínicas'!AB$32</f>
        <v>880000</v>
      </c>
      <c r="AD68" s="174">
        <f>+(VLOOKUP("Clínicas",'Unidad media'!$A$4:$B$8,2,FALSE)*'Consumo específico'!AB$8*AD53)*(1-'EE en Clínicas'!AC$32)+(VLOOKUP("Clínicas",'Unidad media'!$A$4:$B$8,2,FALSE)*'Consumo específico'!AB$8*AD53)*(1-'EE en Clínicas'!$C$7)*'EE en Clínicas'!AC$32</f>
        <v>880000</v>
      </c>
      <c r="AE68" s="174">
        <f>+(VLOOKUP("Clínicas",'Unidad media'!$A$4:$B$8,2,FALSE)*'Consumo específico'!AC$8*AE53)*(1-'EE en Clínicas'!AD$32)+(VLOOKUP("Clínicas",'Unidad media'!$A$4:$B$8,2,FALSE)*'Consumo específico'!AC$8*AE53)*(1-'EE en Clínicas'!$C$7)*'EE en Clínicas'!AD$32</f>
        <v>880000</v>
      </c>
      <c r="AF68" s="174">
        <f>+(VLOOKUP("Clínicas",'Unidad media'!$A$4:$B$8,2,FALSE)*'Consumo específico'!AD$8*AF53)*(1-'EE en Clínicas'!AE$32)+(VLOOKUP("Clínicas",'Unidad media'!$A$4:$B$8,2,FALSE)*'Consumo específico'!AD$8*AF53)*(1-'EE en Clínicas'!$C$7)*'EE en Clínicas'!AE$32</f>
        <v>880000</v>
      </c>
      <c r="AG68" s="174">
        <f>+(VLOOKUP("Clínicas",'Unidad media'!$A$4:$B$8,2,FALSE)*'Consumo específico'!AE$8*AG53)*(1-'EE en Clínicas'!AF$32)+(VLOOKUP("Clínicas",'Unidad media'!$A$4:$B$8,2,FALSE)*'Consumo específico'!AE$8*AG53)*(1-'EE en Clínicas'!$C$7)*'EE en Clínicas'!AF$32</f>
        <v>880000</v>
      </c>
      <c r="AH68" s="174">
        <f>+(VLOOKUP("Clínicas",'Unidad media'!$A$4:$B$8,2,FALSE)*'Consumo específico'!AF$8*AH53)*(1-'EE en Clínicas'!AG$32)+(VLOOKUP("Clínicas",'Unidad media'!$A$4:$B$8,2,FALSE)*'Consumo específico'!AF$8*AH53)*(1-'EE en Clínicas'!$C$7)*'EE en Clínicas'!AG$32</f>
        <v>880000</v>
      </c>
      <c r="AI68" s="174">
        <f>+(VLOOKUP("Clínicas",'Unidad media'!$A$4:$B$8,2,FALSE)*'Consumo específico'!AG$8*AI53)*(1-'EE en Clínicas'!AH$32)+(VLOOKUP("Clínicas",'Unidad media'!$A$4:$B$8,2,FALSE)*'Consumo específico'!AG$8*AI53)*(1-'EE en Clínicas'!$C$7)*'EE en Clínicas'!AH$32</f>
        <v>880000</v>
      </c>
      <c r="AJ68" s="174">
        <f>+(VLOOKUP("Clínicas",'Unidad media'!$A$4:$B$8,2,FALSE)*'Consumo específico'!AH$8*AJ53)*(1-'EE en Clínicas'!AI$32)+(VLOOKUP("Clínicas",'Unidad media'!$A$4:$B$8,2,FALSE)*'Consumo específico'!AH$8*AJ53)*(1-'EE en Clínicas'!$C$7)*'EE en Clínicas'!AI$32</f>
        <v>880000</v>
      </c>
      <c r="AK68" s="174">
        <f>+(VLOOKUP("Clínicas",'Unidad media'!$A$4:$B$8,2,FALSE)*'Consumo específico'!AI$8*AK53)*(1-'EE en Clínicas'!AJ$32)+(VLOOKUP("Clínicas",'Unidad media'!$A$4:$B$8,2,FALSE)*'Consumo específico'!AI$8*AK53)*(1-'EE en Clínicas'!$C$7)*'EE en Clínicas'!AJ$32</f>
        <v>880000</v>
      </c>
    </row>
    <row r="69" spans="1:37">
      <c r="A69" s="225" t="s">
        <v>90</v>
      </c>
      <c r="B69" s="226" t="s">
        <v>473</v>
      </c>
      <c r="C69" s="227" t="s">
        <v>466</v>
      </c>
      <c r="D69" s="174">
        <f>+(VLOOKUP("Clínicas",'Unidad media'!$A$4:$B$8,2,FALSE)*'Consumo específico'!B$8*D54)*(1-'EE en Clínicas'!C$32)+(VLOOKUP("Clínicas",'Unidad media'!$A$4:$B$8,2,FALSE)*'Consumo específico'!B$8*D54)*(1-'EE en Clínicas'!$C$8)*'EE en Clínicas'!C$32</f>
        <v>330000</v>
      </c>
      <c r="E69" s="174">
        <f>+(VLOOKUP("Clínicas",'Unidad media'!$A$4:$B$8,2,FALSE)*'Consumo específico'!C$8*E54)*(1-'EE en Clínicas'!D$32)+(VLOOKUP("Clínicas",'Unidad media'!$A$4:$B$8,2,FALSE)*'Consumo específico'!C$8*E54)*(1-'EE en Clínicas'!$C$8)*'EE en Clínicas'!D$32</f>
        <v>330000</v>
      </c>
      <c r="F69" s="174">
        <f>+(VLOOKUP("Clínicas",'Unidad media'!$A$4:$B$8,2,FALSE)*'Consumo específico'!D$8*F54)*(1-'EE en Clínicas'!E$32)+(VLOOKUP("Clínicas",'Unidad media'!$A$4:$B$8,2,FALSE)*'Consumo específico'!D$8*F54)*(1-'EE en Clínicas'!$C$8)*'EE en Clínicas'!E$32</f>
        <v>330000</v>
      </c>
      <c r="G69" s="174">
        <f>+(VLOOKUP("Clínicas",'Unidad media'!$A$4:$B$8,2,FALSE)*'Consumo específico'!E$8*G54)*(1-'EE en Clínicas'!F$32)+(VLOOKUP("Clínicas",'Unidad media'!$A$4:$B$8,2,FALSE)*'Consumo específico'!E$8*G54)*(1-'EE en Clínicas'!$C$8)*'EE en Clínicas'!F$32</f>
        <v>330000</v>
      </c>
      <c r="H69" s="174">
        <f>+(VLOOKUP("Clínicas",'Unidad media'!$A$4:$B$8,2,FALSE)*'Consumo específico'!F$8*H54)*(1-'EE en Clínicas'!G$32)+(VLOOKUP("Clínicas",'Unidad media'!$A$4:$B$8,2,FALSE)*'Consumo específico'!F$8*H54)*(1-'EE en Clínicas'!$C$8)*'EE en Clínicas'!G$32</f>
        <v>330000</v>
      </c>
      <c r="I69" s="174">
        <f>+(VLOOKUP("Clínicas",'Unidad media'!$A$4:$B$8,2,FALSE)*'Consumo específico'!G$8*I54)*(1-'EE en Clínicas'!H$32)+(VLOOKUP("Clínicas",'Unidad media'!$A$4:$B$8,2,FALSE)*'Consumo específico'!G$8*I54)*(1-'EE en Clínicas'!$C$8)*'EE en Clínicas'!H$32</f>
        <v>330000</v>
      </c>
      <c r="J69" s="174">
        <f>+(VLOOKUP("Clínicas",'Unidad media'!$A$4:$B$8,2,FALSE)*'Consumo específico'!H$8*J54)*(1-'EE en Clínicas'!I$32)+(VLOOKUP("Clínicas",'Unidad media'!$A$4:$B$8,2,FALSE)*'Consumo específico'!H$8*J54)*(1-'EE en Clínicas'!$C$8)*'EE en Clínicas'!I$32</f>
        <v>330000</v>
      </c>
      <c r="K69" s="174">
        <f>+(VLOOKUP("Clínicas",'Unidad media'!$A$4:$B$8,2,FALSE)*'Consumo específico'!I$8*K54)*(1-'EE en Clínicas'!J$32)+(VLOOKUP("Clínicas",'Unidad media'!$A$4:$B$8,2,FALSE)*'Consumo específico'!I$8*K54)*(1-'EE en Clínicas'!$C$8)*'EE en Clínicas'!J$32</f>
        <v>330000</v>
      </c>
      <c r="L69" s="174">
        <f>+(VLOOKUP("Clínicas",'Unidad media'!$A$4:$B$8,2,FALSE)*'Consumo específico'!J$8*L54)*(1-'EE en Clínicas'!K$32)+(VLOOKUP("Clínicas",'Unidad media'!$A$4:$B$8,2,FALSE)*'Consumo específico'!J$8*L54)*(1-'EE en Clínicas'!$C$8)*'EE en Clínicas'!K$32</f>
        <v>330000</v>
      </c>
      <c r="M69" s="174">
        <f>+(VLOOKUP("Clínicas",'Unidad media'!$A$4:$B$8,2,FALSE)*'Consumo específico'!K$8*M54)*(1-'EE en Clínicas'!L$32)+(VLOOKUP("Clínicas",'Unidad media'!$A$4:$B$8,2,FALSE)*'Consumo específico'!K$8*M54)*(1-'EE en Clínicas'!$C$8)*'EE en Clínicas'!L$32</f>
        <v>330000</v>
      </c>
      <c r="N69" s="174">
        <f>+(VLOOKUP("Clínicas",'Unidad media'!$A$4:$B$8,2,FALSE)*'Consumo específico'!L$8*N54)*(1-'EE en Clínicas'!M$32)+(VLOOKUP("Clínicas",'Unidad media'!$A$4:$B$8,2,FALSE)*'Consumo específico'!L$8*N54)*(1-'EE en Clínicas'!$C$8)*'EE en Clínicas'!M$32</f>
        <v>330000</v>
      </c>
      <c r="O69" s="174">
        <f>+(VLOOKUP("Clínicas",'Unidad media'!$A$4:$B$8,2,FALSE)*'Consumo específico'!M$8*O54)*(1-'EE en Clínicas'!N$32)+(VLOOKUP("Clínicas",'Unidad media'!$A$4:$B$8,2,FALSE)*'Consumo específico'!M$8*O54)*(1-'EE en Clínicas'!$C$8)*'EE en Clínicas'!N$32</f>
        <v>330000</v>
      </c>
      <c r="P69" s="174">
        <f>+(VLOOKUP("Clínicas",'Unidad media'!$A$4:$B$8,2,FALSE)*'Consumo específico'!N$8*P54)*(1-'EE en Clínicas'!O$32)+(VLOOKUP("Clínicas",'Unidad media'!$A$4:$B$8,2,FALSE)*'Consumo específico'!N$8*P54)*(1-'EE en Clínicas'!$C$8)*'EE en Clínicas'!O$32</f>
        <v>330000</v>
      </c>
      <c r="Q69" s="174">
        <f>+(VLOOKUP("Clínicas",'Unidad media'!$A$4:$B$8,2,FALSE)*'Consumo específico'!O$8*Q54)*(1-'EE en Clínicas'!P$32)+(VLOOKUP("Clínicas",'Unidad media'!$A$4:$B$8,2,FALSE)*'Consumo específico'!O$8*Q54)*(1-'EE en Clínicas'!$C$8)*'EE en Clínicas'!P$32</f>
        <v>330000</v>
      </c>
      <c r="R69" s="174">
        <f>+(VLOOKUP("Clínicas",'Unidad media'!$A$4:$B$8,2,FALSE)*'Consumo específico'!P$8*R54)*(1-'EE en Clínicas'!Q$32)+(VLOOKUP("Clínicas",'Unidad media'!$A$4:$B$8,2,FALSE)*'Consumo específico'!P$8*R54)*(1-'EE en Clínicas'!$C$8)*'EE en Clínicas'!Q$32</f>
        <v>330000</v>
      </c>
      <c r="S69" s="174">
        <f>+(VLOOKUP("Clínicas",'Unidad media'!$A$4:$B$8,2,FALSE)*'Consumo específico'!Q$8*S54)*(1-'EE en Clínicas'!R$32)+(VLOOKUP("Clínicas",'Unidad media'!$A$4:$B$8,2,FALSE)*'Consumo específico'!Q$8*S54)*(1-'EE en Clínicas'!$C$8)*'EE en Clínicas'!R$32</f>
        <v>330000</v>
      </c>
      <c r="T69" s="174">
        <f>+(VLOOKUP("Clínicas",'Unidad media'!$A$4:$B$8,2,FALSE)*'Consumo específico'!R$8*T54)*(1-'EE en Clínicas'!S$32)+(VLOOKUP("Clínicas",'Unidad media'!$A$4:$B$8,2,FALSE)*'Consumo específico'!R$8*T54)*(1-'EE en Clínicas'!$C$8)*'EE en Clínicas'!S$32</f>
        <v>330000</v>
      </c>
      <c r="U69" s="174">
        <f>+(VLOOKUP("Clínicas",'Unidad media'!$A$4:$B$8,2,FALSE)*'Consumo específico'!S$8*U54)*(1-'EE en Clínicas'!T$32)+(VLOOKUP("Clínicas",'Unidad media'!$A$4:$B$8,2,FALSE)*'Consumo específico'!S$8*U54)*(1-'EE en Clínicas'!$C$8)*'EE en Clínicas'!T$32</f>
        <v>330000</v>
      </c>
      <c r="V69" s="174">
        <f>+(VLOOKUP("Clínicas",'Unidad media'!$A$4:$B$8,2,FALSE)*'Consumo específico'!T$8*V54)*(1-'EE en Clínicas'!U$32)+(VLOOKUP("Clínicas",'Unidad media'!$A$4:$B$8,2,FALSE)*'Consumo específico'!T$8*V54)*(1-'EE en Clínicas'!$C$8)*'EE en Clínicas'!U$32</f>
        <v>330000</v>
      </c>
      <c r="W69" s="174">
        <f>+(VLOOKUP("Clínicas",'Unidad media'!$A$4:$B$8,2,FALSE)*'Consumo específico'!U$8*W54)*(1-'EE en Clínicas'!V$32)+(VLOOKUP("Clínicas",'Unidad media'!$A$4:$B$8,2,FALSE)*'Consumo específico'!U$8*W54)*(1-'EE en Clínicas'!$C$8)*'EE en Clínicas'!V$32</f>
        <v>330000</v>
      </c>
      <c r="X69" s="174">
        <f>+(VLOOKUP("Clínicas",'Unidad media'!$A$4:$B$8,2,FALSE)*'Consumo específico'!V$8*X54)*(1-'EE en Clínicas'!W$32)+(VLOOKUP("Clínicas",'Unidad media'!$A$4:$B$8,2,FALSE)*'Consumo específico'!V$8*X54)*(1-'EE en Clínicas'!$C$8)*'EE en Clínicas'!W$32</f>
        <v>330000</v>
      </c>
      <c r="Y69" s="174">
        <f>+(VLOOKUP("Clínicas",'Unidad media'!$A$4:$B$8,2,FALSE)*'Consumo específico'!W$8*Y54)*(1-'EE en Clínicas'!X$32)+(VLOOKUP("Clínicas",'Unidad media'!$A$4:$B$8,2,FALSE)*'Consumo específico'!W$8*Y54)*(1-'EE en Clínicas'!$C$8)*'EE en Clínicas'!X$32</f>
        <v>330000</v>
      </c>
      <c r="Z69" s="174">
        <f>+(VLOOKUP("Clínicas",'Unidad media'!$A$4:$B$8,2,FALSE)*'Consumo específico'!X$8*Z54)*(1-'EE en Clínicas'!Y$32)+(VLOOKUP("Clínicas",'Unidad media'!$A$4:$B$8,2,FALSE)*'Consumo específico'!X$8*Z54)*(1-'EE en Clínicas'!$C$8)*'EE en Clínicas'!Y$32</f>
        <v>330000</v>
      </c>
      <c r="AA69" s="174">
        <f>+(VLOOKUP("Clínicas",'Unidad media'!$A$4:$B$8,2,FALSE)*'Consumo específico'!Y$8*AA54)*(1-'EE en Clínicas'!Z$32)+(VLOOKUP("Clínicas",'Unidad media'!$A$4:$B$8,2,FALSE)*'Consumo específico'!Y$8*AA54)*(1-'EE en Clínicas'!$C$8)*'EE en Clínicas'!Z$32</f>
        <v>330000</v>
      </c>
      <c r="AB69" s="174">
        <f>+(VLOOKUP("Clínicas",'Unidad media'!$A$4:$B$8,2,FALSE)*'Consumo específico'!Z$8*AB54)*(1-'EE en Clínicas'!AA$32)+(VLOOKUP("Clínicas",'Unidad media'!$A$4:$B$8,2,FALSE)*'Consumo específico'!Z$8*AB54)*(1-'EE en Clínicas'!$C$8)*'EE en Clínicas'!AA$32</f>
        <v>330000</v>
      </c>
      <c r="AC69" s="174">
        <f>+(VLOOKUP("Clínicas",'Unidad media'!$A$4:$B$8,2,FALSE)*'Consumo específico'!AA$8*AC54)*(1-'EE en Clínicas'!AB$32)+(VLOOKUP("Clínicas",'Unidad media'!$A$4:$B$8,2,FALSE)*'Consumo específico'!AA$8*AC54)*(1-'EE en Clínicas'!$C$8)*'EE en Clínicas'!AB$32</f>
        <v>330000</v>
      </c>
      <c r="AD69" s="174">
        <f>+(VLOOKUP("Clínicas",'Unidad media'!$A$4:$B$8,2,FALSE)*'Consumo específico'!AB$8*AD54)*(1-'EE en Clínicas'!AC$32)+(VLOOKUP("Clínicas",'Unidad media'!$A$4:$B$8,2,FALSE)*'Consumo específico'!AB$8*AD54)*(1-'EE en Clínicas'!$C$8)*'EE en Clínicas'!AC$32</f>
        <v>330000</v>
      </c>
      <c r="AE69" s="174">
        <f>+(VLOOKUP("Clínicas",'Unidad media'!$A$4:$B$8,2,FALSE)*'Consumo específico'!AC$8*AE54)*(1-'EE en Clínicas'!AD$32)+(VLOOKUP("Clínicas",'Unidad media'!$A$4:$B$8,2,FALSE)*'Consumo específico'!AC$8*AE54)*(1-'EE en Clínicas'!$C$8)*'EE en Clínicas'!AD$32</f>
        <v>330000</v>
      </c>
      <c r="AF69" s="174">
        <f>+(VLOOKUP("Clínicas",'Unidad media'!$A$4:$B$8,2,FALSE)*'Consumo específico'!AD$8*AF54)*(1-'EE en Clínicas'!AE$32)+(VLOOKUP("Clínicas",'Unidad media'!$A$4:$B$8,2,FALSE)*'Consumo específico'!AD$8*AF54)*(1-'EE en Clínicas'!$C$8)*'EE en Clínicas'!AE$32</f>
        <v>330000</v>
      </c>
      <c r="AG69" s="174">
        <f>+(VLOOKUP("Clínicas",'Unidad media'!$A$4:$B$8,2,FALSE)*'Consumo específico'!AE$8*AG54)*(1-'EE en Clínicas'!AF$32)+(VLOOKUP("Clínicas",'Unidad media'!$A$4:$B$8,2,FALSE)*'Consumo específico'!AE$8*AG54)*(1-'EE en Clínicas'!$C$8)*'EE en Clínicas'!AF$32</f>
        <v>330000</v>
      </c>
      <c r="AH69" s="174">
        <f>+(VLOOKUP("Clínicas",'Unidad media'!$A$4:$B$8,2,FALSE)*'Consumo específico'!AF$8*AH54)*(1-'EE en Clínicas'!AG$32)+(VLOOKUP("Clínicas",'Unidad media'!$A$4:$B$8,2,FALSE)*'Consumo específico'!AF$8*AH54)*(1-'EE en Clínicas'!$C$8)*'EE en Clínicas'!AG$32</f>
        <v>330000</v>
      </c>
      <c r="AI69" s="174">
        <f>+(VLOOKUP("Clínicas",'Unidad media'!$A$4:$B$8,2,FALSE)*'Consumo específico'!AG$8*AI54)*(1-'EE en Clínicas'!AH$32)+(VLOOKUP("Clínicas",'Unidad media'!$A$4:$B$8,2,FALSE)*'Consumo específico'!AG$8*AI54)*(1-'EE en Clínicas'!$C$8)*'EE en Clínicas'!AH$32</f>
        <v>330000</v>
      </c>
      <c r="AJ69" s="174">
        <f>+(VLOOKUP("Clínicas",'Unidad media'!$A$4:$B$8,2,FALSE)*'Consumo específico'!AH$8*AJ54)*(1-'EE en Clínicas'!AI$32)+(VLOOKUP("Clínicas",'Unidad media'!$A$4:$B$8,2,FALSE)*'Consumo específico'!AH$8*AJ54)*(1-'EE en Clínicas'!$C$8)*'EE en Clínicas'!AI$32</f>
        <v>330000</v>
      </c>
      <c r="AK69" s="174">
        <f>+(VLOOKUP("Clínicas",'Unidad media'!$A$4:$B$8,2,FALSE)*'Consumo específico'!AI$8*AK54)*(1-'EE en Clínicas'!AJ$32)+(VLOOKUP("Clínicas",'Unidad media'!$A$4:$B$8,2,FALSE)*'Consumo específico'!AI$8*AK54)*(1-'EE en Clínicas'!$C$8)*'EE en Clínicas'!AJ$32</f>
        <v>330000</v>
      </c>
    </row>
    <row r="70" spans="1:37">
      <c r="A70" s="225" t="s">
        <v>85</v>
      </c>
      <c r="B70" s="226" t="s">
        <v>473</v>
      </c>
      <c r="C70" s="227" t="s">
        <v>466</v>
      </c>
      <c r="D70" s="174">
        <f>+(VLOOKUP("Clínicas",'Unidad media'!$A$4:$B$8,2,FALSE)*'Consumo específico'!B$8*D55)*(1-'EE en Clínicas'!C$32)+(VLOOKUP("Clínicas",'Unidad media'!$A$4:$B$8,2,FALSE)*'Consumo específico'!B$8*D55)*(1-'EE en Clínicas'!$C$8)*'EE en Clínicas'!C$32</f>
        <v>110000</v>
      </c>
      <c r="E70" s="174">
        <f>+(VLOOKUP("Clínicas",'Unidad media'!$A$4:$B$8,2,FALSE)*'Consumo específico'!C$8*E55)*(1-'EE en Clínicas'!D$32)+(VLOOKUP("Clínicas",'Unidad media'!$A$4:$B$8,2,FALSE)*'Consumo específico'!C$8*E55)*(1-'EE en Clínicas'!$C$8)*'EE en Clínicas'!D$32</f>
        <v>110000</v>
      </c>
      <c r="F70" s="174">
        <f>+(VLOOKUP("Clínicas",'Unidad media'!$A$4:$B$8,2,FALSE)*'Consumo específico'!D$8*F55)*(1-'EE en Clínicas'!E$32)+(VLOOKUP("Clínicas",'Unidad media'!$A$4:$B$8,2,FALSE)*'Consumo específico'!D$8*F55)*(1-'EE en Clínicas'!$C$8)*'EE en Clínicas'!E$32</f>
        <v>110000</v>
      </c>
      <c r="G70" s="174">
        <f>+(VLOOKUP("Clínicas",'Unidad media'!$A$4:$B$8,2,FALSE)*'Consumo específico'!E$8*G55)*(1-'EE en Clínicas'!F$32)+(VLOOKUP("Clínicas",'Unidad media'!$A$4:$B$8,2,FALSE)*'Consumo específico'!E$8*G55)*(1-'EE en Clínicas'!$C$8)*'EE en Clínicas'!F$32</f>
        <v>110000</v>
      </c>
      <c r="H70" s="174">
        <f>+(VLOOKUP("Clínicas",'Unidad media'!$A$4:$B$8,2,FALSE)*'Consumo específico'!F$8*H55)*(1-'EE en Clínicas'!G$32)+(VLOOKUP("Clínicas",'Unidad media'!$A$4:$B$8,2,FALSE)*'Consumo específico'!F$8*H55)*(1-'EE en Clínicas'!$C$8)*'EE en Clínicas'!G$32</f>
        <v>110000</v>
      </c>
      <c r="I70" s="174">
        <f>+(VLOOKUP("Clínicas",'Unidad media'!$A$4:$B$8,2,FALSE)*'Consumo específico'!G$8*I55)*(1-'EE en Clínicas'!H$32)+(VLOOKUP("Clínicas",'Unidad media'!$A$4:$B$8,2,FALSE)*'Consumo específico'!G$8*I55)*(1-'EE en Clínicas'!$C$8)*'EE en Clínicas'!H$32</f>
        <v>110000</v>
      </c>
      <c r="J70" s="174">
        <f>+(VLOOKUP("Clínicas",'Unidad media'!$A$4:$B$8,2,FALSE)*'Consumo específico'!H$8*J55)*(1-'EE en Clínicas'!I$32)+(VLOOKUP("Clínicas",'Unidad media'!$A$4:$B$8,2,FALSE)*'Consumo específico'!H$8*J55)*(1-'EE en Clínicas'!$C$8)*'EE en Clínicas'!I$32</f>
        <v>110000</v>
      </c>
      <c r="K70" s="174">
        <f>+(VLOOKUP("Clínicas",'Unidad media'!$A$4:$B$8,2,FALSE)*'Consumo específico'!I$8*K55)*(1-'EE en Clínicas'!J$32)+(VLOOKUP("Clínicas",'Unidad media'!$A$4:$B$8,2,FALSE)*'Consumo específico'!I$8*K55)*(1-'EE en Clínicas'!$C$8)*'EE en Clínicas'!J$32</f>
        <v>110000</v>
      </c>
      <c r="L70" s="174">
        <f>+(VLOOKUP("Clínicas",'Unidad media'!$A$4:$B$8,2,FALSE)*'Consumo específico'!J$8*L55)*(1-'EE en Clínicas'!K$32)+(VLOOKUP("Clínicas",'Unidad media'!$A$4:$B$8,2,FALSE)*'Consumo específico'!J$8*L55)*(1-'EE en Clínicas'!$C$8)*'EE en Clínicas'!K$32</f>
        <v>110000</v>
      </c>
      <c r="M70" s="174">
        <f>+(VLOOKUP("Clínicas",'Unidad media'!$A$4:$B$8,2,FALSE)*'Consumo específico'!K$8*M55)*(1-'EE en Clínicas'!L$32)+(VLOOKUP("Clínicas",'Unidad media'!$A$4:$B$8,2,FALSE)*'Consumo específico'!K$8*M55)*(1-'EE en Clínicas'!$C$8)*'EE en Clínicas'!L$32</f>
        <v>110000</v>
      </c>
      <c r="N70" s="174">
        <f>+(VLOOKUP("Clínicas",'Unidad media'!$A$4:$B$8,2,FALSE)*'Consumo específico'!L$8*N55)*(1-'EE en Clínicas'!M$32)+(VLOOKUP("Clínicas",'Unidad media'!$A$4:$B$8,2,FALSE)*'Consumo específico'!L$8*N55)*(1-'EE en Clínicas'!$C$8)*'EE en Clínicas'!M$32</f>
        <v>110000</v>
      </c>
      <c r="O70" s="174">
        <f>+(VLOOKUP("Clínicas",'Unidad media'!$A$4:$B$8,2,FALSE)*'Consumo específico'!M$8*O55)*(1-'EE en Clínicas'!N$32)+(VLOOKUP("Clínicas",'Unidad media'!$A$4:$B$8,2,FALSE)*'Consumo específico'!M$8*O55)*(1-'EE en Clínicas'!$C$8)*'EE en Clínicas'!N$32</f>
        <v>110000</v>
      </c>
      <c r="P70" s="174">
        <f>+(VLOOKUP("Clínicas",'Unidad media'!$A$4:$B$8,2,FALSE)*'Consumo específico'!N$8*P55)*(1-'EE en Clínicas'!O$32)+(VLOOKUP("Clínicas",'Unidad media'!$A$4:$B$8,2,FALSE)*'Consumo específico'!N$8*P55)*(1-'EE en Clínicas'!$C$8)*'EE en Clínicas'!O$32</f>
        <v>110000</v>
      </c>
      <c r="Q70" s="174">
        <f>+(VLOOKUP("Clínicas",'Unidad media'!$A$4:$B$8,2,FALSE)*'Consumo específico'!O$8*Q55)*(1-'EE en Clínicas'!P$32)+(VLOOKUP("Clínicas",'Unidad media'!$A$4:$B$8,2,FALSE)*'Consumo específico'!O$8*Q55)*(1-'EE en Clínicas'!$C$8)*'EE en Clínicas'!P$32</f>
        <v>110000</v>
      </c>
      <c r="R70" s="174">
        <f>+(VLOOKUP("Clínicas",'Unidad media'!$A$4:$B$8,2,FALSE)*'Consumo específico'!P$8*R55)*(1-'EE en Clínicas'!Q$32)+(VLOOKUP("Clínicas",'Unidad media'!$A$4:$B$8,2,FALSE)*'Consumo específico'!P$8*R55)*(1-'EE en Clínicas'!$C$8)*'EE en Clínicas'!Q$32</f>
        <v>110000</v>
      </c>
      <c r="S70" s="174">
        <f>+(VLOOKUP("Clínicas",'Unidad media'!$A$4:$B$8,2,FALSE)*'Consumo específico'!Q$8*S55)*(1-'EE en Clínicas'!R$32)+(VLOOKUP("Clínicas",'Unidad media'!$A$4:$B$8,2,FALSE)*'Consumo específico'!Q$8*S55)*(1-'EE en Clínicas'!$C$8)*'EE en Clínicas'!R$32</f>
        <v>110000</v>
      </c>
      <c r="T70" s="174">
        <f>+(VLOOKUP("Clínicas",'Unidad media'!$A$4:$B$8,2,FALSE)*'Consumo específico'!R$8*T55)*(1-'EE en Clínicas'!S$32)+(VLOOKUP("Clínicas",'Unidad media'!$A$4:$B$8,2,FALSE)*'Consumo específico'!R$8*T55)*(1-'EE en Clínicas'!$C$8)*'EE en Clínicas'!S$32</f>
        <v>110000</v>
      </c>
      <c r="U70" s="174">
        <f>+(VLOOKUP("Clínicas",'Unidad media'!$A$4:$B$8,2,FALSE)*'Consumo específico'!S$8*U55)*(1-'EE en Clínicas'!T$32)+(VLOOKUP("Clínicas",'Unidad media'!$A$4:$B$8,2,FALSE)*'Consumo específico'!S$8*U55)*(1-'EE en Clínicas'!$C$8)*'EE en Clínicas'!T$32</f>
        <v>110000</v>
      </c>
      <c r="V70" s="174">
        <f>+(VLOOKUP("Clínicas",'Unidad media'!$A$4:$B$8,2,FALSE)*'Consumo específico'!T$8*V55)*(1-'EE en Clínicas'!U$32)+(VLOOKUP("Clínicas",'Unidad media'!$A$4:$B$8,2,FALSE)*'Consumo específico'!T$8*V55)*(1-'EE en Clínicas'!$C$8)*'EE en Clínicas'!U$32</f>
        <v>110000</v>
      </c>
      <c r="W70" s="174">
        <f>+(VLOOKUP("Clínicas",'Unidad media'!$A$4:$B$8,2,FALSE)*'Consumo específico'!U$8*W55)*(1-'EE en Clínicas'!V$32)+(VLOOKUP("Clínicas",'Unidad media'!$A$4:$B$8,2,FALSE)*'Consumo específico'!U$8*W55)*(1-'EE en Clínicas'!$C$8)*'EE en Clínicas'!V$32</f>
        <v>110000</v>
      </c>
      <c r="X70" s="174">
        <f>+(VLOOKUP("Clínicas",'Unidad media'!$A$4:$B$8,2,FALSE)*'Consumo específico'!V$8*X55)*(1-'EE en Clínicas'!W$32)+(VLOOKUP("Clínicas",'Unidad media'!$A$4:$B$8,2,FALSE)*'Consumo específico'!V$8*X55)*(1-'EE en Clínicas'!$C$8)*'EE en Clínicas'!W$32</f>
        <v>110000</v>
      </c>
      <c r="Y70" s="174">
        <f>+(VLOOKUP("Clínicas",'Unidad media'!$A$4:$B$8,2,FALSE)*'Consumo específico'!W$8*Y55)*(1-'EE en Clínicas'!X$32)+(VLOOKUP("Clínicas",'Unidad media'!$A$4:$B$8,2,FALSE)*'Consumo específico'!W$8*Y55)*(1-'EE en Clínicas'!$C$8)*'EE en Clínicas'!X$32</f>
        <v>110000</v>
      </c>
      <c r="Z70" s="174">
        <f>+(VLOOKUP("Clínicas",'Unidad media'!$A$4:$B$8,2,FALSE)*'Consumo específico'!X$8*Z55)*(1-'EE en Clínicas'!Y$32)+(VLOOKUP("Clínicas",'Unidad media'!$A$4:$B$8,2,FALSE)*'Consumo específico'!X$8*Z55)*(1-'EE en Clínicas'!$C$8)*'EE en Clínicas'!Y$32</f>
        <v>110000</v>
      </c>
      <c r="AA70" s="174">
        <f>+(VLOOKUP("Clínicas",'Unidad media'!$A$4:$B$8,2,FALSE)*'Consumo específico'!Y$8*AA55)*(1-'EE en Clínicas'!Z$32)+(VLOOKUP("Clínicas",'Unidad media'!$A$4:$B$8,2,FALSE)*'Consumo específico'!Y$8*AA55)*(1-'EE en Clínicas'!$C$8)*'EE en Clínicas'!Z$32</f>
        <v>110000</v>
      </c>
      <c r="AB70" s="174">
        <f>+(VLOOKUP("Clínicas",'Unidad media'!$A$4:$B$8,2,FALSE)*'Consumo específico'!Z$8*AB55)*(1-'EE en Clínicas'!AA$32)+(VLOOKUP("Clínicas",'Unidad media'!$A$4:$B$8,2,FALSE)*'Consumo específico'!Z$8*AB55)*(1-'EE en Clínicas'!$C$8)*'EE en Clínicas'!AA$32</f>
        <v>110000</v>
      </c>
      <c r="AC70" s="174">
        <f>+(VLOOKUP("Clínicas",'Unidad media'!$A$4:$B$8,2,FALSE)*'Consumo específico'!AA$8*AC55)*(1-'EE en Clínicas'!AB$32)+(VLOOKUP("Clínicas",'Unidad media'!$A$4:$B$8,2,FALSE)*'Consumo específico'!AA$8*AC55)*(1-'EE en Clínicas'!$C$8)*'EE en Clínicas'!AB$32</f>
        <v>110000</v>
      </c>
      <c r="AD70" s="174">
        <f>+(VLOOKUP("Clínicas",'Unidad media'!$A$4:$B$8,2,FALSE)*'Consumo específico'!AB$8*AD55)*(1-'EE en Clínicas'!AC$32)+(VLOOKUP("Clínicas",'Unidad media'!$A$4:$B$8,2,FALSE)*'Consumo específico'!AB$8*AD55)*(1-'EE en Clínicas'!$C$8)*'EE en Clínicas'!AC$32</f>
        <v>110000</v>
      </c>
      <c r="AE70" s="174">
        <f>+(VLOOKUP("Clínicas",'Unidad media'!$A$4:$B$8,2,FALSE)*'Consumo específico'!AC$8*AE55)*(1-'EE en Clínicas'!AD$32)+(VLOOKUP("Clínicas",'Unidad media'!$A$4:$B$8,2,FALSE)*'Consumo específico'!AC$8*AE55)*(1-'EE en Clínicas'!$C$8)*'EE en Clínicas'!AD$32</f>
        <v>110000</v>
      </c>
      <c r="AF70" s="174">
        <f>+(VLOOKUP("Clínicas",'Unidad media'!$A$4:$B$8,2,FALSE)*'Consumo específico'!AD$8*AF55)*(1-'EE en Clínicas'!AE$32)+(VLOOKUP("Clínicas",'Unidad media'!$A$4:$B$8,2,FALSE)*'Consumo específico'!AD$8*AF55)*(1-'EE en Clínicas'!$C$8)*'EE en Clínicas'!AE$32</f>
        <v>110000</v>
      </c>
      <c r="AG70" s="174">
        <f>+(VLOOKUP("Clínicas",'Unidad media'!$A$4:$B$8,2,FALSE)*'Consumo específico'!AE$8*AG55)*(1-'EE en Clínicas'!AF$32)+(VLOOKUP("Clínicas",'Unidad media'!$A$4:$B$8,2,FALSE)*'Consumo específico'!AE$8*AG55)*(1-'EE en Clínicas'!$C$8)*'EE en Clínicas'!AF$32</f>
        <v>110000</v>
      </c>
      <c r="AH70" s="174">
        <f>+(VLOOKUP("Clínicas",'Unidad media'!$A$4:$B$8,2,FALSE)*'Consumo específico'!AF$8*AH55)*(1-'EE en Clínicas'!AG$32)+(VLOOKUP("Clínicas",'Unidad media'!$A$4:$B$8,2,FALSE)*'Consumo específico'!AF$8*AH55)*(1-'EE en Clínicas'!$C$8)*'EE en Clínicas'!AG$32</f>
        <v>110000</v>
      </c>
      <c r="AI70" s="174">
        <f>+(VLOOKUP("Clínicas",'Unidad media'!$A$4:$B$8,2,FALSE)*'Consumo específico'!AG$8*AI55)*(1-'EE en Clínicas'!AH$32)+(VLOOKUP("Clínicas",'Unidad media'!$A$4:$B$8,2,FALSE)*'Consumo específico'!AG$8*AI55)*(1-'EE en Clínicas'!$C$8)*'EE en Clínicas'!AH$32</f>
        <v>110000</v>
      </c>
      <c r="AJ70" s="174">
        <f>+(VLOOKUP("Clínicas",'Unidad media'!$A$4:$B$8,2,FALSE)*'Consumo específico'!AH$8*AJ55)*(1-'EE en Clínicas'!AI$32)+(VLOOKUP("Clínicas",'Unidad media'!$A$4:$B$8,2,FALSE)*'Consumo específico'!AH$8*AJ55)*(1-'EE en Clínicas'!$C$8)*'EE en Clínicas'!AI$32</f>
        <v>110000</v>
      </c>
      <c r="AK70" s="174">
        <f>+(VLOOKUP("Clínicas",'Unidad media'!$A$4:$B$8,2,FALSE)*'Consumo específico'!AI$8*AK55)*(1-'EE en Clínicas'!AJ$32)+(VLOOKUP("Clínicas",'Unidad media'!$A$4:$B$8,2,FALSE)*'Consumo específico'!AI$8*AK55)*(1-'EE en Clínicas'!$C$8)*'EE en Clínicas'!AJ$32</f>
        <v>110000</v>
      </c>
    </row>
    <row r="71" spans="1:37">
      <c r="A71" s="225" t="s">
        <v>5</v>
      </c>
      <c r="B71" s="226" t="s">
        <v>473</v>
      </c>
      <c r="C71" s="227" t="s">
        <v>466</v>
      </c>
      <c r="D71" s="174">
        <f>+(VLOOKUP("Clínicas",'Unidad media'!$A$4:$B$8,2,FALSE)*'Consumo específico'!B$8*D56)*(1-'EE en Clínicas'!C$32)+(VLOOKUP("Clínicas",'Unidad media'!$A$4:$B$8,2,FALSE)*'Consumo específico'!B$8*D56)*(1-'EE en Clínicas'!$C$7)*'EE en Clínicas'!C$32</f>
        <v>1485000</v>
      </c>
      <c r="E71" s="174">
        <f>+(VLOOKUP("Clínicas",'Unidad media'!$A$4:$B$8,2,FALSE)*'Consumo específico'!C$8*E56)*(1-'EE en Clínicas'!D$32)+(VLOOKUP("Clínicas",'Unidad media'!$A$4:$B$8,2,FALSE)*'Consumo específico'!C$8*E56)*(1-'EE en Clínicas'!$C$7)*'EE en Clínicas'!D$32</f>
        <v>1485000</v>
      </c>
      <c r="F71" s="174">
        <f>+(VLOOKUP("Clínicas",'Unidad media'!$A$4:$B$8,2,FALSE)*'Consumo específico'!D$8*F56)*(1-'EE en Clínicas'!E$32)+(VLOOKUP("Clínicas",'Unidad media'!$A$4:$B$8,2,FALSE)*'Consumo específico'!D$8*F56)*(1-'EE en Clínicas'!$C$7)*'EE en Clínicas'!E$32</f>
        <v>1485000</v>
      </c>
      <c r="G71" s="174">
        <f>+(VLOOKUP("Clínicas",'Unidad media'!$A$4:$B$8,2,FALSE)*'Consumo específico'!E$8*G56)*(1-'EE en Clínicas'!F$32)+(VLOOKUP("Clínicas",'Unidad media'!$A$4:$B$8,2,FALSE)*'Consumo específico'!E$8*G56)*(1-'EE en Clínicas'!$C$7)*'EE en Clínicas'!F$32</f>
        <v>1485000</v>
      </c>
      <c r="H71" s="174">
        <f>+(VLOOKUP("Clínicas",'Unidad media'!$A$4:$B$8,2,FALSE)*'Consumo específico'!F$8*H56)*(1-'EE en Clínicas'!G$32)+(VLOOKUP("Clínicas",'Unidad media'!$A$4:$B$8,2,FALSE)*'Consumo específico'!F$8*H56)*(1-'EE en Clínicas'!$C$7)*'EE en Clínicas'!G$32</f>
        <v>1485000</v>
      </c>
      <c r="I71" s="174">
        <f>+(VLOOKUP("Clínicas",'Unidad media'!$A$4:$B$8,2,FALSE)*'Consumo específico'!G$8*I56)*(1-'EE en Clínicas'!H$32)+(VLOOKUP("Clínicas",'Unidad media'!$A$4:$B$8,2,FALSE)*'Consumo específico'!G$8*I56)*(1-'EE en Clínicas'!$C$7)*'EE en Clínicas'!H$32</f>
        <v>1485000</v>
      </c>
      <c r="J71" s="174">
        <f>+(VLOOKUP("Clínicas",'Unidad media'!$A$4:$B$8,2,FALSE)*'Consumo específico'!H$8*J56)*(1-'EE en Clínicas'!I$32)+(VLOOKUP("Clínicas",'Unidad media'!$A$4:$B$8,2,FALSE)*'Consumo específico'!H$8*J56)*(1-'EE en Clínicas'!$C$7)*'EE en Clínicas'!I$32</f>
        <v>1485000</v>
      </c>
      <c r="K71" s="174">
        <f>+(VLOOKUP("Clínicas",'Unidad media'!$A$4:$B$8,2,FALSE)*'Consumo específico'!I$8*K56)*(1-'EE en Clínicas'!J$32)+(VLOOKUP("Clínicas",'Unidad media'!$A$4:$B$8,2,FALSE)*'Consumo específico'!I$8*K56)*(1-'EE en Clínicas'!$C$7)*'EE en Clínicas'!J$32</f>
        <v>1485000</v>
      </c>
      <c r="L71" s="174">
        <f>+(VLOOKUP("Clínicas",'Unidad media'!$A$4:$B$8,2,FALSE)*'Consumo específico'!J$8*L56)*(1-'EE en Clínicas'!K$32)+(VLOOKUP("Clínicas",'Unidad media'!$A$4:$B$8,2,FALSE)*'Consumo específico'!J$8*L56)*(1-'EE en Clínicas'!$C$7)*'EE en Clínicas'!K$32</f>
        <v>1485000</v>
      </c>
      <c r="M71" s="174">
        <f>+(VLOOKUP("Clínicas",'Unidad media'!$A$4:$B$8,2,FALSE)*'Consumo específico'!K$8*M56)*(1-'EE en Clínicas'!L$32)+(VLOOKUP("Clínicas",'Unidad media'!$A$4:$B$8,2,FALSE)*'Consumo específico'!K$8*M56)*(1-'EE en Clínicas'!$C$7)*'EE en Clínicas'!L$32</f>
        <v>1485000</v>
      </c>
      <c r="N71" s="174">
        <f>+(VLOOKUP("Clínicas",'Unidad media'!$A$4:$B$8,2,FALSE)*'Consumo específico'!L$8*N56)*(1-'EE en Clínicas'!M$32)+(VLOOKUP("Clínicas",'Unidad media'!$A$4:$B$8,2,FALSE)*'Consumo específico'!L$8*N56)*(1-'EE en Clínicas'!$C$7)*'EE en Clínicas'!M$32</f>
        <v>1485000</v>
      </c>
      <c r="O71" s="174">
        <f>+(VLOOKUP("Clínicas",'Unidad media'!$A$4:$B$8,2,FALSE)*'Consumo específico'!M$8*O56)*(1-'EE en Clínicas'!N$32)+(VLOOKUP("Clínicas",'Unidad media'!$A$4:$B$8,2,FALSE)*'Consumo específico'!M$8*O56)*(1-'EE en Clínicas'!$C$7)*'EE en Clínicas'!N$32</f>
        <v>1485000</v>
      </c>
      <c r="P71" s="174">
        <f>+(VLOOKUP("Clínicas",'Unidad media'!$A$4:$B$8,2,FALSE)*'Consumo específico'!N$8*P56)*(1-'EE en Clínicas'!O$32)+(VLOOKUP("Clínicas",'Unidad media'!$A$4:$B$8,2,FALSE)*'Consumo específico'!N$8*P56)*(1-'EE en Clínicas'!$C$7)*'EE en Clínicas'!O$32</f>
        <v>1485000</v>
      </c>
      <c r="Q71" s="174">
        <f>+(VLOOKUP("Clínicas",'Unidad media'!$A$4:$B$8,2,FALSE)*'Consumo específico'!O$8*Q56)*(1-'EE en Clínicas'!P$32)+(VLOOKUP("Clínicas",'Unidad media'!$A$4:$B$8,2,FALSE)*'Consumo específico'!O$8*Q56)*(1-'EE en Clínicas'!$C$7)*'EE en Clínicas'!P$32</f>
        <v>1485000</v>
      </c>
      <c r="R71" s="174">
        <f>+(VLOOKUP("Clínicas",'Unidad media'!$A$4:$B$8,2,FALSE)*'Consumo específico'!P$8*R56)*(1-'EE en Clínicas'!Q$32)+(VLOOKUP("Clínicas",'Unidad media'!$A$4:$B$8,2,FALSE)*'Consumo específico'!P$8*R56)*(1-'EE en Clínicas'!$C$7)*'EE en Clínicas'!Q$32</f>
        <v>1485000</v>
      </c>
      <c r="S71" s="174">
        <f>+(VLOOKUP("Clínicas",'Unidad media'!$A$4:$B$8,2,FALSE)*'Consumo específico'!Q$8*S56)*(1-'EE en Clínicas'!R$32)+(VLOOKUP("Clínicas",'Unidad media'!$A$4:$B$8,2,FALSE)*'Consumo específico'!Q$8*S56)*(1-'EE en Clínicas'!$C$7)*'EE en Clínicas'!R$32</f>
        <v>1485000</v>
      </c>
      <c r="T71" s="174">
        <f>+(VLOOKUP("Clínicas",'Unidad media'!$A$4:$B$8,2,FALSE)*'Consumo específico'!R$8*T56)*(1-'EE en Clínicas'!S$32)+(VLOOKUP("Clínicas",'Unidad media'!$A$4:$B$8,2,FALSE)*'Consumo específico'!R$8*T56)*(1-'EE en Clínicas'!$C$7)*'EE en Clínicas'!S$32</f>
        <v>1485000</v>
      </c>
      <c r="U71" s="174">
        <f>+(VLOOKUP("Clínicas",'Unidad media'!$A$4:$B$8,2,FALSE)*'Consumo específico'!S$8*U56)*(1-'EE en Clínicas'!T$32)+(VLOOKUP("Clínicas",'Unidad media'!$A$4:$B$8,2,FALSE)*'Consumo específico'!S$8*U56)*(1-'EE en Clínicas'!$C$7)*'EE en Clínicas'!T$32</f>
        <v>1485000</v>
      </c>
      <c r="V71" s="174">
        <f>+(VLOOKUP("Clínicas",'Unidad media'!$A$4:$B$8,2,FALSE)*'Consumo específico'!T$8*V56)*(1-'EE en Clínicas'!U$32)+(VLOOKUP("Clínicas",'Unidad media'!$A$4:$B$8,2,FALSE)*'Consumo específico'!T$8*V56)*(1-'EE en Clínicas'!$C$7)*'EE en Clínicas'!U$32</f>
        <v>1485000</v>
      </c>
      <c r="W71" s="174">
        <f>+(VLOOKUP("Clínicas",'Unidad media'!$A$4:$B$8,2,FALSE)*'Consumo específico'!U$8*W56)*(1-'EE en Clínicas'!V$32)+(VLOOKUP("Clínicas",'Unidad media'!$A$4:$B$8,2,FALSE)*'Consumo específico'!U$8*W56)*(1-'EE en Clínicas'!$C$7)*'EE en Clínicas'!V$32</f>
        <v>1485000</v>
      </c>
      <c r="X71" s="174">
        <f>+(VLOOKUP("Clínicas",'Unidad media'!$A$4:$B$8,2,FALSE)*'Consumo específico'!V$8*X56)*(1-'EE en Clínicas'!W$32)+(VLOOKUP("Clínicas",'Unidad media'!$A$4:$B$8,2,FALSE)*'Consumo específico'!V$8*X56)*(1-'EE en Clínicas'!$C$7)*'EE en Clínicas'!W$32</f>
        <v>1485000</v>
      </c>
      <c r="Y71" s="174">
        <f>+(VLOOKUP("Clínicas",'Unidad media'!$A$4:$B$8,2,FALSE)*'Consumo específico'!W$8*Y56)*(1-'EE en Clínicas'!X$32)+(VLOOKUP("Clínicas",'Unidad media'!$A$4:$B$8,2,FALSE)*'Consumo específico'!W$8*Y56)*(1-'EE en Clínicas'!$C$7)*'EE en Clínicas'!X$32</f>
        <v>1485000</v>
      </c>
      <c r="Z71" s="174">
        <f>+(VLOOKUP("Clínicas",'Unidad media'!$A$4:$B$8,2,FALSE)*'Consumo específico'!X$8*Z56)*(1-'EE en Clínicas'!Y$32)+(VLOOKUP("Clínicas",'Unidad media'!$A$4:$B$8,2,FALSE)*'Consumo específico'!X$8*Z56)*(1-'EE en Clínicas'!$C$7)*'EE en Clínicas'!Y$32</f>
        <v>1485000</v>
      </c>
      <c r="AA71" s="174">
        <f>+(VLOOKUP("Clínicas",'Unidad media'!$A$4:$B$8,2,FALSE)*'Consumo específico'!Y$8*AA56)*(1-'EE en Clínicas'!Z$32)+(VLOOKUP("Clínicas",'Unidad media'!$A$4:$B$8,2,FALSE)*'Consumo específico'!Y$8*AA56)*(1-'EE en Clínicas'!$C$7)*'EE en Clínicas'!Z$32</f>
        <v>1485000</v>
      </c>
      <c r="AB71" s="174">
        <f>+(VLOOKUP("Clínicas",'Unidad media'!$A$4:$B$8,2,FALSE)*'Consumo específico'!Z$8*AB56)*(1-'EE en Clínicas'!AA$32)+(VLOOKUP("Clínicas",'Unidad media'!$A$4:$B$8,2,FALSE)*'Consumo específico'!Z$8*AB56)*(1-'EE en Clínicas'!$C$7)*'EE en Clínicas'!AA$32</f>
        <v>1485000</v>
      </c>
      <c r="AC71" s="174">
        <f>+(VLOOKUP("Clínicas",'Unidad media'!$A$4:$B$8,2,FALSE)*'Consumo específico'!AA$8*AC56)*(1-'EE en Clínicas'!AB$32)+(VLOOKUP("Clínicas",'Unidad media'!$A$4:$B$8,2,FALSE)*'Consumo específico'!AA$8*AC56)*(1-'EE en Clínicas'!$C$7)*'EE en Clínicas'!AB$32</f>
        <v>1485000</v>
      </c>
      <c r="AD71" s="174">
        <f>+(VLOOKUP("Clínicas",'Unidad media'!$A$4:$B$8,2,FALSE)*'Consumo específico'!AB$8*AD56)*(1-'EE en Clínicas'!AC$32)+(VLOOKUP("Clínicas",'Unidad media'!$A$4:$B$8,2,FALSE)*'Consumo específico'!AB$8*AD56)*(1-'EE en Clínicas'!$C$7)*'EE en Clínicas'!AC$32</f>
        <v>1485000</v>
      </c>
      <c r="AE71" s="174">
        <f>+(VLOOKUP("Clínicas",'Unidad media'!$A$4:$B$8,2,FALSE)*'Consumo específico'!AC$8*AE56)*(1-'EE en Clínicas'!AD$32)+(VLOOKUP("Clínicas",'Unidad media'!$A$4:$B$8,2,FALSE)*'Consumo específico'!AC$8*AE56)*(1-'EE en Clínicas'!$C$7)*'EE en Clínicas'!AD$32</f>
        <v>1485000</v>
      </c>
      <c r="AF71" s="174">
        <f>+(VLOOKUP("Clínicas",'Unidad media'!$A$4:$B$8,2,FALSE)*'Consumo específico'!AD$8*AF56)*(1-'EE en Clínicas'!AE$32)+(VLOOKUP("Clínicas",'Unidad media'!$A$4:$B$8,2,FALSE)*'Consumo específico'!AD$8*AF56)*(1-'EE en Clínicas'!$C$7)*'EE en Clínicas'!AE$32</f>
        <v>1485000</v>
      </c>
      <c r="AG71" s="174">
        <f>+(VLOOKUP("Clínicas",'Unidad media'!$A$4:$B$8,2,FALSE)*'Consumo específico'!AE$8*AG56)*(1-'EE en Clínicas'!AF$32)+(VLOOKUP("Clínicas",'Unidad media'!$A$4:$B$8,2,FALSE)*'Consumo específico'!AE$8*AG56)*(1-'EE en Clínicas'!$C$7)*'EE en Clínicas'!AF$32</f>
        <v>1485000</v>
      </c>
      <c r="AH71" s="174">
        <f>+(VLOOKUP("Clínicas",'Unidad media'!$A$4:$B$8,2,FALSE)*'Consumo específico'!AF$8*AH56)*(1-'EE en Clínicas'!AG$32)+(VLOOKUP("Clínicas",'Unidad media'!$A$4:$B$8,2,FALSE)*'Consumo específico'!AF$8*AH56)*(1-'EE en Clínicas'!$C$7)*'EE en Clínicas'!AG$32</f>
        <v>1485000</v>
      </c>
      <c r="AI71" s="174">
        <f>+(VLOOKUP("Clínicas",'Unidad media'!$A$4:$B$8,2,FALSE)*'Consumo específico'!AG$8*AI56)*(1-'EE en Clínicas'!AH$32)+(VLOOKUP("Clínicas",'Unidad media'!$A$4:$B$8,2,FALSE)*'Consumo específico'!AG$8*AI56)*(1-'EE en Clínicas'!$C$7)*'EE en Clínicas'!AH$32</f>
        <v>1485000</v>
      </c>
      <c r="AJ71" s="174">
        <f>+(VLOOKUP("Clínicas",'Unidad media'!$A$4:$B$8,2,FALSE)*'Consumo específico'!AH$8*AJ56)*(1-'EE en Clínicas'!AI$32)+(VLOOKUP("Clínicas",'Unidad media'!$A$4:$B$8,2,FALSE)*'Consumo específico'!AH$8*AJ56)*(1-'EE en Clínicas'!$C$7)*'EE en Clínicas'!AI$32</f>
        <v>1485000</v>
      </c>
      <c r="AK71" s="174">
        <f>+(VLOOKUP("Clínicas",'Unidad media'!$A$4:$B$8,2,FALSE)*'Consumo específico'!AI$8*AK56)*(1-'EE en Clínicas'!AJ$32)+(VLOOKUP("Clínicas",'Unidad media'!$A$4:$B$8,2,FALSE)*'Consumo específico'!AI$8*AK56)*(1-'EE en Clínicas'!$C$7)*'EE en Clínicas'!AJ$32</f>
        <v>1485000</v>
      </c>
    </row>
    <row r="72" spans="1:37">
      <c r="A72" s="225" t="s">
        <v>9</v>
      </c>
      <c r="B72" s="226" t="s">
        <v>473</v>
      </c>
      <c r="C72" s="227" t="s">
        <v>466</v>
      </c>
      <c r="D72" s="174">
        <f>+(VLOOKUP("Clínicas",'Unidad media'!$A$4:$B$8,2,FALSE)*'Consumo específico'!B$8*D57)*(1-'EE en Clínicas'!C$32)+(VLOOKUP("Clínicas",'Unidad media'!$A$4:$B$8,2,FALSE)*'Consumo específico'!B$8*D57)*(1-'EE en Clínicas'!$C$7)*'EE en Clínicas'!C$32</f>
        <v>275000</v>
      </c>
      <c r="E72" s="174">
        <f>+(VLOOKUP("Clínicas",'Unidad media'!$A$4:$B$8,2,FALSE)*'Consumo específico'!C$8*E57)*(1-'EE en Clínicas'!D$32)+(VLOOKUP("Clínicas",'Unidad media'!$A$4:$B$8,2,FALSE)*'Consumo específico'!C$8*E57)*(1-'EE en Clínicas'!$C$7)*'EE en Clínicas'!D$32</f>
        <v>275000</v>
      </c>
      <c r="F72" s="174">
        <f>+(VLOOKUP("Clínicas",'Unidad media'!$A$4:$B$8,2,FALSE)*'Consumo específico'!D$8*F57)*(1-'EE en Clínicas'!E$32)+(VLOOKUP("Clínicas",'Unidad media'!$A$4:$B$8,2,FALSE)*'Consumo específico'!D$8*F57)*(1-'EE en Clínicas'!$C$7)*'EE en Clínicas'!E$32</f>
        <v>275000</v>
      </c>
      <c r="G72" s="174">
        <f>+(VLOOKUP("Clínicas",'Unidad media'!$A$4:$B$8,2,FALSE)*'Consumo específico'!E$8*G57)*(1-'EE en Clínicas'!F$32)+(VLOOKUP("Clínicas",'Unidad media'!$A$4:$B$8,2,FALSE)*'Consumo específico'!E$8*G57)*(1-'EE en Clínicas'!$C$7)*'EE en Clínicas'!F$32</f>
        <v>275000</v>
      </c>
      <c r="H72" s="174">
        <f>+(VLOOKUP("Clínicas",'Unidad media'!$A$4:$B$8,2,FALSE)*'Consumo específico'!F$8*H57)*(1-'EE en Clínicas'!G$32)+(VLOOKUP("Clínicas",'Unidad media'!$A$4:$B$8,2,FALSE)*'Consumo específico'!F$8*H57)*(1-'EE en Clínicas'!$C$7)*'EE en Clínicas'!G$32</f>
        <v>275000</v>
      </c>
      <c r="I72" s="174">
        <f>+(VLOOKUP("Clínicas",'Unidad media'!$A$4:$B$8,2,FALSE)*'Consumo específico'!G$8*I57)*(1-'EE en Clínicas'!H$32)+(VLOOKUP("Clínicas",'Unidad media'!$A$4:$B$8,2,FALSE)*'Consumo específico'!G$8*I57)*(1-'EE en Clínicas'!$C$7)*'EE en Clínicas'!H$32</f>
        <v>275000</v>
      </c>
      <c r="J72" s="174">
        <f>+(VLOOKUP("Clínicas",'Unidad media'!$A$4:$B$8,2,FALSE)*'Consumo específico'!H$8*J57)*(1-'EE en Clínicas'!I$32)+(VLOOKUP("Clínicas",'Unidad media'!$A$4:$B$8,2,FALSE)*'Consumo específico'!H$8*J57)*(1-'EE en Clínicas'!$C$7)*'EE en Clínicas'!I$32</f>
        <v>275000</v>
      </c>
      <c r="K72" s="174">
        <f>+(VLOOKUP("Clínicas",'Unidad media'!$A$4:$B$8,2,FALSE)*'Consumo específico'!I$8*K57)*(1-'EE en Clínicas'!J$32)+(VLOOKUP("Clínicas",'Unidad media'!$A$4:$B$8,2,FALSE)*'Consumo específico'!I$8*K57)*(1-'EE en Clínicas'!$C$7)*'EE en Clínicas'!J$32</f>
        <v>275000</v>
      </c>
      <c r="L72" s="174">
        <f>+(VLOOKUP("Clínicas",'Unidad media'!$A$4:$B$8,2,FALSE)*'Consumo específico'!J$8*L57)*(1-'EE en Clínicas'!K$32)+(VLOOKUP("Clínicas",'Unidad media'!$A$4:$B$8,2,FALSE)*'Consumo específico'!J$8*L57)*(1-'EE en Clínicas'!$C$7)*'EE en Clínicas'!K$32</f>
        <v>275000</v>
      </c>
      <c r="M72" s="174">
        <f>+(VLOOKUP("Clínicas",'Unidad media'!$A$4:$B$8,2,FALSE)*'Consumo específico'!K$8*M57)*(1-'EE en Clínicas'!L$32)+(VLOOKUP("Clínicas",'Unidad media'!$A$4:$B$8,2,FALSE)*'Consumo específico'!K$8*M57)*(1-'EE en Clínicas'!$C$7)*'EE en Clínicas'!L$32</f>
        <v>275000</v>
      </c>
      <c r="N72" s="174">
        <f>+(VLOOKUP("Clínicas",'Unidad media'!$A$4:$B$8,2,FALSE)*'Consumo específico'!L$8*N57)*(1-'EE en Clínicas'!M$32)+(VLOOKUP("Clínicas",'Unidad media'!$A$4:$B$8,2,FALSE)*'Consumo específico'!L$8*N57)*(1-'EE en Clínicas'!$C$7)*'EE en Clínicas'!M$32</f>
        <v>275000</v>
      </c>
      <c r="O72" s="174">
        <f>+(VLOOKUP("Clínicas",'Unidad media'!$A$4:$B$8,2,FALSE)*'Consumo específico'!M$8*O57)*(1-'EE en Clínicas'!N$32)+(VLOOKUP("Clínicas",'Unidad media'!$A$4:$B$8,2,FALSE)*'Consumo específico'!M$8*O57)*(1-'EE en Clínicas'!$C$7)*'EE en Clínicas'!N$32</f>
        <v>275000</v>
      </c>
      <c r="P72" s="174">
        <f>+(VLOOKUP("Clínicas",'Unidad media'!$A$4:$B$8,2,FALSE)*'Consumo específico'!N$8*P57)*(1-'EE en Clínicas'!O$32)+(VLOOKUP("Clínicas",'Unidad media'!$A$4:$B$8,2,FALSE)*'Consumo específico'!N$8*P57)*(1-'EE en Clínicas'!$C$7)*'EE en Clínicas'!O$32</f>
        <v>275000</v>
      </c>
      <c r="Q72" s="174">
        <f>+(VLOOKUP("Clínicas",'Unidad media'!$A$4:$B$8,2,FALSE)*'Consumo específico'!O$8*Q57)*(1-'EE en Clínicas'!P$32)+(VLOOKUP("Clínicas",'Unidad media'!$A$4:$B$8,2,FALSE)*'Consumo específico'!O$8*Q57)*(1-'EE en Clínicas'!$C$7)*'EE en Clínicas'!P$32</f>
        <v>275000</v>
      </c>
      <c r="R72" s="174">
        <f>+(VLOOKUP("Clínicas",'Unidad media'!$A$4:$B$8,2,FALSE)*'Consumo específico'!P$8*R57)*(1-'EE en Clínicas'!Q$32)+(VLOOKUP("Clínicas",'Unidad media'!$A$4:$B$8,2,FALSE)*'Consumo específico'!P$8*R57)*(1-'EE en Clínicas'!$C$7)*'EE en Clínicas'!Q$32</f>
        <v>275000</v>
      </c>
      <c r="S72" s="174">
        <f>+(VLOOKUP("Clínicas",'Unidad media'!$A$4:$B$8,2,FALSE)*'Consumo específico'!Q$8*S57)*(1-'EE en Clínicas'!R$32)+(VLOOKUP("Clínicas",'Unidad media'!$A$4:$B$8,2,FALSE)*'Consumo específico'!Q$8*S57)*(1-'EE en Clínicas'!$C$7)*'EE en Clínicas'!R$32</f>
        <v>275000</v>
      </c>
      <c r="T72" s="174">
        <f>+(VLOOKUP("Clínicas",'Unidad media'!$A$4:$B$8,2,FALSE)*'Consumo específico'!R$8*T57)*(1-'EE en Clínicas'!S$32)+(VLOOKUP("Clínicas",'Unidad media'!$A$4:$B$8,2,FALSE)*'Consumo específico'!R$8*T57)*(1-'EE en Clínicas'!$C$7)*'EE en Clínicas'!S$32</f>
        <v>275000</v>
      </c>
      <c r="U72" s="174">
        <f>+(VLOOKUP("Clínicas",'Unidad media'!$A$4:$B$8,2,FALSE)*'Consumo específico'!S$8*U57)*(1-'EE en Clínicas'!T$32)+(VLOOKUP("Clínicas",'Unidad media'!$A$4:$B$8,2,FALSE)*'Consumo específico'!S$8*U57)*(1-'EE en Clínicas'!$C$7)*'EE en Clínicas'!T$32</f>
        <v>275000</v>
      </c>
      <c r="V72" s="174">
        <f>+(VLOOKUP("Clínicas",'Unidad media'!$A$4:$B$8,2,FALSE)*'Consumo específico'!T$8*V57)*(1-'EE en Clínicas'!U$32)+(VLOOKUP("Clínicas",'Unidad media'!$A$4:$B$8,2,FALSE)*'Consumo específico'!T$8*V57)*(1-'EE en Clínicas'!$C$7)*'EE en Clínicas'!U$32</f>
        <v>275000</v>
      </c>
      <c r="W72" s="174">
        <f>+(VLOOKUP("Clínicas",'Unidad media'!$A$4:$B$8,2,FALSE)*'Consumo específico'!U$8*W57)*(1-'EE en Clínicas'!V$32)+(VLOOKUP("Clínicas",'Unidad media'!$A$4:$B$8,2,FALSE)*'Consumo específico'!U$8*W57)*(1-'EE en Clínicas'!$C$7)*'EE en Clínicas'!V$32</f>
        <v>275000</v>
      </c>
      <c r="X72" s="174">
        <f>+(VLOOKUP("Clínicas",'Unidad media'!$A$4:$B$8,2,FALSE)*'Consumo específico'!V$8*X57)*(1-'EE en Clínicas'!W$32)+(VLOOKUP("Clínicas",'Unidad media'!$A$4:$B$8,2,FALSE)*'Consumo específico'!V$8*X57)*(1-'EE en Clínicas'!$C$7)*'EE en Clínicas'!W$32</f>
        <v>275000</v>
      </c>
      <c r="Y72" s="174">
        <f>+(VLOOKUP("Clínicas",'Unidad media'!$A$4:$B$8,2,FALSE)*'Consumo específico'!W$8*Y57)*(1-'EE en Clínicas'!X$32)+(VLOOKUP("Clínicas",'Unidad media'!$A$4:$B$8,2,FALSE)*'Consumo específico'!W$8*Y57)*(1-'EE en Clínicas'!$C$7)*'EE en Clínicas'!X$32</f>
        <v>275000</v>
      </c>
      <c r="Z72" s="174">
        <f>+(VLOOKUP("Clínicas",'Unidad media'!$A$4:$B$8,2,FALSE)*'Consumo específico'!X$8*Z57)*(1-'EE en Clínicas'!Y$32)+(VLOOKUP("Clínicas",'Unidad media'!$A$4:$B$8,2,FALSE)*'Consumo específico'!X$8*Z57)*(1-'EE en Clínicas'!$C$7)*'EE en Clínicas'!Y$32</f>
        <v>275000</v>
      </c>
      <c r="AA72" s="174">
        <f>+(VLOOKUP("Clínicas",'Unidad media'!$A$4:$B$8,2,FALSE)*'Consumo específico'!Y$8*AA57)*(1-'EE en Clínicas'!Z$32)+(VLOOKUP("Clínicas",'Unidad media'!$A$4:$B$8,2,FALSE)*'Consumo específico'!Y$8*AA57)*(1-'EE en Clínicas'!$C$7)*'EE en Clínicas'!Z$32</f>
        <v>275000</v>
      </c>
      <c r="AB72" s="174">
        <f>+(VLOOKUP("Clínicas",'Unidad media'!$A$4:$B$8,2,FALSE)*'Consumo específico'!Z$8*AB57)*(1-'EE en Clínicas'!AA$32)+(VLOOKUP("Clínicas",'Unidad media'!$A$4:$B$8,2,FALSE)*'Consumo específico'!Z$8*AB57)*(1-'EE en Clínicas'!$C$7)*'EE en Clínicas'!AA$32</f>
        <v>275000</v>
      </c>
      <c r="AC72" s="174">
        <f>+(VLOOKUP("Clínicas",'Unidad media'!$A$4:$B$8,2,FALSE)*'Consumo específico'!AA$8*AC57)*(1-'EE en Clínicas'!AB$32)+(VLOOKUP("Clínicas",'Unidad media'!$A$4:$B$8,2,FALSE)*'Consumo específico'!AA$8*AC57)*(1-'EE en Clínicas'!$C$7)*'EE en Clínicas'!AB$32</f>
        <v>275000</v>
      </c>
      <c r="AD72" s="174">
        <f>+(VLOOKUP("Clínicas",'Unidad media'!$A$4:$B$8,2,FALSE)*'Consumo específico'!AB$8*AD57)*(1-'EE en Clínicas'!AC$32)+(VLOOKUP("Clínicas",'Unidad media'!$A$4:$B$8,2,FALSE)*'Consumo específico'!AB$8*AD57)*(1-'EE en Clínicas'!$C$7)*'EE en Clínicas'!AC$32</f>
        <v>275000</v>
      </c>
      <c r="AE72" s="174">
        <f>+(VLOOKUP("Clínicas",'Unidad media'!$A$4:$B$8,2,FALSE)*'Consumo específico'!AC$8*AE57)*(1-'EE en Clínicas'!AD$32)+(VLOOKUP("Clínicas",'Unidad media'!$A$4:$B$8,2,FALSE)*'Consumo específico'!AC$8*AE57)*(1-'EE en Clínicas'!$C$7)*'EE en Clínicas'!AD$32</f>
        <v>275000</v>
      </c>
      <c r="AF72" s="174">
        <f>+(VLOOKUP("Clínicas",'Unidad media'!$A$4:$B$8,2,FALSE)*'Consumo específico'!AD$8*AF57)*(1-'EE en Clínicas'!AE$32)+(VLOOKUP("Clínicas",'Unidad media'!$A$4:$B$8,2,FALSE)*'Consumo específico'!AD$8*AF57)*(1-'EE en Clínicas'!$C$7)*'EE en Clínicas'!AE$32</f>
        <v>275000</v>
      </c>
      <c r="AG72" s="174">
        <f>+(VLOOKUP("Clínicas",'Unidad media'!$A$4:$B$8,2,FALSE)*'Consumo específico'!AE$8*AG57)*(1-'EE en Clínicas'!AF$32)+(VLOOKUP("Clínicas",'Unidad media'!$A$4:$B$8,2,FALSE)*'Consumo específico'!AE$8*AG57)*(1-'EE en Clínicas'!$C$7)*'EE en Clínicas'!AF$32</f>
        <v>275000</v>
      </c>
      <c r="AH72" s="174">
        <f>+(VLOOKUP("Clínicas",'Unidad media'!$A$4:$B$8,2,FALSE)*'Consumo específico'!AF$8*AH57)*(1-'EE en Clínicas'!AG$32)+(VLOOKUP("Clínicas",'Unidad media'!$A$4:$B$8,2,FALSE)*'Consumo específico'!AF$8*AH57)*(1-'EE en Clínicas'!$C$7)*'EE en Clínicas'!AG$32</f>
        <v>275000</v>
      </c>
      <c r="AI72" s="174">
        <f>+(VLOOKUP("Clínicas",'Unidad media'!$A$4:$B$8,2,FALSE)*'Consumo específico'!AG$8*AI57)*(1-'EE en Clínicas'!AH$32)+(VLOOKUP("Clínicas",'Unidad media'!$A$4:$B$8,2,FALSE)*'Consumo específico'!AG$8*AI57)*(1-'EE en Clínicas'!$C$7)*'EE en Clínicas'!AH$32</f>
        <v>275000</v>
      </c>
      <c r="AJ72" s="174">
        <f>+(VLOOKUP("Clínicas",'Unidad media'!$A$4:$B$8,2,FALSE)*'Consumo específico'!AH$8*AJ57)*(1-'EE en Clínicas'!AI$32)+(VLOOKUP("Clínicas",'Unidad media'!$A$4:$B$8,2,FALSE)*'Consumo específico'!AH$8*AJ57)*(1-'EE en Clínicas'!$C$7)*'EE en Clínicas'!AI$32</f>
        <v>275000</v>
      </c>
      <c r="AK72" s="174">
        <f>+(VLOOKUP("Clínicas",'Unidad media'!$A$4:$B$8,2,FALSE)*'Consumo específico'!AI$8*AK57)*(1-'EE en Clínicas'!AJ$32)+(VLOOKUP("Clínicas",'Unidad media'!$A$4:$B$8,2,FALSE)*'Consumo específico'!AI$8*AK57)*(1-'EE en Clínicas'!$C$7)*'EE en Clínicas'!AJ$32</f>
        <v>275000</v>
      </c>
    </row>
    <row r="73" spans="1:37">
      <c r="A73" s="225" t="s">
        <v>89</v>
      </c>
      <c r="B73" s="226" t="s">
        <v>473</v>
      </c>
      <c r="C73" s="227" t="s">
        <v>466</v>
      </c>
      <c r="D73" s="174">
        <f>+VLOOKUP("Clínicas",'Unidad media'!$A$4:$B$8,2,FALSE)*'Consumo específico'!B$8*D58</f>
        <v>330000</v>
      </c>
      <c r="E73" s="174">
        <f>+VLOOKUP("Clínicas",'Unidad media'!$A$4:$B$8,2,FALSE)*'Consumo específico'!C$8*E58</f>
        <v>330000</v>
      </c>
      <c r="F73" s="174">
        <f>+VLOOKUP("Clínicas",'Unidad media'!$A$4:$B$8,2,FALSE)*'Consumo específico'!D$8*F58</f>
        <v>330000</v>
      </c>
      <c r="G73" s="174">
        <f>+VLOOKUP("Clínicas",'Unidad media'!$A$4:$B$8,2,FALSE)*'Consumo específico'!E$8*G58</f>
        <v>330000</v>
      </c>
      <c r="H73" s="174">
        <f>+VLOOKUP("Clínicas",'Unidad media'!$A$4:$B$8,2,FALSE)*'Consumo específico'!F$8*H58</f>
        <v>330000</v>
      </c>
      <c r="I73" s="174">
        <f>+VLOOKUP("Clínicas",'Unidad media'!$A$4:$B$8,2,FALSE)*'Consumo específico'!G$8*I58</f>
        <v>330000</v>
      </c>
      <c r="J73" s="174">
        <f>+VLOOKUP("Clínicas",'Unidad media'!$A$4:$B$8,2,FALSE)*'Consumo específico'!H$8*J58</f>
        <v>330000</v>
      </c>
      <c r="K73" s="174">
        <f>+VLOOKUP("Clínicas",'Unidad media'!$A$4:$B$8,2,FALSE)*'Consumo específico'!I$8*K58</f>
        <v>330000</v>
      </c>
      <c r="L73" s="174">
        <f>+VLOOKUP("Clínicas",'Unidad media'!$A$4:$B$8,2,FALSE)*'Consumo específico'!J$8*L58</f>
        <v>330000</v>
      </c>
      <c r="M73" s="174">
        <f>+VLOOKUP("Clínicas",'Unidad media'!$A$4:$B$8,2,FALSE)*'Consumo específico'!K$8*M58</f>
        <v>330000</v>
      </c>
      <c r="N73" s="174">
        <f>+VLOOKUP("Clínicas",'Unidad media'!$A$4:$B$8,2,FALSE)*'Consumo específico'!L$8*N58</f>
        <v>330000</v>
      </c>
      <c r="O73" s="174">
        <f>+VLOOKUP("Clínicas",'Unidad media'!$A$4:$B$8,2,FALSE)*'Consumo específico'!M$8*O58</f>
        <v>330000</v>
      </c>
      <c r="P73" s="174">
        <f>+VLOOKUP("Clínicas",'Unidad media'!$A$4:$B$8,2,FALSE)*'Consumo específico'!N$8*P58</f>
        <v>330000</v>
      </c>
      <c r="Q73" s="174">
        <f>+VLOOKUP("Clínicas",'Unidad media'!$A$4:$B$8,2,FALSE)*'Consumo específico'!O$8*Q58</f>
        <v>330000</v>
      </c>
      <c r="R73" s="174">
        <f>+VLOOKUP("Clínicas",'Unidad media'!$A$4:$B$8,2,FALSE)*'Consumo específico'!P$8*R58</f>
        <v>330000</v>
      </c>
      <c r="S73" s="174">
        <f>+VLOOKUP("Clínicas",'Unidad media'!$A$4:$B$8,2,FALSE)*'Consumo específico'!Q$8*S58</f>
        <v>330000</v>
      </c>
      <c r="T73" s="174">
        <f>+VLOOKUP("Clínicas",'Unidad media'!$A$4:$B$8,2,FALSE)*'Consumo específico'!R$8*T58</f>
        <v>330000</v>
      </c>
      <c r="U73" s="174">
        <f>+VLOOKUP("Clínicas",'Unidad media'!$A$4:$B$8,2,FALSE)*'Consumo específico'!S$8*U58</f>
        <v>330000</v>
      </c>
      <c r="V73" s="174">
        <f>+VLOOKUP("Clínicas",'Unidad media'!$A$4:$B$8,2,FALSE)*'Consumo específico'!T$8*V58</f>
        <v>330000</v>
      </c>
      <c r="W73" s="174">
        <f>+VLOOKUP("Clínicas",'Unidad media'!$A$4:$B$8,2,FALSE)*'Consumo específico'!U$8*W58</f>
        <v>330000</v>
      </c>
      <c r="X73" s="174">
        <f>+VLOOKUP("Clínicas",'Unidad media'!$A$4:$B$8,2,FALSE)*'Consumo específico'!V$8*X58</f>
        <v>330000</v>
      </c>
      <c r="Y73" s="174">
        <f>+VLOOKUP("Clínicas",'Unidad media'!$A$4:$B$8,2,FALSE)*'Consumo específico'!W$8*Y58</f>
        <v>330000</v>
      </c>
      <c r="Z73" s="174">
        <f>+VLOOKUP("Clínicas",'Unidad media'!$A$4:$B$8,2,FALSE)*'Consumo específico'!X$8*Z58</f>
        <v>330000</v>
      </c>
      <c r="AA73" s="174">
        <f>+VLOOKUP("Clínicas",'Unidad media'!$A$4:$B$8,2,FALSE)*'Consumo específico'!Y$8*AA58</f>
        <v>330000</v>
      </c>
      <c r="AB73" s="174">
        <f>+VLOOKUP("Clínicas",'Unidad media'!$A$4:$B$8,2,FALSE)*'Consumo específico'!Z$8*AB58</f>
        <v>330000</v>
      </c>
      <c r="AC73" s="174">
        <f>+VLOOKUP("Clínicas",'Unidad media'!$A$4:$B$8,2,FALSE)*'Consumo específico'!AA$8*AC58</f>
        <v>330000</v>
      </c>
      <c r="AD73" s="174">
        <f>+VLOOKUP("Clínicas",'Unidad media'!$A$4:$B$8,2,FALSE)*'Consumo específico'!AB$8*AD58</f>
        <v>330000</v>
      </c>
      <c r="AE73" s="174">
        <f>+VLOOKUP("Clínicas",'Unidad media'!$A$4:$B$8,2,FALSE)*'Consumo específico'!AC$8*AE58</f>
        <v>330000</v>
      </c>
      <c r="AF73" s="174">
        <f>+VLOOKUP("Clínicas",'Unidad media'!$A$4:$B$8,2,FALSE)*'Consumo específico'!AD$8*AF58</f>
        <v>330000</v>
      </c>
      <c r="AG73" s="174">
        <f>+VLOOKUP("Clínicas",'Unidad media'!$A$4:$B$8,2,FALSE)*'Consumo específico'!AE$8*AG58</f>
        <v>330000</v>
      </c>
      <c r="AH73" s="174">
        <f>+VLOOKUP("Clínicas",'Unidad media'!$A$4:$B$8,2,FALSE)*'Consumo específico'!AF$8*AH58</f>
        <v>330000</v>
      </c>
      <c r="AI73" s="174">
        <f>+VLOOKUP("Clínicas",'Unidad media'!$A$4:$B$8,2,FALSE)*'Consumo específico'!AG$8*AI58</f>
        <v>330000</v>
      </c>
      <c r="AJ73" s="174">
        <f>+VLOOKUP("Clínicas",'Unidad media'!$A$4:$B$8,2,FALSE)*'Consumo específico'!AH$8*AJ58</f>
        <v>330000</v>
      </c>
      <c r="AK73" s="174">
        <f>+VLOOKUP("Clínicas",'Unidad media'!$A$4:$B$8,2,FALSE)*'Consumo específico'!AI$8*AK58</f>
        <v>330000</v>
      </c>
    </row>
    <row r="74" spans="1:37">
      <c r="A74" s="225" t="s">
        <v>92</v>
      </c>
      <c r="B74" s="226" t="s">
        <v>473</v>
      </c>
      <c r="C74" s="227" t="s">
        <v>466</v>
      </c>
      <c r="D74" s="174">
        <f>+(VLOOKUP("Clínicas",'Unidad media'!$A$4:$B$8,2,FALSE)*'Consumo específico'!B$8*D59)*(1-'EE en Clínicas'!C$32)+(VLOOKUP("Clínicas",'Unidad media'!$A$4:$B$8,2,FALSE)*'Consumo específico'!B$8*D59)*(1-'EE en Clínicas'!$C$7)*'EE en Clínicas'!C$32</f>
        <v>275000</v>
      </c>
      <c r="E74" s="174">
        <f>+(VLOOKUP("Clínicas",'Unidad media'!$A$4:$B$8,2,FALSE)*'Consumo específico'!C$8*E59)*(1-'EE en Clínicas'!D$32)+(VLOOKUP("Clínicas",'Unidad media'!$A$4:$B$8,2,FALSE)*'Consumo específico'!C$8*E59)*(1-'EE en Clínicas'!$C$7)*'EE en Clínicas'!D$32</f>
        <v>275000</v>
      </c>
      <c r="F74" s="174">
        <f>+(VLOOKUP("Clínicas",'Unidad media'!$A$4:$B$8,2,FALSE)*'Consumo específico'!D$8*F59)*(1-'EE en Clínicas'!E$32)+(VLOOKUP("Clínicas",'Unidad media'!$A$4:$B$8,2,FALSE)*'Consumo específico'!D$8*F59)*(1-'EE en Clínicas'!$C$7)*'EE en Clínicas'!E$32</f>
        <v>275000</v>
      </c>
      <c r="G74" s="174">
        <f>+(VLOOKUP("Clínicas",'Unidad media'!$A$4:$B$8,2,FALSE)*'Consumo específico'!E$8*G59)*(1-'EE en Clínicas'!F$32)+(VLOOKUP("Clínicas",'Unidad media'!$A$4:$B$8,2,FALSE)*'Consumo específico'!E$8*G59)*(1-'EE en Clínicas'!$C$7)*'EE en Clínicas'!F$32</f>
        <v>275000</v>
      </c>
      <c r="H74" s="174">
        <f>+(VLOOKUP("Clínicas",'Unidad media'!$A$4:$B$8,2,FALSE)*'Consumo específico'!F$8*H59)*(1-'EE en Clínicas'!G$32)+(VLOOKUP("Clínicas",'Unidad media'!$A$4:$B$8,2,FALSE)*'Consumo específico'!F$8*H59)*(1-'EE en Clínicas'!$C$7)*'EE en Clínicas'!G$32</f>
        <v>275000</v>
      </c>
      <c r="I74" s="174">
        <f>+(VLOOKUP("Clínicas",'Unidad media'!$A$4:$B$8,2,FALSE)*'Consumo específico'!G$8*I59)*(1-'EE en Clínicas'!H$32)+(VLOOKUP("Clínicas",'Unidad media'!$A$4:$B$8,2,FALSE)*'Consumo específico'!G$8*I59)*(1-'EE en Clínicas'!$C$7)*'EE en Clínicas'!H$32</f>
        <v>275000</v>
      </c>
      <c r="J74" s="174">
        <f>+(VLOOKUP("Clínicas",'Unidad media'!$A$4:$B$8,2,FALSE)*'Consumo específico'!H$8*J59)*(1-'EE en Clínicas'!I$32)+(VLOOKUP("Clínicas",'Unidad media'!$A$4:$B$8,2,FALSE)*'Consumo específico'!H$8*J59)*(1-'EE en Clínicas'!$C$7)*'EE en Clínicas'!I$32</f>
        <v>275000</v>
      </c>
      <c r="K74" s="174">
        <f>+(VLOOKUP("Clínicas",'Unidad media'!$A$4:$B$8,2,FALSE)*'Consumo específico'!I$8*K59)*(1-'EE en Clínicas'!J$32)+(VLOOKUP("Clínicas",'Unidad media'!$A$4:$B$8,2,FALSE)*'Consumo específico'!I$8*K59)*(1-'EE en Clínicas'!$C$7)*'EE en Clínicas'!J$32</f>
        <v>275000</v>
      </c>
      <c r="L74" s="174">
        <f>+(VLOOKUP("Clínicas",'Unidad media'!$A$4:$B$8,2,FALSE)*'Consumo específico'!J$8*L59)*(1-'EE en Clínicas'!K$32)+(VLOOKUP("Clínicas",'Unidad media'!$A$4:$B$8,2,FALSE)*'Consumo específico'!J$8*L59)*(1-'EE en Clínicas'!$C$7)*'EE en Clínicas'!K$32</f>
        <v>275000</v>
      </c>
      <c r="M74" s="174">
        <f>+(VLOOKUP("Clínicas",'Unidad media'!$A$4:$B$8,2,FALSE)*'Consumo específico'!K$8*M59)*(1-'EE en Clínicas'!L$32)+(VLOOKUP("Clínicas",'Unidad media'!$A$4:$B$8,2,FALSE)*'Consumo específico'!K$8*M59)*(1-'EE en Clínicas'!$C$7)*'EE en Clínicas'!L$32</f>
        <v>275000</v>
      </c>
      <c r="N74" s="174">
        <f>+(VLOOKUP("Clínicas",'Unidad media'!$A$4:$B$8,2,FALSE)*'Consumo específico'!L$8*N59)*(1-'EE en Clínicas'!M$32)+(VLOOKUP("Clínicas",'Unidad media'!$A$4:$B$8,2,FALSE)*'Consumo específico'!L$8*N59)*(1-'EE en Clínicas'!$C$7)*'EE en Clínicas'!M$32</f>
        <v>275000</v>
      </c>
      <c r="O74" s="174">
        <f>+(VLOOKUP("Clínicas",'Unidad media'!$A$4:$B$8,2,FALSE)*'Consumo específico'!M$8*O59)*(1-'EE en Clínicas'!N$32)+(VLOOKUP("Clínicas",'Unidad media'!$A$4:$B$8,2,FALSE)*'Consumo específico'!M$8*O59)*(1-'EE en Clínicas'!$C$7)*'EE en Clínicas'!N$32</f>
        <v>275000</v>
      </c>
      <c r="P74" s="174">
        <f>+(VLOOKUP("Clínicas",'Unidad media'!$A$4:$B$8,2,FALSE)*'Consumo específico'!N$8*P59)*(1-'EE en Clínicas'!O$32)+(VLOOKUP("Clínicas",'Unidad media'!$A$4:$B$8,2,FALSE)*'Consumo específico'!N$8*P59)*(1-'EE en Clínicas'!$C$7)*'EE en Clínicas'!O$32</f>
        <v>275000</v>
      </c>
      <c r="Q74" s="174">
        <f>+(VLOOKUP("Clínicas",'Unidad media'!$A$4:$B$8,2,FALSE)*'Consumo específico'!O$8*Q59)*(1-'EE en Clínicas'!P$32)+(VLOOKUP("Clínicas",'Unidad media'!$A$4:$B$8,2,FALSE)*'Consumo específico'!O$8*Q59)*(1-'EE en Clínicas'!$C$7)*'EE en Clínicas'!P$32</f>
        <v>275000</v>
      </c>
      <c r="R74" s="174">
        <f>+(VLOOKUP("Clínicas",'Unidad media'!$A$4:$B$8,2,FALSE)*'Consumo específico'!P$8*R59)*(1-'EE en Clínicas'!Q$32)+(VLOOKUP("Clínicas",'Unidad media'!$A$4:$B$8,2,FALSE)*'Consumo específico'!P$8*R59)*(1-'EE en Clínicas'!$C$7)*'EE en Clínicas'!Q$32</f>
        <v>275000</v>
      </c>
      <c r="S74" s="174">
        <f>+(VLOOKUP("Clínicas",'Unidad media'!$A$4:$B$8,2,FALSE)*'Consumo específico'!Q$8*S59)*(1-'EE en Clínicas'!R$32)+(VLOOKUP("Clínicas",'Unidad media'!$A$4:$B$8,2,FALSE)*'Consumo específico'!Q$8*S59)*(1-'EE en Clínicas'!$C$7)*'EE en Clínicas'!R$32</f>
        <v>275000</v>
      </c>
      <c r="T74" s="174">
        <f>+(VLOOKUP("Clínicas",'Unidad media'!$A$4:$B$8,2,FALSE)*'Consumo específico'!R$8*T59)*(1-'EE en Clínicas'!S$32)+(VLOOKUP("Clínicas",'Unidad media'!$A$4:$B$8,2,FALSE)*'Consumo específico'!R$8*T59)*(1-'EE en Clínicas'!$C$7)*'EE en Clínicas'!S$32</f>
        <v>275000</v>
      </c>
      <c r="U74" s="174">
        <f>+(VLOOKUP("Clínicas",'Unidad media'!$A$4:$B$8,2,FALSE)*'Consumo específico'!S$8*U59)*(1-'EE en Clínicas'!T$32)+(VLOOKUP("Clínicas",'Unidad media'!$A$4:$B$8,2,FALSE)*'Consumo específico'!S$8*U59)*(1-'EE en Clínicas'!$C$7)*'EE en Clínicas'!T$32</f>
        <v>275000</v>
      </c>
      <c r="V74" s="174">
        <f>+(VLOOKUP("Clínicas",'Unidad media'!$A$4:$B$8,2,FALSE)*'Consumo específico'!T$8*V59)*(1-'EE en Clínicas'!U$32)+(VLOOKUP("Clínicas",'Unidad media'!$A$4:$B$8,2,FALSE)*'Consumo específico'!T$8*V59)*(1-'EE en Clínicas'!$C$7)*'EE en Clínicas'!U$32</f>
        <v>275000</v>
      </c>
      <c r="W74" s="174">
        <f>+(VLOOKUP("Clínicas",'Unidad media'!$A$4:$B$8,2,FALSE)*'Consumo específico'!U$8*W59)*(1-'EE en Clínicas'!V$32)+(VLOOKUP("Clínicas",'Unidad media'!$A$4:$B$8,2,FALSE)*'Consumo específico'!U$8*W59)*(1-'EE en Clínicas'!$C$7)*'EE en Clínicas'!V$32</f>
        <v>275000</v>
      </c>
      <c r="X74" s="174">
        <f>+(VLOOKUP("Clínicas",'Unidad media'!$A$4:$B$8,2,FALSE)*'Consumo específico'!V$8*X59)*(1-'EE en Clínicas'!W$32)+(VLOOKUP("Clínicas",'Unidad media'!$A$4:$B$8,2,FALSE)*'Consumo específico'!V$8*X59)*(1-'EE en Clínicas'!$C$7)*'EE en Clínicas'!W$32</f>
        <v>275000</v>
      </c>
      <c r="Y74" s="174">
        <f>+(VLOOKUP("Clínicas",'Unidad media'!$A$4:$B$8,2,FALSE)*'Consumo específico'!W$8*Y59)*(1-'EE en Clínicas'!X$32)+(VLOOKUP("Clínicas",'Unidad media'!$A$4:$B$8,2,FALSE)*'Consumo específico'!W$8*Y59)*(1-'EE en Clínicas'!$C$7)*'EE en Clínicas'!X$32</f>
        <v>275000</v>
      </c>
      <c r="Z74" s="174">
        <f>+(VLOOKUP("Clínicas",'Unidad media'!$A$4:$B$8,2,FALSE)*'Consumo específico'!X$8*Z59)*(1-'EE en Clínicas'!Y$32)+(VLOOKUP("Clínicas",'Unidad media'!$A$4:$B$8,2,FALSE)*'Consumo específico'!X$8*Z59)*(1-'EE en Clínicas'!$C$7)*'EE en Clínicas'!Y$32</f>
        <v>275000</v>
      </c>
      <c r="AA74" s="174">
        <f>+(VLOOKUP("Clínicas",'Unidad media'!$A$4:$B$8,2,FALSE)*'Consumo específico'!Y$8*AA59)*(1-'EE en Clínicas'!Z$32)+(VLOOKUP("Clínicas",'Unidad media'!$A$4:$B$8,2,FALSE)*'Consumo específico'!Y$8*AA59)*(1-'EE en Clínicas'!$C$7)*'EE en Clínicas'!Z$32</f>
        <v>275000</v>
      </c>
      <c r="AB74" s="174">
        <f>+(VLOOKUP("Clínicas",'Unidad media'!$A$4:$B$8,2,FALSE)*'Consumo específico'!Z$8*AB59)*(1-'EE en Clínicas'!AA$32)+(VLOOKUP("Clínicas",'Unidad media'!$A$4:$B$8,2,FALSE)*'Consumo específico'!Z$8*AB59)*(1-'EE en Clínicas'!$C$7)*'EE en Clínicas'!AA$32</f>
        <v>275000</v>
      </c>
      <c r="AC74" s="174">
        <f>+(VLOOKUP("Clínicas",'Unidad media'!$A$4:$B$8,2,FALSE)*'Consumo específico'!AA$8*AC59)*(1-'EE en Clínicas'!AB$32)+(VLOOKUP("Clínicas",'Unidad media'!$A$4:$B$8,2,FALSE)*'Consumo específico'!AA$8*AC59)*(1-'EE en Clínicas'!$C$7)*'EE en Clínicas'!AB$32</f>
        <v>275000</v>
      </c>
      <c r="AD74" s="174">
        <f>+(VLOOKUP("Clínicas",'Unidad media'!$A$4:$B$8,2,FALSE)*'Consumo específico'!AB$8*AD59)*(1-'EE en Clínicas'!AC$32)+(VLOOKUP("Clínicas",'Unidad media'!$A$4:$B$8,2,FALSE)*'Consumo específico'!AB$8*AD59)*(1-'EE en Clínicas'!$C$7)*'EE en Clínicas'!AC$32</f>
        <v>275000</v>
      </c>
      <c r="AE74" s="174">
        <f>+(VLOOKUP("Clínicas",'Unidad media'!$A$4:$B$8,2,FALSE)*'Consumo específico'!AC$8*AE59)*(1-'EE en Clínicas'!AD$32)+(VLOOKUP("Clínicas",'Unidad media'!$A$4:$B$8,2,FALSE)*'Consumo específico'!AC$8*AE59)*(1-'EE en Clínicas'!$C$7)*'EE en Clínicas'!AD$32</f>
        <v>275000</v>
      </c>
      <c r="AF74" s="174">
        <f>+(VLOOKUP("Clínicas",'Unidad media'!$A$4:$B$8,2,FALSE)*'Consumo específico'!AD$8*AF59)*(1-'EE en Clínicas'!AE$32)+(VLOOKUP("Clínicas",'Unidad media'!$A$4:$B$8,2,FALSE)*'Consumo específico'!AD$8*AF59)*(1-'EE en Clínicas'!$C$7)*'EE en Clínicas'!AE$32</f>
        <v>275000</v>
      </c>
      <c r="AG74" s="174">
        <f>+(VLOOKUP("Clínicas",'Unidad media'!$A$4:$B$8,2,FALSE)*'Consumo específico'!AE$8*AG59)*(1-'EE en Clínicas'!AF$32)+(VLOOKUP("Clínicas",'Unidad media'!$A$4:$B$8,2,FALSE)*'Consumo específico'!AE$8*AG59)*(1-'EE en Clínicas'!$C$7)*'EE en Clínicas'!AF$32</f>
        <v>275000</v>
      </c>
      <c r="AH74" s="174">
        <f>+(VLOOKUP("Clínicas",'Unidad media'!$A$4:$B$8,2,FALSE)*'Consumo específico'!AF$8*AH59)*(1-'EE en Clínicas'!AG$32)+(VLOOKUP("Clínicas",'Unidad media'!$A$4:$B$8,2,FALSE)*'Consumo específico'!AF$8*AH59)*(1-'EE en Clínicas'!$C$7)*'EE en Clínicas'!AG$32</f>
        <v>275000</v>
      </c>
      <c r="AI74" s="174">
        <f>+(VLOOKUP("Clínicas",'Unidad media'!$A$4:$B$8,2,FALSE)*'Consumo específico'!AG$8*AI59)*(1-'EE en Clínicas'!AH$32)+(VLOOKUP("Clínicas",'Unidad media'!$A$4:$B$8,2,FALSE)*'Consumo específico'!AG$8*AI59)*(1-'EE en Clínicas'!$C$7)*'EE en Clínicas'!AH$32</f>
        <v>275000</v>
      </c>
      <c r="AJ74" s="174">
        <f>+(VLOOKUP("Clínicas",'Unidad media'!$A$4:$B$8,2,FALSE)*'Consumo específico'!AH$8*AJ59)*(1-'EE en Clínicas'!AI$32)+(VLOOKUP("Clínicas",'Unidad media'!$A$4:$B$8,2,FALSE)*'Consumo específico'!AH$8*AJ59)*(1-'EE en Clínicas'!$C$7)*'EE en Clínicas'!AI$32</f>
        <v>275000</v>
      </c>
      <c r="AK74" s="174">
        <f>+(VLOOKUP("Clínicas",'Unidad media'!$A$4:$B$8,2,FALSE)*'Consumo específico'!AI$8*AK59)*(1-'EE en Clínicas'!AJ$32)+(VLOOKUP("Clínicas",'Unidad media'!$A$4:$B$8,2,FALSE)*'Consumo específico'!AI$8*AK59)*(1-'EE en Clínicas'!$C$7)*'EE en Clínicas'!AJ$32</f>
        <v>275000</v>
      </c>
    </row>
    <row r="75" spans="1:37">
      <c r="A75" s="225" t="s">
        <v>12</v>
      </c>
      <c r="B75" s="226" t="s">
        <v>473</v>
      </c>
      <c r="C75" s="227" t="s">
        <v>466</v>
      </c>
      <c r="D75" s="174">
        <f>+(VLOOKUP("Clínicas",'Unidad media'!$A$4:$B$8,2,FALSE)*'Consumo específico'!B$8*D60)*(1-'EE en Clínicas'!C$32)+(VLOOKUP("Clínicas",'Unidad media'!$A$4:$B$8,2,FALSE)*'Consumo específico'!B$8*D60)*(1-'EE en Clínicas'!$C$8)*'EE en Clínicas'!C$32</f>
        <v>715000</v>
      </c>
      <c r="E75" s="174">
        <f>+(VLOOKUP("Clínicas",'Unidad media'!$A$4:$B$8,2,FALSE)*'Consumo específico'!C$8*E60)*(1-'EE en Clínicas'!D$32)+(VLOOKUP("Clínicas",'Unidad media'!$A$4:$B$8,2,FALSE)*'Consumo específico'!C$8*E60)*(1-'EE en Clínicas'!$C$8)*'EE en Clínicas'!D$32</f>
        <v>715000</v>
      </c>
      <c r="F75" s="174">
        <f>+(VLOOKUP("Clínicas",'Unidad media'!$A$4:$B$8,2,FALSE)*'Consumo específico'!D$8*F60)*(1-'EE en Clínicas'!E$32)+(VLOOKUP("Clínicas",'Unidad media'!$A$4:$B$8,2,FALSE)*'Consumo específico'!D$8*F60)*(1-'EE en Clínicas'!$C$8)*'EE en Clínicas'!E$32</f>
        <v>715000</v>
      </c>
      <c r="G75" s="174">
        <f>+(VLOOKUP("Clínicas",'Unidad media'!$A$4:$B$8,2,FALSE)*'Consumo específico'!E$8*G60)*(1-'EE en Clínicas'!F$32)+(VLOOKUP("Clínicas",'Unidad media'!$A$4:$B$8,2,FALSE)*'Consumo específico'!E$8*G60)*(1-'EE en Clínicas'!$C$8)*'EE en Clínicas'!F$32</f>
        <v>715000</v>
      </c>
      <c r="H75" s="174">
        <f>+(VLOOKUP("Clínicas",'Unidad media'!$A$4:$B$8,2,FALSE)*'Consumo específico'!F$8*H60)*(1-'EE en Clínicas'!G$32)+(VLOOKUP("Clínicas",'Unidad media'!$A$4:$B$8,2,FALSE)*'Consumo específico'!F$8*H60)*(1-'EE en Clínicas'!$C$8)*'EE en Clínicas'!G$32</f>
        <v>715000</v>
      </c>
      <c r="I75" s="174">
        <f>+(VLOOKUP("Clínicas",'Unidad media'!$A$4:$B$8,2,FALSE)*'Consumo específico'!G$8*I60)*(1-'EE en Clínicas'!H$32)+(VLOOKUP("Clínicas",'Unidad media'!$A$4:$B$8,2,FALSE)*'Consumo específico'!G$8*I60)*(1-'EE en Clínicas'!$C$8)*'EE en Clínicas'!H$32</f>
        <v>715000</v>
      </c>
      <c r="J75" s="174">
        <f>+(VLOOKUP("Clínicas",'Unidad media'!$A$4:$B$8,2,FALSE)*'Consumo específico'!H$8*J60)*(1-'EE en Clínicas'!I$32)+(VLOOKUP("Clínicas",'Unidad media'!$A$4:$B$8,2,FALSE)*'Consumo específico'!H$8*J60)*(1-'EE en Clínicas'!$C$8)*'EE en Clínicas'!I$32</f>
        <v>715000</v>
      </c>
      <c r="K75" s="174">
        <f>+(VLOOKUP("Clínicas",'Unidad media'!$A$4:$B$8,2,FALSE)*'Consumo específico'!I$8*K60)*(1-'EE en Clínicas'!J$32)+(VLOOKUP("Clínicas",'Unidad media'!$A$4:$B$8,2,FALSE)*'Consumo específico'!I$8*K60)*(1-'EE en Clínicas'!$C$8)*'EE en Clínicas'!J$32</f>
        <v>715000</v>
      </c>
      <c r="L75" s="174">
        <f>+(VLOOKUP("Clínicas",'Unidad media'!$A$4:$B$8,2,FALSE)*'Consumo específico'!J$8*L60)*(1-'EE en Clínicas'!K$32)+(VLOOKUP("Clínicas",'Unidad media'!$A$4:$B$8,2,FALSE)*'Consumo específico'!J$8*L60)*(1-'EE en Clínicas'!$C$8)*'EE en Clínicas'!K$32</f>
        <v>715000</v>
      </c>
      <c r="M75" s="174">
        <f>+(VLOOKUP("Clínicas",'Unidad media'!$A$4:$B$8,2,FALSE)*'Consumo específico'!K$8*M60)*(1-'EE en Clínicas'!L$32)+(VLOOKUP("Clínicas",'Unidad media'!$A$4:$B$8,2,FALSE)*'Consumo específico'!K$8*M60)*(1-'EE en Clínicas'!$C$8)*'EE en Clínicas'!L$32</f>
        <v>715000</v>
      </c>
      <c r="N75" s="174">
        <f>+(VLOOKUP("Clínicas",'Unidad media'!$A$4:$B$8,2,FALSE)*'Consumo específico'!L$8*N60)*(1-'EE en Clínicas'!M$32)+(VLOOKUP("Clínicas",'Unidad media'!$A$4:$B$8,2,FALSE)*'Consumo específico'!L$8*N60)*(1-'EE en Clínicas'!$C$8)*'EE en Clínicas'!M$32</f>
        <v>715000</v>
      </c>
      <c r="O75" s="174">
        <f>+(VLOOKUP("Clínicas",'Unidad media'!$A$4:$B$8,2,FALSE)*'Consumo específico'!M$8*O60)*(1-'EE en Clínicas'!N$32)+(VLOOKUP("Clínicas",'Unidad media'!$A$4:$B$8,2,FALSE)*'Consumo específico'!M$8*O60)*(1-'EE en Clínicas'!$C$8)*'EE en Clínicas'!N$32</f>
        <v>715000</v>
      </c>
      <c r="P75" s="174">
        <f>+(VLOOKUP("Clínicas",'Unidad media'!$A$4:$B$8,2,FALSE)*'Consumo específico'!N$8*P60)*(1-'EE en Clínicas'!O$32)+(VLOOKUP("Clínicas",'Unidad media'!$A$4:$B$8,2,FALSE)*'Consumo específico'!N$8*P60)*(1-'EE en Clínicas'!$C$8)*'EE en Clínicas'!O$32</f>
        <v>715000</v>
      </c>
      <c r="Q75" s="174">
        <f>+(VLOOKUP("Clínicas",'Unidad media'!$A$4:$B$8,2,FALSE)*'Consumo específico'!O$8*Q60)*(1-'EE en Clínicas'!P$32)+(VLOOKUP("Clínicas",'Unidad media'!$A$4:$B$8,2,FALSE)*'Consumo específico'!O$8*Q60)*(1-'EE en Clínicas'!$C$8)*'EE en Clínicas'!P$32</f>
        <v>715000</v>
      </c>
      <c r="R75" s="174">
        <f>+(VLOOKUP("Clínicas",'Unidad media'!$A$4:$B$8,2,FALSE)*'Consumo específico'!P$8*R60)*(1-'EE en Clínicas'!Q$32)+(VLOOKUP("Clínicas",'Unidad media'!$A$4:$B$8,2,FALSE)*'Consumo específico'!P$8*R60)*(1-'EE en Clínicas'!$C$8)*'EE en Clínicas'!Q$32</f>
        <v>715000</v>
      </c>
      <c r="S75" s="174">
        <f>+(VLOOKUP("Clínicas",'Unidad media'!$A$4:$B$8,2,FALSE)*'Consumo específico'!Q$8*S60)*(1-'EE en Clínicas'!R$32)+(VLOOKUP("Clínicas",'Unidad media'!$A$4:$B$8,2,FALSE)*'Consumo específico'!Q$8*S60)*(1-'EE en Clínicas'!$C$8)*'EE en Clínicas'!R$32</f>
        <v>715000</v>
      </c>
      <c r="T75" s="174">
        <f>+(VLOOKUP("Clínicas",'Unidad media'!$A$4:$B$8,2,FALSE)*'Consumo específico'!R$8*T60)*(1-'EE en Clínicas'!S$32)+(VLOOKUP("Clínicas",'Unidad media'!$A$4:$B$8,2,FALSE)*'Consumo específico'!R$8*T60)*(1-'EE en Clínicas'!$C$8)*'EE en Clínicas'!S$32</f>
        <v>715000</v>
      </c>
      <c r="U75" s="174">
        <f>+(VLOOKUP("Clínicas",'Unidad media'!$A$4:$B$8,2,FALSE)*'Consumo específico'!S$8*U60)*(1-'EE en Clínicas'!T$32)+(VLOOKUP("Clínicas",'Unidad media'!$A$4:$B$8,2,FALSE)*'Consumo específico'!S$8*U60)*(1-'EE en Clínicas'!$C$8)*'EE en Clínicas'!T$32</f>
        <v>715000</v>
      </c>
      <c r="V75" s="174">
        <f>+(VLOOKUP("Clínicas",'Unidad media'!$A$4:$B$8,2,FALSE)*'Consumo específico'!T$8*V60)*(1-'EE en Clínicas'!U$32)+(VLOOKUP("Clínicas",'Unidad media'!$A$4:$B$8,2,FALSE)*'Consumo específico'!T$8*V60)*(1-'EE en Clínicas'!$C$8)*'EE en Clínicas'!U$32</f>
        <v>715000</v>
      </c>
      <c r="W75" s="174">
        <f>+(VLOOKUP("Clínicas",'Unidad media'!$A$4:$B$8,2,FALSE)*'Consumo específico'!U$8*W60)*(1-'EE en Clínicas'!V$32)+(VLOOKUP("Clínicas",'Unidad media'!$A$4:$B$8,2,FALSE)*'Consumo específico'!U$8*W60)*(1-'EE en Clínicas'!$C$8)*'EE en Clínicas'!V$32</f>
        <v>715000</v>
      </c>
      <c r="X75" s="174">
        <f>+(VLOOKUP("Clínicas",'Unidad media'!$A$4:$B$8,2,FALSE)*'Consumo específico'!V$8*X60)*(1-'EE en Clínicas'!W$32)+(VLOOKUP("Clínicas",'Unidad media'!$A$4:$B$8,2,FALSE)*'Consumo específico'!V$8*X60)*(1-'EE en Clínicas'!$C$8)*'EE en Clínicas'!W$32</f>
        <v>715000</v>
      </c>
      <c r="Y75" s="174">
        <f>+(VLOOKUP("Clínicas",'Unidad media'!$A$4:$B$8,2,FALSE)*'Consumo específico'!W$8*Y60)*(1-'EE en Clínicas'!X$32)+(VLOOKUP("Clínicas",'Unidad media'!$A$4:$B$8,2,FALSE)*'Consumo específico'!W$8*Y60)*(1-'EE en Clínicas'!$C$8)*'EE en Clínicas'!X$32</f>
        <v>715000</v>
      </c>
      <c r="Z75" s="174">
        <f>+(VLOOKUP("Clínicas",'Unidad media'!$A$4:$B$8,2,FALSE)*'Consumo específico'!X$8*Z60)*(1-'EE en Clínicas'!Y$32)+(VLOOKUP("Clínicas",'Unidad media'!$A$4:$B$8,2,FALSE)*'Consumo específico'!X$8*Z60)*(1-'EE en Clínicas'!$C$8)*'EE en Clínicas'!Y$32</f>
        <v>715000</v>
      </c>
      <c r="AA75" s="174">
        <f>+(VLOOKUP("Clínicas",'Unidad media'!$A$4:$B$8,2,FALSE)*'Consumo específico'!Y$8*AA60)*(1-'EE en Clínicas'!Z$32)+(VLOOKUP("Clínicas",'Unidad media'!$A$4:$B$8,2,FALSE)*'Consumo específico'!Y$8*AA60)*(1-'EE en Clínicas'!$C$8)*'EE en Clínicas'!Z$32</f>
        <v>715000</v>
      </c>
      <c r="AB75" s="174">
        <f>+(VLOOKUP("Clínicas",'Unidad media'!$A$4:$B$8,2,FALSE)*'Consumo específico'!Z$8*AB60)*(1-'EE en Clínicas'!AA$32)+(VLOOKUP("Clínicas",'Unidad media'!$A$4:$B$8,2,FALSE)*'Consumo específico'!Z$8*AB60)*(1-'EE en Clínicas'!$C$8)*'EE en Clínicas'!AA$32</f>
        <v>715000</v>
      </c>
      <c r="AC75" s="174">
        <f>+(VLOOKUP("Clínicas",'Unidad media'!$A$4:$B$8,2,FALSE)*'Consumo específico'!AA$8*AC60)*(1-'EE en Clínicas'!AB$32)+(VLOOKUP("Clínicas",'Unidad media'!$A$4:$B$8,2,FALSE)*'Consumo específico'!AA$8*AC60)*(1-'EE en Clínicas'!$C$8)*'EE en Clínicas'!AB$32</f>
        <v>715000</v>
      </c>
      <c r="AD75" s="174">
        <f>+(VLOOKUP("Clínicas",'Unidad media'!$A$4:$B$8,2,FALSE)*'Consumo específico'!AB$8*AD60)*(1-'EE en Clínicas'!AC$32)+(VLOOKUP("Clínicas",'Unidad media'!$A$4:$B$8,2,FALSE)*'Consumo específico'!AB$8*AD60)*(1-'EE en Clínicas'!$C$8)*'EE en Clínicas'!AC$32</f>
        <v>715000</v>
      </c>
      <c r="AE75" s="174">
        <f>+(VLOOKUP("Clínicas",'Unidad media'!$A$4:$B$8,2,FALSE)*'Consumo específico'!AC$8*AE60)*(1-'EE en Clínicas'!AD$32)+(VLOOKUP("Clínicas",'Unidad media'!$A$4:$B$8,2,FALSE)*'Consumo específico'!AC$8*AE60)*(1-'EE en Clínicas'!$C$8)*'EE en Clínicas'!AD$32</f>
        <v>715000</v>
      </c>
      <c r="AF75" s="174">
        <f>+(VLOOKUP("Clínicas",'Unidad media'!$A$4:$B$8,2,FALSE)*'Consumo específico'!AD$8*AF60)*(1-'EE en Clínicas'!AE$32)+(VLOOKUP("Clínicas",'Unidad media'!$A$4:$B$8,2,FALSE)*'Consumo específico'!AD$8*AF60)*(1-'EE en Clínicas'!$C$8)*'EE en Clínicas'!AE$32</f>
        <v>715000</v>
      </c>
      <c r="AG75" s="174">
        <f>+(VLOOKUP("Clínicas",'Unidad media'!$A$4:$B$8,2,FALSE)*'Consumo específico'!AE$8*AG60)*(1-'EE en Clínicas'!AF$32)+(VLOOKUP("Clínicas",'Unidad media'!$A$4:$B$8,2,FALSE)*'Consumo específico'!AE$8*AG60)*(1-'EE en Clínicas'!$C$8)*'EE en Clínicas'!AF$32</f>
        <v>715000</v>
      </c>
      <c r="AH75" s="174">
        <f>+(VLOOKUP("Clínicas",'Unidad media'!$A$4:$B$8,2,FALSE)*'Consumo específico'!AF$8*AH60)*(1-'EE en Clínicas'!AG$32)+(VLOOKUP("Clínicas",'Unidad media'!$A$4:$B$8,2,FALSE)*'Consumo específico'!AF$8*AH60)*(1-'EE en Clínicas'!$C$8)*'EE en Clínicas'!AG$32</f>
        <v>715000</v>
      </c>
      <c r="AI75" s="174">
        <f>+(VLOOKUP("Clínicas",'Unidad media'!$A$4:$B$8,2,FALSE)*'Consumo específico'!AG$8*AI60)*(1-'EE en Clínicas'!AH$32)+(VLOOKUP("Clínicas",'Unidad media'!$A$4:$B$8,2,FALSE)*'Consumo específico'!AG$8*AI60)*(1-'EE en Clínicas'!$C$8)*'EE en Clínicas'!AH$32</f>
        <v>715000</v>
      </c>
      <c r="AJ75" s="174">
        <f>+(VLOOKUP("Clínicas",'Unidad media'!$A$4:$B$8,2,FALSE)*'Consumo específico'!AH$8*AJ60)*(1-'EE en Clínicas'!AI$32)+(VLOOKUP("Clínicas",'Unidad media'!$A$4:$B$8,2,FALSE)*'Consumo específico'!AH$8*AJ60)*(1-'EE en Clínicas'!$C$8)*'EE en Clínicas'!AI$32</f>
        <v>715000</v>
      </c>
      <c r="AK75" s="174">
        <f>+(VLOOKUP("Clínicas",'Unidad media'!$A$4:$B$8,2,FALSE)*'Consumo específico'!AI$8*AK60)*(1-'EE en Clínicas'!AJ$32)+(VLOOKUP("Clínicas",'Unidad media'!$A$4:$B$8,2,FALSE)*'Consumo específico'!AI$8*AK60)*(1-'EE en Clínicas'!$C$8)*'EE en Clínicas'!AJ$32</f>
        <v>715000</v>
      </c>
    </row>
    <row r="76" spans="1:37">
      <c r="A76" s="225" t="s">
        <v>91</v>
      </c>
      <c r="B76" s="226" t="s">
        <v>473</v>
      </c>
      <c r="C76" s="227" t="s">
        <v>466</v>
      </c>
      <c r="D76" s="174">
        <f>+(VLOOKUP("Clínicas",'Unidad media'!$A$4:$B$8,2,FALSE)*'Consumo específico'!B$8*D61)*(1-'EE en Clínicas'!C$32)+(VLOOKUP("Clínicas",'Unidad media'!$A$4:$B$8,2,FALSE)*'Consumo específico'!B$8*D61)*(1-'EE en Clínicas'!$C$8)*'EE en Clínicas'!C$32</f>
        <v>440000</v>
      </c>
      <c r="E76" s="174">
        <f>+(VLOOKUP("Clínicas",'Unidad media'!$A$4:$B$8,2,FALSE)*'Consumo específico'!C$8*E61)*(1-'EE en Clínicas'!D$32)+(VLOOKUP("Clínicas",'Unidad media'!$A$4:$B$8,2,FALSE)*'Consumo específico'!C$8*E61)*(1-'EE en Clínicas'!$C$8)*'EE en Clínicas'!D$32</f>
        <v>440000</v>
      </c>
      <c r="F76" s="174">
        <f>+(VLOOKUP("Clínicas",'Unidad media'!$A$4:$B$8,2,FALSE)*'Consumo específico'!D$8*F61)*(1-'EE en Clínicas'!E$32)+(VLOOKUP("Clínicas",'Unidad media'!$A$4:$B$8,2,FALSE)*'Consumo específico'!D$8*F61)*(1-'EE en Clínicas'!$C$8)*'EE en Clínicas'!E$32</f>
        <v>440000</v>
      </c>
      <c r="G76" s="174">
        <f>+(VLOOKUP("Clínicas",'Unidad media'!$A$4:$B$8,2,FALSE)*'Consumo específico'!E$8*G61)*(1-'EE en Clínicas'!F$32)+(VLOOKUP("Clínicas",'Unidad media'!$A$4:$B$8,2,FALSE)*'Consumo específico'!E$8*G61)*(1-'EE en Clínicas'!$C$8)*'EE en Clínicas'!F$32</f>
        <v>440000</v>
      </c>
      <c r="H76" s="174">
        <f>+(VLOOKUP("Clínicas",'Unidad media'!$A$4:$B$8,2,FALSE)*'Consumo específico'!F$8*H61)*(1-'EE en Clínicas'!G$32)+(VLOOKUP("Clínicas",'Unidad media'!$A$4:$B$8,2,FALSE)*'Consumo específico'!F$8*H61)*(1-'EE en Clínicas'!$C$8)*'EE en Clínicas'!G$32</f>
        <v>440000</v>
      </c>
      <c r="I76" s="174">
        <f>+(VLOOKUP("Clínicas",'Unidad media'!$A$4:$B$8,2,FALSE)*'Consumo específico'!G$8*I61)*(1-'EE en Clínicas'!H$32)+(VLOOKUP("Clínicas",'Unidad media'!$A$4:$B$8,2,FALSE)*'Consumo específico'!G$8*I61)*(1-'EE en Clínicas'!$C$8)*'EE en Clínicas'!H$32</f>
        <v>440000</v>
      </c>
      <c r="J76" s="174">
        <f>+(VLOOKUP("Clínicas",'Unidad media'!$A$4:$B$8,2,FALSE)*'Consumo específico'!H$8*J61)*(1-'EE en Clínicas'!I$32)+(VLOOKUP("Clínicas",'Unidad media'!$A$4:$B$8,2,FALSE)*'Consumo específico'!H$8*J61)*(1-'EE en Clínicas'!$C$8)*'EE en Clínicas'!I$32</f>
        <v>440000</v>
      </c>
      <c r="K76" s="174">
        <f>+(VLOOKUP("Clínicas",'Unidad media'!$A$4:$B$8,2,FALSE)*'Consumo específico'!I$8*K61)*(1-'EE en Clínicas'!J$32)+(VLOOKUP("Clínicas",'Unidad media'!$A$4:$B$8,2,FALSE)*'Consumo específico'!I$8*K61)*(1-'EE en Clínicas'!$C$8)*'EE en Clínicas'!J$32</f>
        <v>440000</v>
      </c>
      <c r="L76" s="174">
        <f>+(VLOOKUP("Clínicas",'Unidad media'!$A$4:$B$8,2,FALSE)*'Consumo específico'!J$8*L61)*(1-'EE en Clínicas'!K$32)+(VLOOKUP("Clínicas",'Unidad media'!$A$4:$B$8,2,FALSE)*'Consumo específico'!J$8*L61)*(1-'EE en Clínicas'!$C$8)*'EE en Clínicas'!K$32</f>
        <v>440000</v>
      </c>
      <c r="M76" s="174">
        <f>+(VLOOKUP("Clínicas",'Unidad media'!$A$4:$B$8,2,FALSE)*'Consumo específico'!K$8*M61)*(1-'EE en Clínicas'!L$32)+(VLOOKUP("Clínicas",'Unidad media'!$A$4:$B$8,2,FALSE)*'Consumo específico'!K$8*M61)*(1-'EE en Clínicas'!$C$8)*'EE en Clínicas'!L$32</f>
        <v>440000</v>
      </c>
      <c r="N76" s="174">
        <f>+(VLOOKUP("Clínicas",'Unidad media'!$A$4:$B$8,2,FALSE)*'Consumo específico'!L$8*N61)*(1-'EE en Clínicas'!M$32)+(VLOOKUP("Clínicas",'Unidad media'!$A$4:$B$8,2,FALSE)*'Consumo específico'!L$8*N61)*(1-'EE en Clínicas'!$C$8)*'EE en Clínicas'!M$32</f>
        <v>440000</v>
      </c>
      <c r="O76" s="174">
        <f>+(VLOOKUP("Clínicas",'Unidad media'!$A$4:$B$8,2,FALSE)*'Consumo específico'!M$8*O61)*(1-'EE en Clínicas'!N$32)+(VLOOKUP("Clínicas",'Unidad media'!$A$4:$B$8,2,FALSE)*'Consumo específico'!M$8*O61)*(1-'EE en Clínicas'!$C$8)*'EE en Clínicas'!N$32</f>
        <v>440000</v>
      </c>
      <c r="P76" s="174">
        <f>+(VLOOKUP("Clínicas",'Unidad media'!$A$4:$B$8,2,FALSE)*'Consumo específico'!N$8*P61)*(1-'EE en Clínicas'!O$32)+(VLOOKUP("Clínicas",'Unidad media'!$A$4:$B$8,2,FALSE)*'Consumo específico'!N$8*P61)*(1-'EE en Clínicas'!$C$8)*'EE en Clínicas'!O$32</f>
        <v>440000</v>
      </c>
      <c r="Q76" s="174">
        <f>+(VLOOKUP("Clínicas",'Unidad media'!$A$4:$B$8,2,FALSE)*'Consumo específico'!O$8*Q61)*(1-'EE en Clínicas'!P$32)+(VLOOKUP("Clínicas",'Unidad media'!$A$4:$B$8,2,FALSE)*'Consumo específico'!O$8*Q61)*(1-'EE en Clínicas'!$C$8)*'EE en Clínicas'!P$32</f>
        <v>440000</v>
      </c>
      <c r="R76" s="174">
        <f>+(VLOOKUP("Clínicas",'Unidad media'!$A$4:$B$8,2,FALSE)*'Consumo específico'!P$8*R61)*(1-'EE en Clínicas'!Q$32)+(VLOOKUP("Clínicas",'Unidad media'!$A$4:$B$8,2,FALSE)*'Consumo específico'!P$8*R61)*(1-'EE en Clínicas'!$C$8)*'EE en Clínicas'!Q$32</f>
        <v>440000</v>
      </c>
      <c r="S76" s="174">
        <f>+(VLOOKUP("Clínicas",'Unidad media'!$A$4:$B$8,2,FALSE)*'Consumo específico'!Q$8*S61)*(1-'EE en Clínicas'!R$32)+(VLOOKUP("Clínicas",'Unidad media'!$A$4:$B$8,2,FALSE)*'Consumo específico'!Q$8*S61)*(1-'EE en Clínicas'!$C$8)*'EE en Clínicas'!R$32</f>
        <v>440000</v>
      </c>
      <c r="T76" s="174">
        <f>+(VLOOKUP("Clínicas",'Unidad media'!$A$4:$B$8,2,FALSE)*'Consumo específico'!R$8*T61)*(1-'EE en Clínicas'!S$32)+(VLOOKUP("Clínicas",'Unidad media'!$A$4:$B$8,2,FALSE)*'Consumo específico'!R$8*T61)*(1-'EE en Clínicas'!$C$8)*'EE en Clínicas'!S$32</f>
        <v>440000</v>
      </c>
      <c r="U76" s="174">
        <f>+(VLOOKUP("Clínicas",'Unidad media'!$A$4:$B$8,2,FALSE)*'Consumo específico'!S$8*U61)*(1-'EE en Clínicas'!T$32)+(VLOOKUP("Clínicas",'Unidad media'!$A$4:$B$8,2,FALSE)*'Consumo específico'!S$8*U61)*(1-'EE en Clínicas'!$C$8)*'EE en Clínicas'!T$32</f>
        <v>440000</v>
      </c>
      <c r="V76" s="174">
        <f>+(VLOOKUP("Clínicas",'Unidad media'!$A$4:$B$8,2,FALSE)*'Consumo específico'!T$8*V61)*(1-'EE en Clínicas'!U$32)+(VLOOKUP("Clínicas",'Unidad media'!$A$4:$B$8,2,FALSE)*'Consumo específico'!T$8*V61)*(1-'EE en Clínicas'!$C$8)*'EE en Clínicas'!U$32</f>
        <v>440000</v>
      </c>
      <c r="W76" s="174">
        <f>+(VLOOKUP("Clínicas",'Unidad media'!$A$4:$B$8,2,FALSE)*'Consumo específico'!U$8*W61)*(1-'EE en Clínicas'!V$32)+(VLOOKUP("Clínicas",'Unidad media'!$A$4:$B$8,2,FALSE)*'Consumo específico'!U$8*W61)*(1-'EE en Clínicas'!$C$8)*'EE en Clínicas'!V$32</f>
        <v>440000</v>
      </c>
      <c r="X76" s="174">
        <f>+(VLOOKUP("Clínicas",'Unidad media'!$A$4:$B$8,2,FALSE)*'Consumo específico'!V$8*X61)*(1-'EE en Clínicas'!W$32)+(VLOOKUP("Clínicas",'Unidad media'!$A$4:$B$8,2,FALSE)*'Consumo específico'!V$8*X61)*(1-'EE en Clínicas'!$C$8)*'EE en Clínicas'!W$32</f>
        <v>440000</v>
      </c>
      <c r="Y76" s="174">
        <f>+(VLOOKUP("Clínicas",'Unidad media'!$A$4:$B$8,2,FALSE)*'Consumo específico'!W$8*Y61)*(1-'EE en Clínicas'!X$32)+(VLOOKUP("Clínicas",'Unidad media'!$A$4:$B$8,2,FALSE)*'Consumo específico'!W$8*Y61)*(1-'EE en Clínicas'!$C$8)*'EE en Clínicas'!X$32</f>
        <v>440000</v>
      </c>
      <c r="Z76" s="174">
        <f>+(VLOOKUP("Clínicas",'Unidad media'!$A$4:$B$8,2,FALSE)*'Consumo específico'!X$8*Z61)*(1-'EE en Clínicas'!Y$32)+(VLOOKUP("Clínicas",'Unidad media'!$A$4:$B$8,2,FALSE)*'Consumo específico'!X$8*Z61)*(1-'EE en Clínicas'!$C$8)*'EE en Clínicas'!Y$32</f>
        <v>440000</v>
      </c>
      <c r="AA76" s="174">
        <f>+(VLOOKUP("Clínicas",'Unidad media'!$A$4:$B$8,2,FALSE)*'Consumo específico'!Y$8*AA61)*(1-'EE en Clínicas'!Z$32)+(VLOOKUP("Clínicas",'Unidad media'!$A$4:$B$8,2,FALSE)*'Consumo específico'!Y$8*AA61)*(1-'EE en Clínicas'!$C$8)*'EE en Clínicas'!Z$32</f>
        <v>440000</v>
      </c>
      <c r="AB76" s="174">
        <f>+(VLOOKUP("Clínicas",'Unidad media'!$A$4:$B$8,2,FALSE)*'Consumo específico'!Z$8*AB61)*(1-'EE en Clínicas'!AA$32)+(VLOOKUP("Clínicas",'Unidad media'!$A$4:$B$8,2,FALSE)*'Consumo específico'!Z$8*AB61)*(1-'EE en Clínicas'!$C$8)*'EE en Clínicas'!AA$32</f>
        <v>440000</v>
      </c>
      <c r="AC76" s="174">
        <f>+(VLOOKUP("Clínicas",'Unidad media'!$A$4:$B$8,2,FALSE)*'Consumo específico'!AA$8*AC61)*(1-'EE en Clínicas'!AB$32)+(VLOOKUP("Clínicas",'Unidad media'!$A$4:$B$8,2,FALSE)*'Consumo específico'!AA$8*AC61)*(1-'EE en Clínicas'!$C$8)*'EE en Clínicas'!AB$32</f>
        <v>440000</v>
      </c>
      <c r="AD76" s="174">
        <f>+(VLOOKUP("Clínicas",'Unidad media'!$A$4:$B$8,2,FALSE)*'Consumo específico'!AB$8*AD61)*(1-'EE en Clínicas'!AC$32)+(VLOOKUP("Clínicas",'Unidad media'!$A$4:$B$8,2,FALSE)*'Consumo específico'!AB$8*AD61)*(1-'EE en Clínicas'!$C$8)*'EE en Clínicas'!AC$32</f>
        <v>440000</v>
      </c>
      <c r="AE76" s="174">
        <f>+(VLOOKUP("Clínicas",'Unidad media'!$A$4:$B$8,2,FALSE)*'Consumo específico'!AC$8*AE61)*(1-'EE en Clínicas'!AD$32)+(VLOOKUP("Clínicas",'Unidad media'!$A$4:$B$8,2,FALSE)*'Consumo específico'!AC$8*AE61)*(1-'EE en Clínicas'!$C$8)*'EE en Clínicas'!AD$32</f>
        <v>440000</v>
      </c>
      <c r="AF76" s="174">
        <f>+(VLOOKUP("Clínicas",'Unidad media'!$A$4:$B$8,2,FALSE)*'Consumo específico'!AD$8*AF61)*(1-'EE en Clínicas'!AE$32)+(VLOOKUP("Clínicas",'Unidad media'!$A$4:$B$8,2,FALSE)*'Consumo específico'!AD$8*AF61)*(1-'EE en Clínicas'!$C$8)*'EE en Clínicas'!AE$32</f>
        <v>440000</v>
      </c>
      <c r="AG76" s="174">
        <f>+(VLOOKUP("Clínicas",'Unidad media'!$A$4:$B$8,2,FALSE)*'Consumo específico'!AE$8*AG61)*(1-'EE en Clínicas'!AF$32)+(VLOOKUP("Clínicas",'Unidad media'!$A$4:$B$8,2,FALSE)*'Consumo específico'!AE$8*AG61)*(1-'EE en Clínicas'!$C$8)*'EE en Clínicas'!AF$32</f>
        <v>440000</v>
      </c>
      <c r="AH76" s="174">
        <f>+(VLOOKUP("Clínicas",'Unidad media'!$A$4:$B$8,2,FALSE)*'Consumo específico'!AF$8*AH61)*(1-'EE en Clínicas'!AG$32)+(VLOOKUP("Clínicas",'Unidad media'!$A$4:$B$8,2,FALSE)*'Consumo específico'!AF$8*AH61)*(1-'EE en Clínicas'!$C$8)*'EE en Clínicas'!AG$32</f>
        <v>440000</v>
      </c>
      <c r="AI76" s="174">
        <f>+(VLOOKUP("Clínicas",'Unidad media'!$A$4:$B$8,2,FALSE)*'Consumo específico'!AG$8*AI61)*(1-'EE en Clínicas'!AH$32)+(VLOOKUP("Clínicas",'Unidad media'!$A$4:$B$8,2,FALSE)*'Consumo específico'!AG$8*AI61)*(1-'EE en Clínicas'!$C$8)*'EE en Clínicas'!AH$32</f>
        <v>440000</v>
      </c>
      <c r="AJ76" s="174">
        <f>+(VLOOKUP("Clínicas",'Unidad media'!$A$4:$B$8,2,FALSE)*'Consumo específico'!AH$8*AJ61)*(1-'EE en Clínicas'!AI$32)+(VLOOKUP("Clínicas",'Unidad media'!$A$4:$B$8,2,FALSE)*'Consumo específico'!AH$8*AJ61)*(1-'EE en Clínicas'!$C$8)*'EE en Clínicas'!AI$32</f>
        <v>440000</v>
      </c>
      <c r="AK76" s="174">
        <f>+(VLOOKUP("Clínicas",'Unidad media'!$A$4:$B$8,2,FALSE)*'Consumo específico'!AI$8*AK61)*(1-'EE en Clínicas'!AJ$32)+(VLOOKUP("Clínicas",'Unidad media'!$A$4:$B$8,2,FALSE)*'Consumo específico'!AI$8*AK61)*(1-'EE en Clínicas'!$C$8)*'EE en Clínicas'!AJ$32</f>
        <v>440000</v>
      </c>
    </row>
    <row r="77" spans="1:37">
      <c r="A77" s="225" t="s">
        <v>86</v>
      </c>
      <c r="B77" s="226" t="s">
        <v>473</v>
      </c>
      <c r="C77" s="227" t="s">
        <v>466</v>
      </c>
      <c r="D77" s="174">
        <f>+VLOOKUP("Clínicas",'Unidad media'!$A$4:$B$8,2,FALSE)*'Consumo específico'!B$8*D62</f>
        <v>550000</v>
      </c>
      <c r="E77" s="174">
        <f>+VLOOKUP("Clínicas",'Unidad media'!$A$4:$B$8,2,FALSE)*'Consumo específico'!C$8*E62</f>
        <v>550000</v>
      </c>
      <c r="F77" s="174">
        <f>+VLOOKUP("Clínicas",'Unidad media'!$A$4:$B$8,2,FALSE)*'Consumo específico'!D$8*F62</f>
        <v>550000</v>
      </c>
      <c r="G77" s="174">
        <f>+VLOOKUP("Clínicas",'Unidad media'!$A$4:$B$8,2,FALSE)*'Consumo específico'!E$8*G62</f>
        <v>550000</v>
      </c>
      <c r="H77" s="174">
        <f>+VLOOKUP("Clínicas",'Unidad media'!$A$4:$B$8,2,FALSE)*'Consumo específico'!F$8*H62</f>
        <v>550000</v>
      </c>
      <c r="I77" s="174">
        <f>+VLOOKUP("Clínicas",'Unidad media'!$A$4:$B$8,2,FALSE)*'Consumo específico'!G$8*I62</f>
        <v>550000</v>
      </c>
      <c r="J77" s="174">
        <f>+VLOOKUP("Clínicas",'Unidad media'!$A$4:$B$8,2,FALSE)*'Consumo específico'!H$8*J62</f>
        <v>550000</v>
      </c>
      <c r="K77" s="174">
        <f>+VLOOKUP("Clínicas",'Unidad media'!$A$4:$B$8,2,FALSE)*'Consumo específico'!I$8*K62</f>
        <v>550000</v>
      </c>
      <c r="L77" s="174">
        <f>+VLOOKUP("Clínicas",'Unidad media'!$A$4:$B$8,2,FALSE)*'Consumo específico'!J$8*L62</f>
        <v>550000</v>
      </c>
      <c r="M77" s="174">
        <f>+VLOOKUP("Clínicas",'Unidad media'!$A$4:$B$8,2,FALSE)*'Consumo específico'!K$8*M62</f>
        <v>550000</v>
      </c>
      <c r="N77" s="174">
        <f>+VLOOKUP("Clínicas",'Unidad media'!$A$4:$B$8,2,FALSE)*'Consumo específico'!L$8*N62</f>
        <v>550000</v>
      </c>
      <c r="O77" s="174">
        <f>+VLOOKUP("Clínicas",'Unidad media'!$A$4:$B$8,2,FALSE)*'Consumo específico'!M$8*O62</f>
        <v>550000</v>
      </c>
      <c r="P77" s="174">
        <f>+VLOOKUP("Clínicas",'Unidad media'!$A$4:$B$8,2,FALSE)*'Consumo específico'!N$8*P62</f>
        <v>550000</v>
      </c>
      <c r="Q77" s="174">
        <f>+VLOOKUP("Clínicas",'Unidad media'!$A$4:$B$8,2,FALSE)*'Consumo específico'!O$8*Q62</f>
        <v>550000</v>
      </c>
      <c r="R77" s="174">
        <f>+VLOOKUP("Clínicas",'Unidad media'!$A$4:$B$8,2,FALSE)*'Consumo específico'!P$8*R62</f>
        <v>550000</v>
      </c>
      <c r="S77" s="174">
        <f>+VLOOKUP("Clínicas",'Unidad media'!$A$4:$B$8,2,FALSE)*'Consumo específico'!Q$8*S62</f>
        <v>550000</v>
      </c>
      <c r="T77" s="174">
        <f>+VLOOKUP("Clínicas",'Unidad media'!$A$4:$B$8,2,FALSE)*'Consumo específico'!R$8*T62</f>
        <v>550000</v>
      </c>
      <c r="U77" s="174">
        <f>+VLOOKUP("Clínicas",'Unidad media'!$A$4:$B$8,2,FALSE)*'Consumo específico'!S$8*U62</f>
        <v>550000</v>
      </c>
      <c r="V77" s="174">
        <f>+VLOOKUP("Clínicas",'Unidad media'!$A$4:$B$8,2,FALSE)*'Consumo específico'!T$8*V62</f>
        <v>550000</v>
      </c>
      <c r="W77" s="174">
        <f>+VLOOKUP("Clínicas",'Unidad media'!$A$4:$B$8,2,FALSE)*'Consumo específico'!U$8*W62</f>
        <v>550000</v>
      </c>
      <c r="X77" s="174">
        <f>+VLOOKUP("Clínicas",'Unidad media'!$A$4:$B$8,2,FALSE)*'Consumo específico'!V$8*X62</f>
        <v>550000</v>
      </c>
      <c r="Y77" s="174">
        <f>+VLOOKUP("Clínicas",'Unidad media'!$A$4:$B$8,2,FALSE)*'Consumo específico'!W$8*Y62</f>
        <v>550000</v>
      </c>
      <c r="Z77" s="174">
        <f>+VLOOKUP("Clínicas",'Unidad media'!$A$4:$B$8,2,FALSE)*'Consumo específico'!X$8*Z62</f>
        <v>550000</v>
      </c>
      <c r="AA77" s="174">
        <f>+VLOOKUP("Clínicas",'Unidad media'!$A$4:$B$8,2,FALSE)*'Consumo específico'!Y$8*AA62</f>
        <v>550000</v>
      </c>
      <c r="AB77" s="174">
        <f>+VLOOKUP("Clínicas",'Unidad media'!$A$4:$B$8,2,FALSE)*'Consumo específico'!Z$8*AB62</f>
        <v>550000</v>
      </c>
      <c r="AC77" s="174">
        <f>+VLOOKUP("Clínicas",'Unidad media'!$A$4:$B$8,2,FALSE)*'Consumo específico'!AA$8*AC62</f>
        <v>550000</v>
      </c>
      <c r="AD77" s="174">
        <f>+VLOOKUP("Clínicas",'Unidad media'!$A$4:$B$8,2,FALSE)*'Consumo específico'!AB$8*AD62</f>
        <v>550000</v>
      </c>
      <c r="AE77" s="174">
        <f>+VLOOKUP("Clínicas",'Unidad media'!$A$4:$B$8,2,FALSE)*'Consumo específico'!AC$8*AE62</f>
        <v>550000</v>
      </c>
      <c r="AF77" s="174">
        <f>+VLOOKUP("Clínicas",'Unidad media'!$A$4:$B$8,2,FALSE)*'Consumo específico'!AD$8*AF62</f>
        <v>550000</v>
      </c>
      <c r="AG77" s="174">
        <f>+VLOOKUP("Clínicas",'Unidad media'!$A$4:$B$8,2,FALSE)*'Consumo específico'!AE$8*AG62</f>
        <v>550000</v>
      </c>
      <c r="AH77" s="174">
        <f>+VLOOKUP("Clínicas",'Unidad media'!$A$4:$B$8,2,FALSE)*'Consumo específico'!AF$8*AH62</f>
        <v>550000</v>
      </c>
      <c r="AI77" s="174">
        <f>+VLOOKUP("Clínicas",'Unidad media'!$A$4:$B$8,2,FALSE)*'Consumo específico'!AG$8*AI62</f>
        <v>550000</v>
      </c>
      <c r="AJ77" s="174">
        <f>+VLOOKUP("Clínicas",'Unidad media'!$A$4:$B$8,2,FALSE)*'Consumo específico'!AH$8*AJ62</f>
        <v>550000</v>
      </c>
      <c r="AK77" s="174">
        <f>+VLOOKUP("Clínicas",'Unidad media'!$A$4:$B$8,2,FALSE)*'Consumo específico'!AI$8*AK62</f>
        <v>550000</v>
      </c>
    </row>
    <row r="78" spans="1:37">
      <c r="A78" s="225" t="s">
        <v>8</v>
      </c>
      <c r="B78" s="226" t="s">
        <v>473</v>
      </c>
      <c r="C78" s="227" t="s">
        <v>466</v>
      </c>
      <c r="D78" s="174">
        <f>+VLOOKUP("Clínicas",'Unidad media'!$A$4:$B$8,2,FALSE)*'Consumo específico'!B$8*D63</f>
        <v>110000</v>
      </c>
      <c r="E78" s="174">
        <f>+VLOOKUP("Clínicas",'Unidad media'!$A$4:$B$8,2,FALSE)*'Consumo específico'!C$8*E63</f>
        <v>110000</v>
      </c>
      <c r="F78" s="174">
        <f>+VLOOKUP("Clínicas",'Unidad media'!$A$4:$B$8,2,FALSE)*'Consumo específico'!D$8*F63</f>
        <v>110000</v>
      </c>
      <c r="G78" s="174">
        <f>+VLOOKUP("Clínicas",'Unidad media'!$A$4:$B$8,2,FALSE)*'Consumo específico'!E$8*G63</f>
        <v>110000</v>
      </c>
      <c r="H78" s="174">
        <f>+VLOOKUP("Clínicas",'Unidad media'!$A$4:$B$8,2,FALSE)*'Consumo específico'!F$8*H63</f>
        <v>110000</v>
      </c>
      <c r="I78" s="174">
        <f>+VLOOKUP("Clínicas",'Unidad media'!$A$4:$B$8,2,FALSE)*'Consumo específico'!G$8*I63</f>
        <v>110000</v>
      </c>
      <c r="J78" s="174">
        <f>+VLOOKUP("Clínicas",'Unidad media'!$A$4:$B$8,2,FALSE)*'Consumo específico'!H$8*J63</f>
        <v>110000</v>
      </c>
      <c r="K78" s="174">
        <f>+VLOOKUP("Clínicas",'Unidad media'!$A$4:$B$8,2,FALSE)*'Consumo específico'!I$8*K63</f>
        <v>110000</v>
      </c>
      <c r="L78" s="174">
        <f>+VLOOKUP("Clínicas",'Unidad media'!$A$4:$B$8,2,FALSE)*'Consumo específico'!J$8*L63</f>
        <v>110000</v>
      </c>
      <c r="M78" s="174">
        <f>+VLOOKUP("Clínicas",'Unidad media'!$A$4:$B$8,2,FALSE)*'Consumo específico'!K$8*M63</f>
        <v>110000</v>
      </c>
      <c r="N78" s="174">
        <f>+VLOOKUP("Clínicas",'Unidad media'!$A$4:$B$8,2,FALSE)*'Consumo específico'!L$8*N63</f>
        <v>110000</v>
      </c>
      <c r="O78" s="174">
        <f>+VLOOKUP("Clínicas",'Unidad media'!$A$4:$B$8,2,FALSE)*'Consumo específico'!M$8*O63</f>
        <v>110000</v>
      </c>
      <c r="P78" s="174">
        <f>+VLOOKUP("Clínicas",'Unidad media'!$A$4:$B$8,2,FALSE)*'Consumo específico'!N$8*P63</f>
        <v>110000</v>
      </c>
      <c r="Q78" s="174">
        <f>+VLOOKUP("Clínicas",'Unidad media'!$A$4:$B$8,2,FALSE)*'Consumo específico'!O$8*Q63</f>
        <v>110000</v>
      </c>
      <c r="R78" s="174">
        <f>+VLOOKUP("Clínicas",'Unidad media'!$A$4:$B$8,2,FALSE)*'Consumo específico'!P$8*R63</f>
        <v>110000</v>
      </c>
      <c r="S78" s="174">
        <f>+VLOOKUP("Clínicas",'Unidad media'!$A$4:$B$8,2,FALSE)*'Consumo específico'!Q$8*S63</f>
        <v>110000</v>
      </c>
      <c r="T78" s="174">
        <f>+VLOOKUP("Clínicas",'Unidad media'!$A$4:$B$8,2,FALSE)*'Consumo específico'!R$8*T63</f>
        <v>110000</v>
      </c>
      <c r="U78" s="174">
        <f>+VLOOKUP("Clínicas",'Unidad media'!$A$4:$B$8,2,FALSE)*'Consumo específico'!S$8*U63</f>
        <v>110000</v>
      </c>
      <c r="V78" s="174">
        <f>+VLOOKUP("Clínicas",'Unidad media'!$A$4:$B$8,2,FALSE)*'Consumo específico'!T$8*V63</f>
        <v>110000</v>
      </c>
      <c r="W78" s="174">
        <f>+VLOOKUP("Clínicas",'Unidad media'!$A$4:$B$8,2,FALSE)*'Consumo específico'!U$8*W63</f>
        <v>110000</v>
      </c>
      <c r="X78" s="174">
        <f>+VLOOKUP("Clínicas",'Unidad media'!$A$4:$B$8,2,FALSE)*'Consumo específico'!V$8*X63</f>
        <v>110000</v>
      </c>
      <c r="Y78" s="174">
        <f>+VLOOKUP("Clínicas",'Unidad media'!$A$4:$B$8,2,FALSE)*'Consumo específico'!W$8*Y63</f>
        <v>110000</v>
      </c>
      <c r="Z78" s="174">
        <f>+VLOOKUP("Clínicas",'Unidad media'!$A$4:$B$8,2,FALSE)*'Consumo específico'!X$8*Z63</f>
        <v>110000</v>
      </c>
      <c r="AA78" s="174">
        <f>+VLOOKUP("Clínicas",'Unidad media'!$A$4:$B$8,2,FALSE)*'Consumo específico'!Y$8*AA63</f>
        <v>110000</v>
      </c>
      <c r="AB78" s="174">
        <f>+VLOOKUP("Clínicas",'Unidad media'!$A$4:$B$8,2,FALSE)*'Consumo específico'!Z$8*AB63</f>
        <v>110000</v>
      </c>
      <c r="AC78" s="174">
        <f>+VLOOKUP("Clínicas",'Unidad media'!$A$4:$B$8,2,FALSE)*'Consumo específico'!AA$8*AC63</f>
        <v>110000</v>
      </c>
      <c r="AD78" s="174">
        <f>+VLOOKUP("Clínicas",'Unidad media'!$A$4:$B$8,2,FALSE)*'Consumo específico'!AB$8*AD63</f>
        <v>110000</v>
      </c>
      <c r="AE78" s="174">
        <f>+VLOOKUP("Clínicas",'Unidad media'!$A$4:$B$8,2,FALSE)*'Consumo específico'!AC$8*AE63</f>
        <v>110000</v>
      </c>
      <c r="AF78" s="174">
        <f>+VLOOKUP("Clínicas",'Unidad media'!$A$4:$B$8,2,FALSE)*'Consumo específico'!AD$8*AF63</f>
        <v>110000</v>
      </c>
      <c r="AG78" s="174">
        <f>+VLOOKUP("Clínicas",'Unidad media'!$A$4:$B$8,2,FALSE)*'Consumo específico'!AE$8*AG63</f>
        <v>110000</v>
      </c>
      <c r="AH78" s="174">
        <f>+VLOOKUP("Clínicas",'Unidad media'!$A$4:$B$8,2,FALSE)*'Consumo específico'!AF$8*AH63</f>
        <v>110000</v>
      </c>
      <c r="AI78" s="174">
        <f>+VLOOKUP("Clínicas",'Unidad media'!$A$4:$B$8,2,FALSE)*'Consumo específico'!AG$8*AI63</f>
        <v>110000</v>
      </c>
      <c r="AJ78" s="174">
        <f>+VLOOKUP("Clínicas",'Unidad media'!$A$4:$B$8,2,FALSE)*'Consumo específico'!AH$8*AJ63</f>
        <v>110000</v>
      </c>
      <c r="AK78" s="174">
        <f>+VLOOKUP("Clínicas",'Unidad media'!$A$4:$B$8,2,FALSE)*'Consumo específico'!AI$8*AK63</f>
        <v>110000</v>
      </c>
    </row>
    <row r="81" spans="1:37">
      <c r="A81" s="230" t="s">
        <v>472</v>
      </c>
    </row>
    <row r="82" spans="1:37">
      <c r="A82" s="179" t="str">
        <f>+'Usos finales'!A120</f>
        <v>ACS</v>
      </c>
      <c r="B82" s="226" t="s">
        <v>391</v>
      </c>
      <c r="C82" s="227" t="s">
        <v>466</v>
      </c>
      <c r="D82" s="242">
        <f>+'Usos finales'!B120</f>
        <v>0.03</v>
      </c>
      <c r="E82" s="240">
        <f>+D82</f>
        <v>0.03</v>
      </c>
      <c r="F82" s="240">
        <f t="shared" ref="F82:AK87" si="11">+E82</f>
        <v>0.03</v>
      </c>
      <c r="G82" s="240">
        <f t="shared" si="11"/>
        <v>0.03</v>
      </c>
      <c r="H82" s="240">
        <f t="shared" si="11"/>
        <v>0.03</v>
      </c>
      <c r="I82" s="240">
        <f t="shared" si="11"/>
        <v>0.03</v>
      </c>
      <c r="J82" s="240">
        <f t="shared" si="11"/>
        <v>0.03</v>
      </c>
      <c r="K82" s="240">
        <f t="shared" si="11"/>
        <v>0.03</v>
      </c>
      <c r="L82" s="240">
        <f t="shared" si="11"/>
        <v>0.03</v>
      </c>
      <c r="M82" s="240">
        <f t="shared" si="11"/>
        <v>0.03</v>
      </c>
      <c r="N82" s="240">
        <f t="shared" si="11"/>
        <v>0.03</v>
      </c>
      <c r="O82" s="240">
        <f t="shared" si="11"/>
        <v>0.03</v>
      </c>
      <c r="P82" s="240">
        <f t="shared" si="11"/>
        <v>0.03</v>
      </c>
      <c r="Q82" s="240">
        <f t="shared" si="11"/>
        <v>0.03</v>
      </c>
      <c r="R82" s="240">
        <f t="shared" si="11"/>
        <v>0.03</v>
      </c>
      <c r="S82" s="240">
        <f t="shared" si="11"/>
        <v>0.03</v>
      </c>
      <c r="T82" s="240">
        <f t="shared" si="11"/>
        <v>0.03</v>
      </c>
      <c r="U82" s="240">
        <f t="shared" si="11"/>
        <v>0.03</v>
      </c>
      <c r="V82" s="240">
        <f t="shared" si="11"/>
        <v>0.03</v>
      </c>
      <c r="W82" s="240">
        <f t="shared" si="11"/>
        <v>0.03</v>
      </c>
      <c r="X82" s="240">
        <f t="shared" si="11"/>
        <v>0.03</v>
      </c>
      <c r="Y82" s="240">
        <f t="shared" si="11"/>
        <v>0.03</v>
      </c>
      <c r="Z82" s="240">
        <f t="shared" si="11"/>
        <v>0.03</v>
      </c>
      <c r="AA82" s="240">
        <f t="shared" si="11"/>
        <v>0.03</v>
      </c>
      <c r="AB82" s="240">
        <f t="shared" si="11"/>
        <v>0.03</v>
      </c>
      <c r="AC82" s="240">
        <f t="shared" si="11"/>
        <v>0.03</v>
      </c>
      <c r="AD82" s="240">
        <f t="shared" si="11"/>
        <v>0.03</v>
      </c>
      <c r="AE82" s="240">
        <f t="shared" si="11"/>
        <v>0.03</v>
      </c>
      <c r="AF82" s="240">
        <f t="shared" si="11"/>
        <v>0.03</v>
      </c>
      <c r="AG82" s="240">
        <f t="shared" si="11"/>
        <v>0.03</v>
      </c>
      <c r="AH82" s="240">
        <f t="shared" si="11"/>
        <v>0.03</v>
      </c>
      <c r="AI82" s="240">
        <f t="shared" si="11"/>
        <v>0.03</v>
      </c>
      <c r="AJ82" s="240">
        <f t="shared" si="11"/>
        <v>0.03</v>
      </c>
      <c r="AK82" s="240">
        <f t="shared" si="11"/>
        <v>0.03</v>
      </c>
    </row>
    <row r="83" spans="1:37">
      <c r="A83" s="179" t="str">
        <f>+'Usos finales'!A121</f>
        <v>Bombas y ventiladores</v>
      </c>
      <c r="B83" s="226" t="s">
        <v>391</v>
      </c>
      <c r="C83" s="227" t="s">
        <v>466</v>
      </c>
      <c r="D83" s="242">
        <f>+'Usos finales'!B121</f>
        <v>0.14000000000000001</v>
      </c>
      <c r="E83" s="240">
        <f t="shared" ref="E83:E87" si="12">+D83</f>
        <v>0.14000000000000001</v>
      </c>
      <c r="F83" s="240">
        <f t="shared" si="11"/>
        <v>0.14000000000000001</v>
      </c>
      <c r="G83" s="240">
        <f t="shared" si="11"/>
        <v>0.14000000000000001</v>
      </c>
      <c r="H83" s="240">
        <f t="shared" si="11"/>
        <v>0.14000000000000001</v>
      </c>
      <c r="I83" s="240">
        <f t="shared" si="11"/>
        <v>0.14000000000000001</v>
      </c>
      <c r="J83" s="240">
        <f t="shared" si="11"/>
        <v>0.14000000000000001</v>
      </c>
      <c r="K83" s="240">
        <f t="shared" si="11"/>
        <v>0.14000000000000001</v>
      </c>
      <c r="L83" s="240">
        <f t="shared" si="11"/>
        <v>0.14000000000000001</v>
      </c>
      <c r="M83" s="240">
        <f t="shared" si="11"/>
        <v>0.14000000000000001</v>
      </c>
      <c r="N83" s="240">
        <f t="shared" si="11"/>
        <v>0.14000000000000001</v>
      </c>
      <c r="O83" s="240">
        <f t="shared" si="11"/>
        <v>0.14000000000000001</v>
      </c>
      <c r="P83" s="240">
        <f t="shared" si="11"/>
        <v>0.14000000000000001</v>
      </c>
      <c r="Q83" s="240">
        <f t="shared" si="11"/>
        <v>0.14000000000000001</v>
      </c>
      <c r="R83" s="240">
        <f t="shared" si="11"/>
        <v>0.14000000000000001</v>
      </c>
      <c r="S83" s="240">
        <f t="shared" si="11"/>
        <v>0.14000000000000001</v>
      </c>
      <c r="T83" s="240">
        <f t="shared" si="11"/>
        <v>0.14000000000000001</v>
      </c>
      <c r="U83" s="240">
        <f t="shared" si="11"/>
        <v>0.14000000000000001</v>
      </c>
      <c r="V83" s="240">
        <f t="shared" si="11"/>
        <v>0.14000000000000001</v>
      </c>
      <c r="W83" s="240">
        <f t="shared" si="11"/>
        <v>0.14000000000000001</v>
      </c>
      <c r="X83" s="240">
        <f t="shared" si="11"/>
        <v>0.14000000000000001</v>
      </c>
      <c r="Y83" s="240">
        <f t="shared" si="11"/>
        <v>0.14000000000000001</v>
      </c>
      <c r="Z83" s="240">
        <f t="shared" si="11"/>
        <v>0.14000000000000001</v>
      </c>
      <c r="AA83" s="240">
        <f t="shared" si="11"/>
        <v>0.14000000000000001</v>
      </c>
      <c r="AB83" s="240">
        <f t="shared" si="11"/>
        <v>0.14000000000000001</v>
      </c>
      <c r="AC83" s="240">
        <f t="shared" si="11"/>
        <v>0.14000000000000001</v>
      </c>
      <c r="AD83" s="240">
        <f t="shared" si="11"/>
        <v>0.14000000000000001</v>
      </c>
      <c r="AE83" s="240">
        <f t="shared" si="11"/>
        <v>0.14000000000000001</v>
      </c>
      <c r="AF83" s="240">
        <f t="shared" si="11"/>
        <v>0.14000000000000001</v>
      </c>
      <c r="AG83" s="240">
        <f t="shared" si="11"/>
        <v>0.14000000000000001</v>
      </c>
      <c r="AH83" s="240">
        <f t="shared" si="11"/>
        <v>0.14000000000000001</v>
      </c>
      <c r="AI83" s="240">
        <f t="shared" si="11"/>
        <v>0.14000000000000001</v>
      </c>
      <c r="AJ83" s="240">
        <f t="shared" si="11"/>
        <v>0.14000000000000001</v>
      </c>
      <c r="AK83" s="240">
        <f t="shared" si="11"/>
        <v>0.14000000000000001</v>
      </c>
    </row>
    <row r="84" spans="1:37">
      <c r="A84" s="179" t="str">
        <f>+'Usos finales'!A122</f>
        <v>Climatización</v>
      </c>
      <c r="B84" s="226" t="s">
        <v>391</v>
      </c>
      <c r="C84" s="227" t="s">
        <v>466</v>
      </c>
      <c r="D84" s="242">
        <f>+'Usos finales'!B122</f>
        <v>0.49</v>
      </c>
      <c r="E84" s="240">
        <f t="shared" si="12"/>
        <v>0.49</v>
      </c>
      <c r="F84" s="240">
        <f t="shared" si="11"/>
        <v>0.49</v>
      </c>
      <c r="G84" s="240">
        <f t="shared" si="11"/>
        <v>0.49</v>
      </c>
      <c r="H84" s="240">
        <f t="shared" si="11"/>
        <v>0.49</v>
      </c>
      <c r="I84" s="240">
        <f t="shared" si="11"/>
        <v>0.49</v>
      </c>
      <c r="J84" s="240">
        <f t="shared" si="11"/>
        <v>0.49</v>
      </c>
      <c r="K84" s="240">
        <f t="shared" si="11"/>
        <v>0.49</v>
      </c>
      <c r="L84" s="240">
        <f t="shared" si="11"/>
        <v>0.49</v>
      </c>
      <c r="M84" s="240">
        <f t="shared" si="11"/>
        <v>0.49</v>
      </c>
      <c r="N84" s="240">
        <f t="shared" si="11"/>
        <v>0.49</v>
      </c>
      <c r="O84" s="240">
        <f t="shared" si="11"/>
        <v>0.49</v>
      </c>
      <c r="P84" s="240">
        <f t="shared" si="11"/>
        <v>0.49</v>
      </c>
      <c r="Q84" s="240">
        <f t="shared" si="11"/>
        <v>0.49</v>
      </c>
      <c r="R84" s="240">
        <f t="shared" si="11"/>
        <v>0.49</v>
      </c>
      <c r="S84" s="240">
        <f t="shared" si="11"/>
        <v>0.49</v>
      </c>
      <c r="T84" s="240">
        <f t="shared" si="11"/>
        <v>0.49</v>
      </c>
      <c r="U84" s="240">
        <f t="shared" si="11"/>
        <v>0.49</v>
      </c>
      <c r="V84" s="240">
        <f t="shared" si="11"/>
        <v>0.49</v>
      </c>
      <c r="W84" s="240">
        <f t="shared" si="11"/>
        <v>0.49</v>
      </c>
      <c r="X84" s="240">
        <f t="shared" si="11"/>
        <v>0.49</v>
      </c>
      <c r="Y84" s="240">
        <f t="shared" si="11"/>
        <v>0.49</v>
      </c>
      <c r="Z84" s="240">
        <f t="shared" si="11"/>
        <v>0.49</v>
      </c>
      <c r="AA84" s="240">
        <f t="shared" si="11"/>
        <v>0.49</v>
      </c>
      <c r="AB84" s="240">
        <f t="shared" si="11"/>
        <v>0.49</v>
      </c>
      <c r="AC84" s="240">
        <f t="shared" si="11"/>
        <v>0.49</v>
      </c>
      <c r="AD84" s="240">
        <f t="shared" si="11"/>
        <v>0.49</v>
      </c>
      <c r="AE84" s="240">
        <f t="shared" si="11"/>
        <v>0.49</v>
      </c>
      <c r="AF84" s="240">
        <f t="shared" si="11"/>
        <v>0.49</v>
      </c>
      <c r="AG84" s="240">
        <f t="shared" si="11"/>
        <v>0.49</v>
      </c>
      <c r="AH84" s="240">
        <f t="shared" si="11"/>
        <v>0.49</v>
      </c>
      <c r="AI84" s="240">
        <f t="shared" si="11"/>
        <v>0.49</v>
      </c>
      <c r="AJ84" s="240">
        <f t="shared" si="11"/>
        <v>0.49</v>
      </c>
      <c r="AK84" s="240">
        <f t="shared" si="11"/>
        <v>0.49</v>
      </c>
    </row>
    <row r="85" spans="1:37">
      <c r="A85" s="179" t="str">
        <f>+'Usos finales'!A123</f>
        <v>Equipos de oficina</v>
      </c>
      <c r="B85" s="226" t="s">
        <v>391</v>
      </c>
      <c r="C85" s="227" t="s">
        <v>466</v>
      </c>
      <c r="D85" s="242">
        <f>+'Usos finales'!B123</f>
        <v>0.14000000000000001</v>
      </c>
      <c r="E85" s="240">
        <f t="shared" si="12"/>
        <v>0.14000000000000001</v>
      </c>
      <c r="F85" s="240">
        <f t="shared" si="11"/>
        <v>0.14000000000000001</v>
      </c>
      <c r="G85" s="240">
        <f t="shared" si="11"/>
        <v>0.14000000000000001</v>
      </c>
      <c r="H85" s="240">
        <f t="shared" si="11"/>
        <v>0.14000000000000001</v>
      </c>
      <c r="I85" s="240">
        <f t="shared" si="11"/>
        <v>0.14000000000000001</v>
      </c>
      <c r="J85" s="240">
        <f t="shared" si="11"/>
        <v>0.14000000000000001</v>
      </c>
      <c r="K85" s="240">
        <f t="shared" si="11"/>
        <v>0.14000000000000001</v>
      </c>
      <c r="L85" s="240">
        <f t="shared" si="11"/>
        <v>0.14000000000000001</v>
      </c>
      <c r="M85" s="240">
        <f t="shared" si="11"/>
        <v>0.14000000000000001</v>
      </c>
      <c r="N85" s="240">
        <f t="shared" si="11"/>
        <v>0.14000000000000001</v>
      </c>
      <c r="O85" s="240">
        <f t="shared" si="11"/>
        <v>0.14000000000000001</v>
      </c>
      <c r="P85" s="240">
        <f t="shared" si="11"/>
        <v>0.14000000000000001</v>
      </c>
      <c r="Q85" s="240">
        <f t="shared" si="11"/>
        <v>0.14000000000000001</v>
      </c>
      <c r="R85" s="240">
        <f t="shared" si="11"/>
        <v>0.14000000000000001</v>
      </c>
      <c r="S85" s="240">
        <f t="shared" si="11"/>
        <v>0.14000000000000001</v>
      </c>
      <c r="T85" s="240">
        <f t="shared" si="11"/>
        <v>0.14000000000000001</v>
      </c>
      <c r="U85" s="240">
        <f t="shared" si="11"/>
        <v>0.14000000000000001</v>
      </c>
      <c r="V85" s="240">
        <f t="shared" si="11"/>
        <v>0.14000000000000001</v>
      </c>
      <c r="W85" s="240">
        <f t="shared" si="11"/>
        <v>0.14000000000000001</v>
      </c>
      <c r="X85" s="240">
        <f t="shared" si="11"/>
        <v>0.14000000000000001</v>
      </c>
      <c r="Y85" s="240">
        <f t="shared" si="11"/>
        <v>0.14000000000000001</v>
      </c>
      <c r="Z85" s="240">
        <f t="shared" si="11"/>
        <v>0.14000000000000001</v>
      </c>
      <c r="AA85" s="240">
        <f t="shared" si="11"/>
        <v>0.14000000000000001</v>
      </c>
      <c r="AB85" s="240">
        <f t="shared" si="11"/>
        <v>0.14000000000000001</v>
      </c>
      <c r="AC85" s="240">
        <f t="shared" si="11"/>
        <v>0.14000000000000001</v>
      </c>
      <c r="AD85" s="240">
        <f t="shared" si="11"/>
        <v>0.14000000000000001</v>
      </c>
      <c r="AE85" s="240">
        <f t="shared" si="11"/>
        <v>0.14000000000000001</v>
      </c>
      <c r="AF85" s="240">
        <f t="shared" si="11"/>
        <v>0.14000000000000001</v>
      </c>
      <c r="AG85" s="240">
        <f t="shared" si="11"/>
        <v>0.14000000000000001</v>
      </c>
      <c r="AH85" s="240">
        <f t="shared" si="11"/>
        <v>0.14000000000000001</v>
      </c>
      <c r="AI85" s="240">
        <f t="shared" si="11"/>
        <v>0.14000000000000001</v>
      </c>
      <c r="AJ85" s="240">
        <f t="shared" si="11"/>
        <v>0.14000000000000001</v>
      </c>
      <c r="AK85" s="240">
        <f t="shared" si="11"/>
        <v>0.14000000000000001</v>
      </c>
    </row>
    <row r="86" spans="1:37">
      <c r="A86" s="179" t="str">
        <f>+'Usos finales'!A124</f>
        <v>Iluminación</v>
      </c>
      <c r="B86" s="226" t="s">
        <v>391</v>
      </c>
      <c r="C86" s="227" t="s">
        <v>466</v>
      </c>
      <c r="D86" s="242">
        <f>+'Usos finales'!B124</f>
        <v>0.14000000000000001</v>
      </c>
      <c r="E86" s="240">
        <f t="shared" si="12"/>
        <v>0.14000000000000001</v>
      </c>
      <c r="F86" s="240">
        <f t="shared" si="11"/>
        <v>0.14000000000000001</v>
      </c>
      <c r="G86" s="240">
        <f t="shared" si="11"/>
        <v>0.14000000000000001</v>
      </c>
      <c r="H86" s="240">
        <f t="shared" si="11"/>
        <v>0.14000000000000001</v>
      </c>
      <c r="I86" s="240">
        <f t="shared" si="11"/>
        <v>0.14000000000000001</v>
      </c>
      <c r="J86" s="240">
        <f t="shared" si="11"/>
        <v>0.14000000000000001</v>
      </c>
      <c r="K86" s="240">
        <f t="shared" si="11"/>
        <v>0.14000000000000001</v>
      </c>
      <c r="L86" s="240">
        <f t="shared" si="11"/>
        <v>0.14000000000000001</v>
      </c>
      <c r="M86" s="240">
        <f t="shared" si="11"/>
        <v>0.14000000000000001</v>
      </c>
      <c r="N86" s="240">
        <f t="shared" si="11"/>
        <v>0.14000000000000001</v>
      </c>
      <c r="O86" s="240">
        <f t="shared" si="11"/>
        <v>0.14000000000000001</v>
      </c>
      <c r="P86" s="240">
        <f t="shared" si="11"/>
        <v>0.14000000000000001</v>
      </c>
      <c r="Q86" s="240">
        <f t="shared" si="11"/>
        <v>0.14000000000000001</v>
      </c>
      <c r="R86" s="240">
        <f t="shared" si="11"/>
        <v>0.14000000000000001</v>
      </c>
      <c r="S86" s="240">
        <f t="shared" si="11"/>
        <v>0.14000000000000001</v>
      </c>
      <c r="T86" s="240">
        <f t="shared" si="11"/>
        <v>0.14000000000000001</v>
      </c>
      <c r="U86" s="240">
        <f t="shared" si="11"/>
        <v>0.14000000000000001</v>
      </c>
      <c r="V86" s="240">
        <f t="shared" si="11"/>
        <v>0.14000000000000001</v>
      </c>
      <c r="W86" s="240">
        <f t="shared" si="11"/>
        <v>0.14000000000000001</v>
      </c>
      <c r="X86" s="240">
        <f t="shared" si="11"/>
        <v>0.14000000000000001</v>
      </c>
      <c r="Y86" s="240">
        <f t="shared" si="11"/>
        <v>0.14000000000000001</v>
      </c>
      <c r="Z86" s="240">
        <f t="shared" si="11"/>
        <v>0.14000000000000001</v>
      </c>
      <c r="AA86" s="240">
        <f t="shared" si="11"/>
        <v>0.14000000000000001</v>
      </c>
      <c r="AB86" s="240">
        <f t="shared" si="11"/>
        <v>0.14000000000000001</v>
      </c>
      <c r="AC86" s="240">
        <f t="shared" si="11"/>
        <v>0.14000000000000001</v>
      </c>
      <c r="AD86" s="240">
        <f t="shared" si="11"/>
        <v>0.14000000000000001</v>
      </c>
      <c r="AE86" s="240">
        <f t="shared" si="11"/>
        <v>0.14000000000000001</v>
      </c>
      <c r="AF86" s="240">
        <f t="shared" si="11"/>
        <v>0.14000000000000001</v>
      </c>
      <c r="AG86" s="240">
        <f t="shared" si="11"/>
        <v>0.14000000000000001</v>
      </c>
      <c r="AH86" s="240">
        <f t="shared" si="11"/>
        <v>0.14000000000000001</v>
      </c>
      <c r="AI86" s="240">
        <f t="shared" si="11"/>
        <v>0.14000000000000001</v>
      </c>
      <c r="AJ86" s="240">
        <f t="shared" si="11"/>
        <v>0.14000000000000001</v>
      </c>
      <c r="AK86" s="240">
        <f t="shared" si="11"/>
        <v>0.14000000000000001</v>
      </c>
    </row>
    <row r="87" spans="1:37">
      <c r="A87" s="179" t="str">
        <f>+'Usos finales'!A125</f>
        <v>Otros</v>
      </c>
      <c r="B87" s="226" t="s">
        <v>391</v>
      </c>
      <c r="C87" s="227" t="s">
        <v>466</v>
      </c>
      <c r="D87" s="242">
        <f>+'Usos finales'!B125</f>
        <v>0.06</v>
      </c>
      <c r="E87" s="240">
        <f t="shared" si="12"/>
        <v>0.06</v>
      </c>
      <c r="F87" s="240">
        <f t="shared" si="11"/>
        <v>0.06</v>
      </c>
      <c r="G87" s="240">
        <f t="shared" si="11"/>
        <v>0.06</v>
      </c>
      <c r="H87" s="240">
        <f t="shared" si="11"/>
        <v>0.06</v>
      </c>
      <c r="I87" s="240">
        <f t="shared" si="11"/>
        <v>0.06</v>
      </c>
      <c r="J87" s="240">
        <f t="shared" si="11"/>
        <v>0.06</v>
      </c>
      <c r="K87" s="240">
        <f t="shared" si="11"/>
        <v>0.06</v>
      </c>
      <c r="L87" s="240">
        <f t="shared" si="11"/>
        <v>0.06</v>
      </c>
      <c r="M87" s="240">
        <f t="shared" si="11"/>
        <v>0.06</v>
      </c>
      <c r="N87" s="240">
        <f t="shared" si="11"/>
        <v>0.06</v>
      </c>
      <c r="O87" s="240">
        <f t="shared" si="11"/>
        <v>0.06</v>
      </c>
      <c r="P87" s="240">
        <f t="shared" si="11"/>
        <v>0.06</v>
      </c>
      <c r="Q87" s="240">
        <f t="shared" si="11"/>
        <v>0.06</v>
      </c>
      <c r="R87" s="240">
        <f t="shared" si="11"/>
        <v>0.06</v>
      </c>
      <c r="S87" s="240">
        <f t="shared" si="11"/>
        <v>0.06</v>
      </c>
      <c r="T87" s="240">
        <f t="shared" si="11"/>
        <v>0.06</v>
      </c>
      <c r="U87" s="240">
        <f t="shared" si="11"/>
        <v>0.06</v>
      </c>
      <c r="V87" s="240">
        <f t="shared" si="11"/>
        <v>0.06</v>
      </c>
      <c r="W87" s="240">
        <f t="shared" si="11"/>
        <v>0.06</v>
      </c>
      <c r="X87" s="240">
        <f t="shared" si="11"/>
        <v>0.06</v>
      </c>
      <c r="Y87" s="240">
        <f t="shared" si="11"/>
        <v>0.06</v>
      </c>
      <c r="Z87" s="240">
        <f t="shared" si="11"/>
        <v>0.06</v>
      </c>
      <c r="AA87" s="240">
        <f t="shared" si="11"/>
        <v>0.06</v>
      </c>
      <c r="AB87" s="240">
        <f t="shared" si="11"/>
        <v>0.06</v>
      </c>
      <c r="AC87" s="240">
        <f t="shared" si="11"/>
        <v>0.06</v>
      </c>
      <c r="AD87" s="240">
        <f t="shared" si="11"/>
        <v>0.06</v>
      </c>
      <c r="AE87" s="240">
        <f t="shared" si="11"/>
        <v>0.06</v>
      </c>
      <c r="AF87" s="240">
        <f t="shared" si="11"/>
        <v>0.06</v>
      </c>
      <c r="AG87" s="240">
        <f t="shared" si="11"/>
        <v>0.06</v>
      </c>
      <c r="AH87" s="240">
        <f t="shared" si="11"/>
        <v>0.06</v>
      </c>
      <c r="AI87" s="240">
        <f t="shared" si="11"/>
        <v>0.06</v>
      </c>
      <c r="AJ87" s="240">
        <f t="shared" si="11"/>
        <v>0.06</v>
      </c>
      <c r="AK87" s="240">
        <f t="shared" si="11"/>
        <v>0.06</v>
      </c>
    </row>
    <row r="88" spans="1:37">
      <c r="A88" s="225" t="s">
        <v>464</v>
      </c>
      <c r="B88" s="226" t="s">
        <v>391</v>
      </c>
      <c r="C88" s="227" t="s">
        <v>465</v>
      </c>
      <c r="D88" s="228">
        <f>SUM(D82:D87)</f>
        <v>1</v>
      </c>
      <c r="E88" s="228">
        <f>SUM(E82:E87)</f>
        <v>1</v>
      </c>
      <c r="F88" s="228">
        <f t="shared" ref="F88:AK88" si="13">SUM(F82:F87)</f>
        <v>1</v>
      </c>
      <c r="G88" s="228">
        <f t="shared" si="13"/>
        <v>1</v>
      </c>
      <c r="H88" s="228">
        <f t="shared" si="13"/>
        <v>1</v>
      </c>
      <c r="I88" s="228">
        <f t="shared" si="13"/>
        <v>1</v>
      </c>
      <c r="J88" s="228">
        <f t="shared" si="13"/>
        <v>1</v>
      </c>
      <c r="K88" s="228">
        <f t="shared" si="13"/>
        <v>1</v>
      </c>
      <c r="L88" s="228">
        <f t="shared" si="13"/>
        <v>1</v>
      </c>
      <c r="M88" s="228">
        <f t="shared" si="13"/>
        <v>1</v>
      </c>
      <c r="N88" s="228">
        <f t="shared" si="13"/>
        <v>1</v>
      </c>
      <c r="O88" s="228">
        <f t="shared" si="13"/>
        <v>1</v>
      </c>
      <c r="P88" s="228">
        <f t="shared" si="13"/>
        <v>1</v>
      </c>
      <c r="Q88" s="228">
        <f t="shared" si="13"/>
        <v>1</v>
      </c>
      <c r="R88" s="228">
        <f t="shared" si="13"/>
        <v>1</v>
      </c>
      <c r="S88" s="228">
        <f t="shared" si="13"/>
        <v>1</v>
      </c>
      <c r="T88" s="228">
        <f t="shared" si="13"/>
        <v>1</v>
      </c>
      <c r="U88" s="228">
        <f t="shared" si="13"/>
        <v>1</v>
      </c>
      <c r="V88" s="228">
        <f t="shared" si="13"/>
        <v>1</v>
      </c>
      <c r="W88" s="228">
        <f t="shared" si="13"/>
        <v>1</v>
      </c>
      <c r="X88" s="228">
        <f t="shared" si="13"/>
        <v>1</v>
      </c>
      <c r="Y88" s="228">
        <f t="shared" si="13"/>
        <v>1</v>
      </c>
      <c r="Z88" s="228">
        <f t="shared" si="13"/>
        <v>1</v>
      </c>
      <c r="AA88" s="228">
        <f t="shared" si="13"/>
        <v>1</v>
      </c>
      <c r="AB88" s="228">
        <f t="shared" si="13"/>
        <v>1</v>
      </c>
      <c r="AC88" s="228">
        <f t="shared" si="13"/>
        <v>1</v>
      </c>
      <c r="AD88" s="228">
        <f t="shared" si="13"/>
        <v>1</v>
      </c>
      <c r="AE88" s="228">
        <f t="shared" si="13"/>
        <v>1</v>
      </c>
      <c r="AF88" s="228">
        <f t="shared" si="13"/>
        <v>1</v>
      </c>
      <c r="AG88" s="228">
        <f t="shared" si="13"/>
        <v>1</v>
      </c>
      <c r="AH88" s="228">
        <f t="shared" si="13"/>
        <v>1</v>
      </c>
      <c r="AI88" s="228">
        <f t="shared" si="13"/>
        <v>1</v>
      </c>
      <c r="AJ88" s="228">
        <f t="shared" si="13"/>
        <v>1</v>
      </c>
      <c r="AK88" s="228">
        <f t="shared" si="13"/>
        <v>1</v>
      </c>
    </row>
    <row r="91" spans="1:37">
      <c r="A91" s="230" t="s">
        <v>476</v>
      </c>
    </row>
    <row r="92" spans="1:37">
      <c r="A92" s="179" t="s">
        <v>11</v>
      </c>
      <c r="B92" s="226" t="s">
        <v>477</v>
      </c>
      <c r="C92" s="227" t="s">
        <v>466</v>
      </c>
      <c r="D92" s="174">
        <f>+VLOOKUP("Bancos",'Unidad media'!$A$4:$B$8,2,FALSE)*'Consumo específico'!B$7*D82</f>
        <v>600</v>
      </c>
      <c r="E92" s="174">
        <f>+VLOOKUP("Bancos",'Unidad media'!$A$4:$B$8,2,FALSE)*'Consumo específico'!C$7*E82</f>
        <v>600</v>
      </c>
      <c r="F92" s="174">
        <f>+VLOOKUP("Bancos",'Unidad media'!$A$4:$B$8,2,FALSE)*'Consumo específico'!D$7*F82</f>
        <v>600</v>
      </c>
      <c r="G92" s="174">
        <f>+VLOOKUP("Bancos",'Unidad media'!$A$4:$B$8,2,FALSE)*'Consumo específico'!E$7*G82</f>
        <v>600</v>
      </c>
      <c r="H92" s="174">
        <f>+VLOOKUP("Bancos",'Unidad media'!$A$4:$B$8,2,FALSE)*'Consumo específico'!F$7*H82</f>
        <v>600</v>
      </c>
      <c r="I92" s="174">
        <f>+VLOOKUP("Bancos",'Unidad media'!$A$4:$B$8,2,FALSE)*'Consumo específico'!G$7*I82</f>
        <v>600</v>
      </c>
      <c r="J92" s="174">
        <f>+VLOOKUP("Bancos",'Unidad media'!$A$4:$B$8,2,FALSE)*'Consumo específico'!H$7*J82</f>
        <v>600</v>
      </c>
      <c r="K92" s="174">
        <f>+VLOOKUP("Bancos",'Unidad media'!$A$4:$B$8,2,FALSE)*'Consumo específico'!I$7*K82</f>
        <v>600</v>
      </c>
      <c r="L92" s="174">
        <f>+VLOOKUP("Bancos",'Unidad media'!$A$4:$B$8,2,FALSE)*'Consumo específico'!J$7*L82</f>
        <v>600</v>
      </c>
      <c r="M92" s="174">
        <f>+VLOOKUP("Bancos",'Unidad media'!$A$4:$B$8,2,FALSE)*'Consumo específico'!K$7*M82</f>
        <v>600</v>
      </c>
      <c r="N92" s="174">
        <f>+VLOOKUP("Bancos",'Unidad media'!$A$4:$B$8,2,FALSE)*'Consumo específico'!L$7*N82</f>
        <v>600</v>
      </c>
      <c r="O92" s="174">
        <f>+VLOOKUP("Bancos",'Unidad media'!$A$4:$B$8,2,FALSE)*'Consumo específico'!M$7*O82</f>
        <v>600</v>
      </c>
      <c r="P92" s="174">
        <f>+VLOOKUP("Bancos",'Unidad media'!$A$4:$B$8,2,FALSE)*'Consumo específico'!N$7*P82</f>
        <v>600</v>
      </c>
      <c r="Q92" s="174">
        <f>+VLOOKUP("Bancos",'Unidad media'!$A$4:$B$8,2,FALSE)*'Consumo específico'!O$7*Q82</f>
        <v>600</v>
      </c>
      <c r="R92" s="174">
        <f>+VLOOKUP("Bancos",'Unidad media'!$A$4:$B$8,2,FALSE)*'Consumo específico'!P$7*R82</f>
        <v>600</v>
      </c>
      <c r="S92" s="174">
        <f>+VLOOKUP("Bancos",'Unidad media'!$A$4:$B$8,2,FALSE)*'Consumo específico'!Q$7*S82</f>
        <v>600</v>
      </c>
      <c r="T92" s="174">
        <f>+VLOOKUP("Bancos",'Unidad media'!$A$4:$B$8,2,FALSE)*'Consumo específico'!R$7*T82</f>
        <v>600</v>
      </c>
      <c r="U92" s="174">
        <f>+VLOOKUP("Bancos",'Unidad media'!$A$4:$B$8,2,FALSE)*'Consumo específico'!S$7*U82</f>
        <v>600</v>
      </c>
      <c r="V92" s="174">
        <f>+VLOOKUP("Bancos",'Unidad media'!$A$4:$B$8,2,FALSE)*'Consumo específico'!T$7*V82</f>
        <v>600</v>
      </c>
      <c r="W92" s="174">
        <f>+VLOOKUP("Bancos",'Unidad media'!$A$4:$B$8,2,FALSE)*'Consumo específico'!U$7*W82</f>
        <v>600</v>
      </c>
      <c r="X92" s="174">
        <f>+VLOOKUP("Bancos",'Unidad media'!$A$4:$B$8,2,FALSE)*'Consumo específico'!V$7*X82</f>
        <v>600</v>
      </c>
      <c r="Y92" s="174">
        <f>+VLOOKUP("Bancos",'Unidad media'!$A$4:$B$8,2,FALSE)*'Consumo específico'!W$7*Y82</f>
        <v>600</v>
      </c>
      <c r="Z92" s="174">
        <f>+VLOOKUP("Bancos",'Unidad media'!$A$4:$B$8,2,FALSE)*'Consumo específico'!X$7*Z82</f>
        <v>600</v>
      </c>
      <c r="AA92" s="174">
        <f>+VLOOKUP("Bancos",'Unidad media'!$A$4:$B$8,2,FALSE)*'Consumo específico'!Y$7*AA82</f>
        <v>600</v>
      </c>
      <c r="AB92" s="174">
        <f>+VLOOKUP("Bancos",'Unidad media'!$A$4:$B$8,2,FALSE)*'Consumo específico'!Z$7*AB82</f>
        <v>600</v>
      </c>
      <c r="AC92" s="174">
        <f>+VLOOKUP("Bancos",'Unidad media'!$A$4:$B$8,2,FALSE)*'Consumo específico'!AA$7*AC82</f>
        <v>600</v>
      </c>
      <c r="AD92" s="174">
        <f>+VLOOKUP("Bancos",'Unidad media'!$A$4:$B$8,2,FALSE)*'Consumo específico'!AB$7*AD82</f>
        <v>600</v>
      </c>
      <c r="AE92" s="174">
        <f>+VLOOKUP("Bancos",'Unidad media'!$A$4:$B$8,2,FALSE)*'Consumo específico'!AC$7*AE82</f>
        <v>600</v>
      </c>
      <c r="AF92" s="174">
        <f>+VLOOKUP("Bancos",'Unidad media'!$A$4:$B$8,2,FALSE)*'Consumo específico'!AD$7*AF82</f>
        <v>600</v>
      </c>
      <c r="AG92" s="174">
        <f>+VLOOKUP("Bancos",'Unidad media'!$A$4:$B$8,2,FALSE)*'Consumo específico'!AE$7*AG82</f>
        <v>600</v>
      </c>
      <c r="AH92" s="174">
        <f>+VLOOKUP("Bancos",'Unidad media'!$A$4:$B$8,2,FALSE)*'Consumo específico'!AF$7*AH82</f>
        <v>600</v>
      </c>
      <c r="AI92" s="174">
        <f>+VLOOKUP("Bancos",'Unidad media'!$A$4:$B$8,2,FALSE)*'Consumo específico'!AG$7*AI82</f>
        <v>600</v>
      </c>
      <c r="AJ92" s="174">
        <f>+VLOOKUP("Bancos",'Unidad media'!$A$4:$B$8,2,FALSE)*'Consumo específico'!AH$7*AJ82</f>
        <v>600</v>
      </c>
      <c r="AK92" s="174">
        <f>+VLOOKUP("Bancos",'Unidad media'!$A$4:$B$8,2,FALSE)*'Consumo específico'!AI$7*AK82</f>
        <v>600</v>
      </c>
    </row>
    <row r="93" spans="1:37">
      <c r="A93" s="179" t="s">
        <v>85</v>
      </c>
      <c r="B93" s="226" t="s">
        <v>477</v>
      </c>
      <c r="C93" s="227" t="s">
        <v>466</v>
      </c>
      <c r="D93" s="174">
        <f>+VLOOKUP("Bancos",'Unidad media'!$A$4:$B$8,2,FALSE)*'Consumo específico'!B$7*D83</f>
        <v>2800.0000000000005</v>
      </c>
      <c r="E93" s="174">
        <f>+VLOOKUP("Bancos",'Unidad media'!$A$4:$B$8,2,FALSE)*'Consumo específico'!C$7*E83</f>
        <v>2800.0000000000005</v>
      </c>
      <c r="F93" s="174">
        <f>+VLOOKUP("Bancos",'Unidad media'!$A$4:$B$8,2,FALSE)*'Consumo específico'!D$7*F83</f>
        <v>2800.0000000000005</v>
      </c>
      <c r="G93" s="174">
        <f>+VLOOKUP("Bancos",'Unidad media'!$A$4:$B$8,2,FALSE)*'Consumo específico'!E$7*G83</f>
        <v>2800.0000000000005</v>
      </c>
      <c r="H93" s="174">
        <f>+VLOOKUP("Bancos",'Unidad media'!$A$4:$B$8,2,FALSE)*'Consumo específico'!F$7*H83</f>
        <v>2800.0000000000005</v>
      </c>
      <c r="I93" s="174">
        <f>+VLOOKUP("Bancos",'Unidad media'!$A$4:$B$8,2,FALSE)*'Consumo específico'!G$7*I83</f>
        <v>2800.0000000000005</v>
      </c>
      <c r="J93" s="174">
        <f>+VLOOKUP("Bancos",'Unidad media'!$A$4:$B$8,2,FALSE)*'Consumo específico'!H$7*J83</f>
        <v>2800.0000000000005</v>
      </c>
      <c r="K93" s="174">
        <f>+VLOOKUP("Bancos",'Unidad media'!$A$4:$B$8,2,FALSE)*'Consumo específico'!I$7*K83</f>
        <v>2800.0000000000005</v>
      </c>
      <c r="L93" s="174">
        <f>+VLOOKUP("Bancos",'Unidad media'!$A$4:$B$8,2,FALSE)*'Consumo específico'!J$7*L83</f>
        <v>2800.0000000000005</v>
      </c>
      <c r="M93" s="174">
        <f>+VLOOKUP("Bancos",'Unidad media'!$A$4:$B$8,2,FALSE)*'Consumo específico'!K$7*M83</f>
        <v>2800.0000000000005</v>
      </c>
      <c r="N93" s="174">
        <f>+VLOOKUP("Bancos",'Unidad media'!$A$4:$B$8,2,FALSE)*'Consumo específico'!L$7*N83</f>
        <v>2800.0000000000005</v>
      </c>
      <c r="O93" s="174">
        <f>+VLOOKUP("Bancos",'Unidad media'!$A$4:$B$8,2,FALSE)*'Consumo específico'!M$7*O83</f>
        <v>2800.0000000000005</v>
      </c>
      <c r="P93" s="174">
        <f>+VLOOKUP("Bancos",'Unidad media'!$A$4:$B$8,2,FALSE)*'Consumo específico'!N$7*P83</f>
        <v>2800.0000000000005</v>
      </c>
      <c r="Q93" s="174">
        <f>+VLOOKUP("Bancos",'Unidad media'!$A$4:$B$8,2,FALSE)*'Consumo específico'!O$7*Q83</f>
        <v>2800.0000000000005</v>
      </c>
      <c r="R93" s="174">
        <f>+VLOOKUP("Bancos",'Unidad media'!$A$4:$B$8,2,FALSE)*'Consumo específico'!P$7*R83</f>
        <v>2800.0000000000005</v>
      </c>
      <c r="S93" s="174">
        <f>+VLOOKUP("Bancos",'Unidad media'!$A$4:$B$8,2,FALSE)*'Consumo específico'!Q$7*S83</f>
        <v>2800.0000000000005</v>
      </c>
      <c r="T93" s="174">
        <f>+VLOOKUP("Bancos",'Unidad media'!$A$4:$B$8,2,FALSE)*'Consumo específico'!R$7*T83</f>
        <v>2800.0000000000005</v>
      </c>
      <c r="U93" s="174">
        <f>+VLOOKUP("Bancos",'Unidad media'!$A$4:$B$8,2,FALSE)*'Consumo específico'!S$7*U83</f>
        <v>2800.0000000000005</v>
      </c>
      <c r="V93" s="174">
        <f>+VLOOKUP("Bancos",'Unidad media'!$A$4:$B$8,2,FALSE)*'Consumo específico'!T$7*V83</f>
        <v>2800.0000000000005</v>
      </c>
      <c r="W93" s="174">
        <f>+VLOOKUP("Bancos",'Unidad media'!$A$4:$B$8,2,FALSE)*'Consumo específico'!U$7*W83</f>
        <v>2800.0000000000005</v>
      </c>
      <c r="X93" s="174">
        <f>+VLOOKUP("Bancos",'Unidad media'!$A$4:$B$8,2,FALSE)*'Consumo específico'!V$7*X83</f>
        <v>2800.0000000000005</v>
      </c>
      <c r="Y93" s="174">
        <f>+VLOOKUP("Bancos",'Unidad media'!$A$4:$B$8,2,FALSE)*'Consumo específico'!W$7*Y83</f>
        <v>2800.0000000000005</v>
      </c>
      <c r="Z93" s="174">
        <f>+VLOOKUP("Bancos",'Unidad media'!$A$4:$B$8,2,FALSE)*'Consumo específico'!X$7*Z83</f>
        <v>2800.0000000000005</v>
      </c>
      <c r="AA93" s="174">
        <f>+VLOOKUP("Bancos",'Unidad media'!$A$4:$B$8,2,FALSE)*'Consumo específico'!Y$7*AA83</f>
        <v>2800.0000000000005</v>
      </c>
      <c r="AB93" s="174">
        <f>+VLOOKUP("Bancos",'Unidad media'!$A$4:$B$8,2,FALSE)*'Consumo específico'!Z$7*AB83</f>
        <v>2800.0000000000005</v>
      </c>
      <c r="AC93" s="174">
        <f>+VLOOKUP("Bancos",'Unidad media'!$A$4:$B$8,2,FALSE)*'Consumo específico'!AA$7*AC83</f>
        <v>2800.0000000000005</v>
      </c>
      <c r="AD93" s="174">
        <f>+VLOOKUP("Bancos",'Unidad media'!$A$4:$B$8,2,FALSE)*'Consumo específico'!AB$7*AD83</f>
        <v>2800.0000000000005</v>
      </c>
      <c r="AE93" s="174">
        <f>+VLOOKUP("Bancos",'Unidad media'!$A$4:$B$8,2,FALSE)*'Consumo específico'!AC$7*AE83</f>
        <v>2800.0000000000005</v>
      </c>
      <c r="AF93" s="174">
        <f>+VLOOKUP("Bancos",'Unidad media'!$A$4:$B$8,2,FALSE)*'Consumo específico'!AD$7*AF83</f>
        <v>2800.0000000000005</v>
      </c>
      <c r="AG93" s="174">
        <f>+VLOOKUP("Bancos",'Unidad media'!$A$4:$B$8,2,FALSE)*'Consumo específico'!AE$7*AG83</f>
        <v>2800.0000000000005</v>
      </c>
      <c r="AH93" s="174">
        <f>+VLOOKUP("Bancos",'Unidad media'!$A$4:$B$8,2,FALSE)*'Consumo específico'!AF$7*AH83</f>
        <v>2800.0000000000005</v>
      </c>
      <c r="AI93" s="174">
        <f>+VLOOKUP("Bancos",'Unidad media'!$A$4:$B$8,2,FALSE)*'Consumo específico'!AG$7*AI83</f>
        <v>2800.0000000000005</v>
      </c>
      <c r="AJ93" s="174">
        <f>+VLOOKUP("Bancos",'Unidad media'!$A$4:$B$8,2,FALSE)*'Consumo específico'!AH$7*AJ83</f>
        <v>2800.0000000000005</v>
      </c>
      <c r="AK93" s="174">
        <f>+VLOOKUP("Bancos",'Unidad media'!$A$4:$B$8,2,FALSE)*'Consumo específico'!AI$7*AK83</f>
        <v>2800.0000000000005</v>
      </c>
    </row>
    <row r="94" spans="1:37">
      <c r="A94" s="179" t="s">
        <v>4</v>
      </c>
      <c r="B94" s="226" t="s">
        <v>477</v>
      </c>
      <c r="C94" s="227" t="s">
        <v>466</v>
      </c>
      <c r="D94" s="174">
        <f>+VLOOKUP("Bancos",'Unidad media'!$A$4:$B$8,2,FALSE)*'Consumo específico'!B$7*D84</f>
        <v>9800</v>
      </c>
      <c r="E94" s="174">
        <f>+VLOOKUP("Bancos",'Unidad media'!$A$4:$B$8,2,FALSE)*'Consumo específico'!C$7*E84</f>
        <v>9800</v>
      </c>
      <c r="F94" s="174">
        <f>+VLOOKUP("Bancos",'Unidad media'!$A$4:$B$8,2,FALSE)*'Consumo específico'!D$7*F84</f>
        <v>9800</v>
      </c>
      <c r="G94" s="174">
        <f>+VLOOKUP("Bancos",'Unidad media'!$A$4:$B$8,2,FALSE)*'Consumo específico'!E$7*G84</f>
        <v>9800</v>
      </c>
      <c r="H94" s="174">
        <f>+VLOOKUP("Bancos",'Unidad media'!$A$4:$B$8,2,FALSE)*'Consumo específico'!F$7*H84</f>
        <v>9800</v>
      </c>
      <c r="I94" s="174">
        <f>+VLOOKUP("Bancos",'Unidad media'!$A$4:$B$8,2,FALSE)*'Consumo específico'!G$7*I84</f>
        <v>9800</v>
      </c>
      <c r="J94" s="174">
        <f>+VLOOKUP("Bancos",'Unidad media'!$A$4:$B$8,2,FALSE)*'Consumo específico'!H$7*J84</f>
        <v>9800</v>
      </c>
      <c r="K94" s="174">
        <f>+VLOOKUP("Bancos",'Unidad media'!$A$4:$B$8,2,FALSE)*'Consumo específico'!I$7*K84</f>
        <v>9800</v>
      </c>
      <c r="L94" s="174">
        <f>+VLOOKUP("Bancos",'Unidad media'!$A$4:$B$8,2,FALSE)*'Consumo específico'!J$7*L84</f>
        <v>9800</v>
      </c>
      <c r="M94" s="174">
        <f>+VLOOKUP("Bancos",'Unidad media'!$A$4:$B$8,2,FALSE)*'Consumo específico'!K$7*M84</f>
        <v>9800</v>
      </c>
      <c r="N94" s="174">
        <f>+VLOOKUP("Bancos",'Unidad media'!$A$4:$B$8,2,FALSE)*'Consumo específico'!L$7*N84</f>
        <v>9800</v>
      </c>
      <c r="O94" s="174">
        <f>+VLOOKUP("Bancos",'Unidad media'!$A$4:$B$8,2,FALSE)*'Consumo específico'!M$7*O84</f>
        <v>9800</v>
      </c>
      <c r="P94" s="174">
        <f>+VLOOKUP("Bancos",'Unidad media'!$A$4:$B$8,2,FALSE)*'Consumo específico'!N$7*P84</f>
        <v>9800</v>
      </c>
      <c r="Q94" s="174">
        <f>+VLOOKUP("Bancos",'Unidad media'!$A$4:$B$8,2,FALSE)*'Consumo específico'!O$7*Q84</f>
        <v>9800</v>
      </c>
      <c r="R94" s="174">
        <f>+VLOOKUP("Bancos",'Unidad media'!$A$4:$B$8,2,FALSE)*'Consumo específico'!P$7*R84</f>
        <v>9800</v>
      </c>
      <c r="S94" s="174">
        <f>+VLOOKUP("Bancos",'Unidad media'!$A$4:$B$8,2,FALSE)*'Consumo específico'!Q$7*S84</f>
        <v>9800</v>
      </c>
      <c r="T94" s="174">
        <f>+VLOOKUP("Bancos",'Unidad media'!$A$4:$B$8,2,FALSE)*'Consumo específico'!R$7*T84</f>
        <v>9800</v>
      </c>
      <c r="U94" s="174">
        <f>+VLOOKUP("Bancos",'Unidad media'!$A$4:$B$8,2,FALSE)*'Consumo específico'!S$7*U84</f>
        <v>9800</v>
      </c>
      <c r="V94" s="174">
        <f>+VLOOKUP("Bancos",'Unidad media'!$A$4:$B$8,2,FALSE)*'Consumo específico'!T$7*V84</f>
        <v>9800</v>
      </c>
      <c r="W94" s="174">
        <f>+VLOOKUP("Bancos",'Unidad media'!$A$4:$B$8,2,FALSE)*'Consumo específico'!U$7*W84</f>
        <v>9800</v>
      </c>
      <c r="X94" s="174">
        <f>+VLOOKUP("Bancos",'Unidad media'!$A$4:$B$8,2,FALSE)*'Consumo específico'!V$7*X84</f>
        <v>9800</v>
      </c>
      <c r="Y94" s="174">
        <f>+VLOOKUP("Bancos",'Unidad media'!$A$4:$B$8,2,FALSE)*'Consumo específico'!W$7*Y84</f>
        <v>9800</v>
      </c>
      <c r="Z94" s="174">
        <f>+VLOOKUP("Bancos",'Unidad media'!$A$4:$B$8,2,FALSE)*'Consumo específico'!X$7*Z84</f>
        <v>9800</v>
      </c>
      <c r="AA94" s="174">
        <f>+VLOOKUP("Bancos",'Unidad media'!$A$4:$B$8,2,FALSE)*'Consumo específico'!Y$7*AA84</f>
        <v>9800</v>
      </c>
      <c r="AB94" s="174">
        <f>+VLOOKUP("Bancos",'Unidad media'!$A$4:$B$8,2,FALSE)*'Consumo específico'!Z$7*AB84</f>
        <v>9800</v>
      </c>
      <c r="AC94" s="174">
        <f>+VLOOKUP("Bancos",'Unidad media'!$A$4:$B$8,2,FALSE)*'Consumo específico'!AA$7*AC84</f>
        <v>9800</v>
      </c>
      <c r="AD94" s="174">
        <f>+VLOOKUP("Bancos",'Unidad media'!$A$4:$B$8,2,FALSE)*'Consumo específico'!AB$7*AD84</f>
        <v>9800</v>
      </c>
      <c r="AE94" s="174">
        <f>+VLOOKUP("Bancos",'Unidad media'!$A$4:$B$8,2,FALSE)*'Consumo específico'!AC$7*AE84</f>
        <v>9800</v>
      </c>
      <c r="AF94" s="174">
        <f>+VLOOKUP("Bancos",'Unidad media'!$A$4:$B$8,2,FALSE)*'Consumo específico'!AD$7*AF84</f>
        <v>9800</v>
      </c>
      <c r="AG94" s="174">
        <f>+VLOOKUP("Bancos",'Unidad media'!$A$4:$B$8,2,FALSE)*'Consumo específico'!AE$7*AG84</f>
        <v>9800</v>
      </c>
      <c r="AH94" s="174">
        <f>+VLOOKUP("Bancos",'Unidad media'!$A$4:$B$8,2,FALSE)*'Consumo específico'!AF$7*AH84</f>
        <v>9800</v>
      </c>
      <c r="AI94" s="174">
        <f>+VLOOKUP("Bancos",'Unidad media'!$A$4:$B$8,2,FALSE)*'Consumo específico'!AG$7*AI84</f>
        <v>9800</v>
      </c>
      <c r="AJ94" s="174">
        <f>+VLOOKUP("Bancos",'Unidad media'!$A$4:$B$8,2,FALSE)*'Consumo específico'!AH$7*AJ84</f>
        <v>9800</v>
      </c>
      <c r="AK94" s="174">
        <f>+VLOOKUP("Bancos",'Unidad media'!$A$4:$B$8,2,FALSE)*'Consumo específico'!AI$7*AK84</f>
        <v>9800</v>
      </c>
    </row>
    <row r="95" spans="1:37">
      <c r="A95" s="179" t="s">
        <v>89</v>
      </c>
      <c r="B95" s="226" t="s">
        <v>477</v>
      </c>
      <c r="C95" s="227" t="s">
        <v>466</v>
      </c>
      <c r="D95" s="174">
        <f>+VLOOKUP("Bancos",'Unidad media'!$A$4:$B$8,2,FALSE)*'Consumo específico'!B$7*D85</f>
        <v>2800.0000000000005</v>
      </c>
      <c r="E95" s="174">
        <f>+VLOOKUP("Bancos",'Unidad media'!$A$4:$B$8,2,FALSE)*'Consumo específico'!C$7*E85</f>
        <v>2800.0000000000005</v>
      </c>
      <c r="F95" s="174">
        <f>+VLOOKUP("Bancos",'Unidad media'!$A$4:$B$8,2,FALSE)*'Consumo específico'!D$7*F85</f>
        <v>2800.0000000000005</v>
      </c>
      <c r="G95" s="174">
        <f>+VLOOKUP("Bancos",'Unidad media'!$A$4:$B$8,2,FALSE)*'Consumo específico'!E$7*G85</f>
        <v>2800.0000000000005</v>
      </c>
      <c r="H95" s="174">
        <f>+VLOOKUP("Bancos",'Unidad media'!$A$4:$B$8,2,FALSE)*'Consumo específico'!F$7*H85</f>
        <v>2800.0000000000005</v>
      </c>
      <c r="I95" s="174">
        <f>+VLOOKUP("Bancos",'Unidad media'!$A$4:$B$8,2,FALSE)*'Consumo específico'!G$7*I85</f>
        <v>2800.0000000000005</v>
      </c>
      <c r="J95" s="174">
        <f>+VLOOKUP("Bancos",'Unidad media'!$A$4:$B$8,2,FALSE)*'Consumo específico'!H$7*J85</f>
        <v>2800.0000000000005</v>
      </c>
      <c r="K95" s="174">
        <f>+VLOOKUP("Bancos",'Unidad media'!$A$4:$B$8,2,FALSE)*'Consumo específico'!I$7*K85</f>
        <v>2800.0000000000005</v>
      </c>
      <c r="L95" s="174">
        <f>+VLOOKUP("Bancos",'Unidad media'!$A$4:$B$8,2,FALSE)*'Consumo específico'!J$7*L85</f>
        <v>2800.0000000000005</v>
      </c>
      <c r="M95" s="174">
        <f>+VLOOKUP("Bancos",'Unidad media'!$A$4:$B$8,2,FALSE)*'Consumo específico'!K$7*M85</f>
        <v>2800.0000000000005</v>
      </c>
      <c r="N95" s="174">
        <f>+VLOOKUP("Bancos",'Unidad media'!$A$4:$B$8,2,FALSE)*'Consumo específico'!L$7*N85</f>
        <v>2800.0000000000005</v>
      </c>
      <c r="O95" s="174">
        <f>+VLOOKUP("Bancos",'Unidad media'!$A$4:$B$8,2,FALSE)*'Consumo específico'!M$7*O85</f>
        <v>2800.0000000000005</v>
      </c>
      <c r="P95" s="174">
        <f>+VLOOKUP("Bancos",'Unidad media'!$A$4:$B$8,2,FALSE)*'Consumo específico'!N$7*P85</f>
        <v>2800.0000000000005</v>
      </c>
      <c r="Q95" s="174">
        <f>+VLOOKUP("Bancos",'Unidad media'!$A$4:$B$8,2,FALSE)*'Consumo específico'!O$7*Q85</f>
        <v>2800.0000000000005</v>
      </c>
      <c r="R95" s="174">
        <f>+VLOOKUP("Bancos",'Unidad media'!$A$4:$B$8,2,FALSE)*'Consumo específico'!P$7*R85</f>
        <v>2800.0000000000005</v>
      </c>
      <c r="S95" s="174">
        <f>+VLOOKUP("Bancos",'Unidad media'!$A$4:$B$8,2,FALSE)*'Consumo específico'!Q$7*S85</f>
        <v>2800.0000000000005</v>
      </c>
      <c r="T95" s="174">
        <f>+VLOOKUP("Bancos",'Unidad media'!$A$4:$B$8,2,FALSE)*'Consumo específico'!R$7*T85</f>
        <v>2800.0000000000005</v>
      </c>
      <c r="U95" s="174">
        <f>+VLOOKUP("Bancos",'Unidad media'!$A$4:$B$8,2,FALSE)*'Consumo específico'!S$7*U85</f>
        <v>2800.0000000000005</v>
      </c>
      <c r="V95" s="174">
        <f>+VLOOKUP("Bancos",'Unidad media'!$A$4:$B$8,2,FALSE)*'Consumo específico'!T$7*V85</f>
        <v>2800.0000000000005</v>
      </c>
      <c r="W95" s="174">
        <f>+VLOOKUP("Bancos",'Unidad media'!$A$4:$B$8,2,FALSE)*'Consumo específico'!U$7*W85</f>
        <v>2800.0000000000005</v>
      </c>
      <c r="X95" s="174">
        <f>+VLOOKUP("Bancos",'Unidad media'!$A$4:$B$8,2,FALSE)*'Consumo específico'!V$7*X85</f>
        <v>2800.0000000000005</v>
      </c>
      <c r="Y95" s="174">
        <f>+VLOOKUP("Bancos",'Unidad media'!$A$4:$B$8,2,FALSE)*'Consumo específico'!W$7*Y85</f>
        <v>2800.0000000000005</v>
      </c>
      <c r="Z95" s="174">
        <f>+VLOOKUP("Bancos",'Unidad media'!$A$4:$B$8,2,FALSE)*'Consumo específico'!X$7*Z85</f>
        <v>2800.0000000000005</v>
      </c>
      <c r="AA95" s="174">
        <f>+VLOOKUP("Bancos",'Unidad media'!$A$4:$B$8,2,FALSE)*'Consumo específico'!Y$7*AA85</f>
        <v>2800.0000000000005</v>
      </c>
      <c r="AB95" s="174">
        <f>+VLOOKUP("Bancos",'Unidad media'!$A$4:$B$8,2,FALSE)*'Consumo específico'!Z$7*AB85</f>
        <v>2800.0000000000005</v>
      </c>
      <c r="AC95" s="174">
        <f>+VLOOKUP("Bancos",'Unidad media'!$A$4:$B$8,2,FALSE)*'Consumo específico'!AA$7*AC85</f>
        <v>2800.0000000000005</v>
      </c>
      <c r="AD95" s="174">
        <f>+VLOOKUP("Bancos",'Unidad media'!$A$4:$B$8,2,FALSE)*'Consumo específico'!AB$7*AD85</f>
        <v>2800.0000000000005</v>
      </c>
      <c r="AE95" s="174">
        <f>+VLOOKUP("Bancos",'Unidad media'!$A$4:$B$8,2,FALSE)*'Consumo específico'!AC$7*AE85</f>
        <v>2800.0000000000005</v>
      </c>
      <c r="AF95" s="174">
        <f>+VLOOKUP("Bancos",'Unidad media'!$A$4:$B$8,2,FALSE)*'Consumo específico'!AD$7*AF85</f>
        <v>2800.0000000000005</v>
      </c>
      <c r="AG95" s="174">
        <f>+VLOOKUP("Bancos",'Unidad media'!$A$4:$B$8,2,FALSE)*'Consumo específico'!AE$7*AG85</f>
        <v>2800.0000000000005</v>
      </c>
      <c r="AH95" s="174">
        <f>+VLOOKUP("Bancos",'Unidad media'!$A$4:$B$8,2,FALSE)*'Consumo específico'!AF$7*AH85</f>
        <v>2800.0000000000005</v>
      </c>
      <c r="AI95" s="174">
        <f>+VLOOKUP("Bancos",'Unidad media'!$A$4:$B$8,2,FALSE)*'Consumo específico'!AG$7*AI85</f>
        <v>2800.0000000000005</v>
      </c>
      <c r="AJ95" s="174">
        <f>+VLOOKUP("Bancos",'Unidad media'!$A$4:$B$8,2,FALSE)*'Consumo específico'!AH$7*AJ85</f>
        <v>2800.0000000000005</v>
      </c>
      <c r="AK95" s="174">
        <f>+VLOOKUP("Bancos",'Unidad media'!$A$4:$B$8,2,FALSE)*'Consumo específico'!AI$7*AK85</f>
        <v>2800.0000000000005</v>
      </c>
    </row>
    <row r="96" spans="1:37">
      <c r="A96" s="179" t="s">
        <v>12</v>
      </c>
      <c r="B96" s="226" t="s">
        <v>477</v>
      </c>
      <c r="C96" s="227" t="s">
        <v>466</v>
      </c>
      <c r="D96" s="174">
        <f>+VLOOKUP("Bancos",'Unidad media'!$A$4:$B$8,2,FALSE)*'Consumo específico'!B$7*D86</f>
        <v>2800.0000000000005</v>
      </c>
      <c r="E96" s="174">
        <f>+VLOOKUP("Bancos",'Unidad media'!$A$4:$B$8,2,FALSE)*'Consumo específico'!C$7*E86</f>
        <v>2800.0000000000005</v>
      </c>
      <c r="F96" s="174">
        <f>+VLOOKUP("Bancos",'Unidad media'!$A$4:$B$8,2,FALSE)*'Consumo específico'!D$7*F86</f>
        <v>2800.0000000000005</v>
      </c>
      <c r="G96" s="174">
        <f>+VLOOKUP("Bancos",'Unidad media'!$A$4:$B$8,2,FALSE)*'Consumo específico'!E$7*G86</f>
        <v>2800.0000000000005</v>
      </c>
      <c r="H96" s="174">
        <f>+VLOOKUP("Bancos",'Unidad media'!$A$4:$B$8,2,FALSE)*'Consumo específico'!F$7*H86</f>
        <v>2800.0000000000005</v>
      </c>
      <c r="I96" s="174">
        <f>+VLOOKUP("Bancos",'Unidad media'!$A$4:$B$8,2,FALSE)*'Consumo específico'!G$7*I86</f>
        <v>2800.0000000000005</v>
      </c>
      <c r="J96" s="174">
        <f>+VLOOKUP("Bancos",'Unidad media'!$A$4:$B$8,2,FALSE)*'Consumo específico'!H$7*J86</f>
        <v>2800.0000000000005</v>
      </c>
      <c r="K96" s="174">
        <f>+VLOOKUP("Bancos",'Unidad media'!$A$4:$B$8,2,FALSE)*'Consumo específico'!I$7*K86</f>
        <v>2800.0000000000005</v>
      </c>
      <c r="L96" s="174">
        <f>+VLOOKUP("Bancos",'Unidad media'!$A$4:$B$8,2,FALSE)*'Consumo específico'!J$7*L86</f>
        <v>2800.0000000000005</v>
      </c>
      <c r="M96" s="174">
        <f>+VLOOKUP("Bancos",'Unidad media'!$A$4:$B$8,2,FALSE)*'Consumo específico'!K$7*M86</f>
        <v>2800.0000000000005</v>
      </c>
      <c r="N96" s="174">
        <f>+VLOOKUP("Bancos",'Unidad media'!$A$4:$B$8,2,FALSE)*'Consumo específico'!L$7*N86</f>
        <v>2800.0000000000005</v>
      </c>
      <c r="O96" s="174">
        <f>+VLOOKUP("Bancos",'Unidad media'!$A$4:$B$8,2,FALSE)*'Consumo específico'!M$7*O86</f>
        <v>2800.0000000000005</v>
      </c>
      <c r="P96" s="174">
        <f>+VLOOKUP("Bancos",'Unidad media'!$A$4:$B$8,2,FALSE)*'Consumo específico'!N$7*P86</f>
        <v>2800.0000000000005</v>
      </c>
      <c r="Q96" s="174">
        <f>+VLOOKUP("Bancos",'Unidad media'!$A$4:$B$8,2,FALSE)*'Consumo específico'!O$7*Q86</f>
        <v>2800.0000000000005</v>
      </c>
      <c r="R96" s="174">
        <f>+VLOOKUP("Bancos",'Unidad media'!$A$4:$B$8,2,FALSE)*'Consumo específico'!P$7*R86</f>
        <v>2800.0000000000005</v>
      </c>
      <c r="S96" s="174">
        <f>+VLOOKUP("Bancos",'Unidad media'!$A$4:$B$8,2,FALSE)*'Consumo específico'!Q$7*S86</f>
        <v>2800.0000000000005</v>
      </c>
      <c r="T96" s="174">
        <f>+VLOOKUP("Bancos",'Unidad media'!$A$4:$B$8,2,FALSE)*'Consumo específico'!R$7*T86</f>
        <v>2800.0000000000005</v>
      </c>
      <c r="U96" s="174">
        <f>+VLOOKUP("Bancos",'Unidad media'!$A$4:$B$8,2,FALSE)*'Consumo específico'!S$7*U86</f>
        <v>2800.0000000000005</v>
      </c>
      <c r="V96" s="174">
        <f>+VLOOKUP("Bancos",'Unidad media'!$A$4:$B$8,2,FALSE)*'Consumo específico'!T$7*V86</f>
        <v>2800.0000000000005</v>
      </c>
      <c r="W96" s="174">
        <f>+VLOOKUP("Bancos",'Unidad media'!$A$4:$B$8,2,FALSE)*'Consumo específico'!U$7*W86</f>
        <v>2800.0000000000005</v>
      </c>
      <c r="X96" s="174">
        <f>+VLOOKUP("Bancos",'Unidad media'!$A$4:$B$8,2,FALSE)*'Consumo específico'!V$7*X86</f>
        <v>2800.0000000000005</v>
      </c>
      <c r="Y96" s="174">
        <f>+VLOOKUP("Bancos",'Unidad media'!$A$4:$B$8,2,FALSE)*'Consumo específico'!W$7*Y86</f>
        <v>2800.0000000000005</v>
      </c>
      <c r="Z96" s="174">
        <f>+VLOOKUP("Bancos",'Unidad media'!$A$4:$B$8,2,FALSE)*'Consumo específico'!X$7*Z86</f>
        <v>2800.0000000000005</v>
      </c>
      <c r="AA96" s="174">
        <f>+VLOOKUP("Bancos",'Unidad media'!$A$4:$B$8,2,FALSE)*'Consumo específico'!Y$7*AA86</f>
        <v>2800.0000000000005</v>
      </c>
      <c r="AB96" s="174">
        <f>+VLOOKUP("Bancos",'Unidad media'!$A$4:$B$8,2,FALSE)*'Consumo específico'!Z$7*AB86</f>
        <v>2800.0000000000005</v>
      </c>
      <c r="AC96" s="174">
        <f>+VLOOKUP("Bancos",'Unidad media'!$A$4:$B$8,2,FALSE)*'Consumo específico'!AA$7*AC86</f>
        <v>2800.0000000000005</v>
      </c>
      <c r="AD96" s="174">
        <f>+VLOOKUP("Bancos",'Unidad media'!$A$4:$B$8,2,FALSE)*'Consumo específico'!AB$7*AD86</f>
        <v>2800.0000000000005</v>
      </c>
      <c r="AE96" s="174">
        <f>+VLOOKUP("Bancos",'Unidad media'!$A$4:$B$8,2,FALSE)*'Consumo específico'!AC$7*AE86</f>
        <v>2800.0000000000005</v>
      </c>
      <c r="AF96" s="174">
        <f>+VLOOKUP("Bancos",'Unidad media'!$A$4:$B$8,2,FALSE)*'Consumo específico'!AD$7*AF86</f>
        <v>2800.0000000000005</v>
      </c>
      <c r="AG96" s="174">
        <f>+VLOOKUP("Bancos",'Unidad media'!$A$4:$B$8,2,FALSE)*'Consumo específico'!AE$7*AG86</f>
        <v>2800.0000000000005</v>
      </c>
      <c r="AH96" s="174">
        <f>+VLOOKUP("Bancos",'Unidad media'!$A$4:$B$8,2,FALSE)*'Consumo específico'!AF$7*AH86</f>
        <v>2800.0000000000005</v>
      </c>
      <c r="AI96" s="174">
        <f>+VLOOKUP("Bancos",'Unidad media'!$A$4:$B$8,2,FALSE)*'Consumo específico'!AG$7*AI86</f>
        <v>2800.0000000000005</v>
      </c>
      <c r="AJ96" s="174">
        <f>+VLOOKUP("Bancos",'Unidad media'!$A$4:$B$8,2,FALSE)*'Consumo específico'!AH$7*AJ86</f>
        <v>2800.0000000000005</v>
      </c>
      <c r="AK96" s="174">
        <f>+VLOOKUP("Bancos",'Unidad media'!$A$4:$B$8,2,FALSE)*'Consumo específico'!AI$7*AK86</f>
        <v>2800.0000000000005</v>
      </c>
    </row>
    <row r="97" spans="1:38">
      <c r="A97" s="179" t="s">
        <v>86</v>
      </c>
      <c r="B97" s="226" t="s">
        <v>477</v>
      </c>
      <c r="C97" s="227" t="s">
        <v>466</v>
      </c>
      <c r="D97" s="174">
        <f>+VLOOKUP("Bancos",'Unidad media'!$A$4:$B$8,2,FALSE)*'Consumo específico'!B$7*D87</f>
        <v>1200</v>
      </c>
      <c r="E97" s="174">
        <f>+VLOOKUP("Bancos",'Unidad media'!$A$4:$B$8,2,FALSE)*'Consumo específico'!C$7*E87</f>
        <v>1200</v>
      </c>
      <c r="F97" s="174">
        <f>+VLOOKUP("Bancos",'Unidad media'!$A$4:$B$8,2,FALSE)*'Consumo específico'!D$7*F87</f>
        <v>1200</v>
      </c>
      <c r="G97" s="174">
        <f>+VLOOKUP("Bancos",'Unidad media'!$A$4:$B$8,2,FALSE)*'Consumo específico'!E$7*G87</f>
        <v>1200</v>
      </c>
      <c r="H97" s="174">
        <f>+VLOOKUP("Bancos",'Unidad media'!$A$4:$B$8,2,FALSE)*'Consumo específico'!F$7*H87</f>
        <v>1200</v>
      </c>
      <c r="I97" s="174">
        <f>+VLOOKUP("Bancos",'Unidad media'!$A$4:$B$8,2,FALSE)*'Consumo específico'!G$7*I87</f>
        <v>1200</v>
      </c>
      <c r="J97" s="174">
        <f>+VLOOKUP("Bancos",'Unidad media'!$A$4:$B$8,2,FALSE)*'Consumo específico'!H$7*J87</f>
        <v>1200</v>
      </c>
      <c r="K97" s="174">
        <f>+VLOOKUP("Bancos",'Unidad media'!$A$4:$B$8,2,FALSE)*'Consumo específico'!I$7*K87</f>
        <v>1200</v>
      </c>
      <c r="L97" s="174">
        <f>+VLOOKUP("Bancos",'Unidad media'!$A$4:$B$8,2,FALSE)*'Consumo específico'!J$7*L87</f>
        <v>1200</v>
      </c>
      <c r="M97" s="174">
        <f>+VLOOKUP("Bancos",'Unidad media'!$A$4:$B$8,2,FALSE)*'Consumo específico'!K$7*M87</f>
        <v>1200</v>
      </c>
      <c r="N97" s="174">
        <f>+VLOOKUP("Bancos",'Unidad media'!$A$4:$B$8,2,FALSE)*'Consumo específico'!L$7*N87</f>
        <v>1200</v>
      </c>
      <c r="O97" s="174">
        <f>+VLOOKUP("Bancos",'Unidad media'!$A$4:$B$8,2,FALSE)*'Consumo específico'!M$7*O87</f>
        <v>1200</v>
      </c>
      <c r="P97" s="174">
        <f>+VLOOKUP("Bancos",'Unidad media'!$A$4:$B$8,2,FALSE)*'Consumo específico'!N$7*P87</f>
        <v>1200</v>
      </c>
      <c r="Q97" s="174">
        <f>+VLOOKUP("Bancos",'Unidad media'!$A$4:$B$8,2,FALSE)*'Consumo específico'!O$7*Q87</f>
        <v>1200</v>
      </c>
      <c r="R97" s="174">
        <f>+VLOOKUP("Bancos",'Unidad media'!$A$4:$B$8,2,FALSE)*'Consumo específico'!P$7*R87</f>
        <v>1200</v>
      </c>
      <c r="S97" s="174">
        <f>+VLOOKUP("Bancos",'Unidad media'!$A$4:$B$8,2,FALSE)*'Consumo específico'!Q$7*S87</f>
        <v>1200</v>
      </c>
      <c r="T97" s="174">
        <f>+VLOOKUP("Bancos",'Unidad media'!$A$4:$B$8,2,FALSE)*'Consumo específico'!R$7*T87</f>
        <v>1200</v>
      </c>
      <c r="U97" s="174">
        <f>+VLOOKUP("Bancos",'Unidad media'!$A$4:$B$8,2,FALSE)*'Consumo específico'!S$7*U87</f>
        <v>1200</v>
      </c>
      <c r="V97" s="174">
        <f>+VLOOKUP("Bancos",'Unidad media'!$A$4:$B$8,2,FALSE)*'Consumo específico'!T$7*V87</f>
        <v>1200</v>
      </c>
      <c r="W97" s="174">
        <f>+VLOOKUP("Bancos",'Unidad media'!$A$4:$B$8,2,FALSE)*'Consumo específico'!U$7*W87</f>
        <v>1200</v>
      </c>
      <c r="X97" s="174">
        <f>+VLOOKUP("Bancos",'Unidad media'!$A$4:$B$8,2,FALSE)*'Consumo específico'!V$7*X87</f>
        <v>1200</v>
      </c>
      <c r="Y97" s="174">
        <f>+VLOOKUP("Bancos",'Unidad media'!$A$4:$B$8,2,FALSE)*'Consumo específico'!W$7*Y87</f>
        <v>1200</v>
      </c>
      <c r="Z97" s="174">
        <f>+VLOOKUP("Bancos",'Unidad media'!$A$4:$B$8,2,FALSE)*'Consumo específico'!X$7*Z87</f>
        <v>1200</v>
      </c>
      <c r="AA97" s="174">
        <f>+VLOOKUP("Bancos",'Unidad media'!$A$4:$B$8,2,FALSE)*'Consumo específico'!Y$7*AA87</f>
        <v>1200</v>
      </c>
      <c r="AB97" s="174">
        <f>+VLOOKUP("Bancos",'Unidad media'!$A$4:$B$8,2,FALSE)*'Consumo específico'!Z$7*AB87</f>
        <v>1200</v>
      </c>
      <c r="AC97" s="174">
        <f>+VLOOKUP("Bancos",'Unidad media'!$A$4:$B$8,2,FALSE)*'Consumo específico'!AA$7*AC87</f>
        <v>1200</v>
      </c>
      <c r="AD97" s="174">
        <f>+VLOOKUP("Bancos",'Unidad media'!$A$4:$B$8,2,FALSE)*'Consumo específico'!AB$7*AD87</f>
        <v>1200</v>
      </c>
      <c r="AE97" s="174">
        <f>+VLOOKUP("Bancos",'Unidad media'!$A$4:$B$8,2,FALSE)*'Consumo específico'!AC$7*AE87</f>
        <v>1200</v>
      </c>
      <c r="AF97" s="174">
        <f>+VLOOKUP("Bancos",'Unidad media'!$A$4:$B$8,2,FALSE)*'Consumo específico'!AD$7*AF87</f>
        <v>1200</v>
      </c>
      <c r="AG97" s="174">
        <f>+VLOOKUP("Bancos",'Unidad media'!$A$4:$B$8,2,FALSE)*'Consumo específico'!AE$7*AG87</f>
        <v>1200</v>
      </c>
      <c r="AH97" s="174">
        <f>+VLOOKUP("Bancos",'Unidad media'!$A$4:$B$8,2,FALSE)*'Consumo específico'!AF$7*AH87</f>
        <v>1200</v>
      </c>
      <c r="AI97" s="174">
        <f>+VLOOKUP("Bancos",'Unidad media'!$A$4:$B$8,2,FALSE)*'Consumo específico'!AG$7*AI87</f>
        <v>1200</v>
      </c>
      <c r="AJ97" s="174">
        <f>+VLOOKUP("Bancos",'Unidad media'!$A$4:$B$8,2,FALSE)*'Consumo específico'!AH$7*AJ87</f>
        <v>1200</v>
      </c>
      <c r="AK97" s="174">
        <f>+VLOOKUP("Bancos",'Unidad media'!$A$4:$B$8,2,FALSE)*'Consumo específico'!AI$7*AK87</f>
        <v>1200</v>
      </c>
    </row>
    <row r="100" spans="1:38">
      <c r="A100" s="230" t="s">
        <v>478</v>
      </c>
    </row>
    <row r="101" spans="1:38">
      <c r="A101" s="230" t="str">
        <f>+'Usos finales'!E$203</f>
        <v>ACS</v>
      </c>
      <c r="C101" s="83"/>
    </row>
    <row r="102" spans="1:38">
      <c r="A102" s="225" t="str">
        <f>+'Usos finales'!E$204</f>
        <v>Diesel</v>
      </c>
      <c r="B102" s="226" t="s">
        <v>391</v>
      </c>
      <c r="C102" s="227" t="s">
        <v>466</v>
      </c>
      <c r="D102" s="242">
        <v>4.9999999999999996E-2</v>
      </c>
      <c r="E102" s="240">
        <f t="shared" ref="E102:AK102" si="14">+D102</f>
        <v>4.9999999999999996E-2</v>
      </c>
      <c r="F102" s="240">
        <f t="shared" si="14"/>
        <v>4.9999999999999996E-2</v>
      </c>
      <c r="G102" s="240">
        <f t="shared" si="14"/>
        <v>4.9999999999999996E-2</v>
      </c>
      <c r="H102" s="240">
        <f t="shared" si="14"/>
        <v>4.9999999999999996E-2</v>
      </c>
      <c r="I102" s="240">
        <f t="shared" si="14"/>
        <v>4.9999999999999996E-2</v>
      </c>
      <c r="J102" s="240">
        <f t="shared" si="14"/>
        <v>4.9999999999999996E-2</v>
      </c>
      <c r="K102" s="240">
        <f t="shared" si="14"/>
        <v>4.9999999999999996E-2</v>
      </c>
      <c r="L102" s="240">
        <f t="shared" si="14"/>
        <v>4.9999999999999996E-2</v>
      </c>
      <c r="M102" s="240">
        <f t="shared" si="14"/>
        <v>4.9999999999999996E-2</v>
      </c>
      <c r="N102" s="240">
        <f t="shared" si="14"/>
        <v>4.9999999999999996E-2</v>
      </c>
      <c r="O102" s="240">
        <f t="shared" si="14"/>
        <v>4.9999999999999996E-2</v>
      </c>
      <c r="P102" s="240">
        <f t="shared" si="14"/>
        <v>4.9999999999999996E-2</v>
      </c>
      <c r="Q102" s="240">
        <f t="shared" si="14"/>
        <v>4.9999999999999996E-2</v>
      </c>
      <c r="R102" s="240">
        <f t="shared" si="14"/>
        <v>4.9999999999999996E-2</v>
      </c>
      <c r="S102" s="240">
        <f t="shared" si="14"/>
        <v>4.9999999999999996E-2</v>
      </c>
      <c r="T102" s="240">
        <f t="shared" si="14"/>
        <v>4.9999999999999996E-2</v>
      </c>
      <c r="U102" s="240">
        <f t="shared" si="14"/>
        <v>4.9999999999999996E-2</v>
      </c>
      <c r="V102" s="240">
        <f t="shared" si="14"/>
        <v>4.9999999999999996E-2</v>
      </c>
      <c r="W102" s="240">
        <f t="shared" si="14"/>
        <v>4.9999999999999996E-2</v>
      </c>
      <c r="X102" s="240">
        <f t="shared" si="14"/>
        <v>4.9999999999999996E-2</v>
      </c>
      <c r="Y102" s="240">
        <f t="shared" si="14"/>
        <v>4.9999999999999996E-2</v>
      </c>
      <c r="Z102" s="240">
        <f t="shared" si="14"/>
        <v>4.9999999999999996E-2</v>
      </c>
      <c r="AA102" s="240">
        <f t="shared" si="14"/>
        <v>4.9999999999999996E-2</v>
      </c>
      <c r="AB102" s="240">
        <f t="shared" si="14"/>
        <v>4.9999999999999996E-2</v>
      </c>
      <c r="AC102" s="240">
        <f t="shared" si="14"/>
        <v>4.9999999999999996E-2</v>
      </c>
      <c r="AD102" s="240">
        <f t="shared" si="14"/>
        <v>4.9999999999999996E-2</v>
      </c>
      <c r="AE102" s="240">
        <f t="shared" si="14"/>
        <v>4.9999999999999996E-2</v>
      </c>
      <c r="AF102" s="240">
        <f t="shared" si="14"/>
        <v>4.9999999999999996E-2</v>
      </c>
      <c r="AG102" s="240">
        <f t="shared" si="14"/>
        <v>4.9999999999999996E-2</v>
      </c>
      <c r="AH102" s="240">
        <f t="shared" si="14"/>
        <v>4.9999999999999996E-2</v>
      </c>
      <c r="AI102" s="240">
        <f t="shared" si="14"/>
        <v>4.9999999999999996E-2</v>
      </c>
      <c r="AJ102" s="240">
        <f t="shared" si="14"/>
        <v>4.9999999999999996E-2</v>
      </c>
      <c r="AK102" s="240">
        <f t="shared" si="14"/>
        <v>4.9999999999999996E-2</v>
      </c>
      <c r="AL102" s="123"/>
    </row>
    <row r="103" spans="1:38">
      <c r="A103" s="225" t="str">
        <f>+'Usos finales'!E$205</f>
        <v>Gas Natural</v>
      </c>
      <c r="B103" s="226" t="s">
        <v>391</v>
      </c>
      <c r="C103" s="227" t="s">
        <v>466</v>
      </c>
      <c r="D103" s="242">
        <v>0.85</v>
      </c>
      <c r="E103" s="240">
        <f t="shared" ref="E103:AK103" si="15">+D103</f>
        <v>0.85</v>
      </c>
      <c r="F103" s="240">
        <f t="shared" si="15"/>
        <v>0.85</v>
      </c>
      <c r="G103" s="240">
        <f t="shared" si="15"/>
        <v>0.85</v>
      </c>
      <c r="H103" s="240">
        <f t="shared" si="15"/>
        <v>0.85</v>
      </c>
      <c r="I103" s="240">
        <f t="shared" si="15"/>
        <v>0.85</v>
      </c>
      <c r="J103" s="240">
        <f t="shared" si="15"/>
        <v>0.85</v>
      </c>
      <c r="K103" s="240">
        <f t="shared" si="15"/>
        <v>0.85</v>
      </c>
      <c r="L103" s="240">
        <f t="shared" si="15"/>
        <v>0.85</v>
      </c>
      <c r="M103" s="240">
        <f t="shared" si="15"/>
        <v>0.85</v>
      </c>
      <c r="N103" s="240">
        <f t="shared" si="15"/>
        <v>0.85</v>
      </c>
      <c r="O103" s="240">
        <f t="shared" si="15"/>
        <v>0.85</v>
      </c>
      <c r="P103" s="240">
        <f t="shared" si="15"/>
        <v>0.85</v>
      </c>
      <c r="Q103" s="240">
        <f t="shared" si="15"/>
        <v>0.85</v>
      </c>
      <c r="R103" s="240">
        <f t="shared" si="15"/>
        <v>0.85</v>
      </c>
      <c r="S103" s="240">
        <f t="shared" si="15"/>
        <v>0.85</v>
      </c>
      <c r="T103" s="240">
        <f t="shared" si="15"/>
        <v>0.85</v>
      </c>
      <c r="U103" s="240">
        <f t="shared" si="15"/>
        <v>0.85</v>
      </c>
      <c r="V103" s="240">
        <f t="shared" si="15"/>
        <v>0.85</v>
      </c>
      <c r="W103" s="240">
        <f t="shared" si="15"/>
        <v>0.85</v>
      </c>
      <c r="X103" s="240">
        <f t="shared" si="15"/>
        <v>0.85</v>
      </c>
      <c r="Y103" s="240">
        <f t="shared" si="15"/>
        <v>0.85</v>
      </c>
      <c r="Z103" s="240">
        <f t="shared" si="15"/>
        <v>0.85</v>
      </c>
      <c r="AA103" s="240">
        <f t="shared" si="15"/>
        <v>0.85</v>
      </c>
      <c r="AB103" s="240">
        <f t="shared" si="15"/>
        <v>0.85</v>
      </c>
      <c r="AC103" s="240">
        <f t="shared" si="15"/>
        <v>0.85</v>
      </c>
      <c r="AD103" s="240">
        <f t="shared" si="15"/>
        <v>0.85</v>
      </c>
      <c r="AE103" s="240">
        <f t="shared" si="15"/>
        <v>0.85</v>
      </c>
      <c r="AF103" s="240">
        <f t="shared" si="15"/>
        <v>0.85</v>
      </c>
      <c r="AG103" s="240">
        <f t="shared" si="15"/>
        <v>0.85</v>
      </c>
      <c r="AH103" s="240">
        <f t="shared" si="15"/>
        <v>0.85</v>
      </c>
      <c r="AI103" s="240">
        <f t="shared" si="15"/>
        <v>0.85</v>
      </c>
      <c r="AJ103" s="240">
        <f t="shared" si="15"/>
        <v>0.85</v>
      </c>
      <c r="AK103" s="240">
        <f t="shared" si="15"/>
        <v>0.85</v>
      </c>
      <c r="AL103" s="123"/>
    </row>
    <row r="104" spans="1:38">
      <c r="A104" s="225" t="str">
        <f>+'Usos finales'!E$206</f>
        <v>GLP</v>
      </c>
      <c r="B104" s="226" t="s">
        <v>391</v>
      </c>
      <c r="C104" s="227" t="s">
        <v>466</v>
      </c>
      <c r="D104" s="242">
        <v>9.9999999999999992E-2</v>
      </c>
      <c r="E104" s="240">
        <f t="shared" ref="E104:AK104" si="16">+D104</f>
        <v>9.9999999999999992E-2</v>
      </c>
      <c r="F104" s="240">
        <f t="shared" si="16"/>
        <v>9.9999999999999992E-2</v>
      </c>
      <c r="G104" s="240">
        <f t="shared" si="16"/>
        <v>9.9999999999999992E-2</v>
      </c>
      <c r="H104" s="240">
        <f t="shared" si="16"/>
        <v>9.9999999999999992E-2</v>
      </c>
      <c r="I104" s="240">
        <f t="shared" si="16"/>
        <v>9.9999999999999992E-2</v>
      </c>
      <c r="J104" s="240">
        <f t="shared" si="16"/>
        <v>9.9999999999999992E-2</v>
      </c>
      <c r="K104" s="240">
        <f t="shared" si="16"/>
        <v>9.9999999999999992E-2</v>
      </c>
      <c r="L104" s="240">
        <f t="shared" si="16"/>
        <v>9.9999999999999992E-2</v>
      </c>
      <c r="M104" s="240">
        <f t="shared" si="16"/>
        <v>9.9999999999999992E-2</v>
      </c>
      <c r="N104" s="240">
        <f t="shared" si="16"/>
        <v>9.9999999999999992E-2</v>
      </c>
      <c r="O104" s="240">
        <f t="shared" si="16"/>
        <v>9.9999999999999992E-2</v>
      </c>
      <c r="P104" s="240">
        <f t="shared" si="16"/>
        <v>9.9999999999999992E-2</v>
      </c>
      <c r="Q104" s="240">
        <f t="shared" si="16"/>
        <v>9.9999999999999992E-2</v>
      </c>
      <c r="R104" s="240">
        <f t="shared" si="16"/>
        <v>9.9999999999999992E-2</v>
      </c>
      <c r="S104" s="240">
        <f t="shared" si="16"/>
        <v>9.9999999999999992E-2</v>
      </c>
      <c r="T104" s="240">
        <f t="shared" si="16"/>
        <v>9.9999999999999992E-2</v>
      </c>
      <c r="U104" s="240">
        <f t="shared" si="16"/>
        <v>9.9999999999999992E-2</v>
      </c>
      <c r="V104" s="240">
        <f t="shared" si="16"/>
        <v>9.9999999999999992E-2</v>
      </c>
      <c r="W104" s="240">
        <f t="shared" si="16"/>
        <v>9.9999999999999992E-2</v>
      </c>
      <c r="X104" s="240">
        <f t="shared" si="16"/>
        <v>9.9999999999999992E-2</v>
      </c>
      <c r="Y104" s="240">
        <f t="shared" si="16"/>
        <v>9.9999999999999992E-2</v>
      </c>
      <c r="Z104" s="240">
        <f t="shared" si="16"/>
        <v>9.9999999999999992E-2</v>
      </c>
      <c r="AA104" s="240">
        <f t="shared" si="16"/>
        <v>9.9999999999999992E-2</v>
      </c>
      <c r="AB104" s="240">
        <f t="shared" si="16"/>
        <v>9.9999999999999992E-2</v>
      </c>
      <c r="AC104" s="240">
        <f t="shared" si="16"/>
        <v>9.9999999999999992E-2</v>
      </c>
      <c r="AD104" s="240">
        <f t="shared" si="16"/>
        <v>9.9999999999999992E-2</v>
      </c>
      <c r="AE104" s="240">
        <f t="shared" si="16"/>
        <v>9.9999999999999992E-2</v>
      </c>
      <c r="AF104" s="240">
        <f t="shared" si="16"/>
        <v>9.9999999999999992E-2</v>
      </c>
      <c r="AG104" s="240">
        <f t="shared" si="16"/>
        <v>9.9999999999999992E-2</v>
      </c>
      <c r="AH104" s="240">
        <f t="shared" si="16"/>
        <v>9.9999999999999992E-2</v>
      </c>
      <c r="AI104" s="240">
        <f t="shared" si="16"/>
        <v>9.9999999999999992E-2</v>
      </c>
      <c r="AJ104" s="240">
        <f t="shared" si="16"/>
        <v>9.9999999999999992E-2</v>
      </c>
      <c r="AK104" s="240">
        <f t="shared" si="16"/>
        <v>9.9999999999999992E-2</v>
      </c>
      <c r="AL104" s="123"/>
    </row>
    <row r="105" spans="1:38">
      <c r="A105" s="230" t="str">
        <f>+'Usos finales'!E$207</f>
        <v>Calefacción</v>
      </c>
      <c r="C105" s="83"/>
      <c r="AL105" s="123"/>
    </row>
    <row r="106" spans="1:38">
      <c r="A106" s="225" t="str">
        <f>+'Usos finales'!E$208</f>
        <v>Diesel</v>
      </c>
      <c r="B106" s="226" t="s">
        <v>391</v>
      </c>
      <c r="C106" s="227" t="s">
        <v>466</v>
      </c>
      <c r="D106" s="242">
        <v>7.8199052132701431E-3</v>
      </c>
      <c r="E106" s="240">
        <f t="shared" ref="E106:AK106" si="17">+D106</f>
        <v>7.8199052132701431E-3</v>
      </c>
      <c r="F106" s="240">
        <f t="shared" si="17"/>
        <v>7.8199052132701431E-3</v>
      </c>
      <c r="G106" s="240">
        <f t="shared" si="17"/>
        <v>7.8199052132701431E-3</v>
      </c>
      <c r="H106" s="240">
        <f t="shared" si="17"/>
        <v>7.8199052132701431E-3</v>
      </c>
      <c r="I106" s="240">
        <f t="shared" si="17"/>
        <v>7.8199052132701431E-3</v>
      </c>
      <c r="J106" s="240">
        <f t="shared" si="17"/>
        <v>7.8199052132701431E-3</v>
      </c>
      <c r="K106" s="240">
        <f t="shared" si="17"/>
        <v>7.8199052132701431E-3</v>
      </c>
      <c r="L106" s="240">
        <f t="shared" si="17"/>
        <v>7.8199052132701431E-3</v>
      </c>
      <c r="M106" s="240">
        <f t="shared" si="17"/>
        <v>7.8199052132701431E-3</v>
      </c>
      <c r="N106" s="240">
        <f t="shared" si="17"/>
        <v>7.8199052132701431E-3</v>
      </c>
      <c r="O106" s="240">
        <f t="shared" si="17"/>
        <v>7.8199052132701431E-3</v>
      </c>
      <c r="P106" s="240">
        <f t="shared" si="17"/>
        <v>7.8199052132701431E-3</v>
      </c>
      <c r="Q106" s="240">
        <f t="shared" si="17"/>
        <v>7.8199052132701431E-3</v>
      </c>
      <c r="R106" s="240">
        <f t="shared" si="17"/>
        <v>7.8199052132701431E-3</v>
      </c>
      <c r="S106" s="240">
        <f t="shared" si="17"/>
        <v>7.8199052132701431E-3</v>
      </c>
      <c r="T106" s="240">
        <f t="shared" si="17"/>
        <v>7.8199052132701431E-3</v>
      </c>
      <c r="U106" s="240">
        <f t="shared" si="17"/>
        <v>7.8199052132701431E-3</v>
      </c>
      <c r="V106" s="240">
        <f t="shared" si="17"/>
        <v>7.8199052132701431E-3</v>
      </c>
      <c r="W106" s="240">
        <f t="shared" si="17"/>
        <v>7.8199052132701431E-3</v>
      </c>
      <c r="X106" s="240">
        <f t="shared" si="17"/>
        <v>7.8199052132701431E-3</v>
      </c>
      <c r="Y106" s="240">
        <f t="shared" si="17"/>
        <v>7.8199052132701431E-3</v>
      </c>
      <c r="Z106" s="240">
        <f t="shared" si="17"/>
        <v>7.8199052132701431E-3</v>
      </c>
      <c r="AA106" s="240">
        <f t="shared" si="17"/>
        <v>7.8199052132701431E-3</v>
      </c>
      <c r="AB106" s="240">
        <f t="shared" si="17"/>
        <v>7.8199052132701431E-3</v>
      </c>
      <c r="AC106" s="240">
        <f t="shared" si="17"/>
        <v>7.8199052132701431E-3</v>
      </c>
      <c r="AD106" s="240">
        <f t="shared" si="17"/>
        <v>7.8199052132701431E-3</v>
      </c>
      <c r="AE106" s="240">
        <f t="shared" si="17"/>
        <v>7.8199052132701431E-3</v>
      </c>
      <c r="AF106" s="240">
        <f t="shared" si="17"/>
        <v>7.8199052132701431E-3</v>
      </c>
      <c r="AG106" s="240">
        <f t="shared" si="17"/>
        <v>7.8199052132701431E-3</v>
      </c>
      <c r="AH106" s="240">
        <f t="shared" si="17"/>
        <v>7.8199052132701431E-3</v>
      </c>
      <c r="AI106" s="240">
        <f t="shared" si="17"/>
        <v>7.8199052132701431E-3</v>
      </c>
      <c r="AJ106" s="240">
        <f t="shared" si="17"/>
        <v>7.8199052132701431E-3</v>
      </c>
      <c r="AK106" s="240">
        <f t="shared" si="17"/>
        <v>7.8199052132701431E-3</v>
      </c>
      <c r="AL106" s="123"/>
    </row>
    <row r="107" spans="1:38">
      <c r="A107" s="225" t="str">
        <f>+'Usos finales'!E$209</f>
        <v>Electricidad</v>
      </c>
      <c r="B107" s="226" t="s">
        <v>391</v>
      </c>
      <c r="C107" s="227" t="s">
        <v>466</v>
      </c>
      <c r="D107" s="242">
        <v>0.84360189573459721</v>
      </c>
      <c r="E107" s="240">
        <f t="shared" ref="E107:AK107" si="18">+D107</f>
        <v>0.84360189573459721</v>
      </c>
      <c r="F107" s="240">
        <f t="shared" si="18"/>
        <v>0.84360189573459721</v>
      </c>
      <c r="G107" s="240">
        <f t="shared" si="18"/>
        <v>0.84360189573459721</v>
      </c>
      <c r="H107" s="240">
        <f t="shared" si="18"/>
        <v>0.84360189573459721</v>
      </c>
      <c r="I107" s="240">
        <f t="shared" si="18"/>
        <v>0.84360189573459721</v>
      </c>
      <c r="J107" s="240">
        <f t="shared" si="18"/>
        <v>0.84360189573459721</v>
      </c>
      <c r="K107" s="240">
        <f t="shared" si="18"/>
        <v>0.84360189573459721</v>
      </c>
      <c r="L107" s="240">
        <f t="shared" si="18"/>
        <v>0.84360189573459721</v>
      </c>
      <c r="M107" s="240">
        <f t="shared" si="18"/>
        <v>0.84360189573459721</v>
      </c>
      <c r="N107" s="240">
        <f t="shared" si="18"/>
        <v>0.84360189573459721</v>
      </c>
      <c r="O107" s="240">
        <f t="shared" si="18"/>
        <v>0.84360189573459721</v>
      </c>
      <c r="P107" s="240">
        <f t="shared" si="18"/>
        <v>0.84360189573459721</v>
      </c>
      <c r="Q107" s="240">
        <f t="shared" si="18"/>
        <v>0.84360189573459721</v>
      </c>
      <c r="R107" s="240">
        <f t="shared" si="18"/>
        <v>0.84360189573459721</v>
      </c>
      <c r="S107" s="240">
        <f t="shared" si="18"/>
        <v>0.84360189573459721</v>
      </c>
      <c r="T107" s="240">
        <f t="shared" si="18"/>
        <v>0.84360189573459721</v>
      </c>
      <c r="U107" s="240">
        <f t="shared" si="18"/>
        <v>0.84360189573459721</v>
      </c>
      <c r="V107" s="240">
        <f t="shared" si="18"/>
        <v>0.84360189573459721</v>
      </c>
      <c r="W107" s="240">
        <f t="shared" si="18"/>
        <v>0.84360189573459721</v>
      </c>
      <c r="X107" s="240">
        <f t="shared" si="18"/>
        <v>0.84360189573459721</v>
      </c>
      <c r="Y107" s="240">
        <f t="shared" si="18"/>
        <v>0.84360189573459721</v>
      </c>
      <c r="Z107" s="240">
        <f t="shared" si="18"/>
        <v>0.84360189573459721</v>
      </c>
      <c r="AA107" s="240">
        <f t="shared" si="18"/>
        <v>0.84360189573459721</v>
      </c>
      <c r="AB107" s="240">
        <f t="shared" si="18"/>
        <v>0.84360189573459721</v>
      </c>
      <c r="AC107" s="240">
        <f t="shared" si="18"/>
        <v>0.84360189573459721</v>
      </c>
      <c r="AD107" s="240">
        <f t="shared" si="18"/>
        <v>0.84360189573459721</v>
      </c>
      <c r="AE107" s="240">
        <f t="shared" si="18"/>
        <v>0.84360189573459721</v>
      </c>
      <c r="AF107" s="240">
        <f t="shared" si="18"/>
        <v>0.84360189573459721</v>
      </c>
      <c r="AG107" s="240">
        <f t="shared" si="18"/>
        <v>0.84360189573459721</v>
      </c>
      <c r="AH107" s="240">
        <f t="shared" si="18"/>
        <v>0.84360189573459721</v>
      </c>
      <c r="AI107" s="240">
        <f t="shared" si="18"/>
        <v>0.84360189573459721</v>
      </c>
      <c r="AJ107" s="240">
        <f t="shared" si="18"/>
        <v>0.84360189573459721</v>
      </c>
      <c r="AK107" s="240">
        <f t="shared" si="18"/>
        <v>0.84360189573459721</v>
      </c>
      <c r="AL107" s="123"/>
    </row>
    <row r="108" spans="1:38">
      <c r="A108" s="225" t="str">
        <f>+'Usos finales'!E$210</f>
        <v>Gas Natural</v>
      </c>
      <c r="B108" s="226" t="s">
        <v>391</v>
      </c>
      <c r="C108" s="227" t="s">
        <v>466</v>
      </c>
      <c r="D108" s="242">
        <v>0.13293838862559243</v>
      </c>
      <c r="E108" s="240">
        <f t="shared" ref="E108:AK108" si="19">+D108</f>
        <v>0.13293838862559243</v>
      </c>
      <c r="F108" s="240">
        <f t="shared" si="19"/>
        <v>0.13293838862559243</v>
      </c>
      <c r="G108" s="240">
        <f t="shared" si="19"/>
        <v>0.13293838862559243</v>
      </c>
      <c r="H108" s="240">
        <f t="shared" si="19"/>
        <v>0.13293838862559243</v>
      </c>
      <c r="I108" s="240">
        <f t="shared" si="19"/>
        <v>0.13293838862559243</v>
      </c>
      <c r="J108" s="240">
        <f t="shared" si="19"/>
        <v>0.13293838862559243</v>
      </c>
      <c r="K108" s="240">
        <f t="shared" si="19"/>
        <v>0.13293838862559243</v>
      </c>
      <c r="L108" s="240">
        <f t="shared" si="19"/>
        <v>0.13293838862559243</v>
      </c>
      <c r="M108" s="240">
        <f t="shared" si="19"/>
        <v>0.13293838862559243</v>
      </c>
      <c r="N108" s="240">
        <f t="shared" si="19"/>
        <v>0.13293838862559243</v>
      </c>
      <c r="O108" s="240">
        <f t="shared" si="19"/>
        <v>0.13293838862559243</v>
      </c>
      <c r="P108" s="240">
        <f t="shared" si="19"/>
        <v>0.13293838862559243</v>
      </c>
      <c r="Q108" s="240">
        <f t="shared" si="19"/>
        <v>0.13293838862559243</v>
      </c>
      <c r="R108" s="240">
        <f t="shared" si="19"/>
        <v>0.13293838862559243</v>
      </c>
      <c r="S108" s="240">
        <f t="shared" si="19"/>
        <v>0.13293838862559243</v>
      </c>
      <c r="T108" s="240">
        <f t="shared" si="19"/>
        <v>0.13293838862559243</v>
      </c>
      <c r="U108" s="240">
        <f t="shared" si="19"/>
        <v>0.13293838862559243</v>
      </c>
      <c r="V108" s="240">
        <f t="shared" si="19"/>
        <v>0.13293838862559243</v>
      </c>
      <c r="W108" s="240">
        <f t="shared" si="19"/>
        <v>0.13293838862559243</v>
      </c>
      <c r="X108" s="240">
        <f t="shared" si="19"/>
        <v>0.13293838862559243</v>
      </c>
      <c r="Y108" s="240">
        <f t="shared" si="19"/>
        <v>0.13293838862559243</v>
      </c>
      <c r="Z108" s="240">
        <f t="shared" si="19"/>
        <v>0.13293838862559243</v>
      </c>
      <c r="AA108" s="240">
        <f t="shared" si="19"/>
        <v>0.13293838862559243</v>
      </c>
      <c r="AB108" s="240">
        <f t="shared" si="19"/>
        <v>0.13293838862559243</v>
      </c>
      <c r="AC108" s="240">
        <f t="shared" si="19"/>
        <v>0.13293838862559243</v>
      </c>
      <c r="AD108" s="240">
        <f t="shared" si="19"/>
        <v>0.13293838862559243</v>
      </c>
      <c r="AE108" s="240">
        <f t="shared" si="19"/>
        <v>0.13293838862559243</v>
      </c>
      <c r="AF108" s="240">
        <f t="shared" si="19"/>
        <v>0.13293838862559243</v>
      </c>
      <c r="AG108" s="240">
        <f t="shared" si="19"/>
        <v>0.13293838862559243</v>
      </c>
      <c r="AH108" s="240">
        <f t="shared" si="19"/>
        <v>0.13293838862559243</v>
      </c>
      <c r="AI108" s="240">
        <f t="shared" si="19"/>
        <v>0.13293838862559243</v>
      </c>
      <c r="AJ108" s="240">
        <f t="shared" si="19"/>
        <v>0.13293838862559243</v>
      </c>
      <c r="AK108" s="240">
        <f t="shared" si="19"/>
        <v>0.13293838862559243</v>
      </c>
      <c r="AL108" s="123"/>
    </row>
    <row r="109" spans="1:38">
      <c r="A109" s="225" t="str">
        <f>+'Usos finales'!E$211</f>
        <v>GLP</v>
      </c>
      <c r="B109" s="226" t="s">
        <v>391</v>
      </c>
      <c r="C109" s="227" t="s">
        <v>466</v>
      </c>
      <c r="D109" s="242">
        <v>1.5639810426540286E-2</v>
      </c>
      <c r="E109" s="240">
        <f t="shared" ref="E109:AK109" si="20">+D109</f>
        <v>1.5639810426540286E-2</v>
      </c>
      <c r="F109" s="240">
        <f t="shared" si="20"/>
        <v>1.5639810426540286E-2</v>
      </c>
      <c r="G109" s="240">
        <f t="shared" si="20"/>
        <v>1.5639810426540286E-2</v>
      </c>
      <c r="H109" s="240">
        <f t="shared" si="20"/>
        <v>1.5639810426540286E-2</v>
      </c>
      <c r="I109" s="240">
        <f t="shared" si="20"/>
        <v>1.5639810426540286E-2</v>
      </c>
      <c r="J109" s="240">
        <f t="shared" si="20"/>
        <v>1.5639810426540286E-2</v>
      </c>
      <c r="K109" s="240">
        <f t="shared" si="20"/>
        <v>1.5639810426540286E-2</v>
      </c>
      <c r="L109" s="240">
        <f t="shared" si="20"/>
        <v>1.5639810426540286E-2</v>
      </c>
      <c r="M109" s="240">
        <f t="shared" si="20"/>
        <v>1.5639810426540286E-2</v>
      </c>
      <c r="N109" s="240">
        <f t="shared" si="20"/>
        <v>1.5639810426540286E-2</v>
      </c>
      <c r="O109" s="240">
        <f t="shared" si="20"/>
        <v>1.5639810426540286E-2</v>
      </c>
      <c r="P109" s="240">
        <f t="shared" si="20"/>
        <v>1.5639810426540286E-2</v>
      </c>
      <c r="Q109" s="240">
        <f t="shared" si="20"/>
        <v>1.5639810426540286E-2</v>
      </c>
      <c r="R109" s="240">
        <f t="shared" si="20"/>
        <v>1.5639810426540286E-2</v>
      </c>
      <c r="S109" s="240">
        <f t="shared" si="20"/>
        <v>1.5639810426540286E-2</v>
      </c>
      <c r="T109" s="240">
        <f t="shared" si="20"/>
        <v>1.5639810426540286E-2</v>
      </c>
      <c r="U109" s="240">
        <f t="shared" si="20"/>
        <v>1.5639810426540286E-2</v>
      </c>
      <c r="V109" s="240">
        <f t="shared" si="20"/>
        <v>1.5639810426540286E-2</v>
      </c>
      <c r="W109" s="240">
        <f t="shared" si="20"/>
        <v>1.5639810426540286E-2</v>
      </c>
      <c r="X109" s="240">
        <f t="shared" si="20"/>
        <v>1.5639810426540286E-2</v>
      </c>
      <c r="Y109" s="240">
        <f t="shared" si="20"/>
        <v>1.5639810426540286E-2</v>
      </c>
      <c r="Z109" s="240">
        <f t="shared" si="20"/>
        <v>1.5639810426540286E-2</v>
      </c>
      <c r="AA109" s="240">
        <f t="shared" si="20"/>
        <v>1.5639810426540286E-2</v>
      </c>
      <c r="AB109" s="240">
        <f t="shared" si="20"/>
        <v>1.5639810426540286E-2</v>
      </c>
      <c r="AC109" s="240">
        <f t="shared" si="20"/>
        <v>1.5639810426540286E-2</v>
      </c>
      <c r="AD109" s="240">
        <f t="shared" si="20"/>
        <v>1.5639810426540286E-2</v>
      </c>
      <c r="AE109" s="240">
        <f t="shared" si="20"/>
        <v>1.5639810426540286E-2</v>
      </c>
      <c r="AF109" s="240">
        <f t="shared" si="20"/>
        <v>1.5639810426540286E-2</v>
      </c>
      <c r="AG109" s="240">
        <f t="shared" si="20"/>
        <v>1.5639810426540286E-2</v>
      </c>
      <c r="AH109" s="240">
        <f t="shared" si="20"/>
        <v>1.5639810426540286E-2</v>
      </c>
      <c r="AI109" s="240">
        <f t="shared" si="20"/>
        <v>1.5639810426540286E-2</v>
      </c>
      <c r="AJ109" s="240">
        <f t="shared" si="20"/>
        <v>1.5639810426540286E-2</v>
      </c>
      <c r="AK109" s="240">
        <f t="shared" si="20"/>
        <v>1.5639810426540286E-2</v>
      </c>
      <c r="AL109" s="123"/>
    </row>
    <row r="110" spans="1:38">
      <c r="A110" s="230" t="str">
        <f>+'Usos finales'!E$214</f>
        <v>Cocción</v>
      </c>
      <c r="C110" s="83"/>
      <c r="AL110" s="123"/>
    </row>
    <row r="111" spans="1:38">
      <c r="A111" s="225" t="str">
        <f>+'Usos finales'!E$215</f>
        <v>Diesel</v>
      </c>
      <c r="B111" s="226" t="s">
        <v>391</v>
      </c>
      <c r="C111" s="227" t="s">
        <v>466</v>
      </c>
      <c r="D111" s="242">
        <v>2.6501650165016499E-2</v>
      </c>
      <c r="E111" s="240">
        <f t="shared" ref="E111:AK111" si="21">+D111</f>
        <v>2.6501650165016499E-2</v>
      </c>
      <c r="F111" s="240">
        <f t="shared" si="21"/>
        <v>2.6501650165016499E-2</v>
      </c>
      <c r="G111" s="240">
        <f t="shared" si="21"/>
        <v>2.6501650165016499E-2</v>
      </c>
      <c r="H111" s="240">
        <f t="shared" si="21"/>
        <v>2.6501650165016499E-2</v>
      </c>
      <c r="I111" s="240">
        <f t="shared" si="21"/>
        <v>2.6501650165016499E-2</v>
      </c>
      <c r="J111" s="240">
        <f t="shared" si="21"/>
        <v>2.6501650165016499E-2</v>
      </c>
      <c r="K111" s="240">
        <f t="shared" si="21"/>
        <v>2.6501650165016499E-2</v>
      </c>
      <c r="L111" s="240">
        <f t="shared" si="21"/>
        <v>2.6501650165016499E-2</v>
      </c>
      <c r="M111" s="240">
        <f t="shared" si="21"/>
        <v>2.6501650165016499E-2</v>
      </c>
      <c r="N111" s="240">
        <f t="shared" si="21"/>
        <v>2.6501650165016499E-2</v>
      </c>
      <c r="O111" s="240">
        <f t="shared" si="21"/>
        <v>2.6501650165016499E-2</v>
      </c>
      <c r="P111" s="240">
        <f t="shared" si="21"/>
        <v>2.6501650165016499E-2</v>
      </c>
      <c r="Q111" s="240">
        <f t="shared" si="21"/>
        <v>2.6501650165016499E-2</v>
      </c>
      <c r="R111" s="240">
        <f t="shared" si="21"/>
        <v>2.6501650165016499E-2</v>
      </c>
      <c r="S111" s="240">
        <f t="shared" si="21"/>
        <v>2.6501650165016499E-2</v>
      </c>
      <c r="T111" s="240">
        <f t="shared" si="21"/>
        <v>2.6501650165016499E-2</v>
      </c>
      <c r="U111" s="240">
        <f t="shared" si="21"/>
        <v>2.6501650165016499E-2</v>
      </c>
      <c r="V111" s="240">
        <f t="shared" si="21"/>
        <v>2.6501650165016499E-2</v>
      </c>
      <c r="W111" s="240">
        <f t="shared" si="21"/>
        <v>2.6501650165016499E-2</v>
      </c>
      <c r="X111" s="240">
        <f t="shared" si="21"/>
        <v>2.6501650165016499E-2</v>
      </c>
      <c r="Y111" s="240">
        <f t="shared" si="21"/>
        <v>2.6501650165016499E-2</v>
      </c>
      <c r="Z111" s="240">
        <f t="shared" si="21"/>
        <v>2.6501650165016499E-2</v>
      </c>
      <c r="AA111" s="240">
        <f t="shared" si="21"/>
        <v>2.6501650165016499E-2</v>
      </c>
      <c r="AB111" s="240">
        <f t="shared" si="21"/>
        <v>2.6501650165016499E-2</v>
      </c>
      <c r="AC111" s="240">
        <f t="shared" si="21"/>
        <v>2.6501650165016499E-2</v>
      </c>
      <c r="AD111" s="240">
        <f t="shared" si="21"/>
        <v>2.6501650165016499E-2</v>
      </c>
      <c r="AE111" s="240">
        <f t="shared" si="21"/>
        <v>2.6501650165016499E-2</v>
      </c>
      <c r="AF111" s="240">
        <f t="shared" si="21"/>
        <v>2.6501650165016499E-2</v>
      </c>
      <c r="AG111" s="240">
        <f t="shared" si="21"/>
        <v>2.6501650165016499E-2</v>
      </c>
      <c r="AH111" s="240">
        <f t="shared" si="21"/>
        <v>2.6501650165016499E-2</v>
      </c>
      <c r="AI111" s="240">
        <f t="shared" si="21"/>
        <v>2.6501650165016499E-2</v>
      </c>
      <c r="AJ111" s="240">
        <f t="shared" si="21"/>
        <v>2.6501650165016499E-2</v>
      </c>
      <c r="AK111" s="240">
        <f t="shared" si="21"/>
        <v>2.6501650165016499E-2</v>
      </c>
      <c r="AL111" s="123"/>
    </row>
    <row r="112" spans="1:38">
      <c r="A112" s="225" t="str">
        <f>+'Usos finales'!E$216</f>
        <v>Electricidad</v>
      </c>
      <c r="B112" s="226" t="s">
        <v>391</v>
      </c>
      <c r="C112" s="227" t="s">
        <v>466</v>
      </c>
      <c r="D112" s="242">
        <v>0.46996699669966996</v>
      </c>
      <c r="E112" s="240">
        <f t="shared" ref="E112:AK112" si="22">+D112</f>
        <v>0.46996699669966996</v>
      </c>
      <c r="F112" s="240">
        <f t="shared" si="22"/>
        <v>0.46996699669966996</v>
      </c>
      <c r="G112" s="240">
        <f t="shared" si="22"/>
        <v>0.46996699669966996</v>
      </c>
      <c r="H112" s="240">
        <f t="shared" si="22"/>
        <v>0.46996699669966996</v>
      </c>
      <c r="I112" s="240">
        <f t="shared" si="22"/>
        <v>0.46996699669966996</v>
      </c>
      <c r="J112" s="240">
        <f t="shared" si="22"/>
        <v>0.46996699669966996</v>
      </c>
      <c r="K112" s="240">
        <f t="shared" si="22"/>
        <v>0.46996699669966996</v>
      </c>
      <c r="L112" s="240">
        <f t="shared" si="22"/>
        <v>0.46996699669966996</v>
      </c>
      <c r="M112" s="240">
        <f t="shared" si="22"/>
        <v>0.46996699669966996</v>
      </c>
      <c r="N112" s="240">
        <f t="shared" si="22"/>
        <v>0.46996699669966996</v>
      </c>
      <c r="O112" s="240">
        <f t="shared" si="22"/>
        <v>0.46996699669966996</v>
      </c>
      <c r="P112" s="240">
        <f t="shared" si="22"/>
        <v>0.46996699669966996</v>
      </c>
      <c r="Q112" s="240">
        <f t="shared" si="22"/>
        <v>0.46996699669966996</v>
      </c>
      <c r="R112" s="240">
        <f t="shared" si="22"/>
        <v>0.46996699669966996</v>
      </c>
      <c r="S112" s="240">
        <f t="shared" si="22"/>
        <v>0.46996699669966996</v>
      </c>
      <c r="T112" s="240">
        <f t="shared" si="22"/>
        <v>0.46996699669966996</v>
      </c>
      <c r="U112" s="240">
        <f t="shared" si="22"/>
        <v>0.46996699669966996</v>
      </c>
      <c r="V112" s="240">
        <f t="shared" si="22"/>
        <v>0.46996699669966996</v>
      </c>
      <c r="W112" s="240">
        <f t="shared" si="22"/>
        <v>0.46996699669966996</v>
      </c>
      <c r="X112" s="240">
        <f t="shared" si="22"/>
        <v>0.46996699669966996</v>
      </c>
      <c r="Y112" s="240">
        <f t="shared" si="22"/>
        <v>0.46996699669966996</v>
      </c>
      <c r="Z112" s="240">
        <f t="shared" si="22"/>
        <v>0.46996699669966996</v>
      </c>
      <c r="AA112" s="240">
        <f t="shared" si="22"/>
        <v>0.46996699669966996</v>
      </c>
      <c r="AB112" s="240">
        <f t="shared" si="22"/>
        <v>0.46996699669966996</v>
      </c>
      <c r="AC112" s="240">
        <f t="shared" si="22"/>
        <v>0.46996699669966996</v>
      </c>
      <c r="AD112" s="240">
        <f t="shared" si="22"/>
        <v>0.46996699669966996</v>
      </c>
      <c r="AE112" s="240">
        <f t="shared" si="22"/>
        <v>0.46996699669966996</v>
      </c>
      <c r="AF112" s="240">
        <f t="shared" si="22"/>
        <v>0.46996699669966996</v>
      </c>
      <c r="AG112" s="240">
        <f t="shared" si="22"/>
        <v>0.46996699669966996</v>
      </c>
      <c r="AH112" s="240">
        <f t="shared" si="22"/>
        <v>0.46996699669966996</v>
      </c>
      <c r="AI112" s="240">
        <f t="shared" si="22"/>
        <v>0.46996699669966996</v>
      </c>
      <c r="AJ112" s="240">
        <f t="shared" si="22"/>
        <v>0.46996699669966996</v>
      </c>
      <c r="AK112" s="240">
        <f t="shared" si="22"/>
        <v>0.46996699669966996</v>
      </c>
      <c r="AL112" s="123"/>
    </row>
    <row r="113" spans="1:38">
      <c r="A113" s="225" t="str">
        <f>+'Usos finales'!E$217</f>
        <v>Gas Natural</v>
      </c>
      <c r="B113" s="226" t="s">
        <v>391</v>
      </c>
      <c r="C113" s="227" t="s">
        <v>466</v>
      </c>
      <c r="D113" s="242">
        <v>0.45052805280528052</v>
      </c>
      <c r="E113" s="240">
        <f t="shared" ref="E113:AK113" si="23">+D113</f>
        <v>0.45052805280528052</v>
      </c>
      <c r="F113" s="240">
        <f t="shared" si="23"/>
        <v>0.45052805280528052</v>
      </c>
      <c r="G113" s="240">
        <f t="shared" si="23"/>
        <v>0.45052805280528052</v>
      </c>
      <c r="H113" s="240">
        <f t="shared" si="23"/>
        <v>0.45052805280528052</v>
      </c>
      <c r="I113" s="240">
        <f t="shared" si="23"/>
        <v>0.45052805280528052</v>
      </c>
      <c r="J113" s="240">
        <f t="shared" si="23"/>
        <v>0.45052805280528052</v>
      </c>
      <c r="K113" s="240">
        <f t="shared" si="23"/>
        <v>0.45052805280528052</v>
      </c>
      <c r="L113" s="240">
        <f t="shared" si="23"/>
        <v>0.45052805280528052</v>
      </c>
      <c r="M113" s="240">
        <f t="shared" si="23"/>
        <v>0.45052805280528052</v>
      </c>
      <c r="N113" s="240">
        <f t="shared" si="23"/>
        <v>0.45052805280528052</v>
      </c>
      <c r="O113" s="240">
        <f t="shared" si="23"/>
        <v>0.45052805280528052</v>
      </c>
      <c r="P113" s="240">
        <f t="shared" si="23"/>
        <v>0.45052805280528052</v>
      </c>
      <c r="Q113" s="240">
        <f t="shared" si="23"/>
        <v>0.45052805280528052</v>
      </c>
      <c r="R113" s="240">
        <f t="shared" si="23"/>
        <v>0.45052805280528052</v>
      </c>
      <c r="S113" s="240">
        <f t="shared" si="23"/>
        <v>0.45052805280528052</v>
      </c>
      <c r="T113" s="240">
        <f t="shared" si="23"/>
        <v>0.45052805280528052</v>
      </c>
      <c r="U113" s="240">
        <f t="shared" si="23"/>
        <v>0.45052805280528052</v>
      </c>
      <c r="V113" s="240">
        <f t="shared" si="23"/>
        <v>0.45052805280528052</v>
      </c>
      <c r="W113" s="240">
        <f t="shared" si="23"/>
        <v>0.45052805280528052</v>
      </c>
      <c r="X113" s="240">
        <f t="shared" si="23"/>
        <v>0.45052805280528052</v>
      </c>
      <c r="Y113" s="240">
        <f t="shared" si="23"/>
        <v>0.45052805280528052</v>
      </c>
      <c r="Z113" s="240">
        <f t="shared" si="23"/>
        <v>0.45052805280528052</v>
      </c>
      <c r="AA113" s="240">
        <f t="shared" si="23"/>
        <v>0.45052805280528052</v>
      </c>
      <c r="AB113" s="240">
        <f t="shared" si="23"/>
        <v>0.45052805280528052</v>
      </c>
      <c r="AC113" s="240">
        <f t="shared" si="23"/>
        <v>0.45052805280528052</v>
      </c>
      <c r="AD113" s="240">
        <f t="shared" si="23"/>
        <v>0.45052805280528052</v>
      </c>
      <c r="AE113" s="240">
        <f t="shared" si="23"/>
        <v>0.45052805280528052</v>
      </c>
      <c r="AF113" s="240">
        <f t="shared" si="23"/>
        <v>0.45052805280528052</v>
      </c>
      <c r="AG113" s="240">
        <f t="shared" si="23"/>
        <v>0.45052805280528052</v>
      </c>
      <c r="AH113" s="240">
        <f t="shared" si="23"/>
        <v>0.45052805280528052</v>
      </c>
      <c r="AI113" s="240">
        <f t="shared" si="23"/>
        <v>0.45052805280528052</v>
      </c>
      <c r="AJ113" s="240">
        <f t="shared" si="23"/>
        <v>0.45052805280528052</v>
      </c>
      <c r="AK113" s="240">
        <f t="shared" si="23"/>
        <v>0.45052805280528052</v>
      </c>
      <c r="AL113" s="123"/>
    </row>
    <row r="114" spans="1:38">
      <c r="A114" s="225" t="str">
        <f>+'Usos finales'!E$218</f>
        <v>GLP</v>
      </c>
      <c r="B114" s="226" t="s">
        <v>391</v>
      </c>
      <c r="C114" s="227" t="s">
        <v>466</v>
      </c>
      <c r="D114" s="242">
        <v>5.3003300330032997E-2</v>
      </c>
      <c r="E114" s="240">
        <f t="shared" ref="E114:AK114" si="24">+D114</f>
        <v>5.3003300330032997E-2</v>
      </c>
      <c r="F114" s="240">
        <f t="shared" si="24"/>
        <v>5.3003300330032997E-2</v>
      </c>
      <c r="G114" s="240">
        <f t="shared" si="24"/>
        <v>5.3003300330032997E-2</v>
      </c>
      <c r="H114" s="240">
        <f t="shared" si="24"/>
        <v>5.3003300330032997E-2</v>
      </c>
      <c r="I114" s="240">
        <f t="shared" si="24"/>
        <v>5.3003300330032997E-2</v>
      </c>
      <c r="J114" s="240">
        <f t="shared" si="24"/>
        <v>5.3003300330032997E-2</v>
      </c>
      <c r="K114" s="240">
        <f t="shared" si="24"/>
        <v>5.3003300330032997E-2</v>
      </c>
      <c r="L114" s="240">
        <f t="shared" si="24"/>
        <v>5.3003300330032997E-2</v>
      </c>
      <c r="M114" s="240">
        <f t="shared" si="24"/>
        <v>5.3003300330032997E-2</v>
      </c>
      <c r="N114" s="240">
        <f t="shared" si="24"/>
        <v>5.3003300330032997E-2</v>
      </c>
      <c r="O114" s="240">
        <f t="shared" si="24"/>
        <v>5.3003300330032997E-2</v>
      </c>
      <c r="P114" s="240">
        <f t="shared" si="24"/>
        <v>5.3003300330032997E-2</v>
      </c>
      <c r="Q114" s="240">
        <f t="shared" si="24"/>
        <v>5.3003300330032997E-2</v>
      </c>
      <c r="R114" s="240">
        <f t="shared" si="24"/>
        <v>5.3003300330032997E-2</v>
      </c>
      <c r="S114" s="240">
        <f t="shared" si="24"/>
        <v>5.3003300330032997E-2</v>
      </c>
      <c r="T114" s="240">
        <f t="shared" si="24"/>
        <v>5.3003300330032997E-2</v>
      </c>
      <c r="U114" s="240">
        <f t="shared" si="24"/>
        <v>5.3003300330032997E-2</v>
      </c>
      <c r="V114" s="240">
        <f t="shared" si="24"/>
        <v>5.3003300330032997E-2</v>
      </c>
      <c r="W114" s="240">
        <f t="shared" si="24"/>
        <v>5.3003300330032997E-2</v>
      </c>
      <c r="X114" s="240">
        <f t="shared" si="24"/>
        <v>5.3003300330032997E-2</v>
      </c>
      <c r="Y114" s="240">
        <f t="shared" si="24"/>
        <v>5.3003300330032997E-2</v>
      </c>
      <c r="Z114" s="240">
        <f t="shared" si="24"/>
        <v>5.3003300330032997E-2</v>
      </c>
      <c r="AA114" s="240">
        <f t="shared" si="24"/>
        <v>5.3003300330032997E-2</v>
      </c>
      <c r="AB114" s="240">
        <f t="shared" si="24"/>
        <v>5.3003300330032997E-2</v>
      </c>
      <c r="AC114" s="240">
        <f t="shared" si="24"/>
        <v>5.3003300330032997E-2</v>
      </c>
      <c r="AD114" s="240">
        <f t="shared" si="24"/>
        <v>5.3003300330032997E-2</v>
      </c>
      <c r="AE114" s="240">
        <f t="shared" si="24"/>
        <v>5.3003300330032997E-2</v>
      </c>
      <c r="AF114" s="240">
        <f t="shared" si="24"/>
        <v>5.3003300330032997E-2</v>
      </c>
      <c r="AG114" s="240">
        <f t="shared" si="24"/>
        <v>5.3003300330032997E-2</v>
      </c>
      <c r="AH114" s="240">
        <f t="shared" si="24"/>
        <v>5.3003300330032997E-2</v>
      </c>
      <c r="AI114" s="240">
        <f t="shared" si="24"/>
        <v>5.3003300330032997E-2</v>
      </c>
      <c r="AJ114" s="240">
        <f t="shared" si="24"/>
        <v>5.3003300330032997E-2</v>
      </c>
      <c r="AK114" s="240">
        <f t="shared" si="24"/>
        <v>5.3003300330032997E-2</v>
      </c>
      <c r="AL114" s="123"/>
    </row>
    <row r="115" spans="1:38">
      <c r="A115" s="230" t="str">
        <f>+'Usos finales'!E$221</f>
        <v>Otros</v>
      </c>
      <c r="C115" s="83"/>
      <c r="AL115" s="123"/>
    </row>
    <row r="116" spans="1:38">
      <c r="A116" s="225" t="str">
        <f>+'Usos finales'!E$222</f>
        <v>Diesel</v>
      </c>
      <c r="B116" s="226" t="s">
        <v>391</v>
      </c>
      <c r="C116" s="227" t="s">
        <v>466</v>
      </c>
      <c r="D116" s="242">
        <v>2.3554603854389722E-3</v>
      </c>
      <c r="E116" s="240">
        <f t="shared" ref="E116:AK116" si="25">+D116</f>
        <v>2.3554603854389722E-3</v>
      </c>
      <c r="F116" s="240">
        <f t="shared" si="25"/>
        <v>2.3554603854389722E-3</v>
      </c>
      <c r="G116" s="240">
        <f t="shared" si="25"/>
        <v>2.3554603854389722E-3</v>
      </c>
      <c r="H116" s="240">
        <f t="shared" si="25"/>
        <v>2.3554603854389722E-3</v>
      </c>
      <c r="I116" s="240">
        <f t="shared" si="25"/>
        <v>2.3554603854389722E-3</v>
      </c>
      <c r="J116" s="240">
        <f t="shared" si="25"/>
        <v>2.3554603854389722E-3</v>
      </c>
      <c r="K116" s="240">
        <f t="shared" si="25"/>
        <v>2.3554603854389722E-3</v>
      </c>
      <c r="L116" s="240">
        <f t="shared" si="25"/>
        <v>2.3554603854389722E-3</v>
      </c>
      <c r="M116" s="240">
        <f t="shared" si="25"/>
        <v>2.3554603854389722E-3</v>
      </c>
      <c r="N116" s="240">
        <f t="shared" si="25"/>
        <v>2.3554603854389722E-3</v>
      </c>
      <c r="O116" s="240">
        <f t="shared" si="25"/>
        <v>2.3554603854389722E-3</v>
      </c>
      <c r="P116" s="240">
        <f t="shared" si="25"/>
        <v>2.3554603854389722E-3</v>
      </c>
      <c r="Q116" s="240">
        <f t="shared" si="25"/>
        <v>2.3554603854389722E-3</v>
      </c>
      <c r="R116" s="240">
        <f t="shared" si="25"/>
        <v>2.3554603854389722E-3</v>
      </c>
      <c r="S116" s="240">
        <f t="shared" si="25"/>
        <v>2.3554603854389722E-3</v>
      </c>
      <c r="T116" s="240">
        <f t="shared" si="25"/>
        <v>2.3554603854389722E-3</v>
      </c>
      <c r="U116" s="240">
        <f t="shared" si="25"/>
        <v>2.3554603854389722E-3</v>
      </c>
      <c r="V116" s="240">
        <f t="shared" si="25"/>
        <v>2.3554603854389722E-3</v>
      </c>
      <c r="W116" s="240">
        <f t="shared" si="25"/>
        <v>2.3554603854389722E-3</v>
      </c>
      <c r="X116" s="240">
        <f t="shared" si="25"/>
        <v>2.3554603854389722E-3</v>
      </c>
      <c r="Y116" s="240">
        <f t="shared" si="25"/>
        <v>2.3554603854389722E-3</v>
      </c>
      <c r="Z116" s="240">
        <f t="shared" si="25"/>
        <v>2.3554603854389722E-3</v>
      </c>
      <c r="AA116" s="240">
        <f t="shared" si="25"/>
        <v>2.3554603854389722E-3</v>
      </c>
      <c r="AB116" s="240">
        <f t="shared" si="25"/>
        <v>2.3554603854389722E-3</v>
      </c>
      <c r="AC116" s="240">
        <f t="shared" si="25"/>
        <v>2.3554603854389722E-3</v>
      </c>
      <c r="AD116" s="240">
        <f t="shared" si="25"/>
        <v>2.3554603854389722E-3</v>
      </c>
      <c r="AE116" s="240">
        <f t="shared" si="25"/>
        <v>2.3554603854389722E-3</v>
      </c>
      <c r="AF116" s="240">
        <f t="shared" si="25"/>
        <v>2.3554603854389722E-3</v>
      </c>
      <c r="AG116" s="240">
        <f t="shared" si="25"/>
        <v>2.3554603854389722E-3</v>
      </c>
      <c r="AH116" s="240">
        <f t="shared" si="25"/>
        <v>2.3554603854389722E-3</v>
      </c>
      <c r="AI116" s="240">
        <f t="shared" si="25"/>
        <v>2.3554603854389722E-3</v>
      </c>
      <c r="AJ116" s="240">
        <f t="shared" si="25"/>
        <v>2.3554603854389722E-3</v>
      </c>
      <c r="AK116" s="240">
        <f t="shared" si="25"/>
        <v>2.3554603854389722E-3</v>
      </c>
      <c r="AL116" s="123"/>
    </row>
    <row r="117" spans="1:38">
      <c r="A117" s="225" t="str">
        <f>+'Usos finales'!E$223</f>
        <v>Electricidad</v>
      </c>
      <c r="B117" s="226" t="s">
        <v>391</v>
      </c>
      <c r="C117" s="227" t="s">
        <v>466</v>
      </c>
      <c r="D117" s="242">
        <v>0.95289079229122065</v>
      </c>
      <c r="E117" s="240">
        <f t="shared" ref="E117:AK117" si="26">+D117</f>
        <v>0.95289079229122065</v>
      </c>
      <c r="F117" s="240">
        <f t="shared" si="26"/>
        <v>0.95289079229122065</v>
      </c>
      <c r="G117" s="240">
        <f t="shared" si="26"/>
        <v>0.95289079229122065</v>
      </c>
      <c r="H117" s="240">
        <f t="shared" si="26"/>
        <v>0.95289079229122065</v>
      </c>
      <c r="I117" s="240">
        <f t="shared" si="26"/>
        <v>0.95289079229122065</v>
      </c>
      <c r="J117" s="240">
        <f t="shared" si="26"/>
        <v>0.95289079229122065</v>
      </c>
      <c r="K117" s="240">
        <f t="shared" si="26"/>
        <v>0.95289079229122065</v>
      </c>
      <c r="L117" s="240">
        <f t="shared" si="26"/>
        <v>0.95289079229122065</v>
      </c>
      <c r="M117" s="240">
        <f t="shared" si="26"/>
        <v>0.95289079229122065</v>
      </c>
      <c r="N117" s="240">
        <f t="shared" si="26"/>
        <v>0.95289079229122065</v>
      </c>
      <c r="O117" s="240">
        <f t="shared" si="26"/>
        <v>0.95289079229122065</v>
      </c>
      <c r="P117" s="240">
        <f t="shared" si="26"/>
        <v>0.95289079229122065</v>
      </c>
      <c r="Q117" s="240">
        <f t="shared" si="26"/>
        <v>0.95289079229122065</v>
      </c>
      <c r="R117" s="240">
        <f t="shared" si="26"/>
        <v>0.95289079229122065</v>
      </c>
      <c r="S117" s="240">
        <f t="shared" si="26"/>
        <v>0.95289079229122065</v>
      </c>
      <c r="T117" s="240">
        <f t="shared" si="26"/>
        <v>0.95289079229122065</v>
      </c>
      <c r="U117" s="240">
        <f t="shared" si="26"/>
        <v>0.95289079229122065</v>
      </c>
      <c r="V117" s="240">
        <f t="shared" si="26"/>
        <v>0.95289079229122065</v>
      </c>
      <c r="W117" s="240">
        <f t="shared" si="26"/>
        <v>0.95289079229122065</v>
      </c>
      <c r="X117" s="240">
        <f t="shared" si="26"/>
        <v>0.95289079229122065</v>
      </c>
      <c r="Y117" s="240">
        <f t="shared" si="26"/>
        <v>0.95289079229122065</v>
      </c>
      <c r="Z117" s="240">
        <f t="shared" si="26"/>
        <v>0.95289079229122065</v>
      </c>
      <c r="AA117" s="240">
        <f t="shared" si="26"/>
        <v>0.95289079229122065</v>
      </c>
      <c r="AB117" s="240">
        <f t="shared" si="26"/>
        <v>0.95289079229122065</v>
      </c>
      <c r="AC117" s="240">
        <f t="shared" si="26"/>
        <v>0.95289079229122065</v>
      </c>
      <c r="AD117" s="240">
        <f t="shared" si="26"/>
        <v>0.95289079229122065</v>
      </c>
      <c r="AE117" s="240">
        <f t="shared" si="26"/>
        <v>0.95289079229122065</v>
      </c>
      <c r="AF117" s="240">
        <f t="shared" si="26"/>
        <v>0.95289079229122065</v>
      </c>
      <c r="AG117" s="240">
        <f t="shared" si="26"/>
        <v>0.95289079229122065</v>
      </c>
      <c r="AH117" s="240">
        <f t="shared" si="26"/>
        <v>0.95289079229122065</v>
      </c>
      <c r="AI117" s="240">
        <f t="shared" si="26"/>
        <v>0.95289079229122065</v>
      </c>
      <c r="AJ117" s="240">
        <f t="shared" si="26"/>
        <v>0.95289079229122065</v>
      </c>
      <c r="AK117" s="240">
        <f t="shared" si="26"/>
        <v>0.95289079229122065</v>
      </c>
      <c r="AL117" s="123"/>
    </row>
    <row r="118" spans="1:38">
      <c r="A118" s="225" t="str">
        <f>+'Usos finales'!E$224</f>
        <v>Gas Natural</v>
      </c>
      <c r="B118" s="226" t="s">
        <v>391</v>
      </c>
      <c r="C118" s="227" t="s">
        <v>466</v>
      </c>
      <c r="D118" s="242">
        <v>4.0042826552462524E-2</v>
      </c>
      <c r="E118" s="240">
        <f t="shared" ref="E118:AK118" si="27">+D118</f>
        <v>4.0042826552462524E-2</v>
      </c>
      <c r="F118" s="240">
        <f t="shared" si="27"/>
        <v>4.0042826552462524E-2</v>
      </c>
      <c r="G118" s="240">
        <f t="shared" si="27"/>
        <v>4.0042826552462524E-2</v>
      </c>
      <c r="H118" s="240">
        <f t="shared" si="27"/>
        <v>4.0042826552462524E-2</v>
      </c>
      <c r="I118" s="240">
        <f t="shared" si="27"/>
        <v>4.0042826552462524E-2</v>
      </c>
      <c r="J118" s="240">
        <f t="shared" si="27"/>
        <v>4.0042826552462524E-2</v>
      </c>
      <c r="K118" s="240">
        <f t="shared" si="27"/>
        <v>4.0042826552462524E-2</v>
      </c>
      <c r="L118" s="240">
        <f t="shared" si="27"/>
        <v>4.0042826552462524E-2</v>
      </c>
      <c r="M118" s="240">
        <f t="shared" si="27"/>
        <v>4.0042826552462524E-2</v>
      </c>
      <c r="N118" s="240">
        <f t="shared" si="27"/>
        <v>4.0042826552462524E-2</v>
      </c>
      <c r="O118" s="240">
        <f t="shared" si="27"/>
        <v>4.0042826552462524E-2</v>
      </c>
      <c r="P118" s="240">
        <f t="shared" si="27"/>
        <v>4.0042826552462524E-2</v>
      </c>
      <c r="Q118" s="240">
        <f t="shared" si="27"/>
        <v>4.0042826552462524E-2</v>
      </c>
      <c r="R118" s="240">
        <f t="shared" si="27"/>
        <v>4.0042826552462524E-2</v>
      </c>
      <c r="S118" s="240">
        <f t="shared" si="27"/>
        <v>4.0042826552462524E-2</v>
      </c>
      <c r="T118" s="240">
        <f t="shared" si="27"/>
        <v>4.0042826552462524E-2</v>
      </c>
      <c r="U118" s="240">
        <f t="shared" si="27"/>
        <v>4.0042826552462524E-2</v>
      </c>
      <c r="V118" s="240">
        <f t="shared" si="27"/>
        <v>4.0042826552462524E-2</v>
      </c>
      <c r="W118" s="240">
        <f t="shared" si="27"/>
        <v>4.0042826552462524E-2</v>
      </c>
      <c r="X118" s="240">
        <f t="shared" si="27"/>
        <v>4.0042826552462524E-2</v>
      </c>
      <c r="Y118" s="240">
        <f t="shared" si="27"/>
        <v>4.0042826552462524E-2</v>
      </c>
      <c r="Z118" s="240">
        <f t="shared" si="27"/>
        <v>4.0042826552462524E-2</v>
      </c>
      <c r="AA118" s="240">
        <f t="shared" si="27"/>
        <v>4.0042826552462524E-2</v>
      </c>
      <c r="AB118" s="240">
        <f t="shared" si="27"/>
        <v>4.0042826552462524E-2</v>
      </c>
      <c r="AC118" s="240">
        <f t="shared" si="27"/>
        <v>4.0042826552462524E-2</v>
      </c>
      <c r="AD118" s="240">
        <f t="shared" si="27"/>
        <v>4.0042826552462524E-2</v>
      </c>
      <c r="AE118" s="240">
        <f t="shared" si="27"/>
        <v>4.0042826552462524E-2</v>
      </c>
      <c r="AF118" s="240">
        <f t="shared" si="27"/>
        <v>4.0042826552462524E-2</v>
      </c>
      <c r="AG118" s="240">
        <f t="shared" si="27"/>
        <v>4.0042826552462524E-2</v>
      </c>
      <c r="AH118" s="240">
        <f t="shared" si="27"/>
        <v>4.0042826552462524E-2</v>
      </c>
      <c r="AI118" s="240">
        <f t="shared" si="27"/>
        <v>4.0042826552462524E-2</v>
      </c>
      <c r="AJ118" s="240">
        <f t="shared" si="27"/>
        <v>4.0042826552462524E-2</v>
      </c>
      <c r="AK118" s="240">
        <f t="shared" si="27"/>
        <v>4.0042826552462524E-2</v>
      </c>
      <c r="AL118" s="123"/>
    </row>
    <row r="119" spans="1:38">
      <c r="A119" s="225" t="str">
        <f>+'Usos finales'!E$225</f>
        <v>GLP</v>
      </c>
      <c r="B119" s="226" t="s">
        <v>391</v>
      </c>
      <c r="C119" s="227" t="s">
        <v>466</v>
      </c>
      <c r="D119" s="242">
        <v>4.7109207708779443E-3</v>
      </c>
      <c r="E119" s="240">
        <f t="shared" ref="E119:AK119" si="28">+D119</f>
        <v>4.7109207708779443E-3</v>
      </c>
      <c r="F119" s="240">
        <f t="shared" si="28"/>
        <v>4.7109207708779443E-3</v>
      </c>
      <c r="G119" s="240">
        <f t="shared" si="28"/>
        <v>4.7109207708779443E-3</v>
      </c>
      <c r="H119" s="240">
        <f t="shared" si="28"/>
        <v>4.7109207708779443E-3</v>
      </c>
      <c r="I119" s="240">
        <f t="shared" si="28"/>
        <v>4.7109207708779443E-3</v>
      </c>
      <c r="J119" s="240">
        <f t="shared" si="28"/>
        <v>4.7109207708779443E-3</v>
      </c>
      <c r="K119" s="240">
        <f t="shared" si="28"/>
        <v>4.7109207708779443E-3</v>
      </c>
      <c r="L119" s="240">
        <f t="shared" si="28"/>
        <v>4.7109207708779443E-3</v>
      </c>
      <c r="M119" s="240">
        <f t="shared" si="28"/>
        <v>4.7109207708779443E-3</v>
      </c>
      <c r="N119" s="240">
        <f t="shared" si="28"/>
        <v>4.7109207708779443E-3</v>
      </c>
      <c r="O119" s="240">
        <f t="shared" si="28"/>
        <v>4.7109207708779443E-3</v>
      </c>
      <c r="P119" s="240">
        <f t="shared" si="28"/>
        <v>4.7109207708779443E-3</v>
      </c>
      <c r="Q119" s="240">
        <f t="shared" si="28"/>
        <v>4.7109207708779443E-3</v>
      </c>
      <c r="R119" s="240">
        <f t="shared" si="28"/>
        <v>4.7109207708779443E-3</v>
      </c>
      <c r="S119" s="240">
        <f t="shared" si="28"/>
        <v>4.7109207708779443E-3</v>
      </c>
      <c r="T119" s="240">
        <f t="shared" si="28"/>
        <v>4.7109207708779443E-3</v>
      </c>
      <c r="U119" s="240">
        <f t="shared" si="28"/>
        <v>4.7109207708779443E-3</v>
      </c>
      <c r="V119" s="240">
        <f t="shared" si="28"/>
        <v>4.7109207708779443E-3</v>
      </c>
      <c r="W119" s="240">
        <f t="shared" si="28"/>
        <v>4.7109207708779443E-3</v>
      </c>
      <c r="X119" s="240">
        <f t="shared" si="28"/>
        <v>4.7109207708779443E-3</v>
      </c>
      <c r="Y119" s="240">
        <f t="shared" si="28"/>
        <v>4.7109207708779443E-3</v>
      </c>
      <c r="Z119" s="240">
        <f t="shared" si="28"/>
        <v>4.7109207708779443E-3</v>
      </c>
      <c r="AA119" s="240">
        <f t="shared" si="28"/>
        <v>4.7109207708779443E-3</v>
      </c>
      <c r="AB119" s="240">
        <f t="shared" si="28"/>
        <v>4.7109207708779443E-3</v>
      </c>
      <c r="AC119" s="240">
        <f t="shared" si="28"/>
        <v>4.7109207708779443E-3</v>
      </c>
      <c r="AD119" s="240">
        <f t="shared" si="28"/>
        <v>4.7109207708779443E-3</v>
      </c>
      <c r="AE119" s="240">
        <f t="shared" si="28"/>
        <v>4.7109207708779443E-3</v>
      </c>
      <c r="AF119" s="240">
        <f t="shared" si="28"/>
        <v>4.7109207708779443E-3</v>
      </c>
      <c r="AG119" s="240">
        <f t="shared" si="28"/>
        <v>4.7109207708779443E-3</v>
      </c>
      <c r="AH119" s="240">
        <f t="shared" si="28"/>
        <v>4.7109207708779443E-3</v>
      </c>
      <c r="AI119" s="240">
        <f t="shared" si="28"/>
        <v>4.7109207708779443E-3</v>
      </c>
      <c r="AJ119" s="240">
        <f t="shared" si="28"/>
        <v>4.7109207708779443E-3</v>
      </c>
      <c r="AK119" s="240">
        <f t="shared" si="28"/>
        <v>4.7109207708779443E-3</v>
      </c>
      <c r="AL119" s="123"/>
    </row>
    <row r="122" spans="1:38">
      <c r="A122" s="230" t="s">
        <v>479</v>
      </c>
    </row>
    <row r="123" spans="1:38">
      <c r="A123" s="225" t="s">
        <v>17</v>
      </c>
      <c r="B123" s="226" t="s">
        <v>392</v>
      </c>
      <c r="C123" s="227" t="s">
        <v>465</v>
      </c>
      <c r="D123" s="174">
        <f>+D$4*(D$22*D102+D$23*D106+D$25*D111+D$27*D116)</f>
        <v>81869.039999999994</v>
      </c>
      <c r="E123" s="174">
        <f t="shared" ref="E123:AK123" si="29">+E$4*(E$22*E102+E$23*E106+E$25*E111+E$27*E116)</f>
        <v>81869.039999999994</v>
      </c>
      <c r="F123" s="174">
        <f t="shared" si="29"/>
        <v>81869.039999999994</v>
      </c>
      <c r="G123" s="174">
        <f t="shared" si="29"/>
        <v>81869.039999999994</v>
      </c>
      <c r="H123" s="174">
        <f t="shared" si="29"/>
        <v>81869.039999999994</v>
      </c>
      <c r="I123" s="174">
        <f t="shared" si="29"/>
        <v>81869.039999999994</v>
      </c>
      <c r="J123" s="174">
        <f t="shared" si="29"/>
        <v>81869.039999999994</v>
      </c>
      <c r="K123" s="174">
        <f t="shared" si="29"/>
        <v>81869.039999999994</v>
      </c>
      <c r="L123" s="174">
        <f t="shared" si="29"/>
        <v>81869.039999999994</v>
      </c>
      <c r="M123" s="174">
        <f t="shared" si="29"/>
        <v>81869.039999999994</v>
      </c>
      <c r="N123" s="174">
        <f t="shared" si="29"/>
        <v>81869.039999999994</v>
      </c>
      <c r="O123" s="174">
        <f t="shared" si="29"/>
        <v>81869.039999999994</v>
      </c>
      <c r="P123" s="174">
        <f t="shared" si="29"/>
        <v>81869.039999999994</v>
      </c>
      <c r="Q123" s="174">
        <f t="shared" si="29"/>
        <v>92102.67</v>
      </c>
      <c r="R123" s="174">
        <f t="shared" si="29"/>
        <v>92102.67</v>
      </c>
      <c r="S123" s="174">
        <f t="shared" si="29"/>
        <v>92102.67</v>
      </c>
      <c r="T123" s="174">
        <f t="shared" si="29"/>
        <v>92102.67</v>
      </c>
      <c r="U123" s="174">
        <f t="shared" si="29"/>
        <v>92102.67</v>
      </c>
      <c r="V123" s="174">
        <f t="shared" si="29"/>
        <v>92102.67</v>
      </c>
      <c r="W123" s="174">
        <f t="shared" si="29"/>
        <v>92102.67</v>
      </c>
      <c r="X123" s="174">
        <f t="shared" si="29"/>
        <v>92102.67</v>
      </c>
      <c r="Y123" s="174">
        <f t="shared" si="29"/>
        <v>92102.67</v>
      </c>
      <c r="Z123" s="174">
        <f t="shared" si="29"/>
        <v>92102.67</v>
      </c>
      <c r="AA123" s="174">
        <f t="shared" si="29"/>
        <v>92102.67</v>
      </c>
      <c r="AB123" s="174">
        <f t="shared" si="29"/>
        <v>92102.67</v>
      </c>
      <c r="AC123" s="174">
        <f t="shared" si="29"/>
        <v>92102.67</v>
      </c>
      <c r="AD123" s="174">
        <f t="shared" si="29"/>
        <v>92102.67</v>
      </c>
      <c r="AE123" s="174">
        <f t="shared" si="29"/>
        <v>92102.67</v>
      </c>
      <c r="AF123" s="174">
        <f t="shared" si="29"/>
        <v>92102.67</v>
      </c>
      <c r="AG123" s="174">
        <f t="shared" si="29"/>
        <v>92102.67</v>
      </c>
      <c r="AH123" s="174">
        <f t="shared" si="29"/>
        <v>92102.67</v>
      </c>
      <c r="AI123" s="174">
        <f t="shared" si="29"/>
        <v>92102.67</v>
      </c>
      <c r="AJ123" s="174">
        <f t="shared" si="29"/>
        <v>92102.67</v>
      </c>
      <c r="AK123" s="174">
        <f t="shared" si="29"/>
        <v>92102.67</v>
      </c>
    </row>
    <row r="124" spans="1:38">
      <c r="A124" s="225" t="s">
        <v>7</v>
      </c>
      <c r="B124" s="226" t="s">
        <v>392</v>
      </c>
      <c r="C124" s="227" t="s">
        <v>465</v>
      </c>
      <c r="D124" s="174">
        <f>+D$4*(D$23*D107+D$25*D112+D$27*D117+D$24+D$26+D$28)</f>
        <v>13247899.200000001</v>
      </c>
      <c r="E124" s="174">
        <f t="shared" ref="E124:AK124" si="30">+E$4*(E$23*E107+E$25*E112+E$27*E117+E$24+E$26+E$28)</f>
        <v>13247899.200000001</v>
      </c>
      <c r="F124" s="174">
        <f t="shared" si="30"/>
        <v>13247899.200000001</v>
      </c>
      <c r="G124" s="174">
        <f t="shared" si="30"/>
        <v>13247899.200000001</v>
      </c>
      <c r="H124" s="174">
        <f t="shared" si="30"/>
        <v>13247899.200000001</v>
      </c>
      <c r="I124" s="174">
        <f t="shared" si="30"/>
        <v>13247899.200000001</v>
      </c>
      <c r="J124" s="174">
        <f t="shared" si="30"/>
        <v>13247899.200000001</v>
      </c>
      <c r="K124" s="174">
        <f t="shared" si="30"/>
        <v>13247899.200000001</v>
      </c>
      <c r="L124" s="174">
        <f t="shared" si="30"/>
        <v>13247899.200000001</v>
      </c>
      <c r="M124" s="174">
        <f t="shared" si="30"/>
        <v>13247899.200000001</v>
      </c>
      <c r="N124" s="174">
        <f t="shared" si="30"/>
        <v>13247899.200000001</v>
      </c>
      <c r="O124" s="174">
        <f t="shared" si="30"/>
        <v>13247899.200000001</v>
      </c>
      <c r="P124" s="174">
        <f t="shared" si="30"/>
        <v>13247899.200000001</v>
      </c>
      <c r="Q124" s="174">
        <f t="shared" si="30"/>
        <v>14903886.600000001</v>
      </c>
      <c r="R124" s="174">
        <f t="shared" si="30"/>
        <v>14903886.600000001</v>
      </c>
      <c r="S124" s="174">
        <f t="shared" si="30"/>
        <v>14903886.600000001</v>
      </c>
      <c r="T124" s="174">
        <f t="shared" si="30"/>
        <v>14903886.600000001</v>
      </c>
      <c r="U124" s="174">
        <f t="shared" si="30"/>
        <v>14903886.600000001</v>
      </c>
      <c r="V124" s="174">
        <f t="shared" si="30"/>
        <v>14903886.600000001</v>
      </c>
      <c r="W124" s="174">
        <f t="shared" si="30"/>
        <v>14903886.600000001</v>
      </c>
      <c r="X124" s="174">
        <f t="shared" si="30"/>
        <v>14903886.600000001</v>
      </c>
      <c r="Y124" s="174">
        <f t="shared" si="30"/>
        <v>14903886.600000001</v>
      </c>
      <c r="Z124" s="174">
        <f t="shared" si="30"/>
        <v>14903886.600000001</v>
      </c>
      <c r="AA124" s="174">
        <f t="shared" si="30"/>
        <v>14903886.600000001</v>
      </c>
      <c r="AB124" s="174">
        <f t="shared" si="30"/>
        <v>14903886.600000001</v>
      </c>
      <c r="AC124" s="174">
        <f t="shared" si="30"/>
        <v>14903886.600000001</v>
      </c>
      <c r="AD124" s="174">
        <f t="shared" si="30"/>
        <v>14903886.600000001</v>
      </c>
      <c r="AE124" s="174">
        <f t="shared" si="30"/>
        <v>14903886.600000001</v>
      </c>
      <c r="AF124" s="174">
        <f t="shared" si="30"/>
        <v>14903886.600000001</v>
      </c>
      <c r="AG124" s="174">
        <f t="shared" si="30"/>
        <v>14903886.600000001</v>
      </c>
      <c r="AH124" s="174">
        <f t="shared" si="30"/>
        <v>14903886.600000001</v>
      </c>
      <c r="AI124" s="174">
        <f t="shared" si="30"/>
        <v>14903886.600000001</v>
      </c>
      <c r="AJ124" s="174">
        <f t="shared" si="30"/>
        <v>14903886.600000001</v>
      </c>
      <c r="AK124" s="174">
        <f t="shared" si="30"/>
        <v>14903886.600000001</v>
      </c>
    </row>
    <row r="125" spans="1:38">
      <c r="A125" s="225" t="s">
        <v>16</v>
      </c>
      <c r="B125" s="226" t="s">
        <v>392</v>
      </c>
      <c r="C125" s="227" t="s">
        <v>465</v>
      </c>
      <c r="D125" s="174">
        <f>+D$4*(D$22*D103+D$23*D108+D$25*D113+D$27*D118)</f>
        <v>1391773.68</v>
      </c>
      <c r="E125" s="174">
        <f t="shared" ref="E125:AK125" si="31">+E$4*(E$22*E103+E$23*E108+E$25*E113+E$27*E118)</f>
        <v>1391773.68</v>
      </c>
      <c r="F125" s="174">
        <f t="shared" si="31"/>
        <v>1391773.68</v>
      </c>
      <c r="G125" s="174">
        <f t="shared" si="31"/>
        <v>1391773.68</v>
      </c>
      <c r="H125" s="174">
        <f t="shared" si="31"/>
        <v>1391773.68</v>
      </c>
      <c r="I125" s="174">
        <f t="shared" si="31"/>
        <v>1391773.68</v>
      </c>
      <c r="J125" s="174">
        <f t="shared" si="31"/>
        <v>1391773.68</v>
      </c>
      <c r="K125" s="174">
        <f t="shared" si="31"/>
        <v>1391773.68</v>
      </c>
      <c r="L125" s="174">
        <f t="shared" si="31"/>
        <v>1391773.68</v>
      </c>
      <c r="M125" s="174">
        <f t="shared" si="31"/>
        <v>1391773.68</v>
      </c>
      <c r="N125" s="174">
        <f t="shared" si="31"/>
        <v>1391773.68</v>
      </c>
      <c r="O125" s="174">
        <f t="shared" si="31"/>
        <v>1391773.68</v>
      </c>
      <c r="P125" s="174">
        <f t="shared" si="31"/>
        <v>1391773.68</v>
      </c>
      <c r="Q125" s="174">
        <f t="shared" si="31"/>
        <v>1565745.39</v>
      </c>
      <c r="R125" s="174">
        <f t="shared" si="31"/>
        <v>1565745.39</v>
      </c>
      <c r="S125" s="174">
        <f t="shared" si="31"/>
        <v>1565745.39</v>
      </c>
      <c r="T125" s="174">
        <f t="shared" si="31"/>
        <v>1565745.39</v>
      </c>
      <c r="U125" s="174">
        <f t="shared" si="31"/>
        <v>1565745.39</v>
      </c>
      <c r="V125" s="174">
        <f t="shared" si="31"/>
        <v>1565745.39</v>
      </c>
      <c r="W125" s="174">
        <f t="shared" si="31"/>
        <v>1565745.39</v>
      </c>
      <c r="X125" s="174">
        <f t="shared" si="31"/>
        <v>1565745.39</v>
      </c>
      <c r="Y125" s="174">
        <f t="shared" si="31"/>
        <v>1565745.39</v>
      </c>
      <c r="Z125" s="174">
        <f t="shared" si="31"/>
        <v>1565745.39</v>
      </c>
      <c r="AA125" s="174">
        <f t="shared" si="31"/>
        <v>1565745.39</v>
      </c>
      <c r="AB125" s="174">
        <f t="shared" si="31"/>
        <v>1565745.39</v>
      </c>
      <c r="AC125" s="174">
        <f t="shared" si="31"/>
        <v>1565745.39</v>
      </c>
      <c r="AD125" s="174">
        <f t="shared" si="31"/>
        <v>1565745.39</v>
      </c>
      <c r="AE125" s="174">
        <f t="shared" si="31"/>
        <v>1565745.39</v>
      </c>
      <c r="AF125" s="174">
        <f t="shared" si="31"/>
        <v>1565745.39</v>
      </c>
      <c r="AG125" s="174">
        <f t="shared" si="31"/>
        <v>1565745.39</v>
      </c>
      <c r="AH125" s="174">
        <f t="shared" si="31"/>
        <v>1565745.39</v>
      </c>
      <c r="AI125" s="174">
        <f t="shared" si="31"/>
        <v>1565745.39</v>
      </c>
      <c r="AJ125" s="174">
        <f t="shared" si="31"/>
        <v>1565745.39</v>
      </c>
      <c r="AK125" s="174">
        <f t="shared" si="31"/>
        <v>1565745.39</v>
      </c>
    </row>
    <row r="126" spans="1:38">
      <c r="A126" s="225" t="s">
        <v>18</v>
      </c>
      <c r="B126" s="226" t="s">
        <v>392</v>
      </c>
      <c r="C126" s="227" t="s">
        <v>465</v>
      </c>
      <c r="D126" s="174">
        <f>+D$4*(D$22*D104+D$23*D109+D$25*D114+D$27*D119)</f>
        <v>163738.07999999999</v>
      </c>
      <c r="E126" s="174">
        <f t="shared" ref="E126:AK126" si="32">+E$4*(E$22*E104+E$23*E109+E$25*E114+E$27*E119)</f>
        <v>163738.07999999999</v>
      </c>
      <c r="F126" s="174">
        <f t="shared" si="32"/>
        <v>163738.07999999999</v>
      </c>
      <c r="G126" s="174">
        <f t="shared" si="32"/>
        <v>163738.07999999999</v>
      </c>
      <c r="H126" s="174">
        <f t="shared" si="32"/>
        <v>163738.07999999999</v>
      </c>
      <c r="I126" s="174">
        <f t="shared" si="32"/>
        <v>163738.07999999999</v>
      </c>
      <c r="J126" s="174">
        <f t="shared" si="32"/>
        <v>163738.07999999999</v>
      </c>
      <c r="K126" s="174">
        <f t="shared" si="32"/>
        <v>163738.07999999999</v>
      </c>
      <c r="L126" s="174">
        <f t="shared" si="32"/>
        <v>163738.07999999999</v>
      </c>
      <c r="M126" s="174">
        <f t="shared" si="32"/>
        <v>163738.07999999999</v>
      </c>
      <c r="N126" s="174">
        <f t="shared" si="32"/>
        <v>163738.07999999999</v>
      </c>
      <c r="O126" s="174">
        <f t="shared" si="32"/>
        <v>163738.07999999999</v>
      </c>
      <c r="P126" s="174">
        <f t="shared" si="32"/>
        <v>163738.07999999999</v>
      </c>
      <c r="Q126" s="174">
        <f t="shared" si="32"/>
        <v>184205.34</v>
      </c>
      <c r="R126" s="174">
        <f t="shared" si="32"/>
        <v>184205.34</v>
      </c>
      <c r="S126" s="174">
        <f t="shared" si="32"/>
        <v>184205.34</v>
      </c>
      <c r="T126" s="174">
        <f t="shared" si="32"/>
        <v>184205.34</v>
      </c>
      <c r="U126" s="174">
        <f t="shared" si="32"/>
        <v>184205.34</v>
      </c>
      <c r="V126" s="174">
        <f t="shared" si="32"/>
        <v>184205.34</v>
      </c>
      <c r="W126" s="174">
        <f t="shared" si="32"/>
        <v>184205.34</v>
      </c>
      <c r="X126" s="174">
        <f t="shared" si="32"/>
        <v>184205.34</v>
      </c>
      <c r="Y126" s="174">
        <f t="shared" si="32"/>
        <v>184205.34</v>
      </c>
      <c r="Z126" s="174">
        <f t="shared" si="32"/>
        <v>184205.34</v>
      </c>
      <c r="AA126" s="174">
        <f t="shared" si="32"/>
        <v>184205.34</v>
      </c>
      <c r="AB126" s="174">
        <f t="shared" si="32"/>
        <v>184205.34</v>
      </c>
      <c r="AC126" s="174">
        <f t="shared" si="32"/>
        <v>184205.34</v>
      </c>
      <c r="AD126" s="174">
        <f t="shared" si="32"/>
        <v>184205.34</v>
      </c>
      <c r="AE126" s="174">
        <f t="shared" si="32"/>
        <v>184205.34</v>
      </c>
      <c r="AF126" s="174">
        <f t="shared" si="32"/>
        <v>184205.34</v>
      </c>
      <c r="AG126" s="174">
        <f t="shared" si="32"/>
        <v>184205.34</v>
      </c>
      <c r="AH126" s="174">
        <f t="shared" si="32"/>
        <v>184205.34</v>
      </c>
      <c r="AI126" s="174">
        <f t="shared" si="32"/>
        <v>184205.34</v>
      </c>
      <c r="AJ126" s="174">
        <f t="shared" si="32"/>
        <v>184205.34</v>
      </c>
      <c r="AK126" s="174">
        <f t="shared" si="32"/>
        <v>184205.34</v>
      </c>
    </row>
    <row r="129" spans="1:37">
      <c r="A129" s="230" t="s">
        <v>480</v>
      </c>
    </row>
    <row r="130" spans="1:37">
      <c r="A130" s="230" t="str">
        <f>+'Usos finales'!E$171</f>
        <v>ACS</v>
      </c>
      <c r="C130" s="83"/>
    </row>
    <row r="131" spans="1:37">
      <c r="A131" s="179" t="str">
        <f>+'Usos finales'!E$172</f>
        <v>Diesel</v>
      </c>
      <c r="B131" s="226" t="s">
        <v>391</v>
      </c>
      <c r="C131" s="227" t="s">
        <v>466</v>
      </c>
      <c r="D131" s="242">
        <v>0.13</v>
      </c>
      <c r="E131" s="240">
        <f t="shared" ref="E131:AK131" si="33">+D131</f>
        <v>0.13</v>
      </c>
      <c r="F131" s="240">
        <f t="shared" si="33"/>
        <v>0.13</v>
      </c>
      <c r="G131" s="240">
        <f t="shared" si="33"/>
        <v>0.13</v>
      </c>
      <c r="H131" s="240">
        <f t="shared" si="33"/>
        <v>0.13</v>
      </c>
      <c r="I131" s="240">
        <f t="shared" si="33"/>
        <v>0.13</v>
      </c>
      <c r="J131" s="240">
        <f t="shared" si="33"/>
        <v>0.13</v>
      </c>
      <c r="K131" s="240">
        <f t="shared" si="33"/>
        <v>0.13</v>
      </c>
      <c r="L131" s="240">
        <f t="shared" si="33"/>
        <v>0.13</v>
      </c>
      <c r="M131" s="240">
        <f t="shared" si="33"/>
        <v>0.13</v>
      </c>
      <c r="N131" s="240">
        <f t="shared" si="33"/>
        <v>0.13</v>
      </c>
      <c r="O131" s="240">
        <f t="shared" si="33"/>
        <v>0.13</v>
      </c>
      <c r="P131" s="240">
        <f t="shared" si="33"/>
        <v>0.13</v>
      </c>
      <c r="Q131" s="240">
        <f t="shared" si="33"/>
        <v>0.13</v>
      </c>
      <c r="R131" s="240">
        <f t="shared" si="33"/>
        <v>0.13</v>
      </c>
      <c r="S131" s="240">
        <f t="shared" si="33"/>
        <v>0.13</v>
      </c>
      <c r="T131" s="240">
        <f t="shared" si="33"/>
        <v>0.13</v>
      </c>
      <c r="U131" s="240">
        <f t="shared" si="33"/>
        <v>0.13</v>
      </c>
      <c r="V131" s="240">
        <f t="shared" si="33"/>
        <v>0.13</v>
      </c>
      <c r="W131" s="240">
        <f t="shared" si="33"/>
        <v>0.13</v>
      </c>
      <c r="X131" s="240">
        <f t="shared" si="33"/>
        <v>0.13</v>
      </c>
      <c r="Y131" s="240">
        <f t="shared" si="33"/>
        <v>0.13</v>
      </c>
      <c r="Z131" s="240">
        <f t="shared" si="33"/>
        <v>0.13</v>
      </c>
      <c r="AA131" s="240">
        <f t="shared" si="33"/>
        <v>0.13</v>
      </c>
      <c r="AB131" s="240">
        <f t="shared" si="33"/>
        <v>0.13</v>
      </c>
      <c r="AC131" s="240">
        <f t="shared" si="33"/>
        <v>0.13</v>
      </c>
      <c r="AD131" s="240">
        <f t="shared" si="33"/>
        <v>0.13</v>
      </c>
      <c r="AE131" s="240">
        <f t="shared" si="33"/>
        <v>0.13</v>
      </c>
      <c r="AF131" s="240">
        <f t="shared" si="33"/>
        <v>0.13</v>
      </c>
      <c r="AG131" s="240">
        <f t="shared" si="33"/>
        <v>0.13</v>
      </c>
      <c r="AH131" s="240">
        <f t="shared" si="33"/>
        <v>0.13</v>
      </c>
      <c r="AI131" s="240">
        <f t="shared" si="33"/>
        <v>0.13</v>
      </c>
      <c r="AJ131" s="240">
        <f t="shared" si="33"/>
        <v>0.13</v>
      </c>
      <c r="AK131" s="240">
        <f t="shared" si="33"/>
        <v>0.13</v>
      </c>
    </row>
    <row r="132" spans="1:37">
      <c r="A132" s="179" t="str">
        <f>+'Usos finales'!E$173</f>
        <v>Gas Natural</v>
      </c>
      <c r="B132" s="226" t="s">
        <v>391</v>
      </c>
      <c r="C132" s="227" t="s">
        <v>466</v>
      </c>
      <c r="D132" s="242">
        <v>0.86</v>
      </c>
      <c r="E132" s="240">
        <f t="shared" ref="E132:AK132" si="34">+D132</f>
        <v>0.86</v>
      </c>
      <c r="F132" s="240">
        <f t="shared" si="34"/>
        <v>0.86</v>
      </c>
      <c r="G132" s="240">
        <f t="shared" si="34"/>
        <v>0.86</v>
      </c>
      <c r="H132" s="240">
        <f t="shared" si="34"/>
        <v>0.86</v>
      </c>
      <c r="I132" s="240">
        <f t="shared" si="34"/>
        <v>0.86</v>
      </c>
      <c r="J132" s="240">
        <f t="shared" si="34"/>
        <v>0.86</v>
      </c>
      <c r="K132" s="240">
        <f t="shared" si="34"/>
        <v>0.86</v>
      </c>
      <c r="L132" s="240">
        <f t="shared" si="34"/>
        <v>0.86</v>
      </c>
      <c r="M132" s="240">
        <f t="shared" si="34"/>
        <v>0.86</v>
      </c>
      <c r="N132" s="240">
        <f t="shared" si="34"/>
        <v>0.86</v>
      </c>
      <c r="O132" s="240">
        <f t="shared" si="34"/>
        <v>0.86</v>
      </c>
      <c r="P132" s="240">
        <f t="shared" si="34"/>
        <v>0.86</v>
      </c>
      <c r="Q132" s="240">
        <f t="shared" si="34"/>
        <v>0.86</v>
      </c>
      <c r="R132" s="240">
        <f t="shared" si="34"/>
        <v>0.86</v>
      </c>
      <c r="S132" s="240">
        <f t="shared" si="34"/>
        <v>0.86</v>
      </c>
      <c r="T132" s="240">
        <f t="shared" si="34"/>
        <v>0.86</v>
      </c>
      <c r="U132" s="240">
        <f t="shared" si="34"/>
        <v>0.86</v>
      </c>
      <c r="V132" s="240">
        <f t="shared" si="34"/>
        <v>0.86</v>
      </c>
      <c r="W132" s="240">
        <f t="shared" si="34"/>
        <v>0.86</v>
      </c>
      <c r="X132" s="240">
        <f t="shared" si="34"/>
        <v>0.86</v>
      </c>
      <c r="Y132" s="240">
        <f t="shared" si="34"/>
        <v>0.86</v>
      </c>
      <c r="Z132" s="240">
        <f t="shared" si="34"/>
        <v>0.86</v>
      </c>
      <c r="AA132" s="240">
        <f t="shared" si="34"/>
        <v>0.86</v>
      </c>
      <c r="AB132" s="240">
        <f t="shared" si="34"/>
        <v>0.86</v>
      </c>
      <c r="AC132" s="240">
        <f t="shared" si="34"/>
        <v>0.86</v>
      </c>
      <c r="AD132" s="240">
        <f t="shared" si="34"/>
        <v>0.86</v>
      </c>
      <c r="AE132" s="240">
        <f t="shared" si="34"/>
        <v>0.86</v>
      </c>
      <c r="AF132" s="240">
        <f t="shared" si="34"/>
        <v>0.86</v>
      </c>
      <c r="AG132" s="240">
        <f t="shared" si="34"/>
        <v>0.86</v>
      </c>
      <c r="AH132" s="240">
        <f t="shared" si="34"/>
        <v>0.86</v>
      </c>
      <c r="AI132" s="240">
        <f t="shared" si="34"/>
        <v>0.86</v>
      </c>
      <c r="AJ132" s="240">
        <f t="shared" si="34"/>
        <v>0.86</v>
      </c>
      <c r="AK132" s="240">
        <f t="shared" si="34"/>
        <v>0.86</v>
      </c>
    </row>
    <row r="133" spans="1:37">
      <c r="A133" s="179" t="str">
        <f>+'Usos finales'!E$174</f>
        <v>GLP</v>
      </c>
      <c r="B133" s="226" t="s">
        <v>391</v>
      </c>
      <c r="C133" s="227" t="s">
        <v>466</v>
      </c>
      <c r="D133" s="242">
        <v>0.01</v>
      </c>
      <c r="E133" s="240">
        <f t="shared" ref="E133:AK133" si="35">+D133</f>
        <v>0.01</v>
      </c>
      <c r="F133" s="240">
        <f t="shared" si="35"/>
        <v>0.01</v>
      </c>
      <c r="G133" s="240">
        <f t="shared" si="35"/>
        <v>0.01</v>
      </c>
      <c r="H133" s="240">
        <f t="shared" si="35"/>
        <v>0.01</v>
      </c>
      <c r="I133" s="240">
        <f t="shared" si="35"/>
        <v>0.01</v>
      </c>
      <c r="J133" s="240">
        <f t="shared" si="35"/>
        <v>0.01</v>
      </c>
      <c r="K133" s="240">
        <f t="shared" si="35"/>
        <v>0.01</v>
      </c>
      <c r="L133" s="240">
        <f t="shared" si="35"/>
        <v>0.01</v>
      </c>
      <c r="M133" s="240">
        <f t="shared" si="35"/>
        <v>0.01</v>
      </c>
      <c r="N133" s="240">
        <f t="shared" si="35"/>
        <v>0.01</v>
      </c>
      <c r="O133" s="240">
        <f t="shared" si="35"/>
        <v>0.01</v>
      </c>
      <c r="P133" s="240">
        <f t="shared" si="35"/>
        <v>0.01</v>
      </c>
      <c r="Q133" s="240">
        <f t="shared" si="35"/>
        <v>0.01</v>
      </c>
      <c r="R133" s="240">
        <f t="shared" si="35"/>
        <v>0.01</v>
      </c>
      <c r="S133" s="240">
        <f t="shared" si="35"/>
        <v>0.01</v>
      </c>
      <c r="T133" s="240">
        <f t="shared" si="35"/>
        <v>0.01</v>
      </c>
      <c r="U133" s="240">
        <f t="shared" si="35"/>
        <v>0.01</v>
      </c>
      <c r="V133" s="240">
        <f t="shared" si="35"/>
        <v>0.01</v>
      </c>
      <c r="W133" s="240">
        <f t="shared" si="35"/>
        <v>0.01</v>
      </c>
      <c r="X133" s="240">
        <f t="shared" si="35"/>
        <v>0.01</v>
      </c>
      <c r="Y133" s="240">
        <f t="shared" si="35"/>
        <v>0.01</v>
      </c>
      <c r="Z133" s="240">
        <f t="shared" si="35"/>
        <v>0.01</v>
      </c>
      <c r="AA133" s="240">
        <f t="shared" si="35"/>
        <v>0.01</v>
      </c>
      <c r="AB133" s="240">
        <f t="shared" si="35"/>
        <v>0.01</v>
      </c>
      <c r="AC133" s="240">
        <f t="shared" si="35"/>
        <v>0.01</v>
      </c>
      <c r="AD133" s="240">
        <f t="shared" si="35"/>
        <v>0.01</v>
      </c>
      <c r="AE133" s="240">
        <f t="shared" si="35"/>
        <v>0.01</v>
      </c>
      <c r="AF133" s="240">
        <f t="shared" si="35"/>
        <v>0.01</v>
      </c>
      <c r="AG133" s="240">
        <f t="shared" si="35"/>
        <v>0.01</v>
      </c>
      <c r="AH133" s="240">
        <f t="shared" si="35"/>
        <v>0.01</v>
      </c>
      <c r="AI133" s="240">
        <f t="shared" si="35"/>
        <v>0.01</v>
      </c>
      <c r="AJ133" s="240">
        <f t="shared" si="35"/>
        <v>0.01</v>
      </c>
      <c r="AK133" s="240">
        <f t="shared" si="35"/>
        <v>0.01</v>
      </c>
    </row>
    <row r="134" spans="1:37">
      <c r="A134" s="230" t="str">
        <f>+'Usos finales'!E$175</f>
        <v>Calefacción</v>
      </c>
      <c r="C134" s="83"/>
    </row>
    <row r="135" spans="1:37">
      <c r="A135" s="179" t="str">
        <f>+'Usos finales'!E$176</f>
        <v>Diesel</v>
      </c>
      <c r="B135" s="226" t="s">
        <v>391</v>
      </c>
      <c r="C135" s="227" t="s">
        <v>466</v>
      </c>
      <c r="D135" s="242">
        <v>3.1379310344827584E-2</v>
      </c>
      <c r="E135" s="240">
        <f>+(1-E136)*(D135/(D135+D137+D138))</f>
        <v>3.1379310344827591E-2</v>
      </c>
      <c r="F135" s="240">
        <f>+(1-F136)*(E135/(E135+E137+E138))</f>
        <v>3.1379310344827591E-2</v>
      </c>
      <c r="G135" s="240">
        <f t="shared" ref="G135:AJ135" si="36">+(1-G136)*(F135/(F135+F137+F138))</f>
        <v>3.1379310344827584E-2</v>
      </c>
      <c r="H135" s="240">
        <f t="shared" si="36"/>
        <v>3.1379310344827584E-2</v>
      </c>
      <c r="I135" s="240">
        <f t="shared" si="36"/>
        <v>3.1379310344827584E-2</v>
      </c>
      <c r="J135" s="240">
        <f t="shared" si="36"/>
        <v>3.0258620689655177E-2</v>
      </c>
      <c r="K135" s="240">
        <f t="shared" si="36"/>
        <v>2.9137931034482763E-2</v>
      </c>
      <c r="L135" s="240">
        <f t="shared" si="36"/>
        <v>2.8017241379310352E-2</v>
      </c>
      <c r="M135" s="240">
        <f t="shared" si="36"/>
        <v>2.6896551724137945E-2</v>
      </c>
      <c r="N135" s="240">
        <f t="shared" si="36"/>
        <v>2.5775862068965538E-2</v>
      </c>
      <c r="O135" s="240">
        <f t="shared" si="36"/>
        <v>2.4655172413793128E-2</v>
      </c>
      <c r="P135" s="240">
        <f t="shared" si="36"/>
        <v>2.3534482758620721E-2</v>
      </c>
      <c r="Q135" s="240">
        <f t="shared" si="36"/>
        <v>2.241379310344831E-2</v>
      </c>
      <c r="R135" s="240">
        <f t="shared" si="36"/>
        <v>2.12931034482759E-2</v>
      </c>
      <c r="S135" s="240">
        <f t="shared" si="36"/>
        <v>2.0172413793103496E-2</v>
      </c>
      <c r="T135" s="240">
        <f t="shared" si="36"/>
        <v>1.9051724137931086E-2</v>
      </c>
      <c r="U135" s="240">
        <f t="shared" si="36"/>
        <v>1.7931034482758682E-2</v>
      </c>
      <c r="V135" s="240">
        <f t="shared" si="36"/>
        <v>1.6810344827586265E-2</v>
      </c>
      <c r="W135" s="240">
        <f t="shared" si="36"/>
        <v>1.5689655172413861E-2</v>
      </c>
      <c r="X135" s="240">
        <f t="shared" si="36"/>
        <v>1.4568965517241452E-2</v>
      </c>
      <c r="Y135" s="240">
        <f t="shared" si="36"/>
        <v>1.3448275862069045E-2</v>
      </c>
      <c r="Z135" s="240">
        <f t="shared" si="36"/>
        <v>1.2327586206896637E-2</v>
      </c>
      <c r="AA135" s="240">
        <f t="shared" si="36"/>
        <v>1.1206896551724228E-2</v>
      </c>
      <c r="AB135" s="240">
        <f t="shared" si="36"/>
        <v>1.0086206896551823E-2</v>
      </c>
      <c r="AC135" s="240">
        <f t="shared" si="36"/>
        <v>8.965517241379414E-3</v>
      </c>
      <c r="AD135" s="240">
        <f t="shared" si="36"/>
        <v>7.8448275862070052E-3</v>
      </c>
      <c r="AE135" s="240">
        <f t="shared" si="36"/>
        <v>6.7241379310345956E-3</v>
      </c>
      <c r="AF135" s="240">
        <f t="shared" si="36"/>
        <v>5.6034482758621877E-3</v>
      </c>
      <c r="AG135" s="240">
        <f t="shared" si="36"/>
        <v>4.4827586206897798E-3</v>
      </c>
      <c r="AH135" s="240">
        <f t="shared" si="36"/>
        <v>3.3620689655173702E-3</v>
      </c>
      <c r="AI135" s="240">
        <f t="shared" si="36"/>
        <v>2.2413793103449619E-3</v>
      </c>
      <c r="AJ135" s="240">
        <f t="shared" si="36"/>
        <v>1.1206896551725532E-3</v>
      </c>
      <c r="AK135" s="240">
        <f>+(1-AK136)*(AJ135/(AJ135+AJ137+AJ138))</f>
        <v>0</v>
      </c>
    </row>
    <row r="136" spans="1:37">
      <c r="A136" s="179" t="str">
        <f>+'Usos finales'!E$177</f>
        <v>Electricidad</v>
      </c>
      <c r="B136" s="226" t="s">
        <v>391</v>
      </c>
      <c r="C136" s="227" t="s">
        <v>466</v>
      </c>
      <c r="D136" s="242">
        <v>0.75862068965517238</v>
      </c>
      <c r="E136" s="240">
        <f>+IF(D$1&lt;'Electrif Calefacción en Malls'!$C$5,XIV!D136,XIV!D136+(XIV!$AK136-XIV!$L136)/(2050-'Electrif Calefacción en Malls'!$C$5))</f>
        <v>0.75862068965517238</v>
      </c>
      <c r="F136" s="240">
        <f>+IF(E$1&lt;'Electrif Calefacción en Malls'!$C$5,XIV!E136,XIV!E136+(XIV!$AK136-XIV!$L136)/(2050-'Electrif Calefacción en Malls'!$C$5))</f>
        <v>0.75862068965517238</v>
      </c>
      <c r="G136" s="240">
        <f>+IF(F$1&lt;'Electrif Calefacción en Malls'!$C$5,XIV!F136,XIV!F136+(XIV!$AK136-XIV!$L136)/(2050-'Electrif Calefacción en Malls'!$C$5))</f>
        <v>0.75862068965517238</v>
      </c>
      <c r="H136" s="240">
        <f>+IF(G$1&lt;'Electrif Calefacción en Malls'!$C$5,XIV!G136,XIV!G136+(XIV!$AK136-XIV!$L136)/(2050-'Electrif Calefacción en Malls'!$C$5))</f>
        <v>0.75862068965517238</v>
      </c>
      <c r="I136" s="240">
        <f>+IF(H$1&lt;'Electrif Calefacción en Malls'!$C$5,XIV!H136,XIV!H136+(XIV!$AK136-XIV!$L136)/(2050-'Electrif Calefacción en Malls'!$C$5))</f>
        <v>0.75862068965517238</v>
      </c>
      <c r="J136" s="240">
        <f>+I136+(($AK$136-$I$136)/($AK$1-$I$1))</f>
        <v>0.76724137931034475</v>
      </c>
      <c r="K136" s="240">
        <f t="shared" ref="K136:AI136" si="37">+J136+(($AK$136-$J$136)/($AK$1-$J$1))</f>
        <v>0.77586206896551713</v>
      </c>
      <c r="L136" s="240">
        <f t="shared" si="37"/>
        <v>0.7844827586206895</v>
      </c>
      <c r="M136" s="240">
        <f t="shared" si="37"/>
        <v>0.79310344827586188</v>
      </c>
      <c r="N136" s="240">
        <f t="shared" si="37"/>
        <v>0.80172413793103425</v>
      </c>
      <c r="O136" s="240">
        <f t="shared" si="37"/>
        <v>0.81034482758620663</v>
      </c>
      <c r="P136" s="240">
        <f t="shared" si="37"/>
        <v>0.818965517241379</v>
      </c>
      <c r="Q136" s="240">
        <f t="shared" si="37"/>
        <v>0.82758620689655138</v>
      </c>
      <c r="R136" s="240">
        <f t="shared" si="37"/>
        <v>0.83620689655172376</v>
      </c>
      <c r="S136" s="240">
        <f t="shared" si="37"/>
        <v>0.84482758620689613</v>
      </c>
      <c r="T136" s="240">
        <f t="shared" si="37"/>
        <v>0.85344827586206851</v>
      </c>
      <c r="U136" s="240">
        <f t="shared" si="37"/>
        <v>0.86206896551724088</v>
      </c>
      <c r="V136" s="240">
        <f t="shared" si="37"/>
        <v>0.87068965517241326</v>
      </c>
      <c r="W136" s="240">
        <f t="shared" si="37"/>
        <v>0.87931034482758563</v>
      </c>
      <c r="X136" s="240">
        <f t="shared" si="37"/>
        <v>0.88793103448275801</v>
      </c>
      <c r="Y136" s="240">
        <f t="shared" si="37"/>
        <v>0.89655172413793038</v>
      </c>
      <c r="Z136" s="240">
        <f t="shared" si="37"/>
        <v>0.90517241379310276</v>
      </c>
      <c r="AA136" s="240">
        <f t="shared" si="37"/>
        <v>0.91379310344827513</v>
      </c>
      <c r="AB136" s="240">
        <f t="shared" si="37"/>
        <v>0.92241379310344751</v>
      </c>
      <c r="AC136" s="240">
        <f t="shared" si="37"/>
        <v>0.93103448275861989</v>
      </c>
      <c r="AD136" s="240">
        <f t="shared" si="37"/>
        <v>0.93965517241379226</v>
      </c>
      <c r="AE136" s="240">
        <f t="shared" si="37"/>
        <v>0.94827586206896464</v>
      </c>
      <c r="AF136" s="240">
        <f t="shared" si="37"/>
        <v>0.95689655172413701</v>
      </c>
      <c r="AG136" s="240">
        <f t="shared" si="37"/>
        <v>0.96551724137930939</v>
      </c>
      <c r="AH136" s="240">
        <f t="shared" si="37"/>
        <v>0.97413793103448176</v>
      </c>
      <c r="AI136" s="240">
        <f t="shared" si="37"/>
        <v>0.98275862068965414</v>
      </c>
      <c r="AJ136" s="240">
        <f>+AI136+(($AK$136-$J$136)/($AK$1-$J$1))</f>
        <v>0.99137931034482651</v>
      </c>
      <c r="AK136" s="240">
        <f>+IF('Electrif Calefacción en Malls'!$C$4=1,'Electrif Calefacción en Malls'!$E$6,$D$136)</f>
        <v>1</v>
      </c>
    </row>
    <row r="137" spans="1:37">
      <c r="A137" s="179" t="str">
        <f>+'Usos finales'!E$178</f>
        <v>Gas Natural</v>
      </c>
      <c r="B137" s="226" t="s">
        <v>391</v>
      </c>
      <c r="C137" s="227" t="s">
        <v>466</v>
      </c>
      <c r="D137" s="242">
        <v>0.20758620689655172</v>
      </c>
      <c r="E137" s="240">
        <f>+(1-E136)*(D137/(D135+D137+D138))</f>
        <v>0.20758620689655174</v>
      </c>
      <c r="F137" s="240">
        <f>+(1-F136)*(E137/(E135+E137+E138))</f>
        <v>0.20758620689655177</v>
      </c>
      <c r="G137" s="240">
        <f t="shared" ref="G137:AJ137" si="38">+(1-G136)*(F137/(F135+F137+F138))</f>
        <v>0.20758620689655174</v>
      </c>
      <c r="H137" s="240">
        <f t="shared" si="38"/>
        <v>0.20758620689655177</v>
      </c>
      <c r="I137" s="240">
        <f t="shared" si="38"/>
        <v>0.20758620689655177</v>
      </c>
      <c r="J137" s="240">
        <f t="shared" si="38"/>
        <v>0.20017241379310355</v>
      </c>
      <c r="K137" s="240">
        <f t="shared" si="38"/>
        <v>0.1927586206896553</v>
      </c>
      <c r="L137" s="240">
        <f t="shared" si="38"/>
        <v>0.18534482758620704</v>
      </c>
      <c r="M137" s="240">
        <f t="shared" si="38"/>
        <v>0.17793103448275879</v>
      </c>
      <c r="N137" s="240">
        <f t="shared" si="38"/>
        <v>0.17051724137931054</v>
      </c>
      <c r="O137" s="240">
        <f t="shared" si="38"/>
        <v>0.16310344827586229</v>
      </c>
      <c r="P137" s="240">
        <f t="shared" si="38"/>
        <v>0.15568965517241407</v>
      </c>
      <c r="Q137" s="240">
        <f t="shared" si="38"/>
        <v>0.14827586206896584</v>
      </c>
      <c r="R137" s="240">
        <f t="shared" si="38"/>
        <v>0.14086206896551756</v>
      </c>
      <c r="S137" s="240">
        <f t="shared" si="38"/>
        <v>0.13344827586206934</v>
      </c>
      <c r="T137" s="240">
        <f t="shared" si="38"/>
        <v>0.12603448275862109</v>
      </c>
      <c r="U137" s="240">
        <f t="shared" si="38"/>
        <v>0.11862068965517288</v>
      </c>
      <c r="V137" s="240">
        <f t="shared" si="38"/>
        <v>0.11120689655172458</v>
      </c>
      <c r="W137" s="240">
        <f t="shared" si="38"/>
        <v>0.10379310344827637</v>
      </c>
      <c r="X137" s="240">
        <f t="shared" si="38"/>
        <v>9.637931034482812E-2</v>
      </c>
      <c r="Y137" s="240">
        <f t="shared" si="38"/>
        <v>8.8965517241379882E-2</v>
      </c>
      <c r="Z137" s="240">
        <f t="shared" si="38"/>
        <v>8.155172413793163E-2</v>
      </c>
      <c r="AA137" s="240">
        <f t="shared" si="38"/>
        <v>7.4137931034483379E-2</v>
      </c>
      <c r="AB137" s="240">
        <f t="shared" si="38"/>
        <v>6.6724137931035155E-2</v>
      </c>
      <c r="AC137" s="240">
        <f t="shared" si="38"/>
        <v>5.9310344827586896E-2</v>
      </c>
      <c r="AD137" s="240">
        <f t="shared" si="38"/>
        <v>5.1896551724138658E-2</v>
      </c>
      <c r="AE137" s="240">
        <f t="shared" si="38"/>
        <v>4.4482758620690413E-2</v>
      </c>
      <c r="AF137" s="240">
        <f t="shared" si="38"/>
        <v>3.7068965517242168E-2</v>
      </c>
      <c r="AG137" s="240">
        <f t="shared" si="38"/>
        <v>2.965517241379393E-2</v>
      </c>
      <c r="AH137" s="240">
        <f t="shared" si="38"/>
        <v>2.2241379310345682E-2</v>
      </c>
      <c r="AI137" s="240">
        <f t="shared" si="38"/>
        <v>1.4827586206897442E-2</v>
      </c>
      <c r="AJ137" s="240">
        <f t="shared" si="38"/>
        <v>7.413793103449199E-3</v>
      </c>
      <c r="AK137" s="240">
        <f>+(1-AK136)*(AJ137/(AJ135+AJ137+AJ138))</f>
        <v>0</v>
      </c>
    </row>
    <row r="138" spans="1:37">
      <c r="A138" s="179" t="str">
        <f>+'Usos finales'!E$179</f>
        <v>GLP</v>
      </c>
      <c r="B138" s="226" t="s">
        <v>391</v>
      </c>
      <c r="C138" s="227" t="s">
        <v>466</v>
      </c>
      <c r="D138" s="242">
        <v>2.4137931034482756E-3</v>
      </c>
      <c r="E138" s="240">
        <f>+(1-E136)*(D138/(D135+D137+D138))</f>
        <v>2.4137931034482764E-3</v>
      </c>
      <c r="F138" s="240">
        <f>+(1-F136)*(E138/(E135+E137+E138))</f>
        <v>2.4137931034482769E-3</v>
      </c>
      <c r="G138" s="240">
        <f t="shared" ref="G138:AJ138" si="39">+(1-G136)*(F138/(F135+F137+F138))</f>
        <v>2.4137931034482769E-3</v>
      </c>
      <c r="H138" s="240">
        <f t="shared" si="39"/>
        <v>2.4137931034482773E-3</v>
      </c>
      <c r="I138" s="240">
        <f t="shared" si="39"/>
        <v>2.4137931034482773E-3</v>
      </c>
      <c r="J138" s="240">
        <f t="shared" si="39"/>
        <v>2.3275862068965533E-3</v>
      </c>
      <c r="K138" s="240">
        <f t="shared" si="39"/>
        <v>2.2413793103448292E-3</v>
      </c>
      <c r="L138" s="240">
        <f t="shared" si="39"/>
        <v>2.1551724137931056E-3</v>
      </c>
      <c r="M138" s="240">
        <f t="shared" si="39"/>
        <v>2.068965517241382E-3</v>
      </c>
      <c r="N138" s="240">
        <f t="shared" si="39"/>
        <v>1.9827586206896584E-3</v>
      </c>
      <c r="O138" s="240">
        <f t="shared" si="39"/>
        <v>1.8965517241379343E-3</v>
      </c>
      <c r="P138" s="240">
        <f t="shared" si="39"/>
        <v>1.8103448275862107E-3</v>
      </c>
      <c r="Q138" s="240">
        <f t="shared" si="39"/>
        <v>1.7241379310344869E-3</v>
      </c>
      <c r="R138" s="240">
        <f t="shared" si="39"/>
        <v>1.6379310344827628E-3</v>
      </c>
      <c r="S138" s="240">
        <f t="shared" si="39"/>
        <v>1.5517241379310392E-3</v>
      </c>
      <c r="T138" s="240">
        <f t="shared" si="39"/>
        <v>1.4655172413793156E-3</v>
      </c>
      <c r="U138" s="240">
        <f t="shared" si="39"/>
        <v>1.379310344827592E-3</v>
      </c>
      <c r="V138" s="240">
        <f t="shared" si="39"/>
        <v>1.2931034482758677E-3</v>
      </c>
      <c r="W138" s="240">
        <f t="shared" si="39"/>
        <v>1.2068965517241441E-3</v>
      </c>
      <c r="X138" s="240">
        <f t="shared" si="39"/>
        <v>1.1206896551724202E-3</v>
      </c>
      <c r="Y138" s="240">
        <f t="shared" si="39"/>
        <v>1.0344827586206966E-3</v>
      </c>
      <c r="Z138" s="240">
        <f t="shared" si="39"/>
        <v>9.4827586206897279E-4</v>
      </c>
      <c r="AA138" s="240">
        <f t="shared" si="39"/>
        <v>8.6206896551724896E-4</v>
      </c>
      <c r="AB138" s="240">
        <f t="shared" si="39"/>
        <v>7.7586206896552534E-4</v>
      </c>
      <c r="AC138" s="240">
        <f t="shared" si="39"/>
        <v>6.896551724138014E-4</v>
      </c>
      <c r="AD138" s="240">
        <f t="shared" si="39"/>
        <v>6.0344827586207757E-4</v>
      </c>
      <c r="AE138" s="240">
        <f t="shared" si="39"/>
        <v>5.1724137931035384E-4</v>
      </c>
      <c r="AF138" s="240">
        <f t="shared" si="39"/>
        <v>4.3103448275863006E-4</v>
      </c>
      <c r="AG138" s="240">
        <f t="shared" si="39"/>
        <v>3.4482758620690628E-4</v>
      </c>
      <c r="AH138" s="240">
        <f t="shared" si="39"/>
        <v>2.586206896551824E-4</v>
      </c>
      <c r="AI138" s="240">
        <f t="shared" si="39"/>
        <v>1.7241379310345864E-4</v>
      </c>
      <c r="AJ138" s="240">
        <f t="shared" si="39"/>
        <v>8.6206896551734878E-5</v>
      </c>
      <c r="AK138" s="240">
        <f>+(1-AK136)*(AJ138/(AJ135+AJ137+AJ138))</f>
        <v>0</v>
      </c>
    </row>
    <row r="139" spans="1:37">
      <c r="A139" s="230" t="str">
        <f>+'Usos finales'!E$182</f>
        <v>Cocción</v>
      </c>
      <c r="C139" s="83"/>
    </row>
    <row r="140" spans="1:37">
      <c r="A140" s="179" t="str">
        <f>+'Usos finales'!E$183</f>
        <v>Diesel</v>
      </c>
      <c r="B140" s="226" t="s">
        <v>391</v>
      </c>
      <c r="C140" s="227" t="s">
        <v>466</v>
      </c>
      <c r="D140" s="242">
        <v>0.13</v>
      </c>
      <c r="E140" s="240">
        <f t="shared" ref="E140:AK140" si="40">+D140</f>
        <v>0.13</v>
      </c>
      <c r="F140" s="240">
        <f t="shared" si="40"/>
        <v>0.13</v>
      </c>
      <c r="G140" s="240">
        <f t="shared" si="40"/>
        <v>0.13</v>
      </c>
      <c r="H140" s="240">
        <f t="shared" si="40"/>
        <v>0.13</v>
      </c>
      <c r="I140" s="240">
        <f t="shared" si="40"/>
        <v>0.13</v>
      </c>
      <c r="J140" s="240">
        <f t="shared" si="40"/>
        <v>0.13</v>
      </c>
      <c r="K140" s="240">
        <f t="shared" si="40"/>
        <v>0.13</v>
      </c>
      <c r="L140" s="240">
        <f t="shared" si="40"/>
        <v>0.13</v>
      </c>
      <c r="M140" s="240">
        <f t="shared" si="40"/>
        <v>0.13</v>
      </c>
      <c r="N140" s="240">
        <f t="shared" si="40"/>
        <v>0.13</v>
      </c>
      <c r="O140" s="240">
        <f t="shared" si="40"/>
        <v>0.13</v>
      </c>
      <c r="P140" s="240">
        <f t="shared" si="40"/>
        <v>0.13</v>
      </c>
      <c r="Q140" s="240">
        <f t="shared" si="40"/>
        <v>0.13</v>
      </c>
      <c r="R140" s="240">
        <f t="shared" si="40"/>
        <v>0.13</v>
      </c>
      <c r="S140" s="240">
        <f t="shared" si="40"/>
        <v>0.13</v>
      </c>
      <c r="T140" s="240">
        <f t="shared" si="40"/>
        <v>0.13</v>
      </c>
      <c r="U140" s="240">
        <f t="shared" si="40"/>
        <v>0.13</v>
      </c>
      <c r="V140" s="240">
        <f t="shared" si="40"/>
        <v>0.13</v>
      </c>
      <c r="W140" s="240">
        <f t="shared" si="40"/>
        <v>0.13</v>
      </c>
      <c r="X140" s="240">
        <f t="shared" si="40"/>
        <v>0.13</v>
      </c>
      <c r="Y140" s="240">
        <f t="shared" si="40"/>
        <v>0.13</v>
      </c>
      <c r="Z140" s="240">
        <f t="shared" si="40"/>
        <v>0.13</v>
      </c>
      <c r="AA140" s="240">
        <f t="shared" si="40"/>
        <v>0.13</v>
      </c>
      <c r="AB140" s="240">
        <f t="shared" si="40"/>
        <v>0.13</v>
      </c>
      <c r="AC140" s="240">
        <f t="shared" si="40"/>
        <v>0.13</v>
      </c>
      <c r="AD140" s="240">
        <f t="shared" si="40"/>
        <v>0.13</v>
      </c>
      <c r="AE140" s="240">
        <f t="shared" si="40"/>
        <v>0.13</v>
      </c>
      <c r="AF140" s="240">
        <f t="shared" si="40"/>
        <v>0.13</v>
      </c>
      <c r="AG140" s="240">
        <f t="shared" si="40"/>
        <v>0.13</v>
      </c>
      <c r="AH140" s="240">
        <f t="shared" si="40"/>
        <v>0.13</v>
      </c>
      <c r="AI140" s="240">
        <f t="shared" si="40"/>
        <v>0.13</v>
      </c>
      <c r="AJ140" s="240">
        <f t="shared" si="40"/>
        <v>0.13</v>
      </c>
      <c r="AK140" s="240">
        <f t="shared" si="40"/>
        <v>0.13</v>
      </c>
    </row>
    <row r="141" spans="1:37">
      <c r="A141" s="179" t="s">
        <v>7</v>
      </c>
      <c r="B141" s="226" t="s">
        <v>391</v>
      </c>
      <c r="C141" s="227" t="s">
        <v>466</v>
      </c>
      <c r="D141" s="242">
        <v>0</v>
      </c>
      <c r="E141" s="240">
        <f t="shared" ref="E141:AK141" si="41">+D141</f>
        <v>0</v>
      </c>
      <c r="F141" s="240">
        <f t="shared" si="41"/>
        <v>0</v>
      </c>
      <c r="G141" s="240">
        <f t="shared" si="41"/>
        <v>0</v>
      </c>
      <c r="H141" s="240">
        <f t="shared" si="41"/>
        <v>0</v>
      </c>
      <c r="I141" s="240">
        <f t="shared" si="41"/>
        <v>0</v>
      </c>
      <c r="J141" s="240">
        <f t="shared" si="41"/>
        <v>0</v>
      </c>
      <c r="K141" s="240">
        <f t="shared" si="41"/>
        <v>0</v>
      </c>
      <c r="L141" s="240">
        <f t="shared" si="41"/>
        <v>0</v>
      </c>
      <c r="M141" s="240">
        <f t="shared" si="41"/>
        <v>0</v>
      </c>
      <c r="N141" s="240">
        <f t="shared" si="41"/>
        <v>0</v>
      </c>
      <c r="O141" s="240">
        <f t="shared" si="41"/>
        <v>0</v>
      </c>
      <c r="P141" s="240">
        <f t="shared" si="41"/>
        <v>0</v>
      </c>
      <c r="Q141" s="240">
        <f t="shared" si="41"/>
        <v>0</v>
      </c>
      <c r="R141" s="240">
        <f t="shared" si="41"/>
        <v>0</v>
      </c>
      <c r="S141" s="240">
        <f t="shared" si="41"/>
        <v>0</v>
      </c>
      <c r="T141" s="240">
        <f t="shared" si="41"/>
        <v>0</v>
      </c>
      <c r="U141" s="240">
        <f t="shared" si="41"/>
        <v>0</v>
      </c>
      <c r="V141" s="240">
        <f t="shared" si="41"/>
        <v>0</v>
      </c>
      <c r="W141" s="240">
        <f t="shared" si="41"/>
        <v>0</v>
      </c>
      <c r="X141" s="240">
        <f t="shared" si="41"/>
        <v>0</v>
      </c>
      <c r="Y141" s="240">
        <f t="shared" si="41"/>
        <v>0</v>
      </c>
      <c r="Z141" s="240">
        <f t="shared" si="41"/>
        <v>0</v>
      </c>
      <c r="AA141" s="240">
        <f t="shared" si="41"/>
        <v>0</v>
      </c>
      <c r="AB141" s="240">
        <f t="shared" si="41"/>
        <v>0</v>
      </c>
      <c r="AC141" s="240">
        <f t="shared" si="41"/>
        <v>0</v>
      </c>
      <c r="AD141" s="240">
        <f t="shared" si="41"/>
        <v>0</v>
      </c>
      <c r="AE141" s="240">
        <f t="shared" si="41"/>
        <v>0</v>
      </c>
      <c r="AF141" s="240">
        <f t="shared" si="41"/>
        <v>0</v>
      </c>
      <c r="AG141" s="240">
        <f t="shared" si="41"/>
        <v>0</v>
      </c>
      <c r="AH141" s="240">
        <f t="shared" si="41"/>
        <v>0</v>
      </c>
      <c r="AI141" s="240">
        <f t="shared" si="41"/>
        <v>0</v>
      </c>
      <c r="AJ141" s="240">
        <f t="shared" si="41"/>
        <v>0</v>
      </c>
      <c r="AK141" s="240">
        <f t="shared" si="41"/>
        <v>0</v>
      </c>
    </row>
    <row r="142" spans="1:37">
      <c r="A142" s="179" t="str">
        <f>+'Usos finales'!E$184</f>
        <v>Gas Natural</v>
      </c>
      <c r="B142" s="226" t="s">
        <v>391</v>
      </c>
      <c r="C142" s="227" t="s">
        <v>466</v>
      </c>
      <c r="D142" s="242">
        <v>0.85999999999999988</v>
      </c>
      <c r="E142" s="240">
        <f t="shared" ref="E142:AK142" si="42">+D142</f>
        <v>0.85999999999999988</v>
      </c>
      <c r="F142" s="240">
        <f t="shared" si="42"/>
        <v>0.85999999999999988</v>
      </c>
      <c r="G142" s="240">
        <f t="shared" si="42"/>
        <v>0.85999999999999988</v>
      </c>
      <c r="H142" s="240">
        <f t="shared" si="42"/>
        <v>0.85999999999999988</v>
      </c>
      <c r="I142" s="240">
        <f t="shared" si="42"/>
        <v>0.85999999999999988</v>
      </c>
      <c r="J142" s="240">
        <f t="shared" si="42"/>
        <v>0.85999999999999988</v>
      </c>
      <c r="K142" s="240">
        <f t="shared" si="42"/>
        <v>0.85999999999999988</v>
      </c>
      <c r="L142" s="240">
        <f t="shared" si="42"/>
        <v>0.85999999999999988</v>
      </c>
      <c r="M142" s="240">
        <f t="shared" si="42"/>
        <v>0.85999999999999988</v>
      </c>
      <c r="N142" s="240">
        <f t="shared" si="42"/>
        <v>0.85999999999999988</v>
      </c>
      <c r="O142" s="240">
        <f t="shared" si="42"/>
        <v>0.85999999999999988</v>
      </c>
      <c r="P142" s="240">
        <f t="shared" si="42"/>
        <v>0.85999999999999988</v>
      </c>
      <c r="Q142" s="240">
        <f t="shared" si="42"/>
        <v>0.85999999999999988</v>
      </c>
      <c r="R142" s="240">
        <f t="shared" si="42"/>
        <v>0.85999999999999988</v>
      </c>
      <c r="S142" s="240">
        <f t="shared" si="42"/>
        <v>0.85999999999999988</v>
      </c>
      <c r="T142" s="240">
        <f t="shared" si="42"/>
        <v>0.85999999999999988</v>
      </c>
      <c r="U142" s="240">
        <f t="shared" si="42"/>
        <v>0.85999999999999988</v>
      </c>
      <c r="V142" s="240">
        <f t="shared" si="42"/>
        <v>0.85999999999999988</v>
      </c>
      <c r="W142" s="240">
        <f t="shared" si="42"/>
        <v>0.85999999999999988</v>
      </c>
      <c r="X142" s="240">
        <f t="shared" si="42"/>
        <v>0.85999999999999988</v>
      </c>
      <c r="Y142" s="240">
        <f t="shared" si="42"/>
        <v>0.85999999999999988</v>
      </c>
      <c r="Z142" s="240">
        <f t="shared" si="42"/>
        <v>0.85999999999999988</v>
      </c>
      <c r="AA142" s="240">
        <f t="shared" si="42"/>
        <v>0.85999999999999988</v>
      </c>
      <c r="AB142" s="240">
        <f t="shared" si="42"/>
        <v>0.85999999999999988</v>
      </c>
      <c r="AC142" s="240">
        <f t="shared" si="42"/>
        <v>0.85999999999999988</v>
      </c>
      <c r="AD142" s="240">
        <f t="shared" si="42"/>
        <v>0.85999999999999988</v>
      </c>
      <c r="AE142" s="240">
        <f t="shared" si="42"/>
        <v>0.85999999999999988</v>
      </c>
      <c r="AF142" s="240">
        <f t="shared" si="42"/>
        <v>0.85999999999999988</v>
      </c>
      <c r="AG142" s="240">
        <f t="shared" si="42"/>
        <v>0.85999999999999988</v>
      </c>
      <c r="AH142" s="240">
        <f t="shared" si="42"/>
        <v>0.85999999999999988</v>
      </c>
      <c r="AI142" s="240">
        <f t="shared" si="42"/>
        <v>0.85999999999999988</v>
      </c>
      <c r="AJ142" s="240">
        <f t="shared" si="42"/>
        <v>0.85999999999999988</v>
      </c>
      <c r="AK142" s="240">
        <f t="shared" si="42"/>
        <v>0.85999999999999988</v>
      </c>
    </row>
    <row r="143" spans="1:37" ht="16.149999999999999" customHeight="1">
      <c r="A143" s="179" t="str">
        <f>+'Usos finales'!E$185</f>
        <v>GLP</v>
      </c>
      <c r="B143" s="226" t="s">
        <v>391</v>
      </c>
      <c r="C143" s="227" t="s">
        <v>466</v>
      </c>
      <c r="D143" s="242">
        <v>1.0000000000000002E-2</v>
      </c>
      <c r="E143" s="240">
        <f t="shared" ref="E143:AK143" si="43">+D143</f>
        <v>1.0000000000000002E-2</v>
      </c>
      <c r="F143" s="240">
        <f t="shared" si="43"/>
        <v>1.0000000000000002E-2</v>
      </c>
      <c r="G143" s="240">
        <f t="shared" si="43"/>
        <v>1.0000000000000002E-2</v>
      </c>
      <c r="H143" s="240">
        <f t="shared" si="43"/>
        <v>1.0000000000000002E-2</v>
      </c>
      <c r="I143" s="240">
        <f t="shared" si="43"/>
        <v>1.0000000000000002E-2</v>
      </c>
      <c r="J143" s="240">
        <f t="shared" si="43"/>
        <v>1.0000000000000002E-2</v>
      </c>
      <c r="K143" s="240">
        <f t="shared" si="43"/>
        <v>1.0000000000000002E-2</v>
      </c>
      <c r="L143" s="240">
        <f t="shared" si="43"/>
        <v>1.0000000000000002E-2</v>
      </c>
      <c r="M143" s="240">
        <f t="shared" si="43"/>
        <v>1.0000000000000002E-2</v>
      </c>
      <c r="N143" s="240">
        <f t="shared" si="43"/>
        <v>1.0000000000000002E-2</v>
      </c>
      <c r="O143" s="240">
        <f t="shared" si="43"/>
        <v>1.0000000000000002E-2</v>
      </c>
      <c r="P143" s="240">
        <f t="shared" si="43"/>
        <v>1.0000000000000002E-2</v>
      </c>
      <c r="Q143" s="240">
        <f t="shared" si="43"/>
        <v>1.0000000000000002E-2</v>
      </c>
      <c r="R143" s="240">
        <f t="shared" si="43"/>
        <v>1.0000000000000002E-2</v>
      </c>
      <c r="S143" s="240">
        <f t="shared" si="43"/>
        <v>1.0000000000000002E-2</v>
      </c>
      <c r="T143" s="240">
        <f t="shared" si="43"/>
        <v>1.0000000000000002E-2</v>
      </c>
      <c r="U143" s="240">
        <f t="shared" si="43"/>
        <v>1.0000000000000002E-2</v>
      </c>
      <c r="V143" s="240">
        <f t="shared" si="43"/>
        <v>1.0000000000000002E-2</v>
      </c>
      <c r="W143" s="240">
        <f t="shared" si="43"/>
        <v>1.0000000000000002E-2</v>
      </c>
      <c r="X143" s="240">
        <f t="shared" si="43"/>
        <v>1.0000000000000002E-2</v>
      </c>
      <c r="Y143" s="240">
        <f t="shared" si="43"/>
        <v>1.0000000000000002E-2</v>
      </c>
      <c r="Z143" s="240">
        <f t="shared" si="43"/>
        <v>1.0000000000000002E-2</v>
      </c>
      <c r="AA143" s="240">
        <f t="shared" si="43"/>
        <v>1.0000000000000002E-2</v>
      </c>
      <c r="AB143" s="240">
        <f t="shared" si="43"/>
        <v>1.0000000000000002E-2</v>
      </c>
      <c r="AC143" s="240">
        <f t="shared" si="43"/>
        <v>1.0000000000000002E-2</v>
      </c>
      <c r="AD143" s="240">
        <f t="shared" si="43"/>
        <v>1.0000000000000002E-2</v>
      </c>
      <c r="AE143" s="240">
        <f t="shared" si="43"/>
        <v>1.0000000000000002E-2</v>
      </c>
      <c r="AF143" s="240">
        <f t="shared" si="43"/>
        <v>1.0000000000000002E-2</v>
      </c>
      <c r="AG143" s="240">
        <f t="shared" si="43"/>
        <v>1.0000000000000002E-2</v>
      </c>
      <c r="AH143" s="240">
        <f t="shared" si="43"/>
        <v>1.0000000000000002E-2</v>
      </c>
      <c r="AI143" s="240">
        <f t="shared" si="43"/>
        <v>1.0000000000000002E-2</v>
      </c>
      <c r="AJ143" s="240">
        <f t="shared" si="43"/>
        <v>1.0000000000000002E-2</v>
      </c>
      <c r="AK143" s="240">
        <f t="shared" si="43"/>
        <v>1.0000000000000002E-2</v>
      </c>
    </row>
    <row r="144" spans="1:37">
      <c r="A144" s="230" t="str">
        <f>+'Usos finales'!E$190</f>
        <v>Otros</v>
      </c>
      <c r="C144" s="83"/>
    </row>
    <row r="145" spans="1:37">
      <c r="A145" s="179" t="str">
        <f>+'Usos finales'!E$191</f>
        <v>Diesel</v>
      </c>
      <c r="B145" s="226" t="s">
        <v>391</v>
      </c>
      <c r="C145" s="227" t="s">
        <v>466</v>
      </c>
      <c r="D145" s="242">
        <v>1.727574750830565E-3</v>
      </c>
      <c r="E145" s="240">
        <f t="shared" ref="E145:AK145" si="44">+D145</f>
        <v>1.727574750830565E-3</v>
      </c>
      <c r="F145" s="240">
        <f t="shared" si="44"/>
        <v>1.727574750830565E-3</v>
      </c>
      <c r="G145" s="240">
        <f t="shared" si="44"/>
        <v>1.727574750830565E-3</v>
      </c>
      <c r="H145" s="240">
        <f t="shared" si="44"/>
        <v>1.727574750830565E-3</v>
      </c>
      <c r="I145" s="240">
        <f t="shared" si="44"/>
        <v>1.727574750830565E-3</v>
      </c>
      <c r="J145" s="240">
        <f t="shared" si="44"/>
        <v>1.727574750830565E-3</v>
      </c>
      <c r="K145" s="240">
        <f t="shared" si="44"/>
        <v>1.727574750830565E-3</v>
      </c>
      <c r="L145" s="240">
        <f t="shared" si="44"/>
        <v>1.727574750830565E-3</v>
      </c>
      <c r="M145" s="240">
        <f t="shared" si="44"/>
        <v>1.727574750830565E-3</v>
      </c>
      <c r="N145" s="240">
        <f t="shared" si="44"/>
        <v>1.727574750830565E-3</v>
      </c>
      <c r="O145" s="240">
        <f t="shared" si="44"/>
        <v>1.727574750830565E-3</v>
      </c>
      <c r="P145" s="240">
        <f t="shared" si="44"/>
        <v>1.727574750830565E-3</v>
      </c>
      <c r="Q145" s="240">
        <f t="shared" si="44"/>
        <v>1.727574750830565E-3</v>
      </c>
      <c r="R145" s="240">
        <f t="shared" si="44"/>
        <v>1.727574750830565E-3</v>
      </c>
      <c r="S145" s="240">
        <f t="shared" si="44"/>
        <v>1.727574750830565E-3</v>
      </c>
      <c r="T145" s="240">
        <f t="shared" si="44"/>
        <v>1.727574750830565E-3</v>
      </c>
      <c r="U145" s="240">
        <f t="shared" si="44"/>
        <v>1.727574750830565E-3</v>
      </c>
      <c r="V145" s="240">
        <f t="shared" si="44"/>
        <v>1.727574750830565E-3</v>
      </c>
      <c r="W145" s="240">
        <f t="shared" si="44"/>
        <v>1.727574750830565E-3</v>
      </c>
      <c r="X145" s="240">
        <f t="shared" si="44"/>
        <v>1.727574750830565E-3</v>
      </c>
      <c r="Y145" s="240">
        <f t="shared" si="44"/>
        <v>1.727574750830565E-3</v>
      </c>
      <c r="Z145" s="240">
        <f t="shared" si="44"/>
        <v>1.727574750830565E-3</v>
      </c>
      <c r="AA145" s="240">
        <f t="shared" si="44"/>
        <v>1.727574750830565E-3</v>
      </c>
      <c r="AB145" s="240">
        <f t="shared" si="44"/>
        <v>1.727574750830565E-3</v>
      </c>
      <c r="AC145" s="240">
        <f t="shared" si="44"/>
        <v>1.727574750830565E-3</v>
      </c>
      <c r="AD145" s="240">
        <f t="shared" si="44"/>
        <v>1.727574750830565E-3</v>
      </c>
      <c r="AE145" s="240">
        <f t="shared" si="44"/>
        <v>1.727574750830565E-3</v>
      </c>
      <c r="AF145" s="240">
        <f t="shared" si="44"/>
        <v>1.727574750830565E-3</v>
      </c>
      <c r="AG145" s="240">
        <f t="shared" si="44"/>
        <v>1.727574750830565E-3</v>
      </c>
      <c r="AH145" s="240">
        <f t="shared" si="44"/>
        <v>1.727574750830565E-3</v>
      </c>
      <c r="AI145" s="240">
        <f t="shared" si="44"/>
        <v>1.727574750830565E-3</v>
      </c>
      <c r="AJ145" s="240">
        <f t="shared" si="44"/>
        <v>1.727574750830565E-3</v>
      </c>
      <c r="AK145" s="240">
        <f t="shared" si="44"/>
        <v>1.727574750830565E-3</v>
      </c>
    </row>
    <row r="146" spans="1:37">
      <c r="A146" s="179" t="str">
        <f>+'Usos finales'!E$192</f>
        <v>Electricidad</v>
      </c>
      <c r="B146" s="226" t="s">
        <v>391</v>
      </c>
      <c r="C146" s="227" t="s">
        <v>466</v>
      </c>
      <c r="D146" s="242">
        <v>0.98671096345514941</v>
      </c>
      <c r="E146" s="240">
        <f t="shared" ref="E146:AK146" si="45">+D146</f>
        <v>0.98671096345514941</v>
      </c>
      <c r="F146" s="240">
        <f t="shared" si="45"/>
        <v>0.98671096345514941</v>
      </c>
      <c r="G146" s="240">
        <f t="shared" si="45"/>
        <v>0.98671096345514941</v>
      </c>
      <c r="H146" s="240">
        <f t="shared" si="45"/>
        <v>0.98671096345514941</v>
      </c>
      <c r="I146" s="240">
        <f t="shared" si="45"/>
        <v>0.98671096345514941</v>
      </c>
      <c r="J146" s="240">
        <f t="shared" si="45"/>
        <v>0.98671096345514941</v>
      </c>
      <c r="K146" s="240">
        <f t="shared" si="45"/>
        <v>0.98671096345514941</v>
      </c>
      <c r="L146" s="240">
        <f t="shared" si="45"/>
        <v>0.98671096345514941</v>
      </c>
      <c r="M146" s="240">
        <f t="shared" si="45"/>
        <v>0.98671096345514941</v>
      </c>
      <c r="N146" s="240">
        <f t="shared" si="45"/>
        <v>0.98671096345514941</v>
      </c>
      <c r="O146" s="240">
        <f t="shared" si="45"/>
        <v>0.98671096345514941</v>
      </c>
      <c r="P146" s="240">
        <f t="shared" si="45"/>
        <v>0.98671096345514941</v>
      </c>
      <c r="Q146" s="240">
        <f t="shared" si="45"/>
        <v>0.98671096345514941</v>
      </c>
      <c r="R146" s="240">
        <f t="shared" si="45"/>
        <v>0.98671096345514941</v>
      </c>
      <c r="S146" s="240">
        <f t="shared" si="45"/>
        <v>0.98671096345514941</v>
      </c>
      <c r="T146" s="240">
        <f t="shared" si="45"/>
        <v>0.98671096345514941</v>
      </c>
      <c r="U146" s="240">
        <f t="shared" si="45"/>
        <v>0.98671096345514941</v>
      </c>
      <c r="V146" s="240">
        <f t="shared" si="45"/>
        <v>0.98671096345514941</v>
      </c>
      <c r="W146" s="240">
        <f t="shared" si="45"/>
        <v>0.98671096345514941</v>
      </c>
      <c r="X146" s="240">
        <f t="shared" si="45"/>
        <v>0.98671096345514941</v>
      </c>
      <c r="Y146" s="240">
        <f t="shared" si="45"/>
        <v>0.98671096345514941</v>
      </c>
      <c r="Z146" s="240">
        <f t="shared" si="45"/>
        <v>0.98671096345514941</v>
      </c>
      <c r="AA146" s="240">
        <f t="shared" si="45"/>
        <v>0.98671096345514941</v>
      </c>
      <c r="AB146" s="240">
        <f t="shared" si="45"/>
        <v>0.98671096345514941</v>
      </c>
      <c r="AC146" s="240">
        <f t="shared" si="45"/>
        <v>0.98671096345514941</v>
      </c>
      <c r="AD146" s="240">
        <f t="shared" si="45"/>
        <v>0.98671096345514941</v>
      </c>
      <c r="AE146" s="240">
        <f t="shared" si="45"/>
        <v>0.98671096345514941</v>
      </c>
      <c r="AF146" s="240">
        <f t="shared" si="45"/>
        <v>0.98671096345514941</v>
      </c>
      <c r="AG146" s="240">
        <f t="shared" si="45"/>
        <v>0.98671096345514941</v>
      </c>
      <c r="AH146" s="240">
        <f t="shared" si="45"/>
        <v>0.98671096345514941</v>
      </c>
      <c r="AI146" s="240">
        <f t="shared" si="45"/>
        <v>0.98671096345514941</v>
      </c>
      <c r="AJ146" s="240">
        <f t="shared" si="45"/>
        <v>0.98671096345514941</v>
      </c>
      <c r="AK146" s="240">
        <f t="shared" si="45"/>
        <v>0.98671096345514941</v>
      </c>
    </row>
    <row r="147" spans="1:37">
      <c r="A147" s="179" t="str">
        <f>+'Usos finales'!E$193</f>
        <v>Gas Natural</v>
      </c>
      <c r="B147" s="226" t="s">
        <v>391</v>
      </c>
      <c r="C147" s="227" t="s">
        <v>466</v>
      </c>
      <c r="D147" s="242">
        <v>1.142857142857143E-2</v>
      </c>
      <c r="E147" s="240">
        <f t="shared" ref="E147:AK147" si="46">+D147</f>
        <v>1.142857142857143E-2</v>
      </c>
      <c r="F147" s="240">
        <f t="shared" si="46"/>
        <v>1.142857142857143E-2</v>
      </c>
      <c r="G147" s="240">
        <f t="shared" si="46"/>
        <v>1.142857142857143E-2</v>
      </c>
      <c r="H147" s="240">
        <f t="shared" si="46"/>
        <v>1.142857142857143E-2</v>
      </c>
      <c r="I147" s="240">
        <f t="shared" si="46"/>
        <v>1.142857142857143E-2</v>
      </c>
      <c r="J147" s="240">
        <f t="shared" si="46"/>
        <v>1.142857142857143E-2</v>
      </c>
      <c r="K147" s="240">
        <f t="shared" si="46"/>
        <v>1.142857142857143E-2</v>
      </c>
      <c r="L147" s="240">
        <f t="shared" si="46"/>
        <v>1.142857142857143E-2</v>
      </c>
      <c r="M147" s="240">
        <f t="shared" si="46"/>
        <v>1.142857142857143E-2</v>
      </c>
      <c r="N147" s="240">
        <f t="shared" si="46"/>
        <v>1.142857142857143E-2</v>
      </c>
      <c r="O147" s="240">
        <f t="shared" si="46"/>
        <v>1.142857142857143E-2</v>
      </c>
      <c r="P147" s="240">
        <f t="shared" si="46"/>
        <v>1.142857142857143E-2</v>
      </c>
      <c r="Q147" s="240">
        <f t="shared" si="46"/>
        <v>1.142857142857143E-2</v>
      </c>
      <c r="R147" s="240">
        <f t="shared" si="46"/>
        <v>1.142857142857143E-2</v>
      </c>
      <c r="S147" s="240">
        <f t="shared" si="46"/>
        <v>1.142857142857143E-2</v>
      </c>
      <c r="T147" s="240">
        <f t="shared" si="46"/>
        <v>1.142857142857143E-2</v>
      </c>
      <c r="U147" s="240">
        <f t="shared" si="46"/>
        <v>1.142857142857143E-2</v>
      </c>
      <c r="V147" s="240">
        <f t="shared" si="46"/>
        <v>1.142857142857143E-2</v>
      </c>
      <c r="W147" s="240">
        <f t="shared" si="46"/>
        <v>1.142857142857143E-2</v>
      </c>
      <c r="X147" s="240">
        <f t="shared" si="46"/>
        <v>1.142857142857143E-2</v>
      </c>
      <c r="Y147" s="240">
        <f t="shared" si="46"/>
        <v>1.142857142857143E-2</v>
      </c>
      <c r="Z147" s="240">
        <f t="shared" si="46"/>
        <v>1.142857142857143E-2</v>
      </c>
      <c r="AA147" s="240">
        <f t="shared" si="46"/>
        <v>1.142857142857143E-2</v>
      </c>
      <c r="AB147" s="240">
        <f t="shared" si="46"/>
        <v>1.142857142857143E-2</v>
      </c>
      <c r="AC147" s="240">
        <f t="shared" si="46"/>
        <v>1.142857142857143E-2</v>
      </c>
      <c r="AD147" s="240">
        <f t="shared" si="46"/>
        <v>1.142857142857143E-2</v>
      </c>
      <c r="AE147" s="240">
        <f t="shared" si="46"/>
        <v>1.142857142857143E-2</v>
      </c>
      <c r="AF147" s="240">
        <f t="shared" si="46"/>
        <v>1.142857142857143E-2</v>
      </c>
      <c r="AG147" s="240">
        <f t="shared" si="46"/>
        <v>1.142857142857143E-2</v>
      </c>
      <c r="AH147" s="240">
        <f t="shared" si="46"/>
        <v>1.142857142857143E-2</v>
      </c>
      <c r="AI147" s="240">
        <f t="shared" si="46"/>
        <v>1.142857142857143E-2</v>
      </c>
      <c r="AJ147" s="240">
        <f t="shared" si="46"/>
        <v>1.142857142857143E-2</v>
      </c>
      <c r="AK147" s="240">
        <f t="shared" si="46"/>
        <v>1.142857142857143E-2</v>
      </c>
    </row>
    <row r="148" spans="1:37">
      <c r="A148" s="179" t="str">
        <f>+'Usos finales'!E$194</f>
        <v>GLP</v>
      </c>
      <c r="B148" s="226" t="s">
        <v>391</v>
      </c>
      <c r="C148" s="227" t="s">
        <v>466</v>
      </c>
      <c r="D148" s="242">
        <v>1.3289036544850502E-4</v>
      </c>
      <c r="E148" s="240">
        <f t="shared" ref="E148:AK148" si="47">+D148</f>
        <v>1.3289036544850502E-4</v>
      </c>
      <c r="F148" s="240">
        <f t="shared" si="47"/>
        <v>1.3289036544850502E-4</v>
      </c>
      <c r="G148" s="240">
        <f t="shared" si="47"/>
        <v>1.3289036544850502E-4</v>
      </c>
      <c r="H148" s="240">
        <f t="shared" si="47"/>
        <v>1.3289036544850502E-4</v>
      </c>
      <c r="I148" s="240">
        <f t="shared" si="47"/>
        <v>1.3289036544850502E-4</v>
      </c>
      <c r="J148" s="240">
        <f t="shared" si="47"/>
        <v>1.3289036544850502E-4</v>
      </c>
      <c r="K148" s="240">
        <f t="shared" si="47"/>
        <v>1.3289036544850502E-4</v>
      </c>
      <c r="L148" s="240">
        <f t="shared" si="47"/>
        <v>1.3289036544850502E-4</v>
      </c>
      <c r="M148" s="240">
        <f t="shared" si="47"/>
        <v>1.3289036544850502E-4</v>
      </c>
      <c r="N148" s="240">
        <f t="shared" si="47"/>
        <v>1.3289036544850502E-4</v>
      </c>
      <c r="O148" s="240">
        <f t="shared" si="47"/>
        <v>1.3289036544850502E-4</v>
      </c>
      <c r="P148" s="240">
        <f t="shared" si="47"/>
        <v>1.3289036544850502E-4</v>
      </c>
      <c r="Q148" s="240">
        <f t="shared" si="47"/>
        <v>1.3289036544850502E-4</v>
      </c>
      <c r="R148" s="240">
        <f t="shared" si="47"/>
        <v>1.3289036544850502E-4</v>
      </c>
      <c r="S148" s="240">
        <f t="shared" si="47"/>
        <v>1.3289036544850502E-4</v>
      </c>
      <c r="T148" s="240">
        <f t="shared" si="47"/>
        <v>1.3289036544850502E-4</v>
      </c>
      <c r="U148" s="240">
        <f t="shared" si="47"/>
        <v>1.3289036544850502E-4</v>
      </c>
      <c r="V148" s="240">
        <f t="shared" si="47"/>
        <v>1.3289036544850502E-4</v>
      </c>
      <c r="W148" s="240">
        <f t="shared" si="47"/>
        <v>1.3289036544850502E-4</v>
      </c>
      <c r="X148" s="240">
        <f t="shared" si="47"/>
        <v>1.3289036544850502E-4</v>
      </c>
      <c r="Y148" s="240">
        <f t="shared" si="47"/>
        <v>1.3289036544850502E-4</v>
      </c>
      <c r="Z148" s="240">
        <f t="shared" si="47"/>
        <v>1.3289036544850502E-4</v>
      </c>
      <c r="AA148" s="240">
        <f t="shared" si="47"/>
        <v>1.3289036544850502E-4</v>
      </c>
      <c r="AB148" s="240">
        <f t="shared" si="47"/>
        <v>1.3289036544850502E-4</v>
      </c>
      <c r="AC148" s="240">
        <f t="shared" si="47"/>
        <v>1.3289036544850502E-4</v>
      </c>
      <c r="AD148" s="240">
        <f t="shared" si="47"/>
        <v>1.3289036544850502E-4</v>
      </c>
      <c r="AE148" s="240">
        <f t="shared" si="47"/>
        <v>1.3289036544850502E-4</v>
      </c>
      <c r="AF148" s="240">
        <f t="shared" si="47"/>
        <v>1.3289036544850502E-4</v>
      </c>
      <c r="AG148" s="240">
        <f t="shared" si="47"/>
        <v>1.3289036544850502E-4</v>
      </c>
      <c r="AH148" s="240">
        <f t="shared" si="47"/>
        <v>1.3289036544850502E-4</v>
      </c>
      <c r="AI148" s="240">
        <f t="shared" si="47"/>
        <v>1.3289036544850502E-4</v>
      </c>
      <c r="AJ148" s="240">
        <f t="shared" si="47"/>
        <v>1.3289036544850502E-4</v>
      </c>
      <c r="AK148" s="240">
        <f t="shared" si="47"/>
        <v>1.3289036544850502E-4</v>
      </c>
    </row>
    <row r="151" spans="1:37">
      <c r="A151" s="230" t="s">
        <v>481</v>
      </c>
      <c r="B151" s="83"/>
      <c r="C151" s="83"/>
    </row>
    <row r="152" spans="1:37">
      <c r="A152" s="225" t="s">
        <v>17</v>
      </c>
      <c r="B152" s="226" t="s">
        <v>392</v>
      </c>
      <c r="C152" s="227" t="s">
        <v>465</v>
      </c>
      <c r="D152" s="174">
        <f>+D$4*(D$43*D131+D$44*D135+D$46*D140+D$49*D145)</f>
        <v>136144.32000000001</v>
      </c>
      <c r="E152" s="174">
        <f t="shared" ref="E152:AK152" si="48">+E$4*(E$43*E131+E$44*E135+E$46*E140+E$49*E145)</f>
        <v>136144.32000000004</v>
      </c>
      <c r="F152" s="174">
        <f t="shared" si="48"/>
        <v>136144.32000000004</v>
      </c>
      <c r="G152" s="174">
        <f t="shared" si="48"/>
        <v>136144.32000000001</v>
      </c>
      <c r="H152" s="174">
        <f t="shared" si="48"/>
        <v>136144.32000000001</v>
      </c>
      <c r="I152" s="174">
        <f t="shared" si="48"/>
        <v>136144.32000000001</v>
      </c>
      <c r="J152" s="174">
        <f t="shared" si="48"/>
        <v>133081.07280000002</v>
      </c>
      <c r="K152" s="174">
        <f t="shared" si="48"/>
        <v>130017.82560000001</v>
      </c>
      <c r="L152" s="174">
        <f t="shared" si="48"/>
        <v>126954.57840000003</v>
      </c>
      <c r="M152" s="174">
        <f t="shared" si="48"/>
        <v>123891.33120000004</v>
      </c>
      <c r="N152" s="174">
        <f t="shared" si="48"/>
        <v>120828.08400000006</v>
      </c>
      <c r="O152" s="174">
        <f t="shared" si="48"/>
        <v>117764.83680000008</v>
      </c>
      <c r="P152" s="174">
        <f t="shared" si="48"/>
        <v>114701.58960000009</v>
      </c>
      <c r="Q152" s="174">
        <f t="shared" si="48"/>
        <v>125593.13520000011</v>
      </c>
      <c r="R152" s="174">
        <f t="shared" si="48"/>
        <v>122146.98210000012</v>
      </c>
      <c r="S152" s="174">
        <f t="shared" si="48"/>
        <v>118700.82900000014</v>
      </c>
      <c r="T152" s="174">
        <f t="shared" si="48"/>
        <v>115254.67590000016</v>
      </c>
      <c r="U152" s="174">
        <f t="shared" si="48"/>
        <v>111808.5228000002</v>
      </c>
      <c r="V152" s="174">
        <f t="shared" si="48"/>
        <v>108362.36970000018</v>
      </c>
      <c r="W152" s="174">
        <f t="shared" si="48"/>
        <v>104916.21660000022</v>
      </c>
      <c r="X152" s="174">
        <f t="shared" si="48"/>
        <v>101470.06350000022</v>
      </c>
      <c r="Y152" s="174">
        <f t="shared" si="48"/>
        <v>98023.910400000241</v>
      </c>
      <c r="Z152" s="174">
        <f t="shared" si="48"/>
        <v>94577.757300000259</v>
      </c>
      <c r="AA152" s="174">
        <f t="shared" si="48"/>
        <v>91131.604200000278</v>
      </c>
      <c r="AB152" s="174">
        <f t="shared" si="48"/>
        <v>87685.451100000297</v>
      </c>
      <c r="AC152" s="174">
        <f t="shared" si="48"/>
        <v>84239.298000000315</v>
      </c>
      <c r="AD152" s="174">
        <f t="shared" si="48"/>
        <v>80793.144900000334</v>
      </c>
      <c r="AE152" s="174">
        <f t="shared" si="48"/>
        <v>77346.991800000353</v>
      </c>
      <c r="AF152" s="174">
        <f t="shared" si="48"/>
        <v>73900.838700000371</v>
      </c>
      <c r="AG152" s="174">
        <f t="shared" si="48"/>
        <v>70454.685600000375</v>
      </c>
      <c r="AH152" s="174">
        <f t="shared" si="48"/>
        <v>67008.532500000394</v>
      </c>
      <c r="AI152" s="174">
        <f t="shared" si="48"/>
        <v>63562.379400000413</v>
      </c>
      <c r="AJ152" s="174">
        <f t="shared" si="48"/>
        <v>60116.226300000431</v>
      </c>
      <c r="AK152" s="174">
        <f t="shared" si="48"/>
        <v>56670.073199999999</v>
      </c>
    </row>
    <row r="153" spans="1:37">
      <c r="A153" s="225" t="s">
        <v>7</v>
      </c>
      <c r="B153" s="226" t="s">
        <v>392</v>
      </c>
      <c r="C153" s="227" t="s">
        <v>465</v>
      </c>
      <c r="D153" s="174">
        <f>+D$5*(D$44*D136+D$46*D141+D$49*D146+D$45+D47+D48)</f>
        <v>0</v>
      </c>
      <c r="E153" s="174">
        <f t="shared" ref="E153:AK153" si="49">+E$5*(E$44*E136+E$46*E141+E$49*E146+E$45+E47+E48)</f>
        <v>0</v>
      </c>
      <c r="F153" s="174">
        <f t="shared" si="49"/>
        <v>0</v>
      </c>
      <c r="G153" s="174">
        <f t="shared" si="49"/>
        <v>0</v>
      </c>
      <c r="H153" s="174">
        <f t="shared" si="49"/>
        <v>0</v>
      </c>
      <c r="I153" s="174">
        <f t="shared" si="49"/>
        <v>0</v>
      </c>
      <c r="J153" s="174">
        <f t="shared" si="49"/>
        <v>0</v>
      </c>
      <c r="K153" s="174">
        <f t="shared" si="49"/>
        <v>0</v>
      </c>
      <c r="L153" s="174">
        <f t="shared" si="49"/>
        <v>0</v>
      </c>
      <c r="M153" s="174">
        <f t="shared" si="49"/>
        <v>0</v>
      </c>
      <c r="N153" s="174">
        <f t="shared" si="49"/>
        <v>0</v>
      </c>
      <c r="O153" s="174">
        <f t="shared" si="49"/>
        <v>0</v>
      </c>
      <c r="P153" s="174">
        <f t="shared" si="49"/>
        <v>0</v>
      </c>
      <c r="Q153" s="174">
        <f t="shared" si="49"/>
        <v>0</v>
      </c>
      <c r="R153" s="174">
        <f t="shared" si="49"/>
        <v>0</v>
      </c>
      <c r="S153" s="174">
        <f t="shared" si="49"/>
        <v>0</v>
      </c>
      <c r="T153" s="174">
        <f t="shared" si="49"/>
        <v>0</v>
      </c>
      <c r="U153" s="174">
        <f t="shared" si="49"/>
        <v>0</v>
      </c>
      <c r="V153" s="174">
        <f t="shared" si="49"/>
        <v>0</v>
      </c>
      <c r="W153" s="174">
        <f t="shared" si="49"/>
        <v>13001128.02</v>
      </c>
      <c r="X153" s="174">
        <f t="shared" si="49"/>
        <v>13004073.449999999</v>
      </c>
      <c r="Y153" s="174">
        <f t="shared" si="49"/>
        <v>13007018.879999999</v>
      </c>
      <c r="Z153" s="174">
        <f t="shared" si="49"/>
        <v>13009964.309999999</v>
      </c>
      <c r="AA153" s="174">
        <f t="shared" si="49"/>
        <v>13012909.739999998</v>
      </c>
      <c r="AB153" s="174">
        <f t="shared" si="49"/>
        <v>13015855.169999998</v>
      </c>
      <c r="AC153" s="174">
        <f t="shared" si="49"/>
        <v>13018800.599999998</v>
      </c>
      <c r="AD153" s="174">
        <f t="shared" si="49"/>
        <v>13021746.029999999</v>
      </c>
      <c r="AE153" s="174">
        <f t="shared" si="49"/>
        <v>13024691.459999999</v>
      </c>
      <c r="AF153" s="174">
        <f t="shared" si="49"/>
        <v>13027636.890000001</v>
      </c>
      <c r="AG153" s="174">
        <f t="shared" si="49"/>
        <v>13030582.32</v>
      </c>
      <c r="AH153" s="174">
        <f t="shared" si="49"/>
        <v>13033527.75</v>
      </c>
      <c r="AI153" s="174">
        <f t="shared" si="49"/>
        <v>13036473.18</v>
      </c>
      <c r="AJ153" s="174">
        <f t="shared" si="49"/>
        <v>13039418.609999999</v>
      </c>
      <c r="AK153" s="174">
        <f t="shared" si="49"/>
        <v>13042364.039999999</v>
      </c>
    </row>
    <row r="154" spans="1:37">
      <c r="A154" s="225" t="s">
        <v>16</v>
      </c>
      <c r="B154" s="226" t="s">
        <v>392</v>
      </c>
      <c r="C154" s="227" t="s">
        <v>465</v>
      </c>
      <c r="D154" s="174">
        <f>+D$6*(D$43*D132+D$44*D137+D$46*D142+D$49*D147)</f>
        <v>112580.88</v>
      </c>
      <c r="E154" s="174">
        <f t="shared" ref="E154:AK154" si="50">+E$6*(E$43*E132+E$44*E137+E$46*E142+E$49*E147)</f>
        <v>112580.88</v>
      </c>
      <c r="F154" s="174">
        <f t="shared" si="50"/>
        <v>112580.88000000002</v>
      </c>
      <c r="G154" s="174">
        <f t="shared" si="50"/>
        <v>112580.88</v>
      </c>
      <c r="H154" s="174">
        <f t="shared" si="50"/>
        <v>112580.88000000002</v>
      </c>
      <c r="I154" s="174">
        <f t="shared" si="50"/>
        <v>112580.88000000002</v>
      </c>
      <c r="J154" s="174">
        <f t="shared" si="50"/>
        <v>110047.81020000004</v>
      </c>
      <c r="K154" s="174">
        <f t="shared" si="50"/>
        <v>107514.74040000004</v>
      </c>
      <c r="L154" s="174">
        <f t="shared" si="50"/>
        <v>104981.67060000006</v>
      </c>
      <c r="M154" s="174">
        <f t="shared" si="50"/>
        <v>102448.60080000006</v>
      </c>
      <c r="N154" s="174">
        <f t="shared" si="50"/>
        <v>99915.531000000061</v>
      </c>
      <c r="O154" s="174">
        <f t="shared" si="50"/>
        <v>97382.461200000078</v>
      </c>
      <c r="P154" s="174">
        <f t="shared" si="50"/>
        <v>94849.391400000095</v>
      </c>
      <c r="Q154" s="174">
        <f t="shared" si="50"/>
        <v>92316.321600000112</v>
      </c>
      <c r="R154" s="174">
        <f t="shared" si="50"/>
        <v>89783.251800000115</v>
      </c>
      <c r="S154" s="174">
        <f t="shared" si="50"/>
        <v>87250.182000000132</v>
      </c>
      <c r="T154" s="174">
        <f t="shared" si="50"/>
        <v>84717.112200000149</v>
      </c>
      <c r="U154" s="174">
        <f t="shared" si="50"/>
        <v>82184.042400000166</v>
      </c>
      <c r="V154" s="174">
        <f t="shared" si="50"/>
        <v>79650.972600000154</v>
      </c>
      <c r="W154" s="174">
        <f t="shared" si="50"/>
        <v>77117.902800000185</v>
      </c>
      <c r="X154" s="174">
        <f t="shared" si="50"/>
        <v>74584.833000000188</v>
      </c>
      <c r="Y154" s="174">
        <f t="shared" si="50"/>
        <v>72051.763200000205</v>
      </c>
      <c r="Z154" s="174">
        <f t="shared" si="50"/>
        <v>69518.693400000207</v>
      </c>
      <c r="AA154" s="174">
        <f t="shared" si="50"/>
        <v>66985.62360000021</v>
      </c>
      <c r="AB154" s="174">
        <f t="shared" si="50"/>
        <v>64452.55380000022</v>
      </c>
      <c r="AC154" s="174">
        <f t="shared" si="50"/>
        <v>61919.484000000237</v>
      </c>
      <c r="AD154" s="174">
        <f t="shared" si="50"/>
        <v>59386.414200000239</v>
      </c>
      <c r="AE154" s="174">
        <f t="shared" si="50"/>
        <v>56853.344400000256</v>
      </c>
      <c r="AF154" s="174">
        <f t="shared" si="50"/>
        <v>54320.274600000266</v>
      </c>
      <c r="AG154" s="174">
        <f t="shared" si="50"/>
        <v>51787.204800000276</v>
      </c>
      <c r="AH154" s="174">
        <f t="shared" si="50"/>
        <v>49254.135000000293</v>
      </c>
      <c r="AI154" s="174">
        <f t="shared" si="50"/>
        <v>46721.065200000296</v>
      </c>
      <c r="AJ154" s="174">
        <f t="shared" si="50"/>
        <v>44187.995400000313</v>
      </c>
      <c r="AK154" s="174">
        <f t="shared" si="50"/>
        <v>41654.925599999995</v>
      </c>
    </row>
    <row r="155" spans="1:37">
      <c r="A155" s="225" t="s">
        <v>18</v>
      </c>
      <c r="B155" s="226" t="s">
        <v>392</v>
      </c>
      <c r="C155" s="227" t="s">
        <v>465</v>
      </c>
      <c r="D155" s="174">
        <f>+D$7*(D$43*D133+D$44*D138+D$46*D143+D$49*D148)</f>
        <v>19636.199999999997</v>
      </c>
      <c r="E155" s="174">
        <f t="shared" ref="E155:AK155" si="51">+E$7*(E$43*E133+E$44*E138+E$46*E143+E$49*E148)</f>
        <v>19636.2</v>
      </c>
      <c r="F155" s="174">
        <f t="shared" si="51"/>
        <v>19636.200000000004</v>
      </c>
      <c r="G155" s="174">
        <f t="shared" si="51"/>
        <v>19636.200000000004</v>
      </c>
      <c r="H155" s="174">
        <f t="shared" si="51"/>
        <v>19636.200000000008</v>
      </c>
      <c r="I155" s="174">
        <f t="shared" si="51"/>
        <v>19636.200000000008</v>
      </c>
      <c r="J155" s="174">
        <f t="shared" si="51"/>
        <v>20474.011200000008</v>
      </c>
      <c r="K155" s="174">
        <f t="shared" si="51"/>
        <v>20002.74240000001</v>
      </c>
      <c r="L155" s="174">
        <f t="shared" si="51"/>
        <v>19531.473600000012</v>
      </c>
      <c r="M155" s="174">
        <f t="shared" si="51"/>
        <v>19060.204800000014</v>
      </c>
      <c r="N155" s="174">
        <f t="shared" si="51"/>
        <v>18588.93600000002</v>
      </c>
      <c r="O155" s="174">
        <f t="shared" si="51"/>
        <v>18117.667200000018</v>
      </c>
      <c r="P155" s="174">
        <f t="shared" si="51"/>
        <v>17646.39840000002</v>
      </c>
      <c r="Q155" s="174">
        <f t="shared" si="51"/>
        <v>17175.129600000022</v>
      </c>
      <c r="R155" s="174">
        <f t="shared" si="51"/>
        <v>16703.860800000024</v>
      </c>
      <c r="S155" s="174">
        <f t="shared" si="51"/>
        <v>17247.12900000003</v>
      </c>
      <c r="T155" s="174">
        <f t="shared" si="51"/>
        <v>16746.405900000031</v>
      </c>
      <c r="U155" s="174">
        <f t="shared" si="51"/>
        <v>16245.682800000035</v>
      </c>
      <c r="V155" s="174">
        <f t="shared" si="51"/>
        <v>15744.959700000034</v>
      </c>
      <c r="W155" s="174">
        <f t="shared" si="51"/>
        <v>15244.236600000038</v>
      </c>
      <c r="X155" s="174">
        <f t="shared" si="51"/>
        <v>14743.513500000037</v>
      </c>
      <c r="Y155" s="174">
        <f t="shared" si="51"/>
        <v>14242.790400000042</v>
      </c>
      <c r="Z155" s="174">
        <f t="shared" si="51"/>
        <v>13742.067300000044</v>
      </c>
      <c r="AA155" s="174">
        <f t="shared" si="51"/>
        <v>14020.24680000005</v>
      </c>
      <c r="AB155" s="174">
        <f t="shared" si="51"/>
        <v>13490.069400000051</v>
      </c>
      <c r="AC155" s="174">
        <f t="shared" si="51"/>
        <v>12959.892000000051</v>
      </c>
      <c r="AD155" s="174">
        <f t="shared" si="51"/>
        <v>12429.714600000054</v>
      </c>
      <c r="AE155" s="174">
        <f t="shared" si="51"/>
        <v>11899.537200000057</v>
      </c>
      <c r="AF155" s="174">
        <f t="shared" si="51"/>
        <v>11369.359800000058</v>
      </c>
      <c r="AG155" s="174">
        <f t="shared" si="51"/>
        <v>10839.18240000006</v>
      </c>
      <c r="AH155" s="174">
        <f t="shared" si="51"/>
        <v>10309.005000000063</v>
      </c>
      <c r="AI155" s="174">
        <f t="shared" si="51"/>
        <v>10322.095800000068</v>
      </c>
      <c r="AJ155" s="174">
        <f t="shared" si="51"/>
        <v>9762.4641000000702</v>
      </c>
      <c r="AK155" s="174">
        <f t="shared" si="51"/>
        <v>9202.8324000000011</v>
      </c>
    </row>
    <row r="158" spans="1:37">
      <c r="A158" s="230" t="s">
        <v>483</v>
      </c>
    </row>
    <row r="159" spans="1:37">
      <c r="A159" s="230" t="str">
        <f>+'Usos finales'!E$133</f>
        <v>ACS</v>
      </c>
      <c r="C159" s="83"/>
    </row>
    <row r="160" spans="1:37">
      <c r="A160" s="225" t="s">
        <v>16</v>
      </c>
      <c r="B160" s="226" t="s">
        <v>391</v>
      </c>
      <c r="C160" s="227" t="s">
        <v>466</v>
      </c>
      <c r="D160" s="244">
        <v>0</v>
      </c>
      <c r="E160" s="240">
        <f t="shared" ref="E160:S160" si="52">+D160</f>
        <v>0</v>
      </c>
      <c r="F160" s="240">
        <f t="shared" si="52"/>
        <v>0</v>
      </c>
      <c r="G160" s="240">
        <f t="shared" si="52"/>
        <v>0</v>
      </c>
      <c r="H160" s="240">
        <f t="shared" si="52"/>
        <v>0</v>
      </c>
      <c r="I160" s="240">
        <f t="shared" si="52"/>
        <v>0</v>
      </c>
      <c r="J160" s="240">
        <f t="shared" si="52"/>
        <v>0</v>
      </c>
      <c r="K160" s="240">
        <f t="shared" si="52"/>
        <v>0</v>
      </c>
      <c r="L160" s="240">
        <f t="shared" si="52"/>
        <v>0</v>
      </c>
      <c r="M160" s="240">
        <f t="shared" si="52"/>
        <v>0</v>
      </c>
      <c r="N160" s="240">
        <f t="shared" si="52"/>
        <v>0</v>
      </c>
      <c r="O160" s="240">
        <f t="shared" si="52"/>
        <v>0</v>
      </c>
      <c r="P160" s="240">
        <f t="shared" si="52"/>
        <v>0</v>
      </c>
      <c r="Q160" s="240">
        <f t="shared" si="52"/>
        <v>0</v>
      </c>
      <c r="R160" s="240">
        <f t="shared" si="52"/>
        <v>0</v>
      </c>
      <c r="S160" s="240">
        <f t="shared" si="52"/>
        <v>0</v>
      </c>
      <c r="T160" s="240">
        <f t="shared" ref="T160:AI161" si="53">+S160</f>
        <v>0</v>
      </c>
      <c r="U160" s="240">
        <f t="shared" ref="U160:AK160" si="54">+T160</f>
        <v>0</v>
      </c>
      <c r="V160" s="240">
        <f t="shared" si="54"/>
        <v>0</v>
      </c>
      <c r="W160" s="240">
        <f t="shared" si="54"/>
        <v>0</v>
      </c>
      <c r="X160" s="240">
        <f t="shared" si="54"/>
        <v>0</v>
      </c>
      <c r="Y160" s="240">
        <f t="shared" si="54"/>
        <v>0</v>
      </c>
      <c r="Z160" s="240">
        <f t="shared" si="54"/>
        <v>0</v>
      </c>
      <c r="AA160" s="240">
        <f t="shared" si="54"/>
        <v>0</v>
      </c>
      <c r="AB160" s="240">
        <f t="shared" si="54"/>
        <v>0</v>
      </c>
      <c r="AC160" s="240">
        <f t="shared" si="54"/>
        <v>0</v>
      </c>
      <c r="AD160" s="240">
        <f t="shared" si="54"/>
        <v>0</v>
      </c>
      <c r="AE160" s="240">
        <f t="shared" si="54"/>
        <v>0</v>
      </c>
      <c r="AF160" s="240">
        <f t="shared" si="54"/>
        <v>0</v>
      </c>
      <c r="AG160" s="240">
        <f t="shared" si="54"/>
        <v>0</v>
      </c>
      <c r="AH160" s="240">
        <f t="shared" si="54"/>
        <v>0</v>
      </c>
      <c r="AI160" s="240">
        <f t="shared" si="54"/>
        <v>0</v>
      </c>
      <c r="AJ160" s="240">
        <f t="shared" si="54"/>
        <v>0</v>
      </c>
      <c r="AK160" s="240">
        <f t="shared" si="54"/>
        <v>0</v>
      </c>
    </row>
    <row r="161" spans="1:37">
      <c r="A161" s="225" t="s">
        <v>18</v>
      </c>
      <c r="B161" s="226" t="s">
        <v>391</v>
      </c>
      <c r="C161" s="227" t="s">
        <v>466</v>
      </c>
      <c r="D161" s="242">
        <v>1</v>
      </c>
      <c r="E161" s="240">
        <f t="shared" ref="E161:S161" si="55">+D161</f>
        <v>1</v>
      </c>
      <c r="F161" s="240">
        <f t="shared" si="55"/>
        <v>1</v>
      </c>
      <c r="G161" s="240">
        <f t="shared" si="55"/>
        <v>1</v>
      </c>
      <c r="H161" s="240">
        <f t="shared" si="55"/>
        <v>1</v>
      </c>
      <c r="I161" s="240">
        <f t="shared" si="55"/>
        <v>1</v>
      </c>
      <c r="J161" s="240">
        <f t="shared" si="55"/>
        <v>1</v>
      </c>
      <c r="K161" s="240">
        <f t="shared" si="55"/>
        <v>1</v>
      </c>
      <c r="L161" s="240">
        <f t="shared" si="55"/>
        <v>1</v>
      </c>
      <c r="M161" s="240">
        <f t="shared" si="55"/>
        <v>1</v>
      </c>
      <c r="N161" s="240">
        <f t="shared" si="55"/>
        <v>1</v>
      </c>
      <c r="O161" s="240">
        <f t="shared" si="55"/>
        <v>1</v>
      </c>
      <c r="P161" s="240">
        <f t="shared" si="55"/>
        <v>1</v>
      </c>
      <c r="Q161" s="240">
        <f t="shared" si="55"/>
        <v>1</v>
      </c>
      <c r="R161" s="240">
        <f t="shared" si="55"/>
        <v>1</v>
      </c>
      <c r="S161" s="240">
        <f t="shared" si="55"/>
        <v>1</v>
      </c>
      <c r="T161" s="240">
        <f t="shared" si="53"/>
        <v>1</v>
      </c>
      <c r="U161" s="240">
        <f t="shared" si="53"/>
        <v>1</v>
      </c>
      <c r="V161" s="240">
        <f t="shared" si="53"/>
        <v>1</v>
      </c>
      <c r="W161" s="240">
        <f t="shared" si="53"/>
        <v>1</v>
      </c>
      <c r="X161" s="240">
        <f t="shared" si="53"/>
        <v>1</v>
      </c>
      <c r="Y161" s="240">
        <f t="shared" si="53"/>
        <v>1</v>
      </c>
      <c r="Z161" s="240">
        <f t="shared" si="53"/>
        <v>1</v>
      </c>
      <c r="AA161" s="240">
        <f t="shared" si="53"/>
        <v>1</v>
      </c>
      <c r="AB161" s="240">
        <f t="shared" si="53"/>
        <v>1</v>
      </c>
      <c r="AC161" s="240">
        <f t="shared" si="53"/>
        <v>1</v>
      </c>
      <c r="AD161" s="240">
        <f t="shared" si="53"/>
        <v>1</v>
      </c>
      <c r="AE161" s="240">
        <f t="shared" si="53"/>
        <v>1</v>
      </c>
      <c r="AF161" s="240">
        <f t="shared" si="53"/>
        <v>1</v>
      </c>
      <c r="AG161" s="240">
        <f t="shared" si="53"/>
        <v>1</v>
      </c>
      <c r="AH161" s="240">
        <f t="shared" si="53"/>
        <v>1</v>
      </c>
      <c r="AI161" s="240">
        <f t="shared" si="53"/>
        <v>1</v>
      </c>
      <c r="AJ161" s="240">
        <f>+AI161</f>
        <v>1</v>
      </c>
      <c r="AK161" s="240">
        <f>+AJ161</f>
        <v>1</v>
      </c>
    </row>
    <row r="162" spans="1:37">
      <c r="A162" s="230" t="str">
        <f>+'Usos finales'!E$139</f>
        <v>Calefacción</v>
      </c>
      <c r="C162" s="83"/>
    </row>
    <row r="163" spans="1:37">
      <c r="A163" s="225" t="s">
        <v>16</v>
      </c>
      <c r="B163" s="226" t="s">
        <v>391</v>
      </c>
      <c r="C163" s="227" t="s">
        <v>466</v>
      </c>
      <c r="D163" s="244">
        <v>0</v>
      </c>
      <c r="E163" s="240">
        <f t="shared" ref="E163:S163" si="56">+D163</f>
        <v>0</v>
      </c>
      <c r="F163" s="240">
        <f t="shared" si="56"/>
        <v>0</v>
      </c>
      <c r="G163" s="240">
        <f t="shared" si="56"/>
        <v>0</v>
      </c>
      <c r="H163" s="240">
        <f t="shared" si="56"/>
        <v>0</v>
      </c>
      <c r="I163" s="240">
        <f t="shared" si="56"/>
        <v>0</v>
      </c>
      <c r="J163" s="240">
        <f t="shared" si="56"/>
        <v>0</v>
      </c>
      <c r="K163" s="240">
        <f t="shared" si="56"/>
        <v>0</v>
      </c>
      <c r="L163" s="240">
        <f t="shared" si="56"/>
        <v>0</v>
      </c>
      <c r="M163" s="240">
        <f t="shared" si="56"/>
        <v>0</v>
      </c>
      <c r="N163" s="240">
        <f t="shared" si="56"/>
        <v>0</v>
      </c>
      <c r="O163" s="240">
        <f t="shared" si="56"/>
        <v>0</v>
      </c>
      <c r="P163" s="240">
        <f t="shared" si="56"/>
        <v>0</v>
      </c>
      <c r="Q163" s="240">
        <f t="shared" si="56"/>
        <v>0</v>
      </c>
      <c r="R163" s="240">
        <f t="shared" si="56"/>
        <v>0</v>
      </c>
      <c r="S163" s="240">
        <f t="shared" si="56"/>
        <v>0</v>
      </c>
      <c r="T163" s="240">
        <f t="shared" ref="T163:AI164" si="57">+S163</f>
        <v>0</v>
      </c>
      <c r="U163" s="240">
        <f t="shared" ref="U163:AK163" si="58">+T163</f>
        <v>0</v>
      </c>
      <c r="V163" s="240">
        <f t="shared" si="58"/>
        <v>0</v>
      </c>
      <c r="W163" s="240">
        <f t="shared" si="58"/>
        <v>0</v>
      </c>
      <c r="X163" s="240">
        <f t="shared" si="58"/>
        <v>0</v>
      </c>
      <c r="Y163" s="240">
        <f t="shared" si="58"/>
        <v>0</v>
      </c>
      <c r="Z163" s="240">
        <f t="shared" si="58"/>
        <v>0</v>
      </c>
      <c r="AA163" s="240">
        <f t="shared" si="58"/>
        <v>0</v>
      </c>
      <c r="AB163" s="240">
        <f t="shared" si="58"/>
        <v>0</v>
      </c>
      <c r="AC163" s="240">
        <f t="shared" si="58"/>
        <v>0</v>
      </c>
      <c r="AD163" s="240">
        <f t="shared" si="58"/>
        <v>0</v>
      </c>
      <c r="AE163" s="240">
        <f t="shared" si="58"/>
        <v>0</v>
      </c>
      <c r="AF163" s="240">
        <f t="shared" si="58"/>
        <v>0</v>
      </c>
      <c r="AG163" s="240">
        <f t="shared" si="58"/>
        <v>0</v>
      </c>
      <c r="AH163" s="240">
        <f t="shared" si="58"/>
        <v>0</v>
      </c>
      <c r="AI163" s="240">
        <f t="shared" si="58"/>
        <v>0</v>
      </c>
      <c r="AJ163" s="240">
        <f t="shared" si="58"/>
        <v>0</v>
      </c>
      <c r="AK163" s="240">
        <f t="shared" si="58"/>
        <v>0</v>
      </c>
    </row>
    <row r="164" spans="1:37">
      <c r="A164" s="225" t="s">
        <v>18</v>
      </c>
      <c r="B164" s="226" t="s">
        <v>391</v>
      </c>
      <c r="C164" s="227" t="s">
        <v>466</v>
      </c>
      <c r="D164" s="242">
        <v>1</v>
      </c>
      <c r="E164" s="240">
        <f t="shared" ref="E164:S164" si="59">+D164</f>
        <v>1</v>
      </c>
      <c r="F164" s="240">
        <f t="shared" si="59"/>
        <v>1</v>
      </c>
      <c r="G164" s="240">
        <f t="shared" si="59"/>
        <v>1</v>
      </c>
      <c r="H164" s="240">
        <f t="shared" si="59"/>
        <v>1</v>
      </c>
      <c r="I164" s="240">
        <f t="shared" si="59"/>
        <v>1</v>
      </c>
      <c r="J164" s="240">
        <f t="shared" si="59"/>
        <v>1</v>
      </c>
      <c r="K164" s="240">
        <f t="shared" si="59"/>
        <v>1</v>
      </c>
      <c r="L164" s="240">
        <f t="shared" si="59"/>
        <v>1</v>
      </c>
      <c r="M164" s="240">
        <f t="shared" si="59"/>
        <v>1</v>
      </c>
      <c r="N164" s="240">
        <f t="shared" si="59"/>
        <v>1</v>
      </c>
      <c r="O164" s="240">
        <f t="shared" si="59"/>
        <v>1</v>
      </c>
      <c r="P164" s="240">
        <f t="shared" si="59"/>
        <v>1</v>
      </c>
      <c r="Q164" s="240">
        <f t="shared" si="59"/>
        <v>1</v>
      </c>
      <c r="R164" s="240">
        <f t="shared" si="59"/>
        <v>1</v>
      </c>
      <c r="S164" s="240">
        <f t="shared" si="59"/>
        <v>1</v>
      </c>
      <c r="T164" s="240">
        <f t="shared" si="57"/>
        <v>1</v>
      </c>
      <c r="U164" s="240">
        <f t="shared" si="57"/>
        <v>1</v>
      </c>
      <c r="V164" s="240">
        <f t="shared" si="57"/>
        <v>1</v>
      </c>
      <c r="W164" s="240">
        <f t="shared" si="57"/>
        <v>1</v>
      </c>
      <c r="X164" s="240">
        <f t="shared" si="57"/>
        <v>1</v>
      </c>
      <c r="Y164" s="240">
        <f t="shared" si="57"/>
        <v>1</v>
      </c>
      <c r="Z164" s="240">
        <f t="shared" si="57"/>
        <v>1</v>
      </c>
      <c r="AA164" s="240">
        <f t="shared" si="57"/>
        <v>1</v>
      </c>
      <c r="AB164" s="240">
        <f t="shared" si="57"/>
        <v>1</v>
      </c>
      <c r="AC164" s="240">
        <f t="shared" si="57"/>
        <v>1</v>
      </c>
      <c r="AD164" s="240">
        <f t="shared" si="57"/>
        <v>1</v>
      </c>
      <c r="AE164" s="240">
        <f t="shared" si="57"/>
        <v>1</v>
      </c>
      <c r="AF164" s="240">
        <f t="shared" si="57"/>
        <v>1</v>
      </c>
      <c r="AG164" s="240">
        <f t="shared" si="57"/>
        <v>1</v>
      </c>
      <c r="AH164" s="240">
        <f t="shared" si="57"/>
        <v>1</v>
      </c>
      <c r="AI164" s="240">
        <f t="shared" si="57"/>
        <v>1</v>
      </c>
      <c r="AJ164" s="240">
        <f>+AI164</f>
        <v>1</v>
      </c>
      <c r="AK164" s="240">
        <f>+AJ164</f>
        <v>1</v>
      </c>
    </row>
    <row r="165" spans="1:37">
      <c r="A165" s="230" t="str">
        <f>+'Usos finales'!E$141</f>
        <v>Cocción</v>
      </c>
      <c r="C165" s="83"/>
    </row>
    <row r="166" spans="1:37">
      <c r="A166" s="225" t="s">
        <v>16</v>
      </c>
      <c r="B166" s="226" t="s">
        <v>391</v>
      </c>
      <c r="C166" s="227" t="s">
        <v>466</v>
      </c>
      <c r="D166" s="244">
        <v>0</v>
      </c>
      <c r="E166" s="240">
        <f t="shared" ref="E166:S166" si="60">+D166</f>
        <v>0</v>
      </c>
      <c r="F166" s="240">
        <f t="shared" si="60"/>
        <v>0</v>
      </c>
      <c r="G166" s="240">
        <f t="shared" si="60"/>
        <v>0</v>
      </c>
      <c r="H166" s="240">
        <f t="shared" si="60"/>
        <v>0</v>
      </c>
      <c r="I166" s="240">
        <f t="shared" si="60"/>
        <v>0</v>
      </c>
      <c r="J166" s="240">
        <f t="shared" si="60"/>
        <v>0</v>
      </c>
      <c r="K166" s="240">
        <f t="shared" si="60"/>
        <v>0</v>
      </c>
      <c r="L166" s="240">
        <f t="shared" si="60"/>
        <v>0</v>
      </c>
      <c r="M166" s="240">
        <f t="shared" si="60"/>
        <v>0</v>
      </c>
      <c r="N166" s="240">
        <f t="shared" si="60"/>
        <v>0</v>
      </c>
      <c r="O166" s="240">
        <f t="shared" si="60"/>
        <v>0</v>
      </c>
      <c r="P166" s="240">
        <f t="shared" si="60"/>
        <v>0</v>
      </c>
      <c r="Q166" s="240">
        <f t="shared" si="60"/>
        <v>0</v>
      </c>
      <c r="R166" s="240">
        <f t="shared" si="60"/>
        <v>0</v>
      </c>
      <c r="S166" s="240">
        <f t="shared" si="60"/>
        <v>0</v>
      </c>
      <c r="T166" s="240">
        <f t="shared" ref="T166:AI167" si="61">+S166</f>
        <v>0</v>
      </c>
      <c r="U166" s="240">
        <f t="shared" ref="U166:AK166" si="62">+T166</f>
        <v>0</v>
      </c>
      <c r="V166" s="240">
        <f t="shared" si="62"/>
        <v>0</v>
      </c>
      <c r="W166" s="240">
        <f t="shared" si="62"/>
        <v>0</v>
      </c>
      <c r="X166" s="240">
        <f t="shared" si="62"/>
        <v>0</v>
      </c>
      <c r="Y166" s="240">
        <f t="shared" si="62"/>
        <v>0</v>
      </c>
      <c r="Z166" s="240">
        <f t="shared" si="62"/>
        <v>0</v>
      </c>
      <c r="AA166" s="240">
        <f t="shared" si="62"/>
        <v>0</v>
      </c>
      <c r="AB166" s="240">
        <f t="shared" si="62"/>
        <v>0</v>
      </c>
      <c r="AC166" s="240">
        <f t="shared" si="62"/>
        <v>0</v>
      </c>
      <c r="AD166" s="240">
        <f t="shared" si="62"/>
        <v>0</v>
      </c>
      <c r="AE166" s="240">
        <f t="shared" si="62"/>
        <v>0</v>
      </c>
      <c r="AF166" s="240">
        <f t="shared" si="62"/>
        <v>0</v>
      </c>
      <c r="AG166" s="240">
        <f t="shared" si="62"/>
        <v>0</v>
      </c>
      <c r="AH166" s="240">
        <f t="shared" si="62"/>
        <v>0</v>
      </c>
      <c r="AI166" s="240">
        <f t="shared" si="62"/>
        <v>0</v>
      </c>
      <c r="AJ166" s="240">
        <f t="shared" si="62"/>
        <v>0</v>
      </c>
      <c r="AK166" s="240">
        <f t="shared" si="62"/>
        <v>0</v>
      </c>
    </row>
    <row r="167" spans="1:37">
      <c r="A167" s="225" t="s">
        <v>18</v>
      </c>
      <c r="B167" s="226" t="s">
        <v>391</v>
      </c>
      <c r="C167" s="227" t="s">
        <v>466</v>
      </c>
      <c r="D167" s="242">
        <v>1</v>
      </c>
      <c r="E167" s="240">
        <f t="shared" ref="E167:S167" si="63">+D167</f>
        <v>1</v>
      </c>
      <c r="F167" s="240">
        <f t="shared" si="63"/>
        <v>1</v>
      </c>
      <c r="G167" s="240">
        <f t="shared" si="63"/>
        <v>1</v>
      </c>
      <c r="H167" s="240">
        <f t="shared" si="63"/>
        <v>1</v>
      </c>
      <c r="I167" s="240">
        <f t="shared" si="63"/>
        <v>1</v>
      </c>
      <c r="J167" s="240">
        <f t="shared" si="63"/>
        <v>1</v>
      </c>
      <c r="K167" s="240">
        <f t="shared" si="63"/>
        <v>1</v>
      </c>
      <c r="L167" s="240">
        <f t="shared" si="63"/>
        <v>1</v>
      </c>
      <c r="M167" s="240">
        <f t="shared" si="63"/>
        <v>1</v>
      </c>
      <c r="N167" s="240">
        <f t="shared" si="63"/>
        <v>1</v>
      </c>
      <c r="O167" s="240">
        <f t="shared" si="63"/>
        <v>1</v>
      </c>
      <c r="P167" s="240">
        <f t="shared" si="63"/>
        <v>1</v>
      </c>
      <c r="Q167" s="240">
        <f t="shared" si="63"/>
        <v>1</v>
      </c>
      <c r="R167" s="240">
        <f t="shared" si="63"/>
        <v>1</v>
      </c>
      <c r="S167" s="240">
        <f t="shared" si="63"/>
        <v>1</v>
      </c>
      <c r="T167" s="240">
        <f t="shared" si="61"/>
        <v>1</v>
      </c>
      <c r="U167" s="240">
        <f t="shared" si="61"/>
        <v>1</v>
      </c>
      <c r="V167" s="240">
        <f t="shared" si="61"/>
        <v>1</v>
      </c>
      <c r="W167" s="240">
        <f t="shared" si="61"/>
        <v>1</v>
      </c>
      <c r="X167" s="240">
        <f t="shared" si="61"/>
        <v>1</v>
      </c>
      <c r="Y167" s="240">
        <f t="shared" si="61"/>
        <v>1</v>
      </c>
      <c r="Z167" s="240">
        <f t="shared" si="61"/>
        <v>1</v>
      </c>
      <c r="AA167" s="240">
        <f t="shared" si="61"/>
        <v>1</v>
      </c>
      <c r="AB167" s="240">
        <f t="shared" si="61"/>
        <v>1</v>
      </c>
      <c r="AC167" s="240">
        <f t="shared" si="61"/>
        <v>1</v>
      </c>
      <c r="AD167" s="240">
        <f t="shared" si="61"/>
        <v>1</v>
      </c>
      <c r="AE167" s="240">
        <f t="shared" si="61"/>
        <v>1</v>
      </c>
      <c r="AF167" s="240">
        <f t="shared" si="61"/>
        <v>1</v>
      </c>
      <c r="AG167" s="240">
        <f t="shared" si="61"/>
        <v>1</v>
      </c>
      <c r="AH167" s="240">
        <f t="shared" si="61"/>
        <v>1</v>
      </c>
      <c r="AI167" s="240">
        <f t="shared" si="61"/>
        <v>1</v>
      </c>
      <c r="AJ167" s="240">
        <f>+AI167</f>
        <v>1</v>
      </c>
      <c r="AK167" s="240">
        <f>+AJ167</f>
        <v>1</v>
      </c>
    </row>
    <row r="170" spans="1:37">
      <c r="A170" s="230" t="s">
        <v>484</v>
      </c>
    </row>
    <row r="171" spans="1:37">
      <c r="A171" s="225" t="s">
        <v>17</v>
      </c>
      <c r="B171" s="226" t="s">
        <v>392</v>
      </c>
      <c r="C171" s="227" t="s">
        <v>465</v>
      </c>
      <c r="D171" s="174">
        <v>0</v>
      </c>
      <c r="E171" s="174">
        <v>0</v>
      </c>
      <c r="F171" s="174">
        <v>0</v>
      </c>
      <c r="G171" s="174">
        <v>0</v>
      </c>
      <c r="H171" s="174">
        <v>0</v>
      </c>
      <c r="I171" s="174">
        <v>0</v>
      </c>
      <c r="J171" s="174">
        <v>0</v>
      </c>
      <c r="K171" s="174">
        <v>0</v>
      </c>
      <c r="L171" s="174">
        <v>0</v>
      </c>
      <c r="M171" s="174">
        <v>0</v>
      </c>
      <c r="N171" s="174">
        <v>0</v>
      </c>
      <c r="O171" s="174">
        <v>0</v>
      </c>
      <c r="P171" s="174">
        <v>0</v>
      </c>
      <c r="Q171" s="174">
        <v>0</v>
      </c>
      <c r="R171" s="174">
        <v>0</v>
      </c>
      <c r="S171" s="174">
        <v>0</v>
      </c>
      <c r="T171" s="174">
        <v>0</v>
      </c>
      <c r="U171" s="174">
        <v>0</v>
      </c>
      <c r="V171" s="174">
        <v>0</v>
      </c>
      <c r="W171" s="174">
        <v>0</v>
      </c>
      <c r="X171" s="174">
        <v>0</v>
      </c>
      <c r="Y171" s="174">
        <v>0</v>
      </c>
      <c r="Z171" s="174">
        <v>0</v>
      </c>
      <c r="AA171" s="174">
        <v>0</v>
      </c>
      <c r="AB171" s="174">
        <v>0</v>
      </c>
      <c r="AC171" s="174">
        <v>0</v>
      </c>
      <c r="AD171" s="174">
        <v>0</v>
      </c>
      <c r="AE171" s="174">
        <v>0</v>
      </c>
      <c r="AF171" s="174">
        <v>0</v>
      </c>
      <c r="AG171" s="174">
        <v>0</v>
      </c>
      <c r="AH171" s="174">
        <v>0</v>
      </c>
      <c r="AI171" s="174">
        <v>0</v>
      </c>
      <c r="AJ171" s="174">
        <v>0</v>
      </c>
      <c r="AK171" s="174">
        <v>0</v>
      </c>
    </row>
    <row r="172" spans="1:37">
      <c r="A172" s="225" t="s">
        <v>7</v>
      </c>
      <c r="B172" s="226" t="s">
        <v>392</v>
      </c>
      <c r="C172" s="227" t="s">
        <v>465</v>
      </c>
      <c r="D172" s="174">
        <f t="shared" ref="D172:AK172" si="64">D$6*SUM(D69:D70,D73:D78)</f>
        <v>2860000</v>
      </c>
      <c r="E172" s="174">
        <f t="shared" si="64"/>
        <v>2860000</v>
      </c>
      <c r="F172" s="174">
        <f t="shared" si="64"/>
        <v>2860000</v>
      </c>
      <c r="G172" s="174">
        <f t="shared" si="64"/>
        <v>2860000</v>
      </c>
      <c r="H172" s="174">
        <f t="shared" si="64"/>
        <v>2860000</v>
      </c>
      <c r="I172" s="174">
        <f t="shared" si="64"/>
        <v>2860000</v>
      </c>
      <c r="J172" s="174">
        <f t="shared" si="64"/>
        <v>2860000</v>
      </c>
      <c r="K172" s="174">
        <f t="shared" si="64"/>
        <v>2860000</v>
      </c>
      <c r="L172" s="174">
        <f t="shared" si="64"/>
        <v>2860000</v>
      </c>
      <c r="M172" s="174">
        <f t="shared" si="64"/>
        <v>2860000</v>
      </c>
      <c r="N172" s="174">
        <f t="shared" si="64"/>
        <v>2860000</v>
      </c>
      <c r="O172" s="174">
        <f t="shared" si="64"/>
        <v>2860000</v>
      </c>
      <c r="P172" s="174">
        <f t="shared" si="64"/>
        <v>2860000</v>
      </c>
      <c r="Q172" s="174">
        <f t="shared" si="64"/>
        <v>2860000</v>
      </c>
      <c r="R172" s="174">
        <f t="shared" si="64"/>
        <v>2860000</v>
      </c>
      <c r="S172" s="174">
        <f t="shared" si="64"/>
        <v>2860000</v>
      </c>
      <c r="T172" s="174">
        <f t="shared" si="64"/>
        <v>2860000</v>
      </c>
      <c r="U172" s="174">
        <f t="shared" si="64"/>
        <v>2860000</v>
      </c>
      <c r="V172" s="174">
        <f t="shared" si="64"/>
        <v>2860000</v>
      </c>
      <c r="W172" s="174">
        <f t="shared" si="64"/>
        <v>2860000</v>
      </c>
      <c r="X172" s="174">
        <f t="shared" si="64"/>
        <v>2860000</v>
      </c>
      <c r="Y172" s="174">
        <f t="shared" si="64"/>
        <v>2860000</v>
      </c>
      <c r="Z172" s="174">
        <f t="shared" si="64"/>
        <v>2860000</v>
      </c>
      <c r="AA172" s="174">
        <f t="shared" si="64"/>
        <v>2860000</v>
      </c>
      <c r="AB172" s="174">
        <f t="shared" si="64"/>
        <v>2860000</v>
      </c>
      <c r="AC172" s="174">
        <f t="shared" si="64"/>
        <v>2860000</v>
      </c>
      <c r="AD172" s="174">
        <f t="shared" si="64"/>
        <v>2860000</v>
      </c>
      <c r="AE172" s="174">
        <f t="shared" si="64"/>
        <v>2860000</v>
      </c>
      <c r="AF172" s="174">
        <f t="shared" si="64"/>
        <v>2860000</v>
      </c>
      <c r="AG172" s="174">
        <f t="shared" si="64"/>
        <v>2860000</v>
      </c>
      <c r="AH172" s="174">
        <f t="shared" si="64"/>
        <v>2860000</v>
      </c>
      <c r="AI172" s="174">
        <f t="shared" si="64"/>
        <v>2860000</v>
      </c>
      <c r="AJ172" s="174">
        <f t="shared" si="64"/>
        <v>2860000</v>
      </c>
      <c r="AK172" s="174">
        <f t="shared" si="64"/>
        <v>2860000</v>
      </c>
    </row>
    <row r="173" spans="1:37">
      <c r="A173" s="225" t="s">
        <v>16</v>
      </c>
      <c r="B173" s="226" t="s">
        <v>392</v>
      </c>
      <c r="C173" s="227" t="s">
        <v>465</v>
      </c>
      <c r="D173" s="174">
        <f t="shared" ref="D173:AK173" si="65">D$6*(D68*D160+D163*D71+D72*D166)</f>
        <v>0</v>
      </c>
      <c r="E173" s="174">
        <f t="shared" si="65"/>
        <v>0</v>
      </c>
      <c r="F173" s="174">
        <f t="shared" si="65"/>
        <v>0</v>
      </c>
      <c r="G173" s="174">
        <f t="shared" si="65"/>
        <v>0</v>
      </c>
      <c r="H173" s="174">
        <f t="shared" si="65"/>
        <v>0</v>
      </c>
      <c r="I173" s="174">
        <f t="shared" si="65"/>
        <v>0</v>
      </c>
      <c r="J173" s="174">
        <f t="shared" si="65"/>
        <v>0</v>
      </c>
      <c r="K173" s="174">
        <f t="shared" si="65"/>
        <v>0</v>
      </c>
      <c r="L173" s="174">
        <f t="shared" si="65"/>
        <v>0</v>
      </c>
      <c r="M173" s="174">
        <f t="shared" si="65"/>
        <v>0</v>
      </c>
      <c r="N173" s="174">
        <f t="shared" si="65"/>
        <v>0</v>
      </c>
      <c r="O173" s="174">
        <f t="shared" si="65"/>
        <v>0</v>
      </c>
      <c r="P173" s="174">
        <f t="shared" si="65"/>
        <v>0</v>
      </c>
      <c r="Q173" s="174">
        <f t="shared" si="65"/>
        <v>0</v>
      </c>
      <c r="R173" s="174">
        <f t="shared" si="65"/>
        <v>0</v>
      </c>
      <c r="S173" s="174">
        <f t="shared" si="65"/>
        <v>0</v>
      </c>
      <c r="T173" s="174">
        <f t="shared" si="65"/>
        <v>0</v>
      </c>
      <c r="U173" s="174">
        <f t="shared" si="65"/>
        <v>0</v>
      </c>
      <c r="V173" s="174">
        <f t="shared" si="65"/>
        <v>0</v>
      </c>
      <c r="W173" s="174">
        <f t="shared" si="65"/>
        <v>0</v>
      </c>
      <c r="X173" s="174">
        <f t="shared" si="65"/>
        <v>0</v>
      </c>
      <c r="Y173" s="174">
        <f t="shared" si="65"/>
        <v>0</v>
      </c>
      <c r="Z173" s="174">
        <f t="shared" si="65"/>
        <v>0</v>
      </c>
      <c r="AA173" s="174">
        <f t="shared" si="65"/>
        <v>0</v>
      </c>
      <c r="AB173" s="174">
        <f t="shared" si="65"/>
        <v>0</v>
      </c>
      <c r="AC173" s="174">
        <f t="shared" si="65"/>
        <v>0</v>
      </c>
      <c r="AD173" s="174">
        <f t="shared" si="65"/>
        <v>0</v>
      </c>
      <c r="AE173" s="174">
        <f t="shared" si="65"/>
        <v>0</v>
      </c>
      <c r="AF173" s="174">
        <f t="shared" si="65"/>
        <v>0</v>
      </c>
      <c r="AG173" s="174">
        <f t="shared" si="65"/>
        <v>0</v>
      </c>
      <c r="AH173" s="174">
        <f t="shared" si="65"/>
        <v>0</v>
      </c>
      <c r="AI173" s="174">
        <f t="shared" si="65"/>
        <v>0</v>
      </c>
      <c r="AJ173" s="174">
        <f t="shared" si="65"/>
        <v>0</v>
      </c>
      <c r="AK173" s="174">
        <f t="shared" si="65"/>
        <v>0</v>
      </c>
    </row>
    <row r="174" spans="1:37">
      <c r="A174" s="225" t="s">
        <v>18</v>
      </c>
      <c r="B174" s="226" t="s">
        <v>392</v>
      </c>
      <c r="C174" s="227" t="s">
        <v>465</v>
      </c>
      <c r="D174" s="174">
        <f t="shared" ref="D174:AK174" si="66">D$6*(D69*D161+D164*D72+D73*D167)</f>
        <v>935000</v>
      </c>
      <c r="E174" s="174">
        <f t="shared" si="66"/>
        <v>935000</v>
      </c>
      <c r="F174" s="174">
        <f t="shared" si="66"/>
        <v>935000</v>
      </c>
      <c r="G174" s="174">
        <f t="shared" si="66"/>
        <v>935000</v>
      </c>
      <c r="H174" s="174">
        <f t="shared" si="66"/>
        <v>935000</v>
      </c>
      <c r="I174" s="174">
        <f t="shared" si="66"/>
        <v>935000</v>
      </c>
      <c r="J174" s="174">
        <f t="shared" si="66"/>
        <v>935000</v>
      </c>
      <c r="K174" s="174">
        <f t="shared" si="66"/>
        <v>935000</v>
      </c>
      <c r="L174" s="174">
        <f t="shared" si="66"/>
        <v>935000</v>
      </c>
      <c r="M174" s="174">
        <f t="shared" si="66"/>
        <v>935000</v>
      </c>
      <c r="N174" s="174">
        <f t="shared" si="66"/>
        <v>935000</v>
      </c>
      <c r="O174" s="174">
        <f t="shared" si="66"/>
        <v>935000</v>
      </c>
      <c r="P174" s="174">
        <f t="shared" si="66"/>
        <v>935000</v>
      </c>
      <c r="Q174" s="174">
        <f t="shared" si="66"/>
        <v>935000</v>
      </c>
      <c r="R174" s="174">
        <f t="shared" si="66"/>
        <v>935000</v>
      </c>
      <c r="S174" s="174">
        <f t="shared" si="66"/>
        <v>935000</v>
      </c>
      <c r="T174" s="174">
        <f t="shared" si="66"/>
        <v>935000</v>
      </c>
      <c r="U174" s="174">
        <f t="shared" si="66"/>
        <v>935000</v>
      </c>
      <c r="V174" s="174">
        <f t="shared" si="66"/>
        <v>935000</v>
      </c>
      <c r="W174" s="174">
        <f t="shared" si="66"/>
        <v>935000</v>
      </c>
      <c r="X174" s="174">
        <f t="shared" si="66"/>
        <v>935000</v>
      </c>
      <c r="Y174" s="174">
        <f t="shared" si="66"/>
        <v>935000</v>
      </c>
      <c r="Z174" s="174">
        <f t="shared" si="66"/>
        <v>935000</v>
      </c>
      <c r="AA174" s="174">
        <f t="shared" si="66"/>
        <v>935000</v>
      </c>
      <c r="AB174" s="174">
        <f t="shared" si="66"/>
        <v>935000</v>
      </c>
      <c r="AC174" s="174">
        <f t="shared" si="66"/>
        <v>935000</v>
      </c>
      <c r="AD174" s="174">
        <f t="shared" si="66"/>
        <v>935000</v>
      </c>
      <c r="AE174" s="174">
        <f t="shared" si="66"/>
        <v>935000</v>
      </c>
      <c r="AF174" s="174">
        <f t="shared" si="66"/>
        <v>935000</v>
      </c>
      <c r="AG174" s="174">
        <f t="shared" si="66"/>
        <v>935000</v>
      </c>
      <c r="AH174" s="174">
        <f t="shared" si="66"/>
        <v>935000</v>
      </c>
      <c r="AI174" s="174">
        <f t="shared" si="66"/>
        <v>935000</v>
      </c>
      <c r="AJ174" s="174">
        <f t="shared" si="66"/>
        <v>935000</v>
      </c>
      <c r="AK174" s="174">
        <f t="shared" si="66"/>
        <v>935000</v>
      </c>
    </row>
    <row r="177" spans="1:37">
      <c r="A177" s="230" t="s">
        <v>485</v>
      </c>
    </row>
    <row r="178" spans="1:37">
      <c r="A178" s="230" t="str">
        <f>+'Usos finales'!E$120</f>
        <v>ACS</v>
      </c>
      <c r="C178" s="83"/>
    </row>
    <row r="179" spans="1:37">
      <c r="A179" s="225" t="str">
        <f>+'Usos finales'!E$121</f>
        <v>Gas Natural</v>
      </c>
      <c r="B179" s="226" t="s">
        <v>391</v>
      </c>
      <c r="C179" s="227" t="s">
        <v>466</v>
      </c>
      <c r="D179" s="244">
        <v>0</v>
      </c>
      <c r="E179" s="240">
        <f t="shared" ref="E179:T180" si="67">+D179</f>
        <v>0</v>
      </c>
      <c r="F179" s="240">
        <f t="shared" ref="F179:T179" si="68">+E179</f>
        <v>0</v>
      </c>
      <c r="G179" s="240">
        <f t="shared" si="68"/>
        <v>0</v>
      </c>
      <c r="H179" s="240">
        <f t="shared" si="68"/>
        <v>0</v>
      </c>
      <c r="I179" s="240">
        <f t="shared" si="68"/>
        <v>0</v>
      </c>
      <c r="J179" s="240">
        <f t="shared" si="68"/>
        <v>0</v>
      </c>
      <c r="K179" s="240">
        <f t="shared" si="68"/>
        <v>0</v>
      </c>
      <c r="L179" s="240">
        <f t="shared" si="68"/>
        <v>0</v>
      </c>
      <c r="M179" s="240">
        <f t="shared" si="68"/>
        <v>0</v>
      </c>
      <c r="N179" s="240">
        <f t="shared" si="68"/>
        <v>0</v>
      </c>
      <c r="O179" s="240">
        <f t="shared" si="68"/>
        <v>0</v>
      </c>
      <c r="P179" s="240">
        <f t="shared" si="68"/>
        <v>0</v>
      </c>
      <c r="Q179" s="240">
        <f t="shared" si="68"/>
        <v>0</v>
      </c>
      <c r="R179" s="240">
        <f t="shared" si="68"/>
        <v>0</v>
      </c>
      <c r="S179" s="240">
        <f t="shared" si="68"/>
        <v>0</v>
      </c>
      <c r="T179" s="240">
        <f t="shared" si="68"/>
        <v>0</v>
      </c>
      <c r="U179" s="240">
        <f t="shared" ref="U179:AJ180" si="69">+T179</f>
        <v>0</v>
      </c>
      <c r="V179" s="240">
        <f t="shared" ref="V179:AK179" si="70">+U179</f>
        <v>0</v>
      </c>
      <c r="W179" s="240">
        <f t="shared" si="70"/>
        <v>0</v>
      </c>
      <c r="X179" s="240">
        <f t="shared" si="70"/>
        <v>0</v>
      </c>
      <c r="Y179" s="240">
        <f t="shared" si="70"/>
        <v>0</v>
      </c>
      <c r="Z179" s="240">
        <f t="shared" si="70"/>
        <v>0</v>
      </c>
      <c r="AA179" s="240">
        <f t="shared" si="70"/>
        <v>0</v>
      </c>
      <c r="AB179" s="240">
        <f t="shared" si="70"/>
        <v>0</v>
      </c>
      <c r="AC179" s="240">
        <f t="shared" si="70"/>
        <v>0</v>
      </c>
      <c r="AD179" s="240">
        <f t="shared" si="70"/>
        <v>0</v>
      </c>
      <c r="AE179" s="240">
        <f t="shared" si="70"/>
        <v>0</v>
      </c>
      <c r="AF179" s="240">
        <f t="shared" si="70"/>
        <v>0</v>
      </c>
      <c r="AG179" s="240">
        <f t="shared" si="70"/>
        <v>0</v>
      </c>
      <c r="AH179" s="240">
        <f t="shared" si="70"/>
        <v>0</v>
      </c>
      <c r="AI179" s="240">
        <f t="shared" si="70"/>
        <v>0</v>
      </c>
      <c r="AJ179" s="240">
        <f t="shared" si="70"/>
        <v>0</v>
      </c>
      <c r="AK179" s="240">
        <f t="shared" si="70"/>
        <v>0</v>
      </c>
    </row>
    <row r="180" spans="1:37">
      <c r="A180" s="225" t="s">
        <v>18</v>
      </c>
      <c r="B180" s="226" t="s">
        <v>391</v>
      </c>
      <c r="C180" s="227" t="s">
        <v>466</v>
      </c>
      <c r="D180" s="242">
        <f>+'Usos finales'!F$121</f>
        <v>1</v>
      </c>
      <c r="E180" s="240">
        <f t="shared" si="67"/>
        <v>1</v>
      </c>
      <c r="F180" s="240">
        <f t="shared" si="67"/>
        <v>1</v>
      </c>
      <c r="G180" s="240">
        <f t="shared" si="67"/>
        <v>1</v>
      </c>
      <c r="H180" s="240">
        <f t="shared" si="67"/>
        <v>1</v>
      </c>
      <c r="I180" s="240">
        <f t="shared" si="67"/>
        <v>1</v>
      </c>
      <c r="J180" s="240">
        <f t="shared" si="67"/>
        <v>1</v>
      </c>
      <c r="K180" s="240">
        <f t="shared" si="67"/>
        <v>1</v>
      </c>
      <c r="L180" s="240">
        <f t="shared" si="67"/>
        <v>1</v>
      </c>
      <c r="M180" s="240">
        <f t="shared" si="67"/>
        <v>1</v>
      </c>
      <c r="N180" s="240">
        <f t="shared" si="67"/>
        <v>1</v>
      </c>
      <c r="O180" s="240">
        <f t="shared" si="67"/>
        <v>1</v>
      </c>
      <c r="P180" s="240">
        <f t="shared" si="67"/>
        <v>1</v>
      </c>
      <c r="Q180" s="240">
        <f t="shared" si="67"/>
        <v>1</v>
      </c>
      <c r="R180" s="240">
        <f t="shared" si="67"/>
        <v>1</v>
      </c>
      <c r="S180" s="240">
        <f t="shared" si="67"/>
        <v>1</v>
      </c>
      <c r="T180" s="240">
        <f t="shared" si="67"/>
        <v>1</v>
      </c>
      <c r="U180" s="240">
        <f t="shared" si="69"/>
        <v>1</v>
      </c>
      <c r="V180" s="240">
        <f t="shared" si="69"/>
        <v>1</v>
      </c>
      <c r="W180" s="240">
        <f t="shared" si="69"/>
        <v>1</v>
      </c>
      <c r="X180" s="240">
        <f t="shared" si="69"/>
        <v>1</v>
      </c>
      <c r="Y180" s="240">
        <f t="shared" si="69"/>
        <v>1</v>
      </c>
      <c r="Z180" s="240">
        <f t="shared" si="69"/>
        <v>1</v>
      </c>
      <c r="AA180" s="240">
        <f t="shared" si="69"/>
        <v>1</v>
      </c>
      <c r="AB180" s="240">
        <f t="shared" si="69"/>
        <v>1</v>
      </c>
      <c r="AC180" s="240">
        <f t="shared" si="69"/>
        <v>1</v>
      </c>
      <c r="AD180" s="240">
        <f t="shared" si="69"/>
        <v>1</v>
      </c>
      <c r="AE180" s="240">
        <f t="shared" si="69"/>
        <v>1</v>
      </c>
      <c r="AF180" s="240">
        <f t="shared" si="69"/>
        <v>1</v>
      </c>
      <c r="AG180" s="240">
        <f t="shared" si="69"/>
        <v>1</v>
      </c>
      <c r="AH180" s="240">
        <f t="shared" si="69"/>
        <v>1</v>
      </c>
      <c r="AI180" s="240">
        <f t="shared" si="69"/>
        <v>1</v>
      </c>
      <c r="AJ180" s="240">
        <f t="shared" si="69"/>
        <v>1</v>
      </c>
      <c r="AK180" s="240">
        <f>+AJ180</f>
        <v>1</v>
      </c>
    </row>
    <row r="181" spans="1:37">
      <c r="A181" s="230" t="str">
        <f>+'Usos finales'!E$130</f>
        <v>Otros</v>
      </c>
      <c r="C181" s="83"/>
    </row>
    <row r="182" spans="1:37">
      <c r="A182" s="225" t="str">
        <f>+'Usos finales'!E$131</f>
        <v>Gas Natural</v>
      </c>
      <c r="B182" s="226" t="s">
        <v>391</v>
      </c>
      <c r="C182" s="227" t="s">
        <v>466</v>
      </c>
      <c r="D182" s="244">
        <v>0</v>
      </c>
      <c r="E182" s="240">
        <f t="shared" ref="E182:T183" si="71">+D182</f>
        <v>0</v>
      </c>
      <c r="F182" s="240">
        <f t="shared" ref="F182:T182" si="72">+E182</f>
        <v>0</v>
      </c>
      <c r="G182" s="240">
        <f t="shared" si="72"/>
        <v>0</v>
      </c>
      <c r="H182" s="240">
        <f t="shared" si="72"/>
        <v>0</v>
      </c>
      <c r="I182" s="240">
        <f t="shared" si="72"/>
        <v>0</v>
      </c>
      <c r="J182" s="240">
        <f t="shared" si="72"/>
        <v>0</v>
      </c>
      <c r="K182" s="240">
        <f t="shared" si="72"/>
        <v>0</v>
      </c>
      <c r="L182" s="240">
        <f t="shared" si="72"/>
        <v>0</v>
      </c>
      <c r="M182" s="240">
        <f t="shared" si="72"/>
        <v>0</v>
      </c>
      <c r="N182" s="240">
        <f t="shared" si="72"/>
        <v>0</v>
      </c>
      <c r="O182" s="240">
        <f t="shared" si="72"/>
        <v>0</v>
      </c>
      <c r="P182" s="240">
        <f t="shared" si="72"/>
        <v>0</v>
      </c>
      <c r="Q182" s="240">
        <f t="shared" si="72"/>
        <v>0</v>
      </c>
      <c r="R182" s="240">
        <f t="shared" si="72"/>
        <v>0</v>
      </c>
      <c r="S182" s="240">
        <f t="shared" si="72"/>
        <v>0</v>
      </c>
      <c r="T182" s="240">
        <f t="shared" si="72"/>
        <v>0</v>
      </c>
      <c r="U182" s="240">
        <f t="shared" ref="U182:AJ183" si="73">+T182</f>
        <v>0</v>
      </c>
      <c r="V182" s="240">
        <f t="shared" ref="V182:AK182" si="74">+U182</f>
        <v>0</v>
      </c>
      <c r="W182" s="240">
        <f t="shared" si="74"/>
        <v>0</v>
      </c>
      <c r="X182" s="240">
        <f t="shared" si="74"/>
        <v>0</v>
      </c>
      <c r="Y182" s="240">
        <f t="shared" si="74"/>
        <v>0</v>
      </c>
      <c r="Z182" s="240">
        <f t="shared" si="74"/>
        <v>0</v>
      </c>
      <c r="AA182" s="240">
        <f t="shared" si="74"/>
        <v>0</v>
      </c>
      <c r="AB182" s="240">
        <f t="shared" si="74"/>
        <v>0</v>
      </c>
      <c r="AC182" s="240">
        <f t="shared" si="74"/>
        <v>0</v>
      </c>
      <c r="AD182" s="240">
        <f t="shared" si="74"/>
        <v>0</v>
      </c>
      <c r="AE182" s="240">
        <f t="shared" si="74"/>
        <v>0</v>
      </c>
      <c r="AF182" s="240">
        <f t="shared" si="74"/>
        <v>0</v>
      </c>
      <c r="AG182" s="240">
        <f t="shared" si="74"/>
        <v>0</v>
      </c>
      <c r="AH182" s="240">
        <f t="shared" si="74"/>
        <v>0</v>
      </c>
      <c r="AI182" s="240">
        <f t="shared" si="74"/>
        <v>0</v>
      </c>
      <c r="AJ182" s="240">
        <f t="shared" si="74"/>
        <v>0</v>
      </c>
      <c r="AK182" s="240">
        <f t="shared" si="74"/>
        <v>0</v>
      </c>
    </row>
    <row r="183" spans="1:37">
      <c r="A183" s="225" t="s">
        <v>18</v>
      </c>
      <c r="B183" s="226" t="s">
        <v>391</v>
      </c>
      <c r="C183" s="227" t="s">
        <v>466</v>
      </c>
      <c r="D183" s="242">
        <f>+'Usos finales'!F$131</f>
        <v>1</v>
      </c>
      <c r="E183" s="240">
        <f t="shared" si="71"/>
        <v>1</v>
      </c>
      <c r="F183" s="240">
        <f t="shared" si="71"/>
        <v>1</v>
      </c>
      <c r="G183" s="240">
        <f t="shared" si="71"/>
        <v>1</v>
      </c>
      <c r="H183" s="240">
        <f t="shared" si="71"/>
        <v>1</v>
      </c>
      <c r="I183" s="240">
        <f t="shared" si="71"/>
        <v>1</v>
      </c>
      <c r="J183" s="240">
        <f t="shared" si="71"/>
        <v>1</v>
      </c>
      <c r="K183" s="240">
        <f t="shared" si="71"/>
        <v>1</v>
      </c>
      <c r="L183" s="240">
        <f t="shared" si="71"/>
        <v>1</v>
      </c>
      <c r="M183" s="240">
        <f t="shared" si="71"/>
        <v>1</v>
      </c>
      <c r="N183" s="240">
        <f t="shared" si="71"/>
        <v>1</v>
      </c>
      <c r="O183" s="240">
        <f t="shared" si="71"/>
        <v>1</v>
      </c>
      <c r="P183" s="240">
        <f t="shared" si="71"/>
        <v>1</v>
      </c>
      <c r="Q183" s="240">
        <f t="shared" si="71"/>
        <v>1</v>
      </c>
      <c r="R183" s="240">
        <f t="shared" si="71"/>
        <v>1</v>
      </c>
      <c r="S183" s="240">
        <f t="shared" si="71"/>
        <v>1</v>
      </c>
      <c r="T183" s="240">
        <f t="shared" si="71"/>
        <v>1</v>
      </c>
      <c r="U183" s="240">
        <f t="shared" si="73"/>
        <v>1</v>
      </c>
      <c r="V183" s="240">
        <f t="shared" si="73"/>
        <v>1</v>
      </c>
      <c r="W183" s="240">
        <f t="shared" si="73"/>
        <v>1</v>
      </c>
      <c r="X183" s="240">
        <f t="shared" si="73"/>
        <v>1</v>
      </c>
      <c r="Y183" s="240">
        <f t="shared" si="73"/>
        <v>1</v>
      </c>
      <c r="Z183" s="240">
        <f t="shared" si="73"/>
        <v>1</v>
      </c>
      <c r="AA183" s="240">
        <f t="shared" si="73"/>
        <v>1</v>
      </c>
      <c r="AB183" s="240">
        <f t="shared" si="73"/>
        <v>1</v>
      </c>
      <c r="AC183" s="240">
        <f t="shared" si="73"/>
        <v>1</v>
      </c>
      <c r="AD183" s="240">
        <f t="shared" si="73"/>
        <v>1</v>
      </c>
      <c r="AE183" s="240">
        <f t="shared" si="73"/>
        <v>1</v>
      </c>
      <c r="AF183" s="240">
        <f t="shared" si="73"/>
        <v>1</v>
      </c>
      <c r="AG183" s="240">
        <f t="shared" si="73"/>
        <v>1</v>
      </c>
      <c r="AH183" s="240">
        <f t="shared" si="73"/>
        <v>1</v>
      </c>
      <c r="AI183" s="240">
        <f t="shared" si="73"/>
        <v>1</v>
      </c>
      <c r="AJ183" s="240">
        <f t="shared" si="73"/>
        <v>1</v>
      </c>
      <c r="AK183" s="240">
        <f>+AJ183</f>
        <v>1</v>
      </c>
    </row>
    <row r="186" spans="1:37">
      <c r="A186" s="230" t="s">
        <v>486</v>
      </c>
    </row>
    <row r="187" spans="1:37">
      <c r="A187" s="225" t="s">
        <v>17</v>
      </c>
      <c r="B187" s="226" t="s">
        <v>392</v>
      </c>
      <c r="C187" s="227" t="s">
        <v>465</v>
      </c>
      <c r="D187" s="174">
        <v>0</v>
      </c>
      <c r="E187" s="174">
        <v>0</v>
      </c>
      <c r="F187" s="174">
        <v>0</v>
      </c>
      <c r="G187" s="174">
        <v>0</v>
      </c>
      <c r="H187" s="174">
        <v>0</v>
      </c>
      <c r="I187" s="174">
        <v>0</v>
      </c>
      <c r="J187" s="174">
        <v>0</v>
      </c>
      <c r="K187" s="174">
        <v>0</v>
      </c>
      <c r="L187" s="174">
        <v>0</v>
      </c>
      <c r="M187" s="174">
        <v>0</v>
      </c>
      <c r="N187" s="174">
        <v>0</v>
      </c>
      <c r="O187" s="174">
        <v>0</v>
      </c>
      <c r="P187" s="174">
        <v>0</v>
      </c>
      <c r="Q187" s="174">
        <v>0</v>
      </c>
      <c r="R187" s="174">
        <v>0</v>
      </c>
      <c r="S187" s="174">
        <v>0</v>
      </c>
      <c r="T187" s="174">
        <v>0</v>
      </c>
      <c r="U187" s="174">
        <v>0</v>
      </c>
      <c r="V187" s="174">
        <v>0</v>
      </c>
      <c r="W187" s="174">
        <v>0</v>
      </c>
      <c r="X187" s="174">
        <v>0</v>
      </c>
      <c r="Y187" s="174">
        <v>0</v>
      </c>
      <c r="Z187" s="174">
        <v>0</v>
      </c>
      <c r="AA187" s="174">
        <v>0</v>
      </c>
      <c r="AB187" s="174">
        <v>0</v>
      </c>
      <c r="AC187" s="174">
        <v>0</v>
      </c>
      <c r="AD187" s="174">
        <v>0</v>
      </c>
      <c r="AE187" s="174">
        <v>0</v>
      </c>
      <c r="AF187" s="174">
        <v>0</v>
      </c>
      <c r="AG187" s="174">
        <v>0</v>
      </c>
      <c r="AH187" s="174">
        <v>0</v>
      </c>
      <c r="AI187" s="174">
        <v>0</v>
      </c>
      <c r="AJ187" s="174">
        <v>0</v>
      </c>
      <c r="AK187" s="174">
        <v>0</v>
      </c>
    </row>
    <row r="188" spans="1:37">
      <c r="A188" s="225" t="s">
        <v>7</v>
      </c>
      <c r="B188" s="226" t="s">
        <v>392</v>
      </c>
      <c r="C188" s="227" t="s">
        <v>465</v>
      </c>
      <c r="D188" s="174">
        <f>D$7*(D93+D94+D95+D96)</f>
        <v>273000</v>
      </c>
      <c r="E188" s="174">
        <f t="shared" ref="E188:AK188" si="75">E$7*(E93+E94+E95+E96)</f>
        <v>273000</v>
      </c>
      <c r="F188" s="174">
        <f t="shared" si="75"/>
        <v>273000</v>
      </c>
      <c r="G188" s="174">
        <f t="shared" si="75"/>
        <v>273000</v>
      </c>
      <c r="H188" s="174">
        <f t="shared" si="75"/>
        <v>273000</v>
      </c>
      <c r="I188" s="174">
        <f t="shared" si="75"/>
        <v>273000</v>
      </c>
      <c r="J188" s="174">
        <f t="shared" si="75"/>
        <v>291200</v>
      </c>
      <c r="K188" s="174">
        <f t="shared" si="75"/>
        <v>291200</v>
      </c>
      <c r="L188" s="174">
        <f t="shared" si="75"/>
        <v>291200</v>
      </c>
      <c r="M188" s="174">
        <f t="shared" si="75"/>
        <v>291200</v>
      </c>
      <c r="N188" s="174">
        <f t="shared" si="75"/>
        <v>291200</v>
      </c>
      <c r="O188" s="174">
        <f t="shared" si="75"/>
        <v>291200</v>
      </c>
      <c r="P188" s="174">
        <f t="shared" si="75"/>
        <v>291200</v>
      </c>
      <c r="Q188" s="174">
        <f t="shared" si="75"/>
        <v>291200</v>
      </c>
      <c r="R188" s="174">
        <f t="shared" si="75"/>
        <v>291200</v>
      </c>
      <c r="S188" s="174">
        <f t="shared" si="75"/>
        <v>309400</v>
      </c>
      <c r="T188" s="174">
        <f t="shared" si="75"/>
        <v>309400</v>
      </c>
      <c r="U188" s="174">
        <f t="shared" si="75"/>
        <v>309400</v>
      </c>
      <c r="V188" s="174">
        <f t="shared" si="75"/>
        <v>309400</v>
      </c>
      <c r="W188" s="174">
        <f t="shared" si="75"/>
        <v>309400</v>
      </c>
      <c r="X188" s="174">
        <f t="shared" si="75"/>
        <v>309400</v>
      </c>
      <c r="Y188" s="174">
        <f t="shared" si="75"/>
        <v>309400</v>
      </c>
      <c r="Z188" s="174">
        <f t="shared" si="75"/>
        <v>309400</v>
      </c>
      <c r="AA188" s="174">
        <f t="shared" si="75"/>
        <v>327600</v>
      </c>
      <c r="AB188" s="174">
        <f t="shared" si="75"/>
        <v>327600</v>
      </c>
      <c r="AC188" s="174">
        <f t="shared" si="75"/>
        <v>327600</v>
      </c>
      <c r="AD188" s="174">
        <f t="shared" si="75"/>
        <v>327600</v>
      </c>
      <c r="AE188" s="174">
        <f t="shared" si="75"/>
        <v>327600</v>
      </c>
      <c r="AF188" s="174">
        <f t="shared" si="75"/>
        <v>327600</v>
      </c>
      <c r="AG188" s="174">
        <f t="shared" si="75"/>
        <v>327600</v>
      </c>
      <c r="AH188" s="174">
        <f t="shared" si="75"/>
        <v>327600</v>
      </c>
      <c r="AI188" s="174">
        <f t="shared" si="75"/>
        <v>345800</v>
      </c>
      <c r="AJ188" s="174">
        <f t="shared" si="75"/>
        <v>345800</v>
      </c>
      <c r="AK188" s="174">
        <f t="shared" si="75"/>
        <v>345800</v>
      </c>
    </row>
    <row r="189" spans="1:37">
      <c r="A189" s="225" t="s">
        <v>16</v>
      </c>
      <c r="B189" s="226" t="s">
        <v>392</v>
      </c>
      <c r="C189" s="227" t="s">
        <v>465</v>
      </c>
      <c r="D189" s="174">
        <f>D$7*(D179*D92+D97*D182)</f>
        <v>0</v>
      </c>
      <c r="E189" s="174">
        <f t="shared" ref="E189:AK189" si="76">E$7*(E179*E92+E97*E182)</f>
        <v>0</v>
      </c>
      <c r="F189" s="174">
        <f t="shared" si="76"/>
        <v>0</v>
      </c>
      <c r="G189" s="174">
        <f t="shared" si="76"/>
        <v>0</v>
      </c>
      <c r="H189" s="174">
        <f t="shared" si="76"/>
        <v>0</v>
      </c>
      <c r="I189" s="174">
        <f t="shared" si="76"/>
        <v>0</v>
      </c>
      <c r="J189" s="174">
        <f t="shared" si="76"/>
        <v>0</v>
      </c>
      <c r="K189" s="174">
        <f t="shared" si="76"/>
        <v>0</v>
      </c>
      <c r="L189" s="174">
        <f t="shared" si="76"/>
        <v>0</v>
      </c>
      <c r="M189" s="174">
        <f t="shared" si="76"/>
        <v>0</v>
      </c>
      <c r="N189" s="174">
        <f t="shared" si="76"/>
        <v>0</v>
      </c>
      <c r="O189" s="174">
        <f t="shared" si="76"/>
        <v>0</v>
      </c>
      <c r="P189" s="174">
        <f t="shared" si="76"/>
        <v>0</v>
      </c>
      <c r="Q189" s="174">
        <f t="shared" si="76"/>
        <v>0</v>
      </c>
      <c r="R189" s="174">
        <f t="shared" si="76"/>
        <v>0</v>
      </c>
      <c r="S189" s="174">
        <f t="shared" si="76"/>
        <v>0</v>
      </c>
      <c r="T189" s="174">
        <f t="shared" si="76"/>
        <v>0</v>
      </c>
      <c r="U189" s="174">
        <f t="shared" si="76"/>
        <v>0</v>
      </c>
      <c r="V189" s="174">
        <f t="shared" si="76"/>
        <v>0</v>
      </c>
      <c r="W189" s="174">
        <f t="shared" si="76"/>
        <v>0</v>
      </c>
      <c r="X189" s="174">
        <f t="shared" si="76"/>
        <v>0</v>
      </c>
      <c r="Y189" s="174">
        <f t="shared" si="76"/>
        <v>0</v>
      </c>
      <c r="Z189" s="174">
        <f t="shared" si="76"/>
        <v>0</v>
      </c>
      <c r="AA189" s="174">
        <f t="shared" si="76"/>
        <v>0</v>
      </c>
      <c r="AB189" s="174">
        <f t="shared" si="76"/>
        <v>0</v>
      </c>
      <c r="AC189" s="174">
        <f t="shared" si="76"/>
        <v>0</v>
      </c>
      <c r="AD189" s="174">
        <f t="shared" si="76"/>
        <v>0</v>
      </c>
      <c r="AE189" s="174">
        <f t="shared" si="76"/>
        <v>0</v>
      </c>
      <c r="AF189" s="174">
        <f t="shared" si="76"/>
        <v>0</v>
      </c>
      <c r="AG189" s="174">
        <f t="shared" si="76"/>
        <v>0</v>
      </c>
      <c r="AH189" s="174">
        <f t="shared" si="76"/>
        <v>0</v>
      </c>
      <c r="AI189" s="174">
        <f t="shared" si="76"/>
        <v>0</v>
      </c>
      <c r="AJ189" s="174">
        <f t="shared" si="76"/>
        <v>0</v>
      </c>
      <c r="AK189" s="174">
        <f t="shared" si="76"/>
        <v>0</v>
      </c>
    </row>
    <row r="190" spans="1:37">
      <c r="A190" s="225" t="s">
        <v>18</v>
      </c>
      <c r="B190" s="226" t="s">
        <v>392</v>
      </c>
      <c r="C190" s="227" t="s">
        <v>465</v>
      </c>
      <c r="D190" s="174">
        <f>D$7*(D180*D93+D97*D183)</f>
        <v>60000.000000000007</v>
      </c>
      <c r="E190" s="174">
        <f t="shared" ref="E190:AK190" si="77">E$7*(E180*E93+E97*E183)</f>
        <v>60000.000000000007</v>
      </c>
      <c r="F190" s="174">
        <f t="shared" si="77"/>
        <v>60000.000000000007</v>
      </c>
      <c r="G190" s="174">
        <f t="shared" si="77"/>
        <v>60000.000000000007</v>
      </c>
      <c r="H190" s="174">
        <f t="shared" si="77"/>
        <v>60000.000000000007</v>
      </c>
      <c r="I190" s="174">
        <f t="shared" si="77"/>
        <v>60000.000000000007</v>
      </c>
      <c r="J190" s="174">
        <f t="shared" si="77"/>
        <v>64000.000000000007</v>
      </c>
      <c r="K190" s="174">
        <f t="shared" si="77"/>
        <v>64000.000000000007</v>
      </c>
      <c r="L190" s="174">
        <f t="shared" si="77"/>
        <v>64000.000000000007</v>
      </c>
      <c r="M190" s="174">
        <f t="shared" si="77"/>
        <v>64000.000000000007</v>
      </c>
      <c r="N190" s="174">
        <f t="shared" si="77"/>
        <v>64000.000000000007</v>
      </c>
      <c r="O190" s="174">
        <f t="shared" si="77"/>
        <v>64000.000000000007</v>
      </c>
      <c r="P190" s="174">
        <f t="shared" si="77"/>
        <v>64000.000000000007</v>
      </c>
      <c r="Q190" s="174">
        <f t="shared" si="77"/>
        <v>64000.000000000007</v>
      </c>
      <c r="R190" s="174">
        <f t="shared" si="77"/>
        <v>64000.000000000007</v>
      </c>
      <c r="S190" s="174">
        <f t="shared" si="77"/>
        <v>68000.000000000015</v>
      </c>
      <c r="T190" s="174">
        <f t="shared" si="77"/>
        <v>68000.000000000015</v>
      </c>
      <c r="U190" s="174">
        <f t="shared" si="77"/>
        <v>68000.000000000015</v>
      </c>
      <c r="V190" s="174">
        <f t="shared" si="77"/>
        <v>68000.000000000015</v>
      </c>
      <c r="W190" s="174">
        <f t="shared" si="77"/>
        <v>68000.000000000015</v>
      </c>
      <c r="X190" s="174">
        <f t="shared" si="77"/>
        <v>68000.000000000015</v>
      </c>
      <c r="Y190" s="174">
        <f t="shared" si="77"/>
        <v>68000.000000000015</v>
      </c>
      <c r="Z190" s="174">
        <f t="shared" si="77"/>
        <v>68000.000000000015</v>
      </c>
      <c r="AA190" s="174">
        <f t="shared" si="77"/>
        <v>72000.000000000015</v>
      </c>
      <c r="AB190" s="174">
        <f t="shared" si="77"/>
        <v>72000.000000000015</v>
      </c>
      <c r="AC190" s="174">
        <f t="shared" si="77"/>
        <v>72000.000000000015</v>
      </c>
      <c r="AD190" s="174">
        <f t="shared" si="77"/>
        <v>72000.000000000015</v>
      </c>
      <c r="AE190" s="174">
        <f t="shared" si="77"/>
        <v>72000.000000000015</v>
      </c>
      <c r="AF190" s="174">
        <f t="shared" si="77"/>
        <v>72000.000000000015</v>
      </c>
      <c r="AG190" s="174">
        <f t="shared" si="77"/>
        <v>72000.000000000015</v>
      </c>
      <c r="AH190" s="174">
        <f t="shared" si="77"/>
        <v>72000.000000000015</v>
      </c>
      <c r="AI190" s="174">
        <f t="shared" si="77"/>
        <v>76000.000000000015</v>
      </c>
      <c r="AJ190" s="174">
        <f t="shared" si="77"/>
        <v>76000.000000000015</v>
      </c>
      <c r="AK190" s="174">
        <f t="shared" si="77"/>
        <v>76000.000000000015</v>
      </c>
    </row>
    <row r="193" spans="1:37">
      <c r="A193" s="230" t="s">
        <v>488</v>
      </c>
    </row>
    <row r="194" spans="1:37">
      <c r="A194" s="225" t="s">
        <v>17</v>
      </c>
      <c r="B194" s="226" t="s">
        <v>212</v>
      </c>
      <c r="C194" s="227" t="s">
        <v>465</v>
      </c>
      <c r="D194" s="174">
        <f t="shared" ref="D194:AK194" si="78">(D187+D171+D152+D123)/1163/1000</f>
        <v>0.18745774720550301</v>
      </c>
      <c r="E194" s="174">
        <f t="shared" si="78"/>
        <v>0.18745774720550304</v>
      </c>
      <c r="F194" s="174">
        <f t="shared" si="78"/>
        <v>0.18745774720550304</v>
      </c>
      <c r="G194" s="174">
        <f t="shared" si="78"/>
        <v>0.18745774720550301</v>
      </c>
      <c r="H194" s="174">
        <f t="shared" si="78"/>
        <v>0.18745774720550301</v>
      </c>
      <c r="I194" s="174">
        <f t="shared" si="78"/>
        <v>0.18745774720550301</v>
      </c>
      <c r="J194" s="174">
        <f t="shared" si="78"/>
        <v>0.1848238287188306</v>
      </c>
      <c r="K194" s="174">
        <f t="shared" si="78"/>
        <v>0.18218991023215825</v>
      </c>
      <c r="L194" s="174">
        <f t="shared" si="78"/>
        <v>0.17955599174548584</v>
      </c>
      <c r="M194" s="174">
        <f t="shared" si="78"/>
        <v>0.17692207325881346</v>
      </c>
      <c r="N194" s="174">
        <f t="shared" si="78"/>
        <v>0.17428815477214107</v>
      </c>
      <c r="O194" s="174">
        <f t="shared" si="78"/>
        <v>0.17165423628546869</v>
      </c>
      <c r="P194" s="174">
        <f t="shared" si="78"/>
        <v>0.16902031779879631</v>
      </c>
      <c r="Q194" s="174">
        <f t="shared" si="78"/>
        <v>0.18718469922613939</v>
      </c>
      <c r="R194" s="174">
        <f t="shared" si="78"/>
        <v>0.18422154092863294</v>
      </c>
      <c r="S194" s="174">
        <f t="shared" si="78"/>
        <v>0.18125838263112651</v>
      </c>
      <c r="T194" s="174">
        <f t="shared" si="78"/>
        <v>0.17829522433362011</v>
      </c>
      <c r="U194" s="174">
        <f t="shared" si="78"/>
        <v>0.17533206603611368</v>
      </c>
      <c r="V194" s="174">
        <f t="shared" si="78"/>
        <v>0.17236890773860722</v>
      </c>
      <c r="W194" s="174">
        <f t="shared" si="78"/>
        <v>0.16940574944110076</v>
      </c>
      <c r="X194" s="174">
        <f t="shared" si="78"/>
        <v>0.16644259114359433</v>
      </c>
      <c r="Y194" s="174">
        <f t="shared" si="78"/>
        <v>0.16347943284608793</v>
      </c>
      <c r="Z194" s="174">
        <f t="shared" si="78"/>
        <v>0.1605162745485815</v>
      </c>
      <c r="AA194" s="174">
        <f t="shared" si="78"/>
        <v>0.15755311625107504</v>
      </c>
      <c r="AB194" s="174">
        <f t="shared" si="78"/>
        <v>0.15458995795356859</v>
      </c>
      <c r="AC194" s="174">
        <f t="shared" si="78"/>
        <v>0.15162679965606218</v>
      </c>
      <c r="AD194" s="174">
        <f t="shared" si="78"/>
        <v>0.14866364135855575</v>
      </c>
      <c r="AE194" s="174">
        <f t="shared" si="78"/>
        <v>0.14570048306104932</v>
      </c>
      <c r="AF194" s="174">
        <f t="shared" si="78"/>
        <v>0.14273732476354287</v>
      </c>
      <c r="AG194" s="174">
        <f t="shared" si="78"/>
        <v>0.13977416646603644</v>
      </c>
      <c r="AH194" s="174">
        <f t="shared" si="78"/>
        <v>0.13681100816853001</v>
      </c>
      <c r="AI194" s="174">
        <f t="shared" si="78"/>
        <v>0.13384784987102358</v>
      </c>
      <c r="AJ194" s="174">
        <f t="shared" si="78"/>
        <v>0.13088469157351712</v>
      </c>
      <c r="AK194" s="174">
        <f t="shared" si="78"/>
        <v>0.12792153327601033</v>
      </c>
    </row>
    <row r="195" spans="1:37">
      <c r="A195" s="225" t="s">
        <v>7</v>
      </c>
      <c r="B195" s="226" t="s">
        <v>212</v>
      </c>
      <c r="C195" s="227" t="s">
        <v>465</v>
      </c>
      <c r="D195" s="174">
        <f t="shared" ref="D195:AK195" si="79">(D188+D172+D153+D124)/1163/1000</f>
        <v>14.085038005159072</v>
      </c>
      <c r="E195" s="174">
        <f t="shared" si="79"/>
        <v>14.085038005159072</v>
      </c>
      <c r="F195" s="174">
        <f t="shared" si="79"/>
        <v>14.085038005159072</v>
      </c>
      <c r="G195" s="174">
        <f t="shared" si="79"/>
        <v>14.085038005159072</v>
      </c>
      <c r="H195" s="174">
        <f t="shared" si="79"/>
        <v>14.085038005159072</v>
      </c>
      <c r="I195" s="174">
        <f t="shared" si="79"/>
        <v>14.085038005159072</v>
      </c>
      <c r="J195" s="174">
        <f t="shared" si="79"/>
        <v>14.100687188306107</v>
      </c>
      <c r="K195" s="174">
        <f t="shared" si="79"/>
        <v>14.100687188306107</v>
      </c>
      <c r="L195" s="174">
        <f t="shared" si="79"/>
        <v>14.100687188306107</v>
      </c>
      <c r="M195" s="174">
        <f t="shared" si="79"/>
        <v>14.100687188306107</v>
      </c>
      <c r="N195" s="174">
        <f t="shared" si="79"/>
        <v>14.100687188306107</v>
      </c>
      <c r="O195" s="174">
        <f t="shared" si="79"/>
        <v>14.100687188306107</v>
      </c>
      <c r="P195" s="174">
        <f t="shared" si="79"/>
        <v>14.100687188306107</v>
      </c>
      <c r="Q195" s="174">
        <f t="shared" si="79"/>
        <v>15.524580051590716</v>
      </c>
      <c r="R195" s="174">
        <f t="shared" si="79"/>
        <v>15.524580051590716</v>
      </c>
      <c r="S195" s="174">
        <f t="shared" si="79"/>
        <v>15.540229234737748</v>
      </c>
      <c r="T195" s="174">
        <f t="shared" si="79"/>
        <v>15.540229234737748</v>
      </c>
      <c r="U195" s="174">
        <f t="shared" si="79"/>
        <v>15.540229234737748</v>
      </c>
      <c r="V195" s="174">
        <f t="shared" si="79"/>
        <v>15.540229234737748</v>
      </c>
      <c r="W195" s="174">
        <f t="shared" si="79"/>
        <v>26.719187119518487</v>
      </c>
      <c r="X195" s="174">
        <f t="shared" si="79"/>
        <v>26.72171973344798</v>
      </c>
      <c r="Y195" s="174">
        <f t="shared" si="79"/>
        <v>26.724252347377472</v>
      </c>
      <c r="Z195" s="174">
        <f t="shared" si="79"/>
        <v>26.726784961306965</v>
      </c>
      <c r="AA195" s="174">
        <f t="shared" si="79"/>
        <v>26.744966758383491</v>
      </c>
      <c r="AB195" s="174">
        <f t="shared" si="79"/>
        <v>26.747499372312983</v>
      </c>
      <c r="AC195" s="174">
        <f t="shared" si="79"/>
        <v>26.750031986242476</v>
      </c>
      <c r="AD195" s="174">
        <f t="shared" si="79"/>
        <v>26.752564600171972</v>
      </c>
      <c r="AE195" s="174">
        <f t="shared" si="79"/>
        <v>26.755097214101465</v>
      </c>
      <c r="AF195" s="174">
        <f t="shared" si="79"/>
        <v>26.757629828030957</v>
      </c>
      <c r="AG195" s="174">
        <f t="shared" si="79"/>
        <v>26.76016244196045</v>
      </c>
      <c r="AH195" s="174">
        <f t="shared" si="79"/>
        <v>26.762695055889942</v>
      </c>
      <c r="AI195" s="174">
        <f t="shared" si="79"/>
        <v>26.780876852966468</v>
      </c>
      <c r="AJ195" s="174">
        <f t="shared" si="79"/>
        <v>26.783409466895957</v>
      </c>
      <c r="AK195" s="174">
        <f t="shared" si="79"/>
        <v>26.78594208082545</v>
      </c>
    </row>
    <row r="196" spans="1:37">
      <c r="A196" s="225" t="s">
        <v>16</v>
      </c>
      <c r="B196" s="226" t="s">
        <v>212</v>
      </c>
      <c r="C196" s="227" t="s">
        <v>465</v>
      </c>
      <c r="D196" s="174">
        <f t="shared" ref="D196:AK196" si="80">(D189+D173+D154+D125)/1163/1000</f>
        <v>1.2935120894239036</v>
      </c>
      <c r="E196" s="174">
        <f t="shared" si="80"/>
        <v>1.2935120894239036</v>
      </c>
      <c r="F196" s="174">
        <f t="shared" si="80"/>
        <v>1.2935120894239036</v>
      </c>
      <c r="G196" s="174">
        <f t="shared" si="80"/>
        <v>1.2935120894239036</v>
      </c>
      <c r="H196" s="174">
        <f t="shared" si="80"/>
        <v>1.2935120894239036</v>
      </c>
      <c r="I196" s="174">
        <f t="shared" si="80"/>
        <v>1.2935120894239036</v>
      </c>
      <c r="J196" s="174">
        <f t="shared" si="80"/>
        <v>1.29133404144454</v>
      </c>
      <c r="K196" s="174">
        <f t="shared" si="80"/>
        <v>1.2891559934651762</v>
      </c>
      <c r="L196" s="174">
        <f t="shared" si="80"/>
        <v>1.2869779454858126</v>
      </c>
      <c r="M196" s="174">
        <f t="shared" si="80"/>
        <v>1.2847998975064487</v>
      </c>
      <c r="N196" s="174">
        <f t="shared" si="80"/>
        <v>1.2826218495270851</v>
      </c>
      <c r="O196" s="174">
        <f t="shared" si="80"/>
        <v>1.2804438015477215</v>
      </c>
      <c r="P196" s="174">
        <f t="shared" si="80"/>
        <v>1.2782657535683577</v>
      </c>
      <c r="Q196" s="174">
        <f t="shared" si="80"/>
        <v>1.4256764502149613</v>
      </c>
      <c r="R196" s="174">
        <f t="shared" si="80"/>
        <v>1.4234984022355976</v>
      </c>
      <c r="S196" s="174">
        <f t="shared" si="80"/>
        <v>1.4213203542562338</v>
      </c>
      <c r="T196" s="174">
        <f t="shared" si="80"/>
        <v>1.4191423062768702</v>
      </c>
      <c r="U196" s="174">
        <f t="shared" si="80"/>
        <v>1.4169642582975066</v>
      </c>
      <c r="V196" s="174">
        <f t="shared" si="80"/>
        <v>1.4147862103181428</v>
      </c>
      <c r="W196" s="174">
        <f t="shared" si="80"/>
        <v>1.4126081623387792</v>
      </c>
      <c r="X196" s="174">
        <f t="shared" si="80"/>
        <v>1.4104301143594153</v>
      </c>
      <c r="Y196" s="174">
        <f t="shared" si="80"/>
        <v>1.4082520663800517</v>
      </c>
      <c r="Z196" s="174">
        <f t="shared" si="80"/>
        <v>1.4060740184006879</v>
      </c>
      <c r="AA196" s="174">
        <f t="shared" si="80"/>
        <v>1.4038959704213243</v>
      </c>
      <c r="AB196" s="174">
        <f t="shared" si="80"/>
        <v>1.4017179224419603</v>
      </c>
      <c r="AC196" s="174">
        <f t="shared" si="80"/>
        <v>1.3995398744625969</v>
      </c>
      <c r="AD196" s="174">
        <f t="shared" si="80"/>
        <v>1.397361826483233</v>
      </c>
      <c r="AE196" s="174">
        <f t="shared" si="80"/>
        <v>1.3951837785038694</v>
      </c>
      <c r="AF196" s="174">
        <f t="shared" si="80"/>
        <v>1.3930057305245058</v>
      </c>
      <c r="AG196" s="174">
        <f t="shared" si="80"/>
        <v>1.390827682545142</v>
      </c>
      <c r="AH196" s="174">
        <f t="shared" si="80"/>
        <v>1.3886496345657784</v>
      </c>
      <c r="AI196" s="174">
        <f t="shared" si="80"/>
        <v>1.3864715865864146</v>
      </c>
      <c r="AJ196" s="174">
        <f t="shared" si="80"/>
        <v>1.384293538607051</v>
      </c>
      <c r="AK196" s="174">
        <f t="shared" si="80"/>
        <v>1.3821154906276869</v>
      </c>
    </row>
    <row r="197" spans="1:37">
      <c r="A197" s="225" t="s">
        <v>18</v>
      </c>
      <c r="B197" s="226" t="s">
        <v>212</v>
      </c>
      <c r="C197" s="227" t="s">
        <v>465</v>
      </c>
      <c r="D197" s="174">
        <f t="shared" ref="D197:AK197" si="81">(D190+D174+D155+D126)/1163/1000</f>
        <v>1.0132195012897678</v>
      </c>
      <c r="E197" s="174">
        <f t="shared" si="81"/>
        <v>1.0132195012897678</v>
      </c>
      <c r="F197" s="174">
        <f t="shared" si="81"/>
        <v>1.0132195012897678</v>
      </c>
      <c r="G197" s="174">
        <f t="shared" si="81"/>
        <v>1.0132195012897678</v>
      </c>
      <c r="H197" s="174">
        <f t="shared" si="81"/>
        <v>1.0132195012897678</v>
      </c>
      <c r="I197" s="174">
        <f t="shared" si="81"/>
        <v>1.0132195012897678</v>
      </c>
      <c r="J197" s="174">
        <f t="shared" si="81"/>
        <v>1.0173792701633708</v>
      </c>
      <c r="K197" s="174">
        <f t="shared" si="81"/>
        <v>1.0169740519346517</v>
      </c>
      <c r="L197" s="174">
        <f t="shared" si="81"/>
        <v>1.0165688337059329</v>
      </c>
      <c r="M197" s="174">
        <f t="shared" si="81"/>
        <v>1.016163615477214</v>
      </c>
      <c r="N197" s="174">
        <f t="shared" si="81"/>
        <v>1.0157583972484954</v>
      </c>
      <c r="O197" s="174">
        <f t="shared" si="81"/>
        <v>1.0153531790197765</v>
      </c>
      <c r="P197" s="174">
        <f t="shared" si="81"/>
        <v>1.0149479607910579</v>
      </c>
      <c r="Q197" s="174">
        <f t="shared" si="81"/>
        <v>1.0321414184006878</v>
      </c>
      <c r="R197" s="174">
        <f t="shared" si="81"/>
        <v>1.0317362001719692</v>
      </c>
      <c r="S197" s="174">
        <f t="shared" si="81"/>
        <v>1.0356427076526227</v>
      </c>
      <c r="T197" s="174">
        <f t="shared" si="81"/>
        <v>1.0352121632846087</v>
      </c>
      <c r="U197" s="174">
        <f t="shared" si="81"/>
        <v>1.034781618916595</v>
      </c>
      <c r="V197" s="174">
        <f t="shared" si="81"/>
        <v>1.0343510745485813</v>
      </c>
      <c r="W197" s="174">
        <f t="shared" si="81"/>
        <v>1.0339205301805676</v>
      </c>
      <c r="X197" s="174">
        <f t="shared" si="81"/>
        <v>1.0334899858125537</v>
      </c>
      <c r="Y197" s="174">
        <f t="shared" si="81"/>
        <v>1.0330594414445402</v>
      </c>
      <c r="Z197" s="174">
        <f t="shared" si="81"/>
        <v>1.0326288970765263</v>
      </c>
      <c r="AA197" s="174">
        <f t="shared" si="81"/>
        <v>1.0363074693035255</v>
      </c>
      <c r="AB197" s="174">
        <f t="shared" si="81"/>
        <v>1.0358515987962167</v>
      </c>
      <c r="AC197" s="174">
        <f t="shared" si="81"/>
        <v>1.0353957282889079</v>
      </c>
      <c r="AD197" s="174">
        <f t="shared" si="81"/>
        <v>1.0349398577815994</v>
      </c>
      <c r="AE197" s="174">
        <f t="shared" si="81"/>
        <v>1.0344839872742908</v>
      </c>
      <c r="AF197" s="174">
        <f t="shared" si="81"/>
        <v>1.034028116766982</v>
      </c>
      <c r="AG197" s="174">
        <f t="shared" si="81"/>
        <v>1.0335722462596735</v>
      </c>
      <c r="AH197" s="174">
        <f t="shared" si="81"/>
        <v>1.0331163757523647</v>
      </c>
      <c r="AI197" s="174">
        <f t="shared" si="81"/>
        <v>1.0365670127257094</v>
      </c>
      <c r="AJ197" s="174">
        <f t="shared" si="81"/>
        <v>1.0360858160791058</v>
      </c>
      <c r="AK197" s="174">
        <f t="shared" si="81"/>
        <v>1.0356046194325021</v>
      </c>
    </row>
    <row r="198" spans="1:37">
      <c r="A198" s="225" t="s">
        <v>153</v>
      </c>
      <c r="B198" s="226" t="s">
        <v>212</v>
      </c>
      <c r="C198" s="227" t="s">
        <v>465</v>
      </c>
      <c r="D198" s="174">
        <v>0</v>
      </c>
      <c r="E198" s="174">
        <v>0</v>
      </c>
      <c r="F198" s="174">
        <v>0</v>
      </c>
      <c r="G198" s="174">
        <v>0</v>
      </c>
      <c r="H198" s="174">
        <v>0</v>
      </c>
      <c r="I198" s="174">
        <v>0</v>
      </c>
      <c r="J198" s="174">
        <v>0</v>
      </c>
      <c r="K198" s="174">
        <v>0</v>
      </c>
      <c r="L198" s="174">
        <v>0</v>
      </c>
      <c r="M198" s="174">
        <v>0</v>
      </c>
      <c r="N198" s="174">
        <v>0</v>
      </c>
      <c r="O198" s="174">
        <v>0</v>
      </c>
      <c r="P198" s="174">
        <v>0</v>
      </c>
      <c r="Q198" s="174">
        <v>0</v>
      </c>
      <c r="R198" s="174">
        <v>0</v>
      </c>
      <c r="S198" s="174">
        <v>0</v>
      </c>
      <c r="T198" s="174">
        <v>0</v>
      </c>
      <c r="U198" s="174">
        <v>0</v>
      </c>
      <c r="V198" s="174">
        <v>0</v>
      </c>
      <c r="W198" s="174">
        <v>0</v>
      </c>
      <c r="X198" s="174">
        <v>0</v>
      </c>
      <c r="Y198" s="174">
        <v>0</v>
      </c>
      <c r="Z198" s="174">
        <v>0</v>
      </c>
      <c r="AA198" s="174">
        <v>0</v>
      </c>
      <c r="AB198" s="174">
        <v>0</v>
      </c>
      <c r="AC198" s="174">
        <v>0</v>
      </c>
      <c r="AD198" s="174">
        <v>0</v>
      </c>
      <c r="AE198" s="174">
        <v>0</v>
      </c>
      <c r="AF198" s="174">
        <v>0</v>
      </c>
      <c r="AG198" s="174">
        <v>0</v>
      </c>
      <c r="AH198" s="174">
        <v>0</v>
      </c>
      <c r="AI198" s="174">
        <v>0</v>
      </c>
      <c r="AJ198" s="174">
        <v>0</v>
      </c>
      <c r="AK198" s="174">
        <v>0</v>
      </c>
    </row>
    <row r="199" spans="1:37">
      <c r="A199" s="225" t="s">
        <v>208</v>
      </c>
      <c r="B199" s="226" t="s">
        <v>212</v>
      </c>
      <c r="C199" s="227" t="s">
        <v>465</v>
      </c>
      <c r="D199" s="174">
        <v>0</v>
      </c>
      <c r="E199" s="174">
        <v>0</v>
      </c>
      <c r="F199" s="174">
        <v>0</v>
      </c>
      <c r="G199" s="174">
        <v>0</v>
      </c>
      <c r="H199" s="174">
        <v>0</v>
      </c>
      <c r="I199" s="174">
        <v>0</v>
      </c>
      <c r="J199" s="174">
        <v>0</v>
      </c>
      <c r="K199" s="174">
        <v>0</v>
      </c>
      <c r="L199" s="174">
        <v>0</v>
      </c>
      <c r="M199" s="174">
        <v>0</v>
      </c>
      <c r="N199" s="174">
        <v>0</v>
      </c>
      <c r="O199" s="174">
        <v>0</v>
      </c>
      <c r="P199" s="174">
        <v>0</v>
      </c>
      <c r="Q199" s="174">
        <v>0</v>
      </c>
      <c r="R199" s="174">
        <v>0</v>
      </c>
      <c r="S199" s="174">
        <v>0</v>
      </c>
      <c r="T199" s="174">
        <v>0</v>
      </c>
      <c r="U199" s="174">
        <v>0</v>
      </c>
      <c r="V199" s="174">
        <v>0</v>
      </c>
      <c r="W199" s="174">
        <v>0</v>
      </c>
      <c r="X199" s="174">
        <v>0</v>
      </c>
      <c r="Y199" s="174">
        <v>0</v>
      </c>
      <c r="Z199" s="174">
        <v>0</v>
      </c>
      <c r="AA199" s="174">
        <v>0</v>
      </c>
      <c r="AB199" s="174">
        <v>0</v>
      </c>
      <c r="AC199" s="174">
        <v>0</v>
      </c>
      <c r="AD199" s="174">
        <v>0</v>
      </c>
      <c r="AE199" s="174">
        <v>0</v>
      </c>
      <c r="AF199" s="174">
        <v>0</v>
      </c>
      <c r="AG199" s="174">
        <v>0</v>
      </c>
      <c r="AH199" s="174">
        <v>0</v>
      </c>
      <c r="AI199" s="174">
        <v>0</v>
      </c>
      <c r="AJ199" s="174">
        <v>0</v>
      </c>
      <c r="AK199" s="174">
        <v>0</v>
      </c>
    </row>
    <row r="200" spans="1:37">
      <c r="A200" s="225" t="s">
        <v>152</v>
      </c>
      <c r="B200" s="226" t="s">
        <v>212</v>
      </c>
      <c r="C200" s="227" t="s">
        <v>465</v>
      </c>
      <c r="D200" s="174">
        <v>0</v>
      </c>
      <c r="E200" s="174">
        <v>0</v>
      </c>
      <c r="F200" s="174">
        <v>0</v>
      </c>
      <c r="G200" s="174">
        <v>0</v>
      </c>
      <c r="H200" s="174">
        <v>0</v>
      </c>
      <c r="I200" s="174">
        <v>0</v>
      </c>
      <c r="J200" s="174">
        <v>0</v>
      </c>
      <c r="K200" s="174">
        <v>0</v>
      </c>
      <c r="L200" s="174">
        <v>0</v>
      </c>
      <c r="M200" s="174">
        <v>0</v>
      </c>
      <c r="N200" s="174">
        <v>0</v>
      </c>
      <c r="O200" s="174">
        <v>0</v>
      </c>
      <c r="P200" s="174">
        <v>0</v>
      </c>
      <c r="Q200" s="174">
        <v>0</v>
      </c>
      <c r="R200" s="174">
        <v>0</v>
      </c>
      <c r="S200" s="174">
        <v>0</v>
      </c>
      <c r="T200" s="174">
        <v>0</v>
      </c>
      <c r="U200" s="174">
        <v>0</v>
      </c>
      <c r="V200" s="174">
        <v>0</v>
      </c>
      <c r="W200" s="174">
        <v>0</v>
      </c>
      <c r="X200" s="174">
        <v>0</v>
      </c>
      <c r="Y200" s="174">
        <v>0</v>
      </c>
      <c r="Z200" s="174">
        <v>0</v>
      </c>
      <c r="AA200" s="174">
        <v>0</v>
      </c>
      <c r="AB200" s="174">
        <v>0</v>
      </c>
      <c r="AC200" s="174">
        <v>0</v>
      </c>
      <c r="AD200" s="174">
        <v>0</v>
      </c>
      <c r="AE200" s="174">
        <v>0</v>
      </c>
      <c r="AF200" s="174">
        <v>0</v>
      </c>
      <c r="AG200" s="174">
        <v>0</v>
      </c>
      <c r="AH200" s="174">
        <v>0</v>
      </c>
      <c r="AI200" s="174">
        <v>0</v>
      </c>
      <c r="AJ200" s="174">
        <v>0</v>
      </c>
      <c r="AK200" s="174">
        <v>0</v>
      </c>
    </row>
    <row r="201" spans="1:37">
      <c r="A201" s="225" t="s">
        <v>209</v>
      </c>
      <c r="B201" s="226" t="s">
        <v>212</v>
      </c>
      <c r="C201" s="227" t="s">
        <v>465</v>
      </c>
      <c r="D201" s="174">
        <v>0</v>
      </c>
      <c r="E201" s="174">
        <v>0</v>
      </c>
      <c r="F201" s="174">
        <v>0</v>
      </c>
      <c r="G201" s="174">
        <v>0</v>
      </c>
      <c r="H201" s="174">
        <v>0</v>
      </c>
      <c r="I201" s="174">
        <v>0</v>
      </c>
      <c r="J201" s="174">
        <v>0</v>
      </c>
      <c r="K201" s="174">
        <v>0</v>
      </c>
      <c r="L201" s="174">
        <v>0</v>
      </c>
      <c r="M201" s="174">
        <v>0</v>
      </c>
      <c r="N201" s="174">
        <v>0</v>
      </c>
      <c r="O201" s="174">
        <v>0</v>
      </c>
      <c r="P201" s="174">
        <v>0</v>
      </c>
      <c r="Q201" s="174">
        <v>0</v>
      </c>
      <c r="R201" s="174">
        <v>0</v>
      </c>
      <c r="S201" s="174">
        <v>0</v>
      </c>
      <c r="T201" s="174">
        <v>0</v>
      </c>
      <c r="U201" s="174">
        <v>0</v>
      </c>
      <c r="V201" s="174">
        <v>0</v>
      </c>
      <c r="W201" s="174">
        <v>0</v>
      </c>
      <c r="X201" s="174">
        <v>0</v>
      </c>
      <c r="Y201" s="174">
        <v>0</v>
      </c>
      <c r="Z201" s="174">
        <v>0</v>
      </c>
      <c r="AA201" s="174">
        <v>0</v>
      </c>
      <c r="AB201" s="174">
        <v>0</v>
      </c>
      <c r="AC201" s="174">
        <v>0</v>
      </c>
      <c r="AD201" s="174">
        <v>0</v>
      </c>
      <c r="AE201" s="174">
        <v>0</v>
      </c>
      <c r="AF201" s="174">
        <v>0</v>
      </c>
      <c r="AG201" s="174">
        <v>0</v>
      </c>
      <c r="AH201" s="174">
        <v>0</v>
      </c>
      <c r="AI201" s="174">
        <v>0</v>
      </c>
      <c r="AJ201" s="174">
        <v>0</v>
      </c>
      <c r="AK201" s="174">
        <v>0</v>
      </c>
    </row>
    <row r="202" spans="1:37">
      <c r="A202" s="225" t="s">
        <v>80</v>
      </c>
      <c r="B202" s="226" t="s">
        <v>212</v>
      </c>
      <c r="C202" s="227" t="s">
        <v>465</v>
      </c>
      <c r="D202" s="235">
        <v>0</v>
      </c>
      <c r="E202" s="235">
        <v>0</v>
      </c>
      <c r="F202" s="235">
        <v>0</v>
      </c>
      <c r="G202" s="235">
        <v>0</v>
      </c>
      <c r="H202" s="235">
        <v>0</v>
      </c>
      <c r="I202" s="235">
        <v>0</v>
      </c>
      <c r="J202" s="235">
        <v>0</v>
      </c>
      <c r="K202" s="235">
        <v>0</v>
      </c>
      <c r="L202" s="235">
        <v>0</v>
      </c>
      <c r="M202" s="235">
        <v>0</v>
      </c>
      <c r="N202" s="235">
        <v>0</v>
      </c>
      <c r="O202" s="235">
        <v>0</v>
      </c>
      <c r="P202" s="235">
        <v>0</v>
      </c>
      <c r="Q202" s="235">
        <v>0</v>
      </c>
      <c r="R202" s="235">
        <v>0</v>
      </c>
      <c r="S202" s="235">
        <v>0</v>
      </c>
      <c r="T202" s="235">
        <v>0</v>
      </c>
      <c r="U202" s="235">
        <v>0</v>
      </c>
      <c r="V202" s="235">
        <v>0</v>
      </c>
      <c r="W202" s="235">
        <v>0</v>
      </c>
      <c r="X202" s="235">
        <v>0</v>
      </c>
      <c r="Y202" s="235">
        <v>0</v>
      </c>
      <c r="Z202" s="235">
        <v>0</v>
      </c>
      <c r="AA202" s="235">
        <v>0</v>
      </c>
      <c r="AB202" s="235">
        <v>0</v>
      </c>
      <c r="AC202" s="235">
        <v>0</v>
      </c>
      <c r="AD202" s="235">
        <v>0</v>
      </c>
      <c r="AE202" s="235">
        <v>0</v>
      </c>
      <c r="AF202" s="235">
        <v>0</v>
      </c>
      <c r="AG202" s="235">
        <v>0</v>
      </c>
      <c r="AH202" s="235">
        <v>0</v>
      </c>
      <c r="AI202" s="235">
        <v>0</v>
      </c>
      <c r="AJ202" s="235">
        <v>0</v>
      </c>
      <c r="AK202" s="235">
        <v>0</v>
      </c>
    </row>
    <row r="203" spans="1:37">
      <c r="A203" s="173"/>
    </row>
    <row r="204" spans="1:37">
      <c r="A204" s="173"/>
    </row>
    <row r="205" spans="1:37">
      <c r="A205" s="230" t="s">
        <v>487</v>
      </c>
    </row>
    <row r="206" spans="1:37">
      <c r="A206" s="225" t="s">
        <v>17</v>
      </c>
      <c r="B206" s="226" t="s">
        <v>212</v>
      </c>
      <c r="C206" s="227" t="s">
        <v>465</v>
      </c>
      <c r="D206" s="174">
        <f t="shared" ref="D206:F206" si="82">IF(D234-D194&lt;0,0,D234-D194)</f>
        <v>9.140876759474498</v>
      </c>
      <c r="E206" s="174">
        <f t="shared" si="82"/>
        <v>9.5046187472045354</v>
      </c>
      <c r="F206" s="174">
        <f t="shared" si="82"/>
        <v>9.6821828466212523</v>
      </c>
      <c r="G206" s="174">
        <f>IF(G234-G194&lt;0,0,IF('[3]Panel de Control'!$C$26="Base",G234-G194,(G234-G194)*(1-'[3]Trayectorias medidas generales'!H$68)))</f>
        <v>8.7125142571717227</v>
      </c>
      <c r="H206" s="174">
        <f>IF(H234-H194&lt;0,0,IF('[3]Panel de Control'!$C$26="Base",H234-H194,(H234-H194)*(1-'[3]Trayectorias medidas generales'!I$68)))</f>
        <v>9.7417262944645842</v>
      </c>
      <c r="I206" s="174">
        <f>IF(I234-I194&lt;0,0,IF('[3]Panel de Control'!$C$26="Base",I234-I194,(I234-I194)*(1-'[3]Trayectorias medidas generales'!J$68)))</f>
        <v>10.073989302078406</v>
      </c>
      <c r="J206" s="174">
        <f>IF(J234-J194&lt;0,0,IF('[3]Panel de Control'!$C$26="Base",J234-J194,(J234-J194)*(1-'[3]Trayectorias medidas generales'!K$68)))</f>
        <v>10.397636876264043</v>
      </c>
      <c r="K206" s="174">
        <f>IF(K234-K194&lt;0,0,IF('[3]Panel de Control'!$C$26="Base",K234-K194,(K234-K194)*(1-'[3]Trayectorias medidas generales'!L$68)))</f>
        <v>10.707911356865695</v>
      </c>
      <c r="L206" s="174">
        <f>IF(L234-L194&lt;0,0,IF('[3]Panel de Control'!$C$26="Base",L234-L194,(L234-L194)*(1-'[3]Trayectorias medidas generales'!M$68)))</f>
        <v>10.981758138610699</v>
      </c>
      <c r="M206" s="174">
        <f>IF(M234-M194&lt;0,0,IF('[3]Panel de Control'!$C$26="Base",M234-M194,(M234-M194)*(1-'[3]Trayectorias medidas generales'!N$68)))</f>
        <v>11.242834918859186</v>
      </c>
      <c r="N206" s="174">
        <f>IF(N234-N194&lt;0,0,IF('[3]Panel de Control'!$C$26="Base",N234-N194,(N234-N194)*(1-'[3]Trayectorias medidas generales'!O$68)))</f>
        <v>11.472544121209289</v>
      </c>
      <c r="O206" s="174">
        <f>IF(O234-O194&lt;0,0,IF('[3]Panel de Control'!$C$26="Base",O234-O194,(O234-O194)*(1-'[3]Trayectorias medidas generales'!P$68)))</f>
        <v>11.69821982024447</v>
      </c>
      <c r="P206" s="174">
        <f>IF(P234-P194&lt;0,0,IF('[3]Panel de Control'!$C$26="Base",P234-P194,(P234-P194)*(1-'[3]Trayectorias medidas generales'!Q$68)))</f>
        <v>11.923075855767399</v>
      </c>
      <c r="Q206" s="174">
        <f>IF(Q234-Q194&lt;0,0,IF('[3]Panel de Control'!$C$26="Base",Q234-Q194,(Q234-Q194)*(1-'[3]Trayectorias medidas generales'!R$68)))</f>
        <v>12.129719743903953</v>
      </c>
      <c r="R206" s="174">
        <f>IF(R234-R194&lt;0,0,IF('[3]Panel de Control'!$C$26="Base",R234-R194,(R234-R194)*(1-'[3]Trayectorias medidas generales'!S$68)))</f>
        <v>12.353118207987491</v>
      </c>
      <c r="S206" s="174">
        <f>IF(S234-S194&lt;0,0,IF('[3]Panel de Control'!$C$26="Base",S234-S194,(S234-S194)*(1-'[3]Trayectorias medidas generales'!T$68)))</f>
        <v>12.5741347879906</v>
      </c>
      <c r="T206" s="174">
        <f>IF(T234-T194&lt;0,0,IF('[3]Panel de Control'!$C$26="Base",T234-T194,(T234-T194)*(1-'[3]Trayectorias medidas generales'!U$68)))</f>
        <v>12.793107954885986</v>
      </c>
      <c r="U206" s="174">
        <f>IF(U234-U194&lt;0,0,IF('[3]Panel de Control'!$C$26="Base",U234-U194,(U234-U194)*(1-'[3]Trayectorias medidas generales'!V$68)))</f>
        <v>13.009401480937115</v>
      </c>
      <c r="V206" s="174">
        <f>IF(V234-V194&lt;0,0,IF('[3]Panel de Control'!$C$26="Base",V234-V194,(V234-V194)*(1-'[3]Trayectorias medidas generales'!W$68)))</f>
        <v>13.222695611451263</v>
      </c>
      <c r="W206" s="174">
        <f>IF(W234-W194&lt;0,0,IF('[3]Panel de Control'!$C$26="Base",W234-W194,(W234-W194)*(1-'[3]Trayectorias medidas generales'!X$68)))</f>
        <v>13.417392000269489</v>
      </c>
      <c r="X206" s="174">
        <f>IF(X234-X194&lt;0,0,IF('[3]Panel de Control'!$C$26="Base",X234-X194,(X234-X194)*(1-'[3]Trayectorias medidas generales'!Y$68)))</f>
        <v>13.595802375451223</v>
      </c>
      <c r="Y206" s="174">
        <f>IF(Y234-Y194&lt;0,0,IF('[3]Panel de Control'!$C$26="Base",Y234-Y194,(Y234-Y194)*(1-'[3]Trayectorias medidas generales'!Z$68)))</f>
        <v>13.75624290721713</v>
      </c>
      <c r="Z206" s="174">
        <f>IF(Z234-Z194&lt;0,0,IF('[3]Panel de Control'!$C$26="Base",Z234-Z194,(Z234-Z194)*(1-'[3]Trayectorias medidas generales'!AA$68)))</f>
        <v>13.896184853972832</v>
      </c>
      <c r="AA206" s="174">
        <f>IF(AA234-AA194&lt;0,0,IF('[3]Panel de Control'!$C$26="Base",AA234-AA194,(AA234-AA194)*(1-'[3]Trayectorias medidas generales'!AB$68)))</f>
        <v>14.013031943943091</v>
      </c>
      <c r="AB206" s="174">
        <f>IF(AB234-AB194&lt;0,0,IF('[3]Panel de Control'!$C$26="Base",AB234-AB194,(AB234-AB194)*(1-'[3]Trayectorias medidas generales'!AC$68)))</f>
        <v>14.107936581013206</v>
      </c>
      <c r="AC206" s="174">
        <f>IF(AC234-AC194&lt;0,0,IF('[3]Panel de Control'!$C$26="Base",AC234-AC194,(AC234-AC194)*(1-'[3]Trayectorias medidas generales'!AD$68)))</f>
        <v>14.177148023408488</v>
      </c>
      <c r="AD206" s="174">
        <f>IF(AD234-AD194&lt;0,0,IF('[3]Panel de Control'!$C$26="Base",AD234-AD194,(AD234-AD194)*(1-'[3]Trayectorias medidas generales'!AE$68)))</f>
        <v>14.219511802440737</v>
      </c>
      <c r="AE206" s="174">
        <f>IF(AE234-AE194&lt;0,0,IF('[3]Panel de Control'!$C$26="Base",AE234-AE194,(AE234-AE194)*(1-'[3]Trayectorias medidas generales'!AF$68)))</f>
        <v>14.234695948506241</v>
      </c>
      <c r="AF206" s="174">
        <f>IF(AF234-AF194&lt;0,0,IF('[3]Panel de Control'!$C$26="Base",AF234-AF194,(AF234-AF194)*(1-'[3]Trayectorias medidas generales'!AG$68)))</f>
        <v>14.222070160047497</v>
      </c>
      <c r="AG206" s="174">
        <f>IF(AG234-AG194&lt;0,0,IF('[3]Panel de Control'!$C$26="Base",AG234-AG194,(AG234-AG194)*(1-'[3]Trayectorias medidas generales'!AH$68)))</f>
        <v>14.183619768257786</v>
      </c>
      <c r="AH206" s="174">
        <f>IF(AH234-AH194&lt;0,0,IF('[3]Panel de Control'!$C$26="Base",AH234-AH194,(AH234-AH194)*(1-'[3]Trayectorias medidas generales'!AI$68)))</f>
        <v>14.118925164543523</v>
      </c>
      <c r="AI206" s="174">
        <f>IF(AI234-AI194&lt;0,0,IF('[3]Panel de Control'!$C$26="Base",AI234-AI194,(AI234-AI194)*(1-'[3]Trayectorias medidas generales'!AJ$68)))</f>
        <v>14.027469861565836</v>
      </c>
      <c r="AJ206" s="174">
        <f>IF(AJ234-AJ194&lt;0,0,IF('[3]Panel de Control'!$C$26="Base",AJ234-AJ194,(AJ234-AJ194)*(1-'[3]Trayectorias medidas generales'!AK$68)))</f>
        <v>13.908182889855452</v>
      </c>
      <c r="AK206" s="174">
        <f>IF(AK234-AK194&lt;0,0,IF('[3]Panel de Control'!$C$26="Base",AK234-AK194,(AK234-AK194)*(1-'[3]Trayectorias medidas generales'!AL$68)))</f>
        <v>13.75957628656753</v>
      </c>
    </row>
    <row r="207" spans="1:37">
      <c r="A207" s="225" t="s">
        <v>7</v>
      </c>
      <c r="B207" s="226" t="s">
        <v>212</v>
      </c>
      <c r="C207" s="227" t="s">
        <v>465</v>
      </c>
      <c r="D207" s="174">
        <f t="shared" ref="D207:F207" si="83">IF(D235-D195&lt;0,0,D235-D195)</f>
        <v>26.580221094840937</v>
      </c>
      <c r="E207" s="174">
        <f t="shared" si="83"/>
        <v>28.165891309175414</v>
      </c>
      <c r="F207" s="174">
        <f t="shared" si="83"/>
        <v>28.939951255725163</v>
      </c>
      <c r="G207" s="174">
        <f>IF(G235-G195&lt;0,0,IF('[3]Panel de Control'!$C$26="Base",G235-G195,G235-G195+G270*('Electrificación Usos Motrices'!G6/'Electrificación Usos Motrices'!G7)))</f>
        <v>24.712848936135359</v>
      </c>
      <c r="H207" s="174">
        <f>IF(H235-H195&lt;0,0,IF('[3]Panel de Control'!$C$26="Base",H235-H195,H235-H195+H270*('Electrificación Usos Motrices'!H6/'Electrificación Usos Motrices'!H7)))</f>
        <v>30.026144996199381</v>
      </c>
      <c r="I207" s="174">
        <f>IF(I235-I195&lt;0,0,IF('[3]Panel de Control'!$C$26="Base",I235-I195,I235-I195+I270*('Electrificación Usos Motrices'!I6/'Electrificación Usos Motrices'!I7)))</f>
        <v>32.387076614294124</v>
      </c>
      <c r="J207" s="174">
        <f>IF(J235-J195&lt;0,0,IF('[3]Panel de Control'!$C$26="Base",J235-J195,J235-J195+J270*('Electrificación Usos Motrices'!J6/'Electrificación Usos Motrices'!J7)))</f>
        <v>34.771432677376268</v>
      </c>
      <c r="K207" s="174">
        <f>IF(K235-K195&lt;0,0,IF('[3]Panel de Control'!$C$26="Base",K235-K195,K235-K195+K270*('Electrificación Usos Motrices'!K6/'Electrificación Usos Motrices'!K7)))</f>
        <v>37.201961832224299</v>
      </c>
      <c r="L207" s="174">
        <f>IF(L235-L195&lt;0,0,IF('[3]Panel de Control'!$C$26="Base",L235-L195,L235-L195+L270*('Electrificación Usos Motrices'!L6/'Electrificación Usos Motrices'!L7)))</f>
        <v>39.553212535194767</v>
      </c>
      <c r="M207" s="174">
        <f>IF(M235-M195&lt;0,0,IF('[3]Panel de Control'!$C$26="Base",M235-M195,M235-M195+M270*('Electrificación Usos Motrices'!M6/'Electrificación Usos Motrices'!M7)))</f>
        <v>41.935762521565422</v>
      </c>
      <c r="N207" s="174">
        <f>IF(N235-N195&lt;0,0,IF('[3]Panel de Control'!$C$26="Base",N235-N195,N235-N195+N270*('Electrificación Usos Motrices'!N6/'Electrificación Usos Motrices'!N7)))</f>
        <v>44.257545717579617</v>
      </c>
      <c r="O207" s="174">
        <f>IF(O235-O195&lt;0,0,IF('[3]Panel de Control'!$C$26="Base",O235-O195,O235-O195+O270*('Electrificación Usos Motrices'!O6/'Electrificación Usos Motrices'!O7)))</f>
        <v>46.654096615091056</v>
      </c>
      <c r="P207" s="174">
        <f>IF(P235-P195&lt;0,0,IF('[3]Panel de Control'!$C$26="Base",P235-P195,P235-P195+P270*('Electrificación Usos Motrices'!P6/'Electrificación Usos Motrices'!P7)))</f>
        <v>49.146509330616986</v>
      </c>
      <c r="Q207" s="174">
        <f>IF(Q235-Q195&lt;0,0,IF('[3]Panel de Control'!$C$26="Base",Q235-Q195,Q235-Q195+Q270*('Electrificación Usos Motrices'!Q6/'Electrificación Usos Motrices'!Q7)))</f>
        <v>50.31404325661299</v>
      </c>
      <c r="R207" s="174">
        <f>IF(R235-R195&lt;0,0,IF('[3]Panel de Control'!$C$26="Base",R235-R195,R235-R195+R270*('Electrificación Usos Motrices'!R6/'Electrificación Usos Motrices'!R7)))</f>
        <v>53.013235126426267</v>
      </c>
      <c r="S207" s="174">
        <f>IF(S235-S195&lt;0,0,IF('[3]Panel de Control'!$C$26="Base",S235-S195,S235-S195+S270*('Electrificación Usos Motrices'!S6/'Electrificación Usos Motrices'!S7)))</f>
        <v>55.802440793972522</v>
      </c>
      <c r="T207" s="174">
        <f>IF(T235-T195&lt;0,0,IF('[3]Panel de Control'!$C$26="Base",T235-T195,T235-T195+T270*('Electrificación Usos Motrices'!T6/'Electrificación Usos Motrices'!T7)))</f>
        <v>58.721548897024277</v>
      </c>
      <c r="U207" s="174">
        <f>IF(U235-U195&lt;0,0,IF('[3]Panel de Control'!$C$26="Base",U235-U195,U235-U195+U270*('Electrificación Usos Motrices'!U6/'Electrificación Usos Motrices'!U7)))</f>
        <v>61.758532386727644</v>
      </c>
      <c r="V207" s="174">
        <f>IF(V235-V195&lt;0,0,IF('[3]Panel de Control'!$C$26="Base",V235-V195,V235-V195+V270*('Electrificación Usos Motrices'!V6/'Electrificación Usos Motrices'!V7)))</f>
        <v>64.919206509520151</v>
      </c>
      <c r="W207" s="174">
        <f>IF(W235-W195&lt;0,0,IF('[3]Panel de Control'!$C$26="Base",W235-W195,W235-W195+W270*('Electrificación Usos Motrices'!W6/'Electrificación Usos Motrices'!W7)))</f>
        <v>56.9365193676093</v>
      </c>
      <c r="X207" s="174">
        <f>IF(X235-X195&lt;0,0,IF('[3]Panel de Control'!$C$26="Base",X235-X195,X235-X195+X270*('Electrificación Usos Motrices'!X6/'Electrificación Usos Motrices'!X7)))</f>
        <v>60.182151141337449</v>
      </c>
      <c r="Y207" s="174">
        <f>IF(Y235-Y195&lt;0,0,IF('[3]Panel de Control'!$C$26="Base",Y235-Y195,Y235-Y195+Y270*('Electrificación Usos Motrices'!Y6/'Electrificación Usos Motrices'!Y7)))</f>
        <v>63.471677354642054</v>
      </c>
      <c r="Z207" s="174">
        <f>IF(Z235-Z195&lt;0,0,IF('[3]Panel de Control'!$C$26="Base",Z235-Z195,Z235-Z195+Z270*('Electrificación Usos Motrices'!Z6/'Electrificación Usos Motrices'!Z7)))</f>
        <v>66.790568626225308</v>
      </c>
      <c r="AA207" s="174">
        <f>IF(AA235-AA195&lt;0,0,IF('[3]Panel de Control'!$C$26="Base",AA235-AA195,AA235-AA195+AA270*('Electrificación Usos Motrices'!AA6/'Electrificación Usos Motrices'!AA7)))</f>
        <v>70.106566401860732</v>
      </c>
      <c r="AB207" s="174">
        <f>IF(AB235-AB195&lt;0,0,IF('[3]Panel de Control'!$C$26="Base",AB235-AB195,AB235-AB195+AB270*('Electrificación Usos Motrices'!AB6/'Electrificación Usos Motrices'!AB7)))</f>
        <v>73.458931030310566</v>
      </c>
      <c r="AC207" s="174">
        <f>IF(AC235-AC195&lt;0,0,IF('[3]Panel de Control'!$C$26="Base",AC235-AC195,AC235-AC195+AC270*('Electrificación Usos Motrices'!AC6/'Electrificación Usos Motrices'!AC7)))</f>
        <v>76.80530604851694</v>
      </c>
      <c r="AD207" s="174">
        <f>IF(AD235-AD195&lt;0,0,IF('[3]Panel de Control'!$C$26="Base",AD235-AD195,AD235-AD195+AD270*('Electrificación Usos Motrices'!AD6/'Electrificación Usos Motrices'!AD7)))</f>
        <v>80.135232336282499</v>
      </c>
      <c r="AE207" s="174">
        <f>IF(AE235-AE195&lt;0,0,IF('[3]Panel de Control'!$C$26="Base",AE235-AE195,AE235-AE195+AE270*('Electrificación Usos Motrices'!AE6/'Electrificación Usos Motrices'!AE7)))</f>
        <v>83.443336355361197</v>
      </c>
      <c r="AF207" s="174">
        <f>IF(AF235-AF195&lt;0,0,IF('[3]Panel de Control'!$C$26="Base",AF235-AF195,AF235-AF195+AF270*('Electrificación Usos Motrices'!AF6/'Electrificación Usos Motrices'!AF7)))</f>
        <v>86.721238541326471</v>
      </c>
      <c r="AG207" s="174">
        <f>IF(AG235-AG195&lt;0,0,IF('[3]Panel de Control'!$C$26="Base",AG235-AG195,AG235-AG195+AG270*('Electrificación Usos Motrices'!AG6/'Electrificación Usos Motrices'!AG7)))</f>
        <v>89.980941636610638</v>
      </c>
      <c r="AH207" s="174">
        <f>IF(AH235-AH195&lt;0,0,IF('[3]Panel de Control'!$C$26="Base",AH235-AH195,AH235-AH195+AH270*('Electrificación Usos Motrices'!AH6/'Electrificación Usos Motrices'!AH7)))</f>
        <v>93.21572410018608</v>
      </c>
      <c r="AI207" s="174">
        <f>IF(AI235-AI195&lt;0,0,IF('[3]Panel de Control'!$C$26="Base",AI235-AI195,AI235-AI195+AI270*('Electrificación Usos Motrices'!AI6/'Electrificación Usos Motrices'!AI7)))</f>
        <v>96.401494364386252</v>
      </c>
      <c r="AJ207" s="174">
        <f>IF(AJ235-AJ195&lt;0,0,IF('[3]Panel de Control'!$C$26="Base",AJ235-AJ195,AJ235-AJ195+AJ270*('Electrificación Usos Motrices'!AJ6/'Electrificación Usos Motrices'!AJ7)))</f>
        <v>99.554961922168417</v>
      </c>
      <c r="AK207" s="174">
        <f>IF(AK235-AK195&lt;0,0,IF('[3]Panel de Control'!$C$26="Base",AK235-AK195,AK235-AK195+AK270*('Electrificación Usos Motrices'!AK6/'Electrificación Usos Motrices'!AK7)))</f>
        <v>102.63994569648973</v>
      </c>
    </row>
    <row r="208" spans="1:37">
      <c r="A208" s="225" t="s">
        <v>16</v>
      </c>
      <c r="B208" s="226" t="s">
        <v>212</v>
      </c>
      <c r="C208" s="227" t="s">
        <v>465</v>
      </c>
      <c r="D208" s="174">
        <f t="shared" ref="D208:AK208" si="84">IF(D236-D196&lt;0,0,D236-D196)</f>
        <v>0</v>
      </c>
      <c r="E208" s="174">
        <f t="shared" si="84"/>
        <v>0</v>
      </c>
      <c r="F208" s="174">
        <f t="shared" si="84"/>
        <v>0</v>
      </c>
      <c r="G208" s="174">
        <f t="shared" si="84"/>
        <v>0</v>
      </c>
      <c r="H208" s="174">
        <f t="shared" si="84"/>
        <v>0</v>
      </c>
      <c r="I208" s="174">
        <f t="shared" si="84"/>
        <v>0</v>
      </c>
      <c r="J208" s="174">
        <f t="shared" si="84"/>
        <v>0</v>
      </c>
      <c r="K208" s="174">
        <f t="shared" si="84"/>
        <v>0</v>
      </c>
      <c r="L208" s="174">
        <f t="shared" si="84"/>
        <v>0</v>
      </c>
      <c r="M208" s="174">
        <f t="shared" si="84"/>
        <v>0</v>
      </c>
      <c r="N208" s="174">
        <f t="shared" si="84"/>
        <v>0</v>
      </c>
      <c r="O208" s="174">
        <f t="shared" si="84"/>
        <v>0</v>
      </c>
      <c r="P208" s="174">
        <f t="shared" si="84"/>
        <v>0</v>
      </c>
      <c r="Q208" s="174">
        <f t="shared" si="84"/>
        <v>0</v>
      </c>
      <c r="R208" s="174">
        <f t="shared" si="84"/>
        <v>0</v>
      </c>
      <c r="S208" s="174">
        <f t="shared" si="84"/>
        <v>0</v>
      </c>
      <c r="T208" s="174">
        <f t="shared" si="84"/>
        <v>0</v>
      </c>
      <c r="U208" s="174">
        <f t="shared" si="84"/>
        <v>0</v>
      </c>
      <c r="V208" s="174">
        <f t="shared" si="84"/>
        <v>0</v>
      </c>
      <c r="W208" s="174">
        <f t="shared" si="84"/>
        <v>0</v>
      </c>
      <c r="X208" s="174">
        <f t="shared" si="84"/>
        <v>0</v>
      </c>
      <c r="Y208" s="174">
        <f t="shared" si="84"/>
        <v>0</v>
      </c>
      <c r="Z208" s="174">
        <f t="shared" si="84"/>
        <v>0</v>
      </c>
      <c r="AA208" s="174">
        <f t="shared" si="84"/>
        <v>0</v>
      </c>
      <c r="AB208" s="174">
        <f t="shared" si="84"/>
        <v>0</v>
      </c>
      <c r="AC208" s="174">
        <f t="shared" si="84"/>
        <v>0</v>
      </c>
      <c r="AD208" s="174">
        <f t="shared" si="84"/>
        <v>0</v>
      </c>
      <c r="AE208" s="174">
        <f t="shared" si="84"/>
        <v>0</v>
      </c>
      <c r="AF208" s="174">
        <f t="shared" si="84"/>
        <v>0</v>
      </c>
      <c r="AG208" s="174">
        <f t="shared" si="84"/>
        <v>0</v>
      </c>
      <c r="AH208" s="174">
        <f t="shared" si="84"/>
        <v>0</v>
      </c>
      <c r="AI208" s="174">
        <f t="shared" si="84"/>
        <v>0</v>
      </c>
      <c r="AJ208" s="174">
        <f t="shared" si="84"/>
        <v>0</v>
      </c>
      <c r="AK208" s="174">
        <f t="shared" si="84"/>
        <v>0</v>
      </c>
    </row>
    <row r="209" spans="1:37">
      <c r="A209" s="225" t="s">
        <v>18</v>
      </c>
      <c r="B209" s="226" t="s">
        <v>212</v>
      </c>
      <c r="C209" s="227" t="s">
        <v>465</v>
      </c>
      <c r="D209" s="174">
        <f t="shared" ref="D209:AK209" si="85">IF(D237-D197&lt;0,0,D237-D197)</f>
        <v>19.017178748110236</v>
      </c>
      <c r="E209" s="174">
        <f t="shared" si="85"/>
        <v>19.79822887758872</v>
      </c>
      <c r="F209" s="174">
        <f t="shared" si="85"/>
        <v>20.179505902288675</v>
      </c>
      <c r="G209" s="174">
        <f t="shared" si="85"/>
        <v>18.09737130444601</v>
      </c>
      <c r="H209" s="174">
        <f t="shared" si="85"/>
        <v>20.661904796404617</v>
      </c>
      <c r="I209" s="174">
        <f t="shared" si="85"/>
        <v>21.766732204005031</v>
      </c>
      <c r="J209" s="174">
        <f t="shared" si="85"/>
        <v>22.881036722870718</v>
      </c>
      <c r="K209" s="174">
        <f t="shared" si="85"/>
        <v>24.009286695779405</v>
      </c>
      <c r="L209" s="174">
        <f t="shared" si="85"/>
        <v>25.093424076711155</v>
      </c>
      <c r="M209" s="174">
        <f t="shared" si="85"/>
        <v>26.187441860969891</v>
      </c>
      <c r="N209" s="174">
        <f t="shared" si="85"/>
        <v>27.246691117740866</v>
      </c>
      <c r="O209" s="174">
        <f t="shared" si="85"/>
        <v>28.336889214722397</v>
      </c>
      <c r="P209" s="174">
        <f t="shared" si="85"/>
        <v>29.467975451911119</v>
      </c>
      <c r="Q209" s="174">
        <f t="shared" si="85"/>
        <v>30.624648377144716</v>
      </c>
      <c r="R209" s="174">
        <f t="shared" si="85"/>
        <v>31.84392735188316</v>
      </c>
      <c r="S209" s="174">
        <f t="shared" si="85"/>
        <v>33.103552951385133</v>
      </c>
      <c r="T209" s="174">
        <f t="shared" si="85"/>
        <v>34.415952298879176</v>
      </c>
      <c r="U209" s="174">
        <f t="shared" si="85"/>
        <v>35.778165323992759</v>
      </c>
      <c r="V209" s="174">
        <f t="shared" si="85"/>
        <v>37.192597474849947</v>
      </c>
      <c r="W209" s="174">
        <f t="shared" si="85"/>
        <v>38.617135824370123</v>
      </c>
      <c r="X209" s="174">
        <f t="shared" si="85"/>
        <v>40.059411815412467</v>
      </c>
      <c r="Y209" s="174">
        <f t="shared" si="85"/>
        <v>41.515527240490016</v>
      </c>
      <c r="Z209" s="174">
        <f t="shared" si="85"/>
        <v>42.978548580874808</v>
      </c>
      <c r="AA209" s="174">
        <f t="shared" si="85"/>
        <v>44.436522341666588</v>
      </c>
      <c r="AB209" s="174">
        <f t="shared" si="85"/>
        <v>45.901426839729069</v>
      </c>
      <c r="AC209" s="174">
        <f t="shared" si="85"/>
        <v>47.356631813461441</v>
      </c>
      <c r="AD209" s="174">
        <f t="shared" si="85"/>
        <v>48.797330897283757</v>
      </c>
      <c r="AE209" s="174">
        <f t="shared" si="85"/>
        <v>50.221127222989494</v>
      </c>
      <c r="AF209" s="174">
        <f t="shared" si="85"/>
        <v>51.624251827419521</v>
      </c>
      <c r="AG209" s="174">
        <f t="shared" si="85"/>
        <v>53.012403730156166</v>
      </c>
      <c r="AH209" s="174">
        <f t="shared" si="85"/>
        <v>54.382583575610397</v>
      </c>
      <c r="AI209" s="174">
        <f t="shared" si="85"/>
        <v>55.727120535782959</v>
      </c>
      <c r="AJ209" s="174">
        <f t="shared" si="85"/>
        <v>57.047298487447975</v>
      </c>
      <c r="AK209" s="174">
        <f t="shared" si="85"/>
        <v>58.329966414231379</v>
      </c>
    </row>
    <row r="210" spans="1:37">
      <c r="A210" s="225" t="s">
        <v>153</v>
      </c>
      <c r="B210" s="226" t="s">
        <v>212</v>
      </c>
      <c r="C210" s="227" t="s">
        <v>465</v>
      </c>
      <c r="D210" s="174">
        <f t="shared" ref="D210:AK210" si="86">IF(D238-D198&lt;0,0,D238-D198)</f>
        <v>0</v>
      </c>
      <c r="E210" s="174">
        <f t="shared" si="86"/>
        <v>0</v>
      </c>
      <c r="F210" s="174">
        <f t="shared" si="86"/>
        <v>0</v>
      </c>
      <c r="G210" s="174">
        <f t="shared" si="86"/>
        <v>0</v>
      </c>
      <c r="H210" s="174">
        <f t="shared" si="86"/>
        <v>0</v>
      </c>
      <c r="I210" s="174">
        <f t="shared" si="86"/>
        <v>0</v>
      </c>
      <c r="J210" s="174">
        <f t="shared" si="86"/>
        <v>0</v>
      </c>
      <c r="K210" s="174">
        <f t="shared" si="86"/>
        <v>0</v>
      </c>
      <c r="L210" s="174">
        <f t="shared" si="86"/>
        <v>0</v>
      </c>
      <c r="M210" s="174">
        <f t="shared" si="86"/>
        <v>0</v>
      </c>
      <c r="N210" s="174">
        <f t="shared" si="86"/>
        <v>0</v>
      </c>
      <c r="O210" s="174">
        <f t="shared" si="86"/>
        <v>0</v>
      </c>
      <c r="P210" s="174">
        <f t="shared" si="86"/>
        <v>0</v>
      </c>
      <c r="Q210" s="174">
        <f t="shared" si="86"/>
        <v>0</v>
      </c>
      <c r="R210" s="174">
        <f t="shared" si="86"/>
        <v>0</v>
      </c>
      <c r="S210" s="174">
        <f t="shared" si="86"/>
        <v>0</v>
      </c>
      <c r="T210" s="174">
        <f t="shared" si="86"/>
        <v>0</v>
      </c>
      <c r="U210" s="174">
        <f t="shared" si="86"/>
        <v>0</v>
      </c>
      <c r="V210" s="174">
        <f t="shared" si="86"/>
        <v>0</v>
      </c>
      <c r="W210" s="174">
        <f t="shared" si="86"/>
        <v>0</v>
      </c>
      <c r="X210" s="174">
        <f t="shared" si="86"/>
        <v>0</v>
      </c>
      <c r="Y210" s="174">
        <f t="shared" si="86"/>
        <v>0</v>
      </c>
      <c r="Z210" s="174">
        <f t="shared" si="86"/>
        <v>0</v>
      </c>
      <c r="AA210" s="174">
        <f t="shared" si="86"/>
        <v>0</v>
      </c>
      <c r="AB210" s="174">
        <f t="shared" si="86"/>
        <v>0</v>
      </c>
      <c r="AC210" s="174">
        <f t="shared" si="86"/>
        <v>0</v>
      </c>
      <c r="AD210" s="174">
        <f t="shared" si="86"/>
        <v>0</v>
      </c>
      <c r="AE210" s="174">
        <f t="shared" si="86"/>
        <v>0</v>
      </c>
      <c r="AF210" s="174">
        <f t="shared" si="86"/>
        <v>0</v>
      </c>
      <c r="AG210" s="174">
        <f t="shared" si="86"/>
        <v>0</v>
      </c>
      <c r="AH210" s="174">
        <f t="shared" si="86"/>
        <v>0</v>
      </c>
      <c r="AI210" s="174">
        <f t="shared" si="86"/>
        <v>0</v>
      </c>
      <c r="AJ210" s="174">
        <f t="shared" si="86"/>
        <v>0</v>
      </c>
      <c r="AK210" s="174">
        <f t="shared" si="86"/>
        <v>0</v>
      </c>
    </row>
    <row r="211" spans="1:37">
      <c r="A211" s="225" t="s">
        <v>208</v>
      </c>
      <c r="B211" s="226" t="s">
        <v>212</v>
      </c>
      <c r="C211" s="227" t="s">
        <v>465</v>
      </c>
      <c r="D211" s="174">
        <f t="shared" ref="D211:AK211" si="87">IF(D239-D199&lt;0,0,D239-D199)</f>
        <v>7.9380000000000023E-3</v>
      </c>
      <c r="E211" s="174">
        <f t="shared" si="87"/>
        <v>8.2475283404056122E-3</v>
      </c>
      <c r="F211" s="174">
        <f t="shared" si="87"/>
        <v>8.3986275339605326E-3</v>
      </c>
      <c r="G211" s="174">
        <f t="shared" si="87"/>
        <v>7.5734824603636971E-3</v>
      </c>
      <c r="H211" s="174">
        <f t="shared" si="87"/>
        <v>8.5898010879664807E-3</v>
      </c>
      <c r="I211" s="174">
        <f t="shared" si="87"/>
        <v>9.0276416067786719E-3</v>
      </c>
      <c r="J211" s="174">
        <f t="shared" si="87"/>
        <v>9.4708863893101635E-3</v>
      </c>
      <c r="K211" s="174">
        <f t="shared" si="87"/>
        <v>9.9178486289609805E-3</v>
      </c>
      <c r="L211" s="174">
        <f t="shared" si="87"/>
        <v>1.0347329151535928E-2</v>
      </c>
      <c r="M211" s="174">
        <f t="shared" si="87"/>
        <v>1.0780725254851364E-2</v>
      </c>
      <c r="N211" s="174">
        <f t="shared" si="87"/>
        <v>1.1200342672003824E-2</v>
      </c>
      <c r="O211" s="174">
        <f t="shared" si="87"/>
        <v>1.1632225042180812E-2</v>
      </c>
      <c r="P211" s="174">
        <f t="shared" si="87"/>
        <v>1.2080311286735304E-2</v>
      </c>
      <c r="Q211" s="174">
        <f t="shared" si="87"/>
        <v>1.2545511790039758E-2</v>
      </c>
      <c r="R211" s="174">
        <f t="shared" si="87"/>
        <v>1.3028548610311868E-2</v>
      </c>
      <c r="S211" s="174">
        <f t="shared" si="87"/>
        <v>1.3529283430475941E-2</v>
      </c>
      <c r="T211" s="174">
        <f t="shared" si="87"/>
        <v>1.404921360008834E-2</v>
      </c>
      <c r="U211" s="174">
        <f t="shared" si="87"/>
        <v>1.4588884813689003E-2</v>
      </c>
      <c r="V211" s="174">
        <f t="shared" si="87"/>
        <v>1.5149250344746144E-2</v>
      </c>
      <c r="W211" s="174">
        <f t="shared" si="87"/>
        <v>1.5713620938707575E-2</v>
      </c>
      <c r="X211" s="174">
        <f t="shared" si="87"/>
        <v>1.6285020918537913E-2</v>
      </c>
      <c r="Y211" s="174">
        <f t="shared" si="87"/>
        <v>1.6861905433723151E-2</v>
      </c>
      <c r="Z211" s="174">
        <f t="shared" si="87"/>
        <v>1.744152674700028E-2</v>
      </c>
      <c r="AA211" s="174">
        <f t="shared" si="87"/>
        <v>1.8020776149585204E-2</v>
      </c>
      <c r="AB211" s="174">
        <f t="shared" si="87"/>
        <v>1.8601133717157839E-2</v>
      </c>
      <c r="AC211" s="174">
        <f t="shared" si="87"/>
        <v>1.9177647385913602E-2</v>
      </c>
      <c r="AD211" s="174">
        <f t="shared" si="87"/>
        <v>1.9748412404409277E-2</v>
      </c>
      <c r="AE211" s="174">
        <f t="shared" si="87"/>
        <v>2.0312478899377921E-2</v>
      </c>
      <c r="AF211" s="174">
        <f t="shared" si="87"/>
        <v>2.0868353239530495E-2</v>
      </c>
      <c r="AG211" s="174">
        <f t="shared" si="87"/>
        <v>2.1418293933004547E-2</v>
      </c>
      <c r="AH211" s="174">
        <f t="shared" si="87"/>
        <v>2.1961112342191912E-2</v>
      </c>
      <c r="AI211" s="174">
        <f t="shared" si="87"/>
        <v>2.2495316675671142E-2</v>
      </c>
      <c r="AJ211" s="174">
        <f t="shared" si="87"/>
        <v>2.3018309414552404E-2</v>
      </c>
      <c r="AK211" s="174">
        <f t="shared" si="87"/>
        <v>2.3526437018262469E-2</v>
      </c>
    </row>
    <row r="212" spans="1:37">
      <c r="A212" s="225" t="s">
        <v>152</v>
      </c>
      <c r="B212" s="226" t="s">
        <v>212</v>
      </c>
      <c r="C212" s="227" t="s">
        <v>465</v>
      </c>
      <c r="D212" s="174">
        <f t="shared" ref="D212:AK212" si="88">IF(D240-D200&lt;0,0,D240-D200)</f>
        <v>2.8108030167443343</v>
      </c>
      <c r="E212" s="174">
        <f t="shared" si="88"/>
        <v>2.9204053338241973</v>
      </c>
      <c r="F212" s="174">
        <f t="shared" si="88"/>
        <v>2.9739087438861533</v>
      </c>
      <c r="G212" s="174">
        <f t="shared" si="88"/>
        <v>2.6817293205909016</v>
      </c>
      <c r="H212" s="174">
        <f t="shared" si="88"/>
        <v>3.0416022689959616</v>
      </c>
      <c r="I212" s="174">
        <f t="shared" si="88"/>
        <v>3.1966392368884042</v>
      </c>
      <c r="J212" s="174">
        <f t="shared" si="88"/>
        <v>3.3535898254366159</v>
      </c>
      <c r="K212" s="174">
        <f t="shared" si="88"/>
        <v>3.511856745514887</v>
      </c>
      <c r="L212" s="174">
        <f t="shared" si="88"/>
        <v>3.6639334837974014</v>
      </c>
      <c r="M212" s="174">
        <f t="shared" si="88"/>
        <v>3.8173967081164064</v>
      </c>
      <c r="N212" s="174">
        <f t="shared" si="88"/>
        <v>3.96598097392777</v>
      </c>
      <c r="O212" s="174">
        <f t="shared" si="88"/>
        <v>4.1189081935009835</v>
      </c>
      <c r="P212" s="174">
        <f t="shared" si="88"/>
        <v>4.2775731176576226</v>
      </c>
      <c r="Q212" s="174">
        <f t="shared" si="88"/>
        <v>4.4422981085972983</v>
      </c>
      <c r="R212" s="174">
        <f t="shared" si="88"/>
        <v>4.6133388432432341</v>
      </c>
      <c r="S212" s="174">
        <f t="shared" si="88"/>
        <v>4.7906463442644114</v>
      </c>
      <c r="T212" s="174">
        <f t="shared" si="88"/>
        <v>4.9747508150685089</v>
      </c>
      <c r="U212" s="174">
        <f t="shared" si="88"/>
        <v>5.1658454831510001</v>
      </c>
      <c r="V212" s="174">
        <f t="shared" si="88"/>
        <v>5.3642678975091451</v>
      </c>
      <c r="W212" s="174">
        <f t="shared" si="88"/>
        <v>5.5641084830557039</v>
      </c>
      <c r="X212" s="174">
        <f t="shared" si="88"/>
        <v>5.7664381362523232</v>
      </c>
      <c r="Y212" s="174">
        <f t="shared" si="88"/>
        <v>5.9707098338582387</v>
      </c>
      <c r="Z212" s="174">
        <f t="shared" si="88"/>
        <v>6.1759506169180352</v>
      </c>
      <c r="AA212" s="174">
        <f t="shared" si="88"/>
        <v>6.3810597084062008</v>
      </c>
      <c r="AB212" s="174">
        <f t="shared" si="88"/>
        <v>6.5865611951438643</v>
      </c>
      <c r="AC212" s="174">
        <f t="shared" si="88"/>
        <v>6.7907015780278446</v>
      </c>
      <c r="AD212" s="174">
        <f t="shared" si="88"/>
        <v>6.9928063948380963</v>
      </c>
      <c r="AE212" s="174">
        <f t="shared" si="88"/>
        <v>7.1925393005703047</v>
      </c>
      <c r="AF212" s="174">
        <f t="shared" si="88"/>
        <v>7.3893714084352098</v>
      </c>
      <c r="AG212" s="174">
        <f t="shared" si="88"/>
        <v>7.5841024439916902</v>
      </c>
      <c r="AH212" s="174">
        <f t="shared" si="88"/>
        <v>7.7763115170690655</v>
      </c>
      <c r="AI212" s="174">
        <f t="shared" si="88"/>
        <v>7.9654703923652743</v>
      </c>
      <c r="AJ212" s="174">
        <f t="shared" si="88"/>
        <v>8.1506593024412179</v>
      </c>
      <c r="AK212" s="174">
        <f t="shared" si="88"/>
        <v>8.3305845482713163</v>
      </c>
    </row>
    <row r="213" spans="1:37">
      <c r="A213" s="225" t="s">
        <v>209</v>
      </c>
      <c r="B213" s="226" t="s">
        <v>212</v>
      </c>
      <c r="C213" s="227" t="s">
        <v>465</v>
      </c>
      <c r="D213" s="174">
        <f t="shared" ref="D213:AK213" si="89">IF(D241-D201&lt;0,0,D241-D201)</f>
        <v>9.7376000000000038E-4</v>
      </c>
      <c r="E213" s="174">
        <f t="shared" si="89"/>
        <v>1.011730057540107E-3</v>
      </c>
      <c r="F213" s="174">
        <f t="shared" si="89"/>
        <v>1.0302655010669449E-3</v>
      </c>
      <c r="G213" s="174">
        <f t="shared" si="89"/>
        <v>9.2904437901281871E-4</v>
      </c>
      <c r="H213" s="174">
        <f t="shared" si="89"/>
        <v>1.0537168943585591E-3</v>
      </c>
      <c r="I213" s="174">
        <f t="shared" si="89"/>
        <v>1.1074270963739986E-3</v>
      </c>
      <c r="J213" s="174">
        <f t="shared" si="89"/>
        <v>1.161800243191568E-3</v>
      </c>
      <c r="K213" s="174">
        <f t="shared" si="89"/>
        <v>1.2166294130684107E-3</v>
      </c>
      <c r="L213" s="174">
        <f t="shared" si="89"/>
        <v>1.2693140885109129E-3</v>
      </c>
      <c r="M213" s="174">
        <f t="shared" si="89"/>
        <v>1.3224790909755688E-3</v>
      </c>
      <c r="N213" s="174">
        <f t="shared" si="89"/>
        <v>1.3739538523923464E-3</v>
      </c>
      <c r="O213" s="174">
        <f t="shared" si="89"/>
        <v>1.4269331641564612E-3</v>
      </c>
      <c r="P213" s="174">
        <f t="shared" si="89"/>
        <v>1.4819002164992907E-3</v>
      </c>
      <c r="Q213" s="174">
        <f t="shared" si="89"/>
        <v>1.5389666869071699E-3</v>
      </c>
      <c r="R213" s="174">
        <f t="shared" si="89"/>
        <v>1.5982211507655939E-3</v>
      </c>
      <c r="S213" s="174">
        <f t="shared" si="89"/>
        <v>1.6596466406223549E-3</v>
      </c>
      <c r="T213" s="174">
        <f t="shared" si="89"/>
        <v>1.7234268373925452E-3</v>
      </c>
      <c r="U213" s="174">
        <f t="shared" si="89"/>
        <v>1.7896286818062238E-3</v>
      </c>
      <c r="V213" s="174">
        <f t="shared" si="89"/>
        <v>1.858369112585035E-3</v>
      </c>
      <c r="W213" s="174">
        <f t="shared" si="89"/>
        <v>1.9276008472254838E-3</v>
      </c>
      <c r="X213" s="174">
        <f t="shared" si="89"/>
        <v>1.9976948815363417E-3</v>
      </c>
      <c r="Y213" s="174">
        <f t="shared" si="89"/>
        <v>2.0684617076268904E-3</v>
      </c>
      <c r="Z213" s="174">
        <f t="shared" si="89"/>
        <v>2.1395642586494071E-3</v>
      </c>
      <c r="AA213" s="174">
        <f t="shared" si="89"/>
        <v>2.2106211871277515E-3</v>
      </c>
      <c r="AB213" s="174">
        <f t="shared" si="89"/>
        <v>2.2818140549785361E-3</v>
      </c>
      <c r="AC213" s="174">
        <f t="shared" si="89"/>
        <v>2.3525353890787642E-3</v>
      </c>
      <c r="AD213" s="174">
        <f t="shared" si="89"/>
        <v>2.4225515322395539E-3</v>
      </c>
      <c r="AE213" s="174">
        <f t="shared" si="89"/>
        <v>2.4917459628443243E-3</v>
      </c>
      <c r="AF213" s="174">
        <f t="shared" si="89"/>
        <v>2.5599354561004306E-3</v>
      </c>
      <c r="AG213" s="174">
        <f t="shared" si="89"/>
        <v>2.6273970647773381E-3</v>
      </c>
      <c r="AH213" s="174">
        <f t="shared" si="89"/>
        <v>2.693984977870093E-3</v>
      </c>
      <c r="AI213" s="174">
        <f t="shared" si="89"/>
        <v>2.7595161962838915E-3</v>
      </c>
      <c r="AJ213" s="174">
        <f t="shared" si="89"/>
        <v>2.8236720805636874E-3</v>
      </c>
      <c r="AK213" s="174">
        <f t="shared" si="89"/>
        <v>2.8860044483375235E-3</v>
      </c>
    </row>
    <row r="215" spans="1:37">
      <c r="B215" s="83"/>
      <c r="C215" s="83"/>
    </row>
    <row r="216" spans="1:37">
      <c r="A216" s="230" t="s">
        <v>367</v>
      </c>
      <c r="B216" s="92"/>
      <c r="C216" s="92"/>
    </row>
    <row r="217" spans="1:37">
      <c r="A217" s="225" t="s">
        <v>367</v>
      </c>
      <c r="B217" s="226" t="s">
        <v>391</v>
      </c>
      <c r="C217" s="227" t="s">
        <v>465</v>
      </c>
      <c r="D217" s="181">
        <f>'Balance Regional'!N25</f>
        <v>4.7476546656326172E-3</v>
      </c>
      <c r="E217" s="180">
        <f t="shared" ref="E217:AK217" si="90">D217</f>
        <v>4.7476546656326172E-3</v>
      </c>
      <c r="F217" s="180">
        <f t="shared" si="90"/>
        <v>4.7476546656326172E-3</v>
      </c>
      <c r="G217" s="180">
        <f t="shared" si="90"/>
        <v>4.7476546656326172E-3</v>
      </c>
      <c r="H217" s="180">
        <f t="shared" si="90"/>
        <v>4.7476546656326172E-3</v>
      </c>
      <c r="I217" s="180">
        <f t="shared" si="90"/>
        <v>4.7476546656326172E-3</v>
      </c>
      <c r="J217" s="180">
        <f t="shared" si="90"/>
        <v>4.7476546656326172E-3</v>
      </c>
      <c r="K217" s="180">
        <f t="shared" si="90"/>
        <v>4.7476546656326172E-3</v>
      </c>
      <c r="L217" s="180">
        <f t="shared" si="90"/>
        <v>4.7476546656326172E-3</v>
      </c>
      <c r="M217" s="180">
        <f t="shared" si="90"/>
        <v>4.7476546656326172E-3</v>
      </c>
      <c r="N217" s="180">
        <f t="shared" si="90"/>
        <v>4.7476546656326172E-3</v>
      </c>
      <c r="O217" s="180">
        <f t="shared" si="90"/>
        <v>4.7476546656326172E-3</v>
      </c>
      <c r="P217" s="180">
        <f t="shared" si="90"/>
        <v>4.7476546656326172E-3</v>
      </c>
      <c r="Q217" s="180">
        <f t="shared" si="90"/>
        <v>4.7476546656326172E-3</v>
      </c>
      <c r="R217" s="180">
        <f t="shared" si="90"/>
        <v>4.7476546656326172E-3</v>
      </c>
      <c r="S217" s="180">
        <f t="shared" si="90"/>
        <v>4.7476546656326172E-3</v>
      </c>
      <c r="T217" s="180">
        <f t="shared" si="90"/>
        <v>4.7476546656326172E-3</v>
      </c>
      <c r="U217" s="180">
        <f t="shared" si="90"/>
        <v>4.7476546656326172E-3</v>
      </c>
      <c r="V217" s="180">
        <f t="shared" si="90"/>
        <v>4.7476546656326172E-3</v>
      </c>
      <c r="W217" s="180">
        <f t="shared" si="90"/>
        <v>4.7476546656326172E-3</v>
      </c>
      <c r="X217" s="180">
        <f t="shared" si="90"/>
        <v>4.7476546656326172E-3</v>
      </c>
      <c r="Y217" s="180">
        <f t="shared" si="90"/>
        <v>4.7476546656326172E-3</v>
      </c>
      <c r="Z217" s="180">
        <f t="shared" si="90"/>
        <v>4.7476546656326172E-3</v>
      </c>
      <c r="AA217" s="180">
        <f t="shared" si="90"/>
        <v>4.7476546656326172E-3</v>
      </c>
      <c r="AB217" s="180">
        <f t="shared" si="90"/>
        <v>4.7476546656326172E-3</v>
      </c>
      <c r="AC217" s="180">
        <f t="shared" si="90"/>
        <v>4.7476546656326172E-3</v>
      </c>
      <c r="AD217" s="180">
        <f t="shared" si="90"/>
        <v>4.7476546656326172E-3</v>
      </c>
      <c r="AE217" s="180">
        <f t="shared" si="90"/>
        <v>4.7476546656326172E-3</v>
      </c>
      <c r="AF217" s="180">
        <f t="shared" si="90"/>
        <v>4.7476546656326172E-3</v>
      </c>
      <c r="AG217" s="180">
        <f t="shared" si="90"/>
        <v>4.7476546656326172E-3</v>
      </c>
      <c r="AH217" s="180">
        <f t="shared" si="90"/>
        <v>4.7476546656326172E-3</v>
      </c>
      <c r="AI217" s="180">
        <f t="shared" si="90"/>
        <v>4.7476546656326172E-3</v>
      </c>
      <c r="AJ217" s="180">
        <f t="shared" si="90"/>
        <v>4.7476546656326172E-3</v>
      </c>
      <c r="AK217" s="180">
        <f t="shared" si="90"/>
        <v>4.7476546656326172E-3</v>
      </c>
    </row>
    <row r="218" spans="1:37">
      <c r="A218" s="225" t="s">
        <v>394</v>
      </c>
      <c r="B218" s="226" t="s">
        <v>212</v>
      </c>
      <c r="C218" s="227" t="s">
        <v>465</v>
      </c>
      <c r="D218" s="174">
        <f>'Balance Regional'!N24</f>
        <v>75.370177632824337</v>
      </c>
      <c r="E218" s="174">
        <f>'Proy. com. total y otros sector'!W22*E217</f>
        <v>78.309105070310366</v>
      </c>
      <c r="F218" s="174">
        <f>'Proy. com. total y otros sector'!X22*F217</f>
        <v>79.743770358595938</v>
      </c>
      <c r="G218" s="174">
        <f>'Proy. com. total y otros sector'!Y22*G217</f>
        <v>71.909135592931619</v>
      </c>
      <c r="H218" s="174">
        <f>'Proy. com. total y otros sector'!Z22*H217</f>
        <v>81.558935982698571</v>
      </c>
      <c r="I218" s="174">
        <f>'Proy. com. total y otros sector'!AA22*I217</f>
        <v>85.716169250237343</v>
      </c>
      <c r="J218" s="174">
        <f>'Proy. com. total y otros sector'!AB22*J217</f>
        <v>89.924715230864848</v>
      </c>
      <c r="K218" s="174">
        <f>'Proy. com. total y otros sector'!AC22*K217</f>
        <v>94.168557936539699</v>
      </c>
      <c r="L218" s="174">
        <f>'Proy. com. total y otros sector'!AD22*L217</f>
        <v>98.246414232371407</v>
      </c>
      <c r="M218" s="174">
        <f>'Proy. com. total y otros sector'!AE22*M217</f>
        <v>102.36144840877078</v>
      </c>
      <c r="N218" s="174">
        <f>'Proy. com. total y otros sector'!AF22*N217</f>
        <v>106.34565592560222</v>
      </c>
      <c r="O218" s="174">
        <f>'Proy. com. total y otros sector'!AG22*O217</f>
        <v>110.44631742178825</v>
      </c>
      <c r="P218" s="174">
        <f>'Proy. com. total y otros sector'!AH22*P217</f>
        <v>114.70083239368257</v>
      </c>
      <c r="Q218" s="174">
        <f>'Proy. com. total y otros sector'!AI22*Q217</f>
        <v>119.11784481103405</v>
      </c>
      <c r="R218" s="174">
        <f>'Proy. com. total y otros sector'!AJ22*R217</f>
        <v>123.70421051361701</v>
      </c>
      <c r="S218" s="174">
        <f>'Proy. com. total y otros sector'!AK22*S217</f>
        <v>128.45861620052889</v>
      </c>
      <c r="T218" s="174">
        <f>'Proy. com. total y otros sector'!AL22*T217</f>
        <v>133.39527899220829</v>
      </c>
      <c r="U218" s="174">
        <f>'Proy. com. total y otros sector'!AM22*U217</f>
        <v>138.51938018046778</v>
      </c>
      <c r="V218" s="174">
        <f>'Proy. com. total y otros sector'!AN22*V217</f>
        <v>143.83997096090224</v>
      </c>
      <c r="W218" s="174">
        <f>'Proy. com. total y otros sector'!AO22*W217</f>
        <v>149.1985892422849</v>
      </c>
      <c r="X218" s="174">
        <f>'Proy. com. total y otros sector'!AP22*X217</f>
        <v>154.62395053974078</v>
      </c>
      <c r="Y218" s="174">
        <f>'Proy. com. total y otros sector'!AQ22*Y217</f>
        <v>160.10138671801454</v>
      </c>
      <c r="Z218" s="174">
        <f>'Proy. com. total y otros sector'!AR22*Z217</f>
        <v>165.6048084037626</v>
      </c>
      <c r="AA218" s="174">
        <f>'Proy. com. total y otros sector'!AS22*AA217</f>
        <v>171.10469885054178</v>
      </c>
      <c r="AB218" s="174">
        <f>'Proy. com. total y otros sector'!AT22*AB217</f>
        <v>176.61511116579794</v>
      </c>
      <c r="AC218" s="174">
        <f>'Proy. com. total y otros sector'!AU22*AC217</f>
        <v>182.08902621012561</v>
      </c>
      <c r="AD218" s="174">
        <f>'Proy. com. total y otros sector'!AV22*AD217</f>
        <v>187.50835864028701</v>
      </c>
      <c r="AE218" s="174">
        <f>'Proy. com. total y otros sector'!AW22*AE217</f>
        <v>192.86408954511333</v>
      </c>
      <c r="AF218" s="174">
        <f>'Proy. com. total y otros sector'!AX22*AF217</f>
        <v>198.14203710858379</v>
      </c>
      <c r="AG218" s="174">
        <f>'Proy. com. total y otros sector'!AY22*AG217</f>
        <v>203.36364554328497</v>
      </c>
      <c r="AH218" s="174">
        <f>'Proy. com. total y otros sector'!AZ22*AH217</f>
        <v>208.51762890468819</v>
      </c>
      <c r="AI218" s="174">
        <f>'Proy. com. total y otros sector'!BA22*AI217</f>
        <v>213.58982284605301</v>
      </c>
      <c r="AJ218" s="174">
        <f>'Proy. com. total y otros sector'!BB22*AJ217</f>
        <v>218.55556429606034</v>
      </c>
      <c r="AK218" s="174">
        <f>'Proy. com. total y otros sector'!BC22*AK217</f>
        <v>223.38016340815014</v>
      </c>
    </row>
    <row r="219" spans="1:37">
      <c r="A219" s="173"/>
    </row>
    <row r="220" spans="1:37">
      <c r="A220" s="173"/>
    </row>
    <row r="221" spans="1:37">
      <c r="A221" s="230" t="s">
        <v>393</v>
      </c>
    </row>
    <row r="222" spans="1:37">
      <c r="A222" s="225" t="s">
        <v>17</v>
      </c>
      <c r="B222" s="226" t="s">
        <v>391</v>
      </c>
      <c r="C222" s="227" t="s">
        <v>465</v>
      </c>
      <c r="D222" s="240">
        <f>D246/$D$254</f>
        <v>0.12376691683180317</v>
      </c>
      <c r="E222" s="240">
        <f>D222</f>
        <v>0.12376691683180317</v>
      </c>
      <c r="F222" s="240">
        <f t="shared" ref="F222:F229" si="91">E222</f>
        <v>0.12376691683180317</v>
      </c>
      <c r="G222" s="240">
        <f t="shared" ref="G222:G229" si="92">F222</f>
        <v>0.12376691683180317</v>
      </c>
      <c r="H222" s="240">
        <f t="shared" ref="H222:H229" si="93">G222</f>
        <v>0.12376691683180317</v>
      </c>
      <c r="I222" s="240">
        <f t="shared" ref="I222:I229" si="94">H222</f>
        <v>0.12376691683180317</v>
      </c>
      <c r="J222" s="240">
        <f t="shared" ref="J222:J229" si="95">I222</f>
        <v>0.12376691683180317</v>
      </c>
      <c r="K222" s="240">
        <f t="shared" ref="K222:K229" si="96">J222</f>
        <v>0.12376691683180317</v>
      </c>
      <c r="L222" s="240">
        <f t="shared" ref="L222:L229" si="97">K222</f>
        <v>0.12376691683180317</v>
      </c>
      <c r="M222" s="240">
        <f t="shared" ref="M222:M229" si="98">L222</f>
        <v>0.12376691683180317</v>
      </c>
      <c r="N222" s="240">
        <f t="shared" ref="N222:N229" si="99">M222</f>
        <v>0.12376691683180317</v>
      </c>
      <c r="O222" s="240">
        <f t="shared" ref="O222:O229" si="100">N222</f>
        <v>0.12376691683180317</v>
      </c>
      <c r="P222" s="240">
        <f t="shared" ref="P222:P229" si="101">O222</f>
        <v>0.12376691683180317</v>
      </c>
      <c r="Q222" s="240">
        <f t="shared" ref="Q222:Q229" si="102">P222</f>
        <v>0.12376691683180317</v>
      </c>
      <c r="R222" s="240">
        <f t="shared" ref="R222:R229" si="103">Q222</f>
        <v>0.12376691683180317</v>
      </c>
      <c r="S222" s="240">
        <f t="shared" ref="S222:S229" si="104">R222</f>
        <v>0.12376691683180317</v>
      </c>
      <c r="T222" s="240">
        <f t="shared" ref="T222:T229" si="105">S222</f>
        <v>0.12376691683180317</v>
      </c>
      <c r="U222" s="240">
        <f t="shared" ref="U222:U229" si="106">T222</f>
        <v>0.12376691683180317</v>
      </c>
      <c r="V222" s="240">
        <f t="shared" ref="V222:V229" si="107">U222</f>
        <v>0.12376691683180317</v>
      </c>
      <c r="W222" s="240">
        <f t="shared" ref="W222:W229" si="108">V222</f>
        <v>0.12376691683180317</v>
      </c>
      <c r="X222" s="240">
        <f t="shared" ref="X222:X229" si="109">W222</f>
        <v>0.12376691683180317</v>
      </c>
      <c r="Y222" s="240">
        <f t="shared" ref="Y222:Y229" si="110">X222</f>
        <v>0.12376691683180317</v>
      </c>
      <c r="Z222" s="240">
        <f t="shared" ref="Z222:Z229" si="111">Y222</f>
        <v>0.12376691683180317</v>
      </c>
      <c r="AA222" s="240">
        <f t="shared" ref="AA222:AA229" si="112">Z222</f>
        <v>0.12376691683180317</v>
      </c>
      <c r="AB222" s="240">
        <f t="shared" ref="AB222:AB229" si="113">AA222</f>
        <v>0.12376691683180317</v>
      </c>
      <c r="AC222" s="240">
        <f t="shared" ref="AC222:AC229" si="114">AB222</f>
        <v>0.12376691683180317</v>
      </c>
      <c r="AD222" s="240">
        <f t="shared" ref="AD222:AD229" si="115">AC222</f>
        <v>0.12376691683180317</v>
      </c>
      <c r="AE222" s="240">
        <f t="shared" ref="AE222:AE229" si="116">AD222</f>
        <v>0.12376691683180317</v>
      </c>
      <c r="AF222" s="240">
        <f t="shared" ref="AF222:AF229" si="117">AE222</f>
        <v>0.12376691683180317</v>
      </c>
      <c r="AG222" s="240">
        <f t="shared" ref="AG222:AG229" si="118">AF222</f>
        <v>0.12376691683180317</v>
      </c>
      <c r="AH222" s="240">
        <f t="shared" ref="AH222:AH229" si="119">AG222</f>
        <v>0.12376691683180317</v>
      </c>
      <c r="AI222" s="240">
        <f t="shared" ref="AI222:AI229" si="120">AH222</f>
        <v>0.12376691683180317</v>
      </c>
      <c r="AJ222" s="240">
        <f t="shared" ref="AJ222:AJ229" si="121">AI222</f>
        <v>0.12376691683180317</v>
      </c>
      <c r="AK222" s="240">
        <f t="shared" ref="AK222:AK229" si="122">AJ222</f>
        <v>0.12376691683180317</v>
      </c>
    </row>
    <row r="223" spans="1:37">
      <c r="A223" s="225" t="s">
        <v>7</v>
      </c>
      <c r="B223" s="226" t="s">
        <v>391</v>
      </c>
      <c r="C223" s="227" t="s">
        <v>465</v>
      </c>
      <c r="D223" s="240">
        <f>D247/$D$254</f>
        <v>0.53954044394198097</v>
      </c>
      <c r="E223" s="240">
        <f t="shared" ref="E223:E229" si="123">D223</f>
        <v>0.53954044394198097</v>
      </c>
      <c r="F223" s="240">
        <f t="shared" si="91"/>
        <v>0.53954044394198097</v>
      </c>
      <c r="G223" s="240">
        <f t="shared" si="92"/>
        <v>0.53954044394198097</v>
      </c>
      <c r="H223" s="240">
        <f t="shared" si="93"/>
        <v>0.53954044394198097</v>
      </c>
      <c r="I223" s="240">
        <f t="shared" si="94"/>
        <v>0.53954044394198097</v>
      </c>
      <c r="J223" s="240">
        <f t="shared" si="95"/>
        <v>0.53954044394198097</v>
      </c>
      <c r="K223" s="240">
        <f t="shared" si="96"/>
        <v>0.53954044394198097</v>
      </c>
      <c r="L223" s="240">
        <f t="shared" si="97"/>
        <v>0.53954044394198097</v>
      </c>
      <c r="M223" s="240">
        <f t="shared" si="98"/>
        <v>0.53954044394198097</v>
      </c>
      <c r="N223" s="240">
        <f t="shared" si="99"/>
        <v>0.53954044394198097</v>
      </c>
      <c r="O223" s="240">
        <f t="shared" si="100"/>
        <v>0.53954044394198097</v>
      </c>
      <c r="P223" s="240">
        <f t="shared" si="101"/>
        <v>0.53954044394198097</v>
      </c>
      <c r="Q223" s="240">
        <f t="shared" si="102"/>
        <v>0.53954044394198097</v>
      </c>
      <c r="R223" s="240">
        <f t="shared" si="103"/>
        <v>0.53954044394198097</v>
      </c>
      <c r="S223" s="240">
        <f t="shared" si="104"/>
        <v>0.53954044394198097</v>
      </c>
      <c r="T223" s="240">
        <f t="shared" si="105"/>
        <v>0.53954044394198097</v>
      </c>
      <c r="U223" s="240">
        <f t="shared" si="106"/>
        <v>0.53954044394198097</v>
      </c>
      <c r="V223" s="240">
        <f t="shared" si="107"/>
        <v>0.53954044394198097</v>
      </c>
      <c r="W223" s="240">
        <f t="shared" si="108"/>
        <v>0.53954044394198097</v>
      </c>
      <c r="X223" s="240">
        <f t="shared" si="109"/>
        <v>0.53954044394198097</v>
      </c>
      <c r="Y223" s="240">
        <f t="shared" si="110"/>
        <v>0.53954044394198097</v>
      </c>
      <c r="Z223" s="240">
        <f t="shared" si="111"/>
        <v>0.53954044394198097</v>
      </c>
      <c r="AA223" s="240">
        <f t="shared" si="112"/>
        <v>0.53954044394198097</v>
      </c>
      <c r="AB223" s="240">
        <f t="shared" si="113"/>
        <v>0.53954044394198097</v>
      </c>
      <c r="AC223" s="240">
        <f t="shared" si="114"/>
        <v>0.53954044394198097</v>
      </c>
      <c r="AD223" s="240">
        <f t="shared" si="115"/>
        <v>0.53954044394198097</v>
      </c>
      <c r="AE223" s="240">
        <f t="shared" si="116"/>
        <v>0.53954044394198097</v>
      </c>
      <c r="AF223" s="240">
        <f t="shared" si="117"/>
        <v>0.53954044394198097</v>
      </c>
      <c r="AG223" s="240">
        <f t="shared" si="118"/>
        <v>0.53954044394198097</v>
      </c>
      <c r="AH223" s="240">
        <f t="shared" si="119"/>
        <v>0.53954044394198097</v>
      </c>
      <c r="AI223" s="240">
        <f t="shared" si="120"/>
        <v>0.53954044394198097</v>
      </c>
      <c r="AJ223" s="240">
        <f t="shared" si="121"/>
        <v>0.53954044394198097</v>
      </c>
      <c r="AK223" s="240">
        <f t="shared" si="122"/>
        <v>0.53954044394198097</v>
      </c>
    </row>
    <row r="224" spans="1:37">
      <c r="A224" s="225" t="s">
        <v>16</v>
      </c>
      <c r="B224" s="226" t="s">
        <v>391</v>
      </c>
      <c r="C224" s="227" t="s">
        <v>465</v>
      </c>
      <c r="D224" s="240">
        <f>D248/$D$254</f>
        <v>0</v>
      </c>
      <c r="E224" s="240">
        <f t="shared" si="123"/>
        <v>0</v>
      </c>
      <c r="F224" s="240">
        <f t="shared" si="91"/>
        <v>0</v>
      </c>
      <c r="G224" s="240">
        <f t="shared" si="92"/>
        <v>0</v>
      </c>
      <c r="H224" s="240">
        <f t="shared" si="93"/>
        <v>0</v>
      </c>
      <c r="I224" s="240">
        <f t="shared" si="94"/>
        <v>0</v>
      </c>
      <c r="J224" s="240">
        <f t="shared" si="95"/>
        <v>0</v>
      </c>
      <c r="K224" s="240">
        <f t="shared" si="96"/>
        <v>0</v>
      </c>
      <c r="L224" s="240">
        <f t="shared" si="97"/>
        <v>0</v>
      </c>
      <c r="M224" s="240">
        <f t="shared" si="98"/>
        <v>0</v>
      </c>
      <c r="N224" s="240">
        <f t="shared" si="99"/>
        <v>0</v>
      </c>
      <c r="O224" s="240">
        <f t="shared" si="100"/>
        <v>0</v>
      </c>
      <c r="P224" s="240">
        <f t="shared" si="101"/>
        <v>0</v>
      </c>
      <c r="Q224" s="240">
        <f t="shared" si="102"/>
        <v>0</v>
      </c>
      <c r="R224" s="240">
        <f t="shared" si="103"/>
        <v>0</v>
      </c>
      <c r="S224" s="240">
        <f t="shared" si="104"/>
        <v>0</v>
      </c>
      <c r="T224" s="240">
        <f t="shared" si="105"/>
        <v>0</v>
      </c>
      <c r="U224" s="240">
        <f t="shared" si="106"/>
        <v>0</v>
      </c>
      <c r="V224" s="240">
        <f t="shared" si="107"/>
        <v>0</v>
      </c>
      <c r="W224" s="240">
        <f t="shared" si="108"/>
        <v>0</v>
      </c>
      <c r="X224" s="240">
        <f t="shared" si="109"/>
        <v>0</v>
      </c>
      <c r="Y224" s="240">
        <f t="shared" si="110"/>
        <v>0</v>
      </c>
      <c r="Z224" s="240">
        <f t="shared" si="111"/>
        <v>0</v>
      </c>
      <c r="AA224" s="240">
        <f t="shared" si="112"/>
        <v>0</v>
      </c>
      <c r="AB224" s="240">
        <f t="shared" si="113"/>
        <v>0</v>
      </c>
      <c r="AC224" s="240">
        <f t="shared" si="114"/>
        <v>0</v>
      </c>
      <c r="AD224" s="240">
        <f t="shared" si="115"/>
        <v>0</v>
      </c>
      <c r="AE224" s="240">
        <f t="shared" si="116"/>
        <v>0</v>
      </c>
      <c r="AF224" s="240">
        <f t="shared" si="117"/>
        <v>0</v>
      </c>
      <c r="AG224" s="240">
        <f t="shared" si="118"/>
        <v>0</v>
      </c>
      <c r="AH224" s="240">
        <f t="shared" si="119"/>
        <v>0</v>
      </c>
      <c r="AI224" s="240">
        <f t="shared" si="120"/>
        <v>0</v>
      </c>
      <c r="AJ224" s="240">
        <f t="shared" si="121"/>
        <v>0</v>
      </c>
      <c r="AK224" s="240">
        <f t="shared" si="122"/>
        <v>0</v>
      </c>
    </row>
    <row r="225" spans="1:37">
      <c r="A225" s="225" t="s">
        <v>18</v>
      </c>
      <c r="B225" s="226" t="s">
        <v>391</v>
      </c>
      <c r="C225" s="227" t="s">
        <v>465</v>
      </c>
      <c r="D225" s="240">
        <f>D249/$D$254</f>
        <v>0.26576026325665181</v>
      </c>
      <c r="E225" s="240">
        <f t="shared" si="123"/>
        <v>0.26576026325665181</v>
      </c>
      <c r="F225" s="240">
        <f t="shared" si="91"/>
        <v>0.26576026325665181</v>
      </c>
      <c r="G225" s="240">
        <f t="shared" si="92"/>
        <v>0.26576026325665181</v>
      </c>
      <c r="H225" s="240">
        <f t="shared" si="93"/>
        <v>0.26576026325665181</v>
      </c>
      <c r="I225" s="240">
        <f t="shared" si="94"/>
        <v>0.26576026325665181</v>
      </c>
      <c r="J225" s="240">
        <f t="shared" si="95"/>
        <v>0.26576026325665181</v>
      </c>
      <c r="K225" s="240">
        <f t="shared" si="96"/>
        <v>0.26576026325665181</v>
      </c>
      <c r="L225" s="240">
        <f t="shared" si="97"/>
        <v>0.26576026325665181</v>
      </c>
      <c r="M225" s="240">
        <f t="shared" si="98"/>
        <v>0.26576026325665181</v>
      </c>
      <c r="N225" s="240">
        <f t="shared" si="99"/>
        <v>0.26576026325665181</v>
      </c>
      <c r="O225" s="240">
        <f t="shared" si="100"/>
        <v>0.26576026325665181</v>
      </c>
      <c r="P225" s="240">
        <f t="shared" si="101"/>
        <v>0.26576026325665181</v>
      </c>
      <c r="Q225" s="240">
        <f t="shared" si="102"/>
        <v>0.26576026325665181</v>
      </c>
      <c r="R225" s="240">
        <f t="shared" si="103"/>
        <v>0.26576026325665181</v>
      </c>
      <c r="S225" s="240">
        <f t="shared" si="104"/>
        <v>0.26576026325665181</v>
      </c>
      <c r="T225" s="240">
        <f t="shared" si="105"/>
        <v>0.26576026325665181</v>
      </c>
      <c r="U225" s="240">
        <f t="shared" si="106"/>
        <v>0.26576026325665181</v>
      </c>
      <c r="V225" s="240">
        <f t="shared" si="107"/>
        <v>0.26576026325665181</v>
      </c>
      <c r="W225" s="240">
        <f t="shared" si="108"/>
        <v>0.26576026325665181</v>
      </c>
      <c r="X225" s="240">
        <f t="shared" si="109"/>
        <v>0.26576026325665181</v>
      </c>
      <c r="Y225" s="240">
        <f t="shared" si="110"/>
        <v>0.26576026325665181</v>
      </c>
      <c r="Z225" s="240">
        <f t="shared" si="111"/>
        <v>0.26576026325665181</v>
      </c>
      <c r="AA225" s="240">
        <f t="shared" si="112"/>
        <v>0.26576026325665181</v>
      </c>
      <c r="AB225" s="240">
        <f t="shared" si="113"/>
        <v>0.26576026325665181</v>
      </c>
      <c r="AC225" s="240">
        <f t="shared" si="114"/>
        <v>0.26576026325665181</v>
      </c>
      <c r="AD225" s="240">
        <f t="shared" si="115"/>
        <v>0.26576026325665181</v>
      </c>
      <c r="AE225" s="240">
        <f t="shared" si="116"/>
        <v>0.26576026325665181</v>
      </c>
      <c r="AF225" s="240">
        <f t="shared" si="117"/>
        <v>0.26576026325665181</v>
      </c>
      <c r="AG225" s="240">
        <f t="shared" si="118"/>
        <v>0.26576026325665181</v>
      </c>
      <c r="AH225" s="240">
        <f t="shared" si="119"/>
        <v>0.26576026325665181</v>
      </c>
      <c r="AI225" s="240">
        <f t="shared" si="120"/>
        <v>0.26576026325665181</v>
      </c>
      <c r="AJ225" s="240">
        <f t="shared" si="121"/>
        <v>0.26576026325665181</v>
      </c>
      <c r="AK225" s="240">
        <f t="shared" si="122"/>
        <v>0.26576026325665181</v>
      </c>
    </row>
    <row r="226" spans="1:37">
      <c r="A226" s="225" t="s">
        <v>153</v>
      </c>
      <c r="B226" s="226" t="s">
        <v>391</v>
      </c>
      <c r="C226" s="227" t="s">
        <v>465</v>
      </c>
      <c r="D226" s="240"/>
      <c r="E226" s="240">
        <f t="shared" si="123"/>
        <v>0</v>
      </c>
      <c r="F226" s="240">
        <f t="shared" si="91"/>
        <v>0</v>
      </c>
      <c r="G226" s="240">
        <f t="shared" si="92"/>
        <v>0</v>
      </c>
      <c r="H226" s="240">
        <f t="shared" si="93"/>
        <v>0</v>
      </c>
      <c r="I226" s="240">
        <f t="shared" si="94"/>
        <v>0</v>
      </c>
      <c r="J226" s="240">
        <f t="shared" si="95"/>
        <v>0</v>
      </c>
      <c r="K226" s="240">
        <f t="shared" si="96"/>
        <v>0</v>
      </c>
      <c r="L226" s="240">
        <f t="shared" si="97"/>
        <v>0</v>
      </c>
      <c r="M226" s="240">
        <f t="shared" si="98"/>
        <v>0</v>
      </c>
      <c r="N226" s="240">
        <f t="shared" si="99"/>
        <v>0</v>
      </c>
      <c r="O226" s="240">
        <f t="shared" si="100"/>
        <v>0</v>
      </c>
      <c r="P226" s="240">
        <f t="shared" si="101"/>
        <v>0</v>
      </c>
      <c r="Q226" s="240">
        <f t="shared" si="102"/>
        <v>0</v>
      </c>
      <c r="R226" s="240">
        <f t="shared" si="103"/>
        <v>0</v>
      </c>
      <c r="S226" s="240">
        <f t="shared" si="104"/>
        <v>0</v>
      </c>
      <c r="T226" s="240">
        <f t="shared" si="105"/>
        <v>0</v>
      </c>
      <c r="U226" s="240">
        <f t="shared" si="106"/>
        <v>0</v>
      </c>
      <c r="V226" s="240">
        <f t="shared" si="107"/>
        <v>0</v>
      </c>
      <c r="W226" s="240">
        <f t="shared" si="108"/>
        <v>0</v>
      </c>
      <c r="X226" s="240">
        <f t="shared" si="109"/>
        <v>0</v>
      </c>
      <c r="Y226" s="240">
        <f t="shared" si="110"/>
        <v>0</v>
      </c>
      <c r="Z226" s="240">
        <f t="shared" si="111"/>
        <v>0</v>
      </c>
      <c r="AA226" s="240">
        <f t="shared" si="112"/>
        <v>0</v>
      </c>
      <c r="AB226" s="240">
        <f t="shared" si="113"/>
        <v>0</v>
      </c>
      <c r="AC226" s="240">
        <f t="shared" si="114"/>
        <v>0</v>
      </c>
      <c r="AD226" s="240">
        <f t="shared" si="115"/>
        <v>0</v>
      </c>
      <c r="AE226" s="240">
        <f t="shared" si="116"/>
        <v>0</v>
      </c>
      <c r="AF226" s="240">
        <f t="shared" si="117"/>
        <v>0</v>
      </c>
      <c r="AG226" s="240">
        <f t="shared" si="118"/>
        <v>0</v>
      </c>
      <c r="AH226" s="240">
        <f t="shared" si="119"/>
        <v>0</v>
      </c>
      <c r="AI226" s="240">
        <f t="shared" si="120"/>
        <v>0</v>
      </c>
      <c r="AJ226" s="240">
        <f t="shared" si="121"/>
        <v>0</v>
      </c>
      <c r="AK226" s="240">
        <f t="shared" si="122"/>
        <v>0</v>
      </c>
    </row>
    <row r="227" spans="1:37">
      <c r="A227" s="225" t="s">
        <v>208</v>
      </c>
      <c r="B227" s="226" t="s">
        <v>391</v>
      </c>
      <c r="C227" s="227" t="s">
        <v>465</v>
      </c>
      <c r="D227" s="240">
        <f>D253/$D$254</f>
        <v>1.0532017104525089E-4</v>
      </c>
      <c r="E227" s="240">
        <f t="shared" si="123"/>
        <v>1.0532017104525089E-4</v>
      </c>
      <c r="F227" s="240">
        <f t="shared" si="91"/>
        <v>1.0532017104525089E-4</v>
      </c>
      <c r="G227" s="240">
        <f t="shared" si="92"/>
        <v>1.0532017104525089E-4</v>
      </c>
      <c r="H227" s="240">
        <f t="shared" si="93"/>
        <v>1.0532017104525089E-4</v>
      </c>
      <c r="I227" s="240">
        <f t="shared" si="94"/>
        <v>1.0532017104525089E-4</v>
      </c>
      <c r="J227" s="240">
        <f t="shared" si="95"/>
        <v>1.0532017104525089E-4</v>
      </c>
      <c r="K227" s="240">
        <f t="shared" si="96"/>
        <v>1.0532017104525089E-4</v>
      </c>
      <c r="L227" s="240">
        <f t="shared" si="97"/>
        <v>1.0532017104525089E-4</v>
      </c>
      <c r="M227" s="240">
        <f t="shared" si="98"/>
        <v>1.0532017104525089E-4</v>
      </c>
      <c r="N227" s="240">
        <f t="shared" si="99"/>
        <v>1.0532017104525089E-4</v>
      </c>
      <c r="O227" s="240">
        <f t="shared" si="100"/>
        <v>1.0532017104525089E-4</v>
      </c>
      <c r="P227" s="240">
        <f t="shared" si="101"/>
        <v>1.0532017104525089E-4</v>
      </c>
      <c r="Q227" s="240">
        <f t="shared" si="102"/>
        <v>1.0532017104525089E-4</v>
      </c>
      <c r="R227" s="240">
        <f t="shared" si="103"/>
        <v>1.0532017104525089E-4</v>
      </c>
      <c r="S227" s="240">
        <f t="shared" si="104"/>
        <v>1.0532017104525089E-4</v>
      </c>
      <c r="T227" s="240">
        <f t="shared" si="105"/>
        <v>1.0532017104525089E-4</v>
      </c>
      <c r="U227" s="240">
        <f t="shared" si="106"/>
        <v>1.0532017104525089E-4</v>
      </c>
      <c r="V227" s="240">
        <f t="shared" si="107"/>
        <v>1.0532017104525089E-4</v>
      </c>
      <c r="W227" s="240">
        <f t="shared" si="108"/>
        <v>1.0532017104525089E-4</v>
      </c>
      <c r="X227" s="240">
        <f t="shared" si="109"/>
        <v>1.0532017104525089E-4</v>
      </c>
      <c r="Y227" s="240">
        <f t="shared" si="110"/>
        <v>1.0532017104525089E-4</v>
      </c>
      <c r="Z227" s="240">
        <f t="shared" si="111"/>
        <v>1.0532017104525089E-4</v>
      </c>
      <c r="AA227" s="240">
        <f t="shared" si="112"/>
        <v>1.0532017104525089E-4</v>
      </c>
      <c r="AB227" s="240">
        <f t="shared" si="113"/>
        <v>1.0532017104525089E-4</v>
      </c>
      <c r="AC227" s="240">
        <f t="shared" si="114"/>
        <v>1.0532017104525089E-4</v>
      </c>
      <c r="AD227" s="240">
        <f t="shared" si="115"/>
        <v>1.0532017104525089E-4</v>
      </c>
      <c r="AE227" s="240">
        <f t="shared" si="116"/>
        <v>1.0532017104525089E-4</v>
      </c>
      <c r="AF227" s="240">
        <f t="shared" si="117"/>
        <v>1.0532017104525089E-4</v>
      </c>
      <c r="AG227" s="240">
        <f t="shared" si="118"/>
        <v>1.0532017104525089E-4</v>
      </c>
      <c r="AH227" s="240">
        <f t="shared" si="119"/>
        <v>1.0532017104525089E-4</v>
      </c>
      <c r="AI227" s="240">
        <f t="shared" si="120"/>
        <v>1.0532017104525089E-4</v>
      </c>
      <c r="AJ227" s="240">
        <f t="shared" si="121"/>
        <v>1.0532017104525089E-4</v>
      </c>
      <c r="AK227" s="240">
        <f t="shared" si="122"/>
        <v>1.0532017104525089E-4</v>
      </c>
    </row>
    <row r="228" spans="1:37">
      <c r="A228" s="225" t="s">
        <v>152</v>
      </c>
      <c r="B228" s="226" t="s">
        <v>391</v>
      </c>
      <c r="C228" s="227" t="s">
        <v>465</v>
      </c>
      <c r="D228" s="240">
        <f>D251/$D$254</f>
        <v>3.729330492542459E-2</v>
      </c>
      <c r="E228" s="240">
        <f t="shared" si="123"/>
        <v>3.729330492542459E-2</v>
      </c>
      <c r="F228" s="240">
        <f t="shared" si="91"/>
        <v>3.729330492542459E-2</v>
      </c>
      <c r="G228" s="240">
        <f t="shared" si="92"/>
        <v>3.729330492542459E-2</v>
      </c>
      <c r="H228" s="240">
        <f t="shared" si="93"/>
        <v>3.729330492542459E-2</v>
      </c>
      <c r="I228" s="240">
        <f t="shared" si="94"/>
        <v>3.729330492542459E-2</v>
      </c>
      <c r="J228" s="240">
        <f t="shared" si="95"/>
        <v>3.729330492542459E-2</v>
      </c>
      <c r="K228" s="240">
        <f t="shared" si="96"/>
        <v>3.729330492542459E-2</v>
      </c>
      <c r="L228" s="240">
        <f t="shared" si="97"/>
        <v>3.729330492542459E-2</v>
      </c>
      <c r="M228" s="240">
        <f t="shared" si="98"/>
        <v>3.729330492542459E-2</v>
      </c>
      <c r="N228" s="240">
        <f t="shared" si="99"/>
        <v>3.729330492542459E-2</v>
      </c>
      <c r="O228" s="240">
        <f t="shared" si="100"/>
        <v>3.729330492542459E-2</v>
      </c>
      <c r="P228" s="240">
        <f t="shared" si="101"/>
        <v>3.729330492542459E-2</v>
      </c>
      <c r="Q228" s="240">
        <f t="shared" si="102"/>
        <v>3.729330492542459E-2</v>
      </c>
      <c r="R228" s="240">
        <f t="shared" si="103"/>
        <v>3.729330492542459E-2</v>
      </c>
      <c r="S228" s="240">
        <f t="shared" si="104"/>
        <v>3.729330492542459E-2</v>
      </c>
      <c r="T228" s="240">
        <f t="shared" si="105"/>
        <v>3.729330492542459E-2</v>
      </c>
      <c r="U228" s="240">
        <f t="shared" si="106"/>
        <v>3.729330492542459E-2</v>
      </c>
      <c r="V228" s="240">
        <f t="shared" si="107"/>
        <v>3.729330492542459E-2</v>
      </c>
      <c r="W228" s="240">
        <f t="shared" si="108"/>
        <v>3.729330492542459E-2</v>
      </c>
      <c r="X228" s="240">
        <f t="shared" si="109"/>
        <v>3.729330492542459E-2</v>
      </c>
      <c r="Y228" s="240">
        <f t="shared" si="110"/>
        <v>3.729330492542459E-2</v>
      </c>
      <c r="Z228" s="240">
        <f t="shared" si="111"/>
        <v>3.729330492542459E-2</v>
      </c>
      <c r="AA228" s="240">
        <f t="shared" si="112"/>
        <v>3.729330492542459E-2</v>
      </c>
      <c r="AB228" s="240">
        <f t="shared" si="113"/>
        <v>3.729330492542459E-2</v>
      </c>
      <c r="AC228" s="240">
        <f t="shared" si="114"/>
        <v>3.729330492542459E-2</v>
      </c>
      <c r="AD228" s="240">
        <f t="shared" si="115"/>
        <v>3.729330492542459E-2</v>
      </c>
      <c r="AE228" s="240">
        <f t="shared" si="116"/>
        <v>3.729330492542459E-2</v>
      </c>
      <c r="AF228" s="240">
        <f t="shared" si="117"/>
        <v>3.729330492542459E-2</v>
      </c>
      <c r="AG228" s="240">
        <f t="shared" si="118"/>
        <v>3.729330492542459E-2</v>
      </c>
      <c r="AH228" s="240">
        <f t="shared" si="119"/>
        <v>3.729330492542459E-2</v>
      </c>
      <c r="AI228" s="240">
        <f t="shared" si="120"/>
        <v>3.729330492542459E-2</v>
      </c>
      <c r="AJ228" s="240">
        <f t="shared" si="121"/>
        <v>3.729330492542459E-2</v>
      </c>
      <c r="AK228" s="240">
        <f t="shared" si="122"/>
        <v>3.729330492542459E-2</v>
      </c>
    </row>
    <row r="229" spans="1:37" ht="15" customHeight="1">
      <c r="A229" s="225" t="s">
        <v>209</v>
      </c>
      <c r="B229" s="226" t="s">
        <v>391</v>
      </c>
      <c r="C229" s="227" t="s">
        <v>465</v>
      </c>
      <c r="D229" s="240">
        <f>D252/$D$254</f>
        <v>1.2919698885994397E-5</v>
      </c>
      <c r="E229" s="240">
        <f t="shared" si="123"/>
        <v>1.2919698885994397E-5</v>
      </c>
      <c r="F229" s="240">
        <f t="shared" si="91"/>
        <v>1.2919698885994397E-5</v>
      </c>
      <c r="G229" s="240">
        <f t="shared" si="92"/>
        <v>1.2919698885994397E-5</v>
      </c>
      <c r="H229" s="240">
        <f t="shared" si="93"/>
        <v>1.2919698885994397E-5</v>
      </c>
      <c r="I229" s="240">
        <f t="shared" si="94"/>
        <v>1.2919698885994397E-5</v>
      </c>
      <c r="J229" s="240">
        <f t="shared" si="95"/>
        <v>1.2919698885994397E-5</v>
      </c>
      <c r="K229" s="240">
        <f t="shared" si="96"/>
        <v>1.2919698885994397E-5</v>
      </c>
      <c r="L229" s="240">
        <f t="shared" si="97"/>
        <v>1.2919698885994397E-5</v>
      </c>
      <c r="M229" s="240">
        <f t="shared" si="98"/>
        <v>1.2919698885994397E-5</v>
      </c>
      <c r="N229" s="240">
        <f t="shared" si="99"/>
        <v>1.2919698885994397E-5</v>
      </c>
      <c r="O229" s="240">
        <f t="shared" si="100"/>
        <v>1.2919698885994397E-5</v>
      </c>
      <c r="P229" s="240">
        <f t="shared" si="101"/>
        <v>1.2919698885994397E-5</v>
      </c>
      <c r="Q229" s="240">
        <f t="shared" si="102"/>
        <v>1.2919698885994397E-5</v>
      </c>
      <c r="R229" s="240">
        <f t="shared" si="103"/>
        <v>1.2919698885994397E-5</v>
      </c>
      <c r="S229" s="240">
        <f t="shared" si="104"/>
        <v>1.2919698885994397E-5</v>
      </c>
      <c r="T229" s="240">
        <f t="shared" si="105"/>
        <v>1.2919698885994397E-5</v>
      </c>
      <c r="U229" s="240">
        <f t="shared" si="106"/>
        <v>1.2919698885994397E-5</v>
      </c>
      <c r="V229" s="240">
        <f t="shared" si="107"/>
        <v>1.2919698885994397E-5</v>
      </c>
      <c r="W229" s="240">
        <f t="shared" si="108"/>
        <v>1.2919698885994397E-5</v>
      </c>
      <c r="X229" s="240">
        <f t="shared" si="109"/>
        <v>1.2919698885994397E-5</v>
      </c>
      <c r="Y229" s="240">
        <f t="shared" si="110"/>
        <v>1.2919698885994397E-5</v>
      </c>
      <c r="Z229" s="240">
        <f t="shared" si="111"/>
        <v>1.2919698885994397E-5</v>
      </c>
      <c r="AA229" s="240">
        <f t="shared" si="112"/>
        <v>1.2919698885994397E-5</v>
      </c>
      <c r="AB229" s="240">
        <f t="shared" si="113"/>
        <v>1.2919698885994397E-5</v>
      </c>
      <c r="AC229" s="240">
        <f t="shared" si="114"/>
        <v>1.2919698885994397E-5</v>
      </c>
      <c r="AD229" s="240">
        <f t="shared" si="115"/>
        <v>1.2919698885994397E-5</v>
      </c>
      <c r="AE229" s="240">
        <f t="shared" si="116"/>
        <v>1.2919698885994397E-5</v>
      </c>
      <c r="AF229" s="240">
        <f t="shared" si="117"/>
        <v>1.2919698885994397E-5</v>
      </c>
      <c r="AG229" s="240">
        <f t="shared" si="118"/>
        <v>1.2919698885994397E-5</v>
      </c>
      <c r="AH229" s="240">
        <f t="shared" si="119"/>
        <v>1.2919698885994397E-5</v>
      </c>
      <c r="AI229" s="240">
        <f t="shared" si="120"/>
        <v>1.2919698885994397E-5</v>
      </c>
      <c r="AJ229" s="240">
        <f t="shared" si="121"/>
        <v>1.2919698885994397E-5</v>
      </c>
      <c r="AK229" s="240">
        <f t="shared" si="122"/>
        <v>1.2919698885994397E-5</v>
      </c>
    </row>
    <row r="230" spans="1:37">
      <c r="A230" s="225" t="s">
        <v>80</v>
      </c>
      <c r="B230" s="226" t="s">
        <v>391</v>
      </c>
      <c r="C230" s="227" t="s">
        <v>465</v>
      </c>
      <c r="D230" s="182">
        <f>SUM(D222:D229)</f>
        <v>0.96647916882579177</v>
      </c>
      <c r="E230" s="182">
        <f t="shared" ref="E230:AK230" si="124">SUM(E222:E229)</f>
        <v>0.96647916882579177</v>
      </c>
      <c r="F230" s="182">
        <f t="shared" si="124"/>
        <v>0.96647916882579177</v>
      </c>
      <c r="G230" s="182">
        <f t="shared" si="124"/>
        <v>0.96647916882579177</v>
      </c>
      <c r="H230" s="182">
        <f t="shared" si="124"/>
        <v>0.96647916882579177</v>
      </c>
      <c r="I230" s="182">
        <f t="shared" si="124"/>
        <v>0.96647916882579177</v>
      </c>
      <c r="J230" s="182">
        <f t="shared" si="124"/>
        <v>0.96647916882579177</v>
      </c>
      <c r="K230" s="182">
        <f t="shared" si="124"/>
        <v>0.96647916882579177</v>
      </c>
      <c r="L230" s="182">
        <f t="shared" si="124"/>
        <v>0.96647916882579177</v>
      </c>
      <c r="M230" s="182">
        <f t="shared" si="124"/>
        <v>0.96647916882579177</v>
      </c>
      <c r="N230" s="182">
        <f t="shared" si="124"/>
        <v>0.96647916882579177</v>
      </c>
      <c r="O230" s="182">
        <f t="shared" si="124"/>
        <v>0.96647916882579177</v>
      </c>
      <c r="P230" s="182">
        <f t="shared" si="124"/>
        <v>0.96647916882579177</v>
      </c>
      <c r="Q230" s="182">
        <f t="shared" si="124"/>
        <v>0.96647916882579177</v>
      </c>
      <c r="R230" s="182">
        <f t="shared" si="124"/>
        <v>0.96647916882579177</v>
      </c>
      <c r="S230" s="182">
        <f t="shared" si="124"/>
        <v>0.96647916882579177</v>
      </c>
      <c r="T230" s="182">
        <f t="shared" si="124"/>
        <v>0.96647916882579177</v>
      </c>
      <c r="U230" s="182">
        <f t="shared" si="124"/>
        <v>0.96647916882579177</v>
      </c>
      <c r="V230" s="182">
        <f t="shared" si="124"/>
        <v>0.96647916882579177</v>
      </c>
      <c r="W230" s="182">
        <f t="shared" si="124"/>
        <v>0.96647916882579177</v>
      </c>
      <c r="X230" s="182">
        <f t="shared" si="124"/>
        <v>0.96647916882579177</v>
      </c>
      <c r="Y230" s="182">
        <f t="shared" si="124"/>
        <v>0.96647916882579177</v>
      </c>
      <c r="Z230" s="182">
        <f t="shared" si="124"/>
        <v>0.96647916882579177</v>
      </c>
      <c r="AA230" s="182">
        <f t="shared" si="124"/>
        <v>0.96647916882579177</v>
      </c>
      <c r="AB230" s="182">
        <f t="shared" si="124"/>
        <v>0.96647916882579177</v>
      </c>
      <c r="AC230" s="182">
        <f t="shared" si="124"/>
        <v>0.96647916882579177</v>
      </c>
      <c r="AD230" s="182">
        <f t="shared" si="124"/>
        <v>0.96647916882579177</v>
      </c>
      <c r="AE230" s="182">
        <f t="shared" si="124"/>
        <v>0.96647916882579177</v>
      </c>
      <c r="AF230" s="182">
        <f t="shared" si="124"/>
        <v>0.96647916882579177</v>
      </c>
      <c r="AG230" s="182">
        <f t="shared" si="124"/>
        <v>0.96647916882579177</v>
      </c>
      <c r="AH230" s="182">
        <f t="shared" si="124"/>
        <v>0.96647916882579177</v>
      </c>
      <c r="AI230" s="182">
        <f t="shared" si="124"/>
        <v>0.96647916882579177</v>
      </c>
      <c r="AJ230" s="182">
        <f t="shared" si="124"/>
        <v>0.96647916882579177</v>
      </c>
      <c r="AK230" s="182">
        <f t="shared" si="124"/>
        <v>0.96647916882579177</v>
      </c>
    </row>
    <row r="233" spans="1:37">
      <c r="A233" s="230" t="s">
        <v>490</v>
      </c>
      <c r="D233" s="116"/>
      <c r="E233" s="116"/>
      <c r="F233" s="116"/>
      <c r="G233" s="116"/>
      <c r="H233" s="116"/>
      <c r="I233" s="116"/>
      <c r="J233" s="116"/>
      <c r="K233" s="116"/>
      <c r="L233" s="116"/>
      <c r="M233" s="116"/>
      <c r="N233" s="116"/>
      <c r="O233" s="116"/>
      <c r="P233" s="116"/>
      <c r="Q233" s="116"/>
      <c r="R233" s="116"/>
      <c r="S233" s="116"/>
      <c r="T233" s="116"/>
      <c r="U233" s="116"/>
      <c r="V233" s="116"/>
      <c r="W233" s="116"/>
      <c r="X233" s="116"/>
      <c r="Y233" s="116"/>
      <c r="Z233" s="116"/>
      <c r="AA233" s="116"/>
      <c r="AB233" s="116"/>
      <c r="AC233" s="116"/>
      <c r="AD233" s="116"/>
      <c r="AE233" s="116"/>
      <c r="AF233" s="116"/>
      <c r="AG233" s="116"/>
      <c r="AH233" s="116"/>
      <c r="AI233" s="116"/>
      <c r="AJ233" s="116"/>
      <c r="AK233" s="116"/>
    </row>
    <row r="234" spans="1:37">
      <c r="A234" s="225" t="s">
        <v>17</v>
      </c>
      <c r="B234" s="226" t="s">
        <v>212</v>
      </c>
      <c r="C234" s="227" t="s">
        <v>465</v>
      </c>
      <c r="D234" s="174">
        <f t="shared" ref="D234:AK234" si="125">D222*D$242</f>
        <v>9.328334506680001</v>
      </c>
      <c r="E234" s="174">
        <f t="shared" si="125"/>
        <v>9.6920764944100384</v>
      </c>
      <c r="F234" s="174">
        <f t="shared" si="125"/>
        <v>9.8696405938267553</v>
      </c>
      <c r="G234" s="174">
        <f t="shared" si="125"/>
        <v>8.8999720043772257</v>
      </c>
      <c r="H234" s="174">
        <f t="shared" si="125"/>
        <v>10.094298046661013</v>
      </c>
      <c r="I234" s="174">
        <f t="shared" si="125"/>
        <v>10.608825990734889</v>
      </c>
      <c r="J234" s="174">
        <f t="shared" si="125"/>
        <v>11.129704751102034</v>
      </c>
      <c r="K234" s="174">
        <f t="shared" si="125"/>
        <v>11.654952078302548</v>
      </c>
      <c r="L234" s="174">
        <f t="shared" si="125"/>
        <v>12.159655779320795</v>
      </c>
      <c r="M234" s="174">
        <f t="shared" si="125"/>
        <v>12.668960871991246</v>
      </c>
      <c r="N234" s="174">
        <f t="shared" si="125"/>
        <v>13.162073952367566</v>
      </c>
      <c r="O234" s="174">
        <f t="shared" si="125"/>
        <v>13.6696001827214</v>
      </c>
      <c r="P234" s="174">
        <f t="shared" si="125"/>
        <v>14.196168383407507</v>
      </c>
      <c r="Q234" s="174">
        <f t="shared" si="125"/>
        <v>14.742848391910888</v>
      </c>
      <c r="R234" s="174">
        <f t="shared" si="125"/>
        <v>15.310488734382709</v>
      </c>
      <c r="S234" s="174">
        <f t="shared" si="125"/>
        <v>15.898926867619384</v>
      </c>
      <c r="T234" s="174">
        <f t="shared" si="125"/>
        <v>16.509922400783825</v>
      </c>
      <c r="U234" s="174">
        <f t="shared" si="125"/>
        <v>17.144116606388881</v>
      </c>
      <c r="V234" s="174">
        <f t="shared" si="125"/>
        <v>17.802629723006969</v>
      </c>
      <c r="W234" s="174">
        <f t="shared" si="125"/>
        <v>18.465849386172238</v>
      </c>
      <c r="X234" s="174">
        <f t="shared" si="125"/>
        <v>19.137329626656943</v>
      </c>
      <c r="Y234" s="174">
        <f t="shared" si="125"/>
        <v>19.815255014584864</v>
      </c>
      <c r="Z234" s="174">
        <f t="shared" si="125"/>
        <v>20.496396548655184</v>
      </c>
      <c r="AA234" s="174">
        <f t="shared" si="125"/>
        <v>21.177101032165734</v>
      </c>
      <c r="AB234" s="174">
        <f t="shared" si="125"/>
        <v>21.859107774896987</v>
      </c>
      <c r="AC234" s="174">
        <f t="shared" si="125"/>
        <v>22.536597362932646</v>
      </c>
      <c r="AD234" s="174">
        <f t="shared" si="125"/>
        <v>23.207331429100325</v>
      </c>
      <c r="AE234" s="174">
        <f t="shared" si="125"/>
        <v>23.870193730571483</v>
      </c>
      <c r="AF234" s="174">
        <f t="shared" si="125"/>
        <v>24.523429027702146</v>
      </c>
      <c r="AG234" s="174">
        <f t="shared" si="125"/>
        <v>25.169691404568052</v>
      </c>
      <c r="AH234" s="174">
        <f t="shared" si="125"/>
        <v>25.807584034611342</v>
      </c>
      <c r="AI234" s="174">
        <f t="shared" si="125"/>
        <v>26.435353840307016</v>
      </c>
      <c r="AJ234" s="174">
        <f t="shared" si="125"/>
        <v>27.04994834935831</v>
      </c>
      <c r="AK234" s="174">
        <f t="shared" si="125"/>
        <v>27.647074106411122</v>
      </c>
    </row>
    <row r="235" spans="1:37">
      <c r="A235" s="225" t="s">
        <v>7</v>
      </c>
      <c r="B235" s="226" t="s">
        <v>212</v>
      </c>
      <c r="C235" s="227" t="s">
        <v>465</v>
      </c>
      <c r="D235" s="174">
        <f t="shared" ref="D235:AK235" si="126">D223*D$242</f>
        <v>40.665259100000007</v>
      </c>
      <c r="E235" s="174">
        <f t="shared" si="126"/>
        <v>42.250929314334485</v>
      </c>
      <c r="F235" s="174">
        <f t="shared" si="126"/>
        <v>43.024989260884233</v>
      </c>
      <c r="G235" s="174">
        <f t="shared" si="126"/>
        <v>38.797886941294429</v>
      </c>
      <c r="H235" s="174">
        <f t="shared" si="126"/>
        <v>44.004344527540795</v>
      </c>
      <c r="I235" s="174">
        <f t="shared" si="126"/>
        <v>46.247340010279032</v>
      </c>
      <c r="J235" s="174">
        <f t="shared" si="126"/>
        <v>48.518020777017036</v>
      </c>
      <c r="K235" s="174">
        <f t="shared" si="126"/>
        <v>50.807745554456787</v>
      </c>
      <c r="L235" s="174">
        <f t="shared" si="126"/>
        <v>53.007913950641424</v>
      </c>
      <c r="M235" s="174">
        <f t="shared" si="126"/>
        <v>55.228141317012373</v>
      </c>
      <c r="N235" s="174">
        <f t="shared" si="126"/>
        <v>57.377782409400581</v>
      </c>
      <c r="O235" s="174">
        <f t="shared" si="126"/>
        <v>59.590255133508578</v>
      </c>
      <c r="P235" s="174">
        <f t="shared" si="126"/>
        <v>61.885738030202248</v>
      </c>
      <c r="Q235" s="174">
        <f t="shared" si="126"/>
        <v>64.268894870757308</v>
      </c>
      <c r="R235" s="174">
        <f t="shared" si="126"/>
        <v>66.743424658009189</v>
      </c>
      <c r="S235" s="174">
        <f t="shared" si="126"/>
        <v>69.308618813005907</v>
      </c>
      <c r="T235" s="174">
        <f t="shared" si="126"/>
        <v>71.972148047220472</v>
      </c>
      <c r="U235" s="174">
        <f t="shared" si="126"/>
        <v>74.736807877137622</v>
      </c>
      <c r="V235" s="174">
        <f t="shared" si="126"/>
        <v>77.60748178884684</v>
      </c>
      <c r="W235" s="174">
        <f t="shared" si="126"/>
        <v>80.498673075299664</v>
      </c>
      <c r="X235" s="174">
        <f t="shared" si="126"/>
        <v>83.425874918274644</v>
      </c>
      <c r="Y235" s="174">
        <f t="shared" si="126"/>
        <v>86.381173265564343</v>
      </c>
      <c r="Z235" s="174">
        <f t="shared" si="126"/>
        <v>89.350491845092776</v>
      </c>
      <c r="AA235" s="174">
        <f t="shared" si="126"/>
        <v>92.317905178380272</v>
      </c>
      <c r="AB235" s="174">
        <f t="shared" si="126"/>
        <v>95.290995485256943</v>
      </c>
      <c r="AC235" s="174">
        <f t="shared" si="126"/>
        <v>98.244394038374182</v>
      </c>
      <c r="AD235" s="174">
        <f t="shared" si="126"/>
        <v>101.16834306361264</v>
      </c>
      <c r="AE235" s="174">
        <f t="shared" si="126"/>
        <v>104.05797649363642</v>
      </c>
      <c r="AF235" s="174">
        <f t="shared" si="126"/>
        <v>106.90564266513377</v>
      </c>
      <c r="AG235" s="174">
        <f t="shared" si="126"/>
        <v>109.72291159808364</v>
      </c>
      <c r="AH235" s="174">
        <f t="shared" si="126"/>
        <v>112.50369406896472</v>
      </c>
      <c r="AI235" s="174">
        <f t="shared" si="126"/>
        <v>115.24034783984851</v>
      </c>
      <c r="AJ235" s="174">
        <f t="shared" si="126"/>
        <v>117.91956618628656</v>
      </c>
      <c r="AK235" s="174">
        <f t="shared" si="126"/>
        <v>120.52263253306558</v>
      </c>
    </row>
    <row r="236" spans="1:37">
      <c r="A236" s="225" t="s">
        <v>16</v>
      </c>
      <c r="B236" s="226" t="s">
        <v>212</v>
      </c>
      <c r="C236" s="227" t="s">
        <v>465</v>
      </c>
      <c r="D236" s="174">
        <f t="shared" ref="D236:AK236" si="127">D224*D$242</f>
        <v>0</v>
      </c>
      <c r="E236" s="174">
        <f t="shared" si="127"/>
        <v>0</v>
      </c>
      <c r="F236" s="174">
        <f t="shared" si="127"/>
        <v>0</v>
      </c>
      <c r="G236" s="174">
        <f t="shared" si="127"/>
        <v>0</v>
      </c>
      <c r="H236" s="174">
        <f t="shared" si="127"/>
        <v>0</v>
      </c>
      <c r="I236" s="174">
        <f t="shared" si="127"/>
        <v>0</v>
      </c>
      <c r="J236" s="174">
        <f t="shared" si="127"/>
        <v>0</v>
      </c>
      <c r="K236" s="174">
        <f t="shared" si="127"/>
        <v>0</v>
      </c>
      <c r="L236" s="174">
        <f t="shared" si="127"/>
        <v>0</v>
      </c>
      <c r="M236" s="174">
        <f t="shared" si="127"/>
        <v>0</v>
      </c>
      <c r="N236" s="174">
        <f t="shared" si="127"/>
        <v>0</v>
      </c>
      <c r="O236" s="174">
        <f t="shared" si="127"/>
        <v>0</v>
      </c>
      <c r="P236" s="174">
        <f t="shared" si="127"/>
        <v>0</v>
      </c>
      <c r="Q236" s="174">
        <f t="shared" si="127"/>
        <v>0</v>
      </c>
      <c r="R236" s="174">
        <f t="shared" si="127"/>
        <v>0</v>
      </c>
      <c r="S236" s="174">
        <f t="shared" si="127"/>
        <v>0</v>
      </c>
      <c r="T236" s="174">
        <f t="shared" si="127"/>
        <v>0</v>
      </c>
      <c r="U236" s="174">
        <f t="shared" si="127"/>
        <v>0</v>
      </c>
      <c r="V236" s="174">
        <f t="shared" si="127"/>
        <v>0</v>
      </c>
      <c r="W236" s="174">
        <f t="shared" si="127"/>
        <v>0</v>
      </c>
      <c r="X236" s="174">
        <f t="shared" si="127"/>
        <v>0</v>
      </c>
      <c r="Y236" s="174">
        <f t="shared" si="127"/>
        <v>0</v>
      </c>
      <c r="Z236" s="174">
        <f t="shared" si="127"/>
        <v>0</v>
      </c>
      <c r="AA236" s="174">
        <f t="shared" si="127"/>
        <v>0</v>
      </c>
      <c r="AB236" s="174">
        <f t="shared" si="127"/>
        <v>0</v>
      </c>
      <c r="AC236" s="174">
        <f t="shared" si="127"/>
        <v>0</v>
      </c>
      <c r="AD236" s="174">
        <f t="shared" si="127"/>
        <v>0</v>
      </c>
      <c r="AE236" s="174">
        <f t="shared" si="127"/>
        <v>0</v>
      </c>
      <c r="AF236" s="174">
        <f t="shared" si="127"/>
        <v>0</v>
      </c>
      <c r="AG236" s="174">
        <f t="shared" si="127"/>
        <v>0</v>
      </c>
      <c r="AH236" s="174">
        <f t="shared" si="127"/>
        <v>0</v>
      </c>
      <c r="AI236" s="174">
        <f t="shared" si="127"/>
        <v>0</v>
      </c>
      <c r="AJ236" s="174">
        <f t="shared" si="127"/>
        <v>0</v>
      </c>
      <c r="AK236" s="174">
        <f t="shared" si="127"/>
        <v>0</v>
      </c>
    </row>
    <row r="237" spans="1:37">
      <c r="A237" s="225" t="s">
        <v>18</v>
      </c>
      <c r="B237" s="226" t="s">
        <v>212</v>
      </c>
      <c r="C237" s="227" t="s">
        <v>465</v>
      </c>
      <c r="D237" s="174">
        <f t="shared" ref="D237:AK237" si="128">D225*D$242</f>
        <v>20.030398249400005</v>
      </c>
      <c r="E237" s="174">
        <f t="shared" si="128"/>
        <v>20.811448378878488</v>
      </c>
      <c r="F237" s="174">
        <f t="shared" si="128"/>
        <v>21.192725403578443</v>
      </c>
      <c r="G237" s="174">
        <f t="shared" si="128"/>
        <v>19.110590805735779</v>
      </c>
      <c r="H237" s="174">
        <f t="shared" si="128"/>
        <v>21.675124297694385</v>
      </c>
      <c r="I237" s="174">
        <f t="shared" si="128"/>
        <v>22.779951705294799</v>
      </c>
      <c r="J237" s="174">
        <f t="shared" si="128"/>
        <v>23.898415993034089</v>
      </c>
      <c r="K237" s="174">
        <f t="shared" si="128"/>
        <v>25.026260747714058</v>
      </c>
      <c r="L237" s="174">
        <f t="shared" si="128"/>
        <v>26.109992910417088</v>
      </c>
      <c r="M237" s="174">
        <f t="shared" si="128"/>
        <v>27.203605476447105</v>
      </c>
      <c r="N237" s="174">
        <f t="shared" si="128"/>
        <v>28.26244951498936</v>
      </c>
      <c r="O237" s="174">
        <f t="shared" si="128"/>
        <v>29.352242393742173</v>
      </c>
      <c r="P237" s="174">
        <f t="shared" si="128"/>
        <v>30.482923412702178</v>
      </c>
      <c r="Q237" s="174">
        <f t="shared" si="128"/>
        <v>31.656789795545404</v>
      </c>
      <c r="R237" s="174">
        <f t="shared" si="128"/>
        <v>32.87566355205513</v>
      </c>
      <c r="S237" s="174">
        <f t="shared" si="128"/>
        <v>34.139195659037753</v>
      </c>
      <c r="T237" s="174">
        <f t="shared" si="128"/>
        <v>35.451164462163788</v>
      </c>
      <c r="U237" s="174">
        <f t="shared" si="128"/>
        <v>36.812946942909356</v>
      </c>
      <c r="V237" s="174">
        <f t="shared" si="128"/>
        <v>38.226948549398529</v>
      </c>
      <c r="W237" s="174">
        <f t="shared" si="128"/>
        <v>39.65105635455069</v>
      </c>
      <c r="X237" s="174">
        <f t="shared" si="128"/>
        <v>41.092901801225018</v>
      </c>
      <c r="Y237" s="174">
        <f t="shared" si="128"/>
        <v>42.548586681934559</v>
      </c>
      <c r="Z237" s="174">
        <f t="shared" si="128"/>
        <v>44.011177477951335</v>
      </c>
      <c r="AA237" s="174">
        <f t="shared" si="128"/>
        <v>45.472829810970111</v>
      </c>
      <c r="AB237" s="174">
        <f t="shared" si="128"/>
        <v>46.937278438525283</v>
      </c>
      <c r="AC237" s="174">
        <f t="shared" si="128"/>
        <v>48.392027541750352</v>
      </c>
      <c r="AD237" s="174">
        <f t="shared" si="128"/>
        <v>49.832270755065359</v>
      </c>
      <c r="AE237" s="174">
        <f t="shared" si="128"/>
        <v>51.255611210263787</v>
      </c>
      <c r="AF237" s="174">
        <f t="shared" si="128"/>
        <v>52.658279944186503</v>
      </c>
      <c r="AG237" s="174">
        <f t="shared" si="128"/>
        <v>54.045975976415839</v>
      </c>
      <c r="AH237" s="174">
        <f t="shared" si="128"/>
        <v>55.415699951362761</v>
      </c>
      <c r="AI237" s="174">
        <f t="shared" si="128"/>
        <v>56.76368754850867</v>
      </c>
      <c r="AJ237" s="174">
        <f t="shared" si="128"/>
        <v>58.083384303527083</v>
      </c>
      <c r="AK237" s="174">
        <f t="shared" si="128"/>
        <v>59.365571033663883</v>
      </c>
    </row>
    <row r="238" spans="1:37">
      <c r="A238" s="225" t="s">
        <v>153</v>
      </c>
      <c r="B238" s="226" t="s">
        <v>212</v>
      </c>
      <c r="C238" s="227" t="s">
        <v>465</v>
      </c>
      <c r="D238" s="174">
        <f t="shared" ref="D238:AK238" si="129">D226*D$242</f>
        <v>0</v>
      </c>
      <c r="E238" s="174">
        <f t="shared" si="129"/>
        <v>0</v>
      </c>
      <c r="F238" s="174">
        <f t="shared" si="129"/>
        <v>0</v>
      </c>
      <c r="G238" s="174">
        <f t="shared" si="129"/>
        <v>0</v>
      </c>
      <c r="H238" s="174">
        <f t="shared" si="129"/>
        <v>0</v>
      </c>
      <c r="I238" s="174">
        <f t="shared" si="129"/>
        <v>0</v>
      </c>
      <c r="J238" s="174">
        <f t="shared" si="129"/>
        <v>0</v>
      </c>
      <c r="K238" s="174">
        <f t="shared" si="129"/>
        <v>0</v>
      </c>
      <c r="L238" s="174">
        <f t="shared" si="129"/>
        <v>0</v>
      </c>
      <c r="M238" s="174">
        <f t="shared" si="129"/>
        <v>0</v>
      </c>
      <c r="N238" s="174">
        <f t="shared" si="129"/>
        <v>0</v>
      </c>
      <c r="O238" s="174">
        <f t="shared" si="129"/>
        <v>0</v>
      </c>
      <c r="P238" s="174">
        <f t="shared" si="129"/>
        <v>0</v>
      </c>
      <c r="Q238" s="174">
        <f t="shared" si="129"/>
        <v>0</v>
      </c>
      <c r="R238" s="174">
        <f t="shared" si="129"/>
        <v>0</v>
      </c>
      <c r="S238" s="174">
        <f t="shared" si="129"/>
        <v>0</v>
      </c>
      <c r="T238" s="174">
        <f t="shared" si="129"/>
        <v>0</v>
      </c>
      <c r="U238" s="174">
        <f t="shared" si="129"/>
        <v>0</v>
      </c>
      <c r="V238" s="174">
        <f t="shared" si="129"/>
        <v>0</v>
      </c>
      <c r="W238" s="174">
        <f t="shared" si="129"/>
        <v>0</v>
      </c>
      <c r="X238" s="174">
        <f t="shared" si="129"/>
        <v>0</v>
      </c>
      <c r="Y238" s="174">
        <f t="shared" si="129"/>
        <v>0</v>
      </c>
      <c r="Z238" s="174">
        <f t="shared" si="129"/>
        <v>0</v>
      </c>
      <c r="AA238" s="174">
        <f t="shared" si="129"/>
        <v>0</v>
      </c>
      <c r="AB238" s="174">
        <f t="shared" si="129"/>
        <v>0</v>
      </c>
      <c r="AC238" s="174">
        <f t="shared" si="129"/>
        <v>0</v>
      </c>
      <c r="AD238" s="174">
        <f t="shared" si="129"/>
        <v>0</v>
      </c>
      <c r="AE238" s="174">
        <f t="shared" si="129"/>
        <v>0</v>
      </c>
      <c r="AF238" s="174">
        <f t="shared" si="129"/>
        <v>0</v>
      </c>
      <c r="AG238" s="174">
        <f t="shared" si="129"/>
        <v>0</v>
      </c>
      <c r="AH238" s="174">
        <f t="shared" si="129"/>
        <v>0</v>
      </c>
      <c r="AI238" s="174">
        <f t="shared" si="129"/>
        <v>0</v>
      </c>
      <c r="AJ238" s="174">
        <f t="shared" si="129"/>
        <v>0</v>
      </c>
      <c r="AK238" s="174">
        <f t="shared" si="129"/>
        <v>0</v>
      </c>
    </row>
    <row r="239" spans="1:37">
      <c r="A239" s="225" t="s">
        <v>208</v>
      </c>
      <c r="B239" s="226" t="s">
        <v>212</v>
      </c>
      <c r="C239" s="227" t="s">
        <v>465</v>
      </c>
      <c r="D239" s="174">
        <f t="shared" ref="D239:AK239" si="130">D227*D$242</f>
        <v>7.9380000000000023E-3</v>
      </c>
      <c r="E239" s="174">
        <f t="shared" si="130"/>
        <v>8.2475283404056122E-3</v>
      </c>
      <c r="F239" s="174">
        <f t="shared" si="130"/>
        <v>8.3986275339605326E-3</v>
      </c>
      <c r="G239" s="174">
        <f t="shared" si="130"/>
        <v>7.5734824603636971E-3</v>
      </c>
      <c r="H239" s="174">
        <f t="shared" si="130"/>
        <v>8.5898010879664807E-3</v>
      </c>
      <c r="I239" s="174">
        <f t="shared" si="130"/>
        <v>9.0276416067786719E-3</v>
      </c>
      <c r="J239" s="174">
        <f t="shared" si="130"/>
        <v>9.4708863893101635E-3</v>
      </c>
      <c r="K239" s="174">
        <f t="shared" si="130"/>
        <v>9.9178486289609805E-3</v>
      </c>
      <c r="L239" s="174">
        <f t="shared" si="130"/>
        <v>1.0347329151535928E-2</v>
      </c>
      <c r="M239" s="174">
        <f t="shared" si="130"/>
        <v>1.0780725254851364E-2</v>
      </c>
      <c r="N239" s="174">
        <f t="shared" si="130"/>
        <v>1.1200342672003824E-2</v>
      </c>
      <c r="O239" s="174">
        <f t="shared" si="130"/>
        <v>1.1632225042180812E-2</v>
      </c>
      <c r="P239" s="174">
        <f t="shared" si="130"/>
        <v>1.2080311286735304E-2</v>
      </c>
      <c r="Q239" s="174">
        <f t="shared" si="130"/>
        <v>1.2545511790039758E-2</v>
      </c>
      <c r="R239" s="174">
        <f t="shared" si="130"/>
        <v>1.3028548610311868E-2</v>
      </c>
      <c r="S239" s="174">
        <f t="shared" si="130"/>
        <v>1.3529283430475941E-2</v>
      </c>
      <c r="T239" s="174">
        <f t="shared" si="130"/>
        <v>1.404921360008834E-2</v>
      </c>
      <c r="U239" s="174">
        <f t="shared" si="130"/>
        <v>1.4588884813689003E-2</v>
      </c>
      <c r="V239" s="174">
        <f t="shared" si="130"/>
        <v>1.5149250344746144E-2</v>
      </c>
      <c r="W239" s="174">
        <f t="shared" si="130"/>
        <v>1.5713620938707575E-2</v>
      </c>
      <c r="X239" s="174">
        <f t="shared" si="130"/>
        <v>1.6285020918537913E-2</v>
      </c>
      <c r="Y239" s="174">
        <f t="shared" si="130"/>
        <v>1.6861905433723151E-2</v>
      </c>
      <c r="Z239" s="174">
        <f t="shared" si="130"/>
        <v>1.744152674700028E-2</v>
      </c>
      <c r="AA239" s="174">
        <f t="shared" si="130"/>
        <v>1.8020776149585204E-2</v>
      </c>
      <c r="AB239" s="174">
        <f t="shared" si="130"/>
        <v>1.8601133717157839E-2</v>
      </c>
      <c r="AC239" s="174">
        <f t="shared" si="130"/>
        <v>1.9177647385913602E-2</v>
      </c>
      <c r="AD239" s="174">
        <f t="shared" si="130"/>
        <v>1.9748412404409277E-2</v>
      </c>
      <c r="AE239" s="174">
        <f t="shared" si="130"/>
        <v>2.0312478899377921E-2</v>
      </c>
      <c r="AF239" s="174">
        <f t="shared" si="130"/>
        <v>2.0868353239530495E-2</v>
      </c>
      <c r="AG239" s="174">
        <f t="shared" si="130"/>
        <v>2.1418293933004547E-2</v>
      </c>
      <c r="AH239" s="174">
        <f t="shared" si="130"/>
        <v>2.1961112342191912E-2</v>
      </c>
      <c r="AI239" s="174">
        <f t="shared" si="130"/>
        <v>2.2495316675671142E-2</v>
      </c>
      <c r="AJ239" s="174">
        <f t="shared" si="130"/>
        <v>2.3018309414552404E-2</v>
      </c>
      <c r="AK239" s="174">
        <f t="shared" si="130"/>
        <v>2.3526437018262469E-2</v>
      </c>
    </row>
    <row r="240" spans="1:37">
      <c r="A240" s="225" t="s">
        <v>152</v>
      </c>
      <c r="B240" s="226" t="s">
        <v>212</v>
      </c>
      <c r="C240" s="227" t="s">
        <v>465</v>
      </c>
      <c r="D240" s="174">
        <f t="shared" ref="D240:AK240" si="131">D228*D$242</f>
        <v>2.8108030167443343</v>
      </c>
      <c r="E240" s="174">
        <f t="shared" si="131"/>
        <v>2.9204053338241973</v>
      </c>
      <c r="F240" s="174">
        <f t="shared" si="131"/>
        <v>2.9739087438861533</v>
      </c>
      <c r="G240" s="174">
        <f t="shared" si="131"/>
        <v>2.6817293205909016</v>
      </c>
      <c r="H240" s="174">
        <f t="shared" si="131"/>
        <v>3.0416022689959616</v>
      </c>
      <c r="I240" s="174">
        <f t="shared" si="131"/>
        <v>3.1966392368884042</v>
      </c>
      <c r="J240" s="174">
        <f t="shared" si="131"/>
        <v>3.3535898254366159</v>
      </c>
      <c r="K240" s="174">
        <f t="shared" si="131"/>
        <v>3.511856745514887</v>
      </c>
      <c r="L240" s="174">
        <f t="shared" si="131"/>
        <v>3.6639334837974014</v>
      </c>
      <c r="M240" s="174">
        <f t="shared" si="131"/>
        <v>3.8173967081164064</v>
      </c>
      <c r="N240" s="174">
        <f t="shared" si="131"/>
        <v>3.96598097392777</v>
      </c>
      <c r="O240" s="174">
        <f t="shared" si="131"/>
        <v>4.1189081935009835</v>
      </c>
      <c r="P240" s="174">
        <f t="shared" si="131"/>
        <v>4.2775731176576226</v>
      </c>
      <c r="Q240" s="174">
        <f t="shared" si="131"/>
        <v>4.4422981085972983</v>
      </c>
      <c r="R240" s="174">
        <f t="shared" si="131"/>
        <v>4.6133388432432341</v>
      </c>
      <c r="S240" s="174">
        <f t="shared" si="131"/>
        <v>4.7906463442644114</v>
      </c>
      <c r="T240" s="174">
        <f t="shared" si="131"/>
        <v>4.9747508150685089</v>
      </c>
      <c r="U240" s="174">
        <f t="shared" si="131"/>
        <v>5.1658454831510001</v>
      </c>
      <c r="V240" s="174">
        <f t="shared" si="131"/>
        <v>5.3642678975091451</v>
      </c>
      <c r="W240" s="174">
        <f t="shared" si="131"/>
        <v>5.5641084830557039</v>
      </c>
      <c r="X240" s="174">
        <f t="shared" si="131"/>
        <v>5.7664381362523232</v>
      </c>
      <c r="Y240" s="174">
        <f t="shared" si="131"/>
        <v>5.9707098338582387</v>
      </c>
      <c r="Z240" s="174">
        <f t="shared" si="131"/>
        <v>6.1759506169180352</v>
      </c>
      <c r="AA240" s="174">
        <f t="shared" si="131"/>
        <v>6.3810597084062008</v>
      </c>
      <c r="AB240" s="174">
        <f t="shared" si="131"/>
        <v>6.5865611951438643</v>
      </c>
      <c r="AC240" s="174">
        <f t="shared" si="131"/>
        <v>6.7907015780278446</v>
      </c>
      <c r="AD240" s="174">
        <f t="shared" si="131"/>
        <v>6.9928063948380963</v>
      </c>
      <c r="AE240" s="174">
        <f t="shared" si="131"/>
        <v>7.1925393005703047</v>
      </c>
      <c r="AF240" s="174">
        <f t="shared" si="131"/>
        <v>7.3893714084352098</v>
      </c>
      <c r="AG240" s="174">
        <f t="shared" si="131"/>
        <v>7.5841024439916902</v>
      </c>
      <c r="AH240" s="174">
        <f t="shared" si="131"/>
        <v>7.7763115170690655</v>
      </c>
      <c r="AI240" s="174">
        <f t="shared" si="131"/>
        <v>7.9654703923652743</v>
      </c>
      <c r="AJ240" s="174">
        <f t="shared" si="131"/>
        <v>8.1506593024412179</v>
      </c>
      <c r="AK240" s="174">
        <f t="shared" si="131"/>
        <v>8.3305845482713163</v>
      </c>
    </row>
    <row r="241" spans="1:37">
      <c r="A241" s="225" t="s">
        <v>209</v>
      </c>
      <c r="B241" s="226" t="s">
        <v>212</v>
      </c>
      <c r="C241" s="227" t="s">
        <v>465</v>
      </c>
      <c r="D241" s="174">
        <f t="shared" ref="D241:AK241" si="132">D229*D$242</f>
        <v>9.7376000000000038E-4</v>
      </c>
      <c r="E241" s="174">
        <f t="shared" si="132"/>
        <v>1.011730057540107E-3</v>
      </c>
      <c r="F241" s="174">
        <f t="shared" si="132"/>
        <v>1.0302655010669449E-3</v>
      </c>
      <c r="G241" s="174">
        <f t="shared" si="132"/>
        <v>9.2904437901281871E-4</v>
      </c>
      <c r="H241" s="174">
        <f t="shared" si="132"/>
        <v>1.0537168943585591E-3</v>
      </c>
      <c r="I241" s="174">
        <f t="shared" si="132"/>
        <v>1.1074270963739986E-3</v>
      </c>
      <c r="J241" s="174">
        <f t="shared" si="132"/>
        <v>1.161800243191568E-3</v>
      </c>
      <c r="K241" s="174">
        <f t="shared" si="132"/>
        <v>1.2166294130684107E-3</v>
      </c>
      <c r="L241" s="174">
        <f t="shared" si="132"/>
        <v>1.2693140885109129E-3</v>
      </c>
      <c r="M241" s="174">
        <f t="shared" si="132"/>
        <v>1.3224790909755688E-3</v>
      </c>
      <c r="N241" s="174">
        <f t="shared" si="132"/>
        <v>1.3739538523923464E-3</v>
      </c>
      <c r="O241" s="174">
        <f t="shared" si="132"/>
        <v>1.4269331641564612E-3</v>
      </c>
      <c r="P241" s="174">
        <f t="shared" si="132"/>
        <v>1.4819002164992907E-3</v>
      </c>
      <c r="Q241" s="174">
        <f t="shared" si="132"/>
        <v>1.5389666869071699E-3</v>
      </c>
      <c r="R241" s="174">
        <f t="shared" si="132"/>
        <v>1.5982211507655939E-3</v>
      </c>
      <c r="S241" s="174">
        <f t="shared" si="132"/>
        <v>1.6596466406223549E-3</v>
      </c>
      <c r="T241" s="174">
        <f t="shared" si="132"/>
        <v>1.7234268373925452E-3</v>
      </c>
      <c r="U241" s="174">
        <f t="shared" si="132"/>
        <v>1.7896286818062238E-3</v>
      </c>
      <c r="V241" s="174">
        <f t="shared" si="132"/>
        <v>1.858369112585035E-3</v>
      </c>
      <c r="W241" s="174">
        <f t="shared" si="132"/>
        <v>1.9276008472254838E-3</v>
      </c>
      <c r="X241" s="174">
        <f t="shared" si="132"/>
        <v>1.9976948815363417E-3</v>
      </c>
      <c r="Y241" s="174">
        <f t="shared" si="132"/>
        <v>2.0684617076268904E-3</v>
      </c>
      <c r="Z241" s="174">
        <f t="shared" si="132"/>
        <v>2.1395642586494071E-3</v>
      </c>
      <c r="AA241" s="174">
        <f t="shared" si="132"/>
        <v>2.2106211871277515E-3</v>
      </c>
      <c r="AB241" s="174">
        <f t="shared" si="132"/>
        <v>2.2818140549785361E-3</v>
      </c>
      <c r="AC241" s="174">
        <f t="shared" si="132"/>
        <v>2.3525353890787642E-3</v>
      </c>
      <c r="AD241" s="174">
        <f t="shared" si="132"/>
        <v>2.4225515322395539E-3</v>
      </c>
      <c r="AE241" s="174">
        <f t="shared" si="132"/>
        <v>2.4917459628443243E-3</v>
      </c>
      <c r="AF241" s="174">
        <f t="shared" si="132"/>
        <v>2.5599354561004306E-3</v>
      </c>
      <c r="AG241" s="174">
        <f t="shared" si="132"/>
        <v>2.6273970647773381E-3</v>
      </c>
      <c r="AH241" s="174">
        <f t="shared" si="132"/>
        <v>2.693984977870093E-3</v>
      </c>
      <c r="AI241" s="174">
        <f t="shared" si="132"/>
        <v>2.7595161962838915E-3</v>
      </c>
      <c r="AJ241" s="174">
        <f t="shared" si="132"/>
        <v>2.8236720805636874E-3</v>
      </c>
      <c r="AK241" s="174">
        <f t="shared" si="132"/>
        <v>2.8860044483375235E-3</v>
      </c>
    </row>
    <row r="242" spans="1:37">
      <c r="A242" s="225" t="s">
        <v>80</v>
      </c>
      <c r="B242" s="226" t="s">
        <v>212</v>
      </c>
      <c r="C242" s="227" t="s">
        <v>465</v>
      </c>
      <c r="D242" s="183">
        <f t="shared" ref="D242:AK242" si="133">D218</f>
        <v>75.370177632824337</v>
      </c>
      <c r="E242" s="183">
        <f t="shared" si="133"/>
        <v>78.309105070310366</v>
      </c>
      <c r="F242" s="183">
        <f t="shared" si="133"/>
        <v>79.743770358595938</v>
      </c>
      <c r="G242" s="183">
        <f t="shared" si="133"/>
        <v>71.909135592931619</v>
      </c>
      <c r="H242" s="183">
        <f t="shared" si="133"/>
        <v>81.558935982698571</v>
      </c>
      <c r="I242" s="183">
        <f t="shared" si="133"/>
        <v>85.716169250237343</v>
      </c>
      <c r="J242" s="183">
        <f t="shared" si="133"/>
        <v>89.924715230864848</v>
      </c>
      <c r="K242" s="183">
        <f t="shared" si="133"/>
        <v>94.168557936539699</v>
      </c>
      <c r="L242" s="183">
        <f t="shared" si="133"/>
        <v>98.246414232371407</v>
      </c>
      <c r="M242" s="183">
        <f t="shared" si="133"/>
        <v>102.36144840877078</v>
      </c>
      <c r="N242" s="183">
        <f t="shared" si="133"/>
        <v>106.34565592560222</v>
      </c>
      <c r="O242" s="183">
        <f t="shared" si="133"/>
        <v>110.44631742178825</v>
      </c>
      <c r="P242" s="183">
        <f t="shared" si="133"/>
        <v>114.70083239368257</v>
      </c>
      <c r="Q242" s="183">
        <f t="shared" si="133"/>
        <v>119.11784481103405</v>
      </c>
      <c r="R242" s="183">
        <f t="shared" si="133"/>
        <v>123.70421051361701</v>
      </c>
      <c r="S242" s="183">
        <f t="shared" si="133"/>
        <v>128.45861620052889</v>
      </c>
      <c r="T242" s="183">
        <f t="shared" si="133"/>
        <v>133.39527899220829</v>
      </c>
      <c r="U242" s="183">
        <f t="shared" si="133"/>
        <v>138.51938018046778</v>
      </c>
      <c r="V242" s="183">
        <f t="shared" si="133"/>
        <v>143.83997096090224</v>
      </c>
      <c r="W242" s="183">
        <f t="shared" si="133"/>
        <v>149.1985892422849</v>
      </c>
      <c r="X242" s="183">
        <f t="shared" si="133"/>
        <v>154.62395053974078</v>
      </c>
      <c r="Y242" s="183">
        <f t="shared" si="133"/>
        <v>160.10138671801454</v>
      </c>
      <c r="Z242" s="183">
        <f t="shared" si="133"/>
        <v>165.6048084037626</v>
      </c>
      <c r="AA242" s="183">
        <f t="shared" si="133"/>
        <v>171.10469885054178</v>
      </c>
      <c r="AB242" s="183">
        <f t="shared" si="133"/>
        <v>176.61511116579794</v>
      </c>
      <c r="AC242" s="183">
        <f t="shared" si="133"/>
        <v>182.08902621012561</v>
      </c>
      <c r="AD242" s="183">
        <f t="shared" si="133"/>
        <v>187.50835864028701</v>
      </c>
      <c r="AE242" s="183">
        <f t="shared" si="133"/>
        <v>192.86408954511333</v>
      </c>
      <c r="AF242" s="183">
        <f t="shared" si="133"/>
        <v>198.14203710858379</v>
      </c>
      <c r="AG242" s="183">
        <f t="shared" si="133"/>
        <v>203.36364554328497</v>
      </c>
      <c r="AH242" s="183">
        <f t="shared" si="133"/>
        <v>208.51762890468819</v>
      </c>
      <c r="AI242" s="183">
        <f t="shared" si="133"/>
        <v>213.58982284605301</v>
      </c>
      <c r="AJ242" s="183">
        <f t="shared" si="133"/>
        <v>218.55556429606034</v>
      </c>
      <c r="AK242" s="183">
        <f t="shared" si="133"/>
        <v>223.38016340815014</v>
      </c>
    </row>
    <row r="245" spans="1:37">
      <c r="A245" s="230" t="s">
        <v>211</v>
      </c>
    </row>
    <row r="246" spans="1:37">
      <c r="A246" s="225" t="s">
        <v>17</v>
      </c>
      <c r="B246" s="226" t="s">
        <v>212</v>
      </c>
      <c r="C246" s="227" t="s">
        <v>467</v>
      </c>
      <c r="D246" s="241">
        <v>9.3283345066799992</v>
      </c>
      <c r="E246" s="116"/>
      <c r="F246" s="116"/>
      <c r="G246" s="116"/>
      <c r="H246" s="116"/>
      <c r="I246" s="116"/>
      <c r="J246" s="116"/>
      <c r="K246" s="116"/>
      <c r="L246" s="116"/>
      <c r="M246" s="116"/>
      <c r="N246" s="116"/>
      <c r="O246" s="116"/>
      <c r="P246" s="116"/>
      <c r="Q246" s="116"/>
      <c r="R246" s="116"/>
      <c r="S246" s="116"/>
      <c r="T246" s="116"/>
      <c r="U246" s="116"/>
      <c r="V246" s="116"/>
      <c r="W246" s="116"/>
      <c r="X246" s="116"/>
      <c r="Y246" s="116"/>
      <c r="Z246" s="116"/>
      <c r="AA246" s="116"/>
      <c r="AB246" s="116"/>
      <c r="AC246" s="116"/>
      <c r="AD246" s="116"/>
      <c r="AE246" s="116"/>
      <c r="AF246" s="116"/>
      <c r="AG246" s="116"/>
      <c r="AH246" s="116"/>
      <c r="AI246" s="116"/>
      <c r="AJ246" s="116"/>
      <c r="AK246" s="116"/>
    </row>
    <row r="247" spans="1:37">
      <c r="A247" s="225" t="s">
        <v>7</v>
      </c>
      <c r="B247" s="226" t="s">
        <v>212</v>
      </c>
      <c r="C247" s="227" t="s">
        <v>467</v>
      </c>
      <c r="D247" s="241">
        <v>40.6652591</v>
      </c>
    </row>
    <row r="248" spans="1:37">
      <c r="A248" s="225" t="s">
        <v>16</v>
      </c>
      <c r="B248" s="226" t="s">
        <v>212</v>
      </c>
      <c r="C248" s="227" t="s">
        <v>467</v>
      </c>
      <c r="D248" s="241">
        <v>0</v>
      </c>
    </row>
    <row r="249" spans="1:37">
      <c r="A249" s="225" t="s">
        <v>18</v>
      </c>
      <c r="B249" s="226" t="s">
        <v>212</v>
      </c>
      <c r="C249" s="227" t="s">
        <v>467</v>
      </c>
      <c r="D249" s="241">
        <v>20.030398249400001</v>
      </c>
    </row>
    <row r="250" spans="1:37">
      <c r="A250" s="225" t="s">
        <v>213</v>
      </c>
      <c r="B250" s="226" t="s">
        <v>212</v>
      </c>
      <c r="C250" s="227" t="s">
        <v>467</v>
      </c>
      <c r="D250" s="241">
        <v>2.5264710000000004</v>
      </c>
    </row>
    <row r="251" spans="1:37">
      <c r="A251" s="225" t="s">
        <v>214</v>
      </c>
      <c r="B251" s="226" t="s">
        <v>212</v>
      </c>
      <c r="C251" s="227" t="s">
        <v>467</v>
      </c>
      <c r="D251" s="241">
        <v>2.8108030167443339</v>
      </c>
    </row>
    <row r="252" spans="1:37">
      <c r="A252" s="225" t="s">
        <v>207</v>
      </c>
      <c r="B252" s="226" t="s">
        <v>212</v>
      </c>
      <c r="C252" s="227" t="s">
        <v>467</v>
      </c>
      <c r="D252" s="241">
        <v>9.7376000000000016E-4</v>
      </c>
    </row>
    <row r="253" spans="1:37">
      <c r="A253" s="225" t="s">
        <v>215</v>
      </c>
      <c r="B253" s="226" t="s">
        <v>212</v>
      </c>
      <c r="C253" s="227" t="s">
        <v>467</v>
      </c>
      <c r="D253" s="241">
        <v>7.9380000000000006E-3</v>
      </c>
    </row>
    <row r="254" spans="1:37">
      <c r="A254" s="225" t="s">
        <v>80</v>
      </c>
      <c r="B254" s="226" t="s">
        <v>212</v>
      </c>
      <c r="C254" s="227" t="s">
        <v>467</v>
      </c>
      <c r="D254" s="235">
        <f>SUM(D246:D253)</f>
        <v>75.370177632824323</v>
      </c>
    </row>
    <row r="257" spans="1:37">
      <c r="A257" s="230" t="s">
        <v>489</v>
      </c>
    </row>
    <row r="258" spans="1:37">
      <c r="A258" s="225" t="s">
        <v>17</v>
      </c>
      <c r="B258" s="226" t="s">
        <v>212</v>
      </c>
      <c r="C258" s="227" t="s">
        <v>465</v>
      </c>
      <c r="D258" s="245">
        <f>D234-D246</f>
        <v>0</v>
      </c>
      <c r="E258" s="116"/>
      <c r="F258" s="116"/>
      <c r="G258" s="116"/>
      <c r="H258" s="116"/>
      <c r="I258" s="116"/>
      <c r="J258" s="116"/>
      <c r="K258" s="116"/>
      <c r="L258" s="116"/>
      <c r="M258" s="116"/>
      <c r="N258" s="116"/>
      <c r="O258" s="116"/>
      <c r="P258" s="116"/>
      <c r="Q258" s="116"/>
      <c r="R258" s="116"/>
      <c r="S258" s="116"/>
      <c r="T258" s="116"/>
      <c r="U258" s="116"/>
      <c r="V258" s="116"/>
      <c r="W258" s="116"/>
      <c r="X258" s="116"/>
      <c r="Y258" s="116"/>
      <c r="Z258" s="116"/>
      <c r="AA258" s="116"/>
      <c r="AB258" s="116"/>
      <c r="AC258" s="116"/>
      <c r="AD258" s="116"/>
      <c r="AE258" s="116"/>
      <c r="AF258" s="116"/>
      <c r="AG258" s="116"/>
      <c r="AH258" s="116"/>
      <c r="AI258" s="116"/>
      <c r="AJ258" s="116"/>
      <c r="AK258" s="116"/>
    </row>
    <row r="259" spans="1:37">
      <c r="A259" s="225" t="s">
        <v>7</v>
      </c>
      <c r="B259" s="226" t="s">
        <v>212</v>
      </c>
      <c r="C259" s="227" t="s">
        <v>465</v>
      </c>
      <c r="D259" s="245">
        <f>D235-D247</f>
        <v>0</v>
      </c>
    </row>
    <row r="260" spans="1:37">
      <c r="A260" s="225" t="s">
        <v>16</v>
      </c>
      <c r="B260" s="226" t="s">
        <v>212</v>
      </c>
      <c r="C260" s="227" t="s">
        <v>465</v>
      </c>
      <c r="D260" s="245">
        <f>D236-D248</f>
        <v>0</v>
      </c>
    </row>
    <row r="261" spans="1:37">
      <c r="A261" s="225" t="s">
        <v>18</v>
      </c>
      <c r="B261" s="226" t="s">
        <v>212</v>
      </c>
      <c r="C261" s="227" t="s">
        <v>465</v>
      </c>
      <c r="D261" s="245">
        <f>D237-D249</f>
        <v>0</v>
      </c>
    </row>
    <row r="262" spans="1:37">
      <c r="A262" s="225" t="s">
        <v>213</v>
      </c>
      <c r="B262" s="226" t="s">
        <v>212</v>
      </c>
      <c r="C262" s="227" t="s">
        <v>465</v>
      </c>
      <c r="D262" s="245">
        <v>0</v>
      </c>
    </row>
    <row r="263" spans="1:37">
      <c r="A263" s="225" t="s">
        <v>214</v>
      </c>
      <c r="B263" s="226" t="s">
        <v>212</v>
      </c>
      <c r="C263" s="227" t="s">
        <v>465</v>
      </c>
      <c r="D263" s="245">
        <v>0</v>
      </c>
    </row>
    <row r="264" spans="1:37">
      <c r="A264" s="225" t="s">
        <v>207</v>
      </c>
      <c r="B264" s="226" t="s">
        <v>212</v>
      </c>
      <c r="C264" s="227" t="s">
        <v>465</v>
      </c>
      <c r="D264" s="245">
        <f>D241-D252</f>
        <v>0</v>
      </c>
    </row>
    <row r="265" spans="1:37">
      <c r="A265" s="225" t="s">
        <v>215</v>
      </c>
      <c r="B265" s="226" t="s">
        <v>212</v>
      </c>
      <c r="C265" s="227" t="s">
        <v>465</v>
      </c>
      <c r="D265" s="245">
        <f>D239-D253</f>
        <v>0</v>
      </c>
    </row>
    <row r="266" spans="1:37">
      <c r="A266" s="225" t="s">
        <v>80</v>
      </c>
      <c r="B266" s="226" t="s">
        <v>212</v>
      </c>
      <c r="C266" s="227" t="s">
        <v>465</v>
      </c>
      <c r="D266" s="246">
        <f>D242-D254</f>
        <v>0</v>
      </c>
    </row>
    <row r="269" spans="1:37">
      <c r="A269" s="274" t="s">
        <v>550</v>
      </c>
    </row>
    <row r="270" spans="1:37">
      <c r="A270" s="274" t="s">
        <v>551</v>
      </c>
      <c r="B270" s="226" t="s">
        <v>212</v>
      </c>
      <c r="C270" s="227" t="s">
        <v>552</v>
      </c>
      <c r="G270" s="21">
        <f>+(G234-G194)*'[3]Trayectorias medidas generales'!H$68</f>
        <v>0</v>
      </c>
      <c r="H270" s="21">
        <f>+(H234-H194)*'[3]Trayectorias medidas generales'!I$68</f>
        <v>0.16511400499092552</v>
      </c>
      <c r="I270" s="21">
        <f>+(I234-I194)*'[3]Trayectorias medidas generales'!J$68</f>
        <v>0.34737894145098025</v>
      </c>
      <c r="J270" s="21">
        <f>+(J234-J194)*'[3]Trayectorias medidas generales'!K$68</f>
        <v>0.54724404611916133</v>
      </c>
      <c r="K270" s="21">
        <f>+(K234-K194)*'[3]Trayectorias medidas generales'!L$68</f>
        <v>0.76485081120469423</v>
      </c>
      <c r="L270" s="21">
        <f>+(L234-L194)*'[3]Trayectorias medidas generales'!M$68</f>
        <v>0.99834164896461119</v>
      </c>
      <c r="M270" s="21">
        <f>+(M234-M194)*'[3]Trayectorias medidas generales'!N$68</f>
        <v>1.2492038798732457</v>
      </c>
      <c r="N270" s="21">
        <f>+(N234-N194)*'[3]Trayectorias medidas generales'!O$68</f>
        <v>1.515241676386136</v>
      </c>
      <c r="O270" s="21">
        <f>+(O234-O194)*'[3]Trayectorias medidas generales'!P$68</f>
        <v>1.7997261261914612</v>
      </c>
      <c r="P270" s="21">
        <f>+(P234-P194)*'[3]Trayectorias medidas generales'!Q$68</f>
        <v>2.1040722098413105</v>
      </c>
      <c r="Q270" s="21">
        <f>+(Q234-Q194)*'[3]Trayectorias medidas generales'!R$68</f>
        <v>2.4259439487807968</v>
      </c>
      <c r="R270" s="21">
        <f>+(R234-R194)*'[3]Trayectorias medidas generales'!S$68</f>
        <v>2.7731489854665865</v>
      </c>
      <c r="S270" s="21">
        <f>+(S234-S194)*'[3]Trayectorias medidas generales'!T$68</f>
        <v>3.1435336969976579</v>
      </c>
      <c r="T270" s="21">
        <f>+(T234-T194)*'[3]Trayectorias medidas generales'!U$68</f>
        <v>3.5385192215642185</v>
      </c>
      <c r="U270" s="21">
        <f>+(U234-U194)*'[3]Trayectorias medidas generales'!V$68</f>
        <v>3.959383059415654</v>
      </c>
      <c r="V270" s="21">
        <f>+(V234-V194)*'[3]Trayectorias medidas generales'!W$68</f>
        <v>4.4075652038170992</v>
      </c>
      <c r="W270" s="21">
        <f>+(W234-W194)*'[3]Trayectorias medidas generales'!X$68</f>
        <v>4.8790516364616465</v>
      </c>
      <c r="X270" s="21">
        <f>+(X234-X194)*'[3]Trayectorias medidas generales'!Y$68</f>
        <v>5.3750846600621269</v>
      </c>
      <c r="Y270" s="21">
        <f>+(Y234-Y194)*'[3]Trayectorias medidas generales'!Z$68</f>
        <v>5.8955326745216441</v>
      </c>
      <c r="Z270" s="21">
        <f>+(Z234-Z194)*'[3]Trayectorias medidas generales'!AA$68</f>
        <v>6.4396954201337708</v>
      </c>
      <c r="AA270" s="21">
        <f>+(AA234-AA194)*'[3]Trayectorias medidas generales'!AB$68</f>
        <v>7.0065159719715675</v>
      </c>
      <c r="AB270" s="21">
        <f>+(AB234-AB194)*'[3]Trayectorias medidas generales'!AC$68</f>
        <v>7.5965812359302118</v>
      </c>
      <c r="AC270" s="21">
        <f>+(AC234-AC194)*'[3]Trayectorias medidas generales'!AD$68</f>
        <v>8.2078225398680988</v>
      </c>
      <c r="AD270" s="21">
        <f>+(AD234-AD194)*'[3]Trayectorias medidas generales'!AE$68</f>
        <v>8.83915598530103</v>
      </c>
      <c r="AE270" s="21">
        <f>+(AE234-AE194)*'[3]Trayectorias medidas generales'!AF$68</f>
        <v>9.4897972990041932</v>
      </c>
      <c r="AF270" s="21">
        <f>+(AF234-AF194)*'[3]Trayectorias medidas generales'!AG$68</f>
        <v>10.158621542891105</v>
      </c>
      <c r="AG270" s="21">
        <f>+(AG234-AG194)*'[3]Trayectorias medidas generales'!AH$68</f>
        <v>10.846297469844229</v>
      </c>
      <c r="AH270" s="21">
        <f>+(AH234-AH194)*'[3]Trayectorias medidas generales'!AI$68</f>
        <v>11.55184786189929</v>
      </c>
      <c r="AI270" s="21">
        <f>+(AI234-AI194)*'[3]Trayectorias medidas generales'!AJ$68</f>
        <v>12.274036128870154</v>
      </c>
      <c r="AJ270" s="21">
        <f>+(AJ234-AJ194)*'[3]Trayectorias medidas generales'!AK$68</f>
        <v>13.010880767929343</v>
      </c>
      <c r="AK270" s="21">
        <f>+(AK234-AK194)*'[3]Trayectorias medidas generales'!AL$68</f>
        <v>13.759576286567583</v>
      </c>
    </row>
    <row r="272" spans="1:37" ht="15" customHeight="1"/>
    <row r="274" spans="4:37">
      <c r="D274" s="171"/>
      <c r="E274" s="171"/>
      <c r="F274" s="171"/>
      <c r="G274" s="171"/>
      <c r="H274" s="171"/>
      <c r="I274" s="171"/>
      <c r="J274" s="171"/>
      <c r="K274" s="171"/>
      <c r="L274" s="171"/>
      <c r="M274" s="171"/>
      <c r="N274" s="171"/>
      <c r="O274" s="171"/>
      <c r="P274" s="171"/>
      <c r="Q274" s="171"/>
      <c r="R274" s="171"/>
      <c r="S274" s="171"/>
      <c r="T274" s="171"/>
      <c r="U274" s="171"/>
      <c r="V274" s="171"/>
      <c r="W274" s="171"/>
      <c r="X274" s="171"/>
      <c r="Y274" s="171"/>
      <c r="Z274" s="171"/>
      <c r="AA274" s="171"/>
      <c r="AB274" s="171"/>
      <c r="AC274" s="171"/>
      <c r="AD274" s="171"/>
      <c r="AE274" s="171"/>
      <c r="AF274" s="171"/>
      <c r="AG274" s="171"/>
      <c r="AH274" s="171"/>
      <c r="AI274" s="171"/>
      <c r="AJ274" s="171"/>
      <c r="AK274" s="171"/>
    </row>
  </sheetData>
  <conditionalFormatting sqref="E11:AK17">
    <cfRule type="cellIs" dxfId="207" priority="40" operator="equal">
      <formula>0</formula>
    </cfRule>
  </conditionalFormatting>
  <conditionalFormatting sqref="D32:D38">
    <cfRule type="cellIs" dxfId="206" priority="39" operator="equal">
      <formula>0</formula>
    </cfRule>
  </conditionalFormatting>
  <conditionalFormatting sqref="D11:D17">
    <cfRule type="cellIs" dxfId="205" priority="38" operator="equal">
      <formula>0</formula>
    </cfRule>
  </conditionalFormatting>
  <conditionalFormatting sqref="E32:AK38">
    <cfRule type="cellIs" dxfId="204" priority="37" operator="equal">
      <formula>0</formula>
    </cfRule>
  </conditionalFormatting>
  <conditionalFormatting sqref="D82:D87">
    <cfRule type="cellIs" dxfId="203" priority="36" operator="equal">
      <formula>0</formula>
    </cfRule>
  </conditionalFormatting>
  <conditionalFormatting sqref="E82:AK87">
    <cfRule type="cellIs" dxfId="202" priority="35" operator="equal">
      <formula>0</formula>
    </cfRule>
  </conditionalFormatting>
  <conditionalFormatting sqref="E53:AK63">
    <cfRule type="cellIs" dxfId="201" priority="34" operator="equal">
      <formula>0</formula>
    </cfRule>
  </conditionalFormatting>
  <conditionalFormatting sqref="E106:AK109">
    <cfRule type="cellIs" dxfId="200" priority="32" operator="equal">
      <formula>0</formula>
    </cfRule>
  </conditionalFormatting>
  <conditionalFormatting sqref="E116:AK119">
    <cfRule type="cellIs" dxfId="199" priority="30" operator="equal">
      <formula>0</formula>
    </cfRule>
  </conditionalFormatting>
  <conditionalFormatting sqref="E102:AK104">
    <cfRule type="cellIs" dxfId="198" priority="33" operator="equal">
      <formula>0</formula>
    </cfRule>
  </conditionalFormatting>
  <conditionalFormatting sqref="E111:AK114">
    <cfRule type="cellIs" dxfId="197" priority="31" operator="equal">
      <formula>0</formula>
    </cfRule>
  </conditionalFormatting>
  <conditionalFormatting sqref="D102:D104">
    <cfRule type="cellIs" dxfId="196" priority="29" operator="equal">
      <formula>0</formula>
    </cfRule>
  </conditionalFormatting>
  <conditionalFormatting sqref="D106:D109">
    <cfRule type="cellIs" dxfId="195" priority="28" operator="equal">
      <formula>0</formula>
    </cfRule>
  </conditionalFormatting>
  <conditionalFormatting sqref="D111:D114">
    <cfRule type="cellIs" dxfId="194" priority="27" operator="equal">
      <formula>0</formula>
    </cfRule>
  </conditionalFormatting>
  <conditionalFormatting sqref="D116:D119">
    <cfRule type="cellIs" dxfId="193" priority="26" operator="equal">
      <formula>0</formula>
    </cfRule>
  </conditionalFormatting>
  <conditionalFormatting sqref="E145:AK148">
    <cfRule type="cellIs" dxfId="192" priority="22" operator="equal">
      <formula>0</formula>
    </cfRule>
  </conditionalFormatting>
  <conditionalFormatting sqref="E131:AK133">
    <cfRule type="cellIs" dxfId="191" priority="25" operator="equal">
      <formula>0</formula>
    </cfRule>
  </conditionalFormatting>
  <conditionalFormatting sqref="E140:AK143">
    <cfRule type="cellIs" dxfId="190" priority="23" operator="equal">
      <formula>0</formula>
    </cfRule>
  </conditionalFormatting>
  <conditionalFormatting sqref="D131:D133">
    <cfRule type="cellIs" dxfId="189" priority="21" operator="equal">
      <formula>0</formula>
    </cfRule>
  </conditionalFormatting>
  <conditionalFormatting sqref="D135:D138">
    <cfRule type="cellIs" dxfId="188" priority="20" operator="equal">
      <formula>0</formula>
    </cfRule>
  </conditionalFormatting>
  <conditionalFormatting sqref="D140:D143">
    <cfRule type="cellIs" dxfId="187" priority="19" operator="equal">
      <formula>0</formula>
    </cfRule>
  </conditionalFormatting>
  <conditionalFormatting sqref="D145:D148">
    <cfRule type="cellIs" dxfId="186" priority="18" operator="equal">
      <formula>0</formula>
    </cfRule>
  </conditionalFormatting>
  <conditionalFormatting sqref="D160:D161">
    <cfRule type="cellIs" dxfId="185" priority="17" operator="equal">
      <formula>0</formula>
    </cfRule>
  </conditionalFormatting>
  <conditionalFormatting sqref="D164">
    <cfRule type="cellIs" dxfId="184" priority="16" operator="equal">
      <formula>0</formula>
    </cfRule>
  </conditionalFormatting>
  <conditionalFormatting sqref="D167">
    <cfRule type="cellIs" dxfId="183" priority="15" operator="equal">
      <formula>0</formula>
    </cfRule>
  </conditionalFormatting>
  <conditionalFormatting sqref="E160:AK161">
    <cfRule type="cellIs" dxfId="182" priority="14" operator="equal">
      <formula>0</formula>
    </cfRule>
  </conditionalFormatting>
  <conditionalFormatting sqref="E163:AK164">
    <cfRule type="cellIs" dxfId="181" priority="13" operator="equal">
      <formula>0</formula>
    </cfRule>
  </conditionalFormatting>
  <conditionalFormatting sqref="E166:AK167">
    <cfRule type="cellIs" dxfId="180" priority="12" operator="equal">
      <formula>0</formula>
    </cfRule>
  </conditionalFormatting>
  <conditionalFormatting sqref="D163">
    <cfRule type="cellIs" dxfId="179" priority="11" operator="equal">
      <formula>0</formula>
    </cfRule>
  </conditionalFormatting>
  <conditionalFormatting sqref="D166">
    <cfRule type="cellIs" dxfId="178" priority="10" operator="equal">
      <formula>0</formula>
    </cfRule>
  </conditionalFormatting>
  <conditionalFormatting sqref="D179:D180">
    <cfRule type="cellIs" dxfId="177" priority="9" operator="equal">
      <formula>0</formula>
    </cfRule>
  </conditionalFormatting>
  <conditionalFormatting sqref="D183">
    <cfRule type="cellIs" dxfId="176" priority="8" operator="equal">
      <formula>0</formula>
    </cfRule>
  </conditionalFormatting>
  <conditionalFormatting sqref="E179:AK180">
    <cfRule type="cellIs" dxfId="175" priority="7" operator="equal">
      <formula>0</formula>
    </cfRule>
  </conditionalFormatting>
  <conditionalFormatting sqref="E182:AK183">
    <cfRule type="cellIs" dxfId="174" priority="6" operator="equal">
      <formula>0</formula>
    </cfRule>
  </conditionalFormatting>
  <conditionalFormatting sqref="D182">
    <cfRule type="cellIs" dxfId="173" priority="5" operator="equal">
      <formula>0</formula>
    </cfRule>
  </conditionalFormatting>
  <conditionalFormatting sqref="D222:D229">
    <cfRule type="cellIs" dxfId="172" priority="4" operator="equal">
      <formula>0</formula>
    </cfRule>
  </conditionalFormatting>
  <conditionalFormatting sqref="E222:AK229">
    <cfRule type="cellIs" dxfId="171" priority="3" operator="equal">
      <formula>0</formula>
    </cfRule>
  </conditionalFormatting>
  <conditionalFormatting sqref="E135:I138">
    <cfRule type="cellIs" dxfId="170" priority="2" operator="equal">
      <formula>0</formula>
    </cfRule>
  </conditionalFormatting>
  <conditionalFormatting sqref="J135:AK138">
    <cfRule type="cellIs" dxfId="169" priority="1" operator="equal">
      <formula>0</formula>
    </cfRule>
  </conditionalFormatting>
  <pageMargins left="0.7" right="0.7" top="0.75" bottom="0.75" header="0.3" footer="0.3"/>
  <pageSetup orientation="portrait" verticalDpi="0"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24">
    <tabColor theme="8" tint="0.79998168889431442"/>
  </sheetPr>
  <dimension ref="A1:BS273"/>
  <sheetViews>
    <sheetView showGridLines="0" tabSelected="1" topLeftCell="U186" zoomScale="70" zoomScaleNormal="70" workbookViewId="0">
      <selection activeCell="Y192" sqref="Y192"/>
    </sheetView>
  </sheetViews>
  <sheetFormatPr baseColWidth="10" defaultColWidth="11.42578125" defaultRowHeight="15"/>
  <cols>
    <col min="1" max="1" width="23.42578125" style="124" customWidth="1"/>
    <col min="2" max="2" width="26" style="124" bestFit="1" customWidth="1"/>
    <col min="3" max="3" width="29.5703125" style="124" bestFit="1" customWidth="1"/>
    <col min="4" max="4" width="26.28515625" style="124" customWidth="1"/>
    <col min="5" max="5" width="21.140625" style="124" customWidth="1"/>
    <col min="6" max="6" width="20.7109375" style="124" customWidth="1"/>
    <col min="7" max="8" width="21.140625" style="124" bestFit="1" customWidth="1"/>
    <col min="9" max="9" width="20.7109375" style="124" bestFit="1" customWidth="1"/>
    <col min="10" max="10" width="20.28515625" style="124" bestFit="1" customWidth="1"/>
    <col min="11" max="12" width="21.140625" style="124" bestFit="1" customWidth="1"/>
    <col min="13" max="13" width="20.7109375" style="124" bestFit="1" customWidth="1"/>
    <col min="14" max="16" width="21.140625" style="124" bestFit="1" customWidth="1"/>
    <col min="17" max="17" width="20.7109375" style="124" bestFit="1" customWidth="1"/>
    <col min="18" max="18" width="21.140625" style="124" bestFit="1" customWidth="1"/>
    <col min="19" max="19" width="20.7109375" style="124" bestFit="1" customWidth="1"/>
    <col min="20" max="20" width="21.140625" style="124" bestFit="1" customWidth="1"/>
    <col min="21" max="21" width="20.7109375" style="124" bestFit="1" customWidth="1"/>
    <col min="22" max="23" width="21.140625" style="124" bestFit="1" customWidth="1"/>
    <col min="24" max="24" width="20.7109375" style="124" bestFit="1" customWidth="1"/>
    <col min="25" max="26" width="21.140625" style="124" bestFit="1" customWidth="1"/>
    <col min="27" max="29" width="20.7109375" style="124" bestFit="1" customWidth="1"/>
    <col min="30" max="33" width="21.140625" style="124" bestFit="1" customWidth="1"/>
    <col min="34" max="37" width="20.7109375" style="124" bestFit="1" customWidth="1"/>
    <col min="38" max="40" width="15.140625" style="124" customWidth="1"/>
    <col min="41" max="16384" width="11.42578125" style="124"/>
  </cols>
  <sheetData>
    <row r="1" spans="1:71" s="233" customFormat="1" ht="16.5">
      <c r="A1" s="231" t="s">
        <v>387</v>
      </c>
      <c r="B1" s="232" t="s">
        <v>109</v>
      </c>
      <c r="C1" s="232" t="s">
        <v>388</v>
      </c>
      <c r="D1" s="232">
        <v>2017</v>
      </c>
      <c r="E1" s="232">
        <f>D1+1</f>
        <v>2018</v>
      </c>
      <c r="F1" s="232">
        <f t="shared" ref="F1:AK1" si="0">E1+1</f>
        <v>2019</v>
      </c>
      <c r="G1" s="232">
        <f t="shared" si="0"/>
        <v>2020</v>
      </c>
      <c r="H1" s="232">
        <f t="shared" si="0"/>
        <v>2021</v>
      </c>
      <c r="I1" s="232">
        <f t="shared" si="0"/>
        <v>2022</v>
      </c>
      <c r="J1" s="232">
        <f t="shared" si="0"/>
        <v>2023</v>
      </c>
      <c r="K1" s="232">
        <f t="shared" si="0"/>
        <v>2024</v>
      </c>
      <c r="L1" s="232">
        <f t="shared" si="0"/>
        <v>2025</v>
      </c>
      <c r="M1" s="232">
        <f t="shared" si="0"/>
        <v>2026</v>
      </c>
      <c r="N1" s="232">
        <f t="shared" si="0"/>
        <v>2027</v>
      </c>
      <c r="O1" s="232">
        <f t="shared" si="0"/>
        <v>2028</v>
      </c>
      <c r="P1" s="232">
        <f t="shared" si="0"/>
        <v>2029</v>
      </c>
      <c r="Q1" s="232">
        <f t="shared" si="0"/>
        <v>2030</v>
      </c>
      <c r="R1" s="232">
        <f t="shared" si="0"/>
        <v>2031</v>
      </c>
      <c r="S1" s="232">
        <f t="shared" si="0"/>
        <v>2032</v>
      </c>
      <c r="T1" s="232">
        <f t="shared" si="0"/>
        <v>2033</v>
      </c>
      <c r="U1" s="232">
        <f t="shared" si="0"/>
        <v>2034</v>
      </c>
      <c r="V1" s="232">
        <f t="shared" si="0"/>
        <v>2035</v>
      </c>
      <c r="W1" s="232">
        <f t="shared" si="0"/>
        <v>2036</v>
      </c>
      <c r="X1" s="232">
        <f t="shared" si="0"/>
        <v>2037</v>
      </c>
      <c r="Y1" s="232">
        <f t="shared" si="0"/>
        <v>2038</v>
      </c>
      <c r="Z1" s="232">
        <f t="shared" si="0"/>
        <v>2039</v>
      </c>
      <c r="AA1" s="232">
        <f t="shared" si="0"/>
        <v>2040</v>
      </c>
      <c r="AB1" s="232">
        <f t="shared" si="0"/>
        <v>2041</v>
      </c>
      <c r="AC1" s="232">
        <f t="shared" si="0"/>
        <v>2042</v>
      </c>
      <c r="AD1" s="232">
        <f t="shared" si="0"/>
        <v>2043</v>
      </c>
      <c r="AE1" s="232">
        <f t="shared" si="0"/>
        <v>2044</v>
      </c>
      <c r="AF1" s="232">
        <f t="shared" si="0"/>
        <v>2045</v>
      </c>
      <c r="AG1" s="232">
        <f t="shared" si="0"/>
        <v>2046</v>
      </c>
      <c r="AH1" s="232">
        <f t="shared" si="0"/>
        <v>2047</v>
      </c>
      <c r="AI1" s="232">
        <f t="shared" si="0"/>
        <v>2048</v>
      </c>
      <c r="AJ1" s="232">
        <f t="shared" si="0"/>
        <v>2049</v>
      </c>
      <c r="AK1" s="232">
        <f t="shared" si="0"/>
        <v>2050</v>
      </c>
      <c r="AL1" s="224"/>
      <c r="AM1" s="224"/>
      <c r="AN1" s="224"/>
      <c r="AO1" s="224"/>
      <c r="AP1" s="224"/>
      <c r="AQ1" s="224"/>
      <c r="AR1" s="224"/>
      <c r="AS1" s="224"/>
      <c r="AT1" s="224"/>
      <c r="AU1" s="224"/>
      <c r="AV1" s="224"/>
      <c r="AW1" s="224"/>
      <c r="AX1" s="224"/>
      <c r="AY1" s="224"/>
      <c r="AZ1" s="224"/>
      <c r="BA1" s="224"/>
      <c r="BB1" s="224"/>
      <c r="BC1" s="224"/>
      <c r="BD1" s="224"/>
      <c r="BE1" s="224"/>
      <c r="BF1" s="224"/>
      <c r="BG1" s="224"/>
      <c r="BH1" s="224"/>
      <c r="BI1" s="224"/>
      <c r="BJ1" s="224"/>
      <c r="BK1" s="224"/>
      <c r="BL1" s="224"/>
      <c r="BM1" s="224"/>
      <c r="BN1" s="224"/>
      <c r="BO1" s="224"/>
      <c r="BP1" s="224"/>
      <c r="BQ1" s="224"/>
      <c r="BR1" s="224"/>
      <c r="BS1" s="224"/>
    </row>
    <row r="2" spans="1:71">
      <c r="A2" s="1"/>
    </row>
    <row r="3" spans="1:71">
      <c r="A3" s="230" t="s">
        <v>389</v>
      </c>
    </row>
    <row r="4" spans="1:71">
      <c r="A4" s="225" t="s">
        <v>14</v>
      </c>
      <c r="B4" s="226" t="s">
        <v>202</v>
      </c>
      <c r="C4" s="227" t="s">
        <v>466</v>
      </c>
      <c r="D4" s="174">
        <f>+Parámetros!D38</f>
        <v>11</v>
      </c>
      <c r="E4" s="174">
        <f>+Parámetros!E38</f>
        <v>11</v>
      </c>
      <c r="F4" s="174">
        <f>+Parámetros!F38</f>
        <v>11</v>
      </c>
      <c r="G4" s="174">
        <f>+Parámetros!G38</f>
        <v>11</v>
      </c>
      <c r="H4" s="174">
        <f>+Parámetros!H38</f>
        <v>12</v>
      </c>
      <c r="I4" s="174">
        <f>+Parámetros!I38</f>
        <v>12</v>
      </c>
      <c r="J4" s="174">
        <f>+Parámetros!J38</f>
        <v>12</v>
      </c>
      <c r="K4" s="174">
        <f>+Parámetros!K38</f>
        <v>12</v>
      </c>
      <c r="L4" s="174">
        <f>+Parámetros!L38</f>
        <v>12</v>
      </c>
      <c r="M4" s="174">
        <f>+Parámetros!M38</f>
        <v>12</v>
      </c>
      <c r="N4" s="174">
        <f>+Parámetros!N38</f>
        <v>12</v>
      </c>
      <c r="O4" s="174">
        <f>+Parámetros!O38</f>
        <v>12</v>
      </c>
      <c r="P4" s="174">
        <f>+Parámetros!P38</f>
        <v>12</v>
      </c>
      <c r="Q4" s="174">
        <f>+Parámetros!Q38</f>
        <v>13</v>
      </c>
      <c r="R4" s="174">
        <f>+Parámetros!R38</f>
        <v>13</v>
      </c>
      <c r="S4" s="174">
        <f>+Parámetros!S38</f>
        <v>13</v>
      </c>
      <c r="T4" s="174">
        <f>+Parámetros!T38</f>
        <v>13</v>
      </c>
      <c r="U4" s="174">
        <f>+Parámetros!U38</f>
        <v>13</v>
      </c>
      <c r="V4" s="174">
        <f>+Parámetros!V38</f>
        <v>13</v>
      </c>
      <c r="W4" s="174">
        <f>+Parámetros!W38</f>
        <v>13</v>
      </c>
      <c r="X4" s="174">
        <f>+Parámetros!X38</f>
        <v>13</v>
      </c>
      <c r="Y4" s="174">
        <f>+Parámetros!Y38</f>
        <v>13</v>
      </c>
      <c r="Z4" s="174">
        <f>+Parámetros!Z38</f>
        <v>13</v>
      </c>
      <c r="AA4" s="174">
        <f>+Parámetros!AA38</f>
        <v>14</v>
      </c>
      <c r="AB4" s="174">
        <f>+Parámetros!AB38</f>
        <v>14</v>
      </c>
      <c r="AC4" s="174">
        <f>+Parámetros!AC38</f>
        <v>14</v>
      </c>
      <c r="AD4" s="174">
        <f>+Parámetros!AD38</f>
        <v>14</v>
      </c>
      <c r="AE4" s="174">
        <f>+Parámetros!AE38</f>
        <v>14</v>
      </c>
      <c r="AF4" s="174">
        <f>+Parámetros!AF38</f>
        <v>14</v>
      </c>
      <c r="AG4" s="174">
        <f>+Parámetros!AG38</f>
        <v>14</v>
      </c>
      <c r="AH4" s="174">
        <f>+Parámetros!AH38</f>
        <v>14</v>
      </c>
      <c r="AI4" s="174">
        <f>+Parámetros!AI38</f>
        <v>14</v>
      </c>
      <c r="AJ4" s="174">
        <f>+Parámetros!AJ38</f>
        <v>14</v>
      </c>
      <c r="AK4" s="174">
        <f>+Parámetros!AK38</f>
        <v>14</v>
      </c>
    </row>
    <row r="5" spans="1:71">
      <c r="A5" s="225" t="s">
        <v>15</v>
      </c>
      <c r="B5" s="226" t="s">
        <v>202</v>
      </c>
      <c r="C5" s="227" t="s">
        <v>466</v>
      </c>
      <c r="D5" s="174">
        <f>+Parámetros!D74</f>
        <v>1</v>
      </c>
      <c r="E5" s="174">
        <f>+Parámetros!E74</f>
        <v>1</v>
      </c>
      <c r="F5" s="174">
        <f>+Parámetros!F74</f>
        <v>1</v>
      </c>
      <c r="G5" s="174">
        <f>+Parámetros!G74</f>
        <v>1</v>
      </c>
      <c r="H5" s="174">
        <f>+Parámetros!H74</f>
        <v>1</v>
      </c>
      <c r="I5" s="174">
        <f>+Parámetros!I74</f>
        <v>1</v>
      </c>
      <c r="J5" s="174">
        <f>+Parámetros!J74</f>
        <v>1</v>
      </c>
      <c r="K5" s="174">
        <f>+Parámetros!K74</f>
        <v>1</v>
      </c>
      <c r="L5" s="174">
        <f>+Parámetros!L74</f>
        <v>1</v>
      </c>
      <c r="M5" s="174">
        <f>+Parámetros!M74</f>
        <v>1</v>
      </c>
      <c r="N5" s="174">
        <f>+Parámetros!N74</f>
        <v>1</v>
      </c>
      <c r="O5" s="174">
        <f>+Parámetros!O74</f>
        <v>1</v>
      </c>
      <c r="P5" s="174">
        <f>+Parámetros!P74</f>
        <v>2</v>
      </c>
      <c r="Q5" s="174">
        <f>+Parámetros!Q74</f>
        <v>2</v>
      </c>
      <c r="R5" s="174">
        <f>+Parámetros!R74</f>
        <v>2</v>
      </c>
      <c r="S5" s="174">
        <f>+Parámetros!S74</f>
        <v>2</v>
      </c>
      <c r="T5" s="174">
        <f>+Parámetros!T74</f>
        <v>2</v>
      </c>
      <c r="U5" s="174">
        <f>+Parámetros!U74</f>
        <v>2</v>
      </c>
      <c r="V5" s="174">
        <f>+Parámetros!V74</f>
        <v>2</v>
      </c>
      <c r="W5" s="174">
        <f>+Parámetros!W74</f>
        <v>2</v>
      </c>
      <c r="X5" s="174">
        <f>+Parámetros!X74</f>
        <v>2</v>
      </c>
      <c r="Y5" s="174">
        <f>+Parámetros!Y74</f>
        <v>2</v>
      </c>
      <c r="Z5" s="174">
        <f>+Parámetros!Z74</f>
        <v>2</v>
      </c>
      <c r="AA5" s="174">
        <f>+Parámetros!AA74</f>
        <v>2</v>
      </c>
      <c r="AB5" s="174">
        <f>+Parámetros!AB74</f>
        <v>2</v>
      </c>
      <c r="AC5" s="174">
        <f>+Parámetros!AC74</f>
        <v>2</v>
      </c>
      <c r="AD5" s="174">
        <f>+Parámetros!AD74</f>
        <v>2</v>
      </c>
      <c r="AE5" s="174">
        <f>+Parámetros!AE74</f>
        <v>2</v>
      </c>
      <c r="AF5" s="174">
        <f>+Parámetros!AF74</f>
        <v>3</v>
      </c>
      <c r="AG5" s="174">
        <f>+Parámetros!AG74</f>
        <v>3</v>
      </c>
      <c r="AH5" s="174">
        <f>+Parámetros!AH74</f>
        <v>3</v>
      </c>
      <c r="AI5" s="174">
        <f>+Parámetros!AI74</f>
        <v>3</v>
      </c>
      <c r="AJ5" s="174">
        <f>+Parámetros!AJ74</f>
        <v>3</v>
      </c>
      <c r="AK5" s="174">
        <f>+Parámetros!AK74</f>
        <v>3</v>
      </c>
    </row>
    <row r="6" spans="1:71">
      <c r="A6" s="225" t="s">
        <v>87</v>
      </c>
      <c r="B6" s="226" t="s">
        <v>202</v>
      </c>
      <c r="C6" s="227" t="s">
        <v>466</v>
      </c>
      <c r="D6" s="174">
        <f>+Parámetros!D110</f>
        <v>4</v>
      </c>
      <c r="E6" s="174">
        <f>+Parámetros!E110</f>
        <v>4</v>
      </c>
      <c r="F6" s="174">
        <f>+Parámetros!F110</f>
        <v>4</v>
      </c>
      <c r="G6" s="174">
        <f>+Parámetros!G110</f>
        <v>4</v>
      </c>
      <c r="H6" s="174">
        <f>+Parámetros!H110</f>
        <v>4</v>
      </c>
      <c r="I6" s="174">
        <f>+Parámetros!I110</f>
        <v>4</v>
      </c>
      <c r="J6" s="174">
        <f>+Parámetros!J110</f>
        <v>4</v>
      </c>
      <c r="K6" s="174">
        <f>+Parámetros!K110</f>
        <v>4</v>
      </c>
      <c r="L6" s="174">
        <f>+Parámetros!L110</f>
        <v>4</v>
      </c>
      <c r="M6" s="174">
        <f>+Parámetros!M110</f>
        <v>4</v>
      </c>
      <c r="N6" s="174">
        <f>+Parámetros!N110</f>
        <v>4</v>
      </c>
      <c r="O6" s="174">
        <f>+Parámetros!O110</f>
        <v>4</v>
      </c>
      <c r="P6" s="174">
        <f>+Parámetros!P110</f>
        <v>4</v>
      </c>
      <c r="Q6" s="174">
        <f>+Parámetros!Q110</f>
        <v>4</v>
      </c>
      <c r="R6" s="174">
        <f>+Parámetros!R110</f>
        <v>4</v>
      </c>
      <c r="S6" s="174">
        <f>+Parámetros!S110</f>
        <v>4</v>
      </c>
      <c r="T6" s="174">
        <f>+Parámetros!T110</f>
        <v>4</v>
      </c>
      <c r="U6" s="174">
        <f>+Parámetros!U110</f>
        <v>4</v>
      </c>
      <c r="V6" s="174">
        <f>+Parámetros!V110</f>
        <v>4</v>
      </c>
      <c r="W6" s="174">
        <f>+Parámetros!W110</f>
        <v>4</v>
      </c>
      <c r="X6" s="174">
        <f>+Parámetros!X110</f>
        <v>4</v>
      </c>
      <c r="Y6" s="174">
        <f>+Parámetros!Y110</f>
        <v>4</v>
      </c>
      <c r="Z6" s="174">
        <f>+Parámetros!Z110</f>
        <v>4</v>
      </c>
      <c r="AA6" s="174">
        <f>+Parámetros!AA110</f>
        <v>4</v>
      </c>
      <c r="AB6" s="174">
        <f>+Parámetros!AB110</f>
        <v>4</v>
      </c>
      <c r="AC6" s="174">
        <f>+Parámetros!AC110</f>
        <v>4</v>
      </c>
      <c r="AD6" s="174">
        <f>+Parámetros!AD110</f>
        <v>4</v>
      </c>
      <c r="AE6" s="174">
        <f>+Parámetros!AE110</f>
        <v>4</v>
      </c>
      <c r="AF6" s="174">
        <f>+Parámetros!AF110</f>
        <v>4</v>
      </c>
      <c r="AG6" s="174">
        <f>+Parámetros!AG110</f>
        <v>4</v>
      </c>
      <c r="AH6" s="174">
        <f>+Parámetros!AH110</f>
        <v>4</v>
      </c>
      <c r="AI6" s="174">
        <f>+Parámetros!AI110</f>
        <v>4</v>
      </c>
      <c r="AJ6" s="174">
        <f>+Parámetros!AJ110</f>
        <v>4</v>
      </c>
      <c r="AK6" s="174">
        <f>+Parámetros!AK110</f>
        <v>4</v>
      </c>
    </row>
    <row r="7" spans="1:71">
      <c r="A7" s="225" t="s">
        <v>98</v>
      </c>
      <c r="B7" s="226" t="s">
        <v>202</v>
      </c>
      <c r="C7" s="227" t="s">
        <v>466</v>
      </c>
      <c r="D7" s="174">
        <f>+Parámetros!D146</f>
        <v>25</v>
      </c>
      <c r="E7" s="174">
        <f>+Parámetros!E146</f>
        <v>25</v>
      </c>
      <c r="F7" s="174">
        <f>+Parámetros!F146</f>
        <v>26</v>
      </c>
      <c r="G7" s="174">
        <f>+Parámetros!G146</f>
        <v>26</v>
      </c>
      <c r="H7" s="174">
        <f>+Parámetros!H146</f>
        <v>26</v>
      </c>
      <c r="I7" s="174">
        <f>+Parámetros!I146</f>
        <v>27</v>
      </c>
      <c r="J7" s="174">
        <f>+Parámetros!J146</f>
        <v>27</v>
      </c>
      <c r="K7" s="174">
        <f>+Parámetros!K146</f>
        <v>27</v>
      </c>
      <c r="L7" s="174">
        <f>+Parámetros!L146</f>
        <v>27</v>
      </c>
      <c r="M7" s="174">
        <f>+Parámetros!M146</f>
        <v>28</v>
      </c>
      <c r="N7" s="174">
        <f>+Parámetros!N146</f>
        <v>28</v>
      </c>
      <c r="O7" s="174">
        <f>+Parámetros!O146</f>
        <v>28</v>
      </c>
      <c r="P7" s="174">
        <f>+Parámetros!P146</f>
        <v>29</v>
      </c>
      <c r="Q7" s="174">
        <f>+Parámetros!Q146</f>
        <v>29</v>
      </c>
      <c r="R7" s="174">
        <f>+Parámetros!R146</f>
        <v>29</v>
      </c>
      <c r="S7" s="174">
        <f>+Parámetros!S146</f>
        <v>29</v>
      </c>
      <c r="T7" s="174">
        <f>+Parámetros!T146</f>
        <v>30</v>
      </c>
      <c r="U7" s="174">
        <f>+Parámetros!U146</f>
        <v>30</v>
      </c>
      <c r="V7" s="174">
        <f>+Parámetros!V146</f>
        <v>30</v>
      </c>
      <c r="W7" s="174">
        <f>+Parámetros!W146</f>
        <v>31</v>
      </c>
      <c r="X7" s="174">
        <f>+Parámetros!X146</f>
        <v>31</v>
      </c>
      <c r="Y7" s="174">
        <f>+Parámetros!Y146</f>
        <v>31</v>
      </c>
      <c r="Z7" s="174">
        <f>+Parámetros!Z146</f>
        <v>31</v>
      </c>
      <c r="AA7" s="174">
        <f>+Parámetros!AA146</f>
        <v>32</v>
      </c>
      <c r="AB7" s="174">
        <f>+Parámetros!AB146</f>
        <v>32</v>
      </c>
      <c r="AC7" s="174">
        <f>+Parámetros!AC146</f>
        <v>32</v>
      </c>
      <c r="AD7" s="174">
        <f>+Parámetros!AD146</f>
        <v>32</v>
      </c>
      <c r="AE7" s="174">
        <f>+Parámetros!AE146</f>
        <v>32</v>
      </c>
      <c r="AF7" s="174">
        <f>+Parámetros!AF146</f>
        <v>33</v>
      </c>
      <c r="AG7" s="174">
        <f>+Parámetros!AG146</f>
        <v>33</v>
      </c>
      <c r="AH7" s="174">
        <f>+Parámetros!AH146</f>
        <v>33</v>
      </c>
      <c r="AI7" s="174">
        <f>+Parámetros!AI146</f>
        <v>33</v>
      </c>
      <c r="AJ7" s="174">
        <f>+Parámetros!AJ146</f>
        <v>33</v>
      </c>
      <c r="AK7" s="174">
        <f>+Parámetros!AK146</f>
        <v>34</v>
      </c>
    </row>
    <row r="10" spans="1:71">
      <c r="A10" s="230" t="s">
        <v>469</v>
      </c>
    </row>
    <row r="11" spans="1:71">
      <c r="A11" s="225" t="s">
        <v>11</v>
      </c>
      <c r="B11" s="226" t="s">
        <v>391</v>
      </c>
      <c r="C11" s="227" t="s">
        <v>466</v>
      </c>
      <c r="D11" s="181">
        <f>+'Usos finales'!B159</f>
        <v>1.6500000000000001E-2</v>
      </c>
      <c r="E11" s="240">
        <f>+D11</f>
        <v>1.6500000000000001E-2</v>
      </c>
      <c r="F11" s="240">
        <f t="shared" ref="F11:AK17" si="1">+E11</f>
        <v>1.6500000000000001E-2</v>
      </c>
      <c r="G11" s="240">
        <f t="shared" si="1"/>
        <v>1.6500000000000001E-2</v>
      </c>
      <c r="H11" s="240">
        <f t="shared" si="1"/>
        <v>1.6500000000000001E-2</v>
      </c>
      <c r="I11" s="240">
        <f t="shared" si="1"/>
        <v>1.6500000000000001E-2</v>
      </c>
      <c r="J11" s="240">
        <f t="shared" si="1"/>
        <v>1.6500000000000001E-2</v>
      </c>
      <c r="K11" s="240">
        <f t="shared" si="1"/>
        <v>1.6500000000000001E-2</v>
      </c>
      <c r="L11" s="240">
        <f t="shared" si="1"/>
        <v>1.6500000000000001E-2</v>
      </c>
      <c r="M11" s="240">
        <f t="shared" si="1"/>
        <v>1.6500000000000001E-2</v>
      </c>
      <c r="N11" s="240">
        <f t="shared" si="1"/>
        <v>1.6500000000000001E-2</v>
      </c>
      <c r="O11" s="240">
        <f t="shared" si="1"/>
        <v>1.6500000000000001E-2</v>
      </c>
      <c r="P11" s="240">
        <f t="shared" si="1"/>
        <v>1.6500000000000001E-2</v>
      </c>
      <c r="Q11" s="240">
        <f t="shared" si="1"/>
        <v>1.6500000000000001E-2</v>
      </c>
      <c r="R11" s="240">
        <f t="shared" si="1"/>
        <v>1.6500000000000001E-2</v>
      </c>
      <c r="S11" s="240">
        <f t="shared" si="1"/>
        <v>1.6500000000000001E-2</v>
      </c>
      <c r="T11" s="240">
        <f t="shared" si="1"/>
        <v>1.6500000000000001E-2</v>
      </c>
      <c r="U11" s="240">
        <f t="shared" si="1"/>
        <v>1.6500000000000001E-2</v>
      </c>
      <c r="V11" s="240">
        <f t="shared" si="1"/>
        <v>1.6500000000000001E-2</v>
      </c>
      <c r="W11" s="240">
        <f t="shared" si="1"/>
        <v>1.6500000000000001E-2</v>
      </c>
      <c r="X11" s="240">
        <f t="shared" si="1"/>
        <v>1.6500000000000001E-2</v>
      </c>
      <c r="Y11" s="240">
        <f t="shared" si="1"/>
        <v>1.6500000000000001E-2</v>
      </c>
      <c r="Z11" s="240">
        <f t="shared" si="1"/>
        <v>1.6500000000000001E-2</v>
      </c>
      <c r="AA11" s="240">
        <f t="shared" si="1"/>
        <v>1.6500000000000001E-2</v>
      </c>
      <c r="AB11" s="240">
        <f t="shared" si="1"/>
        <v>1.6500000000000001E-2</v>
      </c>
      <c r="AC11" s="240">
        <f t="shared" si="1"/>
        <v>1.6500000000000001E-2</v>
      </c>
      <c r="AD11" s="240">
        <f t="shared" si="1"/>
        <v>1.6500000000000001E-2</v>
      </c>
      <c r="AE11" s="240">
        <f t="shared" si="1"/>
        <v>1.6500000000000001E-2</v>
      </c>
      <c r="AF11" s="240">
        <f t="shared" si="1"/>
        <v>1.6500000000000001E-2</v>
      </c>
      <c r="AG11" s="240">
        <f t="shared" si="1"/>
        <v>1.6500000000000001E-2</v>
      </c>
      <c r="AH11" s="240">
        <f t="shared" si="1"/>
        <v>1.6500000000000001E-2</v>
      </c>
      <c r="AI11" s="240">
        <f t="shared" si="1"/>
        <v>1.6500000000000001E-2</v>
      </c>
      <c r="AJ11" s="240">
        <f t="shared" si="1"/>
        <v>1.6500000000000001E-2</v>
      </c>
      <c r="AK11" s="240">
        <f t="shared" si="1"/>
        <v>1.6500000000000001E-2</v>
      </c>
    </row>
    <row r="12" spans="1:71">
      <c r="A12" s="225" t="s">
        <v>5</v>
      </c>
      <c r="B12" s="226" t="s">
        <v>391</v>
      </c>
      <c r="C12" s="227" t="s">
        <v>466</v>
      </c>
      <c r="D12" s="181">
        <f>+'Usos finales'!B160</f>
        <v>4.2199999999999994E-2</v>
      </c>
      <c r="E12" s="240">
        <f t="shared" ref="E12:T17" si="2">+D12</f>
        <v>4.2199999999999994E-2</v>
      </c>
      <c r="F12" s="240">
        <f t="shared" si="2"/>
        <v>4.2199999999999994E-2</v>
      </c>
      <c r="G12" s="240">
        <f t="shared" si="2"/>
        <v>4.2199999999999994E-2</v>
      </c>
      <c r="H12" s="240">
        <f t="shared" si="2"/>
        <v>4.2199999999999994E-2</v>
      </c>
      <c r="I12" s="240">
        <f t="shared" si="2"/>
        <v>4.2199999999999994E-2</v>
      </c>
      <c r="J12" s="240">
        <f t="shared" si="2"/>
        <v>4.2199999999999994E-2</v>
      </c>
      <c r="K12" s="240">
        <f t="shared" si="2"/>
        <v>4.2199999999999994E-2</v>
      </c>
      <c r="L12" s="240">
        <f t="shared" si="2"/>
        <v>4.2199999999999994E-2</v>
      </c>
      <c r="M12" s="240">
        <f t="shared" si="2"/>
        <v>4.2199999999999994E-2</v>
      </c>
      <c r="N12" s="240">
        <f t="shared" si="2"/>
        <v>4.2199999999999994E-2</v>
      </c>
      <c r="O12" s="240">
        <f t="shared" si="2"/>
        <v>4.2199999999999994E-2</v>
      </c>
      <c r="P12" s="240">
        <f t="shared" si="2"/>
        <v>4.2199999999999994E-2</v>
      </c>
      <c r="Q12" s="240">
        <f t="shared" si="2"/>
        <v>4.2199999999999994E-2</v>
      </c>
      <c r="R12" s="240">
        <f t="shared" si="2"/>
        <v>4.2199999999999994E-2</v>
      </c>
      <c r="S12" s="240">
        <f t="shared" si="2"/>
        <v>4.2199999999999994E-2</v>
      </c>
      <c r="T12" s="240">
        <f t="shared" si="2"/>
        <v>4.2199999999999994E-2</v>
      </c>
      <c r="U12" s="240">
        <f t="shared" si="1"/>
        <v>4.2199999999999994E-2</v>
      </c>
      <c r="V12" s="240">
        <f t="shared" si="1"/>
        <v>4.2199999999999994E-2</v>
      </c>
      <c r="W12" s="240">
        <f t="shared" si="1"/>
        <v>4.2199999999999994E-2</v>
      </c>
      <c r="X12" s="240">
        <f t="shared" si="1"/>
        <v>4.2199999999999994E-2</v>
      </c>
      <c r="Y12" s="240">
        <f t="shared" si="1"/>
        <v>4.2199999999999994E-2</v>
      </c>
      <c r="Z12" s="240">
        <f t="shared" si="1"/>
        <v>4.2199999999999994E-2</v>
      </c>
      <c r="AA12" s="240">
        <f t="shared" si="1"/>
        <v>4.2199999999999994E-2</v>
      </c>
      <c r="AB12" s="240">
        <f t="shared" si="1"/>
        <v>4.2199999999999994E-2</v>
      </c>
      <c r="AC12" s="240">
        <f t="shared" si="1"/>
        <v>4.2199999999999994E-2</v>
      </c>
      <c r="AD12" s="240">
        <f t="shared" si="1"/>
        <v>4.2199999999999994E-2</v>
      </c>
      <c r="AE12" s="240">
        <f t="shared" si="1"/>
        <v>4.2199999999999994E-2</v>
      </c>
      <c r="AF12" s="240">
        <f t="shared" si="1"/>
        <v>4.2199999999999994E-2</v>
      </c>
      <c r="AG12" s="240">
        <f t="shared" si="1"/>
        <v>4.2199999999999994E-2</v>
      </c>
      <c r="AH12" s="240">
        <f t="shared" si="1"/>
        <v>4.2199999999999994E-2</v>
      </c>
      <c r="AI12" s="240">
        <f t="shared" si="1"/>
        <v>4.2199999999999994E-2</v>
      </c>
      <c r="AJ12" s="240">
        <f t="shared" si="1"/>
        <v>4.2199999999999994E-2</v>
      </c>
      <c r="AK12" s="240">
        <f t="shared" si="1"/>
        <v>4.2199999999999994E-2</v>
      </c>
    </row>
    <row r="13" spans="1:71">
      <c r="A13" s="225" t="s">
        <v>4</v>
      </c>
      <c r="B13" s="226" t="s">
        <v>391</v>
      </c>
      <c r="C13" s="227" t="s">
        <v>466</v>
      </c>
      <c r="D13" s="181">
        <f>+'Usos finales'!B161</f>
        <v>0.15130000000000002</v>
      </c>
      <c r="E13" s="240">
        <f t="shared" si="2"/>
        <v>0.15130000000000002</v>
      </c>
      <c r="F13" s="240">
        <f t="shared" si="1"/>
        <v>0.15130000000000002</v>
      </c>
      <c r="G13" s="240">
        <f t="shared" si="1"/>
        <v>0.15130000000000002</v>
      </c>
      <c r="H13" s="240">
        <f t="shared" si="1"/>
        <v>0.15130000000000002</v>
      </c>
      <c r="I13" s="240">
        <f t="shared" si="1"/>
        <v>0.15130000000000002</v>
      </c>
      <c r="J13" s="240">
        <f t="shared" si="1"/>
        <v>0.15130000000000002</v>
      </c>
      <c r="K13" s="240">
        <f t="shared" si="1"/>
        <v>0.15130000000000002</v>
      </c>
      <c r="L13" s="240">
        <f t="shared" si="1"/>
        <v>0.15130000000000002</v>
      </c>
      <c r="M13" s="240">
        <f t="shared" si="1"/>
        <v>0.15130000000000002</v>
      </c>
      <c r="N13" s="240">
        <f t="shared" si="1"/>
        <v>0.15130000000000002</v>
      </c>
      <c r="O13" s="240">
        <f t="shared" si="1"/>
        <v>0.15130000000000002</v>
      </c>
      <c r="P13" s="240">
        <f t="shared" si="1"/>
        <v>0.15130000000000002</v>
      </c>
      <c r="Q13" s="240">
        <f t="shared" si="1"/>
        <v>0.15130000000000002</v>
      </c>
      <c r="R13" s="240">
        <f t="shared" si="1"/>
        <v>0.15130000000000002</v>
      </c>
      <c r="S13" s="240">
        <f t="shared" si="1"/>
        <v>0.15130000000000002</v>
      </c>
      <c r="T13" s="240">
        <f t="shared" si="1"/>
        <v>0.15130000000000002</v>
      </c>
      <c r="U13" s="240">
        <f t="shared" si="1"/>
        <v>0.15130000000000002</v>
      </c>
      <c r="V13" s="240">
        <f t="shared" si="1"/>
        <v>0.15130000000000002</v>
      </c>
      <c r="W13" s="240">
        <f t="shared" si="1"/>
        <v>0.15130000000000002</v>
      </c>
      <c r="X13" s="240">
        <f t="shared" si="1"/>
        <v>0.15130000000000002</v>
      </c>
      <c r="Y13" s="240">
        <f t="shared" si="1"/>
        <v>0.15130000000000002</v>
      </c>
      <c r="Z13" s="240">
        <f t="shared" si="1"/>
        <v>0.15130000000000002</v>
      </c>
      <c r="AA13" s="240">
        <f t="shared" si="1"/>
        <v>0.15130000000000002</v>
      </c>
      <c r="AB13" s="240">
        <f t="shared" si="1"/>
        <v>0.15130000000000002</v>
      </c>
      <c r="AC13" s="240">
        <f t="shared" si="1"/>
        <v>0.15130000000000002</v>
      </c>
      <c r="AD13" s="240">
        <f t="shared" si="1"/>
        <v>0.15130000000000002</v>
      </c>
      <c r="AE13" s="240">
        <f t="shared" si="1"/>
        <v>0.15130000000000002</v>
      </c>
      <c r="AF13" s="240">
        <f t="shared" si="1"/>
        <v>0.15130000000000002</v>
      </c>
      <c r="AG13" s="240">
        <f t="shared" si="1"/>
        <v>0.15130000000000002</v>
      </c>
      <c r="AH13" s="240">
        <f t="shared" si="1"/>
        <v>0.15130000000000002</v>
      </c>
      <c r="AI13" s="240">
        <f t="shared" si="1"/>
        <v>0.15130000000000002</v>
      </c>
      <c r="AJ13" s="240">
        <f t="shared" si="1"/>
        <v>0.15130000000000002</v>
      </c>
      <c r="AK13" s="240">
        <f t="shared" si="1"/>
        <v>0.15130000000000002</v>
      </c>
    </row>
    <row r="14" spans="1:71">
      <c r="A14" s="225" t="s">
        <v>9</v>
      </c>
      <c r="B14" s="226" t="s">
        <v>391</v>
      </c>
      <c r="C14" s="227" t="s">
        <v>466</v>
      </c>
      <c r="D14" s="181">
        <f>+'Usos finales'!B162</f>
        <v>0.1515</v>
      </c>
      <c r="E14" s="240">
        <f t="shared" si="2"/>
        <v>0.1515</v>
      </c>
      <c r="F14" s="240">
        <f t="shared" si="1"/>
        <v>0.1515</v>
      </c>
      <c r="G14" s="240">
        <f t="shared" si="1"/>
        <v>0.1515</v>
      </c>
      <c r="H14" s="240">
        <f t="shared" si="1"/>
        <v>0.1515</v>
      </c>
      <c r="I14" s="240">
        <f t="shared" si="1"/>
        <v>0.1515</v>
      </c>
      <c r="J14" s="240">
        <f t="shared" si="1"/>
        <v>0.1515</v>
      </c>
      <c r="K14" s="240">
        <f t="shared" si="1"/>
        <v>0.1515</v>
      </c>
      <c r="L14" s="240">
        <f t="shared" si="1"/>
        <v>0.1515</v>
      </c>
      <c r="M14" s="240">
        <f t="shared" si="1"/>
        <v>0.1515</v>
      </c>
      <c r="N14" s="240">
        <f t="shared" si="1"/>
        <v>0.1515</v>
      </c>
      <c r="O14" s="240">
        <f t="shared" si="1"/>
        <v>0.1515</v>
      </c>
      <c r="P14" s="240">
        <f t="shared" si="1"/>
        <v>0.1515</v>
      </c>
      <c r="Q14" s="240">
        <f t="shared" si="1"/>
        <v>0.1515</v>
      </c>
      <c r="R14" s="240">
        <f t="shared" si="1"/>
        <v>0.1515</v>
      </c>
      <c r="S14" s="240">
        <f t="shared" si="1"/>
        <v>0.1515</v>
      </c>
      <c r="T14" s="240">
        <f t="shared" si="1"/>
        <v>0.1515</v>
      </c>
      <c r="U14" s="240">
        <f t="shared" si="1"/>
        <v>0.1515</v>
      </c>
      <c r="V14" s="240">
        <f t="shared" si="1"/>
        <v>0.1515</v>
      </c>
      <c r="W14" s="240">
        <f t="shared" si="1"/>
        <v>0.1515</v>
      </c>
      <c r="X14" s="240">
        <f t="shared" si="1"/>
        <v>0.1515</v>
      </c>
      <c r="Y14" s="240">
        <f t="shared" si="1"/>
        <v>0.1515</v>
      </c>
      <c r="Z14" s="240">
        <f t="shared" si="1"/>
        <v>0.1515</v>
      </c>
      <c r="AA14" s="240">
        <f t="shared" si="1"/>
        <v>0.1515</v>
      </c>
      <c r="AB14" s="240">
        <f t="shared" si="1"/>
        <v>0.1515</v>
      </c>
      <c r="AC14" s="240">
        <f t="shared" si="1"/>
        <v>0.1515</v>
      </c>
      <c r="AD14" s="240">
        <f t="shared" si="1"/>
        <v>0.1515</v>
      </c>
      <c r="AE14" s="240">
        <f t="shared" si="1"/>
        <v>0.1515</v>
      </c>
      <c r="AF14" s="240">
        <f t="shared" si="1"/>
        <v>0.1515</v>
      </c>
      <c r="AG14" s="240">
        <f t="shared" si="1"/>
        <v>0.1515</v>
      </c>
      <c r="AH14" s="240">
        <f t="shared" si="1"/>
        <v>0.1515</v>
      </c>
      <c r="AI14" s="240">
        <f t="shared" si="1"/>
        <v>0.1515</v>
      </c>
      <c r="AJ14" s="240">
        <f t="shared" si="1"/>
        <v>0.1515</v>
      </c>
      <c r="AK14" s="240">
        <f t="shared" si="1"/>
        <v>0.1515</v>
      </c>
    </row>
    <row r="15" spans="1:71">
      <c r="A15" s="225" t="s">
        <v>12</v>
      </c>
      <c r="B15" s="226" t="s">
        <v>391</v>
      </c>
      <c r="C15" s="227" t="s">
        <v>466</v>
      </c>
      <c r="D15" s="181">
        <f>+'Usos finales'!B163</f>
        <v>0.2581</v>
      </c>
      <c r="E15" s="240">
        <f t="shared" si="2"/>
        <v>0.2581</v>
      </c>
      <c r="F15" s="240">
        <f t="shared" si="1"/>
        <v>0.2581</v>
      </c>
      <c r="G15" s="240">
        <f t="shared" si="1"/>
        <v>0.2581</v>
      </c>
      <c r="H15" s="240">
        <f t="shared" si="1"/>
        <v>0.2581</v>
      </c>
      <c r="I15" s="240">
        <f t="shared" si="1"/>
        <v>0.2581</v>
      </c>
      <c r="J15" s="240">
        <f t="shared" si="1"/>
        <v>0.2581</v>
      </c>
      <c r="K15" s="240">
        <f t="shared" si="1"/>
        <v>0.2581</v>
      </c>
      <c r="L15" s="240">
        <f t="shared" si="1"/>
        <v>0.2581</v>
      </c>
      <c r="M15" s="240">
        <f t="shared" si="1"/>
        <v>0.2581</v>
      </c>
      <c r="N15" s="240">
        <f t="shared" si="1"/>
        <v>0.2581</v>
      </c>
      <c r="O15" s="240">
        <f t="shared" si="1"/>
        <v>0.2581</v>
      </c>
      <c r="P15" s="240">
        <f t="shared" si="1"/>
        <v>0.2581</v>
      </c>
      <c r="Q15" s="240">
        <f t="shared" si="1"/>
        <v>0.2581</v>
      </c>
      <c r="R15" s="240">
        <f t="shared" si="1"/>
        <v>0.2581</v>
      </c>
      <c r="S15" s="240">
        <f t="shared" si="1"/>
        <v>0.2581</v>
      </c>
      <c r="T15" s="240">
        <f t="shared" si="1"/>
        <v>0.2581</v>
      </c>
      <c r="U15" s="240">
        <f t="shared" si="1"/>
        <v>0.2581</v>
      </c>
      <c r="V15" s="240">
        <f t="shared" si="1"/>
        <v>0.2581</v>
      </c>
      <c r="W15" s="240">
        <f t="shared" si="1"/>
        <v>0.2581</v>
      </c>
      <c r="X15" s="240">
        <f t="shared" si="1"/>
        <v>0.2581</v>
      </c>
      <c r="Y15" s="240">
        <f t="shared" si="1"/>
        <v>0.2581</v>
      </c>
      <c r="Z15" s="240">
        <f t="shared" si="1"/>
        <v>0.2581</v>
      </c>
      <c r="AA15" s="240">
        <f t="shared" si="1"/>
        <v>0.2581</v>
      </c>
      <c r="AB15" s="240">
        <f t="shared" si="1"/>
        <v>0.2581</v>
      </c>
      <c r="AC15" s="240">
        <f t="shared" si="1"/>
        <v>0.2581</v>
      </c>
      <c r="AD15" s="240">
        <f t="shared" si="1"/>
        <v>0.2581</v>
      </c>
      <c r="AE15" s="240">
        <f t="shared" si="1"/>
        <v>0.2581</v>
      </c>
      <c r="AF15" s="240">
        <f t="shared" si="1"/>
        <v>0.2581</v>
      </c>
      <c r="AG15" s="240">
        <f t="shared" si="1"/>
        <v>0.2581</v>
      </c>
      <c r="AH15" s="240">
        <f t="shared" si="1"/>
        <v>0.2581</v>
      </c>
      <c r="AI15" s="240">
        <f t="shared" si="1"/>
        <v>0.2581</v>
      </c>
      <c r="AJ15" s="240">
        <f t="shared" si="1"/>
        <v>0.2581</v>
      </c>
      <c r="AK15" s="240">
        <f t="shared" si="1"/>
        <v>0.2581</v>
      </c>
    </row>
    <row r="16" spans="1:71">
      <c r="A16" s="225" t="s">
        <v>86</v>
      </c>
      <c r="B16" s="226" t="s">
        <v>391</v>
      </c>
      <c r="C16" s="227" t="s">
        <v>466</v>
      </c>
      <c r="D16" s="181">
        <f>+'Usos finales'!B164</f>
        <v>0.1401</v>
      </c>
      <c r="E16" s="240">
        <f t="shared" si="2"/>
        <v>0.1401</v>
      </c>
      <c r="F16" s="240">
        <f t="shared" si="1"/>
        <v>0.1401</v>
      </c>
      <c r="G16" s="240">
        <f t="shared" si="1"/>
        <v>0.1401</v>
      </c>
      <c r="H16" s="240">
        <f t="shared" si="1"/>
        <v>0.1401</v>
      </c>
      <c r="I16" s="240">
        <f t="shared" si="1"/>
        <v>0.1401</v>
      </c>
      <c r="J16" s="240">
        <f t="shared" si="1"/>
        <v>0.1401</v>
      </c>
      <c r="K16" s="240">
        <f t="shared" si="1"/>
        <v>0.1401</v>
      </c>
      <c r="L16" s="240">
        <f t="shared" si="1"/>
        <v>0.1401</v>
      </c>
      <c r="M16" s="240">
        <f t="shared" si="1"/>
        <v>0.1401</v>
      </c>
      <c r="N16" s="240">
        <f t="shared" si="1"/>
        <v>0.1401</v>
      </c>
      <c r="O16" s="240">
        <f t="shared" si="1"/>
        <v>0.1401</v>
      </c>
      <c r="P16" s="240">
        <f t="shared" si="1"/>
        <v>0.1401</v>
      </c>
      <c r="Q16" s="240">
        <f t="shared" si="1"/>
        <v>0.1401</v>
      </c>
      <c r="R16" s="240">
        <f t="shared" si="1"/>
        <v>0.1401</v>
      </c>
      <c r="S16" s="240">
        <f t="shared" si="1"/>
        <v>0.1401</v>
      </c>
      <c r="T16" s="240">
        <f t="shared" si="1"/>
        <v>0.1401</v>
      </c>
      <c r="U16" s="240">
        <f t="shared" si="1"/>
        <v>0.1401</v>
      </c>
      <c r="V16" s="240">
        <f t="shared" si="1"/>
        <v>0.1401</v>
      </c>
      <c r="W16" s="240">
        <f t="shared" si="1"/>
        <v>0.1401</v>
      </c>
      <c r="X16" s="240">
        <f t="shared" si="1"/>
        <v>0.1401</v>
      </c>
      <c r="Y16" s="240">
        <f t="shared" si="1"/>
        <v>0.1401</v>
      </c>
      <c r="Z16" s="240">
        <f t="shared" si="1"/>
        <v>0.1401</v>
      </c>
      <c r="AA16" s="240">
        <f t="shared" si="1"/>
        <v>0.1401</v>
      </c>
      <c r="AB16" s="240">
        <f t="shared" si="1"/>
        <v>0.1401</v>
      </c>
      <c r="AC16" s="240">
        <f t="shared" si="1"/>
        <v>0.1401</v>
      </c>
      <c r="AD16" s="240">
        <f t="shared" si="1"/>
        <v>0.1401</v>
      </c>
      <c r="AE16" s="240">
        <f t="shared" si="1"/>
        <v>0.1401</v>
      </c>
      <c r="AF16" s="240">
        <f t="shared" si="1"/>
        <v>0.1401</v>
      </c>
      <c r="AG16" s="240">
        <f t="shared" si="1"/>
        <v>0.1401</v>
      </c>
      <c r="AH16" s="240">
        <f t="shared" si="1"/>
        <v>0.1401</v>
      </c>
      <c r="AI16" s="240">
        <f t="shared" si="1"/>
        <v>0.1401</v>
      </c>
      <c r="AJ16" s="240">
        <f t="shared" si="1"/>
        <v>0.1401</v>
      </c>
      <c r="AK16" s="240">
        <f t="shared" si="1"/>
        <v>0.1401</v>
      </c>
    </row>
    <row r="17" spans="1:37">
      <c r="A17" s="225" t="s">
        <v>8</v>
      </c>
      <c r="B17" s="226" t="s">
        <v>391</v>
      </c>
      <c r="C17" s="227" t="s">
        <v>466</v>
      </c>
      <c r="D17" s="181">
        <f>+'Usos finales'!B165</f>
        <v>0.24030000000000001</v>
      </c>
      <c r="E17" s="240">
        <f t="shared" si="2"/>
        <v>0.24030000000000001</v>
      </c>
      <c r="F17" s="240">
        <f t="shared" si="1"/>
        <v>0.24030000000000001</v>
      </c>
      <c r="G17" s="240">
        <f t="shared" si="1"/>
        <v>0.24030000000000001</v>
      </c>
      <c r="H17" s="240">
        <f t="shared" si="1"/>
        <v>0.24030000000000001</v>
      </c>
      <c r="I17" s="240">
        <f t="shared" si="1"/>
        <v>0.24030000000000001</v>
      </c>
      <c r="J17" s="240">
        <f t="shared" si="1"/>
        <v>0.24030000000000001</v>
      </c>
      <c r="K17" s="240">
        <f t="shared" si="1"/>
        <v>0.24030000000000001</v>
      </c>
      <c r="L17" s="240">
        <f t="shared" si="1"/>
        <v>0.24030000000000001</v>
      </c>
      <c r="M17" s="240">
        <f t="shared" si="1"/>
        <v>0.24030000000000001</v>
      </c>
      <c r="N17" s="240">
        <f t="shared" si="1"/>
        <v>0.24030000000000001</v>
      </c>
      <c r="O17" s="240">
        <f t="shared" si="1"/>
        <v>0.24030000000000001</v>
      </c>
      <c r="P17" s="240">
        <f t="shared" si="1"/>
        <v>0.24030000000000001</v>
      </c>
      <c r="Q17" s="240">
        <f t="shared" si="1"/>
        <v>0.24030000000000001</v>
      </c>
      <c r="R17" s="240">
        <f t="shared" si="1"/>
        <v>0.24030000000000001</v>
      </c>
      <c r="S17" s="240">
        <f t="shared" si="1"/>
        <v>0.24030000000000001</v>
      </c>
      <c r="T17" s="240">
        <f t="shared" si="1"/>
        <v>0.24030000000000001</v>
      </c>
      <c r="U17" s="240">
        <f t="shared" si="1"/>
        <v>0.24030000000000001</v>
      </c>
      <c r="V17" s="240">
        <f t="shared" si="1"/>
        <v>0.24030000000000001</v>
      </c>
      <c r="W17" s="240">
        <f t="shared" si="1"/>
        <v>0.24030000000000001</v>
      </c>
      <c r="X17" s="240">
        <f t="shared" si="1"/>
        <v>0.24030000000000001</v>
      </c>
      <c r="Y17" s="240">
        <f t="shared" si="1"/>
        <v>0.24030000000000001</v>
      </c>
      <c r="Z17" s="240">
        <f t="shared" si="1"/>
        <v>0.24030000000000001</v>
      </c>
      <c r="AA17" s="240">
        <f t="shared" si="1"/>
        <v>0.24030000000000001</v>
      </c>
      <c r="AB17" s="240">
        <f t="shared" si="1"/>
        <v>0.24030000000000001</v>
      </c>
      <c r="AC17" s="240">
        <f t="shared" si="1"/>
        <v>0.24030000000000001</v>
      </c>
      <c r="AD17" s="240">
        <f t="shared" si="1"/>
        <v>0.24030000000000001</v>
      </c>
      <c r="AE17" s="240">
        <f t="shared" si="1"/>
        <v>0.24030000000000001</v>
      </c>
      <c r="AF17" s="240">
        <f t="shared" si="1"/>
        <v>0.24030000000000001</v>
      </c>
      <c r="AG17" s="240">
        <f t="shared" si="1"/>
        <v>0.24030000000000001</v>
      </c>
      <c r="AH17" s="240">
        <f t="shared" si="1"/>
        <v>0.24030000000000001</v>
      </c>
      <c r="AI17" s="240">
        <f t="shared" si="1"/>
        <v>0.24030000000000001</v>
      </c>
      <c r="AJ17" s="240">
        <f t="shared" si="1"/>
        <v>0.24030000000000001</v>
      </c>
      <c r="AK17" s="240">
        <f t="shared" si="1"/>
        <v>0.24030000000000001</v>
      </c>
    </row>
    <row r="18" spans="1:37">
      <c r="A18" s="225" t="s">
        <v>464</v>
      </c>
      <c r="B18" s="226" t="s">
        <v>391</v>
      </c>
      <c r="C18" s="227" t="s">
        <v>465</v>
      </c>
      <c r="D18" s="228">
        <f>SUM(D11:D17)</f>
        <v>1</v>
      </c>
      <c r="E18" s="228">
        <f>SUM(E11:E17)</f>
        <v>1</v>
      </c>
      <c r="F18" s="228">
        <f t="shared" ref="F18:AK18" si="3">SUM(F11:F17)</f>
        <v>1</v>
      </c>
      <c r="G18" s="228">
        <f t="shared" si="3"/>
        <v>1</v>
      </c>
      <c r="H18" s="228">
        <f t="shared" si="3"/>
        <v>1</v>
      </c>
      <c r="I18" s="228">
        <f t="shared" si="3"/>
        <v>1</v>
      </c>
      <c r="J18" s="228">
        <f t="shared" si="3"/>
        <v>1</v>
      </c>
      <c r="K18" s="228">
        <f t="shared" si="3"/>
        <v>1</v>
      </c>
      <c r="L18" s="228">
        <f t="shared" si="3"/>
        <v>1</v>
      </c>
      <c r="M18" s="228">
        <f t="shared" si="3"/>
        <v>1</v>
      </c>
      <c r="N18" s="228">
        <f t="shared" si="3"/>
        <v>1</v>
      </c>
      <c r="O18" s="228">
        <f t="shared" si="3"/>
        <v>1</v>
      </c>
      <c r="P18" s="228">
        <f t="shared" si="3"/>
        <v>1</v>
      </c>
      <c r="Q18" s="228">
        <f t="shared" si="3"/>
        <v>1</v>
      </c>
      <c r="R18" s="228">
        <f t="shared" si="3"/>
        <v>1</v>
      </c>
      <c r="S18" s="228">
        <f t="shared" si="3"/>
        <v>1</v>
      </c>
      <c r="T18" s="228">
        <f t="shared" si="3"/>
        <v>1</v>
      </c>
      <c r="U18" s="228">
        <f t="shared" si="3"/>
        <v>1</v>
      </c>
      <c r="V18" s="228">
        <f t="shared" si="3"/>
        <v>1</v>
      </c>
      <c r="W18" s="228">
        <f t="shared" si="3"/>
        <v>1</v>
      </c>
      <c r="X18" s="228">
        <f t="shared" si="3"/>
        <v>1</v>
      </c>
      <c r="Y18" s="228">
        <f t="shared" si="3"/>
        <v>1</v>
      </c>
      <c r="Z18" s="228">
        <f t="shared" si="3"/>
        <v>1</v>
      </c>
      <c r="AA18" s="228">
        <f t="shared" si="3"/>
        <v>1</v>
      </c>
      <c r="AB18" s="228">
        <f t="shared" si="3"/>
        <v>1</v>
      </c>
      <c r="AC18" s="228">
        <f t="shared" si="3"/>
        <v>1</v>
      </c>
      <c r="AD18" s="228">
        <f t="shared" si="3"/>
        <v>1</v>
      </c>
      <c r="AE18" s="228">
        <f t="shared" si="3"/>
        <v>1</v>
      </c>
      <c r="AF18" s="228">
        <f t="shared" si="3"/>
        <v>1</v>
      </c>
      <c r="AG18" s="228">
        <f t="shared" si="3"/>
        <v>1</v>
      </c>
      <c r="AH18" s="228">
        <f t="shared" si="3"/>
        <v>1</v>
      </c>
      <c r="AI18" s="228">
        <f t="shared" si="3"/>
        <v>1</v>
      </c>
      <c r="AJ18" s="228">
        <f t="shared" si="3"/>
        <v>1</v>
      </c>
      <c r="AK18" s="228">
        <f t="shared" si="3"/>
        <v>1</v>
      </c>
    </row>
    <row r="21" spans="1:37">
      <c r="A21" s="230" t="s">
        <v>470</v>
      </c>
    </row>
    <row r="22" spans="1:37">
      <c r="A22" s="225" t="str">
        <f>+'Usos finales'!A159</f>
        <v>ACS</v>
      </c>
      <c r="B22" s="226" t="s">
        <v>390</v>
      </c>
      <c r="C22" s="227" t="s">
        <v>466</v>
      </c>
      <c r="D22" s="174">
        <f>+VLOOKUP("Supermercados",'Unidad media'!$A$4:$B$8,2,FALSE)*'Consumo específico'!B$5*D11</f>
        <v>30700.890000000003</v>
      </c>
      <c r="E22" s="174">
        <f>+VLOOKUP("Supermercados",'Unidad media'!$A$4:$B$8,2,FALSE)*'Consumo específico'!C$5*E11</f>
        <v>30700.890000000003</v>
      </c>
      <c r="F22" s="174">
        <f>+VLOOKUP("Supermercados",'Unidad media'!$A$4:$B$8,2,FALSE)*'Consumo específico'!D$5*F11</f>
        <v>30700.890000000003</v>
      </c>
      <c r="G22" s="174">
        <f>+VLOOKUP("Supermercados",'Unidad media'!$A$4:$B$8,2,FALSE)*'Consumo específico'!E$5*G11</f>
        <v>30700.890000000003</v>
      </c>
      <c r="H22" s="174">
        <f>+VLOOKUP("Supermercados",'Unidad media'!$A$4:$B$8,2,FALSE)*'Consumo específico'!F$5*H11</f>
        <v>30700.890000000003</v>
      </c>
      <c r="I22" s="174">
        <f>+VLOOKUP("Supermercados",'Unidad media'!$A$4:$B$8,2,FALSE)*'Consumo específico'!G$5*I11</f>
        <v>30700.890000000003</v>
      </c>
      <c r="J22" s="174">
        <f>+VLOOKUP("Supermercados",'Unidad media'!$A$4:$B$8,2,FALSE)*'Consumo específico'!H$5*J11</f>
        <v>30700.890000000003</v>
      </c>
      <c r="K22" s="174">
        <f>+VLOOKUP("Supermercados",'Unidad media'!$A$4:$B$8,2,FALSE)*'Consumo específico'!I$5*K11</f>
        <v>30700.890000000003</v>
      </c>
      <c r="L22" s="174">
        <f>+VLOOKUP("Supermercados",'Unidad media'!$A$4:$B$8,2,FALSE)*'Consumo específico'!J$5*L11</f>
        <v>30700.890000000003</v>
      </c>
      <c r="M22" s="174">
        <f>+VLOOKUP("Supermercados",'Unidad media'!$A$4:$B$8,2,FALSE)*'Consumo específico'!K$5*M11</f>
        <v>30700.890000000003</v>
      </c>
      <c r="N22" s="174">
        <f>+VLOOKUP("Supermercados",'Unidad media'!$A$4:$B$8,2,FALSE)*'Consumo específico'!L$5*N11</f>
        <v>30700.890000000003</v>
      </c>
      <c r="O22" s="174">
        <f>+VLOOKUP("Supermercados",'Unidad media'!$A$4:$B$8,2,FALSE)*'Consumo específico'!M$5*O11</f>
        <v>30700.890000000003</v>
      </c>
      <c r="P22" s="174">
        <f>+VLOOKUP("Supermercados",'Unidad media'!$A$4:$B$8,2,FALSE)*'Consumo específico'!N$5*P11</f>
        <v>30700.890000000003</v>
      </c>
      <c r="Q22" s="174">
        <f>+VLOOKUP("Supermercados",'Unidad media'!$A$4:$B$8,2,FALSE)*'Consumo específico'!O$5*Q11</f>
        <v>30700.890000000003</v>
      </c>
      <c r="R22" s="174">
        <f>+VLOOKUP("Supermercados",'Unidad media'!$A$4:$B$8,2,FALSE)*'Consumo específico'!P$5*R11</f>
        <v>30700.890000000003</v>
      </c>
      <c r="S22" s="174">
        <f>+VLOOKUP("Supermercados",'Unidad media'!$A$4:$B$8,2,FALSE)*'Consumo específico'!Q$5*S11</f>
        <v>30700.890000000003</v>
      </c>
      <c r="T22" s="174">
        <f>+VLOOKUP("Supermercados",'Unidad media'!$A$4:$B$8,2,FALSE)*'Consumo específico'!R$5*T11</f>
        <v>30700.890000000003</v>
      </c>
      <c r="U22" s="174">
        <f>+VLOOKUP("Supermercados",'Unidad media'!$A$4:$B$8,2,FALSE)*'Consumo específico'!S$5*U11</f>
        <v>30700.890000000003</v>
      </c>
      <c r="V22" s="174">
        <f>+VLOOKUP("Supermercados",'Unidad media'!$A$4:$B$8,2,FALSE)*'Consumo específico'!T$5*V11</f>
        <v>30700.890000000003</v>
      </c>
      <c r="W22" s="174">
        <f>+VLOOKUP("Supermercados",'Unidad media'!$A$4:$B$8,2,FALSE)*'Consumo específico'!U$5*W11</f>
        <v>30700.890000000003</v>
      </c>
      <c r="X22" s="174">
        <f>+VLOOKUP("Supermercados",'Unidad media'!$A$4:$B$8,2,FALSE)*'Consumo específico'!V$5*X11</f>
        <v>30700.890000000003</v>
      </c>
      <c r="Y22" s="174">
        <f>+VLOOKUP("Supermercados",'Unidad media'!$A$4:$B$8,2,FALSE)*'Consumo específico'!W$5*Y11</f>
        <v>30700.890000000003</v>
      </c>
      <c r="Z22" s="174">
        <f>+VLOOKUP("Supermercados",'Unidad media'!$A$4:$B$8,2,FALSE)*'Consumo específico'!X$5*Z11</f>
        <v>30700.890000000003</v>
      </c>
      <c r="AA22" s="174">
        <f>+VLOOKUP("Supermercados",'Unidad media'!$A$4:$B$8,2,FALSE)*'Consumo específico'!Y$5*AA11</f>
        <v>30700.890000000003</v>
      </c>
      <c r="AB22" s="174">
        <f>+VLOOKUP("Supermercados",'Unidad media'!$A$4:$B$8,2,FALSE)*'Consumo específico'!Z$5*AB11</f>
        <v>30700.890000000003</v>
      </c>
      <c r="AC22" s="174">
        <f>+VLOOKUP("Supermercados",'Unidad media'!$A$4:$B$8,2,FALSE)*'Consumo específico'!AA$5*AC11</f>
        <v>30700.890000000003</v>
      </c>
      <c r="AD22" s="174">
        <f>+VLOOKUP("Supermercados",'Unidad media'!$A$4:$B$8,2,FALSE)*'Consumo específico'!AB$5*AD11</f>
        <v>30700.890000000003</v>
      </c>
      <c r="AE22" s="174">
        <f>+VLOOKUP("Supermercados",'Unidad media'!$A$4:$B$8,2,FALSE)*'Consumo específico'!AC$5*AE11</f>
        <v>30700.890000000003</v>
      </c>
      <c r="AF22" s="174">
        <f>+VLOOKUP("Supermercados",'Unidad media'!$A$4:$B$8,2,FALSE)*'Consumo específico'!AD$5*AF11</f>
        <v>30700.890000000003</v>
      </c>
      <c r="AG22" s="174">
        <f>+VLOOKUP("Supermercados",'Unidad media'!$A$4:$B$8,2,FALSE)*'Consumo específico'!AE$5*AG11</f>
        <v>30700.890000000003</v>
      </c>
      <c r="AH22" s="174">
        <f>+VLOOKUP("Supermercados",'Unidad media'!$A$4:$B$8,2,FALSE)*'Consumo específico'!AF$5*AH11</f>
        <v>30700.890000000003</v>
      </c>
      <c r="AI22" s="174">
        <f>+VLOOKUP("Supermercados",'Unidad media'!$A$4:$B$8,2,FALSE)*'Consumo específico'!AG$5*AI11</f>
        <v>30700.890000000003</v>
      </c>
      <c r="AJ22" s="174">
        <f>+VLOOKUP("Supermercados",'Unidad media'!$A$4:$B$8,2,FALSE)*'Consumo específico'!AH$5*AJ11</f>
        <v>30700.890000000003</v>
      </c>
      <c r="AK22" s="174">
        <f>+VLOOKUP("Supermercados",'Unidad media'!$A$4:$B$8,2,FALSE)*'Consumo específico'!AI$5*AK11</f>
        <v>30700.890000000003</v>
      </c>
    </row>
    <row r="23" spans="1:37">
      <c r="A23" s="225" t="str">
        <f>+'Usos finales'!A160</f>
        <v>Calefacción</v>
      </c>
      <c r="B23" s="226" t="s">
        <v>390</v>
      </c>
      <c r="C23" s="227" t="s">
        <v>466</v>
      </c>
      <c r="D23" s="174">
        <f>+VLOOKUP("Supermercados",'Unidad media'!$A$4:$B$8,2,FALSE)*'Consumo específico'!B$5*D12</f>
        <v>78519.851999999984</v>
      </c>
      <c r="E23" s="174">
        <f>+VLOOKUP("Supermercados",'Unidad media'!$A$4:$B$8,2,FALSE)*'Consumo específico'!C$5*E12</f>
        <v>78519.851999999984</v>
      </c>
      <c r="F23" s="174">
        <f>+VLOOKUP("Supermercados",'Unidad media'!$A$4:$B$8,2,FALSE)*'Consumo específico'!D$5*F12</f>
        <v>78519.851999999984</v>
      </c>
      <c r="G23" s="174">
        <f>+VLOOKUP("Supermercados",'Unidad media'!$A$4:$B$8,2,FALSE)*'Consumo específico'!E$5*G12</f>
        <v>78519.851999999984</v>
      </c>
      <c r="H23" s="174">
        <f>+VLOOKUP("Supermercados",'Unidad media'!$A$4:$B$8,2,FALSE)*'Consumo específico'!F$5*H12</f>
        <v>78519.851999999984</v>
      </c>
      <c r="I23" s="174">
        <f>+VLOOKUP("Supermercados",'Unidad media'!$A$4:$B$8,2,FALSE)*'Consumo específico'!G$5*I12</f>
        <v>78519.851999999984</v>
      </c>
      <c r="J23" s="174">
        <f>+VLOOKUP("Supermercados",'Unidad media'!$A$4:$B$8,2,FALSE)*'Consumo específico'!H$5*J12</f>
        <v>78519.851999999984</v>
      </c>
      <c r="K23" s="174">
        <f>+VLOOKUP("Supermercados",'Unidad media'!$A$4:$B$8,2,FALSE)*'Consumo específico'!I$5*K12</f>
        <v>78519.851999999984</v>
      </c>
      <c r="L23" s="174">
        <f>+VLOOKUP("Supermercados",'Unidad media'!$A$4:$B$8,2,FALSE)*'Consumo específico'!J$5*L12</f>
        <v>78519.851999999984</v>
      </c>
      <c r="M23" s="174">
        <f>+VLOOKUP("Supermercados",'Unidad media'!$A$4:$B$8,2,FALSE)*'Consumo específico'!K$5*M12</f>
        <v>78519.851999999984</v>
      </c>
      <c r="N23" s="174">
        <f>+VLOOKUP("Supermercados",'Unidad media'!$A$4:$B$8,2,FALSE)*'Consumo específico'!L$5*N12</f>
        <v>78519.851999999984</v>
      </c>
      <c r="O23" s="174">
        <f>+VLOOKUP("Supermercados",'Unidad media'!$A$4:$B$8,2,FALSE)*'Consumo específico'!M$5*O12</f>
        <v>78519.851999999984</v>
      </c>
      <c r="P23" s="174">
        <f>+VLOOKUP("Supermercados",'Unidad media'!$A$4:$B$8,2,FALSE)*'Consumo específico'!N$5*P12</f>
        <v>78519.851999999984</v>
      </c>
      <c r="Q23" s="174">
        <f>+VLOOKUP("Supermercados",'Unidad media'!$A$4:$B$8,2,FALSE)*'Consumo específico'!O$5*Q12</f>
        <v>78519.851999999984</v>
      </c>
      <c r="R23" s="174">
        <f>+VLOOKUP("Supermercados",'Unidad media'!$A$4:$B$8,2,FALSE)*'Consumo específico'!P$5*R12</f>
        <v>78519.851999999984</v>
      </c>
      <c r="S23" s="174">
        <f>+VLOOKUP("Supermercados",'Unidad media'!$A$4:$B$8,2,FALSE)*'Consumo específico'!Q$5*S12</f>
        <v>78519.851999999984</v>
      </c>
      <c r="T23" s="174">
        <f>+VLOOKUP("Supermercados",'Unidad media'!$A$4:$B$8,2,FALSE)*'Consumo específico'!R$5*T12</f>
        <v>78519.851999999984</v>
      </c>
      <c r="U23" s="174">
        <f>+VLOOKUP("Supermercados",'Unidad media'!$A$4:$B$8,2,FALSE)*'Consumo específico'!S$5*U12</f>
        <v>78519.851999999984</v>
      </c>
      <c r="V23" s="174">
        <f>+VLOOKUP("Supermercados",'Unidad media'!$A$4:$B$8,2,FALSE)*'Consumo específico'!T$5*V12</f>
        <v>78519.851999999984</v>
      </c>
      <c r="W23" s="174">
        <f>+VLOOKUP("Supermercados",'Unidad media'!$A$4:$B$8,2,FALSE)*'Consumo específico'!U$5*W12</f>
        <v>78519.851999999984</v>
      </c>
      <c r="X23" s="174">
        <f>+VLOOKUP("Supermercados",'Unidad media'!$A$4:$B$8,2,FALSE)*'Consumo específico'!V$5*X12</f>
        <v>78519.851999999984</v>
      </c>
      <c r="Y23" s="174">
        <f>+VLOOKUP("Supermercados",'Unidad media'!$A$4:$B$8,2,FALSE)*'Consumo específico'!W$5*Y12</f>
        <v>78519.851999999984</v>
      </c>
      <c r="Z23" s="174">
        <f>+VLOOKUP("Supermercados",'Unidad media'!$A$4:$B$8,2,FALSE)*'Consumo específico'!X$5*Z12</f>
        <v>78519.851999999984</v>
      </c>
      <c r="AA23" s="174">
        <f>+VLOOKUP("Supermercados",'Unidad media'!$A$4:$B$8,2,FALSE)*'Consumo específico'!Y$5*AA12</f>
        <v>78519.851999999984</v>
      </c>
      <c r="AB23" s="174">
        <f>+VLOOKUP("Supermercados",'Unidad media'!$A$4:$B$8,2,FALSE)*'Consumo específico'!Z$5*AB12</f>
        <v>78519.851999999984</v>
      </c>
      <c r="AC23" s="174">
        <f>+VLOOKUP("Supermercados",'Unidad media'!$A$4:$B$8,2,FALSE)*'Consumo específico'!AA$5*AC12</f>
        <v>78519.851999999984</v>
      </c>
      <c r="AD23" s="174">
        <f>+VLOOKUP("Supermercados",'Unidad media'!$A$4:$B$8,2,FALSE)*'Consumo específico'!AB$5*AD12</f>
        <v>78519.851999999984</v>
      </c>
      <c r="AE23" s="174">
        <f>+VLOOKUP("Supermercados",'Unidad media'!$A$4:$B$8,2,FALSE)*'Consumo específico'!AC$5*AE12</f>
        <v>78519.851999999984</v>
      </c>
      <c r="AF23" s="174">
        <f>+VLOOKUP("Supermercados",'Unidad media'!$A$4:$B$8,2,FALSE)*'Consumo específico'!AD$5*AF12</f>
        <v>78519.851999999984</v>
      </c>
      <c r="AG23" s="174">
        <f>+VLOOKUP("Supermercados",'Unidad media'!$A$4:$B$8,2,FALSE)*'Consumo específico'!AE$5*AG12</f>
        <v>78519.851999999984</v>
      </c>
      <c r="AH23" s="174">
        <f>+VLOOKUP("Supermercados",'Unidad media'!$A$4:$B$8,2,FALSE)*'Consumo específico'!AF$5*AH12</f>
        <v>78519.851999999984</v>
      </c>
      <c r="AI23" s="174">
        <f>+VLOOKUP("Supermercados",'Unidad media'!$A$4:$B$8,2,FALSE)*'Consumo específico'!AG$5*AI12</f>
        <v>78519.851999999984</v>
      </c>
      <c r="AJ23" s="174">
        <f>+VLOOKUP("Supermercados",'Unidad media'!$A$4:$B$8,2,FALSE)*'Consumo específico'!AH$5*AJ12</f>
        <v>78519.851999999984</v>
      </c>
      <c r="AK23" s="174">
        <f>+VLOOKUP("Supermercados",'Unidad media'!$A$4:$B$8,2,FALSE)*'Consumo específico'!AI$5*AK12</f>
        <v>78519.851999999984</v>
      </c>
    </row>
    <row r="24" spans="1:37">
      <c r="A24" s="225" t="str">
        <f>+'Usos finales'!A161</f>
        <v>Climatización</v>
      </c>
      <c r="B24" s="226" t="s">
        <v>390</v>
      </c>
      <c r="C24" s="227" t="s">
        <v>466</v>
      </c>
      <c r="D24" s="174">
        <f>+VLOOKUP("Supermercados",'Unidad media'!$A$4:$B$8,2,FALSE)*'Consumo específico'!B$5*D13</f>
        <v>281517.85800000001</v>
      </c>
      <c r="E24" s="174">
        <f>+VLOOKUP("Supermercados",'Unidad media'!$A$4:$B$8,2,FALSE)*'Consumo específico'!C$5*E13</f>
        <v>281517.85800000001</v>
      </c>
      <c r="F24" s="174">
        <f>+VLOOKUP("Supermercados",'Unidad media'!$A$4:$B$8,2,FALSE)*'Consumo específico'!D$5*F13</f>
        <v>281517.85800000001</v>
      </c>
      <c r="G24" s="174">
        <f>+VLOOKUP("Supermercados",'Unidad media'!$A$4:$B$8,2,FALSE)*'Consumo específico'!E$5*G13</f>
        <v>281517.85800000001</v>
      </c>
      <c r="H24" s="174">
        <f>+VLOOKUP("Supermercados",'Unidad media'!$A$4:$B$8,2,FALSE)*'Consumo específico'!F$5*H13</f>
        <v>281517.85800000001</v>
      </c>
      <c r="I24" s="174">
        <f>+VLOOKUP("Supermercados",'Unidad media'!$A$4:$B$8,2,FALSE)*'Consumo específico'!G$5*I13</f>
        <v>281517.85800000001</v>
      </c>
      <c r="J24" s="174">
        <f>+VLOOKUP("Supermercados",'Unidad media'!$A$4:$B$8,2,FALSE)*'Consumo específico'!H$5*J13</f>
        <v>281517.85800000001</v>
      </c>
      <c r="K24" s="174">
        <f>+VLOOKUP("Supermercados",'Unidad media'!$A$4:$B$8,2,FALSE)*'Consumo específico'!I$5*K13</f>
        <v>281517.85800000001</v>
      </c>
      <c r="L24" s="174">
        <f>+VLOOKUP("Supermercados",'Unidad media'!$A$4:$B$8,2,FALSE)*'Consumo específico'!J$5*L13</f>
        <v>281517.85800000001</v>
      </c>
      <c r="M24" s="174">
        <f>+VLOOKUP("Supermercados",'Unidad media'!$A$4:$B$8,2,FALSE)*'Consumo específico'!K$5*M13</f>
        <v>281517.85800000001</v>
      </c>
      <c r="N24" s="174">
        <f>+VLOOKUP("Supermercados",'Unidad media'!$A$4:$B$8,2,FALSE)*'Consumo específico'!L$5*N13</f>
        <v>281517.85800000001</v>
      </c>
      <c r="O24" s="174">
        <f>+VLOOKUP("Supermercados",'Unidad media'!$A$4:$B$8,2,FALSE)*'Consumo específico'!M$5*O13</f>
        <v>281517.85800000001</v>
      </c>
      <c r="P24" s="174">
        <f>+VLOOKUP("Supermercados",'Unidad media'!$A$4:$B$8,2,FALSE)*'Consumo específico'!N$5*P13</f>
        <v>281517.85800000001</v>
      </c>
      <c r="Q24" s="174">
        <f>+VLOOKUP("Supermercados",'Unidad media'!$A$4:$B$8,2,FALSE)*'Consumo específico'!O$5*Q13</f>
        <v>281517.85800000001</v>
      </c>
      <c r="R24" s="174">
        <f>+VLOOKUP("Supermercados",'Unidad media'!$A$4:$B$8,2,FALSE)*'Consumo específico'!P$5*R13</f>
        <v>281517.85800000001</v>
      </c>
      <c r="S24" s="174">
        <f>+VLOOKUP("Supermercados",'Unidad media'!$A$4:$B$8,2,FALSE)*'Consumo específico'!Q$5*S13</f>
        <v>281517.85800000001</v>
      </c>
      <c r="T24" s="174">
        <f>+VLOOKUP("Supermercados",'Unidad media'!$A$4:$B$8,2,FALSE)*'Consumo específico'!R$5*T13</f>
        <v>281517.85800000001</v>
      </c>
      <c r="U24" s="174">
        <f>+VLOOKUP("Supermercados",'Unidad media'!$A$4:$B$8,2,FALSE)*'Consumo específico'!S$5*U13</f>
        <v>281517.85800000001</v>
      </c>
      <c r="V24" s="174">
        <f>+VLOOKUP("Supermercados",'Unidad media'!$A$4:$B$8,2,FALSE)*'Consumo específico'!T$5*V13</f>
        <v>281517.85800000001</v>
      </c>
      <c r="W24" s="174">
        <f>+VLOOKUP("Supermercados",'Unidad media'!$A$4:$B$8,2,FALSE)*'Consumo específico'!U$5*W13</f>
        <v>281517.85800000001</v>
      </c>
      <c r="X24" s="174">
        <f>+VLOOKUP("Supermercados",'Unidad media'!$A$4:$B$8,2,FALSE)*'Consumo específico'!V$5*X13</f>
        <v>281517.85800000001</v>
      </c>
      <c r="Y24" s="174">
        <f>+VLOOKUP("Supermercados",'Unidad media'!$A$4:$B$8,2,FALSE)*'Consumo específico'!W$5*Y13</f>
        <v>281517.85800000001</v>
      </c>
      <c r="Z24" s="174">
        <f>+VLOOKUP("Supermercados",'Unidad media'!$A$4:$B$8,2,FALSE)*'Consumo específico'!X$5*Z13</f>
        <v>281517.85800000001</v>
      </c>
      <c r="AA24" s="174">
        <f>+VLOOKUP("Supermercados",'Unidad media'!$A$4:$B$8,2,FALSE)*'Consumo específico'!Y$5*AA13</f>
        <v>281517.85800000001</v>
      </c>
      <c r="AB24" s="174">
        <f>+VLOOKUP("Supermercados",'Unidad media'!$A$4:$B$8,2,FALSE)*'Consumo específico'!Z$5*AB13</f>
        <v>281517.85800000001</v>
      </c>
      <c r="AC24" s="174">
        <f>+VLOOKUP("Supermercados",'Unidad media'!$A$4:$B$8,2,FALSE)*'Consumo específico'!AA$5*AC13</f>
        <v>281517.85800000001</v>
      </c>
      <c r="AD24" s="174">
        <f>+VLOOKUP("Supermercados",'Unidad media'!$A$4:$B$8,2,FALSE)*'Consumo específico'!AB$5*AD13</f>
        <v>281517.85800000001</v>
      </c>
      <c r="AE24" s="174">
        <f>+VLOOKUP("Supermercados",'Unidad media'!$A$4:$B$8,2,FALSE)*'Consumo específico'!AC$5*AE13</f>
        <v>281517.85800000001</v>
      </c>
      <c r="AF24" s="174">
        <f>+VLOOKUP("Supermercados",'Unidad media'!$A$4:$B$8,2,FALSE)*'Consumo específico'!AD$5*AF13</f>
        <v>281517.85800000001</v>
      </c>
      <c r="AG24" s="174">
        <f>+VLOOKUP("Supermercados",'Unidad media'!$A$4:$B$8,2,FALSE)*'Consumo específico'!AE$5*AG13</f>
        <v>281517.85800000001</v>
      </c>
      <c r="AH24" s="174">
        <f>+VLOOKUP("Supermercados",'Unidad media'!$A$4:$B$8,2,FALSE)*'Consumo específico'!AF$5*AH13</f>
        <v>281517.85800000001</v>
      </c>
      <c r="AI24" s="174">
        <f>+VLOOKUP("Supermercados",'Unidad media'!$A$4:$B$8,2,FALSE)*'Consumo específico'!AG$5*AI13</f>
        <v>281517.85800000001</v>
      </c>
      <c r="AJ24" s="174">
        <f>+VLOOKUP("Supermercados",'Unidad media'!$A$4:$B$8,2,FALSE)*'Consumo específico'!AH$5*AJ13</f>
        <v>281517.85800000001</v>
      </c>
      <c r="AK24" s="174">
        <f>+VLOOKUP("Supermercados",'Unidad media'!$A$4:$B$8,2,FALSE)*'Consumo específico'!AI$5*AK13</f>
        <v>281517.85800000001</v>
      </c>
    </row>
    <row r="25" spans="1:37">
      <c r="A25" s="225" t="str">
        <f>+'Usos finales'!A162</f>
        <v>Cocción</v>
      </c>
      <c r="B25" s="226" t="s">
        <v>390</v>
      </c>
      <c r="C25" s="227" t="s">
        <v>466</v>
      </c>
      <c r="D25" s="174">
        <f>+VLOOKUP("Supermercados",'Unidad media'!$A$4:$B$8,2,FALSE)*'Consumo específico'!B$5*D14</f>
        <v>281889.99</v>
      </c>
      <c r="E25" s="174">
        <f>+VLOOKUP("Supermercados",'Unidad media'!$A$4:$B$8,2,FALSE)*'Consumo específico'!C$5*E14</f>
        <v>281889.99</v>
      </c>
      <c r="F25" s="174">
        <f>+VLOOKUP("Supermercados",'Unidad media'!$A$4:$B$8,2,FALSE)*'Consumo específico'!D$5*F14</f>
        <v>281889.99</v>
      </c>
      <c r="G25" s="174">
        <f>+VLOOKUP("Supermercados",'Unidad media'!$A$4:$B$8,2,FALSE)*'Consumo específico'!E$5*G14</f>
        <v>281889.99</v>
      </c>
      <c r="H25" s="174">
        <f>+VLOOKUP("Supermercados",'Unidad media'!$A$4:$B$8,2,FALSE)*'Consumo específico'!F$5*H14</f>
        <v>281889.99</v>
      </c>
      <c r="I25" s="174">
        <f>+VLOOKUP("Supermercados",'Unidad media'!$A$4:$B$8,2,FALSE)*'Consumo específico'!G$5*I14</f>
        <v>281889.99</v>
      </c>
      <c r="J25" s="174">
        <f>+VLOOKUP("Supermercados",'Unidad media'!$A$4:$B$8,2,FALSE)*'Consumo específico'!H$5*J14</f>
        <v>281889.99</v>
      </c>
      <c r="K25" s="174">
        <f>+VLOOKUP("Supermercados",'Unidad media'!$A$4:$B$8,2,FALSE)*'Consumo específico'!I$5*K14</f>
        <v>281889.99</v>
      </c>
      <c r="L25" s="174">
        <f>+VLOOKUP("Supermercados",'Unidad media'!$A$4:$B$8,2,FALSE)*'Consumo específico'!J$5*L14</f>
        <v>281889.99</v>
      </c>
      <c r="M25" s="174">
        <f>+VLOOKUP("Supermercados",'Unidad media'!$A$4:$B$8,2,FALSE)*'Consumo específico'!K$5*M14</f>
        <v>281889.99</v>
      </c>
      <c r="N25" s="174">
        <f>+VLOOKUP("Supermercados",'Unidad media'!$A$4:$B$8,2,FALSE)*'Consumo específico'!L$5*N14</f>
        <v>281889.99</v>
      </c>
      <c r="O25" s="174">
        <f>+VLOOKUP("Supermercados",'Unidad media'!$A$4:$B$8,2,FALSE)*'Consumo específico'!M$5*O14</f>
        <v>281889.99</v>
      </c>
      <c r="P25" s="174">
        <f>+VLOOKUP("Supermercados",'Unidad media'!$A$4:$B$8,2,FALSE)*'Consumo específico'!N$5*P14</f>
        <v>281889.99</v>
      </c>
      <c r="Q25" s="174">
        <f>+VLOOKUP("Supermercados",'Unidad media'!$A$4:$B$8,2,FALSE)*'Consumo específico'!O$5*Q14</f>
        <v>281889.99</v>
      </c>
      <c r="R25" s="174">
        <f>+VLOOKUP("Supermercados",'Unidad media'!$A$4:$B$8,2,FALSE)*'Consumo específico'!P$5*R14</f>
        <v>281889.99</v>
      </c>
      <c r="S25" s="174">
        <f>+VLOOKUP("Supermercados",'Unidad media'!$A$4:$B$8,2,FALSE)*'Consumo específico'!Q$5*S14</f>
        <v>281889.99</v>
      </c>
      <c r="T25" s="174">
        <f>+VLOOKUP("Supermercados",'Unidad media'!$A$4:$B$8,2,FALSE)*'Consumo específico'!R$5*T14</f>
        <v>281889.99</v>
      </c>
      <c r="U25" s="174">
        <f>+VLOOKUP("Supermercados",'Unidad media'!$A$4:$B$8,2,FALSE)*'Consumo específico'!S$5*U14</f>
        <v>281889.99</v>
      </c>
      <c r="V25" s="174">
        <f>+VLOOKUP("Supermercados",'Unidad media'!$A$4:$B$8,2,FALSE)*'Consumo específico'!T$5*V14</f>
        <v>281889.99</v>
      </c>
      <c r="W25" s="174">
        <f>+VLOOKUP("Supermercados",'Unidad media'!$A$4:$B$8,2,FALSE)*'Consumo específico'!U$5*W14</f>
        <v>281889.99</v>
      </c>
      <c r="X25" s="174">
        <f>+VLOOKUP("Supermercados",'Unidad media'!$A$4:$B$8,2,FALSE)*'Consumo específico'!V$5*X14</f>
        <v>281889.99</v>
      </c>
      <c r="Y25" s="174">
        <f>+VLOOKUP("Supermercados",'Unidad media'!$A$4:$B$8,2,FALSE)*'Consumo específico'!W$5*Y14</f>
        <v>281889.99</v>
      </c>
      <c r="Z25" s="174">
        <f>+VLOOKUP("Supermercados",'Unidad media'!$A$4:$B$8,2,FALSE)*'Consumo específico'!X$5*Z14</f>
        <v>281889.99</v>
      </c>
      <c r="AA25" s="174">
        <f>+VLOOKUP("Supermercados",'Unidad media'!$A$4:$B$8,2,FALSE)*'Consumo específico'!Y$5*AA14</f>
        <v>281889.99</v>
      </c>
      <c r="AB25" s="174">
        <f>+VLOOKUP("Supermercados",'Unidad media'!$A$4:$B$8,2,FALSE)*'Consumo específico'!Z$5*AB14</f>
        <v>281889.99</v>
      </c>
      <c r="AC25" s="174">
        <f>+VLOOKUP("Supermercados",'Unidad media'!$A$4:$B$8,2,FALSE)*'Consumo específico'!AA$5*AC14</f>
        <v>281889.99</v>
      </c>
      <c r="AD25" s="174">
        <f>+VLOOKUP("Supermercados",'Unidad media'!$A$4:$B$8,2,FALSE)*'Consumo específico'!AB$5*AD14</f>
        <v>281889.99</v>
      </c>
      <c r="AE25" s="174">
        <f>+VLOOKUP("Supermercados",'Unidad media'!$A$4:$B$8,2,FALSE)*'Consumo específico'!AC$5*AE14</f>
        <v>281889.99</v>
      </c>
      <c r="AF25" s="174">
        <f>+VLOOKUP("Supermercados",'Unidad media'!$A$4:$B$8,2,FALSE)*'Consumo específico'!AD$5*AF14</f>
        <v>281889.99</v>
      </c>
      <c r="AG25" s="174">
        <f>+VLOOKUP("Supermercados",'Unidad media'!$A$4:$B$8,2,FALSE)*'Consumo específico'!AE$5*AG14</f>
        <v>281889.99</v>
      </c>
      <c r="AH25" s="174">
        <f>+VLOOKUP("Supermercados",'Unidad media'!$A$4:$B$8,2,FALSE)*'Consumo específico'!AF$5*AH14</f>
        <v>281889.99</v>
      </c>
      <c r="AI25" s="174">
        <f>+VLOOKUP("Supermercados",'Unidad media'!$A$4:$B$8,2,FALSE)*'Consumo específico'!AG$5*AI14</f>
        <v>281889.99</v>
      </c>
      <c r="AJ25" s="174">
        <f>+VLOOKUP("Supermercados",'Unidad media'!$A$4:$B$8,2,FALSE)*'Consumo específico'!AH$5*AJ14</f>
        <v>281889.99</v>
      </c>
      <c r="AK25" s="174">
        <f>+VLOOKUP("Supermercados",'Unidad media'!$A$4:$B$8,2,FALSE)*'Consumo específico'!AI$5*AK14</f>
        <v>281889.99</v>
      </c>
    </row>
    <row r="26" spans="1:37">
      <c r="A26" s="225" t="str">
        <f>+'Usos finales'!A163</f>
        <v>Iluminación</v>
      </c>
      <c r="B26" s="226" t="s">
        <v>390</v>
      </c>
      <c r="C26" s="227" t="s">
        <v>466</v>
      </c>
      <c r="D26" s="174">
        <f>+VLOOKUP("Supermercados",'Unidad media'!$A$4:$B$8,2,FALSE)*'Consumo específico'!B$5*D15</f>
        <v>480236.34600000002</v>
      </c>
      <c r="E26" s="174">
        <f>+VLOOKUP("Supermercados",'Unidad media'!$A$4:$B$8,2,FALSE)*'Consumo específico'!C$5*E15</f>
        <v>480236.34600000002</v>
      </c>
      <c r="F26" s="174">
        <f>+VLOOKUP("Supermercados",'Unidad media'!$A$4:$B$8,2,FALSE)*'Consumo específico'!D$5*F15</f>
        <v>480236.34600000002</v>
      </c>
      <c r="G26" s="174">
        <f>+VLOOKUP("Supermercados",'Unidad media'!$A$4:$B$8,2,FALSE)*'Consumo específico'!E$5*G15</f>
        <v>480236.34600000002</v>
      </c>
      <c r="H26" s="174">
        <f>+VLOOKUP("Supermercados",'Unidad media'!$A$4:$B$8,2,FALSE)*'Consumo específico'!F$5*H15</f>
        <v>480236.34600000002</v>
      </c>
      <c r="I26" s="174">
        <f>+VLOOKUP("Supermercados",'Unidad media'!$A$4:$B$8,2,FALSE)*'Consumo específico'!G$5*I15</f>
        <v>480236.34600000002</v>
      </c>
      <c r="J26" s="174">
        <f>+VLOOKUP("Supermercados",'Unidad media'!$A$4:$B$8,2,FALSE)*'Consumo específico'!H$5*J15</f>
        <v>480236.34600000002</v>
      </c>
      <c r="K26" s="174">
        <f>+VLOOKUP("Supermercados",'Unidad media'!$A$4:$B$8,2,FALSE)*'Consumo específico'!I$5*K15</f>
        <v>480236.34600000002</v>
      </c>
      <c r="L26" s="174">
        <f>+VLOOKUP("Supermercados",'Unidad media'!$A$4:$B$8,2,FALSE)*'Consumo específico'!J$5*L15</f>
        <v>480236.34600000002</v>
      </c>
      <c r="M26" s="174">
        <f>+VLOOKUP("Supermercados",'Unidad media'!$A$4:$B$8,2,FALSE)*'Consumo específico'!K$5*M15</f>
        <v>480236.34600000002</v>
      </c>
      <c r="N26" s="174">
        <f>+VLOOKUP("Supermercados",'Unidad media'!$A$4:$B$8,2,FALSE)*'Consumo específico'!L$5*N15</f>
        <v>480236.34600000002</v>
      </c>
      <c r="O26" s="174">
        <f>+VLOOKUP("Supermercados",'Unidad media'!$A$4:$B$8,2,FALSE)*'Consumo específico'!M$5*O15</f>
        <v>480236.34600000002</v>
      </c>
      <c r="P26" s="174">
        <f>+VLOOKUP("Supermercados",'Unidad media'!$A$4:$B$8,2,FALSE)*'Consumo específico'!N$5*P15</f>
        <v>480236.34600000002</v>
      </c>
      <c r="Q26" s="174">
        <f>+VLOOKUP("Supermercados",'Unidad media'!$A$4:$B$8,2,FALSE)*'Consumo específico'!O$5*Q15</f>
        <v>480236.34600000002</v>
      </c>
      <c r="R26" s="174">
        <f>+VLOOKUP("Supermercados",'Unidad media'!$A$4:$B$8,2,FALSE)*'Consumo específico'!P$5*R15</f>
        <v>480236.34600000002</v>
      </c>
      <c r="S26" s="174">
        <f>+VLOOKUP("Supermercados",'Unidad media'!$A$4:$B$8,2,FALSE)*'Consumo específico'!Q$5*S15</f>
        <v>480236.34600000002</v>
      </c>
      <c r="T26" s="174">
        <f>+VLOOKUP("Supermercados",'Unidad media'!$A$4:$B$8,2,FALSE)*'Consumo específico'!R$5*T15</f>
        <v>480236.34600000002</v>
      </c>
      <c r="U26" s="174">
        <f>+VLOOKUP("Supermercados",'Unidad media'!$A$4:$B$8,2,FALSE)*'Consumo específico'!S$5*U15</f>
        <v>480236.34600000002</v>
      </c>
      <c r="V26" s="174">
        <f>+VLOOKUP("Supermercados",'Unidad media'!$A$4:$B$8,2,FALSE)*'Consumo específico'!T$5*V15</f>
        <v>480236.34600000002</v>
      </c>
      <c r="W26" s="174">
        <f>+VLOOKUP("Supermercados",'Unidad media'!$A$4:$B$8,2,FALSE)*'Consumo específico'!U$5*W15</f>
        <v>480236.34600000002</v>
      </c>
      <c r="X26" s="174">
        <f>+VLOOKUP("Supermercados",'Unidad media'!$A$4:$B$8,2,FALSE)*'Consumo específico'!V$5*X15</f>
        <v>480236.34600000002</v>
      </c>
      <c r="Y26" s="174">
        <f>+VLOOKUP("Supermercados",'Unidad media'!$A$4:$B$8,2,FALSE)*'Consumo específico'!W$5*Y15</f>
        <v>480236.34600000002</v>
      </c>
      <c r="Z26" s="174">
        <f>+VLOOKUP("Supermercados",'Unidad media'!$A$4:$B$8,2,FALSE)*'Consumo específico'!X$5*Z15</f>
        <v>480236.34600000002</v>
      </c>
      <c r="AA26" s="174">
        <f>+VLOOKUP("Supermercados",'Unidad media'!$A$4:$B$8,2,FALSE)*'Consumo específico'!Y$5*AA15</f>
        <v>480236.34600000002</v>
      </c>
      <c r="AB26" s="174">
        <f>+VLOOKUP("Supermercados",'Unidad media'!$A$4:$B$8,2,FALSE)*'Consumo específico'!Z$5*AB15</f>
        <v>480236.34600000002</v>
      </c>
      <c r="AC26" s="174">
        <f>+VLOOKUP("Supermercados",'Unidad media'!$A$4:$B$8,2,FALSE)*'Consumo específico'!AA$5*AC15</f>
        <v>480236.34600000002</v>
      </c>
      <c r="AD26" s="174">
        <f>+VLOOKUP("Supermercados",'Unidad media'!$A$4:$B$8,2,FALSE)*'Consumo específico'!AB$5*AD15</f>
        <v>480236.34600000002</v>
      </c>
      <c r="AE26" s="174">
        <f>+VLOOKUP("Supermercados",'Unidad media'!$A$4:$B$8,2,FALSE)*'Consumo específico'!AC$5*AE15</f>
        <v>480236.34600000002</v>
      </c>
      <c r="AF26" s="174">
        <f>+VLOOKUP("Supermercados",'Unidad media'!$A$4:$B$8,2,FALSE)*'Consumo específico'!AD$5*AF15</f>
        <v>480236.34600000002</v>
      </c>
      <c r="AG26" s="174">
        <f>+VLOOKUP("Supermercados",'Unidad media'!$A$4:$B$8,2,FALSE)*'Consumo específico'!AE$5*AG15</f>
        <v>480236.34600000002</v>
      </c>
      <c r="AH26" s="174">
        <f>+VLOOKUP("Supermercados",'Unidad media'!$A$4:$B$8,2,FALSE)*'Consumo específico'!AF$5*AH15</f>
        <v>480236.34600000002</v>
      </c>
      <c r="AI26" s="174">
        <f>+VLOOKUP("Supermercados",'Unidad media'!$A$4:$B$8,2,FALSE)*'Consumo específico'!AG$5*AI15</f>
        <v>480236.34600000002</v>
      </c>
      <c r="AJ26" s="174">
        <f>+VLOOKUP("Supermercados",'Unidad media'!$A$4:$B$8,2,FALSE)*'Consumo específico'!AH$5*AJ15</f>
        <v>480236.34600000002</v>
      </c>
      <c r="AK26" s="174">
        <f>+VLOOKUP("Supermercados",'Unidad media'!$A$4:$B$8,2,FALSE)*'Consumo específico'!AI$5*AK15</f>
        <v>480236.34600000002</v>
      </c>
    </row>
    <row r="27" spans="1:37">
      <c r="A27" s="225" t="str">
        <f>+'Usos finales'!A164</f>
        <v>Otros</v>
      </c>
      <c r="B27" s="226" t="s">
        <v>390</v>
      </c>
      <c r="C27" s="227" t="s">
        <v>466</v>
      </c>
      <c r="D27" s="174">
        <f>+VLOOKUP("Supermercados",'Unidad media'!$A$4:$B$8,2,FALSE)*'Consumo específico'!B$5*D16</f>
        <v>260678.46600000001</v>
      </c>
      <c r="E27" s="174">
        <f>+VLOOKUP("Supermercados",'Unidad media'!$A$4:$B$8,2,FALSE)*'Consumo específico'!C$5*E16</f>
        <v>260678.46600000001</v>
      </c>
      <c r="F27" s="174">
        <f>+VLOOKUP("Supermercados",'Unidad media'!$A$4:$B$8,2,FALSE)*'Consumo específico'!D$5*F16</f>
        <v>260678.46600000001</v>
      </c>
      <c r="G27" s="174">
        <f>+VLOOKUP("Supermercados",'Unidad media'!$A$4:$B$8,2,FALSE)*'Consumo específico'!E$5*G16</f>
        <v>260678.46600000001</v>
      </c>
      <c r="H27" s="174">
        <f>+VLOOKUP("Supermercados",'Unidad media'!$A$4:$B$8,2,FALSE)*'Consumo específico'!F$5*H16</f>
        <v>260678.46600000001</v>
      </c>
      <c r="I27" s="174">
        <f>+VLOOKUP("Supermercados",'Unidad media'!$A$4:$B$8,2,FALSE)*'Consumo específico'!G$5*I16</f>
        <v>260678.46600000001</v>
      </c>
      <c r="J27" s="174">
        <f>+VLOOKUP("Supermercados",'Unidad media'!$A$4:$B$8,2,FALSE)*'Consumo específico'!H$5*J16</f>
        <v>260678.46600000001</v>
      </c>
      <c r="K27" s="174">
        <f>+VLOOKUP("Supermercados",'Unidad media'!$A$4:$B$8,2,FALSE)*'Consumo específico'!I$5*K16</f>
        <v>260678.46600000001</v>
      </c>
      <c r="L27" s="174">
        <f>+VLOOKUP("Supermercados",'Unidad media'!$A$4:$B$8,2,FALSE)*'Consumo específico'!J$5*L16</f>
        <v>260678.46600000001</v>
      </c>
      <c r="M27" s="174">
        <f>+VLOOKUP("Supermercados",'Unidad media'!$A$4:$B$8,2,FALSE)*'Consumo específico'!K$5*M16</f>
        <v>260678.46600000001</v>
      </c>
      <c r="N27" s="174">
        <f>+VLOOKUP("Supermercados",'Unidad media'!$A$4:$B$8,2,FALSE)*'Consumo específico'!L$5*N16</f>
        <v>260678.46600000001</v>
      </c>
      <c r="O27" s="174">
        <f>+VLOOKUP("Supermercados",'Unidad media'!$A$4:$B$8,2,FALSE)*'Consumo específico'!M$5*O16</f>
        <v>260678.46600000001</v>
      </c>
      <c r="P27" s="174">
        <f>+VLOOKUP("Supermercados",'Unidad media'!$A$4:$B$8,2,FALSE)*'Consumo específico'!N$5*P16</f>
        <v>260678.46600000001</v>
      </c>
      <c r="Q27" s="174">
        <f>+VLOOKUP("Supermercados",'Unidad media'!$A$4:$B$8,2,FALSE)*'Consumo específico'!O$5*Q16</f>
        <v>260678.46600000001</v>
      </c>
      <c r="R27" s="174">
        <f>+VLOOKUP("Supermercados",'Unidad media'!$A$4:$B$8,2,FALSE)*'Consumo específico'!P$5*R16</f>
        <v>260678.46600000001</v>
      </c>
      <c r="S27" s="174">
        <f>+VLOOKUP("Supermercados",'Unidad media'!$A$4:$B$8,2,FALSE)*'Consumo específico'!Q$5*S16</f>
        <v>260678.46600000001</v>
      </c>
      <c r="T27" s="174">
        <f>+VLOOKUP("Supermercados",'Unidad media'!$A$4:$B$8,2,FALSE)*'Consumo específico'!R$5*T16</f>
        <v>260678.46600000001</v>
      </c>
      <c r="U27" s="174">
        <f>+VLOOKUP("Supermercados",'Unidad media'!$A$4:$B$8,2,FALSE)*'Consumo específico'!S$5*U16</f>
        <v>260678.46600000001</v>
      </c>
      <c r="V27" s="174">
        <f>+VLOOKUP("Supermercados",'Unidad media'!$A$4:$B$8,2,FALSE)*'Consumo específico'!T$5*V16</f>
        <v>260678.46600000001</v>
      </c>
      <c r="W27" s="174">
        <f>+VLOOKUP("Supermercados",'Unidad media'!$A$4:$B$8,2,FALSE)*'Consumo específico'!U$5*W16</f>
        <v>260678.46600000001</v>
      </c>
      <c r="X27" s="174">
        <f>+VLOOKUP("Supermercados",'Unidad media'!$A$4:$B$8,2,FALSE)*'Consumo específico'!V$5*X16</f>
        <v>260678.46600000001</v>
      </c>
      <c r="Y27" s="174">
        <f>+VLOOKUP("Supermercados",'Unidad media'!$A$4:$B$8,2,FALSE)*'Consumo específico'!W$5*Y16</f>
        <v>260678.46600000001</v>
      </c>
      <c r="Z27" s="174">
        <f>+VLOOKUP("Supermercados",'Unidad media'!$A$4:$B$8,2,FALSE)*'Consumo específico'!X$5*Z16</f>
        <v>260678.46600000001</v>
      </c>
      <c r="AA27" s="174">
        <f>+VLOOKUP("Supermercados",'Unidad media'!$A$4:$B$8,2,FALSE)*'Consumo específico'!Y$5*AA16</f>
        <v>260678.46600000001</v>
      </c>
      <c r="AB27" s="174">
        <f>+VLOOKUP("Supermercados",'Unidad media'!$A$4:$B$8,2,FALSE)*'Consumo específico'!Z$5*AB16</f>
        <v>260678.46600000001</v>
      </c>
      <c r="AC27" s="174">
        <f>+VLOOKUP("Supermercados",'Unidad media'!$A$4:$B$8,2,FALSE)*'Consumo específico'!AA$5*AC16</f>
        <v>260678.46600000001</v>
      </c>
      <c r="AD27" s="174">
        <f>+VLOOKUP("Supermercados",'Unidad media'!$A$4:$B$8,2,FALSE)*'Consumo específico'!AB$5*AD16</f>
        <v>260678.46600000001</v>
      </c>
      <c r="AE27" s="174">
        <f>+VLOOKUP("Supermercados",'Unidad media'!$A$4:$B$8,2,FALSE)*'Consumo específico'!AC$5*AE16</f>
        <v>260678.46600000001</v>
      </c>
      <c r="AF27" s="174">
        <f>+VLOOKUP("Supermercados",'Unidad media'!$A$4:$B$8,2,FALSE)*'Consumo específico'!AD$5*AF16</f>
        <v>260678.46600000001</v>
      </c>
      <c r="AG27" s="174">
        <f>+VLOOKUP("Supermercados",'Unidad media'!$A$4:$B$8,2,FALSE)*'Consumo específico'!AE$5*AG16</f>
        <v>260678.46600000001</v>
      </c>
      <c r="AH27" s="174">
        <f>+VLOOKUP("Supermercados",'Unidad media'!$A$4:$B$8,2,FALSE)*'Consumo específico'!AF$5*AH16</f>
        <v>260678.46600000001</v>
      </c>
      <c r="AI27" s="174">
        <f>+VLOOKUP("Supermercados",'Unidad media'!$A$4:$B$8,2,FALSE)*'Consumo específico'!AG$5*AI16</f>
        <v>260678.46600000001</v>
      </c>
      <c r="AJ27" s="174">
        <f>+VLOOKUP("Supermercados",'Unidad media'!$A$4:$B$8,2,FALSE)*'Consumo específico'!AH$5*AJ16</f>
        <v>260678.46600000001</v>
      </c>
      <c r="AK27" s="174">
        <f>+VLOOKUP("Supermercados",'Unidad media'!$A$4:$B$8,2,FALSE)*'Consumo específico'!AI$5*AK16</f>
        <v>260678.46600000001</v>
      </c>
    </row>
    <row r="28" spans="1:37">
      <c r="A28" s="225" t="str">
        <f>+'Usos finales'!A165</f>
        <v>Refrigeración</v>
      </c>
      <c r="B28" s="226" t="s">
        <v>390</v>
      </c>
      <c r="C28" s="227" t="s">
        <v>466</v>
      </c>
      <c r="D28" s="174">
        <f>+VLOOKUP("Supermercados",'Unidad media'!$A$4:$B$8,2,FALSE)*'Consumo específico'!B$5*D17</f>
        <v>447116.598</v>
      </c>
      <c r="E28" s="174">
        <f>+VLOOKUP("Supermercados",'Unidad media'!$A$4:$B$8,2,FALSE)*'Consumo específico'!C$5*E17</f>
        <v>447116.598</v>
      </c>
      <c r="F28" s="174">
        <f>+VLOOKUP("Supermercados",'Unidad media'!$A$4:$B$8,2,FALSE)*'Consumo específico'!D$5*F17</f>
        <v>447116.598</v>
      </c>
      <c r="G28" s="174">
        <f>+VLOOKUP("Supermercados",'Unidad media'!$A$4:$B$8,2,FALSE)*'Consumo específico'!E$5*G17</f>
        <v>447116.598</v>
      </c>
      <c r="H28" s="174">
        <f>+VLOOKUP("Supermercados",'Unidad media'!$A$4:$B$8,2,FALSE)*'Consumo específico'!F$5*H17</f>
        <v>447116.598</v>
      </c>
      <c r="I28" s="174">
        <f>+VLOOKUP("Supermercados",'Unidad media'!$A$4:$B$8,2,FALSE)*'Consumo específico'!G$5*I17</f>
        <v>447116.598</v>
      </c>
      <c r="J28" s="174">
        <f>+VLOOKUP("Supermercados",'Unidad media'!$A$4:$B$8,2,FALSE)*'Consumo específico'!H$5*J17</f>
        <v>447116.598</v>
      </c>
      <c r="K28" s="174">
        <f>+VLOOKUP("Supermercados",'Unidad media'!$A$4:$B$8,2,FALSE)*'Consumo específico'!I$5*K17</f>
        <v>447116.598</v>
      </c>
      <c r="L28" s="174">
        <f>+VLOOKUP("Supermercados",'Unidad media'!$A$4:$B$8,2,FALSE)*'Consumo específico'!J$5*L17</f>
        <v>447116.598</v>
      </c>
      <c r="M28" s="174">
        <f>+VLOOKUP("Supermercados",'Unidad media'!$A$4:$B$8,2,FALSE)*'Consumo específico'!K$5*M17</f>
        <v>447116.598</v>
      </c>
      <c r="N28" s="174">
        <f>+VLOOKUP("Supermercados",'Unidad media'!$A$4:$B$8,2,FALSE)*'Consumo específico'!L$5*N17</f>
        <v>447116.598</v>
      </c>
      <c r="O28" s="174">
        <f>+VLOOKUP("Supermercados",'Unidad media'!$A$4:$B$8,2,FALSE)*'Consumo específico'!M$5*O17</f>
        <v>447116.598</v>
      </c>
      <c r="P28" s="174">
        <f>+VLOOKUP("Supermercados",'Unidad media'!$A$4:$B$8,2,FALSE)*'Consumo específico'!N$5*P17</f>
        <v>447116.598</v>
      </c>
      <c r="Q28" s="174">
        <f>+VLOOKUP("Supermercados",'Unidad media'!$A$4:$B$8,2,FALSE)*'Consumo específico'!O$5*Q17</f>
        <v>447116.598</v>
      </c>
      <c r="R28" s="174">
        <f>+VLOOKUP("Supermercados",'Unidad media'!$A$4:$B$8,2,FALSE)*'Consumo específico'!P$5*R17</f>
        <v>447116.598</v>
      </c>
      <c r="S28" s="174">
        <f>+VLOOKUP("Supermercados",'Unidad media'!$A$4:$B$8,2,FALSE)*'Consumo específico'!Q$5*S17</f>
        <v>447116.598</v>
      </c>
      <c r="T28" s="174">
        <f>+VLOOKUP("Supermercados",'Unidad media'!$A$4:$B$8,2,FALSE)*'Consumo específico'!R$5*T17</f>
        <v>447116.598</v>
      </c>
      <c r="U28" s="174">
        <f>+VLOOKUP("Supermercados",'Unidad media'!$A$4:$B$8,2,FALSE)*'Consumo específico'!S$5*U17</f>
        <v>447116.598</v>
      </c>
      <c r="V28" s="174">
        <f>+VLOOKUP("Supermercados",'Unidad media'!$A$4:$B$8,2,FALSE)*'Consumo específico'!T$5*V17</f>
        <v>447116.598</v>
      </c>
      <c r="W28" s="174">
        <f>+VLOOKUP("Supermercados",'Unidad media'!$A$4:$B$8,2,FALSE)*'Consumo específico'!U$5*W17</f>
        <v>447116.598</v>
      </c>
      <c r="X28" s="174">
        <f>+VLOOKUP("Supermercados",'Unidad media'!$A$4:$B$8,2,FALSE)*'Consumo específico'!V$5*X17</f>
        <v>447116.598</v>
      </c>
      <c r="Y28" s="174">
        <f>+VLOOKUP("Supermercados",'Unidad media'!$A$4:$B$8,2,FALSE)*'Consumo específico'!W$5*Y17</f>
        <v>447116.598</v>
      </c>
      <c r="Z28" s="174">
        <f>+VLOOKUP("Supermercados",'Unidad media'!$A$4:$B$8,2,FALSE)*'Consumo específico'!X$5*Z17</f>
        <v>447116.598</v>
      </c>
      <c r="AA28" s="174">
        <f>+VLOOKUP("Supermercados",'Unidad media'!$A$4:$B$8,2,FALSE)*'Consumo específico'!Y$5*AA17</f>
        <v>447116.598</v>
      </c>
      <c r="AB28" s="174">
        <f>+VLOOKUP("Supermercados",'Unidad media'!$A$4:$B$8,2,FALSE)*'Consumo específico'!Z$5*AB17</f>
        <v>447116.598</v>
      </c>
      <c r="AC28" s="174">
        <f>+VLOOKUP("Supermercados",'Unidad media'!$A$4:$B$8,2,FALSE)*'Consumo específico'!AA$5*AC17</f>
        <v>447116.598</v>
      </c>
      <c r="AD28" s="174">
        <f>+VLOOKUP("Supermercados",'Unidad media'!$A$4:$B$8,2,FALSE)*'Consumo específico'!AB$5*AD17</f>
        <v>447116.598</v>
      </c>
      <c r="AE28" s="174">
        <f>+VLOOKUP("Supermercados",'Unidad media'!$A$4:$B$8,2,FALSE)*'Consumo específico'!AC$5*AE17</f>
        <v>447116.598</v>
      </c>
      <c r="AF28" s="174">
        <f>+VLOOKUP("Supermercados",'Unidad media'!$A$4:$B$8,2,FALSE)*'Consumo específico'!AD$5*AF17</f>
        <v>447116.598</v>
      </c>
      <c r="AG28" s="174">
        <f>+VLOOKUP("Supermercados",'Unidad media'!$A$4:$B$8,2,FALSE)*'Consumo específico'!AE$5*AG17</f>
        <v>447116.598</v>
      </c>
      <c r="AH28" s="174">
        <f>+VLOOKUP("Supermercados",'Unidad media'!$A$4:$B$8,2,FALSE)*'Consumo específico'!AF$5*AH17</f>
        <v>447116.598</v>
      </c>
      <c r="AI28" s="174">
        <f>+VLOOKUP("Supermercados",'Unidad media'!$A$4:$B$8,2,FALSE)*'Consumo específico'!AG$5*AI17</f>
        <v>447116.598</v>
      </c>
      <c r="AJ28" s="174">
        <f>+VLOOKUP("Supermercados",'Unidad media'!$A$4:$B$8,2,FALSE)*'Consumo específico'!AH$5*AJ17</f>
        <v>447116.598</v>
      </c>
      <c r="AK28" s="174">
        <f>+VLOOKUP("Supermercados",'Unidad media'!$A$4:$B$8,2,FALSE)*'Consumo específico'!AI$5*AK17</f>
        <v>447116.598</v>
      </c>
    </row>
    <row r="31" spans="1:37">
      <c r="A31" s="230" t="s">
        <v>471</v>
      </c>
    </row>
    <row r="32" spans="1:37">
      <c r="A32" s="225" t="s">
        <v>11</v>
      </c>
      <c r="B32" s="226" t="s">
        <v>391</v>
      </c>
      <c r="C32" s="227" t="s">
        <v>466</v>
      </c>
      <c r="D32" s="181">
        <f>+'Usos finales'!B147</f>
        <v>1.1999999999999999E-3</v>
      </c>
      <c r="E32" s="240">
        <f>+D32</f>
        <v>1.1999999999999999E-3</v>
      </c>
      <c r="F32" s="240">
        <f t="shared" ref="F32:AK32" si="4">+E32</f>
        <v>1.1999999999999999E-3</v>
      </c>
      <c r="G32" s="240">
        <f t="shared" si="4"/>
        <v>1.1999999999999999E-3</v>
      </c>
      <c r="H32" s="240">
        <f t="shared" si="4"/>
        <v>1.1999999999999999E-3</v>
      </c>
      <c r="I32" s="240">
        <f t="shared" si="4"/>
        <v>1.1999999999999999E-3</v>
      </c>
      <c r="J32" s="240">
        <f t="shared" si="4"/>
        <v>1.1999999999999999E-3</v>
      </c>
      <c r="K32" s="240">
        <f t="shared" si="4"/>
        <v>1.1999999999999999E-3</v>
      </c>
      <c r="L32" s="240">
        <f t="shared" si="4"/>
        <v>1.1999999999999999E-3</v>
      </c>
      <c r="M32" s="240">
        <f t="shared" si="4"/>
        <v>1.1999999999999999E-3</v>
      </c>
      <c r="N32" s="240">
        <f t="shared" si="4"/>
        <v>1.1999999999999999E-3</v>
      </c>
      <c r="O32" s="240">
        <f t="shared" si="4"/>
        <v>1.1999999999999999E-3</v>
      </c>
      <c r="P32" s="240">
        <f t="shared" si="4"/>
        <v>1.1999999999999999E-3</v>
      </c>
      <c r="Q32" s="240">
        <f t="shared" si="4"/>
        <v>1.1999999999999999E-3</v>
      </c>
      <c r="R32" s="240">
        <f t="shared" si="4"/>
        <v>1.1999999999999999E-3</v>
      </c>
      <c r="S32" s="240">
        <f t="shared" si="4"/>
        <v>1.1999999999999999E-3</v>
      </c>
      <c r="T32" s="240">
        <f t="shared" si="4"/>
        <v>1.1999999999999999E-3</v>
      </c>
      <c r="U32" s="240">
        <f t="shared" si="4"/>
        <v>1.1999999999999999E-3</v>
      </c>
      <c r="V32" s="240">
        <f t="shared" si="4"/>
        <v>1.1999999999999999E-3</v>
      </c>
      <c r="W32" s="240">
        <f t="shared" si="4"/>
        <v>1.1999999999999999E-3</v>
      </c>
      <c r="X32" s="240">
        <f t="shared" si="4"/>
        <v>1.1999999999999999E-3</v>
      </c>
      <c r="Y32" s="240">
        <f t="shared" si="4"/>
        <v>1.1999999999999999E-3</v>
      </c>
      <c r="Z32" s="240">
        <f t="shared" si="4"/>
        <v>1.1999999999999999E-3</v>
      </c>
      <c r="AA32" s="240">
        <f t="shared" si="4"/>
        <v>1.1999999999999999E-3</v>
      </c>
      <c r="AB32" s="240">
        <f t="shared" si="4"/>
        <v>1.1999999999999999E-3</v>
      </c>
      <c r="AC32" s="240">
        <f t="shared" si="4"/>
        <v>1.1999999999999999E-3</v>
      </c>
      <c r="AD32" s="240">
        <f t="shared" si="4"/>
        <v>1.1999999999999999E-3</v>
      </c>
      <c r="AE32" s="240">
        <f t="shared" si="4"/>
        <v>1.1999999999999999E-3</v>
      </c>
      <c r="AF32" s="240">
        <f t="shared" si="4"/>
        <v>1.1999999999999999E-3</v>
      </c>
      <c r="AG32" s="240">
        <f t="shared" si="4"/>
        <v>1.1999999999999999E-3</v>
      </c>
      <c r="AH32" s="240">
        <f t="shared" si="4"/>
        <v>1.1999999999999999E-3</v>
      </c>
      <c r="AI32" s="240">
        <f t="shared" si="4"/>
        <v>1.1999999999999999E-3</v>
      </c>
      <c r="AJ32" s="240">
        <f t="shared" si="4"/>
        <v>1.1999999999999999E-3</v>
      </c>
      <c r="AK32" s="240">
        <f t="shared" si="4"/>
        <v>1.1999999999999999E-3</v>
      </c>
    </row>
    <row r="33" spans="1:37">
      <c r="A33" s="225" t="s">
        <v>5</v>
      </c>
      <c r="B33" s="226" t="s">
        <v>391</v>
      </c>
      <c r="C33" s="227" t="s">
        <v>466</v>
      </c>
      <c r="D33" s="181">
        <f>+'Usos finales'!B148</f>
        <v>2.6100000000000002E-2</v>
      </c>
      <c r="E33" s="240">
        <f t="shared" ref="E33:AK33" si="5">+D33</f>
        <v>2.6100000000000002E-2</v>
      </c>
      <c r="F33" s="240">
        <f t="shared" si="5"/>
        <v>2.6100000000000002E-2</v>
      </c>
      <c r="G33" s="240">
        <f t="shared" si="5"/>
        <v>2.6100000000000002E-2</v>
      </c>
      <c r="H33" s="240">
        <f t="shared" si="5"/>
        <v>2.6100000000000002E-2</v>
      </c>
      <c r="I33" s="240">
        <f t="shared" si="5"/>
        <v>2.6100000000000002E-2</v>
      </c>
      <c r="J33" s="240">
        <f t="shared" si="5"/>
        <v>2.6100000000000002E-2</v>
      </c>
      <c r="K33" s="240">
        <f t="shared" si="5"/>
        <v>2.6100000000000002E-2</v>
      </c>
      <c r="L33" s="240">
        <f t="shared" si="5"/>
        <v>2.6100000000000002E-2</v>
      </c>
      <c r="M33" s="240">
        <f t="shared" si="5"/>
        <v>2.6100000000000002E-2</v>
      </c>
      <c r="N33" s="240">
        <f t="shared" si="5"/>
        <v>2.6100000000000002E-2</v>
      </c>
      <c r="O33" s="240">
        <f t="shared" si="5"/>
        <v>2.6100000000000002E-2</v>
      </c>
      <c r="P33" s="240">
        <f t="shared" si="5"/>
        <v>2.6100000000000002E-2</v>
      </c>
      <c r="Q33" s="240">
        <f t="shared" si="5"/>
        <v>2.6100000000000002E-2</v>
      </c>
      <c r="R33" s="240">
        <f t="shared" si="5"/>
        <v>2.6100000000000002E-2</v>
      </c>
      <c r="S33" s="240">
        <f t="shared" si="5"/>
        <v>2.6100000000000002E-2</v>
      </c>
      <c r="T33" s="240">
        <f t="shared" si="5"/>
        <v>2.6100000000000002E-2</v>
      </c>
      <c r="U33" s="240">
        <f t="shared" si="5"/>
        <v>2.6100000000000002E-2</v>
      </c>
      <c r="V33" s="240">
        <f t="shared" si="5"/>
        <v>2.6100000000000002E-2</v>
      </c>
      <c r="W33" s="240">
        <f t="shared" si="5"/>
        <v>2.6100000000000002E-2</v>
      </c>
      <c r="X33" s="240">
        <f t="shared" si="5"/>
        <v>2.6100000000000002E-2</v>
      </c>
      <c r="Y33" s="240">
        <f t="shared" si="5"/>
        <v>2.6100000000000002E-2</v>
      </c>
      <c r="Z33" s="240">
        <f t="shared" si="5"/>
        <v>2.6100000000000002E-2</v>
      </c>
      <c r="AA33" s="240">
        <f t="shared" si="5"/>
        <v>2.6100000000000002E-2</v>
      </c>
      <c r="AB33" s="240">
        <f t="shared" si="5"/>
        <v>2.6100000000000002E-2</v>
      </c>
      <c r="AC33" s="240">
        <f t="shared" si="5"/>
        <v>2.6100000000000002E-2</v>
      </c>
      <c r="AD33" s="240">
        <f t="shared" si="5"/>
        <v>2.6100000000000002E-2</v>
      </c>
      <c r="AE33" s="240">
        <f t="shared" si="5"/>
        <v>2.6100000000000002E-2</v>
      </c>
      <c r="AF33" s="240">
        <f t="shared" si="5"/>
        <v>2.6100000000000002E-2</v>
      </c>
      <c r="AG33" s="240">
        <f t="shared" si="5"/>
        <v>2.6100000000000002E-2</v>
      </c>
      <c r="AH33" s="240">
        <f t="shared" si="5"/>
        <v>2.6100000000000002E-2</v>
      </c>
      <c r="AI33" s="240">
        <f t="shared" si="5"/>
        <v>2.6100000000000002E-2</v>
      </c>
      <c r="AJ33" s="240">
        <f t="shared" si="5"/>
        <v>2.6100000000000002E-2</v>
      </c>
      <c r="AK33" s="240">
        <f t="shared" si="5"/>
        <v>2.6100000000000002E-2</v>
      </c>
    </row>
    <row r="34" spans="1:37">
      <c r="A34" s="225" t="s">
        <v>4</v>
      </c>
      <c r="B34" s="226" t="s">
        <v>391</v>
      </c>
      <c r="C34" s="227" t="s">
        <v>466</v>
      </c>
      <c r="D34" s="181">
        <f>+'Usos finales'!B149</f>
        <v>0.42570000000000002</v>
      </c>
      <c r="E34" s="240">
        <f t="shared" ref="E34:AK34" si="6">+D34</f>
        <v>0.42570000000000002</v>
      </c>
      <c r="F34" s="240">
        <f t="shared" si="6"/>
        <v>0.42570000000000002</v>
      </c>
      <c r="G34" s="240">
        <f t="shared" si="6"/>
        <v>0.42570000000000002</v>
      </c>
      <c r="H34" s="240">
        <f t="shared" si="6"/>
        <v>0.42570000000000002</v>
      </c>
      <c r="I34" s="240">
        <f t="shared" si="6"/>
        <v>0.42570000000000002</v>
      </c>
      <c r="J34" s="240">
        <f t="shared" si="6"/>
        <v>0.42570000000000002</v>
      </c>
      <c r="K34" s="240">
        <f t="shared" si="6"/>
        <v>0.42570000000000002</v>
      </c>
      <c r="L34" s="240">
        <f t="shared" si="6"/>
        <v>0.42570000000000002</v>
      </c>
      <c r="M34" s="240">
        <f t="shared" si="6"/>
        <v>0.42570000000000002</v>
      </c>
      <c r="N34" s="240">
        <f t="shared" si="6"/>
        <v>0.42570000000000002</v>
      </c>
      <c r="O34" s="240">
        <f t="shared" si="6"/>
        <v>0.42570000000000002</v>
      </c>
      <c r="P34" s="240">
        <f t="shared" si="6"/>
        <v>0.42570000000000002</v>
      </c>
      <c r="Q34" s="240">
        <f t="shared" si="6"/>
        <v>0.42570000000000002</v>
      </c>
      <c r="R34" s="240">
        <f t="shared" si="6"/>
        <v>0.42570000000000002</v>
      </c>
      <c r="S34" s="240">
        <f t="shared" si="6"/>
        <v>0.42570000000000002</v>
      </c>
      <c r="T34" s="240">
        <f t="shared" si="6"/>
        <v>0.42570000000000002</v>
      </c>
      <c r="U34" s="240">
        <f t="shared" si="6"/>
        <v>0.42570000000000002</v>
      </c>
      <c r="V34" s="240">
        <f t="shared" si="6"/>
        <v>0.42570000000000002</v>
      </c>
      <c r="W34" s="240">
        <f t="shared" si="6"/>
        <v>0.42570000000000002</v>
      </c>
      <c r="X34" s="240">
        <f t="shared" si="6"/>
        <v>0.42570000000000002</v>
      </c>
      <c r="Y34" s="240">
        <f t="shared" si="6"/>
        <v>0.42570000000000002</v>
      </c>
      <c r="Z34" s="240">
        <f t="shared" si="6"/>
        <v>0.42570000000000002</v>
      </c>
      <c r="AA34" s="240">
        <f t="shared" si="6"/>
        <v>0.42570000000000002</v>
      </c>
      <c r="AB34" s="240">
        <f t="shared" si="6"/>
        <v>0.42570000000000002</v>
      </c>
      <c r="AC34" s="240">
        <f t="shared" si="6"/>
        <v>0.42570000000000002</v>
      </c>
      <c r="AD34" s="240">
        <f t="shared" si="6"/>
        <v>0.42570000000000002</v>
      </c>
      <c r="AE34" s="240">
        <f t="shared" si="6"/>
        <v>0.42570000000000002</v>
      </c>
      <c r="AF34" s="240">
        <f t="shared" si="6"/>
        <v>0.42570000000000002</v>
      </c>
      <c r="AG34" s="240">
        <f t="shared" si="6"/>
        <v>0.42570000000000002</v>
      </c>
      <c r="AH34" s="240">
        <f t="shared" si="6"/>
        <v>0.42570000000000002</v>
      </c>
      <c r="AI34" s="240">
        <f t="shared" si="6"/>
        <v>0.42570000000000002</v>
      </c>
      <c r="AJ34" s="240">
        <f t="shared" si="6"/>
        <v>0.42570000000000002</v>
      </c>
      <c r="AK34" s="240">
        <f t="shared" si="6"/>
        <v>0.42570000000000002</v>
      </c>
    </row>
    <row r="35" spans="1:37">
      <c r="A35" s="225" t="s">
        <v>9</v>
      </c>
      <c r="B35" s="226" t="s">
        <v>391</v>
      </c>
      <c r="C35" s="227" t="s">
        <v>466</v>
      </c>
      <c r="D35" s="181">
        <f>+'Usos finales'!B150</f>
        <v>1.7000000000000001E-3</v>
      </c>
      <c r="E35" s="240">
        <f t="shared" ref="E35:AK35" si="7">+D35</f>
        <v>1.7000000000000001E-3</v>
      </c>
      <c r="F35" s="240">
        <f t="shared" si="7"/>
        <v>1.7000000000000001E-3</v>
      </c>
      <c r="G35" s="240">
        <f t="shared" si="7"/>
        <v>1.7000000000000001E-3</v>
      </c>
      <c r="H35" s="240">
        <f t="shared" si="7"/>
        <v>1.7000000000000001E-3</v>
      </c>
      <c r="I35" s="240">
        <f t="shared" si="7"/>
        <v>1.7000000000000001E-3</v>
      </c>
      <c r="J35" s="240">
        <f t="shared" si="7"/>
        <v>1.7000000000000001E-3</v>
      </c>
      <c r="K35" s="240">
        <f t="shared" si="7"/>
        <v>1.7000000000000001E-3</v>
      </c>
      <c r="L35" s="240">
        <f t="shared" si="7"/>
        <v>1.7000000000000001E-3</v>
      </c>
      <c r="M35" s="240">
        <f t="shared" si="7"/>
        <v>1.7000000000000001E-3</v>
      </c>
      <c r="N35" s="240">
        <f t="shared" si="7"/>
        <v>1.7000000000000001E-3</v>
      </c>
      <c r="O35" s="240">
        <f t="shared" si="7"/>
        <v>1.7000000000000001E-3</v>
      </c>
      <c r="P35" s="240">
        <f t="shared" si="7"/>
        <v>1.7000000000000001E-3</v>
      </c>
      <c r="Q35" s="240">
        <f t="shared" si="7"/>
        <v>1.7000000000000001E-3</v>
      </c>
      <c r="R35" s="240">
        <f t="shared" si="7"/>
        <v>1.7000000000000001E-3</v>
      </c>
      <c r="S35" s="240">
        <f t="shared" si="7"/>
        <v>1.7000000000000001E-3</v>
      </c>
      <c r="T35" s="240">
        <f t="shared" si="7"/>
        <v>1.7000000000000001E-3</v>
      </c>
      <c r="U35" s="240">
        <f t="shared" si="7"/>
        <v>1.7000000000000001E-3</v>
      </c>
      <c r="V35" s="240">
        <f t="shared" si="7"/>
        <v>1.7000000000000001E-3</v>
      </c>
      <c r="W35" s="240">
        <f t="shared" si="7"/>
        <v>1.7000000000000001E-3</v>
      </c>
      <c r="X35" s="240">
        <f t="shared" si="7"/>
        <v>1.7000000000000001E-3</v>
      </c>
      <c r="Y35" s="240">
        <f t="shared" si="7"/>
        <v>1.7000000000000001E-3</v>
      </c>
      <c r="Z35" s="240">
        <f t="shared" si="7"/>
        <v>1.7000000000000001E-3</v>
      </c>
      <c r="AA35" s="240">
        <f t="shared" si="7"/>
        <v>1.7000000000000001E-3</v>
      </c>
      <c r="AB35" s="240">
        <f t="shared" si="7"/>
        <v>1.7000000000000001E-3</v>
      </c>
      <c r="AC35" s="240">
        <f t="shared" si="7"/>
        <v>1.7000000000000001E-3</v>
      </c>
      <c r="AD35" s="240">
        <f t="shared" si="7"/>
        <v>1.7000000000000001E-3</v>
      </c>
      <c r="AE35" s="240">
        <f t="shared" si="7"/>
        <v>1.7000000000000001E-3</v>
      </c>
      <c r="AF35" s="240">
        <f t="shared" si="7"/>
        <v>1.7000000000000001E-3</v>
      </c>
      <c r="AG35" s="240">
        <f t="shared" si="7"/>
        <v>1.7000000000000001E-3</v>
      </c>
      <c r="AH35" s="240">
        <f t="shared" si="7"/>
        <v>1.7000000000000001E-3</v>
      </c>
      <c r="AI35" s="240">
        <f t="shared" si="7"/>
        <v>1.7000000000000001E-3</v>
      </c>
      <c r="AJ35" s="240">
        <f t="shared" si="7"/>
        <v>1.7000000000000001E-3</v>
      </c>
      <c r="AK35" s="240">
        <f t="shared" si="7"/>
        <v>1.7000000000000001E-3</v>
      </c>
    </row>
    <row r="36" spans="1:37">
      <c r="A36" s="225" t="s">
        <v>10</v>
      </c>
      <c r="B36" s="226" t="s">
        <v>391</v>
      </c>
      <c r="C36" s="227" t="s">
        <v>466</v>
      </c>
      <c r="D36" s="181">
        <f>+'Usos finales'!B151</f>
        <v>4.9500000000000002E-2</v>
      </c>
      <c r="E36" s="240">
        <f t="shared" ref="E36:AK36" si="8">+D36</f>
        <v>4.9500000000000002E-2</v>
      </c>
      <c r="F36" s="240">
        <f t="shared" si="8"/>
        <v>4.9500000000000002E-2</v>
      </c>
      <c r="G36" s="240">
        <f t="shared" si="8"/>
        <v>4.9500000000000002E-2</v>
      </c>
      <c r="H36" s="240">
        <f t="shared" si="8"/>
        <v>4.9500000000000002E-2</v>
      </c>
      <c r="I36" s="240">
        <f t="shared" si="8"/>
        <v>4.9500000000000002E-2</v>
      </c>
      <c r="J36" s="240">
        <f t="shared" si="8"/>
        <v>4.9500000000000002E-2</v>
      </c>
      <c r="K36" s="240">
        <f t="shared" si="8"/>
        <v>4.9500000000000002E-2</v>
      </c>
      <c r="L36" s="240">
        <f t="shared" si="8"/>
        <v>4.9500000000000002E-2</v>
      </c>
      <c r="M36" s="240">
        <f t="shared" si="8"/>
        <v>4.9500000000000002E-2</v>
      </c>
      <c r="N36" s="240">
        <f t="shared" si="8"/>
        <v>4.9500000000000002E-2</v>
      </c>
      <c r="O36" s="240">
        <f t="shared" si="8"/>
        <v>4.9500000000000002E-2</v>
      </c>
      <c r="P36" s="240">
        <f t="shared" si="8"/>
        <v>4.9500000000000002E-2</v>
      </c>
      <c r="Q36" s="240">
        <f t="shared" si="8"/>
        <v>4.9500000000000002E-2</v>
      </c>
      <c r="R36" s="240">
        <f t="shared" si="8"/>
        <v>4.9500000000000002E-2</v>
      </c>
      <c r="S36" s="240">
        <f t="shared" si="8"/>
        <v>4.9500000000000002E-2</v>
      </c>
      <c r="T36" s="240">
        <f t="shared" si="8"/>
        <v>4.9500000000000002E-2</v>
      </c>
      <c r="U36" s="240">
        <f t="shared" si="8"/>
        <v>4.9500000000000002E-2</v>
      </c>
      <c r="V36" s="240">
        <f t="shared" si="8"/>
        <v>4.9500000000000002E-2</v>
      </c>
      <c r="W36" s="240">
        <f t="shared" si="8"/>
        <v>4.9500000000000002E-2</v>
      </c>
      <c r="X36" s="240">
        <f t="shared" si="8"/>
        <v>4.9500000000000002E-2</v>
      </c>
      <c r="Y36" s="240">
        <f t="shared" si="8"/>
        <v>4.9500000000000002E-2</v>
      </c>
      <c r="Z36" s="240">
        <f t="shared" si="8"/>
        <v>4.9500000000000002E-2</v>
      </c>
      <c r="AA36" s="240">
        <f t="shared" si="8"/>
        <v>4.9500000000000002E-2</v>
      </c>
      <c r="AB36" s="240">
        <f t="shared" si="8"/>
        <v>4.9500000000000002E-2</v>
      </c>
      <c r="AC36" s="240">
        <f t="shared" si="8"/>
        <v>4.9500000000000002E-2</v>
      </c>
      <c r="AD36" s="240">
        <f t="shared" si="8"/>
        <v>4.9500000000000002E-2</v>
      </c>
      <c r="AE36" s="240">
        <f t="shared" si="8"/>
        <v>4.9500000000000002E-2</v>
      </c>
      <c r="AF36" s="240">
        <f t="shared" si="8"/>
        <v>4.9500000000000002E-2</v>
      </c>
      <c r="AG36" s="240">
        <f t="shared" si="8"/>
        <v>4.9500000000000002E-2</v>
      </c>
      <c r="AH36" s="240">
        <f t="shared" si="8"/>
        <v>4.9500000000000002E-2</v>
      </c>
      <c r="AI36" s="240">
        <f t="shared" si="8"/>
        <v>4.9500000000000002E-2</v>
      </c>
      <c r="AJ36" s="240">
        <f t="shared" si="8"/>
        <v>4.9500000000000002E-2</v>
      </c>
      <c r="AK36" s="240">
        <f t="shared" si="8"/>
        <v>4.9500000000000002E-2</v>
      </c>
    </row>
    <row r="37" spans="1:37">
      <c r="A37" s="225" t="s">
        <v>12</v>
      </c>
      <c r="B37" s="226" t="s">
        <v>391</v>
      </c>
      <c r="C37" s="227" t="s">
        <v>466</v>
      </c>
      <c r="D37" s="181">
        <f>+'Usos finales'!B152</f>
        <v>0.43559999999999999</v>
      </c>
      <c r="E37" s="240">
        <f t="shared" ref="E37:AK37" si="9">+D37</f>
        <v>0.43559999999999999</v>
      </c>
      <c r="F37" s="240">
        <f t="shared" si="9"/>
        <v>0.43559999999999999</v>
      </c>
      <c r="G37" s="240">
        <f t="shared" si="9"/>
        <v>0.43559999999999999</v>
      </c>
      <c r="H37" s="240">
        <f t="shared" si="9"/>
        <v>0.43559999999999999</v>
      </c>
      <c r="I37" s="240">
        <f t="shared" si="9"/>
        <v>0.43559999999999999</v>
      </c>
      <c r="J37" s="240">
        <f t="shared" si="9"/>
        <v>0.43559999999999999</v>
      </c>
      <c r="K37" s="240">
        <f t="shared" si="9"/>
        <v>0.43559999999999999</v>
      </c>
      <c r="L37" s="240">
        <f t="shared" si="9"/>
        <v>0.43559999999999999</v>
      </c>
      <c r="M37" s="240">
        <f t="shared" si="9"/>
        <v>0.43559999999999999</v>
      </c>
      <c r="N37" s="240">
        <f t="shared" si="9"/>
        <v>0.43559999999999999</v>
      </c>
      <c r="O37" s="240">
        <f t="shared" si="9"/>
        <v>0.43559999999999999</v>
      </c>
      <c r="P37" s="240">
        <f t="shared" si="9"/>
        <v>0.43559999999999999</v>
      </c>
      <c r="Q37" s="240">
        <f t="shared" si="9"/>
        <v>0.43559999999999999</v>
      </c>
      <c r="R37" s="240">
        <f t="shared" si="9"/>
        <v>0.43559999999999999</v>
      </c>
      <c r="S37" s="240">
        <f t="shared" si="9"/>
        <v>0.43559999999999999</v>
      </c>
      <c r="T37" s="240">
        <f t="shared" si="9"/>
        <v>0.43559999999999999</v>
      </c>
      <c r="U37" s="240">
        <f t="shared" si="9"/>
        <v>0.43559999999999999</v>
      </c>
      <c r="V37" s="240">
        <f t="shared" si="9"/>
        <v>0.43559999999999999</v>
      </c>
      <c r="W37" s="240">
        <f t="shared" si="9"/>
        <v>0.43559999999999999</v>
      </c>
      <c r="X37" s="240">
        <f t="shared" si="9"/>
        <v>0.43559999999999999</v>
      </c>
      <c r="Y37" s="240">
        <f t="shared" si="9"/>
        <v>0.43559999999999999</v>
      </c>
      <c r="Z37" s="240">
        <f t="shared" si="9"/>
        <v>0.43559999999999999</v>
      </c>
      <c r="AA37" s="240">
        <f t="shared" si="9"/>
        <v>0.43559999999999999</v>
      </c>
      <c r="AB37" s="240">
        <f t="shared" si="9"/>
        <v>0.43559999999999999</v>
      </c>
      <c r="AC37" s="240">
        <f t="shared" si="9"/>
        <v>0.43559999999999999</v>
      </c>
      <c r="AD37" s="240">
        <f t="shared" si="9"/>
        <v>0.43559999999999999</v>
      </c>
      <c r="AE37" s="240">
        <f t="shared" si="9"/>
        <v>0.43559999999999999</v>
      </c>
      <c r="AF37" s="240">
        <f t="shared" si="9"/>
        <v>0.43559999999999999</v>
      </c>
      <c r="AG37" s="240">
        <f t="shared" si="9"/>
        <v>0.43559999999999999</v>
      </c>
      <c r="AH37" s="240">
        <f t="shared" si="9"/>
        <v>0.43559999999999999</v>
      </c>
      <c r="AI37" s="240">
        <f t="shared" si="9"/>
        <v>0.43559999999999999</v>
      </c>
      <c r="AJ37" s="240">
        <f t="shared" si="9"/>
        <v>0.43559999999999999</v>
      </c>
      <c r="AK37" s="240">
        <f t="shared" si="9"/>
        <v>0.43559999999999999</v>
      </c>
    </row>
    <row r="38" spans="1:37">
      <c r="A38" s="225" t="s">
        <v>86</v>
      </c>
      <c r="B38" s="226" t="s">
        <v>391</v>
      </c>
      <c r="C38" s="227" t="s">
        <v>466</v>
      </c>
      <c r="D38" s="181">
        <f>+'Usos finales'!B153</f>
        <v>6.0199999999999997E-2</v>
      </c>
      <c r="E38" s="240">
        <f t="shared" ref="E38:AK38" si="10">+D38</f>
        <v>6.0199999999999997E-2</v>
      </c>
      <c r="F38" s="240">
        <f t="shared" si="10"/>
        <v>6.0199999999999997E-2</v>
      </c>
      <c r="G38" s="240">
        <f t="shared" si="10"/>
        <v>6.0199999999999997E-2</v>
      </c>
      <c r="H38" s="240">
        <f t="shared" si="10"/>
        <v>6.0199999999999997E-2</v>
      </c>
      <c r="I38" s="240">
        <f t="shared" si="10"/>
        <v>6.0199999999999997E-2</v>
      </c>
      <c r="J38" s="240">
        <f t="shared" si="10"/>
        <v>6.0199999999999997E-2</v>
      </c>
      <c r="K38" s="240">
        <f t="shared" si="10"/>
        <v>6.0199999999999997E-2</v>
      </c>
      <c r="L38" s="240">
        <f t="shared" si="10"/>
        <v>6.0199999999999997E-2</v>
      </c>
      <c r="M38" s="240">
        <f t="shared" si="10"/>
        <v>6.0199999999999997E-2</v>
      </c>
      <c r="N38" s="240">
        <f t="shared" si="10"/>
        <v>6.0199999999999997E-2</v>
      </c>
      <c r="O38" s="240">
        <f t="shared" si="10"/>
        <v>6.0199999999999997E-2</v>
      </c>
      <c r="P38" s="240">
        <f t="shared" si="10"/>
        <v>6.0199999999999997E-2</v>
      </c>
      <c r="Q38" s="240">
        <f t="shared" si="10"/>
        <v>6.0199999999999997E-2</v>
      </c>
      <c r="R38" s="240">
        <f t="shared" si="10"/>
        <v>6.0199999999999997E-2</v>
      </c>
      <c r="S38" s="240">
        <f t="shared" si="10"/>
        <v>6.0199999999999997E-2</v>
      </c>
      <c r="T38" s="240">
        <f t="shared" si="10"/>
        <v>6.0199999999999997E-2</v>
      </c>
      <c r="U38" s="240">
        <f t="shared" si="10"/>
        <v>6.0199999999999997E-2</v>
      </c>
      <c r="V38" s="240">
        <f t="shared" si="10"/>
        <v>6.0199999999999997E-2</v>
      </c>
      <c r="W38" s="240">
        <f t="shared" si="10"/>
        <v>6.0199999999999997E-2</v>
      </c>
      <c r="X38" s="240">
        <f t="shared" si="10"/>
        <v>6.0199999999999997E-2</v>
      </c>
      <c r="Y38" s="240">
        <f t="shared" si="10"/>
        <v>6.0199999999999997E-2</v>
      </c>
      <c r="Z38" s="240">
        <f t="shared" si="10"/>
        <v>6.0199999999999997E-2</v>
      </c>
      <c r="AA38" s="240">
        <f t="shared" si="10"/>
        <v>6.0199999999999997E-2</v>
      </c>
      <c r="AB38" s="240">
        <f t="shared" si="10"/>
        <v>6.0199999999999997E-2</v>
      </c>
      <c r="AC38" s="240">
        <f t="shared" si="10"/>
        <v>6.0199999999999997E-2</v>
      </c>
      <c r="AD38" s="240">
        <f t="shared" si="10"/>
        <v>6.0199999999999997E-2</v>
      </c>
      <c r="AE38" s="240">
        <f t="shared" si="10"/>
        <v>6.0199999999999997E-2</v>
      </c>
      <c r="AF38" s="240">
        <f t="shared" si="10"/>
        <v>6.0199999999999997E-2</v>
      </c>
      <c r="AG38" s="240">
        <f t="shared" si="10"/>
        <v>6.0199999999999997E-2</v>
      </c>
      <c r="AH38" s="240">
        <f t="shared" si="10"/>
        <v>6.0199999999999997E-2</v>
      </c>
      <c r="AI38" s="240">
        <f t="shared" si="10"/>
        <v>6.0199999999999997E-2</v>
      </c>
      <c r="AJ38" s="240">
        <f t="shared" si="10"/>
        <v>6.0199999999999997E-2</v>
      </c>
      <c r="AK38" s="240">
        <f t="shared" si="10"/>
        <v>6.0199999999999997E-2</v>
      </c>
    </row>
    <row r="39" spans="1:37">
      <c r="A39" s="225" t="s">
        <v>464</v>
      </c>
      <c r="B39" s="226" t="s">
        <v>391</v>
      </c>
      <c r="C39" s="227" t="s">
        <v>465</v>
      </c>
      <c r="D39" s="228">
        <f>SUM(D32:D38)</f>
        <v>1</v>
      </c>
      <c r="E39" s="228">
        <f>SUM(E32:E38)</f>
        <v>1</v>
      </c>
      <c r="F39" s="228">
        <f t="shared" ref="F39:AK39" si="11">SUM(F32:F38)</f>
        <v>1</v>
      </c>
      <c r="G39" s="228">
        <f t="shared" si="11"/>
        <v>1</v>
      </c>
      <c r="H39" s="228">
        <f t="shared" si="11"/>
        <v>1</v>
      </c>
      <c r="I39" s="228">
        <f t="shared" si="11"/>
        <v>1</v>
      </c>
      <c r="J39" s="228">
        <f t="shared" si="11"/>
        <v>1</v>
      </c>
      <c r="K39" s="228">
        <f t="shared" si="11"/>
        <v>1</v>
      </c>
      <c r="L39" s="228">
        <f t="shared" si="11"/>
        <v>1</v>
      </c>
      <c r="M39" s="228">
        <f t="shared" si="11"/>
        <v>1</v>
      </c>
      <c r="N39" s="228">
        <f t="shared" si="11"/>
        <v>1</v>
      </c>
      <c r="O39" s="228">
        <f t="shared" si="11"/>
        <v>1</v>
      </c>
      <c r="P39" s="228">
        <f t="shared" si="11"/>
        <v>1</v>
      </c>
      <c r="Q39" s="228">
        <f t="shared" si="11"/>
        <v>1</v>
      </c>
      <c r="R39" s="228">
        <f t="shared" si="11"/>
        <v>1</v>
      </c>
      <c r="S39" s="228">
        <f t="shared" si="11"/>
        <v>1</v>
      </c>
      <c r="T39" s="228">
        <f t="shared" si="11"/>
        <v>1</v>
      </c>
      <c r="U39" s="228">
        <f t="shared" si="11"/>
        <v>1</v>
      </c>
      <c r="V39" s="228">
        <f t="shared" si="11"/>
        <v>1</v>
      </c>
      <c r="W39" s="228">
        <f t="shared" si="11"/>
        <v>1</v>
      </c>
      <c r="X39" s="228">
        <f t="shared" si="11"/>
        <v>1</v>
      </c>
      <c r="Y39" s="228">
        <f t="shared" si="11"/>
        <v>1</v>
      </c>
      <c r="Z39" s="228">
        <f t="shared" si="11"/>
        <v>1</v>
      </c>
      <c r="AA39" s="228">
        <f t="shared" si="11"/>
        <v>1</v>
      </c>
      <c r="AB39" s="228">
        <f t="shared" si="11"/>
        <v>1</v>
      </c>
      <c r="AC39" s="228">
        <f t="shared" si="11"/>
        <v>1</v>
      </c>
      <c r="AD39" s="228">
        <f t="shared" si="11"/>
        <v>1</v>
      </c>
      <c r="AE39" s="228">
        <f t="shared" si="11"/>
        <v>1</v>
      </c>
      <c r="AF39" s="228">
        <f t="shared" si="11"/>
        <v>1</v>
      </c>
      <c r="AG39" s="228">
        <f t="shared" si="11"/>
        <v>1</v>
      </c>
      <c r="AH39" s="228">
        <f t="shared" si="11"/>
        <v>1</v>
      </c>
      <c r="AI39" s="228">
        <f t="shared" si="11"/>
        <v>1</v>
      </c>
      <c r="AJ39" s="228">
        <f t="shared" si="11"/>
        <v>1</v>
      </c>
      <c r="AK39" s="228">
        <f t="shared" si="11"/>
        <v>1</v>
      </c>
    </row>
    <row r="40" spans="1:37">
      <c r="A40" s="173"/>
    </row>
    <row r="41" spans="1:37">
      <c r="A41" s="173"/>
    </row>
    <row r="42" spans="1:37">
      <c r="A42" s="230" t="s">
        <v>482</v>
      </c>
    </row>
    <row r="43" spans="1:37">
      <c r="A43" s="225" t="str">
        <f>+'Usos finales'!A147</f>
        <v>ACS</v>
      </c>
      <c r="B43" s="226" t="s">
        <v>390</v>
      </c>
      <c r="C43" s="227" t="s">
        <v>466</v>
      </c>
      <c r="D43" s="174">
        <f>+VLOOKUP("Malls",'Unidad media'!$A$4:$B$8,2,FALSE)*'Consumo específico'!B$4*D32</f>
        <v>15708.96</v>
      </c>
      <c r="E43" s="174">
        <f>+VLOOKUP("Malls",'Unidad media'!$A$4:$B$8,2,FALSE)*'Consumo específico'!C$4*E32</f>
        <v>15708.96</v>
      </c>
      <c r="F43" s="174">
        <f>+VLOOKUP("Malls",'Unidad media'!$A$4:$B$8,2,FALSE)*'Consumo específico'!D$4*F32</f>
        <v>15708.96</v>
      </c>
      <c r="G43" s="174">
        <f>+VLOOKUP("Malls",'Unidad media'!$A$4:$B$8,2,FALSE)*'Consumo específico'!E$4*G32</f>
        <v>15708.96</v>
      </c>
      <c r="H43" s="174">
        <f>+VLOOKUP("Malls",'Unidad media'!$A$4:$B$8,2,FALSE)*'Consumo específico'!F$4*H32</f>
        <v>15708.96</v>
      </c>
      <c r="I43" s="174">
        <f>+VLOOKUP("Malls",'Unidad media'!$A$4:$B$8,2,FALSE)*'Consumo específico'!G$4*I32</f>
        <v>15708.96</v>
      </c>
      <c r="J43" s="174">
        <f>+VLOOKUP("Malls",'Unidad media'!$A$4:$B$8,2,FALSE)*'Consumo específico'!H$4*J32</f>
        <v>15708.96</v>
      </c>
      <c r="K43" s="174">
        <f>+VLOOKUP("Malls",'Unidad media'!$A$4:$B$8,2,FALSE)*'Consumo específico'!I$4*K32</f>
        <v>15708.96</v>
      </c>
      <c r="L43" s="174">
        <f>+VLOOKUP("Malls",'Unidad media'!$A$4:$B$8,2,FALSE)*'Consumo específico'!J$4*L32</f>
        <v>15708.96</v>
      </c>
      <c r="M43" s="174">
        <f>+VLOOKUP("Malls",'Unidad media'!$A$4:$B$8,2,FALSE)*'Consumo específico'!K$4*M32</f>
        <v>15708.96</v>
      </c>
      <c r="N43" s="174">
        <f>+VLOOKUP("Malls",'Unidad media'!$A$4:$B$8,2,FALSE)*'Consumo específico'!L$4*N32</f>
        <v>15708.96</v>
      </c>
      <c r="O43" s="174">
        <f>+VLOOKUP("Malls",'Unidad media'!$A$4:$B$8,2,FALSE)*'Consumo específico'!M$4*O32</f>
        <v>15708.96</v>
      </c>
      <c r="P43" s="174">
        <f>+VLOOKUP("Malls",'Unidad media'!$A$4:$B$8,2,FALSE)*'Consumo específico'!N$4*P32</f>
        <v>15708.96</v>
      </c>
      <c r="Q43" s="174">
        <f>+VLOOKUP("Malls",'Unidad media'!$A$4:$B$8,2,FALSE)*'Consumo específico'!O$4*Q32</f>
        <v>15708.96</v>
      </c>
      <c r="R43" s="174">
        <f>+VLOOKUP("Malls",'Unidad media'!$A$4:$B$8,2,FALSE)*'Consumo específico'!P$4*R32</f>
        <v>15708.96</v>
      </c>
      <c r="S43" s="174">
        <f>+VLOOKUP("Malls",'Unidad media'!$A$4:$B$8,2,FALSE)*'Consumo específico'!Q$4*S32</f>
        <v>15708.96</v>
      </c>
      <c r="T43" s="174">
        <f>+VLOOKUP("Malls",'Unidad media'!$A$4:$B$8,2,FALSE)*'Consumo específico'!R$4*T32</f>
        <v>15708.96</v>
      </c>
      <c r="U43" s="174">
        <f>+VLOOKUP("Malls",'Unidad media'!$A$4:$B$8,2,FALSE)*'Consumo específico'!S$4*U32</f>
        <v>15708.96</v>
      </c>
      <c r="V43" s="174">
        <f>+VLOOKUP("Malls",'Unidad media'!$A$4:$B$8,2,FALSE)*'Consumo específico'!T$4*V32</f>
        <v>15708.96</v>
      </c>
      <c r="W43" s="174">
        <f>+VLOOKUP("Malls",'Unidad media'!$A$4:$B$8,2,FALSE)*'Consumo específico'!U$4*W32</f>
        <v>15708.96</v>
      </c>
      <c r="X43" s="174">
        <f>+VLOOKUP("Malls",'Unidad media'!$A$4:$B$8,2,FALSE)*'Consumo específico'!V$4*X32</f>
        <v>15708.96</v>
      </c>
      <c r="Y43" s="174">
        <f>+VLOOKUP("Malls",'Unidad media'!$A$4:$B$8,2,FALSE)*'Consumo específico'!W$4*Y32</f>
        <v>15708.96</v>
      </c>
      <c r="Z43" s="174">
        <f>+VLOOKUP("Malls",'Unidad media'!$A$4:$B$8,2,FALSE)*'Consumo específico'!X$4*Z32</f>
        <v>15708.96</v>
      </c>
      <c r="AA43" s="174">
        <f>+VLOOKUP("Malls",'Unidad media'!$A$4:$B$8,2,FALSE)*'Consumo específico'!Y$4*AA32</f>
        <v>15708.96</v>
      </c>
      <c r="AB43" s="174">
        <f>+VLOOKUP("Malls",'Unidad media'!$A$4:$B$8,2,FALSE)*'Consumo específico'!Z$4*AB32</f>
        <v>15708.96</v>
      </c>
      <c r="AC43" s="174">
        <f>+VLOOKUP("Malls",'Unidad media'!$A$4:$B$8,2,FALSE)*'Consumo específico'!AA$4*AC32</f>
        <v>15708.96</v>
      </c>
      <c r="AD43" s="174">
        <f>+VLOOKUP("Malls",'Unidad media'!$A$4:$B$8,2,FALSE)*'Consumo específico'!AB$4*AD32</f>
        <v>15708.96</v>
      </c>
      <c r="AE43" s="174">
        <f>+VLOOKUP("Malls",'Unidad media'!$A$4:$B$8,2,FALSE)*'Consumo específico'!AC$4*AE32</f>
        <v>15708.96</v>
      </c>
      <c r="AF43" s="174">
        <f>+VLOOKUP("Malls",'Unidad media'!$A$4:$B$8,2,FALSE)*'Consumo específico'!AD$4*AF32</f>
        <v>15708.96</v>
      </c>
      <c r="AG43" s="174">
        <f>+VLOOKUP("Malls",'Unidad media'!$A$4:$B$8,2,FALSE)*'Consumo específico'!AE$4*AG32</f>
        <v>15708.96</v>
      </c>
      <c r="AH43" s="174">
        <f>+VLOOKUP("Malls",'Unidad media'!$A$4:$B$8,2,FALSE)*'Consumo específico'!AF$4*AH32</f>
        <v>15708.96</v>
      </c>
      <c r="AI43" s="174">
        <f>+VLOOKUP("Malls",'Unidad media'!$A$4:$B$8,2,FALSE)*'Consumo específico'!AG$4*AI32</f>
        <v>15708.96</v>
      </c>
      <c r="AJ43" s="174">
        <f>+VLOOKUP("Malls",'Unidad media'!$A$4:$B$8,2,FALSE)*'Consumo específico'!AH$4*AJ32</f>
        <v>15708.96</v>
      </c>
      <c r="AK43" s="174">
        <f>+VLOOKUP("Malls",'Unidad media'!$A$4:$B$8,2,FALSE)*'Consumo específico'!AI$4*AK32</f>
        <v>15708.96</v>
      </c>
    </row>
    <row r="44" spans="1:37">
      <c r="A44" s="225" t="str">
        <f>+'Usos finales'!A148</f>
        <v>Calefacción</v>
      </c>
      <c r="B44" s="226" t="s">
        <v>390</v>
      </c>
      <c r="C44" s="227" t="s">
        <v>466</v>
      </c>
      <c r="D44" s="174">
        <f>+VLOOKUP("Malls",'Unidad media'!$A$4:$B$8,2,FALSE)*'Consumo específico'!B$4*D33</f>
        <v>341669.88</v>
      </c>
      <c r="E44" s="174">
        <f>+VLOOKUP("Malls",'Unidad media'!$A$4:$B$8,2,FALSE)*'Consumo específico'!C$4*E33</f>
        <v>341669.88</v>
      </c>
      <c r="F44" s="174">
        <f>+VLOOKUP("Malls",'Unidad media'!$A$4:$B$8,2,FALSE)*'Consumo específico'!D$4*F33</f>
        <v>341669.88</v>
      </c>
      <c r="G44" s="174">
        <f>+VLOOKUP("Malls",'Unidad media'!$A$4:$B$8,2,FALSE)*'Consumo específico'!E$4*G33</f>
        <v>341669.88</v>
      </c>
      <c r="H44" s="174">
        <f>+VLOOKUP("Malls",'Unidad media'!$A$4:$B$8,2,FALSE)*'Consumo específico'!F$4*H33</f>
        <v>341669.88</v>
      </c>
      <c r="I44" s="174">
        <f>+VLOOKUP("Malls",'Unidad media'!$A$4:$B$8,2,FALSE)*'Consumo específico'!G$4*I33</f>
        <v>341669.88</v>
      </c>
      <c r="J44" s="174">
        <f>+VLOOKUP("Malls",'Unidad media'!$A$4:$B$8,2,FALSE)*'Consumo específico'!H$4*J33</f>
        <v>341669.88</v>
      </c>
      <c r="K44" s="174">
        <f>+VLOOKUP("Malls",'Unidad media'!$A$4:$B$8,2,FALSE)*'Consumo específico'!I$4*K33</f>
        <v>341669.88</v>
      </c>
      <c r="L44" s="174">
        <f>+VLOOKUP("Malls",'Unidad media'!$A$4:$B$8,2,FALSE)*'Consumo específico'!J$4*L33</f>
        <v>341669.88</v>
      </c>
      <c r="M44" s="174">
        <f>+VLOOKUP("Malls",'Unidad media'!$A$4:$B$8,2,FALSE)*'Consumo específico'!K$4*M33</f>
        <v>341669.88</v>
      </c>
      <c r="N44" s="174">
        <f>+VLOOKUP("Malls",'Unidad media'!$A$4:$B$8,2,FALSE)*'Consumo específico'!L$4*N33</f>
        <v>341669.88</v>
      </c>
      <c r="O44" s="174">
        <f>+VLOOKUP("Malls",'Unidad media'!$A$4:$B$8,2,FALSE)*'Consumo específico'!M$4*O33</f>
        <v>341669.88</v>
      </c>
      <c r="P44" s="174">
        <f>+VLOOKUP("Malls",'Unidad media'!$A$4:$B$8,2,FALSE)*'Consumo específico'!N$4*P33</f>
        <v>341669.88</v>
      </c>
      <c r="Q44" s="174">
        <f>+VLOOKUP("Malls",'Unidad media'!$A$4:$B$8,2,FALSE)*'Consumo específico'!O$4*Q33</f>
        <v>341669.88</v>
      </c>
      <c r="R44" s="174">
        <f>+VLOOKUP("Malls",'Unidad media'!$A$4:$B$8,2,FALSE)*'Consumo específico'!P$4*R33</f>
        <v>341669.88</v>
      </c>
      <c r="S44" s="174">
        <f>+VLOOKUP("Malls",'Unidad media'!$A$4:$B$8,2,FALSE)*'Consumo específico'!Q$4*S33</f>
        <v>341669.88</v>
      </c>
      <c r="T44" s="174">
        <f>+VLOOKUP("Malls",'Unidad media'!$A$4:$B$8,2,FALSE)*'Consumo específico'!R$4*T33</f>
        <v>341669.88</v>
      </c>
      <c r="U44" s="174">
        <f>+VLOOKUP("Malls",'Unidad media'!$A$4:$B$8,2,FALSE)*'Consumo específico'!S$4*U33</f>
        <v>341669.88</v>
      </c>
      <c r="V44" s="174">
        <f>+VLOOKUP("Malls",'Unidad media'!$A$4:$B$8,2,FALSE)*'Consumo específico'!T$4*V33</f>
        <v>341669.88</v>
      </c>
      <c r="W44" s="174">
        <f>+VLOOKUP("Malls",'Unidad media'!$A$4:$B$8,2,FALSE)*'Consumo específico'!U$4*W33</f>
        <v>341669.88</v>
      </c>
      <c r="X44" s="174">
        <f>+VLOOKUP("Malls",'Unidad media'!$A$4:$B$8,2,FALSE)*'Consumo específico'!V$4*X33</f>
        <v>341669.88</v>
      </c>
      <c r="Y44" s="174">
        <f>+VLOOKUP("Malls",'Unidad media'!$A$4:$B$8,2,FALSE)*'Consumo específico'!W$4*Y33</f>
        <v>341669.88</v>
      </c>
      <c r="Z44" s="174">
        <f>+VLOOKUP("Malls",'Unidad media'!$A$4:$B$8,2,FALSE)*'Consumo específico'!X$4*Z33</f>
        <v>341669.88</v>
      </c>
      <c r="AA44" s="174">
        <f>+VLOOKUP("Malls",'Unidad media'!$A$4:$B$8,2,FALSE)*'Consumo específico'!Y$4*AA33</f>
        <v>341669.88</v>
      </c>
      <c r="AB44" s="174">
        <f>+VLOOKUP("Malls",'Unidad media'!$A$4:$B$8,2,FALSE)*'Consumo específico'!Z$4*AB33</f>
        <v>341669.88</v>
      </c>
      <c r="AC44" s="174">
        <f>+VLOOKUP("Malls",'Unidad media'!$A$4:$B$8,2,FALSE)*'Consumo específico'!AA$4*AC33</f>
        <v>341669.88</v>
      </c>
      <c r="AD44" s="174">
        <f>+VLOOKUP("Malls",'Unidad media'!$A$4:$B$8,2,FALSE)*'Consumo específico'!AB$4*AD33</f>
        <v>341669.88</v>
      </c>
      <c r="AE44" s="174">
        <f>+VLOOKUP("Malls",'Unidad media'!$A$4:$B$8,2,FALSE)*'Consumo específico'!AC$4*AE33</f>
        <v>341669.88</v>
      </c>
      <c r="AF44" s="174">
        <f>+VLOOKUP("Malls",'Unidad media'!$A$4:$B$8,2,FALSE)*'Consumo específico'!AD$4*AF33</f>
        <v>341669.88</v>
      </c>
      <c r="AG44" s="174">
        <f>+VLOOKUP("Malls",'Unidad media'!$A$4:$B$8,2,FALSE)*'Consumo específico'!AE$4*AG33</f>
        <v>341669.88</v>
      </c>
      <c r="AH44" s="174">
        <f>+VLOOKUP("Malls",'Unidad media'!$A$4:$B$8,2,FALSE)*'Consumo específico'!AF$4*AH33</f>
        <v>341669.88</v>
      </c>
      <c r="AI44" s="174">
        <f>+VLOOKUP("Malls",'Unidad media'!$A$4:$B$8,2,FALSE)*'Consumo específico'!AG$4*AI33</f>
        <v>341669.88</v>
      </c>
      <c r="AJ44" s="174">
        <f>+VLOOKUP("Malls",'Unidad media'!$A$4:$B$8,2,FALSE)*'Consumo específico'!AH$4*AJ33</f>
        <v>341669.88</v>
      </c>
      <c r="AK44" s="174">
        <f>+VLOOKUP("Malls",'Unidad media'!$A$4:$B$8,2,FALSE)*'Consumo específico'!AI$4*AK33</f>
        <v>341669.88</v>
      </c>
    </row>
    <row r="45" spans="1:37">
      <c r="A45" s="225" t="str">
        <f>+'Usos finales'!A149</f>
        <v>Climatización</v>
      </c>
      <c r="B45" s="226" t="s">
        <v>390</v>
      </c>
      <c r="C45" s="227" t="s">
        <v>466</v>
      </c>
      <c r="D45" s="174">
        <f>+VLOOKUP("Malls",'Unidad media'!$A$4:$B$8,2,FALSE)*'Consumo específico'!B$4*D34</f>
        <v>5572753.5600000005</v>
      </c>
      <c r="E45" s="174">
        <f>+VLOOKUP("Malls",'Unidad media'!$A$4:$B$8,2,FALSE)*'Consumo específico'!C$4*E34</f>
        <v>5572753.5600000005</v>
      </c>
      <c r="F45" s="174">
        <f>+VLOOKUP("Malls",'Unidad media'!$A$4:$B$8,2,FALSE)*'Consumo específico'!D$4*F34</f>
        <v>5572753.5600000005</v>
      </c>
      <c r="G45" s="174">
        <f>+VLOOKUP("Malls",'Unidad media'!$A$4:$B$8,2,FALSE)*'Consumo específico'!E$4*G34</f>
        <v>5572753.5600000005</v>
      </c>
      <c r="H45" s="174">
        <f>+VLOOKUP("Malls",'Unidad media'!$A$4:$B$8,2,FALSE)*'Consumo específico'!F$4*H34</f>
        <v>5572753.5600000005</v>
      </c>
      <c r="I45" s="174">
        <f>+VLOOKUP("Malls",'Unidad media'!$A$4:$B$8,2,FALSE)*'Consumo específico'!G$4*I34</f>
        <v>5572753.5600000005</v>
      </c>
      <c r="J45" s="174">
        <f>+VLOOKUP("Malls",'Unidad media'!$A$4:$B$8,2,FALSE)*'Consumo específico'!H$4*J34</f>
        <v>5572753.5600000005</v>
      </c>
      <c r="K45" s="174">
        <f>+VLOOKUP("Malls",'Unidad media'!$A$4:$B$8,2,FALSE)*'Consumo específico'!I$4*K34</f>
        <v>5572753.5600000005</v>
      </c>
      <c r="L45" s="174">
        <f>+VLOOKUP("Malls",'Unidad media'!$A$4:$B$8,2,FALSE)*'Consumo específico'!J$4*L34</f>
        <v>5572753.5600000005</v>
      </c>
      <c r="M45" s="174">
        <f>+VLOOKUP("Malls",'Unidad media'!$A$4:$B$8,2,FALSE)*'Consumo específico'!K$4*M34</f>
        <v>5572753.5600000005</v>
      </c>
      <c r="N45" s="174">
        <f>+VLOOKUP("Malls",'Unidad media'!$A$4:$B$8,2,FALSE)*'Consumo específico'!L$4*N34</f>
        <v>5572753.5600000005</v>
      </c>
      <c r="O45" s="174">
        <f>+VLOOKUP("Malls",'Unidad media'!$A$4:$B$8,2,FALSE)*'Consumo específico'!M$4*O34</f>
        <v>5572753.5600000005</v>
      </c>
      <c r="P45" s="174">
        <f>+VLOOKUP("Malls",'Unidad media'!$A$4:$B$8,2,FALSE)*'Consumo específico'!N$4*P34</f>
        <v>5572753.5600000005</v>
      </c>
      <c r="Q45" s="174">
        <f>+VLOOKUP("Malls",'Unidad media'!$A$4:$B$8,2,FALSE)*'Consumo específico'!O$4*Q34</f>
        <v>5572753.5600000005</v>
      </c>
      <c r="R45" s="174">
        <f>+VLOOKUP("Malls",'Unidad media'!$A$4:$B$8,2,FALSE)*'Consumo específico'!P$4*R34</f>
        <v>5572753.5600000005</v>
      </c>
      <c r="S45" s="174">
        <f>+VLOOKUP("Malls",'Unidad media'!$A$4:$B$8,2,FALSE)*'Consumo específico'!Q$4*S34</f>
        <v>5572753.5600000005</v>
      </c>
      <c r="T45" s="174">
        <f>+VLOOKUP("Malls",'Unidad media'!$A$4:$B$8,2,FALSE)*'Consumo específico'!R$4*T34</f>
        <v>5572753.5600000005</v>
      </c>
      <c r="U45" s="174">
        <f>+VLOOKUP("Malls",'Unidad media'!$A$4:$B$8,2,FALSE)*'Consumo específico'!S$4*U34</f>
        <v>5572753.5600000005</v>
      </c>
      <c r="V45" s="174">
        <f>+VLOOKUP("Malls",'Unidad media'!$A$4:$B$8,2,FALSE)*'Consumo específico'!T$4*V34</f>
        <v>5572753.5600000005</v>
      </c>
      <c r="W45" s="174">
        <f>+VLOOKUP("Malls",'Unidad media'!$A$4:$B$8,2,FALSE)*'Consumo específico'!U$4*W34</f>
        <v>5572753.5600000005</v>
      </c>
      <c r="X45" s="174">
        <f>+VLOOKUP("Malls",'Unidad media'!$A$4:$B$8,2,FALSE)*'Consumo específico'!V$4*X34</f>
        <v>5572753.5600000005</v>
      </c>
      <c r="Y45" s="174">
        <f>+VLOOKUP("Malls",'Unidad media'!$A$4:$B$8,2,FALSE)*'Consumo específico'!W$4*Y34</f>
        <v>5572753.5600000005</v>
      </c>
      <c r="Z45" s="174">
        <f>+VLOOKUP("Malls",'Unidad media'!$A$4:$B$8,2,FALSE)*'Consumo específico'!X$4*Z34</f>
        <v>5572753.5600000005</v>
      </c>
      <c r="AA45" s="174">
        <f>+VLOOKUP("Malls",'Unidad media'!$A$4:$B$8,2,FALSE)*'Consumo específico'!Y$4*AA34</f>
        <v>5572753.5600000005</v>
      </c>
      <c r="AB45" s="174">
        <f>+VLOOKUP("Malls",'Unidad media'!$A$4:$B$8,2,FALSE)*'Consumo específico'!Z$4*AB34</f>
        <v>5572753.5600000005</v>
      </c>
      <c r="AC45" s="174">
        <f>+VLOOKUP("Malls",'Unidad media'!$A$4:$B$8,2,FALSE)*'Consumo específico'!AA$4*AC34</f>
        <v>5572753.5600000005</v>
      </c>
      <c r="AD45" s="174">
        <f>+VLOOKUP("Malls",'Unidad media'!$A$4:$B$8,2,FALSE)*'Consumo específico'!AB$4*AD34</f>
        <v>5572753.5600000005</v>
      </c>
      <c r="AE45" s="174">
        <f>+VLOOKUP("Malls",'Unidad media'!$A$4:$B$8,2,FALSE)*'Consumo específico'!AC$4*AE34</f>
        <v>5572753.5600000005</v>
      </c>
      <c r="AF45" s="174">
        <f>+VLOOKUP("Malls",'Unidad media'!$A$4:$B$8,2,FALSE)*'Consumo específico'!AD$4*AF34</f>
        <v>5572753.5600000005</v>
      </c>
      <c r="AG45" s="174">
        <f>+VLOOKUP("Malls",'Unidad media'!$A$4:$B$8,2,FALSE)*'Consumo específico'!AE$4*AG34</f>
        <v>5572753.5600000005</v>
      </c>
      <c r="AH45" s="174">
        <f>+VLOOKUP("Malls",'Unidad media'!$A$4:$B$8,2,FALSE)*'Consumo específico'!AF$4*AH34</f>
        <v>5572753.5600000005</v>
      </c>
      <c r="AI45" s="174">
        <f>+VLOOKUP("Malls",'Unidad media'!$A$4:$B$8,2,FALSE)*'Consumo específico'!AG$4*AI34</f>
        <v>5572753.5600000005</v>
      </c>
      <c r="AJ45" s="174">
        <f>+VLOOKUP("Malls",'Unidad media'!$A$4:$B$8,2,FALSE)*'Consumo específico'!AH$4*AJ34</f>
        <v>5572753.5600000005</v>
      </c>
      <c r="AK45" s="174">
        <f>+VLOOKUP("Malls",'Unidad media'!$A$4:$B$8,2,FALSE)*'Consumo específico'!AI$4*AK34</f>
        <v>5572753.5600000005</v>
      </c>
    </row>
    <row r="46" spans="1:37">
      <c r="A46" s="225" t="str">
        <f>+'Usos finales'!A150</f>
        <v>Cocción</v>
      </c>
      <c r="B46" s="226" t="s">
        <v>390</v>
      </c>
      <c r="C46" s="227" t="s">
        <v>466</v>
      </c>
      <c r="D46" s="174">
        <f>+VLOOKUP("Malls",'Unidad media'!$A$4:$B$8,2,FALSE)*'Consumo específico'!B$4*D35</f>
        <v>22254.36</v>
      </c>
      <c r="E46" s="174">
        <f>+VLOOKUP("Malls",'Unidad media'!$A$4:$B$8,2,FALSE)*'Consumo específico'!C$4*E35</f>
        <v>22254.36</v>
      </c>
      <c r="F46" s="174">
        <f>+VLOOKUP("Malls",'Unidad media'!$A$4:$B$8,2,FALSE)*'Consumo específico'!D$4*F35</f>
        <v>22254.36</v>
      </c>
      <c r="G46" s="174">
        <f>+VLOOKUP("Malls",'Unidad media'!$A$4:$B$8,2,FALSE)*'Consumo específico'!E$4*G35</f>
        <v>22254.36</v>
      </c>
      <c r="H46" s="174">
        <f>+VLOOKUP("Malls",'Unidad media'!$A$4:$B$8,2,FALSE)*'Consumo específico'!F$4*H35</f>
        <v>22254.36</v>
      </c>
      <c r="I46" s="174">
        <f>+VLOOKUP("Malls",'Unidad media'!$A$4:$B$8,2,FALSE)*'Consumo específico'!G$4*I35</f>
        <v>22254.36</v>
      </c>
      <c r="J46" s="174">
        <f>+VLOOKUP("Malls",'Unidad media'!$A$4:$B$8,2,FALSE)*'Consumo específico'!H$4*J35</f>
        <v>22254.36</v>
      </c>
      <c r="K46" s="174">
        <f>+VLOOKUP("Malls",'Unidad media'!$A$4:$B$8,2,FALSE)*'Consumo específico'!I$4*K35</f>
        <v>22254.36</v>
      </c>
      <c r="L46" s="174">
        <f>+VLOOKUP("Malls",'Unidad media'!$A$4:$B$8,2,FALSE)*'Consumo específico'!J$4*L35</f>
        <v>22254.36</v>
      </c>
      <c r="M46" s="174">
        <f>+VLOOKUP("Malls",'Unidad media'!$A$4:$B$8,2,FALSE)*'Consumo específico'!K$4*M35</f>
        <v>22254.36</v>
      </c>
      <c r="N46" s="174">
        <f>+VLOOKUP("Malls",'Unidad media'!$A$4:$B$8,2,FALSE)*'Consumo específico'!L$4*N35</f>
        <v>22254.36</v>
      </c>
      <c r="O46" s="174">
        <f>+VLOOKUP("Malls",'Unidad media'!$A$4:$B$8,2,FALSE)*'Consumo específico'!M$4*O35</f>
        <v>22254.36</v>
      </c>
      <c r="P46" s="174">
        <f>+VLOOKUP("Malls",'Unidad media'!$A$4:$B$8,2,FALSE)*'Consumo específico'!N$4*P35</f>
        <v>22254.36</v>
      </c>
      <c r="Q46" s="174">
        <f>+VLOOKUP("Malls",'Unidad media'!$A$4:$B$8,2,FALSE)*'Consumo específico'!O$4*Q35</f>
        <v>22254.36</v>
      </c>
      <c r="R46" s="174">
        <f>+VLOOKUP("Malls",'Unidad media'!$A$4:$B$8,2,FALSE)*'Consumo específico'!P$4*R35</f>
        <v>22254.36</v>
      </c>
      <c r="S46" s="174">
        <f>+VLOOKUP("Malls",'Unidad media'!$A$4:$B$8,2,FALSE)*'Consumo específico'!Q$4*S35</f>
        <v>22254.36</v>
      </c>
      <c r="T46" s="174">
        <f>+VLOOKUP("Malls",'Unidad media'!$A$4:$B$8,2,FALSE)*'Consumo específico'!R$4*T35</f>
        <v>22254.36</v>
      </c>
      <c r="U46" s="174">
        <f>+VLOOKUP("Malls",'Unidad media'!$A$4:$B$8,2,FALSE)*'Consumo específico'!S$4*U35</f>
        <v>22254.36</v>
      </c>
      <c r="V46" s="174">
        <f>+VLOOKUP("Malls",'Unidad media'!$A$4:$B$8,2,FALSE)*'Consumo específico'!T$4*V35</f>
        <v>22254.36</v>
      </c>
      <c r="W46" s="174">
        <f>+VLOOKUP("Malls",'Unidad media'!$A$4:$B$8,2,FALSE)*'Consumo específico'!U$4*W35</f>
        <v>22254.36</v>
      </c>
      <c r="X46" s="174">
        <f>+VLOOKUP("Malls",'Unidad media'!$A$4:$B$8,2,FALSE)*'Consumo específico'!V$4*X35</f>
        <v>22254.36</v>
      </c>
      <c r="Y46" s="174">
        <f>+VLOOKUP("Malls",'Unidad media'!$A$4:$B$8,2,FALSE)*'Consumo específico'!W$4*Y35</f>
        <v>22254.36</v>
      </c>
      <c r="Z46" s="174">
        <f>+VLOOKUP("Malls",'Unidad media'!$A$4:$B$8,2,FALSE)*'Consumo específico'!X$4*Z35</f>
        <v>22254.36</v>
      </c>
      <c r="AA46" s="174">
        <f>+VLOOKUP("Malls",'Unidad media'!$A$4:$B$8,2,FALSE)*'Consumo específico'!Y$4*AA35</f>
        <v>22254.36</v>
      </c>
      <c r="AB46" s="174">
        <f>+VLOOKUP("Malls",'Unidad media'!$A$4:$B$8,2,FALSE)*'Consumo específico'!Z$4*AB35</f>
        <v>22254.36</v>
      </c>
      <c r="AC46" s="174">
        <f>+VLOOKUP("Malls",'Unidad media'!$A$4:$B$8,2,FALSE)*'Consumo específico'!AA$4*AC35</f>
        <v>22254.36</v>
      </c>
      <c r="AD46" s="174">
        <f>+VLOOKUP("Malls",'Unidad media'!$A$4:$B$8,2,FALSE)*'Consumo específico'!AB$4*AD35</f>
        <v>22254.36</v>
      </c>
      <c r="AE46" s="174">
        <f>+VLOOKUP("Malls",'Unidad media'!$A$4:$B$8,2,FALSE)*'Consumo específico'!AC$4*AE35</f>
        <v>22254.36</v>
      </c>
      <c r="AF46" s="174">
        <f>+VLOOKUP("Malls",'Unidad media'!$A$4:$B$8,2,FALSE)*'Consumo específico'!AD$4*AF35</f>
        <v>22254.36</v>
      </c>
      <c r="AG46" s="174">
        <f>+VLOOKUP("Malls",'Unidad media'!$A$4:$B$8,2,FALSE)*'Consumo específico'!AE$4*AG35</f>
        <v>22254.36</v>
      </c>
      <c r="AH46" s="174">
        <f>+VLOOKUP("Malls",'Unidad media'!$A$4:$B$8,2,FALSE)*'Consumo específico'!AF$4*AH35</f>
        <v>22254.36</v>
      </c>
      <c r="AI46" s="174">
        <f>+VLOOKUP("Malls",'Unidad media'!$A$4:$B$8,2,FALSE)*'Consumo específico'!AG$4*AI35</f>
        <v>22254.36</v>
      </c>
      <c r="AJ46" s="174">
        <f>+VLOOKUP("Malls",'Unidad media'!$A$4:$B$8,2,FALSE)*'Consumo específico'!AH$4*AJ35</f>
        <v>22254.36</v>
      </c>
      <c r="AK46" s="174">
        <f>+VLOOKUP("Malls",'Unidad media'!$A$4:$B$8,2,FALSE)*'Consumo específico'!AI$4*AK35</f>
        <v>22254.36</v>
      </c>
    </row>
    <row r="47" spans="1:37">
      <c r="A47" s="225" t="str">
        <f>+'Usos finales'!A151</f>
        <v>Fuerza motriz</v>
      </c>
      <c r="B47" s="226" t="s">
        <v>390</v>
      </c>
      <c r="C47" s="227" t="s">
        <v>466</v>
      </c>
      <c r="D47" s="174">
        <f>+VLOOKUP("Malls",'Unidad media'!$A$4:$B$8,2,FALSE)*'Consumo específico'!B$4*D36</f>
        <v>647994.6</v>
      </c>
      <c r="E47" s="174">
        <f>+VLOOKUP("Malls",'Unidad media'!$A$4:$B$8,2,FALSE)*'Consumo específico'!C$4*E36</f>
        <v>647994.6</v>
      </c>
      <c r="F47" s="174">
        <f>+VLOOKUP("Malls",'Unidad media'!$A$4:$B$8,2,FALSE)*'Consumo específico'!D$4*F36</f>
        <v>647994.6</v>
      </c>
      <c r="G47" s="174">
        <f>+VLOOKUP("Malls",'Unidad media'!$A$4:$B$8,2,FALSE)*'Consumo específico'!E$4*G36</f>
        <v>647994.6</v>
      </c>
      <c r="H47" s="174">
        <f>+VLOOKUP("Malls",'Unidad media'!$A$4:$B$8,2,FALSE)*'Consumo específico'!F$4*H36</f>
        <v>647994.6</v>
      </c>
      <c r="I47" s="174">
        <f>+VLOOKUP("Malls",'Unidad media'!$A$4:$B$8,2,FALSE)*'Consumo específico'!G$4*I36</f>
        <v>647994.6</v>
      </c>
      <c r="J47" s="174">
        <f>+VLOOKUP("Malls",'Unidad media'!$A$4:$B$8,2,FALSE)*'Consumo específico'!H$4*J36</f>
        <v>647994.6</v>
      </c>
      <c r="K47" s="174">
        <f>+VLOOKUP("Malls",'Unidad media'!$A$4:$B$8,2,FALSE)*'Consumo específico'!I$4*K36</f>
        <v>647994.6</v>
      </c>
      <c r="L47" s="174">
        <f>+VLOOKUP("Malls",'Unidad media'!$A$4:$B$8,2,FALSE)*'Consumo específico'!J$4*L36</f>
        <v>647994.6</v>
      </c>
      <c r="M47" s="174">
        <f>+VLOOKUP("Malls",'Unidad media'!$A$4:$B$8,2,FALSE)*'Consumo específico'!K$4*M36</f>
        <v>647994.6</v>
      </c>
      <c r="N47" s="174">
        <f>+VLOOKUP("Malls",'Unidad media'!$A$4:$B$8,2,FALSE)*'Consumo específico'!L$4*N36</f>
        <v>647994.6</v>
      </c>
      <c r="O47" s="174">
        <f>+VLOOKUP("Malls",'Unidad media'!$A$4:$B$8,2,FALSE)*'Consumo específico'!M$4*O36</f>
        <v>647994.6</v>
      </c>
      <c r="P47" s="174">
        <f>+VLOOKUP("Malls",'Unidad media'!$A$4:$B$8,2,FALSE)*'Consumo específico'!N$4*P36</f>
        <v>647994.6</v>
      </c>
      <c r="Q47" s="174">
        <f>+VLOOKUP("Malls",'Unidad media'!$A$4:$B$8,2,FALSE)*'Consumo específico'!O$4*Q36</f>
        <v>647994.6</v>
      </c>
      <c r="R47" s="174">
        <f>+VLOOKUP("Malls",'Unidad media'!$A$4:$B$8,2,FALSE)*'Consumo específico'!P$4*R36</f>
        <v>647994.6</v>
      </c>
      <c r="S47" s="174">
        <f>+VLOOKUP("Malls",'Unidad media'!$A$4:$B$8,2,FALSE)*'Consumo específico'!Q$4*S36</f>
        <v>647994.6</v>
      </c>
      <c r="T47" s="174">
        <f>+VLOOKUP("Malls",'Unidad media'!$A$4:$B$8,2,FALSE)*'Consumo específico'!R$4*T36</f>
        <v>647994.6</v>
      </c>
      <c r="U47" s="174">
        <f>+VLOOKUP("Malls",'Unidad media'!$A$4:$B$8,2,FALSE)*'Consumo específico'!S$4*U36</f>
        <v>647994.6</v>
      </c>
      <c r="V47" s="174">
        <f>+VLOOKUP("Malls",'Unidad media'!$A$4:$B$8,2,FALSE)*'Consumo específico'!T$4*V36</f>
        <v>647994.6</v>
      </c>
      <c r="W47" s="174">
        <f>+VLOOKUP("Malls",'Unidad media'!$A$4:$B$8,2,FALSE)*'Consumo específico'!U$4*W36</f>
        <v>647994.6</v>
      </c>
      <c r="X47" s="174">
        <f>+VLOOKUP("Malls",'Unidad media'!$A$4:$B$8,2,FALSE)*'Consumo específico'!V$4*X36</f>
        <v>647994.6</v>
      </c>
      <c r="Y47" s="174">
        <f>+VLOOKUP("Malls",'Unidad media'!$A$4:$B$8,2,FALSE)*'Consumo específico'!W$4*Y36</f>
        <v>647994.6</v>
      </c>
      <c r="Z47" s="174">
        <f>+VLOOKUP("Malls",'Unidad media'!$A$4:$B$8,2,FALSE)*'Consumo específico'!X$4*Z36</f>
        <v>647994.6</v>
      </c>
      <c r="AA47" s="174">
        <f>+VLOOKUP("Malls",'Unidad media'!$A$4:$B$8,2,FALSE)*'Consumo específico'!Y$4*AA36</f>
        <v>647994.6</v>
      </c>
      <c r="AB47" s="174">
        <f>+VLOOKUP("Malls",'Unidad media'!$A$4:$B$8,2,FALSE)*'Consumo específico'!Z$4*AB36</f>
        <v>647994.6</v>
      </c>
      <c r="AC47" s="174">
        <f>+VLOOKUP("Malls",'Unidad media'!$A$4:$B$8,2,FALSE)*'Consumo específico'!AA$4*AC36</f>
        <v>647994.6</v>
      </c>
      <c r="AD47" s="174">
        <f>+VLOOKUP("Malls",'Unidad media'!$A$4:$B$8,2,FALSE)*'Consumo específico'!AB$4*AD36</f>
        <v>647994.6</v>
      </c>
      <c r="AE47" s="174">
        <f>+VLOOKUP("Malls",'Unidad media'!$A$4:$B$8,2,FALSE)*'Consumo específico'!AC$4*AE36</f>
        <v>647994.6</v>
      </c>
      <c r="AF47" s="174">
        <f>+VLOOKUP("Malls",'Unidad media'!$A$4:$B$8,2,FALSE)*'Consumo específico'!AD$4*AF36</f>
        <v>647994.6</v>
      </c>
      <c r="AG47" s="174">
        <f>+VLOOKUP("Malls",'Unidad media'!$A$4:$B$8,2,FALSE)*'Consumo específico'!AE$4*AG36</f>
        <v>647994.6</v>
      </c>
      <c r="AH47" s="174">
        <f>+VLOOKUP("Malls",'Unidad media'!$A$4:$B$8,2,FALSE)*'Consumo específico'!AF$4*AH36</f>
        <v>647994.6</v>
      </c>
      <c r="AI47" s="174">
        <f>+VLOOKUP("Malls",'Unidad media'!$A$4:$B$8,2,FALSE)*'Consumo específico'!AG$4*AI36</f>
        <v>647994.6</v>
      </c>
      <c r="AJ47" s="174">
        <f>+VLOOKUP("Malls",'Unidad media'!$A$4:$B$8,2,FALSE)*'Consumo específico'!AH$4*AJ36</f>
        <v>647994.6</v>
      </c>
      <c r="AK47" s="174">
        <f>+VLOOKUP("Malls",'Unidad media'!$A$4:$B$8,2,FALSE)*'Consumo específico'!AI$4*AK36</f>
        <v>647994.6</v>
      </c>
    </row>
    <row r="48" spans="1:37">
      <c r="A48" s="225" t="str">
        <f>+'Usos finales'!A152</f>
        <v>Iluminación</v>
      </c>
      <c r="B48" s="226" t="s">
        <v>390</v>
      </c>
      <c r="C48" s="227" t="s">
        <v>466</v>
      </c>
      <c r="D48" s="174">
        <f>+VLOOKUP("Malls",'Unidad media'!$A$4:$B$8,2,FALSE)*'Consumo específico'!B$4*D37</f>
        <v>5702352.4799999995</v>
      </c>
      <c r="E48" s="174">
        <f>+VLOOKUP("Malls",'Unidad media'!$A$4:$B$8,2,FALSE)*'Consumo específico'!C$4*E37</f>
        <v>5702352.4799999995</v>
      </c>
      <c r="F48" s="174">
        <f>+VLOOKUP("Malls",'Unidad media'!$A$4:$B$8,2,FALSE)*'Consumo específico'!D$4*F37</f>
        <v>5702352.4799999995</v>
      </c>
      <c r="G48" s="174">
        <f>+VLOOKUP("Malls",'Unidad media'!$A$4:$B$8,2,FALSE)*'Consumo específico'!E$4*G37</f>
        <v>5702352.4799999995</v>
      </c>
      <c r="H48" s="174">
        <f>+VLOOKUP("Malls",'Unidad media'!$A$4:$B$8,2,FALSE)*'Consumo específico'!F$4*H37</f>
        <v>5702352.4799999995</v>
      </c>
      <c r="I48" s="174">
        <f>+VLOOKUP("Malls",'Unidad media'!$A$4:$B$8,2,FALSE)*'Consumo específico'!G$4*I37</f>
        <v>5702352.4799999995</v>
      </c>
      <c r="J48" s="174">
        <f>+VLOOKUP("Malls",'Unidad media'!$A$4:$B$8,2,FALSE)*'Consumo específico'!H$4*J37</f>
        <v>5702352.4799999995</v>
      </c>
      <c r="K48" s="174">
        <f>+VLOOKUP("Malls",'Unidad media'!$A$4:$B$8,2,FALSE)*'Consumo específico'!I$4*K37</f>
        <v>5702352.4799999995</v>
      </c>
      <c r="L48" s="174">
        <f>+VLOOKUP("Malls",'Unidad media'!$A$4:$B$8,2,FALSE)*'Consumo específico'!J$4*L37</f>
        <v>5702352.4799999995</v>
      </c>
      <c r="M48" s="174">
        <f>+VLOOKUP("Malls",'Unidad media'!$A$4:$B$8,2,FALSE)*'Consumo específico'!K$4*M37</f>
        <v>5702352.4799999995</v>
      </c>
      <c r="N48" s="174">
        <f>+VLOOKUP("Malls",'Unidad media'!$A$4:$B$8,2,FALSE)*'Consumo específico'!L$4*N37</f>
        <v>5702352.4799999995</v>
      </c>
      <c r="O48" s="174">
        <f>+VLOOKUP("Malls",'Unidad media'!$A$4:$B$8,2,FALSE)*'Consumo específico'!M$4*O37</f>
        <v>5702352.4799999995</v>
      </c>
      <c r="P48" s="174">
        <f>+VLOOKUP("Malls",'Unidad media'!$A$4:$B$8,2,FALSE)*'Consumo específico'!N$4*P37</f>
        <v>5702352.4799999995</v>
      </c>
      <c r="Q48" s="174">
        <f>+VLOOKUP("Malls",'Unidad media'!$A$4:$B$8,2,FALSE)*'Consumo específico'!O$4*Q37</f>
        <v>5702352.4799999995</v>
      </c>
      <c r="R48" s="174">
        <f>+VLOOKUP("Malls",'Unidad media'!$A$4:$B$8,2,FALSE)*'Consumo específico'!P$4*R37</f>
        <v>5702352.4799999995</v>
      </c>
      <c r="S48" s="174">
        <f>+VLOOKUP("Malls",'Unidad media'!$A$4:$B$8,2,FALSE)*'Consumo específico'!Q$4*S37</f>
        <v>5702352.4799999995</v>
      </c>
      <c r="T48" s="174">
        <f>+VLOOKUP("Malls",'Unidad media'!$A$4:$B$8,2,FALSE)*'Consumo específico'!R$4*T37</f>
        <v>5702352.4799999995</v>
      </c>
      <c r="U48" s="174">
        <f>+VLOOKUP("Malls",'Unidad media'!$A$4:$B$8,2,FALSE)*'Consumo específico'!S$4*U37</f>
        <v>5702352.4799999995</v>
      </c>
      <c r="V48" s="174">
        <f>+VLOOKUP("Malls",'Unidad media'!$A$4:$B$8,2,FALSE)*'Consumo específico'!T$4*V37</f>
        <v>5702352.4799999995</v>
      </c>
      <c r="W48" s="174">
        <f>+VLOOKUP("Malls",'Unidad media'!$A$4:$B$8,2,FALSE)*'Consumo específico'!U$4*W37</f>
        <v>5702352.4799999995</v>
      </c>
      <c r="X48" s="174">
        <f>+VLOOKUP("Malls",'Unidad media'!$A$4:$B$8,2,FALSE)*'Consumo específico'!V$4*X37</f>
        <v>5702352.4799999995</v>
      </c>
      <c r="Y48" s="174">
        <f>+VLOOKUP("Malls",'Unidad media'!$A$4:$B$8,2,FALSE)*'Consumo específico'!W$4*Y37</f>
        <v>5702352.4799999995</v>
      </c>
      <c r="Z48" s="174">
        <f>+VLOOKUP("Malls",'Unidad media'!$A$4:$B$8,2,FALSE)*'Consumo específico'!X$4*Z37</f>
        <v>5702352.4799999995</v>
      </c>
      <c r="AA48" s="174">
        <f>+VLOOKUP("Malls",'Unidad media'!$A$4:$B$8,2,FALSE)*'Consumo específico'!Y$4*AA37</f>
        <v>5702352.4799999995</v>
      </c>
      <c r="AB48" s="174">
        <f>+VLOOKUP("Malls",'Unidad media'!$A$4:$B$8,2,FALSE)*'Consumo específico'!Z$4*AB37</f>
        <v>5702352.4799999995</v>
      </c>
      <c r="AC48" s="174">
        <f>+VLOOKUP("Malls",'Unidad media'!$A$4:$B$8,2,FALSE)*'Consumo específico'!AA$4*AC37</f>
        <v>5702352.4799999995</v>
      </c>
      <c r="AD48" s="174">
        <f>+VLOOKUP("Malls",'Unidad media'!$A$4:$B$8,2,FALSE)*'Consumo específico'!AB$4*AD37</f>
        <v>5702352.4799999995</v>
      </c>
      <c r="AE48" s="174">
        <f>+VLOOKUP("Malls",'Unidad media'!$A$4:$B$8,2,FALSE)*'Consumo específico'!AC$4*AE37</f>
        <v>5702352.4799999995</v>
      </c>
      <c r="AF48" s="174">
        <f>+VLOOKUP("Malls",'Unidad media'!$A$4:$B$8,2,FALSE)*'Consumo específico'!AD$4*AF37</f>
        <v>5702352.4799999995</v>
      </c>
      <c r="AG48" s="174">
        <f>+VLOOKUP("Malls",'Unidad media'!$A$4:$B$8,2,FALSE)*'Consumo específico'!AE$4*AG37</f>
        <v>5702352.4799999995</v>
      </c>
      <c r="AH48" s="174">
        <f>+VLOOKUP("Malls",'Unidad media'!$A$4:$B$8,2,FALSE)*'Consumo específico'!AF$4*AH37</f>
        <v>5702352.4799999995</v>
      </c>
      <c r="AI48" s="174">
        <f>+VLOOKUP("Malls",'Unidad media'!$A$4:$B$8,2,FALSE)*'Consumo específico'!AG$4*AI37</f>
        <v>5702352.4799999995</v>
      </c>
      <c r="AJ48" s="174">
        <f>+VLOOKUP("Malls",'Unidad media'!$A$4:$B$8,2,FALSE)*'Consumo específico'!AH$4*AJ37</f>
        <v>5702352.4799999995</v>
      </c>
      <c r="AK48" s="174">
        <f>+VLOOKUP("Malls",'Unidad media'!$A$4:$B$8,2,FALSE)*'Consumo específico'!AI$4*AK37</f>
        <v>5702352.4799999995</v>
      </c>
    </row>
    <row r="49" spans="1:37">
      <c r="A49" s="225" t="str">
        <f>+'Usos finales'!A153</f>
        <v>Otros</v>
      </c>
      <c r="B49" s="226" t="s">
        <v>390</v>
      </c>
      <c r="C49" s="227" t="s">
        <v>466</v>
      </c>
      <c r="D49" s="174">
        <f>+VLOOKUP("Malls",'Unidad media'!$A$4:$B$8,2,FALSE)*'Consumo específico'!B$4*D38</f>
        <v>788066.15999999992</v>
      </c>
      <c r="E49" s="174">
        <f>+VLOOKUP("Malls",'Unidad media'!$A$4:$B$8,2,FALSE)*'Consumo específico'!C$4*E38</f>
        <v>788066.15999999992</v>
      </c>
      <c r="F49" s="174">
        <f>+VLOOKUP("Malls",'Unidad media'!$A$4:$B$8,2,FALSE)*'Consumo específico'!D$4*F38</f>
        <v>788066.15999999992</v>
      </c>
      <c r="G49" s="174">
        <f>+VLOOKUP("Malls",'Unidad media'!$A$4:$B$8,2,FALSE)*'Consumo específico'!E$4*G38</f>
        <v>788066.15999999992</v>
      </c>
      <c r="H49" s="174">
        <f>+VLOOKUP("Malls",'Unidad media'!$A$4:$B$8,2,FALSE)*'Consumo específico'!F$4*H38</f>
        <v>788066.15999999992</v>
      </c>
      <c r="I49" s="174">
        <f>+VLOOKUP("Malls",'Unidad media'!$A$4:$B$8,2,FALSE)*'Consumo específico'!G$4*I38</f>
        <v>788066.15999999992</v>
      </c>
      <c r="J49" s="174">
        <f>+VLOOKUP("Malls",'Unidad media'!$A$4:$B$8,2,FALSE)*'Consumo específico'!H$4*J38</f>
        <v>788066.15999999992</v>
      </c>
      <c r="K49" s="174">
        <f>+VLOOKUP("Malls",'Unidad media'!$A$4:$B$8,2,FALSE)*'Consumo específico'!I$4*K38</f>
        <v>788066.15999999992</v>
      </c>
      <c r="L49" s="174">
        <f>+VLOOKUP("Malls",'Unidad media'!$A$4:$B$8,2,FALSE)*'Consumo específico'!J$4*L38</f>
        <v>788066.15999999992</v>
      </c>
      <c r="M49" s="174">
        <f>+VLOOKUP("Malls",'Unidad media'!$A$4:$B$8,2,FALSE)*'Consumo específico'!K$4*M38</f>
        <v>788066.15999999992</v>
      </c>
      <c r="N49" s="174">
        <f>+VLOOKUP("Malls",'Unidad media'!$A$4:$B$8,2,FALSE)*'Consumo específico'!L$4*N38</f>
        <v>788066.15999999992</v>
      </c>
      <c r="O49" s="174">
        <f>+VLOOKUP("Malls",'Unidad media'!$A$4:$B$8,2,FALSE)*'Consumo específico'!M$4*O38</f>
        <v>788066.15999999992</v>
      </c>
      <c r="P49" s="174">
        <f>+VLOOKUP("Malls",'Unidad media'!$A$4:$B$8,2,FALSE)*'Consumo específico'!N$4*P38</f>
        <v>788066.15999999992</v>
      </c>
      <c r="Q49" s="174">
        <f>+VLOOKUP("Malls",'Unidad media'!$A$4:$B$8,2,FALSE)*'Consumo específico'!O$4*Q38</f>
        <v>788066.15999999992</v>
      </c>
      <c r="R49" s="174">
        <f>+VLOOKUP("Malls",'Unidad media'!$A$4:$B$8,2,FALSE)*'Consumo específico'!P$4*R38</f>
        <v>788066.15999999992</v>
      </c>
      <c r="S49" s="174">
        <f>+VLOOKUP("Malls",'Unidad media'!$A$4:$B$8,2,FALSE)*'Consumo específico'!Q$4*S38</f>
        <v>788066.15999999992</v>
      </c>
      <c r="T49" s="174">
        <f>+VLOOKUP("Malls",'Unidad media'!$A$4:$B$8,2,FALSE)*'Consumo específico'!R$4*T38</f>
        <v>788066.15999999992</v>
      </c>
      <c r="U49" s="174">
        <f>+VLOOKUP("Malls",'Unidad media'!$A$4:$B$8,2,FALSE)*'Consumo específico'!S$4*U38</f>
        <v>788066.15999999992</v>
      </c>
      <c r="V49" s="174">
        <f>+VLOOKUP("Malls",'Unidad media'!$A$4:$B$8,2,FALSE)*'Consumo específico'!T$4*V38</f>
        <v>788066.15999999992</v>
      </c>
      <c r="W49" s="174">
        <f>+VLOOKUP("Malls",'Unidad media'!$A$4:$B$8,2,FALSE)*'Consumo específico'!U$4*W38</f>
        <v>788066.15999999992</v>
      </c>
      <c r="X49" s="174">
        <f>+VLOOKUP("Malls",'Unidad media'!$A$4:$B$8,2,FALSE)*'Consumo específico'!V$4*X38</f>
        <v>788066.15999999992</v>
      </c>
      <c r="Y49" s="174">
        <f>+VLOOKUP("Malls",'Unidad media'!$A$4:$B$8,2,FALSE)*'Consumo específico'!W$4*Y38</f>
        <v>788066.15999999992</v>
      </c>
      <c r="Z49" s="174">
        <f>+VLOOKUP("Malls",'Unidad media'!$A$4:$B$8,2,FALSE)*'Consumo específico'!X$4*Z38</f>
        <v>788066.15999999992</v>
      </c>
      <c r="AA49" s="174">
        <f>+VLOOKUP("Malls",'Unidad media'!$A$4:$B$8,2,FALSE)*'Consumo específico'!Y$4*AA38</f>
        <v>788066.15999999992</v>
      </c>
      <c r="AB49" s="174">
        <f>+VLOOKUP("Malls",'Unidad media'!$A$4:$B$8,2,FALSE)*'Consumo específico'!Z$4*AB38</f>
        <v>788066.15999999992</v>
      </c>
      <c r="AC49" s="174">
        <f>+VLOOKUP("Malls",'Unidad media'!$A$4:$B$8,2,FALSE)*'Consumo específico'!AA$4*AC38</f>
        <v>788066.15999999992</v>
      </c>
      <c r="AD49" s="174">
        <f>+VLOOKUP("Malls",'Unidad media'!$A$4:$B$8,2,FALSE)*'Consumo específico'!AB$4*AD38</f>
        <v>788066.15999999992</v>
      </c>
      <c r="AE49" s="174">
        <f>+VLOOKUP("Malls",'Unidad media'!$A$4:$B$8,2,FALSE)*'Consumo específico'!AC$4*AE38</f>
        <v>788066.15999999992</v>
      </c>
      <c r="AF49" s="174">
        <f>+VLOOKUP("Malls",'Unidad media'!$A$4:$B$8,2,FALSE)*'Consumo específico'!AD$4*AF38</f>
        <v>788066.15999999992</v>
      </c>
      <c r="AG49" s="174">
        <f>+VLOOKUP("Malls",'Unidad media'!$A$4:$B$8,2,FALSE)*'Consumo específico'!AE$4*AG38</f>
        <v>788066.15999999992</v>
      </c>
      <c r="AH49" s="174">
        <f>+VLOOKUP("Malls",'Unidad media'!$A$4:$B$8,2,FALSE)*'Consumo específico'!AF$4*AH38</f>
        <v>788066.15999999992</v>
      </c>
      <c r="AI49" s="174">
        <f>+VLOOKUP("Malls",'Unidad media'!$A$4:$B$8,2,FALSE)*'Consumo específico'!AG$4*AI38</f>
        <v>788066.15999999992</v>
      </c>
      <c r="AJ49" s="174">
        <f>+VLOOKUP("Malls",'Unidad media'!$A$4:$B$8,2,FALSE)*'Consumo específico'!AH$4*AJ38</f>
        <v>788066.15999999992</v>
      </c>
      <c r="AK49" s="174">
        <f>+VLOOKUP("Malls",'Unidad media'!$A$4:$B$8,2,FALSE)*'Consumo específico'!AI$4*AK38</f>
        <v>788066.15999999992</v>
      </c>
    </row>
    <row r="50" spans="1:37">
      <c r="A50" s="83"/>
      <c r="B50" s="83"/>
      <c r="C50" s="83"/>
      <c r="D50" s="125"/>
      <c r="E50" s="125"/>
      <c r="F50" s="125"/>
      <c r="G50" s="125"/>
      <c r="H50" s="125"/>
      <c r="I50" s="125"/>
      <c r="J50" s="125"/>
      <c r="K50" s="125"/>
      <c r="L50" s="125"/>
      <c r="M50" s="125"/>
      <c r="N50" s="125"/>
      <c r="O50" s="125"/>
      <c r="P50" s="125"/>
      <c r="Q50" s="125"/>
      <c r="R50" s="125"/>
      <c r="S50" s="125"/>
      <c r="T50" s="125"/>
      <c r="U50" s="125"/>
      <c r="V50" s="125"/>
      <c r="W50" s="125"/>
      <c r="X50" s="125"/>
      <c r="Y50" s="125"/>
      <c r="Z50" s="125"/>
      <c r="AA50" s="125"/>
      <c r="AB50" s="125"/>
      <c r="AC50" s="125"/>
      <c r="AD50" s="125"/>
      <c r="AE50" s="125"/>
      <c r="AF50" s="125"/>
      <c r="AG50" s="125"/>
      <c r="AH50" s="125"/>
      <c r="AI50" s="125"/>
      <c r="AJ50" s="125"/>
      <c r="AK50" s="125"/>
    </row>
    <row r="51" spans="1:37">
      <c r="A51" s="83"/>
      <c r="B51" s="83"/>
      <c r="C51" s="83"/>
      <c r="D51" s="125"/>
      <c r="E51" s="125"/>
      <c r="F51" s="125"/>
      <c r="G51" s="125"/>
      <c r="H51" s="125"/>
      <c r="I51" s="125"/>
      <c r="J51" s="125"/>
      <c r="K51" s="125"/>
      <c r="L51" s="125"/>
      <c r="M51" s="125"/>
      <c r="N51" s="125"/>
      <c r="O51" s="125"/>
      <c r="P51" s="125"/>
      <c r="Q51" s="125"/>
      <c r="R51" s="125"/>
      <c r="S51" s="125"/>
      <c r="T51" s="125"/>
      <c r="U51" s="125"/>
      <c r="V51" s="125"/>
      <c r="W51" s="125"/>
      <c r="X51" s="125"/>
      <c r="Y51" s="125"/>
      <c r="Z51" s="125"/>
      <c r="AA51" s="125"/>
      <c r="AB51" s="125"/>
      <c r="AC51" s="125"/>
      <c r="AD51" s="125"/>
      <c r="AE51" s="125"/>
      <c r="AF51" s="125"/>
      <c r="AG51" s="125"/>
      <c r="AH51" s="125"/>
      <c r="AI51" s="125"/>
      <c r="AJ51" s="125"/>
      <c r="AK51" s="125"/>
    </row>
    <row r="52" spans="1:37">
      <c r="A52" s="230" t="s">
        <v>472</v>
      </c>
      <c r="B52" s="83"/>
      <c r="C52" s="83"/>
      <c r="D52" s="125"/>
      <c r="E52" s="125"/>
      <c r="F52" s="125"/>
      <c r="G52" s="125"/>
      <c r="H52" s="125"/>
      <c r="I52" s="125"/>
      <c r="J52" s="125"/>
      <c r="K52" s="125"/>
      <c r="L52" s="125"/>
      <c r="M52" s="125"/>
      <c r="N52" s="125"/>
      <c r="O52" s="125"/>
      <c r="P52" s="125"/>
      <c r="Q52" s="125"/>
      <c r="R52" s="125"/>
      <c r="S52" s="125"/>
      <c r="T52" s="125"/>
      <c r="U52" s="125"/>
      <c r="V52" s="125"/>
      <c r="W52" s="125"/>
      <c r="X52" s="125"/>
      <c r="Y52" s="125"/>
      <c r="Z52" s="125"/>
      <c r="AA52" s="125"/>
      <c r="AB52" s="125"/>
      <c r="AC52" s="125"/>
      <c r="AD52" s="125"/>
      <c r="AE52" s="125"/>
      <c r="AF52" s="125"/>
      <c r="AG52" s="125"/>
      <c r="AH52" s="125"/>
      <c r="AI52" s="125"/>
      <c r="AJ52" s="125"/>
      <c r="AK52" s="125"/>
    </row>
    <row r="53" spans="1:37">
      <c r="A53" s="179" t="s">
        <v>11</v>
      </c>
      <c r="B53" s="226" t="s">
        <v>391</v>
      </c>
      <c r="C53" s="227" t="s">
        <v>466</v>
      </c>
      <c r="D53" s="181">
        <f>+'Usos finales'!B127</f>
        <v>0.16</v>
      </c>
      <c r="E53" s="240">
        <f>+D53</f>
        <v>0.16</v>
      </c>
      <c r="F53" s="240">
        <f t="shared" ref="F53:AK61" si="12">+E53</f>
        <v>0.16</v>
      </c>
      <c r="G53" s="240">
        <f t="shared" si="12"/>
        <v>0.16</v>
      </c>
      <c r="H53" s="240">
        <f t="shared" si="12"/>
        <v>0.16</v>
      </c>
      <c r="I53" s="240">
        <f t="shared" si="12"/>
        <v>0.16</v>
      </c>
      <c r="J53" s="240">
        <f t="shared" si="12"/>
        <v>0.16</v>
      </c>
      <c r="K53" s="240">
        <f t="shared" si="12"/>
        <v>0.16</v>
      </c>
      <c r="L53" s="240">
        <f t="shared" si="12"/>
        <v>0.16</v>
      </c>
      <c r="M53" s="240">
        <f t="shared" si="12"/>
        <v>0.16</v>
      </c>
      <c r="N53" s="240">
        <f t="shared" si="12"/>
        <v>0.16</v>
      </c>
      <c r="O53" s="240">
        <f t="shared" si="12"/>
        <v>0.16</v>
      </c>
      <c r="P53" s="240">
        <f t="shared" si="12"/>
        <v>0.16</v>
      </c>
      <c r="Q53" s="240">
        <f t="shared" si="12"/>
        <v>0.16</v>
      </c>
      <c r="R53" s="240">
        <f t="shared" si="12"/>
        <v>0.16</v>
      </c>
      <c r="S53" s="240">
        <f t="shared" si="12"/>
        <v>0.16</v>
      </c>
      <c r="T53" s="240">
        <f t="shared" si="12"/>
        <v>0.16</v>
      </c>
      <c r="U53" s="240">
        <f t="shared" si="12"/>
        <v>0.16</v>
      </c>
      <c r="V53" s="240">
        <f t="shared" si="12"/>
        <v>0.16</v>
      </c>
      <c r="W53" s="240">
        <f t="shared" si="12"/>
        <v>0.16</v>
      </c>
      <c r="X53" s="240">
        <f t="shared" si="12"/>
        <v>0.16</v>
      </c>
      <c r="Y53" s="240">
        <f t="shared" si="12"/>
        <v>0.16</v>
      </c>
      <c r="Z53" s="240">
        <f t="shared" si="12"/>
        <v>0.16</v>
      </c>
      <c r="AA53" s="240">
        <f t="shared" si="12"/>
        <v>0.16</v>
      </c>
      <c r="AB53" s="240">
        <f t="shared" si="12"/>
        <v>0.16</v>
      </c>
      <c r="AC53" s="240">
        <f t="shared" si="12"/>
        <v>0.16</v>
      </c>
      <c r="AD53" s="240">
        <f t="shared" si="12"/>
        <v>0.16</v>
      </c>
      <c r="AE53" s="240">
        <f t="shared" si="12"/>
        <v>0.16</v>
      </c>
      <c r="AF53" s="240">
        <f t="shared" si="12"/>
        <v>0.16</v>
      </c>
      <c r="AG53" s="240">
        <f t="shared" si="12"/>
        <v>0.16</v>
      </c>
      <c r="AH53" s="240">
        <f t="shared" si="12"/>
        <v>0.16</v>
      </c>
      <c r="AI53" s="240">
        <f t="shared" si="12"/>
        <v>0.16</v>
      </c>
      <c r="AJ53" s="240">
        <f t="shared" si="12"/>
        <v>0.16</v>
      </c>
      <c r="AK53" s="240">
        <f t="shared" si="12"/>
        <v>0.16</v>
      </c>
    </row>
    <row r="54" spans="1:37">
      <c r="A54" s="179" t="s">
        <v>90</v>
      </c>
      <c r="B54" s="226" t="s">
        <v>391</v>
      </c>
      <c r="C54" s="227" t="s">
        <v>466</v>
      </c>
      <c r="D54" s="181">
        <f>+'Usos finales'!B128</f>
        <v>0.06</v>
      </c>
      <c r="E54" s="240">
        <f t="shared" ref="E54:T63" si="13">+D54</f>
        <v>0.06</v>
      </c>
      <c r="F54" s="240">
        <f t="shared" si="13"/>
        <v>0.06</v>
      </c>
      <c r="G54" s="240">
        <f t="shared" si="13"/>
        <v>0.06</v>
      </c>
      <c r="H54" s="240">
        <f t="shared" si="13"/>
        <v>0.06</v>
      </c>
      <c r="I54" s="240">
        <f t="shared" si="13"/>
        <v>0.06</v>
      </c>
      <c r="J54" s="240">
        <f t="shared" si="13"/>
        <v>0.06</v>
      </c>
      <c r="K54" s="240">
        <f t="shared" si="13"/>
        <v>0.06</v>
      </c>
      <c r="L54" s="240">
        <f t="shared" si="13"/>
        <v>0.06</v>
      </c>
      <c r="M54" s="240">
        <f t="shared" si="13"/>
        <v>0.06</v>
      </c>
      <c r="N54" s="240">
        <f t="shared" si="13"/>
        <v>0.06</v>
      </c>
      <c r="O54" s="240">
        <f t="shared" si="13"/>
        <v>0.06</v>
      </c>
      <c r="P54" s="240">
        <f t="shared" si="13"/>
        <v>0.06</v>
      </c>
      <c r="Q54" s="240">
        <f t="shared" si="13"/>
        <v>0.06</v>
      </c>
      <c r="R54" s="240">
        <f t="shared" si="13"/>
        <v>0.06</v>
      </c>
      <c r="S54" s="240">
        <f t="shared" si="13"/>
        <v>0.06</v>
      </c>
      <c r="T54" s="240">
        <f t="shared" si="13"/>
        <v>0.06</v>
      </c>
      <c r="U54" s="240">
        <f t="shared" si="12"/>
        <v>0.06</v>
      </c>
      <c r="V54" s="240">
        <f t="shared" si="12"/>
        <v>0.06</v>
      </c>
      <c r="W54" s="240">
        <f t="shared" si="12"/>
        <v>0.06</v>
      </c>
      <c r="X54" s="240">
        <f t="shared" si="12"/>
        <v>0.06</v>
      </c>
      <c r="Y54" s="240">
        <f t="shared" si="12"/>
        <v>0.06</v>
      </c>
      <c r="Z54" s="240">
        <f t="shared" si="12"/>
        <v>0.06</v>
      </c>
      <c r="AA54" s="240">
        <f t="shared" si="12"/>
        <v>0.06</v>
      </c>
      <c r="AB54" s="240">
        <f t="shared" si="12"/>
        <v>0.06</v>
      </c>
      <c r="AC54" s="240">
        <f t="shared" si="12"/>
        <v>0.06</v>
      </c>
      <c r="AD54" s="240">
        <f t="shared" si="12"/>
        <v>0.06</v>
      </c>
      <c r="AE54" s="240">
        <f t="shared" si="12"/>
        <v>0.06</v>
      </c>
      <c r="AF54" s="240">
        <f t="shared" si="12"/>
        <v>0.06</v>
      </c>
      <c r="AG54" s="240">
        <f t="shared" si="12"/>
        <v>0.06</v>
      </c>
      <c r="AH54" s="240">
        <f t="shared" si="12"/>
        <v>0.06</v>
      </c>
      <c r="AI54" s="240">
        <f t="shared" si="12"/>
        <v>0.06</v>
      </c>
      <c r="AJ54" s="240">
        <f t="shared" si="12"/>
        <v>0.06</v>
      </c>
      <c r="AK54" s="240">
        <f t="shared" si="12"/>
        <v>0.06</v>
      </c>
    </row>
    <row r="55" spans="1:37">
      <c r="A55" s="179" t="s">
        <v>85</v>
      </c>
      <c r="B55" s="226" t="s">
        <v>391</v>
      </c>
      <c r="C55" s="227" t="s">
        <v>466</v>
      </c>
      <c r="D55" s="181">
        <f>+'Usos finales'!B129</f>
        <v>0.02</v>
      </c>
      <c r="E55" s="240">
        <f t="shared" si="13"/>
        <v>0.02</v>
      </c>
      <c r="F55" s="240">
        <f t="shared" si="12"/>
        <v>0.02</v>
      </c>
      <c r="G55" s="240">
        <f t="shared" si="12"/>
        <v>0.02</v>
      </c>
      <c r="H55" s="240">
        <f t="shared" si="12"/>
        <v>0.02</v>
      </c>
      <c r="I55" s="240">
        <f t="shared" si="12"/>
        <v>0.02</v>
      </c>
      <c r="J55" s="240">
        <f t="shared" si="12"/>
        <v>0.02</v>
      </c>
      <c r="K55" s="240">
        <f t="shared" si="12"/>
        <v>0.02</v>
      </c>
      <c r="L55" s="240">
        <f t="shared" si="12"/>
        <v>0.02</v>
      </c>
      <c r="M55" s="240">
        <f t="shared" si="12"/>
        <v>0.02</v>
      </c>
      <c r="N55" s="240">
        <f t="shared" si="12"/>
        <v>0.02</v>
      </c>
      <c r="O55" s="240">
        <f t="shared" si="12"/>
        <v>0.02</v>
      </c>
      <c r="P55" s="240">
        <f t="shared" si="12"/>
        <v>0.02</v>
      </c>
      <c r="Q55" s="240">
        <f t="shared" si="12"/>
        <v>0.02</v>
      </c>
      <c r="R55" s="240">
        <f t="shared" si="12"/>
        <v>0.02</v>
      </c>
      <c r="S55" s="240">
        <f t="shared" si="12"/>
        <v>0.02</v>
      </c>
      <c r="T55" s="240">
        <f t="shared" si="12"/>
        <v>0.02</v>
      </c>
      <c r="U55" s="240">
        <f t="shared" si="12"/>
        <v>0.02</v>
      </c>
      <c r="V55" s="240">
        <f t="shared" si="12"/>
        <v>0.02</v>
      </c>
      <c r="W55" s="240">
        <f t="shared" si="12"/>
        <v>0.02</v>
      </c>
      <c r="X55" s="240">
        <f t="shared" si="12"/>
        <v>0.02</v>
      </c>
      <c r="Y55" s="240">
        <f t="shared" si="12"/>
        <v>0.02</v>
      </c>
      <c r="Z55" s="240">
        <f t="shared" si="12"/>
        <v>0.02</v>
      </c>
      <c r="AA55" s="240">
        <f t="shared" si="12"/>
        <v>0.02</v>
      </c>
      <c r="AB55" s="240">
        <f t="shared" si="12"/>
        <v>0.02</v>
      </c>
      <c r="AC55" s="240">
        <f t="shared" si="12"/>
        <v>0.02</v>
      </c>
      <c r="AD55" s="240">
        <f t="shared" si="12"/>
        <v>0.02</v>
      </c>
      <c r="AE55" s="240">
        <f t="shared" si="12"/>
        <v>0.02</v>
      </c>
      <c r="AF55" s="240">
        <f t="shared" si="12"/>
        <v>0.02</v>
      </c>
      <c r="AG55" s="240">
        <f t="shared" si="12"/>
        <v>0.02</v>
      </c>
      <c r="AH55" s="240">
        <f t="shared" si="12"/>
        <v>0.02</v>
      </c>
      <c r="AI55" s="240">
        <f t="shared" si="12"/>
        <v>0.02</v>
      </c>
      <c r="AJ55" s="240">
        <f t="shared" si="12"/>
        <v>0.02</v>
      </c>
      <c r="AK55" s="240">
        <f t="shared" si="12"/>
        <v>0.02</v>
      </c>
    </row>
    <row r="56" spans="1:37">
      <c r="A56" s="179" t="s">
        <v>5</v>
      </c>
      <c r="B56" s="226" t="s">
        <v>391</v>
      </c>
      <c r="C56" s="227" t="s">
        <v>466</v>
      </c>
      <c r="D56" s="181">
        <f>+'Usos finales'!B130</f>
        <v>0.27</v>
      </c>
      <c r="E56" s="240">
        <f t="shared" si="13"/>
        <v>0.27</v>
      </c>
      <c r="F56" s="240">
        <f t="shared" si="12"/>
        <v>0.27</v>
      </c>
      <c r="G56" s="240">
        <f t="shared" si="12"/>
        <v>0.27</v>
      </c>
      <c r="H56" s="240">
        <f t="shared" si="12"/>
        <v>0.27</v>
      </c>
      <c r="I56" s="240">
        <f t="shared" si="12"/>
        <v>0.27</v>
      </c>
      <c r="J56" s="240">
        <f t="shared" si="12"/>
        <v>0.27</v>
      </c>
      <c r="K56" s="240">
        <f t="shared" si="12"/>
        <v>0.27</v>
      </c>
      <c r="L56" s="240">
        <f t="shared" si="12"/>
        <v>0.27</v>
      </c>
      <c r="M56" s="240">
        <f t="shared" si="12"/>
        <v>0.27</v>
      </c>
      <c r="N56" s="240">
        <f t="shared" si="12"/>
        <v>0.27</v>
      </c>
      <c r="O56" s="240">
        <f t="shared" si="12"/>
        <v>0.27</v>
      </c>
      <c r="P56" s="240">
        <f t="shared" si="12"/>
        <v>0.27</v>
      </c>
      <c r="Q56" s="240">
        <f t="shared" si="12"/>
        <v>0.27</v>
      </c>
      <c r="R56" s="240">
        <f t="shared" si="12"/>
        <v>0.27</v>
      </c>
      <c r="S56" s="240">
        <f t="shared" si="12"/>
        <v>0.27</v>
      </c>
      <c r="T56" s="240">
        <f t="shared" si="12"/>
        <v>0.27</v>
      </c>
      <c r="U56" s="240">
        <f t="shared" si="12"/>
        <v>0.27</v>
      </c>
      <c r="V56" s="240">
        <f t="shared" si="12"/>
        <v>0.27</v>
      </c>
      <c r="W56" s="240">
        <f t="shared" si="12"/>
        <v>0.27</v>
      </c>
      <c r="X56" s="240">
        <f t="shared" si="12"/>
        <v>0.27</v>
      </c>
      <c r="Y56" s="240">
        <f t="shared" si="12"/>
        <v>0.27</v>
      </c>
      <c r="Z56" s="240">
        <f t="shared" si="12"/>
        <v>0.27</v>
      </c>
      <c r="AA56" s="240">
        <f t="shared" si="12"/>
        <v>0.27</v>
      </c>
      <c r="AB56" s="240">
        <f t="shared" si="12"/>
        <v>0.27</v>
      </c>
      <c r="AC56" s="240">
        <f t="shared" si="12"/>
        <v>0.27</v>
      </c>
      <c r="AD56" s="240">
        <f t="shared" si="12"/>
        <v>0.27</v>
      </c>
      <c r="AE56" s="240">
        <f t="shared" si="12"/>
        <v>0.27</v>
      </c>
      <c r="AF56" s="240">
        <f t="shared" si="12"/>
        <v>0.27</v>
      </c>
      <c r="AG56" s="240">
        <f t="shared" si="12"/>
        <v>0.27</v>
      </c>
      <c r="AH56" s="240">
        <f t="shared" si="12"/>
        <v>0.27</v>
      </c>
      <c r="AI56" s="240">
        <f t="shared" si="12"/>
        <v>0.27</v>
      </c>
      <c r="AJ56" s="240">
        <f t="shared" si="12"/>
        <v>0.27</v>
      </c>
      <c r="AK56" s="240">
        <f t="shared" si="12"/>
        <v>0.27</v>
      </c>
    </row>
    <row r="57" spans="1:37">
      <c r="A57" s="179" t="s">
        <v>9</v>
      </c>
      <c r="B57" s="226" t="s">
        <v>391</v>
      </c>
      <c r="C57" s="227" t="s">
        <v>466</v>
      </c>
      <c r="D57" s="181">
        <f>+'Usos finales'!B131</f>
        <v>0.05</v>
      </c>
      <c r="E57" s="240">
        <f t="shared" si="13"/>
        <v>0.05</v>
      </c>
      <c r="F57" s="240">
        <f t="shared" si="12"/>
        <v>0.05</v>
      </c>
      <c r="G57" s="240">
        <f t="shared" si="12"/>
        <v>0.05</v>
      </c>
      <c r="H57" s="240">
        <f t="shared" si="12"/>
        <v>0.05</v>
      </c>
      <c r="I57" s="240">
        <f t="shared" si="12"/>
        <v>0.05</v>
      </c>
      <c r="J57" s="240">
        <f t="shared" si="12"/>
        <v>0.05</v>
      </c>
      <c r="K57" s="240">
        <f t="shared" si="12"/>
        <v>0.05</v>
      </c>
      <c r="L57" s="240">
        <f t="shared" si="12"/>
        <v>0.05</v>
      </c>
      <c r="M57" s="240">
        <f t="shared" si="12"/>
        <v>0.05</v>
      </c>
      <c r="N57" s="240">
        <f t="shared" si="12"/>
        <v>0.05</v>
      </c>
      <c r="O57" s="240">
        <f t="shared" si="12"/>
        <v>0.05</v>
      </c>
      <c r="P57" s="240">
        <f t="shared" si="12"/>
        <v>0.05</v>
      </c>
      <c r="Q57" s="240">
        <f t="shared" si="12"/>
        <v>0.05</v>
      </c>
      <c r="R57" s="240">
        <f t="shared" si="12"/>
        <v>0.05</v>
      </c>
      <c r="S57" s="240">
        <f t="shared" si="12"/>
        <v>0.05</v>
      </c>
      <c r="T57" s="240">
        <f t="shared" si="12"/>
        <v>0.05</v>
      </c>
      <c r="U57" s="240">
        <f t="shared" si="12"/>
        <v>0.05</v>
      </c>
      <c r="V57" s="240">
        <f t="shared" si="12"/>
        <v>0.05</v>
      </c>
      <c r="W57" s="240">
        <f t="shared" si="12"/>
        <v>0.05</v>
      </c>
      <c r="X57" s="240">
        <f t="shared" si="12"/>
        <v>0.05</v>
      </c>
      <c r="Y57" s="240">
        <f t="shared" si="12"/>
        <v>0.05</v>
      </c>
      <c r="Z57" s="240">
        <f t="shared" si="12"/>
        <v>0.05</v>
      </c>
      <c r="AA57" s="240">
        <f t="shared" si="12"/>
        <v>0.05</v>
      </c>
      <c r="AB57" s="240">
        <f t="shared" si="12"/>
        <v>0.05</v>
      </c>
      <c r="AC57" s="240">
        <f t="shared" si="12"/>
        <v>0.05</v>
      </c>
      <c r="AD57" s="240">
        <f t="shared" si="12"/>
        <v>0.05</v>
      </c>
      <c r="AE57" s="240">
        <f t="shared" si="12"/>
        <v>0.05</v>
      </c>
      <c r="AF57" s="240">
        <f t="shared" si="12"/>
        <v>0.05</v>
      </c>
      <c r="AG57" s="240">
        <f t="shared" si="12"/>
        <v>0.05</v>
      </c>
      <c r="AH57" s="240">
        <f t="shared" si="12"/>
        <v>0.05</v>
      </c>
      <c r="AI57" s="240">
        <f t="shared" si="12"/>
        <v>0.05</v>
      </c>
      <c r="AJ57" s="240">
        <f t="shared" si="12"/>
        <v>0.05</v>
      </c>
      <c r="AK57" s="240">
        <f t="shared" si="12"/>
        <v>0.05</v>
      </c>
    </row>
    <row r="58" spans="1:37">
      <c r="A58" s="179" t="s">
        <v>89</v>
      </c>
      <c r="B58" s="226" t="s">
        <v>391</v>
      </c>
      <c r="C58" s="227" t="s">
        <v>466</v>
      </c>
      <c r="D58" s="181">
        <f>+'Usos finales'!B132</f>
        <v>0.06</v>
      </c>
      <c r="E58" s="240">
        <f t="shared" si="13"/>
        <v>0.06</v>
      </c>
      <c r="F58" s="240">
        <f t="shared" si="12"/>
        <v>0.06</v>
      </c>
      <c r="G58" s="240">
        <f t="shared" si="12"/>
        <v>0.06</v>
      </c>
      <c r="H58" s="240">
        <f t="shared" si="12"/>
        <v>0.06</v>
      </c>
      <c r="I58" s="240">
        <f t="shared" si="12"/>
        <v>0.06</v>
      </c>
      <c r="J58" s="240">
        <f t="shared" si="12"/>
        <v>0.06</v>
      </c>
      <c r="K58" s="240">
        <f t="shared" si="12"/>
        <v>0.06</v>
      </c>
      <c r="L58" s="240">
        <f t="shared" si="12"/>
        <v>0.06</v>
      </c>
      <c r="M58" s="240">
        <f t="shared" si="12"/>
        <v>0.06</v>
      </c>
      <c r="N58" s="240">
        <f t="shared" si="12"/>
        <v>0.06</v>
      </c>
      <c r="O58" s="240">
        <f t="shared" si="12"/>
        <v>0.06</v>
      </c>
      <c r="P58" s="240">
        <f t="shared" si="12"/>
        <v>0.06</v>
      </c>
      <c r="Q58" s="240">
        <f t="shared" si="12"/>
        <v>0.06</v>
      </c>
      <c r="R58" s="240">
        <f t="shared" si="12"/>
        <v>0.06</v>
      </c>
      <c r="S58" s="240">
        <f t="shared" si="12"/>
        <v>0.06</v>
      </c>
      <c r="T58" s="240">
        <f t="shared" si="12"/>
        <v>0.06</v>
      </c>
      <c r="U58" s="240">
        <f t="shared" si="12"/>
        <v>0.06</v>
      </c>
      <c r="V58" s="240">
        <f t="shared" si="12"/>
        <v>0.06</v>
      </c>
      <c r="W58" s="240">
        <f t="shared" si="12"/>
        <v>0.06</v>
      </c>
      <c r="X58" s="240">
        <f t="shared" si="12"/>
        <v>0.06</v>
      </c>
      <c r="Y58" s="240">
        <f t="shared" si="12"/>
        <v>0.06</v>
      </c>
      <c r="Z58" s="240">
        <f t="shared" si="12"/>
        <v>0.06</v>
      </c>
      <c r="AA58" s="240">
        <f t="shared" si="12"/>
        <v>0.06</v>
      </c>
      <c r="AB58" s="240">
        <f t="shared" si="12"/>
        <v>0.06</v>
      </c>
      <c r="AC58" s="240">
        <f t="shared" si="12"/>
        <v>0.06</v>
      </c>
      <c r="AD58" s="240">
        <f t="shared" si="12"/>
        <v>0.06</v>
      </c>
      <c r="AE58" s="240">
        <f t="shared" si="12"/>
        <v>0.06</v>
      </c>
      <c r="AF58" s="240">
        <f t="shared" si="12"/>
        <v>0.06</v>
      </c>
      <c r="AG58" s="240">
        <f t="shared" si="12"/>
        <v>0.06</v>
      </c>
      <c r="AH58" s="240">
        <f t="shared" si="12"/>
        <v>0.06</v>
      </c>
      <c r="AI58" s="240">
        <f t="shared" si="12"/>
        <v>0.06</v>
      </c>
      <c r="AJ58" s="240">
        <f t="shared" si="12"/>
        <v>0.06</v>
      </c>
      <c r="AK58" s="240">
        <f t="shared" si="12"/>
        <v>0.06</v>
      </c>
    </row>
    <row r="59" spans="1:37">
      <c r="A59" s="179" t="s">
        <v>92</v>
      </c>
      <c r="B59" s="226" t="s">
        <v>391</v>
      </c>
      <c r="C59" s="227" t="s">
        <v>466</v>
      </c>
      <c r="D59" s="181">
        <f>+'Usos finales'!B133</f>
        <v>0.05</v>
      </c>
      <c r="E59" s="240">
        <f t="shared" si="13"/>
        <v>0.05</v>
      </c>
      <c r="F59" s="240">
        <f t="shared" si="12"/>
        <v>0.05</v>
      </c>
      <c r="G59" s="240">
        <f t="shared" si="12"/>
        <v>0.05</v>
      </c>
      <c r="H59" s="240">
        <f t="shared" si="12"/>
        <v>0.05</v>
      </c>
      <c r="I59" s="240">
        <f t="shared" si="12"/>
        <v>0.05</v>
      </c>
      <c r="J59" s="240">
        <f t="shared" si="12"/>
        <v>0.05</v>
      </c>
      <c r="K59" s="240">
        <f t="shared" si="12"/>
        <v>0.05</v>
      </c>
      <c r="L59" s="240">
        <f t="shared" si="12"/>
        <v>0.05</v>
      </c>
      <c r="M59" s="240">
        <f t="shared" si="12"/>
        <v>0.05</v>
      </c>
      <c r="N59" s="240">
        <f t="shared" si="12"/>
        <v>0.05</v>
      </c>
      <c r="O59" s="240">
        <f t="shared" si="12"/>
        <v>0.05</v>
      </c>
      <c r="P59" s="240">
        <f t="shared" si="12"/>
        <v>0.05</v>
      </c>
      <c r="Q59" s="240">
        <f t="shared" si="12"/>
        <v>0.05</v>
      </c>
      <c r="R59" s="240">
        <f t="shared" si="12"/>
        <v>0.05</v>
      </c>
      <c r="S59" s="240">
        <f t="shared" si="12"/>
        <v>0.05</v>
      </c>
      <c r="T59" s="240">
        <f t="shared" si="12"/>
        <v>0.05</v>
      </c>
      <c r="U59" s="240">
        <f t="shared" si="12"/>
        <v>0.05</v>
      </c>
      <c r="V59" s="240">
        <f t="shared" si="12"/>
        <v>0.05</v>
      </c>
      <c r="W59" s="240">
        <f t="shared" si="12"/>
        <v>0.05</v>
      </c>
      <c r="X59" s="240">
        <f t="shared" si="12"/>
        <v>0.05</v>
      </c>
      <c r="Y59" s="240">
        <f t="shared" si="12"/>
        <v>0.05</v>
      </c>
      <c r="Z59" s="240">
        <f t="shared" si="12"/>
        <v>0.05</v>
      </c>
      <c r="AA59" s="240">
        <f t="shared" si="12"/>
        <v>0.05</v>
      </c>
      <c r="AB59" s="240">
        <f t="shared" si="12"/>
        <v>0.05</v>
      </c>
      <c r="AC59" s="240">
        <f t="shared" si="12"/>
        <v>0.05</v>
      </c>
      <c r="AD59" s="240">
        <f t="shared" si="12"/>
        <v>0.05</v>
      </c>
      <c r="AE59" s="240">
        <f t="shared" si="12"/>
        <v>0.05</v>
      </c>
      <c r="AF59" s="240">
        <f t="shared" si="12"/>
        <v>0.05</v>
      </c>
      <c r="AG59" s="240">
        <f t="shared" si="12"/>
        <v>0.05</v>
      </c>
      <c r="AH59" s="240">
        <f t="shared" si="12"/>
        <v>0.05</v>
      </c>
      <c r="AI59" s="240">
        <f t="shared" si="12"/>
        <v>0.05</v>
      </c>
      <c r="AJ59" s="240">
        <f t="shared" si="12"/>
        <v>0.05</v>
      </c>
      <c r="AK59" s="240">
        <f t="shared" si="12"/>
        <v>0.05</v>
      </c>
    </row>
    <row r="60" spans="1:37">
      <c r="A60" s="179" t="s">
        <v>12</v>
      </c>
      <c r="B60" s="226" t="s">
        <v>391</v>
      </c>
      <c r="C60" s="227" t="s">
        <v>466</v>
      </c>
      <c r="D60" s="181">
        <f>+'Usos finales'!B134</f>
        <v>0.13</v>
      </c>
      <c r="E60" s="240">
        <f t="shared" si="13"/>
        <v>0.13</v>
      </c>
      <c r="F60" s="240">
        <f t="shared" si="12"/>
        <v>0.13</v>
      </c>
      <c r="G60" s="240">
        <f t="shared" si="12"/>
        <v>0.13</v>
      </c>
      <c r="H60" s="240">
        <f t="shared" si="12"/>
        <v>0.13</v>
      </c>
      <c r="I60" s="240">
        <f t="shared" si="12"/>
        <v>0.13</v>
      </c>
      <c r="J60" s="240">
        <f t="shared" si="12"/>
        <v>0.13</v>
      </c>
      <c r="K60" s="240">
        <f t="shared" si="12"/>
        <v>0.13</v>
      </c>
      <c r="L60" s="240">
        <f t="shared" si="12"/>
        <v>0.13</v>
      </c>
      <c r="M60" s="240">
        <f t="shared" si="12"/>
        <v>0.13</v>
      </c>
      <c r="N60" s="240">
        <f t="shared" si="12"/>
        <v>0.13</v>
      </c>
      <c r="O60" s="240">
        <f t="shared" si="12"/>
        <v>0.13</v>
      </c>
      <c r="P60" s="240">
        <f t="shared" si="12"/>
        <v>0.13</v>
      </c>
      <c r="Q60" s="240">
        <f t="shared" si="12"/>
        <v>0.13</v>
      </c>
      <c r="R60" s="240">
        <f t="shared" si="12"/>
        <v>0.13</v>
      </c>
      <c r="S60" s="240">
        <f t="shared" si="12"/>
        <v>0.13</v>
      </c>
      <c r="T60" s="240">
        <f t="shared" si="12"/>
        <v>0.13</v>
      </c>
      <c r="U60" s="240">
        <f t="shared" si="12"/>
        <v>0.13</v>
      </c>
      <c r="V60" s="240">
        <f t="shared" si="12"/>
        <v>0.13</v>
      </c>
      <c r="W60" s="240">
        <f t="shared" si="12"/>
        <v>0.13</v>
      </c>
      <c r="X60" s="240">
        <f t="shared" si="12"/>
        <v>0.13</v>
      </c>
      <c r="Y60" s="240">
        <f t="shared" si="12"/>
        <v>0.13</v>
      </c>
      <c r="Z60" s="240">
        <f t="shared" si="12"/>
        <v>0.13</v>
      </c>
      <c r="AA60" s="240">
        <f t="shared" si="12"/>
        <v>0.13</v>
      </c>
      <c r="AB60" s="240">
        <f t="shared" si="12"/>
        <v>0.13</v>
      </c>
      <c r="AC60" s="240">
        <f t="shared" si="12"/>
        <v>0.13</v>
      </c>
      <c r="AD60" s="240">
        <f t="shared" si="12"/>
        <v>0.13</v>
      </c>
      <c r="AE60" s="240">
        <f t="shared" si="12"/>
        <v>0.13</v>
      </c>
      <c r="AF60" s="240">
        <f t="shared" si="12"/>
        <v>0.13</v>
      </c>
      <c r="AG60" s="240">
        <f t="shared" si="12"/>
        <v>0.13</v>
      </c>
      <c r="AH60" s="240">
        <f t="shared" si="12"/>
        <v>0.13</v>
      </c>
      <c r="AI60" s="240">
        <f t="shared" si="12"/>
        <v>0.13</v>
      </c>
      <c r="AJ60" s="240">
        <f t="shared" si="12"/>
        <v>0.13</v>
      </c>
      <c r="AK60" s="240">
        <f t="shared" si="12"/>
        <v>0.13</v>
      </c>
    </row>
    <row r="61" spans="1:37">
      <c r="A61" s="179" t="s">
        <v>91</v>
      </c>
      <c r="B61" s="226" t="s">
        <v>391</v>
      </c>
      <c r="C61" s="227" t="s">
        <v>466</v>
      </c>
      <c r="D61" s="181">
        <f>+'Usos finales'!B135</f>
        <v>0.08</v>
      </c>
      <c r="E61" s="240">
        <f t="shared" si="13"/>
        <v>0.08</v>
      </c>
      <c r="F61" s="240">
        <f t="shared" si="12"/>
        <v>0.08</v>
      </c>
      <c r="G61" s="240">
        <f t="shared" si="12"/>
        <v>0.08</v>
      </c>
      <c r="H61" s="240">
        <f t="shared" si="12"/>
        <v>0.08</v>
      </c>
      <c r="I61" s="240">
        <f t="shared" si="12"/>
        <v>0.08</v>
      </c>
      <c r="J61" s="240">
        <f t="shared" si="12"/>
        <v>0.08</v>
      </c>
      <c r="K61" s="240">
        <f t="shared" si="12"/>
        <v>0.08</v>
      </c>
      <c r="L61" s="240">
        <f t="shared" si="12"/>
        <v>0.08</v>
      </c>
      <c r="M61" s="240">
        <f t="shared" si="12"/>
        <v>0.08</v>
      </c>
      <c r="N61" s="240">
        <f t="shared" si="12"/>
        <v>0.08</v>
      </c>
      <c r="O61" s="240">
        <f t="shared" si="12"/>
        <v>0.08</v>
      </c>
      <c r="P61" s="240">
        <f t="shared" si="12"/>
        <v>0.08</v>
      </c>
      <c r="Q61" s="240">
        <f t="shared" si="12"/>
        <v>0.08</v>
      </c>
      <c r="R61" s="240">
        <f t="shared" si="12"/>
        <v>0.08</v>
      </c>
      <c r="S61" s="240">
        <f t="shared" si="12"/>
        <v>0.08</v>
      </c>
      <c r="T61" s="240">
        <f t="shared" ref="F61:AK63" si="14">+S61</f>
        <v>0.08</v>
      </c>
      <c r="U61" s="240">
        <f t="shared" si="14"/>
        <v>0.08</v>
      </c>
      <c r="V61" s="240">
        <f t="shared" si="14"/>
        <v>0.08</v>
      </c>
      <c r="W61" s="240">
        <f t="shared" si="14"/>
        <v>0.08</v>
      </c>
      <c r="X61" s="240">
        <f t="shared" si="14"/>
        <v>0.08</v>
      </c>
      <c r="Y61" s="240">
        <f t="shared" si="14"/>
        <v>0.08</v>
      </c>
      <c r="Z61" s="240">
        <f t="shared" si="14"/>
        <v>0.08</v>
      </c>
      <c r="AA61" s="240">
        <f t="shared" si="14"/>
        <v>0.08</v>
      </c>
      <c r="AB61" s="240">
        <f t="shared" si="14"/>
        <v>0.08</v>
      </c>
      <c r="AC61" s="240">
        <f t="shared" si="14"/>
        <v>0.08</v>
      </c>
      <c r="AD61" s="240">
        <f t="shared" si="14"/>
        <v>0.08</v>
      </c>
      <c r="AE61" s="240">
        <f t="shared" si="14"/>
        <v>0.08</v>
      </c>
      <c r="AF61" s="240">
        <f t="shared" si="14"/>
        <v>0.08</v>
      </c>
      <c r="AG61" s="240">
        <f t="shared" si="14"/>
        <v>0.08</v>
      </c>
      <c r="AH61" s="240">
        <f t="shared" si="14"/>
        <v>0.08</v>
      </c>
      <c r="AI61" s="240">
        <f t="shared" si="14"/>
        <v>0.08</v>
      </c>
      <c r="AJ61" s="240">
        <f t="shared" si="14"/>
        <v>0.08</v>
      </c>
      <c r="AK61" s="240">
        <f t="shared" si="14"/>
        <v>0.08</v>
      </c>
    </row>
    <row r="62" spans="1:37">
      <c r="A62" s="179" t="s">
        <v>86</v>
      </c>
      <c r="B62" s="226" t="s">
        <v>391</v>
      </c>
      <c r="C62" s="227" t="s">
        <v>466</v>
      </c>
      <c r="D62" s="181">
        <f>+'Usos finales'!B136</f>
        <v>0.1</v>
      </c>
      <c r="E62" s="240">
        <f t="shared" si="13"/>
        <v>0.1</v>
      </c>
      <c r="F62" s="240">
        <f t="shared" si="14"/>
        <v>0.1</v>
      </c>
      <c r="G62" s="240">
        <f t="shared" si="14"/>
        <v>0.1</v>
      </c>
      <c r="H62" s="240">
        <f t="shared" si="14"/>
        <v>0.1</v>
      </c>
      <c r="I62" s="240">
        <f t="shared" si="14"/>
        <v>0.1</v>
      </c>
      <c r="J62" s="240">
        <f t="shared" si="14"/>
        <v>0.1</v>
      </c>
      <c r="K62" s="240">
        <f t="shared" si="14"/>
        <v>0.1</v>
      </c>
      <c r="L62" s="240">
        <f t="shared" si="14"/>
        <v>0.1</v>
      </c>
      <c r="M62" s="240">
        <f t="shared" si="14"/>
        <v>0.1</v>
      </c>
      <c r="N62" s="240">
        <f t="shared" si="14"/>
        <v>0.1</v>
      </c>
      <c r="O62" s="240">
        <f t="shared" si="14"/>
        <v>0.1</v>
      </c>
      <c r="P62" s="240">
        <f t="shared" si="14"/>
        <v>0.1</v>
      </c>
      <c r="Q62" s="240">
        <f t="shared" si="14"/>
        <v>0.1</v>
      </c>
      <c r="R62" s="240">
        <f t="shared" si="14"/>
        <v>0.1</v>
      </c>
      <c r="S62" s="240">
        <f t="shared" si="14"/>
        <v>0.1</v>
      </c>
      <c r="T62" s="240">
        <f t="shared" si="14"/>
        <v>0.1</v>
      </c>
      <c r="U62" s="240">
        <f t="shared" si="14"/>
        <v>0.1</v>
      </c>
      <c r="V62" s="240">
        <f t="shared" si="14"/>
        <v>0.1</v>
      </c>
      <c r="W62" s="240">
        <f t="shared" si="14"/>
        <v>0.1</v>
      </c>
      <c r="X62" s="240">
        <f t="shared" si="14"/>
        <v>0.1</v>
      </c>
      <c r="Y62" s="240">
        <f t="shared" si="14"/>
        <v>0.1</v>
      </c>
      <c r="Z62" s="240">
        <f t="shared" si="14"/>
        <v>0.1</v>
      </c>
      <c r="AA62" s="240">
        <f t="shared" si="14"/>
        <v>0.1</v>
      </c>
      <c r="AB62" s="240">
        <f t="shared" si="14"/>
        <v>0.1</v>
      </c>
      <c r="AC62" s="240">
        <f t="shared" si="14"/>
        <v>0.1</v>
      </c>
      <c r="AD62" s="240">
        <f t="shared" si="14"/>
        <v>0.1</v>
      </c>
      <c r="AE62" s="240">
        <f t="shared" si="14"/>
        <v>0.1</v>
      </c>
      <c r="AF62" s="240">
        <f t="shared" si="14"/>
        <v>0.1</v>
      </c>
      <c r="AG62" s="240">
        <f t="shared" si="14"/>
        <v>0.1</v>
      </c>
      <c r="AH62" s="240">
        <f t="shared" si="14"/>
        <v>0.1</v>
      </c>
      <c r="AI62" s="240">
        <f t="shared" si="14"/>
        <v>0.1</v>
      </c>
      <c r="AJ62" s="240">
        <f t="shared" si="14"/>
        <v>0.1</v>
      </c>
      <c r="AK62" s="240">
        <f t="shared" si="14"/>
        <v>0.1</v>
      </c>
    </row>
    <row r="63" spans="1:37">
      <c r="A63" s="179" t="s">
        <v>8</v>
      </c>
      <c r="B63" s="226" t="s">
        <v>391</v>
      </c>
      <c r="C63" s="227" t="s">
        <v>466</v>
      </c>
      <c r="D63" s="181">
        <f>+'Usos finales'!B137</f>
        <v>0.02</v>
      </c>
      <c r="E63" s="240">
        <f t="shared" si="13"/>
        <v>0.02</v>
      </c>
      <c r="F63" s="240">
        <f t="shared" si="14"/>
        <v>0.02</v>
      </c>
      <c r="G63" s="240">
        <f t="shared" si="14"/>
        <v>0.02</v>
      </c>
      <c r="H63" s="240">
        <f t="shared" si="14"/>
        <v>0.02</v>
      </c>
      <c r="I63" s="240">
        <f t="shared" si="14"/>
        <v>0.02</v>
      </c>
      <c r="J63" s="240">
        <f t="shared" si="14"/>
        <v>0.02</v>
      </c>
      <c r="K63" s="240">
        <f t="shared" si="14"/>
        <v>0.02</v>
      </c>
      <c r="L63" s="240">
        <f t="shared" si="14"/>
        <v>0.02</v>
      </c>
      <c r="M63" s="240">
        <f t="shared" si="14"/>
        <v>0.02</v>
      </c>
      <c r="N63" s="240">
        <f t="shared" si="14"/>
        <v>0.02</v>
      </c>
      <c r="O63" s="240">
        <f t="shared" si="14"/>
        <v>0.02</v>
      </c>
      <c r="P63" s="240">
        <f t="shared" si="14"/>
        <v>0.02</v>
      </c>
      <c r="Q63" s="240">
        <f t="shared" si="14"/>
        <v>0.02</v>
      </c>
      <c r="R63" s="240">
        <f t="shared" si="14"/>
        <v>0.02</v>
      </c>
      <c r="S63" s="240">
        <f t="shared" si="14"/>
        <v>0.02</v>
      </c>
      <c r="T63" s="240">
        <f t="shared" si="14"/>
        <v>0.02</v>
      </c>
      <c r="U63" s="240">
        <f t="shared" si="14"/>
        <v>0.02</v>
      </c>
      <c r="V63" s="240">
        <f t="shared" si="14"/>
        <v>0.02</v>
      </c>
      <c r="W63" s="240">
        <f t="shared" si="14"/>
        <v>0.02</v>
      </c>
      <c r="X63" s="240">
        <f t="shared" si="14"/>
        <v>0.02</v>
      </c>
      <c r="Y63" s="240">
        <f t="shared" si="14"/>
        <v>0.02</v>
      </c>
      <c r="Z63" s="240">
        <f t="shared" si="14"/>
        <v>0.02</v>
      </c>
      <c r="AA63" s="240">
        <f t="shared" si="14"/>
        <v>0.02</v>
      </c>
      <c r="AB63" s="240">
        <f t="shared" si="14"/>
        <v>0.02</v>
      </c>
      <c r="AC63" s="240">
        <f t="shared" si="14"/>
        <v>0.02</v>
      </c>
      <c r="AD63" s="240">
        <f t="shared" si="14"/>
        <v>0.02</v>
      </c>
      <c r="AE63" s="240">
        <f t="shared" si="14"/>
        <v>0.02</v>
      </c>
      <c r="AF63" s="240">
        <f t="shared" si="14"/>
        <v>0.02</v>
      </c>
      <c r="AG63" s="240">
        <f t="shared" si="14"/>
        <v>0.02</v>
      </c>
      <c r="AH63" s="240">
        <f t="shared" si="14"/>
        <v>0.02</v>
      </c>
      <c r="AI63" s="240">
        <f t="shared" si="14"/>
        <v>0.02</v>
      </c>
      <c r="AJ63" s="240">
        <f t="shared" si="14"/>
        <v>0.02</v>
      </c>
      <c r="AK63" s="240">
        <f t="shared" si="14"/>
        <v>0.02</v>
      </c>
    </row>
    <row r="64" spans="1:37">
      <c r="A64" s="225" t="s">
        <v>464</v>
      </c>
      <c r="B64" s="226" t="s">
        <v>391</v>
      </c>
      <c r="C64" s="227" t="s">
        <v>465</v>
      </c>
      <c r="D64" s="228">
        <f>SUM(D53:D63)</f>
        <v>1</v>
      </c>
      <c r="E64" s="228">
        <f>SUM(E53:E63)</f>
        <v>1</v>
      </c>
      <c r="F64" s="228">
        <f t="shared" ref="F64:AK64" si="15">SUM(F53:F63)</f>
        <v>1</v>
      </c>
      <c r="G64" s="228">
        <f t="shared" si="15"/>
        <v>1</v>
      </c>
      <c r="H64" s="228">
        <f t="shared" si="15"/>
        <v>1</v>
      </c>
      <c r="I64" s="228">
        <f t="shared" si="15"/>
        <v>1</v>
      </c>
      <c r="J64" s="228">
        <f t="shared" si="15"/>
        <v>1</v>
      </c>
      <c r="K64" s="228">
        <f t="shared" si="15"/>
        <v>1</v>
      </c>
      <c r="L64" s="228">
        <f t="shared" si="15"/>
        <v>1</v>
      </c>
      <c r="M64" s="228">
        <f t="shared" si="15"/>
        <v>1</v>
      </c>
      <c r="N64" s="228">
        <f t="shared" si="15"/>
        <v>1</v>
      </c>
      <c r="O64" s="228">
        <f t="shared" si="15"/>
        <v>1</v>
      </c>
      <c r="P64" s="228">
        <f t="shared" si="15"/>
        <v>1</v>
      </c>
      <c r="Q64" s="228">
        <f t="shared" si="15"/>
        <v>1</v>
      </c>
      <c r="R64" s="228">
        <f t="shared" si="15"/>
        <v>1</v>
      </c>
      <c r="S64" s="228">
        <f t="shared" si="15"/>
        <v>1</v>
      </c>
      <c r="T64" s="228">
        <f t="shared" si="15"/>
        <v>1</v>
      </c>
      <c r="U64" s="228">
        <f t="shared" si="15"/>
        <v>1</v>
      </c>
      <c r="V64" s="228">
        <f t="shared" si="15"/>
        <v>1</v>
      </c>
      <c r="W64" s="228">
        <f t="shared" si="15"/>
        <v>1</v>
      </c>
      <c r="X64" s="228">
        <f t="shared" si="15"/>
        <v>1</v>
      </c>
      <c r="Y64" s="228">
        <f t="shared" si="15"/>
        <v>1</v>
      </c>
      <c r="Z64" s="228">
        <f t="shared" si="15"/>
        <v>1</v>
      </c>
      <c r="AA64" s="228">
        <f t="shared" si="15"/>
        <v>1</v>
      </c>
      <c r="AB64" s="228">
        <f t="shared" si="15"/>
        <v>1</v>
      </c>
      <c r="AC64" s="228">
        <f t="shared" si="15"/>
        <v>1</v>
      </c>
      <c r="AD64" s="228">
        <f t="shared" si="15"/>
        <v>1</v>
      </c>
      <c r="AE64" s="228">
        <f t="shared" si="15"/>
        <v>1</v>
      </c>
      <c r="AF64" s="228">
        <f t="shared" si="15"/>
        <v>1</v>
      </c>
      <c r="AG64" s="228">
        <f t="shared" si="15"/>
        <v>1</v>
      </c>
      <c r="AH64" s="228">
        <f t="shared" si="15"/>
        <v>1</v>
      </c>
      <c r="AI64" s="228">
        <f t="shared" si="15"/>
        <v>1</v>
      </c>
      <c r="AJ64" s="228">
        <f t="shared" si="15"/>
        <v>1</v>
      </c>
      <c r="AK64" s="228">
        <f t="shared" si="15"/>
        <v>1</v>
      </c>
    </row>
    <row r="65" spans="1:37">
      <c r="A65" s="254"/>
      <c r="B65" s="83"/>
      <c r="C65" s="83"/>
      <c r="D65" s="125"/>
      <c r="E65" s="125"/>
      <c r="F65" s="125"/>
      <c r="G65" s="125"/>
      <c r="H65" s="125"/>
      <c r="I65" s="125"/>
      <c r="J65" s="125"/>
      <c r="K65" s="125"/>
      <c r="L65" s="125"/>
      <c r="M65" s="125"/>
      <c r="N65" s="125"/>
      <c r="O65" s="125"/>
      <c r="P65" s="125"/>
      <c r="Q65" s="125"/>
      <c r="R65" s="125"/>
      <c r="S65" s="125"/>
      <c r="T65" s="125"/>
      <c r="U65" s="125"/>
      <c r="V65" s="125"/>
      <c r="W65" s="125"/>
      <c r="X65" s="125"/>
      <c r="Y65" s="125"/>
      <c r="Z65" s="125"/>
      <c r="AA65" s="125"/>
      <c r="AB65" s="125"/>
      <c r="AC65" s="125"/>
      <c r="AD65" s="125"/>
      <c r="AE65" s="125"/>
      <c r="AF65" s="125"/>
      <c r="AG65" s="125"/>
      <c r="AH65" s="125"/>
      <c r="AI65" s="125"/>
      <c r="AJ65" s="125"/>
      <c r="AK65" s="125"/>
    </row>
    <row r="66" spans="1:37">
      <c r="A66" s="254"/>
      <c r="B66" s="83"/>
      <c r="C66" s="83"/>
      <c r="D66" s="125"/>
      <c r="E66" s="125"/>
      <c r="F66" s="125"/>
      <c r="G66" s="125"/>
      <c r="H66" s="125"/>
      <c r="I66" s="125"/>
      <c r="J66" s="125"/>
      <c r="K66" s="125"/>
      <c r="L66" s="125"/>
      <c r="M66" s="125"/>
      <c r="N66" s="125"/>
      <c r="O66" s="125"/>
      <c r="P66" s="125"/>
      <c r="Q66" s="125"/>
      <c r="R66" s="125"/>
      <c r="S66" s="125"/>
      <c r="T66" s="125"/>
      <c r="U66" s="125"/>
      <c r="V66" s="125"/>
      <c r="W66" s="125"/>
      <c r="X66" s="125"/>
      <c r="Y66" s="125"/>
      <c r="Z66" s="125"/>
      <c r="AA66" s="125"/>
      <c r="AB66" s="125"/>
      <c r="AC66" s="125"/>
      <c r="AD66" s="125"/>
      <c r="AE66" s="125"/>
      <c r="AF66" s="125"/>
      <c r="AG66" s="125"/>
      <c r="AH66" s="125"/>
      <c r="AI66" s="125"/>
      <c r="AJ66" s="125"/>
      <c r="AK66" s="125"/>
    </row>
    <row r="67" spans="1:37">
      <c r="A67" s="230" t="s">
        <v>474</v>
      </c>
    </row>
    <row r="68" spans="1:37">
      <c r="A68" s="179" t="str">
        <f>+'Usos finales'!A127</f>
        <v>ACS</v>
      </c>
      <c r="B68" s="226" t="s">
        <v>473</v>
      </c>
      <c r="C68" s="227" t="s">
        <v>466</v>
      </c>
      <c r="D68" s="174">
        <f>+(VLOOKUP("Clínicas",'Unidad media'!$A$4:$B$8,2,FALSE)*'Consumo específico'!B$8*D53)*(1-'EE en Clínicas'!C$32)+(VLOOKUP("Clínicas",'Unidad media'!$A$4:$B$8,2,FALSE)*'Consumo específico'!B$8*D53)*(1-'EE en Clínicas'!$C$7)*'EE en Clínicas'!C$32</f>
        <v>880000</v>
      </c>
      <c r="E68" s="174">
        <f>+(VLOOKUP("Clínicas",'Unidad media'!$A$4:$B$8,2,FALSE)*'Consumo específico'!C$8*E53)*(1-'EE en Clínicas'!D$32)+(VLOOKUP("Clínicas",'Unidad media'!$A$4:$B$8,2,FALSE)*'Consumo específico'!C$8*E53)*(1-'EE en Clínicas'!$C$7)*'EE en Clínicas'!D$32</f>
        <v>880000</v>
      </c>
      <c r="F68" s="174">
        <f>+(VLOOKUP("Clínicas",'Unidad media'!$A$4:$B$8,2,FALSE)*'Consumo específico'!D$8*F53)*(1-'EE en Clínicas'!E$32)+(VLOOKUP("Clínicas",'Unidad media'!$A$4:$B$8,2,FALSE)*'Consumo específico'!D$8*F53)*(1-'EE en Clínicas'!$C$7)*'EE en Clínicas'!E$32</f>
        <v>880000</v>
      </c>
      <c r="G68" s="174">
        <f>+(VLOOKUP("Clínicas",'Unidad media'!$A$4:$B$8,2,FALSE)*'Consumo específico'!E$8*G53)*(1-'EE en Clínicas'!F$32)+(VLOOKUP("Clínicas",'Unidad media'!$A$4:$B$8,2,FALSE)*'Consumo específico'!E$8*G53)*(1-'EE en Clínicas'!$C$7)*'EE en Clínicas'!F$32</f>
        <v>880000</v>
      </c>
      <c r="H68" s="174">
        <f>+(VLOOKUP("Clínicas",'Unidad media'!$A$4:$B$8,2,FALSE)*'Consumo específico'!F$8*H53)*(1-'EE en Clínicas'!G$32)+(VLOOKUP("Clínicas",'Unidad media'!$A$4:$B$8,2,FALSE)*'Consumo específico'!F$8*H53)*(1-'EE en Clínicas'!$C$7)*'EE en Clínicas'!G$32</f>
        <v>880000</v>
      </c>
      <c r="I68" s="174">
        <f>+(VLOOKUP("Clínicas",'Unidad media'!$A$4:$B$8,2,FALSE)*'Consumo específico'!G$8*I53)*(1-'EE en Clínicas'!H$32)+(VLOOKUP("Clínicas",'Unidad media'!$A$4:$B$8,2,FALSE)*'Consumo específico'!G$8*I53)*(1-'EE en Clínicas'!$C$7)*'EE en Clínicas'!H$32</f>
        <v>880000</v>
      </c>
      <c r="J68" s="174">
        <f>+(VLOOKUP("Clínicas",'Unidad media'!$A$4:$B$8,2,FALSE)*'Consumo específico'!H$8*J53)*(1-'EE en Clínicas'!I$32)+(VLOOKUP("Clínicas",'Unidad media'!$A$4:$B$8,2,FALSE)*'Consumo específico'!H$8*J53)*(1-'EE en Clínicas'!$C$7)*'EE en Clínicas'!I$32</f>
        <v>880000</v>
      </c>
      <c r="K68" s="174">
        <f>+(VLOOKUP("Clínicas",'Unidad media'!$A$4:$B$8,2,FALSE)*'Consumo específico'!I$8*K53)*(1-'EE en Clínicas'!J$32)+(VLOOKUP("Clínicas",'Unidad media'!$A$4:$B$8,2,FALSE)*'Consumo específico'!I$8*K53)*(1-'EE en Clínicas'!$C$7)*'EE en Clínicas'!J$32</f>
        <v>880000</v>
      </c>
      <c r="L68" s="174">
        <f>+(VLOOKUP("Clínicas",'Unidad media'!$A$4:$B$8,2,FALSE)*'Consumo específico'!J$8*L53)*(1-'EE en Clínicas'!K$32)+(VLOOKUP("Clínicas",'Unidad media'!$A$4:$B$8,2,FALSE)*'Consumo específico'!J$8*L53)*(1-'EE en Clínicas'!$C$7)*'EE en Clínicas'!K$32</f>
        <v>880000</v>
      </c>
      <c r="M68" s="174">
        <f>+(VLOOKUP("Clínicas",'Unidad media'!$A$4:$B$8,2,FALSE)*'Consumo específico'!K$8*M53)*(1-'EE en Clínicas'!L$32)+(VLOOKUP("Clínicas",'Unidad media'!$A$4:$B$8,2,FALSE)*'Consumo específico'!K$8*M53)*(1-'EE en Clínicas'!$C$7)*'EE en Clínicas'!L$32</f>
        <v>880000</v>
      </c>
      <c r="N68" s="174">
        <f>+(VLOOKUP("Clínicas",'Unidad media'!$A$4:$B$8,2,FALSE)*'Consumo específico'!L$8*N53)*(1-'EE en Clínicas'!M$32)+(VLOOKUP("Clínicas",'Unidad media'!$A$4:$B$8,2,FALSE)*'Consumo específico'!L$8*N53)*(1-'EE en Clínicas'!$C$7)*'EE en Clínicas'!M$32</f>
        <v>880000</v>
      </c>
      <c r="O68" s="174">
        <f>+(VLOOKUP("Clínicas",'Unidad media'!$A$4:$B$8,2,FALSE)*'Consumo específico'!M$8*O53)*(1-'EE en Clínicas'!N$32)+(VLOOKUP("Clínicas",'Unidad media'!$A$4:$B$8,2,FALSE)*'Consumo específico'!M$8*O53)*(1-'EE en Clínicas'!$C$7)*'EE en Clínicas'!N$32</f>
        <v>880000</v>
      </c>
      <c r="P68" s="174">
        <f>+(VLOOKUP("Clínicas",'Unidad media'!$A$4:$B$8,2,FALSE)*'Consumo específico'!N$8*P53)*(1-'EE en Clínicas'!O$32)+(VLOOKUP("Clínicas",'Unidad media'!$A$4:$B$8,2,FALSE)*'Consumo específico'!N$8*P53)*(1-'EE en Clínicas'!$C$7)*'EE en Clínicas'!O$32</f>
        <v>880000</v>
      </c>
      <c r="Q68" s="174">
        <f>+(VLOOKUP("Clínicas",'Unidad media'!$A$4:$B$8,2,FALSE)*'Consumo específico'!O$8*Q53)*(1-'EE en Clínicas'!P$32)+(VLOOKUP("Clínicas",'Unidad media'!$A$4:$B$8,2,FALSE)*'Consumo específico'!O$8*Q53)*(1-'EE en Clínicas'!$C$7)*'EE en Clínicas'!P$32</f>
        <v>880000</v>
      </c>
      <c r="R68" s="174">
        <f>+(VLOOKUP("Clínicas",'Unidad media'!$A$4:$B$8,2,FALSE)*'Consumo específico'!P$8*R53)*(1-'EE en Clínicas'!Q$32)+(VLOOKUP("Clínicas",'Unidad media'!$A$4:$B$8,2,FALSE)*'Consumo específico'!P$8*R53)*(1-'EE en Clínicas'!$C$7)*'EE en Clínicas'!Q$32</f>
        <v>880000</v>
      </c>
      <c r="S68" s="174">
        <f>+(VLOOKUP("Clínicas",'Unidad media'!$A$4:$B$8,2,FALSE)*'Consumo específico'!Q$8*S53)*(1-'EE en Clínicas'!R$32)+(VLOOKUP("Clínicas",'Unidad media'!$A$4:$B$8,2,FALSE)*'Consumo específico'!Q$8*S53)*(1-'EE en Clínicas'!$C$7)*'EE en Clínicas'!R$32</f>
        <v>880000</v>
      </c>
      <c r="T68" s="174">
        <f>+(VLOOKUP("Clínicas",'Unidad media'!$A$4:$B$8,2,FALSE)*'Consumo específico'!R$8*T53)*(1-'EE en Clínicas'!S$32)+(VLOOKUP("Clínicas",'Unidad media'!$A$4:$B$8,2,FALSE)*'Consumo específico'!R$8*T53)*(1-'EE en Clínicas'!$C$7)*'EE en Clínicas'!S$32</f>
        <v>880000</v>
      </c>
      <c r="U68" s="174">
        <f>+(VLOOKUP("Clínicas",'Unidad media'!$A$4:$B$8,2,FALSE)*'Consumo específico'!S$8*U53)*(1-'EE en Clínicas'!T$32)+(VLOOKUP("Clínicas",'Unidad media'!$A$4:$B$8,2,FALSE)*'Consumo específico'!S$8*U53)*(1-'EE en Clínicas'!$C$7)*'EE en Clínicas'!T$32</f>
        <v>880000</v>
      </c>
      <c r="V68" s="174">
        <f>+(VLOOKUP("Clínicas",'Unidad media'!$A$4:$B$8,2,FALSE)*'Consumo específico'!T$8*V53)*(1-'EE en Clínicas'!U$32)+(VLOOKUP("Clínicas",'Unidad media'!$A$4:$B$8,2,FALSE)*'Consumo específico'!T$8*V53)*(1-'EE en Clínicas'!$C$7)*'EE en Clínicas'!U$32</f>
        <v>880000</v>
      </c>
      <c r="W68" s="174">
        <f>+(VLOOKUP("Clínicas",'Unidad media'!$A$4:$B$8,2,FALSE)*'Consumo específico'!U$8*W53)*(1-'EE en Clínicas'!V$32)+(VLOOKUP("Clínicas",'Unidad media'!$A$4:$B$8,2,FALSE)*'Consumo específico'!U$8*W53)*(1-'EE en Clínicas'!$C$7)*'EE en Clínicas'!V$32</f>
        <v>880000</v>
      </c>
      <c r="X68" s="174">
        <f>+(VLOOKUP("Clínicas",'Unidad media'!$A$4:$B$8,2,FALSE)*'Consumo específico'!V$8*X53)*(1-'EE en Clínicas'!W$32)+(VLOOKUP("Clínicas",'Unidad media'!$A$4:$B$8,2,FALSE)*'Consumo específico'!V$8*X53)*(1-'EE en Clínicas'!$C$7)*'EE en Clínicas'!W$32</f>
        <v>880000</v>
      </c>
      <c r="Y68" s="174">
        <f>+(VLOOKUP("Clínicas",'Unidad media'!$A$4:$B$8,2,FALSE)*'Consumo específico'!W$8*Y53)*(1-'EE en Clínicas'!X$32)+(VLOOKUP("Clínicas",'Unidad media'!$A$4:$B$8,2,FALSE)*'Consumo específico'!W$8*Y53)*(1-'EE en Clínicas'!$C$7)*'EE en Clínicas'!X$32</f>
        <v>880000</v>
      </c>
      <c r="Z68" s="174">
        <f>+(VLOOKUP("Clínicas",'Unidad media'!$A$4:$B$8,2,FALSE)*'Consumo específico'!X$8*Z53)*(1-'EE en Clínicas'!Y$32)+(VLOOKUP("Clínicas",'Unidad media'!$A$4:$B$8,2,FALSE)*'Consumo específico'!X$8*Z53)*(1-'EE en Clínicas'!$C$7)*'EE en Clínicas'!Y$32</f>
        <v>880000</v>
      </c>
      <c r="AA68" s="174">
        <f>+(VLOOKUP("Clínicas",'Unidad media'!$A$4:$B$8,2,FALSE)*'Consumo específico'!Y$8*AA53)*(1-'EE en Clínicas'!Z$32)+(VLOOKUP("Clínicas",'Unidad media'!$A$4:$B$8,2,FALSE)*'Consumo específico'!Y$8*AA53)*(1-'EE en Clínicas'!$C$7)*'EE en Clínicas'!Z$32</f>
        <v>880000</v>
      </c>
      <c r="AB68" s="174">
        <f>+(VLOOKUP("Clínicas",'Unidad media'!$A$4:$B$8,2,FALSE)*'Consumo específico'!Z$8*AB53)*(1-'EE en Clínicas'!AA$32)+(VLOOKUP("Clínicas",'Unidad media'!$A$4:$B$8,2,FALSE)*'Consumo específico'!Z$8*AB53)*(1-'EE en Clínicas'!$C$7)*'EE en Clínicas'!AA$32</f>
        <v>880000</v>
      </c>
      <c r="AC68" s="174">
        <f>+(VLOOKUP("Clínicas",'Unidad media'!$A$4:$B$8,2,FALSE)*'Consumo específico'!AA$8*AC53)*(1-'EE en Clínicas'!AB$32)+(VLOOKUP("Clínicas",'Unidad media'!$A$4:$B$8,2,FALSE)*'Consumo específico'!AA$8*AC53)*(1-'EE en Clínicas'!$C$7)*'EE en Clínicas'!AB$32</f>
        <v>880000</v>
      </c>
      <c r="AD68" s="174">
        <f>+(VLOOKUP("Clínicas",'Unidad media'!$A$4:$B$8,2,FALSE)*'Consumo específico'!AB$8*AD53)*(1-'EE en Clínicas'!AC$32)+(VLOOKUP("Clínicas",'Unidad media'!$A$4:$B$8,2,FALSE)*'Consumo específico'!AB$8*AD53)*(1-'EE en Clínicas'!$C$7)*'EE en Clínicas'!AC$32</f>
        <v>880000</v>
      </c>
      <c r="AE68" s="174">
        <f>+(VLOOKUP("Clínicas",'Unidad media'!$A$4:$B$8,2,FALSE)*'Consumo específico'!AC$8*AE53)*(1-'EE en Clínicas'!AD$32)+(VLOOKUP("Clínicas",'Unidad media'!$A$4:$B$8,2,FALSE)*'Consumo específico'!AC$8*AE53)*(1-'EE en Clínicas'!$C$7)*'EE en Clínicas'!AD$32</f>
        <v>880000</v>
      </c>
      <c r="AF68" s="174">
        <f>+(VLOOKUP("Clínicas",'Unidad media'!$A$4:$B$8,2,FALSE)*'Consumo específico'!AD$8*AF53)*(1-'EE en Clínicas'!AE$32)+(VLOOKUP("Clínicas",'Unidad media'!$A$4:$B$8,2,FALSE)*'Consumo específico'!AD$8*AF53)*(1-'EE en Clínicas'!$C$7)*'EE en Clínicas'!AE$32</f>
        <v>880000</v>
      </c>
      <c r="AG68" s="174">
        <f>+(VLOOKUP("Clínicas",'Unidad media'!$A$4:$B$8,2,FALSE)*'Consumo específico'!AE$8*AG53)*(1-'EE en Clínicas'!AF$32)+(VLOOKUP("Clínicas",'Unidad media'!$A$4:$B$8,2,FALSE)*'Consumo específico'!AE$8*AG53)*(1-'EE en Clínicas'!$C$7)*'EE en Clínicas'!AF$32</f>
        <v>880000</v>
      </c>
      <c r="AH68" s="174">
        <f>+(VLOOKUP("Clínicas",'Unidad media'!$A$4:$B$8,2,FALSE)*'Consumo específico'!AF$8*AH53)*(1-'EE en Clínicas'!AG$32)+(VLOOKUP("Clínicas",'Unidad media'!$A$4:$B$8,2,FALSE)*'Consumo específico'!AF$8*AH53)*(1-'EE en Clínicas'!$C$7)*'EE en Clínicas'!AG$32</f>
        <v>880000</v>
      </c>
      <c r="AI68" s="174">
        <f>+(VLOOKUP("Clínicas",'Unidad media'!$A$4:$B$8,2,FALSE)*'Consumo específico'!AG$8*AI53)*(1-'EE en Clínicas'!AH$32)+(VLOOKUP("Clínicas",'Unidad media'!$A$4:$B$8,2,FALSE)*'Consumo específico'!AG$8*AI53)*(1-'EE en Clínicas'!$C$7)*'EE en Clínicas'!AH$32</f>
        <v>880000</v>
      </c>
      <c r="AJ68" s="174">
        <f>+(VLOOKUP("Clínicas",'Unidad media'!$A$4:$B$8,2,FALSE)*'Consumo específico'!AH$8*AJ53)*(1-'EE en Clínicas'!AI$32)+(VLOOKUP("Clínicas",'Unidad media'!$A$4:$B$8,2,FALSE)*'Consumo específico'!AH$8*AJ53)*(1-'EE en Clínicas'!$C$7)*'EE en Clínicas'!AI$32</f>
        <v>880000</v>
      </c>
      <c r="AK68" s="174">
        <f>+(VLOOKUP("Clínicas",'Unidad media'!$A$4:$B$8,2,FALSE)*'Consumo específico'!AI$8*AK53)*(1-'EE en Clínicas'!AJ$32)+(VLOOKUP("Clínicas",'Unidad media'!$A$4:$B$8,2,FALSE)*'Consumo específico'!AI$8*AK53)*(1-'EE en Clínicas'!$C$7)*'EE en Clínicas'!AJ$32</f>
        <v>880000</v>
      </c>
    </row>
    <row r="69" spans="1:37">
      <c r="A69" s="179" t="str">
        <f>+'Usos finales'!A128</f>
        <v>Aire acondicionado</v>
      </c>
      <c r="B69" s="226" t="s">
        <v>473</v>
      </c>
      <c r="C69" s="227" t="s">
        <v>466</v>
      </c>
      <c r="D69" s="174">
        <f>+(VLOOKUP("Clínicas",'Unidad media'!$A$4:$B$8,2,FALSE)*'Consumo específico'!B$8*D54)*(1-'EE en Clínicas'!C$32)+(VLOOKUP("Clínicas",'Unidad media'!$A$4:$B$8,2,FALSE)*'Consumo específico'!B$8*D54)*(1-'EE en Clínicas'!$C$8)*'EE en Clínicas'!C$32</f>
        <v>330000</v>
      </c>
      <c r="E69" s="174">
        <f>+(VLOOKUP("Clínicas",'Unidad media'!$A$4:$B$8,2,FALSE)*'Consumo específico'!C$8*E54)*(1-'EE en Clínicas'!D$32)+(VLOOKUP("Clínicas",'Unidad media'!$A$4:$B$8,2,FALSE)*'Consumo específico'!C$8*E54)*(1-'EE en Clínicas'!$C$8)*'EE en Clínicas'!D$32</f>
        <v>330000</v>
      </c>
      <c r="F69" s="174">
        <f>+(VLOOKUP("Clínicas",'Unidad media'!$A$4:$B$8,2,FALSE)*'Consumo específico'!D$8*F54)*(1-'EE en Clínicas'!E$32)+(VLOOKUP("Clínicas",'Unidad media'!$A$4:$B$8,2,FALSE)*'Consumo específico'!D$8*F54)*(1-'EE en Clínicas'!$C$8)*'EE en Clínicas'!E$32</f>
        <v>330000</v>
      </c>
      <c r="G69" s="174">
        <f>+(VLOOKUP("Clínicas",'Unidad media'!$A$4:$B$8,2,FALSE)*'Consumo específico'!E$8*G54)*(1-'EE en Clínicas'!F$32)+(VLOOKUP("Clínicas",'Unidad media'!$A$4:$B$8,2,FALSE)*'Consumo específico'!E$8*G54)*(1-'EE en Clínicas'!$C$8)*'EE en Clínicas'!F$32</f>
        <v>330000</v>
      </c>
      <c r="H69" s="174">
        <f>+(VLOOKUP("Clínicas",'Unidad media'!$A$4:$B$8,2,FALSE)*'Consumo específico'!F$8*H54)*(1-'EE en Clínicas'!G$32)+(VLOOKUP("Clínicas",'Unidad media'!$A$4:$B$8,2,FALSE)*'Consumo específico'!F$8*H54)*(1-'EE en Clínicas'!$C$8)*'EE en Clínicas'!G$32</f>
        <v>330000</v>
      </c>
      <c r="I69" s="174">
        <f>+(VLOOKUP("Clínicas",'Unidad media'!$A$4:$B$8,2,FALSE)*'Consumo específico'!G$8*I54)*(1-'EE en Clínicas'!H$32)+(VLOOKUP("Clínicas",'Unidad media'!$A$4:$B$8,2,FALSE)*'Consumo específico'!G$8*I54)*(1-'EE en Clínicas'!$C$8)*'EE en Clínicas'!H$32</f>
        <v>330000</v>
      </c>
      <c r="J69" s="174">
        <f>+(VLOOKUP("Clínicas",'Unidad media'!$A$4:$B$8,2,FALSE)*'Consumo específico'!H$8*J54)*(1-'EE en Clínicas'!I$32)+(VLOOKUP("Clínicas",'Unidad media'!$A$4:$B$8,2,FALSE)*'Consumo específico'!H$8*J54)*(1-'EE en Clínicas'!$C$8)*'EE en Clínicas'!I$32</f>
        <v>330000</v>
      </c>
      <c r="K69" s="174">
        <f>+(VLOOKUP("Clínicas",'Unidad media'!$A$4:$B$8,2,FALSE)*'Consumo específico'!I$8*K54)*(1-'EE en Clínicas'!J$32)+(VLOOKUP("Clínicas",'Unidad media'!$A$4:$B$8,2,FALSE)*'Consumo específico'!I$8*K54)*(1-'EE en Clínicas'!$C$8)*'EE en Clínicas'!J$32</f>
        <v>330000</v>
      </c>
      <c r="L69" s="174">
        <f>+(VLOOKUP("Clínicas",'Unidad media'!$A$4:$B$8,2,FALSE)*'Consumo específico'!J$8*L54)*(1-'EE en Clínicas'!K$32)+(VLOOKUP("Clínicas",'Unidad media'!$A$4:$B$8,2,FALSE)*'Consumo específico'!J$8*L54)*(1-'EE en Clínicas'!$C$8)*'EE en Clínicas'!K$32</f>
        <v>330000</v>
      </c>
      <c r="M69" s="174">
        <f>+(VLOOKUP("Clínicas",'Unidad media'!$A$4:$B$8,2,FALSE)*'Consumo específico'!K$8*M54)*(1-'EE en Clínicas'!L$32)+(VLOOKUP("Clínicas",'Unidad media'!$A$4:$B$8,2,FALSE)*'Consumo específico'!K$8*M54)*(1-'EE en Clínicas'!$C$8)*'EE en Clínicas'!L$32</f>
        <v>330000</v>
      </c>
      <c r="N69" s="174">
        <f>+(VLOOKUP("Clínicas",'Unidad media'!$A$4:$B$8,2,FALSE)*'Consumo específico'!L$8*N54)*(1-'EE en Clínicas'!M$32)+(VLOOKUP("Clínicas",'Unidad media'!$A$4:$B$8,2,FALSE)*'Consumo específico'!L$8*N54)*(1-'EE en Clínicas'!$C$8)*'EE en Clínicas'!M$32</f>
        <v>330000</v>
      </c>
      <c r="O69" s="174">
        <f>+(VLOOKUP("Clínicas",'Unidad media'!$A$4:$B$8,2,FALSE)*'Consumo específico'!M$8*O54)*(1-'EE en Clínicas'!N$32)+(VLOOKUP("Clínicas",'Unidad media'!$A$4:$B$8,2,FALSE)*'Consumo específico'!M$8*O54)*(1-'EE en Clínicas'!$C$8)*'EE en Clínicas'!N$32</f>
        <v>330000</v>
      </c>
      <c r="P69" s="174">
        <f>+(VLOOKUP("Clínicas",'Unidad media'!$A$4:$B$8,2,FALSE)*'Consumo específico'!N$8*P54)*(1-'EE en Clínicas'!O$32)+(VLOOKUP("Clínicas",'Unidad media'!$A$4:$B$8,2,FALSE)*'Consumo específico'!N$8*P54)*(1-'EE en Clínicas'!$C$8)*'EE en Clínicas'!O$32</f>
        <v>330000</v>
      </c>
      <c r="Q69" s="174">
        <f>+(VLOOKUP("Clínicas",'Unidad media'!$A$4:$B$8,2,FALSE)*'Consumo específico'!O$8*Q54)*(1-'EE en Clínicas'!P$32)+(VLOOKUP("Clínicas",'Unidad media'!$A$4:$B$8,2,FALSE)*'Consumo específico'!O$8*Q54)*(1-'EE en Clínicas'!$C$8)*'EE en Clínicas'!P$32</f>
        <v>330000</v>
      </c>
      <c r="R69" s="174">
        <f>+(VLOOKUP("Clínicas",'Unidad media'!$A$4:$B$8,2,FALSE)*'Consumo específico'!P$8*R54)*(1-'EE en Clínicas'!Q$32)+(VLOOKUP("Clínicas",'Unidad media'!$A$4:$B$8,2,FALSE)*'Consumo específico'!P$8*R54)*(1-'EE en Clínicas'!$C$8)*'EE en Clínicas'!Q$32</f>
        <v>330000</v>
      </c>
      <c r="S69" s="174">
        <f>+(VLOOKUP("Clínicas",'Unidad media'!$A$4:$B$8,2,FALSE)*'Consumo específico'!Q$8*S54)*(1-'EE en Clínicas'!R$32)+(VLOOKUP("Clínicas",'Unidad media'!$A$4:$B$8,2,FALSE)*'Consumo específico'!Q$8*S54)*(1-'EE en Clínicas'!$C$8)*'EE en Clínicas'!R$32</f>
        <v>330000</v>
      </c>
      <c r="T69" s="174">
        <f>+(VLOOKUP("Clínicas",'Unidad media'!$A$4:$B$8,2,FALSE)*'Consumo específico'!R$8*T54)*(1-'EE en Clínicas'!S$32)+(VLOOKUP("Clínicas",'Unidad media'!$A$4:$B$8,2,FALSE)*'Consumo específico'!R$8*T54)*(1-'EE en Clínicas'!$C$8)*'EE en Clínicas'!S$32</f>
        <v>330000</v>
      </c>
      <c r="U69" s="174">
        <f>+(VLOOKUP("Clínicas",'Unidad media'!$A$4:$B$8,2,FALSE)*'Consumo específico'!S$8*U54)*(1-'EE en Clínicas'!T$32)+(VLOOKUP("Clínicas",'Unidad media'!$A$4:$B$8,2,FALSE)*'Consumo específico'!S$8*U54)*(1-'EE en Clínicas'!$C$8)*'EE en Clínicas'!T$32</f>
        <v>330000</v>
      </c>
      <c r="V69" s="174">
        <f>+(VLOOKUP("Clínicas",'Unidad media'!$A$4:$B$8,2,FALSE)*'Consumo específico'!T$8*V54)*(1-'EE en Clínicas'!U$32)+(VLOOKUP("Clínicas",'Unidad media'!$A$4:$B$8,2,FALSE)*'Consumo específico'!T$8*V54)*(1-'EE en Clínicas'!$C$8)*'EE en Clínicas'!U$32</f>
        <v>330000</v>
      </c>
      <c r="W69" s="174">
        <f>+(VLOOKUP("Clínicas",'Unidad media'!$A$4:$B$8,2,FALSE)*'Consumo específico'!U$8*W54)*(1-'EE en Clínicas'!V$32)+(VLOOKUP("Clínicas",'Unidad media'!$A$4:$B$8,2,FALSE)*'Consumo específico'!U$8*W54)*(1-'EE en Clínicas'!$C$8)*'EE en Clínicas'!V$32</f>
        <v>330000</v>
      </c>
      <c r="X69" s="174">
        <f>+(VLOOKUP("Clínicas",'Unidad media'!$A$4:$B$8,2,FALSE)*'Consumo específico'!V$8*X54)*(1-'EE en Clínicas'!W$32)+(VLOOKUP("Clínicas",'Unidad media'!$A$4:$B$8,2,FALSE)*'Consumo específico'!V$8*X54)*(1-'EE en Clínicas'!$C$8)*'EE en Clínicas'!W$32</f>
        <v>330000</v>
      </c>
      <c r="Y69" s="174">
        <f>+(VLOOKUP("Clínicas",'Unidad media'!$A$4:$B$8,2,FALSE)*'Consumo específico'!W$8*Y54)*(1-'EE en Clínicas'!X$32)+(VLOOKUP("Clínicas",'Unidad media'!$A$4:$B$8,2,FALSE)*'Consumo específico'!W$8*Y54)*(1-'EE en Clínicas'!$C$8)*'EE en Clínicas'!X$32</f>
        <v>330000</v>
      </c>
      <c r="Z69" s="174">
        <f>+(VLOOKUP("Clínicas",'Unidad media'!$A$4:$B$8,2,FALSE)*'Consumo específico'!X$8*Z54)*(1-'EE en Clínicas'!Y$32)+(VLOOKUP("Clínicas",'Unidad media'!$A$4:$B$8,2,FALSE)*'Consumo específico'!X$8*Z54)*(1-'EE en Clínicas'!$C$8)*'EE en Clínicas'!Y$32</f>
        <v>330000</v>
      </c>
      <c r="AA69" s="174">
        <f>+(VLOOKUP("Clínicas",'Unidad media'!$A$4:$B$8,2,FALSE)*'Consumo específico'!Y$8*AA54)*(1-'EE en Clínicas'!Z$32)+(VLOOKUP("Clínicas",'Unidad media'!$A$4:$B$8,2,FALSE)*'Consumo específico'!Y$8*AA54)*(1-'EE en Clínicas'!$C$8)*'EE en Clínicas'!Z$32</f>
        <v>330000</v>
      </c>
      <c r="AB69" s="174">
        <f>+(VLOOKUP("Clínicas",'Unidad media'!$A$4:$B$8,2,FALSE)*'Consumo específico'!Z$8*AB54)*(1-'EE en Clínicas'!AA$32)+(VLOOKUP("Clínicas",'Unidad media'!$A$4:$B$8,2,FALSE)*'Consumo específico'!Z$8*AB54)*(1-'EE en Clínicas'!$C$8)*'EE en Clínicas'!AA$32</f>
        <v>330000</v>
      </c>
      <c r="AC69" s="174">
        <f>+(VLOOKUP("Clínicas",'Unidad media'!$A$4:$B$8,2,FALSE)*'Consumo específico'!AA$8*AC54)*(1-'EE en Clínicas'!AB$32)+(VLOOKUP("Clínicas",'Unidad media'!$A$4:$B$8,2,FALSE)*'Consumo específico'!AA$8*AC54)*(1-'EE en Clínicas'!$C$8)*'EE en Clínicas'!AB$32</f>
        <v>330000</v>
      </c>
      <c r="AD69" s="174">
        <f>+(VLOOKUP("Clínicas",'Unidad media'!$A$4:$B$8,2,FALSE)*'Consumo específico'!AB$8*AD54)*(1-'EE en Clínicas'!AC$32)+(VLOOKUP("Clínicas",'Unidad media'!$A$4:$B$8,2,FALSE)*'Consumo específico'!AB$8*AD54)*(1-'EE en Clínicas'!$C$8)*'EE en Clínicas'!AC$32</f>
        <v>330000</v>
      </c>
      <c r="AE69" s="174">
        <f>+(VLOOKUP("Clínicas",'Unidad media'!$A$4:$B$8,2,FALSE)*'Consumo específico'!AC$8*AE54)*(1-'EE en Clínicas'!AD$32)+(VLOOKUP("Clínicas",'Unidad media'!$A$4:$B$8,2,FALSE)*'Consumo específico'!AC$8*AE54)*(1-'EE en Clínicas'!$C$8)*'EE en Clínicas'!AD$32</f>
        <v>330000</v>
      </c>
      <c r="AF69" s="174">
        <f>+(VLOOKUP("Clínicas",'Unidad media'!$A$4:$B$8,2,FALSE)*'Consumo específico'!AD$8*AF54)*(1-'EE en Clínicas'!AE$32)+(VLOOKUP("Clínicas",'Unidad media'!$A$4:$B$8,2,FALSE)*'Consumo específico'!AD$8*AF54)*(1-'EE en Clínicas'!$C$8)*'EE en Clínicas'!AE$32</f>
        <v>330000</v>
      </c>
      <c r="AG69" s="174">
        <f>+(VLOOKUP("Clínicas",'Unidad media'!$A$4:$B$8,2,FALSE)*'Consumo específico'!AE$8*AG54)*(1-'EE en Clínicas'!AF$32)+(VLOOKUP("Clínicas",'Unidad media'!$A$4:$B$8,2,FALSE)*'Consumo específico'!AE$8*AG54)*(1-'EE en Clínicas'!$C$8)*'EE en Clínicas'!AF$32</f>
        <v>330000</v>
      </c>
      <c r="AH69" s="174">
        <f>+(VLOOKUP("Clínicas",'Unidad media'!$A$4:$B$8,2,FALSE)*'Consumo específico'!AF$8*AH54)*(1-'EE en Clínicas'!AG$32)+(VLOOKUP("Clínicas",'Unidad media'!$A$4:$B$8,2,FALSE)*'Consumo específico'!AF$8*AH54)*(1-'EE en Clínicas'!$C$8)*'EE en Clínicas'!AG$32</f>
        <v>330000</v>
      </c>
      <c r="AI69" s="174">
        <f>+(VLOOKUP("Clínicas",'Unidad media'!$A$4:$B$8,2,FALSE)*'Consumo específico'!AG$8*AI54)*(1-'EE en Clínicas'!AH$32)+(VLOOKUP("Clínicas",'Unidad media'!$A$4:$B$8,2,FALSE)*'Consumo específico'!AG$8*AI54)*(1-'EE en Clínicas'!$C$8)*'EE en Clínicas'!AH$32</f>
        <v>330000</v>
      </c>
      <c r="AJ69" s="174">
        <f>+(VLOOKUP("Clínicas",'Unidad media'!$A$4:$B$8,2,FALSE)*'Consumo específico'!AH$8*AJ54)*(1-'EE en Clínicas'!AI$32)+(VLOOKUP("Clínicas",'Unidad media'!$A$4:$B$8,2,FALSE)*'Consumo específico'!AH$8*AJ54)*(1-'EE en Clínicas'!$C$8)*'EE en Clínicas'!AI$32</f>
        <v>330000</v>
      </c>
      <c r="AK69" s="174">
        <f>+(VLOOKUP("Clínicas",'Unidad media'!$A$4:$B$8,2,FALSE)*'Consumo específico'!AI$8*AK54)*(1-'EE en Clínicas'!AJ$32)+(VLOOKUP("Clínicas",'Unidad media'!$A$4:$B$8,2,FALSE)*'Consumo específico'!AI$8*AK54)*(1-'EE en Clínicas'!$C$8)*'EE en Clínicas'!AJ$32</f>
        <v>330000</v>
      </c>
    </row>
    <row r="70" spans="1:37">
      <c r="A70" s="179" t="str">
        <f>+'Usos finales'!A129</f>
        <v>Bombas y ventiladores</v>
      </c>
      <c r="B70" s="226" t="s">
        <v>473</v>
      </c>
      <c r="C70" s="227" t="s">
        <v>466</v>
      </c>
      <c r="D70" s="174">
        <f>+(VLOOKUP("Clínicas",'Unidad media'!$A$4:$B$8,2,FALSE)*'Consumo específico'!B$8*D55)*(1-'EE en Clínicas'!C$32)+(VLOOKUP("Clínicas",'Unidad media'!$A$4:$B$8,2,FALSE)*'Consumo específico'!B$8*D55)*(1-'EE en Clínicas'!$C$8)*'EE en Clínicas'!C$32</f>
        <v>110000</v>
      </c>
      <c r="E70" s="174">
        <f>+(VLOOKUP("Clínicas",'Unidad media'!$A$4:$B$8,2,FALSE)*'Consumo específico'!C$8*E55)*(1-'EE en Clínicas'!D$32)+(VLOOKUP("Clínicas",'Unidad media'!$A$4:$B$8,2,FALSE)*'Consumo específico'!C$8*E55)*(1-'EE en Clínicas'!$C$8)*'EE en Clínicas'!D$32</f>
        <v>110000</v>
      </c>
      <c r="F70" s="174">
        <f>+(VLOOKUP("Clínicas",'Unidad media'!$A$4:$B$8,2,FALSE)*'Consumo específico'!D$8*F55)*(1-'EE en Clínicas'!E$32)+(VLOOKUP("Clínicas",'Unidad media'!$A$4:$B$8,2,FALSE)*'Consumo específico'!D$8*F55)*(1-'EE en Clínicas'!$C$8)*'EE en Clínicas'!E$32</f>
        <v>110000</v>
      </c>
      <c r="G70" s="174">
        <f>+(VLOOKUP("Clínicas",'Unidad media'!$A$4:$B$8,2,FALSE)*'Consumo específico'!E$8*G55)*(1-'EE en Clínicas'!F$32)+(VLOOKUP("Clínicas",'Unidad media'!$A$4:$B$8,2,FALSE)*'Consumo específico'!E$8*G55)*(1-'EE en Clínicas'!$C$8)*'EE en Clínicas'!F$32</f>
        <v>110000</v>
      </c>
      <c r="H70" s="174">
        <f>+(VLOOKUP("Clínicas",'Unidad media'!$A$4:$B$8,2,FALSE)*'Consumo específico'!F$8*H55)*(1-'EE en Clínicas'!G$32)+(VLOOKUP("Clínicas",'Unidad media'!$A$4:$B$8,2,FALSE)*'Consumo específico'!F$8*H55)*(1-'EE en Clínicas'!$C$8)*'EE en Clínicas'!G$32</f>
        <v>110000</v>
      </c>
      <c r="I70" s="174">
        <f>+(VLOOKUP("Clínicas",'Unidad media'!$A$4:$B$8,2,FALSE)*'Consumo específico'!G$8*I55)*(1-'EE en Clínicas'!H$32)+(VLOOKUP("Clínicas",'Unidad media'!$A$4:$B$8,2,FALSE)*'Consumo específico'!G$8*I55)*(1-'EE en Clínicas'!$C$8)*'EE en Clínicas'!H$32</f>
        <v>110000</v>
      </c>
      <c r="J70" s="174">
        <f>+(VLOOKUP("Clínicas",'Unidad media'!$A$4:$B$8,2,FALSE)*'Consumo específico'!H$8*J55)*(1-'EE en Clínicas'!I$32)+(VLOOKUP("Clínicas",'Unidad media'!$A$4:$B$8,2,FALSE)*'Consumo específico'!H$8*J55)*(1-'EE en Clínicas'!$C$8)*'EE en Clínicas'!I$32</f>
        <v>110000</v>
      </c>
      <c r="K70" s="174">
        <f>+(VLOOKUP("Clínicas",'Unidad media'!$A$4:$B$8,2,FALSE)*'Consumo específico'!I$8*K55)*(1-'EE en Clínicas'!J$32)+(VLOOKUP("Clínicas",'Unidad media'!$A$4:$B$8,2,FALSE)*'Consumo específico'!I$8*K55)*(1-'EE en Clínicas'!$C$8)*'EE en Clínicas'!J$32</f>
        <v>110000</v>
      </c>
      <c r="L70" s="174">
        <f>+(VLOOKUP("Clínicas",'Unidad media'!$A$4:$B$8,2,FALSE)*'Consumo específico'!J$8*L55)*(1-'EE en Clínicas'!K$32)+(VLOOKUP("Clínicas",'Unidad media'!$A$4:$B$8,2,FALSE)*'Consumo específico'!J$8*L55)*(1-'EE en Clínicas'!$C$8)*'EE en Clínicas'!K$32</f>
        <v>110000</v>
      </c>
      <c r="M70" s="174">
        <f>+(VLOOKUP("Clínicas",'Unidad media'!$A$4:$B$8,2,FALSE)*'Consumo específico'!K$8*M55)*(1-'EE en Clínicas'!L$32)+(VLOOKUP("Clínicas",'Unidad media'!$A$4:$B$8,2,FALSE)*'Consumo específico'!K$8*M55)*(1-'EE en Clínicas'!$C$8)*'EE en Clínicas'!L$32</f>
        <v>110000</v>
      </c>
      <c r="N70" s="174">
        <f>+(VLOOKUP("Clínicas",'Unidad media'!$A$4:$B$8,2,FALSE)*'Consumo específico'!L$8*N55)*(1-'EE en Clínicas'!M$32)+(VLOOKUP("Clínicas",'Unidad media'!$A$4:$B$8,2,FALSE)*'Consumo específico'!L$8*N55)*(1-'EE en Clínicas'!$C$8)*'EE en Clínicas'!M$32</f>
        <v>110000</v>
      </c>
      <c r="O70" s="174">
        <f>+(VLOOKUP("Clínicas",'Unidad media'!$A$4:$B$8,2,FALSE)*'Consumo específico'!M$8*O55)*(1-'EE en Clínicas'!N$32)+(VLOOKUP("Clínicas",'Unidad media'!$A$4:$B$8,2,FALSE)*'Consumo específico'!M$8*O55)*(1-'EE en Clínicas'!$C$8)*'EE en Clínicas'!N$32</f>
        <v>110000</v>
      </c>
      <c r="P70" s="174">
        <f>+(VLOOKUP("Clínicas",'Unidad media'!$A$4:$B$8,2,FALSE)*'Consumo específico'!N$8*P55)*(1-'EE en Clínicas'!O$32)+(VLOOKUP("Clínicas",'Unidad media'!$A$4:$B$8,2,FALSE)*'Consumo específico'!N$8*P55)*(1-'EE en Clínicas'!$C$8)*'EE en Clínicas'!O$32</f>
        <v>110000</v>
      </c>
      <c r="Q70" s="174">
        <f>+(VLOOKUP("Clínicas",'Unidad media'!$A$4:$B$8,2,FALSE)*'Consumo específico'!O$8*Q55)*(1-'EE en Clínicas'!P$32)+(VLOOKUP("Clínicas",'Unidad media'!$A$4:$B$8,2,FALSE)*'Consumo específico'!O$8*Q55)*(1-'EE en Clínicas'!$C$8)*'EE en Clínicas'!P$32</f>
        <v>110000</v>
      </c>
      <c r="R70" s="174">
        <f>+(VLOOKUP("Clínicas",'Unidad media'!$A$4:$B$8,2,FALSE)*'Consumo específico'!P$8*R55)*(1-'EE en Clínicas'!Q$32)+(VLOOKUP("Clínicas",'Unidad media'!$A$4:$B$8,2,FALSE)*'Consumo específico'!P$8*R55)*(1-'EE en Clínicas'!$C$8)*'EE en Clínicas'!Q$32</f>
        <v>110000</v>
      </c>
      <c r="S70" s="174">
        <f>+(VLOOKUP("Clínicas",'Unidad media'!$A$4:$B$8,2,FALSE)*'Consumo específico'!Q$8*S55)*(1-'EE en Clínicas'!R$32)+(VLOOKUP("Clínicas",'Unidad media'!$A$4:$B$8,2,FALSE)*'Consumo específico'!Q$8*S55)*(1-'EE en Clínicas'!$C$8)*'EE en Clínicas'!R$32</f>
        <v>110000</v>
      </c>
      <c r="T70" s="174">
        <f>+(VLOOKUP("Clínicas",'Unidad media'!$A$4:$B$8,2,FALSE)*'Consumo específico'!R$8*T55)*(1-'EE en Clínicas'!S$32)+(VLOOKUP("Clínicas",'Unidad media'!$A$4:$B$8,2,FALSE)*'Consumo específico'!R$8*T55)*(1-'EE en Clínicas'!$C$8)*'EE en Clínicas'!S$32</f>
        <v>110000</v>
      </c>
      <c r="U70" s="174">
        <f>+(VLOOKUP("Clínicas",'Unidad media'!$A$4:$B$8,2,FALSE)*'Consumo específico'!S$8*U55)*(1-'EE en Clínicas'!T$32)+(VLOOKUP("Clínicas",'Unidad media'!$A$4:$B$8,2,FALSE)*'Consumo específico'!S$8*U55)*(1-'EE en Clínicas'!$C$8)*'EE en Clínicas'!T$32</f>
        <v>110000</v>
      </c>
      <c r="V70" s="174">
        <f>+(VLOOKUP("Clínicas",'Unidad media'!$A$4:$B$8,2,FALSE)*'Consumo específico'!T$8*V55)*(1-'EE en Clínicas'!U$32)+(VLOOKUP("Clínicas",'Unidad media'!$A$4:$B$8,2,FALSE)*'Consumo específico'!T$8*V55)*(1-'EE en Clínicas'!$C$8)*'EE en Clínicas'!U$32</f>
        <v>110000</v>
      </c>
      <c r="W70" s="174">
        <f>+(VLOOKUP("Clínicas",'Unidad media'!$A$4:$B$8,2,FALSE)*'Consumo específico'!U$8*W55)*(1-'EE en Clínicas'!V$32)+(VLOOKUP("Clínicas",'Unidad media'!$A$4:$B$8,2,FALSE)*'Consumo específico'!U$8*W55)*(1-'EE en Clínicas'!$C$8)*'EE en Clínicas'!V$32</f>
        <v>110000</v>
      </c>
      <c r="X70" s="174">
        <f>+(VLOOKUP("Clínicas",'Unidad media'!$A$4:$B$8,2,FALSE)*'Consumo específico'!V$8*X55)*(1-'EE en Clínicas'!W$32)+(VLOOKUP("Clínicas",'Unidad media'!$A$4:$B$8,2,FALSE)*'Consumo específico'!V$8*X55)*(1-'EE en Clínicas'!$C$8)*'EE en Clínicas'!W$32</f>
        <v>110000</v>
      </c>
      <c r="Y70" s="174">
        <f>+(VLOOKUP("Clínicas",'Unidad media'!$A$4:$B$8,2,FALSE)*'Consumo específico'!W$8*Y55)*(1-'EE en Clínicas'!X$32)+(VLOOKUP("Clínicas",'Unidad media'!$A$4:$B$8,2,FALSE)*'Consumo específico'!W$8*Y55)*(1-'EE en Clínicas'!$C$8)*'EE en Clínicas'!X$32</f>
        <v>110000</v>
      </c>
      <c r="Z70" s="174">
        <f>+(VLOOKUP("Clínicas",'Unidad media'!$A$4:$B$8,2,FALSE)*'Consumo específico'!X$8*Z55)*(1-'EE en Clínicas'!Y$32)+(VLOOKUP("Clínicas",'Unidad media'!$A$4:$B$8,2,FALSE)*'Consumo específico'!X$8*Z55)*(1-'EE en Clínicas'!$C$8)*'EE en Clínicas'!Y$32</f>
        <v>110000</v>
      </c>
      <c r="AA70" s="174">
        <f>+(VLOOKUP("Clínicas",'Unidad media'!$A$4:$B$8,2,FALSE)*'Consumo específico'!Y$8*AA55)*(1-'EE en Clínicas'!Z$32)+(VLOOKUP("Clínicas",'Unidad media'!$A$4:$B$8,2,FALSE)*'Consumo específico'!Y$8*AA55)*(1-'EE en Clínicas'!$C$8)*'EE en Clínicas'!Z$32</f>
        <v>110000</v>
      </c>
      <c r="AB70" s="174">
        <f>+(VLOOKUP("Clínicas",'Unidad media'!$A$4:$B$8,2,FALSE)*'Consumo específico'!Z$8*AB55)*(1-'EE en Clínicas'!AA$32)+(VLOOKUP("Clínicas",'Unidad media'!$A$4:$B$8,2,FALSE)*'Consumo específico'!Z$8*AB55)*(1-'EE en Clínicas'!$C$8)*'EE en Clínicas'!AA$32</f>
        <v>110000</v>
      </c>
      <c r="AC70" s="174">
        <f>+(VLOOKUP("Clínicas",'Unidad media'!$A$4:$B$8,2,FALSE)*'Consumo específico'!AA$8*AC55)*(1-'EE en Clínicas'!AB$32)+(VLOOKUP("Clínicas",'Unidad media'!$A$4:$B$8,2,FALSE)*'Consumo específico'!AA$8*AC55)*(1-'EE en Clínicas'!$C$8)*'EE en Clínicas'!AB$32</f>
        <v>110000</v>
      </c>
      <c r="AD70" s="174">
        <f>+(VLOOKUP("Clínicas",'Unidad media'!$A$4:$B$8,2,FALSE)*'Consumo específico'!AB$8*AD55)*(1-'EE en Clínicas'!AC$32)+(VLOOKUP("Clínicas",'Unidad media'!$A$4:$B$8,2,FALSE)*'Consumo específico'!AB$8*AD55)*(1-'EE en Clínicas'!$C$8)*'EE en Clínicas'!AC$32</f>
        <v>110000</v>
      </c>
      <c r="AE70" s="174">
        <f>+(VLOOKUP("Clínicas",'Unidad media'!$A$4:$B$8,2,FALSE)*'Consumo específico'!AC$8*AE55)*(1-'EE en Clínicas'!AD$32)+(VLOOKUP("Clínicas",'Unidad media'!$A$4:$B$8,2,FALSE)*'Consumo específico'!AC$8*AE55)*(1-'EE en Clínicas'!$C$8)*'EE en Clínicas'!AD$32</f>
        <v>110000</v>
      </c>
      <c r="AF70" s="174">
        <f>+(VLOOKUP("Clínicas",'Unidad media'!$A$4:$B$8,2,FALSE)*'Consumo específico'!AD$8*AF55)*(1-'EE en Clínicas'!AE$32)+(VLOOKUP("Clínicas",'Unidad media'!$A$4:$B$8,2,FALSE)*'Consumo específico'!AD$8*AF55)*(1-'EE en Clínicas'!$C$8)*'EE en Clínicas'!AE$32</f>
        <v>110000</v>
      </c>
      <c r="AG70" s="174">
        <f>+(VLOOKUP("Clínicas",'Unidad media'!$A$4:$B$8,2,FALSE)*'Consumo específico'!AE$8*AG55)*(1-'EE en Clínicas'!AF$32)+(VLOOKUP("Clínicas",'Unidad media'!$A$4:$B$8,2,FALSE)*'Consumo específico'!AE$8*AG55)*(1-'EE en Clínicas'!$C$8)*'EE en Clínicas'!AF$32</f>
        <v>110000</v>
      </c>
      <c r="AH70" s="174">
        <f>+(VLOOKUP("Clínicas",'Unidad media'!$A$4:$B$8,2,FALSE)*'Consumo específico'!AF$8*AH55)*(1-'EE en Clínicas'!AG$32)+(VLOOKUP("Clínicas",'Unidad media'!$A$4:$B$8,2,FALSE)*'Consumo específico'!AF$8*AH55)*(1-'EE en Clínicas'!$C$8)*'EE en Clínicas'!AG$32</f>
        <v>110000</v>
      </c>
      <c r="AI70" s="174">
        <f>+(VLOOKUP("Clínicas",'Unidad media'!$A$4:$B$8,2,FALSE)*'Consumo específico'!AG$8*AI55)*(1-'EE en Clínicas'!AH$32)+(VLOOKUP("Clínicas",'Unidad media'!$A$4:$B$8,2,FALSE)*'Consumo específico'!AG$8*AI55)*(1-'EE en Clínicas'!$C$8)*'EE en Clínicas'!AH$32</f>
        <v>110000</v>
      </c>
      <c r="AJ70" s="174">
        <f>+(VLOOKUP("Clínicas",'Unidad media'!$A$4:$B$8,2,FALSE)*'Consumo específico'!AH$8*AJ55)*(1-'EE en Clínicas'!AI$32)+(VLOOKUP("Clínicas",'Unidad media'!$A$4:$B$8,2,FALSE)*'Consumo específico'!AH$8*AJ55)*(1-'EE en Clínicas'!$C$8)*'EE en Clínicas'!AI$32</f>
        <v>110000</v>
      </c>
      <c r="AK70" s="174">
        <f>+(VLOOKUP("Clínicas",'Unidad media'!$A$4:$B$8,2,FALSE)*'Consumo específico'!AI$8*AK55)*(1-'EE en Clínicas'!AJ$32)+(VLOOKUP("Clínicas",'Unidad media'!$A$4:$B$8,2,FALSE)*'Consumo específico'!AI$8*AK55)*(1-'EE en Clínicas'!$C$8)*'EE en Clínicas'!AJ$32</f>
        <v>110000</v>
      </c>
    </row>
    <row r="71" spans="1:37">
      <c r="A71" s="179" t="str">
        <f>+'Usos finales'!A130</f>
        <v>Calefacción</v>
      </c>
      <c r="B71" s="226" t="s">
        <v>473</v>
      </c>
      <c r="C71" s="227" t="s">
        <v>466</v>
      </c>
      <c r="D71" s="174">
        <f>+(VLOOKUP("Clínicas",'Unidad media'!$A$4:$B$8,2,FALSE)*'Consumo específico'!B$8*D56)*(1-'EE en Clínicas'!C$32)+(VLOOKUP("Clínicas",'Unidad media'!$A$4:$B$8,2,FALSE)*'Consumo específico'!B$8*D56)*(1-'EE en Clínicas'!$C$7)*'EE en Clínicas'!C$32</f>
        <v>1485000</v>
      </c>
      <c r="E71" s="174">
        <f>+(VLOOKUP("Clínicas",'Unidad media'!$A$4:$B$8,2,FALSE)*'Consumo específico'!C$8*E56)*(1-'EE en Clínicas'!D$32)+(VLOOKUP("Clínicas",'Unidad media'!$A$4:$B$8,2,FALSE)*'Consumo específico'!C$8*E56)*(1-'EE en Clínicas'!$C$7)*'EE en Clínicas'!D$32</f>
        <v>1485000</v>
      </c>
      <c r="F71" s="174">
        <f>+(VLOOKUP("Clínicas",'Unidad media'!$A$4:$B$8,2,FALSE)*'Consumo específico'!D$8*F56)*(1-'EE en Clínicas'!E$32)+(VLOOKUP("Clínicas",'Unidad media'!$A$4:$B$8,2,FALSE)*'Consumo específico'!D$8*F56)*(1-'EE en Clínicas'!$C$7)*'EE en Clínicas'!E$32</f>
        <v>1485000</v>
      </c>
      <c r="G71" s="174">
        <f>+(VLOOKUP("Clínicas",'Unidad media'!$A$4:$B$8,2,FALSE)*'Consumo específico'!E$8*G56)*(1-'EE en Clínicas'!F$32)+(VLOOKUP("Clínicas",'Unidad media'!$A$4:$B$8,2,FALSE)*'Consumo específico'!E$8*G56)*(1-'EE en Clínicas'!$C$7)*'EE en Clínicas'!F$32</f>
        <v>1485000</v>
      </c>
      <c r="H71" s="174">
        <f>+(VLOOKUP("Clínicas",'Unidad media'!$A$4:$B$8,2,FALSE)*'Consumo específico'!F$8*H56)*(1-'EE en Clínicas'!G$32)+(VLOOKUP("Clínicas",'Unidad media'!$A$4:$B$8,2,FALSE)*'Consumo específico'!F$8*H56)*(1-'EE en Clínicas'!$C$7)*'EE en Clínicas'!G$32</f>
        <v>1485000</v>
      </c>
      <c r="I71" s="174">
        <f>+(VLOOKUP("Clínicas",'Unidad media'!$A$4:$B$8,2,FALSE)*'Consumo específico'!G$8*I56)*(1-'EE en Clínicas'!H$32)+(VLOOKUP("Clínicas",'Unidad media'!$A$4:$B$8,2,FALSE)*'Consumo específico'!G$8*I56)*(1-'EE en Clínicas'!$C$7)*'EE en Clínicas'!H$32</f>
        <v>1485000</v>
      </c>
      <c r="J71" s="174">
        <f>+(VLOOKUP("Clínicas",'Unidad media'!$A$4:$B$8,2,FALSE)*'Consumo específico'!H$8*J56)*(1-'EE en Clínicas'!I$32)+(VLOOKUP("Clínicas",'Unidad media'!$A$4:$B$8,2,FALSE)*'Consumo específico'!H$8*J56)*(1-'EE en Clínicas'!$C$7)*'EE en Clínicas'!I$32</f>
        <v>1485000</v>
      </c>
      <c r="K71" s="174">
        <f>+(VLOOKUP("Clínicas",'Unidad media'!$A$4:$B$8,2,FALSE)*'Consumo específico'!I$8*K56)*(1-'EE en Clínicas'!J$32)+(VLOOKUP("Clínicas",'Unidad media'!$A$4:$B$8,2,FALSE)*'Consumo específico'!I$8*K56)*(1-'EE en Clínicas'!$C$7)*'EE en Clínicas'!J$32</f>
        <v>1485000</v>
      </c>
      <c r="L71" s="174">
        <f>+(VLOOKUP("Clínicas",'Unidad media'!$A$4:$B$8,2,FALSE)*'Consumo específico'!J$8*L56)*(1-'EE en Clínicas'!K$32)+(VLOOKUP("Clínicas",'Unidad media'!$A$4:$B$8,2,FALSE)*'Consumo específico'!J$8*L56)*(1-'EE en Clínicas'!$C$7)*'EE en Clínicas'!K$32</f>
        <v>1485000</v>
      </c>
      <c r="M71" s="174">
        <f>+(VLOOKUP("Clínicas",'Unidad media'!$A$4:$B$8,2,FALSE)*'Consumo específico'!K$8*M56)*(1-'EE en Clínicas'!L$32)+(VLOOKUP("Clínicas",'Unidad media'!$A$4:$B$8,2,FALSE)*'Consumo específico'!K$8*M56)*(1-'EE en Clínicas'!$C$7)*'EE en Clínicas'!L$32</f>
        <v>1485000</v>
      </c>
      <c r="N71" s="174">
        <f>+(VLOOKUP("Clínicas",'Unidad media'!$A$4:$B$8,2,FALSE)*'Consumo específico'!L$8*N56)*(1-'EE en Clínicas'!M$32)+(VLOOKUP("Clínicas",'Unidad media'!$A$4:$B$8,2,FALSE)*'Consumo específico'!L$8*N56)*(1-'EE en Clínicas'!$C$7)*'EE en Clínicas'!M$32</f>
        <v>1485000</v>
      </c>
      <c r="O71" s="174">
        <f>+(VLOOKUP("Clínicas",'Unidad media'!$A$4:$B$8,2,FALSE)*'Consumo específico'!M$8*O56)*(1-'EE en Clínicas'!N$32)+(VLOOKUP("Clínicas",'Unidad media'!$A$4:$B$8,2,FALSE)*'Consumo específico'!M$8*O56)*(1-'EE en Clínicas'!$C$7)*'EE en Clínicas'!N$32</f>
        <v>1485000</v>
      </c>
      <c r="P71" s="174">
        <f>+(VLOOKUP("Clínicas",'Unidad media'!$A$4:$B$8,2,FALSE)*'Consumo específico'!N$8*P56)*(1-'EE en Clínicas'!O$32)+(VLOOKUP("Clínicas",'Unidad media'!$A$4:$B$8,2,FALSE)*'Consumo específico'!N$8*P56)*(1-'EE en Clínicas'!$C$7)*'EE en Clínicas'!O$32</f>
        <v>1485000</v>
      </c>
      <c r="Q71" s="174">
        <f>+(VLOOKUP("Clínicas",'Unidad media'!$A$4:$B$8,2,FALSE)*'Consumo específico'!O$8*Q56)*(1-'EE en Clínicas'!P$32)+(VLOOKUP("Clínicas",'Unidad media'!$A$4:$B$8,2,FALSE)*'Consumo específico'!O$8*Q56)*(1-'EE en Clínicas'!$C$7)*'EE en Clínicas'!P$32</f>
        <v>1485000</v>
      </c>
      <c r="R71" s="174">
        <f>+(VLOOKUP("Clínicas",'Unidad media'!$A$4:$B$8,2,FALSE)*'Consumo específico'!P$8*R56)*(1-'EE en Clínicas'!Q$32)+(VLOOKUP("Clínicas",'Unidad media'!$A$4:$B$8,2,FALSE)*'Consumo específico'!P$8*R56)*(1-'EE en Clínicas'!$C$7)*'EE en Clínicas'!Q$32</f>
        <v>1485000</v>
      </c>
      <c r="S71" s="174">
        <f>+(VLOOKUP("Clínicas",'Unidad media'!$A$4:$B$8,2,FALSE)*'Consumo específico'!Q$8*S56)*(1-'EE en Clínicas'!R$32)+(VLOOKUP("Clínicas",'Unidad media'!$A$4:$B$8,2,FALSE)*'Consumo específico'!Q$8*S56)*(1-'EE en Clínicas'!$C$7)*'EE en Clínicas'!R$32</f>
        <v>1485000</v>
      </c>
      <c r="T71" s="174">
        <f>+(VLOOKUP("Clínicas",'Unidad media'!$A$4:$B$8,2,FALSE)*'Consumo específico'!R$8*T56)*(1-'EE en Clínicas'!S$32)+(VLOOKUP("Clínicas",'Unidad media'!$A$4:$B$8,2,FALSE)*'Consumo específico'!R$8*T56)*(1-'EE en Clínicas'!$C$7)*'EE en Clínicas'!S$32</f>
        <v>1485000</v>
      </c>
      <c r="U71" s="174">
        <f>+(VLOOKUP("Clínicas",'Unidad media'!$A$4:$B$8,2,FALSE)*'Consumo específico'!S$8*U56)*(1-'EE en Clínicas'!T$32)+(VLOOKUP("Clínicas",'Unidad media'!$A$4:$B$8,2,FALSE)*'Consumo específico'!S$8*U56)*(1-'EE en Clínicas'!$C$7)*'EE en Clínicas'!T$32</f>
        <v>1485000</v>
      </c>
      <c r="V71" s="174">
        <f>+(VLOOKUP("Clínicas",'Unidad media'!$A$4:$B$8,2,FALSE)*'Consumo específico'!T$8*V56)*(1-'EE en Clínicas'!U$32)+(VLOOKUP("Clínicas",'Unidad media'!$A$4:$B$8,2,FALSE)*'Consumo específico'!T$8*V56)*(1-'EE en Clínicas'!$C$7)*'EE en Clínicas'!U$32</f>
        <v>1485000</v>
      </c>
      <c r="W71" s="174">
        <f>+(VLOOKUP("Clínicas",'Unidad media'!$A$4:$B$8,2,FALSE)*'Consumo específico'!U$8*W56)*(1-'EE en Clínicas'!V$32)+(VLOOKUP("Clínicas",'Unidad media'!$A$4:$B$8,2,FALSE)*'Consumo específico'!U$8*W56)*(1-'EE en Clínicas'!$C$7)*'EE en Clínicas'!V$32</f>
        <v>1485000</v>
      </c>
      <c r="X71" s="174">
        <f>+(VLOOKUP("Clínicas",'Unidad media'!$A$4:$B$8,2,FALSE)*'Consumo específico'!V$8*X56)*(1-'EE en Clínicas'!W$32)+(VLOOKUP("Clínicas",'Unidad media'!$A$4:$B$8,2,FALSE)*'Consumo específico'!V$8*X56)*(1-'EE en Clínicas'!$C$7)*'EE en Clínicas'!W$32</f>
        <v>1485000</v>
      </c>
      <c r="Y71" s="174">
        <f>+(VLOOKUP("Clínicas",'Unidad media'!$A$4:$B$8,2,FALSE)*'Consumo específico'!W$8*Y56)*(1-'EE en Clínicas'!X$32)+(VLOOKUP("Clínicas",'Unidad media'!$A$4:$B$8,2,FALSE)*'Consumo específico'!W$8*Y56)*(1-'EE en Clínicas'!$C$7)*'EE en Clínicas'!X$32</f>
        <v>1485000</v>
      </c>
      <c r="Z71" s="174">
        <f>+(VLOOKUP("Clínicas",'Unidad media'!$A$4:$B$8,2,FALSE)*'Consumo específico'!X$8*Z56)*(1-'EE en Clínicas'!Y$32)+(VLOOKUP("Clínicas",'Unidad media'!$A$4:$B$8,2,FALSE)*'Consumo específico'!X$8*Z56)*(1-'EE en Clínicas'!$C$7)*'EE en Clínicas'!Y$32</f>
        <v>1485000</v>
      </c>
      <c r="AA71" s="174">
        <f>+(VLOOKUP("Clínicas",'Unidad media'!$A$4:$B$8,2,FALSE)*'Consumo específico'!Y$8*AA56)*(1-'EE en Clínicas'!Z$32)+(VLOOKUP("Clínicas",'Unidad media'!$A$4:$B$8,2,FALSE)*'Consumo específico'!Y$8*AA56)*(1-'EE en Clínicas'!$C$7)*'EE en Clínicas'!Z$32</f>
        <v>1485000</v>
      </c>
      <c r="AB71" s="174">
        <f>+(VLOOKUP("Clínicas",'Unidad media'!$A$4:$B$8,2,FALSE)*'Consumo específico'!Z$8*AB56)*(1-'EE en Clínicas'!AA$32)+(VLOOKUP("Clínicas",'Unidad media'!$A$4:$B$8,2,FALSE)*'Consumo específico'!Z$8*AB56)*(1-'EE en Clínicas'!$C$7)*'EE en Clínicas'!AA$32</f>
        <v>1485000</v>
      </c>
      <c r="AC71" s="174">
        <f>+(VLOOKUP("Clínicas",'Unidad media'!$A$4:$B$8,2,FALSE)*'Consumo específico'!AA$8*AC56)*(1-'EE en Clínicas'!AB$32)+(VLOOKUP("Clínicas",'Unidad media'!$A$4:$B$8,2,FALSE)*'Consumo específico'!AA$8*AC56)*(1-'EE en Clínicas'!$C$7)*'EE en Clínicas'!AB$32</f>
        <v>1485000</v>
      </c>
      <c r="AD71" s="174">
        <f>+(VLOOKUP("Clínicas",'Unidad media'!$A$4:$B$8,2,FALSE)*'Consumo específico'!AB$8*AD56)*(1-'EE en Clínicas'!AC$32)+(VLOOKUP("Clínicas",'Unidad media'!$A$4:$B$8,2,FALSE)*'Consumo específico'!AB$8*AD56)*(1-'EE en Clínicas'!$C$7)*'EE en Clínicas'!AC$32</f>
        <v>1485000</v>
      </c>
      <c r="AE71" s="174">
        <f>+(VLOOKUP("Clínicas",'Unidad media'!$A$4:$B$8,2,FALSE)*'Consumo específico'!AC$8*AE56)*(1-'EE en Clínicas'!AD$32)+(VLOOKUP("Clínicas",'Unidad media'!$A$4:$B$8,2,FALSE)*'Consumo específico'!AC$8*AE56)*(1-'EE en Clínicas'!$C$7)*'EE en Clínicas'!AD$32</f>
        <v>1485000</v>
      </c>
      <c r="AF71" s="174">
        <f>+(VLOOKUP("Clínicas",'Unidad media'!$A$4:$B$8,2,FALSE)*'Consumo específico'!AD$8*AF56)*(1-'EE en Clínicas'!AE$32)+(VLOOKUP("Clínicas",'Unidad media'!$A$4:$B$8,2,FALSE)*'Consumo específico'!AD$8*AF56)*(1-'EE en Clínicas'!$C$7)*'EE en Clínicas'!AE$32</f>
        <v>1485000</v>
      </c>
      <c r="AG71" s="174">
        <f>+(VLOOKUP("Clínicas",'Unidad media'!$A$4:$B$8,2,FALSE)*'Consumo específico'!AE$8*AG56)*(1-'EE en Clínicas'!AF$32)+(VLOOKUP("Clínicas",'Unidad media'!$A$4:$B$8,2,FALSE)*'Consumo específico'!AE$8*AG56)*(1-'EE en Clínicas'!$C$7)*'EE en Clínicas'!AF$32</f>
        <v>1485000</v>
      </c>
      <c r="AH71" s="174">
        <f>+(VLOOKUP("Clínicas",'Unidad media'!$A$4:$B$8,2,FALSE)*'Consumo específico'!AF$8*AH56)*(1-'EE en Clínicas'!AG$32)+(VLOOKUP("Clínicas",'Unidad media'!$A$4:$B$8,2,FALSE)*'Consumo específico'!AF$8*AH56)*(1-'EE en Clínicas'!$C$7)*'EE en Clínicas'!AG$32</f>
        <v>1485000</v>
      </c>
      <c r="AI71" s="174">
        <f>+(VLOOKUP("Clínicas",'Unidad media'!$A$4:$B$8,2,FALSE)*'Consumo específico'!AG$8*AI56)*(1-'EE en Clínicas'!AH$32)+(VLOOKUP("Clínicas",'Unidad media'!$A$4:$B$8,2,FALSE)*'Consumo específico'!AG$8*AI56)*(1-'EE en Clínicas'!$C$7)*'EE en Clínicas'!AH$32</f>
        <v>1485000</v>
      </c>
      <c r="AJ71" s="174">
        <f>+(VLOOKUP("Clínicas",'Unidad media'!$A$4:$B$8,2,FALSE)*'Consumo específico'!AH$8*AJ56)*(1-'EE en Clínicas'!AI$32)+(VLOOKUP("Clínicas",'Unidad media'!$A$4:$B$8,2,FALSE)*'Consumo específico'!AH$8*AJ56)*(1-'EE en Clínicas'!$C$7)*'EE en Clínicas'!AI$32</f>
        <v>1485000</v>
      </c>
      <c r="AK71" s="174">
        <f>+(VLOOKUP("Clínicas",'Unidad media'!$A$4:$B$8,2,FALSE)*'Consumo específico'!AI$8*AK56)*(1-'EE en Clínicas'!AJ$32)+(VLOOKUP("Clínicas",'Unidad media'!$A$4:$B$8,2,FALSE)*'Consumo específico'!AI$8*AK56)*(1-'EE en Clínicas'!$C$7)*'EE en Clínicas'!AJ$32</f>
        <v>1485000</v>
      </c>
    </row>
    <row r="72" spans="1:37">
      <c r="A72" s="179" t="str">
        <f>+'Usos finales'!A131</f>
        <v>Cocción</v>
      </c>
      <c r="B72" s="226" t="s">
        <v>473</v>
      </c>
      <c r="C72" s="227" t="s">
        <v>466</v>
      </c>
      <c r="D72" s="174">
        <f>+(VLOOKUP("Clínicas",'Unidad media'!$A$4:$B$8,2,FALSE)*'Consumo específico'!B$8*D57)*(1-'EE en Clínicas'!C$32)+(VLOOKUP("Clínicas",'Unidad media'!$A$4:$B$8,2,FALSE)*'Consumo específico'!B$8*D57)*(1-'EE en Clínicas'!$C$7)*'EE en Clínicas'!C$32</f>
        <v>275000</v>
      </c>
      <c r="E72" s="174">
        <f>+(VLOOKUP("Clínicas",'Unidad media'!$A$4:$B$8,2,FALSE)*'Consumo específico'!C$8*E57)*(1-'EE en Clínicas'!D$32)+(VLOOKUP("Clínicas",'Unidad media'!$A$4:$B$8,2,FALSE)*'Consumo específico'!C$8*E57)*(1-'EE en Clínicas'!$C$7)*'EE en Clínicas'!D$32</f>
        <v>275000</v>
      </c>
      <c r="F72" s="174">
        <f>+(VLOOKUP("Clínicas",'Unidad media'!$A$4:$B$8,2,FALSE)*'Consumo específico'!D$8*F57)*(1-'EE en Clínicas'!E$32)+(VLOOKUP("Clínicas",'Unidad media'!$A$4:$B$8,2,FALSE)*'Consumo específico'!D$8*F57)*(1-'EE en Clínicas'!$C$7)*'EE en Clínicas'!E$32</f>
        <v>275000</v>
      </c>
      <c r="G72" s="174">
        <f>+(VLOOKUP("Clínicas",'Unidad media'!$A$4:$B$8,2,FALSE)*'Consumo específico'!E$8*G57)*(1-'EE en Clínicas'!F$32)+(VLOOKUP("Clínicas",'Unidad media'!$A$4:$B$8,2,FALSE)*'Consumo específico'!E$8*G57)*(1-'EE en Clínicas'!$C$7)*'EE en Clínicas'!F$32</f>
        <v>275000</v>
      </c>
      <c r="H72" s="174">
        <f>+(VLOOKUP("Clínicas",'Unidad media'!$A$4:$B$8,2,FALSE)*'Consumo específico'!F$8*H57)*(1-'EE en Clínicas'!G$32)+(VLOOKUP("Clínicas",'Unidad media'!$A$4:$B$8,2,FALSE)*'Consumo específico'!F$8*H57)*(1-'EE en Clínicas'!$C$7)*'EE en Clínicas'!G$32</f>
        <v>275000</v>
      </c>
      <c r="I72" s="174">
        <f>+(VLOOKUP("Clínicas",'Unidad media'!$A$4:$B$8,2,FALSE)*'Consumo específico'!G$8*I57)*(1-'EE en Clínicas'!H$32)+(VLOOKUP("Clínicas",'Unidad media'!$A$4:$B$8,2,FALSE)*'Consumo específico'!G$8*I57)*(1-'EE en Clínicas'!$C$7)*'EE en Clínicas'!H$32</f>
        <v>275000</v>
      </c>
      <c r="J72" s="174">
        <f>+(VLOOKUP("Clínicas",'Unidad media'!$A$4:$B$8,2,FALSE)*'Consumo específico'!H$8*J57)*(1-'EE en Clínicas'!I$32)+(VLOOKUP("Clínicas",'Unidad media'!$A$4:$B$8,2,FALSE)*'Consumo específico'!H$8*J57)*(1-'EE en Clínicas'!$C$7)*'EE en Clínicas'!I$32</f>
        <v>275000</v>
      </c>
      <c r="K72" s="174">
        <f>+(VLOOKUP("Clínicas",'Unidad media'!$A$4:$B$8,2,FALSE)*'Consumo específico'!I$8*K57)*(1-'EE en Clínicas'!J$32)+(VLOOKUP("Clínicas",'Unidad media'!$A$4:$B$8,2,FALSE)*'Consumo específico'!I$8*K57)*(1-'EE en Clínicas'!$C$7)*'EE en Clínicas'!J$32</f>
        <v>275000</v>
      </c>
      <c r="L72" s="174">
        <f>+(VLOOKUP("Clínicas",'Unidad media'!$A$4:$B$8,2,FALSE)*'Consumo específico'!J$8*L57)*(1-'EE en Clínicas'!K$32)+(VLOOKUP("Clínicas",'Unidad media'!$A$4:$B$8,2,FALSE)*'Consumo específico'!J$8*L57)*(1-'EE en Clínicas'!$C$7)*'EE en Clínicas'!K$32</f>
        <v>275000</v>
      </c>
      <c r="M72" s="174">
        <f>+(VLOOKUP("Clínicas",'Unidad media'!$A$4:$B$8,2,FALSE)*'Consumo específico'!K$8*M57)*(1-'EE en Clínicas'!L$32)+(VLOOKUP("Clínicas",'Unidad media'!$A$4:$B$8,2,FALSE)*'Consumo específico'!K$8*M57)*(1-'EE en Clínicas'!$C$7)*'EE en Clínicas'!L$32</f>
        <v>275000</v>
      </c>
      <c r="N72" s="174">
        <f>+(VLOOKUP("Clínicas",'Unidad media'!$A$4:$B$8,2,FALSE)*'Consumo específico'!L$8*N57)*(1-'EE en Clínicas'!M$32)+(VLOOKUP("Clínicas",'Unidad media'!$A$4:$B$8,2,FALSE)*'Consumo específico'!L$8*N57)*(1-'EE en Clínicas'!$C$7)*'EE en Clínicas'!M$32</f>
        <v>275000</v>
      </c>
      <c r="O72" s="174">
        <f>+(VLOOKUP("Clínicas",'Unidad media'!$A$4:$B$8,2,FALSE)*'Consumo específico'!M$8*O57)*(1-'EE en Clínicas'!N$32)+(VLOOKUP("Clínicas",'Unidad media'!$A$4:$B$8,2,FALSE)*'Consumo específico'!M$8*O57)*(1-'EE en Clínicas'!$C$7)*'EE en Clínicas'!N$32</f>
        <v>275000</v>
      </c>
      <c r="P72" s="174">
        <f>+(VLOOKUP("Clínicas",'Unidad media'!$A$4:$B$8,2,FALSE)*'Consumo específico'!N$8*P57)*(1-'EE en Clínicas'!O$32)+(VLOOKUP("Clínicas",'Unidad media'!$A$4:$B$8,2,FALSE)*'Consumo específico'!N$8*P57)*(1-'EE en Clínicas'!$C$7)*'EE en Clínicas'!O$32</f>
        <v>275000</v>
      </c>
      <c r="Q72" s="174">
        <f>+(VLOOKUP("Clínicas",'Unidad media'!$A$4:$B$8,2,FALSE)*'Consumo específico'!O$8*Q57)*(1-'EE en Clínicas'!P$32)+(VLOOKUP("Clínicas",'Unidad media'!$A$4:$B$8,2,FALSE)*'Consumo específico'!O$8*Q57)*(1-'EE en Clínicas'!$C$7)*'EE en Clínicas'!P$32</f>
        <v>275000</v>
      </c>
      <c r="R72" s="174">
        <f>+(VLOOKUP("Clínicas",'Unidad media'!$A$4:$B$8,2,FALSE)*'Consumo específico'!P$8*R57)*(1-'EE en Clínicas'!Q$32)+(VLOOKUP("Clínicas",'Unidad media'!$A$4:$B$8,2,FALSE)*'Consumo específico'!P$8*R57)*(1-'EE en Clínicas'!$C$7)*'EE en Clínicas'!Q$32</f>
        <v>275000</v>
      </c>
      <c r="S72" s="174">
        <f>+(VLOOKUP("Clínicas",'Unidad media'!$A$4:$B$8,2,FALSE)*'Consumo específico'!Q$8*S57)*(1-'EE en Clínicas'!R$32)+(VLOOKUP("Clínicas",'Unidad media'!$A$4:$B$8,2,FALSE)*'Consumo específico'!Q$8*S57)*(1-'EE en Clínicas'!$C$7)*'EE en Clínicas'!R$32</f>
        <v>275000</v>
      </c>
      <c r="T72" s="174">
        <f>+(VLOOKUP("Clínicas",'Unidad media'!$A$4:$B$8,2,FALSE)*'Consumo específico'!R$8*T57)*(1-'EE en Clínicas'!S$32)+(VLOOKUP("Clínicas",'Unidad media'!$A$4:$B$8,2,FALSE)*'Consumo específico'!R$8*T57)*(1-'EE en Clínicas'!$C$7)*'EE en Clínicas'!S$32</f>
        <v>275000</v>
      </c>
      <c r="U72" s="174">
        <f>+(VLOOKUP("Clínicas",'Unidad media'!$A$4:$B$8,2,FALSE)*'Consumo específico'!S$8*U57)*(1-'EE en Clínicas'!T$32)+(VLOOKUP("Clínicas",'Unidad media'!$A$4:$B$8,2,FALSE)*'Consumo específico'!S$8*U57)*(1-'EE en Clínicas'!$C$7)*'EE en Clínicas'!T$32</f>
        <v>275000</v>
      </c>
      <c r="V72" s="174">
        <f>+(VLOOKUP("Clínicas",'Unidad media'!$A$4:$B$8,2,FALSE)*'Consumo específico'!T$8*V57)*(1-'EE en Clínicas'!U$32)+(VLOOKUP("Clínicas",'Unidad media'!$A$4:$B$8,2,FALSE)*'Consumo específico'!T$8*V57)*(1-'EE en Clínicas'!$C$7)*'EE en Clínicas'!U$32</f>
        <v>275000</v>
      </c>
      <c r="W72" s="174">
        <f>+(VLOOKUP("Clínicas",'Unidad media'!$A$4:$B$8,2,FALSE)*'Consumo específico'!U$8*W57)*(1-'EE en Clínicas'!V$32)+(VLOOKUP("Clínicas",'Unidad media'!$A$4:$B$8,2,FALSE)*'Consumo específico'!U$8*W57)*(1-'EE en Clínicas'!$C$7)*'EE en Clínicas'!V$32</f>
        <v>275000</v>
      </c>
      <c r="X72" s="174">
        <f>+(VLOOKUP("Clínicas",'Unidad media'!$A$4:$B$8,2,FALSE)*'Consumo específico'!V$8*X57)*(1-'EE en Clínicas'!W$32)+(VLOOKUP("Clínicas",'Unidad media'!$A$4:$B$8,2,FALSE)*'Consumo específico'!V$8*X57)*(1-'EE en Clínicas'!$C$7)*'EE en Clínicas'!W$32</f>
        <v>275000</v>
      </c>
      <c r="Y72" s="174">
        <f>+(VLOOKUP("Clínicas",'Unidad media'!$A$4:$B$8,2,FALSE)*'Consumo específico'!W$8*Y57)*(1-'EE en Clínicas'!X$32)+(VLOOKUP("Clínicas",'Unidad media'!$A$4:$B$8,2,FALSE)*'Consumo específico'!W$8*Y57)*(1-'EE en Clínicas'!$C$7)*'EE en Clínicas'!X$32</f>
        <v>275000</v>
      </c>
      <c r="Z72" s="174">
        <f>+(VLOOKUP("Clínicas",'Unidad media'!$A$4:$B$8,2,FALSE)*'Consumo específico'!X$8*Z57)*(1-'EE en Clínicas'!Y$32)+(VLOOKUP("Clínicas",'Unidad media'!$A$4:$B$8,2,FALSE)*'Consumo específico'!X$8*Z57)*(1-'EE en Clínicas'!$C$7)*'EE en Clínicas'!Y$32</f>
        <v>275000</v>
      </c>
      <c r="AA72" s="174">
        <f>+(VLOOKUP("Clínicas",'Unidad media'!$A$4:$B$8,2,FALSE)*'Consumo específico'!Y$8*AA57)*(1-'EE en Clínicas'!Z$32)+(VLOOKUP("Clínicas",'Unidad media'!$A$4:$B$8,2,FALSE)*'Consumo específico'!Y$8*AA57)*(1-'EE en Clínicas'!$C$7)*'EE en Clínicas'!Z$32</f>
        <v>275000</v>
      </c>
      <c r="AB72" s="174">
        <f>+(VLOOKUP("Clínicas",'Unidad media'!$A$4:$B$8,2,FALSE)*'Consumo específico'!Z$8*AB57)*(1-'EE en Clínicas'!AA$32)+(VLOOKUP("Clínicas",'Unidad media'!$A$4:$B$8,2,FALSE)*'Consumo específico'!Z$8*AB57)*(1-'EE en Clínicas'!$C$7)*'EE en Clínicas'!AA$32</f>
        <v>275000</v>
      </c>
      <c r="AC72" s="174">
        <f>+(VLOOKUP("Clínicas",'Unidad media'!$A$4:$B$8,2,FALSE)*'Consumo específico'!AA$8*AC57)*(1-'EE en Clínicas'!AB$32)+(VLOOKUP("Clínicas",'Unidad media'!$A$4:$B$8,2,FALSE)*'Consumo específico'!AA$8*AC57)*(1-'EE en Clínicas'!$C$7)*'EE en Clínicas'!AB$32</f>
        <v>275000</v>
      </c>
      <c r="AD72" s="174">
        <f>+(VLOOKUP("Clínicas",'Unidad media'!$A$4:$B$8,2,FALSE)*'Consumo específico'!AB$8*AD57)*(1-'EE en Clínicas'!AC$32)+(VLOOKUP("Clínicas",'Unidad media'!$A$4:$B$8,2,FALSE)*'Consumo específico'!AB$8*AD57)*(1-'EE en Clínicas'!$C$7)*'EE en Clínicas'!AC$32</f>
        <v>275000</v>
      </c>
      <c r="AE72" s="174">
        <f>+(VLOOKUP("Clínicas",'Unidad media'!$A$4:$B$8,2,FALSE)*'Consumo específico'!AC$8*AE57)*(1-'EE en Clínicas'!AD$32)+(VLOOKUP("Clínicas",'Unidad media'!$A$4:$B$8,2,FALSE)*'Consumo específico'!AC$8*AE57)*(1-'EE en Clínicas'!$C$7)*'EE en Clínicas'!AD$32</f>
        <v>275000</v>
      </c>
      <c r="AF72" s="174">
        <f>+(VLOOKUP("Clínicas",'Unidad media'!$A$4:$B$8,2,FALSE)*'Consumo específico'!AD$8*AF57)*(1-'EE en Clínicas'!AE$32)+(VLOOKUP("Clínicas",'Unidad media'!$A$4:$B$8,2,FALSE)*'Consumo específico'!AD$8*AF57)*(1-'EE en Clínicas'!$C$7)*'EE en Clínicas'!AE$32</f>
        <v>275000</v>
      </c>
      <c r="AG72" s="174">
        <f>+(VLOOKUP("Clínicas",'Unidad media'!$A$4:$B$8,2,FALSE)*'Consumo específico'!AE$8*AG57)*(1-'EE en Clínicas'!AF$32)+(VLOOKUP("Clínicas",'Unidad media'!$A$4:$B$8,2,FALSE)*'Consumo específico'!AE$8*AG57)*(1-'EE en Clínicas'!$C$7)*'EE en Clínicas'!AF$32</f>
        <v>275000</v>
      </c>
      <c r="AH72" s="174">
        <f>+(VLOOKUP("Clínicas",'Unidad media'!$A$4:$B$8,2,FALSE)*'Consumo específico'!AF$8*AH57)*(1-'EE en Clínicas'!AG$32)+(VLOOKUP("Clínicas",'Unidad media'!$A$4:$B$8,2,FALSE)*'Consumo específico'!AF$8*AH57)*(1-'EE en Clínicas'!$C$7)*'EE en Clínicas'!AG$32</f>
        <v>275000</v>
      </c>
      <c r="AI72" s="174">
        <f>+(VLOOKUP("Clínicas",'Unidad media'!$A$4:$B$8,2,FALSE)*'Consumo específico'!AG$8*AI57)*(1-'EE en Clínicas'!AH$32)+(VLOOKUP("Clínicas",'Unidad media'!$A$4:$B$8,2,FALSE)*'Consumo específico'!AG$8*AI57)*(1-'EE en Clínicas'!$C$7)*'EE en Clínicas'!AH$32</f>
        <v>275000</v>
      </c>
      <c r="AJ72" s="174">
        <f>+(VLOOKUP("Clínicas",'Unidad media'!$A$4:$B$8,2,FALSE)*'Consumo específico'!AH$8*AJ57)*(1-'EE en Clínicas'!AI$32)+(VLOOKUP("Clínicas",'Unidad media'!$A$4:$B$8,2,FALSE)*'Consumo específico'!AH$8*AJ57)*(1-'EE en Clínicas'!$C$7)*'EE en Clínicas'!AI$32</f>
        <v>275000</v>
      </c>
      <c r="AK72" s="174">
        <f>+(VLOOKUP("Clínicas",'Unidad media'!$A$4:$B$8,2,FALSE)*'Consumo específico'!AI$8*AK57)*(1-'EE en Clínicas'!AJ$32)+(VLOOKUP("Clínicas",'Unidad media'!$A$4:$B$8,2,FALSE)*'Consumo específico'!AI$8*AK57)*(1-'EE en Clínicas'!$C$7)*'EE en Clínicas'!AJ$32</f>
        <v>275000</v>
      </c>
    </row>
    <row r="73" spans="1:37">
      <c r="A73" s="179" t="str">
        <f>+'Usos finales'!A132</f>
        <v>Equipos de oficina</v>
      </c>
      <c r="B73" s="226" t="s">
        <v>473</v>
      </c>
      <c r="C73" s="227" t="s">
        <v>466</v>
      </c>
      <c r="D73" s="174">
        <f>+VLOOKUP("Clínicas",'Unidad media'!$A$4:$B$8,2,FALSE)*'Consumo específico'!B$8*D58</f>
        <v>330000</v>
      </c>
      <c r="E73" s="174">
        <f>+VLOOKUP("Clínicas",'Unidad media'!$A$4:$B$8,2,FALSE)*'Consumo específico'!C$8*E58</f>
        <v>330000</v>
      </c>
      <c r="F73" s="174">
        <f>+VLOOKUP("Clínicas",'Unidad media'!$A$4:$B$8,2,FALSE)*'Consumo específico'!D$8*F58</f>
        <v>330000</v>
      </c>
      <c r="G73" s="174">
        <f>+VLOOKUP("Clínicas",'Unidad media'!$A$4:$B$8,2,FALSE)*'Consumo específico'!E$8*G58</f>
        <v>330000</v>
      </c>
      <c r="H73" s="174">
        <f>+VLOOKUP("Clínicas",'Unidad media'!$A$4:$B$8,2,FALSE)*'Consumo específico'!F$8*H58</f>
        <v>330000</v>
      </c>
      <c r="I73" s="174">
        <f>+VLOOKUP("Clínicas",'Unidad media'!$A$4:$B$8,2,FALSE)*'Consumo específico'!G$8*I58</f>
        <v>330000</v>
      </c>
      <c r="J73" s="174">
        <f>+VLOOKUP("Clínicas",'Unidad media'!$A$4:$B$8,2,FALSE)*'Consumo específico'!H$8*J58</f>
        <v>330000</v>
      </c>
      <c r="K73" s="174">
        <f>+VLOOKUP("Clínicas",'Unidad media'!$A$4:$B$8,2,FALSE)*'Consumo específico'!I$8*K58</f>
        <v>330000</v>
      </c>
      <c r="L73" s="174">
        <f>+VLOOKUP("Clínicas",'Unidad media'!$A$4:$B$8,2,FALSE)*'Consumo específico'!J$8*L58</f>
        <v>330000</v>
      </c>
      <c r="M73" s="174">
        <f>+VLOOKUP("Clínicas",'Unidad media'!$A$4:$B$8,2,FALSE)*'Consumo específico'!K$8*M58</f>
        <v>330000</v>
      </c>
      <c r="N73" s="174">
        <f>+VLOOKUP("Clínicas",'Unidad media'!$A$4:$B$8,2,FALSE)*'Consumo específico'!L$8*N58</f>
        <v>330000</v>
      </c>
      <c r="O73" s="174">
        <f>+VLOOKUP("Clínicas",'Unidad media'!$A$4:$B$8,2,FALSE)*'Consumo específico'!M$8*O58</f>
        <v>330000</v>
      </c>
      <c r="P73" s="174">
        <f>+VLOOKUP("Clínicas",'Unidad media'!$A$4:$B$8,2,FALSE)*'Consumo específico'!N$8*P58</f>
        <v>330000</v>
      </c>
      <c r="Q73" s="174">
        <f>+VLOOKUP("Clínicas",'Unidad media'!$A$4:$B$8,2,FALSE)*'Consumo específico'!O$8*Q58</f>
        <v>330000</v>
      </c>
      <c r="R73" s="174">
        <f>+VLOOKUP("Clínicas",'Unidad media'!$A$4:$B$8,2,FALSE)*'Consumo específico'!P$8*R58</f>
        <v>330000</v>
      </c>
      <c r="S73" s="174">
        <f>+VLOOKUP("Clínicas",'Unidad media'!$A$4:$B$8,2,FALSE)*'Consumo específico'!Q$8*S58</f>
        <v>330000</v>
      </c>
      <c r="T73" s="174">
        <f>+VLOOKUP("Clínicas",'Unidad media'!$A$4:$B$8,2,FALSE)*'Consumo específico'!R$8*T58</f>
        <v>330000</v>
      </c>
      <c r="U73" s="174">
        <f>+VLOOKUP("Clínicas",'Unidad media'!$A$4:$B$8,2,FALSE)*'Consumo específico'!S$8*U58</f>
        <v>330000</v>
      </c>
      <c r="V73" s="174">
        <f>+VLOOKUP("Clínicas",'Unidad media'!$A$4:$B$8,2,FALSE)*'Consumo específico'!T$8*V58</f>
        <v>330000</v>
      </c>
      <c r="W73" s="174">
        <f>+VLOOKUP("Clínicas",'Unidad media'!$A$4:$B$8,2,FALSE)*'Consumo específico'!U$8*W58</f>
        <v>330000</v>
      </c>
      <c r="X73" s="174">
        <f>+VLOOKUP("Clínicas",'Unidad media'!$A$4:$B$8,2,FALSE)*'Consumo específico'!V$8*X58</f>
        <v>330000</v>
      </c>
      <c r="Y73" s="174">
        <f>+VLOOKUP("Clínicas",'Unidad media'!$A$4:$B$8,2,FALSE)*'Consumo específico'!W$8*Y58</f>
        <v>330000</v>
      </c>
      <c r="Z73" s="174">
        <f>+VLOOKUP("Clínicas",'Unidad media'!$A$4:$B$8,2,FALSE)*'Consumo específico'!X$8*Z58</f>
        <v>330000</v>
      </c>
      <c r="AA73" s="174">
        <f>+VLOOKUP("Clínicas",'Unidad media'!$A$4:$B$8,2,FALSE)*'Consumo específico'!Y$8*AA58</f>
        <v>330000</v>
      </c>
      <c r="AB73" s="174">
        <f>+VLOOKUP("Clínicas",'Unidad media'!$A$4:$B$8,2,FALSE)*'Consumo específico'!Z$8*AB58</f>
        <v>330000</v>
      </c>
      <c r="AC73" s="174">
        <f>+VLOOKUP("Clínicas",'Unidad media'!$A$4:$B$8,2,FALSE)*'Consumo específico'!AA$8*AC58</f>
        <v>330000</v>
      </c>
      <c r="AD73" s="174">
        <f>+VLOOKUP("Clínicas",'Unidad media'!$A$4:$B$8,2,FALSE)*'Consumo específico'!AB$8*AD58</f>
        <v>330000</v>
      </c>
      <c r="AE73" s="174">
        <f>+VLOOKUP("Clínicas",'Unidad media'!$A$4:$B$8,2,FALSE)*'Consumo específico'!AC$8*AE58</f>
        <v>330000</v>
      </c>
      <c r="AF73" s="174">
        <f>+VLOOKUP("Clínicas",'Unidad media'!$A$4:$B$8,2,FALSE)*'Consumo específico'!AD$8*AF58</f>
        <v>330000</v>
      </c>
      <c r="AG73" s="174">
        <f>+VLOOKUP("Clínicas",'Unidad media'!$A$4:$B$8,2,FALSE)*'Consumo específico'!AE$8*AG58</f>
        <v>330000</v>
      </c>
      <c r="AH73" s="174">
        <f>+VLOOKUP("Clínicas",'Unidad media'!$A$4:$B$8,2,FALSE)*'Consumo específico'!AF$8*AH58</f>
        <v>330000</v>
      </c>
      <c r="AI73" s="174">
        <f>+VLOOKUP("Clínicas",'Unidad media'!$A$4:$B$8,2,FALSE)*'Consumo específico'!AG$8*AI58</f>
        <v>330000</v>
      </c>
      <c r="AJ73" s="174">
        <f>+VLOOKUP("Clínicas",'Unidad media'!$A$4:$B$8,2,FALSE)*'Consumo específico'!AH$8*AJ58</f>
        <v>330000</v>
      </c>
      <c r="AK73" s="174">
        <f>+VLOOKUP("Clínicas",'Unidad media'!$A$4:$B$8,2,FALSE)*'Consumo específico'!AI$8*AK58</f>
        <v>330000</v>
      </c>
    </row>
    <row r="74" spans="1:37">
      <c r="A74" s="179" t="str">
        <f>+'Usos finales'!A133</f>
        <v>Estirilización</v>
      </c>
      <c r="B74" s="226" t="s">
        <v>473</v>
      </c>
      <c r="C74" s="227" t="s">
        <v>466</v>
      </c>
      <c r="D74" s="174">
        <f>+(VLOOKUP("Clínicas",'Unidad media'!$A$4:$B$8,2,FALSE)*'Consumo específico'!B$8*D59)*(1-'EE en Clínicas'!C$32)+(VLOOKUP("Clínicas",'Unidad media'!$A$4:$B$8,2,FALSE)*'Consumo específico'!B$8*D59)*(1-'EE en Clínicas'!$C$7)*'EE en Clínicas'!C$32</f>
        <v>275000</v>
      </c>
      <c r="E74" s="174">
        <f>+(VLOOKUP("Clínicas",'Unidad media'!$A$4:$B$8,2,FALSE)*'Consumo específico'!C$8*E59)*(1-'EE en Clínicas'!D$32)+(VLOOKUP("Clínicas",'Unidad media'!$A$4:$B$8,2,FALSE)*'Consumo específico'!C$8*E59)*(1-'EE en Clínicas'!$C$7)*'EE en Clínicas'!D$32</f>
        <v>275000</v>
      </c>
      <c r="F74" s="174">
        <f>+(VLOOKUP("Clínicas",'Unidad media'!$A$4:$B$8,2,FALSE)*'Consumo específico'!D$8*F59)*(1-'EE en Clínicas'!E$32)+(VLOOKUP("Clínicas",'Unidad media'!$A$4:$B$8,2,FALSE)*'Consumo específico'!D$8*F59)*(1-'EE en Clínicas'!$C$7)*'EE en Clínicas'!E$32</f>
        <v>275000</v>
      </c>
      <c r="G74" s="174">
        <f>+(VLOOKUP("Clínicas",'Unidad media'!$A$4:$B$8,2,FALSE)*'Consumo específico'!E$8*G59)*(1-'EE en Clínicas'!F$32)+(VLOOKUP("Clínicas",'Unidad media'!$A$4:$B$8,2,FALSE)*'Consumo específico'!E$8*G59)*(1-'EE en Clínicas'!$C$7)*'EE en Clínicas'!F$32</f>
        <v>275000</v>
      </c>
      <c r="H74" s="174">
        <f>+(VLOOKUP("Clínicas",'Unidad media'!$A$4:$B$8,2,FALSE)*'Consumo específico'!F$8*H59)*(1-'EE en Clínicas'!G$32)+(VLOOKUP("Clínicas",'Unidad media'!$A$4:$B$8,2,FALSE)*'Consumo específico'!F$8*H59)*(1-'EE en Clínicas'!$C$7)*'EE en Clínicas'!G$32</f>
        <v>275000</v>
      </c>
      <c r="I74" s="174">
        <f>+(VLOOKUP("Clínicas",'Unidad media'!$A$4:$B$8,2,FALSE)*'Consumo específico'!G$8*I59)*(1-'EE en Clínicas'!H$32)+(VLOOKUP("Clínicas",'Unidad media'!$A$4:$B$8,2,FALSE)*'Consumo específico'!G$8*I59)*(1-'EE en Clínicas'!$C$7)*'EE en Clínicas'!H$32</f>
        <v>275000</v>
      </c>
      <c r="J74" s="174">
        <f>+(VLOOKUP("Clínicas",'Unidad media'!$A$4:$B$8,2,FALSE)*'Consumo específico'!H$8*J59)*(1-'EE en Clínicas'!I$32)+(VLOOKUP("Clínicas",'Unidad media'!$A$4:$B$8,2,FALSE)*'Consumo específico'!H$8*J59)*(1-'EE en Clínicas'!$C$7)*'EE en Clínicas'!I$32</f>
        <v>275000</v>
      </c>
      <c r="K74" s="174">
        <f>+(VLOOKUP("Clínicas",'Unidad media'!$A$4:$B$8,2,FALSE)*'Consumo específico'!I$8*K59)*(1-'EE en Clínicas'!J$32)+(VLOOKUP("Clínicas",'Unidad media'!$A$4:$B$8,2,FALSE)*'Consumo específico'!I$8*K59)*(1-'EE en Clínicas'!$C$7)*'EE en Clínicas'!J$32</f>
        <v>275000</v>
      </c>
      <c r="L74" s="174">
        <f>+(VLOOKUP("Clínicas",'Unidad media'!$A$4:$B$8,2,FALSE)*'Consumo específico'!J$8*L59)*(1-'EE en Clínicas'!K$32)+(VLOOKUP("Clínicas",'Unidad media'!$A$4:$B$8,2,FALSE)*'Consumo específico'!J$8*L59)*(1-'EE en Clínicas'!$C$7)*'EE en Clínicas'!K$32</f>
        <v>275000</v>
      </c>
      <c r="M74" s="174">
        <f>+(VLOOKUP("Clínicas",'Unidad media'!$A$4:$B$8,2,FALSE)*'Consumo específico'!K$8*M59)*(1-'EE en Clínicas'!L$32)+(VLOOKUP("Clínicas",'Unidad media'!$A$4:$B$8,2,FALSE)*'Consumo específico'!K$8*M59)*(1-'EE en Clínicas'!$C$7)*'EE en Clínicas'!L$32</f>
        <v>275000</v>
      </c>
      <c r="N74" s="174">
        <f>+(VLOOKUP("Clínicas",'Unidad media'!$A$4:$B$8,2,FALSE)*'Consumo específico'!L$8*N59)*(1-'EE en Clínicas'!M$32)+(VLOOKUP("Clínicas",'Unidad media'!$A$4:$B$8,2,FALSE)*'Consumo específico'!L$8*N59)*(1-'EE en Clínicas'!$C$7)*'EE en Clínicas'!M$32</f>
        <v>275000</v>
      </c>
      <c r="O74" s="174">
        <f>+(VLOOKUP("Clínicas",'Unidad media'!$A$4:$B$8,2,FALSE)*'Consumo específico'!M$8*O59)*(1-'EE en Clínicas'!N$32)+(VLOOKUP("Clínicas",'Unidad media'!$A$4:$B$8,2,FALSE)*'Consumo específico'!M$8*O59)*(1-'EE en Clínicas'!$C$7)*'EE en Clínicas'!N$32</f>
        <v>275000</v>
      </c>
      <c r="P74" s="174">
        <f>+(VLOOKUP("Clínicas",'Unidad media'!$A$4:$B$8,2,FALSE)*'Consumo específico'!N$8*P59)*(1-'EE en Clínicas'!O$32)+(VLOOKUP("Clínicas",'Unidad media'!$A$4:$B$8,2,FALSE)*'Consumo específico'!N$8*P59)*(1-'EE en Clínicas'!$C$7)*'EE en Clínicas'!O$32</f>
        <v>275000</v>
      </c>
      <c r="Q74" s="174">
        <f>+(VLOOKUP("Clínicas",'Unidad media'!$A$4:$B$8,2,FALSE)*'Consumo específico'!O$8*Q59)*(1-'EE en Clínicas'!P$32)+(VLOOKUP("Clínicas",'Unidad media'!$A$4:$B$8,2,FALSE)*'Consumo específico'!O$8*Q59)*(1-'EE en Clínicas'!$C$7)*'EE en Clínicas'!P$32</f>
        <v>275000</v>
      </c>
      <c r="R74" s="174">
        <f>+(VLOOKUP("Clínicas",'Unidad media'!$A$4:$B$8,2,FALSE)*'Consumo específico'!P$8*R59)*(1-'EE en Clínicas'!Q$32)+(VLOOKUP("Clínicas",'Unidad media'!$A$4:$B$8,2,FALSE)*'Consumo específico'!P$8*R59)*(1-'EE en Clínicas'!$C$7)*'EE en Clínicas'!Q$32</f>
        <v>275000</v>
      </c>
      <c r="S74" s="174">
        <f>+(VLOOKUP("Clínicas",'Unidad media'!$A$4:$B$8,2,FALSE)*'Consumo específico'!Q$8*S59)*(1-'EE en Clínicas'!R$32)+(VLOOKUP("Clínicas",'Unidad media'!$A$4:$B$8,2,FALSE)*'Consumo específico'!Q$8*S59)*(1-'EE en Clínicas'!$C$7)*'EE en Clínicas'!R$32</f>
        <v>275000</v>
      </c>
      <c r="T74" s="174">
        <f>+(VLOOKUP("Clínicas",'Unidad media'!$A$4:$B$8,2,FALSE)*'Consumo específico'!R$8*T59)*(1-'EE en Clínicas'!S$32)+(VLOOKUP("Clínicas",'Unidad media'!$A$4:$B$8,2,FALSE)*'Consumo específico'!R$8*T59)*(1-'EE en Clínicas'!$C$7)*'EE en Clínicas'!S$32</f>
        <v>275000</v>
      </c>
      <c r="U74" s="174">
        <f>+(VLOOKUP("Clínicas",'Unidad media'!$A$4:$B$8,2,FALSE)*'Consumo específico'!S$8*U59)*(1-'EE en Clínicas'!T$32)+(VLOOKUP("Clínicas",'Unidad media'!$A$4:$B$8,2,FALSE)*'Consumo específico'!S$8*U59)*(1-'EE en Clínicas'!$C$7)*'EE en Clínicas'!T$32</f>
        <v>275000</v>
      </c>
      <c r="V74" s="174">
        <f>+(VLOOKUP("Clínicas",'Unidad media'!$A$4:$B$8,2,FALSE)*'Consumo específico'!T$8*V59)*(1-'EE en Clínicas'!U$32)+(VLOOKUP("Clínicas",'Unidad media'!$A$4:$B$8,2,FALSE)*'Consumo específico'!T$8*V59)*(1-'EE en Clínicas'!$C$7)*'EE en Clínicas'!U$32</f>
        <v>275000</v>
      </c>
      <c r="W74" s="174">
        <f>+(VLOOKUP("Clínicas",'Unidad media'!$A$4:$B$8,2,FALSE)*'Consumo específico'!U$8*W59)*(1-'EE en Clínicas'!V$32)+(VLOOKUP("Clínicas",'Unidad media'!$A$4:$B$8,2,FALSE)*'Consumo específico'!U$8*W59)*(1-'EE en Clínicas'!$C$7)*'EE en Clínicas'!V$32</f>
        <v>275000</v>
      </c>
      <c r="X74" s="174">
        <f>+(VLOOKUP("Clínicas",'Unidad media'!$A$4:$B$8,2,FALSE)*'Consumo específico'!V$8*X59)*(1-'EE en Clínicas'!W$32)+(VLOOKUP("Clínicas",'Unidad media'!$A$4:$B$8,2,FALSE)*'Consumo específico'!V$8*X59)*(1-'EE en Clínicas'!$C$7)*'EE en Clínicas'!W$32</f>
        <v>275000</v>
      </c>
      <c r="Y74" s="174">
        <f>+(VLOOKUP("Clínicas",'Unidad media'!$A$4:$B$8,2,FALSE)*'Consumo específico'!W$8*Y59)*(1-'EE en Clínicas'!X$32)+(VLOOKUP("Clínicas",'Unidad media'!$A$4:$B$8,2,FALSE)*'Consumo específico'!W$8*Y59)*(1-'EE en Clínicas'!$C$7)*'EE en Clínicas'!X$32</f>
        <v>275000</v>
      </c>
      <c r="Z74" s="174">
        <f>+(VLOOKUP("Clínicas",'Unidad media'!$A$4:$B$8,2,FALSE)*'Consumo específico'!X$8*Z59)*(1-'EE en Clínicas'!Y$32)+(VLOOKUP("Clínicas",'Unidad media'!$A$4:$B$8,2,FALSE)*'Consumo específico'!X$8*Z59)*(1-'EE en Clínicas'!$C$7)*'EE en Clínicas'!Y$32</f>
        <v>275000</v>
      </c>
      <c r="AA74" s="174">
        <f>+(VLOOKUP("Clínicas",'Unidad media'!$A$4:$B$8,2,FALSE)*'Consumo específico'!Y$8*AA59)*(1-'EE en Clínicas'!Z$32)+(VLOOKUP("Clínicas",'Unidad media'!$A$4:$B$8,2,FALSE)*'Consumo específico'!Y$8*AA59)*(1-'EE en Clínicas'!$C$7)*'EE en Clínicas'!Z$32</f>
        <v>275000</v>
      </c>
      <c r="AB74" s="174">
        <f>+(VLOOKUP("Clínicas",'Unidad media'!$A$4:$B$8,2,FALSE)*'Consumo específico'!Z$8*AB59)*(1-'EE en Clínicas'!AA$32)+(VLOOKUP("Clínicas",'Unidad media'!$A$4:$B$8,2,FALSE)*'Consumo específico'!Z$8*AB59)*(1-'EE en Clínicas'!$C$7)*'EE en Clínicas'!AA$32</f>
        <v>275000</v>
      </c>
      <c r="AC74" s="174">
        <f>+(VLOOKUP("Clínicas",'Unidad media'!$A$4:$B$8,2,FALSE)*'Consumo específico'!AA$8*AC59)*(1-'EE en Clínicas'!AB$32)+(VLOOKUP("Clínicas",'Unidad media'!$A$4:$B$8,2,FALSE)*'Consumo específico'!AA$8*AC59)*(1-'EE en Clínicas'!$C$7)*'EE en Clínicas'!AB$32</f>
        <v>275000</v>
      </c>
      <c r="AD74" s="174">
        <f>+(VLOOKUP("Clínicas",'Unidad media'!$A$4:$B$8,2,FALSE)*'Consumo específico'!AB$8*AD59)*(1-'EE en Clínicas'!AC$32)+(VLOOKUP("Clínicas",'Unidad media'!$A$4:$B$8,2,FALSE)*'Consumo específico'!AB$8*AD59)*(1-'EE en Clínicas'!$C$7)*'EE en Clínicas'!AC$32</f>
        <v>275000</v>
      </c>
      <c r="AE74" s="174">
        <f>+(VLOOKUP("Clínicas",'Unidad media'!$A$4:$B$8,2,FALSE)*'Consumo específico'!AC$8*AE59)*(1-'EE en Clínicas'!AD$32)+(VLOOKUP("Clínicas",'Unidad media'!$A$4:$B$8,2,FALSE)*'Consumo específico'!AC$8*AE59)*(1-'EE en Clínicas'!$C$7)*'EE en Clínicas'!AD$32</f>
        <v>275000</v>
      </c>
      <c r="AF74" s="174">
        <f>+(VLOOKUP("Clínicas",'Unidad media'!$A$4:$B$8,2,FALSE)*'Consumo específico'!AD$8*AF59)*(1-'EE en Clínicas'!AE$32)+(VLOOKUP("Clínicas",'Unidad media'!$A$4:$B$8,2,FALSE)*'Consumo específico'!AD$8*AF59)*(1-'EE en Clínicas'!$C$7)*'EE en Clínicas'!AE$32</f>
        <v>275000</v>
      </c>
      <c r="AG74" s="174">
        <f>+(VLOOKUP("Clínicas",'Unidad media'!$A$4:$B$8,2,FALSE)*'Consumo específico'!AE$8*AG59)*(1-'EE en Clínicas'!AF$32)+(VLOOKUP("Clínicas",'Unidad media'!$A$4:$B$8,2,FALSE)*'Consumo específico'!AE$8*AG59)*(1-'EE en Clínicas'!$C$7)*'EE en Clínicas'!AF$32</f>
        <v>275000</v>
      </c>
      <c r="AH74" s="174">
        <f>+(VLOOKUP("Clínicas",'Unidad media'!$A$4:$B$8,2,FALSE)*'Consumo específico'!AF$8*AH59)*(1-'EE en Clínicas'!AG$32)+(VLOOKUP("Clínicas",'Unidad media'!$A$4:$B$8,2,FALSE)*'Consumo específico'!AF$8*AH59)*(1-'EE en Clínicas'!$C$7)*'EE en Clínicas'!AG$32</f>
        <v>275000</v>
      </c>
      <c r="AI74" s="174">
        <f>+(VLOOKUP("Clínicas",'Unidad media'!$A$4:$B$8,2,FALSE)*'Consumo específico'!AG$8*AI59)*(1-'EE en Clínicas'!AH$32)+(VLOOKUP("Clínicas",'Unidad media'!$A$4:$B$8,2,FALSE)*'Consumo específico'!AG$8*AI59)*(1-'EE en Clínicas'!$C$7)*'EE en Clínicas'!AH$32</f>
        <v>275000</v>
      </c>
      <c r="AJ74" s="174">
        <f>+(VLOOKUP("Clínicas",'Unidad media'!$A$4:$B$8,2,FALSE)*'Consumo específico'!AH$8*AJ59)*(1-'EE en Clínicas'!AI$32)+(VLOOKUP("Clínicas",'Unidad media'!$A$4:$B$8,2,FALSE)*'Consumo específico'!AH$8*AJ59)*(1-'EE en Clínicas'!$C$7)*'EE en Clínicas'!AI$32</f>
        <v>275000</v>
      </c>
      <c r="AK74" s="174">
        <f>+(VLOOKUP("Clínicas",'Unidad media'!$A$4:$B$8,2,FALSE)*'Consumo específico'!AI$8*AK59)*(1-'EE en Clínicas'!AJ$32)+(VLOOKUP("Clínicas",'Unidad media'!$A$4:$B$8,2,FALSE)*'Consumo específico'!AI$8*AK59)*(1-'EE en Clínicas'!$C$7)*'EE en Clínicas'!AJ$32</f>
        <v>275000</v>
      </c>
    </row>
    <row r="75" spans="1:37">
      <c r="A75" s="179" t="str">
        <f>+'Usos finales'!A134</f>
        <v>Iluminación</v>
      </c>
      <c r="B75" s="226" t="s">
        <v>473</v>
      </c>
      <c r="C75" s="227" t="s">
        <v>466</v>
      </c>
      <c r="D75" s="174">
        <f>+(VLOOKUP("Clínicas",'Unidad media'!$A$4:$B$8,2,FALSE)*'Consumo específico'!B$8*D60)*(1-'EE en Clínicas'!C$32)+(VLOOKUP("Clínicas",'Unidad media'!$A$4:$B$8,2,FALSE)*'Consumo específico'!B$8*D60)*(1-'EE en Clínicas'!$C$8)*'EE en Clínicas'!C$32</f>
        <v>715000</v>
      </c>
      <c r="E75" s="174">
        <f>+(VLOOKUP("Clínicas",'Unidad media'!$A$4:$B$8,2,FALSE)*'Consumo específico'!C$8*E60)*(1-'EE en Clínicas'!D$32)+(VLOOKUP("Clínicas",'Unidad media'!$A$4:$B$8,2,FALSE)*'Consumo específico'!C$8*E60)*(1-'EE en Clínicas'!$C$8)*'EE en Clínicas'!D$32</f>
        <v>715000</v>
      </c>
      <c r="F75" s="174">
        <f>+(VLOOKUP("Clínicas",'Unidad media'!$A$4:$B$8,2,FALSE)*'Consumo específico'!D$8*F60)*(1-'EE en Clínicas'!E$32)+(VLOOKUP("Clínicas",'Unidad media'!$A$4:$B$8,2,FALSE)*'Consumo específico'!D$8*F60)*(1-'EE en Clínicas'!$C$8)*'EE en Clínicas'!E$32</f>
        <v>715000</v>
      </c>
      <c r="G75" s="174">
        <f>+(VLOOKUP("Clínicas",'Unidad media'!$A$4:$B$8,2,FALSE)*'Consumo específico'!E$8*G60)*(1-'EE en Clínicas'!F$32)+(VLOOKUP("Clínicas",'Unidad media'!$A$4:$B$8,2,FALSE)*'Consumo específico'!E$8*G60)*(1-'EE en Clínicas'!$C$8)*'EE en Clínicas'!F$32</f>
        <v>715000</v>
      </c>
      <c r="H75" s="174">
        <f>+(VLOOKUP("Clínicas",'Unidad media'!$A$4:$B$8,2,FALSE)*'Consumo específico'!F$8*H60)*(1-'EE en Clínicas'!G$32)+(VLOOKUP("Clínicas",'Unidad media'!$A$4:$B$8,2,FALSE)*'Consumo específico'!F$8*H60)*(1-'EE en Clínicas'!$C$8)*'EE en Clínicas'!G$32</f>
        <v>715000</v>
      </c>
      <c r="I75" s="174">
        <f>+(VLOOKUP("Clínicas",'Unidad media'!$A$4:$B$8,2,FALSE)*'Consumo específico'!G$8*I60)*(1-'EE en Clínicas'!H$32)+(VLOOKUP("Clínicas",'Unidad media'!$A$4:$B$8,2,FALSE)*'Consumo específico'!G$8*I60)*(1-'EE en Clínicas'!$C$8)*'EE en Clínicas'!H$32</f>
        <v>715000</v>
      </c>
      <c r="J75" s="174">
        <f>+(VLOOKUP("Clínicas",'Unidad media'!$A$4:$B$8,2,FALSE)*'Consumo específico'!H$8*J60)*(1-'EE en Clínicas'!I$32)+(VLOOKUP("Clínicas",'Unidad media'!$A$4:$B$8,2,FALSE)*'Consumo específico'!H$8*J60)*(1-'EE en Clínicas'!$C$8)*'EE en Clínicas'!I$32</f>
        <v>715000</v>
      </c>
      <c r="K75" s="174">
        <f>+(VLOOKUP("Clínicas",'Unidad media'!$A$4:$B$8,2,FALSE)*'Consumo específico'!I$8*K60)*(1-'EE en Clínicas'!J$32)+(VLOOKUP("Clínicas",'Unidad media'!$A$4:$B$8,2,FALSE)*'Consumo específico'!I$8*K60)*(1-'EE en Clínicas'!$C$8)*'EE en Clínicas'!J$32</f>
        <v>715000</v>
      </c>
      <c r="L75" s="174">
        <f>+(VLOOKUP("Clínicas",'Unidad media'!$A$4:$B$8,2,FALSE)*'Consumo específico'!J$8*L60)*(1-'EE en Clínicas'!K$32)+(VLOOKUP("Clínicas",'Unidad media'!$A$4:$B$8,2,FALSE)*'Consumo específico'!J$8*L60)*(1-'EE en Clínicas'!$C$8)*'EE en Clínicas'!K$32</f>
        <v>715000</v>
      </c>
      <c r="M75" s="174">
        <f>+(VLOOKUP("Clínicas",'Unidad media'!$A$4:$B$8,2,FALSE)*'Consumo específico'!K$8*M60)*(1-'EE en Clínicas'!L$32)+(VLOOKUP("Clínicas",'Unidad media'!$A$4:$B$8,2,FALSE)*'Consumo específico'!K$8*M60)*(1-'EE en Clínicas'!$C$8)*'EE en Clínicas'!L$32</f>
        <v>715000</v>
      </c>
      <c r="N75" s="174">
        <f>+(VLOOKUP("Clínicas",'Unidad media'!$A$4:$B$8,2,FALSE)*'Consumo específico'!L$8*N60)*(1-'EE en Clínicas'!M$32)+(VLOOKUP("Clínicas",'Unidad media'!$A$4:$B$8,2,FALSE)*'Consumo específico'!L$8*N60)*(1-'EE en Clínicas'!$C$8)*'EE en Clínicas'!M$32</f>
        <v>715000</v>
      </c>
      <c r="O75" s="174">
        <f>+(VLOOKUP("Clínicas",'Unidad media'!$A$4:$B$8,2,FALSE)*'Consumo específico'!M$8*O60)*(1-'EE en Clínicas'!N$32)+(VLOOKUP("Clínicas",'Unidad media'!$A$4:$B$8,2,FALSE)*'Consumo específico'!M$8*O60)*(1-'EE en Clínicas'!$C$8)*'EE en Clínicas'!N$32</f>
        <v>715000</v>
      </c>
      <c r="P75" s="174">
        <f>+(VLOOKUP("Clínicas",'Unidad media'!$A$4:$B$8,2,FALSE)*'Consumo específico'!N$8*P60)*(1-'EE en Clínicas'!O$32)+(VLOOKUP("Clínicas",'Unidad media'!$A$4:$B$8,2,FALSE)*'Consumo específico'!N$8*P60)*(1-'EE en Clínicas'!$C$8)*'EE en Clínicas'!O$32</f>
        <v>715000</v>
      </c>
      <c r="Q75" s="174">
        <f>+(VLOOKUP("Clínicas",'Unidad media'!$A$4:$B$8,2,FALSE)*'Consumo específico'!O$8*Q60)*(1-'EE en Clínicas'!P$32)+(VLOOKUP("Clínicas",'Unidad media'!$A$4:$B$8,2,FALSE)*'Consumo específico'!O$8*Q60)*(1-'EE en Clínicas'!$C$8)*'EE en Clínicas'!P$32</f>
        <v>715000</v>
      </c>
      <c r="R75" s="174">
        <f>+(VLOOKUP("Clínicas",'Unidad media'!$A$4:$B$8,2,FALSE)*'Consumo específico'!P$8*R60)*(1-'EE en Clínicas'!Q$32)+(VLOOKUP("Clínicas",'Unidad media'!$A$4:$B$8,2,FALSE)*'Consumo específico'!P$8*R60)*(1-'EE en Clínicas'!$C$8)*'EE en Clínicas'!Q$32</f>
        <v>715000</v>
      </c>
      <c r="S75" s="174">
        <f>+(VLOOKUP("Clínicas",'Unidad media'!$A$4:$B$8,2,FALSE)*'Consumo específico'!Q$8*S60)*(1-'EE en Clínicas'!R$32)+(VLOOKUP("Clínicas",'Unidad media'!$A$4:$B$8,2,FALSE)*'Consumo específico'!Q$8*S60)*(1-'EE en Clínicas'!$C$8)*'EE en Clínicas'!R$32</f>
        <v>715000</v>
      </c>
      <c r="T75" s="174">
        <f>+(VLOOKUP("Clínicas",'Unidad media'!$A$4:$B$8,2,FALSE)*'Consumo específico'!R$8*T60)*(1-'EE en Clínicas'!S$32)+(VLOOKUP("Clínicas",'Unidad media'!$A$4:$B$8,2,FALSE)*'Consumo específico'!R$8*T60)*(1-'EE en Clínicas'!$C$8)*'EE en Clínicas'!S$32</f>
        <v>715000</v>
      </c>
      <c r="U75" s="174">
        <f>+(VLOOKUP("Clínicas",'Unidad media'!$A$4:$B$8,2,FALSE)*'Consumo específico'!S$8*U60)*(1-'EE en Clínicas'!T$32)+(VLOOKUP("Clínicas",'Unidad media'!$A$4:$B$8,2,FALSE)*'Consumo específico'!S$8*U60)*(1-'EE en Clínicas'!$C$8)*'EE en Clínicas'!T$32</f>
        <v>715000</v>
      </c>
      <c r="V75" s="174">
        <f>+(VLOOKUP("Clínicas",'Unidad media'!$A$4:$B$8,2,FALSE)*'Consumo específico'!T$8*V60)*(1-'EE en Clínicas'!U$32)+(VLOOKUP("Clínicas",'Unidad media'!$A$4:$B$8,2,FALSE)*'Consumo específico'!T$8*V60)*(1-'EE en Clínicas'!$C$8)*'EE en Clínicas'!U$32</f>
        <v>715000</v>
      </c>
      <c r="W75" s="174">
        <f>+(VLOOKUP("Clínicas",'Unidad media'!$A$4:$B$8,2,FALSE)*'Consumo específico'!U$8*W60)*(1-'EE en Clínicas'!V$32)+(VLOOKUP("Clínicas",'Unidad media'!$A$4:$B$8,2,FALSE)*'Consumo específico'!U$8*W60)*(1-'EE en Clínicas'!$C$8)*'EE en Clínicas'!V$32</f>
        <v>715000</v>
      </c>
      <c r="X75" s="174">
        <f>+(VLOOKUP("Clínicas",'Unidad media'!$A$4:$B$8,2,FALSE)*'Consumo específico'!V$8*X60)*(1-'EE en Clínicas'!W$32)+(VLOOKUP("Clínicas",'Unidad media'!$A$4:$B$8,2,FALSE)*'Consumo específico'!V$8*X60)*(1-'EE en Clínicas'!$C$8)*'EE en Clínicas'!W$32</f>
        <v>715000</v>
      </c>
      <c r="Y75" s="174">
        <f>+(VLOOKUP("Clínicas",'Unidad media'!$A$4:$B$8,2,FALSE)*'Consumo específico'!W$8*Y60)*(1-'EE en Clínicas'!X$32)+(VLOOKUP("Clínicas",'Unidad media'!$A$4:$B$8,2,FALSE)*'Consumo específico'!W$8*Y60)*(1-'EE en Clínicas'!$C$8)*'EE en Clínicas'!X$32</f>
        <v>715000</v>
      </c>
      <c r="Z75" s="174">
        <f>+(VLOOKUP("Clínicas",'Unidad media'!$A$4:$B$8,2,FALSE)*'Consumo específico'!X$8*Z60)*(1-'EE en Clínicas'!Y$32)+(VLOOKUP("Clínicas",'Unidad media'!$A$4:$B$8,2,FALSE)*'Consumo específico'!X$8*Z60)*(1-'EE en Clínicas'!$C$8)*'EE en Clínicas'!Y$32</f>
        <v>715000</v>
      </c>
      <c r="AA75" s="174">
        <f>+(VLOOKUP("Clínicas",'Unidad media'!$A$4:$B$8,2,FALSE)*'Consumo específico'!Y$8*AA60)*(1-'EE en Clínicas'!Z$32)+(VLOOKUP("Clínicas",'Unidad media'!$A$4:$B$8,2,FALSE)*'Consumo específico'!Y$8*AA60)*(1-'EE en Clínicas'!$C$8)*'EE en Clínicas'!Z$32</f>
        <v>715000</v>
      </c>
      <c r="AB75" s="174">
        <f>+(VLOOKUP("Clínicas",'Unidad media'!$A$4:$B$8,2,FALSE)*'Consumo específico'!Z$8*AB60)*(1-'EE en Clínicas'!AA$32)+(VLOOKUP("Clínicas",'Unidad media'!$A$4:$B$8,2,FALSE)*'Consumo específico'!Z$8*AB60)*(1-'EE en Clínicas'!$C$8)*'EE en Clínicas'!AA$32</f>
        <v>715000</v>
      </c>
      <c r="AC75" s="174">
        <f>+(VLOOKUP("Clínicas",'Unidad media'!$A$4:$B$8,2,FALSE)*'Consumo específico'!AA$8*AC60)*(1-'EE en Clínicas'!AB$32)+(VLOOKUP("Clínicas",'Unidad media'!$A$4:$B$8,2,FALSE)*'Consumo específico'!AA$8*AC60)*(1-'EE en Clínicas'!$C$8)*'EE en Clínicas'!AB$32</f>
        <v>715000</v>
      </c>
      <c r="AD75" s="174">
        <f>+(VLOOKUP("Clínicas",'Unidad media'!$A$4:$B$8,2,FALSE)*'Consumo específico'!AB$8*AD60)*(1-'EE en Clínicas'!AC$32)+(VLOOKUP("Clínicas",'Unidad media'!$A$4:$B$8,2,FALSE)*'Consumo específico'!AB$8*AD60)*(1-'EE en Clínicas'!$C$8)*'EE en Clínicas'!AC$32</f>
        <v>715000</v>
      </c>
      <c r="AE75" s="174">
        <f>+(VLOOKUP("Clínicas",'Unidad media'!$A$4:$B$8,2,FALSE)*'Consumo específico'!AC$8*AE60)*(1-'EE en Clínicas'!AD$32)+(VLOOKUP("Clínicas",'Unidad media'!$A$4:$B$8,2,FALSE)*'Consumo específico'!AC$8*AE60)*(1-'EE en Clínicas'!$C$8)*'EE en Clínicas'!AD$32</f>
        <v>715000</v>
      </c>
      <c r="AF75" s="174">
        <f>+(VLOOKUP("Clínicas",'Unidad media'!$A$4:$B$8,2,FALSE)*'Consumo específico'!AD$8*AF60)*(1-'EE en Clínicas'!AE$32)+(VLOOKUP("Clínicas",'Unidad media'!$A$4:$B$8,2,FALSE)*'Consumo específico'!AD$8*AF60)*(1-'EE en Clínicas'!$C$8)*'EE en Clínicas'!AE$32</f>
        <v>715000</v>
      </c>
      <c r="AG75" s="174">
        <f>+(VLOOKUP("Clínicas",'Unidad media'!$A$4:$B$8,2,FALSE)*'Consumo específico'!AE$8*AG60)*(1-'EE en Clínicas'!AF$32)+(VLOOKUP("Clínicas",'Unidad media'!$A$4:$B$8,2,FALSE)*'Consumo específico'!AE$8*AG60)*(1-'EE en Clínicas'!$C$8)*'EE en Clínicas'!AF$32</f>
        <v>715000</v>
      </c>
      <c r="AH75" s="174">
        <f>+(VLOOKUP("Clínicas",'Unidad media'!$A$4:$B$8,2,FALSE)*'Consumo específico'!AF$8*AH60)*(1-'EE en Clínicas'!AG$32)+(VLOOKUP("Clínicas",'Unidad media'!$A$4:$B$8,2,FALSE)*'Consumo específico'!AF$8*AH60)*(1-'EE en Clínicas'!$C$8)*'EE en Clínicas'!AG$32</f>
        <v>715000</v>
      </c>
      <c r="AI75" s="174">
        <f>+(VLOOKUP("Clínicas",'Unidad media'!$A$4:$B$8,2,FALSE)*'Consumo específico'!AG$8*AI60)*(1-'EE en Clínicas'!AH$32)+(VLOOKUP("Clínicas",'Unidad media'!$A$4:$B$8,2,FALSE)*'Consumo específico'!AG$8*AI60)*(1-'EE en Clínicas'!$C$8)*'EE en Clínicas'!AH$32</f>
        <v>715000</v>
      </c>
      <c r="AJ75" s="174">
        <f>+(VLOOKUP("Clínicas",'Unidad media'!$A$4:$B$8,2,FALSE)*'Consumo específico'!AH$8*AJ60)*(1-'EE en Clínicas'!AI$32)+(VLOOKUP("Clínicas",'Unidad media'!$A$4:$B$8,2,FALSE)*'Consumo específico'!AH$8*AJ60)*(1-'EE en Clínicas'!$C$8)*'EE en Clínicas'!AI$32</f>
        <v>715000</v>
      </c>
      <c r="AK75" s="174">
        <f>+(VLOOKUP("Clínicas",'Unidad media'!$A$4:$B$8,2,FALSE)*'Consumo específico'!AI$8*AK60)*(1-'EE en Clínicas'!AJ$32)+(VLOOKUP("Clínicas",'Unidad media'!$A$4:$B$8,2,FALSE)*'Consumo específico'!AI$8*AK60)*(1-'EE en Clínicas'!$C$8)*'EE en Clínicas'!AJ$32</f>
        <v>715000</v>
      </c>
    </row>
    <row r="76" spans="1:37">
      <c r="A76" s="179" t="str">
        <f>+'Usos finales'!A135</f>
        <v>Lavandería</v>
      </c>
      <c r="B76" s="226" t="s">
        <v>473</v>
      </c>
      <c r="C76" s="227" t="s">
        <v>466</v>
      </c>
      <c r="D76" s="174">
        <f>+(VLOOKUP("Clínicas",'Unidad media'!$A$4:$B$8,2,FALSE)*'Consumo específico'!B$8*D61)*(1-'EE en Clínicas'!C$32)+(VLOOKUP("Clínicas",'Unidad media'!$A$4:$B$8,2,FALSE)*'Consumo específico'!B$8*D61)*(1-'EE en Clínicas'!$C$8)*'EE en Clínicas'!C$32</f>
        <v>440000</v>
      </c>
      <c r="E76" s="174">
        <f>+(VLOOKUP("Clínicas",'Unidad media'!$A$4:$B$8,2,FALSE)*'Consumo específico'!C$8*E61)*(1-'EE en Clínicas'!D$32)+(VLOOKUP("Clínicas",'Unidad media'!$A$4:$B$8,2,FALSE)*'Consumo específico'!C$8*E61)*(1-'EE en Clínicas'!$C$8)*'EE en Clínicas'!D$32</f>
        <v>440000</v>
      </c>
      <c r="F76" s="174">
        <f>+(VLOOKUP("Clínicas",'Unidad media'!$A$4:$B$8,2,FALSE)*'Consumo específico'!D$8*F61)*(1-'EE en Clínicas'!E$32)+(VLOOKUP("Clínicas",'Unidad media'!$A$4:$B$8,2,FALSE)*'Consumo específico'!D$8*F61)*(1-'EE en Clínicas'!$C$8)*'EE en Clínicas'!E$32</f>
        <v>440000</v>
      </c>
      <c r="G76" s="174">
        <f>+(VLOOKUP("Clínicas",'Unidad media'!$A$4:$B$8,2,FALSE)*'Consumo específico'!E$8*G61)*(1-'EE en Clínicas'!F$32)+(VLOOKUP("Clínicas",'Unidad media'!$A$4:$B$8,2,FALSE)*'Consumo específico'!E$8*G61)*(1-'EE en Clínicas'!$C$8)*'EE en Clínicas'!F$32</f>
        <v>440000</v>
      </c>
      <c r="H76" s="174">
        <f>+(VLOOKUP("Clínicas",'Unidad media'!$A$4:$B$8,2,FALSE)*'Consumo específico'!F$8*H61)*(1-'EE en Clínicas'!G$32)+(VLOOKUP("Clínicas",'Unidad media'!$A$4:$B$8,2,FALSE)*'Consumo específico'!F$8*H61)*(1-'EE en Clínicas'!$C$8)*'EE en Clínicas'!G$32</f>
        <v>440000</v>
      </c>
      <c r="I76" s="174">
        <f>+(VLOOKUP("Clínicas",'Unidad media'!$A$4:$B$8,2,FALSE)*'Consumo específico'!G$8*I61)*(1-'EE en Clínicas'!H$32)+(VLOOKUP("Clínicas",'Unidad media'!$A$4:$B$8,2,FALSE)*'Consumo específico'!G$8*I61)*(1-'EE en Clínicas'!$C$8)*'EE en Clínicas'!H$32</f>
        <v>440000</v>
      </c>
      <c r="J76" s="174">
        <f>+(VLOOKUP("Clínicas",'Unidad media'!$A$4:$B$8,2,FALSE)*'Consumo específico'!H$8*J61)*(1-'EE en Clínicas'!I$32)+(VLOOKUP("Clínicas",'Unidad media'!$A$4:$B$8,2,FALSE)*'Consumo específico'!H$8*J61)*(1-'EE en Clínicas'!$C$8)*'EE en Clínicas'!I$32</f>
        <v>440000</v>
      </c>
      <c r="K76" s="174">
        <f>+(VLOOKUP("Clínicas",'Unidad media'!$A$4:$B$8,2,FALSE)*'Consumo específico'!I$8*K61)*(1-'EE en Clínicas'!J$32)+(VLOOKUP("Clínicas",'Unidad media'!$A$4:$B$8,2,FALSE)*'Consumo específico'!I$8*K61)*(1-'EE en Clínicas'!$C$8)*'EE en Clínicas'!J$32</f>
        <v>440000</v>
      </c>
      <c r="L76" s="174">
        <f>+(VLOOKUP("Clínicas",'Unidad media'!$A$4:$B$8,2,FALSE)*'Consumo específico'!J$8*L61)*(1-'EE en Clínicas'!K$32)+(VLOOKUP("Clínicas",'Unidad media'!$A$4:$B$8,2,FALSE)*'Consumo específico'!J$8*L61)*(1-'EE en Clínicas'!$C$8)*'EE en Clínicas'!K$32</f>
        <v>440000</v>
      </c>
      <c r="M76" s="174">
        <f>+(VLOOKUP("Clínicas",'Unidad media'!$A$4:$B$8,2,FALSE)*'Consumo específico'!K$8*M61)*(1-'EE en Clínicas'!L$32)+(VLOOKUP("Clínicas",'Unidad media'!$A$4:$B$8,2,FALSE)*'Consumo específico'!K$8*M61)*(1-'EE en Clínicas'!$C$8)*'EE en Clínicas'!L$32</f>
        <v>440000</v>
      </c>
      <c r="N76" s="174">
        <f>+(VLOOKUP("Clínicas",'Unidad media'!$A$4:$B$8,2,FALSE)*'Consumo específico'!L$8*N61)*(1-'EE en Clínicas'!M$32)+(VLOOKUP("Clínicas",'Unidad media'!$A$4:$B$8,2,FALSE)*'Consumo específico'!L$8*N61)*(1-'EE en Clínicas'!$C$8)*'EE en Clínicas'!M$32</f>
        <v>440000</v>
      </c>
      <c r="O76" s="174">
        <f>+(VLOOKUP("Clínicas",'Unidad media'!$A$4:$B$8,2,FALSE)*'Consumo específico'!M$8*O61)*(1-'EE en Clínicas'!N$32)+(VLOOKUP("Clínicas",'Unidad media'!$A$4:$B$8,2,FALSE)*'Consumo específico'!M$8*O61)*(1-'EE en Clínicas'!$C$8)*'EE en Clínicas'!N$32</f>
        <v>440000</v>
      </c>
      <c r="P76" s="174">
        <f>+(VLOOKUP("Clínicas",'Unidad media'!$A$4:$B$8,2,FALSE)*'Consumo específico'!N$8*P61)*(1-'EE en Clínicas'!O$32)+(VLOOKUP("Clínicas",'Unidad media'!$A$4:$B$8,2,FALSE)*'Consumo específico'!N$8*P61)*(1-'EE en Clínicas'!$C$8)*'EE en Clínicas'!O$32</f>
        <v>440000</v>
      </c>
      <c r="Q76" s="174">
        <f>+(VLOOKUP("Clínicas",'Unidad media'!$A$4:$B$8,2,FALSE)*'Consumo específico'!O$8*Q61)*(1-'EE en Clínicas'!P$32)+(VLOOKUP("Clínicas",'Unidad media'!$A$4:$B$8,2,FALSE)*'Consumo específico'!O$8*Q61)*(1-'EE en Clínicas'!$C$8)*'EE en Clínicas'!P$32</f>
        <v>440000</v>
      </c>
      <c r="R76" s="174">
        <f>+(VLOOKUP("Clínicas",'Unidad media'!$A$4:$B$8,2,FALSE)*'Consumo específico'!P$8*R61)*(1-'EE en Clínicas'!Q$32)+(VLOOKUP("Clínicas",'Unidad media'!$A$4:$B$8,2,FALSE)*'Consumo específico'!P$8*R61)*(1-'EE en Clínicas'!$C$8)*'EE en Clínicas'!Q$32</f>
        <v>440000</v>
      </c>
      <c r="S76" s="174">
        <f>+(VLOOKUP("Clínicas",'Unidad media'!$A$4:$B$8,2,FALSE)*'Consumo específico'!Q$8*S61)*(1-'EE en Clínicas'!R$32)+(VLOOKUP("Clínicas",'Unidad media'!$A$4:$B$8,2,FALSE)*'Consumo específico'!Q$8*S61)*(1-'EE en Clínicas'!$C$8)*'EE en Clínicas'!R$32</f>
        <v>440000</v>
      </c>
      <c r="T76" s="174">
        <f>+(VLOOKUP("Clínicas",'Unidad media'!$A$4:$B$8,2,FALSE)*'Consumo específico'!R$8*T61)*(1-'EE en Clínicas'!S$32)+(VLOOKUP("Clínicas",'Unidad media'!$A$4:$B$8,2,FALSE)*'Consumo específico'!R$8*T61)*(1-'EE en Clínicas'!$C$8)*'EE en Clínicas'!S$32</f>
        <v>440000</v>
      </c>
      <c r="U76" s="174">
        <f>+(VLOOKUP("Clínicas",'Unidad media'!$A$4:$B$8,2,FALSE)*'Consumo específico'!S$8*U61)*(1-'EE en Clínicas'!T$32)+(VLOOKUP("Clínicas",'Unidad media'!$A$4:$B$8,2,FALSE)*'Consumo específico'!S$8*U61)*(1-'EE en Clínicas'!$C$8)*'EE en Clínicas'!T$32</f>
        <v>440000</v>
      </c>
      <c r="V76" s="174">
        <f>+(VLOOKUP("Clínicas",'Unidad media'!$A$4:$B$8,2,FALSE)*'Consumo específico'!T$8*V61)*(1-'EE en Clínicas'!U$32)+(VLOOKUP("Clínicas",'Unidad media'!$A$4:$B$8,2,FALSE)*'Consumo específico'!T$8*V61)*(1-'EE en Clínicas'!$C$8)*'EE en Clínicas'!U$32</f>
        <v>440000</v>
      </c>
      <c r="W76" s="174">
        <f>+(VLOOKUP("Clínicas",'Unidad media'!$A$4:$B$8,2,FALSE)*'Consumo específico'!U$8*W61)*(1-'EE en Clínicas'!V$32)+(VLOOKUP("Clínicas",'Unidad media'!$A$4:$B$8,2,FALSE)*'Consumo específico'!U$8*W61)*(1-'EE en Clínicas'!$C$8)*'EE en Clínicas'!V$32</f>
        <v>440000</v>
      </c>
      <c r="X76" s="174">
        <f>+(VLOOKUP("Clínicas",'Unidad media'!$A$4:$B$8,2,FALSE)*'Consumo específico'!V$8*X61)*(1-'EE en Clínicas'!W$32)+(VLOOKUP("Clínicas",'Unidad media'!$A$4:$B$8,2,FALSE)*'Consumo específico'!V$8*X61)*(1-'EE en Clínicas'!$C$8)*'EE en Clínicas'!W$32</f>
        <v>440000</v>
      </c>
      <c r="Y76" s="174">
        <f>+(VLOOKUP("Clínicas",'Unidad media'!$A$4:$B$8,2,FALSE)*'Consumo específico'!W$8*Y61)*(1-'EE en Clínicas'!X$32)+(VLOOKUP("Clínicas",'Unidad media'!$A$4:$B$8,2,FALSE)*'Consumo específico'!W$8*Y61)*(1-'EE en Clínicas'!$C$8)*'EE en Clínicas'!X$32</f>
        <v>440000</v>
      </c>
      <c r="Z76" s="174">
        <f>+(VLOOKUP("Clínicas",'Unidad media'!$A$4:$B$8,2,FALSE)*'Consumo específico'!X$8*Z61)*(1-'EE en Clínicas'!Y$32)+(VLOOKUP("Clínicas",'Unidad media'!$A$4:$B$8,2,FALSE)*'Consumo específico'!X$8*Z61)*(1-'EE en Clínicas'!$C$8)*'EE en Clínicas'!Y$32</f>
        <v>440000</v>
      </c>
      <c r="AA76" s="174">
        <f>+(VLOOKUP("Clínicas",'Unidad media'!$A$4:$B$8,2,FALSE)*'Consumo específico'!Y$8*AA61)*(1-'EE en Clínicas'!Z$32)+(VLOOKUP("Clínicas",'Unidad media'!$A$4:$B$8,2,FALSE)*'Consumo específico'!Y$8*AA61)*(1-'EE en Clínicas'!$C$8)*'EE en Clínicas'!Z$32</f>
        <v>440000</v>
      </c>
      <c r="AB76" s="174">
        <f>+(VLOOKUP("Clínicas",'Unidad media'!$A$4:$B$8,2,FALSE)*'Consumo específico'!Z$8*AB61)*(1-'EE en Clínicas'!AA$32)+(VLOOKUP("Clínicas",'Unidad media'!$A$4:$B$8,2,FALSE)*'Consumo específico'!Z$8*AB61)*(1-'EE en Clínicas'!$C$8)*'EE en Clínicas'!AA$32</f>
        <v>440000</v>
      </c>
      <c r="AC76" s="174">
        <f>+(VLOOKUP("Clínicas",'Unidad media'!$A$4:$B$8,2,FALSE)*'Consumo específico'!AA$8*AC61)*(1-'EE en Clínicas'!AB$32)+(VLOOKUP("Clínicas",'Unidad media'!$A$4:$B$8,2,FALSE)*'Consumo específico'!AA$8*AC61)*(1-'EE en Clínicas'!$C$8)*'EE en Clínicas'!AB$32</f>
        <v>440000</v>
      </c>
      <c r="AD76" s="174">
        <f>+(VLOOKUP("Clínicas",'Unidad media'!$A$4:$B$8,2,FALSE)*'Consumo específico'!AB$8*AD61)*(1-'EE en Clínicas'!AC$32)+(VLOOKUP("Clínicas",'Unidad media'!$A$4:$B$8,2,FALSE)*'Consumo específico'!AB$8*AD61)*(1-'EE en Clínicas'!$C$8)*'EE en Clínicas'!AC$32</f>
        <v>440000</v>
      </c>
      <c r="AE76" s="174">
        <f>+(VLOOKUP("Clínicas",'Unidad media'!$A$4:$B$8,2,FALSE)*'Consumo específico'!AC$8*AE61)*(1-'EE en Clínicas'!AD$32)+(VLOOKUP("Clínicas",'Unidad media'!$A$4:$B$8,2,FALSE)*'Consumo específico'!AC$8*AE61)*(1-'EE en Clínicas'!$C$8)*'EE en Clínicas'!AD$32</f>
        <v>440000</v>
      </c>
      <c r="AF76" s="174">
        <f>+(VLOOKUP("Clínicas",'Unidad media'!$A$4:$B$8,2,FALSE)*'Consumo específico'!AD$8*AF61)*(1-'EE en Clínicas'!AE$32)+(VLOOKUP("Clínicas",'Unidad media'!$A$4:$B$8,2,FALSE)*'Consumo específico'!AD$8*AF61)*(1-'EE en Clínicas'!$C$8)*'EE en Clínicas'!AE$32</f>
        <v>440000</v>
      </c>
      <c r="AG76" s="174">
        <f>+(VLOOKUP("Clínicas",'Unidad media'!$A$4:$B$8,2,FALSE)*'Consumo específico'!AE$8*AG61)*(1-'EE en Clínicas'!AF$32)+(VLOOKUP("Clínicas",'Unidad media'!$A$4:$B$8,2,FALSE)*'Consumo específico'!AE$8*AG61)*(1-'EE en Clínicas'!$C$8)*'EE en Clínicas'!AF$32</f>
        <v>440000</v>
      </c>
      <c r="AH76" s="174">
        <f>+(VLOOKUP("Clínicas",'Unidad media'!$A$4:$B$8,2,FALSE)*'Consumo específico'!AF$8*AH61)*(1-'EE en Clínicas'!AG$32)+(VLOOKUP("Clínicas",'Unidad media'!$A$4:$B$8,2,FALSE)*'Consumo específico'!AF$8*AH61)*(1-'EE en Clínicas'!$C$8)*'EE en Clínicas'!AG$32</f>
        <v>440000</v>
      </c>
      <c r="AI76" s="174">
        <f>+(VLOOKUP("Clínicas",'Unidad media'!$A$4:$B$8,2,FALSE)*'Consumo específico'!AG$8*AI61)*(1-'EE en Clínicas'!AH$32)+(VLOOKUP("Clínicas",'Unidad media'!$A$4:$B$8,2,FALSE)*'Consumo específico'!AG$8*AI61)*(1-'EE en Clínicas'!$C$8)*'EE en Clínicas'!AH$32</f>
        <v>440000</v>
      </c>
      <c r="AJ76" s="174">
        <f>+(VLOOKUP("Clínicas",'Unidad media'!$A$4:$B$8,2,FALSE)*'Consumo específico'!AH$8*AJ61)*(1-'EE en Clínicas'!AI$32)+(VLOOKUP("Clínicas",'Unidad media'!$A$4:$B$8,2,FALSE)*'Consumo específico'!AH$8*AJ61)*(1-'EE en Clínicas'!$C$8)*'EE en Clínicas'!AI$32</f>
        <v>440000</v>
      </c>
      <c r="AK76" s="174">
        <f>+(VLOOKUP("Clínicas",'Unidad media'!$A$4:$B$8,2,FALSE)*'Consumo específico'!AI$8*AK61)*(1-'EE en Clínicas'!AJ$32)+(VLOOKUP("Clínicas",'Unidad media'!$A$4:$B$8,2,FALSE)*'Consumo específico'!AI$8*AK61)*(1-'EE en Clínicas'!$C$8)*'EE en Clínicas'!AJ$32</f>
        <v>440000</v>
      </c>
    </row>
    <row r="77" spans="1:37">
      <c r="A77" s="179" t="str">
        <f>+'Usos finales'!A136</f>
        <v>Otros</v>
      </c>
      <c r="B77" s="226" t="s">
        <v>473</v>
      </c>
      <c r="C77" s="227" t="s">
        <v>466</v>
      </c>
      <c r="D77" s="174">
        <f>+VLOOKUP("Clínicas",'Unidad media'!$A$4:$B$8,2,FALSE)*'Consumo específico'!B$8*D62</f>
        <v>550000</v>
      </c>
      <c r="E77" s="174">
        <f>+VLOOKUP("Clínicas",'Unidad media'!$A$4:$B$8,2,FALSE)*'Consumo específico'!C$8*E62</f>
        <v>550000</v>
      </c>
      <c r="F77" s="174">
        <f>+VLOOKUP("Clínicas",'Unidad media'!$A$4:$B$8,2,FALSE)*'Consumo específico'!D$8*F62</f>
        <v>550000</v>
      </c>
      <c r="G77" s="174">
        <f>+VLOOKUP("Clínicas",'Unidad media'!$A$4:$B$8,2,FALSE)*'Consumo específico'!E$8*G62</f>
        <v>550000</v>
      </c>
      <c r="H77" s="174">
        <f>+VLOOKUP("Clínicas",'Unidad media'!$A$4:$B$8,2,FALSE)*'Consumo específico'!F$8*H62</f>
        <v>550000</v>
      </c>
      <c r="I77" s="174">
        <f>+VLOOKUP("Clínicas",'Unidad media'!$A$4:$B$8,2,FALSE)*'Consumo específico'!G$8*I62</f>
        <v>550000</v>
      </c>
      <c r="J77" s="174">
        <f>+VLOOKUP("Clínicas",'Unidad media'!$A$4:$B$8,2,FALSE)*'Consumo específico'!H$8*J62</f>
        <v>550000</v>
      </c>
      <c r="K77" s="174">
        <f>+VLOOKUP("Clínicas",'Unidad media'!$A$4:$B$8,2,FALSE)*'Consumo específico'!I$8*K62</f>
        <v>550000</v>
      </c>
      <c r="L77" s="174">
        <f>+VLOOKUP("Clínicas",'Unidad media'!$A$4:$B$8,2,FALSE)*'Consumo específico'!J$8*L62</f>
        <v>550000</v>
      </c>
      <c r="M77" s="174">
        <f>+VLOOKUP("Clínicas",'Unidad media'!$A$4:$B$8,2,FALSE)*'Consumo específico'!K$8*M62</f>
        <v>550000</v>
      </c>
      <c r="N77" s="174">
        <f>+VLOOKUP("Clínicas",'Unidad media'!$A$4:$B$8,2,FALSE)*'Consumo específico'!L$8*N62</f>
        <v>550000</v>
      </c>
      <c r="O77" s="174">
        <f>+VLOOKUP("Clínicas",'Unidad media'!$A$4:$B$8,2,FALSE)*'Consumo específico'!M$8*O62</f>
        <v>550000</v>
      </c>
      <c r="P77" s="174">
        <f>+VLOOKUP("Clínicas",'Unidad media'!$A$4:$B$8,2,FALSE)*'Consumo específico'!N$8*P62</f>
        <v>550000</v>
      </c>
      <c r="Q77" s="174">
        <f>+VLOOKUP("Clínicas",'Unidad media'!$A$4:$B$8,2,FALSE)*'Consumo específico'!O$8*Q62</f>
        <v>550000</v>
      </c>
      <c r="R77" s="174">
        <f>+VLOOKUP("Clínicas",'Unidad media'!$A$4:$B$8,2,FALSE)*'Consumo específico'!P$8*R62</f>
        <v>550000</v>
      </c>
      <c r="S77" s="174">
        <f>+VLOOKUP("Clínicas",'Unidad media'!$A$4:$B$8,2,FALSE)*'Consumo específico'!Q$8*S62</f>
        <v>550000</v>
      </c>
      <c r="T77" s="174">
        <f>+VLOOKUP("Clínicas",'Unidad media'!$A$4:$B$8,2,FALSE)*'Consumo específico'!R$8*T62</f>
        <v>550000</v>
      </c>
      <c r="U77" s="174">
        <f>+VLOOKUP("Clínicas",'Unidad media'!$A$4:$B$8,2,FALSE)*'Consumo específico'!S$8*U62</f>
        <v>550000</v>
      </c>
      <c r="V77" s="174">
        <f>+VLOOKUP("Clínicas",'Unidad media'!$A$4:$B$8,2,FALSE)*'Consumo específico'!T$8*V62</f>
        <v>550000</v>
      </c>
      <c r="W77" s="174">
        <f>+VLOOKUP("Clínicas",'Unidad media'!$A$4:$B$8,2,FALSE)*'Consumo específico'!U$8*W62</f>
        <v>550000</v>
      </c>
      <c r="X77" s="174">
        <f>+VLOOKUP("Clínicas",'Unidad media'!$A$4:$B$8,2,FALSE)*'Consumo específico'!V$8*X62</f>
        <v>550000</v>
      </c>
      <c r="Y77" s="174">
        <f>+VLOOKUP("Clínicas",'Unidad media'!$A$4:$B$8,2,FALSE)*'Consumo específico'!W$8*Y62</f>
        <v>550000</v>
      </c>
      <c r="Z77" s="174">
        <f>+VLOOKUP("Clínicas",'Unidad media'!$A$4:$B$8,2,FALSE)*'Consumo específico'!X$8*Z62</f>
        <v>550000</v>
      </c>
      <c r="AA77" s="174">
        <f>+VLOOKUP("Clínicas",'Unidad media'!$A$4:$B$8,2,FALSE)*'Consumo específico'!Y$8*AA62</f>
        <v>550000</v>
      </c>
      <c r="AB77" s="174">
        <f>+VLOOKUP("Clínicas",'Unidad media'!$A$4:$B$8,2,FALSE)*'Consumo específico'!Z$8*AB62</f>
        <v>550000</v>
      </c>
      <c r="AC77" s="174">
        <f>+VLOOKUP("Clínicas",'Unidad media'!$A$4:$B$8,2,FALSE)*'Consumo específico'!AA$8*AC62</f>
        <v>550000</v>
      </c>
      <c r="AD77" s="174">
        <f>+VLOOKUP("Clínicas",'Unidad media'!$A$4:$B$8,2,FALSE)*'Consumo específico'!AB$8*AD62</f>
        <v>550000</v>
      </c>
      <c r="AE77" s="174">
        <f>+VLOOKUP("Clínicas",'Unidad media'!$A$4:$B$8,2,FALSE)*'Consumo específico'!AC$8*AE62</f>
        <v>550000</v>
      </c>
      <c r="AF77" s="174">
        <f>+VLOOKUP("Clínicas",'Unidad media'!$A$4:$B$8,2,FALSE)*'Consumo específico'!AD$8*AF62</f>
        <v>550000</v>
      </c>
      <c r="AG77" s="174">
        <f>+VLOOKUP("Clínicas",'Unidad media'!$A$4:$B$8,2,FALSE)*'Consumo específico'!AE$8*AG62</f>
        <v>550000</v>
      </c>
      <c r="AH77" s="174">
        <f>+VLOOKUP("Clínicas",'Unidad media'!$A$4:$B$8,2,FALSE)*'Consumo específico'!AF$8*AH62</f>
        <v>550000</v>
      </c>
      <c r="AI77" s="174">
        <f>+VLOOKUP("Clínicas",'Unidad media'!$A$4:$B$8,2,FALSE)*'Consumo específico'!AG$8*AI62</f>
        <v>550000</v>
      </c>
      <c r="AJ77" s="174">
        <f>+VLOOKUP("Clínicas",'Unidad media'!$A$4:$B$8,2,FALSE)*'Consumo específico'!AH$8*AJ62</f>
        <v>550000</v>
      </c>
      <c r="AK77" s="174">
        <f>+VLOOKUP("Clínicas",'Unidad media'!$A$4:$B$8,2,FALSE)*'Consumo específico'!AI$8*AK62</f>
        <v>550000</v>
      </c>
    </row>
    <row r="78" spans="1:37">
      <c r="A78" s="179" t="str">
        <f>+'Usos finales'!A137</f>
        <v>Refrigeración</v>
      </c>
      <c r="B78" s="226" t="s">
        <v>473</v>
      </c>
      <c r="C78" s="227" t="s">
        <v>466</v>
      </c>
      <c r="D78" s="174">
        <f>+VLOOKUP("Clínicas",'Unidad media'!$A$4:$B$8,2,FALSE)*'Consumo específico'!B$8*D63</f>
        <v>110000</v>
      </c>
      <c r="E78" s="174">
        <f>+VLOOKUP("Clínicas",'Unidad media'!$A$4:$B$8,2,FALSE)*'Consumo específico'!C$8*E63</f>
        <v>110000</v>
      </c>
      <c r="F78" s="174">
        <f>+VLOOKUP("Clínicas",'Unidad media'!$A$4:$B$8,2,FALSE)*'Consumo específico'!D$8*F63</f>
        <v>110000</v>
      </c>
      <c r="G78" s="174">
        <f>+VLOOKUP("Clínicas",'Unidad media'!$A$4:$B$8,2,FALSE)*'Consumo específico'!E$8*G63</f>
        <v>110000</v>
      </c>
      <c r="H78" s="174">
        <f>+VLOOKUP("Clínicas",'Unidad media'!$A$4:$B$8,2,FALSE)*'Consumo específico'!F$8*H63</f>
        <v>110000</v>
      </c>
      <c r="I78" s="174">
        <f>+VLOOKUP("Clínicas",'Unidad media'!$A$4:$B$8,2,FALSE)*'Consumo específico'!G$8*I63</f>
        <v>110000</v>
      </c>
      <c r="J78" s="174">
        <f>+VLOOKUP("Clínicas",'Unidad media'!$A$4:$B$8,2,FALSE)*'Consumo específico'!H$8*J63</f>
        <v>110000</v>
      </c>
      <c r="K78" s="174">
        <f>+VLOOKUP("Clínicas",'Unidad media'!$A$4:$B$8,2,FALSE)*'Consumo específico'!I$8*K63</f>
        <v>110000</v>
      </c>
      <c r="L78" s="174">
        <f>+VLOOKUP("Clínicas",'Unidad media'!$A$4:$B$8,2,FALSE)*'Consumo específico'!J$8*L63</f>
        <v>110000</v>
      </c>
      <c r="M78" s="174">
        <f>+VLOOKUP("Clínicas",'Unidad media'!$A$4:$B$8,2,FALSE)*'Consumo específico'!K$8*M63</f>
        <v>110000</v>
      </c>
      <c r="N78" s="174">
        <f>+VLOOKUP("Clínicas",'Unidad media'!$A$4:$B$8,2,FALSE)*'Consumo específico'!L$8*N63</f>
        <v>110000</v>
      </c>
      <c r="O78" s="174">
        <f>+VLOOKUP("Clínicas",'Unidad media'!$A$4:$B$8,2,FALSE)*'Consumo específico'!M$8*O63</f>
        <v>110000</v>
      </c>
      <c r="P78" s="174">
        <f>+VLOOKUP("Clínicas",'Unidad media'!$A$4:$B$8,2,FALSE)*'Consumo específico'!N$8*P63</f>
        <v>110000</v>
      </c>
      <c r="Q78" s="174">
        <f>+VLOOKUP("Clínicas",'Unidad media'!$A$4:$B$8,2,FALSE)*'Consumo específico'!O$8*Q63</f>
        <v>110000</v>
      </c>
      <c r="R78" s="174">
        <f>+VLOOKUP("Clínicas",'Unidad media'!$A$4:$B$8,2,FALSE)*'Consumo específico'!P$8*R63</f>
        <v>110000</v>
      </c>
      <c r="S78" s="174">
        <f>+VLOOKUP("Clínicas",'Unidad media'!$A$4:$B$8,2,FALSE)*'Consumo específico'!Q$8*S63</f>
        <v>110000</v>
      </c>
      <c r="T78" s="174">
        <f>+VLOOKUP("Clínicas",'Unidad media'!$A$4:$B$8,2,FALSE)*'Consumo específico'!R$8*T63</f>
        <v>110000</v>
      </c>
      <c r="U78" s="174">
        <f>+VLOOKUP("Clínicas",'Unidad media'!$A$4:$B$8,2,FALSE)*'Consumo específico'!S$8*U63</f>
        <v>110000</v>
      </c>
      <c r="V78" s="174">
        <f>+VLOOKUP("Clínicas",'Unidad media'!$A$4:$B$8,2,FALSE)*'Consumo específico'!T$8*V63</f>
        <v>110000</v>
      </c>
      <c r="W78" s="174">
        <f>+VLOOKUP("Clínicas",'Unidad media'!$A$4:$B$8,2,FALSE)*'Consumo específico'!U$8*W63</f>
        <v>110000</v>
      </c>
      <c r="X78" s="174">
        <f>+VLOOKUP("Clínicas",'Unidad media'!$A$4:$B$8,2,FALSE)*'Consumo específico'!V$8*X63</f>
        <v>110000</v>
      </c>
      <c r="Y78" s="174">
        <f>+VLOOKUP("Clínicas",'Unidad media'!$A$4:$B$8,2,FALSE)*'Consumo específico'!W$8*Y63</f>
        <v>110000</v>
      </c>
      <c r="Z78" s="174">
        <f>+VLOOKUP("Clínicas",'Unidad media'!$A$4:$B$8,2,FALSE)*'Consumo específico'!X$8*Z63</f>
        <v>110000</v>
      </c>
      <c r="AA78" s="174">
        <f>+VLOOKUP("Clínicas",'Unidad media'!$A$4:$B$8,2,FALSE)*'Consumo específico'!Y$8*AA63</f>
        <v>110000</v>
      </c>
      <c r="AB78" s="174">
        <f>+VLOOKUP("Clínicas",'Unidad media'!$A$4:$B$8,2,FALSE)*'Consumo específico'!Z$8*AB63</f>
        <v>110000</v>
      </c>
      <c r="AC78" s="174">
        <f>+VLOOKUP("Clínicas",'Unidad media'!$A$4:$B$8,2,FALSE)*'Consumo específico'!AA$8*AC63</f>
        <v>110000</v>
      </c>
      <c r="AD78" s="174">
        <f>+VLOOKUP("Clínicas",'Unidad media'!$A$4:$B$8,2,FALSE)*'Consumo específico'!AB$8*AD63</f>
        <v>110000</v>
      </c>
      <c r="AE78" s="174">
        <f>+VLOOKUP("Clínicas",'Unidad media'!$A$4:$B$8,2,FALSE)*'Consumo específico'!AC$8*AE63</f>
        <v>110000</v>
      </c>
      <c r="AF78" s="174">
        <f>+VLOOKUP("Clínicas",'Unidad media'!$A$4:$B$8,2,FALSE)*'Consumo específico'!AD$8*AF63</f>
        <v>110000</v>
      </c>
      <c r="AG78" s="174">
        <f>+VLOOKUP("Clínicas",'Unidad media'!$A$4:$B$8,2,FALSE)*'Consumo específico'!AE$8*AG63</f>
        <v>110000</v>
      </c>
      <c r="AH78" s="174">
        <f>+VLOOKUP("Clínicas",'Unidad media'!$A$4:$B$8,2,FALSE)*'Consumo específico'!AF$8*AH63</f>
        <v>110000</v>
      </c>
      <c r="AI78" s="174">
        <f>+VLOOKUP("Clínicas",'Unidad media'!$A$4:$B$8,2,FALSE)*'Consumo específico'!AG$8*AI63</f>
        <v>110000</v>
      </c>
      <c r="AJ78" s="174">
        <f>+VLOOKUP("Clínicas",'Unidad media'!$A$4:$B$8,2,FALSE)*'Consumo específico'!AH$8*AJ63</f>
        <v>110000</v>
      </c>
      <c r="AK78" s="174">
        <f>+VLOOKUP("Clínicas",'Unidad media'!$A$4:$B$8,2,FALSE)*'Consumo específico'!AI$8*AK63</f>
        <v>110000</v>
      </c>
    </row>
    <row r="81" spans="1:37">
      <c r="A81" s="230" t="s">
        <v>475</v>
      </c>
    </row>
    <row r="82" spans="1:37">
      <c r="A82" s="179" t="s">
        <v>11</v>
      </c>
      <c r="B82" s="226" t="s">
        <v>391</v>
      </c>
      <c r="C82" s="227" t="s">
        <v>466</v>
      </c>
      <c r="D82" s="181">
        <f>+'Usos finales'!B120</f>
        <v>0.03</v>
      </c>
      <c r="E82" s="240">
        <f t="shared" ref="E82:AK82" si="16">+D82</f>
        <v>0.03</v>
      </c>
      <c r="F82" s="240">
        <f t="shared" si="16"/>
        <v>0.03</v>
      </c>
      <c r="G82" s="240">
        <f t="shared" si="16"/>
        <v>0.03</v>
      </c>
      <c r="H82" s="240">
        <f t="shared" si="16"/>
        <v>0.03</v>
      </c>
      <c r="I82" s="240">
        <f t="shared" si="16"/>
        <v>0.03</v>
      </c>
      <c r="J82" s="240">
        <f t="shared" si="16"/>
        <v>0.03</v>
      </c>
      <c r="K82" s="240">
        <f t="shared" si="16"/>
        <v>0.03</v>
      </c>
      <c r="L82" s="240">
        <f t="shared" si="16"/>
        <v>0.03</v>
      </c>
      <c r="M82" s="240">
        <f t="shared" si="16"/>
        <v>0.03</v>
      </c>
      <c r="N82" s="240">
        <f t="shared" si="16"/>
        <v>0.03</v>
      </c>
      <c r="O82" s="240">
        <f t="shared" si="16"/>
        <v>0.03</v>
      </c>
      <c r="P82" s="240">
        <f t="shared" si="16"/>
        <v>0.03</v>
      </c>
      <c r="Q82" s="240">
        <f t="shared" si="16"/>
        <v>0.03</v>
      </c>
      <c r="R82" s="240">
        <f t="shared" si="16"/>
        <v>0.03</v>
      </c>
      <c r="S82" s="240">
        <f t="shared" si="16"/>
        <v>0.03</v>
      </c>
      <c r="T82" s="240">
        <f t="shared" si="16"/>
        <v>0.03</v>
      </c>
      <c r="U82" s="240">
        <f t="shared" si="16"/>
        <v>0.03</v>
      </c>
      <c r="V82" s="240">
        <f t="shared" si="16"/>
        <v>0.03</v>
      </c>
      <c r="W82" s="240">
        <f t="shared" si="16"/>
        <v>0.03</v>
      </c>
      <c r="X82" s="240">
        <f t="shared" si="16"/>
        <v>0.03</v>
      </c>
      <c r="Y82" s="240">
        <f t="shared" si="16"/>
        <v>0.03</v>
      </c>
      <c r="Z82" s="240">
        <f t="shared" si="16"/>
        <v>0.03</v>
      </c>
      <c r="AA82" s="240">
        <f t="shared" si="16"/>
        <v>0.03</v>
      </c>
      <c r="AB82" s="240">
        <f t="shared" si="16"/>
        <v>0.03</v>
      </c>
      <c r="AC82" s="240">
        <f t="shared" si="16"/>
        <v>0.03</v>
      </c>
      <c r="AD82" s="240">
        <f t="shared" si="16"/>
        <v>0.03</v>
      </c>
      <c r="AE82" s="240">
        <f t="shared" si="16"/>
        <v>0.03</v>
      </c>
      <c r="AF82" s="240">
        <f t="shared" si="16"/>
        <v>0.03</v>
      </c>
      <c r="AG82" s="240">
        <f t="shared" si="16"/>
        <v>0.03</v>
      </c>
      <c r="AH82" s="240">
        <f t="shared" si="16"/>
        <v>0.03</v>
      </c>
      <c r="AI82" s="240">
        <f t="shared" si="16"/>
        <v>0.03</v>
      </c>
      <c r="AJ82" s="240">
        <f t="shared" si="16"/>
        <v>0.03</v>
      </c>
      <c r="AK82" s="240">
        <f t="shared" si="16"/>
        <v>0.03</v>
      </c>
    </row>
    <row r="83" spans="1:37">
      <c r="A83" s="179" t="s">
        <v>85</v>
      </c>
      <c r="B83" s="226" t="s">
        <v>391</v>
      </c>
      <c r="C83" s="227" t="s">
        <v>466</v>
      </c>
      <c r="D83" s="181">
        <f>+'Usos finales'!B121</f>
        <v>0.14000000000000001</v>
      </c>
      <c r="E83" s="240">
        <f t="shared" ref="E83:AK83" si="17">+D83</f>
        <v>0.14000000000000001</v>
      </c>
      <c r="F83" s="240">
        <f t="shared" si="17"/>
        <v>0.14000000000000001</v>
      </c>
      <c r="G83" s="240">
        <f t="shared" si="17"/>
        <v>0.14000000000000001</v>
      </c>
      <c r="H83" s="240">
        <f t="shared" si="17"/>
        <v>0.14000000000000001</v>
      </c>
      <c r="I83" s="240">
        <f t="shared" si="17"/>
        <v>0.14000000000000001</v>
      </c>
      <c r="J83" s="240">
        <f t="shared" si="17"/>
        <v>0.14000000000000001</v>
      </c>
      <c r="K83" s="240">
        <f t="shared" si="17"/>
        <v>0.14000000000000001</v>
      </c>
      <c r="L83" s="240">
        <f t="shared" si="17"/>
        <v>0.14000000000000001</v>
      </c>
      <c r="M83" s="240">
        <f t="shared" si="17"/>
        <v>0.14000000000000001</v>
      </c>
      <c r="N83" s="240">
        <f t="shared" si="17"/>
        <v>0.14000000000000001</v>
      </c>
      <c r="O83" s="240">
        <f t="shared" si="17"/>
        <v>0.14000000000000001</v>
      </c>
      <c r="P83" s="240">
        <f t="shared" si="17"/>
        <v>0.14000000000000001</v>
      </c>
      <c r="Q83" s="240">
        <f t="shared" si="17"/>
        <v>0.14000000000000001</v>
      </c>
      <c r="R83" s="240">
        <f t="shared" si="17"/>
        <v>0.14000000000000001</v>
      </c>
      <c r="S83" s="240">
        <f t="shared" si="17"/>
        <v>0.14000000000000001</v>
      </c>
      <c r="T83" s="240">
        <f t="shared" si="17"/>
        <v>0.14000000000000001</v>
      </c>
      <c r="U83" s="240">
        <f t="shared" si="17"/>
        <v>0.14000000000000001</v>
      </c>
      <c r="V83" s="240">
        <f t="shared" si="17"/>
        <v>0.14000000000000001</v>
      </c>
      <c r="W83" s="240">
        <f t="shared" si="17"/>
        <v>0.14000000000000001</v>
      </c>
      <c r="X83" s="240">
        <f t="shared" si="17"/>
        <v>0.14000000000000001</v>
      </c>
      <c r="Y83" s="240">
        <f t="shared" si="17"/>
        <v>0.14000000000000001</v>
      </c>
      <c r="Z83" s="240">
        <f t="shared" si="17"/>
        <v>0.14000000000000001</v>
      </c>
      <c r="AA83" s="240">
        <f t="shared" si="17"/>
        <v>0.14000000000000001</v>
      </c>
      <c r="AB83" s="240">
        <f t="shared" si="17"/>
        <v>0.14000000000000001</v>
      </c>
      <c r="AC83" s="240">
        <f t="shared" si="17"/>
        <v>0.14000000000000001</v>
      </c>
      <c r="AD83" s="240">
        <f t="shared" si="17"/>
        <v>0.14000000000000001</v>
      </c>
      <c r="AE83" s="240">
        <f t="shared" si="17"/>
        <v>0.14000000000000001</v>
      </c>
      <c r="AF83" s="240">
        <f t="shared" si="17"/>
        <v>0.14000000000000001</v>
      </c>
      <c r="AG83" s="240">
        <f t="shared" si="17"/>
        <v>0.14000000000000001</v>
      </c>
      <c r="AH83" s="240">
        <f t="shared" si="17"/>
        <v>0.14000000000000001</v>
      </c>
      <c r="AI83" s="240">
        <f t="shared" si="17"/>
        <v>0.14000000000000001</v>
      </c>
      <c r="AJ83" s="240">
        <f t="shared" si="17"/>
        <v>0.14000000000000001</v>
      </c>
      <c r="AK83" s="240">
        <f t="shared" si="17"/>
        <v>0.14000000000000001</v>
      </c>
    </row>
    <row r="84" spans="1:37">
      <c r="A84" s="179" t="s">
        <v>4</v>
      </c>
      <c r="B84" s="226" t="s">
        <v>391</v>
      </c>
      <c r="C84" s="227" t="s">
        <v>466</v>
      </c>
      <c r="D84" s="181">
        <f>+'Usos finales'!B122</f>
        <v>0.49</v>
      </c>
      <c r="E84" s="240">
        <f t="shared" ref="E84:AK84" si="18">+D84</f>
        <v>0.49</v>
      </c>
      <c r="F84" s="240">
        <f t="shared" si="18"/>
        <v>0.49</v>
      </c>
      <c r="G84" s="240">
        <f t="shared" si="18"/>
        <v>0.49</v>
      </c>
      <c r="H84" s="240">
        <f t="shared" si="18"/>
        <v>0.49</v>
      </c>
      <c r="I84" s="240">
        <f t="shared" si="18"/>
        <v>0.49</v>
      </c>
      <c r="J84" s="240">
        <f t="shared" si="18"/>
        <v>0.49</v>
      </c>
      <c r="K84" s="240">
        <f t="shared" si="18"/>
        <v>0.49</v>
      </c>
      <c r="L84" s="240">
        <f t="shared" si="18"/>
        <v>0.49</v>
      </c>
      <c r="M84" s="240">
        <f t="shared" si="18"/>
        <v>0.49</v>
      </c>
      <c r="N84" s="240">
        <f t="shared" si="18"/>
        <v>0.49</v>
      </c>
      <c r="O84" s="240">
        <f t="shared" si="18"/>
        <v>0.49</v>
      </c>
      <c r="P84" s="240">
        <f t="shared" si="18"/>
        <v>0.49</v>
      </c>
      <c r="Q84" s="240">
        <f t="shared" si="18"/>
        <v>0.49</v>
      </c>
      <c r="R84" s="240">
        <f t="shared" si="18"/>
        <v>0.49</v>
      </c>
      <c r="S84" s="240">
        <f t="shared" si="18"/>
        <v>0.49</v>
      </c>
      <c r="T84" s="240">
        <f t="shared" si="18"/>
        <v>0.49</v>
      </c>
      <c r="U84" s="240">
        <f t="shared" si="18"/>
        <v>0.49</v>
      </c>
      <c r="V84" s="240">
        <f t="shared" si="18"/>
        <v>0.49</v>
      </c>
      <c r="W84" s="240">
        <f t="shared" si="18"/>
        <v>0.49</v>
      </c>
      <c r="X84" s="240">
        <f t="shared" si="18"/>
        <v>0.49</v>
      </c>
      <c r="Y84" s="240">
        <f t="shared" si="18"/>
        <v>0.49</v>
      </c>
      <c r="Z84" s="240">
        <f t="shared" si="18"/>
        <v>0.49</v>
      </c>
      <c r="AA84" s="240">
        <f t="shared" si="18"/>
        <v>0.49</v>
      </c>
      <c r="AB84" s="240">
        <f t="shared" si="18"/>
        <v>0.49</v>
      </c>
      <c r="AC84" s="240">
        <f t="shared" si="18"/>
        <v>0.49</v>
      </c>
      <c r="AD84" s="240">
        <f t="shared" si="18"/>
        <v>0.49</v>
      </c>
      <c r="AE84" s="240">
        <f t="shared" si="18"/>
        <v>0.49</v>
      </c>
      <c r="AF84" s="240">
        <f t="shared" si="18"/>
        <v>0.49</v>
      </c>
      <c r="AG84" s="240">
        <f t="shared" si="18"/>
        <v>0.49</v>
      </c>
      <c r="AH84" s="240">
        <f t="shared" si="18"/>
        <v>0.49</v>
      </c>
      <c r="AI84" s="240">
        <f t="shared" si="18"/>
        <v>0.49</v>
      </c>
      <c r="AJ84" s="240">
        <f t="shared" si="18"/>
        <v>0.49</v>
      </c>
      <c r="AK84" s="240">
        <f t="shared" si="18"/>
        <v>0.49</v>
      </c>
    </row>
    <row r="85" spans="1:37">
      <c r="A85" s="179" t="s">
        <v>89</v>
      </c>
      <c r="B85" s="226" t="s">
        <v>391</v>
      </c>
      <c r="C85" s="227" t="s">
        <v>466</v>
      </c>
      <c r="D85" s="181">
        <f>+'Usos finales'!B123</f>
        <v>0.14000000000000001</v>
      </c>
      <c r="E85" s="240">
        <f t="shared" ref="E85:AK85" si="19">+D85</f>
        <v>0.14000000000000001</v>
      </c>
      <c r="F85" s="240">
        <f t="shared" si="19"/>
        <v>0.14000000000000001</v>
      </c>
      <c r="G85" s="240">
        <f t="shared" si="19"/>
        <v>0.14000000000000001</v>
      </c>
      <c r="H85" s="240">
        <f t="shared" si="19"/>
        <v>0.14000000000000001</v>
      </c>
      <c r="I85" s="240">
        <f t="shared" si="19"/>
        <v>0.14000000000000001</v>
      </c>
      <c r="J85" s="240">
        <f t="shared" si="19"/>
        <v>0.14000000000000001</v>
      </c>
      <c r="K85" s="240">
        <f t="shared" si="19"/>
        <v>0.14000000000000001</v>
      </c>
      <c r="L85" s="240">
        <f t="shared" si="19"/>
        <v>0.14000000000000001</v>
      </c>
      <c r="M85" s="240">
        <f t="shared" si="19"/>
        <v>0.14000000000000001</v>
      </c>
      <c r="N85" s="240">
        <f t="shared" si="19"/>
        <v>0.14000000000000001</v>
      </c>
      <c r="O85" s="240">
        <f t="shared" si="19"/>
        <v>0.14000000000000001</v>
      </c>
      <c r="P85" s="240">
        <f t="shared" si="19"/>
        <v>0.14000000000000001</v>
      </c>
      <c r="Q85" s="240">
        <f t="shared" si="19"/>
        <v>0.14000000000000001</v>
      </c>
      <c r="R85" s="240">
        <f t="shared" si="19"/>
        <v>0.14000000000000001</v>
      </c>
      <c r="S85" s="240">
        <f t="shared" si="19"/>
        <v>0.14000000000000001</v>
      </c>
      <c r="T85" s="240">
        <f t="shared" si="19"/>
        <v>0.14000000000000001</v>
      </c>
      <c r="U85" s="240">
        <f t="shared" si="19"/>
        <v>0.14000000000000001</v>
      </c>
      <c r="V85" s="240">
        <f t="shared" si="19"/>
        <v>0.14000000000000001</v>
      </c>
      <c r="W85" s="240">
        <f t="shared" si="19"/>
        <v>0.14000000000000001</v>
      </c>
      <c r="X85" s="240">
        <f t="shared" si="19"/>
        <v>0.14000000000000001</v>
      </c>
      <c r="Y85" s="240">
        <f t="shared" si="19"/>
        <v>0.14000000000000001</v>
      </c>
      <c r="Z85" s="240">
        <f t="shared" si="19"/>
        <v>0.14000000000000001</v>
      </c>
      <c r="AA85" s="240">
        <f t="shared" si="19"/>
        <v>0.14000000000000001</v>
      </c>
      <c r="AB85" s="240">
        <f t="shared" si="19"/>
        <v>0.14000000000000001</v>
      </c>
      <c r="AC85" s="240">
        <f t="shared" si="19"/>
        <v>0.14000000000000001</v>
      </c>
      <c r="AD85" s="240">
        <f t="shared" si="19"/>
        <v>0.14000000000000001</v>
      </c>
      <c r="AE85" s="240">
        <f t="shared" si="19"/>
        <v>0.14000000000000001</v>
      </c>
      <c r="AF85" s="240">
        <f t="shared" si="19"/>
        <v>0.14000000000000001</v>
      </c>
      <c r="AG85" s="240">
        <f t="shared" si="19"/>
        <v>0.14000000000000001</v>
      </c>
      <c r="AH85" s="240">
        <f t="shared" si="19"/>
        <v>0.14000000000000001</v>
      </c>
      <c r="AI85" s="240">
        <f t="shared" si="19"/>
        <v>0.14000000000000001</v>
      </c>
      <c r="AJ85" s="240">
        <f t="shared" si="19"/>
        <v>0.14000000000000001</v>
      </c>
      <c r="AK85" s="240">
        <f t="shared" si="19"/>
        <v>0.14000000000000001</v>
      </c>
    </row>
    <row r="86" spans="1:37">
      <c r="A86" s="179" t="s">
        <v>12</v>
      </c>
      <c r="B86" s="226" t="s">
        <v>391</v>
      </c>
      <c r="C86" s="227" t="s">
        <v>466</v>
      </c>
      <c r="D86" s="181">
        <f>+'Usos finales'!B124</f>
        <v>0.14000000000000001</v>
      </c>
      <c r="E86" s="240">
        <f t="shared" ref="E86:AK86" si="20">+D86</f>
        <v>0.14000000000000001</v>
      </c>
      <c r="F86" s="240">
        <f t="shared" si="20"/>
        <v>0.14000000000000001</v>
      </c>
      <c r="G86" s="240">
        <f t="shared" si="20"/>
        <v>0.14000000000000001</v>
      </c>
      <c r="H86" s="240">
        <f t="shared" si="20"/>
        <v>0.14000000000000001</v>
      </c>
      <c r="I86" s="240">
        <f t="shared" si="20"/>
        <v>0.14000000000000001</v>
      </c>
      <c r="J86" s="240">
        <f t="shared" si="20"/>
        <v>0.14000000000000001</v>
      </c>
      <c r="K86" s="240">
        <f t="shared" si="20"/>
        <v>0.14000000000000001</v>
      </c>
      <c r="L86" s="240">
        <f t="shared" si="20"/>
        <v>0.14000000000000001</v>
      </c>
      <c r="M86" s="240">
        <f t="shared" si="20"/>
        <v>0.14000000000000001</v>
      </c>
      <c r="N86" s="240">
        <f t="shared" si="20"/>
        <v>0.14000000000000001</v>
      </c>
      <c r="O86" s="240">
        <f t="shared" si="20"/>
        <v>0.14000000000000001</v>
      </c>
      <c r="P86" s="240">
        <f t="shared" si="20"/>
        <v>0.14000000000000001</v>
      </c>
      <c r="Q86" s="240">
        <f t="shared" si="20"/>
        <v>0.14000000000000001</v>
      </c>
      <c r="R86" s="240">
        <f t="shared" si="20"/>
        <v>0.14000000000000001</v>
      </c>
      <c r="S86" s="240">
        <f t="shared" si="20"/>
        <v>0.14000000000000001</v>
      </c>
      <c r="T86" s="240">
        <f t="shared" si="20"/>
        <v>0.14000000000000001</v>
      </c>
      <c r="U86" s="240">
        <f t="shared" si="20"/>
        <v>0.14000000000000001</v>
      </c>
      <c r="V86" s="240">
        <f t="shared" si="20"/>
        <v>0.14000000000000001</v>
      </c>
      <c r="W86" s="240">
        <f t="shared" si="20"/>
        <v>0.14000000000000001</v>
      </c>
      <c r="X86" s="240">
        <f t="shared" si="20"/>
        <v>0.14000000000000001</v>
      </c>
      <c r="Y86" s="240">
        <f t="shared" si="20"/>
        <v>0.14000000000000001</v>
      </c>
      <c r="Z86" s="240">
        <f t="shared" si="20"/>
        <v>0.14000000000000001</v>
      </c>
      <c r="AA86" s="240">
        <f t="shared" si="20"/>
        <v>0.14000000000000001</v>
      </c>
      <c r="AB86" s="240">
        <f t="shared" si="20"/>
        <v>0.14000000000000001</v>
      </c>
      <c r="AC86" s="240">
        <f t="shared" si="20"/>
        <v>0.14000000000000001</v>
      </c>
      <c r="AD86" s="240">
        <f t="shared" si="20"/>
        <v>0.14000000000000001</v>
      </c>
      <c r="AE86" s="240">
        <f t="shared" si="20"/>
        <v>0.14000000000000001</v>
      </c>
      <c r="AF86" s="240">
        <f t="shared" si="20"/>
        <v>0.14000000000000001</v>
      </c>
      <c r="AG86" s="240">
        <f t="shared" si="20"/>
        <v>0.14000000000000001</v>
      </c>
      <c r="AH86" s="240">
        <f t="shared" si="20"/>
        <v>0.14000000000000001</v>
      </c>
      <c r="AI86" s="240">
        <f t="shared" si="20"/>
        <v>0.14000000000000001</v>
      </c>
      <c r="AJ86" s="240">
        <f t="shared" si="20"/>
        <v>0.14000000000000001</v>
      </c>
      <c r="AK86" s="240">
        <f t="shared" si="20"/>
        <v>0.14000000000000001</v>
      </c>
    </row>
    <row r="87" spans="1:37">
      <c r="A87" s="179" t="s">
        <v>86</v>
      </c>
      <c r="B87" s="226" t="s">
        <v>391</v>
      </c>
      <c r="C87" s="227" t="s">
        <v>466</v>
      </c>
      <c r="D87" s="181">
        <f>+'Usos finales'!B125</f>
        <v>0.06</v>
      </c>
      <c r="E87" s="240">
        <f t="shared" ref="E87:AK87" si="21">+D87</f>
        <v>0.06</v>
      </c>
      <c r="F87" s="240">
        <f t="shared" si="21"/>
        <v>0.06</v>
      </c>
      <c r="G87" s="240">
        <f t="shared" si="21"/>
        <v>0.06</v>
      </c>
      <c r="H87" s="240">
        <f t="shared" si="21"/>
        <v>0.06</v>
      </c>
      <c r="I87" s="240">
        <f t="shared" si="21"/>
        <v>0.06</v>
      </c>
      <c r="J87" s="240">
        <f t="shared" si="21"/>
        <v>0.06</v>
      </c>
      <c r="K87" s="240">
        <f t="shared" si="21"/>
        <v>0.06</v>
      </c>
      <c r="L87" s="240">
        <f t="shared" si="21"/>
        <v>0.06</v>
      </c>
      <c r="M87" s="240">
        <f t="shared" si="21"/>
        <v>0.06</v>
      </c>
      <c r="N87" s="240">
        <f t="shared" si="21"/>
        <v>0.06</v>
      </c>
      <c r="O87" s="240">
        <f t="shared" si="21"/>
        <v>0.06</v>
      </c>
      <c r="P87" s="240">
        <f t="shared" si="21"/>
        <v>0.06</v>
      </c>
      <c r="Q87" s="240">
        <f t="shared" si="21"/>
        <v>0.06</v>
      </c>
      <c r="R87" s="240">
        <f t="shared" si="21"/>
        <v>0.06</v>
      </c>
      <c r="S87" s="240">
        <f t="shared" si="21"/>
        <v>0.06</v>
      </c>
      <c r="T87" s="240">
        <f t="shared" si="21"/>
        <v>0.06</v>
      </c>
      <c r="U87" s="240">
        <f t="shared" si="21"/>
        <v>0.06</v>
      </c>
      <c r="V87" s="240">
        <f t="shared" si="21"/>
        <v>0.06</v>
      </c>
      <c r="W87" s="240">
        <f t="shared" si="21"/>
        <v>0.06</v>
      </c>
      <c r="X87" s="240">
        <f t="shared" si="21"/>
        <v>0.06</v>
      </c>
      <c r="Y87" s="240">
        <f t="shared" si="21"/>
        <v>0.06</v>
      </c>
      <c r="Z87" s="240">
        <f t="shared" si="21"/>
        <v>0.06</v>
      </c>
      <c r="AA87" s="240">
        <f t="shared" si="21"/>
        <v>0.06</v>
      </c>
      <c r="AB87" s="240">
        <f t="shared" si="21"/>
        <v>0.06</v>
      </c>
      <c r="AC87" s="240">
        <f t="shared" si="21"/>
        <v>0.06</v>
      </c>
      <c r="AD87" s="240">
        <f t="shared" si="21"/>
        <v>0.06</v>
      </c>
      <c r="AE87" s="240">
        <f t="shared" si="21"/>
        <v>0.06</v>
      </c>
      <c r="AF87" s="240">
        <f t="shared" si="21"/>
        <v>0.06</v>
      </c>
      <c r="AG87" s="240">
        <f t="shared" si="21"/>
        <v>0.06</v>
      </c>
      <c r="AH87" s="240">
        <f t="shared" si="21"/>
        <v>0.06</v>
      </c>
      <c r="AI87" s="240">
        <f t="shared" si="21"/>
        <v>0.06</v>
      </c>
      <c r="AJ87" s="240">
        <f t="shared" si="21"/>
        <v>0.06</v>
      </c>
      <c r="AK87" s="240">
        <f t="shared" si="21"/>
        <v>0.06</v>
      </c>
    </row>
    <row r="88" spans="1:37">
      <c r="A88" s="225" t="s">
        <v>464</v>
      </c>
      <c r="B88" s="226" t="s">
        <v>391</v>
      </c>
      <c r="C88" s="227" t="s">
        <v>465</v>
      </c>
      <c r="D88" s="228">
        <f>SUM(D82:D87)</f>
        <v>1</v>
      </c>
      <c r="E88" s="228">
        <f>SUM(E82:E87)</f>
        <v>1</v>
      </c>
      <c r="F88" s="228">
        <f t="shared" ref="F88:AK88" si="22">SUM(F82:F87)</f>
        <v>1</v>
      </c>
      <c r="G88" s="228">
        <f t="shared" si="22"/>
        <v>1</v>
      </c>
      <c r="H88" s="228">
        <f t="shared" si="22"/>
        <v>1</v>
      </c>
      <c r="I88" s="228">
        <f t="shared" si="22"/>
        <v>1</v>
      </c>
      <c r="J88" s="228">
        <f t="shared" si="22"/>
        <v>1</v>
      </c>
      <c r="K88" s="228">
        <f t="shared" si="22"/>
        <v>1</v>
      </c>
      <c r="L88" s="228">
        <f t="shared" si="22"/>
        <v>1</v>
      </c>
      <c r="M88" s="228">
        <f t="shared" si="22"/>
        <v>1</v>
      </c>
      <c r="N88" s="228">
        <f t="shared" si="22"/>
        <v>1</v>
      </c>
      <c r="O88" s="228">
        <f t="shared" si="22"/>
        <v>1</v>
      </c>
      <c r="P88" s="228">
        <f t="shared" si="22"/>
        <v>1</v>
      </c>
      <c r="Q88" s="228">
        <f t="shared" si="22"/>
        <v>1</v>
      </c>
      <c r="R88" s="228">
        <f t="shared" si="22"/>
        <v>1</v>
      </c>
      <c r="S88" s="228">
        <f t="shared" si="22"/>
        <v>1</v>
      </c>
      <c r="T88" s="228">
        <f t="shared" si="22"/>
        <v>1</v>
      </c>
      <c r="U88" s="228">
        <f t="shared" si="22"/>
        <v>1</v>
      </c>
      <c r="V88" s="228">
        <f t="shared" si="22"/>
        <v>1</v>
      </c>
      <c r="W88" s="228">
        <f t="shared" si="22"/>
        <v>1</v>
      </c>
      <c r="X88" s="228">
        <f t="shared" si="22"/>
        <v>1</v>
      </c>
      <c r="Y88" s="228">
        <f t="shared" si="22"/>
        <v>1</v>
      </c>
      <c r="Z88" s="228">
        <f t="shared" si="22"/>
        <v>1</v>
      </c>
      <c r="AA88" s="228">
        <f t="shared" si="22"/>
        <v>1</v>
      </c>
      <c r="AB88" s="228">
        <f t="shared" si="22"/>
        <v>1</v>
      </c>
      <c r="AC88" s="228">
        <f t="shared" si="22"/>
        <v>1</v>
      </c>
      <c r="AD88" s="228">
        <f t="shared" si="22"/>
        <v>1</v>
      </c>
      <c r="AE88" s="228">
        <f t="shared" si="22"/>
        <v>1</v>
      </c>
      <c r="AF88" s="228">
        <f t="shared" si="22"/>
        <v>1</v>
      </c>
      <c r="AG88" s="228">
        <f t="shared" si="22"/>
        <v>1</v>
      </c>
      <c r="AH88" s="228">
        <f t="shared" si="22"/>
        <v>1</v>
      </c>
      <c r="AI88" s="228">
        <f t="shared" si="22"/>
        <v>1</v>
      </c>
      <c r="AJ88" s="228">
        <f t="shared" si="22"/>
        <v>1</v>
      </c>
      <c r="AK88" s="228">
        <f t="shared" si="22"/>
        <v>1</v>
      </c>
    </row>
    <row r="89" spans="1:37">
      <c r="A89" s="195"/>
      <c r="D89" s="222"/>
    </row>
    <row r="90" spans="1:37">
      <c r="A90" s="195"/>
      <c r="D90" s="222"/>
    </row>
    <row r="91" spans="1:37">
      <c r="A91" s="230" t="s">
        <v>476</v>
      </c>
      <c r="B91" s="123"/>
      <c r="C91" s="123"/>
    </row>
    <row r="92" spans="1:37">
      <c r="A92" s="225" t="s">
        <v>11</v>
      </c>
      <c r="B92" s="226" t="s">
        <v>477</v>
      </c>
      <c r="C92" s="227" t="s">
        <v>466</v>
      </c>
      <c r="D92" s="174">
        <f>+VLOOKUP("Bancos",'Unidad media'!$A$4:$B$8,2,FALSE)*'Consumo específico'!B$7*D82</f>
        <v>600</v>
      </c>
      <c r="E92" s="174">
        <f>+VLOOKUP("Bancos",'Unidad media'!$A$4:$B$8,2,FALSE)*'Consumo específico'!C$7*E82</f>
        <v>600</v>
      </c>
      <c r="F92" s="174">
        <f>+VLOOKUP("Bancos",'Unidad media'!$A$4:$B$8,2,FALSE)*'Consumo específico'!D$7*F82</f>
        <v>600</v>
      </c>
      <c r="G92" s="174">
        <f>+VLOOKUP("Bancos",'Unidad media'!$A$4:$B$8,2,FALSE)*'Consumo específico'!E$7*G82</f>
        <v>600</v>
      </c>
      <c r="H92" s="174">
        <f>+VLOOKUP("Bancos",'Unidad media'!$A$4:$B$8,2,FALSE)*'Consumo específico'!F$7*H82</f>
        <v>600</v>
      </c>
      <c r="I92" s="174">
        <f>+VLOOKUP("Bancos",'Unidad media'!$A$4:$B$8,2,FALSE)*'Consumo específico'!G$7*I82</f>
        <v>600</v>
      </c>
      <c r="J92" s="174">
        <f>+VLOOKUP("Bancos",'Unidad media'!$A$4:$B$8,2,FALSE)*'Consumo específico'!H$7*J82</f>
        <v>600</v>
      </c>
      <c r="K92" s="174">
        <f>+VLOOKUP("Bancos",'Unidad media'!$A$4:$B$8,2,FALSE)*'Consumo específico'!I$7*K82</f>
        <v>600</v>
      </c>
      <c r="L92" s="174">
        <f>+VLOOKUP("Bancos",'Unidad media'!$A$4:$B$8,2,FALSE)*'Consumo específico'!J$7*L82</f>
        <v>600</v>
      </c>
      <c r="M92" s="174">
        <f>+VLOOKUP("Bancos",'Unidad media'!$A$4:$B$8,2,FALSE)*'Consumo específico'!K$7*M82</f>
        <v>600</v>
      </c>
      <c r="N92" s="174">
        <f>+VLOOKUP("Bancos",'Unidad media'!$A$4:$B$8,2,FALSE)*'Consumo específico'!L$7*N82</f>
        <v>600</v>
      </c>
      <c r="O92" s="174">
        <f>+VLOOKUP("Bancos",'Unidad media'!$A$4:$B$8,2,FALSE)*'Consumo específico'!M$7*O82</f>
        <v>600</v>
      </c>
      <c r="P92" s="174">
        <f>+VLOOKUP("Bancos",'Unidad media'!$A$4:$B$8,2,FALSE)*'Consumo específico'!N$7*P82</f>
        <v>600</v>
      </c>
      <c r="Q92" s="174">
        <f>+VLOOKUP("Bancos",'Unidad media'!$A$4:$B$8,2,FALSE)*'Consumo específico'!O$7*Q82</f>
        <v>600</v>
      </c>
      <c r="R92" s="174">
        <f>+VLOOKUP("Bancos",'Unidad media'!$A$4:$B$8,2,FALSE)*'Consumo específico'!P$7*R82</f>
        <v>600</v>
      </c>
      <c r="S92" s="174">
        <f>+VLOOKUP("Bancos",'Unidad media'!$A$4:$B$8,2,FALSE)*'Consumo específico'!Q$7*S82</f>
        <v>600</v>
      </c>
      <c r="T92" s="174">
        <f>+VLOOKUP("Bancos",'Unidad media'!$A$4:$B$8,2,FALSE)*'Consumo específico'!R$7*T82</f>
        <v>600</v>
      </c>
      <c r="U92" s="174">
        <f>+VLOOKUP("Bancos",'Unidad media'!$A$4:$B$8,2,FALSE)*'Consumo específico'!S$7*U82</f>
        <v>600</v>
      </c>
      <c r="V92" s="174">
        <f>+VLOOKUP("Bancos",'Unidad media'!$A$4:$B$8,2,FALSE)*'Consumo específico'!T$7*V82</f>
        <v>600</v>
      </c>
      <c r="W92" s="174">
        <f>+VLOOKUP("Bancos",'Unidad media'!$A$4:$B$8,2,FALSE)*'Consumo específico'!U$7*W82</f>
        <v>600</v>
      </c>
      <c r="X92" s="174">
        <f>+VLOOKUP("Bancos",'Unidad media'!$A$4:$B$8,2,FALSE)*'Consumo específico'!V$7*X82</f>
        <v>600</v>
      </c>
      <c r="Y92" s="174">
        <f>+VLOOKUP("Bancos",'Unidad media'!$A$4:$B$8,2,FALSE)*'Consumo específico'!W$7*Y82</f>
        <v>600</v>
      </c>
      <c r="Z92" s="174">
        <f>+VLOOKUP("Bancos",'Unidad media'!$A$4:$B$8,2,FALSE)*'Consumo específico'!X$7*Z82</f>
        <v>600</v>
      </c>
      <c r="AA92" s="174">
        <f>+VLOOKUP("Bancos",'Unidad media'!$A$4:$B$8,2,FALSE)*'Consumo específico'!Y$7*AA82</f>
        <v>600</v>
      </c>
      <c r="AB92" s="174">
        <f>+VLOOKUP("Bancos",'Unidad media'!$A$4:$B$8,2,FALSE)*'Consumo específico'!Z$7*AB82</f>
        <v>600</v>
      </c>
      <c r="AC92" s="174">
        <f>+VLOOKUP("Bancos",'Unidad media'!$A$4:$B$8,2,FALSE)*'Consumo específico'!AA$7*AC82</f>
        <v>600</v>
      </c>
      <c r="AD92" s="174">
        <f>+VLOOKUP("Bancos",'Unidad media'!$A$4:$B$8,2,FALSE)*'Consumo específico'!AB$7*AD82</f>
        <v>600</v>
      </c>
      <c r="AE92" s="174">
        <f>+VLOOKUP("Bancos",'Unidad media'!$A$4:$B$8,2,FALSE)*'Consumo específico'!AC$7*AE82</f>
        <v>600</v>
      </c>
      <c r="AF92" s="174">
        <f>+VLOOKUP("Bancos",'Unidad media'!$A$4:$B$8,2,FALSE)*'Consumo específico'!AD$7*AF82</f>
        <v>600</v>
      </c>
      <c r="AG92" s="174">
        <f>+VLOOKUP("Bancos",'Unidad media'!$A$4:$B$8,2,FALSE)*'Consumo específico'!AE$7*AG82</f>
        <v>600</v>
      </c>
      <c r="AH92" s="174">
        <f>+VLOOKUP("Bancos",'Unidad media'!$A$4:$B$8,2,FALSE)*'Consumo específico'!AF$7*AH82</f>
        <v>600</v>
      </c>
      <c r="AI92" s="174">
        <f>+VLOOKUP("Bancos",'Unidad media'!$A$4:$B$8,2,FALSE)*'Consumo específico'!AG$7*AI82</f>
        <v>600</v>
      </c>
      <c r="AJ92" s="174">
        <f>+VLOOKUP("Bancos",'Unidad media'!$A$4:$B$8,2,FALSE)*'Consumo específico'!AH$7*AJ82</f>
        <v>600</v>
      </c>
      <c r="AK92" s="174">
        <f>+VLOOKUP("Bancos",'Unidad media'!$A$4:$B$8,2,FALSE)*'Consumo específico'!AI$7*AK82</f>
        <v>600</v>
      </c>
    </row>
    <row r="93" spans="1:37">
      <c r="A93" s="225" t="s">
        <v>85</v>
      </c>
      <c r="B93" s="226" t="s">
        <v>477</v>
      </c>
      <c r="C93" s="227" t="s">
        <v>466</v>
      </c>
      <c r="D93" s="174">
        <f>+VLOOKUP("Bancos",'Unidad media'!$A$4:$B$8,2,FALSE)*'Consumo específico'!B$7*D83</f>
        <v>2800.0000000000005</v>
      </c>
      <c r="E93" s="174">
        <f>+VLOOKUP("Bancos",'Unidad media'!$A$4:$B$8,2,FALSE)*'Consumo específico'!C$7*E83</f>
        <v>2800.0000000000005</v>
      </c>
      <c r="F93" s="174">
        <f>+VLOOKUP("Bancos",'Unidad media'!$A$4:$B$8,2,FALSE)*'Consumo específico'!D$7*F83</f>
        <v>2800.0000000000005</v>
      </c>
      <c r="G93" s="174">
        <f>+VLOOKUP("Bancos",'Unidad media'!$A$4:$B$8,2,FALSE)*'Consumo específico'!E$7*G83</f>
        <v>2800.0000000000005</v>
      </c>
      <c r="H93" s="174">
        <f>+VLOOKUP("Bancos",'Unidad media'!$A$4:$B$8,2,FALSE)*'Consumo específico'!F$7*H83</f>
        <v>2800.0000000000005</v>
      </c>
      <c r="I93" s="174">
        <f>+VLOOKUP("Bancos",'Unidad media'!$A$4:$B$8,2,FALSE)*'Consumo específico'!G$7*I83</f>
        <v>2800.0000000000005</v>
      </c>
      <c r="J93" s="174">
        <f>+VLOOKUP("Bancos",'Unidad media'!$A$4:$B$8,2,FALSE)*'Consumo específico'!H$7*J83</f>
        <v>2800.0000000000005</v>
      </c>
      <c r="K93" s="174">
        <f>+VLOOKUP("Bancos",'Unidad media'!$A$4:$B$8,2,FALSE)*'Consumo específico'!I$7*K83</f>
        <v>2800.0000000000005</v>
      </c>
      <c r="L93" s="174">
        <f>+VLOOKUP("Bancos",'Unidad media'!$A$4:$B$8,2,FALSE)*'Consumo específico'!J$7*L83</f>
        <v>2800.0000000000005</v>
      </c>
      <c r="M93" s="174">
        <f>+VLOOKUP("Bancos",'Unidad media'!$A$4:$B$8,2,FALSE)*'Consumo específico'!K$7*M83</f>
        <v>2800.0000000000005</v>
      </c>
      <c r="N93" s="174">
        <f>+VLOOKUP("Bancos",'Unidad media'!$A$4:$B$8,2,FALSE)*'Consumo específico'!L$7*N83</f>
        <v>2800.0000000000005</v>
      </c>
      <c r="O93" s="174">
        <f>+VLOOKUP("Bancos",'Unidad media'!$A$4:$B$8,2,FALSE)*'Consumo específico'!M$7*O83</f>
        <v>2800.0000000000005</v>
      </c>
      <c r="P93" s="174">
        <f>+VLOOKUP("Bancos",'Unidad media'!$A$4:$B$8,2,FALSE)*'Consumo específico'!N$7*P83</f>
        <v>2800.0000000000005</v>
      </c>
      <c r="Q93" s="174">
        <f>+VLOOKUP("Bancos",'Unidad media'!$A$4:$B$8,2,FALSE)*'Consumo específico'!O$7*Q83</f>
        <v>2800.0000000000005</v>
      </c>
      <c r="R93" s="174">
        <f>+VLOOKUP("Bancos",'Unidad media'!$A$4:$B$8,2,FALSE)*'Consumo específico'!P$7*R83</f>
        <v>2800.0000000000005</v>
      </c>
      <c r="S93" s="174">
        <f>+VLOOKUP("Bancos",'Unidad media'!$A$4:$B$8,2,FALSE)*'Consumo específico'!Q$7*S83</f>
        <v>2800.0000000000005</v>
      </c>
      <c r="T93" s="174">
        <f>+VLOOKUP("Bancos",'Unidad media'!$A$4:$B$8,2,FALSE)*'Consumo específico'!R$7*T83</f>
        <v>2800.0000000000005</v>
      </c>
      <c r="U93" s="174">
        <f>+VLOOKUP("Bancos",'Unidad media'!$A$4:$B$8,2,FALSE)*'Consumo específico'!S$7*U83</f>
        <v>2800.0000000000005</v>
      </c>
      <c r="V93" s="174">
        <f>+VLOOKUP("Bancos",'Unidad media'!$A$4:$B$8,2,FALSE)*'Consumo específico'!T$7*V83</f>
        <v>2800.0000000000005</v>
      </c>
      <c r="W93" s="174">
        <f>+VLOOKUP("Bancos",'Unidad media'!$A$4:$B$8,2,FALSE)*'Consumo específico'!U$7*W83</f>
        <v>2800.0000000000005</v>
      </c>
      <c r="X93" s="174">
        <f>+VLOOKUP("Bancos",'Unidad media'!$A$4:$B$8,2,FALSE)*'Consumo específico'!V$7*X83</f>
        <v>2800.0000000000005</v>
      </c>
      <c r="Y93" s="174">
        <f>+VLOOKUP("Bancos",'Unidad media'!$A$4:$B$8,2,FALSE)*'Consumo específico'!W$7*Y83</f>
        <v>2800.0000000000005</v>
      </c>
      <c r="Z93" s="174">
        <f>+VLOOKUP("Bancos",'Unidad media'!$A$4:$B$8,2,FALSE)*'Consumo específico'!X$7*Z83</f>
        <v>2800.0000000000005</v>
      </c>
      <c r="AA93" s="174">
        <f>+VLOOKUP("Bancos",'Unidad media'!$A$4:$B$8,2,FALSE)*'Consumo específico'!Y$7*AA83</f>
        <v>2800.0000000000005</v>
      </c>
      <c r="AB93" s="174">
        <f>+VLOOKUP("Bancos",'Unidad media'!$A$4:$B$8,2,FALSE)*'Consumo específico'!Z$7*AB83</f>
        <v>2800.0000000000005</v>
      </c>
      <c r="AC93" s="174">
        <f>+VLOOKUP("Bancos",'Unidad media'!$A$4:$B$8,2,FALSE)*'Consumo específico'!AA$7*AC83</f>
        <v>2800.0000000000005</v>
      </c>
      <c r="AD93" s="174">
        <f>+VLOOKUP("Bancos",'Unidad media'!$A$4:$B$8,2,FALSE)*'Consumo específico'!AB$7*AD83</f>
        <v>2800.0000000000005</v>
      </c>
      <c r="AE93" s="174">
        <f>+VLOOKUP("Bancos",'Unidad media'!$A$4:$B$8,2,FALSE)*'Consumo específico'!AC$7*AE83</f>
        <v>2800.0000000000005</v>
      </c>
      <c r="AF93" s="174">
        <f>+VLOOKUP("Bancos",'Unidad media'!$A$4:$B$8,2,FALSE)*'Consumo específico'!AD$7*AF83</f>
        <v>2800.0000000000005</v>
      </c>
      <c r="AG93" s="174">
        <f>+VLOOKUP("Bancos",'Unidad media'!$A$4:$B$8,2,FALSE)*'Consumo específico'!AE$7*AG83</f>
        <v>2800.0000000000005</v>
      </c>
      <c r="AH93" s="174">
        <f>+VLOOKUP("Bancos",'Unidad media'!$A$4:$B$8,2,FALSE)*'Consumo específico'!AF$7*AH83</f>
        <v>2800.0000000000005</v>
      </c>
      <c r="AI93" s="174">
        <f>+VLOOKUP("Bancos",'Unidad media'!$A$4:$B$8,2,FALSE)*'Consumo específico'!AG$7*AI83</f>
        <v>2800.0000000000005</v>
      </c>
      <c r="AJ93" s="174">
        <f>+VLOOKUP("Bancos",'Unidad media'!$A$4:$B$8,2,FALSE)*'Consumo específico'!AH$7*AJ83</f>
        <v>2800.0000000000005</v>
      </c>
      <c r="AK93" s="174">
        <f>+VLOOKUP("Bancos",'Unidad media'!$A$4:$B$8,2,FALSE)*'Consumo específico'!AI$7*AK83</f>
        <v>2800.0000000000005</v>
      </c>
    </row>
    <row r="94" spans="1:37">
      <c r="A94" s="225" t="s">
        <v>4</v>
      </c>
      <c r="B94" s="226" t="s">
        <v>477</v>
      </c>
      <c r="C94" s="227" t="s">
        <v>466</v>
      </c>
      <c r="D94" s="174">
        <f>+VLOOKUP("Bancos",'Unidad media'!$A$4:$B$8,2,FALSE)*'Consumo específico'!B$7*D84</f>
        <v>9800</v>
      </c>
      <c r="E94" s="174">
        <f>+VLOOKUP("Bancos",'Unidad media'!$A$4:$B$8,2,FALSE)*'Consumo específico'!C$7*E84</f>
        <v>9800</v>
      </c>
      <c r="F94" s="174">
        <f>+VLOOKUP("Bancos",'Unidad media'!$A$4:$B$8,2,FALSE)*'Consumo específico'!D$7*F84</f>
        <v>9800</v>
      </c>
      <c r="G94" s="174">
        <f>+VLOOKUP("Bancos",'Unidad media'!$A$4:$B$8,2,FALSE)*'Consumo específico'!E$7*G84</f>
        <v>9800</v>
      </c>
      <c r="H94" s="174">
        <f>+VLOOKUP("Bancos",'Unidad media'!$A$4:$B$8,2,FALSE)*'Consumo específico'!F$7*H84</f>
        <v>9800</v>
      </c>
      <c r="I94" s="174">
        <f>+VLOOKUP("Bancos",'Unidad media'!$A$4:$B$8,2,FALSE)*'Consumo específico'!G$7*I84</f>
        <v>9800</v>
      </c>
      <c r="J94" s="174">
        <f>+VLOOKUP("Bancos",'Unidad media'!$A$4:$B$8,2,FALSE)*'Consumo específico'!H$7*J84</f>
        <v>9800</v>
      </c>
      <c r="K94" s="174">
        <f>+VLOOKUP("Bancos",'Unidad media'!$A$4:$B$8,2,FALSE)*'Consumo específico'!I$7*K84</f>
        <v>9800</v>
      </c>
      <c r="L94" s="174">
        <f>+VLOOKUP("Bancos",'Unidad media'!$A$4:$B$8,2,FALSE)*'Consumo específico'!J$7*L84</f>
        <v>9800</v>
      </c>
      <c r="M94" s="174">
        <f>+VLOOKUP("Bancos",'Unidad media'!$A$4:$B$8,2,FALSE)*'Consumo específico'!K$7*M84</f>
        <v>9800</v>
      </c>
      <c r="N94" s="174">
        <f>+VLOOKUP("Bancos",'Unidad media'!$A$4:$B$8,2,FALSE)*'Consumo específico'!L$7*N84</f>
        <v>9800</v>
      </c>
      <c r="O94" s="174">
        <f>+VLOOKUP("Bancos",'Unidad media'!$A$4:$B$8,2,FALSE)*'Consumo específico'!M$7*O84</f>
        <v>9800</v>
      </c>
      <c r="P94" s="174">
        <f>+VLOOKUP("Bancos",'Unidad media'!$A$4:$B$8,2,FALSE)*'Consumo específico'!N$7*P84</f>
        <v>9800</v>
      </c>
      <c r="Q94" s="174">
        <f>+VLOOKUP("Bancos",'Unidad media'!$A$4:$B$8,2,FALSE)*'Consumo específico'!O$7*Q84</f>
        <v>9800</v>
      </c>
      <c r="R94" s="174">
        <f>+VLOOKUP("Bancos",'Unidad media'!$A$4:$B$8,2,FALSE)*'Consumo específico'!P$7*R84</f>
        <v>9800</v>
      </c>
      <c r="S94" s="174">
        <f>+VLOOKUP("Bancos",'Unidad media'!$A$4:$B$8,2,FALSE)*'Consumo específico'!Q$7*S84</f>
        <v>9800</v>
      </c>
      <c r="T94" s="174">
        <f>+VLOOKUP("Bancos",'Unidad media'!$A$4:$B$8,2,FALSE)*'Consumo específico'!R$7*T84</f>
        <v>9800</v>
      </c>
      <c r="U94" s="174">
        <f>+VLOOKUP("Bancos",'Unidad media'!$A$4:$B$8,2,FALSE)*'Consumo específico'!S$7*U84</f>
        <v>9800</v>
      </c>
      <c r="V94" s="174">
        <f>+VLOOKUP("Bancos",'Unidad media'!$A$4:$B$8,2,FALSE)*'Consumo específico'!T$7*V84</f>
        <v>9800</v>
      </c>
      <c r="W94" s="174">
        <f>+VLOOKUP("Bancos",'Unidad media'!$A$4:$B$8,2,FALSE)*'Consumo específico'!U$7*W84</f>
        <v>9800</v>
      </c>
      <c r="X94" s="174">
        <f>+VLOOKUP("Bancos",'Unidad media'!$A$4:$B$8,2,FALSE)*'Consumo específico'!V$7*X84</f>
        <v>9800</v>
      </c>
      <c r="Y94" s="174">
        <f>+VLOOKUP("Bancos",'Unidad media'!$A$4:$B$8,2,FALSE)*'Consumo específico'!W$7*Y84</f>
        <v>9800</v>
      </c>
      <c r="Z94" s="174">
        <f>+VLOOKUP("Bancos",'Unidad media'!$A$4:$B$8,2,FALSE)*'Consumo específico'!X$7*Z84</f>
        <v>9800</v>
      </c>
      <c r="AA94" s="174">
        <f>+VLOOKUP("Bancos",'Unidad media'!$A$4:$B$8,2,FALSE)*'Consumo específico'!Y$7*AA84</f>
        <v>9800</v>
      </c>
      <c r="AB94" s="174">
        <f>+VLOOKUP("Bancos",'Unidad media'!$A$4:$B$8,2,FALSE)*'Consumo específico'!Z$7*AB84</f>
        <v>9800</v>
      </c>
      <c r="AC94" s="174">
        <f>+VLOOKUP("Bancos",'Unidad media'!$A$4:$B$8,2,FALSE)*'Consumo específico'!AA$7*AC84</f>
        <v>9800</v>
      </c>
      <c r="AD94" s="174">
        <f>+VLOOKUP("Bancos",'Unidad media'!$A$4:$B$8,2,FALSE)*'Consumo específico'!AB$7*AD84</f>
        <v>9800</v>
      </c>
      <c r="AE94" s="174">
        <f>+VLOOKUP("Bancos",'Unidad media'!$A$4:$B$8,2,FALSE)*'Consumo específico'!AC$7*AE84</f>
        <v>9800</v>
      </c>
      <c r="AF94" s="174">
        <f>+VLOOKUP("Bancos",'Unidad media'!$A$4:$B$8,2,FALSE)*'Consumo específico'!AD$7*AF84</f>
        <v>9800</v>
      </c>
      <c r="AG94" s="174">
        <f>+VLOOKUP("Bancos",'Unidad media'!$A$4:$B$8,2,FALSE)*'Consumo específico'!AE$7*AG84</f>
        <v>9800</v>
      </c>
      <c r="AH94" s="174">
        <f>+VLOOKUP("Bancos",'Unidad media'!$A$4:$B$8,2,FALSE)*'Consumo específico'!AF$7*AH84</f>
        <v>9800</v>
      </c>
      <c r="AI94" s="174">
        <f>+VLOOKUP("Bancos",'Unidad media'!$A$4:$B$8,2,FALSE)*'Consumo específico'!AG$7*AI84</f>
        <v>9800</v>
      </c>
      <c r="AJ94" s="174">
        <f>+VLOOKUP("Bancos",'Unidad media'!$A$4:$B$8,2,FALSE)*'Consumo específico'!AH$7*AJ84</f>
        <v>9800</v>
      </c>
      <c r="AK94" s="174">
        <f>+VLOOKUP("Bancos",'Unidad media'!$A$4:$B$8,2,FALSE)*'Consumo específico'!AI$7*AK84</f>
        <v>9800</v>
      </c>
    </row>
    <row r="95" spans="1:37">
      <c r="A95" s="225" t="s">
        <v>89</v>
      </c>
      <c r="B95" s="226" t="s">
        <v>477</v>
      </c>
      <c r="C95" s="227" t="s">
        <v>466</v>
      </c>
      <c r="D95" s="174">
        <f>+VLOOKUP("Bancos",'Unidad media'!$A$4:$B$8,2,FALSE)*'Consumo específico'!B$7*D85</f>
        <v>2800.0000000000005</v>
      </c>
      <c r="E95" s="174">
        <f>+VLOOKUP("Bancos",'Unidad media'!$A$4:$B$8,2,FALSE)*'Consumo específico'!C$7*E85</f>
        <v>2800.0000000000005</v>
      </c>
      <c r="F95" s="174">
        <f>+VLOOKUP("Bancos",'Unidad media'!$A$4:$B$8,2,FALSE)*'Consumo específico'!D$7*F85</f>
        <v>2800.0000000000005</v>
      </c>
      <c r="G95" s="174">
        <f>+VLOOKUP("Bancos",'Unidad media'!$A$4:$B$8,2,FALSE)*'Consumo específico'!E$7*G85</f>
        <v>2800.0000000000005</v>
      </c>
      <c r="H95" s="174">
        <f>+VLOOKUP("Bancos",'Unidad media'!$A$4:$B$8,2,FALSE)*'Consumo específico'!F$7*H85</f>
        <v>2800.0000000000005</v>
      </c>
      <c r="I95" s="174">
        <f>+VLOOKUP("Bancos",'Unidad media'!$A$4:$B$8,2,FALSE)*'Consumo específico'!G$7*I85</f>
        <v>2800.0000000000005</v>
      </c>
      <c r="J95" s="174">
        <f>+VLOOKUP("Bancos",'Unidad media'!$A$4:$B$8,2,FALSE)*'Consumo específico'!H$7*J85</f>
        <v>2800.0000000000005</v>
      </c>
      <c r="K95" s="174">
        <f>+VLOOKUP("Bancos",'Unidad media'!$A$4:$B$8,2,FALSE)*'Consumo específico'!I$7*K85</f>
        <v>2800.0000000000005</v>
      </c>
      <c r="L95" s="174">
        <f>+VLOOKUP("Bancos",'Unidad media'!$A$4:$B$8,2,FALSE)*'Consumo específico'!J$7*L85</f>
        <v>2800.0000000000005</v>
      </c>
      <c r="M95" s="174">
        <f>+VLOOKUP("Bancos",'Unidad media'!$A$4:$B$8,2,FALSE)*'Consumo específico'!K$7*M85</f>
        <v>2800.0000000000005</v>
      </c>
      <c r="N95" s="174">
        <f>+VLOOKUP("Bancos",'Unidad media'!$A$4:$B$8,2,FALSE)*'Consumo específico'!L$7*N85</f>
        <v>2800.0000000000005</v>
      </c>
      <c r="O95" s="174">
        <f>+VLOOKUP("Bancos",'Unidad media'!$A$4:$B$8,2,FALSE)*'Consumo específico'!M$7*O85</f>
        <v>2800.0000000000005</v>
      </c>
      <c r="P95" s="174">
        <f>+VLOOKUP("Bancos",'Unidad media'!$A$4:$B$8,2,FALSE)*'Consumo específico'!N$7*P85</f>
        <v>2800.0000000000005</v>
      </c>
      <c r="Q95" s="174">
        <f>+VLOOKUP("Bancos",'Unidad media'!$A$4:$B$8,2,FALSE)*'Consumo específico'!O$7*Q85</f>
        <v>2800.0000000000005</v>
      </c>
      <c r="R95" s="174">
        <f>+VLOOKUP("Bancos",'Unidad media'!$A$4:$B$8,2,FALSE)*'Consumo específico'!P$7*R85</f>
        <v>2800.0000000000005</v>
      </c>
      <c r="S95" s="174">
        <f>+VLOOKUP("Bancos",'Unidad media'!$A$4:$B$8,2,FALSE)*'Consumo específico'!Q$7*S85</f>
        <v>2800.0000000000005</v>
      </c>
      <c r="T95" s="174">
        <f>+VLOOKUP("Bancos",'Unidad media'!$A$4:$B$8,2,FALSE)*'Consumo específico'!R$7*T85</f>
        <v>2800.0000000000005</v>
      </c>
      <c r="U95" s="174">
        <f>+VLOOKUP("Bancos",'Unidad media'!$A$4:$B$8,2,FALSE)*'Consumo específico'!S$7*U85</f>
        <v>2800.0000000000005</v>
      </c>
      <c r="V95" s="174">
        <f>+VLOOKUP("Bancos",'Unidad media'!$A$4:$B$8,2,FALSE)*'Consumo específico'!T$7*V85</f>
        <v>2800.0000000000005</v>
      </c>
      <c r="W95" s="174">
        <f>+VLOOKUP("Bancos",'Unidad media'!$A$4:$B$8,2,FALSE)*'Consumo específico'!U$7*W85</f>
        <v>2800.0000000000005</v>
      </c>
      <c r="X95" s="174">
        <f>+VLOOKUP("Bancos",'Unidad media'!$A$4:$B$8,2,FALSE)*'Consumo específico'!V$7*X85</f>
        <v>2800.0000000000005</v>
      </c>
      <c r="Y95" s="174">
        <f>+VLOOKUP("Bancos",'Unidad media'!$A$4:$B$8,2,FALSE)*'Consumo específico'!W$7*Y85</f>
        <v>2800.0000000000005</v>
      </c>
      <c r="Z95" s="174">
        <f>+VLOOKUP("Bancos",'Unidad media'!$A$4:$B$8,2,FALSE)*'Consumo específico'!X$7*Z85</f>
        <v>2800.0000000000005</v>
      </c>
      <c r="AA95" s="174">
        <f>+VLOOKUP("Bancos",'Unidad media'!$A$4:$B$8,2,FALSE)*'Consumo específico'!Y$7*AA85</f>
        <v>2800.0000000000005</v>
      </c>
      <c r="AB95" s="174">
        <f>+VLOOKUP("Bancos",'Unidad media'!$A$4:$B$8,2,FALSE)*'Consumo específico'!Z$7*AB85</f>
        <v>2800.0000000000005</v>
      </c>
      <c r="AC95" s="174">
        <f>+VLOOKUP("Bancos",'Unidad media'!$A$4:$B$8,2,FALSE)*'Consumo específico'!AA$7*AC85</f>
        <v>2800.0000000000005</v>
      </c>
      <c r="AD95" s="174">
        <f>+VLOOKUP("Bancos",'Unidad media'!$A$4:$B$8,2,FALSE)*'Consumo específico'!AB$7*AD85</f>
        <v>2800.0000000000005</v>
      </c>
      <c r="AE95" s="174">
        <f>+VLOOKUP("Bancos",'Unidad media'!$A$4:$B$8,2,FALSE)*'Consumo específico'!AC$7*AE85</f>
        <v>2800.0000000000005</v>
      </c>
      <c r="AF95" s="174">
        <f>+VLOOKUP("Bancos",'Unidad media'!$A$4:$B$8,2,FALSE)*'Consumo específico'!AD$7*AF85</f>
        <v>2800.0000000000005</v>
      </c>
      <c r="AG95" s="174">
        <f>+VLOOKUP("Bancos",'Unidad media'!$A$4:$B$8,2,FALSE)*'Consumo específico'!AE$7*AG85</f>
        <v>2800.0000000000005</v>
      </c>
      <c r="AH95" s="174">
        <f>+VLOOKUP("Bancos",'Unidad media'!$A$4:$B$8,2,FALSE)*'Consumo específico'!AF$7*AH85</f>
        <v>2800.0000000000005</v>
      </c>
      <c r="AI95" s="174">
        <f>+VLOOKUP("Bancos",'Unidad media'!$A$4:$B$8,2,FALSE)*'Consumo específico'!AG$7*AI85</f>
        <v>2800.0000000000005</v>
      </c>
      <c r="AJ95" s="174">
        <f>+VLOOKUP("Bancos",'Unidad media'!$A$4:$B$8,2,FALSE)*'Consumo específico'!AH$7*AJ85</f>
        <v>2800.0000000000005</v>
      </c>
      <c r="AK95" s="174">
        <f>+VLOOKUP("Bancos",'Unidad media'!$A$4:$B$8,2,FALSE)*'Consumo específico'!AI$7*AK85</f>
        <v>2800.0000000000005</v>
      </c>
    </row>
    <row r="96" spans="1:37">
      <c r="A96" s="225" t="s">
        <v>12</v>
      </c>
      <c r="B96" s="226" t="s">
        <v>477</v>
      </c>
      <c r="C96" s="227" t="s">
        <v>466</v>
      </c>
      <c r="D96" s="174">
        <f>+VLOOKUP("Bancos",'Unidad media'!$A$4:$B$8,2,FALSE)*'Consumo específico'!B$7*D86</f>
        <v>2800.0000000000005</v>
      </c>
      <c r="E96" s="174">
        <f>+VLOOKUP("Bancos",'Unidad media'!$A$4:$B$8,2,FALSE)*'Consumo específico'!C$7*E86</f>
        <v>2800.0000000000005</v>
      </c>
      <c r="F96" s="174">
        <f>+VLOOKUP("Bancos",'Unidad media'!$A$4:$B$8,2,FALSE)*'Consumo específico'!D$7*F86</f>
        <v>2800.0000000000005</v>
      </c>
      <c r="G96" s="174">
        <f>+VLOOKUP("Bancos",'Unidad media'!$A$4:$B$8,2,FALSE)*'Consumo específico'!E$7*G86</f>
        <v>2800.0000000000005</v>
      </c>
      <c r="H96" s="174">
        <f>+VLOOKUP("Bancos",'Unidad media'!$A$4:$B$8,2,FALSE)*'Consumo específico'!F$7*H86</f>
        <v>2800.0000000000005</v>
      </c>
      <c r="I96" s="174">
        <f>+VLOOKUP("Bancos",'Unidad media'!$A$4:$B$8,2,FALSE)*'Consumo específico'!G$7*I86</f>
        <v>2800.0000000000005</v>
      </c>
      <c r="J96" s="174">
        <f>+VLOOKUP("Bancos",'Unidad media'!$A$4:$B$8,2,FALSE)*'Consumo específico'!H$7*J86</f>
        <v>2800.0000000000005</v>
      </c>
      <c r="K96" s="174">
        <f>+VLOOKUP("Bancos",'Unidad media'!$A$4:$B$8,2,FALSE)*'Consumo específico'!I$7*K86</f>
        <v>2800.0000000000005</v>
      </c>
      <c r="L96" s="174">
        <f>+VLOOKUP("Bancos",'Unidad media'!$A$4:$B$8,2,FALSE)*'Consumo específico'!J$7*L86</f>
        <v>2800.0000000000005</v>
      </c>
      <c r="M96" s="174">
        <f>+VLOOKUP("Bancos",'Unidad media'!$A$4:$B$8,2,FALSE)*'Consumo específico'!K$7*M86</f>
        <v>2800.0000000000005</v>
      </c>
      <c r="N96" s="174">
        <f>+VLOOKUP("Bancos",'Unidad media'!$A$4:$B$8,2,FALSE)*'Consumo específico'!L$7*N86</f>
        <v>2800.0000000000005</v>
      </c>
      <c r="O96" s="174">
        <f>+VLOOKUP("Bancos",'Unidad media'!$A$4:$B$8,2,FALSE)*'Consumo específico'!M$7*O86</f>
        <v>2800.0000000000005</v>
      </c>
      <c r="P96" s="174">
        <f>+VLOOKUP("Bancos",'Unidad media'!$A$4:$B$8,2,FALSE)*'Consumo específico'!N$7*P86</f>
        <v>2800.0000000000005</v>
      </c>
      <c r="Q96" s="174">
        <f>+VLOOKUP("Bancos",'Unidad media'!$A$4:$B$8,2,FALSE)*'Consumo específico'!O$7*Q86</f>
        <v>2800.0000000000005</v>
      </c>
      <c r="R96" s="174">
        <f>+VLOOKUP("Bancos",'Unidad media'!$A$4:$B$8,2,FALSE)*'Consumo específico'!P$7*R86</f>
        <v>2800.0000000000005</v>
      </c>
      <c r="S96" s="174">
        <f>+VLOOKUP("Bancos",'Unidad media'!$A$4:$B$8,2,FALSE)*'Consumo específico'!Q$7*S86</f>
        <v>2800.0000000000005</v>
      </c>
      <c r="T96" s="174">
        <f>+VLOOKUP("Bancos",'Unidad media'!$A$4:$B$8,2,FALSE)*'Consumo específico'!R$7*T86</f>
        <v>2800.0000000000005</v>
      </c>
      <c r="U96" s="174">
        <f>+VLOOKUP("Bancos",'Unidad media'!$A$4:$B$8,2,FALSE)*'Consumo específico'!S$7*U86</f>
        <v>2800.0000000000005</v>
      </c>
      <c r="V96" s="174">
        <f>+VLOOKUP("Bancos",'Unidad media'!$A$4:$B$8,2,FALSE)*'Consumo específico'!T$7*V86</f>
        <v>2800.0000000000005</v>
      </c>
      <c r="W96" s="174">
        <f>+VLOOKUP("Bancos",'Unidad media'!$A$4:$B$8,2,FALSE)*'Consumo específico'!U$7*W86</f>
        <v>2800.0000000000005</v>
      </c>
      <c r="X96" s="174">
        <f>+VLOOKUP("Bancos",'Unidad media'!$A$4:$B$8,2,FALSE)*'Consumo específico'!V$7*X86</f>
        <v>2800.0000000000005</v>
      </c>
      <c r="Y96" s="174">
        <f>+VLOOKUP("Bancos",'Unidad media'!$A$4:$B$8,2,FALSE)*'Consumo específico'!W$7*Y86</f>
        <v>2800.0000000000005</v>
      </c>
      <c r="Z96" s="174">
        <f>+VLOOKUP("Bancos",'Unidad media'!$A$4:$B$8,2,FALSE)*'Consumo específico'!X$7*Z86</f>
        <v>2800.0000000000005</v>
      </c>
      <c r="AA96" s="174">
        <f>+VLOOKUP("Bancos",'Unidad media'!$A$4:$B$8,2,FALSE)*'Consumo específico'!Y$7*AA86</f>
        <v>2800.0000000000005</v>
      </c>
      <c r="AB96" s="174">
        <f>+VLOOKUP("Bancos",'Unidad media'!$A$4:$B$8,2,FALSE)*'Consumo específico'!Z$7*AB86</f>
        <v>2800.0000000000005</v>
      </c>
      <c r="AC96" s="174">
        <f>+VLOOKUP("Bancos",'Unidad media'!$A$4:$B$8,2,FALSE)*'Consumo específico'!AA$7*AC86</f>
        <v>2800.0000000000005</v>
      </c>
      <c r="AD96" s="174">
        <f>+VLOOKUP("Bancos",'Unidad media'!$A$4:$B$8,2,FALSE)*'Consumo específico'!AB$7*AD86</f>
        <v>2800.0000000000005</v>
      </c>
      <c r="AE96" s="174">
        <f>+VLOOKUP("Bancos",'Unidad media'!$A$4:$B$8,2,FALSE)*'Consumo específico'!AC$7*AE86</f>
        <v>2800.0000000000005</v>
      </c>
      <c r="AF96" s="174">
        <f>+VLOOKUP("Bancos",'Unidad media'!$A$4:$B$8,2,FALSE)*'Consumo específico'!AD$7*AF86</f>
        <v>2800.0000000000005</v>
      </c>
      <c r="AG96" s="174">
        <f>+VLOOKUP("Bancos",'Unidad media'!$A$4:$B$8,2,FALSE)*'Consumo específico'!AE$7*AG86</f>
        <v>2800.0000000000005</v>
      </c>
      <c r="AH96" s="174">
        <f>+VLOOKUP("Bancos",'Unidad media'!$A$4:$B$8,2,FALSE)*'Consumo específico'!AF$7*AH86</f>
        <v>2800.0000000000005</v>
      </c>
      <c r="AI96" s="174">
        <f>+VLOOKUP("Bancos",'Unidad media'!$A$4:$B$8,2,FALSE)*'Consumo específico'!AG$7*AI86</f>
        <v>2800.0000000000005</v>
      </c>
      <c r="AJ96" s="174">
        <f>+VLOOKUP("Bancos",'Unidad media'!$A$4:$B$8,2,FALSE)*'Consumo específico'!AH$7*AJ86</f>
        <v>2800.0000000000005</v>
      </c>
      <c r="AK96" s="174">
        <f>+VLOOKUP("Bancos",'Unidad media'!$A$4:$B$8,2,FALSE)*'Consumo específico'!AI$7*AK86</f>
        <v>2800.0000000000005</v>
      </c>
    </row>
    <row r="97" spans="1:38">
      <c r="A97" s="225" t="s">
        <v>86</v>
      </c>
      <c r="B97" s="226" t="s">
        <v>477</v>
      </c>
      <c r="C97" s="227" t="s">
        <v>466</v>
      </c>
      <c r="D97" s="174">
        <f>+VLOOKUP("Bancos",'Unidad media'!$A$4:$B$8,2,FALSE)*'Consumo específico'!B$7*D87</f>
        <v>1200</v>
      </c>
      <c r="E97" s="174">
        <f>+VLOOKUP("Bancos",'Unidad media'!$A$4:$B$8,2,FALSE)*'Consumo específico'!C$7*E87</f>
        <v>1200</v>
      </c>
      <c r="F97" s="174">
        <f>+VLOOKUP("Bancos",'Unidad media'!$A$4:$B$8,2,FALSE)*'Consumo específico'!D$7*F87</f>
        <v>1200</v>
      </c>
      <c r="G97" s="174">
        <f>+VLOOKUP("Bancos",'Unidad media'!$A$4:$B$8,2,FALSE)*'Consumo específico'!E$7*G87</f>
        <v>1200</v>
      </c>
      <c r="H97" s="174">
        <f>+VLOOKUP("Bancos",'Unidad media'!$A$4:$B$8,2,FALSE)*'Consumo específico'!F$7*H87</f>
        <v>1200</v>
      </c>
      <c r="I97" s="174">
        <f>+VLOOKUP("Bancos",'Unidad media'!$A$4:$B$8,2,FALSE)*'Consumo específico'!G$7*I87</f>
        <v>1200</v>
      </c>
      <c r="J97" s="174">
        <f>+VLOOKUP("Bancos",'Unidad media'!$A$4:$B$8,2,FALSE)*'Consumo específico'!H$7*J87</f>
        <v>1200</v>
      </c>
      <c r="K97" s="174">
        <f>+VLOOKUP("Bancos",'Unidad media'!$A$4:$B$8,2,FALSE)*'Consumo específico'!I$7*K87</f>
        <v>1200</v>
      </c>
      <c r="L97" s="174">
        <f>+VLOOKUP("Bancos",'Unidad media'!$A$4:$B$8,2,FALSE)*'Consumo específico'!J$7*L87</f>
        <v>1200</v>
      </c>
      <c r="M97" s="174">
        <f>+VLOOKUP("Bancos",'Unidad media'!$A$4:$B$8,2,FALSE)*'Consumo específico'!K$7*M87</f>
        <v>1200</v>
      </c>
      <c r="N97" s="174">
        <f>+VLOOKUP("Bancos",'Unidad media'!$A$4:$B$8,2,FALSE)*'Consumo específico'!L$7*N87</f>
        <v>1200</v>
      </c>
      <c r="O97" s="174">
        <f>+VLOOKUP("Bancos",'Unidad media'!$A$4:$B$8,2,FALSE)*'Consumo específico'!M$7*O87</f>
        <v>1200</v>
      </c>
      <c r="P97" s="174">
        <f>+VLOOKUP("Bancos",'Unidad media'!$A$4:$B$8,2,FALSE)*'Consumo específico'!N$7*P87</f>
        <v>1200</v>
      </c>
      <c r="Q97" s="174">
        <f>+VLOOKUP("Bancos",'Unidad media'!$A$4:$B$8,2,FALSE)*'Consumo específico'!O$7*Q87</f>
        <v>1200</v>
      </c>
      <c r="R97" s="174">
        <f>+VLOOKUP("Bancos",'Unidad media'!$A$4:$B$8,2,FALSE)*'Consumo específico'!P$7*R87</f>
        <v>1200</v>
      </c>
      <c r="S97" s="174">
        <f>+VLOOKUP("Bancos",'Unidad media'!$A$4:$B$8,2,FALSE)*'Consumo específico'!Q$7*S87</f>
        <v>1200</v>
      </c>
      <c r="T97" s="174">
        <f>+VLOOKUP("Bancos",'Unidad media'!$A$4:$B$8,2,FALSE)*'Consumo específico'!R$7*T87</f>
        <v>1200</v>
      </c>
      <c r="U97" s="174">
        <f>+VLOOKUP("Bancos",'Unidad media'!$A$4:$B$8,2,FALSE)*'Consumo específico'!S$7*U87</f>
        <v>1200</v>
      </c>
      <c r="V97" s="174">
        <f>+VLOOKUP("Bancos",'Unidad media'!$A$4:$B$8,2,FALSE)*'Consumo específico'!T$7*V87</f>
        <v>1200</v>
      </c>
      <c r="W97" s="174">
        <f>+VLOOKUP("Bancos",'Unidad media'!$A$4:$B$8,2,FALSE)*'Consumo específico'!U$7*W87</f>
        <v>1200</v>
      </c>
      <c r="X97" s="174">
        <f>+VLOOKUP("Bancos",'Unidad media'!$A$4:$B$8,2,FALSE)*'Consumo específico'!V$7*X87</f>
        <v>1200</v>
      </c>
      <c r="Y97" s="174">
        <f>+VLOOKUP("Bancos",'Unidad media'!$A$4:$B$8,2,FALSE)*'Consumo específico'!W$7*Y87</f>
        <v>1200</v>
      </c>
      <c r="Z97" s="174">
        <f>+VLOOKUP("Bancos",'Unidad media'!$A$4:$B$8,2,FALSE)*'Consumo específico'!X$7*Z87</f>
        <v>1200</v>
      </c>
      <c r="AA97" s="174">
        <f>+VLOOKUP("Bancos",'Unidad media'!$A$4:$B$8,2,FALSE)*'Consumo específico'!Y$7*AA87</f>
        <v>1200</v>
      </c>
      <c r="AB97" s="174">
        <f>+VLOOKUP("Bancos",'Unidad media'!$A$4:$B$8,2,FALSE)*'Consumo específico'!Z$7*AB87</f>
        <v>1200</v>
      </c>
      <c r="AC97" s="174">
        <f>+VLOOKUP("Bancos",'Unidad media'!$A$4:$B$8,2,FALSE)*'Consumo específico'!AA$7*AC87</f>
        <v>1200</v>
      </c>
      <c r="AD97" s="174">
        <f>+VLOOKUP("Bancos",'Unidad media'!$A$4:$B$8,2,FALSE)*'Consumo específico'!AB$7*AD87</f>
        <v>1200</v>
      </c>
      <c r="AE97" s="174">
        <f>+VLOOKUP("Bancos",'Unidad media'!$A$4:$B$8,2,FALSE)*'Consumo específico'!AC$7*AE87</f>
        <v>1200</v>
      </c>
      <c r="AF97" s="174">
        <f>+VLOOKUP("Bancos",'Unidad media'!$A$4:$B$8,2,FALSE)*'Consumo específico'!AD$7*AF87</f>
        <v>1200</v>
      </c>
      <c r="AG97" s="174">
        <f>+VLOOKUP("Bancos",'Unidad media'!$A$4:$B$8,2,FALSE)*'Consumo específico'!AE$7*AG87</f>
        <v>1200</v>
      </c>
      <c r="AH97" s="174">
        <f>+VLOOKUP("Bancos",'Unidad media'!$A$4:$B$8,2,FALSE)*'Consumo específico'!AF$7*AH87</f>
        <v>1200</v>
      </c>
      <c r="AI97" s="174">
        <f>+VLOOKUP("Bancos",'Unidad media'!$A$4:$B$8,2,FALSE)*'Consumo específico'!AG$7*AI87</f>
        <v>1200</v>
      </c>
      <c r="AJ97" s="174">
        <f>+VLOOKUP("Bancos",'Unidad media'!$A$4:$B$8,2,FALSE)*'Consumo específico'!AH$7*AJ87</f>
        <v>1200</v>
      </c>
      <c r="AK97" s="174">
        <f>+VLOOKUP("Bancos",'Unidad media'!$A$4:$B$8,2,FALSE)*'Consumo específico'!AI$7*AK87</f>
        <v>1200</v>
      </c>
    </row>
    <row r="99" spans="1:38">
      <c r="A99" s="83"/>
      <c r="B99" s="83"/>
      <c r="C99" s="83"/>
      <c r="D99" s="125"/>
      <c r="E99" s="125"/>
      <c r="F99" s="125"/>
      <c r="G99" s="125"/>
      <c r="H99" s="125"/>
      <c r="I99" s="125"/>
      <c r="J99" s="125"/>
      <c r="K99" s="125"/>
      <c r="L99" s="125"/>
      <c r="M99" s="125"/>
      <c r="N99" s="125"/>
      <c r="O99" s="125"/>
      <c r="P99" s="125"/>
      <c r="Q99" s="125"/>
      <c r="R99" s="125"/>
      <c r="S99" s="125"/>
      <c r="T99" s="125"/>
      <c r="U99" s="125"/>
      <c r="V99" s="125"/>
      <c r="W99" s="125"/>
      <c r="X99" s="125"/>
      <c r="Y99" s="125"/>
      <c r="Z99" s="125"/>
      <c r="AA99" s="125"/>
      <c r="AB99" s="125"/>
      <c r="AC99" s="125"/>
      <c r="AD99" s="125"/>
      <c r="AE99" s="125"/>
      <c r="AF99" s="125"/>
      <c r="AG99" s="125"/>
      <c r="AH99" s="125"/>
      <c r="AI99" s="125"/>
      <c r="AJ99" s="125"/>
      <c r="AK99" s="125"/>
    </row>
    <row r="100" spans="1:38">
      <c r="A100" s="230" t="s">
        <v>478</v>
      </c>
      <c r="B100" s="83"/>
      <c r="C100" s="83"/>
      <c r="D100" s="125"/>
      <c r="E100" s="125"/>
      <c r="F100" s="125"/>
      <c r="G100" s="125"/>
      <c r="H100" s="125"/>
      <c r="I100" s="125"/>
      <c r="J100" s="125"/>
      <c r="K100" s="125"/>
      <c r="L100" s="125"/>
      <c r="M100" s="125"/>
      <c r="N100" s="125"/>
      <c r="O100" s="125"/>
      <c r="P100" s="125"/>
      <c r="Q100" s="125"/>
      <c r="R100" s="125"/>
      <c r="S100" s="125"/>
      <c r="T100" s="125"/>
      <c r="U100" s="125"/>
      <c r="V100" s="125"/>
      <c r="W100" s="125"/>
      <c r="X100" s="125"/>
      <c r="Y100" s="125"/>
      <c r="Z100" s="125"/>
      <c r="AA100" s="125"/>
      <c r="AB100" s="125"/>
      <c r="AC100" s="125"/>
      <c r="AD100" s="125"/>
      <c r="AE100" s="125"/>
      <c r="AF100" s="125"/>
      <c r="AG100" s="125"/>
      <c r="AH100" s="125"/>
      <c r="AI100" s="125"/>
      <c r="AJ100" s="125"/>
      <c r="AK100" s="125"/>
    </row>
    <row r="101" spans="1:38">
      <c r="A101" s="230" t="str">
        <f>+'Usos finales'!E$203</f>
        <v>ACS</v>
      </c>
      <c r="C101" s="83"/>
    </row>
    <row r="102" spans="1:38">
      <c r="A102" s="225" t="str">
        <f>+'Usos finales'!E$204</f>
        <v>Diesel</v>
      </c>
      <c r="B102" s="226" t="s">
        <v>391</v>
      </c>
      <c r="C102" s="227" t="s">
        <v>466</v>
      </c>
      <c r="D102" s="242">
        <f>+'Usos finales'!F$204</f>
        <v>4.9999999999999996E-2</v>
      </c>
      <c r="E102" s="240">
        <f t="shared" ref="E102:AK102" si="23">+D102</f>
        <v>4.9999999999999996E-2</v>
      </c>
      <c r="F102" s="240">
        <f t="shared" si="23"/>
        <v>4.9999999999999996E-2</v>
      </c>
      <c r="G102" s="240">
        <f t="shared" si="23"/>
        <v>4.9999999999999996E-2</v>
      </c>
      <c r="H102" s="240">
        <f t="shared" si="23"/>
        <v>4.9999999999999996E-2</v>
      </c>
      <c r="I102" s="240">
        <f t="shared" si="23"/>
        <v>4.9999999999999996E-2</v>
      </c>
      <c r="J102" s="240">
        <f t="shared" si="23"/>
        <v>4.9999999999999996E-2</v>
      </c>
      <c r="K102" s="240">
        <f t="shared" si="23"/>
        <v>4.9999999999999996E-2</v>
      </c>
      <c r="L102" s="240">
        <f t="shared" si="23"/>
        <v>4.9999999999999996E-2</v>
      </c>
      <c r="M102" s="240">
        <f t="shared" si="23"/>
        <v>4.9999999999999996E-2</v>
      </c>
      <c r="N102" s="240">
        <f t="shared" si="23"/>
        <v>4.9999999999999996E-2</v>
      </c>
      <c r="O102" s="240">
        <f t="shared" si="23"/>
        <v>4.9999999999999996E-2</v>
      </c>
      <c r="P102" s="240">
        <f t="shared" si="23"/>
        <v>4.9999999999999996E-2</v>
      </c>
      <c r="Q102" s="240">
        <f t="shared" si="23"/>
        <v>4.9999999999999996E-2</v>
      </c>
      <c r="R102" s="240">
        <f t="shared" si="23"/>
        <v>4.9999999999999996E-2</v>
      </c>
      <c r="S102" s="240">
        <f t="shared" si="23"/>
        <v>4.9999999999999996E-2</v>
      </c>
      <c r="T102" s="240">
        <f t="shared" si="23"/>
        <v>4.9999999999999996E-2</v>
      </c>
      <c r="U102" s="240">
        <f t="shared" si="23"/>
        <v>4.9999999999999996E-2</v>
      </c>
      <c r="V102" s="240">
        <f t="shared" si="23"/>
        <v>4.9999999999999996E-2</v>
      </c>
      <c r="W102" s="240">
        <f t="shared" si="23"/>
        <v>4.9999999999999996E-2</v>
      </c>
      <c r="X102" s="240">
        <f t="shared" si="23"/>
        <v>4.9999999999999996E-2</v>
      </c>
      <c r="Y102" s="240">
        <f t="shared" si="23"/>
        <v>4.9999999999999996E-2</v>
      </c>
      <c r="Z102" s="240">
        <f t="shared" si="23"/>
        <v>4.9999999999999996E-2</v>
      </c>
      <c r="AA102" s="240">
        <f t="shared" si="23"/>
        <v>4.9999999999999996E-2</v>
      </c>
      <c r="AB102" s="240">
        <f t="shared" si="23"/>
        <v>4.9999999999999996E-2</v>
      </c>
      <c r="AC102" s="240">
        <f t="shared" si="23"/>
        <v>4.9999999999999996E-2</v>
      </c>
      <c r="AD102" s="240">
        <f t="shared" si="23"/>
        <v>4.9999999999999996E-2</v>
      </c>
      <c r="AE102" s="240">
        <f t="shared" si="23"/>
        <v>4.9999999999999996E-2</v>
      </c>
      <c r="AF102" s="240">
        <f t="shared" si="23"/>
        <v>4.9999999999999996E-2</v>
      </c>
      <c r="AG102" s="240">
        <f t="shared" si="23"/>
        <v>4.9999999999999996E-2</v>
      </c>
      <c r="AH102" s="240">
        <f t="shared" si="23"/>
        <v>4.9999999999999996E-2</v>
      </c>
      <c r="AI102" s="240">
        <f t="shared" si="23"/>
        <v>4.9999999999999996E-2</v>
      </c>
      <c r="AJ102" s="240">
        <f t="shared" si="23"/>
        <v>4.9999999999999996E-2</v>
      </c>
      <c r="AK102" s="240">
        <f t="shared" si="23"/>
        <v>4.9999999999999996E-2</v>
      </c>
      <c r="AL102" s="123"/>
    </row>
    <row r="103" spans="1:38">
      <c r="A103" s="225" t="str">
        <f>+'Usos finales'!E$205</f>
        <v>Gas Natural</v>
      </c>
      <c r="B103" s="226" t="s">
        <v>391</v>
      </c>
      <c r="C103" s="227" t="s">
        <v>466</v>
      </c>
      <c r="D103" s="242">
        <f>+'Usos finales'!F$205</f>
        <v>0.85</v>
      </c>
      <c r="E103" s="240">
        <f t="shared" ref="E103:AK103" si="24">+D103</f>
        <v>0.85</v>
      </c>
      <c r="F103" s="240">
        <f t="shared" si="24"/>
        <v>0.85</v>
      </c>
      <c r="G103" s="240">
        <f t="shared" si="24"/>
        <v>0.85</v>
      </c>
      <c r="H103" s="240">
        <f t="shared" si="24"/>
        <v>0.85</v>
      </c>
      <c r="I103" s="240">
        <f t="shared" si="24"/>
        <v>0.85</v>
      </c>
      <c r="J103" s="240">
        <f t="shared" si="24"/>
        <v>0.85</v>
      </c>
      <c r="K103" s="240">
        <f t="shared" si="24"/>
        <v>0.85</v>
      </c>
      <c r="L103" s="240">
        <f t="shared" si="24"/>
        <v>0.85</v>
      </c>
      <c r="M103" s="240">
        <f t="shared" si="24"/>
        <v>0.85</v>
      </c>
      <c r="N103" s="240">
        <f t="shared" si="24"/>
        <v>0.85</v>
      </c>
      <c r="O103" s="240">
        <f t="shared" si="24"/>
        <v>0.85</v>
      </c>
      <c r="P103" s="240">
        <f t="shared" si="24"/>
        <v>0.85</v>
      </c>
      <c r="Q103" s="240">
        <f t="shared" si="24"/>
        <v>0.85</v>
      </c>
      <c r="R103" s="240">
        <f t="shared" si="24"/>
        <v>0.85</v>
      </c>
      <c r="S103" s="240">
        <f t="shared" si="24"/>
        <v>0.85</v>
      </c>
      <c r="T103" s="240">
        <f t="shared" si="24"/>
        <v>0.85</v>
      </c>
      <c r="U103" s="240">
        <f t="shared" si="24"/>
        <v>0.85</v>
      </c>
      <c r="V103" s="240">
        <f t="shared" si="24"/>
        <v>0.85</v>
      </c>
      <c r="W103" s="240">
        <f t="shared" si="24"/>
        <v>0.85</v>
      </c>
      <c r="X103" s="240">
        <f t="shared" si="24"/>
        <v>0.85</v>
      </c>
      <c r="Y103" s="240">
        <f t="shared" si="24"/>
        <v>0.85</v>
      </c>
      <c r="Z103" s="240">
        <f t="shared" si="24"/>
        <v>0.85</v>
      </c>
      <c r="AA103" s="240">
        <f t="shared" si="24"/>
        <v>0.85</v>
      </c>
      <c r="AB103" s="240">
        <f t="shared" si="24"/>
        <v>0.85</v>
      </c>
      <c r="AC103" s="240">
        <f t="shared" si="24"/>
        <v>0.85</v>
      </c>
      <c r="AD103" s="240">
        <f t="shared" si="24"/>
        <v>0.85</v>
      </c>
      <c r="AE103" s="240">
        <f t="shared" si="24"/>
        <v>0.85</v>
      </c>
      <c r="AF103" s="240">
        <f t="shared" si="24"/>
        <v>0.85</v>
      </c>
      <c r="AG103" s="240">
        <f t="shared" si="24"/>
        <v>0.85</v>
      </c>
      <c r="AH103" s="240">
        <f t="shared" si="24"/>
        <v>0.85</v>
      </c>
      <c r="AI103" s="240">
        <f t="shared" si="24"/>
        <v>0.85</v>
      </c>
      <c r="AJ103" s="240">
        <f t="shared" si="24"/>
        <v>0.85</v>
      </c>
      <c r="AK103" s="240">
        <f t="shared" si="24"/>
        <v>0.85</v>
      </c>
      <c r="AL103" s="123"/>
    </row>
    <row r="104" spans="1:38">
      <c r="A104" s="225" t="str">
        <f>+'Usos finales'!E$206</f>
        <v>GLP</v>
      </c>
      <c r="B104" s="226" t="s">
        <v>391</v>
      </c>
      <c r="C104" s="227" t="s">
        <v>466</v>
      </c>
      <c r="D104" s="242">
        <f>+'Usos finales'!F$206</f>
        <v>9.9999999999999992E-2</v>
      </c>
      <c r="E104" s="240">
        <f t="shared" ref="E104:AK104" si="25">+D104</f>
        <v>9.9999999999999992E-2</v>
      </c>
      <c r="F104" s="240">
        <f t="shared" si="25"/>
        <v>9.9999999999999992E-2</v>
      </c>
      <c r="G104" s="240">
        <f t="shared" si="25"/>
        <v>9.9999999999999992E-2</v>
      </c>
      <c r="H104" s="240">
        <f t="shared" si="25"/>
        <v>9.9999999999999992E-2</v>
      </c>
      <c r="I104" s="240">
        <f t="shared" si="25"/>
        <v>9.9999999999999992E-2</v>
      </c>
      <c r="J104" s="240">
        <f t="shared" si="25"/>
        <v>9.9999999999999992E-2</v>
      </c>
      <c r="K104" s="240">
        <f t="shared" si="25"/>
        <v>9.9999999999999992E-2</v>
      </c>
      <c r="L104" s="240">
        <f t="shared" si="25"/>
        <v>9.9999999999999992E-2</v>
      </c>
      <c r="M104" s="240">
        <f t="shared" si="25"/>
        <v>9.9999999999999992E-2</v>
      </c>
      <c r="N104" s="240">
        <f t="shared" si="25"/>
        <v>9.9999999999999992E-2</v>
      </c>
      <c r="O104" s="240">
        <f t="shared" si="25"/>
        <v>9.9999999999999992E-2</v>
      </c>
      <c r="P104" s="240">
        <f t="shared" si="25"/>
        <v>9.9999999999999992E-2</v>
      </c>
      <c r="Q104" s="240">
        <f t="shared" si="25"/>
        <v>9.9999999999999992E-2</v>
      </c>
      <c r="R104" s="240">
        <f t="shared" si="25"/>
        <v>9.9999999999999992E-2</v>
      </c>
      <c r="S104" s="240">
        <f t="shared" si="25"/>
        <v>9.9999999999999992E-2</v>
      </c>
      <c r="T104" s="240">
        <f t="shared" si="25"/>
        <v>9.9999999999999992E-2</v>
      </c>
      <c r="U104" s="240">
        <f t="shared" si="25"/>
        <v>9.9999999999999992E-2</v>
      </c>
      <c r="V104" s="240">
        <f t="shared" si="25"/>
        <v>9.9999999999999992E-2</v>
      </c>
      <c r="W104" s="240">
        <f t="shared" si="25"/>
        <v>9.9999999999999992E-2</v>
      </c>
      <c r="X104" s="240">
        <f t="shared" si="25"/>
        <v>9.9999999999999992E-2</v>
      </c>
      <c r="Y104" s="240">
        <f t="shared" si="25"/>
        <v>9.9999999999999992E-2</v>
      </c>
      <c r="Z104" s="240">
        <f t="shared" si="25"/>
        <v>9.9999999999999992E-2</v>
      </c>
      <c r="AA104" s="240">
        <f t="shared" si="25"/>
        <v>9.9999999999999992E-2</v>
      </c>
      <c r="AB104" s="240">
        <f t="shared" si="25"/>
        <v>9.9999999999999992E-2</v>
      </c>
      <c r="AC104" s="240">
        <f t="shared" si="25"/>
        <v>9.9999999999999992E-2</v>
      </c>
      <c r="AD104" s="240">
        <f t="shared" si="25"/>
        <v>9.9999999999999992E-2</v>
      </c>
      <c r="AE104" s="240">
        <f t="shared" si="25"/>
        <v>9.9999999999999992E-2</v>
      </c>
      <c r="AF104" s="240">
        <f t="shared" si="25"/>
        <v>9.9999999999999992E-2</v>
      </c>
      <c r="AG104" s="240">
        <f t="shared" si="25"/>
        <v>9.9999999999999992E-2</v>
      </c>
      <c r="AH104" s="240">
        <f t="shared" si="25"/>
        <v>9.9999999999999992E-2</v>
      </c>
      <c r="AI104" s="240">
        <f t="shared" si="25"/>
        <v>9.9999999999999992E-2</v>
      </c>
      <c r="AJ104" s="240">
        <f t="shared" si="25"/>
        <v>9.9999999999999992E-2</v>
      </c>
      <c r="AK104" s="240">
        <f t="shared" si="25"/>
        <v>9.9999999999999992E-2</v>
      </c>
      <c r="AL104" s="123"/>
    </row>
    <row r="105" spans="1:38">
      <c r="A105" s="230" t="str">
        <f>+'Usos finales'!E$207</f>
        <v>Calefacción</v>
      </c>
      <c r="C105" s="83"/>
      <c r="AL105" s="123"/>
    </row>
    <row r="106" spans="1:38">
      <c r="A106" s="225" t="str">
        <f>+'Usos finales'!E$208</f>
        <v>Diesel</v>
      </c>
      <c r="B106" s="226" t="s">
        <v>391</v>
      </c>
      <c r="C106" s="227" t="s">
        <v>466</v>
      </c>
      <c r="D106" s="242">
        <f>+'Usos finales'!F$208</f>
        <v>7.8199052132701431E-3</v>
      </c>
      <c r="E106" s="240">
        <f t="shared" ref="E106:AK106" si="26">+D106</f>
        <v>7.8199052132701431E-3</v>
      </c>
      <c r="F106" s="240">
        <f t="shared" si="26"/>
        <v>7.8199052132701431E-3</v>
      </c>
      <c r="G106" s="240">
        <f t="shared" si="26"/>
        <v>7.8199052132701431E-3</v>
      </c>
      <c r="H106" s="240">
        <f t="shared" si="26"/>
        <v>7.8199052132701431E-3</v>
      </c>
      <c r="I106" s="240">
        <f t="shared" si="26"/>
        <v>7.8199052132701431E-3</v>
      </c>
      <c r="J106" s="240">
        <f t="shared" si="26"/>
        <v>7.8199052132701431E-3</v>
      </c>
      <c r="K106" s="240">
        <f t="shared" si="26"/>
        <v>7.8199052132701431E-3</v>
      </c>
      <c r="L106" s="240">
        <f t="shared" si="26"/>
        <v>7.8199052132701431E-3</v>
      </c>
      <c r="M106" s="240">
        <f t="shared" si="26"/>
        <v>7.8199052132701431E-3</v>
      </c>
      <c r="N106" s="240">
        <f t="shared" si="26"/>
        <v>7.8199052132701431E-3</v>
      </c>
      <c r="O106" s="240">
        <f t="shared" si="26"/>
        <v>7.8199052132701431E-3</v>
      </c>
      <c r="P106" s="240">
        <f t="shared" si="26"/>
        <v>7.8199052132701431E-3</v>
      </c>
      <c r="Q106" s="240">
        <f t="shared" si="26"/>
        <v>7.8199052132701431E-3</v>
      </c>
      <c r="R106" s="240">
        <f t="shared" si="26"/>
        <v>7.8199052132701431E-3</v>
      </c>
      <c r="S106" s="240">
        <f t="shared" si="26"/>
        <v>7.8199052132701431E-3</v>
      </c>
      <c r="T106" s="240">
        <f t="shared" si="26"/>
        <v>7.8199052132701431E-3</v>
      </c>
      <c r="U106" s="240">
        <f t="shared" si="26"/>
        <v>7.8199052132701431E-3</v>
      </c>
      <c r="V106" s="240">
        <f t="shared" si="26"/>
        <v>7.8199052132701431E-3</v>
      </c>
      <c r="W106" s="240">
        <f t="shared" si="26"/>
        <v>7.8199052132701431E-3</v>
      </c>
      <c r="X106" s="240">
        <f t="shared" si="26"/>
        <v>7.8199052132701431E-3</v>
      </c>
      <c r="Y106" s="240">
        <f t="shared" si="26"/>
        <v>7.8199052132701431E-3</v>
      </c>
      <c r="Z106" s="240">
        <f t="shared" si="26"/>
        <v>7.8199052132701431E-3</v>
      </c>
      <c r="AA106" s="240">
        <f t="shared" si="26"/>
        <v>7.8199052132701431E-3</v>
      </c>
      <c r="AB106" s="240">
        <f t="shared" si="26"/>
        <v>7.8199052132701431E-3</v>
      </c>
      <c r="AC106" s="240">
        <f t="shared" si="26"/>
        <v>7.8199052132701431E-3</v>
      </c>
      <c r="AD106" s="240">
        <f t="shared" si="26"/>
        <v>7.8199052132701431E-3</v>
      </c>
      <c r="AE106" s="240">
        <f t="shared" si="26"/>
        <v>7.8199052132701431E-3</v>
      </c>
      <c r="AF106" s="240">
        <f t="shared" si="26"/>
        <v>7.8199052132701431E-3</v>
      </c>
      <c r="AG106" s="240">
        <f t="shared" si="26"/>
        <v>7.8199052132701431E-3</v>
      </c>
      <c r="AH106" s="240">
        <f t="shared" si="26"/>
        <v>7.8199052132701431E-3</v>
      </c>
      <c r="AI106" s="240">
        <f t="shared" si="26"/>
        <v>7.8199052132701431E-3</v>
      </c>
      <c r="AJ106" s="240">
        <f t="shared" si="26"/>
        <v>7.8199052132701431E-3</v>
      </c>
      <c r="AK106" s="240">
        <f t="shared" si="26"/>
        <v>7.8199052132701431E-3</v>
      </c>
      <c r="AL106" s="123"/>
    </row>
    <row r="107" spans="1:38">
      <c r="A107" s="225" t="str">
        <f>+'Usos finales'!E$209</f>
        <v>Electricidad</v>
      </c>
      <c r="B107" s="226" t="s">
        <v>391</v>
      </c>
      <c r="C107" s="227" t="s">
        <v>466</v>
      </c>
      <c r="D107" s="242">
        <f>+'Usos finales'!F$209</f>
        <v>0.84360189573459721</v>
      </c>
      <c r="E107" s="240">
        <f t="shared" ref="E107:AK107" si="27">+D107</f>
        <v>0.84360189573459721</v>
      </c>
      <c r="F107" s="240">
        <f t="shared" si="27"/>
        <v>0.84360189573459721</v>
      </c>
      <c r="G107" s="240">
        <f t="shared" si="27"/>
        <v>0.84360189573459721</v>
      </c>
      <c r="H107" s="240">
        <f t="shared" si="27"/>
        <v>0.84360189573459721</v>
      </c>
      <c r="I107" s="240">
        <f t="shared" si="27"/>
        <v>0.84360189573459721</v>
      </c>
      <c r="J107" s="240">
        <f t="shared" si="27"/>
        <v>0.84360189573459721</v>
      </c>
      <c r="K107" s="240">
        <f t="shared" si="27"/>
        <v>0.84360189573459721</v>
      </c>
      <c r="L107" s="240">
        <f t="shared" si="27"/>
        <v>0.84360189573459721</v>
      </c>
      <c r="M107" s="240">
        <f t="shared" si="27"/>
        <v>0.84360189573459721</v>
      </c>
      <c r="N107" s="240">
        <f t="shared" si="27"/>
        <v>0.84360189573459721</v>
      </c>
      <c r="O107" s="240">
        <f t="shared" si="27"/>
        <v>0.84360189573459721</v>
      </c>
      <c r="P107" s="240">
        <f t="shared" si="27"/>
        <v>0.84360189573459721</v>
      </c>
      <c r="Q107" s="240">
        <f t="shared" si="27"/>
        <v>0.84360189573459721</v>
      </c>
      <c r="R107" s="240">
        <f t="shared" si="27"/>
        <v>0.84360189573459721</v>
      </c>
      <c r="S107" s="240">
        <f t="shared" si="27"/>
        <v>0.84360189573459721</v>
      </c>
      <c r="T107" s="240">
        <f t="shared" si="27"/>
        <v>0.84360189573459721</v>
      </c>
      <c r="U107" s="240">
        <f t="shared" si="27"/>
        <v>0.84360189573459721</v>
      </c>
      <c r="V107" s="240">
        <f t="shared" si="27"/>
        <v>0.84360189573459721</v>
      </c>
      <c r="W107" s="240">
        <f t="shared" si="27"/>
        <v>0.84360189573459721</v>
      </c>
      <c r="X107" s="240">
        <f t="shared" si="27"/>
        <v>0.84360189573459721</v>
      </c>
      <c r="Y107" s="240">
        <f t="shared" si="27"/>
        <v>0.84360189573459721</v>
      </c>
      <c r="Z107" s="240">
        <f t="shared" si="27"/>
        <v>0.84360189573459721</v>
      </c>
      <c r="AA107" s="240">
        <f t="shared" si="27"/>
        <v>0.84360189573459721</v>
      </c>
      <c r="AB107" s="240">
        <f t="shared" si="27"/>
        <v>0.84360189573459721</v>
      </c>
      <c r="AC107" s="240">
        <f t="shared" si="27"/>
        <v>0.84360189573459721</v>
      </c>
      <c r="AD107" s="240">
        <f t="shared" si="27"/>
        <v>0.84360189573459721</v>
      </c>
      <c r="AE107" s="240">
        <f t="shared" si="27"/>
        <v>0.84360189573459721</v>
      </c>
      <c r="AF107" s="240">
        <f t="shared" si="27"/>
        <v>0.84360189573459721</v>
      </c>
      <c r="AG107" s="240">
        <f t="shared" si="27"/>
        <v>0.84360189573459721</v>
      </c>
      <c r="AH107" s="240">
        <f t="shared" si="27"/>
        <v>0.84360189573459721</v>
      </c>
      <c r="AI107" s="240">
        <f t="shared" si="27"/>
        <v>0.84360189573459721</v>
      </c>
      <c r="AJ107" s="240">
        <f t="shared" si="27"/>
        <v>0.84360189573459721</v>
      </c>
      <c r="AK107" s="240">
        <f t="shared" si="27"/>
        <v>0.84360189573459721</v>
      </c>
      <c r="AL107" s="123"/>
    </row>
    <row r="108" spans="1:38">
      <c r="A108" s="225" t="str">
        <f>+'Usos finales'!E$210</f>
        <v>Gas Natural</v>
      </c>
      <c r="B108" s="226" t="s">
        <v>391</v>
      </c>
      <c r="C108" s="227" t="s">
        <v>466</v>
      </c>
      <c r="D108" s="242">
        <f>+'Usos finales'!F$210</f>
        <v>0.13293838862559243</v>
      </c>
      <c r="E108" s="240">
        <f t="shared" ref="E108:AK108" si="28">+D108</f>
        <v>0.13293838862559243</v>
      </c>
      <c r="F108" s="240">
        <f t="shared" si="28"/>
        <v>0.13293838862559243</v>
      </c>
      <c r="G108" s="240">
        <f t="shared" si="28"/>
        <v>0.13293838862559243</v>
      </c>
      <c r="H108" s="240">
        <f t="shared" si="28"/>
        <v>0.13293838862559243</v>
      </c>
      <c r="I108" s="240">
        <f t="shared" si="28"/>
        <v>0.13293838862559243</v>
      </c>
      <c r="J108" s="240">
        <f t="shared" si="28"/>
        <v>0.13293838862559243</v>
      </c>
      <c r="K108" s="240">
        <f t="shared" si="28"/>
        <v>0.13293838862559243</v>
      </c>
      <c r="L108" s="240">
        <f t="shared" si="28"/>
        <v>0.13293838862559243</v>
      </c>
      <c r="M108" s="240">
        <f t="shared" si="28"/>
        <v>0.13293838862559243</v>
      </c>
      <c r="N108" s="240">
        <f t="shared" si="28"/>
        <v>0.13293838862559243</v>
      </c>
      <c r="O108" s="240">
        <f t="shared" si="28"/>
        <v>0.13293838862559243</v>
      </c>
      <c r="P108" s="240">
        <f t="shared" si="28"/>
        <v>0.13293838862559243</v>
      </c>
      <c r="Q108" s="240">
        <f t="shared" si="28"/>
        <v>0.13293838862559243</v>
      </c>
      <c r="R108" s="240">
        <f t="shared" si="28"/>
        <v>0.13293838862559243</v>
      </c>
      <c r="S108" s="240">
        <f t="shared" si="28"/>
        <v>0.13293838862559243</v>
      </c>
      <c r="T108" s="240">
        <f t="shared" si="28"/>
        <v>0.13293838862559243</v>
      </c>
      <c r="U108" s="240">
        <f t="shared" si="28"/>
        <v>0.13293838862559243</v>
      </c>
      <c r="V108" s="240">
        <f t="shared" si="28"/>
        <v>0.13293838862559243</v>
      </c>
      <c r="W108" s="240">
        <f t="shared" si="28"/>
        <v>0.13293838862559243</v>
      </c>
      <c r="X108" s="240">
        <f t="shared" si="28"/>
        <v>0.13293838862559243</v>
      </c>
      <c r="Y108" s="240">
        <f t="shared" si="28"/>
        <v>0.13293838862559243</v>
      </c>
      <c r="Z108" s="240">
        <f t="shared" si="28"/>
        <v>0.13293838862559243</v>
      </c>
      <c r="AA108" s="240">
        <f t="shared" si="28"/>
        <v>0.13293838862559243</v>
      </c>
      <c r="AB108" s="240">
        <f t="shared" si="28"/>
        <v>0.13293838862559243</v>
      </c>
      <c r="AC108" s="240">
        <f t="shared" si="28"/>
        <v>0.13293838862559243</v>
      </c>
      <c r="AD108" s="240">
        <f t="shared" si="28"/>
        <v>0.13293838862559243</v>
      </c>
      <c r="AE108" s="240">
        <f t="shared" si="28"/>
        <v>0.13293838862559243</v>
      </c>
      <c r="AF108" s="240">
        <f t="shared" si="28"/>
        <v>0.13293838862559243</v>
      </c>
      <c r="AG108" s="240">
        <f t="shared" si="28"/>
        <v>0.13293838862559243</v>
      </c>
      <c r="AH108" s="240">
        <f t="shared" si="28"/>
        <v>0.13293838862559243</v>
      </c>
      <c r="AI108" s="240">
        <f t="shared" si="28"/>
        <v>0.13293838862559243</v>
      </c>
      <c r="AJ108" s="240">
        <f t="shared" si="28"/>
        <v>0.13293838862559243</v>
      </c>
      <c r="AK108" s="240">
        <f t="shared" si="28"/>
        <v>0.13293838862559243</v>
      </c>
      <c r="AL108" s="123"/>
    </row>
    <row r="109" spans="1:38">
      <c r="A109" s="225" t="str">
        <f>+'Usos finales'!E$211</f>
        <v>GLP</v>
      </c>
      <c r="B109" s="226" t="s">
        <v>391</v>
      </c>
      <c r="C109" s="227" t="s">
        <v>466</v>
      </c>
      <c r="D109" s="242">
        <f>+'Usos finales'!F$211</f>
        <v>1.5639810426540286E-2</v>
      </c>
      <c r="E109" s="240">
        <f t="shared" ref="E109:AK109" si="29">+D109</f>
        <v>1.5639810426540286E-2</v>
      </c>
      <c r="F109" s="240">
        <f t="shared" si="29"/>
        <v>1.5639810426540286E-2</v>
      </c>
      <c r="G109" s="240">
        <f t="shared" si="29"/>
        <v>1.5639810426540286E-2</v>
      </c>
      <c r="H109" s="240">
        <f t="shared" si="29"/>
        <v>1.5639810426540286E-2</v>
      </c>
      <c r="I109" s="240">
        <f t="shared" si="29"/>
        <v>1.5639810426540286E-2</v>
      </c>
      <c r="J109" s="240">
        <f t="shared" si="29"/>
        <v>1.5639810426540286E-2</v>
      </c>
      <c r="K109" s="240">
        <f t="shared" si="29"/>
        <v>1.5639810426540286E-2</v>
      </c>
      <c r="L109" s="240">
        <f t="shared" si="29"/>
        <v>1.5639810426540286E-2</v>
      </c>
      <c r="M109" s="240">
        <f t="shared" si="29"/>
        <v>1.5639810426540286E-2</v>
      </c>
      <c r="N109" s="240">
        <f t="shared" si="29"/>
        <v>1.5639810426540286E-2</v>
      </c>
      <c r="O109" s="240">
        <f t="shared" si="29"/>
        <v>1.5639810426540286E-2</v>
      </c>
      <c r="P109" s="240">
        <f t="shared" si="29"/>
        <v>1.5639810426540286E-2</v>
      </c>
      <c r="Q109" s="240">
        <f t="shared" si="29"/>
        <v>1.5639810426540286E-2</v>
      </c>
      <c r="R109" s="240">
        <f t="shared" si="29"/>
        <v>1.5639810426540286E-2</v>
      </c>
      <c r="S109" s="240">
        <f t="shared" si="29"/>
        <v>1.5639810426540286E-2</v>
      </c>
      <c r="T109" s="240">
        <f t="shared" si="29"/>
        <v>1.5639810426540286E-2</v>
      </c>
      <c r="U109" s="240">
        <f t="shared" si="29"/>
        <v>1.5639810426540286E-2</v>
      </c>
      <c r="V109" s="240">
        <f t="shared" si="29"/>
        <v>1.5639810426540286E-2</v>
      </c>
      <c r="W109" s="240">
        <f t="shared" si="29"/>
        <v>1.5639810426540286E-2</v>
      </c>
      <c r="X109" s="240">
        <f t="shared" si="29"/>
        <v>1.5639810426540286E-2</v>
      </c>
      <c r="Y109" s="240">
        <f t="shared" si="29"/>
        <v>1.5639810426540286E-2</v>
      </c>
      <c r="Z109" s="240">
        <f t="shared" si="29"/>
        <v>1.5639810426540286E-2</v>
      </c>
      <c r="AA109" s="240">
        <f t="shared" si="29"/>
        <v>1.5639810426540286E-2</v>
      </c>
      <c r="AB109" s="240">
        <f t="shared" si="29"/>
        <v>1.5639810426540286E-2</v>
      </c>
      <c r="AC109" s="240">
        <f t="shared" si="29"/>
        <v>1.5639810426540286E-2</v>
      </c>
      <c r="AD109" s="240">
        <f t="shared" si="29"/>
        <v>1.5639810426540286E-2</v>
      </c>
      <c r="AE109" s="240">
        <f t="shared" si="29"/>
        <v>1.5639810426540286E-2</v>
      </c>
      <c r="AF109" s="240">
        <f t="shared" si="29"/>
        <v>1.5639810426540286E-2</v>
      </c>
      <c r="AG109" s="240">
        <f t="shared" si="29"/>
        <v>1.5639810426540286E-2</v>
      </c>
      <c r="AH109" s="240">
        <f t="shared" si="29"/>
        <v>1.5639810426540286E-2</v>
      </c>
      <c r="AI109" s="240">
        <f t="shared" si="29"/>
        <v>1.5639810426540286E-2</v>
      </c>
      <c r="AJ109" s="240">
        <f t="shared" si="29"/>
        <v>1.5639810426540286E-2</v>
      </c>
      <c r="AK109" s="240">
        <f t="shared" si="29"/>
        <v>1.5639810426540286E-2</v>
      </c>
      <c r="AL109" s="123"/>
    </row>
    <row r="110" spans="1:38">
      <c r="A110" s="230" t="str">
        <f>+'Usos finales'!E$214</f>
        <v>Cocción</v>
      </c>
      <c r="C110" s="83"/>
      <c r="AL110" s="123"/>
    </row>
    <row r="111" spans="1:38">
      <c r="A111" s="225" t="str">
        <f>+'Usos finales'!E$215</f>
        <v>Diesel</v>
      </c>
      <c r="B111" s="226" t="s">
        <v>391</v>
      </c>
      <c r="C111" s="227" t="s">
        <v>466</v>
      </c>
      <c r="D111" s="242">
        <f>+'Usos finales'!F$215</f>
        <v>2.6501650165016499E-2</v>
      </c>
      <c r="E111" s="240">
        <f t="shared" ref="E111:AK111" si="30">+D111</f>
        <v>2.6501650165016499E-2</v>
      </c>
      <c r="F111" s="240">
        <f t="shared" si="30"/>
        <v>2.6501650165016499E-2</v>
      </c>
      <c r="G111" s="240">
        <f t="shared" si="30"/>
        <v>2.6501650165016499E-2</v>
      </c>
      <c r="H111" s="240">
        <f t="shared" si="30"/>
        <v>2.6501650165016499E-2</v>
      </c>
      <c r="I111" s="240">
        <f t="shared" si="30"/>
        <v>2.6501650165016499E-2</v>
      </c>
      <c r="J111" s="240">
        <f t="shared" si="30"/>
        <v>2.6501650165016499E-2</v>
      </c>
      <c r="K111" s="240">
        <f t="shared" si="30"/>
        <v>2.6501650165016499E-2</v>
      </c>
      <c r="L111" s="240">
        <f t="shared" si="30"/>
        <v>2.6501650165016499E-2</v>
      </c>
      <c r="M111" s="240">
        <f t="shared" si="30"/>
        <v>2.6501650165016499E-2</v>
      </c>
      <c r="N111" s="240">
        <f t="shared" si="30"/>
        <v>2.6501650165016499E-2</v>
      </c>
      <c r="O111" s="240">
        <f t="shared" si="30"/>
        <v>2.6501650165016499E-2</v>
      </c>
      <c r="P111" s="240">
        <f t="shared" si="30"/>
        <v>2.6501650165016499E-2</v>
      </c>
      <c r="Q111" s="240">
        <f t="shared" si="30"/>
        <v>2.6501650165016499E-2</v>
      </c>
      <c r="R111" s="240">
        <f t="shared" si="30"/>
        <v>2.6501650165016499E-2</v>
      </c>
      <c r="S111" s="240">
        <f t="shared" si="30"/>
        <v>2.6501650165016499E-2</v>
      </c>
      <c r="T111" s="240">
        <f t="shared" si="30"/>
        <v>2.6501650165016499E-2</v>
      </c>
      <c r="U111" s="240">
        <f t="shared" si="30"/>
        <v>2.6501650165016499E-2</v>
      </c>
      <c r="V111" s="240">
        <f t="shared" si="30"/>
        <v>2.6501650165016499E-2</v>
      </c>
      <c r="W111" s="240">
        <f t="shared" si="30"/>
        <v>2.6501650165016499E-2</v>
      </c>
      <c r="X111" s="240">
        <f t="shared" si="30"/>
        <v>2.6501650165016499E-2</v>
      </c>
      <c r="Y111" s="240">
        <f t="shared" si="30"/>
        <v>2.6501650165016499E-2</v>
      </c>
      <c r="Z111" s="240">
        <f t="shared" si="30"/>
        <v>2.6501650165016499E-2</v>
      </c>
      <c r="AA111" s="240">
        <f t="shared" si="30"/>
        <v>2.6501650165016499E-2</v>
      </c>
      <c r="AB111" s="240">
        <f t="shared" si="30"/>
        <v>2.6501650165016499E-2</v>
      </c>
      <c r="AC111" s="240">
        <f t="shared" si="30"/>
        <v>2.6501650165016499E-2</v>
      </c>
      <c r="AD111" s="240">
        <f t="shared" si="30"/>
        <v>2.6501650165016499E-2</v>
      </c>
      <c r="AE111" s="240">
        <f t="shared" si="30"/>
        <v>2.6501650165016499E-2</v>
      </c>
      <c r="AF111" s="240">
        <f t="shared" si="30"/>
        <v>2.6501650165016499E-2</v>
      </c>
      <c r="AG111" s="240">
        <f t="shared" si="30"/>
        <v>2.6501650165016499E-2</v>
      </c>
      <c r="AH111" s="240">
        <f t="shared" si="30"/>
        <v>2.6501650165016499E-2</v>
      </c>
      <c r="AI111" s="240">
        <f t="shared" si="30"/>
        <v>2.6501650165016499E-2</v>
      </c>
      <c r="AJ111" s="240">
        <f t="shared" si="30"/>
        <v>2.6501650165016499E-2</v>
      </c>
      <c r="AK111" s="240">
        <f t="shared" si="30"/>
        <v>2.6501650165016499E-2</v>
      </c>
      <c r="AL111" s="123"/>
    </row>
    <row r="112" spans="1:38">
      <c r="A112" s="225" t="str">
        <f>+'Usos finales'!E$216</f>
        <v>Electricidad</v>
      </c>
      <c r="B112" s="226" t="s">
        <v>391</v>
      </c>
      <c r="C112" s="227" t="s">
        <v>466</v>
      </c>
      <c r="D112" s="242">
        <f>+'Usos finales'!F$216</f>
        <v>0.46996699669966996</v>
      </c>
      <c r="E112" s="240">
        <f t="shared" ref="E112:AK112" si="31">+D112</f>
        <v>0.46996699669966996</v>
      </c>
      <c r="F112" s="240">
        <f t="shared" si="31"/>
        <v>0.46996699669966996</v>
      </c>
      <c r="G112" s="240">
        <f t="shared" si="31"/>
        <v>0.46996699669966996</v>
      </c>
      <c r="H112" s="240">
        <f t="shared" si="31"/>
        <v>0.46996699669966996</v>
      </c>
      <c r="I112" s="240">
        <f t="shared" si="31"/>
        <v>0.46996699669966996</v>
      </c>
      <c r="J112" s="240">
        <f t="shared" si="31"/>
        <v>0.46996699669966996</v>
      </c>
      <c r="K112" s="240">
        <f t="shared" si="31"/>
        <v>0.46996699669966996</v>
      </c>
      <c r="L112" s="240">
        <f t="shared" si="31"/>
        <v>0.46996699669966996</v>
      </c>
      <c r="M112" s="240">
        <f t="shared" si="31"/>
        <v>0.46996699669966996</v>
      </c>
      <c r="N112" s="240">
        <f t="shared" si="31"/>
        <v>0.46996699669966996</v>
      </c>
      <c r="O112" s="240">
        <f t="shared" si="31"/>
        <v>0.46996699669966996</v>
      </c>
      <c r="P112" s="240">
        <f t="shared" si="31"/>
        <v>0.46996699669966996</v>
      </c>
      <c r="Q112" s="240">
        <f t="shared" si="31"/>
        <v>0.46996699669966996</v>
      </c>
      <c r="R112" s="240">
        <f t="shared" si="31"/>
        <v>0.46996699669966996</v>
      </c>
      <c r="S112" s="240">
        <f t="shared" si="31"/>
        <v>0.46996699669966996</v>
      </c>
      <c r="T112" s="240">
        <f t="shared" si="31"/>
        <v>0.46996699669966996</v>
      </c>
      <c r="U112" s="240">
        <f t="shared" si="31"/>
        <v>0.46996699669966996</v>
      </c>
      <c r="V112" s="240">
        <f t="shared" si="31"/>
        <v>0.46996699669966996</v>
      </c>
      <c r="W112" s="240">
        <f t="shared" si="31"/>
        <v>0.46996699669966996</v>
      </c>
      <c r="X112" s="240">
        <f t="shared" si="31"/>
        <v>0.46996699669966996</v>
      </c>
      <c r="Y112" s="240">
        <f t="shared" si="31"/>
        <v>0.46996699669966996</v>
      </c>
      <c r="Z112" s="240">
        <f t="shared" si="31"/>
        <v>0.46996699669966996</v>
      </c>
      <c r="AA112" s="240">
        <f t="shared" si="31"/>
        <v>0.46996699669966996</v>
      </c>
      <c r="AB112" s="240">
        <f t="shared" si="31"/>
        <v>0.46996699669966996</v>
      </c>
      <c r="AC112" s="240">
        <f t="shared" si="31"/>
        <v>0.46996699669966996</v>
      </c>
      <c r="AD112" s="240">
        <f t="shared" si="31"/>
        <v>0.46996699669966996</v>
      </c>
      <c r="AE112" s="240">
        <f t="shared" si="31"/>
        <v>0.46996699669966996</v>
      </c>
      <c r="AF112" s="240">
        <f t="shared" si="31"/>
        <v>0.46996699669966996</v>
      </c>
      <c r="AG112" s="240">
        <f t="shared" si="31"/>
        <v>0.46996699669966996</v>
      </c>
      <c r="AH112" s="240">
        <f t="shared" si="31"/>
        <v>0.46996699669966996</v>
      </c>
      <c r="AI112" s="240">
        <f t="shared" si="31"/>
        <v>0.46996699669966996</v>
      </c>
      <c r="AJ112" s="240">
        <f t="shared" si="31"/>
        <v>0.46996699669966996</v>
      </c>
      <c r="AK112" s="240">
        <f t="shared" si="31"/>
        <v>0.46996699669966996</v>
      </c>
      <c r="AL112" s="123"/>
    </row>
    <row r="113" spans="1:38">
      <c r="A113" s="225" t="str">
        <f>+'Usos finales'!E$217</f>
        <v>Gas Natural</v>
      </c>
      <c r="B113" s="226" t="s">
        <v>391</v>
      </c>
      <c r="C113" s="227" t="s">
        <v>466</v>
      </c>
      <c r="D113" s="242">
        <f>+'Usos finales'!F$217</f>
        <v>0.45052805280528052</v>
      </c>
      <c r="E113" s="240">
        <f t="shared" ref="E113:AK113" si="32">+D113</f>
        <v>0.45052805280528052</v>
      </c>
      <c r="F113" s="240">
        <f t="shared" si="32"/>
        <v>0.45052805280528052</v>
      </c>
      <c r="G113" s="240">
        <f t="shared" si="32"/>
        <v>0.45052805280528052</v>
      </c>
      <c r="H113" s="240">
        <f t="shared" si="32"/>
        <v>0.45052805280528052</v>
      </c>
      <c r="I113" s="240">
        <f t="shared" si="32"/>
        <v>0.45052805280528052</v>
      </c>
      <c r="J113" s="240">
        <f t="shared" si="32"/>
        <v>0.45052805280528052</v>
      </c>
      <c r="K113" s="240">
        <f t="shared" si="32"/>
        <v>0.45052805280528052</v>
      </c>
      <c r="L113" s="240">
        <f t="shared" si="32"/>
        <v>0.45052805280528052</v>
      </c>
      <c r="M113" s="240">
        <f t="shared" si="32"/>
        <v>0.45052805280528052</v>
      </c>
      <c r="N113" s="240">
        <f t="shared" si="32"/>
        <v>0.45052805280528052</v>
      </c>
      <c r="O113" s="240">
        <f t="shared" si="32"/>
        <v>0.45052805280528052</v>
      </c>
      <c r="P113" s="240">
        <f t="shared" si="32"/>
        <v>0.45052805280528052</v>
      </c>
      <c r="Q113" s="240">
        <f t="shared" si="32"/>
        <v>0.45052805280528052</v>
      </c>
      <c r="R113" s="240">
        <f t="shared" si="32"/>
        <v>0.45052805280528052</v>
      </c>
      <c r="S113" s="240">
        <f t="shared" si="32"/>
        <v>0.45052805280528052</v>
      </c>
      <c r="T113" s="240">
        <f t="shared" si="32"/>
        <v>0.45052805280528052</v>
      </c>
      <c r="U113" s="240">
        <f t="shared" si="32"/>
        <v>0.45052805280528052</v>
      </c>
      <c r="V113" s="240">
        <f t="shared" si="32"/>
        <v>0.45052805280528052</v>
      </c>
      <c r="W113" s="240">
        <f t="shared" si="32"/>
        <v>0.45052805280528052</v>
      </c>
      <c r="X113" s="240">
        <f t="shared" si="32"/>
        <v>0.45052805280528052</v>
      </c>
      <c r="Y113" s="240">
        <f t="shared" si="32"/>
        <v>0.45052805280528052</v>
      </c>
      <c r="Z113" s="240">
        <f t="shared" si="32"/>
        <v>0.45052805280528052</v>
      </c>
      <c r="AA113" s="240">
        <f t="shared" si="32"/>
        <v>0.45052805280528052</v>
      </c>
      <c r="AB113" s="240">
        <f t="shared" si="32"/>
        <v>0.45052805280528052</v>
      </c>
      <c r="AC113" s="240">
        <f t="shared" si="32"/>
        <v>0.45052805280528052</v>
      </c>
      <c r="AD113" s="240">
        <f t="shared" si="32"/>
        <v>0.45052805280528052</v>
      </c>
      <c r="AE113" s="240">
        <f t="shared" si="32"/>
        <v>0.45052805280528052</v>
      </c>
      <c r="AF113" s="240">
        <f t="shared" si="32"/>
        <v>0.45052805280528052</v>
      </c>
      <c r="AG113" s="240">
        <f t="shared" si="32"/>
        <v>0.45052805280528052</v>
      </c>
      <c r="AH113" s="240">
        <f t="shared" si="32"/>
        <v>0.45052805280528052</v>
      </c>
      <c r="AI113" s="240">
        <f t="shared" si="32"/>
        <v>0.45052805280528052</v>
      </c>
      <c r="AJ113" s="240">
        <f t="shared" si="32"/>
        <v>0.45052805280528052</v>
      </c>
      <c r="AK113" s="240">
        <f t="shared" si="32"/>
        <v>0.45052805280528052</v>
      </c>
      <c r="AL113" s="123"/>
    </row>
    <row r="114" spans="1:38">
      <c r="A114" s="225" t="str">
        <f>+'Usos finales'!E$218</f>
        <v>GLP</v>
      </c>
      <c r="B114" s="226" t="s">
        <v>391</v>
      </c>
      <c r="C114" s="227" t="s">
        <v>466</v>
      </c>
      <c r="D114" s="242">
        <f>+'Usos finales'!F$218</f>
        <v>5.3003300330032997E-2</v>
      </c>
      <c r="E114" s="240">
        <f t="shared" ref="E114:AK114" si="33">+D114</f>
        <v>5.3003300330032997E-2</v>
      </c>
      <c r="F114" s="240">
        <f t="shared" si="33"/>
        <v>5.3003300330032997E-2</v>
      </c>
      <c r="G114" s="240">
        <f t="shared" si="33"/>
        <v>5.3003300330032997E-2</v>
      </c>
      <c r="H114" s="240">
        <f t="shared" si="33"/>
        <v>5.3003300330032997E-2</v>
      </c>
      <c r="I114" s="240">
        <f t="shared" si="33"/>
        <v>5.3003300330032997E-2</v>
      </c>
      <c r="J114" s="240">
        <f t="shared" si="33"/>
        <v>5.3003300330032997E-2</v>
      </c>
      <c r="K114" s="240">
        <f t="shared" si="33"/>
        <v>5.3003300330032997E-2</v>
      </c>
      <c r="L114" s="240">
        <f t="shared" si="33"/>
        <v>5.3003300330032997E-2</v>
      </c>
      <c r="M114" s="240">
        <f t="shared" si="33"/>
        <v>5.3003300330032997E-2</v>
      </c>
      <c r="N114" s="240">
        <f t="shared" si="33"/>
        <v>5.3003300330032997E-2</v>
      </c>
      <c r="O114" s="240">
        <f t="shared" si="33"/>
        <v>5.3003300330032997E-2</v>
      </c>
      <c r="P114" s="240">
        <f t="shared" si="33"/>
        <v>5.3003300330032997E-2</v>
      </c>
      <c r="Q114" s="240">
        <f t="shared" si="33"/>
        <v>5.3003300330032997E-2</v>
      </c>
      <c r="R114" s="240">
        <f t="shared" si="33"/>
        <v>5.3003300330032997E-2</v>
      </c>
      <c r="S114" s="240">
        <f t="shared" si="33"/>
        <v>5.3003300330032997E-2</v>
      </c>
      <c r="T114" s="240">
        <f t="shared" si="33"/>
        <v>5.3003300330032997E-2</v>
      </c>
      <c r="U114" s="240">
        <f t="shared" si="33"/>
        <v>5.3003300330032997E-2</v>
      </c>
      <c r="V114" s="240">
        <f t="shared" si="33"/>
        <v>5.3003300330032997E-2</v>
      </c>
      <c r="W114" s="240">
        <f t="shared" si="33"/>
        <v>5.3003300330032997E-2</v>
      </c>
      <c r="X114" s="240">
        <f t="shared" si="33"/>
        <v>5.3003300330032997E-2</v>
      </c>
      <c r="Y114" s="240">
        <f t="shared" si="33"/>
        <v>5.3003300330032997E-2</v>
      </c>
      <c r="Z114" s="240">
        <f t="shared" si="33"/>
        <v>5.3003300330032997E-2</v>
      </c>
      <c r="AA114" s="240">
        <f t="shared" si="33"/>
        <v>5.3003300330032997E-2</v>
      </c>
      <c r="AB114" s="240">
        <f t="shared" si="33"/>
        <v>5.3003300330032997E-2</v>
      </c>
      <c r="AC114" s="240">
        <f t="shared" si="33"/>
        <v>5.3003300330032997E-2</v>
      </c>
      <c r="AD114" s="240">
        <f t="shared" si="33"/>
        <v>5.3003300330032997E-2</v>
      </c>
      <c r="AE114" s="240">
        <f t="shared" si="33"/>
        <v>5.3003300330032997E-2</v>
      </c>
      <c r="AF114" s="240">
        <f t="shared" si="33"/>
        <v>5.3003300330032997E-2</v>
      </c>
      <c r="AG114" s="240">
        <f t="shared" si="33"/>
        <v>5.3003300330032997E-2</v>
      </c>
      <c r="AH114" s="240">
        <f t="shared" si="33"/>
        <v>5.3003300330032997E-2</v>
      </c>
      <c r="AI114" s="240">
        <f t="shared" si="33"/>
        <v>5.3003300330032997E-2</v>
      </c>
      <c r="AJ114" s="240">
        <f t="shared" si="33"/>
        <v>5.3003300330032997E-2</v>
      </c>
      <c r="AK114" s="240">
        <f t="shared" si="33"/>
        <v>5.3003300330032997E-2</v>
      </c>
      <c r="AL114" s="123"/>
    </row>
    <row r="115" spans="1:38">
      <c r="A115" s="230" t="str">
        <f>+'Usos finales'!E$221</f>
        <v>Otros</v>
      </c>
      <c r="C115" s="83"/>
      <c r="AL115" s="123"/>
    </row>
    <row r="116" spans="1:38">
      <c r="A116" s="225" t="str">
        <f>+'Usos finales'!E$222</f>
        <v>Diesel</v>
      </c>
      <c r="B116" s="226" t="s">
        <v>391</v>
      </c>
      <c r="C116" s="227" t="s">
        <v>466</v>
      </c>
      <c r="D116" s="242">
        <f>+'Usos finales'!F$222</f>
        <v>2.3554603854389722E-3</v>
      </c>
      <c r="E116" s="240">
        <f t="shared" ref="E116:AK116" si="34">+D116</f>
        <v>2.3554603854389722E-3</v>
      </c>
      <c r="F116" s="240">
        <f t="shared" si="34"/>
        <v>2.3554603854389722E-3</v>
      </c>
      <c r="G116" s="240">
        <f t="shared" si="34"/>
        <v>2.3554603854389722E-3</v>
      </c>
      <c r="H116" s="240">
        <f t="shared" si="34"/>
        <v>2.3554603854389722E-3</v>
      </c>
      <c r="I116" s="240">
        <f t="shared" si="34"/>
        <v>2.3554603854389722E-3</v>
      </c>
      <c r="J116" s="240">
        <f t="shared" si="34"/>
        <v>2.3554603854389722E-3</v>
      </c>
      <c r="K116" s="240">
        <f t="shared" si="34"/>
        <v>2.3554603854389722E-3</v>
      </c>
      <c r="L116" s="240">
        <f t="shared" si="34"/>
        <v>2.3554603854389722E-3</v>
      </c>
      <c r="M116" s="240">
        <f t="shared" si="34"/>
        <v>2.3554603854389722E-3</v>
      </c>
      <c r="N116" s="240">
        <f t="shared" si="34"/>
        <v>2.3554603854389722E-3</v>
      </c>
      <c r="O116" s="240">
        <f t="shared" si="34"/>
        <v>2.3554603854389722E-3</v>
      </c>
      <c r="P116" s="240">
        <f t="shared" si="34"/>
        <v>2.3554603854389722E-3</v>
      </c>
      <c r="Q116" s="240">
        <f t="shared" si="34"/>
        <v>2.3554603854389722E-3</v>
      </c>
      <c r="R116" s="240">
        <f t="shared" si="34"/>
        <v>2.3554603854389722E-3</v>
      </c>
      <c r="S116" s="240">
        <f t="shared" si="34"/>
        <v>2.3554603854389722E-3</v>
      </c>
      <c r="T116" s="240">
        <f t="shared" si="34"/>
        <v>2.3554603854389722E-3</v>
      </c>
      <c r="U116" s="240">
        <f t="shared" si="34"/>
        <v>2.3554603854389722E-3</v>
      </c>
      <c r="V116" s="240">
        <f t="shared" si="34"/>
        <v>2.3554603854389722E-3</v>
      </c>
      <c r="W116" s="240">
        <f t="shared" si="34"/>
        <v>2.3554603854389722E-3</v>
      </c>
      <c r="X116" s="240">
        <f t="shared" si="34"/>
        <v>2.3554603854389722E-3</v>
      </c>
      <c r="Y116" s="240">
        <f t="shared" si="34"/>
        <v>2.3554603854389722E-3</v>
      </c>
      <c r="Z116" s="240">
        <f t="shared" si="34"/>
        <v>2.3554603854389722E-3</v>
      </c>
      <c r="AA116" s="240">
        <f t="shared" si="34"/>
        <v>2.3554603854389722E-3</v>
      </c>
      <c r="AB116" s="240">
        <f t="shared" si="34"/>
        <v>2.3554603854389722E-3</v>
      </c>
      <c r="AC116" s="240">
        <f t="shared" si="34"/>
        <v>2.3554603854389722E-3</v>
      </c>
      <c r="AD116" s="240">
        <f t="shared" si="34"/>
        <v>2.3554603854389722E-3</v>
      </c>
      <c r="AE116" s="240">
        <f t="shared" si="34"/>
        <v>2.3554603854389722E-3</v>
      </c>
      <c r="AF116" s="240">
        <f t="shared" si="34"/>
        <v>2.3554603854389722E-3</v>
      </c>
      <c r="AG116" s="240">
        <f t="shared" si="34"/>
        <v>2.3554603854389722E-3</v>
      </c>
      <c r="AH116" s="240">
        <f t="shared" si="34"/>
        <v>2.3554603854389722E-3</v>
      </c>
      <c r="AI116" s="240">
        <f t="shared" si="34"/>
        <v>2.3554603854389722E-3</v>
      </c>
      <c r="AJ116" s="240">
        <f t="shared" si="34"/>
        <v>2.3554603854389722E-3</v>
      </c>
      <c r="AK116" s="240">
        <f t="shared" si="34"/>
        <v>2.3554603854389722E-3</v>
      </c>
      <c r="AL116" s="123"/>
    </row>
    <row r="117" spans="1:38">
      <c r="A117" s="225" t="str">
        <f>+'Usos finales'!E$223</f>
        <v>Electricidad</v>
      </c>
      <c r="B117" s="226" t="s">
        <v>391</v>
      </c>
      <c r="C117" s="227" t="s">
        <v>466</v>
      </c>
      <c r="D117" s="242">
        <f>+'Usos finales'!F$223</f>
        <v>0.95289079229122065</v>
      </c>
      <c r="E117" s="240">
        <f t="shared" ref="E117:AK117" si="35">+D117</f>
        <v>0.95289079229122065</v>
      </c>
      <c r="F117" s="240">
        <f t="shared" si="35"/>
        <v>0.95289079229122065</v>
      </c>
      <c r="G117" s="240">
        <f t="shared" si="35"/>
        <v>0.95289079229122065</v>
      </c>
      <c r="H117" s="240">
        <f t="shared" si="35"/>
        <v>0.95289079229122065</v>
      </c>
      <c r="I117" s="240">
        <f t="shared" si="35"/>
        <v>0.95289079229122065</v>
      </c>
      <c r="J117" s="240">
        <f t="shared" si="35"/>
        <v>0.95289079229122065</v>
      </c>
      <c r="K117" s="240">
        <f t="shared" si="35"/>
        <v>0.95289079229122065</v>
      </c>
      <c r="L117" s="240">
        <f t="shared" si="35"/>
        <v>0.95289079229122065</v>
      </c>
      <c r="M117" s="240">
        <f t="shared" si="35"/>
        <v>0.95289079229122065</v>
      </c>
      <c r="N117" s="240">
        <f t="shared" si="35"/>
        <v>0.95289079229122065</v>
      </c>
      <c r="O117" s="240">
        <f t="shared" si="35"/>
        <v>0.95289079229122065</v>
      </c>
      <c r="P117" s="240">
        <f t="shared" si="35"/>
        <v>0.95289079229122065</v>
      </c>
      <c r="Q117" s="240">
        <f t="shared" si="35"/>
        <v>0.95289079229122065</v>
      </c>
      <c r="R117" s="240">
        <f t="shared" si="35"/>
        <v>0.95289079229122065</v>
      </c>
      <c r="S117" s="240">
        <f t="shared" si="35"/>
        <v>0.95289079229122065</v>
      </c>
      <c r="T117" s="240">
        <f t="shared" si="35"/>
        <v>0.95289079229122065</v>
      </c>
      <c r="U117" s="240">
        <f t="shared" si="35"/>
        <v>0.95289079229122065</v>
      </c>
      <c r="V117" s="240">
        <f t="shared" si="35"/>
        <v>0.95289079229122065</v>
      </c>
      <c r="W117" s="240">
        <f t="shared" si="35"/>
        <v>0.95289079229122065</v>
      </c>
      <c r="X117" s="240">
        <f t="shared" si="35"/>
        <v>0.95289079229122065</v>
      </c>
      <c r="Y117" s="240">
        <f t="shared" si="35"/>
        <v>0.95289079229122065</v>
      </c>
      <c r="Z117" s="240">
        <f t="shared" si="35"/>
        <v>0.95289079229122065</v>
      </c>
      <c r="AA117" s="240">
        <f t="shared" si="35"/>
        <v>0.95289079229122065</v>
      </c>
      <c r="AB117" s="240">
        <f t="shared" si="35"/>
        <v>0.95289079229122065</v>
      </c>
      <c r="AC117" s="240">
        <f t="shared" si="35"/>
        <v>0.95289079229122065</v>
      </c>
      <c r="AD117" s="240">
        <f t="shared" si="35"/>
        <v>0.95289079229122065</v>
      </c>
      <c r="AE117" s="240">
        <f t="shared" si="35"/>
        <v>0.95289079229122065</v>
      </c>
      <c r="AF117" s="240">
        <f t="shared" si="35"/>
        <v>0.95289079229122065</v>
      </c>
      <c r="AG117" s="240">
        <f t="shared" si="35"/>
        <v>0.95289079229122065</v>
      </c>
      <c r="AH117" s="240">
        <f t="shared" si="35"/>
        <v>0.95289079229122065</v>
      </c>
      <c r="AI117" s="240">
        <f t="shared" si="35"/>
        <v>0.95289079229122065</v>
      </c>
      <c r="AJ117" s="240">
        <f t="shared" si="35"/>
        <v>0.95289079229122065</v>
      </c>
      <c r="AK117" s="240">
        <f t="shared" si="35"/>
        <v>0.95289079229122065</v>
      </c>
      <c r="AL117" s="123"/>
    </row>
    <row r="118" spans="1:38">
      <c r="A118" s="225" t="str">
        <f>+'Usos finales'!E$224</f>
        <v>Gas Natural</v>
      </c>
      <c r="B118" s="226" t="s">
        <v>391</v>
      </c>
      <c r="C118" s="227" t="s">
        <v>466</v>
      </c>
      <c r="D118" s="242">
        <f>+'Usos finales'!F$224</f>
        <v>4.0042826552462524E-2</v>
      </c>
      <c r="E118" s="240">
        <f t="shared" ref="E118:AK118" si="36">+D118</f>
        <v>4.0042826552462524E-2</v>
      </c>
      <c r="F118" s="240">
        <f t="shared" si="36"/>
        <v>4.0042826552462524E-2</v>
      </c>
      <c r="G118" s="240">
        <f t="shared" si="36"/>
        <v>4.0042826552462524E-2</v>
      </c>
      <c r="H118" s="240">
        <f t="shared" si="36"/>
        <v>4.0042826552462524E-2</v>
      </c>
      <c r="I118" s="240">
        <f t="shared" si="36"/>
        <v>4.0042826552462524E-2</v>
      </c>
      <c r="J118" s="240">
        <f t="shared" si="36"/>
        <v>4.0042826552462524E-2</v>
      </c>
      <c r="K118" s="240">
        <f t="shared" si="36"/>
        <v>4.0042826552462524E-2</v>
      </c>
      <c r="L118" s="240">
        <f t="shared" si="36"/>
        <v>4.0042826552462524E-2</v>
      </c>
      <c r="M118" s="240">
        <f t="shared" si="36"/>
        <v>4.0042826552462524E-2</v>
      </c>
      <c r="N118" s="240">
        <f t="shared" si="36"/>
        <v>4.0042826552462524E-2</v>
      </c>
      <c r="O118" s="240">
        <f t="shared" si="36"/>
        <v>4.0042826552462524E-2</v>
      </c>
      <c r="P118" s="240">
        <f t="shared" si="36"/>
        <v>4.0042826552462524E-2</v>
      </c>
      <c r="Q118" s="240">
        <f t="shared" si="36"/>
        <v>4.0042826552462524E-2</v>
      </c>
      <c r="R118" s="240">
        <f t="shared" si="36"/>
        <v>4.0042826552462524E-2</v>
      </c>
      <c r="S118" s="240">
        <f t="shared" si="36"/>
        <v>4.0042826552462524E-2</v>
      </c>
      <c r="T118" s="240">
        <f t="shared" si="36"/>
        <v>4.0042826552462524E-2</v>
      </c>
      <c r="U118" s="240">
        <f t="shared" si="36"/>
        <v>4.0042826552462524E-2</v>
      </c>
      <c r="V118" s="240">
        <f t="shared" si="36"/>
        <v>4.0042826552462524E-2</v>
      </c>
      <c r="W118" s="240">
        <f t="shared" si="36"/>
        <v>4.0042826552462524E-2</v>
      </c>
      <c r="X118" s="240">
        <f t="shared" si="36"/>
        <v>4.0042826552462524E-2</v>
      </c>
      <c r="Y118" s="240">
        <f t="shared" si="36"/>
        <v>4.0042826552462524E-2</v>
      </c>
      <c r="Z118" s="240">
        <f t="shared" si="36"/>
        <v>4.0042826552462524E-2</v>
      </c>
      <c r="AA118" s="240">
        <f t="shared" si="36"/>
        <v>4.0042826552462524E-2</v>
      </c>
      <c r="AB118" s="240">
        <f t="shared" si="36"/>
        <v>4.0042826552462524E-2</v>
      </c>
      <c r="AC118" s="240">
        <f t="shared" si="36"/>
        <v>4.0042826552462524E-2</v>
      </c>
      <c r="AD118" s="240">
        <f t="shared" si="36"/>
        <v>4.0042826552462524E-2</v>
      </c>
      <c r="AE118" s="240">
        <f t="shared" si="36"/>
        <v>4.0042826552462524E-2</v>
      </c>
      <c r="AF118" s="240">
        <f t="shared" si="36"/>
        <v>4.0042826552462524E-2</v>
      </c>
      <c r="AG118" s="240">
        <f t="shared" si="36"/>
        <v>4.0042826552462524E-2</v>
      </c>
      <c r="AH118" s="240">
        <f t="shared" si="36"/>
        <v>4.0042826552462524E-2</v>
      </c>
      <c r="AI118" s="240">
        <f t="shared" si="36"/>
        <v>4.0042826552462524E-2</v>
      </c>
      <c r="AJ118" s="240">
        <f t="shared" si="36"/>
        <v>4.0042826552462524E-2</v>
      </c>
      <c r="AK118" s="240">
        <f t="shared" si="36"/>
        <v>4.0042826552462524E-2</v>
      </c>
      <c r="AL118" s="123"/>
    </row>
    <row r="119" spans="1:38">
      <c r="A119" s="225" t="str">
        <f>+'Usos finales'!E$225</f>
        <v>GLP</v>
      </c>
      <c r="B119" s="226" t="s">
        <v>391</v>
      </c>
      <c r="C119" s="227" t="s">
        <v>466</v>
      </c>
      <c r="D119" s="242">
        <f>+'Usos finales'!F$225</f>
        <v>4.7109207708779443E-3</v>
      </c>
      <c r="E119" s="240">
        <f t="shared" ref="E119:AK119" si="37">+D119</f>
        <v>4.7109207708779443E-3</v>
      </c>
      <c r="F119" s="240">
        <f t="shared" si="37"/>
        <v>4.7109207708779443E-3</v>
      </c>
      <c r="G119" s="240">
        <f t="shared" si="37"/>
        <v>4.7109207708779443E-3</v>
      </c>
      <c r="H119" s="240">
        <f t="shared" si="37"/>
        <v>4.7109207708779443E-3</v>
      </c>
      <c r="I119" s="240">
        <f t="shared" si="37"/>
        <v>4.7109207708779443E-3</v>
      </c>
      <c r="J119" s="240">
        <f t="shared" si="37"/>
        <v>4.7109207708779443E-3</v>
      </c>
      <c r="K119" s="240">
        <f t="shared" si="37"/>
        <v>4.7109207708779443E-3</v>
      </c>
      <c r="L119" s="240">
        <f t="shared" si="37"/>
        <v>4.7109207708779443E-3</v>
      </c>
      <c r="M119" s="240">
        <f t="shared" si="37"/>
        <v>4.7109207708779443E-3</v>
      </c>
      <c r="N119" s="240">
        <f t="shared" si="37"/>
        <v>4.7109207708779443E-3</v>
      </c>
      <c r="O119" s="240">
        <f t="shared" si="37"/>
        <v>4.7109207708779443E-3</v>
      </c>
      <c r="P119" s="240">
        <f t="shared" si="37"/>
        <v>4.7109207708779443E-3</v>
      </c>
      <c r="Q119" s="240">
        <f t="shared" si="37"/>
        <v>4.7109207708779443E-3</v>
      </c>
      <c r="R119" s="240">
        <f t="shared" si="37"/>
        <v>4.7109207708779443E-3</v>
      </c>
      <c r="S119" s="240">
        <f t="shared" si="37"/>
        <v>4.7109207708779443E-3</v>
      </c>
      <c r="T119" s="240">
        <f t="shared" si="37"/>
        <v>4.7109207708779443E-3</v>
      </c>
      <c r="U119" s="240">
        <f t="shared" si="37"/>
        <v>4.7109207708779443E-3</v>
      </c>
      <c r="V119" s="240">
        <f t="shared" si="37"/>
        <v>4.7109207708779443E-3</v>
      </c>
      <c r="W119" s="240">
        <f t="shared" si="37"/>
        <v>4.7109207708779443E-3</v>
      </c>
      <c r="X119" s="240">
        <f t="shared" si="37"/>
        <v>4.7109207708779443E-3</v>
      </c>
      <c r="Y119" s="240">
        <f t="shared" si="37"/>
        <v>4.7109207708779443E-3</v>
      </c>
      <c r="Z119" s="240">
        <f t="shared" si="37"/>
        <v>4.7109207708779443E-3</v>
      </c>
      <c r="AA119" s="240">
        <f t="shared" si="37"/>
        <v>4.7109207708779443E-3</v>
      </c>
      <c r="AB119" s="240">
        <f t="shared" si="37"/>
        <v>4.7109207708779443E-3</v>
      </c>
      <c r="AC119" s="240">
        <f t="shared" si="37"/>
        <v>4.7109207708779443E-3</v>
      </c>
      <c r="AD119" s="240">
        <f t="shared" si="37"/>
        <v>4.7109207708779443E-3</v>
      </c>
      <c r="AE119" s="240">
        <f t="shared" si="37"/>
        <v>4.7109207708779443E-3</v>
      </c>
      <c r="AF119" s="240">
        <f t="shared" si="37"/>
        <v>4.7109207708779443E-3</v>
      </c>
      <c r="AG119" s="240">
        <f t="shared" si="37"/>
        <v>4.7109207708779443E-3</v>
      </c>
      <c r="AH119" s="240">
        <f t="shared" si="37"/>
        <v>4.7109207708779443E-3</v>
      </c>
      <c r="AI119" s="240">
        <f t="shared" si="37"/>
        <v>4.7109207708779443E-3</v>
      </c>
      <c r="AJ119" s="240">
        <f t="shared" si="37"/>
        <v>4.7109207708779443E-3</v>
      </c>
      <c r="AK119" s="240">
        <f t="shared" si="37"/>
        <v>4.7109207708779443E-3</v>
      </c>
      <c r="AL119" s="123"/>
    </row>
    <row r="120" spans="1:38">
      <c r="A120" s="173"/>
      <c r="B120" s="83"/>
      <c r="C120" s="83"/>
      <c r="D120" s="114"/>
      <c r="E120" s="114"/>
      <c r="F120" s="114"/>
      <c r="G120" s="114"/>
      <c r="H120" s="114"/>
      <c r="I120" s="114"/>
      <c r="J120" s="114"/>
      <c r="K120" s="114"/>
      <c r="L120" s="114"/>
      <c r="M120" s="114"/>
      <c r="N120" s="114"/>
      <c r="O120" s="114"/>
      <c r="P120" s="114"/>
      <c r="Q120" s="114"/>
      <c r="R120" s="114"/>
      <c r="S120" s="114"/>
      <c r="T120" s="114"/>
      <c r="U120" s="114"/>
      <c r="V120" s="114"/>
      <c r="W120" s="114"/>
      <c r="X120" s="114"/>
      <c r="Y120" s="114"/>
      <c r="Z120" s="114"/>
      <c r="AA120" s="114"/>
      <c r="AB120" s="114"/>
      <c r="AC120" s="114"/>
      <c r="AD120" s="114"/>
      <c r="AE120" s="114"/>
      <c r="AF120" s="114"/>
      <c r="AG120" s="114"/>
      <c r="AH120" s="114"/>
      <c r="AI120" s="114"/>
      <c r="AJ120" s="114"/>
      <c r="AK120" s="114"/>
    </row>
    <row r="121" spans="1:38">
      <c r="A121" s="173"/>
      <c r="B121" s="83"/>
      <c r="C121" s="83"/>
      <c r="D121" s="114"/>
      <c r="E121" s="114"/>
      <c r="F121" s="114"/>
      <c r="G121" s="114"/>
      <c r="H121" s="114"/>
      <c r="I121" s="114"/>
      <c r="J121" s="114"/>
      <c r="K121" s="114"/>
      <c r="L121" s="114"/>
      <c r="M121" s="114"/>
      <c r="N121" s="114"/>
      <c r="O121" s="114"/>
      <c r="P121" s="114"/>
      <c r="Q121" s="114"/>
      <c r="R121" s="114"/>
      <c r="S121" s="114"/>
      <c r="T121" s="114"/>
      <c r="U121" s="114"/>
      <c r="V121" s="114"/>
      <c r="W121" s="114"/>
      <c r="X121" s="114"/>
      <c r="Y121" s="114"/>
      <c r="Z121" s="114"/>
      <c r="AA121" s="114"/>
      <c r="AB121" s="114"/>
      <c r="AC121" s="114"/>
      <c r="AD121" s="114"/>
      <c r="AE121" s="114"/>
      <c r="AF121" s="114"/>
      <c r="AG121" s="114"/>
      <c r="AH121" s="114"/>
      <c r="AI121" s="114"/>
      <c r="AJ121" s="114"/>
      <c r="AK121" s="114"/>
    </row>
    <row r="122" spans="1:38">
      <c r="A122" s="230" t="s">
        <v>479</v>
      </c>
      <c r="D122" s="114"/>
      <c r="E122" s="114"/>
      <c r="F122" s="114"/>
      <c r="G122" s="114"/>
      <c r="H122" s="114"/>
      <c r="I122" s="114"/>
      <c r="J122" s="114"/>
      <c r="K122" s="114"/>
      <c r="L122" s="114"/>
      <c r="M122" s="114"/>
      <c r="N122" s="114"/>
      <c r="O122" s="114"/>
      <c r="P122" s="114"/>
      <c r="Q122" s="114"/>
      <c r="R122" s="114"/>
      <c r="S122" s="114"/>
      <c r="T122" s="114"/>
      <c r="U122" s="114"/>
      <c r="V122" s="114"/>
      <c r="W122" s="114"/>
      <c r="X122" s="114"/>
      <c r="Y122" s="114"/>
      <c r="Z122" s="114"/>
      <c r="AA122" s="114"/>
      <c r="AB122" s="114"/>
      <c r="AC122" s="114"/>
      <c r="AD122" s="114"/>
      <c r="AE122" s="114"/>
      <c r="AF122" s="114"/>
      <c r="AG122" s="114"/>
      <c r="AH122" s="114"/>
      <c r="AI122" s="114"/>
      <c r="AJ122" s="114"/>
      <c r="AK122" s="114"/>
    </row>
    <row r="123" spans="1:38">
      <c r="A123" s="225" t="s">
        <v>17</v>
      </c>
      <c r="B123" s="226" t="s">
        <v>392</v>
      </c>
      <c r="C123" s="227" t="s">
        <v>465</v>
      </c>
      <c r="D123" s="174">
        <f>+D$4*(D$22*D102+D$23*D106+D$25*D111+D$27*D116)</f>
        <v>112569.93</v>
      </c>
      <c r="E123" s="174">
        <f t="shared" ref="E123:AK123" si="38">+E$4*(E$22*E102+E$23*E106+E$25*E111+E$27*E116)</f>
        <v>112569.93</v>
      </c>
      <c r="F123" s="174">
        <f t="shared" si="38"/>
        <v>112569.93</v>
      </c>
      <c r="G123" s="174">
        <f t="shared" si="38"/>
        <v>112569.93</v>
      </c>
      <c r="H123" s="174">
        <f t="shared" si="38"/>
        <v>122803.56</v>
      </c>
      <c r="I123" s="174">
        <f t="shared" si="38"/>
        <v>122803.56</v>
      </c>
      <c r="J123" s="174">
        <f t="shared" si="38"/>
        <v>122803.56</v>
      </c>
      <c r="K123" s="174">
        <f t="shared" si="38"/>
        <v>122803.56</v>
      </c>
      <c r="L123" s="174">
        <f t="shared" si="38"/>
        <v>122803.56</v>
      </c>
      <c r="M123" s="174">
        <f t="shared" si="38"/>
        <v>122803.56</v>
      </c>
      <c r="N123" s="174">
        <f t="shared" si="38"/>
        <v>122803.56</v>
      </c>
      <c r="O123" s="174">
        <f t="shared" si="38"/>
        <v>122803.56</v>
      </c>
      <c r="P123" s="174">
        <f t="shared" si="38"/>
        <v>122803.56</v>
      </c>
      <c r="Q123" s="174">
        <f t="shared" si="38"/>
        <v>133037.19</v>
      </c>
      <c r="R123" s="174">
        <f t="shared" si="38"/>
        <v>133037.19</v>
      </c>
      <c r="S123" s="174">
        <f t="shared" si="38"/>
        <v>133037.19</v>
      </c>
      <c r="T123" s="174">
        <f t="shared" si="38"/>
        <v>133037.19</v>
      </c>
      <c r="U123" s="174">
        <f t="shared" si="38"/>
        <v>133037.19</v>
      </c>
      <c r="V123" s="174">
        <f t="shared" si="38"/>
        <v>133037.19</v>
      </c>
      <c r="W123" s="174">
        <f t="shared" si="38"/>
        <v>133037.19</v>
      </c>
      <c r="X123" s="174">
        <f t="shared" si="38"/>
        <v>133037.19</v>
      </c>
      <c r="Y123" s="174">
        <f t="shared" si="38"/>
        <v>133037.19</v>
      </c>
      <c r="Z123" s="174">
        <f t="shared" si="38"/>
        <v>133037.19</v>
      </c>
      <c r="AA123" s="174">
        <f t="shared" si="38"/>
        <v>143270.81999999998</v>
      </c>
      <c r="AB123" s="174">
        <f t="shared" si="38"/>
        <v>143270.81999999998</v>
      </c>
      <c r="AC123" s="174">
        <f t="shared" si="38"/>
        <v>143270.81999999998</v>
      </c>
      <c r="AD123" s="174">
        <f t="shared" si="38"/>
        <v>143270.81999999998</v>
      </c>
      <c r="AE123" s="174">
        <f t="shared" si="38"/>
        <v>143270.81999999998</v>
      </c>
      <c r="AF123" s="174">
        <f t="shared" si="38"/>
        <v>143270.81999999998</v>
      </c>
      <c r="AG123" s="174">
        <f t="shared" si="38"/>
        <v>143270.81999999998</v>
      </c>
      <c r="AH123" s="174">
        <f t="shared" si="38"/>
        <v>143270.81999999998</v>
      </c>
      <c r="AI123" s="174">
        <f t="shared" si="38"/>
        <v>143270.81999999998</v>
      </c>
      <c r="AJ123" s="174">
        <f t="shared" si="38"/>
        <v>143270.81999999998</v>
      </c>
      <c r="AK123" s="174">
        <f t="shared" si="38"/>
        <v>143270.81999999998</v>
      </c>
    </row>
    <row r="124" spans="1:38">
      <c r="A124" s="225" t="s">
        <v>7</v>
      </c>
      <c r="B124" s="226" t="s">
        <v>392</v>
      </c>
      <c r="C124" s="227" t="s">
        <v>465</v>
      </c>
      <c r="D124" s="174">
        <f>+D$4*(D$23*D107+D$25*D112+D$27*D117+D$24+D$26+D$28)</f>
        <v>18215861.400000002</v>
      </c>
      <c r="E124" s="174">
        <f t="shared" ref="E124:AK124" si="39">+E$4*(E$23*E107+E$25*E112+E$27*E117+E$24+E$26+E$28)</f>
        <v>18215861.400000002</v>
      </c>
      <c r="F124" s="174">
        <f t="shared" si="39"/>
        <v>18215861.400000002</v>
      </c>
      <c r="G124" s="174">
        <f t="shared" si="39"/>
        <v>18215861.400000002</v>
      </c>
      <c r="H124" s="174">
        <f t="shared" si="39"/>
        <v>19871848.800000001</v>
      </c>
      <c r="I124" s="174">
        <f t="shared" si="39"/>
        <v>19871848.800000001</v>
      </c>
      <c r="J124" s="174">
        <f t="shared" si="39"/>
        <v>19871848.800000001</v>
      </c>
      <c r="K124" s="174">
        <f t="shared" si="39"/>
        <v>19871848.800000001</v>
      </c>
      <c r="L124" s="174">
        <f t="shared" si="39"/>
        <v>19871848.800000001</v>
      </c>
      <c r="M124" s="174">
        <f t="shared" si="39"/>
        <v>19871848.800000001</v>
      </c>
      <c r="N124" s="174">
        <f t="shared" si="39"/>
        <v>19871848.800000001</v>
      </c>
      <c r="O124" s="174">
        <f t="shared" si="39"/>
        <v>19871848.800000001</v>
      </c>
      <c r="P124" s="174">
        <f t="shared" si="39"/>
        <v>19871848.800000001</v>
      </c>
      <c r="Q124" s="174">
        <f t="shared" si="39"/>
        <v>21527836.200000003</v>
      </c>
      <c r="R124" s="174">
        <f t="shared" si="39"/>
        <v>21527836.200000003</v>
      </c>
      <c r="S124" s="174">
        <f t="shared" si="39"/>
        <v>21527836.200000003</v>
      </c>
      <c r="T124" s="174">
        <f t="shared" si="39"/>
        <v>21527836.200000003</v>
      </c>
      <c r="U124" s="174">
        <f t="shared" si="39"/>
        <v>21527836.200000003</v>
      </c>
      <c r="V124" s="174">
        <f t="shared" si="39"/>
        <v>21527836.200000003</v>
      </c>
      <c r="W124" s="174">
        <f t="shared" si="39"/>
        <v>21527836.200000003</v>
      </c>
      <c r="X124" s="174">
        <f t="shared" si="39"/>
        <v>21527836.200000003</v>
      </c>
      <c r="Y124" s="174">
        <f t="shared" si="39"/>
        <v>21527836.200000003</v>
      </c>
      <c r="Z124" s="174">
        <f t="shared" si="39"/>
        <v>21527836.200000003</v>
      </c>
      <c r="AA124" s="174">
        <f t="shared" si="39"/>
        <v>23183823.600000001</v>
      </c>
      <c r="AB124" s="174">
        <f t="shared" si="39"/>
        <v>23183823.600000001</v>
      </c>
      <c r="AC124" s="174">
        <f t="shared" si="39"/>
        <v>23183823.600000001</v>
      </c>
      <c r="AD124" s="174">
        <f t="shared" si="39"/>
        <v>23183823.600000001</v>
      </c>
      <c r="AE124" s="174">
        <f t="shared" si="39"/>
        <v>23183823.600000001</v>
      </c>
      <c r="AF124" s="174">
        <f t="shared" si="39"/>
        <v>23183823.600000001</v>
      </c>
      <c r="AG124" s="174">
        <f t="shared" si="39"/>
        <v>23183823.600000001</v>
      </c>
      <c r="AH124" s="174">
        <f t="shared" si="39"/>
        <v>23183823.600000001</v>
      </c>
      <c r="AI124" s="174">
        <f t="shared" si="39"/>
        <v>23183823.600000001</v>
      </c>
      <c r="AJ124" s="174">
        <f t="shared" si="39"/>
        <v>23183823.600000001</v>
      </c>
      <c r="AK124" s="174">
        <f t="shared" si="39"/>
        <v>23183823.600000001</v>
      </c>
    </row>
    <row r="125" spans="1:38">
      <c r="A125" s="225" t="s">
        <v>16</v>
      </c>
      <c r="B125" s="226" t="s">
        <v>392</v>
      </c>
      <c r="C125" s="227" t="s">
        <v>465</v>
      </c>
      <c r="D125" s="174">
        <f>+D$4*(D$22*D103+D$23*D108+D$25*D113+D$27*D118)</f>
        <v>1913688.8099999998</v>
      </c>
      <c r="E125" s="174">
        <f t="shared" ref="E125:AK125" si="40">+E$4*(E$22*E103+E$23*E108+E$25*E113+E$27*E118)</f>
        <v>1913688.8099999998</v>
      </c>
      <c r="F125" s="174">
        <f t="shared" si="40"/>
        <v>1913688.8099999998</v>
      </c>
      <c r="G125" s="174">
        <f t="shared" si="40"/>
        <v>1913688.8099999998</v>
      </c>
      <c r="H125" s="174">
        <f t="shared" si="40"/>
        <v>2087660.52</v>
      </c>
      <c r="I125" s="174">
        <f t="shared" si="40"/>
        <v>2087660.52</v>
      </c>
      <c r="J125" s="174">
        <f t="shared" si="40"/>
        <v>2087660.52</v>
      </c>
      <c r="K125" s="174">
        <f t="shared" si="40"/>
        <v>2087660.52</v>
      </c>
      <c r="L125" s="174">
        <f t="shared" si="40"/>
        <v>2087660.52</v>
      </c>
      <c r="M125" s="174">
        <f t="shared" si="40"/>
        <v>2087660.52</v>
      </c>
      <c r="N125" s="174">
        <f t="shared" si="40"/>
        <v>2087660.52</v>
      </c>
      <c r="O125" s="174">
        <f t="shared" si="40"/>
        <v>2087660.52</v>
      </c>
      <c r="P125" s="174">
        <f t="shared" si="40"/>
        <v>2087660.52</v>
      </c>
      <c r="Q125" s="174">
        <f t="shared" si="40"/>
        <v>2261632.23</v>
      </c>
      <c r="R125" s="174">
        <f t="shared" si="40"/>
        <v>2261632.23</v>
      </c>
      <c r="S125" s="174">
        <f t="shared" si="40"/>
        <v>2261632.23</v>
      </c>
      <c r="T125" s="174">
        <f t="shared" si="40"/>
        <v>2261632.23</v>
      </c>
      <c r="U125" s="174">
        <f t="shared" si="40"/>
        <v>2261632.23</v>
      </c>
      <c r="V125" s="174">
        <f t="shared" si="40"/>
        <v>2261632.23</v>
      </c>
      <c r="W125" s="174">
        <f t="shared" si="40"/>
        <v>2261632.23</v>
      </c>
      <c r="X125" s="174">
        <f t="shared" si="40"/>
        <v>2261632.23</v>
      </c>
      <c r="Y125" s="174">
        <f t="shared" si="40"/>
        <v>2261632.23</v>
      </c>
      <c r="Z125" s="174">
        <f t="shared" si="40"/>
        <v>2261632.23</v>
      </c>
      <c r="AA125" s="174">
        <f t="shared" si="40"/>
        <v>2435603.94</v>
      </c>
      <c r="AB125" s="174">
        <f t="shared" si="40"/>
        <v>2435603.94</v>
      </c>
      <c r="AC125" s="174">
        <f t="shared" si="40"/>
        <v>2435603.94</v>
      </c>
      <c r="AD125" s="174">
        <f t="shared" si="40"/>
        <v>2435603.94</v>
      </c>
      <c r="AE125" s="174">
        <f t="shared" si="40"/>
        <v>2435603.94</v>
      </c>
      <c r="AF125" s="174">
        <f t="shared" si="40"/>
        <v>2435603.94</v>
      </c>
      <c r="AG125" s="174">
        <f t="shared" si="40"/>
        <v>2435603.94</v>
      </c>
      <c r="AH125" s="174">
        <f t="shared" si="40"/>
        <v>2435603.94</v>
      </c>
      <c r="AI125" s="174">
        <f t="shared" si="40"/>
        <v>2435603.94</v>
      </c>
      <c r="AJ125" s="174">
        <f t="shared" si="40"/>
        <v>2435603.94</v>
      </c>
      <c r="AK125" s="174">
        <f t="shared" si="40"/>
        <v>2435603.94</v>
      </c>
    </row>
    <row r="126" spans="1:38">
      <c r="A126" s="225" t="s">
        <v>18</v>
      </c>
      <c r="B126" s="226" t="s">
        <v>392</v>
      </c>
      <c r="C126" s="227" t="s">
        <v>465</v>
      </c>
      <c r="D126" s="174">
        <f>+D$4*(D$22*D104+D$23*D109+D$25*D114+D$27*D119)</f>
        <v>225139.86</v>
      </c>
      <c r="E126" s="174">
        <f t="shared" ref="E126:AK126" si="41">+E$4*(E$22*E104+E$23*E109+E$25*E114+E$27*E119)</f>
        <v>225139.86</v>
      </c>
      <c r="F126" s="174">
        <f t="shared" si="41"/>
        <v>225139.86</v>
      </c>
      <c r="G126" s="174">
        <f t="shared" si="41"/>
        <v>225139.86</v>
      </c>
      <c r="H126" s="174">
        <f t="shared" si="41"/>
        <v>245607.12</v>
      </c>
      <c r="I126" s="174">
        <f t="shared" si="41"/>
        <v>245607.12</v>
      </c>
      <c r="J126" s="174">
        <f t="shared" si="41"/>
        <v>245607.12</v>
      </c>
      <c r="K126" s="174">
        <f t="shared" si="41"/>
        <v>245607.12</v>
      </c>
      <c r="L126" s="174">
        <f t="shared" si="41"/>
        <v>245607.12</v>
      </c>
      <c r="M126" s="174">
        <f t="shared" si="41"/>
        <v>245607.12</v>
      </c>
      <c r="N126" s="174">
        <f t="shared" si="41"/>
        <v>245607.12</v>
      </c>
      <c r="O126" s="174">
        <f t="shared" si="41"/>
        <v>245607.12</v>
      </c>
      <c r="P126" s="174">
        <f t="shared" si="41"/>
        <v>245607.12</v>
      </c>
      <c r="Q126" s="174">
        <f t="shared" si="41"/>
        <v>266074.38</v>
      </c>
      <c r="R126" s="174">
        <f t="shared" si="41"/>
        <v>266074.38</v>
      </c>
      <c r="S126" s="174">
        <f t="shared" si="41"/>
        <v>266074.38</v>
      </c>
      <c r="T126" s="174">
        <f t="shared" si="41"/>
        <v>266074.38</v>
      </c>
      <c r="U126" s="174">
        <f t="shared" si="41"/>
        <v>266074.38</v>
      </c>
      <c r="V126" s="174">
        <f t="shared" si="41"/>
        <v>266074.38</v>
      </c>
      <c r="W126" s="174">
        <f t="shared" si="41"/>
        <v>266074.38</v>
      </c>
      <c r="X126" s="174">
        <f t="shared" si="41"/>
        <v>266074.38</v>
      </c>
      <c r="Y126" s="174">
        <f t="shared" si="41"/>
        <v>266074.38</v>
      </c>
      <c r="Z126" s="174">
        <f t="shared" si="41"/>
        <v>266074.38</v>
      </c>
      <c r="AA126" s="174">
        <f t="shared" si="41"/>
        <v>286541.63999999996</v>
      </c>
      <c r="AB126" s="174">
        <f t="shared" si="41"/>
        <v>286541.63999999996</v>
      </c>
      <c r="AC126" s="174">
        <f t="shared" si="41"/>
        <v>286541.63999999996</v>
      </c>
      <c r="AD126" s="174">
        <f t="shared" si="41"/>
        <v>286541.63999999996</v>
      </c>
      <c r="AE126" s="174">
        <f t="shared" si="41"/>
        <v>286541.63999999996</v>
      </c>
      <c r="AF126" s="174">
        <f t="shared" si="41"/>
        <v>286541.63999999996</v>
      </c>
      <c r="AG126" s="174">
        <f t="shared" si="41"/>
        <v>286541.63999999996</v>
      </c>
      <c r="AH126" s="174">
        <f t="shared" si="41"/>
        <v>286541.63999999996</v>
      </c>
      <c r="AI126" s="174">
        <f t="shared" si="41"/>
        <v>286541.63999999996</v>
      </c>
      <c r="AJ126" s="174">
        <f t="shared" si="41"/>
        <v>286541.63999999996</v>
      </c>
      <c r="AK126" s="174">
        <f t="shared" si="41"/>
        <v>286541.63999999996</v>
      </c>
    </row>
    <row r="129" spans="1:37">
      <c r="A129" s="230" t="s">
        <v>480</v>
      </c>
    </row>
    <row r="130" spans="1:37">
      <c r="A130" s="230" t="str">
        <f>+'Usos finales'!E$171</f>
        <v>ACS</v>
      </c>
      <c r="C130" s="83"/>
    </row>
    <row r="131" spans="1:37">
      <c r="A131" s="179" t="str">
        <f>+'Usos finales'!E$172</f>
        <v>Diesel</v>
      </c>
      <c r="B131" s="226" t="s">
        <v>391</v>
      </c>
      <c r="C131" s="227" t="s">
        <v>466</v>
      </c>
      <c r="D131" s="242">
        <f>+'Usos finales'!F$172</f>
        <v>0.13</v>
      </c>
      <c r="E131" s="240">
        <f t="shared" ref="E131:AK131" si="42">+D131</f>
        <v>0.13</v>
      </c>
      <c r="F131" s="240">
        <f t="shared" si="42"/>
        <v>0.13</v>
      </c>
      <c r="G131" s="240">
        <f t="shared" si="42"/>
        <v>0.13</v>
      </c>
      <c r="H131" s="240">
        <f t="shared" si="42"/>
        <v>0.13</v>
      </c>
      <c r="I131" s="240">
        <f t="shared" si="42"/>
        <v>0.13</v>
      </c>
      <c r="J131" s="240">
        <f t="shared" si="42"/>
        <v>0.13</v>
      </c>
      <c r="K131" s="240">
        <f t="shared" si="42"/>
        <v>0.13</v>
      </c>
      <c r="L131" s="240">
        <f t="shared" si="42"/>
        <v>0.13</v>
      </c>
      <c r="M131" s="240">
        <f t="shared" si="42"/>
        <v>0.13</v>
      </c>
      <c r="N131" s="240">
        <f t="shared" si="42"/>
        <v>0.13</v>
      </c>
      <c r="O131" s="240">
        <f t="shared" si="42"/>
        <v>0.13</v>
      </c>
      <c r="P131" s="240">
        <f t="shared" si="42"/>
        <v>0.13</v>
      </c>
      <c r="Q131" s="240">
        <f t="shared" si="42"/>
        <v>0.13</v>
      </c>
      <c r="R131" s="240">
        <f t="shared" si="42"/>
        <v>0.13</v>
      </c>
      <c r="S131" s="240">
        <f t="shared" si="42"/>
        <v>0.13</v>
      </c>
      <c r="T131" s="240">
        <f t="shared" si="42"/>
        <v>0.13</v>
      </c>
      <c r="U131" s="240">
        <f t="shared" si="42"/>
        <v>0.13</v>
      </c>
      <c r="V131" s="240">
        <f t="shared" si="42"/>
        <v>0.13</v>
      </c>
      <c r="W131" s="240">
        <f t="shared" si="42"/>
        <v>0.13</v>
      </c>
      <c r="X131" s="240">
        <f t="shared" si="42"/>
        <v>0.13</v>
      </c>
      <c r="Y131" s="240">
        <f t="shared" si="42"/>
        <v>0.13</v>
      </c>
      <c r="Z131" s="240">
        <f t="shared" si="42"/>
        <v>0.13</v>
      </c>
      <c r="AA131" s="240">
        <f t="shared" si="42"/>
        <v>0.13</v>
      </c>
      <c r="AB131" s="240">
        <f t="shared" si="42"/>
        <v>0.13</v>
      </c>
      <c r="AC131" s="240">
        <f t="shared" si="42"/>
        <v>0.13</v>
      </c>
      <c r="AD131" s="240">
        <f t="shared" si="42"/>
        <v>0.13</v>
      </c>
      <c r="AE131" s="240">
        <f t="shared" si="42"/>
        <v>0.13</v>
      </c>
      <c r="AF131" s="240">
        <f t="shared" si="42"/>
        <v>0.13</v>
      </c>
      <c r="AG131" s="240">
        <f t="shared" si="42"/>
        <v>0.13</v>
      </c>
      <c r="AH131" s="240">
        <f t="shared" si="42"/>
        <v>0.13</v>
      </c>
      <c r="AI131" s="240">
        <f t="shared" si="42"/>
        <v>0.13</v>
      </c>
      <c r="AJ131" s="240">
        <f t="shared" si="42"/>
        <v>0.13</v>
      </c>
      <c r="AK131" s="240">
        <f t="shared" si="42"/>
        <v>0.13</v>
      </c>
    </row>
    <row r="132" spans="1:37">
      <c r="A132" s="179" t="str">
        <f>+'Usos finales'!E$173</f>
        <v>Gas Natural</v>
      </c>
      <c r="B132" s="226" t="s">
        <v>391</v>
      </c>
      <c r="C132" s="227" t="s">
        <v>466</v>
      </c>
      <c r="D132" s="242">
        <f>+'Usos finales'!F$173</f>
        <v>0.86</v>
      </c>
      <c r="E132" s="240">
        <f t="shared" ref="E132:AK132" si="43">+D132</f>
        <v>0.86</v>
      </c>
      <c r="F132" s="240">
        <f t="shared" si="43"/>
        <v>0.86</v>
      </c>
      <c r="G132" s="240">
        <f t="shared" si="43"/>
        <v>0.86</v>
      </c>
      <c r="H132" s="240">
        <f t="shared" si="43"/>
        <v>0.86</v>
      </c>
      <c r="I132" s="240">
        <f t="shared" si="43"/>
        <v>0.86</v>
      </c>
      <c r="J132" s="240">
        <f t="shared" si="43"/>
        <v>0.86</v>
      </c>
      <c r="K132" s="240">
        <f t="shared" si="43"/>
        <v>0.86</v>
      </c>
      <c r="L132" s="240">
        <f t="shared" si="43"/>
        <v>0.86</v>
      </c>
      <c r="M132" s="240">
        <f t="shared" si="43"/>
        <v>0.86</v>
      </c>
      <c r="N132" s="240">
        <f t="shared" si="43"/>
        <v>0.86</v>
      </c>
      <c r="O132" s="240">
        <f t="shared" si="43"/>
        <v>0.86</v>
      </c>
      <c r="P132" s="240">
        <f t="shared" si="43"/>
        <v>0.86</v>
      </c>
      <c r="Q132" s="240">
        <f t="shared" si="43"/>
        <v>0.86</v>
      </c>
      <c r="R132" s="240">
        <f t="shared" si="43"/>
        <v>0.86</v>
      </c>
      <c r="S132" s="240">
        <f t="shared" si="43"/>
        <v>0.86</v>
      </c>
      <c r="T132" s="240">
        <f t="shared" si="43"/>
        <v>0.86</v>
      </c>
      <c r="U132" s="240">
        <f t="shared" si="43"/>
        <v>0.86</v>
      </c>
      <c r="V132" s="240">
        <f t="shared" si="43"/>
        <v>0.86</v>
      </c>
      <c r="W132" s="240">
        <f t="shared" si="43"/>
        <v>0.86</v>
      </c>
      <c r="X132" s="240">
        <f t="shared" si="43"/>
        <v>0.86</v>
      </c>
      <c r="Y132" s="240">
        <f t="shared" si="43"/>
        <v>0.86</v>
      </c>
      <c r="Z132" s="240">
        <f t="shared" si="43"/>
        <v>0.86</v>
      </c>
      <c r="AA132" s="240">
        <f t="shared" si="43"/>
        <v>0.86</v>
      </c>
      <c r="AB132" s="240">
        <f t="shared" si="43"/>
        <v>0.86</v>
      </c>
      <c r="AC132" s="240">
        <f t="shared" si="43"/>
        <v>0.86</v>
      </c>
      <c r="AD132" s="240">
        <f t="shared" si="43"/>
        <v>0.86</v>
      </c>
      <c r="AE132" s="240">
        <f t="shared" si="43"/>
        <v>0.86</v>
      </c>
      <c r="AF132" s="240">
        <f t="shared" si="43"/>
        <v>0.86</v>
      </c>
      <c r="AG132" s="240">
        <f t="shared" si="43"/>
        <v>0.86</v>
      </c>
      <c r="AH132" s="240">
        <f t="shared" si="43"/>
        <v>0.86</v>
      </c>
      <c r="AI132" s="240">
        <f t="shared" si="43"/>
        <v>0.86</v>
      </c>
      <c r="AJ132" s="240">
        <f t="shared" si="43"/>
        <v>0.86</v>
      </c>
      <c r="AK132" s="240">
        <f t="shared" si="43"/>
        <v>0.86</v>
      </c>
    </row>
    <row r="133" spans="1:37">
      <c r="A133" s="179" t="str">
        <f>+'Usos finales'!E$174</f>
        <v>GLP</v>
      </c>
      <c r="B133" s="226" t="s">
        <v>391</v>
      </c>
      <c r="C133" s="227" t="s">
        <v>466</v>
      </c>
      <c r="D133" s="242">
        <f>+'Usos finales'!F$174</f>
        <v>0.01</v>
      </c>
      <c r="E133" s="240">
        <f t="shared" ref="E133:AK133" si="44">+D133</f>
        <v>0.01</v>
      </c>
      <c r="F133" s="240">
        <f t="shared" si="44"/>
        <v>0.01</v>
      </c>
      <c r="G133" s="240">
        <f t="shared" si="44"/>
        <v>0.01</v>
      </c>
      <c r="H133" s="240">
        <f t="shared" si="44"/>
        <v>0.01</v>
      </c>
      <c r="I133" s="240">
        <f t="shared" si="44"/>
        <v>0.01</v>
      </c>
      <c r="J133" s="240">
        <f t="shared" si="44"/>
        <v>0.01</v>
      </c>
      <c r="K133" s="240">
        <f t="shared" si="44"/>
        <v>0.01</v>
      </c>
      <c r="L133" s="240">
        <f t="shared" si="44"/>
        <v>0.01</v>
      </c>
      <c r="M133" s="240">
        <f t="shared" si="44"/>
        <v>0.01</v>
      </c>
      <c r="N133" s="240">
        <f t="shared" si="44"/>
        <v>0.01</v>
      </c>
      <c r="O133" s="240">
        <f t="shared" si="44"/>
        <v>0.01</v>
      </c>
      <c r="P133" s="240">
        <f t="shared" si="44"/>
        <v>0.01</v>
      </c>
      <c r="Q133" s="240">
        <f t="shared" si="44"/>
        <v>0.01</v>
      </c>
      <c r="R133" s="240">
        <f t="shared" si="44"/>
        <v>0.01</v>
      </c>
      <c r="S133" s="240">
        <f t="shared" si="44"/>
        <v>0.01</v>
      </c>
      <c r="T133" s="240">
        <f t="shared" si="44"/>
        <v>0.01</v>
      </c>
      <c r="U133" s="240">
        <f t="shared" si="44"/>
        <v>0.01</v>
      </c>
      <c r="V133" s="240">
        <f t="shared" si="44"/>
        <v>0.01</v>
      </c>
      <c r="W133" s="240">
        <f t="shared" si="44"/>
        <v>0.01</v>
      </c>
      <c r="X133" s="240">
        <f t="shared" si="44"/>
        <v>0.01</v>
      </c>
      <c r="Y133" s="240">
        <f t="shared" si="44"/>
        <v>0.01</v>
      </c>
      <c r="Z133" s="240">
        <f t="shared" si="44"/>
        <v>0.01</v>
      </c>
      <c r="AA133" s="240">
        <f t="shared" si="44"/>
        <v>0.01</v>
      </c>
      <c r="AB133" s="240">
        <f t="shared" si="44"/>
        <v>0.01</v>
      </c>
      <c r="AC133" s="240">
        <f t="shared" si="44"/>
        <v>0.01</v>
      </c>
      <c r="AD133" s="240">
        <f t="shared" si="44"/>
        <v>0.01</v>
      </c>
      <c r="AE133" s="240">
        <f t="shared" si="44"/>
        <v>0.01</v>
      </c>
      <c r="AF133" s="240">
        <f t="shared" si="44"/>
        <v>0.01</v>
      </c>
      <c r="AG133" s="240">
        <f t="shared" si="44"/>
        <v>0.01</v>
      </c>
      <c r="AH133" s="240">
        <f t="shared" si="44"/>
        <v>0.01</v>
      </c>
      <c r="AI133" s="240">
        <f t="shared" si="44"/>
        <v>0.01</v>
      </c>
      <c r="AJ133" s="240">
        <f t="shared" si="44"/>
        <v>0.01</v>
      </c>
      <c r="AK133" s="240">
        <f t="shared" si="44"/>
        <v>0.01</v>
      </c>
    </row>
    <row r="134" spans="1:37">
      <c r="A134" s="230" t="str">
        <f>+'Usos finales'!E$175</f>
        <v>Calefacción</v>
      </c>
      <c r="C134" s="83"/>
    </row>
    <row r="135" spans="1:37">
      <c r="A135" s="179" t="str">
        <f>+'Usos finales'!E$176</f>
        <v>Diesel</v>
      </c>
      <c r="B135" s="226" t="s">
        <v>391</v>
      </c>
      <c r="C135" s="227" t="s">
        <v>466</v>
      </c>
      <c r="D135" s="242">
        <f>+'Usos finales'!F$176</f>
        <v>3.1379310344827584E-2</v>
      </c>
      <c r="E135" s="240">
        <f>+(1-E136)*(D135/(D135+D137+D138))</f>
        <v>3.1379310344827591E-2</v>
      </c>
      <c r="F135" s="240">
        <f>+(1-F136)*(E135/(E135+E137+E138))</f>
        <v>3.1379310344827591E-2</v>
      </c>
      <c r="G135" s="240">
        <f t="shared" ref="G135:AJ135" si="45">+(1-G136)*(F135/(F135+F137+F138))</f>
        <v>3.1379310344827584E-2</v>
      </c>
      <c r="H135" s="240">
        <f t="shared" si="45"/>
        <v>3.1379310344827584E-2</v>
      </c>
      <c r="I135" s="240">
        <f t="shared" si="45"/>
        <v>3.1379310344827584E-2</v>
      </c>
      <c r="J135" s="240">
        <f t="shared" si="45"/>
        <v>3.0258620689655177E-2</v>
      </c>
      <c r="K135" s="240">
        <f t="shared" si="45"/>
        <v>2.9137931034482763E-2</v>
      </c>
      <c r="L135" s="240">
        <f t="shared" si="45"/>
        <v>2.8017241379310352E-2</v>
      </c>
      <c r="M135" s="240">
        <f t="shared" si="45"/>
        <v>2.6896551724137945E-2</v>
      </c>
      <c r="N135" s="240">
        <f t="shared" si="45"/>
        <v>2.5775862068965538E-2</v>
      </c>
      <c r="O135" s="240">
        <f t="shared" si="45"/>
        <v>2.4655172413793128E-2</v>
      </c>
      <c r="P135" s="240">
        <f t="shared" si="45"/>
        <v>2.3534482758620721E-2</v>
      </c>
      <c r="Q135" s="240">
        <f t="shared" si="45"/>
        <v>2.241379310344831E-2</v>
      </c>
      <c r="R135" s="240">
        <f t="shared" si="45"/>
        <v>2.12931034482759E-2</v>
      </c>
      <c r="S135" s="240">
        <f t="shared" si="45"/>
        <v>2.0172413793103496E-2</v>
      </c>
      <c r="T135" s="240">
        <f t="shared" si="45"/>
        <v>1.9051724137931086E-2</v>
      </c>
      <c r="U135" s="240">
        <f t="shared" si="45"/>
        <v>1.7931034482758682E-2</v>
      </c>
      <c r="V135" s="240">
        <f t="shared" si="45"/>
        <v>1.6810344827586265E-2</v>
      </c>
      <c r="W135" s="240">
        <f t="shared" si="45"/>
        <v>1.5689655172413861E-2</v>
      </c>
      <c r="X135" s="240">
        <f t="shared" si="45"/>
        <v>1.4568965517241452E-2</v>
      </c>
      <c r="Y135" s="240">
        <f t="shared" si="45"/>
        <v>1.3448275862069045E-2</v>
      </c>
      <c r="Z135" s="240">
        <f t="shared" si="45"/>
        <v>1.2327586206896637E-2</v>
      </c>
      <c r="AA135" s="240">
        <f t="shared" si="45"/>
        <v>1.1206896551724228E-2</v>
      </c>
      <c r="AB135" s="240">
        <f t="shared" si="45"/>
        <v>1.0086206896551823E-2</v>
      </c>
      <c r="AC135" s="240">
        <f t="shared" si="45"/>
        <v>8.965517241379414E-3</v>
      </c>
      <c r="AD135" s="240">
        <f t="shared" si="45"/>
        <v>7.8448275862070052E-3</v>
      </c>
      <c r="AE135" s="240">
        <f t="shared" si="45"/>
        <v>6.7241379310345956E-3</v>
      </c>
      <c r="AF135" s="240">
        <f t="shared" si="45"/>
        <v>5.6034482758621877E-3</v>
      </c>
      <c r="AG135" s="240">
        <f t="shared" si="45"/>
        <v>4.4827586206897798E-3</v>
      </c>
      <c r="AH135" s="240">
        <f t="shared" si="45"/>
        <v>3.3620689655173702E-3</v>
      </c>
      <c r="AI135" s="240">
        <f t="shared" si="45"/>
        <v>2.2413793103449619E-3</v>
      </c>
      <c r="AJ135" s="240">
        <f t="shared" si="45"/>
        <v>1.1206896551725532E-3</v>
      </c>
      <c r="AK135" s="240">
        <f>+(1-AK136)*(AJ135/(AJ135+AJ137+AJ138))</f>
        <v>0</v>
      </c>
    </row>
    <row r="136" spans="1:37">
      <c r="A136" s="179" t="str">
        <f>+'Usos finales'!E$177</f>
        <v>Electricidad</v>
      </c>
      <c r="B136" s="226" t="s">
        <v>391</v>
      </c>
      <c r="C136" s="227" t="s">
        <v>466</v>
      </c>
      <c r="D136" s="242">
        <f>+'Usos finales'!F$177</f>
        <v>0.75862068965517238</v>
      </c>
      <c r="E136" s="240">
        <f>+IF(D$1&lt;'Electrif Calefacción en Malls'!$C$5,XIV!D136,XIV!D136+(XIV!$AK136-XIV!$L136)/(2050-'Electrif Calefacción en Malls'!$C$5))</f>
        <v>0.75862068965517238</v>
      </c>
      <c r="F136" s="240">
        <f>+IF(E$1&lt;'Electrif Calefacción en Malls'!$C$5,XIV!E136,XIV!E136+(XIV!$AK136-XIV!$L136)/(2050-'Electrif Calefacción en Malls'!$C$5))</f>
        <v>0.75862068965517238</v>
      </c>
      <c r="G136" s="240">
        <f>+IF(F$1&lt;'Electrif Calefacción en Malls'!$C$5,XIV!F136,XIV!F136+(XIV!$AK136-XIV!$L136)/(2050-'Electrif Calefacción en Malls'!$C$5))</f>
        <v>0.75862068965517238</v>
      </c>
      <c r="H136" s="240">
        <f>+IF(G$1&lt;'Electrif Calefacción en Malls'!$C$5,XIV!G136,XIV!G136+(XIV!$AK136-XIV!$L136)/(2050-'Electrif Calefacción en Malls'!$C$5))</f>
        <v>0.75862068965517238</v>
      </c>
      <c r="I136" s="240">
        <f>+IF(H$1&lt;'Electrif Calefacción en Malls'!$C$5,XIV!H136,XIV!H136+(XIV!$AK136-XIV!$L136)/(2050-'Electrif Calefacción en Malls'!$C$5))</f>
        <v>0.75862068965517238</v>
      </c>
      <c r="J136" s="240">
        <f>+I136+(($AK$136-$I$136)/($AK$1-$I$1))</f>
        <v>0.76724137931034475</v>
      </c>
      <c r="K136" s="240">
        <f t="shared" ref="K136:AI136" si="46">+J136+(($AK$136-$J$136)/($AK$1-$J$1))</f>
        <v>0.77586206896551713</v>
      </c>
      <c r="L136" s="240">
        <f t="shared" si="46"/>
        <v>0.7844827586206895</v>
      </c>
      <c r="M136" s="240">
        <f t="shared" si="46"/>
        <v>0.79310344827586188</v>
      </c>
      <c r="N136" s="240">
        <f t="shared" si="46"/>
        <v>0.80172413793103425</v>
      </c>
      <c r="O136" s="240">
        <f t="shared" si="46"/>
        <v>0.81034482758620663</v>
      </c>
      <c r="P136" s="240">
        <f t="shared" si="46"/>
        <v>0.818965517241379</v>
      </c>
      <c r="Q136" s="240">
        <f t="shared" si="46"/>
        <v>0.82758620689655138</v>
      </c>
      <c r="R136" s="240">
        <f t="shared" si="46"/>
        <v>0.83620689655172376</v>
      </c>
      <c r="S136" s="240">
        <f t="shared" si="46"/>
        <v>0.84482758620689613</v>
      </c>
      <c r="T136" s="240">
        <f t="shared" si="46"/>
        <v>0.85344827586206851</v>
      </c>
      <c r="U136" s="240">
        <f t="shared" si="46"/>
        <v>0.86206896551724088</v>
      </c>
      <c r="V136" s="240">
        <f t="shared" si="46"/>
        <v>0.87068965517241326</v>
      </c>
      <c r="W136" s="240">
        <f t="shared" si="46"/>
        <v>0.87931034482758563</v>
      </c>
      <c r="X136" s="240">
        <f t="shared" si="46"/>
        <v>0.88793103448275801</v>
      </c>
      <c r="Y136" s="240">
        <f t="shared" si="46"/>
        <v>0.89655172413793038</v>
      </c>
      <c r="Z136" s="240">
        <f t="shared" si="46"/>
        <v>0.90517241379310276</v>
      </c>
      <c r="AA136" s="240">
        <f t="shared" si="46"/>
        <v>0.91379310344827513</v>
      </c>
      <c r="AB136" s="240">
        <f t="shared" si="46"/>
        <v>0.92241379310344751</v>
      </c>
      <c r="AC136" s="240">
        <f t="shared" si="46"/>
        <v>0.93103448275861989</v>
      </c>
      <c r="AD136" s="240">
        <f t="shared" si="46"/>
        <v>0.93965517241379226</v>
      </c>
      <c r="AE136" s="240">
        <f t="shared" si="46"/>
        <v>0.94827586206896464</v>
      </c>
      <c r="AF136" s="240">
        <f t="shared" si="46"/>
        <v>0.95689655172413701</v>
      </c>
      <c r="AG136" s="240">
        <f t="shared" si="46"/>
        <v>0.96551724137930939</v>
      </c>
      <c r="AH136" s="240">
        <f t="shared" si="46"/>
        <v>0.97413793103448176</v>
      </c>
      <c r="AI136" s="240">
        <f t="shared" si="46"/>
        <v>0.98275862068965414</v>
      </c>
      <c r="AJ136" s="240">
        <f>+AI136+(($AK$136-$J$136)/($AK$1-$J$1))</f>
        <v>0.99137931034482651</v>
      </c>
      <c r="AK136" s="240">
        <f>+IF('Electrif Calefacción en Malls'!$C$4=1,'Electrif Calefacción en Malls'!$E$6,$D$136)</f>
        <v>1</v>
      </c>
    </row>
    <row r="137" spans="1:37">
      <c r="A137" s="179" t="str">
        <f>+'Usos finales'!E$178</f>
        <v>Gas Natural</v>
      </c>
      <c r="B137" s="226" t="s">
        <v>391</v>
      </c>
      <c r="C137" s="227" t="s">
        <v>466</v>
      </c>
      <c r="D137" s="242">
        <f>+'Usos finales'!F$178</f>
        <v>0.20758620689655172</v>
      </c>
      <c r="E137" s="240">
        <f>+(1-E136)*(D137/(D135+D137+D138))</f>
        <v>0.20758620689655174</v>
      </c>
      <c r="F137" s="240">
        <f>+(1-F136)*(E137/(E135+E137+E138))</f>
        <v>0.20758620689655177</v>
      </c>
      <c r="G137" s="240">
        <f t="shared" ref="G137:AJ137" si="47">+(1-G136)*(F137/(F135+F137+F138))</f>
        <v>0.20758620689655174</v>
      </c>
      <c r="H137" s="240">
        <f t="shared" si="47"/>
        <v>0.20758620689655177</v>
      </c>
      <c r="I137" s="240">
        <f t="shared" si="47"/>
        <v>0.20758620689655177</v>
      </c>
      <c r="J137" s="240">
        <f t="shared" si="47"/>
        <v>0.20017241379310355</v>
      </c>
      <c r="K137" s="240">
        <f t="shared" si="47"/>
        <v>0.1927586206896553</v>
      </c>
      <c r="L137" s="240">
        <f t="shared" si="47"/>
        <v>0.18534482758620704</v>
      </c>
      <c r="M137" s="240">
        <f t="shared" si="47"/>
        <v>0.17793103448275879</v>
      </c>
      <c r="N137" s="240">
        <f t="shared" si="47"/>
        <v>0.17051724137931054</v>
      </c>
      <c r="O137" s="240">
        <f t="shared" si="47"/>
        <v>0.16310344827586229</v>
      </c>
      <c r="P137" s="240">
        <f t="shared" si="47"/>
        <v>0.15568965517241407</v>
      </c>
      <c r="Q137" s="240">
        <f t="shared" si="47"/>
        <v>0.14827586206896584</v>
      </c>
      <c r="R137" s="240">
        <f t="shared" si="47"/>
        <v>0.14086206896551756</v>
      </c>
      <c r="S137" s="240">
        <f t="shared" si="47"/>
        <v>0.13344827586206934</v>
      </c>
      <c r="T137" s="240">
        <f t="shared" si="47"/>
        <v>0.12603448275862109</v>
      </c>
      <c r="U137" s="240">
        <f t="shared" si="47"/>
        <v>0.11862068965517288</v>
      </c>
      <c r="V137" s="240">
        <f t="shared" si="47"/>
        <v>0.11120689655172458</v>
      </c>
      <c r="W137" s="240">
        <f t="shared" si="47"/>
        <v>0.10379310344827637</v>
      </c>
      <c r="X137" s="240">
        <f t="shared" si="47"/>
        <v>9.637931034482812E-2</v>
      </c>
      <c r="Y137" s="240">
        <f t="shared" si="47"/>
        <v>8.8965517241379882E-2</v>
      </c>
      <c r="Z137" s="240">
        <f t="shared" si="47"/>
        <v>8.155172413793163E-2</v>
      </c>
      <c r="AA137" s="240">
        <f t="shared" si="47"/>
        <v>7.4137931034483379E-2</v>
      </c>
      <c r="AB137" s="240">
        <f t="shared" si="47"/>
        <v>6.6724137931035155E-2</v>
      </c>
      <c r="AC137" s="240">
        <f t="shared" si="47"/>
        <v>5.9310344827586896E-2</v>
      </c>
      <c r="AD137" s="240">
        <f t="shared" si="47"/>
        <v>5.1896551724138658E-2</v>
      </c>
      <c r="AE137" s="240">
        <f t="shared" si="47"/>
        <v>4.4482758620690413E-2</v>
      </c>
      <c r="AF137" s="240">
        <f t="shared" si="47"/>
        <v>3.7068965517242168E-2</v>
      </c>
      <c r="AG137" s="240">
        <f t="shared" si="47"/>
        <v>2.965517241379393E-2</v>
      </c>
      <c r="AH137" s="240">
        <f t="shared" si="47"/>
        <v>2.2241379310345682E-2</v>
      </c>
      <c r="AI137" s="240">
        <f t="shared" si="47"/>
        <v>1.4827586206897442E-2</v>
      </c>
      <c r="AJ137" s="240">
        <f t="shared" si="47"/>
        <v>7.413793103449199E-3</v>
      </c>
      <c r="AK137" s="240">
        <f>+(1-AK136)*(AJ137/(AJ135+AJ137+AJ138))</f>
        <v>0</v>
      </c>
    </row>
    <row r="138" spans="1:37">
      <c r="A138" s="179" t="str">
        <f>+'Usos finales'!E$179</f>
        <v>GLP</v>
      </c>
      <c r="B138" s="226" t="s">
        <v>391</v>
      </c>
      <c r="C138" s="227" t="s">
        <v>466</v>
      </c>
      <c r="D138" s="242">
        <f>+'Usos finales'!F$179</f>
        <v>2.4137931034482756E-3</v>
      </c>
      <c r="E138" s="240">
        <f>+(1-E136)*(D138/(D135+D137+D138))</f>
        <v>2.4137931034482764E-3</v>
      </c>
      <c r="F138" s="240">
        <f>+(1-F136)*(E138/(E135+E137+E138))</f>
        <v>2.4137931034482769E-3</v>
      </c>
      <c r="G138" s="240">
        <f t="shared" ref="G138:AJ138" si="48">+(1-G136)*(F138/(F135+F137+F138))</f>
        <v>2.4137931034482769E-3</v>
      </c>
      <c r="H138" s="240">
        <f t="shared" si="48"/>
        <v>2.4137931034482773E-3</v>
      </c>
      <c r="I138" s="240">
        <f t="shared" si="48"/>
        <v>2.4137931034482773E-3</v>
      </c>
      <c r="J138" s="240">
        <f t="shared" si="48"/>
        <v>2.3275862068965533E-3</v>
      </c>
      <c r="K138" s="240">
        <f t="shared" si="48"/>
        <v>2.2413793103448292E-3</v>
      </c>
      <c r="L138" s="240">
        <f t="shared" si="48"/>
        <v>2.1551724137931056E-3</v>
      </c>
      <c r="M138" s="240">
        <f t="shared" si="48"/>
        <v>2.068965517241382E-3</v>
      </c>
      <c r="N138" s="240">
        <f t="shared" si="48"/>
        <v>1.9827586206896584E-3</v>
      </c>
      <c r="O138" s="240">
        <f t="shared" si="48"/>
        <v>1.8965517241379343E-3</v>
      </c>
      <c r="P138" s="240">
        <f t="shared" si="48"/>
        <v>1.8103448275862107E-3</v>
      </c>
      <c r="Q138" s="240">
        <f t="shared" si="48"/>
        <v>1.7241379310344869E-3</v>
      </c>
      <c r="R138" s="240">
        <f t="shared" si="48"/>
        <v>1.6379310344827628E-3</v>
      </c>
      <c r="S138" s="240">
        <f t="shared" si="48"/>
        <v>1.5517241379310392E-3</v>
      </c>
      <c r="T138" s="240">
        <f t="shared" si="48"/>
        <v>1.4655172413793156E-3</v>
      </c>
      <c r="U138" s="240">
        <f t="shared" si="48"/>
        <v>1.379310344827592E-3</v>
      </c>
      <c r="V138" s="240">
        <f t="shared" si="48"/>
        <v>1.2931034482758677E-3</v>
      </c>
      <c r="W138" s="240">
        <f t="shared" si="48"/>
        <v>1.2068965517241441E-3</v>
      </c>
      <c r="X138" s="240">
        <f t="shared" si="48"/>
        <v>1.1206896551724202E-3</v>
      </c>
      <c r="Y138" s="240">
        <f t="shared" si="48"/>
        <v>1.0344827586206966E-3</v>
      </c>
      <c r="Z138" s="240">
        <f t="shared" si="48"/>
        <v>9.4827586206897279E-4</v>
      </c>
      <c r="AA138" s="240">
        <f t="shared" si="48"/>
        <v>8.6206896551724896E-4</v>
      </c>
      <c r="AB138" s="240">
        <f t="shared" si="48"/>
        <v>7.7586206896552534E-4</v>
      </c>
      <c r="AC138" s="240">
        <f t="shared" si="48"/>
        <v>6.896551724138014E-4</v>
      </c>
      <c r="AD138" s="240">
        <f t="shared" si="48"/>
        <v>6.0344827586207757E-4</v>
      </c>
      <c r="AE138" s="240">
        <f t="shared" si="48"/>
        <v>5.1724137931035384E-4</v>
      </c>
      <c r="AF138" s="240">
        <f t="shared" si="48"/>
        <v>4.3103448275863006E-4</v>
      </c>
      <c r="AG138" s="240">
        <f t="shared" si="48"/>
        <v>3.4482758620690628E-4</v>
      </c>
      <c r="AH138" s="240">
        <f t="shared" si="48"/>
        <v>2.586206896551824E-4</v>
      </c>
      <c r="AI138" s="240">
        <f t="shared" si="48"/>
        <v>1.7241379310345864E-4</v>
      </c>
      <c r="AJ138" s="240">
        <f t="shared" si="48"/>
        <v>8.6206896551734878E-5</v>
      </c>
      <c r="AK138" s="240">
        <f>+(1-AK136)*(AJ138/(AJ135+AJ137+AJ138))</f>
        <v>0</v>
      </c>
    </row>
    <row r="139" spans="1:37">
      <c r="A139" s="230" t="str">
        <f>+'Usos finales'!E$182</f>
        <v>Cocción</v>
      </c>
      <c r="C139" s="83"/>
    </row>
    <row r="140" spans="1:37">
      <c r="A140" s="179" t="str">
        <f>+'Usos finales'!E$183</f>
        <v>Diesel</v>
      </c>
      <c r="B140" s="226" t="s">
        <v>391</v>
      </c>
      <c r="C140" s="227" t="s">
        <v>466</v>
      </c>
      <c r="D140" s="242">
        <f>+'Usos finales'!F$183</f>
        <v>0.13</v>
      </c>
      <c r="E140" s="240">
        <f t="shared" ref="E140:AK140" si="49">+D140</f>
        <v>0.13</v>
      </c>
      <c r="F140" s="240">
        <f t="shared" si="49"/>
        <v>0.13</v>
      </c>
      <c r="G140" s="240">
        <f t="shared" si="49"/>
        <v>0.13</v>
      </c>
      <c r="H140" s="240">
        <f t="shared" si="49"/>
        <v>0.13</v>
      </c>
      <c r="I140" s="240">
        <f t="shared" si="49"/>
        <v>0.13</v>
      </c>
      <c r="J140" s="240">
        <f t="shared" si="49"/>
        <v>0.13</v>
      </c>
      <c r="K140" s="240">
        <f t="shared" si="49"/>
        <v>0.13</v>
      </c>
      <c r="L140" s="240">
        <f t="shared" si="49"/>
        <v>0.13</v>
      </c>
      <c r="M140" s="240">
        <f t="shared" si="49"/>
        <v>0.13</v>
      </c>
      <c r="N140" s="240">
        <f t="shared" si="49"/>
        <v>0.13</v>
      </c>
      <c r="O140" s="240">
        <f t="shared" si="49"/>
        <v>0.13</v>
      </c>
      <c r="P140" s="240">
        <f t="shared" si="49"/>
        <v>0.13</v>
      </c>
      <c r="Q140" s="240">
        <f t="shared" si="49"/>
        <v>0.13</v>
      </c>
      <c r="R140" s="240">
        <f t="shared" si="49"/>
        <v>0.13</v>
      </c>
      <c r="S140" s="240">
        <f t="shared" si="49"/>
        <v>0.13</v>
      </c>
      <c r="T140" s="240">
        <f t="shared" si="49"/>
        <v>0.13</v>
      </c>
      <c r="U140" s="240">
        <f t="shared" si="49"/>
        <v>0.13</v>
      </c>
      <c r="V140" s="240">
        <f t="shared" si="49"/>
        <v>0.13</v>
      </c>
      <c r="W140" s="240">
        <f t="shared" si="49"/>
        <v>0.13</v>
      </c>
      <c r="X140" s="240">
        <f t="shared" si="49"/>
        <v>0.13</v>
      </c>
      <c r="Y140" s="240">
        <f t="shared" si="49"/>
        <v>0.13</v>
      </c>
      <c r="Z140" s="240">
        <f t="shared" si="49"/>
        <v>0.13</v>
      </c>
      <c r="AA140" s="240">
        <f t="shared" si="49"/>
        <v>0.13</v>
      </c>
      <c r="AB140" s="240">
        <f t="shared" si="49"/>
        <v>0.13</v>
      </c>
      <c r="AC140" s="240">
        <f t="shared" si="49"/>
        <v>0.13</v>
      </c>
      <c r="AD140" s="240">
        <f t="shared" si="49"/>
        <v>0.13</v>
      </c>
      <c r="AE140" s="240">
        <f t="shared" si="49"/>
        <v>0.13</v>
      </c>
      <c r="AF140" s="240">
        <f t="shared" si="49"/>
        <v>0.13</v>
      </c>
      <c r="AG140" s="240">
        <f t="shared" si="49"/>
        <v>0.13</v>
      </c>
      <c r="AH140" s="240">
        <f t="shared" si="49"/>
        <v>0.13</v>
      </c>
      <c r="AI140" s="240">
        <f t="shared" si="49"/>
        <v>0.13</v>
      </c>
      <c r="AJ140" s="240">
        <f t="shared" si="49"/>
        <v>0.13</v>
      </c>
      <c r="AK140" s="240">
        <f t="shared" si="49"/>
        <v>0.13</v>
      </c>
    </row>
    <row r="141" spans="1:37">
      <c r="A141" s="179" t="s">
        <v>7</v>
      </c>
      <c r="B141" s="226" t="s">
        <v>391</v>
      </c>
      <c r="C141" s="227" t="s">
        <v>466</v>
      </c>
      <c r="D141" s="242">
        <v>0</v>
      </c>
      <c r="E141" s="240">
        <f t="shared" ref="E141:AK141" si="50">+D141</f>
        <v>0</v>
      </c>
      <c r="F141" s="240">
        <f t="shared" si="50"/>
        <v>0</v>
      </c>
      <c r="G141" s="240">
        <f t="shared" si="50"/>
        <v>0</v>
      </c>
      <c r="H141" s="240">
        <f t="shared" si="50"/>
        <v>0</v>
      </c>
      <c r="I141" s="240">
        <f t="shared" si="50"/>
        <v>0</v>
      </c>
      <c r="J141" s="240">
        <f t="shared" si="50"/>
        <v>0</v>
      </c>
      <c r="K141" s="240">
        <f t="shared" si="50"/>
        <v>0</v>
      </c>
      <c r="L141" s="240">
        <f t="shared" si="50"/>
        <v>0</v>
      </c>
      <c r="M141" s="240">
        <f t="shared" si="50"/>
        <v>0</v>
      </c>
      <c r="N141" s="240">
        <f t="shared" si="50"/>
        <v>0</v>
      </c>
      <c r="O141" s="240">
        <f t="shared" si="50"/>
        <v>0</v>
      </c>
      <c r="P141" s="240">
        <f t="shared" si="50"/>
        <v>0</v>
      </c>
      <c r="Q141" s="240">
        <f t="shared" si="50"/>
        <v>0</v>
      </c>
      <c r="R141" s="240">
        <f t="shared" si="50"/>
        <v>0</v>
      </c>
      <c r="S141" s="240">
        <f t="shared" si="50"/>
        <v>0</v>
      </c>
      <c r="T141" s="240">
        <f t="shared" si="50"/>
        <v>0</v>
      </c>
      <c r="U141" s="240">
        <f t="shared" si="50"/>
        <v>0</v>
      </c>
      <c r="V141" s="240">
        <f t="shared" si="50"/>
        <v>0</v>
      </c>
      <c r="W141" s="240">
        <f t="shared" si="50"/>
        <v>0</v>
      </c>
      <c r="X141" s="240">
        <f t="shared" si="50"/>
        <v>0</v>
      </c>
      <c r="Y141" s="240">
        <f t="shared" si="50"/>
        <v>0</v>
      </c>
      <c r="Z141" s="240">
        <f t="shared" si="50"/>
        <v>0</v>
      </c>
      <c r="AA141" s="240">
        <f t="shared" si="50"/>
        <v>0</v>
      </c>
      <c r="AB141" s="240">
        <f t="shared" si="50"/>
        <v>0</v>
      </c>
      <c r="AC141" s="240">
        <f t="shared" si="50"/>
        <v>0</v>
      </c>
      <c r="AD141" s="240">
        <f t="shared" si="50"/>
        <v>0</v>
      </c>
      <c r="AE141" s="240">
        <f t="shared" si="50"/>
        <v>0</v>
      </c>
      <c r="AF141" s="240">
        <f t="shared" si="50"/>
        <v>0</v>
      </c>
      <c r="AG141" s="240">
        <f t="shared" si="50"/>
        <v>0</v>
      </c>
      <c r="AH141" s="240">
        <f t="shared" si="50"/>
        <v>0</v>
      </c>
      <c r="AI141" s="240">
        <f t="shared" si="50"/>
        <v>0</v>
      </c>
      <c r="AJ141" s="240">
        <f t="shared" si="50"/>
        <v>0</v>
      </c>
      <c r="AK141" s="240">
        <f t="shared" si="50"/>
        <v>0</v>
      </c>
    </row>
    <row r="142" spans="1:37">
      <c r="A142" s="179" t="str">
        <f>+'Usos finales'!E$184</f>
        <v>Gas Natural</v>
      </c>
      <c r="B142" s="226" t="s">
        <v>391</v>
      </c>
      <c r="C142" s="227" t="s">
        <v>466</v>
      </c>
      <c r="D142" s="242">
        <f>+'Usos finales'!F$184</f>
        <v>0.85999999999999988</v>
      </c>
      <c r="E142" s="240">
        <f t="shared" ref="E142:AK142" si="51">+D142</f>
        <v>0.85999999999999988</v>
      </c>
      <c r="F142" s="240">
        <f t="shared" si="51"/>
        <v>0.85999999999999988</v>
      </c>
      <c r="G142" s="240">
        <f t="shared" si="51"/>
        <v>0.85999999999999988</v>
      </c>
      <c r="H142" s="240">
        <f t="shared" si="51"/>
        <v>0.85999999999999988</v>
      </c>
      <c r="I142" s="240">
        <f t="shared" si="51"/>
        <v>0.85999999999999988</v>
      </c>
      <c r="J142" s="240">
        <f t="shared" si="51"/>
        <v>0.85999999999999988</v>
      </c>
      <c r="K142" s="240">
        <f t="shared" si="51"/>
        <v>0.85999999999999988</v>
      </c>
      <c r="L142" s="240">
        <f t="shared" si="51"/>
        <v>0.85999999999999988</v>
      </c>
      <c r="M142" s="240">
        <f t="shared" si="51"/>
        <v>0.85999999999999988</v>
      </c>
      <c r="N142" s="240">
        <f t="shared" si="51"/>
        <v>0.85999999999999988</v>
      </c>
      <c r="O142" s="240">
        <f t="shared" si="51"/>
        <v>0.85999999999999988</v>
      </c>
      <c r="P142" s="240">
        <f t="shared" si="51"/>
        <v>0.85999999999999988</v>
      </c>
      <c r="Q142" s="240">
        <f t="shared" si="51"/>
        <v>0.85999999999999988</v>
      </c>
      <c r="R142" s="240">
        <f t="shared" si="51"/>
        <v>0.85999999999999988</v>
      </c>
      <c r="S142" s="240">
        <f t="shared" si="51"/>
        <v>0.85999999999999988</v>
      </c>
      <c r="T142" s="240">
        <f t="shared" si="51"/>
        <v>0.85999999999999988</v>
      </c>
      <c r="U142" s="240">
        <f t="shared" si="51"/>
        <v>0.85999999999999988</v>
      </c>
      <c r="V142" s="240">
        <f t="shared" si="51"/>
        <v>0.85999999999999988</v>
      </c>
      <c r="W142" s="240">
        <f t="shared" si="51"/>
        <v>0.85999999999999988</v>
      </c>
      <c r="X142" s="240">
        <f t="shared" si="51"/>
        <v>0.85999999999999988</v>
      </c>
      <c r="Y142" s="240">
        <f t="shared" si="51"/>
        <v>0.85999999999999988</v>
      </c>
      <c r="Z142" s="240">
        <f t="shared" si="51"/>
        <v>0.85999999999999988</v>
      </c>
      <c r="AA142" s="240">
        <f t="shared" si="51"/>
        <v>0.85999999999999988</v>
      </c>
      <c r="AB142" s="240">
        <f t="shared" si="51"/>
        <v>0.85999999999999988</v>
      </c>
      <c r="AC142" s="240">
        <f t="shared" si="51"/>
        <v>0.85999999999999988</v>
      </c>
      <c r="AD142" s="240">
        <f t="shared" si="51"/>
        <v>0.85999999999999988</v>
      </c>
      <c r="AE142" s="240">
        <f t="shared" si="51"/>
        <v>0.85999999999999988</v>
      </c>
      <c r="AF142" s="240">
        <f t="shared" si="51"/>
        <v>0.85999999999999988</v>
      </c>
      <c r="AG142" s="240">
        <f t="shared" si="51"/>
        <v>0.85999999999999988</v>
      </c>
      <c r="AH142" s="240">
        <f t="shared" si="51"/>
        <v>0.85999999999999988</v>
      </c>
      <c r="AI142" s="240">
        <f t="shared" si="51"/>
        <v>0.85999999999999988</v>
      </c>
      <c r="AJ142" s="240">
        <f t="shared" si="51"/>
        <v>0.85999999999999988</v>
      </c>
      <c r="AK142" s="240">
        <f t="shared" si="51"/>
        <v>0.85999999999999988</v>
      </c>
    </row>
    <row r="143" spans="1:37" ht="16.149999999999999" customHeight="1">
      <c r="A143" s="179" t="str">
        <f>+'Usos finales'!E$185</f>
        <v>GLP</v>
      </c>
      <c r="B143" s="226" t="s">
        <v>391</v>
      </c>
      <c r="C143" s="227" t="s">
        <v>466</v>
      </c>
      <c r="D143" s="242">
        <f>+'Usos finales'!F$185</f>
        <v>1.0000000000000002E-2</v>
      </c>
      <c r="E143" s="240">
        <f t="shared" ref="E143:AK143" si="52">+D143</f>
        <v>1.0000000000000002E-2</v>
      </c>
      <c r="F143" s="240">
        <f t="shared" si="52"/>
        <v>1.0000000000000002E-2</v>
      </c>
      <c r="G143" s="240">
        <f t="shared" si="52"/>
        <v>1.0000000000000002E-2</v>
      </c>
      <c r="H143" s="240">
        <f t="shared" si="52"/>
        <v>1.0000000000000002E-2</v>
      </c>
      <c r="I143" s="240">
        <f t="shared" si="52"/>
        <v>1.0000000000000002E-2</v>
      </c>
      <c r="J143" s="240">
        <f t="shared" si="52"/>
        <v>1.0000000000000002E-2</v>
      </c>
      <c r="K143" s="240">
        <f t="shared" si="52"/>
        <v>1.0000000000000002E-2</v>
      </c>
      <c r="L143" s="240">
        <f t="shared" si="52"/>
        <v>1.0000000000000002E-2</v>
      </c>
      <c r="M143" s="240">
        <f t="shared" si="52"/>
        <v>1.0000000000000002E-2</v>
      </c>
      <c r="N143" s="240">
        <f t="shared" si="52"/>
        <v>1.0000000000000002E-2</v>
      </c>
      <c r="O143" s="240">
        <f t="shared" si="52"/>
        <v>1.0000000000000002E-2</v>
      </c>
      <c r="P143" s="240">
        <f t="shared" si="52"/>
        <v>1.0000000000000002E-2</v>
      </c>
      <c r="Q143" s="240">
        <f t="shared" si="52"/>
        <v>1.0000000000000002E-2</v>
      </c>
      <c r="R143" s="240">
        <f t="shared" si="52"/>
        <v>1.0000000000000002E-2</v>
      </c>
      <c r="S143" s="240">
        <f t="shared" si="52"/>
        <v>1.0000000000000002E-2</v>
      </c>
      <c r="T143" s="240">
        <f t="shared" si="52"/>
        <v>1.0000000000000002E-2</v>
      </c>
      <c r="U143" s="240">
        <f t="shared" si="52"/>
        <v>1.0000000000000002E-2</v>
      </c>
      <c r="V143" s="240">
        <f t="shared" si="52"/>
        <v>1.0000000000000002E-2</v>
      </c>
      <c r="W143" s="240">
        <f t="shared" si="52"/>
        <v>1.0000000000000002E-2</v>
      </c>
      <c r="X143" s="240">
        <f t="shared" si="52"/>
        <v>1.0000000000000002E-2</v>
      </c>
      <c r="Y143" s="240">
        <f t="shared" si="52"/>
        <v>1.0000000000000002E-2</v>
      </c>
      <c r="Z143" s="240">
        <f t="shared" si="52"/>
        <v>1.0000000000000002E-2</v>
      </c>
      <c r="AA143" s="240">
        <f t="shared" si="52"/>
        <v>1.0000000000000002E-2</v>
      </c>
      <c r="AB143" s="240">
        <f t="shared" si="52"/>
        <v>1.0000000000000002E-2</v>
      </c>
      <c r="AC143" s="240">
        <f t="shared" si="52"/>
        <v>1.0000000000000002E-2</v>
      </c>
      <c r="AD143" s="240">
        <f t="shared" si="52"/>
        <v>1.0000000000000002E-2</v>
      </c>
      <c r="AE143" s="240">
        <f t="shared" si="52"/>
        <v>1.0000000000000002E-2</v>
      </c>
      <c r="AF143" s="240">
        <f t="shared" si="52"/>
        <v>1.0000000000000002E-2</v>
      </c>
      <c r="AG143" s="240">
        <f t="shared" si="52"/>
        <v>1.0000000000000002E-2</v>
      </c>
      <c r="AH143" s="240">
        <f t="shared" si="52"/>
        <v>1.0000000000000002E-2</v>
      </c>
      <c r="AI143" s="240">
        <f t="shared" si="52"/>
        <v>1.0000000000000002E-2</v>
      </c>
      <c r="AJ143" s="240">
        <f t="shared" si="52"/>
        <v>1.0000000000000002E-2</v>
      </c>
      <c r="AK143" s="240">
        <f t="shared" si="52"/>
        <v>1.0000000000000002E-2</v>
      </c>
    </row>
    <row r="144" spans="1:37">
      <c r="A144" s="230" t="str">
        <f>+'Usos finales'!E$190</f>
        <v>Otros</v>
      </c>
      <c r="C144" s="83"/>
    </row>
    <row r="145" spans="1:37">
      <c r="A145" s="179" t="str">
        <f>+'Usos finales'!E$191</f>
        <v>Diesel</v>
      </c>
      <c r="B145" s="226" t="s">
        <v>391</v>
      </c>
      <c r="C145" s="227" t="s">
        <v>466</v>
      </c>
      <c r="D145" s="242">
        <f>+'Usos finales'!F$191</f>
        <v>1.727574750830565E-3</v>
      </c>
      <c r="E145" s="240">
        <f t="shared" ref="E145:AK145" si="53">+D145</f>
        <v>1.727574750830565E-3</v>
      </c>
      <c r="F145" s="240">
        <f t="shared" si="53"/>
        <v>1.727574750830565E-3</v>
      </c>
      <c r="G145" s="240">
        <f t="shared" si="53"/>
        <v>1.727574750830565E-3</v>
      </c>
      <c r="H145" s="240">
        <f t="shared" si="53"/>
        <v>1.727574750830565E-3</v>
      </c>
      <c r="I145" s="240">
        <f t="shared" si="53"/>
        <v>1.727574750830565E-3</v>
      </c>
      <c r="J145" s="240">
        <f t="shared" si="53"/>
        <v>1.727574750830565E-3</v>
      </c>
      <c r="K145" s="240">
        <f t="shared" si="53"/>
        <v>1.727574750830565E-3</v>
      </c>
      <c r="L145" s="240">
        <f t="shared" si="53"/>
        <v>1.727574750830565E-3</v>
      </c>
      <c r="M145" s="240">
        <f t="shared" si="53"/>
        <v>1.727574750830565E-3</v>
      </c>
      <c r="N145" s="240">
        <f t="shared" si="53"/>
        <v>1.727574750830565E-3</v>
      </c>
      <c r="O145" s="240">
        <f t="shared" si="53"/>
        <v>1.727574750830565E-3</v>
      </c>
      <c r="P145" s="240">
        <f t="shared" si="53"/>
        <v>1.727574750830565E-3</v>
      </c>
      <c r="Q145" s="240">
        <f t="shared" si="53"/>
        <v>1.727574750830565E-3</v>
      </c>
      <c r="R145" s="240">
        <f t="shared" si="53"/>
        <v>1.727574750830565E-3</v>
      </c>
      <c r="S145" s="240">
        <f t="shared" si="53"/>
        <v>1.727574750830565E-3</v>
      </c>
      <c r="T145" s="240">
        <f t="shared" si="53"/>
        <v>1.727574750830565E-3</v>
      </c>
      <c r="U145" s="240">
        <f t="shared" si="53"/>
        <v>1.727574750830565E-3</v>
      </c>
      <c r="V145" s="240">
        <f t="shared" si="53"/>
        <v>1.727574750830565E-3</v>
      </c>
      <c r="W145" s="240">
        <f t="shared" si="53"/>
        <v>1.727574750830565E-3</v>
      </c>
      <c r="X145" s="240">
        <f t="shared" si="53"/>
        <v>1.727574750830565E-3</v>
      </c>
      <c r="Y145" s="240">
        <f t="shared" si="53"/>
        <v>1.727574750830565E-3</v>
      </c>
      <c r="Z145" s="240">
        <f t="shared" si="53"/>
        <v>1.727574750830565E-3</v>
      </c>
      <c r="AA145" s="240">
        <f t="shared" si="53"/>
        <v>1.727574750830565E-3</v>
      </c>
      <c r="AB145" s="240">
        <f t="shared" si="53"/>
        <v>1.727574750830565E-3</v>
      </c>
      <c r="AC145" s="240">
        <f t="shared" si="53"/>
        <v>1.727574750830565E-3</v>
      </c>
      <c r="AD145" s="240">
        <f t="shared" si="53"/>
        <v>1.727574750830565E-3</v>
      </c>
      <c r="AE145" s="240">
        <f t="shared" si="53"/>
        <v>1.727574750830565E-3</v>
      </c>
      <c r="AF145" s="240">
        <f t="shared" si="53"/>
        <v>1.727574750830565E-3</v>
      </c>
      <c r="AG145" s="240">
        <f t="shared" si="53"/>
        <v>1.727574750830565E-3</v>
      </c>
      <c r="AH145" s="240">
        <f t="shared" si="53"/>
        <v>1.727574750830565E-3</v>
      </c>
      <c r="AI145" s="240">
        <f t="shared" si="53"/>
        <v>1.727574750830565E-3</v>
      </c>
      <c r="AJ145" s="240">
        <f t="shared" si="53"/>
        <v>1.727574750830565E-3</v>
      </c>
      <c r="AK145" s="240">
        <f t="shared" si="53"/>
        <v>1.727574750830565E-3</v>
      </c>
    </row>
    <row r="146" spans="1:37">
      <c r="A146" s="179" t="str">
        <f>+'Usos finales'!E$192</f>
        <v>Electricidad</v>
      </c>
      <c r="B146" s="226" t="s">
        <v>391</v>
      </c>
      <c r="C146" s="227" t="s">
        <v>466</v>
      </c>
      <c r="D146" s="242">
        <f>+'Usos finales'!F$192</f>
        <v>0.98671096345514941</v>
      </c>
      <c r="E146" s="240">
        <f t="shared" ref="E146:AK146" si="54">+D146</f>
        <v>0.98671096345514941</v>
      </c>
      <c r="F146" s="240">
        <f t="shared" si="54"/>
        <v>0.98671096345514941</v>
      </c>
      <c r="G146" s="240">
        <f t="shared" si="54"/>
        <v>0.98671096345514941</v>
      </c>
      <c r="H146" s="240">
        <f t="shared" si="54"/>
        <v>0.98671096345514941</v>
      </c>
      <c r="I146" s="240">
        <f t="shared" si="54"/>
        <v>0.98671096345514941</v>
      </c>
      <c r="J146" s="240">
        <f t="shared" si="54"/>
        <v>0.98671096345514941</v>
      </c>
      <c r="K146" s="240">
        <f t="shared" si="54"/>
        <v>0.98671096345514941</v>
      </c>
      <c r="L146" s="240">
        <f t="shared" si="54"/>
        <v>0.98671096345514941</v>
      </c>
      <c r="M146" s="240">
        <f t="shared" si="54"/>
        <v>0.98671096345514941</v>
      </c>
      <c r="N146" s="240">
        <f t="shared" si="54"/>
        <v>0.98671096345514941</v>
      </c>
      <c r="O146" s="240">
        <f t="shared" si="54"/>
        <v>0.98671096345514941</v>
      </c>
      <c r="P146" s="240">
        <f t="shared" si="54"/>
        <v>0.98671096345514941</v>
      </c>
      <c r="Q146" s="240">
        <f t="shared" si="54"/>
        <v>0.98671096345514941</v>
      </c>
      <c r="R146" s="240">
        <f t="shared" si="54"/>
        <v>0.98671096345514941</v>
      </c>
      <c r="S146" s="240">
        <f t="shared" si="54"/>
        <v>0.98671096345514941</v>
      </c>
      <c r="T146" s="240">
        <f t="shared" si="54"/>
        <v>0.98671096345514941</v>
      </c>
      <c r="U146" s="240">
        <f t="shared" si="54"/>
        <v>0.98671096345514941</v>
      </c>
      <c r="V146" s="240">
        <f t="shared" si="54"/>
        <v>0.98671096345514941</v>
      </c>
      <c r="W146" s="240">
        <f t="shared" si="54"/>
        <v>0.98671096345514941</v>
      </c>
      <c r="X146" s="240">
        <f t="shared" si="54"/>
        <v>0.98671096345514941</v>
      </c>
      <c r="Y146" s="240">
        <f t="shared" si="54"/>
        <v>0.98671096345514941</v>
      </c>
      <c r="Z146" s="240">
        <f t="shared" si="54"/>
        <v>0.98671096345514941</v>
      </c>
      <c r="AA146" s="240">
        <f t="shared" si="54"/>
        <v>0.98671096345514941</v>
      </c>
      <c r="AB146" s="240">
        <f t="shared" si="54"/>
        <v>0.98671096345514941</v>
      </c>
      <c r="AC146" s="240">
        <f t="shared" si="54"/>
        <v>0.98671096345514941</v>
      </c>
      <c r="AD146" s="240">
        <f t="shared" si="54"/>
        <v>0.98671096345514941</v>
      </c>
      <c r="AE146" s="240">
        <f t="shared" si="54"/>
        <v>0.98671096345514941</v>
      </c>
      <c r="AF146" s="240">
        <f t="shared" si="54"/>
        <v>0.98671096345514941</v>
      </c>
      <c r="AG146" s="240">
        <f t="shared" si="54"/>
        <v>0.98671096345514941</v>
      </c>
      <c r="AH146" s="240">
        <f t="shared" si="54"/>
        <v>0.98671096345514941</v>
      </c>
      <c r="AI146" s="240">
        <f t="shared" si="54"/>
        <v>0.98671096345514941</v>
      </c>
      <c r="AJ146" s="240">
        <f t="shared" si="54"/>
        <v>0.98671096345514941</v>
      </c>
      <c r="AK146" s="240">
        <f t="shared" si="54"/>
        <v>0.98671096345514941</v>
      </c>
    </row>
    <row r="147" spans="1:37">
      <c r="A147" s="179" t="str">
        <f>+'Usos finales'!E$193</f>
        <v>Gas Natural</v>
      </c>
      <c r="B147" s="226" t="s">
        <v>391</v>
      </c>
      <c r="C147" s="227" t="s">
        <v>466</v>
      </c>
      <c r="D147" s="242">
        <f>+'Usos finales'!F$193</f>
        <v>1.142857142857143E-2</v>
      </c>
      <c r="E147" s="240">
        <f t="shared" ref="E147:AK147" si="55">+D147</f>
        <v>1.142857142857143E-2</v>
      </c>
      <c r="F147" s="240">
        <f t="shared" si="55"/>
        <v>1.142857142857143E-2</v>
      </c>
      <c r="G147" s="240">
        <f t="shared" si="55"/>
        <v>1.142857142857143E-2</v>
      </c>
      <c r="H147" s="240">
        <f t="shared" si="55"/>
        <v>1.142857142857143E-2</v>
      </c>
      <c r="I147" s="240">
        <f t="shared" si="55"/>
        <v>1.142857142857143E-2</v>
      </c>
      <c r="J147" s="240">
        <f t="shared" si="55"/>
        <v>1.142857142857143E-2</v>
      </c>
      <c r="K147" s="240">
        <f t="shared" si="55"/>
        <v>1.142857142857143E-2</v>
      </c>
      <c r="L147" s="240">
        <f t="shared" si="55"/>
        <v>1.142857142857143E-2</v>
      </c>
      <c r="M147" s="240">
        <f t="shared" si="55"/>
        <v>1.142857142857143E-2</v>
      </c>
      <c r="N147" s="240">
        <f t="shared" si="55"/>
        <v>1.142857142857143E-2</v>
      </c>
      <c r="O147" s="240">
        <f t="shared" si="55"/>
        <v>1.142857142857143E-2</v>
      </c>
      <c r="P147" s="240">
        <f t="shared" si="55"/>
        <v>1.142857142857143E-2</v>
      </c>
      <c r="Q147" s="240">
        <f t="shared" si="55"/>
        <v>1.142857142857143E-2</v>
      </c>
      <c r="R147" s="240">
        <f t="shared" si="55"/>
        <v>1.142857142857143E-2</v>
      </c>
      <c r="S147" s="240">
        <f t="shared" si="55"/>
        <v>1.142857142857143E-2</v>
      </c>
      <c r="T147" s="240">
        <f t="shared" si="55"/>
        <v>1.142857142857143E-2</v>
      </c>
      <c r="U147" s="240">
        <f t="shared" si="55"/>
        <v>1.142857142857143E-2</v>
      </c>
      <c r="V147" s="240">
        <f t="shared" si="55"/>
        <v>1.142857142857143E-2</v>
      </c>
      <c r="W147" s="240">
        <f t="shared" si="55"/>
        <v>1.142857142857143E-2</v>
      </c>
      <c r="X147" s="240">
        <f t="shared" si="55"/>
        <v>1.142857142857143E-2</v>
      </c>
      <c r="Y147" s="240">
        <f t="shared" si="55"/>
        <v>1.142857142857143E-2</v>
      </c>
      <c r="Z147" s="240">
        <f t="shared" si="55"/>
        <v>1.142857142857143E-2</v>
      </c>
      <c r="AA147" s="240">
        <f t="shared" si="55"/>
        <v>1.142857142857143E-2</v>
      </c>
      <c r="AB147" s="240">
        <f t="shared" si="55"/>
        <v>1.142857142857143E-2</v>
      </c>
      <c r="AC147" s="240">
        <f t="shared" si="55"/>
        <v>1.142857142857143E-2</v>
      </c>
      <c r="AD147" s="240">
        <f t="shared" si="55"/>
        <v>1.142857142857143E-2</v>
      </c>
      <c r="AE147" s="240">
        <f t="shared" si="55"/>
        <v>1.142857142857143E-2</v>
      </c>
      <c r="AF147" s="240">
        <f t="shared" si="55"/>
        <v>1.142857142857143E-2</v>
      </c>
      <c r="AG147" s="240">
        <f t="shared" si="55"/>
        <v>1.142857142857143E-2</v>
      </c>
      <c r="AH147" s="240">
        <f t="shared" si="55"/>
        <v>1.142857142857143E-2</v>
      </c>
      <c r="AI147" s="240">
        <f t="shared" si="55"/>
        <v>1.142857142857143E-2</v>
      </c>
      <c r="AJ147" s="240">
        <f t="shared" si="55"/>
        <v>1.142857142857143E-2</v>
      </c>
      <c r="AK147" s="240">
        <f t="shared" si="55"/>
        <v>1.142857142857143E-2</v>
      </c>
    </row>
    <row r="148" spans="1:37">
      <c r="A148" s="179" t="str">
        <f>+'Usos finales'!E$194</f>
        <v>GLP</v>
      </c>
      <c r="B148" s="226" t="s">
        <v>391</v>
      </c>
      <c r="C148" s="227" t="s">
        <v>466</v>
      </c>
      <c r="D148" s="242">
        <f>+'Usos finales'!F$194</f>
        <v>1.3289036544850502E-4</v>
      </c>
      <c r="E148" s="240">
        <f t="shared" ref="E148:AK148" si="56">+D148</f>
        <v>1.3289036544850502E-4</v>
      </c>
      <c r="F148" s="240">
        <f t="shared" si="56"/>
        <v>1.3289036544850502E-4</v>
      </c>
      <c r="G148" s="240">
        <f t="shared" si="56"/>
        <v>1.3289036544850502E-4</v>
      </c>
      <c r="H148" s="240">
        <f t="shared" si="56"/>
        <v>1.3289036544850502E-4</v>
      </c>
      <c r="I148" s="240">
        <f t="shared" si="56"/>
        <v>1.3289036544850502E-4</v>
      </c>
      <c r="J148" s="240">
        <f t="shared" si="56"/>
        <v>1.3289036544850502E-4</v>
      </c>
      <c r="K148" s="240">
        <f t="shared" si="56"/>
        <v>1.3289036544850502E-4</v>
      </c>
      <c r="L148" s="240">
        <f t="shared" si="56"/>
        <v>1.3289036544850502E-4</v>
      </c>
      <c r="M148" s="240">
        <f t="shared" si="56"/>
        <v>1.3289036544850502E-4</v>
      </c>
      <c r="N148" s="240">
        <f t="shared" si="56"/>
        <v>1.3289036544850502E-4</v>
      </c>
      <c r="O148" s="240">
        <f t="shared" si="56"/>
        <v>1.3289036544850502E-4</v>
      </c>
      <c r="P148" s="240">
        <f t="shared" si="56"/>
        <v>1.3289036544850502E-4</v>
      </c>
      <c r="Q148" s="240">
        <f t="shared" si="56"/>
        <v>1.3289036544850502E-4</v>
      </c>
      <c r="R148" s="240">
        <f t="shared" si="56"/>
        <v>1.3289036544850502E-4</v>
      </c>
      <c r="S148" s="240">
        <f t="shared" si="56"/>
        <v>1.3289036544850502E-4</v>
      </c>
      <c r="T148" s="240">
        <f t="shared" si="56"/>
        <v>1.3289036544850502E-4</v>
      </c>
      <c r="U148" s="240">
        <f t="shared" si="56"/>
        <v>1.3289036544850502E-4</v>
      </c>
      <c r="V148" s="240">
        <f t="shared" si="56"/>
        <v>1.3289036544850502E-4</v>
      </c>
      <c r="W148" s="240">
        <f t="shared" si="56"/>
        <v>1.3289036544850502E-4</v>
      </c>
      <c r="X148" s="240">
        <f t="shared" si="56"/>
        <v>1.3289036544850502E-4</v>
      </c>
      <c r="Y148" s="240">
        <f t="shared" si="56"/>
        <v>1.3289036544850502E-4</v>
      </c>
      <c r="Z148" s="240">
        <f t="shared" si="56"/>
        <v>1.3289036544850502E-4</v>
      </c>
      <c r="AA148" s="240">
        <f t="shared" si="56"/>
        <v>1.3289036544850502E-4</v>
      </c>
      <c r="AB148" s="240">
        <f t="shared" si="56"/>
        <v>1.3289036544850502E-4</v>
      </c>
      <c r="AC148" s="240">
        <f t="shared" si="56"/>
        <v>1.3289036544850502E-4</v>
      </c>
      <c r="AD148" s="240">
        <f t="shared" si="56"/>
        <v>1.3289036544850502E-4</v>
      </c>
      <c r="AE148" s="240">
        <f t="shared" si="56"/>
        <v>1.3289036544850502E-4</v>
      </c>
      <c r="AF148" s="240">
        <f t="shared" si="56"/>
        <v>1.3289036544850502E-4</v>
      </c>
      <c r="AG148" s="240">
        <f t="shared" si="56"/>
        <v>1.3289036544850502E-4</v>
      </c>
      <c r="AH148" s="240">
        <f t="shared" si="56"/>
        <v>1.3289036544850502E-4</v>
      </c>
      <c r="AI148" s="240">
        <f t="shared" si="56"/>
        <v>1.3289036544850502E-4</v>
      </c>
      <c r="AJ148" s="240">
        <f t="shared" si="56"/>
        <v>1.3289036544850502E-4</v>
      </c>
      <c r="AK148" s="240">
        <f t="shared" si="56"/>
        <v>1.3289036544850502E-4</v>
      </c>
    </row>
    <row r="151" spans="1:37">
      <c r="A151" s="230" t="s">
        <v>481</v>
      </c>
      <c r="B151" s="83"/>
      <c r="C151" s="83"/>
      <c r="D151" s="114"/>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114"/>
      <c r="AF151" s="114"/>
      <c r="AG151" s="114"/>
      <c r="AH151" s="114"/>
      <c r="AI151" s="114"/>
      <c r="AJ151" s="114"/>
      <c r="AK151" s="114"/>
    </row>
    <row r="152" spans="1:37">
      <c r="A152" s="225" t="s">
        <v>17</v>
      </c>
      <c r="B152" s="226" t="s">
        <v>392</v>
      </c>
      <c r="C152" s="227" t="s">
        <v>465</v>
      </c>
      <c r="D152" s="174">
        <f>+D$5*(D$43*D132+D$44*D135+D$46*D140+D$49*D145)</f>
        <v>28485.580800000003</v>
      </c>
      <c r="E152" s="174">
        <f t="shared" ref="E152:AK152" si="57">+E$5*(E$43*E132+E$44*E135+E$46*E140+E$49*E145)</f>
        <v>28485.580800000003</v>
      </c>
      <c r="F152" s="174">
        <f t="shared" si="57"/>
        <v>28485.580800000003</v>
      </c>
      <c r="G152" s="174">
        <f t="shared" si="57"/>
        <v>28485.580800000003</v>
      </c>
      <c r="H152" s="174">
        <f t="shared" si="57"/>
        <v>28485.580800000003</v>
      </c>
      <c r="I152" s="174">
        <f t="shared" si="57"/>
        <v>28485.580800000003</v>
      </c>
      <c r="J152" s="174">
        <f t="shared" si="57"/>
        <v>28102.674900000005</v>
      </c>
      <c r="K152" s="174">
        <f t="shared" si="57"/>
        <v>27719.769</v>
      </c>
      <c r="L152" s="174">
        <f t="shared" si="57"/>
        <v>27336.863100000002</v>
      </c>
      <c r="M152" s="174">
        <f t="shared" si="57"/>
        <v>26953.957200000004</v>
      </c>
      <c r="N152" s="174">
        <f t="shared" si="57"/>
        <v>26571.051300000006</v>
      </c>
      <c r="O152" s="174">
        <f t="shared" si="57"/>
        <v>26188.145400000009</v>
      </c>
      <c r="P152" s="174">
        <f t="shared" si="57"/>
        <v>51610.479000000021</v>
      </c>
      <c r="Q152" s="174">
        <f t="shared" si="57"/>
        <v>50844.667200000025</v>
      </c>
      <c r="R152" s="174">
        <f t="shared" si="57"/>
        <v>50078.855400000029</v>
      </c>
      <c r="S152" s="174">
        <f t="shared" si="57"/>
        <v>49313.043600000034</v>
      </c>
      <c r="T152" s="174">
        <f t="shared" si="57"/>
        <v>48547.231800000038</v>
      </c>
      <c r="U152" s="174">
        <f t="shared" si="57"/>
        <v>47781.420000000042</v>
      </c>
      <c r="V152" s="174">
        <f t="shared" si="57"/>
        <v>47015.608200000046</v>
      </c>
      <c r="W152" s="174">
        <f t="shared" si="57"/>
        <v>46249.79640000005</v>
      </c>
      <c r="X152" s="174">
        <f t="shared" si="57"/>
        <v>45483.984600000054</v>
      </c>
      <c r="Y152" s="174">
        <f t="shared" si="57"/>
        <v>44718.172800000058</v>
      </c>
      <c r="Z152" s="174">
        <f t="shared" si="57"/>
        <v>43952.361000000063</v>
      </c>
      <c r="AA152" s="174">
        <f t="shared" si="57"/>
        <v>43186.549200000067</v>
      </c>
      <c r="AB152" s="174">
        <f t="shared" si="57"/>
        <v>42420.737400000071</v>
      </c>
      <c r="AC152" s="174">
        <f t="shared" si="57"/>
        <v>41654.925600000075</v>
      </c>
      <c r="AD152" s="174">
        <f t="shared" si="57"/>
        <v>40889.113800000079</v>
      </c>
      <c r="AE152" s="174">
        <f t="shared" si="57"/>
        <v>40123.302000000076</v>
      </c>
      <c r="AF152" s="174">
        <f t="shared" si="57"/>
        <v>59036.235300000117</v>
      </c>
      <c r="AG152" s="174">
        <f t="shared" si="57"/>
        <v>57887.517600000123</v>
      </c>
      <c r="AH152" s="174">
        <f t="shared" si="57"/>
        <v>56738.799900000129</v>
      </c>
      <c r="AI152" s="174">
        <f t="shared" si="57"/>
        <v>55590.082200000135</v>
      </c>
      <c r="AJ152" s="174">
        <f t="shared" si="57"/>
        <v>54441.364500000142</v>
      </c>
      <c r="AK152" s="174">
        <f t="shared" si="57"/>
        <v>53292.646800000002</v>
      </c>
    </row>
    <row r="153" spans="1:37">
      <c r="A153" s="225" t="s">
        <v>7</v>
      </c>
      <c r="B153" s="226" t="s">
        <v>392</v>
      </c>
      <c r="C153" s="227" t="s">
        <v>465</v>
      </c>
      <c r="D153" s="174">
        <f>+D$5*(D$44*D136+D$46*D141+D$49*D146+D$45+D47+D48)</f>
        <v>12959892</v>
      </c>
      <c r="E153" s="174">
        <f t="shared" ref="E153:AK153" si="58">+E$5*(E$44*E136+E$46*E141+E$49*E146+E$45+E47+E48)</f>
        <v>12959892</v>
      </c>
      <c r="F153" s="174">
        <f t="shared" si="58"/>
        <v>12959892</v>
      </c>
      <c r="G153" s="174">
        <f t="shared" si="58"/>
        <v>12959892</v>
      </c>
      <c r="H153" s="174">
        <f t="shared" si="58"/>
        <v>12959892</v>
      </c>
      <c r="I153" s="174">
        <f t="shared" si="58"/>
        <v>12959892</v>
      </c>
      <c r="J153" s="174">
        <f t="shared" si="58"/>
        <v>12962837.43</v>
      </c>
      <c r="K153" s="174">
        <f t="shared" si="58"/>
        <v>12965782.859999999</v>
      </c>
      <c r="L153" s="174">
        <f t="shared" si="58"/>
        <v>12968728.289999999</v>
      </c>
      <c r="M153" s="174">
        <f t="shared" si="58"/>
        <v>12971673.719999999</v>
      </c>
      <c r="N153" s="174">
        <f t="shared" si="58"/>
        <v>12974619.149999999</v>
      </c>
      <c r="O153" s="174">
        <f t="shared" si="58"/>
        <v>12977564.579999998</v>
      </c>
      <c r="P153" s="174">
        <f t="shared" si="58"/>
        <v>25961020.02</v>
      </c>
      <c r="Q153" s="174">
        <f t="shared" si="58"/>
        <v>25966910.879999999</v>
      </c>
      <c r="R153" s="174">
        <f t="shared" si="58"/>
        <v>25972801.739999998</v>
      </c>
      <c r="S153" s="174">
        <f t="shared" si="58"/>
        <v>25978692.600000001</v>
      </c>
      <c r="T153" s="174">
        <f t="shared" si="58"/>
        <v>25984583.460000001</v>
      </c>
      <c r="U153" s="174">
        <f t="shared" si="58"/>
        <v>25990474.32</v>
      </c>
      <c r="V153" s="174">
        <f t="shared" si="58"/>
        <v>25996365.18</v>
      </c>
      <c r="W153" s="174">
        <f t="shared" si="58"/>
        <v>26002256.039999999</v>
      </c>
      <c r="X153" s="174">
        <f t="shared" si="58"/>
        <v>26008146.899999999</v>
      </c>
      <c r="Y153" s="174">
        <f t="shared" si="58"/>
        <v>26014037.759999998</v>
      </c>
      <c r="Z153" s="174">
        <f t="shared" si="58"/>
        <v>26019928.619999997</v>
      </c>
      <c r="AA153" s="174">
        <f t="shared" si="58"/>
        <v>26025819.479999997</v>
      </c>
      <c r="AB153" s="174">
        <f t="shared" si="58"/>
        <v>26031710.339999996</v>
      </c>
      <c r="AC153" s="174">
        <f t="shared" si="58"/>
        <v>26037601.199999996</v>
      </c>
      <c r="AD153" s="174">
        <f t="shared" si="58"/>
        <v>26043492.059999999</v>
      </c>
      <c r="AE153" s="174">
        <f t="shared" si="58"/>
        <v>26049382.919999998</v>
      </c>
      <c r="AF153" s="174">
        <f t="shared" si="58"/>
        <v>39082910.670000002</v>
      </c>
      <c r="AG153" s="174">
        <f t="shared" si="58"/>
        <v>39091746.960000001</v>
      </c>
      <c r="AH153" s="174">
        <f t="shared" si="58"/>
        <v>39100583.25</v>
      </c>
      <c r="AI153" s="174">
        <f t="shared" si="58"/>
        <v>39109419.539999999</v>
      </c>
      <c r="AJ153" s="174">
        <f t="shared" si="58"/>
        <v>39118255.829999998</v>
      </c>
      <c r="AK153" s="174">
        <f t="shared" si="58"/>
        <v>39127092.119999997</v>
      </c>
    </row>
    <row r="154" spans="1:37">
      <c r="A154" s="225" t="s">
        <v>16</v>
      </c>
      <c r="B154" s="226" t="s">
        <v>392</v>
      </c>
      <c r="C154" s="227" t="s">
        <v>465</v>
      </c>
      <c r="D154" s="174">
        <f>+D$5*(D$43*D132+D$44*D137+D$46*D142+D$49*D147)</f>
        <v>112580.88</v>
      </c>
      <c r="E154" s="174">
        <f t="shared" ref="E154:AK154" si="59">+E$5*(E$43*E132+E$44*E137+E$46*E142+E$49*E147)</f>
        <v>112580.88</v>
      </c>
      <c r="F154" s="174">
        <f t="shared" si="59"/>
        <v>112580.88000000002</v>
      </c>
      <c r="G154" s="174">
        <f t="shared" si="59"/>
        <v>112580.88</v>
      </c>
      <c r="H154" s="174">
        <f t="shared" si="59"/>
        <v>112580.88000000002</v>
      </c>
      <c r="I154" s="174">
        <f t="shared" si="59"/>
        <v>112580.88000000002</v>
      </c>
      <c r="J154" s="174">
        <f t="shared" si="59"/>
        <v>110047.81020000004</v>
      </c>
      <c r="K154" s="174">
        <f t="shared" si="59"/>
        <v>107514.74040000004</v>
      </c>
      <c r="L154" s="174">
        <f t="shared" si="59"/>
        <v>104981.67060000006</v>
      </c>
      <c r="M154" s="174">
        <f t="shared" si="59"/>
        <v>102448.60080000006</v>
      </c>
      <c r="N154" s="174">
        <f t="shared" si="59"/>
        <v>99915.531000000061</v>
      </c>
      <c r="O154" s="174">
        <f t="shared" si="59"/>
        <v>97382.461200000078</v>
      </c>
      <c r="P154" s="174">
        <f t="shared" si="59"/>
        <v>189698.78280000019</v>
      </c>
      <c r="Q154" s="174">
        <f t="shared" si="59"/>
        <v>184632.64320000022</v>
      </c>
      <c r="R154" s="174">
        <f t="shared" si="59"/>
        <v>179566.50360000023</v>
      </c>
      <c r="S154" s="174">
        <f t="shared" si="59"/>
        <v>174500.36400000026</v>
      </c>
      <c r="T154" s="174">
        <f t="shared" si="59"/>
        <v>169434.2244000003</v>
      </c>
      <c r="U154" s="174">
        <f t="shared" si="59"/>
        <v>164368.08480000033</v>
      </c>
      <c r="V154" s="174">
        <f t="shared" si="59"/>
        <v>159301.94520000031</v>
      </c>
      <c r="W154" s="174">
        <f t="shared" si="59"/>
        <v>154235.80560000037</v>
      </c>
      <c r="X154" s="174">
        <f t="shared" si="59"/>
        <v>149169.66600000038</v>
      </c>
      <c r="Y154" s="174">
        <f t="shared" si="59"/>
        <v>144103.52640000041</v>
      </c>
      <c r="Z154" s="174">
        <f t="shared" si="59"/>
        <v>139037.38680000041</v>
      </c>
      <c r="AA154" s="174">
        <f t="shared" si="59"/>
        <v>133971.24720000042</v>
      </c>
      <c r="AB154" s="174">
        <f t="shared" si="59"/>
        <v>128905.10760000044</v>
      </c>
      <c r="AC154" s="174">
        <f t="shared" si="59"/>
        <v>123838.96800000047</v>
      </c>
      <c r="AD154" s="174">
        <f t="shared" si="59"/>
        <v>118772.82840000048</v>
      </c>
      <c r="AE154" s="174">
        <f t="shared" si="59"/>
        <v>113706.68880000051</v>
      </c>
      <c r="AF154" s="174">
        <f t="shared" si="59"/>
        <v>162960.8238000008</v>
      </c>
      <c r="AG154" s="174">
        <f t="shared" si="59"/>
        <v>155361.61440000084</v>
      </c>
      <c r="AH154" s="174">
        <f t="shared" si="59"/>
        <v>147762.40500000087</v>
      </c>
      <c r="AI154" s="174">
        <f t="shared" si="59"/>
        <v>140163.19560000088</v>
      </c>
      <c r="AJ154" s="174">
        <f t="shared" si="59"/>
        <v>132563.98620000095</v>
      </c>
      <c r="AK154" s="174">
        <f t="shared" si="59"/>
        <v>124964.77679999999</v>
      </c>
    </row>
    <row r="155" spans="1:37">
      <c r="A155" s="225" t="s">
        <v>18</v>
      </c>
      <c r="B155" s="226" t="s">
        <v>392</v>
      </c>
      <c r="C155" s="227" t="s">
        <v>465</v>
      </c>
      <c r="D155" s="174">
        <f>+D$5*(D$43*D133+D$44*D138+D$46*D143+D$49*D148)</f>
        <v>1309.08</v>
      </c>
      <c r="E155" s="174">
        <f t="shared" ref="E155:AK155" si="60">+E$5*(E$43*E133+E$44*E138+E$46*E143+E$49*E148)</f>
        <v>1309.0800000000002</v>
      </c>
      <c r="F155" s="174">
        <f t="shared" si="60"/>
        <v>1309.0800000000004</v>
      </c>
      <c r="G155" s="174">
        <f t="shared" si="60"/>
        <v>1309.0800000000004</v>
      </c>
      <c r="H155" s="174">
        <f t="shared" si="60"/>
        <v>1309.0800000000006</v>
      </c>
      <c r="I155" s="174">
        <f t="shared" si="60"/>
        <v>1309.0800000000006</v>
      </c>
      <c r="J155" s="174">
        <f t="shared" si="60"/>
        <v>1279.6257000000005</v>
      </c>
      <c r="K155" s="174">
        <f t="shared" si="60"/>
        <v>1250.1714000000006</v>
      </c>
      <c r="L155" s="174">
        <f t="shared" si="60"/>
        <v>1220.7171000000008</v>
      </c>
      <c r="M155" s="174">
        <f t="shared" si="60"/>
        <v>1191.2628000000009</v>
      </c>
      <c r="N155" s="174">
        <f t="shared" si="60"/>
        <v>1161.8085000000012</v>
      </c>
      <c r="O155" s="174">
        <f t="shared" si="60"/>
        <v>1132.3542000000011</v>
      </c>
      <c r="P155" s="174">
        <f t="shared" si="60"/>
        <v>2205.7998000000025</v>
      </c>
      <c r="Q155" s="174">
        <f t="shared" si="60"/>
        <v>2146.8912000000028</v>
      </c>
      <c r="R155" s="174">
        <f t="shared" si="60"/>
        <v>2087.982600000003</v>
      </c>
      <c r="S155" s="174">
        <f t="shared" si="60"/>
        <v>2029.0740000000035</v>
      </c>
      <c r="T155" s="174">
        <f t="shared" si="60"/>
        <v>1970.1654000000037</v>
      </c>
      <c r="U155" s="174">
        <f t="shared" si="60"/>
        <v>1911.2568000000042</v>
      </c>
      <c r="V155" s="174">
        <f t="shared" si="60"/>
        <v>1852.348200000004</v>
      </c>
      <c r="W155" s="174">
        <f t="shared" si="60"/>
        <v>1793.4396000000045</v>
      </c>
      <c r="X155" s="174">
        <f t="shared" si="60"/>
        <v>1734.5310000000045</v>
      </c>
      <c r="Y155" s="174">
        <f t="shared" si="60"/>
        <v>1675.622400000005</v>
      </c>
      <c r="Z155" s="174">
        <f t="shared" si="60"/>
        <v>1616.7138000000052</v>
      </c>
      <c r="AA155" s="174">
        <f t="shared" si="60"/>
        <v>1557.8052000000055</v>
      </c>
      <c r="AB155" s="174">
        <f t="shared" si="60"/>
        <v>1498.8966000000057</v>
      </c>
      <c r="AC155" s="174">
        <f t="shared" si="60"/>
        <v>1439.9880000000057</v>
      </c>
      <c r="AD155" s="174">
        <f t="shared" si="60"/>
        <v>1381.079400000006</v>
      </c>
      <c r="AE155" s="174">
        <f t="shared" si="60"/>
        <v>1322.1708000000062</v>
      </c>
      <c r="AF155" s="174">
        <f t="shared" si="60"/>
        <v>1894.8933000000097</v>
      </c>
      <c r="AG155" s="174">
        <f t="shared" si="60"/>
        <v>1806.5304000000101</v>
      </c>
      <c r="AH155" s="174">
        <f t="shared" si="60"/>
        <v>1718.1675000000105</v>
      </c>
      <c r="AI155" s="174">
        <f t="shared" si="60"/>
        <v>1629.8046000000109</v>
      </c>
      <c r="AJ155" s="174">
        <f t="shared" si="60"/>
        <v>1541.4417000000112</v>
      </c>
      <c r="AK155" s="174">
        <f t="shared" si="60"/>
        <v>1453.0788000000002</v>
      </c>
    </row>
    <row r="158" spans="1:37">
      <c r="A158" s="230" t="s">
        <v>483</v>
      </c>
    </row>
    <row r="159" spans="1:37">
      <c r="A159" s="230" t="str">
        <f>+'Usos finales'!E$133</f>
        <v>ACS</v>
      </c>
      <c r="C159" s="83"/>
    </row>
    <row r="160" spans="1:37">
      <c r="A160" s="225" t="str">
        <f>+'Usos finales'!E$134</f>
        <v>Gas Natural</v>
      </c>
      <c r="B160" s="226" t="s">
        <v>391</v>
      </c>
      <c r="C160" s="227" t="s">
        <v>466</v>
      </c>
      <c r="D160" s="244">
        <f>+'Usos finales'!F$134</f>
        <v>1</v>
      </c>
      <c r="E160" s="240">
        <f t="shared" ref="E160:T161" si="61">+D160</f>
        <v>1</v>
      </c>
      <c r="F160" s="240">
        <f t="shared" ref="F160:T160" si="62">+E160</f>
        <v>1</v>
      </c>
      <c r="G160" s="240">
        <f t="shared" si="62"/>
        <v>1</v>
      </c>
      <c r="H160" s="240">
        <f t="shared" si="62"/>
        <v>1</v>
      </c>
      <c r="I160" s="240">
        <f t="shared" si="62"/>
        <v>1</v>
      </c>
      <c r="J160" s="240">
        <f t="shared" si="62"/>
        <v>1</v>
      </c>
      <c r="K160" s="240">
        <f t="shared" si="62"/>
        <v>1</v>
      </c>
      <c r="L160" s="240">
        <f t="shared" si="62"/>
        <v>1</v>
      </c>
      <c r="M160" s="240">
        <f t="shared" si="62"/>
        <v>1</v>
      </c>
      <c r="N160" s="240">
        <f t="shared" si="62"/>
        <v>1</v>
      </c>
      <c r="O160" s="240">
        <f t="shared" si="62"/>
        <v>1</v>
      </c>
      <c r="P160" s="240">
        <f t="shared" si="62"/>
        <v>1</v>
      </c>
      <c r="Q160" s="240">
        <f t="shared" si="62"/>
        <v>1</v>
      </c>
      <c r="R160" s="240">
        <f t="shared" si="62"/>
        <v>1</v>
      </c>
      <c r="S160" s="240">
        <f t="shared" si="62"/>
        <v>1</v>
      </c>
      <c r="T160" s="240">
        <f t="shared" si="62"/>
        <v>1</v>
      </c>
      <c r="U160" s="240">
        <f t="shared" ref="U160:AJ161" si="63">+T160</f>
        <v>1</v>
      </c>
      <c r="V160" s="240">
        <f t="shared" ref="V160:AK160" si="64">+U160</f>
        <v>1</v>
      </c>
      <c r="W160" s="240">
        <f t="shared" si="64"/>
        <v>1</v>
      </c>
      <c r="X160" s="240">
        <f t="shared" si="64"/>
        <v>1</v>
      </c>
      <c r="Y160" s="240">
        <f t="shared" si="64"/>
        <v>1</v>
      </c>
      <c r="Z160" s="240">
        <f t="shared" si="64"/>
        <v>1</v>
      </c>
      <c r="AA160" s="240">
        <f t="shared" si="64"/>
        <v>1</v>
      </c>
      <c r="AB160" s="240">
        <f t="shared" si="64"/>
        <v>1</v>
      </c>
      <c r="AC160" s="240">
        <f t="shared" si="64"/>
        <v>1</v>
      </c>
      <c r="AD160" s="240">
        <f t="shared" si="64"/>
        <v>1</v>
      </c>
      <c r="AE160" s="240">
        <f t="shared" si="64"/>
        <v>1</v>
      </c>
      <c r="AF160" s="240">
        <f t="shared" si="64"/>
        <v>1</v>
      </c>
      <c r="AG160" s="240">
        <f t="shared" si="64"/>
        <v>1</v>
      </c>
      <c r="AH160" s="240">
        <f t="shared" si="64"/>
        <v>1</v>
      </c>
      <c r="AI160" s="240">
        <f t="shared" si="64"/>
        <v>1</v>
      </c>
      <c r="AJ160" s="240">
        <f t="shared" si="64"/>
        <v>1</v>
      </c>
      <c r="AK160" s="240">
        <f t="shared" si="64"/>
        <v>1</v>
      </c>
    </row>
    <row r="161" spans="1:37">
      <c r="A161" s="225" t="s">
        <v>18</v>
      </c>
      <c r="B161" s="226" t="s">
        <v>391</v>
      </c>
      <c r="C161" s="227" t="s">
        <v>466</v>
      </c>
      <c r="D161" s="242">
        <v>0</v>
      </c>
      <c r="E161" s="240">
        <f t="shared" si="61"/>
        <v>0</v>
      </c>
      <c r="F161" s="240">
        <f t="shared" si="61"/>
        <v>0</v>
      </c>
      <c r="G161" s="240">
        <f t="shared" si="61"/>
        <v>0</v>
      </c>
      <c r="H161" s="240">
        <f t="shared" si="61"/>
        <v>0</v>
      </c>
      <c r="I161" s="240">
        <f t="shared" si="61"/>
        <v>0</v>
      </c>
      <c r="J161" s="240">
        <f t="shared" si="61"/>
        <v>0</v>
      </c>
      <c r="K161" s="240">
        <f t="shared" si="61"/>
        <v>0</v>
      </c>
      <c r="L161" s="240">
        <f t="shared" si="61"/>
        <v>0</v>
      </c>
      <c r="M161" s="240">
        <f t="shared" si="61"/>
        <v>0</v>
      </c>
      <c r="N161" s="240">
        <f t="shared" si="61"/>
        <v>0</v>
      </c>
      <c r="O161" s="240">
        <f t="shared" si="61"/>
        <v>0</v>
      </c>
      <c r="P161" s="240">
        <f t="shared" si="61"/>
        <v>0</v>
      </c>
      <c r="Q161" s="240">
        <f t="shared" si="61"/>
        <v>0</v>
      </c>
      <c r="R161" s="240">
        <f t="shared" si="61"/>
        <v>0</v>
      </c>
      <c r="S161" s="240">
        <f t="shared" si="61"/>
        <v>0</v>
      </c>
      <c r="T161" s="240">
        <f t="shared" si="61"/>
        <v>0</v>
      </c>
      <c r="U161" s="240">
        <f t="shared" si="63"/>
        <v>0</v>
      </c>
      <c r="V161" s="240">
        <f t="shared" si="63"/>
        <v>0</v>
      </c>
      <c r="W161" s="240">
        <f t="shared" si="63"/>
        <v>0</v>
      </c>
      <c r="X161" s="240">
        <f t="shared" si="63"/>
        <v>0</v>
      </c>
      <c r="Y161" s="240">
        <f t="shared" si="63"/>
        <v>0</v>
      </c>
      <c r="Z161" s="240">
        <f t="shared" si="63"/>
        <v>0</v>
      </c>
      <c r="AA161" s="240">
        <f t="shared" si="63"/>
        <v>0</v>
      </c>
      <c r="AB161" s="240">
        <f t="shared" si="63"/>
        <v>0</v>
      </c>
      <c r="AC161" s="240">
        <f t="shared" si="63"/>
        <v>0</v>
      </c>
      <c r="AD161" s="240">
        <f t="shared" si="63"/>
        <v>0</v>
      </c>
      <c r="AE161" s="240">
        <f t="shared" si="63"/>
        <v>0</v>
      </c>
      <c r="AF161" s="240">
        <f t="shared" si="63"/>
        <v>0</v>
      </c>
      <c r="AG161" s="240">
        <f t="shared" si="63"/>
        <v>0</v>
      </c>
      <c r="AH161" s="240">
        <f t="shared" si="63"/>
        <v>0</v>
      </c>
      <c r="AI161" s="240">
        <f t="shared" si="63"/>
        <v>0</v>
      </c>
      <c r="AJ161" s="240">
        <f t="shared" si="63"/>
        <v>0</v>
      </c>
      <c r="AK161" s="240">
        <f>+AJ161</f>
        <v>0</v>
      </c>
    </row>
    <row r="162" spans="1:37">
      <c r="A162" s="230" t="str">
        <f>+'Usos finales'!E$139</f>
        <v>Calefacción</v>
      </c>
      <c r="C162" s="83"/>
    </row>
    <row r="163" spans="1:37">
      <c r="A163" s="225" t="str">
        <f>+'Usos finales'!E$140</f>
        <v>Gas Natural</v>
      </c>
      <c r="B163" s="226" t="s">
        <v>391</v>
      </c>
      <c r="C163" s="227" t="s">
        <v>466</v>
      </c>
      <c r="D163" s="244">
        <f>+'Usos finales'!F$140</f>
        <v>1</v>
      </c>
      <c r="E163" s="240">
        <f t="shared" ref="E163:T164" si="65">+D163</f>
        <v>1</v>
      </c>
      <c r="F163" s="240">
        <f t="shared" ref="F163:T163" si="66">+E163</f>
        <v>1</v>
      </c>
      <c r="G163" s="240">
        <f t="shared" si="66"/>
        <v>1</v>
      </c>
      <c r="H163" s="240">
        <f t="shared" si="66"/>
        <v>1</v>
      </c>
      <c r="I163" s="240">
        <f t="shared" si="66"/>
        <v>1</v>
      </c>
      <c r="J163" s="240">
        <f t="shared" si="66"/>
        <v>1</v>
      </c>
      <c r="K163" s="240">
        <f t="shared" si="66"/>
        <v>1</v>
      </c>
      <c r="L163" s="240">
        <f t="shared" si="66"/>
        <v>1</v>
      </c>
      <c r="M163" s="240">
        <f t="shared" si="66"/>
        <v>1</v>
      </c>
      <c r="N163" s="240">
        <f t="shared" si="66"/>
        <v>1</v>
      </c>
      <c r="O163" s="240">
        <f t="shared" si="66"/>
        <v>1</v>
      </c>
      <c r="P163" s="240">
        <f t="shared" si="66"/>
        <v>1</v>
      </c>
      <c r="Q163" s="240">
        <f t="shared" si="66"/>
        <v>1</v>
      </c>
      <c r="R163" s="240">
        <f t="shared" si="66"/>
        <v>1</v>
      </c>
      <c r="S163" s="240">
        <f t="shared" si="66"/>
        <v>1</v>
      </c>
      <c r="T163" s="240">
        <f t="shared" si="66"/>
        <v>1</v>
      </c>
      <c r="U163" s="240">
        <f t="shared" ref="U163:AJ164" si="67">+T163</f>
        <v>1</v>
      </c>
      <c r="V163" s="240">
        <f t="shared" ref="V163:AK163" si="68">+U163</f>
        <v>1</v>
      </c>
      <c r="W163" s="240">
        <f t="shared" si="68"/>
        <v>1</v>
      </c>
      <c r="X163" s="240">
        <f t="shared" si="68"/>
        <v>1</v>
      </c>
      <c r="Y163" s="240">
        <f t="shared" si="68"/>
        <v>1</v>
      </c>
      <c r="Z163" s="240">
        <f t="shared" si="68"/>
        <v>1</v>
      </c>
      <c r="AA163" s="240">
        <f t="shared" si="68"/>
        <v>1</v>
      </c>
      <c r="AB163" s="240">
        <f t="shared" si="68"/>
        <v>1</v>
      </c>
      <c r="AC163" s="240">
        <f t="shared" si="68"/>
        <v>1</v>
      </c>
      <c r="AD163" s="240">
        <f t="shared" si="68"/>
        <v>1</v>
      </c>
      <c r="AE163" s="240">
        <f t="shared" si="68"/>
        <v>1</v>
      </c>
      <c r="AF163" s="240">
        <f t="shared" si="68"/>
        <v>1</v>
      </c>
      <c r="AG163" s="240">
        <f t="shared" si="68"/>
        <v>1</v>
      </c>
      <c r="AH163" s="240">
        <f t="shared" si="68"/>
        <v>1</v>
      </c>
      <c r="AI163" s="240">
        <f t="shared" si="68"/>
        <v>1</v>
      </c>
      <c r="AJ163" s="240">
        <f t="shared" si="68"/>
        <v>1</v>
      </c>
      <c r="AK163" s="240">
        <f t="shared" si="68"/>
        <v>1</v>
      </c>
    </row>
    <row r="164" spans="1:37">
      <c r="A164" s="225" t="s">
        <v>18</v>
      </c>
      <c r="B164" s="226" t="s">
        <v>391</v>
      </c>
      <c r="C164" s="227" t="s">
        <v>466</v>
      </c>
      <c r="D164" s="242">
        <v>0</v>
      </c>
      <c r="E164" s="240">
        <f t="shared" si="65"/>
        <v>0</v>
      </c>
      <c r="F164" s="240">
        <f t="shared" si="65"/>
        <v>0</v>
      </c>
      <c r="G164" s="240">
        <f t="shared" si="65"/>
        <v>0</v>
      </c>
      <c r="H164" s="240">
        <f t="shared" si="65"/>
        <v>0</v>
      </c>
      <c r="I164" s="240">
        <f t="shared" si="65"/>
        <v>0</v>
      </c>
      <c r="J164" s="240">
        <f t="shared" si="65"/>
        <v>0</v>
      </c>
      <c r="K164" s="240">
        <f t="shared" si="65"/>
        <v>0</v>
      </c>
      <c r="L164" s="240">
        <f t="shared" si="65"/>
        <v>0</v>
      </c>
      <c r="M164" s="240">
        <f t="shared" si="65"/>
        <v>0</v>
      </c>
      <c r="N164" s="240">
        <f t="shared" si="65"/>
        <v>0</v>
      </c>
      <c r="O164" s="240">
        <f t="shared" si="65"/>
        <v>0</v>
      </c>
      <c r="P164" s="240">
        <f t="shared" si="65"/>
        <v>0</v>
      </c>
      <c r="Q164" s="240">
        <f t="shared" si="65"/>
        <v>0</v>
      </c>
      <c r="R164" s="240">
        <f t="shared" si="65"/>
        <v>0</v>
      </c>
      <c r="S164" s="240">
        <f t="shared" si="65"/>
        <v>0</v>
      </c>
      <c r="T164" s="240">
        <f t="shared" si="65"/>
        <v>0</v>
      </c>
      <c r="U164" s="240">
        <f t="shared" si="67"/>
        <v>0</v>
      </c>
      <c r="V164" s="240">
        <f t="shared" si="67"/>
        <v>0</v>
      </c>
      <c r="W164" s="240">
        <f t="shared" si="67"/>
        <v>0</v>
      </c>
      <c r="X164" s="240">
        <f t="shared" si="67"/>
        <v>0</v>
      </c>
      <c r="Y164" s="240">
        <f t="shared" si="67"/>
        <v>0</v>
      </c>
      <c r="Z164" s="240">
        <f t="shared" si="67"/>
        <v>0</v>
      </c>
      <c r="AA164" s="240">
        <f t="shared" si="67"/>
        <v>0</v>
      </c>
      <c r="AB164" s="240">
        <f t="shared" si="67"/>
        <v>0</v>
      </c>
      <c r="AC164" s="240">
        <f t="shared" si="67"/>
        <v>0</v>
      </c>
      <c r="AD164" s="240">
        <f t="shared" si="67"/>
        <v>0</v>
      </c>
      <c r="AE164" s="240">
        <f t="shared" si="67"/>
        <v>0</v>
      </c>
      <c r="AF164" s="240">
        <f t="shared" si="67"/>
        <v>0</v>
      </c>
      <c r="AG164" s="240">
        <f t="shared" si="67"/>
        <v>0</v>
      </c>
      <c r="AH164" s="240">
        <f t="shared" si="67"/>
        <v>0</v>
      </c>
      <c r="AI164" s="240">
        <f t="shared" si="67"/>
        <v>0</v>
      </c>
      <c r="AJ164" s="240">
        <f t="shared" si="67"/>
        <v>0</v>
      </c>
      <c r="AK164" s="240">
        <f>+AJ164</f>
        <v>0</v>
      </c>
    </row>
    <row r="165" spans="1:37">
      <c r="A165" s="230" t="str">
        <f>+'Usos finales'!E$141</f>
        <v>Cocción</v>
      </c>
      <c r="C165" s="83"/>
    </row>
    <row r="166" spans="1:37">
      <c r="A166" s="225" t="str">
        <f>+'Usos finales'!E$142</f>
        <v>Gas Natural</v>
      </c>
      <c r="B166" s="226" t="s">
        <v>391</v>
      </c>
      <c r="C166" s="227" t="s">
        <v>466</v>
      </c>
      <c r="D166" s="244">
        <f>+'Usos finales'!F$142</f>
        <v>1</v>
      </c>
      <c r="E166" s="240">
        <f t="shared" ref="E166:T167" si="69">+D166</f>
        <v>1</v>
      </c>
      <c r="F166" s="240">
        <f t="shared" ref="F166:T166" si="70">+E166</f>
        <v>1</v>
      </c>
      <c r="G166" s="240">
        <f t="shared" si="70"/>
        <v>1</v>
      </c>
      <c r="H166" s="240">
        <f t="shared" si="70"/>
        <v>1</v>
      </c>
      <c r="I166" s="240">
        <f t="shared" si="70"/>
        <v>1</v>
      </c>
      <c r="J166" s="240">
        <f t="shared" si="70"/>
        <v>1</v>
      </c>
      <c r="K166" s="240">
        <f t="shared" si="70"/>
        <v>1</v>
      </c>
      <c r="L166" s="240">
        <f t="shared" si="70"/>
        <v>1</v>
      </c>
      <c r="M166" s="240">
        <f t="shared" si="70"/>
        <v>1</v>
      </c>
      <c r="N166" s="240">
        <f t="shared" si="70"/>
        <v>1</v>
      </c>
      <c r="O166" s="240">
        <f t="shared" si="70"/>
        <v>1</v>
      </c>
      <c r="P166" s="240">
        <f t="shared" si="70"/>
        <v>1</v>
      </c>
      <c r="Q166" s="240">
        <f t="shared" si="70"/>
        <v>1</v>
      </c>
      <c r="R166" s="240">
        <f t="shared" si="70"/>
        <v>1</v>
      </c>
      <c r="S166" s="240">
        <f t="shared" si="70"/>
        <v>1</v>
      </c>
      <c r="T166" s="240">
        <f t="shared" si="70"/>
        <v>1</v>
      </c>
      <c r="U166" s="240">
        <f t="shared" ref="U166:AJ167" si="71">+T166</f>
        <v>1</v>
      </c>
      <c r="V166" s="240">
        <f t="shared" ref="V166:AK166" si="72">+U166</f>
        <v>1</v>
      </c>
      <c r="W166" s="240">
        <f t="shared" si="72"/>
        <v>1</v>
      </c>
      <c r="X166" s="240">
        <f t="shared" si="72"/>
        <v>1</v>
      </c>
      <c r="Y166" s="240">
        <f t="shared" si="72"/>
        <v>1</v>
      </c>
      <c r="Z166" s="240">
        <f t="shared" si="72"/>
        <v>1</v>
      </c>
      <c r="AA166" s="240">
        <f t="shared" si="72"/>
        <v>1</v>
      </c>
      <c r="AB166" s="240">
        <f t="shared" si="72"/>
        <v>1</v>
      </c>
      <c r="AC166" s="240">
        <f t="shared" si="72"/>
        <v>1</v>
      </c>
      <c r="AD166" s="240">
        <f t="shared" si="72"/>
        <v>1</v>
      </c>
      <c r="AE166" s="240">
        <f t="shared" si="72"/>
        <v>1</v>
      </c>
      <c r="AF166" s="240">
        <f t="shared" si="72"/>
        <v>1</v>
      </c>
      <c r="AG166" s="240">
        <f t="shared" si="72"/>
        <v>1</v>
      </c>
      <c r="AH166" s="240">
        <f t="shared" si="72"/>
        <v>1</v>
      </c>
      <c r="AI166" s="240">
        <f t="shared" si="72"/>
        <v>1</v>
      </c>
      <c r="AJ166" s="240">
        <f t="shared" si="72"/>
        <v>1</v>
      </c>
      <c r="AK166" s="240">
        <f t="shared" si="72"/>
        <v>1</v>
      </c>
    </row>
    <row r="167" spans="1:37">
      <c r="A167" s="225" t="s">
        <v>18</v>
      </c>
      <c r="B167" s="226" t="s">
        <v>391</v>
      </c>
      <c r="C167" s="227" t="s">
        <v>466</v>
      </c>
      <c r="D167" s="242">
        <v>0</v>
      </c>
      <c r="E167" s="240">
        <f t="shared" si="69"/>
        <v>0</v>
      </c>
      <c r="F167" s="240">
        <f t="shared" si="69"/>
        <v>0</v>
      </c>
      <c r="G167" s="240">
        <f t="shared" si="69"/>
        <v>0</v>
      </c>
      <c r="H167" s="240">
        <f t="shared" si="69"/>
        <v>0</v>
      </c>
      <c r="I167" s="240">
        <f t="shared" si="69"/>
        <v>0</v>
      </c>
      <c r="J167" s="240">
        <f t="shared" si="69"/>
        <v>0</v>
      </c>
      <c r="K167" s="240">
        <f t="shared" si="69"/>
        <v>0</v>
      </c>
      <c r="L167" s="240">
        <f t="shared" si="69"/>
        <v>0</v>
      </c>
      <c r="M167" s="240">
        <f t="shared" si="69"/>
        <v>0</v>
      </c>
      <c r="N167" s="240">
        <f t="shared" si="69"/>
        <v>0</v>
      </c>
      <c r="O167" s="240">
        <f t="shared" si="69"/>
        <v>0</v>
      </c>
      <c r="P167" s="240">
        <f t="shared" si="69"/>
        <v>0</v>
      </c>
      <c r="Q167" s="240">
        <f t="shared" si="69"/>
        <v>0</v>
      </c>
      <c r="R167" s="240">
        <f t="shared" si="69"/>
        <v>0</v>
      </c>
      <c r="S167" s="240">
        <f t="shared" si="69"/>
        <v>0</v>
      </c>
      <c r="T167" s="240">
        <f t="shared" si="69"/>
        <v>0</v>
      </c>
      <c r="U167" s="240">
        <f t="shared" si="71"/>
        <v>0</v>
      </c>
      <c r="V167" s="240">
        <f t="shared" si="71"/>
        <v>0</v>
      </c>
      <c r="W167" s="240">
        <f t="shared" si="71"/>
        <v>0</v>
      </c>
      <c r="X167" s="240">
        <f t="shared" si="71"/>
        <v>0</v>
      </c>
      <c r="Y167" s="240">
        <f t="shared" si="71"/>
        <v>0</v>
      </c>
      <c r="Z167" s="240">
        <f t="shared" si="71"/>
        <v>0</v>
      </c>
      <c r="AA167" s="240">
        <f t="shared" si="71"/>
        <v>0</v>
      </c>
      <c r="AB167" s="240">
        <f t="shared" si="71"/>
        <v>0</v>
      </c>
      <c r="AC167" s="240">
        <f t="shared" si="71"/>
        <v>0</v>
      </c>
      <c r="AD167" s="240">
        <f t="shared" si="71"/>
        <v>0</v>
      </c>
      <c r="AE167" s="240">
        <f t="shared" si="71"/>
        <v>0</v>
      </c>
      <c r="AF167" s="240">
        <f t="shared" si="71"/>
        <v>0</v>
      </c>
      <c r="AG167" s="240">
        <f t="shared" si="71"/>
        <v>0</v>
      </c>
      <c r="AH167" s="240">
        <f t="shared" si="71"/>
        <v>0</v>
      </c>
      <c r="AI167" s="240">
        <f t="shared" si="71"/>
        <v>0</v>
      </c>
      <c r="AJ167" s="240">
        <f t="shared" si="71"/>
        <v>0</v>
      </c>
      <c r="AK167" s="240">
        <f>+AJ167</f>
        <v>0</v>
      </c>
    </row>
    <row r="170" spans="1:37">
      <c r="A170" s="230" t="s">
        <v>484</v>
      </c>
      <c r="C170" s="83"/>
    </row>
    <row r="171" spans="1:37">
      <c r="A171" s="225" t="s">
        <v>17</v>
      </c>
      <c r="B171" s="226" t="s">
        <v>392</v>
      </c>
      <c r="C171" s="227" t="s">
        <v>465</v>
      </c>
      <c r="D171" s="174">
        <v>0</v>
      </c>
      <c r="E171" s="174">
        <v>0</v>
      </c>
      <c r="F171" s="174">
        <v>0</v>
      </c>
      <c r="G171" s="174">
        <v>0</v>
      </c>
      <c r="H171" s="174">
        <v>0</v>
      </c>
      <c r="I171" s="174">
        <v>0</v>
      </c>
      <c r="J171" s="174">
        <v>0</v>
      </c>
      <c r="K171" s="174">
        <v>0</v>
      </c>
      <c r="L171" s="174">
        <v>0</v>
      </c>
      <c r="M171" s="174">
        <v>0</v>
      </c>
      <c r="N171" s="174">
        <v>0</v>
      </c>
      <c r="O171" s="174">
        <v>0</v>
      </c>
      <c r="P171" s="174">
        <v>0</v>
      </c>
      <c r="Q171" s="174">
        <v>0</v>
      </c>
      <c r="R171" s="174">
        <v>0</v>
      </c>
      <c r="S171" s="174">
        <v>0</v>
      </c>
      <c r="T171" s="174">
        <v>0</v>
      </c>
      <c r="U171" s="174">
        <v>0</v>
      </c>
      <c r="V171" s="174">
        <v>0</v>
      </c>
      <c r="W171" s="174">
        <v>0</v>
      </c>
      <c r="X171" s="174">
        <v>0</v>
      </c>
      <c r="Y171" s="174">
        <v>0</v>
      </c>
      <c r="Z171" s="174">
        <v>0</v>
      </c>
      <c r="AA171" s="174">
        <v>0</v>
      </c>
      <c r="AB171" s="174">
        <v>0</v>
      </c>
      <c r="AC171" s="174">
        <v>0</v>
      </c>
      <c r="AD171" s="174">
        <v>0</v>
      </c>
      <c r="AE171" s="174">
        <v>0</v>
      </c>
      <c r="AF171" s="174">
        <v>0</v>
      </c>
      <c r="AG171" s="174">
        <v>0</v>
      </c>
      <c r="AH171" s="174">
        <v>0</v>
      </c>
      <c r="AI171" s="174">
        <v>0</v>
      </c>
      <c r="AJ171" s="174">
        <v>0</v>
      </c>
      <c r="AK171" s="174">
        <v>0</v>
      </c>
    </row>
    <row r="172" spans="1:37">
      <c r="A172" s="225" t="s">
        <v>7</v>
      </c>
      <c r="B172" s="226" t="s">
        <v>392</v>
      </c>
      <c r="C172" s="227" t="s">
        <v>465</v>
      </c>
      <c r="D172" s="174">
        <f>D$6*SUM(D69:D70,D73:D78)</f>
        <v>11440000</v>
      </c>
      <c r="E172" s="174">
        <f t="shared" ref="E172:AK172" si="73">E$6*SUM(E69:E70,E73:E78)</f>
        <v>11440000</v>
      </c>
      <c r="F172" s="174">
        <f t="shared" si="73"/>
        <v>11440000</v>
      </c>
      <c r="G172" s="174">
        <f t="shared" si="73"/>
        <v>11440000</v>
      </c>
      <c r="H172" s="174">
        <f t="shared" si="73"/>
        <v>11440000</v>
      </c>
      <c r="I172" s="174">
        <f t="shared" si="73"/>
        <v>11440000</v>
      </c>
      <c r="J172" s="174">
        <f t="shared" si="73"/>
        <v>11440000</v>
      </c>
      <c r="K172" s="174">
        <f t="shared" si="73"/>
        <v>11440000</v>
      </c>
      <c r="L172" s="174">
        <f t="shared" si="73"/>
        <v>11440000</v>
      </c>
      <c r="M172" s="174">
        <f t="shared" si="73"/>
        <v>11440000</v>
      </c>
      <c r="N172" s="174">
        <f t="shared" si="73"/>
        <v>11440000</v>
      </c>
      <c r="O172" s="174">
        <f t="shared" si="73"/>
        <v>11440000</v>
      </c>
      <c r="P172" s="174">
        <f t="shared" si="73"/>
        <v>11440000</v>
      </c>
      <c r="Q172" s="174">
        <f t="shared" si="73"/>
        <v>11440000</v>
      </c>
      <c r="R172" s="174">
        <f t="shared" si="73"/>
        <v>11440000</v>
      </c>
      <c r="S172" s="174">
        <f t="shared" si="73"/>
        <v>11440000</v>
      </c>
      <c r="T172" s="174">
        <f t="shared" si="73"/>
        <v>11440000</v>
      </c>
      <c r="U172" s="174">
        <f t="shared" si="73"/>
        <v>11440000</v>
      </c>
      <c r="V172" s="174">
        <f t="shared" si="73"/>
        <v>11440000</v>
      </c>
      <c r="W172" s="174">
        <f t="shared" si="73"/>
        <v>11440000</v>
      </c>
      <c r="X172" s="174">
        <f t="shared" si="73"/>
        <v>11440000</v>
      </c>
      <c r="Y172" s="174">
        <f t="shared" si="73"/>
        <v>11440000</v>
      </c>
      <c r="Z172" s="174">
        <f t="shared" si="73"/>
        <v>11440000</v>
      </c>
      <c r="AA172" s="174">
        <f t="shared" si="73"/>
        <v>11440000</v>
      </c>
      <c r="AB172" s="174">
        <f t="shared" si="73"/>
        <v>11440000</v>
      </c>
      <c r="AC172" s="174">
        <f t="shared" si="73"/>
        <v>11440000</v>
      </c>
      <c r="AD172" s="174">
        <f t="shared" si="73"/>
        <v>11440000</v>
      </c>
      <c r="AE172" s="174">
        <f t="shared" si="73"/>
        <v>11440000</v>
      </c>
      <c r="AF172" s="174">
        <f t="shared" si="73"/>
        <v>11440000</v>
      </c>
      <c r="AG172" s="174">
        <f t="shared" si="73"/>
        <v>11440000</v>
      </c>
      <c r="AH172" s="174">
        <f t="shared" si="73"/>
        <v>11440000</v>
      </c>
      <c r="AI172" s="174">
        <f t="shared" si="73"/>
        <v>11440000</v>
      </c>
      <c r="AJ172" s="174">
        <f t="shared" si="73"/>
        <v>11440000</v>
      </c>
      <c r="AK172" s="174">
        <f t="shared" si="73"/>
        <v>11440000</v>
      </c>
    </row>
    <row r="173" spans="1:37">
      <c r="A173" s="225" t="s">
        <v>16</v>
      </c>
      <c r="B173" s="226" t="s">
        <v>392</v>
      </c>
      <c r="C173" s="227" t="s">
        <v>465</v>
      </c>
      <c r="D173" s="174">
        <f>D$6*(D68*D160+D163*D71+D72*D166)</f>
        <v>10560000</v>
      </c>
      <c r="E173" s="174">
        <f t="shared" ref="E173:AK173" si="74">E$6*(E68*E160+E163*E71+E72*E166)</f>
        <v>10560000</v>
      </c>
      <c r="F173" s="174">
        <f t="shared" si="74"/>
        <v>10560000</v>
      </c>
      <c r="G173" s="174">
        <f t="shared" si="74"/>
        <v>10560000</v>
      </c>
      <c r="H173" s="174">
        <f t="shared" si="74"/>
        <v>10560000</v>
      </c>
      <c r="I173" s="174">
        <f t="shared" si="74"/>
        <v>10560000</v>
      </c>
      <c r="J173" s="174">
        <f t="shared" si="74"/>
        <v>10560000</v>
      </c>
      <c r="K173" s="174">
        <f t="shared" si="74"/>
        <v>10560000</v>
      </c>
      <c r="L173" s="174">
        <f t="shared" si="74"/>
        <v>10560000</v>
      </c>
      <c r="M173" s="174">
        <f t="shared" si="74"/>
        <v>10560000</v>
      </c>
      <c r="N173" s="174">
        <f t="shared" si="74"/>
        <v>10560000</v>
      </c>
      <c r="O173" s="174">
        <f t="shared" si="74"/>
        <v>10560000</v>
      </c>
      <c r="P173" s="174">
        <f t="shared" si="74"/>
        <v>10560000</v>
      </c>
      <c r="Q173" s="174">
        <f t="shared" si="74"/>
        <v>10560000</v>
      </c>
      <c r="R173" s="174">
        <f t="shared" si="74"/>
        <v>10560000</v>
      </c>
      <c r="S173" s="174">
        <f t="shared" si="74"/>
        <v>10560000</v>
      </c>
      <c r="T173" s="174">
        <f t="shared" si="74"/>
        <v>10560000</v>
      </c>
      <c r="U173" s="174">
        <f t="shared" si="74"/>
        <v>10560000</v>
      </c>
      <c r="V173" s="174">
        <f t="shared" si="74"/>
        <v>10560000</v>
      </c>
      <c r="W173" s="174">
        <f t="shared" si="74"/>
        <v>10560000</v>
      </c>
      <c r="X173" s="174">
        <f t="shared" si="74"/>
        <v>10560000</v>
      </c>
      <c r="Y173" s="174">
        <f t="shared" si="74"/>
        <v>10560000</v>
      </c>
      <c r="Z173" s="174">
        <f t="shared" si="74"/>
        <v>10560000</v>
      </c>
      <c r="AA173" s="174">
        <f t="shared" si="74"/>
        <v>10560000</v>
      </c>
      <c r="AB173" s="174">
        <f t="shared" si="74"/>
        <v>10560000</v>
      </c>
      <c r="AC173" s="174">
        <f t="shared" si="74"/>
        <v>10560000</v>
      </c>
      <c r="AD173" s="174">
        <f t="shared" si="74"/>
        <v>10560000</v>
      </c>
      <c r="AE173" s="174">
        <f t="shared" si="74"/>
        <v>10560000</v>
      </c>
      <c r="AF173" s="174">
        <f t="shared" si="74"/>
        <v>10560000</v>
      </c>
      <c r="AG173" s="174">
        <f t="shared" si="74"/>
        <v>10560000</v>
      </c>
      <c r="AH173" s="174">
        <f t="shared" si="74"/>
        <v>10560000</v>
      </c>
      <c r="AI173" s="174">
        <f t="shared" si="74"/>
        <v>10560000</v>
      </c>
      <c r="AJ173" s="174">
        <f t="shared" si="74"/>
        <v>10560000</v>
      </c>
      <c r="AK173" s="174">
        <f t="shared" si="74"/>
        <v>10560000</v>
      </c>
    </row>
    <row r="174" spans="1:37">
      <c r="A174" s="225" t="s">
        <v>18</v>
      </c>
      <c r="B174" s="226" t="s">
        <v>392</v>
      </c>
      <c r="C174" s="227" t="s">
        <v>465</v>
      </c>
      <c r="D174" s="174">
        <f>D$6*(D69*D161+D164*D72+D73*D167)</f>
        <v>0</v>
      </c>
      <c r="E174" s="174">
        <f t="shared" ref="E174:AK174" si="75">E$6*(E69*E161+E164*E72+E73*E167)</f>
        <v>0</v>
      </c>
      <c r="F174" s="174">
        <f t="shared" si="75"/>
        <v>0</v>
      </c>
      <c r="G174" s="174">
        <f t="shared" si="75"/>
        <v>0</v>
      </c>
      <c r="H174" s="174">
        <f t="shared" si="75"/>
        <v>0</v>
      </c>
      <c r="I174" s="174">
        <f t="shared" si="75"/>
        <v>0</v>
      </c>
      <c r="J174" s="174">
        <f t="shared" si="75"/>
        <v>0</v>
      </c>
      <c r="K174" s="174">
        <f t="shared" si="75"/>
        <v>0</v>
      </c>
      <c r="L174" s="174">
        <f t="shared" si="75"/>
        <v>0</v>
      </c>
      <c r="M174" s="174">
        <f t="shared" si="75"/>
        <v>0</v>
      </c>
      <c r="N174" s="174">
        <f t="shared" si="75"/>
        <v>0</v>
      </c>
      <c r="O174" s="174">
        <f t="shared" si="75"/>
        <v>0</v>
      </c>
      <c r="P174" s="174">
        <f t="shared" si="75"/>
        <v>0</v>
      </c>
      <c r="Q174" s="174">
        <f t="shared" si="75"/>
        <v>0</v>
      </c>
      <c r="R174" s="174">
        <f t="shared" si="75"/>
        <v>0</v>
      </c>
      <c r="S174" s="174">
        <f t="shared" si="75"/>
        <v>0</v>
      </c>
      <c r="T174" s="174">
        <f t="shared" si="75"/>
        <v>0</v>
      </c>
      <c r="U174" s="174">
        <f t="shared" si="75"/>
        <v>0</v>
      </c>
      <c r="V174" s="174">
        <f t="shared" si="75"/>
        <v>0</v>
      </c>
      <c r="W174" s="174">
        <f t="shared" si="75"/>
        <v>0</v>
      </c>
      <c r="X174" s="174">
        <f t="shared" si="75"/>
        <v>0</v>
      </c>
      <c r="Y174" s="174">
        <f t="shared" si="75"/>
        <v>0</v>
      </c>
      <c r="Z174" s="174">
        <f t="shared" si="75"/>
        <v>0</v>
      </c>
      <c r="AA174" s="174">
        <f t="shared" si="75"/>
        <v>0</v>
      </c>
      <c r="AB174" s="174">
        <f t="shared" si="75"/>
        <v>0</v>
      </c>
      <c r="AC174" s="174">
        <f t="shared" si="75"/>
        <v>0</v>
      </c>
      <c r="AD174" s="174">
        <f t="shared" si="75"/>
        <v>0</v>
      </c>
      <c r="AE174" s="174">
        <f t="shared" si="75"/>
        <v>0</v>
      </c>
      <c r="AF174" s="174">
        <f t="shared" si="75"/>
        <v>0</v>
      </c>
      <c r="AG174" s="174">
        <f t="shared" si="75"/>
        <v>0</v>
      </c>
      <c r="AH174" s="174">
        <f t="shared" si="75"/>
        <v>0</v>
      </c>
      <c r="AI174" s="174">
        <f t="shared" si="75"/>
        <v>0</v>
      </c>
      <c r="AJ174" s="174">
        <f t="shared" si="75"/>
        <v>0</v>
      </c>
      <c r="AK174" s="174">
        <f t="shared" si="75"/>
        <v>0</v>
      </c>
    </row>
    <row r="177" spans="1:37">
      <c r="A177" s="230" t="s">
        <v>485</v>
      </c>
    </row>
    <row r="178" spans="1:37">
      <c r="A178" s="230" t="str">
        <f>+'Usos finales'!E$120</f>
        <v>ACS</v>
      </c>
      <c r="C178" s="83"/>
    </row>
    <row r="179" spans="1:37">
      <c r="A179" s="225" t="str">
        <f>+'Usos finales'!E$121</f>
        <v>Gas Natural</v>
      </c>
      <c r="B179" s="226" t="s">
        <v>391</v>
      </c>
      <c r="C179" s="227" t="s">
        <v>466</v>
      </c>
      <c r="D179" s="244">
        <f>+'Usos finales'!F$121</f>
        <v>1</v>
      </c>
      <c r="E179" s="240">
        <f t="shared" ref="E179:T180" si="76">+D179</f>
        <v>1</v>
      </c>
      <c r="F179" s="240">
        <f t="shared" ref="F179:T179" si="77">+E179</f>
        <v>1</v>
      </c>
      <c r="G179" s="240">
        <f t="shared" si="77"/>
        <v>1</v>
      </c>
      <c r="H179" s="240">
        <f t="shared" si="77"/>
        <v>1</v>
      </c>
      <c r="I179" s="240">
        <f t="shared" si="77"/>
        <v>1</v>
      </c>
      <c r="J179" s="240">
        <f t="shared" si="77"/>
        <v>1</v>
      </c>
      <c r="K179" s="240">
        <f t="shared" si="77"/>
        <v>1</v>
      </c>
      <c r="L179" s="240">
        <f t="shared" si="77"/>
        <v>1</v>
      </c>
      <c r="M179" s="240">
        <f t="shared" si="77"/>
        <v>1</v>
      </c>
      <c r="N179" s="240">
        <f t="shared" si="77"/>
        <v>1</v>
      </c>
      <c r="O179" s="240">
        <f t="shared" si="77"/>
        <v>1</v>
      </c>
      <c r="P179" s="240">
        <f t="shared" si="77"/>
        <v>1</v>
      </c>
      <c r="Q179" s="240">
        <f t="shared" si="77"/>
        <v>1</v>
      </c>
      <c r="R179" s="240">
        <f t="shared" si="77"/>
        <v>1</v>
      </c>
      <c r="S179" s="240">
        <f t="shared" si="77"/>
        <v>1</v>
      </c>
      <c r="T179" s="240">
        <f t="shared" si="77"/>
        <v>1</v>
      </c>
      <c r="U179" s="240">
        <f t="shared" ref="U179:AJ180" si="78">+T179</f>
        <v>1</v>
      </c>
      <c r="V179" s="240">
        <f t="shared" ref="V179:AK179" si="79">+U179</f>
        <v>1</v>
      </c>
      <c r="W179" s="240">
        <f t="shared" si="79"/>
        <v>1</v>
      </c>
      <c r="X179" s="240">
        <f t="shared" si="79"/>
        <v>1</v>
      </c>
      <c r="Y179" s="240">
        <f t="shared" si="79"/>
        <v>1</v>
      </c>
      <c r="Z179" s="240">
        <f t="shared" si="79"/>
        <v>1</v>
      </c>
      <c r="AA179" s="240">
        <f t="shared" si="79"/>
        <v>1</v>
      </c>
      <c r="AB179" s="240">
        <f t="shared" si="79"/>
        <v>1</v>
      </c>
      <c r="AC179" s="240">
        <f t="shared" si="79"/>
        <v>1</v>
      </c>
      <c r="AD179" s="240">
        <f t="shared" si="79"/>
        <v>1</v>
      </c>
      <c r="AE179" s="240">
        <f t="shared" si="79"/>
        <v>1</v>
      </c>
      <c r="AF179" s="240">
        <f t="shared" si="79"/>
        <v>1</v>
      </c>
      <c r="AG179" s="240">
        <f t="shared" si="79"/>
        <v>1</v>
      </c>
      <c r="AH179" s="240">
        <f t="shared" si="79"/>
        <v>1</v>
      </c>
      <c r="AI179" s="240">
        <f t="shared" si="79"/>
        <v>1</v>
      </c>
      <c r="AJ179" s="240">
        <f t="shared" si="79"/>
        <v>1</v>
      </c>
      <c r="AK179" s="240">
        <f t="shared" si="79"/>
        <v>1</v>
      </c>
    </row>
    <row r="180" spans="1:37">
      <c r="A180" s="225" t="s">
        <v>18</v>
      </c>
      <c r="B180" s="226" t="s">
        <v>391</v>
      </c>
      <c r="C180" s="227" t="s">
        <v>466</v>
      </c>
      <c r="D180" s="242">
        <v>0</v>
      </c>
      <c r="E180" s="240">
        <f t="shared" si="76"/>
        <v>0</v>
      </c>
      <c r="F180" s="240">
        <f t="shared" si="76"/>
        <v>0</v>
      </c>
      <c r="G180" s="240">
        <f t="shared" si="76"/>
        <v>0</v>
      </c>
      <c r="H180" s="240">
        <f t="shared" si="76"/>
        <v>0</v>
      </c>
      <c r="I180" s="240">
        <f t="shared" si="76"/>
        <v>0</v>
      </c>
      <c r="J180" s="240">
        <f t="shared" si="76"/>
        <v>0</v>
      </c>
      <c r="K180" s="240">
        <f t="shared" si="76"/>
        <v>0</v>
      </c>
      <c r="L180" s="240">
        <f t="shared" si="76"/>
        <v>0</v>
      </c>
      <c r="M180" s="240">
        <f t="shared" si="76"/>
        <v>0</v>
      </c>
      <c r="N180" s="240">
        <f t="shared" si="76"/>
        <v>0</v>
      </c>
      <c r="O180" s="240">
        <f t="shared" si="76"/>
        <v>0</v>
      </c>
      <c r="P180" s="240">
        <f t="shared" si="76"/>
        <v>0</v>
      </c>
      <c r="Q180" s="240">
        <f t="shared" si="76"/>
        <v>0</v>
      </c>
      <c r="R180" s="240">
        <f t="shared" si="76"/>
        <v>0</v>
      </c>
      <c r="S180" s="240">
        <f t="shared" si="76"/>
        <v>0</v>
      </c>
      <c r="T180" s="240">
        <f t="shared" si="76"/>
        <v>0</v>
      </c>
      <c r="U180" s="240">
        <f t="shared" si="78"/>
        <v>0</v>
      </c>
      <c r="V180" s="240">
        <f t="shared" si="78"/>
        <v>0</v>
      </c>
      <c r="W180" s="240">
        <f t="shared" si="78"/>
        <v>0</v>
      </c>
      <c r="X180" s="240">
        <f t="shared" si="78"/>
        <v>0</v>
      </c>
      <c r="Y180" s="240">
        <f t="shared" si="78"/>
        <v>0</v>
      </c>
      <c r="Z180" s="240">
        <f t="shared" si="78"/>
        <v>0</v>
      </c>
      <c r="AA180" s="240">
        <f t="shared" si="78"/>
        <v>0</v>
      </c>
      <c r="AB180" s="240">
        <f t="shared" si="78"/>
        <v>0</v>
      </c>
      <c r="AC180" s="240">
        <f t="shared" si="78"/>
        <v>0</v>
      </c>
      <c r="AD180" s="240">
        <f t="shared" si="78"/>
        <v>0</v>
      </c>
      <c r="AE180" s="240">
        <f t="shared" si="78"/>
        <v>0</v>
      </c>
      <c r="AF180" s="240">
        <f t="shared" si="78"/>
        <v>0</v>
      </c>
      <c r="AG180" s="240">
        <f t="shared" si="78"/>
        <v>0</v>
      </c>
      <c r="AH180" s="240">
        <f t="shared" si="78"/>
        <v>0</v>
      </c>
      <c r="AI180" s="240">
        <f t="shared" si="78"/>
        <v>0</v>
      </c>
      <c r="AJ180" s="240">
        <f t="shared" si="78"/>
        <v>0</v>
      </c>
      <c r="AK180" s="240">
        <f>+AJ180</f>
        <v>0</v>
      </c>
    </row>
    <row r="181" spans="1:37">
      <c r="A181" s="230" t="str">
        <f>+'Usos finales'!E$130</f>
        <v>Otros</v>
      </c>
      <c r="C181" s="83"/>
    </row>
    <row r="182" spans="1:37">
      <c r="A182" s="225" t="str">
        <f>+'Usos finales'!E$131</f>
        <v>Gas Natural</v>
      </c>
      <c r="B182" s="226" t="s">
        <v>391</v>
      </c>
      <c r="C182" s="227" t="s">
        <v>466</v>
      </c>
      <c r="D182" s="244">
        <f>+'Usos finales'!F$131</f>
        <v>1</v>
      </c>
      <c r="E182" s="240">
        <f t="shared" ref="E182:T183" si="80">+D182</f>
        <v>1</v>
      </c>
      <c r="F182" s="240">
        <f t="shared" ref="F182:T182" si="81">+E182</f>
        <v>1</v>
      </c>
      <c r="G182" s="240">
        <f t="shared" si="81"/>
        <v>1</v>
      </c>
      <c r="H182" s="240">
        <f t="shared" si="81"/>
        <v>1</v>
      </c>
      <c r="I182" s="240">
        <f t="shared" si="81"/>
        <v>1</v>
      </c>
      <c r="J182" s="240">
        <f t="shared" si="81"/>
        <v>1</v>
      </c>
      <c r="K182" s="240">
        <f t="shared" si="81"/>
        <v>1</v>
      </c>
      <c r="L182" s="240">
        <f t="shared" si="81"/>
        <v>1</v>
      </c>
      <c r="M182" s="240">
        <f t="shared" si="81"/>
        <v>1</v>
      </c>
      <c r="N182" s="240">
        <f t="shared" si="81"/>
        <v>1</v>
      </c>
      <c r="O182" s="240">
        <f t="shared" si="81"/>
        <v>1</v>
      </c>
      <c r="P182" s="240">
        <f t="shared" si="81"/>
        <v>1</v>
      </c>
      <c r="Q182" s="240">
        <f t="shared" si="81"/>
        <v>1</v>
      </c>
      <c r="R182" s="240">
        <f t="shared" si="81"/>
        <v>1</v>
      </c>
      <c r="S182" s="240">
        <f t="shared" si="81"/>
        <v>1</v>
      </c>
      <c r="T182" s="240">
        <f t="shared" si="81"/>
        <v>1</v>
      </c>
      <c r="U182" s="240">
        <f t="shared" ref="U182:AJ183" si="82">+T182</f>
        <v>1</v>
      </c>
      <c r="V182" s="240">
        <f t="shared" ref="V182:AK182" si="83">+U182</f>
        <v>1</v>
      </c>
      <c r="W182" s="240">
        <f t="shared" si="83"/>
        <v>1</v>
      </c>
      <c r="X182" s="240">
        <f t="shared" si="83"/>
        <v>1</v>
      </c>
      <c r="Y182" s="240">
        <f t="shared" si="83"/>
        <v>1</v>
      </c>
      <c r="Z182" s="240">
        <f t="shared" si="83"/>
        <v>1</v>
      </c>
      <c r="AA182" s="240">
        <f t="shared" si="83"/>
        <v>1</v>
      </c>
      <c r="AB182" s="240">
        <f t="shared" si="83"/>
        <v>1</v>
      </c>
      <c r="AC182" s="240">
        <f t="shared" si="83"/>
        <v>1</v>
      </c>
      <c r="AD182" s="240">
        <f t="shared" si="83"/>
        <v>1</v>
      </c>
      <c r="AE182" s="240">
        <f t="shared" si="83"/>
        <v>1</v>
      </c>
      <c r="AF182" s="240">
        <f t="shared" si="83"/>
        <v>1</v>
      </c>
      <c r="AG182" s="240">
        <f t="shared" si="83"/>
        <v>1</v>
      </c>
      <c r="AH182" s="240">
        <f t="shared" si="83"/>
        <v>1</v>
      </c>
      <c r="AI182" s="240">
        <f t="shared" si="83"/>
        <v>1</v>
      </c>
      <c r="AJ182" s="240">
        <f t="shared" si="83"/>
        <v>1</v>
      </c>
      <c r="AK182" s="240">
        <f t="shared" si="83"/>
        <v>1</v>
      </c>
    </row>
    <row r="183" spans="1:37">
      <c r="A183" s="225" t="s">
        <v>18</v>
      </c>
      <c r="B183" s="226" t="s">
        <v>391</v>
      </c>
      <c r="C183" s="227" t="s">
        <v>466</v>
      </c>
      <c r="D183" s="242">
        <v>0</v>
      </c>
      <c r="E183" s="240">
        <f t="shared" si="80"/>
        <v>0</v>
      </c>
      <c r="F183" s="240">
        <f t="shared" si="80"/>
        <v>0</v>
      </c>
      <c r="G183" s="240">
        <f t="shared" si="80"/>
        <v>0</v>
      </c>
      <c r="H183" s="240">
        <f t="shared" si="80"/>
        <v>0</v>
      </c>
      <c r="I183" s="240">
        <f t="shared" si="80"/>
        <v>0</v>
      </c>
      <c r="J183" s="240">
        <f t="shared" si="80"/>
        <v>0</v>
      </c>
      <c r="K183" s="240">
        <f t="shared" si="80"/>
        <v>0</v>
      </c>
      <c r="L183" s="240">
        <f t="shared" si="80"/>
        <v>0</v>
      </c>
      <c r="M183" s="240">
        <f t="shared" si="80"/>
        <v>0</v>
      </c>
      <c r="N183" s="240">
        <f t="shared" si="80"/>
        <v>0</v>
      </c>
      <c r="O183" s="240">
        <f t="shared" si="80"/>
        <v>0</v>
      </c>
      <c r="P183" s="240">
        <f t="shared" si="80"/>
        <v>0</v>
      </c>
      <c r="Q183" s="240">
        <f t="shared" si="80"/>
        <v>0</v>
      </c>
      <c r="R183" s="240">
        <f t="shared" si="80"/>
        <v>0</v>
      </c>
      <c r="S183" s="240">
        <f t="shared" si="80"/>
        <v>0</v>
      </c>
      <c r="T183" s="240">
        <f t="shared" si="80"/>
        <v>0</v>
      </c>
      <c r="U183" s="240">
        <f t="shared" si="82"/>
        <v>0</v>
      </c>
      <c r="V183" s="240">
        <f t="shared" si="82"/>
        <v>0</v>
      </c>
      <c r="W183" s="240">
        <f t="shared" si="82"/>
        <v>0</v>
      </c>
      <c r="X183" s="240">
        <f t="shared" si="82"/>
        <v>0</v>
      </c>
      <c r="Y183" s="240">
        <f t="shared" si="82"/>
        <v>0</v>
      </c>
      <c r="Z183" s="240">
        <f t="shared" si="82"/>
        <v>0</v>
      </c>
      <c r="AA183" s="240">
        <f t="shared" si="82"/>
        <v>0</v>
      </c>
      <c r="AB183" s="240">
        <f t="shared" si="82"/>
        <v>0</v>
      </c>
      <c r="AC183" s="240">
        <f t="shared" si="82"/>
        <v>0</v>
      </c>
      <c r="AD183" s="240">
        <f t="shared" si="82"/>
        <v>0</v>
      </c>
      <c r="AE183" s="240">
        <f t="shared" si="82"/>
        <v>0</v>
      </c>
      <c r="AF183" s="240">
        <f t="shared" si="82"/>
        <v>0</v>
      </c>
      <c r="AG183" s="240">
        <f t="shared" si="82"/>
        <v>0</v>
      </c>
      <c r="AH183" s="240">
        <f t="shared" si="82"/>
        <v>0</v>
      </c>
      <c r="AI183" s="240">
        <f t="shared" si="82"/>
        <v>0</v>
      </c>
      <c r="AJ183" s="240">
        <f t="shared" si="82"/>
        <v>0</v>
      </c>
      <c r="AK183" s="240">
        <f>+AJ183</f>
        <v>0</v>
      </c>
    </row>
    <row r="186" spans="1:37">
      <c r="A186" s="230" t="s">
        <v>486</v>
      </c>
    </row>
    <row r="187" spans="1:37">
      <c r="A187" s="225" t="s">
        <v>17</v>
      </c>
      <c r="B187" s="226" t="s">
        <v>392</v>
      </c>
      <c r="C187" s="227" t="s">
        <v>465</v>
      </c>
      <c r="D187" s="174">
        <v>0</v>
      </c>
      <c r="E187" s="174">
        <v>0</v>
      </c>
      <c r="F187" s="174">
        <v>0</v>
      </c>
      <c r="G187" s="174">
        <v>0</v>
      </c>
      <c r="H187" s="174">
        <v>0</v>
      </c>
      <c r="I187" s="174">
        <v>0</v>
      </c>
      <c r="J187" s="174">
        <v>0</v>
      </c>
      <c r="K187" s="174">
        <v>0</v>
      </c>
      <c r="L187" s="174">
        <v>0</v>
      </c>
      <c r="M187" s="174">
        <v>0</v>
      </c>
      <c r="N187" s="174">
        <v>0</v>
      </c>
      <c r="O187" s="174">
        <v>0</v>
      </c>
      <c r="P187" s="174">
        <v>0</v>
      </c>
      <c r="Q187" s="174">
        <v>0</v>
      </c>
      <c r="R187" s="174">
        <v>0</v>
      </c>
      <c r="S187" s="174">
        <v>0</v>
      </c>
      <c r="T187" s="174">
        <v>0</v>
      </c>
      <c r="U187" s="174">
        <v>0</v>
      </c>
      <c r="V187" s="174">
        <v>0</v>
      </c>
      <c r="W187" s="174">
        <v>0</v>
      </c>
      <c r="X187" s="174">
        <v>0</v>
      </c>
      <c r="Y187" s="174">
        <v>0</v>
      </c>
      <c r="Z187" s="174">
        <v>0</v>
      </c>
      <c r="AA187" s="174">
        <v>0</v>
      </c>
      <c r="AB187" s="174">
        <v>0</v>
      </c>
      <c r="AC187" s="174">
        <v>0</v>
      </c>
      <c r="AD187" s="174">
        <v>0</v>
      </c>
      <c r="AE187" s="174">
        <v>0</v>
      </c>
      <c r="AF187" s="174">
        <v>0</v>
      </c>
      <c r="AG187" s="174">
        <v>0</v>
      </c>
      <c r="AH187" s="174">
        <v>0</v>
      </c>
      <c r="AI187" s="174">
        <v>0</v>
      </c>
      <c r="AJ187" s="174">
        <v>0</v>
      </c>
      <c r="AK187" s="174">
        <v>0</v>
      </c>
    </row>
    <row r="188" spans="1:37">
      <c r="A188" s="225" t="s">
        <v>7</v>
      </c>
      <c r="B188" s="226" t="s">
        <v>392</v>
      </c>
      <c r="C188" s="227" t="s">
        <v>465</v>
      </c>
      <c r="D188" s="174">
        <f>D$7*(D93+D94+D95+D96)</f>
        <v>455000</v>
      </c>
      <c r="E188" s="174">
        <f t="shared" ref="E188:AK188" si="84">E$7*(E93+E94+E95+E96)</f>
        <v>455000</v>
      </c>
      <c r="F188" s="174">
        <f t="shared" si="84"/>
        <v>473200</v>
      </c>
      <c r="G188" s="174">
        <f t="shared" si="84"/>
        <v>473200</v>
      </c>
      <c r="H188" s="174">
        <f t="shared" si="84"/>
        <v>473200</v>
      </c>
      <c r="I188" s="174">
        <f t="shared" si="84"/>
        <v>491400</v>
      </c>
      <c r="J188" s="174">
        <f t="shared" si="84"/>
        <v>491400</v>
      </c>
      <c r="K188" s="174">
        <f t="shared" si="84"/>
        <v>491400</v>
      </c>
      <c r="L188" s="174">
        <f t="shared" si="84"/>
        <v>491400</v>
      </c>
      <c r="M188" s="174">
        <f t="shared" si="84"/>
        <v>509600</v>
      </c>
      <c r="N188" s="174">
        <f t="shared" si="84"/>
        <v>509600</v>
      </c>
      <c r="O188" s="174">
        <f t="shared" si="84"/>
        <v>509600</v>
      </c>
      <c r="P188" s="174">
        <f t="shared" si="84"/>
        <v>527800</v>
      </c>
      <c r="Q188" s="174">
        <f t="shared" si="84"/>
        <v>527800</v>
      </c>
      <c r="R188" s="174">
        <f t="shared" si="84"/>
        <v>527800</v>
      </c>
      <c r="S188" s="174">
        <f t="shared" si="84"/>
        <v>527800</v>
      </c>
      <c r="T188" s="174">
        <f t="shared" si="84"/>
        <v>546000</v>
      </c>
      <c r="U188" s="174">
        <f t="shared" si="84"/>
        <v>546000</v>
      </c>
      <c r="V188" s="174">
        <f t="shared" si="84"/>
        <v>546000</v>
      </c>
      <c r="W188" s="174">
        <f t="shared" si="84"/>
        <v>564200</v>
      </c>
      <c r="X188" s="174">
        <f t="shared" si="84"/>
        <v>564200</v>
      </c>
      <c r="Y188" s="174">
        <f t="shared" si="84"/>
        <v>564200</v>
      </c>
      <c r="Z188" s="174">
        <f t="shared" si="84"/>
        <v>564200</v>
      </c>
      <c r="AA188" s="174">
        <f t="shared" si="84"/>
        <v>582400</v>
      </c>
      <c r="AB188" s="174">
        <f t="shared" si="84"/>
        <v>582400</v>
      </c>
      <c r="AC188" s="174">
        <f t="shared" si="84"/>
        <v>582400</v>
      </c>
      <c r="AD188" s="174">
        <f t="shared" si="84"/>
        <v>582400</v>
      </c>
      <c r="AE188" s="174">
        <f t="shared" si="84"/>
        <v>582400</v>
      </c>
      <c r="AF188" s="174">
        <f t="shared" si="84"/>
        <v>600600</v>
      </c>
      <c r="AG188" s="174">
        <f t="shared" si="84"/>
        <v>600600</v>
      </c>
      <c r="AH188" s="174">
        <f t="shared" si="84"/>
        <v>600600</v>
      </c>
      <c r="AI188" s="174">
        <f t="shared" si="84"/>
        <v>600600</v>
      </c>
      <c r="AJ188" s="174">
        <f t="shared" si="84"/>
        <v>600600</v>
      </c>
      <c r="AK188" s="174">
        <f t="shared" si="84"/>
        <v>618800</v>
      </c>
    </row>
    <row r="189" spans="1:37">
      <c r="A189" s="225" t="s">
        <v>16</v>
      </c>
      <c r="B189" s="226" t="s">
        <v>392</v>
      </c>
      <c r="C189" s="227" t="s">
        <v>465</v>
      </c>
      <c r="D189" s="174">
        <f>D$7*(D179*D92+D97*D182)</f>
        <v>45000</v>
      </c>
      <c r="E189" s="174">
        <f t="shared" ref="E189:AK189" si="85">E$7*(E179*E92+E97*E182)</f>
        <v>45000</v>
      </c>
      <c r="F189" s="174">
        <f t="shared" si="85"/>
        <v>46800</v>
      </c>
      <c r="G189" s="174">
        <f t="shared" si="85"/>
        <v>46800</v>
      </c>
      <c r="H189" s="174">
        <f t="shared" si="85"/>
        <v>46800</v>
      </c>
      <c r="I189" s="174">
        <f t="shared" si="85"/>
        <v>48600</v>
      </c>
      <c r="J189" s="174">
        <f t="shared" si="85"/>
        <v>48600</v>
      </c>
      <c r="K189" s="174">
        <f t="shared" si="85"/>
        <v>48600</v>
      </c>
      <c r="L189" s="174">
        <f t="shared" si="85"/>
        <v>48600</v>
      </c>
      <c r="M189" s="174">
        <f t="shared" si="85"/>
        <v>50400</v>
      </c>
      <c r="N189" s="174">
        <f t="shared" si="85"/>
        <v>50400</v>
      </c>
      <c r="O189" s="174">
        <f t="shared" si="85"/>
        <v>50400</v>
      </c>
      <c r="P189" s="174">
        <f t="shared" si="85"/>
        <v>52200</v>
      </c>
      <c r="Q189" s="174">
        <f t="shared" si="85"/>
        <v>52200</v>
      </c>
      <c r="R189" s="174">
        <f t="shared" si="85"/>
        <v>52200</v>
      </c>
      <c r="S189" s="174">
        <f t="shared" si="85"/>
        <v>52200</v>
      </c>
      <c r="T189" s="174">
        <f t="shared" si="85"/>
        <v>54000</v>
      </c>
      <c r="U189" s="174">
        <f t="shared" si="85"/>
        <v>54000</v>
      </c>
      <c r="V189" s="174">
        <f t="shared" si="85"/>
        <v>54000</v>
      </c>
      <c r="W189" s="174">
        <f t="shared" si="85"/>
        <v>55800</v>
      </c>
      <c r="X189" s="174">
        <f t="shared" si="85"/>
        <v>55800</v>
      </c>
      <c r="Y189" s="174">
        <f t="shared" si="85"/>
        <v>55800</v>
      </c>
      <c r="Z189" s="174">
        <f t="shared" si="85"/>
        <v>55800</v>
      </c>
      <c r="AA189" s="174">
        <f t="shared" si="85"/>
        <v>57600</v>
      </c>
      <c r="AB189" s="174">
        <f t="shared" si="85"/>
        <v>57600</v>
      </c>
      <c r="AC189" s="174">
        <f t="shared" si="85"/>
        <v>57600</v>
      </c>
      <c r="AD189" s="174">
        <f t="shared" si="85"/>
        <v>57600</v>
      </c>
      <c r="AE189" s="174">
        <f t="shared" si="85"/>
        <v>57600</v>
      </c>
      <c r="AF189" s="174">
        <f t="shared" si="85"/>
        <v>59400</v>
      </c>
      <c r="AG189" s="174">
        <f t="shared" si="85"/>
        <v>59400</v>
      </c>
      <c r="AH189" s="174">
        <f t="shared" si="85"/>
        <v>59400</v>
      </c>
      <c r="AI189" s="174">
        <f t="shared" si="85"/>
        <v>59400</v>
      </c>
      <c r="AJ189" s="174">
        <f t="shared" si="85"/>
        <v>59400</v>
      </c>
      <c r="AK189" s="174">
        <f t="shared" si="85"/>
        <v>61200</v>
      </c>
    </row>
    <row r="190" spans="1:37">
      <c r="A190" s="225" t="s">
        <v>18</v>
      </c>
      <c r="B190" s="226" t="s">
        <v>392</v>
      </c>
      <c r="C190" s="227" t="s">
        <v>465</v>
      </c>
      <c r="D190" s="174">
        <v>0</v>
      </c>
      <c r="E190" s="174">
        <v>0</v>
      </c>
      <c r="F190" s="174">
        <v>0</v>
      </c>
      <c r="G190" s="174">
        <v>0</v>
      </c>
      <c r="H190" s="174">
        <v>0</v>
      </c>
      <c r="I190" s="174">
        <v>0</v>
      </c>
      <c r="J190" s="174">
        <v>0</v>
      </c>
      <c r="K190" s="174">
        <v>0</v>
      </c>
      <c r="L190" s="174">
        <v>0</v>
      </c>
      <c r="M190" s="174">
        <v>0</v>
      </c>
      <c r="N190" s="174">
        <v>0</v>
      </c>
      <c r="O190" s="174">
        <v>0</v>
      </c>
      <c r="P190" s="174">
        <v>0</v>
      </c>
      <c r="Q190" s="174">
        <v>0</v>
      </c>
      <c r="R190" s="174">
        <v>0</v>
      </c>
      <c r="S190" s="174">
        <v>0</v>
      </c>
      <c r="T190" s="174">
        <v>0</v>
      </c>
      <c r="U190" s="174">
        <v>0</v>
      </c>
      <c r="V190" s="174">
        <v>0</v>
      </c>
      <c r="W190" s="174">
        <v>0</v>
      </c>
      <c r="X190" s="174">
        <v>0</v>
      </c>
      <c r="Y190" s="174">
        <v>0</v>
      </c>
      <c r="Z190" s="174">
        <v>0</v>
      </c>
      <c r="AA190" s="174">
        <v>0</v>
      </c>
      <c r="AB190" s="174">
        <v>0</v>
      </c>
      <c r="AC190" s="174">
        <v>0</v>
      </c>
      <c r="AD190" s="174">
        <v>0</v>
      </c>
      <c r="AE190" s="174">
        <v>0</v>
      </c>
      <c r="AF190" s="174">
        <v>0</v>
      </c>
      <c r="AG190" s="174">
        <v>0</v>
      </c>
      <c r="AH190" s="174">
        <v>0</v>
      </c>
      <c r="AI190" s="174">
        <v>0</v>
      </c>
      <c r="AJ190" s="174">
        <v>0</v>
      </c>
      <c r="AK190" s="174">
        <v>0</v>
      </c>
    </row>
    <row r="193" spans="1:37">
      <c r="A193" s="230" t="s">
        <v>488</v>
      </c>
      <c r="C193" s="92"/>
      <c r="D193" s="116"/>
      <c r="E193" s="116"/>
      <c r="F193" s="116"/>
      <c r="G193" s="116"/>
      <c r="H193" s="116"/>
      <c r="I193" s="116"/>
      <c r="J193" s="116"/>
      <c r="K193" s="116"/>
      <c r="L193" s="116"/>
      <c r="M193" s="116"/>
      <c r="N193" s="116"/>
      <c r="O193" s="116"/>
      <c r="P193" s="116"/>
      <c r="Q193" s="116"/>
      <c r="R193" s="116"/>
      <c r="S193" s="116"/>
      <c r="T193" s="116"/>
      <c r="U193" s="116"/>
      <c r="V193" s="116"/>
      <c r="W193" s="116"/>
      <c r="X193" s="116"/>
      <c r="Y193" s="116"/>
      <c r="Z193" s="116"/>
      <c r="AA193" s="116"/>
      <c r="AB193" s="116"/>
      <c r="AC193" s="116"/>
      <c r="AD193" s="116"/>
      <c r="AE193" s="116"/>
      <c r="AF193" s="116"/>
      <c r="AG193" s="116"/>
      <c r="AH193" s="116"/>
      <c r="AI193" s="116"/>
      <c r="AJ193" s="116"/>
      <c r="AK193" s="116"/>
    </row>
    <row r="194" spans="1:37">
      <c r="A194" s="225" t="s">
        <v>17</v>
      </c>
      <c r="B194" s="226" t="s">
        <v>212</v>
      </c>
      <c r="C194" s="227" t="s">
        <v>465</v>
      </c>
      <c r="D194" s="174">
        <f t="shared" ref="D194:AK194" si="86">(D187+D171+D152+D123)/1163/1000</f>
        <v>0.12128590782459156</v>
      </c>
      <c r="E194" s="174">
        <f t="shared" si="86"/>
        <v>0.12128590782459156</v>
      </c>
      <c r="F194" s="174">
        <f t="shared" si="86"/>
        <v>0.12128590782459156</v>
      </c>
      <c r="G194" s="174">
        <f t="shared" si="86"/>
        <v>0.12128590782459156</v>
      </c>
      <c r="H194" s="174">
        <f t="shared" si="86"/>
        <v>0.13008524574376612</v>
      </c>
      <c r="I194" s="174">
        <f t="shared" si="86"/>
        <v>0.13008524574376612</v>
      </c>
      <c r="J194" s="174">
        <f t="shared" si="86"/>
        <v>0.12975600593293207</v>
      </c>
      <c r="K194" s="174">
        <f t="shared" si="86"/>
        <v>0.12942676612209802</v>
      </c>
      <c r="L194" s="174">
        <f t="shared" si="86"/>
        <v>0.12909752631126398</v>
      </c>
      <c r="M194" s="174">
        <f t="shared" si="86"/>
        <v>0.12876828650042993</v>
      </c>
      <c r="N194" s="174">
        <f t="shared" si="86"/>
        <v>0.12843904668959588</v>
      </c>
      <c r="O194" s="174">
        <f t="shared" si="86"/>
        <v>0.12810980687876181</v>
      </c>
      <c r="P194" s="174">
        <f t="shared" si="86"/>
        <v>0.14996907910576099</v>
      </c>
      <c r="Q194" s="174">
        <f t="shared" si="86"/>
        <v>0.15810993740326743</v>
      </c>
      <c r="R194" s="174">
        <f t="shared" si="86"/>
        <v>0.15745145778159936</v>
      </c>
      <c r="S194" s="174">
        <f t="shared" si="86"/>
        <v>0.15679297815993123</v>
      </c>
      <c r="T194" s="174">
        <f t="shared" si="86"/>
        <v>0.15613449853826317</v>
      </c>
      <c r="U194" s="174">
        <f t="shared" si="86"/>
        <v>0.15547601891659504</v>
      </c>
      <c r="V194" s="174">
        <f t="shared" si="86"/>
        <v>0.15481753929492695</v>
      </c>
      <c r="W194" s="174">
        <f t="shared" si="86"/>
        <v>0.15415905967325888</v>
      </c>
      <c r="X194" s="174">
        <f t="shared" si="86"/>
        <v>0.15350058005159076</v>
      </c>
      <c r="Y194" s="174">
        <f t="shared" si="86"/>
        <v>0.15284210042992266</v>
      </c>
      <c r="Z194" s="174">
        <f t="shared" si="86"/>
        <v>0.15218362080825457</v>
      </c>
      <c r="AA194" s="174">
        <f t="shared" si="86"/>
        <v>0.160324479105761</v>
      </c>
      <c r="AB194" s="174">
        <f t="shared" si="86"/>
        <v>0.15966599948409291</v>
      </c>
      <c r="AC194" s="174">
        <f t="shared" si="86"/>
        <v>0.15900751986242481</v>
      </c>
      <c r="AD194" s="174">
        <f t="shared" si="86"/>
        <v>0.15834904024075672</v>
      </c>
      <c r="AE194" s="174">
        <f t="shared" si="86"/>
        <v>0.15769056061908862</v>
      </c>
      <c r="AF194" s="174">
        <f t="shared" si="86"/>
        <v>0.17395275606190894</v>
      </c>
      <c r="AG194" s="174">
        <f t="shared" si="86"/>
        <v>0.17296503662940677</v>
      </c>
      <c r="AH194" s="174">
        <f t="shared" si="86"/>
        <v>0.17197731719690462</v>
      </c>
      <c r="AI194" s="174">
        <f t="shared" si="86"/>
        <v>0.17098959776440251</v>
      </c>
      <c r="AJ194" s="174">
        <f t="shared" si="86"/>
        <v>0.17000187833190036</v>
      </c>
      <c r="AK194" s="174">
        <f t="shared" si="86"/>
        <v>0.16901415889939811</v>
      </c>
    </row>
    <row r="195" spans="1:37">
      <c r="A195" s="225" t="s">
        <v>7</v>
      </c>
      <c r="B195" s="226" t="s">
        <v>212</v>
      </c>
      <c r="C195" s="227" t="s">
        <v>465</v>
      </c>
      <c r="D195" s="174">
        <f t="shared" ref="D195:AK195" si="87">(D188+D172+D153+D124)/1163/1000</f>
        <v>37.034181771281176</v>
      </c>
      <c r="E195" s="174">
        <f t="shared" si="87"/>
        <v>37.034181771281176</v>
      </c>
      <c r="F195" s="174">
        <f t="shared" si="87"/>
        <v>37.049830954428209</v>
      </c>
      <c r="G195" s="174">
        <f t="shared" si="87"/>
        <v>37.049830954428209</v>
      </c>
      <c r="H195" s="174">
        <f t="shared" si="87"/>
        <v>38.473723817712809</v>
      </c>
      <c r="I195" s="174">
        <f t="shared" si="87"/>
        <v>38.489373000859842</v>
      </c>
      <c r="J195" s="174">
        <f t="shared" si="87"/>
        <v>38.491905614789346</v>
      </c>
      <c r="K195" s="174">
        <f t="shared" si="87"/>
        <v>38.494438228718828</v>
      </c>
      <c r="L195" s="174">
        <f t="shared" si="87"/>
        <v>38.496970842648324</v>
      </c>
      <c r="M195" s="174">
        <f t="shared" si="87"/>
        <v>38.515152639724846</v>
      </c>
      <c r="N195" s="174">
        <f t="shared" si="87"/>
        <v>38.517685253654342</v>
      </c>
      <c r="O195" s="174">
        <f t="shared" si="87"/>
        <v>38.520217867583831</v>
      </c>
      <c r="P195" s="174">
        <f t="shared" si="87"/>
        <v>49.699629251934645</v>
      </c>
      <c r="Q195" s="174">
        <f t="shared" si="87"/>
        <v>51.128587343078244</v>
      </c>
      <c r="R195" s="174">
        <f t="shared" si="87"/>
        <v>51.13365257093723</v>
      </c>
      <c r="S195" s="174">
        <f t="shared" si="87"/>
        <v>51.138717798796222</v>
      </c>
      <c r="T195" s="174">
        <f t="shared" si="87"/>
        <v>51.15943220980224</v>
      </c>
      <c r="U195" s="174">
        <f t="shared" si="87"/>
        <v>51.164497437661225</v>
      </c>
      <c r="V195" s="174">
        <f t="shared" si="87"/>
        <v>51.169562665520203</v>
      </c>
      <c r="W195" s="174">
        <f t="shared" si="87"/>
        <v>51.190277076526222</v>
      </c>
      <c r="X195" s="174">
        <f t="shared" si="87"/>
        <v>51.195342304385207</v>
      </c>
      <c r="Y195" s="174">
        <f t="shared" si="87"/>
        <v>51.200407532244199</v>
      </c>
      <c r="Z195" s="174">
        <f t="shared" si="87"/>
        <v>51.205472760103184</v>
      </c>
      <c r="AA195" s="174">
        <f t="shared" si="87"/>
        <v>52.65008003439381</v>
      </c>
      <c r="AB195" s="174">
        <f t="shared" si="87"/>
        <v>52.655145262252795</v>
      </c>
      <c r="AC195" s="174">
        <f t="shared" si="87"/>
        <v>52.66021049011178</v>
      </c>
      <c r="AD195" s="174">
        <f t="shared" si="87"/>
        <v>52.665275717970772</v>
      </c>
      <c r="AE195" s="174">
        <f t="shared" si="87"/>
        <v>52.670340945829757</v>
      </c>
      <c r="AF195" s="174">
        <f t="shared" si="87"/>
        <v>63.892806766981948</v>
      </c>
      <c r="AG195" s="174">
        <f t="shared" si="87"/>
        <v>63.90040460877043</v>
      </c>
      <c r="AH195" s="174">
        <f t="shared" si="87"/>
        <v>63.908002450558897</v>
      </c>
      <c r="AI195" s="174">
        <f t="shared" si="87"/>
        <v>63.915600292347378</v>
      </c>
      <c r="AJ195" s="174">
        <f t="shared" si="87"/>
        <v>63.923198134135859</v>
      </c>
      <c r="AK195" s="174">
        <f t="shared" si="87"/>
        <v>63.946445159071367</v>
      </c>
    </row>
    <row r="196" spans="1:37">
      <c r="A196" s="225" t="s">
        <v>16</v>
      </c>
      <c r="B196" s="226" t="s">
        <v>212</v>
      </c>
      <c r="C196" s="227" t="s">
        <v>465</v>
      </c>
      <c r="D196" s="174">
        <f t="shared" ref="D196:AK196" si="88">(D189+D173+D154+D125)/1163/1000</f>
        <v>10.860936964746346</v>
      </c>
      <c r="E196" s="174">
        <f t="shared" si="88"/>
        <v>10.860936964746346</v>
      </c>
      <c r="F196" s="174">
        <f t="shared" si="88"/>
        <v>10.862484686156494</v>
      </c>
      <c r="G196" s="174">
        <f t="shared" si="88"/>
        <v>10.862484686156494</v>
      </c>
      <c r="H196" s="174">
        <f t="shared" si="88"/>
        <v>11.012073430782459</v>
      </c>
      <c r="I196" s="174">
        <f t="shared" si="88"/>
        <v>11.013621152192606</v>
      </c>
      <c r="J196" s="174">
        <f t="shared" si="88"/>
        <v>11.011443104213242</v>
      </c>
      <c r="K196" s="174">
        <f t="shared" si="88"/>
        <v>11.009265056233877</v>
      </c>
      <c r="L196" s="174">
        <f t="shared" si="88"/>
        <v>11.007087008254516</v>
      </c>
      <c r="M196" s="174">
        <f t="shared" si="88"/>
        <v>11.006456681685297</v>
      </c>
      <c r="N196" s="174">
        <f t="shared" si="88"/>
        <v>11.004278633705932</v>
      </c>
      <c r="O196" s="174">
        <f t="shared" si="88"/>
        <v>11.00210058572657</v>
      </c>
      <c r="P196" s="174">
        <f t="shared" si="88"/>
        <v>11.083026055717969</v>
      </c>
      <c r="Q196" s="174">
        <f t="shared" si="88"/>
        <v>11.22825870438521</v>
      </c>
      <c r="R196" s="174">
        <f t="shared" si="88"/>
        <v>11.223902608426483</v>
      </c>
      <c r="S196" s="174">
        <f t="shared" si="88"/>
        <v>11.219546512467756</v>
      </c>
      <c r="T196" s="174">
        <f t="shared" si="88"/>
        <v>11.216738137919176</v>
      </c>
      <c r="U196" s="174">
        <f t="shared" si="88"/>
        <v>11.212382041960449</v>
      </c>
      <c r="V196" s="174">
        <f t="shared" si="88"/>
        <v>11.208025946001721</v>
      </c>
      <c r="W196" s="174">
        <f t="shared" si="88"/>
        <v>11.205217571453138</v>
      </c>
      <c r="X196" s="174">
        <f t="shared" si="88"/>
        <v>11.200861475494412</v>
      </c>
      <c r="Y196" s="174">
        <f t="shared" si="88"/>
        <v>11.196505379535683</v>
      </c>
      <c r="Z196" s="174">
        <f t="shared" si="88"/>
        <v>11.192149283576956</v>
      </c>
      <c r="AA196" s="174">
        <f t="shared" si="88"/>
        <v>11.338929653654343</v>
      </c>
      <c r="AB196" s="174">
        <f t="shared" si="88"/>
        <v>11.334573557695615</v>
      </c>
      <c r="AC196" s="174">
        <f t="shared" si="88"/>
        <v>11.330217461736888</v>
      </c>
      <c r="AD196" s="174">
        <f t="shared" si="88"/>
        <v>11.325861365778161</v>
      </c>
      <c r="AE196" s="174">
        <f t="shared" si="88"/>
        <v>11.321505269819433</v>
      </c>
      <c r="AF196" s="174">
        <f t="shared" si="88"/>
        <v>11.365403924161653</v>
      </c>
      <c r="AG196" s="174">
        <f t="shared" si="88"/>
        <v>11.358869780223561</v>
      </c>
      <c r="AH196" s="174">
        <f t="shared" si="88"/>
        <v>11.352335636285469</v>
      </c>
      <c r="AI196" s="174">
        <f t="shared" si="88"/>
        <v>11.345801492347379</v>
      </c>
      <c r="AJ196" s="174">
        <f t="shared" si="88"/>
        <v>11.339267348409287</v>
      </c>
      <c r="AK196" s="174">
        <f t="shared" si="88"/>
        <v>11.334280925881339</v>
      </c>
    </row>
    <row r="197" spans="1:37">
      <c r="A197" s="225" t="s">
        <v>18</v>
      </c>
      <c r="B197" s="226" t="s">
        <v>212</v>
      </c>
      <c r="C197" s="227" t="s">
        <v>465</v>
      </c>
      <c r="D197" s="174">
        <f t="shared" ref="D197:AK197" si="89">(D190+D174+D155+D126)/1163/1000</f>
        <v>0.19471104041272569</v>
      </c>
      <c r="E197" s="174">
        <f t="shared" si="89"/>
        <v>0.19471104041272569</v>
      </c>
      <c r="F197" s="174">
        <f t="shared" si="89"/>
        <v>0.19471104041272569</v>
      </c>
      <c r="G197" s="174">
        <f t="shared" si="89"/>
        <v>0.19471104041272569</v>
      </c>
      <c r="H197" s="174">
        <f t="shared" si="89"/>
        <v>0.21230971625107481</v>
      </c>
      <c r="I197" s="174">
        <f t="shared" si="89"/>
        <v>0.21230971625107481</v>
      </c>
      <c r="J197" s="174">
        <f t="shared" si="89"/>
        <v>0.21228439011177988</v>
      </c>
      <c r="K197" s="174">
        <f t="shared" si="89"/>
        <v>0.21225906397248495</v>
      </c>
      <c r="L197" s="174">
        <f t="shared" si="89"/>
        <v>0.21223373783319002</v>
      </c>
      <c r="M197" s="174">
        <f t="shared" si="89"/>
        <v>0.21220841169389509</v>
      </c>
      <c r="N197" s="174">
        <f t="shared" si="89"/>
        <v>0.21218308555460019</v>
      </c>
      <c r="O197" s="174">
        <f t="shared" si="89"/>
        <v>0.21215775941530524</v>
      </c>
      <c r="P197" s="174">
        <f t="shared" si="89"/>
        <v>0.21308075649183147</v>
      </c>
      <c r="Q197" s="174">
        <f t="shared" si="89"/>
        <v>0.23062878005159074</v>
      </c>
      <c r="R197" s="174">
        <f t="shared" si="89"/>
        <v>0.23057812777300085</v>
      </c>
      <c r="S197" s="174">
        <f t="shared" si="89"/>
        <v>0.23052747549441102</v>
      </c>
      <c r="T197" s="174">
        <f t="shared" si="89"/>
        <v>0.23047682321582116</v>
      </c>
      <c r="U197" s="174">
        <f t="shared" si="89"/>
        <v>0.23042617093723131</v>
      </c>
      <c r="V197" s="174">
        <f t="shared" si="89"/>
        <v>0.23037551865864145</v>
      </c>
      <c r="W197" s="174">
        <f t="shared" si="89"/>
        <v>0.23032486638005159</v>
      </c>
      <c r="X197" s="174">
        <f t="shared" si="89"/>
        <v>0.23027421410146176</v>
      </c>
      <c r="Y197" s="174">
        <f t="shared" si="89"/>
        <v>0.23022356182287187</v>
      </c>
      <c r="Z197" s="174">
        <f t="shared" si="89"/>
        <v>0.23017290954428204</v>
      </c>
      <c r="AA197" s="174">
        <f t="shared" si="89"/>
        <v>0.24772093310404125</v>
      </c>
      <c r="AB197" s="174">
        <f t="shared" si="89"/>
        <v>0.24767028082545137</v>
      </c>
      <c r="AC197" s="174">
        <f t="shared" si="89"/>
        <v>0.24761962854686154</v>
      </c>
      <c r="AD197" s="174">
        <f t="shared" si="89"/>
        <v>0.24756897626827165</v>
      </c>
      <c r="AE197" s="174">
        <f t="shared" si="89"/>
        <v>0.24751832398968185</v>
      </c>
      <c r="AF197" s="174">
        <f t="shared" si="89"/>
        <v>0.2480107766981943</v>
      </c>
      <c r="AG197" s="174">
        <f t="shared" si="89"/>
        <v>0.24793479828030951</v>
      </c>
      <c r="AH197" s="174">
        <f t="shared" si="89"/>
        <v>0.24785881986242475</v>
      </c>
      <c r="AI197" s="174">
        <f t="shared" si="89"/>
        <v>0.24778284144453996</v>
      </c>
      <c r="AJ197" s="174">
        <f t="shared" si="89"/>
        <v>0.24770686302665518</v>
      </c>
      <c r="AK197" s="174">
        <f t="shared" si="89"/>
        <v>0.24763088460877039</v>
      </c>
    </row>
    <row r="198" spans="1:37">
      <c r="A198" s="225" t="s">
        <v>153</v>
      </c>
      <c r="B198" s="226" t="s">
        <v>212</v>
      </c>
      <c r="C198" s="227" t="s">
        <v>465</v>
      </c>
      <c r="D198" s="174">
        <v>0</v>
      </c>
      <c r="E198" s="174">
        <v>0</v>
      </c>
      <c r="F198" s="174">
        <v>0</v>
      </c>
      <c r="G198" s="174">
        <v>0</v>
      </c>
      <c r="H198" s="174">
        <v>0</v>
      </c>
      <c r="I198" s="174">
        <v>0</v>
      </c>
      <c r="J198" s="174">
        <v>0</v>
      </c>
      <c r="K198" s="174">
        <v>0</v>
      </c>
      <c r="L198" s="174">
        <v>0</v>
      </c>
      <c r="M198" s="174">
        <v>0</v>
      </c>
      <c r="N198" s="174">
        <v>0</v>
      </c>
      <c r="O198" s="174">
        <v>0</v>
      </c>
      <c r="P198" s="174">
        <v>0</v>
      </c>
      <c r="Q198" s="174">
        <v>0</v>
      </c>
      <c r="R198" s="174">
        <v>0</v>
      </c>
      <c r="S198" s="174">
        <v>0</v>
      </c>
      <c r="T198" s="174">
        <v>0</v>
      </c>
      <c r="U198" s="174">
        <v>0</v>
      </c>
      <c r="V198" s="174">
        <v>0</v>
      </c>
      <c r="W198" s="174">
        <v>0</v>
      </c>
      <c r="X198" s="174">
        <v>0</v>
      </c>
      <c r="Y198" s="174">
        <v>0</v>
      </c>
      <c r="Z198" s="174">
        <v>0</v>
      </c>
      <c r="AA198" s="174">
        <v>0</v>
      </c>
      <c r="AB198" s="174">
        <v>0</v>
      </c>
      <c r="AC198" s="174">
        <v>0</v>
      </c>
      <c r="AD198" s="174">
        <v>0</v>
      </c>
      <c r="AE198" s="174">
        <v>0</v>
      </c>
      <c r="AF198" s="174">
        <v>0</v>
      </c>
      <c r="AG198" s="174">
        <v>0</v>
      </c>
      <c r="AH198" s="174">
        <v>0</v>
      </c>
      <c r="AI198" s="174">
        <v>0</v>
      </c>
      <c r="AJ198" s="174">
        <v>0</v>
      </c>
      <c r="AK198" s="174">
        <v>0</v>
      </c>
    </row>
    <row r="199" spans="1:37">
      <c r="A199" s="225" t="s">
        <v>208</v>
      </c>
      <c r="B199" s="226" t="s">
        <v>212</v>
      </c>
      <c r="C199" s="227" t="s">
        <v>465</v>
      </c>
      <c r="D199" s="174">
        <v>0</v>
      </c>
      <c r="E199" s="174">
        <v>0</v>
      </c>
      <c r="F199" s="174">
        <v>0</v>
      </c>
      <c r="G199" s="174">
        <v>0</v>
      </c>
      <c r="H199" s="174">
        <v>0</v>
      </c>
      <c r="I199" s="174">
        <v>0</v>
      </c>
      <c r="J199" s="174">
        <v>0</v>
      </c>
      <c r="K199" s="174">
        <v>0</v>
      </c>
      <c r="L199" s="174">
        <v>0</v>
      </c>
      <c r="M199" s="174">
        <v>0</v>
      </c>
      <c r="N199" s="174">
        <v>0</v>
      </c>
      <c r="O199" s="174">
        <v>0</v>
      </c>
      <c r="P199" s="174">
        <v>0</v>
      </c>
      <c r="Q199" s="174">
        <v>0</v>
      </c>
      <c r="R199" s="174">
        <v>0</v>
      </c>
      <c r="S199" s="174">
        <v>0</v>
      </c>
      <c r="T199" s="174">
        <v>0</v>
      </c>
      <c r="U199" s="174">
        <v>0</v>
      </c>
      <c r="V199" s="174">
        <v>0</v>
      </c>
      <c r="W199" s="174">
        <v>0</v>
      </c>
      <c r="X199" s="174">
        <v>0</v>
      </c>
      <c r="Y199" s="174">
        <v>0</v>
      </c>
      <c r="Z199" s="174">
        <v>0</v>
      </c>
      <c r="AA199" s="174">
        <v>0</v>
      </c>
      <c r="AB199" s="174">
        <v>0</v>
      </c>
      <c r="AC199" s="174">
        <v>0</v>
      </c>
      <c r="AD199" s="174">
        <v>0</v>
      </c>
      <c r="AE199" s="174">
        <v>0</v>
      </c>
      <c r="AF199" s="174">
        <v>0</v>
      </c>
      <c r="AG199" s="174">
        <v>0</v>
      </c>
      <c r="AH199" s="174">
        <v>0</v>
      </c>
      <c r="AI199" s="174">
        <v>0</v>
      </c>
      <c r="AJ199" s="174">
        <v>0</v>
      </c>
      <c r="AK199" s="174">
        <v>0</v>
      </c>
    </row>
    <row r="200" spans="1:37">
      <c r="A200" s="225" t="s">
        <v>152</v>
      </c>
      <c r="B200" s="226" t="s">
        <v>212</v>
      </c>
      <c r="C200" s="227" t="s">
        <v>465</v>
      </c>
      <c r="D200" s="174">
        <v>0</v>
      </c>
      <c r="E200" s="174">
        <v>0</v>
      </c>
      <c r="F200" s="174">
        <v>0</v>
      </c>
      <c r="G200" s="174">
        <v>0</v>
      </c>
      <c r="H200" s="174">
        <v>0</v>
      </c>
      <c r="I200" s="174">
        <v>0</v>
      </c>
      <c r="J200" s="174">
        <v>0</v>
      </c>
      <c r="K200" s="174">
        <v>0</v>
      </c>
      <c r="L200" s="174">
        <v>0</v>
      </c>
      <c r="M200" s="174">
        <v>0</v>
      </c>
      <c r="N200" s="174">
        <v>0</v>
      </c>
      <c r="O200" s="174">
        <v>0</v>
      </c>
      <c r="P200" s="174">
        <v>0</v>
      </c>
      <c r="Q200" s="174">
        <v>0</v>
      </c>
      <c r="R200" s="174">
        <v>0</v>
      </c>
      <c r="S200" s="174">
        <v>0</v>
      </c>
      <c r="T200" s="174">
        <v>0</v>
      </c>
      <c r="U200" s="174">
        <v>0</v>
      </c>
      <c r="V200" s="174">
        <v>0</v>
      </c>
      <c r="W200" s="174">
        <v>0</v>
      </c>
      <c r="X200" s="174">
        <v>0</v>
      </c>
      <c r="Y200" s="174">
        <v>0</v>
      </c>
      <c r="Z200" s="174">
        <v>0</v>
      </c>
      <c r="AA200" s="174">
        <v>0</v>
      </c>
      <c r="AB200" s="174">
        <v>0</v>
      </c>
      <c r="AC200" s="174">
        <v>0</v>
      </c>
      <c r="AD200" s="174">
        <v>0</v>
      </c>
      <c r="AE200" s="174">
        <v>0</v>
      </c>
      <c r="AF200" s="174">
        <v>0</v>
      </c>
      <c r="AG200" s="174">
        <v>0</v>
      </c>
      <c r="AH200" s="174">
        <v>0</v>
      </c>
      <c r="AI200" s="174">
        <v>0</v>
      </c>
      <c r="AJ200" s="174">
        <v>0</v>
      </c>
      <c r="AK200" s="174">
        <v>0</v>
      </c>
    </row>
    <row r="201" spans="1:37">
      <c r="A201" s="225" t="s">
        <v>209</v>
      </c>
      <c r="B201" s="226" t="s">
        <v>212</v>
      </c>
      <c r="C201" s="227" t="s">
        <v>465</v>
      </c>
      <c r="D201" s="174">
        <v>0</v>
      </c>
      <c r="E201" s="174">
        <v>0</v>
      </c>
      <c r="F201" s="174">
        <v>0</v>
      </c>
      <c r="G201" s="174">
        <v>0</v>
      </c>
      <c r="H201" s="174">
        <v>0</v>
      </c>
      <c r="I201" s="174">
        <v>0</v>
      </c>
      <c r="J201" s="174">
        <v>0</v>
      </c>
      <c r="K201" s="174">
        <v>0</v>
      </c>
      <c r="L201" s="174">
        <v>0</v>
      </c>
      <c r="M201" s="174">
        <v>0</v>
      </c>
      <c r="N201" s="174">
        <v>0</v>
      </c>
      <c r="O201" s="174">
        <v>0</v>
      </c>
      <c r="P201" s="174">
        <v>0</v>
      </c>
      <c r="Q201" s="174">
        <v>0</v>
      </c>
      <c r="R201" s="174">
        <v>0</v>
      </c>
      <c r="S201" s="174">
        <v>0</v>
      </c>
      <c r="T201" s="174">
        <v>0</v>
      </c>
      <c r="U201" s="174">
        <v>0</v>
      </c>
      <c r="V201" s="174">
        <v>0</v>
      </c>
      <c r="W201" s="174">
        <v>0</v>
      </c>
      <c r="X201" s="174">
        <v>0</v>
      </c>
      <c r="Y201" s="174">
        <v>0</v>
      </c>
      <c r="Z201" s="174">
        <v>0</v>
      </c>
      <c r="AA201" s="174">
        <v>0</v>
      </c>
      <c r="AB201" s="174">
        <v>0</v>
      </c>
      <c r="AC201" s="174">
        <v>0</v>
      </c>
      <c r="AD201" s="174">
        <v>0</v>
      </c>
      <c r="AE201" s="174">
        <v>0</v>
      </c>
      <c r="AF201" s="174">
        <v>0</v>
      </c>
      <c r="AG201" s="174">
        <v>0</v>
      </c>
      <c r="AH201" s="174">
        <v>0</v>
      </c>
      <c r="AI201" s="174">
        <v>0</v>
      </c>
      <c r="AJ201" s="174">
        <v>0</v>
      </c>
      <c r="AK201" s="174">
        <v>0</v>
      </c>
    </row>
    <row r="202" spans="1:37">
      <c r="A202" s="225" t="s">
        <v>80</v>
      </c>
      <c r="B202" s="226" t="s">
        <v>212</v>
      </c>
      <c r="C202" s="227" t="s">
        <v>465</v>
      </c>
      <c r="D202" s="235">
        <v>0</v>
      </c>
      <c r="E202" s="235">
        <v>0</v>
      </c>
      <c r="F202" s="235">
        <v>0</v>
      </c>
      <c r="G202" s="235">
        <v>0</v>
      </c>
      <c r="H202" s="235">
        <v>0</v>
      </c>
      <c r="I202" s="235">
        <v>0</v>
      </c>
      <c r="J202" s="235">
        <v>0</v>
      </c>
      <c r="K202" s="235">
        <v>0</v>
      </c>
      <c r="L202" s="235">
        <v>0</v>
      </c>
      <c r="M202" s="235">
        <v>0</v>
      </c>
      <c r="N202" s="235">
        <v>0</v>
      </c>
      <c r="O202" s="235">
        <v>0</v>
      </c>
      <c r="P202" s="235">
        <v>0</v>
      </c>
      <c r="Q202" s="235">
        <v>0</v>
      </c>
      <c r="R202" s="235">
        <v>0</v>
      </c>
      <c r="S202" s="235">
        <v>0</v>
      </c>
      <c r="T202" s="235">
        <v>0</v>
      </c>
      <c r="U202" s="235">
        <v>0</v>
      </c>
      <c r="V202" s="235">
        <v>0</v>
      </c>
      <c r="W202" s="235">
        <v>0</v>
      </c>
      <c r="X202" s="235">
        <v>0</v>
      </c>
      <c r="Y202" s="235">
        <v>0</v>
      </c>
      <c r="Z202" s="235">
        <v>0</v>
      </c>
      <c r="AA202" s="235">
        <v>0</v>
      </c>
      <c r="AB202" s="235">
        <v>0</v>
      </c>
      <c r="AC202" s="235">
        <v>0</v>
      </c>
      <c r="AD202" s="235">
        <v>0</v>
      </c>
      <c r="AE202" s="235">
        <v>0</v>
      </c>
      <c r="AF202" s="235">
        <v>0</v>
      </c>
      <c r="AG202" s="235">
        <v>0</v>
      </c>
      <c r="AH202" s="235">
        <v>0</v>
      </c>
      <c r="AI202" s="235">
        <v>0</v>
      </c>
      <c r="AJ202" s="235">
        <v>0</v>
      </c>
      <c r="AK202" s="235">
        <v>0</v>
      </c>
    </row>
    <row r="203" spans="1:37">
      <c r="C203" s="92"/>
    </row>
    <row r="204" spans="1:37">
      <c r="C204" s="92"/>
    </row>
    <row r="205" spans="1:37">
      <c r="A205" s="230" t="s">
        <v>487</v>
      </c>
    </row>
    <row r="206" spans="1:37">
      <c r="A206" s="225" t="s">
        <v>17</v>
      </c>
      <c r="B206" s="226" t="s">
        <v>212</v>
      </c>
      <c r="C206" s="227" t="s">
        <v>465</v>
      </c>
      <c r="D206" s="174">
        <f t="shared" ref="D206:F206" si="90">IF(D234-D194&lt;0,0,D234-D194)</f>
        <v>21.024761616175404</v>
      </c>
      <c r="E206" s="174">
        <f t="shared" si="90"/>
        <v>21.849314525754878</v>
      </c>
      <c r="F206" s="174">
        <f t="shared" si="90"/>
        <v>22.251827844947424</v>
      </c>
      <c r="G206" s="174">
        <f>IF(G234-G194&lt;0,0,IF('[3]Panel de Control'!$C$26="Base",G234-G194,(G234-G194)*(1-'[3]Trayectorias medidas generales'!H$68)))</f>
        <v>20.053722914174799</v>
      </c>
      <c r="H206" s="174">
        <f>IF(H234-H194&lt;0,0,IF('[3]Panel de Control'!$C$26="Base",H234-H194,(H234-H194)*(1-'[3]Trayectorias medidas generales'!I$68)))</f>
        <v>22.373091029396132</v>
      </c>
      <c r="I206" s="174">
        <f>IF(I234-I194&lt;0,0,IF('[3]Panel de Control'!$C$26="Base",I234-I194,(I234-I194)*(1-'[3]Trayectorias medidas generales'!J$68)))</f>
        <v>23.121371173302066</v>
      </c>
      <c r="J206" s="174">
        <f>IF(J234-J194&lt;0,0,IF('[3]Panel de Control'!$C$26="Base",J234-J194,(J234-J194)*(1-'[3]Trayectorias medidas generales'!K$68)))</f>
        <v>23.844761902529438</v>
      </c>
      <c r="K206" s="174">
        <f>IF(K234-K194&lt;0,0,IF('[3]Panel de Control'!$C$26="Base",K234-K194,(K234-K194)*(1-'[3]Trayectorias medidas generales'!L$68)))</f>
        <v>24.538025723029957</v>
      </c>
      <c r="L206" s="174">
        <f>IF(L234-L194&lt;0,0,IF('[3]Panel de Control'!$C$26="Base",L234-L194,(L234-L194)*(1-'[3]Trayectorias medidas generales'!M$68)))</f>
        <v>25.148901024931707</v>
      </c>
      <c r="M206" s="174">
        <f>IF(M234-M194&lt;0,0,IF('[3]Panel de Control'!$C$26="Base",M234-M194,(M234-M194)*(1-'[3]Trayectorias medidas generales'!N$68)))</f>
        <v>25.731016544674986</v>
      </c>
      <c r="N206" s="174">
        <f>IF(N234-N194&lt;0,0,IF('[3]Panel de Control'!$C$26="Base",N234-N194,(N234-N194)*(1-'[3]Trayectorias medidas generales'!O$68)))</f>
        <v>26.242214142010496</v>
      </c>
      <c r="O206" s="174">
        <f>IF(O234-O194&lt;0,0,IF('[3]Panel de Control'!$C$26="Base",O234-O194,(O234-O194)*(1-'[3]Trayectorias medidas generales'!P$68)))</f>
        <v>26.744456393403791</v>
      </c>
      <c r="P206" s="174">
        <f>IF(P234-P194&lt;0,0,IF('[3]Panel de Control'!$C$26="Base",P234-P194,(P234-P194)*(1-'[3]Trayectorias medidas generales'!Q$68)))</f>
        <v>27.226168395120322</v>
      </c>
      <c r="Q206" s="174">
        <f>IF(Q234-Q194&lt;0,0,IF('[3]Panel de Control'!$C$26="Base",Q234-Q194,(Q234-Q194)*(1-'[3]Trayectorias medidas generales'!R$68)))</f>
        <v>27.718244713401333</v>
      </c>
      <c r="R206" s="174">
        <f>IF(R234-R194&lt;0,0,IF('[3]Panel de Control'!$C$26="Base",R234-R194,(R234-R194)*(1-'[3]Trayectorias medidas generales'!S$68)))</f>
        <v>28.215273499025553</v>
      </c>
      <c r="S206" s="174">
        <f>IF(S234-S194&lt;0,0,IF('[3]Panel de Control'!$C$26="Base",S234-S194,(S234-S194)*(1-'[3]Trayectorias medidas generales'!T$68)))</f>
        <v>28.707104835059333</v>
      </c>
      <c r="T206" s="174">
        <f>IF(T234-T194&lt;0,0,IF('[3]Panel de Control'!$C$26="Base",T234-T194,(T234-T194)*(1-'[3]Trayectorias medidas generales'!U$68)))</f>
        <v>29.19450598850721</v>
      </c>
      <c r="U206" s="174">
        <f>IF(U234-U194&lt;0,0,IF('[3]Panel de Control'!$C$26="Base",U234-U194,(U234-U194)*(1-'[3]Trayectorias medidas generales'!V$68)))</f>
        <v>29.67603471885527</v>
      </c>
      <c r="V206" s="174">
        <f>IF(V234-V194&lt;0,0,IF('[3]Panel de Control'!$C$26="Base",V234-V194,(V234-V194)*(1-'[3]Trayectorias medidas generales'!W$68)))</f>
        <v>30.150966186323881</v>
      </c>
      <c r="W206" s="174">
        <f>IF(W234-W194&lt;0,0,IF('[3]Panel de Control'!$C$26="Base",W234-W194,(W234-W194)*(1-'[3]Trayectorias medidas generales'!X$68)))</f>
        <v>30.583941091893809</v>
      </c>
      <c r="X206" s="174">
        <f>IF(X234-X194&lt;0,0,IF('[3]Panel de Control'!$C$26="Base",X234-X194,(X234-X194)*(1-'[3]Trayectorias medidas generales'!Y$68)))</f>
        <v>30.980199804183119</v>
      </c>
      <c r="Y206" s="174">
        <f>IF(Y234-Y194&lt;0,0,IF('[3]Panel de Control'!$C$26="Base",Y234-Y194,(Y234-Y194)*(1-'[3]Trayectorias medidas generales'!Z$68)))</f>
        <v>31.335925313358942</v>
      </c>
      <c r="Z206" s="174">
        <f>IF(Z234-Z194&lt;0,0,IF('[3]Panel de Control'!$C$26="Base",Z234-Z194,(Z234-Z194)*(1-'[3]Trayectorias medidas generales'!AA$68)))</f>
        <v>31.645385311055588</v>
      </c>
      <c r="AA206" s="174">
        <f>IF(AA234-AA194&lt;0,0,IF('[3]Panel de Control'!$C$26="Base",AA234-AA194,(AA234-AA194)*(1-'[3]Trayectorias medidas generales'!AB$68)))</f>
        <v>31.896828182023381</v>
      </c>
      <c r="AB206" s="174">
        <f>IF(AB234-AB194&lt;0,0,IF('[3]Panel de Control'!$C$26="Base",AB234-AB194,(AB234-AB194)*(1-'[3]Trayectorias medidas generales'!AC$68)))</f>
        <v>32.104745373092157</v>
      </c>
      <c r="AC206" s="174">
        <f>IF(AC234-AC194&lt;0,0,IF('[3]Panel de Control'!$C$26="Base",AC234-AC194,(AC234-AC194)*(1-'[3]Trayectorias medidas generales'!AD$68)))</f>
        <v>32.25462158914555</v>
      </c>
      <c r="AD206" s="174">
        <f>IF(AD234-AD194&lt;0,0,IF('[3]Panel de Control'!$C$26="Base",AD234-AD194,(AD234-AD194)*(1-'[3]Trayectorias medidas generales'!AE$68)))</f>
        <v>32.343839808921309</v>
      </c>
      <c r="AE206" s="174">
        <f>IF(AE234-AE194&lt;0,0,IF('[3]Panel de Control'!$C$26="Base",AE234-AE194,(AE234-AE194)*(1-'[3]Trayectorias medidas generales'!AF$68)))</f>
        <v>32.371647503121523</v>
      </c>
      <c r="AF206" s="174">
        <f>IF(AF234-AF194&lt;0,0,IF('[3]Panel de Control'!$C$26="Base",AF234-AF194,(AF234-AF194)*(1-'[3]Trayectorias medidas generales'!AG$68)))</f>
        <v>32.326745471275061</v>
      </c>
      <c r="AG206" s="174">
        <f>IF(AG234-AG194&lt;0,0,IF('[3]Panel de Control'!$C$26="Base",AG234-AG194,(AG234-AG194)*(1-'[3]Trayectorias medidas generales'!AH$68)))</f>
        <v>32.233843553381831</v>
      </c>
      <c r="AH206" s="174">
        <f>IF(AH234-AH194&lt;0,0,IF('[3]Panel de Control'!$C$26="Base",AH234-AH194,(AH234-AH194)*(1-'[3]Trayectorias medidas generales'!AI$68)))</f>
        <v>32.08164060571815</v>
      </c>
      <c r="AI206" s="174">
        <f>IF(AI234-AI194&lt;0,0,IF('[3]Panel de Control'!$C$26="Base",AI234-AI194,(AI234-AI194)*(1-'[3]Trayectorias medidas generales'!AJ$68)))</f>
        <v>31.868965822733969</v>
      </c>
      <c r="AJ206" s="174">
        <f>IF(AJ234-AJ194&lt;0,0,IF('[3]Panel de Control'!$C$26="Base",AJ234-AJ194,(AJ234-AJ194)*(1-'[3]Trayectorias medidas generales'!AK$68)))</f>
        <v>31.593391464377937</v>
      </c>
      <c r="AK206" s="174">
        <f>IF(AK234-AK194&lt;0,0,IF('[3]Panel de Control'!$C$26="Base",AK234-AK194,(AK234-AK194)*(1-'[3]Trayectorias medidas generales'!AL$68)))</f>
        <v>31.251544524138723</v>
      </c>
    </row>
    <row r="207" spans="1:37">
      <c r="A207" s="225" t="s">
        <v>7</v>
      </c>
      <c r="B207" s="226" t="s">
        <v>212</v>
      </c>
      <c r="C207" s="227" t="s">
        <v>465</v>
      </c>
      <c r="D207" s="174">
        <f t="shared" ref="D207:F207" si="91">IF(D235-D195&lt;0,0,D235-D195)</f>
        <v>31.539703588718815</v>
      </c>
      <c r="E207" s="174">
        <f t="shared" si="91"/>
        <v>34.213621569399756</v>
      </c>
      <c r="F207" s="174">
        <f t="shared" si="91"/>
        <v>35.503270796031451</v>
      </c>
      <c r="G207" s="174">
        <f>IF(G235-G195&lt;0,0,IF('[3]Panel de Control'!$C$26="Base",G235-G195,G235-G195+G270*('Electrificación Usos Motrices'!G6/'Electrificación Usos Motrices'!G7)))</f>
        <v>28.375102027802932</v>
      </c>
      <c r="H207" s="174">
        <f>IF(H235-H195&lt;0,0,IF('[3]Panel de Control'!$C$26="Base",H235-H195,H235-H195+H270*('Electrificación Usos Motrices'!H6/'Electrificación Usos Motrices'!H7)))</f>
        <v>35.976234036004392</v>
      </c>
      <c r="I207" s="174">
        <f>IF(I235-I195&lt;0,0,IF('[3]Panel de Control'!$C$26="Base",I235-I195,I235-I195+I270*('Electrificación Usos Motrices'!I6/'Electrificación Usos Motrices'!I7)))</f>
        <v>40.013476151831334</v>
      </c>
      <c r="J207" s="174">
        <f>IF(J235-J195&lt;0,0,IF('[3]Panel de Control'!$C$26="Base",J235-J195,J235-J195+J270*('Electrificación Usos Motrices'!J6/'Electrificación Usos Motrices'!J7)))</f>
        <v>44.136153857796593</v>
      </c>
      <c r="K207" s="174">
        <f>IF(K235-K195&lt;0,0,IF('[3]Panel de Control'!$C$26="Base",K235-K195,K235-K195+K270*('Electrificación Usos Motrices'!K6/'Electrificación Usos Motrices'!K7)))</f>
        <v>48.316847172389693</v>
      </c>
      <c r="L207" s="174">
        <f>IF(L235-L195&lt;0,0,IF('[3]Panel de Control'!$C$26="Base",L235-L195,L235-L195+L270*('Electrificación Usos Motrices'!L6/'Electrificación Usos Motrices'!L7)))</f>
        <v>52.369698400376954</v>
      </c>
      <c r="M207" s="174">
        <f>IF(M235-M195&lt;0,0,IF('[3]Panel de Control'!$C$26="Base",M235-M195,M235-M195+M270*('Electrificación Usos Motrices'!M6/'Electrificación Usos Motrices'!M7)))</f>
        <v>56.466084476022296</v>
      </c>
      <c r="N207" s="174">
        <f>IF(N235-N195&lt;0,0,IF('[3]Panel de Control'!$C$26="Base",N235-N195,N235-N195+N270*('Electrificación Usos Motrices'!N6/'Electrificación Usos Motrices'!N7)))</f>
        <v>60.481227734319695</v>
      </c>
      <c r="O207" s="174">
        <f>IF(O235-O195&lt;0,0,IF('[3]Panel de Control'!$C$26="Base",O235-O195,O235-O195+O270*('Electrificación Usos Motrices'!O6/'Electrificación Usos Motrices'!O7)))</f>
        <v>64.629259808713371</v>
      </c>
      <c r="P207" s="174">
        <f>IF(P235-P195&lt;0,0,IF('[3]Panel de Control'!$C$26="Base",P235-P195,P235-P195+P270*('Electrificación Usos Motrices'!P6/'Electrificación Usos Motrices'!P7)))</f>
        <v>57.767250924318333</v>
      </c>
      <c r="Q207" s="174">
        <f>IF(Q235-Q195&lt;0,0,IF('[3]Panel de Control'!$C$26="Base",Q235-Q195,Q235-Q195+Q270*('Electrificación Usos Motrices'!Q6/'Electrificación Usos Motrices'!Q7)))</f>
        <v>60.835210190847199</v>
      </c>
      <c r="R207" s="174">
        <f>IF(R235-R195&lt;0,0,IF('[3]Panel de Control'!$C$26="Base",R235-R195,R235-R195+R270*('Electrificación Usos Motrices'!R6/'Electrificación Usos Motrices'!R7)))</f>
        <v>65.514378277772792</v>
      </c>
      <c r="S207" s="174">
        <f>IF(S235-S195&lt;0,0,IF('[3]Panel de Control'!$C$26="Base",S235-S195,S235-S195+S270*('Electrificación Usos Motrices'!S6/'Electrificación Usos Motrices'!S7)))</f>
        <v>70.380302930916443</v>
      </c>
      <c r="T207" s="174">
        <f>IF(T235-T195&lt;0,0,IF('[3]Panel de Control'!$C$26="Base",T235-T195,T235-T195+T270*('Electrificación Usos Motrices'!T6/'Electrificación Usos Motrices'!T7)))</f>
        <v>75.432354614688947</v>
      </c>
      <c r="U207" s="174">
        <f>IF(U235-U195&lt;0,0,IF('[3]Panel de Control'!$C$26="Base",U235-U195,U235-U195+U270*('Electrificación Usos Motrices'!U6/'Electrificación Usos Motrices'!U7)))</f>
        <v>80.7084196074278</v>
      </c>
      <c r="V207" s="174">
        <f>IF(V235-V195&lt;0,0,IF('[3]Panel de Control'!$C$26="Base",V235-V195,V235-V195+V270*('Electrificación Usos Motrices'!V6/'Electrificación Usos Motrices'!V7)))</f>
        <v>86.203195927833463</v>
      </c>
      <c r="W207" s="174">
        <f>IF(W235-W195&lt;0,0,IF('[3]Panel de Control'!$C$26="Base",W235-W195,W235-W195+W270*('Electrificación Usos Motrices'!W6/'Electrificación Usos Motrices'!W7)))</f>
        <v>91.750973437413393</v>
      </c>
      <c r="X207" s="174">
        <f>IF(X235-X195&lt;0,0,IF('[3]Panel de Control'!$C$26="Base",X235-X195,X235-X195+X270*('Electrificación Usos Motrices'!X6/'Electrificación Usos Motrices'!X7)))</f>
        <v>97.41099887839043</v>
      </c>
      <c r="Y207" s="174">
        <f>IF(Y235-Y195&lt;0,0,IF('[3]Panel de Control'!$C$26="Base",Y235-Y195,Y235-Y195+Y270*('Electrificación Usos Motrices'!Y6/'Electrificación Usos Motrices'!Y7)))</f>
        <v>103.1540845597962</v>
      </c>
      <c r="Z207" s="174">
        <f>IF(Z235-Z195&lt;0,0,IF('[3]Panel de Control'!$C$26="Base",Z235-Z195,Z235-Z195+Z270*('Electrificación Usos Motrices'!Z6/'Electrificación Usos Motrices'!Z7)))</f>
        <v>108.9554665075257</v>
      </c>
      <c r="AA207" s="174">
        <f>IF(AA235-AA195&lt;0,0,IF('[3]Panel de Control'!$C$26="Base",AA235-AA195,AA235-AA195+AA270*('Electrificación Usos Motrices'!AA6/'Electrificación Usos Motrices'!AA7)))</f>
        <v>113.34529933110707</v>
      </c>
      <c r="AB207" s="174">
        <f>IF(AB235-AB195&lt;0,0,IF('[3]Panel de Control'!$C$26="Base",AB235-AB195,AB235-AB195+AB270*('Electrificación Usos Motrices'!AB6/'Electrificación Usos Motrices'!AB7)))</f>
        <v>119.2200147992138</v>
      </c>
      <c r="AC207" s="174">
        <f>IF(AC235-AC195&lt;0,0,IF('[3]Panel de Control'!$C$26="Base",AC235-AC195,AC235-AC195+AC270*('Electrificación Usos Motrices'!AC6/'Electrificación Usos Motrices'!AC7)))</f>
        <v>125.09245422811281</v>
      </c>
      <c r="AD207" s="174">
        <f>IF(AD235-AD195&lt;0,0,IF('[3]Panel de Control'!$C$26="Base",AD235-AD195,AD235-AD195+AD270*('Electrificación Usos Motrices'!AD6/'Electrificación Usos Motrices'!AD7)))</f>
        <v>130.94457321435274</v>
      </c>
      <c r="AE207" s="174">
        <f>IF(AE235-AE195&lt;0,0,IF('[3]Panel de Control'!$C$26="Base",AE235-AE195,AE235-AE195+AE270*('Electrificación Usos Motrices'!AE6/'Electrificación Usos Motrices'!AE7)))</f>
        <v>136.7670157349821</v>
      </c>
      <c r="AF207" s="174">
        <f>IF(AF235-AF195&lt;0,0,IF('[3]Panel de Control'!$C$26="Base",AF235-AF195,AF235-AF195+AF270*('Electrificación Usos Motrices'!AF6/'Electrificación Usos Motrices'!AF7)))</f>
        <v>131.32326618764995</v>
      </c>
      <c r="AG207" s="174">
        <f>IF(AG235-AG195&lt;0,0,IF('[3]Panel de Control'!$C$26="Base",AG235-AG195,AG235-AG195+AG270*('Electrificación Usos Motrices'!AG6/'Electrificación Usos Motrices'!AG7)))</f>
        <v>137.07511834039212</v>
      </c>
      <c r="AH207" s="174">
        <f>IF(AH235-AH195&lt;0,0,IF('[3]Panel de Control'!$C$26="Base",AH235-AH195,AH235-AH195+AH270*('Electrificación Usos Motrices'!AH6/'Electrificación Usos Motrices'!AH7)))</f>
        <v>142.79153788698392</v>
      </c>
      <c r="AI207" s="174">
        <f>IF(AI235-AI195&lt;0,0,IF('[3]Panel de Control'!$C$26="Base",AI235-AI195,AI235-AI195+AI270*('Electrificación Usos Motrices'!AI6/'Electrificación Usos Motrices'!AI7)))</f>
        <v>148.45782388858481</v>
      </c>
      <c r="AJ207" s="174">
        <f>IF(AJ235-AJ195&lt;0,0,IF('[3]Panel de Control'!$C$26="Base",AJ235-AJ195,AJ235-AJ195+AJ270*('Electrificación Usos Motrices'!AJ6/'Electrificación Usos Motrices'!AJ7)))</f>
        <v>154.04863074180753</v>
      </c>
      <c r="AK207" s="174">
        <f>IF(AK235-AK195&lt;0,0,IF('[3]Panel de Control'!$C$26="Base",AK235-AK195,AK235-AK195+AK270*('Electrificación Usos Motrices'!AK6/'Electrificación Usos Motrices'!AK7)))</f>
        <v>159.51263239855751</v>
      </c>
    </row>
    <row r="208" spans="1:37">
      <c r="A208" s="225" t="s">
        <v>16</v>
      </c>
      <c r="B208" s="226" t="s">
        <v>212</v>
      </c>
      <c r="C208" s="227" t="s">
        <v>465</v>
      </c>
      <c r="D208" s="174">
        <f t="shared" ref="D208:AK208" si="92">IF(D236-D196&lt;0,0,D236-D196)</f>
        <v>529.44118503525362</v>
      </c>
      <c r="E208" s="174">
        <f t="shared" si="92"/>
        <v>550.50931543841421</v>
      </c>
      <c r="F208" s="174">
        <f t="shared" si="92"/>
        <v>560.79237528946726</v>
      </c>
      <c r="G208" s="174">
        <f t="shared" si="92"/>
        <v>504.62865215741698</v>
      </c>
      <c r="H208" s="174">
        <f t="shared" si="92"/>
        <v>573.65506632560414</v>
      </c>
      <c r="I208" s="174">
        <f t="shared" si="92"/>
        <v>603.45525221616265</v>
      </c>
      <c r="J208" s="174">
        <f t="shared" si="92"/>
        <v>633.6270065512665</v>
      </c>
      <c r="K208" s="174">
        <f t="shared" si="92"/>
        <v>664.0517906130035</v>
      </c>
      <c r="L208" s="174">
        <f t="shared" si="92"/>
        <v>693.2866768626601</v>
      </c>
      <c r="M208" s="174">
        <f t="shared" si="92"/>
        <v>722.78653045552562</v>
      </c>
      <c r="N208" s="174">
        <f t="shared" si="92"/>
        <v>751.35008176070255</v>
      </c>
      <c r="O208" s="174">
        <f t="shared" si="92"/>
        <v>780.7484504185353</v>
      </c>
      <c r="P208" s="174">
        <f t="shared" si="92"/>
        <v>811.1666366607891</v>
      </c>
      <c r="Q208" s="174">
        <f t="shared" si="92"/>
        <v>842.68540238587661</v>
      </c>
      <c r="R208" s="174">
        <f t="shared" si="92"/>
        <v>875.56779060543738</v>
      </c>
      <c r="S208" s="174">
        <f t="shared" si="92"/>
        <v>909.65479798559068</v>
      </c>
      <c r="T208" s="174">
        <f t="shared" si="92"/>
        <v>945.04679430841338</v>
      </c>
      <c r="U208" s="174">
        <f t="shared" si="92"/>
        <v>981.7840178635247</v>
      </c>
      <c r="V208" s="174">
        <f t="shared" si="92"/>
        <v>1019.9298057465621</v>
      </c>
      <c r="W208" s="174">
        <f t="shared" si="92"/>
        <v>1058.3466516005462</v>
      </c>
      <c r="X208" s="174">
        <f t="shared" si="92"/>
        <v>1097.2435022307818</v>
      </c>
      <c r="Y208" s="174">
        <f t="shared" si="92"/>
        <v>1136.5136592468118</v>
      </c>
      <c r="Z208" s="174">
        <f t="shared" si="92"/>
        <v>1175.9700971669151</v>
      </c>
      <c r="AA208" s="174">
        <f t="shared" si="92"/>
        <v>1215.2500844188919</v>
      </c>
      <c r="AB208" s="174">
        <f t="shared" si="92"/>
        <v>1254.7566356872182</v>
      </c>
      <c r="AC208" s="174">
        <f t="shared" si="92"/>
        <v>1294.0015509404889</v>
      </c>
      <c r="AD208" s="174">
        <f t="shared" si="92"/>
        <v>1332.855182755342</v>
      </c>
      <c r="AE208" s="174">
        <f t="shared" si="92"/>
        <v>1371.252877750351</v>
      </c>
      <c r="AF208" s="174">
        <f t="shared" si="92"/>
        <v>1409.0447167566015</v>
      </c>
      <c r="AG208" s="174">
        <f t="shared" si="92"/>
        <v>1446.4831132913409</v>
      </c>
      <c r="AH208" s="174">
        <f t="shared" si="92"/>
        <v>1483.4367296152484</v>
      </c>
      <c r="AI208" s="174">
        <f t="shared" si="92"/>
        <v>1519.8040265407969</v>
      </c>
      <c r="AJ208" s="174">
        <f t="shared" si="92"/>
        <v>1555.4082032405599</v>
      </c>
      <c r="AK208" s="174">
        <f t="shared" si="92"/>
        <v>1589.9990327635317</v>
      </c>
    </row>
    <row r="209" spans="1:37">
      <c r="A209" s="225" t="s">
        <v>18</v>
      </c>
      <c r="B209" s="226" t="s">
        <v>212</v>
      </c>
      <c r="C209" s="227" t="s">
        <v>465</v>
      </c>
      <c r="D209" s="174">
        <f t="shared" ref="D209:AK209" si="93">IF(D237-D197&lt;0,0,D237-D197)</f>
        <v>26.623215314587274</v>
      </c>
      <c r="E209" s="174">
        <f t="shared" si="93"/>
        <v>27.668933157593443</v>
      </c>
      <c r="F209" s="174">
        <f t="shared" si="93"/>
        <v>28.179410235579812</v>
      </c>
      <c r="G209" s="174">
        <f t="shared" si="93"/>
        <v>25.391720664414411</v>
      </c>
      <c r="H209" s="174">
        <f t="shared" si="93"/>
        <v>28.807676801912685</v>
      </c>
      <c r="I209" s="174">
        <f t="shared" si="93"/>
        <v>30.286887533676392</v>
      </c>
      <c r="J209" s="174">
        <f t="shared" si="93"/>
        <v>31.784381483545538</v>
      </c>
      <c r="K209" s="174">
        <f t="shared" si="93"/>
        <v>33.294434578193453</v>
      </c>
      <c r="L209" s="174">
        <f t="shared" si="93"/>
        <v>34.745427027704118</v>
      </c>
      <c r="M209" s="174">
        <f t="shared" si="93"/>
        <v>36.209647967506463</v>
      </c>
      <c r="N209" s="174">
        <f t="shared" si="93"/>
        <v>37.627318669114388</v>
      </c>
      <c r="O209" s="174">
        <f t="shared" si="93"/>
        <v>39.086425577192372</v>
      </c>
      <c r="P209" s="174">
        <f t="shared" si="93"/>
        <v>40.599327713291814</v>
      </c>
      <c r="Q209" s="174">
        <f t="shared" si="93"/>
        <v>42.153424038173455</v>
      </c>
      <c r="R209" s="174">
        <f t="shared" si="93"/>
        <v>43.785377672665547</v>
      </c>
      <c r="S209" s="174">
        <f t="shared" si="93"/>
        <v>45.477122647260124</v>
      </c>
      <c r="T209" s="174">
        <f t="shared" si="93"/>
        <v>47.233717643001548</v>
      </c>
      <c r="U209" s="174">
        <f t="shared" si="93"/>
        <v>49.057006247189449</v>
      </c>
      <c r="V209" s="174">
        <f t="shared" si="93"/>
        <v>50.950209021384246</v>
      </c>
      <c r="W209" s="174">
        <f t="shared" si="93"/>
        <v>52.856942594522643</v>
      </c>
      <c r="X209" s="174">
        <f t="shared" si="93"/>
        <v>54.787424410613085</v>
      </c>
      <c r="Y209" s="174">
        <f t="shared" si="93"/>
        <v>56.736435310255949</v>
      </c>
      <c r="Z209" s="174">
        <f t="shared" si="93"/>
        <v>58.694692273098219</v>
      </c>
      <c r="AA209" s="174">
        <f t="shared" si="93"/>
        <v>60.634094088251004</v>
      </c>
      <c r="AB209" s="174">
        <f t="shared" si="93"/>
        <v>62.59483842996395</v>
      </c>
      <c r="AC209" s="174">
        <f t="shared" si="93"/>
        <v>64.542596453285981</v>
      </c>
      <c r="AD209" s="174">
        <f t="shared" si="93"/>
        <v>66.47093310103287</v>
      </c>
      <c r="AE209" s="174">
        <f t="shared" si="93"/>
        <v>68.376639298964278</v>
      </c>
      <c r="AF209" s="174">
        <f t="shared" si="93"/>
        <v>70.254125822930732</v>
      </c>
      <c r="AG209" s="174">
        <f t="shared" si="93"/>
        <v>72.112134406186698</v>
      </c>
      <c r="AH209" s="174">
        <f t="shared" si="93"/>
        <v>73.946080896285736</v>
      </c>
      <c r="AI209" s="174">
        <f t="shared" si="93"/>
        <v>75.750925389917498</v>
      </c>
      <c r="AJ209" s="174">
        <f t="shared" si="93"/>
        <v>77.517892368022657</v>
      </c>
      <c r="AK209" s="174">
        <f t="shared" si="93"/>
        <v>79.234638622988669</v>
      </c>
    </row>
    <row r="210" spans="1:37">
      <c r="A210" s="225" t="s">
        <v>153</v>
      </c>
      <c r="B210" s="226" t="s">
        <v>212</v>
      </c>
      <c r="C210" s="227" t="s">
        <v>465</v>
      </c>
      <c r="D210" s="174">
        <f t="shared" ref="D210:AK210" si="94">IF(D238-D198&lt;0,0,D238-D198)</f>
        <v>0</v>
      </c>
      <c r="E210" s="174">
        <f t="shared" si="94"/>
        <v>0</v>
      </c>
      <c r="F210" s="174">
        <f t="shared" si="94"/>
        <v>0</v>
      </c>
      <c r="G210" s="174">
        <f t="shared" si="94"/>
        <v>0</v>
      </c>
      <c r="H210" s="174">
        <f t="shared" si="94"/>
        <v>0</v>
      </c>
      <c r="I210" s="174">
        <f t="shared" si="94"/>
        <v>0</v>
      </c>
      <c r="J210" s="174">
        <f t="shared" si="94"/>
        <v>0</v>
      </c>
      <c r="K210" s="174">
        <f t="shared" si="94"/>
        <v>0</v>
      </c>
      <c r="L210" s="174">
        <f t="shared" si="94"/>
        <v>0</v>
      </c>
      <c r="M210" s="174">
        <f t="shared" si="94"/>
        <v>0</v>
      </c>
      <c r="N210" s="174">
        <f t="shared" si="94"/>
        <v>0</v>
      </c>
      <c r="O210" s="174">
        <f t="shared" si="94"/>
        <v>0</v>
      </c>
      <c r="P210" s="174">
        <f t="shared" si="94"/>
        <v>0</v>
      </c>
      <c r="Q210" s="174">
        <f t="shared" si="94"/>
        <v>0</v>
      </c>
      <c r="R210" s="174">
        <f t="shared" si="94"/>
        <v>0</v>
      </c>
      <c r="S210" s="174">
        <f t="shared" si="94"/>
        <v>0</v>
      </c>
      <c r="T210" s="174">
        <f t="shared" si="94"/>
        <v>0</v>
      </c>
      <c r="U210" s="174">
        <f t="shared" si="94"/>
        <v>0</v>
      </c>
      <c r="V210" s="174">
        <f t="shared" si="94"/>
        <v>0</v>
      </c>
      <c r="W210" s="174">
        <f t="shared" si="94"/>
        <v>0</v>
      </c>
      <c r="X210" s="174">
        <f t="shared" si="94"/>
        <v>0</v>
      </c>
      <c r="Y210" s="174">
        <f t="shared" si="94"/>
        <v>0</v>
      </c>
      <c r="Z210" s="174">
        <f t="shared" si="94"/>
        <v>0</v>
      </c>
      <c r="AA210" s="174">
        <f t="shared" si="94"/>
        <v>0</v>
      </c>
      <c r="AB210" s="174">
        <f t="shared" si="94"/>
        <v>0</v>
      </c>
      <c r="AC210" s="174">
        <f t="shared" si="94"/>
        <v>0</v>
      </c>
      <c r="AD210" s="174">
        <f t="shared" si="94"/>
        <v>0</v>
      </c>
      <c r="AE210" s="174">
        <f t="shared" si="94"/>
        <v>0</v>
      </c>
      <c r="AF210" s="174">
        <f t="shared" si="94"/>
        <v>0</v>
      </c>
      <c r="AG210" s="174">
        <f t="shared" si="94"/>
        <v>0</v>
      </c>
      <c r="AH210" s="174">
        <f t="shared" si="94"/>
        <v>0</v>
      </c>
      <c r="AI210" s="174">
        <f t="shared" si="94"/>
        <v>0</v>
      </c>
      <c r="AJ210" s="174">
        <f t="shared" si="94"/>
        <v>0</v>
      </c>
      <c r="AK210" s="174">
        <f t="shared" si="94"/>
        <v>0</v>
      </c>
    </row>
    <row r="211" spans="1:37">
      <c r="A211" s="225" t="s">
        <v>208</v>
      </c>
      <c r="B211" s="226" t="s">
        <v>212</v>
      </c>
      <c r="C211" s="227" t="s">
        <v>465</v>
      </c>
      <c r="D211" s="174">
        <f t="shared" ref="D211:AK211" si="95">IF(D239-D199&lt;0,0,D239-D199)</f>
        <v>1.3891499999999999E-2</v>
      </c>
      <c r="E211" s="174">
        <f t="shared" si="95"/>
        <v>1.4433174595709815E-2</v>
      </c>
      <c r="F211" s="174">
        <f t="shared" si="95"/>
        <v>1.4697598184430928E-2</v>
      </c>
      <c r="G211" s="174">
        <f t="shared" si="95"/>
        <v>1.3253594305636468E-2</v>
      </c>
      <c r="H211" s="174">
        <f t="shared" si="95"/>
        <v>1.5032151903941337E-2</v>
      </c>
      <c r="I211" s="174">
        <f t="shared" si="95"/>
        <v>1.5798372811862669E-2</v>
      </c>
      <c r="J211" s="174">
        <f t="shared" si="95"/>
        <v>1.6574051181292782E-2</v>
      </c>
      <c r="K211" s="174">
        <f t="shared" si="95"/>
        <v>1.7356235100681707E-2</v>
      </c>
      <c r="L211" s="174">
        <f t="shared" si="95"/>
        <v>1.8107826015187872E-2</v>
      </c>
      <c r="M211" s="174">
        <f t="shared" si="95"/>
        <v>1.8866269195989882E-2</v>
      </c>
      <c r="N211" s="174">
        <f t="shared" si="95"/>
        <v>1.9600599676006688E-2</v>
      </c>
      <c r="O211" s="174">
        <f t="shared" si="95"/>
        <v>2.0356393823816415E-2</v>
      </c>
      <c r="P211" s="174">
        <f t="shared" si="95"/>
        <v>2.1140544751786776E-2</v>
      </c>
      <c r="Q211" s="174">
        <f t="shared" si="95"/>
        <v>2.1954645632569571E-2</v>
      </c>
      <c r="R211" s="174">
        <f t="shared" si="95"/>
        <v>2.2799960068045761E-2</v>
      </c>
      <c r="S211" s="174">
        <f t="shared" si="95"/>
        <v>2.3676246003332891E-2</v>
      </c>
      <c r="T211" s="174">
        <f t="shared" si="95"/>
        <v>2.458612380015459E-2</v>
      </c>
      <c r="U211" s="174">
        <f t="shared" si="95"/>
        <v>2.5530548423955753E-2</v>
      </c>
      <c r="V211" s="174">
        <f t="shared" si="95"/>
        <v>2.6511188103305747E-2</v>
      </c>
      <c r="W211" s="174">
        <f t="shared" si="95"/>
        <v>2.7498836642738243E-2</v>
      </c>
      <c r="X211" s="174">
        <f t="shared" si="95"/>
        <v>2.8498786607441338E-2</v>
      </c>
      <c r="Y211" s="174">
        <f t="shared" si="95"/>
        <v>2.9508334509015504E-2</v>
      </c>
      <c r="Z211" s="174">
        <f t="shared" si="95"/>
        <v>3.0522671807250483E-2</v>
      </c>
      <c r="AA211" s="174">
        <f t="shared" si="95"/>
        <v>3.1536358261774096E-2</v>
      </c>
      <c r="AB211" s="174">
        <f t="shared" si="95"/>
        <v>3.2551984005026215E-2</v>
      </c>
      <c r="AC211" s="174">
        <f t="shared" si="95"/>
        <v>3.3560882925348791E-2</v>
      </c>
      <c r="AD211" s="174">
        <f t="shared" si="95"/>
        <v>3.4559721707716227E-2</v>
      </c>
      <c r="AE211" s="174">
        <f t="shared" si="95"/>
        <v>3.5546838073911353E-2</v>
      </c>
      <c r="AF211" s="174">
        <f t="shared" si="95"/>
        <v>3.6519618169178363E-2</v>
      </c>
      <c r="AG211" s="174">
        <f t="shared" si="95"/>
        <v>3.7482014382757951E-2</v>
      </c>
      <c r="AH211" s="174">
        <f t="shared" si="95"/>
        <v>3.843194659883583E-2</v>
      </c>
      <c r="AI211" s="174">
        <f t="shared" si="95"/>
        <v>3.9366804182424484E-2</v>
      </c>
      <c r="AJ211" s="174">
        <f t="shared" si="95"/>
        <v>4.0282041475466698E-2</v>
      </c>
      <c r="AK211" s="174">
        <f t="shared" si="95"/>
        <v>4.1171264781959309E-2</v>
      </c>
    </row>
    <row r="212" spans="1:37">
      <c r="A212" s="225" t="s">
        <v>152</v>
      </c>
      <c r="B212" s="226" t="s">
        <v>212</v>
      </c>
      <c r="C212" s="227" t="s">
        <v>465</v>
      </c>
      <c r="D212" s="174">
        <f t="shared" ref="D212:AK212" si="96">IF(D240-D200&lt;0,0,D240-D200)</f>
        <v>0</v>
      </c>
      <c r="E212" s="174">
        <f t="shared" si="96"/>
        <v>0</v>
      </c>
      <c r="F212" s="174">
        <f t="shared" si="96"/>
        <v>0</v>
      </c>
      <c r="G212" s="174">
        <f t="shared" si="96"/>
        <v>0</v>
      </c>
      <c r="H212" s="174">
        <f t="shared" si="96"/>
        <v>0</v>
      </c>
      <c r="I212" s="174">
        <f t="shared" si="96"/>
        <v>0</v>
      </c>
      <c r="J212" s="174">
        <f t="shared" si="96"/>
        <v>0</v>
      </c>
      <c r="K212" s="174">
        <f t="shared" si="96"/>
        <v>0</v>
      </c>
      <c r="L212" s="174">
        <f t="shared" si="96"/>
        <v>0</v>
      </c>
      <c r="M212" s="174">
        <f t="shared" si="96"/>
        <v>0</v>
      </c>
      <c r="N212" s="174">
        <f t="shared" si="96"/>
        <v>0</v>
      </c>
      <c r="O212" s="174">
        <f t="shared" si="96"/>
        <v>0</v>
      </c>
      <c r="P212" s="174">
        <f t="shared" si="96"/>
        <v>0</v>
      </c>
      <c r="Q212" s="174">
        <f t="shared" si="96"/>
        <v>0</v>
      </c>
      <c r="R212" s="174">
        <f t="shared" si="96"/>
        <v>0</v>
      </c>
      <c r="S212" s="174">
        <f t="shared" si="96"/>
        <v>0</v>
      </c>
      <c r="T212" s="174">
        <f t="shared" si="96"/>
        <v>0</v>
      </c>
      <c r="U212" s="174">
        <f t="shared" si="96"/>
        <v>0</v>
      </c>
      <c r="V212" s="174">
        <f t="shared" si="96"/>
        <v>0</v>
      </c>
      <c r="W212" s="174">
        <f t="shared" si="96"/>
        <v>0</v>
      </c>
      <c r="X212" s="174">
        <f t="shared" si="96"/>
        <v>0</v>
      </c>
      <c r="Y212" s="174">
        <f t="shared" si="96"/>
        <v>0</v>
      </c>
      <c r="Z212" s="174">
        <f t="shared" si="96"/>
        <v>0</v>
      </c>
      <c r="AA212" s="174">
        <f t="shared" si="96"/>
        <v>0</v>
      </c>
      <c r="AB212" s="174">
        <f t="shared" si="96"/>
        <v>0</v>
      </c>
      <c r="AC212" s="174">
        <f t="shared" si="96"/>
        <v>0</v>
      </c>
      <c r="AD212" s="174">
        <f t="shared" si="96"/>
        <v>0</v>
      </c>
      <c r="AE212" s="174">
        <f t="shared" si="96"/>
        <v>0</v>
      </c>
      <c r="AF212" s="174">
        <f t="shared" si="96"/>
        <v>0</v>
      </c>
      <c r="AG212" s="174">
        <f t="shared" si="96"/>
        <v>0</v>
      </c>
      <c r="AH212" s="174">
        <f t="shared" si="96"/>
        <v>0</v>
      </c>
      <c r="AI212" s="174">
        <f t="shared" si="96"/>
        <v>0</v>
      </c>
      <c r="AJ212" s="174">
        <f t="shared" si="96"/>
        <v>0</v>
      </c>
      <c r="AK212" s="174">
        <f t="shared" si="96"/>
        <v>0</v>
      </c>
    </row>
    <row r="213" spans="1:37">
      <c r="A213" s="225" t="s">
        <v>209</v>
      </c>
      <c r="B213" s="226" t="s">
        <v>212</v>
      </c>
      <c r="C213" s="227" t="s">
        <v>465</v>
      </c>
      <c r="D213" s="174">
        <f t="shared" ref="D213:AK213" si="97">IF(D241-D201&lt;0,0,D241-D201)</f>
        <v>0</v>
      </c>
      <c r="E213" s="174">
        <f t="shared" si="97"/>
        <v>0</v>
      </c>
      <c r="F213" s="174">
        <f t="shared" si="97"/>
        <v>0</v>
      </c>
      <c r="G213" s="174">
        <f t="shared" si="97"/>
        <v>0</v>
      </c>
      <c r="H213" s="174">
        <f t="shared" si="97"/>
        <v>0</v>
      </c>
      <c r="I213" s="174">
        <f t="shared" si="97"/>
        <v>0</v>
      </c>
      <c r="J213" s="174">
        <f t="shared" si="97"/>
        <v>0</v>
      </c>
      <c r="K213" s="174">
        <f t="shared" si="97"/>
        <v>0</v>
      </c>
      <c r="L213" s="174">
        <f t="shared" si="97"/>
        <v>0</v>
      </c>
      <c r="M213" s="174">
        <f t="shared" si="97"/>
        <v>0</v>
      </c>
      <c r="N213" s="174">
        <f t="shared" si="97"/>
        <v>0</v>
      </c>
      <c r="O213" s="174">
        <f t="shared" si="97"/>
        <v>0</v>
      </c>
      <c r="P213" s="174">
        <f t="shared" si="97"/>
        <v>0</v>
      </c>
      <c r="Q213" s="174">
        <f t="shared" si="97"/>
        <v>0</v>
      </c>
      <c r="R213" s="174">
        <f t="shared" si="97"/>
        <v>0</v>
      </c>
      <c r="S213" s="174">
        <f t="shared" si="97"/>
        <v>0</v>
      </c>
      <c r="T213" s="174">
        <f t="shared" si="97"/>
        <v>0</v>
      </c>
      <c r="U213" s="174">
        <f t="shared" si="97"/>
        <v>0</v>
      </c>
      <c r="V213" s="174">
        <f t="shared" si="97"/>
        <v>0</v>
      </c>
      <c r="W213" s="174">
        <f t="shared" si="97"/>
        <v>0</v>
      </c>
      <c r="X213" s="174">
        <f t="shared" si="97"/>
        <v>0</v>
      </c>
      <c r="Y213" s="174">
        <f t="shared" si="97"/>
        <v>0</v>
      </c>
      <c r="Z213" s="174">
        <f t="shared" si="97"/>
        <v>0</v>
      </c>
      <c r="AA213" s="174">
        <f t="shared" si="97"/>
        <v>0</v>
      </c>
      <c r="AB213" s="174">
        <f t="shared" si="97"/>
        <v>0</v>
      </c>
      <c r="AC213" s="174">
        <f t="shared" si="97"/>
        <v>0</v>
      </c>
      <c r="AD213" s="174">
        <f t="shared" si="97"/>
        <v>0</v>
      </c>
      <c r="AE213" s="174">
        <f t="shared" si="97"/>
        <v>0</v>
      </c>
      <c r="AF213" s="174">
        <f t="shared" si="97"/>
        <v>0</v>
      </c>
      <c r="AG213" s="174">
        <f t="shared" si="97"/>
        <v>0</v>
      </c>
      <c r="AH213" s="174">
        <f t="shared" si="97"/>
        <v>0</v>
      </c>
      <c r="AI213" s="174">
        <f t="shared" si="97"/>
        <v>0</v>
      </c>
      <c r="AJ213" s="174">
        <f t="shared" si="97"/>
        <v>0</v>
      </c>
      <c r="AK213" s="174">
        <f t="shared" si="97"/>
        <v>0</v>
      </c>
    </row>
    <row r="214" spans="1:37">
      <c r="A214" s="92"/>
      <c r="B214" s="92"/>
      <c r="C214" s="92"/>
    </row>
    <row r="215" spans="1:37">
      <c r="A215" s="92"/>
      <c r="B215" s="92"/>
      <c r="C215" s="92"/>
    </row>
    <row r="216" spans="1:37">
      <c r="A216" s="230" t="s">
        <v>367</v>
      </c>
      <c r="B216" s="92"/>
      <c r="C216" s="92"/>
    </row>
    <row r="217" spans="1:37">
      <c r="A217" s="225" t="s">
        <v>367</v>
      </c>
      <c r="B217" s="226" t="s">
        <v>391</v>
      </c>
      <c r="C217" s="227" t="s">
        <v>465</v>
      </c>
      <c r="D217" s="181">
        <f>'Balance Regional'!O25</f>
        <v>4.1375985190593836E-2</v>
      </c>
      <c r="E217" s="180">
        <f t="shared" ref="E217:AK217" si="98">D217</f>
        <v>4.1375985190593836E-2</v>
      </c>
      <c r="F217" s="180">
        <f t="shared" si="98"/>
        <v>4.1375985190593836E-2</v>
      </c>
      <c r="G217" s="180">
        <f t="shared" si="98"/>
        <v>4.1375985190593836E-2</v>
      </c>
      <c r="H217" s="180">
        <f t="shared" si="98"/>
        <v>4.1375985190593836E-2</v>
      </c>
      <c r="I217" s="180">
        <f t="shared" si="98"/>
        <v>4.1375985190593836E-2</v>
      </c>
      <c r="J217" s="180">
        <f t="shared" si="98"/>
        <v>4.1375985190593836E-2</v>
      </c>
      <c r="K217" s="180">
        <f t="shared" si="98"/>
        <v>4.1375985190593836E-2</v>
      </c>
      <c r="L217" s="180">
        <f t="shared" si="98"/>
        <v>4.1375985190593836E-2</v>
      </c>
      <c r="M217" s="180">
        <f t="shared" si="98"/>
        <v>4.1375985190593836E-2</v>
      </c>
      <c r="N217" s="180">
        <f t="shared" si="98"/>
        <v>4.1375985190593836E-2</v>
      </c>
      <c r="O217" s="180">
        <f t="shared" si="98"/>
        <v>4.1375985190593836E-2</v>
      </c>
      <c r="P217" s="180">
        <f t="shared" si="98"/>
        <v>4.1375985190593836E-2</v>
      </c>
      <c r="Q217" s="180">
        <f t="shared" si="98"/>
        <v>4.1375985190593836E-2</v>
      </c>
      <c r="R217" s="180">
        <f t="shared" si="98"/>
        <v>4.1375985190593836E-2</v>
      </c>
      <c r="S217" s="180">
        <f t="shared" si="98"/>
        <v>4.1375985190593836E-2</v>
      </c>
      <c r="T217" s="180">
        <f t="shared" si="98"/>
        <v>4.1375985190593836E-2</v>
      </c>
      <c r="U217" s="180">
        <f t="shared" si="98"/>
        <v>4.1375985190593836E-2</v>
      </c>
      <c r="V217" s="180">
        <f t="shared" si="98"/>
        <v>4.1375985190593836E-2</v>
      </c>
      <c r="W217" s="180">
        <f t="shared" si="98"/>
        <v>4.1375985190593836E-2</v>
      </c>
      <c r="X217" s="180">
        <f t="shared" si="98"/>
        <v>4.1375985190593836E-2</v>
      </c>
      <c r="Y217" s="180">
        <f t="shared" si="98"/>
        <v>4.1375985190593836E-2</v>
      </c>
      <c r="Z217" s="180">
        <f t="shared" si="98"/>
        <v>4.1375985190593836E-2</v>
      </c>
      <c r="AA217" s="180">
        <f t="shared" si="98"/>
        <v>4.1375985190593836E-2</v>
      </c>
      <c r="AB217" s="180">
        <f t="shared" si="98"/>
        <v>4.1375985190593836E-2</v>
      </c>
      <c r="AC217" s="180">
        <f t="shared" si="98"/>
        <v>4.1375985190593836E-2</v>
      </c>
      <c r="AD217" s="180">
        <f t="shared" si="98"/>
        <v>4.1375985190593836E-2</v>
      </c>
      <c r="AE217" s="180">
        <f t="shared" si="98"/>
        <v>4.1375985190593836E-2</v>
      </c>
      <c r="AF217" s="180">
        <f t="shared" si="98"/>
        <v>4.1375985190593836E-2</v>
      </c>
      <c r="AG217" s="180">
        <f t="shared" si="98"/>
        <v>4.1375985190593836E-2</v>
      </c>
      <c r="AH217" s="180">
        <f t="shared" si="98"/>
        <v>4.1375985190593836E-2</v>
      </c>
      <c r="AI217" s="180">
        <f t="shared" si="98"/>
        <v>4.1375985190593836E-2</v>
      </c>
      <c r="AJ217" s="180">
        <f t="shared" si="98"/>
        <v>4.1375985190593836E-2</v>
      </c>
      <c r="AK217" s="180">
        <f t="shared" si="98"/>
        <v>4.1375985190593836E-2</v>
      </c>
    </row>
    <row r="218" spans="1:37">
      <c r="A218" s="225" t="s">
        <v>394</v>
      </c>
      <c r="B218" s="226" t="s">
        <v>212</v>
      </c>
      <c r="C218" s="227" t="s">
        <v>465</v>
      </c>
      <c r="D218" s="174">
        <f>'Balance Regional'!O24</f>
        <v>656.85387273899994</v>
      </c>
      <c r="E218" s="174">
        <f>'Proy. com. total y otros sector'!W22*E217</f>
        <v>682.46673355002281</v>
      </c>
      <c r="F218" s="174">
        <f>'Proy. com. total y otros sector'!X22*F217</f>
        <v>694.96989435303237</v>
      </c>
      <c r="G218" s="174">
        <f>'Proy. com. total y otros sector'!Y22*G217</f>
        <v>626.69076394693673</v>
      </c>
      <c r="H218" s="174">
        <f>'Proy. com. total y otros sector'!Z22*H217</f>
        <v>710.78912959038257</v>
      </c>
      <c r="I218" s="174">
        <f>'Proy. com. total y otros sector'!AA22*I217</f>
        <v>747.01957056088395</v>
      </c>
      <c r="J218" s="174">
        <f>'Proy. com. total y otros sector'!AB22*J217</f>
        <v>783.69720371497397</v>
      </c>
      <c r="K218" s="174">
        <f>'Proy. com. total y otros sector'!AC22*K217</f>
        <v>820.68244912726107</v>
      </c>
      <c r="L218" s="174">
        <f>'Proy. com. total y otros sector'!AD22*L217</f>
        <v>856.22111686716096</v>
      </c>
      <c r="M218" s="174">
        <f>'Proy. com. total y otros sector'!AE22*M217</f>
        <v>892.08379120487007</v>
      </c>
      <c r="N218" s="174">
        <f>'Proy. com. total y otros sector'!AF22*N217</f>
        <v>926.80630638820719</v>
      </c>
      <c r="O218" s="174">
        <f>'Proy. com. total y otros sector'!AG22*O217</f>
        <v>962.54372228874297</v>
      </c>
      <c r="P218" s="174">
        <f>'Proy. com. total y otros sector'!AH22*P217</f>
        <v>999.62197689402035</v>
      </c>
      <c r="Q218" s="174">
        <f>'Proy. com. total y otros sector'!AI22*Q217</f>
        <v>1038.1164027186189</v>
      </c>
      <c r="R218" s="174">
        <f>'Proy. com. total y otros sector'!AJ22*R217</f>
        <v>1078.0867486585619</v>
      </c>
      <c r="S218" s="174">
        <f>'Proy. com. total y otros sector'!AK22*S217</f>
        <v>1119.5215692481358</v>
      </c>
      <c r="T218" s="174">
        <f>'Proy. com. total y otros sector'!AL22*T217</f>
        <v>1162.5447672153505</v>
      </c>
      <c r="U218" s="174">
        <f>'Proy. com. total y otros sector'!AM22*U217</f>
        <v>1207.201497709096</v>
      </c>
      <c r="V218" s="174">
        <f>'Proy. com. total y otros sector'!AN22*V217</f>
        <v>1253.5706422321912</v>
      </c>
      <c r="W218" s="174">
        <f>'Proy. com. total y otros sector'!AO22*W217</f>
        <v>1300.2711978259897</v>
      </c>
      <c r="X218" s="174">
        <f>'Proy. com. total y otros sector'!AP22*X217</f>
        <v>1347.5534212619364</v>
      </c>
      <c r="Y218" s="174">
        <f>'Proy. com. total y otros sector'!AQ22*Y217</f>
        <v>1395.2894792012894</v>
      </c>
      <c r="Z218" s="174">
        <f>'Proy. com. total y otros sector'!AR22*Z217</f>
        <v>1443.2520017949084</v>
      </c>
      <c r="AA218" s="174">
        <f>'Proy. com. total y otros sector'!AS22*AA217</f>
        <v>1491.1837495109148</v>
      </c>
      <c r="AB218" s="174">
        <f>'Proy. com. total y otros sector'!AT22*AB217</f>
        <v>1539.2071956980492</v>
      </c>
      <c r="AC218" s="174">
        <f>'Proy. com. total y otros sector'!AU22*AC217</f>
        <v>1586.9125668254351</v>
      </c>
      <c r="AD218" s="174">
        <f>'Proy. com. total y otros sector'!AV22*AD217</f>
        <v>1634.1422484609645</v>
      </c>
      <c r="AE218" s="174">
        <f>'Proy. com. total y otros sector'!AW22*AE217</f>
        <v>1680.8176404617793</v>
      </c>
      <c r="AF218" s="174">
        <f>'Proy. com. total y otros sector'!AX22*AF217</f>
        <v>1726.815147779171</v>
      </c>
      <c r="AG218" s="174">
        <f>'Proy. com. total y otros sector'!AY22*AG217</f>
        <v>1772.321657515276</v>
      </c>
      <c r="AH218" s="174">
        <f>'Proy. com. total y otros sector'!AZ22*AH217</f>
        <v>1817.2388122480477</v>
      </c>
      <c r="AI218" s="174">
        <f>'Proy. com. total y otros sector'!BA22*AI217</f>
        <v>1861.4431691741988</v>
      </c>
      <c r="AJ218" s="174">
        <f>'Proy. com. total y otros sector'!BB22*AJ217</f>
        <v>1904.7197887192399</v>
      </c>
      <c r="AK218" s="174">
        <f>'Proy. com. total y otros sector'!BC22*AK217</f>
        <v>1946.7663475933318</v>
      </c>
    </row>
    <row r="219" spans="1:37">
      <c r="A219" s="223"/>
      <c r="B219" s="92"/>
      <c r="C219" s="92"/>
    </row>
    <row r="221" spans="1:37">
      <c r="A221" s="230" t="s">
        <v>393</v>
      </c>
    </row>
    <row r="222" spans="1:37">
      <c r="A222" s="225" t="s">
        <v>17</v>
      </c>
      <c r="B222" s="226" t="s">
        <v>391</v>
      </c>
      <c r="C222" s="227" t="s">
        <v>465</v>
      </c>
      <c r="D222" s="240">
        <f>D246/$D$254</f>
        <v>3.219292509584145E-2</v>
      </c>
      <c r="E222" s="240">
        <f>D222</f>
        <v>3.219292509584145E-2</v>
      </c>
      <c r="F222" s="240">
        <f t="shared" ref="F222:F229" si="99">E222</f>
        <v>3.219292509584145E-2</v>
      </c>
      <c r="G222" s="240">
        <f t="shared" ref="G222:G229" si="100">F222</f>
        <v>3.219292509584145E-2</v>
      </c>
      <c r="H222" s="240">
        <f t="shared" ref="H222:H229" si="101">G222</f>
        <v>3.219292509584145E-2</v>
      </c>
      <c r="I222" s="240">
        <f t="shared" ref="I222:I229" si="102">H222</f>
        <v>3.219292509584145E-2</v>
      </c>
      <c r="J222" s="240">
        <f t="shared" ref="J222:J229" si="103">I222</f>
        <v>3.219292509584145E-2</v>
      </c>
      <c r="K222" s="240">
        <f t="shared" ref="K222:K229" si="104">J222</f>
        <v>3.219292509584145E-2</v>
      </c>
      <c r="L222" s="240">
        <f t="shared" ref="L222:L229" si="105">K222</f>
        <v>3.219292509584145E-2</v>
      </c>
      <c r="M222" s="240">
        <f t="shared" ref="M222:M229" si="106">L222</f>
        <v>3.219292509584145E-2</v>
      </c>
      <c r="N222" s="240">
        <f t="shared" ref="N222:N229" si="107">M222</f>
        <v>3.219292509584145E-2</v>
      </c>
      <c r="O222" s="240">
        <f t="shared" ref="O222:O229" si="108">N222</f>
        <v>3.219292509584145E-2</v>
      </c>
      <c r="P222" s="240">
        <f t="shared" ref="P222:P229" si="109">O222</f>
        <v>3.219292509584145E-2</v>
      </c>
      <c r="Q222" s="240">
        <f t="shared" ref="Q222:Q229" si="110">P222</f>
        <v>3.219292509584145E-2</v>
      </c>
      <c r="R222" s="240">
        <f t="shared" ref="R222:R229" si="111">Q222</f>
        <v>3.219292509584145E-2</v>
      </c>
      <c r="S222" s="240">
        <f t="shared" ref="S222:S229" si="112">R222</f>
        <v>3.219292509584145E-2</v>
      </c>
      <c r="T222" s="240">
        <f t="shared" ref="T222:T229" si="113">S222</f>
        <v>3.219292509584145E-2</v>
      </c>
      <c r="U222" s="240">
        <f t="shared" ref="U222:U229" si="114">T222</f>
        <v>3.219292509584145E-2</v>
      </c>
      <c r="V222" s="240">
        <f t="shared" ref="V222:V229" si="115">U222</f>
        <v>3.219292509584145E-2</v>
      </c>
      <c r="W222" s="240">
        <f t="shared" ref="W222:W229" si="116">V222</f>
        <v>3.219292509584145E-2</v>
      </c>
      <c r="X222" s="240">
        <f t="shared" ref="X222:X229" si="117">W222</f>
        <v>3.219292509584145E-2</v>
      </c>
      <c r="Y222" s="240">
        <f t="shared" ref="Y222:Y229" si="118">X222</f>
        <v>3.219292509584145E-2</v>
      </c>
      <c r="Z222" s="240">
        <f t="shared" ref="Z222:Z229" si="119">Y222</f>
        <v>3.219292509584145E-2</v>
      </c>
      <c r="AA222" s="240">
        <f t="shared" ref="AA222:AA229" si="120">Z222</f>
        <v>3.219292509584145E-2</v>
      </c>
      <c r="AB222" s="240">
        <f t="shared" ref="AB222:AB229" si="121">AA222</f>
        <v>3.219292509584145E-2</v>
      </c>
      <c r="AC222" s="240">
        <f t="shared" ref="AC222:AC229" si="122">AB222</f>
        <v>3.219292509584145E-2</v>
      </c>
      <c r="AD222" s="240">
        <f t="shared" ref="AD222:AD229" si="123">AC222</f>
        <v>3.219292509584145E-2</v>
      </c>
      <c r="AE222" s="240">
        <f t="shared" ref="AE222:AE229" si="124">AD222</f>
        <v>3.219292509584145E-2</v>
      </c>
      <c r="AF222" s="240">
        <f t="shared" ref="AF222:AF229" si="125">AE222</f>
        <v>3.219292509584145E-2</v>
      </c>
      <c r="AG222" s="240">
        <f t="shared" ref="AG222:AG229" si="126">AF222</f>
        <v>3.219292509584145E-2</v>
      </c>
      <c r="AH222" s="240">
        <f t="shared" ref="AH222:AH229" si="127">AG222</f>
        <v>3.219292509584145E-2</v>
      </c>
      <c r="AI222" s="240">
        <f t="shared" ref="AI222:AI229" si="128">AH222</f>
        <v>3.219292509584145E-2</v>
      </c>
      <c r="AJ222" s="240">
        <f t="shared" ref="AJ222:AJ229" si="129">AI222</f>
        <v>3.219292509584145E-2</v>
      </c>
      <c r="AK222" s="240">
        <f t="shared" ref="AK222:AK229" si="130">AJ222</f>
        <v>3.219292509584145E-2</v>
      </c>
    </row>
    <row r="223" spans="1:37">
      <c r="A223" s="225" t="s">
        <v>7</v>
      </c>
      <c r="B223" s="226" t="s">
        <v>391</v>
      </c>
      <c r="C223" s="227" t="s">
        <v>465</v>
      </c>
      <c r="D223" s="240">
        <f>D247/$D$254</f>
        <v>0.10439747439419869</v>
      </c>
      <c r="E223" s="240">
        <f t="shared" ref="E223:E229" si="131">D223</f>
        <v>0.10439747439419869</v>
      </c>
      <c r="F223" s="240">
        <f t="shared" si="99"/>
        <v>0.10439747439419869</v>
      </c>
      <c r="G223" s="240">
        <f t="shared" si="100"/>
        <v>0.10439747439419869</v>
      </c>
      <c r="H223" s="240">
        <f t="shared" si="101"/>
        <v>0.10439747439419869</v>
      </c>
      <c r="I223" s="240">
        <f t="shared" si="102"/>
        <v>0.10439747439419869</v>
      </c>
      <c r="J223" s="240">
        <f t="shared" si="103"/>
        <v>0.10439747439419869</v>
      </c>
      <c r="K223" s="240">
        <f t="shared" si="104"/>
        <v>0.10439747439419869</v>
      </c>
      <c r="L223" s="240">
        <f t="shared" si="105"/>
        <v>0.10439747439419869</v>
      </c>
      <c r="M223" s="240">
        <f t="shared" si="106"/>
        <v>0.10439747439419869</v>
      </c>
      <c r="N223" s="240">
        <f t="shared" si="107"/>
        <v>0.10439747439419869</v>
      </c>
      <c r="O223" s="240">
        <f t="shared" si="108"/>
        <v>0.10439747439419869</v>
      </c>
      <c r="P223" s="240">
        <f t="shared" si="109"/>
        <v>0.10439747439419869</v>
      </c>
      <c r="Q223" s="240">
        <f t="shared" si="110"/>
        <v>0.10439747439419869</v>
      </c>
      <c r="R223" s="240">
        <f t="shared" si="111"/>
        <v>0.10439747439419869</v>
      </c>
      <c r="S223" s="240">
        <f t="shared" si="112"/>
        <v>0.10439747439419869</v>
      </c>
      <c r="T223" s="240">
        <f t="shared" si="113"/>
        <v>0.10439747439419869</v>
      </c>
      <c r="U223" s="240">
        <f t="shared" si="114"/>
        <v>0.10439747439419869</v>
      </c>
      <c r="V223" s="240">
        <f t="shared" si="115"/>
        <v>0.10439747439419869</v>
      </c>
      <c r="W223" s="240">
        <f t="shared" si="116"/>
        <v>0.10439747439419869</v>
      </c>
      <c r="X223" s="240">
        <f t="shared" si="117"/>
        <v>0.10439747439419869</v>
      </c>
      <c r="Y223" s="240">
        <f t="shared" si="118"/>
        <v>0.10439747439419869</v>
      </c>
      <c r="Z223" s="240">
        <f t="shared" si="119"/>
        <v>0.10439747439419869</v>
      </c>
      <c r="AA223" s="240">
        <f t="shared" si="120"/>
        <v>0.10439747439419869</v>
      </c>
      <c r="AB223" s="240">
        <f t="shared" si="121"/>
        <v>0.10439747439419869</v>
      </c>
      <c r="AC223" s="240">
        <f t="shared" si="122"/>
        <v>0.10439747439419869</v>
      </c>
      <c r="AD223" s="240">
        <f t="shared" si="123"/>
        <v>0.10439747439419869</v>
      </c>
      <c r="AE223" s="240">
        <f t="shared" si="124"/>
        <v>0.10439747439419869</v>
      </c>
      <c r="AF223" s="240">
        <f t="shared" si="125"/>
        <v>0.10439747439419869</v>
      </c>
      <c r="AG223" s="240">
        <f t="shared" si="126"/>
        <v>0.10439747439419869</v>
      </c>
      <c r="AH223" s="240">
        <f t="shared" si="127"/>
        <v>0.10439747439419869</v>
      </c>
      <c r="AI223" s="240">
        <f t="shared" si="128"/>
        <v>0.10439747439419869</v>
      </c>
      <c r="AJ223" s="240">
        <f t="shared" si="129"/>
        <v>0.10439747439419869</v>
      </c>
      <c r="AK223" s="240">
        <f t="shared" si="130"/>
        <v>0.10439747439419869</v>
      </c>
    </row>
    <row r="224" spans="1:37">
      <c r="A224" s="225" t="s">
        <v>16</v>
      </c>
      <c r="B224" s="226" t="s">
        <v>391</v>
      </c>
      <c r="C224" s="227" t="s">
        <v>465</v>
      </c>
      <c r="D224" s="240">
        <f>D248/$D$254</f>
        <v>0.82256060963301703</v>
      </c>
      <c r="E224" s="240">
        <f t="shared" si="131"/>
        <v>0.82256060963301703</v>
      </c>
      <c r="F224" s="240">
        <f t="shared" si="99"/>
        <v>0.82256060963301703</v>
      </c>
      <c r="G224" s="240">
        <f t="shared" si="100"/>
        <v>0.82256060963301703</v>
      </c>
      <c r="H224" s="240">
        <f t="shared" si="101"/>
        <v>0.82256060963301703</v>
      </c>
      <c r="I224" s="240">
        <f t="shared" si="102"/>
        <v>0.82256060963301703</v>
      </c>
      <c r="J224" s="240">
        <f t="shared" si="103"/>
        <v>0.82256060963301703</v>
      </c>
      <c r="K224" s="240">
        <f t="shared" si="104"/>
        <v>0.82256060963301703</v>
      </c>
      <c r="L224" s="240">
        <f t="shared" si="105"/>
        <v>0.82256060963301703</v>
      </c>
      <c r="M224" s="240">
        <f t="shared" si="106"/>
        <v>0.82256060963301703</v>
      </c>
      <c r="N224" s="240">
        <f t="shared" si="107"/>
        <v>0.82256060963301703</v>
      </c>
      <c r="O224" s="240">
        <f t="shared" si="108"/>
        <v>0.82256060963301703</v>
      </c>
      <c r="P224" s="240">
        <f t="shared" si="109"/>
        <v>0.82256060963301703</v>
      </c>
      <c r="Q224" s="240">
        <f t="shared" si="110"/>
        <v>0.82256060963301703</v>
      </c>
      <c r="R224" s="240">
        <f t="shared" si="111"/>
        <v>0.82256060963301703</v>
      </c>
      <c r="S224" s="240">
        <f t="shared" si="112"/>
        <v>0.82256060963301703</v>
      </c>
      <c r="T224" s="240">
        <f t="shared" si="113"/>
        <v>0.82256060963301703</v>
      </c>
      <c r="U224" s="240">
        <f t="shared" si="114"/>
        <v>0.82256060963301703</v>
      </c>
      <c r="V224" s="240">
        <f t="shared" si="115"/>
        <v>0.82256060963301703</v>
      </c>
      <c r="W224" s="240">
        <f t="shared" si="116"/>
        <v>0.82256060963301703</v>
      </c>
      <c r="X224" s="240">
        <f t="shared" si="117"/>
        <v>0.82256060963301703</v>
      </c>
      <c r="Y224" s="240">
        <f t="shared" si="118"/>
        <v>0.82256060963301703</v>
      </c>
      <c r="Z224" s="240">
        <f t="shared" si="119"/>
        <v>0.82256060963301703</v>
      </c>
      <c r="AA224" s="240">
        <f t="shared" si="120"/>
        <v>0.82256060963301703</v>
      </c>
      <c r="AB224" s="240">
        <f t="shared" si="121"/>
        <v>0.82256060963301703</v>
      </c>
      <c r="AC224" s="240">
        <f t="shared" si="122"/>
        <v>0.82256060963301703</v>
      </c>
      <c r="AD224" s="240">
        <f t="shared" si="123"/>
        <v>0.82256060963301703</v>
      </c>
      <c r="AE224" s="240">
        <f t="shared" si="124"/>
        <v>0.82256060963301703</v>
      </c>
      <c r="AF224" s="240">
        <f t="shared" si="125"/>
        <v>0.82256060963301703</v>
      </c>
      <c r="AG224" s="240">
        <f t="shared" si="126"/>
        <v>0.82256060963301703</v>
      </c>
      <c r="AH224" s="240">
        <f t="shared" si="127"/>
        <v>0.82256060963301703</v>
      </c>
      <c r="AI224" s="240">
        <f t="shared" si="128"/>
        <v>0.82256060963301703</v>
      </c>
      <c r="AJ224" s="240">
        <f t="shared" si="129"/>
        <v>0.82256060963301703</v>
      </c>
      <c r="AK224" s="240">
        <f t="shared" si="130"/>
        <v>0.82256060963301703</v>
      </c>
    </row>
    <row r="225" spans="1:37">
      <c r="A225" s="225" t="s">
        <v>18</v>
      </c>
      <c r="B225" s="226" t="s">
        <v>391</v>
      </c>
      <c r="C225" s="227" t="s">
        <v>465</v>
      </c>
      <c r="D225" s="240">
        <f>D249/$D$254</f>
        <v>4.0827842337554536E-2</v>
      </c>
      <c r="E225" s="240">
        <f t="shared" si="131"/>
        <v>4.0827842337554536E-2</v>
      </c>
      <c r="F225" s="240">
        <f t="shared" si="99"/>
        <v>4.0827842337554536E-2</v>
      </c>
      <c r="G225" s="240">
        <f t="shared" si="100"/>
        <v>4.0827842337554536E-2</v>
      </c>
      <c r="H225" s="240">
        <f t="shared" si="101"/>
        <v>4.0827842337554536E-2</v>
      </c>
      <c r="I225" s="240">
        <f t="shared" si="102"/>
        <v>4.0827842337554536E-2</v>
      </c>
      <c r="J225" s="240">
        <f t="shared" si="103"/>
        <v>4.0827842337554536E-2</v>
      </c>
      <c r="K225" s="240">
        <f t="shared" si="104"/>
        <v>4.0827842337554536E-2</v>
      </c>
      <c r="L225" s="240">
        <f t="shared" si="105"/>
        <v>4.0827842337554536E-2</v>
      </c>
      <c r="M225" s="240">
        <f t="shared" si="106"/>
        <v>4.0827842337554536E-2</v>
      </c>
      <c r="N225" s="240">
        <f t="shared" si="107"/>
        <v>4.0827842337554536E-2</v>
      </c>
      <c r="O225" s="240">
        <f t="shared" si="108"/>
        <v>4.0827842337554536E-2</v>
      </c>
      <c r="P225" s="240">
        <f t="shared" si="109"/>
        <v>4.0827842337554536E-2</v>
      </c>
      <c r="Q225" s="240">
        <f t="shared" si="110"/>
        <v>4.0827842337554536E-2</v>
      </c>
      <c r="R225" s="240">
        <f t="shared" si="111"/>
        <v>4.0827842337554536E-2</v>
      </c>
      <c r="S225" s="240">
        <f t="shared" si="112"/>
        <v>4.0827842337554536E-2</v>
      </c>
      <c r="T225" s="240">
        <f t="shared" si="113"/>
        <v>4.0827842337554536E-2</v>
      </c>
      <c r="U225" s="240">
        <f t="shared" si="114"/>
        <v>4.0827842337554536E-2</v>
      </c>
      <c r="V225" s="240">
        <f t="shared" si="115"/>
        <v>4.0827842337554536E-2</v>
      </c>
      <c r="W225" s="240">
        <f t="shared" si="116"/>
        <v>4.0827842337554536E-2</v>
      </c>
      <c r="X225" s="240">
        <f t="shared" si="117"/>
        <v>4.0827842337554536E-2</v>
      </c>
      <c r="Y225" s="240">
        <f t="shared" si="118"/>
        <v>4.0827842337554536E-2</v>
      </c>
      <c r="Z225" s="240">
        <f t="shared" si="119"/>
        <v>4.0827842337554536E-2</v>
      </c>
      <c r="AA225" s="240">
        <f t="shared" si="120"/>
        <v>4.0827842337554536E-2</v>
      </c>
      <c r="AB225" s="240">
        <f t="shared" si="121"/>
        <v>4.0827842337554536E-2</v>
      </c>
      <c r="AC225" s="240">
        <f t="shared" si="122"/>
        <v>4.0827842337554536E-2</v>
      </c>
      <c r="AD225" s="240">
        <f t="shared" si="123"/>
        <v>4.0827842337554536E-2</v>
      </c>
      <c r="AE225" s="240">
        <f t="shared" si="124"/>
        <v>4.0827842337554536E-2</v>
      </c>
      <c r="AF225" s="240">
        <f t="shared" si="125"/>
        <v>4.0827842337554536E-2</v>
      </c>
      <c r="AG225" s="240">
        <f t="shared" si="126"/>
        <v>4.0827842337554536E-2</v>
      </c>
      <c r="AH225" s="240">
        <f t="shared" si="127"/>
        <v>4.0827842337554536E-2</v>
      </c>
      <c r="AI225" s="240">
        <f t="shared" si="128"/>
        <v>4.0827842337554536E-2</v>
      </c>
      <c r="AJ225" s="240">
        <f t="shared" si="129"/>
        <v>4.0827842337554536E-2</v>
      </c>
      <c r="AK225" s="240">
        <f t="shared" si="130"/>
        <v>4.0827842337554536E-2</v>
      </c>
    </row>
    <row r="226" spans="1:37">
      <c r="A226" s="225" t="s">
        <v>153</v>
      </c>
      <c r="B226" s="226" t="s">
        <v>391</v>
      </c>
      <c r="C226" s="227" t="s">
        <v>465</v>
      </c>
      <c r="D226" s="240"/>
      <c r="E226" s="240">
        <f t="shared" si="131"/>
        <v>0</v>
      </c>
      <c r="F226" s="240">
        <f t="shared" si="99"/>
        <v>0</v>
      </c>
      <c r="G226" s="240">
        <f t="shared" si="100"/>
        <v>0</v>
      </c>
      <c r="H226" s="240">
        <f t="shared" si="101"/>
        <v>0</v>
      </c>
      <c r="I226" s="240">
        <f t="shared" si="102"/>
        <v>0</v>
      </c>
      <c r="J226" s="240">
        <f t="shared" si="103"/>
        <v>0</v>
      </c>
      <c r="K226" s="240">
        <f t="shared" si="104"/>
        <v>0</v>
      </c>
      <c r="L226" s="240">
        <f t="shared" si="105"/>
        <v>0</v>
      </c>
      <c r="M226" s="240">
        <f t="shared" si="106"/>
        <v>0</v>
      </c>
      <c r="N226" s="240">
        <f t="shared" si="107"/>
        <v>0</v>
      </c>
      <c r="O226" s="240">
        <f t="shared" si="108"/>
        <v>0</v>
      </c>
      <c r="P226" s="240">
        <f t="shared" si="109"/>
        <v>0</v>
      </c>
      <c r="Q226" s="240">
        <f t="shared" si="110"/>
        <v>0</v>
      </c>
      <c r="R226" s="240">
        <f t="shared" si="111"/>
        <v>0</v>
      </c>
      <c r="S226" s="240">
        <f t="shared" si="112"/>
        <v>0</v>
      </c>
      <c r="T226" s="240">
        <f t="shared" si="113"/>
        <v>0</v>
      </c>
      <c r="U226" s="240">
        <f t="shared" si="114"/>
        <v>0</v>
      </c>
      <c r="V226" s="240">
        <f t="shared" si="115"/>
        <v>0</v>
      </c>
      <c r="W226" s="240">
        <f t="shared" si="116"/>
        <v>0</v>
      </c>
      <c r="X226" s="240">
        <f t="shared" si="117"/>
        <v>0</v>
      </c>
      <c r="Y226" s="240">
        <f t="shared" si="118"/>
        <v>0</v>
      </c>
      <c r="Z226" s="240">
        <f t="shared" si="119"/>
        <v>0</v>
      </c>
      <c r="AA226" s="240">
        <f t="shared" si="120"/>
        <v>0</v>
      </c>
      <c r="AB226" s="240">
        <f t="shared" si="121"/>
        <v>0</v>
      </c>
      <c r="AC226" s="240">
        <f t="shared" si="122"/>
        <v>0</v>
      </c>
      <c r="AD226" s="240">
        <f t="shared" si="123"/>
        <v>0</v>
      </c>
      <c r="AE226" s="240">
        <f t="shared" si="124"/>
        <v>0</v>
      </c>
      <c r="AF226" s="240">
        <f t="shared" si="125"/>
        <v>0</v>
      </c>
      <c r="AG226" s="240">
        <f t="shared" si="126"/>
        <v>0</v>
      </c>
      <c r="AH226" s="240">
        <f t="shared" si="127"/>
        <v>0</v>
      </c>
      <c r="AI226" s="240">
        <f t="shared" si="128"/>
        <v>0</v>
      </c>
      <c r="AJ226" s="240">
        <f t="shared" si="129"/>
        <v>0</v>
      </c>
      <c r="AK226" s="240">
        <f t="shared" si="130"/>
        <v>0</v>
      </c>
    </row>
    <row r="227" spans="1:37">
      <c r="A227" s="225" t="s">
        <v>208</v>
      </c>
      <c r="B227" s="226" t="s">
        <v>391</v>
      </c>
      <c r="C227" s="227" t="s">
        <v>465</v>
      </c>
      <c r="D227" s="240">
        <f>D253/$D$254</f>
        <v>2.1148539388333286E-5</v>
      </c>
      <c r="E227" s="240">
        <f t="shared" si="131"/>
        <v>2.1148539388333286E-5</v>
      </c>
      <c r="F227" s="240">
        <f t="shared" si="99"/>
        <v>2.1148539388333286E-5</v>
      </c>
      <c r="G227" s="240">
        <f t="shared" si="100"/>
        <v>2.1148539388333286E-5</v>
      </c>
      <c r="H227" s="240">
        <f t="shared" si="101"/>
        <v>2.1148539388333286E-5</v>
      </c>
      <c r="I227" s="240">
        <f t="shared" si="102"/>
        <v>2.1148539388333286E-5</v>
      </c>
      <c r="J227" s="240">
        <f t="shared" si="103"/>
        <v>2.1148539388333286E-5</v>
      </c>
      <c r="K227" s="240">
        <f t="shared" si="104"/>
        <v>2.1148539388333286E-5</v>
      </c>
      <c r="L227" s="240">
        <f t="shared" si="105"/>
        <v>2.1148539388333286E-5</v>
      </c>
      <c r="M227" s="240">
        <f t="shared" si="106"/>
        <v>2.1148539388333286E-5</v>
      </c>
      <c r="N227" s="240">
        <f t="shared" si="107"/>
        <v>2.1148539388333286E-5</v>
      </c>
      <c r="O227" s="240">
        <f t="shared" si="108"/>
        <v>2.1148539388333286E-5</v>
      </c>
      <c r="P227" s="240">
        <f t="shared" si="109"/>
        <v>2.1148539388333286E-5</v>
      </c>
      <c r="Q227" s="240">
        <f t="shared" si="110"/>
        <v>2.1148539388333286E-5</v>
      </c>
      <c r="R227" s="240">
        <f t="shared" si="111"/>
        <v>2.1148539388333286E-5</v>
      </c>
      <c r="S227" s="240">
        <f t="shared" si="112"/>
        <v>2.1148539388333286E-5</v>
      </c>
      <c r="T227" s="240">
        <f t="shared" si="113"/>
        <v>2.1148539388333286E-5</v>
      </c>
      <c r="U227" s="240">
        <f t="shared" si="114"/>
        <v>2.1148539388333286E-5</v>
      </c>
      <c r="V227" s="240">
        <f t="shared" si="115"/>
        <v>2.1148539388333286E-5</v>
      </c>
      <c r="W227" s="240">
        <f t="shared" si="116"/>
        <v>2.1148539388333286E-5</v>
      </c>
      <c r="X227" s="240">
        <f t="shared" si="117"/>
        <v>2.1148539388333286E-5</v>
      </c>
      <c r="Y227" s="240">
        <f t="shared" si="118"/>
        <v>2.1148539388333286E-5</v>
      </c>
      <c r="Z227" s="240">
        <f t="shared" si="119"/>
        <v>2.1148539388333286E-5</v>
      </c>
      <c r="AA227" s="240">
        <f t="shared" si="120"/>
        <v>2.1148539388333286E-5</v>
      </c>
      <c r="AB227" s="240">
        <f t="shared" si="121"/>
        <v>2.1148539388333286E-5</v>
      </c>
      <c r="AC227" s="240">
        <f t="shared" si="122"/>
        <v>2.1148539388333286E-5</v>
      </c>
      <c r="AD227" s="240">
        <f t="shared" si="123"/>
        <v>2.1148539388333286E-5</v>
      </c>
      <c r="AE227" s="240">
        <f t="shared" si="124"/>
        <v>2.1148539388333286E-5</v>
      </c>
      <c r="AF227" s="240">
        <f t="shared" si="125"/>
        <v>2.1148539388333286E-5</v>
      </c>
      <c r="AG227" s="240">
        <f t="shared" si="126"/>
        <v>2.1148539388333286E-5</v>
      </c>
      <c r="AH227" s="240">
        <f t="shared" si="127"/>
        <v>2.1148539388333286E-5</v>
      </c>
      <c r="AI227" s="240">
        <f t="shared" si="128"/>
        <v>2.1148539388333286E-5</v>
      </c>
      <c r="AJ227" s="240">
        <f t="shared" si="129"/>
        <v>2.1148539388333286E-5</v>
      </c>
      <c r="AK227" s="240">
        <f t="shared" si="130"/>
        <v>2.1148539388333286E-5</v>
      </c>
    </row>
    <row r="228" spans="1:37">
      <c r="A228" s="225" t="s">
        <v>152</v>
      </c>
      <c r="B228" s="226" t="s">
        <v>391</v>
      </c>
      <c r="C228" s="227" t="s">
        <v>465</v>
      </c>
      <c r="D228" s="240">
        <f>D251/$D$254</f>
        <v>0</v>
      </c>
      <c r="E228" s="240">
        <f t="shared" si="131"/>
        <v>0</v>
      </c>
      <c r="F228" s="240">
        <f t="shared" si="99"/>
        <v>0</v>
      </c>
      <c r="G228" s="240">
        <f t="shared" si="100"/>
        <v>0</v>
      </c>
      <c r="H228" s="240">
        <f t="shared" si="101"/>
        <v>0</v>
      </c>
      <c r="I228" s="240">
        <f t="shared" si="102"/>
        <v>0</v>
      </c>
      <c r="J228" s="240">
        <f t="shared" si="103"/>
        <v>0</v>
      </c>
      <c r="K228" s="240">
        <f t="shared" si="104"/>
        <v>0</v>
      </c>
      <c r="L228" s="240">
        <f t="shared" si="105"/>
        <v>0</v>
      </c>
      <c r="M228" s="240">
        <f t="shared" si="106"/>
        <v>0</v>
      </c>
      <c r="N228" s="240">
        <f t="shared" si="107"/>
        <v>0</v>
      </c>
      <c r="O228" s="240">
        <f t="shared" si="108"/>
        <v>0</v>
      </c>
      <c r="P228" s="240">
        <f t="shared" si="109"/>
        <v>0</v>
      </c>
      <c r="Q228" s="240">
        <f t="shared" si="110"/>
        <v>0</v>
      </c>
      <c r="R228" s="240">
        <f t="shared" si="111"/>
        <v>0</v>
      </c>
      <c r="S228" s="240">
        <f t="shared" si="112"/>
        <v>0</v>
      </c>
      <c r="T228" s="240">
        <f t="shared" si="113"/>
        <v>0</v>
      </c>
      <c r="U228" s="240">
        <f t="shared" si="114"/>
        <v>0</v>
      </c>
      <c r="V228" s="240">
        <f t="shared" si="115"/>
        <v>0</v>
      </c>
      <c r="W228" s="240">
        <f t="shared" si="116"/>
        <v>0</v>
      </c>
      <c r="X228" s="240">
        <f t="shared" si="117"/>
        <v>0</v>
      </c>
      <c r="Y228" s="240">
        <f t="shared" si="118"/>
        <v>0</v>
      </c>
      <c r="Z228" s="240">
        <f t="shared" si="119"/>
        <v>0</v>
      </c>
      <c r="AA228" s="240">
        <f t="shared" si="120"/>
        <v>0</v>
      </c>
      <c r="AB228" s="240">
        <f t="shared" si="121"/>
        <v>0</v>
      </c>
      <c r="AC228" s="240">
        <f t="shared" si="122"/>
        <v>0</v>
      </c>
      <c r="AD228" s="240">
        <f t="shared" si="123"/>
        <v>0</v>
      </c>
      <c r="AE228" s="240">
        <f t="shared" si="124"/>
        <v>0</v>
      </c>
      <c r="AF228" s="240">
        <f t="shared" si="125"/>
        <v>0</v>
      </c>
      <c r="AG228" s="240">
        <f t="shared" si="126"/>
        <v>0</v>
      </c>
      <c r="AH228" s="240">
        <f t="shared" si="127"/>
        <v>0</v>
      </c>
      <c r="AI228" s="240">
        <f t="shared" si="128"/>
        <v>0</v>
      </c>
      <c r="AJ228" s="240">
        <f t="shared" si="129"/>
        <v>0</v>
      </c>
      <c r="AK228" s="240">
        <f t="shared" si="130"/>
        <v>0</v>
      </c>
    </row>
    <row r="229" spans="1:37" ht="15" customHeight="1">
      <c r="A229" s="225" t="s">
        <v>209</v>
      </c>
      <c r="B229" s="226" t="s">
        <v>391</v>
      </c>
      <c r="C229" s="227" t="s">
        <v>465</v>
      </c>
      <c r="D229" s="240">
        <f>D252/$D$254</f>
        <v>0</v>
      </c>
      <c r="E229" s="240">
        <f t="shared" si="131"/>
        <v>0</v>
      </c>
      <c r="F229" s="240">
        <f t="shared" si="99"/>
        <v>0</v>
      </c>
      <c r="G229" s="240">
        <f t="shared" si="100"/>
        <v>0</v>
      </c>
      <c r="H229" s="240">
        <f t="shared" si="101"/>
        <v>0</v>
      </c>
      <c r="I229" s="240">
        <f t="shared" si="102"/>
        <v>0</v>
      </c>
      <c r="J229" s="240">
        <f t="shared" si="103"/>
        <v>0</v>
      </c>
      <c r="K229" s="240">
        <f t="shared" si="104"/>
        <v>0</v>
      </c>
      <c r="L229" s="240">
        <f t="shared" si="105"/>
        <v>0</v>
      </c>
      <c r="M229" s="240">
        <f t="shared" si="106"/>
        <v>0</v>
      </c>
      <c r="N229" s="240">
        <f t="shared" si="107"/>
        <v>0</v>
      </c>
      <c r="O229" s="240">
        <f t="shared" si="108"/>
        <v>0</v>
      </c>
      <c r="P229" s="240">
        <f t="shared" si="109"/>
        <v>0</v>
      </c>
      <c r="Q229" s="240">
        <f t="shared" si="110"/>
        <v>0</v>
      </c>
      <c r="R229" s="240">
        <f t="shared" si="111"/>
        <v>0</v>
      </c>
      <c r="S229" s="240">
        <f t="shared" si="112"/>
        <v>0</v>
      </c>
      <c r="T229" s="240">
        <f t="shared" si="113"/>
        <v>0</v>
      </c>
      <c r="U229" s="240">
        <f t="shared" si="114"/>
        <v>0</v>
      </c>
      <c r="V229" s="240">
        <f t="shared" si="115"/>
        <v>0</v>
      </c>
      <c r="W229" s="240">
        <f t="shared" si="116"/>
        <v>0</v>
      </c>
      <c r="X229" s="240">
        <f t="shared" si="117"/>
        <v>0</v>
      </c>
      <c r="Y229" s="240">
        <f t="shared" si="118"/>
        <v>0</v>
      </c>
      <c r="Z229" s="240">
        <f t="shared" si="119"/>
        <v>0</v>
      </c>
      <c r="AA229" s="240">
        <f t="shared" si="120"/>
        <v>0</v>
      </c>
      <c r="AB229" s="240">
        <f t="shared" si="121"/>
        <v>0</v>
      </c>
      <c r="AC229" s="240">
        <f t="shared" si="122"/>
        <v>0</v>
      </c>
      <c r="AD229" s="240">
        <f t="shared" si="123"/>
        <v>0</v>
      </c>
      <c r="AE229" s="240">
        <f t="shared" si="124"/>
        <v>0</v>
      </c>
      <c r="AF229" s="240">
        <f t="shared" si="125"/>
        <v>0</v>
      </c>
      <c r="AG229" s="240">
        <f t="shared" si="126"/>
        <v>0</v>
      </c>
      <c r="AH229" s="240">
        <f t="shared" si="127"/>
        <v>0</v>
      </c>
      <c r="AI229" s="240">
        <f t="shared" si="128"/>
        <v>0</v>
      </c>
      <c r="AJ229" s="240">
        <f t="shared" si="129"/>
        <v>0</v>
      </c>
      <c r="AK229" s="240">
        <f t="shared" si="130"/>
        <v>0</v>
      </c>
    </row>
    <row r="230" spans="1:37">
      <c r="A230" s="225" t="s">
        <v>80</v>
      </c>
      <c r="B230" s="226" t="s">
        <v>391</v>
      </c>
      <c r="C230" s="227" t="s">
        <v>465</v>
      </c>
      <c r="D230" s="182">
        <f>SUM(D222:D229)</f>
        <v>1</v>
      </c>
      <c r="E230" s="182">
        <f t="shared" ref="E230:AK230" si="132">SUM(E222:E229)</f>
        <v>1</v>
      </c>
      <c r="F230" s="182">
        <f t="shared" si="132"/>
        <v>1</v>
      </c>
      <c r="G230" s="182">
        <f t="shared" si="132"/>
        <v>1</v>
      </c>
      <c r="H230" s="182">
        <f t="shared" si="132"/>
        <v>1</v>
      </c>
      <c r="I230" s="182">
        <f t="shared" si="132"/>
        <v>1</v>
      </c>
      <c r="J230" s="182">
        <f t="shared" si="132"/>
        <v>1</v>
      </c>
      <c r="K230" s="182">
        <f t="shared" si="132"/>
        <v>1</v>
      </c>
      <c r="L230" s="182">
        <f t="shared" si="132"/>
        <v>1</v>
      </c>
      <c r="M230" s="182">
        <f t="shared" si="132"/>
        <v>1</v>
      </c>
      <c r="N230" s="182">
        <f t="shared" si="132"/>
        <v>1</v>
      </c>
      <c r="O230" s="182">
        <f t="shared" si="132"/>
        <v>1</v>
      </c>
      <c r="P230" s="182">
        <f t="shared" si="132"/>
        <v>1</v>
      </c>
      <c r="Q230" s="182">
        <f t="shared" si="132"/>
        <v>1</v>
      </c>
      <c r="R230" s="182">
        <f t="shared" si="132"/>
        <v>1</v>
      </c>
      <c r="S230" s="182">
        <f t="shared" si="132"/>
        <v>1</v>
      </c>
      <c r="T230" s="182">
        <f t="shared" si="132"/>
        <v>1</v>
      </c>
      <c r="U230" s="182">
        <f t="shared" si="132"/>
        <v>1</v>
      </c>
      <c r="V230" s="182">
        <f t="shared" si="132"/>
        <v>1</v>
      </c>
      <c r="W230" s="182">
        <f t="shared" si="132"/>
        <v>1</v>
      </c>
      <c r="X230" s="182">
        <f t="shared" si="132"/>
        <v>1</v>
      </c>
      <c r="Y230" s="182">
        <f t="shared" si="132"/>
        <v>1</v>
      </c>
      <c r="Z230" s="182">
        <f t="shared" si="132"/>
        <v>1</v>
      </c>
      <c r="AA230" s="182">
        <f t="shared" si="132"/>
        <v>1</v>
      </c>
      <c r="AB230" s="182">
        <f t="shared" si="132"/>
        <v>1</v>
      </c>
      <c r="AC230" s="182">
        <f t="shared" si="132"/>
        <v>1</v>
      </c>
      <c r="AD230" s="182">
        <f t="shared" si="132"/>
        <v>1</v>
      </c>
      <c r="AE230" s="182">
        <f t="shared" si="132"/>
        <v>1</v>
      </c>
      <c r="AF230" s="182">
        <f t="shared" si="132"/>
        <v>1</v>
      </c>
      <c r="AG230" s="182">
        <f t="shared" si="132"/>
        <v>1</v>
      </c>
      <c r="AH230" s="182">
        <f t="shared" si="132"/>
        <v>1</v>
      </c>
      <c r="AI230" s="182">
        <f t="shared" si="132"/>
        <v>1</v>
      </c>
      <c r="AJ230" s="182">
        <f t="shared" si="132"/>
        <v>1</v>
      </c>
      <c r="AK230" s="182">
        <f t="shared" si="132"/>
        <v>1</v>
      </c>
    </row>
    <row r="231" spans="1:37">
      <c r="A231" s="223"/>
      <c r="B231" s="92"/>
      <c r="C231" s="92"/>
      <c r="D231" s="171"/>
      <c r="E231" s="171"/>
      <c r="F231" s="171"/>
      <c r="G231" s="171"/>
      <c r="H231" s="171"/>
      <c r="I231" s="171"/>
      <c r="J231" s="171"/>
      <c r="K231" s="171"/>
      <c r="L231" s="171"/>
      <c r="M231" s="171"/>
      <c r="N231" s="171"/>
      <c r="O231" s="171"/>
      <c r="P231" s="171"/>
      <c r="Q231" s="171"/>
      <c r="R231" s="171"/>
      <c r="S231" s="171"/>
      <c r="T231" s="171"/>
      <c r="U231" s="171"/>
      <c r="V231" s="171"/>
      <c r="W231" s="171"/>
      <c r="X231" s="171"/>
      <c r="Y231" s="171"/>
      <c r="Z231" s="171"/>
      <c r="AA231" s="171"/>
      <c r="AB231" s="171"/>
      <c r="AC231" s="171"/>
      <c r="AD231" s="171"/>
      <c r="AE231" s="171"/>
      <c r="AF231" s="171"/>
      <c r="AG231" s="171"/>
      <c r="AH231" s="171"/>
      <c r="AI231" s="171"/>
      <c r="AJ231" s="171"/>
      <c r="AK231" s="171"/>
    </row>
    <row r="232" spans="1:37">
      <c r="A232" s="173"/>
    </row>
    <row r="233" spans="1:37">
      <c r="A233" s="230" t="s">
        <v>490</v>
      </c>
    </row>
    <row r="234" spans="1:37">
      <c r="A234" s="225" t="s">
        <v>17</v>
      </c>
      <c r="B234" s="226" t="s">
        <v>212</v>
      </c>
      <c r="C234" s="227" t="s">
        <v>465</v>
      </c>
      <c r="D234" s="174">
        <f t="shared" ref="D234:AK234" si="133">D222*D$242</f>
        <v>21.146047523999997</v>
      </c>
      <c r="E234" s="174">
        <f t="shared" si="133"/>
        <v>21.97060043357947</v>
      </c>
      <c r="F234" s="174">
        <f t="shared" si="133"/>
        <v>22.373113752772017</v>
      </c>
      <c r="G234" s="174">
        <f t="shared" si="133"/>
        <v>20.175008821999391</v>
      </c>
      <c r="H234" s="174">
        <f t="shared" si="133"/>
        <v>22.882381207841529</v>
      </c>
      <c r="I234" s="174">
        <f t="shared" si="133"/>
        <v>24.048745080194184</v>
      </c>
      <c r="J234" s="174">
        <f t="shared" si="133"/>
        <v>25.229505377016554</v>
      </c>
      <c r="K234" s="174">
        <f t="shared" si="133"/>
        <v>26.420168612225627</v>
      </c>
      <c r="L234" s="174">
        <f t="shared" si="133"/>
        <v>27.56426228078222</v>
      </c>
      <c r="M234" s="174">
        <f t="shared" si="133"/>
        <v>28.718786669472646</v>
      </c>
      <c r="N234" s="174">
        <f t="shared" si="133"/>
        <v>29.836605999909036</v>
      </c>
      <c r="O234" s="174">
        <f t="shared" si="133"/>
        <v>30.987097953113917</v>
      </c>
      <c r="P234" s="174">
        <f t="shared" si="133"/>
        <v>32.180755426306149</v>
      </c>
      <c r="Q234" s="174">
        <f t="shared" si="133"/>
        <v>33.420003593484878</v>
      </c>
      <c r="R234" s="174">
        <f t="shared" si="133"/>
        <v>34.70676594638433</v>
      </c>
      <c r="S234" s="174">
        <f t="shared" si="133"/>
        <v>36.040674021984117</v>
      </c>
      <c r="T234" s="174">
        <f t="shared" si="133"/>
        <v>37.425716611526212</v>
      </c>
      <c r="U234" s="174">
        <f t="shared" si="133"/>
        <v>38.863347391336539</v>
      </c>
      <c r="V234" s="174">
        <f t="shared" si="133"/>
        <v>40.35610578772679</v>
      </c>
      <c r="W234" s="174">
        <f t="shared" si="133"/>
        <v>41.859533275892126</v>
      </c>
      <c r="X234" s="174">
        <f t="shared" si="133"/>
        <v>43.381686353330394</v>
      </c>
      <c r="Y234" s="174">
        <f t="shared" si="133"/>
        <v>44.918449690942737</v>
      </c>
      <c r="Z234" s="174">
        <f t="shared" si="133"/>
        <v>46.462503588206715</v>
      </c>
      <c r="AA234" s="174">
        <f t="shared" si="133"/>
        <v>48.005566752140879</v>
      </c>
      <c r="AB234" s="174">
        <f t="shared" si="133"/>
        <v>49.551581958087468</v>
      </c>
      <c r="AC234" s="174">
        <f t="shared" si="133"/>
        <v>51.087357397460721</v>
      </c>
      <c r="AD234" s="174">
        <f t="shared" si="133"/>
        <v>52.607819000653762</v>
      </c>
      <c r="AE234" s="174">
        <f t="shared" si="133"/>
        <v>54.110436399155027</v>
      </c>
      <c r="AF234" s="174">
        <f t="shared" si="133"/>
        <v>55.591230706819232</v>
      </c>
      <c r="AG234" s="174">
        <f t="shared" si="133"/>
        <v>57.056218366126842</v>
      </c>
      <c r="AH234" s="174">
        <f t="shared" si="133"/>
        <v>58.502232963957283</v>
      </c>
      <c r="AI234" s="174">
        <f t="shared" si="133"/>
        <v>59.92530051539071</v>
      </c>
      <c r="AJ234" s="174">
        <f t="shared" si="133"/>
        <v>61.318501486805445</v>
      </c>
      <c r="AK234" s="174">
        <f t="shared" si="133"/>
        <v>62.672103207176974</v>
      </c>
    </row>
    <row r="235" spans="1:37">
      <c r="A235" s="225" t="s">
        <v>7</v>
      </c>
      <c r="B235" s="226" t="s">
        <v>212</v>
      </c>
      <c r="C235" s="227" t="s">
        <v>465</v>
      </c>
      <c r="D235" s="174">
        <f t="shared" ref="D235:AK235" si="134">D223*D$242</f>
        <v>68.573885359999991</v>
      </c>
      <c r="E235" s="174">
        <f t="shared" si="134"/>
        <v>71.247803340680932</v>
      </c>
      <c r="F235" s="174">
        <f t="shared" si="134"/>
        <v>72.55310175045966</v>
      </c>
      <c r="G235" s="174">
        <f t="shared" si="134"/>
        <v>65.424932982231141</v>
      </c>
      <c r="H235" s="174">
        <f t="shared" si="134"/>
        <v>74.204589956086735</v>
      </c>
      <c r="I235" s="174">
        <f t="shared" si="134"/>
        <v>77.986956489595187</v>
      </c>
      <c r="J235" s="174">
        <f t="shared" si="134"/>
        <v>81.816008757639111</v>
      </c>
      <c r="K235" s="174">
        <f t="shared" si="134"/>
        <v>85.677174968531503</v>
      </c>
      <c r="L235" s="174">
        <f t="shared" si="134"/>
        <v>89.387322123911645</v>
      </c>
      <c r="M235" s="174">
        <f t="shared" si="134"/>
        <v>93.131294749790115</v>
      </c>
      <c r="N235" s="174">
        <f t="shared" si="134"/>
        <v>96.756237639544722</v>
      </c>
      <c r="O235" s="174">
        <f t="shared" si="134"/>
        <v>100.48713360093573</v>
      </c>
      <c r="P235" s="174">
        <f t="shared" si="134"/>
        <v>104.35800973667176</v>
      </c>
      <c r="Q235" s="174">
        <f t="shared" si="134"/>
        <v>108.37673057101468</v>
      </c>
      <c r="R235" s="174">
        <f t="shared" si="134"/>
        <v>112.54953373780714</v>
      </c>
      <c r="S235" s="174">
        <f t="shared" si="134"/>
        <v>116.87522435933541</v>
      </c>
      <c r="T235" s="174">
        <f t="shared" si="134"/>
        <v>121.36673756747423</v>
      </c>
      <c r="U235" s="174">
        <f t="shared" si="134"/>
        <v>126.02878744572365</v>
      </c>
      <c r="V235" s="174">
        <f t="shared" si="134"/>
        <v>130.86960902375438</v>
      </c>
      <c r="W235" s="174">
        <f t="shared" si="134"/>
        <v>135.74502908055283</v>
      </c>
      <c r="X235" s="174">
        <f t="shared" si="134"/>
        <v>140.68117379100784</v>
      </c>
      <c r="Y235" s="174">
        <f t="shared" si="134"/>
        <v>145.66469767741143</v>
      </c>
      <c r="Z235" s="174">
        <f t="shared" si="134"/>
        <v>150.67186390175996</v>
      </c>
      <c r="AA235" s="174">
        <f t="shared" si="134"/>
        <v>155.67581730661092</v>
      </c>
      <c r="AB235" s="174">
        <f t="shared" si="134"/>
        <v>160.68934380025345</v>
      </c>
      <c r="AC235" s="174">
        <f t="shared" si="134"/>
        <v>165.66966406099047</v>
      </c>
      <c r="AD235" s="174">
        <f t="shared" si="134"/>
        <v>170.60032354018182</v>
      </c>
      <c r="AE235" s="174">
        <f t="shared" si="134"/>
        <v>175.47311658142607</v>
      </c>
      <c r="AF235" s="174">
        <f t="shared" si="134"/>
        <v>180.27514017379042</v>
      </c>
      <c r="AG235" s="174">
        <f t="shared" si="134"/>
        <v>185.0259048587348</v>
      </c>
      <c r="AH235" s="174">
        <f t="shared" si="134"/>
        <v>189.7151423698096</v>
      </c>
      <c r="AI235" s="174">
        <f t="shared" si="134"/>
        <v>194.32996559011949</v>
      </c>
      <c r="AJ235" s="174">
        <f t="shared" si="134"/>
        <v>198.84793537094038</v>
      </c>
      <c r="AK235" s="174">
        <f t="shared" si="134"/>
        <v>203.23748992436256</v>
      </c>
    </row>
    <row r="236" spans="1:37">
      <c r="A236" s="225" t="s">
        <v>16</v>
      </c>
      <c r="B236" s="226" t="s">
        <v>212</v>
      </c>
      <c r="C236" s="227" t="s">
        <v>465</v>
      </c>
      <c r="D236" s="174">
        <f t="shared" ref="D236:AK236" si="135">D224*D$242</f>
        <v>540.30212199999994</v>
      </c>
      <c r="E236" s="174">
        <f t="shared" si="135"/>
        <v>561.37025240316052</v>
      </c>
      <c r="F236" s="174">
        <f t="shared" si="135"/>
        <v>571.65485997562371</v>
      </c>
      <c r="G236" s="174">
        <f t="shared" si="135"/>
        <v>515.49113684357349</v>
      </c>
      <c r="H236" s="174">
        <f t="shared" si="135"/>
        <v>584.66713975638663</v>
      </c>
      <c r="I236" s="174">
        <f t="shared" si="135"/>
        <v>614.46887336835528</v>
      </c>
      <c r="J236" s="174">
        <f t="shared" si="135"/>
        <v>644.63844965547969</v>
      </c>
      <c r="K236" s="174">
        <f t="shared" si="135"/>
        <v>675.06105566923736</v>
      </c>
      <c r="L236" s="174">
        <f t="shared" si="135"/>
        <v>704.29376387091463</v>
      </c>
      <c r="M236" s="174">
        <f t="shared" si="135"/>
        <v>733.79298713721096</v>
      </c>
      <c r="N236" s="174">
        <f t="shared" si="135"/>
        <v>762.35436039440845</v>
      </c>
      <c r="O236" s="174">
        <f t="shared" si="135"/>
        <v>791.75055100426187</v>
      </c>
      <c r="P236" s="174">
        <f t="shared" si="135"/>
        <v>822.24966271650703</v>
      </c>
      <c r="Q236" s="174">
        <f t="shared" si="135"/>
        <v>853.91366109026183</v>
      </c>
      <c r="R236" s="174">
        <f t="shared" si="135"/>
        <v>886.79169321386382</v>
      </c>
      <c r="S236" s="174">
        <f t="shared" si="135"/>
        <v>920.87434449805846</v>
      </c>
      <c r="T236" s="174">
        <f t="shared" si="135"/>
        <v>956.26353244633253</v>
      </c>
      <c r="U236" s="174">
        <f t="shared" si="135"/>
        <v>992.99639990548519</v>
      </c>
      <c r="V236" s="174">
        <f t="shared" si="135"/>
        <v>1031.1378316925639</v>
      </c>
      <c r="W236" s="174">
        <f t="shared" si="135"/>
        <v>1069.5518691719994</v>
      </c>
      <c r="X236" s="174">
        <f t="shared" si="135"/>
        <v>1108.4443637062761</v>
      </c>
      <c r="Y236" s="174">
        <f t="shared" si="135"/>
        <v>1147.7101646263475</v>
      </c>
      <c r="Z236" s="174">
        <f t="shared" si="135"/>
        <v>1187.1622464504921</v>
      </c>
      <c r="AA236" s="174">
        <f t="shared" si="135"/>
        <v>1226.5890140725462</v>
      </c>
      <c r="AB236" s="174">
        <f t="shared" si="135"/>
        <v>1266.0912092449139</v>
      </c>
      <c r="AC236" s="174">
        <f t="shared" si="135"/>
        <v>1305.3317684022259</v>
      </c>
      <c r="AD236" s="174">
        <f t="shared" si="135"/>
        <v>1344.1810441211201</v>
      </c>
      <c r="AE236" s="174">
        <f t="shared" si="135"/>
        <v>1382.5743830201704</v>
      </c>
      <c r="AF236" s="174">
        <f t="shared" si="135"/>
        <v>1420.4101206807632</v>
      </c>
      <c r="AG236" s="174">
        <f t="shared" si="135"/>
        <v>1457.8419830715645</v>
      </c>
      <c r="AH236" s="174">
        <f t="shared" si="135"/>
        <v>1494.7890652515339</v>
      </c>
      <c r="AI236" s="174">
        <f t="shared" si="135"/>
        <v>1531.1498280331443</v>
      </c>
      <c r="AJ236" s="174">
        <f t="shared" si="135"/>
        <v>1566.7474705889692</v>
      </c>
      <c r="AK236" s="174">
        <f t="shared" si="135"/>
        <v>1601.333313689413</v>
      </c>
    </row>
    <row r="237" spans="1:37">
      <c r="A237" s="225" t="s">
        <v>18</v>
      </c>
      <c r="B237" s="226" t="s">
        <v>212</v>
      </c>
      <c r="C237" s="227" t="s">
        <v>465</v>
      </c>
      <c r="D237" s="174">
        <f t="shared" ref="D237:AK237" si="136">D225*D$242</f>
        <v>26.817926355000001</v>
      </c>
      <c r="E237" s="174">
        <f t="shared" si="136"/>
        <v>27.86364419800617</v>
      </c>
      <c r="F237" s="174">
        <f t="shared" si="136"/>
        <v>28.37412127599254</v>
      </c>
      <c r="G237" s="174">
        <f t="shared" si="136"/>
        <v>25.586431704827138</v>
      </c>
      <c r="H237" s="174">
        <f t="shared" si="136"/>
        <v>29.019986518163758</v>
      </c>
      <c r="I237" s="174">
        <f t="shared" si="136"/>
        <v>30.499197249927466</v>
      </c>
      <c r="J237" s="174">
        <f t="shared" si="136"/>
        <v>31.996665873657317</v>
      </c>
      <c r="K237" s="174">
        <f t="shared" si="136"/>
        <v>33.506693642165935</v>
      </c>
      <c r="L237" s="174">
        <f t="shared" si="136"/>
        <v>34.957660765537305</v>
      </c>
      <c r="M237" s="174">
        <f t="shared" si="136"/>
        <v>36.421856379200356</v>
      </c>
      <c r="N237" s="174">
        <f t="shared" si="136"/>
        <v>37.839501754668987</v>
      </c>
      <c r="O237" s="174">
        <f t="shared" si="136"/>
        <v>39.298583336607678</v>
      </c>
      <c r="P237" s="174">
        <f t="shared" si="136"/>
        <v>40.812408469783648</v>
      </c>
      <c r="Q237" s="174">
        <f t="shared" si="136"/>
        <v>42.384052818225044</v>
      </c>
      <c r="R237" s="174">
        <f t="shared" si="136"/>
        <v>44.015955800438547</v>
      </c>
      <c r="S237" s="174">
        <f t="shared" si="136"/>
        <v>45.707650122754536</v>
      </c>
      <c r="T237" s="174">
        <f t="shared" si="136"/>
        <v>47.464194466217371</v>
      </c>
      <c r="U237" s="174">
        <f t="shared" si="136"/>
        <v>49.287432418126677</v>
      </c>
      <c r="V237" s="174">
        <f t="shared" si="136"/>
        <v>51.180584540042886</v>
      </c>
      <c r="W237" s="174">
        <f t="shared" si="136"/>
        <v>53.087267460902694</v>
      </c>
      <c r="X237" s="174">
        <f t="shared" si="136"/>
        <v>55.017698624714548</v>
      </c>
      <c r="Y237" s="174">
        <f t="shared" si="136"/>
        <v>56.966658872078824</v>
      </c>
      <c r="Z237" s="174">
        <f t="shared" si="136"/>
        <v>58.924865182642499</v>
      </c>
      <c r="AA237" s="174">
        <f t="shared" si="136"/>
        <v>60.881815021355045</v>
      </c>
      <c r="AB237" s="174">
        <f t="shared" si="136"/>
        <v>62.842508710789403</v>
      </c>
      <c r="AC237" s="174">
        <f t="shared" si="136"/>
        <v>64.790216081832838</v>
      </c>
      <c r="AD237" s="174">
        <f t="shared" si="136"/>
        <v>66.718502077301139</v>
      </c>
      <c r="AE237" s="174">
        <f t="shared" si="136"/>
        <v>68.624157622953959</v>
      </c>
      <c r="AF237" s="174">
        <f t="shared" si="136"/>
        <v>70.502136599628926</v>
      </c>
      <c r="AG237" s="174">
        <f t="shared" si="136"/>
        <v>72.36006920446701</v>
      </c>
      <c r="AH237" s="174">
        <f t="shared" si="136"/>
        <v>74.193939716148165</v>
      </c>
      <c r="AI237" s="174">
        <f t="shared" si="136"/>
        <v>75.998708231362045</v>
      </c>
      <c r="AJ237" s="174">
        <f t="shared" si="136"/>
        <v>77.765599231049308</v>
      </c>
      <c r="AK237" s="174">
        <f t="shared" si="136"/>
        <v>79.482269507597437</v>
      </c>
    </row>
    <row r="238" spans="1:37">
      <c r="A238" s="225" t="s">
        <v>153</v>
      </c>
      <c r="B238" s="226" t="s">
        <v>212</v>
      </c>
      <c r="C238" s="227" t="s">
        <v>465</v>
      </c>
      <c r="D238" s="174">
        <f t="shared" ref="D238:AK238" si="137">D226*D$242</f>
        <v>0</v>
      </c>
      <c r="E238" s="174">
        <f t="shared" si="137"/>
        <v>0</v>
      </c>
      <c r="F238" s="174">
        <f t="shared" si="137"/>
        <v>0</v>
      </c>
      <c r="G238" s="174">
        <f t="shared" si="137"/>
        <v>0</v>
      </c>
      <c r="H238" s="174">
        <f t="shared" si="137"/>
        <v>0</v>
      </c>
      <c r="I238" s="174">
        <f t="shared" si="137"/>
        <v>0</v>
      </c>
      <c r="J238" s="174">
        <f t="shared" si="137"/>
        <v>0</v>
      </c>
      <c r="K238" s="174">
        <f t="shared" si="137"/>
        <v>0</v>
      </c>
      <c r="L238" s="174">
        <f t="shared" si="137"/>
        <v>0</v>
      </c>
      <c r="M238" s="174">
        <f t="shared" si="137"/>
        <v>0</v>
      </c>
      <c r="N238" s="174">
        <f t="shared" si="137"/>
        <v>0</v>
      </c>
      <c r="O238" s="174">
        <f t="shared" si="137"/>
        <v>0</v>
      </c>
      <c r="P238" s="174">
        <f t="shared" si="137"/>
        <v>0</v>
      </c>
      <c r="Q238" s="174">
        <f t="shared" si="137"/>
        <v>0</v>
      </c>
      <c r="R238" s="174">
        <f t="shared" si="137"/>
        <v>0</v>
      </c>
      <c r="S238" s="174">
        <f t="shared" si="137"/>
        <v>0</v>
      </c>
      <c r="T238" s="174">
        <f t="shared" si="137"/>
        <v>0</v>
      </c>
      <c r="U238" s="174">
        <f t="shared" si="137"/>
        <v>0</v>
      </c>
      <c r="V238" s="174">
        <f t="shared" si="137"/>
        <v>0</v>
      </c>
      <c r="W238" s="174">
        <f t="shared" si="137"/>
        <v>0</v>
      </c>
      <c r="X238" s="174">
        <f t="shared" si="137"/>
        <v>0</v>
      </c>
      <c r="Y238" s="174">
        <f t="shared" si="137"/>
        <v>0</v>
      </c>
      <c r="Z238" s="174">
        <f t="shared" si="137"/>
        <v>0</v>
      </c>
      <c r="AA238" s="174">
        <f t="shared" si="137"/>
        <v>0</v>
      </c>
      <c r="AB238" s="174">
        <f t="shared" si="137"/>
        <v>0</v>
      </c>
      <c r="AC238" s="174">
        <f t="shared" si="137"/>
        <v>0</v>
      </c>
      <c r="AD238" s="174">
        <f t="shared" si="137"/>
        <v>0</v>
      </c>
      <c r="AE238" s="174">
        <f t="shared" si="137"/>
        <v>0</v>
      </c>
      <c r="AF238" s="174">
        <f t="shared" si="137"/>
        <v>0</v>
      </c>
      <c r="AG238" s="174">
        <f t="shared" si="137"/>
        <v>0</v>
      </c>
      <c r="AH238" s="174">
        <f t="shared" si="137"/>
        <v>0</v>
      </c>
      <c r="AI238" s="174">
        <f t="shared" si="137"/>
        <v>0</v>
      </c>
      <c r="AJ238" s="174">
        <f t="shared" si="137"/>
        <v>0</v>
      </c>
      <c r="AK238" s="174">
        <f t="shared" si="137"/>
        <v>0</v>
      </c>
    </row>
    <row r="239" spans="1:37">
      <c r="A239" s="225" t="s">
        <v>208</v>
      </c>
      <c r="B239" s="226" t="s">
        <v>212</v>
      </c>
      <c r="C239" s="227" t="s">
        <v>465</v>
      </c>
      <c r="D239" s="174">
        <f t="shared" ref="D239:AK239" si="138">D227*D$242</f>
        <v>1.3891499999999999E-2</v>
      </c>
      <c r="E239" s="174">
        <f t="shared" si="138"/>
        <v>1.4433174595709815E-2</v>
      </c>
      <c r="F239" s="174">
        <f t="shared" si="138"/>
        <v>1.4697598184430928E-2</v>
      </c>
      <c r="G239" s="174">
        <f t="shared" si="138"/>
        <v>1.3253594305636468E-2</v>
      </c>
      <c r="H239" s="174">
        <f t="shared" si="138"/>
        <v>1.5032151903941337E-2</v>
      </c>
      <c r="I239" s="174">
        <f t="shared" si="138"/>
        <v>1.5798372811862669E-2</v>
      </c>
      <c r="J239" s="174">
        <f t="shared" si="138"/>
        <v>1.6574051181292782E-2</v>
      </c>
      <c r="K239" s="174">
        <f t="shared" si="138"/>
        <v>1.7356235100681707E-2</v>
      </c>
      <c r="L239" s="174">
        <f t="shared" si="138"/>
        <v>1.8107826015187872E-2</v>
      </c>
      <c r="M239" s="174">
        <f t="shared" si="138"/>
        <v>1.8866269195989882E-2</v>
      </c>
      <c r="N239" s="174">
        <f t="shared" si="138"/>
        <v>1.9600599676006688E-2</v>
      </c>
      <c r="O239" s="174">
        <f t="shared" si="138"/>
        <v>2.0356393823816415E-2</v>
      </c>
      <c r="P239" s="174">
        <f t="shared" si="138"/>
        <v>2.1140544751786776E-2</v>
      </c>
      <c r="Q239" s="174">
        <f t="shared" si="138"/>
        <v>2.1954645632569571E-2</v>
      </c>
      <c r="R239" s="174">
        <f t="shared" si="138"/>
        <v>2.2799960068045761E-2</v>
      </c>
      <c r="S239" s="174">
        <f t="shared" si="138"/>
        <v>2.3676246003332891E-2</v>
      </c>
      <c r="T239" s="174">
        <f t="shared" si="138"/>
        <v>2.458612380015459E-2</v>
      </c>
      <c r="U239" s="174">
        <f t="shared" si="138"/>
        <v>2.5530548423955753E-2</v>
      </c>
      <c r="V239" s="174">
        <f t="shared" si="138"/>
        <v>2.6511188103305747E-2</v>
      </c>
      <c r="W239" s="174">
        <f t="shared" si="138"/>
        <v>2.7498836642738243E-2</v>
      </c>
      <c r="X239" s="174">
        <f t="shared" si="138"/>
        <v>2.8498786607441338E-2</v>
      </c>
      <c r="Y239" s="174">
        <f t="shared" si="138"/>
        <v>2.9508334509015504E-2</v>
      </c>
      <c r="Z239" s="174">
        <f t="shared" si="138"/>
        <v>3.0522671807250483E-2</v>
      </c>
      <c r="AA239" s="174">
        <f t="shared" si="138"/>
        <v>3.1536358261774096E-2</v>
      </c>
      <c r="AB239" s="174">
        <f t="shared" si="138"/>
        <v>3.2551984005026215E-2</v>
      </c>
      <c r="AC239" s="174">
        <f t="shared" si="138"/>
        <v>3.3560882925348791E-2</v>
      </c>
      <c r="AD239" s="174">
        <f t="shared" si="138"/>
        <v>3.4559721707716227E-2</v>
      </c>
      <c r="AE239" s="174">
        <f t="shared" si="138"/>
        <v>3.5546838073911353E-2</v>
      </c>
      <c r="AF239" s="174">
        <f t="shared" si="138"/>
        <v>3.6519618169178363E-2</v>
      </c>
      <c r="AG239" s="174">
        <f t="shared" si="138"/>
        <v>3.7482014382757951E-2</v>
      </c>
      <c r="AH239" s="174">
        <f t="shared" si="138"/>
        <v>3.843194659883583E-2</v>
      </c>
      <c r="AI239" s="174">
        <f t="shared" si="138"/>
        <v>3.9366804182424484E-2</v>
      </c>
      <c r="AJ239" s="174">
        <f t="shared" si="138"/>
        <v>4.0282041475466698E-2</v>
      </c>
      <c r="AK239" s="174">
        <f t="shared" si="138"/>
        <v>4.1171264781959309E-2</v>
      </c>
    </row>
    <row r="240" spans="1:37">
      <c r="A240" s="225" t="s">
        <v>152</v>
      </c>
      <c r="B240" s="226" t="s">
        <v>212</v>
      </c>
      <c r="C240" s="227" t="s">
        <v>465</v>
      </c>
      <c r="D240" s="174">
        <f t="shared" ref="D240:AK240" si="139">D228*D$242</f>
        <v>0</v>
      </c>
      <c r="E240" s="174">
        <f t="shared" si="139"/>
        <v>0</v>
      </c>
      <c r="F240" s="174">
        <f t="shared" si="139"/>
        <v>0</v>
      </c>
      <c r="G240" s="174">
        <f t="shared" si="139"/>
        <v>0</v>
      </c>
      <c r="H240" s="174">
        <f t="shared" si="139"/>
        <v>0</v>
      </c>
      <c r="I240" s="174">
        <f t="shared" si="139"/>
        <v>0</v>
      </c>
      <c r="J240" s="174">
        <f t="shared" si="139"/>
        <v>0</v>
      </c>
      <c r="K240" s="174">
        <f t="shared" si="139"/>
        <v>0</v>
      </c>
      <c r="L240" s="174">
        <f t="shared" si="139"/>
        <v>0</v>
      </c>
      <c r="M240" s="174">
        <f t="shared" si="139"/>
        <v>0</v>
      </c>
      <c r="N240" s="174">
        <f t="shared" si="139"/>
        <v>0</v>
      </c>
      <c r="O240" s="174">
        <f t="shared" si="139"/>
        <v>0</v>
      </c>
      <c r="P240" s="174">
        <f t="shared" si="139"/>
        <v>0</v>
      </c>
      <c r="Q240" s="174">
        <f t="shared" si="139"/>
        <v>0</v>
      </c>
      <c r="R240" s="174">
        <f t="shared" si="139"/>
        <v>0</v>
      </c>
      <c r="S240" s="174">
        <f t="shared" si="139"/>
        <v>0</v>
      </c>
      <c r="T240" s="174">
        <f t="shared" si="139"/>
        <v>0</v>
      </c>
      <c r="U240" s="174">
        <f t="shared" si="139"/>
        <v>0</v>
      </c>
      <c r="V240" s="174">
        <f t="shared" si="139"/>
        <v>0</v>
      </c>
      <c r="W240" s="174">
        <f t="shared" si="139"/>
        <v>0</v>
      </c>
      <c r="X240" s="174">
        <f t="shared" si="139"/>
        <v>0</v>
      </c>
      <c r="Y240" s="174">
        <f t="shared" si="139"/>
        <v>0</v>
      </c>
      <c r="Z240" s="174">
        <f t="shared" si="139"/>
        <v>0</v>
      </c>
      <c r="AA240" s="174">
        <f t="shared" si="139"/>
        <v>0</v>
      </c>
      <c r="AB240" s="174">
        <f t="shared" si="139"/>
        <v>0</v>
      </c>
      <c r="AC240" s="174">
        <f t="shared" si="139"/>
        <v>0</v>
      </c>
      <c r="AD240" s="174">
        <f t="shared" si="139"/>
        <v>0</v>
      </c>
      <c r="AE240" s="174">
        <f t="shared" si="139"/>
        <v>0</v>
      </c>
      <c r="AF240" s="174">
        <f t="shared" si="139"/>
        <v>0</v>
      </c>
      <c r="AG240" s="174">
        <f t="shared" si="139"/>
        <v>0</v>
      </c>
      <c r="AH240" s="174">
        <f t="shared" si="139"/>
        <v>0</v>
      </c>
      <c r="AI240" s="174">
        <f t="shared" si="139"/>
        <v>0</v>
      </c>
      <c r="AJ240" s="174">
        <f t="shared" si="139"/>
        <v>0</v>
      </c>
      <c r="AK240" s="174">
        <f t="shared" si="139"/>
        <v>0</v>
      </c>
    </row>
    <row r="241" spans="1:37">
      <c r="A241" s="225" t="s">
        <v>209</v>
      </c>
      <c r="B241" s="226" t="s">
        <v>212</v>
      </c>
      <c r="C241" s="227" t="s">
        <v>465</v>
      </c>
      <c r="D241" s="174">
        <f t="shared" ref="D241:AK241" si="140">D229*D$242</f>
        <v>0</v>
      </c>
      <c r="E241" s="174">
        <f t="shared" si="140"/>
        <v>0</v>
      </c>
      <c r="F241" s="174">
        <f t="shared" si="140"/>
        <v>0</v>
      </c>
      <c r="G241" s="174">
        <f t="shared" si="140"/>
        <v>0</v>
      </c>
      <c r="H241" s="174">
        <f t="shared" si="140"/>
        <v>0</v>
      </c>
      <c r="I241" s="174">
        <f t="shared" si="140"/>
        <v>0</v>
      </c>
      <c r="J241" s="174">
        <f t="shared" si="140"/>
        <v>0</v>
      </c>
      <c r="K241" s="174">
        <f t="shared" si="140"/>
        <v>0</v>
      </c>
      <c r="L241" s="174">
        <f t="shared" si="140"/>
        <v>0</v>
      </c>
      <c r="M241" s="174">
        <f t="shared" si="140"/>
        <v>0</v>
      </c>
      <c r="N241" s="174">
        <f t="shared" si="140"/>
        <v>0</v>
      </c>
      <c r="O241" s="174">
        <f t="shared" si="140"/>
        <v>0</v>
      </c>
      <c r="P241" s="174">
        <f t="shared" si="140"/>
        <v>0</v>
      </c>
      <c r="Q241" s="174">
        <f t="shared" si="140"/>
        <v>0</v>
      </c>
      <c r="R241" s="174">
        <f t="shared" si="140"/>
        <v>0</v>
      </c>
      <c r="S241" s="174">
        <f t="shared" si="140"/>
        <v>0</v>
      </c>
      <c r="T241" s="174">
        <f t="shared" si="140"/>
        <v>0</v>
      </c>
      <c r="U241" s="174">
        <f t="shared" si="140"/>
        <v>0</v>
      </c>
      <c r="V241" s="174">
        <f t="shared" si="140"/>
        <v>0</v>
      </c>
      <c r="W241" s="174">
        <f t="shared" si="140"/>
        <v>0</v>
      </c>
      <c r="X241" s="174">
        <f t="shared" si="140"/>
        <v>0</v>
      </c>
      <c r="Y241" s="174">
        <f t="shared" si="140"/>
        <v>0</v>
      </c>
      <c r="Z241" s="174">
        <f t="shared" si="140"/>
        <v>0</v>
      </c>
      <c r="AA241" s="174">
        <f t="shared" si="140"/>
        <v>0</v>
      </c>
      <c r="AB241" s="174">
        <f t="shared" si="140"/>
        <v>0</v>
      </c>
      <c r="AC241" s="174">
        <f t="shared" si="140"/>
        <v>0</v>
      </c>
      <c r="AD241" s="174">
        <f t="shared" si="140"/>
        <v>0</v>
      </c>
      <c r="AE241" s="174">
        <f t="shared" si="140"/>
        <v>0</v>
      </c>
      <c r="AF241" s="174">
        <f t="shared" si="140"/>
        <v>0</v>
      </c>
      <c r="AG241" s="174">
        <f t="shared" si="140"/>
        <v>0</v>
      </c>
      <c r="AH241" s="174">
        <f t="shared" si="140"/>
        <v>0</v>
      </c>
      <c r="AI241" s="174">
        <f t="shared" si="140"/>
        <v>0</v>
      </c>
      <c r="AJ241" s="174">
        <f t="shared" si="140"/>
        <v>0</v>
      </c>
      <c r="AK241" s="174">
        <f t="shared" si="140"/>
        <v>0</v>
      </c>
    </row>
    <row r="242" spans="1:37">
      <c r="A242" s="225" t="s">
        <v>80</v>
      </c>
      <c r="B242" s="226" t="s">
        <v>212</v>
      </c>
      <c r="C242" s="227" t="s">
        <v>465</v>
      </c>
      <c r="D242" s="183">
        <f t="shared" ref="D242:AK242" si="141">D218</f>
        <v>656.85387273899994</v>
      </c>
      <c r="E242" s="183">
        <f t="shared" si="141"/>
        <v>682.46673355002281</v>
      </c>
      <c r="F242" s="183">
        <f t="shared" si="141"/>
        <v>694.96989435303237</v>
      </c>
      <c r="G242" s="183">
        <f t="shared" si="141"/>
        <v>626.69076394693673</v>
      </c>
      <c r="H242" s="183">
        <f t="shared" si="141"/>
        <v>710.78912959038257</v>
      </c>
      <c r="I242" s="183">
        <f t="shared" si="141"/>
        <v>747.01957056088395</v>
      </c>
      <c r="J242" s="183">
        <f t="shared" si="141"/>
        <v>783.69720371497397</v>
      </c>
      <c r="K242" s="183">
        <f t="shared" si="141"/>
        <v>820.68244912726107</v>
      </c>
      <c r="L242" s="183">
        <f t="shared" si="141"/>
        <v>856.22111686716096</v>
      </c>
      <c r="M242" s="183">
        <f t="shared" si="141"/>
        <v>892.08379120487007</v>
      </c>
      <c r="N242" s="183">
        <f t="shared" si="141"/>
        <v>926.80630638820719</v>
      </c>
      <c r="O242" s="183">
        <f t="shared" si="141"/>
        <v>962.54372228874297</v>
      </c>
      <c r="P242" s="183">
        <f t="shared" si="141"/>
        <v>999.62197689402035</v>
      </c>
      <c r="Q242" s="183">
        <f t="shared" si="141"/>
        <v>1038.1164027186189</v>
      </c>
      <c r="R242" s="183">
        <f t="shared" si="141"/>
        <v>1078.0867486585619</v>
      </c>
      <c r="S242" s="183">
        <f t="shared" si="141"/>
        <v>1119.5215692481358</v>
      </c>
      <c r="T242" s="183">
        <f t="shared" si="141"/>
        <v>1162.5447672153505</v>
      </c>
      <c r="U242" s="183">
        <f t="shared" si="141"/>
        <v>1207.201497709096</v>
      </c>
      <c r="V242" s="183">
        <f t="shared" si="141"/>
        <v>1253.5706422321912</v>
      </c>
      <c r="W242" s="183">
        <f t="shared" si="141"/>
        <v>1300.2711978259897</v>
      </c>
      <c r="X242" s="183">
        <f t="shared" si="141"/>
        <v>1347.5534212619364</v>
      </c>
      <c r="Y242" s="183">
        <f t="shared" si="141"/>
        <v>1395.2894792012894</v>
      </c>
      <c r="Z242" s="183">
        <f t="shared" si="141"/>
        <v>1443.2520017949084</v>
      </c>
      <c r="AA242" s="183">
        <f t="shared" si="141"/>
        <v>1491.1837495109148</v>
      </c>
      <c r="AB242" s="183">
        <f t="shared" si="141"/>
        <v>1539.2071956980492</v>
      </c>
      <c r="AC242" s="183">
        <f t="shared" si="141"/>
        <v>1586.9125668254351</v>
      </c>
      <c r="AD242" s="183">
        <f t="shared" si="141"/>
        <v>1634.1422484609645</v>
      </c>
      <c r="AE242" s="183">
        <f t="shared" si="141"/>
        <v>1680.8176404617793</v>
      </c>
      <c r="AF242" s="183">
        <f t="shared" si="141"/>
        <v>1726.815147779171</v>
      </c>
      <c r="AG242" s="183">
        <f t="shared" si="141"/>
        <v>1772.321657515276</v>
      </c>
      <c r="AH242" s="183">
        <f t="shared" si="141"/>
        <v>1817.2388122480477</v>
      </c>
      <c r="AI242" s="183">
        <f t="shared" si="141"/>
        <v>1861.4431691741988</v>
      </c>
      <c r="AJ242" s="183">
        <f t="shared" si="141"/>
        <v>1904.7197887192399</v>
      </c>
      <c r="AK242" s="183">
        <f t="shared" si="141"/>
        <v>1946.7663475933318</v>
      </c>
    </row>
    <row r="245" spans="1:37">
      <c r="A245" s="230" t="s">
        <v>211</v>
      </c>
    </row>
    <row r="246" spans="1:37">
      <c r="A246" s="225" t="s">
        <v>17</v>
      </c>
      <c r="B246" s="226" t="s">
        <v>212</v>
      </c>
      <c r="C246" s="227" t="s">
        <v>467</v>
      </c>
      <c r="D246" s="241">
        <v>21.146047523999997</v>
      </c>
    </row>
    <row r="247" spans="1:37">
      <c r="A247" s="225" t="s">
        <v>7</v>
      </c>
      <c r="B247" s="226" t="s">
        <v>212</v>
      </c>
      <c r="C247" s="227" t="s">
        <v>467</v>
      </c>
      <c r="D247" s="241">
        <v>68.573885359999991</v>
      </c>
    </row>
    <row r="248" spans="1:37">
      <c r="A248" s="225" t="s">
        <v>16</v>
      </c>
      <c r="B248" s="226" t="s">
        <v>212</v>
      </c>
      <c r="C248" s="227" t="s">
        <v>467</v>
      </c>
      <c r="D248" s="241">
        <v>540.30212199999994</v>
      </c>
    </row>
    <row r="249" spans="1:37">
      <c r="A249" s="225" t="s">
        <v>18</v>
      </c>
      <c r="B249" s="226" t="s">
        <v>212</v>
      </c>
      <c r="C249" s="227" t="s">
        <v>467</v>
      </c>
      <c r="D249" s="241">
        <v>26.817926355000001</v>
      </c>
    </row>
    <row r="250" spans="1:37">
      <c r="A250" s="225" t="s">
        <v>213</v>
      </c>
      <c r="B250" s="226" t="s">
        <v>212</v>
      </c>
      <c r="C250" s="227" t="s">
        <v>467</v>
      </c>
      <c r="D250" s="241">
        <v>0</v>
      </c>
    </row>
    <row r="251" spans="1:37">
      <c r="A251" s="225" t="s">
        <v>214</v>
      </c>
      <c r="B251" s="226" t="s">
        <v>212</v>
      </c>
      <c r="C251" s="227" t="s">
        <v>467</v>
      </c>
      <c r="D251" s="241">
        <v>0</v>
      </c>
    </row>
    <row r="252" spans="1:37" ht="15" customHeight="1">
      <c r="A252" s="225" t="s">
        <v>207</v>
      </c>
      <c r="B252" s="226" t="s">
        <v>212</v>
      </c>
      <c r="C252" s="227" t="s">
        <v>467</v>
      </c>
      <c r="D252" s="241">
        <v>0</v>
      </c>
    </row>
    <row r="253" spans="1:37">
      <c r="A253" s="225" t="s">
        <v>215</v>
      </c>
      <c r="B253" s="226" t="s">
        <v>212</v>
      </c>
      <c r="C253" s="227" t="s">
        <v>467</v>
      </c>
      <c r="D253" s="241">
        <v>1.3891499999999999E-2</v>
      </c>
    </row>
    <row r="254" spans="1:37">
      <c r="A254" s="225" t="s">
        <v>80</v>
      </c>
      <c r="B254" s="226" t="s">
        <v>212</v>
      </c>
      <c r="C254" s="227" t="s">
        <v>467</v>
      </c>
      <c r="D254" s="235">
        <f>SUM(D246:D253)</f>
        <v>656.85387273899994</v>
      </c>
    </row>
    <row r="255" spans="1:37">
      <c r="A255" s="236"/>
      <c r="B255" s="238"/>
      <c r="C255" s="239"/>
      <c r="D255" s="113"/>
    </row>
    <row r="256" spans="1:37">
      <c r="A256" s="113"/>
      <c r="B256" s="92"/>
      <c r="C256" s="92"/>
      <c r="D256" s="113"/>
    </row>
    <row r="257" spans="1:37">
      <c r="A257" s="230" t="s">
        <v>489</v>
      </c>
    </row>
    <row r="258" spans="1:37">
      <c r="A258" s="225" t="s">
        <v>17</v>
      </c>
      <c r="B258" s="226" t="s">
        <v>212</v>
      </c>
      <c r="C258" s="227" t="s">
        <v>465</v>
      </c>
      <c r="D258" s="245">
        <f>D234-D246</f>
        <v>0</v>
      </c>
    </row>
    <row r="259" spans="1:37">
      <c r="A259" s="225" t="s">
        <v>7</v>
      </c>
      <c r="B259" s="226" t="s">
        <v>212</v>
      </c>
      <c r="C259" s="227" t="s">
        <v>465</v>
      </c>
      <c r="D259" s="245">
        <f>D235-D247</f>
        <v>0</v>
      </c>
    </row>
    <row r="260" spans="1:37">
      <c r="A260" s="225" t="s">
        <v>16</v>
      </c>
      <c r="B260" s="226" t="s">
        <v>212</v>
      </c>
      <c r="C260" s="227" t="s">
        <v>465</v>
      </c>
      <c r="D260" s="245">
        <f>D236-D248</f>
        <v>0</v>
      </c>
    </row>
    <row r="261" spans="1:37">
      <c r="A261" s="225" t="s">
        <v>18</v>
      </c>
      <c r="B261" s="226" t="s">
        <v>212</v>
      </c>
      <c r="C261" s="227" t="s">
        <v>465</v>
      </c>
      <c r="D261" s="245">
        <f>D237-D249</f>
        <v>0</v>
      </c>
    </row>
    <row r="262" spans="1:37">
      <c r="A262" s="225" t="s">
        <v>213</v>
      </c>
      <c r="B262" s="226" t="s">
        <v>212</v>
      </c>
      <c r="C262" s="227" t="s">
        <v>465</v>
      </c>
      <c r="D262" s="245">
        <v>0</v>
      </c>
    </row>
    <row r="263" spans="1:37">
      <c r="A263" s="225" t="s">
        <v>214</v>
      </c>
      <c r="B263" s="226" t="s">
        <v>212</v>
      </c>
      <c r="C263" s="227" t="s">
        <v>465</v>
      </c>
      <c r="D263" s="245">
        <v>0</v>
      </c>
    </row>
    <row r="264" spans="1:37">
      <c r="A264" s="225" t="s">
        <v>207</v>
      </c>
      <c r="B264" s="226" t="s">
        <v>212</v>
      </c>
      <c r="C264" s="227" t="s">
        <v>465</v>
      </c>
      <c r="D264" s="245">
        <f>D241-D252</f>
        <v>0</v>
      </c>
    </row>
    <row r="265" spans="1:37">
      <c r="A265" s="225" t="s">
        <v>215</v>
      </c>
      <c r="B265" s="226" t="s">
        <v>212</v>
      </c>
      <c r="C265" s="227" t="s">
        <v>465</v>
      </c>
      <c r="D265" s="245">
        <f>D239-D253</f>
        <v>0</v>
      </c>
    </row>
    <row r="266" spans="1:37">
      <c r="A266" s="225" t="s">
        <v>80</v>
      </c>
      <c r="B266" s="226" t="s">
        <v>212</v>
      </c>
      <c r="C266" s="227" t="s">
        <v>465</v>
      </c>
      <c r="D266" s="246">
        <f>D242-D254</f>
        <v>0</v>
      </c>
    </row>
    <row r="267" spans="1:37">
      <c r="A267" s="92"/>
      <c r="B267" s="92"/>
      <c r="C267" s="92"/>
    </row>
    <row r="268" spans="1:37">
      <c r="A268" s="195"/>
      <c r="B268" s="195"/>
      <c r="C268" s="195"/>
    </row>
    <row r="269" spans="1:37">
      <c r="A269" s="274" t="s">
        <v>550</v>
      </c>
    </row>
    <row r="270" spans="1:37">
      <c r="A270" s="274" t="s">
        <v>551</v>
      </c>
      <c r="B270" s="226" t="s">
        <v>212</v>
      </c>
      <c r="C270" s="227" t="s">
        <v>552</v>
      </c>
      <c r="G270" s="21">
        <f>+(G234-G194)*'[3]Trayectorias medidas generales'!H$68</f>
        <v>0</v>
      </c>
      <c r="H270" s="21">
        <f>+(H234-H194)*'[3]Trayectorias medidas generales'!I$68</f>
        <v>0.37920493270163014</v>
      </c>
      <c r="I270" s="21">
        <f>+(I234-I194)*'[3]Trayectorias medidas generales'!J$68</f>
        <v>0.79728866114834884</v>
      </c>
      <c r="J270" s="21">
        <f>+(J234-J194)*'[3]Trayectorias medidas generales'!K$68</f>
        <v>1.2549874685541835</v>
      </c>
      <c r="K270" s="21">
        <f>+(K234-K194)*'[3]Trayectorias medidas generales'!L$68</f>
        <v>1.7527161230735722</v>
      </c>
      <c r="L270" s="21">
        <f>+(L234-L194)*'[3]Trayectorias medidas generales'!M$68</f>
        <v>2.2862637295392512</v>
      </c>
      <c r="M270" s="21">
        <f>+(M234-M194)*'[3]Trayectorias medidas generales'!N$68</f>
        <v>2.8590018382972273</v>
      </c>
      <c r="N270" s="21">
        <f>+(N234-N194)*'[3]Trayectorias medidas generales'!O$68</f>
        <v>3.4659528112089415</v>
      </c>
      <c r="O270" s="21">
        <f>+(O234-O194)*'[3]Trayectorias medidas generales'!P$68</f>
        <v>4.114531752831363</v>
      </c>
      <c r="P270" s="21">
        <f>+(P234-P194)*'[3]Trayectorias medidas generales'!Q$68</f>
        <v>4.8046179520800685</v>
      </c>
      <c r="Q270" s="21">
        <f>+(Q234-Q194)*'[3]Trayectorias medidas generales'!R$68</f>
        <v>5.5436489426802797</v>
      </c>
      <c r="R270" s="21">
        <f>+(R234-R194)*'[3]Trayectorias medidas generales'!S$68</f>
        <v>6.334040989577181</v>
      </c>
      <c r="S270" s="21">
        <f>+(S234-S194)*'[3]Trayectorias medidas generales'!T$68</f>
        <v>7.176776208764851</v>
      </c>
      <c r="T270" s="21">
        <f>+(T234-T194)*'[3]Trayectorias medidas generales'!U$68</f>
        <v>8.0750761244807396</v>
      </c>
      <c r="U270" s="21">
        <f>+(U234-U194)*'[3]Trayectorias medidas generales'!V$68</f>
        <v>9.0318366535646728</v>
      </c>
      <c r="V270" s="21">
        <f>+(V234-V194)*'[3]Trayectorias medidas generales'!W$68</f>
        <v>10.050322062107986</v>
      </c>
      <c r="W270" s="21">
        <f>+(W234-W194)*'[3]Trayectorias medidas generales'!X$68</f>
        <v>11.121433124325053</v>
      </c>
      <c r="X270" s="21">
        <f>+(X234-X194)*'[3]Trayectorias medidas generales'!Y$68</f>
        <v>12.247985969095687</v>
      </c>
      <c r="Y270" s="21">
        <f>+(Y234-Y194)*'[3]Trayectorias medidas generales'!Z$68</f>
        <v>13.429682277153871</v>
      </c>
      <c r="Z270" s="21">
        <f>+(Z234-Z194)*'[3]Trayectorias medidas generales'!AA$68</f>
        <v>14.664934656342878</v>
      </c>
      <c r="AA270" s="21">
        <f>+(AA234-AA194)*'[3]Trayectorias medidas generales'!AB$68</f>
        <v>15.94841409101174</v>
      </c>
      <c r="AB270" s="21">
        <f>+(AB234-AB194)*'[3]Trayectorias medidas generales'!AC$68</f>
        <v>17.287170585511216</v>
      </c>
      <c r="AC270" s="21">
        <f>+(AC234-AC194)*'[3]Trayectorias medidas generales'!AD$68</f>
        <v>18.673728288452747</v>
      </c>
      <c r="AD270" s="21">
        <f>+(AD234-AD194)*'[3]Trayectorias medidas generales'!AE$68</f>
        <v>20.105630151491695</v>
      </c>
      <c r="AE270" s="21">
        <f>+(AE234-AE194)*'[3]Trayectorias medidas generales'!AF$68</f>
        <v>21.581098335414421</v>
      </c>
      <c r="AF270" s="21">
        <f>+(AF234-AF194)*'[3]Trayectorias medidas generales'!AG$68</f>
        <v>23.090532479482267</v>
      </c>
      <c r="AG270" s="21">
        <f>+(AG234-AG194)*'[3]Trayectorias medidas generales'!AH$68</f>
        <v>24.649409776115608</v>
      </c>
      <c r="AH270" s="21">
        <f>+(AH234-AH194)*'[3]Trayectorias medidas generales'!AI$68</f>
        <v>26.248615041042225</v>
      </c>
      <c r="AI270" s="21">
        <f>+(AI234-AI194)*'[3]Trayectorias medidas generales'!AJ$68</f>
        <v>27.885345094892333</v>
      </c>
      <c r="AJ270" s="21">
        <f>+(AJ234-AJ194)*'[3]Trayectorias medidas generales'!AK$68</f>
        <v>29.555108144095605</v>
      </c>
      <c r="AK270" s="21">
        <f>+(AK234-AK194)*'[3]Trayectorias medidas generales'!AL$68</f>
        <v>31.251544524138851</v>
      </c>
    </row>
    <row r="271" spans="1:37">
      <c r="A271" s="195"/>
      <c r="B271" s="195"/>
      <c r="C271" s="92"/>
      <c r="D271" s="113"/>
      <c r="E271" s="113"/>
      <c r="F271" s="113"/>
      <c r="G271" s="162"/>
    </row>
    <row r="272" spans="1:37">
      <c r="A272" s="195"/>
      <c r="B272" s="195"/>
      <c r="C272" s="92"/>
      <c r="D272" s="116"/>
      <c r="E272" s="116"/>
      <c r="F272" s="116"/>
      <c r="G272" s="116"/>
      <c r="H272" s="116"/>
      <c r="I272" s="116"/>
      <c r="J272" s="116"/>
      <c r="K272" s="116"/>
      <c r="L272" s="116"/>
      <c r="M272" s="116"/>
      <c r="N272" s="116"/>
      <c r="O272" s="116"/>
      <c r="P272" s="116"/>
      <c r="Q272" s="116"/>
      <c r="R272" s="116"/>
      <c r="S272" s="116"/>
      <c r="T272" s="116"/>
      <c r="U272" s="116"/>
      <c r="V272" s="116"/>
      <c r="W272" s="116"/>
      <c r="X272" s="116"/>
      <c r="Y272" s="116"/>
      <c r="Z272" s="116"/>
      <c r="AA272" s="116"/>
      <c r="AB272" s="116"/>
      <c r="AC272" s="116"/>
      <c r="AD272" s="116"/>
      <c r="AE272" s="116"/>
      <c r="AF272" s="116"/>
      <c r="AG272" s="116"/>
      <c r="AH272" s="116"/>
      <c r="AI272" s="116"/>
      <c r="AJ272" s="116"/>
      <c r="AK272" s="116"/>
    </row>
    <row r="273" spans="1:37">
      <c r="A273" s="195"/>
      <c r="B273" s="195"/>
      <c r="C273" s="92"/>
      <c r="D273" s="116"/>
      <c r="E273" s="116"/>
      <c r="F273" s="116"/>
      <c r="G273" s="116"/>
      <c r="H273" s="116"/>
      <c r="I273" s="116"/>
      <c r="J273" s="116"/>
      <c r="K273" s="116"/>
      <c r="L273" s="116"/>
      <c r="M273" s="116"/>
      <c r="N273" s="116"/>
      <c r="O273" s="116"/>
      <c r="P273" s="116"/>
      <c r="Q273" s="116"/>
      <c r="R273" s="116"/>
      <c r="S273" s="116"/>
      <c r="T273" s="116"/>
      <c r="U273" s="116"/>
      <c r="V273" s="116"/>
      <c r="W273" s="116"/>
      <c r="X273" s="116"/>
      <c r="Y273" s="116"/>
      <c r="Z273" s="116"/>
      <c r="AA273" s="116"/>
      <c r="AB273" s="116"/>
      <c r="AC273" s="116"/>
      <c r="AD273" s="116"/>
      <c r="AE273" s="116"/>
      <c r="AF273" s="116"/>
      <c r="AG273" s="116"/>
      <c r="AH273" s="116"/>
      <c r="AI273" s="116"/>
      <c r="AJ273" s="116"/>
      <c r="AK273" s="116"/>
    </row>
  </sheetData>
  <conditionalFormatting sqref="E11:AK17">
    <cfRule type="cellIs" dxfId="168" priority="36" operator="equal">
      <formula>0</formula>
    </cfRule>
  </conditionalFormatting>
  <conditionalFormatting sqref="E32:AK38">
    <cfRule type="cellIs" dxfId="167" priority="35" operator="equal">
      <formula>0</formula>
    </cfRule>
  </conditionalFormatting>
  <conditionalFormatting sqref="E53:AK63">
    <cfRule type="cellIs" dxfId="166" priority="34" operator="equal">
      <formula>0</formula>
    </cfRule>
  </conditionalFormatting>
  <conditionalFormatting sqref="E82:AK87">
    <cfRule type="cellIs" dxfId="165" priority="33" operator="equal">
      <formula>0</formula>
    </cfRule>
  </conditionalFormatting>
  <conditionalFormatting sqref="E106:AK109">
    <cfRule type="cellIs" dxfId="164" priority="31" operator="equal">
      <formula>0</formula>
    </cfRule>
  </conditionalFormatting>
  <conditionalFormatting sqref="E116:AK119">
    <cfRule type="cellIs" dxfId="163" priority="29" operator="equal">
      <formula>0</formula>
    </cfRule>
  </conditionalFormatting>
  <conditionalFormatting sqref="E102:AK104">
    <cfRule type="cellIs" dxfId="162" priority="32" operator="equal">
      <formula>0</formula>
    </cfRule>
  </conditionalFormatting>
  <conditionalFormatting sqref="E111:AK114">
    <cfRule type="cellIs" dxfId="161" priority="30" operator="equal">
      <formula>0</formula>
    </cfRule>
  </conditionalFormatting>
  <conditionalFormatting sqref="D102:D104">
    <cfRule type="cellIs" dxfId="160" priority="28" operator="equal">
      <formula>0</formula>
    </cfRule>
  </conditionalFormatting>
  <conditionalFormatting sqref="D106:D109">
    <cfRule type="cellIs" dxfId="159" priority="27" operator="equal">
      <formula>0</formula>
    </cfRule>
  </conditionalFormatting>
  <conditionalFormatting sqref="D111:D114">
    <cfRule type="cellIs" dxfId="158" priority="26" operator="equal">
      <formula>0</formula>
    </cfRule>
  </conditionalFormatting>
  <conditionalFormatting sqref="D116:D119">
    <cfRule type="cellIs" dxfId="157" priority="25" operator="equal">
      <formula>0</formula>
    </cfRule>
  </conditionalFormatting>
  <conditionalFormatting sqref="E145:AK148">
    <cfRule type="cellIs" dxfId="156" priority="21" operator="equal">
      <formula>0</formula>
    </cfRule>
  </conditionalFormatting>
  <conditionalFormatting sqref="E131:AK133">
    <cfRule type="cellIs" dxfId="155" priority="24" operator="equal">
      <formula>0</formula>
    </cfRule>
  </conditionalFormatting>
  <conditionalFormatting sqref="E140:AK143">
    <cfRule type="cellIs" dxfId="154" priority="22" operator="equal">
      <formula>0</formula>
    </cfRule>
  </conditionalFormatting>
  <conditionalFormatting sqref="D131:D133">
    <cfRule type="cellIs" dxfId="153" priority="20" operator="equal">
      <formula>0</formula>
    </cfRule>
  </conditionalFormatting>
  <conditionalFormatting sqref="D135:D138">
    <cfRule type="cellIs" dxfId="152" priority="19" operator="equal">
      <formula>0</formula>
    </cfRule>
  </conditionalFormatting>
  <conditionalFormatting sqref="D140:D143">
    <cfRule type="cellIs" dxfId="151" priority="18" operator="equal">
      <formula>0</formula>
    </cfRule>
  </conditionalFormatting>
  <conditionalFormatting sqref="D145:D148">
    <cfRule type="cellIs" dxfId="150" priority="17" operator="equal">
      <formula>0</formula>
    </cfRule>
  </conditionalFormatting>
  <conditionalFormatting sqref="D160:D161">
    <cfRule type="cellIs" dxfId="149" priority="16" operator="equal">
      <formula>0</formula>
    </cfRule>
  </conditionalFormatting>
  <conditionalFormatting sqref="D164">
    <cfRule type="cellIs" dxfId="148" priority="15" operator="equal">
      <formula>0</formula>
    </cfRule>
  </conditionalFormatting>
  <conditionalFormatting sqref="D167">
    <cfRule type="cellIs" dxfId="147" priority="14" operator="equal">
      <formula>0</formula>
    </cfRule>
  </conditionalFormatting>
  <conditionalFormatting sqref="E160:AK161">
    <cfRule type="cellIs" dxfId="146" priority="13" operator="equal">
      <formula>0</formula>
    </cfRule>
  </conditionalFormatting>
  <conditionalFormatting sqref="E163:AK164">
    <cfRule type="cellIs" dxfId="145" priority="12" operator="equal">
      <formula>0</formula>
    </cfRule>
  </conditionalFormatting>
  <conditionalFormatting sqref="E166:AK167">
    <cfRule type="cellIs" dxfId="144" priority="11" operator="equal">
      <formula>0</formula>
    </cfRule>
  </conditionalFormatting>
  <conditionalFormatting sqref="D163">
    <cfRule type="cellIs" dxfId="143" priority="10" operator="equal">
      <formula>0</formula>
    </cfRule>
  </conditionalFormatting>
  <conditionalFormatting sqref="D166">
    <cfRule type="cellIs" dxfId="142" priority="9" operator="equal">
      <formula>0</formula>
    </cfRule>
  </conditionalFormatting>
  <conditionalFormatting sqref="D179:D180">
    <cfRule type="cellIs" dxfId="141" priority="8" operator="equal">
      <formula>0</formula>
    </cfRule>
  </conditionalFormatting>
  <conditionalFormatting sqref="E179:AK180">
    <cfRule type="cellIs" dxfId="140" priority="7" operator="equal">
      <formula>0</formula>
    </cfRule>
  </conditionalFormatting>
  <conditionalFormatting sqref="E182:AK183">
    <cfRule type="cellIs" dxfId="139" priority="6" operator="equal">
      <formula>0</formula>
    </cfRule>
  </conditionalFormatting>
  <conditionalFormatting sqref="D182:D183">
    <cfRule type="cellIs" dxfId="138" priority="5" operator="equal">
      <formula>0</formula>
    </cfRule>
  </conditionalFormatting>
  <conditionalFormatting sqref="D222:D229">
    <cfRule type="cellIs" dxfId="137" priority="4" operator="equal">
      <formula>0</formula>
    </cfRule>
  </conditionalFormatting>
  <conditionalFormatting sqref="E222:AK229">
    <cfRule type="cellIs" dxfId="136" priority="3" operator="equal">
      <formula>0</formula>
    </cfRule>
  </conditionalFormatting>
  <conditionalFormatting sqref="E135:I138">
    <cfRule type="cellIs" dxfId="135" priority="2" operator="equal">
      <formula>0</formula>
    </cfRule>
  </conditionalFormatting>
  <conditionalFormatting sqref="J135:AK138">
    <cfRule type="cellIs" dxfId="134" priority="1" operator="equal">
      <formula>0</formula>
    </cfRule>
  </conditionalFormatting>
  <pageMargins left="0.7" right="0.7" top="0.75" bottom="0.75" header="0.3" footer="0.3"/>
  <pageSetup orientation="portrait" verticalDpi="0"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6">
    <tabColor theme="8" tint="0.79998168889431442"/>
  </sheetPr>
  <dimension ref="A1:BT270"/>
  <sheetViews>
    <sheetView showGridLines="0" topLeftCell="M1" zoomScale="70" zoomScaleNormal="70" workbookViewId="0">
      <pane ySplit="1" topLeftCell="A197" activePane="bottomLeft" state="frozen"/>
      <selection pane="bottomLeft" activeCell="G205" sqref="G205:AK206"/>
    </sheetView>
  </sheetViews>
  <sheetFormatPr baseColWidth="10" defaultColWidth="11.42578125" defaultRowHeight="15"/>
  <cols>
    <col min="1" max="1" width="51" style="124" bestFit="1" customWidth="1"/>
    <col min="2" max="2" width="17.42578125" style="124" customWidth="1"/>
    <col min="3" max="3" width="29.5703125" style="124" bestFit="1" customWidth="1"/>
    <col min="4" max="5" width="13.5703125" style="124" bestFit="1" customWidth="1"/>
    <col min="6" max="6" width="15.28515625" style="124" bestFit="1" customWidth="1"/>
    <col min="7" max="10" width="13.5703125" style="124" bestFit="1" customWidth="1"/>
    <col min="11" max="16" width="15.28515625" style="124" bestFit="1" customWidth="1"/>
    <col min="17" max="37" width="14.140625" style="124" bestFit="1" customWidth="1"/>
    <col min="38" max="40" width="15.140625" style="124" customWidth="1"/>
    <col min="41" max="16384" width="11.42578125" style="124"/>
  </cols>
  <sheetData>
    <row r="1" spans="1:72" s="233" customFormat="1" ht="16.5">
      <c r="A1" s="231" t="s">
        <v>387</v>
      </c>
      <c r="B1" s="232" t="s">
        <v>109</v>
      </c>
      <c r="C1" s="232" t="s">
        <v>388</v>
      </c>
      <c r="D1" s="232">
        <v>2017</v>
      </c>
      <c r="E1" s="232">
        <f>D1+1</f>
        <v>2018</v>
      </c>
      <c r="F1" s="232">
        <f t="shared" ref="F1:AK1" si="0">E1+1</f>
        <v>2019</v>
      </c>
      <c r="G1" s="232">
        <f t="shared" si="0"/>
        <v>2020</v>
      </c>
      <c r="H1" s="232">
        <f t="shared" si="0"/>
        <v>2021</v>
      </c>
      <c r="I1" s="232">
        <f t="shared" si="0"/>
        <v>2022</v>
      </c>
      <c r="J1" s="232">
        <f t="shared" si="0"/>
        <v>2023</v>
      </c>
      <c r="K1" s="232">
        <f t="shared" si="0"/>
        <v>2024</v>
      </c>
      <c r="L1" s="232">
        <f t="shared" si="0"/>
        <v>2025</v>
      </c>
      <c r="M1" s="232">
        <f t="shared" si="0"/>
        <v>2026</v>
      </c>
      <c r="N1" s="232">
        <f t="shared" si="0"/>
        <v>2027</v>
      </c>
      <c r="O1" s="232">
        <f t="shared" si="0"/>
        <v>2028</v>
      </c>
      <c r="P1" s="232">
        <f t="shared" si="0"/>
        <v>2029</v>
      </c>
      <c r="Q1" s="232">
        <f t="shared" si="0"/>
        <v>2030</v>
      </c>
      <c r="R1" s="232">
        <f t="shared" si="0"/>
        <v>2031</v>
      </c>
      <c r="S1" s="232">
        <f t="shared" si="0"/>
        <v>2032</v>
      </c>
      <c r="T1" s="232">
        <f t="shared" si="0"/>
        <v>2033</v>
      </c>
      <c r="U1" s="232">
        <f t="shared" si="0"/>
        <v>2034</v>
      </c>
      <c r="V1" s="232">
        <f t="shared" si="0"/>
        <v>2035</v>
      </c>
      <c r="W1" s="232">
        <f t="shared" si="0"/>
        <v>2036</v>
      </c>
      <c r="X1" s="232">
        <f t="shared" si="0"/>
        <v>2037</v>
      </c>
      <c r="Y1" s="232">
        <f t="shared" si="0"/>
        <v>2038</v>
      </c>
      <c r="Z1" s="232">
        <f t="shared" si="0"/>
        <v>2039</v>
      </c>
      <c r="AA1" s="232">
        <f t="shared" si="0"/>
        <v>2040</v>
      </c>
      <c r="AB1" s="232">
        <f t="shared" si="0"/>
        <v>2041</v>
      </c>
      <c r="AC1" s="232">
        <f t="shared" si="0"/>
        <v>2042</v>
      </c>
      <c r="AD1" s="232">
        <f t="shared" si="0"/>
        <v>2043</v>
      </c>
      <c r="AE1" s="232">
        <f t="shared" si="0"/>
        <v>2044</v>
      </c>
      <c r="AF1" s="232">
        <f t="shared" si="0"/>
        <v>2045</v>
      </c>
      <c r="AG1" s="232">
        <f t="shared" si="0"/>
        <v>2046</v>
      </c>
      <c r="AH1" s="232">
        <f t="shared" si="0"/>
        <v>2047</v>
      </c>
      <c r="AI1" s="232">
        <f t="shared" si="0"/>
        <v>2048</v>
      </c>
      <c r="AJ1" s="232">
        <f t="shared" si="0"/>
        <v>2049</v>
      </c>
      <c r="AK1" s="232">
        <f t="shared" si="0"/>
        <v>2050</v>
      </c>
      <c r="AM1" s="221"/>
      <c r="AN1" s="221"/>
      <c r="AO1" s="221"/>
      <c r="AP1" s="221"/>
      <c r="AQ1" s="221"/>
      <c r="AR1" s="221"/>
      <c r="AS1" s="221"/>
      <c r="AT1" s="221"/>
      <c r="AU1" s="221"/>
      <c r="AV1" s="221"/>
      <c r="AW1" s="221"/>
      <c r="AX1" s="221"/>
      <c r="AY1" s="221"/>
      <c r="AZ1" s="221"/>
      <c r="BA1" s="221"/>
      <c r="BB1" s="221"/>
      <c r="BC1" s="221"/>
      <c r="BD1" s="221"/>
      <c r="BE1" s="221"/>
      <c r="BF1" s="221"/>
      <c r="BG1" s="221"/>
      <c r="BH1" s="221"/>
      <c r="BI1" s="221"/>
      <c r="BJ1" s="221"/>
      <c r="BK1" s="221"/>
      <c r="BL1" s="221"/>
      <c r="BM1" s="221"/>
      <c r="BN1" s="221"/>
      <c r="BO1" s="221"/>
      <c r="BP1" s="221"/>
      <c r="BQ1" s="221"/>
      <c r="BR1" s="221"/>
      <c r="BS1" s="221"/>
      <c r="BT1" s="221"/>
    </row>
    <row r="3" spans="1:72">
      <c r="A3" s="230" t="s">
        <v>389</v>
      </c>
    </row>
    <row r="4" spans="1:72">
      <c r="A4" s="225" t="s">
        <v>14</v>
      </c>
      <c r="B4" s="226" t="s">
        <v>202</v>
      </c>
      <c r="C4" s="227" t="s">
        <v>466</v>
      </c>
      <c r="D4" s="174">
        <f>+Parámetros!D39</f>
        <v>459</v>
      </c>
      <c r="E4" s="174">
        <f>+Parámetros!E39</f>
        <v>473</v>
      </c>
      <c r="F4" s="174">
        <f>+Parámetros!F39</f>
        <v>485</v>
      </c>
      <c r="G4" s="174">
        <f>+Parámetros!G39</f>
        <v>489</v>
      </c>
      <c r="H4" s="174">
        <f>+Parámetros!H39</f>
        <v>503</v>
      </c>
      <c r="I4" s="174">
        <f>+Parámetros!I39</f>
        <v>510</v>
      </c>
      <c r="J4" s="174">
        <f>+Parámetros!J39</f>
        <v>516</v>
      </c>
      <c r="K4" s="174">
        <f>+Parámetros!K39</f>
        <v>522</v>
      </c>
      <c r="L4" s="174">
        <f>+Parámetros!L39</f>
        <v>528</v>
      </c>
      <c r="M4" s="174">
        <f>+Parámetros!M39</f>
        <v>533</v>
      </c>
      <c r="N4" s="174">
        <f>+Parámetros!N39</f>
        <v>539</v>
      </c>
      <c r="O4" s="174">
        <f>+Parámetros!O39</f>
        <v>544</v>
      </c>
      <c r="P4" s="174">
        <f>+Parámetros!P39</f>
        <v>549</v>
      </c>
      <c r="Q4" s="174">
        <f>+Parámetros!Q39</f>
        <v>554</v>
      </c>
      <c r="R4" s="174">
        <f>+Parámetros!R39</f>
        <v>559</v>
      </c>
      <c r="S4" s="174">
        <f>+Parámetros!S39</f>
        <v>564</v>
      </c>
      <c r="T4" s="174">
        <f>+Parámetros!T39</f>
        <v>569</v>
      </c>
      <c r="U4" s="174">
        <f>+Parámetros!U39</f>
        <v>573</v>
      </c>
      <c r="V4" s="174">
        <f>+Parámetros!V39</f>
        <v>578</v>
      </c>
      <c r="W4" s="174">
        <f>+Parámetros!W39</f>
        <v>583</v>
      </c>
      <c r="X4" s="174">
        <f>+Parámetros!X39</f>
        <v>588</v>
      </c>
      <c r="Y4" s="174">
        <f>+Parámetros!Y39</f>
        <v>592</v>
      </c>
      <c r="Z4" s="174">
        <f>+Parámetros!Z39</f>
        <v>597</v>
      </c>
      <c r="AA4" s="174">
        <f>+Parámetros!AA39</f>
        <v>601</v>
      </c>
      <c r="AB4" s="174">
        <f>+Parámetros!AB39</f>
        <v>605</v>
      </c>
      <c r="AC4" s="174">
        <f>+Parámetros!AC39</f>
        <v>609</v>
      </c>
      <c r="AD4" s="174">
        <f>+Parámetros!AD39</f>
        <v>613</v>
      </c>
      <c r="AE4" s="174">
        <f>+Parámetros!AE39</f>
        <v>617</v>
      </c>
      <c r="AF4" s="174">
        <f>+Parámetros!AF39</f>
        <v>621</v>
      </c>
      <c r="AG4" s="174">
        <f>+Parámetros!AG39</f>
        <v>624</v>
      </c>
      <c r="AH4" s="174">
        <f>+Parámetros!AH39</f>
        <v>627</v>
      </c>
      <c r="AI4" s="174">
        <f>+Parámetros!AI39</f>
        <v>631</v>
      </c>
      <c r="AJ4" s="174">
        <f>+Parámetros!AJ39</f>
        <v>634</v>
      </c>
      <c r="AK4" s="174">
        <f>+Parámetros!AK39</f>
        <v>636</v>
      </c>
    </row>
    <row r="5" spans="1:72">
      <c r="A5" s="225" t="s">
        <v>15</v>
      </c>
      <c r="B5" s="226" t="s">
        <v>202</v>
      </c>
      <c r="C5" s="227" t="s">
        <v>466</v>
      </c>
      <c r="D5" s="174">
        <f>+Parámetros!D75</f>
        <v>44</v>
      </c>
      <c r="E5" s="174">
        <f>+Parámetros!E75</f>
        <v>47</v>
      </c>
      <c r="F5" s="174">
        <f>+Parámetros!F75</f>
        <v>48</v>
      </c>
      <c r="G5" s="174">
        <f>+Parámetros!G75</f>
        <v>48</v>
      </c>
      <c r="H5" s="174">
        <f>+Parámetros!H75</f>
        <v>48</v>
      </c>
      <c r="I5" s="174">
        <f>+Parámetros!I75</f>
        <v>51</v>
      </c>
      <c r="J5" s="174">
        <f>+Parámetros!J75</f>
        <v>54</v>
      </c>
      <c r="K5" s="174">
        <f>+Parámetros!K75</f>
        <v>56</v>
      </c>
      <c r="L5" s="174">
        <f>+Parámetros!L75</f>
        <v>59</v>
      </c>
      <c r="M5" s="174">
        <f>+Parámetros!M75</f>
        <v>62</v>
      </c>
      <c r="N5" s="174">
        <f>+Parámetros!N75</f>
        <v>64</v>
      </c>
      <c r="O5" s="174">
        <f>+Parámetros!O75</f>
        <v>67</v>
      </c>
      <c r="P5" s="174">
        <f>+Parámetros!P75</f>
        <v>69</v>
      </c>
      <c r="Q5" s="174">
        <f>+Parámetros!Q75</f>
        <v>72</v>
      </c>
      <c r="R5" s="174">
        <f>+Parámetros!R75</f>
        <v>75</v>
      </c>
      <c r="S5" s="174">
        <f>+Parámetros!S75</f>
        <v>78</v>
      </c>
      <c r="T5" s="174">
        <f>+Parámetros!T75</f>
        <v>81</v>
      </c>
      <c r="U5" s="174">
        <f>+Parámetros!U75</f>
        <v>84</v>
      </c>
      <c r="V5" s="174">
        <f>+Parámetros!V75</f>
        <v>87</v>
      </c>
      <c r="W5" s="174">
        <f>+Parámetros!W75</f>
        <v>90</v>
      </c>
      <c r="X5" s="174">
        <f>+Parámetros!X75</f>
        <v>93</v>
      </c>
      <c r="Y5" s="174">
        <f>+Parámetros!Y75</f>
        <v>96</v>
      </c>
      <c r="Z5" s="174">
        <f>+Parámetros!Z75</f>
        <v>100</v>
      </c>
      <c r="AA5" s="174">
        <f>+Parámetros!AA75</f>
        <v>103</v>
      </c>
      <c r="AB5" s="174">
        <f>+Parámetros!AB75</f>
        <v>106</v>
      </c>
      <c r="AC5" s="174">
        <f>+Parámetros!AC75</f>
        <v>109</v>
      </c>
      <c r="AD5" s="174">
        <f>+Parámetros!AD75</f>
        <v>112</v>
      </c>
      <c r="AE5" s="174">
        <f>+Parámetros!AE75</f>
        <v>115</v>
      </c>
      <c r="AF5" s="174">
        <f>+Parámetros!AF75</f>
        <v>118</v>
      </c>
      <c r="AG5" s="174">
        <f>+Parámetros!AG75</f>
        <v>120</v>
      </c>
      <c r="AH5" s="174">
        <f>+Parámetros!AH75</f>
        <v>123</v>
      </c>
      <c r="AI5" s="174">
        <f>+Parámetros!AI75</f>
        <v>126</v>
      </c>
      <c r="AJ5" s="174">
        <f>+Parámetros!AJ75</f>
        <v>128</v>
      </c>
      <c r="AK5" s="174">
        <f>+Parámetros!AK75</f>
        <v>131</v>
      </c>
    </row>
    <row r="6" spans="1:72">
      <c r="A6" s="225" t="s">
        <v>87</v>
      </c>
      <c r="B6" s="226" t="s">
        <v>202</v>
      </c>
      <c r="C6" s="227" t="s">
        <v>466</v>
      </c>
      <c r="D6" s="174">
        <f>+Parámetros!D111</f>
        <v>49</v>
      </c>
      <c r="E6" s="174">
        <f>+Parámetros!E111</f>
        <v>51</v>
      </c>
      <c r="F6" s="174">
        <f>+Parámetros!F111</f>
        <v>52</v>
      </c>
      <c r="G6" s="174">
        <f>+Parámetros!G111</f>
        <v>52</v>
      </c>
      <c r="H6" s="174">
        <f>+Parámetros!H111</f>
        <v>54</v>
      </c>
      <c r="I6" s="174">
        <f>+Parámetros!I111</f>
        <v>55</v>
      </c>
      <c r="J6" s="174">
        <f>+Parámetros!J111</f>
        <v>56</v>
      </c>
      <c r="K6" s="174">
        <f>+Parámetros!K111</f>
        <v>57</v>
      </c>
      <c r="L6" s="174">
        <f>+Parámetros!L111</f>
        <v>57</v>
      </c>
      <c r="M6" s="174">
        <f>+Parámetros!M111</f>
        <v>58</v>
      </c>
      <c r="N6" s="174">
        <f>+Parámetros!N111</f>
        <v>59</v>
      </c>
      <c r="O6" s="174">
        <f>+Parámetros!O111</f>
        <v>60</v>
      </c>
      <c r="P6" s="174">
        <f>+Parámetros!P111</f>
        <v>61</v>
      </c>
      <c r="Q6" s="174">
        <f>+Parámetros!Q111</f>
        <v>61</v>
      </c>
      <c r="R6" s="174">
        <f>+Parámetros!R111</f>
        <v>62</v>
      </c>
      <c r="S6" s="174">
        <f>+Parámetros!S111</f>
        <v>63</v>
      </c>
      <c r="T6" s="174">
        <f>+Parámetros!T111</f>
        <v>64</v>
      </c>
      <c r="U6" s="174">
        <f>+Parámetros!U111</f>
        <v>65</v>
      </c>
      <c r="V6" s="174">
        <f>+Parámetros!V111</f>
        <v>65</v>
      </c>
      <c r="W6" s="174">
        <f>+Parámetros!W111</f>
        <v>66</v>
      </c>
      <c r="X6" s="174">
        <f>+Parámetros!X111</f>
        <v>67</v>
      </c>
      <c r="Y6" s="174">
        <f>+Parámetros!Y111</f>
        <v>68</v>
      </c>
      <c r="Z6" s="174">
        <f>+Parámetros!Z111</f>
        <v>69</v>
      </c>
      <c r="AA6" s="174">
        <f>+Parámetros!AA111</f>
        <v>70</v>
      </c>
      <c r="AB6" s="174">
        <f>+Parámetros!AB111</f>
        <v>70</v>
      </c>
      <c r="AC6" s="174">
        <f>+Parámetros!AC111</f>
        <v>71</v>
      </c>
      <c r="AD6" s="174">
        <f>+Parámetros!AD111</f>
        <v>72</v>
      </c>
      <c r="AE6" s="174">
        <f>+Parámetros!AE111</f>
        <v>72</v>
      </c>
      <c r="AF6" s="174">
        <f>+Parámetros!AF111</f>
        <v>73</v>
      </c>
      <c r="AG6" s="174">
        <f>+Parámetros!AG111</f>
        <v>74</v>
      </c>
      <c r="AH6" s="174">
        <f>+Parámetros!AH111</f>
        <v>74</v>
      </c>
      <c r="AI6" s="174">
        <f>+Parámetros!AI111</f>
        <v>75</v>
      </c>
      <c r="AJ6" s="174">
        <f>+Parámetros!AJ111</f>
        <v>76</v>
      </c>
      <c r="AK6" s="174">
        <f>+Parámetros!AK111</f>
        <v>76</v>
      </c>
    </row>
    <row r="7" spans="1:72">
      <c r="A7" s="225" t="s">
        <v>98</v>
      </c>
      <c r="B7" s="226" t="s">
        <v>202</v>
      </c>
      <c r="C7" s="227" t="s">
        <v>466</v>
      </c>
      <c r="D7" s="174">
        <f>+Parámetros!D147</f>
        <v>890</v>
      </c>
      <c r="E7" s="174">
        <f>+Parámetros!E147</f>
        <v>921</v>
      </c>
      <c r="F7" s="174">
        <f>+Parámetros!F147</f>
        <v>943</v>
      </c>
      <c r="G7" s="174">
        <f>+Parámetros!G147</f>
        <v>943</v>
      </c>
      <c r="H7" s="174">
        <f>+Parámetros!H147</f>
        <v>975</v>
      </c>
      <c r="I7" s="174">
        <f>+Parámetros!I147</f>
        <v>992</v>
      </c>
      <c r="J7" s="174">
        <f>+Parámetros!J147</f>
        <v>1007</v>
      </c>
      <c r="K7" s="174">
        <f>+Parámetros!K147</f>
        <v>1022</v>
      </c>
      <c r="L7" s="174">
        <f>+Parámetros!L147</f>
        <v>1037</v>
      </c>
      <c r="M7" s="174">
        <f>+Parámetros!M147</f>
        <v>1050</v>
      </c>
      <c r="N7" s="174">
        <f>+Parámetros!N147</f>
        <v>1064</v>
      </c>
      <c r="O7" s="174">
        <f>+Parámetros!O147</f>
        <v>1077</v>
      </c>
      <c r="P7" s="174">
        <f>+Parámetros!P147</f>
        <v>1090</v>
      </c>
      <c r="Q7" s="174">
        <f>+Parámetros!Q147</f>
        <v>1103</v>
      </c>
      <c r="R7" s="174">
        <f>+Parámetros!R147</f>
        <v>1116</v>
      </c>
      <c r="S7" s="174">
        <f>+Parámetros!S147</f>
        <v>1130</v>
      </c>
      <c r="T7" s="174">
        <f>+Parámetros!T147</f>
        <v>1143</v>
      </c>
      <c r="U7" s="174">
        <f>+Parámetros!U147</f>
        <v>1156</v>
      </c>
      <c r="V7" s="174">
        <f>+Parámetros!V147</f>
        <v>1170</v>
      </c>
      <c r="W7" s="174">
        <f>+Parámetros!W147</f>
        <v>1183</v>
      </c>
      <c r="X7" s="174">
        <f>+Parámetros!X147</f>
        <v>1197</v>
      </c>
      <c r="Y7" s="174">
        <f>+Parámetros!Y147</f>
        <v>1210</v>
      </c>
      <c r="Z7" s="174">
        <f>+Parámetros!Z147</f>
        <v>1223</v>
      </c>
      <c r="AA7" s="174">
        <f>+Parámetros!AA147</f>
        <v>1235</v>
      </c>
      <c r="AB7" s="174">
        <f>+Parámetros!AB147</f>
        <v>1247</v>
      </c>
      <c r="AC7" s="174">
        <f>+Parámetros!AC147</f>
        <v>1259</v>
      </c>
      <c r="AD7" s="174">
        <f>+Parámetros!AD147</f>
        <v>1271</v>
      </c>
      <c r="AE7" s="174">
        <f>+Parámetros!AE147</f>
        <v>1282</v>
      </c>
      <c r="AF7" s="174">
        <f>+Parámetros!AF147</f>
        <v>1293</v>
      </c>
      <c r="AG7" s="174">
        <f>+Parámetros!AG147</f>
        <v>1303</v>
      </c>
      <c r="AH7" s="174">
        <f>+Parámetros!AH147</f>
        <v>1314</v>
      </c>
      <c r="AI7" s="174">
        <f>+Parámetros!AI147</f>
        <v>1323</v>
      </c>
      <c r="AJ7" s="174">
        <f>+Parámetros!AJ147</f>
        <v>1333</v>
      </c>
      <c r="AK7" s="174">
        <f>+Parámetros!AK147</f>
        <v>1342</v>
      </c>
    </row>
    <row r="9" spans="1:72">
      <c r="A9" s="1"/>
    </row>
    <row r="10" spans="1:72">
      <c r="A10" s="230" t="s">
        <v>469</v>
      </c>
    </row>
    <row r="11" spans="1:72">
      <c r="A11" s="225" t="s">
        <v>10</v>
      </c>
      <c r="B11" s="226" t="s">
        <v>391</v>
      </c>
      <c r="C11" s="227" t="s">
        <v>466</v>
      </c>
      <c r="D11" s="242">
        <f>+'Usos finales'!B159</f>
        <v>1.6500000000000001E-2</v>
      </c>
      <c r="E11" s="240">
        <f>D11</f>
        <v>1.6500000000000001E-2</v>
      </c>
      <c r="F11" s="240">
        <f t="shared" ref="F11:AK17" si="1">E11</f>
        <v>1.6500000000000001E-2</v>
      </c>
      <c r="G11" s="240">
        <f t="shared" si="1"/>
        <v>1.6500000000000001E-2</v>
      </c>
      <c r="H11" s="240">
        <f t="shared" si="1"/>
        <v>1.6500000000000001E-2</v>
      </c>
      <c r="I11" s="240">
        <f t="shared" si="1"/>
        <v>1.6500000000000001E-2</v>
      </c>
      <c r="J11" s="240">
        <f t="shared" si="1"/>
        <v>1.6500000000000001E-2</v>
      </c>
      <c r="K11" s="240">
        <f t="shared" si="1"/>
        <v>1.6500000000000001E-2</v>
      </c>
      <c r="L11" s="240">
        <f t="shared" si="1"/>
        <v>1.6500000000000001E-2</v>
      </c>
      <c r="M11" s="240">
        <f t="shared" si="1"/>
        <v>1.6500000000000001E-2</v>
      </c>
      <c r="N11" s="240">
        <f t="shared" si="1"/>
        <v>1.6500000000000001E-2</v>
      </c>
      <c r="O11" s="240">
        <f t="shared" si="1"/>
        <v>1.6500000000000001E-2</v>
      </c>
      <c r="P11" s="240">
        <f t="shared" si="1"/>
        <v>1.6500000000000001E-2</v>
      </c>
      <c r="Q11" s="240">
        <f t="shared" si="1"/>
        <v>1.6500000000000001E-2</v>
      </c>
      <c r="R11" s="240">
        <f t="shared" si="1"/>
        <v>1.6500000000000001E-2</v>
      </c>
      <c r="S11" s="240">
        <f t="shared" si="1"/>
        <v>1.6500000000000001E-2</v>
      </c>
      <c r="T11" s="240">
        <f t="shared" si="1"/>
        <v>1.6500000000000001E-2</v>
      </c>
      <c r="U11" s="240">
        <f t="shared" si="1"/>
        <v>1.6500000000000001E-2</v>
      </c>
      <c r="V11" s="240">
        <f t="shared" si="1"/>
        <v>1.6500000000000001E-2</v>
      </c>
      <c r="W11" s="240">
        <f t="shared" si="1"/>
        <v>1.6500000000000001E-2</v>
      </c>
      <c r="X11" s="240">
        <f t="shared" si="1"/>
        <v>1.6500000000000001E-2</v>
      </c>
      <c r="Y11" s="240">
        <f t="shared" si="1"/>
        <v>1.6500000000000001E-2</v>
      </c>
      <c r="Z11" s="240">
        <f t="shared" si="1"/>
        <v>1.6500000000000001E-2</v>
      </c>
      <c r="AA11" s="240">
        <f t="shared" si="1"/>
        <v>1.6500000000000001E-2</v>
      </c>
      <c r="AB11" s="240">
        <f t="shared" si="1"/>
        <v>1.6500000000000001E-2</v>
      </c>
      <c r="AC11" s="240">
        <f t="shared" si="1"/>
        <v>1.6500000000000001E-2</v>
      </c>
      <c r="AD11" s="240">
        <f t="shared" si="1"/>
        <v>1.6500000000000001E-2</v>
      </c>
      <c r="AE11" s="240">
        <f t="shared" si="1"/>
        <v>1.6500000000000001E-2</v>
      </c>
      <c r="AF11" s="240">
        <f t="shared" si="1"/>
        <v>1.6500000000000001E-2</v>
      </c>
      <c r="AG11" s="240">
        <f t="shared" si="1"/>
        <v>1.6500000000000001E-2</v>
      </c>
      <c r="AH11" s="240">
        <f t="shared" si="1"/>
        <v>1.6500000000000001E-2</v>
      </c>
      <c r="AI11" s="240">
        <f t="shared" si="1"/>
        <v>1.6500000000000001E-2</v>
      </c>
      <c r="AJ11" s="240">
        <f t="shared" si="1"/>
        <v>1.6500000000000001E-2</v>
      </c>
      <c r="AK11" s="240">
        <f t="shared" si="1"/>
        <v>1.6500000000000001E-2</v>
      </c>
    </row>
    <row r="12" spans="1:72">
      <c r="A12" s="225" t="s">
        <v>12</v>
      </c>
      <c r="B12" s="226" t="s">
        <v>391</v>
      </c>
      <c r="C12" s="227" t="s">
        <v>466</v>
      </c>
      <c r="D12" s="242">
        <f>+'Usos finales'!B160</f>
        <v>4.2199999999999994E-2</v>
      </c>
      <c r="E12" s="240">
        <f t="shared" ref="E12:E17" si="2">D12</f>
        <v>4.2199999999999994E-2</v>
      </c>
      <c r="F12" s="240">
        <f t="shared" si="1"/>
        <v>4.2199999999999994E-2</v>
      </c>
      <c r="G12" s="240">
        <f t="shared" si="1"/>
        <v>4.2199999999999994E-2</v>
      </c>
      <c r="H12" s="240">
        <f t="shared" si="1"/>
        <v>4.2199999999999994E-2</v>
      </c>
      <c r="I12" s="240">
        <f t="shared" si="1"/>
        <v>4.2199999999999994E-2</v>
      </c>
      <c r="J12" s="240">
        <f t="shared" si="1"/>
        <v>4.2199999999999994E-2</v>
      </c>
      <c r="K12" s="240">
        <f t="shared" si="1"/>
        <v>4.2199999999999994E-2</v>
      </c>
      <c r="L12" s="240">
        <f t="shared" si="1"/>
        <v>4.2199999999999994E-2</v>
      </c>
      <c r="M12" s="240">
        <f t="shared" si="1"/>
        <v>4.2199999999999994E-2</v>
      </c>
      <c r="N12" s="240">
        <f t="shared" si="1"/>
        <v>4.2199999999999994E-2</v>
      </c>
      <c r="O12" s="240">
        <f t="shared" si="1"/>
        <v>4.2199999999999994E-2</v>
      </c>
      <c r="P12" s="240">
        <f t="shared" si="1"/>
        <v>4.2199999999999994E-2</v>
      </c>
      <c r="Q12" s="240">
        <f t="shared" si="1"/>
        <v>4.2199999999999994E-2</v>
      </c>
      <c r="R12" s="240">
        <f t="shared" si="1"/>
        <v>4.2199999999999994E-2</v>
      </c>
      <c r="S12" s="240">
        <f t="shared" si="1"/>
        <v>4.2199999999999994E-2</v>
      </c>
      <c r="T12" s="240">
        <f t="shared" si="1"/>
        <v>4.2199999999999994E-2</v>
      </c>
      <c r="U12" s="240">
        <f t="shared" si="1"/>
        <v>4.2199999999999994E-2</v>
      </c>
      <c r="V12" s="240">
        <f t="shared" si="1"/>
        <v>4.2199999999999994E-2</v>
      </c>
      <c r="W12" s="240">
        <f t="shared" si="1"/>
        <v>4.2199999999999994E-2</v>
      </c>
      <c r="X12" s="240">
        <f t="shared" si="1"/>
        <v>4.2199999999999994E-2</v>
      </c>
      <c r="Y12" s="240">
        <f t="shared" si="1"/>
        <v>4.2199999999999994E-2</v>
      </c>
      <c r="Z12" s="240">
        <f t="shared" si="1"/>
        <v>4.2199999999999994E-2</v>
      </c>
      <c r="AA12" s="240">
        <f t="shared" si="1"/>
        <v>4.2199999999999994E-2</v>
      </c>
      <c r="AB12" s="240">
        <f t="shared" si="1"/>
        <v>4.2199999999999994E-2</v>
      </c>
      <c r="AC12" s="240">
        <f t="shared" si="1"/>
        <v>4.2199999999999994E-2</v>
      </c>
      <c r="AD12" s="240">
        <f t="shared" si="1"/>
        <v>4.2199999999999994E-2</v>
      </c>
      <c r="AE12" s="240">
        <f t="shared" si="1"/>
        <v>4.2199999999999994E-2</v>
      </c>
      <c r="AF12" s="240">
        <f t="shared" si="1"/>
        <v>4.2199999999999994E-2</v>
      </c>
      <c r="AG12" s="240">
        <f t="shared" si="1"/>
        <v>4.2199999999999994E-2</v>
      </c>
      <c r="AH12" s="240">
        <f t="shared" si="1"/>
        <v>4.2199999999999994E-2</v>
      </c>
      <c r="AI12" s="240">
        <f t="shared" si="1"/>
        <v>4.2199999999999994E-2</v>
      </c>
      <c r="AJ12" s="240">
        <f t="shared" si="1"/>
        <v>4.2199999999999994E-2</v>
      </c>
      <c r="AK12" s="240">
        <f t="shared" si="1"/>
        <v>4.2199999999999994E-2</v>
      </c>
    </row>
    <row r="13" spans="1:72">
      <c r="A13" s="225" t="s">
        <v>86</v>
      </c>
      <c r="B13" s="226" t="s">
        <v>391</v>
      </c>
      <c r="C13" s="227" t="s">
        <v>466</v>
      </c>
      <c r="D13" s="242">
        <f>+'Usos finales'!B161</f>
        <v>0.15130000000000002</v>
      </c>
      <c r="E13" s="240">
        <f t="shared" si="2"/>
        <v>0.15130000000000002</v>
      </c>
      <c r="F13" s="240">
        <f t="shared" si="1"/>
        <v>0.15130000000000002</v>
      </c>
      <c r="G13" s="240">
        <f t="shared" si="1"/>
        <v>0.15130000000000002</v>
      </c>
      <c r="H13" s="240">
        <f t="shared" si="1"/>
        <v>0.15130000000000002</v>
      </c>
      <c r="I13" s="240">
        <f t="shared" si="1"/>
        <v>0.15130000000000002</v>
      </c>
      <c r="J13" s="240">
        <f t="shared" si="1"/>
        <v>0.15130000000000002</v>
      </c>
      <c r="K13" s="240">
        <f t="shared" si="1"/>
        <v>0.15130000000000002</v>
      </c>
      <c r="L13" s="240">
        <f t="shared" si="1"/>
        <v>0.15130000000000002</v>
      </c>
      <c r="M13" s="240">
        <f t="shared" si="1"/>
        <v>0.15130000000000002</v>
      </c>
      <c r="N13" s="240">
        <f t="shared" si="1"/>
        <v>0.15130000000000002</v>
      </c>
      <c r="O13" s="240">
        <f t="shared" si="1"/>
        <v>0.15130000000000002</v>
      </c>
      <c r="P13" s="240">
        <f t="shared" si="1"/>
        <v>0.15130000000000002</v>
      </c>
      <c r="Q13" s="240">
        <f t="shared" si="1"/>
        <v>0.15130000000000002</v>
      </c>
      <c r="R13" s="240">
        <f t="shared" si="1"/>
        <v>0.15130000000000002</v>
      </c>
      <c r="S13" s="240">
        <f t="shared" si="1"/>
        <v>0.15130000000000002</v>
      </c>
      <c r="T13" s="240">
        <f t="shared" si="1"/>
        <v>0.15130000000000002</v>
      </c>
      <c r="U13" s="240">
        <f t="shared" si="1"/>
        <v>0.15130000000000002</v>
      </c>
      <c r="V13" s="240">
        <f t="shared" si="1"/>
        <v>0.15130000000000002</v>
      </c>
      <c r="W13" s="240">
        <f t="shared" si="1"/>
        <v>0.15130000000000002</v>
      </c>
      <c r="X13" s="240">
        <f t="shared" si="1"/>
        <v>0.15130000000000002</v>
      </c>
      <c r="Y13" s="240">
        <f t="shared" si="1"/>
        <v>0.15130000000000002</v>
      </c>
      <c r="Z13" s="240">
        <f t="shared" si="1"/>
        <v>0.15130000000000002</v>
      </c>
      <c r="AA13" s="240">
        <f t="shared" si="1"/>
        <v>0.15130000000000002</v>
      </c>
      <c r="AB13" s="240">
        <f t="shared" si="1"/>
        <v>0.15130000000000002</v>
      </c>
      <c r="AC13" s="240">
        <f t="shared" si="1"/>
        <v>0.15130000000000002</v>
      </c>
      <c r="AD13" s="240">
        <f t="shared" si="1"/>
        <v>0.15130000000000002</v>
      </c>
      <c r="AE13" s="240">
        <f t="shared" si="1"/>
        <v>0.15130000000000002</v>
      </c>
      <c r="AF13" s="240">
        <f t="shared" si="1"/>
        <v>0.15130000000000002</v>
      </c>
      <c r="AG13" s="240">
        <f t="shared" si="1"/>
        <v>0.15130000000000002</v>
      </c>
      <c r="AH13" s="240">
        <f t="shared" si="1"/>
        <v>0.15130000000000002</v>
      </c>
      <c r="AI13" s="240">
        <f t="shared" si="1"/>
        <v>0.15130000000000002</v>
      </c>
      <c r="AJ13" s="240">
        <f t="shared" si="1"/>
        <v>0.15130000000000002</v>
      </c>
      <c r="AK13" s="240">
        <f t="shared" si="1"/>
        <v>0.15130000000000002</v>
      </c>
    </row>
    <row r="14" spans="1:72">
      <c r="A14" s="225" t="s">
        <v>99</v>
      </c>
      <c r="B14" s="226" t="s">
        <v>391</v>
      </c>
      <c r="C14" s="227" t="s">
        <v>466</v>
      </c>
      <c r="D14" s="242">
        <f>+'Usos finales'!B162</f>
        <v>0.1515</v>
      </c>
      <c r="E14" s="240">
        <f t="shared" si="2"/>
        <v>0.1515</v>
      </c>
      <c r="F14" s="240">
        <f t="shared" si="1"/>
        <v>0.1515</v>
      </c>
      <c r="G14" s="240">
        <f t="shared" si="1"/>
        <v>0.1515</v>
      </c>
      <c r="H14" s="240">
        <f t="shared" si="1"/>
        <v>0.1515</v>
      </c>
      <c r="I14" s="240">
        <f t="shared" si="1"/>
        <v>0.1515</v>
      </c>
      <c r="J14" s="240">
        <f t="shared" si="1"/>
        <v>0.1515</v>
      </c>
      <c r="K14" s="240">
        <f t="shared" si="1"/>
        <v>0.1515</v>
      </c>
      <c r="L14" s="240">
        <f t="shared" si="1"/>
        <v>0.1515</v>
      </c>
      <c r="M14" s="240">
        <f t="shared" si="1"/>
        <v>0.1515</v>
      </c>
      <c r="N14" s="240">
        <f t="shared" si="1"/>
        <v>0.1515</v>
      </c>
      <c r="O14" s="240">
        <f t="shared" si="1"/>
        <v>0.1515</v>
      </c>
      <c r="P14" s="240">
        <f t="shared" si="1"/>
        <v>0.1515</v>
      </c>
      <c r="Q14" s="240">
        <f t="shared" si="1"/>
        <v>0.1515</v>
      </c>
      <c r="R14" s="240">
        <f t="shared" si="1"/>
        <v>0.1515</v>
      </c>
      <c r="S14" s="240">
        <f t="shared" si="1"/>
        <v>0.1515</v>
      </c>
      <c r="T14" s="240">
        <f t="shared" si="1"/>
        <v>0.1515</v>
      </c>
      <c r="U14" s="240">
        <f t="shared" si="1"/>
        <v>0.1515</v>
      </c>
      <c r="V14" s="240">
        <f t="shared" si="1"/>
        <v>0.1515</v>
      </c>
      <c r="W14" s="240">
        <f t="shared" si="1"/>
        <v>0.1515</v>
      </c>
      <c r="X14" s="240">
        <f t="shared" si="1"/>
        <v>0.1515</v>
      </c>
      <c r="Y14" s="240">
        <f t="shared" si="1"/>
        <v>0.1515</v>
      </c>
      <c r="Z14" s="240">
        <f t="shared" si="1"/>
        <v>0.1515</v>
      </c>
      <c r="AA14" s="240">
        <f t="shared" si="1"/>
        <v>0.1515</v>
      </c>
      <c r="AB14" s="240">
        <f t="shared" si="1"/>
        <v>0.1515</v>
      </c>
      <c r="AC14" s="240">
        <f t="shared" si="1"/>
        <v>0.1515</v>
      </c>
      <c r="AD14" s="240">
        <f t="shared" si="1"/>
        <v>0.1515</v>
      </c>
      <c r="AE14" s="240">
        <f t="shared" si="1"/>
        <v>0.1515</v>
      </c>
      <c r="AF14" s="240">
        <f t="shared" si="1"/>
        <v>0.1515</v>
      </c>
      <c r="AG14" s="240">
        <f t="shared" si="1"/>
        <v>0.1515</v>
      </c>
      <c r="AH14" s="240">
        <f t="shared" si="1"/>
        <v>0.1515</v>
      </c>
      <c r="AI14" s="240">
        <f t="shared" si="1"/>
        <v>0.1515</v>
      </c>
      <c r="AJ14" s="240">
        <f t="shared" si="1"/>
        <v>0.1515</v>
      </c>
      <c r="AK14" s="240">
        <f t="shared" si="1"/>
        <v>0.1515</v>
      </c>
    </row>
    <row r="15" spans="1:72">
      <c r="A15" s="225" t="s">
        <v>4</v>
      </c>
      <c r="B15" s="226" t="s">
        <v>391</v>
      </c>
      <c r="C15" s="227" t="s">
        <v>466</v>
      </c>
      <c r="D15" s="242">
        <f>+'Usos finales'!B163</f>
        <v>0.2581</v>
      </c>
      <c r="E15" s="240">
        <f t="shared" si="2"/>
        <v>0.2581</v>
      </c>
      <c r="F15" s="240">
        <f t="shared" si="1"/>
        <v>0.2581</v>
      </c>
      <c r="G15" s="240">
        <f t="shared" si="1"/>
        <v>0.2581</v>
      </c>
      <c r="H15" s="240">
        <f t="shared" si="1"/>
        <v>0.2581</v>
      </c>
      <c r="I15" s="240">
        <f t="shared" si="1"/>
        <v>0.2581</v>
      </c>
      <c r="J15" s="240">
        <f t="shared" si="1"/>
        <v>0.2581</v>
      </c>
      <c r="K15" s="240">
        <f t="shared" si="1"/>
        <v>0.2581</v>
      </c>
      <c r="L15" s="240">
        <f t="shared" si="1"/>
        <v>0.2581</v>
      </c>
      <c r="M15" s="240">
        <f t="shared" si="1"/>
        <v>0.2581</v>
      </c>
      <c r="N15" s="240">
        <f t="shared" si="1"/>
        <v>0.2581</v>
      </c>
      <c r="O15" s="240">
        <f t="shared" si="1"/>
        <v>0.2581</v>
      </c>
      <c r="P15" s="240">
        <f t="shared" si="1"/>
        <v>0.2581</v>
      </c>
      <c r="Q15" s="240">
        <f t="shared" si="1"/>
        <v>0.2581</v>
      </c>
      <c r="R15" s="240">
        <f t="shared" si="1"/>
        <v>0.2581</v>
      </c>
      <c r="S15" s="240">
        <f t="shared" si="1"/>
        <v>0.2581</v>
      </c>
      <c r="T15" s="240">
        <f t="shared" si="1"/>
        <v>0.2581</v>
      </c>
      <c r="U15" s="240">
        <f t="shared" si="1"/>
        <v>0.2581</v>
      </c>
      <c r="V15" s="240">
        <f t="shared" si="1"/>
        <v>0.2581</v>
      </c>
      <c r="W15" s="240">
        <f t="shared" si="1"/>
        <v>0.2581</v>
      </c>
      <c r="X15" s="240">
        <f t="shared" si="1"/>
        <v>0.2581</v>
      </c>
      <c r="Y15" s="240">
        <f t="shared" si="1"/>
        <v>0.2581</v>
      </c>
      <c r="Z15" s="240">
        <f t="shared" si="1"/>
        <v>0.2581</v>
      </c>
      <c r="AA15" s="240">
        <f t="shared" si="1"/>
        <v>0.2581</v>
      </c>
      <c r="AB15" s="240">
        <f t="shared" si="1"/>
        <v>0.2581</v>
      </c>
      <c r="AC15" s="240">
        <f t="shared" si="1"/>
        <v>0.2581</v>
      </c>
      <c r="AD15" s="240">
        <f t="shared" si="1"/>
        <v>0.2581</v>
      </c>
      <c r="AE15" s="240">
        <f t="shared" si="1"/>
        <v>0.2581</v>
      </c>
      <c r="AF15" s="240">
        <f t="shared" si="1"/>
        <v>0.2581</v>
      </c>
      <c r="AG15" s="240">
        <f t="shared" si="1"/>
        <v>0.2581</v>
      </c>
      <c r="AH15" s="240">
        <f t="shared" si="1"/>
        <v>0.2581</v>
      </c>
      <c r="AI15" s="240">
        <f t="shared" si="1"/>
        <v>0.2581</v>
      </c>
      <c r="AJ15" s="240">
        <f t="shared" si="1"/>
        <v>0.2581</v>
      </c>
      <c r="AK15" s="240">
        <f t="shared" si="1"/>
        <v>0.2581</v>
      </c>
    </row>
    <row r="16" spans="1:72">
      <c r="A16" s="225" t="s">
        <v>12</v>
      </c>
      <c r="B16" s="226" t="s">
        <v>391</v>
      </c>
      <c r="C16" s="227" t="s">
        <v>466</v>
      </c>
      <c r="D16" s="242">
        <f>+'Usos finales'!B164</f>
        <v>0.1401</v>
      </c>
      <c r="E16" s="240">
        <f t="shared" si="2"/>
        <v>0.1401</v>
      </c>
      <c r="F16" s="240">
        <f t="shared" si="1"/>
        <v>0.1401</v>
      </c>
      <c r="G16" s="240">
        <f t="shared" si="1"/>
        <v>0.1401</v>
      </c>
      <c r="H16" s="240">
        <f t="shared" si="1"/>
        <v>0.1401</v>
      </c>
      <c r="I16" s="240">
        <f t="shared" si="1"/>
        <v>0.1401</v>
      </c>
      <c r="J16" s="240">
        <f t="shared" si="1"/>
        <v>0.1401</v>
      </c>
      <c r="K16" s="240">
        <f t="shared" si="1"/>
        <v>0.1401</v>
      </c>
      <c r="L16" s="240">
        <f t="shared" si="1"/>
        <v>0.1401</v>
      </c>
      <c r="M16" s="240">
        <f t="shared" si="1"/>
        <v>0.1401</v>
      </c>
      <c r="N16" s="240">
        <f t="shared" si="1"/>
        <v>0.1401</v>
      </c>
      <c r="O16" s="240">
        <f t="shared" si="1"/>
        <v>0.1401</v>
      </c>
      <c r="P16" s="240">
        <f t="shared" si="1"/>
        <v>0.1401</v>
      </c>
      <c r="Q16" s="240">
        <f t="shared" si="1"/>
        <v>0.1401</v>
      </c>
      <c r="R16" s="240">
        <f t="shared" si="1"/>
        <v>0.1401</v>
      </c>
      <c r="S16" s="240">
        <f t="shared" si="1"/>
        <v>0.1401</v>
      </c>
      <c r="T16" s="240">
        <f t="shared" si="1"/>
        <v>0.1401</v>
      </c>
      <c r="U16" s="240">
        <f t="shared" si="1"/>
        <v>0.1401</v>
      </c>
      <c r="V16" s="240">
        <f t="shared" si="1"/>
        <v>0.1401</v>
      </c>
      <c r="W16" s="240">
        <f t="shared" si="1"/>
        <v>0.1401</v>
      </c>
      <c r="X16" s="240">
        <f t="shared" si="1"/>
        <v>0.1401</v>
      </c>
      <c r="Y16" s="240">
        <f t="shared" si="1"/>
        <v>0.1401</v>
      </c>
      <c r="Z16" s="240">
        <f t="shared" si="1"/>
        <v>0.1401</v>
      </c>
      <c r="AA16" s="240">
        <f t="shared" si="1"/>
        <v>0.1401</v>
      </c>
      <c r="AB16" s="240">
        <f t="shared" si="1"/>
        <v>0.1401</v>
      </c>
      <c r="AC16" s="240">
        <f t="shared" si="1"/>
        <v>0.1401</v>
      </c>
      <c r="AD16" s="240">
        <f t="shared" si="1"/>
        <v>0.1401</v>
      </c>
      <c r="AE16" s="240">
        <f t="shared" si="1"/>
        <v>0.1401</v>
      </c>
      <c r="AF16" s="240">
        <f t="shared" si="1"/>
        <v>0.1401</v>
      </c>
      <c r="AG16" s="240">
        <f t="shared" si="1"/>
        <v>0.1401</v>
      </c>
      <c r="AH16" s="240">
        <f t="shared" si="1"/>
        <v>0.1401</v>
      </c>
      <c r="AI16" s="240">
        <f t="shared" si="1"/>
        <v>0.1401</v>
      </c>
      <c r="AJ16" s="240">
        <f t="shared" si="1"/>
        <v>0.1401</v>
      </c>
      <c r="AK16" s="240">
        <f t="shared" si="1"/>
        <v>0.1401</v>
      </c>
    </row>
    <row r="17" spans="1:37">
      <c r="A17" s="225" t="s">
        <v>86</v>
      </c>
      <c r="B17" s="226" t="s">
        <v>391</v>
      </c>
      <c r="C17" s="227" t="s">
        <v>466</v>
      </c>
      <c r="D17" s="242">
        <f>+'Usos finales'!B165</f>
        <v>0.24030000000000001</v>
      </c>
      <c r="E17" s="240">
        <f t="shared" si="2"/>
        <v>0.24030000000000001</v>
      </c>
      <c r="F17" s="240">
        <f t="shared" si="1"/>
        <v>0.24030000000000001</v>
      </c>
      <c r="G17" s="240">
        <f t="shared" si="1"/>
        <v>0.24030000000000001</v>
      </c>
      <c r="H17" s="240">
        <f t="shared" si="1"/>
        <v>0.24030000000000001</v>
      </c>
      <c r="I17" s="240">
        <f t="shared" si="1"/>
        <v>0.24030000000000001</v>
      </c>
      <c r="J17" s="240">
        <f t="shared" si="1"/>
        <v>0.24030000000000001</v>
      </c>
      <c r="K17" s="240">
        <f t="shared" si="1"/>
        <v>0.24030000000000001</v>
      </c>
      <c r="L17" s="240">
        <f t="shared" si="1"/>
        <v>0.24030000000000001</v>
      </c>
      <c r="M17" s="240">
        <f t="shared" si="1"/>
        <v>0.24030000000000001</v>
      </c>
      <c r="N17" s="240">
        <f t="shared" si="1"/>
        <v>0.24030000000000001</v>
      </c>
      <c r="O17" s="240">
        <f t="shared" si="1"/>
        <v>0.24030000000000001</v>
      </c>
      <c r="P17" s="240">
        <f t="shared" si="1"/>
        <v>0.24030000000000001</v>
      </c>
      <c r="Q17" s="240">
        <f t="shared" si="1"/>
        <v>0.24030000000000001</v>
      </c>
      <c r="R17" s="240">
        <f t="shared" si="1"/>
        <v>0.24030000000000001</v>
      </c>
      <c r="S17" s="240">
        <f t="shared" si="1"/>
        <v>0.24030000000000001</v>
      </c>
      <c r="T17" s="240">
        <f t="shared" si="1"/>
        <v>0.24030000000000001</v>
      </c>
      <c r="U17" s="240">
        <f t="shared" si="1"/>
        <v>0.24030000000000001</v>
      </c>
      <c r="V17" s="240">
        <f t="shared" si="1"/>
        <v>0.24030000000000001</v>
      </c>
      <c r="W17" s="240">
        <f t="shared" si="1"/>
        <v>0.24030000000000001</v>
      </c>
      <c r="X17" s="240">
        <f t="shared" si="1"/>
        <v>0.24030000000000001</v>
      </c>
      <c r="Y17" s="240">
        <f t="shared" si="1"/>
        <v>0.24030000000000001</v>
      </c>
      <c r="Z17" s="240">
        <f t="shared" si="1"/>
        <v>0.24030000000000001</v>
      </c>
      <c r="AA17" s="240">
        <f t="shared" si="1"/>
        <v>0.24030000000000001</v>
      </c>
      <c r="AB17" s="240">
        <f t="shared" si="1"/>
        <v>0.24030000000000001</v>
      </c>
      <c r="AC17" s="240">
        <f t="shared" si="1"/>
        <v>0.24030000000000001</v>
      </c>
      <c r="AD17" s="240">
        <f t="shared" si="1"/>
        <v>0.24030000000000001</v>
      </c>
      <c r="AE17" s="240">
        <f t="shared" si="1"/>
        <v>0.24030000000000001</v>
      </c>
      <c r="AF17" s="240">
        <f t="shared" si="1"/>
        <v>0.24030000000000001</v>
      </c>
      <c r="AG17" s="240">
        <f t="shared" si="1"/>
        <v>0.24030000000000001</v>
      </c>
      <c r="AH17" s="240">
        <f t="shared" si="1"/>
        <v>0.24030000000000001</v>
      </c>
      <c r="AI17" s="240">
        <f t="shared" si="1"/>
        <v>0.24030000000000001</v>
      </c>
      <c r="AJ17" s="240">
        <f t="shared" si="1"/>
        <v>0.24030000000000001</v>
      </c>
      <c r="AK17" s="240">
        <f t="shared" si="1"/>
        <v>0.24030000000000001</v>
      </c>
    </row>
    <row r="18" spans="1:37" s="229" customFormat="1" ht="14.25">
      <c r="A18" s="225" t="s">
        <v>464</v>
      </c>
      <c r="B18" s="226" t="s">
        <v>391</v>
      </c>
      <c r="C18" s="227" t="s">
        <v>465</v>
      </c>
      <c r="D18" s="228">
        <f>SUM(D11:D17)</f>
        <v>1</v>
      </c>
      <c r="E18" s="228">
        <f t="shared" ref="E18:K18" si="3">SUM(E11:E17)</f>
        <v>1</v>
      </c>
      <c r="F18" s="228">
        <f t="shared" si="3"/>
        <v>1</v>
      </c>
      <c r="G18" s="228">
        <f t="shared" si="3"/>
        <v>1</v>
      </c>
      <c r="H18" s="228">
        <f t="shared" si="3"/>
        <v>1</v>
      </c>
      <c r="I18" s="228">
        <f t="shared" si="3"/>
        <v>1</v>
      </c>
      <c r="J18" s="228">
        <f t="shared" si="3"/>
        <v>1</v>
      </c>
      <c r="K18" s="228">
        <f t="shared" si="3"/>
        <v>1</v>
      </c>
      <c r="L18" s="228">
        <f t="shared" ref="L18" si="4">SUM(L11:L17)</f>
        <v>1</v>
      </c>
      <c r="M18" s="228">
        <f t="shared" ref="M18" si="5">SUM(M11:M17)</f>
        <v>1</v>
      </c>
      <c r="N18" s="228">
        <f t="shared" ref="N18" si="6">SUM(N11:N17)</f>
        <v>1</v>
      </c>
      <c r="O18" s="228">
        <f t="shared" ref="O18" si="7">SUM(O11:O17)</f>
        <v>1</v>
      </c>
      <c r="P18" s="228">
        <f t="shared" ref="P18" si="8">SUM(P11:P17)</f>
        <v>1</v>
      </c>
      <c r="Q18" s="228">
        <f t="shared" ref="Q18:R18" si="9">SUM(Q11:Q17)</f>
        <v>1</v>
      </c>
      <c r="R18" s="228">
        <f t="shared" si="9"/>
        <v>1</v>
      </c>
      <c r="S18" s="228">
        <f t="shared" ref="S18" si="10">SUM(S11:S17)</f>
        <v>1</v>
      </c>
      <c r="T18" s="228">
        <f t="shared" ref="T18" si="11">SUM(T11:T17)</f>
        <v>1</v>
      </c>
      <c r="U18" s="228">
        <f t="shared" ref="U18" si="12">SUM(U11:U17)</f>
        <v>1</v>
      </c>
      <c r="V18" s="228">
        <f t="shared" ref="V18" si="13">SUM(V11:V17)</f>
        <v>1</v>
      </c>
      <c r="W18" s="228">
        <f t="shared" ref="W18" si="14">SUM(W11:W17)</f>
        <v>1</v>
      </c>
      <c r="X18" s="228">
        <f t="shared" ref="X18:Y18" si="15">SUM(X11:X17)</f>
        <v>1</v>
      </c>
      <c r="Y18" s="228">
        <f t="shared" si="15"/>
        <v>1</v>
      </c>
      <c r="Z18" s="228">
        <f t="shared" ref="Z18" si="16">SUM(Z11:Z17)</f>
        <v>1</v>
      </c>
      <c r="AA18" s="228">
        <f t="shared" ref="AA18" si="17">SUM(AA11:AA17)</f>
        <v>1</v>
      </c>
      <c r="AB18" s="228">
        <f t="shared" ref="AB18" si="18">SUM(AB11:AB17)</f>
        <v>1</v>
      </c>
      <c r="AC18" s="228">
        <f t="shared" ref="AC18" si="19">SUM(AC11:AC17)</f>
        <v>1</v>
      </c>
      <c r="AD18" s="228">
        <f t="shared" ref="AD18" si="20">SUM(AD11:AD17)</f>
        <v>1</v>
      </c>
      <c r="AE18" s="228">
        <f t="shared" ref="AE18:AF18" si="21">SUM(AE11:AE17)</f>
        <v>1</v>
      </c>
      <c r="AF18" s="228">
        <f t="shared" si="21"/>
        <v>1</v>
      </c>
      <c r="AG18" s="228">
        <f t="shared" ref="AG18" si="22">SUM(AG11:AG17)</f>
        <v>1</v>
      </c>
      <c r="AH18" s="228">
        <f t="shared" ref="AH18" si="23">SUM(AH11:AH17)</f>
        <v>1</v>
      </c>
      <c r="AI18" s="228">
        <f t="shared" ref="AI18" si="24">SUM(AI11:AI17)</f>
        <v>1</v>
      </c>
      <c r="AJ18" s="228">
        <f t="shared" ref="AJ18" si="25">SUM(AJ11:AJ17)</f>
        <v>1</v>
      </c>
      <c r="AK18" s="228">
        <f t="shared" ref="AK18" si="26">SUM(AK11:AK17)</f>
        <v>1</v>
      </c>
    </row>
    <row r="19" spans="1:37">
      <c r="A19" s="195"/>
      <c r="D19" s="222"/>
    </row>
    <row r="20" spans="1:37">
      <c r="A20" s="195"/>
      <c r="D20" s="222"/>
    </row>
    <row r="21" spans="1:37">
      <c r="A21" s="230" t="s">
        <v>470</v>
      </c>
    </row>
    <row r="22" spans="1:37">
      <c r="A22" s="225" t="s">
        <v>11</v>
      </c>
      <c r="B22" s="226" t="s">
        <v>390</v>
      </c>
      <c r="C22" s="227" t="s">
        <v>466</v>
      </c>
      <c r="D22" s="234">
        <f>+VLOOKUP("Supermercados",'Unidad media'!$A$4:$B$8,2,FALSE)*'Consumo específico'!B$5*D11</f>
        <v>30700.890000000003</v>
      </c>
      <c r="E22" s="234">
        <f>+VLOOKUP("Supermercados",'Unidad media'!$A$4:$B$8,2,FALSE)*'Consumo específico'!C$5*E11</f>
        <v>30700.890000000003</v>
      </c>
      <c r="F22" s="234">
        <f>+VLOOKUP("Supermercados",'Unidad media'!$A$4:$B$8,2,FALSE)*'Consumo específico'!D$5*F11</f>
        <v>30700.890000000003</v>
      </c>
      <c r="G22" s="234">
        <f>+VLOOKUP("Supermercados",'Unidad media'!$A$4:$B$8,2,FALSE)*'Consumo específico'!E$5*G11</f>
        <v>30700.890000000003</v>
      </c>
      <c r="H22" s="234">
        <f>+VLOOKUP("Supermercados",'Unidad media'!$A$4:$B$8,2,FALSE)*'Consumo específico'!F$5*H11</f>
        <v>30700.890000000003</v>
      </c>
      <c r="I22" s="234">
        <f>+VLOOKUP("Supermercados",'Unidad media'!$A$4:$B$8,2,FALSE)*'Consumo específico'!G$5*I11</f>
        <v>30700.890000000003</v>
      </c>
      <c r="J22" s="234">
        <f>+VLOOKUP("Supermercados",'Unidad media'!$A$4:$B$8,2,FALSE)*'Consumo específico'!H$5*J11</f>
        <v>30700.890000000003</v>
      </c>
      <c r="K22" s="234">
        <f>+VLOOKUP("Supermercados",'Unidad media'!$A$4:$B$8,2,FALSE)*'Consumo específico'!I$5*K11</f>
        <v>30700.890000000003</v>
      </c>
      <c r="L22" s="234">
        <f>+VLOOKUP("Supermercados",'Unidad media'!$A$4:$B$8,2,FALSE)*'Consumo específico'!J$5*L11</f>
        <v>30700.890000000003</v>
      </c>
      <c r="M22" s="234">
        <f>+VLOOKUP("Supermercados",'Unidad media'!$A$4:$B$8,2,FALSE)*'Consumo específico'!K$5*M11</f>
        <v>30700.890000000003</v>
      </c>
      <c r="N22" s="234">
        <f>+VLOOKUP("Supermercados",'Unidad media'!$A$4:$B$8,2,FALSE)*'Consumo específico'!L$5*N11</f>
        <v>30700.890000000003</v>
      </c>
      <c r="O22" s="234">
        <f>+VLOOKUP("Supermercados",'Unidad media'!$A$4:$B$8,2,FALSE)*'Consumo específico'!M$5*O11</f>
        <v>30700.890000000003</v>
      </c>
      <c r="P22" s="234">
        <f>+VLOOKUP("Supermercados",'Unidad media'!$A$4:$B$8,2,FALSE)*'Consumo específico'!N$5*P11</f>
        <v>30700.890000000003</v>
      </c>
      <c r="Q22" s="234">
        <f>+VLOOKUP("Supermercados",'Unidad media'!$A$4:$B$8,2,FALSE)*'Consumo específico'!O$5*Q11</f>
        <v>30700.890000000003</v>
      </c>
      <c r="R22" s="234">
        <f>+VLOOKUP("Supermercados",'Unidad media'!$A$4:$B$8,2,FALSE)*'Consumo específico'!P$5*R11</f>
        <v>30700.890000000003</v>
      </c>
      <c r="S22" s="234">
        <f>+VLOOKUP("Supermercados",'Unidad media'!$A$4:$B$8,2,FALSE)*'Consumo específico'!Q$5*S11</f>
        <v>30700.890000000003</v>
      </c>
      <c r="T22" s="234">
        <f>+VLOOKUP("Supermercados",'Unidad media'!$A$4:$B$8,2,FALSE)*'Consumo específico'!R$5*T11</f>
        <v>30700.890000000003</v>
      </c>
      <c r="U22" s="234">
        <f>+VLOOKUP("Supermercados",'Unidad media'!$A$4:$B$8,2,FALSE)*'Consumo específico'!S$5*U11</f>
        <v>30700.890000000003</v>
      </c>
      <c r="V22" s="234">
        <f>+VLOOKUP("Supermercados",'Unidad media'!$A$4:$B$8,2,FALSE)*'Consumo específico'!T$5*V11</f>
        <v>30700.890000000003</v>
      </c>
      <c r="W22" s="234">
        <f>+VLOOKUP("Supermercados",'Unidad media'!$A$4:$B$8,2,FALSE)*'Consumo específico'!U$5*W11</f>
        <v>30700.890000000003</v>
      </c>
      <c r="X22" s="234">
        <f>+VLOOKUP("Supermercados",'Unidad media'!$A$4:$B$8,2,FALSE)*'Consumo específico'!V$5*X11</f>
        <v>30700.890000000003</v>
      </c>
      <c r="Y22" s="234">
        <f>+VLOOKUP("Supermercados",'Unidad media'!$A$4:$B$8,2,FALSE)*'Consumo específico'!W$5*Y11</f>
        <v>30700.890000000003</v>
      </c>
      <c r="Z22" s="234">
        <f>+VLOOKUP("Supermercados",'Unidad media'!$A$4:$B$8,2,FALSE)*'Consumo específico'!X$5*Z11</f>
        <v>30700.890000000003</v>
      </c>
      <c r="AA22" s="234">
        <f>+VLOOKUP("Supermercados",'Unidad media'!$A$4:$B$8,2,FALSE)*'Consumo específico'!Y$5*AA11</f>
        <v>30700.890000000003</v>
      </c>
      <c r="AB22" s="234">
        <f>+VLOOKUP("Supermercados",'Unidad media'!$A$4:$B$8,2,FALSE)*'Consumo específico'!Z$5*AB11</f>
        <v>30700.890000000003</v>
      </c>
      <c r="AC22" s="234">
        <f>+VLOOKUP("Supermercados",'Unidad media'!$A$4:$B$8,2,FALSE)*'Consumo específico'!AA$5*AC11</f>
        <v>30700.890000000003</v>
      </c>
      <c r="AD22" s="234">
        <f>+VLOOKUP("Supermercados",'Unidad media'!$A$4:$B$8,2,FALSE)*'Consumo específico'!AB$5*AD11</f>
        <v>30700.890000000003</v>
      </c>
      <c r="AE22" s="234">
        <f>+VLOOKUP("Supermercados",'Unidad media'!$A$4:$B$8,2,FALSE)*'Consumo específico'!AC$5*AE11</f>
        <v>30700.890000000003</v>
      </c>
      <c r="AF22" s="234">
        <f>+VLOOKUP("Supermercados",'Unidad media'!$A$4:$B$8,2,FALSE)*'Consumo específico'!AD$5*AF11</f>
        <v>30700.890000000003</v>
      </c>
      <c r="AG22" s="234">
        <f>+VLOOKUP("Supermercados",'Unidad media'!$A$4:$B$8,2,FALSE)*'Consumo específico'!AE$5*AG11</f>
        <v>30700.890000000003</v>
      </c>
      <c r="AH22" s="234">
        <f>+VLOOKUP("Supermercados",'Unidad media'!$A$4:$B$8,2,FALSE)*'Consumo específico'!AF$5*AH11</f>
        <v>30700.890000000003</v>
      </c>
      <c r="AI22" s="234">
        <f>+VLOOKUP("Supermercados",'Unidad media'!$A$4:$B$8,2,FALSE)*'Consumo específico'!AG$5*AI11</f>
        <v>30700.890000000003</v>
      </c>
      <c r="AJ22" s="234">
        <f>+VLOOKUP("Supermercados",'Unidad media'!$A$4:$B$8,2,FALSE)*'Consumo específico'!AH$5*AJ11</f>
        <v>30700.890000000003</v>
      </c>
      <c r="AK22" s="234">
        <f>+VLOOKUP("Supermercados",'Unidad media'!$A$4:$B$8,2,FALSE)*'Consumo específico'!AI$5*AK11</f>
        <v>30700.890000000003</v>
      </c>
    </row>
    <row r="23" spans="1:37">
      <c r="A23" s="225" t="s">
        <v>5</v>
      </c>
      <c r="B23" s="226" t="s">
        <v>390</v>
      </c>
      <c r="C23" s="227" t="s">
        <v>466</v>
      </c>
      <c r="D23" s="234">
        <f>+VLOOKUP("Supermercados",'Unidad media'!$A$4:$B$8,2,FALSE)*'Consumo específico'!B$5*D12</f>
        <v>78519.851999999984</v>
      </c>
      <c r="E23" s="234">
        <f>+VLOOKUP("Supermercados",'Unidad media'!$A$4:$B$8,2,FALSE)*'Consumo específico'!C$5*E12</f>
        <v>78519.851999999984</v>
      </c>
      <c r="F23" s="234">
        <f>+VLOOKUP("Supermercados",'Unidad media'!$A$4:$B$8,2,FALSE)*'Consumo específico'!D$5*F12</f>
        <v>78519.851999999984</v>
      </c>
      <c r="G23" s="234">
        <f>+VLOOKUP("Supermercados",'Unidad media'!$A$4:$B$8,2,FALSE)*'Consumo específico'!E$5*G12</f>
        <v>78519.851999999984</v>
      </c>
      <c r="H23" s="234">
        <f>+VLOOKUP("Supermercados",'Unidad media'!$A$4:$B$8,2,FALSE)*'Consumo específico'!F$5*H12</f>
        <v>78519.851999999984</v>
      </c>
      <c r="I23" s="234">
        <f>+VLOOKUP("Supermercados",'Unidad media'!$A$4:$B$8,2,FALSE)*'Consumo específico'!G$5*I12</f>
        <v>78519.851999999984</v>
      </c>
      <c r="J23" s="234">
        <f>+VLOOKUP("Supermercados",'Unidad media'!$A$4:$B$8,2,FALSE)*'Consumo específico'!H$5*J12</f>
        <v>78519.851999999984</v>
      </c>
      <c r="K23" s="234">
        <f>+VLOOKUP("Supermercados",'Unidad media'!$A$4:$B$8,2,FALSE)*'Consumo específico'!I$5*K12</f>
        <v>78519.851999999984</v>
      </c>
      <c r="L23" s="234">
        <f>+VLOOKUP("Supermercados",'Unidad media'!$A$4:$B$8,2,FALSE)*'Consumo específico'!J$5*L12</f>
        <v>78519.851999999984</v>
      </c>
      <c r="M23" s="234">
        <f>+VLOOKUP("Supermercados",'Unidad media'!$A$4:$B$8,2,FALSE)*'Consumo específico'!K$5*M12</f>
        <v>78519.851999999984</v>
      </c>
      <c r="N23" s="234">
        <f>+VLOOKUP("Supermercados",'Unidad media'!$A$4:$B$8,2,FALSE)*'Consumo específico'!L$5*N12</f>
        <v>78519.851999999984</v>
      </c>
      <c r="O23" s="234">
        <f>+VLOOKUP("Supermercados",'Unidad media'!$A$4:$B$8,2,FALSE)*'Consumo específico'!M$5*O12</f>
        <v>78519.851999999984</v>
      </c>
      <c r="P23" s="234">
        <f>+VLOOKUP("Supermercados",'Unidad media'!$A$4:$B$8,2,FALSE)*'Consumo específico'!N$5*P12</f>
        <v>78519.851999999984</v>
      </c>
      <c r="Q23" s="234">
        <f>+VLOOKUP("Supermercados",'Unidad media'!$A$4:$B$8,2,FALSE)*'Consumo específico'!O$5*Q12</f>
        <v>78519.851999999984</v>
      </c>
      <c r="R23" s="234">
        <f>+VLOOKUP("Supermercados",'Unidad media'!$A$4:$B$8,2,FALSE)*'Consumo específico'!P$5*R12</f>
        <v>78519.851999999984</v>
      </c>
      <c r="S23" s="234">
        <f>+VLOOKUP("Supermercados",'Unidad media'!$A$4:$B$8,2,FALSE)*'Consumo específico'!Q$5*S12</f>
        <v>78519.851999999984</v>
      </c>
      <c r="T23" s="234">
        <f>+VLOOKUP("Supermercados",'Unidad media'!$A$4:$B$8,2,FALSE)*'Consumo específico'!R$5*T12</f>
        <v>78519.851999999984</v>
      </c>
      <c r="U23" s="234">
        <f>+VLOOKUP("Supermercados",'Unidad media'!$A$4:$B$8,2,FALSE)*'Consumo específico'!S$5*U12</f>
        <v>78519.851999999984</v>
      </c>
      <c r="V23" s="234">
        <f>+VLOOKUP("Supermercados",'Unidad media'!$A$4:$B$8,2,FALSE)*'Consumo específico'!T$5*V12</f>
        <v>78519.851999999984</v>
      </c>
      <c r="W23" s="234">
        <f>+VLOOKUP("Supermercados",'Unidad media'!$A$4:$B$8,2,FALSE)*'Consumo específico'!U$5*W12</f>
        <v>78519.851999999984</v>
      </c>
      <c r="X23" s="234">
        <f>+VLOOKUP("Supermercados",'Unidad media'!$A$4:$B$8,2,FALSE)*'Consumo específico'!V$5*X12</f>
        <v>78519.851999999984</v>
      </c>
      <c r="Y23" s="234">
        <f>+VLOOKUP("Supermercados",'Unidad media'!$A$4:$B$8,2,FALSE)*'Consumo específico'!W$5*Y12</f>
        <v>78519.851999999984</v>
      </c>
      <c r="Z23" s="234">
        <f>+VLOOKUP("Supermercados",'Unidad media'!$A$4:$B$8,2,FALSE)*'Consumo específico'!X$5*Z12</f>
        <v>78519.851999999984</v>
      </c>
      <c r="AA23" s="234">
        <f>+VLOOKUP("Supermercados",'Unidad media'!$A$4:$B$8,2,FALSE)*'Consumo específico'!Y$5*AA12</f>
        <v>78519.851999999984</v>
      </c>
      <c r="AB23" s="234">
        <f>+VLOOKUP("Supermercados",'Unidad media'!$A$4:$B$8,2,FALSE)*'Consumo específico'!Z$5*AB12</f>
        <v>78519.851999999984</v>
      </c>
      <c r="AC23" s="234">
        <f>+VLOOKUP("Supermercados",'Unidad media'!$A$4:$B$8,2,FALSE)*'Consumo específico'!AA$5*AC12</f>
        <v>78519.851999999984</v>
      </c>
      <c r="AD23" s="234">
        <f>+VLOOKUP("Supermercados",'Unidad media'!$A$4:$B$8,2,FALSE)*'Consumo específico'!AB$5*AD12</f>
        <v>78519.851999999984</v>
      </c>
      <c r="AE23" s="234">
        <f>+VLOOKUP("Supermercados",'Unidad media'!$A$4:$B$8,2,FALSE)*'Consumo específico'!AC$5*AE12</f>
        <v>78519.851999999984</v>
      </c>
      <c r="AF23" s="234">
        <f>+VLOOKUP("Supermercados",'Unidad media'!$A$4:$B$8,2,FALSE)*'Consumo específico'!AD$5*AF12</f>
        <v>78519.851999999984</v>
      </c>
      <c r="AG23" s="234">
        <f>+VLOOKUP("Supermercados",'Unidad media'!$A$4:$B$8,2,FALSE)*'Consumo específico'!AE$5*AG12</f>
        <v>78519.851999999984</v>
      </c>
      <c r="AH23" s="234">
        <f>+VLOOKUP("Supermercados",'Unidad media'!$A$4:$B$8,2,FALSE)*'Consumo específico'!AF$5*AH12</f>
        <v>78519.851999999984</v>
      </c>
      <c r="AI23" s="234">
        <f>+VLOOKUP("Supermercados",'Unidad media'!$A$4:$B$8,2,FALSE)*'Consumo específico'!AG$5*AI12</f>
        <v>78519.851999999984</v>
      </c>
      <c r="AJ23" s="234">
        <f>+VLOOKUP("Supermercados",'Unidad media'!$A$4:$B$8,2,FALSE)*'Consumo específico'!AH$5*AJ12</f>
        <v>78519.851999999984</v>
      </c>
      <c r="AK23" s="234">
        <f>+VLOOKUP("Supermercados",'Unidad media'!$A$4:$B$8,2,FALSE)*'Consumo específico'!AI$5*AK12</f>
        <v>78519.851999999984</v>
      </c>
    </row>
    <row r="24" spans="1:37">
      <c r="A24" s="225" t="s">
        <v>4</v>
      </c>
      <c r="B24" s="226" t="s">
        <v>390</v>
      </c>
      <c r="C24" s="227" t="s">
        <v>466</v>
      </c>
      <c r="D24" s="234">
        <f>+VLOOKUP("Supermercados",'Unidad media'!$A$4:$B$8,2,FALSE)*'Consumo específico'!B$5*D13</f>
        <v>281517.85800000001</v>
      </c>
      <c r="E24" s="234">
        <f>+VLOOKUP("Supermercados",'Unidad media'!$A$4:$B$8,2,FALSE)*'Consumo específico'!C$5*E13</f>
        <v>281517.85800000001</v>
      </c>
      <c r="F24" s="234">
        <f>+VLOOKUP("Supermercados",'Unidad media'!$A$4:$B$8,2,FALSE)*'Consumo específico'!D$5*F13</f>
        <v>281517.85800000001</v>
      </c>
      <c r="G24" s="234">
        <f>+VLOOKUP("Supermercados",'Unidad media'!$A$4:$B$8,2,FALSE)*'Consumo específico'!E$5*G13</f>
        <v>281517.85800000001</v>
      </c>
      <c r="H24" s="234">
        <f>+VLOOKUP("Supermercados",'Unidad media'!$A$4:$B$8,2,FALSE)*'Consumo específico'!F$5*H13</f>
        <v>281517.85800000001</v>
      </c>
      <c r="I24" s="234">
        <f>+VLOOKUP("Supermercados",'Unidad media'!$A$4:$B$8,2,FALSE)*'Consumo específico'!G$5*I13</f>
        <v>281517.85800000001</v>
      </c>
      <c r="J24" s="234">
        <f>+VLOOKUP("Supermercados",'Unidad media'!$A$4:$B$8,2,FALSE)*'Consumo específico'!H$5*J13</f>
        <v>281517.85800000001</v>
      </c>
      <c r="K24" s="234">
        <f>+VLOOKUP("Supermercados",'Unidad media'!$A$4:$B$8,2,FALSE)*'Consumo específico'!I$5*K13</f>
        <v>281517.85800000001</v>
      </c>
      <c r="L24" s="234">
        <f>+VLOOKUP("Supermercados",'Unidad media'!$A$4:$B$8,2,FALSE)*'Consumo específico'!J$5*L13</f>
        <v>281517.85800000001</v>
      </c>
      <c r="M24" s="234">
        <f>+VLOOKUP("Supermercados",'Unidad media'!$A$4:$B$8,2,FALSE)*'Consumo específico'!K$5*M13</f>
        <v>281517.85800000001</v>
      </c>
      <c r="N24" s="234">
        <f>+VLOOKUP("Supermercados",'Unidad media'!$A$4:$B$8,2,FALSE)*'Consumo específico'!L$5*N13</f>
        <v>281517.85800000001</v>
      </c>
      <c r="O24" s="234">
        <f>+VLOOKUP("Supermercados",'Unidad media'!$A$4:$B$8,2,FALSE)*'Consumo específico'!M$5*O13</f>
        <v>281517.85800000001</v>
      </c>
      <c r="P24" s="234">
        <f>+VLOOKUP("Supermercados",'Unidad media'!$A$4:$B$8,2,FALSE)*'Consumo específico'!N$5*P13</f>
        <v>281517.85800000001</v>
      </c>
      <c r="Q24" s="234">
        <f>+VLOOKUP("Supermercados",'Unidad media'!$A$4:$B$8,2,FALSE)*'Consumo específico'!O$5*Q13</f>
        <v>281517.85800000001</v>
      </c>
      <c r="R24" s="234">
        <f>+VLOOKUP("Supermercados",'Unidad media'!$A$4:$B$8,2,FALSE)*'Consumo específico'!P$5*R13</f>
        <v>281517.85800000001</v>
      </c>
      <c r="S24" s="234">
        <f>+VLOOKUP("Supermercados",'Unidad media'!$A$4:$B$8,2,FALSE)*'Consumo específico'!Q$5*S13</f>
        <v>281517.85800000001</v>
      </c>
      <c r="T24" s="234">
        <f>+VLOOKUP("Supermercados",'Unidad media'!$A$4:$B$8,2,FALSE)*'Consumo específico'!R$5*T13</f>
        <v>281517.85800000001</v>
      </c>
      <c r="U24" s="234">
        <f>+VLOOKUP("Supermercados",'Unidad media'!$A$4:$B$8,2,FALSE)*'Consumo específico'!S$5*U13</f>
        <v>281517.85800000001</v>
      </c>
      <c r="V24" s="234">
        <f>+VLOOKUP("Supermercados",'Unidad media'!$A$4:$B$8,2,FALSE)*'Consumo específico'!T$5*V13</f>
        <v>281517.85800000001</v>
      </c>
      <c r="W24" s="234">
        <f>+VLOOKUP("Supermercados",'Unidad media'!$A$4:$B$8,2,FALSE)*'Consumo específico'!U$5*W13</f>
        <v>281517.85800000001</v>
      </c>
      <c r="X24" s="234">
        <f>+VLOOKUP("Supermercados",'Unidad media'!$A$4:$B$8,2,FALSE)*'Consumo específico'!V$5*X13</f>
        <v>281517.85800000001</v>
      </c>
      <c r="Y24" s="234">
        <f>+VLOOKUP("Supermercados",'Unidad media'!$A$4:$B$8,2,FALSE)*'Consumo específico'!W$5*Y13</f>
        <v>281517.85800000001</v>
      </c>
      <c r="Z24" s="234">
        <f>+VLOOKUP("Supermercados",'Unidad media'!$A$4:$B$8,2,FALSE)*'Consumo específico'!X$5*Z13</f>
        <v>281517.85800000001</v>
      </c>
      <c r="AA24" s="234">
        <f>+VLOOKUP("Supermercados",'Unidad media'!$A$4:$B$8,2,FALSE)*'Consumo específico'!Y$5*AA13</f>
        <v>281517.85800000001</v>
      </c>
      <c r="AB24" s="234">
        <f>+VLOOKUP("Supermercados",'Unidad media'!$A$4:$B$8,2,FALSE)*'Consumo específico'!Z$5*AB13</f>
        <v>281517.85800000001</v>
      </c>
      <c r="AC24" s="234">
        <f>+VLOOKUP("Supermercados",'Unidad media'!$A$4:$B$8,2,FALSE)*'Consumo específico'!AA$5*AC13</f>
        <v>281517.85800000001</v>
      </c>
      <c r="AD24" s="234">
        <f>+VLOOKUP("Supermercados",'Unidad media'!$A$4:$B$8,2,FALSE)*'Consumo específico'!AB$5*AD13</f>
        <v>281517.85800000001</v>
      </c>
      <c r="AE24" s="234">
        <f>+VLOOKUP("Supermercados",'Unidad media'!$A$4:$B$8,2,FALSE)*'Consumo específico'!AC$5*AE13</f>
        <v>281517.85800000001</v>
      </c>
      <c r="AF24" s="234">
        <f>+VLOOKUP("Supermercados",'Unidad media'!$A$4:$B$8,2,FALSE)*'Consumo específico'!AD$5*AF13</f>
        <v>281517.85800000001</v>
      </c>
      <c r="AG24" s="234">
        <f>+VLOOKUP("Supermercados",'Unidad media'!$A$4:$B$8,2,FALSE)*'Consumo específico'!AE$5*AG13</f>
        <v>281517.85800000001</v>
      </c>
      <c r="AH24" s="234">
        <f>+VLOOKUP("Supermercados",'Unidad media'!$A$4:$B$8,2,FALSE)*'Consumo específico'!AF$5*AH13</f>
        <v>281517.85800000001</v>
      </c>
      <c r="AI24" s="234">
        <f>+VLOOKUP("Supermercados",'Unidad media'!$A$4:$B$8,2,FALSE)*'Consumo específico'!AG$5*AI13</f>
        <v>281517.85800000001</v>
      </c>
      <c r="AJ24" s="234">
        <f>+VLOOKUP("Supermercados",'Unidad media'!$A$4:$B$8,2,FALSE)*'Consumo específico'!AH$5*AJ13</f>
        <v>281517.85800000001</v>
      </c>
      <c r="AK24" s="234">
        <f>+VLOOKUP("Supermercados",'Unidad media'!$A$4:$B$8,2,FALSE)*'Consumo específico'!AI$5*AK13</f>
        <v>281517.85800000001</v>
      </c>
    </row>
    <row r="25" spans="1:37">
      <c r="A25" s="225" t="s">
        <v>9</v>
      </c>
      <c r="B25" s="226" t="s">
        <v>390</v>
      </c>
      <c r="C25" s="227" t="s">
        <v>466</v>
      </c>
      <c r="D25" s="234">
        <f>+VLOOKUP("Supermercados",'Unidad media'!$A$4:$B$8,2,FALSE)*'Consumo específico'!B$5*D14</f>
        <v>281889.99</v>
      </c>
      <c r="E25" s="234">
        <f>+VLOOKUP("Supermercados",'Unidad media'!$A$4:$B$8,2,FALSE)*'Consumo específico'!C$5*E14</f>
        <v>281889.99</v>
      </c>
      <c r="F25" s="234">
        <f>+VLOOKUP("Supermercados",'Unidad media'!$A$4:$B$8,2,FALSE)*'Consumo específico'!D$5*F14</f>
        <v>281889.99</v>
      </c>
      <c r="G25" s="234">
        <f>+VLOOKUP("Supermercados",'Unidad media'!$A$4:$B$8,2,FALSE)*'Consumo específico'!E$5*G14</f>
        <v>281889.99</v>
      </c>
      <c r="H25" s="234">
        <f>+VLOOKUP("Supermercados",'Unidad media'!$A$4:$B$8,2,FALSE)*'Consumo específico'!F$5*H14</f>
        <v>281889.99</v>
      </c>
      <c r="I25" s="234">
        <f>+VLOOKUP("Supermercados",'Unidad media'!$A$4:$B$8,2,FALSE)*'Consumo específico'!G$5*I14</f>
        <v>281889.99</v>
      </c>
      <c r="J25" s="234">
        <f>+VLOOKUP("Supermercados",'Unidad media'!$A$4:$B$8,2,FALSE)*'Consumo específico'!H$5*J14</f>
        <v>281889.99</v>
      </c>
      <c r="K25" s="234">
        <f>+VLOOKUP("Supermercados",'Unidad media'!$A$4:$B$8,2,FALSE)*'Consumo específico'!I$5*K14</f>
        <v>281889.99</v>
      </c>
      <c r="L25" s="234">
        <f>+VLOOKUP("Supermercados",'Unidad media'!$A$4:$B$8,2,FALSE)*'Consumo específico'!J$5*L14</f>
        <v>281889.99</v>
      </c>
      <c r="M25" s="234">
        <f>+VLOOKUP("Supermercados",'Unidad media'!$A$4:$B$8,2,FALSE)*'Consumo específico'!K$5*M14</f>
        <v>281889.99</v>
      </c>
      <c r="N25" s="234">
        <f>+VLOOKUP("Supermercados",'Unidad media'!$A$4:$B$8,2,FALSE)*'Consumo específico'!L$5*N14</f>
        <v>281889.99</v>
      </c>
      <c r="O25" s="234">
        <f>+VLOOKUP("Supermercados",'Unidad media'!$A$4:$B$8,2,FALSE)*'Consumo específico'!M$5*O14</f>
        <v>281889.99</v>
      </c>
      <c r="P25" s="234">
        <f>+VLOOKUP("Supermercados",'Unidad media'!$A$4:$B$8,2,FALSE)*'Consumo específico'!N$5*P14</f>
        <v>281889.99</v>
      </c>
      <c r="Q25" s="234">
        <f>+VLOOKUP("Supermercados",'Unidad media'!$A$4:$B$8,2,FALSE)*'Consumo específico'!O$5*Q14</f>
        <v>281889.99</v>
      </c>
      <c r="R25" s="234">
        <f>+VLOOKUP("Supermercados",'Unidad media'!$A$4:$B$8,2,FALSE)*'Consumo específico'!P$5*R14</f>
        <v>281889.99</v>
      </c>
      <c r="S25" s="234">
        <f>+VLOOKUP("Supermercados",'Unidad media'!$A$4:$B$8,2,FALSE)*'Consumo específico'!Q$5*S14</f>
        <v>281889.99</v>
      </c>
      <c r="T25" s="234">
        <f>+VLOOKUP("Supermercados",'Unidad media'!$A$4:$B$8,2,FALSE)*'Consumo específico'!R$5*T14</f>
        <v>281889.99</v>
      </c>
      <c r="U25" s="234">
        <f>+VLOOKUP("Supermercados",'Unidad media'!$A$4:$B$8,2,FALSE)*'Consumo específico'!S$5*U14</f>
        <v>281889.99</v>
      </c>
      <c r="V25" s="234">
        <f>+VLOOKUP("Supermercados",'Unidad media'!$A$4:$B$8,2,FALSE)*'Consumo específico'!T$5*V14</f>
        <v>281889.99</v>
      </c>
      <c r="W25" s="234">
        <f>+VLOOKUP("Supermercados",'Unidad media'!$A$4:$B$8,2,FALSE)*'Consumo específico'!U$5*W14</f>
        <v>281889.99</v>
      </c>
      <c r="X25" s="234">
        <f>+VLOOKUP("Supermercados",'Unidad media'!$A$4:$B$8,2,FALSE)*'Consumo específico'!V$5*X14</f>
        <v>281889.99</v>
      </c>
      <c r="Y25" s="234">
        <f>+VLOOKUP("Supermercados",'Unidad media'!$A$4:$B$8,2,FALSE)*'Consumo específico'!W$5*Y14</f>
        <v>281889.99</v>
      </c>
      <c r="Z25" s="234">
        <f>+VLOOKUP("Supermercados",'Unidad media'!$A$4:$B$8,2,FALSE)*'Consumo específico'!X$5*Z14</f>
        <v>281889.99</v>
      </c>
      <c r="AA25" s="234">
        <f>+VLOOKUP("Supermercados",'Unidad media'!$A$4:$B$8,2,FALSE)*'Consumo específico'!Y$5*AA14</f>
        <v>281889.99</v>
      </c>
      <c r="AB25" s="234">
        <f>+VLOOKUP("Supermercados",'Unidad media'!$A$4:$B$8,2,FALSE)*'Consumo específico'!Z$5*AB14</f>
        <v>281889.99</v>
      </c>
      <c r="AC25" s="234">
        <f>+VLOOKUP("Supermercados",'Unidad media'!$A$4:$B$8,2,FALSE)*'Consumo específico'!AA$5*AC14</f>
        <v>281889.99</v>
      </c>
      <c r="AD25" s="234">
        <f>+VLOOKUP("Supermercados",'Unidad media'!$A$4:$B$8,2,FALSE)*'Consumo específico'!AB$5*AD14</f>
        <v>281889.99</v>
      </c>
      <c r="AE25" s="234">
        <f>+VLOOKUP("Supermercados",'Unidad media'!$A$4:$B$8,2,FALSE)*'Consumo específico'!AC$5*AE14</f>
        <v>281889.99</v>
      </c>
      <c r="AF25" s="234">
        <f>+VLOOKUP("Supermercados",'Unidad media'!$A$4:$B$8,2,FALSE)*'Consumo específico'!AD$5*AF14</f>
        <v>281889.99</v>
      </c>
      <c r="AG25" s="234">
        <f>+VLOOKUP("Supermercados",'Unidad media'!$A$4:$B$8,2,FALSE)*'Consumo específico'!AE$5*AG14</f>
        <v>281889.99</v>
      </c>
      <c r="AH25" s="234">
        <f>+VLOOKUP("Supermercados",'Unidad media'!$A$4:$B$8,2,FALSE)*'Consumo específico'!AF$5*AH14</f>
        <v>281889.99</v>
      </c>
      <c r="AI25" s="234">
        <f>+VLOOKUP("Supermercados",'Unidad media'!$A$4:$B$8,2,FALSE)*'Consumo específico'!AG$5*AI14</f>
        <v>281889.99</v>
      </c>
      <c r="AJ25" s="234">
        <f>+VLOOKUP("Supermercados",'Unidad media'!$A$4:$B$8,2,FALSE)*'Consumo específico'!AH$5*AJ14</f>
        <v>281889.99</v>
      </c>
      <c r="AK25" s="234">
        <f>+VLOOKUP("Supermercados",'Unidad media'!$A$4:$B$8,2,FALSE)*'Consumo específico'!AI$5*AK14</f>
        <v>281889.99</v>
      </c>
    </row>
    <row r="26" spans="1:37">
      <c r="A26" s="225" t="s">
        <v>12</v>
      </c>
      <c r="B26" s="226" t="s">
        <v>390</v>
      </c>
      <c r="C26" s="227" t="s">
        <v>466</v>
      </c>
      <c r="D26" s="234">
        <f>+VLOOKUP("Supermercados",'Unidad media'!$A$4:$B$8,2,FALSE)*'Consumo específico'!B$5*D15</f>
        <v>480236.34600000002</v>
      </c>
      <c r="E26" s="234">
        <f>+VLOOKUP("Supermercados",'Unidad media'!$A$4:$B$8,2,FALSE)*'Consumo específico'!C$5*E15</f>
        <v>480236.34600000002</v>
      </c>
      <c r="F26" s="234">
        <f>+VLOOKUP("Supermercados",'Unidad media'!$A$4:$B$8,2,FALSE)*'Consumo específico'!D$5*F15</f>
        <v>480236.34600000002</v>
      </c>
      <c r="G26" s="234">
        <f>+VLOOKUP("Supermercados",'Unidad media'!$A$4:$B$8,2,FALSE)*'Consumo específico'!E$5*G15</f>
        <v>480236.34600000002</v>
      </c>
      <c r="H26" s="234">
        <f>+VLOOKUP("Supermercados",'Unidad media'!$A$4:$B$8,2,FALSE)*'Consumo específico'!F$5*H15</f>
        <v>480236.34600000002</v>
      </c>
      <c r="I26" s="234">
        <f>+VLOOKUP("Supermercados",'Unidad media'!$A$4:$B$8,2,FALSE)*'Consumo específico'!G$5*I15</f>
        <v>480236.34600000002</v>
      </c>
      <c r="J26" s="234">
        <f>+VLOOKUP("Supermercados",'Unidad media'!$A$4:$B$8,2,FALSE)*'Consumo específico'!H$5*J15</f>
        <v>480236.34600000002</v>
      </c>
      <c r="K26" s="234">
        <f>+VLOOKUP("Supermercados",'Unidad media'!$A$4:$B$8,2,FALSE)*'Consumo específico'!I$5*K15</f>
        <v>480236.34600000002</v>
      </c>
      <c r="L26" s="234">
        <f>+VLOOKUP("Supermercados",'Unidad media'!$A$4:$B$8,2,FALSE)*'Consumo específico'!J$5*L15</f>
        <v>480236.34600000002</v>
      </c>
      <c r="M26" s="234">
        <f>+VLOOKUP("Supermercados",'Unidad media'!$A$4:$B$8,2,FALSE)*'Consumo específico'!K$5*M15</f>
        <v>480236.34600000002</v>
      </c>
      <c r="N26" s="234">
        <f>+VLOOKUP("Supermercados",'Unidad media'!$A$4:$B$8,2,FALSE)*'Consumo específico'!L$5*N15</f>
        <v>480236.34600000002</v>
      </c>
      <c r="O26" s="234">
        <f>+VLOOKUP("Supermercados",'Unidad media'!$A$4:$B$8,2,FALSE)*'Consumo específico'!M$5*O15</f>
        <v>480236.34600000002</v>
      </c>
      <c r="P26" s="234">
        <f>+VLOOKUP("Supermercados",'Unidad media'!$A$4:$B$8,2,FALSE)*'Consumo específico'!N$5*P15</f>
        <v>480236.34600000002</v>
      </c>
      <c r="Q26" s="234">
        <f>+VLOOKUP("Supermercados",'Unidad media'!$A$4:$B$8,2,FALSE)*'Consumo específico'!O$5*Q15</f>
        <v>480236.34600000002</v>
      </c>
      <c r="R26" s="234">
        <f>+VLOOKUP("Supermercados",'Unidad media'!$A$4:$B$8,2,FALSE)*'Consumo específico'!P$5*R15</f>
        <v>480236.34600000002</v>
      </c>
      <c r="S26" s="234">
        <f>+VLOOKUP("Supermercados",'Unidad media'!$A$4:$B$8,2,FALSE)*'Consumo específico'!Q$5*S15</f>
        <v>480236.34600000002</v>
      </c>
      <c r="T26" s="234">
        <f>+VLOOKUP("Supermercados",'Unidad media'!$A$4:$B$8,2,FALSE)*'Consumo específico'!R$5*T15</f>
        <v>480236.34600000002</v>
      </c>
      <c r="U26" s="234">
        <f>+VLOOKUP("Supermercados",'Unidad media'!$A$4:$B$8,2,FALSE)*'Consumo específico'!S$5*U15</f>
        <v>480236.34600000002</v>
      </c>
      <c r="V26" s="234">
        <f>+VLOOKUP("Supermercados",'Unidad media'!$A$4:$B$8,2,FALSE)*'Consumo específico'!T$5*V15</f>
        <v>480236.34600000002</v>
      </c>
      <c r="W26" s="234">
        <f>+VLOOKUP("Supermercados",'Unidad media'!$A$4:$B$8,2,FALSE)*'Consumo específico'!U$5*W15</f>
        <v>480236.34600000002</v>
      </c>
      <c r="X26" s="234">
        <f>+VLOOKUP("Supermercados",'Unidad media'!$A$4:$B$8,2,FALSE)*'Consumo específico'!V$5*X15</f>
        <v>480236.34600000002</v>
      </c>
      <c r="Y26" s="234">
        <f>+VLOOKUP("Supermercados",'Unidad media'!$A$4:$B$8,2,FALSE)*'Consumo específico'!W$5*Y15</f>
        <v>480236.34600000002</v>
      </c>
      <c r="Z26" s="234">
        <f>+VLOOKUP("Supermercados",'Unidad media'!$A$4:$B$8,2,FALSE)*'Consumo específico'!X$5*Z15</f>
        <v>480236.34600000002</v>
      </c>
      <c r="AA26" s="234">
        <f>+VLOOKUP("Supermercados",'Unidad media'!$A$4:$B$8,2,FALSE)*'Consumo específico'!Y$5*AA15</f>
        <v>480236.34600000002</v>
      </c>
      <c r="AB26" s="234">
        <f>+VLOOKUP("Supermercados",'Unidad media'!$A$4:$B$8,2,FALSE)*'Consumo específico'!Z$5*AB15</f>
        <v>480236.34600000002</v>
      </c>
      <c r="AC26" s="234">
        <f>+VLOOKUP("Supermercados",'Unidad media'!$A$4:$B$8,2,FALSE)*'Consumo específico'!AA$5*AC15</f>
        <v>480236.34600000002</v>
      </c>
      <c r="AD26" s="234">
        <f>+VLOOKUP("Supermercados",'Unidad media'!$A$4:$B$8,2,FALSE)*'Consumo específico'!AB$5*AD15</f>
        <v>480236.34600000002</v>
      </c>
      <c r="AE26" s="234">
        <f>+VLOOKUP("Supermercados",'Unidad media'!$A$4:$B$8,2,FALSE)*'Consumo específico'!AC$5*AE15</f>
        <v>480236.34600000002</v>
      </c>
      <c r="AF26" s="234">
        <f>+VLOOKUP("Supermercados",'Unidad media'!$A$4:$B$8,2,FALSE)*'Consumo específico'!AD$5*AF15</f>
        <v>480236.34600000002</v>
      </c>
      <c r="AG26" s="234">
        <f>+VLOOKUP("Supermercados",'Unidad media'!$A$4:$B$8,2,FALSE)*'Consumo específico'!AE$5*AG15</f>
        <v>480236.34600000002</v>
      </c>
      <c r="AH26" s="234">
        <f>+VLOOKUP("Supermercados",'Unidad media'!$A$4:$B$8,2,FALSE)*'Consumo específico'!AF$5*AH15</f>
        <v>480236.34600000002</v>
      </c>
      <c r="AI26" s="234">
        <f>+VLOOKUP("Supermercados",'Unidad media'!$A$4:$B$8,2,FALSE)*'Consumo específico'!AG$5*AI15</f>
        <v>480236.34600000002</v>
      </c>
      <c r="AJ26" s="234">
        <f>+VLOOKUP("Supermercados",'Unidad media'!$A$4:$B$8,2,FALSE)*'Consumo específico'!AH$5*AJ15</f>
        <v>480236.34600000002</v>
      </c>
      <c r="AK26" s="234">
        <f>+VLOOKUP("Supermercados",'Unidad media'!$A$4:$B$8,2,FALSE)*'Consumo específico'!AI$5*AK15</f>
        <v>480236.34600000002</v>
      </c>
    </row>
    <row r="27" spans="1:37">
      <c r="A27" s="225" t="s">
        <v>86</v>
      </c>
      <c r="B27" s="226" t="s">
        <v>390</v>
      </c>
      <c r="C27" s="227" t="s">
        <v>466</v>
      </c>
      <c r="D27" s="234">
        <f>+VLOOKUP("Supermercados",'Unidad media'!$A$4:$B$8,2,FALSE)*'Consumo específico'!B$5*D16</f>
        <v>260678.46600000001</v>
      </c>
      <c r="E27" s="234">
        <f>+VLOOKUP("Supermercados",'Unidad media'!$A$4:$B$8,2,FALSE)*'Consumo específico'!C$5*E16</f>
        <v>260678.46600000001</v>
      </c>
      <c r="F27" s="234">
        <f>+VLOOKUP("Supermercados",'Unidad media'!$A$4:$B$8,2,FALSE)*'Consumo específico'!D$5*F16</f>
        <v>260678.46600000001</v>
      </c>
      <c r="G27" s="234">
        <f>+VLOOKUP("Supermercados",'Unidad media'!$A$4:$B$8,2,FALSE)*'Consumo específico'!E$5*G16</f>
        <v>260678.46600000001</v>
      </c>
      <c r="H27" s="234">
        <f>+VLOOKUP("Supermercados",'Unidad media'!$A$4:$B$8,2,FALSE)*'Consumo específico'!F$5*H16</f>
        <v>260678.46600000001</v>
      </c>
      <c r="I27" s="234">
        <f>+VLOOKUP("Supermercados",'Unidad media'!$A$4:$B$8,2,FALSE)*'Consumo específico'!G$5*I16</f>
        <v>260678.46600000001</v>
      </c>
      <c r="J27" s="234">
        <f>+VLOOKUP("Supermercados",'Unidad media'!$A$4:$B$8,2,FALSE)*'Consumo específico'!H$5*J16</f>
        <v>260678.46600000001</v>
      </c>
      <c r="K27" s="234">
        <f>+VLOOKUP("Supermercados",'Unidad media'!$A$4:$B$8,2,FALSE)*'Consumo específico'!I$5*K16</f>
        <v>260678.46600000001</v>
      </c>
      <c r="L27" s="234">
        <f>+VLOOKUP("Supermercados",'Unidad media'!$A$4:$B$8,2,FALSE)*'Consumo específico'!J$5*L16</f>
        <v>260678.46600000001</v>
      </c>
      <c r="M27" s="234">
        <f>+VLOOKUP("Supermercados",'Unidad media'!$A$4:$B$8,2,FALSE)*'Consumo específico'!K$5*M16</f>
        <v>260678.46600000001</v>
      </c>
      <c r="N27" s="234">
        <f>+VLOOKUP("Supermercados",'Unidad media'!$A$4:$B$8,2,FALSE)*'Consumo específico'!L$5*N16</f>
        <v>260678.46600000001</v>
      </c>
      <c r="O27" s="234">
        <f>+VLOOKUP("Supermercados",'Unidad media'!$A$4:$B$8,2,FALSE)*'Consumo específico'!M$5*O16</f>
        <v>260678.46600000001</v>
      </c>
      <c r="P27" s="234">
        <f>+VLOOKUP("Supermercados",'Unidad media'!$A$4:$B$8,2,FALSE)*'Consumo específico'!N$5*P16</f>
        <v>260678.46600000001</v>
      </c>
      <c r="Q27" s="234">
        <f>+VLOOKUP("Supermercados",'Unidad media'!$A$4:$B$8,2,FALSE)*'Consumo específico'!O$5*Q16</f>
        <v>260678.46600000001</v>
      </c>
      <c r="R27" s="234">
        <f>+VLOOKUP("Supermercados",'Unidad media'!$A$4:$B$8,2,FALSE)*'Consumo específico'!P$5*R16</f>
        <v>260678.46600000001</v>
      </c>
      <c r="S27" s="234">
        <f>+VLOOKUP("Supermercados",'Unidad media'!$A$4:$B$8,2,FALSE)*'Consumo específico'!Q$5*S16</f>
        <v>260678.46600000001</v>
      </c>
      <c r="T27" s="234">
        <f>+VLOOKUP("Supermercados",'Unidad media'!$A$4:$B$8,2,FALSE)*'Consumo específico'!R$5*T16</f>
        <v>260678.46600000001</v>
      </c>
      <c r="U27" s="234">
        <f>+VLOOKUP("Supermercados",'Unidad media'!$A$4:$B$8,2,FALSE)*'Consumo específico'!S$5*U16</f>
        <v>260678.46600000001</v>
      </c>
      <c r="V27" s="234">
        <f>+VLOOKUP("Supermercados",'Unidad media'!$A$4:$B$8,2,FALSE)*'Consumo específico'!T$5*V16</f>
        <v>260678.46600000001</v>
      </c>
      <c r="W27" s="234">
        <f>+VLOOKUP("Supermercados",'Unidad media'!$A$4:$B$8,2,FALSE)*'Consumo específico'!U$5*W16</f>
        <v>260678.46600000001</v>
      </c>
      <c r="X27" s="234">
        <f>+VLOOKUP("Supermercados",'Unidad media'!$A$4:$B$8,2,FALSE)*'Consumo específico'!V$5*X16</f>
        <v>260678.46600000001</v>
      </c>
      <c r="Y27" s="234">
        <f>+VLOOKUP("Supermercados",'Unidad media'!$A$4:$B$8,2,FALSE)*'Consumo específico'!W$5*Y16</f>
        <v>260678.46600000001</v>
      </c>
      <c r="Z27" s="234">
        <f>+VLOOKUP("Supermercados",'Unidad media'!$A$4:$B$8,2,FALSE)*'Consumo específico'!X$5*Z16</f>
        <v>260678.46600000001</v>
      </c>
      <c r="AA27" s="234">
        <f>+VLOOKUP("Supermercados",'Unidad media'!$A$4:$B$8,2,FALSE)*'Consumo específico'!Y$5*AA16</f>
        <v>260678.46600000001</v>
      </c>
      <c r="AB27" s="234">
        <f>+VLOOKUP("Supermercados",'Unidad media'!$A$4:$B$8,2,FALSE)*'Consumo específico'!Z$5*AB16</f>
        <v>260678.46600000001</v>
      </c>
      <c r="AC27" s="234">
        <f>+VLOOKUP("Supermercados",'Unidad media'!$A$4:$B$8,2,FALSE)*'Consumo específico'!AA$5*AC16</f>
        <v>260678.46600000001</v>
      </c>
      <c r="AD27" s="234">
        <f>+VLOOKUP("Supermercados",'Unidad media'!$A$4:$B$8,2,FALSE)*'Consumo específico'!AB$5*AD16</f>
        <v>260678.46600000001</v>
      </c>
      <c r="AE27" s="234">
        <f>+VLOOKUP("Supermercados",'Unidad media'!$A$4:$B$8,2,FALSE)*'Consumo específico'!AC$5*AE16</f>
        <v>260678.46600000001</v>
      </c>
      <c r="AF27" s="234">
        <f>+VLOOKUP("Supermercados",'Unidad media'!$A$4:$B$8,2,FALSE)*'Consumo específico'!AD$5*AF16</f>
        <v>260678.46600000001</v>
      </c>
      <c r="AG27" s="234">
        <f>+VLOOKUP("Supermercados",'Unidad media'!$A$4:$B$8,2,FALSE)*'Consumo específico'!AE$5*AG16</f>
        <v>260678.46600000001</v>
      </c>
      <c r="AH27" s="234">
        <f>+VLOOKUP("Supermercados",'Unidad media'!$A$4:$B$8,2,FALSE)*'Consumo específico'!AF$5*AH16</f>
        <v>260678.46600000001</v>
      </c>
      <c r="AI27" s="234">
        <f>+VLOOKUP("Supermercados",'Unidad media'!$A$4:$B$8,2,FALSE)*'Consumo específico'!AG$5*AI16</f>
        <v>260678.46600000001</v>
      </c>
      <c r="AJ27" s="234">
        <f>+VLOOKUP("Supermercados",'Unidad media'!$A$4:$B$8,2,FALSE)*'Consumo específico'!AH$5*AJ16</f>
        <v>260678.46600000001</v>
      </c>
      <c r="AK27" s="234">
        <f>+VLOOKUP("Supermercados",'Unidad media'!$A$4:$B$8,2,FALSE)*'Consumo específico'!AI$5*AK16</f>
        <v>260678.46600000001</v>
      </c>
    </row>
    <row r="28" spans="1:37">
      <c r="A28" s="225" t="s">
        <v>8</v>
      </c>
      <c r="B28" s="226" t="s">
        <v>390</v>
      </c>
      <c r="C28" s="227" t="s">
        <v>466</v>
      </c>
      <c r="D28" s="234">
        <f>+VLOOKUP("Supermercados",'Unidad media'!$A$4:$B$8,2,FALSE)*'Consumo específico'!B$5*D17</f>
        <v>447116.598</v>
      </c>
      <c r="E28" s="234">
        <f>+VLOOKUP("Supermercados",'Unidad media'!$A$4:$B$8,2,FALSE)*'Consumo específico'!C$5*E17</f>
        <v>447116.598</v>
      </c>
      <c r="F28" s="234">
        <f>+VLOOKUP("Supermercados",'Unidad media'!$A$4:$B$8,2,FALSE)*'Consumo específico'!D$5*F17</f>
        <v>447116.598</v>
      </c>
      <c r="G28" s="234">
        <f>+VLOOKUP("Supermercados",'Unidad media'!$A$4:$B$8,2,FALSE)*'Consumo específico'!E$5*G17</f>
        <v>447116.598</v>
      </c>
      <c r="H28" s="234">
        <f>+VLOOKUP("Supermercados",'Unidad media'!$A$4:$B$8,2,FALSE)*'Consumo específico'!F$5*H17</f>
        <v>447116.598</v>
      </c>
      <c r="I28" s="234">
        <f>+VLOOKUP("Supermercados",'Unidad media'!$A$4:$B$8,2,FALSE)*'Consumo específico'!G$5*I17</f>
        <v>447116.598</v>
      </c>
      <c r="J28" s="234">
        <f>+VLOOKUP("Supermercados",'Unidad media'!$A$4:$B$8,2,FALSE)*'Consumo específico'!H$5*J17</f>
        <v>447116.598</v>
      </c>
      <c r="K28" s="234">
        <f>+VLOOKUP("Supermercados",'Unidad media'!$A$4:$B$8,2,FALSE)*'Consumo específico'!I$5*K17</f>
        <v>447116.598</v>
      </c>
      <c r="L28" s="234">
        <f>+VLOOKUP("Supermercados",'Unidad media'!$A$4:$B$8,2,FALSE)*'Consumo específico'!J$5*L17</f>
        <v>447116.598</v>
      </c>
      <c r="M28" s="234">
        <f>+VLOOKUP("Supermercados",'Unidad media'!$A$4:$B$8,2,FALSE)*'Consumo específico'!K$5*M17</f>
        <v>447116.598</v>
      </c>
      <c r="N28" s="234">
        <f>+VLOOKUP("Supermercados",'Unidad media'!$A$4:$B$8,2,FALSE)*'Consumo específico'!L$5*N17</f>
        <v>447116.598</v>
      </c>
      <c r="O28" s="234">
        <f>+VLOOKUP("Supermercados",'Unidad media'!$A$4:$B$8,2,FALSE)*'Consumo específico'!M$5*O17</f>
        <v>447116.598</v>
      </c>
      <c r="P28" s="234">
        <f>+VLOOKUP("Supermercados",'Unidad media'!$A$4:$B$8,2,FALSE)*'Consumo específico'!N$5*P17</f>
        <v>447116.598</v>
      </c>
      <c r="Q28" s="234">
        <f>+VLOOKUP("Supermercados",'Unidad media'!$A$4:$B$8,2,FALSE)*'Consumo específico'!O$5*Q17</f>
        <v>447116.598</v>
      </c>
      <c r="R28" s="234">
        <f>+VLOOKUP("Supermercados",'Unidad media'!$A$4:$B$8,2,FALSE)*'Consumo específico'!P$5*R17</f>
        <v>447116.598</v>
      </c>
      <c r="S28" s="234">
        <f>+VLOOKUP("Supermercados",'Unidad media'!$A$4:$B$8,2,FALSE)*'Consumo específico'!Q$5*S17</f>
        <v>447116.598</v>
      </c>
      <c r="T28" s="234">
        <f>+VLOOKUP("Supermercados",'Unidad media'!$A$4:$B$8,2,FALSE)*'Consumo específico'!R$5*T17</f>
        <v>447116.598</v>
      </c>
      <c r="U28" s="234">
        <f>+VLOOKUP("Supermercados",'Unidad media'!$A$4:$B$8,2,FALSE)*'Consumo específico'!S$5*U17</f>
        <v>447116.598</v>
      </c>
      <c r="V28" s="234">
        <f>+VLOOKUP("Supermercados",'Unidad media'!$A$4:$B$8,2,FALSE)*'Consumo específico'!T$5*V17</f>
        <v>447116.598</v>
      </c>
      <c r="W28" s="234">
        <f>+VLOOKUP("Supermercados",'Unidad media'!$A$4:$B$8,2,FALSE)*'Consumo específico'!U$5*W17</f>
        <v>447116.598</v>
      </c>
      <c r="X28" s="234">
        <f>+VLOOKUP("Supermercados",'Unidad media'!$A$4:$B$8,2,FALSE)*'Consumo específico'!V$5*X17</f>
        <v>447116.598</v>
      </c>
      <c r="Y28" s="234">
        <f>+VLOOKUP("Supermercados",'Unidad media'!$A$4:$B$8,2,FALSE)*'Consumo específico'!W$5*Y17</f>
        <v>447116.598</v>
      </c>
      <c r="Z28" s="234">
        <f>+VLOOKUP("Supermercados",'Unidad media'!$A$4:$B$8,2,FALSE)*'Consumo específico'!X$5*Z17</f>
        <v>447116.598</v>
      </c>
      <c r="AA28" s="234">
        <f>+VLOOKUP("Supermercados",'Unidad media'!$A$4:$B$8,2,FALSE)*'Consumo específico'!Y$5*AA17</f>
        <v>447116.598</v>
      </c>
      <c r="AB28" s="234">
        <f>+VLOOKUP("Supermercados",'Unidad media'!$A$4:$B$8,2,FALSE)*'Consumo específico'!Z$5*AB17</f>
        <v>447116.598</v>
      </c>
      <c r="AC28" s="234">
        <f>+VLOOKUP("Supermercados",'Unidad media'!$A$4:$B$8,2,FALSE)*'Consumo específico'!AA$5*AC17</f>
        <v>447116.598</v>
      </c>
      <c r="AD28" s="234">
        <f>+VLOOKUP("Supermercados",'Unidad media'!$A$4:$B$8,2,FALSE)*'Consumo específico'!AB$5*AD17</f>
        <v>447116.598</v>
      </c>
      <c r="AE28" s="234">
        <f>+VLOOKUP("Supermercados",'Unidad media'!$A$4:$B$8,2,FALSE)*'Consumo específico'!AC$5*AE17</f>
        <v>447116.598</v>
      </c>
      <c r="AF28" s="234">
        <f>+VLOOKUP("Supermercados",'Unidad media'!$A$4:$B$8,2,FALSE)*'Consumo específico'!AD$5*AF17</f>
        <v>447116.598</v>
      </c>
      <c r="AG28" s="234">
        <f>+VLOOKUP("Supermercados",'Unidad media'!$A$4:$B$8,2,FALSE)*'Consumo específico'!AE$5*AG17</f>
        <v>447116.598</v>
      </c>
      <c r="AH28" s="234">
        <f>+VLOOKUP("Supermercados",'Unidad media'!$A$4:$B$8,2,FALSE)*'Consumo específico'!AF$5*AH17</f>
        <v>447116.598</v>
      </c>
      <c r="AI28" s="234">
        <f>+VLOOKUP("Supermercados",'Unidad media'!$A$4:$B$8,2,FALSE)*'Consumo específico'!AG$5*AI17</f>
        <v>447116.598</v>
      </c>
      <c r="AJ28" s="234">
        <f>+VLOOKUP("Supermercados",'Unidad media'!$A$4:$B$8,2,FALSE)*'Consumo específico'!AH$5*AJ17</f>
        <v>447116.598</v>
      </c>
      <c r="AK28" s="234">
        <f>+VLOOKUP("Supermercados",'Unidad media'!$A$4:$B$8,2,FALSE)*'Consumo específico'!AI$5*AK17</f>
        <v>447116.598</v>
      </c>
    </row>
    <row r="29" spans="1:37">
      <c r="A29" s="1"/>
    </row>
    <row r="31" spans="1:37">
      <c r="A31" s="230" t="s">
        <v>471</v>
      </c>
    </row>
    <row r="32" spans="1:37">
      <c r="A32" s="225" t="s">
        <v>11</v>
      </c>
      <c r="B32" s="226" t="s">
        <v>391</v>
      </c>
      <c r="C32" s="227" t="s">
        <v>466</v>
      </c>
      <c r="D32" s="242">
        <f>+'Usos finales'!B147</f>
        <v>1.1999999999999999E-3</v>
      </c>
      <c r="E32" s="240">
        <f>D32</f>
        <v>1.1999999999999999E-3</v>
      </c>
      <c r="F32" s="240">
        <f t="shared" ref="F32:AK38" si="27">E32</f>
        <v>1.1999999999999999E-3</v>
      </c>
      <c r="G32" s="240">
        <f t="shared" si="27"/>
        <v>1.1999999999999999E-3</v>
      </c>
      <c r="H32" s="240">
        <f t="shared" si="27"/>
        <v>1.1999999999999999E-3</v>
      </c>
      <c r="I32" s="240">
        <f t="shared" si="27"/>
        <v>1.1999999999999999E-3</v>
      </c>
      <c r="J32" s="240">
        <f t="shared" si="27"/>
        <v>1.1999999999999999E-3</v>
      </c>
      <c r="K32" s="240">
        <f t="shared" si="27"/>
        <v>1.1999999999999999E-3</v>
      </c>
      <c r="L32" s="240">
        <f t="shared" si="27"/>
        <v>1.1999999999999999E-3</v>
      </c>
      <c r="M32" s="240">
        <f t="shared" si="27"/>
        <v>1.1999999999999999E-3</v>
      </c>
      <c r="N32" s="240">
        <f t="shared" si="27"/>
        <v>1.1999999999999999E-3</v>
      </c>
      <c r="O32" s="240">
        <f t="shared" si="27"/>
        <v>1.1999999999999999E-3</v>
      </c>
      <c r="P32" s="240">
        <f t="shared" si="27"/>
        <v>1.1999999999999999E-3</v>
      </c>
      <c r="Q32" s="240">
        <f t="shared" si="27"/>
        <v>1.1999999999999999E-3</v>
      </c>
      <c r="R32" s="240">
        <f t="shared" si="27"/>
        <v>1.1999999999999999E-3</v>
      </c>
      <c r="S32" s="240">
        <f t="shared" si="27"/>
        <v>1.1999999999999999E-3</v>
      </c>
      <c r="T32" s="240">
        <f t="shared" si="27"/>
        <v>1.1999999999999999E-3</v>
      </c>
      <c r="U32" s="240">
        <f t="shared" si="27"/>
        <v>1.1999999999999999E-3</v>
      </c>
      <c r="V32" s="240">
        <f t="shared" si="27"/>
        <v>1.1999999999999999E-3</v>
      </c>
      <c r="W32" s="240">
        <f t="shared" si="27"/>
        <v>1.1999999999999999E-3</v>
      </c>
      <c r="X32" s="240">
        <f t="shared" si="27"/>
        <v>1.1999999999999999E-3</v>
      </c>
      <c r="Y32" s="240">
        <f t="shared" si="27"/>
        <v>1.1999999999999999E-3</v>
      </c>
      <c r="Z32" s="240">
        <f t="shared" si="27"/>
        <v>1.1999999999999999E-3</v>
      </c>
      <c r="AA32" s="240">
        <f t="shared" si="27"/>
        <v>1.1999999999999999E-3</v>
      </c>
      <c r="AB32" s="240">
        <f t="shared" si="27"/>
        <v>1.1999999999999999E-3</v>
      </c>
      <c r="AC32" s="240">
        <f t="shared" si="27"/>
        <v>1.1999999999999999E-3</v>
      </c>
      <c r="AD32" s="240">
        <f t="shared" si="27"/>
        <v>1.1999999999999999E-3</v>
      </c>
      <c r="AE32" s="240">
        <f t="shared" si="27"/>
        <v>1.1999999999999999E-3</v>
      </c>
      <c r="AF32" s="240">
        <f t="shared" si="27"/>
        <v>1.1999999999999999E-3</v>
      </c>
      <c r="AG32" s="240">
        <f t="shared" si="27"/>
        <v>1.1999999999999999E-3</v>
      </c>
      <c r="AH32" s="240">
        <f t="shared" si="27"/>
        <v>1.1999999999999999E-3</v>
      </c>
      <c r="AI32" s="240">
        <f t="shared" si="27"/>
        <v>1.1999999999999999E-3</v>
      </c>
      <c r="AJ32" s="240">
        <f t="shared" si="27"/>
        <v>1.1999999999999999E-3</v>
      </c>
      <c r="AK32" s="240">
        <f t="shared" si="27"/>
        <v>1.1999999999999999E-3</v>
      </c>
    </row>
    <row r="33" spans="1:37">
      <c r="A33" s="225" t="s">
        <v>5</v>
      </c>
      <c r="B33" s="226" t="s">
        <v>391</v>
      </c>
      <c r="C33" s="227" t="s">
        <v>466</v>
      </c>
      <c r="D33" s="242">
        <f>+'Usos finales'!B148</f>
        <v>2.6100000000000002E-2</v>
      </c>
      <c r="E33" s="240">
        <f t="shared" ref="E33:E38" si="28">D33</f>
        <v>2.6100000000000002E-2</v>
      </c>
      <c r="F33" s="240">
        <f t="shared" si="27"/>
        <v>2.6100000000000002E-2</v>
      </c>
      <c r="G33" s="240">
        <f t="shared" si="27"/>
        <v>2.6100000000000002E-2</v>
      </c>
      <c r="H33" s="240">
        <f t="shared" si="27"/>
        <v>2.6100000000000002E-2</v>
      </c>
      <c r="I33" s="240">
        <f t="shared" si="27"/>
        <v>2.6100000000000002E-2</v>
      </c>
      <c r="J33" s="240">
        <f t="shared" si="27"/>
        <v>2.6100000000000002E-2</v>
      </c>
      <c r="K33" s="240">
        <f t="shared" si="27"/>
        <v>2.6100000000000002E-2</v>
      </c>
      <c r="L33" s="240">
        <f t="shared" si="27"/>
        <v>2.6100000000000002E-2</v>
      </c>
      <c r="M33" s="240">
        <f t="shared" si="27"/>
        <v>2.6100000000000002E-2</v>
      </c>
      <c r="N33" s="240">
        <f t="shared" si="27"/>
        <v>2.6100000000000002E-2</v>
      </c>
      <c r="O33" s="240">
        <f t="shared" si="27"/>
        <v>2.6100000000000002E-2</v>
      </c>
      <c r="P33" s="240">
        <f t="shared" si="27"/>
        <v>2.6100000000000002E-2</v>
      </c>
      <c r="Q33" s="240">
        <f t="shared" si="27"/>
        <v>2.6100000000000002E-2</v>
      </c>
      <c r="R33" s="240">
        <f t="shared" si="27"/>
        <v>2.6100000000000002E-2</v>
      </c>
      <c r="S33" s="240">
        <f t="shared" si="27"/>
        <v>2.6100000000000002E-2</v>
      </c>
      <c r="T33" s="240">
        <f t="shared" si="27"/>
        <v>2.6100000000000002E-2</v>
      </c>
      <c r="U33" s="240">
        <f t="shared" si="27"/>
        <v>2.6100000000000002E-2</v>
      </c>
      <c r="V33" s="240">
        <f t="shared" si="27"/>
        <v>2.6100000000000002E-2</v>
      </c>
      <c r="W33" s="240">
        <f t="shared" si="27"/>
        <v>2.6100000000000002E-2</v>
      </c>
      <c r="X33" s="240">
        <f t="shared" si="27"/>
        <v>2.6100000000000002E-2</v>
      </c>
      <c r="Y33" s="240">
        <f t="shared" si="27"/>
        <v>2.6100000000000002E-2</v>
      </c>
      <c r="Z33" s="240">
        <f t="shared" si="27"/>
        <v>2.6100000000000002E-2</v>
      </c>
      <c r="AA33" s="240">
        <f t="shared" si="27"/>
        <v>2.6100000000000002E-2</v>
      </c>
      <c r="AB33" s="240">
        <f t="shared" si="27"/>
        <v>2.6100000000000002E-2</v>
      </c>
      <c r="AC33" s="240">
        <f t="shared" si="27"/>
        <v>2.6100000000000002E-2</v>
      </c>
      <c r="AD33" s="240">
        <f t="shared" si="27"/>
        <v>2.6100000000000002E-2</v>
      </c>
      <c r="AE33" s="240">
        <f t="shared" si="27"/>
        <v>2.6100000000000002E-2</v>
      </c>
      <c r="AF33" s="240">
        <f t="shared" si="27"/>
        <v>2.6100000000000002E-2</v>
      </c>
      <c r="AG33" s="240">
        <f t="shared" si="27"/>
        <v>2.6100000000000002E-2</v>
      </c>
      <c r="AH33" s="240">
        <f t="shared" si="27"/>
        <v>2.6100000000000002E-2</v>
      </c>
      <c r="AI33" s="240">
        <f t="shared" si="27"/>
        <v>2.6100000000000002E-2</v>
      </c>
      <c r="AJ33" s="240">
        <f t="shared" si="27"/>
        <v>2.6100000000000002E-2</v>
      </c>
      <c r="AK33" s="240">
        <f t="shared" si="27"/>
        <v>2.6100000000000002E-2</v>
      </c>
    </row>
    <row r="34" spans="1:37">
      <c r="A34" s="225" t="s">
        <v>4</v>
      </c>
      <c r="B34" s="226" t="s">
        <v>391</v>
      </c>
      <c r="C34" s="227" t="s">
        <v>466</v>
      </c>
      <c r="D34" s="242">
        <f>+'Usos finales'!B149</f>
        <v>0.42570000000000002</v>
      </c>
      <c r="E34" s="240">
        <f t="shared" si="28"/>
        <v>0.42570000000000002</v>
      </c>
      <c r="F34" s="240">
        <f t="shared" si="27"/>
        <v>0.42570000000000002</v>
      </c>
      <c r="G34" s="240">
        <f t="shared" si="27"/>
        <v>0.42570000000000002</v>
      </c>
      <c r="H34" s="240">
        <f t="shared" si="27"/>
        <v>0.42570000000000002</v>
      </c>
      <c r="I34" s="240">
        <f t="shared" si="27"/>
        <v>0.42570000000000002</v>
      </c>
      <c r="J34" s="240">
        <f t="shared" si="27"/>
        <v>0.42570000000000002</v>
      </c>
      <c r="K34" s="240">
        <f t="shared" si="27"/>
        <v>0.42570000000000002</v>
      </c>
      <c r="L34" s="240">
        <f t="shared" si="27"/>
        <v>0.42570000000000002</v>
      </c>
      <c r="M34" s="240">
        <f t="shared" si="27"/>
        <v>0.42570000000000002</v>
      </c>
      <c r="N34" s="240">
        <f t="shared" si="27"/>
        <v>0.42570000000000002</v>
      </c>
      <c r="O34" s="240">
        <f t="shared" si="27"/>
        <v>0.42570000000000002</v>
      </c>
      <c r="P34" s="240">
        <f t="shared" si="27"/>
        <v>0.42570000000000002</v>
      </c>
      <c r="Q34" s="240">
        <f t="shared" si="27"/>
        <v>0.42570000000000002</v>
      </c>
      <c r="R34" s="240">
        <f t="shared" si="27"/>
        <v>0.42570000000000002</v>
      </c>
      <c r="S34" s="240">
        <f t="shared" si="27"/>
        <v>0.42570000000000002</v>
      </c>
      <c r="T34" s="240">
        <f t="shared" si="27"/>
        <v>0.42570000000000002</v>
      </c>
      <c r="U34" s="240">
        <f t="shared" si="27"/>
        <v>0.42570000000000002</v>
      </c>
      <c r="V34" s="240">
        <f t="shared" si="27"/>
        <v>0.42570000000000002</v>
      </c>
      <c r="W34" s="240">
        <f t="shared" si="27"/>
        <v>0.42570000000000002</v>
      </c>
      <c r="X34" s="240">
        <f t="shared" si="27"/>
        <v>0.42570000000000002</v>
      </c>
      <c r="Y34" s="240">
        <f t="shared" si="27"/>
        <v>0.42570000000000002</v>
      </c>
      <c r="Z34" s="240">
        <f t="shared" si="27"/>
        <v>0.42570000000000002</v>
      </c>
      <c r="AA34" s="240">
        <f t="shared" si="27"/>
        <v>0.42570000000000002</v>
      </c>
      <c r="AB34" s="240">
        <f t="shared" si="27"/>
        <v>0.42570000000000002</v>
      </c>
      <c r="AC34" s="240">
        <f t="shared" si="27"/>
        <v>0.42570000000000002</v>
      </c>
      <c r="AD34" s="240">
        <f t="shared" si="27"/>
        <v>0.42570000000000002</v>
      </c>
      <c r="AE34" s="240">
        <f t="shared" si="27"/>
        <v>0.42570000000000002</v>
      </c>
      <c r="AF34" s="240">
        <f t="shared" si="27"/>
        <v>0.42570000000000002</v>
      </c>
      <c r="AG34" s="240">
        <f t="shared" si="27"/>
        <v>0.42570000000000002</v>
      </c>
      <c r="AH34" s="240">
        <f t="shared" si="27"/>
        <v>0.42570000000000002</v>
      </c>
      <c r="AI34" s="240">
        <f t="shared" si="27"/>
        <v>0.42570000000000002</v>
      </c>
      <c r="AJ34" s="240">
        <f t="shared" si="27"/>
        <v>0.42570000000000002</v>
      </c>
      <c r="AK34" s="240">
        <f t="shared" si="27"/>
        <v>0.42570000000000002</v>
      </c>
    </row>
    <row r="35" spans="1:37">
      <c r="A35" s="225" t="s">
        <v>9</v>
      </c>
      <c r="B35" s="226" t="s">
        <v>391</v>
      </c>
      <c r="C35" s="227" t="s">
        <v>466</v>
      </c>
      <c r="D35" s="242">
        <f>+'Usos finales'!B150</f>
        <v>1.7000000000000001E-3</v>
      </c>
      <c r="E35" s="240">
        <f t="shared" si="28"/>
        <v>1.7000000000000001E-3</v>
      </c>
      <c r="F35" s="240">
        <f t="shared" si="27"/>
        <v>1.7000000000000001E-3</v>
      </c>
      <c r="G35" s="240">
        <f t="shared" si="27"/>
        <v>1.7000000000000001E-3</v>
      </c>
      <c r="H35" s="240">
        <f t="shared" si="27"/>
        <v>1.7000000000000001E-3</v>
      </c>
      <c r="I35" s="240">
        <f t="shared" si="27"/>
        <v>1.7000000000000001E-3</v>
      </c>
      <c r="J35" s="240">
        <f t="shared" si="27"/>
        <v>1.7000000000000001E-3</v>
      </c>
      <c r="K35" s="240">
        <f t="shared" si="27"/>
        <v>1.7000000000000001E-3</v>
      </c>
      <c r="L35" s="240">
        <f t="shared" si="27"/>
        <v>1.7000000000000001E-3</v>
      </c>
      <c r="M35" s="240">
        <f t="shared" si="27"/>
        <v>1.7000000000000001E-3</v>
      </c>
      <c r="N35" s="240">
        <f t="shared" si="27"/>
        <v>1.7000000000000001E-3</v>
      </c>
      <c r="O35" s="240">
        <f t="shared" si="27"/>
        <v>1.7000000000000001E-3</v>
      </c>
      <c r="P35" s="240">
        <f t="shared" si="27"/>
        <v>1.7000000000000001E-3</v>
      </c>
      <c r="Q35" s="240">
        <f t="shared" si="27"/>
        <v>1.7000000000000001E-3</v>
      </c>
      <c r="R35" s="240">
        <f t="shared" si="27"/>
        <v>1.7000000000000001E-3</v>
      </c>
      <c r="S35" s="240">
        <f t="shared" si="27"/>
        <v>1.7000000000000001E-3</v>
      </c>
      <c r="T35" s="240">
        <f t="shared" si="27"/>
        <v>1.7000000000000001E-3</v>
      </c>
      <c r="U35" s="240">
        <f t="shared" si="27"/>
        <v>1.7000000000000001E-3</v>
      </c>
      <c r="V35" s="240">
        <f t="shared" si="27"/>
        <v>1.7000000000000001E-3</v>
      </c>
      <c r="W35" s="240">
        <f t="shared" si="27"/>
        <v>1.7000000000000001E-3</v>
      </c>
      <c r="X35" s="240">
        <f t="shared" si="27"/>
        <v>1.7000000000000001E-3</v>
      </c>
      <c r="Y35" s="240">
        <f t="shared" si="27"/>
        <v>1.7000000000000001E-3</v>
      </c>
      <c r="Z35" s="240">
        <f t="shared" si="27"/>
        <v>1.7000000000000001E-3</v>
      </c>
      <c r="AA35" s="240">
        <f t="shared" si="27"/>
        <v>1.7000000000000001E-3</v>
      </c>
      <c r="AB35" s="240">
        <f t="shared" si="27"/>
        <v>1.7000000000000001E-3</v>
      </c>
      <c r="AC35" s="240">
        <f t="shared" si="27"/>
        <v>1.7000000000000001E-3</v>
      </c>
      <c r="AD35" s="240">
        <f t="shared" si="27"/>
        <v>1.7000000000000001E-3</v>
      </c>
      <c r="AE35" s="240">
        <f t="shared" si="27"/>
        <v>1.7000000000000001E-3</v>
      </c>
      <c r="AF35" s="240">
        <f t="shared" si="27"/>
        <v>1.7000000000000001E-3</v>
      </c>
      <c r="AG35" s="240">
        <f t="shared" si="27"/>
        <v>1.7000000000000001E-3</v>
      </c>
      <c r="AH35" s="240">
        <f t="shared" si="27"/>
        <v>1.7000000000000001E-3</v>
      </c>
      <c r="AI35" s="240">
        <f t="shared" si="27"/>
        <v>1.7000000000000001E-3</v>
      </c>
      <c r="AJ35" s="240">
        <f t="shared" si="27"/>
        <v>1.7000000000000001E-3</v>
      </c>
      <c r="AK35" s="240">
        <f t="shared" si="27"/>
        <v>1.7000000000000001E-3</v>
      </c>
    </row>
    <row r="36" spans="1:37">
      <c r="A36" s="225" t="s">
        <v>10</v>
      </c>
      <c r="B36" s="226" t="s">
        <v>391</v>
      </c>
      <c r="C36" s="227" t="s">
        <v>466</v>
      </c>
      <c r="D36" s="242">
        <f>+'Usos finales'!B151</f>
        <v>4.9500000000000002E-2</v>
      </c>
      <c r="E36" s="240">
        <f t="shared" si="28"/>
        <v>4.9500000000000002E-2</v>
      </c>
      <c r="F36" s="240">
        <f t="shared" si="27"/>
        <v>4.9500000000000002E-2</v>
      </c>
      <c r="G36" s="240">
        <f t="shared" si="27"/>
        <v>4.9500000000000002E-2</v>
      </c>
      <c r="H36" s="240">
        <f t="shared" si="27"/>
        <v>4.9500000000000002E-2</v>
      </c>
      <c r="I36" s="240">
        <f t="shared" si="27"/>
        <v>4.9500000000000002E-2</v>
      </c>
      <c r="J36" s="240">
        <f t="shared" si="27"/>
        <v>4.9500000000000002E-2</v>
      </c>
      <c r="K36" s="240">
        <f t="shared" si="27"/>
        <v>4.9500000000000002E-2</v>
      </c>
      <c r="L36" s="240">
        <f t="shared" si="27"/>
        <v>4.9500000000000002E-2</v>
      </c>
      <c r="M36" s="240">
        <f t="shared" si="27"/>
        <v>4.9500000000000002E-2</v>
      </c>
      <c r="N36" s="240">
        <f t="shared" si="27"/>
        <v>4.9500000000000002E-2</v>
      </c>
      <c r="O36" s="240">
        <f t="shared" si="27"/>
        <v>4.9500000000000002E-2</v>
      </c>
      <c r="P36" s="240">
        <f t="shared" si="27"/>
        <v>4.9500000000000002E-2</v>
      </c>
      <c r="Q36" s="240">
        <f t="shared" si="27"/>
        <v>4.9500000000000002E-2</v>
      </c>
      <c r="R36" s="240">
        <f t="shared" si="27"/>
        <v>4.9500000000000002E-2</v>
      </c>
      <c r="S36" s="240">
        <f t="shared" si="27"/>
        <v>4.9500000000000002E-2</v>
      </c>
      <c r="T36" s="240">
        <f t="shared" si="27"/>
        <v>4.9500000000000002E-2</v>
      </c>
      <c r="U36" s="240">
        <f t="shared" si="27"/>
        <v>4.9500000000000002E-2</v>
      </c>
      <c r="V36" s="240">
        <f t="shared" si="27"/>
        <v>4.9500000000000002E-2</v>
      </c>
      <c r="W36" s="240">
        <f t="shared" si="27"/>
        <v>4.9500000000000002E-2</v>
      </c>
      <c r="X36" s="240">
        <f t="shared" si="27"/>
        <v>4.9500000000000002E-2</v>
      </c>
      <c r="Y36" s="240">
        <f t="shared" si="27"/>
        <v>4.9500000000000002E-2</v>
      </c>
      <c r="Z36" s="240">
        <f t="shared" si="27"/>
        <v>4.9500000000000002E-2</v>
      </c>
      <c r="AA36" s="240">
        <f t="shared" si="27"/>
        <v>4.9500000000000002E-2</v>
      </c>
      <c r="AB36" s="240">
        <f t="shared" si="27"/>
        <v>4.9500000000000002E-2</v>
      </c>
      <c r="AC36" s="240">
        <f t="shared" si="27"/>
        <v>4.9500000000000002E-2</v>
      </c>
      <c r="AD36" s="240">
        <f t="shared" si="27"/>
        <v>4.9500000000000002E-2</v>
      </c>
      <c r="AE36" s="240">
        <f t="shared" si="27"/>
        <v>4.9500000000000002E-2</v>
      </c>
      <c r="AF36" s="240">
        <f t="shared" si="27"/>
        <v>4.9500000000000002E-2</v>
      </c>
      <c r="AG36" s="240">
        <f t="shared" si="27"/>
        <v>4.9500000000000002E-2</v>
      </c>
      <c r="AH36" s="240">
        <f t="shared" si="27"/>
        <v>4.9500000000000002E-2</v>
      </c>
      <c r="AI36" s="240">
        <f t="shared" si="27"/>
        <v>4.9500000000000002E-2</v>
      </c>
      <c r="AJ36" s="240">
        <f t="shared" si="27"/>
        <v>4.9500000000000002E-2</v>
      </c>
      <c r="AK36" s="240">
        <f t="shared" si="27"/>
        <v>4.9500000000000002E-2</v>
      </c>
    </row>
    <row r="37" spans="1:37">
      <c r="A37" s="225" t="s">
        <v>12</v>
      </c>
      <c r="B37" s="226" t="s">
        <v>391</v>
      </c>
      <c r="C37" s="227" t="s">
        <v>466</v>
      </c>
      <c r="D37" s="242">
        <f>+'Usos finales'!B152</f>
        <v>0.43559999999999999</v>
      </c>
      <c r="E37" s="240">
        <f t="shared" si="28"/>
        <v>0.43559999999999999</v>
      </c>
      <c r="F37" s="240">
        <f t="shared" si="27"/>
        <v>0.43559999999999999</v>
      </c>
      <c r="G37" s="240">
        <f t="shared" si="27"/>
        <v>0.43559999999999999</v>
      </c>
      <c r="H37" s="240">
        <f t="shared" si="27"/>
        <v>0.43559999999999999</v>
      </c>
      <c r="I37" s="240">
        <f t="shared" si="27"/>
        <v>0.43559999999999999</v>
      </c>
      <c r="J37" s="240">
        <f t="shared" si="27"/>
        <v>0.43559999999999999</v>
      </c>
      <c r="K37" s="240">
        <f t="shared" si="27"/>
        <v>0.43559999999999999</v>
      </c>
      <c r="L37" s="240">
        <f t="shared" si="27"/>
        <v>0.43559999999999999</v>
      </c>
      <c r="M37" s="240">
        <f t="shared" si="27"/>
        <v>0.43559999999999999</v>
      </c>
      <c r="N37" s="240">
        <f t="shared" si="27"/>
        <v>0.43559999999999999</v>
      </c>
      <c r="O37" s="240">
        <f t="shared" si="27"/>
        <v>0.43559999999999999</v>
      </c>
      <c r="P37" s="240">
        <f t="shared" si="27"/>
        <v>0.43559999999999999</v>
      </c>
      <c r="Q37" s="240">
        <f t="shared" si="27"/>
        <v>0.43559999999999999</v>
      </c>
      <c r="R37" s="240">
        <f t="shared" si="27"/>
        <v>0.43559999999999999</v>
      </c>
      <c r="S37" s="240">
        <f t="shared" si="27"/>
        <v>0.43559999999999999</v>
      </c>
      <c r="T37" s="240">
        <f t="shared" si="27"/>
        <v>0.43559999999999999</v>
      </c>
      <c r="U37" s="240">
        <f t="shared" si="27"/>
        <v>0.43559999999999999</v>
      </c>
      <c r="V37" s="240">
        <f t="shared" si="27"/>
        <v>0.43559999999999999</v>
      </c>
      <c r="W37" s="240">
        <f t="shared" si="27"/>
        <v>0.43559999999999999</v>
      </c>
      <c r="X37" s="240">
        <f t="shared" si="27"/>
        <v>0.43559999999999999</v>
      </c>
      <c r="Y37" s="240">
        <f t="shared" si="27"/>
        <v>0.43559999999999999</v>
      </c>
      <c r="Z37" s="240">
        <f t="shared" si="27"/>
        <v>0.43559999999999999</v>
      </c>
      <c r="AA37" s="240">
        <f t="shared" si="27"/>
        <v>0.43559999999999999</v>
      </c>
      <c r="AB37" s="240">
        <f t="shared" si="27"/>
        <v>0.43559999999999999</v>
      </c>
      <c r="AC37" s="240">
        <f t="shared" si="27"/>
        <v>0.43559999999999999</v>
      </c>
      <c r="AD37" s="240">
        <f t="shared" si="27"/>
        <v>0.43559999999999999</v>
      </c>
      <c r="AE37" s="240">
        <f t="shared" si="27"/>
        <v>0.43559999999999999</v>
      </c>
      <c r="AF37" s="240">
        <f t="shared" si="27"/>
        <v>0.43559999999999999</v>
      </c>
      <c r="AG37" s="240">
        <f t="shared" si="27"/>
        <v>0.43559999999999999</v>
      </c>
      <c r="AH37" s="240">
        <f t="shared" si="27"/>
        <v>0.43559999999999999</v>
      </c>
      <c r="AI37" s="240">
        <f t="shared" si="27"/>
        <v>0.43559999999999999</v>
      </c>
      <c r="AJ37" s="240">
        <f t="shared" si="27"/>
        <v>0.43559999999999999</v>
      </c>
      <c r="AK37" s="240">
        <f t="shared" si="27"/>
        <v>0.43559999999999999</v>
      </c>
    </row>
    <row r="38" spans="1:37">
      <c r="A38" s="225" t="s">
        <v>86</v>
      </c>
      <c r="B38" s="226" t="s">
        <v>391</v>
      </c>
      <c r="C38" s="227" t="s">
        <v>466</v>
      </c>
      <c r="D38" s="242">
        <f>+'Usos finales'!B153</f>
        <v>6.0199999999999997E-2</v>
      </c>
      <c r="E38" s="240">
        <f t="shared" si="28"/>
        <v>6.0199999999999997E-2</v>
      </c>
      <c r="F38" s="240">
        <f t="shared" si="27"/>
        <v>6.0199999999999997E-2</v>
      </c>
      <c r="G38" s="240">
        <f t="shared" si="27"/>
        <v>6.0199999999999997E-2</v>
      </c>
      <c r="H38" s="240">
        <f t="shared" si="27"/>
        <v>6.0199999999999997E-2</v>
      </c>
      <c r="I38" s="240">
        <f t="shared" si="27"/>
        <v>6.0199999999999997E-2</v>
      </c>
      <c r="J38" s="240">
        <f t="shared" si="27"/>
        <v>6.0199999999999997E-2</v>
      </c>
      <c r="K38" s="240">
        <f t="shared" si="27"/>
        <v>6.0199999999999997E-2</v>
      </c>
      <c r="L38" s="240">
        <f t="shared" si="27"/>
        <v>6.0199999999999997E-2</v>
      </c>
      <c r="M38" s="240">
        <f t="shared" si="27"/>
        <v>6.0199999999999997E-2</v>
      </c>
      <c r="N38" s="240">
        <f t="shared" si="27"/>
        <v>6.0199999999999997E-2</v>
      </c>
      <c r="O38" s="240">
        <f t="shared" si="27"/>
        <v>6.0199999999999997E-2</v>
      </c>
      <c r="P38" s="240">
        <f t="shared" si="27"/>
        <v>6.0199999999999997E-2</v>
      </c>
      <c r="Q38" s="240">
        <f t="shared" si="27"/>
        <v>6.0199999999999997E-2</v>
      </c>
      <c r="R38" s="240">
        <f t="shared" si="27"/>
        <v>6.0199999999999997E-2</v>
      </c>
      <c r="S38" s="240">
        <f t="shared" si="27"/>
        <v>6.0199999999999997E-2</v>
      </c>
      <c r="T38" s="240">
        <f t="shared" si="27"/>
        <v>6.0199999999999997E-2</v>
      </c>
      <c r="U38" s="240">
        <f t="shared" si="27"/>
        <v>6.0199999999999997E-2</v>
      </c>
      <c r="V38" s="240">
        <f t="shared" si="27"/>
        <v>6.0199999999999997E-2</v>
      </c>
      <c r="W38" s="240">
        <f t="shared" si="27"/>
        <v>6.0199999999999997E-2</v>
      </c>
      <c r="X38" s="240">
        <f t="shared" si="27"/>
        <v>6.0199999999999997E-2</v>
      </c>
      <c r="Y38" s="240">
        <f t="shared" si="27"/>
        <v>6.0199999999999997E-2</v>
      </c>
      <c r="Z38" s="240">
        <f t="shared" si="27"/>
        <v>6.0199999999999997E-2</v>
      </c>
      <c r="AA38" s="240">
        <f t="shared" si="27"/>
        <v>6.0199999999999997E-2</v>
      </c>
      <c r="AB38" s="240">
        <f t="shared" si="27"/>
        <v>6.0199999999999997E-2</v>
      </c>
      <c r="AC38" s="240">
        <f t="shared" si="27"/>
        <v>6.0199999999999997E-2</v>
      </c>
      <c r="AD38" s="240">
        <f t="shared" si="27"/>
        <v>6.0199999999999997E-2</v>
      </c>
      <c r="AE38" s="240">
        <f t="shared" si="27"/>
        <v>6.0199999999999997E-2</v>
      </c>
      <c r="AF38" s="240">
        <f t="shared" si="27"/>
        <v>6.0199999999999997E-2</v>
      </c>
      <c r="AG38" s="240">
        <f t="shared" si="27"/>
        <v>6.0199999999999997E-2</v>
      </c>
      <c r="AH38" s="240">
        <f t="shared" si="27"/>
        <v>6.0199999999999997E-2</v>
      </c>
      <c r="AI38" s="240">
        <f t="shared" si="27"/>
        <v>6.0199999999999997E-2</v>
      </c>
      <c r="AJ38" s="240">
        <f t="shared" si="27"/>
        <v>6.0199999999999997E-2</v>
      </c>
      <c r="AK38" s="240">
        <f t="shared" si="27"/>
        <v>6.0199999999999997E-2</v>
      </c>
    </row>
    <row r="39" spans="1:37" s="229" customFormat="1" ht="14.25">
      <c r="A39" s="225" t="s">
        <v>464</v>
      </c>
      <c r="B39" s="226" t="s">
        <v>391</v>
      </c>
      <c r="C39" s="227" t="s">
        <v>465</v>
      </c>
      <c r="D39" s="228">
        <f>SUM(D32:D38)</f>
        <v>1</v>
      </c>
      <c r="E39" s="228">
        <f t="shared" ref="E39" si="29">SUM(E32:E38)</f>
        <v>1</v>
      </c>
      <c r="F39" s="228">
        <f t="shared" ref="F39" si="30">SUM(F32:F38)</f>
        <v>1</v>
      </c>
      <c r="G39" s="228">
        <f t="shared" ref="G39" si="31">SUM(G32:G38)</f>
        <v>1</v>
      </c>
      <c r="H39" s="228">
        <f t="shared" ref="H39" si="32">SUM(H32:H38)</f>
        <v>1</v>
      </c>
      <c r="I39" s="228">
        <f t="shared" ref="I39" si="33">SUM(I32:I38)</f>
        <v>1</v>
      </c>
      <c r="J39" s="228">
        <f t="shared" ref="J39" si="34">SUM(J32:J38)</f>
        <v>1</v>
      </c>
      <c r="K39" s="228">
        <f t="shared" ref="K39" si="35">SUM(K32:K38)</f>
        <v>1</v>
      </c>
      <c r="L39" s="228">
        <f t="shared" ref="L39" si="36">SUM(L32:L38)</f>
        <v>1</v>
      </c>
      <c r="M39" s="228">
        <f t="shared" ref="M39" si="37">SUM(M32:M38)</f>
        <v>1</v>
      </c>
      <c r="N39" s="228">
        <f t="shared" ref="N39" si="38">SUM(N32:N38)</f>
        <v>1</v>
      </c>
      <c r="O39" s="228">
        <f t="shared" ref="O39" si="39">SUM(O32:O38)</f>
        <v>1</v>
      </c>
      <c r="P39" s="228">
        <f t="shared" ref="P39" si="40">SUM(P32:P38)</f>
        <v>1</v>
      </c>
      <c r="Q39" s="228">
        <f t="shared" ref="Q39" si="41">SUM(Q32:Q38)</f>
        <v>1</v>
      </c>
      <c r="R39" s="228">
        <f t="shared" ref="R39" si="42">SUM(R32:R38)</f>
        <v>1</v>
      </c>
      <c r="S39" s="228">
        <f t="shared" ref="S39" si="43">SUM(S32:S38)</f>
        <v>1</v>
      </c>
      <c r="T39" s="228">
        <f t="shared" ref="T39" si="44">SUM(T32:T38)</f>
        <v>1</v>
      </c>
      <c r="U39" s="228">
        <f t="shared" ref="U39" si="45">SUM(U32:U38)</f>
        <v>1</v>
      </c>
      <c r="V39" s="228">
        <f t="shared" ref="V39" si="46">SUM(V32:V38)</f>
        <v>1</v>
      </c>
      <c r="W39" s="228">
        <f t="shared" ref="W39" si="47">SUM(W32:W38)</f>
        <v>1</v>
      </c>
      <c r="X39" s="228">
        <f t="shared" ref="X39" si="48">SUM(X32:X38)</f>
        <v>1</v>
      </c>
      <c r="Y39" s="228">
        <f t="shared" ref="Y39" si="49">SUM(Y32:Y38)</f>
        <v>1</v>
      </c>
      <c r="Z39" s="228">
        <f t="shared" ref="Z39" si="50">SUM(Z32:Z38)</f>
        <v>1</v>
      </c>
      <c r="AA39" s="228">
        <f t="shared" ref="AA39" si="51">SUM(AA32:AA38)</f>
        <v>1</v>
      </c>
      <c r="AB39" s="228">
        <f t="shared" ref="AB39" si="52">SUM(AB32:AB38)</f>
        <v>1</v>
      </c>
      <c r="AC39" s="228">
        <f t="shared" ref="AC39" si="53">SUM(AC32:AC38)</f>
        <v>1</v>
      </c>
      <c r="AD39" s="228">
        <f t="shared" ref="AD39" si="54">SUM(AD32:AD38)</f>
        <v>1</v>
      </c>
      <c r="AE39" s="228">
        <f t="shared" ref="AE39" si="55">SUM(AE32:AE38)</f>
        <v>1</v>
      </c>
      <c r="AF39" s="228">
        <f t="shared" ref="AF39" si="56">SUM(AF32:AF38)</f>
        <v>1</v>
      </c>
      <c r="AG39" s="228">
        <f t="shared" ref="AG39" si="57">SUM(AG32:AG38)</f>
        <v>1</v>
      </c>
      <c r="AH39" s="228">
        <f t="shared" ref="AH39" si="58">SUM(AH32:AH38)</f>
        <v>1</v>
      </c>
      <c r="AI39" s="228">
        <f t="shared" ref="AI39" si="59">SUM(AI32:AI38)</f>
        <v>1</v>
      </c>
      <c r="AJ39" s="228">
        <f t="shared" ref="AJ39" si="60">SUM(AJ32:AJ38)</f>
        <v>1</v>
      </c>
      <c r="AK39" s="228">
        <f t="shared" ref="AK39" si="61">SUM(AK32:AK38)</f>
        <v>1</v>
      </c>
    </row>
    <row r="40" spans="1:37">
      <c r="A40" s="173"/>
    </row>
    <row r="41" spans="1:37">
      <c r="A41" s="173"/>
    </row>
    <row r="42" spans="1:37">
      <c r="A42" s="230" t="s">
        <v>482</v>
      </c>
    </row>
    <row r="43" spans="1:37">
      <c r="A43" s="225" t="s">
        <v>11</v>
      </c>
      <c r="B43" s="226" t="s">
        <v>390</v>
      </c>
      <c r="C43" s="227" t="s">
        <v>466</v>
      </c>
      <c r="D43" s="174">
        <f>+VLOOKUP("Malls",'Unidad media'!$A$4:$B$8,2,FALSE)*'Consumo específico'!B$4*D32</f>
        <v>15708.96</v>
      </c>
      <c r="E43" s="174">
        <f>+VLOOKUP("Malls",'Unidad media'!$A$4:$B$8,2,FALSE)*'Consumo específico'!C$4*E32</f>
        <v>15708.96</v>
      </c>
      <c r="F43" s="174">
        <f>+VLOOKUP("Malls",'Unidad media'!$A$4:$B$8,2,FALSE)*'Consumo específico'!D$4*F32</f>
        <v>15708.96</v>
      </c>
      <c r="G43" s="174">
        <f>+VLOOKUP("Malls",'Unidad media'!$A$4:$B$8,2,FALSE)*'Consumo específico'!E$4*G32</f>
        <v>15708.96</v>
      </c>
      <c r="H43" s="174">
        <f>+VLOOKUP("Malls",'Unidad media'!$A$4:$B$8,2,FALSE)*'Consumo específico'!F$4*H32</f>
        <v>15708.96</v>
      </c>
      <c r="I43" s="174">
        <f>+VLOOKUP("Malls",'Unidad media'!$A$4:$B$8,2,FALSE)*'Consumo específico'!G$4*I32</f>
        <v>15708.96</v>
      </c>
      <c r="J43" s="174">
        <f>+VLOOKUP("Malls",'Unidad media'!$A$4:$B$8,2,FALSE)*'Consumo específico'!H$4*J32</f>
        <v>15708.96</v>
      </c>
      <c r="K43" s="174">
        <f>+VLOOKUP("Malls",'Unidad media'!$A$4:$B$8,2,FALSE)*'Consumo específico'!I$4*K32</f>
        <v>15708.96</v>
      </c>
      <c r="L43" s="174">
        <f>+VLOOKUP("Malls",'Unidad media'!$A$4:$B$8,2,FALSE)*'Consumo específico'!J$4*L32</f>
        <v>15708.96</v>
      </c>
      <c r="M43" s="174">
        <f>+VLOOKUP("Malls",'Unidad media'!$A$4:$B$8,2,FALSE)*'Consumo específico'!K$4*M32</f>
        <v>15708.96</v>
      </c>
      <c r="N43" s="174">
        <f>+VLOOKUP("Malls",'Unidad media'!$A$4:$B$8,2,FALSE)*'Consumo específico'!L$4*N32</f>
        <v>15708.96</v>
      </c>
      <c r="O43" s="174">
        <f>+VLOOKUP("Malls",'Unidad media'!$A$4:$B$8,2,FALSE)*'Consumo específico'!M$4*O32</f>
        <v>15708.96</v>
      </c>
      <c r="P43" s="174">
        <f>+VLOOKUP("Malls",'Unidad media'!$A$4:$B$8,2,FALSE)*'Consumo específico'!N$4*P32</f>
        <v>15708.96</v>
      </c>
      <c r="Q43" s="174">
        <f>+VLOOKUP("Malls",'Unidad media'!$A$4:$B$8,2,FALSE)*'Consumo específico'!O$4*Q32</f>
        <v>15708.96</v>
      </c>
      <c r="R43" s="174">
        <f>+VLOOKUP("Malls",'Unidad media'!$A$4:$B$8,2,FALSE)*'Consumo específico'!P$4*R32</f>
        <v>15708.96</v>
      </c>
      <c r="S43" s="174">
        <f>+VLOOKUP("Malls",'Unidad media'!$A$4:$B$8,2,FALSE)*'Consumo específico'!Q$4*S32</f>
        <v>15708.96</v>
      </c>
      <c r="T43" s="174">
        <f>+VLOOKUP("Malls",'Unidad media'!$A$4:$B$8,2,FALSE)*'Consumo específico'!R$4*T32</f>
        <v>15708.96</v>
      </c>
      <c r="U43" s="174">
        <f>+VLOOKUP("Malls",'Unidad media'!$A$4:$B$8,2,FALSE)*'Consumo específico'!S$4*U32</f>
        <v>15708.96</v>
      </c>
      <c r="V43" s="174">
        <f>+VLOOKUP("Malls",'Unidad media'!$A$4:$B$8,2,FALSE)*'Consumo específico'!T$4*V32</f>
        <v>15708.96</v>
      </c>
      <c r="W43" s="174">
        <f>+VLOOKUP("Malls",'Unidad media'!$A$4:$B$8,2,FALSE)*'Consumo específico'!U$4*W32</f>
        <v>15708.96</v>
      </c>
      <c r="X43" s="174">
        <f>+VLOOKUP("Malls",'Unidad media'!$A$4:$B$8,2,FALSE)*'Consumo específico'!V$4*X32</f>
        <v>15708.96</v>
      </c>
      <c r="Y43" s="174">
        <f>+VLOOKUP("Malls",'Unidad media'!$A$4:$B$8,2,FALSE)*'Consumo específico'!W$4*Y32</f>
        <v>15708.96</v>
      </c>
      <c r="Z43" s="174">
        <f>+VLOOKUP("Malls",'Unidad media'!$A$4:$B$8,2,FALSE)*'Consumo específico'!X$4*Z32</f>
        <v>15708.96</v>
      </c>
      <c r="AA43" s="174">
        <f>+VLOOKUP("Malls",'Unidad media'!$A$4:$B$8,2,FALSE)*'Consumo específico'!Y$4*AA32</f>
        <v>15708.96</v>
      </c>
      <c r="AB43" s="174">
        <f>+VLOOKUP("Malls",'Unidad media'!$A$4:$B$8,2,FALSE)*'Consumo específico'!Z$4*AB32</f>
        <v>15708.96</v>
      </c>
      <c r="AC43" s="174">
        <f>+VLOOKUP("Malls",'Unidad media'!$A$4:$B$8,2,FALSE)*'Consumo específico'!AA$4*AC32</f>
        <v>15708.96</v>
      </c>
      <c r="AD43" s="174">
        <f>+VLOOKUP("Malls",'Unidad media'!$A$4:$B$8,2,FALSE)*'Consumo específico'!AB$4*AD32</f>
        <v>15708.96</v>
      </c>
      <c r="AE43" s="174">
        <f>+VLOOKUP("Malls",'Unidad media'!$A$4:$B$8,2,FALSE)*'Consumo específico'!AC$4*AE32</f>
        <v>15708.96</v>
      </c>
      <c r="AF43" s="174">
        <f>+VLOOKUP("Malls",'Unidad media'!$A$4:$B$8,2,FALSE)*'Consumo específico'!AD$4*AF32</f>
        <v>15708.96</v>
      </c>
      <c r="AG43" s="174">
        <f>+VLOOKUP("Malls",'Unidad media'!$A$4:$B$8,2,FALSE)*'Consumo específico'!AE$4*AG32</f>
        <v>15708.96</v>
      </c>
      <c r="AH43" s="174">
        <f>+VLOOKUP("Malls",'Unidad media'!$A$4:$B$8,2,FALSE)*'Consumo específico'!AF$4*AH32</f>
        <v>15708.96</v>
      </c>
      <c r="AI43" s="174">
        <f>+VLOOKUP("Malls",'Unidad media'!$A$4:$B$8,2,FALSE)*'Consumo específico'!AG$4*AI32</f>
        <v>15708.96</v>
      </c>
      <c r="AJ43" s="174">
        <f>+VLOOKUP("Malls",'Unidad media'!$A$4:$B$8,2,FALSE)*'Consumo específico'!AH$4*AJ32</f>
        <v>15708.96</v>
      </c>
      <c r="AK43" s="174">
        <f>+VLOOKUP("Malls",'Unidad media'!$A$4:$B$8,2,FALSE)*'Consumo específico'!AI$4*AK32</f>
        <v>15708.96</v>
      </c>
    </row>
    <row r="44" spans="1:37">
      <c r="A44" s="225" t="s">
        <v>5</v>
      </c>
      <c r="B44" s="226" t="s">
        <v>390</v>
      </c>
      <c r="C44" s="227" t="s">
        <v>466</v>
      </c>
      <c r="D44" s="174">
        <f>+VLOOKUP("Malls",'Unidad media'!$A$4:$B$8,2,FALSE)*'Consumo específico'!B$4*D33</f>
        <v>341669.88</v>
      </c>
      <c r="E44" s="174">
        <f>+VLOOKUP("Malls",'Unidad media'!$A$4:$B$8,2,FALSE)*'Consumo específico'!C$4*E33</f>
        <v>341669.88</v>
      </c>
      <c r="F44" s="174">
        <f>+VLOOKUP("Malls",'Unidad media'!$A$4:$B$8,2,FALSE)*'Consumo específico'!D$4*F33</f>
        <v>341669.88</v>
      </c>
      <c r="G44" s="174">
        <f>+VLOOKUP("Malls",'Unidad media'!$A$4:$B$8,2,FALSE)*'Consumo específico'!E$4*G33</f>
        <v>341669.88</v>
      </c>
      <c r="H44" s="174">
        <f>+VLOOKUP("Malls",'Unidad media'!$A$4:$B$8,2,FALSE)*'Consumo específico'!F$4*H33</f>
        <v>341669.88</v>
      </c>
      <c r="I44" s="174">
        <f>+VLOOKUP("Malls",'Unidad media'!$A$4:$B$8,2,FALSE)*'Consumo específico'!G$4*I33</f>
        <v>341669.88</v>
      </c>
      <c r="J44" s="174">
        <f>+VLOOKUP("Malls",'Unidad media'!$A$4:$B$8,2,FALSE)*'Consumo específico'!H$4*J33</f>
        <v>341669.88</v>
      </c>
      <c r="K44" s="174">
        <f>+VLOOKUP("Malls",'Unidad media'!$A$4:$B$8,2,FALSE)*'Consumo específico'!I$4*K33</f>
        <v>341669.88</v>
      </c>
      <c r="L44" s="174">
        <f>+VLOOKUP("Malls",'Unidad media'!$A$4:$B$8,2,FALSE)*'Consumo específico'!J$4*L33</f>
        <v>341669.88</v>
      </c>
      <c r="M44" s="174">
        <f>+VLOOKUP("Malls",'Unidad media'!$A$4:$B$8,2,FALSE)*'Consumo específico'!K$4*M33</f>
        <v>341669.88</v>
      </c>
      <c r="N44" s="174">
        <f>+VLOOKUP("Malls",'Unidad media'!$A$4:$B$8,2,FALSE)*'Consumo específico'!L$4*N33</f>
        <v>341669.88</v>
      </c>
      <c r="O44" s="174">
        <f>+VLOOKUP("Malls",'Unidad media'!$A$4:$B$8,2,FALSE)*'Consumo específico'!M$4*O33</f>
        <v>341669.88</v>
      </c>
      <c r="P44" s="174">
        <f>+VLOOKUP("Malls",'Unidad media'!$A$4:$B$8,2,FALSE)*'Consumo específico'!N$4*P33</f>
        <v>341669.88</v>
      </c>
      <c r="Q44" s="174">
        <f>+VLOOKUP("Malls",'Unidad media'!$A$4:$B$8,2,FALSE)*'Consumo específico'!O$4*Q33</f>
        <v>341669.88</v>
      </c>
      <c r="R44" s="174">
        <f>+VLOOKUP("Malls",'Unidad media'!$A$4:$B$8,2,FALSE)*'Consumo específico'!P$4*R33</f>
        <v>341669.88</v>
      </c>
      <c r="S44" s="174">
        <f>+VLOOKUP("Malls",'Unidad media'!$A$4:$B$8,2,FALSE)*'Consumo específico'!Q$4*S33</f>
        <v>341669.88</v>
      </c>
      <c r="T44" s="174">
        <f>+VLOOKUP("Malls",'Unidad media'!$A$4:$B$8,2,FALSE)*'Consumo específico'!R$4*T33</f>
        <v>341669.88</v>
      </c>
      <c r="U44" s="174">
        <f>+VLOOKUP("Malls",'Unidad media'!$A$4:$B$8,2,FALSE)*'Consumo específico'!S$4*U33</f>
        <v>341669.88</v>
      </c>
      <c r="V44" s="174">
        <f>+VLOOKUP("Malls",'Unidad media'!$A$4:$B$8,2,FALSE)*'Consumo específico'!T$4*V33</f>
        <v>341669.88</v>
      </c>
      <c r="W44" s="174">
        <f>+VLOOKUP("Malls",'Unidad media'!$A$4:$B$8,2,FALSE)*'Consumo específico'!U$4*W33</f>
        <v>341669.88</v>
      </c>
      <c r="X44" s="174">
        <f>+VLOOKUP("Malls",'Unidad media'!$A$4:$B$8,2,FALSE)*'Consumo específico'!V$4*X33</f>
        <v>341669.88</v>
      </c>
      <c r="Y44" s="174">
        <f>+VLOOKUP("Malls",'Unidad media'!$A$4:$B$8,2,FALSE)*'Consumo específico'!W$4*Y33</f>
        <v>341669.88</v>
      </c>
      <c r="Z44" s="174">
        <f>+VLOOKUP("Malls",'Unidad media'!$A$4:$B$8,2,FALSE)*'Consumo específico'!X$4*Z33</f>
        <v>341669.88</v>
      </c>
      <c r="AA44" s="174">
        <f>+VLOOKUP("Malls",'Unidad media'!$A$4:$B$8,2,FALSE)*'Consumo específico'!Y$4*AA33</f>
        <v>341669.88</v>
      </c>
      <c r="AB44" s="174">
        <f>+VLOOKUP("Malls",'Unidad media'!$A$4:$B$8,2,FALSE)*'Consumo específico'!Z$4*AB33</f>
        <v>341669.88</v>
      </c>
      <c r="AC44" s="174">
        <f>+VLOOKUP("Malls",'Unidad media'!$A$4:$B$8,2,FALSE)*'Consumo específico'!AA$4*AC33</f>
        <v>341669.88</v>
      </c>
      <c r="AD44" s="174">
        <f>+VLOOKUP("Malls",'Unidad media'!$A$4:$B$8,2,FALSE)*'Consumo específico'!AB$4*AD33</f>
        <v>341669.88</v>
      </c>
      <c r="AE44" s="174">
        <f>+VLOOKUP("Malls",'Unidad media'!$A$4:$B$8,2,FALSE)*'Consumo específico'!AC$4*AE33</f>
        <v>341669.88</v>
      </c>
      <c r="AF44" s="174">
        <f>+VLOOKUP("Malls",'Unidad media'!$A$4:$B$8,2,FALSE)*'Consumo específico'!AD$4*AF33</f>
        <v>341669.88</v>
      </c>
      <c r="AG44" s="174">
        <f>+VLOOKUP("Malls",'Unidad media'!$A$4:$B$8,2,FALSE)*'Consumo específico'!AE$4*AG33</f>
        <v>341669.88</v>
      </c>
      <c r="AH44" s="174">
        <f>+VLOOKUP("Malls",'Unidad media'!$A$4:$B$8,2,FALSE)*'Consumo específico'!AF$4*AH33</f>
        <v>341669.88</v>
      </c>
      <c r="AI44" s="174">
        <f>+VLOOKUP("Malls",'Unidad media'!$A$4:$B$8,2,FALSE)*'Consumo específico'!AG$4*AI33</f>
        <v>341669.88</v>
      </c>
      <c r="AJ44" s="174">
        <f>+VLOOKUP("Malls",'Unidad media'!$A$4:$B$8,2,FALSE)*'Consumo específico'!AH$4*AJ33</f>
        <v>341669.88</v>
      </c>
      <c r="AK44" s="174">
        <f>+VLOOKUP("Malls",'Unidad media'!$A$4:$B$8,2,FALSE)*'Consumo específico'!AI$4*AK33</f>
        <v>341669.88</v>
      </c>
    </row>
    <row r="45" spans="1:37">
      <c r="A45" s="225" t="s">
        <v>4</v>
      </c>
      <c r="B45" s="226" t="s">
        <v>390</v>
      </c>
      <c r="C45" s="227" t="s">
        <v>466</v>
      </c>
      <c r="D45" s="174">
        <f>+VLOOKUP("Malls",'Unidad media'!$A$4:$B$8,2,FALSE)*'Consumo específico'!B$4*D34</f>
        <v>5572753.5600000005</v>
      </c>
      <c r="E45" s="174">
        <f>+VLOOKUP("Malls",'Unidad media'!$A$4:$B$8,2,FALSE)*'Consumo específico'!C$4*E34</f>
        <v>5572753.5600000005</v>
      </c>
      <c r="F45" s="174">
        <f>+VLOOKUP("Malls",'Unidad media'!$A$4:$B$8,2,FALSE)*'Consumo específico'!D$4*F34</f>
        <v>5572753.5600000005</v>
      </c>
      <c r="G45" s="174">
        <f>+VLOOKUP("Malls",'Unidad media'!$A$4:$B$8,2,FALSE)*'Consumo específico'!E$4*G34</f>
        <v>5572753.5600000005</v>
      </c>
      <c r="H45" s="174">
        <f>+VLOOKUP("Malls",'Unidad media'!$A$4:$B$8,2,FALSE)*'Consumo específico'!F$4*H34</f>
        <v>5572753.5600000005</v>
      </c>
      <c r="I45" s="174">
        <f>+VLOOKUP("Malls",'Unidad media'!$A$4:$B$8,2,FALSE)*'Consumo específico'!G$4*I34</f>
        <v>5572753.5600000005</v>
      </c>
      <c r="J45" s="174">
        <f>+VLOOKUP("Malls",'Unidad media'!$A$4:$B$8,2,FALSE)*'Consumo específico'!H$4*J34</f>
        <v>5572753.5600000005</v>
      </c>
      <c r="K45" s="174">
        <f>+VLOOKUP("Malls",'Unidad media'!$A$4:$B$8,2,FALSE)*'Consumo específico'!I$4*K34</f>
        <v>5572753.5600000005</v>
      </c>
      <c r="L45" s="174">
        <f>+VLOOKUP("Malls",'Unidad media'!$A$4:$B$8,2,FALSE)*'Consumo específico'!J$4*L34</f>
        <v>5572753.5600000005</v>
      </c>
      <c r="M45" s="174">
        <f>+VLOOKUP("Malls",'Unidad media'!$A$4:$B$8,2,FALSE)*'Consumo específico'!K$4*M34</f>
        <v>5572753.5600000005</v>
      </c>
      <c r="N45" s="174">
        <f>+VLOOKUP("Malls",'Unidad media'!$A$4:$B$8,2,FALSE)*'Consumo específico'!L$4*N34</f>
        <v>5572753.5600000005</v>
      </c>
      <c r="O45" s="174">
        <f>+VLOOKUP("Malls",'Unidad media'!$A$4:$B$8,2,FALSE)*'Consumo específico'!M$4*O34</f>
        <v>5572753.5600000005</v>
      </c>
      <c r="P45" s="174">
        <f>+VLOOKUP("Malls",'Unidad media'!$A$4:$B$8,2,FALSE)*'Consumo específico'!N$4*P34</f>
        <v>5572753.5600000005</v>
      </c>
      <c r="Q45" s="174">
        <f>+VLOOKUP("Malls",'Unidad media'!$A$4:$B$8,2,FALSE)*'Consumo específico'!O$4*Q34</f>
        <v>5572753.5600000005</v>
      </c>
      <c r="R45" s="174">
        <f>+VLOOKUP("Malls",'Unidad media'!$A$4:$B$8,2,FALSE)*'Consumo específico'!P$4*R34</f>
        <v>5572753.5600000005</v>
      </c>
      <c r="S45" s="174">
        <f>+VLOOKUP("Malls",'Unidad media'!$A$4:$B$8,2,FALSE)*'Consumo específico'!Q$4*S34</f>
        <v>5572753.5600000005</v>
      </c>
      <c r="T45" s="174">
        <f>+VLOOKUP("Malls",'Unidad media'!$A$4:$B$8,2,FALSE)*'Consumo específico'!R$4*T34</f>
        <v>5572753.5600000005</v>
      </c>
      <c r="U45" s="174">
        <f>+VLOOKUP("Malls",'Unidad media'!$A$4:$B$8,2,FALSE)*'Consumo específico'!S$4*U34</f>
        <v>5572753.5600000005</v>
      </c>
      <c r="V45" s="174">
        <f>+VLOOKUP("Malls",'Unidad media'!$A$4:$B$8,2,FALSE)*'Consumo específico'!T$4*V34</f>
        <v>5572753.5600000005</v>
      </c>
      <c r="W45" s="174">
        <f>+VLOOKUP("Malls",'Unidad media'!$A$4:$B$8,2,FALSE)*'Consumo específico'!U$4*W34</f>
        <v>5572753.5600000005</v>
      </c>
      <c r="X45" s="174">
        <f>+VLOOKUP("Malls",'Unidad media'!$A$4:$B$8,2,FALSE)*'Consumo específico'!V$4*X34</f>
        <v>5572753.5600000005</v>
      </c>
      <c r="Y45" s="174">
        <f>+VLOOKUP("Malls",'Unidad media'!$A$4:$B$8,2,FALSE)*'Consumo específico'!W$4*Y34</f>
        <v>5572753.5600000005</v>
      </c>
      <c r="Z45" s="174">
        <f>+VLOOKUP("Malls",'Unidad media'!$A$4:$B$8,2,FALSE)*'Consumo específico'!X$4*Z34</f>
        <v>5572753.5600000005</v>
      </c>
      <c r="AA45" s="174">
        <f>+VLOOKUP("Malls",'Unidad media'!$A$4:$B$8,2,FALSE)*'Consumo específico'!Y$4*AA34</f>
        <v>5572753.5600000005</v>
      </c>
      <c r="AB45" s="174">
        <f>+VLOOKUP("Malls",'Unidad media'!$A$4:$B$8,2,FALSE)*'Consumo específico'!Z$4*AB34</f>
        <v>5572753.5600000005</v>
      </c>
      <c r="AC45" s="174">
        <f>+VLOOKUP("Malls",'Unidad media'!$A$4:$B$8,2,FALSE)*'Consumo específico'!AA$4*AC34</f>
        <v>5572753.5600000005</v>
      </c>
      <c r="AD45" s="174">
        <f>+VLOOKUP("Malls",'Unidad media'!$A$4:$B$8,2,FALSE)*'Consumo específico'!AB$4*AD34</f>
        <v>5572753.5600000005</v>
      </c>
      <c r="AE45" s="174">
        <f>+VLOOKUP("Malls",'Unidad media'!$A$4:$B$8,2,FALSE)*'Consumo específico'!AC$4*AE34</f>
        <v>5572753.5600000005</v>
      </c>
      <c r="AF45" s="174">
        <f>+VLOOKUP("Malls",'Unidad media'!$A$4:$B$8,2,FALSE)*'Consumo específico'!AD$4*AF34</f>
        <v>5572753.5600000005</v>
      </c>
      <c r="AG45" s="174">
        <f>+VLOOKUP("Malls",'Unidad media'!$A$4:$B$8,2,FALSE)*'Consumo específico'!AE$4*AG34</f>
        <v>5572753.5600000005</v>
      </c>
      <c r="AH45" s="174">
        <f>+VLOOKUP("Malls",'Unidad media'!$A$4:$B$8,2,FALSE)*'Consumo específico'!AF$4*AH34</f>
        <v>5572753.5600000005</v>
      </c>
      <c r="AI45" s="174">
        <f>+VLOOKUP("Malls",'Unidad media'!$A$4:$B$8,2,FALSE)*'Consumo específico'!AG$4*AI34</f>
        <v>5572753.5600000005</v>
      </c>
      <c r="AJ45" s="174">
        <f>+VLOOKUP("Malls",'Unidad media'!$A$4:$B$8,2,FALSE)*'Consumo específico'!AH$4*AJ34</f>
        <v>5572753.5600000005</v>
      </c>
      <c r="AK45" s="174">
        <f>+VLOOKUP("Malls",'Unidad media'!$A$4:$B$8,2,FALSE)*'Consumo específico'!AI$4*AK34</f>
        <v>5572753.5600000005</v>
      </c>
    </row>
    <row r="46" spans="1:37">
      <c r="A46" s="225" t="s">
        <v>9</v>
      </c>
      <c r="B46" s="226" t="s">
        <v>390</v>
      </c>
      <c r="C46" s="227" t="s">
        <v>466</v>
      </c>
      <c r="D46" s="174">
        <f>+VLOOKUP("Malls",'Unidad media'!$A$4:$B$8,2,FALSE)*'Consumo específico'!B$4*D35</f>
        <v>22254.36</v>
      </c>
      <c r="E46" s="174">
        <f>+VLOOKUP("Malls",'Unidad media'!$A$4:$B$8,2,FALSE)*'Consumo específico'!C$4*E35</f>
        <v>22254.36</v>
      </c>
      <c r="F46" s="174">
        <f>+VLOOKUP("Malls",'Unidad media'!$A$4:$B$8,2,FALSE)*'Consumo específico'!D$4*F35</f>
        <v>22254.36</v>
      </c>
      <c r="G46" s="174">
        <f>+VLOOKUP("Malls",'Unidad media'!$A$4:$B$8,2,FALSE)*'Consumo específico'!E$4*G35</f>
        <v>22254.36</v>
      </c>
      <c r="H46" s="174">
        <f>+VLOOKUP("Malls",'Unidad media'!$A$4:$B$8,2,FALSE)*'Consumo específico'!F$4*H35</f>
        <v>22254.36</v>
      </c>
      <c r="I46" s="174">
        <f>+VLOOKUP("Malls",'Unidad media'!$A$4:$B$8,2,FALSE)*'Consumo específico'!G$4*I35</f>
        <v>22254.36</v>
      </c>
      <c r="J46" s="174">
        <f>+VLOOKUP("Malls",'Unidad media'!$A$4:$B$8,2,FALSE)*'Consumo específico'!H$4*J35</f>
        <v>22254.36</v>
      </c>
      <c r="K46" s="174">
        <f>+VLOOKUP("Malls",'Unidad media'!$A$4:$B$8,2,FALSE)*'Consumo específico'!I$4*K35</f>
        <v>22254.36</v>
      </c>
      <c r="L46" s="174">
        <f>+VLOOKUP("Malls",'Unidad media'!$A$4:$B$8,2,FALSE)*'Consumo específico'!J$4*L35</f>
        <v>22254.36</v>
      </c>
      <c r="M46" s="174">
        <f>+VLOOKUP("Malls",'Unidad media'!$A$4:$B$8,2,FALSE)*'Consumo específico'!K$4*M35</f>
        <v>22254.36</v>
      </c>
      <c r="N46" s="174">
        <f>+VLOOKUP("Malls",'Unidad media'!$A$4:$B$8,2,FALSE)*'Consumo específico'!L$4*N35</f>
        <v>22254.36</v>
      </c>
      <c r="O46" s="174">
        <f>+VLOOKUP("Malls",'Unidad media'!$A$4:$B$8,2,FALSE)*'Consumo específico'!M$4*O35</f>
        <v>22254.36</v>
      </c>
      <c r="P46" s="174">
        <f>+VLOOKUP("Malls",'Unidad media'!$A$4:$B$8,2,FALSE)*'Consumo específico'!N$4*P35</f>
        <v>22254.36</v>
      </c>
      <c r="Q46" s="174">
        <f>+VLOOKUP("Malls",'Unidad media'!$A$4:$B$8,2,FALSE)*'Consumo específico'!O$4*Q35</f>
        <v>22254.36</v>
      </c>
      <c r="R46" s="174">
        <f>+VLOOKUP("Malls",'Unidad media'!$A$4:$B$8,2,FALSE)*'Consumo específico'!P$4*R35</f>
        <v>22254.36</v>
      </c>
      <c r="S46" s="174">
        <f>+VLOOKUP("Malls",'Unidad media'!$A$4:$B$8,2,FALSE)*'Consumo específico'!Q$4*S35</f>
        <v>22254.36</v>
      </c>
      <c r="T46" s="174">
        <f>+VLOOKUP("Malls",'Unidad media'!$A$4:$B$8,2,FALSE)*'Consumo específico'!R$4*T35</f>
        <v>22254.36</v>
      </c>
      <c r="U46" s="174">
        <f>+VLOOKUP("Malls",'Unidad media'!$A$4:$B$8,2,FALSE)*'Consumo específico'!S$4*U35</f>
        <v>22254.36</v>
      </c>
      <c r="V46" s="174">
        <f>+VLOOKUP("Malls",'Unidad media'!$A$4:$B$8,2,FALSE)*'Consumo específico'!T$4*V35</f>
        <v>22254.36</v>
      </c>
      <c r="W46" s="174">
        <f>+VLOOKUP("Malls",'Unidad media'!$A$4:$B$8,2,FALSE)*'Consumo específico'!U$4*W35</f>
        <v>22254.36</v>
      </c>
      <c r="X46" s="174">
        <f>+VLOOKUP("Malls",'Unidad media'!$A$4:$B$8,2,FALSE)*'Consumo específico'!V$4*X35</f>
        <v>22254.36</v>
      </c>
      <c r="Y46" s="174">
        <f>+VLOOKUP("Malls",'Unidad media'!$A$4:$B$8,2,FALSE)*'Consumo específico'!W$4*Y35</f>
        <v>22254.36</v>
      </c>
      <c r="Z46" s="174">
        <f>+VLOOKUP("Malls",'Unidad media'!$A$4:$B$8,2,FALSE)*'Consumo específico'!X$4*Z35</f>
        <v>22254.36</v>
      </c>
      <c r="AA46" s="174">
        <f>+VLOOKUP("Malls",'Unidad media'!$A$4:$B$8,2,FALSE)*'Consumo específico'!Y$4*AA35</f>
        <v>22254.36</v>
      </c>
      <c r="AB46" s="174">
        <f>+VLOOKUP("Malls",'Unidad media'!$A$4:$B$8,2,FALSE)*'Consumo específico'!Z$4*AB35</f>
        <v>22254.36</v>
      </c>
      <c r="AC46" s="174">
        <f>+VLOOKUP("Malls",'Unidad media'!$A$4:$B$8,2,FALSE)*'Consumo específico'!AA$4*AC35</f>
        <v>22254.36</v>
      </c>
      <c r="AD46" s="174">
        <f>+VLOOKUP("Malls",'Unidad media'!$A$4:$B$8,2,FALSE)*'Consumo específico'!AB$4*AD35</f>
        <v>22254.36</v>
      </c>
      <c r="AE46" s="174">
        <f>+VLOOKUP("Malls",'Unidad media'!$A$4:$B$8,2,FALSE)*'Consumo específico'!AC$4*AE35</f>
        <v>22254.36</v>
      </c>
      <c r="AF46" s="174">
        <f>+VLOOKUP("Malls",'Unidad media'!$A$4:$B$8,2,FALSE)*'Consumo específico'!AD$4*AF35</f>
        <v>22254.36</v>
      </c>
      <c r="AG46" s="174">
        <f>+VLOOKUP("Malls",'Unidad media'!$A$4:$B$8,2,FALSE)*'Consumo específico'!AE$4*AG35</f>
        <v>22254.36</v>
      </c>
      <c r="AH46" s="174">
        <f>+VLOOKUP("Malls",'Unidad media'!$A$4:$B$8,2,FALSE)*'Consumo específico'!AF$4*AH35</f>
        <v>22254.36</v>
      </c>
      <c r="AI46" s="174">
        <f>+VLOOKUP("Malls",'Unidad media'!$A$4:$B$8,2,FALSE)*'Consumo específico'!AG$4*AI35</f>
        <v>22254.36</v>
      </c>
      <c r="AJ46" s="174">
        <f>+VLOOKUP("Malls",'Unidad media'!$A$4:$B$8,2,FALSE)*'Consumo específico'!AH$4*AJ35</f>
        <v>22254.36</v>
      </c>
      <c r="AK46" s="174">
        <f>+VLOOKUP("Malls",'Unidad media'!$A$4:$B$8,2,FALSE)*'Consumo específico'!AI$4*AK35</f>
        <v>22254.36</v>
      </c>
    </row>
    <row r="47" spans="1:37">
      <c r="A47" s="225" t="s">
        <v>10</v>
      </c>
      <c r="B47" s="226" t="s">
        <v>390</v>
      </c>
      <c r="C47" s="227" t="s">
        <v>466</v>
      </c>
      <c r="D47" s="174">
        <f>+VLOOKUP("Malls",'Unidad media'!$A$4:$B$8,2,FALSE)*'Consumo específico'!B$4*D36</f>
        <v>647994.6</v>
      </c>
      <c r="E47" s="174">
        <f>+VLOOKUP("Malls",'Unidad media'!$A$4:$B$8,2,FALSE)*'Consumo específico'!C$4*E36</f>
        <v>647994.6</v>
      </c>
      <c r="F47" s="174">
        <f>+VLOOKUP("Malls",'Unidad media'!$A$4:$B$8,2,FALSE)*'Consumo específico'!D$4*F36</f>
        <v>647994.6</v>
      </c>
      <c r="G47" s="174">
        <f>+VLOOKUP("Malls",'Unidad media'!$A$4:$B$8,2,FALSE)*'Consumo específico'!E$4*G36</f>
        <v>647994.6</v>
      </c>
      <c r="H47" s="174">
        <f>+VLOOKUP("Malls",'Unidad media'!$A$4:$B$8,2,FALSE)*'Consumo específico'!F$4*H36</f>
        <v>647994.6</v>
      </c>
      <c r="I47" s="174">
        <f>+VLOOKUP("Malls",'Unidad media'!$A$4:$B$8,2,FALSE)*'Consumo específico'!G$4*I36</f>
        <v>647994.6</v>
      </c>
      <c r="J47" s="174">
        <f>+VLOOKUP("Malls",'Unidad media'!$A$4:$B$8,2,FALSE)*'Consumo específico'!H$4*J36</f>
        <v>647994.6</v>
      </c>
      <c r="K47" s="174">
        <f>+VLOOKUP("Malls",'Unidad media'!$A$4:$B$8,2,FALSE)*'Consumo específico'!I$4*K36</f>
        <v>647994.6</v>
      </c>
      <c r="L47" s="174">
        <f>+VLOOKUP("Malls",'Unidad media'!$A$4:$B$8,2,FALSE)*'Consumo específico'!J$4*L36</f>
        <v>647994.6</v>
      </c>
      <c r="M47" s="174">
        <f>+VLOOKUP("Malls",'Unidad media'!$A$4:$B$8,2,FALSE)*'Consumo específico'!K$4*M36</f>
        <v>647994.6</v>
      </c>
      <c r="N47" s="174">
        <f>+VLOOKUP("Malls",'Unidad media'!$A$4:$B$8,2,FALSE)*'Consumo específico'!L$4*N36</f>
        <v>647994.6</v>
      </c>
      <c r="O47" s="174">
        <f>+VLOOKUP("Malls",'Unidad media'!$A$4:$B$8,2,FALSE)*'Consumo específico'!M$4*O36</f>
        <v>647994.6</v>
      </c>
      <c r="P47" s="174">
        <f>+VLOOKUP("Malls",'Unidad media'!$A$4:$B$8,2,FALSE)*'Consumo específico'!N$4*P36</f>
        <v>647994.6</v>
      </c>
      <c r="Q47" s="174">
        <f>+VLOOKUP("Malls",'Unidad media'!$A$4:$B$8,2,FALSE)*'Consumo específico'!O$4*Q36</f>
        <v>647994.6</v>
      </c>
      <c r="R47" s="174">
        <f>+VLOOKUP("Malls",'Unidad media'!$A$4:$B$8,2,FALSE)*'Consumo específico'!P$4*R36</f>
        <v>647994.6</v>
      </c>
      <c r="S47" s="174">
        <f>+VLOOKUP("Malls",'Unidad media'!$A$4:$B$8,2,FALSE)*'Consumo específico'!Q$4*S36</f>
        <v>647994.6</v>
      </c>
      <c r="T47" s="174">
        <f>+VLOOKUP("Malls",'Unidad media'!$A$4:$B$8,2,FALSE)*'Consumo específico'!R$4*T36</f>
        <v>647994.6</v>
      </c>
      <c r="U47" s="174">
        <f>+VLOOKUP("Malls",'Unidad media'!$A$4:$B$8,2,FALSE)*'Consumo específico'!S$4*U36</f>
        <v>647994.6</v>
      </c>
      <c r="V47" s="174">
        <f>+VLOOKUP("Malls",'Unidad media'!$A$4:$B$8,2,FALSE)*'Consumo específico'!T$4*V36</f>
        <v>647994.6</v>
      </c>
      <c r="W47" s="174">
        <f>+VLOOKUP("Malls",'Unidad media'!$A$4:$B$8,2,FALSE)*'Consumo específico'!U$4*W36</f>
        <v>647994.6</v>
      </c>
      <c r="X47" s="174">
        <f>+VLOOKUP("Malls",'Unidad media'!$A$4:$B$8,2,FALSE)*'Consumo específico'!V$4*X36</f>
        <v>647994.6</v>
      </c>
      <c r="Y47" s="174">
        <f>+VLOOKUP("Malls",'Unidad media'!$A$4:$B$8,2,FALSE)*'Consumo específico'!W$4*Y36</f>
        <v>647994.6</v>
      </c>
      <c r="Z47" s="174">
        <f>+VLOOKUP("Malls",'Unidad media'!$A$4:$B$8,2,FALSE)*'Consumo específico'!X$4*Z36</f>
        <v>647994.6</v>
      </c>
      <c r="AA47" s="174">
        <f>+VLOOKUP("Malls",'Unidad media'!$A$4:$B$8,2,FALSE)*'Consumo específico'!Y$4*AA36</f>
        <v>647994.6</v>
      </c>
      <c r="AB47" s="174">
        <f>+VLOOKUP("Malls",'Unidad media'!$A$4:$B$8,2,FALSE)*'Consumo específico'!Z$4*AB36</f>
        <v>647994.6</v>
      </c>
      <c r="AC47" s="174">
        <f>+VLOOKUP("Malls",'Unidad media'!$A$4:$B$8,2,FALSE)*'Consumo específico'!AA$4*AC36</f>
        <v>647994.6</v>
      </c>
      <c r="AD47" s="174">
        <f>+VLOOKUP("Malls",'Unidad media'!$A$4:$B$8,2,FALSE)*'Consumo específico'!AB$4*AD36</f>
        <v>647994.6</v>
      </c>
      <c r="AE47" s="174">
        <f>+VLOOKUP("Malls",'Unidad media'!$A$4:$B$8,2,FALSE)*'Consumo específico'!AC$4*AE36</f>
        <v>647994.6</v>
      </c>
      <c r="AF47" s="174">
        <f>+VLOOKUP("Malls",'Unidad media'!$A$4:$B$8,2,FALSE)*'Consumo específico'!AD$4*AF36</f>
        <v>647994.6</v>
      </c>
      <c r="AG47" s="174">
        <f>+VLOOKUP("Malls",'Unidad media'!$A$4:$B$8,2,FALSE)*'Consumo específico'!AE$4*AG36</f>
        <v>647994.6</v>
      </c>
      <c r="AH47" s="174">
        <f>+VLOOKUP("Malls",'Unidad media'!$A$4:$B$8,2,FALSE)*'Consumo específico'!AF$4*AH36</f>
        <v>647994.6</v>
      </c>
      <c r="AI47" s="174">
        <f>+VLOOKUP("Malls",'Unidad media'!$A$4:$B$8,2,FALSE)*'Consumo específico'!AG$4*AI36</f>
        <v>647994.6</v>
      </c>
      <c r="AJ47" s="174">
        <f>+VLOOKUP("Malls",'Unidad media'!$A$4:$B$8,2,FALSE)*'Consumo específico'!AH$4*AJ36</f>
        <v>647994.6</v>
      </c>
      <c r="AK47" s="174">
        <f>+VLOOKUP("Malls",'Unidad media'!$A$4:$B$8,2,FALSE)*'Consumo específico'!AI$4*AK36</f>
        <v>647994.6</v>
      </c>
    </row>
    <row r="48" spans="1:37">
      <c r="A48" s="225" t="s">
        <v>12</v>
      </c>
      <c r="B48" s="226" t="s">
        <v>390</v>
      </c>
      <c r="C48" s="227" t="s">
        <v>466</v>
      </c>
      <c r="D48" s="174">
        <f>+VLOOKUP("Malls",'Unidad media'!$A$4:$B$8,2,FALSE)*'Consumo específico'!B$4*D37</f>
        <v>5702352.4799999995</v>
      </c>
      <c r="E48" s="174">
        <f>+VLOOKUP("Malls",'Unidad media'!$A$4:$B$8,2,FALSE)*'Consumo específico'!C$4*E37</f>
        <v>5702352.4799999995</v>
      </c>
      <c r="F48" s="174">
        <f>+VLOOKUP("Malls",'Unidad media'!$A$4:$B$8,2,FALSE)*'Consumo específico'!D$4*F37</f>
        <v>5702352.4799999995</v>
      </c>
      <c r="G48" s="174">
        <f>+VLOOKUP("Malls",'Unidad media'!$A$4:$B$8,2,FALSE)*'Consumo específico'!E$4*G37</f>
        <v>5702352.4799999995</v>
      </c>
      <c r="H48" s="174">
        <f>+VLOOKUP("Malls",'Unidad media'!$A$4:$B$8,2,FALSE)*'Consumo específico'!F$4*H37</f>
        <v>5702352.4799999995</v>
      </c>
      <c r="I48" s="174">
        <f>+VLOOKUP("Malls",'Unidad media'!$A$4:$B$8,2,FALSE)*'Consumo específico'!G$4*I37</f>
        <v>5702352.4799999995</v>
      </c>
      <c r="J48" s="174">
        <f>+VLOOKUP("Malls",'Unidad media'!$A$4:$B$8,2,FALSE)*'Consumo específico'!H$4*J37</f>
        <v>5702352.4799999995</v>
      </c>
      <c r="K48" s="174">
        <f>+VLOOKUP("Malls",'Unidad media'!$A$4:$B$8,2,FALSE)*'Consumo específico'!I$4*K37</f>
        <v>5702352.4799999995</v>
      </c>
      <c r="L48" s="174">
        <f>+VLOOKUP("Malls",'Unidad media'!$A$4:$B$8,2,FALSE)*'Consumo específico'!J$4*L37</f>
        <v>5702352.4799999995</v>
      </c>
      <c r="M48" s="174">
        <f>+VLOOKUP("Malls",'Unidad media'!$A$4:$B$8,2,FALSE)*'Consumo específico'!K$4*M37</f>
        <v>5702352.4799999995</v>
      </c>
      <c r="N48" s="174">
        <f>+VLOOKUP("Malls",'Unidad media'!$A$4:$B$8,2,FALSE)*'Consumo específico'!L$4*N37</f>
        <v>5702352.4799999995</v>
      </c>
      <c r="O48" s="174">
        <f>+VLOOKUP("Malls",'Unidad media'!$A$4:$B$8,2,FALSE)*'Consumo específico'!M$4*O37</f>
        <v>5702352.4799999995</v>
      </c>
      <c r="P48" s="174">
        <f>+VLOOKUP("Malls",'Unidad media'!$A$4:$B$8,2,FALSE)*'Consumo específico'!N$4*P37</f>
        <v>5702352.4799999995</v>
      </c>
      <c r="Q48" s="174">
        <f>+VLOOKUP("Malls",'Unidad media'!$A$4:$B$8,2,FALSE)*'Consumo específico'!O$4*Q37</f>
        <v>5702352.4799999995</v>
      </c>
      <c r="R48" s="174">
        <f>+VLOOKUP("Malls",'Unidad media'!$A$4:$B$8,2,FALSE)*'Consumo específico'!P$4*R37</f>
        <v>5702352.4799999995</v>
      </c>
      <c r="S48" s="174">
        <f>+VLOOKUP("Malls",'Unidad media'!$A$4:$B$8,2,FALSE)*'Consumo específico'!Q$4*S37</f>
        <v>5702352.4799999995</v>
      </c>
      <c r="T48" s="174">
        <f>+VLOOKUP("Malls",'Unidad media'!$A$4:$B$8,2,FALSE)*'Consumo específico'!R$4*T37</f>
        <v>5702352.4799999995</v>
      </c>
      <c r="U48" s="174">
        <f>+VLOOKUP("Malls",'Unidad media'!$A$4:$B$8,2,FALSE)*'Consumo específico'!S$4*U37</f>
        <v>5702352.4799999995</v>
      </c>
      <c r="V48" s="174">
        <f>+VLOOKUP("Malls",'Unidad media'!$A$4:$B$8,2,FALSE)*'Consumo específico'!T$4*V37</f>
        <v>5702352.4799999995</v>
      </c>
      <c r="W48" s="174">
        <f>+VLOOKUP("Malls",'Unidad media'!$A$4:$B$8,2,FALSE)*'Consumo específico'!U$4*W37</f>
        <v>5702352.4799999995</v>
      </c>
      <c r="X48" s="174">
        <f>+VLOOKUP("Malls",'Unidad media'!$A$4:$B$8,2,FALSE)*'Consumo específico'!V$4*X37</f>
        <v>5702352.4799999995</v>
      </c>
      <c r="Y48" s="174">
        <f>+VLOOKUP("Malls",'Unidad media'!$A$4:$B$8,2,FALSE)*'Consumo específico'!W$4*Y37</f>
        <v>5702352.4799999995</v>
      </c>
      <c r="Z48" s="174">
        <f>+VLOOKUP("Malls",'Unidad media'!$A$4:$B$8,2,FALSE)*'Consumo específico'!X$4*Z37</f>
        <v>5702352.4799999995</v>
      </c>
      <c r="AA48" s="174">
        <f>+VLOOKUP("Malls",'Unidad media'!$A$4:$B$8,2,FALSE)*'Consumo específico'!Y$4*AA37</f>
        <v>5702352.4799999995</v>
      </c>
      <c r="AB48" s="174">
        <f>+VLOOKUP("Malls",'Unidad media'!$A$4:$B$8,2,FALSE)*'Consumo específico'!Z$4*AB37</f>
        <v>5702352.4799999995</v>
      </c>
      <c r="AC48" s="174">
        <f>+VLOOKUP("Malls",'Unidad media'!$A$4:$B$8,2,FALSE)*'Consumo específico'!AA$4*AC37</f>
        <v>5702352.4799999995</v>
      </c>
      <c r="AD48" s="174">
        <f>+VLOOKUP("Malls",'Unidad media'!$A$4:$B$8,2,FALSE)*'Consumo específico'!AB$4*AD37</f>
        <v>5702352.4799999995</v>
      </c>
      <c r="AE48" s="174">
        <f>+VLOOKUP("Malls",'Unidad media'!$A$4:$B$8,2,FALSE)*'Consumo específico'!AC$4*AE37</f>
        <v>5702352.4799999995</v>
      </c>
      <c r="AF48" s="174">
        <f>+VLOOKUP("Malls",'Unidad media'!$A$4:$B$8,2,FALSE)*'Consumo específico'!AD$4*AF37</f>
        <v>5702352.4799999995</v>
      </c>
      <c r="AG48" s="174">
        <f>+VLOOKUP("Malls",'Unidad media'!$A$4:$B$8,2,FALSE)*'Consumo específico'!AE$4*AG37</f>
        <v>5702352.4799999995</v>
      </c>
      <c r="AH48" s="174">
        <f>+VLOOKUP("Malls",'Unidad media'!$A$4:$B$8,2,FALSE)*'Consumo específico'!AF$4*AH37</f>
        <v>5702352.4799999995</v>
      </c>
      <c r="AI48" s="174">
        <f>+VLOOKUP("Malls",'Unidad media'!$A$4:$B$8,2,FALSE)*'Consumo específico'!AG$4*AI37</f>
        <v>5702352.4799999995</v>
      </c>
      <c r="AJ48" s="174">
        <f>+VLOOKUP("Malls",'Unidad media'!$A$4:$B$8,2,FALSE)*'Consumo específico'!AH$4*AJ37</f>
        <v>5702352.4799999995</v>
      </c>
      <c r="AK48" s="174">
        <f>+VLOOKUP("Malls",'Unidad media'!$A$4:$B$8,2,FALSE)*'Consumo específico'!AI$4*AK37</f>
        <v>5702352.4799999995</v>
      </c>
    </row>
    <row r="49" spans="1:37">
      <c r="A49" s="225" t="s">
        <v>86</v>
      </c>
      <c r="B49" s="226" t="s">
        <v>390</v>
      </c>
      <c r="C49" s="227" t="s">
        <v>466</v>
      </c>
      <c r="D49" s="174">
        <f>+VLOOKUP("Malls",'Unidad media'!$A$4:$B$8,2,FALSE)*'Consumo específico'!B$4*D38</f>
        <v>788066.15999999992</v>
      </c>
      <c r="E49" s="174">
        <f>+VLOOKUP("Malls",'Unidad media'!$A$4:$B$8,2,FALSE)*'Consumo específico'!C$4*E38</f>
        <v>788066.15999999992</v>
      </c>
      <c r="F49" s="174">
        <f>+VLOOKUP("Malls",'Unidad media'!$A$4:$B$8,2,FALSE)*'Consumo específico'!D$4*F38</f>
        <v>788066.15999999992</v>
      </c>
      <c r="G49" s="174">
        <f>+VLOOKUP("Malls",'Unidad media'!$A$4:$B$8,2,FALSE)*'Consumo específico'!E$4*G38</f>
        <v>788066.15999999992</v>
      </c>
      <c r="H49" s="174">
        <f>+VLOOKUP("Malls",'Unidad media'!$A$4:$B$8,2,FALSE)*'Consumo específico'!F$4*H38</f>
        <v>788066.15999999992</v>
      </c>
      <c r="I49" s="174">
        <f>+VLOOKUP("Malls",'Unidad media'!$A$4:$B$8,2,FALSE)*'Consumo específico'!G$4*I38</f>
        <v>788066.15999999992</v>
      </c>
      <c r="J49" s="174">
        <f>+VLOOKUP("Malls",'Unidad media'!$A$4:$B$8,2,FALSE)*'Consumo específico'!H$4*J38</f>
        <v>788066.15999999992</v>
      </c>
      <c r="K49" s="174">
        <f>+VLOOKUP("Malls",'Unidad media'!$A$4:$B$8,2,FALSE)*'Consumo específico'!I$4*K38</f>
        <v>788066.15999999992</v>
      </c>
      <c r="L49" s="174">
        <f>+VLOOKUP("Malls",'Unidad media'!$A$4:$B$8,2,FALSE)*'Consumo específico'!J$4*L38</f>
        <v>788066.15999999992</v>
      </c>
      <c r="M49" s="174">
        <f>+VLOOKUP("Malls",'Unidad media'!$A$4:$B$8,2,FALSE)*'Consumo específico'!K$4*M38</f>
        <v>788066.15999999992</v>
      </c>
      <c r="N49" s="174">
        <f>+VLOOKUP("Malls",'Unidad media'!$A$4:$B$8,2,FALSE)*'Consumo específico'!L$4*N38</f>
        <v>788066.15999999992</v>
      </c>
      <c r="O49" s="174">
        <f>+VLOOKUP("Malls",'Unidad media'!$A$4:$B$8,2,FALSE)*'Consumo específico'!M$4*O38</f>
        <v>788066.15999999992</v>
      </c>
      <c r="P49" s="174">
        <f>+VLOOKUP("Malls",'Unidad media'!$A$4:$B$8,2,FALSE)*'Consumo específico'!N$4*P38</f>
        <v>788066.15999999992</v>
      </c>
      <c r="Q49" s="174">
        <f>+VLOOKUP("Malls",'Unidad media'!$A$4:$B$8,2,FALSE)*'Consumo específico'!O$4*Q38</f>
        <v>788066.15999999992</v>
      </c>
      <c r="R49" s="174">
        <f>+VLOOKUP("Malls",'Unidad media'!$A$4:$B$8,2,FALSE)*'Consumo específico'!P$4*R38</f>
        <v>788066.15999999992</v>
      </c>
      <c r="S49" s="174">
        <f>+VLOOKUP("Malls",'Unidad media'!$A$4:$B$8,2,FALSE)*'Consumo específico'!Q$4*S38</f>
        <v>788066.15999999992</v>
      </c>
      <c r="T49" s="174">
        <f>+VLOOKUP("Malls",'Unidad media'!$A$4:$B$8,2,FALSE)*'Consumo específico'!R$4*T38</f>
        <v>788066.15999999992</v>
      </c>
      <c r="U49" s="174">
        <f>+VLOOKUP("Malls",'Unidad media'!$A$4:$B$8,2,FALSE)*'Consumo específico'!S$4*U38</f>
        <v>788066.15999999992</v>
      </c>
      <c r="V49" s="174">
        <f>+VLOOKUP("Malls",'Unidad media'!$A$4:$B$8,2,FALSE)*'Consumo específico'!T$4*V38</f>
        <v>788066.15999999992</v>
      </c>
      <c r="W49" s="174">
        <f>+VLOOKUP("Malls",'Unidad media'!$A$4:$B$8,2,FALSE)*'Consumo específico'!U$4*W38</f>
        <v>788066.15999999992</v>
      </c>
      <c r="X49" s="174">
        <f>+VLOOKUP("Malls",'Unidad media'!$A$4:$B$8,2,FALSE)*'Consumo específico'!V$4*X38</f>
        <v>788066.15999999992</v>
      </c>
      <c r="Y49" s="174">
        <f>+VLOOKUP("Malls",'Unidad media'!$A$4:$B$8,2,FALSE)*'Consumo específico'!W$4*Y38</f>
        <v>788066.15999999992</v>
      </c>
      <c r="Z49" s="174">
        <f>+VLOOKUP("Malls",'Unidad media'!$A$4:$B$8,2,FALSE)*'Consumo específico'!X$4*Z38</f>
        <v>788066.15999999992</v>
      </c>
      <c r="AA49" s="174">
        <f>+VLOOKUP("Malls",'Unidad media'!$A$4:$B$8,2,FALSE)*'Consumo específico'!Y$4*AA38</f>
        <v>788066.15999999992</v>
      </c>
      <c r="AB49" s="174">
        <f>+VLOOKUP("Malls",'Unidad media'!$A$4:$B$8,2,FALSE)*'Consumo específico'!Z$4*AB38</f>
        <v>788066.15999999992</v>
      </c>
      <c r="AC49" s="174">
        <f>+VLOOKUP("Malls",'Unidad media'!$A$4:$B$8,2,FALSE)*'Consumo específico'!AA$4*AC38</f>
        <v>788066.15999999992</v>
      </c>
      <c r="AD49" s="174">
        <f>+VLOOKUP("Malls",'Unidad media'!$A$4:$B$8,2,FALSE)*'Consumo específico'!AB$4*AD38</f>
        <v>788066.15999999992</v>
      </c>
      <c r="AE49" s="174">
        <f>+VLOOKUP("Malls",'Unidad media'!$A$4:$B$8,2,FALSE)*'Consumo específico'!AC$4*AE38</f>
        <v>788066.15999999992</v>
      </c>
      <c r="AF49" s="174">
        <f>+VLOOKUP("Malls",'Unidad media'!$A$4:$B$8,2,FALSE)*'Consumo específico'!AD$4*AF38</f>
        <v>788066.15999999992</v>
      </c>
      <c r="AG49" s="174">
        <f>+VLOOKUP("Malls",'Unidad media'!$A$4:$B$8,2,FALSE)*'Consumo específico'!AE$4*AG38</f>
        <v>788066.15999999992</v>
      </c>
      <c r="AH49" s="174">
        <f>+VLOOKUP("Malls",'Unidad media'!$A$4:$B$8,2,FALSE)*'Consumo específico'!AF$4*AH38</f>
        <v>788066.15999999992</v>
      </c>
      <c r="AI49" s="174">
        <f>+VLOOKUP("Malls",'Unidad media'!$A$4:$B$8,2,FALSE)*'Consumo específico'!AG$4*AI38</f>
        <v>788066.15999999992</v>
      </c>
      <c r="AJ49" s="174">
        <f>+VLOOKUP("Malls",'Unidad media'!$A$4:$B$8,2,FALSE)*'Consumo específico'!AH$4*AJ38</f>
        <v>788066.15999999992</v>
      </c>
      <c r="AK49" s="174">
        <f>+VLOOKUP("Malls",'Unidad media'!$A$4:$B$8,2,FALSE)*'Consumo específico'!AI$4*AK38</f>
        <v>788066.15999999992</v>
      </c>
    </row>
    <row r="50" spans="1:37">
      <c r="A50" s="173"/>
    </row>
    <row r="51" spans="1:37">
      <c r="A51" s="173"/>
    </row>
    <row r="52" spans="1:37">
      <c r="A52" s="230" t="s">
        <v>472</v>
      </c>
    </row>
    <row r="53" spans="1:37">
      <c r="A53" s="225" t="s">
        <v>11</v>
      </c>
      <c r="B53" s="226" t="s">
        <v>391</v>
      </c>
      <c r="C53" s="227" t="s">
        <v>466</v>
      </c>
      <c r="D53" s="242">
        <f>+'Usos finales'!B127</f>
        <v>0.16</v>
      </c>
      <c r="E53" s="240">
        <f>+D53</f>
        <v>0.16</v>
      </c>
      <c r="F53" s="240">
        <f t="shared" ref="F53:AK61" si="62">+E53</f>
        <v>0.16</v>
      </c>
      <c r="G53" s="240">
        <f t="shared" si="62"/>
        <v>0.16</v>
      </c>
      <c r="H53" s="240">
        <f t="shared" si="62"/>
        <v>0.16</v>
      </c>
      <c r="I53" s="240">
        <f t="shared" si="62"/>
        <v>0.16</v>
      </c>
      <c r="J53" s="240">
        <f t="shared" si="62"/>
        <v>0.16</v>
      </c>
      <c r="K53" s="240">
        <f t="shared" si="62"/>
        <v>0.16</v>
      </c>
      <c r="L53" s="240">
        <f t="shared" si="62"/>
        <v>0.16</v>
      </c>
      <c r="M53" s="240">
        <f t="shared" si="62"/>
        <v>0.16</v>
      </c>
      <c r="N53" s="240">
        <f t="shared" si="62"/>
        <v>0.16</v>
      </c>
      <c r="O53" s="240">
        <f t="shared" si="62"/>
        <v>0.16</v>
      </c>
      <c r="P53" s="240">
        <f t="shared" si="62"/>
        <v>0.16</v>
      </c>
      <c r="Q53" s="240">
        <f t="shared" si="62"/>
        <v>0.16</v>
      </c>
      <c r="R53" s="240">
        <f t="shared" si="62"/>
        <v>0.16</v>
      </c>
      <c r="S53" s="240">
        <f t="shared" si="62"/>
        <v>0.16</v>
      </c>
      <c r="T53" s="240">
        <f t="shared" si="62"/>
        <v>0.16</v>
      </c>
      <c r="U53" s="240">
        <f t="shared" si="62"/>
        <v>0.16</v>
      </c>
      <c r="V53" s="240">
        <f t="shared" si="62"/>
        <v>0.16</v>
      </c>
      <c r="W53" s="240">
        <f t="shared" si="62"/>
        <v>0.16</v>
      </c>
      <c r="X53" s="240">
        <f t="shared" si="62"/>
        <v>0.16</v>
      </c>
      <c r="Y53" s="240">
        <f t="shared" si="62"/>
        <v>0.16</v>
      </c>
      <c r="Z53" s="240">
        <f t="shared" si="62"/>
        <v>0.16</v>
      </c>
      <c r="AA53" s="240">
        <f t="shared" si="62"/>
        <v>0.16</v>
      </c>
      <c r="AB53" s="240">
        <f t="shared" si="62"/>
        <v>0.16</v>
      </c>
      <c r="AC53" s="240">
        <f t="shared" si="62"/>
        <v>0.16</v>
      </c>
      <c r="AD53" s="240">
        <f t="shared" si="62"/>
        <v>0.16</v>
      </c>
      <c r="AE53" s="240">
        <f t="shared" si="62"/>
        <v>0.16</v>
      </c>
      <c r="AF53" s="240">
        <f t="shared" si="62"/>
        <v>0.16</v>
      </c>
      <c r="AG53" s="240">
        <f t="shared" si="62"/>
        <v>0.16</v>
      </c>
      <c r="AH53" s="240">
        <f t="shared" si="62"/>
        <v>0.16</v>
      </c>
      <c r="AI53" s="240">
        <f t="shared" si="62"/>
        <v>0.16</v>
      </c>
      <c r="AJ53" s="240">
        <f t="shared" si="62"/>
        <v>0.16</v>
      </c>
      <c r="AK53" s="240">
        <f t="shared" si="62"/>
        <v>0.16</v>
      </c>
    </row>
    <row r="54" spans="1:37">
      <c r="A54" s="225" t="s">
        <v>90</v>
      </c>
      <c r="B54" s="226" t="s">
        <v>391</v>
      </c>
      <c r="C54" s="227" t="s">
        <v>466</v>
      </c>
      <c r="D54" s="242">
        <f>+'Usos finales'!B128</f>
        <v>0.06</v>
      </c>
      <c r="E54" s="240">
        <f t="shared" ref="E54:T63" si="63">+D54</f>
        <v>0.06</v>
      </c>
      <c r="F54" s="240">
        <f t="shared" si="63"/>
        <v>0.06</v>
      </c>
      <c r="G54" s="240">
        <f t="shared" si="63"/>
        <v>0.06</v>
      </c>
      <c r="H54" s="240">
        <f t="shared" si="63"/>
        <v>0.06</v>
      </c>
      <c r="I54" s="240">
        <f t="shared" si="63"/>
        <v>0.06</v>
      </c>
      <c r="J54" s="240">
        <f t="shared" si="63"/>
        <v>0.06</v>
      </c>
      <c r="K54" s="240">
        <f t="shared" si="63"/>
        <v>0.06</v>
      </c>
      <c r="L54" s="240">
        <f t="shared" si="63"/>
        <v>0.06</v>
      </c>
      <c r="M54" s="240">
        <f t="shared" si="63"/>
        <v>0.06</v>
      </c>
      <c r="N54" s="240">
        <f t="shared" si="63"/>
        <v>0.06</v>
      </c>
      <c r="O54" s="240">
        <f t="shared" si="63"/>
        <v>0.06</v>
      </c>
      <c r="P54" s="240">
        <f t="shared" si="63"/>
        <v>0.06</v>
      </c>
      <c r="Q54" s="240">
        <f t="shared" si="63"/>
        <v>0.06</v>
      </c>
      <c r="R54" s="240">
        <f t="shared" si="63"/>
        <v>0.06</v>
      </c>
      <c r="S54" s="240">
        <f t="shared" si="63"/>
        <v>0.06</v>
      </c>
      <c r="T54" s="240">
        <f t="shared" si="63"/>
        <v>0.06</v>
      </c>
      <c r="U54" s="240">
        <f t="shared" si="62"/>
        <v>0.06</v>
      </c>
      <c r="V54" s="240">
        <f t="shared" si="62"/>
        <v>0.06</v>
      </c>
      <c r="W54" s="240">
        <f t="shared" si="62"/>
        <v>0.06</v>
      </c>
      <c r="X54" s="240">
        <f t="shared" si="62"/>
        <v>0.06</v>
      </c>
      <c r="Y54" s="240">
        <f t="shared" si="62"/>
        <v>0.06</v>
      </c>
      <c r="Z54" s="240">
        <f t="shared" si="62"/>
        <v>0.06</v>
      </c>
      <c r="AA54" s="240">
        <f t="shared" si="62"/>
        <v>0.06</v>
      </c>
      <c r="AB54" s="240">
        <f t="shared" si="62"/>
        <v>0.06</v>
      </c>
      <c r="AC54" s="240">
        <f t="shared" si="62"/>
        <v>0.06</v>
      </c>
      <c r="AD54" s="240">
        <f t="shared" si="62"/>
        <v>0.06</v>
      </c>
      <c r="AE54" s="240">
        <f t="shared" si="62"/>
        <v>0.06</v>
      </c>
      <c r="AF54" s="240">
        <f t="shared" si="62"/>
        <v>0.06</v>
      </c>
      <c r="AG54" s="240">
        <f t="shared" si="62"/>
        <v>0.06</v>
      </c>
      <c r="AH54" s="240">
        <f t="shared" si="62"/>
        <v>0.06</v>
      </c>
      <c r="AI54" s="240">
        <f t="shared" si="62"/>
        <v>0.06</v>
      </c>
      <c r="AJ54" s="240">
        <f t="shared" si="62"/>
        <v>0.06</v>
      </c>
      <c r="AK54" s="240">
        <f t="shared" si="62"/>
        <v>0.06</v>
      </c>
    </row>
    <row r="55" spans="1:37">
      <c r="A55" s="225" t="s">
        <v>85</v>
      </c>
      <c r="B55" s="226" t="s">
        <v>391</v>
      </c>
      <c r="C55" s="227" t="s">
        <v>466</v>
      </c>
      <c r="D55" s="242">
        <f>+'Usos finales'!B129</f>
        <v>0.02</v>
      </c>
      <c r="E55" s="240">
        <f t="shared" si="63"/>
        <v>0.02</v>
      </c>
      <c r="F55" s="240">
        <f t="shared" si="62"/>
        <v>0.02</v>
      </c>
      <c r="G55" s="240">
        <f t="shared" si="62"/>
        <v>0.02</v>
      </c>
      <c r="H55" s="240">
        <f t="shared" si="62"/>
        <v>0.02</v>
      </c>
      <c r="I55" s="240">
        <f t="shared" si="62"/>
        <v>0.02</v>
      </c>
      <c r="J55" s="240">
        <f t="shared" si="62"/>
        <v>0.02</v>
      </c>
      <c r="K55" s="240">
        <f t="shared" si="62"/>
        <v>0.02</v>
      </c>
      <c r="L55" s="240">
        <f t="shared" si="62"/>
        <v>0.02</v>
      </c>
      <c r="M55" s="240">
        <f t="shared" si="62"/>
        <v>0.02</v>
      </c>
      <c r="N55" s="240">
        <f t="shared" si="62"/>
        <v>0.02</v>
      </c>
      <c r="O55" s="240">
        <f t="shared" si="62"/>
        <v>0.02</v>
      </c>
      <c r="P55" s="240">
        <f t="shared" si="62"/>
        <v>0.02</v>
      </c>
      <c r="Q55" s="240">
        <f t="shared" si="62"/>
        <v>0.02</v>
      </c>
      <c r="R55" s="240">
        <f t="shared" si="62"/>
        <v>0.02</v>
      </c>
      <c r="S55" s="240">
        <f t="shared" si="62"/>
        <v>0.02</v>
      </c>
      <c r="T55" s="240">
        <f t="shared" si="62"/>
        <v>0.02</v>
      </c>
      <c r="U55" s="240">
        <f t="shared" si="62"/>
        <v>0.02</v>
      </c>
      <c r="V55" s="240">
        <f t="shared" si="62"/>
        <v>0.02</v>
      </c>
      <c r="W55" s="240">
        <f t="shared" si="62"/>
        <v>0.02</v>
      </c>
      <c r="X55" s="240">
        <f t="shared" si="62"/>
        <v>0.02</v>
      </c>
      <c r="Y55" s="240">
        <f t="shared" si="62"/>
        <v>0.02</v>
      </c>
      <c r="Z55" s="240">
        <f t="shared" si="62"/>
        <v>0.02</v>
      </c>
      <c r="AA55" s="240">
        <f t="shared" si="62"/>
        <v>0.02</v>
      </c>
      <c r="AB55" s="240">
        <f t="shared" si="62"/>
        <v>0.02</v>
      </c>
      <c r="AC55" s="240">
        <f t="shared" si="62"/>
        <v>0.02</v>
      </c>
      <c r="AD55" s="240">
        <f t="shared" si="62"/>
        <v>0.02</v>
      </c>
      <c r="AE55" s="240">
        <f t="shared" si="62"/>
        <v>0.02</v>
      </c>
      <c r="AF55" s="240">
        <f t="shared" si="62"/>
        <v>0.02</v>
      </c>
      <c r="AG55" s="240">
        <f t="shared" si="62"/>
        <v>0.02</v>
      </c>
      <c r="AH55" s="240">
        <f t="shared" si="62"/>
        <v>0.02</v>
      </c>
      <c r="AI55" s="240">
        <f t="shared" si="62"/>
        <v>0.02</v>
      </c>
      <c r="AJ55" s="240">
        <f t="shared" si="62"/>
        <v>0.02</v>
      </c>
      <c r="AK55" s="240">
        <f t="shared" si="62"/>
        <v>0.02</v>
      </c>
    </row>
    <row r="56" spans="1:37">
      <c r="A56" s="225" t="s">
        <v>5</v>
      </c>
      <c r="B56" s="226" t="s">
        <v>391</v>
      </c>
      <c r="C56" s="227" t="s">
        <v>466</v>
      </c>
      <c r="D56" s="242">
        <f>+'Usos finales'!B130</f>
        <v>0.27</v>
      </c>
      <c r="E56" s="240">
        <f t="shared" si="63"/>
        <v>0.27</v>
      </c>
      <c r="F56" s="240">
        <f t="shared" si="62"/>
        <v>0.27</v>
      </c>
      <c r="G56" s="240">
        <f t="shared" si="62"/>
        <v>0.27</v>
      </c>
      <c r="H56" s="240">
        <f t="shared" si="62"/>
        <v>0.27</v>
      </c>
      <c r="I56" s="240">
        <f t="shared" si="62"/>
        <v>0.27</v>
      </c>
      <c r="J56" s="240">
        <f t="shared" si="62"/>
        <v>0.27</v>
      </c>
      <c r="K56" s="240">
        <f t="shared" si="62"/>
        <v>0.27</v>
      </c>
      <c r="L56" s="240">
        <f t="shared" si="62"/>
        <v>0.27</v>
      </c>
      <c r="M56" s="240">
        <f t="shared" si="62"/>
        <v>0.27</v>
      </c>
      <c r="N56" s="240">
        <f t="shared" si="62"/>
        <v>0.27</v>
      </c>
      <c r="O56" s="240">
        <f t="shared" si="62"/>
        <v>0.27</v>
      </c>
      <c r="P56" s="240">
        <f t="shared" si="62"/>
        <v>0.27</v>
      </c>
      <c r="Q56" s="240">
        <f t="shared" si="62"/>
        <v>0.27</v>
      </c>
      <c r="R56" s="240">
        <f t="shared" si="62"/>
        <v>0.27</v>
      </c>
      <c r="S56" s="240">
        <f t="shared" si="62"/>
        <v>0.27</v>
      </c>
      <c r="T56" s="240">
        <f t="shared" si="62"/>
        <v>0.27</v>
      </c>
      <c r="U56" s="240">
        <f t="shared" si="62"/>
        <v>0.27</v>
      </c>
      <c r="V56" s="240">
        <f t="shared" si="62"/>
        <v>0.27</v>
      </c>
      <c r="W56" s="240">
        <f t="shared" si="62"/>
        <v>0.27</v>
      </c>
      <c r="X56" s="240">
        <f t="shared" si="62"/>
        <v>0.27</v>
      </c>
      <c r="Y56" s="240">
        <f t="shared" si="62"/>
        <v>0.27</v>
      </c>
      <c r="Z56" s="240">
        <f t="shared" si="62"/>
        <v>0.27</v>
      </c>
      <c r="AA56" s="240">
        <f t="shared" si="62"/>
        <v>0.27</v>
      </c>
      <c r="AB56" s="240">
        <f t="shared" si="62"/>
        <v>0.27</v>
      </c>
      <c r="AC56" s="240">
        <f t="shared" si="62"/>
        <v>0.27</v>
      </c>
      <c r="AD56" s="240">
        <f t="shared" si="62"/>
        <v>0.27</v>
      </c>
      <c r="AE56" s="240">
        <f t="shared" si="62"/>
        <v>0.27</v>
      </c>
      <c r="AF56" s="240">
        <f t="shared" si="62"/>
        <v>0.27</v>
      </c>
      <c r="AG56" s="240">
        <f t="shared" si="62"/>
        <v>0.27</v>
      </c>
      <c r="AH56" s="240">
        <f t="shared" si="62"/>
        <v>0.27</v>
      </c>
      <c r="AI56" s="240">
        <f t="shared" si="62"/>
        <v>0.27</v>
      </c>
      <c r="AJ56" s="240">
        <f t="shared" si="62"/>
        <v>0.27</v>
      </c>
      <c r="AK56" s="240">
        <f t="shared" si="62"/>
        <v>0.27</v>
      </c>
    </row>
    <row r="57" spans="1:37">
      <c r="A57" s="225" t="s">
        <v>9</v>
      </c>
      <c r="B57" s="226" t="s">
        <v>391</v>
      </c>
      <c r="C57" s="227" t="s">
        <v>466</v>
      </c>
      <c r="D57" s="242">
        <f>+'Usos finales'!B131</f>
        <v>0.05</v>
      </c>
      <c r="E57" s="240">
        <f t="shared" si="63"/>
        <v>0.05</v>
      </c>
      <c r="F57" s="240">
        <f t="shared" si="62"/>
        <v>0.05</v>
      </c>
      <c r="G57" s="240">
        <f t="shared" si="62"/>
        <v>0.05</v>
      </c>
      <c r="H57" s="240">
        <f t="shared" si="62"/>
        <v>0.05</v>
      </c>
      <c r="I57" s="240">
        <f t="shared" si="62"/>
        <v>0.05</v>
      </c>
      <c r="J57" s="240">
        <f t="shared" si="62"/>
        <v>0.05</v>
      </c>
      <c r="K57" s="240">
        <f t="shared" si="62"/>
        <v>0.05</v>
      </c>
      <c r="L57" s="240">
        <f t="shared" si="62"/>
        <v>0.05</v>
      </c>
      <c r="M57" s="240">
        <f t="shared" si="62"/>
        <v>0.05</v>
      </c>
      <c r="N57" s="240">
        <f t="shared" si="62"/>
        <v>0.05</v>
      </c>
      <c r="O57" s="240">
        <f t="shared" si="62"/>
        <v>0.05</v>
      </c>
      <c r="P57" s="240">
        <f t="shared" si="62"/>
        <v>0.05</v>
      </c>
      <c r="Q57" s="240">
        <f t="shared" si="62"/>
        <v>0.05</v>
      </c>
      <c r="R57" s="240">
        <f t="shared" si="62"/>
        <v>0.05</v>
      </c>
      <c r="S57" s="240">
        <f t="shared" si="62"/>
        <v>0.05</v>
      </c>
      <c r="T57" s="240">
        <f t="shared" si="62"/>
        <v>0.05</v>
      </c>
      <c r="U57" s="240">
        <f t="shared" si="62"/>
        <v>0.05</v>
      </c>
      <c r="V57" s="240">
        <f t="shared" si="62"/>
        <v>0.05</v>
      </c>
      <c r="W57" s="240">
        <f t="shared" si="62"/>
        <v>0.05</v>
      </c>
      <c r="X57" s="240">
        <f t="shared" si="62"/>
        <v>0.05</v>
      </c>
      <c r="Y57" s="240">
        <f t="shared" si="62"/>
        <v>0.05</v>
      </c>
      <c r="Z57" s="240">
        <f t="shared" si="62"/>
        <v>0.05</v>
      </c>
      <c r="AA57" s="240">
        <f t="shared" si="62"/>
        <v>0.05</v>
      </c>
      <c r="AB57" s="240">
        <f t="shared" si="62"/>
        <v>0.05</v>
      </c>
      <c r="AC57" s="240">
        <f t="shared" si="62"/>
        <v>0.05</v>
      </c>
      <c r="AD57" s="240">
        <f t="shared" si="62"/>
        <v>0.05</v>
      </c>
      <c r="AE57" s="240">
        <f t="shared" si="62"/>
        <v>0.05</v>
      </c>
      <c r="AF57" s="240">
        <f t="shared" si="62"/>
        <v>0.05</v>
      </c>
      <c r="AG57" s="240">
        <f t="shared" si="62"/>
        <v>0.05</v>
      </c>
      <c r="AH57" s="240">
        <f t="shared" si="62"/>
        <v>0.05</v>
      </c>
      <c r="AI57" s="240">
        <f t="shared" si="62"/>
        <v>0.05</v>
      </c>
      <c r="AJ57" s="240">
        <f t="shared" si="62"/>
        <v>0.05</v>
      </c>
      <c r="AK57" s="240">
        <f t="shared" si="62"/>
        <v>0.05</v>
      </c>
    </row>
    <row r="58" spans="1:37">
      <c r="A58" s="225" t="s">
        <v>89</v>
      </c>
      <c r="B58" s="226" t="s">
        <v>391</v>
      </c>
      <c r="C58" s="227" t="s">
        <v>466</v>
      </c>
      <c r="D58" s="242">
        <f>+'Usos finales'!B132</f>
        <v>0.06</v>
      </c>
      <c r="E58" s="240">
        <f t="shared" si="63"/>
        <v>0.06</v>
      </c>
      <c r="F58" s="240">
        <f t="shared" si="62"/>
        <v>0.06</v>
      </c>
      <c r="G58" s="240">
        <f t="shared" si="62"/>
        <v>0.06</v>
      </c>
      <c r="H58" s="240">
        <f t="shared" si="62"/>
        <v>0.06</v>
      </c>
      <c r="I58" s="240">
        <f t="shared" si="62"/>
        <v>0.06</v>
      </c>
      <c r="J58" s="240">
        <f t="shared" si="62"/>
        <v>0.06</v>
      </c>
      <c r="K58" s="240">
        <f t="shared" si="62"/>
        <v>0.06</v>
      </c>
      <c r="L58" s="240">
        <f t="shared" si="62"/>
        <v>0.06</v>
      </c>
      <c r="M58" s="240">
        <f t="shared" si="62"/>
        <v>0.06</v>
      </c>
      <c r="N58" s="240">
        <f t="shared" si="62"/>
        <v>0.06</v>
      </c>
      <c r="O58" s="240">
        <f t="shared" si="62"/>
        <v>0.06</v>
      </c>
      <c r="P58" s="240">
        <f t="shared" si="62"/>
        <v>0.06</v>
      </c>
      <c r="Q58" s="240">
        <f t="shared" si="62"/>
        <v>0.06</v>
      </c>
      <c r="R58" s="240">
        <f t="shared" si="62"/>
        <v>0.06</v>
      </c>
      <c r="S58" s="240">
        <f t="shared" si="62"/>
        <v>0.06</v>
      </c>
      <c r="T58" s="240">
        <f t="shared" si="62"/>
        <v>0.06</v>
      </c>
      <c r="U58" s="240">
        <f t="shared" si="62"/>
        <v>0.06</v>
      </c>
      <c r="V58" s="240">
        <f t="shared" si="62"/>
        <v>0.06</v>
      </c>
      <c r="W58" s="240">
        <f t="shared" si="62"/>
        <v>0.06</v>
      </c>
      <c r="X58" s="240">
        <f t="shared" si="62"/>
        <v>0.06</v>
      </c>
      <c r="Y58" s="240">
        <f t="shared" si="62"/>
        <v>0.06</v>
      </c>
      <c r="Z58" s="240">
        <f t="shared" si="62"/>
        <v>0.06</v>
      </c>
      <c r="AA58" s="240">
        <f t="shared" si="62"/>
        <v>0.06</v>
      </c>
      <c r="AB58" s="240">
        <f t="shared" si="62"/>
        <v>0.06</v>
      </c>
      <c r="AC58" s="240">
        <f t="shared" si="62"/>
        <v>0.06</v>
      </c>
      <c r="AD58" s="240">
        <f t="shared" si="62"/>
        <v>0.06</v>
      </c>
      <c r="AE58" s="240">
        <f t="shared" si="62"/>
        <v>0.06</v>
      </c>
      <c r="AF58" s="240">
        <f t="shared" si="62"/>
        <v>0.06</v>
      </c>
      <c r="AG58" s="240">
        <f t="shared" si="62"/>
        <v>0.06</v>
      </c>
      <c r="AH58" s="240">
        <f t="shared" si="62"/>
        <v>0.06</v>
      </c>
      <c r="AI58" s="240">
        <f t="shared" si="62"/>
        <v>0.06</v>
      </c>
      <c r="AJ58" s="240">
        <f t="shared" si="62"/>
        <v>0.06</v>
      </c>
      <c r="AK58" s="240">
        <f t="shared" si="62"/>
        <v>0.06</v>
      </c>
    </row>
    <row r="59" spans="1:37">
      <c r="A59" s="225" t="s">
        <v>92</v>
      </c>
      <c r="B59" s="226" t="s">
        <v>391</v>
      </c>
      <c r="C59" s="227" t="s">
        <v>466</v>
      </c>
      <c r="D59" s="242">
        <f>+'Usos finales'!B133</f>
        <v>0.05</v>
      </c>
      <c r="E59" s="240">
        <f t="shared" si="63"/>
        <v>0.05</v>
      </c>
      <c r="F59" s="240">
        <f t="shared" si="62"/>
        <v>0.05</v>
      </c>
      <c r="G59" s="240">
        <f t="shared" si="62"/>
        <v>0.05</v>
      </c>
      <c r="H59" s="240">
        <f t="shared" si="62"/>
        <v>0.05</v>
      </c>
      <c r="I59" s="240">
        <f t="shared" si="62"/>
        <v>0.05</v>
      </c>
      <c r="J59" s="240">
        <f t="shared" si="62"/>
        <v>0.05</v>
      </c>
      <c r="K59" s="240">
        <f t="shared" si="62"/>
        <v>0.05</v>
      </c>
      <c r="L59" s="240">
        <f t="shared" si="62"/>
        <v>0.05</v>
      </c>
      <c r="M59" s="240">
        <f t="shared" si="62"/>
        <v>0.05</v>
      </c>
      <c r="N59" s="240">
        <f t="shared" si="62"/>
        <v>0.05</v>
      </c>
      <c r="O59" s="240">
        <f t="shared" si="62"/>
        <v>0.05</v>
      </c>
      <c r="P59" s="240">
        <f t="shared" si="62"/>
        <v>0.05</v>
      </c>
      <c r="Q59" s="240">
        <f t="shared" si="62"/>
        <v>0.05</v>
      </c>
      <c r="R59" s="240">
        <f t="shared" si="62"/>
        <v>0.05</v>
      </c>
      <c r="S59" s="240">
        <f t="shared" si="62"/>
        <v>0.05</v>
      </c>
      <c r="T59" s="240">
        <f t="shared" si="62"/>
        <v>0.05</v>
      </c>
      <c r="U59" s="240">
        <f t="shared" si="62"/>
        <v>0.05</v>
      </c>
      <c r="V59" s="240">
        <f t="shared" si="62"/>
        <v>0.05</v>
      </c>
      <c r="W59" s="240">
        <f t="shared" si="62"/>
        <v>0.05</v>
      </c>
      <c r="X59" s="240">
        <f t="shared" si="62"/>
        <v>0.05</v>
      </c>
      <c r="Y59" s="240">
        <f t="shared" si="62"/>
        <v>0.05</v>
      </c>
      <c r="Z59" s="240">
        <f t="shared" si="62"/>
        <v>0.05</v>
      </c>
      <c r="AA59" s="240">
        <f t="shared" si="62"/>
        <v>0.05</v>
      </c>
      <c r="AB59" s="240">
        <f t="shared" si="62"/>
        <v>0.05</v>
      </c>
      <c r="AC59" s="240">
        <f t="shared" si="62"/>
        <v>0.05</v>
      </c>
      <c r="AD59" s="240">
        <f t="shared" si="62"/>
        <v>0.05</v>
      </c>
      <c r="AE59" s="240">
        <f t="shared" si="62"/>
        <v>0.05</v>
      </c>
      <c r="AF59" s="240">
        <f t="shared" si="62"/>
        <v>0.05</v>
      </c>
      <c r="AG59" s="240">
        <f t="shared" si="62"/>
        <v>0.05</v>
      </c>
      <c r="AH59" s="240">
        <f t="shared" si="62"/>
        <v>0.05</v>
      </c>
      <c r="AI59" s="240">
        <f t="shared" si="62"/>
        <v>0.05</v>
      </c>
      <c r="AJ59" s="240">
        <f t="shared" si="62"/>
        <v>0.05</v>
      </c>
      <c r="AK59" s="240">
        <f t="shared" si="62"/>
        <v>0.05</v>
      </c>
    </row>
    <row r="60" spans="1:37">
      <c r="A60" s="225" t="s">
        <v>12</v>
      </c>
      <c r="B60" s="226" t="s">
        <v>391</v>
      </c>
      <c r="C60" s="227" t="s">
        <v>466</v>
      </c>
      <c r="D60" s="242">
        <f>+'Usos finales'!B134</f>
        <v>0.13</v>
      </c>
      <c r="E60" s="240">
        <f t="shared" si="63"/>
        <v>0.13</v>
      </c>
      <c r="F60" s="240">
        <f t="shared" si="62"/>
        <v>0.13</v>
      </c>
      <c r="G60" s="240">
        <f t="shared" si="62"/>
        <v>0.13</v>
      </c>
      <c r="H60" s="240">
        <f t="shared" si="62"/>
        <v>0.13</v>
      </c>
      <c r="I60" s="240">
        <f t="shared" si="62"/>
        <v>0.13</v>
      </c>
      <c r="J60" s="240">
        <f t="shared" si="62"/>
        <v>0.13</v>
      </c>
      <c r="K60" s="240">
        <f t="shared" si="62"/>
        <v>0.13</v>
      </c>
      <c r="L60" s="240">
        <f t="shared" si="62"/>
        <v>0.13</v>
      </c>
      <c r="M60" s="240">
        <f t="shared" si="62"/>
        <v>0.13</v>
      </c>
      <c r="N60" s="240">
        <f t="shared" si="62"/>
        <v>0.13</v>
      </c>
      <c r="O60" s="240">
        <f t="shared" si="62"/>
        <v>0.13</v>
      </c>
      <c r="P60" s="240">
        <f t="shared" si="62"/>
        <v>0.13</v>
      </c>
      <c r="Q60" s="240">
        <f t="shared" si="62"/>
        <v>0.13</v>
      </c>
      <c r="R60" s="240">
        <f t="shared" si="62"/>
        <v>0.13</v>
      </c>
      <c r="S60" s="240">
        <f t="shared" si="62"/>
        <v>0.13</v>
      </c>
      <c r="T60" s="240">
        <f t="shared" si="62"/>
        <v>0.13</v>
      </c>
      <c r="U60" s="240">
        <f t="shared" si="62"/>
        <v>0.13</v>
      </c>
      <c r="V60" s="240">
        <f t="shared" si="62"/>
        <v>0.13</v>
      </c>
      <c r="W60" s="240">
        <f t="shared" si="62"/>
        <v>0.13</v>
      </c>
      <c r="X60" s="240">
        <f t="shared" si="62"/>
        <v>0.13</v>
      </c>
      <c r="Y60" s="240">
        <f t="shared" si="62"/>
        <v>0.13</v>
      </c>
      <c r="Z60" s="240">
        <f t="shared" si="62"/>
        <v>0.13</v>
      </c>
      <c r="AA60" s="240">
        <f t="shared" si="62"/>
        <v>0.13</v>
      </c>
      <c r="AB60" s="240">
        <f t="shared" si="62"/>
        <v>0.13</v>
      </c>
      <c r="AC60" s="240">
        <f t="shared" si="62"/>
        <v>0.13</v>
      </c>
      <c r="AD60" s="240">
        <f t="shared" si="62"/>
        <v>0.13</v>
      </c>
      <c r="AE60" s="240">
        <f t="shared" si="62"/>
        <v>0.13</v>
      </c>
      <c r="AF60" s="240">
        <f t="shared" si="62"/>
        <v>0.13</v>
      </c>
      <c r="AG60" s="240">
        <f t="shared" si="62"/>
        <v>0.13</v>
      </c>
      <c r="AH60" s="240">
        <f t="shared" si="62"/>
        <v>0.13</v>
      </c>
      <c r="AI60" s="240">
        <f t="shared" si="62"/>
        <v>0.13</v>
      </c>
      <c r="AJ60" s="240">
        <f t="shared" si="62"/>
        <v>0.13</v>
      </c>
      <c r="AK60" s="240">
        <f t="shared" si="62"/>
        <v>0.13</v>
      </c>
    </row>
    <row r="61" spans="1:37">
      <c r="A61" s="225" t="s">
        <v>91</v>
      </c>
      <c r="B61" s="226" t="s">
        <v>391</v>
      </c>
      <c r="C61" s="227" t="s">
        <v>466</v>
      </c>
      <c r="D61" s="242">
        <f>+'Usos finales'!B135</f>
        <v>0.08</v>
      </c>
      <c r="E61" s="240">
        <f t="shared" si="63"/>
        <v>0.08</v>
      </c>
      <c r="F61" s="240">
        <f t="shared" si="62"/>
        <v>0.08</v>
      </c>
      <c r="G61" s="240">
        <f t="shared" si="62"/>
        <v>0.08</v>
      </c>
      <c r="H61" s="240">
        <f t="shared" si="62"/>
        <v>0.08</v>
      </c>
      <c r="I61" s="240">
        <f t="shared" si="62"/>
        <v>0.08</v>
      </c>
      <c r="J61" s="240">
        <f t="shared" si="62"/>
        <v>0.08</v>
      </c>
      <c r="K61" s="240">
        <f t="shared" si="62"/>
        <v>0.08</v>
      </c>
      <c r="L61" s="240">
        <f t="shared" si="62"/>
        <v>0.08</v>
      </c>
      <c r="M61" s="240">
        <f t="shared" si="62"/>
        <v>0.08</v>
      </c>
      <c r="N61" s="240">
        <f t="shared" si="62"/>
        <v>0.08</v>
      </c>
      <c r="O61" s="240">
        <f t="shared" si="62"/>
        <v>0.08</v>
      </c>
      <c r="P61" s="240">
        <f t="shared" si="62"/>
        <v>0.08</v>
      </c>
      <c r="Q61" s="240">
        <f t="shared" si="62"/>
        <v>0.08</v>
      </c>
      <c r="R61" s="240">
        <f t="shared" si="62"/>
        <v>0.08</v>
      </c>
      <c r="S61" s="240">
        <f t="shared" si="62"/>
        <v>0.08</v>
      </c>
      <c r="T61" s="240">
        <f t="shared" ref="F61:AK63" si="64">+S61</f>
        <v>0.08</v>
      </c>
      <c r="U61" s="240">
        <f t="shared" si="64"/>
        <v>0.08</v>
      </c>
      <c r="V61" s="240">
        <f t="shared" si="64"/>
        <v>0.08</v>
      </c>
      <c r="W61" s="240">
        <f t="shared" si="64"/>
        <v>0.08</v>
      </c>
      <c r="X61" s="240">
        <f t="shared" si="64"/>
        <v>0.08</v>
      </c>
      <c r="Y61" s="240">
        <f t="shared" si="64"/>
        <v>0.08</v>
      </c>
      <c r="Z61" s="240">
        <f t="shared" si="64"/>
        <v>0.08</v>
      </c>
      <c r="AA61" s="240">
        <f t="shared" si="64"/>
        <v>0.08</v>
      </c>
      <c r="AB61" s="240">
        <f t="shared" si="64"/>
        <v>0.08</v>
      </c>
      <c r="AC61" s="240">
        <f t="shared" si="64"/>
        <v>0.08</v>
      </c>
      <c r="AD61" s="240">
        <f t="shared" si="64"/>
        <v>0.08</v>
      </c>
      <c r="AE61" s="240">
        <f t="shared" si="64"/>
        <v>0.08</v>
      </c>
      <c r="AF61" s="240">
        <f t="shared" si="64"/>
        <v>0.08</v>
      </c>
      <c r="AG61" s="240">
        <f t="shared" si="64"/>
        <v>0.08</v>
      </c>
      <c r="AH61" s="240">
        <f t="shared" si="64"/>
        <v>0.08</v>
      </c>
      <c r="AI61" s="240">
        <f t="shared" si="64"/>
        <v>0.08</v>
      </c>
      <c r="AJ61" s="240">
        <f t="shared" si="64"/>
        <v>0.08</v>
      </c>
      <c r="AK61" s="240">
        <f t="shared" si="64"/>
        <v>0.08</v>
      </c>
    </row>
    <row r="62" spans="1:37">
      <c r="A62" s="225" t="s">
        <v>86</v>
      </c>
      <c r="B62" s="226" t="s">
        <v>391</v>
      </c>
      <c r="C62" s="227" t="s">
        <v>466</v>
      </c>
      <c r="D62" s="242">
        <f>+'Usos finales'!B136</f>
        <v>0.1</v>
      </c>
      <c r="E62" s="240">
        <f t="shared" si="63"/>
        <v>0.1</v>
      </c>
      <c r="F62" s="240">
        <f t="shared" si="64"/>
        <v>0.1</v>
      </c>
      <c r="G62" s="240">
        <f t="shared" si="64"/>
        <v>0.1</v>
      </c>
      <c r="H62" s="240">
        <f t="shared" si="64"/>
        <v>0.1</v>
      </c>
      <c r="I62" s="240">
        <f t="shared" si="64"/>
        <v>0.1</v>
      </c>
      <c r="J62" s="240">
        <f t="shared" si="64"/>
        <v>0.1</v>
      </c>
      <c r="K62" s="240">
        <f t="shared" si="64"/>
        <v>0.1</v>
      </c>
      <c r="L62" s="240">
        <f t="shared" si="64"/>
        <v>0.1</v>
      </c>
      <c r="M62" s="240">
        <f t="shared" si="64"/>
        <v>0.1</v>
      </c>
      <c r="N62" s="240">
        <f t="shared" si="64"/>
        <v>0.1</v>
      </c>
      <c r="O62" s="240">
        <f t="shared" si="64"/>
        <v>0.1</v>
      </c>
      <c r="P62" s="240">
        <f t="shared" si="64"/>
        <v>0.1</v>
      </c>
      <c r="Q62" s="240">
        <f t="shared" si="64"/>
        <v>0.1</v>
      </c>
      <c r="R62" s="240">
        <f t="shared" si="64"/>
        <v>0.1</v>
      </c>
      <c r="S62" s="240">
        <f t="shared" si="64"/>
        <v>0.1</v>
      </c>
      <c r="T62" s="240">
        <f t="shared" si="64"/>
        <v>0.1</v>
      </c>
      <c r="U62" s="240">
        <f t="shared" si="64"/>
        <v>0.1</v>
      </c>
      <c r="V62" s="240">
        <f t="shared" si="64"/>
        <v>0.1</v>
      </c>
      <c r="W62" s="240">
        <f t="shared" si="64"/>
        <v>0.1</v>
      </c>
      <c r="X62" s="240">
        <f t="shared" si="64"/>
        <v>0.1</v>
      </c>
      <c r="Y62" s="240">
        <f t="shared" si="64"/>
        <v>0.1</v>
      </c>
      <c r="Z62" s="240">
        <f t="shared" si="64"/>
        <v>0.1</v>
      </c>
      <c r="AA62" s="240">
        <f t="shared" si="64"/>
        <v>0.1</v>
      </c>
      <c r="AB62" s="240">
        <f t="shared" si="64"/>
        <v>0.1</v>
      </c>
      <c r="AC62" s="240">
        <f t="shared" si="64"/>
        <v>0.1</v>
      </c>
      <c r="AD62" s="240">
        <f t="shared" si="64"/>
        <v>0.1</v>
      </c>
      <c r="AE62" s="240">
        <f t="shared" si="64"/>
        <v>0.1</v>
      </c>
      <c r="AF62" s="240">
        <f t="shared" si="64"/>
        <v>0.1</v>
      </c>
      <c r="AG62" s="240">
        <f t="shared" si="64"/>
        <v>0.1</v>
      </c>
      <c r="AH62" s="240">
        <f t="shared" si="64"/>
        <v>0.1</v>
      </c>
      <c r="AI62" s="240">
        <f t="shared" si="64"/>
        <v>0.1</v>
      </c>
      <c r="AJ62" s="240">
        <f t="shared" si="64"/>
        <v>0.1</v>
      </c>
      <c r="AK62" s="240">
        <f t="shared" si="64"/>
        <v>0.1</v>
      </c>
    </row>
    <row r="63" spans="1:37">
      <c r="A63" s="225" t="s">
        <v>8</v>
      </c>
      <c r="B63" s="226" t="s">
        <v>391</v>
      </c>
      <c r="C63" s="227" t="s">
        <v>466</v>
      </c>
      <c r="D63" s="242">
        <f>+'Usos finales'!B137</f>
        <v>0.02</v>
      </c>
      <c r="E63" s="240">
        <f t="shared" si="63"/>
        <v>0.02</v>
      </c>
      <c r="F63" s="240">
        <f t="shared" si="64"/>
        <v>0.02</v>
      </c>
      <c r="G63" s="240">
        <f t="shared" si="64"/>
        <v>0.02</v>
      </c>
      <c r="H63" s="240">
        <f t="shared" si="64"/>
        <v>0.02</v>
      </c>
      <c r="I63" s="240">
        <f t="shared" si="64"/>
        <v>0.02</v>
      </c>
      <c r="J63" s="240">
        <f t="shared" si="64"/>
        <v>0.02</v>
      </c>
      <c r="K63" s="240">
        <f t="shared" si="64"/>
        <v>0.02</v>
      </c>
      <c r="L63" s="240">
        <f t="shared" si="64"/>
        <v>0.02</v>
      </c>
      <c r="M63" s="240">
        <f t="shared" si="64"/>
        <v>0.02</v>
      </c>
      <c r="N63" s="240">
        <f t="shared" si="64"/>
        <v>0.02</v>
      </c>
      <c r="O63" s="240">
        <f t="shared" si="64"/>
        <v>0.02</v>
      </c>
      <c r="P63" s="240">
        <f t="shared" si="64"/>
        <v>0.02</v>
      </c>
      <c r="Q63" s="240">
        <f t="shared" si="64"/>
        <v>0.02</v>
      </c>
      <c r="R63" s="240">
        <f t="shared" si="64"/>
        <v>0.02</v>
      </c>
      <c r="S63" s="240">
        <f t="shared" si="64"/>
        <v>0.02</v>
      </c>
      <c r="T63" s="240">
        <f t="shared" si="64"/>
        <v>0.02</v>
      </c>
      <c r="U63" s="240">
        <f t="shared" si="64"/>
        <v>0.02</v>
      </c>
      <c r="V63" s="240">
        <f t="shared" si="64"/>
        <v>0.02</v>
      </c>
      <c r="W63" s="240">
        <f t="shared" si="64"/>
        <v>0.02</v>
      </c>
      <c r="X63" s="240">
        <f t="shared" si="64"/>
        <v>0.02</v>
      </c>
      <c r="Y63" s="240">
        <f t="shared" si="64"/>
        <v>0.02</v>
      </c>
      <c r="Z63" s="240">
        <f t="shared" si="64"/>
        <v>0.02</v>
      </c>
      <c r="AA63" s="240">
        <f t="shared" si="64"/>
        <v>0.02</v>
      </c>
      <c r="AB63" s="240">
        <f t="shared" si="64"/>
        <v>0.02</v>
      </c>
      <c r="AC63" s="240">
        <f t="shared" si="64"/>
        <v>0.02</v>
      </c>
      <c r="AD63" s="240">
        <f t="shared" si="64"/>
        <v>0.02</v>
      </c>
      <c r="AE63" s="240">
        <f t="shared" si="64"/>
        <v>0.02</v>
      </c>
      <c r="AF63" s="240">
        <f t="shared" si="64"/>
        <v>0.02</v>
      </c>
      <c r="AG63" s="240">
        <f t="shared" si="64"/>
        <v>0.02</v>
      </c>
      <c r="AH63" s="240">
        <f t="shared" si="64"/>
        <v>0.02</v>
      </c>
      <c r="AI63" s="240">
        <f t="shared" si="64"/>
        <v>0.02</v>
      </c>
      <c r="AJ63" s="240">
        <f t="shared" si="64"/>
        <v>0.02</v>
      </c>
      <c r="AK63" s="240">
        <f t="shared" si="64"/>
        <v>0.02</v>
      </c>
    </row>
    <row r="64" spans="1:37" s="229" customFormat="1" ht="14.25">
      <c r="A64" s="225" t="s">
        <v>464</v>
      </c>
      <c r="B64" s="226" t="s">
        <v>391</v>
      </c>
      <c r="C64" s="227" t="s">
        <v>465</v>
      </c>
      <c r="D64" s="228">
        <f>SUM(D53:D63)</f>
        <v>1</v>
      </c>
      <c r="E64" s="228">
        <f t="shared" ref="E64:AK64" si="65">SUM(E53:E63)</f>
        <v>1</v>
      </c>
      <c r="F64" s="228">
        <f t="shared" si="65"/>
        <v>1</v>
      </c>
      <c r="G64" s="228">
        <f t="shared" si="65"/>
        <v>1</v>
      </c>
      <c r="H64" s="228">
        <f t="shared" si="65"/>
        <v>1</v>
      </c>
      <c r="I64" s="228">
        <f t="shared" si="65"/>
        <v>1</v>
      </c>
      <c r="J64" s="228">
        <f t="shared" si="65"/>
        <v>1</v>
      </c>
      <c r="K64" s="228">
        <f t="shared" si="65"/>
        <v>1</v>
      </c>
      <c r="L64" s="228">
        <f t="shared" si="65"/>
        <v>1</v>
      </c>
      <c r="M64" s="228">
        <f t="shared" si="65"/>
        <v>1</v>
      </c>
      <c r="N64" s="228">
        <f t="shared" si="65"/>
        <v>1</v>
      </c>
      <c r="O64" s="228">
        <f t="shared" si="65"/>
        <v>1</v>
      </c>
      <c r="P64" s="228">
        <f t="shared" si="65"/>
        <v>1</v>
      </c>
      <c r="Q64" s="228">
        <f t="shared" si="65"/>
        <v>1</v>
      </c>
      <c r="R64" s="228">
        <f t="shared" si="65"/>
        <v>1</v>
      </c>
      <c r="S64" s="228">
        <f t="shared" si="65"/>
        <v>1</v>
      </c>
      <c r="T64" s="228">
        <f t="shared" si="65"/>
        <v>1</v>
      </c>
      <c r="U64" s="228">
        <f t="shared" si="65"/>
        <v>1</v>
      </c>
      <c r="V64" s="228">
        <f t="shared" si="65"/>
        <v>1</v>
      </c>
      <c r="W64" s="228">
        <f t="shared" si="65"/>
        <v>1</v>
      </c>
      <c r="X64" s="228">
        <f t="shared" si="65"/>
        <v>1</v>
      </c>
      <c r="Y64" s="228">
        <f t="shared" si="65"/>
        <v>1</v>
      </c>
      <c r="Z64" s="228">
        <f t="shared" si="65"/>
        <v>1</v>
      </c>
      <c r="AA64" s="228">
        <f t="shared" si="65"/>
        <v>1</v>
      </c>
      <c r="AB64" s="228">
        <f t="shared" si="65"/>
        <v>1</v>
      </c>
      <c r="AC64" s="228">
        <f t="shared" si="65"/>
        <v>1</v>
      </c>
      <c r="AD64" s="228">
        <f t="shared" si="65"/>
        <v>1</v>
      </c>
      <c r="AE64" s="228">
        <f t="shared" si="65"/>
        <v>1</v>
      </c>
      <c r="AF64" s="228">
        <f t="shared" si="65"/>
        <v>1</v>
      </c>
      <c r="AG64" s="228">
        <f t="shared" si="65"/>
        <v>1</v>
      </c>
      <c r="AH64" s="228">
        <f t="shared" si="65"/>
        <v>1</v>
      </c>
      <c r="AI64" s="228">
        <f t="shared" si="65"/>
        <v>1</v>
      </c>
      <c r="AJ64" s="228">
        <f t="shared" si="65"/>
        <v>1</v>
      </c>
      <c r="AK64" s="228">
        <f t="shared" si="65"/>
        <v>1</v>
      </c>
    </row>
    <row r="67" spans="1:37">
      <c r="A67" s="230" t="s">
        <v>474</v>
      </c>
    </row>
    <row r="68" spans="1:37">
      <c r="A68" s="225" t="s">
        <v>11</v>
      </c>
      <c r="B68" s="226" t="s">
        <v>473</v>
      </c>
      <c r="C68" s="227" t="s">
        <v>466</v>
      </c>
      <c r="D68" s="174">
        <f>+(VLOOKUP("Clínicas",'Unidad media'!$A$4:$B$8,2,FALSE)*'Consumo específico'!B$8*D53)*(1-'EE en Clínicas'!C$32)+(VLOOKUP("Clínicas",'Unidad media'!$A$4:$B$8,2,FALSE)*'Consumo específico'!B$8*D53)*(1-'EE en Clínicas'!$C$7)*'EE en Clínicas'!C$32</f>
        <v>880000</v>
      </c>
      <c r="E68" s="174">
        <f>+(VLOOKUP("Clínicas",'Unidad media'!$A$4:$B$8,2,FALSE)*'Consumo específico'!C$8*E53)*(1-'EE en Clínicas'!D$32)+(VLOOKUP("Clínicas",'Unidad media'!$A$4:$B$8,2,FALSE)*'Consumo específico'!C$8*E53)*(1-'EE en Clínicas'!$C$7)*'EE en Clínicas'!D$32</f>
        <v>880000</v>
      </c>
      <c r="F68" s="174">
        <f>+(VLOOKUP("Clínicas",'Unidad media'!$A$4:$B$8,2,FALSE)*'Consumo específico'!D$8*F53)*(1-'EE en Clínicas'!E$32)+(VLOOKUP("Clínicas",'Unidad media'!$A$4:$B$8,2,FALSE)*'Consumo específico'!D$8*F53)*(1-'EE en Clínicas'!$C$7)*'EE en Clínicas'!E$32</f>
        <v>880000</v>
      </c>
      <c r="G68" s="174">
        <f>+(VLOOKUP("Clínicas",'Unidad media'!$A$4:$B$8,2,FALSE)*'Consumo específico'!E$8*G53)*(1-'EE en Clínicas'!F$32)+(VLOOKUP("Clínicas",'Unidad media'!$A$4:$B$8,2,FALSE)*'Consumo específico'!E$8*G53)*(1-'EE en Clínicas'!$C$7)*'EE en Clínicas'!F$32</f>
        <v>880000</v>
      </c>
      <c r="H68" s="174">
        <f>+(VLOOKUP("Clínicas",'Unidad media'!$A$4:$B$8,2,FALSE)*'Consumo específico'!F$8*H53)*(1-'EE en Clínicas'!G$32)+(VLOOKUP("Clínicas",'Unidad media'!$A$4:$B$8,2,FALSE)*'Consumo específico'!F$8*H53)*(1-'EE en Clínicas'!$C$7)*'EE en Clínicas'!G$32</f>
        <v>880000</v>
      </c>
      <c r="I68" s="174">
        <f>+(VLOOKUP("Clínicas",'Unidad media'!$A$4:$B$8,2,FALSE)*'Consumo específico'!G$8*I53)*(1-'EE en Clínicas'!H$32)+(VLOOKUP("Clínicas",'Unidad media'!$A$4:$B$8,2,FALSE)*'Consumo específico'!G$8*I53)*(1-'EE en Clínicas'!$C$7)*'EE en Clínicas'!H$32</f>
        <v>880000</v>
      </c>
      <c r="J68" s="174">
        <f>+(VLOOKUP("Clínicas",'Unidad media'!$A$4:$B$8,2,FALSE)*'Consumo específico'!H$8*J53)*(1-'EE en Clínicas'!I$32)+(VLOOKUP("Clínicas",'Unidad media'!$A$4:$B$8,2,FALSE)*'Consumo específico'!H$8*J53)*(1-'EE en Clínicas'!$C$7)*'EE en Clínicas'!I$32</f>
        <v>880000</v>
      </c>
      <c r="K68" s="174">
        <f>+(VLOOKUP("Clínicas",'Unidad media'!$A$4:$B$8,2,FALSE)*'Consumo específico'!I$8*K53)*(1-'EE en Clínicas'!J$32)+(VLOOKUP("Clínicas",'Unidad media'!$A$4:$B$8,2,FALSE)*'Consumo específico'!I$8*K53)*(1-'EE en Clínicas'!$C$7)*'EE en Clínicas'!J$32</f>
        <v>880000</v>
      </c>
      <c r="L68" s="174">
        <f>+(VLOOKUP("Clínicas",'Unidad media'!$A$4:$B$8,2,FALSE)*'Consumo específico'!J$8*L53)*(1-'EE en Clínicas'!K$32)+(VLOOKUP("Clínicas",'Unidad media'!$A$4:$B$8,2,FALSE)*'Consumo específico'!J$8*L53)*(1-'EE en Clínicas'!$C$7)*'EE en Clínicas'!K$32</f>
        <v>880000</v>
      </c>
      <c r="M68" s="174">
        <f>+(VLOOKUP("Clínicas",'Unidad media'!$A$4:$B$8,2,FALSE)*'Consumo específico'!K$8*M53)*(1-'EE en Clínicas'!L$32)+(VLOOKUP("Clínicas",'Unidad media'!$A$4:$B$8,2,FALSE)*'Consumo específico'!K$8*M53)*(1-'EE en Clínicas'!$C$7)*'EE en Clínicas'!L$32</f>
        <v>880000</v>
      </c>
      <c r="N68" s="174">
        <f>+(VLOOKUP("Clínicas",'Unidad media'!$A$4:$B$8,2,FALSE)*'Consumo específico'!L$8*N53)*(1-'EE en Clínicas'!M$32)+(VLOOKUP("Clínicas",'Unidad media'!$A$4:$B$8,2,FALSE)*'Consumo específico'!L$8*N53)*(1-'EE en Clínicas'!$C$7)*'EE en Clínicas'!M$32</f>
        <v>880000</v>
      </c>
      <c r="O68" s="174">
        <f>+(VLOOKUP("Clínicas",'Unidad media'!$A$4:$B$8,2,FALSE)*'Consumo específico'!M$8*O53)*(1-'EE en Clínicas'!N$32)+(VLOOKUP("Clínicas",'Unidad media'!$A$4:$B$8,2,FALSE)*'Consumo específico'!M$8*O53)*(1-'EE en Clínicas'!$C$7)*'EE en Clínicas'!N$32</f>
        <v>880000</v>
      </c>
      <c r="P68" s="174">
        <f>+(VLOOKUP("Clínicas",'Unidad media'!$A$4:$B$8,2,FALSE)*'Consumo específico'!N$8*P53)*(1-'EE en Clínicas'!O$32)+(VLOOKUP("Clínicas",'Unidad media'!$A$4:$B$8,2,FALSE)*'Consumo específico'!N$8*P53)*(1-'EE en Clínicas'!$C$7)*'EE en Clínicas'!O$32</f>
        <v>880000</v>
      </c>
      <c r="Q68" s="174">
        <f>+(VLOOKUP("Clínicas",'Unidad media'!$A$4:$B$8,2,FALSE)*'Consumo específico'!O$8*Q53)*(1-'EE en Clínicas'!P$32)+(VLOOKUP("Clínicas",'Unidad media'!$A$4:$B$8,2,FALSE)*'Consumo específico'!O$8*Q53)*(1-'EE en Clínicas'!$C$7)*'EE en Clínicas'!P$32</f>
        <v>880000</v>
      </c>
      <c r="R68" s="174">
        <f>+(VLOOKUP("Clínicas",'Unidad media'!$A$4:$B$8,2,FALSE)*'Consumo específico'!P$8*R53)*(1-'EE en Clínicas'!Q$32)+(VLOOKUP("Clínicas",'Unidad media'!$A$4:$B$8,2,FALSE)*'Consumo específico'!P$8*R53)*(1-'EE en Clínicas'!$C$7)*'EE en Clínicas'!Q$32</f>
        <v>880000</v>
      </c>
      <c r="S68" s="174">
        <f>+(VLOOKUP("Clínicas",'Unidad media'!$A$4:$B$8,2,FALSE)*'Consumo específico'!Q$8*S53)*(1-'EE en Clínicas'!R$32)+(VLOOKUP("Clínicas",'Unidad media'!$A$4:$B$8,2,FALSE)*'Consumo específico'!Q$8*S53)*(1-'EE en Clínicas'!$C$7)*'EE en Clínicas'!R$32</f>
        <v>880000</v>
      </c>
      <c r="T68" s="174">
        <f>+(VLOOKUP("Clínicas",'Unidad media'!$A$4:$B$8,2,FALSE)*'Consumo específico'!R$8*T53)*(1-'EE en Clínicas'!S$32)+(VLOOKUP("Clínicas",'Unidad media'!$A$4:$B$8,2,FALSE)*'Consumo específico'!R$8*T53)*(1-'EE en Clínicas'!$C$7)*'EE en Clínicas'!S$32</f>
        <v>880000</v>
      </c>
      <c r="U68" s="174">
        <f>+(VLOOKUP("Clínicas",'Unidad media'!$A$4:$B$8,2,FALSE)*'Consumo específico'!S$8*U53)*(1-'EE en Clínicas'!T$32)+(VLOOKUP("Clínicas",'Unidad media'!$A$4:$B$8,2,FALSE)*'Consumo específico'!S$8*U53)*(1-'EE en Clínicas'!$C$7)*'EE en Clínicas'!T$32</f>
        <v>880000</v>
      </c>
      <c r="V68" s="174">
        <f>+(VLOOKUP("Clínicas",'Unidad media'!$A$4:$B$8,2,FALSE)*'Consumo específico'!T$8*V53)*(1-'EE en Clínicas'!U$32)+(VLOOKUP("Clínicas",'Unidad media'!$A$4:$B$8,2,FALSE)*'Consumo específico'!T$8*V53)*(1-'EE en Clínicas'!$C$7)*'EE en Clínicas'!U$32</f>
        <v>880000</v>
      </c>
      <c r="W68" s="174">
        <f>+(VLOOKUP("Clínicas",'Unidad media'!$A$4:$B$8,2,FALSE)*'Consumo específico'!U$8*W53)*(1-'EE en Clínicas'!V$32)+(VLOOKUP("Clínicas",'Unidad media'!$A$4:$B$8,2,FALSE)*'Consumo específico'!U$8*W53)*(1-'EE en Clínicas'!$C$7)*'EE en Clínicas'!V$32</f>
        <v>880000</v>
      </c>
      <c r="X68" s="174">
        <f>+(VLOOKUP("Clínicas",'Unidad media'!$A$4:$B$8,2,FALSE)*'Consumo específico'!V$8*X53)*(1-'EE en Clínicas'!W$32)+(VLOOKUP("Clínicas",'Unidad media'!$A$4:$B$8,2,FALSE)*'Consumo específico'!V$8*X53)*(1-'EE en Clínicas'!$C$7)*'EE en Clínicas'!W$32</f>
        <v>880000</v>
      </c>
      <c r="Y68" s="174">
        <f>+(VLOOKUP("Clínicas",'Unidad media'!$A$4:$B$8,2,FALSE)*'Consumo específico'!W$8*Y53)*(1-'EE en Clínicas'!X$32)+(VLOOKUP("Clínicas",'Unidad media'!$A$4:$B$8,2,FALSE)*'Consumo específico'!W$8*Y53)*(1-'EE en Clínicas'!$C$7)*'EE en Clínicas'!X$32</f>
        <v>880000</v>
      </c>
      <c r="Z68" s="174">
        <f>+(VLOOKUP("Clínicas",'Unidad media'!$A$4:$B$8,2,FALSE)*'Consumo específico'!X$8*Z53)*(1-'EE en Clínicas'!Y$32)+(VLOOKUP("Clínicas",'Unidad media'!$A$4:$B$8,2,FALSE)*'Consumo específico'!X$8*Z53)*(1-'EE en Clínicas'!$C$7)*'EE en Clínicas'!Y$32</f>
        <v>880000</v>
      </c>
      <c r="AA68" s="174">
        <f>+(VLOOKUP("Clínicas",'Unidad media'!$A$4:$B$8,2,FALSE)*'Consumo específico'!Y$8*AA53)*(1-'EE en Clínicas'!Z$32)+(VLOOKUP("Clínicas",'Unidad media'!$A$4:$B$8,2,FALSE)*'Consumo específico'!Y$8*AA53)*(1-'EE en Clínicas'!$C$7)*'EE en Clínicas'!Z$32</f>
        <v>880000</v>
      </c>
      <c r="AB68" s="174">
        <f>+(VLOOKUP("Clínicas",'Unidad media'!$A$4:$B$8,2,FALSE)*'Consumo específico'!Z$8*AB53)*(1-'EE en Clínicas'!AA$32)+(VLOOKUP("Clínicas",'Unidad media'!$A$4:$B$8,2,FALSE)*'Consumo específico'!Z$8*AB53)*(1-'EE en Clínicas'!$C$7)*'EE en Clínicas'!AA$32</f>
        <v>880000</v>
      </c>
      <c r="AC68" s="174">
        <f>+(VLOOKUP("Clínicas",'Unidad media'!$A$4:$B$8,2,FALSE)*'Consumo específico'!AA$8*AC53)*(1-'EE en Clínicas'!AB$32)+(VLOOKUP("Clínicas",'Unidad media'!$A$4:$B$8,2,FALSE)*'Consumo específico'!AA$8*AC53)*(1-'EE en Clínicas'!$C$7)*'EE en Clínicas'!AB$32</f>
        <v>880000</v>
      </c>
      <c r="AD68" s="174">
        <f>+(VLOOKUP("Clínicas",'Unidad media'!$A$4:$B$8,2,FALSE)*'Consumo específico'!AB$8*AD53)*(1-'EE en Clínicas'!AC$32)+(VLOOKUP("Clínicas",'Unidad media'!$A$4:$B$8,2,FALSE)*'Consumo específico'!AB$8*AD53)*(1-'EE en Clínicas'!$C$7)*'EE en Clínicas'!AC$32</f>
        <v>880000</v>
      </c>
      <c r="AE68" s="174">
        <f>+(VLOOKUP("Clínicas",'Unidad media'!$A$4:$B$8,2,FALSE)*'Consumo específico'!AC$8*AE53)*(1-'EE en Clínicas'!AD$32)+(VLOOKUP("Clínicas",'Unidad media'!$A$4:$B$8,2,FALSE)*'Consumo específico'!AC$8*AE53)*(1-'EE en Clínicas'!$C$7)*'EE en Clínicas'!AD$32</f>
        <v>880000</v>
      </c>
      <c r="AF68" s="174">
        <f>+(VLOOKUP("Clínicas",'Unidad media'!$A$4:$B$8,2,FALSE)*'Consumo específico'!AD$8*AF53)*(1-'EE en Clínicas'!AE$32)+(VLOOKUP("Clínicas",'Unidad media'!$A$4:$B$8,2,FALSE)*'Consumo específico'!AD$8*AF53)*(1-'EE en Clínicas'!$C$7)*'EE en Clínicas'!AE$32</f>
        <v>880000</v>
      </c>
      <c r="AG68" s="174">
        <f>+(VLOOKUP("Clínicas",'Unidad media'!$A$4:$B$8,2,FALSE)*'Consumo específico'!AE$8*AG53)*(1-'EE en Clínicas'!AF$32)+(VLOOKUP("Clínicas",'Unidad media'!$A$4:$B$8,2,FALSE)*'Consumo específico'!AE$8*AG53)*(1-'EE en Clínicas'!$C$7)*'EE en Clínicas'!AF$32</f>
        <v>880000</v>
      </c>
      <c r="AH68" s="174">
        <f>+(VLOOKUP("Clínicas",'Unidad media'!$A$4:$B$8,2,FALSE)*'Consumo específico'!AF$8*AH53)*(1-'EE en Clínicas'!AG$32)+(VLOOKUP("Clínicas",'Unidad media'!$A$4:$B$8,2,FALSE)*'Consumo específico'!AF$8*AH53)*(1-'EE en Clínicas'!$C$7)*'EE en Clínicas'!AG$32</f>
        <v>880000</v>
      </c>
      <c r="AI68" s="174">
        <f>+(VLOOKUP("Clínicas",'Unidad media'!$A$4:$B$8,2,FALSE)*'Consumo específico'!AG$8*AI53)*(1-'EE en Clínicas'!AH$32)+(VLOOKUP("Clínicas",'Unidad media'!$A$4:$B$8,2,FALSE)*'Consumo específico'!AG$8*AI53)*(1-'EE en Clínicas'!$C$7)*'EE en Clínicas'!AH$32</f>
        <v>880000</v>
      </c>
      <c r="AJ68" s="174">
        <f>+(VLOOKUP("Clínicas",'Unidad media'!$A$4:$B$8,2,FALSE)*'Consumo específico'!AH$8*AJ53)*(1-'EE en Clínicas'!AI$32)+(VLOOKUP("Clínicas",'Unidad media'!$A$4:$B$8,2,FALSE)*'Consumo específico'!AH$8*AJ53)*(1-'EE en Clínicas'!$C$7)*'EE en Clínicas'!AI$32</f>
        <v>880000</v>
      </c>
      <c r="AK68" s="174">
        <f>+(VLOOKUP("Clínicas",'Unidad media'!$A$4:$B$8,2,FALSE)*'Consumo específico'!AI$8*AK53)*(1-'EE en Clínicas'!AJ$32)+(VLOOKUP("Clínicas",'Unidad media'!$A$4:$B$8,2,FALSE)*'Consumo específico'!AI$8*AK53)*(1-'EE en Clínicas'!$C$7)*'EE en Clínicas'!AJ$32</f>
        <v>880000</v>
      </c>
    </row>
    <row r="69" spans="1:37">
      <c r="A69" s="225" t="s">
        <v>90</v>
      </c>
      <c r="B69" s="226" t="s">
        <v>473</v>
      </c>
      <c r="C69" s="227" t="s">
        <v>466</v>
      </c>
      <c r="D69" s="174">
        <f>+(VLOOKUP("Clínicas",'Unidad media'!$A$4:$B$8,2,FALSE)*'Consumo específico'!B$8*D54)*(1-'EE en Clínicas'!C$32)+(VLOOKUP("Clínicas",'Unidad media'!$A$4:$B$8,2,FALSE)*'Consumo específico'!B$8*D54)*(1-'EE en Clínicas'!$C$8)*'EE en Clínicas'!C$32</f>
        <v>330000</v>
      </c>
      <c r="E69" s="174">
        <f>+(VLOOKUP("Clínicas",'Unidad media'!$A$4:$B$8,2,FALSE)*'Consumo específico'!C$8*E54)*(1-'EE en Clínicas'!D$32)+(VLOOKUP("Clínicas",'Unidad media'!$A$4:$B$8,2,FALSE)*'Consumo específico'!C$8*E54)*(1-'EE en Clínicas'!$C$8)*'EE en Clínicas'!D$32</f>
        <v>330000</v>
      </c>
      <c r="F69" s="174">
        <f>+(VLOOKUP("Clínicas",'Unidad media'!$A$4:$B$8,2,FALSE)*'Consumo específico'!D$8*F54)*(1-'EE en Clínicas'!E$32)+(VLOOKUP("Clínicas",'Unidad media'!$A$4:$B$8,2,FALSE)*'Consumo específico'!D$8*F54)*(1-'EE en Clínicas'!$C$8)*'EE en Clínicas'!E$32</f>
        <v>330000</v>
      </c>
      <c r="G69" s="174">
        <f>+(VLOOKUP("Clínicas",'Unidad media'!$A$4:$B$8,2,FALSE)*'Consumo específico'!E$8*G54)*(1-'EE en Clínicas'!F$32)+(VLOOKUP("Clínicas",'Unidad media'!$A$4:$B$8,2,FALSE)*'Consumo específico'!E$8*G54)*(1-'EE en Clínicas'!$C$8)*'EE en Clínicas'!F$32</f>
        <v>330000</v>
      </c>
      <c r="H69" s="174">
        <f>+(VLOOKUP("Clínicas",'Unidad media'!$A$4:$B$8,2,FALSE)*'Consumo específico'!F$8*H54)*(1-'EE en Clínicas'!G$32)+(VLOOKUP("Clínicas",'Unidad media'!$A$4:$B$8,2,FALSE)*'Consumo específico'!F$8*H54)*(1-'EE en Clínicas'!$C$8)*'EE en Clínicas'!G$32</f>
        <v>330000</v>
      </c>
      <c r="I69" s="174">
        <f>+(VLOOKUP("Clínicas",'Unidad media'!$A$4:$B$8,2,FALSE)*'Consumo específico'!G$8*I54)*(1-'EE en Clínicas'!H$32)+(VLOOKUP("Clínicas",'Unidad media'!$A$4:$B$8,2,FALSE)*'Consumo específico'!G$8*I54)*(1-'EE en Clínicas'!$C$8)*'EE en Clínicas'!H$32</f>
        <v>330000</v>
      </c>
      <c r="J69" s="174">
        <f>+(VLOOKUP("Clínicas",'Unidad media'!$A$4:$B$8,2,FALSE)*'Consumo específico'!H$8*J54)*(1-'EE en Clínicas'!I$32)+(VLOOKUP("Clínicas",'Unidad media'!$A$4:$B$8,2,FALSE)*'Consumo específico'!H$8*J54)*(1-'EE en Clínicas'!$C$8)*'EE en Clínicas'!I$32</f>
        <v>330000</v>
      </c>
      <c r="K69" s="174">
        <f>+(VLOOKUP("Clínicas",'Unidad media'!$A$4:$B$8,2,FALSE)*'Consumo específico'!I$8*K54)*(1-'EE en Clínicas'!J$32)+(VLOOKUP("Clínicas",'Unidad media'!$A$4:$B$8,2,FALSE)*'Consumo específico'!I$8*K54)*(1-'EE en Clínicas'!$C$8)*'EE en Clínicas'!J$32</f>
        <v>330000</v>
      </c>
      <c r="L69" s="174">
        <f>+(VLOOKUP("Clínicas",'Unidad media'!$A$4:$B$8,2,FALSE)*'Consumo específico'!J$8*L54)*(1-'EE en Clínicas'!K$32)+(VLOOKUP("Clínicas",'Unidad media'!$A$4:$B$8,2,FALSE)*'Consumo específico'!J$8*L54)*(1-'EE en Clínicas'!$C$8)*'EE en Clínicas'!K$32</f>
        <v>330000</v>
      </c>
      <c r="M69" s="174">
        <f>+(VLOOKUP("Clínicas",'Unidad media'!$A$4:$B$8,2,FALSE)*'Consumo específico'!K$8*M54)*(1-'EE en Clínicas'!L$32)+(VLOOKUP("Clínicas",'Unidad media'!$A$4:$B$8,2,FALSE)*'Consumo específico'!K$8*M54)*(1-'EE en Clínicas'!$C$8)*'EE en Clínicas'!L$32</f>
        <v>330000</v>
      </c>
      <c r="N69" s="174">
        <f>+(VLOOKUP("Clínicas",'Unidad media'!$A$4:$B$8,2,FALSE)*'Consumo específico'!L$8*N54)*(1-'EE en Clínicas'!M$32)+(VLOOKUP("Clínicas",'Unidad media'!$A$4:$B$8,2,FALSE)*'Consumo específico'!L$8*N54)*(1-'EE en Clínicas'!$C$8)*'EE en Clínicas'!M$32</f>
        <v>330000</v>
      </c>
      <c r="O69" s="174">
        <f>+(VLOOKUP("Clínicas",'Unidad media'!$A$4:$B$8,2,FALSE)*'Consumo específico'!M$8*O54)*(1-'EE en Clínicas'!N$32)+(VLOOKUP("Clínicas",'Unidad media'!$A$4:$B$8,2,FALSE)*'Consumo específico'!M$8*O54)*(1-'EE en Clínicas'!$C$8)*'EE en Clínicas'!N$32</f>
        <v>330000</v>
      </c>
      <c r="P69" s="174">
        <f>+(VLOOKUP("Clínicas",'Unidad media'!$A$4:$B$8,2,FALSE)*'Consumo específico'!N$8*P54)*(1-'EE en Clínicas'!O$32)+(VLOOKUP("Clínicas",'Unidad media'!$A$4:$B$8,2,FALSE)*'Consumo específico'!N$8*P54)*(1-'EE en Clínicas'!$C$8)*'EE en Clínicas'!O$32</f>
        <v>330000</v>
      </c>
      <c r="Q69" s="174">
        <f>+(VLOOKUP("Clínicas",'Unidad media'!$A$4:$B$8,2,FALSE)*'Consumo específico'!O$8*Q54)*(1-'EE en Clínicas'!P$32)+(VLOOKUP("Clínicas",'Unidad media'!$A$4:$B$8,2,FALSE)*'Consumo específico'!O$8*Q54)*(1-'EE en Clínicas'!$C$8)*'EE en Clínicas'!P$32</f>
        <v>330000</v>
      </c>
      <c r="R69" s="174">
        <f>+(VLOOKUP("Clínicas",'Unidad media'!$A$4:$B$8,2,FALSE)*'Consumo específico'!P$8*R54)*(1-'EE en Clínicas'!Q$32)+(VLOOKUP("Clínicas",'Unidad media'!$A$4:$B$8,2,FALSE)*'Consumo específico'!P$8*R54)*(1-'EE en Clínicas'!$C$8)*'EE en Clínicas'!Q$32</f>
        <v>330000</v>
      </c>
      <c r="S69" s="174">
        <f>+(VLOOKUP("Clínicas",'Unidad media'!$A$4:$B$8,2,FALSE)*'Consumo específico'!Q$8*S54)*(1-'EE en Clínicas'!R$32)+(VLOOKUP("Clínicas",'Unidad media'!$A$4:$B$8,2,FALSE)*'Consumo específico'!Q$8*S54)*(1-'EE en Clínicas'!$C$8)*'EE en Clínicas'!R$32</f>
        <v>330000</v>
      </c>
      <c r="T69" s="174">
        <f>+(VLOOKUP("Clínicas",'Unidad media'!$A$4:$B$8,2,FALSE)*'Consumo específico'!R$8*T54)*(1-'EE en Clínicas'!S$32)+(VLOOKUP("Clínicas",'Unidad media'!$A$4:$B$8,2,FALSE)*'Consumo específico'!R$8*T54)*(1-'EE en Clínicas'!$C$8)*'EE en Clínicas'!S$32</f>
        <v>330000</v>
      </c>
      <c r="U69" s="174">
        <f>+(VLOOKUP("Clínicas",'Unidad media'!$A$4:$B$8,2,FALSE)*'Consumo específico'!S$8*U54)*(1-'EE en Clínicas'!T$32)+(VLOOKUP("Clínicas",'Unidad media'!$A$4:$B$8,2,FALSE)*'Consumo específico'!S$8*U54)*(1-'EE en Clínicas'!$C$8)*'EE en Clínicas'!T$32</f>
        <v>330000</v>
      </c>
      <c r="V69" s="174">
        <f>+(VLOOKUP("Clínicas",'Unidad media'!$A$4:$B$8,2,FALSE)*'Consumo específico'!T$8*V54)*(1-'EE en Clínicas'!U$32)+(VLOOKUP("Clínicas",'Unidad media'!$A$4:$B$8,2,FALSE)*'Consumo específico'!T$8*V54)*(1-'EE en Clínicas'!$C$8)*'EE en Clínicas'!U$32</f>
        <v>330000</v>
      </c>
      <c r="W69" s="174">
        <f>+(VLOOKUP("Clínicas",'Unidad media'!$A$4:$B$8,2,FALSE)*'Consumo específico'!U$8*W54)*(1-'EE en Clínicas'!V$32)+(VLOOKUP("Clínicas",'Unidad media'!$A$4:$B$8,2,FALSE)*'Consumo específico'!U$8*W54)*(1-'EE en Clínicas'!$C$8)*'EE en Clínicas'!V$32</f>
        <v>330000</v>
      </c>
      <c r="X69" s="174">
        <f>+(VLOOKUP("Clínicas",'Unidad media'!$A$4:$B$8,2,FALSE)*'Consumo específico'!V$8*X54)*(1-'EE en Clínicas'!W$32)+(VLOOKUP("Clínicas",'Unidad media'!$A$4:$B$8,2,FALSE)*'Consumo específico'!V$8*X54)*(1-'EE en Clínicas'!$C$8)*'EE en Clínicas'!W$32</f>
        <v>330000</v>
      </c>
      <c r="Y69" s="174">
        <f>+(VLOOKUP("Clínicas",'Unidad media'!$A$4:$B$8,2,FALSE)*'Consumo específico'!W$8*Y54)*(1-'EE en Clínicas'!X$32)+(VLOOKUP("Clínicas",'Unidad media'!$A$4:$B$8,2,FALSE)*'Consumo específico'!W$8*Y54)*(1-'EE en Clínicas'!$C$8)*'EE en Clínicas'!X$32</f>
        <v>330000</v>
      </c>
      <c r="Z69" s="174">
        <f>+(VLOOKUP("Clínicas",'Unidad media'!$A$4:$B$8,2,FALSE)*'Consumo específico'!X$8*Z54)*(1-'EE en Clínicas'!Y$32)+(VLOOKUP("Clínicas",'Unidad media'!$A$4:$B$8,2,FALSE)*'Consumo específico'!X$8*Z54)*(1-'EE en Clínicas'!$C$8)*'EE en Clínicas'!Y$32</f>
        <v>330000</v>
      </c>
      <c r="AA69" s="174">
        <f>+(VLOOKUP("Clínicas",'Unidad media'!$A$4:$B$8,2,FALSE)*'Consumo específico'!Y$8*AA54)*(1-'EE en Clínicas'!Z$32)+(VLOOKUP("Clínicas",'Unidad media'!$A$4:$B$8,2,FALSE)*'Consumo específico'!Y$8*AA54)*(1-'EE en Clínicas'!$C$8)*'EE en Clínicas'!Z$32</f>
        <v>330000</v>
      </c>
      <c r="AB69" s="174">
        <f>+(VLOOKUP("Clínicas",'Unidad media'!$A$4:$B$8,2,FALSE)*'Consumo específico'!Z$8*AB54)*(1-'EE en Clínicas'!AA$32)+(VLOOKUP("Clínicas",'Unidad media'!$A$4:$B$8,2,FALSE)*'Consumo específico'!Z$8*AB54)*(1-'EE en Clínicas'!$C$8)*'EE en Clínicas'!AA$32</f>
        <v>330000</v>
      </c>
      <c r="AC69" s="174">
        <f>+(VLOOKUP("Clínicas",'Unidad media'!$A$4:$B$8,2,FALSE)*'Consumo específico'!AA$8*AC54)*(1-'EE en Clínicas'!AB$32)+(VLOOKUP("Clínicas",'Unidad media'!$A$4:$B$8,2,FALSE)*'Consumo específico'!AA$8*AC54)*(1-'EE en Clínicas'!$C$8)*'EE en Clínicas'!AB$32</f>
        <v>330000</v>
      </c>
      <c r="AD69" s="174">
        <f>+(VLOOKUP("Clínicas",'Unidad media'!$A$4:$B$8,2,FALSE)*'Consumo específico'!AB$8*AD54)*(1-'EE en Clínicas'!AC$32)+(VLOOKUP("Clínicas",'Unidad media'!$A$4:$B$8,2,FALSE)*'Consumo específico'!AB$8*AD54)*(1-'EE en Clínicas'!$C$8)*'EE en Clínicas'!AC$32</f>
        <v>330000</v>
      </c>
      <c r="AE69" s="174">
        <f>+(VLOOKUP("Clínicas",'Unidad media'!$A$4:$B$8,2,FALSE)*'Consumo específico'!AC$8*AE54)*(1-'EE en Clínicas'!AD$32)+(VLOOKUP("Clínicas",'Unidad media'!$A$4:$B$8,2,FALSE)*'Consumo específico'!AC$8*AE54)*(1-'EE en Clínicas'!$C$8)*'EE en Clínicas'!AD$32</f>
        <v>330000</v>
      </c>
      <c r="AF69" s="174">
        <f>+(VLOOKUP("Clínicas",'Unidad media'!$A$4:$B$8,2,FALSE)*'Consumo específico'!AD$8*AF54)*(1-'EE en Clínicas'!AE$32)+(VLOOKUP("Clínicas",'Unidad media'!$A$4:$B$8,2,FALSE)*'Consumo específico'!AD$8*AF54)*(1-'EE en Clínicas'!$C$8)*'EE en Clínicas'!AE$32</f>
        <v>330000</v>
      </c>
      <c r="AG69" s="174">
        <f>+(VLOOKUP("Clínicas",'Unidad media'!$A$4:$B$8,2,FALSE)*'Consumo específico'!AE$8*AG54)*(1-'EE en Clínicas'!AF$32)+(VLOOKUP("Clínicas",'Unidad media'!$A$4:$B$8,2,FALSE)*'Consumo específico'!AE$8*AG54)*(1-'EE en Clínicas'!$C$8)*'EE en Clínicas'!AF$32</f>
        <v>330000</v>
      </c>
      <c r="AH69" s="174">
        <f>+(VLOOKUP("Clínicas",'Unidad media'!$A$4:$B$8,2,FALSE)*'Consumo específico'!AF$8*AH54)*(1-'EE en Clínicas'!AG$32)+(VLOOKUP("Clínicas",'Unidad media'!$A$4:$B$8,2,FALSE)*'Consumo específico'!AF$8*AH54)*(1-'EE en Clínicas'!$C$8)*'EE en Clínicas'!AG$32</f>
        <v>330000</v>
      </c>
      <c r="AI69" s="174">
        <f>+(VLOOKUP("Clínicas",'Unidad media'!$A$4:$B$8,2,FALSE)*'Consumo específico'!AG$8*AI54)*(1-'EE en Clínicas'!AH$32)+(VLOOKUP("Clínicas",'Unidad media'!$A$4:$B$8,2,FALSE)*'Consumo específico'!AG$8*AI54)*(1-'EE en Clínicas'!$C$8)*'EE en Clínicas'!AH$32</f>
        <v>330000</v>
      </c>
      <c r="AJ69" s="174">
        <f>+(VLOOKUP("Clínicas",'Unidad media'!$A$4:$B$8,2,FALSE)*'Consumo específico'!AH$8*AJ54)*(1-'EE en Clínicas'!AI$32)+(VLOOKUP("Clínicas",'Unidad media'!$A$4:$B$8,2,FALSE)*'Consumo específico'!AH$8*AJ54)*(1-'EE en Clínicas'!$C$8)*'EE en Clínicas'!AI$32</f>
        <v>330000</v>
      </c>
      <c r="AK69" s="174">
        <f>+(VLOOKUP("Clínicas",'Unidad media'!$A$4:$B$8,2,FALSE)*'Consumo específico'!AI$8*AK54)*(1-'EE en Clínicas'!AJ$32)+(VLOOKUP("Clínicas",'Unidad media'!$A$4:$B$8,2,FALSE)*'Consumo específico'!AI$8*AK54)*(1-'EE en Clínicas'!$C$8)*'EE en Clínicas'!AJ$32</f>
        <v>330000</v>
      </c>
    </row>
    <row r="70" spans="1:37">
      <c r="A70" s="225" t="s">
        <v>85</v>
      </c>
      <c r="B70" s="226" t="s">
        <v>473</v>
      </c>
      <c r="C70" s="227" t="s">
        <v>466</v>
      </c>
      <c r="D70" s="174">
        <f>+(VLOOKUP("Clínicas",'Unidad media'!$A$4:$B$8,2,FALSE)*'Consumo específico'!B$8*D55)*(1-'EE en Clínicas'!C$32)+(VLOOKUP("Clínicas",'Unidad media'!$A$4:$B$8,2,FALSE)*'Consumo específico'!B$8*D55)*(1-'EE en Clínicas'!$C$8)*'EE en Clínicas'!C$32</f>
        <v>110000</v>
      </c>
      <c r="E70" s="174">
        <f>+(VLOOKUP("Clínicas",'Unidad media'!$A$4:$B$8,2,FALSE)*'Consumo específico'!C$8*E55)*(1-'EE en Clínicas'!D$32)+(VLOOKUP("Clínicas",'Unidad media'!$A$4:$B$8,2,FALSE)*'Consumo específico'!C$8*E55)*(1-'EE en Clínicas'!$C$8)*'EE en Clínicas'!D$32</f>
        <v>110000</v>
      </c>
      <c r="F70" s="174">
        <f>+(VLOOKUP("Clínicas",'Unidad media'!$A$4:$B$8,2,FALSE)*'Consumo específico'!D$8*F55)*(1-'EE en Clínicas'!E$32)+(VLOOKUP("Clínicas",'Unidad media'!$A$4:$B$8,2,FALSE)*'Consumo específico'!D$8*F55)*(1-'EE en Clínicas'!$C$8)*'EE en Clínicas'!E$32</f>
        <v>110000</v>
      </c>
      <c r="G70" s="174">
        <f>+(VLOOKUP("Clínicas",'Unidad media'!$A$4:$B$8,2,FALSE)*'Consumo específico'!E$8*G55)*(1-'EE en Clínicas'!F$32)+(VLOOKUP("Clínicas",'Unidad media'!$A$4:$B$8,2,FALSE)*'Consumo específico'!E$8*G55)*(1-'EE en Clínicas'!$C$8)*'EE en Clínicas'!F$32</f>
        <v>110000</v>
      </c>
      <c r="H70" s="174">
        <f>+(VLOOKUP("Clínicas",'Unidad media'!$A$4:$B$8,2,FALSE)*'Consumo específico'!F$8*H55)*(1-'EE en Clínicas'!G$32)+(VLOOKUP("Clínicas",'Unidad media'!$A$4:$B$8,2,FALSE)*'Consumo específico'!F$8*H55)*(1-'EE en Clínicas'!$C$8)*'EE en Clínicas'!G$32</f>
        <v>110000</v>
      </c>
      <c r="I70" s="174">
        <f>+(VLOOKUP("Clínicas",'Unidad media'!$A$4:$B$8,2,FALSE)*'Consumo específico'!G$8*I55)*(1-'EE en Clínicas'!H$32)+(VLOOKUP("Clínicas",'Unidad media'!$A$4:$B$8,2,FALSE)*'Consumo específico'!G$8*I55)*(1-'EE en Clínicas'!$C$8)*'EE en Clínicas'!H$32</f>
        <v>110000</v>
      </c>
      <c r="J70" s="174">
        <f>+(VLOOKUP("Clínicas",'Unidad media'!$A$4:$B$8,2,FALSE)*'Consumo específico'!H$8*J55)*(1-'EE en Clínicas'!I$32)+(VLOOKUP("Clínicas",'Unidad media'!$A$4:$B$8,2,FALSE)*'Consumo específico'!H$8*J55)*(1-'EE en Clínicas'!$C$8)*'EE en Clínicas'!I$32</f>
        <v>110000</v>
      </c>
      <c r="K70" s="174">
        <f>+(VLOOKUP("Clínicas",'Unidad media'!$A$4:$B$8,2,FALSE)*'Consumo específico'!I$8*K55)*(1-'EE en Clínicas'!J$32)+(VLOOKUP("Clínicas",'Unidad media'!$A$4:$B$8,2,FALSE)*'Consumo específico'!I$8*K55)*(1-'EE en Clínicas'!$C$8)*'EE en Clínicas'!J$32</f>
        <v>110000</v>
      </c>
      <c r="L70" s="174">
        <f>+(VLOOKUP("Clínicas",'Unidad media'!$A$4:$B$8,2,FALSE)*'Consumo específico'!J$8*L55)*(1-'EE en Clínicas'!K$32)+(VLOOKUP("Clínicas",'Unidad media'!$A$4:$B$8,2,FALSE)*'Consumo específico'!J$8*L55)*(1-'EE en Clínicas'!$C$8)*'EE en Clínicas'!K$32</f>
        <v>110000</v>
      </c>
      <c r="M70" s="174">
        <f>+(VLOOKUP("Clínicas",'Unidad media'!$A$4:$B$8,2,FALSE)*'Consumo específico'!K$8*M55)*(1-'EE en Clínicas'!L$32)+(VLOOKUP("Clínicas",'Unidad media'!$A$4:$B$8,2,FALSE)*'Consumo específico'!K$8*M55)*(1-'EE en Clínicas'!$C$8)*'EE en Clínicas'!L$32</f>
        <v>110000</v>
      </c>
      <c r="N70" s="174">
        <f>+(VLOOKUP("Clínicas",'Unidad media'!$A$4:$B$8,2,FALSE)*'Consumo específico'!L$8*N55)*(1-'EE en Clínicas'!M$32)+(VLOOKUP("Clínicas",'Unidad media'!$A$4:$B$8,2,FALSE)*'Consumo específico'!L$8*N55)*(1-'EE en Clínicas'!$C$8)*'EE en Clínicas'!M$32</f>
        <v>110000</v>
      </c>
      <c r="O70" s="174">
        <f>+(VLOOKUP("Clínicas",'Unidad media'!$A$4:$B$8,2,FALSE)*'Consumo específico'!M$8*O55)*(1-'EE en Clínicas'!N$32)+(VLOOKUP("Clínicas",'Unidad media'!$A$4:$B$8,2,FALSE)*'Consumo específico'!M$8*O55)*(1-'EE en Clínicas'!$C$8)*'EE en Clínicas'!N$32</f>
        <v>110000</v>
      </c>
      <c r="P70" s="174">
        <f>+(VLOOKUP("Clínicas",'Unidad media'!$A$4:$B$8,2,FALSE)*'Consumo específico'!N$8*P55)*(1-'EE en Clínicas'!O$32)+(VLOOKUP("Clínicas",'Unidad media'!$A$4:$B$8,2,FALSE)*'Consumo específico'!N$8*P55)*(1-'EE en Clínicas'!$C$8)*'EE en Clínicas'!O$32</f>
        <v>110000</v>
      </c>
      <c r="Q70" s="174">
        <f>+(VLOOKUP("Clínicas",'Unidad media'!$A$4:$B$8,2,FALSE)*'Consumo específico'!O$8*Q55)*(1-'EE en Clínicas'!P$32)+(VLOOKUP("Clínicas",'Unidad media'!$A$4:$B$8,2,FALSE)*'Consumo específico'!O$8*Q55)*(1-'EE en Clínicas'!$C$8)*'EE en Clínicas'!P$32</f>
        <v>110000</v>
      </c>
      <c r="R70" s="174">
        <f>+(VLOOKUP("Clínicas",'Unidad media'!$A$4:$B$8,2,FALSE)*'Consumo específico'!P$8*R55)*(1-'EE en Clínicas'!Q$32)+(VLOOKUP("Clínicas",'Unidad media'!$A$4:$B$8,2,FALSE)*'Consumo específico'!P$8*R55)*(1-'EE en Clínicas'!$C$8)*'EE en Clínicas'!Q$32</f>
        <v>110000</v>
      </c>
      <c r="S70" s="174">
        <f>+(VLOOKUP("Clínicas",'Unidad media'!$A$4:$B$8,2,FALSE)*'Consumo específico'!Q$8*S55)*(1-'EE en Clínicas'!R$32)+(VLOOKUP("Clínicas",'Unidad media'!$A$4:$B$8,2,FALSE)*'Consumo específico'!Q$8*S55)*(1-'EE en Clínicas'!$C$8)*'EE en Clínicas'!R$32</f>
        <v>110000</v>
      </c>
      <c r="T70" s="174">
        <f>+(VLOOKUP("Clínicas",'Unidad media'!$A$4:$B$8,2,FALSE)*'Consumo específico'!R$8*T55)*(1-'EE en Clínicas'!S$32)+(VLOOKUP("Clínicas",'Unidad media'!$A$4:$B$8,2,FALSE)*'Consumo específico'!R$8*T55)*(1-'EE en Clínicas'!$C$8)*'EE en Clínicas'!S$32</f>
        <v>110000</v>
      </c>
      <c r="U70" s="174">
        <f>+(VLOOKUP("Clínicas",'Unidad media'!$A$4:$B$8,2,FALSE)*'Consumo específico'!S$8*U55)*(1-'EE en Clínicas'!T$32)+(VLOOKUP("Clínicas",'Unidad media'!$A$4:$B$8,2,FALSE)*'Consumo específico'!S$8*U55)*(1-'EE en Clínicas'!$C$8)*'EE en Clínicas'!T$32</f>
        <v>110000</v>
      </c>
      <c r="V70" s="174">
        <f>+(VLOOKUP("Clínicas",'Unidad media'!$A$4:$B$8,2,FALSE)*'Consumo específico'!T$8*V55)*(1-'EE en Clínicas'!U$32)+(VLOOKUP("Clínicas",'Unidad media'!$A$4:$B$8,2,FALSE)*'Consumo específico'!T$8*V55)*(1-'EE en Clínicas'!$C$8)*'EE en Clínicas'!U$32</f>
        <v>110000</v>
      </c>
      <c r="W70" s="174">
        <f>+(VLOOKUP("Clínicas",'Unidad media'!$A$4:$B$8,2,FALSE)*'Consumo específico'!U$8*W55)*(1-'EE en Clínicas'!V$32)+(VLOOKUP("Clínicas",'Unidad media'!$A$4:$B$8,2,FALSE)*'Consumo específico'!U$8*W55)*(1-'EE en Clínicas'!$C$8)*'EE en Clínicas'!V$32</f>
        <v>110000</v>
      </c>
      <c r="X70" s="174">
        <f>+(VLOOKUP("Clínicas",'Unidad media'!$A$4:$B$8,2,FALSE)*'Consumo específico'!V$8*X55)*(1-'EE en Clínicas'!W$32)+(VLOOKUP("Clínicas",'Unidad media'!$A$4:$B$8,2,FALSE)*'Consumo específico'!V$8*X55)*(1-'EE en Clínicas'!$C$8)*'EE en Clínicas'!W$32</f>
        <v>110000</v>
      </c>
      <c r="Y70" s="174">
        <f>+(VLOOKUP("Clínicas",'Unidad media'!$A$4:$B$8,2,FALSE)*'Consumo específico'!W$8*Y55)*(1-'EE en Clínicas'!X$32)+(VLOOKUP("Clínicas",'Unidad media'!$A$4:$B$8,2,FALSE)*'Consumo específico'!W$8*Y55)*(1-'EE en Clínicas'!$C$8)*'EE en Clínicas'!X$32</f>
        <v>110000</v>
      </c>
      <c r="Z70" s="174">
        <f>+(VLOOKUP("Clínicas",'Unidad media'!$A$4:$B$8,2,FALSE)*'Consumo específico'!X$8*Z55)*(1-'EE en Clínicas'!Y$32)+(VLOOKUP("Clínicas",'Unidad media'!$A$4:$B$8,2,FALSE)*'Consumo específico'!X$8*Z55)*(1-'EE en Clínicas'!$C$8)*'EE en Clínicas'!Y$32</f>
        <v>110000</v>
      </c>
      <c r="AA70" s="174">
        <f>+(VLOOKUP("Clínicas",'Unidad media'!$A$4:$B$8,2,FALSE)*'Consumo específico'!Y$8*AA55)*(1-'EE en Clínicas'!Z$32)+(VLOOKUP("Clínicas",'Unidad media'!$A$4:$B$8,2,FALSE)*'Consumo específico'!Y$8*AA55)*(1-'EE en Clínicas'!$C$8)*'EE en Clínicas'!Z$32</f>
        <v>110000</v>
      </c>
      <c r="AB70" s="174">
        <f>+(VLOOKUP("Clínicas",'Unidad media'!$A$4:$B$8,2,FALSE)*'Consumo específico'!Z$8*AB55)*(1-'EE en Clínicas'!AA$32)+(VLOOKUP("Clínicas",'Unidad media'!$A$4:$B$8,2,FALSE)*'Consumo específico'!Z$8*AB55)*(1-'EE en Clínicas'!$C$8)*'EE en Clínicas'!AA$32</f>
        <v>110000</v>
      </c>
      <c r="AC70" s="174">
        <f>+(VLOOKUP("Clínicas",'Unidad media'!$A$4:$B$8,2,FALSE)*'Consumo específico'!AA$8*AC55)*(1-'EE en Clínicas'!AB$32)+(VLOOKUP("Clínicas",'Unidad media'!$A$4:$B$8,2,FALSE)*'Consumo específico'!AA$8*AC55)*(1-'EE en Clínicas'!$C$8)*'EE en Clínicas'!AB$32</f>
        <v>110000</v>
      </c>
      <c r="AD70" s="174">
        <f>+(VLOOKUP("Clínicas",'Unidad media'!$A$4:$B$8,2,FALSE)*'Consumo específico'!AB$8*AD55)*(1-'EE en Clínicas'!AC$32)+(VLOOKUP("Clínicas",'Unidad media'!$A$4:$B$8,2,FALSE)*'Consumo específico'!AB$8*AD55)*(1-'EE en Clínicas'!$C$8)*'EE en Clínicas'!AC$32</f>
        <v>110000</v>
      </c>
      <c r="AE70" s="174">
        <f>+(VLOOKUP("Clínicas",'Unidad media'!$A$4:$B$8,2,FALSE)*'Consumo específico'!AC$8*AE55)*(1-'EE en Clínicas'!AD$32)+(VLOOKUP("Clínicas",'Unidad media'!$A$4:$B$8,2,FALSE)*'Consumo específico'!AC$8*AE55)*(1-'EE en Clínicas'!$C$8)*'EE en Clínicas'!AD$32</f>
        <v>110000</v>
      </c>
      <c r="AF70" s="174">
        <f>+(VLOOKUP("Clínicas",'Unidad media'!$A$4:$B$8,2,FALSE)*'Consumo específico'!AD$8*AF55)*(1-'EE en Clínicas'!AE$32)+(VLOOKUP("Clínicas",'Unidad media'!$A$4:$B$8,2,FALSE)*'Consumo específico'!AD$8*AF55)*(1-'EE en Clínicas'!$C$8)*'EE en Clínicas'!AE$32</f>
        <v>110000</v>
      </c>
      <c r="AG70" s="174">
        <f>+(VLOOKUP("Clínicas",'Unidad media'!$A$4:$B$8,2,FALSE)*'Consumo específico'!AE$8*AG55)*(1-'EE en Clínicas'!AF$32)+(VLOOKUP("Clínicas",'Unidad media'!$A$4:$B$8,2,FALSE)*'Consumo específico'!AE$8*AG55)*(1-'EE en Clínicas'!$C$8)*'EE en Clínicas'!AF$32</f>
        <v>110000</v>
      </c>
      <c r="AH70" s="174">
        <f>+(VLOOKUP("Clínicas",'Unidad media'!$A$4:$B$8,2,FALSE)*'Consumo específico'!AF$8*AH55)*(1-'EE en Clínicas'!AG$32)+(VLOOKUP("Clínicas",'Unidad media'!$A$4:$B$8,2,FALSE)*'Consumo específico'!AF$8*AH55)*(1-'EE en Clínicas'!$C$8)*'EE en Clínicas'!AG$32</f>
        <v>110000</v>
      </c>
      <c r="AI70" s="174">
        <f>+(VLOOKUP("Clínicas",'Unidad media'!$A$4:$B$8,2,FALSE)*'Consumo específico'!AG$8*AI55)*(1-'EE en Clínicas'!AH$32)+(VLOOKUP("Clínicas",'Unidad media'!$A$4:$B$8,2,FALSE)*'Consumo específico'!AG$8*AI55)*(1-'EE en Clínicas'!$C$8)*'EE en Clínicas'!AH$32</f>
        <v>110000</v>
      </c>
      <c r="AJ70" s="174">
        <f>+(VLOOKUP("Clínicas",'Unidad media'!$A$4:$B$8,2,FALSE)*'Consumo específico'!AH$8*AJ55)*(1-'EE en Clínicas'!AI$32)+(VLOOKUP("Clínicas",'Unidad media'!$A$4:$B$8,2,FALSE)*'Consumo específico'!AH$8*AJ55)*(1-'EE en Clínicas'!$C$8)*'EE en Clínicas'!AI$32</f>
        <v>110000</v>
      </c>
      <c r="AK70" s="174">
        <f>+(VLOOKUP("Clínicas",'Unidad media'!$A$4:$B$8,2,FALSE)*'Consumo específico'!AI$8*AK55)*(1-'EE en Clínicas'!AJ$32)+(VLOOKUP("Clínicas",'Unidad media'!$A$4:$B$8,2,FALSE)*'Consumo específico'!AI$8*AK55)*(1-'EE en Clínicas'!$C$8)*'EE en Clínicas'!AJ$32</f>
        <v>110000</v>
      </c>
    </row>
    <row r="71" spans="1:37">
      <c r="A71" s="225" t="s">
        <v>5</v>
      </c>
      <c r="B71" s="226" t="s">
        <v>473</v>
      </c>
      <c r="C71" s="227" t="s">
        <v>466</v>
      </c>
      <c r="D71" s="174">
        <f>+(VLOOKUP("Clínicas",'Unidad media'!$A$4:$B$8,2,FALSE)*'Consumo específico'!B$8*D56)*(1-'EE en Clínicas'!C$32)+(VLOOKUP("Clínicas",'Unidad media'!$A$4:$B$8,2,FALSE)*'Consumo específico'!B$8*D56)*(1-'EE en Clínicas'!$C$7)*'EE en Clínicas'!C$32</f>
        <v>1485000</v>
      </c>
      <c r="E71" s="174">
        <f>+(VLOOKUP("Clínicas",'Unidad media'!$A$4:$B$8,2,FALSE)*'Consumo específico'!C$8*E56)*(1-'EE en Clínicas'!D$32)+(VLOOKUP("Clínicas",'Unidad media'!$A$4:$B$8,2,FALSE)*'Consumo específico'!C$8*E56)*(1-'EE en Clínicas'!$C$7)*'EE en Clínicas'!D$32</f>
        <v>1485000</v>
      </c>
      <c r="F71" s="174">
        <f>+(VLOOKUP("Clínicas",'Unidad media'!$A$4:$B$8,2,FALSE)*'Consumo específico'!D$8*F56)*(1-'EE en Clínicas'!E$32)+(VLOOKUP("Clínicas",'Unidad media'!$A$4:$B$8,2,FALSE)*'Consumo específico'!D$8*F56)*(1-'EE en Clínicas'!$C$7)*'EE en Clínicas'!E$32</f>
        <v>1485000</v>
      </c>
      <c r="G71" s="174">
        <f>+(VLOOKUP("Clínicas",'Unidad media'!$A$4:$B$8,2,FALSE)*'Consumo específico'!E$8*G56)*(1-'EE en Clínicas'!F$32)+(VLOOKUP("Clínicas",'Unidad media'!$A$4:$B$8,2,FALSE)*'Consumo específico'!E$8*G56)*(1-'EE en Clínicas'!$C$7)*'EE en Clínicas'!F$32</f>
        <v>1485000</v>
      </c>
      <c r="H71" s="174">
        <f>+(VLOOKUP("Clínicas",'Unidad media'!$A$4:$B$8,2,FALSE)*'Consumo específico'!F$8*H56)*(1-'EE en Clínicas'!G$32)+(VLOOKUP("Clínicas",'Unidad media'!$A$4:$B$8,2,FALSE)*'Consumo específico'!F$8*H56)*(1-'EE en Clínicas'!$C$7)*'EE en Clínicas'!G$32</f>
        <v>1485000</v>
      </c>
      <c r="I71" s="174">
        <f>+(VLOOKUP("Clínicas",'Unidad media'!$A$4:$B$8,2,FALSE)*'Consumo específico'!G$8*I56)*(1-'EE en Clínicas'!H$32)+(VLOOKUP("Clínicas",'Unidad media'!$A$4:$B$8,2,FALSE)*'Consumo específico'!G$8*I56)*(1-'EE en Clínicas'!$C$7)*'EE en Clínicas'!H$32</f>
        <v>1485000</v>
      </c>
      <c r="J71" s="174">
        <f>+(VLOOKUP("Clínicas",'Unidad media'!$A$4:$B$8,2,FALSE)*'Consumo específico'!H$8*J56)*(1-'EE en Clínicas'!I$32)+(VLOOKUP("Clínicas",'Unidad media'!$A$4:$B$8,2,FALSE)*'Consumo específico'!H$8*J56)*(1-'EE en Clínicas'!$C$7)*'EE en Clínicas'!I$32</f>
        <v>1485000</v>
      </c>
      <c r="K71" s="174">
        <f>+(VLOOKUP("Clínicas",'Unidad media'!$A$4:$B$8,2,FALSE)*'Consumo específico'!I$8*K56)*(1-'EE en Clínicas'!J$32)+(VLOOKUP("Clínicas",'Unidad media'!$A$4:$B$8,2,FALSE)*'Consumo específico'!I$8*K56)*(1-'EE en Clínicas'!$C$7)*'EE en Clínicas'!J$32</f>
        <v>1485000</v>
      </c>
      <c r="L71" s="174">
        <f>+(VLOOKUP("Clínicas",'Unidad media'!$A$4:$B$8,2,FALSE)*'Consumo específico'!J$8*L56)*(1-'EE en Clínicas'!K$32)+(VLOOKUP("Clínicas",'Unidad media'!$A$4:$B$8,2,FALSE)*'Consumo específico'!J$8*L56)*(1-'EE en Clínicas'!$C$7)*'EE en Clínicas'!K$32</f>
        <v>1485000</v>
      </c>
      <c r="M71" s="174">
        <f>+(VLOOKUP("Clínicas",'Unidad media'!$A$4:$B$8,2,FALSE)*'Consumo específico'!K$8*M56)*(1-'EE en Clínicas'!L$32)+(VLOOKUP("Clínicas",'Unidad media'!$A$4:$B$8,2,FALSE)*'Consumo específico'!K$8*M56)*(1-'EE en Clínicas'!$C$7)*'EE en Clínicas'!L$32</f>
        <v>1485000</v>
      </c>
      <c r="N71" s="174">
        <f>+(VLOOKUP("Clínicas",'Unidad media'!$A$4:$B$8,2,FALSE)*'Consumo específico'!L$8*N56)*(1-'EE en Clínicas'!M$32)+(VLOOKUP("Clínicas",'Unidad media'!$A$4:$B$8,2,FALSE)*'Consumo específico'!L$8*N56)*(1-'EE en Clínicas'!$C$7)*'EE en Clínicas'!M$32</f>
        <v>1485000</v>
      </c>
      <c r="O71" s="174">
        <f>+(VLOOKUP("Clínicas",'Unidad media'!$A$4:$B$8,2,FALSE)*'Consumo específico'!M$8*O56)*(1-'EE en Clínicas'!N$32)+(VLOOKUP("Clínicas",'Unidad media'!$A$4:$B$8,2,FALSE)*'Consumo específico'!M$8*O56)*(1-'EE en Clínicas'!$C$7)*'EE en Clínicas'!N$32</f>
        <v>1485000</v>
      </c>
      <c r="P71" s="174">
        <f>+(VLOOKUP("Clínicas",'Unidad media'!$A$4:$B$8,2,FALSE)*'Consumo específico'!N$8*P56)*(1-'EE en Clínicas'!O$32)+(VLOOKUP("Clínicas",'Unidad media'!$A$4:$B$8,2,FALSE)*'Consumo específico'!N$8*P56)*(1-'EE en Clínicas'!$C$7)*'EE en Clínicas'!O$32</f>
        <v>1485000</v>
      </c>
      <c r="Q71" s="174">
        <f>+(VLOOKUP("Clínicas",'Unidad media'!$A$4:$B$8,2,FALSE)*'Consumo específico'!O$8*Q56)*(1-'EE en Clínicas'!P$32)+(VLOOKUP("Clínicas",'Unidad media'!$A$4:$B$8,2,FALSE)*'Consumo específico'!O$8*Q56)*(1-'EE en Clínicas'!$C$7)*'EE en Clínicas'!P$32</f>
        <v>1485000</v>
      </c>
      <c r="R71" s="174">
        <f>+(VLOOKUP("Clínicas",'Unidad media'!$A$4:$B$8,2,FALSE)*'Consumo específico'!P$8*R56)*(1-'EE en Clínicas'!Q$32)+(VLOOKUP("Clínicas",'Unidad media'!$A$4:$B$8,2,FALSE)*'Consumo específico'!P$8*R56)*(1-'EE en Clínicas'!$C$7)*'EE en Clínicas'!Q$32</f>
        <v>1485000</v>
      </c>
      <c r="S71" s="174">
        <f>+(VLOOKUP("Clínicas",'Unidad media'!$A$4:$B$8,2,FALSE)*'Consumo específico'!Q$8*S56)*(1-'EE en Clínicas'!R$32)+(VLOOKUP("Clínicas",'Unidad media'!$A$4:$B$8,2,FALSE)*'Consumo específico'!Q$8*S56)*(1-'EE en Clínicas'!$C$7)*'EE en Clínicas'!R$32</f>
        <v>1485000</v>
      </c>
      <c r="T71" s="174">
        <f>+(VLOOKUP("Clínicas",'Unidad media'!$A$4:$B$8,2,FALSE)*'Consumo específico'!R$8*T56)*(1-'EE en Clínicas'!S$32)+(VLOOKUP("Clínicas",'Unidad media'!$A$4:$B$8,2,FALSE)*'Consumo específico'!R$8*T56)*(1-'EE en Clínicas'!$C$7)*'EE en Clínicas'!S$32</f>
        <v>1485000</v>
      </c>
      <c r="U71" s="174">
        <f>+(VLOOKUP("Clínicas",'Unidad media'!$A$4:$B$8,2,FALSE)*'Consumo específico'!S$8*U56)*(1-'EE en Clínicas'!T$32)+(VLOOKUP("Clínicas",'Unidad media'!$A$4:$B$8,2,FALSE)*'Consumo específico'!S$8*U56)*(1-'EE en Clínicas'!$C$7)*'EE en Clínicas'!T$32</f>
        <v>1485000</v>
      </c>
      <c r="V71" s="174">
        <f>+(VLOOKUP("Clínicas",'Unidad media'!$A$4:$B$8,2,FALSE)*'Consumo específico'!T$8*V56)*(1-'EE en Clínicas'!U$32)+(VLOOKUP("Clínicas",'Unidad media'!$A$4:$B$8,2,FALSE)*'Consumo específico'!T$8*V56)*(1-'EE en Clínicas'!$C$7)*'EE en Clínicas'!U$32</f>
        <v>1485000</v>
      </c>
      <c r="W71" s="174">
        <f>+(VLOOKUP("Clínicas",'Unidad media'!$A$4:$B$8,2,FALSE)*'Consumo específico'!U$8*W56)*(1-'EE en Clínicas'!V$32)+(VLOOKUP("Clínicas",'Unidad media'!$A$4:$B$8,2,FALSE)*'Consumo específico'!U$8*W56)*(1-'EE en Clínicas'!$C$7)*'EE en Clínicas'!V$32</f>
        <v>1485000</v>
      </c>
      <c r="X71" s="174">
        <f>+(VLOOKUP("Clínicas",'Unidad media'!$A$4:$B$8,2,FALSE)*'Consumo específico'!V$8*X56)*(1-'EE en Clínicas'!W$32)+(VLOOKUP("Clínicas",'Unidad media'!$A$4:$B$8,2,FALSE)*'Consumo específico'!V$8*X56)*(1-'EE en Clínicas'!$C$7)*'EE en Clínicas'!W$32</f>
        <v>1485000</v>
      </c>
      <c r="Y71" s="174">
        <f>+(VLOOKUP("Clínicas",'Unidad media'!$A$4:$B$8,2,FALSE)*'Consumo específico'!W$8*Y56)*(1-'EE en Clínicas'!X$32)+(VLOOKUP("Clínicas",'Unidad media'!$A$4:$B$8,2,FALSE)*'Consumo específico'!W$8*Y56)*(1-'EE en Clínicas'!$C$7)*'EE en Clínicas'!X$32</f>
        <v>1485000</v>
      </c>
      <c r="Z71" s="174">
        <f>+(VLOOKUP("Clínicas",'Unidad media'!$A$4:$B$8,2,FALSE)*'Consumo específico'!X$8*Z56)*(1-'EE en Clínicas'!Y$32)+(VLOOKUP("Clínicas",'Unidad media'!$A$4:$B$8,2,FALSE)*'Consumo específico'!X$8*Z56)*(1-'EE en Clínicas'!$C$7)*'EE en Clínicas'!Y$32</f>
        <v>1485000</v>
      </c>
      <c r="AA71" s="174">
        <f>+(VLOOKUP("Clínicas",'Unidad media'!$A$4:$B$8,2,FALSE)*'Consumo específico'!Y$8*AA56)*(1-'EE en Clínicas'!Z$32)+(VLOOKUP("Clínicas",'Unidad media'!$A$4:$B$8,2,FALSE)*'Consumo específico'!Y$8*AA56)*(1-'EE en Clínicas'!$C$7)*'EE en Clínicas'!Z$32</f>
        <v>1485000</v>
      </c>
      <c r="AB71" s="174">
        <f>+(VLOOKUP("Clínicas",'Unidad media'!$A$4:$B$8,2,FALSE)*'Consumo específico'!Z$8*AB56)*(1-'EE en Clínicas'!AA$32)+(VLOOKUP("Clínicas",'Unidad media'!$A$4:$B$8,2,FALSE)*'Consumo específico'!Z$8*AB56)*(1-'EE en Clínicas'!$C$7)*'EE en Clínicas'!AA$32</f>
        <v>1485000</v>
      </c>
      <c r="AC71" s="174">
        <f>+(VLOOKUP("Clínicas",'Unidad media'!$A$4:$B$8,2,FALSE)*'Consumo específico'!AA$8*AC56)*(1-'EE en Clínicas'!AB$32)+(VLOOKUP("Clínicas",'Unidad media'!$A$4:$B$8,2,FALSE)*'Consumo específico'!AA$8*AC56)*(1-'EE en Clínicas'!$C$7)*'EE en Clínicas'!AB$32</f>
        <v>1485000</v>
      </c>
      <c r="AD71" s="174">
        <f>+(VLOOKUP("Clínicas",'Unidad media'!$A$4:$B$8,2,FALSE)*'Consumo específico'!AB$8*AD56)*(1-'EE en Clínicas'!AC$32)+(VLOOKUP("Clínicas",'Unidad media'!$A$4:$B$8,2,FALSE)*'Consumo específico'!AB$8*AD56)*(1-'EE en Clínicas'!$C$7)*'EE en Clínicas'!AC$32</f>
        <v>1485000</v>
      </c>
      <c r="AE71" s="174">
        <f>+(VLOOKUP("Clínicas",'Unidad media'!$A$4:$B$8,2,FALSE)*'Consumo específico'!AC$8*AE56)*(1-'EE en Clínicas'!AD$32)+(VLOOKUP("Clínicas",'Unidad media'!$A$4:$B$8,2,FALSE)*'Consumo específico'!AC$8*AE56)*(1-'EE en Clínicas'!$C$7)*'EE en Clínicas'!AD$32</f>
        <v>1485000</v>
      </c>
      <c r="AF71" s="174">
        <f>+(VLOOKUP("Clínicas",'Unidad media'!$A$4:$B$8,2,FALSE)*'Consumo específico'!AD$8*AF56)*(1-'EE en Clínicas'!AE$32)+(VLOOKUP("Clínicas",'Unidad media'!$A$4:$B$8,2,FALSE)*'Consumo específico'!AD$8*AF56)*(1-'EE en Clínicas'!$C$7)*'EE en Clínicas'!AE$32</f>
        <v>1485000</v>
      </c>
      <c r="AG71" s="174">
        <f>+(VLOOKUP("Clínicas",'Unidad media'!$A$4:$B$8,2,FALSE)*'Consumo específico'!AE$8*AG56)*(1-'EE en Clínicas'!AF$32)+(VLOOKUP("Clínicas",'Unidad media'!$A$4:$B$8,2,FALSE)*'Consumo específico'!AE$8*AG56)*(1-'EE en Clínicas'!$C$7)*'EE en Clínicas'!AF$32</f>
        <v>1485000</v>
      </c>
      <c r="AH71" s="174">
        <f>+(VLOOKUP("Clínicas",'Unidad media'!$A$4:$B$8,2,FALSE)*'Consumo específico'!AF$8*AH56)*(1-'EE en Clínicas'!AG$32)+(VLOOKUP("Clínicas",'Unidad media'!$A$4:$B$8,2,FALSE)*'Consumo específico'!AF$8*AH56)*(1-'EE en Clínicas'!$C$7)*'EE en Clínicas'!AG$32</f>
        <v>1485000</v>
      </c>
      <c r="AI71" s="174">
        <f>+(VLOOKUP("Clínicas",'Unidad media'!$A$4:$B$8,2,FALSE)*'Consumo específico'!AG$8*AI56)*(1-'EE en Clínicas'!AH$32)+(VLOOKUP("Clínicas",'Unidad media'!$A$4:$B$8,2,FALSE)*'Consumo específico'!AG$8*AI56)*(1-'EE en Clínicas'!$C$7)*'EE en Clínicas'!AH$32</f>
        <v>1485000</v>
      </c>
      <c r="AJ71" s="174">
        <f>+(VLOOKUP("Clínicas",'Unidad media'!$A$4:$B$8,2,FALSE)*'Consumo específico'!AH$8*AJ56)*(1-'EE en Clínicas'!AI$32)+(VLOOKUP("Clínicas",'Unidad media'!$A$4:$B$8,2,FALSE)*'Consumo específico'!AH$8*AJ56)*(1-'EE en Clínicas'!$C$7)*'EE en Clínicas'!AI$32</f>
        <v>1485000</v>
      </c>
      <c r="AK71" s="174">
        <f>+(VLOOKUP("Clínicas",'Unidad media'!$A$4:$B$8,2,FALSE)*'Consumo específico'!AI$8*AK56)*(1-'EE en Clínicas'!AJ$32)+(VLOOKUP("Clínicas",'Unidad media'!$A$4:$B$8,2,FALSE)*'Consumo específico'!AI$8*AK56)*(1-'EE en Clínicas'!$C$7)*'EE en Clínicas'!AJ$32</f>
        <v>1485000</v>
      </c>
    </row>
    <row r="72" spans="1:37">
      <c r="A72" s="225" t="s">
        <v>9</v>
      </c>
      <c r="B72" s="226" t="s">
        <v>473</v>
      </c>
      <c r="C72" s="227" t="s">
        <v>466</v>
      </c>
      <c r="D72" s="174">
        <f>+(VLOOKUP("Clínicas",'Unidad media'!$A$4:$B$8,2,FALSE)*'Consumo específico'!B$8*D57)*(1-'EE en Clínicas'!C$32)+(VLOOKUP("Clínicas",'Unidad media'!$A$4:$B$8,2,FALSE)*'Consumo específico'!B$8*D57)*(1-'EE en Clínicas'!$C$7)*'EE en Clínicas'!C$32</f>
        <v>275000</v>
      </c>
      <c r="E72" s="174">
        <f>+(VLOOKUP("Clínicas",'Unidad media'!$A$4:$B$8,2,FALSE)*'Consumo específico'!C$8*E57)*(1-'EE en Clínicas'!D$32)+(VLOOKUP("Clínicas",'Unidad media'!$A$4:$B$8,2,FALSE)*'Consumo específico'!C$8*E57)*(1-'EE en Clínicas'!$C$7)*'EE en Clínicas'!D$32</f>
        <v>275000</v>
      </c>
      <c r="F72" s="174">
        <f>+(VLOOKUP("Clínicas",'Unidad media'!$A$4:$B$8,2,FALSE)*'Consumo específico'!D$8*F57)*(1-'EE en Clínicas'!E$32)+(VLOOKUP("Clínicas",'Unidad media'!$A$4:$B$8,2,FALSE)*'Consumo específico'!D$8*F57)*(1-'EE en Clínicas'!$C$7)*'EE en Clínicas'!E$32</f>
        <v>275000</v>
      </c>
      <c r="G72" s="174">
        <f>+(VLOOKUP("Clínicas",'Unidad media'!$A$4:$B$8,2,FALSE)*'Consumo específico'!E$8*G57)*(1-'EE en Clínicas'!F$32)+(VLOOKUP("Clínicas",'Unidad media'!$A$4:$B$8,2,FALSE)*'Consumo específico'!E$8*G57)*(1-'EE en Clínicas'!$C$7)*'EE en Clínicas'!F$32</f>
        <v>275000</v>
      </c>
      <c r="H72" s="174">
        <f>+(VLOOKUP("Clínicas",'Unidad media'!$A$4:$B$8,2,FALSE)*'Consumo específico'!F$8*H57)*(1-'EE en Clínicas'!G$32)+(VLOOKUP("Clínicas",'Unidad media'!$A$4:$B$8,2,FALSE)*'Consumo específico'!F$8*H57)*(1-'EE en Clínicas'!$C$7)*'EE en Clínicas'!G$32</f>
        <v>275000</v>
      </c>
      <c r="I72" s="174">
        <f>+(VLOOKUP("Clínicas",'Unidad media'!$A$4:$B$8,2,FALSE)*'Consumo específico'!G$8*I57)*(1-'EE en Clínicas'!H$32)+(VLOOKUP("Clínicas",'Unidad media'!$A$4:$B$8,2,FALSE)*'Consumo específico'!G$8*I57)*(1-'EE en Clínicas'!$C$7)*'EE en Clínicas'!H$32</f>
        <v>275000</v>
      </c>
      <c r="J72" s="174">
        <f>+(VLOOKUP("Clínicas",'Unidad media'!$A$4:$B$8,2,FALSE)*'Consumo específico'!H$8*J57)*(1-'EE en Clínicas'!I$32)+(VLOOKUP("Clínicas",'Unidad media'!$A$4:$B$8,2,FALSE)*'Consumo específico'!H$8*J57)*(1-'EE en Clínicas'!$C$7)*'EE en Clínicas'!I$32</f>
        <v>275000</v>
      </c>
      <c r="K72" s="174">
        <f>+(VLOOKUP("Clínicas",'Unidad media'!$A$4:$B$8,2,FALSE)*'Consumo específico'!I$8*K57)*(1-'EE en Clínicas'!J$32)+(VLOOKUP("Clínicas",'Unidad media'!$A$4:$B$8,2,FALSE)*'Consumo específico'!I$8*K57)*(1-'EE en Clínicas'!$C$7)*'EE en Clínicas'!J$32</f>
        <v>275000</v>
      </c>
      <c r="L72" s="174">
        <f>+(VLOOKUP("Clínicas",'Unidad media'!$A$4:$B$8,2,FALSE)*'Consumo específico'!J$8*L57)*(1-'EE en Clínicas'!K$32)+(VLOOKUP("Clínicas",'Unidad media'!$A$4:$B$8,2,FALSE)*'Consumo específico'!J$8*L57)*(1-'EE en Clínicas'!$C$7)*'EE en Clínicas'!K$32</f>
        <v>275000</v>
      </c>
      <c r="M72" s="174">
        <f>+(VLOOKUP("Clínicas",'Unidad media'!$A$4:$B$8,2,FALSE)*'Consumo específico'!K$8*M57)*(1-'EE en Clínicas'!L$32)+(VLOOKUP("Clínicas",'Unidad media'!$A$4:$B$8,2,FALSE)*'Consumo específico'!K$8*M57)*(1-'EE en Clínicas'!$C$7)*'EE en Clínicas'!L$32</f>
        <v>275000</v>
      </c>
      <c r="N72" s="174">
        <f>+(VLOOKUP("Clínicas",'Unidad media'!$A$4:$B$8,2,FALSE)*'Consumo específico'!L$8*N57)*(1-'EE en Clínicas'!M$32)+(VLOOKUP("Clínicas",'Unidad media'!$A$4:$B$8,2,FALSE)*'Consumo específico'!L$8*N57)*(1-'EE en Clínicas'!$C$7)*'EE en Clínicas'!M$32</f>
        <v>275000</v>
      </c>
      <c r="O72" s="174">
        <f>+(VLOOKUP("Clínicas",'Unidad media'!$A$4:$B$8,2,FALSE)*'Consumo específico'!M$8*O57)*(1-'EE en Clínicas'!N$32)+(VLOOKUP("Clínicas",'Unidad media'!$A$4:$B$8,2,FALSE)*'Consumo específico'!M$8*O57)*(1-'EE en Clínicas'!$C$7)*'EE en Clínicas'!N$32</f>
        <v>275000</v>
      </c>
      <c r="P72" s="174">
        <f>+(VLOOKUP("Clínicas",'Unidad media'!$A$4:$B$8,2,FALSE)*'Consumo específico'!N$8*P57)*(1-'EE en Clínicas'!O$32)+(VLOOKUP("Clínicas",'Unidad media'!$A$4:$B$8,2,FALSE)*'Consumo específico'!N$8*P57)*(1-'EE en Clínicas'!$C$7)*'EE en Clínicas'!O$32</f>
        <v>275000</v>
      </c>
      <c r="Q72" s="174">
        <f>+(VLOOKUP("Clínicas",'Unidad media'!$A$4:$B$8,2,FALSE)*'Consumo específico'!O$8*Q57)*(1-'EE en Clínicas'!P$32)+(VLOOKUP("Clínicas",'Unidad media'!$A$4:$B$8,2,FALSE)*'Consumo específico'!O$8*Q57)*(1-'EE en Clínicas'!$C$7)*'EE en Clínicas'!P$32</f>
        <v>275000</v>
      </c>
      <c r="R72" s="174">
        <f>+(VLOOKUP("Clínicas",'Unidad media'!$A$4:$B$8,2,FALSE)*'Consumo específico'!P$8*R57)*(1-'EE en Clínicas'!Q$32)+(VLOOKUP("Clínicas",'Unidad media'!$A$4:$B$8,2,FALSE)*'Consumo específico'!P$8*R57)*(1-'EE en Clínicas'!$C$7)*'EE en Clínicas'!Q$32</f>
        <v>275000</v>
      </c>
      <c r="S72" s="174">
        <f>+(VLOOKUP("Clínicas",'Unidad media'!$A$4:$B$8,2,FALSE)*'Consumo específico'!Q$8*S57)*(1-'EE en Clínicas'!R$32)+(VLOOKUP("Clínicas",'Unidad media'!$A$4:$B$8,2,FALSE)*'Consumo específico'!Q$8*S57)*(1-'EE en Clínicas'!$C$7)*'EE en Clínicas'!R$32</f>
        <v>275000</v>
      </c>
      <c r="T72" s="174">
        <f>+(VLOOKUP("Clínicas",'Unidad media'!$A$4:$B$8,2,FALSE)*'Consumo específico'!R$8*T57)*(1-'EE en Clínicas'!S$32)+(VLOOKUP("Clínicas",'Unidad media'!$A$4:$B$8,2,FALSE)*'Consumo específico'!R$8*T57)*(1-'EE en Clínicas'!$C$7)*'EE en Clínicas'!S$32</f>
        <v>275000</v>
      </c>
      <c r="U72" s="174">
        <f>+(VLOOKUP("Clínicas",'Unidad media'!$A$4:$B$8,2,FALSE)*'Consumo específico'!S$8*U57)*(1-'EE en Clínicas'!T$32)+(VLOOKUP("Clínicas",'Unidad media'!$A$4:$B$8,2,FALSE)*'Consumo específico'!S$8*U57)*(1-'EE en Clínicas'!$C$7)*'EE en Clínicas'!T$32</f>
        <v>275000</v>
      </c>
      <c r="V72" s="174">
        <f>+(VLOOKUP("Clínicas",'Unidad media'!$A$4:$B$8,2,FALSE)*'Consumo específico'!T$8*V57)*(1-'EE en Clínicas'!U$32)+(VLOOKUP("Clínicas",'Unidad media'!$A$4:$B$8,2,FALSE)*'Consumo específico'!T$8*V57)*(1-'EE en Clínicas'!$C$7)*'EE en Clínicas'!U$32</f>
        <v>275000</v>
      </c>
      <c r="W72" s="174">
        <f>+(VLOOKUP("Clínicas",'Unidad media'!$A$4:$B$8,2,FALSE)*'Consumo específico'!U$8*W57)*(1-'EE en Clínicas'!V$32)+(VLOOKUP("Clínicas",'Unidad media'!$A$4:$B$8,2,FALSE)*'Consumo específico'!U$8*W57)*(1-'EE en Clínicas'!$C$7)*'EE en Clínicas'!V$32</f>
        <v>275000</v>
      </c>
      <c r="X72" s="174">
        <f>+(VLOOKUP("Clínicas",'Unidad media'!$A$4:$B$8,2,FALSE)*'Consumo específico'!V$8*X57)*(1-'EE en Clínicas'!W$32)+(VLOOKUP("Clínicas",'Unidad media'!$A$4:$B$8,2,FALSE)*'Consumo específico'!V$8*X57)*(1-'EE en Clínicas'!$C$7)*'EE en Clínicas'!W$32</f>
        <v>275000</v>
      </c>
      <c r="Y72" s="174">
        <f>+(VLOOKUP("Clínicas",'Unidad media'!$A$4:$B$8,2,FALSE)*'Consumo específico'!W$8*Y57)*(1-'EE en Clínicas'!X$32)+(VLOOKUP("Clínicas",'Unidad media'!$A$4:$B$8,2,FALSE)*'Consumo específico'!W$8*Y57)*(1-'EE en Clínicas'!$C$7)*'EE en Clínicas'!X$32</f>
        <v>275000</v>
      </c>
      <c r="Z72" s="174">
        <f>+(VLOOKUP("Clínicas",'Unidad media'!$A$4:$B$8,2,FALSE)*'Consumo específico'!X$8*Z57)*(1-'EE en Clínicas'!Y$32)+(VLOOKUP("Clínicas",'Unidad media'!$A$4:$B$8,2,FALSE)*'Consumo específico'!X$8*Z57)*(1-'EE en Clínicas'!$C$7)*'EE en Clínicas'!Y$32</f>
        <v>275000</v>
      </c>
      <c r="AA72" s="174">
        <f>+(VLOOKUP("Clínicas",'Unidad media'!$A$4:$B$8,2,FALSE)*'Consumo específico'!Y$8*AA57)*(1-'EE en Clínicas'!Z$32)+(VLOOKUP("Clínicas",'Unidad media'!$A$4:$B$8,2,FALSE)*'Consumo específico'!Y$8*AA57)*(1-'EE en Clínicas'!$C$7)*'EE en Clínicas'!Z$32</f>
        <v>275000</v>
      </c>
      <c r="AB72" s="174">
        <f>+(VLOOKUP("Clínicas",'Unidad media'!$A$4:$B$8,2,FALSE)*'Consumo específico'!Z$8*AB57)*(1-'EE en Clínicas'!AA$32)+(VLOOKUP("Clínicas",'Unidad media'!$A$4:$B$8,2,FALSE)*'Consumo específico'!Z$8*AB57)*(1-'EE en Clínicas'!$C$7)*'EE en Clínicas'!AA$32</f>
        <v>275000</v>
      </c>
      <c r="AC72" s="174">
        <f>+(VLOOKUP("Clínicas",'Unidad media'!$A$4:$B$8,2,FALSE)*'Consumo específico'!AA$8*AC57)*(1-'EE en Clínicas'!AB$32)+(VLOOKUP("Clínicas",'Unidad media'!$A$4:$B$8,2,FALSE)*'Consumo específico'!AA$8*AC57)*(1-'EE en Clínicas'!$C$7)*'EE en Clínicas'!AB$32</f>
        <v>275000</v>
      </c>
      <c r="AD72" s="174">
        <f>+(VLOOKUP("Clínicas",'Unidad media'!$A$4:$B$8,2,FALSE)*'Consumo específico'!AB$8*AD57)*(1-'EE en Clínicas'!AC$32)+(VLOOKUP("Clínicas",'Unidad media'!$A$4:$B$8,2,FALSE)*'Consumo específico'!AB$8*AD57)*(1-'EE en Clínicas'!$C$7)*'EE en Clínicas'!AC$32</f>
        <v>275000</v>
      </c>
      <c r="AE72" s="174">
        <f>+(VLOOKUP("Clínicas",'Unidad media'!$A$4:$B$8,2,FALSE)*'Consumo específico'!AC$8*AE57)*(1-'EE en Clínicas'!AD$32)+(VLOOKUP("Clínicas",'Unidad media'!$A$4:$B$8,2,FALSE)*'Consumo específico'!AC$8*AE57)*(1-'EE en Clínicas'!$C$7)*'EE en Clínicas'!AD$32</f>
        <v>275000</v>
      </c>
      <c r="AF72" s="174">
        <f>+(VLOOKUP("Clínicas",'Unidad media'!$A$4:$B$8,2,FALSE)*'Consumo específico'!AD$8*AF57)*(1-'EE en Clínicas'!AE$32)+(VLOOKUP("Clínicas",'Unidad media'!$A$4:$B$8,2,FALSE)*'Consumo específico'!AD$8*AF57)*(1-'EE en Clínicas'!$C$7)*'EE en Clínicas'!AE$32</f>
        <v>275000</v>
      </c>
      <c r="AG72" s="174">
        <f>+(VLOOKUP("Clínicas",'Unidad media'!$A$4:$B$8,2,FALSE)*'Consumo específico'!AE$8*AG57)*(1-'EE en Clínicas'!AF$32)+(VLOOKUP("Clínicas",'Unidad media'!$A$4:$B$8,2,FALSE)*'Consumo específico'!AE$8*AG57)*(1-'EE en Clínicas'!$C$7)*'EE en Clínicas'!AF$32</f>
        <v>275000</v>
      </c>
      <c r="AH72" s="174">
        <f>+(VLOOKUP("Clínicas",'Unidad media'!$A$4:$B$8,2,FALSE)*'Consumo específico'!AF$8*AH57)*(1-'EE en Clínicas'!AG$32)+(VLOOKUP("Clínicas",'Unidad media'!$A$4:$B$8,2,FALSE)*'Consumo específico'!AF$8*AH57)*(1-'EE en Clínicas'!$C$7)*'EE en Clínicas'!AG$32</f>
        <v>275000</v>
      </c>
      <c r="AI72" s="174">
        <f>+(VLOOKUP("Clínicas",'Unidad media'!$A$4:$B$8,2,FALSE)*'Consumo específico'!AG$8*AI57)*(1-'EE en Clínicas'!AH$32)+(VLOOKUP("Clínicas",'Unidad media'!$A$4:$B$8,2,FALSE)*'Consumo específico'!AG$8*AI57)*(1-'EE en Clínicas'!$C$7)*'EE en Clínicas'!AH$32</f>
        <v>275000</v>
      </c>
      <c r="AJ72" s="174">
        <f>+(VLOOKUP("Clínicas",'Unidad media'!$A$4:$B$8,2,FALSE)*'Consumo específico'!AH$8*AJ57)*(1-'EE en Clínicas'!AI$32)+(VLOOKUP("Clínicas",'Unidad media'!$A$4:$B$8,2,FALSE)*'Consumo específico'!AH$8*AJ57)*(1-'EE en Clínicas'!$C$7)*'EE en Clínicas'!AI$32</f>
        <v>275000</v>
      </c>
      <c r="AK72" s="174">
        <f>+(VLOOKUP("Clínicas",'Unidad media'!$A$4:$B$8,2,FALSE)*'Consumo específico'!AI$8*AK57)*(1-'EE en Clínicas'!AJ$32)+(VLOOKUP("Clínicas",'Unidad media'!$A$4:$B$8,2,FALSE)*'Consumo específico'!AI$8*AK57)*(1-'EE en Clínicas'!$C$7)*'EE en Clínicas'!AJ$32</f>
        <v>275000</v>
      </c>
    </row>
    <row r="73" spans="1:37">
      <c r="A73" s="225" t="s">
        <v>89</v>
      </c>
      <c r="B73" s="226" t="s">
        <v>473</v>
      </c>
      <c r="C73" s="227" t="s">
        <v>466</v>
      </c>
      <c r="D73" s="174">
        <f>+VLOOKUP("Clínicas",'Unidad media'!$A$4:$B$8,2,FALSE)*'Consumo específico'!B$8*D58</f>
        <v>330000</v>
      </c>
      <c r="E73" s="174">
        <f>+VLOOKUP("Clínicas",'Unidad media'!$A$4:$B$8,2,FALSE)*'Consumo específico'!C$8*E58</f>
        <v>330000</v>
      </c>
      <c r="F73" s="174">
        <f>+VLOOKUP("Clínicas",'Unidad media'!$A$4:$B$8,2,FALSE)*'Consumo específico'!D$8*F58</f>
        <v>330000</v>
      </c>
      <c r="G73" s="174">
        <f>+VLOOKUP("Clínicas",'Unidad media'!$A$4:$B$8,2,FALSE)*'Consumo específico'!E$8*G58</f>
        <v>330000</v>
      </c>
      <c r="H73" s="174">
        <f>+VLOOKUP("Clínicas",'Unidad media'!$A$4:$B$8,2,FALSE)*'Consumo específico'!F$8*H58</f>
        <v>330000</v>
      </c>
      <c r="I73" s="174">
        <f>+VLOOKUP("Clínicas",'Unidad media'!$A$4:$B$8,2,FALSE)*'Consumo específico'!G$8*I58</f>
        <v>330000</v>
      </c>
      <c r="J73" s="174">
        <f>+VLOOKUP("Clínicas",'Unidad media'!$A$4:$B$8,2,FALSE)*'Consumo específico'!H$8*J58</f>
        <v>330000</v>
      </c>
      <c r="K73" s="174">
        <f>+VLOOKUP("Clínicas",'Unidad media'!$A$4:$B$8,2,FALSE)*'Consumo específico'!I$8*K58</f>
        <v>330000</v>
      </c>
      <c r="L73" s="174">
        <f>+VLOOKUP("Clínicas",'Unidad media'!$A$4:$B$8,2,FALSE)*'Consumo específico'!J$8*L58</f>
        <v>330000</v>
      </c>
      <c r="M73" s="174">
        <f>+VLOOKUP("Clínicas",'Unidad media'!$A$4:$B$8,2,FALSE)*'Consumo específico'!K$8*M58</f>
        <v>330000</v>
      </c>
      <c r="N73" s="174">
        <f>+VLOOKUP("Clínicas",'Unidad media'!$A$4:$B$8,2,FALSE)*'Consumo específico'!L$8*N58</f>
        <v>330000</v>
      </c>
      <c r="O73" s="174">
        <f>+VLOOKUP("Clínicas",'Unidad media'!$A$4:$B$8,2,FALSE)*'Consumo específico'!M$8*O58</f>
        <v>330000</v>
      </c>
      <c r="P73" s="174">
        <f>+VLOOKUP("Clínicas",'Unidad media'!$A$4:$B$8,2,FALSE)*'Consumo específico'!N$8*P58</f>
        <v>330000</v>
      </c>
      <c r="Q73" s="174">
        <f>+VLOOKUP("Clínicas",'Unidad media'!$A$4:$B$8,2,FALSE)*'Consumo específico'!O$8*Q58</f>
        <v>330000</v>
      </c>
      <c r="R73" s="174">
        <f>+VLOOKUP("Clínicas",'Unidad media'!$A$4:$B$8,2,FALSE)*'Consumo específico'!P$8*R58</f>
        <v>330000</v>
      </c>
      <c r="S73" s="174">
        <f>+VLOOKUP("Clínicas",'Unidad media'!$A$4:$B$8,2,FALSE)*'Consumo específico'!Q$8*S58</f>
        <v>330000</v>
      </c>
      <c r="T73" s="174">
        <f>+VLOOKUP("Clínicas",'Unidad media'!$A$4:$B$8,2,FALSE)*'Consumo específico'!R$8*T58</f>
        <v>330000</v>
      </c>
      <c r="U73" s="174">
        <f>+VLOOKUP("Clínicas",'Unidad media'!$A$4:$B$8,2,FALSE)*'Consumo específico'!S$8*U58</f>
        <v>330000</v>
      </c>
      <c r="V73" s="174">
        <f>+VLOOKUP("Clínicas",'Unidad media'!$A$4:$B$8,2,FALSE)*'Consumo específico'!T$8*V58</f>
        <v>330000</v>
      </c>
      <c r="W73" s="174">
        <f>+VLOOKUP("Clínicas",'Unidad media'!$A$4:$B$8,2,FALSE)*'Consumo específico'!U$8*W58</f>
        <v>330000</v>
      </c>
      <c r="X73" s="174">
        <f>+VLOOKUP("Clínicas",'Unidad media'!$A$4:$B$8,2,FALSE)*'Consumo específico'!V$8*X58</f>
        <v>330000</v>
      </c>
      <c r="Y73" s="174">
        <f>+VLOOKUP("Clínicas",'Unidad media'!$A$4:$B$8,2,FALSE)*'Consumo específico'!W$8*Y58</f>
        <v>330000</v>
      </c>
      <c r="Z73" s="174">
        <f>+VLOOKUP("Clínicas",'Unidad media'!$A$4:$B$8,2,FALSE)*'Consumo específico'!X$8*Z58</f>
        <v>330000</v>
      </c>
      <c r="AA73" s="174">
        <f>+VLOOKUP("Clínicas",'Unidad media'!$A$4:$B$8,2,FALSE)*'Consumo específico'!Y$8*AA58</f>
        <v>330000</v>
      </c>
      <c r="AB73" s="174">
        <f>+VLOOKUP("Clínicas",'Unidad media'!$A$4:$B$8,2,FALSE)*'Consumo específico'!Z$8*AB58</f>
        <v>330000</v>
      </c>
      <c r="AC73" s="174">
        <f>+VLOOKUP("Clínicas",'Unidad media'!$A$4:$B$8,2,FALSE)*'Consumo específico'!AA$8*AC58</f>
        <v>330000</v>
      </c>
      <c r="AD73" s="174">
        <f>+VLOOKUP("Clínicas",'Unidad media'!$A$4:$B$8,2,FALSE)*'Consumo específico'!AB$8*AD58</f>
        <v>330000</v>
      </c>
      <c r="AE73" s="174">
        <f>+VLOOKUP("Clínicas",'Unidad media'!$A$4:$B$8,2,FALSE)*'Consumo específico'!AC$8*AE58</f>
        <v>330000</v>
      </c>
      <c r="AF73" s="174">
        <f>+VLOOKUP("Clínicas",'Unidad media'!$A$4:$B$8,2,FALSE)*'Consumo específico'!AD$8*AF58</f>
        <v>330000</v>
      </c>
      <c r="AG73" s="174">
        <f>+VLOOKUP("Clínicas",'Unidad media'!$A$4:$B$8,2,FALSE)*'Consumo específico'!AE$8*AG58</f>
        <v>330000</v>
      </c>
      <c r="AH73" s="174">
        <f>+VLOOKUP("Clínicas",'Unidad media'!$A$4:$B$8,2,FALSE)*'Consumo específico'!AF$8*AH58</f>
        <v>330000</v>
      </c>
      <c r="AI73" s="174">
        <f>+VLOOKUP("Clínicas",'Unidad media'!$A$4:$B$8,2,FALSE)*'Consumo específico'!AG$8*AI58</f>
        <v>330000</v>
      </c>
      <c r="AJ73" s="174">
        <f>+VLOOKUP("Clínicas",'Unidad media'!$A$4:$B$8,2,FALSE)*'Consumo específico'!AH$8*AJ58</f>
        <v>330000</v>
      </c>
      <c r="AK73" s="174">
        <f>+VLOOKUP("Clínicas",'Unidad media'!$A$4:$B$8,2,FALSE)*'Consumo específico'!AI$8*AK58</f>
        <v>330000</v>
      </c>
    </row>
    <row r="74" spans="1:37">
      <c r="A74" s="225" t="s">
        <v>92</v>
      </c>
      <c r="B74" s="226" t="s">
        <v>473</v>
      </c>
      <c r="C74" s="227" t="s">
        <v>466</v>
      </c>
      <c r="D74" s="174">
        <f>+(VLOOKUP("Clínicas",'Unidad media'!$A$4:$B$8,2,FALSE)*'Consumo específico'!B$8*D59)*(1-'EE en Clínicas'!C$32)+(VLOOKUP("Clínicas",'Unidad media'!$A$4:$B$8,2,FALSE)*'Consumo específico'!B$8*D59)*(1-'EE en Clínicas'!$C$7)*'EE en Clínicas'!C$32</f>
        <v>275000</v>
      </c>
      <c r="E74" s="174">
        <f>+(VLOOKUP("Clínicas",'Unidad media'!$A$4:$B$8,2,FALSE)*'Consumo específico'!C$8*E59)*(1-'EE en Clínicas'!D$32)+(VLOOKUP("Clínicas",'Unidad media'!$A$4:$B$8,2,FALSE)*'Consumo específico'!C$8*E59)*(1-'EE en Clínicas'!$C$7)*'EE en Clínicas'!D$32</f>
        <v>275000</v>
      </c>
      <c r="F74" s="174">
        <f>+(VLOOKUP("Clínicas",'Unidad media'!$A$4:$B$8,2,FALSE)*'Consumo específico'!D$8*F59)*(1-'EE en Clínicas'!E$32)+(VLOOKUP("Clínicas",'Unidad media'!$A$4:$B$8,2,FALSE)*'Consumo específico'!D$8*F59)*(1-'EE en Clínicas'!$C$7)*'EE en Clínicas'!E$32</f>
        <v>275000</v>
      </c>
      <c r="G74" s="174">
        <f>+(VLOOKUP("Clínicas",'Unidad media'!$A$4:$B$8,2,FALSE)*'Consumo específico'!E$8*G59)*(1-'EE en Clínicas'!F$32)+(VLOOKUP("Clínicas",'Unidad media'!$A$4:$B$8,2,FALSE)*'Consumo específico'!E$8*G59)*(1-'EE en Clínicas'!$C$7)*'EE en Clínicas'!F$32</f>
        <v>275000</v>
      </c>
      <c r="H74" s="174">
        <f>+(VLOOKUP("Clínicas",'Unidad media'!$A$4:$B$8,2,FALSE)*'Consumo específico'!F$8*H59)*(1-'EE en Clínicas'!G$32)+(VLOOKUP("Clínicas",'Unidad media'!$A$4:$B$8,2,FALSE)*'Consumo específico'!F$8*H59)*(1-'EE en Clínicas'!$C$7)*'EE en Clínicas'!G$32</f>
        <v>275000</v>
      </c>
      <c r="I74" s="174">
        <f>+(VLOOKUP("Clínicas",'Unidad media'!$A$4:$B$8,2,FALSE)*'Consumo específico'!G$8*I59)*(1-'EE en Clínicas'!H$32)+(VLOOKUP("Clínicas",'Unidad media'!$A$4:$B$8,2,FALSE)*'Consumo específico'!G$8*I59)*(1-'EE en Clínicas'!$C$7)*'EE en Clínicas'!H$32</f>
        <v>275000</v>
      </c>
      <c r="J74" s="174">
        <f>+(VLOOKUP("Clínicas",'Unidad media'!$A$4:$B$8,2,FALSE)*'Consumo específico'!H$8*J59)*(1-'EE en Clínicas'!I$32)+(VLOOKUP("Clínicas",'Unidad media'!$A$4:$B$8,2,FALSE)*'Consumo específico'!H$8*J59)*(1-'EE en Clínicas'!$C$7)*'EE en Clínicas'!I$32</f>
        <v>275000</v>
      </c>
      <c r="K74" s="174">
        <f>+(VLOOKUP("Clínicas",'Unidad media'!$A$4:$B$8,2,FALSE)*'Consumo específico'!I$8*K59)*(1-'EE en Clínicas'!J$32)+(VLOOKUP("Clínicas",'Unidad media'!$A$4:$B$8,2,FALSE)*'Consumo específico'!I$8*K59)*(1-'EE en Clínicas'!$C$7)*'EE en Clínicas'!J$32</f>
        <v>275000</v>
      </c>
      <c r="L74" s="174">
        <f>+(VLOOKUP("Clínicas",'Unidad media'!$A$4:$B$8,2,FALSE)*'Consumo específico'!J$8*L59)*(1-'EE en Clínicas'!K$32)+(VLOOKUP("Clínicas",'Unidad media'!$A$4:$B$8,2,FALSE)*'Consumo específico'!J$8*L59)*(1-'EE en Clínicas'!$C$7)*'EE en Clínicas'!K$32</f>
        <v>275000</v>
      </c>
      <c r="M74" s="174">
        <f>+(VLOOKUP("Clínicas",'Unidad media'!$A$4:$B$8,2,FALSE)*'Consumo específico'!K$8*M59)*(1-'EE en Clínicas'!L$32)+(VLOOKUP("Clínicas",'Unidad media'!$A$4:$B$8,2,FALSE)*'Consumo específico'!K$8*M59)*(1-'EE en Clínicas'!$C$7)*'EE en Clínicas'!L$32</f>
        <v>275000</v>
      </c>
      <c r="N74" s="174">
        <f>+(VLOOKUP("Clínicas",'Unidad media'!$A$4:$B$8,2,FALSE)*'Consumo específico'!L$8*N59)*(1-'EE en Clínicas'!M$32)+(VLOOKUP("Clínicas",'Unidad media'!$A$4:$B$8,2,FALSE)*'Consumo específico'!L$8*N59)*(1-'EE en Clínicas'!$C$7)*'EE en Clínicas'!M$32</f>
        <v>275000</v>
      </c>
      <c r="O74" s="174">
        <f>+(VLOOKUP("Clínicas",'Unidad media'!$A$4:$B$8,2,FALSE)*'Consumo específico'!M$8*O59)*(1-'EE en Clínicas'!N$32)+(VLOOKUP("Clínicas",'Unidad media'!$A$4:$B$8,2,FALSE)*'Consumo específico'!M$8*O59)*(1-'EE en Clínicas'!$C$7)*'EE en Clínicas'!N$32</f>
        <v>275000</v>
      </c>
      <c r="P74" s="174">
        <f>+(VLOOKUP("Clínicas",'Unidad media'!$A$4:$B$8,2,FALSE)*'Consumo específico'!N$8*P59)*(1-'EE en Clínicas'!O$32)+(VLOOKUP("Clínicas",'Unidad media'!$A$4:$B$8,2,FALSE)*'Consumo específico'!N$8*P59)*(1-'EE en Clínicas'!$C$7)*'EE en Clínicas'!O$32</f>
        <v>275000</v>
      </c>
      <c r="Q74" s="174">
        <f>+(VLOOKUP("Clínicas",'Unidad media'!$A$4:$B$8,2,FALSE)*'Consumo específico'!O$8*Q59)*(1-'EE en Clínicas'!P$32)+(VLOOKUP("Clínicas",'Unidad media'!$A$4:$B$8,2,FALSE)*'Consumo específico'!O$8*Q59)*(1-'EE en Clínicas'!$C$7)*'EE en Clínicas'!P$32</f>
        <v>275000</v>
      </c>
      <c r="R74" s="174">
        <f>+(VLOOKUP("Clínicas",'Unidad media'!$A$4:$B$8,2,FALSE)*'Consumo específico'!P$8*R59)*(1-'EE en Clínicas'!Q$32)+(VLOOKUP("Clínicas",'Unidad media'!$A$4:$B$8,2,FALSE)*'Consumo específico'!P$8*R59)*(1-'EE en Clínicas'!$C$7)*'EE en Clínicas'!Q$32</f>
        <v>275000</v>
      </c>
      <c r="S74" s="174">
        <f>+(VLOOKUP("Clínicas",'Unidad media'!$A$4:$B$8,2,FALSE)*'Consumo específico'!Q$8*S59)*(1-'EE en Clínicas'!R$32)+(VLOOKUP("Clínicas",'Unidad media'!$A$4:$B$8,2,FALSE)*'Consumo específico'!Q$8*S59)*(1-'EE en Clínicas'!$C$7)*'EE en Clínicas'!R$32</f>
        <v>275000</v>
      </c>
      <c r="T74" s="174">
        <f>+(VLOOKUP("Clínicas",'Unidad media'!$A$4:$B$8,2,FALSE)*'Consumo específico'!R$8*T59)*(1-'EE en Clínicas'!S$32)+(VLOOKUP("Clínicas",'Unidad media'!$A$4:$B$8,2,FALSE)*'Consumo específico'!R$8*T59)*(1-'EE en Clínicas'!$C$7)*'EE en Clínicas'!S$32</f>
        <v>275000</v>
      </c>
      <c r="U74" s="174">
        <f>+(VLOOKUP("Clínicas",'Unidad media'!$A$4:$B$8,2,FALSE)*'Consumo específico'!S$8*U59)*(1-'EE en Clínicas'!T$32)+(VLOOKUP("Clínicas",'Unidad media'!$A$4:$B$8,2,FALSE)*'Consumo específico'!S$8*U59)*(1-'EE en Clínicas'!$C$7)*'EE en Clínicas'!T$32</f>
        <v>275000</v>
      </c>
      <c r="V74" s="174">
        <f>+(VLOOKUP("Clínicas",'Unidad media'!$A$4:$B$8,2,FALSE)*'Consumo específico'!T$8*V59)*(1-'EE en Clínicas'!U$32)+(VLOOKUP("Clínicas",'Unidad media'!$A$4:$B$8,2,FALSE)*'Consumo específico'!T$8*V59)*(1-'EE en Clínicas'!$C$7)*'EE en Clínicas'!U$32</f>
        <v>275000</v>
      </c>
      <c r="W74" s="174">
        <f>+(VLOOKUP("Clínicas",'Unidad media'!$A$4:$B$8,2,FALSE)*'Consumo específico'!U$8*W59)*(1-'EE en Clínicas'!V$32)+(VLOOKUP("Clínicas",'Unidad media'!$A$4:$B$8,2,FALSE)*'Consumo específico'!U$8*W59)*(1-'EE en Clínicas'!$C$7)*'EE en Clínicas'!V$32</f>
        <v>275000</v>
      </c>
      <c r="X74" s="174">
        <f>+(VLOOKUP("Clínicas",'Unidad media'!$A$4:$B$8,2,FALSE)*'Consumo específico'!V$8*X59)*(1-'EE en Clínicas'!W$32)+(VLOOKUP("Clínicas",'Unidad media'!$A$4:$B$8,2,FALSE)*'Consumo específico'!V$8*X59)*(1-'EE en Clínicas'!$C$7)*'EE en Clínicas'!W$32</f>
        <v>275000</v>
      </c>
      <c r="Y74" s="174">
        <f>+(VLOOKUP("Clínicas",'Unidad media'!$A$4:$B$8,2,FALSE)*'Consumo específico'!W$8*Y59)*(1-'EE en Clínicas'!X$32)+(VLOOKUP("Clínicas",'Unidad media'!$A$4:$B$8,2,FALSE)*'Consumo específico'!W$8*Y59)*(1-'EE en Clínicas'!$C$7)*'EE en Clínicas'!X$32</f>
        <v>275000</v>
      </c>
      <c r="Z74" s="174">
        <f>+(VLOOKUP("Clínicas",'Unidad media'!$A$4:$B$8,2,FALSE)*'Consumo específico'!X$8*Z59)*(1-'EE en Clínicas'!Y$32)+(VLOOKUP("Clínicas",'Unidad media'!$A$4:$B$8,2,FALSE)*'Consumo específico'!X$8*Z59)*(1-'EE en Clínicas'!$C$7)*'EE en Clínicas'!Y$32</f>
        <v>275000</v>
      </c>
      <c r="AA74" s="174">
        <f>+(VLOOKUP("Clínicas",'Unidad media'!$A$4:$B$8,2,FALSE)*'Consumo específico'!Y$8*AA59)*(1-'EE en Clínicas'!Z$32)+(VLOOKUP("Clínicas",'Unidad media'!$A$4:$B$8,2,FALSE)*'Consumo específico'!Y$8*AA59)*(1-'EE en Clínicas'!$C$7)*'EE en Clínicas'!Z$32</f>
        <v>275000</v>
      </c>
      <c r="AB74" s="174">
        <f>+(VLOOKUP("Clínicas",'Unidad media'!$A$4:$B$8,2,FALSE)*'Consumo específico'!Z$8*AB59)*(1-'EE en Clínicas'!AA$32)+(VLOOKUP("Clínicas",'Unidad media'!$A$4:$B$8,2,FALSE)*'Consumo específico'!Z$8*AB59)*(1-'EE en Clínicas'!$C$7)*'EE en Clínicas'!AA$32</f>
        <v>275000</v>
      </c>
      <c r="AC74" s="174">
        <f>+(VLOOKUP("Clínicas",'Unidad media'!$A$4:$B$8,2,FALSE)*'Consumo específico'!AA$8*AC59)*(1-'EE en Clínicas'!AB$32)+(VLOOKUP("Clínicas",'Unidad media'!$A$4:$B$8,2,FALSE)*'Consumo específico'!AA$8*AC59)*(1-'EE en Clínicas'!$C$7)*'EE en Clínicas'!AB$32</f>
        <v>275000</v>
      </c>
      <c r="AD74" s="174">
        <f>+(VLOOKUP("Clínicas",'Unidad media'!$A$4:$B$8,2,FALSE)*'Consumo específico'!AB$8*AD59)*(1-'EE en Clínicas'!AC$32)+(VLOOKUP("Clínicas",'Unidad media'!$A$4:$B$8,2,FALSE)*'Consumo específico'!AB$8*AD59)*(1-'EE en Clínicas'!$C$7)*'EE en Clínicas'!AC$32</f>
        <v>275000</v>
      </c>
      <c r="AE74" s="174">
        <f>+(VLOOKUP("Clínicas",'Unidad media'!$A$4:$B$8,2,FALSE)*'Consumo específico'!AC$8*AE59)*(1-'EE en Clínicas'!AD$32)+(VLOOKUP("Clínicas",'Unidad media'!$A$4:$B$8,2,FALSE)*'Consumo específico'!AC$8*AE59)*(1-'EE en Clínicas'!$C$7)*'EE en Clínicas'!AD$32</f>
        <v>275000</v>
      </c>
      <c r="AF74" s="174">
        <f>+(VLOOKUP("Clínicas",'Unidad media'!$A$4:$B$8,2,FALSE)*'Consumo específico'!AD$8*AF59)*(1-'EE en Clínicas'!AE$32)+(VLOOKUP("Clínicas",'Unidad media'!$A$4:$B$8,2,FALSE)*'Consumo específico'!AD$8*AF59)*(1-'EE en Clínicas'!$C$7)*'EE en Clínicas'!AE$32</f>
        <v>275000</v>
      </c>
      <c r="AG74" s="174">
        <f>+(VLOOKUP("Clínicas",'Unidad media'!$A$4:$B$8,2,FALSE)*'Consumo específico'!AE$8*AG59)*(1-'EE en Clínicas'!AF$32)+(VLOOKUP("Clínicas",'Unidad media'!$A$4:$B$8,2,FALSE)*'Consumo específico'!AE$8*AG59)*(1-'EE en Clínicas'!$C$7)*'EE en Clínicas'!AF$32</f>
        <v>275000</v>
      </c>
      <c r="AH74" s="174">
        <f>+(VLOOKUP("Clínicas",'Unidad media'!$A$4:$B$8,2,FALSE)*'Consumo específico'!AF$8*AH59)*(1-'EE en Clínicas'!AG$32)+(VLOOKUP("Clínicas",'Unidad media'!$A$4:$B$8,2,FALSE)*'Consumo específico'!AF$8*AH59)*(1-'EE en Clínicas'!$C$7)*'EE en Clínicas'!AG$32</f>
        <v>275000</v>
      </c>
      <c r="AI74" s="174">
        <f>+(VLOOKUP("Clínicas",'Unidad media'!$A$4:$B$8,2,FALSE)*'Consumo específico'!AG$8*AI59)*(1-'EE en Clínicas'!AH$32)+(VLOOKUP("Clínicas",'Unidad media'!$A$4:$B$8,2,FALSE)*'Consumo específico'!AG$8*AI59)*(1-'EE en Clínicas'!$C$7)*'EE en Clínicas'!AH$32</f>
        <v>275000</v>
      </c>
      <c r="AJ74" s="174">
        <f>+(VLOOKUP("Clínicas",'Unidad media'!$A$4:$B$8,2,FALSE)*'Consumo específico'!AH$8*AJ59)*(1-'EE en Clínicas'!AI$32)+(VLOOKUP("Clínicas",'Unidad media'!$A$4:$B$8,2,FALSE)*'Consumo específico'!AH$8*AJ59)*(1-'EE en Clínicas'!$C$7)*'EE en Clínicas'!AI$32</f>
        <v>275000</v>
      </c>
      <c r="AK74" s="174">
        <f>+(VLOOKUP("Clínicas",'Unidad media'!$A$4:$B$8,2,FALSE)*'Consumo específico'!AI$8*AK59)*(1-'EE en Clínicas'!AJ$32)+(VLOOKUP("Clínicas",'Unidad media'!$A$4:$B$8,2,FALSE)*'Consumo específico'!AI$8*AK59)*(1-'EE en Clínicas'!$C$7)*'EE en Clínicas'!AJ$32</f>
        <v>275000</v>
      </c>
    </row>
    <row r="75" spans="1:37">
      <c r="A75" s="225" t="s">
        <v>12</v>
      </c>
      <c r="B75" s="226" t="s">
        <v>473</v>
      </c>
      <c r="C75" s="227" t="s">
        <v>466</v>
      </c>
      <c r="D75" s="174">
        <f>+(VLOOKUP("Clínicas",'Unidad media'!$A$4:$B$8,2,FALSE)*'Consumo específico'!B$8*D60)*(1-'EE en Clínicas'!C$32)+(VLOOKUP("Clínicas",'Unidad media'!$A$4:$B$8,2,FALSE)*'Consumo específico'!B$8*D60)*(1-'EE en Clínicas'!$C$8)*'EE en Clínicas'!C$32</f>
        <v>715000</v>
      </c>
      <c r="E75" s="174">
        <f>+(VLOOKUP("Clínicas",'Unidad media'!$A$4:$B$8,2,FALSE)*'Consumo específico'!C$8*E60)*(1-'EE en Clínicas'!D$32)+(VLOOKUP("Clínicas",'Unidad media'!$A$4:$B$8,2,FALSE)*'Consumo específico'!C$8*E60)*(1-'EE en Clínicas'!$C$8)*'EE en Clínicas'!D$32</f>
        <v>715000</v>
      </c>
      <c r="F75" s="174">
        <f>+(VLOOKUP("Clínicas",'Unidad media'!$A$4:$B$8,2,FALSE)*'Consumo específico'!D$8*F60)*(1-'EE en Clínicas'!E$32)+(VLOOKUP("Clínicas",'Unidad media'!$A$4:$B$8,2,FALSE)*'Consumo específico'!D$8*F60)*(1-'EE en Clínicas'!$C$8)*'EE en Clínicas'!E$32</f>
        <v>715000</v>
      </c>
      <c r="G75" s="174">
        <f>+(VLOOKUP("Clínicas",'Unidad media'!$A$4:$B$8,2,FALSE)*'Consumo específico'!E$8*G60)*(1-'EE en Clínicas'!F$32)+(VLOOKUP("Clínicas",'Unidad media'!$A$4:$B$8,2,FALSE)*'Consumo específico'!E$8*G60)*(1-'EE en Clínicas'!$C$8)*'EE en Clínicas'!F$32</f>
        <v>715000</v>
      </c>
      <c r="H75" s="174">
        <f>+(VLOOKUP("Clínicas",'Unidad media'!$A$4:$B$8,2,FALSE)*'Consumo específico'!F$8*H60)*(1-'EE en Clínicas'!G$32)+(VLOOKUP("Clínicas",'Unidad media'!$A$4:$B$8,2,FALSE)*'Consumo específico'!F$8*H60)*(1-'EE en Clínicas'!$C$8)*'EE en Clínicas'!G$32</f>
        <v>715000</v>
      </c>
      <c r="I75" s="174">
        <f>+(VLOOKUP("Clínicas",'Unidad media'!$A$4:$B$8,2,FALSE)*'Consumo específico'!G$8*I60)*(1-'EE en Clínicas'!H$32)+(VLOOKUP("Clínicas",'Unidad media'!$A$4:$B$8,2,FALSE)*'Consumo específico'!G$8*I60)*(1-'EE en Clínicas'!$C$8)*'EE en Clínicas'!H$32</f>
        <v>715000</v>
      </c>
      <c r="J75" s="174">
        <f>+(VLOOKUP("Clínicas",'Unidad media'!$A$4:$B$8,2,FALSE)*'Consumo específico'!H$8*J60)*(1-'EE en Clínicas'!I$32)+(VLOOKUP("Clínicas",'Unidad media'!$A$4:$B$8,2,FALSE)*'Consumo específico'!H$8*J60)*(1-'EE en Clínicas'!$C$8)*'EE en Clínicas'!I$32</f>
        <v>715000</v>
      </c>
      <c r="K75" s="174">
        <f>+(VLOOKUP("Clínicas",'Unidad media'!$A$4:$B$8,2,FALSE)*'Consumo específico'!I$8*K60)*(1-'EE en Clínicas'!J$32)+(VLOOKUP("Clínicas",'Unidad media'!$A$4:$B$8,2,FALSE)*'Consumo específico'!I$8*K60)*(1-'EE en Clínicas'!$C$8)*'EE en Clínicas'!J$32</f>
        <v>715000</v>
      </c>
      <c r="L75" s="174">
        <f>+(VLOOKUP("Clínicas",'Unidad media'!$A$4:$B$8,2,FALSE)*'Consumo específico'!J$8*L60)*(1-'EE en Clínicas'!K$32)+(VLOOKUP("Clínicas",'Unidad media'!$A$4:$B$8,2,FALSE)*'Consumo específico'!J$8*L60)*(1-'EE en Clínicas'!$C$8)*'EE en Clínicas'!K$32</f>
        <v>715000</v>
      </c>
      <c r="M75" s="174">
        <f>+(VLOOKUP("Clínicas",'Unidad media'!$A$4:$B$8,2,FALSE)*'Consumo específico'!K$8*M60)*(1-'EE en Clínicas'!L$32)+(VLOOKUP("Clínicas",'Unidad media'!$A$4:$B$8,2,FALSE)*'Consumo específico'!K$8*M60)*(1-'EE en Clínicas'!$C$8)*'EE en Clínicas'!L$32</f>
        <v>715000</v>
      </c>
      <c r="N75" s="174">
        <f>+(VLOOKUP("Clínicas",'Unidad media'!$A$4:$B$8,2,FALSE)*'Consumo específico'!L$8*N60)*(1-'EE en Clínicas'!M$32)+(VLOOKUP("Clínicas",'Unidad media'!$A$4:$B$8,2,FALSE)*'Consumo específico'!L$8*N60)*(1-'EE en Clínicas'!$C$8)*'EE en Clínicas'!M$32</f>
        <v>715000</v>
      </c>
      <c r="O75" s="174">
        <f>+(VLOOKUP("Clínicas",'Unidad media'!$A$4:$B$8,2,FALSE)*'Consumo específico'!M$8*O60)*(1-'EE en Clínicas'!N$32)+(VLOOKUP("Clínicas",'Unidad media'!$A$4:$B$8,2,FALSE)*'Consumo específico'!M$8*O60)*(1-'EE en Clínicas'!$C$8)*'EE en Clínicas'!N$32</f>
        <v>715000</v>
      </c>
      <c r="P75" s="174">
        <f>+(VLOOKUP("Clínicas",'Unidad media'!$A$4:$B$8,2,FALSE)*'Consumo específico'!N$8*P60)*(1-'EE en Clínicas'!O$32)+(VLOOKUP("Clínicas",'Unidad media'!$A$4:$B$8,2,FALSE)*'Consumo específico'!N$8*P60)*(1-'EE en Clínicas'!$C$8)*'EE en Clínicas'!O$32</f>
        <v>715000</v>
      </c>
      <c r="Q75" s="174">
        <f>+(VLOOKUP("Clínicas",'Unidad media'!$A$4:$B$8,2,FALSE)*'Consumo específico'!O$8*Q60)*(1-'EE en Clínicas'!P$32)+(VLOOKUP("Clínicas",'Unidad media'!$A$4:$B$8,2,FALSE)*'Consumo específico'!O$8*Q60)*(1-'EE en Clínicas'!$C$8)*'EE en Clínicas'!P$32</f>
        <v>715000</v>
      </c>
      <c r="R75" s="174">
        <f>+(VLOOKUP("Clínicas",'Unidad media'!$A$4:$B$8,2,FALSE)*'Consumo específico'!P$8*R60)*(1-'EE en Clínicas'!Q$32)+(VLOOKUP("Clínicas",'Unidad media'!$A$4:$B$8,2,FALSE)*'Consumo específico'!P$8*R60)*(1-'EE en Clínicas'!$C$8)*'EE en Clínicas'!Q$32</f>
        <v>715000</v>
      </c>
      <c r="S75" s="174">
        <f>+(VLOOKUP("Clínicas",'Unidad media'!$A$4:$B$8,2,FALSE)*'Consumo específico'!Q$8*S60)*(1-'EE en Clínicas'!R$32)+(VLOOKUP("Clínicas",'Unidad media'!$A$4:$B$8,2,FALSE)*'Consumo específico'!Q$8*S60)*(1-'EE en Clínicas'!$C$8)*'EE en Clínicas'!R$32</f>
        <v>715000</v>
      </c>
      <c r="T75" s="174">
        <f>+(VLOOKUP("Clínicas",'Unidad media'!$A$4:$B$8,2,FALSE)*'Consumo específico'!R$8*T60)*(1-'EE en Clínicas'!S$32)+(VLOOKUP("Clínicas",'Unidad media'!$A$4:$B$8,2,FALSE)*'Consumo específico'!R$8*T60)*(1-'EE en Clínicas'!$C$8)*'EE en Clínicas'!S$32</f>
        <v>715000</v>
      </c>
      <c r="U75" s="174">
        <f>+(VLOOKUP("Clínicas",'Unidad media'!$A$4:$B$8,2,FALSE)*'Consumo específico'!S$8*U60)*(1-'EE en Clínicas'!T$32)+(VLOOKUP("Clínicas",'Unidad media'!$A$4:$B$8,2,FALSE)*'Consumo específico'!S$8*U60)*(1-'EE en Clínicas'!$C$8)*'EE en Clínicas'!T$32</f>
        <v>715000</v>
      </c>
      <c r="V75" s="174">
        <f>+(VLOOKUP("Clínicas",'Unidad media'!$A$4:$B$8,2,FALSE)*'Consumo específico'!T$8*V60)*(1-'EE en Clínicas'!U$32)+(VLOOKUP("Clínicas",'Unidad media'!$A$4:$B$8,2,FALSE)*'Consumo específico'!T$8*V60)*(1-'EE en Clínicas'!$C$8)*'EE en Clínicas'!U$32</f>
        <v>715000</v>
      </c>
      <c r="W75" s="174">
        <f>+(VLOOKUP("Clínicas",'Unidad media'!$A$4:$B$8,2,FALSE)*'Consumo específico'!U$8*W60)*(1-'EE en Clínicas'!V$32)+(VLOOKUP("Clínicas",'Unidad media'!$A$4:$B$8,2,FALSE)*'Consumo específico'!U$8*W60)*(1-'EE en Clínicas'!$C$8)*'EE en Clínicas'!V$32</f>
        <v>715000</v>
      </c>
      <c r="X75" s="174">
        <f>+(VLOOKUP("Clínicas",'Unidad media'!$A$4:$B$8,2,FALSE)*'Consumo específico'!V$8*X60)*(1-'EE en Clínicas'!W$32)+(VLOOKUP("Clínicas",'Unidad media'!$A$4:$B$8,2,FALSE)*'Consumo específico'!V$8*X60)*(1-'EE en Clínicas'!$C$8)*'EE en Clínicas'!W$32</f>
        <v>715000</v>
      </c>
      <c r="Y75" s="174">
        <f>+(VLOOKUP("Clínicas",'Unidad media'!$A$4:$B$8,2,FALSE)*'Consumo específico'!W$8*Y60)*(1-'EE en Clínicas'!X$32)+(VLOOKUP("Clínicas",'Unidad media'!$A$4:$B$8,2,FALSE)*'Consumo específico'!W$8*Y60)*(1-'EE en Clínicas'!$C$8)*'EE en Clínicas'!X$32</f>
        <v>715000</v>
      </c>
      <c r="Z75" s="174">
        <f>+(VLOOKUP("Clínicas",'Unidad media'!$A$4:$B$8,2,FALSE)*'Consumo específico'!X$8*Z60)*(1-'EE en Clínicas'!Y$32)+(VLOOKUP("Clínicas",'Unidad media'!$A$4:$B$8,2,FALSE)*'Consumo específico'!X$8*Z60)*(1-'EE en Clínicas'!$C$8)*'EE en Clínicas'!Y$32</f>
        <v>715000</v>
      </c>
      <c r="AA75" s="174">
        <f>+(VLOOKUP("Clínicas",'Unidad media'!$A$4:$B$8,2,FALSE)*'Consumo específico'!Y$8*AA60)*(1-'EE en Clínicas'!Z$32)+(VLOOKUP("Clínicas",'Unidad media'!$A$4:$B$8,2,FALSE)*'Consumo específico'!Y$8*AA60)*(1-'EE en Clínicas'!$C$8)*'EE en Clínicas'!Z$32</f>
        <v>715000</v>
      </c>
      <c r="AB75" s="174">
        <f>+(VLOOKUP("Clínicas",'Unidad media'!$A$4:$B$8,2,FALSE)*'Consumo específico'!Z$8*AB60)*(1-'EE en Clínicas'!AA$32)+(VLOOKUP("Clínicas",'Unidad media'!$A$4:$B$8,2,FALSE)*'Consumo específico'!Z$8*AB60)*(1-'EE en Clínicas'!$C$8)*'EE en Clínicas'!AA$32</f>
        <v>715000</v>
      </c>
      <c r="AC75" s="174">
        <f>+(VLOOKUP("Clínicas",'Unidad media'!$A$4:$B$8,2,FALSE)*'Consumo específico'!AA$8*AC60)*(1-'EE en Clínicas'!AB$32)+(VLOOKUP("Clínicas",'Unidad media'!$A$4:$B$8,2,FALSE)*'Consumo específico'!AA$8*AC60)*(1-'EE en Clínicas'!$C$8)*'EE en Clínicas'!AB$32</f>
        <v>715000</v>
      </c>
      <c r="AD75" s="174">
        <f>+(VLOOKUP("Clínicas",'Unidad media'!$A$4:$B$8,2,FALSE)*'Consumo específico'!AB$8*AD60)*(1-'EE en Clínicas'!AC$32)+(VLOOKUP("Clínicas",'Unidad media'!$A$4:$B$8,2,FALSE)*'Consumo específico'!AB$8*AD60)*(1-'EE en Clínicas'!$C$8)*'EE en Clínicas'!AC$32</f>
        <v>715000</v>
      </c>
      <c r="AE75" s="174">
        <f>+(VLOOKUP("Clínicas",'Unidad media'!$A$4:$B$8,2,FALSE)*'Consumo específico'!AC$8*AE60)*(1-'EE en Clínicas'!AD$32)+(VLOOKUP("Clínicas",'Unidad media'!$A$4:$B$8,2,FALSE)*'Consumo específico'!AC$8*AE60)*(1-'EE en Clínicas'!$C$8)*'EE en Clínicas'!AD$32</f>
        <v>715000</v>
      </c>
      <c r="AF75" s="174">
        <f>+(VLOOKUP("Clínicas",'Unidad media'!$A$4:$B$8,2,FALSE)*'Consumo específico'!AD$8*AF60)*(1-'EE en Clínicas'!AE$32)+(VLOOKUP("Clínicas",'Unidad media'!$A$4:$B$8,2,FALSE)*'Consumo específico'!AD$8*AF60)*(1-'EE en Clínicas'!$C$8)*'EE en Clínicas'!AE$32</f>
        <v>715000</v>
      </c>
      <c r="AG75" s="174">
        <f>+(VLOOKUP("Clínicas",'Unidad media'!$A$4:$B$8,2,FALSE)*'Consumo específico'!AE$8*AG60)*(1-'EE en Clínicas'!AF$32)+(VLOOKUP("Clínicas",'Unidad media'!$A$4:$B$8,2,FALSE)*'Consumo específico'!AE$8*AG60)*(1-'EE en Clínicas'!$C$8)*'EE en Clínicas'!AF$32</f>
        <v>715000</v>
      </c>
      <c r="AH75" s="174">
        <f>+(VLOOKUP("Clínicas",'Unidad media'!$A$4:$B$8,2,FALSE)*'Consumo específico'!AF$8*AH60)*(1-'EE en Clínicas'!AG$32)+(VLOOKUP("Clínicas",'Unidad media'!$A$4:$B$8,2,FALSE)*'Consumo específico'!AF$8*AH60)*(1-'EE en Clínicas'!$C$8)*'EE en Clínicas'!AG$32</f>
        <v>715000</v>
      </c>
      <c r="AI75" s="174">
        <f>+(VLOOKUP("Clínicas",'Unidad media'!$A$4:$B$8,2,FALSE)*'Consumo específico'!AG$8*AI60)*(1-'EE en Clínicas'!AH$32)+(VLOOKUP("Clínicas",'Unidad media'!$A$4:$B$8,2,FALSE)*'Consumo específico'!AG$8*AI60)*(1-'EE en Clínicas'!$C$8)*'EE en Clínicas'!AH$32</f>
        <v>715000</v>
      </c>
      <c r="AJ75" s="174">
        <f>+(VLOOKUP("Clínicas",'Unidad media'!$A$4:$B$8,2,FALSE)*'Consumo específico'!AH$8*AJ60)*(1-'EE en Clínicas'!AI$32)+(VLOOKUP("Clínicas",'Unidad media'!$A$4:$B$8,2,FALSE)*'Consumo específico'!AH$8*AJ60)*(1-'EE en Clínicas'!$C$8)*'EE en Clínicas'!AI$32</f>
        <v>715000</v>
      </c>
      <c r="AK75" s="174">
        <f>+(VLOOKUP("Clínicas",'Unidad media'!$A$4:$B$8,2,FALSE)*'Consumo específico'!AI$8*AK60)*(1-'EE en Clínicas'!AJ$32)+(VLOOKUP("Clínicas",'Unidad media'!$A$4:$B$8,2,FALSE)*'Consumo específico'!AI$8*AK60)*(1-'EE en Clínicas'!$C$8)*'EE en Clínicas'!AJ$32</f>
        <v>715000</v>
      </c>
    </row>
    <row r="76" spans="1:37">
      <c r="A76" s="225" t="s">
        <v>91</v>
      </c>
      <c r="B76" s="226" t="s">
        <v>473</v>
      </c>
      <c r="C76" s="227" t="s">
        <v>466</v>
      </c>
      <c r="D76" s="174">
        <f>+(VLOOKUP("Clínicas",'Unidad media'!$A$4:$B$8,2,FALSE)*'Consumo específico'!B$8*D61)*(1-'EE en Clínicas'!C$32)+(VLOOKUP("Clínicas",'Unidad media'!$A$4:$B$8,2,FALSE)*'Consumo específico'!B$8*D61)*(1-'EE en Clínicas'!$C$8)*'EE en Clínicas'!C$32</f>
        <v>440000</v>
      </c>
      <c r="E76" s="174">
        <f>+(VLOOKUP("Clínicas",'Unidad media'!$A$4:$B$8,2,FALSE)*'Consumo específico'!C$8*E61)*(1-'EE en Clínicas'!D$32)+(VLOOKUP("Clínicas",'Unidad media'!$A$4:$B$8,2,FALSE)*'Consumo específico'!C$8*E61)*(1-'EE en Clínicas'!$C$8)*'EE en Clínicas'!D$32</f>
        <v>440000</v>
      </c>
      <c r="F76" s="174">
        <f>+(VLOOKUP("Clínicas",'Unidad media'!$A$4:$B$8,2,FALSE)*'Consumo específico'!D$8*F61)*(1-'EE en Clínicas'!E$32)+(VLOOKUP("Clínicas",'Unidad media'!$A$4:$B$8,2,FALSE)*'Consumo específico'!D$8*F61)*(1-'EE en Clínicas'!$C$8)*'EE en Clínicas'!E$32</f>
        <v>440000</v>
      </c>
      <c r="G76" s="174">
        <f>+(VLOOKUP("Clínicas",'Unidad media'!$A$4:$B$8,2,FALSE)*'Consumo específico'!E$8*G61)*(1-'EE en Clínicas'!F$32)+(VLOOKUP("Clínicas",'Unidad media'!$A$4:$B$8,2,FALSE)*'Consumo específico'!E$8*G61)*(1-'EE en Clínicas'!$C$8)*'EE en Clínicas'!F$32</f>
        <v>440000</v>
      </c>
      <c r="H76" s="174">
        <f>+(VLOOKUP("Clínicas",'Unidad media'!$A$4:$B$8,2,FALSE)*'Consumo específico'!F$8*H61)*(1-'EE en Clínicas'!G$32)+(VLOOKUP("Clínicas",'Unidad media'!$A$4:$B$8,2,FALSE)*'Consumo específico'!F$8*H61)*(1-'EE en Clínicas'!$C$8)*'EE en Clínicas'!G$32</f>
        <v>440000</v>
      </c>
      <c r="I76" s="174">
        <f>+(VLOOKUP("Clínicas",'Unidad media'!$A$4:$B$8,2,FALSE)*'Consumo específico'!G$8*I61)*(1-'EE en Clínicas'!H$32)+(VLOOKUP("Clínicas",'Unidad media'!$A$4:$B$8,2,FALSE)*'Consumo específico'!G$8*I61)*(1-'EE en Clínicas'!$C$8)*'EE en Clínicas'!H$32</f>
        <v>440000</v>
      </c>
      <c r="J76" s="174">
        <f>+(VLOOKUP("Clínicas",'Unidad media'!$A$4:$B$8,2,FALSE)*'Consumo específico'!H$8*J61)*(1-'EE en Clínicas'!I$32)+(VLOOKUP("Clínicas",'Unidad media'!$A$4:$B$8,2,FALSE)*'Consumo específico'!H$8*J61)*(1-'EE en Clínicas'!$C$8)*'EE en Clínicas'!I$32</f>
        <v>440000</v>
      </c>
      <c r="K76" s="174">
        <f>+(VLOOKUP("Clínicas",'Unidad media'!$A$4:$B$8,2,FALSE)*'Consumo específico'!I$8*K61)*(1-'EE en Clínicas'!J$32)+(VLOOKUP("Clínicas",'Unidad media'!$A$4:$B$8,2,FALSE)*'Consumo específico'!I$8*K61)*(1-'EE en Clínicas'!$C$8)*'EE en Clínicas'!J$32</f>
        <v>440000</v>
      </c>
      <c r="L76" s="174">
        <f>+(VLOOKUP("Clínicas",'Unidad media'!$A$4:$B$8,2,FALSE)*'Consumo específico'!J$8*L61)*(1-'EE en Clínicas'!K$32)+(VLOOKUP("Clínicas",'Unidad media'!$A$4:$B$8,2,FALSE)*'Consumo específico'!J$8*L61)*(1-'EE en Clínicas'!$C$8)*'EE en Clínicas'!K$32</f>
        <v>440000</v>
      </c>
      <c r="M76" s="174">
        <f>+(VLOOKUP("Clínicas",'Unidad media'!$A$4:$B$8,2,FALSE)*'Consumo específico'!K$8*M61)*(1-'EE en Clínicas'!L$32)+(VLOOKUP("Clínicas",'Unidad media'!$A$4:$B$8,2,FALSE)*'Consumo específico'!K$8*M61)*(1-'EE en Clínicas'!$C$8)*'EE en Clínicas'!L$32</f>
        <v>440000</v>
      </c>
      <c r="N76" s="174">
        <f>+(VLOOKUP("Clínicas",'Unidad media'!$A$4:$B$8,2,FALSE)*'Consumo específico'!L$8*N61)*(1-'EE en Clínicas'!M$32)+(VLOOKUP("Clínicas",'Unidad media'!$A$4:$B$8,2,FALSE)*'Consumo específico'!L$8*N61)*(1-'EE en Clínicas'!$C$8)*'EE en Clínicas'!M$32</f>
        <v>440000</v>
      </c>
      <c r="O76" s="174">
        <f>+(VLOOKUP("Clínicas",'Unidad media'!$A$4:$B$8,2,FALSE)*'Consumo específico'!M$8*O61)*(1-'EE en Clínicas'!N$32)+(VLOOKUP("Clínicas",'Unidad media'!$A$4:$B$8,2,FALSE)*'Consumo específico'!M$8*O61)*(1-'EE en Clínicas'!$C$8)*'EE en Clínicas'!N$32</f>
        <v>440000</v>
      </c>
      <c r="P76" s="174">
        <f>+(VLOOKUP("Clínicas",'Unidad media'!$A$4:$B$8,2,FALSE)*'Consumo específico'!N$8*P61)*(1-'EE en Clínicas'!O$32)+(VLOOKUP("Clínicas",'Unidad media'!$A$4:$B$8,2,FALSE)*'Consumo específico'!N$8*P61)*(1-'EE en Clínicas'!$C$8)*'EE en Clínicas'!O$32</f>
        <v>440000</v>
      </c>
      <c r="Q76" s="174">
        <f>+(VLOOKUP("Clínicas",'Unidad media'!$A$4:$B$8,2,FALSE)*'Consumo específico'!O$8*Q61)*(1-'EE en Clínicas'!P$32)+(VLOOKUP("Clínicas",'Unidad media'!$A$4:$B$8,2,FALSE)*'Consumo específico'!O$8*Q61)*(1-'EE en Clínicas'!$C$8)*'EE en Clínicas'!P$32</f>
        <v>440000</v>
      </c>
      <c r="R76" s="174">
        <f>+(VLOOKUP("Clínicas",'Unidad media'!$A$4:$B$8,2,FALSE)*'Consumo específico'!P$8*R61)*(1-'EE en Clínicas'!Q$32)+(VLOOKUP("Clínicas",'Unidad media'!$A$4:$B$8,2,FALSE)*'Consumo específico'!P$8*R61)*(1-'EE en Clínicas'!$C$8)*'EE en Clínicas'!Q$32</f>
        <v>440000</v>
      </c>
      <c r="S76" s="174">
        <f>+(VLOOKUP("Clínicas",'Unidad media'!$A$4:$B$8,2,FALSE)*'Consumo específico'!Q$8*S61)*(1-'EE en Clínicas'!R$32)+(VLOOKUP("Clínicas",'Unidad media'!$A$4:$B$8,2,FALSE)*'Consumo específico'!Q$8*S61)*(1-'EE en Clínicas'!$C$8)*'EE en Clínicas'!R$32</f>
        <v>440000</v>
      </c>
      <c r="T76" s="174">
        <f>+(VLOOKUP("Clínicas",'Unidad media'!$A$4:$B$8,2,FALSE)*'Consumo específico'!R$8*T61)*(1-'EE en Clínicas'!S$32)+(VLOOKUP("Clínicas",'Unidad media'!$A$4:$B$8,2,FALSE)*'Consumo específico'!R$8*T61)*(1-'EE en Clínicas'!$C$8)*'EE en Clínicas'!S$32</f>
        <v>440000</v>
      </c>
      <c r="U76" s="174">
        <f>+(VLOOKUP("Clínicas",'Unidad media'!$A$4:$B$8,2,FALSE)*'Consumo específico'!S$8*U61)*(1-'EE en Clínicas'!T$32)+(VLOOKUP("Clínicas",'Unidad media'!$A$4:$B$8,2,FALSE)*'Consumo específico'!S$8*U61)*(1-'EE en Clínicas'!$C$8)*'EE en Clínicas'!T$32</f>
        <v>440000</v>
      </c>
      <c r="V76" s="174">
        <f>+(VLOOKUP("Clínicas",'Unidad media'!$A$4:$B$8,2,FALSE)*'Consumo específico'!T$8*V61)*(1-'EE en Clínicas'!U$32)+(VLOOKUP("Clínicas",'Unidad media'!$A$4:$B$8,2,FALSE)*'Consumo específico'!T$8*V61)*(1-'EE en Clínicas'!$C$8)*'EE en Clínicas'!U$32</f>
        <v>440000</v>
      </c>
      <c r="W76" s="174">
        <f>+(VLOOKUP("Clínicas",'Unidad media'!$A$4:$B$8,2,FALSE)*'Consumo específico'!U$8*W61)*(1-'EE en Clínicas'!V$32)+(VLOOKUP("Clínicas",'Unidad media'!$A$4:$B$8,2,FALSE)*'Consumo específico'!U$8*W61)*(1-'EE en Clínicas'!$C$8)*'EE en Clínicas'!V$32</f>
        <v>440000</v>
      </c>
      <c r="X76" s="174">
        <f>+(VLOOKUP("Clínicas",'Unidad media'!$A$4:$B$8,2,FALSE)*'Consumo específico'!V$8*X61)*(1-'EE en Clínicas'!W$32)+(VLOOKUP("Clínicas",'Unidad media'!$A$4:$B$8,2,FALSE)*'Consumo específico'!V$8*X61)*(1-'EE en Clínicas'!$C$8)*'EE en Clínicas'!W$32</f>
        <v>440000</v>
      </c>
      <c r="Y76" s="174">
        <f>+(VLOOKUP("Clínicas",'Unidad media'!$A$4:$B$8,2,FALSE)*'Consumo específico'!W$8*Y61)*(1-'EE en Clínicas'!X$32)+(VLOOKUP("Clínicas",'Unidad media'!$A$4:$B$8,2,FALSE)*'Consumo específico'!W$8*Y61)*(1-'EE en Clínicas'!$C$8)*'EE en Clínicas'!X$32</f>
        <v>440000</v>
      </c>
      <c r="Z76" s="174">
        <f>+(VLOOKUP("Clínicas",'Unidad media'!$A$4:$B$8,2,FALSE)*'Consumo específico'!X$8*Z61)*(1-'EE en Clínicas'!Y$32)+(VLOOKUP("Clínicas",'Unidad media'!$A$4:$B$8,2,FALSE)*'Consumo específico'!X$8*Z61)*(1-'EE en Clínicas'!$C$8)*'EE en Clínicas'!Y$32</f>
        <v>440000</v>
      </c>
      <c r="AA76" s="174">
        <f>+(VLOOKUP("Clínicas",'Unidad media'!$A$4:$B$8,2,FALSE)*'Consumo específico'!Y$8*AA61)*(1-'EE en Clínicas'!Z$32)+(VLOOKUP("Clínicas",'Unidad media'!$A$4:$B$8,2,FALSE)*'Consumo específico'!Y$8*AA61)*(1-'EE en Clínicas'!$C$8)*'EE en Clínicas'!Z$32</f>
        <v>440000</v>
      </c>
      <c r="AB76" s="174">
        <f>+(VLOOKUP("Clínicas",'Unidad media'!$A$4:$B$8,2,FALSE)*'Consumo específico'!Z$8*AB61)*(1-'EE en Clínicas'!AA$32)+(VLOOKUP("Clínicas",'Unidad media'!$A$4:$B$8,2,FALSE)*'Consumo específico'!Z$8*AB61)*(1-'EE en Clínicas'!$C$8)*'EE en Clínicas'!AA$32</f>
        <v>440000</v>
      </c>
      <c r="AC76" s="174">
        <f>+(VLOOKUP("Clínicas",'Unidad media'!$A$4:$B$8,2,FALSE)*'Consumo específico'!AA$8*AC61)*(1-'EE en Clínicas'!AB$32)+(VLOOKUP("Clínicas",'Unidad media'!$A$4:$B$8,2,FALSE)*'Consumo específico'!AA$8*AC61)*(1-'EE en Clínicas'!$C$8)*'EE en Clínicas'!AB$32</f>
        <v>440000</v>
      </c>
      <c r="AD76" s="174">
        <f>+(VLOOKUP("Clínicas",'Unidad media'!$A$4:$B$8,2,FALSE)*'Consumo específico'!AB$8*AD61)*(1-'EE en Clínicas'!AC$32)+(VLOOKUP("Clínicas",'Unidad media'!$A$4:$B$8,2,FALSE)*'Consumo específico'!AB$8*AD61)*(1-'EE en Clínicas'!$C$8)*'EE en Clínicas'!AC$32</f>
        <v>440000</v>
      </c>
      <c r="AE76" s="174">
        <f>+(VLOOKUP("Clínicas",'Unidad media'!$A$4:$B$8,2,FALSE)*'Consumo específico'!AC$8*AE61)*(1-'EE en Clínicas'!AD$32)+(VLOOKUP("Clínicas",'Unidad media'!$A$4:$B$8,2,FALSE)*'Consumo específico'!AC$8*AE61)*(1-'EE en Clínicas'!$C$8)*'EE en Clínicas'!AD$32</f>
        <v>440000</v>
      </c>
      <c r="AF76" s="174">
        <f>+(VLOOKUP("Clínicas",'Unidad media'!$A$4:$B$8,2,FALSE)*'Consumo específico'!AD$8*AF61)*(1-'EE en Clínicas'!AE$32)+(VLOOKUP("Clínicas",'Unidad media'!$A$4:$B$8,2,FALSE)*'Consumo específico'!AD$8*AF61)*(1-'EE en Clínicas'!$C$8)*'EE en Clínicas'!AE$32</f>
        <v>440000</v>
      </c>
      <c r="AG76" s="174">
        <f>+(VLOOKUP("Clínicas",'Unidad media'!$A$4:$B$8,2,FALSE)*'Consumo específico'!AE$8*AG61)*(1-'EE en Clínicas'!AF$32)+(VLOOKUP("Clínicas",'Unidad media'!$A$4:$B$8,2,FALSE)*'Consumo específico'!AE$8*AG61)*(1-'EE en Clínicas'!$C$8)*'EE en Clínicas'!AF$32</f>
        <v>440000</v>
      </c>
      <c r="AH76" s="174">
        <f>+(VLOOKUP("Clínicas",'Unidad media'!$A$4:$B$8,2,FALSE)*'Consumo específico'!AF$8*AH61)*(1-'EE en Clínicas'!AG$32)+(VLOOKUP("Clínicas",'Unidad media'!$A$4:$B$8,2,FALSE)*'Consumo específico'!AF$8*AH61)*(1-'EE en Clínicas'!$C$8)*'EE en Clínicas'!AG$32</f>
        <v>440000</v>
      </c>
      <c r="AI76" s="174">
        <f>+(VLOOKUP("Clínicas",'Unidad media'!$A$4:$B$8,2,FALSE)*'Consumo específico'!AG$8*AI61)*(1-'EE en Clínicas'!AH$32)+(VLOOKUP("Clínicas",'Unidad media'!$A$4:$B$8,2,FALSE)*'Consumo específico'!AG$8*AI61)*(1-'EE en Clínicas'!$C$8)*'EE en Clínicas'!AH$32</f>
        <v>440000</v>
      </c>
      <c r="AJ76" s="174">
        <f>+(VLOOKUP("Clínicas",'Unidad media'!$A$4:$B$8,2,FALSE)*'Consumo específico'!AH$8*AJ61)*(1-'EE en Clínicas'!AI$32)+(VLOOKUP("Clínicas",'Unidad media'!$A$4:$B$8,2,FALSE)*'Consumo específico'!AH$8*AJ61)*(1-'EE en Clínicas'!$C$8)*'EE en Clínicas'!AI$32</f>
        <v>440000</v>
      </c>
      <c r="AK76" s="174">
        <f>+(VLOOKUP("Clínicas",'Unidad media'!$A$4:$B$8,2,FALSE)*'Consumo específico'!AI$8*AK61)*(1-'EE en Clínicas'!AJ$32)+(VLOOKUP("Clínicas",'Unidad media'!$A$4:$B$8,2,FALSE)*'Consumo específico'!AI$8*AK61)*(1-'EE en Clínicas'!$C$8)*'EE en Clínicas'!AJ$32</f>
        <v>440000</v>
      </c>
    </row>
    <row r="77" spans="1:37">
      <c r="A77" s="225" t="s">
        <v>86</v>
      </c>
      <c r="B77" s="226" t="s">
        <v>473</v>
      </c>
      <c r="C77" s="227" t="s">
        <v>466</v>
      </c>
      <c r="D77" s="174">
        <f>+VLOOKUP("Clínicas",'Unidad media'!$A$4:$B$8,2,FALSE)*'Consumo específico'!B$8*D62</f>
        <v>550000</v>
      </c>
      <c r="E77" s="174">
        <f>+VLOOKUP("Clínicas",'Unidad media'!$A$4:$B$8,2,FALSE)*'Consumo específico'!C$8*E62</f>
        <v>550000</v>
      </c>
      <c r="F77" s="174">
        <f>+VLOOKUP("Clínicas",'Unidad media'!$A$4:$B$8,2,FALSE)*'Consumo específico'!D$8*F62</f>
        <v>550000</v>
      </c>
      <c r="G77" s="174">
        <f>+VLOOKUP("Clínicas",'Unidad media'!$A$4:$B$8,2,FALSE)*'Consumo específico'!E$8*G62</f>
        <v>550000</v>
      </c>
      <c r="H77" s="174">
        <f>+VLOOKUP("Clínicas",'Unidad media'!$A$4:$B$8,2,FALSE)*'Consumo específico'!F$8*H62</f>
        <v>550000</v>
      </c>
      <c r="I77" s="174">
        <f>+VLOOKUP("Clínicas",'Unidad media'!$A$4:$B$8,2,FALSE)*'Consumo específico'!G$8*I62</f>
        <v>550000</v>
      </c>
      <c r="J77" s="174">
        <f>+VLOOKUP("Clínicas",'Unidad media'!$A$4:$B$8,2,FALSE)*'Consumo específico'!H$8*J62</f>
        <v>550000</v>
      </c>
      <c r="K77" s="174">
        <f>+VLOOKUP("Clínicas",'Unidad media'!$A$4:$B$8,2,FALSE)*'Consumo específico'!I$8*K62</f>
        <v>550000</v>
      </c>
      <c r="L77" s="174">
        <f>+VLOOKUP("Clínicas",'Unidad media'!$A$4:$B$8,2,FALSE)*'Consumo específico'!J$8*L62</f>
        <v>550000</v>
      </c>
      <c r="M77" s="174">
        <f>+VLOOKUP("Clínicas",'Unidad media'!$A$4:$B$8,2,FALSE)*'Consumo específico'!K$8*M62</f>
        <v>550000</v>
      </c>
      <c r="N77" s="174">
        <f>+VLOOKUP("Clínicas",'Unidad media'!$A$4:$B$8,2,FALSE)*'Consumo específico'!L$8*N62</f>
        <v>550000</v>
      </c>
      <c r="O77" s="174">
        <f>+VLOOKUP("Clínicas",'Unidad media'!$A$4:$B$8,2,FALSE)*'Consumo específico'!M$8*O62</f>
        <v>550000</v>
      </c>
      <c r="P77" s="174">
        <f>+VLOOKUP("Clínicas",'Unidad media'!$A$4:$B$8,2,FALSE)*'Consumo específico'!N$8*P62</f>
        <v>550000</v>
      </c>
      <c r="Q77" s="174">
        <f>+VLOOKUP("Clínicas",'Unidad media'!$A$4:$B$8,2,FALSE)*'Consumo específico'!O$8*Q62</f>
        <v>550000</v>
      </c>
      <c r="R77" s="174">
        <f>+VLOOKUP("Clínicas",'Unidad media'!$A$4:$B$8,2,FALSE)*'Consumo específico'!P$8*R62</f>
        <v>550000</v>
      </c>
      <c r="S77" s="174">
        <f>+VLOOKUP("Clínicas",'Unidad media'!$A$4:$B$8,2,FALSE)*'Consumo específico'!Q$8*S62</f>
        <v>550000</v>
      </c>
      <c r="T77" s="174">
        <f>+VLOOKUP("Clínicas",'Unidad media'!$A$4:$B$8,2,FALSE)*'Consumo específico'!R$8*T62</f>
        <v>550000</v>
      </c>
      <c r="U77" s="174">
        <f>+VLOOKUP("Clínicas",'Unidad media'!$A$4:$B$8,2,FALSE)*'Consumo específico'!S$8*U62</f>
        <v>550000</v>
      </c>
      <c r="V77" s="174">
        <f>+VLOOKUP("Clínicas",'Unidad media'!$A$4:$B$8,2,FALSE)*'Consumo específico'!T$8*V62</f>
        <v>550000</v>
      </c>
      <c r="W77" s="174">
        <f>+VLOOKUP("Clínicas",'Unidad media'!$A$4:$B$8,2,FALSE)*'Consumo específico'!U$8*W62</f>
        <v>550000</v>
      </c>
      <c r="X77" s="174">
        <f>+VLOOKUP("Clínicas",'Unidad media'!$A$4:$B$8,2,FALSE)*'Consumo específico'!V$8*X62</f>
        <v>550000</v>
      </c>
      <c r="Y77" s="174">
        <f>+VLOOKUP("Clínicas",'Unidad media'!$A$4:$B$8,2,FALSE)*'Consumo específico'!W$8*Y62</f>
        <v>550000</v>
      </c>
      <c r="Z77" s="174">
        <f>+VLOOKUP("Clínicas",'Unidad media'!$A$4:$B$8,2,FALSE)*'Consumo específico'!X$8*Z62</f>
        <v>550000</v>
      </c>
      <c r="AA77" s="174">
        <f>+VLOOKUP("Clínicas",'Unidad media'!$A$4:$B$8,2,FALSE)*'Consumo específico'!Y$8*AA62</f>
        <v>550000</v>
      </c>
      <c r="AB77" s="174">
        <f>+VLOOKUP("Clínicas",'Unidad media'!$A$4:$B$8,2,FALSE)*'Consumo específico'!Z$8*AB62</f>
        <v>550000</v>
      </c>
      <c r="AC77" s="174">
        <f>+VLOOKUP("Clínicas",'Unidad media'!$A$4:$B$8,2,FALSE)*'Consumo específico'!AA$8*AC62</f>
        <v>550000</v>
      </c>
      <c r="AD77" s="174">
        <f>+VLOOKUP("Clínicas",'Unidad media'!$A$4:$B$8,2,FALSE)*'Consumo específico'!AB$8*AD62</f>
        <v>550000</v>
      </c>
      <c r="AE77" s="174">
        <f>+VLOOKUP("Clínicas",'Unidad media'!$A$4:$B$8,2,FALSE)*'Consumo específico'!AC$8*AE62</f>
        <v>550000</v>
      </c>
      <c r="AF77" s="174">
        <f>+VLOOKUP("Clínicas",'Unidad media'!$A$4:$B$8,2,FALSE)*'Consumo específico'!AD$8*AF62</f>
        <v>550000</v>
      </c>
      <c r="AG77" s="174">
        <f>+VLOOKUP("Clínicas",'Unidad media'!$A$4:$B$8,2,FALSE)*'Consumo específico'!AE$8*AG62</f>
        <v>550000</v>
      </c>
      <c r="AH77" s="174">
        <f>+VLOOKUP("Clínicas",'Unidad media'!$A$4:$B$8,2,FALSE)*'Consumo específico'!AF$8*AH62</f>
        <v>550000</v>
      </c>
      <c r="AI77" s="174">
        <f>+VLOOKUP("Clínicas",'Unidad media'!$A$4:$B$8,2,FALSE)*'Consumo específico'!AG$8*AI62</f>
        <v>550000</v>
      </c>
      <c r="AJ77" s="174">
        <f>+VLOOKUP("Clínicas",'Unidad media'!$A$4:$B$8,2,FALSE)*'Consumo específico'!AH$8*AJ62</f>
        <v>550000</v>
      </c>
      <c r="AK77" s="174">
        <f>+VLOOKUP("Clínicas",'Unidad media'!$A$4:$B$8,2,FALSE)*'Consumo específico'!AI$8*AK62</f>
        <v>550000</v>
      </c>
    </row>
    <row r="78" spans="1:37">
      <c r="A78" s="225" t="s">
        <v>8</v>
      </c>
      <c r="B78" s="226" t="s">
        <v>473</v>
      </c>
      <c r="C78" s="227" t="s">
        <v>466</v>
      </c>
      <c r="D78" s="174">
        <f>+VLOOKUP("Clínicas",'Unidad media'!$A$4:$B$8,2,FALSE)*'Consumo específico'!B$8*D63</f>
        <v>110000</v>
      </c>
      <c r="E78" s="174">
        <f>+VLOOKUP("Clínicas",'Unidad media'!$A$4:$B$8,2,FALSE)*'Consumo específico'!C$8*E63</f>
        <v>110000</v>
      </c>
      <c r="F78" s="174">
        <f>+VLOOKUP("Clínicas",'Unidad media'!$A$4:$B$8,2,FALSE)*'Consumo específico'!D$8*F63</f>
        <v>110000</v>
      </c>
      <c r="G78" s="174">
        <f>+VLOOKUP("Clínicas",'Unidad media'!$A$4:$B$8,2,FALSE)*'Consumo específico'!E$8*G63</f>
        <v>110000</v>
      </c>
      <c r="H78" s="174">
        <f>+VLOOKUP("Clínicas",'Unidad media'!$A$4:$B$8,2,FALSE)*'Consumo específico'!F$8*H63</f>
        <v>110000</v>
      </c>
      <c r="I78" s="174">
        <f>+VLOOKUP("Clínicas",'Unidad media'!$A$4:$B$8,2,FALSE)*'Consumo específico'!G$8*I63</f>
        <v>110000</v>
      </c>
      <c r="J78" s="174">
        <f>+VLOOKUP("Clínicas",'Unidad media'!$A$4:$B$8,2,FALSE)*'Consumo específico'!H$8*J63</f>
        <v>110000</v>
      </c>
      <c r="K78" s="174">
        <f>+VLOOKUP("Clínicas",'Unidad media'!$A$4:$B$8,2,FALSE)*'Consumo específico'!I$8*K63</f>
        <v>110000</v>
      </c>
      <c r="L78" s="174">
        <f>+VLOOKUP("Clínicas",'Unidad media'!$A$4:$B$8,2,FALSE)*'Consumo específico'!J$8*L63</f>
        <v>110000</v>
      </c>
      <c r="M78" s="174">
        <f>+VLOOKUP("Clínicas",'Unidad media'!$A$4:$B$8,2,FALSE)*'Consumo específico'!K$8*M63</f>
        <v>110000</v>
      </c>
      <c r="N78" s="174">
        <f>+VLOOKUP("Clínicas",'Unidad media'!$A$4:$B$8,2,FALSE)*'Consumo específico'!L$8*N63</f>
        <v>110000</v>
      </c>
      <c r="O78" s="174">
        <f>+VLOOKUP("Clínicas",'Unidad media'!$A$4:$B$8,2,FALSE)*'Consumo específico'!M$8*O63</f>
        <v>110000</v>
      </c>
      <c r="P78" s="174">
        <f>+VLOOKUP("Clínicas",'Unidad media'!$A$4:$B$8,2,FALSE)*'Consumo específico'!N$8*P63</f>
        <v>110000</v>
      </c>
      <c r="Q78" s="174">
        <f>+VLOOKUP("Clínicas",'Unidad media'!$A$4:$B$8,2,FALSE)*'Consumo específico'!O$8*Q63</f>
        <v>110000</v>
      </c>
      <c r="R78" s="174">
        <f>+VLOOKUP("Clínicas",'Unidad media'!$A$4:$B$8,2,FALSE)*'Consumo específico'!P$8*R63</f>
        <v>110000</v>
      </c>
      <c r="S78" s="174">
        <f>+VLOOKUP("Clínicas",'Unidad media'!$A$4:$B$8,2,FALSE)*'Consumo específico'!Q$8*S63</f>
        <v>110000</v>
      </c>
      <c r="T78" s="174">
        <f>+VLOOKUP("Clínicas",'Unidad media'!$A$4:$B$8,2,FALSE)*'Consumo específico'!R$8*T63</f>
        <v>110000</v>
      </c>
      <c r="U78" s="174">
        <f>+VLOOKUP("Clínicas",'Unidad media'!$A$4:$B$8,2,FALSE)*'Consumo específico'!S$8*U63</f>
        <v>110000</v>
      </c>
      <c r="V78" s="174">
        <f>+VLOOKUP("Clínicas",'Unidad media'!$A$4:$B$8,2,FALSE)*'Consumo específico'!T$8*V63</f>
        <v>110000</v>
      </c>
      <c r="W78" s="174">
        <f>+VLOOKUP("Clínicas",'Unidad media'!$A$4:$B$8,2,FALSE)*'Consumo específico'!U$8*W63</f>
        <v>110000</v>
      </c>
      <c r="X78" s="174">
        <f>+VLOOKUP("Clínicas",'Unidad media'!$A$4:$B$8,2,FALSE)*'Consumo específico'!V$8*X63</f>
        <v>110000</v>
      </c>
      <c r="Y78" s="174">
        <f>+VLOOKUP("Clínicas",'Unidad media'!$A$4:$B$8,2,FALSE)*'Consumo específico'!W$8*Y63</f>
        <v>110000</v>
      </c>
      <c r="Z78" s="174">
        <f>+VLOOKUP("Clínicas",'Unidad media'!$A$4:$B$8,2,FALSE)*'Consumo específico'!X$8*Z63</f>
        <v>110000</v>
      </c>
      <c r="AA78" s="174">
        <f>+VLOOKUP("Clínicas",'Unidad media'!$A$4:$B$8,2,FALSE)*'Consumo específico'!Y$8*AA63</f>
        <v>110000</v>
      </c>
      <c r="AB78" s="174">
        <f>+VLOOKUP("Clínicas",'Unidad media'!$A$4:$B$8,2,FALSE)*'Consumo específico'!Z$8*AB63</f>
        <v>110000</v>
      </c>
      <c r="AC78" s="174">
        <f>+VLOOKUP("Clínicas",'Unidad media'!$A$4:$B$8,2,FALSE)*'Consumo específico'!AA$8*AC63</f>
        <v>110000</v>
      </c>
      <c r="AD78" s="174">
        <f>+VLOOKUP("Clínicas",'Unidad media'!$A$4:$B$8,2,FALSE)*'Consumo específico'!AB$8*AD63</f>
        <v>110000</v>
      </c>
      <c r="AE78" s="174">
        <f>+VLOOKUP("Clínicas",'Unidad media'!$A$4:$B$8,2,FALSE)*'Consumo específico'!AC$8*AE63</f>
        <v>110000</v>
      </c>
      <c r="AF78" s="174">
        <f>+VLOOKUP("Clínicas",'Unidad media'!$A$4:$B$8,2,FALSE)*'Consumo específico'!AD$8*AF63</f>
        <v>110000</v>
      </c>
      <c r="AG78" s="174">
        <f>+VLOOKUP("Clínicas",'Unidad media'!$A$4:$B$8,2,FALSE)*'Consumo específico'!AE$8*AG63</f>
        <v>110000</v>
      </c>
      <c r="AH78" s="174">
        <f>+VLOOKUP("Clínicas",'Unidad media'!$A$4:$B$8,2,FALSE)*'Consumo específico'!AF$8*AH63</f>
        <v>110000</v>
      </c>
      <c r="AI78" s="174">
        <f>+VLOOKUP("Clínicas",'Unidad media'!$A$4:$B$8,2,FALSE)*'Consumo específico'!AG$8*AI63</f>
        <v>110000</v>
      </c>
      <c r="AJ78" s="174">
        <f>+VLOOKUP("Clínicas",'Unidad media'!$A$4:$B$8,2,FALSE)*'Consumo específico'!AH$8*AJ63</f>
        <v>110000</v>
      </c>
      <c r="AK78" s="174">
        <f>+VLOOKUP("Clínicas",'Unidad media'!$A$4:$B$8,2,FALSE)*'Consumo específico'!AI$8*AK63</f>
        <v>110000</v>
      </c>
    </row>
    <row r="79" spans="1:37">
      <c r="A79" s="1"/>
    </row>
    <row r="80" spans="1:37">
      <c r="A80" s="1"/>
    </row>
    <row r="81" spans="1:37">
      <c r="A81" s="230" t="s">
        <v>475</v>
      </c>
    </row>
    <row r="82" spans="1:37">
      <c r="A82" s="225" t="s">
        <v>11</v>
      </c>
      <c r="B82" s="226" t="s">
        <v>391</v>
      </c>
      <c r="C82" s="227" t="s">
        <v>466</v>
      </c>
      <c r="D82" s="242">
        <f>+'Usos finales'!B120</f>
        <v>0.03</v>
      </c>
      <c r="E82" s="240">
        <f t="shared" ref="E82:E87" si="66">+D82</f>
        <v>0.03</v>
      </c>
      <c r="F82" s="240">
        <f t="shared" ref="F82:AK87" si="67">+E82</f>
        <v>0.03</v>
      </c>
      <c r="G82" s="240">
        <f t="shared" si="67"/>
        <v>0.03</v>
      </c>
      <c r="H82" s="240">
        <f t="shared" si="67"/>
        <v>0.03</v>
      </c>
      <c r="I82" s="240">
        <f t="shared" si="67"/>
        <v>0.03</v>
      </c>
      <c r="J82" s="240">
        <f t="shared" si="67"/>
        <v>0.03</v>
      </c>
      <c r="K82" s="240">
        <f t="shared" si="67"/>
        <v>0.03</v>
      </c>
      <c r="L82" s="240">
        <f t="shared" si="67"/>
        <v>0.03</v>
      </c>
      <c r="M82" s="240">
        <f t="shared" si="67"/>
        <v>0.03</v>
      </c>
      <c r="N82" s="240">
        <f t="shared" si="67"/>
        <v>0.03</v>
      </c>
      <c r="O82" s="240">
        <f t="shared" si="67"/>
        <v>0.03</v>
      </c>
      <c r="P82" s="240">
        <f t="shared" si="67"/>
        <v>0.03</v>
      </c>
      <c r="Q82" s="240">
        <f t="shared" si="67"/>
        <v>0.03</v>
      </c>
      <c r="R82" s="240">
        <f t="shared" si="67"/>
        <v>0.03</v>
      </c>
      <c r="S82" s="240">
        <f t="shared" si="67"/>
        <v>0.03</v>
      </c>
      <c r="T82" s="240">
        <f t="shared" si="67"/>
        <v>0.03</v>
      </c>
      <c r="U82" s="240">
        <f t="shared" si="67"/>
        <v>0.03</v>
      </c>
      <c r="V82" s="240">
        <f t="shared" si="67"/>
        <v>0.03</v>
      </c>
      <c r="W82" s="240">
        <f t="shared" si="67"/>
        <v>0.03</v>
      </c>
      <c r="X82" s="240">
        <f t="shared" si="67"/>
        <v>0.03</v>
      </c>
      <c r="Y82" s="240">
        <f t="shared" si="67"/>
        <v>0.03</v>
      </c>
      <c r="Z82" s="240">
        <f t="shared" si="67"/>
        <v>0.03</v>
      </c>
      <c r="AA82" s="240">
        <f t="shared" si="67"/>
        <v>0.03</v>
      </c>
      <c r="AB82" s="240">
        <f t="shared" si="67"/>
        <v>0.03</v>
      </c>
      <c r="AC82" s="240">
        <f t="shared" si="67"/>
        <v>0.03</v>
      </c>
      <c r="AD82" s="240">
        <f t="shared" si="67"/>
        <v>0.03</v>
      </c>
      <c r="AE82" s="240">
        <f t="shared" si="67"/>
        <v>0.03</v>
      </c>
      <c r="AF82" s="240">
        <f t="shared" si="67"/>
        <v>0.03</v>
      </c>
      <c r="AG82" s="240">
        <f t="shared" si="67"/>
        <v>0.03</v>
      </c>
      <c r="AH82" s="240">
        <f t="shared" si="67"/>
        <v>0.03</v>
      </c>
      <c r="AI82" s="240">
        <f t="shared" si="67"/>
        <v>0.03</v>
      </c>
      <c r="AJ82" s="240">
        <f t="shared" si="67"/>
        <v>0.03</v>
      </c>
      <c r="AK82" s="240">
        <f t="shared" si="67"/>
        <v>0.03</v>
      </c>
    </row>
    <row r="83" spans="1:37">
      <c r="A83" s="225" t="s">
        <v>85</v>
      </c>
      <c r="B83" s="226" t="s">
        <v>391</v>
      </c>
      <c r="C83" s="227" t="s">
        <v>466</v>
      </c>
      <c r="D83" s="242">
        <f>+'Usos finales'!B121</f>
        <v>0.14000000000000001</v>
      </c>
      <c r="E83" s="240">
        <f t="shared" si="66"/>
        <v>0.14000000000000001</v>
      </c>
      <c r="F83" s="240">
        <f t="shared" ref="F83:T83" si="68">+E83</f>
        <v>0.14000000000000001</v>
      </c>
      <c r="G83" s="240">
        <f t="shared" si="68"/>
        <v>0.14000000000000001</v>
      </c>
      <c r="H83" s="240">
        <f t="shared" si="68"/>
        <v>0.14000000000000001</v>
      </c>
      <c r="I83" s="240">
        <f t="shared" si="68"/>
        <v>0.14000000000000001</v>
      </c>
      <c r="J83" s="240">
        <f t="shared" si="68"/>
        <v>0.14000000000000001</v>
      </c>
      <c r="K83" s="240">
        <f t="shared" si="68"/>
        <v>0.14000000000000001</v>
      </c>
      <c r="L83" s="240">
        <f t="shared" si="68"/>
        <v>0.14000000000000001</v>
      </c>
      <c r="M83" s="240">
        <f t="shared" si="68"/>
        <v>0.14000000000000001</v>
      </c>
      <c r="N83" s="240">
        <f t="shared" si="68"/>
        <v>0.14000000000000001</v>
      </c>
      <c r="O83" s="240">
        <f t="shared" si="68"/>
        <v>0.14000000000000001</v>
      </c>
      <c r="P83" s="240">
        <f t="shared" si="68"/>
        <v>0.14000000000000001</v>
      </c>
      <c r="Q83" s="240">
        <f t="shared" si="68"/>
        <v>0.14000000000000001</v>
      </c>
      <c r="R83" s="240">
        <f t="shared" si="68"/>
        <v>0.14000000000000001</v>
      </c>
      <c r="S83" s="240">
        <f t="shared" si="68"/>
        <v>0.14000000000000001</v>
      </c>
      <c r="T83" s="240">
        <f t="shared" si="68"/>
        <v>0.14000000000000001</v>
      </c>
      <c r="U83" s="240">
        <f t="shared" si="67"/>
        <v>0.14000000000000001</v>
      </c>
      <c r="V83" s="240">
        <f t="shared" si="67"/>
        <v>0.14000000000000001</v>
      </c>
      <c r="W83" s="240">
        <f t="shared" si="67"/>
        <v>0.14000000000000001</v>
      </c>
      <c r="X83" s="240">
        <f t="shared" si="67"/>
        <v>0.14000000000000001</v>
      </c>
      <c r="Y83" s="240">
        <f t="shared" si="67"/>
        <v>0.14000000000000001</v>
      </c>
      <c r="Z83" s="240">
        <f t="shared" si="67"/>
        <v>0.14000000000000001</v>
      </c>
      <c r="AA83" s="240">
        <f t="shared" si="67"/>
        <v>0.14000000000000001</v>
      </c>
      <c r="AB83" s="240">
        <f t="shared" si="67"/>
        <v>0.14000000000000001</v>
      </c>
      <c r="AC83" s="240">
        <f t="shared" si="67"/>
        <v>0.14000000000000001</v>
      </c>
      <c r="AD83" s="240">
        <f t="shared" si="67"/>
        <v>0.14000000000000001</v>
      </c>
      <c r="AE83" s="240">
        <f t="shared" si="67"/>
        <v>0.14000000000000001</v>
      </c>
      <c r="AF83" s="240">
        <f t="shared" si="67"/>
        <v>0.14000000000000001</v>
      </c>
      <c r="AG83" s="240">
        <f t="shared" si="67"/>
        <v>0.14000000000000001</v>
      </c>
      <c r="AH83" s="240">
        <f t="shared" si="67"/>
        <v>0.14000000000000001</v>
      </c>
      <c r="AI83" s="240">
        <f t="shared" si="67"/>
        <v>0.14000000000000001</v>
      </c>
      <c r="AJ83" s="240">
        <f t="shared" si="67"/>
        <v>0.14000000000000001</v>
      </c>
      <c r="AK83" s="240">
        <f t="shared" si="67"/>
        <v>0.14000000000000001</v>
      </c>
    </row>
    <row r="84" spans="1:37">
      <c r="A84" s="225" t="s">
        <v>4</v>
      </c>
      <c r="B84" s="226" t="s">
        <v>391</v>
      </c>
      <c r="C84" s="227" t="s">
        <v>466</v>
      </c>
      <c r="D84" s="242">
        <f>+'Usos finales'!B122</f>
        <v>0.49</v>
      </c>
      <c r="E84" s="240">
        <f t="shared" si="66"/>
        <v>0.49</v>
      </c>
      <c r="F84" s="240">
        <f t="shared" si="67"/>
        <v>0.49</v>
      </c>
      <c r="G84" s="240">
        <f t="shared" si="67"/>
        <v>0.49</v>
      </c>
      <c r="H84" s="240">
        <f t="shared" si="67"/>
        <v>0.49</v>
      </c>
      <c r="I84" s="240">
        <f t="shared" si="67"/>
        <v>0.49</v>
      </c>
      <c r="J84" s="240">
        <f t="shared" si="67"/>
        <v>0.49</v>
      </c>
      <c r="K84" s="240">
        <f t="shared" si="67"/>
        <v>0.49</v>
      </c>
      <c r="L84" s="240">
        <f t="shared" si="67"/>
        <v>0.49</v>
      </c>
      <c r="M84" s="240">
        <f t="shared" si="67"/>
        <v>0.49</v>
      </c>
      <c r="N84" s="240">
        <f t="shared" si="67"/>
        <v>0.49</v>
      </c>
      <c r="O84" s="240">
        <f t="shared" si="67"/>
        <v>0.49</v>
      </c>
      <c r="P84" s="240">
        <f t="shared" si="67"/>
        <v>0.49</v>
      </c>
      <c r="Q84" s="240">
        <f t="shared" si="67"/>
        <v>0.49</v>
      </c>
      <c r="R84" s="240">
        <f t="shared" si="67"/>
        <v>0.49</v>
      </c>
      <c r="S84" s="240">
        <f t="shared" si="67"/>
        <v>0.49</v>
      </c>
      <c r="T84" s="240">
        <f t="shared" si="67"/>
        <v>0.49</v>
      </c>
      <c r="U84" s="240">
        <f t="shared" si="67"/>
        <v>0.49</v>
      </c>
      <c r="V84" s="240">
        <f t="shared" si="67"/>
        <v>0.49</v>
      </c>
      <c r="W84" s="240">
        <f t="shared" si="67"/>
        <v>0.49</v>
      </c>
      <c r="X84" s="240">
        <f t="shared" si="67"/>
        <v>0.49</v>
      </c>
      <c r="Y84" s="240">
        <f t="shared" si="67"/>
        <v>0.49</v>
      </c>
      <c r="Z84" s="240">
        <f t="shared" si="67"/>
        <v>0.49</v>
      </c>
      <c r="AA84" s="240">
        <f t="shared" si="67"/>
        <v>0.49</v>
      </c>
      <c r="AB84" s="240">
        <f t="shared" si="67"/>
        <v>0.49</v>
      </c>
      <c r="AC84" s="240">
        <f t="shared" si="67"/>
        <v>0.49</v>
      </c>
      <c r="AD84" s="240">
        <f t="shared" si="67"/>
        <v>0.49</v>
      </c>
      <c r="AE84" s="240">
        <f t="shared" si="67"/>
        <v>0.49</v>
      </c>
      <c r="AF84" s="240">
        <f t="shared" si="67"/>
        <v>0.49</v>
      </c>
      <c r="AG84" s="240">
        <f t="shared" si="67"/>
        <v>0.49</v>
      </c>
      <c r="AH84" s="240">
        <f t="shared" si="67"/>
        <v>0.49</v>
      </c>
      <c r="AI84" s="240">
        <f t="shared" si="67"/>
        <v>0.49</v>
      </c>
      <c r="AJ84" s="240">
        <f t="shared" si="67"/>
        <v>0.49</v>
      </c>
      <c r="AK84" s="240">
        <f t="shared" si="67"/>
        <v>0.49</v>
      </c>
    </row>
    <row r="85" spans="1:37">
      <c r="A85" s="225" t="s">
        <v>89</v>
      </c>
      <c r="B85" s="226" t="s">
        <v>391</v>
      </c>
      <c r="C85" s="227" t="s">
        <v>466</v>
      </c>
      <c r="D85" s="242">
        <f>+'Usos finales'!B123</f>
        <v>0.14000000000000001</v>
      </c>
      <c r="E85" s="240">
        <f t="shared" si="66"/>
        <v>0.14000000000000001</v>
      </c>
      <c r="F85" s="240">
        <f t="shared" si="67"/>
        <v>0.14000000000000001</v>
      </c>
      <c r="G85" s="240">
        <f t="shared" si="67"/>
        <v>0.14000000000000001</v>
      </c>
      <c r="H85" s="240">
        <f t="shared" si="67"/>
        <v>0.14000000000000001</v>
      </c>
      <c r="I85" s="240">
        <f t="shared" si="67"/>
        <v>0.14000000000000001</v>
      </c>
      <c r="J85" s="240">
        <f t="shared" si="67"/>
        <v>0.14000000000000001</v>
      </c>
      <c r="K85" s="240">
        <f t="shared" si="67"/>
        <v>0.14000000000000001</v>
      </c>
      <c r="L85" s="240">
        <f t="shared" si="67"/>
        <v>0.14000000000000001</v>
      </c>
      <c r="M85" s="240">
        <f t="shared" si="67"/>
        <v>0.14000000000000001</v>
      </c>
      <c r="N85" s="240">
        <f t="shared" si="67"/>
        <v>0.14000000000000001</v>
      </c>
      <c r="O85" s="240">
        <f t="shared" si="67"/>
        <v>0.14000000000000001</v>
      </c>
      <c r="P85" s="240">
        <f t="shared" si="67"/>
        <v>0.14000000000000001</v>
      </c>
      <c r="Q85" s="240">
        <f t="shared" si="67"/>
        <v>0.14000000000000001</v>
      </c>
      <c r="R85" s="240">
        <f t="shared" si="67"/>
        <v>0.14000000000000001</v>
      </c>
      <c r="S85" s="240">
        <f t="shared" si="67"/>
        <v>0.14000000000000001</v>
      </c>
      <c r="T85" s="240">
        <f t="shared" si="67"/>
        <v>0.14000000000000001</v>
      </c>
      <c r="U85" s="240">
        <f t="shared" si="67"/>
        <v>0.14000000000000001</v>
      </c>
      <c r="V85" s="240">
        <f t="shared" si="67"/>
        <v>0.14000000000000001</v>
      </c>
      <c r="W85" s="240">
        <f t="shared" si="67"/>
        <v>0.14000000000000001</v>
      </c>
      <c r="X85" s="240">
        <f t="shared" si="67"/>
        <v>0.14000000000000001</v>
      </c>
      <c r="Y85" s="240">
        <f t="shared" si="67"/>
        <v>0.14000000000000001</v>
      </c>
      <c r="Z85" s="240">
        <f t="shared" si="67"/>
        <v>0.14000000000000001</v>
      </c>
      <c r="AA85" s="240">
        <f t="shared" si="67"/>
        <v>0.14000000000000001</v>
      </c>
      <c r="AB85" s="240">
        <f t="shared" si="67"/>
        <v>0.14000000000000001</v>
      </c>
      <c r="AC85" s="240">
        <f t="shared" si="67"/>
        <v>0.14000000000000001</v>
      </c>
      <c r="AD85" s="240">
        <f t="shared" si="67"/>
        <v>0.14000000000000001</v>
      </c>
      <c r="AE85" s="240">
        <f t="shared" si="67"/>
        <v>0.14000000000000001</v>
      </c>
      <c r="AF85" s="240">
        <f t="shared" si="67"/>
        <v>0.14000000000000001</v>
      </c>
      <c r="AG85" s="240">
        <f t="shared" si="67"/>
        <v>0.14000000000000001</v>
      </c>
      <c r="AH85" s="240">
        <f t="shared" si="67"/>
        <v>0.14000000000000001</v>
      </c>
      <c r="AI85" s="240">
        <f t="shared" si="67"/>
        <v>0.14000000000000001</v>
      </c>
      <c r="AJ85" s="240">
        <f t="shared" si="67"/>
        <v>0.14000000000000001</v>
      </c>
      <c r="AK85" s="240">
        <f t="shared" si="67"/>
        <v>0.14000000000000001</v>
      </c>
    </row>
    <row r="86" spans="1:37">
      <c r="A86" s="225" t="s">
        <v>12</v>
      </c>
      <c r="B86" s="226" t="s">
        <v>391</v>
      </c>
      <c r="C86" s="227" t="s">
        <v>466</v>
      </c>
      <c r="D86" s="242">
        <f>+'Usos finales'!B124</f>
        <v>0.14000000000000001</v>
      </c>
      <c r="E86" s="240">
        <f t="shared" si="66"/>
        <v>0.14000000000000001</v>
      </c>
      <c r="F86" s="240">
        <f t="shared" si="67"/>
        <v>0.14000000000000001</v>
      </c>
      <c r="G86" s="240">
        <f t="shared" si="67"/>
        <v>0.14000000000000001</v>
      </c>
      <c r="H86" s="240">
        <f t="shared" si="67"/>
        <v>0.14000000000000001</v>
      </c>
      <c r="I86" s="240">
        <f t="shared" si="67"/>
        <v>0.14000000000000001</v>
      </c>
      <c r="J86" s="240">
        <f t="shared" si="67"/>
        <v>0.14000000000000001</v>
      </c>
      <c r="K86" s="240">
        <f t="shared" si="67"/>
        <v>0.14000000000000001</v>
      </c>
      <c r="L86" s="240">
        <f t="shared" si="67"/>
        <v>0.14000000000000001</v>
      </c>
      <c r="M86" s="240">
        <f t="shared" si="67"/>
        <v>0.14000000000000001</v>
      </c>
      <c r="N86" s="240">
        <f t="shared" si="67"/>
        <v>0.14000000000000001</v>
      </c>
      <c r="O86" s="240">
        <f t="shared" si="67"/>
        <v>0.14000000000000001</v>
      </c>
      <c r="P86" s="240">
        <f t="shared" si="67"/>
        <v>0.14000000000000001</v>
      </c>
      <c r="Q86" s="240">
        <f t="shared" si="67"/>
        <v>0.14000000000000001</v>
      </c>
      <c r="R86" s="240">
        <f t="shared" si="67"/>
        <v>0.14000000000000001</v>
      </c>
      <c r="S86" s="240">
        <f t="shared" si="67"/>
        <v>0.14000000000000001</v>
      </c>
      <c r="T86" s="240">
        <f t="shared" si="67"/>
        <v>0.14000000000000001</v>
      </c>
      <c r="U86" s="240">
        <f t="shared" si="67"/>
        <v>0.14000000000000001</v>
      </c>
      <c r="V86" s="240">
        <f t="shared" si="67"/>
        <v>0.14000000000000001</v>
      </c>
      <c r="W86" s="240">
        <f t="shared" si="67"/>
        <v>0.14000000000000001</v>
      </c>
      <c r="X86" s="240">
        <f t="shared" si="67"/>
        <v>0.14000000000000001</v>
      </c>
      <c r="Y86" s="240">
        <f t="shared" si="67"/>
        <v>0.14000000000000001</v>
      </c>
      <c r="Z86" s="240">
        <f t="shared" si="67"/>
        <v>0.14000000000000001</v>
      </c>
      <c r="AA86" s="240">
        <f t="shared" si="67"/>
        <v>0.14000000000000001</v>
      </c>
      <c r="AB86" s="240">
        <f t="shared" si="67"/>
        <v>0.14000000000000001</v>
      </c>
      <c r="AC86" s="240">
        <f t="shared" si="67"/>
        <v>0.14000000000000001</v>
      </c>
      <c r="AD86" s="240">
        <f t="shared" si="67"/>
        <v>0.14000000000000001</v>
      </c>
      <c r="AE86" s="240">
        <f t="shared" si="67"/>
        <v>0.14000000000000001</v>
      </c>
      <c r="AF86" s="240">
        <f t="shared" si="67"/>
        <v>0.14000000000000001</v>
      </c>
      <c r="AG86" s="240">
        <f t="shared" si="67"/>
        <v>0.14000000000000001</v>
      </c>
      <c r="AH86" s="240">
        <f t="shared" si="67"/>
        <v>0.14000000000000001</v>
      </c>
      <c r="AI86" s="240">
        <f t="shared" si="67"/>
        <v>0.14000000000000001</v>
      </c>
      <c r="AJ86" s="240">
        <f t="shared" si="67"/>
        <v>0.14000000000000001</v>
      </c>
      <c r="AK86" s="240">
        <f t="shared" si="67"/>
        <v>0.14000000000000001</v>
      </c>
    </row>
    <row r="87" spans="1:37">
      <c r="A87" s="225" t="s">
        <v>86</v>
      </c>
      <c r="B87" s="226" t="s">
        <v>391</v>
      </c>
      <c r="C87" s="227" t="s">
        <v>466</v>
      </c>
      <c r="D87" s="242">
        <f>+'Usos finales'!B125</f>
        <v>0.06</v>
      </c>
      <c r="E87" s="240">
        <f t="shared" si="66"/>
        <v>0.06</v>
      </c>
      <c r="F87" s="240">
        <f t="shared" si="67"/>
        <v>0.06</v>
      </c>
      <c r="G87" s="240">
        <f t="shared" si="67"/>
        <v>0.06</v>
      </c>
      <c r="H87" s="240">
        <f t="shared" si="67"/>
        <v>0.06</v>
      </c>
      <c r="I87" s="240">
        <f t="shared" si="67"/>
        <v>0.06</v>
      </c>
      <c r="J87" s="240">
        <f t="shared" si="67"/>
        <v>0.06</v>
      </c>
      <c r="K87" s="240">
        <f t="shared" si="67"/>
        <v>0.06</v>
      </c>
      <c r="L87" s="240">
        <f t="shared" si="67"/>
        <v>0.06</v>
      </c>
      <c r="M87" s="240">
        <f t="shared" si="67"/>
        <v>0.06</v>
      </c>
      <c r="N87" s="240">
        <f t="shared" si="67"/>
        <v>0.06</v>
      </c>
      <c r="O87" s="240">
        <f t="shared" si="67"/>
        <v>0.06</v>
      </c>
      <c r="P87" s="240">
        <f t="shared" si="67"/>
        <v>0.06</v>
      </c>
      <c r="Q87" s="240">
        <f t="shared" si="67"/>
        <v>0.06</v>
      </c>
      <c r="R87" s="240">
        <f t="shared" si="67"/>
        <v>0.06</v>
      </c>
      <c r="S87" s="240">
        <f t="shared" si="67"/>
        <v>0.06</v>
      </c>
      <c r="T87" s="240">
        <f t="shared" si="67"/>
        <v>0.06</v>
      </c>
      <c r="U87" s="240">
        <f t="shared" si="67"/>
        <v>0.06</v>
      </c>
      <c r="V87" s="240">
        <f t="shared" si="67"/>
        <v>0.06</v>
      </c>
      <c r="W87" s="240">
        <f t="shared" si="67"/>
        <v>0.06</v>
      </c>
      <c r="X87" s="240">
        <f t="shared" si="67"/>
        <v>0.06</v>
      </c>
      <c r="Y87" s="240">
        <f t="shared" si="67"/>
        <v>0.06</v>
      </c>
      <c r="Z87" s="240">
        <f t="shared" si="67"/>
        <v>0.06</v>
      </c>
      <c r="AA87" s="240">
        <f t="shared" si="67"/>
        <v>0.06</v>
      </c>
      <c r="AB87" s="240">
        <f t="shared" si="67"/>
        <v>0.06</v>
      </c>
      <c r="AC87" s="240">
        <f t="shared" si="67"/>
        <v>0.06</v>
      </c>
      <c r="AD87" s="240">
        <f t="shared" si="67"/>
        <v>0.06</v>
      </c>
      <c r="AE87" s="240">
        <f t="shared" si="67"/>
        <v>0.06</v>
      </c>
      <c r="AF87" s="240">
        <f t="shared" si="67"/>
        <v>0.06</v>
      </c>
      <c r="AG87" s="240">
        <f t="shared" si="67"/>
        <v>0.06</v>
      </c>
      <c r="AH87" s="240">
        <f t="shared" si="67"/>
        <v>0.06</v>
      </c>
      <c r="AI87" s="240">
        <f t="shared" si="67"/>
        <v>0.06</v>
      </c>
      <c r="AJ87" s="240">
        <f t="shared" si="67"/>
        <v>0.06</v>
      </c>
      <c r="AK87" s="240">
        <f t="shared" si="67"/>
        <v>0.06</v>
      </c>
    </row>
    <row r="88" spans="1:37" s="229" customFormat="1" ht="14.25">
      <c r="A88" s="225" t="s">
        <v>464</v>
      </c>
      <c r="B88" s="226" t="s">
        <v>391</v>
      </c>
      <c r="C88" s="227" t="s">
        <v>465</v>
      </c>
      <c r="D88" s="228">
        <f t="shared" ref="D88:AK88" si="69">SUM(D82:D87)</f>
        <v>1</v>
      </c>
      <c r="E88" s="228">
        <f t="shared" si="69"/>
        <v>1</v>
      </c>
      <c r="F88" s="228">
        <f t="shared" si="69"/>
        <v>1</v>
      </c>
      <c r="G88" s="228">
        <f t="shared" si="69"/>
        <v>1</v>
      </c>
      <c r="H88" s="228">
        <f t="shared" si="69"/>
        <v>1</v>
      </c>
      <c r="I88" s="228">
        <f t="shared" si="69"/>
        <v>1</v>
      </c>
      <c r="J88" s="228">
        <f t="shared" si="69"/>
        <v>1</v>
      </c>
      <c r="K88" s="228">
        <f t="shared" si="69"/>
        <v>1</v>
      </c>
      <c r="L88" s="228">
        <f t="shared" si="69"/>
        <v>1</v>
      </c>
      <c r="M88" s="228">
        <f t="shared" si="69"/>
        <v>1</v>
      </c>
      <c r="N88" s="228">
        <f t="shared" si="69"/>
        <v>1</v>
      </c>
      <c r="O88" s="228">
        <f t="shared" si="69"/>
        <v>1</v>
      </c>
      <c r="P88" s="228">
        <f t="shared" si="69"/>
        <v>1</v>
      </c>
      <c r="Q88" s="228">
        <f t="shared" si="69"/>
        <v>1</v>
      </c>
      <c r="R88" s="228">
        <f t="shared" si="69"/>
        <v>1</v>
      </c>
      <c r="S88" s="228">
        <f t="shared" si="69"/>
        <v>1</v>
      </c>
      <c r="T88" s="228">
        <f t="shared" si="69"/>
        <v>1</v>
      </c>
      <c r="U88" s="228">
        <f t="shared" si="69"/>
        <v>1</v>
      </c>
      <c r="V88" s="228">
        <f t="shared" si="69"/>
        <v>1</v>
      </c>
      <c r="W88" s="228">
        <f t="shared" si="69"/>
        <v>1</v>
      </c>
      <c r="X88" s="228">
        <f t="shared" si="69"/>
        <v>1</v>
      </c>
      <c r="Y88" s="228">
        <f t="shared" si="69"/>
        <v>1</v>
      </c>
      <c r="Z88" s="228">
        <f t="shared" si="69"/>
        <v>1</v>
      </c>
      <c r="AA88" s="228">
        <f t="shared" si="69"/>
        <v>1</v>
      </c>
      <c r="AB88" s="228">
        <f t="shared" si="69"/>
        <v>1</v>
      </c>
      <c r="AC88" s="228">
        <f t="shared" si="69"/>
        <v>1</v>
      </c>
      <c r="AD88" s="228">
        <f t="shared" si="69"/>
        <v>1</v>
      </c>
      <c r="AE88" s="228">
        <f t="shared" si="69"/>
        <v>1</v>
      </c>
      <c r="AF88" s="228">
        <f t="shared" si="69"/>
        <v>1</v>
      </c>
      <c r="AG88" s="228">
        <f t="shared" si="69"/>
        <v>1</v>
      </c>
      <c r="AH88" s="228">
        <f t="shared" si="69"/>
        <v>1</v>
      </c>
      <c r="AI88" s="228">
        <f t="shared" si="69"/>
        <v>1</v>
      </c>
      <c r="AJ88" s="228">
        <f t="shared" si="69"/>
        <v>1</v>
      </c>
      <c r="AK88" s="228">
        <f t="shared" si="69"/>
        <v>1</v>
      </c>
    </row>
    <row r="89" spans="1:37">
      <c r="A89" s="1"/>
    </row>
    <row r="90" spans="1:37">
      <c r="A90" s="1"/>
    </row>
    <row r="91" spans="1:37">
      <c r="A91" s="230" t="s">
        <v>476</v>
      </c>
    </row>
    <row r="92" spans="1:37">
      <c r="A92" s="225" t="s">
        <v>11</v>
      </c>
      <c r="B92" s="226" t="s">
        <v>477</v>
      </c>
      <c r="C92" s="227" t="s">
        <v>466</v>
      </c>
      <c r="D92" s="174">
        <f>+VLOOKUP("Bancos",'Unidad media'!$A$4:$B$8,2,FALSE)*'Consumo específico'!B$7*D82</f>
        <v>600</v>
      </c>
      <c r="E92" s="174">
        <f>+VLOOKUP("Bancos",'Unidad media'!$A$4:$B$8,2,FALSE)*'Consumo específico'!C$7*E82</f>
        <v>600</v>
      </c>
      <c r="F92" s="174">
        <f>+VLOOKUP("Bancos",'Unidad media'!$A$4:$B$8,2,FALSE)*'Consumo específico'!D$7*F82</f>
        <v>600</v>
      </c>
      <c r="G92" s="174">
        <f>+VLOOKUP("Bancos",'Unidad media'!$A$4:$B$8,2,FALSE)*'Consumo específico'!E$7*G82</f>
        <v>600</v>
      </c>
      <c r="H92" s="174">
        <f>+VLOOKUP("Bancos",'Unidad media'!$A$4:$B$8,2,FALSE)*'Consumo específico'!F$7*H82</f>
        <v>600</v>
      </c>
      <c r="I92" s="174">
        <f>+VLOOKUP("Bancos",'Unidad media'!$A$4:$B$8,2,FALSE)*'Consumo específico'!G$7*I82</f>
        <v>600</v>
      </c>
      <c r="J92" s="174">
        <f>+VLOOKUP("Bancos",'Unidad media'!$A$4:$B$8,2,FALSE)*'Consumo específico'!H$7*J82</f>
        <v>600</v>
      </c>
      <c r="K92" s="174">
        <f>+VLOOKUP("Bancos",'Unidad media'!$A$4:$B$8,2,FALSE)*'Consumo específico'!I$7*K82</f>
        <v>600</v>
      </c>
      <c r="L92" s="174">
        <f>+VLOOKUP("Bancos",'Unidad media'!$A$4:$B$8,2,FALSE)*'Consumo específico'!J$7*L82</f>
        <v>600</v>
      </c>
      <c r="M92" s="174">
        <f>+VLOOKUP("Bancos",'Unidad media'!$A$4:$B$8,2,FALSE)*'Consumo específico'!K$7*M82</f>
        <v>600</v>
      </c>
      <c r="N92" s="174">
        <f>+VLOOKUP("Bancos",'Unidad media'!$A$4:$B$8,2,FALSE)*'Consumo específico'!L$7*N82</f>
        <v>600</v>
      </c>
      <c r="O92" s="174">
        <f>+VLOOKUP("Bancos",'Unidad media'!$A$4:$B$8,2,FALSE)*'Consumo específico'!M$7*O82</f>
        <v>600</v>
      </c>
      <c r="P92" s="174">
        <f>+VLOOKUP("Bancos",'Unidad media'!$A$4:$B$8,2,FALSE)*'Consumo específico'!N$7*P82</f>
        <v>600</v>
      </c>
      <c r="Q92" s="174">
        <f>+VLOOKUP("Bancos",'Unidad media'!$A$4:$B$8,2,FALSE)*'Consumo específico'!O$7*Q82</f>
        <v>600</v>
      </c>
      <c r="R92" s="174">
        <f>+VLOOKUP("Bancos",'Unidad media'!$A$4:$B$8,2,FALSE)*'Consumo específico'!P$7*R82</f>
        <v>600</v>
      </c>
      <c r="S92" s="174">
        <f>+VLOOKUP("Bancos",'Unidad media'!$A$4:$B$8,2,FALSE)*'Consumo específico'!Q$7*S82</f>
        <v>600</v>
      </c>
      <c r="T92" s="174">
        <f>+VLOOKUP("Bancos",'Unidad media'!$A$4:$B$8,2,FALSE)*'Consumo específico'!R$7*T82</f>
        <v>600</v>
      </c>
      <c r="U92" s="174">
        <f>+VLOOKUP("Bancos",'Unidad media'!$A$4:$B$8,2,FALSE)*'Consumo específico'!S$7*U82</f>
        <v>600</v>
      </c>
      <c r="V92" s="174">
        <f>+VLOOKUP("Bancos",'Unidad media'!$A$4:$B$8,2,FALSE)*'Consumo específico'!T$7*V82</f>
        <v>600</v>
      </c>
      <c r="W92" s="174">
        <f>+VLOOKUP("Bancos",'Unidad media'!$A$4:$B$8,2,FALSE)*'Consumo específico'!U$7*W82</f>
        <v>600</v>
      </c>
      <c r="X92" s="174">
        <f>+VLOOKUP("Bancos",'Unidad media'!$A$4:$B$8,2,FALSE)*'Consumo específico'!V$7*X82</f>
        <v>600</v>
      </c>
      <c r="Y92" s="174">
        <f>+VLOOKUP("Bancos",'Unidad media'!$A$4:$B$8,2,FALSE)*'Consumo específico'!W$7*Y82</f>
        <v>600</v>
      </c>
      <c r="Z92" s="174">
        <f>+VLOOKUP("Bancos",'Unidad media'!$A$4:$B$8,2,FALSE)*'Consumo específico'!X$7*Z82</f>
        <v>600</v>
      </c>
      <c r="AA92" s="174">
        <f>+VLOOKUP("Bancos",'Unidad media'!$A$4:$B$8,2,FALSE)*'Consumo específico'!Y$7*AA82</f>
        <v>600</v>
      </c>
      <c r="AB92" s="174">
        <f>+VLOOKUP("Bancos",'Unidad media'!$A$4:$B$8,2,FALSE)*'Consumo específico'!Z$7*AB82</f>
        <v>600</v>
      </c>
      <c r="AC92" s="174">
        <f>+VLOOKUP("Bancos",'Unidad media'!$A$4:$B$8,2,FALSE)*'Consumo específico'!AA$7*AC82</f>
        <v>600</v>
      </c>
      <c r="AD92" s="174">
        <f>+VLOOKUP("Bancos",'Unidad media'!$A$4:$B$8,2,FALSE)*'Consumo específico'!AB$7*AD82</f>
        <v>600</v>
      </c>
      <c r="AE92" s="174">
        <f>+VLOOKUP("Bancos",'Unidad media'!$A$4:$B$8,2,FALSE)*'Consumo específico'!AC$7*AE82</f>
        <v>600</v>
      </c>
      <c r="AF92" s="174">
        <f>+VLOOKUP("Bancos",'Unidad media'!$A$4:$B$8,2,FALSE)*'Consumo específico'!AD$7*AF82</f>
        <v>600</v>
      </c>
      <c r="AG92" s="174">
        <f>+VLOOKUP("Bancos",'Unidad media'!$A$4:$B$8,2,FALSE)*'Consumo específico'!AE$7*AG82</f>
        <v>600</v>
      </c>
      <c r="AH92" s="174">
        <f>+VLOOKUP("Bancos",'Unidad media'!$A$4:$B$8,2,FALSE)*'Consumo específico'!AF$7*AH82</f>
        <v>600</v>
      </c>
      <c r="AI92" s="174">
        <f>+VLOOKUP("Bancos",'Unidad media'!$A$4:$B$8,2,FALSE)*'Consumo específico'!AG$7*AI82</f>
        <v>600</v>
      </c>
      <c r="AJ92" s="174">
        <f>+VLOOKUP("Bancos",'Unidad media'!$A$4:$B$8,2,FALSE)*'Consumo específico'!AH$7*AJ82</f>
        <v>600</v>
      </c>
      <c r="AK92" s="174">
        <f>+VLOOKUP("Bancos",'Unidad media'!$A$4:$B$8,2,FALSE)*'Consumo específico'!AI$7*AK82</f>
        <v>600</v>
      </c>
    </row>
    <row r="93" spans="1:37">
      <c r="A93" s="225" t="s">
        <v>85</v>
      </c>
      <c r="B93" s="226" t="s">
        <v>477</v>
      </c>
      <c r="C93" s="227" t="s">
        <v>466</v>
      </c>
      <c r="D93" s="174">
        <f>+VLOOKUP("Bancos",'Unidad media'!$A$4:$B$8,2,FALSE)*'Consumo específico'!B$7*D83</f>
        <v>2800.0000000000005</v>
      </c>
      <c r="E93" s="174">
        <f>+VLOOKUP("Bancos",'Unidad media'!$A$4:$B$8,2,FALSE)*'Consumo específico'!C$7*E83</f>
        <v>2800.0000000000005</v>
      </c>
      <c r="F93" s="174">
        <f>+VLOOKUP("Bancos",'Unidad media'!$A$4:$B$8,2,FALSE)*'Consumo específico'!D$7*F83</f>
        <v>2800.0000000000005</v>
      </c>
      <c r="G93" s="174">
        <f>+VLOOKUP("Bancos",'Unidad media'!$A$4:$B$8,2,FALSE)*'Consumo específico'!E$7*G83</f>
        <v>2800.0000000000005</v>
      </c>
      <c r="H93" s="174">
        <f>+VLOOKUP("Bancos",'Unidad media'!$A$4:$B$8,2,FALSE)*'Consumo específico'!F$7*H83</f>
        <v>2800.0000000000005</v>
      </c>
      <c r="I93" s="174">
        <f>+VLOOKUP("Bancos",'Unidad media'!$A$4:$B$8,2,FALSE)*'Consumo específico'!G$7*I83</f>
        <v>2800.0000000000005</v>
      </c>
      <c r="J93" s="174">
        <f>+VLOOKUP("Bancos",'Unidad media'!$A$4:$B$8,2,FALSE)*'Consumo específico'!H$7*J83</f>
        <v>2800.0000000000005</v>
      </c>
      <c r="K93" s="174">
        <f>+VLOOKUP("Bancos",'Unidad media'!$A$4:$B$8,2,FALSE)*'Consumo específico'!I$7*K83</f>
        <v>2800.0000000000005</v>
      </c>
      <c r="L93" s="174">
        <f>+VLOOKUP("Bancos",'Unidad media'!$A$4:$B$8,2,FALSE)*'Consumo específico'!J$7*L83</f>
        <v>2800.0000000000005</v>
      </c>
      <c r="M93" s="174">
        <f>+VLOOKUP("Bancos",'Unidad media'!$A$4:$B$8,2,FALSE)*'Consumo específico'!K$7*M83</f>
        <v>2800.0000000000005</v>
      </c>
      <c r="N93" s="174">
        <f>+VLOOKUP("Bancos",'Unidad media'!$A$4:$B$8,2,FALSE)*'Consumo específico'!L$7*N83</f>
        <v>2800.0000000000005</v>
      </c>
      <c r="O93" s="174">
        <f>+VLOOKUP("Bancos",'Unidad media'!$A$4:$B$8,2,FALSE)*'Consumo específico'!M$7*O83</f>
        <v>2800.0000000000005</v>
      </c>
      <c r="P93" s="174">
        <f>+VLOOKUP("Bancos",'Unidad media'!$A$4:$B$8,2,FALSE)*'Consumo específico'!N$7*P83</f>
        <v>2800.0000000000005</v>
      </c>
      <c r="Q93" s="174">
        <f>+VLOOKUP("Bancos",'Unidad media'!$A$4:$B$8,2,FALSE)*'Consumo específico'!O$7*Q83</f>
        <v>2800.0000000000005</v>
      </c>
      <c r="R93" s="174">
        <f>+VLOOKUP("Bancos",'Unidad media'!$A$4:$B$8,2,FALSE)*'Consumo específico'!P$7*R83</f>
        <v>2800.0000000000005</v>
      </c>
      <c r="S93" s="174">
        <f>+VLOOKUP("Bancos",'Unidad media'!$A$4:$B$8,2,FALSE)*'Consumo específico'!Q$7*S83</f>
        <v>2800.0000000000005</v>
      </c>
      <c r="T93" s="174">
        <f>+VLOOKUP("Bancos",'Unidad media'!$A$4:$B$8,2,FALSE)*'Consumo específico'!R$7*T83</f>
        <v>2800.0000000000005</v>
      </c>
      <c r="U93" s="174">
        <f>+VLOOKUP("Bancos",'Unidad media'!$A$4:$B$8,2,FALSE)*'Consumo específico'!S$7*U83</f>
        <v>2800.0000000000005</v>
      </c>
      <c r="V93" s="174">
        <f>+VLOOKUP("Bancos",'Unidad media'!$A$4:$B$8,2,FALSE)*'Consumo específico'!T$7*V83</f>
        <v>2800.0000000000005</v>
      </c>
      <c r="W93" s="174">
        <f>+VLOOKUP("Bancos",'Unidad media'!$A$4:$B$8,2,FALSE)*'Consumo específico'!U$7*W83</f>
        <v>2800.0000000000005</v>
      </c>
      <c r="X93" s="174">
        <f>+VLOOKUP("Bancos",'Unidad media'!$A$4:$B$8,2,FALSE)*'Consumo específico'!V$7*X83</f>
        <v>2800.0000000000005</v>
      </c>
      <c r="Y93" s="174">
        <f>+VLOOKUP("Bancos",'Unidad media'!$A$4:$B$8,2,FALSE)*'Consumo específico'!W$7*Y83</f>
        <v>2800.0000000000005</v>
      </c>
      <c r="Z93" s="174">
        <f>+VLOOKUP("Bancos",'Unidad media'!$A$4:$B$8,2,FALSE)*'Consumo específico'!X$7*Z83</f>
        <v>2800.0000000000005</v>
      </c>
      <c r="AA93" s="174">
        <f>+VLOOKUP("Bancos",'Unidad media'!$A$4:$B$8,2,FALSE)*'Consumo específico'!Y$7*AA83</f>
        <v>2800.0000000000005</v>
      </c>
      <c r="AB93" s="174">
        <f>+VLOOKUP("Bancos",'Unidad media'!$A$4:$B$8,2,FALSE)*'Consumo específico'!Z$7*AB83</f>
        <v>2800.0000000000005</v>
      </c>
      <c r="AC93" s="174">
        <f>+VLOOKUP("Bancos",'Unidad media'!$A$4:$B$8,2,FALSE)*'Consumo específico'!AA$7*AC83</f>
        <v>2800.0000000000005</v>
      </c>
      <c r="AD93" s="174">
        <f>+VLOOKUP("Bancos",'Unidad media'!$A$4:$B$8,2,FALSE)*'Consumo específico'!AB$7*AD83</f>
        <v>2800.0000000000005</v>
      </c>
      <c r="AE93" s="174">
        <f>+VLOOKUP("Bancos",'Unidad media'!$A$4:$B$8,2,FALSE)*'Consumo específico'!AC$7*AE83</f>
        <v>2800.0000000000005</v>
      </c>
      <c r="AF93" s="174">
        <f>+VLOOKUP("Bancos",'Unidad media'!$A$4:$B$8,2,FALSE)*'Consumo específico'!AD$7*AF83</f>
        <v>2800.0000000000005</v>
      </c>
      <c r="AG93" s="174">
        <f>+VLOOKUP("Bancos",'Unidad media'!$A$4:$B$8,2,FALSE)*'Consumo específico'!AE$7*AG83</f>
        <v>2800.0000000000005</v>
      </c>
      <c r="AH93" s="174">
        <f>+VLOOKUP("Bancos",'Unidad media'!$A$4:$B$8,2,FALSE)*'Consumo específico'!AF$7*AH83</f>
        <v>2800.0000000000005</v>
      </c>
      <c r="AI93" s="174">
        <f>+VLOOKUP("Bancos",'Unidad media'!$A$4:$B$8,2,FALSE)*'Consumo específico'!AG$7*AI83</f>
        <v>2800.0000000000005</v>
      </c>
      <c r="AJ93" s="174">
        <f>+VLOOKUP("Bancos",'Unidad media'!$A$4:$B$8,2,FALSE)*'Consumo específico'!AH$7*AJ83</f>
        <v>2800.0000000000005</v>
      </c>
      <c r="AK93" s="174">
        <f>+VLOOKUP("Bancos",'Unidad media'!$A$4:$B$8,2,FALSE)*'Consumo específico'!AI$7*AK83</f>
        <v>2800.0000000000005</v>
      </c>
    </row>
    <row r="94" spans="1:37">
      <c r="A94" s="225" t="s">
        <v>4</v>
      </c>
      <c r="B94" s="226" t="s">
        <v>477</v>
      </c>
      <c r="C94" s="227" t="s">
        <v>466</v>
      </c>
      <c r="D94" s="174">
        <f>+VLOOKUP("Bancos",'Unidad media'!$A$4:$B$8,2,FALSE)*'Consumo específico'!B$7*D84</f>
        <v>9800</v>
      </c>
      <c r="E94" s="174">
        <f>+VLOOKUP("Bancos",'Unidad media'!$A$4:$B$8,2,FALSE)*'Consumo específico'!C$7*E84</f>
        <v>9800</v>
      </c>
      <c r="F94" s="174">
        <f>+VLOOKUP("Bancos",'Unidad media'!$A$4:$B$8,2,FALSE)*'Consumo específico'!D$7*F84</f>
        <v>9800</v>
      </c>
      <c r="G94" s="174">
        <f>+VLOOKUP("Bancos",'Unidad media'!$A$4:$B$8,2,FALSE)*'Consumo específico'!E$7*G84</f>
        <v>9800</v>
      </c>
      <c r="H94" s="174">
        <f>+VLOOKUP("Bancos",'Unidad media'!$A$4:$B$8,2,FALSE)*'Consumo específico'!F$7*H84</f>
        <v>9800</v>
      </c>
      <c r="I94" s="174">
        <f>+VLOOKUP("Bancos",'Unidad media'!$A$4:$B$8,2,FALSE)*'Consumo específico'!G$7*I84</f>
        <v>9800</v>
      </c>
      <c r="J94" s="174">
        <f>+VLOOKUP("Bancos",'Unidad media'!$A$4:$B$8,2,FALSE)*'Consumo específico'!H$7*J84</f>
        <v>9800</v>
      </c>
      <c r="K94" s="174">
        <f>+VLOOKUP("Bancos",'Unidad media'!$A$4:$B$8,2,FALSE)*'Consumo específico'!I$7*K84</f>
        <v>9800</v>
      </c>
      <c r="L94" s="174">
        <f>+VLOOKUP("Bancos",'Unidad media'!$A$4:$B$8,2,FALSE)*'Consumo específico'!J$7*L84</f>
        <v>9800</v>
      </c>
      <c r="M94" s="174">
        <f>+VLOOKUP("Bancos",'Unidad media'!$A$4:$B$8,2,FALSE)*'Consumo específico'!K$7*M84</f>
        <v>9800</v>
      </c>
      <c r="N94" s="174">
        <f>+VLOOKUP("Bancos",'Unidad media'!$A$4:$B$8,2,FALSE)*'Consumo específico'!L$7*N84</f>
        <v>9800</v>
      </c>
      <c r="O94" s="174">
        <f>+VLOOKUP("Bancos",'Unidad media'!$A$4:$B$8,2,FALSE)*'Consumo específico'!M$7*O84</f>
        <v>9800</v>
      </c>
      <c r="P94" s="174">
        <f>+VLOOKUP("Bancos",'Unidad media'!$A$4:$B$8,2,FALSE)*'Consumo específico'!N$7*P84</f>
        <v>9800</v>
      </c>
      <c r="Q94" s="174">
        <f>+VLOOKUP("Bancos",'Unidad media'!$A$4:$B$8,2,FALSE)*'Consumo específico'!O$7*Q84</f>
        <v>9800</v>
      </c>
      <c r="R94" s="174">
        <f>+VLOOKUP("Bancos",'Unidad media'!$A$4:$B$8,2,FALSE)*'Consumo específico'!P$7*R84</f>
        <v>9800</v>
      </c>
      <c r="S94" s="174">
        <f>+VLOOKUP("Bancos",'Unidad media'!$A$4:$B$8,2,FALSE)*'Consumo específico'!Q$7*S84</f>
        <v>9800</v>
      </c>
      <c r="T94" s="174">
        <f>+VLOOKUP("Bancos",'Unidad media'!$A$4:$B$8,2,FALSE)*'Consumo específico'!R$7*T84</f>
        <v>9800</v>
      </c>
      <c r="U94" s="174">
        <f>+VLOOKUP("Bancos",'Unidad media'!$A$4:$B$8,2,FALSE)*'Consumo específico'!S$7*U84</f>
        <v>9800</v>
      </c>
      <c r="V94" s="174">
        <f>+VLOOKUP("Bancos",'Unidad media'!$A$4:$B$8,2,FALSE)*'Consumo específico'!T$7*V84</f>
        <v>9800</v>
      </c>
      <c r="W94" s="174">
        <f>+VLOOKUP("Bancos",'Unidad media'!$A$4:$B$8,2,FALSE)*'Consumo específico'!U$7*W84</f>
        <v>9800</v>
      </c>
      <c r="X94" s="174">
        <f>+VLOOKUP("Bancos",'Unidad media'!$A$4:$B$8,2,FALSE)*'Consumo específico'!V$7*X84</f>
        <v>9800</v>
      </c>
      <c r="Y94" s="174">
        <f>+VLOOKUP("Bancos",'Unidad media'!$A$4:$B$8,2,FALSE)*'Consumo específico'!W$7*Y84</f>
        <v>9800</v>
      </c>
      <c r="Z94" s="174">
        <f>+VLOOKUP("Bancos",'Unidad media'!$A$4:$B$8,2,FALSE)*'Consumo específico'!X$7*Z84</f>
        <v>9800</v>
      </c>
      <c r="AA94" s="174">
        <f>+VLOOKUP("Bancos",'Unidad media'!$A$4:$B$8,2,FALSE)*'Consumo específico'!Y$7*AA84</f>
        <v>9800</v>
      </c>
      <c r="AB94" s="174">
        <f>+VLOOKUP("Bancos",'Unidad media'!$A$4:$B$8,2,FALSE)*'Consumo específico'!Z$7*AB84</f>
        <v>9800</v>
      </c>
      <c r="AC94" s="174">
        <f>+VLOOKUP("Bancos",'Unidad media'!$A$4:$B$8,2,FALSE)*'Consumo específico'!AA$7*AC84</f>
        <v>9800</v>
      </c>
      <c r="AD94" s="174">
        <f>+VLOOKUP("Bancos",'Unidad media'!$A$4:$B$8,2,FALSE)*'Consumo específico'!AB$7*AD84</f>
        <v>9800</v>
      </c>
      <c r="AE94" s="174">
        <f>+VLOOKUP("Bancos",'Unidad media'!$A$4:$B$8,2,FALSE)*'Consumo específico'!AC$7*AE84</f>
        <v>9800</v>
      </c>
      <c r="AF94" s="174">
        <f>+VLOOKUP("Bancos",'Unidad media'!$A$4:$B$8,2,FALSE)*'Consumo específico'!AD$7*AF84</f>
        <v>9800</v>
      </c>
      <c r="AG94" s="174">
        <f>+VLOOKUP("Bancos",'Unidad media'!$A$4:$B$8,2,FALSE)*'Consumo específico'!AE$7*AG84</f>
        <v>9800</v>
      </c>
      <c r="AH94" s="174">
        <f>+VLOOKUP("Bancos",'Unidad media'!$A$4:$B$8,2,FALSE)*'Consumo específico'!AF$7*AH84</f>
        <v>9800</v>
      </c>
      <c r="AI94" s="174">
        <f>+VLOOKUP("Bancos",'Unidad media'!$A$4:$B$8,2,FALSE)*'Consumo específico'!AG$7*AI84</f>
        <v>9800</v>
      </c>
      <c r="AJ94" s="174">
        <f>+VLOOKUP("Bancos",'Unidad media'!$A$4:$B$8,2,FALSE)*'Consumo específico'!AH$7*AJ84</f>
        <v>9800</v>
      </c>
      <c r="AK94" s="174">
        <f>+VLOOKUP("Bancos",'Unidad media'!$A$4:$B$8,2,FALSE)*'Consumo específico'!AI$7*AK84</f>
        <v>9800</v>
      </c>
    </row>
    <row r="95" spans="1:37">
      <c r="A95" s="225" t="s">
        <v>89</v>
      </c>
      <c r="B95" s="226" t="s">
        <v>477</v>
      </c>
      <c r="C95" s="227" t="s">
        <v>466</v>
      </c>
      <c r="D95" s="174">
        <f>+VLOOKUP("Bancos",'Unidad media'!$A$4:$B$8,2,FALSE)*'Consumo específico'!B$7*D85</f>
        <v>2800.0000000000005</v>
      </c>
      <c r="E95" s="174">
        <f>+VLOOKUP("Bancos",'Unidad media'!$A$4:$B$8,2,FALSE)*'Consumo específico'!C$7*E85</f>
        <v>2800.0000000000005</v>
      </c>
      <c r="F95" s="174">
        <f>+VLOOKUP("Bancos",'Unidad media'!$A$4:$B$8,2,FALSE)*'Consumo específico'!D$7*F85</f>
        <v>2800.0000000000005</v>
      </c>
      <c r="G95" s="174">
        <f>+VLOOKUP("Bancos",'Unidad media'!$A$4:$B$8,2,FALSE)*'Consumo específico'!E$7*G85</f>
        <v>2800.0000000000005</v>
      </c>
      <c r="H95" s="174">
        <f>+VLOOKUP("Bancos",'Unidad media'!$A$4:$B$8,2,FALSE)*'Consumo específico'!F$7*H85</f>
        <v>2800.0000000000005</v>
      </c>
      <c r="I95" s="174">
        <f>+VLOOKUP("Bancos",'Unidad media'!$A$4:$B$8,2,FALSE)*'Consumo específico'!G$7*I85</f>
        <v>2800.0000000000005</v>
      </c>
      <c r="J95" s="174">
        <f>+VLOOKUP("Bancos",'Unidad media'!$A$4:$B$8,2,FALSE)*'Consumo específico'!H$7*J85</f>
        <v>2800.0000000000005</v>
      </c>
      <c r="K95" s="174">
        <f>+VLOOKUP("Bancos",'Unidad media'!$A$4:$B$8,2,FALSE)*'Consumo específico'!I$7*K85</f>
        <v>2800.0000000000005</v>
      </c>
      <c r="L95" s="174">
        <f>+VLOOKUP("Bancos",'Unidad media'!$A$4:$B$8,2,FALSE)*'Consumo específico'!J$7*L85</f>
        <v>2800.0000000000005</v>
      </c>
      <c r="M95" s="174">
        <f>+VLOOKUP("Bancos",'Unidad media'!$A$4:$B$8,2,FALSE)*'Consumo específico'!K$7*M85</f>
        <v>2800.0000000000005</v>
      </c>
      <c r="N95" s="174">
        <f>+VLOOKUP("Bancos",'Unidad media'!$A$4:$B$8,2,FALSE)*'Consumo específico'!L$7*N85</f>
        <v>2800.0000000000005</v>
      </c>
      <c r="O95" s="174">
        <f>+VLOOKUP("Bancos",'Unidad media'!$A$4:$B$8,2,FALSE)*'Consumo específico'!M$7*O85</f>
        <v>2800.0000000000005</v>
      </c>
      <c r="P95" s="174">
        <f>+VLOOKUP("Bancos",'Unidad media'!$A$4:$B$8,2,FALSE)*'Consumo específico'!N$7*P85</f>
        <v>2800.0000000000005</v>
      </c>
      <c r="Q95" s="174">
        <f>+VLOOKUP("Bancos",'Unidad media'!$A$4:$B$8,2,FALSE)*'Consumo específico'!O$7*Q85</f>
        <v>2800.0000000000005</v>
      </c>
      <c r="R95" s="174">
        <f>+VLOOKUP("Bancos",'Unidad media'!$A$4:$B$8,2,FALSE)*'Consumo específico'!P$7*R85</f>
        <v>2800.0000000000005</v>
      </c>
      <c r="S95" s="174">
        <f>+VLOOKUP("Bancos",'Unidad media'!$A$4:$B$8,2,FALSE)*'Consumo específico'!Q$7*S85</f>
        <v>2800.0000000000005</v>
      </c>
      <c r="T95" s="174">
        <f>+VLOOKUP("Bancos",'Unidad media'!$A$4:$B$8,2,FALSE)*'Consumo específico'!R$7*T85</f>
        <v>2800.0000000000005</v>
      </c>
      <c r="U95" s="174">
        <f>+VLOOKUP("Bancos",'Unidad media'!$A$4:$B$8,2,FALSE)*'Consumo específico'!S$7*U85</f>
        <v>2800.0000000000005</v>
      </c>
      <c r="V95" s="174">
        <f>+VLOOKUP("Bancos",'Unidad media'!$A$4:$B$8,2,FALSE)*'Consumo específico'!T$7*V85</f>
        <v>2800.0000000000005</v>
      </c>
      <c r="W95" s="174">
        <f>+VLOOKUP("Bancos",'Unidad media'!$A$4:$B$8,2,FALSE)*'Consumo específico'!U$7*W85</f>
        <v>2800.0000000000005</v>
      </c>
      <c r="X95" s="174">
        <f>+VLOOKUP("Bancos",'Unidad media'!$A$4:$B$8,2,FALSE)*'Consumo específico'!V$7*X85</f>
        <v>2800.0000000000005</v>
      </c>
      <c r="Y95" s="174">
        <f>+VLOOKUP("Bancos",'Unidad media'!$A$4:$B$8,2,FALSE)*'Consumo específico'!W$7*Y85</f>
        <v>2800.0000000000005</v>
      </c>
      <c r="Z95" s="174">
        <f>+VLOOKUP("Bancos",'Unidad media'!$A$4:$B$8,2,FALSE)*'Consumo específico'!X$7*Z85</f>
        <v>2800.0000000000005</v>
      </c>
      <c r="AA95" s="174">
        <f>+VLOOKUP("Bancos",'Unidad media'!$A$4:$B$8,2,FALSE)*'Consumo específico'!Y$7*AA85</f>
        <v>2800.0000000000005</v>
      </c>
      <c r="AB95" s="174">
        <f>+VLOOKUP("Bancos",'Unidad media'!$A$4:$B$8,2,FALSE)*'Consumo específico'!Z$7*AB85</f>
        <v>2800.0000000000005</v>
      </c>
      <c r="AC95" s="174">
        <f>+VLOOKUP("Bancos",'Unidad media'!$A$4:$B$8,2,FALSE)*'Consumo específico'!AA$7*AC85</f>
        <v>2800.0000000000005</v>
      </c>
      <c r="AD95" s="174">
        <f>+VLOOKUP("Bancos",'Unidad media'!$A$4:$B$8,2,FALSE)*'Consumo específico'!AB$7*AD85</f>
        <v>2800.0000000000005</v>
      </c>
      <c r="AE95" s="174">
        <f>+VLOOKUP("Bancos",'Unidad media'!$A$4:$B$8,2,FALSE)*'Consumo específico'!AC$7*AE85</f>
        <v>2800.0000000000005</v>
      </c>
      <c r="AF95" s="174">
        <f>+VLOOKUP("Bancos",'Unidad media'!$A$4:$B$8,2,FALSE)*'Consumo específico'!AD$7*AF85</f>
        <v>2800.0000000000005</v>
      </c>
      <c r="AG95" s="174">
        <f>+VLOOKUP("Bancos",'Unidad media'!$A$4:$B$8,2,FALSE)*'Consumo específico'!AE$7*AG85</f>
        <v>2800.0000000000005</v>
      </c>
      <c r="AH95" s="174">
        <f>+VLOOKUP("Bancos",'Unidad media'!$A$4:$B$8,2,FALSE)*'Consumo específico'!AF$7*AH85</f>
        <v>2800.0000000000005</v>
      </c>
      <c r="AI95" s="174">
        <f>+VLOOKUP("Bancos",'Unidad media'!$A$4:$B$8,2,FALSE)*'Consumo específico'!AG$7*AI85</f>
        <v>2800.0000000000005</v>
      </c>
      <c r="AJ95" s="174">
        <f>+VLOOKUP("Bancos",'Unidad media'!$A$4:$B$8,2,FALSE)*'Consumo específico'!AH$7*AJ85</f>
        <v>2800.0000000000005</v>
      </c>
      <c r="AK95" s="174">
        <f>+VLOOKUP("Bancos",'Unidad media'!$A$4:$B$8,2,FALSE)*'Consumo específico'!AI$7*AK85</f>
        <v>2800.0000000000005</v>
      </c>
    </row>
    <row r="96" spans="1:37">
      <c r="A96" s="225" t="s">
        <v>12</v>
      </c>
      <c r="B96" s="226" t="s">
        <v>477</v>
      </c>
      <c r="C96" s="227" t="s">
        <v>466</v>
      </c>
      <c r="D96" s="174">
        <f>+VLOOKUP("Bancos",'Unidad media'!$A$4:$B$8,2,FALSE)*'Consumo específico'!B$7*D86</f>
        <v>2800.0000000000005</v>
      </c>
      <c r="E96" s="174">
        <f>+VLOOKUP("Bancos",'Unidad media'!$A$4:$B$8,2,FALSE)*'Consumo específico'!C$7*E86</f>
        <v>2800.0000000000005</v>
      </c>
      <c r="F96" s="174">
        <f>+VLOOKUP("Bancos",'Unidad media'!$A$4:$B$8,2,FALSE)*'Consumo específico'!D$7*F86</f>
        <v>2800.0000000000005</v>
      </c>
      <c r="G96" s="174">
        <f>+VLOOKUP("Bancos",'Unidad media'!$A$4:$B$8,2,FALSE)*'Consumo específico'!E$7*G86</f>
        <v>2800.0000000000005</v>
      </c>
      <c r="H96" s="174">
        <f>+VLOOKUP("Bancos",'Unidad media'!$A$4:$B$8,2,FALSE)*'Consumo específico'!F$7*H86</f>
        <v>2800.0000000000005</v>
      </c>
      <c r="I96" s="174">
        <f>+VLOOKUP("Bancos",'Unidad media'!$A$4:$B$8,2,FALSE)*'Consumo específico'!G$7*I86</f>
        <v>2800.0000000000005</v>
      </c>
      <c r="J96" s="174">
        <f>+VLOOKUP("Bancos",'Unidad media'!$A$4:$B$8,2,FALSE)*'Consumo específico'!H$7*J86</f>
        <v>2800.0000000000005</v>
      </c>
      <c r="K96" s="174">
        <f>+VLOOKUP("Bancos",'Unidad media'!$A$4:$B$8,2,FALSE)*'Consumo específico'!I$7*K86</f>
        <v>2800.0000000000005</v>
      </c>
      <c r="L96" s="174">
        <f>+VLOOKUP("Bancos",'Unidad media'!$A$4:$B$8,2,FALSE)*'Consumo específico'!J$7*L86</f>
        <v>2800.0000000000005</v>
      </c>
      <c r="M96" s="174">
        <f>+VLOOKUP("Bancos",'Unidad media'!$A$4:$B$8,2,FALSE)*'Consumo específico'!K$7*M86</f>
        <v>2800.0000000000005</v>
      </c>
      <c r="N96" s="174">
        <f>+VLOOKUP("Bancos",'Unidad media'!$A$4:$B$8,2,FALSE)*'Consumo específico'!L$7*N86</f>
        <v>2800.0000000000005</v>
      </c>
      <c r="O96" s="174">
        <f>+VLOOKUP("Bancos",'Unidad media'!$A$4:$B$8,2,FALSE)*'Consumo específico'!M$7*O86</f>
        <v>2800.0000000000005</v>
      </c>
      <c r="P96" s="174">
        <f>+VLOOKUP("Bancos",'Unidad media'!$A$4:$B$8,2,FALSE)*'Consumo específico'!N$7*P86</f>
        <v>2800.0000000000005</v>
      </c>
      <c r="Q96" s="174">
        <f>+VLOOKUP("Bancos",'Unidad media'!$A$4:$B$8,2,FALSE)*'Consumo específico'!O$7*Q86</f>
        <v>2800.0000000000005</v>
      </c>
      <c r="R96" s="174">
        <f>+VLOOKUP("Bancos",'Unidad media'!$A$4:$B$8,2,FALSE)*'Consumo específico'!P$7*R86</f>
        <v>2800.0000000000005</v>
      </c>
      <c r="S96" s="174">
        <f>+VLOOKUP("Bancos",'Unidad media'!$A$4:$B$8,2,FALSE)*'Consumo específico'!Q$7*S86</f>
        <v>2800.0000000000005</v>
      </c>
      <c r="T96" s="174">
        <f>+VLOOKUP("Bancos",'Unidad media'!$A$4:$B$8,2,FALSE)*'Consumo específico'!R$7*T86</f>
        <v>2800.0000000000005</v>
      </c>
      <c r="U96" s="174">
        <f>+VLOOKUP("Bancos",'Unidad media'!$A$4:$B$8,2,FALSE)*'Consumo específico'!S$7*U86</f>
        <v>2800.0000000000005</v>
      </c>
      <c r="V96" s="174">
        <f>+VLOOKUP("Bancos",'Unidad media'!$A$4:$B$8,2,FALSE)*'Consumo específico'!T$7*V86</f>
        <v>2800.0000000000005</v>
      </c>
      <c r="W96" s="174">
        <f>+VLOOKUP("Bancos",'Unidad media'!$A$4:$B$8,2,FALSE)*'Consumo específico'!U$7*W86</f>
        <v>2800.0000000000005</v>
      </c>
      <c r="X96" s="174">
        <f>+VLOOKUP("Bancos",'Unidad media'!$A$4:$B$8,2,FALSE)*'Consumo específico'!V$7*X86</f>
        <v>2800.0000000000005</v>
      </c>
      <c r="Y96" s="174">
        <f>+VLOOKUP("Bancos",'Unidad media'!$A$4:$B$8,2,FALSE)*'Consumo específico'!W$7*Y86</f>
        <v>2800.0000000000005</v>
      </c>
      <c r="Z96" s="174">
        <f>+VLOOKUP("Bancos",'Unidad media'!$A$4:$B$8,2,FALSE)*'Consumo específico'!X$7*Z86</f>
        <v>2800.0000000000005</v>
      </c>
      <c r="AA96" s="174">
        <f>+VLOOKUP("Bancos",'Unidad media'!$A$4:$B$8,2,FALSE)*'Consumo específico'!Y$7*AA86</f>
        <v>2800.0000000000005</v>
      </c>
      <c r="AB96" s="174">
        <f>+VLOOKUP("Bancos",'Unidad media'!$A$4:$B$8,2,FALSE)*'Consumo específico'!Z$7*AB86</f>
        <v>2800.0000000000005</v>
      </c>
      <c r="AC96" s="174">
        <f>+VLOOKUP("Bancos",'Unidad media'!$A$4:$B$8,2,FALSE)*'Consumo específico'!AA$7*AC86</f>
        <v>2800.0000000000005</v>
      </c>
      <c r="AD96" s="174">
        <f>+VLOOKUP("Bancos",'Unidad media'!$A$4:$B$8,2,FALSE)*'Consumo específico'!AB$7*AD86</f>
        <v>2800.0000000000005</v>
      </c>
      <c r="AE96" s="174">
        <f>+VLOOKUP("Bancos",'Unidad media'!$A$4:$B$8,2,FALSE)*'Consumo específico'!AC$7*AE86</f>
        <v>2800.0000000000005</v>
      </c>
      <c r="AF96" s="174">
        <f>+VLOOKUP("Bancos",'Unidad media'!$A$4:$B$8,2,FALSE)*'Consumo específico'!AD$7*AF86</f>
        <v>2800.0000000000005</v>
      </c>
      <c r="AG96" s="174">
        <f>+VLOOKUP("Bancos",'Unidad media'!$A$4:$B$8,2,FALSE)*'Consumo específico'!AE$7*AG86</f>
        <v>2800.0000000000005</v>
      </c>
      <c r="AH96" s="174">
        <f>+VLOOKUP("Bancos",'Unidad media'!$A$4:$B$8,2,FALSE)*'Consumo específico'!AF$7*AH86</f>
        <v>2800.0000000000005</v>
      </c>
      <c r="AI96" s="174">
        <f>+VLOOKUP("Bancos",'Unidad media'!$A$4:$B$8,2,FALSE)*'Consumo específico'!AG$7*AI86</f>
        <v>2800.0000000000005</v>
      </c>
      <c r="AJ96" s="174">
        <f>+VLOOKUP("Bancos",'Unidad media'!$A$4:$B$8,2,FALSE)*'Consumo específico'!AH$7*AJ86</f>
        <v>2800.0000000000005</v>
      </c>
      <c r="AK96" s="174">
        <f>+VLOOKUP("Bancos",'Unidad media'!$A$4:$B$8,2,FALSE)*'Consumo específico'!AI$7*AK86</f>
        <v>2800.0000000000005</v>
      </c>
    </row>
    <row r="97" spans="1:37">
      <c r="A97" s="225" t="s">
        <v>86</v>
      </c>
      <c r="B97" s="226" t="s">
        <v>477</v>
      </c>
      <c r="C97" s="227" t="s">
        <v>466</v>
      </c>
      <c r="D97" s="174">
        <f>+VLOOKUP("Bancos",'Unidad media'!$A$4:$B$8,2,FALSE)*'Consumo específico'!B$7*D87</f>
        <v>1200</v>
      </c>
      <c r="E97" s="174">
        <f>+VLOOKUP("Bancos",'Unidad media'!$A$4:$B$8,2,FALSE)*'Consumo específico'!C$7*E87</f>
        <v>1200</v>
      </c>
      <c r="F97" s="174">
        <f>+VLOOKUP("Bancos",'Unidad media'!$A$4:$B$8,2,FALSE)*'Consumo específico'!D$7*F87</f>
        <v>1200</v>
      </c>
      <c r="G97" s="174">
        <f>+VLOOKUP("Bancos",'Unidad media'!$A$4:$B$8,2,FALSE)*'Consumo específico'!E$7*G87</f>
        <v>1200</v>
      </c>
      <c r="H97" s="174">
        <f>+VLOOKUP("Bancos",'Unidad media'!$A$4:$B$8,2,FALSE)*'Consumo específico'!F$7*H87</f>
        <v>1200</v>
      </c>
      <c r="I97" s="174">
        <f>+VLOOKUP("Bancos",'Unidad media'!$A$4:$B$8,2,FALSE)*'Consumo específico'!G$7*I87</f>
        <v>1200</v>
      </c>
      <c r="J97" s="174">
        <f>+VLOOKUP("Bancos",'Unidad media'!$A$4:$B$8,2,FALSE)*'Consumo específico'!H$7*J87</f>
        <v>1200</v>
      </c>
      <c r="K97" s="174">
        <f>+VLOOKUP("Bancos",'Unidad media'!$A$4:$B$8,2,FALSE)*'Consumo específico'!I$7*K87</f>
        <v>1200</v>
      </c>
      <c r="L97" s="174">
        <f>+VLOOKUP("Bancos",'Unidad media'!$A$4:$B$8,2,FALSE)*'Consumo específico'!J$7*L87</f>
        <v>1200</v>
      </c>
      <c r="M97" s="174">
        <f>+VLOOKUP("Bancos",'Unidad media'!$A$4:$B$8,2,FALSE)*'Consumo específico'!K$7*M87</f>
        <v>1200</v>
      </c>
      <c r="N97" s="174">
        <f>+VLOOKUP("Bancos",'Unidad media'!$A$4:$B$8,2,FALSE)*'Consumo específico'!L$7*N87</f>
        <v>1200</v>
      </c>
      <c r="O97" s="174">
        <f>+VLOOKUP("Bancos",'Unidad media'!$A$4:$B$8,2,FALSE)*'Consumo específico'!M$7*O87</f>
        <v>1200</v>
      </c>
      <c r="P97" s="174">
        <f>+VLOOKUP("Bancos",'Unidad media'!$A$4:$B$8,2,FALSE)*'Consumo específico'!N$7*P87</f>
        <v>1200</v>
      </c>
      <c r="Q97" s="174">
        <f>+VLOOKUP("Bancos",'Unidad media'!$A$4:$B$8,2,FALSE)*'Consumo específico'!O$7*Q87</f>
        <v>1200</v>
      </c>
      <c r="R97" s="174">
        <f>+VLOOKUP("Bancos",'Unidad media'!$A$4:$B$8,2,FALSE)*'Consumo específico'!P$7*R87</f>
        <v>1200</v>
      </c>
      <c r="S97" s="174">
        <f>+VLOOKUP("Bancos",'Unidad media'!$A$4:$B$8,2,FALSE)*'Consumo específico'!Q$7*S87</f>
        <v>1200</v>
      </c>
      <c r="T97" s="174">
        <f>+VLOOKUP("Bancos",'Unidad media'!$A$4:$B$8,2,FALSE)*'Consumo específico'!R$7*T87</f>
        <v>1200</v>
      </c>
      <c r="U97" s="174">
        <f>+VLOOKUP("Bancos",'Unidad media'!$A$4:$B$8,2,FALSE)*'Consumo específico'!S$7*U87</f>
        <v>1200</v>
      </c>
      <c r="V97" s="174">
        <f>+VLOOKUP("Bancos",'Unidad media'!$A$4:$B$8,2,FALSE)*'Consumo específico'!T$7*V87</f>
        <v>1200</v>
      </c>
      <c r="W97" s="174">
        <f>+VLOOKUP("Bancos",'Unidad media'!$A$4:$B$8,2,FALSE)*'Consumo específico'!U$7*W87</f>
        <v>1200</v>
      </c>
      <c r="X97" s="174">
        <f>+VLOOKUP("Bancos",'Unidad media'!$A$4:$B$8,2,FALSE)*'Consumo específico'!V$7*X87</f>
        <v>1200</v>
      </c>
      <c r="Y97" s="174">
        <f>+VLOOKUP("Bancos",'Unidad media'!$A$4:$B$8,2,FALSE)*'Consumo específico'!W$7*Y87</f>
        <v>1200</v>
      </c>
      <c r="Z97" s="174">
        <f>+VLOOKUP("Bancos",'Unidad media'!$A$4:$B$8,2,FALSE)*'Consumo específico'!X$7*Z87</f>
        <v>1200</v>
      </c>
      <c r="AA97" s="174">
        <f>+VLOOKUP("Bancos",'Unidad media'!$A$4:$B$8,2,FALSE)*'Consumo específico'!Y$7*AA87</f>
        <v>1200</v>
      </c>
      <c r="AB97" s="174">
        <f>+VLOOKUP("Bancos",'Unidad media'!$A$4:$B$8,2,FALSE)*'Consumo específico'!Z$7*AB87</f>
        <v>1200</v>
      </c>
      <c r="AC97" s="174">
        <f>+VLOOKUP("Bancos",'Unidad media'!$A$4:$B$8,2,FALSE)*'Consumo específico'!AA$7*AC87</f>
        <v>1200</v>
      </c>
      <c r="AD97" s="174">
        <f>+VLOOKUP("Bancos",'Unidad media'!$A$4:$B$8,2,FALSE)*'Consumo específico'!AB$7*AD87</f>
        <v>1200</v>
      </c>
      <c r="AE97" s="174">
        <f>+VLOOKUP("Bancos",'Unidad media'!$A$4:$B$8,2,FALSE)*'Consumo específico'!AC$7*AE87</f>
        <v>1200</v>
      </c>
      <c r="AF97" s="174">
        <f>+VLOOKUP("Bancos",'Unidad media'!$A$4:$B$8,2,FALSE)*'Consumo específico'!AD$7*AF87</f>
        <v>1200</v>
      </c>
      <c r="AG97" s="174">
        <f>+VLOOKUP("Bancos",'Unidad media'!$A$4:$B$8,2,FALSE)*'Consumo específico'!AE$7*AG87</f>
        <v>1200</v>
      </c>
      <c r="AH97" s="174">
        <f>+VLOOKUP("Bancos",'Unidad media'!$A$4:$B$8,2,FALSE)*'Consumo específico'!AF$7*AH87</f>
        <v>1200</v>
      </c>
      <c r="AI97" s="174">
        <f>+VLOOKUP("Bancos",'Unidad media'!$A$4:$B$8,2,FALSE)*'Consumo específico'!AG$7*AI87</f>
        <v>1200</v>
      </c>
      <c r="AJ97" s="174">
        <f>+VLOOKUP("Bancos",'Unidad media'!$A$4:$B$8,2,FALSE)*'Consumo específico'!AH$7*AJ87</f>
        <v>1200</v>
      </c>
      <c r="AK97" s="174">
        <f>+VLOOKUP("Bancos",'Unidad media'!$A$4:$B$8,2,FALSE)*'Consumo específico'!AI$7*AK87</f>
        <v>1200</v>
      </c>
    </row>
    <row r="99" spans="1:37">
      <c r="A99" s="83"/>
      <c r="B99" s="83"/>
      <c r="C99" s="83"/>
      <c r="D99" s="125"/>
      <c r="E99" s="125"/>
      <c r="F99" s="125"/>
      <c r="G99" s="125"/>
      <c r="H99" s="125"/>
      <c r="I99" s="125"/>
      <c r="J99" s="125"/>
      <c r="K99" s="125"/>
      <c r="L99" s="125"/>
      <c r="M99" s="125"/>
      <c r="N99" s="125"/>
      <c r="O99" s="125"/>
      <c r="P99" s="125"/>
      <c r="Q99" s="125"/>
      <c r="R99" s="125"/>
      <c r="S99" s="125"/>
      <c r="T99" s="125"/>
      <c r="U99" s="125"/>
      <c r="V99" s="125"/>
      <c r="W99" s="125"/>
      <c r="X99" s="125"/>
      <c r="Y99" s="125"/>
      <c r="Z99" s="125"/>
      <c r="AA99" s="125"/>
      <c r="AB99" s="125"/>
      <c r="AC99" s="125"/>
      <c r="AD99" s="125"/>
      <c r="AE99" s="125"/>
      <c r="AF99" s="125"/>
      <c r="AG99" s="125"/>
      <c r="AH99" s="125"/>
      <c r="AI99" s="125"/>
      <c r="AJ99" s="125"/>
      <c r="AK99" s="125"/>
    </row>
    <row r="100" spans="1:37">
      <c r="A100" s="230" t="s">
        <v>478</v>
      </c>
    </row>
    <row r="101" spans="1:37">
      <c r="A101" s="230" t="str">
        <f>+'Usos finales'!E$203</f>
        <v>ACS</v>
      </c>
      <c r="C101" s="83"/>
    </row>
    <row r="102" spans="1:37">
      <c r="A102" s="225" t="str">
        <f>+'Usos finales'!E$204</f>
        <v>Diesel</v>
      </c>
      <c r="B102" s="226" t="s">
        <v>391</v>
      </c>
      <c r="C102" s="227" t="s">
        <v>466</v>
      </c>
      <c r="D102" s="242">
        <f>+'Usos finales'!F$204</f>
        <v>4.9999999999999996E-2</v>
      </c>
      <c r="E102" s="240">
        <f t="shared" ref="E102:AK102" si="70">+D102</f>
        <v>4.9999999999999996E-2</v>
      </c>
      <c r="F102" s="240">
        <f t="shared" si="70"/>
        <v>4.9999999999999996E-2</v>
      </c>
      <c r="G102" s="240">
        <f t="shared" si="70"/>
        <v>4.9999999999999996E-2</v>
      </c>
      <c r="H102" s="240">
        <f t="shared" si="70"/>
        <v>4.9999999999999996E-2</v>
      </c>
      <c r="I102" s="240">
        <f t="shared" si="70"/>
        <v>4.9999999999999996E-2</v>
      </c>
      <c r="J102" s="240">
        <f t="shared" si="70"/>
        <v>4.9999999999999996E-2</v>
      </c>
      <c r="K102" s="240">
        <f t="shared" si="70"/>
        <v>4.9999999999999996E-2</v>
      </c>
      <c r="L102" s="240">
        <f t="shared" si="70"/>
        <v>4.9999999999999996E-2</v>
      </c>
      <c r="M102" s="240">
        <f t="shared" si="70"/>
        <v>4.9999999999999996E-2</v>
      </c>
      <c r="N102" s="240">
        <f t="shared" si="70"/>
        <v>4.9999999999999996E-2</v>
      </c>
      <c r="O102" s="240">
        <f t="shared" si="70"/>
        <v>4.9999999999999996E-2</v>
      </c>
      <c r="P102" s="240">
        <f t="shared" si="70"/>
        <v>4.9999999999999996E-2</v>
      </c>
      <c r="Q102" s="240">
        <f t="shared" si="70"/>
        <v>4.9999999999999996E-2</v>
      </c>
      <c r="R102" s="240">
        <f t="shared" si="70"/>
        <v>4.9999999999999996E-2</v>
      </c>
      <c r="S102" s="240">
        <f t="shared" si="70"/>
        <v>4.9999999999999996E-2</v>
      </c>
      <c r="T102" s="240">
        <f t="shared" si="70"/>
        <v>4.9999999999999996E-2</v>
      </c>
      <c r="U102" s="240">
        <f t="shared" si="70"/>
        <v>4.9999999999999996E-2</v>
      </c>
      <c r="V102" s="240">
        <f t="shared" si="70"/>
        <v>4.9999999999999996E-2</v>
      </c>
      <c r="W102" s="240">
        <f t="shared" si="70"/>
        <v>4.9999999999999996E-2</v>
      </c>
      <c r="X102" s="240">
        <f t="shared" si="70"/>
        <v>4.9999999999999996E-2</v>
      </c>
      <c r="Y102" s="240">
        <f t="shared" si="70"/>
        <v>4.9999999999999996E-2</v>
      </c>
      <c r="Z102" s="240">
        <f t="shared" si="70"/>
        <v>4.9999999999999996E-2</v>
      </c>
      <c r="AA102" s="240">
        <f t="shared" si="70"/>
        <v>4.9999999999999996E-2</v>
      </c>
      <c r="AB102" s="240">
        <f t="shared" si="70"/>
        <v>4.9999999999999996E-2</v>
      </c>
      <c r="AC102" s="240">
        <f t="shared" si="70"/>
        <v>4.9999999999999996E-2</v>
      </c>
      <c r="AD102" s="240">
        <f t="shared" si="70"/>
        <v>4.9999999999999996E-2</v>
      </c>
      <c r="AE102" s="240">
        <f t="shared" si="70"/>
        <v>4.9999999999999996E-2</v>
      </c>
      <c r="AF102" s="240">
        <f t="shared" si="70"/>
        <v>4.9999999999999996E-2</v>
      </c>
      <c r="AG102" s="240">
        <f t="shared" si="70"/>
        <v>4.9999999999999996E-2</v>
      </c>
      <c r="AH102" s="240">
        <f t="shared" si="70"/>
        <v>4.9999999999999996E-2</v>
      </c>
      <c r="AI102" s="240">
        <f t="shared" si="70"/>
        <v>4.9999999999999996E-2</v>
      </c>
      <c r="AJ102" s="240">
        <f t="shared" si="70"/>
        <v>4.9999999999999996E-2</v>
      </c>
      <c r="AK102" s="240">
        <f t="shared" si="70"/>
        <v>4.9999999999999996E-2</v>
      </c>
    </row>
    <row r="103" spans="1:37">
      <c r="A103" s="225" t="str">
        <f>+'Usos finales'!E$205</f>
        <v>Gas Natural</v>
      </c>
      <c r="B103" s="226" t="s">
        <v>391</v>
      </c>
      <c r="C103" s="227" t="s">
        <v>466</v>
      </c>
      <c r="D103" s="242">
        <f>+'Usos finales'!F$205</f>
        <v>0.85</v>
      </c>
      <c r="E103" s="240">
        <f t="shared" ref="E103:AK103" si="71">+D103</f>
        <v>0.85</v>
      </c>
      <c r="F103" s="240">
        <f t="shared" si="71"/>
        <v>0.85</v>
      </c>
      <c r="G103" s="240">
        <f t="shared" si="71"/>
        <v>0.85</v>
      </c>
      <c r="H103" s="240">
        <f t="shared" si="71"/>
        <v>0.85</v>
      </c>
      <c r="I103" s="240">
        <f t="shared" si="71"/>
        <v>0.85</v>
      </c>
      <c r="J103" s="240">
        <f t="shared" si="71"/>
        <v>0.85</v>
      </c>
      <c r="K103" s="240">
        <f t="shared" si="71"/>
        <v>0.85</v>
      </c>
      <c r="L103" s="240">
        <f t="shared" si="71"/>
        <v>0.85</v>
      </c>
      <c r="M103" s="240">
        <f t="shared" si="71"/>
        <v>0.85</v>
      </c>
      <c r="N103" s="240">
        <f t="shared" si="71"/>
        <v>0.85</v>
      </c>
      <c r="O103" s="240">
        <f t="shared" si="71"/>
        <v>0.85</v>
      </c>
      <c r="P103" s="240">
        <f t="shared" si="71"/>
        <v>0.85</v>
      </c>
      <c r="Q103" s="240">
        <f t="shared" si="71"/>
        <v>0.85</v>
      </c>
      <c r="R103" s="240">
        <f t="shared" si="71"/>
        <v>0.85</v>
      </c>
      <c r="S103" s="240">
        <f t="shared" si="71"/>
        <v>0.85</v>
      </c>
      <c r="T103" s="240">
        <f t="shared" si="71"/>
        <v>0.85</v>
      </c>
      <c r="U103" s="240">
        <f t="shared" si="71"/>
        <v>0.85</v>
      </c>
      <c r="V103" s="240">
        <f t="shared" si="71"/>
        <v>0.85</v>
      </c>
      <c r="W103" s="240">
        <f t="shared" si="71"/>
        <v>0.85</v>
      </c>
      <c r="X103" s="240">
        <f t="shared" si="71"/>
        <v>0.85</v>
      </c>
      <c r="Y103" s="240">
        <f t="shared" si="71"/>
        <v>0.85</v>
      </c>
      <c r="Z103" s="240">
        <f t="shared" si="71"/>
        <v>0.85</v>
      </c>
      <c r="AA103" s="240">
        <f t="shared" si="71"/>
        <v>0.85</v>
      </c>
      <c r="AB103" s="240">
        <f t="shared" si="71"/>
        <v>0.85</v>
      </c>
      <c r="AC103" s="240">
        <f t="shared" si="71"/>
        <v>0.85</v>
      </c>
      <c r="AD103" s="240">
        <f t="shared" si="71"/>
        <v>0.85</v>
      </c>
      <c r="AE103" s="240">
        <f t="shared" si="71"/>
        <v>0.85</v>
      </c>
      <c r="AF103" s="240">
        <f t="shared" si="71"/>
        <v>0.85</v>
      </c>
      <c r="AG103" s="240">
        <f t="shared" si="71"/>
        <v>0.85</v>
      </c>
      <c r="AH103" s="240">
        <f t="shared" si="71"/>
        <v>0.85</v>
      </c>
      <c r="AI103" s="240">
        <f t="shared" si="71"/>
        <v>0.85</v>
      </c>
      <c r="AJ103" s="240">
        <f t="shared" si="71"/>
        <v>0.85</v>
      </c>
      <c r="AK103" s="240">
        <f t="shared" si="71"/>
        <v>0.85</v>
      </c>
    </row>
    <row r="104" spans="1:37">
      <c r="A104" s="225" t="str">
        <f>+'Usos finales'!E$206</f>
        <v>GLP</v>
      </c>
      <c r="B104" s="226" t="s">
        <v>391</v>
      </c>
      <c r="C104" s="227" t="s">
        <v>466</v>
      </c>
      <c r="D104" s="242">
        <f>+'Usos finales'!F$206</f>
        <v>9.9999999999999992E-2</v>
      </c>
      <c r="E104" s="240">
        <f t="shared" ref="E104:AK104" si="72">+D104</f>
        <v>9.9999999999999992E-2</v>
      </c>
      <c r="F104" s="240">
        <f t="shared" si="72"/>
        <v>9.9999999999999992E-2</v>
      </c>
      <c r="G104" s="240">
        <f t="shared" si="72"/>
        <v>9.9999999999999992E-2</v>
      </c>
      <c r="H104" s="240">
        <f t="shared" si="72"/>
        <v>9.9999999999999992E-2</v>
      </c>
      <c r="I104" s="240">
        <f t="shared" si="72"/>
        <v>9.9999999999999992E-2</v>
      </c>
      <c r="J104" s="240">
        <f t="shared" si="72"/>
        <v>9.9999999999999992E-2</v>
      </c>
      <c r="K104" s="240">
        <f t="shared" si="72"/>
        <v>9.9999999999999992E-2</v>
      </c>
      <c r="L104" s="240">
        <f t="shared" si="72"/>
        <v>9.9999999999999992E-2</v>
      </c>
      <c r="M104" s="240">
        <f t="shared" si="72"/>
        <v>9.9999999999999992E-2</v>
      </c>
      <c r="N104" s="240">
        <f t="shared" si="72"/>
        <v>9.9999999999999992E-2</v>
      </c>
      <c r="O104" s="240">
        <f t="shared" si="72"/>
        <v>9.9999999999999992E-2</v>
      </c>
      <c r="P104" s="240">
        <f t="shared" si="72"/>
        <v>9.9999999999999992E-2</v>
      </c>
      <c r="Q104" s="240">
        <f t="shared" si="72"/>
        <v>9.9999999999999992E-2</v>
      </c>
      <c r="R104" s="240">
        <f t="shared" si="72"/>
        <v>9.9999999999999992E-2</v>
      </c>
      <c r="S104" s="240">
        <f t="shared" si="72"/>
        <v>9.9999999999999992E-2</v>
      </c>
      <c r="T104" s="240">
        <f t="shared" si="72"/>
        <v>9.9999999999999992E-2</v>
      </c>
      <c r="U104" s="240">
        <f t="shared" si="72"/>
        <v>9.9999999999999992E-2</v>
      </c>
      <c r="V104" s="240">
        <f t="shared" si="72"/>
        <v>9.9999999999999992E-2</v>
      </c>
      <c r="W104" s="240">
        <f t="shared" si="72"/>
        <v>9.9999999999999992E-2</v>
      </c>
      <c r="X104" s="240">
        <f t="shared" si="72"/>
        <v>9.9999999999999992E-2</v>
      </c>
      <c r="Y104" s="240">
        <f t="shared" si="72"/>
        <v>9.9999999999999992E-2</v>
      </c>
      <c r="Z104" s="240">
        <f t="shared" si="72"/>
        <v>9.9999999999999992E-2</v>
      </c>
      <c r="AA104" s="240">
        <f t="shared" si="72"/>
        <v>9.9999999999999992E-2</v>
      </c>
      <c r="AB104" s="240">
        <f t="shared" si="72"/>
        <v>9.9999999999999992E-2</v>
      </c>
      <c r="AC104" s="240">
        <f t="shared" si="72"/>
        <v>9.9999999999999992E-2</v>
      </c>
      <c r="AD104" s="240">
        <f t="shared" si="72"/>
        <v>9.9999999999999992E-2</v>
      </c>
      <c r="AE104" s="240">
        <f t="shared" si="72"/>
        <v>9.9999999999999992E-2</v>
      </c>
      <c r="AF104" s="240">
        <f t="shared" si="72"/>
        <v>9.9999999999999992E-2</v>
      </c>
      <c r="AG104" s="240">
        <f t="shared" si="72"/>
        <v>9.9999999999999992E-2</v>
      </c>
      <c r="AH104" s="240">
        <f t="shared" si="72"/>
        <v>9.9999999999999992E-2</v>
      </c>
      <c r="AI104" s="240">
        <f t="shared" si="72"/>
        <v>9.9999999999999992E-2</v>
      </c>
      <c r="AJ104" s="240">
        <f t="shared" si="72"/>
        <v>9.9999999999999992E-2</v>
      </c>
      <c r="AK104" s="240">
        <f t="shared" si="72"/>
        <v>9.9999999999999992E-2</v>
      </c>
    </row>
    <row r="105" spans="1:37">
      <c r="A105" s="230" t="str">
        <f>+'Usos finales'!E$207</f>
        <v>Calefacción</v>
      </c>
      <c r="C105" s="83"/>
    </row>
    <row r="106" spans="1:37">
      <c r="A106" s="225" t="str">
        <f>+'Usos finales'!E$208</f>
        <v>Diesel</v>
      </c>
      <c r="B106" s="226" t="s">
        <v>391</v>
      </c>
      <c r="C106" s="227" t="s">
        <v>466</v>
      </c>
      <c r="D106" s="242">
        <f>+'Usos finales'!F$208</f>
        <v>7.8199052132701431E-3</v>
      </c>
      <c r="E106" s="240">
        <f t="shared" ref="E106:AK106" si="73">+D106</f>
        <v>7.8199052132701431E-3</v>
      </c>
      <c r="F106" s="240">
        <f t="shared" si="73"/>
        <v>7.8199052132701431E-3</v>
      </c>
      <c r="G106" s="240">
        <f t="shared" si="73"/>
        <v>7.8199052132701431E-3</v>
      </c>
      <c r="H106" s="240">
        <f t="shared" si="73"/>
        <v>7.8199052132701431E-3</v>
      </c>
      <c r="I106" s="240">
        <f t="shared" si="73"/>
        <v>7.8199052132701431E-3</v>
      </c>
      <c r="J106" s="240">
        <f t="shared" si="73"/>
        <v>7.8199052132701431E-3</v>
      </c>
      <c r="K106" s="240">
        <f t="shared" si="73"/>
        <v>7.8199052132701431E-3</v>
      </c>
      <c r="L106" s="240">
        <f t="shared" si="73"/>
        <v>7.8199052132701431E-3</v>
      </c>
      <c r="M106" s="240">
        <f t="shared" si="73"/>
        <v>7.8199052132701431E-3</v>
      </c>
      <c r="N106" s="240">
        <f t="shared" si="73"/>
        <v>7.8199052132701431E-3</v>
      </c>
      <c r="O106" s="240">
        <f t="shared" si="73"/>
        <v>7.8199052132701431E-3</v>
      </c>
      <c r="P106" s="240">
        <f t="shared" si="73"/>
        <v>7.8199052132701431E-3</v>
      </c>
      <c r="Q106" s="240">
        <f t="shared" si="73"/>
        <v>7.8199052132701431E-3</v>
      </c>
      <c r="R106" s="240">
        <f t="shared" si="73"/>
        <v>7.8199052132701431E-3</v>
      </c>
      <c r="S106" s="240">
        <f t="shared" si="73"/>
        <v>7.8199052132701431E-3</v>
      </c>
      <c r="T106" s="240">
        <f t="shared" si="73"/>
        <v>7.8199052132701431E-3</v>
      </c>
      <c r="U106" s="240">
        <f t="shared" si="73"/>
        <v>7.8199052132701431E-3</v>
      </c>
      <c r="V106" s="240">
        <f t="shared" si="73"/>
        <v>7.8199052132701431E-3</v>
      </c>
      <c r="W106" s="240">
        <f t="shared" si="73"/>
        <v>7.8199052132701431E-3</v>
      </c>
      <c r="X106" s="240">
        <f t="shared" si="73"/>
        <v>7.8199052132701431E-3</v>
      </c>
      <c r="Y106" s="240">
        <f t="shared" si="73"/>
        <v>7.8199052132701431E-3</v>
      </c>
      <c r="Z106" s="240">
        <f t="shared" si="73"/>
        <v>7.8199052132701431E-3</v>
      </c>
      <c r="AA106" s="240">
        <f t="shared" si="73"/>
        <v>7.8199052132701431E-3</v>
      </c>
      <c r="AB106" s="240">
        <f t="shared" si="73"/>
        <v>7.8199052132701431E-3</v>
      </c>
      <c r="AC106" s="240">
        <f t="shared" si="73"/>
        <v>7.8199052132701431E-3</v>
      </c>
      <c r="AD106" s="240">
        <f t="shared" si="73"/>
        <v>7.8199052132701431E-3</v>
      </c>
      <c r="AE106" s="240">
        <f t="shared" si="73"/>
        <v>7.8199052132701431E-3</v>
      </c>
      <c r="AF106" s="240">
        <f t="shared" si="73"/>
        <v>7.8199052132701431E-3</v>
      </c>
      <c r="AG106" s="240">
        <f t="shared" si="73"/>
        <v>7.8199052132701431E-3</v>
      </c>
      <c r="AH106" s="240">
        <f t="shared" si="73"/>
        <v>7.8199052132701431E-3</v>
      </c>
      <c r="AI106" s="240">
        <f t="shared" si="73"/>
        <v>7.8199052132701431E-3</v>
      </c>
      <c r="AJ106" s="240">
        <f t="shared" si="73"/>
        <v>7.8199052132701431E-3</v>
      </c>
      <c r="AK106" s="240">
        <f t="shared" si="73"/>
        <v>7.8199052132701431E-3</v>
      </c>
    </row>
    <row r="107" spans="1:37">
      <c r="A107" s="225" t="str">
        <f>+'Usos finales'!E$209</f>
        <v>Electricidad</v>
      </c>
      <c r="B107" s="226" t="s">
        <v>391</v>
      </c>
      <c r="C107" s="227" t="s">
        <v>466</v>
      </c>
      <c r="D107" s="242">
        <f>+'Usos finales'!F$209</f>
        <v>0.84360189573459721</v>
      </c>
      <c r="E107" s="240">
        <f t="shared" ref="E107:AK107" si="74">+D107</f>
        <v>0.84360189573459721</v>
      </c>
      <c r="F107" s="240">
        <f t="shared" si="74"/>
        <v>0.84360189573459721</v>
      </c>
      <c r="G107" s="240">
        <f t="shared" si="74"/>
        <v>0.84360189573459721</v>
      </c>
      <c r="H107" s="240">
        <f t="shared" si="74"/>
        <v>0.84360189573459721</v>
      </c>
      <c r="I107" s="240">
        <f t="shared" si="74"/>
        <v>0.84360189573459721</v>
      </c>
      <c r="J107" s="240">
        <f t="shared" si="74"/>
        <v>0.84360189573459721</v>
      </c>
      <c r="K107" s="240">
        <f t="shared" si="74"/>
        <v>0.84360189573459721</v>
      </c>
      <c r="L107" s="240">
        <f t="shared" si="74"/>
        <v>0.84360189573459721</v>
      </c>
      <c r="M107" s="240">
        <f t="shared" si="74"/>
        <v>0.84360189573459721</v>
      </c>
      <c r="N107" s="240">
        <f t="shared" si="74"/>
        <v>0.84360189573459721</v>
      </c>
      <c r="O107" s="240">
        <f t="shared" si="74"/>
        <v>0.84360189573459721</v>
      </c>
      <c r="P107" s="240">
        <f t="shared" si="74"/>
        <v>0.84360189573459721</v>
      </c>
      <c r="Q107" s="240">
        <f t="shared" si="74"/>
        <v>0.84360189573459721</v>
      </c>
      <c r="R107" s="240">
        <f t="shared" si="74"/>
        <v>0.84360189573459721</v>
      </c>
      <c r="S107" s="240">
        <f t="shared" si="74"/>
        <v>0.84360189573459721</v>
      </c>
      <c r="T107" s="240">
        <f t="shared" si="74"/>
        <v>0.84360189573459721</v>
      </c>
      <c r="U107" s="240">
        <f t="shared" si="74"/>
        <v>0.84360189573459721</v>
      </c>
      <c r="V107" s="240">
        <f t="shared" si="74"/>
        <v>0.84360189573459721</v>
      </c>
      <c r="W107" s="240">
        <f t="shared" si="74"/>
        <v>0.84360189573459721</v>
      </c>
      <c r="X107" s="240">
        <f t="shared" si="74"/>
        <v>0.84360189573459721</v>
      </c>
      <c r="Y107" s="240">
        <f t="shared" si="74"/>
        <v>0.84360189573459721</v>
      </c>
      <c r="Z107" s="240">
        <f t="shared" si="74"/>
        <v>0.84360189573459721</v>
      </c>
      <c r="AA107" s="240">
        <f t="shared" si="74"/>
        <v>0.84360189573459721</v>
      </c>
      <c r="AB107" s="240">
        <f t="shared" si="74"/>
        <v>0.84360189573459721</v>
      </c>
      <c r="AC107" s="240">
        <f t="shared" si="74"/>
        <v>0.84360189573459721</v>
      </c>
      <c r="AD107" s="240">
        <f t="shared" si="74"/>
        <v>0.84360189573459721</v>
      </c>
      <c r="AE107" s="240">
        <f t="shared" si="74"/>
        <v>0.84360189573459721</v>
      </c>
      <c r="AF107" s="240">
        <f t="shared" si="74"/>
        <v>0.84360189573459721</v>
      </c>
      <c r="AG107" s="240">
        <f t="shared" si="74"/>
        <v>0.84360189573459721</v>
      </c>
      <c r="AH107" s="240">
        <f t="shared" si="74"/>
        <v>0.84360189573459721</v>
      </c>
      <c r="AI107" s="240">
        <f t="shared" si="74"/>
        <v>0.84360189573459721</v>
      </c>
      <c r="AJ107" s="240">
        <f t="shared" si="74"/>
        <v>0.84360189573459721</v>
      </c>
      <c r="AK107" s="240">
        <f t="shared" si="74"/>
        <v>0.84360189573459721</v>
      </c>
    </row>
    <row r="108" spans="1:37">
      <c r="A108" s="225" t="str">
        <f>+'Usos finales'!E$210</f>
        <v>Gas Natural</v>
      </c>
      <c r="B108" s="226" t="s">
        <v>391</v>
      </c>
      <c r="C108" s="227" t="s">
        <v>466</v>
      </c>
      <c r="D108" s="242">
        <f>+'Usos finales'!F$210</f>
        <v>0.13293838862559243</v>
      </c>
      <c r="E108" s="240">
        <f t="shared" ref="E108:AK108" si="75">+D108</f>
        <v>0.13293838862559243</v>
      </c>
      <c r="F108" s="240">
        <f t="shared" si="75"/>
        <v>0.13293838862559243</v>
      </c>
      <c r="G108" s="240">
        <f t="shared" si="75"/>
        <v>0.13293838862559243</v>
      </c>
      <c r="H108" s="240">
        <f t="shared" si="75"/>
        <v>0.13293838862559243</v>
      </c>
      <c r="I108" s="240">
        <f t="shared" si="75"/>
        <v>0.13293838862559243</v>
      </c>
      <c r="J108" s="240">
        <f t="shared" si="75"/>
        <v>0.13293838862559243</v>
      </c>
      <c r="K108" s="240">
        <f t="shared" si="75"/>
        <v>0.13293838862559243</v>
      </c>
      <c r="L108" s="240">
        <f t="shared" si="75"/>
        <v>0.13293838862559243</v>
      </c>
      <c r="M108" s="240">
        <f t="shared" si="75"/>
        <v>0.13293838862559243</v>
      </c>
      <c r="N108" s="240">
        <f t="shared" si="75"/>
        <v>0.13293838862559243</v>
      </c>
      <c r="O108" s="240">
        <f t="shared" si="75"/>
        <v>0.13293838862559243</v>
      </c>
      <c r="P108" s="240">
        <f t="shared" si="75"/>
        <v>0.13293838862559243</v>
      </c>
      <c r="Q108" s="240">
        <f t="shared" si="75"/>
        <v>0.13293838862559243</v>
      </c>
      <c r="R108" s="240">
        <f t="shared" si="75"/>
        <v>0.13293838862559243</v>
      </c>
      <c r="S108" s="240">
        <f t="shared" si="75"/>
        <v>0.13293838862559243</v>
      </c>
      <c r="T108" s="240">
        <f t="shared" si="75"/>
        <v>0.13293838862559243</v>
      </c>
      <c r="U108" s="240">
        <f t="shared" si="75"/>
        <v>0.13293838862559243</v>
      </c>
      <c r="V108" s="240">
        <f t="shared" si="75"/>
        <v>0.13293838862559243</v>
      </c>
      <c r="W108" s="240">
        <f t="shared" si="75"/>
        <v>0.13293838862559243</v>
      </c>
      <c r="X108" s="240">
        <f t="shared" si="75"/>
        <v>0.13293838862559243</v>
      </c>
      <c r="Y108" s="240">
        <f t="shared" si="75"/>
        <v>0.13293838862559243</v>
      </c>
      <c r="Z108" s="240">
        <f t="shared" si="75"/>
        <v>0.13293838862559243</v>
      </c>
      <c r="AA108" s="240">
        <f t="shared" si="75"/>
        <v>0.13293838862559243</v>
      </c>
      <c r="AB108" s="240">
        <f t="shared" si="75"/>
        <v>0.13293838862559243</v>
      </c>
      <c r="AC108" s="240">
        <f t="shared" si="75"/>
        <v>0.13293838862559243</v>
      </c>
      <c r="AD108" s="240">
        <f t="shared" si="75"/>
        <v>0.13293838862559243</v>
      </c>
      <c r="AE108" s="240">
        <f t="shared" si="75"/>
        <v>0.13293838862559243</v>
      </c>
      <c r="AF108" s="240">
        <f t="shared" si="75"/>
        <v>0.13293838862559243</v>
      </c>
      <c r="AG108" s="240">
        <f t="shared" si="75"/>
        <v>0.13293838862559243</v>
      </c>
      <c r="AH108" s="240">
        <f t="shared" si="75"/>
        <v>0.13293838862559243</v>
      </c>
      <c r="AI108" s="240">
        <f t="shared" si="75"/>
        <v>0.13293838862559243</v>
      </c>
      <c r="AJ108" s="240">
        <f t="shared" si="75"/>
        <v>0.13293838862559243</v>
      </c>
      <c r="AK108" s="240">
        <f t="shared" si="75"/>
        <v>0.13293838862559243</v>
      </c>
    </row>
    <row r="109" spans="1:37">
      <c r="A109" s="225" t="str">
        <f>+'Usos finales'!E$211</f>
        <v>GLP</v>
      </c>
      <c r="B109" s="226" t="s">
        <v>391</v>
      </c>
      <c r="C109" s="227" t="s">
        <v>466</v>
      </c>
      <c r="D109" s="242">
        <f>+'Usos finales'!F$211</f>
        <v>1.5639810426540286E-2</v>
      </c>
      <c r="E109" s="240">
        <f t="shared" ref="E109:AK109" si="76">+D109</f>
        <v>1.5639810426540286E-2</v>
      </c>
      <c r="F109" s="240">
        <f t="shared" si="76"/>
        <v>1.5639810426540286E-2</v>
      </c>
      <c r="G109" s="240">
        <f t="shared" si="76"/>
        <v>1.5639810426540286E-2</v>
      </c>
      <c r="H109" s="240">
        <f t="shared" si="76"/>
        <v>1.5639810426540286E-2</v>
      </c>
      <c r="I109" s="240">
        <f t="shared" si="76"/>
        <v>1.5639810426540286E-2</v>
      </c>
      <c r="J109" s="240">
        <f t="shared" si="76"/>
        <v>1.5639810426540286E-2</v>
      </c>
      <c r="K109" s="240">
        <f t="shared" si="76"/>
        <v>1.5639810426540286E-2</v>
      </c>
      <c r="L109" s="240">
        <f t="shared" si="76"/>
        <v>1.5639810426540286E-2</v>
      </c>
      <c r="M109" s="240">
        <f t="shared" si="76"/>
        <v>1.5639810426540286E-2</v>
      </c>
      <c r="N109" s="240">
        <f t="shared" si="76"/>
        <v>1.5639810426540286E-2</v>
      </c>
      <c r="O109" s="240">
        <f t="shared" si="76"/>
        <v>1.5639810426540286E-2</v>
      </c>
      <c r="P109" s="240">
        <f t="shared" si="76"/>
        <v>1.5639810426540286E-2</v>
      </c>
      <c r="Q109" s="240">
        <f t="shared" si="76"/>
        <v>1.5639810426540286E-2</v>
      </c>
      <c r="R109" s="240">
        <f t="shared" si="76"/>
        <v>1.5639810426540286E-2</v>
      </c>
      <c r="S109" s="240">
        <f t="shared" si="76"/>
        <v>1.5639810426540286E-2</v>
      </c>
      <c r="T109" s="240">
        <f t="shared" si="76"/>
        <v>1.5639810426540286E-2</v>
      </c>
      <c r="U109" s="240">
        <f t="shared" si="76"/>
        <v>1.5639810426540286E-2</v>
      </c>
      <c r="V109" s="240">
        <f t="shared" si="76"/>
        <v>1.5639810426540286E-2</v>
      </c>
      <c r="W109" s="240">
        <f t="shared" si="76"/>
        <v>1.5639810426540286E-2</v>
      </c>
      <c r="X109" s="240">
        <f t="shared" si="76"/>
        <v>1.5639810426540286E-2</v>
      </c>
      <c r="Y109" s="240">
        <f t="shared" si="76"/>
        <v>1.5639810426540286E-2</v>
      </c>
      <c r="Z109" s="240">
        <f t="shared" si="76"/>
        <v>1.5639810426540286E-2</v>
      </c>
      <c r="AA109" s="240">
        <f t="shared" si="76"/>
        <v>1.5639810426540286E-2</v>
      </c>
      <c r="AB109" s="240">
        <f t="shared" si="76"/>
        <v>1.5639810426540286E-2</v>
      </c>
      <c r="AC109" s="240">
        <f t="shared" si="76"/>
        <v>1.5639810426540286E-2</v>
      </c>
      <c r="AD109" s="240">
        <f t="shared" si="76"/>
        <v>1.5639810426540286E-2</v>
      </c>
      <c r="AE109" s="240">
        <f t="shared" si="76"/>
        <v>1.5639810426540286E-2</v>
      </c>
      <c r="AF109" s="240">
        <f t="shared" si="76"/>
        <v>1.5639810426540286E-2</v>
      </c>
      <c r="AG109" s="240">
        <f t="shared" si="76"/>
        <v>1.5639810426540286E-2</v>
      </c>
      <c r="AH109" s="240">
        <f t="shared" si="76"/>
        <v>1.5639810426540286E-2</v>
      </c>
      <c r="AI109" s="240">
        <f t="shared" si="76"/>
        <v>1.5639810426540286E-2</v>
      </c>
      <c r="AJ109" s="240">
        <f t="shared" si="76"/>
        <v>1.5639810426540286E-2</v>
      </c>
      <c r="AK109" s="240">
        <f t="shared" si="76"/>
        <v>1.5639810426540286E-2</v>
      </c>
    </row>
    <row r="110" spans="1:37">
      <c r="A110" s="230" t="str">
        <f>+'Usos finales'!E$214</f>
        <v>Cocción</v>
      </c>
      <c r="C110" s="83"/>
    </row>
    <row r="111" spans="1:37">
      <c r="A111" s="225" t="str">
        <f>+'Usos finales'!E$215</f>
        <v>Diesel</v>
      </c>
      <c r="B111" s="226" t="s">
        <v>391</v>
      </c>
      <c r="C111" s="227" t="s">
        <v>466</v>
      </c>
      <c r="D111" s="242">
        <f>+'Usos finales'!F$215</f>
        <v>2.6501650165016499E-2</v>
      </c>
      <c r="E111" s="240">
        <f t="shared" ref="E111:AK111" si="77">+D111</f>
        <v>2.6501650165016499E-2</v>
      </c>
      <c r="F111" s="240">
        <f t="shared" si="77"/>
        <v>2.6501650165016499E-2</v>
      </c>
      <c r="G111" s="240">
        <f t="shared" si="77"/>
        <v>2.6501650165016499E-2</v>
      </c>
      <c r="H111" s="240">
        <f t="shared" si="77"/>
        <v>2.6501650165016499E-2</v>
      </c>
      <c r="I111" s="240">
        <f t="shared" si="77"/>
        <v>2.6501650165016499E-2</v>
      </c>
      <c r="J111" s="240">
        <f t="shared" si="77"/>
        <v>2.6501650165016499E-2</v>
      </c>
      <c r="K111" s="240">
        <f t="shared" si="77"/>
        <v>2.6501650165016499E-2</v>
      </c>
      <c r="L111" s="240">
        <f t="shared" si="77"/>
        <v>2.6501650165016499E-2</v>
      </c>
      <c r="M111" s="240">
        <f t="shared" si="77"/>
        <v>2.6501650165016499E-2</v>
      </c>
      <c r="N111" s="240">
        <f t="shared" si="77"/>
        <v>2.6501650165016499E-2</v>
      </c>
      <c r="O111" s="240">
        <f t="shared" si="77"/>
        <v>2.6501650165016499E-2</v>
      </c>
      <c r="P111" s="240">
        <f t="shared" si="77"/>
        <v>2.6501650165016499E-2</v>
      </c>
      <c r="Q111" s="240">
        <f t="shared" si="77"/>
        <v>2.6501650165016499E-2</v>
      </c>
      <c r="R111" s="240">
        <f t="shared" si="77"/>
        <v>2.6501650165016499E-2</v>
      </c>
      <c r="S111" s="240">
        <f t="shared" si="77"/>
        <v>2.6501650165016499E-2</v>
      </c>
      <c r="T111" s="240">
        <f t="shared" si="77"/>
        <v>2.6501650165016499E-2</v>
      </c>
      <c r="U111" s="240">
        <f t="shared" si="77"/>
        <v>2.6501650165016499E-2</v>
      </c>
      <c r="V111" s="240">
        <f t="shared" si="77"/>
        <v>2.6501650165016499E-2</v>
      </c>
      <c r="W111" s="240">
        <f t="shared" si="77"/>
        <v>2.6501650165016499E-2</v>
      </c>
      <c r="X111" s="240">
        <f t="shared" si="77"/>
        <v>2.6501650165016499E-2</v>
      </c>
      <c r="Y111" s="240">
        <f t="shared" si="77"/>
        <v>2.6501650165016499E-2</v>
      </c>
      <c r="Z111" s="240">
        <f t="shared" si="77"/>
        <v>2.6501650165016499E-2</v>
      </c>
      <c r="AA111" s="240">
        <f t="shared" si="77"/>
        <v>2.6501650165016499E-2</v>
      </c>
      <c r="AB111" s="240">
        <f t="shared" si="77"/>
        <v>2.6501650165016499E-2</v>
      </c>
      <c r="AC111" s="240">
        <f t="shared" si="77"/>
        <v>2.6501650165016499E-2</v>
      </c>
      <c r="AD111" s="240">
        <f t="shared" si="77"/>
        <v>2.6501650165016499E-2</v>
      </c>
      <c r="AE111" s="240">
        <f t="shared" si="77"/>
        <v>2.6501650165016499E-2</v>
      </c>
      <c r="AF111" s="240">
        <f t="shared" si="77"/>
        <v>2.6501650165016499E-2</v>
      </c>
      <c r="AG111" s="240">
        <f t="shared" si="77"/>
        <v>2.6501650165016499E-2</v>
      </c>
      <c r="AH111" s="240">
        <f t="shared" si="77"/>
        <v>2.6501650165016499E-2</v>
      </c>
      <c r="AI111" s="240">
        <f t="shared" si="77"/>
        <v>2.6501650165016499E-2</v>
      </c>
      <c r="AJ111" s="240">
        <f t="shared" si="77"/>
        <v>2.6501650165016499E-2</v>
      </c>
      <c r="AK111" s="240">
        <f t="shared" si="77"/>
        <v>2.6501650165016499E-2</v>
      </c>
    </row>
    <row r="112" spans="1:37">
      <c r="A112" s="225" t="str">
        <f>+'Usos finales'!E$216</f>
        <v>Electricidad</v>
      </c>
      <c r="B112" s="226" t="s">
        <v>391</v>
      </c>
      <c r="C112" s="227" t="s">
        <v>466</v>
      </c>
      <c r="D112" s="242">
        <f>+'Usos finales'!F$216</f>
        <v>0.46996699669966996</v>
      </c>
      <c r="E112" s="240">
        <f t="shared" ref="E112:AK112" si="78">+D112</f>
        <v>0.46996699669966996</v>
      </c>
      <c r="F112" s="240">
        <f t="shared" si="78"/>
        <v>0.46996699669966996</v>
      </c>
      <c r="G112" s="240">
        <f t="shared" si="78"/>
        <v>0.46996699669966996</v>
      </c>
      <c r="H112" s="240">
        <f t="shared" si="78"/>
        <v>0.46996699669966996</v>
      </c>
      <c r="I112" s="240">
        <f t="shared" si="78"/>
        <v>0.46996699669966996</v>
      </c>
      <c r="J112" s="240">
        <f t="shared" si="78"/>
        <v>0.46996699669966996</v>
      </c>
      <c r="K112" s="240">
        <f t="shared" si="78"/>
        <v>0.46996699669966996</v>
      </c>
      <c r="L112" s="240">
        <f t="shared" si="78"/>
        <v>0.46996699669966996</v>
      </c>
      <c r="M112" s="240">
        <f t="shared" si="78"/>
        <v>0.46996699669966996</v>
      </c>
      <c r="N112" s="240">
        <f t="shared" si="78"/>
        <v>0.46996699669966996</v>
      </c>
      <c r="O112" s="240">
        <f t="shared" si="78"/>
        <v>0.46996699669966996</v>
      </c>
      <c r="P112" s="240">
        <f t="shared" si="78"/>
        <v>0.46996699669966996</v>
      </c>
      <c r="Q112" s="240">
        <f t="shared" si="78"/>
        <v>0.46996699669966996</v>
      </c>
      <c r="R112" s="240">
        <f t="shared" si="78"/>
        <v>0.46996699669966996</v>
      </c>
      <c r="S112" s="240">
        <f t="shared" si="78"/>
        <v>0.46996699669966996</v>
      </c>
      <c r="T112" s="240">
        <f t="shared" si="78"/>
        <v>0.46996699669966996</v>
      </c>
      <c r="U112" s="240">
        <f t="shared" si="78"/>
        <v>0.46996699669966996</v>
      </c>
      <c r="V112" s="240">
        <f t="shared" si="78"/>
        <v>0.46996699669966996</v>
      </c>
      <c r="W112" s="240">
        <f t="shared" si="78"/>
        <v>0.46996699669966996</v>
      </c>
      <c r="X112" s="240">
        <f t="shared" si="78"/>
        <v>0.46996699669966996</v>
      </c>
      <c r="Y112" s="240">
        <f t="shared" si="78"/>
        <v>0.46996699669966996</v>
      </c>
      <c r="Z112" s="240">
        <f t="shared" si="78"/>
        <v>0.46996699669966996</v>
      </c>
      <c r="AA112" s="240">
        <f t="shared" si="78"/>
        <v>0.46996699669966996</v>
      </c>
      <c r="AB112" s="240">
        <f t="shared" si="78"/>
        <v>0.46996699669966996</v>
      </c>
      <c r="AC112" s="240">
        <f t="shared" si="78"/>
        <v>0.46996699669966996</v>
      </c>
      <c r="AD112" s="240">
        <f t="shared" si="78"/>
        <v>0.46996699669966996</v>
      </c>
      <c r="AE112" s="240">
        <f t="shared" si="78"/>
        <v>0.46996699669966996</v>
      </c>
      <c r="AF112" s="240">
        <f t="shared" si="78"/>
        <v>0.46996699669966996</v>
      </c>
      <c r="AG112" s="240">
        <f t="shared" si="78"/>
        <v>0.46996699669966996</v>
      </c>
      <c r="AH112" s="240">
        <f t="shared" si="78"/>
        <v>0.46996699669966996</v>
      </c>
      <c r="AI112" s="240">
        <f t="shared" si="78"/>
        <v>0.46996699669966996</v>
      </c>
      <c r="AJ112" s="240">
        <f t="shared" si="78"/>
        <v>0.46996699669966996</v>
      </c>
      <c r="AK112" s="240">
        <f t="shared" si="78"/>
        <v>0.46996699669966996</v>
      </c>
    </row>
    <row r="113" spans="1:37">
      <c r="A113" s="225" t="str">
        <f>+'Usos finales'!E$217</f>
        <v>Gas Natural</v>
      </c>
      <c r="B113" s="226" t="s">
        <v>391</v>
      </c>
      <c r="C113" s="227" t="s">
        <v>466</v>
      </c>
      <c r="D113" s="242">
        <f>+'Usos finales'!F$217</f>
        <v>0.45052805280528052</v>
      </c>
      <c r="E113" s="240">
        <f t="shared" ref="E113:AK113" si="79">+D113</f>
        <v>0.45052805280528052</v>
      </c>
      <c r="F113" s="240">
        <f t="shared" si="79"/>
        <v>0.45052805280528052</v>
      </c>
      <c r="G113" s="240">
        <f t="shared" si="79"/>
        <v>0.45052805280528052</v>
      </c>
      <c r="H113" s="240">
        <f t="shared" si="79"/>
        <v>0.45052805280528052</v>
      </c>
      <c r="I113" s="240">
        <f t="shared" si="79"/>
        <v>0.45052805280528052</v>
      </c>
      <c r="J113" s="240">
        <f t="shared" si="79"/>
        <v>0.45052805280528052</v>
      </c>
      <c r="K113" s="240">
        <f t="shared" si="79"/>
        <v>0.45052805280528052</v>
      </c>
      <c r="L113" s="240">
        <f t="shared" si="79"/>
        <v>0.45052805280528052</v>
      </c>
      <c r="M113" s="240">
        <f t="shared" si="79"/>
        <v>0.45052805280528052</v>
      </c>
      <c r="N113" s="240">
        <f t="shared" si="79"/>
        <v>0.45052805280528052</v>
      </c>
      <c r="O113" s="240">
        <f t="shared" si="79"/>
        <v>0.45052805280528052</v>
      </c>
      <c r="P113" s="240">
        <f t="shared" si="79"/>
        <v>0.45052805280528052</v>
      </c>
      <c r="Q113" s="240">
        <f t="shared" si="79"/>
        <v>0.45052805280528052</v>
      </c>
      <c r="R113" s="240">
        <f t="shared" si="79"/>
        <v>0.45052805280528052</v>
      </c>
      <c r="S113" s="240">
        <f t="shared" si="79"/>
        <v>0.45052805280528052</v>
      </c>
      <c r="T113" s="240">
        <f t="shared" si="79"/>
        <v>0.45052805280528052</v>
      </c>
      <c r="U113" s="240">
        <f t="shared" si="79"/>
        <v>0.45052805280528052</v>
      </c>
      <c r="V113" s="240">
        <f t="shared" si="79"/>
        <v>0.45052805280528052</v>
      </c>
      <c r="W113" s="240">
        <f t="shared" si="79"/>
        <v>0.45052805280528052</v>
      </c>
      <c r="X113" s="240">
        <f t="shared" si="79"/>
        <v>0.45052805280528052</v>
      </c>
      <c r="Y113" s="240">
        <f t="shared" si="79"/>
        <v>0.45052805280528052</v>
      </c>
      <c r="Z113" s="240">
        <f t="shared" si="79"/>
        <v>0.45052805280528052</v>
      </c>
      <c r="AA113" s="240">
        <f t="shared" si="79"/>
        <v>0.45052805280528052</v>
      </c>
      <c r="AB113" s="240">
        <f t="shared" si="79"/>
        <v>0.45052805280528052</v>
      </c>
      <c r="AC113" s="240">
        <f t="shared" si="79"/>
        <v>0.45052805280528052</v>
      </c>
      <c r="AD113" s="240">
        <f t="shared" si="79"/>
        <v>0.45052805280528052</v>
      </c>
      <c r="AE113" s="240">
        <f t="shared" si="79"/>
        <v>0.45052805280528052</v>
      </c>
      <c r="AF113" s="240">
        <f t="shared" si="79"/>
        <v>0.45052805280528052</v>
      </c>
      <c r="AG113" s="240">
        <f t="shared" si="79"/>
        <v>0.45052805280528052</v>
      </c>
      <c r="AH113" s="240">
        <f t="shared" si="79"/>
        <v>0.45052805280528052</v>
      </c>
      <c r="AI113" s="240">
        <f t="shared" si="79"/>
        <v>0.45052805280528052</v>
      </c>
      <c r="AJ113" s="240">
        <f t="shared" si="79"/>
        <v>0.45052805280528052</v>
      </c>
      <c r="AK113" s="240">
        <f t="shared" si="79"/>
        <v>0.45052805280528052</v>
      </c>
    </row>
    <row r="114" spans="1:37">
      <c r="A114" s="225" t="str">
        <f>+'Usos finales'!E$218</f>
        <v>GLP</v>
      </c>
      <c r="B114" s="226" t="s">
        <v>391</v>
      </c>
      <c r="C114" s="227" t="s">
        <v>466</v>
      </c>
      <c r="D114" s="242">
        <f>+'Usos finales'!F$218</f>
        <v>5.3003300330032997E-2</v>
      </c>
      <c r="E114" s="240">
        <f t="shared" ref="E114:AK114" si="80">+D114</f>
        <v>5.3003300330032997E-2</v>
      </c>
      <c r="F114" s="240">
        <f t="shared" si="80"/>
        <v>5.3003300330032997E-2</v>
      </c>
      <c r="G114" s="240">
        <f t="shared" si="80"/>
        <v>5.3003300330032997E-2</v>
      </c>
      <c r="H114" s="240">
        <f t="shared" si="80"/>
        <v>5.3003300330032997E-2</v>
      </c>
      <c r="I114" s="240">
        <f t="shared" si="80"/>
        <v>5.3003300330032997E-2</v>
      </c>
      <c r="J114" s="240">
        <f t="shared" si="80"/>
        <v>5.3003300330032997E-2</v>
      </c>
      <c r="K114" s="240">
        <f t="shared" si="80"/>
        <v>5.3003300330032997E-2</v>
      </c>
      <c r="L114" s="240">
        <f t="shared" si="80"/>
        <v>5.3003300330032997E-2</v>
      </c>
      <c r="M114" s="240">
        <f t="shared" si="80"/>
        <v>5.3003300330032997E-2</v>
      </c>
      <c r="N114" s="240">
        <f t="shared" si="80"/>
        <v>5.3003300330032997E-2</v>
      </c>
      <c r="O114" s="240">
        <f t="shared" si="80"/>
        <v>5.3003300330032997E-2</v>
      </c>
      <c r="P114" s="240">
        <f t="shared" si="80"/>
        <v>5.3003300330032997E-2</v>
      </c>
      <c r="Q114" s="240">
        <f t="shared" si="80"/>
        <v>5.3003300330032997E-2</v>
      </c>
      <c r="R114" s="240">
        <f t="shared" si="80"/>
        <v>5.3003300330032997E-2</v>
      </c>
      <c r="S114" s="240">
        <f t="shared" si="80"/>
        <v>5.3003300330032997E-2</v>
      </c>
      <c r="T114" s="240">
        <f t="shared" si="80"/>
        <v>5.3003300330032997E-2</v>
      </c>
      <c r="U114" s="240">
        <f t="shared" si="80"/>
        <v>5.3003300330032997E-2</v>
      </c>
      <c r="V114" s="240">
        <f t="shared" si="80"/>
        <v>5.3003300330032997E-2</v>
      </c>
      <c r="W114" s="240">
        <f t="shared" si="80"/>
        <v>5.3003300330032997E-2</v>
      </c>
      <c r="X114" s="240">
        <f t="shared" si="80"/>
        <v>5.3003300330032997E-2</v>
      </c>
      <c r="Y114" s="240">
        <f t="shared" si="80"/>
        <v>5.3003300330032997E-2</v>
      </c>
      <c r="Z114" s="240">
        <f t="shared" si="80"/>
        <v>5.3003300330032997E-2</v>
      </c>
      <c r="AA114" s="240">
        <f t="shared" si="80"/>
        <v>5.3003300330032997E-2</v>
      </c>
      <c r="AB114" s="240">
        <f t="shared" si="80"/>
        <v>5.3003300330032997E-2</v>
      </c>
      <c r="AC114" s="240">
        <f t="shared" si="80"/>
        <v>5.3003300330032997E-2</v>
      </c>
      <c r="AD114" s="240">
        <f t="shared" si="80"/>
        <v>5.3003300330032997E-2</v>
      </c>
      <c r="AE114" s="240">
        <f t="shared" si="80"/>
        <v>5.3003300330032997E-2</v>
      </c>
      <c r="AF114" s="240">
        <f t="shared" si="80"/>
        <v>5.3003300330032997E-2</v>
      </c>
      <c r="AG114" s="240">
        <f t="shared" si="80"/>
        <v>5.3003300330032997E-2</v>
      </c>
      <c r="AH114" s="240">
        <f t="shared" si="80"/>
        <v>5.3003300330032997E-2</v>
      </c>
      <c r="AI114" s="240">
        <f t="shared" si="80"/>
        <v>5.3003300330032997E-2</v>
      </c>
      <c r="AJ114" s="240">
        <f t="shared" si="80"/>
        <v>5.3003300330032997E-2</v>
      </c>
      <c r="AK114" s="240">
        <f t="shared" si="80"/>
        <v>5.3003300330032997E-2</v>
      </c>
    </row>
    <row r="115" spans="1:37">
      <c r="A115" s="230" t="str">
        <f>+'Usos finales'!E$221</f>
        <v>Otros</v>
      </c>
      <c r="C115" s="83"/>
    </row>
    <row r="116" spans="1:37">
      <c r="A116" s="225" t="str">
        <f>+'Usos finales'!E$222</f>
        <v>Diesel</v>
      </c>
      <c r="B116" s="226" t="s">
        <v>391</v>
      </c>
      <c r="C116" s="227" t="s">
        <v>466</v>
      </c>
      <c r="D116" s="242">
        <f>+'Usos finales'!F$222</f>
        <v>2.3554603854389722E-3</v>
      </c>
      <c r="E116" s="240">
        <f t="shared" ref="E116:AK116" si="81">+D116</f>
        <v>2.3554603854389722E-3</v>
      </c>
      <c r="F116" s="240">
        <f t="shared" si="81"/>
        <v>2.3554603854389722E-3</v>
      </c>
      <c r="G116" s="240">
        <f t="shared" si="81"/>
        <v>2.3554603854389722E-3</v>
      </c>
      <c r="H116" s="240">
        <f t="shared" si="81"/>
        <v>2.3554603854389722E-3</v>
      </c>
      <c r="I116" s="240">
        <f t="shared" si="81"/>
        <v>2.3554603854389722E-3</v>
      </c>
      <c r="J116" s="240">
        <f t="shared" si="81"/>
        <v>2.3554603854389722E-3</v>
      </c>
      <c r="K116" s="240">
        <f t="shared" si="81"/>
        <v>2.3554603854389722E-3</v>
      </c>
      <c r="L116" s="240">
        <f t="shared" si="81"/>
        <v>2.3554603854389722E-3</v>
      </c>
      <c r="M116" s="240">
        <f t="shared" si="81"/>
        <v>2.3554603854389722E-3</v>
      </c>
      <c r="N116" s="240">
        <f t="shared" si="81"/>
        <v>2.3554603854389722E-3</v>
      </c>
      <c r="O116" s="240">
        <f t="shared" si="81"/>
        <v>2.3554603854389722E-3</v>
      </c>
      <c r="P116" s="240">
        <f t="shared" si="81"/>
        <v>2.3554603854389722E-3</v>
      </c>
      <c r="Q116" s="240">
        <f t="shared" si="81"/>
        <v>2.3554603854389722E-3</v>
      </c>
      <c r="R116" s="240">
        <f t="shared" si="81"/>
        <v>2.3554603854389722E-3</v>
      </c>
      <c r="S116" s="240">
        <f t="shared" si="81"/>
        <v>2.3554603854389722E-3</v>
      </c>
      <c r="T116" s="240">
        <f t="shared" si="81"/>
        <v>2.3554603854389722E-3</v>
      </c>
      <c r="U116" s="240">
        <f t="shared" si="81"/>
        <v>2.3554603854389722E-3</v>
      </c>
      <c r="V116" s="240">
        <f t="shared" si="81"/>
        <v>2.3554603854389722E-3</v>
      </c>
      <c r="W116" s="240">
        <f t="shared" si="81"/>
        <v>2.3554603854389722E-3</v>
      </c>
      <c r="X116" s="240">
        <f t="shared" si="81"/>
        <v>2.3554603854389722E-3</v>
      </c>
      <c r="Y116" s="240">
        <f t="shared" si="81"/>
        <v>2.3554603854389722E-3</v>
      </c>
      <c r="Z116" s="240">
        <f t="shared" si="81"/>
        <v>2.3554603854389722E-3</v>
      </c>
      <c r="AA116" s="240">
        <f t="shared" si="81"/>
        <v>2.3554603854389722E-3</v>
      </c>
      <c r="AB116" s="240">
        <f t="shared" si="81"/>
        <v>2.3554603854389722E-3</v>
      </c>
      <c r="AC116" s="240">
        <f t="shared" si="81"/>
        <v>2.3554603854389722E-3</v>
      </c>
      <c r="AD116" s="240">
        <f t="shared" si="81"/>
        <v>2.3554603854389722E-3</v>
      </c>
      <c r="AE116" s="240">
        <f t="shared" si="81"/>
        <v>2.3554603854389722E-3</v>
      </c>
      <c r="AF116" s="240">
        <f t="shared" si="81"/>
        <v>2.3554603854389722E-3</v>
      </c>
      <c r="AG116" s="240">
        <f t="shared" si="81"/>
        <v>2.3554603854389722E-3</v>
      </c>
      <c r="AH116" s="240">
        <f t="shared" si="81"/>
        <v>2.3554603854389722E-3</v>
      </c>
      <c r="AI116" s="240">
        <f t="shared" si="81"/>
        <v>2.3554603854389722E-3</v>
      </c>
      <c r="AJ116" s="240">
        <f t="shared" si="81"/>
        <v>2.3554603854389722E-3</v>
      </c>
      <c r="AK116" s="240">
        <f t="shared" si="81"/>
        <v>2.3554603854389722E-3</v>
      </c>
    </row>
    <row r="117" spans="1:37">
      <c r="A117" s="225" t="str">
        <f>+'Usos finales'!E$223</f>
        <v>Electricidad</v>
      </c>
      <c r="B117" s="226" t="s">
        <v>391</v>
      </c>
      <c r="C117" s="227" t="s">
        <v>466</v>
      </c>
      <c r="D117" s="242">
        <f>+'Usos finales'!F$223</f>
        <v>0.95289079229122065</v>
      </c>
      <c r="E117" s="240">
        <f t="shared" ref="E117:AK117" si="82">+D117</f>
        <v>0.95289079229122065</v>
      </c>
      <c r="F117" s="240">
        <f t="shared" si="82"/>
        <v>0.95289079229122065</v>
      </c>
      <c r="G117" s="240">
        <f t="shared" si="82"/>
        <v>0.95289079229122065</v>
      </c>
      <c r="H117" s="240">
        <f t="shared" si="82"/>
        <v>0.95289079229122065</v>
      </c>
      <c r="I117" s="240">
        <f t="shared" si="82"/>
        <v>0.95289079229122065</v>
      </c>
      <c r="J117" s="240">
        <f t="shared" si="82"/>
        <v>0.95289079229122065</v>
      </c>
      <c r="K117" s="240">
        <f t="shared" si="82"/>
        <v>0.95289079229122065</v>
      </c>
      <c r="L117" s="240">
        <f t="shared" si="82"/>
        <v>0.95289079229122065</v>
      </c>
      <c r="M117" s="240">
        <f t="shared" si="82"/>
        <v>0.95289079229122065</v>
      </c>
      <c r="N117" s="240">
        <f t="shared" si="82"/>
        <v>0.95289079229122065</v>
      </c>
      <c r="O117" s="240">
        <f t="shared" si="82"/>
        <v>0.95289079229122065</v>
      </c>
      <c r="P117" s="240">
        <f t="shared" si="82"/>
        <v>0.95289079229122065</v>
      </c>
      <c r="Q117" s="240">
        <f t="shared" si="82"/>
        <v>0.95289079229122065</v>
      </c>
      <c r="R117" s="240">
        <f t="shared" si="82"/>
        <v>0.95289079229122065</v>
      </c>
      <c r="S117" s="240">
        <f t="shared" si="82"/>
        <v>0.95289079229122065</v>
      </c>
      <c r="T117" s="240">
        <f t="shared" si="82"/>
        <v>0.95289079229122065</v>
      </c>
      <c r="U117" s="240">
        <f t="shared" si="82"/>
        <v>0.95289079229122065</v>
      </c>
      <c r="V117" s="240">
        <f t="shared" si="82"/>
        <v>0.95289079229122065</v>
      </c>
      <c r="W117" s="240">
        <f t="shared" si="82"/>
        <v>0.95289079229122065</v>
      </c>
      <c r="X117" s="240">
        <f t="shared" si="82"/>
        <v>0.95289079229122065</v>
      </c>
      <c r="Y117" s="240">
        <f t="shared" si="82"/>
        <v>0.95289079229122065</v>
      </c>
      <c r="Z117" s="240">
        <f t="shared" si="82"/>
        <v>0.95289079229122065</v>
      </c>
      <c r="AA117" s="240">
        <f t="shared" si="82"/>
        <v>0.95289079229122065</v>
      </c>
      <c r="AB117" s="240">
        <f t="shared" si="82"/>
        <v>0.95289079229122065</v>
      </c>
      <c r="AC117" s="240">
        <f t="shared" si="82"/>
        <v>0.95289079229122065</v>
      </c>
      <c r="AD117" s="240">
        <f t="shared" si="82"/>
        <v>0.95289079229122065</v>
      </c>
      <c r="AE117" s="240">
        <f t="shared" si="82"/>
        <v>0.95289079229122065</v>
      </c>
      <c r="AF117" s="240">
        <f t="shared" si="82"/>
        <v>0.95289079229122065</v>
      </c>
      <c r="AG117" s="240">
        <f t="shared" si="82"/>
        <v>0.95289079229122065</v>
      </c>
      <c r="AH117" s="240">
        <f t="shared" si="82"/>
        <v>0.95289079229122065</v>
      </c>
      <c r="AI117" s="240">
        <f t="shared" si="82"/>
        <v>0.95289079229122065</v>
      </c>
      <c r="AJ117" s="240">
        <f t="shared" si="82"/>
        <v>0.95289079229122065</v>
      </c>
      <c r="AK117" s="240">
        <f t="shared" si="82"/>
        <v>0.95289079229122065</v>
      </c>
    </row>
    <row r="118" spans="1:37">
      <c r="A118" s="225" t="str">
        <f>+'Usos finales'!E$224</f>
        <v>Gas Natural</v>
      </c>
      <c r="B118" s="226" t="s">
        <v>391</v>
      </c>
      <c r="C118" s="227" t="s">
        <v>466</v>
      </c>
      <c r="D118" s="242">
        <f>+'Usos finales'!F$224</f>
        <v>4.0042826552462524E-2</v>
      </c>
      <c r="E118" s="240">
        <f t="shared" ref="E118:AK118" si="83">+D118</f>
        <v>4.0042826552462524E-2</v>
      </c>
      <c r="F118" s="240">
        <f t="shared" si="83"/>
        <v>4.0042826552462524E-2</v>
      </c>
      <c r="G118" s="240">
        <f t="shared" si="83"/>
        <v>4.0042826552462524E-2</v>
      </c>
      <c r="H118" s="240">
        <f t="shared" si="83"/>
        <v>4.0042826552462524E-2</v>
      </c>
      <c r="I118" s="240">
        <f t="shared" si="83"/>
        <v>4.0042826552462524E-2</v>
      </c>
      <c r="J118" s="240">
        <f t="shared" si="83"/>
        <v>4.0042826552462524E-2</v>
      </c>
      <c r="K118" s="240">
        <f t="shared" si="83"/>
        <v>4.0042826552462524E-2</v>
      </c>
      <c r="L118" s="240">
        <f t="shared" si="83"/>
        <v>4.0042826552462524E-2</v>
      </c>
      <c r="M118" s="240">
        <f t="shared" si="83"/>
        <v>4.0042826552462524E-2</v>
      </c>
      <c r="N118" s="240">
        <f t="shared" si="83"/>
        <v>4.0042826552462524E-2</v>
      </c>
      <c r="O118" s="240">
        <f t="shared" si="83"/>
        <v>4.0042826552462524E-2</v>
      </c>
      <c r="P118" s="240">
        <f t="shared" si="83"/>
        <v>4.0042826552462524E-2</v>
      </c>
      <c r="Q118" s="240">
        <f t="shared" si="83"/>
        <v>4.0042826552462524E-2</v>
      </c>
      <c r="R118" s="240">
        <f t="shared" si="83"/>
        <v>4.0042826552462524E-2</v>
      </c>
      <c r="S118" s="240">
        <f t="shared" si="83"/>
        <v>4.0042826552462524E-2</v>
      </c>
      <c r="T118" s="240">
        <f t="shared" si="83"/>
        <v>4.0042826552462524E-2</v>
      </c>
      <c r="U118" s="240">
        <f t="shared" si="83"/>
        <v>4.0042826552462524E-2</v>
      </c>
      <c r="V118" s="240">
        <f t="shared" si="83"/>
        <v>4.0042826552462524E-2</v>
      </c>
      <c r="W118" s="240">
        <f t="shared" si="83"/>
        <v>4.0042826552462524E-2</v>
      </c>
      <c r="X118" s="240">
        <f t="shared" si="83"/>
        <v>4.0042826552462524E-2</v>
      </c>
      <c r="Y118" s="240">
        <f t="shared" si="83"/>
        <v>4.0042826552462524E-2</v>
      </c>
      <c r="Z118" s="240">
        <f t="shared" si="83"/>
        <v>4.0042826552462524E-2</v>
      </c>
      <c r="AA118" s="240">
        <f t="shared" si="83"/>
        <v>4.0042826552462524E-2</v>
      </c>
      <c r="AB118" s="240">
        <f t="shared" si="83"/>
        <v>4.0042826552462524E-2</v>
      </c>
      <c r="AC118" s="240">
        <f t="shared" si="83"/>
        <v>4.0042826552462524E-2</v>
      </c>
      <c r="AD118" s="240">
        <f t="shared" si="83"/>
        <v>4.0042826552462524E-2</v>
      </c>
      <c r="AE118" s="240">
        <f t="shared" si="83"/>
        <v>4.0042826552462524E-2</v>
      </c>
      <c r="AF118" s="240">
        <f t="shared" si="83"/>
        <v>4.0042826552462524E-2</v>
      </c>
      <c r="AG118" s="240">
        <f t="shared" si="83"/>
        <v>4.0042826552462524E-2</v>
      </c>
      <c r="AH118" s="240">
        <f t="shared" si="83"/>
        <v>4.0042826552462524E-2</v>
      </c>
      <c r="AI118" s="240">
        <f t="shared" si="83"/>
        <v>4.0042826552462524E-2</v>
      </c>
      <c r="AJ118" s="240">
        <f t="shared" si="83"/>
        <v>4.0042826552462524E-2</v>
      </c>
      <c r="AK118" s="240">
        <f t="shared" si="83"/>
        <v>4.0042826552462524E-2</v>
      </c>
    </row>
    <row r="119" spans="1:37">
      <c r="A119" s="225" t="str">
        <f>+'Usos finales'!E$225</f>
        <v>GLP</v>
      </c>
      <c r="B119" s="226" t="s">
        <v>391</v>
      </c>
      <c r="C119" s="227" t="s">
        <v>466</v>
      </c>
      <c r="D119" s="242">
        <f>+'Usos finales'!F$225</f>
        <v>4.7109207708779443E-3</v>
      </c>
      <c r="E119" s="240">
        <f t="shared" ref="E119:AK119" si="84">+D119</f>
        <v>4.7109207708779443E-3</v>
      </c>
      <c r="F119" s="240">
        <f t="shared" si="84"/>
        <v>4.7109207708779443E-3</v>
      </c>
      <c r="G119" s="240">
        <f t="shared" si="84"/>
        <v>4.7109207708779443E-3</v>
      </c>
      <c r="H119" s="240">
        <f t="shared" si="84"/>
        <v>4.7109207708779443E-3</v>
      </c>
      <c r="I119" s="240">
        <f t="shared" si="84"/>
        <v>4.7109207708779443E-3</v>
      </c>
      <c r="J119" s="240">
        <f t="shared" si="84"/>
        <v>4.7109207708779443E-3</v>
      </c>
      <c r="K119" s="240">
        <f t="shared" si="84"/>
        <v>4.7109207708779443E-3</v>
      </c>
      <c r="L119" s="240">
        <f t="shared" si="84"/>
        <v>4.7109207708779443E-3</v>
      </c>
      <c r="M119" s="240">
        <f t="shared" si="84"/>
        <v>4.7109207708779443E-3</v>
      </c>
      <c r="N119" s="240">
        <f t="shared" si="84"/>
        <v>4.7109207708779443E-3</v>
      </c>
      <c r="O119" s="240">
        <f t="shared" si="84"/>
        <v>4.7109207708779443E-3</v>
      </c>
      <c r="P119" s="240">
        <f t="shared" si="84"/>
        <v>4.7109207708779443E-3</v>
      </c>
      <c r="Q119" s="240">
        <f t="shared" si="84"/>
        <v>4.7109207708779443E-3</v>
      </c>
      <c r="R119" s="240">
        <f t="shared" si="84"/>
        <v>4.7109207708779443E-3</v>
      </c>
      <c r="S119" s="240">
        <f t="shared" si="84"/>
        <v>4.7109207708779443E-3</v>
      </c>
      <c r="T119" s="240">
        <f t="shared" si="84"/>
        <v>4.7109207708779443E-3</v>
      </c>
      <c r="U119" s="240">
        <f t="shared" si="84"/>
        <v>4.7109207708779443E-3</v>
      </c>
      <c r="V119" s="240">
        <f t="shared" si="84"/>
        <v>4.7109207708779443E-3</v>
      </c>
      <c r="W119" s="240">
        <f t="shared" si="84"/>
        <v>4.7109207708779443E-3</v>
      </c>
      <c r="X119" s="240">
        <f t="shared" si="84"/>
        <v>4.7109207708779443E-3</v>
      </c>
      <c r="Y119" s="240">
        <f t="shared" si="84"/>
        <v>4.7109207708779443E-3</v>
      </c>
      <c r="Z119" s="240">
        <f t="shared" si="84"/>
        <v>4.7109207708779443E-3</v>
      </c>
      <c r="AA119" s="240">
        <f t="shared" si="84"/>
        <v>4.7109207708779443E-3</v>
      </c>
      <c r="AB119" s="240">
        <f t="shared" si="84"/>
        <v>4.7109207708779443E-3</v>
      </c>
      <c r="AC119" s="240">
        <f t="shared" si="84"/>
        <v>4.7109207708779443E-3</v>
      </c>
      <c r="AD119" s="240">
        <f t="shared" si="84"/>
        <v>4.7109207708779443E-3</v>
      </c>
      <c r="AE119" s="240">
        <f t="shared" si="84"/>
        <v>4.7109207708779443E-3</v>
      </c>
      <c r="AF119" s="240">
        <f t="shared" si="84"/>
        <v>4.7109207708779443E-3</v>
      </c>
      <c r="AG119" s="240">
        <f t="shared" si="84"/>
        <v>4.7109207708779443E-3</v>
      </c>
      <c r="AH119" s="240">
        <f t="shared" si="84"/>
        <v>4.7109207708779443E-3</v>
      </c>
      <c r="AI119" s="240">
        <f t="shared" si="84"/>
        <v>4.7109207708779443E-3</v>
      </c>
      <c r="AJ119" s="240">
        <f t="shared" si="84"/>
        <v>4.7109207708779443E-3</v>
      </c>
      <c r="AK119" s="240">
        <f t="shared" si="84"/>
        <v>4.7109207708779443E-3</v>
      </c>
    </row>
    <row r="122" spans="1:37">
      <c r="A122" s="230" t="s">
        <v>479</v>
      </c>
    </row>
    <row r="123" spans="1:37">
      <c r="A123" s="225" t="s">
        <v>17</v>
      </c>
      <c r="B123" s="226" t="s">
        <v>392</v>
      </c>
      <c r="C123" s="227" t="s">
        <v>465</v>
      </c>
      <c r="D123" s="174">
        <f>+D$4*(D$22*D102+D$23*D106+D$25*D111+D$27*D116)</f>
        <v>4697236.17</v>
      </c>
      <c r="E123" s="174">
        <f t="shared" ref="E123:AK123" si="85">+E$4*(E$22*E102+E$23*E106+E$25*E111+E$27*E116)</f>
        <v>4840506.9899999993</v>
      </c>
      <c r="F123" s="174">
        <f t="shared" si="85"/>
        <v>4963310.55</v>
      </c>
      <c r="G123" s="174">
        <f t="shared" si="85"/>
        <v>5004245.0699999994</v>
      </c>
      <c r="H123" s="174">
        <f t="shared" si="85"/>
        <v>5147515.8899999997</v>
      </c>
      <c r="I123" s="174">
        <f t="shared" si="85"/>
        <v>5219151.3</v>
      </c>
      <c r="J123" s="174">
        <f t="shared" si="85"/>
        <v>5280553.0799999991</v>
      </c>
      <c r="K123" s="174">
        <f t="shared" si="85"/>
        <v>5341954.8599999994</v>
      </c>
      <c r="L123" s="174">
        <f t="shared" si="85"/>
        <v>5403356.6399999997</v>
      </c>
      <c r="M123" s="174">
        <f t="shared" si="85"/>
        <v>5454524.79</v>
      </c>
      <c r="N123" s="174">
        <f t="shared" si="85"/>
        <v>5515926.5699999994</v>
      </c>
      <c r="O123" s="174">
        <f t="shared" si="85"/>
        <v>5567094.7199999997</v>
      </c>
      <c r="P123" s="174">
        <f t="shared" si="85"/>
        <v>5618262.8699999992</v>
      </c>
      <c r="Q123" s="174">
        <f t="shared" si="85"/>
        <v>5669431.0199999996</v>
      </c>
      <c r="R123" s="174">
        <f t="shared" si="85"/>
        <v>5720599.1699999999</v>
      </c>
      <c r="S123" s="174">
        <f t="shared" si="85"/>
        <v>5771767.3199999994</v>
      </c>
      <c r="T123" s="174">
        <f t="shared" si="85"/>
        <v>5822935.4699999997</v>
      </c>
      <c r="U123" s="174">
        <f t="shared" si="85"/>
        <v>5863869.9899999993</v>
      </c>
      <c r="V123" s="174">
        <f t="shared" si="85"/>
        <v>5915038.1399999997</v>
      </c>
      <c r="W123" s="174">
        <f t="shared" si="85"/>
        <v>5966206.2899999991</v>
      </c>
      <c r="X123" s="174">
        <f t="shared" si="85"/>
        <v>6017374.4399999995</v>
      </c>
      <c r="Y123" s="174">
        <f t="shared" si="85"/>
        <v>6058308.96</v>
      </c>
      <c r="Z123" s="174">
        <f t="shared" si="85"/>
        <v>6109477.1099999994</v>
      </c>
      <c r="AA123" s="174">
        <f t="shared" si="85"/>
        <v>6150411.6299999999</v>
      </c>
      <c r="AB123" s="174">
        <f t="shared" si="85"/>
        <v>6191346.1499999994</v>
      </c>
      <c r="AC123" s="174">
        <f t="shared" si="85"/>
        <v>6232280.6699999999</v>
      </c>
      <c r="AD123" s="174">
        <f t="shared" si="85"/>
        <v>6273215.1899999995</v>
      </c>
      <c r="AE123" s="174">
        <f t="shared" si="85"/>
        <v>6314149.71</v>
      </c>
      <c r="AF123" s="174">
        <f t="shared" si="85"/>
        <v>6355084.2299999995</v>
      </c>
      <c r="AG123" s="174">
        <f t="shared" si="85"/>
        <v>6385785.1199999992</v>
      </c>
      <c r="AH123" s="174">
        <f t="shared" si="85"/>
        <v>6416486.0099999998</v>
      </c>
      <c r="AI123" s="174">
        <f t="shared" si="85"/>
        <v>6457420.5299999993</v>
      </c>
      <c r="AJ123" s="174">
        <f t="shared" si="85"/>
        <v>6488121.4199999999</v>
      </c>
      <c r="AK123" s="174">
        <f t="shared" si="85"/>
        <v>6508588.6799999997</v>
      </c>
    </row>
    <row r="124" spans="1:37">
      <c r="A124" s="225" t="s">
        <v>7</v>
      </c>
      <c r="B124" s="226" t="s">
        <v>392</v>
      </c>
      <c r="C124" s="227" t="s">
        <v>465</v>
      </c>
      <c r="D124" s="174">
        <f>+D$4*(D$23*D107+D$25*D112+D$27*D117+D$24+D$26+D$28)</f>
        <v>760098216.60000002</v>
      </c>
      <c r="E124" s="174">
        <f t="shared" ref="E124:AK124" si="86">+E$4*(E$23*E107+E$25*E112+E$27*E117+E$24+E$26+E$28)</f>
        <v>783282040.20000005</v>
      </c>
      <c r="F124" s="174">
        <f t="shared" si="86"/>
        <v>803153889.00000012</v>
      </c>
      <c r="G124" s="174">
        <f t="shared" si="86"/>
        <v>809777838.60000002</v>
      </c>
      <c r="H124" s="174">
        <f t="shared" si="86"/>
        <v>832961662.20000005</v>
      </c>
      <c r="I124" s="174">
        <f t="shared" si="86"/>
        <v>844553574.00000012</v>
      </c>
      <c r="J124" s="174">
        <f t="shared" si="86"/>
        <v>854489498.4000001</v>
      </c>
      <c r="K124" s="174">
        <f t="shared" si="86"/>
        <v>864425422.80000007</v>
      </c>
      <c r="L124" s="174">
        <f t="shared" si="86"/>
        <v>874361347.20000005</v>
      </c>
      <c r="M124" s="174">
        <f t="shared" si="86"/>
        <v>882641284.20000005</v>
      </c>
      <c r="N124" s="174">
        <f t="shared" si="86"/>
        <v>892577208.60000002</v>
      </c>
      <c r="O124" s="174">
        <f t="shared" si="86"/>
        <v>900857145.60000002</v>
      </c>
      <c r="P124" s="174">
        <f t="shared" si="86"/>
        <v>909137082.60000002</v>
      </c>
      <c r="Q124" s="174">
        <f t="shared" si="86"/>
        <v>917417019.60000002</v>
      </c>
      <c r="R124" s="174">
        <f t="shared" si="86"/>
        <v>925696956.60000002</v>
      </c>
      <c r="S124" s="174">
        <f t="shared" si="86"/>
        <v>933976893.60000002</v>
      </c>
      <c r="T124" s="174">
        <f t="shared" si="86"/>
        <v>942256830.60000002</v>
      </c>
      <c r="U124" s="174">
        <f t="shared" si="86"/>
        <v>948880780.20000005</v>
      </c>
      <c r="V124" s="174">
        <f t="shared" si="86"/>
        <v>957160717.20000005</v>
      </c>
      <c r="W124" s="174">
        <f t="shared" si="86"/>
        <v>965440654.20000005</v>
      </c>
      <c r="X124" s="174">
        <f t="shared" si="86"/>
        <v>973720591.20000005</v>
      </c>
      <c r="Y124" s="174">
        <f t="shared" si="86"/>
        <v>980344540.80000007</v>
      </c>
      <c r="Z124" s="174">
        <f t="shared" si="86"/>
        <v>988624477.80000007</v>
      </c>
      <c r="AA124" s="174">
        <f t="shared" si="86"/>
        <v>995248427.4000001</v>
      </c>
      <c r="AB124" s="174">
        <f t="shared" si="86"/>
        <v>1001872377.0000001</v>
      </c>
      <c r="AC124" s="174">
        <f t="shared" si="86"/>
        <v>1008496326.6000001</v>
      </c>
      <c r="AD124" s="174">
        <f t="shared" si="86"/>
        <v>1015120276.2</v>
      </c>
      <c r="AE124" s="174">
        <f t="shared" si="86"/>
        <v>1021744225.8000001</v>
      </c>
      <c r="AF124" s="174">
        <f t="shared" si="86"/>
        <v>1028368175.4000001</v>
      </c>
      <c r="AG124" s="174">
        <f t="shared" si="86"/>
        <v>1033336137.6000001</v>
      </c>
      <c r="AH124" s="174">
        <f t="shared" si="86"/>
        <v>1038304099.8000001</v>
      </c>
      <c r="AI124" s="174">
        <f t="shared" si="86"/>
        <v>1044928049.4000001</v>
      </c>
      <c r="AJ124" s="174">
        <f t="shared" si="86"/>
        <v>1049896011.6000001</v>
      </c>
      <c r="AK124" s="174">
        <f t="shared" si="86"/>
        <v>1053207986.4000001</v>
      </c>
    </row>
    <row r="125" spans="1:37">
      <c r="A125" s="225" t="s">
        <v>16</v>
      </c>
      <c r="B125" s="226" t="s">
        <v>392</v>
      </c>
      <c r="C125" s="227" t="s">
        <v>465</v>
      </c>
      <c r="D125" s="174">
        <f>+D$4*(D$22*D103+D$23*D108+D$25*D113+D$27*D118)</f>
        <v>79853014.890000001</v>
      </c>
      <c r="E125" s="174">
        <f t="shared" ref="E125:AK125" si="87">+E$4*(E$22*E103+E$23*E108+E$25*E113+E$27*E118)</f>
        <v>82288618.829999998</v>
      </c>
      <c r="F125" s="174">
        <f t="shared" si="87"/>
        <v>84376279.349999994</v>
      </c>
      <c r="G125" s="174">
        <f t="shared" si="87"/>
        <v>85072166.189999998</v>
      </c>
      <c r="H125" s="174">
        <f t="shared" si="87"/>
        <v>87507770.129999995</v>
      </c>
      <c r="I125" s="174">
        <f t="shared" si="87"/>
        <v>88725572.099999994</v>
      </c>
      <c r="J125" s="174">
        <f t="shared" si="87"/>
        <v>89769402.359999999</v>
      </c>
      <c r="K125" s="174">
        <f t="shared" si="87"/>
        <v>90813232.61999999</v>
      </c>
      <c r="L125" s="174">
        <f t="shared" si="87"/>
        <v>91857062.879999995</v>
      </c>
      <c r="M125" s="174">
        <f t="shared" si="87"/>
        <v>92726921.429999992</v>
      </c>
      <c r="N125" s="174">
        <f t="shared" si="87"/>
        <v>93770751.689999998</v>
      </c>
      <c r="O125" s="174">
        <f t="shared" si="87"/>
        <v>94640610.239999995</v>
      </c>
      <c r="P125" s="174">
        <f t="shared" si="87"/>
        <v>95510468.789999992</v>
      </c>
      <c r="Q125" s="174">
        <f t="shared" si="87"/>
        <v>96380327.339999989</v>
      </c>
      <c r="R125" s="174">
        <f t="shared" si="87"/>
        <v>97250185.890000001</v>
      </c>
      <c r="S125" s="174">
        <f t="shared" si="87"/>
        <v>98120044.439999998</v>
      </c>
      <c r="T125" s="174">
        <f t="shared" si="87"/>
        <v>98989902.989999995</v>
      </c>
      <c r="U125" s="174">
        <f t="shared" si="87"/>
        <v>99685789.829999998</v>
      </c>
      <c r="V125" s="174">
        <f t="shared" si="87"/>
        <v>100555648.38</v>
      </c>
      <c r="W125" s="174">
        <f t="shared" si="87"/>
        <v>101425506.92999999</v>
      </c>
      <c r="X125" s="174">
        <f t="shared" si="87"/>
        <v>102295365.47999999</v>
      </c>
      <c r="Y125" s="174">
        <f t="shared" si="87"/>
        <v>102991252.31999999</v>
      </c>
      <c r="Z125" s="174">
        <f t="shared" si="87"/>
        <v>103861110.86999999</v>
      </c>
      <c r="AA125" s="174">
        <f t="shared" si="87"/>
        <v>104556997.70999999</v>
      </c>
      <c r="AB125" s="174">
        <f t="shared" si="87"/>
        <v>105252884.55</v>
      </c>
      <c r="AC125" s="174">
        <f t="shared" si="87"/>
        <v>105948771.39</v>
      </c>
      <c r="AD125" s="174">
        <f t="shared" si="87"/>
        <v>106644658.22999999</v>
      </c>
      <c r="AE125" s="174">
        <f t="shared" si="87"/>
        <v>107340545.06999999</v>
      </c>
      <c r="AF125" s="174">
        <f t="shared" si="87"/>
        <v>108036431.91</v>
      </c>
      <c r="AG125" s="174">
        <f t="shared" si="87"/>
        <v>108558347.03999999</v>
      </c>
      <c r="AH125" s="174">
        <f t="shared" si="87"/>
        <v>109080262.17</v>
      </c>
      <c r="AI125" s="174">
        <f t="shared" si="87"/>
        <v>109776149.00999999</v>
      </c>
      <c r="AJ125" s="174">
        <f t="shared" si="87"/>
        <v>110298064.14</v>
      </c>
      <c r="AK125" s="174">
        <f t="shared" si="87"/>
        <v>110646007.55999999</v>
      </c>
    </row>
    <row r="126" spans="1:37">
      <c r="A126" s="225" t="s">
        <v>18</v>
      </c>
      <c r="B126" s="226" t="s">
        <v>392</v>
      </c>
      <c r="C126" s="227" t="s">
        <v>465</v>
      </c>
      <c r="D126" s="174">
        <f>+D$4*(D$22*D104+D$23*D109+D$25*D114+D$27*D119)</f>
        <v>9394472.3399999999</v>
      </c>
      <c r="E126" s="174">
        <f t="shared" ref="E126:AK126" si="88">+E$4*(E$22*E104+E$23*E109+E$25*E114+E$27*E119)</f>
        <v>9681013.9799999986</v>
      </c>
      <c r="F126" s="174">
        <f t="shared" si="88"/>
        <v>9926621.0999999996</v>
      </c>
      <c r="G126" s="174">
        <f t="shared" si="88"/>
        <v>10008490.139999999</v>
      </c>
      <c r="H126" s="174">
        <f t="shared" si="88"/>
        <v>10295031.779999999</v>
      </c>
      <c r="I126" s="174">
        <f t="shared" si="88"/>
        <v>10438302.6</v>
      </c>
      <c r="J126" s="174">
        <f t="shared" si="88"/>
        <v>10561106.159999998</v>
      </c>
      <c r="K126" s="174">
        <f t="shared" si="88"/>
        <v>10683909.719999999</v>
      </c>
      <c r="L126" s="174">
        <f t="shared" si="88"/>
        <v>10806713.279999999</v>
      </c>
      <c r="M126" s="174">
        <f t="shared" si="88"/>
        <v>10909049.58</v>
      </c>
      <c r="N126" s="174">
        <f t="shared" si="88"/>
        <v>11031853.139999999</v>
      </c>
      <c r="O126" s="174">
        <f t="shared" si="88"/>
        <v>11134189.439999999</v>
      </c>
      <c r="P126" s="174">
        <f t="shared" si="88"/>
        <v>11236525.739999998</v>
      </c>
      <c r="Q126" s="174">
        <f t="shared" si="88"/>
        <v>11338862.039999999</v>
      </c>
      <c r="R126" s="174">
        <f t="shared" si="88"/>
        <v>11441198.34</v>
      </c>
      <c r="S126" s="174">
        <f t="shared" si="88"/>
        <v>11543534.639999999</v>
      </c>
      <c r="T126" s="174">
        <f t="shared" si="88"/>
        <v>11645870.939999999</v>
      </c>
      <c r="U126" s="174">
        <f t="shared" si="88"/>
        <v>11727739.979999999</v>
      </c>
      <c r="V126" s="174">
        <f t="shared" si="88"/>
        <v>11830076.279999999</v>
      </c>
      <c r="W126" s="174">
        <f t="shared" si="88"/>
        <v>11932412.579999998</v>
      </c>
      <c r="X126" s="174">
        <f t="shared" si="88"/>
        <v>12034748.879999999</v>
      </c>
      <c r="Y126" s="174">
        <f t="shared" si="88"/>
        <v>12116617.92</v>
      </c>
      <c r="Z126" s="174">
        <f t="shared" si="88"/>
        <v>12218954.219999999</v>
      </c>
      <c r="AA126" s="174">
        <f t="shared" si="88"/>
        <v>12300823.26</v>
      </c>
      <c r="AB126" s="174">
        <f t="shared" si="88"/>
        <v>12382692.299999999</v>
      </c>
      <c r="AC126" s="174">
        <f t="shared" si="88"/>
        <v>12464561.34</v>
      </c>
      <c r="AD126" s="174">
        <f t="shared" si="88"/>
        <v>12546430.379999999</v>
      </c>
      <c r="AE126" s="174">
        <f t="shared" si="88"/>
        <v>12628299.42</v>
      </c>
      <c r="AF126" s="174">
        <f t="shared" si="88"/>
        <v>12710168.459999999</v>
      </c>
      <c r="AG126" s="174">
        <f t="shared" si="88"/>
        <v>12771570.239999998</v>
      </c>
      <c r="AH126" s="174">
        <f t="shared" si="88"/>
        <v>12832972.02</v>
      </c>
      <c r="AI126" s="174">
        <f t="shared" si="88"/>
        <v>12914841.059999999</v>
      </c>
      <c r="AJ126" s="174">
        <f t="shared" si="88"/>
        <v>12976242.84</v>
      </c>
      <c r="AK126" s="174">
        <f t="shared" si="88"/>
        <v>13017177.359999999</v>
      </c>
    </row>
    <row r="127" spans="1:37">
      <c r="D127" s="235">
        <f>SUM(D123:D126)</f>
        <v>854042940</v>
      </c>
      <c r="E127" s="235">
        <f t="shared" ref="E127:AK127" si="89">SUM(E123:E126)</f>
        <v>880092180.00000012</v>
      </c>
      <c r="F127" s="235">
        <f t="shared" si="89"/>
        <v>902420100.00000012</v>
      </c>
      <c r="G127" s="235">
        <f t="shared" si="89"/>
        <v>909862740.00000012</v>
      </c>
      <c r="H127" s="235">
        <f t="shared" si="89"/>
        <v>935911980</v>
      </c>
      <c r="I127" s="235">
        <f t="shared" si="89"/>
        <v>948936600.00000012</v>
      </c>
      <c r="J127" s="235">
        <f t="shared" si="89"/>
        <v>960100560.00000012</v>
      </c>
      <c r="K127" s="235">
        <f t="shared" si="89"/>
        <v>971264520.00000012</v>
      </c>
      <c r="L127" s="235">
        <f t="shared" si="89"/>
        <v>982428480</v>
      </c>
      <c r="M127" s="235">
        <f t="shared" si="89"/>
        <v>991731780</v>
      </c>
      <c r="N127" s="235">
        <f t="shared" si="89"/>
        <v>1002895740.0000001</v>
      </c>
      <c r="O127" s="235">
        <f t="shared" si="89"/>
        <v>1012199040.0000001</v>
      </c>
      <c r="P127" s="235">
        <f t="shared" si="89"/>
        <v>1021502340</v>
      </c>
      <c r="Q127" s="235">
        <f t="shared" si="89"/>
        <v>1030805640</v>
      </c>
      <c r="R127" s="235">
        <f t="shared" si="89"/>
        <v>1040108940</v>
      </c>
      <c r="S127" s="235">
        <f t="shared" si="89"/>
        <v>1049412240.0000001</v>
      </c>
      <c r="T127" s="235">
        <f t="shared" si="89"/>
        <v>1058715540.0000001</v>
      </c>
      <c r="U127" s="235">
        <f t="shared" si="89"/>
        <v>1066158180.0000001</v>
      </c>
      <c r="V127" s="235">
        <f t="shared" si="89"/>
        <v>1075461480</v>
      </c>
      <c r="W127" s="235">
        <f t="shared" si="89"/>
        <v>1084764780</v>
      </c>
      <c r="X127" s="235">
        <f t="shared" si="89"/>
        <v>1094068080.0000002</v>
      </c>
      <c r="Y127" s="235">
        <f t="shared" si="89"/>
        <v>1101510720.0000002</v>
      </c>
      <c r="Z127" s="235">
        <f t="shared" si="89"/>
        <v>1110814020</v>
      </c>
      <c r="AA127" s="235">
        <f t="shared" si="89"/>
        <v>1118256660</v>
      </c>
      <c r="AB127" s="235">
        <f t="shared" si="89"/>
        <v>1125699300</v>
      </c>
      <c r="AC127" s="235">
        <f t="shared" si="89"/>
        <v>1133141940</v>
      </c>
      <c r="AD127" s="235">
        <f t="shared" si="89"/>
        <v>1140584580.0000002</v>
      </c>
      <c r="AE127" s="235">
        <f t="shared" si="89"/>
        <v>1148027220.0000002</v>
      </c>
      <c r="AF127" s="235">
        <f t="shared" si="89"/>
        <v>1155469860.0000002</v>
      </c>
      <c r="AG127" s="235">
        <f t="shared" si="89"/>
        <v>1161051840.0000002</v>
      </c>
      <c r="AH127" s="235">
        <f t="shared" si="89"/>
        <v>1166633820</v>
      </c>
      <c r="AI127" s="235">
        <f t="shared" si="89"/>
        <v>1174076460</v>
      </c>
      <c r="AJ127" s="235">
        <f t="shared" si="89"/>
        <v>1179658440</v>
      </c>
      <c r="AK127" s="235">
        <f t="shared" si="89"/>
        <v>1183379760</v>
      </c>
    </row>
    <row r="129" spans="1:37">
      <c r="A129" s="230" t="s">
        <v>480</v>
      </c>
    </row>
    <row r="130" spans="1:37">
      <c r="A130" s="230" t="str">
        <f>+'Usos finales'!E$171</f>
        <v>ACS</v>
      </c>
      <c r="C130" s="83"/>
    </row>
    <row r="131" spans="1:37">
      <c r="A131" s="225" t="str">
        <f>+'Usos finales'!E$204</f>
        <v>Diesel</v>
      </c>
      <c r="B131" s="226" t="s">
        <v>391</v>
      </c>
      <c r="C131" s="227" t="s">
        <v>466</v>
      </c>
      <c r="D131" s="242">
        <f>+'Usos finales'!F$172</f>
        <v>0.13</v>
      </c>
      <c r="E131" s="240">
        <f t="shared" ref="E131:AK131" si="90">+D131</f>
        <v>0.13</v>
      </c>
      <c r="F131" s="240">
        <f t="shared" si="90"/>
        <v>0.13</v>
      </c>
      <c r="G131" s="240">
        <f t="shared" si="90"/>
        <v>0.13</v>
      </c>
      <c r="H131" s="240">
        <f t="shared" si="90"/>
        <v>0.13</v>
      </c>
      <c r="I131" s="240">
        <f t="shared" si="90"/>
        <v>0.13</v>
      </c>
      <c r="J131" s="240">
        <f t="shared" si="90"/>
        <v>0.13</v>
      </c>
      <c r="K131" s="240">
        <f t="shared" si="90"/>
        <v>0.13</v>
      </c>
      <c r="L131" s="240">
        <f t="shared" si="90"/>
        <v>0.13</v>
      </c>
      <c r="M131" s="240">
        <f t="shared" si="90"/>
        <v>0.13</v>
      </c>
      <c r="N131" s="240">
        <f t="shared" si="90"/>
        <v>0.13</v>
      </c>
      <c r="O131" s="240">
        <f t="shared" si="90"/>
        <v>0.13</v>
      </c>
      <c r="P131" s="240">
        <f t="shared" si="90"/>
        <v>0.13</v>
      </c>
      <c r="Q131" s="240">
        <f t="shared" si="90"/>
        <v>0.13</v>
      </c>
      <c r="R131" s="240">
        <f t="shared" si="90"/>
        <v>0.13</v>
      </c>
      <c r="S131" s="240">
        <f t="shared" si="90"/>
        <v>0.13</v>
      </c>
      <c r="T131" s="240">
        <f t="shared" si="90"/>
        <v>0.13</v>
      </c>
      <c r="U131" s="240">
        <f t="shared" si="90"/>
        <v>0.13</v>
      </c>
      <c r="V131" s="240">
        <f t="shared" si="90"/>
        <v>0.13</v>
      </c>
      <c r="W131" s="240">
        <f t="shared" si="90"/>
        <v>0.13</v>
      </c>
      <c r="X131" s="240">
        <f t="shared" si="90"/>
        <v>0.13</v>
      </c>
      <c r="Y131" s="240">
        <f t="shared" si="90"/>
        <v>0.13</v>
      </c>
      <c r="Z131" s="240">
        <f t="shared" si="90"/>
        <v>0.13</v>
      </c>
      <c r="AA131" s="240">
        <f t="shared" si="90"/>
        <v>0.13</v>
      </c>
      <c r="AB131" s="240">
        <f t="shared" si="90"/>
        <v>0.13</v>
      </c>
      <c r="AC131" s="240">
        <f t="shared" si="90"/>
        <v>0.13</v>
      </c>
      <c r="AD131" s="240">
        <f t="shared" si="90"/>
        <v>0.13</v>
      </c>
      <c r="AE131" s="240">
        <f t="shared" si="90"/>
        <v>0.13</v>
      </c>
      <c r="AF131" s="240">
        <f t="shared" si="90"/>
        <v>0.13</v>
      </c>
      <c r="AG131" s="240">
        <f t="shared" si="90"/>
        <v>0.13</v>
      </c>
      <c r="AH131" s="240">
        <f t="shared" si="90"/>
        <v>0.13</v>
      </c>
      <c r="AI131" s="240">
        <f t="shared" si="90"/>
        <v>0.13</v>
      </c>
      <c r="AJ131" s="240">
        <f t="shared" si="90"/>
        <v>0.13</v>
      </c>
      <c r="AK131" s="240">
        <f t="shared" si="90"/>
        <v>0.13</v>
      </c>
    </row>
    <row r="132" spans="1:37">
      <c r="A132" s="225" t="str">
        <f>+'Usos finales'!E$205</f>
        <v>Gas Natural</v>
      </c>
      <c r="B132" s="226" t="s">
        <v>391</v>
      </c>
      <c r="C132" s="227" t="s">
        <v>466</v>
      </c>
      <c r="D132" s="242">
        <f>+'Usos finales'!F$173</f>
        <v>0.86</v>
      </c>
      <c r="E132" s="240">
        <f t="shared" ref="E132:AK132" si="91">+D132</f>
        <v>0.86</v>
      </c>
      <c r="F132" s="240">
        <f t="shared" si="91"/>
        <v>0.86</v>
      </c>
      <c r="G132" s="240">
        <f t="shared" si="91"/>
        <v>0.86</v>
      </c>
      <c r="H132" s="240">
        <f t="shared" si="91"/>
        <v>0.86</v>
      </c>
      <c r="I132" s="240">
        <f t="shared" si="91"/>
        <v>0.86</v>
      </c>
      <c r="J132" s="240">
        <f t="shared" si="91"/>
        <v>0.86</v>
      </c>
      <c r="K132" s="240">
        <f t="shared" si="91"/>
        <v>0.86</v>
      </c>
      <c r="L132" s="240">
        <f t="shared" si="91"/>
        <v>0.86</v>
      </c>
      <c r="M132" s="240">
        <f t="shared" si="91"/>
        <v>0.86</v>
      </c>
      <c r="N132" s="240">
        <f t="shared" si="91"/>
        <v>0.86</v>
      </c>
      <c r="O132" s="240">
        <f t="shared" si="91"/>
        <v>0.86</v>
      </c>
      <c r="P132" s="240">
        <f t="shared" si="91"/>
        <v>0.86</v>
      </c>
      <c r="Q132" s="240">
        <f t="shared" si="91"/>
        <v>0.86</v>
      </c>
      <c r="R132" s="240">
        <f t="shared" si="91"/>
        <v>0.86</v>
      </c>
      <c r="S132" s="240">
        <f t="shared" si="91"/>
        <v>0.86</v>
      </c>
      <c r="T132" s="240">
        <f t="shared" si="91"/>
        <v>0.86</v>
      </c>
      <c r="U132" s="240">
        <f t="shared" si="91"/>
        <v>0.86</v>
      </c>
      <c r="V132" s="240">
        <f t="shared" si="91"/>
        <v>0.86</v>
      </c>
      <c r="W132" s="240">
        <f t="shared" si="91"/>
        <v>0.86</v>
      </c>
      <c r="X132" s="240">
        <f t="shared" si="91"/>
        <v>0.86</v>
      </c>
      <c r="Y132" s="240">
        <f t="shared" si="91"/>
        <v>0.86</v>
      </c>
      <c r="Z132" s="240">
        <f t="shared" si="91"/>
        <v>0.86</v>
      </c>
      <c r="AA132" s="240">
        <f t="shared" si="91"/>
        <v>0.86</v>
      </c>
      <c r="AB132" s="240">
        <f t="shared" si="91"/>
        <v>0.86</v>
      </c>
      <c r="AC132" s="240">
        <f t="shared" si="91"/>
        <v>0.86</v>
      </c>
      <c r="AD132" s="240">
        <f t="shared" si="91"/>
        <v>0.86</v>
      </c>
      <c r="AE132" s="240">
        <f t="shared" si="91"/>
        <v>0.86</v>
      </c>
      <c r="AF132" s="240">
        <f t="shared" si="91"/>
        <v>0.86</v>
      </c>
      <c r="AG132" s="240">
        <f t="shared" si="91"/>
        <v>0.86</v>
      </c>
      <c r="AH132" s="240">
        <f t="shared" si="91"/>
        <v>0.86</v>
      </c>
      <c r="AI132" s="240">
        <f t="shared" si="91"/>
        <v>0.86</v>
      </c>
      <c r="AJ132" s="240">
        <f t="shared" si="91"/>
        <v>0.86</v>
      </c>
      <c r="AK132" s="240">
        <f t="shared" si="91"/>
        <v>0.86</v>
      </c>
    </row>
    <row r="133" spans="1:37">
      <c r="A133" s="225" t="str">
        <f>+'Usos finales'!E$206</f>
        <v>GLP</v>
      </c>
      <c r="B133" s="226" t="s">
        <v>391</v>
      </c>
      <c r="C133" s="227" t="s">
        <v>466</v>
      </c>
      <c r="D133" s="242">
        <f>+'Usos finales'!F$174</f>
        <v>0.01</v>
      </c>
      <c r="E133" s="240">
        <f t="shared" ref="E133:AK133" si="92">+D133</f>
        <v>0.01</v>
      </c>
      <c r="F133" s="240">
        <f t="shared" si="92"/>
        <v>0.01</v>
      </c>
      <c r="G133" s="240">
        <f t="shared" si="92"/>
        <v>0.01</v>
      </c>
      <c r="H133" s="240">
        <f t="shared" si="92"/>
        <v>0.01</v>
      </c>
      <c r="I133" s="240">
        <f t="shared" si="92"/>
        <v>0.01</v>
      </c>
      <c r="J133" s="240">
        <f t="shared" si="92"/>
        <v>0.01</v>
      </c>
      <c r="K133" s="240">
        <f t="shared" si="92"/>
        <v>0.01</v>
      </c>
      <c r="L133" s="240">
        <f t="shared" si="92"/>
        <v>0.01</v>
      </c>
      <c r="M133" s="240">
        <f t="shared" si="92"/>
        <v>0.01</v>
      </c>
      <c r="N133" s="240">
        <f t="shared" si="92"/>
        <v>0.01</v>
      </c>
      <c r="O133" s="240">
        <f t="shared" si="92"/>
        <v>0.01</v>
      </c>
      <c r="P133" s="240">
        <f t="shared" si="92"/>
        <v>0.01</v>
      </c>
      <c r="Q133" s="240">
        <f t="shared" si="92"/>
        <v>0.01</v>
      </c>
      <c r="R133" s="240">
        <f t="shared" si="92"/>
        <v>0.01</v>
      </c>
      <c r="S133" s="240">
        <f t="shared" si="92"/>
        <v>0.01</v>
      </c>
      <c r="T133" s="240">
        <f t="shared" si="92"/>
        <v>0.01</v>
      </c>
      <c r="U133" s="240">
        <f t="shared" si="92"/>
        <v>0.01</v>
      </c>
      <c r="V133" s="240">
        <f t="shared" si="92"/>
        <v>0.01</v>
      </c>
      <c r="W133" s="240">
        <f t="shared" si="92"/>
        <v>0.01</v>
      </c>
      <c r="X133" s="240">
        <f t="shared" si="92"/>
        <v>0.01</v>
      </c>
      <c r="Y133" s="240">
        <f t="shared" si="92"/>
        <v>0.01</v>
      </c>
      <c r="Z133" s="240">
        <f t="shared" si="92"/>
        <v>0.01</v>
      </c>
      <c r="AA133" s="240">
        <f t="shared" si="92"/>
        <v>0.01</v>
      </c>
      <c r="AB133" s="240">
        <f t="shared" si="92"/>
        <v>0.01</v>
      </c>
      <c r="AC133" s="240">
        <f t="shared" si="92"/>
        <v>0.01</v>
      </c>
      <c r="AD133" s="240">
        <f t="shared" si="92"/>
        <v>0.01</v>
      </c>
      <c r="AE133" s="240">
        <f t="shared" si="92"/>
        <v>0.01</v>
      </c>
      <c r="AF133" s="240">
        <f t="shared" si="92"/>
        <v>0.01</v>
      </c>
      <c r="AG133" s="240">
        <f t="shared" si="92"/>
        <v>0.01</v>
      </c>
      <c r="AH133" s="240">
        <f t="shared" si="92"/>
        <v>0.01</v>
      </c>
      <c r="AI133" s="240">
        <f t="shared" si="92"/>
        <v>0.01</v>
      </c>
      <c r="AJ133" s="240">
        <f t="shared" si="92"/>
        <v>0.01</v>
      </c>
      <c r="AK133" s="240">
        <f t="shared" si="92"/>
        <v>0.01</v>
      </c>
    </row>
    <row r="134" spans="1:37">
      <c r="A134" s="230" t="str">
        <f>+'Usos finales'!E$175</f>
        <v>Calefacción</v>
      </c>
      <c r="C134" s="83"/>
    </row>
    <row r="135" spans="1:37">
      <c r="A135" s="225" t="str">
        <f>+'Usos finales'!E$176</f>
        <v>Diesel</v>
      </c>
      <c r="B135" s="226" t="s">
        <v>391</v>
      </c>
      <c r="C135" s="227" t="s">
        <v>466</v>
      </c>
      <c r="D135" s="242">
        <f>+'Usos finales'!F$176</f>
        <v>3.1379310344827584E-2</v>
      </c>
      <c r="E135" s="240">
        <f>+(1-E136)*(D135/(D135+D137+D138))</f>
        <v>3.1379310344827591E-2</v>
      </c>
      <c r="F135" s="240">
        <f>+(1-F136)*(E135/(E135+E137+E138))</f>
        <v>3.1379310344827591E-2</v>
      </c>
      <c r="G135" s="240">
        <f t="shared" ref="G135:AJ135" si="93">+(1-G136)*(F135/(F135+F137+F138))</f>
        <v>3.1379310344827584E-2</v>
      </c>
      <c r="H135" s="240">
        <f t="shared" si="93"/>
        <v>3.1379310344827584E-2</v>
      </c>
      <c r="I135" s="240">
        <f t="shared" si="93"/>
        <v>3.1379310344827584E-2</v>
      </c>
      <c r="J135" s="240">
        <f t="shared" si="93"/>
        <v>3.0258620689655177E-2</v>
      </c>
      <c r="K135" s="240">
        <f t="shared" si="93"/>
        <v>2.9137931034482763E-2</v>
      </c>
      <c r="L135" s="240">
        <f t="shared" si="93"/>
        <v>2.8017241379310352E-2</v>
      </c>
      <c r="M135" s="240">
        <f t="shared" si="93"/>
        <v>2.6896551724137945E-2</v>
      </c>
      <c r="N135" s="240">
        <f t="shared" si="93"/>
        <v>2.5775862068965538E-2</v>
      </c>
      <c r="O135" s="240">
        <f t="shared" si="93"/>
        <v>2.4655172413793128E-2</v>
      </c>
      <c r="P135" s="240">
        <f t="shared" si="93"/>
        <v>2.3534482758620721E-2</v>
      </c>
      <c r="Q135" s="240">
        <f t="shared" si="93"/>
        <v>2.241379310344831E-2</v>
      </c>
      <c r="R135" s="240">
        <f t="shared" si="93"/>
        <v>2.12931034482759E-2</v>
      </c>
      <c r="S135" s="240">
        <f t="shared" si="93"/>
        <v>2.0172413793103496E-2</v>
      </c>
      <c r="T135" s="240">
        <f t="shared" si="93"/>
        <v>1.9051724137931086E-2</v>
      </c>
      <c r="U135" s="240">
        <f t="shared" si="93"/>
        <v>1.7931034482758682E-2</v>
      </c>
      <c r="V135" s="240">
        <f t="shared" si="93"/>
        <v>1.6810344827586265E-2</v>
      </c>
      <c r="W135" s="240">
        <f t="shared" si="93"/>
        <v>1.5689655172413861E-2</v>
      </c>
      <c r="X135" s="240">
        <f t="shared" si="93"/>
        <v>1.4568965517241452E-2</v>
      </c>
      <c r="Y135" s="240">
        <f t="shared" si="93"/>
        <v>1.3448275862069045E-2</v>
      </c>
      <c r="Z135" s="240">
        <f t="shared" si="93"/>
        <v>1.2327586206896637E-2</v>
      </c>
      <c r="AA135" s="240">
        <f t="shared" si="93"/>
        <v>1.1206896551724228E-2</v>
      </c>
      <c r="AB135" s="240">
        <f t="shared" si="93"/>
        <v>1.0086206896551823E-2</v>
      </c>
      <c r="AC135" s="240">
        <f t="shared" si="93"/>
        <v>8.965517241379414E-3</v>
      </c>
      <c r="AD135" s="240">
        <f t="shared" si="93"/>
        <v>7.8448275862070052E-3</v>
      </c>
      <c r="AE135" s="240">
        <f t="shared" si="93"/>
        <v>6.7241379310345956E-3</v>
      </c>
      <c r="AF135" s="240">
        <f t="shared" si="93"/>
        <v>5.6034482758621877E-3</v>
      </c>
      <c r="AG135" s="240">
        <f t="shared" si="93"/>
        <v>4.4827586206897798E-3</v>
      </c>
      <c r="AH135" s="240">
        <f t="shared" si="93"/>
        <v>3.3620689655173702E-3</v>
      </c>
      <c r="AI135" s="240">
        <f t="shared" si="93"/>
        <v>2.2413793103449619E-3</v>
      </c>
      <c r="AJ135" s="240">
        <f t="shared" si="93"/>
        <v>1.1206896551725532E-3</v>
      </c>
      <c r="AK135" s="240">
        <f>+(1-AK136)*(AJ135/(AJ135+AJ137+AJ138))</f>
        <v>0</v>
      </c>
    </row>
    <row r="136" spans="1:37">
      <c r="A136" s="225" t="str">
        <f>+'Usos finales'!E$177</f>
        <v>Electricidad</v>
      </c>
      <c r="B136" s="226" t="s">
        <v>391</v>
      </c>
      <c r="C136" s="227" t="s">
        <v>466</v>
      </c>
      <c r="D136" s="242">
        <f>+'Usos finales'!F$177</f>
        <v>0.75862068965517238</v>
      </c>
      <c r="E136" s="240">
        <f>+IF(D$1&lt;'Electrif Calefacción en Malls'!$C$5,XIV!D136,XIV!D136+(XIV!$AK136-XIV!$L136)/(2050-'Electrif Calefacción en Malls'!$C$5))</f>
        <v>0.75862068965517238</v>
      </c>
      <c r="F136" s="240">
        <f>+IF(E$1&lt;'Electrif Calefacción en Malls'!$C$5,XIV!E136,XIV!E136+(XIV!$AK136-XIV!$L136)/(2050-'Electrif Calefacción en Malls'!$C$5))</f>
        <v>0.75862068965517238</v>
      </c>
      <c r="G136" s="240">
        <f>+IF(F$1&lt;'Electrif Calefacción en Malls'!$C$5,XIV!F136,XIV!F136+(XIV!$AK136-XIV!$L136)/(2050-'Electrif Calefacción en Malls'!$C$5))</f>
        <v>0.75862068965517238</v>
      </c>
      <c r="H136" s="240">
        <f>+IF(G$1&lt;'Electrif Calefacción en Malls'!$C$5,XIV!G136,XIV!G136+(XIV!$AK136-XIV!$L136)/(2050-'Electrif Calefacción en Malls'!$C$5))</f>
        <v>0.75862068965517238</v>
      </c>
      <c r="I136" s="240">
        <f>+IF(H$1&lt;'Electrif Calefacción en Malls'!$C$5,XIV!H136,XIV!H136+(XIV!$AK136-XIV!$L136)/(2050-'Electrif Calefacción en Malls'!$C$5))</f>
        <v>0.75862068965517238</v>
      </c>
      <c r="J136" s="240">
        <f>+I136+(($AK$136-$I$136)/($AK$1-$I$1))</f>
        <v>0.76724137931034475</v>
      </c>
      <c r="K136" s="240">
        <f t="shared" ref="K136:AI136" si="94">+J136+(($AK$136-$J$136)/($AK$1-$J$1))</f>
        <v>0.77586206896551713</v>
      </c>
      <c r="L136" s="240">
        <f t="shared" si="94"/>
        <v>0.7844827586206895</v>
      </c>
      <c r="M136" s="240">
        <f t="shared" si="94"/>
        <v>0.79310344827586188</v>
      </c>
      <c r="N136" s="240">
        <f t="shared" si="94"/>
        <v>0.80172413793103425</v>
      </c>
      <c r="O136" s="240">
        <f t="shared" si="94"/>
        <v>0.81034482758620663</v>
      </c>
      <c r="P136" s="240">
        <f t="shared" si="94"/>
        <v>0.818965517241379</v>
      </c>
      <c r="Q136" s="240">
        <f t="shared" si="94"/>
        <v>0.82758620689655138</v>
      </c>
      <c r="R136" s="240">
        <f t="shared" si="94"/>
        <v>0.83620689655172376</v>
      </c>
      <c r="S136" s="240">
        <f t="shared" si="94"/>
        <v>0.84482758620689613</v>
      </c>
      <c r="T136" s="240">
        <f t="shared" si="94"/>
        <v>0.85344827586206851</v>
      </c>
      <c r="U136" s="240">
        <f t="shared" si="94"/>
        <v>0.86206896551724088</v>
      </c>
      <c r="V136" s="240">
        <f t="shared" si="94"/>
        <v>0.87068965517241326</v>
      </c>
      <c r="W136" s="240">
        <f t="shared" si="94"/>
        <v>0.87931034482758563</v>
      </c>
      <c r="X136" s="240">
        <f t="shared" si="94"/>
        <v>0.88793103448275801</v>
      </c>
      <c r="Y136" s="240">
        <f t="shared" si="94"/>
        <v>0.89655172413793038</v>
      </c>
      <c r="Z136" s="240">
        <f t="shared" si="94"/>
        <v>0.90517241379310276</v>
      </c>
      <c r="AA136" s="240">
        <f t="shared" si="94"/>
        <v>0.91379310344827513</v>
      </c>
      <c r="AB136" s="240">
        <f t="shared" si="94"/>
        <v>0.92241379310344751</v>
      </c>
      <c r="AC136" s="240">
        <f t="shared" si="94"/>
        <v>0.93103448275861989</v>
      </c>
      <c r="AD136" s="240">
        <f t="shared" si="94"/>
        <v>0.93965517241379226</v>
      </c>
      <c r="AE136" s="240">
        <f t="shared" si="94"/>
        <v>0.94827586206896464</v>
      </c>
      <c r="AF136" s="240">
        <f t="shared" si="94"/>
        <v>0.95689655172413701</v>
      </c>
      <c r="AG136" s="240">
        <f t="shared" si="94"/>
        <v>0.96551724137930939</v>
      </c>
      <c r="AH136" s="240">
        <f t="shared" si="94"/>
        <v>0.97413793103448176</v>
      </c>
      <c r="AI136" s="240">
        <f t="shared" si="94"/>
        <v>0.98275862068965414</v>
      </c>
      <c r="AJ136" s="240">
        <f>+AI136+(($AK$136-$J$136)/($AK$1-$J$1))</f>
        <v>0.99137931034482651</v>
      </c>
      <c r="AK136" s="240">
        <f>+IF('Electrif Calefacción en Malls'!$C$4=1,'Electrif Calefacción en Malls'!$E$6,$D$136)</f>
        <v>1</v>
      </c>
    </row>
    <row r="137" spans="1:37">
      <c r="A137" s="225" t="str">
        <f>+'Usos finales'!E$178</f>
        <v>Gas Natural</v>
      </c>
      <c r="B137" s="226" t="s">
        <v>391</v>
      </c>
      <c r="C137" s="227" t="s">
        <v>466</v>
      </c>
      <c r="D137" s="242">
        <f>+'Usos finales'!F$178</f>
        <v>0.20758620689655172</v>
      </c>
      <c r="E137" s="240">
        <f>+(1-E136)*(D137/(D135+D137+D138))</f>
        <v>0.20758620689655174</v>
      </c>
      <c r="F137" s="240">
        <f>+(1-F136)*(E137/(E135+E137+E138))</f>
        <v>0.20758620689655177</v>
      </c>
      <c r="G137" s="240">
        <f t="shared" ref="G137:AJ137" si="95">+(1-G136)*(F137/(F135+F137+F138))</f>
        <v>0.20758620689655174</v>
      </c>
      <c r="H137" s="240">
        <f t="shared" si="95"/>
        <v>0.20758620689655177</v>
      </c>
      <c r="I137" s="240">
        <f t="shared" si="95"/>
        <v>0.20758620689655177</v>
      </c>
      <c r="J137" s="240">
        <f t="shared" si="95"/>
        <v>0.20017241379310355</v>
      </c>
      <c r="K137" s="240">
        <f t="shared" si="95"/>
        <v>0.1927586206896553</v>
      </c>
      <c r="L137" s="240">
        <f t="shared" si="95"/>
        <v>0.18534482758620704</v>
      </c>
      <c r="M137" s="240">
        <f t="shared" si="95"/>
        <v>0.17793103448275879</v>
      </c>
      <c r="N137" s="240">
        <f t="shared" si="95"/>
        <v>0.17051724137931054</v>
      </c>
      <c r="O137" s="240">
        <f t="shared" si="95"/>
        <v>0.16310344827586229</v>
      </c>
      <c r="P137" s="240">
        <f t="shared" si="95"/>
        <v>0.15568965517241407</v>
      </c>
      <c r="Q137" s="240">
        <f t="shared" si="95"/>
        <v>0.14827586206896584</v>
      </c>
      <c r="R137" s="240">
        <f t="shared" si="95"/>
        <v>0.14086206896551756</v>
      </c>
      <c r="S137" s="240">
        <f t="shared" si="95"/>
        <v>0.13344827586206934</v>
      </c>
      <c r="T137" s="240">
        <f t="shared" si="95"/>
        <v>0.12603448275862109</v>
      </c>
      <c r="U137" s="240">
        <f t="shared" si="95"/>
        <v>0.11862068965517288</v>
      </c>
      <c r="V137" s="240">
        <f t="shared" si="95"/>
        <v>0.11120689655172458</v>
      </c>
      <c r="W137" s="240">
        <f t="shared" si="95"/>
        <v>0.10379310344827637</v>
      </c>
      <c r="X137" s="240">
        <f t="shared" si="95"/>
        <v>9.637931034482812E-2</v>
      </c>
      <c r="Y137" s="240">
        <f t="shared" si="95"/>
        <v>8.8965517241379882E-2</v>
      </c>
      <c r="Z137" s="240">
        <f t="shared" si="95"/>
        <v>8.155172413793163E-2</v>
      </c>
      <c r="AA137" s="240">
        <f t="shared" si="95"/>
        <v>7.4137931034483379E-2</v>
      </c>
      <c r="AB137" s="240">
        <f t="shared" si="95"/>
        <v>6.6724137931035155E-2</v>
      </c>
      <c r="AC137" s="240">
        <f t="shared" si="95"/>
        <v>5.9310344827586896E-2</v>
      </c>
      <c r="AD137" s="240">
        <f t="shared" si="95"/>
        <v>5.1896551724138658E-2</v>
      </c>
      <c r="AE137" s="240">
        <f t="shared" si="95"/>
        <v>4.4482758620690413E-2</v>
      </c>
      <c r="AF137" s="240">
        <f t="shared" si="95"/>
        <v>3.7068965517242168E-2</v>
      </c>
      <c r="AG137" s="240">
        <f t="shared" si="95"/>
        <v>2.965517241379393E-2</v>
      </c>
      <c r="AH137" s="240">
        <f t="shared" si="95"/>
        <v>2.2241379310345682E-2</v>
      </c>
      <c r="AI137" s="240">
        <f t="shared" si="95"/>
        <v>1.4827586206897442E-2</v>
      </c>
      <c r="AJ137" s="240">
        <f t="shared" si="95"/>
        <v>7.413793103449199E-3</v>
      </c>
      <c r="AK137" s="240">
        <f>+(1-AK136)*(AJ137/(AJ135+AJ137+AJ138))</f>
        <v>0</v>
      </c>
    </row>
    <row r="138" spans="1:37">
      <c r="A138" s="225" t="str">
        <f>+'Usos finales'!E$179</f>
        <v>GLP</v>
      </c>
      <c r="B138" s="226" t="s">
        <v>391</v>
      </c>
      <c r="C138" s="227" t="s">
        <v>466</v>
      </c>
      <c r="D138" s="242">
        <f>+'Usos finales'!F$179</f>
        <v>2.4137931034482756E-3</v>
      </c>
      <c r="E138" s="240">
        <f>+(1-E136)*(D138/(D135+D137+D138))</f>
        <v>2.4137931034482764E-3</v>
      </c>
      <c r="F138" s="240">
        <f>+(1-F136)*(E138/(E135+E137+E138))</f>
        <v>2.4137931034482769E-3</v>
      </c>
      <c r="G138" s="240">
        <f t="shared" ref="G138:AJ138" si="96">+(1-G136)*(F138/(F135+F137+F138))</f>
        <v>2.4137931034482769E-3</v>
      </c>
      <c r="H138" s="240">
        <f t="shared" si="96"/>
        <v>2.4137931034482773E-3</v>
      </c>
      <c r="I138" s="240">
        <f t="shared" si="96"/>
        <v>2.4137931034482773E-3</v>
      </c>
      <c r="J138" s="240">
        <f t="shared" si="96"/>
        <v>2.3275862068965533E-3</v>
      </c>
      <c r="K138" s="240">
        <f t="shared" si="96"/>
        <v>2.2413793103448292E-3</v>
      </c>
      <c r="L138" s="240">
        <f t="shared" si="96"/>
        <v>2.1551724137931056E-3</v>
      </c>
      <c r="M138" s="240">
        <f t="shared" si="96"/>
        <v>2.068965517241382E-3</v>
      </c>
      <c r="N138" s="240">
        <f t="shared" si="96"/>
        <v>1.9827586206896584E-3</v>
      </c>
      <c r="O138" s="240">
        <f t="shared" si="96"/>
        <v>1.8965517241379343E-3</v>
      </c>
      <c r="P138" s="240">
        <f t="shared" si="96"/>
        <v>1.8103448275862107E-3</v>
      </c>
      <c r="Q138" s="240">
        <f t="shared" si="96"/>
        <v>1.7241379310344869E-3</v>
      </c>
      <c r="R138" s="240">
        <f t="shared" si="96"/>
        <v>1.6379310344827628E-3</v>
      </c>
      <c r="S138" s="240">
        <f t="shared" si="96"/>
        <v>1.5517241379310392E-3</v>
      </c>
      <c r="T138" s="240">
        <f t="shared" si="96"/>
        <v>1.4655172413793156E-3</v>
      </c>
      <c r="U138" s="240">
        <f t="shared" si="96"/>
        <v>1.379310344827592E-3</v>
      </c>
      <c r="V138" s="240">
        <f t="shared" si="96"/>
        <v>1.2931034482758677E-3</v>
      </c>
      <c r="W138" s="240">
        <f t="shared" si="96"/>
        <v>1.2068965517241441E-3</v>
      </c>
      <c r="X138" s="240">
        <f t="shared" si="96"/>
        <v>1.1206896551724202E-3</v>
      </c>
      <c r="Y138" s="240">
        <f t="shared" si="96"/>
        <v>1.0344827586206966E-3</v>
      </c>
      <c r="Z138" s="240">
        <f t="shared" si="96"/>
        <v>9.4827586206897279E-4</v>
      </c>
      <c r="AA138" s="240">
        <f t="shared" si="96"/>
        <v>8.6206896551724896E-4</v>
      </c>
      <c r="AB138" s="240">
        <f t="shared" si="96"/>
        <v>7.7586206896552534E-4</v>
      </c>
      <c r="AC138" s="240">
        <f t="shared" si="96"/>
        <v>6.896551724138014E-4</v>
      </c>
      <c r="AD138" s="240">
        <f t="shared" si="96"/>
        <v>6.0344827586207757E-4</v>
      </c>
      <c r="AE138" s="240">
        <f t="shared" si="96"/>
        <v>5.1724137931035384E-4</v>
      </c>
      <c r="AF138" s="240">
        <f t="shared" si="96"/>
        <v>4.3103448275863006E-4</v>
      </c>
      <c r="AG138" s="240">
        <f t="shared" si="96"/>
        <v>3.4482758620690628E-4</v>
      </c>
      <c r="AH138" s="240">
        <f t="shared" si="96"/>
        <v>2.586206896551824E-4</v>
      </c>
      <c r="AI138" s="240">
        <f t="shared" si="96"/>
        <v>1.7241379310345864E-4</v>
      </c>
      <c r="AJ138" s="240">
        <f t="shared" si="96"/>
        <v>8.6206896551734878E-5</v>
      </c>
      <c r="AK138" s="240">
        <f>+(1-AK136)*(AJ138/(AJ135+AJ137+AJ138))</f>
        <v>0</v>
      </c>
    </row>
    <row r="139" spans="1:37">
      <c r="A139" s="230" t="str">
        <f>+'Usos finales'!E$182</f>
        <v>Cocción</v>
      </c>
      <c r="C139" s="83"/>
    </row>
    <row r="140" spans="1:37">
      <c r="A140" s="225" t="str">
        <f>+'Usos finales'!E$183</f>
        <v>Diesel</v>
      </c>
      <c r="B140" s="226" t="s">
        <v>391</v>
      </c>
      <c r="C140" s="227" t="s">
        <v>466</v>
      </c>
      <c r="D140" s="242">
        <f>+'Usos finales'!F$183</f>
        <v>0.13</v>
      </c>
      <c r="E140" s="240">
        <f t="shared" ref="E140:AK140" si="97">+D140</f>
        <v>0.13</v>
      </c>
      <c r="F140" s="240">
        <f t="shared" si="97"/>
        <v>0.13</v>
      </c>
      <c r="G140" s="240">
        <f t="shared" si="97"/>
        <v>0.13</v>
      </c>
      <c r="H140" s="240">
        <f t="shared" si="97"/>
        <v>0.13</v>
      </c>
      <c r="I140" s="240">
        <f t="shared" si="97"/>
        <v>0.13</v>
      </c>
      <c r="J140" s="240">
        <f t="shared" si="97"/>
        <v>0.13</v>
      </c>
      <c r="K140" s="240">
        <f t="shared" si="97"/>
        <v>0.13</v>
      </c>
      <c r="L140" s="240">
        <f t="shared" si="97"/>
        <v>0.13</v>
      </c>
      <c r="M140" s="240">
        <f t="shared" si="97"/>
        <v>0.13</v>
      </c>
      <c r="N140" s="240">
        <f t="shared" si="97"/>
        <v>0.13</v>
      </c>
      <c r="O140" s="240">
        <f t="shared" si="97"/>
        <v>0.13</v>
      </c>
      <c r="P140" s="240">
        <f t="shared" si="97"/>
        <v>0.13</v>
      </c>
      <c r="Q140" s="240">
        <f t="shared" si="97"/>
        <v>0.13</v>
      </c>
      <c r="R140" s="240">
        <f t="shared" si="97"/>
        <v>0.13</v>
      </c>
      <c r="S140" s="240">
        <f t="shared" si="97"/>
        <v>0.13</v>
      </c>
      <c r="T140" s="240">
        <f t="shared" si="97"/>
        <v>0.13</v>
      </c>
      <c r="U140" s="240">
        <f t="shared" si="97"/>
        <v>0.13</v>
      </c>
      <c r="V140" s="240">
        <f t="shared" si="97"/>
        <v>0.13</v>
      </c>
      <c r="W140" s="240">
        <f t="shared" si="97"/>
        <v>0.13</v>
      </c>
      <c r="X140" s="240">
        <f t="shared" si="97"/>
        <v>0.13</v>
      </c>
      <c r="Y140" s="240">
        <f t="shared" si="97"/>
        <v>0.13</v>
      </c>
      <c r="Z140" s="240">
        <f t="shared" si="97"/>
        <v>0.13</v>
      </c>
      <c r="AA140" s="240">
        <f t="shared" si="97"/>
        <v>0.13</v>
      </c>
      <c r="AB140" s="240">
        <f t="shared" si="97"/>
        <v>0.13</v>
      </c>
      <c r="AC140" s="240">
        <f t="shared" si="97"/>
        <v>0.13</v>
      </c>
      <c r="AD140" s="240">
        <f t="shared" si="97"/>
        <v>0.13</v>
      </c>
      <c r="AE140" s="240">
        <f t="shared" si="97"/>
        <v>0.13</v>
      </c>
      <c r="AF140" s="240">
        <f t="shared" si="97"/>
        <v>0.13</v>
      </c>
      <c r="AG140" s="240">
        <f t="shared" si="97"/>
        <v>0.13</v>
      </c>
      <c r="AH140" s="240">
        <f t="shared" si="97"/>
        <v>0.13</v>
      </c>
      <c r="AI140" s="240">
        <f t="shared" si="97"/>
        <v>0.13</v>
      </c>
      <c r="AJ140" s="240">
        <f t="shared" si="97"/>
        <v>0.13</v>
      </c>
      <c r="AK140" s="240">
        <f t="shared" si="97"/>
        <v>0.13</v>
      </c>
    </row>
    <row r="141" spans="1:37">
      <c r="A141" s="225" t="s">
        <v>7</v>
      </c>
      <c r="B141" s="226" t="s">
        <v>391</v>
      </c>
      <c r="C141" s="227" t="s">
        <v>466</v>
      </c>
      <c r="D141" s="242">
        <v>0</v>
      </c>
      <c r="E141" s="240">
        <f t="shared" ref="E141:AK141" si="98">+D141</f>
        <v>0</v>
      </c>
      <c r="F141" s="240">
        <f t="shared" si="98"/>
        <v>0</v>
      </c>
      <c r="G141" s="240">
        <f t="shared" si="98"/>
        <v>0</v>
      </c>
      <c r="H141" s="240">
        <f t="shared" si="98"/>
        <v>0</v>
      </c>
      <c r="I141" s="240">
        <f t="shared" si="98"/>
        <v>0</v>
      </c>
      <c r="J141" s="240">
        <f t="shared" si="98"/>
        <v>0</v>
      </c>
      <c r="K141" s="240">
        <f t="shared" si="98"/>
        <v>0</v>
      </c>
      <c r="L141" s="240">
        <f t="shared" si="98"/>
        <v>0</v>
      </c>
      <c r="M141" s="240">
        <f t="shared" si="98"/>
        <v>0</v>
      </c>
      <c r="N141" s="240">
        <f t="shared" si="98"/>
        <v>0</v>
      </c>
      <c r="O141" s="240">
        <f t="shared" si="98"/>
        <v>0</v>
      </c>
      <c r="P141" s="240">
        <f t="shared" si="98"/>
        <v>0</v>
      </c>
      <c r="Q141" s="240">
        <f t="shared" si="98"/>
        <v>0</v>
      </c>
      <c r="R141" s="240">
        <f t="shared" si="98"/>
        <v>0</v>
      </c>
      <c r="S141" s="240">
        <f t="shared" si="98"/>
        <v>0</v>
      </c>
      <c r="T141" s="240">
        <f t="shared" si="98"/>
        <v>0</v>
      </c>
      <c r="U141" s="240">
        <f t="shared" si="98"/>
        <v>0</v>
      </c>
      <c r="V141" s="240">
        <f t="shared" si="98"/>
        <v>0</v>
      </c>
      <c r="W141" s="240">
        <f t="shared" si="98"/>
        <v>0</v>
      </c>
      <c r="X141" s="240">
        <f t="shared" si="98"/>
        <v>0</v>
      </c>
      <c r="Y141" s="240">
        <f t="shared" si="98"/>
        <v>0</v>
      </c>
      <c r="Z141" s="240">
        <f t="shared" si="98"/>
        <v>0</v>
      </c>
      <c r="AA141" s="240">
        <f t="shared" si="98"/>
        <v>0</v>
      </c>
      <c r="AB141" s="240">
        <f t="shared" si="98"/>
        <v>0</v>
      </c>
      <c r="AC141" s="240">
        <f t="shared" si="98"/>
        <v>0</v>
      </c>
      <c r="AD141" s="240">
        <f t="shared" si="98"/>
        <v>0</v>
      </c>
      <c r="AE141" s="240">
        <f t="shared" si="98"/>
        <v>0</v>
      </c>
      <c r="AF141" s="240">
        <f t="shared" si="98"/>
        <v>0</v>
      </c>
      <c r="AG141" s="240">
        <f t="shared" si="98"/>
        <v>0</v>
      </c>
      <c r="AH141" s="240">
        <f t="shared" si="98"/>
        <v>0</v>
      </c>
      <c r="AI141" s="240">
        <f t="shared" si="98"/>
        <v>0</v>
      </c>
      <c r="AJ141" s="240">
        <f t="shared" si="98"/>
        <v>0</v>
      </c>
      <c r="AK141" s="240">
        <f t="shared" si="98"/>
        <v>0</v>
      </c>
    </row>
    <row r="142" spans="1:37">
      <c r="A142" s="225" t="str">
        <f>+'Usos finales'!E$184</f>
        <v>Gas Natural</v>
      </c>
      <c r="B142" s="226" t="s">
        <v>391</v>
      </c>
      <c r="C142" s="227" t="s">
        <v>466</v>
      </c>
      <c r="D142" s="242">
        <f>+'Usos finales'!F$184</f>
        <v>0.85999999999999988</v>
      </c>
      <c r="E142" s="240">
        <f t="shared" ref="E142:AK142" si="99">+D142</f>
        <v>0.85999999999999988</v>
      </c>
      <c r="F142" s="240">
        <f t="shared" si="99"/>
        <v>0.85999999999999988</v>
      </c>
      <c r="G142" s="240">
        <f t="shared" si="99"/>
        <v>0.85999999999999988</v>
      </c>
      <c r="H142" s="240">
        <f t="shared" si="99"/>
        <v>0.85999999999999988</v>
      </c>
      <c r="I142" s="240">
        <f t="shared" si="99"/>
        <v>0.85999999999999988</v>
      </c>
      <c r="J142" s="240">
        <f t="shared" si="99"/>
        <v>0.85999999999999988</v>
      </c>
      <c r="K142" s="240">
        <f t="shared" si="99"/>
        <v>0.85999999999999988</v>
      </c>
      <c r="L142" s="240">
        <f t="shared" si="99"/>
        <v>0.85999999999999988</v>
      </c>
      <c r="M142" s="240">
        <f t="shared" si="99"/>
        <v>0.85999999999999988</v>
      </c>
      <c r="N142" s="240">
        <f t="shared" si="99"/>
        <v>0.85999999999999988</v>
      </c>
      <c r="O142" s="240">
        <f t="shared" si="99"/>
        <v>0.85999999999999988</v>
      </c>
      <c r="P142" s="240">
        <f t="shared" si="99"/>
        <v>0.85999999999999988</v>
      </c>
      <c r="Q142" s="240">
        <f t="shared" si="99"/>
        <v>0.85999999999999988</v>
      </c>
      <c r="R142" s="240">
        <f t="shared" si="99"/>
        <v>0.85999999999999988</v>
      </c>
      <c r="S142" s="240">
        <f t="shared" si="99"/>
        <v>0.85999999999999988</v>
      </c>
      <c r="T142" s="240">
        <f t="shared" si="99"/>
        <v>0.85999999999999988</v>
      </c>
      <c r="U142" s="240">
        <f t="shared" si="99"/>
        <v>0.85999999999999988</v>
      </c>
      <c r="V142" s="240">
        <f t="shared" si="99"/>
        <v>0.85999999999999988</v>
      </c>
      <c r="W142" s="240">
        <f t="shared" si="99"/>
        <v>0.85999999999999988</v>
      </c>
      <c r="X142" s="240">
        <f t="shared" si="99"/>
        <v>0.85999999999999988</v>
      </c>
      <c r="Y142" s="240">
        <f t="shared" si="99"/>
        <v>0.85999999999999988</v>
      </c>
      <c r="Z142" s="240">
        <f t="shared" si="99"/>
        <v>0.85999999999999988</v>
      </c>
      <c r="AA142" s="240">
        <f t="shared" si="99"/>
        <v>0.85999999999999988</v>
      </c>
      <c r="AB142" s="240">
        <f t="shared" si="99"/>
        <v>0.85999999999999988</v>
      </c>
      <c r="AC142" s="240">
        <f t="shared" si="99"/>
        <v>0.85999999999999988</v>
      </c>
      <c r="AD142" s="240">
        <f t="shared" si="99"/>
        <v>0.85999999999999988</v>
      </c>
      <c r="AE142" s="240">
        <f t="shared" si="99"/>
        <v>0.85999999999999988</v>
      </c>
      <c r="AF142" s="240">
        <f t="shared" si="99"/>
        <v>0.85999999999999988</v>
      </c>
      <c r="AG142" s="240">
        <f t="shared" si="99"/>
        <v>0.85999999999999988</v>
      </c>
      <c r="AH142" s="240">
        <f t="shared" si="99"/>
        <v>0.85999999999999988</v>
      </c>
      <c r="AI142" s="240">
        <f t="shared" si="99"/>
        <v>0.85999999999999988</v>
      </c>
      <c r="AJ142" s="240">
        <f t="shared" si="99"/>
        <v>0.85999999999999988</v>
      </c>
      <c r="AK142" s="240">
        <f t="shared" si="99"/>
        <v>0.85999999999999988</v>
      </c>
    </row>
    <row r="143" spans="1:37">
      <c r="A143" s="225" t="str">
        <f>+'Usos finales'!E$185</f>
        <v>GLP</v>
      </c>
      <c r="B143" s="226" t="s">
        <v>391</v>
      </c>
      <c r="C143" s="227" t="s">
        <v>466</v>
      </c>
      <c r="D143" s="242">
        <f>+'Usos finales'!F$185</f>
        <v>1.0000000000000002E-2</v>
      </c>
      <c r="E143" s="240">
        <f t="shared" ref="E143:AK143" si="100">+D143</f>
        <v>1.0000000000000002E-2</v>
      </c>
      <c r="F143" s="240">
        <f t="shared" si="100"/>
        <v>1.0000000000000002E-2</v>
      </c>
      <c r="G143" s="240">
        <f t="shared" si="100"/>
        <v>1.0000000000000002E-2</v>
      </c>
      <c r="H143" s="240">
        <f t="shared" si="100"/>
        <v>1.0000000000000002E-2</v>
      </c>
      <c r="I143" s="240">
        <f t="shared" si="100"/>
        <v>1.0000000000000002E-2</v>
      </c>
      <c r="J143" s="240">
        <f t="shared" si="100"/>
        <v>1.0000000000000002E-2</v>
      </c>
      <c r="K143" s="240">
        <f t="shared" si="100"/>
        <v>1.0000000000000002E-2</v>
      </c>
      <c r="L143" s="240">
        <f t="shared" si="100"/>
        <v>1.0000000000000002E-2</v>
      </c>
      <c r="M143" s="240">
        <f t="shared" si="100"/>
        <v>1.0000000000000002E-2</v>
      </c>
      <c r="N143" s="240">
        <f t="shared" si="100"/>
        <v>1.0000000000000002E-2</v>
      </c>
      <c r="O143" s="240">
        <f t="shared" si="100"/>
        <v>1.0000000000000002E-2</v>
      </c>
      <c r="P143" s="240">
        <f t="shared" si="100"/>
        <v>1.0000000000000002E-2</v>
      </c>
      <c r="Q143" s="240">
        <f t="shared" si="100"/>
        <v>1.0000000000000002E-2</v>
      </c>
      <c r="R143" s="240">
        <f t="shared" si="100"/>
        <v>1.0000000000000002E-2</v>
      </c>
      <c r="S143" s="240">
        <f t="shared" si="100"/>
        <v>1.0000000000000002E-2</v>
      </c>
      <c r="T143" s="240">
        <f t="shared" si="100"/>
        <v>1.0000000000000002E-2</v>
      </c>
      <c r="U143" s="240">
        <f t="shared" si="100"/>
        <v>1.0000000000000002E-2</v>
      </c>
      <c r="V143" s="240">
        <f t="shared" si="100"/>
        <v>1.0000000000000002E-2</v>
      </c>
      <c r="W143" s="240">
        <f t="shared" si="100"/>
        <v>1.0000000000000002E-2</v>
      </c>
      <c r="X143" s="240">
        <f t="shared" si="100"/>
        <v>1.0000000000000002E-2</v>
      </c>
      <c r="Y143" s="240">
        <f t="shared" si="100"/>
        <v>1.0000000000000002E-2</v>
      </c>
      <c r="Z143" s="240">
        <f t="shared" si="100"/>
        <v>1.0000000000000002E-2</v>
      </c>
      <c r="AA143" s="240">
        <f t="shared" si="100"/>
        <v>1.0000000000000002E-2</v>
      </c>
      <c r="AB143" s="240">
        <f t="shared" si="100"/>
        <v>1.0000000000000002E-2</v>
      </c>
      <c r="AC143" s="240">
        <f t="shared" si="100"/>
        <v>1.0000000000000002E-2</v>
      </c>
      <c r="AD143" s="240">
        <f t="shared" si="100"/>
        <v>1.0000000000000002E-2</v>
      </c>
      <c r="AE143" s="240">
        <f t="shared" si="100"/>
        <v>1.0000000000000002E-2</v>
      </c>
      <c r="AF143" s="240">
        <f t="shared" si="100"/>
        <v>1.0000000000000002E-2</v>
      </c>
      <c r="AG143" s="240">
        <f t="shared" si="100"/>
        <v>1.0000000000000002E-2</v>
      </c>
      <c r="AH143" s="240">
        <f t="shared" si="100"/>
        <v>1.0000000000000002E-2</v>
      </c>
      <c r="AI143" s="240">
        <f t="shared" si="100"/>
        <v>1.0000000000000002E-2</v>
      </c>
      <c r="AJ143" s="240">
        <f t="shared" si="100"/>
        <v>1.0000000000000002E-2</v>
      </c>
      <c r="AK143" s="240">
        <f t="shared" si="100"/>
        <v>1.0000000000000002E-2</v>
      </c>
    </row>
    <row r="144" spans="1:37">
      <c r="A144" s="230" t="str">
        <f>+'Usos finales'!E$190</f>
        <v>Otros</v>
      </c>
      <c r="C144" s="83"/>
    </row>
    <row r="145" spans="1:38">
      <c r="A145" s="225" t="str">
        <f>+'Usos finales'!E$191</f>
        <v>Diesel</v>
      </c>
      <c r="B145" s="226" t="s">
        <v>391</v>
      </c>
      <c r="C145" s="227" t="s">
        <v>466</v>
      </c>
      <c r="D145" s="242">
        <f>+'Usos finales'!F$191</f>
        <v>1.727574750830565E-3</v>
      </c>
      <c r="E145" s="240">
        <f t="shared" ref="E145:AK145" si="101">+D145</f>
        <v>1.727574750830565E-3</v>
      </c>
      <c r="F145" s="240">
        <f t="shared" si="101"/>
        <v>1.727574750830565E-3</v>
      </c>
      <c r="G145" s="240">
        <f t="shared" si="101"/>
        <v>1.727574750830565E-3</v>
      </c>
      <c r="H145" s="240">
        <f t="shared" si="101"/>
        <v>1.727574750830565E-3</v>
      </c>
      <c r="I145" s="240">
        <f t="shared" si="101"/>
        <v>1.727574750830565E-3</v>
      </c>
      <c r="J145" s="240">
        <f t="shared" si="101"/>
        <v>1.727574750830565E-3</v>
      </c>
      <c r="K145" s="240">
        <f t="shared" si="101"/>
        <v>1.727574750830565E-3</v>
      </c>
      <c r="L145" s="240">
        <f t="shared" si="101"/>
        <v>1.727574750830565E-3</v>
      </c>
      <c r="M145" s="240">
        <f t="shared" si="101"/>
        <v>1.727574750830565E-3</v>
      </c>
      <c r="N145" s="240">
        <f t="shared" si="101"/>
        <v>1.727574750830565E-3</v>
      </c>
      <c r="O145" s="240">
        <f t="shared" si="101"/>
        <v>1.727574750830565E-3</v>
      </c>
      <c r="P145" s="240">
        <f t="shared" si="101"/>
        <v>1.727574750830565E-3</v>
      </c>
      <c r="Q145" s="240">
        <f t="shared" si="101"/>
        <v>1.727574750830565E-3</v>
      </c>
      <c r="R145" s="240">
        <f t="shared" si="101"/>
        <v>1.727574750830565E-3</v>
      </c>
      <c r="S145" s="240">
        <f t="shared" si="101"/>
        <v>1.727574750830565E-3</v>
      </c>
      <c r="T145" s="240">
        <f t="shared" si="101"/>
        <v>1.727574750830565E-3</v>
      </c>
      <c r="U145" s="240">
        <f t="shared" si="101"/>
        <v>1.727574750830565E-3</v>
      </c>
      <c r="V145" s="240">
        <f t="shared" si="101"/>
        <v>1.727574750830565E-3</v>
      </c>
      <c r="W145" s="240">
        <f t="shared" si="101"/>
        <v>1.727574750830565E-3</v>
      </c>
      <c r="X145" s="240">
        <f t="shared" si="101"/>
        <v>1.727574750830565E-3</v>
      </c>
      <c r="Y145" s="240">
        <f t="shared" si="101"/>
        <v>1.727574750830565E-3</v>
      </c>
      <c r="Z145" s="240">
        <f t="shared" si="101"/>
        <v>1.727574750830565E-3</v>
      </c>
      <c r="AA145" s="240">
        <f t="shared" si="101"/>
        <v>1.727574750830565E-3</v>
      </c>
      <c r="AB145" s="240">
        <f t="shared" si="101"/>
        <v>1.727574750830565E-3</v>
      </c>
      <c r="AC145" s="240">
        <f t="shared" si="101"/>
        <v>1.727574750830565E-3</v>
      </c>
      <c r="AD145" s="240">
        <f t="shared" si="101"/>
        <v>1.727574750830565E-3</v>
      </c>
      <c r="AE145" s="240">
        <f t="shared" si="101"/>
        <v>1.727574750830565E-3</v>
      </c>
      <c r="AF145" s="240">
        <f t="shared" si="101"/>
        <v>1.727574750830565E-3</v>
      </c>
      <c r="AG145" s="240">
        <f t="shared" si="101"/>
        <v>1.727574750830565E-3</v>
      </c>
      <c r="AH145" s="240">
        <f t="shared" si="101"/>
        <v>1.727574750830565E-3</v>
      </c>
      <c r="AI145" s="240">
        <f t="shared" si="101"/>
        <v>1.727574750830565E-3</v>
      </c>
      <c r="AJ145" s="240">
        <f t="shared" si="101"/>
        <v>1.727574750830565E-3</v>
      </c>
      <c r="AK145" s="240">
        <f t="shared" si="101"/>
        <v>1.727574750830565E-3</v>
      </c>
    </row>
    <row r="146" spans="1:38">
      <c r="A146" s="225" t="str">
        <f>+'Usos finales'!E$192</f>
        <v>Electricidad</v>
      </c>
      <c r="B146" s="226" t="s">
        <v>391</v>
      </c>
      <c r="C146" s="227" t="s">
        <v>466</v>
      </c>
      <c r="D146" s="242">
        <f>+'Usos finales'!F$192</f>
        <v>0.98671096345514941</v>
      </c>
      <c r="E146" s="240">
        <f t="shared" ref="E146:AK146" si="102">+D146</f>
        <v>0.98671096345514941</v>
      </c>
      <c r="F146" s="240">
        <f t="shared" si="102"/>
        <v>0.98671096345514941</v>
      </c>
      <c r="G146" s="240">
        <f t="shared" si="102"/>
        <v>0.98671096345514941</v>
      </c>
      <c r="H146" s="240">
        <f t="shared" si="102"/>
        <v>0.98671096345514941</v>
      </c>
      <c r="I146" s="240">
        <f t="shared" si="102"/>
        <v>0.98671096345514941</v>
      </c>
      <c r="J146" s="240">
        <f t="shared" si="102"/>
        <v>0.98671096345514941</v>
      </c>
      <c r="K146" s="240">
        <f t="shared" si="102"/>
        <v>0.98671096345514941</v>
      </c>
      <c r="L146" s="240">
        <f t="shared" si="102"/>
        <v>0.98671096345514941</v>
      </c>
      <c r="M146" s="240">
        <f t="shared" si="102"/>
        <v>0.98671096345514941</v>
      </c>
      <c r="N146" s="240">
        <f t="shared" si="102"/>
        <v>0.98671096345514941</v>
      </c>
      <c r="O146" s="240">
        <f t="shared" si="102"/>
        <v>0.98671096345514941</v>
      </c>
      <c r="P146" s="240">
        <f t="shared" si="102"/>
        <v>0.98671096345514941</v>
      </c>
      <c r="Q146" s="240">
        <f t="shared" si="102"/>
        <v>0.98671096345514941</v>
      </c>
      <c r="R146" s="240">
        <f t="shared" si="102"/>
        <v>0.98671096345514941</v>
      </c>
      <c r="S146" s="240">
        <f t="shared" si="102"/>
        <v>0.98671096345514941</v>
      </c>
      <c r="T146" s="240">
        <f t="shared" si="102"/>
        <v>0.98671096345514941</v>
      </c>
      <c r="U146" s="240">
        <f t="shared" si="102"/>
        <v>0.98671096345514941</v>
      </c>
      <c r="V146" s="240">
        <f t="shared" si="102"/>
        <v>0.98671096345514941</v>
      </c>
      <c r="W146" s="240">
        <f t="shared" si="102"/>
        <v>0.98671096345514941</v>
      </c>
      <c r="X146" s="240">
        <f t="shared" si="102"/>
        <v>0.98671096345514941</v>
      </c>
      <c r="Y146" s="240">
        <f t="shared" si="102"/>
        <v>0.98671096345514941</v>
      </c>
      <c r="Z146" s="240">
        <f t="shared" si="102"/>
        <v>0.98671096345514941</v>
      </c>
      <c r="AA146" s="240">
        <f t="shared" si="102"/>
        <v>0.98671096345514941</v>
      </c>
      <c r="AB146" s="240">
        <f t="shared" si="102"/>
        <v>0.98671096345514941</v>
      </c>
      <c r="AC146" s="240">
        <f t="shared" si="102"/>
        <v>0.98671096345514941</v>
      </c>
      <c r="AD146" s="240">
        <f t="shared" si="102"/>
        <v>0.98671096345514941</v>
      </c>
      <c r="AE146" s="240">
        <f t="shared" si="102"/>
        <v>0.98671096345514941</v>
      </c>
      <c r="AF146" s="240">
        <f t="shared" si="102"/>
        <v>0.98671096345514941</v>
      </c>
      <c r="AG146" s="240">
        <f t="shared" si="102"/>
        <v>0.98671096345514941</v>
      </c>
      <c r="AH146" s="240">
        <f t="shared" si="102"/>
        <v>0.98671096345514941</v>
      </c>
      <c r="AI146" s="240">
        <f t="shared" si="102"/>
        <v>0.98671096345514941</v>
      </c>
      <c r="AJ146" s="240">
        <f t="shared" si="102"/>
        <v>0.98671096345514941</v>
      </c>
      <c r="AK146" s="240">
        <f t="shared" si="102"/>
        <v>0.98671096345514941</v>
      </c>
    </row>
    <row r="147" spans="1:38">
      <c r="A147" s="225" t="str">
        <f>+'Usos finales'!E$193</f>
        <v>Gas Natural</v>
      </c>
      <c r="B147" s="226" t="s">
        <v>391</v>
      </c>
      <c r="C147" s="227" t="s">
        <v>466</v>
      </c>
      <c r="D147" s="242">
        <f>+'Usos finales'!F$193</f>
        <v>1.142857142857143E-2</v>
      </c>
      <c r="E147" s="240">
        <f t="shared" ref="E147:AK147" si="103">+D147</f>
        <v>1.142857142857143E-2</v>
      </c>
      <c r="F147" s="240">
        <f t="shared" si="103"/>
        <v>1.142857142857143E-2</v>
      </c>
      <c r="G147" s="240">
        <f t="shared" si="103"/>
        <v>1.142857142857143E-2</v>
      </c>
      <c r="H147" s="240">
        <f t="shared" si="103"/>
        <v>1.142857142857143E-2</v>
      </c>
      <c r="I147" s="240">
        <f t="shared" si="103"/>
        <v>1.142857142857143E-2</v>
      </c>
      <c r="J147" s="240">
        <f t="shared" si="103"/>
        <v>1.142857142857143E-2</v>
      </c>
      <c r="K147" s="240">
        <f t="shared" si="103"/>
        <v>1.142857142857143E-2</v>
      </c>
      <c r="L147" s="240">
        <f t="shared" si="103"/>
        <v>1.142857142857143E-2</v>
      </c>
      <c r="M147" s="240">
        <f t="shared" si="103"/>
        <v>1.142857142857143E-2</v>
      </c>
      <c r="N147" s="240">
        <f t="shared" si="103"/>
        <v>1.142857142857143E-2</v>
      </c>
      <c r="O147" s="240">
        <f t="shared" si="103"/>
        <v>1.142857142857143E-2</v>
      </c>
      <c r="P147" s="240">
        <f t="shared" si="103"/>
        <v>1.142857142857143E-2</v>
      </c>
      <c r="Q147" s="240">
        <f t="shared" si="103"/>
        <v>1.142857142857143E-2</v>
      </c>
      <c r="R147" s="240">
        <f t="shared" si="103"/>
        <v>1.142857142857143E-2</v>
      </c>
      <c r="S147" s="240">
        <f t="shared" si="103"/>
        <v>1.142857142857143E-2</v>
      </c>
      <c r="T147" s="240">
        <f t="shared" si="103"/>
        <v>1.142857142857143E-2</v>
      </c>
      <c r="U147" s="240">
        <f t="shared" si="103"/>
        <v>1.142857142857143E-2</v>
      </c>
      <c r="V147" s="240">
        <f t="shared" si="103"/>
        <v>1.142857142857143E-2</v>
      </c>
      <c r="W147" s="240">
        <f t="shared" si="103"/>
        <v>1.142857142857143E-2</v>
      </c>
      <c r="X147" s="240">
        <f t="shared" si="103"/>
        <v>1.142857142857143E-2</v>
      </c>
      <c r="Y147" s="240">
        <f t="shared" si="103"/>
        <v>1.142857142857143E-2</v>
      </c>
      <c r="Z147" s="240">
        <f t="shared" si="103"/>
        <v>1.142857142857143E-2</v>
      </c>
      <c r="AA147" s="240">
        <f t="shared" si="103"/>
        <v>1.142857142857143E-2</v>
      </c>
      <c r="AB147" s="240">
        <f t="shared" si="103"/>
        <v>1.142857142857143E-2</v>
      </c>
      <c r="AC147" s="240">
        <f t="shared" si="103"/>
        <v>1.142857142857143E-2</v>
      </c>
      <c r="AD147" s="240">
        <f t="shared" si="103"/>
        <v>1.142857142857143E-2</v>
      </c>
      <c r="AE147" s="240">
        <f t="shared" si="103"/>
        <v>1.142857142857143E-2</v>
      </c>
      <c r="AF147" s="240">
        <f t="shared" si="103"/>
        <v>1.142857142857143E-2</v>
      </c>
      <c r="AG147" s="240">
        <f t="shared" si="103"/>
        <v>1.142857142857143E-2</v>
      </c>
      <c r="AH147" s="240">
        <f t="shared" si="103"/>
        <v>1.142857142857143E-2</v>
      </c>
      <c r="AI147" s="240">
        <f t="shared" si="103"/>
        <v>1.142857142857143E-2</v>
      </c>
      <c r="AJ147" s="240">
        <f t="shared" si="103"/>
        <v>1.142857142857143E-2</v>
      </c>
      <c r="AK147" s="240">
        <f t="shared" si="103"/>
        <v>1.142857142857143E-2</v>
      </c>
    </row>
    <row r="148" spans="1:38">
      <c r="A148" s="225" t="str">
        <f>+'Usos finales'!E$194</f>
        <v>GLP</v>
      </c>
      <c r="B148" s="226" t="s">
        <v>391</v>
      </c>
      <c r="C148" s="227" t="s">
        <v>466</v>
      </c>
      <c r="D148" s="242">
        <f>+'Usos finales'!F$194</f>
        <v>1.3289036544850502E-4</v>
      </c>
      <c r="E148" s="240">
        <f t="shared" ref="E148:AK148" si="104">+D148</f>
        <v>1.3289036544850502E-4</v>
      </c>
      <c r="F148" s="240">
        <f t="shared" si="104"/>
        <v>1.3289036544850502E-4</v>
      </c>
      <c r="G148" s="240">
        <f t="shared" si="104"/>
        <v>1.3289036544850502E-4</v>
      </c>
      <c r="H148" s="240">
        <f t="shared" si="104"/>
        <v>1.3289036544850502E-4</v>
      </c>
      <c r="I148" s="240">
        <f t="shared" si="104"/>
        <v>1.3289036544850502E-4</v>
      </c>
      <c r="J148" s="240">
        <f t="shared" si="104"/>
        <v>1.3289036544850502E-4</v>
      </c>
      <c r="K148" s="240">
        <f t="shared" si="104"/>
        <v>1.3289036544850502E-4</v>
      </c>
      <c r="L148" s="240">
        <f t="shared" si="104"/>
        <v>1.3289036544850502E-4</v>
      </c>
      <c r="M148" s="240">
        <f t="shared" si="104"/>
        <v>1.3289036544850502E-4</v>
      </c>
      <c r="N148" s="240">
        <f t="shared" si="104"/>
        <v>1.3289036544850502E-4</v>
      </c>
      <c r="O148" s="240">
        <f t="shared" si="104"/>
        <v>1.3289036544850502E-4</v>
      </c>
      <c r="P148" s="240">
        <f t="shared" si="104"/>
        <v>1.3289036544850502E-4</v>
      </c>
      <c r="Q148" s="240">
        <f t="shared" si="104"/>
        <v>1.3289036544850502E-4</v>
      </c>
      <c r="R148" s="240">
        <f t="shared" si="104"/>
        <v>1.3289036544850502E-4</v>
      </c>
      <c r="S148" s="240">
        <f t="shared" si="104"/>
        <v>1.3289036544850502E-4</v>
      </c>
      <c r="T148" s="240">
        <f t="shared" si="104"/>
        <v>1.3289036544850502E-4</v>
      </c>
      <c r="U148" s="240">
        <f t="shared" si="104"/>
        <v>1.3289036544850502E-4</v>
      </c>
      <c r="V148" s="240">
        <f t="shared" si="104"/>
        <v>1.3289036544850502E-4</v>
      </c>
      <c r="W148" s="240">
        <f t="shared" si="104"/>
        <v>1.3289036544850502E-4</v>
      </c>
      <c r="X148" s="240">
        <f t="shared" si="104"/>
        <v>1.3289036544850502E-4</v>
      </c>
      <c r="Y148" s="240">
        <f t="shared" si="104"/>
        <v>1.3289036544850502E-4</v>
      </c>
      <c r="Z148" s="240">
        <f t="shared" si="104"/>
        <v>1.3289036544850502E-4</v>
      </c>
      <c r="AA148" s="240">
        <f t="shared" si="104"/>
        <v>1.3289036544850502E-4</v>
      </c>
      <c r="AB148" s="240">
        <f t="shared" si="104"/>
        <v>1.3289036544850502E-4</v>
      </c>
      <c r="AC148" s="240">
        <f t="shared" si="104"/>
        <v>1.3289036544850502E-4</v>
      </c>
      <c r="AD148" s="240">
        <f t="shared" si="104"/>
        <v>1.3289036544850502E-4</v>
      </c>
      <c r="AE148" s="240">
        <f t="shared" si="104"/>
        <v>1.3289036544850502E-4</v>
      </c>
      <c r="AF148" s="240">
        <f t="shared" si="104"/>
        <v>1.3289036544850502E-4</v>
      </c>
      <c r="AG148" s="240">
        <f t="shared" si="104"/>
        <v>1.3289036544850502E-4</v>
      </c>
      <c r="AH148" s="240">
        <f t="shared" si="104"/>
        <v>1.3289036544850502E-4</v>
      </c>
      <c r="AI148" s="240">
        <f t="shared" si="104"/>
        <v>1.3289036544850502E-4</v>
      </c>
      <c r="AJ148" s="240">
        <f t="shared" si="104"/>
        <v>1.3289036544850502E-4</v>
      </c>
      <c r="AK148" s="240">
        <f t="shared" si="104"/>
        <v>1.3289036544850502E-4</v>
      </c>
    </row>
    <row r="149" spans="1:38">
      <c r="A149" s="236"/>
      <c r="B149" s="195"/>
      <c r="C149" s="195"/>
      <c r="D149" s="222"/>
      <c r="E149" s="237"/>
      <c r="F149" s="237"/>
      <c r="G149" s="237"/>
      <c r="H149" s="237"/>
      <c r="I149" s="237"/>
      <c r="J149" s="237"/>
      <c r="K149" s="237"/>
      <c r="L149" s="237"/>
      <c r="M149" s="237"/>
      <c r="N149" s="237"/>
      <c r="O149" s="237"/>
      <c r="P149" s="237"/>
      <c r="Q149" s="237"/>
      <c r="R149" s="237"/>
      <c r="S149" s="237"/>
      <c r="T149" s="237"/>
      <c r="U149" s="237"/>
      <c r="V149" s="237"/>
      <c r="W149" s="237"/>
      <c r="X149" s="237"/>
      <c r="Y149" s="237"/>
      <c r="Z149" s="237"/>
      <c r="AA149" s="237"/>
      <c r="AB149" s="237"/>
      <c r="AC149" s="237"/>
      <c r="AD149" s="237"/>
      <c r="AE149" s="237"/>
      <c r="AF149" s="237"/>
      <c r="AG149" s="237"/>
      <c r="AH149" s="237"/>
      <c r="AI149" s="237"/>
      <c r="AJ149" s="237"/>
      <c r="AK149" s="237"/>
    </row>
    <row r="150" spans="1:38">
      <c r="A150" s="236"/>
      <c r="B150" s="195"/>
      <c r="C150" s="195"/>
      <c r="D150" s="222"/>
      <c r="E150" s="237"/>
      <c r="F150" s="237"/>
      <c r="G150" s="237"/>
      <c r="H150" s="237"/>
      <c r="I150" s="237"/>
      <c r="J150" s="237"/>
      <c r="K150" s="237"/>
      <c r="L150" s="237"/>
      <c r="M150" s="237"/>
      <c r="N150" s="237"/>
      <c r="O150" s="237"/>
      <c r="P150" s="237"/>
      <c r="Q150" s="237"/>
      <c r="R150" s="237"/>
      <c r="S150" s="237"/>
      <c r="T150" s="237"/>
      <c r="U150" s="237"/>
      <c r="V150" s="237"/>
      <c r="W150" s="237"/>
      <c r="X150" s="237"/>
      <c r="Y150" s="237"/>
      <c r="Z150" s="237"/>
      <c r="AA150" s="237"/>
      <c r="AB150" s="237"/>
      <c r="AC150" s="237"/>
      <c r="AD150" s="237"/>
      <c r="AE150" s="237"/>
      <c r="AF150" s="237"/>
      <c r="AG150" s="237"/>
      <c r="AH150" s="237"/>
      <c r="AI150" s="237"/>
      <c r="AJ150" s="237"/>
      <c r="AK150" s="237"/>
    </row>
    <row r="151" spans="1:38" ht="13.15" customHeight="1">
      <c r="A151" s="230" t="s">
        <v>481</v>
      </c>
      <c r="B151" s="83"/>
      <c r="C151" s="83"/>
      <c r="D151" s="114"/>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114"/>
      <c r="AF151" s="114"/>
      <c r="AG151" s="114"/>
      <c r="AH151" s="114"/>
      <c r="AI151" s="114"/>
      <c r="AJ151" s="114"/>
      <c r="AK151" s="114"/>
    </row>
    <row r="152" spans="1:38">
      <c r="A152" s="225" t="s">
        <v>17</v>
      </c>
      <c r="B152" s="226" t="s">
        <v>392</v>
      </c>
      <c r="C152" s="227" t="s">
        <v>465</v>
      </c>
      <c r="D152" s="174">
        <f>+D$5*(D$43*D131+D$44*D135+D$46*D140+D$49*D145)</f>
        <v>748793.76</v>
      </c>
      <c r="E152" s="174">
        <f t="shared" ref="E152:AK152" si="105">+E$5*(E$43*E131+E$44*E135+E$46*E140+E$49*E145)</f>
        <v>799847.88000000024</v>
      </c>
      <c r="F152" s="174">
        <f t="shared" si="105"/>
        <v>816865.92000000016</v>
      </c>
      <c r="G152" s="174">
        <f t="shared" si="105"/>
        <v>816865.92</v>
      </c>
      <c r="H152" s="174">
        <f t="shared" si="105"/>
        <v>816865.92</v>
      </c>
      <c r="I152" s="174">
        <f t="shared" si="105"/>
        <v>867920.04</v>
      </c>
      <c r="J152" s="174">
        <f t="shared" si="105"/>
        <v>898297.24140000017</v>
      </c>
      <c r="K152" s="174">
        <f t="shared" si="105"/>
        <v>910124.77920000011</v>
      </c>
      <c r="L152" s="174">
        <f t="shared" si="105"/>
        <v>936290.01570000022</v>
      </c>
      <c r="M152" s="174">
        <f t="shared" si="105"/>
        <v>960157.81680000038</v>
      </c>
      <c r="N152" s="174">
        <f t="shared" si="105"/>
        <v>966624.67200000049</v>
      </c>
      <c r="O152" s="174">
        <f t="shared" si="105"/>
        <v>986280.50820000062</v>
      </c>
      <c r="P152" s="174">
        <f t="shared" si="105"/>
        <v>989301.21030000085</v>
      </c>
      <c r="Q152" s="174">
        <f t="shared" si="105"/>
        <v>1004745.0816000008</v>
      </c>
      <c r="R152" s="174">
        <f t="shared" si="105"/>
        <v>1017891.517500001</v>
      </c>
      <c r="S152" s="174">
        <f t="shared" si="105"/>
        <v>1028740.5180000012</v>
      </c>
      <c r="T152" s="174">
        <f t="shared" si="105"/>
        <v>1037292.0831000014</v>
      </c>
      <c r="U152" s="174">
        <f t="shared" si="105"/>
        <v>1043546.2128000018</v>
      </c>
      <c r="V152" s="174">
        <f t="shared" si="105"/>
        <v>1047502.9071000018</v>
      </c>
      <c r="W152" s="174">
        <f t="shared" si="105"/>
        <v>1049162.1660000023</v>
      </c>
      <c r="X152" s="174">
        <f t="shared" si="105"/>
        <v>1048523.9895000022</v>
      </c>
      <c r="Y152" s="174">
        <f t="shared" si="105"/>
        <v>1045588.3776000026</v>
      </c>
      <c r="Z152" s="174">
        <f t="shared" si="105"/>
        <v>1050863.970000003</v>
      </c>
      <c r="AA152" s="174">
        <f t="shared" si="105"/>
        <v>1042950.5814000032</v>
      </c>
      <c r="AB152" s="174">
        <f t="shared" si="105"/>
        <v>1032739.7574000035</v>
      </c>
      <c r="AC152" s="174">
        <f t="shared" si="105"/>
        <v>1020231.4980000039</v>
      </c>
      <c r="AD152" s="174">
        <f t="shared" si="105"/>
        <v>1005425.8032000042</v>
      </c>
      <c r="AE152" s="174">
        <f t="shared" si="105"/>
        <v>988322.67300000449</v>
      </c>
      <c r="AF152" s="174">
        <f t="shared" si="105"/>
        <v>968922.10740000487</v>
      </c>
      <c r="AG152" s="174">
        <f t="shared" si="105"/>
        <v>939395.80800000508</v>
      </c>
      <c r="AH152" s="174">
        <f t="shared" si="105"/>
        <v>915783.27750000532</v>
      </c>
      <c r="AI152" s="174">
        <f t="shared" si="105"/>
        <v>889873.31160000572</v>
      </c>
      <c r="AJ152" s="174">
        <f t="shared" si="105"/>
        <v>854986.32960000611</v>
      </c>
      <c r="AK152" s="174">
        <f t="shared" si="105"/>
        <v>824864.39879999997</v>
      </c>
    </row>
    <row r="153" spans="1:38">
      <c r="A153" s="225" t="s">
        <v>7</v>
      </c>
      <c r="B153" s="226" t="s">
        <v>392</v>
      </c>
      <c r="C153" s="227" t="s">
        <v>465</v>
      </c>
      <c r="D153" s="174">
        <f>+D$5*(D$44*D136+D$46*D141+D$49*D146+D$45+D47+D48)</f>
        <v>570235248</v>
      </c>
      <c r="E153" s="174">
        <f t="shared" ref="E153:AK153" si="106">+E$5*(E$44*E136+E$46*E141+E$49*E146+E$45+E47+E48)</f>
        <v>609114924</v>
      </c>
      <c r="F153" s="174">
        <f t="shared" si="106"/>
        <v>622074816</v>
      </c>
      <c r="G153" s="174">
        <f t="shared" si="106"/>
        <v>622074816</v>
      </c>
      <c r="H153" s="174">
        <f t="shared" si="106"/>
        <v>622074816</v>
      </c>
      <c r="I153" s="174">
        <f t="shared" si="106"/>
        <v>660954492</v>
      </c>
      <c r="J153" s="174">
        <f t="shared" si="106"/>
        <v>699993221.22000003</v>
      </c>
      <c r="K153" s="174">
        <f t="shared" si="106"/>
        <v>726083840.15999997</v>
      </c>
      <c r="L153" s="174">
        <f t="shared" si="106"/>
        <v>765154969.1099999</v>
      </c>
      <c r="M153" s="174">
        <f t="shared" si="106"/>
        <v>804243770.63999987</v>
      </c>
      <c r="N153" s="174">
        <f t="shared" si="106"/>
        <v>830375625.5999999</v>
      </c>
      <c r="O153" s="174">
        <f t="shared" si="106"/>
        <v>869496826.8599999</v>
      </c>
      <c r="P153" s="174">
        <f t="shared" si="106"/>
        <v>895655190.68999994</v>
      </c>
      <c r="Q153" s="174">
        <f t="shared" si="106"/>
        <v>934808791.67999995</v>
      </c>
      <c r="R153" s="174">
        <f t="shared" si="106"/>
        <v>973980065.24999988</v>
      </c>
      <c r="S153" s="174">
        <f t="shared" si="106"/>
        <v>1013169011.4000001</v>
      </c>
      <c r="T153" s="174">
        <f t="shared" si="106"/>
        <v>1052375630.13</v>
      </c>
      <c r="U153" s="174">
        <f t="shared" si="106"/>
        <v>1091599921.4400001</v>
      </c>
      <c r="V153" s="174">
        <f t="shared" si="106"/>
        <v>1130841885.3299999</v>
      </c>
      <c r="W153" s="174">
        <f t="shared" si="106"/>
        <v>1170101521.8</v>
      </c>
      <c r="X153" s="174">
        <f t="shared" si="106"/>
        <v>1209378830.8499999</v>
      </c>
      <c r="Y153" s="174">
        <f t="shared" si="106"/>
        <v>1248673812.48</v>
      </c>
      <c r="Z153" s="174">
        <f t="shared" si="106"/>
        <v>1300996430.9999998</v>
      </c>
      <c r="AA153" s="174">
        <f t="shared" si="106"/>
        <v>1340329703.2199998</v>
      </c>
      <c r="AB153" s="174">
        <f t="shared" si="106"/>
        <v>1379680648.0199997</v>
      </c>
      <c r="AC153" s="174">
        <f t="shared" si="106"/>
        <v>1419049265.3999999</v>
      </c>
      <c r="AD153" s="174">
        <f t="shared" si="106"/>
        <v>1458435555.3599999</v>
      </c>
      <c r="AE153" s="174">
        <f t="shared" si="106"/>
        <v>1497839517.8999999</v>
      </c>
      <c r="AF153" s="174">
        <f t="shared" si="106"/>
        <v>1537261153.02</v>
      </c>
      <c r="AG153" s="174">
        <f t="shared" si="106"/>
        <v>1563669878.4000001</v>
      </c>
      <c r="AH153" s="174">
        <f t="shared" si="106"/>
        <v>1603123913.25</v>
      </c>
      <c r="AI153" s="174">
        <f t="shared" si="106"/>
        <v>1642595620.6800001</v>
      </c>
      <c r="AJ153" s="174">
        <f t="shared" si="106"/>
        <v>1669045582.0799999</v>
      </c>
      <c r="AK153" s="174">
        <f t="shared" si="106"/>
        <v>1708549689.2399998</v>
      </c>
    </row>
    <row r="154" spans="1:38">
      <c r="A154" s="225" t="s">
        <v>16</v>
      </c>
      <c r="B154" s="226" t="s">
        <v>392</v>
      </c>
      <c r="C154" s="227" t="s">
        <v>465</v>
      </c>
      <c r="D154" s="174">
        <f>+D$5*(D$43*D133+D$44*D137+D$46*D142+D$49*D147)</f>
        <v>4366043.6160000004</v>
      </c>
      <c r="E154" s="174">
        <f t="shared" ref="E154:AK154" si="107">+E$5*(E$43*E133+E$44*E137+E$46*E142+E$49*E147)</f>
        <v>4663728.4080000008</v>
      </c>
      <c r="F154" s="174">
        <f t="shared" si="107"/>
        <v>4762956.6720000012</v>
      </c>
      <c r="G154" s="174">
        <f t="shared" si="107"/>
        <v>4762956.6720000003</v>
      </c>
      <c r="H154" s="174">
        <f t="shared" si="107"/>
        <v>4762956.6720000012</v>
      </c>
      <c r="I154" s="174">
        <f t="shared" si="107"/>
        <v>5060641.4640000015</v>
      </c>
      <c r="J154" s="174">
        <f t="shared" si="107"/>
        <v>5221540.4868000019</v>
      </c>
      <c r="K154" s="174">
        <f t="shared" si="107"/>
        <v>5273078.9664000021</v>
      </c>
      <c r="L154" s="174">
        <f t="shared" si="107"/>
        <v>5406114.2214000039</v>
      </c>
      <c r="M154" s="174">
        <f t="shared" si="107"/>
        <v>5523951.0576000037</v>
      </c>
      <c r="N154" s="174">
        <f t="shared" si="107"/>
        <v>5540026.5600000042</v>
      </c>
      <c r="O154" s="174">
        <f t="shared" si="107"/>
        <v>5629999.6284000054</v>
      </c>
      <c r="P154" s="174">
        <f t="shared" si="107"/>
        <v>5623277.5026000068</v>
      </c>
      <c r="Q154" s="174">
        <f t="shared" si="107"/>
        <v>5685386.8032000083</v>
      </c>
      <c r="R154" s="174">
        <f t="shared" si="107"/>
        <v>5732297.6850000089</v>
      </c>
      <c r="S154" s="174">
        <f t="shared" si="107"/>
        <v>5764010.1480000103</v>
      </c>
      <c r="T154" s="174">
        <f t="shared" si="107"/>
        <v>5780524.1922000116</v>
      </c>
      <c r="U154" s="174">
        <f t="shared" si="107"/>
        <v>5781839.8176000128</v>
      </c>
      <c r="V154" s="174">
        <f t="shared" si="107"/>
        <v>5767957.0242000138</v>
      </c>
      <c r="W154" s="174">
        <f t="shared" si="107"/>
        <v>5738875.8120000148</v>
      </c>
      <c r="X154" s="174">
        <f t="shared" si="107"/>
        <v>5694596.1810000176</v>
      </c>
      <c r="Y154" s="174">
        <f t="shared" si="107"/>
        <v>5635118.1312000183</v>
      </c>
      <c r="Z154" s="174">
        <f t="shared" si="107"/>
        <v>5616607.7400000207</v>
      </c>
      <c r="AA154" s="174">
        <f t="shared" si="107"/>
        <v>5524199.7828000216</v>
      </c>
      <c r="AB154" s="174">
        <f t="shared" si="107"/>
        <v>5416593.4068000242</v>
      </c>
      <c r="AC154" s="174">
        <f t="shared" si="107"/>
        <v>5293788.6120000249</v>
      </c>
      <c r="AD154" s="174">
        <f t="shared" si="107"/>
        <v>5155785.3984000273</v>
      </c>
      <c r="AE154" s="174">
        <f t="shared" si="107"/>
        <v>5002583.7660000296</v>
      </c>
      <c r="AF154" s="174">
        <f t="shared" si="107"/>
        <v>4834183.7148000309</v>
      </c>
      <c r="AG154" s="174">
        <f t="shared" si="107"/>
        <v>4612150.656000034</v>
      </c>
      <c r="AH154" s="174">
        <f t="shared" si="107"/>
        <v>4415886.8370000357</v>
      </c>
      <c r="AI154" s="174">
        <f t="shared" si="107"/>
        <v>4204424.5992000382</v>
      </c>
      <c r="AJ154" s="174">
        <f t="shared" si="107"/>
        <v>3946928.5632000398</v>
      </c>
      <c r="AK154" s="174">
        <f t="shared" si="107"/>
        <v>3707602.5575999999</v>
      </c>
    </row>
    <row r="155" spans="1:38">
      <c r="A155" s="225" t="s">
        <v>18</v>
      </c>
      <c r="B155" s="226" t="s">
        <v>392</v>
      </c>
      <c r="C155" s="227" t="s">
        <v>465</v>
      </c>
      <c r="D155" s="174">
        <f>+D$5*(D$43*D133+D$44*D138+D$46*D143+D$49*D148)</f>
        <v>57599.519999999997</v>
      </c>
      <c r="E155" s="174">
        <f t="shared" ref="E155:AK155" si="108">+E$5*(E$43*E133+E$44*E138+E$46*E143+E$49*E148)</f>
        <v>61526.760000000009</v>
      </c>
      <c r="F155" s="174">
        <f t="shared" si="108"/>
        <v>62835.840000000018</v>
      </c>
      <c r="G155" s="174">
        <f t="shared" si="108"/>
        <v>62835.840000000018</v>
      </c>
      <c r="H155" s="174">
        <f t="shared" si="108"/>
        <v>62835.840000000026</v>
      </c>
      <c r="I155" s="174">
        <f t="shared" si="108"/>
        <v>66763.080000000031</v>
      </c>
      <c r="J155" s="174">
        <f t="shared" si="108"/>
        <v>69099.78780000002</v>
      </c>
      <c r="K155" s="174">
        <f t="shared" si="108"/>
        <v>70009.598400000032</v>
      </c>
      <c r="L155" s="174">
        <f t="shared" si="108"/>
        <v>72022.308900000047</v>
      </c>
      <c r="M155" s="174">
        <f t="shared" si="108"/>
        <v>73858.293600000048</v>
      </c>
      <c r="N155" s="174">
        <f t="shared" si="108"/>
        <v>74355.744000000079</v>
      </c>
      <c r="O155" s="174">
        <f t="shared" si="108"/>
        <v>75867.731400000077</v>
      </c>
      <c r="P155" s="174">
        <f t="shared" si="108"/>
        <v>76100.093100000086</v>
      </c>
      <c r="Q155" s="174">
        <f t="shared" si="108"/>
        <v>77288.083200000096</v>
      </c>
      <c r="R155" s="174">
        <f t="shared" si="108"/>
        <v>78299.34750000012</v>
      </c>
      <c r="S155" s="174">
        <f t="shared" si="108"/>
        <v>79133.88600000013</v>
      </c>
      <c r="T155" s="174">
        <f t="shared" si="108"/>
        <v>79791.698700000154</v>
      </c>
      <c r="U155" s="174">
        <f t="shared" si="108"/>
        <v>80272.785600000178</v>
      </c>
      <c r="V155" s="174">
        <f t="shared" si="108"/>
        <v>80577.146700000172</v>
      </c>
      <c r="W155" s="174">
        <f t="shared" si="108"/>
        <v>80704.782000000196</v>
      </c>
      <c r="X155" s="174">
        <f t="shared" si="108"/>
        <v>80655.691500000205</v>
      </c>
      <c r="Y155" s="174">
        <f t="shared" si="108"/>
        <v>80429.875200000242</v>
      </c>
      <c r="Z155" s="174">
        <f t="shared" si="108"/>
        <v>80835.690000000264</v>
      </c>
      <c r="AA155" s="174">
        <f t="shared" si="108"/>
        <v>80226.967800000275</v>
      </c>
      <c r="AB155" s="174">
        <f t="shared" si="108"/>
        <v>79441.5198000003</v>
      </c>
      <c r="AC155" s="174">
        <f t="shared" si="108"/>
        <v>78479.346000000311</v>
      </c>
      <c r="AD155" s="174">
        <f t="shared" si="108"/>
        <v>77340.446400000335</v>
      </c>
      <c r="AE155" s="174">
        <f t="shared" si="108"/>
        <v>76024.82100000036</v>
      </c>
      <c r="AF155" s="174">
        <f t="shared" si="108"/>
        <v>74532.469800000385</v>
      </c>
      <c r="AG155" s="174">
        <f t="shared" si="108"/>
        <v>72261.216000000408</v>
      </c>
      <c r="AH155" s="174">
        <f t="shared" si="108"/>
        <v>70444.86750000043</v>
      </c>
      <c r="AI155" s="174">
        <f t="shared" si="108"/>
        <v>68451.793200000451</v>
      </c>
      <c r="AJ155" s="174">
        <f t="shared" si="108"/>
        <v>65768.179200000479</v>
      </c>
      <c r="AK155" s="174">
        <f t="shared" si="108"/>
        <v>63451.10760000001</v>
      </c>
    </row>
    <row r="156" spans="1:38">
      <c r="D156" s="235">
        <f>SUM(D152:D155)</f>
        <v>575407684.89600003</v>
      </c>
      <c r="E156" s="235">
        <f t="shared" ref="E156:AK156" si="109">SUM(E152:E155)</f>
        <v>614640027.04799998</v>
      </c>
      <c r="F156" s="235">
        <f t="shared" si="109"/>
        <v>627717474.43200004</v>
      </c>
      <c r="G156" s="235">
        <f t="shared" si="109"/>
        <v>627717474.43200004</v>
      </c>
      <c r="H156" s="235">
        <f t="shared" si="109"/>
        <v>627717474.43200004</v>
      </c>
      <c r="I156" s="235">
        <f t="shared" si="109"/>
        <v>666949816.58399999</v>
      </c>
      <c r="J156" s="235">
        <f t="shared" si="109"/>
        <v>706182158.73599994</v>
      </c>
      <c r="K156" s="235">
        <f t="shared" si="109"/>
        <v>732337053.50399995</v>
      </c>
      <c r="L156" s="235">
        <f t="shared" si="109"/>
        <v>771569395.6559999</v>
      </c>
      <c r="M156" s="235">
        <f t="shared" si="109"/>
        <v>810801737.80799985</v>
      </c>
      <c r="N156" s="235">
        <f t="shared" si="109"/>
        <v>836956632.57599998</v>
      </c>
      <c r="O156" s="235">
        <f t="shared" si="109"/>
        <v>876188974.72799993</v>
      </c>
      <c r="P156" s="235">
        <f t="shared" si="109"/>
        <v>902343869.49599981</v>
      </c>
      <c r="Q156" s="235">
        <f t="shared" si="109"/>
        <v>941576211.64799988</v>
      </c>
      <c r="R156" s="235">
        <f t="shared" si="109"/>
        <v>980808553.79999995</v>
      </c>
      <c r="S156" s="235">
        <f t="shared" si="109"/>
        <v>1020040895.9520001</v>
      </c>
      <c r="T156" s="235">
        <f t="shared" si="109"/>
        <v>1059273238.104</v>
      </c>
      <c r="U156" s="235">
        <f t="shared" si="109"/>
        <v>1098505580.256</v>
      </c>
      <c r="V156" s="235">
        <f t="shared" si="109"/>
        <v>1137737922.4079998</v>
      </c>
      <c r="W156" s="235">
        <f t="shared" si="109"/>
        <v>1176970264.5599999</v>
      </c>
      <c r="X156" s="235">
        <f t="shared" si="109"/>
        <v>1216202606.7119999</v>
      </c>
      <c r="Y156" s="235">
        <f t="shared" si="109"/>
        <v>1255434948.8640001</v>
      </c>
      <c r="Z156" s="235">
        <f t="shared" si="109"/>
        <v>1307744738.3999999</v>
      </c>
      <c r="AA156" s="235">
        <f t="shared" si="109"/>
        <v>1346977080.5519996</v>
      </c>
      <c r="AB156" s="235">
        <f t="shared" si="109"/>
        <v>1386209422.7039998</v>
      </c>
      <c r="AC156" s="235">
        <f t="shared" si="109"/>
        <v>1425441764.8559997</v>
      </c>
      <c r="AD156" s="235">
        <f t="shared" si="109"/>
        <v>1464674107.0079999</v>
      </c>
      <c r="AE156" s="235">
        <f t="shared" si="109"/>
        <v>1503906449.1600001</v>
      </c>
      <c r="AF156" s="235">
        <f t="shared" si="109"/>
        <v>1543138791.312</v>
      </c>
      <c r="AG156" s="235">
        <f t="shared" si="109"/>
        <v>1569293686.0800004</v>
      </c>
      <c r="AH156" s="235">
        <f t="shared" si="109"/>
        <v>1608526028.2320001</v>
      </c>
      <c r="AI156" s="235">
        <f t="shared" si="109"/>
        <v>1647758370.3840001</v>
      </c>
      <c r="AJ156" s="235">
        <f t="shared" si="109"/>
        <v>1673913265.152</v>
      </c>
      <c r="AK156" s="235">
        <f t="shared" si="109"/>
        <v>1713145607.3039997</v>
      </c>
    </row>
    <row r="158" spans="1:38">
      <c r="A158" s="230" t="s">
        <v>483</v>
      </c>
    </row>
    <row r="159" spans="1:38">
      <c r="A159" s="230" t="str">
        <f>+'Usos finales'!E$133</f>
        <v>ACS</v>
      </c>
      <c r="C159" s="83"/>
      <c r="AL159" s="237"/>
    </row>
    <row r="160" spans="1:38">
      <c r="A160" s="225" t="str">
        <f>+'Usos finales'!E$134</f>
        <v>Gas Natural</v>
      </c>
      <c r="B160" s="226" t="s">
        <v>391</v>
      </c>
      <c r="C160" s="227" t="s">
        <v>466</v>
      </c>
      <c r="D160" s="247">
        <f>+'Usos finales'!F$134</f>
        <v>1</v>
      </c>
      <c r="E160" s="248">
        <f t="shared" ref="E160:AK160" si="110">+D160</f>
        <v>1</v>
      </c>
      <c r="F160" s="248">
        <f t="shared" si="110"/>
        <v>1</v>
      </c>
      <c r="G160" s="248">
        <f t="shared" si="110"/>
        <v>1</v>
      </c>
      <c r="H160" s="248">
        <f t="shared" si="110"/>
        <v>1</v>
      </c>
      <c r="I160" s="248">
        <f t="shared" si="110"/>
        <v>1</v>
      </c>
      <c r="J160" s="248">
        <f t="shared" si="110"/>
        <v>1</v>
      </c>
      <c r="K160" s="248">
        <f t="shared" si="110"/>
        <v>1</v>
      </c>
      <c r="L160" s="248">
        <f t="shared" si="110"/>
        <v>1</v>
      </c>
      <c r="M160" s="248">
        <f t="shared" si="110"/>
        <v>1</v>
      </c>
      <c r="N160" s="248">
        <f t="shared" si="110"/>
        <v>1</v>
      </c>
      <c r="O160" s="248">
        <f t="shared" si="110"/>
        <v>1</v>
      </c>
      <c r="P160" s="248">
        <f t="shared" si="110"/>
        <v>1</v>
      </c>
      <c r="Q160" s="248">
        <f t="shared" si="110"/>
        <v>1</v>
      </c>
      <c r="R160" s="248">
        <f t="shared" si="110"/>
        <v>1</v>
      </c>
      <c r="S160" s="248">
        <f t="shared" si="110"/>
        <v>1</v>
      </c>
      <c r="T160" s="248">
        <f t="shared" si="110"/>
        <v>1</v>
      </c>
      <c r="U160" s="248">
        <f t="shared" si="110"/>
        <v>1</v>
      </c>
      <c r="V160" s="248">
        <f t="shared" si="110"/>
        <v>1</v>
      </c>
      <c r="W160" s="248">
        <f t="shared" si="110"/>
        <v>1</v>
      </c>
      <c r="X160" s="248">
        <f t="shared" si="110"/>
        <v>1</v>
      </c>
      <c r="Y160" s="248">
        <f t="shared" si="110"/>
        <v>1</v>
      </c>
      <c r="Z160" s="248">
        <f t="shared" si="110"/>
        <v>1</v>
      </c>
      <c r="AA160" s="248">
        <f t="shared" si="110"/>
        <v>1</v>
      </c>
      <c r="AB160" s="248">
        <f t="shared" si="110"/>
        <v>1</v>
      </c>
      <c r="AC160" s="248">
        <f t="shared" si="110"/>
        <v>1</v>
      </c>
      <c r="AD160" s="248">
        <f t="shared" si="110"/>
        <v>1</v>
      </c>
      <c r="AE160" s="248">
        <f t="shared" si="110"/>
        <v>1</v>
      </c>
      <c r="AF160" s="248">
        <f t="shared" si="110"/>
        <v>1</v>
      </c>
      <c r="AG160" s="248">
        <f t="shared" si="110"/>
        <v>1</v>
      </c>
      <c r="AH160" s="248">
        <f t="shared" si="110"/>
        <v>1</v>
      </c>
      <c r="AI160" s="248">
        <f t="shared" si="110"/>
        <v>1</v>
      </c>
      <c r="AJ160" s="248">
        <f t="shared" si="110"/>
        <v>1</v>
      </c>
      <c r="AK160" s="248">
        <f t="shared" si="110"/>
        <v>1</v>
      </c>
      <c r="AL160" s="237"/>
    </row>
    <row r="161" spans="1:38">
      <c r="A161" s="225" t="s">
        <v>18</v>
      </c>
      <c r="B161" s="226" t="s">
        <v>391</v>
      </c>
      <c r="C161" s="227" t="s">
        <v>466</v>
      </c>
      <c r="D161" s="247">
        <v>0</v>
      </c>
      <c r="E161" s="248">
        <f t="shared" ref="E161:AK161" si="111">+D161</f>
        <v>0</v>
      </c>
      <c r="F161" s="248">
        <f t="shared" si="111"/>
        <v>0</v>
      </c>
      <c r="G161" s="248">
        <f t="shared" si="111"/>
        <v>0</v>
      </c>
      <c r="H161" s="248">
        <f t="shared" si="111"/>
        <v>0</v>
      </c>
      <c r="I161" s="248">
        <f t="shared" si="111"/>
        <v>0</v>
      </c>
      <c r="J161" s="248">
        <f t="shared" si="111"/>
        <v>0</v>
      </c>
      <c r="K161" s="248">
        <f t="shared" si="111"/>
        <v>0</v>
      </c>
      <c r="L161" s="248">
        <f t="shared" si="111"/>
        <v>0</v>
      </c>
      <c r="M161" s="248">
        <f t="shared" si="111"/>
        <v>0</v>
      </c>
      <c r="N161" s="248">
        <f t="shared" si="111"/>
        <v>0</v>
      </c>
      <c r="O161" s="248">
        <f t="shared" si="111"/>
        <v>0</v>
      </c>
      <c r="P161" s="248">
        <f t="shared" si="111"/>
        <v>0</v>
      </c>
      <c r="Q161" s="248">
        <f t="shared" si="111"/>
        <v>0</v>
      </c>
      <c r="R161" s="248">
        <f t="shared" si="111"/>
        <v>0</v>
      </c>
      <c r="S161" s="248">
        <f t="shared" si="111"/>
        <v>0</v>
      </c>
      <c r="T161" s="248">
        <f t="shared" si="111"/>
        <v>0</v>
      </c>
      <c r="U161" s="248">
        <f t="shared" si="111"/>
        <v>0</v>
      </c>
      <c r="V161" s="248">
        <f t="shared" si="111"/>
        <v>0</v>
      </c>
      <c r="W161" s="248">
        <f t="shared" si="111"/>
        <v>0</v>
      </c>
      <c r="X161" s="248">
        <f t="shared" si="111"/>
        <v>0</v>
      </c>
      <c r="Y161" s="248">
        <f t="shared" si="111"/>
        <v>0</v>
      </c>
      <c r="Z161" s="248">
        <f t="shared" si="111"/>
        <v>0</v>
      </c>
      <c r="AA161" s="248">
        <f t="shared" si="111"/>
        <v>0</v>
      </c>
      <c r="AB161" s="248">
        <f t="shared" si="111"/>
        <v>0</v>
      </c>
      <c r="AC161" s="248">
        <f t="shared" si="111"/>
        <v>0</v>
      </c>
      <c r="AD161" s="248">
        <f t="shared" si="111"/>
        <v>0</v>
      </c>
      <c r="AE161" s="248">
        <f t="shared" si="111"/>
        <v>0</v>
      </c>
      <c r="AF161" s="248">
        <f t="shared" si="111"/>
        <v>0</v>
      </c>
      <c r="AG161" s="248">
        <f t="shared" si="111"/>
        <v>0</v>
      </c>
      <c r="AH161" s="248">
        <f t="shared" si="111"/>
        <v>0</v>
      </c>
      <c r="AI161" s="248">
        <f t="shared" si="111"/>
        <v>0</v>
      </c>
      <c r="AJ161" s="248">
        <f t="shared" si="111"/>
        <v>0</v>
      </c>
      <c r="AK161" s="248">
        <f t="shared" si="111"/>
        <v>0</v>
      </c>
      <c r="AL161" s="237"/>
    </row>
    <row r="162" spans="1:38">
      <c r="A162" s="230" t="str">
        <f>+'Usos finales'!E$139</f>
        <v>Calefacción</v>
      </c>
      <c r="C162" s="83"/>
      <c r="D162" s="42"/>
      <c r="E162" s="42"/>
      <c r="F162" s="42"/>
      <c r="G162" s="42"/>
      <c r="H162" s="42"/>
      <c r="I162" s="42"/>
      <c r="J162" s="42"/>
      <c r="K162" s="42"/>
      <c r="L162" s="42"/>
      <c r="M162" s="42"/>
      <c r="N162" s="42"/>
      <c r="O162" s="42"/>
      <c r="P162" s="42"/>
      <c r="Q162" s="42"/>
      <c r="R162" s="42"/>
      <c r="S162" s="42"/>
      <c r="T162" s="42"/>
      <c r="U162" s="42"/>
      <c r="V162" s="42"/>
      <c r="W162" s="42"/>
      <c r="X162" s="42"/>
      <c r="Y162" s="42"/>
      <c r="Z162" s="42"/>
      <c r="AA162" s="42"/>
      <c r="AB162" s="42"/>
      <c r="AC162" s="42"/>
      <c r="AD162" s="42"/>
      <c r="AE162" s="42"/>
      <c r="AF162" s="42"/>
      <c r="AG162" s="42"/>
      <c r="AH162" s="42"/>
      <c r="AI162" s="42"/>
      <c r="AJ162" s="42"/>
      <c r="AK162" s="42"/>
      <c r="AL162" s="237"/>
    </row>
    <row r="163" spans="1:38">
      <c r="A163" s="225" t="str">
        <f>+'Usos finales'!E$140</f>
        <v>Gas Natural</v>
      </c>
      <c r="B163" s="226" t="s">
        <v>391</v>
      </c>
      <c r="C163" s="227" t="s">
        <v>466</v>
      </c>
      <c r="D163" s="247">
        <f>+'Usos finales'!F$140</f>
        <v>1</v>
      </c>
      <c r="E163" s="248">
        <f t="shared" ref="E163:AK163" si="112">+D163</f>
        <v>1</v>
      </c>
      <c r="F163" s="248">
        <f t="shared" si="112"/>
        <v>1</v>
      </c>
      <c r="G163" s="248">
        <f t="shared" si="112"/>
        <v>1</v>
      </c>
      <c r="H163" s="248">
        <f t="shared" si="112"/>
        <v>1</v>
      </c>
      <c r="I163" s="248">
        <f t="shared" si="112"/>
        <v>1</v>
      </c>
      <c r="J163" s="248">
        <f t="shared" si="112"/>
        <v>1</v>
      </c>
      <c r="K163" s="248">
        <f t="shared" si="112"/>
        <v>1</v>
      </c>
      <c r="L163" s="248">
        <f t="shared" si="112"/>
        <v>1</v>
      </c>
      <c r="M163" s="248">
        <f t="shared" si="112"/>
        <v>1</v>
      </c>
      <c r="N163" s="248">
        <f t="shared" si="112"/>
        <v>1</v>
      </c>
      <c r="O163" s="248">
        <f t="shared" si="112"/>
        <v>1</v>
      </c>
      <c r="P163" s="248">
        <f t="shared" si="112"/>
        <v>1</v>
      </c>
      <c r="Q163" s="248">
        <f t="shared" si="112"/>
        <v>1</v>
      </c>
      <c r="R163" s="248">
        <f t="shared" si="112"/>
        <v>1</v>
      </c>
      <c r="S163" s="248">
        <f t="shared" si="112"/>
        <v>1</v>
      </c>
      <c r="T163" s="248">
        <f t="shared" si="112"/>
        <v>1</v>
      </c>
      <c r="U163" s="248">
        <f t="shared" si="112"/>
        <v>1</v>
      </c>
      <c r="V163" s="248">
        <f t="shared" si="112"/>
        <v>1</v>
      </c>
      <c r="W163" s="248">
        <f t="shared" si="112"/>
        <v>1</v>
      </c>
      <c r="X163" s="248">
        <f t="shared" si="112"/>
        <v>1</v>
      </c>
      <c r="Y163" s="248">
        <f t="shared" si="112"/>
        <v>1</v>
      </c>
      <c r="Z163" s="248">
        <f t="shared" si="112"/>
        <v>1</v>
      </c>
      <c r="AA163" s="248">
        <f t="shared" si="112"/>
        <v>1</v>
      </c>
      <c r="AB163" s="248">
        <f t="shared" si="112"/>
        <v>1</v>
      </c>
      <c r="AC163" s="248">
        <f t="shared" si="112"/>
        <v>1</v>
      </c>
      <c r="AD163" s="248">
        <f t="shared" si="112"/>
        <v>1</v>
      </c>
      <c r="AE163" s="248">
        <f t="shared" si="112"/>
        <v>1</v>
      </c>
      <c r="AF163" s="248">
        <f t="shared" si="112"/>
        <v>1</v>
      </c>
      <c r="AG163" s="248">
        <f t="shared" si="112"/>
        <v>1</v>
      </c>
      <c r="AH163" s="248">
        <f t="shared" si="112"/>
        <v>1</v>
      </c>
      <c r="AI163" s="248">
        <f t="shared" si="112"/>
        <v>1</v>
      </c>
      <c r="AJ163" s="248">
        <f t="shared" si="112"/>
        <v>1</v>
      </c>
      <c r="AK163" s="248">
        <f t="shared" si="112"/>
        <v>1</v>
      </c>
      <c r="AL163" s="237"/>
    </row>
    <row r="164" spans="1:38">
      <c r="A164" s="225" t="s">
        <v>18</v>
      </c>
      <c r="B164" s="226" t="s">
        <v>391</v>
      </c>
      <c r="C164" s="227" t="s">
        <v>466</v>
      </c>
      <c r="D164" s="247">
        <v>0</v>
      </c>
      <c r="E164" s="248">
        <f t="shared" ref="E164:AK164" si="113">+D164</f>
        <v>0</v>
      </c>
      <c r="F164" s="248">
        <f t="shared" si="113"/>
        <v>0</v>
      </c>
      <c r="G164" s="248">
        <f t="shared" si="113"/>
        <v>0</v>
      </c>
      <c r="H164" s="248">
        <f t="shared" si="113"/>
        <v>0</v>
      </c>
      <c r="I164" s="248">
        <f t="shared" si="113"/>
        <v>0</v>
      </c>
      <c r="J164" s="248">
        <f t="shared" si="113"/>
        <v>0</v>
      </c>
      <c r="K164" s="248">
        <f t="shared" si="113"/>
        <v>0</v>
      </c>
      <c r="L164" s="248">
        <f t="shared" si="113"/>
        <v>0</v>
      </c>
      <c r="M164" s="248">
        <f t="shared" si="113"/>
        <v>0</v>
      </c>
      <c r="N164" s="248">
        <f t="shared" si="113"/>
        <v>0</v>
      </c>
      <c r="O164" s="248">
        <f t="shared" si="113"/>
        <v>0</v>
      </c>
      <c r="P164" s="248">
        <f t="shared" si="113"/>
        <v>0</v>
      </c>
      <c r="Q164" s="248">
        <f t="shared" si="113"/>
        <v>0</v>
      </c>
      <c r="R164" s="248">
        <f t="shared" si="113"/>
        <v>0</v>
      </c>
      <c r="S164" s="248">
        <f t="shared" si="113"/>
        <v>0</v>
      </c>
      <c r="T164" s="248">
        <f t="shared" si="113"/>
        <v>0</v>
      </c>
      <c r="U164" s="248">
        <f t="shared" si="113"/>
        <v>0</v>
      </c>
      <c r="V164" s="248">
        <f t="shared" si="113"/>
        <v>0</v>
      </c>
      <c r="W164" s="248">
        <f t="shared" si="113"/>
        <v>0</v>
      </c>
      <c r="X164" s="248">
        <f t="shared" si="113"/>
        <v>0</v>
      </c>
      <c r="Y164" s="248">
        <f t="shared" si="113"/>
        <v>0</v>
      </c>
      <c r="Z164" s="248">
        <f t="shared" si="113"/>
        <v>0</v>
      </c>
      <c r="AA164" s="248">
        <f t="shared" si="113"/>
        <v>0</v>
      </c>
      <c r="AB164" s="248">
        <f t="shared" si="113"/>
        <v>0</v>
      </c>
      <c r="AC164" s="248">
        <f t="shared" si="113"/>
        <v>0</v>
      </c>
      <c r="AD164" s="248">
        <f t="shared" si="113"/>
        <v>0</v>
      </c>
      <c r="AE164" s="248">
        <f t="shared" si="113"/>
        <v>0</v>
      </c>
      <c r="AF164" s="248">
        <f t="shared" si="113"/>
        <v>0</v>
      </c>
      <c r="AG164" s="248">
        <f t="shared" si="113"/>
        <v>0</v>
      </c>
      <c r="AH164" s="248">
        <f t="shared" si="113"/>
        <v>0</v>
      </c>
      <c r="AI164" s="248">
        <f t="shared" si="113"/>
        <v>0</v>
      </c>
      <c r="AJ164" s="248">
        <f t="shared" si="113"/>
        <v>0</v>
      </c>
      <c r="AK164" s="248">
        <f t="shared" si="113"/>
        <v>0</v>
      </c>
      <c r="AL164" s="237"/>
    </row>
    <row r="165" spans="1:38">
      <c r="A165" s="230" t="str">
        <f>+'Usos finales'!E$141</f>
        <v>Cocción</v>
      </c>
      <c r="C165" s="83"/>
      <c r="D165" s="42"/>
      <c r="E165" s="42"/>
      <c r="F165" s="42"/>
      <c r="G165" s="42"/>
      <c r="H165" s="42"/>
      <c r="I165" s="42"/>
      <c r="J165" s="42"/>
      <c r="K165" s="42"/>
      <c r="L165" s="42"/>
      <c r="M165" s="42"/>
      <c r="N165" s="42"/>
      <c r="O165" s="42"/>
      <c r="P165" s="42"/>
      <c r="Q165" s="42"/>
      <c r="R165" s="42"/>
      <c r="S165" s="42"/>
      <c r="T165" s="42"/>
      <c r="U165" s="42"/>
      <c r="V165" s="42"/>
      <c r="W165" s="42"/>
      <c r="X165" s="42"/>
      <c r="Y165" s="42"/>
      <c r="Z165" s="42"/>
      <c r="AA165" s="42"/>
      <c r="AB165" s="42"/>
      <c r="AC165" s="42"/>
      <c r="AD165" s="42"/>
      <c r="AE165" s="42"/>
      <c r="AF165" s="42"/>
      <c r="AG165" s="42"/>
      <c r="AH165" s="42"/>
      <c r="AI165" s="42"/>
      <c r="AJ165" s="42"/>
      <c r="AK165" s="42"/>
      <c r="AL165" s="237"/>
    </row>
    <row r="166" spans="1:38">
      <c r="A166" s="225" t="str">
        <f>+'Usos finales'!E$142</f>
        <v>Gas Natural</v>
      </c>
      <c r="B166" s="226" t="s">
        <v>391</v>
      </c>
      <c r="C166" s="227" t="s">
        <v>466</v>
      </c>
      <c r="D166" s="247">
        <f>+'Usos finales'!F$142</f>
        <v>1</v>
      </c>
      <c r="E166" s="248">
        <f t="shared" ref="E166:AK166" si="114">+D166</f>
        <v>1</v>
      </c>
      <c r="F166" s="248">
        <f t="shared" si="114"/>
        <v>1</v>
      </c>
      <c r="G166" s="248">
        <f t="shared" si="114"/>
        <v>1</v>
      </c>
      <c r="H166" s="248">
        <f t="shared" si="114"/>
        <v>1</v>
      </c>
      <c r="I166" s="248">
        <f t="shared" si="114"/>
        <v>1</v>
      </c>
      <c r="J166" s="248">
        <f t="shared" si="114"/>
        <v>1</v>
      </c>
      <c r="K166" s="248">
        <f t="shared" si="114"/>
        <v>1</v>
      </c>
      <c r="L166" s="248">
        <f t="shared" si="114"/>
        <v>1</v>
      </c>
      <c r="M166" s="248">
        <f t="shared" si="114"/>
        <v>1</v>
      </c>
      <c r="N166" s="248">
        <f t="shared" si="114"/>
        <v>1</v>
      </c>
      <c r="O166" s="248">
        <f t="shared" si="114"/>
        <v>1</v>
      </c>
      <c r="P166" s="248">
        <f t="shared" si="114"/>
        <v>1</v>
      </c>
      <c r="Q166" s="248">
        <f t="shared" si="114"/>
        <v>1</v>
      </c>
      <c r="R166" s="248">
        <f t="shared" si="114"/>
        <v>1</v>
      </c>
      <c r="S166" s="248">
        <f t="shared" si="114"/>
        <v>1</v>
      </c>
      <c r="T166" s="248">
        <f t="shared" si="114"/>
        <v>1</v>
      </c>
      <c r="U166" s="248">
        <f t="shared" si="114"/>
        <v>1</v>
      </c>
      <c r="V166" s="248">
        <f t="shared" si="114"/>
        <v>1</v>
      </c>
      <c r="W166" s="248">
        <f t="shared" si="114"/>
        <v>1</v>
      </c>
      <c r="X166" s="248">
        <f t="shared" si="114"/>
        <v>1</v>
      </c>
      <c r="Y166" s="248">
        <f t="shared" si="114"/>
        <v>1</v>
      </c>
      <c r="Z166" s="248">
        <f t="shared" si="114"/>
        <v>1</v>
      </c>
      <c r="AA166" s="248">
        <f t="shared" si="114"/>
        <v>1</v>
      </c>
      <c r="AB166" s="248">
        <f t="shared" si="114"/>
        <v>1</v>
      </c>
      <c r="AC166" s="248">
        <f t="shared" si="114"/>
        <v>1</v>
      </c>
      <c r="AD166" s="248">
        <f t="shared" si="114"/>
        <v>1</v>
      </c>
      <c r="AE166" s="248">
        <f t="shared" si="114"/>
        <v>1</v>
      </c>
      <c r="AF166" s="248">
        <f t="shared" si="114"/>
        <v>1</v>
      </c>
      <c r="AG166" s="248">
        <f t="shared" si="114"/>
        <v>1</v>
      </c>
      <c r="AH166" s="248">
        <f t="shared" si="114"/>
        <v>1</v>
      </c>
      <c r="AI166" s="248">
        <f t="shared" si="114"/>
        <v>1</v>
      </c>
      <c r="AJ166" s="248">
        <f t="shared" si="114"/>
        <v>1</v>
      </c>
      <c r="AK166" s="248">
        <f t="shared" si="114"/>
        <v>1</v>
      </c>
      <c r="AL166" s="237"/>
    </row>
    <row r="167" spans="1:38">
      <c r="A167" s="225" t="s">
        <v>18</v>
      </c>
      <c r="B167" s="226" t="s">
        <v>391</v>
      </c>
      <c r="C167" s="227" t="s">
        <v>466</v>
      </c>
      <c r="D167" s="247">
        <v>0</v>
      </c>
      <c r="E167" s="248">
        <f t="shared" ref="E167:AK167" si="115">+D167</f>
        <v>0</v>
      </c>
      <c r="F167" s="248">
        <f t="shared" si="115"/>
        <v>0</v>
      </c>
      <c r="G167" s="248">
        <f t="shared" si="115"/>
        <v>0</v>
      </c>
      <c r="H167" s="248">
        <f t="shared" si="115"/>
        <v>0</v>
      </c>
      <c r="I167" s="248">
        <f t="shared" si="115"/>
        <v>0</v>
      </c>
      <c r="J167" s="248">
        <f t="shared" si="115"/>
        <v>0</v>
      </c>
      <c r="K167" s="248">
        <f t="shared" si="115"/>
        <v>0</v>
      </c>
      <c r="L167" s="248">
        <f t="shared" si="115"/>
        <v>0</v>
      </c>
      <c r="M167" s="248">
        <f t="shared" si="115"/>
        <v>0</v>
      </c>
      <c r="N167" s="248">
        <f t="shared" si="115"/>
        <v>0</v>
      </c>
      <c r="O167" s="248">
        <f t="shared" si="115"/>
        <v>0</v>
      </c>
      <c r="P167" s="248">
        <f t="shared" si="115"/>
        <v>0</v>
      </c>
      <c r="Q167" s="248">
        <f t="shared" si="115"/>
        <v>0</v>
      </c>
      <c r="R167" s="248">
        <f t="shared" si="115"/>
        <v>0</v>
      </c>
      <c r="S167" s="248">
        <f t="shared" si="115"/>
        <v>0</v>
      </c>
      <c r="T167" s="248">
        <f t="shared" si="115"/>
        <v>0</v>
      </c>
      <c r="U167" s="248">
        <f t="shared" si="115"/>
        <v>0</v>
      </c>
      <c r="V167" s="248">
        <f t="shared" si="115"/>
        <v>0</v>
      </c>
      <c r="W167" s="248">
        <f t="shared" si="115"/>
        <v>0</v>
      </c>
      <c r="X167" s="248">
        <f t="shared" si="115"/>
        <v>0</v>
      </c>
      <c r="Y167" s="248">
        <f t="shared" si="115"/>
        <v>0</v>
      </c>
      <c r="Z167" s="248">
        <f t="shared" si="115"/>
        <v>0</v>
      </c>
      <c r="AA167" s="248">
        <f t="shared" si="115"/>
        <v>0</v>
      </c>
      <c r="AB167" s="248">
        <f t="shared" si="115"/>
        <v>0</v>
      </c>
      <c r="AC167" s="248">
        <f t="shared" si="115"/>
        <v>0</v>
      </c>
      <c r="AD167" s="248">
        <f t="shared" si="115"/>
        <v>0</v>
      </c>
      <c r="AE167" s="248">
        <f t="shared" si="115"/>
        <v>0</v>
      </c>
      <c r="AF167" s="248">
        <f t="shared" si="115"/>
        <v>0</v>
      </c>
      <c r="AG167" s="248">
        <f t="shared" si="115"/>
        <v>0</v>
      </c>
      <c r="AH167" s="248">
        <f t="shared" si="115"/>
        <v>0</v>
      </c>
      <c r="AI167" s="248">
        <f t="shared" si="115"/>
        <v>0</v>
      </c>
      <c r="AJ167" s="248">
        <f t="shared" si="115"/>
        <v>0</v>
      </c>
      <c r="AK167" s="248">
        <f t="shared" si="115"/>
        <v>0</v>
      </c>
      <c r="AL167" s="237"/>
    </row>
    <row r="168" spans="1:38">
      <c r="A168" s="236"/>
      <c r="B168" s="238"/>
      <c r="C168" s="239"/>
      <c r="D168" s="222"/>
      <c r="E168" s="237"/>
      <c r="F168" s="237"/>
      <c r="G168" s="237"/>
      <c r="H168" s="237"/>
      <c r="I168" s="237"/>
      <c r="J168" s="237"/>
      <c r="K168" s="237"/>
      <c r="L168" s="237"/>
      <c r="M168" s="237"/>
      <c r="N168" s="237"/>
      <c r="O168" s="237"/>
      <c r="P168" s="237"/>
      <c r="Q168" s="237"/>
      <c r="R168" s="237"/>
      <c r="S168" s="237"/>
      <c r="T168" s="237"/>
      <c r="U168" s="237"/>
      <c r="V168" s="237"/>
      <c r="W168" s="237"/>
      <c r="X168" s="237"/>
      <c r="Y168" s="237"/>
      <c r="Z168" s="237"/>
      <c r="AA168" s="237"/>
      <c r="AB168" s="237"/>
      <c r="AC168" s="237"/>
      <c r="AD168" s="237"/>
      <c r="AE168" s="237"/>
      <c r="AF168" s="237"/>
      <c r="AG168" s="237"/>
      <c r="AH168" s="237"/>
      <c r="AI168" s="237"/>
      <c r="AJ168" s="237"/>
      <c r="AK168" s="237"/>
      <c r="AL168" s="237"/>
    </row>
    <row r="169" spans="1:38">
      <c r="A169" s="236"/>
      <c r="B169" s="238"/>
      <c r="C169" s="239"/>
      <c r="D169" s="222"/>
      <c r="E169" s="237"/>
      <c r="F169" s="237"/>
      <c r="G169" s="237"/>
      <c r="H169" s="237"/>
      <c r="I169" s="237"/>
      <c r="J169" s="237"/>
      <c r="K169" s="237"/>
      <c r="L169" s="237"/>
      <c r="M169" s="237"/>
      <c r="N169" s="237"/>
      <c r="O169" s="237"/>
      <c r="P169" s="237"/>
      <c r="Q169" s="237"/>
      <c r="R169" s="237"/>
      <c r="S169" s="237"/>
      <c r="T169" s="237"/>
      <c r="U169" s="237"/>
      <c r="V169" s="237"/>
      <c r="W169" s="237"/>
      <c r="X169" s="237"/>
      <c r="Y169" s="237"/>
      <c r="Z169" s="237"/>
      <c r="AA169" s="237"/>
      <c r="AB169" s="237"/>
      <c r="AC169" s="237"/>
      <c r="AD169" s="237"/>
      <c r="AE169" s="237"/>
      <c r="AF169" s="237"/>
      <c r="AG169" s="237"/>
      <c r="AH169" s="237"/>
      <c r="AI169" s="237"/>
      <c r="AJ169" s="237"/>
      <c r="AK169" s="237"/>
      <c r="AL169" s="237"/>
    </row>
    <row r="170" spans="1:38">
      <c r="A170" s="230" t="s">
        <v>484</v>
      </c>
    </row>
    <row r="171" spans="1:38">
      <c r="A171" s="225" t="s">
        <v>17</v>
      </c>
      <c r="B171" s="226" t="s">
        <v>392</v>
      </c>
      <c r="C171" s="227" t="s">
        <v>465</v>
      </c>
      <c r="D171" s="174">
        <v>0</v>
      </c>
      <c r="E171" s="174">
        <v>0</v>
      </c>
      <c r="F171" s="174">
        <v>0</v>
      </c>
      <c r="G171" s="174">
        <v>0</v>
      </c>
      <c r="H171" s="174">
        <v>0</v>
      </c>
      <c r="I171" s="174">
        <v>0</v>
      </c>
      <c r="J171" s="174">
        <v>0</v>
      </c>
      <c r="K171" s="174">
        <v>0</v>
      </c>
      <c r="L171" s="174">
        <v>0</v>
      </c>
      <c r="M171" s="174">
        <v>0</v>
      </c>
      <c r="N171" s="174">
        <v>0</v>
      </c>
      <c r="O171" s="174">
        <v>0</v>
      </c>
      <c r="P171" s="174">
        <v>0</v>
      </c>
      <c r="Q171" s="174">
        <v>0</v>
      </c>
      <c r="R171" s="174">
        <v>0</v>
      </c>
      <c r="S171" s="174">
        <v>0</v>
      </c>
      <c r="T171" s="174">
        <v>0</v>
      </c>
      <c r="U171" s="174">
        <v>0</v>
      </c>
      <c r="V171" s="174">
        <v>0</v>
      </c>
      <c r="W171" s="174">
        <v>0</v>
      </c>
      <c r="X171" s="174">
        <v>0</v>
      </c>
      <c r="Y171" s="174">
        <v>0</v>
      </c>
      <c r="Z171" s="174">
        <v>0</v>
      </c>
      <c r="AA171" s="174">
        <v>0</v>
      </c>
      <c r="AB171" s="174">
        <v>0</v>
      </c>
      <c r="AC171" s="174">
        <v>0</v>
      </c>
      <c r="AD171" s="174">
        <v>0</v>
      </c>
      <c r="AE171" s="174">
        <v>0</v>
      </c>
      <c r="AF171" s="174">
        <v>0</v>
      </c>
      <c r="AG171" s="174">
        <v>0</v>
      </c>
      <c r="AH171" s="174">
        <v>0</v>
      </c>
      <c r="AI171" s="174">
        <v>0</v>
      </c>
      <c r="AJ171" s="174">
        <v>0</v>
      </c>
      <c r="AK171" s="174">
        <v>0</v>
      </c>
    </row>
    <row r="172" spans="1:38">
      <c r="A172" s="225" t="s">
        <v>7</v>
      </c>
      <c r="B172" s="226" t="s">
        <v>392</v>
      </c>
      <c r="C172" s="227" t="s">
        <v>465</v>
      </c>
      <c r="D172" s="174">
        <f>D$6*SUM(D69:D70,D73:D78)</f>
        <v>140140000</v>
      </c>
      <c r="E172" s="174">
        <f t="shared" ref="E172:AK172" si="116">E$6*SUM(E69:E70,E73:E78)</f>
        <v>145860000</v>
      </c>
      <c r="F172" s="174">
        <f t="shared" si="116"/>
        <v>148720000</v>
      </c>
      <c r="G172" s="174">
        <f t="shared" si="116"/>
        <v>148720000</v>
      </c>
      <c r="H172" s="174">
        <f t="shared" si="116"/>
        <v>154440000</v>
      </c>
      <c r="I172" s="174">
        <f t="shared" si="116"/>
        <v>157300000</v>
      </c>
      <c r="J172" s="174">
        <f t="shared" si="116"/>
        <v>160160000</v>
      </c>
      <c r="K172" s="174">
        <f t="shared" si="116"/>
        <v>163020000</v>
      </c>
      <c r="L172" s="174">
        <f t="shared" si="116"/>
        <v>163020000</v>
      </c>
      <c r="M172" s="174">
        <f t="shared" si="116"/>
        <v>165880000</v>
      </c>
      <c r="N172" s="174">
        <f t="shared" si="116"/>
        <v>168740000</v>
      </c>
      <c r="O172" s="174">
        <f t="shared" si="116"/>
        <v>171600000</v>
      </c>
      <c r="P172" s="174">
        <f t="shared" si="116"/>
        <v>174460000</v>
      </c>
      <c r="Q172" s="174">
        <f t="shared" si="116"/>
        <v>174460000</v>
      </c>
      <c r="R172" s="174">
        <f t="shared" si="116"/>
        <v>177320000</v>
      </c>
      <c r="S172" s="174">
        <f t="shared" si="116"/>
        <v>180180000</v>
      </c>
      <c r="T172" s="174">
        <f t="shared" si="116"/>
        <v>183040000</v>
      </c>
      <c r="U172" s="174">
        <f t="shared" si="116"/>
        <v>185900000</v>
      </c>
      <c r="V172" s="174">
        <f t="shared" si="116"/>
        <v>185900000</v>
      </c>
      <c r="W172" s="174">
        <f t="shared" si="116"/>
        <v>188760000</v>
      </c>
      <c r="X172" s="174">
        <f t="shared" si="116"/>
        <v>191620000</v>
      </c>
      <c r="Y172" s="174">
        <f t="shared" si="116"/>
        <v>194480000</v>
      </c>
      <c r="Z172" s="174">
        <f t="shared" si="116"/>
        <v>197340000</v>
      </c>
      <c r="AA172" s="174">
        <f t="shared" si="116"/>
        <v>200200000</v>
      </c>
      <c r="AB172" s="174">
        <f t="shared" si="116"/>
        <v>200200000</v>
      </c>
      <c r="AC172" s="174">
        <f t="shared" si="116"/>
        <v>203060000</v>
      </c>
      <c r="AD172" s="174">
        <f t="shared" si="116"/>
        <v>205920000</v>
      </c>
      <c r="AE172" s="174">
        <f t="shared" si="116"/>
        <v>205920000</v>
      </c>
      <c r="AF172" s="174">
        <f t="shared" si="116"/>
        <v>208780000</v>
      </c>
      <c r="AG172" s="174">
        <f t="shared" si="116"/>
        <v>211640000</v>
      </c>
      <c r="AH172" s="174">
        <f t="shared" si="116"/>
        <v>211640000</v>
      </c>
      <c r="AI172" s="174">
        <f t="shared" si="116"/>
        <v>214500000</v>
      </c>
      <c r="AJ172" s="174">
        <f t="shared" si="116"/>
        <v>217360000</v>
      </c>
      <c r="AK172" s="174">
        <f t="shared" si="116"/>
        <v>217360000</v>
      </c>
    </row>
    <row r="173" spans="1:38">
      <c r="A173" s="225" t="s">
        <v>16</v>
      </c>
      <c r="B173" s="226" t="s">
        <v>392</v>
      </c>
      <c r="C173" s="227" t="s">
        <v>465</v>
      </c>
      <c r="D173" s="174">
        <f>D$6*(D68*D160+D163*D71+D72*D166)</f>
        <v>129360000</v>
      </c>
      <c r="E173" s="174">
        <f t="shared" ref="E173:AK173" si="117">E$6*(E68*E160+E163*E71+E72*E166)</f>
        <v>134640000</v>
      </c>
      <c r="F173" s="174">
        <f t="shared" si="117"/>
        <v>137280000</v>
      </c>
      <c r="G173" s="174">
        <f t="shared" si="117"/>
        <v>137280000</v>
      </c>
      <c r="H173" s="174">
        <f t="shared" si="117"/>
        <v>142560000</v>
      </c>
      <c r="I173" s="174">
        <f t="shared" si="117"/>
        <v>145200000</v>
      </c>
      <c r="J173" s="174">
        <f t="shared" si="117"/>
        <v>147840000</v>
      </c>
      <c r="K173" s="174">
        <f t="shared" si="117"/>
        <v>150480000</v>
      </c>
      <c r="L173" s="174">
        <f t="shared" si="117"/>
        <v>150480000</v>
      </c>
      <c r="M173" s="174">
        <f t="shared" si="117"/>
        <v>153120000</v>
      </c>
      <c r="N173" s="174">
        <f t="shared" si="117"/>
        <v>155760000</v>
      </c>
      <c r="O173" s="174">
        <f t="shared" si="117"/>
        <v>158400000</v>
      </c>
      <c r="P173" s="174">
        <f t="shared" si="117"/>
        <v>161040000</v>
      </c>
      <c r="Q173" s="174">
        <f t="shared" si="117"/>
        <v>161040000</v>
      </c>
      <c r="R173" s="174">
        <f t="shared" si="117"/>
        <v>163680000</v>
      </c>
      <c r="S173" s="174">
        <f t="shared" si="117"/>
        <v>166320000</v>
      </c>
      <c r="T173" s="174">
        <f t="shared" si="117"/>
        <v>168960000</v>
      </c>
      <c r="U173" s="174">
        <f t="shared" si="117"/>
        <v>171600000</v>
      </c>
      <c r="V173" s="174">
        <f t="shared" si="117"/>
        <v>171600000</v>
      </c>
      <c r="W173" s="174">
        <f t="shared" si="117"/>
        <v>174240000</v>
      </c>
      <c r="X173" s="174">
        <f t="shared" si="117"/>
        <v>176880000</v>
      </c>
      <c r="Y173" s="174">
        <f t="shared" si="117"/>
        <v>179520000</v>
      </c>
      <c r="Z173" s="174">
        <f t="shared" si="117"/>
        <v>182160000</v>
      </c>
      <c r="AA173" s="174">
        <f t="shared" si="117"/>
        <v>184800000</v>
      </c>
      <c r="AB173" s="174">
        <f t="shared" si="117"/>
        <v>184800000</v>
      </c>
      <c r="AC173" s="174">
        <f t="shared" si="117"/>
        <v>187440000</v>
      </c>
      <c r="AD173" s="174">
        <f t="shared" si="117"/>
        <v>190080000</v>
      </c>
      <c r="AE173" s="174">
        <f t="shared" si="117"/>
        <v>190080000</v>
      </c>
      <c r="AF173" s="174">
        <f t="shared" si="117"/>
        <v>192720000</v>
      </c>
      <c r="AG173" s="174">
        <f t="shared" si="117"/>
        <v>195360000</v>
      </c>
      <c r="AH173" s="174">
        <f t="shared" si="117"/>
        <v>195360000</v>
      </c>
      <c r="AI173" s="174">
        <f t="shared" si="117"/>
        <v>198000000</v>
      </c>
      <c r="AJ173" s="174">
        <f t="shared" si="117"/>
        <v>200640000</v>
      </c>
      <c r="AK173" s="174">
        <f t="shared" si="117"/>
        <v>200640000</v>
      </c>
    </row>
    <row r="174" spans="1:38">
      <c r="A174" s="225" t="s">
        <v>18</v>
      </c>
      <c r="B174" s="226" t="s">
        <v>392</v>
      </c>
      <c r="C174" s="227" t="s">
        <v>465</v>
      </c>
      <c r="D174" s="174">
        <f>D$6*(D69*D161+D164*D72+D73*D167)</f>
        <v>0</v>
      </c>
      <c r="E174" s="174">
        <f t="shared" ref="E174:AK174" si="118">E$6*(E69*E161+E164*E72+E73*E167)</f>
        <v>0</v>
      </c>
      <c r="F174" s="174">
        <f t="shared" si="118"/>
        <v>0</v>
      </c>
      <c r="G174" s="174">
        <f t="shared" si="118"/>
        <v>0</v>
      </c>
      <c r="H174" s="174">
        <f t="shared" si="118"/>
        <v>0</v>
      </c>
      <c r="I174" s="174">
        <f t="shared" si="118"/>
        <v>0</v>
      </c>
      <c r="J174" s="174">
        <f t="shared" si="118"/>
        <v>0</v>
      </c>
      <c r="K174" s="174">
        <f t="shared" si="118"/>
        <v>0</v>
      </c>
      <c r="L174" s="174">
        <f t="shared" si="118"/>
        <v>0</v>
      </c>
      <c r="M174" s="174">
        <f t="shared" si="118"/>
        <v>0</v>
      </c>
      <c r="N174" s="174">
        <f t="shared" si="118"/>
        <v>0</v>
      </c>
      <c r="O174" s="174">
        <f t="shared" si="118"/>
        <v>0</v>
      </c>
      <c r="P174" s="174">
        <f t="shared" si="118"/>
        <v>0</v>
      </c>
      <c r="Q174" s="174">
        <f t="shared" si="118"/>
        <v>0</v>
      </c>
      <c r="R174" s="174">
        <f t="shared" si="118"/>
        <v>0</v>
      </c>
      <c r="S174" s="174">
        <f t="shared" si="118"/>
        <v>0</v>
      </c>
      <c r="T174" s="174">
        <f t="shared" si="118"/>
        <v>0</v>
      </c>
      <c r="U174" s="174">
        <f t="shared" si="118"/>
        <v>0</v>
      </c>
      <c r="V174" s="174">
        <f t="shared" si="118"/>
        <v>0</v>
      </c>
      <c r="W174" s="174">
        <f t="shared" si="118"/>
        <v>0</v>
      </c>
      <c r="X174" s="174">
        <f t="shared" si="118"/>
        <v>0</v>
      </c>
      <c r="Y174" s="174">
        <f t="shared" si="118"/>
        <v>0</v>
      </c>
      <c r="Z174" s="174">
        <f t="shared" si="118"/>
        <v>0</v>
      </c>
      <c r="AA174" s="174">
        <f t="shared" si="118"/>
        <v>0</v>
      </c>
      <c r="AB174" s="174">
        <f t="shared" si="118"/>
        <v>0</v>
      </c>
      <c r="AC174" s="174">
        <f t="shared" si="118"/>
        <v>0</v>
      </c>
      <c r="AD174" s="174">
        <f t="shared" si="118"/>
        <v>0</v>
      </c>
      <c r="AE174" s="174">
        <f t="shared" si="118"/>
        <v>0</v>
      </c>
      <c r="AF174" s="174">
        <f t="shared" si="118"/>
        <v>0</v>
      </c>
      <c r="AG174" s="174">
        <f t="shared" si="118"/>
        <v>0</v>
      </c>
      <c r="AH174" s="174">
        <f t="shared" si="118"/>
        <v>0</v>
      </c>
      <c r="AI174" s="174">
        <f t="shared" si="118"/>
        <v>0</v>
      </c>
      <c r="AJ174" s="174">
        <f t="shared" si="118"/>
        <v>0</v>
      </c>
      <c r="AK174" s="174">
        <f t="shared" si="118"/>
        <v>0</v>
      </c>
    </row>
    <row r="175" spans="1:38">
      <c r="D175" s="235">
        <f>SUM(D171:D174)</f>
        <v>269500000</v>
      </c>
      <c r="E175" s="235">
        <f t="shared" ref="E175:AK175" si="119">SUM(E171:E174)</f>
        <v>280500000</v>
      </c>
      <c r="F175" s="235">
        <f t="shared" si="119"/>
        <v>286000000</v>
      </c>
      <c r="G175" s="235">
        <f t="shared" si="119"/>
        <v>286000000</v>
      </c>
      <c r="H175" s="235">
        <f t="shared" si="119"/>
        <v>297000000</v>
      </c>
      <c r="I175" s="235">
        <f t="shared" si="119"/>
        <v>302500000</v>
      </c>
      <c r="J175" s="235">
        <f t="shared" si="119"/>
        <v>308000000</v>
      </c>
      <c r="K175" s="235">
        <f t="shared" si="119"/>
        <v>313500000</v>
      </c>
      <c r="L175" s="235">
        <f t="shared" si="119"/>
        <v>313500000</v>
      </c>
      <c r="M175" s="235">
        <f t="shared" si="119"/>
        <v>319000000</v>
      </c>
      <c r="N175" s="235">
        <f t="shared" si="119"/>
        <v>324500000</v>
      </c>
      <c r="O175" s="235">
        <f t="shared" si="119"/>
        <v>330000000</v>
      </c>
      <c r="P175" s="235">
        <f t="shared" si="119"/>
        <v>335500000</v>
      </c>
      <c r="Q175" s="235">
        <f t="shared" si="119"/>
        <v>335500000</v>
      </c>
      <c r="R175" s="235">
        <f t="shared" si="119"/>
        <v>341000000</v>
      </c>
      <c r="S175" s="235">
        <f t="shared" si="119"/>
        <v>346500000</v>
      </c>
      <c r="T175" s="235">
        <f t="shared" si="119"/>
        <v>352000000</v>
      </c>
      <c r="U175" s="235">
        <f t="shared" si="119"/>
        <v>357500000</v>
      </c>
      <c r="V175" s="235">
        <f t="shared" si="119"/>
        <v>357500000</v>
      </c>
      <c r="W175" s="235">
        <f t="shared" si="119"/>
        <v>363000000</v>
      </c>
      <c r="X175" s="235">
        <f t="shared" si="119"/>
        <v>368500000</v>
      </c>
      <c r="Y175" s="235">
        <f t="shared" si="119"/>
        <v>374000000</v>
      </c>
      <c r="Z175" s="235">
        <f t="shared" si="119"/>
        <v>379500000</v>
      </c>
      <c r="AA175" s="235">
        <f t="shared" si="119"/>
        <v>385000000</v>
      </c>
      <c r="AB175" s="235">
        <f t="shared" si="119"/>
        <v>385000000</v>
      </c>
      <c r="AC175" s="235">
        <f t="shared" si="119"/>
        <v>390500000</v>
      </c>
      <c r="AD175" s="235">
        <f t="shared" si="119"/>
        <v>396000000</v>
      </c>
      <c r="AE175" s="235">
        <f t="shared" si="119"/>
        <v>396000000</v>
      </c>
      <c r="AF175" s="235">
        <f t="shared" si="119"/>
        <v>401500000</v>
      </c>
      <c r="AG175" s="235">
        <f t="shared" si="119"/>
        <v>407000000</v>
      </c>
      <c r="AH175" s="235">
        <f t="shared" si="119"/>
        <v>407000000</v>
      </c>
      <c r="AI175" s="235">
        <f t="shared" si="119"/>
        <v>412500000</v>
      </c>
      <c r="AJ175" s="235">
        <f t="shared" si="119"/>
        <v>418000000</v>
      </c>
      <c r="AK175" s="235">
        <f t="shared" si="119"/>
        <v>418000000</v>
      </c>
    </row>
    <row r="177" spans="1:37">
      <c r="A177" s="230" t="s">
        <v>485</v>
      </c>
    </row>
    <row r="178" spans="1:37">
      <c r="A178" s="230" t="str">
        <f>+'Usos finales'!E$120</f>
        <v>ACS</v>
      </c>
    </row>
    <row r="179" spans="1:37">
      <c r="A179" s="225" t="str">
        <f>+'Usos finales'!E$121</f>
        <v>Gas Natural</v>
      </c>
      <c r="B179" s="226" t="s">
        <v>391</v>
      </c>
      <c r="C179" s="227" t="s">
        <v>466</v>
      </c>
      <c r="D179" s="247">
        <f>+'Usos finales'!F$121</f>
        <v>1</v>
      </c>
      <c r="E179" s="248">
        <f t="shared" ref="E179:T180" si="120">+D179</f>
        <v>1</v>
      </c>
      <c r="F179" s="248">
        <f>+E179</f>
        <v>1</v>
      </c>
      <c r="G179" s="248">
        <f t="shared" ref="G179:T179" si="121">+F179</f>
        <v>1</v>
      </c>
      <c r="H179" s="248">
        <f t="shared" si="121"/>
        <v>1</v>
      </c>
      <c r="I179" s="248">
        <f t="shared" si="121"/>
        <v>1</v>
      </c>
      <c r="J179" s="248">
        <f t="shared" si="121"/>
        <v>1</v>
      </c>
      <c r="K179" s="248">
        <f t="shared" si="121"/>
        <v>1</v>
      </c>
      <c r="L179" s="248">
        <f t="shared" si="121"/>
        <v>1</v>
      </c>
      <c r="M179" s="248">
        <f t="shared" si="121"/>
        <v>1</v>
      </c>
      <c r="N179" s="248">
        <f t="shared" si="121"/>
        <v>1</v>
      </c>
      <c r="O179" s="248">
        <f t="shared" si="121"/>
        <v>1</v>
      </c>
      <c r="P179" s="248">
        <f t="shared" si="121"/>
        <v>1</v>
      </c>
      <c r="Q179" s="248">
        <f t="shared" si="121"/>
        <v>1</v>
      </c>
      <c r="R179" s="248">
        <f t="shared" si="121"/>
        <v>1</v>
      </c>
      <c r="S179" s="248">
        <f t="shared" si="121"/>
        <v>1</v>
      </c>
      <c r="T179" s="248">
        <f t="shared" si="121"/>
        <v>1</v>
      </c>
      <c r="U179" s="248">
        <f t="shared" ref="U179:AJ180" si="122">+T179</f>
        <v>1</v>
      </c>
      <c r="V179" s="248">
        <f t="shared" ref="V179:AK179" si="123">+U179</f>
        <v>1</v>
      </c>
      <c r="W179" s="248">
        <f t="shared" si="123"/>
        <v>1</v>
      </c>
      <c r="X179" s="248">
        <f t="shared" si="123"/>
        <v>1</v>
      </c>
      <c r="Y179" s="248">
        <f t="shared" si="123"/>
        <v>1</v>
      </c>
      <c r="Z179" s="248">
        <f t="shared" si="123"/>
        <v>1</v>
      </c>
      <c r="AA179" s="248">
        <f t="shared" si="123"/>
        <v>1</v>
      </c>
      <c r="AB179" s="248">
        <f t="shared" si="123"/>
        <v>1</v>
      </c>
      <c r="AC179" s="248">
        <f t="shared" si="123"/>
        <v>1</v>
      </c>
      <c r="AD179" s="248">
        <f t="shared" si="123"/>
        <v>1</v>
      </c>
      <c r="AE179" s="248">
        <f t="shared" si="123"/>
        <v>1</v>
      </c>
      <c r="AF179" s="248">
        <f t="shared" si="123"/>
        <v>1</v>
      </c>
      <c r="AG179" s="248">
        <f t="shared" si="123"/>
        <v>1</v>
      </c>
      <c r="AH179" s="248">
        <f t="shared" si="123"/>
        <v>1</v>
      </c>
      <c r="AI179" s="248">
        <f t="shared" si="123"/>
        <v>1</v>
      </c>
      <c r="AJ179" s="248">
        <f t="shared" si="123"/>
        <v>1</v>
      </c>
      <c r="AK179" s="248">
        <f t="shared" si="123"/>
        <v>1</v>
      </c>
    </row>
    <row r="180" spans="1:37">
      <c r="A180" s="225" t="s">
        <v>18</v>
      </c>
      <c r="B180" s="226" t="s">
        <v>391</v>
      </c>
      <c r="C180" s="227" t="s">
        <v>466</v>
      </c>
      <c r="D180" s="247">
        <v>0</v>
      </c>
      <c r="E180" s="248">
        <f t="shared" si="120"/>
        <v>0</v>
      </c>
      <c r="F180" s="248">
        <f>+E180</f>
        <v>0</v>
      </c>
      <c r="G180" s="248">
        <f t="shared" si="120"/>
        <v>0</v>
      </c>
      <c r="H180" s="248">
        <f t="shared" si="120"/>
        <v>0</v>
      </c>
      <c r="I180" s="248">
        <f t="shared" si="120"/>
        <v>0</v>
      </c>
      <c r="J180" s="248">
        <f t="shared" si="120"/>
        <v>0</v>
      </c>
      <c r="K180" s="248">
        <f t="shared" si="120"/>
        <v>0</v>
      </c>
      <c r="L180" s="248">
        <f t="shared" si="120"/>
        <v>0</v>
      </c>
      <c r="M180" s="248">
        <f t="shared" si="120"/>
        <v>0</v>
      </c>
      <c r="N180" s="248">
        <f t="shared" si="120"/>
        <v>0</v>
      </c>
      <c r="O180" s="248">
        <f t="shared" si="120"/>
        <v>0</v>
      </c>
      <c r="P180" s="248">
        <f t="shared" si="120"/>
        <v>0</v>
      </c>
      <c r="Q180" s="248">
        <f t="shared" si="120"/>
        <v>0</v>
      </c>
      <c r="R180" s="248">
        <f t="shared" si="120"/>
        <v>0</v>
      </c>
      <c r="S180" s="248">
        <f t="shared" si="120"/>
        <v>0</v>
      </c>
      <c r="T180" s="248">
        <f t="shared" si="120"/>
        <v>0</v>
      </c>
      <c r="U180" s="248">
        <f t="shared" si="122"/>
        <v>0</v>
      </c>
      <c r="V180" s="248">
        <f t="shared" si="122"/>
        <v>0</v>
      </c>
      <c r="W180" s="248">
        <f t="shared" si="122"/>
        <v>0</v>
      </c>
      <c r="X180" s="248">
        <f t="shared" si="122"/>
        <v>0</v>
      </c>
      <c r="Y180" s="248">
        <f t="shared" si="122"/>
        <v>0</v>
      </c>
      <c r="Z180" s="248">
        <f t="shared" si="122"/>
        <v>0</v>
      </c>
      <c r="AA180" s="248">
        <f t="shared" si="122"/>
        <v>0</v>
      </c>
      <c r="AB180" s="248">
        <f t="shared" si="122"/>
        <v>0</v>
      </c>
      <c r="AC180" s="248">
        <f t="shared" si="122"/>
        <v>0</v>
      </c>
      <c r="AD180" s="248">
        <f t="shared" si="122"/>
        <v>0</v>
      </c>
      <c r="AE180" s="248">
        <f t="shared" si="122"/>
        <v>0</v>
      </c>
      <c r="AF180" s="248">
        <f t="shared" si="122"/>
        <v>0</v>
      </c>
      <c r="AG180" s="248">
        <f t="shared" si="122"/>
        <v>0</v>
      </c>
      <c r="AH180" s="248">
        <f t="shared" si="122"/>
        <v>0</v>
      </c>
      <c r="AI180" s="248">
        <f t="shared" si="122"/>
        <v>0</v>
      </c>
      <c r="AJ180" s="248">
        <f t="shared" si="122"/>
        <v>0</v>
      </c>
      <c r="AK180" s="248">
        <f>+AJ180</f>
        <v>0</v>
      </c>
    </row>
    <row r="181" spans="1:37">
      <c r="A181" s="230" t="str">
        <f>+'Usos finales'!E$130</f>
        <v>Otros</v>
      </c>
      <c r="D181" s="42"/>
      <c r="E181" s="42"/>
      <c r="F181" s="42"/>
      <c r="G181" s="42"/>
      <c r="H181" s="42"/>
      <c r="I181" s="42"/>
      <c r="J181" s="42"/>
      <c r="K181" s="42"/>
      <c r="L181" s="42"/>
      <c r="M181" s="42"/>
      <c r="N181" s="42"/>
      <c r="O181" s="42"/>
      <c r="P181" s="42"/>
      <c r="Q181" s="42"/>
      <c r="R181" s="42"/>
      <c r="S181" s="42"/>
      <c r="T181" s="42"/>
      <c r="U181" s="42"/>
      <c r="V181" s="42"/>
      <c r="W181" s="42"/>
      <c r="X181" s="42"/>
      <c r="Y181" s="42"/>
      <c r="Z181" s="42"/>
      <c r="AA181" s="42"/>
      <c r="AB181" s="42"/>
      <c r="AC181" s="42"/>
      <c r="AD181" s="42"/>
      <c r="AE181" s="42"/>
      <c r="AF181" s="42"/>
      <c r="AG181" s="42"/>
      <c r="AH181" s="42"/>
      <c r="AI181" s="42"/>
      <c r="AJ181" s="42"/>
      <c r="AK181" s="42"/>
    </row>
    <row r="182" spans="1:37">
      <c r="A182" s="225" t="str">
        <f>+'Usos finales'!E$131</f>
        <v>Gas Natural</v>
      </c>
      <c r="B182" s="226" t="s">
        <v>391</v>
      </c>
      <c r="C182" s="227" t="s">
        <v>466</v>
      </c>
      <c r="D182" s="247">
        <f>+'Usos finales'!F$131</f>
        <v>1</v>
      </c>
      <c r="E182" s="248">
        <f t="shared" ref="E182:T183" si="124">+D182</f>
        <v>1</v>
      </c>
      <c r="F182" s="248">
        <f>+E182</f>
        <v>1</v>
      </c>
      <c r="G182" s="248">
        <f t="shared" ref="G182:T182" si="125">+F182</f>
        <v>1</v>
      </c>
      <c r="H182" s="248">
        <f t="shared" si="125"/>
        <v>1</v>
      </c>
      <c r="I182" s="248">
        <f t="shared" si="125"/>
        <v>1</v>
      </c>
      <c r="J182" s="248">
        <f t="shared" si="125"/>
        <v>1</v>
      </c>
      <c r="K182" s="248">
        <f t="shared" si="125"/>
        <v>1</v>
      </c>
      <c r="L182" s="248">
        <f t="shared" si="125"/>
        <v>1</v>
      </c>
      <c r="M182" s="248">
        <f t="shared" si="125"/>
        <v>1</v>
      </c>
      <c r="N182" s="248">
        <f t="shared" si="125"/>
        <v>1</v>
      </c>
      <c r="O182" s="248">
        <f t="shared" si="125"/>
        <v>1</v>
      </c>
      <c r="P182" s="248">
        <f t="shared" si="125"/>
        <v>1</v>
      </c>
      <c r="Q182" s="248">
        <f t="shared" si="125"/>
        <v>1</v>
      </c>
      <c r="R182" s="248">
        <f t="shared" si="125"/>
        <v>1</v>
      </c>
      <c r="S182" s="248">
        <f t="shared" si="125"/>
        <v>1</v>
      </c>
      <c r="T182" s="248">
        <f t="shared" si="125"/>
        <v>1</v>
      </c>
      <c r="U182" s="248">
        <f t="shared" ref="U182:AJ183" si="126">+T182</f>
        <v>1</v>
      </c>
      <c r="V182" s="248">
        <f t="shared" ref="V182:AK182" si="127">+U182</f>
        <v>1</v>
      </c>
      <c r="W182" s="248">
        <f t="shared" si="127"/>
        <v>1</v>
      </c>
      <c r="X182" s="248">
        <f t="shared" si="127"/>
        <v>1</v>
      </c>
      <c r="Y182" s="248">
        <f t="shared" si="127"/>
        <v>1</v>
      </c>
      <c r="Z182" s="248">
        <f t="shared" si="127"/>
        <v>1</v>
      </c>
      <c r="AA182" s="248">
        <f t="shared" si="127"/>
        <v>1</v>
      </c>
      <c r="AB182" s="248">
        <f t="shared" si="127"/>
        <v>1</v>
      </c>
      <c r="AC182" s="248">
        <f t="shared" si="127"/>
        <v>1</v>
      </c>
      <c r="AD182" s="248">
        <f t="shared" si="127"/>
        <v>1</v>
      </c>
      <c r="AE182" s="248">
        <f t="shared" si="127"/>
        <v>1</v>
      </c>
      <c r="AF182" s="248">
        <f t="shared" si="127"/>
        <v>1</v>
      </c>
      <c r="AG182" s="248">
        <f t="shared" si="127"/>
        <v>1</v>
      </c>
      <c r="AH182" s="248">
        <f t="shared" si="127"/>
        <v>1</v>
      </c>
      <c r="AI182" s="248">
        <f t="shared" si="127"/>
        <v>1</v>
      </c>
      <c r="AJ182" s="248">
        <f t="shared" si="127"/>
        <v>1</v>
      </c>
      <c r="AK182" s="248">
        <f t="shared" si="127"/>
        <v>1</v>
      </c>
    </row>
    <row r="183" spans="1:37">
      <c r="A183" s="225" t="s">
        <v>18</v>
      </c>
      <c r="B183" s="226" t="s">
        <v>391</v>
      </c>
      <c r="C183" s="227" t="s">
        <v>466</v>
      </c>
      <c r="D183" s="247">
        <v>0</v>
      </c>
      <c r="E183" s="248">
        <f t="shared" si="124"/>
        <v>0</v>
      </c>
      <c r="F183" s="248">
        <f>+E183</f>
        <v>0</v>
      </c>
      <c r="G183" s="248">
        <f t="shared" si="124"/>
        <v>0</v>
      </c>
      <c r="H183" s="248">
        <f t="shared" si="124"/>
        <v>0</v>
      </c>
      <c r="I183" s="248">
        <f t="shared" si="124"/>
        <v>0</v>
      </c>
      <c r="J183" s="248">
        <f t="shared" si="124"/>
        <v>0</v>
      </c>
      <c r="K183" s="248">
        <f t="shared" si="124"/>
        <v>0</v>
      </c>
      <c r="L183" s="248">
        <f t="shared" si="124"/>
        <v>0</v>
      </c>
      <c r="M183" s="248">
        <f t="shared" si="124"/>
        <v>0</v>
      </c>
      <c r="N183" s="248">
        <f t="shared" si="124"/>
        <v>0</v>
      </c>
      <c r="O183" s="248">
        <f t="shared" si="124"/>
        <v>0</v>
      </c>
      <c r="P183" s="248">
        <f t="shared" si="124"/>
        <v>0</v>
      </c>
      <c r="Q183" s="248">
        <f t="shared" si="124"/>
        <v>0</v>
      </c>
      <c r="R183" s="248">
        <f t="shared" si="124"/>
        <v>0</v>
      </c>
      <c r="S183" s="248">
        <f t="shared" si="124"/>
        <v>0</v>
      </c>
      <c r="T183" s="248">
        <f t="shared" si="124"/>
        <v>0</v>
      </c>
      <c r="U183" s="248">
        <f t="shared" si="126"/>
        <v>0</v>
      </c>
      <c r="V183" s="248">
        <f t="shared" si="126"/>
        <v>0</v>
      </c>
      <c r="W183" s="248">
        <f t="shared" si="126"/>
        <v>0</v>
      </c>
      <c r="X183" s="248">
        <f t="shared" si="126"/>
        <v>0</v>
      </c>
      <c r="Y183" s="248">
        <f t="shared" si="126"/>
        <v>0</v>
      </c>
      <c r="Z183" s="248">
        <f t="shared" si="126"/>
        <v>0</v>
      </c>
      <c r="AA183" s="248">
        <f t="shared" si="126"/>
        <v>0</v>
      </c>
      <c r="AB183" s="248">
        <f t="shared" si="126"/>
        <v>0</v>
      </c>
      <c r="AC183" s="248">
        <f t="shared" si="126"/>
        <v>0</v>
      </c>
      <c r="AD183" s="248">
        <f t="shared" si="126"/>
        <v>0</v>
      </c>
      <c r="AE183" s="248">
        <f t="shared" si="126"/>
        <v>0</v>
      </c>
      <c r="AF183" s="248">
        <f t="shared" si="126"/>
        <v>0</v>
      </c>
      <c r="AG183" s="248">
        <f t="shared" si="126"/>
        <v>0</v>
      </c>
      <c r="AH183" s="248">
        <f t="shared" si="126"/>
        <v>0</v>
      </c>
      <c r="AI183" s="248">
        <f t="shared" si="126"/>
        <v>0</v>
      </c>
      <c r="AJ183" s="248">
        <f t="shared" si="126"/>
        <v>0</v>
      </c>
      <c r="AK183" s="248">
        <f>+AJ183</f>
        <v>0</v>
      </c>
    </row>
    <row r="184" spans="1:37">
      <c r="A184" s="236"/>
      <c r="B184" s="195"/>
      <c r="C184" s="195"/>
      <c r="D184" s="237"/>
      <c r="E184" s="237"/>
      <c r="F184" s="237"/>
      <c r="G184" s="237"/>
      <c r="H184" s="237"/>
      <c r="I184" s="237"/>
      <c r="J184" s="237"/>
      <c r="K184" s="237"/>
      <c r="L184" s="237"/>
      <c r="M184" s="237"/>
      <c r="N184" s="237"/>
      <c r="O184" s="237"/>
      <c r="P184" s="237"/>
      <c r="Q184" s="237"/>
      <c r="R184" s="237"/>
      <c r="S184" s="237"/>
      <c r="T184" s="237"/>
      <c r="U184" s="237"/>
      <c r="V184" s="237"/>
      <c r="W184" s="237"/>
      <c r="X184" s="237"/>
      <c r="Y184" s="237"/>
      <c r="Z184" s="237"/>
      <c r="AA184" s="237"/>
      <c r="AB184" s="237"/>
      <c r="AC184" s="237"/>
      <c r="AD184" s="237"/>
      <c r="AE184" s="237"/>
      <c r="AF184" s="237"/>
      <c r="AG184" s="237"/>
      <c r="AH184" s="237"/>
      <c r="AI184" s="237"/>
      <c r="AJ184" s="237"/>
      <c r="AK184" s="237"/>
    </row>
    <row r="185" spans="1:37">
      <c r="A185" s="236"/>
      <c r="B185" s="195"/>
      <c r="C185" s="195"/>
      <c r="D185" s="237"/>
      <c r="E185" s="237"/>
      <c r="F185" s="237"/>
      <c r="G185" s="237"/>
      <c r="H185" s="237"/>
      <c r="I185" s="237"/>
      <c r="J185" s="237"/>
      <c r="K185" s="237"/>
      <c r="L185" s="237"/>
      <c r="M185" s="237"/>
      <c r="N185" s="237"/>
      <c r="O185" s="237"/>
      <c r="P185" s="237"/>
      <c r="Q185" s="237"/>
      <c r="R185" s="237"/>
      <c r="S185" s="237"/>
      <c r="T185" s="237"/>
      <c r="U185" s="237"/>
      <c r="V185" s="237"/>
      <c r="W185" s="237"/>
      <c r="X185" s="237"/>
      <c r="Y185" s="237"/>
      <c r="Z185" s="237"/>
      <c r="AA185" s="237"/>
      <c r="AB185" s="237"/>
      <c r="AC185" s="237"/>
      <c r="AD185" s="237"/>
      <c r="AE185" s="237"/>
      <c r="AF185" s="237"/>
      <c r="AG185" s="237"/>
      <c r="AH185" s="237"/>
      <c r="AI185" s="237"/>
      <c r="AJ185" s="237"/>
      <c r="AK185" s="237"/>
    </row>
    <row r="186" spans="1:37">
      <c r="A186" s="230" t="s">
        <v>486</v>
      </c>
    </row>
    <row r="187" spans="1:37">
      <c r="A187" s="225" t="s">
        <v>17</v>
      </c>
      <c r="B187" s="226" t="s">
        <v>392</v>
      </c>
      <c r="C187" s="227" t="s">
        <v>465</v>
      </c>
      <c r="D187" s="174">
        <v>0</v>
      </c>
      <c r="E187" s="174">
        <v>0</v>
      </c>
      <c r="F187" s="174">
        <v>0</v>
      </c>
      <c r="G187" s="174">
        <v>0</v>
      </c>
      <c r="H187" s="174">
        <v>0</v>
      </c>
      <c r="I187" s="174">
        <v>0</v>
      </c>
      <c r="J187" s="174">
        <v>0</v>
      </c>
      <c r="K187" s="174">
        <v>0</v>
      </c>
      <c r="L187" s="174">
        <v>0</v>
      </c>
      <c r="M187" s="174">
        <v>0</v>
      </c>
      <c r="N187" s="174">
        <v>0</v>
      </c>
      <c r="O187" s="174">
        <v>0</v>
      </c>
      <c r="P187" s="174">
        <v>0</v>
      </c>
      <c r="Q187" s="174">
        <v>0</v>
      </c>
      <c r="R187" s="174">
        <v>0</v>
      </c>
      <c r="S187" s="174">
        <v>0</v>
      </c>
      <c r="T187" s="174">
        <v>0</v>
      </c>
      <c r="U187" s="174">
        <v>0</v>
      </c>
      <c r="V187" s="174">
        <v>0</v>
      </c>
      <c r="W187" s="174">
        <v>0</v>
      </c>
      <c r="X187" s="174">
        <v>0</v>
      </c>
      <c r="Y187" s="174">
        <v>0</v>
      </c>
      <c r="Z187" s="174">
        <v>0</v>
      </c>
      <c r="AA187" s="174">
        <v>0</v>
      </c>
      <c r="AB187" s="174">
        <v>0</v>
      </c>
      <c r="AC187" s="174">
        <v>0</v>
      </c>
      <c r="AD187" s="174">
        <v>0</v>
      </c>
      <c r="AE187" s="174">
        <v>0</v>
      </c>
      <c r="AF187" s="174">
        <v>0</v>
      </c>
      <c r="AG187" s="174">
        <v>0</v>
      </c>
      <c r="AH187" s="174">
        <v>0</v>
      </c>
      <c r="AI187" s="174">
        <v>0</v>
      </c>
      <c r="AJ187" s="174">
        <v>0</v>
      </c>
      <c r="AK187" s="174">
        <v>0</v>
      </c>
    </row>
    <row r="188" spans="1:37">
      <c r="A188" s="225" t="s">
        <v>7</v>
      </c>
      <c r="B188" s="226" t="s">
        <v>392</v>
      </c>
      <c r="C188" s="227" t="s">
        <v>465</v>
      </c>
      <c r="D188" s="174">
        <f>D$7*(D93+D94+D95+D96)</f>
        <v>16198000</v>
      </c>
      <c r="E188" s="174">
        <f t="shared" ref="E188:AK188" si="128">E$7*(E93+E94+E95+E96)</f>
        <v>16762200</v>
      </c>
      <c r="F188" s="174">
        <f t="shared" si="128"/>
        <v>17162600</v>
      </c>
      <c r="G188" s="174">
        <f t="shared" si="128"/>
        <v>17162600</v>
      </c>
      <c r="H188" s="174">
        <f t="shared" si="128"/>
        <v>17745000</v>
      </c>
      <c r="I188" s="174">
        <f t="shared" si="128"/>
        <v>18054400</v>
      </c>
      <c r="J188" s="174">
        <f t="shared" si="128"/>
        <v>18327400</v>
      </c>
      <c r="K188" s="174">
        <f t="shared" si="128"/>
        <v>18600400</v>
      </c>
      <c r="L188" s="174">
        <f t="shared" si="128"/>
        <v>18873400</v>
      </c>
      <c r="M188" s="174">
        <f t="shared" si="128"/>
        <v>19110000</v>
      </c>
      <c r="N188" s="174">
        <f t="shared" si="128"/>
        <v>19364800</v>
      </c>
      <c r="O188" s="174">
        <f t="shared" si="128"/>
        <v>19601400</v>
      </c>
      <c r="P188" s="174">
        <f t="shared" si="128"/>
        <v>19838000</v>
      </c>
      <c r="Q188" s="174">
        <f t="shared" si="128"/>
        <v>20074600</v>
      </c>
      <c r="R188" s="174">
        <f t="shared" si="128"/>
        <v>20311200</v>
      </c>
      <c r="S188" s="174">
        <f t="shared" si="128"/>
        <v>20566000</v>
      </c>
      <c r="T188" s="174">
        <f t="shared" si="128"/>
        <v>20802600</v>
      </c>
      <c r="U188" s="174">
        <f t="shared" si="128"/>
        <v>21039200</v>
      </c>
      <c r="V188" s="174">
        <f t="shared" si="128"/>
        <v>21294000</v>
      </c>
      <c r="W188" s="174">
        <f t="shared" si="128"/>
        <v>21530600</v>
      </c>
      <c r="X188" s="174">
        <f t="shared" si="128"/>
        <v>21785400</v>
      </c>
      <c r="Y188" s="174">
        <f t="shared" si="128"/>
        <v>22022000</v>
      </c>
      <c r="Z188" s="174">
        <f t="shared" si="128"/>
        <v>22258600</v>
      </c>
      <c r="AA188" s="174">
        <f t="shared" si="128"/>
        <v>22477000</v>
      </c>
      <c r="AB188" s="174">
        <f t="shared" si="128"/>
        <v>22695400</v>
      </c>
      <c r="AC188" s="174">
        <f t="shared" si="128"/>
        <v>22913800</v>
      </c>
      <c r="AD188" s="174">
        <f t="shared" si="128"/>
        <v>23132200</v>
      </c>
      <c r="AE188" s="174">
        <f t="shared" si="128"/>
        <v>23332400</v>
      </c>
      <c r="AF188" s="174">
        <f t="shared" si="128"/>
        <v>23532600</v>
      </c>
      <c r="AG188" s="174">
        <f t="shared" si="128"/>
        <v>23714600</v>
      </c>
      <c r="AH188" s="174">
        <f t="shared" si="128"/>
        <v>23914800</v>
      </c>
      <c r="AI188" s="174">
        <f t="shared" si="128"/>
        <v>24078600</v>
      </c>
      <c r="AJ188" s="174">
        <f t="shared" si="128"/>
        <v>24260600</v>
      </c>
      <c r="AK188" s="174">
        <f t="shared" si="128"/>
        <v>24424400</v>
      </c>
    </row>
    <row r="189" spans="1:37">
      <c r="A189" s="225" t="s">
        <v>16</v>
      </c>
      <c r="B189" s="226" t="s">
        <v>392</v>
      </c>
      <c r="C189" s="227" t="s">
        <v>465</v>
      </c>
      <c r="D189" s="174">
        <f>D$7*(D179*D92+D97*D182)</f>
        <v>1602000</v>
      </c>
      <c r="E189" s="174">
        <f t="shared" ref="E189:AK189" si="129">E$7*(E179*E92+E97*E182)</f>
        <v>1657800</v>
      </c>
      <c r="F189" s="174">
        <f t="shared" si="129"/>
        <v>1697400</v>
      </c>
      <c r="G189" s="174">
        <f t="shared" si="129"/>
        <v>1697400</v>
      </c>
      <c r="H189" s="174">
        <f t="shared" si="129"/>
        <v>1755000</v>
      </c>
      <c r="I189" s="174">
        <f t="shared" si="129"/>
        <v>1785600</v>
      </c>
      <c r="J189" s="174">
        <f t="shared" si="129"/>
        <v>1812600</v>
      </c>
      <c r="K189" s="174">
        <f t="shared" si="129"/>
        <v>1839600</v>
      </c>
      <c r="L189" s="174">
        <f t="shared" si="129"/>
        <v>1866600</v>
      </c>
      <c r="M189" s="174">
        <f t="shared" si="129"/>
        <v>1890000</v>
      </c>
      <c r="N189" s="174">
        <f t="shared" si="129"/>
        <v>1915200</v>
      </c>
      <c r="O189" s="174">
        <f t="shared" si="129"/>
        <v>1938600</v>
      </c>
      <c r="P189" s="174">
        <f t="shared" si="129"/>
        <v>1962000</v>
      </c>
      <c r="Q189" s="174">
        <f t="shared" si="129"/>
        <v>1985400</v>
      </c>
      <c r="R189" s="174">
        <f t="shared" si="129"/>
        <v>2008800</v>
      </c>
      <c r="S189" s="174">
        <f t="shared" si="129"/>
        <v>2034000</v>
      </c>
      <c r="T189" s="174">
        <f t="shared" si="129"/>
        <v>2057400</v>
      </c>
      <c r="U189" s="174">
        <f t="shared" si="129"/>
        <v>2080800</v>
      </c>
      <c r="V189" s="174">
        <f t="shared" si="129"/>
        <v>2106000</v>
      </c>
      <c r="W189" s="174">
        <f t="shared" si="129"/>
        <v>2129400</v>
      </c>
      <c r="X189" s="174">
        <f t="shared" si="129"/>
        <v>2154600</v>
      </c>
      <c r="Y189" s="174">
        <f t="shared" si="129"/>
        <v>2178000</v>
      </c>
      <c r="Z189" s="174">
        <f t="shared" si="129"/>
        <v>2201400</v>
      </c>
      <c r="AA189" s="174">
        <f t="shared" si="129"/>
        <v>2223000</v>
      </c>
      <c r="AB189" s="174">
        <f t="shared" si="129"/>
        <v>2244600</v>
      </c>
      <c r="AC189" s="174">
        <f t="shared" si="129"/>
        <v>2266200</v>
      </c>
      <c r="AD189" s="174">
        <f t="shared" si="129"/>
        <v>2287800</v>
      </c>
      <c r="AE189" s="174">
        <f t="shared" si="129"/>
        <v>2307600</v>
      </c>
      <c r="AF189" s="174">
        <f t="shared" si="129"/>
        <v>2327400</v>
      </c>
      <c r="AG189" s="174">
        <f t="shared" si="129"/>
        <v>2345400</v>
      </c>
      <c r="AH189" s="174">
        <f t="shared" si="129"/>
        <v>2365200</v>
      </c>
      <c r="AI189" s="174">
        <f t="shared" si="129"/>
        <v>2381400</v>
      </c>
      <c r="AJ189" s="174">
        <f t="shared" si="129"/>
        <v>2399400</v>
      </c>
      <c r="AK189" s="174">
        <f t="shared" si="129"/>
        <v>2415600</v>
      </c>
    </row>
    <row r="190" spans="1:37">
      <c r="A190" s="225" t="s">
        <v>18</v>
      </c>
      <c r="B190" s="226" t="s">
        <v>392</v>
      </c>
      <c r="C190" s="227" t="s">
        <v>465</v>
      </c>
      <c r="D190" s="174">
        <f>D$7*(D180*D93+D98*D183)</f>
        <v>0</v>
      </c>
      <c r="E190" s="174">
        <f t="shared" ref="E190:AK190" si="130">E$7*(E180*E93+E98*E183)</f>
        <v>0</v>
      </c>
      <c r="F190" s="174">
        <f t="shared" si="130"/>
        <v>0</v>
      </c>
      <c r="G190" s="174">
        <f t="shared" si="130"/>
        <v>0</v>
      </c>
      <c r="H190" s="174">
        <f t="shared" si="130"/>
        <v>0</v>
      </c>
      <c r="I190" s="174">
        <f t="shared" si="130"/>
        <v>0</v>
      </c>
      <c r="J190" s="174">
        <f t="shared" si="130"/>
        <v>0</v>
      </c>
      <c r="K190" s="174">
        <f t="shared" si="130"/>
        <v>0</v>
      </c>
      <c r="L190" s="174">
        <f t="shared" si="130"/>
        <v>0</v>
      </c>
      <c r="M190" s="174">
        <f t="shared" si="130"/>
        <v>0</v>
      </c>
      <c r="N190" s="174">
        <f t="shared" si="130"/>
        <v>0</v>
      </c>
      <c r="O190" s="174">
        <f t="shared" si="130"/>
        <v>0</v>
      </c>
      <c r="P190" s="174">
        <f t="shared" si="130"/>
        <v>0</v>
      </c>
      <c r="Q190" s="174">
        <f t="shared" si="130"/>
        <v>0</v>
      </c>
      <c r="R190" s="174">
        <f t="shared" si="130"/>
        <v>0</v>
      </c>
      <c r="S190" s="174">
        <f t="shared" si="130"/>
        <v>0</v>
      </c>
      <c r="T190" s="174">
        <f t="shared" si="130"/>
        <v>0</v>
      </c>
      <c r="U190" s="174">
        <f t="shared" si="130"/>
        <v>0</v>
      </c>
      <c r="V190" s="174">
        <f t="shared" si="130"/>
        <v>0</v>
      </c>
      <c r="W190" s="174">
        <f t="shared" si="130"/>
        <v>0</v>
      </c>
      <c r="X190" s="174">
        <f t="shared" si="130"/>
        <v>0</v>
      </c>
      <c r="Y190" s="174">
        <f t="shared" si="130"/>
        <v>0</v>
      </c>
      <c r="Z190" s="174">
        <f t="shared" si="130"/>
        <v>0</v>
      </c>
      <c r="AA190" s="174">
        <f t="shared" si="130"/>
        <v>0</v>
      </c>
      <c r="AB190" s="174">
        <f t="shared" si="130"/>
        <v>0</v>
      </c>
      <c r="AC190" s="174">
        <f t="shared" si="130"/>
        <v>0</v>
      </c>
      <c r="AD190" s="174">
        <f t="shared" si="130"/>
        <v>0</v>
      </c>
      <c r="AE190" s="174">
        <f t="shared" si="130"/>
        <v>0</v>
      </c>
      <c r="AF190" s="174">
        <f t="shared" si="130"/>
        <v>0</v>
      </c>
      <c r="AG190" s="174">
        <f t="shared" si="130"/>
        <v>0</v>
      </c>
      <c r="AH190" s="174">
        <f t="shared" si="130"/>
        <v>0</v>
      </c>
      <c r="AI190" s="174">
        <f t="shared" si="130"/>
        <v>0</v>
      </c>
      <c r="AJ190" s="174">
        <f t="shared" si="130"/>
        <v>0</v>
      </c>
      <c r="AK190" s="174">
        <f t="shared" si="130"/>
        <v>0</v>
      </c>
    </row>
    <row r="191" spans="1:37">
      <c r="A191" s="184"/>
      <c r="B191" s="92"/>
      <c r="C191" s="92"/>
      <c r="D191" s="235">
        <f>SUM(D187:D190)</f>
        <v>17800000</v>
      </c>
      <c r="E191" s="235">
        <f t="shared" ref="E191:AK191" si="131">SUM(E187:E190)</f>
        <v>18420000</v>
      </c>
      <c r="F191" s="235">
        <f t="shared" si="131"/>
        <v>18860000</v>
      </c>
      <c r="G191" s="235">
        <f t="shared" si="131"/>
        <v>18860000</v>
      </c>
      <c r="H191" s="235">
        <f t="shared" si="131"/>
        <v>19500000</v>
      </c>
      <c r="I191" s="235">
        <f t="shared" si="131"/>
        <v>19840000</v>
      </c>
      <c r="J191" s="235">
        <f t="shared" si="131"/>
        <v>20140000</v>
      </c>
      <c r="K191" s="235">
        <f t="shared" si="131"/>
        <v>20440000</v>
      </c>
      <c r="L191" s="235">
        <f t="shared" si="131"/>
        <v>20740000</v>
      </c>
      <c r="M191" s="235">
        <f t="shared" si="131"/>
        <v>21000000</v>
      </c>
      <c r="N191" s="235">
        <f t="shared" si="131"/>
        <v>21280000</v>
      </c>
      <c r="O191" s="235">
        <f t="shared" si="131"/>
        <v>21540000</v>
      </c>
      <c r="P191" s="235">
        <f t="shared" si="131"/>
        <v>21800000</v>
      </c>
      <c r="Q191" s="235">
        <f t="shared" si="131"/>
        <v>22060000</v>
      </c>
      <c r="R191" s="235">
        <f t="shared" si="131"/>
        <v>22320000</v>
      </c>
      <c r="S191" s="235">
        <f t="shared" si="131"/>
        <v>22600000</v>
      </c>
      <c r="T191" s="235">
        <f t="shared" si="131"/>
        <v>22860000</v>
      </c>
      <c r="U191" s="235">
        <f t="shared" si="131"/>
        <v>23120000</v>
      </c>
      <c r="V191" s="235">
        <f t="shared" si="131"/>
        <v>23400000</v>
      </c>
      <c r="W191" s="235">
        <f t="shared" si="131"/>
        <v>23660000</v>
      </c>
      <c r="X191" s="235">
        <f t="shared" si="131"/>
        <v>23940000</v>
      </c>
      <c r="Y191" s="235">
        <f t="shared" si="131"/>
        <v>24200000</v>
      </c>
      <c r="Z191" s="235">
        <f t="shared" si="131"/>
        <v>24460000</v>
      </c>
      <c r="AA191" s="235">
        <f t="shared" si="131"/>
        <v>24700000</v>
      </c>
      <c r="AB191" s="235">
        <f t="shared" si="131"/>
        <v>24940000</v>
      </c>
      <c r="AC191" s="235">
        <f t="shared" si="131"/>
        <v>25180000</v>
      </c>
      <c r="AD191" s="235">
        <f t="shared" si="131"/>
        <v>25420000</v>
      </c>
      <c r="AE191" s="235">
        <f t="shared" si="131"/>
        <v>25640000</v>
      </c>
      <c r="AF191" s="235">
        <f t="shared" si="131"/>
        <v>25860000</v>
      </c>
      <c r="AG191" s="235">
        <f t="shared" si="131"/>
        <v>26060000</v>
      </c>
      <c r="AH191" s="235">
        <f t="shared" si="131"/>
        <v>26280000</v>
      </c>
      <c r="AI191" s="235">
        <f t="shared" si="131"/>
        <v>26460000</v>
      </c>
      <c r="AJ191" s="235">
        <f t="shared" si="131"/>
        <v>26660000</v>
      </c>
      <c r="AK191" s="235">
        <f t="shared" si="131"/>
        <v>26840000</v>
      </c>
    </row>
    <row r="192" spans="1:37">
      <c r="A192" s="220"/>
      <c r="B192" s="92"/>
      <c r="C192" s="92"/>
      <c r="D192" s="200"/>
      <c r="E192" s="200"/>
      <c r="F192" s="200"/>
      <c r="G192" s="200"/>
      <c r="H192" s="200"/>
      <c r="I192" s="200"/>
      <c r="J192" s="200"/>
      <c r="K192" s="200"/>
      <c r="L192" s="200"/>
      <c r="M192" s="200"/>
      <c r="N192" s="200"/>
      <c r="O192" s="200"/>
      <c r="P192" s="200"/>
      <c r="Q192" s="200"/>
      <c r="R192" s="200"/>
      <c r="S192" s="200"/>
      <c r="T192" s="200"/>
      <c r="U192" s="200"/>
      <c r="V192" s="200"/>
      <c r="W192" s="200"/>
      <c r="X192" s="200"/>
      <c r="Y192" s="200"/>
      <c r="Z192" s="200"/>
      <c r="AA192" s="200"/>
      <c r="AB192" s="200"/>
      <c r="AC192" s="200"/>
      <c r="AD192" s="200"/>
      <c r="AE192" s="200"/>
      <c r="AF192" s="200"/>
      <c r="AG192" s="200"/>
      <c r="AH192" s="200"/>
      <c r="AI192" s="200"/>
      <c r="AJ192" s="200"/>
      <c r="AK192" s="200"/>
    </row>
    <row r="193" spans="1:37">
      <c r="A193" s="230" t="s">
        <v>488</v>
      </c>
      <c r="C193" s="92"/>
      <c r="D193" s="116"/>
      <c r="E193" s="116"/>
      <c r="F193" s="116"/>
      <c r="G193" s="116"/>
      <c r="H193" s="116"/>
      <c r="I193" s="116"/>
      <c r="J193" s="116"/>
      <c r="K193" s="116"/>
      <c r="L193" s="116"/>
      <c r="M193" s="116"/>
      <c r="N193" s="116"/>
      <c r="O193" s="116"/>
      <c r="P193" s="116"/>
      <c r="Q193" s="116"/>
      <c r="R193" s="116"/>
      <c r="S193" s="116"/>
      <c r="T193" s="116"/>
      <c r="U193" s="116"/>
      <c r="V193" s="116"/>
      <c r="W193" s="116"/>
      <c r="X193" s="116"/>
      <c r="Y193" s="116"/>
      <c r="Z193" s="116"/>
      <c r="AA193" s="116"/>
      <c r="AB193" s="116"/>
      <c r="AC193" s="116"/>
      <c r="AD193" s="116"/>
      <c r="AE193" s="116"/>
      <c r="AF193" s="116"/>
      <c r="AG193" s="116"/>
      <c r="AH193" s="116"/>
      <c r="AI193" s="116"/>
      <c r="AJ193" s="116"/>
      <c r="AK193" s="116"/>
    </row>
    <row r="194" spans="1:37">
      <c r="A194" s="225" t="s">
        <v>17</v>
      </c>
      <c r="B194" s="226" t="s">
        <v>212</v>
      </c>
      <c r="C194" s="227" t="s">
        <v>465</v>
      </c>
      <c r="D194" s="174">
        <f>(D187+D171+D152+D123)/1163/1000</f>
        <v>4.6827428460877032</v>
      </c>
      <c r="E194" s="174">
        <f t="shared" ref="E194:AK194" si="132">(E187+E171+E152+E123)/1163/1000</f>
        <v>4.849832218400687</v>
      </c>
      <c r="F194" s="174">
        <f t="shared" si="132"/>
        <v>4.970057153912296</v>
      </c>
      <c r="G194" s="174">
        <f t="shared" si="132"/>
        <v>5.0052545055889928</v>
      </c>
      <c r="H194" s="174">
        <f t="shared" si="132"/>
        <v>5.1284452364574369</v>
      </c>
      <c r="I194" s="174">
        <f t="shared" si="132"/>
        <v>5.2339392433361986</v>
      </c>
      <c r="J194" s="174">
        <f t="shared" si="132"/>
        <v>5.3128549625107482</v>
      </c>
      <c r="K194" s="174">
        <f t="shared" si="132"/>
        <v>5.3758208419604463</v>
      </c>
      <c r="L194" s="174">
        <f t="shared" si="132"/>
        <v>5.4511149232158216</v>
      </c>
      <c r="M194" s="174">
        <f t="shared" si="132"/>
        <v>5.5156342276870163</v>
      </c>
      <c r="N194" s="174">
        <f t="shared" si="132"/>
        <v>5.5739907497850378</v>
      </c>
      <c r="O194" s="174">
        <f t="shared" si="132"/>
        <v>5.6348884163370601</v>
      </c>
      <c r="P194" s="174">
        <f t="shared" si="132"/>
        <v>5.6814824422184005</v>
      </c>
      <c r="Q194" s="174">
        <f t="shared" si="132"/>
        <v>5.7387584708512476</v>
      </c>
      <c r="R194" s="174">
        <f t="shared" si="132"/>
        <v>5.7940590606190892</v>
      </c>
      <c r="S194" s="174">
        <f t="shared" si="132"/>
        <v>5.847384211521927</v>
      </c>
      <c r="T194" s="174">
        <f t="shared" si="132"/>
        <v>5.8987339235597602</v>
      </c>
      <c r="U194" s="174">
        <f t="shared" si="132"/>
        <v>5.9393088588134137</v>
      </c>
      <c r="V194" s="174">
        <f t="shared" si="132"/>
        <v>5.9867076931212395</v>
      </c>
      <c r="W194" s="174">
        <f t="shared" si="132"/>
        <v>6.0321310885640598</v>
      </c>
      <c r="X194" s="174">
        <f t="shared" si="132"/>
        <v>6.0755790451418763</v>
      </c>
      <c r="Y194" s="174">
        <f t="shared" si="132"/>
        <v>6.1082522249355131</v>
      </c>
      <c r="Z194" s="174">
        <f t="shared" si="132"/>
        <v>6.1567851074806548</v>
      </c>
      <c r="AA194" s="174">
        <f t="shared" si="132"/>
        <v>6.1851781697334509</v>
      </c>
      <c r="AB194" s="174">
        <f t="shared" si="132"/>
        <v>6.2115957931212407</v>
      </c>
      <c r="AC194" s="174">
        <f t="shared" si="132"/>
        <v>6.2360379776440267</v>
      </c>
      <c r="AD194" s="174">
        <f t="shared" si="132"/>
        <v>6.2585047233018098</v>
      </c>
      <c r="AE194" s="174">
        <f t="shared" si="132"/>
        <v>6.2789960300945866</v>
      </c>
      <c r="AF194" s="174">
        <f t="shared" si="132"/>
        <v>6.2975118980223597</v>
      </c>
      <c r="AG194" s="174">
        <f t="shared" si="132"/>
        <v>6.2985218641444574</v>
      </c>
      <c r="AH194" s="174">
        <f t="shared" si="132"/>
        <v>6.304616756233882</v>
      </c>
      <c r="AI194" s="174">
        <f t="shared" si="132"/>
        <v>6.3175355473774761</v>
      </c>
      <c r="AJ194" s="174">
        <f t="shared" si="132"/>
        <v>6.313936156147899</v>
      </c>
      <c r="AK194" s="174">
        <f t="shared" si="132"/>
        <v>6.3056346335339635</v>
      </c>
    </row>
    <row r="195" spans="1:37">
      <c r="A195" s="225" t="s">
        <v>7</v>
      </c>
      <c r="B195" s="226" t="s">
        <v>212</v>
      </c>
      <c r="C195" s="227" t="s">
        <v>465</v>
      </c>
      <c r="D195" s="174">
        <f>(D188+D172+D153+D124)/1163/1000</f>
        <v>1278.3073642304385</v>
      </c>
      <c r="E195" s="174">
        <f t="shared" ref="E195:AK195" si="133">(E188+E172+E153+E124)/1163/1000</f>
        <v>1337.0758075666381</v>
      </c>
      <c r="F195" s="174">
        <f t="shared" si="133"/>
        <v>1368.1094625967326</v>
      </c>
      <c r="G195" s="174">
        <f t="shared" si="133"/>
        <v>1373.805034049871</v>
      </c>
      <c r="H195" s="174">
        <f t="shared" si="133"/>
        <v>1399.1586226999141</v>
      </c>
      <c r="I195" s="174">
        <f t="shared" si="133"/>
        <v>1445.281570077386</v>
      </c>
      <c r="J195" s="174">
        <f t="shared" si="133"/>
        <v>1490.086087377472</v>
      </c>
      <c r="K195" s="174">
        <f t="shared" si="133"/>
        <v>1523.7572338435082</v>
      </c>
      <c r="L195" s="174">
        <f t="shared" si="133"/>
        <v>1566.1304525451419</v>
      </c>
      <c r="M195" s="174">
        <f t="shared" si="133"/>
        <v>1609.5228330524506</v>
      </c>
      <c r="N195" s="174">
        <f t="shared" si="133"/>
        <v>1643.2137869303524</v>
      </c>
      <c r="O195" s="174">
        <f t="shared" si="133"/>
        <v>1686.6340261908856</v>
      </c>
      <c r="P195" s="174">
        <f t="shared" si="133"/>
        <v>1718.9082315477215</v>
      </c>
      <c r="Q195" s="174">
        <f t="shared" si="133"/>
        <v>1759.8971722098022</v>
      </c>
      <c r="R195" s="174">
        <f t="shared" si="133"/>
        <v>1803.3604659071366</v>
      </c>
      <c r="S195" s="174">
        <f t="shared" si="133"/>
        <v>1846.8546044711952</v>
      </c>
      <c r="T195" s="174">
        <f t="shared" si="133"/>
        <v>1890.3482895356835</v>
      </c>
      <c r="U195" s="174">
        <f t="shared" si="133"/>
        <v>1932.4332774204647</v>
      </c>
      <c r="V195" s="174">
        <f t="shared" si="133"/>
        <v>1973.5138456835768</v>
      </c>
      <c r="W195" s="174">
        <f t="shared" si="133"/>
        <v>2017.0531177987962</v>
      </c>
      <c r="X195" s="174">
        <f t="shared" si="133"/>
        <v>2060.6232347807395</v>
      </c>
      <c r="Y195" s="174">
        <f t="shared" si="133"/>
        <v>2102.7690053998285</v>
      </c>
      <c r="Z195" s="174">
        <f t="shared" si="133"/>
        <v>2157.5404202923473</v>
      </c>
      <c r="AA195" s="174">
        <f t="shared" si="133"/>
        <v>2199.7034657093723</v>
      </c>
      <c r="AB195" s="174">
        <f t="shared" si="133"/>
        <v>2239.4225494582975</v>
      </c>
      <c r="AC195" s="174">
        <f t="shared" si="133"/>
        <v>2281.6159862424765</v>
      </c>
      <c r="AD195" s="174">
        <f t="shared" si="133"/>
        <v>2323.8246187102318</v>
      </c>
      <c r="AE195" s="174">
        <f t="shared" si="133"/>
        <v>2363.573640326741</v>
      </c>
      <c r="AF195" s="174">
        <f t="shared" si="133"/>
        <v>2405.7970149785037</v>
      </c>
      <c r="AG195" s="174">
        <f t="shared" si="133"/>
        <v>2435.3917592433359</v>
      </c>
      <c r="AH195" s="174">
        <f t="shared" si="133"/>
        <v>2473.7599424333625</v>
      </c>
      <c r="AI195" s="174">
        <f t="shared" si="133"/>
        <v>2515.9950731556319</v>
      </c>
      <c r="AJ195" s="174">
        <f t="shared" si="133"/>
        <v>2545.6252740154773</v>
      </c>
      <c r="AK195" s="174">
        <f t="shared" si="133"/>
        <v>2582.5813204127257</v>
      </c>
    </row>
    <row r="196" spans="1:37">
      <c r="A196" s="225" t="s">
        <v>16</v>
      </c>
      <c r="B196" s="226" t="s">
        <v>212</v>
      </c>
      <c r="C196" s="227" t="s">
        <v>465</v>
      </c>
      <c r="D196" s="174">
        <f>(D189+D173+D154+D125)/1163/1000</f>
        <v>185.02240628202924</v>
      </c>
      <c r="E196" s="174">
        <f t="shared" ref="E196:AK196" si="134">(E189+E173+E154+E125)/1163/1000</f>
        <v>191.96057372141013</v>
      </c>
      <c r="F196" s="174">
        <f t="shared" si="134"/>
        <v>196.14500087876181</v>
      </c>
      <c r="G196" s="174">
        <f t="shared" si="134"/>
        <v>196.74335585726567</v>
      </c>
      <c r="H196" s="174">
        <f t="shared" si="134"/>
        <v>203.42710817024934</v>
      </c>
      <c r="I196" s="174">
        <f t="shared" si="134"/>
        <v>207.02649489595871</v>
      </c>
      <c r="J196" s="174">
        <f t="shared" si="134"/>
        <v>210.35558284333621</v>
      </c>
      <c r="K196" s="174">
        <f t="shared" si="134"/>
        <v>213.59063764952705</v>
      </c>
      <c r="L196" s="174">
        <f t="shared" si="134"/>
        <v>214.62577566758384</v>
      </c>
      <c r="M196" s="174">
        <f t="shared" si="134"/>
        <v>217.76515261186583</v>
      </c>
      <c r="N196" s="174">
        <f t="shared" si="134"/>
        <v>220.9681670249355</v>
      </c>
      <c r="O196" s="174">
        <f t="shared" si="134"/>
        <v>224.08358544144454</v>
      </c>
      <c r="P196" s="174">
        <f t="shared" si="134"/>
        <v>227.11586095666382</v>
      </c>
      <c r="Q196" s="174">
        <f t="shared" si="134"/>
        <v>227.93732944385209</v>
      </c>
      <c r="R196" s="174">
        <f t="shared" si="134"/>
        <v>231.01572104471194</v>
      </c>
      <c r="S196" s="174">
        <f t="shared" si="134"/>
        <v>234.08259207910575</v>
      </c>
      <c r="T196" s="174">
        <f t="shared" si="134"/>
        <v>237.13484710421326</v>
      </c>
      <c r="U196" s="174">
        <f t="shared" si="134"/>
        <v>240.02444509681857</v>
      </c>
      <c r="V196" s="174">
        <f t="shared" si="134"/>
        <v>240.78211986603614</v>
      </c>
      <c r="W196" s="174">
        <f t="shared" si="134"/>
        <v>243.79517002751504</v>
      </c>
      <c r="X196" s="174">
        <f t="shared" si="134"/>
        <v>246.79669962252797</v>
      </c>
      <c r="Y196" s="174">
        <f t="shared" si="134"/>
        <v>249.63402446362858</v>
      </c>
      <c r="Z196" s="174">
        <f t="shared" si="134"/>
        <v>252.6561638950989</v>
      </c>
      <c r="AA196" s="174">
        <f t="shared" si="134"/>
        <v>255.4636263910576</v>
      </c>
      <c r="AB196" s="174">
        <f t="shared" si="134"/>
        <v>255.98802919759245</v>
      </c>
      <c r="AC196" s="174">
        <f t="shared" si="134"/>
        <v>258.7693551177988</v>
      </c>
      <c r="AD196" s="174">
        <f t="shared" si="134"/>
        <v>261.53761275012897</v>
      </c>
      <c r="AE196" s="174">
        <f t="shared" si="134"/>
        <v>262.02126297162516</v>
      </c>
      <c r="AF196" s="174">
        <f t="shared" si="134"/>
        <v>264.76183630679282</v>
      </c>
      <c r="AG196" s="174">
        <f t="shared" si="134"/>
        <v>267.30515709028373</v>
      </c>
      <c r="AH196" s="174">
        <f t="shared" si="134"/>
        <v>267.60219175150479</v>
      </c>
      <c r="AI196" s="174">
        <f t="shared" si="134"/>
        <v>270.30264282820292</v>
      </c>
      <c r="AJ196" s="174">
        <f t="shared" si="134"/>
        <v>272.81547093998284</v>
      </c>
      <c r="AK196" s="174">
        <f t="shared" si="134"/>
        <v>272.92279459810834</v>
      </c>
    </row>
    <row r="197" spans="1:37">
      <c r="A197" s="225" t="s">
        <v>18</v>
      </c>
      <c r="B197" s="226" t="s">
        <v>212</v>
      </c>
      <c r="C197" s="227" t="s">
        <v>465</v>
      </c>
      <c r="D197" s="174">
        <f>(D190+D174+D155+D126)/1163/1000</f>
        <v>8.1273188822012035</v>
      </c>
      <c r="E197" s="174">
        <f t="shared" ref="E197:AK197" si="135">(E190+E174+E155+E126)/1163/1000</f>
        <v>8.3770771625107461</v>
      </c>
      <c r="F197" s="174">
        <f t="shared" si="135"/>
        <v>8.5893868787618235</v>
      </c>
      <c r="G197" s="174">
        <f t="shared" si="135"/>
        <v>8.6597815821152189</v>
      </c>
      <c r="H197" s="174">
        <f t="shared" si="135"/>
        <v>8.9061630438521053</v>
      </c>
      <c r="I197" s="174">
        <f t="shared" si="135"/>
        <v>9.0327305932932074</v>
      </c>
      <c r="J197" s="174">
        <f t="shared" si="135"/>
        <v>9.1403318553740309</v>
      </c>
      <c r="K197" s="174">
        <f t="shared" si="135"/>
        <v>9.2467062067067936</v>
      </c>
      <c r="L197" s="174">
        <f t="shared" si="135"/>
        <v>9.354028881255374</v>
      </c>
      <c r="M197" s="174">
        <f t="shared" si="135"/>
        <v>9.4436009231298375</v>
      </c>
      <c r="N197" s="174">
        <f t="shared" si="135"/>
        <v>9.5496207085124674</v>
      </c>
      <c r="O197" s="174">
        <f t="shared" si="135"/>
        <v>9.6389141628546859</v>
      </c>
      <c r="P197" s="174">
        <f t="shared" si="135"/>
        <v>9.7271073371453127</v>
      </c>
      <c r="Q197" s="174">
        <f t="shared" si="135"/>
        <v>9.8161222039552865</v>
      </c>
      <c r="R197" s="174">
        <f t="shared" si="135"/>
        <v>9.9049851139294933</v>
      </c>
      <c r="S197" s="174">
        <f t="shared" si="135"/>
        <v>9.993696067067928</v>
      </c>
      <c r="T197" s="174">
        <f t="shared" si="135"/>
        <v>10.082255063370592</v>
      </c>
      <c r="U197" s="174">
        <f t="shared" si="135"/>
        <v>10.153063426999141</v>
      </c>
      <c r="V197" s="174">
        <f t="shared" si="135"/>
        <v>10.241318509630267</v>
      </c>
      <c r="W197" s="174">
        <f t="shared" si="135"/>
        <v>10.329421635425621</v>
      </c>
      <c r="X197" s="174">
        <f t="shared" si="135"/>
        <v>10.417372804385209</v>
      </c>
      <c r="Y197" s="174">
        <f t="shared" si="135"/>
        <v>10.487573340670679</v>
      </c>
      <c r="Z197" s="174">
        <f t="shared" si="135"/>
        <v>10.575915657781598</v>
      </c>
      <c r="AA197" s="174">
        <f t="shared" si="135"/>
        <v>10.645786954256234</v>
      </c>
      <c r="AB197" s="174">
        <f t="shared" si="135"/>
        <v>10.715506293895098</v>
      </c>
      <c r="AC197" s="174">
        <f t="shared" si="135"/>
        <v>10.785073676698195</v>
      </c>
      <c r="AD197" s="174">
        <f t="shared" si="135"/>
        <v>10.854489102665518</v>
      </c>
      <c r="AE197" s="174">
        <f t="shared" si="135"/>
        <v>10.923752571797076</v>
      </c>
      <c r="AF197" s="174">
        <f t="shared" si="135"/>
        <v>10.992864084092863</v>
      </c>
      <c r="AG197" s="174">
        <f t="shared" si="135"/>
        <v>11.043707184866722</v>
      </c>
      <c r="AH197" s="174">
        <f t="shared" si="135"/>
        <v>11.094941433791917</v>
      </c>
      <c r="AI197" s="174">
        <f t="shared" si="135"/>
        <v>11.163622401719691</v>
      </c>
      <c r="AJ197" s="174">
        <f t="shared" si="135"/>
        <v>11.214110936543422</v>
      </c>
      <c r="AK197" s="174">
        <f t="shared" si="135"/>
        <v>11.247315965262253</v>
      </c>
    </row>
    <row r="198" spans="1:37">
      <c r="A198" s="225" t="s">
        <v>153</v>
      </c>
      <c r="B198" s="226" t="s">
        <v>212</v>
      </c>
      <c r="C198" s="227" t="s">
        <v>465</v>
      </c>
      <c r="D198" s="174">
        <v>0</v>
      </c>
      <c r="E198" s="174">
        <v>0</v>
      </c>
      <c r="F198" s="174">
        <v>0</v>
      </c>
      <c r="G198" s="174">
        <v>0</v>
      </c>
      <c r="H198" s="174">
        <v>0</v>
      </c>
      <c r="I198" s="174">
        <v>0</v>
      </c>
      <c r="J198" s="174">
        <v>0</v>
      </c>
      <c r="K198" s="174">
        <v>0</v>
      </c>
      <c r="L198" s="174">
        <v>0</v>
      </c>
      <c r="M198" s="174">
        <v>0</v>
      </c>
      <c r="N198" s="174">
        <v>0</v>
      </c>
      <c r="O198" s="174">
        <v>0</v>
      </c>
      <c r="P198" s="174">
        <v>0</v>
      </c>
      <c r="Q198" s="174">
        <v>0</v>
      </c>
      <c r="R198" s="174">
        <v>0</v>
      </c>
      <c r="S198" s="174">
        <v>0</v>
      </c>
      <c r="T198" s="174">
        <v>0</v>
      </c>
      <c r="U198" s="174">
        <v>0</v>
      </c>
      <c r="V198" s="174">
        <v>0</v>
      </c>
      <c r="W198" s="174">
        <v>0</v>
      </c>
      <c r="X198" s="174">
        <v>0</v>
      </c>
      <c r="Y198" s="174">
        <v>0</v>
      </c>
      <c r="Z198" s="174">
        <v>0</v>
      </c>
      <c r="AA198" s="174">
        <v>0</v>
      </c>
      <c r="AB198" s="174">
        <v>0</v>
      </c>
      <c r="AC198" s="174">
        <v>0</v>
      </c>
      <c r="AD198" s="174">
        <v>0</v>
      </c>
      <c r="AE198" s="174">
        <v>0</v>
      </c>
      <c r="AF198" s="174">
        <v>0</v>
      </c>
      <c r="AG198" s="174">
        <v>0</v>
      </c>
      <c r="AH198" s="174">
        <v>0</v>
      </c>
      <c r="AI198" s="174">
        <v>0</v>
      </c>
      <c r="AJ198" s="174">
        <v>0</v>
      </c>
      <c r="AK198" s="174">
        <v>0</v>
      </c>
    </row>
    <row r="199" spans="1:37">
      <c r="A199" s="225" t="s">
        <v>208</v>
      </c>
      <c r="B199" s="226" t="s">
        <v>212</v>
      </c>
      <c r="C199" s="227" t="s">
        <v>465</v>
      </c>
      <c r="D199" s="174">
        <v>0</v>
      </c>
      <c r="E199" s="174">
        <v>0</v>
      </c>
      <c r="F199" s="174">
        <v>0</v>
      </c>
      <c r="G199" s="174">
        <v>0</v>
      </c>
      <c r="H199" s="174">
        <v>0</v>
      </c>
      <c r="I199" s="174">
        <v>0</v>
      </c>
      <c r="J199" s="174">
        <v>0</v>
      </c>
      <c r="K199" s="174">
        <v>0</v>
      </c>
      <c r="L199" s="174">
        <v>0</v>
      </c>
      <c r="M199" s="174">
        <v>0</v>
      </c>
      <c r="N199" s="174">
        <v>0</v>
      </c>
      <c r="O199" s="174">
        <v>0</v>
      </c>
      <c r="P199" s="174">
        <v>0</v>
      </c>
      <c r="Q199" s="174">
        <v>0</v>
      </c>
      <c r="R199" s="174">
        <v>0</v>
      </c>
      <c r="S199" s="174">
        <v>0</v>
      </c>
      <c r="T199" s="174">
        <v>0</v>
      </c>
      <c r="U199" s="174">
        <v>0</v>
      </c>
      <c r="V199" s="174">
        <v>0</v>
      </c>
      <c r="W199" s="174">
        <v>0</v>
      </c>
      <c r="X199" s="174">
        <v>0</v>
      </c>
      <c r="Y199" s="174">
        <v>0</v>
      </c>
      <c r="Z199" s="174">
        <v>0</v>
      </c>
      <c r="AA199" s="174">
        <v>0</v>
      </c>
      <c r="AB199" s="174">
        <v>0</v>
      </c>
      <c r="AC199" s="174">
        <v>0</v>
      </c>
      <c r="AD199" s="174">
        <v>0</v>
      </c>
      <c r="AE199" s="174">
        <v>0</v>
      </c>
      <c r="AF199" s="174">
        <v>0</v>
      </c>
      <c r="AG199" s="174">
        <v>0</v>
      </c>
      <c r="AH199" s="174">
        <v>0</v>
      </c>
      <c r="AI199" s="174">
        <v>0</v>
      </c>
      <c r="AJ199" s="174">
        <v>0</v>
      </c>
      <c r="AK199" s="174">
        <v>0</v>
      </c>
    </row>
    <row r="200" spans="1:37">
      <c r="A200" s="225" t="s">
        <v>152</v>
      </c>
      <c r="B200" s="226" t="s">
        <v>212</v>
      </c>
      <c r="C200" s="227" t="s">
        <v>465</v>
      </c>
      <c r="D200" s="174">
        <v>0</v>
      </c>
      <c r="E200" s="174">
        <v>0</v>
      </c>
      <c r="F200" s="174">
        <v>0</v>
      </c>
      <c r="G200" s="174">
        <v>0</v>
      </c>
      <c r="H200" s="174">
        <v>0</v>
      </c>
      <c r="I200" s="174">
        <v>0</v>
      </c>
      <c r="J200" s="174">
        <v>0</v>
      </c>
      <c r="K200" s="174">
        <v>0</v>
      </c>
      <c r="L200" s="174">
        <v>0</v>
      </c>
      <c r="M200" s="174">
        <v>0</v>
      </c>
      <c r="N200" s="174">
        <v>0</v>
      </c>
      <c r="O200" s="174">
        <v>0</v>
      </c>
      <c r="P200" s="174">
        <v>0</v>
      </c>
      <c r="Q200" s="174">
        <v>0</v>
      </c>
      <c r="R200" s="174">
        <v>0</v>
      </c>
      <c r="S200" s="174">
        <v>0</v>
      </c>
      <c r="T200" s="174">
        <v>0</v>
      </c>
      <c r="U200" s="174">
        <v>0</v>
      </c>
      <c r="V200" s="174">
        <v>0</v>
      </c>
      <c r="W200" s="174">
        <v>0</v>
      </c>
      <c r="X200" s="174">
        <v>0</v>
      </c>
      <c r="Y200" s="174">
        <v>0</v>
      </c>
      <c r="Z200" s="174">
        <v>0</v>
      </c>
      <c r="AA200" s="174">
        <v>0</v>
      </c>
      <c r="AB200" s="174">
        <v>0</v>
      </c>
      <c r="AC200" s="174">
        <v>0</v>
      </c>
      <c r="AD200" s="174">
        <v>0</v>
      </c>
      <c r="AE200" s="174">
        <v>0</v>
      </c>
      <c r="AF200" s="174">
        <v>0</v>
      </c>
      <c r="AG200" s="174">
        <v>0</v>
      </c>
      <c r="AH200" s="174">
        <v>0</v>
      </c>
      <c r="AI200" s="174">
        <v>0</v>
      </c>
      <c r="AJ200" s="174">
        <v>0</v>
      </c>
      <c r="AK200" s="174">
        <v>0</v>
      </c>
    </row>
    <row r="201" spans="1:37">
      <c r="A201" s="225" t="s">
        <v>209</v>
      </c>
      <c r="B201" s="226" t="s">
        <v>212</v>
      </c>
      <c r="C201" s="227" t="s">
        <v>465</v>
      </c>
      <c r="D201" s="174">
        <v>0</v>
      </c>
      <c r="E201" s="174">
        <v>0</v>
      </c>
      <c r="F201" s="174">
        <v>0</v>
      </c>
      <c r="G201" s="174">
        <v>0</v>
      </c>
      <c r="H201" s="174">
        <v>0</v>
      </c>
      <c r="I201" s="174">
        <v>0</v>
      </c>
      <c r="J201" s="174">
        <v>0</v>
      </c>
      <c r="K201" s="174">
        <v>0</v>
      </c>
      <c r="L201" s="174">
        <v>0</v>
      </c>
      <c r="M201" s="174">
        <v>0</v>
      </c>
      <c r="N201" s="174">
        <v>0</v>
      </c>
      <c r="O201" s="174">
        <v>0</v>
      </c>
      <c r="P201" s="174">
        <v>0</v>
      </c>
      <c r="Q201" s="174">
        <v>0</v>
      </c>
      <c r="R201" s="174">
        <v>0</v>
      </c>
      <c r="S201" s="174">
        <v>0</v>
      </c>
      <c r="T201" s="174">
        <v>0</v>
      </c>
      <c r="U201" s="174">
        <v>0</v>
      </c>
      <c r="V201" s="174">
        <v>0</v>
      </c>
      <c r="W201" s="174">
        <v>0</v>
      </c>
      <c r="X201" s="174">
        <v>0</v>
      </c>
      <c r="Y201" s="174">
        <v>0</v>
      </c>
      <c r="Z201" s="174">
        <v>0</v>
      </c>
      <c r="AA201" s="174">
        <v>0</v>
      </c>
      <c r="AB201" s="174">
        <v>0</v>
      </c>
      <c r="AC201" s="174">
        <v>0</v>
      </c>
      <c r="AD201" s="174">
        <v>0</v>
      </c>
      <c r="AE201" s="174">
        <v>0</v>
      </c>
      <c r="AF201" s="174">
        <v>0</v>
      </c>
      <c r="AG201" s="174">
        <v>0</v>
      </c>
      <c r="AH201" s="174">
        <v>0</v>
      </c>
      <c r="AI201" s="174">
        <v>0</v>
      </c>
      <c r="AJ201" s="174">
        <v>0</v>
      </c>
      <c r="AK201" s="174">
        <v>0</v>
      </c>
    </row>
    <row r="202" spans="1:37">
      <c r="A202" s="225" t="s">
        <v>80</v>
      </c>
      <c r="B202" s="226" t="s">
        <v>212</v>
      </c>
      <c r="C202" s="227" t="s">
        <v>465</v>
      </c>
      <c r="D202" s="235">
        <f>SUM(D194:D201)</f>
        <v>1476.1398322407565</v>
      </c>
      <c r="E202" s="235">
        <f t="shared" ref="E202:AK202" si="136">SUM(E194:E201)</f>
        <v>1542.2632906689596</v>
      </c>
      <c r="F202" s="235">
        <f t="shared" si="136"/>
        <v>1577.8139075081683</v>
      </c>
      <c r="G202" s="235">
        <f t="shared" si="136"/>
        <v>1584.2134259948409</v>
      </c>
      <c r="H202" s="235">
        <f t="shared" si="136"/>
        <v>1616.620339150473</v>
      </c>
      <c r="I202" s="235">
        <f t="shared" si="136"/>
        <v>1666.5747348099742</v>
      </c>
      <c r="J202" s="235">
        <f t="shared" si="136"/>
        <v>1714.8948570386931</v>
      </c>
      <c r="K202" s="235">
        <f t="shared" si="136"/>
        <v>1751.9703985417025</v>
      </c>
      <c r="L202" s="235">
        <f t="shared" si="136"/>
        <v>1795.5613720171968</v>
      </c>
      <c r="M202" s="235">
        <f t="shared" si="136"/>
        <v>1842.2472208151335</v>
      </c>
      <c r="N202" s="235">
        <f t="shared" si="136"/>
        <v>1879.3055654135856</v>
      </c>
      <c r="O202" s="235">
        <f t="shared" si="136"/>
        <v>1925.9914142115219</v>
      </c>
      <c r="P202" s="235">
        <f t="shared" si="136"/>
        <v>1961.4326822837488</v>
      </c>
      <c r="Q202" s="235">
        <f t="shared" si="136"/>
        <v>2003.3893823284609</v>
      </c>
      <c r="R202" s="235">
        <f t="shared" si="136"/>
        <v>2050.0752311263968</v>
      </c>
      <c r="S202" s="235">
        <f t="shared" si="136"/>
        <v>2096.7782768288907</v>
      </c>
      <c r="T202" s="235">
        <f t="shared" si="136"/>
        <v>2143.4641256268274</v>
      </c>
      <c r="U202" s="235">
        <f t="shared" si="136"/>
        <v>2188.5500948030958</v>
      </c>
      <c r="V202" s="235">
        <f t="shared" si="136"/>
        <v>2230.5239917523645</v>
      </c>
      <c r="W202" s="235">
        <f t="shared" si="136"/>
        <v>2277.2098405503007</v>
      </c>
      <c r="X202" s="235">
        <f t="shared" si="136"/>
        <v>2323.9128862527941</v>
      </c>
      <c r="Y202" s="235">
        <f t="shared" si="136"/>
        <v>2368.998855429063</v>
      </c>
      <c r="Z202" s="235">
        <f t="shared" si="136"/>
        <v>2426.9292849527083</v>
      </c>
      <c r="AA202" s="235">
        <f t="shared" si="136"/>
        <v>2471.9980572244194</v>
      </c>
      <c r="AB202" s="235">
        <f t="shared" si="136"/>
        <v>2512.3376807429063</v>
      </c>
      <c r="AC202" s="235">
        <f t="shared" si="136"/>
        <v>2557.4064530146175</v>
      </c>
      <c r="AD202" s="235">
        <f t="shared" si="136"/>
        <v>2602.4752252863282</v>
      </c>
      <c r="AE202" s="235">
        <f t="shared" si="136"/>
        <v>2642.7976519002582</v>
      </c>
      <c r="AF202" s="235">
        <f t="shared" si="136"/>
        <v>2687.8492272674121</v>
      </c>
      <c r="AG202" s="235">
        <f t="shared" si="136"/>
        <v>2720.039145382631</v>
      </c>
      <c r="AH202" s="235">
        <f t="shared" si="136"/>
        <v>2758.7616923748933</v>
      </c>
      <c r="AI202" s="235">
        <f t="shared" si="136"/>
        <v>2803.7788739329321</v>
      </c>
      <c r="AJ202" s="235">
        <f t="shared" si="136"/>
        <v>2835.9687920481515</v>
      </c>
      <c r="AK202" s="235">
        <f t="shared" si="136"/>
        <v>2873.0570656096302</v>
      </c>
    </row>
    <row r="203" spans="1:37">
      <c r="A203" s="192"/>
      <c r="B203" s="92"/>
      <c r="C203" s="92"/>
      <c r="D203" s="116"/>
      <c r="E203" s="116"/>
      <c r="F203" s="116"/>
      <c r="G203" s="116"/>
      <c r="H203" s="116"/>
      <c r="I203" s="116"/>
      <c r="J203" s="116"/>
      <c r="K203" s="116"/>
      <c r="L203" s="116"/>
      <c r="M203" s="116"/>
      <c r="N203" s="116"/>
      <c r="O203" s="116"/>
      <c r="P203" s="116"/>
      <c r="Q203" s="116"/>
      <c r="R203" s="116"/>
      <c r="S203" s="116"/>
      <c r="T203" s="116"/>
      <c r="U203" s="116"/>
      <c r="V203" s="116"/>
      <c r="W203" s="116"/>
      <c r="X203" s="116"/>
      <c r="Y203" s="116"/>
      <c r="Z203" s="116"/>
      <c r="AA203" s="116"/>
      <c r="AB203" s="116"/>
      <c r="AC203" s="116"/>
      <c r="AD203" s="116"/>
      <c r="AE203" s="116"/>
      <c r="AF203" s="116"/>
      <c r="AG203" s="116"/>
      <c r="AH203" s="116"/>
      <c r="AI203" s="116"/>
      <c r="AJ203" s="116"/>
      <c r="AK203" s="116"/>
    </row>
    <row r="204" spans="1:37">
      <c r="A204" s="230" t="s">
        <v>487</v>
      </c>
    </row>
    <row r="205" spans="1:37">
      <c r="A205" s="225" t="s">
        <v>17</v>
      </c>
      <c r="B205" s="226" t="s">
        <v>392</v>
      </c>
      <c r="C205" s="227" t="s">
        <v>465</v>
      </c>
      <c r="D205" s="174">
        <f t="shared" ref="D205:D212" si="137">IF(D233-D194&lt;0,0,D233-D194)</f>
        <v>2007.9360421749814</v>
      </c>
      <c r="E205" s="174">
        <f t="shared" ref="E205:F205" si="138">IF(E233-E194&lt;0,0,E233-E194)</f>
        <v>2086.2474804414596</v>
      </c>
      <c r="F205" s="174">
        <f t="shared" si="138"/>
        <v>2124.4372927130744</v>
      </c>
      <c r="G205" s="174">
        <f>IF(G233-G193&lt;0,0,IF('[3]Panel de Control'!$C$26="Base",G233-G193,(G233-G193)*(1-'[3]Trayectorias medidas generales'!H$68)))</f>
        <v>1920.1981692813754</v>
      </c>
      <c r="H205" s="174">
        <f>IF(H233-H193&lt;0,0,IF('[3]Panel de Control'!$C$26="Base",H233-H193,(H233-H193)*(1-'[3]Trayectorias medidas generales'!I$68)))</f>
        <v>2141.5799670884967</v>
      </c>
      <c r="I205" s="174">
        <f>IF(I233-I193&lt;0,0,IF('[3]Panel de Control'!$C$26="Base",I233-I193,(I233-I193)*(1-'[3]Trayectorias medidas generales'!J$68)))</f>
        <v>2212.5927243847127</v>
      </c>
      <c r="J205" s="174">
        <f>IF(J233-J193&lt;0,0,IF('[3]Panel de Control'!$C$26="Base",J233-J193,(J233-J193)*(1-'[3]Trayectorias medidas generales'!K$68)))</f>
        <v>2281.2068109132897</v>
      </c>
      <c r="K205" s="174">
        <f>IF(K233-K193&lt;0,0,IF('[3]Panel de Control'!$C$26="Base",K233-K193,(K233-K193)*(1-'[3]Trayectorias medidas generales'!L$68)))</f>
        <v>2346.9545511631172</v>
      </c>
      <c r="L205" s="174">
        <f>IF(L233-L193&lt;0,0,IF('[3]Panel de Control'!$C$26="Base",L233-L193,(L233-L193)*(1-'[3]Trayectorias medidas generales'!M$68)))</f>
        <v>2404.8618383823646</v>
      </c>
      <c r="M205" s="174">
        <f>IF(M233-M193&lt;0,0,IF('[3]Panel de Control'!$C$26="Base",M233-M193,(M233-M193)*(1-'[3]Trayectorias medidas generales'!N$68)))</f>
        <v>2460.032898420056</v>
      </c>
      <c r="N205" s="174">
        <f>IF(N233-N193&lt;0,0,IF('[3]Panel de Control'!$C$26="Base",N233-N193,(N233-N193)*(1-'[3]Trayectorias medidas generales'!O$68)))</f>
        <v>2508.455243131019</v>
      </c>
      <c r="O205" s="174">
        <f>IF(O233-O193&lt;0,0,IF('[3]Panel de Control'!$C$26="Base",O233-O193,(O233-O193)*(1-'[3]Trayectorias medidas generales'!P$68)))</f>
        <v>2556.0262888159286</v>
      </c>
      <c r="P205" s="174">
        <f>IF(P233-P193&lt;0,0,IF('[3]Panel de Control'!$C$26="Base",P233-P193,(P233-P193)*(1-'[3]Trayectorias medidas generales'!Q$68)))</f>
        <v>2603.4394319598982</v>
      </c>
      <c r="Q205" s="174">
        <f>IF(Q233-Q193&lt;0,0,IF('[3]Panel de Control'!$C$26="Base",Q233-Q193,(Q233-Q193)*(1-'[3]Trayectorias medidas generales'!R$68)))</f>
        <v>2650.6816049736813</v>
      </c>
      <c r="R205" s="174">
        <f>IF(R233-R193&lt;0,0,IF('[3]Panel de Control'!$C$26="Base",R233-R193,(R233-R193)*(1-'[3]Trayectorias medidas generales'!S$68)))</f>
        <v>2697.6853574767274</v>
      </c>
      <c r="S205" s="174">
        <f>IF(S233-S193&lt;0,0,IF('[3]Panel de Control'!$C$26="Base",S233-S193,(S233-S193)*(1-'[3]Trayectorias medidas generales'!T$68)))</f>
        <v>2744.1965210430985</v>
      </c>
      <c r="T205" s="174">
        <f>IF(T233-T193&lt;0,0,IF('[3]Panel de Control'!$C$26="Base",T233-T193,(T233-T193)*(1-'[3]Trayectorias medidas generales'!U$68)))</f>
        <v>2790.2881218960042</v>
      </c>
      <c r="U205" s="174">
        <f>IF(U233-U193&lt;0,0,IF('[3]Panel de Control'!$C$26="Base",U233-U193,(U233-U193)*(1-'[3]Trayectorias medidas generales'!V$68)))</f>
        <v>2835.8228918132122</v>
      </c>
      <c r="V205" s="174">
        <f>IF(V233-V193&lt;0,0,IF('[3]Panel de Control'!$C$26="Base",V233-V193,(V233-V193)*(1-'[3]Trayectorias medidas generales'!W$68)))</f>
        <v>2880.7318426703487</v>
      </c>
      <c r="W205" s="174">
        <f>IF(W233-W193&lt;0,0,IF('[3]Panel de Control'!$C$26="Base",W233-W193,(W233-W193)*(1-'[3]Trayectorias medidas generales'!X$68)))</f>
        <v>2921.6495800904977</v>
      </c>
      <c r="X205" s="174">
        <f>IF(X233-X193&lt;0,0,IF('[3]Panel de Control'!$C$26="Base",X233-X193,(X233-X193)*(1-'[3]Trayectorias medidas generales'!Y$68)))</f>
        <v>2959.0748669894779</v>
      </c>
      <c r="Y205" s="174">
        <f>IF(Y233-Y193&lt;0,0,IF('[3]Panel de Control'!$C$26="Base",Y233-Y193,(Y233-Y193)*(1-'[3]Trayectorias medidas generales'!Z$68)))</f>
        <v>2992.6444115661388</v>
      </c>
      <c r="Z205" s="174">
        <f>IF(Z233-Z193&lt;0,0,IF('[3]Panel de Control'!$C$26="Base",Z233-Z193,(Z233-Z193)*(1-'[3]Trayectorias medidas generales'!AA$68)))</f>
        <v>3021.8126295222678</v>
      </c>
      <c r="AA205" s="174">
        <f>IF(AA233-AA193&lt;0,0,IF('[3]Panel de Control'!$C$26="Base",AA233-AA193,(AA233-AA193)*(1-'[3]Trayectorias medidas generales'!AB$68)))</f>
        <v>3046.0193667015019</v>
      </c>
      <c r="AB205" s="174">
        <f>IF(AB233-AB193&lt;0,0,IF('[3]Panel de Control'!$C$26="Base",AB233-AB193,(AB233-AB193)*(1-'[3]Trayectorias medidas generales'!AC$68)))</f>
        <v>3065.5132580242366</v>
      </c>
      <c r="AC205" s="174">
        <f>IF(AC233-AC193&lt;0,0,IF('[3]Panel de Control'!$C$26="Base",AC233-AC193,(AC233-AC193)*(1-'[3]Trayectorias medidas generales'!AD$68)))</f>
        <v>3079.485068642804</v>
      </c>
      <c r="AD205" s="174">
        <f>IF(AD233-AD193&lt;0,0,IF('[3]Panel de Control'!$C$26="Base",AD233-AD193,(AD233-AD193)*(1-'[3]Trayectorias medidas generales'!AE$68)))</f>
        <v>3087.6857181488081</v>
      </c>
      <c r="AE205" s="174">
        <f>IF(AE233-AE193&lt;0,0,IF('[3]Panel de Control'!$C$26="Base",AE233-AE193,(AE233-AE193)*(1-'[3]Trayectorias medidas generales'!AF$68)))</f>
        <v>3090.0435830107349</v>
      </c>
      <c r="AF205" s="174">
        <f>IF(AF233-AF193&lt;0,0,IF('[3]Panel de Control'!$C$26="Base",AF233-AF193,(AF233-AF193)*(1-'[3]Trayectorias medidas generales'!AG$68)))</f>
        <v>3086.4226735989332</v>
      </c>
      <c r="AG205" s="174">
        <f>IF(AG233-AG193&lt;0,0,IF('[3]Panel de Control'!$C$26="Base",AG233-AG193,(AG233-AG193)*(1-'[3]Trayectorias medidas generales'!AH$68)))</f>
        <v>3077.2513316341247</v>
      </c>
      <c r="AH205" s="174">
        <f>IF(AH233-AH193&lt;0,0,IF('[3]Panel de Control'!$C$26="Base",AH233-AH193,(AH233-AH193)*(1-'[3]Trayectorias medidas generales'!AI$68)))</f>
        <v>3062.4390251851059</v>
      </c>
      <c r="AI205" s="174">
        <f>IF(AI233-AI193&lt;0,0,IF('[3]Panel de Control'!$C$26="Base",AI233-AI193,(AI233-AI193)*(1-'[3]Trayectorias medidas generales'!AJ$68)))</f>
        <v>3041.8743204134271</v>
      </c>
      <c r="AJ205" s="174">
        <f>IF(AJ233-AJ193&lt;0,0,IF('[3]Panel de Control'!$C$26="Base",AJ233-AJ193,(AJ233-AJ193)*(1-'[3]Trayectorias medidas generales'!AK$68)))</f>
        <v>3015.3261521412142</v>
      </c>
      <c r="AK205" s="174">
        <f>IF(AK233-AK193&lt;0,0,IF('[3]Panel de Control'!$C$26="Base",AK233-AK193,(AK233-AK193)*(1-'[3]Trayectorias medidas generales'!AL$68)))</f>
        <v>2982.47348750126</v>
      </c>
    </row>
    <row r="206" spans="1:37">
      <c r="A206" s="225" t="s">
        <v>7</v>
      </c>
      <c r="B206" s="226" t="s">
        <v>392</v>
      </c>
      <c r="C206" s="227" t="s">
        <v>465</v>
      </c>
      <c r="D206" s="174">
        <f t="shared" si="137"/>
        <v>3146.0529171553412</v>
      </c>
      <c r="E206" s="174">
        <f t="shared" ref="E206:F206" si="139">IF(E234-E195&lt;0,0,E234-E195)</f>
        <v>3259.804616834238</v>
      </c>
      <c r="F206" s="174">
        <f t="shared" si="139"/>
        <v>3312.9883050283579</v>
      </c>
      <c r="G206" s="174">
        <f>IF(G234-G194&lt;0,0,IF('[3]Panel de Control'!$C$26="Base",G234-G194,G234-G194+G270*('Electrificación Usos Motrices'!G5/'Electrificación Usos Motrices'!G6)))</f>
        <v>4216.1858502317491</v>
      </c>
      <c r="H206" s="174">
        <f>IF(H234-H194&lt;0,0,IF('[3]Panel de Control'!$C$26="Base",H234-H194,H234-H194+H270*('Electrificación Usos Motrices'!H5/'Electrificación Usos Motrices'!H6)))</f>
        <v>4782.5226959330121</v>
      </c>
      <c r="I206" s="174">
        <f>IF(I234-I194&lt;0,0,IF('[3]Panel de Control'!$C$26="Base",I234-I194,I234-I194+I270*('Electrificación Usos Motrices'!I5/'Electrificación Usos Motrices'!I6)))</f>
        <v>5026.45401233354</v>
      </c>
      <c r="J206" s="174">
        <f>IF(J234-J194&lt;0,0,IF('[3]Panel de Control'!$C$26="Base",J234-J194,J234-J194+J270*('Electrificación Usos Motrices'!J5/'Electrificación Usos Motrices'!J6)))</f>
        <v>5273.4240523669241</v>
      </c>
      <c r="K206" s="174">
        <f>IF(K234-K194&lt;0,0,IF('[3]Panel de Control'!$C$26="Base",K234-K194,K234-K194+K270*('Electrificación Usos Motrices'!K5/'Electrificación Usos Motrices'!K6)))</f>
        <v>5522.4820212809118</v>
      </c>
      <c r="L206" s="174">
        <f>IF(L234-L194&lt;0,0,IF('[3]Panel de Control'!$C$26="Base",L234-L194,L234-L194+L270*('Electrificación Usos Motrices'!L5/'Electrificación Usos Motrices'!L6)))</f>
        <v>5761.7839715571026</v>
      </c>
      <c r="M206" s="174">
        <f>IF(M234-M194&lt;0,0,IF('[3]Panel de Control'!$C$26="Base",M234-M194,M234-M194+M270*('Electrificación Usos Motrices'!M5/'Electrificación Usos Motrices'!M6)))</f>
        <v>6003.2791027459771</v>
      </c>
      <c r="N206" s="174">
        <f>IF(N234-N194&lt;0,0,IF('[3]Panel de Control'!$C$26="Base",N234-N194,N234-N194+N270*('Electrificación Usos Motrices'!N5/'Electrificación Usos Motrices'!N6)))</f>
        <v>6237.1006446651782</v>
      </c>
      <c r="O206" s="174">
        <f>IF(O234-O194&lt;0,0,IF('[3]Panel de Control'!$C$26="Base",O234-O194,O234-O194+O270*('Electrificación Usos Motrices'!O5/'Electrificación Usos Motrices'!O6)))</f>
        <v>6477.7556962102444</v>
      </c>
      <c r="P206" s="174">
        <f>IF(P234-P194&lt;0,0,IF('[3]Panel de Control'!$C$26="Base",P234-P194,P234-P194+P270*('Electrificación Usos Motrices'!P5/'Electrificación Usos Motrices'!P6)))</f>
        <v>6727.4565175335947</v>
      </c>
      <c r="Q206" s="174">
        <f>IF(Q234-Q194&lt;0,0,IF('[3]Panel de Control'!$C$26="Base",Q234-Q194,Q234-Q194+Q270*('Electrificación Usos Motrices'!Q5/'Electrificación Usos Motrices'!Q6)))</f>
        <v>6986.6855390233413</v>
      </c>
      <c r="R206" s="174">
        <f>IF(R234-R194&lt;0,0,IF('[3]Panel de Control'!$C$26="Base",R234-R194,R234-R194+R270*('Electrificación Usos Motrices'!R5/'Electrificación Usos Motrices'!R6)))</f>
        <v>7255.8578678186586</v>
      </c>
      <c r="S206" s="174">
        <f>IF(S234-S194&lt;0,0,IF('[3]Panel de Control'!$C$26="Base",S234-S194,S234-S194+S270*('Electrificación Usos Motrices'!S5/'Electrificación Usos Motrices'!S6)))</f>
        <v>7534.8964108764703</v>
      </c>
      <c r="T206" s="174">
        <f>IF(T234-T194&lt;0,0,IF('[3]Panel de Control'!$C$26="Base",T234-T194,T234-T194+T270*('Electrificación Usos Motrices'!T5/'Electrificación Usos Motrices'!T6)))</f>
        <v>7824.6357378496514</v>
      </c>
      <c r="U206" s="174">
        <f>IF(U234-U194&lt;0,0,IF('[3]Panel de Control'!$C$26="Base",U234-U194,U234-U194+U270*('Electrificación Usos Motrices'!U5/'Electrificación Usos Motrices'!U6)))</f>
        <v>8125.3887989010491</v>
      </c>
      <c r="V206" s="174">
        <f>IF(V234-V194&lt;0,0,IF('[3]Panel de Control'!$C$26="Base",V234-V194,V234-V194+V270*('Electrificación Usos Motrices'!V5/'Electrificación Usos Motrices'!V6)))</f>
        <v>8437.6693162505253</v>
      </c>
      <c r="W206" s="174">
        <f>IF(W234-W194&lt;0,0,IF('[3]Panel de Control'!$C$26="Base",W234-W194,W234-W194+W270*('Electrificación Usos Motrices'!W5/'Electrificación Usos Motrices'!W6)))</f>
        <v>8752.184089366172</v>
      </c>
      <c r="X206" s="174">
        <f>IF(X234-X194&lt;0,0,IF('[3]Panel de Control'!$C$26="Base",X234-X194,X234-X194+X270*('Electrificación Usos Motrices'!X5/'Electrificación Usos Motrices'!X6)))</f>
        <v>9070.6187688404316</v>
      </c>
      <c r="Y206" s="174">
        <f>IF(Y234-Y194&lt;0,0,IF('[3]Panel de Control'!$C$26="Base",Y234-Y194,Y234-Y194+Y270*('Electrificación Usos Motrices'!Y5/'Electrificación Usos Motrices'!Y6)))</f>
        <v>9392.1211090055695</v>
      </c>
      <c r="Z206" s="174">
        <f>IF(Z234-Z194&lt;0,0,IF('[3]Panel de Control'!$C$26="Base",Z234-Z194,Z234-Z194+Z270*('Electrificación Usos Motrices'!Z5/'Electrificación Usos Motrices'!Z6)))</f>
        <v>9715.1329838715737</v>
      </c>
      <c r="AA206" s="174">
        <f>IF(AA234-AA194&lt;0,0,IF('[3]Panel de Control'!$C$26="Base",AA234-AA194,AA234-AA194+AA270*('Electrificación Usos Motrices'!AA5/'Electrificación Usos Motrices'!AA6)))</f>
        <v>10037.95770869962</v>
      </c>
      <c r="AB206" s="174">
        <f>IF(AB234-AB194&lt;0,0,IF('[3]Panel de Control'!$C$26="Base",AB234-AB194,AB234-AB194+AB270*('Electrificación Usos Motrices'!AB5/'Electrificación Usos Motrices'!AB6)))</f>
        <v>10361.402060913726</v>
      </c>
      <c r="AC206" s="174">
        <f>IF(AC234-AC194&lt;0,0,IF('[3]Panel de Control'!$C$26="Base",AC234-AC194,AC234-AC194+AC270*('Electrificación Usos Motrices'!AC5/'Electrificación Usos Motrices'!AC6)))</f>
        <v>10682.705935398262</v>
      </c>
      <c r="AD206" s="174">
        <f>IF(AD234-AD194&lt;0,0,IF('[3]Panel de Control'!$C$26="Base",AD234-AD194,AD234-AD194+AD270*('Electrificación Usos Motrices'!AD5/'Electrificación Usos Motrices'!AD6)))</f>
        <v>11000.807691106203</v>
      </c>
      <c r="AE206" s="174">
        <f>IF(AE234-AE194&lt;0,0,IF('[3]Panel de Control'!$C$26="Base",AE234-AE194,AE234-AE194+AE270*('Electrificación Usos Motrices'!AE5/'Electrificación Usos Motrices'!AE6)))</f>
        <v>11315.177902293713</v>
      </c>
      <c r="AF206" s="174">
        <f>IF(AF234-AF194&lt;0,0,IF('[3]Panel de Control'!$C$26="Base",AF234-AF194,AF234-AF194+AF270*('Electrificación Usos Motrices'!AF5/'Electrificación Usos Motrices'!AF6)))</f>
        <v>11624.98407173853</v>
      </c>
      <c r="AG206" s="174">
        <f>IF(AG234-AG194&lt;0,0,IF('[3]Panel de Control'!$C$26="Base",AG234-AG194,AG234-AG194+AG270*('Electrificación Usos Motrices'!AG5/'Electrificación Usos Motrices'!AG6)))</f>
        <v>11931.500542412918</v>
      </c>
      <c r="AH206" s="174">
        <f>IF(AH234-AH194&lt;0,0,IF('[3]Panel de Control'!$C$26="Base",AH234-AH194,AH234-AH194+AH270*('Electrificación Usos Motrices'!AH5/'Electrificación Usos Motrices'!AH6)))</f>
        <v>12234.042218951112</v>
      </c>
      <c r="AI206" s="174">
        <f>IF(AI234-AI194&lt;0,0,IF('[3]Panel de Control'!$C$26="Base",AI234-AI194,AI234-AI194+AI270*('Electrificación Usos Motrices'!AI5/'Electrificación Usos Motrices'!AI6)))</f>
        <v>12531.775890634855</v>
      </c>
      <c r="AJ206" s="174">
        <f>IF(AJ234-AJ194&lt;0,0,IF('[3]Panel de Control'!$C$26="Base",AJ234-AJ194,AJ234-AJ194+AJ270*('Electrificación Usos Motrices'!AJ5/'Electrificación Usos Motrices'!AJ6)))</f>
        <v>12823.277134440224</v>
      </c>
      <c r="AK206" s="174">
        <f>IF(AK234-AK194&lt;0,0,IF('[3]Panel de Control'!$C$26="Base",AK234-AK194,AK234-AK194+AK270*('Electrificación Usos Motrices'!AK5/'Electrificación Usos Motrices'!AK6)))</f>
        <v>13106.497780096186</v>
      </c>
    </row>
    <row r="207" spans="1:37">
      <c r="A207" s="225" t="s">
        <v>16</v>
      </c>
      <c r="B207" s="226" t="s">
        <v>392</v>
      </c>
      <c r="C207" s="227" t="s">
        <v>465</v>
      </c>
      <c r="D207" s="174">
        <f t="shared" si="137"/>
        <v>474.18026734067666</v>
      </c>
      <c r="E207" s="174">
        <f t="shared" ref="E207:AK207" si="140">IF(E235-E196&lt;0,0,E235-E196)</f>
        <v>492.94654806926974</v>
      </c>
      <c r="F207" s="174">
        <f t="shared" si="140"/>
        <v>501.30999095142909</v>
      </c>
      <c r="G207" s="174">
        <f t="shared" si="140"/>
        <v>432.18835068171359</v>
      </c>
      <c r="H207" s="174">
        <f t="shared" si="140"/>
        <v>509.9036858678877</v>
      </c>
      <c r="I207" s="174">
        <f t="shared" si="140"/>
        <v>542.66429418140092</v>
      </c>
      <c r="J207" s="174">
        <f t="shared" si="140"/>
        <v>576.14399254217074</v>
      </c>
      <c r="K207" s="174">
        <f t="shared" si="140"/>
        <v>610.02643627291752</v>
      </c>
      <c r="L207" s="174">
        <f t="shared" si="140"/>
        <v>644.65704639674561</v>
      </c>
      <c r="M207" s="174">
        <f t="shared" si="140"/>
        <v>677.50858278619978</v>
      </c>
      <c r="N207" s="174">
        <f t="shared" si="140"/>
        <v>709.15224553180451</v>
      </c>
      <c r="O207" s="174">
        <f t="shared" si="140"/>
        <v>741.90203410838967</v>
      </c>
      <c r="P207" s="174">
        <f t="shared" si="140"/>
        <v>776.08059890859965</v>
      </c>
      <c r="Q207" s="174">
        <f t="shared" si="140"/>
        <v>813.89120595037639</v>
      </c>
      <c r="R207" s="174">
        <f t="shared" si="140"/>
        <v>850.9260876402177</v>
      </c>
      <c r="S207" s="174">
        <f t="shared" si="140"/>
        <v>889.4422012654536</v>
      </c>
      <c r="T207" s="174">
        <f t="shared" si="140"/>
        <v>929.56698805259123</v>
      </c>
      <c r="U207" s="174">
        <f t="shared" si="140"/>
        <v>971.49380564108526</v>
      </c>
      <c r="V207" s="174">
        <f t="shared" si="140"/>
        <v>1017.271083791857</v>
      </c>
      <c r="W207" s="174">
        <f t="shared" si="140"/>
        <v>1061.1255826922841</v>
      </c>
      <c r="X207" s="174">
        <f t="shared" si="140"/>
        <v>1105.5753499493899</v>
      </c>
      <c r="Y207" s="174">
        <f t="shared" si="140"/>
        <v>1150.6447793009888</v>
      </c>
      <c r="Z207" s="174">
        <f t="shared" si="140"/>
        <v>1195.7566685166571</v>
      </c>
      <c r="AA207" s="174">
        <f t="shared" si="140"/>
        <v>1241.0523497443487</v>
      </c>
      <c r="AB207" s="174">
        <f t="shared" si="140"/>
        <v>1288.7231170311691</v>
      </c>
      <c r="AC207" s="174">
        <f t="shared" si="140"/>
        <v>1333.8177487607275</v>
      </c>
      <c r="AD207" s="174">
        <f t="shared" si="140"/>
        <v>1378.4480582993044</v>
      </c>
      <c r="AE207" s="174">
        <f t="shared" si="140"/>
        <v>1424.8067035658808</v>
      </c>
      <c r="AF207" s="174">
        <f t="shared" si="140"/>
        <v>1468.2281170317756</v>
      </c>
      <c r="AG207" s="174">
        <f t="shared" si="140"/>
        <v>1511.3540297418626</v>
      </c>
      <c r="AH207" s="174">
        <f t="shared" si="140"/>
        <v>1556.1347661348032</v>
      </c>
      <c r="AI207" s="174">
        <f t="shared" si="140"/>
        <v>1597.7967394585007</v>
      </c>
      <c r="AJ207" s="174">
        <f t="shared" si="140"/>
        <v>1638.7152809304689</v>
      </c>
      <c r="AK207" s="174">
        <f t="shared" si="140"/>
        <v>1680.8048676914882</v>
      </c>
    </row>
    <row r="208" spans="1:37">
      <c r="A208" s="225" t="s">
        <v>18</v>
      </c>
      <c r="B208" s="226" t="s">
        <v>392</v>
      </c>
      <c r="C208" s="227" t="s">
        <v>465</v>
      </c>
      <c r="D208" s="174">
        <f t="shared" si="137"/>
        <v>632.06951134318854</v>
      </c>
      <c r="E208" s="174">
        <f t="shared" ref="E208:AK208" si="141">IF(E236-E197&lt;0,0,E236-E197)</f>
        <v>656.78310181478071</v>
      </c>
      <c r="F208" s="174">
        <f t="shared" si="141"/>
        <v>668.75688743280443</v>
      </c>
      <c r="G208" s="174">
        <f t="shared" si="141"/>
        <v>602.13884085331233</v>
      </c>
      <c r="H208" s="174">
        <f t="shared" si="141"/>
        <v>683.85818928453591</v>
      </c>
      <c r="I208" s="174">
        <f t="shared" si="141"/>
        <v>719.04330128760228</v>
      </c>
      <c r="J208" s="174">
        <f t="shared" si="141"/>
        <v>754.68323149322157</v>
      </c>
      <c r="K208" s="174">
        <f t="shared" si="141"/>
        <v>790.62420018231364</v>
      </c>
      <c r="L208" s="174">
        <f t="shared" si="141"/>
        <v>825.15432638607535</v>
      </c>
      <c r="M208" s="174">
        <f t="shared" si="141"/>
        <v>860.01799339365618</v>
      </c>
      <c r="N208" s="174">
        <f t="shared" si="141"/>
        <v>893.75396660000581</v>
      </c>
      <c r="O208" s="174">
        <f t="shared" si="141"/>
        <v>928.49583016475367</v>
      </c>
      <c r="P208" s="174">
        <f t="shared" si="141"/>
        <v>964.54563062001489</v>
      </c>
      <c r="Q208" s="174">
        <f t="shared" si="141"/>
        <v>1001.9748681637325</v>
      </c>
      <c r="R208" s="174">
        <f t="shared" si="141"/>
        <v>1040.842750179477</v>
      </c>
      <c r="S208" s="174">
        <f t="shared" si="141"/>
        <v>1081.1381214450989</v>
      </c>
      <c r="T208" s="174">
        <f t="shared" si="141"/>
        <v>1122.9817426609918</v>
      </c>
      <c r="U208" s="174">
        <f t="shared" si="141"/>
        <v>1166.4352225703583</v>
      </c>
      <c r="V208" s="174">
        <f t="shared" si="141"/>
        <v>1211.5402449821022</v>
      </c>
      <c r="W208" s="174">
        <f t="shared" si="141"/>
        <v>1256.9684262259877</v>
      </c>
      <c r="X208" s="174">
        <f t="shared" si="141"/>
        <v>1302.9636768557473</v>
      </c>
      <c r="Y208" s="174">
        <f t="shared" si="141"/>
        <v>1349.419003911765</v>
      </c>
      <c r="Z208" s="174">
        <f t="shared" si="141"/>
        <v>1396.0769109636506</v>
      </c>
      <c r="AA208" s="174">
        <f t="shared" si="141"/>
        <v>1442.7232945733008</v>
      </c>
      <c r="AB208" s="174">
        <f t="shared" si="141"/>
        <v>1489.4592032454179</v>
      </c>
      <c r="AC208" s="174">
        <f t="shared" si="141"/>
        <v>1535.8852548244502</v>
      </c>
      <c r="AD208" s="174">
        <f t="shared" si="141"/>
        <v>1581.8478317951151</v>
      </c>
      <c r="AE208" s="174">
        <f t="shared" si="141"/>
        <v>1627.2703272218355</v>
      </c>
      <c r="AF208" s="174">
        <f t="shared" si="141"/>
        <v>1672.0322802811329</v>
      </c>
      <c r="AG208" s="174">
        <f t="shared" si="141"/>
        <v>1716.3339552924833</v>
      </c>
      <c r="AH208" s="174">
        <f t="shared" si="141"/>
        <v>1760.0608295028346</v>
      </c>
      <c r="AI208" s="174">
        <f t="shared" si="141"/>
        <v>1803.0755349025144</v>
      </c>
      <c r="AJ208" s="174">
        <f t="shared" si="141"/>
        <v>1845.2042216842292</v>
      </c>
      <c r="AK208" s="174">
        <f t="shared" si="141"/>
        <v>1886.1513241945886</v>
      </c>
    </row>
    <row r="209" spans="1:37">
      <c r="A209" s="225" t="s">
        <v>153</v>
      </c>
      <c r="B209" s="226" t="s">
        <v>392</v>
      </c>
      <c r="C209" s="227" t="s">
        <v>465</v>
      </c>
      <c r="D209" s="174">
        <f t="shared" si="137"/>
        <v>0</v>
      </c>
      <c r="E209" s="174">
        <f t="shared" ref="E209:AK209" si="142">IF(E237-E198&lt;0,0,E237-E198)</f>
        <v>0</v>
      </c>
      <c r="F209" s="174">
        <f t="shared" si="142"/>
        <v>0</v>
      </c>
      <c r="G209" s="174">
        <f t="shared" si="142"/>
        <v>0</v>
      </c>
      <c r="H209" s="174">
        <f t="shared" si="142"/>
        <v>0</v>
      </c>
      <c r="I209" s="174">
        <f t="shared" si="142"/>
        <v>0</v>
      </c>
      <c r="J209" s="174">
        <f t="shared" si="142"/>
        <v>0</v>
      </c>
      <c r="K209" s="174">
        <f t="shared" si="142"/>
        <v>0</v>
      </c>
      <c r="L209" s="174">
        <f t="shared" si="142"/>
        <v>0</v>
      </c>
      <c r="M209" s="174">
        <f t="shared" si="142"/>
        <v>0</v>
      </c>
      <c r="N209" s="174">
        <f t="shared" si="142"/>
        <v>0</v>
      </c>
      <c r="O209" s="174">
        <f t="shared" si="142"/>
        <v>0</v>
      </c>
      <c r="P209" s="174">
        <f t="shared" si="142"/>
        <v>0</v>
      </c>
      <c r="Q209" s="174">
        <f t="shared" si="142"/>
        <v>0</v>
      </c>
      <c r="R209" s="174">
        <f t="shared" si="142"/>
        <v>0</v>
      </c>
      <c r="S209" s="174">
        <f t="shared" si="142"/>
        <v>0</v>
      </c>
      <c r="T209" s="174">
        <f t="shared" si="142"/>
        <v>0</v>
      </c>
      <c r="U209" s="174">
        <f t="shared" si="142"/>
        <v>0</v>
      </c>
      <c r="V209" s="174">
        <f t="shared" si="142"/>
        <v>0</v>
      </c>
      <c r="W209" s="174">
        <f t="shared" si="142"/>
        <v>0</v>
      </c>
      <c r="X209" s="174">
        <f t="shared" si="142"/>
        <v>0</v>
      </c>
      <c r="Y209" s="174">
        <f t="shared" si="142"/>
        <v>0</v>
      </c>
      <c r="Z209" s="174">
        <f t="shared" si="142"/>
        <v>0</v>
      </c>
      <c r="AA209" s="174">
        <f t="shared" si="142"/>
        <v>0</v>
      </c>
      <c r="AB209" s="174">
        <f t="shared" si="142"/>
        <v>0</v>
      </c>
      <c r="AC209" s="174">
        <f t="shared" si="142"/>
        <v>0</v>
      </c>
      <c r="AD209" s="174">
        <f t="shared" si="142"/>
        <v>0</v>
      </c>
      <c r="AE209" s="174">
        <f t="shared" si="142"/>
        <v>0</v>
      </c>
      <c r="AF209" s="174">
        <f t="shared" si="142"/>
        <v>0</v>
      </c>
      <c r="AG209" s="174">
        <f t="shared" si="142"/>
        <v>0</v>
      </c>
      <c r="AH209" s="174">
        <f t="shared" si="142"/>
        <v>0</v>
      </c>
      <c r="AI209" s="174">
        <f t="shared" si="142"/>
        <v>0</v>
      </c>
      <c r="AJ209" s="174">
        <f t="shared" si="142"/>
        <v>0</v>
      </c>
      <c r="AK209" s="174">
        <f t="shared" si="142"/>
        <v>0</v>
      </c>
    </row>
    <row r="210" spans="1:37">
      <c r="A210" s="225" t="s">
        <v>208</v>
      </c>
      <c r="B210" s="226" t="s">
        <v>392</v>
      </c>
      <c r="C210" s="227" t="s">
        <v>465</v>
      </c>
      <c r="D210" s="174">
        <f t="shared" si="137"/>
        <v>21.006458491770601</v>
      </c>
      <c r="E210" s="174">
        <f t="shared" ref="E210:AK210" si="143">IF(E238-E199&lt;0,0,E238-E199)</f>
        <v>21.825568372692377</v>
      </c>
      <c r="F210" s="174">
        <f t="shared" si="143"/>
        <v>22.225424625848269</v>
      </c>
      <c r="G210" s="174">
        <f t="shared" si="143"/>
        <v>20.041829798662466</v>
      </c>
      <c r="H210" s="174">
        <f t="shared" si="143"/>
        <v>22.731330310775231</v>
      </c>
      <c r="I210" s="174">
        <f t="shared" si="143"/>
        <v>23.889994796091884</v>
      </c>
      <c r="J210" s="174">
        <f t="shared" si="143"/>
        <v>25.062960672375795</v>
      </c>
      <c r="K210" s="174">
        <f t="shared" si="143"/>
        <v>26.245764115889735</v>
      </c>
      <c r="L210" s="174">
        <f t="shared" si="143"/>
        <v>27.382305407209287</v>
      </c>
      <c r="M210" s="174">
        <f t="shared" si="143"/>
        <v>28.529208563519543</v>
      </c>
      <c r="N210" s="174">
        <f t="shared" si="143"/>
        <v>29.639648958560759</v>
      </c>
      <c r="O210" s="174">
        <f t="shared" si="143"/>
        <v>30.782546298249649</v>
      </c>
      <c r="P210" s="174">
        <f t="shared" si="143"/>
        <v>31.968324214219322</v>
      </c>
      <c r="Q210" s="174">
        <f t="shared" si="143"/>
        <v>33.199391871439758</v>
      </c>
      <c r="R210" s="174">
        <f t="shared" si="143"/>
        <v>34.477660064314911</v>
      </c>
      <c r="S210" s="174">
        <f t="shared" si="143"/>
        <v>35.802762762117979</v>
      </c>
      <c r="T210" s="174">
        <f t="shared" si="143"/>
        <v>37.178662425330643</v>
      </c>
      <c r="U210" s="174">
        <f t="shared" si="143"/>
        <v>38.606803134288292</v>
      </c>
      <c r="V210" s="174">
        <f t="shared" si="143"/>
        <v>40.089707552072475</v>
      </c>
      <c r="W210" s="174">
        <f t="shared" si="143"/>
        <v>41.583210632952628</v>
      </c>
      <c r="X210" s="174">
        <f t="shared" si="143"/>
        <v>43.095315691973106</v>
      </c>
      <c r="Y210" s="174">
        <f t="shared" si="143"/>
        <v>44.621934566095547</v>
      </c>
      <c r="Z210" s="174">
        <f t="shared" si="143"/>
        <v>46.15579587351575</v>
      </c>
      <c r="AA210" s="174">
        <f t="shared" si="143"/>
        <v>47.688672987622972</v>
      </c>
      <c r="AB210" s="174">
        <f t="shared" si="143"/>
        <v>49.224482656758717</v>
      </c>
      <c r="AC210" s="174">
        <f t="shared" si="143"/>
        <v>50.750120153943932</v>
      </c>
      <c r="AD210" s="174">
        <f t="shared" si="143"/>
        <v>52.260544904458428</v>
      </c>
      <c r="AE210" s="174">
        <f t="shared" si="143"/>
        <v>53.753243243228567</v>
      </c>
      <c r="AF210" s="174">
        <f t="shared" si="143"/>
        <v>55.224262549483974</v>
      </c>
      <c r="AG210" s="174">
        <f t="shared" si="143"/>
        <v>56.679579550038049</v>
      </c>
      <c r="AH210" s="174">
        <f t="shared" si="143"/>
        <v>58.116048733858065</v>
      </c>
      <c r="AI210" s="174">
        <f t="shared" si="143"/>
        <v>59.529722349045187</v>
      </c>
      <c r="AJ210" s="174">
        <f t="shared" si="143"/>
        <v>60.913726539119104</v>
      </c>
      <c r="AK210" s="174">
        <f t="shared" si="143"/>
        <v>62.258392880245111</v>
      </c>
    </row>
    <row r="211" spans="1:37">
      <c r="A211" s="225" t="s">
        <v>152</v>
      </c>
      <c r="B211" s="226" t="s">
        <v>392</v>
      </c>
      <c r="C211" s="227" t="s">
        <v>465</v>
      </c>
      <c r="D211" s="174">
        <f t="shared" si="137"/>
        <v>0.19005843397316258</v>
      </c>
      <c r="E211" s="174">
        <f t="shared" ref="E211:AK211" si="144">IF(E239-E200&lt;0,0,E239-E200)</f>
        <v>0.19746942813388341</v>
      </c>
      <c r="F211" s="174">
        <f t="shared" si="144"/>
        <v>0.20108717518624625</v>
      </c>
      <c r="G211" s="174">
        <f t="shared" si="144"/>
        <v>0.18133084103551755</v>
      </c>
      <c r="H211" s="174">
        <f t="shared" si="144"/>
        <v>0.2056644170974902</v>
      </c>
      <c r="I211" s="174">
        <f t="shared" si="144"/>
        <v>0.21614757196464085</v>
      </c>
      <c r="J211" s="174">
        <f t="shared" si="144"/>
        <v>0.2267601203691143</v>
      </c>
      <c r="K211" s="174">
        <f t="shared" si="144"/>
        <v>0.23746167533424045</v>
      </c>
      <c r="L211" s="174">
        <f t="shared" si="144"/>
        <v>0.24774466796998879</v>
      </c>
      <c r="M211" s="174">
        <f t="shared" si="144"/>
        <v>0.25812141081279588</v>
      </c>
      <c r="N211" s="174">
        <f t="shared" si="144"/>
        <v>0.26816825248221637</v>
      </c>
      <c r="O211" s="174">
        <f t="shared" si="144"/>
        <v>0.27850875222225874</v>
      </c>
      <c r="P211" s="174">
        <f t="shared" si="144"/>
        <v>0.28923721908103195</v>
      </c>
      <c r="Q211" s="174">
        <f t="shared" si="144"/>
        <v>0.3003754502654073</v>
      </c>
      <c r="R211" s="174">
        <f t="shared" si="144"/>
        <v>0.31194073391523008</v>
      </c>
      <c r="S211" s="174">
        <f t="shared" si="144"/>
        <v>0.32392975832392457</v>
      </c>
      <c r="T211" s="174">
        <f t="shared" si="144"/>
        <v>0.33637837432442008</v>
      </c>
      <c r="U211" s="174">
        <f t="shared" si="144"/>
        <v>0.34929964740546549</v>
      </c>
      <c r="V211" s="174">
        <f t="shared" si="144"/>
        <v>0.36271640166160807</v>
      </c>
      <c r="W211" s="174">
        <f t="shared" si="144"/>
        <v>0.37622904858385708</v>
      </c>
      <c r="X211" s="174">
        <f t="shared" si="144"/>
        <v>0.38990999911785185</v>
      </c>
      <c r="Y211" s="174">
        <f t="shared" si="144"/>
        <v>0.40372226512181686</v>
      </c>
      <c r="Z211" s="174">
        <f t="shared" si="144"/>
        <v>0.41760005790323773</v>
      </c>
      <c r="AA211" s="174">
        <f t="shared" si="144"/>
        <v>0.43146894607849351</v>
      </c>
      <c r="AB211" s="174">
        <f t="shared" si="144"/>
        <v>0.44536436689448361</v>
      </c>
      <c r="AC211" s="174">
        <f t="shared" si="144"/>
        <v>0.45916775377377839</v>
      </c>
      <c r="AD211" s="174">
        <f t="shared" si="144"/>
        <v>0.47283350151652859</v>
      </c>
      <c r="AE211" s="174">
        <f t="shared" si="144"/>
        <v>0.48633886743873461</v>
      </c>
      <c r="AF211" s="174">
        <f t="shared" si="144"/>
        <v>0.49964808973342639</v>
      </c>
      <c r="AG211" s="174">
        <f t="shared" si="144"/>
        <v>0.51281524354796326</v>
      </c>
      <c r="AH211" s="174">
        <f t="shared" si="144"/>
        <v>0.52581186949681102</v>
      </c>
      <c r="AI211" s="174">
        <f t="shared" si="144"/>
        <v>0.53860224982469451</v>
      </c>
      <c r="AJ211" s="174">
        <f t="shared" si="144"/>
        <v>0.5511241924967919</v>
      </c>
      <c r="AK211" s="174">
        <f t="shared" si="144"/>
        <v>0.56329022129745576</v>
      </c>
    </row>
    <row r="212" spans="1:37">
      <c r="A212" s="225" t="s">
        <v>209</v>
      </c>
      <c r="B212" s="226" t="s">
        <v>392</v>
      </c>
      <c r="C212" s="227" t="s">
        <v>465</v>
      </c>
      <c r="D212" s="174">
        <f t="shared" si="137"/>
        <v>0.76023373589265031</v>
      </c>
      <c r="E212" s="174">
        <f t="shared" ref="E212:AK212" si="145">IF(E240-E201&lt;0,0,E240-E201)</f>
        <v>0.78987771253553363</v>
      </c>
      <c r="F212" s="174">
        <f t="shared" si="145"/>
        <v>0.80434870074498499</v>
      </c>
      <c r="G212" s="174">
        <f t="shared" si="145"/>
        <v>0.72532336414207021</v>
      </c>
      <c r="H212" s="174">
        <f t="shared" si="145"/>
        <v>0.82265766838996079</v>
      </c>
      <c r="I212" s="174">
        <f t="shared" si="145"/>
        <v>0.8645902878585634</v>
      </c>
      <c r="J212" s="174">
        <f t="shared" si="145"/>
        <v>0.90704048147645722</v>
      </c>
      <c r="K212" s="174">
        <f t="shared" si="145"/>
        <v>0.94984670133696181</v>
      </c>
      <c r="L212" s="174">
        <f t="shared" si="145"/>
        <v>0.99097867187995514</v>
      </c>
      <c r="M212" s="174">
        <f t="shared" si="145"/>
        <v>1.0324856432511835</v>
      </c>
      <c r="N212" s="174">
        <f t="shared" si="145"/>
        <v>1.0726730099288655</v>
      </c>
      <c r="O212" s="174">
        <f t="shared" si="145"/>
        <v>1.114035008889035</v>
      </c>
      <c r="P212" s="174">
        <f t="shared" si="145"/>
        <v>1.1569488763241278</v>
      </c>
      <c r="Q212" s="174">
        <f t="shared" si="145"/>
        <v>1.2015018010616292</v>
      </c>
      <c r="R212" s="174">
        <f t="shared" si="145"/>
        <v>1.2477629356609203</v>
      </c>
      <c r="S212" s="174">
        <f t="shared" si="145"/>
        <v>1.2957190332956983</v>
      </c>
      <c r="T212" s="174">
        <f t="shared" si="145"/>
        <v>1.3455134972976803</v>
      </c>
      <c r="U212" s="174">
        <f t="shared" si="145"/>
        <v>1.3971985896218619</v>
      </c>
      <c r="V212" s="174">
        <f t="shared" si="145"/>
        <v>1.4508656066464323</v>
      </c>
      <c r="W212" s="174">
        <f t="shared" si="145"/>
        <v>1.5049161943354283</v>
      </c>
      <c r="X212" s="174">
        <f t="shared" si="145"/>
        <v>1.5596399964714074</v>
      </c>
      <c r="Y212" s="174">
        <f t="shared" si="145"/>
        <v>1.6148890604872674</v>
      </c>
      <c r="Z212" s="174">
        <f t="shared" si="145"/>
        <v>1.6704002316129509</v>
      </c>
      <c r="AA212" s="174">
        <f t="shared" si="145"/>
        <v>1.725875784313974</v>
      </c>
      <c r="AB212" s="174">
        <f t="shared" si="145"/>
        <v>1.7814574675779344</v>
      </c>
      <c r="AC212" s="174">
        <f t="shared" si="145"/>
        <v>1.8366710150951135</v>
      </c>
      <c r="AD212" s="174">
        <f t="shared" si="145"/>
        <v>1.8913340060661143</v>
      </c>
      <c r="AE212" s="174">
        <f t="shared" si="145"/>
        <v>1.9453554697549384</v>
      </c>
      <c r="AF212" s="174">
        <f t="shared" si="145"/>
        <v>1.9985923589337056</v>
      </c>
      <c r="AG212" s="174">
        <f t="shared" si="145"/>
        <v>2.051260974191853</v>
      </c>
      <c r="AH212" s="174">
        <f t="shared" si="145"/>
        <v>2.1032474779872441</v>
      </c>
      <c r="AI212" s="174">
        <f t="shared" si="145"/>
        <v>2.154408999298778</v>
      </c>
      <c r="AJ212" s="174">
        <f t="shared" si="145"/>
        <v>2.2044967699871676</v>
      </c>
      <c r="AK212" s="174">
        <f t="shared" si="145"/>
        <v>2.253160885189823</v>
      </c>
    </row>
    <row r="213" spans="1:37">
      <c r="A213" s="184"/>
      <c r="C213" s="92"/>
      <c r="D213" s="116"/>
      <c r="E213" s="116"/>
      <c r="F213" s="116"/>
      <c r="G213" s="116"/>
      <c r="H213" s="116"/>
      <c r="I213" s="116"/>
      <c r="J213" s="116"/>
      <c r="K213" s="116"/>
      <c r="L213" s="116"/>
      <c r="M213" s="116"/>
      <c r="N213" s="116"/>
      <c r="O213" s="116"/>
      <c r="P213" s="116"/>
      <c r="Q213" s="116"/>
      <c r="R213" s="116"/>
      <c r="S213" s="116"/>
      <c r="T213" s="116"/>
      <c r="U213" s="116"/>
      <c r="V213" s="116"/>
      <c r="W213" s="116"/>
      <c r="X213" s="116"/>
      <c r="Y213" s="116"/>
      <c r="Z213" s="116"/>
      <c r="AA213" s="116"/>
      <c r="AB213" s="116"/>
      <c r="AC213" s="116"/>
      <c r="AD213" s="116"/>
      <c r="AE213" s="116"/>
      <c r="AF213" s="116"/>
      <c r="AG213" s="116"/>
      <c r="AH213" s="116"/>
      <c r="AI213" s="116"/>
      <c r="AJ213" s="116"/>
      <c r="AK213" s="116"/>
    </row>
    <row r="214" spans="1:37">
      <c r="A214" s="220"/>
      <c r="C214" s="92"/>
      <c r="D214" s="116"/>
      <c r="E214" s="116"/>
      <c r="F214" s="116"/>
      <c r="G214" s="116"/>
      <c r="H214" s="116"/>
      <c r="I214" s="116"/>
      <c r="J214" s="116"/>
      <c r="K214" s="116"/>
      <c r="L214" s="116"/>
      <c r="M214" s="116"/>
      <c r="N214" s="116"/>
      <c r="O214" s="116"/>
      <c r="P214" s="116"/>
      <c r="Q214" s="116"/>
      <c r="R214" s="116"/>
      <c r="S214" s="116"/>
      <c r="T214" s="116"/>
      <c r="U214" s="116"/>
      <c r="V214" s="116"/>
      <c r="W214" s="116"/>
      <c r="X214" s="116"/>
      <c r="Y214" s="116"/>
      <c r="Z214" s="116"/>
      <c r="AA214" s="116"/>
      <c r="AB214" s="116"/>
      <c r="AC214" s="116"/>
      <c r="AD214" s="116"/>
      <c r="AE214" s="116"/>
      <c r="AF214" s="116"/>
      <c r="AG214" s="116"/>
      <c r="AH214" s="116"/>
      <c r="AI214" s="116"/>
      <c r="AJ214" s="116"/>
      <c r="AK214" s="116"/>
    </row>
    <row r="215" spans="1:37">
      <c r="A215" s="230" t="s">
        <v>367</v>
      </c>
      <c r="B215" s="92"/>
      <c r="C215" s="92"/>
    </row>
    <row r="216" spans="1:37">
      <c r="A216" s="225" t="s">
        <v>367</v>
      </c>
      <c r="B216" s="226" t="s">
        <v>391</v>
      </c>
      <c r="C216" s="227" t="s">
        <v>465</v>
      </c>
      <c r="D216" s="181">
        <f>'Balance Regional'!P25</f>
        <v>0.49084887350410866</v>
      </c>
      <c r="E216" s="180">
        <f t="shared" ref="E216" si="146">D216</f>
        <v>0.49084887350410866</v>
      </c>
      <c r="F216" s="180">
        <f t="shared" ref="F216" si="147">E216</f>
        <v>0.49084887350410866</v>
      </c>
      <c r="G216" s="180">
        <f t="shared" ref="G216" si="148">F216</f>
        <v>0.49084887350410866</v>
      </c>
      <c r="H216" s="180">
        <f t="shared" ref="H216" si="149">G216</f>
        <v>0.49084887350410866</v>
      </c>
      <c r="I216" s="180">
        <f t="shared" ref="I216" si="150">H216</f>
        <v>0.49084887350410866</v>
      </c>
      <c r="J216" s="180">
        <f t="shared" ref="J216" si="151">I216</f>
        <v>0.49084887350410866</v>
      </c>
      <c r="K216" s="180">
        <f t="shared" ref="K216" si="152">J216</f>
        <v>0.49084887350410866</v>
      </c>
      <c r="L216" s="180">
        <f t="shared" ref="L216" si="153">K216</f>
        <v>0.49084887350410866</v>
      </c>
      <c r="M216" s="180">
        <f t="shared" ref="M216" si="154">L216</f>
        <v>0.49084887350410866</v>
      </c>
      <c r="N216" s="180">
        <f t="shared" ref="N216" si="155">M216</f>
        <v>0.49084887350410866</v>
      </c>
      <c r="O216" s="180">
        <f t="shared" ref="O216" si="156">N216</f>
        <v>0.49084887350410866</v>
      </c>
      <c r="P216" s="180">
        <f t="shared" ref="P216" si="157">O216</f>
        <v>0.49084887350410866</v>
      </c>
      <c r="Q216" s="180">
        <f t="shared" ref="Q216" si="158">P216</f>
        <v>0.49084887350410866</v>
      </c>
      <c r="R216" s="180">
        <f t="shared" ref="R216" si="159">Q216</f>
        <v>0.49084887350410866</v>
      </c>
      <c r="S216" s="180">
        <f t="shared" ref="S216" si="160">R216</f>
        <v>0.49084887350410866</v>
      </c>
      <c r="T216" s="180">
        <f t="shared" ref="T216" si="161">S216</f>
        <v>0.49084887350410866</v>
      </c>
      <c r="U216" s="180">
        <f t="shared" ref="U216" si="162">T216</f>
        <v>0.49084887350410866</v>
      </c>
      <c r="V216" s="180">
        <f t="shared" ref="V216" si="163">U216</f>
        <v>0.49084887350410866</v>
      </c>
      <c r="W216" s="180">
        <f t="shared" ref="W216" si="164">V216</f>
        <v>0.49084887350410866</v>
      </c>
      <c r="X216" s="180">
        <f t="shared" ref="X216" si="165">W216</f>
        <v>0.49084887350410866</v>
      </c>
      <c r="Y216" s="180">
        <f t="shared" ref="Y216" si="166">X216</f>
        <v>0.49084887350410866</v>
      </c>
      <c r="Z216" s="180">
        <f t="shared" ref="Z216" si="167">Y216</f>
        <v>0.49084887350410866</v>
      </c>
      <c r="AA216" s="180">
        <f t="shared" ref="AA216" si="168">Z216</f>
        <v>0.49084887350410866</v>
      </c>
      <c r="AB216" s="180">
        <f t="shared" ref="AB216" si="169">AA216</f>
        <v>0.49084887350410866</v>
      </c>
      <c r="AC216" s="180">
        <f t="shared" ref="AC216" si="170">AB216</f>
        <v>0.49084887350410866</v>
      </c>
      <c r="AD216" s="180">
        <f t="shared" ref="AD216" si="171">AC216</f>
        <v>0.49084887350410866</v>
      </c>
      <c r="AE216" s="180">
        <f t="shared" ref="AE216" si="172">AD216</f>
        <v>0.49084887350410866</v>
      </c>
      <c r="AF216" s="180">
        <f t="shared" ref="AF216" si="173">AE216</f>
        <v>0.49084887350410866</v>
      </c>
      <c r="AG216" s="180">
        <f t="shared" ref="AG216" si="174">AF216</f>
        <v>0.49084887350410866</v>
      </c>
      <c r="AH216" s="180">
        <f t="shared" ref="AH216" si="175">AG216</f>
        <v>0.49084887350410866</v>
      </c>
      <c r="AI216" s="180">
        <f t="shared" ref="AI216" si="176">AH216</f>
        <v>0.49084887350410866</v>
      </c>
      <c r="AJ216" s="180">
        <f t="shared" ref="AJ216" si="177">AI216</f>
        <v>0.49084887350410866</v>
      </c>
      <c r="AK216" s="180">
        <f t="shared" ref="AK216" si="178">AJ216</f>
        <v>0.49084887350410866</v>
      </c>
    </row>
    <row r="217" spans="1:37">
      <c r="A217" s="225" t="s">
        <v>394</v>
      </c>
      <c r="B217" s="226" t="s">
        <v>212</v>
      </c>
      <c r="C217" s="227" t="s">
        <v>465</v>
      </c>
      <c r="D217" s="174">
        <f>'Balance Regional'!P24</f>
        <v>7792.3457775223042</v>
      </c>
      <c r="E217" s="174">
        <f>'Proy. com. total y otros sector'!W22*E216</f>
        <v>8096.1945878502374</v>
      </c>
      <c r="F217" s="174">
        <f>'Proy. com. total y otros sector'!X22*F216</f>
        <v>8244.5212649584155</v>
      </c>
      <c r="G217" s="174">
        <f>'Proy. com. total y otros sector'!Y22*G216</f>
        <v>7434.5167638138419</v>
      </c>
      <c r="H217" s="174">
        <f>'Proy. com. total y otros sector'!Z22*H216</f>
        <v>8432.1869787820724</v>
      </c>
      <c r="I217" s="174">
        <f>'Proy. com. total y otros sector'!AA22*I216</f>
        <v>8861.9935696102839</v>
      </c>
      <c r="J217" s="174">
        <f>'Proy. com. total y otros sector'!AB22*J216</f>
        <v>9297.1052614178006</v>
      </c>
      <c r="K217" s="174">
        <f>'Proy. com. total y otros sector'!AC22*K216</f>
        <v>9735.8661987892974</v>
      </c>
      <c r="L217" s="174">
        <f>'Proy. com. total y otros sector'!AD22*L216</f>
        <v>10157.466190804285</v>
      </c>
      <c r="M217" s="174">
        <f>'Proy. com. total y otros sector'!AE22*M216</f>
        <v>10582.909916637574</v>
      </c>
      <c r="N217" s="174">
        <f>'Proy. com. total y otros sector'!AF22*N216</f>
        <v>10994.827781178114</v>
      </c>
      <c r="O217" s="174">
        <f>'Proy. com. total y otros sector'!AG22*O216</f>
        <v>11418.785549335707</v>
      </c>
      <c r="P217" s="174">
        <f>'Proy. com. total y otros sector'!AH22*P216</f>
        <v>11858.649867264658</v>
      </c>
      <c r="Q217" s="174">
        <f>'Proy. com. total y otros sector'!AI22*Q216</f>
        <v>12315.314414710578</v>
      </c>
      <c r="R217" s="174">
        <f>'Proy. com. total y otros sector'!AJ22*R216</f>
        <v>12789.488000857615</v>
      </c>
      <c r="S217" s="174">
        <f>'Proy. com. total y otros sector'!AK22*S216</f>
        <v>13281.034846607665</v>
      </c>
      <c r="T217" s="174">
        <f>'Proy. com. total y otros sector'!AL22*T216</f>
        <v>13791.424826676403</v>
      </c>
      <c r="U217" s="174">
        <f>'Proy. com. total y otros sector'!AM22*U216</f>
        <v>14321.193622664241</v>
      </c>
      <c r="V217" s="174">
        <f>'Proy. com. total y otros sector'!AN22*V216</f>
        <v>14871.277016441283</v>
      </c>
      <c r="W217" s="174">
        <f>'Proy. com. total y otros sector'!AO22*W216</f>
        <v>15425.291984293777</v>
      </c>
      <c r="X217" s="174">
        <f>'Proy. com. total y otros sector'!AP22*X216</f>
        <v>15986.207355937422</v>
      </c>
      <c r="Y217" s="174">
        <f>'Proy. com. total y otros sector'!AQ22*Y216</f>
        <v>16552.506627293144</v>
      </c>
      <c r="Z217" s="174">
        <f>'Proy. com. total y otros sector'!AR22*Z216</f>
        <v>17121.492479280667</v>
      </c>
      <c r="AA217" s="174">
        <f>'Proy. com. total y otros sector'!AS22*AA216</f>
        <v>17690.113244758741</v>
      </c>
      <c r="AB217" s="174">
        <f>'Proy. com. total y otros sector'!AT22*AB216</f>
        <v>18259.821841524645</v>
      </c>
      <c r="AC217" s="174">
        <f>'Proy. com. total y otros sector'!AU22*AC216</f>
        <v>18825.757071105501</v>
      </c>
      <c r="AD217" s="174">
        <f>'Proy. com. total y otros sector'!AV22*AD216</f>
        <v>19386.049132308854</v>
      </c>
      <c r="AE217" s="174">
        <f>'Proy. com. total y otros sector'!AW22*AE216</f>
        <v>19939.765581075637</v>
      </c>
      <c r="AF217" s="174">
        <f>'Proy. com. total y otros sector'!AX22*AF216</f>
        <v>20485.440192731079</v>
      </c>
      <c r="AG217" s="174">
        <f>'Proy. com. total y otros sector'!AY22*AG216</f>
        <v>21025.290034086614</v>
      </c>
      <c r="AH217" s="174">
        <f>'Proy. com. total y otros sector'!AZ22*AH216</f>
        <v>21558.14827782465</v>
      </c>
      <c r="AI217" s="174">
        <f>'Proy. com. total y otros sector'!BA22*AI216</f>
        <v>22082.550505378313</v>
      </c>
      <c r="AJ217" s="174">
        <f>'Proy. com. total y otros sector'!BB22*AJ216</f>
        <v>22595.946859686232</v>
      </c>
      <c r="AK217" s="174">
        <f>'Proy. com. total y otros sector'!BC22*AK216</f>
        <v>23094.750838926924</v>
      </c>
    </row>
    <row r="218" spans="1:37">
      <c r="A218" s="184"/>
      <c r="B218" s="92"/>
      <c r="C218" s="92"/>
    </row>
    <row r="220" spans="1:37">
      <c r="A220" s="230" t="s">
        <v>393</v>
      </c>
    </row>
    <row r="221" spans="1:37">
      <c r="A221" s="225" t="s">
        <v>17</v>
      </c>
      <c r="B221" s="226" t="s">
        <v>391</v>
      </c>
      <c r="C221" s="227" t="s">
        <v>465</v>
      </c>
      <c r="D221" s="240">
        <f>D245/$D$253</f>
        <v>0.25828150373237313</v>
      </c>
      <c r="E221" s="240">
        <f>D221</f>
        <v>0.25828150373237313</v>
      </c>
      <c r="F221" s="240">
        <f t="shared" ref="F221:F228" si="179">E221</f>
        <v>0.25828150373237313</v>
      </c>
      <c r="G221" s="240">
        <f t="shared" ref="G221:G228" si="180">F221</f>
        <v>0.25828150373237313</v>
      </c>
      <c r="H221" s="240">
        <f t="shared" ref="H221:H228" si="181">G221</f>
        <v>0.25828150373237313</v>
      </c>
      <c r="I221" s="240">
        <f t="shared" ref="I221:I228" si="182">H221</f>
        <v>0.25828150373237313</v>
      </c>
      <c r="J221" s="240">
        <f t="shared" ref="J221:J228" si="183">I221</f>
        <v>0.25828150373237313</v>
      </c>
      <c r="K221" s="240">
        <f t="shared" ref="K221:K228" si="184">J221</f>
        <v>0.25828150373237313</v>
      </c>
      <c r="L221" s="240">
        <f t="shared" ref="L221:L228" si="185">K221</f>
        <v>0.25828150373237313</v>
      </c>
      <c r="M221" s="240">
        <f t="shared" ref="M221:M228" si="186">L221</f>
        <v>0.25828150373237313</v>
      </c>
      <c r="N221" s="240">
        <f t="shared" ref="N221:N228" si="187">M221</f>
        <v>0.25828150373237313</v>
      </c>
      <c r="O221" s="240">
        <f t="shared" ref="O221:O228" si="188">N221</f>
        <v>0.25828150373237313</v>
      </c>
      <c r="P221" s="240">
        <f t="shared" ref="P221:P228" si="189">O221</f>
        <v>0.25828150373237313</v>
      </c>
      <c r="Q221" s="240">
        <f t="shared" ref="Q221:Q228" si="190">P221</f>
        <v>0.25828150373237313</v>
      </c>
      <c r="R221" s="240">
        <f t="shared" ref="R221:R228" si="191">Q221</f>
        <v>0.25828150373237313</v>
      </c>
      <c r="S221" s="240">
        <f t="shared" ref="S221:S228" si="192">R221</f>
        <v>0.25828150373237313</v>
      </c>
      <c r="T221" s="240">
        <f t="shared" ref="T221:T228" si="193">S221</f>
        <v>0.25828150373237313</v>
      </c>
      <c r="U221" s="240">
        <f t="shared" ref="U221:U228" si="194">T221</f>
        <v>0.25828150373237313</v>
      </c>
      <c r="V221" s="240">
        <f t="shared" ref="V221:V228" si="195">U221</f>
        <v>0.25828150373237313</v>
      </c>
      <c r="W221" s="240">
        <f t="shared" ref="W221:W228" si="196">V221</f>
        <v>0.25828150373237313</v>
      </c>
      <c r="X221" s="240">
        <f t="shared" ref="X221:X228" si="197">W221</f>
        <v>0.25828150373237313</v>
      </c>
      <c r="Y221" s="240">
        <f t="shared" ref="Y221:Y228" si="198">X221</f>
        <v>0.25828150373237313</v>
      </c>
      <c r="Z221" s="240">
        <f t="shared" ref="Z221:Z228" si="199">Y221</f>
        <v>0.25828150373237313</v>
      </c>
      <c r="AA221" s="240">
        <f t="shared" ref="AA221:AA228" si="200">Z221</f>
        <v>0.25828150373237313</v>
      </c>
      <c r="AB221" s="240">
        <f t="shared" ref="AB221:AB228" si="201">AA221</f>
        <v>0.25828150373237313</v>
      </c>
      <c r="AC221" s="240">
        <f t="shared" ref="AC221:AC228" si="202">AB221</f>
        <v>0.25828150373237313</v>
      </c>
      <c r="AD221" s="240">
        <f t="shared" ref="AD221:AD228" si="203">AC221</f>
        <v>0.25828150373237313</v>
      </c>
      <c r="AE221" s="240">
        <f t="shared" ref="AE221:AE228" si="204">AD221</f>
        <v>0.25828150373237313</v>
      </c>
      <c r="AF221" s="240">
        <f t="shared" ref="AF221:AF228" si="205">AE221</f>
        <v>0.25828150373237313</v>
      </c>
      <c r="AG221" s="240">
        <f t="shared" ref="AG221:AG228" si="206">AF221</f>
        <v>0.25828150373237313</v>
      </c>
      <c r="AH221" s="240">
        <f t="shared" ref="AH221:AH228" si="207">AG221</f>
        <v>0.25828150373237313</v>
      </c>
      <c r="AI221" s="240">
        <f t="shared" ref="AI221:AI228" si="208">AH221</f>
        <v>0.25828150373237313</v>
      </c>
      <c r="AJ221" s="240">
        <f t="shared" ref="AJ221:AJ228" si="209">AI221</f>
        <v>0.25828150373237313</v>
      </c>
      <c r="AK221" s="240">
        <f t="shared" ref="AK221:AK228" si="210">AJ221</f>
        <v>0.25828150373237313</v>
      </c>
    </row>
    <row r="222" spans="1:37">
      <c r="A222" s="225" t="s">
        <v>7</v>
      </c>
      <c r="B222" s="226" t="s">
        <v>391</v>
      </c>
      <c r="C222" s="227" t="s">
        <v>465</v>
      </c>
      <c r="D222" s="240">
        <f>D246/$D$253</f>
        <v>0.56778284841366122</v>
      </c>
      <c r="E222" s="240">
        <f t="shared" ref="E222:E228" si="211">D222</f>
        <v>0.56778284841366122</v>
      </c>
      <c r="F222" s="240">
        <f t="shared" si="179"/>
        <v>0.56778284841366122</v>
      </c>
      <c r="G222" s="240">
        <f t="shared" si="180"/>
        <v>0.56778284841366122</v>
      </c>
      <c r="H222" s="240">
        <f t="shared" si="181"/>
        <v>0.56778284841366122</v>
      </c>
      <c r="I222" s="240">
        <f t="shared" si="182"/>
        <v>0.56778284841366122</v>
      </c>
      <c r="J222" s="240">
        <f t="shared" si="183"/>
        <v>0.56778284841366122</v>
      </c>
      <c r="K222" s="240">
        <f t="shared" si="184"/>
        <v>0.56778284841366122</v>
      </c>
      <c r="L222" s="240">
        <f t="shared" si="185"/>
        <v>0.56778284841366122</v>
      </c>
      <c r="M222" s="240">
        <f t="shared" si="186"/>
        <v>0.56778284841366122</v>
      </c>
      <c r="N222" s="240">
        <f t="shared" si="187"/>
        <v>0.56778284841366122</v>
      </c>
      <c r="O222" s="240">
        <f t="shared" si="188"/>
        <v>0.56778284841366122</v>
      </c>
      <c r="P222" s="240">
        <f t="shared" si="189"/>
        <v>0.56778284841366122</v>
      </c>
      <c r="Q222" s="240">
        <f t="shared" si="190"/>
        <v>0.56778284841366122</v>
      </c>
      <c r="R222" s="240">
        <f t="shared" si="191"/>
        <v>0.56778284841366122</v>
      </c>
      <c r="S222" s="240">
        <f t="shared" si="192"/>
        <v>0.56778284841366122</v>
      </c>
      <c r="T222" s="240">
        <f t="shared" si="193"/>
        <v>0.56778284841366122</v>
      </c>
      <c r="U222" s="240">
        <f t="shared" si="194"/>
        <v>0.56778284841366122</v>
      </c>
      <c r="V222" s="240">
        <f t="shared" si="195"/>
        <v>0.56778284841366122</v>
      </c>
      <c r="W222" s="240">
        <f t="shared" si="196"/>
        <v>0.56778284841366122</v>
      </c>
      <c r="X222" s="240">
        <f t="shared" si="197"/>
        <v>0.56778284841366122</v>
      </c>
      <c r="Y222" s="240">
        <f t="shared" si="198"/>
        <v>0.56778284841366122</v>
      </c>
      <c r="Z222" s="240">
        <f t="shared" si="199"/>
        <v>0.56778284841366122</v>
      </c>
      <c r="AA222" s="240">
        <f t="shared" si="200"/>
        <v>0.56778284841366122</v>
      </c>
      <c r="AB222" s="240">
        <f t="shared" si="201"/>
        <v>0.56778284841366122</v>
      </c>
      <c r="AC222" s="240">
        <f t="shared" si="202"/>
        <v>0.56778284841366122</v>
      </c>
      <c r="AD222" s="240">
        <f t="shared" si="203"/>
        <v>0.56778284841366122</v>
      </c>
      <c r="AE222" s="240">
        <f t="shared" si="204"/>
        <v>0.56778284841366122</v>
      </c>
      <c r="AF222" s="240">
        <f t="shared" si="205"/>
        <v>0.56778284841366122</v>
      </c>
      <c r="AG222" s="240">
        <f t="shared" si="206"/>
        <v>0.56778284841366122</v>
      </c>
      <c r="AH222" s="240">
        <f t="shared" si="207"/>
        <v>0.56778284841366122</v>
      </c>
      <c r="AI222" s="240">
        <f t="shared" si="208"/>
        <v>0.56778284841366122</v>
      </c>
      <c r="AJ222" s="240">
        <f t="shared" si="209"/>
        <v>0.56778284841366122</v>
      </c>
      <c r="AK222" s="240">
        <f t="shared" si="210"/>
        <v>0.56778284841366122</v>
      </c>
    </row>
    <row r="223" spans="1:37">
      <c r="A223" s="225" t="s">
        <v>16</v>
      </c>
      <c r="B223" s="226" t="s">
        <v>391</v>
      </c>
      <c r="C223" s="227" t="s">
        <v>465</v>
      </c>
      <c r="D223" s="240">
        <f>D247/$D$253</f>
        <v>8.4596178409360775E-2</v>
      </c>
      <c r="E223" s="240">
        <f t="shared" si="211"/>
        <v>8.4596178409360775E-2</v>
      </c>
      <c r="F223" s="240">
        <f t="shared" si="179"/>
        <v>8.4596178409360775E-2</v>
      </c>
      <c r="G223" s="240">
        <f t="shared" si="180"/>
        <v>8.4596178409360775E-2</v>
      </c>
      <c r="H223" s="240">
        <f t="shared" si="181"/>
        <v>8.4596178409360775E-2</v>
      </c>
      <c r="I223" s="240">
        <f t="shared" si="182"/>
        <v>8.4596178409360775E-2</v>
      </c>
      <c r="J223" s="240">
        <f t="shared" si="183"/>
        <v>8.4596178409360775E-2</v>
      </c>
      <c r="K223" s="240">
        <f t="shared" si="184"/>
        <v>8.4596178409360775E-2</v>
      </c>
      <c r="L223" s="240">
        <f t="shared" si="185"/>
        <v>8.4596178409360775E-2</v>
      </c>
      <c r="M223" s="240">
        <f t="shared" si="186"/>
        <v>8.4596178409360775E-2</v>
      </c>
      <c r="N223" s="240">
        <f t="shared" si="187"/>
        <v>8.4596178409360775E-2</v>
      </c>
      <c r="O223" s="240">
        <f t="shared" si="188"/>
        <v>8.4596178409360775E-2</v>
      </c>
      <c r="P223" s="240">
        <f t="shared" si="189"/>
        <v>8.4596178409360775E-2</v>
      </c>
      <c r="Q223" s="240">
        <f t="shared" si="190"/>
        <v>8.4596178409360775E-2</v>
      </c>
      <c r="R223" s="240">
        <f t="shared" si="191"/>
        <v>8.4596178409360775E-2</v>
      </c>
      <c r="S223" s="240">
        <f t="shared" si="192"/>
        <v>8.4596178409360775E-2</v>
      </c>
      <c r="T223" s="240">
        <f t="shared" si="193"/>
        <v>8.4596178409360775E-2</v>
      </c>
      <c r="U223" s="240">
        <f t="shared" si="194"/>
        <v>8.4596178409360775E-2</v>
      </c>
      <c r="V223" s="240">
        <f t="shared" si="195"/>
        <v>8.4596178409360775E-2</v>
      </c>
      <c r="W223" s="240">
        <f t="shared" si="196"/>
        <v>8.4596178409360775E-2</v>
      </c>
      <c r="X223" s="240">
        <f t="shared" si="197"/>
        <v>8.4596178409360775E-2</v>
      </c>
      <c r="Y223" s="240">
        <f t="shared" si="198"/>
        <v>8.4596178409360775E-2</v>
      </c>
      <c r="Z223" s="240">
        <f t="shared" si="199"/>
        <v>8.4596178409360775E-2</v>
      </c>
      <c r="AA223" s="240">
        <f t="shared" si="200"/>
        <v>8.4596178409360775E-2</v>
      </c>
      <c r="AB223" s="240">
        <f t="shared" si="201"/>
        <v>8.4596178409360775E-2</v>
      </c>
      <c r="AC223" s="240">
        <f t="shared" si="202"/>
        <v>8.4596178409360775E-2</v>
      </c>
      <c r="AD223" s="240">
        <f t="shared" si="203"/>
        <v>8.4596178409360775E-2</v>
      </c>
      <c r="AE223" s="240">
        <f t="shared" si="204"/>
        <v>8.4596178409360775E-2</v>
      </c>
      <c r="AF223" s="240">
        <f t="shared" si="205"/>
        <v>8.4596178409360775E-2</v>
      </c>
      <c r="AG223" s="240">
        <f t="shared" si="206"/>
        <v>8.4596178409360775E-2</v>
      </c>
      <c r="AH223" s="240">
        <f t="shared" si="207"/>
        <v>8.4596178409360775E-2</v>
      </c>
      <c r="AI223" s="240">
        <f t="shared" si="208"/>
        <v>8.4596178409360775E-2</v>
      </c>
      <c r="AJ223" s="240">
        <f t="shared" si="209"/>
        <v>8.4596178409360775E-2</v>
      </c>
      <c r="AK223" s="240">
        <f t="shared" si="210"/>
        <v>8.4596178409360775E-2</v>
      </c>
    </row>
    <row r="224" spans="1:37">
      <c r="A224" s="225" t="s">
        <v>18</v>
      </c>
      <c r="B224" s="226" t="s">
        <v>391</v>
      </c>
      <c r="C224" s="227" t="s">
        <v>465</v>
      </c>
      <c r="D224" s="240">
        <f>D248/$D$253</f>
        <v>8.2157138364174348E-2</v>
      </c>
      <c r="E224" s="240">
        <f t="shared" si="211"/>
        <v>8.2157138364174348E-2</v>
      </c>
      <c r="F224" s="240">
        <f t="shared" si="179"/>
        <v>8.2157138364174348E-2</v>
      </c>
      <c r="G224" s="240">
        <f t="shared" si="180"/>
        <v>8.2157138364174348E-2</v>
      </c>
      <c r="H224" s="240">
        <f t="shared" si="181"/>
        <v>8.2157138364174348E-2</v>
      </c>
      <c r="I224" s="240">
        <f t="shared" si="182"/>
        <v>8.2157138364174348E-2</v>
      </c>
      <c r="J224" s="240">
        <f t="shared" si="183"/>
        <v>8.2157138364174348E-2</v>
      </c>
      <c r="K224" s="240">
        <f t="shared" si="184"/>
        <v>8.2157138364174348E-2</v>
      </c>
      <c r="L224" s="240">
        <f t="shared" si="185"/>
        <v>8.2157138364174348E-2</v>
      </c>
      <c r="M224" s="240">
        <f t="shared" si="186"/>
        <v>8.2157138364174348E-2</v>
      </c>
      <c r="N224" s="240">
        <f t="shared" si="187"/>
        <v>8.2157138364174348E-2</v>
      </c>
      <c r="O224" s="240">
        <f t="shared" si="188"/>
        <v>8.2157138364174348E-2</v>
      </c>
      <c r="P224" s="240">
        <f t="shared" si="189"/>
        <v>8.2157138364174348E-2</v>
      </c>
      <c r="Q224" s="240">
        <f t="shared" si="190"/>
        <v>8.2157138364174348E-2</v>
      </c>
      <c r="R224" s="240">
        <f t="shared" si="191"/>
        <v>8.2157138364174348E-2</v>
      </c>
      <c r="S224" s="240">
        <f t="shared" si="192"/>
        <v>8.2157138364174348E-2</v>
      </c>
      <c r="T224" s="240">
        <f t="shared" si="193"/>
        <v>8.2157138364174348E-2</v>
      </c>
      <c r="U224" s="240">
        <f t="shared" si="194"/>
        <v>8.2157138364174348E-2</v>
      </c>
      <c r="V224" s="240">
        <f t="shared" si="195"/>
        <v>8.2157138364174348E-2</v>
      </c>
      <c r="W224" s="240">
        <f t="shared" si="196"/>
        <v>8.2157138364174348E-2</v>
      </c>
      <c r="X224" s="240">
        <f t="shared" si="197"/>
        <v>8.2157138364174348E-2</v>
      </c>
      <c r="Y224" s="240">
        <f t="shared" si="198"/>
        <v>8.2157138364174348E-2</v>
      </c>
      <c r="Z224" s="240">
        <f t="shared" si="199"/>
        <v>8.2157138364174348E-2</v>
      </c>
      <c r="AA224" s="240">
        <f t="shared" si="200"/>
        <v>8.2157138364174348E-2</v>
      </c>
      <c r="AB224" s="240">
        <f t="shared" si="201"/>
        <v>8.2157138364174348E-2</v>
      </c>
      <c r="AC224" s="240">
        <f t="shared" si="202"/>
        <v>8.2157138364174348E-2</v>
      </c>
      <c r="AD224" s="240">
        <f t="shared" si="203"/>
        <v>8.2157138364174348E-2</v>
      </c>
      <c r="AE224" s="240">
        <f t="shared" si="204"/>
        <v>8.2157138364174348E-2</v>
      </c>
      <c r="AF224" s="240">
        <f t="shared" si="205"/>
        <v>8.2157138364174348E-2</v>
      </c>
      <c r="AG224" s="240">
        <f t="shared" si="206"/>
        <v>8.2157138364174348E-2</v>
      </c>
      <c r="AH224" s="240">
        <f t="shared" si="207"/>
        <v>8.2157138364174348E-2</v>
      </c>
      <c r="AI224" s="240">
        <f t="shared" si="208"/>
        <v>8.2157138364174348E-2</v>
      </c>
      <c r="AJ224" s="240">
        <f t="shared" si="209"/>
        <v>8.2157138364174348E-2</v>
      </c>
      <c r="AK224" s="240">
        <f t="shared" si="210"/>
        <v>8.2157138364174348E-2</v>
      </c>
    </row>
    <row r="225" spans="1:37">
      <c r="A225" s="225" t="s">
        <v>153</v>
      </c>
      <c r="B225" s="226" t="s">
        <v>391</v>
      </c>
      <c r="C225" s="227" t="s">
        <v>465</v>
      </c>
      <c r="D225" s="240"/>
      <c r="E225" s="240">
        <f t="shared" si="211"/>
        <v>0</v>
      </c>
      <c r="F225" s="240">
        <f t="shared" si="179"/>
        <v>0</v>
      </c>
      <c r="G225" s="240">
        <f t="shared" si="180"/>
        <v>0</v>
      </c>
      <c r="H225" s="240">
        <f t="shared" si="181"/>
        <v>0</v>
      </c>
      <c r="I225" s="240">
        <f t="shared" si="182"/>
        <v>0</v>
      </c>
      <c r="J225" s="240">
        <f t="shared" si="183"/>
        <v>0</v>
      </c>
      <c r="K225" s="240">
        <f t="shared" si="184"/>
        <v>0</v>
      </c>
      <c r="L225" s="240">
        <f t="shared" si="185"/>
        <v>0</v>
      </c>
      <c r="M225" s="240">
        <f t="shared" si="186"/>
        <v>0</v>
      </c>
      <c r="N225" s="240">
        <f t="shared" si="187"/>
        <v>0</v>
      </c>
      <c r="O225" s="240">
        <f t="shared" si="188"/>
        <v>0</v>
      </c>
      <c r="P225" s="240">
        <f t="shared" si="189"/>
        <v>0</v>
      </c>
      <c r="Q225" s="240">
        <f t="shared" si="190"/>
        <v>0</v>
      </c>
      <c r="R225" s="240">
        <f t="shared" si="191"/>
        <v>0</v>
      </c>
      <c r="S225" s="240">
        <f t="shared" si="192"/>
        <v>0</v>
      </c>
      <c r="T225" s="240">
        <f t="shared" si="193"/>
        <v>0</v>
      </c>
      <c r="U225" s="240">
        <f t="shared" si="194"/>
        <v>0</v>
      </c>
      <c r="V225" s="240">
        <f t="shared" si="195"/>
        <v>0</v>
      </c>
      <c r="W225" s="240">
        <f t="shared" si="196"/>
        <v>0</v>
      </c>
      <c r="X225" s="240">
        <f t="shared" si="197"/>
        <v>0</v>
      </c>
      <c r="Y225" s="240">
        <f t="shared" si="198"/>
        <v>0</v>
      </c>
      <c r="Z225" s="240">
        <f t="shared" si="199"/>
        <v>0</v>
      </c>
      <c r="AA225" s="240">
        <f t="shared" si="200"/>
        <v>0</v>
      </c>
      <c r="AB225" s="240">
        <f t="shared" si="201"/>
        <v>0</v>
      </c>
      <c r="AC225" s="240">
        <f t="shared" si="202"/>
        <v>0</v>
      </c>
      <c r="AD225" s="240">
        <f t="shared" si="203"/>
        <v>0</v>
      </c>
      <c r="AE225" s="240">
        <f t="shared" si="204"/>
        <v>0</v>
      </c>
      <c r="AF225" s="240">
        <f t="shared" si="205"/>
        <v>0</v>
      </c>
      <c r="AG225" s="240">
        <f t="shared" si="206"/>
        <v>0</v>
      </c>
      <c r="AH225" s="240">
        <f t="shared" si="207"/>
        <v>0</v>
      </c>
      <c r="AI225" s="240">
        <f t="shared" si="208"/>
        <v>0</v>
      </c>
      <c r="AJ225" s="240">
        <f t="shared" si="209"/>
        <v>0</v>
      </c>
      <c r="AK225" s="240">
        <f t="shared" si="210"/>
        <v>0</v>
      </c>
    </row>
    <row r="226" spans="1:37">
      <c r="A226" s="225" t="s">
        <v>208</v>
      </c>
      <c r="B226" s="226" t="s">
        <v>391</v>
      </c>
      <c r="C226" s="227" t="s">
        <v>465</v>
      </c>
      <c r="D226" s="240">
        <f>D252/$D$253</f>
        <v>2.695781102574471E-3</v>
      </c>
      <c r="E226" s="240">
        <f t="shared" si="211"/>
        <v>2.695781102574471E-3</v>
      </c>
      <c r="F226" s="240">
        <f t="shared" si="179"/>
        <v>2.695781102574471E-3</v>
      </c>
      <c r="G226" s="240">
        <f t="shared" si="180"/>
        <v>2.695781102574471E-3</v>
      </c>
      <c r="H226" s="240">
        <f t="shared" si="181"/>
        <v>2.695781102574471E-3</v>
      </c>
      <c r="I226" s="240">
        <f t="shared" si="182"/>
        <v>2.695781102574471E-3</v>
      </c>
      <c r="J226" s="240">
        <f t="shared" si="183"/>
        <v>2.695781102574471E-3</v>
      </c>
      <c r="K226" s="240">
        <f t="shared" si="184"/>
        <v>2.695781102574471E-3</v>
      </c>
      <c r="L226" s="240">
        <f t="shared" si="185"/>
        <v>2.695781102574471E-3</v>
      </c>
      <c r="M226" s="240">
        <f t="shared" si="186"/>
        <v>2.695781102574471E-3</v>
      </c>
      <c r="N226" s="240">
        <f t="shared" si="187"/>
        <v>2.695781102574471E-3</v>
      </c>
      <c r="O226" s="240">
        <f t="shared" si="188"/>
        <v>2.695781102574471E-3</v>
      </c>
      <c r="P226" s="240">
        <f t="shared" si="189"/>
        <v>2.695781102574471E-3</v>
      </c>
      <c r="Q226" s="240">
        <f t="shared" si="190"/>
        <v>2.695781102574471E-3</v>
      </c>
      <c r="R226" s="240">
        <f t="shared" si="191"/>
        <v>2.695781102574471E-3</v>
      </c>
      <c r="S226" s="240">
        <f t="shared" si="192"/>
        <v>2.695781102574471E-3</v>
      </c>
      <c r="T226" s="240">
        <f t="shared" si="193"/>
        <v>2.695781102574471E-3</v>
      </c>
      <c r="U226" s="240">
        <f t="shared" si="194"/>
        <v>2.695781102574471E-3</v>
      </c>
      <c r="V226" s="240">
        <f t="shared" si="195"/>
        <v>2.695781102574471E-3</v>
      </c>
      <c r="W226" s="240">
        <f t="shared" si="196"/>
        <v>2.695781102574471E-3</v>
      </c>
      <c r="X226" s="240">
        <f t="shared" si="197"/>
        <v>2.695781102574471E-3</v>
      </c>
      <c r="Y226" s="240">
        <f t="shared" si="198"/>
        <v>2.695781102574471E-3</v>
      </c>
      <c r="Z226" s="240">
        <f t="shared" si="199"/>
        <v>2.695781102574471E-3</v>
      </c>
      <c r="AA226" s="240">
        <f t="shared" si="200"/>
        <v>2.695781102574471E-3</v>
      </c>
      <c r="AB226" s="240">
        <f t="shared" si="201"/>
        <v>2.695781102574471E-3</v>
      </c>
      <c r="AC226" s="240">
        <f t="shared" si="202"/>
        <v>2.695781102574471E-3</v>
      </c>
      <c r="AD226" s="240">
        <f t="shared" si="203"/>
        <v>2.695781102574471E-3</v>
      </c>
      <c r="AE226" s="240">
        <f t="shared" si="204"/>
        <v>2.695781102574471E-3</v>
      </c>
      <c r="AF226" s="240">
        <f t="shared" si="205"/>
        <v>2.695781102574471E-3</v>
      </c>
      <c r="AG226" s="240">
        <f t="shared" si="206"/>
        <v>2.695781102574471E-3</v>
      </c>
      <c r="AH226" s="240">
        <f t="shared" si="207"/>
        <v>2.695781102574471E-3</v>
      </c>
      <c r="AI226" s="240">
        <f t="shared" si="208"/>
        <v>2.695781102574471E-3</v>
      </c>
      <c r="AJ226" s="240">
        <f t="shared" si="209"/>
        <v>2.695781102574471E-3</v>
      </c>
      <c r="AK226" s="240">
        <f t="shared" si="210"/>
        <v>2.695781102574471E-3</v>
      </c>
    </row>
    <row r="227" spans="1:37">
      <c r="A227" s="225" t="s">
        <v>152</v>
      </c>
      <c r="B227" s="226" t="s">
        <v>391</v>
      </c>
      <c r="C227" s="227" t="s">
        <v>465</v>
      </c>
      <c r="D227" s="240">
        <f>D250/$D$253</f>
        <v>2.439040045186426E-5</v>
      </c>
      <c r="E227" s="240">
        <f t="shared" si="211"/>
        <v>2.439040045186426E-5</v>
      </c>
      <c r="F227" s="240">
        <f t="shared" si="179"/>
        <v>2.439040045186426E-5</v>
      </c>
      <c r="G227" s="240">
        <f t="shared" si="180"/>
        <v>2.439040045186426E-5</v>
      </c>
      <c r="H227" s="240">
        <f t="shared" si="181"/>
        <v>2.439040045186426E-5</v>
      </c>
      <c r="I227" s="240">
        <f t="shared" si="182"/>
        <v>2.439040045186426E-5</v>
      </c>
      <c r="J227" s="240">
        <f t="shared" si="183"/>
        <v>2.439040045186426E-5</v>
      </c>
      <c r="K227" s="240">
        <f t="shared" si="184"/>
        <v>2.439040045186426E-5</v>
      </c>
      <c r="L227" s="240">
        <f t="shared" si="185"/>
        <v>2.439040045186426E-5</v>
      </c>
      <c r="M227" s="240">
        <f t="shared" si="186"/>
        <v>2.439040045186426E-5</v>
      </c>
      <c r="N227" s="240">
        <f t="shared" si="187"/>
        <v>2.439040045186426E-5</v>
      </c>
      <c r="O227" s="240">
        <f t="shared" si="188"/>
        <v>2.439040045186426E-5</v>
      </c>
      <c r="P227" s="240">
        <f t="shared" si="189"/>
        <v>2.439040045186426E-5</v>
      </c>
      <c r="Q227" s="240">
        <f t="shared" si="190"/>
        <v>2.439040045186426E-5</v>
      </c>
      <c r="R227" s="240">
        <f t="shared" si="191"/>
        <v>2.439040045186426E-5</v>
      </c>
      <c r="S227" s="240">
        <f t="shared" si="192"/>
        <v>2.439040045186426E-5</v>
      </c>
      <c r="T227" s="240">
        <f t="shared" si="193"/>
        <v>2.439040045186426E-5</v>
      </c>
      <c r="U227" s="240">
        <f t="shared" si="194"/>
        <v>2.439040045186426E-5</v>
      </c>
      <c r="V227" s="240">
        <f t="shared" si="195"/>
        <v>2.439040045186426E-5</v>
      </c>
      <c r="W227" s="240">
        <f t="shared" si="196"/>
        <v>2.439040045186426E-5</v>
      </c>
      <c r="X227" s="240">
        <f t="shared" si="197"/>
        <v>2.439040045186426E-5</v>
      </c>
      <c r="Y227" s="240">
        <f t="shared" si="198"/>
        <v>2.439040045186426E-5</v>
      </c>
      <c r="Z227" s="240">
        <f t="shared" si="199"/>
        <v>2.439040045186426E-5</v>
      </c>
      <c r="AA227" s="240">
        <f t="shared" si="200"/>
        <v>2.439040045186426E-5</v>
      </c>
      <c r="AB227" s="240">
        <f t="shared" si="201"/>
        <v>2.439040045186426E-5</v>
      </c>
      <c r="AC227" s="240">
        <f t="shared" si="202"/>
        <v>2.439040045186426E-5</v>
      </c>
      <c r="AD227" s="240">
        <f t="shared" si="203"/>
        <v>2.439040045186426E-5</v>
      </c>
      <c r="AE227" s="240">
        <f t="shared" si="204"/>
        <v>2.439040045186426E-5</v>
      </c>
      <c r="AF227" s="240">
        <f t="shared" si="205"/>
        <v>2.439040045186426E-5</v>
      </c>
      <c r="AG227" s="240">
        <f t="shared" si="206"/>
        <v>2.439040045186426E-5</v>
      </c>
      <c r="AH227" s="240">
        <f t="shared" si="207"/>
        <v>2.439040045186426E-5</v>
      </c>
      <c r="AI227" s="240">
        <f t="shared" si="208"/>
        <v>2.439040045186426E-5</v>
      </c>
      <c r="AJ227" s="240">
        <f t="shared" si="209"/>
        <v>2.439040045186426E-5</v>
      </c>
      <c r="AK227" s="240">
        <f t="shared" si="210"/>
        <v>2.439040045186426E-5</v>
      </c>
    </row>
    <row r="228" spans="1:37" ht="15" customHeight="1">
      <c r="A228" s="225" t="s">
        <v>209</v>
      </c>
      <c r="B228" s="226" t="s">
        <v>391</v>
      </c>
      <c r="C228" s="227" t="s">
        <v>465</v>
      </c>
      <c r="D228" s="240">
        <f>D251/$D$253</f>
        <v>9.7561601807457041E-5</v>
      </c>
      <c r="E228" s="240">
        <f t="shared" si="211"/>
        <v>9.7561601807457041E-5</v>
      </c>
      <c r="F228" s="240">
        <f t="shared" si="179"/>
        <v>9.7561601807457041E-5</v>
      </c>
      <c r="G228" s="240">
        <f t="shared" si="180"/>
        <v>9.7561601807457041E-5</v>
      </c>
      <c r="H228" s="240">
        <f t="shared" si="181"/>
        <v>9.7561601807457041E-5</v>
      </c>
      <c r="I228" s="240">
        <f t="shared" si="182"/>
        <v>9.7561601807457041E-5</v>
      </c>
      <c r="J228" s="240">
        <f t="shared" si="183"/>
        <v>9.7561601807457041E-5</v>
      </c>
      <c r="K228" s="240">
        <f t="shared" si="184"/>
        <v>9.7561601807457041E-5</v>
      </c>
      <c r="L228" s="240">
        <f t="shared" si="185"/>
        <v>9.7561601807457041E-5</v>
      </c>
      <c r="M228" s="240">
        <f t="shared" si="186"/>
        <v>9.7561601807457041E-5</v>
      </c>
      <c r="N228" s="240">
        <f t="shared" si="187"/>
        <v>9.7561601807457041E-5</v>
      </c>
      <c r="O228" s="240">
        <f t="shared" si="188"/>
        <v>9.7561601807457041E-5</v>
      </c>
      <c r="P228" s="240">
        <f t="shared" si="189"/>
        <v>9.7561601807457041E-5</v>
      </c>
      <c r="Q228" s="240">
        <f t="shared" si="190"/>
        <v>9.7561601807457041E-5</v>
      </c>
      <c r="R228" s="240">
        <f t="shared" si="191"/>
        <v>9.7561601807457041E-5</v>
      </c>
      <c r="S228" s="240">
        <f t="shared" si="192"/>
        <v>9.7561601807457041E-5</v>
      </c>
      <c r="T228" s="240">
        <f t="shared" si="193"/>
        <v>9.7561601807457041E-5</v>
      </c>
      <c r="U228" s="240">
        <f t="shared" si="194"/>
        <v>9.7561601807457041E-5</v>
      </c>
      <c r="V228" s="240">
        <f t="shared" si="195"/>
        <v>9.7561601807457041E-5</v>
      </c>
      <c r="W228" s="240">
        <f t="shared" si="196"/>
        <v>9.7561601807457041E-5</v>
      </c>
      <c r="X228" s="240">
        <f t="shared" si="197"/>
        <v>9.7561601807457041E-5</v>
      </c>
      <c r="Y228" s="240">
        <f t="shared" si="198"/>
        <v>9.7561601807457041E-5</v>
      </c>
      <c r="Z228" s="240">
        <f t="shared" si="199"/>
        <v>9.7561601807457041E-5</v>
      </c>
      <c r="AA228" s="240">
        <f t="shared" si="200"/>
        <v>9.7561601807457041E-5</v>
      </c>
      <c r="AB228" s="240">
        <f t="shared" si="201"/>
        <v>9.7561601807457041E-5</v>
      </c>
      <c r="AC228" s="240">
        <f t="shared" si="202"/>
        <v>9.7561601807457041E-5</v>
      </c>
      <c r="AD228" s="240">
        <f t="shared" si="203"/>
        <v>9.7561601807457041E-5</v>
      </c>
      <c r="AE228" s="240">
        <f t="shared" si="204"/>
        <v>9.7561601807457041E-5</v>
      </c>
      <c r="AF228" s="240">
        <f t="shared" si="205"/>
        <v>9.7561601807457041E-5</v>
      </c>
      <c r="AG228" s="240">
        <f t="shared" si="206"/>
        <v>9.7561601807457041E-5</v>
      </c>
      <c r="AH228" s="240">
        <f t="shared" si="207"/>
        <v>9.7561601807457041E-5</v>
      </c>
      <c r="AI228" s="240">
        <f t="shared" si="208"/>
        <v>9.7561601807457041E-5</v>
      </c>
      <c r="AJ228" s="240">
        <f t="shared" si="209"/>
        <v>9.7561601807457041E-5</v>
      </c>
      <c r="AK228" s="240">
        <f t="shared" si="210"/>
        <v>9.7561601807457041E-5</v>
      </c>
    </row>
    <row r="229" spans="1:37">
      <c r="A229" s="225" t="s">
        <v>80</v>
      </c>
      <c r="B229" s="226" t="s">
        <v>391</v>
      </c>
      <c r="C229" s="227" t="s">
        <v>465</v>
      </c>
      <c r="D229" s="228">
        <f>SUM(D221:D228)</f>
        <v>0.99563540202440326</v>
      </c>
      <c r="E229" s="228">
        <f t="shared" ref="E229:AK229" si="212">SUM(E221:E228)</f>
        <v>0.99563540202440326</v>
      </c>
      <c r="F229" s="228">
        <f t="shared" si="212"/>
        <v>0.99563540202440326</v>
      </c>
      <c r="G229" s="228">
        <f t="shared" si="212"/>
        <v>0.99563540202440326</v>
      </c>
      <c r="H229" s="228">
        <f t="shared" si="212"/>
        <v>0.99563540202440326</v>
      </c>
      <c r="I229" s="228">
        <f t="shared" si="212"/>
        <v>0.99563540202440326</v>
      </c>
      <c r="J229" s="228">
        <f t="shared" si="212"/>
        <v>0.99563540202440326</v>
      </c>
      <c r="K229" s="228">
        <f t="shared" si="212"/>
        <v>0.99563540202440326</v>
      </c>
      <c r="L229" s="228">
        <f t="shared" si="212"/>
        <v>0.99563540202440326</v>
      </c>
      <c r="M229" s="228">
        <f t="shared" si="212"/>
        <v>0.99563540202440326</v>
      </c>
      <c r="N229" s="228">
        <f t="shared" si="212"/>
        <v>0.99563540202440326</v>
      </c>
      <c r="O229" s="228">
        <f t="shared" si="212"/>
        <v>0.99563540202440326</v>
      </c>
      <c r="P229" s="228">
        <f t="shared" si="212"/>
        <v>0.99563540202440326</v>
      </c>
      <c r="Q229" s="228">
        <f t="shared" si="212"/>
        <v>0.99563540202440326</v>
      </c>
      <c r="R229" s="228">
        <f t="shared" si="212"/>
        <v>0.99563540202440326</v>
      </c>
      <c r="S229" s="228">
        <f t="shared" si="212"/>
        <v>0.99563540202440326</v>
      </c>
      <c r="T229" s="228">
        <f t="shared" si="212"/>
        <v>0.99563540202440326</v>
      </c>
      <c r="U229" s="228">
        <f t="shared" si="212"/>
        <v>0.99563540202440326</v>
      </c>
      <c r="V229" s="228">
        <f t="shared" si="212"/>
        <v>0.99563540202440326</v>
      </c>
      <c r="W229" s="228">
        <f t="shared" si="212"/>
        <v>0.99563540202440326</v>
      </c>
      <c r="X229" s="228">
        <f t="shared" si="212"/>
        <v>0.99563540202440326</v>
      </c>
      <c r="Y229" s="228">
        <f t="shared" si="212"/>
        <v>0.99563540202440326</v>
      </c>
      <c r="Z229" s="228">
        <f t="shared" si="212"/>
        <v>0.99563540202440326</v>
      </c>
      <c r="AA229" s="228">
        <f t="shared" si="212"/>
        <v>0.99563540202440326</v>
      </c>
      <c r="AB229" s="228">
        <f t="shared" si="212"/>
        <v>0.99563540202440326</v>
      </c>
      <c r="AC229" s="228">
        <f t="shared" si="212"/>
        <v>0.99563540202440326</v>
      </c>
      <c r="AD229" s="228">
        <f t="shared" si="212"/>
        <v>0.99563540202440326</v>
      </c>
      <c r="AE229" s="228">
        <f t="shared" si="212"/>
        <v>0.99563540202440326</v>
      </c>
      <c r="AF229" s="228">
        <f t="shared" si="212"/>
        <v>0.99563540202440326</v>
      </c>
      <c r="AG229" s="228">
        <f t="shared" si="212"/>
        <v>0.99563540202440326</v>
      </c>
      <c r="AH229" s="228">
        <f t="shared" si="212"/>
        <v>0.99563540202440326</v>
      </c>
      <c r="AI229" s="228">
        <f t="shared" si="212"/>
        <v>0.99563540202440326</v>
      </c>
      <c r="AJ229" s="228">
        <f t="shared" si="212"/>
        <v>0.99563540202440326</v>
      </c>
      <c r="AK229" s="228">
        <f t="shared" si="212"/>
        <v>0.99563540202440326</v>
      </c>
    </row>
    <row r="230" spans="1:37">
      <c r="A230" s="184"/>
      <c r="B230" s="92"/>
      <c r="C230" s="92"/>
      <c r="D230" s="171"/>
      <c r="E230" s="171"/>
      <c r="F230" s="171"/>
      <c r="G230" s="171"/>
      <c r="H230" s="171"/>
      <c r="I230" s="171"/>
      <c r="J230" s="171"/>
      <c r="K230" s="171"/>
      <c r="L230" s="171"/>
      <c r="M230" s="171"/>
      <c r="N230" s="171"/>
      <c r="O230" s="171"/>
      <c r="P230" s="171"/>
      <c r="Q230" s="171"/>
      <c r="R230" s="171"/>
      <c r="S230" s="171"/>
      <c r="T230" s="171"/>
      <c r="U230" s="171"/>
      <c r="V230" s="171"/>
      <c r="W230" s="171"/>
      <c r="X230" s="171"/>
      <c r="Y230" s="171"/>
      <c r="Z230" s="171"/>
      <c r="AA230" s="171"/>
      <c r="AB230" s="171"/>
      <c r="AC230" s="171"/>
      <c r="AD230" s="171"/>
      <c r="AE230" s="171"/>
      <c r="AF230" s="171"/>
      <c r="AG230" s="171"/>
      <c r="AH230" s="171"/>
      <c r="AI230" s="171"/>
      <c r="AJ230" s="171"/>
      <c r="AK230" s="171"/>
    </row>
    <row r="231" spans="1:37">
      <c r="A231" s="173"/>
    </row>
    <row r="232" spans="1:37">
      <c r="A232" s="230" t="s">
        <v>490</v>
      </c>
    </row>
    <row r="233" spans="1:37">
      <c r="A233" s="225" t="s">
        <v>17</v>
      </c>
      <c r="B233" s="226" t="s">
        <v>212</v>
      </c>
      <c r="C233" s="227" t="s">
        <v>465</v>
      </c>
      <c r="D233" s="174">
        <f>D221*D$241</f>
        <v>2012.618785021069</v>
      </c>
      <c r="E233" s="174">
        <f>E221*E$241</f>
        <v>2091.0973126598601</v>
      </c>
      <c r="F233" s="174">
        <f t="shared" ref="F233:AK233" si="213">F221*F$241</f>
        <v>2129.4073498669868</v>
      </c>
      <c r="G233" s="174">
        <f t="shared" si="213"/>
        <v>1920.1981692813754</v>
      </c>
      <c r="H233" s="174">
        <f t="shared" si="213"/>
        <v>2177.8779326323697</v>
      </c>
      <c r="I233" s="174">
        <f t="shared" si="213"/>
        <v>2288.8890252255651</v>
      </c>
      <c r="J233" s="174">
        <f t="shared" si="213"/>
        <v>2401.2703272771473</v>
      </c>
      <c r="K233" s="174">
        <f t="shared" si="213"/>
        <v>2514.5941619604832</v>
      </c>
      <c r="L233" s="174">
        <f t="shared" si="213"/>
        <v>2623.4856418716709</v>
      </c>
      <c r="M233" s="174">
        <f t="shared" si="213"/>
        <v>2733.3698871333963</v>
      </c>
      <c r="N233" s="174">
        <f t="shared" si="213"/>
        <v>2839.7606526011546</v>
      </c>
      <c r="O233" s="174">
        <f t="shared" si="213"/>
        <v>2949.2611024799189</v>
      </c>
      <c r="P233" s="174">
        <f t="shared" si="213"/>
        <v>3062.8699199528228</v>
      </c>
      <c r="Q233" s="174">
        <f t="shared" si="213"/>
        <v>3180.8179259684189</v>
      </c>
      <c r="R233" s="174">
        <f t="shared" si="213"/>
        <v>3303.2881928286474</v>
      </c>
      <c r="S233" s="174">
        <f t="shared" si="213"/>
        <v>3430.2456513038751</v>
      </c>
      <c r="T233" s="174">
        <f t="shared" si="213"/>
        <v>3562.0699428459648</v>
      </c>
      <c r="U233" s="174">
        <f t="shared" si="213"/>
        <v>3698.8994241041923</v>
      </c>
      <c r="V233" s="174">
        <f t="shared" si="213"/>
        <v>3840.975790227134</v>
      </c>
      <c r="W233" s="174">
        <f t="shared" si="213"/>
        <v>3984.0676092143185</v>
      </c>
      <c r="X233" s="174">
        <f t="shared" si="213"/>
        <v>4128.9416748690419</v>
      </c>
      <c r="Y233" s="174">
        <f t="shared" si="213"/>
        <v>4275.206302237345</v>
      </c>
      <c r="Z233" s="174">
        <f t="shared" si="213"/>
        <v>4422.1648236911278</v>
      </c>
      <c r="AA233" s="174">
        <f t="shared" si="213"/>
        <v>4569.0290500522578</v>
      </c>
      <c r="AB233" s="174">
        <f t="shared" si="213"/>
        <v>4716.1742431142156</v>
      </c>
      <c r="AC233" s="174">
        <f t="shared" si="213"/>
        <v>4862.3448452254852</v>
      </c>
      <c r="AD233" s="174">
        <f t="shared" si="213"/>
        <v>5007.0579213223982</v>
      </c>
      <c r="AE233" s="174">
        <f t="shared" si="213"/>
        <v>5150.0726383512319</v>
      </c>
      <c r="AF233" s="174">
        <f t="shared" si="213"/>
        <v>5291.010297598179</v>
      </c>
      <c r="AG233" s="174">
        <f t="shared" si="213"/>
        <v>5430.4435264131698</v>
      </c>
      <c r="AH233" s="174">
        <f t="shared" si="213"/>
        <v>5568.0709548820205</v>
      </c>
      <c r="AI233" s="174">
        <f t="shared" si="213"/>
        <v>5703.5143507751864</v>
      </c>
      <c r="AJ233" s="174">
        <f t="shared" si="213"/>
        <v>5836.1151331765541</v>
      </c>
      <c r="AK233" s="174">
        <f t="shared" si="213"/>
        <v>5964.9469750025319</v>
      </c>
    </row>
    <row r="234" spans="1:37">
      <c r="A234" s="225" t="s">
        <v>7</v>
      </c>
      <c r="B234" s="226" t="s">
        <v>212</v>
      </c>
      <c r="C234" s="227" t="s">
        <v>465</v>
      </c>
      <c r="D234" s="174">
        <f t="shared" ref="D234:AK234" si="214">D222*D$241</f>
        <v>4424.3602813857797</v>
      </c>
      <c r="E234" s="174">
        <f t="shared" si="214"/>
        <v>4596.8804244008761</v>
      </c>
      <c r="F234" s="174">
        <f t="shared" si="214"/>
        <v>4681.0977676250905</v>
      </c>
      <c r="G234" s="174">
        <f t="shared" si="214"/>
        <v>4221.1911047373378</v>
      </c>
      <c r="H234" s="174">
        <f t="shared" si="214"/>
        <v>4787.6511411694692</v>
      </c>
      <c r="I234" s="174">
        <f t="shared" si="214"/>
        <v>5031.687951576876</v>
      </c>
      <c r="J234" s="174">
        <f t="shared" si="214"/>
        <v>5278.7369073294349</v>
      </c>
      <c r="K234" s="174">
        <f t="shared" si="214"/>
        <v>5527.8578421228722</v>
      </c>
      <c r="L234" s="174">
        <f t="shared" si="214"/>
        <v>5767.2350864803184</v>
      </c>
      <c r="M234" s="174">
        <f t="shared" si="214"/>
        <v>6008.7947369736639</v>
      </c>
      <c r="N234" s="174">
        <f t="shared" si="214"/>
        <v>6242.6746354149636</v>
      </c>
      <c r="O234" s="174">
        <f t="shared" si="214"/>
        <v>6483.3905846265816</v>
      </c>
      <c r="P234" s="174">
        <f t="shared" si="214"/>
        <v>6733.1379999758128</v>
      </c>
      <c r="Q234" s="174">
        <f t="shared" si="214"/>
        <v>6992.4242974941926</v>
      </c>
      <c r="R234" s="174">
        <f t="shared" si="214"/>
        <v>7261.6519268792781</v>
      </c>
      <c r="S234" s="174">
        <f t="shared" si="214"/>
        <v>7540.7437950879921</v>
      </c>
      <c r="T234" s="174">
        <f t="shared" si="214"/>
        <v>7830.5344717732114</v>
      </c>
      <c r="U234" s="174">
        <f t="shared" si="214"/>
        <v>8131.3281077598622</v>
      </c>
      <c r="V234" s="174">
        <f t="shared" si="214"/>
        <v>8443.6560239436458</v>
      </c>
      <c r="W234" s="174">
        <f t="shared" si="214"/>
        <v>8758.2162204547367</v>
      </c>
      <c r="X234" s="174">
        <f t="shared" si="214"/>
        <v>9076.6943478855737</v>
      </c>
      <c r="Y234" s="174">
        <f t="shared" si="214"/>
        <v>9398.2293612305057</v>
      </c>
      <c r="Z234" s="174">
        <f t="shared" si="214"/>
        <v>9721.2897689790552</v>
      </c>
      <c r="AA234" s="174">
        <f t="shared" si="214"/>
        <v>10044.142886869353</v>
      </c>
      <c r="AB234" s="174">
        <f t="shared" si="214"/>
        <v>10367.613656706848</v>
      </c>
      <c r="AC234" s="174">
        <f t="shared" si="214"/>
        <v>10688.941973375906</v>
      </c>
      <c r="AD234" s="174">
        <f t="shared" si="214"/>
        <v>11007.066195829506</v>
      </c>
      <c r="AE234" s="174">
        <f t="shared" si="214"/>
        <v>11321.456898323808</v>
      </c>
      <c r="AF234" s="174">
        <f t="shared" si="214"/>
        <v>11631.281583636553</v>
      </c>
      <c r="AG234" s="174">
        <f t="shared" si="214"/>
        <v>11937.799064277062</v>
      </c>
      <c r="AH234" s="174">
        <f t="shared" si="214"/>
        <v>12240.346835707345</v>
      </c>
      <c r="AI234" s="174">
        <f t="shared" si="214"/>
        <v>12538.093426182233</v>
      </c>
      <c r="AJ234" s="174">
        <f t="shared" si="214"/>
        <v>12829.591070596372</v>
      </c>
      <c r="AK234" s="174">
        <f t="shared" si="214"/>
        <v>13112.80341472972</v>
      </c>
    </row>
    <row r="235" spans="1:37">
      <c r="A235" s="225" t="s">
        <v>16</v>
      </c>
      <c r="B235" s="226" t="s">
        <v>212</v>
      </c>
      <c r="C235" s="227" t="s">
        <v>465</v>
      </c>
      <c r="D235" s="174">
        <f t="shared" ref="D235:AK235" si="215">D223*D$241</f>
        <v>659.2026736227059</v>
      </c>
      <c r="E235" s="174">
        <f t="shared" si="215"/>
        <v>684.90712179067987</v>
      </c>
      <c r="F235" s="174">
        <f t="shared" si="215"/>
        <v>697.45499183019092</v>
      </c>
      <c r="G235" s="174">
        <f t="shared" si="215"/>
        <v>628.93170653897926</v>
      </c>
      <c r="H235" s="174">
        <f t="shared" si="215"/>
        <v>713.33079403813701</v>
      </c>
      <c r="I235" s="174">
        <f t="shared" si="215"/>
        <v>749.69078907735957</v>
      </c>
      <c r="J235" s="174">
        <f t="shared" si="215"/>
        <v>786.499575385507</v>
      </c>
      <c r="K235" s="174">
        <f t="shared" si="215"/>
        <v>823.61707392244455</v>
      </c>
      <c r="L235" s="174">
        <f t="shared" si="215"/>
        <v>859.28282206432948</v>
      </c>
      <c r="M235" s="174">
        <f t="shared" si="215"/>
        <v>895.27373539806558</v>
      </c>
      <c r="N235" s="174">
        <f t="shared" si="215"/>
        <v>930.12041255674001</v>
      </c>
      <c r="O235" s="174">
        <f t="shared" si="215"/>
        <v>965.98561954983415</v>
      </c>
      <c r="P235" s="174">
        <f t="shared" si="215"/>
        <v>1003.1964598652635</v>
      </c>
      <c r="Q235" s="174">
        <f t="shared" si="215"/>
        <v>1041.8285353942285</v>
      </c>
      <c r="R235" s="174">
        <f t="shared" si="215"/>
        <v>1081.9418086849296</v>
      </c>
      <c r="S235" s="174">
        <f t="shared" si="215"/>
        <v>1123.5247933445594</v>
      </c>
      <c r="T235" s="174">
        <f t="shared" si="215"/>
        <v>1166.7018351568045</v>
      </c>
      <c r="U235" s="174">
        <f t="shared" si="215"/>
        <v>1211.5182507379038</v>
      </c>
      <c r="V235" s="174">
        <f t="shared" si="215"/>
        <v>1258.0532036578932</v>
      </c>
      <c r="W235" s="174">
        <f t="shared" si="215"/>
        <v>1304.9207527197991</v>
      </c>
      <c r="X235" s="174">
        <f t="shared" si="215"/>
        <v>1352.3720495719178</v>
      </c>
      <c r="Y235" s="174">
        <f t="shared" si="215"/>
        <v>1400.2788037646174</v>
      </c>
      <c r="Z235" s="174">
        <f t="shared" si="215"/>
        <v>1448.412832411756</v>
      </c>
      <c r="AA235" s="174">
        <f t="shared" si="215"/>
        <v>1496.5159761354064</v>
      </c>
      <c r="AB235" s="174">
        <f t="shared" si="215"/>
        <v>1544.7111462287614</v>
      </c>
      <c r="AC235" s="174">
        <f t="shared" si="215"/>
        <v>1592.5871038785262</v>
      </c>
      <c r="AD235" s="174">
        <f t="shared" si="215"/>
        <v>1639.9856710494334</v>
      </c>
      <c r="AE235" s="174">
        <f t="shared" si="215"/>
        <v>1686.827966537506</v>
      </c>
      <c r="AF235" s="174">
        <f t="shared" si="215"/>
        <v>1732.9899533385683</v>
      </c>
      <c r="AG235" s="174">
        <f t="shared" si="215"/>
        <v>1778.6591868321464</v>
      </c>
      <c r="AH235" s="174">
        <f t="shared" si="215"/>
        <v>1823.7369578863079</v>
      </c>
      <c r="AI235" s="174">
        <f t="shared" si="215"/>
        <v>1868.0993822867038</v>
      </c>
      <c r="AJ235" s="174">
        <f t="shared" si="215"/>
        <v>1911.5307518704517</v>
      </c>
      <c r="AK235" s="174">
        <f t="shared" si="215"/>
        <v>1953.7276622895965</v>
      </c>
    </row>
    <row r="236" spans="1:37">
      <c r="A236" s="225" t="s">
        <v>18</v>
      </c>
      <c r="B236" s="226" t="s">
        <v>212</v>
      </c>
      <c r="C236" s="227" t="s">
        <v>465</v>
      </c>
      <c r="D236" s="174">
        <f t="shared" ref="D236:AK236" si="216">D224*D$241</f>
        <v>640.1968302253897</v>
      </c>
      <c r="E236" s="174">
        <f t="shared" si="216"/>
        <v>665.16017897729148</v>
      </c>
      <c r="F236" s="174">
        <f t="shared" si="216"/>
        <v>677.34627431156628</v>
      </c>
      <c r="G236" s="174">
        <f t="shared" si="216"/>
        <v>610.79862243542755</v>
      </c>
      <c r="H236" s="174">
        <f t="shared" si="216"/>
        <v>692.76435232838799</v>
      </c>
      <c r="I236" s="174">
        <f t="shared" si="216"/>
        <v>728.07603188089547</v>
      </c>
      <c r="J236" s="174">
        <f t="shared" si="216"/>
        <v>763.8235633485956</v>
      </c>
      <c r="K236" s="174">
        <f t="shared" si="216"/>
        <v>799.87090638902043</v>
      </c>
      <c r="L236" s="174">
        <f t="shared" si="216"/>
        <v>834.50835526733067</v>
      </c>
      <c r="M236" s="174">
        <f t="shared" si="216"/>
        <v>869.46159431678598</v>
      </c>
      <c r="N236" s="174">
        <f t="shared" si="216"/>
        <v>903.30358730851833</v>
      </c>
      <c r="O236" s="174">
        <f t="shared" si="216"/>
        <v>938.13474432760836</v>
      </c>
      <c r="P236" s="174">
        <f t="shared" si="216"/>
        <v>974.27273795716019</v>
      </c>
      <c r="Q236" s="174">
        <f t="shared" si="216"/>
        <v>1011.7909903676878</v>
      </c>
      <c r="R236" s="174">
        <f t="shared" si="216"/>
        <v>1050.7477352934065</v>
      </c>
      <c r="S236" s="174">
        <f t="shared" si="216"/>
        <v>1091.1318175121669</v>
      </c>
      <c r="T236" s="174">
        <f t="shared" si="216"/>
        <v>1133.0639977243625</v>
      </c>
      <c r="U236" s="174">
        <f t="shared" si="216"/>
        <v>1176.5882859973574</v>
      </c>
      <c r="V236" s="174">
        <f t="shared" si="216"/>
        <v>1221.7815634917324</v>
      </c>
      <c r="W236" s="174">
        <f t="shared" si="216"/>
        <v>1267.2978478614134</v>
      </c>
      <c r="X236" s="174">
        <f t="shared" si="216"/>
        <v>1313.3810496601325</v>
      </c>
      <c r="Y236" s="174">
        <f t="shared" si="216"/>
        <v>1359.9065772524357</v>
      </c>
      <c r="Z236" s="174">
        <f t="shared" si="216"/>
        <v>1406.6528266214323</v>
      </c>
      <c r="AA236" s="174">
        <f t="shared" si="216"/>
        <v>1453.369081527557</v>
      </c>
      <c r="AB236" s="174">
        <f t="shared" si="216"/>
        <v>1500.174709539313</v>
      </c>
      <c r="AC236" s="174">
        <f t="shared" si="216"/>
        <v>1546.6703285011483</v>
      </c>
      <c r="AD236" s="174">
        <f t="shared" si="216"/>
        <v>1592.7023208977805</v>
      </c>
      <c r="AE236" s="174">
        <f t="shared" si="216"/>
        <v>1638.1940797936325</v>
      </c>
      <c r="AF236" s="174">
        <f t="shared" si="216"/>
        <v>1683.0251443652257</v>
      </c>
      <c r="AG236" s="174">
        <f t="shared" si="216"/>
        <v>1727.37766247735</v>
      </c>
      <c r="AH236" s="174">
        <f t="shared" si="216"/>
        <v>1771.1557709366266</v>
      </c>
      <c r="AI236" s="174">
        <f t="shared" si="216"/>
        <v>1814.2391573042341</v>
      </c>
      <c r="AJ236" s="174">
        <f t="shared" si="216"/>
        <v>1856.4183326207726</v>
      </c>
      <c r="AK236" s="174">
        <f t="shared" si="216"/>
        <v>1897.3986401598509</v>
      </c>
    </row>
    <row r="237" spans="1:37">
      <c r="A237" s="225" t="s">
        <v>153</v>
      </c>
      <c r="B237" s="226" t="s">
        <v>212</v>
      </c>
      <c r="C237" s="227" t="s">
        <v>465</v>
      </c>
      <c r="D237" s="174">
        <f t="shared" ref="D237:AK237" si="217">D225*D$241</f>
        <v>0</v>
      </c>
      <c r="E237" s="174">
        <f t="shared" si="217"/>
        <v>0</v>
      </c>
      <c r="F237" s="174">
        <f t="shared" si="217"/>
        <v>0</v>
      </c>
      <c r="G237" s="174">
        <f t="shared" si="217"/>
        <v>0</v>
      </c>
      <c r="H237" s="174">
        <f t="shared" si="217"/>
        <v>0</v>
      </c>
      <c r="I237" s="174">
        <f t="shared" si="217"/>
        <v>0</v>
      </c>
      <c r="J237" s="174">
        <f t="shared" si="217"/>
        <v>0</v>
      </c>
      <c r="K237" s="174">
        <f t="shared" si="217"/>
        <v>0</v>
      </c>
      <c r="L237" s="174">
        <f t="shared" si="217"/>
        <v>0</v>
      </c>
      <c r="M237" s="174">
        <f t="shared" si="217"/>
        <v>0</v>
      </c>
      <c r="N237" s="174">
        <f t="shared" si="217"/>
        <v>0</v>
      </c>
      <c r="O237" s="174">
        <f t="shared" si="217"/>
        <v>0</v>
      </c>
      <c r="P237" s="174">
        <f t="shared" si="217"/>
        <v>0</v>
      </c>
      <c r="Q237" s="174">
        <f t="shared" si="217"/>
        <v>0</v>
      </c>
      <c r="R237" s="174">
        <f t="shared" si="217"/>
        <v>0</v>
      </c>
      <c r="S237" s="174">
        <f t="shared" si="217"/>
        <v>0</v>
      </c>
      <c r="T237" s="174">
        <f t="shared" si="217"/>
        <v>0</v>
      </c>
      <c r="U237" s="174">
        <f t="shared" si="217"/>
        <v>0</v>
      </c>
      <c r="V237" s="174">
        <f t="shared" si="217"/>
        <v>0</v>
      </c>
      <c r="W237" s="174">
        <f t="shared" si="217"/>
        <v>0</v>
      </c>
      <c r="X237" s="174">
        <f t="shared" si="217"/>
        <v>0</v>
      </c>
      <c r="Y237" s="174">
        <f t="shared" si="217"/>
        <v>0</v>
      </c>
      <c r="Z237" s="174">
        <f t="shared" si="217"/>
        <v>0</v>
      </c>
      <c r="AA237" s="174">
        <f t="shared" si="217"/>
        <v>0</v>
      </c>
      <c r="AB237" s="174">
        <f t="shared" si="217"/>
        <v>0</v>
      </c>
      <c r="AC237" s="174">
        <f t="shared" si="217"/>
        <v>0</v>
      </c>
      <c r="AD237" s="174">
        <f t="shared" si="217"/>
        <v>0</v>
      </c>
      <c r="AE237" s="174">
        <f t="shared" si="217"/>
        <v>0</v>
      </c>
      <c r="AF237" s="174">
        <f t="shared" si="217"/>
        <v>0</v>
      </c>
      <c r="AG237" s="174">
        <f t="shared" si="217"/>
        <v>0</v>
      </c>
      <c r="AH237" s="174">
        <f t="shared" si="217"/>
        <v>0</v>
      </c>
      <c r="AI237" s="174">
        <f t="shared" si="217"/>
        <v>0</v>
      </c>
      <c r="AJ237" s="174">
        <f t="shared" si="217"/>
        <v>0</v>
      </c>
      <c r="AK237" s="174">
        <f t="shared" si="217"/>
        <v>0</v>
      </c>
    </row>
    <row r="238" spans="1:37">
      <c r="A238" s="225" t="s">
        <v>208</v>
      </c>
      <c r="B238" s="226" t="s">
        <v>212</v>
      </c>
      <c r="C238" s="227" t="s">
        <v>465</v>
      </c>
      <c r="D238" s="174">
        <f t="shared" ref="D238:AK238" si="218">D226*D$241</f>
        <v>21.006458491770601</v>
      </c>
      <c r="E238" s="174">
        <f t="shared" si="218"/>
        <v>21.825568372692377</v>
      </c>
      <c r="F238" s="174">
        <f t="shared" si="218"/>
        <v>22.225424625848269</v>
      </c>
      <c r="G238" s="174">
        <f t="shared" si="218"/>
        <v>20.041829798662466</v>
      </c>
      <c r="H238" s="174">
        <f t="shared" si="218"/>
        <v>22.731330310775231</v>
      </c>
      <c r="I238" s="174">
        <f t="shared" si="218"/>
        <v>23.889994796091884</v>
      </c>
      <c r="J238" s="174">
        <f t="shared" si="218"/>
        <v>25.062960672375795</v>
      </c>
      <c r="K238" s="174">
        <f t="shared" si="218"/>
        <v>26.245764115889735</v>
      </c>
      <c r="L238" s="174">
        <f t="shared" si="218"/>
        <v>27.382305407209287</v>
      </c>
      <c r="M238" s="174">
        <f t="shared" si="218"/>
        <v>28.529208563519543</v>
      </c>
      <c r="N238" s="174">
        <f t="shared" si="218"/>
        <v>29.639648958560759</v>
      </c>
      <c r="O238" s="174">
        <f t="shared" si="218"/>
        <v>30.782546298249649</v>
      </c>
      <c r="P238" s="174">
        <f t="shared" si="218"/>
        <v>31.968324214219322</v>
      </c>
      <c r="Q238" s="174">
        <f t="shared" si="218"/>
        <v>33.199391871439758</v>
      </c>
      <c r="R238" s="174">
        <f t="shared" si="218"/>
        <v>34.477660064314911</v>
      </c>
      <c r="S238" s="174">
        <f t="shared" si="218"/>
        <v>35.802762762117979</v>
      </c>
      <c r="T238" s="174">
        <f t="shared" si="218"/>
        <v>37.178662425330643</v>
      </c>
      <c r="U238" s="174">
        <f t="shared" si="218"/>
        <v>38.606803134288292</v>
      </c>
      <c r="V238" s="174">
        <f t="shared" si="218"/>
        <v>40.089707552072475</v>
      </c>
      <c r="W238" s="174">
        <f t="shared" si="218"/>
        <v>41.583210632952628</v>
      </c>
      <c r="X238" s="174">
        <f t="shared" si="218"/>
        <v>43.095315691973106</v>
      </c>
      <c r="Y238" s="174">
        <f t="shared" si="218"/>
        <v>44.621934566095547</v>
      </c>
      <c r="Z238" s="174">
        <f t="shared" si="218"/>
        <v>46.15579587351575</v>
      </c>
      <c r="AA238" s="174">
        <f t="shared" si="218"/>
        <v>47.688672987622972</v>
      </c>
      <c r="AB238" s="174">
        <f t="shared" si="218"/>
        <v>49.224482656758717</v>
      </c>
      <c r="AC238" s="174">
        <f t="shared" si="218"/>
        <v>50.750120153943932</v>
      </c>
      <c r="AD238" s="174">
        <f t="shared" si="218"/>
        <v>52.260544904458428</v>
      </c>
      <c r="AE238" s="174">
        <f t="shared" si="218"/>
        <v>53.753243243228567</v>
      </c>
      <c r="AF238" s="174">
        <f t="shared" si="218"/>
        <v>55.224262549483974</v>
      </c>
      <c r="AG238" s="174">
        <f t="shared" si="218"/>
        <v>56.679579550038049</v>
      </c>
      <c r="AH238" s="174">
        <f t="shared" si="218"/>
        <v>58.116048733858065</v>
      </c>
      <c r="AI238" s="174">
        <f t="shared" si="218"/>
        <v>59.529722349045187</v>
      </c>
      <c r="AJ238" s="174">
        <f t="shared" si="218"/>
        <v>60.913726539119104</v>
      </c>
      <c r="AK238" s="174">
        <f t="shared" si="218"/>
        <v>62.258392880245111</v>
      </c>
    </row>
    <row r="239" spans="1:37">
      <c r="A239" s="225" t="s">
        <v>152</v>
      </c>
      <c r="B239" s="226" t="s">
        <v>212</v>
      </c>
      <c r="C239" s="227" t="s">
        <v>465</v>
      </c>
      <c r="D239" s="174">
        <f t="shared" ref="D239:AK239" si="219">D227*D$241</f>
        <v>0.19005843397316258</v>
      </c>
      <c r="E239" s="174">
        <f t="shared" si="219"/>
        <v>0.19746942813388341</v>
      </c>
      <c r="F239" s="174">
        <f t="shared" si="219"/>
        <v>0.20108717518624625</v>
      </c>
      <c r="G239" s="174">
        <f t="shared" si="219"/>
        <v>0.18133084103551755</v>
      </c>
      <c r="H239" s="174">
        <f t="shared" si="219"/>
        <v>0.2056644170974902</v>
      </c>
      <c r="I239" s="174">
        <f t="shared" si="219"/>
        <v>0.21614757196464085</v>
      </c>
      <c r="J239" s="174">
        <f t="shared" si="219"/>
        <v>0.2267601203691143</v>
      </c>
      <c r="K239" s="174">
        <f t="shared" si="219"/>
        <v>0.23746167533424045</v>
      </c>
      <c r="L239" s="174">
        <f t="shared" si="219"/>
        <v>0.24774466796998879</v>
      </c>
      <c r="M239" s="174">
        <f t="shared" si="219"/>
        <v>0.25812141081279588</v>
      </c>
      <c r="N239" s="174">
        <f t="shared" si="219"/>
        <v>0.26816825248221637</v>
      </c>
      <c r="O239" s="174">
        <f t="shared" si="219"/>
        <v>0.27850875222225874</v>
      </c>
      <c r="P239" s="174">
        <f t="shared" si="219"/>
        <v>0.28923721908103195</v>
      </c>
      <c r="Q239" s="174">
        <f t="shared" si="219"/>
        <v>0.3003754502654073</v>
      </c>
      <c r="R239" s="174">
        <f t="shared" si="219"/>
        <v>0.31194073391523008</v>
      </c>
      <c r="S239" s="174">
        <f t="shared" si="219"/>
        <v>0.32392975832392457</v>
      </c>
      <c r="T239" s="174">
        <f t="shared" si="219"/>
        <v>0.33637837432442008</v>
      </c>
      <c r="U239" s="174">
        <f t="shared" si="219"/>
        <v>0.34929964740546549</v>
      </c>
      <c r="V239" s="174">
        <f t="shared" si="219"/>
        <v>0.36271640166160807</v>
      </c>
      <c r="W239" s="174">
        <f t="shared" si="219"/>
        <v>0.37622904858385708</v>
      </c>
      <c r="X239" s="174">
        <f t="shared" si="219"/>
        <v>0.38990999911785185</v>
      </c>
      <c r="Y239" s="174">
        <f t="shared" si="219"/>
        <v>0.40372226512181686</v>
      </c>
      <c r="Z239" s="174">
        <f t="shared" si="219"/>
        <v>0.41760005790323773</v>
      </c>
      <c r="AA239" s="174">
        <f t="shared" si="219"/>
        <v>0.43146894607849351</v>
      </c>
      <c r="AB239" s="174">
        <f t="shared" si="219"/>
        <v>0.44536436689448361</v>
      </c>
      <c r="AC239" s="174">
        <f t="shared" si="219"/>
        <v>0.45916775377377839</v>
      </c>
      <c r="AD239" s="174">
        <f t="shared" si="219"/>
        <v>0.47283350151652859</v>
      </c>
      <c r="AE239" s="174">
        <f t="shared" si="219"/>
        <v>0.48633886743873461</v>
      </c>
      <c r="AF239" s="174">
        <f t="shared" si="219"/>
        <v>0.49964808973342639</v>
      </c>
      <c r="AG239" s="174">
        <f t="shared" si="219"/>
        <v>0.51281524354796326</v>
      </c>
      <c r="AH239" s="174">
        <f t="shared" si="219"/>
        <v>0.52581186949681102</v>
      </c>
      <c r="AI239" s="174">
        <f t="shared" si="219"/>
        <v>0.53860224982469451</v>
      </c>
      <c r="AJ239" s="174">
        <f t="shared" si="219"/>
        <v>0.5511241924967919</v>
      </c>
      <c r="AK239" s="174">
        <f t="shared" si="219"/>
        <v>0.56329022129745576</v>
      </c>
    </row>
    <row r="240" spans="1:37">
      <c r="A240" s="225" t="s">
        <v>209</v>
      </c>
      <c r="B240" s="226" t="s">
        <v>212</v>
      </c>
      <c r="C240" s="227" t="s">
        <v>465</v>
      </c>
      <c r="D240" s="174">
        <f t="shared" ref="D240:AK240" si="220">D228*D$241</f>
        <v>0.76023373589265031</v>
      </c>
      <c r="E240" s="174">
        <f t="shared" si="220"/>
        <v>0.78987771253553363</v>
      </c>
      <c r="F240" s="174">
        <f t="shared" si="220"/>
        <v>0.80434870074498499</v>
      </c>
      <c r="G240" s="174">
        <f t="shared" si="220"/>
        <v>0.72532336414207021</v>
      </c>
      <c r="H240" s="174">
        <f t="shared" si="220"/>
        <v>0.82265766838996079</v>
      </c>
      <c r="I240" s="174">
        <f t="shared" si="220"/>
        <v>0.8645902878585634</v>
      </c>
      <c r="J240" s="174">
        <f t="shared" si="220"/>
        <v>0.90704048147645722</v>
      </c>
      <c r="K240" s="174">
        <f t="shared" si="220"/>
        <v>0.94984670133696181</v>
      </c>
      <c r="L240" s="174">
        <f t="shared" si="220"/>
        <v>0.99097867187995514</v>
      </c>
      <c r="M240" s="174">
        <f t="shared" si="220"/>
        <v>1.0324856432511835</v>
      </c>
      <c r="N240" s="174">
        <f t="shared" si="220"/>
        <v>1.0726730099288655</v>
      </c>
      <c r="O240" s="174">
        <f t="shared" si="220"/>
        <v>1.114035008889035</v>
      </c>
      <c r="P240" s="174">
        <f t="shared" si="220"/>
        <v>1.1569488763241278</v>
      </c>
      <c r="Q240" s="174">
        <f t="shared" si="220"/>
        <v>1.2015018010616292</v>
      </c>
      <c r="R240" s="174">
        <f t="shared" si="220"/>
        <v>1.2477629356609203</v>
      </c>
      <c r="S240" s="174">
        <f t="shared" si="220"/>
        <v>1.2957190332956983</v>
      </c>
      <c r="T240" s="174">
        <f t="shared" si="220"/>
        <v>1.3455134972976803</v>
      </c>
      <c r="U240" s="174">
        <f t="shared" si="220"/>
        <v>1.3971985896218619</v>
      </c>
      <c r="V240" s="174">
        <f t="shared" si="220"/>
        <v>1.4508656066464323</v>
      </c>
      <c r="W240" s="174">
        <f t="shared" si="220"/>
        <v>1.5049161943354283</v>
      </c>
      <c r="X240" s="174">
        <f t="shared" si="220"/>
        <v>1.5596399964714074</v>
      </c>
      <c r="Y240" s="174">
        <f t="shared" si="220"/>
        <v>1.6148890604872674</v>
      </c>
      <c r="Z240" s="174">
        <f t="shared" si="220"/>
        <v>1.6704002316129509</v>
      </c>
      <c r="AA240" s="174">
        <f t="shared" si="220"/>
        <v>1.725875784313974</v>
      </c>
      <c r="AB240" s="174">
        <f t="shared" si="220"/>
        <v>1.7814574675779344</v>
      </c>
      <c r="AC240" s="174">
        <f t="shared" si="220"/>
        <v>1.8366710150951135</v>
      </c>
      <c r="AD240" s="174">
        <f t="shared" si="220"/>
        <v>1.8913340060661143</v>
      </c>
      <c r="AE240" s="174">
        <f t="shared" si="220"/>
        <v>1.9453554697549384</v>
      </c>
      <c r="AF240" s="174">
        <f t="shared" si="220"/>
        <v>1.9985923589337056</v>
      </c>
      <c r="AG240" s="174">
        <f t="shared" si="220"/>
        <v>2.051260974191853</v>
      </c>
      <c r="AH240" s="174">
        <f t="shared" si="220"/>
        <v>2.1032474779872441</v>
      </c>
      <c r="AI240" s="174">
        <f t="shared" si="220"/>
        <v>2.154408999298778</v>
      </c>
      <c r="AJ240" s="174">
        <f t="shared" si="220"/>
        <v>2.2044967699871676</v>
      </c>
      <c r="AK240" s="174">
        <f t="shared" si="220"/>
        <v>2.253160885189823</v>
      </c>
    </row>
    <row r="241" spans="1:37">
      <c r="A241" s="225" t="s">
        <v>80</v>
      </c>
      <c r="B241" s="226" t="s">
        <v>212</v>
      </c>
      <c r="C241" s="227" t="s">
        <v>465</v>
      </c>
      <c r="D241" s="235">
        <f t="shared" ref="D241:AK241" si="221">D217</f>
        <v>7792.3457775223042</v>
      </c>
      <c r="E241" s="235">
        <f t="shared" si="221"/>
        <v>8096.1945878502374</v>
      </c>
      <c r="F241" s="235">
        <f t="shared" si="221"/>
        <v>8244.5212649584155</v>
      </c>
      <c r="G241" s="235">
        <f t="shared" si="221"/>
        <v>7434.5167638138419</v>
      </c>
      <c r="H241" s="235">
        <f t="shared" si="221"/>
        <v>8432.1869787820724</v>
      </c>
      <c r="I241" s="235">
        <f t="shared" si="221"/>
        <v>8861.9935696102839</v>
      </c>
      <c r="J241" s="235">
        <f t="shared" si="221"/>
        <v>9297.1052614178006</v>
      </c>
      <c r="K241" s="235">
        <f t="shared" si="221"/>
        <v>9735.8661987892974</v>
      </c>
      <c r="L241" s="235">
        <f t="shared" si="221"/>
        <v>10157.466190804285</v>
      </c>
      <c r="M241" s="235">
        <f t="shared" si="221"/>
        <v>10582.909916637574</v>
      </c>
      <c r="N241" s="235">
        <f t="shared" si="221"/>
        <v>10994.827781178114</v>
      </c>
      <c r="O241" s="235">
        <f t="shared" si="221"/>
        <v>11418.785549335707</v>
      </c>
      <c r="P241" s="235">
        <f t="shared" si="221"/>
        <v>11858.649867264658</v>
      </c>
      <c r="Q241" s="235">
        <f t="shared" si="221"/>
        <v>12315.314414710578</v>
      </c>
      <c r="R241" s="235">
        <f t="shared" si="221"/>
        <v>12789.488000857615</v>
      </c>
      <c r="S241" s="235">
        <f t="shared" si="221"/>
        <v>13281.034846607665</v>
      </c>
      <c r="T241" s="235">
        <f t="shared" si="221"/>
        <v>13791.424826676403</v>
      </c>
      <c r="U241" s="235">
        <f t="shared" si="221"/>
        <v>14321.193622664241</v>
      </c>
      <c r="V241" s="235">
        <f t="shared" si="221"/>
        <v>14871.277016441283</v>
      </c>
      <c r="W241" s="235">
        <f t="shared" si="221"/>
        <v>15425.291984293777</v>
      </c>
      <c r="X241" s="235">
        <f t="shared" si="221"/>
        <v>15986.207355937422</v>
      </c>
      <c r="Y241" s="235">
        <f t="shared" si="221"/>
        <v>16552.506627293144</v>
      </c>
      <c r="Z241" s="235">
        <f t="shared" si="221"/>
        <v>17121.492479280667</v>
      </c>
      <c r="AA241" s="235">
        <f t="shared" si="221"/>
        <v>17690.113244758741</v>
      </c>
      <c r="AB241" s="235">
        <f t="shared" si="221"/>
        <v>18259.821841524645</v>
      </c>
      <c r="AC241" s="235">
        <f t="shared" si="221"/>
        <v>18825.757071105501</v>
      </c>
      <c r="AD241" s="235">
        <f t="shared" si="221"/>
        <v>19386.049132308854</v>
      </c>
      <c r="AE241" s="235">
        <f t="shared" si="221"/>
        <v>19939.765581075637</v>
      </c>
      <c r="AF241" s="235">
        <f t="shared" si="221"/>
        <v>20485.440192731079</v>
      </c>
      <c r="AG241" s="235">
        <f t="shared" si="221"/>
        <v>21025.290034086614</v>
      </c>
      <c r="AH241" s="235">
        <f t="shared" si="221"/>
        <v>21558.14827782465</v>
      </c>
      <c r="AI241" s="235">
        <f t="shared" si="221"/>
        <v>22082.550505378313</v>
      </c>
      <c r="AJ241" s="235">
        <f t="shared" si="221"/>
        <v>22595.946859686232</v>
      </c>
      <c r="AK241" s="235">
        <f t="shared" si="221"/>
        <v>23094.750838926924</v>
      </c>
    </row>
    <row r="244" spans="1:37">
      <c r="A244" s="230" t="s">
        <v>211</v>
      </c>
    </row>
    <row r="245" spans="1:37" ht="15" customHeight="1">
      <c r="A245" s="225" t="s">
        <v>17</v>
      </c>
      <c r="B245" s="226" t="s">
        <v>212</v>
      </c>
      <c r="C245" s="227" t="s">
        <v>467</v>
      </c>
      <c r="D245" s="241">
        <v>2012</v>
      </c>
    </row>
    <row r="246" spans="1:37">
      <c r="A246" s="225" t="s">
        <v>7</v>
      </c>
      <c r="B246" s="226" t="s">
        <v>212</v>
      </c>
      <c r="C246" s="227" t="s">
        <v>467</v>
      </c>
      <c r="D246" s="241">
        <v>4423</v>
      </c>
    </row>
    <row r="247" spans="1:37">
      <c r="A247" s="225" t="s">
        <v>16</v>
      </c>
      <c r="B247" s="226" t="s">
        <v>212</v>
      </c>
      <c r="C247" s="227" t="s">
        <v>467</v>
      </c>
      <c r="D247" s="241">
        <v>659</v>
      </c>
    </row>
    <row r="248" spans="1:37">
      <c r="A248" s="225" t="s">
        <v>18</v>
      </c>
      <c r="B248" s="226" t="s">
        <v>212</v>
      </c>
      <c r="C248" s="227" t="s">
        <v>467</v>
      </c>
      <c r="D248" s="241">
        <v>640</v>
      </c>
    </row>
    <row r="249" spans="1:37">
      <c r="A249" s="225" t="s">
        <v>213</v>
      </c>
      <c r="B249" s="226" t="s">
        <v>212</v>
      </c>
      <c r="C249" s="227" t="s">
        <v>467</v>
      </c>
      <c r="D249" s="241">
        <v>34</v>
      </c>
    </row>
    <row r="250" spans="1:37">
      <c r="A250" s="225" t="s">
        <v>214</v>
      </c>
      <c r="B250" s="226" t="s">
        <v>212</v>
      </c>
      <c r="C250" s="227" t="s">
        <v>467</v>
      </c>
      <c r="D250" s="241">
        <v>0.19</v>
      </c>
    </row>
    <row r="251" spans="1:37" ht="15" customHeight="1">
      <c r="A251" s="225" t="s">
        <v>207</v>
      </c>
      <c r="B251" s="226" t="s">
        <v>212</v>
      </c>
      <c r="C251" s="227" t="s">
        <v>467</v>
      </c>
      <c r="D251" s="241">
        <v>0.76</v>
      </c>
    </row>
    <row r="252" spans="1:37">
      <c r="A252" s="225" t="s">
        <v>215</v>
      </c>
      <c r="B252" s="226" t="s">
        <v>212</v>
      </c>
      <c r="C252" s="227" t="s">
        <v>467</v>
      </c>
      <c r="D252" s="241">
        <v>21</v>
      </c>
    </row>
    <row r="253" spans="1:37">
      <c r="A253" s="225" t="s">
        <v>80</v>
      </c>
      <c r="B253" s="226" t="s">
        <v>212</v>
      </c>
      <c r="C253" s="227" t="s">
        <v>467</v>
      </c>
      <c r="D253" s="235">
        <f>SUM(D245:D252)</f>
        <v>7789.95</v>
      </c>
    </row>
    <row r="254" spans="1:37">
      <c r="A254" s="113"/>
      <c r="B254" s="92"/>
      <c r="C254" s="92"/>
    </row>
    <row r="255" spans="1:37">
      <c r="A255" s="113"/>
      <c r="B255" s="92"/>
      <c r="C255" s="92"/>
    </row>
    <row r="256" spans="1:37">
      <c r="A256" s="230" t="s">
        <v>489</v>
      </c>
    </row>
    <row r="257" spans="1:37">
      <c r="A257" s="225" t="s">
        <v>17</v>
      </c>
      <c r="B257" s="226" t="s">
        <v>212</v>
      </c>
      <c r="C257" s="227" t="s">
        <v>465</v>
      </c>
      <c r="D257" s="174">
        <f>D233-D245</f>
        <v>0.61878502106901578</v>
      </c>
    </row>
    <row r="258" spans="1:37">
      <c r="A258" s="225" t="s">
        <v>7</v>
      </c>
      <c r="B258" s="226" t="s">
        <v>212</v>
      </c>
      <c r="C258" s="227" t="s">
        <v>465</v>
      </c>
      <c r="D258" s="174">
        <f>D234-D246</f>
        <v>1.3602813857796718</v>
      </c>
    </row>
    <row r="259" spans="1:37">
      <c r="A259" s="225" t="s">
        <v>16</v>
      </c>
      <c r="B259" s="226" t="s">
        <v>212</v>
      </c>
      <c r="C259" s="227" t="s">
        <v>465</v>
      </c>
      <c r="D259" s="174">
        <f>D235-D247</f>
        <v>0.20267362270590183</v>
      </c>
    </row>
    <row r="260" spans="1:37">
      <c r="A260" s="225" t="s">
        <v>18</v>
      </c>
      <c r="B260" s="226" t="s">
        <v>212</v>
      </c>
      <c r="C260" s="227" t="s">
        <v>465</v>
      </c>
      <c r="D260" s="174">
        <f>D236-D248</f>
        <v>0.19683022538970363</v>
      </c>
    </row>
    <row r="261" spans="1:37">
      <c r="A261" s="225" t="s">
        <v>213</v>
      </c>
      <c r="B261" s="226" t="s">
        <v>212</v>
      </c>
      <c r="C261" s="227" t="s">
        <v>465</v>
      </c>
      <c r="D261" s="174">
        <v>0</v>
      </c>
    </row>
    <row r="262" spans="1:37">
      <c r="A262" s="225" t="s">
        <v>214</v>
      </c>
      <c r="B262" s="226" t="s">
        <v>212</v>
      </c>
      <c r="C262" s="227" t="s">
        <v>465</v>
      </c>
      <c r="D262" s="174">
        <v>0</v>
      </c>
    </row>
    <row r="263" spans="1:37">
      <c r="A263" s="225" t="s">
        <v>207</v>
      </c>
      <c r="B263" s="226" t="s">
        <v>212</v>
      </c>
      <c r="C263" s="227" t="s">
        <v>465</v>
      </c>
      <c r="D263" s="174">
        <f>D240-D251</f>
        <v>2.337358926502997E-4</v>
      </c>
    </row>
    <row r="264" spans="1:37">
      <c r="A264" s="225" t="s">
        <v>215</v>
      </c>
      <c r="B264" s="226" t="s">
        <v>212</v>
      </c>
      <c r="C264" s="227" t="s">
        <v>465</v>
      </c>
      <c r="D264" s="174">
        <f>D238-D252</f>
        <v>6.4584917706014267E-3</v>
      </c>
    </row>
    <row r="265" spans="1:37">
      <c r="A265" s="225" t="s">
        <v>80</v>
      </c>
      <c r="B265" s="226" t="s">
        <v>212</v>
      </c>
      <c r="C265" s="227" t="s">
        <v>465</v>
      </c>
      <c r="D265" s="235">
        <f>D241-D253</f>
        <v>2.3957775223043427</v>
      </c>
    </row>
    <row r="266" spans="1:37">
      <c r="A266" s="113"/>
      <c r="C266" s="92"/>
      <c r="D266" s="113"/>
      <c r="E266" s="113"/>
      <c r="F266" s="113"/>
      <c r="G266" s="113"/>
    </row>
    <row r="269" spans="1:37">
      <c r="A269" s="274" t="s">
        <v>550</v>
      </c>
    </row>
    <row r="270" spans="1:37">
      <c r="A270" s="274" t="s">
        <v>551</v>
      </c>
      <c r="B270" s="226" t="s">
        <v>212</v>
      </c>
      <c r="C270" s="227" t="s">
        <v>552</v>
      </c>
      <c r="G270" s="21">
        <f>+(G233-G194)*'[3]Trayectorias medidas generales'!H$68</f>
        <v>0</v>
      </c>
      <c r="H270" s="21">
        <f>+(H233-H194)*'[3]Trayectorias medidas generales'!I$68</f>
        <v>36.212491456598613</v>
      </c>
      <c r="I270" s="21">
        <f>+(I233-I194)*'[3]Trayectorias medidas generales'!J$68</f>
        <v>76.121836199407781</v>
      </c>
      <c r="J270" s="21">
        <f>+(J233-J194)*'[3]Trayectorias medidas generales'!K$68</f>
        <v>119.79787361573207</v>
      </c>
      <c r="K270" s="21">
        <f>+(K233-K194)*'[3]Trayectorias medidas generales'!L$68</f>
        <v>167.28122274123521</v>
      </c>
      <c r="L270" s="21">
        <f>+(L233-L194)*'[3]Trayectorias medidas generales'!M$68</f>
        <v>218.16954391237172</v>
      </c>
      <c r="M270" s="21">
        <f>+(M233-M194)*'[3]Trayectorias medidas generales'!N$68</f>
        <v>272.78542529057148</v>
      </c>
      <c r="N270" s="21">
        <f>+(N233-N194)*'[3]Trayectorias medidas generales'!O$68</f>
        <v>330.65511054932711</v>
      </c>
      <c r="O270" s="21">
        <f>+(O233-O194)*'[3]Trayectorias medidas generales'!P$68</f>
        <v>392.48349520847836</v>
      </c>
      <c r="P270" s="21">
        <f>+(P233-P194)*'[3]Trayectorias medidas generales'!Q$68</f>
        <v>458.57826562659153</v>
      </c>
      <c r="Q270" s="21">
        <f>+(Q233-Q194)*'[3]Trayectorias medidas generales'!R$68</f>
        <v>529.17986124959566</v>
      </c>
      <c r="R270" s="21">
        <f>+(R233-R194)*'[3]Trayectorias medidas generales'!S$68</f>
        <v>604.54059119080648</v>
      </c>
      <c r="S270" s="21">
        <f>+(S233-S194)*'[3]Trayectorias medidas generales'!T$68</f>
        <v>684.879653418472</v>
      </c>
      <c r="T270" s="21">
        <f>+(T233-T194)*'[3]Trayectorias medidas generales'!U$68</f>
        <v>770.50376193318937</v>
      </c>
      <c r="U270" s="21">
        <f>+(U233-U194)*'[3]Trayectorias medidas generales'!V$68</f>
        <v>861.69069355725685</v>
      </c>
      <c r="V270" s="21">
        <f>+(V233-V194)*'[3]Trayectorias medidas generales'!W$68</f>
        <v>958.74727063350508</v>
      </c>
      <c r="W270" s="21">
        <f>+(W233-W194)*'[3]Trayectorias medidas generales'!X$68</f>
        <v>1060.8094608335366</v>
      </c>
      <c r="X270" s="21">
        <f>+(X233-X194)*'[3]Trayectorias medidas generales'!Y$68</f>
        <v>1168.145393816774</v>
      </c>
      <c r="Y270" s="21">
        <f>+(Y233-Y194)*'[3]Trayectorias medidas generales'!Z$68</f>
        <v>1280.7294150037255</v>
      </c>
      <c r="Z270" s="21">
        <f>+(Z233-Z194)*'[3]Trayectorias medidas generales'!AA$68</f>
        <v>1398.4025455514911</v>
      </c>
      <c r="AA270" s="21">
        <f>+(AA233-AA194)*'[3]Trayectorias medidas generales'!AB$68</f>
        <v>1520.947957294178</v>
      </c>
      <c r="AB270" s="21">
        <f>+(AB233-AB194)*'[3]Trayectorias medidas generales'!AC$68</f>
        <v>1648.4869265623863</v>
      </c>
      <c r="AC270" s="21">
        <f>+(AC233-AC194)*'[3]Trayectorias medidas generales'!AD$68</f>
        <v>1780.5732293242122</v>
      </c>
      <c r="AD270" s="21">
        <f>+(AD233-AD194)*'[3]Trayectorias medidas generales'!AE$68</f>
        <v>1916.9731096963244</v>
      </c>
      <c r="AE270" s="21">
        <f>+(AE233-AE194)*'[3]Trayectorias medidas generales'!AF$68</f>
        <v>2057.5174569284591</v>
      </c>
      <c r="AF270" s="21">
        <f>+(AF233-AF194)*'[3]Trayectorias medidas generales'!AG$68</f>
        <v>2201.963660708403</v>
      </c>
      <c r="AG270" s="21">
        <f>+(AG233-AG194)*'[3]Trayectorias medidas generales'!AH$68</f>
        <v>2350.4628353045828</v>
      </c>
      <c r="AH270" s="21">
        <f>+(AH233-AH194)*'[3]Trayectorias medidas generales'!AI$68</f>
        <v>2502.7948521566091</v>
      </c>
      <c r="AI270" s="21">
        <f>+(AI233-AI194)*'[3]Trayectorias medidas generales'!AJ$68</f>
        <v>2658.6918471063163</v>
      </c>
      <c r="AJ270" s="21">
        <f>+(AJ233-AJ194)*'[3]Trayectorias medidas generales'!AK$68</f>
        <v>2817.7372452265354</v>
      </c>
      <c r="AK270" s="21">
        <f>+(AK233-AK194)*'[3]Trayectorias medidas generales'!AL$68</f>
        <v>2979.3206701845047</v>
      </c>
    </row>
  </sheetData>
  <conditionalFormatting sqref="D221:G228">
    <cfRule type="cellIs" dxfId="133" priority="41" operator="equal">
      <formula>0</formula>
    </cfRule>
  </conditionalFormatting>
  <conditionalFormatting sqref="E182:AK183">
    <cfRule type="cellIs" dxfId="132" priority="35" operator="equal">
      <formula>0</formula>
    </cfRule>
  </conditionalFormatting>
  <conditionalFormatting sqref="D182:D183">
    <cfRule type="cellIs" dxfId="131" priority="34" operator="equal">
      <formula>0</formula>
    </cfRule>
  </conditionalFormatting>
  <conditionalFormatting sqref="H221:AK228">
    <cfRule type="cellIs" dxfId="130" priority="40" operator="equal">
      <formula>0</formula>
    </cfRule>
  </conditionalFormatting>
  <conditionalFormatting sqref="D179:D180">
    <cfRule type="cellIs" dxfId="129" priority="37" operator="equal">
      <formula>0</formula>
    </cfRule>
  </conditionalFormatting>
  <conditionalFormatting sqref="E179:AK180">
    <cfRule type="cellIs" dxfId="128" priority="36" operator="equal">
      <formula>0</formula>
    </cfRule>
  </conditionalFormatting>
  <conditionalFormatting sqref="D160:D161">
    <cfRule type="cellIs" dxfId="127" priority="33" operator="equal">
      <formula>0</formula>
    </cfRule>
  </conditionalFormatting>
  <conditionalFormatting sqref="D164">
    <cfRule type="cellIs" dxfId="126" priority="32" operator="equal">
      <formula>0</formula>
    </cfRule>
  </conditionalFormatting>
  <conditionalFormatting sqref="D167">
    <cfRule type="cellIs" dxfId="125" priority="31" operator="equal">
      <formula>0</formula>
    </cfRule>
  </conditionalFormatting>
  <conditionalFormatting sqref="E160:AK161">
    <cfRule type="cellIs" dxfId="124" priority="30" operator="equal">
      <formula>0</formula>
    </cfRule>
  </conditionalFormatting>
  <conditionalFormatting sqref="E163:AK164">
    <cfRule type="cellIs" dxfId="123" priority="29" operator="equal">
      <formula>0</formula>
    </cfRule>
  </conditionalFormatting>
  <conditionalFormatting sqref="E166:AK167">
    <cfRule type="cellIs" dxfId="122" priority="28" operator="equal">
      <formula>0</formula>
    </cfRule>
  </conditionalFormatting>
  <conditionalFormatting sqref="D163">
    <cfRule type="cellIs" dxfId="121" priority="27" operator="equal">
      <formula>0</formula>
    </cfRule>
  </conditionalFormatting>
  <conditionalFormatting sqref="D166">
    <cfRule type="cellIs" dxfId="120" priority="26" operator="equal">
      <formula>0</formula>
    </cfRule>
  </conditionalFormatting>
  <conditionalFormatting sqref="E145:AK148">
    <cfRule type="cellIs" dxfId="119" priority="22" operator="equal">
      <formula>0</formula>
    </cfRule>
  </conditionalFormatting>
  <conditionalFormatting sqref="E131:AK133">
    <cfRule type="cellIs" dxfId="118" priority="25" operator="equal">
      <formula>0</formula>
    </cfRule>
  </conditionalFormatting>
  <conditionalFormatting sqref="E140:AK143">
    <cfRule type="cellIs" dxfId="117" priority="23" operator="equal">
      <formula>0</formula>
    </cfRule>
  </conditionalFormatting>
  <conditionalFormatting sqref="D131:D133">
    <cfRule type="cellIs" dxfId="116" priority="21" operator="equal">
      <formula>0</formula>
    </cfRule>
  </conditionalFormatting>
  <conditionalFormatting sqref="D135:D138">
    <cfRule type="cellIs" dxfId="115" priority="20" operator="equal">
      <formula>0</formula>
    </cfRule>
  </conditionalFormatting>
  <conditionalFormatting sqref="D140:D143">
    <cfRule type="cellIs" dxfId="114" priority="19" operator="equal">
      <formula>0</formula>
    </cfRule>
  </conditionalFormatting>
  <conditionalFormatting sqref="D145:D148">
    <cfRule type="cellIs" dxfId="113" priority="18" operator="equal">
      <formula>0</formula>
    </cfRule>
  </conditionalFormatting>
  <conditionalFormatting sqref="E106:AK109">
    <cfRule type="cellIs" dxfId="112" priority="16" operator="equal">
      <formula>0</formula>
    </cfRule>
  </conditionalFormatting>
  <conditionalFormatting sqref="E116:AK119">
    <cfRule type="cellIs" dxfId="111" priority="14" operator="equal">
      <formula>0</formula>
    </cfRule>
  </conditionalFormatting>
  <conditionalFormatting sqref="E102:AK104">
    <cfRule type="cellIs" dxfId="110" priority="17" operator="equal">
      <formula>0</formula>
    </cfRule>
  </conditionalFormatting>
  <conditionalFormatting sqref="E111:AK114">
    <cfRule type="cellIs" dxfId="109" priority="15" operator="equal">
      <formula>0</formula>
    </cfRule>
  </conditionalFormatting>
  <conditionalFormatting sqref="D102:D104">
    <cfRule type="cellIs" dxfId="108" priority="13" operator="equal">
      <formula>0</formula>
    </cfRule>
  </conditionalFormatting>
  <conditionalFormatting sqref="D106:D109">
    <cfRule type="cellIs" dxfId="107" priority="12" operator="equal">
      <formula>0</formula>
    </cfRule>
  </conditionalFormatting>
  <conditionalFormatting sqref="D111:D114">
    <cfRule type="cellIs" dxfId="106" priority="11" operator="equal">
      <formula>0</formula>
    </cfRule>
  </conditionalFormatting>
  <conditionalFormatting sqref="D116:D119">
    <cfRule type="cellIs" dxfId="105" priority="10" operator="equal">
      <formula>0</formula>
    </cfRule>
  </conditionalFormatting>
  <conditionalFormatting sqref="E82:AK87">
    <cfRule type="cellIs" dxfId="104" priority="9" operator="equal">
      <formula>0</formula>
    </cfRule>
  </conditionalFormatting>
  <conditionalFormatting sqref="D82:D87">
    <cfRule type="cellIs" dxfId="103" priority="8" operator="equal">
      <formula>0</formula>
    </cfRule>
  </conditionalFormatting>
  <conditionalFormatting sqref="E53:AK63">
    <cfRule type="cellIs" dxfId="102" priority="7" operator="equal">
      <formula>0</formula>
    </cfRule>
  </conditionalFormatting>
  <conditionalFormatting sqref="D53:D63">
    <cfRule type="cellIs" dxfId="101" priority="6" operator="equal">
      <formula>0</formula>
    </cfRule>
  </conditionalFormatting>
  <conditionalFormatting sqref="E32:AK38">
    <cfRule type="cellIs" dxfId="100" priority="5" operator="equal">
      <formula>0</formula>
    </cfRule>
  </conditionalFormatting>
  <conditionalFormatting sqref="D32:D38">
    <cfRule type="cellIs" dxfId="99" priority="4" operator="equal">
      <formula>0</formula>
    </cfRule>
  </conditionalFormatting>
  <conditionalFormatting sqref="E11:AK17">
    <cfRule type="cellIs" dxfId="98" priority="3" operator="equal">
      <formula>0</formula>
    </cfRule>
  </conditionalFormatting>
  <conditionalFormatting sqref="D11:D17">
    <cfRule type="cellIs" dxfId="97" priority="2" operator="equal">
      <formula>0</formula>
    </cfRule>
  </conditionalFormatting>
  <conditionalFormatting sqref="E135:AK138">
    <cfRule type="cellIs" dxfId="96" priority="1" operator="equal">
      <formula>0</formula>
    </cfRule>
  </conditionalFormatting>
  <pageMargins left="0.7" right="0.7" top="0.75" bottom="0.75" header="0.3" footer="0.3"/>
  <pageSetup orientation="portrait"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26">
    <tabColor theme="8" tint="0.79998168889431442"/>
  </sheetPr>
  <dimension ref="A1:BS270"/>
  <sheetViews>
    <sheetView showGridLines="0" topLeftCell="U178" zoomScale="70" zoomScaleNormal="70" workbookViewId="0">
      <selection activeCell="G206" sqref="G206:AK207"/>
    </sheetView>
  </sheetViews>
  <sheetFormatPr baseColWidth="10" defaultColWidth="11.42578125" defaultRowHeight="15"/>
  <cols>
    <col min="1" max="1" width="23.42578125" style="124" customWidth="1"/>
    <col min="2" max="2" width="26" style="124" bestFit="1" customWidth="1"/>
    <col min="3" max="3" width="29.5703125" style="124" bestFit="1" customWidth="1"/>
    <col min="4" max="4" width="26.28515625" style="124" customWidth="1"/>
    <col min="5" max="5" width="21.140625" style="124" customWidth="1"/>
    <col min="6" max="6" width="20.7109375" style="124" customWidth="1"/>
    <col min="7" max="8" width="21.140625" style="124" bestFit="1" customWidth="1"/>
    <col min="9" max="9" width="20.7109375" style="124" bestFit="1" customWidth="1"/>
    <col min="10" max="10" width="20.28515625" style="124" bestFit="1" customWidth="1"/>
    <col min="11" max="12" width="21.140625" style="124" bestFit="1" customWidth="1"/>
    <col min="13" max="13" width="20.7109375" style="124" bestFit="1" customWidth="1"/>
    <col min="14" max="16" width="21.140625" style="124" bestFit="1" customWidth="1"/>
    <col min="17" max="17" width="20.7109375" style="124" bestFit="1" customWidth="1"/>
    <col min="18" max="18" width="21.140625" style="124" bestFit="1" customWidth="1"/>
    <col min="19" max="19" width="20.7109375" style="124" bestFit="1" customWidth="1"/>
    <col min="20" max="20" width="21.140625" style="124" bestFit="1" customWidth="1"/>
    <col min="21" max="21" width="20.7109375" style="124" bestFit="1" customWidth="1"/>
    <col min="22" max="23" width="21.140625" style="124" bestFit="1" customWidth="1"/>
    <col min="24" max="24" width="20.7109375" style="124" bestFit="1" customWidth="1"/>
    <col min="25" max="26" width="21.140625" style="124" bestFit="1" customWidth="1"/>
    <col min="27" max="29" width="20.7109375" style="124" bestFit="1" customWidth="1"/>
    <col min="30" max="33" width="21.140625" style="124" bestFit="1" customWidth="1"/>
    <col min="34" max="37" width="20.7109375" style="124" bestFit="1" customWidth="1"/>
    <col min="38" max="40" width="15.140625" style="124" customWidth="1"/>
    <col min="41" max="16384" width="11.42578125" style="124"/>
  </cols>
  <sheetData>
    <row r="1" spans="1:71" s="233" customFormat="1" ht="16.5">
      <c r="A1" s="231" t="s">
        <v>387</v>
      </c>
      <c r="B1" s="232" t="s">
        <v>109</v>
      </c>
      <c r="C1" s="232" t="s">
        <v>388</v>
      </c>
      <c r="D1" s="232">
        <v>2017</v>
      </c>
      <c r="E1" s="232">
        <f>D1+1</f>
        <v>2018</v>
      </c>
      <c r="F1" s="232">
        <f t="shared" ref="F1:AK1" si="0">E1+1</f>
        <v>2019</v>
      </c>
      <c r="G1" s="232">
        <f t="shared" si="0"/>
        <v>2020</v>
      </c>
      <c r="H1" s="232">
        <f t="shared" si="0"/>
        <v>2021</v>
      </c>
      <c r="I1" s="232">
        <f t="shared" si="0"/>
        <v>2022</v>
      </c>
      <c r="J1" s="232">
        <f t="shared" si="0"/>
        <v>2023</v>
      </c>
      <c r="K1" s="232">
        <f t="shared" si="0"/>
        <v>2024</v>
      </c>
      <c r="L1" s="232">
        <f t="shared" si="0"/>
        <v>2025</v>
      </c>
      <c r="M1" s="232">
        <f t="shared" si="0"/>
        <v>2026</v>
      </c>
      <c r="N1" s="232">
        <f t="shared" si="0"/>
        <v>2027</v>
      </c>
      <c r="O1" s="232">
        <f t="shared" si="0"/>
        <v>2028</v>
      </c>
      <c r="P1" s="232">
        <f t="shared" si="0"/>
        <v>2029</v>
      </c>
      <c r="Q1" s="232">
        <f t="shared" si="0"/>
        <v>2030</v>
      </c>
      <c r="R1" s="232">
        <f t="shared" si="0"/>
        <v>2031</v>
      </c>
      <c r="S1" s="232">
        <f t="shared" si="0"/>
        <v>2032</v>
      </c>
      <c r="T1" s="232">
        <f t="shared" si="0"/>
        <v>2033</v>
      </c>
      <c r="U1" s="232">
        <f t="shared" si="0"/>
        <v>2034</v>
      </c>
      <c r="V1" s="232">
        <f t="shared" si="0"/>
        <v>2035</v>
      </c>
      <c r="W1" s="232">
        <f t="shared" si="0"/>
        <v>2036</v>
      </c>
      <c r="X1" s="232">
        <f t="shared" si="0"/>
        <v>2037</v>
      </c>
      <c r="Y1" s="232">
        <f t="shared" si="0"/>
        <v>2038</v>
      </c>
      <c r="Z1" s="232">
        <f t="shared" si="0"/>
        <v>2039</v>
      </c>
      <c r="AA1" s="232">
        <f t="shared" si="0"/>
        <v>2040</v>
      </c>
      <c r="AB1" s="232">
        <f t="shared" si="0"/>
        <v>2041</v>
      </c>
      <c r="AC1" s="232">
        <f t="shared" si="0"/>
        <v>2042</v>
      </c>
      <c r="AD1" s="232">
        <f t="shared" si="0"/>
        <v>2043</v>
      </c>
      <c r="AE1" s="232">
        <f t="shared" si="0"/>
        <v>2044</v>
      </c>
      <c r="AF1" s="232">
        <f t="shared" si="0"/>
        <v>2045</v>
      </c>
      <c r="AG1" s="232">
        <f t="shared" si="0"/>
        <v>2046</v>
      </c>
      <c r="AH1" s="232">
        <f t="shared" si="0"/>
        <v>2047</v>
      </c>
      <c r="AI1" s="232">
        <f t="shared" si="0"/>
        <v>2048</v>
      </c>
      <c r="AJ1" s="232">
        <f t="shared" si="0"/>
        <v>2049</v>
      </c>
      <c r="AK1" s="232">
        <f t="shared" si="0"/>
        <v>2050</v>
      </c>
      <c r="AL1" s="224"/>
      <c r="AM1" s="224"/>
      <c r="AN1" s="224"/>
      <c r="AO1" s="224"/>
      <c r="AP1" s="224"/>
      <c r="AQ1" s="224"/>
      <c r="AR1" s="224"/>
      <c r="AS1" s="224"/>
      <c r="AT1" s="224"/>
      <c r="AU1" s="224"/>
      <c r="AV1" s="224"/>
      <c r="AW1" s="224"/>
      <c r="AX1" s="224"/>
      <c r="AY1" s="224"/>
      <c r="AZ1" s="224"/>
      <c r="BA1" s="224"/>
      <c r="BB1" s="224"/>
      <c r="BC1" s="224"/>
      <c r="BD1" s="224"/>
      <c r="BE1" s="224"/>
      <c r="BF1" s="224"/>
      <c r="BG1" s="224"/>
      <c r="BH1" s="224"/>
      <c r="BI1" s="224"/>
      <c r="BJ1" s="224"/>
      <c r="BK1" s="224"/>
      <c r="BL1" s="224"/>
      <c r="BM1" s="224"/>
      <c r="BN1" s="224"/>
      <c r="BO1" s="224"/>
      <c r="BP1" s="224"/>
      <c r="BQ1" s="224"/>
      <c r="BR1" s="224"/>
      <c r="BS1" s="224"/>
    </row>
    <row r="2" spans="1:71">
      <c r="A2" s="1"/>
    </row>
    <row r="3" spans="1:71">
      <c r="A3" s="230" t="s">
        <v>389</v>
      </c>
    </row>
    <row r="4" spans="1:71">
      <c r="A4" s="225" t="s">
        <v>14</v>
      </c>
      <c r="B4" s="226" t="s">
        <v>202</v>
      </c>
      <c r="C4" s="227" t="s">
        <v>466</v>
      </c>
      <c r="D4" s="174">
        <f>+Parámetros!D40</f>
        <v>39</v>
      </c>
      <c r="E4" s="174">
        <f>+Parámetros!E40</f>
        <v>39</v>
      </c>
      <c r="F4" s="174">
        <f>+Parámetros!F40</f>
        <v>40</v>
      </c>
      <c r="G4" s="174">
        <f>+Parámetros!G40</f>
        <v>40</v>
      </c>
      <c r="H4" s="174">
        <f>+Parámetros!H40</f>
        <v>40</v>
      </c>
      <c r="I4" s="174">
        <f>+Parámetros!I40</f>
        <v>40</v>
      </c>
      <c r="J4" s="174">
        <f>+Parámetros!J40</f>
        <v>40</v>
      </c>
      <c r="K4" s="174">
        <f>+Parámetros!K40</f>
        <v>41</v>
      </c>
      <c r="L4" s="174">
        <f>+Parámetros!L40</f>
        <v>41</v>
      </c>
      <c r="M4" s="174">
        <f>+Parámetros!M40</f>
        <v>41</v>
      </c>
      <c r="N4" s="174">
        <f>+Parámetros!N40</f>
        <v>41</v>
      </c>
      <c r="O4" s="174">
        <f>+Parámetros!O40</f>
        <v>41</v>
      </c>
      <c r="P4" s="174">
        <f>+Parámetros!P40</f>
        <v>41</v>
      </c>
      <c r="Q4" s="174">
        <f>+Parámetros!Q40</f>
        <v>42</v>
      </c>
      <c r="R4" s="174">
        <f>+Parámetros!R40</f>
        <v>42</v>
      </c>
      <c r="S4" s="174">
        <f>+Parámetros!S40</f>
        <v>42</v>
      </c>
      <c r="T4" s="174">
        <f>+Parámetros!T40</f>
        <v>42</v>
      </c>
      <c r="U4" s="174">
        <f>+Parámetros!U40</f>
        <v>42</v>
      </c>
      <c r="V4" s="174">
        <f>+Parámetros!V40</f>
        <v>42</v>
      </c>
      <c r="W4" s="174">
        <f>+Parámetros!W40</f>
        <v>42</v>
      </c>
      <c r="X4" s="174">
        <f>+Parámetros!X40</f>
        <v>43</v>
      </c>
      <c r="Y4" s="174">
        <f>+Parámetros!Y40</f>
        <v>43</v>
      </c>
      <c r="Z4" s="174">
        <f>+Parámetros!Z40</f>
        <v>43</v>
      </c>
      <c r="AA4" s="174">
        <f>+Parámetros!AA40</f>
        <v>43</v>
      </c>
      <c r="AB4" s="174">
        <f>+Parámetros!AB40</f>
        <v>43</v>
      </c>
      <c r="AC4" s="174">
        <f>+Parámetros!AC40</f>
        <v>43</v>
      </c>
      <c r="AD4" s="174">
        <f>+Parámetros!AD40</f>
        <v>43</v>
      </c>
      <c r="AE4" s="174">
        <f>+Parámetros!AE40</f>
        <v>44</v>
      </c>
      <c r="AF4" s="174">
        <f>+Parámetros!AF40</f>
        <v>44</v>
      </c>
      <c r="AG4" s="174">
        <f>+Parámetros!AG40</f>
        <v>44</v>
      </c>
      <c r="AH4" s="174">
        <f>+Parámetros!AH40</f>
        <v>44</v>
      </c>
      <c r="AI4" s="174">
        <f>+Parámetros!AI40</f>
        <v>44</v>
      </c>
      <c r="AJ4" s="174">
        <f>+Parámetros!AJ40</f>
        <v>44</v>
      </c>
      <c r="AK4" s="174">
        <f>+Parámetros!AK40</f>
        <v>44</v>
      </c>
    </row>
    <row r="5" spans="1:71">
      <c r="A5" s="225" t="s">
        <v>15</v>
      </c>
      <c r="B5" s="226" t="s">
        <v>202</v>
      </c>
      <c r="C5" s="227" t="s">
        <v>466</v>
      </c>
      <c r="D5" s="174">
        <f>+Parámetros!D76</f>
        <v>1</v>
      </c>
      <c r="E5" s="174">
        <f>+Parámetros!E76</f>
        <v>1</v>
      </c>
      <c r="F5" s="174">
        <f>+Parámetros!F76</f>
        <v>1</v>
      </c>
      <c r="G5" s="174">
        <f>+Parámetros!G76</f>
        <v>1</v>
      </c>
      <c r="H5" s="174">
        <f>+Parámetros!H76</f>
        <v>1</v>
      </c>
      <c r="I5" s="174">
        <f>+Parámetros!I76</f>
        <v>1</v>
      </c>
      <c r="J5" s="174">
        <f>+Parámetros!J76</f>
        <v>1</v>
      </c>
      <c r="K5" s="174">
        <f>+Parámetros!K76</f>
        <v>1</v>
      </c>
      <c r="L5" s="174">
        <f>+Parámetros!L76</f>
        <v>2</v>
      </c>
      <c r="M5" s="174">
        <f>+Parámetros!M76</f>
        <v>2</v>
      </c>
      <c r="N5" s="174">
        <f>+Parámetros!N76</f>
        <v>2</v>
      </c>
      <c r="O5" s="174">
        <f>+Parámetros!O76</f>
        <v>2</v>
      </c>
      <c r="P5" s="174">
        <f>+Parámetros!P76</f>
        <v>2</v>
      </c>
      <c r="Q5" s="174">
        <f>+Parámetros!Q76</f>
        <v>2</v>
      </c>
      <c r="R5" s="174">
        <f>+Parámetros!R76</f>
        <v>2</v>
      </c>
      <c r="S5" s="174">
        <f>+Parámetros!S76</f>
        <v>2</v>
      </c>
      <c r="T5" s="174">
        <f>+Parámetros!T76</f>
        <v>3</v>
      </c>
      <c r="U5" s="174">
        <f>+Parámetros!U76</f>
        <v>3</v>
      </c>
      <c r="V5" s="174">
        <f>+Parámetros!V76</f>
        <v>3</v>
      </c>
      <c r="W5" s="174">
        <f>+Parámetros!W76</f>
        <v>3</v>
      </c>
      <c r="X5" s="174">
        <f>+Parámetros!X76</f>
        <v>3</v>
      </c>
      <c r="Y5" s="174">
        <f>+Parámetros!Y76</f>
        <v>3</v>
      </c>
      <c r="Z5" s="174">
        <f>+Parámetros!Z76</f>
        <v>3</v>
      </c>
      <c r="AA5" s="174">
        <f>+Parámetros!AA76</f>
        <v>4</v>
      </c>
      <c r="AB5" s="174">
        <f>+Parámetros!AB76</f>
        <v>4</v>
      </c>
      <c r="AC5" s="174">
        <f>+Parámetros!AC76</f>
        <v>4</v>
      </c>
      <c r="AD5" s="174">
        <f>+Parámetros!AD76</f>
        <v>4</v>
      </c>
      <c r="AE5" s="174">
        <f>+Parámetros!AE76</f>
        <v>4</v>
      </c>
      <c r="AF5" s="174">
        <f>+Parámetros!AF76</f>
        <v>4</v>
      </c>
      <c r="AG5" s="174">
        <f>+Parámetros!AG76</f>
        <v>5</v>
      </c>
      <c r="AH5" s="174">
        <f>+Parámetros!AH76</f>
        <v>5</v>
      </c>
      <c r="AI5" s="174">
        <f>+Parámetros!AI76</f>
        <v>5</v>
      </c>
      <c r="AJ5" s="174">
        <f>+Parámetros!AJ76</f>
        <v>5</v>
      </c>
      <c r="AK5" s="174">
        <f>+Parámetros!AK76</f>
        <v>5</v>
      </c>
    </row>
    <row r="6" spans="1:71">
      <c r="A6" s="225" t="s">
        <v>87</v>
      </c>
      <c r="B6" s="226" t="s">
        <v>202</v>
      </c>
      <c r="C6" s="227" t="s">
        <v>466</v>
      </c>
      <c r="D6" s="174">
        <f>+Parámetros!D112</f>
        <v>4</v>
      </c>
      <c r="E6" s="174">
        <f>+Parámetros!E112</f>
        <v>4</v>
      </c>
      <c r="F6" s="174">
        <f>+Parámetros!F112</f>
        <v>4</v>
      </c>
      <c r="G6" s="174">
        <f>+Parámetros!G112</f>
        <v>4</v>
      </c>
      <c r="H6" s="174">
        <f>+Parámetros!H112</f>
        <v>4</v>
      </c>
      <c r="I6" s="174">
        <f>+Parámetros!I112</f>
        <v>4</v>
      </c>
      <c r="J6" s="174">
        <f>+Parámetros!J112</f>
        <v>4</v>
      </c>
      <c r="K6" s="174">
        <f>+Parámetros!K112</f>
        <v>4</v>
      </c>
      <c r="L6" s="174">
        <f>+Parámetros!L112</f>
        <v>4</v>
      </c>
      <c r="M6" s="174">
        <f>+Parámetros!M112</f>
        <v>4</v>
      </c>
      <c r="N6" s="174">
        <f>+Parámetros!N112</f>
        <v>4</v>
      </c>
      <c r="O6" s="174">
        <f>+Parámetros!O112</f>
        <v>4</v>
      </c>
      <c r="P6" s="174">
        <f>+Parámetros!P112</f>
        <v>4</v>
      </c>
      <c r="Q6" s="174">
        <f>+Parámetros!Q112</f>
        <v>4</v>
      </c>
      <c r="R6" s="174">
        <f>+Parámetros!R112</f>
        <v>4</v>
      </c>
      <c r="S6" s="174">
        <f>+Parámetros!S112</f>
        <v>4</v>
      </c>
      <c r="T6" s="174">
        <f>+Parámetros!T112</f>
        <v>4</v>
      </c>
      <c r="U6" s="174">
        <f>+Parámetros!U112</f>
        <v>5</v>
      </c>
      <c r="V6" s="174">
        <f>+Parámetros!V112</f>
        <v>5</v>
      </c>
      <c r="W6" s="174">
        <f>+Parámetros!W112</f>
        <v>5</v>
      </c>
      <c r="X6" s="174">
        <f>+Parámetros!X112</f>
        <v>5</v>
      </c>
      <c r="Y6" s="174">
        <f>+Parámetros!Y112</f>
        <v>5</v>
      </c>
      <c r="Z6" s="174">
        <f>+Parámetros!Z112</f>
        <v>5</v>
      </c>
      <c r="AA6" s="174">
        <f>+Parámetros!AA112</f>
        <v>5</v>
      </c>
      <c r="AB6" s="174">
        <f>+Parámetros!AB112</f>
        <v>5</v>
      </c>
      <c r="AC6" s="174">
        <f>+Parámetros!AC112</f>
        <v>5</v>
      </c>
      <c r="AD6" s="174">
        <f>+Parámetros!AD112</f>
        <v>5</v>
      </c>
      <c r="AE6" s="174">
        <f>+Parámetros!AE112</f>
        <v>5</v>
      </c>
      <c r="AF6" s="174">
        <f>+Parámetros!AF112</f>
        <v>5</v>
      </c>
      <c r="AG6" s="174">
        <f>+Parámetros!AG112</f>
        <v>5</v>
      </c>
      <c r="AH6" s="174">
        <f>+Parámetros!AH112</f>
        <v>5</v>
      </c>
      <c r="AI6" s="174">
        <f>+Parámetros!AI112</f>
        <v>5</v>
      </c>
      <c r="AJ6" s="174">
        <f>+Parámetros!AJ112</f>
        <v>5</v>
      </c>
      <c r="AK6" s="174">
        <f>+Parámetros!AK112</f>
        <v>5</v>
      </c>
    </row>
    <row r="7" spans="1:71">
      <c r="A7" s="225" t="s">
        <v>98</v>
      </c>
      <c r="B7" s="226" t="s">
        <v>202</v>
      </c>
      <c r="C7" s="227" t="s">
        <v>466</v>
      </c>
      <c r="D7" s="174">
        <f>+Parámetros!D148</f>
        <v>37</v>
      </c>
      <c r="E7" s="174">
        <f>+Parámetros!E148</f>
        <v>38</v>
      </c>
      <c r="F7" s="174">
        <f>+Parámetros!F148</f>
        <v>38</v>
      </c>
      <c r="G7" s="174">
        <f>+Parámetros!G148</f>
        <v>38</v>
      </c>
      <c r="H7" s="174">
        <f>+Parámetros!H148</f>
        <v>38</v>
      </c>
      <c r="I7" s="174">
        <f>+Parámetros!I148</f>
        <v>38</v>
      </c>
      <c r="J7" s="174">
        <f>+Parámetros!J148</f>
        <v>39</v>
      </c>
      <c r="K7" s="174">
        <f>+Parámetros!K148</f>
        <v>40</v>
      </c>
      <c r="L7" s="174">
        <f>+Parámetros!L148</f>
        <v>40</v>
      </c>
      <c r="M7" s="174">
        <f>+Parámetros!M148</f>
        <v>41</v>
      </c>
      <c r="N7" s="174">
        <f>+Parámetros!N148</f>
        <v>41</v>
      </c>
      <c r="O7" s="174">
        <f>+Parámetros!O148</f>
        <v>42</v>
      </c>
      <c r="P7" s="174">
        <f>+Parámetros!P148</f>
        <v>43</v>
      </c>
      <c r="Q7" s="174">
        <f>+Parámetros!Q148</f>
        <v>43</v>
      </c>
      <c r="R7" s="174">
        <f>+Parámetros!R148</f>
        <v>44</v>
      </c>
      <c r="S7" s="174">
        <f>+Parámetros!S148</f>
        <v>44</v>
      </c>
      <c r="T7" s="174">
        <f>+Parámetros!T148</f>
        <v>45</v>
      </c>
      <c r="U7" s="174">
        <f>+Parámetros!U148</f>
        <v>45</v>
      </c>
      <c r="V7" s="174">
        <f>+Parámetros!V148</f>
        <v>46</v>
      </c>
      <c r="W7" s="174">
        <f>+Parámetros!W148</f>
        <v>47</v>
      </c>
      <c r="X7" s="174">
        <f>+Parámetros!X148</f>
        <v>47</v>
      </c>
      <c r="Y7" s="174">
        <f>+Parámetros!Y148</f>
        <v>48</v>
      </c>
      <c r="Z7" s="174">
        <f>+Parámetros!Z148</f>
        <v>49</v>
      </c>
      <c r="AA7" s="174">
        <f>+Parámetros!AA148</f>
        <v>49</v>
      </c>
      <c r="AB7" s="174">
        <f>+Parámetros!AB148</f>
        <v>50</v>
      </c>
      <c r="AC7" s="174">
        <f>+Parámetros!AC148</f>
        <v>51</v>
      </c>
      <c r="AD7" s="174">
        <f>+Parámetros!AD148</f>
        <v>51</v>
      </c>
      <c r="AE7" s="174">
        <f>+Parámetros!AE148</f>
        <v>52</v>
      </c>
      <c r="AF7" s="174">
        <f>+Parámetros!AF148</f>
        <v>52</v>
      </c>
      <c r="AG7" s="174">
        <f>+Parámetros!AG148</f>
        <v>53</v>
      </c>
      <c r="AH7" s="174">
        <f>+Parámetros!AH148</f>
        <v>54</v>
      </c>
      <c r="AI7" s="174">
        <f>+Parámetros!AI148</f>
        <v>54</v>
      </c>
      <c r="AJ7" s="174">
        <f>+Parámetros!AJ148</f>
        <v>55</v>
      </c>
      <c r="AK7" s="174">
        <f>+Parámetros!AK148</f>
        <v>55</v>
      </c>
    </row>
    <row r="10" spans="1:71">
      <c r="A10" s="230" t="s">
        <v>469</v>
      </c>
    </row>
    <row r="11" spans="1:71">
      <c r="A11" s="225" t="str">
        <f>+'Usos finales'!A159</f>
        <v>ACS</v>
      </c>
      <c r="B11" s="255" t="s">
        <v>391</v>
      </c>
      <c r="C11" s="227" t="s">
        <v>466</v>
      </c>
      <c r="D11" s="181">
        <f>+'Usos finales'!B159</f>
        <v>1.6500000000000001E-2</v>
      </c>
      <c r="E11" s="240">
        <f>+D11</f>
        <v>1.6500000000000001E-2</v>
      </c>
      <c r="F11" s="240">
        <f t="shared" ref="F11:AK17" si="1">+E11</f>
        <v>1.6500000000000001E-2</v>
      </c>
      <c r="G11" s="240">
        <f t="shared" si="1"/>
        <v>1.6500000000000001E-2</v>
      </c>
      <c r="H11" s="240">
        <f t="shared" si="1"/>
        <v>1.6500000000000001E-2</v>
      </c>
      <c r="I11" s="240">
        <f t="shared" si="1"/>
        <v>1.6500000000000001E-2</v>
      </c>
      <c r="J11" s="240">
        <f t="shared" si="1"/>
        <v>1.6500000000000001E-2</v>
      </c>
      <c r="K11" s="240">
        <f t="shared" si="1"/>
        <v>1.6500000000000001E-2</v>
      </c>
      <c r="L11" s="240">
        <f t="shared" si="1"/>
        <v>1.6500000000000001E-2</v>
      </c>
      <c r="M11" s="240">
        <f t="shared" si="1"/>
        <v>1.6500000000000001E-2</v>
      </c>
      <c r="N11" s="240">
        <f t="shared" si="1"/>
        <v>1.6500000000000001E-2</v>
      </c>
      <c r="O11" s="240">
        <f t="shared" si="1"/>
        <v>1.6500000000000001E-2</v>
      </c>
      <c r="P11" s="240">
        <f t="shared" si="1"/>
        <v>1.6500000000000001E-2</v>
      </c>
      <c r="Q11" s="240">
        <f t="shared" si="1"/>
        <v>1.6500000000000001E-2</v>
      </c>
      <c r="R11" s="240">
        <f t="shared" si="1"/>
        <v>1.6500000000000001E-2</v>
      </c>
      <c r="S11" s="240">
        <f t="shared" si="1"/>
        <v>1.6500000000000001E-2</v>
      </c>
      <c r="T11" s="240">
        <f t="shared" si="1"/>
        <v>1.6500000000000001E-2</v>
      </c>
      <c r="U11" s="240">
        <f t="shared" si="1"/>
        <v>1.6500000000000001E-2</v>
      </c>
      <c r="V11" s="240">
        <f t="shared" si="1"/>
        <v>1.6500000000000001E-2</v>
      </c>
      <c r="W11" s="240">
        <f t="shared" si="1"/>
        <v>1.6500000000000001E-2</v>
      </c>
      <c r="X11" s="240">
        <f t="shared" si="1"/>
        <v>1.6500000000000001E-2</v>
      </c>
      <c r="Y11" s="240">
        <f t="shared" si="1"/>
        <v>1.6500000000000001E-2</v>
      </c>
      <c r="Z11" s="240">
        <f t="shared" si="1"/>
        <v>1.6500000000000001E-2</v>
      </c>
      <c r="AA11" s="240">
        <f t="shared" si="1"/>
        <v>1.6500000000000001E-2</v>
      </c>
      <c r="AB11" s="240">
        <f t="shared" si="1"/>
        <v>1.6500000000000001E-2</v>
      </c>
      <c r="AC11" s="240">
        <f t="shared" si="1"/>
        <v>1.6500000000000001E-2</v>
      </c>
      <c r="AD11" s="240">
        <f t="shared" si="1"/>
        <v>1.6500000000000001E-2</v>
      </c>
      <c r="AE11" s="240">
        <f t="shared" si="1"/>
        <v>1.6500000000000001E-2</v>
      </c>
      <c r="AF11" s="240">
        <f t="shared" si="1"/>
        <v>1.6500000000000001E-2</v>
      </c>
      <c r="AG11" s="240">
        <f t="shared" si="1"/>
        <v>1.6500000000000001E-2</v>
      </c>
      <c r="AH11" s="240">
        <f t="shared" si="1"/>
        <v>1.6500000000000001E-2</v>
      </c>
      <c r="AI11" s="240">
        <f t="shared" si="1"/>
        <v>1.6500000000000001E-2</v>
      </c>
      <c r="AJ11" s="240">
        <f t="shared" si="1"/>
        <v>1.6500000000000001E-2</v>
      </c>
      <c r="AK11" s="240">
        <f t="shared" si="1"/>
        <v>1.6500000000000001E-2</v>
      </c>
    </row>
    <row r="12" spans="1:71">
      <c r="A12" s="225" t="str">
        <f>+'Usos finales'!A160</f>
        <v>Calefacción</v>
      </c>
      <c r="B12" s="255" t="s">
        <v>391</v>
      </c>
      <c r="C12" s="227" t="s">
        <v>466</v>
      </c>
      <c r="D12" s="181">
        <f>+'Usos finales'!B160</f>
        <v>4.2199999999999994E-2</v>
      </c>
      <c r="E12" s="240">
        <f t="shared" ref="E12:E17" si="2">+D12</f>
        <v>4.2199999999999994E-2</v>
      </c>
      <c r="F12" s="240">
        <f t="shared" si="1"/>
        <v>4.2199999999999994E-2</v>
      </c>
      <c r="G12" s="240">
        <f t="shared" si="1"/>
        <v>4.2199999999999994E-2</v>
      </c>
      <c r="H12" s="240">
        <f t="shared" si="1"/>
        <v>4.2199999999999994E-2</v>
      </c>
      <c r="I12" s="240">
        <f t="shared" si="1"/>
        <v>4.2199999999999994E-2</v>
      </c>
      <c r="J12" s="240">
        <f t="shared" si="1"/>
        <v>4.2199999999999994E-2</v>
      </c>
      <c r="K12" s="240">
        <f t="shared" si="1"/>
        <v>4.2199999999999994E-2</v>
      </c>
      <c r="L12" s="240">
        <f t="shared" si="1"/>
        <v>4.2199999999999994E-2</v>
      </c>
      <c r="M12" s="240">
        <f t="shared" si="1"/>
        <v>4.2199999999999994E-2</v>
      </c>
      <c r="N12" s="240">
        <f t="shared" si="1"/>
        <v>4.2199999999999994E-2</v>
      </c>
      <c r="O12" s="240">
        <f t="shared" si="1"/>
        <v>4.2199999999999994E-2</v>
      </c>
      <c r="P12" s="240">
        <f t="shared" si="1"/>
        <v>4.2199999999999994E-2</v>
      </c>
      <c r="Q12" s="240">
        <f t="shared" si="1"/>
        <v>4.2199999999999994E-2</v>
      </c>
      <c r="R12" s="240">
        <f t="shared" si="1"/>
        <v>4.2199999999999994E-2</v>
      </c>
      <c r="S12" s="240">
        <f t="shared" si="1"/>
        <v>4.2199999999999994E-2</v>
      </c>
      <c r="T12" s="240">
        <f t="shared" si="1"/>
        <v>4.2199999999999994E-2</v>
      </c>
      <c r="U12" s="240">
        <f t="shared" si="1"/>
        <v>4.2199999999999994E-2</v>
      </c>
      <c r="V12" s="240">
        <f t="shared" si="1"/>
        <v>4.2199999999999994E-2</v>
      </c>
      <c r="W12" s="240">
        <f t="shared" si="1"/>
        <v>4.2199999999999994E-2</v>
      </c>
      <c r="X12" s="240">
        <f t="shared" si="1"/>
        <v>4.2199999999999994E-2</v>
      </c>
      <c r="Y12" s="240">
        <f t="shared" si="1"/>
        <v>4.2199999999999994E-2</v>
      </c>
      <c r="Z12" s="240">
        <f t="shared" si="1"/>
        <v>4.2199999999999994E-2</v>
      </c>
      <c r="AA12" s="240">
        <f t="shared" si="1"/>
        <v>4.2199999999999994E-2</v>
      </c>
      <c r="AB12" s="240">
        <f t="shared" si="1"/>
        <v>4.2199999999999994E-2</v>
      </c>
      <c r="AC12" s="240">
        <f t="shared" si="1"/>
        <v>4.2199999999999994E-2</v>
      </c>
      <c r="AD12" s="240">
        <f t="shared" si="1"/>
        <v>4.2199999999999994E-2</v>
      </c>
      <c r="AE12" s="240">
        <f t="shared" si="1"/>
        <v>4.2199999999999994E-2</v>
      </c>
      <c r="AF12" s="240">
        <f t="shared" si="1"/>
        <v>4.2199999999999994E-2</v>
      </c>
      <c r="AG12" s="240">
        <f t="shared" si="1"/>
        <v>4.2199999999999994E-2</v>
      </c>
      <c r="AH12" s="240">
        <f t="shared" si="1"/>
        <v>4.2199999999999994E-2</v>
      </c>
      <c r="AI12" s="240">
        <f t="shared" si="1"/>
        <v>4.2199999999999994E-2</v>
      </c>
      <c r="AJ12" s="240">
        <f t="shared" si="1"/>
        <v>4.2199999999999994E-2</v>
      </c>
      <c r="AK12" s="240">
        <f t="shared" si="1"/>
        <v>4.2199999999999994E-2</v>
      </c>
    </row>
    <row r="13" spans="1:71">
      <c r="A13" s="225" t="str">
        <f>+'Usos finales'!A161</f>
        <v>Climatización</v>
      </c>
      <c r="B13" s="255" t="s">
        <v>391</v>
      </c>
      <c r="C13" s="227" t="s">
        <v>466</v>
      </c>
      <c r="D13" s="181">
        <f>+'Usos finales'!B161</f>
        <v>0.15130000000000002</v>
      </c>
      <c r="E13" s="240">
        <f t="shared" si="2"/>
        <v>0.15130000000000002</v>
      </c>
      <c r="F13" s="240">
        <f t="shared" si="1"/>
        <v>0.15130000000000002</v>
      </c>
      <c r="G13" s="240">
        <f t="shared" si="1"/>
        <v>0.15130000000000002</v>
      </c>
      <c r="H13" s="240">
        <f t="shared" si="1"/>
        <v>0.15130000000000002</v>
      </c>
      <c r="I13" s="240">
        <f t="shared" si="1"/>
        <v>0.15130000000000002</v>
      </c>
      <c r="J13" s="240">
        <f t="shared" si="1"/>
        <v>0.15130000000000002</v>
      </c>
      <c r="K13" s="240">
        <f t="shared" si="1"/>
        <v>0.15130000000000002</v>
      </c>
      <c r="L13" s="240">
        <f t="shared" si="1"/>
        <v>0.15130000000000002</v>
      </c>
      <c r="M13" s="240">
        <f t="shared" si="1"/>
        <v>0.15130000000000002</v>
      </c>
      <c r="N13" s="240">
        <f t="shared" si="1"/>
        <v>0.15130000000000002</v>
      </c>
      <c r="O13" s="240">
        <f t="shared" si="1"/>
        <v>0.15130000000000002</v>
      </c>
      <c r="P13" s="240">
        <f t="shared" si="1"/>
        <v>0.15130000000000002</v>
      </c>
      <c r="Q13" s="240">
        <f t="shared" si="1"/>
        <v>0.15130000000000002</v>
      </c>
      <c r="R13" s="240">
        <f t="shared" si="1"/>
        <v>0.15130000000000002</v>
      </c>
      <c r="S13" s="240">
        <f t="shared" si="1"/>
        <v>0.15130000000000002</v>
      </c>
      <c r="T13" s="240">
        <f t="shared" si="1"/>
        <v>0.15130000000000002</v>
      </c>
      <c r="U13" s="240">
        <f t="shared" si="1"/>
        <v>0.15130000000000002</v>
      </c>
      <c r="V13" s="240">
        <f t="shared" si="1"/>
        <v>0.15130000000000002</v>
      </c>
      <c r="W13" s="240">
        <f t="shared" si="1"/>
        <v>0.15130000000000002</v>
      </c>
      <c r="X13" s="240">
        <f t="shared" si="1"/>
        <v>0.15130000000000002</v>
      </c>
      <c r="Y13" s="240">
        <f t="shared" si="1"/>
        <v>0.15130000000000002</v>
      </c>
      <c r="Z13" s="240">
        <f t="shared" si="1"/>
        <v>0.15130000000000002</v>
      </c>
      <c r="AA13" s="240">
        <f t="shared" si="1"/>
        <v>0.15130000000000002</v>
      </c>
      <c r="AB13" s="240">
        <f t="shared" si="1"/>
        <v>0.15130000000000002</v>
      </c>
      <c r="AC13" s="240">
        <f t="shared" si="1"/>
        <v>0.15130000000000002</v>
      </c>
      <c r="AD13" s="240">
        <f t="shared" si="1"/>
        <v>0.15130000000000002</v>
      </c>
      <c r="AE13" s="240">
        <f t="shared" si="1"/>
        <v>0.15130000000000002</v>
      </c>
      <c r="AF13" s="240">
        <f t="shared" si="1"/>
        <v>0.15130000000000002</v>
      </c>
      <c r="AG13" s="240">
        <f t="shared" si="1"/>
        <v>0.15130000000000002</v>
      </c>
      <c r="AH13" s="240">
        <f t="shared" si="1"/>
        <v>0.15130000000000002</v>
      </c>
      <c r="AI13" s="240">
        <f t="shared" si="1"/>
        <v>0.15130000000000002</v>
      </c>
      <c r="AJ13" s="240">
        <f t="shared" si="1"/>
        <v>0.15130000000000002</v>
      </c>
      <c r="AK13" s="240">
        <f t="shared" si="1"/>
        <v>0.15130000000000002</v>
      </c>
    </row>
    <row r="14" spans="1:71">
      <c r="A14" s="225" t="str">
        <f>+'Usos finales'!A162</f>
        <v>Cocción</v>
      </c>
      <c r="B14" s="255" t="s">
        <v>391</v>
      </c>
      <c r="C14" s="227" t="s">
        <v>466</v>
      </c>
      <c r="D14" s="181">
        <f>+'Usos finales'!B162</f>
        <v>0.1515</v>
      </c>
      <c r="E14" s="240">
        <f t="shared" si="2"/>
        <v>0.1515</v>
      </c>
      <c r="F14" s="240">
        <f t="shared" si="1"/>
        <v>0.1515</v>
      </c>
      <c r="G14" s="240">
        <f t="shared" si="1"/>
        <v>0.1515</v>
      </c>
      <c r="H14" s="240">
        <f t="shared" si="1"/>
        <v>0.1515</v>
      </c>
      <c r="I14" s="240">
        <f t="shared" si="1"/>
        <v>0.1515</v>
      </c>
      <c r="J14" s="240">
        <f t="shared" si="1"/>
        <v>0.1515</v>
      </c>
      <c r="K14" s="240">
        <f t="shared" si="1"/>
        <v>0.1515</v>
      </c>
      <c r="L14" s="240">
        <f t="shared" si="1"/>
        <v>0.1515</v>
      </c>
      <c r="M14" s="240">
        <f t="shared" si="1"/>
        <v>0.1515</v>
      </c>
      <c r="N14" s="240">
        <f t="shared" si="1"/>
        <v>0.1515</v>
      </c>
      <c r="O14" s="240">
        <f t="shared" si="1"/>
        <v>0.1515</v>
      </c>
      <c r="P14" s="240">
        <f t="shared" si="1"/>
        <v>0.1515</v>
      </c>
      <c r="Q14" s="240">
        <f t="shared" si="1"/>
        <v>0.1515</v>
      </c>
      <c r="R14" s="240">
        <f t="shared" si="1"/>
        <v>0.1515</v>
      </c>
      <c r="S14" s="240">
        <f t="shared" si="1"/>
        <v>0.1515</v>
      </c>
      <c r="T14" s="240">
        <f t="shared" si="1"/>
        <v>0.1515</v>
      </c>
      <c r="U14" s="240">
        <f t="shared" si="1"/>
        <v>0.1515</v>
      </c>
      <c r="V14" s="240">
        <f t="shared" si="1"/>
        <v>0.1515</v>
      </c>
      <c r="W14" s="240">
        <f t="shared" si="1"/>
        <v>0.1515</v>
      </c>
      <c r="X14" s="240">
        <f t="shared" si="1"/>
        <v>0.1515</v>
      </c>
      <c r="Y14" s="240">
        <f t="shared" si="1"/>
        <v>0.1515</v>
      </c>
      <c r="Z14" s="240">
        <f t="shared" si="1"/>
        <v>0.1515</v>
      </c>
      <c r="AA14" s="240">
        <f t="shared" si="1"/>
        <v>0.1515</v>
      </c>
      <c r="AB14" s="240">
        <f t="shared" si="1"/>
        <v>0.1515</v>
      </c>
      <c r="AC14" s="240">
        <f t="shared" si="1"/>
        <v>0.1515</v>
      </c>
      <c r="AD14" s="240">
        <f t="shared" si="1"/>
        <v>0.1515</v>
      </c>
      <c r="AE14" s="240">
        <f t="shared" si="1"/>
        <v>0.1515</v>
      </c>
      <c r="AF14" s="240">
        <f t="shared" si="1"/>
        <v>0.1515</v>
      </c>
      <c r="AG14" s="240">
        <f t="shared" si="1"/>
        <v>0.1515</v>
      </c>
      <c r="AH14" s="240">
        <f t="shared" si="1"/>
        <v>0.1515</v>
      </c>
      <c r="AI14" s="240">
        <f t="shared" si="1"/>
        <v>0.1515</v>
      </c>
      <c r="AJ14" s="240">
        <f t="shared" si="1"/>
        <v>0.1515</v>
      </c>
      <c r="AK14" s="240">
        <f t="shared" si="1"/>
        <v>0.1515</v>
      </c>
    </row>
    <row r="15" spans="1:71">
      <c r="A15" s="225" t="str">
        <f>+'Usos finales'!A163</f>
        <v>Iluminación</v>
      </c>
      <c r="B15" s="255" t="s">
        <v>391</v>
      </c>
      <c r="C15" s="227" t="s">
        <v>466</v>
      </c>
      <c r="D15" s="181">
        <f>+'Usos finales'!B163</f>
        <v>0.2581</v>
      </c>
      <c r="E15" s="240">
        <f t="shared" si="2"/>
        <v>0.2581</v>
      </c>
      <c r="F15" s="240">
        <f t="shared" si="1"/>
        <v>0.2581</v>
      </c>
      <c r="G15" s="240">
        <f t="shared" si="1"/>
        <v>0.2581</v>
      </c>
      <c r="H15" s="240">
        <f t="shared" si="1"/>
        <v>0.2581</v>
      </c>
      <c r="I15" s="240">
        <f t="shared" si="1"/>
        <v>0.2581</v>
      </c>
      <c r="J15" s="240">
        <f t="shared" si="1"/>
        <v>0.2581</v>
      </c>
      <c r="K15" s="240">
        <f t="shared" si="1"/>
        <v>0.2581</v>
      </c>
      <c r="L15" s="240">
        <f t="shared" si="1"/>
        <v>0.2581</v>
      </c>
      <c r="M15" s="240">
        <f t="shared" si="1"/>
        <v>0.2581</v>
      </c>
      <c r="N15" s="240">
        <f t="shared" si="1"/>
        <v>0.2581</v>
      </c>
      <c r="O15" s="240">
        <f t="shared" si="1"/>
        <v>0.2581</v>
      </c>
      <c r="P15" s="240">
        <f t="shared" si="1"/>
        <v>0.2581</v>
      </c>
      <c r="Q15" s="240">
        <f t="shared" si="1"/>
        <v>0.2581</v>
      </c>
      <c r="R15" s="240">
        <f t="shared" si="1"/>
        <v>0.2581</v>
      </c>
      <c r="S15" s="240">
        <f t="shared" si="1"/>
        <v>0.2581</v>
      </c>
      <c r="T15" s="240">
        <f t="shared" si="1"/>
        <v>0.2581</v>
      </c>
      <c r="U15" s="240">
        <f t="shared" si="1"/>
        <v>0.2581</v>
      </c>
      <c r="V15" s="240">
        <f t="shared" si="1"/>
        <v>0.2581</v>
      </c>
      <c r="W15" s="240">
        <f t="shared" si="1"/>
        <v>0.2581</v>
      </c>
      <c r="X15" s="240">
        <f t="shared" si="1"/>
        <v>0.2581</v>
      </c>
      <c r="Y15" s="240">
        <f t="shared" si="1"/>
        <v>0.2581</v>
      </c>
      <c r="Z15" s="240">
        <f t="shared" si="1"/>
        <v>0.2581</v>
      </c>
      <c r="AA15" s="240">
        <f t="shared" si="1"/>
        <v>0.2581</v>
      </c>
      <c r="AB15" s="240">
        <f t="shared" si="1"/>
        <v>0.2581</v>
      </c>
      <c r="AC15" s="240">
        <f t="shared" si="1"/>
        <v>0.2581</v>
      </c>
      <c r="AD15" s="240">
        <f t="shared" si="1"/>
        <v>0.2581</v>
      </c>
      <c r="AE15" s="240">
        <f t="shared" si="1"/>
        <v>0.2581</v>
      </c>
      <c r="AF15" s="240">
        <f t="shared" si="1"/>
        <v>0.2581</v>
      </c>
      <c r="AG15" s="240">
        <f t="shared" si="1"/>
        <v>0.2581</v>
      </c>
      <c r="AH15" s="240">
        <f t="shared" si="1"/>
        <v>0.2581</v>
      </c>
      <c r="AI15" s="240">
        <f t="shared" si="1"/>
        <v>0.2581</v>
      </c>
      <c r="AJ15" s="240">
        <f t="shared" si="1"/>
        <v>0.2581</v>
      </c>
      <c r="AK15" s="240">
        <f t="shared" si="1"/>
        <v>0.2581</v>
      </c>
    </row>
    <row r="16" spans="1:71">
      <c r="A16" s="225" t="str">
        <f>+'Usos finales'!A164</f>
        <v>Otros</v>
      </c>
      <c r="B16" s="255" t="s">
        <v>391</v>
      </c>
      <c r="C16" s="227" t="s">
        <v>466</v>
      </c>
      <c r="D16" s="181">
        <f>+'Usos finales'!B164</f>
        <v>0.1401</v>
      </c>
      <c r="E16" s="240">
        <f t="shared" si="2"/>
        <v>0.1401</v>
      </c>
      <c r="F16" s="240">
        <f t="shared" si="1"/>
        <v>0.1401</v>
      </c>
      <c r="G16" s="240">
        <f t="shared" si="1"/>
        <v>0.1401</v>
      </c>
      <c r="H16" s="240">
        <f t="shared" si="1"/>
        <v>0.1401</v>
      </c>
      <c r="I16" s="240">
        <f t="shared" si="1"/>
        <v>0.1401</v>
      </c>
      <c r="J16" s="240">
        <f t="shared" si="1"/>
        <v>0.1401</v>
      </c>
      <c r="K16" s="240">
        <f t="shared" si="1"/>
        <v>0.1401</v>
      </c>
      <c r="L16" s="240">
        <f t="shared" si="1"/>
        <v>0.1401</v>
      </c>
      <c r="M16" s="240">
        <f t="shared" si="1"/>
        <v>0.1401</v>
      </c>
      <c r="N16" s="240">
        <f t="shared" si="1"/>
        <v>0.1401</v>
      </c>
      <c r="O16" s="240">
        <f t="shared" si="1"/>
        <v>0.1401</v>
      </c>
      <c r="P16" s="240">
        <f t="shared" si="1"/>
        <v>0.1401</v>
      </c>
      <c r="Q16" s="240">
        <f t="shared" si="1"/>
        <v>0.1401</v>
      </c>
      <c r="R16" s="240">
        <f t="shared" si="1"/>
        <v>0.1401</v>
      </c>
      <c r="S16" s="240">
        <f t="shared" si="1"/>
        <v>0.1401</v>
      </c>
      <c r="T16" s="240">
        <f t="shared" si="1"/>
        <v>0.1401</v>
      </c>
      <c r="U16" s="240">
        <f t="shared" si="1"/>
        <v>0.1401</v>
      </c>
      <c r="V16" s="240">
        <f t="shared" si="1"/>
        <v>0.1401</v>
      </c>
      <c r="W16" s="240">
        <f t="shared" si="1"/>
        <v>0.1401</v>
      </c>
      <c r="X16" s="240">
        <f t="shared" si="1"/>
        <v>0.1401</v>
      </c>
      <c r="Y16" s="240">
        <f t="shared" si="1"/>
        <v>0.1401</v>
      </c>
      <c r="Z16" s="240">
        <f t="shared" si="1"/>
        <v>0.1401</v>
      </c>
      <c r="AA16" s="240">
        <f t="shared" si="1"/>
        <v>0.1401</v>
      </c>
      <c r="AB16" s="240">
        <f t="shared" si="1"/>
        <v>0.1401</v>
      </c>
      <c r="AC16" s="240">
        <f t="shared" si="1"/>
        <v>0.1401</v>
      </c>
      <c r="AD16" s="240">
        <f t="shared" si="1"/>
        <v>0.1401</v>
      </c>
      <c r="AE16" s="240">
        <f t="shared" si="1"/>
        <v>0.1401</v>
      </c>
      <c r="AF16" s="240">
        <f t="shared" si="1"/>
        <v>0.1401</v>
      </c>
      <c r="AG16" s="240">
        <f t="shared" si="1"/>
        <v>0.1401</v>
      </c>
      <c r="AH16" s="240">
        <f t="shared" si="1"/>
        <v>0.1401</v>
      </c>
      <c r="AI16" s="240">
        <f t="shared" si="1"/>
        <v>0.1401</v>
      </c>
      <c r="AJ16" s="240">
        <f t="shared" si="1"/>
        <v>0.1401</v>
      </c>
      <c r="AK16" s="240">
        <f t="shared" si="1"/>
        <v>0.1401</v>
      </c>
    </row>
    <row r="17" spans="1:37">
      <c r="A17" s="225" t="str">
        <f>+'Usos finales'!A165</f>
        <v>Refrigeración</v>
      </c>
      <c r="B17" s="255" t="s">
        <v>391</v>
      </c>
      <c r="C17" s="227" t="s">
        <v>466</v>
      </c>
      <c r="D17" s="181">
        <f>+'Usos finales'!B165</f>
        <v>0.24030000000000001</v>
      </c>
      <c r="E17" s="240">
        <f t="shared" si="2"/>
        <v>0.24030000000000001</v>
      </c>
      <c r="F17" s="240">
        <f t="shared" si="1"/>
        <v>0.24030000000000001</v>
      </c>
      <c r="G17" s="240">
        <f t="shared" si="1"/>
        <v>0.24030000000000001</v>
      </c>
      <c r="H17" s="240">
        <f t="shared" si="1"/>
        <v>0.24030000000000001</v>
      </c>
      <c r="I17" s="240">
        <f t="shared" si="1"/>
        <v>0.24030000000000001</v>
      </c>
      <c r="J17" s="240">
        <f t="shared" si="1"/>
        <v>0.24030000000000001</v>
      </c>
      <c r="K17" s="240">
        <f t="shared" si="1"/>
        <v>0.24030000000000001</v>
      </c>
      <c r="L17" s="240">
        <f t="shared" si="1"/>
        <v>0.24030000000000001</v>
      </c>
      <c r="M17" s="240">
        <f t="shared" si="1"/>
        <v>0.24030000000000001</v>
      </c>
      <c r="N17" s="240">
        <f t="shared" si="1"/>
        <v>0.24030000000000001</v>
      </c>
      <c r="O17" s="240">
        <f t="shared" si="1"/>
        <v>0.24030000000000001</v>
      </c>
      <c r="P17" s="240">
        <f t="shared" si="1"/>
        <v>0.24030000000000001</v>
      </c>
      <c r="Q17" s="240">
        <f t="shared" si="1"/>
        <v>0.24030000000000001</v>
      </c>
      <c r="R17" s="240">
        <f t="shared" si="1"/>
        <v>0.24030000000000001</v>
      </c>
      <c r="S17" s="240">
        <f t="shared" si="1"/>
        <v>0.24030000000000001</v>
      </c>
      <c r="T17" s="240">
        <f t="shared" si="1"/>
        <v>0.24030000000000001</v>
      </c>
      <c r="U17" s="240">
        <f t="shared" si="1"/>
        <v>0.24030000000000001</v>
      </c>
      <c r="V17" s="240">
        <f t="shared" si="1"/>
        <v>0.24030000000000001</v>
      </c>
      <c r="W17" s="240">
        <f t="shared" si="1"/>
        <v>0.24030000000000001</v>
      </c>
      <c r="X17" s="240">
        <f t="shared" si="1"/>
        <v>0.24030000000000001</v>
      </c>
      <c r="Y17" s="240">
        <f t="shared" si="1"/>
        <v>0.24030000000000001</v>
      </c>
      <c r="Z17" s="240">
        <f t="shared" si="1"/>
        <v>0.24030000000000001</v>
      </c>
      <c r="AA17" s="240">
        <f t="shared" si="1"/>
        <v>0.24030000000000001</v>
      </c>
      <c r="AB17" s="240">
        <f t="shared" si="1"/>
        <v>0.24030000000000001</v>
      </c>
      <c r="AC17" s="240">
        <f t="shared" si="1"/>
        <v>0.24030000000000001</v>
      </c>
      <c r="AD17" s="240">
        <f t="shared" si="1"/>
        <v>0.24030000000000001</v>
      </c>
      <c r="AE17" s="240">
        <f t="shared" si="1"/>
        <v>0.24030000000000001</v>
      </c>
      <c r="AF17" s="240">
        <f t="shared" si="1"/>
        <v>0.24030000000000001</v>
      </c>
      <c r="AG17" s="240">
        <f t="shared" si="1"/>
        <v>0.24030000000000001</v>
      </c>
      <c r="AH17" s="240">
        <f t="shared" si="1"/>
        <v>0.24030000000000001</v>
      </c>
      <c r="AI17" s="240">
        <f t="shared" si="1"/>
        <v>0.24030000000000001</v>
      </c>
      <c r="AJ17" s="240">
        <f t="shared" si="1"/>
        <v>0.24030000000000001</v>
      </c>
      <c r="AK17" s="240">
        <f t="shared" si="1"/>
        <v>0.24030000000000001</v>
      </c>
    </row>
    <row r="18" spans="1:37">
      <c r="A18" s="225" t="s">
        <v>464</v>
      </c>
      <c r="B18" s="226" t="s">
        <v>391</v>
      </c>
      <c r="C18" s="227" t="s">
        <v>465</v>
      </c>
      <c r="D18" s="228">
        <f>SUM(D11:D17)</f>
        <v>1</v>
      </c>
      <c r="E18" s="228">
        <f t="shared" ref="E18:AK18" si="3">SUM(E11:E17)</f>
        <v>1</v>
      </c>
      <c r="F18" s="228">
        <f t="shared" si="3"/>
        <v>1</v>
      </c>
      <c r="G18" s="228">
        <f t="shared" si="3"/>
        <v>1</v>
      </c>
      <c r="H18" s="228">
        <f t="shared" si="3"/>
        <v>1</v>
      </c>
      <c r="I18" s="228">
        <f t="shared" si="3"/>
        <v>1</v>
      </c>
      <c r="J18" s="228">
        <f t="shared" si="3"/>
        <v>1</v>
      </c>
      <c r="K18" s="228">
        <f t="shared" si="3"/>
        <v>1</v>
      </c>
      <c r="L18" s="228">
        <f t="shared" si="3"/>
        <v>1</v>
      </c>
      <c r="M18" s="228">
        <f t="shared" si="3"/>
        <v>1</v>
      </c>
      <c r="N18" s="228">
        <f t="shared" si="3"/>
        <v>1</v>
      </c>
      <c r="O18" s="228">
        <f t="shared" si="3"/>
        <v>1</v>
      </c>
      <c r="P18" s="228">
        <f t="shared" si="3"/>
        <v>1</v>
      </c>
      <c r="Q18" s="228">
        <f t="shared" si="3"/>
        <v>1</v>
      </c>
      <c r="R18" s="228">
        <f t="shared" si="3"/>
        <v>1</v>
      </c>
      <c r="S18" s="228">
        <f t="shared" si="3"/>
        <v>1</v>
      </c>
      <c r="T18" s="228">
        <f t="shared" si="3"/>
        <v>1</v>
      </c>
      <c r="U18" s="228">
        <f t="shared" si="3"/>
        <v>1</v>
      </c>
      <c r="V18" s="228">
        <f t="shared" si="3"/>
        <v>1</v>
      </c>
      <c r="W18" s="228">
        <f t="shared" si="3"/>
        <v>1</v>
      </c>
      <c r="X18" s="228">
        <f t="shared" si="3"/>
        <v>1</v>
      </c>
      <c r="Y18" s="228">
        <f t="shared" si="3"/>
        <v>1</v>
      </c>
      <c r="Z18" s="228">
        <f t="shared" si="3"/>
        <v>1</v>
      </c>
      <c r="AA18" s="228">
        <f t="shared" si="3"/>
        <v>1</v>
      </c>
      <c r="AB18" s="228">
        <f t="shared" si="3"/>
        <v>1</v>
      </c>
      <c r="AC18" s="228">
        <f t="shared" si="3"/>
        <v>1</v>
      </c>
      <c r="AD18" s="228">
        <f t="shared" si="3"/>
        <v>1</v>
      </c>
      <c r="AE18" s="228">
        <f t="shared" si="3"/>
        <v>1</v>
      </c>
      <c r="AF18" s="228">
        <f t="shared" si="3"/>
        <v>1</v>
      </c>
      <c r="AG18" s="228">
        <f t="shared" si="3"/>
        <v>1</v>
      </c>
      <c r="AH18" s="228">
        <f t="shared" si="3"/>
        <v>1</v>
      </c>
      <c r="AI18" s="228">
        <f t="shared" si="3"/>
        <v>1</v>
      </c>
      <c r="AJ18" s="228">
        <f t="shared" si="3"/>
        <v>1</v>
      </c>
      <c r="AK18" s="228">
        <f t="shared" si="3"/>
        <v>1</v>
      </c>
    </row>
    <row r="21" spans="1:37">
      <c r="A21" s="230" t="s">
        <v>470</v>
      </c>
    </row>
    <row r="22" spans="1:37">
      <c r="A22" s="225" t="s">
        <v>11</v>
      </c>
      <c r="B22" s="255" t="s">
        <v>390</v>
      </c>
      <c r="C22" s="227" t="s">
        <v>466</v>
      </c>
      <c r="D22" s="174">
        <f>+VLOOKUP("Supermercados",'Unidad media'!$A$4:$B$8,2,FALSE)*'Consumo específico'!B$5*D11</f>
        <v>30700.890000000003</v>
      </c>
      <c r="E22" s="174">
        <f>+VLOOKUP("Supermercados",'Unidad media'!$A$4:$B$8,2,FALSE)*'Consumo específico'!C$5*E11</f>
        <v>30700.890000000003</v>
      </c>
      <c r="F22" s="174">
        <f>+VLOOKUP("Supermercados",'Unidad media'!$A$4:$B$8,2,FALSE)*'Consumo específico'!D$5*F11</f>
        <v>30700.890000000003</v>
      </c>
      <c r="G22" s="174">
        <f>+VLOOKUP("Supermercados",'Unidad media'!$A$4:$B$8,2,FALSE)*'Consumo específico'!E$5*G11</f>
        <v>30700.890000000003</v>
      </c>
      <c r="H22" s="174">
        <f>+VLOOKUP("Supermercados",'Unidad media'!$A$4:$B$8,2,FALSE)*'Consumo específico'!F$5*H11</f>
        <v>30700.890000000003</v>
      </c>
      <c r="I22" s="174">
        <f>+VLOOKUP("Supermercados",'Unidad media'!$A$4:$B$8,2,FALSE)*'Consumo específico'!G$5*I11</f>
        <v>30700.890000000003</v>
      </c>
      <c r="J22" s="174">
        <f>+VLOOKUP("Supermercados",'Unidad media'!$A$4:$B$8,2,FALSE)*'Consumo específico'!H$5*J11</f>
        <v>30700.890000000003</v>
      </c>
      <c r="K22" s="174">
        <f>+VLOOKUP("Supermercados",'Unidad media'!$A$4:$B$8,2,FALSE)*'Consumo específico'!I$5*K11</f>
        <v>30700.890000000003</v>
      </c>
      <c r="L22" s="174">
        <f>+VLOOKUP("Supermercados",'Unidad media'!$A$4:$B$8,2,FALSE)*'Consumo específico'!J$5*L11</f>
        <v>30700.890000000003</v>
      </c>
      <c r="M22" s="174">
        <f>+VLOOKUP("Supermercados",'Unidad media'!$A$4:$B$8,2,FALSE)*'Consumo específico'!K$5*M11</f>
        <v>30700.890000000003</v>
      </c>
      <c r="N22" s="174">
        <f>+VLOOKUP("Supermercados",'Unidad media'!$A$4:$B$8,2,FALSE)*'Consumo específico'!L$5*N11</f>
        <v>30700.890000000003</v>
      </c>
      <c r="O22" s="174">
        <f>+VLOOKUP("Supermercados",'Unidad media'!$A$4:$B$8,2,FALSE)*'Consumo específico'!M$5*O11</f>
        <v>30700.890000000003</v>
      </c>
      <c r="P22" s="174">
        <f>+VLOOKUP("Supermercados",'Unidad media'!$A$4:$B$8,2,FALSE)*'Consumo específico'!N$5*P11</f>
        <v>30700.890000000003</v>
      </c>
      <c r="Q22" s="174">
        <f>+VLOOKUP("Supermercados",'Unidad media'!$A$4:$B$8,2,FALSE)*'Consumo específico'!O$5*Q11</f>
        <v>30700.890000000003</v>
      </c>
      <c r="R22" s="174">
        <f>+VLOOKUP("Supermercados",'Unidad media'!$A$4:$B$8,2,FALSE)*'Consumo específico'!P$5*R11</f>
        <v>30700.890000000003</v>
      </c>
      <c r="S22" s="174">
        <f>+VLOOKUP("Supermercados",'Unidad media'!$A$4:$B$8,2,FALSE)*'Consumo específico'!Q$5*S11</f>
        <v>30700.890000000003</v>
      </c>
      <c r="T22" s="174">
        <f>+VLOOKUP("Supermercados",'Unidad media'!$A$4:$B$8,2,FALSE)*'Consumo específico'!R$5*T11</f>
        <v>30700.890000000003</v>
      </c>
      <c r="U22" s="174">
        <f>+VLOOKUP("Supermercados",'Unidad media'!$A$4:$B$8,2,FALSE)*'Consumo específico'!S$5*U11</f>
        <v>30700.890000000003</v>
      </c>
      <c r="V22" s="174">
        <f>+VLOOKUP("Supermercados",'Unidad media'!$A$4:$B$8,2,FALSE)*'Consumo específico'!T$5*V11</f>
        <v>30700.890000000003</v>
      </c>
      <c r="W22" s="174">
        <f>+VLOOKUP("Supermercados",'Unidad media'!$A$4:$B$8,2,FALSE)*'Consumo específico'!U$5*W11</f>
        <v>30700.890000000003</v>
      </c>
      <c r="X22" s="174">
        <f>+VLOOKUP("Supermercados",'Unidad media'!$A$4:$B$8,2,FALSE)*'Consumo específico'!V$5*X11</f>
        <v>30700.890000000003</v>
      </c>
      <c r="Y22" s="174">
        <f>+VLOOKUP("Supermercados",'Unidad media'!$A$4:$B$8,2,FALSE)*'Consumo específico'!W$5*Y11</f>
        <v>30700.890000000003</v>
      </c>
      <c r="Z22" s="174">
        <f>+VLOOKUP("Supermercados",'Unidad media'!$A$4:$B$8,2,FALSE)*'Consumo específico'!X$5*Z11</f>
        <v>30700.890000000003</v>
      </c>
      <c r="AA22" s="174">
        <f>+VLOOKUP("Supermercados",'Unidad media'!$A$4:$B$8,2,FALSE)*'Consumo específico'!Y$5*AA11</f>
        <v>30700.890000000003</v>
      </c>
      <c r="AB22" s="174">
        <f>+VLOOKUP("Supermercados",'Unidad media'!$A$4:$B$8,2,FALSE)*'Consumo específico'!Z$5*AB11</f>
        <v>30700.890000000003</v>
      </c>
      <c r="AC22" s="174">
        <f>+VLOOKUP("Supermercados",'Unidad media'!$A$4:$B$8,2,FALSE)*'Consumo específico'!AA$5*AC11</f>
        <v>30700.890000000003</v>
      </c>
      <c r="AD22" s="174">
        <f>+VLOOKUP("Supermercados",'Unidad media'!$A$4:$B$8,2,FALSE)*'Consumo específico'!AB$5*AD11</f>
        <v>30700.890000000003</v>
      </c>
      <c r="AE22" s="174">
        <f>+VLOOKUP("Supermercados",'Unidad media'!$A$4:$B$8,2,FALSE)*'Consumo específico'!AC$5*AE11</f>
        <v>30700.890000000003</v>
      </c>
      <c r="AF22" s="174">
        <f>+VLOOKUP("Supermercados",'Unidad media'!$A$4:$B$8,2,FALSE)*'Consumo específico'!AD$5*AF11</f>
        <v>30700.890000000003</v>
      </c>
      <c r="AG22" s="174">
        <f>+VLOOKUP("Supermercados",'Unidad media'!$A$4:$B$8,2,FALSE)*'Consumo específico'!AE$5*AG11</f>
        <v>30700.890000000003</v>
      </c>
      <c r="AH22" s="174">
        <f>+VLOOKUP("Supermercados",'Unidad media'!$A$4:$B$8,2,FALSE)*'Consumo específico'!AF$5*AH11</f>
        <v>30700.890000000003</v>
      </c>
      <c r="AI22" s="174">
        <f>+VLOOKUP("Supermercados",'Unidad media'!$A$4:$B$8,2,FALSE)*'Consumo específico'!AG$5*AI11</f>
        <v>30700.890000000003</v>
      </c>
      <c r="AJ22" s="174">
        <f>+VLOOKUP("Supermercados",'Unidad media'!$A$4:$B$8,2,FALSE)*'Consumo específico'!AH$5*AJ11</f>
        <v>30700.890000000003</v>
      </c>
      <c r="AK22" s="174">
        <f>+VLOOKUP("Supermercados",'Unidad media'!$A$4:$B$8,2,FALSE)*'Consumo específico'!AI$5*AK11</f>
        <v>30700.890000000003</v>
      </c>
    </row>
    <row r="23" spans="1:37">
      <c r="A23" s="225" t="s">
        <v>5</v>
      </c>
      <c r="B23" s="255" t="s">
        <v>390</v>
      </c>
      <c r="C23" s="227" t="s">
        <v>466</v>
      </c>
      <c r="D23" s="174">
        <f>+VLOOKUP("Supermercados",'Unidad media'!$A$4:$B$8,2,FALSE)*'Consumo específico'!B$5*D12</f>
        <v>78519.851999999984</v>
      </c>
      <c r="E23" s="174">
        <f>+VLOOKUP("Supermercados",'Unidad media'!$A$4:$B$8,2,FALSE)*'Consumo específico'!C$5*E12</f>
        <v>78519.851999999984</v>
      </c>
      <c r="F23" s="174">
        <f>+VLOOKUP("Supermercados",'Unidad media'!$A$4:$B$8,2,FALSE)*'Consumo específico'!D$5*F12</f>
        <v>78519.851999999984</v>
      </c>
      <c r="G23" s="174">
        <f>+VLOOKUP("Supermercados",'Unidad media'!$A$4:$B$8,2,FALSE)*'Consumo específico'!E$5*G12</f>
        <v>78519.851999999984</v>
      </c>
      <c r="H23" s="174">
        <f>+VLOOKUP("Supermercados",'Unidad media'!$A$4:$B$8,2,FALSE)*'Consumo específico'!F$5*H12</f>
        <v>78519.851999999984</v>
      </c>
      <c r="I23" s="174">
        <f>+VLOOKUP("Supermercados",'Unidad media'!$A$4:$B$8,2,FALSE)*'Consumo específico'!G$5*I12</f>
        <v>78519.851999999984</v>
      </c>
      <c r="J23" s="174">
        <f>+VLOOKUP("Supermercados",'Unidad media'!$A$4:$B$8,2,FALSE)*'Consumo específico'!H$5*J12</f>
        <v>78519.851999999984</v>
      </c>
      <c r="K23" s="174">
        <f>+VLOOKUP("Supermercados",'Unidad media'!$A$4:$B$8,2,FALSE)*'Consumo específico'!I$5*K12</f>
        <v>78519.851999999984</v>
      </c>
      <c r="L23" s="174">
        <f>+VLOOKUP("Supermercados",'Unidad media'!$A$4:$B$8,2,FALSE)*'Consumo específico'!J$5*L12</f>
        <v>78519.851999999984</v>
      </c>
      <c r="M23" s="174">
        <f>+VLOOKUP("Supermercados",'Unidad media'!$A$4:$B$8,2,FALSE)*'Consumo específico'!K$5*M12</f>
        <v>78519.851999999984</v>
      </c>
      <c r="N23" s="174">
        <f>+VLOOKUP("Supermercados",'Unidad media'!$A$4:$B$8,2,FALSE)*'Consumo específico'!L$5*N12</f>
        <v>78519.851999999984</v>
      </c>
      <c r="O23" s="174">
        <f>+VLOOKUP("Supermercados",'Unidad media'!$A$4:$B$8,2,FALSE)*'Consumo específico'!M$5*O12</f>
        <v>78519.851999999984</v>
      </c>
      <c r="P23" s="174">
        <f>+VLOOKUP("Supermercados",'Unidad media'!$A$4:$B$8,2,FALSE)*'Consumo específico'!N$5*P12</f>
        <v>78519.851999999984</v>
      </c>
      <c r="Q23" s="174">
        <f>+VLOOKUP("Supermercados",'Unidad media'!$A$4:$B$8,2,FALSE)*'Consumo específico'!O$5*Q12</f>
        <v>78519.851999999984</v>
      </c>
      <c r="R23" s="174">
        <f>+VLOOKUP("Supermercados",'Unidad media'!$A$4:$B$8,2,FALSE)*'Consumo específico'!P$5*R12</f>
        <v>78519.851999999984</v>
      </c>
      <c r="S23" s="174">
        <f>+VLOOKUP("Supermercados",'Unidad media'!$A$4:$B$8,2,FALSE)*'Consumo específico'!Q$5*S12</f>
        <v>78519.851999999984</v>
      </c>
      <c r="T23" s="174">
        <f>+VLOOKUP("Supermercados",'Unidad media'!$A$4:$B$8,2,FALSE)*'Consumo específico'!R$5*T12</f>
        <v>78519.851999999984</v>
      </c>
      <c r="U23" s="174">
        <f>+VLOOKUP("Supermercados",'Unidad media'!$A$4:$B$8,2,FALSE)*'Consumo específico'!S$5*U12</f>
        <v>78519.851999999984</v>
      </c>
      <c r="V23" s="174">
        <f>+VLOOKUP("Supermercados",'Unidad media'!$A$4:$B$8,2,FALSE)*'Consumo específico'!T$5*V12</f>
        <v>78519.851999999984</v>
      </c>
      <c r="W23" s="174">
        <f>+VLOOKUP("Supermercados",'Unidad media'!$A$4:$B$8,2,FALSE)*'Consumo específico'!U$5*W12</f>
        <v>78519.851999999984</v>
      </c>
      <c r="X23" s="174">
        <f>+VLOOKUP("Supermercados",'Unidad media'!$A$4:$B$8,2,FALSE)*'Consumo específico'!V$5*X12</f>
        <v>78519.851999999984</v>
      </c>
      <c r="Y23" s="174">
        <f>+VLOOKUP("Supermercados",'Unidad media'!$A$4:$B$8,2,FALSE)*'Consumo específico'!W$5*Y12</f>
        <v>78519.851999999984</v>
      </c>
      <c r="Z23" s="174">
        <f>+VLOOKUP("Supermercados",'Unidad media'!$A$4:$B$8,2,FALSE)*'Consumo específico'!X$5*Z12</f>
        <v>78519.851999999984</v>
      </c>
      <c r="AA23" s="174">
        <f>+VLOOKUP("Supermercados",'Unidad media'!$A$4:$B$8,2,FALSE)*'Consumo específico'!Y$5*AA12</f>
        <v>78519.851999999984</v>
      </c>
      <c r="AB23" s="174">
        <f>+VLOOKUP("Supermercados",'Unidad media'!$A$4:$B$8,2,FALSE)*'Consumo específico'!Z$5*AB12</f>
        <v>78519.851999999984</v>
      </c>
      <c r="AC23" s="174">
        <f>+VLOOKUP("Supermercados",'Unidad media'!$A$4:$B$8,2,FALSE)*'Consumo específico'!AA$5*AC12</f>
        <v>78519.851999999984</v>
      </c>
      <c r="AD23" s="174">
        <f>+VLOOKUP("Supermercados",'Unidad media'!$A$4:$B$8,2,FALSE)*'Consumo específico'!AB$5*AD12</f>
        <v>78519.851999999984</v>
      </c>
      <c r="AE23" s="174">
        <f>+VLOOKUP("Supermercados",'Unidad media'!$A$4:$B$8,2,FALSE)*'Consumo específico'!AC$5*AE12</f>
        <v>78519.851999999984</v>
      </c>
      <c r="AF23" s="174">
        <f>+VLOOKUP("Supermercados",'Unidad media'!$A$4:$B$8,2,FALSE)*'Consumo específico'!AD$5*AF12</f>
        <v>78519.851999999984</v>
      </c>
      <c r="AG23" s="174">
        <f>+VLOOKUP("Supermercados",'Unidad media'!$A$4:$B$8,2,FALSE)*'Consumo específico'!AE$5*AG12</f>
        <v>78519.851999999984</v>
      </c>
      <c r="AH23" s="174">
        <f>+VLOOKUP("Supermercados",'Unidad media'!$A$4:$B$8,2,FALSE)*'Consumo específico'!AF$5*AH12</f>
        <v>78519.851999999984</v>
      </c>
      <c r="AI23" s="174">
        <f>+VLOOKUP("Supermercados",'Unidad media'!$A$4:$B$8,2,FALSE)*'Consumo específico'!AG$5*AI12</f>
        <v>78519.851999999984</v>
      </c>
      <c r="AJ23" s="174">
        <f>+VLOOKUP("Supermercados",'Unidad media'!$A$4:$B$8,2,FALSE)*'Consumo específico'!AH$5*AJ12</f>
        <v>78519.851999999984</v>
      </c>
      <c r="AK23" s="174">
        <f>+VLOOKUP("Supermercados",'Unidad media'!$A$4:$B$8,2,FALSE)*'Consumo específico'!AI$5*AK12</f>
        <v>78519.851999999984</v>
      </c>
    </row>
    <row r="24" spans="1:37">
      <c r="A24" s="225" t="s">
        <v>4</v>
      </c>
      <c r="B24" s="255" t="s">
        <v>390</v>
      </c>
      <c r="C24" s="227" t="s">
        <v>466</v>
      </c>
      <c r="D24" s="174">
        <f>+VLOOKUP("Supermercados",'Unidad media'!$A$4:$B$8,2,FALSE)*'Consumo específico'!B$5*D13</f>
        <v>281517.85800000001</v>
      </c>
      <c r="E24" s="174">
        <f>+VLOOKUP("Supermercados",'Unidad media'!$A$4:$B$8,2,FALSE)*'Consumo específico'!C$5*E13</f>
        <v>281517.85800000001</v>
      </c>
      <c r="F24" s="174">
        <f>+VLOOKUP("Supermercados",'Unidad media'!$A$4:$B$8,2,FALSE)*'Consumo específico'!D$5*F13</f>
        <v>281517.85800000001</v>
      </c>
      <c r="G24" s="174">
        <f>+VLOOKUP("Supermercados",'Unidad media'!$A$4:$B$8,2,FALSE)*'Consumo específico'!E$5*G13</f>
        <v>281517.85800000001</v>
      </c>
      <c r="H24" s="174">
        <f>+VLOOKUP("Supermercados",'Unidad media'!$A$4:$B$8,2,FALSE)*'Consumo específico'!F$5*H13</f>
        <v>281517.85800000001</v>
      </c>
      <c r="I24" s="174">
        <f>+VLOOKUP("Supermercados",'Unidad media'!$A$4:$B$8,2,FALSE)*'Consumo específico'!G$5*I13</f>
        <v>281517.85800000001</v>
      </c>
      <c r="J24" s="174">
        <f>+VLOOKUP("Supermercados",'Unidad media'!$A$4:$B$8,2,FALSE)*'Consumo específico'!H$5*J13</f>
        <v>281517.85800000001</v>
      </c>
      <c r="K24" s="174">
        <f>+VLOOKUP("Supermercados",'Unidad media'!$A$4:$B$8,2,FALSE)*'Consumo específico'!I$5*K13</f>
        <v>281517.85800000001</v>
      </c>
      <c r="L24" s="174">
        <f>+VLOOKUP("Supermercados",'Unidad media'!$A$4:$B$8,2,FALSE)*'Consumo específico'!J$5*L13</f>
        <v>281517.85800000001</v>
      </c>
      <c r="M24" s="174">
        <f>+VLOOKUP("Supermercados",'Unidad media'!$A$4:$B$8,2,FALSE)*'Consumo específico'!K$5*M13</f>
        <v>281517.85800000001</v>
      </c>
      <c r="N24" s="174">
        <f>+VLOOKUP("Supermercados",'Unidad media'!$A$4:$B$8,2,FALSE)*'Consumo específico'!L$5*N13</f>
        <v>281517.85800000001</v>
      </c>
      <c r="O24" s="174">
        <f>+VLOOKUP("Supermercados",'Unidad media'!$A$4:$B$8,2,FALSE)*'Consumo específico'!M$5*O13</f>
        <v>281517.85800000001</v>
      </c>
      <c r="P24" s="174">
        <f>+VLOOKUP("Supermercados",'Unidad media'!$A$4:$B$8,2,FALSE)*'Consumo específico'!N$5*P13</f>
        <v>281517.85800000001</v>
      </c>
      <c r="Q24" s="174">
        <f>+VLOOKUP("Supermercados",'Unidad media'!$A$4:$B$8,2,FALSE)*'Consumo específico'!O$5*Q13</f>
        <v>281517.85800000001</v>
      </c>
      <c r="R24" s="174">
        <f>+VLOOKUP("Supermercados",'Unidad media'!$A$4:$B$8,2,FALSE)*'Consumo específico'!P$5*R13</f>
        <v>281517.85800000001</v>
      </c>
      <c r="S24" s="174">
        <f>+VLOOKUP("Supermercados",'Unidad media'!$A$4:$B$8,2,FALSE)*'Consumo específico'!Q$5*S13</f>
        <v>281517.85800000001</v>
      </c>
      <c r="T24" s="174">
        <f>+VLOOKUP("Supermercados",'Unidad media'!$A$4:$B$8,2,FALSE)*'Consumo específico'!R$5*T13</f>
        <v>281517.85800000001</v>
      </c>
      <c r="U24" s="174">
        <f>+VLOOKUP("Supermercados",'Unidad media'!$A$4:$B$8,2,FALSE)*'Consumo específico'!S$5*U13</f>
        <v>281517.85800000001</v>
      </c>
      <c r="V24" s="174">
        <f>+VLOOKUP("Supermercados",'Unidad media'!$A$4:$B$8,2,FALSE)*'Consumo específico'!T$5*V13</f>
        <v>281517.85800000001</v>
      </c>
      <c r="W24" s="174">
        <f>+VLOOKUP("Supermercados",'Unidad media'!$A$4:$B$8,2,FALSE)*'Consumo específico'!U$5*W13</f>
        <v>281517.85800000001</v>
      </c>
      <c r="X24" s="174">
        <f>+VLOOKUP("Supermercados",'Unidad media'!$A$4:$B$8,2,FALSE)*'Consumo específico'!V$5*X13</f>
        <v>281517.85800000001</v>
      </c>
      <c r="Y24" s="174">
        <f>+VLOOKUP("Supermercados",'Unidad media'!$A$4:$B$8,2,FALSE)*'Consumo específico'!W$5*Y13</f>
        <v>281517.85800000001</v>
      </c>
      <c r="Z24" s="174">
        <f>+VLOOKUP("Supermercados",'Unidad media'!$A$4:$B$8,2,FALSE)*'Consumo específico'!X$5*Z13</f>
        <v>281517.85800000001</v>
      </c>
      <c r="AA24" s="174">
        <f>+VLOOKUP("Supermercados",'Unidad media'!$A$4:$B$8,2,FALSE)*'Consumo específico'!Y$5*AA13</f>
        <v>281517.85800000001</v>
      </c>
      <c r="AB24" s="174">
        <f>+VLOOKUP("Supermercados",'Unidad media'!$A$4:$B$8,2,FALSE)*'Consumo específico'!Z$5*AB13</f>
        <v>281517.85800000001</v>
      </c>
      <c r="AC24" s="174">
        <f>+VLOOKUP("Supermercados",'Unidad media'!$A$4:$B$8,2,FALSE)*'Consumo específico'!AA$5*AC13</f>
        <v>281517.85800000001</v>
      </c>
      <c r="AD24" s="174">
        <f>+VLOOKUP("Supermercados",'Unidad media'!$A$4:$B$8,2,FALSE)*'Consumo específico'!AB$5*AD13</f>
        <v>281517.85800000001</v>
      </c>
      <c r="AE24" s="174">
        <f>+VLOOKUP("Supermercados",'Unidad media'!$A$4:$B$8,2,FALSE)*'Consumo específico'!AC$5*AE13</f>
        <v>281517.85800000001</v>
      </c>
      <c r="AF24" s="174">
        <f>+VLOOKUP("Supermercados",'Unidad media'!$A$4:$B$8,2,FALSE)*'Consumo específico'!AD$5*AF13</f>
        <v>281517.85800000001</v>
      </c>
      <c r="AG24" s="174">
        <f>+VLOOKUP("Supermercados",'Unidad media'!$A$4:$B$8,2,FALSE)*'Consumo específico'!AE$5*AG13</f>
        <v>281517.85800000001</v>
      </c>
      <c r="AH24" s="174">
        <f>+VLOOKUP("Supermercados",'Unidad media'!$A$4:$B$8,2,FALSE)*'Consumo específico'!AF$5*AH13</f>
        <v>281517.85800000001</v>
      </c>
      <c r="AI24" s="174">
        <f>+VLOOKUP("Supermercados",'Unidad media'!$A$4:$B$8,2,FALSE)*'Consumo específico'!AG$5*AI13</f>
        <v>281517.85800000001</v>
      </c>
      <c r="AJ24" s="174">
        <f>+VLOOKUP("Supermercados",'Unidad media'!$A$4:$B$8,2,FALSE)*'Consumo específico'!AH$5*AJ13</f>
        <v>281517.85800000001</v>
      </c>
      <c r="AK24" s="174">
        <f>+VLOOKUP("Supermercados",'Unidad media'!$A$4:$B$8,2,FALSE)*'Consumo específico'!AI$5*AK13</f>
        <v>281517.85800000001</v>
      </c>
    </row>
    <row r="25" spans="1:37">
      <c r="A25" s="225" t="s">
        <v>9</v>
      </c>
      <c r="B25" s="255" t="s">
        <v>390</v>
      </c>
      <c r="C25" s="227" t="s">
        <v>466</v>
      </c>
      <c r="D25" s="174">
        <f>+VLOOKUP("Supermercados",'Unidad media'!$A$4:$B$8,2,FALSE)*'Consumo específico'!B$5*D14</f>
        <v>281889.99</v>
      </c>
      <c r="E25" s="174">
        <f>+VLOOKUP("Supermercados",'Unidad media'!$A$4:$B$8,2,FALSE)*'Consumo específico'!C$5*E14</f>
        <v>281889.99</v>
      </c>
      <c r="F25" s="174">
        <f>+VLOOKUP("Supermercados",'Unidad media'!$A$4:$B$8,2,FALSE)*'Consumo específico'!D$5*F14</f>
        <v>281889.99</v>
      </c>
      <c r="G25" s="174">
        <f>+VLOOKUP("Supermercados",'Unidad media'!$A$4:$B$8,2,FALSE)*'Consumo específico'!E$5*G14</f>
        <v>281889.99</v>
      </c>
      <c r="H25" s="174">
        <f>+VLOOKUP("Supermercados",'Unidad media'!$A$4:$B$8,2,FALSE)*'Consumo específico'!F$5*H14</f>
        <v>281889.99</v>
      </c>
      <c r="I25" s="174">
        <f>+VLOOKUP("Supermercados",'Unidad media'!$A$4:$B$8,2,FALSE)*'Consumo específico'!G$5*I14</f>
        <v>281889.99</v>
      </c>
      <c r="J25" s="174">
        <f>+VLOOKUP("Supermercados",'Unidad media'!$A$4:$B$8,2,FALSE)*'Consumo específico'!H$5*J14</f>
        <v>281889.99</v>
      </c>
      <c r="K25" s="174">
        <f>+VLOOKUP("Supermercados",'Unidad media'!$A$4:$B$8,2,FALSE)*'Consumo específico'!I$5*K14</f>
        <v>281889.99</v>
      </c>
      <c r="L25" s="174">
        <f>+VLOOKUP("Supermercados",'Unidad media'!$A$4:$B$8,2,FALSE)*'Consumo específico'!J$5*L14</f>
        <v>281889.99</v>
      </c>
      <c r="M25" s="174">
        <f>+VLOOKUP("Supermercados",'Unidad media'!$A$4:$B$8,2,FALSE)*'Consumo específico'!K$5*M14</f>
        <v>281889.99</v>
      </c>
      <c r="N25" s="174">
        <f>+VLOOKUP("Supermercados",'Unidad media'!$A$4:$B$8,2,FALSE)*'Consumo específico'!L$5*N14</f>
        <v>281889.99</v>
      </c>
      <c r="O25" s="174">
        <f>+VLOOKUP("Supermercados",'Unidad media'!$A$4:$B$8,2,FALSE)*'Consumo específico'!M$5*O14</f>
        <v>281889.99</v>
      </c>
      <c r="P25" s="174">
        <f>+VLOOKUP("Supermercados",'Unidad media'!$A$4:$B$8,2,FALSE)*'Consumo específico'!N$5*P14</f>
        <v>281889.99</v>
      </c>
      <c r="Q25" s="174">
        <f>+VLOOKUP("Supermercados",'Unidad media'!$A$4:$B$8,2,FALSE)*'Consumo específico'!O$5*Q14</f>
        <v>281889.99</v>
      </c>
      <c r="R25" s="174">
        <f>+VLOOKUP("Supermercados",'Unidad media'!$A$4:$B$8,2,FALSE)*'Consumo específico'!P$5*R14</f>
        <v>281889.99</v>
      </c>
      <c r="S25" s="174">
        <f>+VLOOKUP("Supermercados",'Unidad media'!$A$4:$B$8,2,FALSE)*'Consumo específico'!Q$5*S14</f>
        <v>281889.99</v>
      </c>
      <c r="T25" s="174">
        <f>+VLOOKUP("Supermercados",'Unidad media'!$A$4:$B$8,2,FALSE)*'Consumo específico'!R$5*T14</f>
        <v>281889.99</v>
      </c>
      <c r="U25" s="174">
        <f>+VLOOKUP("Supermercados",'Unidad media'!$A$4:$B$8,2,FALSE)*'Consumo específico'!S$5*U14</f>
        <v>281889.99</v>
      </c>
      <c r="V25" s="174">
        <f>+VLOOKUP("Supermercados",'Unidad media'!$A$4:$B$8,2,FALSE)*'Consumo específico'!T$5*V14</f>
        <v>281889.99</v>
      </c>
      <c r="W25" s="174">
        <f>+VLOOKUP("Supermercados",'Unidad media'!$A$4:$B$8,2,FALSE)*'Consumo específico'!U$5*W14</f>
        <v>281889.99</v>
      </c>
      <c r="X25" s="174">
        <f>+VLOOKUP("Supermercados",'Unidad media'!$A$4:$B$8,2,FALSE)*'Consumo específico'!V$5*X14</f>
        <v>281889.99</v>
      </c>
      <c r="Y25" s="174">
        <f>+VLOOKUP("Supermercados",'Unidad media'!$A$4:$B$8,2,FALSE)*'Consumo específico'!W$5*Y14</f>
        <v>281889.99</v>
      </c>
      <c r="Z25" s="174">
        <f>+VLOOKUP("Supermercados",'Unidad media'!$A$4:$B$8,2,FALSE)*'Consumo específico'!X$5*Z14</f>
        <v>281889.99</v>
      </c>
      <c r="AA25" s="174">
        <f>+VLOOKUP("Supermercados",'Unidad media'!$A$4:$B$8,2,FALSE)*'Consumo específico'!Y$5*AA14</f>
        <v>281889.99</v>
      </c>
      <c r="AB25" s="174">
        <f>+VLOOKUP("Supermercados",'Unidad media'!$A$4:$B$8,2,FALSE)*'Consumo específico'!Z$5*AB14</f>
        <v>281889.99</v>
      </c>
      <c r="AC25" s="174">
        <f>+VLOOKUP("Supermercados",'Unidad media'!$A$4:$B$8,2,FALSE)*'Consumo específico'!AA$5*AC14</f>
        <v>281889.99</v>
      </c>
      <c r="AD25" s="174">
        <f>+VLOOKUP("Supermercados",'Unidad media'!$A$4:$B$8,2,FALSE)*'Consumo específico'!AB$5*AD14</f>
        <v>281889.99</v>
      </c>
      <c r="AE25" s="174">
        <f>+VLOOKUP("Supermercados",'Unidad media'!$A$4:$B$8,2,FALSE)*'Consumo específico'!AC$5*AE14</f>
        <v>281889.99</v>
      </c>
      <c r="AF25" s="174">
        <f>+VLOOKUP("Supermercados",'Unidad media'!$A$4:$B$8,2,FALSE)*'Consumo específico'!AD$5*AF14</f>
        <v>281889.99</v>
      </c>
      <c r="AG25" s="174">
        <f>+VLOOKUP("Supermercados",'Unidad media'!$A$4:$B$8,2,FALSE)*'Consumo específico'!AE$5*AG14</f>
        <v>281889.99</v>
      </c>
      <c r="AH25" s="174">
        <f>+VLOOKUP("Supermercados",'Unidad media'!$A$4:$B$8,2,FALSE)*'Consumo específico'!AF$5*AH14</f>
        <v>281889.99</v>
      </c>
      <c r="AI25" s="174">
        <f>+VLOOKUP("Supermercados",'Unidad media'!$A$4:$B$8,2,FALSE)*'Consumo específico'!AG$5*AI14</f>
        <v>281889.99</v>
      </c>
      <c r="AJ25" s="174">
        <f>+VLOOKUP("Supermercados",'Unidad media'!$A$4:$B$8,2,FALSE)*'Consumo específico'!AH$5*AJ14</f>
        <v>281889.99</v>
      </c>
      <c r="AK25" s="174">
        <f>+VLOOKUP("Supermercados",'Unidad media'!$A$4:$B$8,2,FALSE)*'Consumo específico'!AI$5*AK14</f>
        <v>281889.99</v>
      </c>
    </row>
    <row r="26" spans="1:37">
      <c r="A26" s="225" t="s">
        <v>12</v>
      </c>
      <c r="B26" s="255" t="s">
        <v>390</v>
      </c>
      <c r="C26" s="227" t="s">
        <v>466</v>
      </c>
      <c r="D26" s="174">
        <f>+VLOOKUP("Supermercados",'Unidad media'!$A$4:$B$8,2,FALSE)*'Consumo específico'!B$5*D15</f>
        <v>480236.34600000002</v>
      </c>
      <c r="E26" s="174">
        <f>+VLOOKUP("Supermercados",'Unidad media'!$A$4:$B$8,2,FALSE)*'Consumo específico'!C$5*E15</f>
        <v>480236.34600000002</v>
      </c>
      <c r="F26" s="174">
        <f>+VLOOKUP("Supermercados",'Unidad media'!$A$4:$B$8,2,FALSE)*'Consumo específico'!D$5*F15</f>
        <v>480236.34600000002</v>
      </c>
      <c r="G26" s="174">
        <f>+VLOOKUP("Supermercados",'Unidad media'!$A$4:$B$8,2,FALSE)*'Consumo específico'!E$5*G15</f>
        <v>480236.34600000002</v>
      </c>
      <c r="H26" s="174">
        <f>+VLOOKUP("Supermercados",'Unidad media'!$A$4:$B$8,2,FALSE)*'Consumo específico'!F$5*H15</f>
        <v>480236.34600000002</v>
      </c>
      <c r="I26" s="174">
        <f>+VLOOKUP("Supermercados",'Unidad media'!$A$4:$B$8,2,FALSE)*'Consumo específico'!G$5*I15</f>
        <v>480236.34600000002</v>
      </c>
      <c r="J26" s="174">
        <f>+VLOOKUP("Supermercados",'Unidad media'!$A$4:$B$8,2,FALSE)*'Consumo específico'!H$5*J15</f>
        <v>480236.34600000002</v>
      </c>
      <c r="K26" s="174">
        <f>+VLOOKUP("Supermercados",'Unidad media'!$A$4:$B$8,2,FALSE)*'Consumo específico'!I$5*K15</f>
        <v>480236.34600000002</v>
      </c>
      <c r="L26" s="174">
        <f>+VLOOKUP("Supermercados",'Unidad media'!$A$4:$B$8,2,FALSE)*'Consumo específico'!J$5*L15</f>
        <v>480236.34600000002</v>
      </c>
      <c r="M26" s="174">
        <f>+VLOOKUP("Supermercados",'Unidad media'!$A$4:$B$8,2,FALSE)*'Consumo específico'!K$5*M15</f>
        <v>480236.34600000002</v>
      </c>
      <c r="N26" s="174">
        <f>+VLOOKUP("Supermercados",'Unidad media'!$A$4:$B$8,2,FALSE)*'Consumo específico'!L$5*N15</f>
        <v>480236.34600000002</v>
      </c>
      <c r="O26" s="174">
        <f>+VLOOKUP("Supermercados",'Unidad media'!$A$4:$B$8,2,FALSE)*'Consumo específico'!M$5*O15</f>
        <v>480236.34600000002</v>
      </c>
      <c r="P26" s="174">
        <f>+VLOOKUP("Supermercados",'Unidad media'!$A$4:$B$8,2,FALSE)*'Consumo específico'!N$5*P15</f>
        <v>480236.34600000002</v>
      </c>
      <c r="Q26" s="174">
        <f>+VLOOKUP("Supermercados",'Unidad media'!$A$4:$B$8,2,FALSE)*'Consumo específico'!O$5*Q15</f>
        <v>480236.34600000002</v>
      </c>
      <c r="R26" s="174">
        <f>+VLOOKUP("Supermercados",'Unidad media'!$A$4:$B$8,2,FALSE)*'Consumo específico'!P$5*R15</f>
        <v>480236.34600000002</v>
      </c>
      <c r="S26" s="174">
        <f>+VLOOKUP("Supermercados",'Unidad media'!$A$4:$B$8,2,FALSE)*'Consumo específico'!Q$5*S15</f>
        <v>480236.34600000002</v>
      </c>
      <c r="T26" s="174">
        <f>+VLOOKUP("Supermercados",'Unidad media'!$A$4:$B$8,2,FALSE)*'Consumo específico'!R$5*T15</f>
        <v>480236.34600000002</v>
      </c>
      <c r="U26" s="174">
        <f>+VLOOKUP("Supermercados",'Unidad media'!$A$4:$B$8,2,FALSE)*'Consumo específico'!S$5*U15</f>
        <v>480236.34600000002</v>
      </c>
      <c r="V26" s="174">
        <f>+VLOOKUP("Supermercados",'Unidad media'!$A$4:$B$8,2,FALSE)*'Consumo específico'!T$5*V15</f>
        <v>480236.34600000002</v>
      </c>
      <c r="W26" s="174">
        <f>+VLOOKUP("Supermercados",'Unidad media'!$A$4:$B$8,2,FALSE)*'Consumo específico'!U$5*W15</f>
        <v>480236.34600000002</v>
      </c>
      <c r="X26" s="174">
        <f>+VLOOKUP("Supermercados",'Unidad media'!$A$4:$B$8,2,FALSE)*'Consumo específico'!V$5*X15</f>
        <v>480236.34600000002</v>
      </c>
      <c r="Y26" s="174">
        <f>+VLOOKUP("Supermercados",'Unidad media'!$A$4:$B$8,2,FALSE)*'Consumo específico'!W$5*Y15</f>
        <v>480236.34600000002</v>
      </c>
      <c r="Z26" s="174">
        <f>+VLOOKUP("Supermercados",'Unidad media'!$A$4:$B$8,2,FALSE)*'Consumo específico'!X$5*Z15</f>
        <v>480236.34600000002</v>
      </c>
      <c r="AA26" s="174">
        <f>+VLOOKUP("Supermercados",'Unidad media'!$A$4:$B$8,2,FALSE)*'Consumo específico'!Y$5*AA15</f>
        <v>480236.34600000002</v>
      </c>
      <c r="AB26" s="174">
        <f>+VLOOKUP("Supermercados",'Unidad media'!$A$4:$B$8,2,FALSE)*'Consumo específico'!Z$5*AB15</f>
        <v>480236.34600000002</v>
      </c>
      <c r="AC26" s="174">
        <f>+VLOOKUP("Supermercados",'Unidad media'!$A$4:$B$8,2,FALSE)*'Consumo específico'!AA$5*AC15</f>
        <v>480236.34600000002</v>
      </c>
      <c r="AD26" s="174">
        <f>+VLOOKUP("Supermercados",'Unidad media'!$A$4:$B$8,2,FALSE)*'Consumo específico'!AB$5*AD15</f>
        <v>480236.34600000002</v>
      </c>
      <c r="AE26" s="174">
        <f>+VLOOKUP("Supermercados",'Unidad media'!$A$4:$B$8,2,FALSE)*'Consumo específico'!AC$5*AE15</f>
        <v>480236.34600000002</v>
      </c>
      <c r="AF26" s="174">
        <f>+VLOOKUP("Supermercados",'Unidad media'!$A$4:$B$8,2,FALSE)*'Consumo específico'!AD$5*AF15</f>
        <v>480236.34600000002</v>
      </c>
      <c r="AG26" s="174">
        <f>+VLOOKUP("Supermercados",'Unidad media'!$A$4:$B$8,2,FALSE)*'Consumo específico'!AE$5*AG15</f>
        <v>480236.34600000002</v>
      </c>
      <c r="AH26" s="174">
        <f>+VLOOKUP("Supermercados",'Unidad media'!$A$4:$B$8,2,FALSE)*'Consumo específico'!AF$5*AH15</f>
        <v>480236.34600000002</v>
      </c>
      <c r="AI26" s="174">
        <f>+VLOOKUP("Supermercados",'Unidad media'!$A$4:$B$8,2,FALSE)*'Consumo específico'!AG$5*AI15</f>
        <v>480236.34600000002</v>
      </c>
      <c r="AJ26" s="174">
        <f>+VLOOKUP("Supermercados",'Unidad media'!$A$4:$B$8,2,FALSE)*'Consumo específico'!AH$5*AJ15</f>
        <v>480236.34600000002</v>
      </c>
      <c r="AK26" s="174">
        <f>+VLOOKUP("Supermercados",'Unidad media'!$A$4:$B$8,2,FALSE)*'Consumo específico'!AI$5*AK15</f>
        <v>480236.34600000002</v>
      </c>
    </row>
    <row r="27" spans="1:37">
      <c r="A27" s="225" t="s">
        <v>86</v>
      </c>
      <c r="B27" s="255" t="s">
        <v>390</v>
      </c>
      <c r="C27" s="227" t="s">
        <v>466</v>
      </c>
      <c r="D27" s="174">
        <f>+VLOOKUP("Supermercados",'Unidad media'!$A$4:$B$8,2,FALSE)*'Consumo específico'!B$5*D16</f>
        <v>260678.46600000001</v>
      </c>
      <c r="E27" s="174">
        <f>+VLOOKUP("Supermercados",'Unidad media'!$A$4:$B$8,2,FALSE)*'Consumo específico'!C$5*E16</f>
        <v>260678.46600000001</v>
      </c>
      <c r="F27" s="174">
        <f>+VLOOKUP("Supermercados",'Unidad media'!$A$4:$B$8,2,FALSE)*'Consumo específico'!D$5*F16</f>
        <v>260678.46600000001</v>
      </c>
      <c r="G27" s="174">
        <f>+VLOOKUP("Supermercados",'Unidad media'!$A$4:$B$8,2,FALSE)*'Consumo específico'!E$5*G16</f>
        <v>260678.46600000001</v>
      </c>
      <c r="H27" s="174">
        <f>+VLOOKUP("Supermercados",'Unidad media'!$A$4:$B$8,2,FALSE)*'Consumo específico'!F$5*H16</f>
        <v>260678.46600000001</v>
      </c>
      <c r="I27" s="174">
        <f>+VLOOKUP("Supermercados",'Unidad media'!$A$4:$B$8,2,FALSE)*'Consumo específico'!G$5*I16</f>
        <v>260678.46600000001</v>
      </c>
      <c r="J27" s="174">
        <f>+VLOOKUP("Supermercados",'Unidad media'!$A$4:$B$8,2,FALSE)*'Consumo específico'!H$5*J16</f>
        <v>260678.46600000001</v>
      </c>
      <c r="K27" s="174">
        <f>+VLOOKUP("Supermercados",'Unidad media'!$A$4:$B$8,2,FALSE)*'Consumo específico'!I$5*K16</f>
        <v>260678.46600000001</v>
      </c>
      <c r="L27" s="174">
        <f>+VLOOKUP("Supermercados",'Unidad media'!$A$4:$B$8,2,FALSE)*'Consumo específico'!J$5*L16</f>
        <v>260678.46600000001</v>
      </c>
      <c r="M27" s="174">
        <f>+VLOOKUP("Supermercados",'Unidad media'!$A$4:$B$8,2,FALSE)*'Consumo específico'!K$5*M16</f>
        <v>260678.46600000001</v>
      </c>
      <c r="N27" s="174">
        <f>+VLOOKUP("Supermercados",'Unidad media'!$A$4:$B$8,2,FALSE)*'Consumo específico'!L$5*N16</f>
        <v>260678.46600000001</v>
      </c>
      <c r="O27" s="174">
        <f>+VLOOKUP("Supermercados",'Unidad media'!$A$4:$B$8,2,FALSE)*'Consumo específico'!M$5*O16</f>
        <v>260678.46600000001</v>
      </c>
      <c r="P27" s="174">
        <f>+VLOOKUP("Supermercados",'Unidad media'!$A$4:$B$8,2,FALSE)*'Consumo específico'!N$5*P16</f>
        <v>260678.46600000001</v>
      </c>
      <c r="Q27" s="174">
        <f>+VLOOKUP("Supermercados",'Unidad media'!$A$4:$B$8,2,FALSE)*'Consumo específico'!O$5*Q16</f>
        <v>260678.46600000001</v>
      </c>
      <c r="R27" s="174">
        <f>+VLOOKUP("Supermercados",'Unidad media'!$A$4:$B$8,2,FALSE)*'Consumo específico'!P$5*R16</f>
        <v>260678.46600000001</v>
      </c>
      <c r="S27" s="174">
        <f>+VLOOKUP("Supermercados",'Unidad media'!$A$4:$B$8,2,FALSE)*'Consumo específico'!Q$5*S16</f>
        <v>260678.46600000001</v>
      </c>
      <c r="T27" s="174">
        <f>+VLOOKUP("Supermercados",'Unidad media'!$A$4:$B$8,2,FALSE)*'Consumo específico'!R$5*T16</f>
        <v>260678.46600000001</v>
      </c>
      <c r="U27" s="174">
        <f>+VLOOKUP("Supermercados",'Unidad media'!$A$4:$B$8,2,FALSE)*'Consumo específico'!S$5*U16</f>
        <v>260678.46600000001</v>
      </c>
      <c r="V27" s="174">
        <f>+VLOOKUP("Supermercados",'Unidad media'!$A$4:$B$8,2,FALSE)*'Consumo específico'!T$5*V16</f>
        <v>260678.46600000001</v>
      </c>
      <c r="W27" s="174">
        <f>+VLOOKUP("Supermercados",'Unidad media'!$A$4:$B$8,2,FALSE)*'Consumo específico'!U$5*W16</f>
        <v>260678.46600000001</v>
      </c>
      <c r="X27" s="174">
        <f>+VLOOKUP("Supermercados",'Unidad media'!$A$4:$B$8,2,FALSE)*'Consumo específico'!V$5*X16</f>
        <v>260678.46600000001</v>
      </c>
      <c r="Y27" s="174">
        <f>+VLOOKUP("Supermercados",'Unidad media'!$A$4:$B$8,2,FALSE)*'Consumo específico'!W$5*Y16</f>
        <v>260678.46600000001</v>
      </c>
      <c r="Z27" s="174">
        <f>+VLOOKUP("Supermercados",'Unidad media'!$A$4:$B$8,2,FALSE)*'Consumo específico'!X$5*Z16</f>
        <v>260678.46600000001</v>
      </c>
      <c r="AA27" s="174">
        <f>+VLOOKUP("Supermercados",'Unidad media'!$A$4:$B$8,2,FALSE)*'Consumo específico'!Y$5*AA16</f>
        <v>260678.46600000001</v>
      </c>
      <c r="AB27" s="174">
        <f>+VLOOKUP("Supermercados",'Unidad media'!$A$4:$B$8,2,FALSE)*'Consumo específico'!Z$5*AB16</f>
        <v>260678.46600000001</v>
      </c>
      <c r="AC27" s="174">
        <f>+VLOOKUP("Supermercados",'Unidad media'!$A$4:$B$8,2,FALSE)*'Consumo específico'!AA$5*AC16</f>
        <v>260678.46600000001</v>
      </c>
      <c r="AD27" s="174">
        <f>+VLOOKUP("Supermercados",'Unidad media'!$A$4:$B$8,2,FALSE)*'Consumo específico'!AB$5*AD16</f>
        <v>260678.46600000001</v>
      </c>
      <c r="AE27" s="174">
        <f>+VLOOKUP("Supermercados",'Unidad media'!$A$4:$B$8,2,FALSE)*'Consumo específico'!AC$5*AE16</f>
        <v>260678.46600000001</v>
      </c>
      <c r="AF27" s="174">
        <f>+VLOOKUP("Supermercados",'Unidad media'!$A$4:$B$8,2,FALSE)*'Consumo específico'!AD$5*AF16</f>
        <v>260678.46600000001</v>
      </c>
      <c r="AG27" s="174">
        <f>+VLOOKUP("Supermercados",'Unidad media'!$A$4:$B$8,2,FALSE)*'Consumo específico'!AE$5*AG16</f>
        <v>260678.46600000001</v>
      </c>
      <c r="AH27" s="174">
        <f>+VLOOKUP("Supermercados",'Unidad media'!$A$4:$B$8,2,FALSE)*'Consumo específico'!AF$5*AH16</f>
        <v>260678.46600000001</v>
      </c>
      <c r="AI27" s="174">
        <f>+VLOOKUP("Supermercados",'Unidad media'!$A$4:$B$8,2,FALSE)*'Consumo específico'!AG$5*AI16</f>
        <v>260678.46600000001</v>
      </c>
      <c r="AJ27" s="174">
        <f>+VLOOKUP("Supermercados",'Unidad media'!$A$4:$B$8,2,FALSE)*'Consumo específico'!AH$5*AJ16</f>
        <v>260678.46600000001</v>
      </c>
      <c r="AK27" s="174">
        <f>+VLOOKUP("Supermercados",'Unidad media'!$A$4:$B$8,2,FALSE)*'Consumo específico'!AI$5*AK16</f>
        <v>260678.46600000001</v>
      </c>
    </row>
    <row r="28" spans="1:37">
      <c r="A28" s="225" t="s">
        <v>8</v>
      </c>
      <c r="B28" s="255" t="s">
        <v>390</v>
      </c>
      <c r="C28" s="227" t="s">
        <v>466</v>
      </c>
      <c r="D28" s="174">
        <f>+VLOOKUP("Supermercados",'Unidad media'!$A$4:$B$8,2,FALSE)*'Consumo específico'!B$5*D17</f>
        <v>447116.598</v>
      </c>
      <c r="E28" s="174">
        <f>+VLOOKUP("Supermercados",'Unidad media'!$A$4:$B$8,2,FALSE)*'Consumo específico'!C$5*E17</f>
        <v>447116.598</v>
      </c>
      <c r="F28" s="174">
        <f>+VLOOKUP("Supermercados",'Unidad media'!$A$4:$B$8,2,FALSE)*'Consumo específico'!D$5*F17</f>
        <v>447116.598</v>
      </c>
      <c r="G28" s="174">
        <f>+VLOOKUP("Supermercados",'Unidad media'!$A$4:$B$8,2,FALSE)*'Consumo específico'!E$5*G17</f>
        <v>447116.598</v>
      </c>
      <c r="H28" s="174">
        <f>+VLOOKUP("Supermercados",'Unidad media'!$A$4:$B$8,2,FALSE)*'Consumo específico'!F$5*H17</f>
        <v>447116.598</v>
      </c>
      <c r="I28" s="174">
        <f>+VLOOKUP("Supermercados",'Unidad media'!$A$4:$B$8,2,FALSE)*'Consumo específico'!G$5*I17</f>
        <v>447116.598</v>
      </c>
      <c r="J28" s="174">
        <f>+VLOOKUP("Supermercados",'Unidad media'!$A$4:$B$8,2,FALSE)*'Consumo específico'!H$5*J17</f>
        <v>447116.598</v>
      </c>
      <c r="K28" s="174">
        <f>+VLOOKUP("Supermercados",'Unidad media'!$A$4:$B$8,2,FALSE)*'Consumo específico'!I$5*K17</f>
        <v>447116.598</v>
      </c>
      <c r="L28" s="174">
        <f>+VLOOKUP("Supermercados",'Unidad media'!$A$4:$B$8,2,FALSE)*'Consumo específico'!J$5*L17</f>
        <v>447116.598</v>
      </c>
      <c r="M28" s="174">
        <f>+VLOOKUP("Supermercados",'Unidad media'!$A$4:$B$8,2,FALSE)*'Consumo específico'!K$5*M17</f>
        <v>447116.598</v>
      </c>
      <c r="N28" s="174">
        <f>+VLOOKUP("Supermercados",'Unidad media'!$A$4:$B$8,2,FALSE)*'Consumo específico'!L$5*N17</f>
        <v>447116.598</v>
      </c>
      <c r="O28" s="174">
        <f>+VLOOKUP("Supermercados",'Unidad media'!$A$4:$B$8,2,FALSE)*'Consumo específico'!M$5*O17</f>
        <v>447116.598</v>
      </c>
      <c r="P28" s="174">
        <f>+VLOOKUP("Supermercados",'Unidad media'!$A$4:$B$8,2,FALSE)*'Consumo específico'!N$5*P17</f>
        <v>447116.598</v>
      </c>
      <c r="Q28" s="174">
        <f>+VLOOKUP("Supermercados",'Unidad media'!$A$4:$B$8,2,FALSE)*'Consumo específico'!O$5*Q17</f>
        <v>447116.598</v>
      </c>
      <c r="R28" s="174">
        <f>+VLOOKUP("Supermercados",'Unidad media'!$A$4:$B$8,2,FALSE)*'Consumo específico'!P$5*R17</f>
        <v>447116.598</v>
      </c>
      <c r="S28" s="174">
        <f>+VLOOKUP("Supermercados",'Unidad media'!$A$4:$B$8,2,FALSE)*'Consumo específico'!Q$5*S17</f>
        <v>447116.598</v>
      </c>
      <c r="T28" s="174">
        <f>+VLOOKUP("Supermercados",'Unidad media'!$A$4:$B$8,2,FALSE)*'Consumo específico'!R$5*T17</f>
        <v>447116.598</v>
      </c>
      <c r="U28" s="174">
        <f>+VLOOKUP("Supermercados",'Unidad media'!$A$4:$B$8,2,FALSE)*'Consumo específico'!S$5*U17</f>
        <v>447116.598</v>
      </c>
      <c r="V28" s="174">
        <f>+VLOOKUP("Supermercados",'Unidad media'!$A$4:$B$8,2,FALSE)*'Consumo específico'!T$5*V17</f>
        <v>447116.598</v>
      </c>
      <c r="W28" s="174">
        <f>+VLOOKUP("Supermercados",'Unidad media'!$A$4:$B$8,2,FALSE)*'Consumo específico'!U$5*W17</f>
        <v>447116.598</v>
      </c>
      <c r="X28" s="174">
        <f>+VLOOKUP("Supermercados",'Unidad media'!$A$4:$B$8,2,FALSE)*'Consumo específico'!V$5*X17</f>
        <v>447116.598</v>
      </c>
      <c r="Y28" s="174">
        <f>+VLOOKUP("Supermercados",'Unidad media'!$A$4:$B$8,2,FALSE)*'Consumo específico'!W$5*Y17</f>
        <v>447116.598</v>
      </c>
      <c r="Z28" s="174">
        <f>+VLOOKUP("Supermercados",'Unidad media'!$A$4:$B$8,2,FALSE)*'Consumo específico'!X$5*Z17</f>
        <v>447116.598</v>
      </c>
      <c r="AA28" s="174">
        <f>+VLOOKUP("Supermercados",'Unidad media'!$A$4:$B$8,2,FALSE)*'Consumo específico'!Y$5*AA17</f>
        <v>447116.598</v>
      </c>
      <c r="AB28" s="174">
        <f>+VLOOKUP("Supermercados",'Unidad media'!$A$4:$B$8,2,FALSE)*'Consumo específico'!Z$5*AB17</f>
        <v>447116.598</v>
      </c>
      <c r="AC28" s="174">
        <f>+VLOOKUP("Supermercados",'Unidad media'!$A$4:$B$8,2,FALSE)*'Consumo específico'!AA$5*AC17</f>
        <v>447116.598</v>
      </c>
      <c r="AD28" s="174">
        <f>+VLOOKUP("Supermercados",'Unidad media'!$A$4:$B$8,2,FALSE)*'Consumo específico'!AB$5*AD17</f>
        <v>447116.598</v>
      </c>
      <c r="AE28" s="174">
        <f>+VLOOKUP("Supermercados",'Unidad media'!$A$4:$B$8,2,FALSE)*'Consumo específico'!AC$5*AE17</f>
        <v>447116.598</v>
      </c>
      <c r="AF28" s="174">
        <f>+VLOOKUP("Supermercados",'Unidad media'!$A$4:$B$8,2,FALSE)*'Consumo específico'!AD$5*AF17</f>
        <v>447116.598</v>
      </c>
      <c r="AG28" s="174">
        <f>+VLOOKUP("Supermercados",'Unidad media'!$A$4:$B$8,2,FALSE)*'Consumo específico'!AE$5*AG17</f>
        <v>447116.598</v>
      </c>
      <c r="AH28" s="174">
        <f>+VLOOKUP("Supermercados",'Unidad media'!$A$4:$B$8,2,FALSE)*'Consumo específico'!AF$5*AH17</f>
        <v>447116.598</v>
      </c>
      <c r="AI28" s="174">
        <f>+VLOOKUP("Supermercados",'Unidad media'!$A$4:$B$8,2,FALSE)*'Consumo específico'!AG$5*AI17</f>
        <v>447116.598</v>
      </c>
      <c r="AJ28" s="174">
        <f>+VLOOKUP("Supermercados",'Unidad media'!$A$4:$B$8,2,FALSE)*'Consumo específico'!AH$5*AJ17</f>
        <v>447116.598</v>
      </c>
      <c r="AK28" s="174">
        <f>+VLOOKUP("Supermercados",'Unidad media'!$A$4:$B$8,2,FALSE)*'Consumo específico'!AI$5*AK17</f>
        <v>447116.598</v>
      </c>
    </row>
    <row r="31" spans="1:37">
      <c r="A31" s="230" t="s">
        <v>471</v>
      </c>
    </row>
    <row r="32" spans="1:37">
      <c r="A32" s="179" t="s">
        <v>11</v>
      </c>
      <c r="B32" s="255" t="s">
        <v>391</v>
      </c>
      <c r="C32" s="227" t="s">
        <v>466</v>
      </c>
      <c r="D32" s="181">
        <f>+'Usos finales'!B147</f>
        <v>1.1999999999999999E-3</v>
      </c>
      <c r="E32" s="240">
        <f>+D32</f>
        <v>1.1999999999999999E-3</v>
      </c>
      <c r="F32" s="240">
        <f t="shared" ref="F32:AK38" si="4">+E32</f>
        <v>1.1999999999999999E-3</v>
      </c>
      <c r="G32" s="240">
        <f t="shared" si="4"/>
        <v>1.1999999999999999E-3</v>
      </c>
      <c r="H32" s="240">
        <f t="shared" si="4"/>
        <v>1.1999999999999999E-3</v>
      </c>
      <c r="I32" s="240">
        <f t="shared" si="4"/>
        <v>1.1999999999999999E-3</v>
      </c>
      <c r="J32" s="240">
        <f t="shared" si="4"/>
        <v>1.1999999999999999E-3</v>
      </c>
      <c r="K32" s="240">
        <f t="shared" si="4"/>
        <v>1.1999999999999999E-3</v>
      </c>
      <c r="L32" s="240">
        <f t="shared" si="4"/>
        <v>1.1999999999999999E-3</v>
      </c>
      <c r="M32" s="240">
        <f t="shared" si="4"/>
        <v>1.1999999999999999E-3</v>
      </c>
      <c r="N32" s="240">
        <f t="shared" si="4"/>
        <v>1.1999999999999999E-3</v>
      </c>
      <c r="O32" s="240">
        <f t="shared" si="4"/>
        <v>1.1999999999999999E-3</v>
      </c>
      <c r="P32" s="240">
        <f t="shared" si="4"/>
        <v>1.1999999999999999E-3</v>
      </c>
      <c r="Q32" s="240">
        <f t="shared" si="4"/>
        <v>1.1999999999999999E-3</v>
      </c>
      <c r="R32" s="240">
        <f t="shared" si="4"/>
        <v>1.1999999999999999E-3</v>
      </c>
      <c r="S32" s="240">
        <f t="shared" si="4"/>
        <v>1.1999999999999999E-3</v>
      </c>
      <c r="T32" s="240">
        <f t="shared" si="4"/>
        <v>1.1999999999999999E-3</v>
      </c>
      <c r="U32" s="240">
        <f t="shared" si="4"/>
        <v>1.1999999999999999E-3</v>
      </c>
      <c r="V32" s="240">
        <f t="shared" si="4"/>
        <v>1.1999999999999999E-3</v>
      </c>
      <c r="W32" s="240">
        <f t="shared" si="4"/>
        <v>1.1999999999999999E-3</v>
      </c>
      <c r="X32" s="240">
        <f t="shared" si="4"/>
        <v>1.1999999999999999E-3</v>
      </c>
      <c r="Y32" s="240">
        <f t="shared" si="4"/>
        <v>1.1999999999999999E-3</v>
      </c>
      <c r="Z32" s="240">
        <f t="shared" si="4"/>
        <v>1.1999999999999999E-3</v>
      </c>
      <c r="AA32" s="240">
        <f t="shared" si="4"/>
        <v>1.1999999999999999E-3</v>
      </c>
      <c r="AB32" s="240">
        <f t="shared" si="4"/>
        <v>1.1999999999999999E-3</v>
      </c>
      <c r="AC32" s="240">
        <f t="shared" si="4"/>
        <v>1.1999999999999999E-3</v>
      </c>
      <c r="AD32" s="240">
        <f t="shared" si="4"/>
        <v>1.1999999999999999E-3</v>
      </c>
      <c r="AE32" s="240">
        <f t="shared" si="4"/>
        <v>1.1999999999999999E-3</v>
      </c>
      <c r="AF32" s="240">
        <f t="shared" si="4"/>
        <v>1.1999999999999999E-3</v>
      </c>
      <c r="AG32" s="240">
        <f t="shared" si="4"/>
        <v>1.1999999999999999E-3</v>
      </c>
      <c r="AH32" s="240">
        <f t="shared" si="4"/>
        <v>1.1999999999999999E-3</v>
      </c>
      <c r="AI32" s="240">
        <f t="shared" si="4"/>
        <v>1.1999999999999999E-3</v>
      </c>
      <c r="AJ32" s="240">
        <f t="shared" si="4"/>
        <v>1.1999999999999999E-3</v>
      </c>
      <c r="AK32" s="240">
        <f t="shared" si="4"/>
        <v>1.1999999999999999E-3</v>
      </c>
    </row>
    <row r="33" spans="1:37">
      <c r="A33" s="179" t="s">
        <v>5</v>
      </c>
      <c r="B33" s="255" t="s">
        <v>391</v>
      </c>
      <c r="C33" s="227" t="s">
        <v>466</v>
      </c>
      <c r="D33" s="181">
        <f>+'Usos finales'!B148</f>
        <v>2.6100000000000002E-2</v>
      </c>
      <c r="E33" s="240">
        <f t="shared" ref="E33:E38" si="5">+D33</f>
        <v>2.6100000000000002E-2</v>
      </c>
      <c r="F33" s="240">
        <f t="shared" si="4"/>
        <v>2.6100000000000002E-2</v>
      </c>
      <c r="G33" s="240">
        <f t="shared" si="4"/>
        <v>2.6100000000000002E-2</v>
      </c>
      <c r="H33" s="240">
        <f t="shared" si="4"/>
        <v>2.6100000000000002E-2</v>
      </c>
      <c r="I33" s="240">
        <f t="shared" si="4"/>
        <v>2.6100000000000002E-2</v>
      </c>
      <c r="J33" s="240">
        <f t="shared" si="4"/>
        <v>2.6100000000000002E-2</v>
      </c>
      <c r="K33" s="240">
        <f t="shared" si="4"/>
        <v>2.6100000000000002E-2</v>
      </c>
      <c r="L33" s="240">
        <f t="shared" si="4"/>
        <v>2.6100000000000002E-2</v>
      </c>
      <c r="M33" s="240">
        <f t="shared" si="4"/>
        <v>2.6100000000000002E-2</v>
      </c>
      <c r="N33" s="240">
        <f t="shared" si="4"/>
        <v>2.6100000000000002E-2</v>
      </c>
      <c r="O33" s="240">
        <f t="shared" si="4"/>
        <v>2.6100000000000002E-2</v>
      </c>
      <c r="P33" s="240">
        <f t="shared" si="4"/>
        <v>2.6100000000000002E-2</v>
      </c>
      <c r="Q33" s="240">
        <f t="shared" si="4"/>
        <v>2.6100000000000002E-2</v>
      </c>
      <c r="R33" s="240">
        <f t="shared" si="4"/>
        <v>2.6100000000000002E-2</v>
      </c>
      <c r="S33" s="240">
        <f t="shared" si="4"/>
        <v>2.6100000000000002E-2</v>
      </c>
      <c r="T33" s="240">
        <f t="shared" si="4"/>
        <v>2.6100000000000002E-2</v>
      </c>
      <c r="U33" s="240">
        <f t="shared" si="4"/>
        <v>2.6100000000000002E-2</v>
      </c>
      <c r="V33" s="240">
        <f t="shared" si="4"/>
        <v>2.6100000000000002E-2</v>
      </c>
      <c r="W33" s="240">
        <f t="shared" si="4"/>
        <v>2.6100000000000002E-2</v>
      </c>
      <c r="X33" s="240">
        <f t="shared" si="4"/>
        <v>2.6100000000000002E-2</v>
      </c>
      <c r="Y33" s="240">
        <f t="shared" si="4"/>
        <v>2.6100000000000002E-2</v>
      </c>
      <c r="Z33" s="240">
        <f t="shared" si="4"/>
        <v>2.6100000000000002E-2</v>
      </c>
      <c r="AA33" s="240">
        <f t="shared" si="4"/>
        <v>2.6100000000000002E-2</v>
      </c>
      <c r="AB33" s="240">
        <f t="shared" si="4"/>
        <v>2.6100000000000002E-2</v>
      </c>
      <c r="AC33" s="240">
        <f t="shared" si="4"/>
        <v>2.6100000000000002E-2</v>
      </c>
      <c r="AD33" s="240">
        <f t="shared" si="4"/>
        <v>2.6100000000000002E-2</v>
      </c>
      <c r="AE33" s="240">
        <f t="shared" si="4"/>
        <v>2.6100000000000002E-2</v>
      </c>
      <c r="AF33" s="240">
        <f t="shared" si="4"/>
        <v>2.6100000000000002E-2</v>
      </c>
      <c r="AG33" s="240">
        <f t="shared" si="4"/>
        <v>2.6100000000000002E-2</v>
      </c>
      <c r="AH33" s="240">
        <f t="shared" si="4"/>
        <v>2.6100000000000002E-2</v>
      </c>
      <c r="AI33" s="240">
        <f t="shared" si="4"/>
        <v>2.6100000000000002E-2</v>
      </c>
      <c r="AJ33" s="240">
        <f t="shared" si="4"/>
        <v>2.6100000000000002E-2</v>
      </c>
      <c r="AK33" s="240">
        <f t="shared" si="4"/>
        <v>2.6100000000000002E-2</v>
      </c>
    </row>
    <row r="34" spans="1:37">
      <c r="A34" s="179" t="s">
        <v>4</v>
      </c>
      <c r="B34" s="255" t="s">
        <v>391</v>
      </c>
      <c r="C34" s="227" t="s">
        <v>466</v>
      </c>
      <c r="D34" s="181">
        <f>+'Usos finales'!B149</f>
        <v>0.42570000000000002</v>
      </c>
      <c r="E34" s="240">
        <f t="shared" si="5"/>
        <v>0.42570000000000002</v>
      </c>
      <c r="F34" s="240">
        <f t="shared" si="4"/>
        <v>0.42570000000000002</v>
      </c>
      <c r="G34" s="240">
        <f t="shared" si="4"/>
        <v>0.42570000000000002</v>
      </c>
      <c r="H34" s="240">
        <f t="shared" si="4"/>
        <v>0.42570000000000002</v>
      </c>
      <c r="I34" s="240">
        <f t="shared" si="4"/>
        <v>0.42570000000000002</v>
      </c>
      <c r="J34" s="240">
        <f t="shared" si="4"/>
        <v>0.42570000000000002</v>
      </c>
      <c r="K34" s="240">
        <f t="shared" si="4"/>
        <v>0.42570000000000002</v>
      </c>
      <c r="L34" s="240">
        <f t="shared" si="4"/>
        <v>0.42570000000000002</v>
      </c>
      <c r="M34" s="240">
        <f t="shared" si="4"/>
        <v>0.42570000000000002</v>
      </c>
      <c r="N34" s="240">
        <f t="shared" si="4"/>
        <v>0.42570000000000002</v>
      </c>
      <c r="O34" s="240">
        <f t="shared" si="4"/>
        <v>0.42570000000000002</v>
      </c>
      <c r="P34" s="240">
        <f t="shared" si="4"/>
        <v>0.42570000000000002</v>
      </c>
      <c r="Q34" s="240">
        <f t="shared" si="4"/>
        <v>0.42570000000000002</v>
      </c>
      <c r="R34" s="240">
        <f t="shared" si="4"/>
        <v>0.42570000000000002</v>
      </c>
      <c r="S34" s="240">
        <f t="shared" si="4"/>
        <v>0.42570000000000002</v>
      </c>
      <c r="T34" s="240">
        <f t="shared" si="4"/>
        <v>0.42570000000000002</v>
      </c>
      <c r="U34" s="240">
        <f t="shared" si="4"/>
        <v>0.42570000000000002</v>
      </c>
      <c r="V34" s="240">
        <f t="shared" si="4"/>
        <v>0.42570000000000002</v>
      </c>
      <c r="W34" s="240">
        <f t="shared" si="4"/>
        <v>0.42570000000000002</v>
      </c>
      <c r="X34" s="240">
        <f t="shared" si="4"/>
        <v>0.42570000000000002</v>
      </c>
      <c r="Y34" s="240">
        <f t="shared" si="4"/>
        <v>0.42570000000000002</v>
      </c>
      <c r="Z34" s="240">
        <f t="shared" si="4"/>
        <v>0.42570000000000002</v>
      </c>
      <c r="AA34" s="240">
        <f t="shared" si="4"/>
        <v>0.42570000000000002</v>
      </c>
      <c r="AB34" s="240">
        <f t="shared" si="4"/>
        <v>0.42570000000000002</v>
      </c>
      <c r="AC34" s="240">
        <f t="shared" si="4"/>
        <v>0.42570000000000002</v>
      </c>
      <c r="AD34" s="240">
        <f t="shared" si="4"/>
        <v>0.42570000000000002</v>
      </c>
      <c r="AE34" s="240">
        <f t="shared" si="4"/>
        <v>0.42570000000000002</v>
      </c>
      <c r="AF34" s="240">
        <f t="shared" si="4"/>
        <v>0.42570000000000002</v>
      </c>
      <c r="AG34" s="240">
        <f t="shared" si="4"/>
        <v>0.42570000000000002</v>
      </c>
      <c r="AH34" s="240">
        <f t="shared" si="4"/>
        <v>0.42570000000000002</v>
      </c>
      <c r="AI34" s="240">
        <f t="shared" si="4"/>
        <v>0.42570000000000002</v>
      </c>
      <c r="AJ34" s="240">
        <f t="shared" si="4"/>
        <v>0.42570000000000002</v>
      </c>
      <c r="AK34" s="240">
        <f t="shared" si="4"/>
        <v>0.42570000000000002</v>
      </c>
    </row>
    <row r="35" spans="1:37">
      <c r="A35" s="179" t="s">
        <v>9</v>
      </c>
      <c r="B35" s="255" t="s">
        <v>391</v>
      </c>
      <c r="C35" s="227" t="s">
        <v>466</v>
      </c>
      <c r="D35" s="181">
        <f>+'Usos finales'!B150</f>
        <v>1.7000000000000001E-3</v>
      </c>
      <c r="E35" s="240">
        <f t="shared" si="5"/>
        <v>1.7000000000000001E-3</v>
      </c>
      <c r="F35" s="240">
        <f t="shared" si="4"/>
        <v>1.7000000000000001E-3</v>
      </c>
      <c r="G35" s="240">
        <f t="shared" si="4"/>
        <v>1.7000000000000001E-3</v>
      </c>
      <c r="H35" s="240">
        <f t="shared" si="4"/>
        <v>1.7000000000000001E-3</v>
      </c>
      <c r="I35" s="240">
        <f t="shared" si="4"/>
        <v>1.7000000000000001E-3</v>
      </c>
      <c r="J35" s="240">
        <f t="shared" si="4"/>
        <v>1.7000000000000001E-3</v>
      </c>
      <c r="K35" s="240">
        <f t="shared" si="4"/>
        <v>1.7000000000000001E-3</v>
      </c>
      <c r="L35" s="240">
        <f t="shared" si="4"/>
        <v>1.7000000000000001E-3</v>
      </c>
      <c r="M35" s="240">
        <f t="shared" si="4"/>
        <v>1.7000000000000001E-3</v>
      </c>
      <c r="N35" s="240">
        <f t="shared" si="4"/>
        <v>1.7000000000000001E-3</v>
      </c>
      <c r="O35" s="240">
        <f t="shared" si="4"/>
        <v>1.7000000000000001E-3</v>
      </c>
      <c r="P35" s="240">
        <f t="shared" si="4"/>
        <v>1.7000000000000001E-3</v>
      </c>
      <c r="Q35" s="240">
        <f t="shared" si="4"/>
        <v>1.7000000000000001E-3</v>
      </c>
      <c r="R35" s="240">
        <f t="shared" si="4"/>
        <v>1.7000000000000001E-3</v>
      </c>
      <c r="S35" s="240">
        <f t="shared" si="4"/>
        <v>1.7000000000000001E-3</v>
      </c>
      <c r="T35" s="240">
        <f t="shared" si="4"/>
        <v>1.7000000000000001E-3</v>
      </c>
      <c r="U35" s="240">
        <f t="shared" si="4"/>
        <v>1.7000000000000001E-3</v>
      </c>
      <c r="V35" s="240">
        <f t="shared" si="4"/>
        <v>1.7000000000000001E-3</v>
      </c>
      <c r="W35" s="240">
        <f t="shared" si="4"/>
        <v>1.7000000000000001E-3</v>
      </c>
      <c r="X35" s="240">
        <f t="shared" si="4"/>
        <v>1.7000000000000001E-3</v>
      </c>
      <c r="Y35" s="240">
        <f t="shared" si="4"/>
        <v>1.7000000000000001E-3</v>
      </c>
      <c r="Z35" s="240">
        <f t="shared" si="4"/>
        <v>1.7000000000000001E-3</v>
      </c>
      <c r="AA35" s="240">
        <f t="shared" si="4"/>
        <v>1.7000000000000001E-3</v>
      </c>
      <c r="AB35" s="240">
        <f t="shared" si="4"/>
        <v>1.7000000000000001E-3</v>
      </c>
      <c r="AC35" s="240">
        <f t="shared" si="4"/>
        <v>1.7000000000000001E-3</v>
      </c>
      <c r="AD35" s="240">
        <f t="shared" si="4"/>
        <v>1.7000000000000001E-3</v>
      </c>
      <c r="AE35" s="240">
        <f t="shared" si="4"/>
        <v>1.7000000000000001E-3</v>
      </c>
      <c r="AF35" s="240">
        <f t="shared" si="4"/>
        <v>1.7000000000000001E-3</v>
      </c>
      <c r="AG35" s="240">
        <f t="shared" si="4"/>
        <v>1.7000000000000001E-3</v>
      </c>
      <c r="AH35" s="240">
        <f t="shared" si="4"/>
        <v>1.7000000000000001E-3</v>
      </c>
      <c r="AI35" s="240">
        <f t="shared" si="4"/>
        <v>1.7000000000000001E-3</v>
      </c>
      <c r="AJ35" s="240">
        <f t="shared" si="4"/>
        <v>1.7000000000000001E-3</v>
      </c>
      <c r="AK35" s="240">
        <f t="shared" si="4"/>
        <v>1.7000000000000001E-3</v>
      </c>
    </row>
    <row r="36" spans="1:37">
      <c r="A36" s="179" t="s">
        <v>10</v>
      </c>
      <c r="B36" s="255" t="s">
        <v>391</v>
      </c>
      <c r="C36" s="227" t="s">
        <v>466</v>
      </c>
      <c r="D36" s="181">
        <f>+'Usos finales'!B151</f>
        <v>4.9500000000000002E-2</v>
      </c>
      <c r="E36" s="240">
        <f t="shared" si="5"/>
        <v>4.9500000000000002E-2</v>
      </c>
      <c r="F36" s="240">
        <f t="shared" si="4"/>
        <v>4.9500000000000002E-2</v>
      </c>
      <c r="G36" s="240">
        <f t="shared" si="4"/>
        <v>4.9500000000000002E-2</v>
      </c>
      <c r="H36" s="240">
        <f t="shared" si="4"/>
        <v>4.9500000000000002E-2</v>
      </c>
      <c r="I36" s="240">
        <f t="shared" si="4"/>
        <v>4.9500000000000002E-2</v>
      </c>
      <c r="J36" s="240">
        <f t="shared" si="4"/>
        <v>4.9500000000000002E-2</v>
      </c>
      <c r="K36" s="240">
        <f t="shared" si="4"/>
        <v>4.9500000000000002E-2</v>
      </c>
      <c r="L36" s="240">
        <f t="shared" si="4"/>
        <v>4.9500000000000002E-2</v>
      </c>
      <c r="M36" s="240">
        <f t="shared" si="4"/>
        <v>4.9500000000000002E-2</v>
      </c>
      <c r="N36" s="240">
        <f t="shared" si="4"/>
        <v>4.9500000000000002E-2</v>
      </c>
      <c r="O36" s="240">
        <f t="shared" si="4"/>
        <v>4.9500000000000002E-2</v>
      </c>
      <c r="P36" s="240">
        <f t="shared" si="4"/>
        <v>4.9500000000000002E-2</v>
      </c>
      <c r="Q36" s="240">
        <f t="shared" si="4"/>
        <v>4.9500000000000002E-2</v>
      </c>
      <c r="R36" s="240">
        <f t="shared" si="4"/>
        <v>4.9500000000000002E-2</v>
      </c>
      <c r="S36" s="240">
        <f t="shared" si="4"/>
        <v>4.9500000000000002E-2</v>
      </c>
      <c r="T36" s="240">
        <f t="shared" si="4"/>
        <v>4.9500000000000002E-2</v>
      </c>
      <c r="U36" s="240">
        <f t="shared" si="4"/>
        <v>4.9500000000000002E-2</v>
      </c>
      <c r="V36" s="240">
        <f t="shared" si="4"/>
        <v>4.9500000000000002E-2</v>
      </c>
      <c r="W36" s="240">
        <f t="shared" si="4"/>
        <v>4.9500000000000002E-2</v>
      </c>
      <c r="X36" s="240">
        <f t="shared" si="4"/>
        <v>4.9500000000000002E-2</v>
      </c>
      <c r="Y36" s="240">
        <f t="shared" si="4"/>
        <v>4.9500000000000002E-2</v>
      </c>
      <c r="Z36" s="240">
        <f t="shared" si="4"/>
        <v>4.9500000000000002E-2</v>
      </c>
      <c r="AA36" s="240">
        <f t="shared" si="4"/>
        <v>4.9500000000000002E-2</v>
      </c>
      <c r="AB36" s="240">
        <f t="shared" si="4"/>
        <v>4.9500000000000002E-2</v>
      </c>
      <c r="AC36" s="240">
        <f t="shared" si="4"/>
        <v>4.9500000000000002E-2</v>
      </c>
      <c r="AD36" s="240">
        <f t="shared" si="4"/>
        <v>4.9500000000000002E-2</v>
      </c>
      <c r="AE36" s="240">
        <f t="shared" si="4"/>
        <v>4.9500000000000002E-2</v>
      </c>
      <c r="AF36" s="240">
        <f t="shared" si="4"/>
        <v>4.9500000000000002E-2</v>
      </c>
      <c r="AG36" s="240">
        <f t="shared" si="4"/>
        <v>4.9500000000000002E-2</v>
      </c>
      <c r="AH36" s="240">
        <f t="shared" si="4"/>
        <v>4.9500000000000002E-2</v>
      </c>
      <c r="AI36" s="240">
        <f t="shared" si="4"/>
        <v>4.9500000000000002E-2</v>
      </c>
      <c r="AJ36" s="240">
        <f t="shared" si="4"/>
        <v>4.9500000000000002E-2</v>
      </c>
      <c r="AK36" s="240">
        <f t="shared" si="4"/>
        <v>4.9500000000000002E-2</v>
      </c>
    </row>
    <row r="37" spans="1:37">
      <c r="A37" s="179" t="s">
        <v>12</v>
      </c>
      <c r="B37" s="255" t="s">
        <v>391</v>
      </c>
      <c r="C37" s="227" t="s">
        <v>466</v>
      </c>
      <c r="D37" s="181">
        <f>+'Usos finales'!B152</f>
        <v>0.43559999999999999</v>
      </c>
      <c r="E37" s="240">
        <f t="shared" si="5"/>
        <v>0.43559999999999999</v>
      </c>
      <c r="F37" s="240">
        <f t="shared" si="4"/>
        <v>0.43559999999999999</v>
      </c>
      <c r="G37" s="240">
        <f t="shared" si="4"/>
        <v>0.43559999999999999</v>
      </c>
      <c r="H37" s="240">
        <f t="shared" si="4"/>
        <v>0.43559999999999999</v>
      </c>
      <c r="I37" s="240">
        <f t="shared" si="4"/>
        <v>0.43559999999999999</v>
      </c>
      <c r="J37" s="240">
        <f t="shared" si="4"/>
        <v>0.43559999999999999</v>
      </c>
      <c r="K37" s="240">
        <f t="shared" si="4"/>
        <v>0.43559999999999999</v>
      </c>
      <c r="L37" s="240">
        <f t="shared" si="4"/>
        <v>0.43559999999999999</v>
      </c>
      <c r="M37" s="240">
        <f t="shared" si="4"/>
        <v>0.43559999999999999</v>
      </c>
      <c r="N37" s="240">
        <f t="shared" si="4"/>
        <v>0.43559999999999999</v>
      </c>
      <c r="O37" s="240">
        <f t="shared" si="4"/>
        <v>0.43559999999999999</v>
      </c>
      <c r="P37" s="240">
        <f t="shared" si="4"/>
        <v>0.43559999999999999</v>
      </c>
      <c r="Q37" s="240">
        <f t="shared" si="4"/>
        <v>0.43559999999999999</v>
      </c>
      <c r="R37" s="240">
        <f t="shared" si="4"/>
        <v>0.43559999999999999</v>
      </c>
      <c r="S37" s="240">
        <f t="shared" si="4"/>
        <v>0.43559999999999999</v>
      </c>
      <c r="T37" s="240">
        <f t="shared" si="4"/>
        <v>0.43559999999999999</v>
      </c>
      <c r="U37" s="240">
        <f t="shared" si="4"/>
        <v>0.43559999999999999</v>
      </c>
      <c r="V37" s="240">
        <f t="shared" si="4"/>
        <v>0.43559999999999999</v>
      </c>
      <c r="W37" s="240">
        <f t="shared" si="4"/>
        <v>0.43559999999999999</v>
      </c>
      <c r="X37" s="240">
        <f t="shared" si="4"/>
        <v>0.43559999999999999</v>
      </c>
      <c r="Y37" s="240">
        <f t="shared" si="4"/>
        <v>0.43559999999999999</v>
      </c>
      <c r="Z37" s="240">
        <f t="shared" si="4"/>
        <v>0.43559999999999999</v>
      </c>
      <c r="AA37" s="240">
        <f t="shared" si="4"/>
        <v>0.43559999999999999</v>
      </c>
      <c r="AB37" s="240">
        <f t="shared" si="4"/>
        <v>0.43559999999999999</v>
      </c>
      <c r="AC37" s="240">
        <f t="shared" si="4"/>
        <v>0.43559999999999999</v>
      </c>
      <c r="AD37" s="240">
        <f t="shared" si="4"/>
        <v>0.43559999999999999</v>
      </c>
      <c r="AE37" s="240">
        <f t="shared" si="4"/>
        <v>0.43559999999999999</v>
      </c>
      <c r="AF37" s="240">
        <f t="shared" si="4"/>
        <v>0.43559999999999999</v>
      </c>
      <c r="AG37" s="240">
        <f t="shared" si="4"/>
        <v>0.43559999999999999</v>
      </c>
      <c r="AH37" s="240">
        <f t="shared" si="4"/>
        <v>0.43559999999999999</v>
      </c>
      <c r="AI37" s="240">
        <f t="shared" si="4"/>
        <v>0.43559999999999999</v>
      </c>
      <c r="AJ37" s="240">
        <f t="shared" si="4"/>
        <v>0.43559999999999999</v>
      </c>
      <c r="AK37" s="240">
        <f t="shared" si="4"/>
        <v>0.43559999999999999</v>
      </c>
    </row>
    <row r="38" spans="1:37">
      <c r="A38" s="179" t="s">
        <v>86</v>
      </c>
      <c r="B38" s="255" t="s">
        <v>391</v>
      </c>
      <c r="C38" s="227" t="s">
        <v>466</v>
      </c>
      <c r="D38" s="181">
        <f>+'Usos finales'!B153</f>
        <v>6.0199999999999997E-2</v>
      </c>
      <c r="E38" s="240">
        <f t="shared" si="5"/>
        <v>6.0199999999999997E-2</v>
      </c>
      <c r="F38" s="240">
        <f t="shared" si="4"/>
        <v>6.0199999999999997E-2</v>
      </c>
      <c r="G38" s="240">
        <f t="shared" si="4"/>
        <v>6.0199999999999997E-2</v>
      </c>
      <c r="H38" s="240">
        <f t="shared" si="4"/>
        <v>6.0199999999999997E-2</v>
      </c>
      <c r="I38" s="240">
        <f t="shared" si="4"/>
        <v>6.0199999999999997E-2</v>
      </c>
      <c r="J38" s="240">
        <f t="shared" si="4"/>
        <v>6.0199999999999997E-2</v>
      </c>
      <c r="K38" s="240">
        <f t="shared" si="4"/>
        <v>6.0199999999999997E-2</v>
      </c>
      <c r="L38" s="240">
        <f t="shared" si="4"/>
        <v>6.0199999999999997E-2</v>
      </c>
      <c r="M38" s="240">
        <f t="shared" si="4"/>
        <v>6.0199999999999997E-2</v>
      </c>
      <c r="N38" s="240">
        <f t="shared" si="4"/>
        <v>6.0199999999999997E-2</v>
      </c>
      <c r="O38" s="240">
        <f t="shared" si="4"/>
        <v>6.0199999999999997E-2</v>
      </c>
      <c r="P38" s="240">
        <f t="shared" si="4"/>
        <v>6.0199999999999997E-2</v>
      </c>
      <c r="Q38" s="240">
        <f t="shared" si="4"/>
        <v>6.0199999999999997E-2</v>
      </c>
      <c r="R38" s="240">
        <f t="shared" si="4"/>
        <v>6.0199999999999997E-2</v>
      </c>
      <c r="S38" s="240">
        <f t="shared" si="4"/>
        <v>6.0199999999999997E-2</v>
      </c>
      <c r="T38" s="240">
        <f t="shared" si="4"/>
        <v>6.0199999999999997E-2</v>
      </c>
      <c r="U38" s="240">
        <f t="shared" si="4"/>
        <v>6.0199999999999997E-2</v>
      </c>
      <c r="V38" s="240">
        <f t="shared" si="4"/>
        <v>6.0199999999999997E-2</v>
      </c>
      <c r="W38" s="240">
        <f t="shared" si="4"/>
        <v>6.0199999999999997E-2</v>
      </c>
      <c r="X38" s="240">
        <f t="shared" si="4"/>
        <v>6.0199999999999997E-2</v>
      </c>
      <c r="Y38" s="240">
        <f t="shared" si="4"/>
        <v>6.0199999999999997E-2</v>
      </c>
      <c r="Z38" s="240">
        <f t="shared" si="4"/>
        <v>6.0199999999999997E-2</v>
      </c>
      <c r="AA38" s="240">
        <f t="shared" si="4"/>
        <v>6.0199999999999997E-2</v>
      </c>
      <c r="AB38" s="240">
        <f t="shared" si="4"/>
        <v>6.0199999999999997E-2</v>
      </c>
      <c r="AC38" s="240">
        <f t="shared" si="4"/>
        <v>6.0199999999999997E-2</v>
      </c>
      <c r="AD38" s="240">
        <f t="shared" si="4"/>
        <v>6.0199999999999997E-2</v>
      </c>
      <c r="AE38" s="240">
        <f t="shared" si="4"/>
        <v>6.0199999999999997E-2</v>
      </c>
      <c r="AF38" s="240">
        <f t="shared" si="4"/>
        <v>6.0199999999999997E-2</v>
      </c>
      <c r="AG38" s="240">
        <f t="shared" si="4"/>
        <v>6.0199999999999997E-2</v>
      </c>
      <c r="AH38" s="240">
        <f t="shared" si="4"/>
        <v>6.0199999999999997E-2</v>
      </c>
      <c r="AI38" s="240">
        <f t="shared" si="4"/>
        <v>6.0199999999999997E-2</v>
      </c>
      <c r="AJ38" s="240">
        <f t="shared" si="4"/>
        <v>6.0199999999999997E-2</v>
      </c>
      <c r="AK38" s="240">
        <f t="shared" si="4"/>
        <v>6.0199999999999997E-2</v>
      </c>
    </row>
    <row r="39" spans="1:37">
      <c r="A39" s="225" t="s">
        <v>464</v>
      </c>
      <c r="B39" s="226" t="s">
        <v>391</v>
      </c>
      <c r="C39" s="227" t="s">
        <v>465</v>
      </c>
      <c r="D39" s="228">
        <f>SUM(D32:D38)</f>
        <v>1</v>
      </c>
      <c r="E39" s="228">
        <f t="shared" ref="E39:AK39" si="6">SUM(E32:E38)</f>
        <v>1</v>
      </c>
      <c r="F39" s="228">
        <f t="shared" si="6"/>
        <v>1</v>
      </c>
      <c r="G39" s="228">
        <f t="shared" si="6"/>
        <v>1</v>
      </c>
      <c r="H39" s="228">
        <f t="shared" si="6"/>
        <v>1</v>
      </c>
      <c r="I39" s="228">
        <f t="shared" si="6"/>
        <v>1</v>
      </c>
      <c r="J39" s="228">
        <f t="shared" si="6"/>
        <v>1</v>
      </c>
      <c r="K39" s="228">
        <f t="shared" si="6"/>
        <v>1</v>
      </c>
      <c r="L39" s="228">
        <f t="shared" si="6"/>
        <v>1</v>
      </c>
      <c r="M39" s="228">
        <f t="shared" si="6"/>
        <v>1</v>
      </c>
      <c r="N39" s="228">
        <f t="shared" si="6"/>
        <v>1</v>
      </c>
      <c r="O39" s="228">
        <f t="shared" si="6"/>
        <v>1</v>
      </c>
      <c r="P39" s="228">
        <f t="shared" si="6"/>
        <v>1</v>
      </c>
      <c r="Q39" s="228">
        <f t="shared" si="6"/>
        <v>1</v>
      </c>
      <c r="R39" s="228">
        <f t="shared" si="6"/>
        <v>1</v>
      </c>
      <c r="S39" s="228">
        <f t="shared" si="6"/>
        <v>1</v>
      </c>
      <c r="T39" s="228">
        <f t="shared" si="6"/>
        <v>1</v>
      </c>
      <c r="U39" s="228">
        <f t="shared" si="6"/>
        <v>1</v>
      </c>
      <c r="V39" s="228">
        <f t="shared" si="6"/>
        <v>1</v>
      </c>
      <c r="W39" s="228">
        <f t="shared" si="6"/>
        <v>1</v>
      </c>
      <c r="X39" s="228">
        <f t="shared" si="6"/>
        <v>1</v>
      </c>
      <c r="Y39" s="228">
        <f t="shared" si="6"/>
        <v>1</v>
      </c>
      <c r="Z39" s="228">
        <f t="shared" si="6"/>
        <v>1</v>
      </c>
      <c r="AA39" s="228">
        <f t="shared" si="6"/>
        <v>1</v>
      </c>
      <c r="AB39" s="228">
        <f t="shared" si="6"/>
        <v>1</v>
      </c>
      <c r="AC39" s="228">
        <f t="shared" si="6"/>
        <v>1</v>
      </c>
      <c r="AD39" s="228">
        <f t="shared" si="6"/>
        <v>1</v>
      </c>
      <c r="AE39" s="228">
        <f t="shared" si="6"/>
        <v>1</v>
      </c>
      <c r="AF39" s="228">
        <f t="shared" si="6"/>
        <v>1</v>
      </c>
      <c r="AG39" s="228">
        <f t="shared" si="6"/>
        <v>1</v>
      </c>
      <c r="AH39" s="228">
        <f t="shared" si="6"/>
        <v>1</v>
      </c>
      <c r="AI39" s="228">
        <f t="shared" si="6"/>
        <v>1</v>
      </c>
      <c r="AJ39" s="228">
        <f t="shared" si="6"/>
        <v>1</v>
      </c>
      <c r="AK39" s="228">
        <f t="shared" si="6"/>
        <v>1</v>
      </c>
    </row>
    <row r="40" spans="1:37">
      <c r="A40" s="236"/>
      <c r="B40" s="238"/>
      <c r="C40" s="239"/>
    </row>
    <row r="41" spans="1:37">
      <c r="A41" s="173"/>
    </row>
    <row r="42" spans="1:37">
      <c r="A42" s="230" t="s">
        <v>482</v>
      </c>
    </row>
    <row r="43" spans="1:37">
      <c r="A43" s="179" t="str">
        <f>+'Usos finales'!A147</f>
        <v>ACS</v>
      </c>
      <c r="B43" s="226" t="s">
        <v>390</v>
      </c>
      <c r="C43" s="227" t="s">
        <v>466</v>
      </c>
      <c r="D43" s="174">
        <f>+VLOOKUP("Malls",'Unidad media'!$A$4:$B$8,2,FALSE)*'Consumo específico'!B$4*D32</f>
        <v>15708.96</v>
      </c>
      <c r="E43" s="174">
        <f>+VLOOKUP("Malls",'Unidad media'!$A$4:$B$8,2,FALSE)*'Consumo específico'!C$4*E32</f>
        <v>15708.96</v>
      </c>
      <c r="F43" s="174">
        <f>+VLOOKUP("Malls",'Unidad media'!$A$4:$B$8,2,FALSE)*'Consumo específico'!D$4*F32</f>
        <v>15708.96</v>
      </c>
      <c r="G43" s="174">
        <f>+VLOOKUP("Malls",'Unidad media'!$A$4:$B$8,2,FALSE)*'Consumo específico'!E$4*G32</f>
        <v>15708.96</v>
      </c>
      <c r="H43" s="174">
        <f>+VLOOKUP("Malls",'Unidad media'!$A$4:$B$8,2,FALSE)*'Consumo específico'!F$4*H32</f>
        <v>15708.96</v>
      </c>
      <c r="I43" s="174">
        <f>+VLOOKUP("Malls",'Unidad media'!$A$4:$B$8,2,FALSE)*'Consumo específico'!G$4*I32</f>
        <v>15708.96</v>
      </c>
      <c r="J43" s="174">
        <f>+VLOOKUP("Malls",'Unidad media'!$A$4:$B$8,2,FALSE)*'Consumo específico'!H$4*J32</f>
        <v>15708.96</v>
      </c>
      <c r="K43" s="174">
        <f>+VLOOKUP("Malls",'Unidad media'!$A$4:$B$8,2,FALSE)*'Consumo específico'!I$4*K32</f>
        <v>15708.96</v>
      </c>
      <c r="L43" s="174">
        <f>+VLOOKUP("Malls",'Unidad media'!$A$4:$B$8,2,FALSE)*'Consumo específico'!J$4*L32</f>
        <v>15708.96</v>
      </c>
      <c r="M43" s="174">
        <f>+VLOOKUP("Malls",'Unidad media'!$A$4:$B$8,2,FALSE)*'Consumo específico'!K$4*M32</f>
        <v>15708.96</v>
      </c>
      <c r="N43" s="174">
        <f>+VLOOKUP("Malls",'Unidad media'!$A$4:$B$8,2,FALSE)*'Consumo específico'!L$4*N32</f>
        <v>15708.96</v>
      </c>
      <c r="O43" s="174">
        <f>+VLOOKUP("Malls",'Unidad media'!$A$4:$B$8,2,FALSE)*'Consumo específico'!M$4*O32</f>
        <v>15708.96</v>
      </c>
      <c r="P43" s="174">
        <f>+VLOOKUP("Malls",'Unidad media'!$A$4:$B$8,2,FALSE)*'Consumo específico'!N$4*P32</f>
        <v>15708.96</v>
      </c>
      <c r="Q43" s="174">
        <f>+VLOOKUP("Malls",'Unidad media'!$A$4:$B$8,2,FALSE)*'Consumo específico'!O$4*Q32</f>
        <v>15708.96</v>
      </c>
      <c r="R43" s="174">
        <f>+VLOOKUP("Malls",'Unidad media'!$A$4:$B$8,2,FALSE)*'Consumo específico'!P$4*R32</f>
        <v>15708.96</v>
      </c>
      <c r="S43" s="174">
        <f>+VLOOKUP("Malls",'Unidad media'!$A$4:$B$8,2,FALSE)*'Consumo específico'!Q$4*S32</f>
        <v>15708.96</v>
      </c>
      <c r="T43" s="174">
        <f>+VLOOKUP("Malls",'Unidad media'!$A$4:$B$8,2,FALSE)*'Consumo específico'!R$4*T32</f>
        <v>15708.96</v>
      </c>
      <c r="U43" s="174">
        <f>+VLOOKUP("Malls",'Unidad media'!$A$4:$B$8,2,FALSE)*'Consumo específico'!S$4*U32</f>
        <v>15708.96</v>
      </c>
      <c r="V43" s="174">
        <f>+VLOOKUP("Malls",'Unidad media'!$A$4:$B$8,2,FALSE)*'Consumo específico'!T$4*V32</f>
        <v>15708.96</v>
      </c>
      <c r="W43" s="174">
        <f>+VLOOKUP("Malls",'Unidad media'!$A$4:$B$8,2,FALSE)*'Consumo específico'!U$4*W32</f>
        <v>15708.96</v>
      </c>
      <c r="X43" s="174">
        <f>+VLOOKUP("Malls",'Unidad media'!$A$4:$B$8,2,FALSE)*'Consumo específico'!V$4*X32</f>
        <v>15708.96</v>
      </c>
      <c r="Y43" s="174">
        <f>+VLOOKUP("Malls",'Unidad media'!$A$4:$B$8,2,FALSE)*'Consumo específico'!W$4*Y32</f>
        <v>15708.96</v>
      </c>
      <c r="Z43" s="174">
        <f>+VLOOKUP("Malls",'Unidad media'!$A$4:$B$8,2,FALSE)*'Consumo específico'!X$4*Z32</f>
        <v>15708.96</v>
      </c>
      <c r="AA43" s="174">
        <f>+VLOOKUP("Malls",'Unidad media'!$A$4:$B$8,2,FALSE)*'Consumo específico'!Y$4*AA32</f>
        <v>15708.96</v>
      </c>
      <c r="AB43" s="174">
        <f>+VLOOKUP("Malls",'Unidad media'!$A$4:$B$8,2,FALSE)*'Consumo específico'!Z$4*AB32</f>
        <v>15708.96</v>
      </c>
      <c r="AC43" s="174">
        <f>+VLOOKUP("Malls",'Unidad media'!$A$4:$B$8,2,FALSE)*'Consumo específico'!AA$4*AC32</f>
        <v>15708.96</v>
      </c>
      <c r="AD43" s="174">
        <f>+VLOOKUP("Malls",'Unidad media'!$A$4:$B$8,2,FALSE)*'Consumo específico'!AB$4*AD32</f>
        <v>15708.96</v>
      </c>
      <c r="AE43" s="174">
        <f>+VLOOKUP("Malls",'Unidad media'!$A$4:$B$8,2,FALSE)*'Consumo específico'!AC$4*AE32</f>
        <v>15708.96</v>
      </c>
      <c r="AF43" s="174">
        <f>+VLOOKUP("Malls",'Unidad media'!$A$4:$B$8,2,FALSE)*'Consumo específico'!AD$4*AF32</f>
        <v>15708.96</v>
      </c>
      <c r="AG43" s="174">
        <f>+VLOOKUP("Malls",'Unidad media'!$A$4:$B$8,2,FALSE)*'Consumo específico'!AE$4*AG32</f>
        <v>15708.96</v>
      </c>
      <c r="AH43" s="174">
        <f>+VLOOKUP("Malls",'Unidad media'!$A$4:$B$8,2,FALSE)*'Consumo específico'!AF$4*AH32</f>
        <v>15708.96</v>
      </c>
      <c r="AI43" s="174">
        <f>+VLOOKUP("Malls",'Unidad media'!$A$4:$B$8,2,FALSE)*'Consumo específico'!AG$4*AI32</f>
        <v>15708.96</v>
      </c>
      <c r="AJ43" s="174">
        <f>+VLOOKUP("Malls",'Unidad media'!$A$4:$B$8,2,FALSE)*'Consumo específico'!AH$4*AJ32</f>
        <v>15708.96</v>
      </c>
      <c r="AK43" s="174">
        <f>+VLOOKUP("Malls",'Unidad media'!$A$4:$B$8,2,FALSE)*'Consumo específico'!AI$4*AK32</f>
        <v>15708.96</v>
      </c>
    </row>
    <row r="44" spans="1:37">
      <c r="A44" s="179" t="str">
        <f>+'Usos finales'!A148</f>
        <v>Calefacción</v>
      </c>
      <c r="B44" s="226" t="s">
        <v>390</v>
      </c>
      <c r="C44" s="227" t="s">
        <v>466</v>
      </c>
      <c r="D44" s="174">
        <f>+VLOOKUP("Malls",'Unidad media'!$A$4:$B$8,2,FALSE)*'Consumo específico'!B$4*D33</f>
        <v>341669.88</v>
      </c>
      <c r="E44" s="174">
        <f>+VLOOKUP("Malls",'Unidad media'!$A$4:$B$8,2,FALSE)*'Consumo específico'!C$4*E33</f>
        <v>341669.88</v>
      </c>
      <c r="F44" s="174">
        <f>+VLOOKUP("Malls",'Unidad media'!$A$4:$B$8,2,FALSE)*'Consumo específico'!D$4*F33</f>
        <v>341669.88</v>
      </c>
      <c r="G44" s="174">
        <f>+VLOOKUP("Malls",'Unidad media'!$A$4:$B$8,2,FALSE)*'Consumo específico'!E$4*G33</f>
        <v>341669.88</v>
      </c>
      <c r="H44" s="174">
        <f>+VLOOKUP("Malls",'Unidad media'!$A$4:$B$8,2,FALSE)*'Consumo específico'!F$4*H33</f>
        <v>341669.88</v>
      </c>
      <c r="I44" s="174">
        <f>+VLOOKUP("Malls",'Unidad media'!$A$4:$B$8,2,FALSE)*'Consumo específico'!G$4*I33</f>
        <v>341669.88</v>
      </c>
      <c r="J44" s="174">
        <f>+VLOOKUP("Malls",'Unidad media'!$A$4:$B$8,2,FALSE)*'Consumo específico'!H$4*J33</f>
        <v>341669.88</v>
      </c>
      <c r="K44" s="174">
        <f>+VLOOKUP("Malls",'Unidad media'!$A$4:$B$8,2,FALSE)*'Consumo específico'!I$4*K33</f>
        <v>341669.88</v>
      </c>
      <c r="L44" s="174">
        <f>+VLOOKUP("Malls",'Unidad media'!$A$4:$B$8,2,FALSE)*'Consumo específico'!J$4*L33</f>
        <v>341669.88</v>
      </c>
      <c r="M44" s="174">
        <f>+VLOOKUP("Malls",'Unidad media'!$A$4:$B$8,2,FALSE)*'Consumo específico'!K$4*M33</f>
        <v>341669.88</v>
      </c>
      <c r="N44" s="174">
        <f>+VLOOKUP("Malls",'Unidad media'!$A$4:$B$8,2,FALSE)*'Consumo específico'!L$4*N33</f>
        <v>341669.88</v>
      </c>
      <c r="O44" s="174">
        <f>+VLOOKUP("Malls",'Unidad media'!$A$4:$B$8,2,FALSE)*'Consumo específico'!M$4*O33</f>
        <v>341669.88</v>
      </c>
      <c r="P44" s="174">
        <f>+VLOOKUP("Malls",'Unidad media'!$A$4:$B$8,2,FALSE)*'Consumo específico'!N$4*P33</f>
        <v>341669.88</v>
      </c>
      <c r="Q44" s="174">
        <f>+VLOOKUP("Malls",'Unidad media'!$A$4:$B$8,2,FALSE)*'Consumo específico'!O$4*Q33</f>
        <v>341669.88</v>
      </c>
      <c r="R44" s="174">
        <f>+VLOOKUP("Malls",'Unidad media'!$A$4:$B$8,2,FALSE)*'Consumo específico'!P$4*R33</f>
        <v>341669.88</v>
      </c>
      <c r="S44" s="174">
        <f>+VLOOKUP("Malls",'Unidad media'!$A$4:$B$8,2,FALSE)*'Consumo específico'!Q$4*S33</f>
        <v>341669.88</v>
      </c>
      <c r="T44" s="174">
        <f>+VLOOKUP("Malls",'Unidad media'!$A$4:$B$8,2,FALSE)*'Consumo específico'!R$4*T33</f>
        <v>341669.88</v>
      </c>
      <c r="U44" s="174">
        <f>+VLOOKUP("Malls",'Unidad media'!$A$4:$B$8,2,FALSE)*'Consumo específico'!S$4*U33</f>
        <v>341669.88</v>
      </c>
      <c r="V44" s="174">
        <f>+VLOOKUP("Malls",'Unidad media'!$A$4:$B$8,2,FALSE)*'Consumo específico'!T$4*V33</f>
        <v>341669.88</v>
      </c>
      <c r="W44" s="174">
        <f>+VLOOKUP("Malls",'Unidad media'!$A$4:$B$8,2,FALSE)*'Consumo específico'!U$4*W33</f>
        <v>341669.88</v>
      </c>
      <c r="X44" s="174">
        <f>+VLOOKUP("Malls",'Unidad media'!$A$4:$B$8,2,FALSE)*'Consumo específico'!V$4*X33</f>
        <v>341669.88</v>
      </c>
      <c r="Y44" s="174">
        <f>+VLOOKUP("Malls",'Unidad media'!$A$4:$B$8,2,FALSE)*'Consumo específico'!W$4*Y33</f>
        <v>341669.88</v>
      </c>
      <c r="Z44" s="174">
        <f>+VLOOKUP("Malls",'Unidad media'!$A$4:$B$8,2,FALSE)*'Consumo específico'!X$4*Z33</f>
        <v>341669.88</v>
      </c>
      <c r="AA44" s="174">
        <f>+VLOOKUP("Malls",'Unidad media'!$A$4:$B$8,2,FALSE)*'Consumo específico'!Y$4*AA33</f>
        <v>341669.88</v>
      </c>
      <c r="AB44" s="174">
        <f>+VLOOKUP("Malls",'Unidad media'!$A$4:$B$8,2,FALSE)*'Consumo específico'!Z$4*AB33</f>
        <v>341669.88</v>
      </c>
      <c r="AC44" s="174">
        <f>+VLOOKUP("Malls",'Unidad media'!$A$4:$B$8,2,FALSE)*'Consumo específico'!AA$4*AC33</f>
        <v>341669.88</v>
      </c>
      <c r="AD44" s="174">
        <f>+VLOOKUP("Malls",'Unidad media'!$A$4:$B$8,2,FALSE)*'Consumo específico'!AB$4*AD33</f>
        <v>341669.88</v>
      </c>
      <c r="AE44" s="174">
        <f>+VLOOKUP("Malls",'Unidad media'!$A$4:$B$8,2,FALSE)*'Consumo específico'!AC$4*AE33</f>
        <v>341669.88</v>
      </c>
      <c r="AF44" s="174">
        <f>+VLOOKUP("Malls",'Unidad media'!$A$4:$B$8,2,FALSE)*'Consumo específico'!AD$4*AF33</f>
        <v>341669.88</v>
      </c>
      <c r="AG44" s="174">
        <f>+VLOOKUP("Malls",'Unidad media'!$A$4:$B$8,2,FALSE)*'Consumo específico'!AE$4*AG33</f>
        <v>341669.88</v>
      </c>
      <c r="AH44" s="174">
        <f>+VLOOKUP("Malls",'Unidad media'!$A$4:$B$8,2,FALSE)*'Consumo específico'!AF$4*AH33</f>
        <v>341669.88</v>
      </c>
      <c r="AI44" s="174">
        <f>+VLOOKUP("Malls",'Unidad media'!$A$4:$B$8,2,FALSE)*'Consumo específico'!AG$4*AI33</f>
        <v>341669.88</v>
      </c>
      <c r="AJ44" s="174">
        <f>+VLOOKUP("Malls",'Unidad media'!$A$4:$B$8,2,FALSE)*'Consumo específico'!AH$4*AJ33</f>
        <v>341669.88</v>
      </c>
      <c r="AK44" s="174">
        <f>+VLOOKUP("Malls",'Unidad media'!$A$4:$B$8,2,FALSE)*'Consumo específico'!AI$4*AK33</f>
        <v>341669.88</v>
      </c>
    </row>
    <row r="45" spans="1:37">
      <c r="A45" s="179" t="str">
        <f>+'Usos finales'!A149</f>
        <v>Climatización</v>
      </c>
      <c r="B45" s="226" t="s">
        <v>390</v>
      </c>
      <c r="C45" s="227" t="s">
        <v>466</v>
      </c>
      <c r="D45" s="174">
        <f>+VLOOKUP("Malls",'Unidad media'!$A$4:$B$8,2,FALSE)*'Consumo específico'!B$4*D34</f>
        <v>5572753.5600000005</v>
      </c>
      <c r="E45" s="174">
        <f>+VLOOKUP("Malls",'Unidad media'!$A$4:$B$8,2,FALSE)*'Consumo específico'!C$4*E34</f>
        <v>5572753.5600000005</v>
      </c>
      <c r="F45" s="174">
        <f>+VLOOKUP("Malls",'Unidad media'!$A$4:$B$8,2,FALSE)*'Consumo específico'!D$4*F34</f>
        <v>5572753.5600000005</v>
      </c>
      <c r="G45" s="174">
        <f>+VLOOKUP("Malls",'Unidad media'!$A$4:$B$8,2,FALSE)*'Consumo específico'!E$4*G34</f>
        <v>5572753.5600000005</v>
      </c>
      <c r="H45" s="174">
        <f>+VLOOKUP("Malls",'Unidad media'!$A$4:$B$8,2,FALSE)*'Consumo específico'!F$4*H34</f>
        <v>5572753.5600000005</v>
      </c>
      <c r="I45" s="174">
        <f>+VLOOKUP("Malls",'Unidad media'!$A$4:$B$8,2,FALSE)*'Consumo específico'!G$4*I34</f>
        <v>5572753.5600000005</v>
      </c>
      <c r="J45" s="174">
        <f>+VLOOKUP("Malls",'Unidad media'!$A$4:$B$8,2,FALSE)*'Consumo específico'!H$4*J34</f>
        <v>5572753.5600000005</v>
      </c>
      <c r="K45" s="174">
        <f>+VLOOKUP("Malls",'Unidad media'!$A$4:$B$8,2,FALSE)*'Consumo específico'!I$4*K34</f>
        <v>5572753.5600000005</v>
      </c>
      <c r="L45" s="174">
        <f>+VLOOKUP("Malls",'Unidad media'!$A$4:$B$8,2,FALSE)*'Consumo específico'!J$4*L34</f>
        <v>5572753.5600000005</v>
      </c>
      <c r="M45" s="174">
        <f>+VLOOKUP("Malls",'Unidad media'!$A$4:$B$8,2,FALSE)*'Consumo específico'!K$4*M34</f>
        <v>5572753.5600000005</v>
      </c>
      <c r="N45" s="174">
        <f>+VLOOKUP("Malls",'Unidad media'!$A$4:$B$8,2,FALSE)*'Consumo específico'!L$4*N34</f>
        <v>5572753.5600000005</v>
      </c>
      <c r="O45" s="174">
        <f>+VLOOKUP("Malls",'Unidad media'!$A$4:$B$8,2,FALSE)*'Consumo específico'!M$4*O34</f>
        <v>5572753.5600000005</v>
      </c>
      <c r="P45" s="174">
        <f>+VLOOKUP("Malls",'Unidad media'!$A$4:$B$8,2,FALSE)*'Consumo específico'!N$4*P34</f>
        <v>5572753.5600000005</v>
      </c>
      <c r="Q45" s="174">
        <f>+VLOOKUP("Malls",'Unidad media'!$A$4:$B$8,2,FALSE)*'Consumo específico'!O$4*Q34</f>
        <v>5572753.5600000005</v>
      </c>
      <c r="R45" s="174">
        <f>+VLOOKUP("Malls",'Unidad media'!$A$4:$B$8,2,FALSE)*'Consumo específico'!P$4*R34</f>
        <v>5572753.5600000005</v>
      </c>
      <c r="S45" s="174">
        <f>+VLOOKUP("Malls",'Unidad media'!$A$4:$B$8,2,FALSE)*'Consumo específico'!Q$4*S34</f>
        <v>5572753.5600000005</v>
      </c>
      <c r="T45" s="174">
        <f>+VLOOKUP("Malls",'Unidad media'!$A$4:$B$8,2,FALSE)*'Consumo específico'!R$4*T34</f>
        <v>5572753.5600000005</v>
      </c>
      <c r="U45" s="174">
        <f>+VLOOKUP("Malls",'Unidad media'!$A$4:$B$8,2,FALSE)*'Consumo específico'!S$4*U34</f>
        <v>5572753.5600000005</v>
      </c>
      <c r="V45" s="174">
        <f>+VLOOKUP("Malls",'Unidad media'!$A$4:$B$8,2,FALSE)*'Consumo específico'!T$4*V34</f>
        <v>5572753.5600000005</v>
      </c>
      <c r="W45" s="174">
        <f>+VLOOKUP("Malls",'Unidad media'!$A$4:$B$8,2,FALSE)*'Consumo específico'!U$4*W34</f>
        <v>5572753.5600000005</v>
      </c>
      <c r="X45" s="174">
        <f>+VLOOKUP("Malls",'Unidad media'!$A$4:$B$8,2,FALSE)*'Consumo específico'!V$4*X34</f>
        <v>5572753.5600000005</v>
      </c>
      <c r="Y45" s="174">
        <f>+VLOOKUP("Malls",'Unidad media'!$A$4:$B$8,2,FALSE)*'Consumo específico'!W$4*Y34</f>
        <v>5572753.5600000005</v>
      </c>
      <c r="Z45" s="174">
        <f>+VLOOKUP("Malls",'Unidad media'!$A$4:$B$8,2,FALSE)*'Consumo específico'!X$4*Z34</f>
        <v>5572753.5600000005</v>
      </c>
      <c r="AA45" s="174">
        <f>+VLOOKUP("Malls",'Unidad media'!$A$4:$B$8,2,FALSE)*'Consumo específico'!Y$4*AA34</f>
        <v>5572753.5600000005</v>
      </c>
      <c r="AB45" s="174">
        <f>+VLOOKUP("Malls",'Unidad media'!$A$4:$B$8,2,FALSE)*'Consumo específico'!Z$4*AB34</f>
        <v>5572753.5600000005</v>
      </c>
      <c r="AC45" s="174">
        <f>+VLOOKUP("Malls",'Unidad media'!$A$4:$B$8,2,FALSE)*'Consumo específico'!AA$4*AC34</f>
        <v>5572753.5600000005</v>
      </c>
      <c r="AD45" s="174">
        <f>+VLOOKUP("Malls",'Unidad media'!$A$4:$B$8,2,FALSE)*'Consumo específico'!AB$4*AD34</f>
        <v>5572753.5600000005</v>
      </c>
      <c r="AE45" s="174">
        <f>+VLOOKUP("Malls",'Unidad media'!$A$4:$B$8,2,FALSE)*'Consumo específico'!AC$4*AE34</f>
        <v>5572753.5600000005</v>
      </c>
      <c r="AF45" s="174">
        <f>+VLOOKUP("Malls",'Unidad media'!$A$4:$B$8,2,FALSE)*'Consumo específico'!AD$4*AF34</f>
        <v>5572753.5600000005</v>
      </c>
      <c r="AG45" s="174">
        <f>+VLOOKUP("Malls",'Unidad media'!$A$4:$B$8,2,FALSE)*'Consumo específico'!AE$4*AG34</f>
        <v>5572753.5600000005</v>
      </c>
      <c r="AH45" s="174">
        <f>+VLOOKUP("Malls",'Unidad media'!$A$4:$B$8,2,FALSE)*'Consumo específico'!AF$4*AH34</f>
        <v>5572753.5600000005</v>
      </c>
      <c r="AI45" s="174">
        <f>+VLOOKUP("Malls",'Unidad media'!$A$4:$B$8,2,FALSE)*'Consumo específico'!AG$4*AI34</f>
        <v>5572753.5600000005</v>
      </c>
      <c r="AJ45" s="174">
        <f>+VLOOKUP("Malls",'Unidad media'!$A$4:$B$8,2,FALSE)*'Consumo específico'!AH$4*AJ34</f>
        <v>5572753.5600000005</v>
      </c>
      <c r="AK45" s="174">
        <f>+VLOOKUP("Malls",'Unidad media'!$A$4:$B$8,2,FALSE)*'Consumo específico'!AI$4*AK34</f>
        <v>5572753.5600000005</v>
      </c>
    </row>
    <row r="46" spans="1:37">
      <c r="A46" s="179" t="str">
        <f>+'Usos finales'!A150</f>
        <v>Cocción</v>
      </c>
      <c r="B46" s="226" t="s">
        <v>390</v>
      </c>
      <c r="C46" s="227" t="s">
        <v>466</v>
      </c>
      <c r="D46" s="174">
        <f>+VLOOKUP("Malls",'Unidad media'!$A$4:$B$8,2,FALSE)*'Consumo específico'!B$4*D35</f>
        <v>22254.36</v>
      </c>
      <c r="E46" s="174">
        <f>+VLOOKUP("Malls",'Unidad media'!$A$4:$B$8,2,FALSE)*'Consumo específico'!C$4*E35</f>
        <v>22254.36</v>
      </c>
      <c r="F46" s="174">
        <f>+VLOOKUP("Malls",'Unidad media'!$A$4:$B$8,2,FALSE)*'Consumo específico'!D$4*F35</f>
        <v>22254.36</v>
      </c>
      <c r="G46" s="174">
        <f>+VLOOKUP("Malls",'Unidad media'!$A$4:$B$8,2,FALSE)*'Consumo específico'!E$4*G35</f>
        <v>22254.36</v>
      </c>
      <c r="H46" s="174">
        <f>+VLOOKUP("Malls",'Unidad media'!$A$4:$B$8,2,FALSE)*'Consumo específico'!F$4*H35</f>
        <v>22254.36</v>
      </c>
      <c r="I46" s="174">
        <f>+VLOOKUP("Malls",'Unidad media'!$A$4:$B$8,2,FALSE)*'Consumo específico'!G$4*I35</f>
        <v>22254.36</v>
      </c>
      <c r="J46" s="174">
        <f>+VLOOKUP("Malls",'Unidad media'!$A$4:$B$8,2,FALSE)*'Consumo específico'!H$4*J35</f>
        <v>22254.36</v>
      </c>
      <c r="K46" s="174">
        <f>+VLOOKUP("Malls",'Unidad media'!$A$4:$B$8,2,FALSE)*'Consumo específico'!I$4*K35</f>
        <v>22254.36</v>
      </c>
      <c r="L46" s="174">
        <f>+VLOOKUP("Malls",'Unidad media'!$A$4:$B$8,2,FALSE)*'Consumo específico'!J$4*L35</f>
        <v>22254.36</v>
      </c>
      <c r="M46" s="174">
        <f>+VLOOKUP("Malls",'Unidad media'!$A$4:$B$8,2,FALSE)*'Consumo específico'!K$4*M35</f>
        <v>22254.36</v>
      </c>
      <c r="N46" s="174">
        <f>+VLOOKUP("Malls",'Unidad media'!$A$4:$B$8,2,FALSE)*'Consumo específico'!L$4*N35</f>
        <v>22254.36</v>
      </c>
      <c r="O46" s="174">
        <f>+VLOOKUP("Malls",'Unidad media'!$A$4:$B$8,2,FALSE)*'Consumo específico'!M$4*O35</f>
        <v>22254.36</v>
      </c>
      <c r="P46" s="174">
        <f>+VLOOKUP("Malls",'Unidad media'!$A$4:$B$8,2,FALSE)*'Consumo específico'!N$4*P35</f>
        <v>22254.36</v>
      </c>
      <c r="Q46" s="174">
        <f>+VLOOKUP("Malls",'Unidad media'!$A$4:$B$8,2,FALSE)*'Consumo específico'!O$4*Q35</f>
        <v>22254.36</v>
      </c>
      <c r="R46" s="174">
        <f>+VLOOKUP("Malls",'Unidad media'!$A$4:$B$8,2,FALSE)*'Consumo específico'!P$4*R35</f>
        <v>22254.36</v>
      </c>
      <c r="S46" s="174">
        <f>+VLOOKUP("Malls",'Unidad media'!$A$4:$B$8,2,FALSE)*'Consumo específico'!Q$4*S35</f>
        <v>22254.36</v>
      </c>
      <c r="T46" s="174">
        <f>+VLOOKUP("Malls",'Unidad media'!$A$4:$B$8,2,FALSE)*'Consumo específico'!R$4*T35</f>
        <v>22254.36</v>
      </c>
      <c r="U46" s="174">
        <f>+VLOOKUP("Malls",'Unidad media'!$A$4:$B$8,2,FALSE)*'Consumo específico'!S$4*U35</f>
        <v>22254.36</v>
      </c>
      <c r="V46" s="174">
        <f>+VLOOKUP("Malls",'Unidad media'!$A$4:$B$8,2,FALSE)*'Consumo específico'!T$4*V35</f>
        <v>22254.36</v>
      </c>
      <c r="W46" s="174">
        <f>+VLOOKUP("Malls",'Unidad media'!$A$4:$B$8,2,FALSE)*'Consumo específico'!U$4*W35</f>
        <v>22254.36</v>
      </c>
      <c r="X46" s="174">
        <f>+VLOOKUP("Malls",'Unidad media'!$A$4:$B$8,2,FALSE)*'Consumo específico'!V$4*X35</f>
        <v>22254.36</v>
      </c>
      <c r="Y46" s="174">
        <f>+VLOOKUP("Malls",'Unidad media'!$A$4:$B$8,2,FALSE)*'Consumo específico'!W$4*Y35</f>
        <v>22254.36</v>
      </c>
      <c r="Z46" s="174">
        <f>+VLOOKUP("Malls",'Unidad media'!$A$4:$B$8,2,FALSE)*'Consumo específico'!X$4*Z35</f>
        <v>22254.36</v>
      </c>
      <c r="AA46" s="174">
        <f>+VLOOKUP("Malls",'Unidad media'!$A$4:$B$8,2,FALSE)*'Consumo específico'!Y$4*AA35</f>
        <v>22254.36</v>
      </c>
      <c r="AB46" s="174">
        <f>+VLOOKUP("Malls",'Unidad media'!$A$4:$B$8,2,FALSE)*'Consumo específico'!Z$4*AB35</f>
        <v>22254.36</v>
      </c>
      <c r="AC46" s="174">
        <f>+VLOOKUP("Malls",'Unidad media'!$A$4:$B$8,2,FALSE)*'Consumo específico'!AA$4*AC35</f>
        <v>22254.36</v>
      </c>
      <c r="AD46" s="174">
        <f>+VLOOKUP("Malls",'Unidad media'!$A$4:$B$8,2,FALSE)*'Consumo específico'!AB$4*AD35</f>
        <v>22254.36</v>
      </c>
      <c r="AE46" s="174">
        <f>+VLOOKUP("Malls",'Unidad media'!$A$4:$B$8,2,FALSE)*'Consumo específico'!AC$4*AE35</f>
        <v>22254.36</v>
      </c>
      <c r="AF46" s="174">
        <f>+VLOOKUP("Malls",'Unidad media'!$A$4:$B$8,2,FALSE)*'Consumo específico'!AD$4*AF35</f>
        <v>22254.36</v>
      </c>
      <c r="AG46" s="174">
        <f>+VLOOKUP("Malls",'Unidad media'!$A$4:$B$8,2,FALSE)*'Consumo específico'!AE$4*AG35</f>
        <v>22254.36</v>
      </c>
      <c r="AH46" s="174">
        <f>+VLOOKUP("Malls",'Unidad media'!$A$4:$B$8,2,FALSE)*'Consumo específico'!AF$4*AH35</f>
        <v>22254.36</v>
      </c>
      <c r="AI46" s="174">
        <f>+VLOOKUP("Malls",'Unidad media'!$A$4:$B$8,2,FALSE)*'Consumo específico'!AG$4*AI35</f>
        <v>22254.36</v>
      </c>
      <c r="AJ46" s="174">
        <f>+VLOOKUP("Malls",'Unidad media'!$A$4:$B$8,2,FALSE)*'Consumo específico'!AH$4*AJ35</f>
        <v>22254.36</v>
      </c>
      <c r="AK46" s="174">
        <f>+VLOOKUP("Malls",'Unidad media'!$A$4:$B$8,2,FALSE)*'Consumo específico'!AI$4*AK35</f>
        <v>22254.36</v>
      </c>
    </row>
    <row r="47" spans="1:37">
      <c r="A47" s="179" t="str">
        <f>+'Usos finales'!A151</f>
        <v>Fuerza motriz</v>
      </c>
      <c r="B47" s="226" t="s">
        <v>390</v>
      </c>
      <c r="C47" s="227" t="s">
        <v>466</v>
      </c>
      <c r="D47" s="174">
        <f>+VLOOKUP("Malls",'Unidad media'!$A$4:$B$8,2,FALSE)*'Consumo específico'!B$4*D36</f>
        <v>647994.6</v>
      </c>
      <c r="E47" s="174">
        <f>+VLOOKUP("Malls",'Unidad media'!$A$4:$B$8,2,FALSE)*'Consumo específico'!C$4*E36</f>
        <v>647994.6</v>
      </c>
      <c r="F47" s="174">
        <f>+VLOOKUP("Malls",'Unidad media'!$A$4:$B$8,2,FALSE)*'Consumo específico'!D$4*F36</f>
        <v>647994.6</v>
      </c>
      <c r="G47" s="174">
        <f>+VLOOKUP("Malls",'Unidad media'!$A$4:$B$8,2,FALSE)*'Consumo específico'!E$4*G36</f>
        <v>647994.6</v>
      </c>
      <c r="H47" s="174">
        <f>+VLOOKUP("Malls",'Unidad media'!$A$4:$B$8,2,FALSE)*'Consumo específico'!F$4*H36</f>
        <v>647994.6</v>
      </c>
      <c r="I47" s="174">
        <f>+VLOOKUP("Malls",'Unidad media'!$A$4:$B$8,2,FALSE)*'Consumo específico'!G$4*I36</f>
        <v>647994.6</v>
      </c>
      <c r="J47" s="174">
        <f>+VLOOKUP("Malls",'Unidad media'!$A$4:$B$8,2,FALSE)*'Consumo específico'!H$4*J36</f>
        <v>647994.6</v>
      </c>
      <c r="K47" s="174">
        <f>+VLOOKUP("Malls",'Unidad media'!$A$4:$B$8,2,FALSE)*'Consumo específico'!I$4*K36</f>
        <v>647994.6</v>
      </c>
      <c r="L47" s="174">
        <f>+VLOOKUP("Malls",'Unidad media'!$A$4:$B$8,2,FALSE)*'Consumo específico'!J$4*L36</f>
        <v>647994.6</v>
      </c>
      <c r="M47" s="174">
        <f>+VLOOKUP("Malls",'Unidad media'!$A$4:$B$8,2,FALSE)*'Consumo específico'!K$4*M36</f>
        <v>647994.6</v>
      </c>
      <c r="N47" s="174">
        <f>+VLOOKUP("Malls",'Unidad media'!$A$4:$B$8,2,FALSE)*'Consumo específico'!L$4*N36</f>
        <v>647994.6</v>
      </c>
      <c r="O47" s="174">
        <f>+VLOOKUP("Malls",'Unidad media'!$A$4:$B$8,2,FALSE)*'Consumo específico'!M$4*O36</f>
        <v>647994.6</v>
      </c>
      <c r="P47" s="174">
        <f>+VLOOKUP("Malls",'Unidad media'!$A$4:$B$8,2,FALSE)*'Consumo específico'!N$4*P36</f>
        <v>647994.6</v>
      </c>
      <c r="Q47" s="174">
        <f>+VLOOKUP("Malls",'Unidad media'!$A$4:$B$8,2,FALSE)*'Consumo específico'!O$4*Q36</f>
        <v>647994.6</v>
      </c>
      <c r="R47" s="174">
        <f>+VLOOKUP("Malls",'Unidad media'!$A$4:$B$8,2,FALSE)*'Consumo específico'!P$4*R36</f>
        <v>647994.6</v>
      </c>
      <c r="S47" s="174">
        <f>+VLOOKUP("Malls",'Unidad media'!$A$4:$B$8,2,FALSE)*'Consumo específico'!Q$4*S36</f>
        <v>647994.6</v>
      </c>
      <c r="T47" s="174">
        <f>+VLOOKUP("Malls",'Unidad media'!$A$4:$B$8,2,FALSE)*'Consumo específico'!R$4*T36</f>
        <v>647994.6</v>
      </c>
      <c r="U47" s="174">
        <f>+VLOOKUP("Malls",'Unidad media'!$A$4:$B$8,2,FALSE)*'Consumo específico'!S$4*U36</f>
        <v>647994.6</v>
      </c>
      <c r="V47" s="174">
        <f>+VLOOKUP("Malls",'Unidad media'!$A$4:$B$8,2,FALSE)*'Consumo específico'!T$4*V36</f>
        <v>647994.6</v>
      </c>
      <c r="W47" s="174">
        <f>+VLOOKUP("Malls",'Unidad media'!$A$4:$B$8,2,FALSE)*'Consumo específico'!U$4*W36</f>
        <v>647994.6</v>
      </c>
      <c r="X47" s="174">
        <f>+VLOOKUP("Malls",'Unidad media'!$A$4:$B$8,2,FALSE)*'Consumo específico'!V$4*X36</f>
        <v>647994.6</v>
      </c>
      <c r="Y47" s="174">
        <f>+VLOOKUP("Malls",'Unidad media'!$A$4:$B$8,2,FALSE)*'Consumo específico'!W$4*Y36</f>
        <v>647994.6</v>
      </c>
      <c r="Z47" s="174">
        <f>+VLOOKUP("Malls",'Unidad media'!$A$4:$B$8,2,FALSE)*'Consumo específico'!X$4*Z36</f>
        <v>647994.6</v>
      </c>
      <c r="AA47" s="174">
        <f>+VLOOKUP("Malls",'Unidad media'!$A$4:$B$8,2,FALSE)*'Consumo específico'!Y$4*AA36</f>
        <v>647994.6</v>
      </c>
      <c r="AB47" s="174">
        <f>+VLOOKUP("Malls",'Unidad media'!$A$4:$B$8,2,FALSE)*'Consumo específico'!Z$4*AB36</f>
        <v>647994.6</v>
      </c>
      <c r="AC47" s="174">
        <f>+VLOOKUP("Malls",'Unidad media'!$A$4:$B$8,2,FALSE)*'Consumo específico'!AA$4*AC36</f>
        <v>647994.6</v>
      </c>
      <c r="AD47" s="174">
        <f>+VLOOKUP("Malls",'Unidad media'!$A$4:$B$8,2,FALSE)*'Consumo específico'!AB$4*AD36</f>
        <v>647994.6</v>
      </c>
      <c r="AE47" s="174">
        <f>+VLOOKUP("Malls",'Unidad media'!$A$4:$B$8,2,FALSE)*'Consumo específico'!AC$4*AE36</f>
        <v>647994.6</v>
      </c>
      <c r="AF47" s="174">
        <f>+VLOOKUP("Malls",'Unidad media'!$A$4:$B$8,2,FALSE)*'Consumo específico'!AD$4*AF36</f>
        <v>647994.6</v>
      </c>
      <c r="AG47" s="174">
        <f>+VLOOKUP("Malls",'Unidad media'!$A$4:$B$8,2,FALSE)*'Consumo específico'!AE$4*AG36</f>
        <v>647994.6</v>
      </c>
      <c r="AH47" s="174">
        <f>+VLOOKUP("Malls",'Unidad media'!$A$4:$B$8,2,FALSE)*'Consumo específico'!AF$4*AH36</f>
        <v>647994.6</v>
      </c>
      <c r="AI47" s="174">
        <f>+VLOOKUP("Malls",'Unidad media'!$A$4:$B$8,2,FALSE)*'Consumo específico'!AG$4*AI36</f>
        <v>647994.6</v>
      </c>
      <c r="AJ47" s="174">
        <f>+VLOOKUP("Malls",'Unidad media'!$A$4:$B$8,2,FALSE)*'Consumo específico'!AH$4*AJ36</f>
        <v>647994.6</v>
      </c>
      <c r="AK47" s="174">
        <f>+VLOOKUP("Malls",'Unidad media'!$A$4:$B$8,2,FALSE)*'Consumo específico'!AI$4*AK36</f>
        <v>647994.6</v>
      </c>
    </row>
    <row r="48" spans="1:37">
      <c r="A48" s="179" t="str">
        <f>+'Usos finales'!A152</f>
        <v>Iluminación</v>
      </c>
      <c r="B48" s="226" t="s">
        <v>390</v>
      </c>
      <c r="C48" s="227" t="s">
        <v>466</v>
      </c>
      <c r="D48" s="174">
        <f>+VLOOKUP("Malls",'Unidad media'!$A$4:$B$8,2,FALSE)*'Consumo específico'!B$4*D37</f>
        <v>5702352.4799999995</v>
      </c>
      <c r="E48" s="174">
        <f>+VLOOKUP("Malls",'Unidad media'!$A$4:$B$8,2,FALSE)*'Consumo específico'!C$4*E37</f>
        <v>5702352.4799999995</v>
      </c>
      <c r="F48" s="174">
        <f>+VLOOKUP("Malls",'Unidad media'!$A$4:$B$8,2,FALSE)*'Consumo específico'!D$4*F37</f>
        <v>5702352.4799999995</v>
      </c>
      <c r="G48" s="174">
        <f>+VLOOKUP("Malls",'Unidad media'!$A$4:$B$8,2,FALSE)*'Consumo específico'!E$4*G37</f>
        <v>5702352.4799999995</v>
      </c>
      <c r="H48" s="174">
        <f>+VLOOKUP("Malls",'Unidad media'!$A$4:$B$8,2,FALSE)*'Consumo específico'!F$4*H37</f>
        <v>5702352.4799999995</v>
      </c>
      <c r="I48" s="174">
        <f>+VLOOKUP("Malls",'Unidad media'!$A$4:$B$8,2,FALSE)*'Consumo específico'!G$4*I37</f>
        <v>5702352.4799999995</v>
      </c>
      <c r="J48" s="174">
        <f>+VLOOKUP("Malls",'Unidad media'!$A$4:$B$8,2,FALSE)*'Consumo específico'!H$4*J37</f>
        <v>5702352.4799999995</v>
      </c>
      <c r="K48" s="174">
        <f>+VLOOKUP("Malls",'Unidad media'!$A$4:$B$8,2,FALSE)*'Consumo específico'!I$4*K37</f>
        <v>5702352.4799999995</v>
      </c>
      <c r="L48" s="174">
        <f>+VLOOKUP("Malls",'Unidad media'!$A$4:$B$8,2,FALSE)*'Consumo específico'!J$4*L37</f>
        <v>5702352.4799999995</v>
      </c>
      <c r="M48" s="174">
        <f>+VLOOKUP("Malls",'Unidad media'!$A$4:$B$8,2,FALSE)*'Consumo específico'!K$4*M37</f>
        <v>5702352.4799999995</v>
      </c>
      <c r="N48" s="174">
        <f>+VLOOKUP("Malls",'Unidad media'!$A$4:$B$8,2,FALSE)*'Consumo específico'!L$4*N37</f>
        <v>5702352.4799999995</v>
      </c>
      <c r="O48" s="174">
        <f>+VLOOKUP("Malls",'Unidad media'!$A$4:$B$8,2,FALSE)*'Consumo específico'!M$4*O37</f>
        <v>5702352.4799999995</v>
      </c>
      <c r="P48" s="174">
        <f>+VLOOKUP("Malls",'Unidad media'!$A$4:$B$8,2,FALSE)*'Consumo específico'!N$4*P37</f>
        <v>5702352.4799999995</v>
      </c>
      <c r="Q48" s="174">
        <f>+VLOOKUP("Malls",'Unidad media'!$A$4:$B$8,2,FALSE)*'Consumo específico'!O$4*Q37</f>
        <v>5702352.4799999995</v>
      </c>
      <c r="R48" s="174">
        <f>+VLOOKUP("Malls",'Unidad media'!$A$4:$B$8,2,FALSE)*'Consumo específico'!P$4*R37</f>
        <v>5702352.4799999995</v>
      </c>
      <c r="S48" s="174">
        <f>+VLOOKUP("Malls",'Unidad media'!$A$4:$B$8,2,FALSE)*'Consumo específico'!Q$4*S37</f>
        <v>5702352.4799999995</v>
      </c>
      <c r="T48" s="174">
        <f>+VLOOKUP("Malls",'Unidad media'!$A$4:$B$8,2,FALSE)*'Consumo específico'!R$4*T37</f>
        <v>5702352.4799999995</v>
      </c>
      <c r="U48" s="174">
        <f>+VLOOKUP("Malls",'Unidad media'!$A$4:$B$8,2,FALSE)*'Consumo específico'!S$4*U37</f>
        <v>5702352.4799999995</v>
      </c>
      <c r="V48" s="174">
        <f>+VLOOKUP("Malls",'Unidad media'!$A$4:$B$8,2,FALSE)*'Consumo específico'!T$4*V37</f>
        <v>5702352.4799999995</v>
      </c>
      <c r="W48" s="174">
        <f>+VLOOKUP("Malls",'Unidad media'!$A$4:$B$8,2,FALSE)*'Consumo específico'!U$4*W37</f>
        <v>5702352.4799999995</v>
      </c>
      <c r="X48" s="174">
        <f>+VLOOKUP("Malls",'Unidad media'!$A$4:$B$8,2,FALSE)*'Consumo específico'!V$4*X37</f>
        <v>5702352.4799999995</v>
      </c>
      <c r="Y48" s="174">
        <f>+VLOOKUP("Malls",'Unidad media'!$A$4:$B$8,2,FALSE)*'Consumo específico'!W$4*Y37</f>
        <v>5702352.4799999995</v>
      </c>
      <c r="Z48" s="174">
        <f>+VLOOKUP("Malls",'Unidad media'!$A$4:$B$8,2,FALSE)*'Consumo específico'!X$4*Z37</f>
        <v>5702352.4799999995</v>
      </c>
      <c r="AA48" s="174">
        <f>+VLOOKUP("Malls",'Unidad media'!$A$4:$B$8,2,FALSE)*'Consumo específico'!Y$4*AA37</f>
        <v>5702352.4799999995</v>
      </c>
      <c r="AB48" s="174">
        <f>+VLOOKUP("Malls",'Unidad media'!$A$4:$B$8,2,FALSE)*'Consumo específico'!Z$4*AB37</f>
        <v>5702352.4799999995</v>
      </c>
      <c r="AC48" s="174">
        <f>+VLOOKUP("Malls",'Unidad media'!$A$4:$B$8,2,FALSE)*'Consumo específico'!AA$4*AC37</f>
        <v>5702352.4799999995</v>
      </c>
      <c r="AD48" s="174">
        <f>+VLOOKUP("Malls",'Unidad media'!$A$4:$B$8,2,FALSE)*'Consumo específico'!AB$4*AD37</f>
        <v>5702352.4799999995</v>
      </c>
      <c r="AE48" s="174">
        <f>+VLOOKUP("Malls",'Unidad media'!$A$4:$B$8,2,FALSE)*'Consumo específico'!AC$4*AE37</f>
        <v>5702352.4799999995</v>
      </c>
      <c r="AF48" s="174">
        <f>+VLOOKUP("Malls",'Unidad media'!$A$4:$B$8,2,FALSE)*'Consumo específico'!AD$4*AF37</f>
        <v>5702352.4799999995</v>
      </c>
      <c r="AG48" s="174">
        <f>+VLOOKUP("Malls",'Unidad media'!$A$4:$B$8,2,FALSE)*'Consumo específico'!AE$4*AG37</f>
        <v>5702352.4799999995</v>
      </c>
      <c r="AH48" s="174">
        <f>+VLOOKUP("Malls",'Unidad media'!$A$4:$B$8,2,FALSE)*'Consumo específico'!AF$4*AH37</f>
        <v>5702352.4799999995</v>
      </c>
      <c r="AI48" s="174">
        <f>+VLOOKUP("Malls",'Unidad media'!$A$4:$B$8,2,FALSE)*'Consumo específico'!AG$4*AI37</f>
        <v>5702352.4799999995</v>
      </c>
      <c r="AJ48" s="174">
        <f>+VLOOKUP("Malls",'Unidad media'!$A$4:$B$8,2,FALSE)*'Consumo específico'!AH$4*AJ37</f>
        <v>5702352.4799999995</v>
      </c>
      <c r="AK48" s="174">
        <f>+VLOOKUP("Malls",'Unidad media'!$A$4:$B$8,2,FALSE)*'Consumo específico'!AI$4*AK37</f>
        <v>5702352.4799999995</v>
      </c>
    </row>
    <row r="49" spans="1:37">
      <c r="A49" s="179" t="str">
        <f>+'Usos finales'!A153</f>
        <v>Otros</v>
      </c>
      <c r="B49" s="226" t="s">
        <v>390</v>
      </c>
      <c r="C49" s="227" t="s">
        <v>466</v>
      </c>
      <c r="D49" s="174">
        <f>+VLOOKUP("Malls",'Unidad media'!$A$4:$B$8,2,FALSE)*'Consumo específico'!B$4*D38</f>
        <v>788066.15999999992</v>
      </c>
      <c r="E49" s="174">
        <f>+VLOOKUP("Malls",'Unidad media'!$A$4:$B$8,2,FALSE)*'Consumo específico'!C$4*E38</f>
        <v>788066.15999999992</v>
      </c>
      <c r="F49" s="174">
        <f>+VLOOKUP("Malls",'Unidad media'!$A$4:$B$8,2,FALSE)*'Consumo específico'!D$4*F38</f>
        <v>788066.15999999992</v>
      </c>
      <c r="G49" s="174">
        <f>+VLOOKUP("Malls",'Unidad media'!$A$4:$B$8,2,FALSE)*'Consumo específico'!E$4*G38</f>
        <v>788066.15999999992</v>
      </c>
      <c r="H49" s="174">
        <f>+VLOOKUP("Malls",'Unidad media'!$A$4:$B$8,2,FALSE)*'Consumo específico'!F$4*H38</f>
        <v>788066.15999999992</v>
      </c>
      <c r="I49" s="174">
        <f>+VLOOKUP("Malls",'Unidad media'!$A$4:$B$8,2,FALSE)*'Consumo específico'!G$4*I38</f>
        <v>788066.15999999992</v>
      </c>
      <c r="J49" s="174">
        <f>+VLOOKUP("Malls",'Unidad media'!$A$4:$B$8,2,FALSE)*'Consumo específico'!H$4*J38</f>
        <v>788066.15999999992</v>
      </c>
      <c r="K49" s="174">
        <f>+VLOOKUP("Malls",'Unidad media'!$A$4:$B$8,2,FALSE)*'Consumo específico'!I$4*K38</f>
        <v>788066.15999999992</v>
      </c>
      <c r="L49" s="174">
        <f>+VLOOKUP("Malls",'Unidad media'!$A$4:$B$8,2,FALSE)*'Consumo específico'!J$4*L38</f>
        <v>788066.15999999992</v>
      </c>
      <c r="M49" s="174">
        <f>+VLOOKUP("Malls",'Unidad media'!$A$4:$B$8,2,FALSE)*'Consumo específico'!K$4*M38</f>
        <v>788066.15999999992</v>
      </c>
      <c r="N49" s="174">
        <f>+VLOOKUP("Malls",'Unidad media'!$A$4:$B$8,2,FALSE)*'Consumo específico'!L$4*N38</f>
        <v>788066.15999999992</v>
      </c>
      <c r="O49" s="174">
        <f>+VLOOKUP("Malls",'Unidad media'!$A$4:$B$8,2,FALSE)*'Consumo específico'!M$4*O38</f>
        <v>788066.15999999992</v>
      </c>
      <c r="P49" s="174">
        <f>+VLOOKUP("Malls",'Unidad media'!$A$4:$B$8,2,FALSE)*'Consumo específico'!N$4*P38</f>
        <v>788066.15999999992</v>
      </c>
      <c r="Q49" s="174">
        <f>+VLOOKUP("Malls",'Unidad media'!$A$4:$B$8,2,FALSE)*'Consumo específico'!O$4*Q38</f>
        <v>788066.15999999992</v>
      </c>
      <c r="R49" s="174">
        <f>+VLOOKUP("Malls",'Unidad media'!$A$4:$B$8,2,FALSE)*'Consumo específico'!P$4*R38</f>
        <v>788066.15999999992</v>
      </c>
      <c r="S49" s="174">
        <f>+VLOOKUP("Malls",'Unidad media'!$A$4:$B$8,2,FALSE)*'Consumo específico'!Q$4*S38</f>
        <v>788066.15999999992</v>
      </c>
      <c r="T49" s="174">
        <f>+VLOOKUP("Malls",'Unidad media'!$A$4:$B$8,2,FALSE)*'Consumo específico'!R$4*T38</f>
        <v>788066.15999999992</v>
      </c>
      <c r="U49" s="174">
        <f>+VLOOKUP("Malls",'Unidad media'!$A$4:$B$8,2,FALSE)*'Consumo específico'!S$4*U38</f>
        <v>788066.15999999992</v>
      </c>
      <c r="V49" s="174">
        <f>+VLOOKUP("Malls",'Unidad media'!$A$4:$B$8,2,FALSE)*'Consumo específico'!T$4*V38</f>
        <v>788066.15999999992</v>
      </c>
      <c r="W49" s="174">
        <f>+VLOOKUP("Malls",'Unidad media'!$A$4:$B$8,2,FALSE)*'Consumo específico'!U$4*W38</f>
        <v>788066.15999999992</v>
      </c>
      <c r="X49" s="174">
        <f>+VLOOKUP("Malls",'Unidad media'!$A$4:$B$8,2,FALSE)*'Consumo específico'!V$4*X38</f>
        <v>788066.15999999992</v>
      </c>
      <c r="Y49" s="174">
        <f>+VLOOKUP("Malls",'Unidad media'!$A$4:$B$8,2,FALSE)*'Consumo específico'!W$4*Y38</f>
        <v>788066.15999999992</v>
      </c>
      <c r="Z49" s="174">
        <f>+VLOOKUP("Malls",'Unidad media'!$A$4:$B$8,2,FALSE)*'Consumo específico'!X$4*Z38</f>
        <v>788066.15999999992</v>
      </c>
      <c r="AA49" s="174">
        <f>+VLOOKUP("Malls",'Unidad media'!$A$4:$B$8,2,FALSE)*'Consumo específico'!Y$4*AA38</f>
        <v>788066.15999999992</v>
      </c>
      <c r="AB49" s="174">
        <f>+VLOOKUP("Malls",'Unidad media'!$A$4:$B$8,2,FALSE)*'Consumo específico'!Z$4*AB38</f>
        <v>788066.15999999992</v>
      </c>
      <c r="AC49" s="174">
        <f>+VLOOKUP("Malls",'Unidad media'!$A$4:$B$8,2,FALSE)*'Consumo específico'!AA$4*AC38</f>
        <v>788066.15999999992</v>
      </c>
      <c r="AD49" s="174">
        <f>+VLOOKUP("Malls",'Unidad media'!$A$4:$B$8,2,FALSE)*'Consumo específico'!AB$4*AD38</f>
        <v>788066.15999999992</v>
      </c>
      <c r="AE49" s="174">
        <f>+VLOOKUP("Malls",'Unidad media'!$A$4:$B$8,2,FALSE)*'Consumo específico'!AC$4*AE38</f>
        <v>788066.15999999992</v>
      </c>
      <c r="AF49" s="174">
        <f>+VLOOKUP("Malls",'Unidad media'!$A$4:$B$8,2,FALSE)*'Consumo específico'!AD$4*AF38</f>
        <v>788066.15999999992</v>
      </c>
      <c r="AG49" s="174">
        <f>+VLOOKUP("Malls",'Unidad media'!$A$4:$B$8,2,FALSE)*'Consumo específico'!AE$4*AG38</f>
        <v>788066.15999999992</v>
      </c>
      <c r="AH49" s="174">
        <f>+VLOOKUP("Malls",'Unidad media'!$A$4:$B$8,2,FALSE)*'Consumo específico'!AF$4*AH38</f>
        <v>788066.15999999992</v>
      </c>
      <c r="AI49" s="174">
        <f>+VLOOKUP("Malls",'Unidad media'!$A$4:$B$8,2,FALSE)*'Consumo específico'!AG$4*AI38</f>
        <v>788066.15999999992</v>
      </c>
      <c r="AJ49" s="174">
        <f>+VLOOKUP("Malls",'Unidad media'!$A$4:$B$8,2,FALSE)*'Consumo específico'!AH$4*AJ38</f>
        <v>788066.15999999992</v>
      </c>
      <c r="AK49" s="174">
        <f>+VLOOKUP("Malls",'Unidad media'!$A$4:$B$8,2,FALSE)*'Consumo específico'!AI$4*AK38</f>
        <v>788066.15999999992</v>
      </c>
    </row>
    <row r="50" spans="1:37">
      <c r="A50" s="83"/>
      <c r="B50" s="83"/>
      <c r="C50" s="83"/>
      <c r="D50" s="125"/>
      <c r="E50" s="125"/>
      <c r="F50" s="125"/>
      <c r="G50" s="125"/>
      <c r="H50" s="125"/>
      <c r="I50" s="125"/>
      <c r="J50" s="125"/>
      <c r="K50" s="125"/>
      <c r="L50" s="125"/>
      <c r="M50" s="125"/>
      <c r="N50" s="125"/>
      <c r="O50" s="125"/>
      <c r="P50" s="125"/>
      <c r="Q50" s="125"/>
      <c r="R50" s="125"/>
      <c r="S50" s="125"/>
      <c r="T50" s="125"/>
      <c r="U50" s="125"/>
      <c r="V50" s="125"/>
      <c r="W50" s="125"/>
      <c r="X50" s="125"/>
      <c r="Y50" s="125"/>
      <c r="Z50" s="125"/>
      <c r="AA50" s="125"/>
      <c r="AB50" s="125"/>
      <c r="AC50" s="125"/>
      <c r="AD50" s="125"/>
      <c r="AE50" s="125"/>
      <c r="AF50" s="125"/>
      <c r="AG50" s="125"/>
      <c r="AH50" s="125"/>
      <c r="AI50" s="125"/>
      <c r="AJ50" s="125"/>
      <c r="AK50" s="125"/>
    </row>
    <row r="51" spans="1:37">
      <c r="A51" s="83"/>
      <c r="B51" s="83"/>
      <c r="C51" s="83"/>
      <c r="D51" s="125"/>
      <c r="E51" s="125"/>
      <c r="F51" s="125"/>
      <c r="G51" s="125"/>
      <c r="H51" s="125"/>
      <c r="I51" s="125"/>
      <c r="J51" s="125"/>
      <c r="K51" s="125"/>
      <c r="L51" s="125"/>
      <c r="M51" s="125"/>
      <c r="N51" s="125"/>
      <c r="O51" s="125"/>
      <c r="P51" s="125"/>
      <c r="Q51" s="125"/>
      <c r="R51" s="125"/>
      <c r="S51" s="125"/>
      <c r="T51" s="125"/>
      <c r="U51" s="125"/>
      <c r="V51" s="125"/>
      <c r="W51" s="125"/>
      <c r="X51" s="125"/>
      <c r="Y51" s="125"/>
      <c r="Z51" s="125"/>
      <c r="AA51" s="125"/>
      <c r="AB51" s="125"/>
      <c r="AC51" s="125"/>
      <c r="AD51" s="125"/>
      <c r="AE51" s="125"/>
      <c r="AF51" s="125"/>
      <c r="AG51" s="125"/>
      <c r="AH51" s="125"/>
      <c r="AI51" s="125"/>
      <c r="AJ51" s="125"/>
      <c r="AK51" s="125"/>
    </row>
    <row r="52" spans="1:37">
      <c r="A52" s="230" t="s">
        <v>472</v>
      </c>
      <c r="B52" s="83"/>
      <c r="C52" s="83"/>
      <c r="D52" s="125"/>
      <c r="E52" s="125"/>
      <c r="F52" s="125"/>
      <c r="G52" s="125"/>
      <c r="H52" s="125"/>
      <c r="I52" s="125"/>
      <c r="J52" s="125"/>
      <c r="K52" s="125"/>
      <c r="L52" s="125"/>
      <c r="M52" s="125"/>
      <c r="N52" s="125"/>
      <c r="O52" s="125"/>
      <c r="P52" s="125"/>
      <c r="Q52" s="125"/>
      <c r="R52" s="125"/>
      <c r="S52" s="125"/>
      <c r="T52" s="125"/>
      <c r="U52" s="125"/>
      <c r="V52" s="125"/>
      <c r="W52" s="125"/>
      <c r="X52" s="125"/>
      <c r="Y52" s="125"/>
      <c r="Z52" s="125"/>
      <c r="AA52" s="125"/>
      <c r="AB52" s="125"/>
      <c r="AC52" s="125"/>
      <c r="AD52" s="125"/>
      <c r="AE52" s="125"/>
      <c r="AF52" s="125"/>
      <c r="AG52" s="125"/>
      <c r="AH52" s="125"/>
      <c r="AI52" s="125"/>
      <c r="AJ52" s="125"/>
      <c r="AK52" s="125"/>
    </row>
    <row r="53" spans="1:37">
      <c r="A53" s="179" t="s">
        <v>11</v>
      </c>
      <c r="B53" s="255" t="s">
        <v>391</v>
      </c>
      <c r="C53" s="227" t="s">
        <v>466</v>
      </c>
      <c r="D53" s="181">
        <f>+'Usos finales'!B127</f>
        <v>0.16</v>
      </c>
      <c r="E53" s="240">
        <f t="shared" ref="E53:E63" si="7">+D53</f>
        <v>0.16</v>
      </c>
      <c r="F53" s="240">
        <f t="shared" ref="F53:F63" si="8">+E53</f>
        <v>0.16</v>
      </c>
      <c r="G53" s="240">
        <f t="shared" ref="G53:G63" si="9">+F53</f>
        <v>0.16</v>
      </c>
      <c r="H53" s="240">
        <f t="shared" ref="H53:H63" si="10">+G53</f>
        <v>0.16</v>
      </c>
      <c r="I53" s="240">
        <f t="shared" ref="I53:I63" si="11">+H53</f>
        <v>0.16</v>
      </c>
      <c r="J53" s="240">
        <f t="shared" ref="J53:J63" si="12">+I53</f>
        <v>0.16</v>
      </c>
      <c r="K53" s="240">
        <f t="shared" ref="K53:K63" si="13">+J53</f>
        <v>0.16</v>
      </c>
      <c r="L53" s="240">
        <f t="shared" ref="L53:L63" si="14">+K53</f>
        <v>0.16</v>
      </c>
      <c r="M53" s="240">
        <f t="shared" ref="M53:M63" si="15">+L53</f>
        <v>0.16</v>
      </c>
      <c r="N53" s="240">
        <f t="shared" ref="N53:N63" si="16">+M53</f>
        <v>0.16</v>
      </c>
      <c r="O53" s="240">
        <f t="shared" ref="O53:O63" si="17">+N53</f>
        <v>0.16</v>
      </c>
      <c r="P53" s="240">
        <f t="shared" ref="P53:P63" si="18">+O53</f>
        <v>0.16</v>
      </c>
      <c r="Q53" s="240">
        <f t="shared" ref="Q53:Q63" si="19">+P53</f>
        <v>0.16</v>
      </c>
      <c r="R53" s="240">
        <f t="shared" ref="R53:R63" si="20">+Q53</f>
        <v>0.16</v>
      </c>
      <c r="S53" s="240">
        <f t="shared" ref="S53:S63" si="21">+R53</f>
        <v>0.16</v>
      </c>
      <c r="T53" s="240">
        <f t="shared" ref="T53:T63" si="22">+S53</f>
        <v>0.16</v>
      </c>
      <c r="U53" s="240">
        <f t="shared" ref="U53:U63" si="23">+T53</f>
        <v>0.16</v>
      </c>
      <c r="V53" s="240">
        <f t="shared" ref="V53:V63" si="24">+U53</f>
        <v>0.16</v>
      </c>
      <c r="W53" s="240">
        <f t="shared" ref="W53:W63" si="25">+V53</f>
        <v>0.16</v>
      </c>
      <c r="X53" s="240">
        <f t="shared" ref="X53:X63" si="26">+W53</f>
        <v>0.16</v>
      </c>
      <c r="Y53" s="240">
        <f t="shared" ref="Y53:Y63" si="27">+X53</f>
        <v>0.16</v>
      </c>
      <c r="Z53" s="240">
        <f t="shared" ref="Z53:Z63" si="28">+Y53</f>
        <v>0.16</v>
      </c>
      <c r="AA53" s="240">
        <f t="shared" ref="AA53:AA63" si="29">+Z53</f>
        <v>0.16</v>
      </c>
      <c r="AB53" s="240">
        <f t="shared" ref="AB53:AB63" si="30">+AA53</f>
        <v>0.16</v>
      </c>
      <c r="AC53" s="240">
        <f t="shared" ref="AC53:AC63" si="31">+AB53</f>
        <v>0.16</v>
      </c>
      <c r="AD53" s="240">
        <f t="shared" ref="AD53:AD63" si="32">+AC53</f>
        <v>0.16</v>
      </c>
      <c r="AE53" s="240">
        <f t="shared" ref="AE53:AE63" si="33">+AD53</f>
        <v>0.16</v>
      </c>
      <c r="AF53" s="240">
        <f t="shared" ref="AF53:AF63" si="34">+AE53</f>
        <v>0.16</v>
      </c>
      <c r="AG53" s="240">
        <f t="shared" ref="AG53:AG63" si="35">+AF53</f>
        <v>0.16</v>
      </c>
      <c r="AH53" s="240">
        <f t="shared" ref="AH53:AH63" si="36">+AG53</f>
        <v>0.16</v>
      </c>
      <c r="AI53" s="240">
        <f t="shared" ref="AI53:AI63" si="37">+AH53</f>
        <v>0.16</v>
      </c>
      <c r="AJ53" s="240">
        <f t="shared" ref="AJ53:AJ63" si="38">+AI53</f>
        <v>0.16</v>
      </c>
      <c r="AK53" s="240">
        <f t="shared" ref="AK53:AK63" si="39">+AJ53</f>
        <v>0.16</v>
      </c>
    </row>
    <row r="54" spans="1:37">
      <c r="A54" s="179" t="s">
        <v>90</v>
      </c>
      <c r="B54" s="255" t="s">
        <v>391</v>
      </c>
      <c r="C54" s="227" t="s">
        <v>466</v>
      </c>
      <c r="D54" s="181">
        <f>+'Usos finales'!B128</f>
        <v>0.06</v>
      </c>
      <c r="E54" s="240">
        <f t="shared" si="7"/>
        <v>0.06</v>
      </c>
      <c r="F54" s="240">
        <f t="shared" si="8"/>
        <v>0.06</v>
      </c>
      <c r="G54" s="240">
        <f t="shared" si="9"/>
        <v>0.06</v>
      </c>
      <c r="H54" s="240">
        <f t="shared" si="10"/>
        <v>0.06</v>
      </c>
      <c r="I54" s="240">
        <f t="shared" si="11"/>
        <v>0.06</v>
      </c>
      <c r="J54" s="240">
        <f t="shared" si="12"/>
        <v>0.06</v>
      </c>
      <c r="K54" s="240">
        <f t="shared" si="13"/>
        <v>0.06</v>
      </c>
      <c r="L54" s="240">
        <f t="shared" si="14"/>
        <v>0.06</v>
      </c>
      <c r="M54" s="240">
        <f t="shared" si="15"/>
        <v>0.06</v>
      </c>
      <c r="N54" s="240">
        <f t="shared" si="16"/>
        <v>0.06</v>
      </c>
      <c r="O54" s="240">
        <f t="shared" si="17"/>
        <v>0.06</v>
      </c>
      <c r="P54" s="240">
        <f t="shared" si="18"/>
        <v>0.06</v>
      </c>
      <c r="Q54" s="240">
        <f t="shared" si="19"/>
        <v>0.06</v>
      </c>
      <c r="R54" s="240">
        <f t="shared" si="20"/>
        <v>0.06</v>
      </c>
      <c r="S54" s="240">
        <f t="shared" si="21"/>
        <v>0.06</v>
      </c>
      <c r="T54" s="240">
        <f t="shared" si="22"/>
        <v>0.06</v>
      </c>
      <c r="U54" s="240">
        <f t="shared" si="23"/>
        <v>0.06</v>
      </c>
      <c r="V54" s="240">
        <f t="shared" si="24"/>
        <v>0.06</v>
      </c>
      <c r="W54" s="240">
        <f t="shared" si="25"/>
        <v>0.06</v>
      </c>
      <c r="X54" s="240">
        <f t="shared" si="26"/>
        <v>0.06</v>
      </c>
      <c r="Y54" s="240">
        <f t="shared" si="27"/>
        <v>0.06</v>
      </c>
      <c r="Z54" s="240">
        <f t="shared" si="28"/>
        <v>0.06</v>
      </c>
      <c r="AA54" s="240">
        <f t="shared" si="29"/>
        <v>0.06</v>
      </c>
      <c r="AB54" s="240">
        <f t="shared" si="30"/>
        <v>0.06</v>
      </c>
      <c r="AC54" s="240">
        <f t="shared" si="31"/>
        <v>0.06</v>
      </c>
      <c r="AD54" s="240">
        <f t="shared" si="32"/>
        <v>0.06</v>
      </c>
      <c r="AE54" s="240">
        <f t="shared" si="33"/>
        <v>0.06</v>
      </c>
      <c r="AF54" s="240">
        <f t="shared" si="34"/>
        <v>0.06</v>
      </c>
      <c r="AG54" s="240">
        <f t="shared" si="35"/>
        <v>0.06</v>
      </c>
      <c r="AH54" s="240">
        <f t="shared" si="36"/>
        <v>0.06</v>
      </c>
      <c r="AI54" s="240">
        <f t="shared" si="37"/>
        <v>0.06</v>
      </c>
      <c r="AJ54" s="240">
        <f t="shared" si="38"/>
        <v>0.06</v>
      </c>
      <c r="AK54" s="240">
        <f t="shared" si="39"/>
        <v>0.06</v>
      </c>
    </row>
    <row r="55" spans="1:37">
      <c r="A55" s="179" t="s">
        <v>85</v>
      </c>
      <c r="B55" s="255" t="s">
        <v>391</v>
      </c>
      <c r="C55" s="227" t="s">
        <v>466</v>
      </c>
      <c r="D55" s="181">
        <f>+'Usos finales'!B129</f>
        <v>0.02</v>
      </c>
      <c r="E55" s="240">
        <f t="shared" si="7"/>
        <v>0.02</v>
      </c>
      <c r="F55" s="240">
        <f t="shared" si="8"/>
        <v>0.02</v>
      </c>
      <c r="G55" s="240">
        <f t="shared" si="9"/>
        <v>0.02</v>
      </c>
      <c r="H55" s="240">
        <f t="shared" si="10"/>
        <v>0.02</v>
      </c>
      <c r="I55" s="240">
        <f t="shared" si="11"/>
        <v>0.02</v>
      </c>
      <c r="J55" s="240">
        <f t="shared" si="12"/>
        <v>0.02</v>
      </c>
      <c r="K55" s="240">
        <f t="shared" si="13"/>
        <v>0.02</v>
      </c>
      <c r="L55" s="240">
        <f t="shared" si="14"/>
        <v>0.02</v>
      </c>
      <c r="M55" s="240">
        <f t="shared" si="15"/>
        <v>0.02</v>
      </c>
      <c r="N55" s="240">
        <f t="shared" si="16"/>
        <v>0.02</v>
      </c>
      <c r="O55" s="240">
        <f t="shared" si="17"/>
        <v>0.02</v>
      </c>
      <c r="P55" s="240">
        <f t="shared" si="18"/>
        <v>0.02</v>
      </c>
      <c r="Q55" s="240">
        <f t="shared" si="19"/>
        <v>0.02</v>
      </c>
      <c r="R55" s="240">
        <f t="shared" si="20"/>
        <v>0.02</v>
      </c>
      <c r="S55" s="240">
        <f t="shared" si="21"/>
        <v>0.02</v>
      </c>
      <c r="T55" s="240">
        <f t="shared" si="22"/>
        <v>0.02</v>
      </c>
      <c r="U55" s="240">
        <f t="shared" si="23"/>
        <v>0.02</v>
      </c>
      <c r="V55" s="240">
        <f t="shared" si="24"/>
        <v>0.02</v>
      </c>
      <c r="W55" s="240">
        <f t="shared" si="25"/>
        <v>0.02</v>
      </c>
      <c r="X55" s="240">
        <f t="shared" si="26"/>
        <v>0.02</v>
      </c>
      <c r="Y55" s="240">
        <f t="shared" si="27"/>
        <v>0.02</v>
      </c>
      <c r="Z55" s="240">
        <f t="shared" si="28"/>
        <v>0.02</v>
      </c>
      <c r="AA55" s="240">
        <f t="shared" si="29"/>
        <v>0.02</v>
      </c>
      <c r="AB55" s="240">
        <f t="shared" si="30"/>
        <v>0.02</v>
      </c>
      <c r="AC55" s="240">
        <f t="shared" si="31"/>
        <v>0.02</v>
      </c>
      <c r="AD55" s="240">
        <f t="shared" si="32"/>
        <v>0.02</v>
      </c>
      <c r="AE55" s="240">
        <f t="shared" si="33"/>
        <v>0.02</v>
      </c>
      <c r="AF55" s="240">
        <f t="shared" si="34"/>
        <v>0.02</v>
      </c>
      <c r="AG55" s="240">
        <f t="shared" si="35"/>
        <v>0.02</v>
      </c>
      <c r="AH55" s="240">
        <f t="shared" si="36"/>
        <v>0.02</v>
      </c>
      <c r="AI55" s="240">
        <f t="shared" si="37"/>
        <v>0.02</v>
      </c>
      <c r="AJ55" s="240">
        <f t="shared" si="38"/>
        <v>0.02</v>
      </c>
      <c r="AK55" s="240">
        <f t="shared" si="39"/>
        <v>0.02</v>
      </c>
    </row>
    <row r="56" spans="1:37">
      <c r="A56" s="179" t="s">
        <v>5</v>
      </c>
      <c r="B56" s="255" t="s">
        <v>391</v>
      </c>
      <c r="C56" s="227" t="s">
        <v>466</v>
      </c>
      <c r="D56" s="181">
        <f>+'Usos finales'!B130</f>
        <v>0.27</v>
      </c>
      <c r="E56" s="240">
        <f t="shared" si="7"/>
        <v>0.27</v>
      </c>
      <c r="F56" s="240">
        <f t="shared" si="8"/>
        <v>0.27</v>
      </c>
      <c r="G56" s="240">
        <f t="shared" si="9"/>
        <v>0.27</v>
      </c>
      <c r="H56" s="240">
        <f t="shared" si="10"/>
        <v>0.27</v>
      </c>
      <c r="I56" s="240">
        <f t="shared" si="11"/>
        <v>0.27</v>
      </c>
      <c r="J56" s="240">
        <f t="shared" si="12"/>
        <v>0.27</v>
      </c>
      <c r="K56" s="240">
        <f t="shared" si="13"/>
        <v>0.27</v>
      </c>
      <c r="L56" s="240">
        <f t="shared" si="14"/>
        <v>0.27</v>
      </c>
      <c r="M56" s="240">
        <f t="shared" si="15"/>
        <v>0.27</v>
      </c>
      <c r="N56" s="240">
        <f t="shared" si="16"/>
        <v>0.27</v>
      </c>
      <c r="O56" s="240">
        <f t="shared" si="17"/>
        <v>0.27</v>
      </c>
      <c r="P56" s="240">
        <f t="shared" si="18"/>
        <v>0.27</v>
      </c>
      <c r="Q56" s="240">
        <f t="shared" si="19"/>
        <v>0.27</v>
      </c>
      <c r="R56" s="240">
        <f t="shared" si="20"/>
        <v>0.27</v>
      </c>
      <c r="S56" s="240">
        <f t="shared" si="21"/>
        <v>0.27</v>
      </c>
      <c r="T56" s="240">
        <f t="shared" si="22"/>
        <v>0.27</v>
      </c>
      <c r="U56" s="240">
        <f t="shared" si="23"/>
        <v>0.27</v>
      </c>
      <c r="V56" s="240">
        <f t="shared" si="24"/>
        <v>0.27</v>
      </c>
      <c r="W56" s="240">
        <f t="shared" si="25"/>
        <v>0.27</v>
      </c>
      <c r="X56" s="240">
        <f t="shared" si="26"/>
        <v>0.27</v>
      </c>
      <c r="Y56" s="240">
        <f t="shared" si="27"/>
        <v>0.27</v>
      </c>
      <c r="Z56" s="240">
        <f t="shared" si="28"/>
        <v>0.27</v>
      </c>
      <c r="AA56" s="240">
        <f t="shared" si="29"/>
        <v>0.27</v>
      </c>
      <c r="AB56" s="240">
        <f t="shared" si="30"/>
        <v>0.27</v>
      </c>
      <c r="AC56" s="240">
        <f t="shared" si="31"/>
        <v>0.27</v>
      </c>
      <c r="AD56" s="240">
        <f t="shared" si="32"/>
        <v>0.27</v>
      </c>
      <c r="AE56" s="240">
        <f t="shared" si="33"/>
        <v>0.27</v>
      </c>
      <c r="AF56" s="240">
        <f t="shared" si="34"/>
        <v>0.27</v>
      </c>
      <c r="AG56" s="240">
        <f t="shared" si="35"/>
        <v>0.27</v>
      </c>
      <c r="AH56" s="240">
        <f t="shared" si="36"/>
        <v>0.27</v>
      </c>
      <c r="AI56" s="240">
        <f t="shared" si="37"/>
        <v>0.27</v>
      </c>
      <c r="AJ56" s="240">
        <f t="shared" si="38"/>
        <v>0.27</v>
      </c>
      <c r="AK56" s="240">
        <f t="shared" si="39"/>
        <v>0.27</v>
      </c>
    </row>
    <row r="57" spans="1:37">
      <c r="A57" s="179" t="s">
        <v>9</v>
      </c>
      <c r="B57" s="255" t="s">
        <v>391</v>
      </c>
      <c r="C57" s="227" t="s">
        <v>466</v>
      </c>
      <c r="D57" s="181">
        <f>+'Usos finales'!B131</f>
        <v>0.05</v>
      </c>
      <c r="E57" s="240">
        <f t="shared" si="7"/>
        <v>0.05</v>
      </c>
      <c r="F57" s="240">
        <f t="shared" si="8"/>
        <v>0.05</v>
      </c>
      <c r="G57" s="240">
        <f t="shared" si="9"/>
        <v>0.05</v>
      </c>
      <c r="H57" s="240">
        <f t="shared" si="10"/>
        <v>0.05</v>
      </c>
      <c r="I57" s="240">
        <f t="shared" si="11"/>
        <v>0.05</v>
      </c>
      <c r="J57" s="240">
        <f t="shared" si="12"/>
        <v>0.05</v>
      </c>
      <c r="K57" s="240">
        <f t="shared" si="13"/>
        <v>0.05</v>
      </c>
      <c r="L57" s="240">
        <f t="shared" si="14"/>
        <v>0.05</v>
      </c>
      <c r="M57" s="240">
        <f t="shared" si="15"/>
        <v>0.05</v>
      </c>
      <c r="N57" s="240">
        <f t="shared" si="16"/>
        <v>0.05</v>
      </c>
      <c r="O57" s="240">
        <f t="shared" si="17"/>
        <v>0.05</v>
      </c>
      <c r="P57" s="240">
        <f t="shared" si="18"/>
        <v>0.05</v>
      </c>
      <c r="Q57" s="240">
        <f t="shared" si="19"/>
        <v>0.05</v>
      </c>
      <c r="R57" s="240">
        <f t="shared" si="20"/>
        <v>0.05</v>
      </c>
      <c r="S57" s="240">
        <f t="shared" si="21"/>
        <v>0.05</v>
      </c>
      <c r="T57" s="240">
        <f t="shared" si="22"/>
        <v>0.05</v>
      </c>
      <c r="U57" s="240">
        <f t="shared" si="23"/>
        <v>0.05</v>
      </c>
      <c r="V57" s="240">
        <f t="shared" si="24"/>
        <v>0.05</v>
      </c>
      <c r="W57" s="240">
        <f t="shared" si="25"/>
        <v>0.05</v>
      </c>
      <c r="X57" s="240">
        <f t="shared" si="26"/>
        <v>0.05</v>
      </c>
      <c r="Y57" s="240">
        <f t="shared" si="27"/>
        <v>0.05</v>
      </c>
      <c r="Z57" s="240">
        <f t="shared" si="28"/>
        <v>0.05</v>
      </c>
      <c r="AA57" s="240">
        <f t="shared" si="29"/>
        <v>0.05</v>
      </c>
      <c r="AB57" s="240">
        <f t="shared" si="30"/>
        <v>0.05</v>
      </c>
      <c r="AC57" s="240">
        <f t="shared" si="31"/>
        <v>0.05</v>
      </c>
      <c r="AD57" s="240">
        <f t="shared" si="32"/>
        <v>0.05</v>
      </c>
      <c r="AE57" s="240">
        <f t="shared" si="33"/>
        <v>0.05</v>
      </c>
      <c r="AF57" s="240">
        <f t="shared" si="34"/>
        <v>0.05</v>
      </c>
      <c r="AG57" s="240">
        <f t="shared" si="35"/>
        <v>0.05</v>
      </c>
      <c r="AH57" s="240">
        <f t="shared" si="36"/>
        <v>0.05</v>
      </c>
      <c r="AI57" s="240">
        <f t="shared" si="37"/>
        <v>0.05</v>
      </c>
      <c r="AJ57" s="240">
        <f t="shared" si="38"/>
        <v>0.05</v>
      </c>
      <c r="AK57" s="240">
        <f t="shared" si="39"/>
        <v>0.05</v>
      </c>
    </row>
    <row r="58" spans="1:37">
      <c r="A58" s="179" t="s">
        <v>89</v>
      </c>
      <c r="B58" s="255" t="s">
        <v>391</v>
      </c>
      <c r="C58" s="227" t="s">
        <v>466</v>
      </c>
      <c r="D58" s="181">
        <f>+'Usos finales'!B132</f>
        <v>0.06</v>
      </c>
      <c r="E58" s="240">
        <f t="shared" si="7"/>
        <v>0.06</v>
      </c>
      <c r="F58" s="240">
        <f t="shared" si="8"/>
        <v>0.06</v>
      </c>
      <c r="G58" s="240">
        <f t="shared" si="9"/>
        <v>0.06</v>
      </c>
      <c r="H58" s="240">
        <f t="shared" si="10"/>
        <v>0.06</v>
      </c>
      <c r="I58" s="240">
        <f t="shared" si="11"/>
        <v>0.06</v>
      </c>
      <c r="J58" s="240">
        <f t="shared" si="12"/>
        <v>0.06</v>
      </c>
      <c r="K58" s="240">
        <f t="shared" si="13"/>
        <v>0.06</v>
      </c>
      <c r="L58" s="240">
        <f t="shared" si="14"/>
        <v>0.06</v>
      </c>
      <c r="M58" s="240">
        <f t="shared" si="15"/>
        <v>0.06</v>
      </c>
      <c r="N58" s="240">
        <f t="shared" si="16"/>
        <v>0.06</v>
      </c>
      <c r="O58" s="240">
        <f t="shared" si="17"/>
        <v>0.06</v>
      </c>
      <c r="P58" s="240">
        <f t="shared" si="18"/>
        <v>0.06</v>
      </c>
      <c r="Q58" s="240">
        <f t="shared" si="19"/>
        <v>0.06</v>
      </c>
      <c r="R58" s="240">
        <f t="shared" si="20"/>
        <v>0.06</v>
      </c>
      <c r="S58" s="240">
        <f t="shared" si="21"/>
        <v>0.06</v>
      </c>
      <c r="T58" s="240">
        <f t="shared" si="22"/>
        <v>0.06</v>
      </c>
      <c r="U58" s="240">
        <f t="shared" si="23"/>
        <v>0.06</v>
      </c>
      <c r="V58" s="240">
        <f t="shared" si="24"/>
        <v>0.06</v>
      </c>
      <c r="W58" s="240">
        <f t="shared" si="25"/>
        <v>0.06</v>
      </c>
      <c r="X58" s="240">
        <f t="shared" si="26"/>
        <v>0.06</v>
      </c>
      <c r="Y58" s="240">
        <f t="shared" si="27"/>
        <v>0.06</v>
      </c>
      <c r="Z58" s="240">
        <f t="shared" si="28"/>
        <v>0.06</v>
      </c>
      <c r="AA58" s="240">
        <f t="shared" si="29"/>
        <v>0.06</v>
      </c>
      <c r="AB58" s="240">
        <f t="shared" si="30"/>
        <v>0.06</v>
      </c>
      <c r="AC58" s="240">
        <f t="shared" si="31"/>
        <v>0.06</v>
      </c>
      <c r="AD58" s="240">
        <f t="shared" si="32"/>
        <v>0.06</v>
      </c>
      <c r="AE58" s="240">
        <f t="shared" si="33"/>
        <v>0.06</v>
      </c>
      <c r="AF58" s="240">
        <f t="shared" si="34"/>
        <v>0.06</v>
      </c>
      <c r="AG58" s="240">
        <f t="shared" si="35"/>
        <v>0.06</v>
      </c>
      <c r="AH58" s="240">
        <f t="shared" si="36"/>
        <v>0.06</v>
      </c>
      <c r="AI58" s="240">
        <f t="shared" si="37"/>
        <v>0.06</v>
      </c>
      <c r="AJ58" s="240">
        <f t="shared" si="38"/>
        <v>0.06</v>
      </c>
      <c r="AK58" s="240">
        <f t="shared" si="39"/>
        <v>0.06</v>
      </c>
    </row>
    <row r="59" spans="1:37">
      <c r="A59" s="179" t="s">
        <v>92</v>
      </c>
      <c r="B59" s="255" t="s">
        <v>391</v>
      </c>
      <c r="C59" s="227" t="s">
        <v>466</v>
      </c>
      <c r="D59" s="181">
        <f>+'Usos finales'!B133</f>
        <v>0.05</v>
      </c>
      <c r="E59" s="240">
        <f t="shared" si="7"/>
        <v>0.05</v>
      </c>
      <c r="F59" s="240">
        <f t="shared" si="8"/>
        <v>0.05</v>
      </c>
      <c r="G59" s="240">
        <f t="shared" si="9"/>
        <v>0.05</v>
      </c>
      <c r="H59" s="240">
        <f t="shared" si="10"/>
        <v>0.05</v>
      </c>
      <c r="I59" s="240">
        <f t="shared" si="11"/>
        <v>0.05</v>
      </c>
      <c r="J59" s="240">
        <f t="shared" si="12"/>
        <v>0.05</v>
      </c>
      <c r="K59" s="240">
        <f t="shared" si="13"/>
        <v>0.05</v>
      </c>
      <c r="L59" s="240">
        <f t="shared" si="14"/>
        <v>0.05</v>
      </c>
      <c r="M59" s="240">
        <f t="shared" si="15"/>
        <v>0.05</v>
      </c>
      <c r="N59" s="240">
        <f t="shared" si="16"/>
        <v>0.05</v>
      </c>
      <c r="O59" s="240">
        <f t="shared" si="17"/>
        <v>0.05</v>
      </c>
      <c r="P59" s="240">
        <f t="shared" si="18"/>
        <v>0.05</v>
      </c>
      <c r="Q59" s="240">
        <f t="shared" si="19"/>
        <v>0.05</v>
      </c>
      <c r="R59" s="240">
        <f t="shared" si="20"/>
        <v>0.05</v>
      </c>
      <c r="S59" s="240">
        <f t="shared" si="21"/>
        <v>0.05</v>
      </c>
      <c r="T59" s="240">
        <f t="shared" si="22"/>
        <v>0.05</v>
      </c>
      <c r="U59" s="240">
        <f t="shared" si="23"/>
        <v>0.05</v>
      </c>
      <c r="V59" s="240">
        <f t="shared" si="24"/>
        <v>0.05</v>
      </c>
      <c r="W59" s="240">
        <f t="shared" si="25"/>
        <v>0.05</v>
      </c>
      <c r="X59" s="240">
        <f t="shared" si="26"/>
        <v>0.05</v>
      </c>
      <c r="Y59" s="240">
        <f t="shared" si="27"/>
        <v>0.05</v>
      </c>
      <c r="Z59" s="240">
        <f t="shared" si="28"/>
        <v>0.05</v>
      </c>
      <c r="AA59" s="240">
        <f t="shared" si="29"/>
        <v>0.05</v>
      </c>
      <c r="AB59" s="240">
        <f t="shared" si="30"/>
        <v>0.05</v>
      </c>
      <c r="AC59" s="240">
        <f t="shared" si="31"/>
        <v>0.05</v>
      </c>
      <c r="AD59" s="240">
        <f t="shared" si="32"/>
        <v>0.05</v>
      </c>
      <c r="AE59" s="240">
        <f t="shared" si="33"/>
        <v>0.05</v>
      </c>
      <c r="AF59" s="240">
        <f t="shared" si="34"/>
        <v>0.05</v>
      </c>
      <c r="AG59" s="240">
        <f t="shared" si="35"/>
        <v>0.05</v>
      </c>
      <c r="AH59" s="240">
        <f t="shared" si="36"/>
        <v>0.05</v>
      </c>
      <c r="AI59" s="240">
        <f t="shared" si="37"/>
        <v>0.05</v>
      </c>
      <c r="AJ59" s="240">
        <f t="shared" si="38"/>
        <v>0.05</v>
      </c>
      <c r="AK59" s="240">
        <f t="shared" si="39"/>
        <v>0.05</v>
      </c>
    </row>
    <row r="60" spans="1:37">
      <c r="A60" s="179" t="s">
        <v>12</v>
      </c>
      <c r="B60" s="255" t="s">
        <v>391</v>
      </c>
      <c r="C60" s="227" t="s">
        <v>466</v>
      </c>
      <c r="D60" s="181">
        <f>+'Usos finales'!B134</f>
        <v>0.13</v>
      </c>
      <c r="E60" s="240">
        <f t="shared" si="7"/>
        <v>0.13</v>
      </c>
      <c r="F60" s="240">
        <f t="shared" si="8"/>
        <v>0.13</v>
      </c>
      <c r="G60" s="240">
        <f t="shared" si="9"/>
        <v>0.13</v>
      </c>
      <c r="H60" s="240">
        <f t="shared" si="10"/>
        <v>0.13</v>
      </c>
      <c r="I60" s="240">
        <f t="shared" si="11"/>
        <v>0.13</v>
      </c>
      <c r="J60" s="240">
        <f t="shared" si="12"/>
        <v>0.13</v>
      </c>
      <c r="K60" s="240">
        <f t="shared" si="13"/>
        <v>0.13</v>
      </c>
      <c r="L60" s="240">
        <f t="shared" si="14"/>
        <v>0.13</v>
      </c>
      <c r="M60" s="240">
        <f t="shared" si="15"/>
        <v>0.13</v>
      </c>
      <c r="N60" s="240">
        <f t="shared" si="16"/>
        <v>0.13</v>
      </c>
      <c r="O60" s="240">
        <f t="shared" si="17"/>
        <v>0.13</v>
      </c>
      <c r="P60" s="240">
        <f t="shared" si="18"/>
        <v>0.13</v>
      </c>
      <c r="Q60" s="240">
        <f t="shared" si="19"/>
        <v>0.13</v>
      </c>
      <c r="R60" s="240">
        <f t="shared" si="20"/>
        <v>0.13</v>
      </c>
      <c r="S60" s="240">
        <f t="shared" si="21"/>
        <v>0.13</v>
      </c>
      <c r="T60" s="240">
        <f t="shared" si="22"/>
        <v>0.13</v>
      </c>
      <c r="U60" s="240">
        <f t="shared" si="23"/>
        <v>0.13</v>
      </c>
      <c r="V60" s="240">
        <f t="shared" si="24"/>
        <v>0.13</v>
      </c>
      <c r="W60" s="240">
        <f t="shared" si="25"/>
        <v>0.13</v>
      </c>
      <c r="X60" s="240">
        <f t="shared" si="26"/>
        <v>0.13</v>
      </c>
      <c r="Y60" s="240">
        <f t="shared" si="27"/>
        <v>0.13</v>
      </c>
      <c r="Z60" s="240">
        <f t="shared" si="28"/>
        <v>0.13</v>
      </c>
      <c r="AA60" s="240">
        <f t="shared" si="29"/>
        <v>0.13</v>
      </c>
      <c r="AB60" s="240">
        <f t="shared" si="30"/>
        <v>0.13</v>
      </c>
      <c r="AC60" s="240">
        <f t="shared" si="31"/>
        <v>0.13</v>
      </c>
      <c r="AD60" s="240">
        <f t="shared" si="32"/>
        <v>0.13</v>
      </c>
      <c r="AE60" s="240">
        <f t="shared" si="33"/>
        <v>0.13</v>
      </c>
      <c r="AF60" s="240">
        <f t="shared" si="34"/>
        <v>0.13</v>
      </c>
      <c r="AG60" s="240">
        <f t="shared" si="35"/>
        <v>0.13</v>
      </c>
      <c r="AH60" s="240">
        <f t="shared" si="36"/>
        <v>0.13</v>
      </c>
      <c r="AI60" s="240">
        <f t="shared" si="37"/>
        <v>0.13</v>
      </c>
      <c r="AJ60" s="240">
        <f t="shared" si="38"/>
        <v>0.13</v>
      </c>
      <c r="AK60" s="240">
        <f t="shared" si="39"/>
        <v>0.13</v>
      </c>
    </row>
    <row r="61" spans="1:37">
      <c r="A61" s="179" t="s">
        <v>91</v>
      </c>
      <c r="B61" s="255" t="s">
        <v>391</v>
      </c>
      <c r="C61" s="227" t="s">
        <v>466</v>
      </c>
      <c r="D61" s="181">
        <f>+'Usos finales'!B135</f>
        <v>0.08</v>
      </c>
      <c r="E61" s="240">
        <f t="shared" si="7"/>
        <v>0.08</v>
      </c>
      <c r="F61" s="240">
        <f t="shared" si="8"/>
        <v>0.08</v>
      </c>
      <c r="G61" s="240">
        <f t="shared" si="9"/>
        <v>0.08</v>
      </c>
      <c r="H61" s="240">
        <f t="shared" si="10"/>
        <v>0.08</v>
      </c>
      <c r="I61" s="240">
        <f t="shared" si="11"/>
        <v>0.08</v>
      </c>
      <c r="J61" s="240">
        <f t="shared" si="12"/>
        <v>0.08</v>
      </c>
      <c r="K61" s="240">
        <f t="shared" si="13"/>
        <v>0.08</v>
      </c>
      <c r="L61" s="240">
        <f t="shared" si="14"/>
        <v>0.08</v>
      </c>
      <c r="M61" s="240">
        <f t="shared" si="15"/>
        <v>0.08</v>
      </c>
      <c r="N61" s="240">
        <f t="shared" si="16"/>
        <v>0.08</v>
      </c>
      <c r="O61" s="240">
        <f t="shared" si="17"/>
        <v>0.08</v>
      </c>
      <c r="P61" s="240">
        <f t="shared" si="18"/>
        <v>0.08</v>
      </c>
      <c r="Q61" s="240">
        <f t="shared" si="19"/>
        <v>0.08</v>
      </c>
      <c r="R61" s="240">
        <f t="shared" si="20"/>
        <v>0.08</v>
      </c>
      <c r="S61" s="240">
        <f t="shared" si="21"/>
        <v>0.08</v>
      </c>
      <c r="T61" s="240">
        <f t="shared" si="22"/>
        <v>0.08</v>
      </c>
      <c r="U61" s="240">
        <f t="shared" si="23"/>
        <v>0.08</v>
      </c>
      <c r="V61" s="240">
        <f t="shared" si="24"/>
        <v>0.08</v>
      </c>
      <c r="W61" s="240">
        <f t="shared" si="25"/>
        <v>0.08</v>
      </c>
      <c r="X61" s="240">
        <f t="shared" si="26"/>
        <v>0.08</v>
      </c>
      <c r="Y61" s="240">
        <f t="shared" si="27"/>
        <v>0.08</v>
      </c>
      <c r="Z61" s="240">
        <f t="shared" si="28"/>
        <v>0.08</v>
      </c>
      <c r="AA61" s="240">
        <f t="shared" si="29"/>
        <v>0.08</v>
      </c>
      <c r="AB61" s="240">
        <f t="shared" si="30"/>
        <v>0.08</v>
      </c>
      <c r="AC61" s="240">
        <f t="shared" si="31"/>
        <v>0.08</v>
      </c>
      <c r="AD61" s="240">
        <f t="shared" si="32"/>
        <v>0.08</v>
      </c>
      <c r="AE61" s="240">
        <f t="shared" si="33"/>
        <v>0.08</v>
      </c>
      <c r="AF61" s="240">
        <f t="shared" si="34"/>
        <v>0.08</v>
      </c>
      <c r="AG61" s="240">
        <f t="shared" si="35"/>
        <v>0.08</v>
      </c>
      <c r="AH61" s="240">
        <f t="shared" si="36"/>
        <v>0.08</v>
      </c>
      <c r="AI61" s="240">
        <f t="shared" si="37"/>
        <v>0.08</v>
      </c>
      <c r="AJ61" s="240">
        <f t="shared" si="38"/>
        <v>0.08</v>
      </c>
      <c r="AK61" s="240">
        <f t="shared" si="39"/>
        <v>0.08</v>
      </c>
    </row>
    <row r="62" spans="1:37">
      <c r="A62" s="179" t="s">
        <v>86</v>
      </c>
      <c r="B62" s="255" t="s">
        <v>391</v>
      </c>
      <c r="C62" s="227" t="s">
        <v>466</v>
      </c>
      <c r="D62" s="181">
        <f>+'Usos finales'!B136</f>
        <v>0.1</v>
      </c>
      <c r="E62" s="240">
        <f t="shared" si="7"/>
        <v>0.1</v>
      </c>
      <c r="F62" s="240">
        <f t="shared" si="8"/>
        <v>0.1</v>
      </c>
      <c r="G62" s="240">
        <f t="shared" si="9"/>
        <v>0.1</v>
      </c>
      <c r="H62" s="240">
        <f t="shared" si="10"/>
        <v>0.1</v>
      </c>
      <c r="I62" s="240">
        <f t="shared" si="11"/>
        <v>0.1</v>
      </c>
      <c r="J62" s="240">
        <f t="shared" si="12"/>
        <v>0.1</v>
      </c>
      <c r="K62" s="240">
        <f t="shared" si="13"/>
        <v>0.1</v>
      </c>
      <c r="L62" s="240">
        <f t="shared" si="14"/>
        <v>0.1</v>
      </c>
      <c r="M62" s="240">
        <f t="shared" si="15"/>
        <v>0.1</v>
      </c>
      <c r="N62" s="240">
        <f t="shared" si="16"/>
        <v>0.1</v>
      </c>
      <c r="O62" s="240">
        <f t="shared" si="17"/>
        <v>0.1</v>
      </c>
      <c r="P62" s="240">
        <f t="shared" si="18"/>
        <v>0.1</v>
      </c>
      <c r="Q62" s="240">
        <f t="shared" si="19"/>
        <v>0.1</v>
      </c>
      <c r="R62" s="240">
        <f t="shared" si="20"/>
        <v>0.1</v>
      </c>
      <c r="S62" s="240">
        <f t="shared" si="21"/>
        <v>0.1</v>
      </c>
      <c r="T62" s="240">
        <f t="shared" si="22"/>
        <v>0.1</v>
      </c>
      <c r="U62" s="240">
        <f t="shared" si="23"/>
        <v>0.1</v>
      </c>
      <c r="V62" s="240">
        <f t="shared" si="24"/>
        <v>0.1</v>
      </c>
      <c r="W62" s="240">
        <f t="shared" si="25"/>
        <v>0.1</v>
      </c>
      <c r="X62" s="240">
        <f t="shared" si="26"/>
        <v>0.1</v>
      </c>
      <c r="Y62" s="240">
        <f t="shared" si="27"/>
        <v>0.1</v>
      </c>
      <c r="Z62" s="240">
        <f t="shared" si="28"/>
        <v>0.1</v>
      </c>
      <c r="AA62" s="240">
        <f t="shared" si="29"/>
        <v>0.1</v>
      </c>
      <c r="AB62" s="240">
        <f t="shared" si="30"/>
        <v>0.1</v>
      </c>
      <c r="AC62" s="240">
        <f t="shared" si="31"/>
        <v>0.1</v>
      </c>
      <c r="AD62" s="240">
        <f t="shared" si="32"/>
        <v>0.1</v>
      </c>
      <c r="AE62" s="240">
        <f t="shared" si="33"/>
        <v>0.1</v>
      </c>
      <c r="AF62" s="240">
        <f t="shared" si="34"/>
        <v>0.1</v>
      </c>
      <c r="AG62" s="240">
        <f t="shared" si="35"/>
        <v>0.1</v>
      </c>
      <c r="AH62" s="240">
        <f t="shared" si="36"/>
        <v>0.1</v>
      </c>
      <c r="AI62" s="240">
        <f t="shared" si="37"/>
        <v>0.1</v>
      </c>
      <c r="AJ62" s="240">
        <f t="shared" si="38"/>
        <v>0.1</v>
      </c>
      <c r="AK62" s="240">
        <f t="shared" si="39"/>
        <v>0.1</v>
      </c>
    </row>
    <row r="63" spans="1:37">
      <c r="A63" s="179" t="s">
        <v>8</v>
      </c>
      <c r="B63" s="255" t="s">
        <v>391</v>
      </c>
      <c r="C63" s="227" t="s">
        <v>466</v>
      </c>
      <c r="D63" s="181">
        <f>+'Usos finales'!B137</f>
        <v>0.02</v>
      </c>
      <c r="E63" s="240">
        <f t="shared" si="7"/>
        <v>0.02</v>
      </c>
      <c r="F63" s="240">
        <f t="shared" si="8"/>
        <v>0.02</v>
      </c>
      <c r="G63" s="240">
        <f t="shared" si="9"/>
        <v>0.02</v>
      </c>
      <c r="H63" s="240">
        <f t="shared" si="10"/>
        <v>0.02</v>
      </c>
      <c r="I63" s="240">
        <f t="shared" si="11"/>
        <v>0.02</v>
      </c>
      <c r="J63" s="240">
        <f t="shared" si="12"/>
        <v>0.02</v>
      </c>
      <c r="K63" s="240">
        <f t="shared" si="13"/>
        <v>0.02</v>
      </c>
      <c r="L63" s="240">
        <f t="shared" si="14"/>
        <v>0.02</v>
      </c>
      <c r="M63" s="240">
        <f t="shared" si="15"/>
        <v>0.02</v>
      </c>
      <c r="N63" s="240">
        <f t="shared" si="16"/>
        <v>0.02</v>
      </c>
      <c r="O63" s="240">
        <f t="shared" si="17"/>
        <v>0.02</v>
      </c>
      <c r="P63" s="240">
        <f t="shared" si="18"/>
        <v>0.02</v>
      </c>
      <c r="Q63" s="240">
        <f t="shared" si="19"/>
        <v>0.02</v>
      </c>
      <c r="R63" s="240">
        <f t="shared" si="20"/>
        <v>0.02</v>
      </c>
      <c r="S63" s="240">
        <f t="shared" si="21"/>
        <v>0.02</v>
      </c>
      <c r="T63" s="240">
        <f t="shared" si="22"/>
        <v>0.02</v>
      </c>
      <c r="U63" s="240">
        <f t="shared" si="23"/>
        <v>0.02</v>
      </c>
      <c r="V63" s="240">
        <f t="shared" si="24"/>
        <v>0.02</v>
      </c>
      <c r="W63" s="240">
        <f t="shared" si="25"/>
        <v>0.02</v>
      </c>
      <c r="X63" s="240">
        <f t="shared" si="26"/>
        <v>0.02</v>
      </c>
      <c r="Y63" s="240">
        <f t="shared" si="27"/>
        <v>0.02</v>
      </c>
      <c r="Z63" s="240">
        <f t="shared" si="28"/>
        <v>0.02</v>
      </c>
      <c r="AA63" s="240">
        <f t="shared" si="29"/>
        <v>0.02</v>
      </c>
      <c r="AB63" s="240">
        <f t="shared" si="30"/>
        <v>0.02</v>
      </c>
      <c r="AC63" s="240">
        <f t="shared" si="31"/>
        <v>0.02</v>
      </c>
      <c r="AD63" s="240">
        <f t="shared" si="32"/>
        <v>0.02</v>
      </c>
      <c r="AE63" s="240">
        <f t="shared" si="33"/>
        <v>0.02</v>
      </c>
      <c r="AF63" s="240">
        <f t="shared" si="34"/>
        <v>0.02</v>
      </c>
      <c r="AG63" s="240">
        <f t="shared" si="35"/>
        <v>0.02</v>
      </c>
      <c r="AH63" s="240">
        <f t="shared" si="36"/>
        <v>0.02</v>
      </c>
      <c r="AI63" s="240">
        <f t="shared" si="37"/>
        <v>0.02</v>
      </c>
      <c r="AJ63" s="240">
        <f t="shared" si="38"/>
        <v>0.02</v>
      </c>
      <c r="AK63" s="240">
        <f t="shared" si="39"/>
        <v>0.02</v>
      </c>
    </row>
    <row r="64" spans="1:37">
      <c r="A64" s="225" t="s">
        <v>464</v>
      </c>
      <c r="B64" s="226" t="s">
        <v>391</v>
      </c>
      <c r="C64" s="227" t="s">
        <v>465</v>
      </c>
      <c r="D64" s="228">
        <f>SUM(D53:D63)</f>
        <v>1</v>
      </c>
      <c r="E64" s="228">
        <f>SUM(E53:E63)</f>
        <v>1</v>
      </c>
      <c r="F64" s="228">
        <f t="shared" ref="F64:AK64" si="40">SUM(F53:F63)</f>
        <v>1</v>
      </c>
      <c r="G64" s="228">
        <f t="shared" si="40"/>
        <v>1</v>
      </c>
      <c r="H64" s="228">
        <f t="shared" si="40"/>
        <v>1</v>
      </c>
      <c r="I64" s="228">
        <f t="shared" si="40"/>
        <v>1</v>
      </c>
      <c r="J64" s="228">
        <f t="shared" si="40"/>
        <v>1</v>
      </c>
      <c r="K64" s="228">
        <f t="shared" si="40"/>
        <v>1</v>
      </c>
      <c r="L64" s="228">
        <f t="shared" si="40"/>
        <v>1</v>
      </c>
      <c r="M64" s="228">
        <f t="shared" si="40"/>
        <v>1</v>
      </c>
      <c r="N64" s="228">
        <f t="shared" si="40"/>
        <v>1</v>
      </c>
      <c r="O64" s="228">
        <f t="shared" si="40"/>
        <v>1</v>
      </c>
      <c r="P64" s="228">
        <f t="shared" si="40"/>
        <v>1</v>
      </c>
      <c r="Q64" s="228">
        <f t="shared" si="40"/>
        <v>1</v>
      </c>
      <c r="R64" s="228">
        <f t="shared" si="40"/>
        <v>1</v>
      </c>
      <c r="S64" s="228">
        <f t="shared" si="40"/>
        <v>1</v>
      </c>
      <c r="T64" s="228">
        <f t="shared" si="40"/>
        <v>1</v>
      </c>
      <c r="U64" s="228">
        <f t="shared" si="40"/>
        <v>1</v>
      </c>
      <c r="V64" s="228">
        <f t="shared" si="40"/>
        <v>1</v>
      </c>
      <c r="W64" s="228">
        <f t="shared" si="40"/>
        <v>1</v>
      </c>
      <c r="X64" s="228">
        <f t="shared" si="40"/>
        <v>1</v>
      </c>
      <c r="Y64" s="228">
        <f t="shared" si="40"/>
        <v>1</v>
      </c>
      <c r="Z64" s="228">
        <f t="shared" si="40"/>
        <v>1</v>
      </c>
      <c r="AA64" s="228">
        <f t="shared" si="40"/>
        <v>1</v>
      </c>
      <c r="AB64" s="228">
        <f t="shared" si="40"/>
        <v>1</v>
      </c>
      <c r="AC64" s="228">
        <f t="shared" si="40"/>
        <v>1</v>
      </c>
      <c r="AD64" s="228">
        <f t="shared" si="40"/>
        <v>1</v>
      </c>
      <c r="AE64" s="228">
        <f t="shared" si="40"/>
        <v>1</v>
      </c>
      <c r="AF64" s="228">
        <f t="shared" si="40"/>
        <v>1</v>
      </c>
      <c r="AG64" s="228">
        <f t="shared" si="40"/>
        <v>1</v>
      </c>
      <c r="AH64" s="228">
        <f t="shared" si="40"/>
        <v>1</v>
      </c>
      <c r="AI64" s="228">
        <f t="shared" si="40"/>
        <v>1</v>
      </c>
      <c r="AJ64" s="228">
        <f t="shared" si="40"/>
        <v>1</v>
      </c>
      <c r="AK64" s="228">
        <f t="shared" si="40"/>
        <v>1</v>
      </c>
    </row>
    <row r="65" spans="1:37">
      <c r="A65" s="254"/>
      <c r="B65" s="83"/>
      <c r="C65" s="83"/>
      <c r="D65" s="125"/>
      <c r="E65" s="125"/>
      <c r="F65" s="125"/>
      <c r="G65" s="125"/>
      <c r="H65" s="125"/>
      <c r="I65" s="125"/>
      <c r="J65" s="125"/>
      <c r="K65" s="125"/>
      <c r="L65" s="125"/>
      <c r="M65" s="125"/>
      <c r="N65" s="125"/>
      <c r="O65" s="125"/>
      <c r="P65" s="125"/>
      <c r="Q65" s="125"/>
      <c r="R65" s="125"/>
      <c r="S65" s="125"/>
      <c r="T65" s="125"/>
      <c r="U65" s="125"/>
      <c r="V65" s="125"/>
      <c r="W65" s="125"/>
      <c r="X65" s="125"/>
      <c r="Y65" s="125"/>
      <c r="Z65" s="125"/>
      <c r="AA65" s="125"/>
      <c r="AB65" s="125"/>
      <c r="AC65" s="125"/>
      <c r="AD65" s="125"/>
      <c r="AE65" s="125"/>
      <c r="AF65" s="125"/>
      <c r="AG65" s="125"/>
      <c r="AH65" s="125"/>
      <c r="AI65" s="125"/>
      <c r="AJ65" s="125"/>
      <c r="AK65" s="125"/>
    </row>
    <row r="66" spans="1:37">
      <c r="A66" s="254"/>
      <c r="B66" s="83"/>
      <c r="C66" s="83"/>
      <c r="D66" s="125"/>
      <c r="E66" s="125"/>
      <c r="F66" s="125"/>
      <c r="G66" s="125"/>
      <c r="H66" s="125"/>
      <c r="I66" s="125"/>
      <c r="J66" s="125"/>
      <c r="K66" s="125"/>
      <c r="L66" s="125"/>
      <c r="M66" s="125"/>
      <c r="N66" s="125"/>
      <c r="O66" s="125"/>
      <c r="P66" s="125"/>
      <c r="Q66" s="125"/>
      <c r="R66" s="125"/>
      <c r="S66" s="125"/>
      <c r="T66" s="125"/>
      <c r="U66" s="125"/>
      <c r="V66" s="125"/>
      <c r="W66" s="125"/>
      <c r="X66" s="125"/>
      <c r="Y66" s="125"/>
      <c r="Z66" s="125"/>
      <c r="AA66" s="125"/>
      <c r="AB66" s="125"/>
      <c r="AC66" s="125"/>
      <c r="AD66" s="125"/>
      <c r="AE66" s="125"/>
      <c r="AF66" s="125"/>
      <c r="AG66" s="125"/>
      <c r="AH66" s="125"/>
      <c r="AI66" s="125"/>
      <c r="AJ66" s="125"/>
      <c r="AK66" s="125"/>
    </row>
    <row r="67" spans="1:37">
      <c r="A67" s="230" t="s">
        <v>474</v>
      </c>
    </row>
    <row r="68" spans="1:37">
      <c r="A68" s="179" t="str">
        <f>+'Usos finales'!A127</f>
        <v>ACS</v>
      </c>
      <c r="B68" s="226" t="s">
        <v>473</v>
      </c>
      <c r="C68" s="227" t="s">
        <v>466</v>
      </c>
      <c r="D68" s="174">
        <f>+(VLOOKUP("Clínicas",'Unidad media'!$A$4:$B$8,2,FALSE)*'Consumo específico'!B$8*D53)*(1-'EE en Clínicas'!C$32)+(VLOOKUP("Clínicas",'Unidad media'!$A$4:$B$8,2,FALSE)*'Consumo específico'!B$8*D53)*(1-'EE en Clínicas'!$C$7)*'EE en Clínicas'!C$32</f>
        <v>880000</v>
      </c>
      <c r="E68" s="174">
        <f>+(VLOOKUP("Clínicas",'Unidad media'!$A$4:$B$8,2,FALSE)*'Consumo específico'!C$8*E53)*(1-'EE en Clínicas'!D$32)+(VLOOKUP("Clínicas",'Unidad media'!$A$4:$B$8,2,FALSE)*'Consumo específico'!C$8*E53)*(1-'EE en Clínicas'!$C$7)*'EE en Clínicas'!D$32</f>
        <v>880000</v>
      </c>
      <c r="F68" s="174">
        <f>+(VLOOKUP("Clínicas",'Unidad media'!$A$4:$B$8,2,FALSE)*'Consumo específico'!D$8*F53)*(1-'EE en Clínicas'!E$32)+(VLOOKUP("Clínicas",'Unidad media'!$A$4:$B$8,2,FALSE)*'Consumo específico'!D$8*F53)*(1-'EE en Clínicas'!$C$7)*'EE en Clínicas'!E$32</f>
        <v>880000</v>
      </c>
      <c r="G68" s="174">
        <f>+(VLOOKUP("Clínicas",'Unidad media'!$A$4:$B$8,2,FALSE)*'Consumo específico'!E$8*G53)*(1-'EE en Clínicas'!F$32)+(VLOOKUP("Clínicas",'Unidad media'!$A$4:$B$8,2,FALSE)*'Consumo específico'!E$8*G53)*(1-'EE en Clínicas'!$C$7)*'EE en Clínicas'!F$32</f>
        <v>880000</v>
      </c>
      <c r="H68" s="174">
        <f>+(VLOOKUP("Clínicas",'Unidad media'!$A$4:$B$8,2,FALSE)*'Consumo específico'!F$8*H53)*(1-'EE en Clínicas'!G$32)+(VLOOKUP("Clínicas",'Unidad media'!$A$4:$B$8,2,FALSE)*'Consumo específico'!F$8*H53)*(1-'EE en Clínicas'!$C$7)*'EE en Clínicas'!G$32</f>
        <v>880000</v>
      </c>
      <c r="I68" s="174">
        <f>+(VLOOKUP("Clínicas",'Unidad media'!$A$4:$B$8,2,FALSE)*'Consumo específico'!G$8*I53)*(1-'EE en Clínicas'!H$32)+(VLOOKUP("Clínicas",'Unidad media'!$A$4:$B$8,2,FALSE)*'Consumo específico'!G$8*I53)*(1-'EE en Clínicas'!$C$7)*'EE en Clínicas'!H$32</f>
        <v>880000</v>
      </c>
      <c r="J68" s="174">
        <f>+(VLOOKUP("Clínicas",'Unidad media'!$A$4:$B$8,2,FALSE)*'Consumo específico'!H$8*J53)*(1-'EE en Clínicas'!I$32)+(VLOOKUP("Clínicas",'Unidad media'!$A$4:$B$8,2,FALSE)*'Consumo específico'!H$8*J53)*(1-'EE en Clínicas'!$C$7)*'EE en Clínicas'!I$32</f>
        <v>880000</v>
      </c>
      <c r="K68" s="174">
        <f>+(VLOOKUP("Clínicas",'Unidad media'!$A$4:$B$8,2,FALSE)*'Consumo específico'!I$8*K53)*(1-'EE en Clínicas'!J$32)+(VLOOKUP("Clínicas",'Unidad media'!$A$4:$B$8,2,FALSE)*'Consumo específico'!I$8*K53)*(1-'EE en Clínicas'!$C$7)*'EE en Clínicas'!J$32</f>
        <v>880000</v>
      </c>
      <c r="L68" s="174">
        <f>+(VLOOKUP("Clínicas",'Unidad media'!$A$4:$B$8,2,FALSE)*'Consumo específico'!J$8*L53)*(1-'EE en Clínicas'!K$32)+(VLOOKUP("Clínicas",'Unidad media'!$A$4:$B$8,2,FALSE)*'Consumo específico'!J$8*L53)*(1-'EE en Clínicas'!$C$7)*'EE en Clínicas'!K$32</f>
        <v>880000</v>
      </c>
      <c r="M68" s="174">
        <f>+(VLOOKUP("Clínicas",'Unidad media'!$A$4:$B$8,2,FALSE)*'Consumo específico'!K$8*M53)*(1-'EE en Clínicas'!L$32)+(VLOOKUP("Clínicas",'Unidad media'!$A$4:$B$8,2,FALSE)*'Consumo específico'!K$8*M53)*(1-'EE en Clínicas'!$C$7)*'EE en Clínicas'!L$32</f>
        <v>880000</v>
      </c>
      <c r="N68" s="174">
        <f>+(VLOOKUP("Clínicas",'Unidad media'!$A$4:$B$8,2,FALSE)*'Consumo específico'!L$8*N53)*(1-'EE en Clínicas'!M$32)+(VLOOKUP("Clínicas",'Unidad media'!$A$4:$B$8,2,FALSE)*'Consumo específico'!L$8*N53)*(1-'EE en Clínicas'!$C$7)*'EE en Clínicas'!M$32</f>
        <v>880000</v>
      </c>
      <c r="O68" s="174">
        <f>+(VLOOKUP("Clínicas",'Unidad media'!$A$4:$B$8,2,FALSE)*'Consumo específico'!M$8*O53)*(1-'EE en Clínicas'!N$32)+(VLOOKUP("Clínicas",'Unidad media'!$A$4:$B$8,2,FALSE)*'Consumo específico'!M$8*O53)*(1-'EE en Clínicas'!$C$7)*'EE en Clínicas'!N$32</f>
        <v>880000</v>
      </c>
      <c r="P68" s="174">
        <f>+(VLOOKUP("Clínicas",'Unidad media'!$A$4:$B$8,2,FALSE)*'Consumo específico'!N$8*P53)*(1-'EE en Clínicas'!O$32)+(VLOOKUP("Clínicas",'Unidad media'!$A$4:$B$8,2,FALSE)*'Consumo específico'!N$8*P53)*(1-'EE en Clínicas'!$C$7)*'EE en Clínicas'!O$32</f>
        <v>880000</v>
      </c>
      <c r="Q68" s="174">
        <f>+(VLOOKUP("Clínicas",'Unidad media'!$A$4:$B$8,2,FALSE)*'Consumo específico'!O$8*Q53)*(1-'EE en Clínicas'!P$32)+(VLOOKUP("Clínicas",'Unidad media'!$A$4:$B$8,2,FALSE)*'Consumo específico'!O$8*Q53)*(1-'EE en Clínicas'!$C$7)*'EE en Clínicas'!P$32</f>
        <v>880000</v>
      </c>
      <c r="R68" s="174">
        <f>+(VLOOKUP("Clínicas",'Unidad media'!$A$4:$B$8,2,FALSE)*'Consumo específico'!P$8*R53)*(1-'EE en Clínicas'!Q$32)+(VLOOKUP("Clínicas",'Unidad media'!$A$4:$B$8,2,FALSE)*'Consumo específico'!P$8*R53)*(1-'EE en Clínicas'!$C$7)*'EE en Clínicas'!Q$32</f>
        <v>880000</v>
      </c>
      <c r="S68" s="174">
        <f>+(VLOOKUP("Clínicas",'Unidad media'!$A$4:$B$8,2,FALSE)*'Consumo específico'!Q$8*S53)*(1-'EE en Clínicas'!R$32)+(VLOOKUP("Clínicas",'Unidad media'!$A$4:$B$8,2,FALSE)*'Consumo específico'!Q$8*S53)*(1-'EE en Clínicas'!$C$7)*'EE en Clínicas'!R$32</f>
        <v>880000</v>
      </c>
      <c r="T68" s="174">
        <f>+(VLOOKUP("Clínicas",'Unidad media'!$A$4:$B$8,2,FALSE)*'Consumo específico'!R$8*T53)*(1-'EE en Clínicas'!S$32)+(VLOOKUP("Clínicas",'Unidad media'!$A$4:$B$8,2,FALSE)*'Consumo específico'!R$8*T53)*(1-'EE en Clínicas'!$C$7)*'EE en Clínicas'!S$32</f>
        <v>880000</v>
      </c>
      <c r="U68" s="174">
        <f>+(VLOOKUP("Clínicas",'Unidad media'!$A$4:$B$8,2,FALSE)*'Consumo específico'!S$8*U53)*(1-'EE en Clínicas'!T$32)+(VLOOKUP("Clínicas",'Unidad media'!$A$4:$B$8,2,FALSE)*'Consumo específico'!S$8*U53)*(1-'EE en Clínicas'!$C$7)*'EE en Clínicas'!T$32</f>
        <v>880000</v>
      </c>
      <c r="V68" s="174">
        <f>+(VLOOKUP("Clínicas",'Unidad media'!$A$4:$B$8,2,FALSE)*'Consumo específico'!T$8*V53)*(1-'EE en Clínicas'!U$32)+(VLOOKUP("Clínicas",'Unidad media'!$A$4:$B$8,2,FALSE)*'Consumo específico'!T$8*V53)*(1-'EE en Clínicas'!$C$7)*'EE en Clínicas'!U$32</f>
        <v>880000</v>
      </c>
      <c r="W68" s="174">
        <f>+(VLOOKUP("Clínicas",'Unidad media'!$A$4:$B$8,2,FALSE)*'Consumo específico'!U$8*W53)*(1-'EE en Clínicas'!V$32)+(VLOOKUP("Clínicas",'Unidad media'!$A$4:$B$8,2,FALSE)*'Consumo específico'!U$8*W53)*(1-'EE en Clínicas'!$C$7)*'EE en Clínicas'!V$32</f>
        <v>880000</v>
      </c>
      <c r="X68" s="174">
        <f>+(VLOOKUP("Clínicas",'Unidad media'!$A$4:$B$8,2,FALSE)*'Consumo específico'!V$8*X53)*(1-'EE en Clínicas'!W$32)+(VLOOKUP("Clínicas",'Unidad media'!$A$4:$B$8,2,FALSE)*'Consumo específico'!V$8*X53)*(1-'EE en Clínicas'!$C$7)*'EE en Clínicas'!W$32</f>
        <v>880000</v>
      </c>
      <c r="Y68" s="174">
        <f>+(VLOOKUP("Clínicas",'Unidad media'!$A$4:$B$8,2,FALSE)*'Consumo específico'!W$8*Y53)*(1-'EE en Clínicas'!X$32)+(VLOOKUP("Clínicas",'Unidad media'!$A$4:$B$8,2,FALSE)*'Consumo específico'!W$8*Y53)*(1-'EE en Clínicas'!$C$7)*'EE en Clínicas'!X$32</f>
        <v>880000</v>
      </c>
      <c r="Z68" s="174">
        <f>+(VLOOKUP("Clínicas",'Unidad media'!$A$4:$B$8,2,FALSE)*'Consumo específico'!X$8*Z53)*(1-'EE en Clínicas'!Y$32)+(VLOOKUP("Clínicas",'Unidad media'!$A$4:$B$8,2,FALSE)*'Consumo específico'!X$8*Z53)*(1-'EE en Clínicas'!$C$7)*'EE en Clínicas'!Y$32</f>
        <v>880000</v>
      </c>
      <c r="AA68" s="174">
        <f>+(VLOOKUP("Clínicas",'Unidad media'!$A$4:$B$8,2,FALSE)*'Consumo específico'!Y$8*AA53)*(1-'EE en Clínicas'!Z$32)+(VLOOKUP("Clínicas",'Unidad media'!$A$4:$B$8,2,FALSE)*'Consumo específico'!Y$8*AA53)*(1-'EE en Clínicas'!$C$7)*'EE en Clínicas'!Z$32</f>
        <v>880000</v>
      </c>
      <c r="AB68" s="174">
        <f>+(VLOOKUP("Clínicas",'Unidad media'!$A$4:$B$8,2,FALSE)*'Consumo específico'!Z$8*AB53)*(1-'EE en Clínicas'!AA$32)+(VLOOKUP("Clínicas",'Unidad media'!$A$4:$B$8,2,FALSE)*'Consumo específico'!Z$8*AB53)*(1-'EE en Clínicas'!$C$7)*'EE en Clínicas'!AA$32</f>
        <v>880000</v>
      </c>
      <c r="AC68" s="174">
        <f>+(VLOOKUP("Clínicas",'Unidad media'!$A$4:$B$8,2,FALSE)*'Consumo específico'!AA$8*AC53)*(1-'EE en Clínicas'!AB$32)+(VLOOKUP("Clínicas",'Unidad media'!$A$4:$B$8,2,FALSE)*'Consumo específico'!AA$8*AC53)*(1-'EE en Clínicas'!$C$7)*'EE en Clínicas'!AB$32</f>
        <v>880000</v>
      </c>
      <c r="AD68" s="174">
        <f>+(VLOOKUP("Clínicas",'Unidad media'!$A$4:$B$8,2,FALSE)*'Consumo específico'!AB$8*AD53)*(1-'EE en Clínicas'!AC$32)+(VLOOKUP("Clínicas",'Unidad media'!$A$4:$B$8,2,FALSE)*'Consumo específico'!AB$8*AD53)*(1-'EE en Clínicas'!$C$7)*'EE en Clínicas'!AC$32</f>
        <v>880000</v>
      </c>
      <c r="AE68" s="174">
        <f>+(VLOOKUP("Clínicas",'Unidad media'!$A$4:$B$8,2,FALSE)*'Consumo específico'!AC$8*AE53)*(1-'EE en Clínicas'!AD$32)+(VLOOKUP("Clínicas",'Unidad media'!$A$4:$B$8,2,FALSE)*'Consumo específico'!AC$8*AE53)*(1-'EE en Clínicas'!$C$7)*'EE en Clínicas'!AD$32</f>
        <v>880000</v>
      </c>
      <c r="AF68" s="174">
        <f>+(VLOOKUP("Clínicas",'Unidad media'!$A$4:$B$8,2,FALSE)*'Consumo específico'!AD$8*AF53)*(1-'EE en Clínicas'!AE$32)+(VLOOKUP("Clínicas",'Unidad media'!$A$4:$B$8,2,FALSE)*'Consumo específico'!AD$8*AF53)*(1-'EE en Clínicas'!$C$7)*'EE en Clínicas'!AE$32</f>
        <v>880000</v>
      </c>
      <c r="AG68" s="174">
        <f>+(VLOOKUP("Clínicas",'Unidad media'!$A$4:$B$8,2,FALSE)*'Consumo específico'!AE$8*AG53)*(1-'EE en Clínicas'!AF$32)+(VLOOKUP("Clínicas",'Unidad media'!$A$4:$B$8,2,FALSE)*'Consumo específico'!AE$8*AG53)*(1-'EE en Clínicas'!$C$7)*'EE en Clínicas'!AF$32</f>
        <v>880000</v>
      </c>
      <c r="AH68" s="174">
        <f>+(VLOOKUP("Clínicas",'Unidad media'!$A$4:$B$8,2,FALSE)*'Consumo específico'!AF$8*AH53)*(1-'EE en Clínicas'!AG$32)+(VLOOKUP("Clínicas",'Unidad media'!$A$4:$B$8,2,FALSE)*'Consumo específico'!AF$8*AH53)*(1-'EE en Clínicas'!$C$7)*'EE en Clínicas'!AG$32</f>
        <v>880000</v>
      </c>
      <c r="AI68" s="174">
        <f>+(VLOOKUP("Clínicas",'Unidad media'!$A$4:$B$8,2,FALSE)*'Consumo específico'!AG$8*AI53)*(1-'EE en Clínicas'!AH$32)+(VLOOKUP("Clínicas",'Unidad media'!$A$4:$B$8,2,FALSE)*'Consumo específico'!AG$8*AI53)*(1-'EE en Clínicas'!$C$7)*'EE en Clínicas'!AH$32</f>
        <v>880000</v>
      </c>
      <c r="AJ68" s="174">
        <f>+(VLOOKUP("Clínicas",'Unidad media'!$A$4:$B$8,2,FALSE)*'Consumo específico'!AH$8*AJ53)*(1-'EE en Clínicas'!AI$32)+(VLOOKUP("Clínicas",'Unidad media'!$A$4:$B$8,2,FALSE)*'Consumo específico'!AH$8*AJ53)*(1-'EE en Clínicas'!$C$7)*'EE en Clínicas'!AI$32</f>
        <v>880000</v>
      </c>
      <c r="AK68" s="174">
        <f>+(VLOOKUP("Clínicas",'Unidad media'!$A$4:$B$8,2,FALSE)*'Consumo específico'!AI$8*AK53)*(1-'EE en Clínicas'!AJ$32)+(VLOOKUP("Clínicas",'Unidad media'!$A$4:$B$8,2,FALSE)*'Consumo específico'!AI$8*AK53)*(1-'EE en Clínicas'!$C$7)*'EE en Clínicas'!AJ$32</f>
        <v>880000</v>
      </c>
    </row>
    <row r="69" spans="1:37">
      <c r="A69" s="179" t="str">
        <f>+'Usos finales'!A128</f>
        <v>Aire acondicionado</v>
      </c>
      <c r="B69" s="226" t="s">
        <v>473</v>
      </c>
      <c r="C69" s="227" t="s">
        <v>466</v>
      </c>
      <c r="D69" s="174">
        <f>+(VLOOKUP("Clínicas",'Unidad media'!$A$4:$B$8,2,FALSE)*'Consumo específico'!B$8*D54)*(1-'EE en Clínicas'!C$32)+(VLOOKUP("Clínicas",'Unidad media'!$A$4:$B$8,2,FALSE)*'Consumo específico'!B$8*D54)*(1-'EE en Clínicas'!$C$8)*'EE en Clínicas'!C$32</f>
        <v>330000</v>
      </c>
      <c r="E69" s="174">
        <f>+(VLOOKUP("Clínicas",'Unidad media'!$A$4:$B$8,2,FALSE)*'Consumo específico'!C$8*E54)*(1-'EE en Clínicas'!D$32)+(VLOOKUP("Clínicas",'Unidad media'!$A$4:$B$8,2,FALSE)*'Consumo específico'!C$8*E54)*(1-'EE en Clínicas'!$C$8)*'EE en Clínicas'!D$32</f>
        <v>330000</v>
      </c>
      <c r="F69" s="174">
        <f>+(VLOOKUP("Clínicas",'Unidad media'!$A$4:$B$8,2,FALSE)*'Consumo específico'!D$8*F54)*(1-'EE en Clínicas'!E$32)+(VLOOKUP("Clínicas",'Unidad media'!$A$4:$B$8,2,FALSE)*'Consumo específico'!D$8*F54)*(1-'EE en Clínicas'!$C$8)*'EE en Clínicas'!E$32</f>
        <v>330000</v>
      </c>
      <c r="G69" s="174">
        <f>+(VLOOKUP("Clínicas",'Unidad media'!$A$4:$B$8,2,FALSE)*'Consumo específico'!E$8*G54)*(1-'EE en Clínicas'!F$32)+(VLOOKUP("Clínicas",'Unidad media'!$A$4:$B$8,2,FALSE)*'Consumo específico'!E$8*G54)*(1-'EE en Clínicas'!$C$8)*'EE en Clínicas'!F$32</f>
        <v>330000</v>
      </c>
      <c r="H69" s="174">
        <f>+(VLOOKUP("Clínicas",'Unidad media'!$A$4:$B$8,2,FALSE)*'Consumo específico'!F$8*H54)*(1-'EE en Clínicas'!G$32)+(VLOOKUP("Clínicas",'Unidad media'!$A$4:$B$8,2,FALSE)*'Consumo específico'!F$8*H54)*(1-'EE en Clínicas'!$C$8)*'EE en Clínicas'!G$32</f>
        <v>330000</v>
      </c>
      <c r="I69" s="174">
        <f>+(VLOOKUP("Clínicas",'Unidad media'!$A$4:$B$8,2,FALSE)*'Consumo específico'!G$8*I54)*(1-'EE en Clínicas'!H$32)+(VLOOKUP("Clínicas",'Unidad media'!$A$4:$B$8,2,FALSE)*'Consumo específico'!G$8*I54)*(1-'EE en Clínicas'!$C$8)*'EE en Clínicas'!H$32</f>
        <v>330000</v>
      </c>
      <c r="J69" s="174">
        <f>+(VLOOKUP("Clínicas",'Unidad media'!$A$4:$B$8,2,FALSE)*'Consumo específico'!H$8*J54)*(1-'EE en Clínicas'!I$32)+(VLOOKUP("Clínicas",'Unidad media'!$A$4:$B$8,2,FALSE)*'Consumo específico'!H$8*J54)*(1-'EE en Clínicas'!$C$8)*'EE en Clínicas'!I$32</f>
        <v>330000</v>
      </c>
      <c r="K69" s="174">
        <f>+(VLOOKUP("Clínicas",'Unidad media'!$A$4:$B$8,2,FALSE)*'Consumo específico'!I$8*K54)*(1-'EE en Clínicas'!J$32)+(VLOOKUP("Clínicas",'Unidad media'!$A$4:$B$8,2,FALSE)*'Consumo específico'!I$8*K54)*(1-'EE en Clínicas'!$C$8)*'EE en Clínicas'!J$32</f>
        <v>330000</v>
      </c>
      <c r="L69" s="174">
        <f>+(VLOOKUP("Clínicas",'Unidad media'!$A$4:$B$8,2,FALSE)*'Consumo específico'!J$8*L54)*(1-'EE en Clínicas'!K$32)+(VLOOKUP("Clínicas",'Unidad media'!$A$4:$B$8,2,FALSE)*'Consumo específico'!J$8*L54)*(1-'EE en Clínicas'!$C$8)*'EE en Clínicas'!K$32</f>
        <v>330000</v>
      </c>
      <c r="M69" s="174">
        <f>+(VLOOKUP("Clínicas",'Unidad media'!$A$4:$B$8,2,FALSE)*'Consumo específico'!K$8*M54)*(1-'EE en Clínicas'!L$32)+(VLOOKUP("Clínicas",'Unidad media'!$A$4:$B$8,2,FALSE)*'Consumo específico'!K$8*M54)*(1-'EE en Clínicas'!$C$8)*'EE en Clínicas'!L$32</f>
        <v>330000</v>
      </c>
      <c r="N69" s="174">
        <f>+(VLOOKUP("Clínicas",'Unidad media'!$A$4:$B$8,2,FALSE)*'Consumo específico'!L$8*N54)*(1-'EE en Clínicas'!M$32)+(VLOOKUP("Clínicas",'Unidad media'!$A$4:$B$8,2,FALSE)*'Consumo específico'!L$8*N54)*(1-'EE en Clínicas'!$C$8)*'EE en Clínicas'!M$32</f>
        <v>330000</v>
      </c>
      <c r="O69" s="174">
        <f>+(VLOOKUP("Clínicas",'Unidad media'!$A$4:$B$8,2,FALSE)*'Consumo específico'!M$8*O54)*(1-'EE en Clínicas'!N$32)+(VLOOKUP("Clínicas",'Unidad media'!$A$4:$B$8,2,FALSE)*'Consumo específico'!M$8*O54)*(1-'EE en Clínicas'!$C$8)*'EE en Clínicas'!N$32</f>
        <v>330000</v>
      </c>
      <c r="P69" s="174">
        <f>+(VLOOKUP("Clínicas",'Unidad media'!$A$4:$B$8,2,FALSE)*'Consumo específico'!N$8*P54)*(1-'EE en Clínicas'!O$32)+(VLOOKUP("Clínicas",'Unidad media'!$A$4:$B$8,2,FALSE)*'Consumo específico'!N$8*P54)*(1-'EE en Clínicas'!$C$8)*'EE en Clínicas'!O$32</f>
        <v>330000</v>
      </c>
      <c r="Q69" s="174">
        <f>+(VLOOKUP("Clínicas",'Unidad media'!$A$4:$B$8,2,FALSE)*'Consumo específico'!O$8*Q54)*(1-'EE en Clínicas'!P$32)+(VLOOKUP("Clínicas",'Unidad media'!$A$4:$B$8,2,FALSE)*'Consumo específico'!O$8*Q54)*(1-'EE en Clínicas'!$C$8)*'EE en Clínicas'!P$32</f>
        <v>330000</v>
      </c>
      <c r="R69" s="174">
        <f>+(VLOOKUP("Clínicas",'Unidad media'!$A$4:$B$8,2,FALSE)*'Consumo específico'!P$8*R54)*(1-'EE en Clínicas'!Q$32)+(VLOOKUP("Clínicas",'Unidad media'!$A$4:$B$8,2,FALSE)*'Consumo específico'!P$8*R54)*(1-'EE en Clínicas'!$C$8)*'EE en Clínicas'!Q$32</f>
        <v>330000</v>
      </c>
      <c r="S69" s="174">
        <f>+(VLOOKUP("Clínicas",'Unidad media'!$A$4:$B$8,2,FALSE)*'Consumo específico'!Q$8*S54)*(1-'EE en Clínicas'!R$32)+(VLOOKUP("Clínicas",'Unidad media'!$A$4:$B$8,2,FALSE)*'Consumo específico'!Q$8*S54)*(1-'EE en Clínicas'!$C$8)*'EE en Clínicas'!R$32</f>
        <v>330000</v>
      </c>
      <c r="T69" s="174">
        <f>+(VLOOKUP("Clínicas",'Unidad media'!$A$4:$B$8,2,FALSE)*'Consumo específico'!R$8*T54)*(1-'EE en Clínicas'!S$32)+(VLOOKUP("Clínicas",'Unidad media'!$A$4:$B$8,2,FALSE)*'Consumo específico'!R$8*T54)*(1-'EE en Clínicas'!$C$8)*'EE en Clínicas'!S$32</f>
        <v>330000</v>
      </c>
      <c r="U69" s="174">
        <f>+(VLOOKUP("Clínicas",'Unidad media'!$A$4:$B$8,2,FALSE)*'Consumo específico'!S$8*U54)*(1-'EE en Clínicas'!T$32)+(VLOOKUP("Clínicas",'Unidad media'!$A$4:$B$8,2,FALSE)*'Consumo específico'!S$8*U54)*(1-'EE en Clínicas'!$C$8)*'EE en Clínicas'!T$32</f>
        <v>330000</v>
      </c>
      <c r="V69" s="174">
        <f>+(VLOOKUP("Clínicas",'Unidad media'!$A$4:$B$8,2,FALSE)*'Consumo específico'!T$8*V54)*(1-'EE en Clínicas'!U$32)+(VLOOKUP("Clínicas",'Unidad media'!$A$4:$B$8,2,FALSE)*'Consumo específico'!T$8*V54)*(1-'EE en Clínicas'!$C$8)*'EE en Clínicas'!U$32</f>
        <v>330000</v>
      </c>
      <c r="W69" s="174">
        <f>+(VLOOKUP("Clínicas",'Unidad media'!$A$4:$B$8,2,FALSE)*'Consumo específico'!U$8*W54)*(1-'EE en Clínicas'!V$32)+(VLOOKUP("Clínicas",'Unidad media'!$A$4:$B$8,2,FALSE)*'Consumo específico'!U$8*W54)*(1-'EE en Clínicas'!$C$8)*'EE en Clínicas'!V$32</f>
        <v>330000</v>
      </c>
      <c r="X69" s="174">
        <f>+(VLOOKUP("Clínicas",'Unidad media'!$A$4:$B$8,2,FALSE)*'Consumo específico'!V$8*X54)*(1-'EE en Clínicas'!W$32)+(VLOOKUP("Clínicas",'Unidad media'!$A$4:$B$8,2,FALSE)*'Consumo específico'!V$8*X54)*(1-'EE en Clínicas'!$C$8)*'EE en Clínicas'!W$32</f>
        <v>330000</v>
      </c>
      <c r="Y69" s="174">
        <f>+(VLOOKUP("Clínicas",'Unidad media'!$A$4:$B$8,2,FALSE)*'Consumo específico'!W$8*Y54)*(1-'EE en Clínicas'!X$32)+(VLOOKUP("Clínicas",'Unidad media'!$A$4:$B$8,2,FALSE)*'Consumo específico'!W$8*Y54)*(1-'EE en Clínicas'!$C$8)*'EE en Clínicas'!X$32</f>
        <v>330000</v>
      </c>
      <c r="Z69" s="174">
        <f>+(VLOOKUP("Clínicas",'Unidad media'!$A$4:$B$8,2,FALSE)*'Consumo específico'!X$8*Z54)*(1-'EE en Clínicas'!Y$32)+(VLOOKUP("Clínicas",'Unidad media'!$A$4:$B$8,2,FALSE)*'Consumo específico'!X$8*Z54)*(1-'EE en Clínicas'!$C$8)*'EE en Clínicas'!Y$32</f>
        <v>330000</v>
      </c>
      <c r="AA69" s="174">
        <f>+(VLOOKUP("Clínicas",'Unidad media'!$A$4:$B$8,2,FALSE)*'Consumo específico'!Y$8*AA54)*(1-'EE en Clínicas'!Z$32)+(VLOOKUP("Clínicas",'Unidad media'!$A$4:$B$8,2,FALSE)*'Consumo específico'!Y$8*AA54)*(1-'EE en Clínicas'!$C$8)*'EE en Clínicas'!Z$32</f>
        <v>330000</v>
      </c>
      <c r="AB69" s="174">
        <f>+(VLOOKUP("Clínicas",'Unidad media'!$A$4:$B$8,2,FALSE)*'Consumo específico'!Z$8*AB54)*(1-'EE en Clínicas'!AA$32)+(VLOOKUP("Clínicas",'Unidad media'!$A$4:$B$8,2,FALSE)*'Consumo específico'!Z$8*AB54)*(1-'EE en Clínicas'!$C$8)*'EE en Clínicas'!AA$32</f>
        <v>330000</v>
      </c>
      <c r="AC69" s="174">
        <f>+(VLOOKUP("Clínicas",'Unidad media'!$A$4:$B$8,2,FALSE)*'Consumo específico'!AA$8*AC54)*(1-'EE en Clínicas'!AB$32)+(VLOOKUP("Clínicas",'Unidad media'!$A$4:$B$8,2,FALSE)*'Consumo específico'!AA$8*AC54)*(1-'EE en Clínicas'!$C$8)*'EE en Clínicas'!AB$32</f>
        <v>330000</v>
      </c>
      <c r="AD69" s="174">
        <f>+(VLOOKUP("Clínicas",'Unidad media'!$A$4:$B$8,2,FALSE)*'Consumo específico'!AB$8*AD54)*(1-'EE en Clínicas'!AC$32)+(VLOOKUP("Clínicas",'Unidad media'!$A$4:$B$8,2,FALSE)*'Consumo específico'!AB$8*AD54)*(1-'EE en Clínicas'!$C$8)*'EE en Clínicas'!AC$32</f>
        <v>330000</v>
      </c>
      <c r="AE69" s="174">
        <f>+(VLOOKUP("Clínicas",'Unidad media'!$A$4:$B$8,2,FALSE)*'Consumo específico'!AC$8*AE54)*(1-'EE en Clínicas'!AD$32)+(VLOOKUP("Clínicas",'Unidad media'!$A$4:$B$8,2,FALSE)*'Consumo específico'!AC$8*AE54)*(1-'EE en Clínicas'!$C$8)*'EE en Clínicas'!AD$32</f>
        <v>330000</v>
      </c>
      <c r="AF69" s="174">
        <f>+(VLOOKUP("Clínicas",'Unidad media'!$A$4:$B$8,2,FALSE)*'Consumo específico'!AD$8*AF54)*(1-'EE en Clínicas'!AE$32)+(VLOOKUP("Clínicas",'Unidad media'!$A$4:$B$8,2,FALSE)*'Consumo específico'!AD$8*AF54)*(1-'EE en Clínicas'!$C$8)*'EE en Clínicas'!AE$32</f>
        <v>330000</v>
      </c>
      <c r="AG69" s="174">
        <f>+(VLOOKUP("Clínicas",'Unidad media'!$A$4:$B$8,2,FALSE)*'Consumo específico'!AE$8*AG54)*(1-'EE en Clínicas'!AF$32)+(VLOOKUP("Clínicas",'Unidad media'!$A$4:$B$8,2,FALSE)*'Consumo específico'!AE$8*AG54)*(1-'EE en Clínicas'!$C$8)*'EE en Clínicas'!AF$32</f>
        <v>330000</v>
      </c>
      <c r="AH69" s="174">
        <f>+(VLOOKUP("Clínicas",'Unidad media'!$A$4:$B$8,2,FALSE)*'Consumo específico'!AF$8*AH54)*(1-'EE en Clínicas'!AG$32)+(VLOOKUP("Clínicas",'Unidad media'!$A$4:$B$8,2,FALSE)*'Consumo específico'!AF$8*AH54)*(1-'EE en Clínicas'!$C$8)*'EE en Clínicas'!AG$32</f>
        <v>330000</v>
      </c>
      <c r="AI69" s="174">
        <f>+(VLOOKUP("Clínicas",'Unidad media'!$A$4:$B$8,2,FALSE)*'Consumo específico'!AG$8*AI54)*(1-'EE en Clínicas'!AH$32)+(VLOOKUP("Clínicas",'Unidad media'!$A$4:$B$8,2,FALSE)*'Consumo específico'!AG$8*AI54)*(1-'EE en Clínicas'!$C$8)*'EE en Clínicas'!AH$32</f>
        <v>330000</v>
      </c>
      <c r="AJ69" s="174">
        <f>+(VLOOKUP("Clínicas",'Unidad media'!$A$4:$B$8,2,FALSE)*'Consumo específico'!AH$8*AJ54)*(1-'EE en Clínicas'!AI$32)+(VLOOKUP("Clínicas",'Unidad media'!$A$4:$B$8,2,FALSE)*'Consumo específico'!AH$8*AJ54)*(1-'EE en Clínicas'!$C$8)*'EE en Clínicas'!AI$32</f>
        <v>330000</v>
      </c>
      <c r="AK69" s="174">
        <f>+(VLOOKUP("Clínicas",'Unidad media'!$A$4:$B$8,2,FALSE)*'Consumo específico'!AI$8*AK54)*(1-'EE en Clínicas'!AJ$32)+(VLOOKUP("Clínicas",'Unidad media'!$A$4:$B$8,2,FALSE)*'Consumo específico'!AI$8*AK54)*(1-'EE en Clínicas'!$C$8)*'EE en Clínicas'!AJ$32</f>
        <v>330000</v>
      </c>
    </row>
    <row r="70" spans="1:37">
      <c r="A70" s="179" t="str">
        <f>+'Usos finales'!A129</f>
        <v>Bombas y ventiladores</v>
      </c>
      <c r="B70" s="226" t="s">
        <v>473</v>
      </c>
      <c r="C70" s="227" t="s">
        <v>466</v>
      </c>
      <c r="D70" s="174">
        <f>+(VLOOKUP("Clínicas",'Unidad media'!$A$4:$B$8,2,FALSE)*'Consumo específico'!B$8*D55)*(1-'EE en Clínicas'!C$32)+(VLOOKUP("Clínicas",'Unidad media'!$A$4:$B$8,2,FALSE)*'Consumo específico'!B$8*D55)*(1-'EE en Clínicas'!$C$8)*'EE en Clínicas'!C$32</f>
        <v>110000</v>
      </c>
      <c r="E70" s="174">
        <f>+(VLOOKUP("Clínicas",'Unidad media'!$A$4:$B$8,2,FALSE)*'Consumo específico'!C$8*E55)*(1-'EE en Clínicas'!D$32)+(VLOOKUP("Clínicas",'Unidad media'!$A$4:$B$8,2,FALSE)*'Consumo específico'!C$8*E55)*(1-'EE en Clínicas'!$C$8)*'EE en Clínicas'!D$32</f>
        <v>110000</v>
      </c>
      <c r="F70" s="174">
        <f>+(VLOOKUP("Clínicas",'Unidad media'!$A$4:$B$8,2,FALSE)*'Consumo específico'!D$8*F55)*(1-'EE en Clínicas'!E$32)+(VLOOKUP("Clínicas",'Unidad media'!$A$4:$B$8,2,FALSE)*'Consumo específico'!D$8*F55)*(1-'EE en Clínicas'!$C$8)*'EE en Clínicas'!E$32</f>
        <v>110000</v>
      </c>
      <c r="G70" s="174">
        <f>+(VLOOKUP("Clínicas",'Unidad media'!$A$4:$B$8,2,FALSE)*'Consumo específico'!E$8*G55)*(1-'EE en Clínicas'!F$32)+(VLOOKUP("Clínicas",'Unidad media'!$A$4:$B$8,2,FALSE)*'Consumo específico'!E$8*G55)*(1-'EE en Clínicas'!$C$8)*'EE en Clínicas'!F$32</f>
        <v>110000</v>
      </c>
      <c r="H70" s="174">
        <f>+(VLOOKUP("Clínicas",'Unidad media'!$A$4:$B$8,2,FALSE)*'Consumo específico'!F$8*H55)*(1-'EE en Clínicas'!G$32)+(VLOOKUP("Clínicas",'Unidad media'!$A$4:$B$8,2,FALSE)*'Consumo específico'!F$8*H55)*(1-'EE en Clínicas'!$C$8)*'EE en Clínicas'!G$32</f>
        <v>110000</v>
      </c>
      <c r="I70" s="174">
        <f>+(VLOOKUP("Clínicas",'Unidad media'!$A$4:$B$8,2,FALSE)*'Consumo específico'!G$8*I55)*(1-'EE en Clínicas'!H$32)+(VLOOKUP("Clínicas",'Unidad media'!$A$4:$B$8,2,FALSE)*'Consumo específico'!G$8*I55)*(1-'EE en Clínicas'!$C$8)*'EE en Clínicas'!H$32</f>
        <v>110000</v>
      </c>
      <c r="J70" s="174">
        <f>+(VLOOKUP("Clínicas",'Unidad media'!$A$4:$B$8,2,FALSE)*'Consumo específico'!H$8*J55)*(1-'EE en Clínicas'!I$32)+(VLOOKUP("Clínicas",'Unidad media'!$A$4:$B$8,2,FALSE)*'Consumo específico'!H$8*J55)*(1-'EE en Clínicas'!$C$8)*'EE en Clínicas'!I$32</f>
        <v>110000</v>
      </c>
      <c r="K70" s="174">
        <f>+(VLOOKUP("Clínicas",'Unidad media'!$A$4:$B$8,2,FALSE)*'Consumo específico'!I$8*K55)*(1-'EE en Clínicas'!J$32)+(VLOOKUP("Clínicas",'Unidad media'!$A$4:$B$8,2,FALSE)*'Consumo específico'!I$8*K55)*(1-'EE en Clínicas'!$C$8)*'EE en Clínicas'!J$32</f>
        <v>110000</v>
      </c>
      <c r="L70" s="174">
        <f>+(VLOOKUP("Clínicas",'Unidad media'!$A$4:$B$8,2,FALSE)*'Consumo específico'!J$8*L55)*(1-'EE en Clínicas'!K$32)+(VLOOKUP("Clínicas",'Unidad media'!$A$4:$B$8,2,FALSE)*'Consumo específico'!J$8*L55)*(1-'EE en Clínicas'!$C$8)*'EE en Clínicas'!K$32</f>
        <v>110000</v>
      </c>
      <c r="M70" s="174">
        <f>+(VLOOKUP("Clínicas",'Unidad media'!$A$4:$B$8,2,FALSE)*'Consumo específico'!K$8*M55)*(1-'EE en Clínicas'!L$32)+(VLOOKUP("Clínicas",'Unidad media'!$A$4:$B$8,2,FALSE)*'Consumo específico'!K$8*M55)*(1-'EE en Clínicas'!$C$8)*'EE en Clínicas'!L$32</f>
        <v>110000</v>
      </c>
      <c r="N70" s="174">
        <f>+(VLOOKUP("Clínicas",'Unidad media'!$A$4:$B$8,2,FALSE)*'Consumo específico'!L$8*N55)*(1-'EE en Clínicas'!M$32)+(VLOOKUP("Clínicas",'Unidad media'!$A$4:$B$8,2,FALSE)*'Consumo específico'!L$8*N55)*(1-'EE en Clínicas'!$C$8)*'EE en Clínicas'!M$32</f>
        <v>110000</v>
      </c>
      <c r="O70" s="174">
        <f>+(VLOOKUP("Clínicas",'Unidad media'!$A$4:$B$8,2,FALSE)*'Consumo específico'!M$8*O55)*(1-'EE en Clínicas'!N$32)+(VLOOKUP("Clínicas",'Unidad media'!$A$4:$B$8,2,FALSE)*'Consumo específico'!M$8*O55)*(1-'EE en Clínicas'!$C$8)*'EE en Clínicas'!N$32</f>
        <v>110000</v>
      </c>
      <c r="P70" s="174">
        <f>+(VLOOKUP("Clínicas",'Unidad media'!$A$4:$B$8,2,FALSE)*'Consumo específico'!N$8*P55)*(1-'EE en Clínicas'!O$32)+(VLOOKUP("Clínicas",'Unidad media'!$A$4:$B$8,2,FALSE)*'Consumo específico'!N$8*P55)*(1-'EE en Clínicas'!$C$8)*'EE en Clínicas'!O$32</f>
        <v>110000</v>
      </c>
      <c r="Q70" s="174">
        <f>+(VLOOKUP("Clínicas",'Unidad media'!$A$4:$B$8,2,FALSE)*'Consumo específico'!O$8*Q55)*(1-'EE en Clínicas'!P$32)+(VLOOKUP("Clínicas",'Unidad media'!$A$4:$B$8,2,FALSE)*'Consumo específico'!O$8*Q55)*(1-'EE en Clínicas'!$C$8)*'EE en Clínicas'!P$32</f>
        <v>110000</v>
      </c>
      <c r="R70" s="174">
        <f>+(VLOOKUP("Clínicas",'Unidad media'!$A$4:$B$8,2,FALSE)*'Consumo específico'!P$8*R55)*(1-'EE en Clínicas'!Q$32)+(VLOOKUP("Clínicas",'Unidad media'!$A$4:$B$8,2,FALSE)*'Consumo específico'!P$8*R55)*(1-'EE en Clínicas'!$C$8)*'EE en Clínicas'!Q$32</f>
        <v>110000</v>
      </c>
      <c r="S70" s="174">
        <f>+(VLOOKUP("Clínicas",'Unidad media'!$A$4:$B$8,2,FALSE)*'Consumo específico'!Q$8*S55)*(1-'EE en Clínicas'!R$32)+(VLOOKUP("Clínicas",'Unidad media'!$A$4:$B$8,2,FALSE)*'Consumo específico'!Q$8*S55)*(1-'EE en Clínicas'!$C$8)*'EE en Clínicas'!R$32</f>
        <v>110000</v>
      </c>
      <c r="T70" s="174">
        <f>+(VLOOKUP("Clínicas",'Unidad media'!$A$4:$B$8,2,FALSE)*'Consumo específico'!R$8*T55)*(1-'EE en Clínicas'!S$32)+(VLOOKUP("Clínicas",'Unidad media'!$A$4:$B$8,2,FALSE)*'Consumo específico'!R$8*T55)*(1-'EE en Clínicas'!$C$8)*'EE en Clínicas'!S$32</f>
        <v>110000</v>
      </c>
      <c r="U70" s="174">
        <f>+(VLOOKUP("Clínicas",'Unidad media'!$A$4:$B$8,2,FALSE)*'Consumo específico'!S$8*U55)*(1-'EE en Clínicas'!T$32)+(VLOOKUP("Clínicas",'Unidad media'!$A$4:$B$8,2,FALSE)*'Consumo específico'!S$8*U55)*(1-'EE en Clínicas'!$C$8)*'EE en Clínicas'!T$32</f>
        <v>110000</v>
      </c>
      <c r="V70" s="174">
        <f>+(VLOOKUP("Clínicas",'Unidad media'!$A$4:$B$8,2,FALSE)*'Consumo específico'!T$8*V55)*(1-'EE en Clínicas'!U$32)+(VLOOKUP("Clínicas",'Unidad media'!$A$4:$B$8,2,FALSE)*'Consumo específico'!T$8*V55)*(1-'EE en Clínicas'!$C$8)*'EE en Clínicas'!U$32</f>
        <v>110000</v>
      </c>
      <c r="W70" s="174">
        <f>+(VLOOKUP("Clínicas",'Unidad media'!$A$4:$B$8,2,FALSE)*'Consumo específico'!U$8*W55)*(1-'EE en Clínicas'!V$32)+(VLOOKUP("Clínicas",'Unidad media'!$A$4:$B$8,2,FALSE)*'Consumo específico'!U$8*W55)*(1-'EE en Clínicas'!$C$8)*'EE en Clínicas'!V$32</f>
        <v>110000</v>
      </c>
      <c r="X70" s="174">
        <f>+(VLOOKUP("Clínicas",'Unidad media'!$A$4:$B$8,2,FALSE)*'Consumo específico'!V$8*X55)*(1-'EE en Clínicas'!W$32)+(VLOOKUP("Clínicas",'Unidad media'!$A$4:$B$8,2,FALSE)*'Consumo específico'!V$8*X55)*(1-'EE en Clínicas'!$C$8)*'EE en Clínicas'!W$32</f>
        <v>110000</v>
      </c>
      <c r="Y70" s="174">
        <f>+(VLOOKUP("Clínicas",'Unidad media'!$A$4:$B$8,2,FALSE)*'Consumo específico'!W$8*Y55)*(1-'EE en Clínicas'!X$32)+(VLOOKUP("Clínicas",'Unidad media'!$A$4:$B$8,2,FALSE)*'Consumo específico'!W$8*Y55)*(1-'EE en Clínicas'!$C$8)*'EE en Clínicas'!X$32</f>
        <v>110000</v>
      </c>
      <c r="Z70" s="174">
        <f>+(VLOOKUP("Clínicas",'Unidad media'!$A$4:$B$8,2,FALSE)*'Consumo específico'!X$8*Z55)*(1-'EE en Clínicas'!Y$32)+(VLOOKUP("Clínicas",'Unidad media'!$A$4:$B$8,2,FALSE)*'Consumo específico'!X$8*Z55)*(1-'EE en Clínicas'!$C$8)*'EE en Clínicas'!Y$32</f>
        <v>110000</v>
      </c>
      <c r="AA70" s="174">
        <f>+(VLOOKUP("Clínicas",'Unidad media'!$A$4:$B$8,2,FALSE)*'Consumo específico'!Y$8*AA55)*(1-'EE en Clínicas'!Z$32)+(VLOOKUP("Clínicas",'Unidad media'!$A$4:$B$8,2,FALSE)*'Consumo específico'!Y$8*AA55)*(1-'EE en Clínicas'!$C$8)*'EE en Clínicas'!Z$32</f>
        <v>110000</v>
      </c>
      <c r="AB70" s="174">
        <f>+(VLOOKUP("Clínicas",'Unidad media'!$A$4:$B$8,2,FALSE)*'Consumo específico'!Z$8*AB55)*(1-'EE en Clínicas'!AA$32)+(VLOOKUP("Clínicas",'Unidad media'!$A$4:$B$8,2,FALSE)*'Consumo específico'!Z$8*AB55)*(1-'EE en Clínicas'!$C$8)*'EE en Clínicas'!AA$32</f>
        <v>110000</v>
      </c>
      <c r="AC70" s="174">
        <f>+(VLOOKUP("Clínicas",'Unidad media'!$A$4:$B$8,2,FALSE)*'Consumo específico'!AA$8*AC55)*(1-'EE en Clínicas'!AB$32)+(VLOOKUP("Clínicas",'Unidad media'!$A$4:$B$8,2,FALSE)*'Consumo específico'!AA$8*AC55)*(1-'EE en Clínicas'!$C$8)*'EE en Clínicas'!AB$32</f>
        <v>110000</v>
      </c>
      <c r="AD70" s="174">
        <f>+(VLOOKUP("Clínicas",'Unidad media'!$A$4:$B$8,2,FALSE)*'Consumo específico'!AB$8*AD55)*(1-'EE en Clínicas'!AC$32)+(VLOOKUP("Clínicas",'Unidad media'!$A$4:$B$8,2,FALSE)*'Consumo específico'!AB$8*AD55)*(1-'EE en Clínicas'!$C$8)*'EE en Clínicas'!AC$32</f>
        <v>110000</v>
      </c>
      <c r="AE70" s="174">
        <f>+(VLOOKUP("Clínicas",'Unidad media'!$A$4:$B$8,2,FALSE)*'Consumo específico'!AC$8*AE55)*(1-'EE en Clínicas'!AD$32)+(VLOOKUP("Clínicas",'Unidad media'!$A$4:$B$8,2,FALSE)*'Consumo específico'!AC$8*AE55)*(1-'EE en Clínicas'!$C$8)*'EE en Clínicas'!AD$32</f>
        <v>110000</v>
      </c>
      <c r="AF70" s="174">
        <f>+(VLOOKUP("Clínicas",'Unidad media'!$A$4:$B$8,2,FALSE)*'Consumo específico'!AD$8*AF55)*(1-'EE en Clínicas'!AE$32)+(VLOOKUP("Clínicas",'Unidad media'!$A$4:$B$8,2,FALSE)*'Consumo específico'!AD$8*AF55)*(1-'EE en Clínicas'!$C$8)*'EE en Clínicas'!AE$32</f>
        <v>110000</v>
      </c>
      <c r="AG70" s="174">
        <f>+(VLOOKUP("Clínicas",'Unidad media'!$A$4:$B$8,2,FALSE)*'Consumo específico'!AE$8*AG55)*(1-'EE en Clínicas'!AF$32)+(VLOOKUP("Clínicas",'Unidad media'!$A$4:$B$8,2,FALSE)*'Consumo específico'!AE$8*AG55)*(1-'EE en Clínicas'!$C$8)*'EE en Clínicas'!AF$32</f>
        <v>110000</v>
      </c>
      <c r="AH70" s="174">
        <f>+(VLOOKUP("Clínicas",'Unidad media'!$A$4:$B$8,2,FALSE)*'Consumo específico'!AF$8*AH55)*(1-'EE en Clínicas'!AG$32)+(VLOOKUP("Clínicas",'Unidad media'!$A$4:$B$8,2,FALSE)*'Consumo específico'!AF$8*AH55)*(1-'EE en Clínicas'!$C$8)*'EE en Clínicas'!AG$32</f>
        <v>110000</v>
      </c>
      <c r="AI70" s="174">
        <f>+(VLOOKUP("Clínicas",'Unidad media'!$A$4:$B$8,2,FALSE)*'Consumo específico'!AG$8*AI55)*(1-'EE en Clínicas'!AH$32)+(VLOOKUP("Clínicas",'Unidad media'!$A$4:$B$8,2,FALSE)*'Consumo específico'!AG$8*AI55)*(1-'EE en Clínicas'!$C$8)*'EE en Clínicas'!AH$32</f>
        <v>110000</v>
      </c>
      <c r="AJ70" s="174">
        <f>+(VLOOKUP("Clínicas",'Unidad media'!$A$4:$B$8,2,FALSE)*'Consumo específico'!AH$8*AJ55)*(1-'EE en Clínicas'!AI$32)+(VLOOKUP("Clínicas",'Unidad media'!$A$4:$B$8,2,FALSE)*'Consumo específico'!AH$8*AJ55)*(1-'EE en Clínicas'!$C$8)*'EE en Clínicas'!AI$32</f>
        <v>110000</v>
      </c>
      <c r="AK70" s="174">
        <f>+(VLOOKUP("Clínicas",'Unidad media'!$A$4:$B$8,2,FALSE)*'Consumo específico'!AI$8*AK55)*(1-'EE en Clínicas'!AJ$32)+(VLOOKUP("Clínicas",'Unidad media'!$A$4:$B$8,2,FALSE)*'Consumo específico'!AI$8*AK55)*(1-'EE en Clínicas'!$C$8)*'EE en Clínicas'!AJ$32</f>
        <v>110000</v>
      </c>
    </row>
    <row r="71" spans="1:37">
      <c r="A71" s="179" t="str">
        <f>+'Usos finales'!A130</f>
        <v>Calefacción</v>
      </c>
      <c r="B71" s="226" t="s">
        <v>473</v>
      </c>
      <c r="C71" s="227" t="s">
        <v>466</v>
      </c>
      <c r="D71" s="174">
        <f>+(VLOOKUP("Clínicas",'Unidad media'!$A$4:$B$8,2,FALSE)*'Consumo específico'!B$8*D56)*(1-'EE en Clínicas'!C$32)+(VLOOKUP("Clínicas",'Unidad media'!$A$4:$B$8,2,FALSE)*'Consumo específico'!B$8*D56)*(1-'EE en Clínicas'!$C$7)*'EE en Clínicas'!C$32</f>
        <v>1485000</v>
      </c>
      <c r="E71" s="174">
        <f>+(VLOOKUP("Clínicas",'Unidad media'!$A$4:$B$8,2,FALSE)*'Consumo específico'!C$8*E56)*(1-'EE en Clínicas'!D$32)+(VLOOKUP("Clínicas",'Unidad media'!$A$4:$B$8,2,FALSE)*'Consumo específico'!C$8*E56)*(1-'EE en Clínicas'!$C$7)*'EE en Clínicas'!D$32</f>
        <v>1485000</v>
      </c>
      <c r="F71" s="174">
        <f>+(VLOOKUP("Clínicas",'Unidad media'!$A$4:$B$8,2,FALSE)*'Consumo específico'!D$8*F56)*(1-'EE en Clínicas'!E$32)+(VLOOKUP("Clínicas",'Unidad media'!$A$4:$B$8,2,FALSE)*'Consumo específico'!D$8*F56)*(1-'EE en Clínicas'!$C$7)*'EE en Clínicas'!E$32</f>
        <v>1485000</v>
      </c>
      <c r="G71" s="174">
        <f>+(VLOOKUP("Clínicas",'Unidad media'!$A$4:$B$8,2,FALSE)*'Consumo específico'!E$8*G56)*(1-'EE en Clínicas'!F$32)+(VLOOKUP("Clínicas",'Unidad media'!$A$4:$B$8,2,FALSE)*'Consumo específico'!E$8*G56)*(1-'EE en Clínicas'!$C$7)*'EE en Clínicas'!F$32</f>
        <v>1485000</v>
      </c>
      <c r="H71" s="174">
        <f>+(VLOOKUP("Clínicas",'Unidad media'!$A$4:$B$8,2,FALSE)*'Consumo específico'!F$8*H56)*(1-'EE en Clínicas'!G$32)+(VLOOKUP("Clínicas",'Unidad media'!$A$4:$B$8,2,FALSE)*'Consumo específico'!F$8*H56)*(1-'EE en Clínicas'!$C$7)*'EE en Clínicas'!G$32</f>
        <v>1485000</v>
      </c>
      <c r="I71" s="174">
        <f>+(VLOOKUP("Clínicas",'Unidad media'!$A$4:$B$8,2,FALSE)*'Consumo específico'!G$8*I56)*(1-'EE en Clínicas'!H$32)+(VLOOKUP("Clínicas",'Unidad media'!$A$4:$B$8,2,FALSE)*'Consumo específico'!G$8*I56)*(1-'EE en Clínicas'!$C$7)*'EE en Clínicas'!H$32</f>
        <v>1485000</v>
      </c>
      <c r="J71" s="174">
        <f>+(VLOOKUP("Clínicas",'Unidad media'!$A$4:$B$8,2,FALSE)*'Consumo específico'!H$8*J56)*(1-'EE en Clínicas'!I$32)+(VLOOKUP("Clínicas",'Unidad media'!$A$4:$B$8,2,FALSE)*'Consumo específico'!H$8*J56)*(1-'EE en Clínicas'!$C$7)*'EE en Clínicas'!I$32</f>
        <v>1485000</v>
      </c>
      <c r="K71" s="174">
        <f>+(VLOOKUP("Clínicas",'Unidad media'!$A$4:$B$8,2,FALSE)*'Consumo específico'!I$8*K56)*(1-'EE en Clínicas'!J$32)+(VLOOKUP("Clínicas",'Unidad media'!$A$4:$B$8,2,FALSE)*'Consumo específico'!I$8*K56)*(1-'EE en Clínicas'!$C$7)*'EE en Clínicas'!J$32</f>
        <v>1485000</v>
      </c>
      <c r="L71" s="174">
        <f>+(VLOOKUP("Clínicas",'Unidad media'!$A$4:$B$8,2,FALSE)*'Consumo específico'!J$8*L56)*(1-'EE en Clínicas'!K$32)+(VLOOKUP("Clínicas",'Unidad media'!$A$4:$B$8,2,FALSE)*'Consumo específico'!J$8*L56)*(1-'EE en Clínicas'!$C$7)*'EE en Clínicas'!K$32</f>
        <v>1485000</v>
      </c>
      <c r="M71" s="174">
        <f>+(VLOOKUP("Clínicas",'Unidad media'!$A$4:$B$8,2,FALSE)*'Consumo específico'!K$8*M56)*(1-'EE en Clínicas'!L$32)+(VLOOKUP("Clínicas",'Unidad media'!$A$4:$B$8,2,FALSE)*'Consumo específico'!K$8*M56)*(1-'EE en Clínicas'!$C$7)*'EE en Clínicas'!L$32</f>
        <v>1485000</v>
      </c>
      <c r="N71" s="174">
        <f>+(VLOOKUP("Clínicas",'Unidad media'!$A$4:$B$8,2,FALSE)*'Consumo específico'!L$8*N56)*(1-'EE en Clínicas'!M$32)+(VLOOKUP("Clínicas",'Unidad media'!$A$4:$B$8,2,FALSE)*'Consumo específico'!L$8*N56)*(1-'EE en Clínicas'!$C$7)*'EE en Clínicas'!M$32</f>
        <v>1485000</v>
      </c>
      <c r="O71" s="174">
        <f>+(VLOOKUP("Clínicas",'Unidad media'!$A$4:$B$8,2,FALSE)*'Consumo específico'!M$8*O56)*(1-'EE en Clínicas'!N$32)+(VLOOKUP("Clínicas",'Unidad media'!$A$4:$B$8,2,FALSE)*'Consumo específico'!M$8*O56)*(1-'EE en Clínicas'!$C$7)*'EE en Clínicas'!N$32</f>
        <v>1485000</v>
      </c>
      <c r="P71" s="174">
        <f>+(VLOOKUP("Clínicas",'Unidad media'!$A$4:$B$8,2,FALSE)*'Consumo específico'!N$8*P56)*(1-'EE en Clínicas'!O$32)+(VLOOKUP("Clínicas",'Unidad media'!$A$4:$B$8,2,FALSE)*'Consumo específico'!N$8*P56)*(1-'EE en Clínicas'!$C$7)*'EE en Clínicas'!O$32</f>
        <v>1485000</v>
      </c>
      <c r="Q71" s="174">
        <f>+(VLOOKUP("Clínicas",'Unidad media'!$A$4:$B$8,2,FALSE)*'Consumo específico'!O$8*Q56)*(1-'EE en Clínicas'!P$32)+(VLOOKUP("Clínicas",'Unidad media'!$A$4:$B$8,2,FALSE)*'Consumo específico'!O$8*Q56)*(1-'EE en Clínicas'!$C$7)*'EE en Clínicas'!P$32</f>
        <v>1485000</v>
      </c>
      <c r="R71" s="174">
        <f>+(VLOOKUP("Clínicas",'Unidad media'!$A$4:$B$8,2,FALSE)*'Consumo específico'!P$8*R56)*(1-'EE en Clínicas'!Q$32)+(VLOOKUP("Clínicas",'Unidad media'!$A$4:$B$8,2,FALSE)*'Consumo específico'!P$8*R56)*(1-'EE en Clínicas'!$C$7)*'EE en Clínicas'!Q$32</f>
        <v>1485000</v>
      </c>
      <c r="S71" s="174">
        <f>+(VLOOKUP("Clínicas",'Unidad media'!$A$4:$B$8,2,FALSE)*'Consumo específico'!Q$8*S56)*(1-'EE en Clínicas'!R$32)+(VLOOKUP("Clínicas",'Unidad media'!$A$4:$B$8,2,FALSE)*'Consumo específico'!Q$8*S56)*(1-'EE en Clínicas'!$C$7)*'EE en Clínicas'!R$32</f>
        <v>1485000</v>
      </c>
      <c r="T71" s="174">
        <f>+(VLOOKUP("Clínicas",'Unidad media'!$A$4:$B$8,2,FALSE)*'Consumo específico'!R$8*T56)*(1-'EE en Clínicas'!S$32)+(VLOOKUP("Clínicas",'Unidad media'!$A$4:$B$8,2,FALSE)*'Consumo específico'!R$8*T56)*(1-'EE en Clínicas'!$C$7)*'EE en Clínicas'!S$32</f>
        <v>1485000</v>
      </c>
      <c r="U71" s="174">
        <f>+(VLOOKUP("Clínicas",'Unidad media'!$A$4:$B$8,2,FALSE)*'Consumo específico'!S$8*U56)*(1-'EE en Clínicas'!T$32)+(VLOOKUP("Clínicas",'Unidad media'!$A$4:$B$8,2,FALSE)*'Consumo específico'!S$8*U56)*(1-'EE en Clínicas'!$C$7)*'EE en Clínicas'!T$32</f>
        <v>1485000</v>
      </c>
      <c r="V71" s="174">
        <f>+(VLOOKUP("Clínicas",'Unidad media'!$A$4:$B$8,2,FALSE)*'Consumo específico'!T$8*V56)*(1-'EE en Clínicas'!U$32)+(VLOOKUP("Clínicas",'Unidad media'!$A$4:$B$8,2,FALSE)*'Consumo específico'!T$8*V56)*(1-'EE en Clínicas'!$C$7)*'EE en Clínicas'!U$32</f>
        <v>1485000</v>
      </c>
      <c r="W71" s="174">
        <f>+(VLOOKUP("Clínicas",'Unidad media'!$A$4:$B$8,2,FALSE)*'Consumo específico'!U$8*W56)*(1-'EE en Clínicas'!V$32)+(VLOOKUP("Clínicas",'Unidad media'!$A$4:$B$8,2,FALSE)*'Consumo específico'!U$8*W56)*(1-'EE en Clínicas'!$C$7)*'EE en Clínicas'!V$32</f>
        <v>1485000</v>
      </c>
      <c r="X71" s="174">
        <f>+(VLOOKUP("Clínicas",'Unidad media'!$A$4:$B$8,2,FALSE)*'Consumo específico'!V$8*X56)*(1-'EE en Clínicas'!W$32)+(VLOOKUP("Clínicas",'Unidad media'!$A$4:$B$8,2,FALSE)*'Consumo específico'!V$8*X56)*(1-'EE en Clínicas'!$C$7)*'EE en Clínicas'!W$32</f>
        <v>1485000</v>
      </c>
      <c r="Y71" s="174">
        <f>+(VLOOKUP("Clínicas",'Unidad media'!$A$4:$B$8,2,FALSE)*'Consumo específico'!W$8*Y56)*(1-'EE en Clínicas'!X$32)+(VLOOKUP("Clínicas",'Unidad media'!$A$4:$B$8,2,FALSE)*'Consumo específico'!W$8*Y56)*(1-'EE en Clínicas'!$C$7)*'EE en Clínicas'!X$32</f>
        <v>1485000</v>
      </c>
      <c r="Z71" s="174">
        <f>+(VLOOKUP("Clínicas",'Unidad media'!$A$4:$B$8,2,FALSE)*'Consumo específico'!X$8*Z56)*(1-'EE en Clínicas'!Y$32)+(VLOOKUP("Clínicas",'Unidad media'!$A$4:$B$8,2,FALSE)*'Consumo específico'!X$8*Z56)*(1-'EE en Clínicas'!$C$7)*'EE en Clínicas'!Y$32</f>
        <v>1485000</v>
      </c>
      <c r="AA71" s="174">
        <f>+(VLOOKUP("Clínicas",'Unidad media'!$A$4:$B$8,2,FALSE)*'Consumo específico'!Y$8*AA56)*(1-'EE en Clínicas'!Z$32)+(VLOOKUP("Clínicas",'Unidad media'!$A$4:$B$8,2,FALSE)*'Consumo específico'!Y$8*AA56)*(1-'EE en Clínicas'!$C$7)*'EE en Clínicas'!Z$32</f>
        <v>1485000</v>
      </c>
      <c r="AB71" s="174">
        <f>+(VLOOKUP("Clínicas",'Unidad media'!$A$4:$B$8,2,FALSE)*'Consumo específico'!Z$8*AB56)*(1-'EE en Clínicas'!AA$32)+(VLOOKUP("Clínicas",'Unidad media'!$A$4:$B$8,2,FALSE)*'Consumo específico'!Z$8*AB56)*(1-'EE en Clínicas'!$C$7)*'EE en Clínicas'!AA$32</f>
        <v>1485000</v>
      </c>
      <c r="AC71" s="174">
        <f>+(VLOOKUP("Clínicas",'Unidad media'!$A$4:$B$8,2,FALSE)*'Consumo específico'!AA$8*AC56)*(1-'EE en Clínicas'!AB$32)+(VLOOKUP("Clínicas",'Unidad media'!$A$4:$B$8,2,FALSE)*'Consumo específico'!AA$8*AC56)*(1-'EE en Clínicas'!$C$7)*'EE en Clínicas'!AB$32</f>
        <v>1485000</v>
      </c>
      <c r="AD71" s="174">
        <f>+(VLOOKUP("Clínicas",'Unidad media'!$A$4:$B$8,2,FALSE)*'Consumo específico'!AB$8*AD56)*(1-'EE en Clínicas'!AC$32)+(VLOOKUP("Clínicas",'Unidad media'!$A$4:$B$8,2,FALSE)*'Consumo específico'!AB$8*AD56)*(1-'EE en Clínicas'!$C$7)*'EE en Clínicas'!AC$32</f>
        <v>1485000</v>
      </c>
      <c r="AE71" s="174">
        <f>+(VLOOKUP("Clínicas",'Unidad media'!$A$4:$B$8,2,FALSE)*'Consumo específico'!AC$8*AE56)*(1-'EE en Clínicas'!AD$32)+(VLOOKUP("Clínicas",'Unidad media'!$A$4:$B$8,2,FALSE)*'Consumo específico'!AC$8*AE56)*(1-'EE en Clínicas'!$C$7)*'EE en Clínicas'!AD$32</f>
        <v>1485000</v>
      </c>
      <c r="AF71" s="174">
        <f>+(VLOOKUP("Clínicas",'Unidad media'!$A$4:$B$8,2,FALSE)*'Consumo específico'!AD$8*AF56)*(1-'EE en Clínicas'!AE$32)+(VLOOKUP("Clínicas",'Unidad media'!$A$4:$B$8,2,FALSE)*'Consumo específico'!AD$8*AF56)*(1-'EE en Clínicas'!$C$7)*'EE en Clínicas'!AE$32</f>
        <v>1485000</v>
      </c>
      <c r="AG71" s="174">
        <f>+(VLOOKUP("Clínicas",'Unidad media'!$A$4:$B$8,2,FALSE)*'Consumo específico'!AE$8*AG56)*(1-'EE en Clínicas'!AF$32)+(VLOOKUP("Clínicas",'Unidad media'!$A$4:$B$8,2,FALSE)*'Consumo específico'!AE$8*AG56)*(1-'EE en Clínicas'!$C$7)*'EE en Clínicas'!AF$32</f>
        <v>1485000</v>
      </c>
      <c r="AH71" s="174">
        <f>+(VLOOKUP("Clínicas",'Unidad media'!$A$4:$B$8,2,FALSE)*'Consumo específico'!AF$8*AH56)*(1-'EE en Clínicas'!AG$32)+(VLOOKUP("Clínicas",'Unidad media'!$A$4:$B$8,2,FALSE)*'Consumo específico'!AF$8*AH56)*(1-'EE en Clínicas'!$C$7)*'EE en Clínicas'!AG$32</f>
        <v>1485000</v>
      </c>
      <c r="AI71" s="174">
        <f>+(VLOOKUP("Clínicas",'Unidad media'!$A$4:$B$8,2,FALSE)*'Consumo específico'!AG$8*AI56)*(1-'EE en Clínicas'!AH$32)+(VLOOKUP("Clínicas",'Unidad media'!$A$4:$B$8,2,FALSE)*'Consumo específico'!AG$8*AI56)*(1-'EE en Clínicas'!$C$7)*'EE en Clínicas'!AH$32</f>
        <v>1485000</v>
      </c>
      <c r="AJ71" s="174">
        <f>+(VLOOKUP("Clínicas",'Unidad media'!$A$4:$B$8,2,FALSE)*'Consumo específico'!AH$8*AJ56)*(1-'EE en Clínicas'!AI$32)+(VLOOKUP("Clínicas",'Unidad media'!$A$4:$B$8,2,FALSE)*'Consumo específico'!AH$8*AJ56)*(1-'EE en Clínicas'!$C$7)*'EE en Clínicas'!AI$32</f>
        <v>1485000</v>
      </c>
      <c r="AK71" s="174">
        <f>+(VLOOKUP("Clínicas",'Unidad media'!$A$4:$B$8,2,FALSE)*'Consumo específico'!AI$8*AK56)*(1-'EE en Clínicas'!AJ$32)+(VLOOKUP("Clínicas",'Unidad media'!$A$4:$B$8,2,FALSE)*'Consumo específico'!AI$8*AK56)*(1-'EE en Clínicas'!$C$7)*'EE en Clínicas'!AJ$32</f>
        <v>1485000</v>
      </c>
    </row>
    <row r="72" spans="1:37">
      <c r="A72" s="179" t="str">
        <f>+'Usos finales'!A131</f>
        <v>Cocción</v>
      </c>
      <c r="B72" s="226" t="s">
        <v>473</v>
      </c>
      <c r="C72" s="227" t="s">
        <v>466</v>
      </c>
      <c r="D72" s="174">
        <f>+(VLOOKUP("Clínicas",'Unidad media'!$A$4:$B$8,2,FALSE)*'Consumo específico'!B$8*D57)*(1-'EE en Clínicas'!C$32)+(VLOOKUP("Clínicas",'Unidad media'!$A$4:$B$8,2,FALSE)*'Consumo específico'!B$8*D57)*(1-'EE en Clínicas'!$C$7)*'EE en Clínicas'!C$32</f>
        <v>275000</v>
      </c>
      <c r="E72" s="174">
        <f>+(VLOOKUP("Clínicas",'Unidad media'!$A$4:$B$8,2,FALSE)*'Consumo específico'!C$8*E57)*(1-'EE en Clínicas'!D$32)+(VLOOKUP("Clínicas",'Unidad media'!$A$4:$B$8,2,FALSE)*'Consumo específico'!C$8*E57)*(1-'EE en Clínicas'!$C$7)*'EE en Clínicas'!D$32</f>
        <v>275000</v>
      </c>
      <c r="F72" s="174">
        <f>+(VLOOKUP("Clínicas",'Unidad media'!$A$4:$B$8,2,FALSE)*'Consumo específico'!D$8*F57)*(1-'EE en Clínicas'!E$32)+(VLOOKUP("Clínicas",'Unidad media'!$A$4:$B$8,2,FALSE)*'Consumo específico'!D$8*F57)*(1-'EE en Clínicas'!$C$7)*'EE en Clínicas'!E$32</f>
        <v>275000</v>
      </c>
      <c r="G72" s="174">
        <f>+(VLOOKUP("Clínicas",'Unidad media'!$A$4:$B$8,2,FALSE)*'Consumo específico'!E$8*G57)*(1-'EE en Clínicas'!F$32)+(VLOOKUP("Clínicas",'Unidad media'!$A$4:$B$8,2,FALSE)*'Consumo específico'!E$8*G57)*(1-'EE en Clínicas'!$C$7)*'EE en Clínicas'!F$32</f>
        <v>275000</v>
      </c>
      <c r="H72" s="174">
        <f>+(VLOOKUP("Clínicas",'Unidad media'!$A$4:$B$8,2,FALSE)*'Consumo específico'!F$8*H57)*(1-'EE en Clínicas'!G$32)+(VLOOKUP("Clínicas",'Unidad media'!$A$4:$B$8,2,FALSE)*'Consumo específico'!F$8*H57)*(1-'EE en Clínicas'!$C$7)*'EE en Clínicas'!G$32</f>
        <v>275000</v>
      </c>
      <c r="I72" s="174">
        <f>+(VLOOKUP("Clínicas",'Unidad media'!$A$4:$B$8,2,FALSE)*'Consumo específico'!G$8*I57)*(1-'EE en Clínicas'!H$32)+(VLOOKUP("Clínicas",'Unidad media'!$A$4:$B$8,2,FALSE)*'Consumo específico'!G$8*I57)*(1-'EE en Clínicas'!$C$7)*'EE en Clínicas'!H$32</f>
        <v>275000</v>
      </c>
      <c r="J72" s="174">
        <f>+(VLOOKUP("Clínicas",'Unidad media'!$A$4:$B$8,2,FALSE)*'Consumo específico'!H$8*J57)*(1-'EE en Clínicas'!I$32)+(VLOOKUP("Clínicas",'Unidad media'!$A$4:$B$8,2,FALSE)*'Consumo específico'!H$8*J57)*(1-'EE en Clínicas'!$C$7)*'EE en Clínicas'!I$32</f>
        <v>275000</v>
      </c>
      <c r="K72" s="174">
        <f>+(VLOOKUP("Clínicas",'Unidad media'!$A$4:$B$8,2,FALSE)*'Consumo específico'!I$8*K57)*(1-'EE en Clínicas'!J$32)+(VLOOKUP("Clínicas",'Unidad media'!$A$4:$B$8,2,FALSE)*'Consumo específico'!I$8*K57)*(1-'EE en Clínicas'!$C$7)*'EE en Clínicas'!J$32</f>
        <v>275000</v>
      </c>
      <c r="L72" s="174">
        <f>+(VLOOKUP("Clínicas",'Unidad media'!$A$4:$B$8,2,FALSE)*'Consumo específico'!J$8*L57)*(1-'EE en Clínicas'!K$32)+(VLOOKUP("Clínicas",'Unidad media'!$A$4:$B$8,2,FALSE)*'Consumo específico'!J$8*L57)*(1-'EE en Clínicas'!$C$7)*'EE en Clínicas'!K$32</f>
        <v>275000</v>
      </c>
      <c r="M72" s="174">
        <f>+(VLOOKUP("Clínicas",'Unidad media'!$A$4:$B$8,2,FALSE)*'Consumo específico'!K$8*M57)*(1-'EE en Clínicas'!L$32)+(VLOOKUP("Clínicas",'Unidad media'!$A$4:$B$8,2,FALSE)*'Consumo específico'!K$8*M57)*(1-'EE en Clínicas'!$C$7)*'EE en Clínicas'!L$32</f>
        <v>275000</v>
      </c>
      <c r="N72" s="174">
        <f>+(VLOOKUP("Clínicas",'Unidad media'!$A$4:$B$8,2,FALSE)*'Consumo específico'!L$8*N57)*(1-'EE en Clínicas'!M$32)+(VLOOKUP("Clínicas",'Unidad media'!$A$4:$B$8,2,FALSE)*'Consumo específico'!L$8*N57)*(1-'EE en Clínicas'!$C$7)*'EE en Clínicas'!M$32</f>
        <v>275000</v>
      </c>
      <c r="O72" s="174">
        <f>+(VLOOKUP("Clínicas",'Unidad media'!$A$4:$B$8,2,FALSE)*'Consumo específico'!M$8*O57)*(1-'EE en Clínicas'!N$32)+(VLOOKUP("Clínicas",'Unidad media'!$A$4:$B$8,2,FALSE)*'Consumo específico'!M$8*O57)*(1-'EE en Clínicas'!$C$7)*'EE en Clínicas'!N$32</f>
        <v>275000</v>
      </c>
      <c r="P72" s="174">
        <f>+(VLOOKUP("Clínicas",'Unidad media'!$A$4:$B$8,2,FALSE)*'Consumo específico'!N$8*P57)*(1-'EE en Clínicas'!O$32)+(VLOOKUP("Clínicas",'Unidad media'!$A$4:$B$8,2,FALSE)*'Consumo específico'!N$8*P57)*(1-'EE en Clínicas'!$C$7)*'EE en Clínicas'!O$32</f>
        <v>275000</v>
      </c>
      <c r="Q72" s="174">
        <f>+(VLOOKUP("Clínicas",'Unidad media'!$A$4:$B$8,2,FALSE)*'Consumo específico'!O$8*Q57)*(1-'EE en Clínicas'!P$32)+(VLOOKUP("Clínicas",'Unidad media'!$A$4:$B$8,2,FALSE)*'Consumo específico'!O$8*Q57)*(1-'EE en Clínicas'!$C$7)*'EE en Clínicas'!P$32</f>
        <v>275000</v>
      </c>
      <c r="R72" s="174">
        <f>+(VLOOKUP("Clínicas",'Unidad media'!$A$4:$B$8,2,FALSE)*'Consumo específico'!P$8*R57)*(1-'EE en Clínicas'!Q$32)+(VLOOKUP("Clínicas",'Unidad media'!$A$4:$B$8,2,FALSE)*'Consumo específico'!P$8*R57)*(1-'EE en Clínicas'!$C$7)*'EE en Clínicas'!Q$32</f>
        <v>275000</v>
      </c>
      <c r="S72" s="174">
        <f>+(VLOOKUP("Clínicas",'Unidad media'!$A$4:$B$8,2,FALSE)*'Consumo específico'!Q$8*S57)*(1-'EE en Clínicas'!R$32)+(VLOOKUP("Clínicas",'Unidad media'!$A$4:$B$8,2,FALSE)*'Consumo específico'!Q$8*S57)*(1-'EE en Clínicas'!$C$7)*'EE en Clínicas'!R$32</f>
        <v>275000</v>
      </c>
      <c r="T72" s="174">
        <f>+(VLOOKUP("Clínicas",'Unidad media'!$A$4:$B$8,2,FALSE)*'Consumo específico'!R$8*T57)*(1-'EE en Clínicas'!S$32)+(VLOOKUP("Clínicas",'Unidad media'!$A$4:$B$8,2,FALSE)*'Consumo específico'!R$8*T57)*(1-'EE en Clínicas'!$C$7)*'EE en Clínicas'!S$32</f>
        <v>275000</v>
      </c>
      <c r="U72" s="174">
        <f>+(VLOOKUP("Clínicas",'Unidad media'!$A$4:$B$8,2,FALSE)*'Consumo específico'!S$8*U57)*(1-'EE en Clínicas'!T$32)+(VLOOKUP("Clínicas",'Unidad media'!$A$4:$B$8,2,FALSE)*'Consumo específico'!S$8*U57)*(1-'EE en Clínicas'!$C$7)*'EE en Clínicas'!T$32</f>
        <v>275000</v>
      </c>
      <c r="V72" s="174">
        <f>+(VLOOKUP("Clínicas",'Unidad media'!$A$4:$B$8,2,FALSE)*'Consumo específico'!T$8*V57)*(1-'EE en Clínicas'!U$32)+(VLOOKUP("Clínicas",'Unidad media'!$A$4:$B$8,2,FALSE)*'Consumo específico'!T$8*V57)*(1-'EE en Clínicas'!$C$7)*'EE en Clínicas'!U$32</f>
        <v>275000</v>
      </c>
      <c r="W72" s="174">
        <f>+(VLOOKUP("Clínicas",'Unidad media'!$A$4:$B$8,2,FALSE)*'Consumo específico'!U$8*W57)*(1-'EE en Clínicas'!V$32)+(VLOOKUP("Clínicas",'Unidad media'!$A$4:$B$8,2,FALSE)*'Consumo específico'!U$8*W57)*(1-'EE en Clínicas'!$C$7)*'EE en Clínicas'!V$32</f>
        <v>275000</v>
      </c>
      <c r="X72" s="174">
        <f>+(VLOOKUP("Clínicas",'Unidad media'!$A$4:$B$8,2,FALSE)*'Consumo específico'!V$8*X57)*(1-'EE en Clínicas'!W$32)+(VLOOKUP("Clínicas",'Unidad media'!$A$4:$B$8,2,FALSE)*'Consumo específico'!V$8*X57)*(1-'EE en Clínicas'!$C$7)*'EE en Clínicas'!W$32</f>
        <v>275000</v>
      </c>
      <c r="Y72" s="174">
        <f>+(VLOOKUP("Clínicas",'Unidad media'!$A$4:$B$8,2,FALSE)*'Consumo específico'!W$8*Y57)*(1-'EE en Clínicas'!X$32)+(VLOOKUP("Clínicas",'Unidad media'!$A$4:$B$8,2,FALSE)*'Consumo específico'!W$8*Y57)*(1-'EE en Clínicas'!$C$7)*'EE en Clínicas'!X$32</f>
        <v>275000</v>
      </c>
      <c r="Z72" s="174">
        <f>+(VLOOKUP("Clínicas",'Unidad media'!$A$4:$B$8,2,FALSE)*'Consumo específico'!X$8*Z57)*(1-'EE en Clínicas'!Y$32)+(VLOOKUP("Clínicas",'Unidad media'!$A$4:$B$8,2,FALSE)*'Consumo específico'!X$8*Z57)*(1-'EE en Clínicas'!$C$7)*'EE en Clínicas'!Y$32</f>
        <v>275000</v>
      </c>
      <c r="AA72" s="174">
        <f>+(VLOOKUP("Clínicas",'Unidad media'!$A$4:$B$8,2,FALSE)*'Consumo específico'!Y$8*AA57)*(1-'EE en Clínicas'!Z$32)+(VLOOKUP("Clínicas",'Unidad media'!$A$4:$B$8,2,FALSE)*'Consumo específico'!Y$8*AA57)*(1-'EE en Clínicas'!$C$7)*'EE en Clínicas'!Z$32</f>
        <v>275000</v>
      </c>
      <c r="AB72" s="174">
        <f>+(VLOOKUP("Clínicas",'Unidad media'!$A$4:$B$8,2,FALSE)*'Consumo específico'!Z$8*AB57)*(1-'EE en Clínicas'!AA$32)+(VLOOKUP("Clínicas",'Unidad media'!$A$4:$B$8,2,FALSE)*'Consumo específico'!Z$8*AB57)*(1-'EE en Clínicas'!$C$7)*'EE en Clínicas'!AA$32</f>
        <v>275000</v>
      </c>
      <c r="AC72" s="174">
        <f>+(VLOOKUP("Clínicas",'Unidad media'!$A$4:$B$8,2,FALSE)*'Consumo específico'!AA$8*AC57)*(1-'EE en Clínicas'!AB$32)+(VLOOKUP("Clínicas",'Unidad media'!$A$4:$B$8,2,FALSE)*'Consumo específico'!AA$8*AC57)*(1-'EE en Clínicas'!$C$7)*'EE en Clínicas'!AB$32</f>
        <v>275000</v>
      </c>
      <c r="AD72" s="174">
        <f>+(VLOOKUP("Clínicas",'Unidad media'!$A$4:$B$8,2,FALSE)*'Consumo específico'!AB$8*AD57)*(1-'EE en Clínicas'!AC$32)+(VLOOKUP("Clínicas",'Unidad media'!$A$4:$B$8,2,FALSE)*'Consumo específico'!AB$8*AD57)*(1-'EE en Clínicas'!$C$7)*'EE en Clínicas'!AC$32</f>
        <v>275000</v>
      </c>
      <c r="AE72" s="174">
        <f>+(VLOOKUP("Clínicas",'Unidad media'!$A$4:$B$8,2,FALSE)*'Consumo específico'!AC$8*AE57)*(1-'EE en Clínicas'!AD$32)+(VLOOKUP("Clínicas",'Unidad media'!$A$4:$B$8,2,FALSE)*'Consumo específico'!AC$8*AE57)*(1-'EE en Clínicas'!$C$7)*'EE en Clínicas'!AD$32</f>
        <v>275000</v>
      </c>
      <c r="AF72" s="174">
        <f>+(VLOOKUP("Clínicas",'Unidad media'!$A$4:$B$8,2,FALSE)*'Consumo específico'!AD$8*AF57)*(1-'EE en Clínicas'!AE$32)+(VLOOKUP("Clínicas",'Unidad media'!$A$4:$B$8,2,FALSE)*'Consumo específico'!AD$8*AF57)*(1-'EE en Clínicas'!$C$7)*'EE en Clínicas'!AE$32</f>
        <v>275000</v>
      </c>
      <c r="AG72" s="174">
        <f>+(VLOOKUP("Clínicas",'Unidad media'!$A$4:$B$8,2,FALSE)*'Consumo específico'!AE$8*AG57)*(1-'EE en Clínicas'!AF$32)+(VLOOKUP("Clínicas",'Unidad media'!$A$4:$B$8,2,FALSE)*'Consumo específico'!AE$8*AG57)*(1-'EE en Clínicas'!$C$7)*'EE en Clínicas'!AF$32</f>
        <v>275000</v>
      </c>
      <c r="AH72" s="174">
        <f>+(VLOOKUP("Clínicas",'Unidad media'!$A$4:$B$8,2,FALSE)*'Consumo específico'!AF$8*AH57)*(1-'EE en Clínicas'!AG$32)+(VLOOKUP("Clínicas",'Unidad media'!$A$4:$B$8,2,FALSE)*'Consumo específico'!AF$8*AH57)*(1-'EE en Clínicas'!$C$7)*'EE en Clínicas'!AG$32</f>
        <v>275000</v>
      </c>
      <c r="AI72" s="174">
        <f>+(VLOOKUP("Clínicas",'Unidad media'!$A$4:$B$8,2,FALSE)*'Consumo específico'!AG$8*AI57)*(1-'EE en Clínicas'!AH$32)+(VLOOKUP("Clínicas",'Unidad media'!$A$4:$B$8,2,FALSE)*'Consumo específico'!AG$8*AI57)*(1-'EE en Clínicas'!$C$7)*'EE en Clínicas'!AH$32</f>
        <v>275000</v>
      </c>
      <c r="AJ72" s="174">
        <f>+(VLOOKUP("Clínicas",'Unidad media'!$A$4:$B$8,2,FALSE)*'Consumo específico'!AH$8*AJ57)*(1-'EE en Clínicas'!AI$32)+(VLOOKUP("Clínicas",'Unidad media'!$A$4:$B$8,2,FALSE)*'Consumo específico'!AH$8*AJ57)*(1-'EE en Clínicas'!$C$7)*'EE en Clínicas'!AI$32</f>
        <v>275000</v>
      </c>
      <c r="AK72" s="174">
        <f>+(VLOOKUP("Clínicas",'Unidad media'!$A$4:$B$8,2,FALSE)*'Consumo específico'!AI$8*AK57)*(1-'EE en Clínicas'!AJ$32)+(VLOOKUP("Clínicas",'Unidad media'!$A$4:$B$8,2,FALSE)*'Consumo específico'!AI$8*AK57)*(1-'EE en Clínicas'!$C$7)*'EE en Clínicas'!AJ$32</f>
        <v>275000</v>
      </c>
    </row>
    <row r="73" spans="1:37">
      <c r="A73" s="179" t="str">
        <f>+'Usos finales'!A132</f>
        <v>Equipos de oficina</v>
      </c>
      <c r="B73" s="226" t="s">
        <v>473</v>
      </c>
      <c r="C73" s="227" t="s">
        <v>466</v>
      </c>
      <c r="D73" s="174">
        <f>+VLOOKUP("Clínicas",'Unidad media'!$A$4:$B$8,2,FALSE)*'Consumo específico'!B$8*D58</f>
        <v>330000</v>
      </c>
      <c r="E73" s="174">
        <f>+VLOOKUP("Clínicas",'Unidad media'!$A$4:$B$8,2,FALSE)*'Consumo específico'!C$8*E58</f>
        <v>330000</v>
      </c>
      <c r="F73" s="174">
        <f>+VLOOKUP("Clínicas",'Unidad media'!$A$4:$B$8,2,FALSE)*'Consumo específico'!D$8*F58</f>
        <v>330000</v>
      </c>
      <c r="G73" s="174">
        <f>+VLOOKUP("Clínicas",'Unidad media'!$A$4:$B$8,2,FALSE)*'Consumo específico'!E$8*G58</f>
        <v>330000</v>
      </c>
      <c r="H73" s="174">
        <f>+VLOOKUP("Clínicas",'Unidad media'!$A$4:$B$8,2,FALSE)*'Consumo específico'!F$8*H58</f>
        <v>330000</v>
      </c>
      <c r="I73" s="174">
        <f>+VLOOKUP("Clínicas",'Unidad media'!$A$4:$B$8,2,FALSE)*'Consumo específico'!G$8*I58</f>
        <v>330000</v>
      </c>
      <c r="J73" s="174">
        <f>+VLOOKUP("Clínicas",'Unidad media'!$A$4:$B$8,2,FALSE)*'Consumo específico'!H$8*J58</f>
        <v>330000</v>
      </c>
      <c r="K73" s="174">
        <f>+VLOOKUP("Clínicas",'Unidad media'!$A$4:$B$8,2,FALSE)*'Consumo específico'!I$8*K58</f>
        <v>330000</v>
      </c>
      <c r="L73" s="174">
        <f>+VLOOKUP("Clínicas",'Unidad media'!$A$4:$B$8,2,FALSE)*'Consumo específico'!J$8*L58</f>
        <v>330000</v>
      </c>
      <c r="M73" s="174">
        <f>+VLOOKUP("Clínicas",'Unidad media'!$A$4:$B$8,2,FALSE)*'Consumo específico'!K$8*M58</f>
        <v>330000</v>
      </c>
      <c r="N73" s="174">
        <f>+VLOOKUP("Clínicas",'Unidad media'!$A$4:$B$8,2,FALSE)*'Consumo específico'!L$8*N58</f>
        <v>330000</v>
      </c>
      <c r="O73" s="174">
        <f>+VLOOKUP("Clínicas",'Unidad media'!$A$4:$B$8,2,FALSE)*'Consumo específico'!M$8*O58</f>
        <v>330000</v>
      </c>
      <c r="P73" s="174">
        <f>+VLOOKUP("Clínicas",'Unidad media'!$A$4:$B$8,2,FALSE)*'Consumo específico'!N$8*P58</f>
        <v>330000</v>
      </c>
      <c r="Q73" s="174">
        <f>+VLOOKUP("Clínicas",'Unidad media'!$A$4:$B$8,2,FALSE)*'Consumo específico'!O$8*Q58</f>
        <v>330000</v>
      </c>
      <c r="R73" s="174">
        <f>+VLOOKUP("Clínicas",'Unidad media'!$A$4:$B$8,2,FALSE)*'Consumo específico'!P$8*R58</f>
        <v>330000</v>
      </c>
      <c r="S73" s="174">
        <f>+VLOOKUP("Clínicas",'Unidad media'!$A$4:$B$8,2,FALSE)*'Consumo específico'!Q$8*S58</f>
        <v>330000</v>
      </c>
      <c r="T73" s="174">
        <f>+VLOOKUP("Clínicas",'Unidad media'!$A$4:$B$8,2,FALSE)*'Consumo específico'!R$8*T58</f>
        <v>330000</v>
      </c>
      <c r="U73" s="174">
        <f>+VLOOKUP("Clínicas",'Unidad media'!$A$4:$B$8,2,FALSE)*'Consumo específico'!S$8*U58</f>
        <v>330000</v>
      </c>
      <c r="V73" s="174">
        <f>+VLOOKUP("Clínicas",'Unidad media'!$A$4:$B$8,2,FALSE)*'Consumo específico'!T$8*V58</f>
        <v>330000</v>
      </c>
      <c r="W73" s="174">
        <f>+VLOOKUP("Clínicas",'Unidad media'!$A$4:$B$8,2,FALSE)*'Consumo específico'!U$8*W58</f>
        <v>330000</v>
      </c>
      <c r="X73" s="174">
        <f>+VLOOKUP("Clínicas",'Unidad media'!$A$4:$B$8,2,FALSE)*'Consumo específico'!V$8*X58</f>
        <v>330000</v>
      </c>
      <c r="Y73" s="174">
        <f>+VLOOKUP("Clínicas",'Unidad media'!$A$4:$B$8,2,FALSE)*'Consumo específico'!W$8*Y58</f>
        <v>330000</v>
      </c>
      <c r="Z73" s="174">
        <f>+VLOOKUP("Clínicas",'Unidad media'!$A$4:$B$8,2,FALSE)*'Consumo específico'!X$8*Z58</f>
        <v>330000</v>
      </c>
      <c r="AA73" s="174">
        <f>+VLOOKUP("Clínicas",'Unidad media'!$A$4:$B$8,2,FALSE)*'Consumo específico'!Y$8*AA58</f>
        <v>330000</v>
      </c>
      <c r="AB73" s="174">
        <f>+VLOOKUP("Clínicas",'Unidad media'!$A$4:$B$8,2,FALSE)*'Consumo específico'!Z$8*AB58</f>
        <v>330000</v>
      </c>
      <c r="AC73" s="174">
        <f>+VLOOKUP("Clínicas",'Unidad media'!$A$4:$B$8,2,FALSE)*'Consumo específico'!AA$8*AC58</f>
        <v>330000</v>
      </c>
      <c r="AD73" s="174">
        <f>+VLOOKUP("Clínicas",'Unidad media'!$A$4:$B$8,2,FALSE)*'Consumo específico'!AB$8*AD58</f>
        <v>330000</v>
      </c>
      <c r="AE73" s="174">
        <f>+VLOOKUP("Clínicas",'Unidad media'!$A$4:$B$8,2,FALSE)*'Consumo específico'!AC$8*AE58</f>
        <v>330000</v>
      </c>
      <c r="AF73" s="174">
        <f>+VLOOKUP("Clínicas",'Unidad media'!$A$4:$B$8,2,FALSE)*'Consumo específico'!AD$8*AF58</f>
        <v>330000</v>
      </c>
      <c r="AG73" s="174">
        <f>+VLOOKUP("Clínicas",'Unidad media'!$A$4:$B$8,2,FALSE)*'Consumo específico'!AE$8*AG58</f>
        <v>330000</v>
      </c>
      <c r="AH73" s="174">
        <f>+VLOOKUP("Clínicas",'Unidad media'!$A$4:$B$8,2,FALSE)*'Consumo específico'!AF$8*AH58</f>
        <v>330000</v>
      </c>
      <c r="AI73" s="174">
        <f>+VLOOKUP("Clínicas",'Unidad media'!$A$4:$B$8,2,FALSE)*'Consumo específico'!AG$8*AI58</f>
        <v>330000</v>
      </c>
      <c r="AJ73" s="174">
        <f>+VLOOKUP("Clínicas",'Unidad media'!$A$4:$B$8,2,FALSE)*'Consumo específico'!AH$8*AJ58</f>
        <v>330000</v>
      </c>
      <c r="AK73" s="174">
        <f>+VLOOKUP("Clínicas",'Unidad media'!$A$4:$B$8,2,FALSE)*'Consumo específico'!AI$8*AK58</f>
        <v>330000</v>
      </c>
    </row>
    <row r="74" spans="1:37">
      <c r="A74" s="179" t="str">
        <f>+'Usos finales'!A133</f>
        <v>Estirilización</v>
      </c>
      <c r="B74" s="226" t="s">
        <v>473</v>
      </c>
      <c r="C74" s="227" t="s">
        <v>466</v>
      </c>
      <c r="D74" s="174">
        <f>+(VLOOKUP("Clínicas",'Unidad media'!$A$4:$B$8,2,FALSE)*'Consumo específico'!B$8*D59)*(1-'EE en Clínicas'!C$32)+(VLOOKUP("Clínicas",'Unidad media'!$A$4:$B$8,2,FALSE)*'Consumo específico'!B$8*D59)*(1-'EE en Clínicas'!$C$7)*'EE en Clínicas'!C$32</f>
        <v>275000</v>
      </c>
      <c r="E74" s="174">
        <f>+(VLOOKUP("Clínicas",'Unidad media'!$A$4:$B$8,2,FALSE)*'Consumo específico'!C$8*E59)*(1-'EE en Clínicas'!D$32)+(VLOOKUP("Clínicas",'Unidad media'!$A$4:$B$8,2,FALSE)*'Consumo específico'!C$8*E59)*(1-'EE en Clínicas'!$C$7)*'EE en Clínicas'!D$32</f>
        <v>275000</v>
      </c>
      <c r="F74" s="174">
        <f>+(VLOOKUP("Clínicas",'Unidad media'!$A$4:$B$8,2,FALSE)*'Consumo específico'!D$8*F59)*(1-'EE en Clínicas'!E$32)+(VLOOKUP("Clínicas",'Unidad media'!$A$4:$B$8,2,FALSE)*'Consumo específico'!D$8*F59)*(1-'EE en Clínicas'!$C$7)*'EE en Clínicas'!E$32</f>
        <v>275000</v>
      </c>
      <c r="G74" s="174">
        <f>+(VLOOKUP("Clínicas",'Unidad media'!$A$4:$B$8,2,FALSE)*'Consumo específico'!E$8*G59)*(1-'EE en Clínicas'!F$32)+(VLOOKUP("Clínicas",'Unidad media'!$A$4:$B$8,2,FALSE)*'Consumo específico'!E$8*G59)*(1-'EE en Clínicas'!$C$7)*'EE en Clínicas'!F$32</f>
        <v>275000</v>
      </c>
      <c r="H74" s="174">
        <f>+(VLOOKUP("Clínicas",'Unidad media'!$A$4:$B$8,2,FALSE)*'Consumo específico'!F$8*H59)*(1-'EE en Clínicas'!G$32)+(VLOOKUP("Clínicas",'Unidad media'!$A$4:$B$8,2,FALSE)*'Consumo específico'!F$8*H59)*(1-'EE en Clínicas'!$C$7)*'EE en Clínicas'!G$32</f>
        <v>275000</v>
      </c>
      <c r="I74" s="174">
        <f>+(VLOOKUP("Clínicas",'Unidad media'!$A$4:$B$8,2,FALSE)*'Consumo específico'!G$8*I59)*(1-'EE en Clínicas'!H$32)+(VLOOKUP("Clínicas",'Unidad media'!$A$4:$B$8,2,FALSE)*'Consumo específico'!G$8*I59)*(1-'EE en Clínicas'!$C$7)*'EE en Clínicas'!H$32</f>
        <v>275000</v>
      </c>
      <c r="J74" s="174">
        <f>+(VLOOKUP("Clínicas",'Unidad media'!$A$4:$B$8,2,FALSE)*'Consumo específico'!H$8*J59)*(1-'EE en Clínicas'!I$32)+(VLOOKUP("Clínicas",'Unidad media'!$A$4:$B$8,2,FALSE)*'Consumo específico'!H$8*J59)*(1-'EE en Clínicas'!$C$7)*'EE en Clínicas'!I$32</f>
        <v>275000</v>
      </c>
      <c r="K74" s="174">
        <f>+(VLOOKUP("Clínicas",'Unidad media'!$A$4:$B$8,2,FALSE)*'Consumo específico'!I$8*K59)*(1-'EE en Clínicas'!J$32)+(VLOOKUP("Clínicas",'Unidad media'!$A$4:$B$8,2,FALSE)*'Consumo específico'!I$8*K59)*(1-'EE en Clínicas'!$C$7)*'EE en Clínicas'!J$32</f>
        <v>275000</v>
      </c>
      <c r="L74" s="174">
        <f>+(VLOOKUP("Clínicas",'Unidad media'!$A$4:$B$8,2,FALSE)*'Consumo específico'!J$8*L59)*(1-'EE en Clínicas'!K$32)+(VLOOKUP("Clínicas",'Unidad media'!$A$4:$B$8,2,FALSE)*'Consumo específico'!J$8*L59)*(1-'EE en Clínicas'!$C$7)*'EE en Clínicas'!K$32</f>
        <v>275000</v>
      </c>
      <c r="M74" s="174">
        <f>+(VLOOKUP("Clínicas",'Unidad media'!$A$4:$B$8,2,FALSE)*'Consumo específico'!K$8*M59)*(1-'EE en Clínicas'!L$32)+(VLOOKUP("Clínicas",'Unidad media'!$A$4:$B$8,2,FALSE)*'Consumo específico'!K$8*M59)*(1-'EE en Clínicas'!$C$7)*'EE en Clínicas'!L$32</f>
        <v>275000</v>
      </c>
      <c r="N74" s="174">
        <f>+(VLOOKUP("Clínicas",'Unidad media'!$A$4:$B$8,2,FALSE)*'Consumo específico'!L$8*N59)*(1-'EE en Clínicas'!M$32)+(VLOOKUP("Clínicas",'Unidad media'!$A$4:$B$8,2,FALSE)*'Consumo específico'!L$8*N59)*(1-'EE en Clínicas'!$C$7)*'EE en Clínicas'!M$32</f>
        <v>275000</v>
      </c>
      <c r="O74" s="174">
        <f>+(VLOOKUP("Clínicas",'Unidad media'!$A$4:$B$8,2,FALSE)*'Consumo específico'!M$8*O59)*(1-'EE en Clínicas'!N$32)+(VLOOKUP("Clínicas",'Unidad media'!$A$4:$B$8,2,FALSE)*'Consumo específico'!M$8*O59)*(1-'EE en Clínicas'!$C$7)*'EE en Clínicas'!N$32</f>
        <v>275000</v>
      </c>
      <c r="P74" s="174">
        <f>+(VLOOKUP("Clínicas",'Unidad media'!$A$4:$B$8,2,FALSE)*'Consumo específico'!N$8*P59)*(1-'EE en Clínicas'!O$32)+(VLOOKUP("Clínicas",'Unidad media'!$A$4:$B$8,2,FALSE)*'Consumo específico'!N$8*P59)*(1-'EE en Clínicas'!$C$7)*'EE en Clínicas'!O$32</f>
        <v>275000</v>
      </c>
      <c r="Q74" s="174">
        <f>+(VLOOKUP("Clínicas",'Unidad media'!$A$4:$B$8,2,FALSE)*'Consumo específico'!O$8*Q59)*(1-'EE en Clínicas'!P$32)+(VLOOKUP("Clínicas",'Unidad media'!$A$4:$B$8,2,FALSE)*'Consumo específico'!O$8*Q59)*(1-'EE en Clínicas'!$C$7)*'EE en Clínicas'!P$32</f>
        <v>275000</v>
      </c>
      <c r="R74" s="174">
        <f>+(VLOOKUP("Clínicas",'Unidad media'!$A$4:$B$8,2,FALSE)*'Consumo específico'!P$8*R59)*(1-'EE en Clínicas'!Q$32)+(VLOOKUP("Clínicas",'Unidad media'!$A$4:$B$8,2,FALSE)*'Consumo específico'!P$8*R59)*(1-'EE en Clínicas'!$C$7)*'EE en Clínicas'!Q$32</f>
        <v>275000</v>
      </c>
      <c r="S74" s="174">
        <f>+(VLOOKUP("Clínicas",'Unidad media'!$A$4:$B$8,2,FALSE)*'Consumo específico'!Q$8*S59)*(1-'EE en Clínicas'!R$32)+(VLOOKUP("Clínicas",'Unidad media'!$A$4:$B$8,2,FALSE)*'Consumo específico'!Q$8*S59)*(1-'EE en Clínicas'!$C$7)*'EE en Clínicas'!R$32</f>
        <v>275000</v>
      </c>
      <c r="T74" s="174">
        <f>+(VLOOKUP("Clínicas",'Unidad media'!$A$4:$B$8,2,FALSE)*'Consumo específico'!R$8*T59)*(1-'EE en Clínicas'!S$32)+(VLOOKUP("Clínicas",'Unidad media'!$A$4:$B$8,2,FALSE)*'Consumo específico'!R$8*T59)*(1-'EE en Clínicas'!$C$7)*'EE en Clínicas'!S$32</f>
        <v>275000</v>
      </c>
      <c r="U74" s="174">
        <f>+(VLOOKUP("Clínicas",'Unidad media'!$A$4:$B$8,2,FALSE)*'Consumo específico'!S$8*U59)*(1-'EE en Clínicas'!T$32)+(VLOOKUP("Clínicas",'Unidad media'!$A$4:$B$8,2,FALSE)*'Consumo específico'!S$8*U59)*(1-'EE en Clínicas'!$C$7)*'EE en Clínicas'!T$32</f>
        <v>275000</v>
      </c>
      <c r="V74" s="174">
        <f>+(VLOOKUP("Clínicas",'Unidad media'!$A$4:$B$8,2,FALSE)*'Consumo específico'!T$8*V59)*(1-'EE en Clínicas'!U$32)+(VLOOKUP("Clínicas",'Unidad media'!$A$4:$B$8,2,FALSE)*'Consumo específico'!T$8*V59)*(1-'EE en Clínicas'!$C$7)*'EE en Clínicas'!U$32</f>
        <v>275000</v>
      </c>
      <c r="W74" s="174">
        <f>+(VLOOKUP("Clínicas",'Unidad media'!$A$4:$B$8,2,FALSE)*'Consumo específico'!U$8*W59)*(1-'EE en Clínicas'!V$32)+(VLOOKUP("Clínicas",'Unidad media'!$A$4:$B$8,2,FALSE)*'Consumo específico'!U$8*W59)*(1-'EE en Clínicas'!$C$7)*'EE en Clínicas'!V$32</f>
        <v>275000</v>
      </c>
      <c r="X74" s="174">
        <f>+(VLOOKUP("Clínicas",'Unidad media'!$A$4:$B$8,2,FALSE)*'Consumo específico'!V$8*X59)*(1-'EE en Clínicas'!W$32)+(VLOOKUP("Clínicas",'Unidad media'!$A$4:$B$8,2,FALSE)*'Consumo específico'!V$8*X59)*(1-'EE en Clínicas'!$C$7)*'EE en Clínicas'!W$32</f>
        <v>275000</v>
      </c>
      <c r="Y74" s="174">
        <f>+(VLOOKUP("Clínicas",'Unidad media'!$A$4:$B$8,2,FALSE)*'Consumo específico'!W$8*Y59)*(1-'EE en Clínicas'!X$32)+(VLOOKUP("Clínicas",'Unidad media'!$A$4:$B$8,2,FALSE)*'Consumo específico'!W$8*Y59)*(1-'EE en Clínicas'!$C$7)*'EE en Clínicas'!X$32</f>
        <v>275000</v>
      </c>
      <c r="Z74" s="174">
        <f>+(VLOOKUP("Clínicas",'Unidad media'!$A$4:$B$8,2,FALSE)*'Consumo específico'!X$8*Z59)*(1-'EE en Clínicas'!Y$32)+(VLOOKUP("Clínicas",'Unidad media'!$A$4:$B$8,2,FALSE)*'Consumo específico'!X$8*Z59)*(1-'EE en Clínicas'!$C$7)*'EE en Clínicas'!Y$32</f>
        <v>275000</v>
      </c>
      <c r="AA74" s="174">
        <f>+(VLOOKUP("Clínicas",'Unidad media'!$A$4:$B$8,2,FALSE)*'Consumo específico'!Y$8*AA59)*(1-'EE en Clínicas'!Z$32)+(VLOOKUP("Clínicas",'Unidad media'!$A$4:$B$8,2,FALSE)*'Consumo específico'!Y$8*AA59)*(1-'EE en Clínicas'!$C$7)*'EE en Clínicas'!Z$32</f>
        <v>275000</v>
      </c>
      <c r="AB74" s="174">
        <f>+(VLOOKUP("Clínicas",'Unidad media'!$A$4:$B$8,2,FALSE)*'Consumo específico'!Z$8*AB59)*(1-'EE en Clínicas'!AA$32)+(VLOOKUP("Clínicas",'Unidad media'!$A$4:$B$8,2,FALSE)*'Consumo específico'!Z$8*AB59)*(1-'EE en Clínicas'!$C$7)*'EE en Clínicas'!AA$32</f>
        <v>275000</v>
      </c>
      <c r="AC74" s="174">
        <f>+(VLOOKUP("Clínicas",'Unidad media'!$A$4:$B$8,2,FALSE)*'Consumo específico'!AA$8*AC59)*(1-'EE en Clínicas'!AB$32)+(VLOOKUP("Clínicas",'Unidad media'!$A$4:$B$8,2,FALSE)*'Consumo específico'!AA$8*AC59)*(1-'EE en Clínicas'!$C$7)*'EE en Clínicas'!AB$32</f>
        <v>275000</v>
      </c>
      <c r="AD74" s="174">
        <f>+(VLOOKUP("Clínicas",'Unidad media'!$A$4:$B$8,2,FALSE)*'Consumo específico'!AB$8*AD59)*(1-'EE en Clínicas'!AC$32)+(VLOOKUP("Clínicas",'Unidad media'!$A$4:$B$8,2,FALSE)*'Consumo específico'!AB$8*AD59)*(1-'EE en Clínicas'!$C$7)*'EE en Clínicas'!AC$32</f>
        <v>275000</v>
      </c>
      <c r="AE74" s="174">
        <f>+(VLOOKUP("Clínicas",'Unidad media'!$A$4:$B$8,2,FALSE)*'Consumo específico'!AC$8*AE59)*(1-'EE en Clínicas'!AD$32)+(VLOOKUP("Clínicas",'Unidad media'!$A$4:$B$8,2,FALSE)*'Consumo específico'!AC$8*AE59)*(1-'EE en Clínicas'!$C$7)*'EE en Clínicas'!AD$32</f>
        <v>275000</v>
      </c>
      <c r="AF74" s="174">
        <f>+(VLOOKUP("Clínicas",'Unidad media'!$A$4:$B$8,2,FALSE)*'Consumo específico'!AD$8*AF59)*(1-'EE en Clínicas'!AE$32)+(VLOOKUP("Clínicas",'Unidad media'!$A$4:$B$8,2,FALSE)*'Consumo específico'!AD$8*AF59)*(1-'EE en Clínicas'!$C$7)*'EE en Clínicas'!AE$32</f>
        <v>275000</v>
      </c>
      <c r="AG74" s="174">
        <f>+(VLOOKUP("Clínicas",'Unidad media'!$A$4:$B$8,2,FALSE)*'Consumo específico'!AE$8*AG59)*(1-'EE en Clínicas'!AF$32)+(VLOOKUP("Clínicas",'Unidad media'!$A$4:$B$8,2,FALSE)*'Consumo específico'!AE$8*AG59)*(1-'EE en Clínicas'!$C$7)*'EE en Clínicas'!AF$32</f>
        <v>275000</v>
      </c>
      <c r="AH74" s="174">
        <f>+(VLOOKUP("Clínicas",'Unidad media'!$A$4:$B$8,2,FALSE)*'Consumo específico'!AF$8*AH59)*(1-'EE en Clínicas'!AG$32)+(VLOOKUP("Clínicas",'Unidad media'!$A$4:$B$8,2,FALSE)*'Consumo específico'!AF$8*AH59)*(1-'EE en Clínicas'!$C$7)*'EE en Clínicas'!AG$32</f>
        <v>275000</v>
      </c>
      <c r="AI74" s="174">
        <f>+(VLOOKUP("Clínicas",'Unidad media'!$A$4:$B$8,2,FALSE)*'Consumo específico'!AG$8*AI59)*(1-'EE en Clínicas'!AH$32)+(VLOOKUP("Clínicas",'Unidad media'!$A$4:$B$8,2,FALSE)*'Consumo específico'!AG$8*AI59)*(1-'EE en Clínicas'!$C$7)*'EE en Clínicas'!AH$32</f>
        <v>275000</v>
      </c>
      <c r="AJ74" s="174">
        <f>+(VLOOKUP("Clínicas",'Unidad media'!$A$4:$B$8,2,FALSE)*'Consumo específico'!AH$8*AJ59)*(1-'EE en Clínicas'!AI$32)+(VLOOKUP("Clínicas",'Unidad media'!$A$4:$B$8,2,FALSE)*'Consumo específico'!AH$8*AJ59)*(1-'EE en Clínicas'!$C$7)*'EE en Clínicas'!AI$32</f>
        <v>275000</v>
      </c>
      <c r="AK74" s="174">
        <f>+(VLOOKUP("Clínicas",'Unidad media'!$A$4:$B$8,2,FALSE)*'Consumo específico'!AI$8*AK59)*(1-'EE en Clínicas'!AJ$32)+(VLOOKUP("Clínicas",'Unidad media'!$A$4:$B$8,2,FALSE)*'Consumo específico'!AI$8*AK59)*(1-'EE en Clínicas'!$C$7)*'EE en Clínicas'!AJ$32</f>
        <v>275000</v>
      </c>
    </row>
    <row r="75" spans="1:37">
      <c r="A75" s="179" t="str">
        <f>+'Usos finales'!A134</f>
        <v>Iluminación</v>
      </c>
      <c r="B75" s="226" t="s">
        <v>473</v>
      </c>
      <c r="C75" s="227" t="s">
        <v>466</v>
      </c>
      <c r="D75" s="174">
        <f>+(VLOOKUP("Clínicas",'Unidad media'!$A$4:$B$8,2,FALSE)*'Consumo específico'!B$8*D60)*(1-'EE en Clínicas'!C$32)+(VLOOKUP("Clínicas",'Unidad media'!$A$4:$B$8,2,FALSE)*'Consumo específico'!B$8*D60)*(1-'EE en Clínicas'!$C$8)*'EE en Clínicas'!C$32</f>
        <v>715000</v>
      </c>
      <c r="E75" s="174">
        <f>+(VLOOKUP("Clínicas",'Unidad media'!$A$4:$B$8,2,FALSE)*'Consumo específico'!C$8*E60)*(1-'EE en Clínicas'!D$32)+(VLOOKUP("Clínicas",'Unidad media'!$A$4:$B$8,2,FALSE)*'Consumo específico'!C$8*E60)*(1-'EE en Clínicas'!$C$8)*'EE en Clínicas'!D$32</f>
        <v>715000</v>
      </c>
      <c r="F75" s="174">
        <f>+(VLOOKUP("Clínicas",'Unidad media'!$A$4:$B$8,2,FALSE)*'Consumo específico'!D$8*F60)*(1-'EE en Clínicas'!E$32)+(VLOOKUP("Clínicas",'Unidad media'!$A$4:$B$8,2,FALSE)*'Consumo específico'!D$8*F60)*(1-'EE en Clínicas'!$C$8)*'EE en Clínicas'!E$32</f>
        <v>715000</v>
      </c>
      <c r="G75" s="174">
        <f>+(VLOOKUP("Clínicas",'Unidad media'!$A$4:$B$8,2,FALSE)*'Consumo específico'!E$8*G60)*(1-'EE en Clínicas'!F$32)+(VLOOKUP("Clínicas",'Unidad media'!$A$4:$B$8,2,FALSE)*'Consumo específico'!E$8*G60)*(1-'EE en Clínicas'!$C$8)*'EE en Clínicas'!F$32</f>
        <v>715000</v>
      </c>
      <c r="H75" s="174">
        <f>+(VLOOKUP("Clínicas",'Unidad media'!$A$4:$B$8,2,FALSE)*'Consumo específico'!F$8*H60)*(1-'EE en Clínicas'!G$32)+(VLOOKUP("Clínicas",'Unidad media'!$A$4:$B$8,2,FALSE)*'Consumo específico'!F$8*H60)*(1-'EE en Clínicas'!$C$8)*'EE en Clínicas'!G$32</f>
        <v>715000</v>
      </c>
      <c r="I75" s="174">
        <f>+(VLOOKUP("Clínicas",'Unidad media'!$A$4:$B$8,2,FALSE)*'Consumo específico'!G$8*I60)*(1-'EE en Clínicas'!H$32)+(VLOOKUP("Clínicas",'Unidad media'!$A$4:$B$8,2,FALSE)*'Consumo específico'!G$8*I60)*(1-'EE en Clínicas'!$C$8)*'EE en Clínicas'!H$32</f>
        <v>715000</v>
      </c>
      <c r="J75" s="174">
        <f>+(VLOOKUP("Clínicas",'Unidad media'!$A$4:$B$8,2,FALSE)*'Consumo específico'!H$8*J60)*(1-'EE en Clínicas'!I$32)+(VLOOKUP("Clínicas",'Unidad media'!$A$4:$B$8,2,FALSE)*'Consumo específico'!H$8*J60)*(1-'EE en Clínicas'!$C$8)*'EE en Clínicas'!I$32</f>
        <v>715000</v>
      </c>
      <c r="K75" s="174">
        <f>+(VLOOKUP("Clínicas",'Unidad media'!$A$4:$B$8,2,FALSE)*'Consumo específico'!I$8*K60)*(1-'EE en Clínicas'!J$32)+(VLOOKUP("Clínicas",'Unidad media'!$A$4:$B$8,2,FALSE)*'Consumo específico'!I$8*K60)*(1-'EE en Clínicas'!$C$8)*'EE en Clínicas'!J$32</f>
        <v>715000</v>
      </c>
      <c r="L75" s="174">
        <f>+(VLOOKUP("Clínicas",'Unidad media'!$A$4:$B$8,2,FALSE)*'Consumo específico'!J$8*L60)*(1-'EE en Clínicas'!K$32)+(VLOOKUP("Clínicas",'Unidad media'!$A$4:$B$8,2,FALSE)*'Consumo específico'!J$8*L60)*(1-'EE en Clínicas'!$C$8)*'EE en Clínicas'!K$32</f>
        <v>715000</v>
      </c>
      <c r="M75" s="174">
        <f>+(VLOOKUP("Clínicas",'Unidad media'!$A$4:$B$8,2,FALSE)*'Consumo específico'!K$8*M60)*(1-'EE en Clínicas'!L$32)+(VLOOKUP("Clínicas",'Unidad media'!$A$4:$B$8,2,FALSE)*'Consumo específico'!K$8*M60)*(1-'EE en Clínicas'!$C$8)*'EE en Clínicas'!L$32</f>
        <v>715000</v>
      </c>
      <c r="N75" s="174">
        <f>+(VLOOKUP("Clínicas",'Unidad media'!$A$4:$B$8,2,FALSE)*'Consumo específico'!L$8*N60)*(1-'EE en Clínicas'!M$32)+(VLOOKUP("Clínicas",'Unidad media'!$A$4:$B$8,2,FALSE)*'Consumo específico'!L$8*N60)*(1-'EE en Clínicas'!$C$8)*'EE en Clínicas'!M$32</f>
        <v>715000</v>
      </c>
      <c r="O75" s="174">
        <f>+(VLOOKUP("Clínicas",'Unidad media'!$A$4:$B$8,2,FALSE)*'Consumo específico'!M$8*O60)*(1-'EE en Clínicas'!N$32)+(VLOOKUP("Clínicas",'Unidad media'!$A$4:$B$8,2,FALSE)*'Consumo específico'!M$8*O60)*(1-'EE en Clínicas'!$C$8)*'EE en Clínicas'!N$32</f>
        <v>715000</v>
      </c>
      <c r="P75" s="174">
        <f>+(VLOOKUP("Clínicas",'Unidad media'!$A$4:$B$8,2,FALSE)*'Consumo específico'!N$8*P60)*(1-'EE en Clínicas'!O$32)+(VLOOKUP("Clínicas",'Unidad media'!$A$4:$B$8,2,FALSE)*'Consumo específico'!N$8*P60)*(1-'EE en Clínicas'!$C$8)*'EE en Clínicas'!O$32</f>
        <v>715000</v>
      </c>
      <c r="Q75" s="174">
        <f>+(VLOOKUP("Clínicas",'Unidad media'!$A$4:$B$8,2,FALSE)*'Consumo específico'!O$8*Q60)*(1-'EE en Clínicas'!P$32)+(VLOOKUP("Clínicas",'Unidad media'!$A$4:$B$8,2,FALSE)*'Consumo específico'!O$8*Q60)*(1-'EE en Clínicas'!$C$8)*'EE en Clínicas'!P$32</f>
        <v>715000</v>
      </c>
      <c r="R75" s="174">
        <f>+(VLOOKUP("Clínicas",'Unidad media'!$A$4:$B$8,2,FALSE)*'Consumo específico'!P$8*R60)*(1-'EE en Clínicas'!Q$32)+(VLOOKUP("Clínicas",'Unidad media'!$A$4:$B$8,2,FALSE)*'Consumo específico'!P$8*R60)*(1-'EE en Clínicas'!$C$8)*'EE en Clínicas'!Q$32</f>
        <v>715000</v>
      </c>
      <c r="S75" s="174">
        <f>+(VLOOKUP("Clínicas",'Unidad media'!$A$4:$B$8,2,FALSE)*'Consumo específico'!Q$8*S60)*(1-'EE en Clínicas'!R$32)+(VLOOKUP("Clínicas",'Unidad media'!$A$4:$B$8,2,FALSE)*'Consumo específico'!Q$8*S60)*(1-'EE en Clínicas'!$C$8)*'EE en Clínicas'!R$32</f>
        <v>715000</v>
      </c>
      <c r="T75" s="174">
        <f>+(VLOOKUP("Clínicas",'Unidad media'!$A$4:$B$8,2,FALSE)*'Consumo específico'!R$8*T60)*(1-'EE en Clínicas'!S$32)+(VLOOKUP("Clínicas",'Unidad media'!$A$4:$B$8,2,FALSE)*'Consumo específico'!R$8*T60)*(1-'EE en Clínicas'!$C$8)*'EE en Clínicas'!S$32</f>
        <v>715000</v>
      </c>
      <c r="U75" s="174">
        <f>+(VLOOKUP("Clínicas",'Unidad media'!$A$4:$B$8,2,FALSE)*'Consumo específico'!S$8*U60)*(1-'EE en Clínicas'!T$32)+(VLOOKUP("Clínicas",'Unidad media'!$A$4:$B$8,2,FALSE)*'Consumo específico'!S$8*U60)*(1-'EE en Clínicas'!$C$8)*'EE en Clínicas'!T$32</f>
        <v>715000</v>
      </c>
      <c r="V75" s="174">
        <f>+(VLOOKUP("Clínicas",'Unidad media'!$A$4:$B$8,2,FALSE)*'Consumo específico'!T$8*V60)*(1-'EE en Clínicas'!U$32)+(VLOOKUP("Clínicas",'Unidad media'!$A$4:$B$8,2,FALSE)*'Consumo específico'!T$8*V60)*(1-'EE en Clínicas'!$C$8)*'EE en Clínicas'!U$32</f>
        <v>715000</v>
      </c>
      <c r="W75" s="174">
        <f>+(VLOOKUP("Clínicas",'Unidad media'!$A$4:$B$8,2,FALSE)*'Consumo específico'!U$8*W60)*(1-'EE en Clínicas'!V$32)+(VLOOKUP("Clínicas",'Unidad media'!$A$4:$B$8,2,FALSE)*'Consumo específico'!U$8*W60)*(1-'EE en Clínicas'!$C$8)*'EE en Clínicas'!V$32</f>
        <v>715000</v>
      </c>
      <c r="X75" s="174">
        <f>+(VLOOKUP("Clínicas",'Unidad media'!$A$4:$B$8,2,FALSE)*'Consumo específico'!V$8*X60)*(1-'EE en Clínicas'!W$32)+(VLOOKUP("Clínicas",'Unidad media'!$A$4:$B$8,2,FALSE)*'Consumo específico'!V$8*X60)*(1-'EE en Clínicas'!$C$8)*'EE en Clínicas'!W$32</f>
        <v>715000</v>
      </c>
      <c r="Y75" s="174">
        <f>+(VLOOKUP("Clínicas",'Unidad media'!$A$4:$B$8,2,FALSE)*'Consumo específico'!W$8*Y60)*(1-'EE en Clínicas'!X$32)+(VLOOKUP("Clínicas",'Unidad media'!$A$4:$B$8,2,FALSE)*'Consumo específico'!W$8*Y60)*(1-'EE en Clínicas'!$C$8)*'EE en Clínicas'!X$32</f>
        <v>715000</v>
      </c>
      <c r="Z75" s="174">
        <f>+(VLOOKUP("Clínicas",'Unidad media'!$A$4:$B$8,2,FALSE)*'Consumo específico'!X$8*Z60)*(1-'EE en Clínicas'!Y$32)+(VLOOKUP("Clínicas",'Unidad media'!$A$4:$B$8,2,FALSE)*'Consumo específico'!X$8*Z60)*(1-'EE en Clínicas'!$C$8)*'EE en Clínicas'!Y$32</f>
        <v>715000</v>
      </c>
      <c r="AA75" s="174">
        <f>+(VLOOKUP("Clínicas",'Unidad media'!$A$4:$B$8,2,FALSE)*'Consumo específico'!Y$8*AA60)*(1-'EE en Clínicas'!Z$32)+(VLOOKUP("Clínicas",'Unidad media'!$A$4:$B$8,2,FALSE)*'Consumo específico'!Y$8*AA60)*(1-'EE en Clínicas'!$C$8)*'EE en Clínicas'!Z$32</f>
        <v>715000</v>
      </c>
      <c r="AB75" s="174">
        <f>+(VLOOKUP("Clínicas",'Unidad media'!$A$4:$B$8,2,FALSE)*'Consumo específico'!Z$8*AB60)*(1-'EE en Clínicas'!AA$32)+(VLOOKUP("Clínicas",'Unidad media'!$A$4:$B$8,2,FALSE)*'Consumo específico'!Z$8*AB60)*(1-'EE en Clínicas'!$C$8)*'EE en Clínicas'!AA$32</f>
        <v>715000</v>
      </c>
      <c r="AC75" s="174">
        <f>+(VLOOKUP("Clínicas",'Unidad media'!$A$4:$B$8,2,FALSE)*'Consumo específico'!AA$8*AC60)*(1-'EE en Clínicas'!AB$32)+(VLOOKUP("Clínicas",'Unidad media'!$A$4:$B$8,2,FALSE)*'Consumo específico'!AA$8*AC60)*(1-'EE en Clínicas'!$C$8)*'EE en Clínicas'!AB$32</f>
        <v>715000</v>
      </c>
      <c r="AD75" s="174">
        <f>+(VLOOKUP("Clínicas",'Unidad media'!$A$4:$B$8,2,FALSE)*'Consumo específico'!AB$8*AD60)*(1-'EE en Clínicas'!AC$32)+(VLOOKUP("Clínicas",'Unidad media'!$A$4:$B$8,2,FALSE)*'Consumo específico'!AB$8*AD60)*(1-'EE en Clínicas'!$C$8)*'EE en Clínicas'!AC$32</f>
        <v>715000</v>
      </c>
      <c r="AE75" s="174">
        <f>+(VLOOKUP("Clínicas",'Unidad media'!$A$4:$B$8,2,FALSE)*'Consumo específico'!AC$8*AE60)*(1-'EE en Clínicas'!AD$32)+(VLOOKUP("Clínicas",'Unidad media'!$A$4:$B$8,2,FALSE)*'Consumo específico'!AC$8*AE60)*(1-'EE en Clínicas'!$C$8)*'EE en Clínicas'!AD$32</f>
        <v>715000</v>
      </c>
      <c r="AF75" s="174">
        <f>+(VLOOKUP("Clínicas",'Unidad media'!$A$4:$B$8,2,FALSE)*'Consumo específico'!AD$8*AF60)*(1-'EE en Clínicas'!AE$32)+(VLOOKUP("Clínicas",'Unidad media'!$A$4:$B$8,2,FALSE)*'Consumo específico'!AD$8*AF60)*(1-'EE en Clínicas'!$C$8)*'EE en Clínicas'!AE$32</f>
        <v>715000</v>
      </c>
      <c r="AG75" s="174">
        <f>+(VLOOKUP("Clínicas",'Unidad media'!$A$4:$B$8,2,FALSE)*'Consumo específico'!AE$8*AG60)*(1-'EE en Clínicas'!AF$32)+(VLOOKUP("Clínicas",'Unidad media'!$A$4:$B$8,2,FALSE)*'Consumo específico'!AE$8*AG60)*(1-'EE en Clínicas'!$C$8)*'EE en Clínicas'!AF$32</f>
        <v>715000</v>
      </c>
      <c r="AH75" s="174">
        <f>+(VLOOKUP("Clínicas",'Unidad media'!$A$4:$B$8,2,FALSE)*'Consumo específico'!AF$8*AH60)*(1-'EE en Clínicas'!AG$32)+(VLOOKUP("Clínicas",'Unidad media'!$A$4:$B$8,2,FALSE)*'Consumo específico'!AF$8*AH60)*(1-'EE en Clínicas'!$C$8)*'EE en Clínicas'!AG$32</f>
        <v>715000</v>
      </c>
      <c r="AI75" s="174">
        <f>+(VLOOKUP("Clínicas",'Unidad media'!$A$4:$B$8,2,FALSE)*'Consumo específico'!AG$8*AI60)*(1-'EE en Clínicas'!AH$32)+(VLOOKUP("Clínicas",'Unidad media'!$A$4:$B$8,2,FALSE)*'Consumo específico'!AG$8*AI60)*(1-'EE en Clínicas'!$C$8)*'EE en Clínicas'!AH$32</f>
        <v>715000</v>
      </c>
      <c r="AJ75" s="174">
        <f>+(VLOOKUP("Clínicas",'Unidad media'!$A$4:$B$8,2,FALSE)*'Consumo específico'!AH$8*AJ60)*(1-'EE en Clínicas'!AI$32)+(VLOOKUP("Clínicas",'Unidad media'!$A$4:$B$8,2,FALSE)*'Consumo específico'!AH$8*AJ60)*(1-'EE en Clínicas'!$C$8)*'EE en Clínicas'!AI$32</f>
        <v>715000</v>
      </c>
      <c r="AK75" s="174">
        <f>+(VLOOKUP("Clínicas",'Unidad media'!$A$4:$B$8,2,FALSE)*'Consumo específico'!AI$8*AK60)*(1-'EE en Clínicas'!AJ$32)+(VLOOKUP("Clínicas",'Unidad media'!$A$4:$B$8,2,FALSE)*'Consumo específico'!AI$8*AK60)*(1-'EE en Clínicas'!$C$8)*'EE en Clínicas'!AJ$32</f>
        <v>715000</v>
      </c>
    </row>
    <row r="76" spans="1:37">
      <c r="A76" s="179" t="str">
        <f>+'Usos finales'!A135</f>
        <v>Lavandería</v>
      </c>
      <c r="B76" s="226" t="s">
        <v>473</v>
      </c>
      <c r="C76" s="227" t="s">
        <v>466</v>
      </c>
      <c r="D76" s="174">
        <f>+(VLOOKUP("Clínicas",'Unidad media'!$A$4:$B$8,2,FALSE)*'Consumo específico'!B$8*D61)*(1-'EE en Clínicas'!C$32)+(VLOOKUP("Clínicas",'Unidad media'!$A$4:$B$8,2,FALSE)*'Consumo específico'!B$8*D61)*(1-'EE en Clínicas'!$C$8)*'EE en Clínicas'!C$32</f>
        <v>440000</v>
      </c>
      <c r="E76" s="174">
        <f>+(VLOOKUP("Clínicas",'Unidad media'!$A$4:$B$8,2,FALSE)*'Consumo específico'!C$8*E61)*(1-'EE en Clínicas'!D$32)+(VLOOKUP("Clínicas",'Unidad media'!$A$4:$B$8,2,FALSE)*'Consumo específico'!C$8*E61)*(1-'EE en Clínicas'!$C$8)*'EE en Clínicas'!D$32</f>
        <v>440000</v>
      </c>
      <c r="F76" s="174">
        <f>+(VLOOKUP("Clínicas",'Unidad media'!$A$4:$B$8,2,FALSE)*'Consumo específico'!D$8*F61)*(1-'EE en Clínicas'!E$32)+(VLOOKUP("Clínicas",'Unidad media'!$A$4:$B$8,2,FALSE)*'Consumo específico'!D$8*F61)*(1-'EE en Clínicas'!$C$8)*'EE en Clínicas'!E$32</f>
        <v>440000</v>
      </c>
      <c r="G76" s="174">
        <f>+(VLOOKUP("Clínicas",'Unidad media'!$A$4:$B$8,2,FALSE)*'Consumo específico'!E$8*G61)*(1-'EE en Clínicas'!F$32)+(VLOOKUP("Clínicas",'Unidad media'!$A$4:$B$8,2,FALSE)*'Consumo específico'!E$8*G61)*(1-'EE en Clínicas'!$C$8)*'EE en Clínicas'!F$32</f>
        <v>440000</v>
      </c>
      <c r="H76" s="174">
        <f>+(VLOOKUP("Clínicas",'Unidad media'!$A$4:$B$8,2,FALSE)*'Consumo específico'!F$8*H61)*(1-'EE en Clínicas'!G$32)+(VLOOKUP("Clínicas",'Unidad media'!$A$4:$B$8,2,FALSE)*'Consumo específico'!F$8*H61)*(1-'EE en Clínicas'!$C$8)*'EE en Clínicas'!G$32</f>
        <v>440000</v>
      </c>
      <c r="I76" s="174">
        <f>+(VLOOKUP("Clínicas",'Unidad media'!$A$4:$B$8,2,FALSE)*'Consumo específico'!G$8*I61)*(1-'EE en Clínicas'!H$32)+(VLOOKUP("Clínicas",'Unidad media'!$A$4:$B$8,2,FALSE)*'Consumo específico'!G$8*I61)*(1-'EE en Clínicas'!$C$8)*'EE en Clínicas'!H$32</f>
        <v>440000</v>
      </c>
      <c r="J76" s="174">
        <f>+(VLOOKUP("Clínicas",'Unidad media'!$A$4:$B$8,2,FALSE)*'Consumo específico'!H$8*J61)*(1-'EE en Clínicas'!I$32)+(VLOOKUP("Clínicas",'Unidad media'!$A$4:$B$8,2,FALSE)*'Consumo específico'!H$8*J61)*(1-'EE en Clínicas'!$C$8)*'EE en Clínicas'!I$32</f>
        <v>440000</v>
      </c>
      <c r="K76" s="174">
        <f>+(VLOOKUP("Clínicas",'Unidad media'!$A$4:$B$8,2,FALSE)*'Consumo específico'!I$8*K61)*(1-'EE en Clínicas'!J$32)+(VLOOKUP("Clínicas",'Unidad media'!$A$4:$B$8,2,FALSE)*'Consumo específico'!I$8*K61)*(1-'EE en Clínicas'!$C$8)*'EE en Clínicas'!J$32</f>
        <v>440000</v>
      </c>
      <c r="L76" s="174">
        <f>+(VLOOKUP("Clínicas",'Unidad media'!$A$4:$B$8,2,FALSE)*'Consumo específico'!J$8*L61)*(1-'EE en Clínicas'!K$32)+(VLOOKUP("Clínicas",'Unidad media'!$A$4:$B$8,2,FALSE)*'Consumo específico'!J$8*L61)*(1-'EE en Clínicas'!$C$8)*'EE en Clínicas'!K$32</f>
        <v>440000</v>
      </c>
      <c r="M76" s="174">
        <f>+(VLOOKUP("Clínicas",'Unidad media'!$A$4:$B$8,2,FALSE)*'Consumo específico'!K$8*M61)*(1-'EE en Clínicas'!L$32)+(VLOOKUP("Clínicas",'Unidad media'!$A$4:$B$8,2,FALSE)*'Consumo específico'!K$8*M61)*(1-'EE en Clínicas'!$C$8)*'EE en Clínicas'!L$32</f>
        <v>440000</v>
      </c>
      <c r="N76" s="174">
        <f>+(VLOOKUP("Clínicas",'Unidad media'!$A$4:$B$8,2,FALSE)*'Consumo específico'!L$8*N61)*(1-'EE en Clínicas'!M$32)+(VLOOKUP("Clínicas",'Unidad media'!$A$4:$B$8,2,FALSE)*'Consumo específico'!L$8*N61)*(1-'EE en Clínicas'!$C$8)*'EE en Clínicas'!M$32</f>
        <v>440000</v>
      </c>
      <c r="O76" s="174">
        <f>+(VLOOKUP("Clínicas",'Unidad media'!$A$4:$B$8,2,FALSE)*'Consumo específico'!M$8*O61)*(1-'EE en Clínicas'!N$32)+(VLOOKUP("Clínicas",'Unidad media'!$A$4:$B$8,2,FALSE)*'Consumo específico'!M$8*O61)*(1-'EE en Clínicas'!$C$8)*'EE en Clínicas'!N$32</f>
        <v>440000</v>
      </c>
      <c r="P76" s="174">
        <f>+(VLOOKUP("Clínicas",'Unidad media'!$A$4:$B$8,2,FALSE)*'Consumo específico'!N$8*P61)*(1-'EE en Clínicas'!O$32)+(VLOOKUP("Clínicas",'Unidad media'!$A$4:$B$8,2,FALSE)*'Consumo específico'!N$8*P61)*(1-'EE en Clínicas'!$C$8)*'EE en Clínicas'!O$32</f>
        <v>440000</v>
      </c>
      <c r="Q76" s="174">
        <f>+(VLOOKUP("Clínicas",'Unidad media'!$A$4:$B$8,2,FALSE)*'Consumo específico'!O$8*Q61)*(1-'EE en Clínicas'!P$32)+(VLOOKUP("Clínicas",'Unidad media'!$A$4:$B$8,2,FALSE)*'Consumo específico'!O$8*Q61)*(1-'EE en Clínicas'!$C$8)*'EE en Clínicas'!P$32</f>
        <v>440000</v>
      </c>
      <c r="R76" s="174">
        <f>+(VLOOKUP("Clínicas",'Unidad media'!$A$4:$B$8,2,FALSE)*'Consumo específico'!P$8*R61)*(1-'EE en Clínicas'!Q$32)+(VLOOKUP("Clínicas",'Unidad media'!$A$4:$B$8,2,FALSE)*'Consumo específico'!P$8*R61)*(1-'EE en Clínicas'!$C$8)*'EE en Clínicas'!Q$32</f>
        <v>440000</v>
      </c>
      <c r="S76" s="174">
        <f>+(VLOOKUP("Clínicas",'Unidad media'!$A$4:$B$8,2,FALSE)*'Consumo específico'!Q$8*S61)*(1-'EE en Clínicas'!R$32)+(VLOOKUP("Clínicas",'Unidad media'!$A$4:$B$8,2,FALSE)*'Consumo específico'!Q$8*S61)*(1-'EE en Clínicas'!$C$8)*'EE en Clínicas'!R$32</f>
        <v>440000</v>
      </c>
      <c r="T76" s="174">
        <f>+(VLOOKUP("Clínicas",'Unidad media'!$A$4:$B$8,2,FALSE)*'Consumo específico'!R$8*T61)*(1-'EE en Clínicas'!S$32)+(VLOOKUP("Clínicas",'Unidad media'!$A$4:$B$8,2,FALSE)*'Consumo específico'!R$8*T61)*(1-'EE en Clínicas'!$C$8)*'EE en Clínicas'!S$32</f>
        <v>440000</v>
      </c>
      <c r="U76" s="174">
        <f>+(VLOOKUP("Clínicas",'Unidad media'!$A$4:$B$8,2,FALSE)*'Consumo específico'!S$8*U61)*(1-'EE en Clínicas'!T$32)+(VLOOKUP("Clínicas",'Unidad media'!$A$4:$B$8,2,FALSE)*'Consumo específico'!S$8*U61)*(1-'EE en Clínicas'!$C$8)*'EE en Clínicas'!T$32</f>
        <v>440000</v>
      </c>
      <c r="V76" s="174">
        <f>+(VLOOKUP("Clínicas",'Unidad media'!$A$4:$B$8,2,FALSE)*'Consumo específico'!T$8*V61)*(1-'EE en Clínicas'!U$32)+(VLOOKUP("Clínicas",'Unidad media'!$A$4:$B$8,2,FALSE)*'Consumo específico'!T$8*V61)*(1-'EE en Clínicas'!$C$8)*'EE en Clínicas'!U$32</f>
        <v>440000</v>
      </c>
      <c r="W76" s="174">
        <f>+(VLOOKUP("Clínicas",'Unidad media'!$A$4:$B$8,2,FALSE)*'Consumo específico'!U$8*W61)*(1-'EE en Clínicas'!V$32)+(VLOOKUP("Clínicas",'Unidad media'!$A$4:$B$8,2,FALSE)*'Consumo específico'!U$8*W61)*(1-'EE en Clínicas'!$C$8)*'EE en Clínicas'!V$32</f>
        <v>440000</v>
      </c>
      <c r="X76" s="174">
        <f>+(VLOOKUP("Clínicas",'Unidad media'!$A$4:$B$8,2,FALSE)*'Consumo específico'!V$8*X61)*(1-'EE en Clínicas'!W$32)+(VLOOKUP("Clínicas",'Unidad media'!$A$4:$B$8,2,FALSE)*'Consumo específico'!V$8*X61)*(1-'EE en Clínicas'!$C$8)*'EE en Clínicas'!W$32</f>
        <v>440000</v>
      </c>
      <c r="Y76" s="174">
        <f>+(VLOOKUP("Clínicas",'Unidad media'!$A$4:$B$8,2,FALSE)*'Consumo específico'!W$8*Y61)*(1-'EE en Clínicas'!X$32)+(VLOOKUP("Clínicas",'Unidad media'!$A$4:$B$8,2,FALSE)*'Consumo específico'!W$8*Y61)*(1-'EE en Clínicas'!$C$8)*'EE en Clínicas'!X$32</f>
        <v>440000</v>
      </c>
      <c r="Z76" s="174">
        <f>+(VLOOKUP("Clínicas",'Unidad media'!$A$4:$B$8,2,FALSE)*'Consumo específico'!X$8*Z61)*(1-'EE en Clínicas'!Y$32)+(VLOOKUP("Clínicas",'Unidad media'!$A$4:$B$8,2,FALSE)*'Consumo específico'!X$8*Z61)*(1-'EE en Clínicas'!$C$8)*'EE en Clínicas'!Y$32</f>
        <v>440000</v>
      </c>
      <c r="AA76" s="174">
        <f>+(VLOOKUP("Clínicas",'Unidad media'!$A$4:$B$8,2,FALSE)*'Consumo específico'!Y$8*AA61)*(1-'EE en Clínicas'!Z$32)+(VLOOKUP("Clínicas",'Unidad media'!$A$4:$B$8,2,FALSE)*'Consumo específico'!Y$8*AA61)*(1-'EE en Clínicas'!$C$8)*'EE en Clínicas'!Z$32</f>
        <v>440000</v>
      </c>
      <c r="AB76" s="174">
        <f>+(VLOOKUP("Clínicas",'Unidad media'!$A$4:$B$8,2,FALSE)*'Consumo específico'!Z$8*AB61)*(1-'EE en Clínicas'!AA$32)+(VLOOKUP("Clínicas",'Unidad media'!$A$4:$B$8,2,FALSE)*'Consumo específico'!Z$8*AB61)*(1-'EE en Clínicas'!$C$8)*'EE en Clínicas'!AA$32</f>
        <v>440000</v>
      </c>
      <c r="AC76" s="174">
        <f>+(VLOOKUP("Clínicas",'Unidad media'!$A$4:$B$8,2,FALSE)*'Consumo específico'!AA$8*AC61)*(1-'EE en Clínicas'!AB$32)+(VLOOKUP("Clínicas",'Unidad media'!$A$4:$B$8,2,FALSE)*'Consumo específico'!AA$8*AC61)*(1-'EE en Clínicas'!$C$8)*'EE en Clínicas'!AB$32</f>
        <v>440000</v>
      </c>
      <c r="AD76" s="174">
        <f>+(VLOOKUP("Clínicas",'Unidad media'!$A$4:$B$8,2,FALSE)*'Consumo específico'!AB$8*AD61)*(1-'EE en Clínicas'!AC$32)+(VLOOKUP("Clínicas",'Unidad media'!$A$4:$B$8,2,FALSE)*'Consumo específico'!AB$8*AD61)*(1-'EE en Clínicas'!$C$8)*'EE en Clínicas'!AC$32</f>
        <v>440000</v>
      </c>
      <c r="AE76" s="174">
        <f>+(VLOOKUP("Clínicas",'Unidad media'!$A$4:$B$8,2,FALSE)*'Consumo específico'!AC$8*AE61)*(1-'EE en Clínicas'!AD$32)+(VLOOKUP("Clínicas",'Unidad media'!$A$4:$B$8,2,FALSE)*'Consumo específico'!AC$8*AE61)*(1-'EE en Clínicas'!$C$8)*'EE en Clínicas'!AD$32</f>
        <v>440000</v>
      </c>
      <c r="AF76" s="174">
        <f>+(VLOOKUP("Clínicas",'Unidad media'!$A$4:$B$8,2,FALSE)*'Consumo específico'!AD$8*AF61)*(1-'EE en Clínicas'!AE$32)+(VLOOKUP("Clínicas",'Unidad media'!$A$4:$B$8,2,FALSE)*'Consumo específico'!AD$8*AF61)*(1-'EE en Clínicas'!$C$8)*'EE en Clínicas'!AE$32</f>
        <v>440000</v>
      </c>
      <c r="AG76" s="174">
        <f>+(VLOOKUP("Clínicas",'Unidad media'!$A$4:$B$8,2,FALSE)*'Consumo específico'!AE$8*AG61)*(1-'EE en Clínicas'!AF$32)+(VLOOKUP("Clínicas",'Unidad media'!$A$4:$B$8,2,FALSE)*'Consumo específico'!AE$8*AG61)*(1-'EE en Clínicas'!$C$8)*'EE en Clínicas'!AF$32</f>
        <v>440000</v>
      </c>
      <c r="AH76" s="174">
        <f>+(VLOOKUP("Clínicas",'Unidad media'!$A$4:$B$8,2,FALSE)*'Consumo específico'!AF$8*AH61)*(1-'EE en Clínicas'!AG$32)+(VLOOKUP("Clínicas",'Unidad media'!$A$4:$B$8,2,FALSE)*'Consumo específico'!AF$8*AH61)*(1-'EE en Clínicas'!$C$8)*'EE en Clínicas'!AG$32</f>
        <v>440000</v>
      </c>
      <c r="AI76" s="174">
        <f>+(VLOOKUP("Clínicas",'Unidad media'!$A$4:$B$8,2,FALSE)*'Consumo específico'!AG$8*AI61)*(1-'EE en Clínicas'!AH$32)+(VLOOKUP("Clínicas",'Unidad media'!$A$4:$B$8,2,FALSE)*'Consumo específico'!AG$8*AI61)*(1-'EE en Clínicas'!$C$8)*'EE en Clínicas'!AH$32</f>
        <v>440000</v>
      </c>
      <c r="AJ76" s="174">
        <f>+(VLOOKUP("Clínicas",'Unidad media'!$A$4:$B$8,2,FALSE)*'Consumo específico'!AH$8*AJ61)*(1-'EE en Clínicas'!AI$32)+(VLOOKUP("Clínicas",'Unidad media'!$A$4:$B$8,2,FALSE)*'Consumo específico'!AH$8*AJ61)*(1-'EE en Clínicas'!$C$8)*'EE en Clínicas'!AI$32</f>
        <v>440000</v>
      </c>
      <c r="AK76" s="174">
        <f>+(VLOOKUP("Clínicas",'Unidad media'!$A$4:$B$8,2,FALSE)*'Consumo específico'!AI$8*AK61)*(1-'EE en Clínicas'!AJ$32)+(VLOOKUP("Clínicas",'Unidad media'!$A$4:$B$8,2,FALSE)*'Consumo específico'!AI$8*AK61)*(1-'EE en Clínicas'!$C$8)*'EE en Clínicas'!AJ$32</f>
        <v>440000</v>
      </c>
    </row>
    <row r="77" spans="1:37">
      <c r="A77" s="179" t="str">
        <f>+'Usos finales'!A136</f>
        <v>Otros</v>
      </c>
      <c r="B77" s="226" t="s">
        <v>473</v>
      </c>
      <c r="C77" s="227" t="s">
        <v>466</v>
      </c>
      <c r="D77" s="174">
        <f>+VLOOKUP("Clínicas",'Unidad media'!$A$4:$B$8,2,FALSE)*'Consumo específico'!B$8*D62</f>
        <v>550000</v>
      </c>
      <c r="E77" s="174">
        <f>+VLOOKUP("Clínicas",'Unidad media'!$A$4:$B$8,2,FALSE)*'Consumo específico'!C$8*E62</f>
        <v>550000</v>
      </c>
      <c r="F77" s="174">
        <f>+VLOOKUP("Clínicas",'Unidad media'!$A$4:$B$8,2,FALSE)*'Consumo específico'!D$8*F62</f>
        <v>550000</v>
      </c>
      <c r="G77" s="174">
        <f>+VLOOKUP("Clínicas",'Unidad media'!$A$4:$B$8,2,FALSE)*'Consumo específico'!E$8*G62</f>
        <v>550000</v>
      </c>
      <c r="H77" s="174">
        <f>+VLOOKUP("Clínicas",'Unidad media'!$A$4:$B$8,2,FALSE)*'Consumo específico'!F$8*H62</f>
        <v>550000</v>
      </c>
      <c r="I77" s="174">
        <f>+VLOOKUP("Clínicas",'Unidad media'!$A$4:$B$8,2,FALSE)*'Consumo específico'!G$8*I62</f>
        <v>550000</v>
      </c>
      <c r="J77" s="174">
        <f>+VLOOKUP("Clínicas",'Unidad media'!$A$4:$B$8,2,FALSE)*'Consumo específico'!H$8*J62</f>
        <v>550000</v>
      </c>
      <c r="K77" s="174">
        <f>+VLOOKUP("Clínicas",'Unidad media'!$A$4:$B$8,2,FALSE)*'Consumo específico'!I$8*K62</f>
        <v>550000</v>
      </c>
      <c r="L77" s="174">
        <f>+VLOOKUP("Clínicas",'Unidad media'!$A$4:$B$8,2,FALSE)*'Consumo específico'!J$8*L62</f>
        <v>550000</v>
      </c>
      <c r="M77" s="174">
        <f>+VLOOKUP("Clínicas",'Unidad media'!$A$4:$B$8,2,FALSE)*'Consumo específico'!K$8*M62</f>
        <v>550000</v>
      </c>
      <c r="N77" s="174">
        <f>+VLOOKUP("Clínicas",'Unidad media'!$A$4:$B$8,2,FALSE)*'Consumo específico'!L$8*N62</f>
        <v>550000</v>
      </c>
      <c r="O77" s="174">
        <f>+VLOOKUP("Clínicas",'Unidad media'!$A$4:$B$8,2,FALSE)*'Consumo específico'!M$8*O62</f>
        <v>550000</v>
      </c>
      <c r="P77" s="174">
        <f>+VLOOKUP("Clínicas",'Unidad media'!$A$4:$B$8,2,FALSE)*'Consumo específico'!N$8*P62</f>
        <v>550000</v>
      </c>
      <c r="Q77" s="174">
        <f>+VLOOKUP("Clínicas",'Unidad media'!$A$4:$B$8,2,FALSE)*'Consumo específico'!O$8*Q62</f>
        <v>550000</v>
      </c>
      <c r="R77" s="174">
        <f>+VLOOKUP("Clínicas",'Unidad media'!$A$4:$B$8,2,FALSE)*'Consumo específico'!P$8*R62</f>
        <v>550000</v>
      </c>
      <c r="S77" s="174">
        <f>+VLOOKUP("Clínicas",'Unidad media'!$A$4:$B$8,2,FALSE)*'Consumo específico'!Q$8*S62</f>
        <v>550000</v>
      </c>
      <c r="T77" s="174">
        <f>+VLOOKUP("Clínicas",'Unidad media'!$A$4:$B$8,2,FALSE)*'Consumo específico'!R$8*T62</f>
        <v>550000</v>
      </c>
      <c r="U77" s="174">
        <f>+VLOOKUP("Clínicas",'Unidad media'!$A$4:$B$8,2,FALSE)*'Consumo específico'!S$8*U62</f>
        <v>550000</v>
      </c>
      <c r="V77" s="174">
        <f>+VLOOKUP("Clínicas",'Unidad media'!$A$4:$B$8,2,FALSE)*'Consumo específico'!T$8*V62</f>
        <v>550000</v>
      </c>
      <c r="W77" s="174">
        <f>+VLOOKUP("Clínicas",'Unidad media'!$A$4:$B$8,2,FALSE)*'Consumo específico'!U$8*W62</f>
        <v>550000</v>
      </c>
      <c r="X77" s="174">
        <f>+VLOOKUP("Clínicas",'Unidad media'!$A$4:$B$8,2,FALSE)*'Consumo específico'!V$8*X62</f>
        <v>550000</v>
      </c>
      <c r="Y77" s="174">
        <f>+VLOOKUP("Clínicas",'Unidad media'!$A$4:$B$8,2,FALSE)*'Consumo específico'!W$8*Y62</f>
        <v>550000</v>
      </c>
      <c r="Z77" s="174">
        <f>+VLOOKUP("Clínicas",'Unidad media'!$A$4:$B$8,2,FALSE)*'Consumo específico'!X$8*Z62</f>
        <v>550000</v>
      </c>
      <c r="AA77" s="174">
        <f>+VLOOKUP("Clínicas",'Unidad media'!$A$4:$B$8,2,FALSE)*'Consumo específico'!Y$8*AA62</f>
        <v>550000</v>
      </c>
      <c r="AB77" s="174">
        <f>+VLOOKUP("Clínicas",'Unidad media'!$A$4:$B$8,2,FALSE)*'Consumo específico'!Z$8*AB62</f>
        <v>550000</v>
      </c>
      <c r="AC77" s="174">
        <f>+VLOOKUP("Clínicas",'Unidad media'!$A$4:$B$8,2,FALSE)*'Consumo específico'!AA$8*AC62</f>
        <v>550000</v>
      </c>
      <c r="AD77" s="174">
        <f>+VLOOKUP("Clínicas",'Unidad media'!$A$4:$B$8,2,FALSE)*'Consumo específico'!AB$8*AD62</f>
        <v>550000</v>
      </c>
      <c r="AE77" s="174">
        <f>+VLOOKUP("Clínicas",'Unidad media'!$A$4:$B$8,2,FALSE)*'Consumo específico'!AC$8*AE62</f>
        <v>550000</v>
      </c>
      <c r="AF77" s="174">
        <f>+VLOOKUP("Clínicas",'Unidad media'!$A$4:$B$8,2,FALSE)*'Consumo específico'!AD$8*AF62</f>
        <v>550000</v>
      </c>
      <c r="AG77" s="174">
        <f>+VLOOKUP("Clínicas",'Unidad media'!$A$4:$B$8,2,FALSE)*'Consumo específico'!AE$8*AG62</f>
        <v>550000</v>
      </c>
      <c r="AH77" s="174">
        <f>+VLOOKUP("Clínicas",'Unidad media'!$A$4:$B$8,2,FALSE)*'Consumo específico'!AF$8*AH62</f>
        <v>550000</v>
      </c>
      <c r="AI77" s="174">
        <f>+VLOOKUP("Clínicas",'Unidad media'!$A$4:$B$8,2,FALSE)*'Consumo específico'!AG$8*AI62</f>
        <v>550000</v>
      </c>
      <c r="AJ77" s="174">
        <f>+VLOOKUP("Clínicas",'Unidad media'!$A$4:$B$8,2,FALSE)*'Consumo específico'!AH$8*AJ62</f>
        <v>550000</v>
      </c>
      <c r="AK77" s="174">
        <f>+VLOOKUP("Clínicas",'Unidad media'!$A$4:$B$8,2,FALSE)*'Consumo específico'!AI$8*AK62</f>
        <v>550000</v>
      </c>
    </row>
    <row r="78" spans="1:37">
      <c r="A78" s="179" t="str">
        <f>+'Usos finales'!A137</f>
        <v>Refrigeración</v>
      </c>
      <c r="B78" s="226" t="s">
        <v>473</v>
      </c>
      <c r="C78" s="227" t="s">
        <v>466</v>
      </c>
      <c r="D78" s="174">
        <f>+VLOOKUP("Clínicas",'Unidad media'!$A$4:$B$8,2,FALSE)*'Consumo específico'!B$8*D63</f>
        <v>110000</v>
      </c>
      <c r="E78" s="174">
        <f>+VLOOKUP("Clínicas",'Unidad media'!$A$4:$B$8,2,FALSE)*'Consumo específico'!C$8*E63</f>
        <v>110000</v>
      </c>
      <c r="F78" s="174">
        <f>+VLOOKUP("Clínicas",'Unidad media'!$A$4:$B$8,2,FALSE)*'Consumo específico'!D$8*F63</f>
        <v>110000</v>
      </c>
      <c r="G78" s="174">
        <f>+VLOOKUP("Clínicas",'Unidad media'!$A$4:$B$8,2,FALSE)*'Consumo específico'!E$8*G63</f>
        <v>110000</v>
      </c>
      <c r="H78" s="174">
        <f>+VLOOKUP("Clínicas",'Unidad media'!$A$4:$B$8,2,FALSE)*'Consumo específico'!F$8*H63</f>
        <v>110000</v>
      </c>
      <c r="I78" s="174">
        <f>+VLOOKUP("Clínicas",'Unidad media'!$A$4:$B$8,2,FALSE)*'Consumo específico'!G$8*I63</f>
        <v>110000</v>
      </c>
      <c r="J78" s="174">
        <f>+VLOOKUP("Clínicas",'Unidad media'!$A$4:$B$8,2,FALSE)*'Consumo específico'!H$8*J63</f>
        <v>110000</v>
      </c>
      <c r="K78" s="174">
        <f>+VLOOKUP("Clínicas",'Unidad media'!$A$4:$B$8,2,FALSE)*'Consumo específico'!I$8*K63</f>
        <v>110000</v>
      </c>
      <c r="L78" s="174">
        <f>+VLOOKUP("Clínicas",'Unidad media'!$A$4:$B$8,2,FALSE)*'Consumo específico'!J$8*L63</f>
        <v>110000</v>
      </c>
      <c r="M78" s="174">
        <f>+VLOOKUP("Clínicas",'Unidad media'!$A$4:$B$8,2,FALSE)*'Consumo específico'!K$8*M63</f>
        <v>110000</v>
      </c>
      <c r="N78" s="174">
        <f>+VLOOKUP("Clínicas",'Unidad media'!$A$4:$B$8,2,FALSE)*'Consumo específico'!L$8*N63</f>
        <v>110000</v>
      </c>
      <c r="O78" s="174">
        <f>+VLOOKUP("Clínicas",'Unidad media'!$A$4:$B$8,2,FALSE)*'Consumo específico'!M$8*O63</f>
        <v>110000</v>
      </c>
      <c r="P78" s="174">
        <f>+VLOOKUP("Clínicas",'Unidad media'!$A$4:$B$8,2,FALSE)*'Consumo específico'!N$8*P63</f>
        <v>110000</v>
      </c>
      <c r="Q78" s="174">
        <f>+VLOOKUP("Clínicas",'Unidad media'!$A$4:$B$8,2,FALSE)*'Consumo específico'!O$8*Q63</f>
        <v>110000</v>
      </c>
      <c r="R78" s="174">
        <f>+VLOOKUP("Clínicas",'Unidad media'!$A$4:$B$8,2,FALSE)*'Consumo específico'!P$8*R63</f>
        <v>110000</v>
      </c>
      <c r="S78" s="174">
        <f>+VLOOKUP("Clínicas",'Unidad media'!$A$4:$B$8,2,FALSE)*'Consumo específico'!Q$8*S63</f>
        <v>110000</v>
      </c>
      <c r="T78" s="174">
        <f>+VLOOKUP("Clínicas",'Unidad media'!$A$4:$B$8,2,FALSE)*'Consumo específico'!R$8*T63</f>
        <v>110000</v>
      </c>
      <c r="U78" s="174">
        <f>+VLOOKUP("Clínicas",'Unidad media'!$A$4:$B$8,2,FALSE)*'Consumo específico'!S$8*U63</f>
        <v>110000</v>
      </c>
      <c r="V78" s="174">
        <f>+VLOOKUP("Clínicas",'Unidad media'!$A$4:$B$8,2,FALSE)*'Consumo específico'!T$8*V63</f>
        <v>110000</v>
      </c>
      <c r="W78" s="174">
        <f>+VLOOKUP("Clínicas",'Unidad media'!$A$4:$B$8,2,FALSE)*'Consumo específico'!U$8*W63</f>
        <v>110000</v>
      </c>
      <c r="X78" s="174">
        <f>+VLOOKUP("Clínicas",'Unidad media'!$A$4:$B$8,2,FALSE)*'Consumo específico'!V$8*X63</f>
        <v>110000</v>
      </c>
      <c r="Y78" s="174">
        <f>+VLOOKUP("Clínicas",'Unidad media'!$A$4:$B$8,2,FALSE)*'Consumo específico'!W$8*Y63</f>
        <v>110000</v>
      </c>
      <c r="Z78" s="174">
        <f>+VLOOKUP("Clínicas",'Unidad media'!$A$4:$B$8,2,FALSE)*'Consumo específico'!X$8*Z63</f>
        <v>110000</v>
      </c>
      <c r="AA78" s="174">
        <f>+VLOOKUP("Clínicas",'Unidad media'!$A$4:$B$8,2,FALSE)*'Consumo específico'!Y$8*AA63</f>
        <v>110000</v>
      </c>
      <c r="AB78" s="174">
        <f>+VLOOKUP("Clínicas",'Unidad media'!$A$4:$B$8,2,FALSE)*'Consumo específico'!Z$8*AB63</f>
        <v>110000</v>
      </c>
      <c r="AC78" s="174">
        <f>+VLOOKUP("Clínicas",'Unidad media'!$A$4:$B$8,2,FALSE)*'Consumo específico'!AA$8*AC63</f>
        <v>110000</v>
      </c>
      <c r="AD78" s="174">
        <f>+VLOOKUP("Clínicas",'Unidad media'!$A$4:$B$8,2,FALSE)*'Consumo específico'!AB$8*AD63</f>
        <v>110000</v>
      </c>
      <c r="AE78" s="174">
        <f>+VLOOKUP("Clínicas",'Unidad media'!$A$4:$B$8,2,FALSE)*'Consumo específico'!AC$8*AE63</f>
        <v>110000</v>
      </c>
      <c r="AF78" s="174">
        <f>+VLOOKUP("Clínicas",'Unidad media'!$A$4:$B$8,2,FALSE)*'Consumo específico'!AD$8*AF63</f>
        <v>110000</v>
      </c>
      <c r="AG78" s="174">
        <f>+VLOOKUP("Clínicas",'Unidad media'!$A$4:$B$8,2,FALSE)*'Consumo específico'!AE$8*AG63</f>
        <v>110000</v>
      </c>
      <c r="AH78" s="174">
        <f>+VLOOKUP("Clínicas",'Unidad media'!$A$4:$B$8,2,FALSE)*'Consumo específico'!AF$8*AH63</f>
        <v>110000</v>
      </c>
      <c r="AI78" s="174">
        <f>+VLOOKUP("Clínicas",'Unidad media'!$A$4:$B$8,2,FALSE)*'Consumo específico'!AG$8*AI63</f>
        <v>110000</v>
      </c>
      <c r="AJ78" s="174">
        <f>+VLOOKUP("Clínicas",'Unidad media'!$A$4:$B$8,2,FALSE)*'Consumo específico'!AH$8*AJ63</f>
        <v>110000</v>
      </c>
      <c r="AK78" s="174">
        <f>+VLOOKUP("Clínicas",'Unidad media'!$A$4:$B$8,2,FALSE)*'Consumo específico'!AI$8*AK63</f>
        <v>110000</v>
      </c>
    </row>
    <row r="79" spans="1:37">
      <c r="B79" s="83"/>
      <c r="C79" s="83"/>
    </row>
    <row r="80" spans="1:37">
      <c r="B80" s="83"/>
      <c r="C80" s="83"/>
    </row>
    <row r="81" spans="1:37">
      <c r="A81" s="230" t="s">
        <v>475</v>
      </c>
      <c r="B81" s="83"/>
      <c r="C81" s="83"/>
    </row>
    <row r="82" spans="1:37">
      <c r="A82" s="179" t="s">
        <v>11</v>
      </c>
      <c r="B82" s="255" t="s">
        <v>391</v>
      </c>
      <c r="C82" s="227" t="s">
        <v>466</v>
      </c>
      <c r="D82" s="181">
        <f>+'Usos finales'!B120</f>
        <v>0.03</v>
      </c>
      <c r="E82" s="240">
        <f t="shared" ref="E82:E87" si="41">+D82</f>
        <v>0.03</v>
      </c>
      <c r="F82" s="240">
        <f t="shared" ref="F82:F87" si="42">+E82</f>
        <v>0.03</v>
      </c>
      <c r="G82" s="240">
        <f t="shared" ref="G82:G87" si="43">+F82</f>
        <v>0.03</v>
      </c>
      <c r="H82" s="240">
        <f t="shared" ref="H82:H87" si="44">+G82</f>
        <v>0.03</v>
      </c>
      <c r="I82" s="240">
        <f t="shared" ref="I82:I87" si="45">+H82</f>
        <v>0.03</v>
      </c>
      <c r="J82" s="240">
        <f t="shared" ref="J82:J87" si="46">+I82</f>
        <v>0.03</v>
      </c>
      <c r="K82" s="240">
        <f t="shared" ref="K82:K87" si="47">+J82</f>
        <v>0.03</v>
      </c>
      <c r="L82" s="240">
        <f t="shared" ref="L82:L87" si="48">+K82</f>
        <v>0.03</v>
      </c>
      <c r="M82" s="240">
        <f t="shared" ref="M82:M87" si="49">+L82</f>
        <v>0.03</v>
      </c>
      <c r="N82" s="240">
        <f t="shared" ref="N82:N87" si="50">+M82</f>
        <v>0.03</v>
      </c>
      <c r="O82" s="240">
        <f t="shared" ref="O82:O87" si="51">+N82</f>
        <v>0.03</v>
      </c>
      <c r="P82" s="240">
        <f t="shared" ref="P82:P87" si="52">+O82</f>
        <v>0.03</v>
      </c>
      <c r="Q82" s="240">
        <f t="shared" ref="Q82:Q87" si="53">+P82</f>
        <v>0.03</v>
      </c>
      <c r="R82" s="240">
        <f t="shared" ref="R82:R87" si="54">+Q82</f>
        <v>0.03</v>
      </c>
      <c r="S82" s="240">
        <f t="shared" ref="S82:S87" si="55">+R82</f>
        <v>0.03</v>
      </c>
      <c r="T82" s="240">
        <f t="shared" ref="T82:T87" si="56">+S82</f>
        <v>0.03</v>
      </c>
      <c r="U82" s="240">
        <f t="shared" ref="U82:U87" si="57">+T82</f>
        <v>0.03</v>
      </c>
      <c r="V82" s="240">
        <f t="shared" ref="V82:V87" si="58">+U82</f>
        <v>0.03</v>
      </c>
      <c r="W82" s="240">
        <f t="shared" ref="W82:W87" si="59">+V82</f>
        <v>0.03</v>
      </c>
      <c r="X82" s="240">
        <f t="shared" ref="X82:X87" si="60">+W82</f>
        <v>0.03</v>
      </c>
      <c r="Y82" s="240">
        <f t="shared" ref="Y82:Y87" si="61">+X82</f>
        <v>0.03</v>
      </c>
      <c r="Z82" s="240">
        <f t="shared" ref="Z82:Z87" si="62">+Y82</f>
        <v>0.03</v>
      </c>
      <c r="AA82" s="240">
        <f t="shared" ref="AA82:AA87" si="63">+Z82</f>
        <v>0.03</v>
      </c>
      <c r="AB82" s="240">
        <f t="shared" ref="AB82:AB87" si="64">+AA82</f>
        <v>0.03</v>
      </c>
      <c r="AC82" s="240">
        <f t="shared" ref="AC82:AC87" si="65">+AB82</f>
        <v>0.03</v>
      </c>
      <c r="AD82" s="240">
        <f t="shared" ref="AD82:AD87" si="66">+AC82</f>
        <v>0.03</v>
      </c>
      <c r="AE82" s="240">
        <f t="shared" ref="AE82:AE87" si="67">+AD82</f>
        <v>0.03</v>
      </c>
      <c r="AF82" s="240">
        <f t="shared" ref="AF82:AF87" si="68">+AE82</f>
        <v>0.03</v>
      </c>
      <c r="AG82" s="240">
        <f t="shared" ref="AG82:AG87" si="69">+AF82</f>
        <v>0.03</v>
      </c>
      <c r="AH82" s="240">
        <f t="shared" ref="AH82:AH87" si="70">+AG82</f>
        <v>0.03</v>
      </c>
      <c r="AI82" s="240">
        <f t="shared" ref="AI82:AI87" si="71">+AH82</f>
        <v>0.03</v>
      </c>
      <c r="AJ82" s="240">
        <f t="shared" ref="AJ82:AJ87" si="72">+AI82</f>
        <v>0.03</v>
      </c>
      <c r="AK82" s="240">
        <f t="shared" ref="AK82:AK87" si="73">+AJ82</f>
        <v>0.03</v>
      </c>
    </row>
    <row r="83" spans="1:37">
      <c r="A83" s="179" t="s">
        <v>85</v>
      </c>
      <c r="B83" s="255" t="s">
        <v>391</v>
      </c>
      <c r="C83" s="227" t="s">
        <v>466</v>
      </c>
      <c r="D83" s="181">
        <f>+'Usos finales'!B121</f>
        <v>0.14000000000000001</v>
      </c>
      <c r="E83" s="240">
        <f t="shared" si="41"/>
        <v>0.14000000000000001</v>
      </c>
      <c r="F83" s="240">
        <f t="shared" si="42"/>
        <v>0.14000000000000001</v>
      </c>
      <c r="G83" s="240">
        <f t="shared" si="43"/>
        <v>0.14000000000000001</v>
      </c>
      <c r="H83" s="240">
        <f t="shared" si="44"/>
        <v>0.14000000000000001</v>
      </c>
      <c r="I83" s="240">
        <f t="shared" si="45"/>
        <v>0.14000000000000001</v>
      </c>
      <c r="J83" s="240">
        <f t="shared" si="46"/>
        <v>0.14000000000000001</v>
      </c>
      <c r="K83" s="240">
        <f t="shared" si="47"/>
        <v>0.14000000000000001</v>
      </c>
      <c r="L83" s="240">
        <f t="shared" si="48"/>
        <v>0.14000000000000001</v>
      </c>
      <c r="M83" s="240">
        <f t="shared" si="49"/>
        <v>0.14000000000000001</v>
      </c>
      <c r="N83" s="240">
        <f t="shared" si="50"/>
        <v>0.14000000000000001</v>
      </c>
      <c r="O83" s="240">
        <f t="shared" si="51"/>
        <v>0.14000000000000001</v>
      </c>
      <c r="P83" s="240">
        <f t="shared" si="52"/>
        <v>0.14000000000000001</v>
      </c>
      <c r="Q83" s="240">
        <f t="shared" si="53"/>
        <v>0.14000000000000001</v>
      </c>
      <c r="R83" s="240">
        <f t="shared" si="54"/>
        <v>0.14000000000000001</v>
      </c>
      <c r="S83" s="240">
        <f t="shared" si="55"/>
        <v>0.14000000000000001</v>
      </c>
      <c r="T83" s="240">
        <f t="shared" si="56"/>
        <v>0.14000000000000001</v>
      </c>
      <c r="U83" s="240">
        <f t="shared" si="57"/>
        <v>0.14000000000000001</v>
      </c>
      <c r="V83" s="240">
        <f t="shared" si="58"/>
        <v>0.14000000000000001</v>
      </c>
      <c r="W83" s="240">
        <f t="shared" si="59"/>
        <v>0.14000000000000001</v>
      </c>
      <c r="X83" s="240">
        <f t="shared" si="60"/>
        <v>0.14000000000000001</v>
      </c>
      <c r="Y83" s="240">
        <f t="shared" si="61"/>
        <v>0.14000000000000001</v>
      </c>
      <c r="Z83" s="240">
        <f t="shared" si="62"/>
        <v>0.14000000000000001</v>
      </c>
      <c r="AA83" s="240">
        <f t="shared" si="63"/>
        <v>0.14000000000000001</v>
      </c>
      <c r="AB83" s="240">
        <f t="shared" si="64"/>
        <v>0.14000000000000001</v>
      </c>
      <c r="AC83" s="240">
        <f t="shared" si="65"/>
        <v>0.14000000000000001</v>
      </c>
      <c r="AD83" s="240">
        <f t="shared" si="66"/>
        <v>0.14000000000000001</v>
      </c>
      <c r="AE83" s="240">
        <f t="shared" si="67"/>
        <v>0.14000000000000001</v>
      </c>
      <c r="AF83" s="240">
        <f t="shared" si="68"/>
        <v>0.14000000000000001</v>
      </c>
      <c r="AG83" s="240">
        <f t="shared" si="69"/>
        <v>0.14000000000000001</v>
      </c>
      <c r="AH83" s="240">
        <f t="shared" si="70"/>
        <v>0.14000000000000001</v>
      </c>
      <c r="AI83" s="240">
        <f t="shared" si="71"/>
        <v>0.14000000000000001</v>
      </c>
      <c r="AJ83" s="240">
        <f t="shared" si="72"/>
        <v>0.14000000000000001</v>
      </c>
      <c r="AK83" s="240">
        <f t="shared" si="73"/>
        <v>0.14000000000000001</v>
      </c>
    </row>
    <row r="84" spans="1:37">
      <c r="A84" s="179" t="s">
        <v>4</v>
      </c>
      <c r="B84" s="255" t="s">
        <v>391</v>
      </c>
      <c r="C84" s="227" t="s">
        <v>466</v>
      </c>
      <c r="D84" s="181">
        <f>+'Usos finales'!B122</f>
        <v>0.49</v>
      </c>
      <c r="E84" s="240">
        <f t="shared" si="41"/>
        <v>0.49</v>
      </c>
      <c r="F84" s="240">
        <f t="shared" si="42"/>
        <v>0.49</v>
      </c>
      <c r="G84" s="240">
        <f t="shared" si="43"/>
        <v>0.49</v>
      </c>
      <c r="H84" s="240">
        <f t="shared" si="44"/>
        <v>0.49</v>
      </c>
      <c r="I84" s="240">
        <f t="shared" si="45"/>
        <v>0.49</v>
      </c>
      <c r="J84" s="240">
        <f t="shared" si="46"/>
        <v>0.49</v>
      </c>
      <c r="K84" s="240">
        <f t="shared" si="47"/>
        <v>0.49</v>
      </c>
      <c r="L84" s="240">
        <f t="shared" si="48"/>
        <v>0.49</v>
      </c>
      <c r="M84" s="240">
        <f t="shared" si="49"/>
        <v>0.49</v>
      </c>
      <c r="N84" s="240">
        <f t="shared" si="50"/>
        <v>0.49</v>
      </c>
      <c r="O84" s="240">
        <f t="shared" si="51"/>
        <v>0.49</v>
      </c>
      <c r="P84" s="240">
        <f t="shared" si="52"/>
        <v>0.49</v>
      </c>
      <c r="Q84" s="240">
        <f t="shared" si="53"/>
        <v>0.49</v>
      </c>
      <c r="R84" s="240">
        <f t="shared" si="54"/>
        <v>0.49</v>
      </c>
      <c r="S84" s="240">
        <f t="shared" si="55"/>
        <v>0.49</v>
      </c>
      <c r="T84" s="240">
        <f t="shared" si="56"/>
        <v>0.49</v>
      </c>
      <c r="U84" s="240">
        <f t="shared" si="57"/>
        <v>0.49</v>
      </c>
      <c r="V84" s="240">
        <f t="shared" si="58"/>
        <v>0.49</v>
      </c>
      <c r="W84" s="240">
        <f t="shared" si="59"/>
        <v>0.49</v>
      </c>
      <c r="X84" s="240">
        <f t="shared" si="60"/>
        <v>0.49</v>
      </c>
      <c r="Y84" s="240">
        <f t="shared" si="61"/>
        <v>0.49</v>
      </c>
      <c r="Z84" s="240">
        <f t="shared" si="62"/>
        <v>0.49</v>
      </c>
      <c r="AA84" s="240">
        <f t="shared" si="63"/>
        <v>0.49</v>
      </c>
      <c r="AB84" s="240">
        <f t="shared" si="64"/>
        <v>0.49</v>
      </c>
      <c r="AC84" s="240">
        <f t="shared" si="65"/>
        <v>0.49</v>
      </c>
      <c r="AD84" s="240">
        <f t="shared" si="66"/>
        <v>0.49</v>
      </c>
      <c r="AE84" s="240">
        <f t="shared" si="67"/>
        <v>0.49</v>
      </c>
      <c r="AF84" s="240">
        <f t="shared" si="68"/>
        <v>0.49</v>
      </c>
      <c r="AG84" s="240">
        <f t="shared" si="69"/>
        <v>0.49</v>
      </c>
      <c r="AH84" s="240">
        <f t="shared" si="70"/>
        <v>0.49</v>
      </c>
      <c r="AI84" s="240">
        <f t="shared" si="71"/>
        <v>0.49</v>
      </c>
      <c r="AJ84" s="240">
        <f t="shared" si="72"/>
        <v>0.49</v>
      </c>
      <c r="AK84" s="240">
        <f t="shared" si="73"/>
        <v>0.49</v>
      </c>
    </row>
    <row r="85" spans="1:37">
      <c r="A85" s="179" t="s">
        <v>89</v>
      </c>
      <c r="B85" s="255" t="s">
        <v>391</v>
      </c>
      <c r="C85" s="227" t="s">
        <v>466</v>
      </c>
      <c r="D85" s="181">
        <f>+'Usos finales'!B123</f>
        <v>0.14000000000000001</v>
      </c>
      <c r="E85" s="240">
        <f t="shared" si="41"/>
        <v>0.14000000000000001</v>
      </c>
      <c r="F85" s="240">
        <f t="shared" si="42"/>
        <v>0.14000000000000001</v>
      </c>
      <c r="G85" s="240">
        <f t="shared" si="43"/>
        <v>0.14000000000000001</v>
      </c>
      <c r="H85" s="240">
        <f t="shared" si="44"/>
        <v>0.14000000000000001</v>
      </c>
      <c r="I85" s="240">
        <f t="shared" si="45"/>
        <v>0.14000000000000001</v>
      </c>
      <c r="J85" s="240">
        <f t="shared" si="46"/>
        <v>0.14000000000000001</v>
      </c>
      <c r="K85" s="240">
        <f t="shared" si="47"/>
        <v>0.14000000000000001</v>
      </c>
      <c r="L85" s="240">
        <f t="shared" si="48"/>
        <v>0.14000000000000001</v>
      </c>
      <c r="M85" s="240">
        <f t="shared" si="49"/>
        <v>0.14000000000000001</v>
      </c>
      <c r="N85" s="240">
        <f t="shared" si="50"/>
        <v>0.14000000000000001</v>
      </c>
      <c r="O85" s="240">
        <f t="shared" si="51"/>
        <v>0.14000000000000001</v>
      </c>
      <c r="P85" s="240">
        <f t="shared" si="52"/>
        <v>0.14000000000000001</v>
      </c>
      <c r="Q85" s="240">
        <f t="shared" si="53"/>
        <v>0.14000000000000001</v>
      </c>
      <c r="R85" s="240">
        <f t="shared" si="54"/>
        <v>0.14000000000000001</v>
      </c>
      <c r="S85" s="240">
        <f t="shared" si="55"/>
        <v>0.14000000000000001</v>
      </c>
      <c r="T85" s="240">
        <f t="shared" si="56"/>
        <v>0.14000000000000001</v>
      </c>
      <c r="U85" s="240">
        <f t="shared" si="57"/>
        <v>0.14000000000000001</v>
      </c>
      <c r="V85" s="240">
        <f t="shared" si="58"/>
        <v>0.14000000000000001</v>
      </c>
      <c r="W85" s="240">
        <f t="shared" si="59"/>
        <v>0.14000000000000001</v>
      </c>
      <c r="X85" s="240">
        <f t="shared" si="60"/>
        <v>0.14000000000000001</v>
      </c>
      <c r="Y85" s="240">
        <f t="shared" si="61"/>
        <v>0.14000000000000001</v>
      </c>
      <c r="Z85" s="240">
        <f t="shared" si="62"/>
        <v>0.14000000000000001</v>
      </c>
      <c r="AA85" s="240">
        <f t="shared" si="63"/>
        <v>0.14000000000000001</v>
      </c>
      <c r="AB85" s="240">
        <f t="shared" si="64"/>
        <v>0.14000000000000001</v>
      </c>
      <c r="AC85" s="240">
        <f t="shared" si="65"/>
        <v>0.14000000000000001</v>
      </c>
      <c r="AD85" s="240">
        <f t="shared" si="66"/>
        <v>0.14000000000000001</v>
      </c>
      <c r="AE85" s="240">
        <f t="shared" si="67"/>
        <v>0.14000000000000001</v>
      </c>
      <c r="AF85" s="240">
        <f t="shared" si="68"/>
        <v>0.14000000000000001</v>
      </c>
      <c r="AG85" s="240">
        <f t="shared" si="69"/>
        <v>0.14000000000000001</v>
      </c>
      <c r="AH85" s="240">
        <f t="shared" si="70"/>
        <v>0.14000000000000001</v>
      </c>
      <c r="AI85" s="240">
        <f t="shared" si="71"/>
        <v>0.14000000000000001</v>
      </c>
      <c r="AJ85" s="240">
        <f t="shared" si="72"/>
        <v>0.14000000000000001</v>
      </c>
      <c r="AK85" s="240">
        <f t="shared" si="73"/>
        <v>0.14000000000000001</v>
      </c>
    </row>
    <row r="86" spans="1:37">
      <c r="A86" s="179" t="s">
        <v>12</v>
      </c>
      <c r="B86" s="255" t="s">
        <v>391</v>
      </c>
      <c r="C86" s="227" t="s">
        <v>466</v>
      </c>
      <c r="D86" s="181">
        <f>+'Usos finales'!B124</f>
        <v>0.14000000000000001</v>
      </c>
      <c r="E86" s="240">
        <f t="shared" si="41"/>
        <v>0.14000000000000001</v>
      </c>
      <c r="F86" s="240">
        <f t="shared" si="42"/>
        <v>0.14000000000000001</v>
      </c>
      <c r="G86" s="240">
        <f t="shared" si="43"/>
        <v>0.14000000000000001</v>
      </c>
      <c r="H86" s="240">
        <f t="shared" si="44"/>
        <v>0.14000000000000001</v>
      </c>
      <c r="I86" s="240">
        <f t="shared" si="45"/>
        <v>0.14000000000000001</v>
      </c>
      <c r="J86" s="240">
        <f t="shared" si="46"/>
        <v>0.14000000000000001</v>
      </c>
      <c r="K86" s="240">
        <f t="shared" si="47"/>
        <v>0.14000000000000001</v>
      </c>
      <c r="L86" s="240">
        <f t="shared" si="48"/>
        <v>0.14000000000000001</v>
      </c>
      <c r="M86" s="240">
        <f t="shared" si="49"/>
        <v>0.14000000000000001</v>
      </c>
      <c r="N86" s="240">
        <f t="shared" si="50"/>
        <v>0.14000000000000001</v>
      </c>
      <c r="O86" s="240">
        <f t="shared" si="51"/>
        <v>0.14000000000000001</v>
      </c>
      <c r="P86" s="240">
        <f t="shared" si="52"/>
        <v>0.14000000000000001</v>
      </c>
      <c r="Q86" s="240">
        <f t="shared" si="53"/>
        <v>0.14000000000000001</v>
      </c>
      <c r="R86" s="240">
        <f t="shared" si="54"/>
        <v>0.14000000000000001</v>
      </c>
      <c r="S86" s="240">
        <f t="shared" si="55"/>
        <v>0.14000000000000001</v>
      </c>
      <c r="T86" s="240">
        <f t="shared" si="56"/>
        <v>0.14000000000000001</v>
      </c>
      <c r="U86" s="240">
        <f t="shared" si="57"/>
        <v>0.14000000000000001</v>
      </c>
      <c r="V86" s="240">
        <f t="shared" si="58"/>
        <v>0.14000000000000001</v>
      </c>
      <c r="W86" s="240">
        <f t="shared" si="59"/>
        <v>0.14000000000000001</v>
      </c>
      <c r="X86" s="240">
        <f t="shared" si="60"/>
        <v>0.14000000000000001</v>
      </c>
      <c r="Y86" s="240">
        <f t="shared" si="61"/>
        <v>0.14000000000000001</v>
      </c>
      <c r="Z86" s="240">
        <f t="shared" si="62"/>
        <v>0.14000000000000001</v>
      </c>
      <c r="AA86" s="240">
        <f t="shared" si="63"/>
        <v>0.14000000000000001</v>
      </c>
      <c r="AB86" s="240">
        <f t="shared" si="64"/>
        <v>0.14000000000000001</v>
      </c>
      <c r="AC86" s="240">
        <f t="shared" si="65"/>
        <v>0.14000000000000001</v>
      </c>
      <c r="AD86" s="240">
        <f t="shared" si="66"/>
        <v>0.14000000000000001</v>
      </c>
      <c r="AE86" s="240">
        <f t="shared" si="67"/>
        <v>0.14000000000000001</v>
      </c>
      <c r="AF86" s="240">
        <f t="shared" si="68"/>
        <v>0.14000000000000001</v>
      </c>
      <c r="AG86" s="240">
        <f t="shared" si="69"/>
        <v>0.14000000000000001</v>
      </c>
      <c r="AH86" s="240">
        <f t="shared" si="70"/>
        <v>0.14000000000000001</v>
      </c>
      <c r="AI86" s="240">
        <f t="shared" si="71"/>
        <v>0.14000000000000001</v>
      </c>
      <c r="AJ86" s="240">
        <f t="shared" si="72"/>
        <v>0.14000000000000001</v>
      </c>
      <c r="AK86" s="240">
        <f t="shared" si="73"/>
        <v>0.14000000000000001</v>
      </c>
    </row>
    <row r="87" spans="1:37">
      <c r="A87" s="179" t="s">
        <v>86</v>
      </c>
      <c r="B87" s="255" t="s">
        <v>391</v>
      </c>
      <c r="C87" s="227" t="s">
        <v>466</v>
      </c>
      <c r="D87" s="181">
        <f>+'Usos finales'!B125</f>
        <v>0.06</v>
      </c>
      <c r="E87" s="240">
        <f t="shared" si="41"/>
        <v>0.06</v>
      </c>
      <c r="F87" s="240">
        <f t="shared" si="42"/>
        <v>0.06</v>
      </c>
      <c r="G87" s="240">
        <f t="shared" si="43"/>
        <v>0.06</v>
      </c>
      <c r="H87" s="240">
        <f t="shared" si="44"/>
        <v>0.06</v>
      </c>
      <c r="I87" s="240">
        <f t="shared" si="45"/>
        <v>0.06</v>
      </c>
      <c r="J87" s="240">
        <f t="shared" si="46"/>
        <v>0.06</v>
      </c>
      <c r="K87" s="240">
        <f t="shared" si="47"/>
        <v>0.06</v>
      </c>
      <c r="L87" s="240">
        <f t="shared" si="48"/>
        <v>0.06</v>
      </c>
      <c r="M87" s="240">
        <f t="shared" si="49"/>
        <v>0.06</v>
      </c>
      <c r="N87" s="240">
        <f t="shared" si="50"/>
        <v>0.06</v>
      </c>
      <c r="O87" s="240">
        <f t="shared" si="51"/>
        <v>0.06</v>
      </c>
      <c r="P87" s="240">
        <f t="shared" si="52"/>
        <v>0.06</v>
      </c>
      <c r="Q87" s="240">
        <f t="shared" si="53"/>
        <v>0.06</v>
      </c>
      <c r="R87" s="240">
        <f t="shared" si="54"/>
        <v>0.06</v>
      </c>
      <c r="S87" s="240">
        <f t="shared" si="55"/>
        <v>0.06</v>
      </c>
      <c r="T87" s="240">
        <f t="shared" si="56"/>
        <v>0.06</v>
      </c>
      <c r="U87" s="240">
        <f t="shared" si="57"/>
        <v>0.06</v>
      </c>
      <c r="V87" s="240">
        <f t="shared" si="58"/>
        <v>0.06</v>
      </c>
      <c r="W87" s="240">
        <f t="shared" si="59"/>
        <v>0.06</v>
      </c>
      <c r="X87" s="240">
        <f t="shared" si="60"/>
        <v>0.06</v>
      </c>
      <c r="Y87" s="240">
        <f t="shared" si="61"/>
        <v>0.06</v>
      </c>
      <c r="Z87" s="240">
        <f t="shared" si="62"/>
        <v>0.06</v>
      </c>
      <c r="AA87" s="240">
        <f t="shared" si="63"/>
        <v>0.06</v>
      </c>
      <c r="AB87" s="240">
        <f t="shared" si="64"/>
        <v>0.06</v>
      </c>
      <c r="AC87" s="240">
        <f t="shared" si="65"/>
        <v>0.06</v>
      </c>
      <c r="AD87" s="240">
        <f t="shared" si="66"/>
        <v>0.06</v>
      </c>
      <c r="AE87" s="240">
        <f t="shared" si="67"/>
        <v>0.06</v>
      </c>
      <c r="AF87" s="240">
        <f t="shared" si="68"/>
        <v>0.06</v>
      </c>
      <c r="AG87" s="240">
        <f t="shared" si="69"/>
        <v>0.06</v>
      </c>
      <c r="AH87" s="240">
        <f t="shared" si="70"/>
        <v>0.06</v>
      </c>
      <c r="AI87" s="240">
        <f t="shared" si="71"/>
        <v>0.06</v>
      </c>
      <c r="AJ87" s="240">
        <f t="shared" si="72"/>
        <v>0.06</v>
      </c>
      <c r="AK87" s="240">
        <f t="shared" si="73"/>
        <v>0.06</v>
      </c>
    </row>
    <row r="88" spans="1:37">
      <c r="A88" s="225" t="s">
        <v>464</v>
      </c>
      <c r="B88" s="226" t="s">
        <v>391</v>
      </c>
      <c r="C88" s="227" t="s">
        <v>465</v>
      </c>
      <c r="D88" s="228">
        <f>SUM(D82:D87)</f>
        <v>1</v>
      </c>
      <c r="E88" s="228">
        <f>SUM(E82:E87)</f>
        <v>1</v>
      </c>
      <c r="F88" s="228">
        <f t="shared" ref="F88:AK88" si="74">SUM(F82:F87)</f>
        <v>1</v>
      </c>
      <c r="G88" s="228">
        <f t="shared" si="74"/>
        <v>1</v>
      </c>
      <c r="H88" s="228">
        <f t="shared" si="74"/>
        <v>1</v>
      </c>
      <c r="I88" s="228">
        <f t="shared" si="74"/>
        <v>1</v>
      </c>
      <c r="J88" s="228">
        <f t="shared" si="74"/>
        <v>1</v>
      </c>
      <c r="K88" s="228">
        <f t="shared" si="74"/>
        <v>1</v>
      </c>
      <c r="L88" s="228">
        <f t="shared" si="74"/>
        <v>1</v>
      </c>
      <c r="M88" s="228">
        <f t="shared" si="74"/>
        <v>1</v>
      </c>
      <c r="N88" s="228">
        <f t="shared" si="74"/>
        <v>1</v>
      </c>
      <c r="O88" s="228">
        <f t="shared" si="74"/>
        <v>1</v>
      </c>
      <c r="P88" s="228">
        <f t="shared" si="74"/>
        <v>1</v>
      </c>
      <c r="Q88" s="228">
        <f t="shared" si="74"/>
        <v>1</v>
      </c>
      <c r="R88" s="228">
        <f t="shared" si="74"/>
        <v>1</v>
      </c>
      <c r="S88" s="228">
        <f t="shared" si="74"/>
        <v>1</v>
      </c>
      <c r="T88" s="228">
        <f t="shared" si="74"/>
        <v>1</v>
      </c>
      <c r="U88" s="228">
        <f t="shared" si="74"/>
        <v>1</v>
      </c>
      <c r="V88" s="228">
        <f t="shared" si="74"/>
        <v>1</v>
      </c>
      <c r="W88" s="228">
        <f t="shared" si="74"/>
        <v>1</v>
      </c>
      <c r="X88" s="228">
        <f t="shared" si="74"/>
        <v>1</v>
      </c>
      <c r="Y88" s="228">
        <f t="shared" si="74"/>
        <v>1</v>
      </c>
      <c r="Z88" s="228">
        <f t="shared" si="74"/>
        <v>1</v>
      </c>
      <c r="AA88" s="228">
        <f t="shared" si="74"/>
        <v>1</v>
      </c>
      <c r="AB88" s="228">
        <f t="shared" si="74"/>
        <v>1</v>
      </c>
      <c r="AC88" s="228">
        <f t="shared" si="74"/>
        <v>1</v>
      </c>
      <c r="AD88" s="228">
        <f t="shared" si="74"/>
        <v>1</v>
      </c>
      <c r="AE88" s="228">
        <f t="shared" si="74"/>
        <v>1</v>
      </c>
      <c r="AF88" s="228">
        <f t="shared" si="74"/>
        <v>1</v>
      </c>
      <c r="AG88" s="228">
        <f t="shared" si="74"/>
        <v>1</v>
      </c>
      <c r="AH88" s="228">
        <f t="shared" si="74"/>
        <v>1</v>
      </c>
      <c r="AI88" s="228">
        <f t="shared" si="74"/>
        <v>1</v>
      </c>
      <c r="AJ88" s="228">
        <f t="shared" si="74"/>
        <v>1</v>
      </c>
      <c r="AK88" s="228">
        <f t="shared" si="74"/>
        <v>1</v>
      </c>
    </row>
    <row r="89" spans="1:37">
      <c r="A89" s="195"/>
      <c r="D89" s="222"/>
    </row>
    <row r="90" spans="1:37">
      <c r="A90" s="195"/>
      <c r="D90" s="222"/>
    </row>
    <row r="91" spans="1:37">
      <c r="A91" s="230" t="s">
        <v>476</v>
      </c>
    </row>
    <row r="92" spans="1:37">
      <c r="A92" s="179" t="str">
        <f>+'Usos finales'!A120</f>
        <v>ACS</v>
      </c>
      <c r="B92" s="226" t="s">
        <v>477</v>
      </c>
      <c r="C92" s="227" t="s">
        <v>466</v>
      </c>
      <c r="D92" s="174">
        <f>+VLOOKUP("Bancos",'Unidad media'!$A$4:$B$8,2,FALSE)*'Consumo específico'!B$7*D82</f>
        <v>600</v>
      </c>
      <c r="E92" s="174">
        <f>+VLOOKUP("Bancos",'Unidad media'!$A$4:$B$8,2,FALSE)*'Consumo específico'!C$7*E82</f>
        <v>600</v>
      </c>
      <c r="F92" s="174">
        <f>+VLOOKUP("Bancos",'Unidad media'!$A$4:$B$8,2,FALSE)*'Consumo específico'!D$7*F82</f>
        <v>600</v>
      </c>
      <c r="G92" s="174">
        <f>+VLOOKUP("Bancos",'Unidad media'!$A$4:$B$8,2,FALSE)*'Consumo específico'!E$7*G82</f>
        <v>600</v>
      </c>
      <c r="H92" s="174">
        <f>+VLOOKUP("Bancos",'Unidad media'!$A$4:$B$8,2,FALSE)*'Consumo específico'!F$7*H82</f>
        <v>600</v>
      </c>
      <c r="I92" s="174">
        <f>+VLOOKUP("Bancos",'Unidad media'!$A$4:$B$8,2,FALSE)*'Consumo específico'!G$7*I82</f>
        <v>600</v>
      </c>
      <c r="J92" s="174">
        <f>+VLOOKUP("Bancos",'Unidad media'!$A$4:$B$8,2,FALSE)*'Consumo específico'!H$7*J82</f>
        <v>600</v>
      </c>
      <c r="K92" s="174">
        <f>+VLOOKUP("Bancos",'Unidad media'!$A$4:$B$8,2,FALSE)*'Consumo específico'!I$7*K82</f>
        <v>600</v>
      </c>
      <c r="L92" s="174">
        <f>+VLOOKUP("Bancos",'Unidad media'!$A$4:$B$8,2,FALSE)*'Consumo específico'!J$7*L82</f>
        <v>600</v>
      </c>
      <c r="M92" s="174">
        <f>+VLOOKUP("Bancos",'Unidad media'!$A$4:$B$8,2,FALSE)*'Consumo específico'!K$7*M82</f>
        <v>600</v>
      </c>
      <c r="N92" s="174">
        <f>+VLOOKUP("Bancos",'Unidad media'!$A$4:$B$8,2,FALSE)*'Consumo específico'!L$7*N82</f>
        <v>600</v>
      </c>
      <c r="O92" s="174">
        <f>+VLOOKUP("Bancos",'Unidad media'!$A$4:$B$8,2,FALSE)*'Consumo específico'!M$7*O82</f>
        <v>600</v>
      </c>
      <c r="P92" s="174">
        <f>+VLOOKUP("Bancos",'Unidad media'!$A$4:$B$8,2,FALSE)*'Consumo específico'!N$7*P82</f>
        <v>600</v>
      </c>
      <c r="Q92" s="174">
        <f>+VLOOKUP("Bancos",'Unidad media'!$A$4:$B$8,2,FALSE)*'Consumo específico'!O$7*Q82</f>
        <v>600</v>
      </c>
      <c r="R92" s="174">
        <f>+VLOOKUP("Bancos",'Unidad media'!$A$4:$B$8,2,FALSE)*'Consumo específico'!P$7*R82</f>
        <v>600</v>
      </c>
      <c r="S92" s="174">
        <f>+VLOOKUP("Bancos",'Unidad media'!$A$4:$B$8,2,FALSE)*'Consumo específico'!Q$7*S82</f>
        <v>600</v>
      </c>
      <c r="T92" s="174">
        <f>+VLOOKUP("Bancos",'Unidad media'!$A$4:$B$8,2,FALSE)*'Consumo específico'!R$7*T82</f>
        <v>600</v>
      </c>
      <c r="U92" s="174">
        <f>+VLOOKUP("Bancos",'Unidad media'!$A$4:$B$8,2,FALSE)*'Consumo específico'!S$7*U82</f>
        <v>600</v>
      </c>
      <c r="V92" s="174">
        <f>+VLOOKUP("Bancos",'Unidad media'!$A$4:$B$8,2,FALSE)*'Consumo específico'!T$7*V82</f>
        <v>600</v>
      </c>
      <c r="W92" s="174">
        <f>+VLOOKUP("Bancos",'Unidad media'!$A$4:$B$8,2,FALSE)*'Consumo específico'!U$7*W82</f>
        <v>600</v>
      </c>
      <c r="X92" s="174">
        <f>+VLOOKUP("Bancos",'Unidad media'!$A$4:$B$8,2,FALSE)*'Consumo específico'!V$7*X82</f>
        <v>600</v>
      </c>
      <c r="Y92" s="174">
        <f>+VLOOKUP("Bancos",'Unidad media'!$A$4:$B$8,2,FALSE)*'Consumo específico'!W$7*Y82</f>
        <v>600</v>
      </c>
      <c r="Z92" s="174">
        <f>+VLOOKUP("Bancos",'Unidad media'!$A$4:$B$8,2,FALSE)*'Consumo específico'!X$7*Z82</f>
        <v>600</v>
      </c>
      <c r="AA92" s="174">
        <f>+VLOOKUP("Bancos",'Unidad media'!$A$4:$B$8,2,FALSE)*'Consumo específico'!Y$7*AA82</f>
        <v>600</v>
      </c>
      <c r="AB92" s="174">
        <f>+VLOOKUP("Bancos",'Unidad media'!$A$4:$B$8,2,FALSE)*'Consumo específico'!Z$7*AB82</f>
        <v>600</v>
      </c>
      <c r="AC92" s="174">
        <f>+VLOOKUP("Bancos",'Unidad media'!$A$4:$B$8,2,FALSE)*'Consumo específico'!AA$7*AC82</f>
        <v>600</v>
      </c>
      <c r="AD92" s="174">
        <f>+VLOOKUP("Bancos",'Unidad media'!$A$4:$B$8,2,FALSE)*'Consumo específico'!AB$7*AD82</f>
        <v>600</v>
      </c>
      <c r="AE92" s="174">
        <f>+VLOOKUP("Bancos",'Unidad media'!$A$4:$B$8,2,FALSE)*'Consumo específico'!AC$7*AE82</f>
        <v>600</v>
      </c>
      <c r="AF92" s="174">
        <f>+VLOOKUP("Bancos",'Unidad media'!$A$4:$B$8,2,FALSE)*'Consumo específico'!AD$7*AF82</f>
        <v>600</v>
      </c>
      <c r="AG92" s="174">
        <f>+VLOOKUP("Bancos",'Unidad media'!$A$4:$B$8,2,FALSE)*'Consumo específico'!AE$7*AG82</f>
        <v>600</v>
      </c>
      <c r="AH92" s="174">
        <f>+VLOOKUP("Bancos",'Unidad media'!$A$4:$B$8,2,FALSE)*'Consumo específico'!AF$7*AH82</f>
        <v>600</v>
      </c>
      <c r="AI92" s="174">
        <f>+VLOOKUP("Bancos",'Unidad media'!$A$4:$B$8,2,FALSE)*'Consumo específico'!AG$7*AI82</f>
        <v>600</v>
      </c>
      <c r="AJ92" s="174">
        <f>+VLOOKUP("Bancos",'Unidad media'!$A$4:$B$8,2,FALSE)*'Consumo específico'!AH$7*AJ82</f>
        <v>600</v>
      </c>
      <c r="AK92" s="174">
        <f>+VLOOKUP("Bancos",'Unidad media'!$A$4:$B$8,2,FALSE)*'Consumo específico'!AI$7*AK82</f>
        <v>600</v>
      </c>
    </row>
    <row r="93" spans="1:37">
      <c r="A93" s="179" t="str">
        <f>+'Usos finales'!A121</f>
        <v>Bombas y ventiladores</v>
      </c>
      <c r="B93" s="226" t="s">
        <v>477</v>
      </c>
      <c r="C93" s="227" t="s">
        <v>466</v>
      </c>
      <c r="D93" s="174">
        <f>+VLOOKUP("Bancos",'Unidad media'!$A$4:$B$8,2,FALSE)*'Consumo específico'!B$7*D83</f>
        <v>2800.0000000000005</v>
      </c>
      <c r="E93" s="174">
        <f>+VLOOKUP("Bancos",'Unidad media'!$A$4:$B$8,2,FALSE)*'Consumo específico'!C$7*E83</f>
        <v>2800.0000000000005</v>
      </c>
      <c r="F93" s="174">
        <f>+VLOOKUP("Bancos",'Unidad media'!$A$4:$B$8,2,FALSE)*'Consumo específico'!D$7*F83</f>
        <v>2800.0000000000005</v>
      </c>
      <c r="G93" s="174">
        <f>+VLOOKUP("Bancos",'Unidad media'!$A$4:$B$8,2,FALSE)*'Consumo específico'!E$7*G83</f>
        <v>2800.0000000000005</v>
      </c>
      <c r="H93" s="174">
        <f>+VLOOKUP("Bancos",'Unidad media'!$A$4:$B$8,2,FALSE)*'Consumo específico'!F$7*H83</f>
        <v>2800.0000000000005</v>
      </c>
      <c r="I93" s="174">
        <f>+VLOOKUP("Bancos",'Unidad media'!$A$4:$B$8,2,FALSE)*'Consumo específico'!G$7*I83</f>
        <v>2800.0000000000005</v>
      </c>
      <c r="J93" s="174">
        <f>+VLOOKUP("Bancos",'Unidad media'!$A$4:$B$8,2,FALSE)*'Consumo específico'!H$7*J83</f>
        <v>2800.0000000000005</v>
      </c>
      <c r="K93" s="174">
        <f>+VLOOKUP("Bancos",'Unidad media'!$A$4:$B$8,2,FALSE)*'Consumo específico'!I$7*K83</f>
        <v>2800.0000000000005</v>
      </c>
      <c r="L93" s="174">
        <f>+VLOOKUP("Bancos",'Unidad media'!$A$4:$B$8,2,FALSE)*'Consumo específico'!J$7*L83</f>
        <v>2800.0000000000005</v>
      </c>
      <c r="M93" s="174">
        <f>+VLOOKUP("Bancos",'Unidad media'!$A$4:$B$8,2,FALSE)*'Consumo específico'!K$7*M83</f>
        <v>2800.0000000000005</v>
      </c>
      <c r="N93" s="174">
        <f>+VLOOKUP("Bancos",'Unidad media'!$A$4:$B$8,2,FALSE)*'Consumo específico'!L$7*N83</f>
        <v>2800.0000000000005</v>
      </c>
      <c r="O93" s="174">
        <f>+VLOOKUP("Bancos",'Unidad media'!$A$4:$B$8,2,FALSE)*'Consumo específico'!M$7*O83</f>
        <v>2800.0000000000005</v>
      </c>
      <c r="P93" s="174">
        <f>+VLOOKUP("Bancos",'Unidad media'!$A$4:$B$8,2,FALSE)*'Consumo específico'!N$7*P83</f>
        <v>2800.0000000000005</v>
      </c>
      <c r="Q93" s="174">
        <f>+VLOOKUP("Bancos",'Unidad media'!$A$4:$B$8,2,FALSE)*'Consumo específico'!O$7*Q83</f>
        <v>2800.0000000000005</v>
      </c>
      <c r="R93" s="174">
        <f>+VLOOKUP("Bancos",'Unidad media'!$A$4:$B$8,2,FALSE)*'Consumo específico'!P$7*R83</f>
        <v>2800.0000000000005</v>
      </c>
      <c r="S93" s="174">
        <f>+VLOOKUP("Bancos",'Unidad media'!$A$4:$B$8,2,FALSE)*'Consumo específico'!Q$7*S83</f>
        <v>2800.0000000000005</v>
      </c>
      <c r="T93" s="174">
        <f>+VLOOKUP("Bancos",'Unidad media'!$A$4:$B$8,2,FALSE)*'Consumo específico'!R$7*T83</f>
        <v>2800.0000000000005</v>
      </c>
      <c r="U93" s="174">
        <f>+VLOOKUP("Bancos",'Unidad media'!$A$4:$B$8,2,FALSE)*'Consumo específico'!S$7*U83</f>
        <v>2800.0000000000005</v>
      </c>
      <c r="V93" s="174">
        <f>+VLOOKUP("Bancos",'Unidad media'!$A$4:$B$8,2,FALSE)*'Consumo específico'!T$7*V83</f>
        <v>2800.0000000000005</v>
      </c>
      <c r="W93" s="174">
        <f>+VLOOKUP("Bancos",'Unidad media'!$A$4:$B$8,2,FALSE)*'Consumo específico'!U$7*W83</f>
        <v>2800.0000000000005</v>
      </c>
      <c r="X93" s="174">
        <f>+VLOOKUP("Bancos",'Unidad media'!$A$4:$B$8,2,FALSE)*'Consumo específico'!V$7*X83</f>
        <v>2800.0000000000005</v>
      </c>
      <c r="Y93" s="174">
        <f>+VLOOKUP("Bancos",'Unidad media'!$A$4:$B$8,2,FALSE)*'Consumo específico'!W$7*Y83</f>
        <v>2800.0000000000005</v>
      </c>
      <c r="Z93" s="174">
        <f>+VLOOKUP("Bancos",'Unidad media'!$A$4:$B$8,2,FALSE)*'Consumo específico'!X$7*Z83</f>
        <v>2800.0000000000005</v>
      </c>
      <c r="AA93" s="174">
        <f>+VLOOKUP("Bancos",'Unidad media'!$A$4:$B$8,2,FALSE)*'Consumo específico'!Y$7*AA83</f>
        <v>2800.0000000000005</v>
      </c>
      <c r="AB93" s="174">
        <f>+VLOOKUP("Bancos",'Unidad media'!$A$4:$B$8,2,FALSE)*'Consumo específico'!Z$7*AB83</f>
        <v>2800.0000000000005</v>
      </c>
      <c r="AC93" s="174">
        <f>+VLOOKUP("Bancos",'Unidad media'!$A$4:$B$8,2,FALSE)*'Consumo específico'!AA$7*AC83</f>
        <v>2800.0000000000005</v>
      </c>
      <c r="AD93" s="174">
        <f>+VLOOKUP("Bancos",'Unidad media'!$A$4:$B$8,2,FALSE)*'Consumo específico'!AB$7*AD83</f>
        <v>2800.0000000000005</v>
      </c>
      <c r="AE93" s="174">
        <f>+VLOOKUP("Bancos",'Unidad media'!$A$4:$B$8,2,FALSE)*'Consumo específico'!AC$7*AE83</f>
        <v>2800.0000000000005</v>
      </c>
      <c r="AF93" s="174">
        <f>+VLOOKUP("Bancos",'Unidad media'!$A$4:$B$8,2,FALSE)*'Consumo específico'!AD$7*AF83</f>
        <v>2800.0000000000005</v>
      </c>
      <c r="AG93" s="174">
        <f>+VLOOKUP("Bancos",'Unidad media'!$A$4:$B$8,2,FALSE)*'Consumo específico'!AE$7*AG83</f>
        <v>2800.0000000000005</v>
      </c>
      <c r="AH93" s="174">
        <f>+VLOOKUP("Bancos",'Unidad media'!$A$4:$B$8,2,FALSE)*'Consumo específico'!AF$7*AH83</f>
        <v>2800.0000000000005</v>
      </c>
      <c r="AI93" s="174">
        <f>+VLOOKUP("Bancos",'Unidad media'!$A$4:$B$8,2,FALSE)*'Consumo específico'!AG$7*AI83</f>
        <v>2800.0000000000005</v>
      </c>
      <c r="AJ93" s="174">
        <f>+VLOOKUP("Bancos",'Unidad media'!$A$4:$B$8,2,FALSE)*'Consumo específico'!AH$7*AJ83</f>
        <v>2800.0000000000005</v>
      </c>
      <c r="AK93" s="174">
        <f>+VLOOKUP("Bancos",'Unidad media'!$A$4:$B$8,2,FALSE)*'Consumo específico'!AI$7*AK83</f>
        <v>2800.0000000000005</v>
      </c>
    </row>
    <row r="94" spans="1:37">
      <c r="A94" s="179" t="str">
        <f>+'Usos finales'!A122</f>
        <v>Climatización</v>
      </c>
      <c r="B94" s="226" t="s">
        <v>477</v>
      </c>
      <c r="C94" s="227" t="s">
        <v>466</v>
      </c>
      <c r="D94" s="174">
        <f>+VLOOKUP("Bancos",'Unidad media'!$A$4:$B$8,2,FALSE)*'Consumo específico'!B$7*D84</f>
        <v>9800</v>
      </c>
      <c r="E94" s="174">
        <f>+VLOOKUP("Bancos",'Unidad media'!$A$4:$B$8,2,FALSE)*'Consumo específico'!C$7*E84</f>
        <v>9800</v>
      </c>
      <c r="F94" s="174">
        <f>+VLOOKUP("Bancos",'Unidad media'!$A$4:$B$8,2,FALSE)*'Consumo específico'!D$7*F84</f>
        <v>9800</v>
      </c>
      <c r="G94" s="174">
        <f>+VLOOKUP("Bancos",'Unidad media'!$A$4:$B$8,2,FALSE)*'Consumo específico'!E$7*G84</f>
        <v>9800</v>
      </c>
      <c r="H94" s="174">
        <f>+VLOOKUP("Bancos",'Unidad media'!$A$4:$B$8,2,FALSE)*'Consumo específico'!F$7*H84</f>
        <v>9800</v>
      </c>
      <c r="I94" s="174">
        <f>+VLOOKUP("Bancos",'Unidad media'!$A$4:$B$8,2,FALSE)*'Consumo específico'!G$7*I84</f>
        <v>9800</v>
      </c>
      <c r="J94" s="174">
        <f>+VLOOKUP("Bancos",'Unidad media'!$A$4:$B$8,2,FALSE)*'Consumo específico'!H$7*J84</f>
        <v>9800</v>
      </c>
      <c r="K94" s="174">
        <f>+VLOOKUP("Bancos",'Unidad media'!$A$4:$B$8,2,FALSE)*'Consumo específico'!I$7*K84</f>
        <v>9800</v>
      </c>
      <c r="L94" s="174">
        <f>+VLOOKUP("Bancos",'Unidad media'!$A$4:$B$8,2,FALSE)*'Consumo específico'!J$7*L84</f>
        <v>9800</v>
      </c>
      <c r="M94" s="174">
        <f>+VLOOKUP("Bancos",'Unidad media'!$A$4:$B$8,2,FALSE)*'Consumo específico'!K$7*M84</f>
        <v>9800</v>
      </c>
      <c r="N94" s="174">
        <f>+VLOOKUP("Bancos",'Unidad media'!$A$4:$B$8,2,FALSE)*'Consumo específico'!L$7*N84</f>
        <v>9800</v>
      </c>
      <c r="O94" s="174">
        <f>+VLOOKUP("Bancos",'Unidad media'!$A$4:$B$8,2,FALSE)*'Consumo específico'!M$7*O84</f>
        <v>9800</v>
      </c>
      <c r="P94" s="174">
        <f>+VLOOKUP("Bancos",'Unidad media'!$A$4:$B$8,2,FALSE)*'Consumo específico'!N$7*P84</f>
        <v>9800</v>
      </c>
      <c r="Q94" s="174">
        <f>+VLOOKUP("Bancos",'Unidad media'!$A$4:$B$8,2,FALSE)*'Consumo específico'!O$7*Q84</f>
        <v>9800</v>
      </c>
      <c r="R94" s="174">
        <f>+VLOOKUP("Bancos",'Unidad media'!$A$4:$B$8,2,FALSE)*'Consumo específico'!P$7*R84</f>
        <v>9800</v>
      </c>
      <c r="S94" s="174">
        <f>+VLOOKUP("Bancos",'Unidad media'!$A$4:$B$8,2,FALSE)*'Consumo específico'!Q$7*S84</f>
        <v>9800</v>
      </c>
      <c r="T94" s="174">
        <f>+VLOOKUP("Bancos",'Unidad media'!$A$4:$B$8,2,FALSE)*'Consumo específico'!R$7*T84</f>
        <v>9800</v>
      </c>
      <c r="U94" s="174">
        <f>+VLOOKUP("Bancos",'Unidad media'!$A$4:$B$8,2,FALSE)*'Consumo específico'!S$7*U84</f>
        <v>9800</v>
      </c>
      <c r="V94" s="174">
        <f>+VLOOKUP("Bancos",'Unidad media'!$A$4:$B$8,2,FALSE)*'Consumo específico'!T$7*V84</f>
        <v>9800</v>
      </c>
      <c r="W94" s="174">
        <f>+VLOOKUP("Bancos",'Unidad media'!$A$4:$B$8,2,FALSE)*'Consumo específico'!U$7*W84</f>
        <v>9800</v>
      </c>
      <c r="X94" s="174">
        <f>+VLOOKUP("Bancos",'Unidad media'!$A$4:$B$8,2,FALSE)*'Consumo específico'!V$7*X84</f>
        <v>9800</v>
      </c>
      <c r="Y94" s="174">
        <f>+VLOOKUP("Bancos",'Unidad media'!$A$4:$B$8,2,FALSE)*'Consumo específico'!W$7*Y84</f>
        <v>9800</v>
      </c>
      <c r="Z94" s="174">
        <f>+VLOOKUP("Bancos",'Unidad media'!$A$4:$B$8,2,FALSE)*'Consumo específico'!X$7*Z84</f>
        <v>9800</v>
      </c>
      <c r="AA94" s="174">
        <f>+VLOOKUP("Bancos",'Unidad media'!$A$4:$B$8,2,FALSE)*'Consumo específico'!Y$7*AA84</f>
        <v>9800</v>
      </c>
      <c r="AB94" s="174">
        <f>+VLOOKUP("Bancos",'Unidad media'!$A$4:$B$8,2,FALSE)*'Consumo específico'!Z$7*AB84</f>
        <v>9800</v>
      </c>
      <c r="AC94" s="174">
        <f>+VLOOKUP("Bancos",'Unidad media'!$A$4:$B$8,2,FALSE)*'Consumo específico'!AA$7*AC84</f>
        <v>9800</v>
      </c>
      <c r="AD94" s="174">
        <f>+VLOOKUP("Bancos",'Unidad media'!$A$4:$B$8,2,FALSE)*'Consumo específico'!AB$7*AD84</f>
        <v>9800</v>
      </c>
      <c r="AE94" s="174">
        <f>+VLOOKUP("Bancos",'Unidad media'!$A$4:$B$8,2,FALSE)*'Consumo específico'!AC$7*AE84</f>
        <v>9800</v>
      </c>
      <c r="AF94" s="174">
        <f>+VLOOKUP("Bancos",'Unidad media'!$A$4:$B$8,2,FALSE)*'Consumo específico'!AD$7*AF84</f>
        <v>9800</v>
      </c>
      <c r="AG94" s="174">
        <f>+VLOOKUP("Bancos",'Unidad media'!$A$4:$B$8,2,FALSE)*'Consumo específico'!AE$7*AG84</f>
        <v>9800</v>
      </c>
      <c r="AH94" s="174">
        <f>+VLOOKUP("Bancos",'Unidad media'!$A$4:$B$8,2,FALSE)*'Consumo específico'!AF$7*AH84</f>
        <v>9800</v>
      </c>
      <c r="AI94" s="174">
        <f>+VLOOKUP("Bancos",'Unidad media'!$A$4:$B$8,2,FALSE)*'Consumo específico'!AG$7*AI84</f>
        <v>9800</v>
      </c>
      <c r="AJ94" s="174">
        <f>+VLOOKUP("Bancos",'Unidad media'!$A$4:$B$8,2,FALSE)*'Consumo específico'!AH$7*AJ84</f>
        <v>9800</v>
      </c>
      <c r="AK94" s="174">
        <f>+VLOOKUP("Bancos",'Unidad media'!$A$4:$B$8,2,FALSE)*'Consumo específico'!AI$7*AK84</f>
        <v>9800</v>
      </c>
    </row>
    <row r="95" spans="1:37">
      <c r="A95" s="179" t="str">
        <f>+'Usos finales'!A123</f>
        <v>Equipos de oficina</v>
      </c>
      <c r="B95" s="226" t="s">
        <v>477</v>
      </c>
      <c r="C95" s="227" t="s">
        <v>466</v>
      </c>
      <c r="D95" s="174">
        <f>+VLOOKUP("Bancos",'Unidad media'!$A$4:$B$8,2,FALSE)*'Consumo específico'!B$7*D85</f>
        <v>2800.0000000000005</v>
      </c>
      <c r="E95" s="174">
        <f>+VLOOKUP("Bancos",'Unidad media'!$A$4:$B$8,2,FALSE)*'Consumo específico'!C$7*E85</f>
        <v>2800.0000000000005</v>
      </c>
      <c r="F95" s="174">
        <f>+VLOOKUP("Bancos",'Unidad media'!$A$4:$B$8,2,FALSE)*'Consumo específico'!D$7*F85</f>
        <v>2800.0000000000005</v>
      </c>
      <c r="G95" s="174">
        <f>+VLOOKUP("Bancos",'Unidad media'!$A$4:$B$8,2,FALSE)*'Consumo específico'!E$7*G85</f>
        <v>2800.0000000000005</v>
      </c>
      <c r="H95" s="174">
        <f>+VLOOKUP("Bancos",'Unidad media'!$A$4:$B$8,2,FALSE)*'Consumo específico'!F$7*H85</f>
        <v>2800.0000000000005</v>
      </c>
      <c r="I95" s="174">
        <f>+VLOOKUP("Bancos",'Unidad media'!$A$4:$B$8,2,FALSE)*'Consumo específico'!G$7*I85</f>
        <v>2800.0000000000005</v>
      </c>
      <c r="J95" s="174">
        <f>+VLOOKUP("Bancos",'Unidad media'!$A$4:$B$8,2,FALSE)*'Consumo específico'!H$7*J85</f>
        <v>2800.0000000000005</v>
      </c>
      <c r="K95" s="174">
        <f>+VLOOKUP("Bancos",'Unidad media'!$A$4:$B$8,2,FALSE)*'Consumo específico'!I$7*K85</f>
        <v>2800.0000000000005</v>
      </c>
      <c r="L95" s="174">
        <f>+VLOOKUP("Bancos",'Unidad media'!$A$4:$B$8,2,FALSE)*'Consumo específico'!J$7*L85</f>
        <v>2800.0000000000005</v>
      </c>
      <c r="M95" s="174">
        <f>+VLOOKUP("Bancos",'Unidad media'!$A$4:$B$8,2,FALSE)*'Consumo específico'!K$7*M85</f>
        <v>2800.0000000000005</v>
      </c>
      <c r="N95" s="174">
        <f>+VLOOKUP("Bancos",'Unidad media'!$A$4:$B$8,2,FALSE)*'Consumo específico'!L$7*N85</f>
        <v>2800.0000000000005</v>
      </c>
      <c r="O95" s="174">
        <f>+VLOOKUP("Bancos",'Unidad media'!$A$4:$B$8,2,FALSE)*'Consumo específico'!M$7*O85</f>
        <v>2800.0000000000005</v>
      </c>
      <c r="P95" s="174">
        <f>+VLOOKUP("Bancos",'Unidad media'!$A$4:$B$8,2,FALSE)*'Consumo específico'!N$7*P85</f>
        <v>2800.0000000000005</v>
      </c>
      <c r="Q95" s="174">
        <f>+VLOOKUP("Bancos",'Unidad media'!$A$4:$B$8,2,FALSE)*'Consumo específico'!O$7*Q85</f>
        <v>2800.0000000000005</v>
      </c>
      <c r="R95" s="174">
        <f>+VLOOKUP("Bancos",'Unidad media'!$A$4:$B$8,2,FALSE)*'Consumo específico'!P$7*R85</f>
        <v>2800.0000000000005</v>
      </c>
      <c r="S95" s="174">
        <f>+VLOOKUP("Bancos",'Unidad media'!$A$4:$B$8,2,FALSE)*'Consumo específico'!Q$7*S85</f>
        <v>2800.0000000000005</v>
      </c>
      <c r="T95" s="174">
        <f>+VLOOKUP("Bancos",'Unidad media'!$A$4:$B$8,2,FALSE)*'Consumo específico'!R$7*T85</f>
        <v>2800.0000000000005</v>
      </c>
      <c r="U95" s="174">
        <f>+VLOOKUP("Bancos",'Unidad media'!$A$4:$B$8,2,FALSE)*'Consumo específico'!S$7*U85</f>
        <v>2800.0000000000005</v>
      </c>
      <c r="V95" s="174">
        <f>+VLOOKUP("Bancos",'Unidad media'!$A$4:$B$8,2,FALSE)*'Consumo específico'!T$7*V85</f>
        <v>2800.0000000000005</v>
      </c>
      <c r="W95" s="174">
        <f>+VLOOKUP("Bancos",'Unidad media'!$A$4:$B$8,2,FALSE)*'Consumo específico'!U$7*W85</f>
        <v>2800.0000000000005</v>
      </c>
      <c r="X95" s="174">
        <f>+VLOOKUP("Bancos",'Unidad media'!$A$4:$B$8,2,FALSE)*'Consumo específico'!V$7*X85</f>
        <v>2800.0000000000005</v>
      </c>
      <c r="Y95" s="174">
        <f>+VLOOKUP("Bancos",'Unidad media'!$A$4:$B$8,2,FALSE)*'Consumo específico'!W$7*Y85</f>
        <v>2800.0000000000005</v>
      </c>
      <c r="Z95" s="174">
        <f>+VLOOKUP("Bancos",'Unidad media'!$A$4:$B$8,2,FALSE)*'Consumo específico'!X$7*Z85</f>
        <v>2800.0000000000005</v>
      </c>
      <c r="AA95" s="174">
        <f>+VLOOKUP("Bancos",'Unidad media'!$A$4:$B$8,2,FALSE)*'Consumo específico'!Y$7*AA85</f>
        <v>2800.0000000000005</v>
      </c>
      <c r="AB95" s="174">
        <f>+VLOOKUP("Bancos",'Unidad media'!$A$4:$B$8,2,FALSE)*'Consumo específico'!Z$7*AB85</f>
        <v>2800.0000000000005</v>
      </c>
      <c r="AC95" s="174">
        <f>+VLOOKUP("Bancos",'Unidad media'!$A$4:$B$8,2,FALSE)*'Consumo específico'!AA$7*AC85</f>
        <v>2800.0000000000005</v>
      </c>
      <c r="AD95" s="174">
        <f>+VLOOKUP("Bancos",'Unidad media'!$A$4:$B$8,2,FALSE)*'Consumo específico'!AB$7*AD85</f>
        <v>2800.0000000000005</v>
      </c>
      <c r="AE95" s="174">
        <f>+VLOOKUP("Bancos",'Unidad media'!$A$4:$B$8,2,FALSE)*'Consumo específico'!AC$7*AE85</f>
        <v>2800.0000000000005</v>
      </c>
      <c r="AF95" s="174">
        <f>+VLOOKUP("Bancos",'Unidad media'!$A$4:$B$8,2,FALSE)*'Consumo específico'!AD$7*AF85</f>
        <v>2800.0000000000005</v>
      </c>
      <c r="AG95" s="174">
        <f>+VLOOKUP("Bancos",'Unidad media'!$A$4:$B$8,2,FALSE)*'Consumo específico'!AE$7*AG85</f>
        <v>2800.0000000000005</v>
      </c>
      <c r="AH95" s="174">
        <f>+VLOOKUP("Bancos",'Unidad media'!$A$4:$B$8,2,FALSE)*'Consumo específico'!AF$7*AH85</f>
        <v>2800.0000000000005</v>
      </c>
      <c r="AI95" s="174">
        <f>+VLOOKUP("Bancos",'Unidad media'!$A$4:$B$8,2,FALSE)*'Consumo específico'!AG$7*AI85</f>
        <v>2800.0000000000005</v>
      </c>
      <c r="AJ95" s="174">
        <f>+VLOOKUP("Bancos",'Unidad media'!$A$4:$B$8,2,FALSE)*'Consumo específico'!AH$7*AJ85</f>
        <v>2800.0000000000005</v>
      </c>
      <c r="AK95" s="174">
        <f>+VLOOKUP("Bancos",'Unidad media'!$A$4:$B$8,2,FALSE)*'Consumo específico'!AI$7*AK85</f>
        <v>2800.0000000000005</v>
      </c>
    </row>
    <row r="96" spans="1:37">
      <c r="A96" s="179" t="str">
        <f>+'Usos finales'!A124</f>
        <v>Iluminación</v>
      </c>
      <c r="B96" s="226" t="s">
        <v>477</v>
      </c>
      <c r="C96" s="227" t="s">
        <v>466</v>
      </c>
      <c r="D96" s="174">
        <f>+VLOOKUP("Bancos",'Unidad media'!$A$4:$B$8,2,FALSE)*'Consumo específico'!B$7*D86</f>
        <v>2800.0000000000005</v>
      </c>
      <c r="E96" s="174">
        <f>+VLOOKUP("Bancos",'Unidad media'!$A$4:$B$8,2,FALSE)*'Consumo específico'!C$7*E86</f>
        <v>2800.0000000000005</v>
      </c>
      <c r="F96" s="174">
        <f>+VLOOKUP("Bancos",'Unidad media'!$A$4:$B$8,2,FALSE)*'Consumo específico'!D$7*F86</f>
        <v>2800.0000000000005</v>
      </c>
      <c r="G96" s="174">
        <f>+VLOOKUP("Bancos",'Unidad media'!$A$4:$B$8,2,FALSE)*'Consumo específico'!E$7*G86</f>
        <v>2800.0000000000005</v>
      </c>
      <c r="H96" s="174">
        <f>+VLOOKUP("Bancos",'Unidad media'!$A$4:$B$8,2,FALSE)*'Consumo específico'!F$7*H86</f>
        <v>2800.0000000000005</v>
      </c>
      <c r="I96" s="174">
        <f>+VLOOKUP("Bancos",'Unidad media'!$A$4:$B$8,2,FALSE)*'Consumo específico'!G$7*I86</f>
        <v>2800.0000000000005</v>
      </c>
      <c r="J96" s="174">
        <f>+VLOOKUP("Bancos",'Unidad media'!$A$4:$B$8,2,FALSE)*'Consumo específico'!H$7*J86</f>
        <v>2800.0000000000005</v>
      </c>
      <c r="K96" s="174">
        <f>+VLOOKUP("Bancos",'Unidad media'!$A$4:$B$8,2,FALSE)*'Consumo específico'!I$7*K86</f>
        <v>2800.0000000000005</v>
      </c>
      <c r="L96" s="174">
        <f>+VLOOKUP("Bancos",'Unidad media'!$A$4:$B$8,2,FALSE)*'Consumo específico'!J$7*L86</f>
        <v>2800.0000000000005</v>
      </c>
      <c r="M96" s="174">
        <f>+VLOOKUP("Bancos",'Unidad media'!$A$4:$B$8,2,FALSE)*'Consumo específico'!K$7*M86</f>
        <v>2800.0000000000005</v>
      </c>
      <c r="N96" s="174">
        <f>+VLOOKUP("Bancos",'Unidad media'!$A$4:$B$8,2,FALSE)*'Consumo específico'!L$7*N86</f>
        <v>2800.0000000000005</v>
      </c>
      <c r="O96" s="174">
        <f>+VLOOKUP("Bancos",'Unidad media'!$A$4:$B$8,2,FALSE)*'Consumo específico'!M$7*O86</f>
        <v>2800.0000000000005</v>
      </c>
      <c r="P96" s="174">
        <f>+VLOOKUP("Bancos",'Unidad media'!$A$4:$B$8,2,FALSE)*'Consumo específico'!N$7*P86</f>
        <v>2800.0000000000005</v>
      </c>
      <c r="Q96" s="174">
        <f>+VLOOKUP("Bancos",'Unidad media'!$A$4:$B$8,2,FALSE)*'Consumo específico'!O$7*Q86</f>
        <v>2800.0000000000005</v>
      </c>
      <c r="R96" s="174">
        <f>+VLOOKUP("Bancos",'Unidad media'!$A$4:$B$8,2,FALSE)*'Consumo específico'!P$7*R86</f>
        <v>2800.0000000000005</v>
      </c>
      <c r="S96" s="174">
        <f>+VLOOKUP("Bancos",'Unidad media'!$A$4:$B$8,2,FALSE)*'Consumo específico'!Q$7*S86</f>
        <v>2800.0000000000005</v>
      </c>
      <c r="T96" s="174">
        <f>+VLOOKUP("Bancos",'Unidad media'!$A$4:$B$8,2,FALSE)*'Consumo específico'!R$7*T86</f>
        <v>2800.0000000000005</v>
      </c>
      <c r="U96" s="174">
        <f>+VLOOKUP("Bancos",'Unidad media'!$A$4:$B$8,2,FALSE)*'Consumo específico'!S$7*U86</f>
        <v>2800.0000000000005</v>
      </c>
      <c r="V96" s="174">
        <f>+VLOOKUP("Bancos",'Unidad media'!$A$4:$B$8,2,FALSE)*'Consumo específico'!T$7*V86</f>
        <v>2800.0000000000005</v>
      </c>
      <c r="W96" s="174">
        <f>+VLOOKUP("Bancos",'Unidad media'!$A$4:$B$8,2,FALSE)*'Consumo específico'!U$7*W86</f>
        <v>2800.0000000000005</v>
      </c>
      <c r="X96" s="174">
        <f>+VLOOKUP("Bancos",'Unidad media'!$A$4:$B$8,2,FALSE)*'Consumo específico'!V$7*X86</f>
        <v>2800.0000000000005</v>
      </c>
      <c r="Y96" s="174">
        <f>+VLOOKUP("Bancos",'Unidad media'!$A$4:$B$8,2,FALSE)*'Consumo específico'!W$7*Y86</f>
        <v>2800.0000000000005</v>
      </c>
      <c r="Z96" s="174">
        <f>+VLOOKUP("Bancos",'Unidad media'!$A$4:$B$8,2,FALSE)*'Consumo específico'!X$7*Z86</f>
        <v>2800.0000000000005</v>
      </c>
      <c r="AA96" s="174">
        <f>+VLOOKUP("Bancos",'Unidad media'!$A$4:$B$8,2,FALSE)*'Consumo específico'!Y$7*AA86</f>
        <v>2800.0000000000005</v>
      </c>
      <c r="AB96" s="174">
        <f>+VLOOKUP("Bancos",'Unidad media'!$A$4:$B$8,2,FALSE)*'Consumo específico'!Z$7*AB86</f>
        <v>2800.0000000000005</v>
      </c>
      <c r="AC96" s="174">
        <f>+VLOOKUP("Bancos",'Unidad media'!$A$4:$B$8,2,FALSE)*'Consumo específico'!AA$7*AC86</f>
        <v>2800.0000000000005</v>
      </c>
      <c r="AD96" s="174">
        <f>+VLOOKUP("Bancos",'Unidad media'!$A$4:$B$8,2,FALSE)*'Consumo específico'!AB$7*AD86</f>
        <v>2800.0000000000005</v>
      </c>
      <c r="AE96" s="174">
        <f>+VLOOKUP("Bancos",'Unidad media'!$A$4:$B$8,2,FALSE)*'Consumo específico'!AC$7*AE86</f>
        <v>2800.0000000000005</v>
      </c>
      <c r="AF96" s="174">
        <f>+VLOOKUP("Bancos",'Unidad media'!$A$4:$B$8,2,FALSE)*'Consumo específico'!AD$7*AF86</f>
        <v>2800.0000000000005</v>
      </c>
      <c r="AG96" s="174">
        <f>+VLOOKUP("Bancos",'Unidad media'!$A$4:$B$8,2,FALSE)*'Consumo específico'!AE$7*AG86</f>
        <v>2800.0000000000005</v>
      </c>
      <c r="AH96" s="174">
        <f>+VLOOKUP("Bancos",'Unidad media'!$A$4:$B$8,2,FALSE)*'Consumo específico'!AF$7*AH86</f>
        <v>2800.0000000000005</v>
      </c>
      <c r="AI96" s="174">
        <f>+VLOOKUP("Bancos",'Unidad media'!$A$4:$B$8,2,FALSE)*'Consumo específico'!AG$7*AI86</f>
        <v>2800.0000000000005</v>
      </c>
      <c r="AJ96" s="174">
        <f>+VLOOKUP("Bancos",'Unidad media'!$A$4:$B$8,2,FALSE)*'Consumo específico'!AH$7*AJ86</f>
        <v>2800.0000000000005</v>
      </c>
      <c r="AK96" s="174">
        <f>+VLOOKUP("Bancos",'Unidad media'!$A$4:$B$8,2,FALSE)*'Consumo específico'!AI$7*AK86</f>
        <v>2800.0000000000005</v>
      </c>
    </row>
    <row r="97" spans="1:38">
      <c r="A97" s="179" t="str">
        <f>+'Usos finales'!A125</f>
        <v>Otros</v>
      </c>
      <c r="B97" s="226" t="s">
        <v>477</v>
      </c>
      <c r="C97" s="227" t="s">
        <v>466</v>
      </c>
      <c r="D97" s="174">
        <f>+VLOOKUP("Bancos",'Unidad media'!$A$4:$B$8,2,FALSE)*'Consumo específico'!B$7*D87</f>
        <v>1200</v>
      </c>
      <c r="E97" s="174">
        <f>+VLOOKUP("Bancos",'Unidad media'!$A$4:$B$8,2,FALSE)*'Consumo específico'!C$7*E87</f>
        <v>1200</v>
      </c>
      <c r="F97" s="174">
        <f>+VLOOKUP("Bancos",'Unidad media'!$A$4:$B$8,2,FALSE)*'Consumo específico'!D$7*F87</f>
        <v>1200</v>
      </c>
      <c r="G97" s="174">
        <f>+VLOOKUP("Bancos",'Unidad media'!$A$4:$B$8,2,FALSE)*'Consumo específico'!E$7*G87</f>
        <v>1200</v>
      </c>
      <c r="H97" s="174">
        <f>+VLOOKUP("Bancos",'Unidad media'!$A$4:$B$8,2,FALSE)*'Consumo específico'!F$7*H87</f>
        <v>1200</v>
      </c>
      <c r="I97" s="174">
        <f>+VLOOKUP("Bancos",'Unidad media'!$A$4:$B$8,2,FALSE)*'Consumo específico'!G$7*I87</f>
        <v>1200</v>
      </c>
      <c r="J97" s="174">
        <f>+VLOOKUP("Bancos",'Unidad media'!$A$4:$B$8,2,FALSE)*'Consumo específico'!H$7*J87</f>
        <v>1200</v>
      </c>
      <c r="K97" s="174">
        <f>+VLOOKUP("Bancos",'Unidad media'!$A$4:$B$8,2,FALSE)*'Consumo específico'!I$7*K87</f>
        <v>1200</v>
      </c>
      <c r="L97" s="174">
        <f>+VLOOKUP("Bancos",'Unidad media'!$A$4:$B$8,2,FALSE)*'Consumo específico'!J$7*L87</f>
        <v>1200</v>
      </c>
      <c r="M97" s="174">
        <f>+VLOOKUP("Bancos",'Unidad media'!$A$4:$B$8,2,FALSE)*'Consumo específico'!K$7*M87</f>
        <v>1200</v>
      </c>
      <c r="N97" s="174">
        <f>+VLOOKUP("Bancos",'Unidad media'!$A$4:$B$8,2,FALSE)*'Consumo específico'!L$7*N87</f>
        <v>1200</v>
      </c>
      <c r="O97" s="174">
        <f>+VLOOKUP("Bancos",'Unidad media'!$A$4:$B$8,2,FALSE)*'Consumo específico'!M$7*O87</f>
        <v>1200</v>
      </c>
      <c r="P97" s="174">
        <f>+VLOOKUP("Bancos",'Unidad media'!$A$4:$B$8,2,FALSE)*'Consumo específico'!N$7*P87</f>
        <v>1200</v>
      </c>
      <c r="Q97" s="174">
        <f>+VLOOKUP("Bancos",'Unidad media'!$A$4:$B$8,2,FALSE)*'Consumo específico'!O$7*Q87</f>
        <v>1200</v>
      </c>
      <c r="R97" s="174">
        <f>+VLOOKUP("Bancos",'Unidad media'!$A$4:$B$8,2,FALSE)*'Consumo específico'!P$7*R87</f>
        <v>1200</v>
      </c>
      <c r="S97" s="174">
        <f>+VLOOKUP("Bancos",'Unidad media'!$A$4:$B$8,2,FALSE)*'Consumo específico'!Q$7*S87</f>
        <v>1200</v>
      </c>
      <c r="T97" s="174">
        <f>+VLOOKUP("Bancos",'Unidad media'!$A$4:$B$8,2,FALSE)*'Consumo específico'!R$7*T87</f>
        <v>1200</v>
      </c>
      <c r="U97" s="174">
        <f>+VLOOKUP("Bancos",'Unidad media'!$A$4:$B$8,2,FALSE)*'Consumo específico'!S$7*U87</f>
        <v>1200</v>
      </c>
      <c r="V97" s="174">
        <f>+VLOOKUP("Bancos",'Unidad media'!$A$4:$B$8,2,FALSE)*'Consumo específico'!T$7*V87</f>
        <v>1200</v>
      </c>
      <c r="W97" s="174">
        <f>+VLOOKUP("Bancos",'Unidad media'!$A$4:$B$8,2,FALSE)*'Consumo específico'!U$7*W87</f>
        <v>1200</v>
      </c>
      <c r="X97" s="174">
        <f>+VLOOKUP("Bancos",'Unidad media'!$A$4:$B$8,2,FALSE)*'Consumo específico'!V$7*X87</f>
        <v>1200</v>
      </c>
      <c r="Y97" s="174">
        <f>+VLOOKUP("Bancos",'Unidad media'!$A$4:$B$8,2,FALSE)*'Consumo específico'!W$7*Y87</f>
        <v>1200</v>
      </c>
      <c r="Z97" s="174">
        <f>+VLOOKUP("Bancos",'Unidad media'!$A$4:$B$8,2,FALSE)*'Consumo específico'!X$7*Z87</f>
        <v>1200</v>
      </c>
      <c r="AA97" s="174">
        <f>+VLOOKUP("Bancos",'Unidad media'!$A$4:$B$8,2,FALSE)*'Consumo específico'!Y$7*AA87</f>
        <v>1200</v>
      </c>
      <c r="AB97" s="174">
        <f>+VLOOKUP("Bancos",'Unidad media'!$A$4:$B$8,2,FALSE)*'Consumo específico'!Z$7*AB87</f>
        <v>1200</v>
      </c>
      <c r="AC97" s="174">
        <f>+VLOOKUP("Bancos",'Unidad media'!$A$4:$B$8,2,FALSE)*'Consumo específico'!AA$7*AC87</f>
        <v>1200</v>
      </c>
      <c r="AD97" s="174">
        <f>+VLOOKUP("Bancos",'Unidad media'!$A$4:$B$8,2,FALSE)*'Consumo específico'!AB$7*AD87</f>
        <v>1200</v>
      </c>
      <c r="AE97" s="174">
        <f>+VLOOKUP("Bancos",'Unidad media'!$A$4:$B$8,2,FALSE)*'Consumo específico'!AC$7*AE87</f>
        <v>1200</v>
      </c>
      <c r="AF97" s="174">
        <f>+VLOOKUP("Bancos",'Unidad media'!$A$4:$B$8,2,FALSE)*'Consumo específico'!AD$7*AF87</f>
        <v>1200</v>
      </c>
      <c r="AG97" s="174">
        <f>+VLOOKUP("Bancos",'Unidad media'!$A$4:$B$8,2,FALSE)*'Consumo específico'!AE$7*AG87</f>
        <v>1200</v>
      </c>
      <c r="AH97" s="174">
        <f>+VLOOKUP("Bancos",'Unidad media'!$A$4:$B$8,2,FALSE)*'Consumo específico'!AF$7*AH87</f>
        <v>1200</v>
      </c>
      <c r="AI97" s="174">
        <f>+VLOOKUP("Bancos",'Unidad media'!$A$4:$B$8,2,FALSE)*'Consumo específico'!AG$7*AI87</f>
        <v>1200</v>
      </c>
      <c r="AJ97" s="174">
        <f>+VLOOKUP("Bancos",'Unidad media'!$A$4:$B$8,2,FALSE)*'Consumo específico'!AH$7*AJ87</f>
        <v>1200</v>
      </c>
      <c r="AK97" s="174">
        <f>+VLOOKUP("Bancos",'Unidad media'!$A$4:$B$8,2,FALSE)*'Consumo específico'!AI$7*AK87</f>
        <v>1200</v>
      </c>
    </row>
    <row r="99" spans="1:38">
      <c r="A99" s="83"/>
      <c r="B99" s="83"/>
      <c r="C99" s="83"/>
      <c r="D99" s="125"/>
      <c r="E99" s="125"/>
      <c r="F99" s="125"/>
      <c r="G99" s="125"/>
      <c r="H99" s="125"/>
      <c r="I99" s="125"/>
      <c r="J99" s="125"/>
      <c r="K99" s="125"/>
      <c r="L99" s="125"/>
      <c r="M99" s="125"/>
      <c r="N99" s="125"/>
      <c r="O99" s="125"/>
      <c r="P99" s="125"/>
      <c r="Q99" s="125"/>
      <c r="R99" s="125"/>
      <c r="S99" s="125"/>
      <c r="T99" s="125"/>
      <c r="U99" s="125"/>
      <c r="V99" s="125"/>
      <c r="W99" s="125"/>
      <c r="X99" s="125"/>
      <c r="Y99" s="125"/>
      <c r="Z99" s="125"/>
      <c r="AA99" s="125"/>
      <c r="AB99" s="125"/>
      <c r="AC99" s="125"/>
      <c r="AD99" s="125"/>
      <c r="AE99" s="125"/>
      <c r="AF99" s="125"/>
      <c r="AG99" s="125"/>
      <c r="AH99" s="125"/>
      <c r="AI99" s="125"/>
      <c r="AJ99" s="125"/>
      <c r="AK99" s="125"/>
    </row>
    <row r="100" spans="1:38">
      <c r="A100" s="230" t="s">
        <v>478</v>
      </c>
      <c r="B100" s="83"/>
      <c r="C100" s="83"/>
      <c r="D100" s="125"/>
      <c r="E100" s="125"/>
      <c r="F100" s="125"/>
      <c r="G100" s="125"/>
      <c r="H100" s="125"/>
      <c r="I100" s="125"/>
      <c r="J100" s="125"/>
      <c r="K100" s="125"/>
      <c r="L100" s="125"/>
      <c r="M100" s="125"/>
      <c r="N100" s="125"/>
      <c r="O100" s="125"/>
      <c r="P100" s="125"/>
      <c r="Q100" s="125"/>
      <c r="R100" s="125"/>
      <c r="S100" s="125"/>
      <c r="T100" s="125"/>
      <c r="U100" s="125"/>
      <c r="V100" s="125"/>
      <c r="W100" s="125"/>
      <c r="X100" s="125"/>
      <c r="Y100" s="125"/>
      <c r="Z100" s="125"/>
      <c r="AA100" s="125"/>
      <c r="AB100" s="125"/>
      <c r="AC100" s="125"/>
      <c r="AD100" s="125"/>
      <c r="AE100" s="125"/>
      <c r="AF100" s="125"/>
      <c r="AG100" s="125"/>
      <c r="AH100" s="125"/>
      <c r="AI100" s="125"/>
      <c r="AJ100" s="125"/>
      <c r="AK100" s="125"/>
    </row>
    <row r="101" spans="1:38">
      <c r="A101" s="230" t="str">
        <f>+'Usos finales'!E$203</f>
        <v>ACS</v>
      </c>
      <c r="C101" s="83"/>
    </row>
    <row r="102" spans="1:38">
      <c r="A102" s="225" t="str">
        <f>+'Usos finales'!E$204</f>
        <v>Diesel</v>
      </c>
      <c r="B102" s="226" t="s">
        <v>391</v>
      </c>
      <c r="C102" s="227" t="s">
        <v>466</v>
      </c>
      <c r="D102" s="242">
        <f>+'Usos finales'!F$204</f>
        <v>4.9999999999999996E-2</v>
      </c>
      <c r="E102" s="240">
        <f t="shared" ref="E102:AL102" si="75">+D102</f>
        <v>4.9999999999999996E-2</v>
      </c>
      <c r="F102" s="240">
        <f t="shared" si="75"/>
        <v>4.9999999999999996E-2</v>
      </c>
      <c r="G102" s="240">
        <f t="shared" si="75"/>
        <v>4.9999999999999996E-2</v>
      </c>
      <c r="H102" s="240">
        <f t="shared" si="75"/>
        <v>4.9999999999999996E-2</v>
      </c>
      <c r="I102" s="240">
        <f t="shared" si="75"/>
        <v>4.9999999999999996E-2</v>
      </c>
      <c r="J102" s="240">
        <f t="shared" si="75"/>
        <v>4.9999999999999996E-2</v>
      </c>
      <c r="K102" s="240">
        <f t="shared" si="75"/>
        <v>4.9999999999999996E-2</v>
      </c>
      <c r="L102" s="240">
        <f t="shared" si="75"/>
        <v>4.9999999999999996E-2</v>
      </c>
      <c r="M102" s="240">
        <f t="shared" si="75"/>
        <v>4.9999999999999996E-2</v>
      </c>
      <c r="N102" s="240">
        <f t="shared" si="75"/>
        <v>4.9999999999999996E-2</v>
      </c>
      <c r="O102" s="240">
        <f t="shared" si="75"/>
        <v>4.9999999999999996E-2</v>
      </c>
      <c r="P102" s="240">
        <f t="shared" si="75"/>
        <v>4.9999999999999996E-2</v>
      </c>
      <c r="Q102" s="240">
        <f t="shared" si="75"/>
        <v>4.9999999999999996E-2</v>
      </c>
      <c r="R102" s="240">
        <f t="shared" si="75"/>
        <v>4.9999999999999996E-2</v>
      </c>
      <c r="S102" s="240">
        <f t="shared" si="75"/>
        <v>4.9999999999999996E-2</v>
      </c>
      <c r="T102" s="240">
        <f t="shared" si="75"/>
        <v>4.9999999999999996E-2</v>
      </c>
      <c r="U102" s="240">
        <f t="shared" si="75"/>
        <v>4.9999999999999996E-2</v>
      </c>
      <c r="V102" s="240">
        <f t="shared" si="75"/>
        <v>4.9999999999999996E-2</v>
      </c>
      <c r="W102" s="240">
        <f t="shared" si="75"/>
        <v>4.9999999999999996E-2</v>
      </c>
      <c r="X102" s="240">
        <f t="shared" si="75"/>
        <v>4.9999999999999996E-2</v>
      </c>
      <c r="Y102" s="240">
        <f t="shared" si="75"/>
        <v>4.9999999999999996E-2</v>
      </c>
      <c r="Z102" s="240">
        <f t="shared" si="75"/>
        <v>4.9999999999999996E-2</v>
      </c>
      <c r="AA102" s="240">
        <f t="shared" si="75"/>
        <v>4.9999999999999996E-2</v>
      </c>
      <c r="AB102" s="240">
        <f t="shared" si="75"/>
        <v>4.9999999999999996E-2</v>
      </c>
      <c r="AC102" s="240">
        <f t="shared" si="75"/>
        <v>4.9999999999999996E-2</v>
      </c>
      <c r="AD102" s="240">
        <f t="shared" si="75"/>
        <v>4.9999999999999996E-2</v>
      </c>
      <c r="AE102" s="240">
        <f t="shared" si="75"/>
        <v>4.9999999999999996E-2</v>
      </c>
      <c r="AF102" s="240">
        <f t="shared" si="75"/>
        <v>4.9999999999999996E-2</v>
      </c>
      <c r="AG102" s="240">
        <f t="shared" si="75"/>
        <v>4.9999999999999996E-2</v>
      </c>
      <c r="AH102" s="240">
        <f t="shared" si="75"/>
        <v>4.9999999999999996E-2</v>
      </c>
      <c r="AI102" s="240">
        <f t="shared" si="75"/>
        <v>4.9999999999999996E-2</v>
      </c>
      <c r="AJ102" s="240">
        <f t="shared" si="75"/>
        <v>4.9999999999999996E-2</v>
      </c>
      <c r="AK102" s="240">
        <f t="shared" si="75"/>
        <v>4.9999999999999996E-2</v>
      </c>
      <c r="AL102" s="123">
        <f t="shared" si="75"/>
        <v>4.9999999999999996E-2</v>
      </c>
    </row>
    <row r="103" spans="1:38">
      <c r="A103" s="225" t="str">
        <f>+'Usos finales'!E$205</f>
        <v>Gas Natural</v>
      </c>
      <c r="B103" s="226" t="s">
        <v>391</v>
      </c>
      <c r="C103" s="227" t="s">
        <v>466</v>
      </c>
      <c r="D103" s="242">
        <f>+'Usos finales'!F$205</f>
        <v>0.85</v>
      </c>
      <c r="E103" s="240">
        <f t="shared" ref="E103:AL103" si="76">+D103</f>
        <v>0.85</v>
      </c>
      <c r="F103" s="240">
        <f t="shared" si="76"/>
        <v>0.85</v>
      </c>
      <c r="G103" s="240">
        <f t="shared" si="76"/>
        <v>0.85</v>
      </c>
      <c r="H103" s="240">
        <f t="shared" si="76"/>
        <v>0.85</v>
      </c>
      <c r="I103" s="240">
        <f t="shared" si="76"/>
        <v>0.85</v>
      </c>
      <c r="J103" s="240">
        <f t="shared" si="76"/>
        <v>0.85</v>
      </c>
      <c r="K103" s="240">
        <f t="shared" si="76"/>
        <v>0.85</v>
      </c>
      <c r="L103" s="240">
        <f t="shared" si="76"/>
        <v>0.85</v>
      </c>
      <c r="M103" s="240">
        <f t="shared" si="76"/>
        <v>0.85</v>
      </c>
      <c r="N103" s="240">
        <f t="shared" si="76"/>
        <v>0.85</v>
      </c>
      <c r="O103" s="240">
        <f t="shared" si="76"/>
        <v>0.85</v>
      </c>
      <c r="P103" s="240">
        <f t="shared" si="76"/>
        <v>0.85</v>
      </c>
      <c r="Q103" s="240">
        <f t="shared" si="76"/>
        <v>0.85</v>
      </c>
      <c r="R103" s="240">
        <f t="shared" si="76"/>
        <v>0.85</v>
      </c>
      <c r="S103" s="240">
        <f t="shared" si="76"/>
        <v>0.85</v>
      </c>
      <c r="T103" s="240">
        <f t="shared" si="76"/>
        <v>0.85</v>
      </c>
      <c r="U103" s="240">
        <f t="shared" si="76"/>
        <v>0.85</v>
      </c>
      <c r="V103" s="240">
        <f t="shared" si="76"/>
        <v>0.85</v>
      </c>
      <c r="W103" s="240">
        <f t="shared" si="76"/>
        <v>0.85</v>
      </c>
      <c r="X103" s="240">
        <f t="shared" si="76"/>
        <v>0.85</v>
      </c>
      <c r="Y103" s="240">
        <f t="shared" si="76"/>
        <v>0.85</v>
      </c>
      <c r="Z103" s="240">
        <f t="shared" si="76"/>
        <v>0.85</v>
      </c>
      <c r="AA103" s="240">
        <f t="shared" si="76"/>
        <v>0.85</v>
      </c>
      <c r="AB103" s="240">
        <f t="shared" si="76"/>
        <v>0.85</v>
      </c>
      <c r="AC103" s="240">
        <f t="shared" si="76"/>
        <v>0.85</v>
      </c>
      <c r="AD103" s="240">
        <f t="shared" si="76"/>
        <v>0.85</v>
      </c>
      <c r="AE103" s="240">
        <f t="shared" si="76"/>
        <v>0.85</v>
      </c>
      <c r="AF103" s="240">
        <f t="shared" si="76"/>
        <v>0.85</v>
      </c>
      <c r="AG103" s="240">
        <f t="shared" si="76"/>
        <v>0.85</v>
      </c>
      <c r="AH103" s="240">
        <f t="shared" si="76"/>
        <v>0.85</v>
      </c>
      <c r="AI103" s="240">
        <f t="shared" si="76"/>
        <v>0.85</v>
      </c>
      <c r="AJ103" s="240">
        <f t="shared" si="76"/>
        <v>0.85</v>
      </c>
      <c r="AK103" s="240">
        <f t="shared" si="76"/>
        <v>0.85</v>
      </c>
      <c r="AL103" s="123">
        <f t="shared" si="76"/>
        <v>0.85</v>
      </c>
    </row>
    <row r="104" spans="1:38">
      <c r="A104" s="225" t="str">
        <f>+'Usos finales'!E$206</f>
        <v>GLP</v>
      </c>
      <c r="B104" s="226" t="s">
        <v>391</v>
      </c>
      <c r="C104" s="227" t="s">
        <v>466</v>
      </c>
      <c r="D104" s="242">
        <f>+'Usos finales'!F$206</f>
        <v>9.9999999999999992E-2</v>
      </c>
      <c r="E104" s="240">
        <f t="shared" ref="E104:AL104" si="77">+D104</f>
        <v>9.9999999999999992E-2</v>
      </c>
      <c r="F104" s="240">
        <f t="shared" si="77"/>
        <v>9.9999999999999992E-2</v>
      </c>
      <c r="G104" s="240">
        <f t="shared" si="77"/>
        <v>9.9999999999999992E-2</v>
      </c>
      <c r="H104" s="240">
        <f t="shared" si="77"/>
        <v>9.9999999999999992E-2</v>
      </c>
      <c r="I104" s="240">
        <f t="shared" si="77"/>
        <v>9.9999999999999992E-2</v>
      </c>
      <c r="J104" s="240">
        <f t="shared" si="77"/>
        <v>9.9999999999999992E-2</v>
      </c>
      <c r="K104" s="240">
        <f t="shared" si="77"/>
        <v>9.9999999999999992E-2</v>
      </c>
      <c r="L104" s="240">
        <f t="shared" si="77"/>
        <v>9.9999999999999992E-2</v>
      </c>
      <c r="M104" s="240">
        <f t="shared" si="77"/>
        <v>9.9999999999999992E-2</v>
      </c>
      <c r="N104" s="240">
        <f t="shared" si="77"/>
        <v>9.9999999999999992E-2</v>
      </c>
      <c r="O104" s="240">
        <f t="shared" si="77"/>
        <v>9.9999999999999992E-2</v>
      </c>
      <c r="P104" s="240">
        <f t="shared" si="77"/>
        <v>9.9999999999999992E-2</v>
      </c>
      <c r="Q104" s="240">
        <f t="shared" si="77"/>
        <v>9.9999999999999992E-2</v>
      </c>
      <c r="R104" s="240">
        <f t="shared" si="77"/>
        <v>9.9999999999999992E-2</v>
      </c>
      <c r="S104" s="240">
        <f t="shared" si="77"/>
        <v>9.9999999999999992E-2</v>
      </c>
      <c r="T104" s="240">
        <f t="shared" si="77"/>
        <v>9.9999999999999992E-2</v>
      </c>
      <c r="U104" s="240">
        <f t="shared" si="77"/>
        <v>9.9999999999999992E-2</v>
      </c>
      <c r="V104" s="240">
        <f t="shared" si="77"/>
        <v>9.9999999999999992E-2</v>
      </c>
      <c r="W104" s="240">
        <f t="shared" si="77"/>
        <v>9.9999999999999992E-2</v>
      </c>
      <c r="X104" s="240">
        <f t="shared" si="77"/>
        <v>9.9999999999999992E-2</v>
      </c>
      <c r="Y104" s="240">
        <f t="shared" si="77"/>
        <v>9.9999999999999992E-2</v>
      </c>
      <c r="Z104" s="240">
        <f t="shared" si="77"/>
        <v>9.9999999999999992E-2</v>
      </c>
      <c r="AA104" s="240">
        <f t="shared" si="77"/>
        <v>9.9999999999999992E-2</v>
      </c>
      <c r="AB104" s="240">
        <f t="shared" si="77"/>
        <v>9.9999999999999992E-2</v>
      </c>
      <c r="AC104" s="240">
        <f t="shared" si="77"/>
        <v>9.9999999999999992E-2</v>
      </c>
      <c r="AD104" s="240">
        <f t="shared" si="77"/>
        <v>9.9999999999999992E-2</v>
      </c>
      <c r="AE104" s="240">
        <f t="shared" si="77"/>
        <v>9.9999999999999992E-2</v>
      </c>
      <c r="AF104" s="240">
        <f t="shared" si="77"/>
        <v>9.9999999999999992E-2</v>
      </c>
      <c r="AG104" s="240">
        <f t="shared" si="77"/>
        <v>9.9999999999999992E-2</v>
      </c>
      <c r="AH104" s="240">
        <f t="shared" si="77"/>
        <v>9.9999999999999992E-2</v>
      </c>
      <c r="AI104" s="240">
        <f t="shared" si="77"/>
        <v>9.9999999999999992E-2</v>
      </c>
      <c r="AJ104" s="240">
        <f t="shared" si="77"/>
        <v>9.9999999999999992E-2</v>
      </c>
      <c r="AK104" s="240">
        <f t="shared" si="77"/>
        <v>9.9999999999999992E-2</v>
      </c>
      <c r="AL104" s="123">
        <f t="shared" si="77"/>
        <v>9.9999999999999992E-2</v>
      </c>
    </row>
    <row r="105" spans="1:38">
      <c r="A105" s="230" t="str">
        <f>+'Usos finales'!E$207</f>
        <v>Calefacción</v>
      </c>
      <c r="C105" s="83"/>
      <c r="AL105" s="123"/>
    </row>
    <row r="106" spans="1:38">
      <c r="A106" s="225" t="str">
        <f>+'Usos finales'!E$208</f>
        <v>Diesel</v>
      </c>
      <c r="B106" s="226" t="s">
        <v>391</v>
      </c>
      <c r="C106" s="227" t="s">
        <v>466</v>
      </c>
      <c r="D106" s="242">
        <f>+'Usos finales'!F$208</f>
        <v>7.8199052132701431E-3</v>
      </c>
      <c r="E106" s="240">
        <f t="shared" ref="E106:AL106" si="78">+D106</f>
        <v>7.8199052132701431E-3</v>
      </c>
      <c r="F106" s="240">
        <f t="shared" si="78"/>
        <v>7.8199052132701431E-3</v>
      </c>
      <c r="G106" s="240">
        <f t="shared" si="78"/>
        <v>7.8199052132701431E-3</v>
      </c>
      <c r="H106" s="240">
        <f t="shared" si="78"/>
        <v>7.8199052132701431E-3</v>
      </c>
      <c r="I106" s="240">
        <f t="shared" si="78"/>
        <v>7.8199052132701431E-3</v>
      </c>
      <c r="J106" s="240">
        <f t="shared" si="78"/>
        <v>7.8199052132701431E-3</v>
      </c>
      <c r="K106" s="240">
        <f t="shared" si="78"/>
        <v>7.8199052132701431E-3</v>
      </c>
      <c r="L106" s="240">
        <f t="shared" si="78"/>
        <v>7.8199052132701431E-3</v>
      </c>
      <c r="M106" s="240">
        <f t="shared" si="78"/>
        <v>7.8199052132701431E-3</v>
      </c>
      <c r="N106" s="240">
        <f t="shared" si="78"/>
        <v>7.8199052132701431E-3</v>
      </c>
      <c r="O106" s="240">
        <f t="shared" si="78"/>
        <v>7.8199052132701431E-3</v>
      </c>
      <c r="P106" s="240">
        <f t="shared" si="78"/>
        <v>7.8199052132701431E-3</v>
      </c>
      <c r="Q106" s="240">
        <f t="shared" si="78"/>
        <v>7.8199052132701431E-3</v>
      </c>
      <c r="R106" s="240">
        <f t="shared" si="78"/>
        <v>7.8199052132701431E-3</v>
      </c>
      <c r="S106" s="240">
        <f t="shared" si="78"/>
        <v>7.8199052132701431E-3</v>
      </c>
      <c r="T106" s="240">
        <f t="shared" si="78"/>
        <v>7.8199052132701431E-3</v>
      </c>
      <c r="U106" s="240">
        <f t="shared" si="78"/>
        <v>7.8199052132701431E-3</v>
      </c>
      <c r="V106" s="240">
        <f t="shared" si="78"/>
        <v>7.8199052132701431E-3</v>
      </c>
      <c r="W106" s="240">
        <f t="shared" si="78"/>
        <v>7.8199052132701431E-3</v>
      </c>
      <c r="X106" s="240">
        <f t="shared" si="78"/>
        <v>7.8199052132701431E-3</v>
      </c>
      <c r="Y106" s="240">
        <f t="shared" si="78"/>
        <v>7.8199052132701431E-3</v>
      </c>
      <c r="Z106" s="240">
        <f t="shared" si="78"/>
        <v>7.8199052132701431E-3</v>
      </c>
      <c r="AA106" s="240">
        <f t="shared" si="78"/>
        <v>7.8199052132701431E-3</v>
      </c>
      <c r="AB106" s="240">
        <f t="shared" si="78"/>
        <v>7.8199052132701431E-3</v>
      </c>
      <c r="AC106" s="240">
        <f t="shared" si="78"/>
        <v>7.8199052132701431E-3</v>
      </c>
      <c r="AD106" s="240">
        <f t="shared" si="78"/>
        <v>7.8199052132701431E-3</v>
      </c>
      <c r="AE106" s="240">
        <f t="shared" si="78"/>
        <v>7.8199052132701431E-3</v>
      </c>
      <c r="AF106" s="240">
        <f t="shared" si="78"/>
        <v>7.8199052132701431E-3</v>
      </c>
      <c r="AG106" s="240">
        <f t="shared" si="78"/>
        <v>7.8199052132701431E-3</v>
      </c>
      <c r="AH106" s="240">
        <f t="shared" si="78"/>
        <v>7.8199052132701431E-3</v>
      </c>
      <c r="AI106" s="240">
        <f t="shared" si="78"/>
        <v>7.8199052132701431E-3</v>
      </c>
      <c r="AJ106" s="240">
        <f t="shared" si="78"/>
        <v>7.8199052132701431E-3</v>
      </c>
      <c r="AK106" s="240">
        <f t="shared" si="78"/>
        <v>7.8199052132701431E-3</v>
      </c>
      <c r="AL106" s="123">
        <f t="shared" si="78"/>
        <v>7.8199052132701431E-3</v>
      </c>
    </row>
    <row r="107" spans="1:38">
      <c r="A107" s="225" t="str">
        <f>+'Usos finales'!E$209</f>
        <v>Electricidad</v>
      </c>
      <c r="B107" s="226" t="s">
        <v>391</v>
      </c>
      <c r="C107" s="227" t="s">
        <v>466</v>
      </c>
      <c r="D107" s="242">
        <f>+'Usos finales'!F$209</f>
        <v>0.84360189573459721</v>
      </c>
      <c r="E107" s="240">
        <f t="shared" ref="E107:AL107" si="79">+D107</f>
        <v>0.84360189573459721</v>
      </c>
      <c r="F107" s="240">
        <f t="shared" si="79"/>
        <v>0.84360189573459721</v>
      </c>
      <c r="G107" s="240">
        <f t="shared" si="79"/>
        <v>0.84360189573459721</v>
      </c>
      <c r="H107" s="240">
        <f t="shared" si="79"/>
        <v>0.84360189573459721</v>
      </c>
      <c r="I107" s="240">
        <f t="shared" si="79"/>
        <v>0.84360189573459721</v>
      </c>
      <c r="J107" s="240">
        <f t="shared" si="79"/>
        <v>0.84360189573459721</v>
      </c>
      <c r="K107" s="240">
        <f t="shared" si="79"/>
        <v>0.84360189573459721</v>
      </c>
      <c r="L107" s="240">
        <f t="shared" si="79"/>
        <v>0.84360189573459721</v>
      </c>
      <c r="M107" s="240">
        <f t="shared" si="79"/>
        <v>0.84360189573459721</v>
      </c>
      <c r="N107" s="240">
        <f t="shared" si="79"/>
        <v>0.84360189573459721</v>
      </c>
      <c r="O107" s="240">
        <f t="shared" si="79"/>
        <v>0.84360189573459721</v>
      </c>
      <c r="P107" s="240">
        <f t="shared" si="79"/>
        <v>0.84360189573459721</v>
      </c>
      <c r="Q107" s="240">
        <f t="shared" si="79"/>
        <v>0.84360189573459721</v>
      </c>
      <c r="R107" s="240">
        <f t="shared" si="79"/>
        <v>0.84360189573459721</v>
      </c>
      <c r="S107" s="240">
        <f t="shared" si="79"/>
        <v>0.84360189573459721</v>
      </c>
      <c r="T107" s="240">
        <f t="shared" si="79"/>
        <v>0.84360189573459721</v>
      </c>
      <c r="U107" s="240">
        <f t="shared" si="79"/>
        <v>0.84360189573459721</v>
      </c>
      <c r="V107" s="240">
        <f t="shared" si="79"/>
        <v>0.84360189573459721</v>
      </c>
      <c r="W107" s="240">
        <f t="shared" si="79"/>
        <v>0.84360189573459721</v>
      </c>
      <c r="X107" s="240">
        <f t="shared" si="79"/>
        <v>0.84360189573459721</v>
      </c>
      <c r="Y107" s="240">
        <f t="shared" si="79"/>
        <v>0.84360189573459721</v>
      </c>
      <c r="Z107" s="240">
        <f t="shared" si="79"/>
        <v>0.84360189573459721</v>
      </c>
      <c r="AA107" s="240">
        <f t="shared" si="79"/>
        <v>0.84360189573459721</v>
      </c>
      <c r="AB107" s="240">
        <f t="shared" si="79"/>
        <v>0.84360189573459721</v>
      </c>
      <c r="AC107" s="240">
        <f t="shared" si="79"/>
        <v>0.84360189573459721</v>
      </c>
      <c r="AD107" s="240">
        <f t="shared" si="79"/>
        <v>0.84360189573459721</v>
      </c>
      <c r="AE107" s="240">
        <f t="shared" si="79"/>
        <v>0.84360189573459721</v>
      </c>
      <c r="AF107" s="240">
        <f t="shared" si="79"/>
        <v>0.84360189573459721</v>
      </c>
      <c r="AG107" s="240">
        <f t="shared" si="79"/>
        <v>0.84360189573459721</v>
      </c>
      <c r="AH107" s="240">
        <f t="shared" si="79"/>
        <v>0.84360189573459721</v>
      </c>
      <c r="AI107" s="240">
        <f t="shared" si="79"/>
        <v>0.84360189573459721</v>
      </c>
      <c r="AJ107" s="240">
        <f t="shared" si="79"/>
        <v>0.84360189573459721</v>
      </c>
      <c r="AK107" s="240">
        <f t="shared" si="79"/>
        <v>0.84360189573459721</v>
      </c>
      <c r="AL107" s="123">
        <f t="shared" si="79"/>
        <v>0.84360189573459721</v>
      </c>
    </row>
    <row r="108" spans="1:38">
      <c r="A108" s="225" t="str">
        <f>+'Usos finales'!E$210</f>
        <v>Gas Natural</v>
      </c>
      <c r="B108" s="226" t="s">
        <v>391</v>
      </c>
      <c r="C108" s="227" t="s">
        <v>466</v>
      </c>
      <c r="D108" s="242">
        <f>+'Usos finales'!F$210</f>
        <v>0.13293838862559243</v>
      </c>
      <c r="E108" s="240">
        <f t="shared" ref="E108:AL108" si="80">+D108</f>
        <v>0.13293838862559243</v>
      </c>
      <c r="F108" s="240">
        <f t="shared" si="80"/>
        <v>0.13293838862559243</v>
      </c>
      <c r="G108" s="240">
        <f t="shared" si="80"/>
        <v>0.13293838862559243</v>
      </c>
      <c r="H108" s="240">
        <f t="shared" si="80"/>
        <v>0.13293838862559243</v>
      </c>
      <c r="I108" s="240">
        <f t="shared" si="80"/>
        <v>0.13293838862559243</v>
      </c>
      <c r="J108" s="240">
        <f t="shared" si="80"/>
        <v>0.13293838862559243</v>
      </c>
      <c r="K108" s="240">
        <f t="shared" si="80"/>
        <v>0.13293838862559243</v>
      </c>
      <c r="L108" s="240">
        <f t="shared" si="80"/>
        <v>0.13293838862559243</v>
      </c>
      <c r="M108" s="240">
        <f t="shared" si="80"/>
        <v>0.13293838862559243</v>
      </c>
      <c r="N108" s="240">
        <f t="shared" si="80"/>
        <v>0.13293838862559243</v>
      </c>
      <c r="O108" s="240">
        <f t="shared" si="80"/>
        <v>0.13293838862559243</v>
      </c>
      <c r="P108" s="240">
        <f t="shared" si="80"/>
        <v>0.13293838862559243</v>
      </c>
      <c r="Q108" s="240">
        <f t="shared" si="80"/>
        <v>0.13293838862559243</v>
      </c>
      <c r="R108" s="240">
        <f t="shared" si="80"/>
        <v>0.13293838862559243</v>
      </c>
      <c r="S108" s="240">
        <f t="shared" si="80"/>
        <v>0.13293838862559243</v>
      </c>
      <c r="T108" s="240">
        <f t="shared" si="80"/>
        <v>0.13293838862559243</v>
      </c>
      <c r="U108" s="240">
        <f t="shared" si="80"/>
        <v>0.13293838862559243</v>
      </c>
      <c r="V108" s="240">
        <f t="shared" si="80"/>
        <v>0.13293838862559243</v>
      </c>
      <c r="W108" s="240">
        <f t="shared" si="80"/>
        <v>0.13293838862559243</v>
      </c>
      <c r="X108" s="240">
        <f t="shared" si="80"/>
        <v>0.13293838862559243</v>
      </c>
      <c r="Y108" s="240">
        <f t="shared" si="80"/>
        <v>0.13293838862559243</v>
      </c>
      <c r="Z108" s="240">
        <f t="shared" si="80"/>
        <v>0.13293838862559243</v>
      </c>
      <c r="AA108" s="240">
        <f t="shared" si="80"/>
        <v>0.13293838862559243</v>
      </c>
      <c r="AB108" s="240">
        <f t="shared" si="80"/>
        <v>0.13293838862559243</v>
      </c>
      <c r="AC108" s="240">
        <f t="shared" si="80"/>
        <v>0.13293838862559243</v>
      </c>
      <c r="AD108" s="240">
        <f t="shared" si="80"/>
        <v>0.13293838862559243</v>
      </c>
      <c r="AE108" s="240">
        <f t="shared" si="80"/>
        <v>0.13293838862559243</v>
      </c>
      <c r="AF108" s="240">
        <f t="shared" si="80"/>
        <v>0.13293838862559243</v>
      </c>
      <c r="AG108" s="240">
        <f t="shared" si="80"/>
        <v>0.13293838862559243</v>
      </c>
      <c r="AH108" s="240">
        <f t="shared" si="80"/>
        <v>0.13293838862559243</v>
      </c>
      <c r="AI108" s="240">
        <f t="shared" si="80"/>
        <v>0.13293838862559243</v>
      </c>
      <c r="AJ108" s="240">
        <f t="shared" si="80"/>
        <v>0.13293838862559243</v>
      </c>
      <c r="AK108" s="240">
        <f t="shared" si="80"/>
        <v>0.13293838862559243</v>
      </c>
      <c r="AL108" s="123">
        <f t="shared" si="80"/>
        <v>0.13293838862559243</v>
      </c>
    </row>
    <row r="109" spans="1:38">
      <c r="A109" s="225" t="str">
        <f>+'Usos finales'!E$211</f>
        <v>GLP</v>
      </c>
      <c r="B109" s="226" t="s">
        <v>391</v>
      </c>
      <c r="C109" s="227" t="s">
        <v>466</v>
      </c>
      <c r="D109" s="242">
        <f>+'Usos finales'!F$211</f>
        <v>1.5639810426540286E-2</v>
      </c>
      <c r="E109" s="240">
        <f t="shared" ref="E109:AL109" si="81">+D109</f>
        <v>1.5639810426540286E-2</v>
      </c>
      <c r="F109" s="240">
        <f t="shared" si="81"/>
        <v>1.5639810426540286E-2</v>
      </c>
      <c r="G109" s="240">
        <f t="shared" si="81"/>
        <v>1.5639810426540286E-2</v>
      </c>
      <c r="H109" s="240">
        <f t="shared" si="81"/>
        <v>1.5639810426540286E-2</v>
      </c>
      <c r="I109" s="240">
        <f t="shared" si="81"/>
        <v>1.5639810426540286E-2</v>
      </c>
      <c r="J109" s="240">
        <f t="shared" si="81"/>
        <v>1.5639810426540286E-2</v>
      </c>
      <c r="K109" s="240">
        <f t="shared" si="81"/>
        <v>1.5639810426540286E-2</v>
      </c>
      <c r="L109" s="240">
        <f t="shared" si="81"/>
        <v>1.5639810426540286E-2</v>
      </c>
      <c r="M109" s="240">
        <f t="shared" si="81"/>
        <v>1.5639810426540286E-2</v>
      </c>
      <c r="N109" s="240">
        <f t="shared" si="81"/>
        <v>1.5639810426540286E-2</v>
      </c>
      <c r="O109" s="240">
        <f t="shared" si="81"/>
        <v>1.5639810426540286E-2</v>
      </c>
      <c r="P109" s="240">
        <f t="shared" si="81"/>
        <v>1.5639810426540286E-2</v>
      </c>
      <c r="Q109" s="240">
        <f t="shared" si="81"/>
        <v>1.5639810426540286E-2</v>
      </c>
      <c r="R109" s="240">
        <f t="shared" si="81"/>
        <v>1.5639810426540286E-2</v>
      </c>
      <c r="S109" s="240">
        <f t="shared" si="81"/>
        <v>1.5639810426540286E-2</v>
      </c>
      <c r="T109" s="240">
        <f t="shared" si="81"/>
        <v>1.5639810426540286E-2</v>
      </c>
      <c r="U109" s="240">
        <f t="shared" si="81"/>
        <v>1.5639810426540286E-2</v>
      </c>
      <c r="V109" s="240">
        <f t="shared" si="81"/>
        <v>1.5639810426540286E-2</v>
      </c>
      <c r="W109" s="240">
        <f t="shared" si="81"/>
        <v>1.5639810426540286E-2</v>
      </c>
      <c r="X109" s="240">
        <f t="shared" si="81"/>
        <v>1.5639810426540286E-2</v>
      </c>
      <c r="Y109" s="240">
        <f t="shared" si="81"/>
        <v>1.5639810426540286E-2</v>
      </c>
      <c r="Z109" s="240">
        <f t="shared" si="81"/>
        <v>1.5639810426540286E-2</v>
      </c>
      <c r="AA109" s="240">
        <f t="shared" si="81"/>
        <v>1.5639810426540286E-2</v>
      </c>
      <c r="AB109" s="240">
        <f t="shared" si="81"/>
        <v>1.5639810426540286E-2</v>
      </c>
      <c r="AC109" s="240">
        <f t="shared" si="81"/>
        <v>1.5639810426540286E-2</v>
      </c>
      <c r="AD109" s="240">
        <f t="shared" si="81"/>
        <v>1.5639810426540286E-2</v>
      </c>
      <c r="AE109" s="240">
        <f t="shared" si="81"/>
        <v>1.5639810426540286E-2</v>
      </c>
      <c r="AF109" s="240">
        <f t="shared" si="81"/>
        <v>1.5639810426540286E-2</v>
      </c>
      <c r="AG109" s="240">
        <f t="shared" si="81"/>
        <v>1.5639810426540286E-2</v>
      </c>
      <c r="AH109" s="240">
        <f t="shared" si="81"/>
        <v>1.5639810426540286E-2</v>
      </c>
      <c r="AI109" s="240">
        <f t="shared" si="81"/>
        <v>1.5639810426540286E-2</v>
      </c>
      <c r="AJ109" s="240">
        <f t="shared" si="81"/>
        <v>1.5639810426540286E-2</v>
      </c>
      <c r="AK109" s="240">
        <f t="shared" si="81"/>
        <v>1.5639810426540286E-2</v>
      </c>
      <c r="AL109" s="123">
        <f t="shared" si="81"/>
        <v>1.5639810426540286E-2</v>
      </c>
    </row>
    <row r="110" spans="1:38">
      <c r="A110" s="230" t="str">
        <f>+'Usos finales'!E$214</f>
        <v>Cocción</v>
      </c>
      <c r="C110" s="83"/>
      <c r="AL110" s="123"/>
    </row>
    <row r="111" spans="1:38">
      <c r="A111" s="225" t="str">
        <f>+'Usos finales'!E$215</f>
        <v>Diesel</v>
      </c>
      <c r="B111" s="226" t="s">
        <v>391</v>
      </c>
      <c r="C111" s="227" t="s">
        <v>466</v>
      </c>
      <c r="D111" s="242">
        <f>+'Usos finales'!F$215</f>
        <v>2.6501650165016499E-2</v>
      </c>
      <c r="E111" s="240">
        <f t="shared" ref="E111:AL111" si="82">+D111</f>
        <v>2.6501650165016499E-2</v>
      </c>
      <c r="F111" s="240">
        <f t="shared" si="82"/>
        <v>2.6501650165016499E-2</v>
      </c>
      <c r="G111" s="240">
        <f t="shared" si="82"/>
        <v>2.6501650165016499E-2</v>
      </c>
      <c r="H111" s="240">
        <f t="shared" si="82"/>
        <v>2.6501650165016499E-2</v>
      </c>
      <c r="I111" s="240">
        <f t="shared" si="82"/>
        <v>2.6501650165016499E-2</v>
      </c>
      <c r="J111" s="240">
        <f t="shared" si="82"/>
        <v>2.6501650165016499E-2</v>
      </c>
      <c r="K111" s="240">
        <f t="shared" si="82"/>
        <v>2.6501650165016499E-2</v>
      </c>
      <c r="L111" s="240">
        <f t="shared" si="82"/>
        <v>2.6501650165016499E-2</v>
      </c>
      <c r="M111" s="240">
        <f t="shared" si="82"/>
        <v>2.6501650165016499E-2</v>
      </c>
      <c r="N111" s="240">
        <f t="shared" si="82"/>
        <v>2.6501650165016499E-2</v>
      </c>
      <c r="O111" s="240">
        <f t="shared" si="82"/>
        <v>2.6501650165016499E-2</v>
      </c>
      <c r="P111" s="240">
        <f t="shared" si="82"/>
        <v>2.6501650165016499E-2</v>
      </c>
      <c r="Q111" s="240">
        <f t="shared" si="82"/>
        <v>2.6501650165016499E-2</v>
      </c>
      <c r="R111" s="240">
        <f t="shared" si="82"/>
        <v>2.6501650165016499E-2</v>
      </c>
      <c r="S111" s="240">
        <f t="shared" si="82"/>
        <v>2.6501650165016499E-2</v>
      </c>
      <c r="T111" s="240">
        <f t="shared" si="82"/>
        <v>2.6501650165016499E-2</v>
      </c>
      <c r="U111" s="240">
        <f t="shared" si="82"/>
        <v>2.6501650165016499E-2</v>
      </c>
      <c r="V111" s="240">
        <f t="shared" si="82"/>
        <v>2.6501650165016499E-2</v>
      </c>
      <c r="W111" s="240">
        <f t="shared" si="82"/>
        <v>2.6501650165016499E-2</v>
      </c>
      <c r="X111" s="240">
        <f t="shared" si="82"/>
        <v>2.6501650165016499E-2</v>
      </c>
      <c r="Y111" s="240">
        <f t="shared" si="82"/>
        <v>2.6501650165016499E-2</v>
      </c>
      <c r="Z111" s="240">
        <f t="shared" si="82"/>
        <v>2.6501650165016499E-2</v>
      </c>
      <c r="AA111" s="240">
        <f t="shared" si="82"/>
        <v>2.6501650165016499E-2</v>
      </c>
      <c r="AB111" s="240">
        <f t="shared" si="82"/>
        <v>2.6501650165016499E-2</v>
      </c>
      <c r="AC111" s="240">
        <f t="shared" si="82"/>
        <v>2.6501650165016499E-2</v>
      </c>
      <c r="AD111" s="240">
        <f t="shared" si="82"/>
        <v>2.6501650165016499E-2</v>
      </c>
      <c r="AE111" s="240">
        <f t="shared" si="82"/>
        <v>2.6501650165016499E-2</v>
      </c>
      <c r="AF111" s="240">
        <f t="shared" si="82"/>
        <v>2.6501650165016499E-2</v>
      </c>
      <c r="AG111" s="240">
        <f t="shared" si="82"/>
        <v>2.6501650165016499E-2</v>
      </c>
      <c r="AH111" s="240">
        <f t="shared" si="82"/>
        <v>2.6501650165016499E-2</v>
      </c>
      <c r="AI111" s="240">
        <f t="shared" si="82"/>
        <v>2.6501650165016499E-2</v>
      </c>
      <c r="AJ111" s="240">
        <f t="shared" si="82"/>
        <v>2.6501650165016499E-2</v>
      </c>
      <c r="AK111" s="240">
        <f t="shared" si="82"/>
        <v>2.6501650165016499E-2</v>
      </c>
      <c r="AL111" s="123">
        <f t="shared" si="82"/>
        <v>2.6501650165016499E-2</v>
      </c>
    </row>
    <row r="112" spans="1:38">
      <c r="A112" s="225" t="str">
        <f>+'Usos finales'!E$216</f>
        <v>Electricidad</v>
      </c>
      <c r="B112" s="226" t="s">
        <v>391</v>
      </c>
      <c r="C112" s="227" t="s">
        <v>466</v>
      </c>
      <c r="D112" s="242">
        <f>+'Usos finales'!F$216</f>
        <v>0.46996699669966996</v>
      </c>
      <c r="E112" s="240">
        <f t="shared" ref="E112:AL112" si="83">+D112</f>
        <v>0.46996699669966996</v>
      </c>
      <c r="F112" s="240">
        <f t="shared" si="83"/>
        <v>0.46996699669966996</v>
      </c>
      <c r="G112" s="240">
        <f t="shared" si="83"/>
        <v>0.46996699669966996</v>
      </c>
      <c r="H112" s="240">
        <f t="shared" si="83"/>
        <v>0.46996699669966996</v>
      </c>
      <c r="I112" s="240">
        <f t="shared" si="83"/>
        <v>0.46996699669966996</v>
      </c>
      <c r="J112" s="240">
        <f t="shared" si="83"/>
        <v>0.46996699669966996</v>
      </c>
      <c r="K112" s="240">
        <f t="shared" si="83"/>
        <v>0.46996699669966996</v>
      </c>
      <c r="L112" s="240">
        <f t="shared" si="83"/>
        <v>0.46996699669966996</v>
      </c>
      <c r="M112" s="240">
        <f t="shared" si="83"/>
        <v>0.46996699669966996</v>
      </c>
      <c r="N112" s="240">
        <f t="shared" si="83"/>
        <v>0.46996699669966996</v>
      </c>
      <c r="O112" s="240">
        <f t="shared" si="83"/>
        <v>0.46996699669966996</v>
      </c>
      <c r="P112" s="240">
        <f t="shared" si="83"/>
        <v>0.46996699669966996</v>
      </c>
      <c r="Q112" s="240">
        <f t="shared" si="83"/>
        <v>0.46996699669966996</v>
      </c>
      <c r="R112" s="240">
        <f t="shared" si="83"/>
        <v>0.46996699669966996</v>
      </c>
      <c r="S112" s="240">
        <f t="shared" si="83"/>
        <v>0.46996699669966996</v>
      </c>
      <c r="T112" s="240">
        <f t="shared" si="83"/>
        <v>0.46996699669966996</v>
      </c>
      <c r="U112" s="240">
        <f t="shared" si="83"/>
        <v>0.46996699669966996</v>
      </c>
      <c r="V112" s="240">
        <f t="shared" si="83"/>
        <v>0.46996699669966996</v>
      </c>
      <c r="W112" s="240">
        <f t="shared" si="83"/>
        <v>0.46996699669966996</v>
      </c>
      <c r="X112" s="240">
        <f t="shared" si="83"/>
        <v>0.46996699669966996</v>
      </c>
      <c r="Y112" s="240">
        <f t="shared" si="83"/>
        <v>0.46996699669966996</v>
      </c>
      <c r="Z112" s="240">
        <f t="shared" si="83"/>
        <v>0.46996699669966996</v>
      </c>
      <c r="AA112" s="240">
        <f t="shared" si="83"/>
        <v>0.46996699669966996</v>
      </c>
      <c r="AB112" s="240">
        <f t="shared" si="83"/>
        <v>0.46996699669966996</v>
      </c>
      <c r="AC112" s="240">
        <f t="shared" si="83"/>
        <v>0.46996699669966996</v>
      </c>
      <c r="AD112" s="240">
        <f t="shared" si="83"/>
        <v>0.46996699669966996</v>
      </c>
      <c r="AE112" s="240">
        <f t="shared" si="83"/>
        <v>0.46996699669966996</v>
      </c>
      <c r="AF112" s="240">
        <f t="shared" si="83"/>
        <v>0.46996699669966996</v>
      </c>
      <c r="AG112" s="240">
        <f t="shared" si="83"/>
        <v>0.46996699669966996</v>
      </c>
      <c r="AH112" s="240">
        <f t="shared" si="83"/>
        <v>0.46996699669966996</v>
      </c>
      <c r="AI112" s="240">
        <f t="shared" si="83"/>
        <v>0.46996699669966996</v>
      </c>
      <c r="AJ112" s="240">
        <f t="shared" si="83"/>
        <v>0.46996699669966996</v>
      </c>
      <c r="AK112" s="240">
        <f t="shared" si="83"/>
        <v>0.46996699669966996</v>
      </c>
      <c r="AL112" s="123">
        <f t="shared" si="83"/>
        <v>0.46996699669966996</v>
      </c>
    </row>
    <row r="113" spans="1:38">
      <c r="A113" s="225" t="str">
        <f>+'Usos finales'!E$217</f>
        <v>Gas Natural</v>
      </c>
      <c r="B113" s="226" t="s">
        <v>391</v>
      </c>
      <c r="C113" s="227" t="s">
        <v>466</v>
      </c>
      <c r="D113" s="242">
        <f>+'Usos finales'!F$217</f>
        <v>0.45052805280528052</v>
      </c>
      <c r="E113" s="240">
        <f t="shared" ref="E113:AL113" si="84">+D113</f>
        <v>0.45052805280528052</v>
      </c>
      <c r="F113" s="240">
        <f t="shared" si="84"/>
        <v>0.45052805280528052</v>
      </c>
      <c r="G113" s="240">
        <f t="shared" si="84"/>
        <v>0.45052805280528052</v>
      </c>
      <c r="H113" s="240">
        <f t="shared" si="84"/>
        <v>0.45052805280528052</v>
      </c>
      <c r="I113" s="240">
        <f t="shared" si="84"/>
        <v>0.45052805280528052</v>
      </c>
      <c r="J113" s="240">
        <f t="shared" si="84"/>
        <v>0.45052805280528052</v>
      </c>
      <c r="K113" s="240">
        <f t="shared" si="84"/>
        <v>0.45052805280528052</v>
      </c>
      <c r="L113" s="240">
        <f t="shared" si="84"/>
        <v>0.45052805280528052</v>
      </c>
      <c r="M113" s="240">
        <f t="shared" si="84"/>
        <v>0.45052805280528052</v>
      </c>
      <c r="N113" s="240">
        <f t="shared" si="84"/>
        <v>0.45052805280528052</v>
      </c>
      <c r="O113" s="240">
        <f t="shared" si="84"/>
        <v>0.45052805280528052</v>
      </c>
      <c r="P113" s="240">
        <f t="shared" si="84"/>
        <v>0.45052805280528052</v>
      </c>
      <c r="Q113" s="240">
        <f t="shared" si="84"/>
        <v>0.45052805280528052</v>
      </c>
      <c r="R113" s="240">
        <f t="shared" si="84"/>
        <v>0.45052805280528052</v>
      </c>
      <c r="S113" s="240">
        <f t="shared" si="84"/>
        <v>0.45052805280528052</v>
      </c>
      <c r="T113" s="240">
        <f t="shared" si="84"/>
        <v>0.45052805280528052</v>
      </c>
      <c r="U113" s="240">
        <f t="shared" si="84"/>
        <v>0.45052805280528052</v>
      </c>
      <c r="V113" s="240">
        <f t="shared" si="84"/>
        <v>0.45052805280528052</v>
      </c>
      <c r="W113" s="240">
        <f t="shared" si="84"/>
        <v>0.45052805280528052</v>
      </c>
      <c r="X113" s="240">
        <f t="shared" si="84"/>
        <v>0.45052805280528052</v>
      </c>
      <c r="Y113" s="240">
        <f t="shared" si="84"/>
        <v>0.45052805280528052</v>
      </c>
      <c r="Z113" s="240">
        <f t="shared" si="84"/>
        <v>0.45052805280528052</v>
      </c>
      <c r="AA113" s="240">
        <f t="shared" si="84"/>
        <v>0.45052805280528052</v>
      </c>
      <c r="AB113" s="240">
        <f t="shared" si="84"/>
        <v>0.45052805280528052</v>
      </c>
      <c r="AC113" s="240">
        <f t="shared" si="84"/>
        <v>0.45052805280528052</v>
      </c>
      <c r="AD113" s="240">
        <f t="shared" si="84"/>
        <v>0.45052805280528052</v>
      </c>
      <c r="AE113" s="240">
        <f t="shared" si="84"/>
        <v>0.45052805280528052</v>
      </c>
      <c r="AF113" s="240">
        <f t="shared" si="84"/>
        <v>0.45052805280528052</v>
      </c>
      <c r="AG113" s="240">
        <f t="shared" si="84"/>
        <v>0.45052805280528052</v>
      </c>
      <c r="AH113" s="240">
        <f t="shared" si="84"/>
        <v>0.45052805280528052</v>
      </c>
      <c r="AI113" s="240">
        <f t="shared" si="84"/>
        <v>0.45052805280528052</v>
      </c>
      <c r="AJ113" s="240">
        <f t="shared" si="84"/>
        <v>0.45052805280528052</v>
      </c>
      <c r="AK113" s="240">
        <f t="shared" si="84"/>
        <v>0.45052805280528052</v>
      </c>
      <c r="AL113" s="123">
        <f t="shared" si="84"/>
        <v>0.45052805280528052</v>
      </c>
    </row>
    <row r="114" spans="1:38">
      <c r="A114" s="225" t="str">
        <f>+'Usos finales'!E$218</f>
        <v>GLP</v>
      </c>
      <c r="B114" s="226" t="s">
        <v>391</v>
      </c>
      <c r="C114" s="227" t="s">
        <v>466</v>
      </c>
      <c r="D114" s="242">
        <f>+'Usos finales'!F$218</f>
        <v>5.3003300330032997E-2</v>
      </c>
      <c r="E114" s="240">
        <f t="shared" ref="E114:AL114" si="85">+D114</f>
        <v>5.3003300330032997E-2</v>
      </c>
      <c r="F114" s="240">
        <f t="shared" si="85"/>
        <v>5.3003300330032997E-2</v>
      </c>
      <c r="G114" s="240">
        <f t="shared" si="85"/>
        <v>5.3003300330032997E-2</v>
      </c>
      <c r="H114" s="240">
        <f t="shared" si="85"/>
        <v>5.3003300330032997E-2</v>
      </c>
      <c r="I114" s="240">
        <f t="shared" si="85"/>
        <v>5.3003300330032997E-2</v>
      </c>
      <c r="J114" s="240">
        <f t="shared" si="85"/>
        <v>5.3003300330032997E-2</v>
      </c>
      <c r="K114" s="240">
        <f t="shared" si="85"/>
        <v>5.3003300330032997E-2</v>
      </c>
      <c r="L114" s="240">
        <f t="shared" si="85"/>
        <v>5.3003300330032997E-2</v>
      </c>
      <c r="M114" s="240">
        <f t="shared" si="85"/>
        <v>5.3003300330032997E-2</v>
      </c>
      <c r="N114" s="240">
        <f t="shared" si="85"/>
        <v>5.3003300330032997E-2</v>
      </c>
      <c r="O114" s="240">
        <f t="shared" si="85"/>
        <v>5.3003300330032997E-2</v>
      </c>
      <c r="P114" s="240">
        <f t="shared" si="85"/>
        <v>5.3003300330032997E-2</v>
      </c>
      <c r="Q114" s="240">
        <f t="shared" si="85"/>
        <v>5.3003300330032997E-2</v>
      </c>
      <c r="R114" s="240">
        <f t="shared" si="85"/>
        <v>5.3003300330032997E-2</v>
      </c>
      <c r="S114" s="240">
        <f t="shared" si="85"/>
        <v>5.3003300330032997E-2</v>
      </c>
      <c r="T114" s="240">
        <f t="shared" si="85"/>
        <v>5.3003300330032997E-2</v>
      </c>
      <c r="U114" s="240">
        <f t="shared" si="85"/>
        <v>5.3003300330032997E-2</v>
      </c>
      <c r="V114" s="240">
        <f t="shared" si="85"/>
        <v>5.3003300330032997E-2</v>
      </c>
      <c r="W114" s="240">
        <f t="shared" si="85"/>
        <v>5.3003300330032997E-2</v>
      </c>
      <c r="X114" s="240">
        <f t="shared" si="85"/>
        <v>5.3003300330032997E-2</v>
      </c>
      <c r="Y114" s="240">
        <f t="shared" si="85"/>
        <v>5.3003300330032997E-2</v>
      </c>
      <c r="Z114" s="240">
        <f t="shared" si="85"/>
        <v>5.3003300330032997E-2</v>
      </c>
      <c r="AA114" s="240">
        <f t="shared" si="85"/>
        <v>5.3003300330032997E-2</v>
      </c>
      <c r="AB114" s="240">
        <f t="shared" si="85"/>
        <v>5.3003300330032997E-2</v>
      </c>
      <c r="AC114" s="240">
        <f t="shared" si="85"/>
        <v>5.3003300330032997E-2</v>
      </c>
      <c r="AD114" s="240">
        <f t="shared" si="85"/>
        <v>5.3003300330032997E-2</v>
      </c>
      <c r="AE114" s="240">
        <f t="shared" si="85"/>
        <v>5.3003300330032997E-2</v>
      </c>
      <c r="AF114" s="240">
        <f t="shared" si="85"/>
        <v>5.3003300330032997E-2</v>
      </c>
      <c r="AG114" s="240">
        <f t="shared" si="85"/>
        <v>5.3003300330032997E-2</v>
      </c>
      <c r="AH114" s="240">
        <f t="shared" si="85"/>
        <v>5.3003300330032997E-2</v>
      </c>
      <c r="AI114" s="240">
        <f t="shared" si="85"/>
        <v>5.3003300330032997E-2</v>
      </c>
      <c r="AJ114" s="240">
        <f t="shared" si="85"/>
        <v>5.3003300330032997E-2</v>
      </c>
      <c r="AK114" s="240">
        <f t="shared" si="85"/>
        <v>5.3003300330032997E-2</v>
      </c>
      <c r="AL114" s="123">
        <f t="shared" si="85"/>
        <v>5.3003300330032997E-2</v>
      </c>
    </row>
    <row r="115" spans="1:38">
      <c r="A115" s="230" t="str">
        <f>+'Usos finales'!E$221</f>
        <v>Otros</v>
      </c>
      <c r="C115" s="83"/>
      <c r="AL115" s="123"/>
    </row>
    <row r="116" spans="1:38">
      <c r="A116" s="225" t="str">
        <f>+'Usos finales'!E$222</f>
        <v>Diesel</v>
      </c>
      <c r="B116" s="226" t="s">
        <v>391</v>
      </c>
      <c r="C116" s="227" t="s">
        <v>466</v>
      </c>
      <c r="D116" s="242">
        <f>+'Usos finales'!F$222</f>
        <v>2.3554603854389722E-3</v>
      </c>
      <c r="E116" s="240">
        <f t="shared" ref="E116:AL116" si="86">+D116</f>
        <v>2.3554603854389722E-3</v>
      </c>
      <c r="F116" s="240">
        <f t="shared" si="86"/>
        <v>2.3554603854389722E-3</v>
      </c>
      <c r="G116" s="240">
        <f t="shared" si="86"/>
        <v>2.3554603854389722E-3</v>
      </c>
      <c r="H116" s="240">
        <f t="shared" si="86"/>
        <v>2.3554603854389722E-3</v>
      </c>
      <c r="I116" s="240">
        <f t="shared" si="86"/>
        <v>2.3554603854389722E-3</v>
      </c>
      <c r="J116" s="240">
        <f t="shared" si="86"/>
        <v>2.3554603854389722E-3</v>
      </c>
      <c r="K116" s="240">
        <f t="shared" si="86"/>
        <v>2.3554603854389722E-3</v>
      </c>
      <c r="L116" s="240">
        <f t="shared" si="86"/>
        <v>2.3554603854389722E-3</v>
      </c>
      <c r="M116" s="240">
        <f t="shared" si="86"/>
        <v>2.3554603854389722E-3</v>
      </c>
      <c r="N116" s="240">
        <f t="shared" si="86"/>
        <v>2.3554603854389722E-3</v>
      </c>
      <c r="O116" s="240">
        <f t="shared" si="86"/>
        <v>2.3554603854389722E-3</v>
      </c>
      <c r="P116" s="240">
        <f t="shared" si="86"/>
        <v>2.3554603854389722E-3</v>
      </c>
      <c r="Q116" s="240">
        <f t="shared" si="86"/>
        <v>2.3554603854389722E-3</v>
      </c>
      <c r="R116" s="240">
        <f t="shared" si="86"/>
        <v>2.3554603854389722E-3</v>
      </c>
      <c r="S116" s="240">
        <f t="shared" si="86"/>
        <v>2.3554603854389722E-3</v>
      </c>
      <c r="T116" s="240">
        <f t="shared" si="86"/>
        <v>2.3554603854389722E-3</v>
      </c>
      <c r="U116" s="240">
        <f t="shared" si="86"/>
        <v>2.3554603854389722E-3</v>
      </c>
      <c r="V116" s="240">
        <f t="shared" si="86"/>
        <v>2.3554603854389722E-3</v>
      </c>
      <c r="W116" s="240">
        <f t="shared" si="86"/>
        <v>2.3554603854389722E-3</v>
      </c>
      <c r="X116" s="240">
        <f t="shared" si="86"/>
        <v>2.3554603854389722E-3</v>
      </c>
      <c r="Y116" s="240">
        <f t="shared" si="86"/>
        <v>2.3554603854389722E-3</v>
      </c>
      <c r="Z116" s="240">
        <f t="shared" si="86"/>
        <v>2.3554603854389722E-3</v>
      </c>
      <c r="AA116" s="240">
        <f t="shared" si="86"/>
        <v>2.3554603854389722E-3</v>
      </c>
      <c r="AB116" s="240">
        <f t="shared" si="86"/>
        <v>2.3554603854389722E-3</v>
      </c>
      <c r="AC116" s="240">
        <f t="shared" si="86"/>
        <v>2.3554603854389722E-3</v>
      </c>
      <c r="AD116" s="240">
        <f t="shared" si="86"/>
        <v>2.3554603854389722E-3</v>
      </c>
      <c r="AE116" s="240">
        <f t="shared" si="86"/>
        <v>2.3554603854389722E-3</v>
      </c>
      <c r="AF116" s="240">
        <f t="shared" si="86"/>
        <v>2.3554603854389722E-3</v>
      </c>
      <c r="AG116" s="240">
        <f t="shared" si="86"/>
        <v>2.3554603854389722E-3</v>
      </c>
      <c r="AH116" s="240">
        <f t="shared" si="86"/>
        <v>2.3554603854389722E-3</v>
      </c>
      <c r="AI116" s="240">
        <f t="shared" si="86"/>
        <v>2.3554603854389722E-3</v>
      </c>
      <c r="AJ116" s="240">
        <f t="shared" si="86"/>
        <v>2.3554603854389722E-3</v>
      </c>
      <c r="AK116" s="240">
        <f t="shared" si="86"/>
        <v>2.3554603854389722E-3</v>
      </c>
      <c r="AL116" s="123">
        <f t="shared" si="86"/>
        <v>2.3554603854389722E-3</v>
      </c>
    </row>
    <row r="117" spans="1:38">
      <c r="A117" s="225" t="str">
        <f>+'Usos finales'!E$223</f>
        <v>Electricidad</v>
      </c>
      <c r="B117" s="226" t="s">
        <v>391</v>
      </c>
      <c r="C117" s="227" t="s">
        <v>466</v>
      </c>
      <c r="D117" s="242">
        <f>+'Usos finales'!F$223</f>
        <v>0.95289079229122065</v>
      </c>
      <c r="E117" s="240">
        <f t="shared" ref="E117:AL117" si="87">+D117</f>
        <v>0.95289079229122065</v>
      </c>
      <c r="F117" s="240">
        <f t="shared" si="87"/>
        <v>0.95289079229122065</v>
      </c>
      <c r="G117" s="240">
        <f t="shared" si="87"/>
        <v>0.95289079229122065</v>
      </c>
      <c r="H117" s="240">
        <f t="shared" si="87"/>
        <v>0.95289079229122065</v>
      </c>
      <c r="I117" s="240">
        <f t="shared" si="87"/>
        <v>0.95289079229122065</v>
      </c>
      <c r="J117" s="240">
        <f t="shared" si="87"/>
        <v>0.95289079229122065</v>
      </c>
      <c r="K117" s="240">
        <f t="shared" si="87"/>
        <v>0.95289079229122065</v>
      </c>
      <c r="L117" s="240">
        <f t="shared" si="87"/>
        <v>0.95289079229122065</v>
      </c>
      <c r="M117" s="240">
        <f t="shared" si="87"/>
        <v>0.95289079229122065</v>
      </c>
      <c r="N117" s="240">
        <f t="shared" si="87"/>
        <v>0.95289079229122065</v>
      </c>
      <c r="O117" s="240">
        <f t="shared" si="87"/>
        <v>0.95289079229122065</v>
      </c>
      <c r="P117" s="240">
        <f t="shared" si="87"/>
        <v>0.95289079229122065</v>
      </c>
      <c r="Q117" s="240">
        <f t="shared" si="87"/>
        <v>0.95289079229122065</v>
      </c>
      <c r="R117" s="240">
        <f t="shared" si="87"/>
        <v>0.95289079229122065</v>
      </c>
      <c r="S117" s="240">
        <f t="shared" si="87"/>
        <v>0.95289079229122065</v>
      </c>
      <c r="T117" s="240">
        <f t="shared" si="87"/>
        <v>0.95289079229122065</v>
      </c>
      <c r="U117" s="240">
        <f t="shared" si="87"/>
        <v>0.95289079229122065</v>
      </c>
      <c r="V117" s="240">
        <f t="shared" si="87"/>
        <v>0.95289079229122065</v>
      </c>
      <c r="W117" s="240">
        <f t="shared" si="87"/>
        <v>0.95289079229122065</v>
      </c>
      <c r="X117" s="240">
        <f t="shared" si="87"/>
        <v>0.95289079229122065</v>
      </c>
      <c r="Y117" s="240">
        <f t="shared" si="87"/>
        <v>0.95289079229122065</v>
      </c>
      <c r="Z117" s="240">
        <f t="shared" si="87"/>
        <v>0.95289079229122065</v>
      </c>
      <c r="AA117" s="240">
        <f t="shared" si="87"/>
        <v>0.95289079229122065</v>
      </c>
      <c r="AB117" s="240">
        <f t="shared" si="87"/>
        <v>0.95289079229122065</v>
      </c>
      <c r="AC117" s="240">
        <f t="shared" si="87"/>
        <v>0.95289079229122065</v>
      </c>
      <c r="AD117" s="240">
        <f t="shared" si="87"/>
        <v>0.95289079229122065</v>
      </c>
      <c r="AE117" s="240">
        <f t="shared" si="87"/>
        <v>0.95289079229122065</v>
      </c>
      <c r="AF117" s="240">
        <f t="shared" si="87"/>
        <v>0.95289079229122065</v>
      </c>
      <c r="AG117" s="240">
        <f t="shared" si="87"/>
        <v>0.95289079229122065</v>
      </c>
      <c r="AH117" s="240">
        <f t="shared" si="87"/>
        <v>0.95289079229122065</v>
      </c>
      <c r="AI117" s="240">
        <f t="shared" si="87"/>
        <v>0.95289079229122065</v>
      </c>
      <c r="AJ117" s="240">
        <f t="shared" si="87"/>
        <v>0.95289079229122065</v>
      </c>
      <c r="AK117" s="240">
        <f t="shared" si="87"/>
        <v>0.95289079229122065</v>
      </c>
      <c r="AL117" s="123">
        <f t="shared" si="87"/>
        <v>0.95289079229122065</v>
      </c>
    </row>
    <row r="118" spans="1:38">
      <c r="A118" s="225" t="str">
        <f>+'Usos finales'!E$224</f>
        <v>Gas Natural</v>
      </c>
      <c r="B118" s="226" t="s">
        <v>391</v>
      </c>
      <c r="C118" s="227" t="s">
        <v>466</v>
      </c>
      <c r="D118" s="242">
        <f>+'Usos finales'!F$224</f>
        <v>4.0042826552462524E-2</v>
      </c>
      <c r="E118" s="240">
        <f t="shared" ref="E118:AL118" si="88">+D118</f>
        <v>4.0042826552462524E-2</v>
      </c>
      <c r="F118" s="240">
        <f t="shared" si="88"/>
        <v>4.0042826552462524E-2</v>
      </c>
      <c r="G118" s="240">
        <f t="shared" si="88"/>
        <v>4.0042826552462524E-2</v>
      </c>
      <c r="H118" s="240">
        <f t="shared" si="88"/>
        <v>4.0042826552462524E-2</v>
      </c>
      <c r="I118" s="240">
        <f t="shared" si="88"/>
        <v>4.0042826552462524E-2</v>
      </c>
      <c r="J118" s="240">
        <f t="shared" si="88"/>
        <v>4.0042826552462524E-2</v>
      </c>
      <c r="K118" s="240">
        <f t="shared" si="88"/>
        <v>4.0042826552462524E-2</v>
      </c>
      <c r="L118" s="240">
        <f t="shared" si="88"/>
        <v>4.0042826552462524E-2</v>
      </c>
      <c r="M118" s="240">
        <f t="shared" si="88"/>
        <v>4.0042826552462524E-2</v>
      </c>
      <c r="N118" s="240">
        <f t="shared" si="88"/>
        <v>4.0042826552462524E-2</v>
      </c>
      <c r="O118" s="240">
        <f t="shared" si="88"/>
        <v>4.0042826552462524E-2</v>
      </c>
      <c r="P118" s="240">
        <f t="shared" si="88"/>
        <v>4.0042826552462524E-2</v>
      </c>
      <c r="Q118" s="240">
        <f t="shared" si="88"/>
        <v>4.0042826552462524E-2</v>
      </c>
      <c r="R118" s="240">
        <f t="shared" si="88"/>
        <v>4.0042826552462524E-2</v>
      </c>
      <c r="S118" s="240">
        <f t="shared" si="88"/>
        <v>4.0042826552462524E-2</v>
      </c>
      <c r="T118" s="240">
        <f t="shared" si="88"/>
        <v>4.0042826552462524E-2</v>
      </c>
      <c r="U118" s="240">
        <f t="shared" si="88"/>
        <v>4.0042826552462524E-2</v>
      </c>
      <c r="V118" s="240">
        <f t="shared" si="88"/>
        <v>4.0042826552462524E-2</v>
      </c>
      <c r="W118" s="240">
        <f t="shared" si="88"/>
        <v>4.0042826552462524E-2</v>
      </c>
      <c r="X118" s="240">
        <f t="shared" si="88"/>
        <v>4.0042826552462524E-2</v>
      </c>
      <c r="Y118" s="240">
        <f t="shared" si="88"/>
        <v>4.0042826552462524E-2</v>
      </c>
      <c r="Z118" s="240">
        <f t="shared" si="88"/>
        <v>4.0042826552462524E-2</v>
      </c>
      <c r="AA118" s="240">
        <f t="shared" si="88"/>
        <v>4.0042826552462524E-2</v>
      </c>
      <c r="AB118" s="240">
        <f t="shared" si="88"/>
        <v>4.0042826552462524E-2</v>
      </c>
      <c r="AC118" s="240">
        <f t="shared" si="88"/>
        <v>4.0042826552462524E-2</v>
      </c>
      <c r="AD118" s="240">
        <f t="shared" si="88"/>
        <v>4.0042826552462524E-2</v>
      </c>
      <c r="AE118" s="240">
        <f t="shared" si="88"/>
        <v>4.0042826552462524E-2</v>
      </c>
      <c r="AF118" s="240">
        <f t="shared" si="88"/>
        <v>4.0042826552462524E-2</v>
      </c>
      <c r="AG118" s="240">
        <f t="shared" si="88"/>
        <v>4.0042826552462524E-2</v>
      </c>
      <c r="AH118" s="240">
        <f t="shared" si="88"/>
        <v>4.0042826552462524E-2</v>
      </c>
      <c r="AI118" s="240">
        <f t="shared" si="88"/>
        <v>4.0042826552462524E-2</v>
      </c>
      <c r="AJ118" s="240">
        <f t="shared" si="88"/>
        <v>4.0042826552462524E-2</v>
      </c>
      <c r="AK118" s="240">
        <f t="shared" si="88"/>
        <v>4.0042826552462524E-2</v>
      </c>
      <c r="AL118" s="123">
        <f t="shared" si="88"/>
        <v>4.0042826552462524E-2</v>
      </c>
    </row>
    <row r="119" spans="1:38">
      <c r="A119" s="225" t="str">
        <f>+'Usos finales'!E$225</f>
        <v>GLP</v>
      </c>
      <c r="B119" s="226" t="s">
        <v>391</v>
      </c>
      <c r="C119" s="227" t="s">
        <v>466</v>
      </c>
      <c r="D119" s="242">
        <f>+'Usos finales'!F$225</f>
        <v>4.7109207708779443E-3</v>
      </c>
      <c r="E119" s="240">
        <f t="shared" ref="E119:AL119" si="89">+D119</f>
        <v>4.7109207708779443E-3</v>
      </c>
      <c r="F119" s="240">
        <f t="shared" si="89"/>
        <v>4.7109207708779443E-3</v>
      </c>
      <c r="G119" s="240">
        <f t="shared" si="89"/>
        <v>4.7109207708779443E-3</v>
      </c>
      <c r="H119" s="240">
        <f t="shared" si="89"/>
        <v>4.7109207708779443E-3</v>
      </c>
      <c r="I119" s="240">
        <f t="shared" si="89"/>
        <v>4.7109207708779443E-3</v>
      </c>
      <c r="J119" s="240">
        <f t="shared" si="89"/>
        <v>4.7109207708779443E-3</v>
      </c>
      <c r="K119" s="240">
        <f t="shared" si="89"/>
        <v>4.7109207708779443E-3</v>
      </c>
      <c r="L119" s="240">
        <f t="shared" si="89"/>
        <v>4.7109207708779443E-3</v>
      </c>
      <c r="M119" s="240">
        <f t="shared" si="89"/>
        <v>4.7109207708779443E-3</v>
      </c>
      <c r="N119" s="240">
        <f t="shared" si="89"/>
        <v>4.7109207708779443E-3</v>
      </c>
      <c r="O119" s="240">
        <f t="shared" si="89"/>
        <v>4.7109207708779443E-3</v>
      </c>
      <c r="P119" s="240">
        <f t="shared" si="89"/>
        <v>4.7109207708779443E-3</v>
      </c>
      <c r="Q119" s="240">
        <f t="shared" si="89"/>
        <v>4.7109207708779443E-3</v>
      </c>
      <c r="R119" s="240">
        <f t="shared" si="89"/>
        <v>4.7109207708779443E-3</v>
      </c>
      <c r="S119" s="240">
        <f t="shared" si="89"/>
        <v>4.7109207708779443E-3</v>
      </c>
      <c r="T119" s="240">
        <f t="shared" si="89"/>
        <v>4.7109207708779443E-3</v>
      </c>
      <c r="U119" s="240">
        <f t="shared" si="89"/>
        <v>4.7109207708779443E-3</v>
      </c>
      <c r="V119" s="240">
        <f t="shared" si="89"/>
        <v>4.7109207708779443E-3</v>
      </c>
      <c r="W119" s="240">
        <f t="shared" si="89"/>
        <v>4.7109207708779443E-3</v>
      </c>
      <c r="X119" s="240">
        <f t="shared" si="89"/>
        <v>4.7109207708779443E-3</v>
      </c>
      <c r="Y119" s="240">
        <f t="shared" si="89"/>
        <v>4.7109207708779443E-3</v>
      </c>
      <c r="Z119" s="240">
        <f t="shared" si="89"/>
        <v>4.7109207708779443E-3</v>
      </c>
      <c r="AA119" s="240">
        <f t="shared" si="89"/>
        <v>4.7109207708779443E-3</v>
      </c>
      <c r="AB119" s="240">
        <f t="shared" si="89"/>
        <v>4.7109207708779443E-3</v>
      </c>
      <c r="AC119" s="240">
        <f t="shared" si="89"/>
        <v>4.7109207708779443E-3</v>
      </c>
      <c r="AD119" s="240">
        <f t="shared" si="89"/>
        <v>4.7109207708779443E-3</v>
      </c>
      <c r="AE119" s="240">
        <f t="shared" si="89"/>
        <v>4.7109207708779443E-3</v>
      </c>
      <c r="AF119" s="240">
        <f t="shared" si="89"/>
        <v>4.7109207708779443E-3</v>
      </c>
      <c r="AG119" s="240">
        <f t="shared" si="89"/>
        <v>4.7109207708779443E-3</v>
      </c>
      <c r="AH119" s="240">
        <f t="shared" si="89"/>
        <v>4.7109207708779443E-3</v>
      </c>
      <c r="AI119" s="240">
        <f t="shared" si="89"/>
        <v>4.7109207708779443E-3</v>
      </c>
      <c r="AJ119" s="240">
        <f t="shared" si="89"/>
        <v>4.7109207708779443E-3</v>
      </c>
      <c r="AK119" s="240">
        <f t="shared" si="89"/>
        <v>4.7109207708779443E-3</v>
      </c>
      <c r="AL119" s="123">
        <f t="shared" si="89"/>
        <v>4.7109207708779443E-3</v>
      </c>
    </row>
    <row r="122" spans="1:38">
      <c r="A122" s="230" t="s">
        <v>479</v>
      </c>
    </row>
    <row r="123" spans="1:38">
      <c r="A123" s="225" t="s">
        <v>17</v>
      </c>
      <c r="B123" s="226" t="s">
        <v>392</v>
      </c>
      <c r="C123" s="227" t="s">
        <v>465</v>
      </c>
      <c r="D123" s="174">
        <f>+D$4*(D$22*D102+D$23*D106+D$25*D111+D$27*D116)</f>
        <v>399111.56999999995</v>
      </c>
      <c r="E123" s="174">
        <f t="shared" ref="E123:AK123" si="90">+E$4*(E$22*E102+E$23*E106+E$25*E111+E$27*E116)</f>
        <v>399111.56999999995</v>
      </c>
      <c r="F123" s="174">
        <f t="shared" si="90"/>
        <v>409345.19999999995</v>
      </c>
      <c r="G123" s="174">
        <f t="shared" si="90"/>
        <v>409345.19999999995</v>
      </c>
      <c r="H123" s="174">
        <f t="shared" si="90"/>
        <v>409345.19999999995</v>
      </c>
      <c r="I123" s="174">
        <f t="shared" si="90"/>
        <v>409345.19999999995</v>
      </c>
      <c r="J123" s="174">
        <f t="shared" si="90"/>
        <v>409345.19999999995</v>
      </c>
      <c r="K123" s="174">
        <f t="shared" si="90"/>
        <v>419578.82999999996</v>
      </c>
      <c r="L123" s="174">
        <f t="shared" si="90"/>
        <v>419578.82999999996</v>
      </c>
      <c r="M123" s="174">
        <f t="shared" si="90"/>
        <v>419578.82999999996</v>
      </c>
      <c r="N123" s="174">
        <f t="shared" si="90"/>
        <v>419578.82999999996</v>
      </c>
      <c r="O123" s="174">
        <f t="shared" si="90"/>
        <v>419578.82999999996</v>
      </c>
      <c r="P123" s="174">
        <f t="shared" si="90"/>
        <v>419578.82999999996</v>
      </c>
      <c r="Q123" s="174">
        <f t="shared" si="90"/>
        <v>429812.45999999996</v>
      </c>
      <c r="R123" s="174">
        <f t="shared" si="90"/>
        <v>429812.45999999996</v>
      </c>
      <c r="S123" s="174">
        <f t="shared" si="90"/>
        <v>429812.45999999996</v>
      </c>
      <c r="T123" s="174">
        <f t="shared" si="90"/>
        <v>429812.45999999996</v>
      </c>
      <c r="U123" s="174">
        <f t="shared" si="90"/>
        <v>429812.45999999996</v>
      </c>
      <c r="V123" s="174">
        <f t="shared" si="90"/>
        <v>429812.45999999996</v>
      </c>
      <c r="W123" s="174">
        <f t="shared" si="90"/>
        <v>429812.45999999996</v>
      </c>
      <c r="X123" s="174">
        <f t="shared" si="90"/>
        <v>440046.08999999997</v>
      </c>
      <c r="Y123" s="174">
        <f t="shared" si="90"/>
        <v>440046.08999999997</v>
      </c>
      <c r="Z123" s="174">
        <f t="shared" si="90"/>
        <v>440046.08999999997</v>
      </c>
      <c r="AA123" s="174">
        <f t="shared" si="90"/>
        <v>440046.08999999997</v>
      </c>
      <c r="AB123" s="174">
        <f t="shared" si="90"/>
        <v>440046.08999999997</v>
      </c>
      <c r="AC123" s="174">
        <f t="shared" si="90"/>
        <v>440046.08999999997</v>
      </c>
      <c r="AD123" s="174">
        <f t="shared" si="90"/>
        <v>440046.08999999997</v>
      </c>
      <c r="AE123" s="174">
        <f t="shared" si="90"/>
        <v>450279.72</v>
      </c>
      <c r="AF123" s="174">
        <f t="shared" si="90"/>
        <v>450279.72</v>
      </c>
      <c r="AG123" s="174">
        <f t="shared" si="90"/>
        <v>450279.72</v>
      </c>
      <c r="AH123" s="174">
        <f t="shared" si="90"/>
        <v>450279.72</v>
      </c>
      <c r="AI123" s="174">
        <f t="shared" si="90"/>
        <v>450279.72</v>
      </c>
      <c r="AJ123" s="174">
        <f t="shared" si="90"/>
        <v>450279.72</v>
      </c>
      <c r="AK123" s="174">
        <f t="shared" si="90"/>
        <v>450279.72</v>
      </c>
    </row>
    <row r="124" spans="1:38">
      <c r="A124" s="225" t="s">
        <v>7</v>
      </c>
      <c r="B124" s="226" t="s">
        <v>392</v>
      </c>
      <c r="C124" s="227" t="s">
        <v>465</v>
      </c>
      <c r="D124" s="174">
        <f>+D$4*(D$23*D107+D$25*D112+D$27*D117+D$24+D$26+D$28)</f>
        <v>64583508.600000009</v>
      </c>
      <c r="E124" s="174">
        <f t="shared" ref="E124:AK124" si="91">+E$4*(E$23*E107+E$25*E112+E$27*E117+E$24+E$26+E$28)</f>
        <v>64583508.600000009</v>
      </c>
      <c r="F124" s="174">
        <f t="shared" si="91"/>
        <v>66239496.000000007</v>
      </c>
      <c r="G124" s="174">
        <f t="shared" si="91"/>
        <v>66239496.000000007</v>
      </c>
      <c r="H124" s="174">
        <f t="shared" si="91"/>
        <v>66239496.000000007</v>
      </c>
      <c r="I124" s="174">
        <f t="shared" si="91"/>
        <v>66239496.000000007</v>
      </c>
      <c r="J124" s="174">
        <f t="shared" si="91"/>
        <v>66239496.000000007</v>
      </c>
      <c r="K124" s="174">
        <f t="shared" si="91"/>
        <v>67895483.400000006</v>
      </c>
      <c r="L124" s="174">
        <f t="shared" si="91"/>
        <v>67895483.400000006</v>
      </c>
      <c r="M124" s="174">
        <f t="shared" si="91"/>
        <v>67895483.400000006</v>
      </c>
      <c r="N124" s="174">
        <f t="shared" si="91"/>
        <v>67895483.400000006</v>
      </c>
      <c r="O124" s="174">
        <f t="shared" si="91"/>
        <v>67895483.400000006</v>
      </c>
      <c r="P124" s="174">
        <f t="shared" si="91"/>
        <v>67895483.400000006</v>
      </c>
      <c r="Q124" s="174">
        <f t="shared" si="91"/>
        <v>69551470.800000012</v>
      </c>
      <c r="R124" s="174">
        <f t="shared" si="91"/>
        <v>69551470.800000012</v>
      </c>
      <c r="S124" s="174">
        <f t="shared" si="91"/>
        <v>69551470.800000012</v>
      </c>
      <c r="T124" s="174">
        <f t="shared" si="91"/>
        <v>69551470.800000012</v>
      </c>
      <c r="U124" s="174">
        <f t="shared" si="91"/>
        <v>69551470.800000012</v>
      </c>
      <c r="V124" s="174">
        <f t="shared" si="91"/>
        <v>69551470.800000012</v>
      </c>
      <c r="W124" s="174">
        <f t="shared" si="91"/>
        <v>69551470.800000012</v>
      </c>
      <c r="X124" s="174">
        <f t="shared" si="91"/>
        <v>71207458.200000003</v>
      </c>
      <c r="Y124" s="174">
        <f t="shared" si="91"/>
        <v>71207458.200000003</v>
      </c>
      <c r="Z124" s="174">
        <f t="shared" si="91"/>
        <v>71207458.200000003</v>
      </c>
      <c r="AA124" s="174">
        <f t="shared" si="91"/>
        <v>71207458.200000003</v>
      </c>
      <c r="AB124" s="174">
        <f t="shared" si="91"/>
        <v>71207458.200000003</v>
      </c>
      <c r="AC124" s="174">
        <f t="shared" si="91"/>
        <v>71207458.200000003</v>
      </c>
      <c r="AD124" s="174">
        <f t="shared" si="91"/>
        <v>71207458.200000003</v>
      </c>
      <c r="AE124" s="174">
        <f t="shared" si="91"/>
        <v>72863445.600000009</v>
      </c>
      <c r="AF124" s="174">
        <f t="shared" si="91"/>
        <v>72863445.600000009</v>
      </c>
      <c r="AG124" s="174">
        <f t="shared" si="91"/>
        <v>72863445.600000009</v>
      </c>
      <c r="AH124" s="174">
        <f t="shared" si="91"/>
        <v>72863445.600000009</v>
      </c>
      <c r="AI124" s="174">
        <f t="shared" si="91"/>
        <v>72863445.600000009</v>
      </c>
      <c r="AJ124" s="174">
        <f t="shared" si="91"/>
        <v>72863445.600000009</v>
      </c>
      <c r="AK124" s="174">
        <f t="shared" si="91"/>
        <v>72863445.600000009</v>
      </c>
    </row>
    <row r="125" spans="1:38">
      <c r="A125" s="225" t="s">
        <v>16</v>
      </c>
      <c r="B125" s="226" t="s">
        <v>392</v>
      </c>
      <c r="C125" s="227" t="s">
        <v>465</v>
      </c>
      <c r="D125" s="174">
        <f>+D$4*(D$22*D103+D$23*D108+D$25*D113+D$27*D118)</f>
        <v>6784896.6899999995</v>
      </c>
      <c r="E125" s="174">
        <f t="shared" ref="E125:AK125" si="92">+E$4*(E$22*E103+E$23*E108+E$25*E113+E$27*E118)</f>
        <v>6784896.6899999995</v>
      </c>
      <c r="F125" s="174">
        <f t="shared" si="92"/>
        <v>6958868.3999999994</v>
      </c>
      <c r="G125" s="174">
        <f t="shared" si="92"/>
        <v>6958868.3999999994</v>
      </c>
      <c r="H125" s="174">
        <f t="shared" si="92"/>
        <v>6958868.3999999994</v>
      </c>
      <c r="I125" s="174">
        <f t="shared" si="92"/>
        <v>6958868.3999999994</v>
      </c>
      <c r="J125" s="174">
        <f t="shared" si="92"/>
        <v>6958868.3999999994</v>
      </c>
      <c r="K125" s="174">
        <f t="shared" si="92"/>
        <v>7132840.1099999994</v>
      </c>
      <c r="L125" s="174">
        <f t="shared" si="92"/>
        <v>7132840.1099999994</v>
      </c>
      <c r="M125" s="174">
        <f t="shared" si="92"/>
        <v>7132840.1099999994</v>
      </c>
      <c r="N125" s="174">
        <f t="shared" si="92"/>
        <v>7132840.1099999994</v>
      </c>
      <c r="O125" s="174">
        <f t="shared" si="92"/>
        <v>7132840.1099999994</v>
      </c>
      <c r="P125" s="174">
        <f t="shared" si="92"/>
        <v>7132840.1099999994</v>
      </c>
      <c r="Q125" s="174">
        <f t="shared" si="92"/>
        <v>7306811.8199999994</v>
      </c>
      <c r="R125" s="174">
        <f t="shared" si="92"/>
        <v>7306811.8199999994</v>
      </c>
      <c r="S125" s="174">
        <f t="shared" si="92"/>
        <v>7306811.8199999994</v>
      </c>
      <c r="T125" s="174">
        <f t="shared" si="92"/>
        <v>7306811.8199999994</v>
      </c>
      <c r="U125" s="174">
        <f t="shared" si="92"/>
        <v>7306811.8199999994</v>
      </c>
      <c r="V125" s="174">
        <f t="shared" si="92"/>
        <v>7306811.8199999994</v>
      </c>
      <c r="W125" s="174">
        <f t="shared" si="92"/>
        <v>7306811.8199999994</v>
      </c>
      <c r="X125" s="174">
        <f t="shared" si="92"/>
        <v>7480783.5299999993</v>
      </c>
      <c r="Y125" s="174">
        <f t="shared" si="92"/>
        <v>7480783.5299999993</v>
      </c>
      <c r="Z125" s="174">
        <f t="shared" si="92"/>
        <v>7480783.5299999993</v>
      </c>
      <c r="AA125" s="174">
        <f t="shared" si="92"/>
        <v>7480783.5299999993</v>
      </c>
      <c r="AB125" s="174">
        <f t="shared" si="92"/>
        <v>7480783.5299999993</v>
      </c>
      <c r="AC125" s="174">
        <f t="shared" si="92"/>
        <v>7480783.5299999993</v>
      </c>
      <c r="AD125" s="174">
        <f t="shared" si="92"/>
        <v>7480783.5299999993</v>
      </c>
      <c r="AE125" s="174">
        <f t="shared" si="92"/>
        <v>7654755.2399999993</v>
      </c>
      <c r="AF125" s="174">
        <f t="shared" si="92"/>
        <v>7654755.2399999993</v>
      </c>
      <c r="AG125" s="174">
        <f t="shared" si="92"/>
        <v>7654755.2399999993</v>
      </c>
      <c r="AH125" s="174">
        <f t="shared" si="92"/>
        <v>7654755.2399999993</v>
      </c>
      <c r="AI125" s="174">
        <f t="shared" si="92"/>
        <v>7654755.2399999993</v>
      </c>
      <c r="AJ125" s="174">
        <f t="shared" si="92"/>
        <v>7654755.2399999993</v>
      </c>
      <c r="AK125" s="174">
        <f t="shared" si="92"/>
        <v>7654755.2399999993</v>
      </c>
    </row>
    <row r="126" spans="1:38">
      <c r="A126" s="225" t="s">
        <v>18</v>
      </c>
      <c r="B126" s="226" t="s">
        <v>392</v>
      </c>
      <c r="C126" s="227" t="s">
        <v>465</v>
      </c>
      <c r="D126" s="174">
        <f>+D$4*(D$22*D104+D$23*D109+D$25*D114+D$27*D119)</f>
        <v>798223.1399999999</v>
      </c>
      <c r="E126" s="174">
        <f t="shared" ref="E126:AK126" si="93">+E$4*(E$22*E104+E$23*E109+E$25*E114+E$27*E119)</f>
        <v>798223.1399999999</v>
      </c>
      <c r="F126" s="174">
        <f t="shared" si="93"/>
        <v>818690.39999999991</v>
      </c>
      <c r="G126" s="174">
        <f t="shared" si="93"/>
        <v>818690.39999999991</v>
      </c>
      <c r="H126" s="174">
        <f t="shared" si="93"/>
        <v>818690.39999999991</v>
      </c>
      <c r="I126" s="174">
        <f t="shared" si="93"/>
        <v>818690.39999999991</v>
      </c>
      <c r="J126" s="174">
        <f t="shared" si="93"/>
        <v>818690.39999999991</v>
      </c>
      <c r="K126" s="174">
        <f t="shared" si="93"/>
        <v>839157.65999999992</v>
      </c>
      <c r="L126" s="174">
        <f t="shared" si="93"/>
        <v>839157.65999999992</v>
      </c>
      <c r="M126" s="174">
        <f t="shared" si="93"/>
        <v>839157.65999999992</v>
      </c>
      <c r="N126" s="174">
        <f t="shared" si="93"/>
        <v>839157.65999999992</v>
      </c>
      <c r="O126" s="174">
        <f t="shared" si="93"/>
        <v>839157.65999999992</v>
      </c>
      <c r="P126" s="174">
        <f t="shared" si="93"/>
        <v>839157.65999999992</v>
      </c>
      <c r="Q126" s="174">
        <f t="shared" si="93"/>
        <v>859624.91999999993</v>
      </c>
      <c r="R126" s="174">
        <f t="shared" si="93"/>
        <v>859624.91999999993</v>
      </c>
      <c r="S126" s="174">
        <f t="shared" si="93"/>
        <v>859624.91999999993</v>
      </c>
      <c r="T126" s="174">
        <f t="shared" si="93"/>
        <v>859624.91999999993</v>
      </c>
      <c r="U126" s="174">
        <f t="shared" si="93"/>
        <v>859624.91999999993</v>
      </c>
      <c r="V126" s="174">
        <f t="shared" si="93"/>
        <v>859624.91999999993</v>
      </c>
      <c r="W126" s="174">
        <f t="shared" si="93"/>
        <v>859624.91999999993</v>
      </c>
      <c r="X126" s="174">
        <f t="shared" si="93"/>
        <v>880092.17999999993</v>
      </c>
      <c r="Y126" s="174">
        <f t="shared" si="93"/>
        <v>880092.17999999993</v>
      </c>
      <c r="Z126" s="174">
        <f t="shared" si="93"/>
        <v>880092.17999999993</v>
      </c>
      <c r="AA126" s="174">
        <f t="shared" si="93"/>
        <v>880092.17999999993</v>
      </c>
      <c r="AB126" s="174">
        <f t="shared" si="93"/>
        <v>880092.17999999993</v>
      </c>
      <c r="AC126" s="174">
        <f t="shared" si="93"/>
        <v>880092.17999999993</v>
      </c>
      <c r="AD126" s="174">
        <f t="shared" si="93"/>
        <v>880092.17999999993</v>
      </c>
      <c r="AE126" s="174">
        <f t="shared" si="93"/>
        <v>900559.44</v>
      </c>
      <c r="AF126" s="174">
        <f t="shared" si="93"/>
        <v>900559.44</v>
      </c>
      <c r="AG126" s="174">
        <f t="shared" si="93"/>
        <v>900559.44</v>
      </c>
      <c r="AH126" s="174">
        <f t="shared" si="93"/>
        <v>900559.44</v>
      </c>
      <c r="AI126" s="174">
        <f t="shared" si="93"/>
        <v>900559.44</v>
      </c>
      <c r="AJ126" s="174">
        <f t="shared" si="93"/>
        <v>900559.44</v>
      </c>
      <c r="AK126" s="174">
        <f t="shared" si="93"/>
        <v>900559.44</v>
      </c>
    </row>
    <row r="129" spans="1:38">
      <c r="A129" s="230" t="s">
        <v>480</v>
      </c>
    </row>
    <row r="130" spans="1:38">
      <c r="A130" s="230" t="str">
        <f>+'Usos finales'!E$171</f>
        <v>ACS</v>
      </c>
      <c r="C130" s="83"/>
    </row>
    <row r="131" spans="1:38">
      <c r="A131" s="179" t="str">
        <f>+'Usos finales'!E$172</f>
        <v>Diesel</v>
      </c>
      <c r="B131" s="226" t="s">
        <v>391</v>
      </c>
      <c r="C131" s="227" t="s">
        <v>466</v>
      </c>
      <c r="D131" s="242">
        <f>+'Usos finales'!F$172</f>
        <v>0.13</v>
      </c>
      <c r="E131" s="240">
        <f t="shared" ref="E131:AL131" si="94">+D131</f>
        <v>0.13</v>
      </c>
      <c r="F131" s="240">
        <f t="shared" si="94"/>
        <v>0.13</v>
      </c>
      <c r="G131" s="240">
        <f t="shared" si="94"/>
        <v>0.13</v>
      </c>
      <c r="H131" s="240">
        <f t="shared" si="94"/>
        <v>0.13</v>
      </c>
      <c r="I131" s="240">
        <f t="shared" si="94"/>
        <v>0.13</v>
      </c>
      <c r="J131" s="240">
        <f t="shared" si="94"/>
        <v>0.13</v>
      </c>
      <c r="K131" s="240">
        <f t="shared" si="94"/>
        <v>0.13</v>
      </c>
      <c r="L131" s="240">
        <f t="shared" si="94"/>
        <v>0.13</v>
      </c>
      <c r="M131" s="240">
        <f t="shared" si="94"/>
        <v>0.13</v>
      </c>
      <c r="N131" s="240">
        <f t="shared" si="94"/>
        <v>0.13</v>
      </c>
      <c r="O131" s="240">
        <f t="shared" si="94"/>
        <v>0.13</v>
      </c>
      <c r="P131" s="240">
        <f t="shared" si="94"/>
        <v>0.13</v>
      </c>
      <c r="Q131" s="240">
        <f t="shared" si="94"/>
        <v>0.13</v>
      </c>
      <c r="R131" s="240">
        <f t="shared" si="94"/>
        <v>0.13</v>
      </c>
      <c r="S131" s="240">
        <f t="shared" si="94"/>
        <v>0.13</v>
      </c>
      <c r="T131" s="240">
        <f t="shared" si="94"/>
        <v>0.13</v>
      </c>
      <c r="U131" s="240">
        <f t="shared" si="94"/>
        <v>0.13</v>
      </c>
      <c r="V131" s="240">
        <f t="shared" si="94"/>
        <v>0.13</v>
      </c>
      <c r="W131" s="240">
        <f t="shared" si="94"/>
        <v>0.13</v>
      </c>
      <c r="X131" s="240">
        <f t="shared" si="94"/>
        <v>0.13</v>
      </c>
      <c r="Y131" s="240">
        <f t="shared" si="94"/>
        <v>0.13</v>
      </c>
      <c r="Z131" s="240">
        <f t="shared" si="94"/>
        <v>0.13</v>
      </c>
      <c r="AA131" s="240">
        <f t="shared" si="94"/>
        <v>0.13</v>
      </c>
      <c r="AB131" s="240">
        <f t="shared" si="94"/>
        <v>0.13</v>
      </c>
      <c r="AC131" s="240">
        <f t="shared" si="94"/>
        <v>0.13</v>
      </c>
      <c r="AD131" s="240">
        <f t="shared" si="94"/>
        <v>0.13</v>
      </c>
      <c r="AE131" s="240">
        <f t="shared" si="94"/>
        <v>0.13</v>
      </c>
      <c r="AF131" s="240">
        <f t="shared" si="94"/>
        <v>0.13</v>
      </c>
      <c r="AG131" s="240">
        <f t="shared" si="94"/>
        <v>0.13</v>
      </c>
      <c r="AH131" s="240">
        <f t="shared" si="94"/>
        <v>0.13</v>
      </c>
      <c r="AI131" s="240">
        <f t="shared" si="94"/>
        <v>0.13</v>
      </c>
      <c r="AJ131" s="240">
        <f t="shared" si="94"/>
        <v>0.13</v>
      </c>
      <c r="AK131" s="240">
        <f t="shared" si="94"/>
        <v>0.13</v>
      </c>
      <c r="AL131" s="124">
        <f t="shared" si="94"/>
        <v>0.13</v>
      </c>
    </row>
    <row r="132" spans="1:38">
      <c r="A132" s="179" t="str">
        <f>+'Usos finales'!E$173</f>
        <v>Gas Natural</v>
      </c>
      <c r="B132" s="226" t="s">
        <v>391</v>
      </c>
      <c r="C132" s="227" t="s">
        <v>466</v>
      </c>
      <c r="D132" s="242">
        <f>+'Usos finales'!F$173</f>
        <v>0.86</v>
      </c>
      <c r="E132" s="240">
        <f t="shared" ref="E132:AL132" si="95">+D132</f>
        <v>0.86</v>
      </c>
      <c r="F132" s="240">
        <f t="shared" si="95"/>
        <v>0.86</v>
      </c>
      <c r="G132" s="240">
        <f t="shared" si="95"/>
        <v>0.86</v>
      </c>
      <c r="H132" s="240">
        <f t="shared" si="95"/>
        <v>0.86</v>
      </c>
      <c r="I132" s="240">
        <f t="shared" si="95"/>
        <v>0.86</v>
      </c>
      <c r="J132" s="240">
        <f t="shared" si="95"/>
        <v>0.86</v>
      </c>
      <c r="K132" s="240">
        <f t="shared" si="95"/>
        <v>0.86</v>
      </c>
      <c r="L132" s="240">
        <f t="shared" si="95"/>
        <v>0.86</v>
      </c>
      <c r="M132" s="240">
        <f t="shared" si="95"/>
        <v>0.86</v>
      </c>
      <c r="N132" s="240">
        <f t="shared" si="95"/>
        <v>0.86</v>
      </c>
      <c r="O132" s="240">
        <f t="shared" si="95"/>
        <v>0.86</v>
      </c>
      <c r="P132" s="240">
        <f t="shared" si="95"/>
        <v>0.86</v>
      </c>
      <c r="Q132" s="240">
        <f t="shared" si="95"/>
        <v>0.86</v>
      </c>
      <c r="R132" s="240">
        <f t="shared" si="95"/>
        <v>0.86</v>
      </c>
      <c r="S132" s="240">
        <f t="shared" si="95"/>
        <v>0.86</v>
      </c>
      <c r="T132" s="240">
        <f t="shared" si="95"/>
        <v>0.86</v>
      </c>
      <c r="U132" s="240">
        <f t="shared" si="95"/>
        <v>0.86</v>
      </c>
      <c r="V132" s="240">
        <f t="shared" si="95"/>
        <v>0.86</v>
      </c>
      <c r="W132" s="240">
        <f t="shared" si="95"/>
        <v>0.86</v>
      </c>
      <c r="X132" s="240">
        <f t="shared" si="95"/>
        <v>0.86</v>
      </c>
      <c r="Y132" s="240">
        <f t="shared" si="95"/>
        <v>0.86</v>
      </c>
      <c r="Z132" s="240">
        <f t="shared" si="95"/>
        <v>0.86</v>
      </c>
      <c r="AA132" s="240">
        <f t="shared" si="95"/>
        <v>0.86</v>
      </c>
      <c r="AB132" s="240">
        <f t="shared" si="95"/>
        <v>0.86</v>
      </c>
      <c r="AC132" s="240">
        <f t="shared" si="95"/>
        <v>0.86</v>
      </c>
      <c r="AD132" s="240">
        <f t="shared" si="95"/>
        <v>0.86</v>
      </c>
      <c r="AE132" s="240">
        <f t="shared" si="95"/>
        <v>0.86</v>
      </c>
      <c r="AF132" s="240">
        <f t="shared" si="95"/>
        <v>0.86</v>
      </c>
      <c r="AG132" s="240">
        <f t="shared" si="95"/>
        <v>0.86</v>
      </c>
      <c r="AH132" s="240">
        <f t="shared" si="95"/>
        <v>0.86</v>
      </c>
      <c r="AI132" s="240">
        <f t="shared" si="95"/>
        <v>0.86</v>
      </c>
      <c r="AJ132" s="240">
        <f t="shared" si="95"/>
        <v>0.86</v>
      </c>
      <c r="AK132" s="240">
        <f t="shared" si="95"/>
        <v>0.86</v>
      </c>
      <c r="AL132" s="124">
        <f t="shared" si="95"/>
        <v>0.86</v>
      </c>
    </row>
    <row r="133" spans="1:38">
      <c r="A133" s="179" t="str">
        <f>+'Usos finales'!E$174</f>
        <v>GLP</v>
      </c>
      <c r="B133" s="226" t="s">
        <v>391</v>
      </c>
      <c r="C133" s="227" t="s">
        <v>466</v>
      </c>
      <c r="D133" s="242">
        <f>+'Usos finales'!F$174</f>
        <v>0.01</v>
      </c>
      <c r="E133" s="240">
        <f t="shared" ref="E133:AL133" si="96">+D133</f>
        <v>0.01</v>
      </c>
      <c r="F133" s="240">
        <f t="shared" si="96"/>
        <v>0.01</v>
      </c>
      <c r="G133" s="240">
        <f t="shared" si="96"/>
        <v>0.01</v>
      </c>
      <c r="H133" s="240">
        <f t="shared" si="96"/>
        <v>0.01</v>
      </c>
      <c r="I133" s="240">
        <f t="shared" si="96"/>
        <v>0.01</v>
      </c>
      <c r="J133" s="240">
        <f t="shared" si="96"/>
        <v>0.01</v>
      </c>
      <c r="K133" s="240">
        <f t="shared" si="96"/>
        <v>0.01</v>
      </c>
      <c r="L133" s="240">
        <f t="shared" si="96"/>
        <v>0.01</v>
      </c>
      <c r="M133" s="240">
        <f t="shared" si="96"/>
        <v>0.01</v>
      </c>
      <c r="N133" s="240">
        <f t="shared" si="96"/>
        <v>0.01</v>
      </c>
      <c r="O133" s="240">
        <f t="shared" si="96"/>
        <v>0.01</v>
      </c>
      <c r="P133" s="240">
        <f t="shared" si="96"/>
        <v>0.01</v>
      </c>
      <c r="Q133" s="240">
        <f t="shared" si="96"/>
        <v>0.01</v>
      </c>
      <c r="R133" s="240">
        <f t="shared" si="96"/>
        <v>0.01</v>
      </c>
      <c r="S133" s="240">
        <f t="shared" si="96"/>
        <v>0.01</v>
      </c>
      <c r="T133" s="240">
        <f t="shared" si="96"/>
        <v>0.01</v>
      </c>
      <c r="U133" s="240">
        <f t="shared" si="96"/>
        <v>0.01</v>
      </c>
      <c r="V133" s="240">
        <f t="shared" si="96"/>
        <v>0.01</v>
      </c>
      <c r="W133" s="240">
        <f t="shared" si="96"/>
        <v>0.01</v>
      </c>
      <c r="X133" s="240">
        <f t="shared" si="96"/>
        <v>0.01</v>
      </c>
      <c r="Y133" s="240">
        <f t="shared" si="96"/>
        <v>0.01</v>
      </c>
      <c r="Z133" s="240">
        <f t="shared" si="96"/>
        <v>0.01</v>
      </c>
      <c r="AA133" s="240">
        <f t="shared" si="96"/>
        <v>0.01</v>
      </c>
      <c r="AB133" s="240">
        <f t="shared" si="96"/>
        <v>0.01</v>
      </c>
      <c r="AC133" s="240">
        <f t="shared" si="96"/>
        <v>0.01</v>
      </c>
      <c r="AD133" s="240">
        <f t="shared" si="96"/>
        <v>0.01</v>
      </c>
      <c r="AE133" s="240">
        <f t="shared" si="96"/>
        <v>0.01</v>
      </c>
      <c r="AF133" s="240">
        <f t="shared" si="96"/>
        <v>0.01</v>
      </c>
      <c r="AG133" s="240">
        <f t="shared" si="96"/>
        <v>0.01</v>
      </c>
      <c r="AH133" s="240">
        <f t="shared" si="96"/>
        <v>0.01</v>
      </c>
      <c r="AI133" s="240">
        <f t="shared" si="96"/>
        <v>0.01</v>
      </c>
      <c r="AJ133" s="240">
        <f t="shared" si="96"/>
        <v>0.01</v>
      </c>
      <c r="AK133" s="240">
        <f t="shared" si="96"/>
        <v>0.01</v>
      </c>
      <c r="AL133" s="124">
        <f t="shared" si="96"/>
        <v>0.01</v>
      </c>
    </row>
    <row r="134" spans="1:38">
      <c r="A134" s="230" t="str">
        <f>+'Usos finales'!E$175</f>
        <v>Calefacción</v>
      </c>
      <c r="C134" s="83"/>
    </row>
    <row r="135" spans="1:38">
      <c r="A135" s="179" t="str">
        <f>+'Usos finales'!E$176</f>
        <v>Diesel</v>
      </c>
      <c r="B135" s="226" t="s">
        <v>391</v>
      </c>
      <c r="C135" s="227" t="s">
        <v>466</v>
      </c>
      <c r="D135" s="242">
        <f>+'Usos finales'!F$176</f>
        <v>3.1379310344827584E-2</v>
      </c>
      <c r="E135" s="240">
        <f>+(1-E136)*(D135/(D135+D137+D138))</f>
        <v>3.1379310344827591E-2</v>
      </c>
      <c r="F135" s="240">
        <f>+(1-F136)*(E135/(E135+E137+E138))</f>
        <v>3.1379310344827591E-2</v>
      </c>
      <c r="G135" s="240">
        <f t="shared" ref="G135:AJ135" si="97">+(1-G136)*(F135/(F135+F137+F138))</f>
        <v>3.1379310344827584E-2</v>
      </c>
      <c r="H135" s="240">
        <f t="shared" si="97"/>
        <v>3.1379310344827584E-2</v>
      </c>
      <c r="I135" s="240">
        <f t="shared" si="97"/>
        <v>3.1379310344827584E-2</v>
      </c>
      <c r="J135" s="240">
        <f t="shared" si="97"/>
        <v>3.0258620689655177E-2</v>
      </c>
      <c r="K135" s="240">
        <f t="shared" si="97"/>
        <v>2.9137931034482763E-2</v>
      </c>
      <c r="L135" s="240">
        <f t="shared" si="97"/>
        <v>2.8017241379310352E-2</v>
      </c>
      <c r="M135" s="240">
        <f t="shared" si="97"/>
        <v>2.6896551724137945E-2</v>
      </c>
      <c r="N135" s="240">
        <f t="shared" si="97"/>
        <v>2.5775862068965538E-2</v>
      </c>
      <c r="O135" s="240">
        <f t="shared" si="97"/>
        <v>2.4655172413793128E-2</v>
      </c>
      <c r="P135" s="240">
        <f t="shared" si="97"/>
        <v>2.3534482758620721E-2</v>
      </c>
      <c r="Q135" s="240">
        <f t="shared" si="97"/>
        <v>2.241379310344831E-2</v>
      </c>
      <c r="R135" s="240">
        <f t="shared" si="97"/>
        <v>2.12931034482759E-2</v>
      </c>
      <c r="S135" s="240">
        <f t="shared" si="97"/>
        <v>2.0172413793103496E-2</v>
      </c>
      <c r="T135" s="240">
        <f t="shared" si="97"/>
        <v>1.9051724137931086E-2</v>
      </c>
      <c r="U135" s="240">
        <f t="shared" si="97"/>
        <v>1.7931034482758682E-2</v>
      </c>
      <c r="V135" s="240">
        <f t="shared" si="97"/>
        <v>1.6810344827586265E-2</v>
      </c>
      <c r="W135" s="240">
        <f t="shared" si="97"/>
        <v>1.5689655172413861E-2</v>
      </c>
      <c r="X135" s="240">
        <f t="shared" si="97"/>
        <v>1.4568965517241452E-2</v>
      </c>
      <c r="Y135" s="240">
        <f t="shared" si="97"/>
        <v>1.3448275862069045E-2</v>
      </c>
      <c r="Z135" s="240">
        <f t="shared" si="97"/>
        <v>1.2327586206896637E-2</v>
      </c>
      <c r="AA135" s="240">
        <f t="shared" si="97"/>
        <v>1.1206896551724228E-2</v>
      </c>
      <c r="AB135" s="240">
        <f t="shared" si="97"/>
        <v>1.0086206896551823E-2</v>
      </c>
      <c r="AC135" s="240">
        <f t="shared" si="97"/>
        <v>8.965517241379414E-3</v>
      </c>
      <c r="AD135" s="240">
        <f t="shared" si="97"/>
        <v>7.8448275862070052E-3</v>
      </c>
      <c r="AE135" s="240">
        <f t="shared" si="97"/>
        <v>6.7241379310345956E-3</v>
      </c>
      <c r="AF135" s="240">
        <f t="shared" si="97"/>
        <v>5.6034482758621877E-3</v>
      </c>
      <c r="AG135" s="240">
        <f t="shared" si="97"/>
        <v>4.4827586206897798E-3</v>
      </c>
      <c r="AH135" s="240">
        <f t="shared" si="97"/>
        <v>3.3620689655173702E-3</v>
      </c>
      <c r="AI135" s="240">
        <f t="shared" si="97"/>
        <v>2.2413793103449619E-3</v>
      </c>
      <c r="AJ135" s="240">
        <f t="shared" si="97"/>
        <v>1.1206896551725532E-3</v>
      </c>
      <c r="AK135" s="240">
        <f>+(1-AK136)*(AJ135/(AJ135+AJ137+AJ138))</f>
        <v>0</v>
      </c>
      <c r="AL135" s="124">
        <f t="shared" ref="AL135" si="98">+AK135</f>
        <v>0</v>
      </c>
    </row>
    <row r="136" spans="1:38">
      <c r="A136" s="179" t="str">
        <f>+'Usos finales'!E$177</f>
        <v>Electricidad</v>
      </c>
      <c r="B136" s="226" t="s">
        <v>391</v>
      </c>
      <c r="C136" s="227" t="s">
        <v>466</v>
      </c>
      <c r="D136" s="242">
        <f>+'Usos finales'!F$177</f>
        <v>0.75862068965517238</v>
      </c>
      <c r="E136" s="240">
        <f>+IF(D$1&lt;'Electrif Calefacción en Malls'!$C$5,XIV!D136,XIV!D136+(XIV!$AK136-XIV!$L136)/(2050-'Electrif Calefacción en Malls'!$C$5))</f>
        <v>0.75862068965517238</v>
      </c>
      <c r="F136" s="240">
        <f>+IF(E$1&lt;'Electrif Calefacción en Malls'!$C$5,XIV!E136,XIV!E136+(XIV!$AK136-XIV!$L136)/(2050-'Electrif Calefacción en Malls'!$C$5))</f>
        <v>0.75862068965517238</v>
      </c>
      <c r="G136" s="240">
        <f>+IF(F$1&lt;'Electrif Calefacción en Malls'!$C$5,XIV!F136,XIV!F136+(XIV!$AK136-XIV!$L136)/(2050-'Electrif Calefacción en Malls'!$C$5))</f>
        <v>0.75862068965517238</v>
      </c>
      <c r="H136" s="240">
        <f>+IF(G$1&lt;'Electrif Calefacción en Malls'!$C$5,XIV!G136,XIV!G136+(XIV!$AK136-XIV!$L136)/(2050-'Electrif Calefacción en Malls'!$C$5))</f>
        <v>0.75862068965517238</v>
      </c>
      <c r="I136" s="240">
        <f>+IF(H$1&lt;'Electrif Calefacción en Malls'!$C$5,XIV!H136,XIV!H136+(XIV!$AK136-XIV!$L136)/(2050-'Electrif Calefacción en Malls'!$C$5))</f>
        <v>0.75862068965517238</v>
      </c>
      <c r="J136" s="240">
        <f>+I136+(($AK$136-$I$136)/($AK$1-$I$1))</f>
        <v>0.76724137931034475</v>
      </c>
      <c r="K136" s="240">
        <f t="shared" ref="K136:AI136" si="99">+J136+(($AK$136-$J$136)/($AK$1-$J$1))</f>
        <v>0.77586206896551713</v>
      </c>
      <c r="L136" s="240">
        <f t="shared" si="99"/>
        <v>0.7844827586206895</v>
      </c>
      <c r="M136" s="240">
        <f t="shared" si="99"/>
        <v>0.79310344827586188</v>
      </c>
      <c r="N136" s="240">
        <f t="shared" si="99"/>
        <v>0.80172413793103425</v>
      </c>
      <c r="O136" s="240">
        <f t="shared" si="99"/>
        <v>0.81034482758620663</v>
      </c>
      <c r="P136" s="240">
        <f t="shared" si="99"/>
        <v>0.818965517241379</v>
      </c>
      <c r="Q136" s="240">
        <f t="shared" si="99"/>
        <v>0.82758620689655138</v>
      </c>
      <c r="R136" s="240">
        <f t="shared" si="99"/>
        <v>0.83620689655172376</v>
      </c>
      <c r="S136" s="240">
        <f t="shared" si="99"/>
        <v>0.84482758620689613</v>
      </c>
      <c r="T136" s="240">
        <f t="shared" si="99"/>
        <v>0.85344827586206851</v>
      </c>
      <c r="U136" s="240">
        <f t="shared" si="99"/>
        <v>0.86206896551724088</v>
      </c>
      <c r="V136" s="240">
        <f t="shared" si="99"/>
        <v>0.87068965517241326</v>
      </c>
      <c r="W136" s="240">
        <f t="shared" si="99"/>
        <v>0.87931034482758563</v>
      </c>
      <c r="X136" s="240">
        <f t="shared" si="99"/>
        <v>0.88793103448275801</v>
      </c>
      <c r="Y136" s="240">
        <f t="shared" si="99"/>
        <v>0.89655172413793038</v>
      </c>
      <c r="Z136" s="240">
        <f t="shared" si="99"/>
        <v>0.90517241379310276</v>
      </c>
      <c r="AA136" s="240">
        <f t="shared" si="99"/>
        <v>0.91379310344827513</v>
      </c>
      <c r="AB136" s="240">
        <f t="shared" si="99"/>
        <v>0.92241379310344751</v>
      </c>
      <c r="AC136" s="240">
        <f t="shared" si="99"/>
        <v>0.93103448275861989</v>
      </c>
      <c r="AD136" s="240">
        <f t="shared" si="99"/>
        <v>0.93965517241379226</v>
      </c>
      <c r="AE136" s="240">
        <f t="shared" si="99"/>
        <v>0.94827586206896464</v>
      </c>
      <c r="AF136" s="240">
        <f t="shared" si="99"/>
        <v>0.95689655172413701</v>
      </c>
      <c r="AG136" s="240">
        <f t="shared" si="99"/>
        <v>0.96551724137930939</v>
      </c>
      <c r="AH136" s="240">
        <f t="shared" si="99"/>
        <v>0.97413793103448176</v>
      </c>
      <c r="AI136" s="240">
        <f t="shared" si="99"/>
        <v>0.98275862068965414</v>
      </c>
      <c r="AJ136" s="240">
        <f>+AI136+(($AK$136-$J$136)/($AK$1-$J$1))</f>
        <v>0.99137931034482651</v>
      </c>
      <c r="AK136" s="240">
        <f>+IF('Electrif Calefacción en Malls'!$C$4=1,'Electrif Calefacción en Malls'!$E$6,$D$136)</f>
        <v>1</v>
      </c>
      <c r="AL136" s="124">
        <f t="shared" ref="AL136" si="100">+AK136</f>
        <v>1</v>
      </c>
    </row>
    <row r="137" spans="1:38">
      <c r="A137" s="179" t="str">
        <f>+'Usos finales'!E$178</f>
        <v>Gas Natural</v>
      </c>
      <c r="B137" s="226" t="s">
        <v>391</v>
      </c>
      <c r="C137" s="227" t="s">
        <v>466</v>
      </c>
      <c r="D137" s="242">
        <f>+'Usos finales'!F$178</f>
        <v>0.20758620689655172</v>
      </c>
      <c r="E137" s="240">
        <f>+(1-E136)*(D137/(D135+D137+D138))</f>
        <v>0.20758620689655174</v>
      </c>
      <c r="F137" s="240">
        <f>+(1-F136)*(E137/(E135+E137+E138))</f>
        <v>0.20758620689655177</v>
      </c>
      <c r="G137" s="240">
        <f t="shared" ref="G137:AJ137" si="101">+(1-G136)*(F137/(F135+F137+F138))</f>
        <v>0.20758620689655174</v>
      </c>
      <c r="H137" s="240">
        <f t="shared" si="101"/>
        <v>0.20758620689655177</v>
      </c>
      <c r="I137" s="240">
        <f t="shared" si="101"/>
        <v>0.20758620689655177</v>
      </c>
      <c r="J137" s="240">
        <f t="shared" si="101"/>
        <v>0.20017241379310355</v>
      </c>
      <c r="K137" s="240">
        <f t="shared" si="101"/>
        <v>0.1927586206896553</v>
      </c>
      <c r="L137" s="240">
        <f t="shared" si="101"/>
        <v>0.18534482758620704</v>
      </c>
      <c r="M137" s="240">
        <f t="shared" si="101"/>
        <v>0.17793103448275879</v>
      </c>
      <c r="N137" s="240">
        <f t="shared" si="101"/>
        <v>0.17051724137931054</v>
      </c>
      <c r="O137" s="240">
        <f t="shared" si="101"/>
        <v>0.16310344827586229</v>
      </c>
      <c r="P137" s="240">
        <f t="shared" si="101"/>
        <v>0.15568965517241407</v>
      </c>
      <c r="Q137" s="240">
        <f t="shared" si="101"/>
        <v>0.14827586206896584</v>
      </c>
      <c r="R137" s="240">
        <f t="shared" si="101"/>
        <v>0.14086206896551756</v>
      </c>
      <c r="S137" s="240">
        <f t="shared" si="101"/>
        <v>0.13344827586206934</v>
      </c>
      <c r="T137" s="240">
        <f t="shared" si="101"/>
        <v>0.12603448275862109</v>
      </c>
      <c r="U137" s="240">
        <f t="shared" si="101"/>
        <v>0.11862068965517288</v>
      </c>
      <c r="V137" s="240">
        <f t="shared" si="101"/>
        <v>0.11120689655172458</v>
      </c>
      <c r="W137" s="240">
        <f t="shared" si="101"/>
        <v>0.10379310344827637</v>
      </c>
      <c r="X137" s="240">
        <f t="shared" si="101"/>
        <v>9.637931034482812E-2</v>
      </c>
      <c r="Y137" s="240">
        <f t="shared" si="101"/>
        <v>8.8965517241379882E-2</v>
      </c>
      <c r="Z137" s="240">
        <f t="shared" si="101"/>
        <v>8.155172413793163E-2</v>
      </c>
      <c r="AA137" s="240">
        <f t="shared" si="101"/>
        <v>7.4137931034483379E-2</v>
      </c>
      <c r="AB137" s="240">
        <f t="shared" si="101"/>
        <v>6.6724137931035155E-2</v>
      </c>
      <c r="AC137" s="240">
        <f t="shared" si="101"/>
        <v>5.9310344827586896E-2</v>
      </c>
      <c r="AD137" s="240">
        <f t="shared" si="101"/>
        <v>5.1896551724138658E-2</v>
      </c>
      <c r="AE137" s="240">
        <f t="shared" si="101"/>
        <v>4.4482758620690413E-2</v>
      </c>
      <c r="AF137" s="240">
        <f t="shared" si="101"/>
        <v>3.7068965517242168E-2</v>
      </c>
      <c r="AG137" s="240">
        <f t="shared" si="101"/>
        <v>2.965517241379393E-2</v>
      </c>
      <c r="AH137" s="240">
        <f t="shared" si="101"/>
        <v>2.2241379310345682E-2</v>
      </c>
      <c r="AI137" s="240">
        <f t="shared" si="101"/>
        <v>1.4827586206897442E-2</v>
      </c>
      <c r="AJ137" s="240">
        <f t="shared" si="101"/>
        <v>7.413793103449199E-3</v>
      </c>
      <c r="AK137" s="240">
        <f>+(1-AK136)*(AJ137/(AJ135+AJ137+AJ138))</f>
        <v>0</v>
      </c>
      <c r="AL137" s="124">
        <f t="shared" ref="AL137" si="102">+AK137</f>
        <v>0</v>
      </c>
    </row>
    <row r="138" spans="1:38">
      <c r="A138" s="179" t="str">
        <f>+'Usos finales'!E$179</f>
        <v>GLP</v>
      </c>
      <c r="B138" s="226" t="s">
        <v>391</v>
      </c>
      <c r="C138" s="227" t="s">
        <v>466</v>
      </c>
      <c r="D138" s="242">
        <f>+'Usos finales'!F$179</f>
        <v>2.4137931034482756E-3</v>
      </c>
      <c r="E138" s="240">
        <f>+(1-E136)*(D138/(D135+D137+D138))</f>
        <v>2.4137931034482764E-3</v>
      </c>
      <c r="F138" s="240">
        <f>+(1-F136)*(E138/(E135+E137+E138))</f>
        <v>2.4137931034482769E-3</v>
      </c>
      <c r="G138" s="240">
        <f t="shared" ref="G138:AJ138" si="103">+(1-G136)*(F138/(F135+F137+F138))</f>
        <v>2.4137931034482769E-3</v>
      </c>
      <c r="H138" s="240">
        <f t="shared" si="103"/>
        <v>2.4137931034482773E-3</v>
      </c>
      <c r="I138" s="240">
        <f t="shared" si="103"/>
        <v>2.4137931034482773E-3</v>
      </c>
      <c r="J138" s="240">
        <f t="shared" si="103"/>
        <v>2.3275862068965533E-3</v>
      </c>
      <c r="K138" s="240">
        <f t="shared" si="103"/>
        <v>2.2413793103448292E-3</v>
      </c>
      <c r="L138" s="240">
        <f t="shared" si="103"/>
        <v>2.1551724137931056E-3</v>
      </c>
      <c r="M138" s="240">
        <f t="shared" si="103"/>
        <v>2.068965517241382E-3</v>
      </c>
      <c r="N138" s="240">
        <f t="shared" si="103"/>
        <v>1.9827586206896584E-3</v>
      </c>
      <c r="O138" s="240">
        <f t="shared" si="103"/>
        <v>1.8965517241379343E-3</v>
      </c>
      <c r="P138" s="240">
        <f t="shared" si="103"/>
        <v>1.8103448275862107E-3</v>
      </c>
      <c r="Q138" s="240">
        <f t="shared" si="103"/>
        <v>1.7241379310344869E-3</v>
      </c>
      <c r="R138" s="240">
        <f t="shared" si="103"/>
        <v>1.6379310344827628E-3</v>
      </c>
      <c r="S138" s="240">
        <f t="shared" si="103"/>
        <v>1.5517241379310392E-3</v>
      </c>
      <c r="T138" s="240">
        <f t="shared" si="103"/>
        <v>1.4655172413793156E-3</v>
      </c>
      <c r="U138" s="240">
        <f t="shared" si="103"/>
        <v>1.379310344827592E-3</v>
      </c>
      <c r="V138" s="240">
        <f t="shared" si="103"/>
        <v>1.2931034482758677E-3</v>
      </c>
      <c r="W138" s="240">
        <f t="shared" si="103"/>
        <v>1.2068965517241441E-3</v>
      </c>
      <c r="X138" s="240">
        <f t="shared" si="103"/>
        <v>1.1206896551724202E-3</v>
      </c>
      <c r="Y138" s="240">
        <f t="shared" si="103"/>
        <v>1.0344827586206966E-3</v>
      </c>
      <c r="Z138" s="240">
        <f t="shared" si="103"/>
        <v>9.4827586206897279E-4</v>
      </c>
      <c r="AA138" s="240">
        <f t="shared" si="103"/>
        <v>8.6206896551724896E-4</v>
      </c>
      <c r="AB138" s="240">
        <f t="shared" si="103"/>
        <v>7.7586206896552534E-4</v>
      </c>
      <c r="AC138" s="240">
        <f t="shared" si="103"/>
        <v>6.896551724138014E-4</v>
      </c>
      <c r="AD138" s="240">
        <f t="shared" si="103"/>
        <v>6.0344827586207757E-4</v>
      </c>
      <c r="AE138" s="240">
        <f t="shared" si="103"/>
        <v>5.1724137931035384E-4</v>
      </c>
      <c r="AF138" s="240">
        <f t="shared" si="103"/>
        <v>4.3103448275863006E-4</v>
      </c>
      <c r="AG138" s="240">
        <f t="shared" si="103"/>
        <v>3.4482758620690628E-4</v>
      </c>
      <c r="AH138" s="240">
        <f t="shared" si="103"/>
        <v>2.586206896551824E-4</v>
      </c>
      <c r="AI138" s="240">
        <f t="shared" si="103"/>
        <v>1.7241379310345864E-4</v>
      </c>
      <c r="AJ138" s="240">
        <f t="shared" si="103"/>
        <v>8.6206896551734878E-5</v>
      </c>
      <c r="AK138" s="240">
        <f>+(1-AK136)*(AJ138/(AJ135+AJ137+AJ138))</f>
        <v>0</v>
      </c>
      <c r="AL138" s="124">
        <f t="shared" ref="AL138" si="104">+AK138</f>
        <v>0</v>
      </c>
    </row>
    <row r="139" spans="1:38">
      <c r="A139" s="230" t="str">
        <f>+'Usos finales'!E$182</f>
        <v>Cocción</v>
      </c>
      <c r="C139" s="83"/>
    </row>
    <row r="140" spans="1:38">
      <c r="A140" s="179" t="str">
        <f>+'Usos finales'!E$183</f>
        <v>Diesel</v>
      </c>
      <c r="B140" s="226" t="s">
        <v>391</v>
      </c>
      <c r="C140" s="227" t="s">
        <v>466</v>
      </c>
      <c r="D140" s="242">
        <f>+'Usos finales'!F$183</f>
        <v>0.13</v>
      </c>
      <c r="E140" s="240">
        <f t="shared" ref="E140:AL140" si="105">+D140</f>
        <v>0.13</v>
      </c>
      <c r="F140" s="240">
        <f t="shared" si="105"/>
        <v>0.13</v>
      </c>
      <c r="G140" s="240">
        <f t="shared" si="105"/>
        <v>0.13</v>
      </c>
      <c r="H140" s="240">
        <f t="shared" si="105"/>
        <v>0.13</v>
      </c>
      <c r="I140" s="240">
        <f t="shared" si="105"/>
        <v>0.13</v>
      </c>
      <c r="J140" s="240">
        <f t="shared" si="105"/>
        <v>0.13</v>
      </c>
      <c r="K140" s="240">
        <f t="shared" si="105"/>
        <v>0.13</v>
      </c>
      <c r="L140" s="240">
        <f t="shared" si="105"/>
        <v>0.13</v>
      </c>
      <c r="M140" s="240">
        <f t="shared" si="105"/>
        <v>0.13</v>
      </c>
      <c r="N140" s="240">
        <f t="shared" si="105"/>
        <v>0.13</v>
      </c>
      <c r="O140" s="240">
        <f t="shared" si="105"/>
        <v>0.13</v>
      </c>
      <c r="P140" s="240">
        <f t="shared" si="105"/>
        <v>0.13</v>
      </c>
      <c r="Q140" s="240">
        <f t="shared" si="105"/>
        <v>0.13</v>
      </c>
      <c r="R140" s="240">
        <f t="shared" si="105"/>
        <v>0.13</v>
      </c>
      <c r="S140" s="240">
        <f t="shared" si="105"/>
        <v>0.13</v>
      </c>
      <c r="T140" s="240">
        <f t="shared" si="105"/>
        <v>0.13</v>
      </c>
      <c r="U140" s="240">
        <f t="shared" si="105"/>
        <v>0.13</v>
      </c>
      <c r="V140" s="240">
        <f t="shared" si="105"/>
        <v>0.13</v>
      </c>
      <c r="W140" s="240">
        <f t="shared" si="105"/>
        <v>0.13</v>
      </c>
      <c r="X140" s="240">
        <f t="shared" si="105"/>
        <v>0.13</v>
      </c>
      <c r="Y140" s="240">
        <f t="shared" si="105"/>
        <v>0.13</v>
      </c>
      <c r="Z140" s="240">
        <f t="shared" si="105"/>
        <v>0.13</v>
      </c>
      <c r="AA140" s="240">
        <f t="shared" si="105"/>
        <v>0.13</v>
      </c>
      <c r="AB140" s="240">
        <f t="shared" si="105"/>
        <v>0.13</v>
      </c>
      <c r="AC140" s="240">
        <f t="shared" si="105"/>
        <v>0.13</v>
      </c>
      <c r="AD140" s="240">
        <f t="shared" si="105"/>
        <v>0.13</v>
      </c>
      <c r="AE140" s="240">
        <f t="shared" si="105"/>
        <v>0.13</v>
      </c>
      <c r="AF140" s="240">
        <f t="shared" si="105"/>
        <v>0.13</v>
      </c>
      <c r="AG140" s="240">
        <f t="shared" si="105"/>
        <v>0.13</v>
      </c>
      <c r="AH140" s="240">
        <f t="shared" si="105"/>
        <v>0.13</v>
      </c>
      <c r="AI140" s="240">
        <f t="shared" si="105"/>
        <v>0.13</v>
      </c>
      <c r="AJ140" s="240">
        <f t="shared" si="105"/>
        <v>0.13</v>
      </c>
      <c r="AK140" s="240">
        <f t="shared" si="105"/>
        <v>0.13</v>
      </c>
      <c r="AL140" s="124">
        <f t="shared" si="105"/>
        <v>0.13</v>
      </c>
    </row>
    <row r="141" spans="1:38">
      <c r="A141" s="179" t="s">
        <v>7</v>
      </c>
      <c r="B141" s="226" t="s">
        <v>391</v>
      </c>
      <c r="C141" s="227" t="s">
        <v>466</v>
      </c>
      <c r="D141" s="242">
        <v>0</v>
      </c>
      <c r="E141" s="240">
        <f t="shared" ref="E141:AL141" si="106">+D141</f>
        <v>0</v>
      </c>
      <c r="F141" s="240">
        <f t="shared" si="106"/>
        <v>0</v>
      </c>
      <c r="G141" s="240">
        <f t="shared" si="106"/>
        <v>0</v>
      </c>
      <c r="H141" s="240">
        <f t="shared" si="106"/>
        <v>0</v>
      </c>
      <c r="I141" s="240">
        <f t="shared" si="106"/>
        <v>0</v>
      </c>
      <c r="J141" s="240">
        <f t="shared" si="106"/>
        <v>0</v>
      </c>
      <c r="K141" s="240">
        <f t="shared" si="106"/>
        <v>0</v>
      </c>
      <c r="L141" s="240">
        <f t="shared" si="106"/>
        <v>0</v>
      </c>
      <c r="M141" s="240">
        <f t="shared" si="106"/>
        <v>0</v>
      </c>
      <c r="N141" s="240">
        <f t="shared" si="106"/>
        <v>0</v>
      </c>
      <c r="O141" s="240">
        <f t="shared" si="106"/>
        <v>0</v>
      </c>
      <c r="P141" s="240">
        <f t="shared" si="106"/>
        <v>0</v>
      </c>
      <c r="Q141" s="240">
        <f t="shared" si="106"/>
        <v>0</v>
      </c>
      <c r="R141" s="240">
        <f t="shared" si="106"/>
        <v>0</v>
      </c>
      <c r="S141" s="240">
        <f t="shared" si="106"/>
        <v>0</v>
      </c>
      <c r="T141" s="240">
        <f t="shared" si="106"/>
        <v>0</v>
      </c>
      <c r="U141" s="240">
        <f t="shared" si="106"/>
        <v>0</v>
      </c>
      <c r="V141" s="240">
        <f t="shared" si="106"/>
        <v>0</v>
      </c>
      <c r="W141" s="240">
        <f t="shared" si="106"/>
        <v>0</v>
      </c>
      <c r="X141" s="240">
        <f t="shared" si="106"/>
        <v>0</v>
      </c>
      <c r="Y141" s="240">
        <f t="shared" si="106"/>
        <v>0</v>
      </c>
      <c r="Z141" s="240">
        <f t="shared" si="106"/>
        <v>0</v>
      </c>
      <c r="AA141" s="240">
        <f t="shared" si="106"/>
        <v>0</v>
      </c>
      <c r="AB141" s="240">
        <f t="shared" si="106"/>
        <v>0</v>
      </c>
      <c r="AC141" s="240">
        <f t="shared" si="106"/>
        <v>0</v>
      </c>
      <c r="AD141" s="240">
        <f t="shared" si="106"/>
        <v>0</v>
      </c>
      <c r="AE141" s="240">
        <f t="shared" si="106"/>
        <v>0</v>
      </c>
      <c r="AF141" s="240">
        <f t="shared" si="106"/>
        <v>0</v>
      </c>
      <c r="AG141" s="240">
        <f t="shared" si="106"/>
        <v>0</v>
      </c>
      <c r="AH141" s="240">
        <f t="shared" si="106"/>
        <v>0</v>
      </c>
      <c r="AI141" s="240">
        <f t="shared" si="106"/>
        <v>0</v>
      </c>
      <c r="AJ141" s="240">
        <f t="shared" si="106"/>
        <v>0</v>
      </c>
      <c r="AK141" s="240">
        <f t="shared" si="106"/>
        <v>0</v>
      </c>
      <c r="AL141" s="124">
        <f t="shared" si="106"/>
        <v>0</v>
      </c>
    </row>
    <row r="142" spans="1:38">
      <c r="A142" s="179" t="str">
        <f>+'Usos finales'!E$184</f>
        <v>Gas Natural</v>
      </c>
      <c r="B142" s="226" t="s">
        <v>391</v>
      </c>
      <c r="C142" s="227" t="s">
        <v>466</v>
      </c>
      <c r="D142" s="242">
        <f>+'Usos finales'!F$184</f>
        <v>0.85999999999999988</v>
      </c>
      <c r="E142" s="240">
        <f t="shared" ref="E142:AL142" si="107">+D142</f>
        <v>0.85999999999999988</v>
      </c>
      <c r="F142" s="240">
        <f t="shared" si="107"/>
        <v>0.85999999999999988</v>
      </c>
      <c r="G142" s="240">
        <f t="shared" si="107"/>
        <v>0.85999999999999988</v>
      </c>
      <c r="H142" s="240">
        <f t="shared" si="107"/>
        <v>0.85999999999999988</v>
      </c>
      <c r="I142" s="240">
        <f t="shared" si="107"/>
        <v>0.85999999999999988</v>
      </c>
      <c r="J142" s="240">
        <f t="shared" si="107"/>
        <v>0.85999999999999988</v>
      </c>
      <c r="K142" s="240">
        <f t="shared" si="107"/>
        <v>0.85999999999999988</v>
      </c>
      <c r="L142" s="240">
        <f t="shared" si="107"/>
        <v>0.85999999999999988</v>
      </c>
      <c r="M142" s="240">
        <f t="shared" si="107"/>
        <v>0.85999999999999988</v>
      </c>
      <c r="N142" s="240">
        <f t="shared" si="107"/>
        <v>0.85999999999999988</v>
      </c>
      <c r="O142" s="240">
        <f t="shared" si="107"/>
        <v>0.85999999999999988</v>
      </c>
      <c r="P142" s="240">
        <f t="shared" si="107"/>
        <v>0.85999999999999988</v>
      </c>
      <c r="Q142" s="240">
        <f t="shared" si="107"/>
        <v>0.85999999999999988</v>
      </c>
      <c r="R142" s="240">
        <f t="shared" si="107"/>
        <v>0.85999999999999988</v>
      </c>
      <c r="S142" s="240">
        <f t="shared" si="107"/>
        <v>0.85999999999999988</v>
      </c>
      <c r="T142" s="240">
        <f t="shared" si="107"/>
        <v>0.85999999999999988</v>
      </c>
      <c r="U142" s="240">
        <f t="shared" si="107"/>
        <v>0.85999999999999988</v>
      </c>
      <c r="V142" s="240">
        <f t="shared" si="107"/>
        <v>0.85999999999999988</v>
      </c>
      <c r="W142" s="240">
        <f t="shared" si="107"/>
        <v>0.85999999999999988</v>
      </c>
      <c r="X142" s="240">
        <f t="shared" si="107"/>
        <v>0.85999999999999988</v>
      </c>
      <c r="Y142" s="240">
        <f t="shared" si="107"/>
        <v>0.85999999999999988</v>
      </c>
      <c r="Z142" s="240">
        <f t="shared" si="107"/>
        <v>0.85999999999999988</v>
      </c>
      <c r="AA142" s="240">
        <f t="shared" si="107"/>
        <v>0.85999999999999988</v>
      </c>
      <c r="AB142" s="240">
        <f t="shared" si="107"/>
        <v>0.85999999999999988</v>
      </c>
      <c r="AC142" s="240">
        <f t="shared" si="107"/>
        <v>0.85999999999999988</v>
      </c>
      <c r="AD142" s="240">
        <f t="shared" si="107"/>
        <v>0.85999999999999988</v>
      </c>
      <c r="AE142" s="240">
        <f t="shared" si="107"/>
        <v>0.85999999999999988</v>
      </c>
      <c r="AF142" s="240">
        <f t="shared" si="107"/>
        <v>0.85999999999999988</v>
      </c>
      <c r="AG142" s="240">
        <f t="shared" si="107"/>
        <v>0.85999999999999988</v>
      </c>
      <c r="AH142" s="240">
        <f t="shared" si="107"/>
        <v>0.85999999999999988</v>
      </c>
      <c r="AI142" s="240">
        <f t="shared" si="107"/>
        <v>0.85999999999999988</v>
      </c>
      <c r="AJ142" s="240">
        <f t="shared" si="107"/>
        <v>0.85999999999999988</v>
      </c>
      <c r="AK142" s="240">
        <f t="shared" si="107"/>
        <v>0.85999999999999988</v>
      </c>
      <c r="AL142" s="124">
        <f t="shared" si="107"/>
        <v>0.85999999999999988</v>
      </c>
    </row>
    <row r="143" spans="1:38" ht="16.149999999999999" customHeight="1">
      <c r="A143" s="179" t="str">
        <f>+'Usos finales'!E$185</f>
        <v>GLP</v>
      </c>
      <c r="B143" s="226" t="s">
        <v>391</v>
      </c>
      <c r="C143" s="227" t="s">
        <v>466</v>
      </c>
      <c r="D143" s="242">
        <f>+'Usos finales'!F$185</f>
        <v>1.0000000000000002E-2</v>
      </c>
      <c r="E143" s="240">
        <f t="shared" ref="E143:AL143" si="108">+D143</f>
        <v>1.0000000000000002E-2</v>
      </c>
      <c r="F143" s="240">
        <f t="shared" si="108"/>
        <v>1.0000000000000002E-2</v>
      </c>
      <c r="G143" s="240">
        <f t="shared" si="108"/>
        <v>1.0000000000000002E-2</v>
      </c>
      <c r="H143" s="240">
        <f t="shared" si="108"/>
        <v>1.0000000000000002E-2</v>
      </c>
      <c r="I143" s="240">
        <f t="shared" si="108"/>
        <v>1.0000000000000002E-2</v>
      </c>
      <c r="J143" s="240">
        <f t="shared" si="108"/>
        <v>1.0000000000000002E-2</v>
      </c>
      <c r="K143" s="240">
        <f t="shared" si="108"/>
        <v>1.0000000000000002E-2</v>
      </c>
      <c r="L143" s="240">
        <f t="shared" si="108"/>
        <v>1.0000000000000002E-2</v>
      </c>
      <c r="M143" s="240">
        <f t="shared" si="108"/>
        <v>1.0000000000000002E-2</v>
      </c>
      <c r="N143" s="240">
        <f t="shared" si="108"/>
        <v>1.0000000000000002E-2</v>
      </c>
      <c r="O143" s="240">
        <f t="shared" si="108"/>
        <v>1.0000000000000002E-2</v>
      </c>
      <c r="P143" s="240">
        <f t="shared" si="108"/>
        <v>1.0000000000000002E-2</v>
      </c>
      <c r="Q143" s="240">
        <f t="shared" si="108"/>
        <v>1.0000000000000002E-2</v>
      </c>
      <c r="R143" s="240">
        <f t="shared" si="108"/>
        <v>1.0000000000000002E-2</v>
      </c>
      <c r="S143" s="240">
        <f t="shared" si="108"/>
        <v>1.0000000000000002E-2</v>
      </c>
      <c r="T143" s="240">
        <f t="shared" si="108"/>
        <v>1.0000000000000002E-2</v>
      </c>
      <c r="U143" s="240">
        <f t="shared" si="108"/>
        <v>1.0000000000000002E-2</v>
      </c>
      <c r="V143" s="240">
        <f t="shared" si="108"/>
        <v>1.0000000000000002E-2</v>
      </c>
      <c r="W143" s="240">
        <f t="shared" si="108"/>
        <v>1.0000000000000002E-2</v>
      </c>
      <c r="X143" s="240">
        <f t="shared" si="108"/>
        <v>1.0000000000000002E-2</v>
      </c>
      <c r="Y143" s="240">
        <f t="shared" si="108"/>
        <v>1.0000000000000002E-2</v>
      </c>
      <c r="Z143" s="240">
        <f t="shared" si="108"/>
        <v>1.0000000000000002E-2</v>
      </c>
      <c r="AA143" s="240">
        <f t="shared" si="108"/>
        <v>1.0000000000000002E-2</v>
      </c>
      <c r="AB143" s="240">
        <f t="shared" si="108"/>
        <v>1.0000000000000002E-2</v>
      </c>
      <c r="AC143" s="240">
        <f t="shared" si="108"/>
        <v>1.0000000000000002E-2</v>
      </c>
      <c r="AD143" s="240">
        <f t="shared" si="108"/>
        <v>1.0000000000000002E-2</v>
      </c>
      <c r="AE143" s="240">
        <f t="shared" si="108"/>
        <v>1.0000000000000002E-2</v>
      </c>
      <c r="AF143" s="240">
        <f t="shared" si="108"/>
        <v>1.0000000000000002E-2</v>
      </c>
      <c r="AG143" s="240">
        <f t="shared" si="108"/>
        <v>1.0000000000000002E-2</v>
      </c>
      <c r="AH143" s="240">
        <f t="shared" si="108"/>
        <v>1.0000000000000002E-2</v>
      </c>
      <c r="AI143" s="240">
        <f t="shared" si="108"/>
        <v>1.0000000000000002E-2</v>
      </c>
      <c r="AJ143" s="240">
        <f t="shared" si="108"/>
        <v>1.0000000000000002E-2</v>
      </c>
      <c r="AK143" s="240">
        <f t="shared" si="108"/>
        <v>1.0000000000000002E-2</v>
      </c>
      <c r="AL143" s="124">
        <f t="shared" si="108"/>
        <v>1.0000000000000002E-2</v>
      </c>
    </row>
    <row r="144" spans="1:38">
      <c r="A144" s="230" t="str">
        <f>+'Usos finales'!E$190</f>
        <v>Otros</v>
      </c>
      <c r="C144" s="83"/>
    </row>
    <row r="145" spans="1:38">
      <c r="A145" s="179" t="str">
        <f>+'Usos finales'!E$191</f>
        <v>Diesel</v>
      </c>
      <c r="B145" s="226" t="s">
        <v>391</v>
      </c>
      <c r="C145" s="227" t="s">
        <v>466</v>
      </c>
      <c r="D145" s="242">
        <f>+'Usos finales'!F$191</f>
        <v>1.727574750830565E-3</v>
      </c>
      <c r="E145" s="240">
        <f t="shared" ref="E145:AL145" si="109">+D145</f>
        <v>1.727574750830565E-3</v>
      </c>
      <c r="F145" s="240">
        <f t="shared" si="109"/>
        <v>1.727574750830565E-3</v>
      </c>
      <c r="G145" s="240">
        <f t="shared" si="109"/>
        <v>1.727574750830565E-3</v>
      </c>
      <c r="H145" s="240">
        <f t="shared" si="109"/>
        <v>1.727574750830565E-3</v>
      </c>
      <c r="I145" s="240">
        <f t="shared" si="109"/>
        <v>1.727574750830565E-3</v>
      </c>
      <c r="J145" s="240">
        <f t="shared" si="109"/>
        <v>1.727574750830565E-3</v>
      </c>
      <c r="K145" s="240">
        <f t="shared" si="109"/>
        <v>1.727574750830565E-3</v>
      </c>
      <c r="L145" s="240">
        <f t="shared" si="109"/>
        <v>1.727574750830565E-3</v>
      </c>
      <c r="M145" s="240">
        <f t="shared" si="109"/>
        <v>1.727574750830565E-3</v>
      </c>
      <c r="N145" s="240">
        <f t="shared" si="109"/>
        <v>1.727574750830565E-3</v>
      </c>
      <c r="O145" s="240">
        <f t="shared" si="109"/>
        <v>1.727574750830565E-3</v>
      </c>
      <c r="P145" s="240">
        <f t="shared" si="109"/>
        <v>1.727574750830565E-3</v>
      </c>
      <c r="Q145" s="240">
        <f t="shared" si="109"/>
        <v>1.727574750830565E-3</v>
      </c>
      <c r="R145" s="240">
        <f t="shared" si="109"/>
        <v>1.727574750830565E-3</v>
      </c>
      <c r="S145" s="240">
        <f t="shared" si="109"/>
        <v>1.727574750830565E-3</v>
      </c>
      <c r="T145" s="240">
        <f t="shared" si="109"/>
        <v>1.727574750830565E-3</v>
      </c>
      <c r="U145" s="240">
        <f t="shared" si="109"/>
        <v>1.727574750830565E-3</v>
      </c>
      <c r="V145" s="240">
        <f t="shared" si="109"/>
        <v>1.727574750830565E-3</v>
      </c>
      <c r="W145" s="240">
        <f t="shared" si="109"/>
        <v>1.727574750830565E-3</v>
      </c>
      <c r="X145" s="240">
        <f t="shared" si="109"/>
        <v>1.727574750830565E-3</v>
      </c>
      <c r="Y145" s="240">
        <f t="shared" si="109"/>
        <v>1.727574750830565E-3</v>
      </c>
      <c r="Z145" s="240">
        <f t="shared" si="109"/>
        <v>1.727574750830565E-3</v>
      </c>
      <c r="AA145" s="240">
        <f t="shared" si="109"/>
        <v>1.727574750830565E-3</v>
      </c>
      <c r="AB145" s="240">
        <f t="shared" si="109"/>
        <v>1.727574750830565E-3</v>
      </c>
      <c r="AC145" s="240">
        <f t="shared" si="109"/>
        <v>1.727574750830565E-3</v>
      </c>
      <c r="AD145" s="240">
        <f t="shared" si="109"/>
        <v>1.727574750830565E-3</v>
      </c>
      <c r="AE145" s="240">
        <f t="shared" si="109"/>
        <v>1.727574750830565E-3</v>
      </c>
      <c r="AF145" s="240">
        <f t="shared" si="109"/>
        <v>1.727574750830565E-3</v>
      </c>
      <c r="AG145" s="240">
        <f t="shared" si="109"/>
        <v>1.727574750830565E-3</v>
      </c>
      <c r="AH145" s="240">
        <f t="shared" si="109"/>
        <v>1.727574750830565E-3</v>
      </c>
      <c r="AI145" s="240">
        <f t="shared" si="109"/>
        <v>1.727574750830565E-3</v>
      </c>
      <c r="AJ145" s="240">
        <f t="shared" si="109"/>
        <v>1.727574750830565E-3</v>
      </c>
      <c r="AK145" s="240">
        <f t="shared" si="109"/>
        <v>1.727574750830565E-3</v>
      </c>
      <c r="AL145" s="124">
        <f t="shared" si="109"/>
        <v>1.727574750830565E-3</v>
      </c>
    </row>
    <row r="146" spans="1:38">
      <c r="A146" s="179" t="str">
        <f>+'Usos finales'!E$192</f>
        <v>Electricidad</v>
      </c>
      <c r="B146" s="226" t="s">
        <v>391</v>
      </c>
      <c r="C146" s="227" t="s">
        <v>466</v>
      </c>
      <c r="D146" s="242">
        <f>+'Usos finales'!F$192</f>
        <v>0.98671096345514941</v>
      </c>
      <c r="E146" s="240">
        <f t="shared" ref="E146:AL146" si="110">+D146</f>
        <v>0.98671096345514941</v>
      </c>
      <c r="F146" s="240">
        <f t="shared" si="110"/>
        <v>0.98671096345514941</v>
      </c>
      <c r="G146" s="240">
        <f t="shared" si="110"/>
        <v>0.98671096345514941</v>
      </c>
      <c r="H146" s="240">
        <f t="shared" si="110"/>
        <v>0.98671096345514941</v>
      </c>
      <c r="I146" s="240">
        <f t="shared" si="110"/>
        <v>0.98671096345514941</v>
      </c>
      <c r="J146" s="240">
        <f t="shared" si="110"/>
        <v>0.98671096345514941</v>
      </c>
      <c r="K146" s="240">
        <f t="shared" si="110"/>
        <v>0.98671096345514941</v>
      </c>
      <c r="L146" s="240">
        <f t="shared" si="110"/>
        <v>0.98671096345514941</v>
      </c>
      <c r="M146" s="240">
        <f t="shared" si="110"/>
        <v>0.98671096345514941</v>
      </c>
      <c r="N146" s="240">
        <f t="shared" si="110"/>
        <v>0.98671096345514941</v>
      </c>
      <c r="O146" s="240">
        <f t="shared" si="110"/>
        <v>0.98671096345514941</v>
      </c>
      <c r="P146" s="240">
        <f t="shared" si="110"/>
        <v>0.98671096345514941</v>
      </c>
      <c r="Q146" s="240">
        <f t="shared" si="110"/>
        <v>0.98671096345514941</v>
      </c>
      <c r="R146" s="240">
        <f t="shared" si="110"/>
        <v>0.98671096345514941</v>
      </c>
      <c r="S146" s="240">
        <f t="shared" si="110"/>
        <v>0.98671096345514941</v>
      </c>
      <c r="T146" s="240">
        <f t="shared" si="110"/>
        <v>0.98671096345514941</v>
      </c>
      <c r="U146" s="240">
        <f t="shared" si="110"/>
        <v>0.98671096345514941</v>
      </c>
      <c r="V146" s="240">
        <f t="shared" si="110"/>
        <v>0.98671096345514941</v>
      </c>
      <c r="W146" s="240">
        <f t="shared" si="110"/>
        <v>0.98671096345514941</v>
      </c>
      <c r="X146" s="240">
        <f t="shared" si="110"/>
        <v>0.98671096345514941</v>
      </c>
      <c r="Y146" s="240">
        <f t="shared" si="110"/>
        <v>0.98671096345514941</v>
      </c>
      <c r="Z146" s="240">
        <f t="shared" si="110"/>
        <v>0.98671096345514941</v>
      </c>
      <c r="AA146" s="240">
        <f t="shared" si="110"/>
        <v>0.98671096345514941</v>
      </c>
      <c r="AB146" s="240">
        <f t="shared" si="110"/>
        <v>0.98671096345514941</v>
      </c>
      <c r="AC146" s="240">
        <f t="shared" si="110"/>
        <v>0.98671096345514941</v>
      </c>
      <c r="AD146" s="240">
        <f t="shared" si="110"/>
        <v>0.98671096345514941</v>
      </c>
      <c r="AE146" s="240">
        <f t="shared" si="110"/>
        <v>0.98671096345514941</v>
      </c>
      <c r="AF146" s="240">
        <f t="shared" si="110"/>
        <v>0.98671096345514941</v>
      </c>
      <c r="AG146" s="240">
        <f t="shared" si="110"/>
        <v>0.98671096345514941</v>
      </c>
      <c r="AH146" s="240">
        <f t="shared" si="110"/>
        <v>0.98671096345514941</v>
      </c>
      <c r="AI146" s="240">
        <f t="shared" si="110"/>
        <v>0.98671096345514941</v>
      </c>
      <c r="AJ146" s="240">
        <f t="shared" si="110"/>
        <v>0.98671096345514941</v>
      </c>
      <c r="AK146" s="240">
        <f t="shared" si="110"/>
        <v>0.98671096345514941</v>
      </c>
      <c r="AL146" s="124">
        <f t="shared" si="110"/>
        <v>0.98671096345514941</v>
      </c>
    </row>
    <row r="147" spans="1:38">
      <c r="A147" s="179" t="str">
        <f>+'Usos finales'!E$193</f>
        <v>Gas Natural</v>
      </c>
      <c r="B147" s="226" t="s">
        <v>391</v>
      </c>
      <c r="C147" s="227" t="s">
        <v>466</v>
      </c>
      <c r="D147" s="242">
        <f>+'Usos finales'!F$193</f>
        <v>1.142857142857143E-2</v>
      </c>
      <c r="E147" s="240">
        <f t="shared" ref="E147:AL147" si="111">+D147</f>
        <v>1.142857142857143E-2</v>
      </c>
      <c r="F147" s="240">
        <f t="shared" si="111"/>
        <v>1.142857142857143E-2</v>
      </c>
      <c r="G147" s="240">
        <f t="shared" si="111"/>
        <v>1.142857142857143E-2</v>
      </c>
      <c r="H147" s="240">
        <f t="shared" si="111"/>
        <v>1.142857142857143E-2</v>
      </c>
      <c r="I147" s="240">
        <f t="shared" si="111"/>
        <v>1.142857142857143E-2</v>
      </c>
      <c r="J147" s="240">
        <f t="shared" si="111"/>
        <v>1.142857142857143E-2</v>
      </c>
      <c r="K147" s="240">
        <f t="shared" si="111"/>
        <v>1.142857142857143E-2</v>
      </c>
      <c r="L147" s="240">
        <f t="shared" si="111"/>
        <v>1.142857142857143E-2</v>
      </c>
      <c r="M147" s="240">
        <f t="shared" si="111"/>
        <v>1.142857142857143E-2</v>
      </c>
      <c r="N147" s="240">
        <f t="shared" si="111"/>
        <v>1.142857142857143E-2</v>
      </c>
      <c r="O147" s="240">
        <f t="shared" si="111"/>
        <v>1.142857142857143E-2</v>
      </c>
      <c r="P147" s="240">
        <f t="shared" si="111"/>
        <v>1.142857142857143E-2</v>
      </c>
      <c r="Q147" s="240">
        <f t="shared" si="111"/>
        <v>1.142857142857143E-2</v>
      </c>
      <c r="R147" s="240">
        <f t="shared" si="111"/>
        <v>1.142857142857143E-2</v>
      </c>
      <c r="S147" s="240">
        <f t="shared" si="111"/>
        <v>1.142857142857143E-2</v>
      </c>
      <c r="T147" s="240">
        <f t="shared" si="111"/>
        <v>1.142857142857143E-2</v>
      </c>
      <c r="U147" s="240">
        <f t="shared" si="111"/>
        <v>1.142857142857143E-2</v>
      </c>
      <c r="V147" s="240">
        <f t="shared" si="111"/>
        <v>1.142857142857143E-2</v>
      </c>
      <c r="W147" s="240">
        <f t="shared" si="111"/>
        <v>1.142857142857143E-2</v>
      </c>
      <c r="X147" s="240">
        <f t="shared" si="111"/>
        <v>1.142857142857143E-2</v>
      </c>
      <c r="Y147" s="240">
        <f t="shared" si="111"/>
        <v>1.142857142857143E-2</v>
      </c>
      <c r="Z147" s="240">
        <f t="shared" si="111"/>
        <v>1.142857142857143E-2</v>
      </c>
      <c r="AA147" s="240">
        <f t="shared" si="111"/>
        <v>1.142857142857143E-2</v>
      </c>
      <c r="AB147" s="240">
        <f t="shared" si="111"/>
        <v>1.142857142857143E-2</v>
      </c>
      <c r="AC147" s="240">
        <f t="shared" si="111"/>
        <v>1.142857142857143E-2</v>
      </c>
      <c r="AD147" s="240">
        <f t="shared" si="111"/>
        <v>1.142857142857143E-2</v>
      </c>
      <c r="AE147" s="240">
        <f t="shared" si="111"/>
        <v>1.142857142857143E-2</v>
      </c>
      <c r="AF147" s="240">
        <f t="shared" si="111"/>
        <v>1.142857142857143E-2</v>
      </c>
      <c r="AG147" s="240">
        <f t="shared" si="111"/>
        <v>1.142857142857143E-2</v>
      </c>
      <c r="AH147" s="240">
        <f t="shared" si="111"/>
        <v>1.142857142857143E-2</v>
      </c>
      <c r="AI147" s="240">
        <f t="shared" si="111"/>
        <v>1.142857142857143E-2</v>
      </c>
      <c r="AJ147" s="240">
        <f t="shared" si="111"/>
        <v>1.142857142857143E-2</v>
      </c>
      <c r="AK147" s="240">
        <f t="shared" si="111"/>
        <v>1.142857142857143E-2</v>
      </c>
      <c r="AL147" s="124">
        <f t="shared" si="111"/>
        <v>1.142857142857143E-2</v>
      </c>
    </row>
    <row r="148" spans="1:38">
      <c r="A148" s="179" t="str">
        <f>+'Usos finales'!E$194</f>
        <v>GLP</v>
      </c>
      <c r="B148" s="226" t="s">
        <v>391</v>
      </c>
      <c r="C148" s="227" t="s">
        <v>466</v>
      </c>
      <c r="D148" s="242">
        <f>+'Usos finales'!F$194</f>
        <v>1.3289036544850502E-4</v>
      </c>
      <c r="E148" s="240">
        <f t="shared" ref="E148:AL148" si="112">+D148</f>
        <v>1.3289036544850502E-4</v>
      </c>
      <c r="F148" s="240">
        <f t="shared" si="112"/>
        <v>1.3289036544850502E-4</v>
      </c>
      <c r="G148" s="240">
        <f t="shared" si="112"/>
        <v>1.3289036544850502E-4</v>
      </c>
      <c r="H148" s="240">
        <f t="shared" si="112"/>
        <v>1.3289036544850502E-4</v>
      </c>
      <c r="I148" s="240">
        <f t="shared" si="112"/>
        <v>1.3289036544850502E-4</v>
      </c>
      <c r="J148" s="240">
        <f t="shared" si="112"/>
        <v>1.3289036544850502E-4</v>
      </c>
      <c r="K148" s="240">
        <f t="shared" si="112"/>
        <v>1.3289036544850502E-4</v>
      </c>
      <c r="L148" s="240">
        <f t="shared" si="112"/>
        <v>1.3289036544850502E-4</v>
      </c>
      <c r="M148" s="240">
        <f t="shared" si="112"/>
        <v>1.3289036544850502E-4</v>
      </c>
      <c r="N148" s="240">
        <f t="shared" si="112"/>
        <v>1.3289036544850502E-4</v>
      </c>
      <c r="O148" s="240">
        <f t="shared" si="112"/>
        <v>1.3289036544850502E-4</v>
      </c>
      <c r="P148" s="240">
        <f t="shared" si="112"/>
        <v>1.3289036544850502E-4</v>
      </c>
      <c r="Q148" s="240">
        <f t="shared" si="112"/>
        <v>1.3289036544850502E-4</v>
      </c>
      <c r="R148" s="240">
        <f t="shared" si="112"/>
        <v>1.3289036544850502E-4</v>
      </c>
      <c r="S148" s="240">
        <f t="shared" si="112"/>
        <v>1.3289036544850502E-4</v>
      </c>
      <c r="T148" s="240">
        <f t="shared" si="112"/>
        <v>1.3289036544850502E-4</v>
      </c>
      <c r="U148" s="240">
        <f t="shared" si="112"/>
        <v>1.3289036544850502E-4</v>
      </c>
      <c r="V148" s="240">
        <f t="shared" si="112"/>
        <v>1.3289036544850502E-4</v>
      </c>
      <c r="W148" s="240">
        <f t="shared" si="112"/>
        <v>1.3289036544850502E-4</v>
      </c>
      <c r="X148" s="240">
        <f t="shared" si="112"/>
        <v>1.3289036544850502E-4</v>
      </c>
      <c r="Y148" s="240">
        <f t="shared" si="112"/>
        <v>1.3289036544850502E-4</v>
      </c>
      <c r="Z148" s="240">
        <f t="shared" si="112"/>
        <v>1.3289036544850502E-4</v>
      </c>
      <c r="AA148" s="240">
        <f t="shared" si="112"/>
        <v>1.3289036544850502E-4</v>
      </c>
      <c r="AB148" s="240">
        <f t="shared" si="112"/>
        <v>1.3289036544850502E-4</v>
      </c>
      <c r="AC148" s="240">
        <f t="shared" si="112"/>
        <v>1.3289036544850502E-4</v>
      </c>
      <c r="AD148" s="240">
        <f t="shared" si="112"/>
        <v>1.3289036544850502E-4</v>
      </c>
      <c r="AE148" s="240">
        <f t="shared" si="112"/>
        <v>1.3289036544850502E-4</v>
      </c>
      <c r="AF148" s="240">
        <f t="shared" si="112"/>
        <v>1.3289036544850502E-4</v>
      </c>
      <c r="AG148" s="240">
        <f t="shared" si="112"/>
        <v>1.3289036544850502E-4</v>
      </c>
      <c r="AH148" s="240">
        <f t="shared" si="112"/>
        <v>1.3289036544850502E-4</v>
      </c>
      <c r="AI148" s="240">
        <f t="shared" si="112"/>
        <v>1.3289036544850502E-4</v>
      </c>
      <c r="AJ148" s="240">
        <f t="shared" si="112"/>
        <v>1.3289036544850502E-4</v>
      </c>
      <c r="AK148" s="240">
        <f t="shared" si="112"/>
        <v>1.3289036544850502E-4</v>
      </c>
      <c r="AL148" s="124">
        <f t="shared" si="112"/>
        <v>1.3289036544850502E-4</v>
      </c>
    </row>
    <row r="151" spans="1:38">
      <c r="A151" s="230" t="s">
        <v>481</v>
      </c>
      <c r="B151" s="83"/>
      <c r="C151" s="83"/>
    </row>
    <row r="152" spans="1:38">
      <c r="A152" s="225" t="s">
        <v>17</v>
      </c>
      <c r="B152" s="226" t="s">
        <v>392</v>
      </c>
      <c r="C152" s="227" t="s">
        <v>465</v>
      </c>
      <c r="D152" s="174">
        <f>+D$5*(D$43*D131+D$44*D135+D$46*D140+D$49*D145)</f>
        <v>17018.04</v>
      </c>
      <c r="E152" s="174">
        <f t="shared" ref="E152:AK152" si="113">+E$5*(E$43*E131+E$44*E135+E$46*E140+E$49*E145)</f>
        <v>17018.040000000005</v>
      </c>
      <c r="F152" s="174">
        <f t="shared" si="113"/>
        <v>17018.040000000005</v>
      </c>
      <c r="G152" s="174">
        <f t="shared" si="113"/>
        <v>17018.04</v>
      </c>
      <c r="H152" s="174">
        <f t="shared" si="113"/>
        <v>17018.04</v>
      </c>
      <c r="I152" s="174">
        <f t="shared" si="113"/>
        <v>17018.04</v>
      </c>
      <c r="J152" s="174">
        <f t="shared" si="113"/>
        <v>16635.134100000003</v>
      </c>
      <c r="K152" s="174">
        <f t="shared" si="113"/>
        <v>16252.228200000001</v>
      </c>
      <c r="L152" s="174">
        <f t="shared" si="113"/>
        <v>31738.644600000007</v>
      </c>
      <c r="M152" s="174">
        <f t="shared" si="113"/>
        <v>30972.832800000011</v>
      </c>
      <c r="N152" s="174">
        <f t="shared" si="113"/>
        <v>30207.021000000015</v>
      </c>
      <c r="O152" s="174">
        <f t="shared" si="113"/>
        <v>29441.209200000019</v>
      </c>
      <c r="P152" s="174">
        <f t="shared" si="113"/>
        <v>28675.397400000023</v>
      </c>
      <c r="Q152" s="174">
        <f t="shared" si="113"/>
        <v>27909.585600000024</v>
      </c>
      <c r="R152" s="174">
        <f t="shared" si="113"/>
        <v>27143.773800000028</v>
      </c>
      <c r="S152" s="174">
        <f t="shared" si="113"/>
        <v>26377.962000000032</v>
      </c>
      <c r="T152" s="174">
        <f t="shared" si="113"/>
        <v>38418.225300000056</v>
      </c>
      <c r="U152" s="174">
        <f t="shared" si="113"/>
        <v>37269.50760000007</v>
      </c>
      <c r="V152" s="174">
        <f t="shared" si="113"/>
        <v>36120.789900000062</v>
      </c>
      <c r="W152" s="174">
        <f t="shared" si="113"/>
        <v>34972.072200000075</v>
      </c>
      <c r="X152" s="174">
        <f t="shared" si="113"/>
        <v>33823.354500000074</v>
      </c>
      <c r="Y152" s="174">
        <f t="shared" si="113"/>
        <v>32674.63680000008</v>
      </c>
      <c r="Z152" s="174">
        <f t="shared" si="113"/>
        <v>31525.919100000086</v>
      </c>
      <c r="AA152" s="174">
        <f t="shared" si="113"/>
        <v>40502.935200000124</v>
      </c>
      <c r="AB152" s="174">
        <f t="shared" si="113"/>
        <v>38971.311600000132</v>
      </c>
      <c r="AC152" s="174">
        <f t="shared" si="113"/>
        <v>37439.68800000014</v>
      </c>
      <c r="AD152" s="174">
        <f t="shared" si="113"/>
        <v>35908.064400000148</v>
      </c>
      <c r="AE152" s="174">
        <f t="shared" si="113"/>
        <v>34376.440800000157</v>
      </c>
      <c r="AF152" s="174">
        <f t="shared" si="113"/>
        <v>32844.817200000165</v>
      </c>
      <c r="AG152" s="174">
        <f t="shared" si="113"/>
        <v>39141.492000000209</v>
      </c>
      <c r="AH152" s="174">
        <f t="shared" si="113"/>
        <v>37226.96250000022</v>
      </c>
      <c r="AI152" s="174">
        <f t="shared" si="113"/>
        <v>35312.43300000023</v>
      </c>
      <c r="AJ152" s="174">
        <f t="shared" si="113"/>
        <v>33397.90350000024</v>
      </c>
      <c r="AK152" s="174">
        <f t="shared" si="113"/>
        <v>31483.374</v>
      </c>
    </row>
    <row r="153" spans="1:38">
      <c r="A153" s="225" t="s">
        <v>7</v>
      </c>
      <c r="B153" s="226" t="s">
        <v>392</v>
      </c>
      <c r="C153" s="227" t="s">
        <v>465</v>
      </c>
      <c r="D153" s="174">
        <f>+D$5*(D$44*D136+D$46*D141+D$49*D146+D$45+D47+D48)</f>
        <v>12959892</v>
      </c>
      <c r="E153" s="174">
        <f t="shared" ref="E153:AK153" si="114">+E$5*(E$44*E136+E$46*E141+E$49*E146+E$45+E47+E48)</f>
        <v>12959892</v>
      </c>
      <c r="F153" s="174">
        <f t="shared" si="114"/>
        <v>12959892</v>
      </c>
      <c r="G153" s="174">
        <f t="shared" si="114"/>
        <v>12959892</v>
      </c>
      <c r="H153" s="174">
        <f t="shared" si="114"/>
        <v>12959892</v>
      </c>
      <c r="I153" s="174">
        <f t="shared" si="114"/>
        <v>12959892</v>
      </c>
      <c r="J153" s="174">
        <f t="shared" si="114"/>
        <v>12962837.43</v>
      </c>
      <c r="K153" s="174">
        <f t="shared" si="114"/>
        <v>12965782.859999999</v>
      </c>
      <c r="L153" s="174">
        <f t="shared" si="114"/>
        <v>25937456.579999998</v>
      </c>
      <c r="M153" s="174">
        <f t="shared" si="114"/>
        <v>25943347.439999998</v>
      </c>
      <c r="N153" s="174">
        <f t="shared" si="114"/>
        <v>25949238.299999997</v>
      </c>
      <c r="O153" s="174">
        <f t="shared" si="114"/>
        <v>25955129.159999996</v>
      </c>
      <c r="P153" s="174">
        <f t="shared" si="114"/>
        <v>25961020.02</v>
      </c>
      <c r="Q153" s="174">
        <f t="shared" si="114"/>
        <v>25966910.879999999</v>
      </c>
      <c r="R153" s="174">
        <f t="shared" si="114"/>
        <v>25972801.739999998</v>
      </c>
      <c r="S153" s="174">
        <f t="shared" si="114"/>
        <v>25978692.600000001</v>
      </c>
      <c r="T153" s="174">
        <f t="shared" si="114"/>
        <v>38976875.189999998</v>
      </c>
      <c r="U153" s="174">
        <f t="shared" si="114"/>
        <v>38985711.480000004</v>
      </c>
      <c r="V153" s="174">
        <f t="shared" si="114"/>
        <v>38994547.769999996</v>
      </c>
      <c r="W153" s="174">
        <f t="shared" si="114"/>
        <v>39003384.060000002</v>
      </c>
      <c r="X153" s="174">
        <f t="shared" si="114"/>
        <v>39012220.349999994</v>
      </c>
      <c r="Y153" s="174">
        <f t="shared" si="114"/>
        <v>39021056.640000001</v>
      </c>
      <c r="Z153" s="174">
        <f t="shared" si="114"/>
        <v>39029892.929999992</v>
      </c>
      <c r="AA153" s="174">
        <f t="shared" si="114"/>
        <v>52051638.959999993</v>
      </c>
      <c r="AB153" s="174">
        <f t="shared" si="114"/>
        <v>52063420.679999992</v>
      </c>
      <c r="AC153" s="174">
        <f t="shared" si="114"/>
        <v>52075202.399999991</v>
      </c>
      <c r="AD153" s="174">
        <f t="shared" si="114"/>
        <v>52086984.119999997</v>
      </c>
      <c r="AE153" s="174">
        <f t="shared" si="114"/>
        <v>52098765.839999996</v>
      </c>
      <c r="AF153" s="174">
        <f t="shared" si="114"/>
        <v>52110547.560000002</v>
      </c>
      <c r="AG153" s="174">
        <f t="shared" si="114"/>
        <v>65152911.600000001</v>
      </c>
      <c r="AH153" s="174">
        <f t="shared" si="114"/>
        <v>65167638.75</v>
      </c>
      <c r="AI153" s="174">
        <f t="shared" si="114"/>
        <v>65182365.899999999</v>
      </c>
      <c r="AJ153" s="174">
        <f t="shared" si="114"/>
        <v>65197093.049999997</v>
      </c>
      <c r="AK153" s="174">
        <f t="shared" si="114"/>
        <v>65211820.199999996</v>
      </c>
    </row>
    <row r="154" spans="1:38">
      <c r="A154" s="225" t="s">
        <v>16</v>
      </c>
      <c r="B154" s="226" t="s">
        <v>392</v>
      </c>
      <c r="C154" s="227" t="s">
        <v>465</v>
      </c>
      <c r="D154" s="174">
        <f>+D$5*(D$43*D132+D$44*D137+D$46*D142+D$49*D147)</f>
        <v>112580.88</v>
      </c>
      <c r="E154" s="174">
        <f t="shared" ref="E154:AK154" si="115">+E$5*(E$43*E132+E$44*E137+E$46*E142+E$49*E147)</f>
        <v>112580.88</v>
      </c>
      <c r="F154" s="174">
        <f t="shared" si="115"/>
        <v>112580.88000000002</v>
      </c>
      <c r="G154" s="174">
        <f t="shared" si="115"/>
        <v>112580.88</v>
      </c>
      <c r="H154" s="174">
        <f t="shared" si="115"/>
        <v>112580.88000000002</v>
      </c>
      <c r="I154" s="174">
        <f t="shared" si="115"/>
        <v>112580.88000000002</v>
      </c>
      <c r="J154" s="174">
        <f t="shared" si="115"/>
        <v>110047.81020000004</v>
      </c>
      <c r="K154" s="174">
        <f t="shared" si="115"/>
        <v>107514.74040000004</v>
      </c>
      <c r="L154" s="174">
        <f t="shared" si="115"/>
        <v>209963.34120000011</v>
      </c>
      <c r="M154" s="174">
        <f t="shared" si="115"/>
        <v>204897.20160000012</v>
      </c>
      <c r="N154" s="174">
        <f t="shared" si="115"/>
        <v>199831.06200000012</v>
      </c>
      <c r="O154" s="174">
        <f t="shared" si="115"/>
        <v>194764.92240000016</v>
      </c>
      <c r="P154" s="174">
        <f t="shared" si="115"/>
        <v>189698.78280000019</v>
      </c>
      <c r="Q154" s="174">
        <f t="shared" si="115"/>
        <v>184632.64320000022</v>
      </c>
      <c r="R154" s="174">
        <f t="shared" si="115"/>
        <v>179566.50360000023</v>
      </c>
      <c r="S154" s="174">
        <f t="shared" si="115"/>
        <v>174500.36400000026</v>
      </c>
      <c r="T154" s="174">
        <f t="shared" si="115"/>
        <v>254151.33660000045</v>
      </c>
      <c r="U154" s="174">
        <f t="shared" si="115"/>
        <v>246552.12720000051</v>
      </c>
      <c r="V154" s="174">
        <f t="shared" si="115"/>
        <v>238952.91780000046</v>
      </c>
      <c r="W154" s="174">
        <f t="shared" si="115"/>
        <v>231353.70840000056</v>
      </c>
      <c r="X154" s="174">
        <f t="shared" si="115"/>
        <v>223754.49900000056</v>
      </c>
      <c r="Y154" s="174">
        <f t="shared" si="115"/>
        <v>216155.2896000006</v>
      </c>
      <c r="Z154" s="174">
        <f t="shared" si="115"/>
        <v>208556.08020000061</v>
      </c>
      <c r="AA154" s="174">
        <f t="shared" si="115"/>
        <v>267942.49440000084</v>
      </c>
      <c r="AB154" s="174">
        <f t="shared" si="115"/>
        <v>257810.21520000088</v>
      </c>
      <c r="AC154" s="174">
        <f t="shared" si="115"/>
        <v>247677.93600000095</v>
      </c>
      <c r="AD154" s="174">
        <f t="shared" si="115"/>
        <v>237545.65680000096</v>
      </c>
      <c r="AE154" s="174">
        <f t="shared" si="115"/>
        <v>227413.37760000103</v>
      </c>
      <c r="AF154" s="174">
        <f t="shared" si="115"/>
        <v>217281.09840000106</v>
      </c>
      <c r="AG154" s="174">
        <f t="shared" si="115"/>
        <v>258936.02400000137</v>
      </c>
      <c r="AH154" s="174">
        <f t="shared" si="115"/>
        <v>246270.67500000147</v>
      </c>
      <c r="AI154" s="174">
        <f t="shared" si="115"/>
        <v>233605.32600000149</v>
      </c>
      <c r="AJ154" s="174">
        <f t="shared" si="115"/>
        <v>220939.97700000156</v>
      </c>
      <c r="AK154" s="174">
        <f t="shared" si="115"/>
        <v>208274.62799999997</v>
      </c>
    </row>
    <row r="155" spans="1:38">
      <c r="A155" s="225" t="s">
        <v>18</v>
      </c>
      <c r="B155" s="226" t="s">
        <v>392</v>
      </c>
      <c r="C155" s="227" t="s">
        <v>465</v>
      </c>
      <c r="D155" s="174">
        <f>+D$5*(D$43*D133+D$44*D138+D$46*D143+D$49*D148)</f>
        <v>1309.08</v>
      </c>
      <c r="E155" s="174">
        <f t="shared" ref="E155:AK155" si="116">+E$5*(E$43*E133+E$44*E138+E$46*E143+E$49*E148)</f>
        <v>1309.0800000000002</v>
      </c>
      <c r="F155" s="174">
        <f t="shared" si="116"/>
        <v>1309.0800000000004</v>
      </c>
      <c r="G155" s="174">
        <f t="shared" si="116"/>
        <v>1309.0800000000004</v>
      </c>
      <c r="H155" s="174">
        <f t="shared" si="116"/>
        <v>1309.0800000000006</v>
      </c>
      <c r="I155" s="174">
        <f t="shared" si="116"/>
        <v>1309.0800000000006</v>
      </c>
      <c r="J155" s="174">
        <f t="shared" si="116"/>
        <v>1279.6257000000005</v>
      </c>
      <c r="K155" s="174">
        <f t="shared" si="116"/>
        <v>1250.1714000000006</v>
      </c>
      <c r="L155" s="174">
        <f t="shared" si="116"/>
        <v>2441.4342000000015</v>
      </c>
      <c r="M155" s="174">
        <f t="shared" si="116"/>
        <v>2382.5256000000018</v>
      </c>
      <c r="N155" s="174">
        <f t="shared" si="116"/>
        <v>2323.6170000000025</v>
      </c>
      <c r="O155" s="174">
        <f t="shared" si="116"/>
        <v>2264.7084000000023</v>
      </c>
      <c r="P155" s="174">
        <f t="shared" si="116"/>
        <v>2205.7998000000025</v>
      </c>
      <c r="Q155" s="174">
        <f t="shared" si="116"/>
        <v>2146.8912000000028</v>
      </c>
      <c r="R155" s="174">
        <f t="shared" si="116"/>
        <v>2087.982600000003</v>
      </c>
      <c r="S155" s="174">
        <f t="shared" si="116"/>
        <v>2029.0740000000035</v>
      </c>
      <c r="T155" s="174">
        <f t="shared" si="116"/>
        <v>2955.2481000000057</v>
      </c>
      <c r="U155" s="174">
        <f t="shared" si="116"/>
        <v>2866.8852000000061</v>
      </c>
      <c r="V155" s="174">
        <f t="shared" si="116"/>
        <v>2778.522300000006</v>
      </c>
      <c r="W155" s="174">
        <f t="shared" si="116"/>
        <v>2690.1594000000068</v>
      </c>
      <c r="X155" s="174">
        <f t="shared" si="116"/>
        <v>2601.7965000000067</v>
      </c>
      <c r="Y155" s="174">
        <f t="shared" si="116"/>
        <v>2513.4336000000076</v>
      </c>
      <c r="Z155" s="174">
        <f t="shared" si="116"/>
        <v>2425.0707000000079</v>
      </c>
      <c r="AA155" s="174">
        <f t="shared" si="116"/>
        <v>3115.6104000000109</v>
      </c>
      <c r="AB155" s="174">
        <f t="shared" si="116"/>
        <v>2997.7932000000114</v>
      </c>
      <c r="AC155" s="174">
        <f t="shared" si="116"/>
        <v>2879.9760000000115</v>
      </c>
      <c r="AD155" s="174">
        <f t="shared" si="116"/>
        <v>2762.158800000012</v>
      </c>
      <c r="AE155" s="174">
        <f t="shared" si="116"/>
        <v>2644.3416000000125</v>
      </c>
      <c r="AF155" s="174">
        <f t="shared" si="116"/>
        <v>2526.524400000013</v>
      </c>
      <c r="AG155" s="174">
        <f t="shared" si="116"/>
        <v>3010.8840000000168</v>
      </c>
      <c r="AH155" s="174">
        <f t="shared" si="116"/>
        <v>2863.6125000000175</v>
      </c>
      <c r="AI155" s="174">
        <f t="shared" si="116"/>
        <v>2716.3410000000181</v>
      </c>
      <c r="AJ155" s="174">
        <f t="shared" si="116"/>
        <v>2569.0695000000187</v>
      </c>
      <c r="AK155" s="174">
        <f t="shared" si="116"/>
        <v>2421.7980000000002</v>
      </c>
    </row>
    <row r="156" spans="1:38">
      <c r="A156" s="173"/>
      <c r="B156" s="83"/>
      <c r="C156" s="83"/>
      <c r="D156" s="114"/>
      <c r="E156" s="114"/>
      <c r="F156" s="114"/>
      <c r="G156" s="114"/>
      <c r="H156" s="114"/>
      <c r="I156" s="114"/>
      <c r="J156" s="114"/>
      <c r="K156" s="114"/>
      <c r="L156" s="114"/>
      <c r="M156" s="114"/>
      <c r="N156" s="114"/>
      <c r="O156" s="114"/>
      <c r="P156" s="114"/>
      <c r="Q156" s="114"/>
      <c r="R156" s="114"/>
      <c r="S156" s="114"/>
      <c r="T156" s="114"/>
      <c r="U156" s="114"/>
      <c r="V156" s="114"/>
      <c r="W156" s="114"/>
      <c r="X156" s="114"/>
      <c r="Y156" s="114"/>
      <c r="Z156" s="114"/>
      <c r="AA156" s="114"/>
      <c r="AB156" s="114"/>
      <c r="AC156" s="114"/>
      <c r="AD156" s="114"/>
      <c r="AE156" s="114"/>
      <c r="AF156" s="114"/>
      <c r="AG156" s="114"/>
      <c r="AH156" s="114"/>
      <c r="AI156" s="114"/>
      <c r="AJ156" s="114"/>
      <c r="AK156" s="114"/>
    </row>
    <row r="158" spans="1:38">
      <c r="A158" s="230" t="s">
        <v>483</v>
      </c>
    </row>
    <row r="159" spans="1:38">
      <c r="A159" s="230" t="str">
        <f>+'Usos finales'!E$133</f>
        <v>ACS</v>
      </c>
      <c r="C159" s="83"/>
    </row>
    <row r="160" spans="1:38">
      <c r="A160" s="225" t="str">
        <f>+'Usos finales'!E$134</f>
        <v>Gas Natural</v>
      </c>
      <c r="B160" s="226" t="s">
        <v>391</v>
      </c>
      <c r="C160" s="227" t="s">
        <v>466</v>
      </c>
      <c r="D160" s="244">
        <v>0</v>
      </c>
      <c r="E160" s="240">
        <f t="shared" ref="E160:S160" si="117">+D160</f>
        <v>0</v>
      </c>
      <c r="F160" s="240">
        <f t="shared" si="117"/>
        <v>0</v>
      </c>
      <c r="G160" s="240">
        <f t="shared" si="117"/>
        <v>0</v>
      </c>
      <c r="H160" s="240">
        <f t="shared" si="117"/>
        <v>0</v>
      </c>
      <c r="I160" s="240">
        <f t="shared" si="117"/>
        <v>0</v>
      </c>
      <c r="J160" s="240">
        <f t="shared" si="117"/>
        <v>0</v>
      </c>
      <c r="K160" s="240">
        <f t="shared" si="117"/>
        <v>0</v>
      </c>
      <c r="L160" s="240">
        <f t="shared" si="117"/>
        <v>0</v>
      </c>
      <c r="M160" s="240">
        <f t="shared" si="117"/>
        <v>0</v>
      </c>
      <c r="N160" s="240">
        <f t="shared" si="117"/>
        <v>0</v>
      </c>
      <c r="O160" s="240">
        <f t="shared" si="117"/>
        <v>0</v>
      </c>
      <c r="P160" s="240">
        <f t="shared" si="117"/>
        <v>0</v>
      </c>
      <c r="Q160" s="240">
        <f t="shared" si="117"/>
        <v>0</v>
      </c>
      <c r="R160" s="240">
        <f t="shared" si="117"/>
        <v>0</v>
      </c>
      <c r="S160" s="240">
        <f t="shared" si="117"/>
        <v>0</v>
      </c>
      <c r="T160" s="240">
        <f t="shared" ref="T160:AI161" si="118">+S160</f>
        <v>0</v>
      </c>
      <c r="U160" s="240">
        <f t="shared" ref="U160:AK160" si="119">+T160</f>
        <v>0</v>
      </c>
      <c r="V160" s="240">
        <f t="shared" si="119"/>
        <v>0</v>
      </c>
      <c r="W160" s="240">
        <f t="shared" si="119"/>
        <v>0</v>
      </c>
      <c r="X160" s="240">
        <f t="shared" si="119"/>
        <v>0</v>
      </c>
      <c r="Y160" s="240">
        <f t="shared" si="119"/>
        <v>0</v>
      </c>
      <c r="Z160" s="240">
        <f t="shared" si="119"/>
        <v>0</v>
      </c>
      <c r="AA160" s="240">
        <f t="shared" si="119"/>
        <v>0</v>
      </c>
      <c r="AB160" s="240">
        <f t="shared" si="119"/>
        <v>0</v>
      </c>
      <c r="AC160" s="240">
        <f t="shared" si="119"/>
        <v>0</v>
      </c>
      <c r="AD160" s="240">
        <f t="shared" si="119"/>
        <v>0</v>
      </c>
      <c r="AE160" s="240">
        <f t="shared" si="119"/>
        <v>0</v>
      </c>
      <c r="AF160" s="240">
        <f t="shared" si="119"/>
        <v>0</v>
      </c>
      <c r="AG160" s="240">
        <f t="shared" si="119"/>
        <v>0</v>
      </c>
      <c r="AH160" s="240">
        <f t="shared" si="119"/>
        <v>0</v>
      </c>
      <c r="AI160" s="240">
        <f t="shared" si="119"/>
        <v>0</v>
      </c>
      <c r="AJ160" s="240">
        <f t="shared" si="119"/>
        <v>0</v>
      </c>
      <c r="AK160" s="240">
        <f t="shared" si="119"/>
        <v>0</v>
      </c>
    </row>
    <row r="161" spans="1:37">
      <c r="A161" s="225" t="s">
        <v>18</v>
      </c>
      <c r="B161" s="226" t="s">
        <v>391</v>
      </c>
      <c r="C161" s="227" t="s">
        <v>466</v>
      </c>
      <c r="D161" s="242">
        <v>1</v>
      </c>
      <c r="E161" s="240">
        <f t="shared" ref="E161:S161" si="120">+D161</f>
        <v>1</v>
      </c>
      <c r="F161" s="240">
        <f t="shared" si="120"/>
        <v>1</v>
      </c>
      <c r="G161" s="240">
        <f t="shared" si="120"/>
        <v>1</v>
      </c>
      <c r="H161" s="240">
        <f t="shared" si="120"/>
        <v>1</v>
      </c>
      <c r="I161" s="240">
        <f t="shared" si="120"/>
        <v>1</v>
      </c>
      <c r="J161" s="240">
        <f t="shared" si="120"/>
        <v>1</v>
      </c>
      <c r="K161" s="240">
        <f t="shared" si="120"/>
        <v>1</v>
      </c>
      <c r="L161" s="240">
        <f t="shared" si="120"/>
        <v>1</v>
      </c>
      <c r="M161" s="240">
        <f t="shared" si="120"/>
        <v>1</v>
      </c>
      <c r="N161" s="240">
        <f t="shared" si="120"/>
        <v>1</v>
      </c>
      <c r="O161" s="240">
        <f t="shared" si="120"/>
        <v>1</v>
      </c>
      <c r="P161" s="240">
        <f t="shared" si="120"/>
        <v>1</v>
      </c>
      <c r="Q161" s="240">
        <f t="shared" si="120"/>
        <v>1</v>
      </c>
      <c r="R161" s="240">
        <f t="shared" si="120"/>
        <v>1</v>
      </c>
      <c r="S161" s="240">
        <f t="shared" si="120"/>
        <v>1</v>
      </c>
      <c r="T161" s="240">
        <f t="shared" si="118"/>
        <v>1</v>
      </c>
      <c r="U161" s="240">
        <f t="shared" si="118"/>
        <v>1</v>
      </c>
      <c r="V161" s="240">
        <f t="shared" si="118"/>
        <v>1</v>
      </c>
      <c r="W161" s="240">
        <f t="shared" si="118"/>
        <v>1</v>
      </c>
      <c r="X161" s="240">
        <f t="shared" si="118"/>
        <v>1</v>
      </c>
      <c r="Y161" s="240">
        <f t="shared" si="118"/>
        <v>1</v>
      </c>
      <c r="Z161" s="240">
        <f t="shared" si="118"/>
        <v>1</v>
      </c>
      <c r="AA161" s="240">
        <f t="shared" si="118"/>
        <v>1</v>
      </c>
      <c r="AB161" s="240">
        <f t="shared" si="118"/>
        <v>1</v>
      </c>
      <c r="AC161" s="240">
        <f t="shared" si="118"/>
        <v>1</v>
      </c>
      <c r="AD161" s="240">
        <f t="shared" si="118"/>
        <v>1</v>
      </c>
      <c r="AE161" s="240">
        <f t="shared" si="118"/>
        <v>1</v>
      </c>
      <c r="AF161" s="240">
        <f t="shared" si="118"/>
        <v>1</v>
      </c>
      <c r="AG161" s="240">
        <f t="shared" si="118"/>
        <v>1</v>
      </c>
      <c r="AH161" s="240">
        <f t="shared" si="118"/>
        <v>1</v>
      </c>
      <c r="AI161" s="240">
        <f t="shared" si="118"/>
        <v>1</v>
      </c>
      <c r="AJ161" s="240">
        <f>+AI161</f>
        <v>1</v>
      </c>
      <c r="AK161" s="240">
        <f>+AJ161</f>
        <v>1</v>
      </c>
    </row>
    <row r="162" spans="1:37">
      <c r="A162" s="230" t="str">
        <f>+'Usos finales'!E$139</f>
        <v>Calefacción</v>
      </c>
      <c r="C162" s="83"/>
    </row>
    <row r="163" spans="1:37">
      <c r="A163" s="225" t="str">
        <f>+'Usos finales'!E$140</f>
        <v>Gas Natural</v>
      </c>
      <c r="B163" s="226" t="s">
        <v>391</v>
      </c>
      <c r="C163" s="227" t="s">
        <v>466</v>
      </c>
      <c r="D163" s="244">
        <v>0</v>
      </c>
      <c r="E163" s="240">
        <f t="shared" ref="E163:S163" si="121">+D163</f>
        <v>0</v>
      </c>
      <c r="F163" s="240">
        <f t="shared" si="121"/>
        <v>0</v>
      </c>
      <c r="G163" s="240">
        <f t="shared" si="121"/>
        <v>0</v>
      </c>
      <c r="H163" s="240">
        <f t="shared" si="121"/>
        <v>0</v>
      </c>
      <c r="I163" s="240">
        <f t="shared" si="121"/>
        <v>0</v>
      </c>
      <c r="J163" s="240">
        <f t="shared" si="121"/>
        <v>0</v>
      </c>
      <c r="K163" s="240">
        <f t="shared" si="121"/>
        <v>0</v>
      </c>
      <c r="L163" s="240">
        <f t="shared" si="121"/>
        <v>0</v>
      </c>
      <c r="M163" s="240">
        <f t="shared" si="121"/>
        <v>0</v>
      </c>
      <c r="N163" s="240">
        <f t="shared" si="121"/>
        <v>0</v>
      </c>
      <c r="O163" s="240">
        <f t="shared" si="121"/>
        <v>0</v>
      </c>
      <c r="P163" s="240">
        <f t="shared" si="121"/>
        <v>0</v>
      </c>
      <c r="Q163" s="240">
        <f t="shared" si="121"/>
        <v>0</v>
      </c>
      <c r="R163" s="240">
        <f t="shared" si="121"/>
        <v>0</v>
      </c>
      <c r="S163" s="240">
        <f t="shared" si="121"/>
        <v>0</v>
      </c>
      <c r="T163" s="240">
        <f t="shared" ref="T163:AI164" si="122">+S163</f>
        <v>0</v>
      </c>
      <c r="U163" s="240">
        <f t="shared" ref="U163:AK163" si="123">+T163</f>
        <v>0</v>
      </c>
      <c r="V163" s="240">
        <f t="shared" si="123"/>
        <v>0</v>
      </c>
      <c r="W163" s="240">
        <f t="shared" si="123"/>
        <v>0</v>
      </c>
      <c r="X163" s="240">
        <f t="shared" si="123"/>
        <v>0</v>
      </c>
      <c r="Y163" s="240">
        <f t="shared" si="123"/>
        <v>0</v>
      </c>
      <c r="Z163" s="240">
        <f t="shared" si="123"/>
        <v>0</v>
      </c>
      <c r="AA163" s="240">
        <f t="shared" si="123"/>
        <v>0</v>
      </c>
      <c r="AB163" s="240">
        <f t="shared" si="123"/>
        <v>0</v>
      </c>
      <c r="AC163" s="240">
        <f t="shared" si="123"/>
        <v>0</v>
      </c>
      <c r="AD163" s="240">
        <f t="shared" si="123"/>
        <v>0</v>
      </c>
      <c r="AE163" s="240">
        <f t="shared" si="123"/>
        <v>0</v>
      </c>
      <c r="AF163" s="240">
        <f t="shared" si="123"/>
        <v>0</v>
      </c>
      <c r="AG163" s="240">
        <f t="shared" si="123"/>
        <v>0</v>
      </c>
      <c r="AH163" s="240">
        <f t="shared" si="123"/>
        <v>0</v>
      </c>
      <c r="AI163" s="240">
        <f t="shared" si="123"/>
        <v>0</v>
      </c>
      <c r="AJ163" s="240">
        <f t="shared" si="123"/>
        <v>0</v>
      </c>
      <c r="AK163" s="240">
        <f t="shared" si="123"/>
        <v>0</v>
      </c>
    </row>
    <row r="164" spans="1:37">
      <c r="A164" s="225" t="s">
        <v>18</v>
      </c>
      <c r="B164" s="226" t="s">
        <v>391</v>
      </c>
      <c r="C164" s="227" t="s">
        <v>466</v>
      </c>
      <c r="D164" s="242">
        <v>1</v>
      </c>
      <c r="E164" s="240">
        <f t="shared" ref="E164:S164" si="124">+D164</f>
        <v>1</v>
      </c>
      <c r="F164" s="240">
        <f t="shared" si="124"/>
        <v>1</v>
      </c>
      <c r="G164" s="240">
        <f t="shared" si="124"/>
        <v>1</v>
      </c>
      <c r="H164" s="240">
        <f t="shared" si="124"/>
        <v>1</v>
      </c>
      <c r="I164" s="240">
        <f t="shared" si="124"/>
        <v>1</v>
      </c>
      <c r="J164" s="240">
        <f t="shared" si="124"/>
        <v>1</v>
      </c>
      <c r="K164" s="240">
        <f t="shared" si="124"/>
        <v>1</v>
      </c>
      <c r="L164" s="240">
        <f t="shared" si="124"/>
        <v>1</v>
      </c>
      <c r="M164" s="240">
        <f t="shared" si="124"/>
        <v>1</v>
      </c>
      <c r="N164" s="240">
        <f t="shared" si="124"/>
        <v>1</v>
      </c>
      <c r="O164" s="240">
        <f t="shared" si="124"/>
        <v>1</v>
      </c>
      <c r="P164" s="240">
        <f t="shared" si="124"/>
        <v>1</v>
      </c>
      <c r="Q164" s="240">
        <f t="shared" si="124"/>
        <v>1</v>
      </c>
      <c r="R164" s="240">
        <f t="shared" si="124"/>
        <v>1</v>
      </c>
      <c r="S164" s="240">
        <f t="shared" si="124"/>
        <v>1</v>
      </c>
      <c r="T164" s="240">
        <f t="shared" si="122"/>
        <v>1</v>
      </c>
      <c r="U164" s="240">
        <f t="shared" si="122"/>
        <v>1</v>
      </c>
      <c r="V164" s="240">
        <f t="shared" si="122"/>
        <v>1</v>
      </c>
      <c r="W164" s="240">
        <f t="shared" si="122"/>
        <v>1</v>
      </c>
      <c r="X164" s="240">
        <f t="shared" si="122"/>
        <v>1</v>
      </c>
      <c r="Y164" s="240">
        <f t="shared" si="122"/>
        <v>1</v>
      </c>
      <c r="Z164" s="240">
        <f t="shared" si="122"/>
        <v>1</v>
      </c>
      <c r="AA164" s="240">
        <f t="shared" si="122"/>
        <v>1</v>
      </c>
      <c r="AB164" s="240">
        <f t="shared" si="122"/>
        <v>1</v>
      </c>
      <c r="AC164" s="240">
        <f t="shared" si="122"/>
        <v>1</v>
      </c>
      <c r="AD164" s="240">
        <f t="shared" si="122"/>
        <v>1</v>
      </c>
      <c r="AE164" s="240">
        <f t="shared" si="122"/>
        <v>1</v>
      </c>
      <c r="AF164" s="240">
        <f t="shared" si="122"/>
        <v>1</v>
      </c>
      <c r="AG164" s="240">
        <f t="shared" si="122"/>
        <v>1</v>
      </c>
      <c r="AH164" s="240">
        <f t="shared" si="122"/>
        <v>1</v>
      </c>
      <c r="AI164" s="240">
        <f t="shared" si="122"/>
        <v>1</v>
      </c>
      <c r="AJ164" s="240">
        <f>+AI164</f>
        <v>1</v>
      </c>
      <c r="AK164" s="240">
        <f>+AJ164</f>
        <v>1</v>
      </c>
    </row>
    <row r="165" spans="1:37">
      <c r="A165" s="230" t="str">
        <f>+'Usos finales'!E$141</f>
        <v>Cocción</v>
      </c>
      <c r="C165" s="83"/>
    </row>
    <row r="166" spans="1:37">
      <c r="A166" s="225" t="str">
        <f>+'Usos finales'!E$142</f>
        <v>Gas Natural</v>
      </c>
      <c r="B166" s="226" t="s">
        <v>391</v>
      </c>
      <c r="C166" s="227" t="s">
        <v>466</v>
      </c>
      <c r="D166" s="244">
        <v>0</v>
      </c>
      <c r="E166" s="240">
        <f t="shared" ref="E166:S166" si="125">+D166</f>
        <v>0</v>
      </c>
      <c r="F166" s="240">
        <f t="shared" si="125"/>
        <v>0</v>
      </c>
      <c r="G166" s="240">
        <f t="shared" si="125"/>
        <v>0</v>
      </c>
      <c r="H166" s="240">
        <f t="shared" si="125"/>
        <v>0</v>
      </c>
      <c r="I166" s="240">
        <f t="shared" si="125"/>
        <v>0</v>
      </c>
      <c r="J166" s="240">
        <f t="shared" si="125"/>
        <v>0</v>
      </c>
      <c r="K166" s="240">
        <f t="shared" si="125"/>
        <v>0</v>
      </c>
      <c r="L166" s="240">
        <f t="shared" si="125"/>
        <v>0</v>
      </c>
      <c r="M166" s="240">
        <f t="shared" si="125"/>
        <v>0</v>
      </c>
      <c r="N166" s="240">
        <f t="shared" si="125"/>
        <v>0</v>
      </c>
      <c r="O166" s="240">
        <f t="shared" si="125"/>
        <v>0</v>
      </c>
      <c r="P166" s="240">
        <f t="shared" si="125"/>
        <v>0</v>
      </c>
      <c r="Q166" s="240">
        <f t="shared" si="125"/>
        <v>0</v>
      </c>
      <c r="R166" s="240">
        <f t="shared" si="125"/>
        <v>0</v>
      </c>
      <c r="S166" s="240">
        <f t="shared" si="125"/>
        <v>0</v>
      </c>
      <c r="T166" s="240">
        <f t="shared" ref="T166:AI167" si="126">+S166</f>
        <v>0</v>
      </c>
      <c r="U166" s="240">
        <f t="shared" ref="U166:AK166" si="127">+T166</f>
        <v>0</v>
      </c>
      <c r="V166" s="240">
        <f t="shared" si="127"/>
        <v>0</v>
      </c>
      <c r="W166" s="240">
        <f t="shared" si="127"/>
        <v>0</v>
      </c>
      <c r="X166" s="240">
        <f t="shared" si="127"/>
        <v>0</v>
      </c>
      <c r="Y166" s="240">
        <f t="shared" si="127"/>
        <v>0</v>
      </c>
      <c r="Z166" s="240">
        <f t="shared" si="127"/>
        <v>0</v>
      </c>
      <c r="AA166" s="240">
        <f t="shared" si="127"/>
        <v>0</v>
      </c>
      <c r="AB166" s="240">
        <f t="shared" si="127"/>
        <v>0</v>
      </c>
      <c r="AC166" s="240">
        <f t="shared" si="127"/>
        <v>0</v>
      </c>
      <c r="AD166" s="240">
        <f t="shared" si="127"/>
        <v>0</v>
      </c>
      <c r="AE166" s="240">
        <f t="shared" si="127"/>
        <v>0</v>
      </c>
      <c r="AF166" s="240">
        <f t="shared" si="127"/>
        <v>0</v>
      </c>
      <c r="AG166" s="240">
        <f t="shared" si="127"/>
        <v>0</v>
      </c>
      <c r="AH166" s="240">
        <f t="shared" si="127"/>
        <v>0</v>
      </c>
      <c r="AI166" s="240">
        <f t="shared" si="127"/>
        <v>0</v>
      </c>
      <c r="AJ166" s="240">
        <f t="shared" si="127"/>
        <v>0</v>
      </c>
      <c r="AK166" s="240">
        <f t="shared" si="127"/>
        <v>0</v>
      </c>
    </row>
    <row r="167" spans="1:37">
      <c r="A167" s="225" t="s">
        <v>18</v>
      </c>
      <c r="B167" s="226" t="s">
        <v>391</v>
      </c>
      <c r="C167" s="227" t="s">
        <v>466</v>
      </c>
      <c r="D167" s="242">
        <v>1</v>
      </c>
      <c r="E167" s="240">
        <f t="shared" ref="E167:S167" si="128">+D167</f>
        <v>1</v>
      </c>
      <c r="F167" s="240">
        <f t="shared" si="128"/>
        <v>1</v>
      </c>
      <c r="G167" s="240">
        <f t="shared" si="128"/>
        <v>1</v>
      </c>
      <c r="H167" s="240">
        <f t="shared" si="128"/>
        <v>1</v>
      </c>
      <c r="I167" s="240">
        <f t="shared" si="128"/>
        <v>1</v>
      </c>
      <c r="J167" s="240">
        <f t="shared" si="128"/>
        <v>1</v>
      </c>
      <c r="K167" s="240">
        <f t="shared" si="128"/>
        <v>1</v>
      </c>
      <c r="L167" s="240">
        <f t="shared" si="128"/>
        <v>1</v>
      </c>
      <c r="M167" s="240">
        <f t="shared" si="128"/>
        <v>1</v>
      </c>
      <c r="N167" s="240">
        <f t="shared" si="128"/>
        <v>1</v>
      </c>
      <c r="O167" s="240">
        <f t="shared" si="128"/>
        <v>1</v>
      </c>
      <c r="P167" s="240">
        <f t="shared" si="128"/>
        <v>1</v>
      </c>
      <c r="Q167" s="240">
        <f t="shared" si="128"/>
        <v>1</v>
      </c>
      <c r="R167" s="240">
        <f t="shared" si="128"/>
        <v>1</v>
      </c>
      <c r="S167" s="240">
        <f t="shared" si="128"/>
        <v>1</v>
      </c>
      <c r="T167" s="240">
        <f t="shared" si="126"/>
        <v>1</v>
      </c>
      <c r="U167" s="240">
        <f t="shared" si="126"/>
        <v>1</v>
      </c>
      <c r="V167" s="240">
        <f t="shared" si="126"/>
        <v>1</v>
      </c>
      <c r="W167" s="240">
        <f t="shared" si="126"/>
        <v>1</v>
      </c>
      <c r="X167" s="240">
        <f t="shared" si="126"/>
        <v>1</v>
      </c>
      <c r="Y167" s="240">
        <f t="shared" si="126"/>
        <v>1</v>
      </c>
      <c r="Z167" s="240">
        <f t="shared" si="126"/>
        <v>1</v>
      </c>
      <c r="AA167" s="240">
        <f t="shared" si="126"/>
        <v>1</v>
      </c>
      <c r="AB167" s="240">
        <f t="shared" si="126"/>
        <v>1</v>
      </c>
      <c r="AC167" s="240">
        <f t="shared" si="126"/>
        <v>1</v>
      </c>
      <c r="AD167" s="240">
        <f t="shared" si="126"/>
        <v>1</v>
      </c>
      <c r="AE167" s="240">
        <f t="shared" si="126"/>
        <v>1</v>
      </c>
      <c r="AF167" s="240">
        <f t="shared" si="126"/>
        <v>1</v>
      </c>
      <c r="AG167" s="240">
        <f t="shared" si="126"/>
        <v>1</v>
      </c>
      <c r="AH167" s="240">
        <f t="shared" si="126"/>
        <v>1</v>
      </c>
      <c r="AI167" s="240">
        <f t="shared" si="126"/>
        <v>1</v>
      </c>
      <c r="AJ167" s="240">
        <f>+AI167</f>
        <v>1</v>
      </c>
      <c r="AK167" s="240">
        <f>+AJ167</f>
        <v>1</v>
      </c>
    </row>
    <row r="170" spans="1:37">
      <c r="A170" s="230" t="s">
        <v>484</v>
      </c>
      <c r="C170" s="83"/>
    </row>
    <row r="171" spans="1:37">
      <c r="A171" s="225" t="s">
        <v>17</v>
      </c>
      <c r="B171" s="226" t="s">
        <v>392</v>
      </c>
      <c r="C171" s="227" t="s">
        <v>465</v>
      </c>
      <c r="D171" s="174">
        <v>0</v>
      </c>
      <c r="E171" s="174">
        <v>0</v>
      </c>
      <c r="F171" s="174">
        <v>0</v>
      </c>
      <c r="G171" s="174">
        <v>0</v>
      </c>
      <c r="H171" s="174">
        <v>0</v>
      </c>
      <c r="I171" s="174">
        <v>0</v>
      </c>
      <c r="J171" s="174">
        <v>0</v>
      </c>
      <c r="K171" s="174">
        <v>0</v>
      </c>
      <c r="L171" s="174">
        <v>0</v>
      </c>
      <c r="M171" s="174">
        <v>0</v>
      </c>
      <c r="N171" s="174">
        <v>0</v>
      </c>
      <c r="O171" s="174">
        <v>0</v>
      </c>
      <c r="P171" s="174">
        <v>0</v>
      </c>
      <c r="Q171" s="174">
        <v>0</v>
      </c>
      <c r="R171" s="174">
        <v>0</v>
      </c>
      <c r="S171" s="174">
        <v>0</v>
      </c>
      <c r="T171" s="174">
        <v>0</v>
      </c>
      <c r="U171" s="174">
        <v>0</v>
      </c>
      <c r="V171" s="174">
        <v>0</v>
      </c>
      <c r="W171" s="174">
        <v>0</v>
      </c>
      <c r="X171" s="174">
        <v>0</v>
      </c>
      <c r="Y171" s="174">
        <v>0</v>
      </c>
      <c r="Z171" s="174">
        <v>0</v>
      </c>
      <c r="AA171" s="174">
        <v>0</v>
      </c>
      <c r="AB171" s="174">
        <v>0</v>
      </c>
      <c r="AC171" s="174">
        <v>0</v>
      </c>
      <c r="AD171" s="174">
        <v>0</v>
      </c>
      <c r="AE171" s="174">
        <v>0</v>
      </c>
      <c r="AF171" s="174">
        <v>0</v>
      </c>
      <c r="AG171" s="174">
        <v>0</v>
      </c>
      <c r="AH171" s="174">
        <v>0</v>
      </c>
      <c r="AI171" s="174">
        <v>0</v>
      </c>
      <c r="AJ171" s="174">
        <v>0</v>
      </c>
      <c r="AK171" s="174">
        <v>0</v>
      </c>
    </row>
    <row r="172" spans="1:37">
      <c r="A172" s="225" t="s">
        <v>7</v>
      </c>
      <c r="B172" s="226" t="s">
        <v>392</v>
      </c>
      <c r="C172" s="227" t="s">
        <v>465</v>
      </c>
      <c r="D172" s="174">
        <f>D$6*SUM(D69:D70,D73:D78)</f>
        <v>11440000</v>
      </c>
      <c r="E172" s="174">
        <f t="shared" ref="E172:AK172" si="129">E$6*SUM(E69:E70,E73:E78)</f>
        <v>11440000</v>
      </c>
      <c r="F172" s="174">
        <f t="shared" si="129"/>
        <v>11440000</v>
      </c>
      <c r="G172" s="174">
        <f t="shared" si="129"/>
        <v>11440000</v>
      </c>
      <c r="H172" s="174">
        <f t="shared" si="129"/>
        <v>11440000</v>
      </c>
      <c r="I172" s="174">
        <f t="shared" si="129"/>
        <v>11440000</v>
      </c>
      <c r="J172" s="174">
        <f t="shared" si="129"/>
        <v>11440000</v>
      </c>
      <c r="K172" s="174">
        <f t="shared" si="129"/>
        <v>11440000</v>
      </c>
      <c r="L172" s="174">
        <f t="shared" si="129"/>
        <v>11440000</v>
      </c>
      <c r="M172" s="174">
        <f t="shared" si="129"/>
        <v>11440000</v>
      </c>
      <c r="N172" s="174">
        <f t="shared" si="129"/>
        <v>11440000</v>
      </c>
      <c r="O172" s="174">
        <f t="shared" si="129"/>
        <v>11440000</v>
      </c>
      <c r="P172" s="174">
        <f t="shared" si="129"/>
        <v>11440000</v>
      </c>
      <c r="Q172" s="174">
        <f t="shared" si="129"/>
        <v>11440000</v>
      </c>
      <c r="R172" s="174">
        <f t="shared" si="129"/>
        <v>11440000</v>
      </c>
      <c r="S172" s="174">
        <f t="shared" si="129"/>
        <v>11440000</v>
      </c>
      <c r="T172" s="174">
        <f t="shared" si="129"/>
        <v>11440000</v>
      </c>
      <c r="U172" s="174">
        <f t="shared" si="129"/>
        <v>14300000</v>
      </c>
      <c r="V172" s="174">
        <f t="shared" si="129"/>
        <v>14300000</v>
      </c>
      <c r="W172" s="174">
        <f t="shared" si="129"/>
        <v>14300000</v>
      </c>
      <c r="X172" s="174">
        <f t="shared" si="129"/>
        <v>14300000</v>
      </c>
      <c r="Y172" s="174">
        <f t="shared" si="129"/>
        <v>14300000</v>
      </c>
      <c r="Z172" s="174">
        <f t="shared" si="129"/>
        <v>14300000</v>
      </c>
      <c r="AA172" s="174">
        <f t="shared" si="129"/>
        <v>14300000</v>
      </c>
      <c r="AB172" s="174">
        <f t="shared" si="129"/>
        <v>14300000</v>
      </c>
      <c r="AC172" s="174">
        <f t="shared" si="129"/>
        <v>14300000</v>
      </c>
      <c r="AD172" s="174">
        <f t="shared" si="129"/>
        <v>14300000</v>
      </c>
      <c r="AE172" s="174">
        <f t="shared" si="129"/>
        <v>14300000</v>
      </c>
      <c r="AF172" s="174">
        <f t="shared" si="129"/>
        <v>14300000</v>
      </c>
      <c r="AG172" s="174">
        <f t="shared" si="129"/>
        <v>14300000</v>
      </c>
      <c r="AH172" s="174">
        <f t="shared" si="129"/>
        <v>14300000</v>
      </c>
      <c r="AI172" s="174">
        <f t="shared" si="129"/>
        <v>14300000</v>
      </c>
      <c r="AJ172" s="174">
        <f t="shared" si="129"/>
        <v>14300000</v>
      </c>
      <c r="AK172" s="174">
        <f t="shared" si="129"/>
        <v>14300000</v>
      </c>
    </row>
    <row r="173" spans="1:37">
      <c r="A173" s="225" t="s">
        <v>16</v>
      </c>
      <c r="B173" s="226" t="s">
        <v>392</v>
      </c>
      <c r="C173" s="227" t="s">
        <v>465</v>
      </c>
      <c r="D173" s="174">
        <f>D$6*(D68*D160+D163*D71+D72*D166)</f>
        <v>0</v>
      </c>
      <c r="E173" s="174">
        <f t="shared" ref="E173:AK173" si="130">E$6*(E68*E160+E163*E71+E72*E166)</f>
        <v>0</v>
      </c>
      <c r="F173" s="174">
        <f t="shared" si="130"/>
        <v>0</v>
      </c>
      <c r="G173" s="174">
        <f t="shared" si="130"/>
        <v>0</v>
      </c>
      <c r="H173" s="174">
        <f t="shared" si="130"/>
        <v>0</v>
      </c>
      <c r="I173" s="174">
        <f t="shared" si="130"/>
        <v>0</v>
      </c>
      <c r="J173" s="174">
        <f t="shared" si="130"/>
        <v>0</v>
      </c>
      <c r="K173" s="174">
        <f t="shared" si="130"/>
        <v>0</v>
      </c>
      <c r="L173" s="174">
        <f t="shared" si="130"/>
        <v>0</v>
      </c>
      <c r="M173" s="174">
        <f t="shared" si="130"/>
        <v>0</v>
      </c>
      <c r="N173" s="174">
        <f t="shared" si="130"/>
        <v>0</v>
      </c>
      <c r="O173" s="174">
        <f t="shared" si="130"/>
        <v>0</v>
      </c>
      <c r="P173" s="174">
        <f t="shared" si="130"/>
        <v>0</v>
      </c>
      <c r="Q173" s="174">
        <f t="shared" si="130"/>
        <v>0</v>
      </c>
      <c r="R173" s="174">
        <f t="shared" si="130"/>
        <v>0</v>
      </c>
      <c r="S173" s="174">
        <f t="shared" si="130"/>
        <v>0</v>
      </c>
      <c r="T173" s="174">
        <f t="shared" si="130"/>
        <v>0</v>
      </c>
      <c r="U173" s="174">
        <f t="shared" si="130"/>
        <v>0</v>
      </c>
      <c r="V173" s="174">
        <f t="shared" si="130"/>
        <v>0</v>
      </c>
      <c r="W173" s="174">
        <f t="shared" si="130"/>
        <v>0</v>
      </c>
      <c r="X173" s="174">
        <f t="shared" si="130"/>
        <v>0</v>
      </c>
      <c r="Y173" s="174">
        <f t="shared" si="130"/>
        <v>0</v>
      </c>
      <c r="Z173" s="174">
        <f t="shared" si="130"/>
        <v>0</v>
      </c>
      <c r="AA173" s="174">
        <f t="shared" si="130"/>
        <v>0</v>
      </c>
      <c r="AB173" s="174">
        <f t="shared" si="130"/>
        <v>0</v>
      </c>
      <c r="AC173" s="174">
        <f t="shared" si="130"/>
        <v>0</v>
      </c>
      <c r="AD173" s="174">
        <f t="shared" si="130"/>
        <v>0</v>
      </c>
      <c r="AE173" s="174">
        <f t="shared" si="130"/>
        <v>0</v>
      </c>
      <c r="AF173" s="174">
        <f t="shared" si="130"/>
        <v>0</v>
      </c>
      <c r="AG173" s="174">
        <f t="shared" si="130"/>
        <v>0</v>
      </c>
      <c r="AH173" s="174">
        <f t="shared" si="130"/>
        <v>0</v>
      </c>
      <c r="AI173" s="174">
        <f t="shared" si="130"/>
        <v>0</v>
      </c>
      <c r="AJ173" s="174">
        <f t="shared" si="130"/>
        <v>0</v>
      </c>
      <c r="AK173" s="174">
        <f t="shared" si="130"/>
        <v>0</v>
      </c>
    </row>
    <row r="174" spans="1:37">
      <c r="A174" s="225" t="s">
        <v>18</v>
      </c>
      <c r="B174" s="226" t="s">
        <v>392</v>
      </c>
      <c r="C174" s="227" t="s">
        <v>465</v>
      </c>
      <c r="D174" s="174">
        <f>D$6*(D69*D161+D164*D72+D73*D167)</f>
        <v>3740000</v>
      </c>
      <c r="E174" s="174">
        <f t="shared" ref="E174:AK174" si="131">E$6*(E69*E161+E164*E72+E73*E167)</f>
        <v>3740000</v>
      </c>
      <c r="F174" s="174">
        <f t="shared" si="131"/>
        <v>3740000</v>
      </c>
      <c r="G174" s="174">
        <f t="shared" si="131"/>
        <v>3740000</v>
      </c>
      <c r="H174" s="174">
        <f t="shared" si="131"/>
        <v>3740000</v>
      </c>
      <c r="I174" s="174">
        <f t="shared" si="131"/>
        <v>3740000</v>
      </c>
      <c r="J174" s="174">
        <f t="shared" si="131"/>
        <v>3740000</v>
      </c>
      <c r="K174" s="174">
        <f t="shared" si="131"/>
        <v>3740000</v>
      </c>
      <c r="L174" s="174">
        <f t="shared" si="131"/>
        <v>3740000</v>
      </c>
      <c r="M174" s="174">
        <f t="shared" si="131"/>
        <v>3740000</v>
      </c>
      <c r="N174" s="174">
        <f t="shared" si="131"/>
        <v>3740000</v>
      </c>
      <c r="O174" s="174">
        <f t="shared" si="131"/>
        <v>3740000</v>
      </c>
      <c r="P174" s="174">
        <f t="shared" si="131"/>
        <v>3740000</v>
      </c>
      <c r="Q174" s="174">
        <f t="shared" si="131"/>
        <v>3740000</v>
      </c>
      <c r="R174" s="174">
        <f t="shared" si="131"/>
        <v>3740000</v>
      </c>
      <c r="S174" s="174">
        <f t="shared" si="131"/>
        <v>3740000</v>
      </c>
      <c r="T174" s="174">
        <f t="shared" si="131"/>
        <v>3740000</v>
      </c>
      <c r="U174" s="174">
        <f t="shared" si="131"/>
        <v>4675000</v>
      </c>
      <c r="V174" s="174">
        <f t="shared" si="131"/>
        <v>4675000</v>
      </c>
      <c r="W174" s="174">
        <f t="shared" si="131"/>
        <v>4675000</v>
      </c>
      <c r="X174" s="174">
        <f t="shared" si="131"/>
        <v>4675000</v>
      </c>
      <c r="Y174" s="174">
        <f t="shared" si="131"/>
        <v>4675000</v>
      </c>
      <c r="Z174" s="174">
        <f t="shared" si="131"/>
        <v>4675000</v>
      </c>
      <c r="AA174" s="174">
        <f t="shared" si="131"/>
        <v>4675000</v>
      </c>
      <c r="AB174" s="174">
        <f t="shared" si="131"/>
        <v>4675000</v>
      </c>
      <c r="AC174" s="174">
        <f t="shared" si="131"/>
        <v>4675000</v>
      </c>
      <c r="AD174" s="174">
        <f t="shared" si="131"/>
        <v>4675000</v>
      </c>
      <c r="AE174" s="174">
        <f t="shared" si="131"/>
        <v>4675000</v>
      </c>
      <c r="AF174" s="174">
        <f t="shared" si="131"/>
        <v>4675000</v>
      </c>
      <c r="AG174" s="174">
        <f t="shared" si="131"/>
        <v>4675000</v>
      </c>
      <c r="AH174" s="174">
        <f t="shared" si="131"/>
        <v>4675000</v>
      </c>
      <c r="AI174" s="174">
        <f t="shared" si="131"/>
        <v>4675000</v>
      </c>
      <c r="AJ174" s="174">
        <f t="shared" si="131"/>
        <v>4675000</v>
      </c>
      <c r="AK174" s="174">
        <f t="shared" si="131"/>
        <v>4675000</v>
      </c>
    </row>
    <row r="175" spans="1:37">
      <c r="A175" s="173"/>
    </row>
    <row r="176" spans="1:37">
      <c r="A176" s="173"/>
      <c r="B176" s="83"/>
      <c r="C176" s="83"/>
    </row>
    <row r="177" spans="1:37" ht="16.5" customHeight="1">
      <c r="A177" s="230" t="s">
        <v>485</v>
      </c>
      <c r="B177" s="83"/>
      <c r="C177" s="83"/>
    </row>
    <row r="178" spans="1:37">
      <c r="A178" s="230" t="str">
        <f>+'Usos finales'!E$120</f>
        <v>ACS</v>
      </c>
      <c r="C178" s="83"/>
    </row>
    <row r="179" spans="1:37">
      <c r="A179" s="225" t="str">
        <f>+'Usos finales'!E$121</f>
        <v>Gas Natural</v>
      </c>
      <c r="B179" s="226" t="s">
        <v>391</v>
      </c>
      <c r="C179" s="227"/>
      <c r="D179" s="244">
        <v>0</v>
      </c>
      <c r="E179" s="240">
        <f t="shared" ref="E179:T180" si="132">+D179</f>
        <v>0</v>
      </c>
      <c r="F179" s="240">
        <f t="shared" ref="F179:T179" si="133">+E179</f>
        <v>0</v>
      </c>
      <c r="G179" s="240">
        <f t="shared" si="133"/>
        <v>0</v>
      </c>
      <c r="H179" s="240">
        <f t="shared" si="133"/>
        <v>0</v>
      </c>
      <c r="I179" s="240">
        <f t="shared" si="133"/>
        <v>0</v>
      </c>
      <c r="J179" s="240">
        <f t="shared" si="133"/>
        <v>0</v>
      </c>
      <c r="K179" s="240">
        <f t="shared" si="133"/>
        <v>0</v>
      </c>
      <c r="L179" s="240">
        <f t="shared" si="133"/>
        <v>0</v>
      </c>
      <c r="M179" s="240">
        <f t="shared" si="133"/>
        <v>0</v>
      </c>
      <c r="N179" s="240">
        <f t="shared" si="133"/>
        <v>0</v>
      </c>
      <c r="O179" s="240">
        <f t="shared" si="133"/>
        <v>0</v>
      </c>
      <c r="P179" s="240">
        <f t="shared" si="133"/>
        <v>0</v>
      </c>
      <c r="Q179" s="240">
        <f t="shared" si="133"/>
        <v>0</v>
      </c>
      <c r="R179" s="240">
        <f t="shared" si="133"/>
        <v>0</v>
      </c>
      <c r="S179" s="240">
        <f t="shared" si="133"/>
        <v>0</v>
      </c>
      <c r="T179" s="240">
        <f t="shared" si="133"/>
        <v>0</v>
      </c>
      <c r="U179" s="240">
        <f t="shared" ref="U179:AJ180" si="134">+T179</f>
        <v>0</v>
      </c>
      <c r="V179" s="240">
        <f t="shared" ref="V179:AK179" si="135">+U179</f>
        <v>0</v>
      </c>
      <c r="W179" s="240">
        <f t="shared" si="135"/>
        <v>0</v>
      </c>
      <c r="X179" s="240">
        <f t="shared" si="135"/>
        <v>0</v>
      </c>
      <c r="Y179" s="240">
        <f t="shared" si="135"/>
        <v>0</v>
      </c>
      <c r="Z179" s="240">
        <f t="shared" si="135"/>
        <v>0</v>
      </c>
      <c r="AA179" s="240">
        <f t="shared" si="135"/>
        <v>0</v>
      </c>
      <c r="AB179" s="240">
        <f t="shared" si="135"/>
        <v>0</v>
      </c>
      <c r="AC179" s="240">
        <f t="shared" si="135"/>
        <v>0</v>
      </c>
      <c r="AD179" s="240">
        <f t="shared" si="135"/>
        <v>0</v>
      </c>
      <c r="AE179" s="240">
        <f t="shared" si="135"/>
        <v>0</v>
      </c>
      <c r="AF179" s="240">
        <f t="shared" si="135"/>
        <v>0</v>
      </c>
      <c r="AG179" s="240">
        <f t="shared" si="135"/>
        <v>0</v>
      </c>
      <c r="AH179" s="240">
        <f t="shared" si="135"/>
        <v>0</v>
      </c>
      <c r="AI179" s="240">
        <f t="shared" si="135"/>
        <v>0</v>
      </c>
      <c r="AJ179" s="240">
        <f t="shared" si="135"/>
        <v>0</v>
      </c>
      <c r="AK179" s="240">
        <f t="shared" si="135"/>
        <v>0</v>
      </c>
    </row>
    <row r="180" spans="1:37">
      <c r="A180" s="225" t="s">
        <v>18</v>
      </c>
      <c r="B180" s="226" t="s">
        <v>391</v>
      </c>
      <c r="C180" s="227"/>
      <c r="D180" s="242">
        <f>+'Usos finales'!F$121</f>
        <v>1</v>
      </c>
      <c r="E180" s="240">
        <f t="shared" si="132"/>
        <v>1</v>
      </c>
      <c r="F180" s="240">
        <f t="shared" si="132"/>
        <v>1</v>
      </c>
      <c r="G180" s="240">
        <f t="shared" si="132"/>
        <v>1</v>
      </c>
      <c r="H180" s="240">
        <f t="shared" si="132"/>
        <v>1</v>
      </c>
      <c r="I180" s="240">
        <f t="shared" si="132"/>
        <v>1</v>
      </c>
      <c r="J180" s="240">
        <f t="shared" si="132"/>
        <v>1</v>
      </c>
      <c r="K180" s="240">
        <f t="shared" si="132"/>
        <v>1</v>
      </c>
      <c r="L180" s="240">
        <f t="shared" si="132"/>
        <v>1</v>
      </c>
      <c r="M180" s="240">
        <f t="shared" si="132"/>
        <v>1</v>
      </c>
      <c r="N180" s="240">
        <f t="shared" si="132"/>
        <v>1</v>
      </c>
      <c r="O180" s="240">
        <f t="shared" si="132"/>
        <v>1</v>
      </c>
      <c r="P180" s="240">
        <f t="shared" si="132"/>
        <v>1</v>
      </c>
      <c r="Q180" s="240">
        <f t="shared" si="132"/>
        <v>1</v>
      </c>
      <c r="R180" s="240">
        <f t="shared" si="132"/>
        <v>1</v>
      </c>
      <c r="S180" s="240">
        <f t="shared" si="132"/>
        <v>1</v>
      </c>
      <c r="T180" s="240">
        <f t="shared" si="132"/>
        <v>1</v>
      </c>
      <c r="U180" s="240">
        <f t="shared" si="134"/>
        <v>1</v>
      </c>
      <c r="V180" s="240">
        <f t="shared" si="134"/>
        <v>1</v>
      </c>
      <c r="W180" s="240">
        <f t="shared" si="134"/>
        <v>1</v>
      </c>
      <c r="X180" s="240">
        <f t="shared" si="134"/>
        <v>1</v>
      </c>
      <c r="Y180" s="240">
        <f t="shared" si="134"/>
        <v>1</v>
      </c>
      <c r="Z180" s="240">
        <f t="shared" si="134"/>
        <v>1</v>
      </c>
      <c r="AA180" s="240">
        <f t="shared" si="134"/>
        <v>1</v>
      </c>
      <c r="AB180" s="240">
        <f t="shared" si="134"/>
        <v>1</v>
      </c>
      <c r="AC180" s="240">
        <f t="shared" si="134"/>
        <v>1</v>
      </c>
      <c r="AD180" s="240">
        <f t="shared" si="134"/>
        <v>1</v>
      </c>
      <c r="AE180" s="240">
        <f t="shared" si="134"/>
        <v>1</v>
      </c>
      <c r="AF180" s="240">
        <f t="shared" si="134"/>
        <v>1</v>
      </c>
      <c r="AG180" s="240">
        <f t="shared" si="134"/>
        <v>1</v>
      </c>
      <c r="AH180" s="240">
        <f t="shared" si="134"/>
        <v>1</v>
      </c>
      <c r="AI180" s="240">
        <f t="shared" si="134"/>
        <v>1</v>
      </c>
      <c r="AJ180" s="240">
        <f t="shared" si="134"/>
        <v>1</v>
      </c>
      <c r="AK180" s="240">
        <f>+AJ180</f>
        <v>1</v>
      </c>
    </row>
    <row r="181" spans="1:37">
      <c r="A181" s="230" t="str">
        <f>+'Usos finales'!E$130</f>
        <v>Otros</v>
      </c>
      <c r="C181" s="83"/>
    </row>
    <row r="182" spans="1:37">
      <c r="A182" s="225" t="str">
        <f>+'Usos finales'!E$131</f>
        <v>Gas Natural</v>
      </c>
      <c r="B182" s="226" t="s">
        <v>391</v>
      </c>
      <c r="C182" s="227"/>
      <c r="D182" s="244">
        <v>0</v>
      </c>
      <c r="E182" s="240">
        <f t="shared" ref="E182:T183" si="136">+D182</f>
        <v>0</v>
      </c>
      <c r="F182" s="240">
        <f t="shared" ref="F182:T182" si="137">+E182</f>
        <v>0</v>
      </c>
      <c r="G182" s="240">
        <f t="shared" si="137"/>
        <v>0</v>
      </c>
      <c r="H182" s="240">
        <f t="shared" si="137"/>
        <v>0</v>
      </c>
      <c r="I182" s="240">
        <f t="shared" si="137"/>
        <v>0</v>
      </c>
      <c r="J182" s="240">
        <f t="shared" si="137"/>
        <v>0</v>
      </c>
      <c r="K182" s="240">
        <f t="shared" si="137"/>
        <v>0</v>
      </c>
      <c r="L182" s="240">
        <f t="shared" si="137"/>
        <v>0</v>
      </c>
      <c r="M182" s="240">
        <f t="shared" si="137"/>
        <v>0</v>
      </c>
      <c r="N182" s="240">
        <f t="shared" si="137"/>
        <v>0</v>
      </c>
      <c r="O182" s="240">
        <f t="shared" si="137"/>
        <v>0</v>
      </c>
      <c r="P182" s="240">
        <f t="shared" si="137"/>
        <v>0</v>
      </c>
      <c r="Q182" s="240">
        <f t="shared" si="137"/>
        <v>0</v>
      </c>
      <c r="R182" s="240">
        <f t="shared" si="137"/>
        <v>0</v>
      </c>
      <c r="S182" s="240">
        <f t="shared" si="137"/>
        <v>0</v>
      </c>
      <c r="T182" s="240">
        <f t="shared" si="137"/>
        <v>0</v>
      </c>
      <c r="U182" s="240">
        <f t="shared" ref="U182:AJ183" si="138">+T182</f>
        <v>0</v>
      </c>
      <c r="V182" s="240">
        <f t="shared" ref="V182:AK182" si="139">+U182</f>
        <v>0</v>
      </c>
      <c r="W182" s="240">
        <f t="shared" si="139"/>
        <v>0</v>
      </c>
      <c r="X182" s="240">
        <f t="shared" si="139"/>
        <v>0</v>
      </c>
      <c r="Y182" s="240">
        <f t="shared" si="139"/>
        <v>0</v>
      </c>
      <c r="Z182" s="240">
        <f t="shared" si="139"/>
        <v>0</v>
      </c>
      <c r="AA182" s="240">
        <f t="shared" si="139"/>
        <v>0</v>
      </c>
      <c r="AB182" s="240">
        <f t="shared" si="139"/>
        <v>0</v>
      </c>
      <c r="AC182" s="240">
        <f t="shared" si="139"/>
        <v>0</v>
      </c>
      <c r="AD182" s="240">
        <f t="shared" si="139"/>
        <v>0</v>
      </c>
      <c r="AE182" s="240">
        <f t="shared" si="139"/>
        <v>0</v>
      </c>
      <c r="AF182" s="240">
        <f t="shared" si="139"/>
        <v>0</v>
      </c>
      <c r="AG182" s="240">
        <f t="shared" si="139"/>
        <v>0</v>
      </c>
      <c r="AH182" s="240">
        <f t="shared" si="139"/>
        <v>0</v>
      </c>
      <c r="AI182" s="240">
        <f t="shared" si="139"/>
        <v>0</v>
      </c>
      <c r="AJ182" s="240">
        <f t="shared" si="139"/>
        <v>0</v>
      </c>
      <c r="AK182" s="240">
        <f t="shared" si="139"/>
        <v>0</v>
      </c>
    </row>
    <row r="183" spans="1:37">
      <c r="A183" s="225" t="s">
        <v>18</v>
      </c>
      <c r="B183" s="226" t="s">
        <v>391</v>
      </c>
      <c r="C183" s="227"/>
      <c r="D183" s="242">
        <f>+'Usos finales'!F$131</f>
        <v>1</v>
      </c>
      <c r="E183" s="240">
        <f t="shared" si="136"/>
        <v>1</v>
      </c>
      <c r="F183" s="240">
        <f t="shared" si="136"/>
        <v>1</v>
      </c>
      <c r="G183" s="240">
        <f t="shared" si="136"/>
        <v>1</v>
      </c>
      <c r="H183" s="240">
        <f t="shared" si="136"/>
        <v>1</v>
      </c>
      <c r="I183" s="240">
        <f t="shared" si="136"/>
        <v>1</v>
      </c>
      <c r="J183" s="240">
        <f t="shared" si="136"/>
        <v>1</v>
      </c>
      <c r="K183" s="240">
        <f t="shared" si="136"/>
        <v>1</v>
      </c>
      <c r="L183" s="240">
        <f t="shared" si="136"/>
        <v>1</v>
      </c>
      <c r="M183" s="240">
        <f t="shared" si="136"/>
        <v>1</v>
      </c>
      <c r="N183" s="240">
        <f t="shared" si="136"/>
        <v>1</v>
      </c>
      <c r="O183" s="240">
        <f t="shared" si="136"/>
        <v>1</v>
      </c>
      <c r="P183" s="240">
        <f t="shared" si="136"/>
        <v>1</v>
      </c>
      <c r="Q183" s="240">
        <f t="shared" si="136"/>
        <v>1</v>
      </c>
      <c r="R183" s="240">
        <f t="shared" si="136"/>
        <v>1</v>
      </c>
      <c r="S183" s="240">
        <f t="shared" si="136"/>
        <v>1</v>
      </c>
      <c r="T183" s="240">
        <f t="shared" si="136"/>
        <v>1</v>
      </c>
      <c r="U183" s="240">
        <f t="shared" si="138"/>
        <v>1</v>
      </c>
      <c r="V183" s="240">
        <f t="shared" si="138"/>
        <v>1</v>
      </c>
      <c r="W183" s="240">
        <f t="shared" si="138"/>
        <v>1</v>
      </c>
      <c r="X183" s="240">
        <f t="shared" si="138"/>
        <v>1</v>
      </c>
      <c r="Y183" s="240">
        <f t="shared" si="138"/>
        <v>1</v>
      </c>
      <c r="Z183" s="240">
        <f t="shared" si="138"/>
        <v>1</v>
      </c>
      <c r="AA183" s="240">
        <f t="shared" si="138"/>
        <v>1</v>
      </c>
      <c r="AB183" s="240">
        <f t="shared" si="138"/>
        <v>1</v>
      </c>
      <c r="AC183" s="240">
        <f t="shared" si="138"/>
        <v>1</v>
      </c>
      <c r="AD183" s="240">
        <f t="shared" si="138"/>
        <v>1</v>
      </c>
      <c r="AE183" s="240">
        <f t="shared" si="138"/>
        <v>1</v>
      </c>
      <c r="AF183" s="240">
        <f t="shared" si="138"/>
        <v>1</v>
      </c>
      <c r="AG183" s="240">
        <f t="shared" si="138"/>
        <v>1</v>
      </c>
      <c r="AH183" s="240">
        <f t="shared" si="138"/>
        <v>1</v>
      </c>
      <c r="AI183" s="240">
        <f t="shared" si="138"/>
        <v>1</v>
      </c>
      <c r="AJ183" s="240">
        <f t="shared" si="138"/>
        <v>1</v>
      </c>
      <c r="AK183" s="240">
        <f>+AJ183</f>
        <v>1</v>
      </c>
    </row>
    <row r="184" spans="1:37">
      <c r="A184" s="173"/>
    </row>
    <row r="185" spans="1:37">
      <c r="A185" s="173"/>
    </row>
    <row r="186" spans="1:37">
      <c r="A186" s="230" t="s">
        <v>486</v>
      </c>
    </row>
    <row r="187" spans="1:37">
      <c r="A187" s="225" t="s">
        <v>17</v>
      </c>
      <c r="B187" s="226" t="s">
        <v>392</v>
      </c>
      <c r="C187" s="227" t="s">
        <v>465</v>
      </c>
      <c r="D187" s="174">
        <v>0</v>
      </c>
      <c r="E187" s="174">
        <v>0</v>
      </c>
      <c r="F187" s="174">
        <v>0</v>
      </c>
      <c r="G187" s="174">
        <v>0</v>
      </c>
      <c r="H187" s="174">
        <v>0</v>
      </c>
      <c r="I187" s="174">
        <v>0</v>
      </c>
      <c r="J187" s="174">
        <v>0</v>
      </c>
      <c r="K187" s="174">
        <v>0</v>
      </c>
      <c r="L187" s="174">
        <v>0</v>
      </c>
      <c r="M187" s="174">
        <v>0</v>
      </c>
      <c r="N187" s="174">
        <v>0</v>
      </c>
      <c r="O187" s="174">
        <v>0</v>
      </c>
      <c r="P187" s="174">
        <v>0</v>
      </c>
      <c r="Q187" s="174">
        <v>0</v>
      </c>
      <c r="R187" s="174">
        <v>0</v>
      </c>
      <c r="S187" s="174">
        <v>0</v>
      </c>
      <c r="T187" s="174">
        <v>0</v>
      </c>
      <c r="U187" s="174">
        <v>0</v>
      </c>
      <c r="V187" s="174">
        <v>0</v>
      </c>
      <c r="W187" s="174">
        <v>0</v>
      </c>
      <c r="X187" s="174">
        <v>0</v>
      </c>
      <c r="Y187" s="174">
        <v>0</v>
      </c>
      <c r="Z187" s="174">
        <v>0</v>
      </c>
      <c r="AA187" s="174">
        <v>0</v>
      </c>
      <c r="AB187" s="174">
        <v>0</v>
      </c>
      <c r="AC187" s="174">
        <v>0</v>
      </c>
      <c r="AD187" s="174">
        <v>0</v>
      </c>
      <c r="AE187" s="174">
        <v>0</v>
      </c>
      <c r="AF187" s="174">
        <v>0</v>
      </c>
      <c r="AG187" s="174">
        <v>0</v>
      </c>
      <c r="AH187" s="174">
        <v>0</v>
      </c>
      <c r="AI187" s="174">
        <v>0</v>
      </c>
      <c r="AJ187" s="174">
        <v>0</v>
      </c>
      <c r="AK187" s="174">
        <v>0</v>
      </c>
    </row>
    <row r="188" spans="1:37">
      <c r="A188" s="225" t="s">
        <v>7</v>
      </c>
      <c r="B188" s="226" t="s">
        <v>392</v>
      </c>
      <c r="C188" s="227" t="s">
        <v>465</v>
      </c>
      <c r="D188" s="174">
        <f>D$7*(D93+D94+D95+D96)</f>
        <v>673400</v>
      </c>
      <c r="E188" s="174">
        <f t="shared" ref="E188:AK188" si="140">E$7*(E93+E94+E95+E96)</f>
        <v>691600</v>
      </c>
      <c r="F188" s="174">
        <f t="shared" si="140"/>
        <v>691600</v>
      </c>
      <c r="G188" s="174">
        <f t="shared" si="140"/>
        <v>691600</v>
      </c>
      <c r="H188" s="174">
        <f t="shared" si="140"/>
        <v>691600</v>
      </c>
      <c r="I188" s="174">
        <f t="shared" si="140"/>
        <v>691600</v>
      </c>
      <c r="J188" s="174">
        <f t="shared" si="140"/>
        <v>709800</v>
      </c>
      <c r="K188" s="174">
        <f t="shared" si="140"/>
        <v>728000</v>
      </c>
      <c r="L188" s="174">
        <f t="shared" si="140"/>
        <v>728000</v>
      </c>
      <c r="M188" s="174">
        <f t="shared" si="140"/>
        <v>746200</v>
      </c>
      <c r="N188" s="174">
        <f t="shared" si="140"/>
        <v>746200</v>
      </c>
      <c r="O188" s="174">
        <f t="shared" si="140"/>
        <v>764400</v>
      </c>
      <c r="P188" s="174">
        <f t="shared" si="140"/>
        <v>782600</v>
      </c>
      <c r="Q188" s="174">
        <f t="shared" si="140"/>
        <v>782600</v>
      </c>
      <c r="R188" s="174">
        <f t="shared" si="140"/>
        <v>800800</v>
      </c>
      <c r="S188" s="174">
        <f t="shared" si="140"/>
        <v>800800</v>
      </c>
      <c r="T188" s="174">
        <f t="shared" si="140"/>
        <v>819000</v>
      </c>
      <c r="U188" s="174">
        <f t="shared" si="140"/>
        <v>819000</v>
      </c>
      <c r="V188" s="174">
        <f t="shared" si="140"/>
        <v>837200</v>
      </c>
      <c r="W188" s="174">
        <f t="shared" si="140"/>
        <v>855400</v>
      </c>
      <c r="X188" s="174">
        <f t="shared" si="140"/>
        <v>855400</v>
      </c>
      <c r="Y188" s="174">
        <f t="shared" si="140"/>
        <v>873600</v>
      </c>
      <c r="Z188" s="174">
        <f t="shared" si="140"/>
        <v>891800</v>
      </c>
      <c r="AA188" s="174">
        <f t="shared" si="140"/>
        <v>891800</v>
      </c>
      <c r="AB188" s="174">
        <f t="shared" si="140"/>
        <v>910000</v>
      </c>
      <c r="AC188" s="174">
        <f t="shared" si="140"/>
        <v>928200</v>
      </c>
      <c r="AD188" s="174">
        <f t="shared" si="140"/>
        <v>928200</v>
      </c>
      <c r="AE188" s="174">
        <f t="shared" si="140"/>
        <v>946400</v>
      </c>
      <c r="AF188" s="174">
        <f t="shared" si="140"/>
        <v>946400</v>
      </c>
      <c r="AG188" s="174">
        <f t="shared" si="140"/>
        <v>964600</v>
      </c>
      <c r="AH188" s="174">
        <f t="shared" si="140"/>
        <v>982800</v>
      </c>
      <c r="AI188" s="174">
        <f t="shared" si="140"/>
        <v>982800</v>
      </c>
      <c r="AJ188" s="174">
        <f t="shared" si="140"/>
        <v>1001000</v>
      </c>
      <c r="AK188" s="174">
        <f t="shared" si="140"/>
        <v>1001000</v>
      </c>
    </row>
    <row r="189" spans="1:37">
      <c r="A189" s="225" t="s">
        <v>16</v>
      </c>
      <c r="B189" s="226" t="s">
        <v>392</v>
      </c>
      <c r="C189" s="227" t="s">
        <v>465</v>
      </c>
      <c r="D189" s="174">
        <f>D$7*(E179*D92+D97*E182)</f>
        <v>0</v>
      </c>
      <c r="E189" s="174">
        <f t="shared" ref="E189:AK189" si="141">E$7*(F179*E92+E97*F182)</f>
        <v>0</v>
      </c>
      <c r="F189" s="174">
        <f t="shared" si="141"/>
        <v>0</v>
      </c>
      <c r="G189" s="174">
        <f t="shared" si="141"/>
        <v>0</v>
      </c>
      <c r="H189" s="174">
        <f t="shared" si="141"/>
        <v>0</v>
      </c>
      <c r="I189" s="174">
        <f t="shared" si="141"/>
        <v>0</v>
      </c>
      <c r="J189" s="174">
        <f t="shared" si="141"/>
        <v>0</v>
      </c>
      <c r="K189" s="174">
        <f t="shared" si="141"/>
        <v>0</v>
      </c>
      <c r="L189" s="174">
        <f t="shared" si="141"/>
        <v>0</v>
      </c>
      <c r="M189" s="174">
        <f t="shared" si="141"/>
        <v>0</v>
      </c>
      <c r="N189" s="174">
        <f t="shared" si="141"/>
        <v>0</v>
      </c>
      <c r="O189" s="174">
        <f t="shared" si="141"/>
        <v>0</v>
      </c>
      <c r="P189" s="174">
        <f t="shared" si="141"/>
        <v>0</v>
      </c>
      <c r="Q189" s="174">
        <f t="shared" si="141"/>
        <v>0</v>
      </c>
      <c r="R189" s="174">
        <f t="shared" si="141"/>
        <v>0</v>
      </c>
      <c r="S189" s="174">
        <f t="shared" si="141"/>
        <v>0</v>
      </c>
      <c r="T189" s="174">
        <f t="shared" si="141"/>
        <v>0</v>
      </c>
      <c r="U189" s="174">
        <f t="shared" si="141"/>
        <v>0</v>
      </c>
      <c r="V189" s="174">
        <f t="shared" si="141"/>
        <v>0</v>
      </c>
      <c r="W189" s="174">
        <f t="shared" si="141"/>
        <v>0</v>
      </c>
      <c r="X189" s="174">
        <f t="shared" si="141"/>
        <v>0</v>
      </c>
      <c r="Y189" s="174">
        <f t="shared" si="141"/>
        <v>0</v>
      </c>
      <c r="Z189" s="174">
        <f t="shared" si="141"/>
        <v>0</v>
      </c>
      <c r="AA189" s="174">
        <f t="shared" si="141"/>
        <v>0</v>
      </c>
      <c r="AB189" s="174">
        <f t="shared" si="141"/>
        <v>0</v>
      </c>
      <c r="AC189" s="174">
        <f t="shared" si="141"/>
        <v>0</v>
      </c>
      <c r="AD189" s="174">
        <f t="shared" si="141"/>
        <v>0</v>
      </c>
      <c r="AE189" s="174">
        <f t="shared" si="141"/>
        <v>0</v>
      </c>
      <c r="AF189" s="174">
        <f t="shared" si="141"/>
        <v>0</v>
      </c>
      <c r="AG189" s="174">
        <f t="shared" si="141"/>
        <v>0</v>
      </c>
      <c r="AH189" s="174">
        <f t="shared" si="141"/>
        <v>0</v>
      </c>
      <c r="AI189" s="174">
        <f t="shared" si="141"/>
        <v>0</v>
      </c>
      <c r="AJ189" s="174">
        <f t="shared" si="141"/>
        <v>0</v>
      </c>
      <c r="AK189" s="174">
        <f t="shared" si="141"/>
        <v>0</v>
      </c>
    </row>
    <row r="190" spans="1:37">
      <c r="A190" s="225" t="s">
        <v>18</v>
      </c>
      <c r="B190" s="226" t="s">
        <v>392</v>
      </c>
      <c r="C190" s="227" t="s">
        <v>465</v>
      </c>
      <c r="D190" s="174">
        <f>D$7*(E180*D93+D98*E183)</f>
        <v>103600.00000000001</v>
      </c>
      <c r="E190" s="174">
        <f t="shared" ref="E190:AK190" si="142">E$7*(F180*E93+E98*F183)</f>
        <v>106400.00000000001</v>
      </c>
      <c r="F190" s="174">
        <f t="shared" si="142"/>
        <v>106400.00000000001</v>
      </c>
      <c r="G190" s="174">
        <f t="shared" si="142"/>
        <v>106400.00000000001</v>
      </c>
      <c r="H190" s="174">
        <f t="shared" si="142"/>
        <v>106400.00000000001</v>
      </c>
      <c r="I190" s="174">
        <f t="shared" si="142"/>
        <v>106400.00000000001</v>
      </c>
      <c r="J190" s="174">
        <f t="shared" si="142"/>
        <v>109200.00000000001</v>
      </c>
      <c r="K190" s="174">
        <f t="shared" si="142"/>
        <v>112000.00000000001</v>
      </c>
      <c r="L190" s="174">
        <f t="shared" si="142"/>
        <v>112000.00000000001</v>
      </c>
      <c r="M190" s="174">
        <f t="shared" si="142"/>
        <v>114800.00000000001</v>
      </c>
      <c r="N190" s="174">
        <f t="shared" si="142"/>
        <v>114800.00000000001</v>
      </c>
      <c r="O190" s="174">
        <f t="shared" si="142"/>
        <v>117600.00000000001</v>
      </c>
      <c r="P190" s="174">
        <f t="shared" si="142"/>
        <v>120400.00000000001</v>
      </c>
      <c r="Q190" s="174">
        <f t="shared" si="142"/>
        <v>120400.00000000001</v>
      </c>
      <c r="R190" s="174">
        <f t="shared" si="142"/>
        <v>123200.00000000001</v>
      </c>
      <c r="S190" s="174">
        <f t="shared" si="142"/>
        <v>123200.00000000001</v>
      </c>
      <c r="T190" s="174">
        <f t="shared" si="142"/>
        <v>126000.00000000001</v>
      </c>
      <c r="U190" s="174">
        <f t="shared" si="142"/>
        <v>126000.00000000001</v>
      </c>
      <c r="V190" s="174">
        <f t="shared" si="142"/>
        <v>128800.00000000001</v>
      </c>
      <c r="W190" s="174">
        <f t="shared" si="142"/>
        <v>131600.00000000003</v>
      </c>
      <c r="X190" s="174">
        <f t="shared" si="142"/>
        <v>131600.00000000003</v>
      </c>
      <c r="Y190" s="174">
        <f t="shared" si="142"/>
        <v>134400.00000000003</v>
      </c>
      <c r="Z190" s="174">
        <f t="shared" si="142"/>
        <v>137200.00000000003</v>
      </c>
      <c r="AA190" s="174">
        <f t="shared" si="142"/>
        <v>137200.00000000003</v>
      </c>
      <c r="AB190" s="174">
        <f t="shared" si="142"/>
        <v>140000.00000000003</v>
      </c>
      <c r="AC190" s="174">
        <f t="shared" si="142"/>
        <v>142800.00000000003</v>
      </c>
      <c r="AD190" s="174">
        <f t="shared" si="142"/>
        <v>142800.00000000003</v>
      </c>
      <c r="AE190" s="174">
        <f t="shared" si="142"/>
        <v>145600.00000000003</v>
      </c>
      <c r="AF190" s="174">
        <f t="shared" si="142"/>
        <v>145600.00000000003</v>
      </c>
      <c r="AG190" s="174">
        <f t="shared" si="142"/>
        <v>148400.00000000003</v>
      </c>
      <c r="AH190" s="174">
        <f t="shared" si="142"/>
        <v>151200.00000000003</v>
      </c>
      <c r="AI190" s="174">
        <f t="shared" si="142"/>
        <v>151200.00000000003</v>
      </c>
      <c r="AJ190" s="174">
        <f t="shared" si="142"/>
        <v>154000.00000000003</v>
      </c>
      <c r="AK190" s="174">
        <f t="shared" si="142"/>
        <v>0</v>
      </c>
    </row>
    <row r="192" spans="1:37">
      <c r="A192" s="173"/>
    </row>
    <row r="193" spans="1:37">
      <c r="A193" s="230" t="s">
        <v>488</v>
      </c>
      <c r="C193" s="92"/>
      <c r="D193" s="116"/>
      <c r="E193" s="116"/>
      <c r="F193" s="116"/>
      <c r="G193" s="116"/>
      <c r="H193" s="116"/>
      <c r="I193" s="116"/>
      <c r="J193" s="116"/>
      <c r="K193" s="116"/>
      <c r="L193" s="116"/>
      <c r="M193" s="116"/>
      <c r="N193" s="116"/>
      <c r="O193" s="116"/>
      <c r="P193" s="116"/>
      <c r="Q193" s="116"/>
      <c r="R193" s="116"/>
      <c r="S193" s="116"/>
      <c r="T193" s="116"/>
      <c r="U193" s="116"/>
      <c r="V193" s="116"/>
      <c r="W193" s="116"/>
      <c r="X193" s="116"/>
      <c r="Y193" s="116"/>
      <c r="Z193" s="116"/>
      <c r="AA193" s="116"/>
      <c r="AB193" s="116"/>
      <c r="AC193" s="116"/>
      <c r="AD193" s="116"/>
      <c r="AE193" s="116"/>
      <c r="AF193" s="116"/>
      <c r="AG193" s="116"/>
      <c r="AH193" s="116"/>
      <c r="AI193" s="116"/>
      <c r="AJ193" s="116"/>
      <c r="AK193" s="116"/>
    </row>
    <row r="194" spans="1:37">
      <c r="A194" s="225" t="s">
        <v>17</v>
      </c>
      <c r="B194" s="226" t="s">
        <v>212</v>
      </c>
      <c r="C194" s="227" t="s">
        <v>465</v>
      </c>
      <c r="D194" s="174">
        <f t="shared" ref="D194:AK194" si="143">(D187+D171+D152+D123)/1163/1000</f>
        <v>0.35780705932932066</v>
      </c>
      <c r="E194" s="174">
        <f t="shared" si="143"/>
        <v>0.35780705932932066</v>
      </c>
      <c r="F194" s="174">
        <f t="shared" si="143"/>
        <v>0.36660639724849525</v>
      </c>
      <c r="G194" s="174">
        <f t="shared" si="143"/>
        <v>0.36660639724849525</v>
      </c>
      <c r="H194" s="174">
        <f t="shared" si="143"/>
        <v>0.36660639724849525</v>
      </c>
      <c r="I194" s="174">
        <f t="shared" si="143"/>
        <v>0.36660639724849525</v>
      </c>
      <c r="J194" s="174">
        <f t="shared" si="143"/>
        <v>0.36627715743766115</v>
      </c>
      <c r="K194" s="174">
        <f t="shared" si="143"/>
        <v>0.37474725554600169</v>
      </c>
      <c r="L194" s="174">
        <f t="shared" si="143"/>
        <v>0.38806317678417884</v>
      </c>
      <c r="M194" s="174">
        <f t="shared" si="143"/>
        <v>0.38740469716251075</v>
      </c>
      <c r="N194" s="174">
        <f t="shared" si="143"/>
        <v>0.3867462175408426</v>
      </c>
      <c r="O194" s="174">
        <f t="shared" si="143"/>
        <v>0.38608773791917456</v>
      </c>
      <c r="P194" s="174">
        <f t="shared" si="143"/>
        <v>0.38542925829750641</v>
      </c>
      <c r="Q194" s="174">
        <f t="shared" si="143"/>
        <v>0.3935701165950129</v>
      </c>
      <c r="R194" s="174">
        <f t="shared" si="143"/>
        <v>0.3929116369733448</v>
      </c>
      <c r="S194" s="174">
        <f t="shared" si="143"/>
        <v>0.39225315735167671</v>
      </c>
      <c r="T194" s="174">
        <f t="shared" si="143"/>
        <v>0.40260592029234737</v>
      </c>
      <c r="U194" s="174">
        <f t="shared" si="143"/>
        <v>0.40161820085984529</v>
      </c>
      <c r="V194" s="174">
        <f t="shared" si="143"/>
        <v>0.40063048142734309</v>
      </c>
      <c r="W194" s="174">
        <f t="shared" si="143"/>
        <v>0.39964276199484094</v>
      </c>
      <c r="X194" s="174">
        <f t="shared" si="143"/>
        <v>0.40745438048151333</v>
      </c>
      <c r="Y194" s="174">
        <f t="shared" si="143"/>
        <v>0.40646666104901125</v>
      </c>
      <c r="Z194" s="174">
        <f t="shared" si="143"/>
        <v>0.4054789416165091</v>
      </c>
      <c r="AA194" s="174">
        <f t="shared" si="143"/>
        <v>0.41319778607050739</v>
      </c>
      <c r="AB194" s="174">
        <f t="shared" si="143"/>
        <v>0.4118808268271712</v>
      </c>
      <c r="AC194" s="174">
        <f t="shared" si="143"/>
        <v>0.41056386758383501</v>
      </c>
      <c r="AD194" s="174">
        <f t="shared" si="143"/>
        <v>0.40924690834049882</v>
      </c>
      <c r="AE194" s="174">
        <f t="shared" si="143"/>
        <v>0.41672928701633721</v>
      </c>
      <c r="AF194" s="174">
        <f t="shared" si="143"/>
        <v>0.41541232777300097</v>
      </c>
      <c r="AG194" s="174">
        <f t="shared" si="143"/>
        <v>0.42082649355116092</v>
      </c>
      <c r="AH194" s="174">
        <f t="shared" si="143"/>
        <v>0.41918029449699074</v>
      </c>
      <c r="AI194" s="174">
        <f t="shared" si="143"/>
        <v>0.4175340954428205</v>
      </c>
      <c r="AJ194" s="174">
        <f t="shared" si="143"/>
        <v>0.41588789638865026</v>
      </c>
      <c r="AK194" s="174">
        <f t="shared" si="143"/>
        <v>0.4142416973344798</v>
      </c>
    </row>
    <row r="195" spans="1:37">
      <c r="A195" s="225" t="s">
        <v>7</v>
      </c>
      <c r="B195" s="226" t="s">
        <v>212</v>
      </c>
      <c r="C195" s="227" t="s">
        <v>465</v>
      </c>
      <c r="D195" s="174">
        <f t="shared" ref="D195:AK195" si="144">(D188+D172+D153+D124)/1163/1000</f>
        <v>77.090972141014632</v>
      </c>
      <c r="E195" s="174">
        <f t="shared" si="144"/>
        <v>77.106621324161665</v>
      </c>
      <c r="F195" s="174">
        <f t="shared" si="144"/>
        <v>78.530514187446258</v>
      </c>
      <c r="G195" s="174">
        <f t="shared" si="144"/>
        <v>78.530514187446258</v>
      </c>
      <c r="H195" s="174">
        <f t="shared" si="144"/>
        <v>78.530514187446258</v>
      </c>
      <c r="I195" s="174">
        <f t="shared" si="144"/>
        <v>78.530514187446258</v>
      </c>
      <c r="J195" s="174">
        <f t="shared" si="144"/>
        <v>78.548695984522794</v>
      </c>
      <c r="K195" s="174">
        <f t="shared" si="144"/>
        <v>79.990770644883938</v>
      </c>
      <c r="L195" s="174">
        <f t="shared" si="144"/>
        <v>91.144402390369734</v>
      </c>
      <c r="M195" s="174">
        <f t="shared" si="144"/>
        <v>91.16511680137576</v>
      </c>
      <c r="N195" s="174">
        <f t="shared" si="144"/>
        <v>91.170182029234738</v>
      </c>
      <c r="O195" s="174">
        <f t="shared" si="144"/>
        <v>91.190896440240763</v>
      </c>
      <c r="P195" s="174">
        <f t="shared" si="144"/>
        <v>91.211610851246775</v>
      </c>
      <c r="Q195" s="174">
        <f t="shared" si="144"/>
        <v>92.640568942390388</v>
      </c>
      <c r="R195" s="174">
        <f t="shared" si="144"/>
        <v>92.661283353396399</v>
      </c>
      <c r="S195" s="174">
        <f t="shared" si="144"/>
        <v>92.666348581255392</v>
      </c>
      <c r="T195" s="174">
        <f t="shared" si="144"/>
        <v>103.85842303525367</v>
      </c>
      <c r="U195" s="174">
        <f t="shared" si="144"/>
        <v>106.32517822871884</v>
      </c>
      <c r="V195" s="174">
        <f t="shared" si="144"/>
        <v>106.34842525365436</v>
      </c>
      <c r="W195" s="174">
        <f t="shared" si="144"/>
        <v>106.37167227858986</v>
      </c>
      <c r="X195" s="174">
        <f t="shared" si="144"/>
        <v>107.80316298366294</v>
      </c>
      <c r="Y195" s="174">
        <f t="shared" si="144"/>
        <v>107.82641000859846</v>
      </c>
      <c r="Z195" s="174">
        <f t="shared" si="144"/>
        <v>107.84965703353396</v>
      </c>
      <c r="AA195" s="174">
        <f t="shared" si="144"/>
        <v>119.04634321582115</v>
      </c>
      <c r="AB195" s="174">
        <f t="shared" si="144"/>
        <v>119.07212285468616</v>
      </c>
      <c r="AC195" s="174">
        <f t="shared" si="144"/>
        <v>119.09790249355116</v>
      </c>
      <c r="AD195" s="174">
        <f t="shared" si="144"/>
        <v>119.10803294926913</v>
      </c>
      <c r="AE195" s="174">
        <f t="shared" si="144"/>
        <v>120.55770545141874</v>
      </c>
      <c r="AF195" s="174">
        <f t="shared" si="144"/>
        <v>120.56783590713674</v>
      </c>
      <c r="AG195" s="174">
        <f t="shared" si="144"/>
        <v>131.79789957007736</v>
      </c>
      <c r="AH195" s="174">
        <f t="shared" si="144"/>
        <v>131.8262118228719</v>
      </c>
      <c r="AI195" s="174">
        <f t="shared" si="144"/>
        <v>131.83887489251936</v>
      </c>
      <c r="AJ195" s="174">
        <f t="shared" si="144"/>
        <v>131.86718714531386</v>
      </c>
      <c r="AK195" s="174">
        <f t="shared" si="144"/>
        <v>131.87985021496129</v>
      </c>
    </row>
    <row r="196" spans="1:37">
      <c r="A196" s="225" t="s">
        <v>16</v>
      </c>
      <c r="B196" s="226" t="s">
        <v>212</v>
      </c>
      <c r="C196" s="227" t="s">
        <v>465</v>
      </c>
      <c r="D196" s="174">
        <f t="shared" ref="D196:AK196" si="145">(D189+D173+D154+D125)/1163/1000</f>
        <v>5.9307631728288905</v>
      </c>
      <c r="E196" s="174">
        <f t="shared" si="145"/>
        <v>5.9307631728288905</v>
      </c>
      <c r="F196" s="174">
        <f t="shared" si="145"/>
        <v>6.0803519174548573</v>
      </c>
      <c r="G196" s="174">
        <f t="shared" si="145"/>
        <v>6.0803519174548573</v>
      </c>
      <c r="H196" s="174">
        <f t="shared" si="145"/>
        <v>6.0803519174548573</v>
      </c>
      <c r="I196" s="174">
        <f t="shared" si="145"/>
        <v>6.0803519174548573</v>
      </c>
      <c r="J196" s="174">
        <f t="shared" si="145"/>
        <v>6.0781738694754939</v>
      </c>
      <c r="K196" s="174">
        <f t="shared" si="145"/>
        <v>6.2255845661220981</v>
      </c>
      <c r="L196" s="174">
        <f t="shared" si="145"/>
        <v>6.3136745066208073</v>
      </c>
      <c r="M196" s="174">
        <f t="shared" si="145"/>
        <v>6.3093184106620805</v>
      </c>
      <c r="N196" s="174">
        <f t="shared" si="145"/>
        <v>6.3049623147033529</v>
      </c>
      <c r="O196" s="174">
        <f t="shared" si="145"/>
        <v>6.3006062187446261</v>
      </c>
      <c r="P196" s="174">
        <f t="shared" si="145"/>
        <v>6.2962501227858985</v>
      </c>
      <c r="Q196" s="174">
        <f t="shared" si="145"/>
        <v>6.4414827714531375</v>
      </c>
      <c r="R196" s="174">
        <f t="shared" si="145"/>
        <v>6.4371266754944108</v>
      </c>
      <c r="S196" s="174">
        <f t="shared" si="145"/>
        <v>6.4327705795356831</v>
      </c>
      <c r="T196" s="174">
        <f t="shared" si="145"/>
        <v>6.5012580882201201</v>
      </c>
      <c r="U196" s="174">
        <f t="shared" si="145"/>
        <v>6.494723944282029</v>
      </c>
      <c r="V196" s="174">
        <f t="shared" si="145"/>
        <v>6.488189800343938</v>
      </c>
      <c r="W196" s="174">
        <f t="shared" si="145"/>
        <v>6.481655656405847</v>
      </c>
      <c r="X196" s="174">
        <f t="shared" si="145"/>
        <v>6.6247102570937235</v>
      </c>
      <c r="Y196" s="174">
        <f t="shared" si="145"/>
        <v>6.6181761131556325</v>
      </c>
      <c r="Z196" s="174">
        <f t="shared" si="145"/>
        <v>6.6116419692175405</v>
      </c>
      <c r="AA196" s="174">
        <f t="shared" si="145"/>
        <v>6.6627050940670678</v>
      </c>
      <c r="AB196" s="174">
        <f t="shared" si="145"/>
        <v>6.6539929021496125</v>
      </c>
      <c r="AC196" s="174">
        <f t="shared" si="145"/>
        <v>6.6452807102321589</v>
      </c>
      <c r="AD196" s="174">
        <f t="shared" si="145"/>
        <v>6.6365685183147036</v>
      </c>
      <c r="AE196" s="174">
        <f t="shared" si="145"/>
        <v>6.7774450710232159</v>
      </c>
      <c r="AF196" s="174">
        <f t="shared" si="145"/>
        <v>6.7687328791057615</v>
      </c>
      <c r="AG196" s="174">
        <f t="shared" si="145"/>
        <v>6.8045496680997424</v>
      </c>
      <c r="AH196" s="174">
        <f t="shared" si="145"/>
        <v>6.7936594282029246</v>
      </c>
      <c r="AI196" s="174">
        <f t="shared" si="145"/>
        <v>6.782769188306105</v>
      </c>
      <c r="AJ196" s="174">
        <f t="shared" si="145"/>
        <v>6.7718789484092881</v>
      </c>
      <c r="AK196" s="174">
        <f t="shared" si="145"/>
        <v>6.7609887085124667</v>
      </c>
    </row>
    <row r="197" spans="1:37">
      <c r="A197" s="225" t="s">
        <v>18</v>
      </c>
      <c r="B197" s="226" t="s">
        <v>212</v>
      </c>
      <c r="C197" s="227" t="s">
        <v>465</v>
      </c>
      <c r="D197" s="174">
        <f t="shared" ref="D197:AK197" si="146">(D190+D174+D155+D126)/1163/1000</f>
        <v>3.9923750816852963</v>
      </c>
      <c r="E197" s="174">
        <f t="shared" si="146"/>
        <v>3.9947826483233015</v>
      </c>
      <c r="F197" s="174">
        <f t="shared" si="146"/>
        <v>4.0123813241616508</v>
      </c>
      <c r="G197" s="174">
        <f t="shared" si="146"/>
        <v>4.0123813241616508</v>
      </c>
      <c r="H197" s="174">
        <f t="shared" si="146"/>
        <v>4.0123813241616508</v>
      </c>
      <c r="I197" s="174">
        <f t="shared" si="146"/>
        <v>4.0123813241616508</v>
      </c>
      <c r="J197" s="174">
        <f t="shared" si="146"/>
        <v>4.0147635646603614</v>
      </c>
      <c r="K197" s="174">
        <f t="shared" si="146"/>
        <v>4.0347444809974196</v>
      </c>
      <c r="L197" s="174">
        <f t="shared" si="146"/>
        <v>4.035768782631127</v>
      </c>
      <c r="M197" s="174">
        <f t="shared" si="146"/>
        <v>4.0381256969905408</v>
      </c>
      <c r="N197" s="174">
        <f t="shared" si="146"/>
        <v>4.0380750447119516</v>
      </c>
      <c r="O197" s="174">
        <f t="shared" si="146"/>
        <v>4.0404319590713671</v>
      </c>
      <c r="P197" s="174">
        <f t="shared" si="146"/>
        <v>4.0427888734307826</v>
      </c>
      <c r="Q197" s="174">
        <f t="shared" si="146"/>
        <v>4.0603368969905418</v>
      </c>
      <c r="R197" s="174">
        <f t="shared" si="146"/>
        <v>4.0626938113499564</v>
      </c>
      <c r="S197" s="174">
        <f t="shared" si="146"/>
        <v>4.0626431590713672</v>
      </c>
      <c r="T197" s="174">
        <f t="shared" si="146"/>
        <v>4.065847092089423</v>
      </c>
      <c r="U197" s="174">
        <f t="shared" si="146"/>
        <v>4.8697264017196904</v>
      </c>
      <c r="V197" s="174">
        <f t="shared" si="146"/>
        <v>4.8720579899398109</v>
      </c>
      <c r="W197" s="174">
        <f t="shared" si="146"/>
        <v>4.8743895781599313</v>
      </c>
      <c r="X197" s="174">
        <f t="shared" si="146"/>
        <v>4.8919122755803954</v>
      </c>
      <c r="Y197" s="174">
        <f t="shared" si="146"/>
        <v>4.8942438638005159</v>
      </c>
      <c r="Z197" s="174">
        <f t="shared" si="146"/>
        <v>4.8965754520206364</v>
      </c>
      <c r="AA197" s="174">
        <f t="shared" si="146"/>
        <v>4.8971692092863277</v>
      </c>
      <c r="AB197" s="174">
        <f t="shared" si="146"/>
        <v>4.899475471367154</v>
      </c>
      <c r="AC197" s="174">
        <f t="shared" si="146"/>
        <v>4.9017817334479785</v>
      </c>
      <c r="AD197" s="174">
        <f t="shared" si="146"/>
        <v>4.9016804288908</v>
      </c>
      <c r="AE197" s="174">
        <f t="shared" si="146"/>
        <v>4.9215853668099747</v>
      </c>
      <c r="AF197" s="174">
        <f t="shared" si="146"/>
        <v>4.9214840622527953</v>
      </c>
      <c r="AG197" s="174">
        <f t="shared" si="146"/>
        <v>4.924308103181426</v>
      </c>
      <c r="AH197" s="174">
        <f t="shared" si="146"/>
        <v>4.9265890391229581</v>
      </c>
      <c r="AI197" s="174">
        <f t="shared" si="146"/>
        <v>4.9264624084264828</v>
      </c>
      <c r="AJ197" s="174">
        <f t="shared" si="146"/>
        <v>4.9287433443680149</v>
      </c>
      <c r="AK197" s="174">
        <f t="shared" si="146"/>
        <v>4.7962005485812549</v>
      </c>
    </row>
    <row r="198" spans="1:37">
      <c r="A198" s="225" t="s">
        <v>153</v>
      </c>
      <c r="B198" s="226" t="s">
        <v>212</v>
      </c>
      <c r="C198" s="227" t="s">
        <v>465</v>
      </c>
      <c r="D198" s="174">
        <v>0</v>
      </c>
      <c r="E198" s="174">
        <v>0</v>
      </c>
      <c r="F198" s="174">
        <v>0</v>
      </c>
      <c r="G198" s="174">
        <v>0</v>
      </c>
      <c r="H198" s="174">
        <v>0</v>
      </c>
      <c r="I198" s="174">
        <v>0</v>
      </c>
      <c r="J198" s="174">
        <v>0</v>
      </c>
      <c r="K198" s="174">
        <v>0</v>
      </c>
      <c r="L198" s="174">
        <v>0</v>
      </c>
      <c r="M198" s="174">
        <v>0</v>
      </c>
      <c r="N198" s="174">
        <v>0</v>
      </c>
      <c r="O198" s="174">
        <v>0</v>
      </c>
      <c r="P198" s="174">
        <v>0</v>
      </c>
      <c r="Q198" s="174">
        <v>0</v>
      </c>
      <c r="R198" s="174">
        <v>0</v>
      </c>
      <c r="S198" s="174">
        <v>0</v>
      </c>
      <c r="T198" s="174">
        <v>0</v>
      </c>
      <c r="U198" s="174">
        <v>0</v>
      </c>
      <c r="V198" s="174">
        <v>0</v>
      </c>
      <c r="W198" s="174">
        <v>0</v>
      </c>
      <c r="X198" s="174">
        <v>0</v>
      </c>
      <c r="Y198" s="174">
        <v>0</v>
      </c>
      <c r="Z198" s="174">
        <v>0</v>
      </c>
      <c r="AA198" s="174">
        <v>0</v>
      </c>
      <c r="AB198" s="174">
        <v>0</v>
      </c>
      <c r="AC198" s="174">
        <v>0</v>
      </c>
      <c r="AD198" s="174">
        <v>0</v>
      </c>
      <c r="AE198" s="174">
        <v>0</v>
      </c>
      <c r="AF198" s="174">
        <v>0</v>
      </c>
      <c r="AG198" s="174">
        <v>0</v>
      </c>
      <c r="AH198" s="174">
        <v>0</v>
      </c>
      <c r="AI198" s="174">
        <v>0</v>
      </c>
      <c r="AJ198" s="174">
        <v>0</v>
      </c>
      <c r="AK198" s="174">
        <v>0</v>
      </c>
    </row>
    <row r="199" spans="1:37">
      <c r="A199" s="225" t="s">
        <v>208</v>
      </c>
      <c r="B199" s="226" t="s">
        <v>212</v>
      </c>
      <c r="C199" s="227" t="s">
        <v>465</v>
      </c>
      <c r="D199" s="174">
        <v>0</v>
      </c>
      <c r="E199" s="174">
        <v>0</v>
      </c>
      <c r="F199" s="174">
        <v>0</v>
      </c>
      <c r="G199" s="174">
        <v>0</v>
      </c>
      <c r="H199" s="174">
        <v>0</v>
      </c>
      <c r="I199" s="174">
        <v>0</v>
      </c>
      <c r="J199" s="174">
        <v>0</v>
      </c>
      <c r="K199" s="174">
        <v>0</v>
      </c>
      <c r="L199" s="174">
        <v>0</v>
      </c>
      <c r="M199" s="174">
        <v>0</v>
      </c>
      <c r="N199" s="174">
        <v>0</v>
      </c>
      <c r="O199" s="174">
        <v>0</v>
      </c>
      <c r="P199" s="174">
        <v>0</v>
      </c>
      <c r="Q199" s="174">
        <v>0</v>
      </c>
      <c r="R199" s="174">
        <v>0</v>
      </c>
      <c r="S199" s="174">
        <v>0</v>
      </c>
      <c r="T199" s="174">
        <v>0</v>
      </c>
      <c r="U199" s="174">
        <v>0</v>
      </c>
      <c r="V199" s="174">
        <v>0</v>
      </c>
      <c r="W199" s="174">
        <v>0</v>
      </c>
      <c r="X199" s="174">
        <v>0</v>
      </c>
      <c r="Y199" s="174">
        <v>0</v>
      </c>
      <c r="Z199" s="174">
        <v>0</v>
      </c>
      <c r="AA199" s="174">
        <v>0</v>
      </c>
      <c r="AB199" s="174">
        <v>0</v>
      </c>
      <c r="AC199" s="174">
        <v>0</v>
      </c>
      <c r="AD199" s="174">
        <v>0</v>
      </c>
      <c r="AE199" s="174">
        <v>0</v>
      </c>
      <c r="AF199" s="174">
        <v>0</v>
      </c>
      <c r="AG199" s="174">
        <v>0</v>
      </c>
      <c r="AH199" s="174">
        <v>0</v>
      </c>
      <c r="AI199" s="174">
        <v>0</v>
      </c>
      <c r="AJ199" s="174">
        <v>0</v>
      </c>
      <c r="AK199" s="174">
        <v>0</v>
      </c>
    </row>
    <row r="200" spans="1:37">
      <c r="A200" s="225" t="s">
        <v>152</v>
      </c>
      <c r="B200" s="226" t="s">
        <v>212</v>
      </c>
      <c r="C200" s="227" t="s">
        <v>465</v>
      </c>
      <c r="D200" s="174">
        <v>0</v>
      </c>
      <c r="E200" s="174">
        <v>0</v>
      </c>
      <c r="F200" s="174">
        <v>0</v>
      </c>
      <c r="G200" s="174">
        <v>0</v>
      </c>
      <c r="H200" s="174">
        <v>0</v>
      </c>
      <c r="I200" s="174">
        <v>0</v>
      </c>
      <c r="J200" s="174">
        <v>0</v>
      </c>
      <c r="K200" s="174">
        <v>0</v>
      </c>
      <c r="L200" s="174">
        <v>0</v>
      </c>
      <c r="M200" s="174">
        <v>0</v>
      </c>
      <c r="N200" s="174">
        <v>0</v>
      </c>
      <c r="O200" s="174">
        <v>0</v>
      </c>
      <c r="P200" s="174">
        <v>0</v>
      </c>
      <c r="Q200" s="174">
        <v>0</v>
      </c>
      <c r="R200" s="174">
        <v>0</v>
      </c>
      <c r="S200" s="174">
        <v>0</v>
      </c>
      <c r="T200" s="174">
        <v>0</v>
      </c>
      <c r="U200" s="174">
        <v>0</v>
      </c>
      <c r="V200" s="174">
        <v>0</v>
      </c>
      <c r="W200" s="174">
        <v>0</v>
      </c>
      <c r="X200" s="174">
        <v>0</v>
      </c>
      <c r="Y200" s="174">
        <v>0</v>
      </c>
      <c r="Z200" s="174">
        <v>0</v>
      </c>
      <c r="AA200" s="174">
        <v>0</v>
      </c>
      <c r="AB200" s="174">
        <v>0</v>
      </c>
      <c r="AC200" s="174">
        <v>0</v>
      </c>
      <c r="AD200" s="174">
        <v>0</v>
      </c>
      <c r="AE200" s="174">
        <v>0</v>
      </c>
      <c r="AF200" s="174">
        <v>0</v>
      </c>
      <c r="AG200" s="174">
        <v>0</v>
      </c>
      <c r="AH200" s="174">
        <v>0</v>
      </c>
      <c r="AI200" s="174">
        <v>0</v>
      </c>
      <c r="AJ200" s="174">
        <v>0</v>
      </c>
      <c r="AK200" s="174">
        <v>0</v>
      </c>
    </row>
    <row r="201" spans="1:37">
      <c r="A201" s="225" t="s">
        <v>209</v>
      </c>
      <c r="B201" s="226" t="s">
        <v>212</v>
      </c>
      <c r="C201" s="227" t="s">
        <v>465</v>
      </c>
      <c r="D201" s="174">
        <v>0</v>
      </c>
      <c r="E201" s="174">
        <v>0</v>
      </c>
      <c r="F201" s="174">
        <v>0</v>
      </c>
      <c r="G201" s="174">
        <v>0</v>
      </c>
      <c r="H201" s="174">
        <v>0</v>
      </c>
      <c r="I201" s="174">
        <v>0</v>
      </c>
      <c r="J201" s="174">
        <v>0</v>
      </c>
      <c r="K201" s="174">
        <v>0</v>
      </c>
      <c r="L201" s="174">
        <v>0</v>
      </c>
      <c r="M201" s="174">
        <v>0</v>
      </c>
      <c r="N201" s="174">
        <v>0</v>
      </c>
      <c r="O201" s="174">
        <v>0</v>
      </c>
      <c r="P201" s="174">
        <v>0</v>
      </c>
      <c r="Q201" s="174">
        <v>0</v>
      </c>
      <c r="R201" s="174">
        <v>0</v>
      </c>
      <c r="S201" s="174">
        <v>0</v>
      </c>
      <c r="T201" s="174">
        <v>0</v>
      </c>
      <c r="U201" s="174">
        <v>0</v>
      </c>
      <c r="V201" s="174">
        <v>0</v>
      </c>
      <c r="W201" s="174">
        <v>0</v>
      </c>
      <c r="X201" s="174">
        <v>0</v>
      </c>
      <c r="Y201" s="174">
        <v>0</v>
      </c>
      <c r="Z201" s="174">
        <v>0</v>
      </c>
      <c r="AA201" s="174">
        <v>0</v>
      </c>
      <c r="AB201" s="174">
        <v>0</v>
      </c>
      <c r="AC201" s="174">
        <v>0</v>
      </c>
      <c r="AD201" s="174">
        <v>0</v>
      </c>
      <c r="AE201" s="174">
        <v>0</v>
      </c>
      <c r="AF201" s="174">
        <v>0</v>
      </c>
      <c r="AG201" s="174">
        <v>0</v>
      </c>
      <c r="AH201" s="174">
        <v>0</v>
      </c>
      <c r="AI201" s="174">
        <v>0</v>
      </c>
      <c r="AJ201" s="174">
        <v>0</v>
      </c>
      <c r="AK201" s="174">
        <v>0</v>
      </c>
    </row>
    <row r="202" spans="1:37">
      <c r="A202" s="225" t="s">
        <v>80</v>
      </c>
      <c r="B202" s="226" t="s">
        <v>212</v>
      </c>
      <c r="C202" s="227" t="s">
        <v>465</v>
      </c>
      <c r="D202" s="235">
        <v>0</v>
      </c>
      <c r="E202" s="235">
        <v>0</v>
      </c>
      <c r="F202" s="235">
        <v>0</v>
      </c>
      <c r="G202" s="235">
        <v>0</v>
      </c>
      <c r="H202" s="235">
        <v>0</v>
      </c>
      <c r="I202" s="235">
        <v>0</v>
      </c>
      <c r="J202" s="235">
        <v>0</v>
      </c>
      <c r="K202" s="235">
        <v>0</v>
      </c>
      <c r="L202" s="235">
        <v>0</v>
      </c>
      <c r="M202" s="235">
        <v>0</v>
      </c>
      <c r="N202" s="235">
        <v>0</v>
      </c>
      <c r="O202" s="235">
        <v>0</v>
      </c>
      <c r="P202" s="235">
        <v>0</v>
      </c>
      <c r="Q202" s="235">
        <v>0</v>
      </c>
      <c r="R202" s="235">
        <v>0</v>
      </c>
      <c r="S202" s="235">
        <v>0</v>
      </c>
      <c r="T202" s="235">
        <v>0</v>
      </c>
      <c r="U202" s="235">
        <v>0</v>
      </c>
      <c r="V202" s="235">
        <v>0</v>
      </c>
      <c r="W202" s="235">
        <v>0</v>
      </c>
      <c r="X202" s="235">
        <v>0</v>
      </c>
      <c r="Y202" s="235">
        <v>0</v>
      </c>
      <c r="Z202" s="235">
        <v>0</v>
      </c>
      <c r="AA202" s="235">
        <v>0</v>
      </c>
      <c r="AB202" s="235">
        <v>0</v>
      </c>
      <c r="AC202" s="235">
        <v>0</v>
      </c>
      <c r="AD202" s="235">
        <v>0</v>
      </c>
      <c r="AE202" s="235">
        <v>0</v>
      </c>
      <c r="AF202" s="235">
        <v>0</v>
      </c>
      <c r="AG202" s="235">
        <v>0</v>
      </c>
      <c r="AH202" s="235">
        <v>0</v>
      </c>
      <c r="AI202" s="235">
        <v>0</v>
      </c>
      <c r="AJ202" s="235">
        <v>0</v>
      </c>
      <c r="AK202" s="235">
        <v>0</v>
      </c>
    </row>
    <row r="203" spans="1:37">
      <c r="A203" s="223"/>
      <c r="B203" s="92"/>
      <c r="C203" s="92"/>
      <c r="D203" s="116"/>
      <c r="E203" s="116"/>
      <c r="F203" s="116"/>
      <c r="G203" s="116"/>
      <c r="H203" s="116"/>
      <c r="I203" s="116"/>
      <c r="J203" s="116"/>
      <c r="K203" s="116"/>
      <c r="L203" s="116"/>
      <c r="M203" s="116"/>
      <c r="N203" s="116"/>
      <c r="O203" s="116"/>
      <c r="P203" s="116"/>
      <c r="Q203" s="116"/>
      <c r="R203" s="116"/>
      <c r="S203" s="116"/>
      <c r="T203" s="116"/>
      <c r="U203" s="116"/>
      <c r="V203" s="116"/>
      <c r="W203" s="116"/>
      <c r="X203" s="116"/>
      <c r="Y203" s="116"/>
      <c r="Z203" s="116"/>
      <c r="AA203" s="116"/>
      <c r="AB203" s="116"/>
      <c r="AC203" s="116"/>
      <c r="AD203" s="116"/>
      <c r="AE203" s="116"/>
      <c r="AF203" s="116"/>
      <c r="AG203" s="116"/>
      <c r="AH203" s="116"/>
      <c r="AI203" s="116"/>
      <c r="AJ203" s="116"/>
      <c r="AK203" s="116"/>
    </row>
    <row r="204" spans="1:37">
      <c r="A204" s="173"/>
    </row>
    <row r="205" spans="1:37">
      <c r="A205" s="230" t="s">
        <v>487</v>
      </c>
    </row>
    <row r="206" spans="1:37">
      <c r="A206" s="225" t="s">
        <v>17</v>
      </c>
      <c r="B206" s="226" t="s">
        <v>212</v>
      </c>
      <c r="C206" s="227" t="s">
        <v>465</v>
      </c>
      <c r="D206" s="174">
        <f t="shared" ref="D206:F206" si="147">IF(D234-D194&lt;0,0,D234-D194)</f>
        <v>180.94406459875211</v>
      </c>
      <c r="E206" s="174">
        <f t="shared" si="147"/>
        <v>188.01361202212789</v>
      </c>
      <c r="F206" s="174">
        <f t="shared" si="147"/>
        <v>191.45587927497891</v>
      </c>
      <c r="G206" s="174">
        <f>IF(G234-G194&lt;0,0,IF('[3]Panel de Control'!$C$26="Base",G234-G194,(G234-G194)*(1-'[3]Trayectorias medidas generales'!H$68)))</f>
        <v>172.60977871658241</v>
      </c>
      <c r="H206" s="174">
        <f>IF(H234-H194&lt;0,0,IF('[3]Panel de Control'!$C$26="Base",H234-H194,(H234-H194)*(1-'[3]Trayectorias medidas generales'!I$68)))</f>
        <v>192.55853001893365</v>
      </c>
      <c r="I206" s="174">
        <f>IF(I234-I194&lt;0,0,IF('[3]Panel de Control'!$C$26="Base",I234-I194,(I234-I194)*(1-'[3]Trayectorias medidas generales'!J$68)))</f>
        <v>198.96165177287955</v>
      </c>
      <c r="J206" s="174">
        <f>IF(J234-J194&lt;0,0,IF('[3]Panel de Control'!$C$26="Base",J234-J194,(J234-J194)*(1-'[3]Trayectorias medidas generales'!K$68)))</f>
        <v>205.14900787841768</v>
      </c>
      <c r="K206" s="174">
        <f>IF(K234-K194&lt;0,0,IF('[3]Panel de Control'!$C$26="Base",K234-K194,(K234-K194)*(1-'[3]Trayectorias medidas generales'!L$68)))</f>
        <v>211.06993245592452</v>
      </c>
      <c r="L206" s="174">
        <f>IF(L234-L194&lt;0,0,IF('[3]Panel de Control'!$C$26="Base",L234-L194,(L234-L194)*(1-'[3]Trayectorias medidas generales'!M$68)))</f>
        <v>216.28040921015116</v>
      </c>
      <c r="M206" s="174">
        <f>IF(M234-M194&lt;0,0,IF('[3]Panel de Control'!$C$26="Base",M234-M194,(M234-M194)*(1-'[3]Trayectorias medidas generales'!N$68)))</f>
        <v>221.25742041383475</v>
      </c>
      <c r="N206" s="174">
        <f>IF(N234-N194&lt;0,0,IF('[3]Panel de Control'!$C$26="Base",N234-N194,(N234-N194)*(1-'[3]Trayectorias medidas generales'!O$68)))</f>
        <v>225.62646805047558</v>
      </c>
      <c r="O206" s="174">
        <f>IF(O234-O194&lt;0,0,IF('[3]Panel de Control'!$C$26="Base",O234-O194,(O234-O194)*(1-'[3]Trayectorias medidas generales'!P$68)))</f>
        <v>229.91880653408234</v>
      </c>
      <c r="P206" s="174">
        <f>IF(P234-P194&lt;0,0,IF('[3]Panel de Control'!$C$26="Base",P234-P194,(P234-P194)*(1-'[3]Trayectorias medidas generales'!Q$68)))</f>
        <v>234.19689880174369</v>
      </c>
      <c r="Q206" s="174">
        <f>IF(Q234-Q194&lt;0,0,IF('[3]Panel de Control'!$C$26="Base",Q234-Q194,(Q234-Q194)*(1-'[3]Trayectorias medidas generales'!R$68)))</f>
        <v>238.4522349098433</v>
      </c>
      <c r="R206" s="174">
        <f>IF(R234-R194&lt;0,0,IF('[3]Panel de Control'!$C$26="Base",R234-R194,(R234-R194)*(1-'[3]Trayectorias medidas generales'!S$68)))</f>
        <v>242.69355097361537</v>
      </c>
      <c r="S206" s="174">
        <f>IF(S234-S194&lt;0,0,IF('[3]Panel de Control'!$C$26="Base",S234-S194,(S234-S194)*(1-'[3]Trayectorias medidas generales'!T$68)))</f>
        <v>246.89047141092442</v>
      </c>
      <c r="T206" s="174">
        <f>IF(T234-T194&lt;0,0,IF('[3]Panel de Control'!$C$26="Base",T234-T194,(T234-T194)*(1-'[3]Trayectorias medidas generales'!U$68)))</f>
        <v>251.04094913826023</v>
      </c>
      <c r="U206" s="174">
        <f>IF(U234-U194&lt;0,0,IF('[3]Panel de Control'!$C$26="Base",U234-U194,(U234-U194)*(1-'[3]Trayectorias medidas generales'!V$68)))</f>
        <v>255.15030556602684</v>
      </c>
      <c r="V206" s="174">
        <f>IF(V234-V194&lt;0,0,IF('[3]Panel de Control'!$C$26="Base",V234-V194,(V234-V194)*(1-'[3]Trayectorias medidas generales'!W$68)))</f>
        <v>259.20325368081438</v>
      </c>
      <c r="W206" s="174">
        <f>IF(W234-W194&lt;0,0,IF('[3]Panel de Control'!$C$26="Base",W234-W194,(W234-W194)*(1-'[3]Trayectorias medidas generales'!X$68)))</f>
        <v>262.89663010963653</v>
      </c>
      <c r="X206" s="174">
        <f>IF(X234-X194&lt;0,0,IF('[3]Panel de Control'!$C$26="Base",X234-X194,(X234-X194)*(1-'[3]Trayectorias medidas generales'!Y$68)))</f>
        <v>266.26905850536593</v>
      </c>
      <c r="Y206" s="174">
        <f>IF(Y234-Y194&lt;0,0,IF('[3]Panel de Control'!$C$26="Base",Y234-Y194,(Y234-Y194)*(1-'[3]Trayectorias medidas generales'!Z$68)))</f>
        <v>269.30057164904503</v>
      </c>
      <c r="Z206" s="174">
        <f>IF(Z234-Z194&lt;0,0,IF('[3]Panel de Control'!$C$26="Base",Z234-Z194,(Z234-Z194)*(1-'[3]Trayectorias medidas generales'!AA$68)))</f>
        <v>271.93556905738319</v>
      </c>
      <c r="AA206" s="174">
        <f>IF(AA234-AA194&lt;0,0,IF('[3]Panel de Control'!$C$26="Base",AA234-AA194,(AA234-AA194)*(1-'[3]Trayectorias medidas generales'!AB$68)))</f>
        <v>274.11778622871253</v>
      </c>
      <c r="AB206" s="174">
        <f>IF(AB234-AB194&lt;0,0,IF('[3]Panel de Control'!$C$26="Base",AB234-AB194,(AB234-AB194)*(1-'[3]Trayectorias medidas generales'!AC$68)))</f>
        <v>275.88158870266346</v>
      </c>
      <c r="AC206" s="174">
        <f>IF(AC234-AC194&lt;0,0,IF('[3]Panel de Control'!$C$26="Base",AC234-AC194,(AC234-AC194)*(1-'[3]Trayectorias medidas generales'!AD$68)))</f>
        <v>277.14790405893723</v>
      </c>
      <c r="AD206" s="174">
        <f>IF(AD234-AD194&lt;0,0,IF('[3]Panel de Control'!$C$26="Base",AD234-AD194,(AD234-AD194)*(1-'[3]Trayectorias medidas generales'!AE$68)))</f>
        <v>277.89429449432367</v>
      </c>
      <c r="AE206" s="174">
        <f>IF(AE234-AE194&lt;0,0,IF('[3]Panel de Control'!$C$26="Base",AE234-AE194,(AE234-AE194)*(1-'[3]Trayectorias medidas generales'!AF$68)))</f>
        <v>278.10902837431314</v>
      </c>
      <c r="AF206" s="174">
        <f>IF(AF234-AF194&lt;0,0,IF('[3]Panel de Control'!$C$26="Base",AF234-AF194,(AF234-AF194)*(1-'[3]Trayectorias medidas generales'!AG$68)))</f>
        <v>277.79056126477053</v>
      </c>
      <c r="AG206" s="174">
        <f>IF(AG234-AG194&lt;0,0,IF('[3]Panel de Control'!$C$26="Base",AG234-AG194,(AG234-AG194)*(1-'[3]Trayectorias medidas generales'!AH$68)))</f>
        <v>276.96823872597741</v>
      </c>
      <c r="AH206" s="174">
        <f>IF(AH234-AH194&lt;0,0,IF('[3]Panel de Control'!$C$26="Base",AH234-AH194,(AH234-AH194)*(1-'[3]Trayectorias medidas generales'!AI$68)))</f>
        <v>275.64182728461628</v>
      </c>
      <c r="AI206" s="174">
        <f>IF(AI234-AI194&lt;0,0,IF('[3]Panel de Control'!$C$26="Base",AI234-AI194,(AI234-AI194)*(1-'[3]Trayectorias medidas generales'!AJ$68)))</f>
        <v>273.79717014803356</v>
      </c>
      <c r="AJ206" s="174">
        <f>IF(AJ234-AJ194&lt;0,0,IF('[3]Panel de Control'!$C$26="Base",AJ234-AJ194,(AJ234-AJ194)*(1-'[3]Trayectorias medidas generales'!AK$68)))</f>
        <v>271.41345237127541</v>
      </c>
      <c r="AK206" s="174">
        <f>IF(AK234-AK194&lt;0,0,IF('[3]Panel de Control'!$C$26="Base",AK234-AK194,(AK234-AK194)*(1-'[3]Trayectorias medidas generales'!AL$68)))</f>
        <v>268.46175448875715</v>
      </c>
    </row>
    <row r="207" spans="1:37">
      <c r="A207" s="225" t="s">
        <v>7</v>
      </c>
      <c r="B207" s="226" t="s">
        <v>212</v>
      </c>
      <c r="C207" s="227" t="s">
        <v>465</v>
      </c>
      <c r="D207" s="174">
        <f t="shared" ref="D207:F207" si="148">IF(D235-D195&lt;0,0,D235-D195)</f>
        <v>0</v>
      </c>
      <c r="E207" s="174">
        <f t="shared" si="148"/>
        <v>1.3877616826422923</v>
      </c>
      <c r="F207" s="174">
        <f t="shared" si="148"/>
        <v>1.4019284999547779</v>
      </c>
      <c r="G207" s="174">
        <f>IF(G235-G195&lt;0,0,IF('[3]Panel de Control'!$C$26="Base",G235-G195,G235-G195+G270*('Electrificación Usos Motrices'!G6/'Electrificación Usos Motrices'!G7)))</f>
        <v>0</v>
      </c>
      <c r="H207" s="174">
        <f>IF(H235-H195&lt;0,0,IF('[3]Panel de Control'!$C$26="Base",H235-H195,H235-H195+H270*('Electrificación Usos Motrices'!H6/'Electrificación Usos Motrices'!H7)))</f>
        <v>5.3331971783245935</v>
      </c>
      <c r="I207" s="174">
        <f>IF(I235-I195&lt;0,0,IF('[3]Panel de Control'!$C$26="Base",I235-I195,I235-I195+I270*('Electrificación Usos Motrices'!I6/'Electrificación Usos Motrices'!I7)))</f>
        <v>11.827764611983852</v>
      </c>
      <c r="J207" s="174">
        <f>IF(J235-J195&lt;0,0,IF('[3]Panel de Control'!$C$26="Base",J235-J195,J235-J195+J270*('Electrificación Usos Motrices'!J6/'Electrificación Usos Motrices'!J7)))</f>
        <v>18.575278228225574</v>
      </c>
      <c r="K207" s="174">
        <f>IF(K235-K195&lt;0,0,IF('[3]Panel de Control'!$C$26="Base",K235-K195,K235-K195+K270*('Electrificación Usos Motrices'!K6/'Electrificación Usos Motrices'!K7)))</f>
        <v>24.155921421530465</v>
      </c>
      <c r="L207" s="174">
        <f>IF(L235-L195&lt;0,0,IF('[3]Panel de Control'!$C$26="Base",L235-L195,L235-L195+L270*('Electrificación Usos Motrices'!L6/'Electrificación Usos Motrices'!L7)))</f>
        <v>20.056838106344202</v>
      </c>
      <c r="M207" s="174">
        <f>IF(M235-M195&lt;0,0,IF('[3]Panel de Control'!$C$26="Base",M235-M195,M235-M195+M270*('Electrificación Usos Motrices'!M6/'Electrificación Usos Motrices'!M7)))</f>
        <v>27.345913195251498</v>
      </c>
      <c r="N207" s="174">
        <f>IF(N235-N195&lt;0,0,IF('[3]Panel de Control'!$C$26="Base",N235-N195,N235-N195+N270*('Electrificación Usos Motrices'!N6/'Electrificación Usos Motrices'!N7)))</f>
        <v>34.709258993989756</v>
      </c>
      <c r="O207" s="174">
        <f>IF(O235-O195&lt;0,0,IF('[3]Panel de Control'!$C$26="Base",O235-O195,O235-O195+O270*('Electrificación Usos Motrices'!O6/'Electrificación Usos Motrices'!O7)))</f>
        <v>42.404579979758367</v>
      </c>
      <c r="P207" s="174">
        <f>IF(P235-P195&lt;0,0,IF('[3]Panel de Control'!$C$26="Base",P235-P195,P235-P195+P270*('Electrificación Usos Motrices'!P6/'Electrificación Usos Motrices'!P7)))</f>
        <v>50.502808089903269</v>
      </c>
      <c r="Q207" s="174">
        <f>IF(Q235-Q195&lt;0,0,IF('[3]Panel de Control'!$C$26="Base",Q235-Q195,Q235-Q195+Q270*('Electrificación Usos Motrices'!Q6/'Electrificación Usos Motrices'!Q7)))</f>
        <v>57.617631068354669</v>
      </c>
      <c r="R207" s="174">
        <f>IF(R235-R195&lt;0,0,IF('[3]Panel de Control'!$C$26="Base",R235-R195,R235-R195+R270*('Electrificación Usos Motrices'!R6/'Electrificación Usos Motrices'!R7)))</f>
        <v>66.588813984409924</v>
      </c>
      <c r="S207" s="174">
        <f>IF(S235-S195&lt;0,0,IF('[3]Panel de Control'!$C$26="Base",S235-S195,S235-S195+S270*('Electrificación Usos Motrices'!S6/'Electrificación Usos Motrices'!S7)))</f>
        <v>76.034362891570282</v>
      </c>
      <c r="T207" s="174">
        <f>IF(T235-T195&lt;0,0,IF('[3]Panel de Control'!$C$26="Base",T235-T195,T235-T195+T270*('Electrificación Usos Motrices'!T6/'Electrificación Usos Motrices'!T7)))</f>
        <v>74.782198615074208</v>
      </c>
      <c r="U207" s="174">
        <f>IF(U235-U195&lt;0,0,IF('[3]Panel de Control'!$C$26="Base",U235-U195,U235-U195+U270*('Electrificación Usos Motrices'!U6/'Electrificación Usos Motrices'!U7)))</f>
        <v>82.768927439727946</v>
      </c>
      <c r="V207" s="174">
        <f>IF(V235-V195&lt;0,0,IF('[3]Panel de Control'!$C$26="Base",V235-V195,V235-V195+V270*('Electrificación Usos Motrices'!V6/'Electrificación Usos Motrices'!V7)))</f>
        <v>93.738452623014027</v>
      </c>
      <c r="W207" s="174">
        <f>IF(W235-W195&lt;0,0,IF('[3]Panel de Control'!$C$26="Base",W235-W195,W235-W195+W270*('Electrificación Usos Motrices'!W6/'Electrificación Usos Motrices'!W7)))</f>
        <v>105.0379487608943</v>
      </c>
      <c r="X207" s="174">
        <f>IF(X235-X195&lt;0,0,IF('[3]Panel de Control'!$C$26="Base",X235-X195,X235-X195+X270*('Electrificación Usos Motrices'!X6/'Electrificación Usos Motrices'!X7)))</f>
        <v>115.30196559454235</v>
      </c>
      <c r="Y207" s="174">
        <f>IF(Y235-Y195&lt;0,0,IF('[3]Panel de Control'!$C$26="Base",Y235-Y195,Y235-Y195+Y270*('Electrificación Usos Motrices'!Y6/'Electrificación Usos Motrices'!Y7)))</f>
        <v>127.33376417294058</v>
      </c>
      <c r="Z207" s="174">
        <f>IF(Z235-Z195&lt;0,0,IF('[3]Panel de Control'!$C$26="Base",Z235-Z195,Z235-Z195+Z270*('Electrificación Usos Motrices'!Z6/'Electrificación Usos Motrices'!Z7)))</f>
        <v>139.68862494435382</v>
      </c>
      <c r="AA207" s="174">
        <f>IF(AA235-AA195&lt;0,0,IF('[3]Panel de Control'!$C$26="Base",AA235-AA195,AA235-AA195+AA270*('Electrificación Usos Motrices'!AA6/'Electrificación Usos Motrices'!AA7)))</f>
        <v>141.14835241269799</v>
      </c>
      <c r="AB207" s="174">
        <f>IF(AB235-AB195&lt;0,0,IF('[3]Panel de Control'!$C$26="Base",AB235-AB195,AB235-AB195+AB270*('Electrificación Usos Motrices'!AB6/'Electrificación Usos Motrices'!AB7)))</f>
        <v>154.08249599560241</v>
      </c>
      <c r="AC207" s="174">
        <f>IF(AC235-AC195&lt;0,0,IF('[3]Panel de Control'!$C$26="Base",AC235-AC195,AC235-AC195+AC270*('Electrificación Usos Motrices'!AC6/'Electrificación Usos Motrices'!AC7)))</f>
        <v>167.24515172430719</v>
      </c>
      <c r="AD207" s="174">
        <f>IF(AD235-AD195&lt;0,0,IF('[3]Panel de Control'!$C$26="Base",AD235-AD195,AD235-AD195+AD270*('Electrificación Usos Motrices'!AD6/'Electrificación Usos Motrices'!AD7)))</f>
        <v>180.62020956025935</v>
      </c>
      <c r="AE207" s="174">
        <f>IF(AE235-AE195&lt;0,0,IF('[3]Panel de Control'!$C$26="Base",AE235-AE195,AE235-AE195+AE270*('Electrificación Usos Motrices'!AE6/'Electrificación Usos Motrices'!AE7)))</f>
        <v>192.73129754172331</v>
      </c>
      <c r="AF207" s="174">
        <f>IF(AF235-AF195&lt;0,0,IF('[3]Panel de Control'!$C$26="Base",AF235-AF195,AF235-AF195+AF270*('Electrificación Usos Motrices'!AF6/'Electrificación Usos Motrices'!AF7)))</f>
        <v>206.43359724598832</v>
      </c>
      <c r="AG207" s="174">
        <f>IF(AG235-AG195&lt;0,0,IF('[3]Panel de Control'!$C$26="Base",AG235-AG195,AG235-AG195+AG270*('Electrificación Usos Motrices'!AG6/'Electrificación Usos Motrices'!AG7)))</f>
        <v>209.09346865792241</v>
      </c>
      <c r="AH207" s="174">
        <f>IF(AH235-AH195&lt;0,0,IF('[3]Panel de Control'!$C$26="Base",AH235-AH195,AH235-AH195+AH270*('Electrificación Usos Motrices'!AH6/'Electrificación Usos Motrices'!AH7)))</f>
        <v>223.11279225720691</v>
      </c>
      <c r="AI207" s="174">
        <f>IF(AI235-AI195&lt;0,0,IF('[3]Panel de Control'!$C$26="Base",AI235-AI195,AI235-AI195+AI270*('Electrificación Usos Motrices'!AI6/'Electrificación Usos Motrices'!AI7)))</f>
        <v>237.27381309067172</v>
      </c>
      <c r="AJ207" s="174">
        <f>IF(AJ235-AJ195&lt;0,0,IF('[3]Panel de Control'!$C$26="Base",AJ235-AJ195,AJ235-AJ195+AJ270*('Electrificación Usos Motrices'!AJ6/'Electrificación Usos Motrices'!AJ7)))</f>
        <v>251.49559202253099</v>
      </c>
      <c r="AK207" s="174">
        <f>IF(AK235-AK195&lt;0,0,IF('[3]Panel de Control'!$C$26="Base",AK235-AK195,AK235-AK195+AK270*('Electrificación Usos Motrices'!AK6/'Electrificación Usos Motrices'!AK7)))</f>
        <v>265.73937367098029</v>
      </c>
    </row>
    <row r="208" spans="1:37">
      <c r="A208" s="225" t="s">
        <v>16</v>
      </c>
      <c r="B208" s="226" t="s">
        <v>212</v>
      </c>
      <c r="C208" s="227" t="s">
        <v>465</v>
      </c>
      <c r="D208" s="174">
        <f t="shared" ref="D208:AK208" si="149">IF(D236-D196&lt;0,0,D236-D196)</f>
        <v>0</v>
      </c>
      <c r="E208" s="174">
        <f t="shared" si="149"/>
        <v>0</v>
      </c>
      <c r="F208" s="174">
        <f t="shared" si="149"/>
        <v>0</v>
      </c>
      <c r="G208" s="174">
        <f t="shared" si="149"/>
        <v>0</v>
      </c>
      <c r="H208" s="174">
        <f t="shared" si="149"/>
        <v>0</v>
      </c>
      <c r="I208" s="174">
        <f t="shared" si="149"/>
        <v>0</v>
      </c>
      <c r="J208" s="174">
        <f t="shared" si="149"/>
        <v>0</v>
      </c>
      <c r="K208" s="174">
        <f t="shared" si="149"/>
        <v>0</v>
      </c>
      <c r="L208" s="174">
        <f t="shared" si="149"/>
        <v>0</v>
      </c>
      <c r="M208" s="174">
        <f t="shared" si="149"/>
        <v>0</v>
      </c>
      <c r="N208" s="174">
        <f t="shared" si="149"/>
        <v>0</v>
      </c>
      <c r="O208" s="174">
        <f t="shared" si="149"/>
        <v>0</v>
      </c>
      <c r="P208" s="174">
        <f t="shared" si="149"/>
        <v>0</v>
      </c>
      <c r="Q208" s="174">
        <f t="shared" si="149"/>
        <v>0</v>
      </c>
      <c r="R208" s="174">
        <f t="shared" si="149"/>
        <v>0</v>
      </c>
      <c r="S208" s="174">
        <f t="shared" si="149"/>
        <v>0</v>
      </c>
      <c r="T208" s="174">
        <f t="shared" si="149"/>
        <v>0</v>
      </c>
      <c r="U208" s="174">
        <f t="shared" si="149"/>
        <v>0</v>
      </c>
      <c r="V208" s="174">
        <f t="shared" si="149"/>
        <v>0</v>
      </c>
      <c r="W208" s="174">
        <f t="shared" si="149"/>
        <v>0</v>
      </c>
      <c r="X208" s="174">
        <f t="shared" si="149"/>
        <v>0</v>
      </c>
      <c r="Y208" s="174">
        <f t="shared" si="149"/>
        <v>0</v>
      </c>
      <c r="Z208" s="174">
        <f t="shared" si="149"/>
        <v>0</v>
      </c>
      <c r="AA208" s="174">
        <f t="shared" si="149"/>
        <v>0</v>
      </c>
      <c r="AB208" s="174">
        <f t="shared" si="149"/>
        <v>0</v>
      </c>
      <c r="AC208" s="174">
        <f t="shared" si="149"/>
        <v>0</v>
      </c>
      <c r="AD208" s="174">
        <f t="shared" si="149"/>
        <v>0</v>
      </c>
      <c r="AE208" s="174">
        <f t="shared" si="149"/>
        <v>0</v>
      </c>
      <c r="AF208" s="174">
        <f t="shared" si="149"/>
        <v>0</v>
      </c>
      <c r="AG208" s="174">
        <f t="shared" si="149"/>
        <v>0</v>
      </c>
      <c r="AH208" s="174">
        <f t="shared" si="149"/>
        <v>0</v>
      </c>
      <c r="AI208" s="174">
        <f t="shared" si="149"/>
        <v>0</v>
      </c>
      <c r="AJ208" s="174">
        <f t="shared" si="149"/>
        <v>0</v>
      </c>
      <c r="AK208" s="174">
        <f t="shared" si="149"/>
        <v>0</v>
      </c>
    </row>
    <row r="209" spans="1:37">
      <c r="A209" s="225" t="s">
        <v>18</v>
      </c>
      <c r="B209" s="226" t="s">
        <v>212</v>
      </c>
      <c r="C209" s="227" t="s">
        <v>465</v>
      </c>
      <c r="D209" s="174">
        <f t="shared" ref="D209:AK209" si="150">IF(D237-D197&lt;0,0,D237-D197)</f>
        <v>53.826435149857886</v>
      </c>
      <c r="E209" s="174">
        <f t="shared" si="150"/>
        <v>56.078570336457027</v>
      </c>
      <c r="F209" s="174">
        <f t="shared" si="150"/>
        <v>57.161548077636958</v>
      </c>
      <c r="G209" s="174">
        <f t="shared" si="150"/>
        <v>51.151355784390795</v>
      </c>
      <c r="H209" s="174">
        <f t="shared" si="150"/>
        <v>58.55401815074854</v>
      </c>
      <c r="I209" s="174">
        <f t="shared" si="150"/>
        <v>61.743161243326313</v>
      </c>
      <c r="J209" s="174">
        <f t="shared" si="150"/>
        <v>64.969285675454216</v>
      </c>
      <c r="K209" s="174">
        <f t="shared" si="150"/>
        <v>68.204888648640463</v>
      </c>
      <c r="L209" s="174">
        <f t="shared" si="150"/>
        <v>71.332114892850171</v>
      </c>
      <c r="M209" s="174">
        <f t="shared" si="150"/>
        <v>74.486528834208229</v>
      </c>
      <c r="N209" s="174">
        <f t="shared" si="150"/>
        <v>77.542989137808121</v>
      </c>
      <c r="O209" s="174">
        <f t="shared" si="150"/>
        <v>80.686377348620326</v>
      </c>
      <c r="P209" s="174">
        <f t="shared" si="150"/>
        <v>83.947791351527357</v>
      </c>
      <c r="Q209" s="174">
        <f t="shared" si="150"/>
        <v>87.318671095689751</v>
      </c>
      <c r="R209" s="174">
        <f t="shared" si="150"/>
        <v>90.834658127684733</v>
      </c>
      <c r="S209" s="174">
        <f t="shared" si="150"/>
        <v>94.481961430932387</v>
      </c>
      <c r="T209" s="174">
        <f t="shared" si="150"/>
        <v>98.265825249296711</v>
      </c>
      <c r="U209" s="174">
        <f t="shared" si="150"/>
        <v>101.39280352175304</v>
      </c>
      <c r="V209" s="174">
        <f t="shared" si="150"/>
        <v>105.47206280031182</v>
      </c>
      <c r="W209" s="174">
        <f t="shared" si="150"/>
        <v>109.58049415899507</v>
      </c>
      <c r="X209" s="174">
        <f t="shared" si="150"/>
        <v>113.72493505443401</v>
      </c>
      <c r="Y209" s="174">
        <f t="shared" si="150"/>
        <v>117.92451532172046</v>
      </c>
      <c r="Z209" s="174">
        <f t="shared" si="150"/>
        <v>122.14402988095917</v>
      </c>
      <c r="AA209" s="174">
        <f t="shared" si="150"/>
        <v>126.36257334777919</v>
      </c>
      <c r="AB209" s="174">
        <f t="shared" si="150"/>
        <v>130.58747596273571</v>
      </c>
      <c r="AC209" s="174">
        <f t="shared" si="150"/>
        <v>134.78438038466595</v>
      </c>
      <c r="AD209" s="174">
        <f t="shared" si="150"/>
        <v>138.94182035024664</v>
      </c>
      <c r="AE209" s="174">
        <f t="shared" si="150"/>
        <v>143.03046336276384</v>
      </c>
      <c r="AF209" s="174">
        <f t="shared" si="150"/>
        <v>147.07944259448982</v>
      </c>
      <c r="AG209" s="174">
        <f t="shared" si="150"/>
        <v>151.0822769806939</v>
      </c>
      <c r="AH209" s="174">
        <f t="shared" si="150"/>
        <v>155.03377717236543</v>
      </c>
      <c r="AI209" s="174">
        <f t="shared" si="150"/>
        <v>158.92494171970378</v>
      </c>
      <c r="AJ209" s="174">
        <f t="shared" si="150"/>
        <v>162.73203567943511</v>
      </c>
      <c r="AK209" s="174">
        <f t="shared" si="150"/>
        <v>166.56567868841421</v>
      </c>
    </row>
    <row r="210" spans="1:37">
      <c r="A210" s="225" t="s">
        <v>153</v>
      </c>
      <c r="B210" s="226" t="s">
        <v>212</v>
      </c>
      <c r="C210" s="227" t="s">
        <v>465</v>
      </c>
      <c r="D210" s="174">
        <f t="shared" ref="D210:AK210" si="151">IF(D238-D198&lt;0,0,D238-D198)</f>
        <v>0</v>
      </c>
      <c r="E210" s="174">
        <f t="shared" si="151"/>
        <v>0</v>
      </c>
      <c r="F210" s="174">
        <f t="shared" si="151"/>
        <v>0</v>
      </c>
      <c r="G210" s="174">
        <f t="shared" si="151"/>
        <v>0</v>
      </c>
      <c r="H210" s="174">
        <f t="shared" si="151"/>
        <v>0</v>
      </c>
      <c r="I210" s="174">
        <f t="shared" si="151"/>
        <v>0</v>
      </c>
      <c r="J210" s="174">
        <f t="shared" si="151"/>
        <v>0</v>
      </c>
      <c r="K210" s="174">
        <f t="shared" si="151"/>
        <v>0</v>
      </c>
      <c r="L210" s="174">
        <f t="shared" si="151"/>
        <v>0</v>
      </c>
      <c r="M210" s="174">
        <f t="shared" si="151"/>
        <v>0</v>
      </c>
      <c r="N210" s="174">
        <f t="shared" si="151"/>
        <v>0</v>
      </c>
      <c r="O210" s="174">
        <f t="shared" si="151"/>
        <v>0</v>
      </c>
      <c r="P210" s="174">
        <f t="shared" si="151"/>
        <v>0</v>
      </c>
      <c r="Q210" s="174">
        <f t="shared" si="151"/>
        <v>0</v>
      </c>
      <c r="R210" s="174">
        <f t="shared" si="151"/>
        <v>0</v>
      </c>
      <c r="S210" s="174">
        <f t="shared" si="151"/>
        <v>0</v>
      </c>
      <c r="T210" s="174">
        <f t="shared" si="151"/>
        <v>0</v>
      </c>
      <c r="U210" s="174">
        <f t="shared" si="151"/>
        <v>0</v>
      </c>
      <c r="V210" s="174">
        <f t="shared" si="151"/>
        <v>0</v>
      </c>
      <c r="W210" s="174">
        <f t="shared" si="151"/>
        <v>0</v>
      </c>
      <c r="X210" s="174">
        <f t="shared" si="151"/>
        <v>0</v>
      </c>
      <c r="Y210" s="174">
        <f t="shared" si="151"/>
        <v>0</v>
      </c>
      <c r="Z210" s="174">
        <f t="shared" si="151"/>
        <v>0</v>
      </c>
      <c r="AA210" s="174">
        <f t="shared" si="151"/>
        <v>0</v>
      </c>
      <c r="AB210" s="174">
        <f t="shared" si="151"/>
        <v>0</v>
      </c>
      <c r="AC210" s="174">
        <f t="shared" si="151"/>
        <v>0</v>
      </c>
      <c r="AD210" s="174">
        <f t="shared" si="151"/>
        <v>0</v>
      </c>
      <c r="AE210" s="174">
        <f t="shared" si="151"/>
        <v>0</v>
      </c>
      <c r="AF210" s="174">
        <f t="shared" si="151"/>
        <v>0</v>
      </c>
      <c r="AG210" s="174">
        <f t="shared" si="151"/>
        <v>0</v>
      </c>
      <c r="AH210" s="174">
        <f t="shared" si="151"/>
        <v>0</v>
      </c>
      <c r="AI210" s="174">
        <f t="shared" si="151"/>
        <v>0</v>
      </c>
      <c r="AJ210" s="174">
        <f t="shared" si="151"/>
        <v>0</v>
      </c>
      <c r="AK210" s="174">
        <f t="shared" si="151"/>
        <v>0</v>
      </c>
    </row>
    <row r="211" spans="1:37">
      <c r="A211" s="225" t="s">
        <v>208</v>
      </c>
      <c r="B211" s="226" t="s">
        <v>212</v>
      </c>
      <c r="C211" s="227" t="s">
        <v>465</v>
      </c>
      <c r="D211" s="174">
        <f t="shared" ref="D211:AK211" si="152">IF(D239-D199&lt;0,0,D239-D199)</f>
        <v>6.1190576037231633E-3</v>
      </c>
      <c r="E211" s="174">
        <f t="shared" si="152"/>
        <v>6.3576594864299864E-3</v>
      </c>
      <c r="F211" s="174">
        <f t="shared" si="152"/>
        <v>6.474135257309133E-3</v>
      </c>
      <c r="G211" s="174">
        <f t="shared" si="152"/>
        <v>5.8380669483185299E-3</v>
      </c>
      <c r="H211" s="174">
        <f t="shared" si="152"/>
        <v>6.621502602896295E-3</v>
      </c>
      <c r="I211" s="174">
        <f t="shared" si="152"/>
        <v>6.9590147414520798E-3</v>
      </c>
      <c r="J211" s="174">
        <f t="shared" si="152"/>
        <v>7.3006927909431306E-3</v>
      </c>
      <c r="K211" s="174">
        <f t="shared" si="152"/>
        <v>7.6452364658124239E-3</v>
      </c>
      <c r="L211" s="174">
        <f t="shared" si="152"/>
        <v>7.9763042482907855E-3</v>
      </c>
      <c r="M211" s="174">
        <f t="shared" si="152"/>
        <v>8.3103903809962909E-3</v>
      </c>
      <c r="N211" s="174">
        <f t="shared" si="152"/>
        <v>8.6338551261564631E-3</v>
      </c>
      <c r="O211" s="174">
        <f t="shared" si="152"/>
        <v>8.9667743880795514E-3</v>
      </c>
      <c r="P211" s="174">
        <f t="shared" si="152"/>
        <v>9.3121845092517513E-3</v>
      </c>
      <c r="Q211" s="174">
        <f t="shared" si="152"/>
        <v>9.6707872652357467E-3</v>
      </c>
      <c r="R211" s="174">
        <f t="shared" si="152"/>
        <v>1.0043139259184387E-2</v>
      </c>
      <c r="S211" s="174">
        <f t="shared" si="152"/>
        <v>1.0429133868503349E-2</v>
      </c>
      <c r="T211" s="174">
        <f t="shared" si="152"/>
        <v>1.0829925334586977E-2</v>
      </c>
      <c r="U211" s="174">
        <f t="shared" si="152"/>
        <v>1.1245934309529486E-2</v>
      </c>
      <c r="V211" s="174">
        <f t="shared" si="152"/>
        <v>1.1677895630224823E-2</v>
      </c>
      <c r="W211" s="174">
        <f t="shared" si="152"/>
        <v>1.2112944279040321E-2</v>
      </c>
      <c r="X211" s="174">
        <f t="shared" si="152"/>
        <v>1.2553411574498635E-2</v>
      </c>
      <c r="Y211" s="174">
        <f t="shared" si="152"/>
        <v>1.2998106658791199E-2</v>
      </c>
      <c r="Z211" s="174">
        <f t="shared" si="152"/>
        <v>1.3444911421236203E-2</v>
      </c>
      <c r="AA211" s="174">
        <f t="shared" si="152"/>
        <v>1.3891429493967289E-2</v>
      </c>
      <c r="AB211" s="174">
        <f t="shared" si="152"/>
        <v>1.4338801802701685E-2</v>
      </c>
      <c r="AC211" s="174">
        <f t="shared" si="152"/>
        <v>1.4783211017674004E-2</v>
      </c>
      <c r="AD211" s="174">
        <f t="shared" si="152"/>
        <v>1.5223188849163693E-2</v>
      </c>
      <c r="AE211" s="174">
        <f t="shared" si="152"/>
        <v>1.5658003081343509E-2</v>
      </c>
      <c r="AF211" s="174">
        <f t="shared" si="152"/>
        <v>1.6086502339069029E-2</v>
      </c>
      <c r="AG211" s="174">
        <f t="shared" si="152"/>
        <v>1.6510427607650435E-2</v>
      </c>
      <c r="AH211" s="174">
        <f t="shared" si="152"/>
        <v>1.6928862618254974E-2</v>
      </c>
      <c r="AI211" s="174">
        <f t="shared" si="152"/>
        <v>1.7340657414011834E-2</v>
      </c>
      <c r="AJ211" s="174">
        <f t="shared" si="152"/>
        <v>1.7743809681024104E-2</v>
      </c>
      <c r="AK211" s="174">
        <f t="shared" si="152"/>
        <v>1.8135503064388134E-2</v>
      </c>
    </row>
    <row r="212" spans="1:37">
      <c r="A212" s="225" t="s">
        <v>152</v>
      </c>
      <c r="B212" s="226" t="s">
        <v>212</v>
      </c>
      <c r="C212" s="227" t="s">
        <v>465</v>
      </c>
      <c r="D212" s="174">
        <f t="shared" ref="D212:AK212" si="153">IF(D240-D200&lt;0,0,D240-D200)</f>
        <v>0</v>
      </c>
      <c r="E212" s="174">
        <f t="shared" si="153"/>
        <v>0</v>
      </c>
      <c r="F212" s="174">
        <f t="shared" si="153"/>
        <v>0</v>
      </c>
      <c r="G212" s="174">
        <f t="shared" si="153"/>
        <v>0</v>
      </c>
      <c r="H212" s="174">
        <f t="shared" si="153"/>
        <v>0</v>
      </c>
      <c r="I212" s="174">
        <f t="shared" si="153"/>
        <v>0</v>
      </c>
      <c r="J212" s="174">
        <f t="shared" si="153"/>
        <v>0</v>
      </c>
      <c r="K212" s="174">
        <f t="shared" si="153"/>
        <v>0</v>
      </c>
      <c r="L212" s="174">
        <f t="shared" si="153"/>
        <v>0</v>
      </c>
      <c r="M212" s="174">
        <f t="shared" si="153"/>
        <v>0</v>
      </c>
      <c r="N212" s="174">
        <f t="shared" si="153"/>
        <v>0</v>
      </c>
      <c r="O212" s="174">
        <f t="shared" si="153"/>
        <v>0</v>
      </c>
      <c r="P212" s="174">
        <f t="shared" si="153"/>
        <v>0</v>
      </c>
      <c r="Q212" s="174">
        <f t="shared" si="153"/>
        <v>0</v>
      </c>
      <c r="R212" s="174">
        <f t="shared" si="153"/>
        <v>0</v>
      </c>
      <c r="S212" s="174">
        <f t="shared" si="153"/>
        <v>0</v>
      </c>
      <c r="T212" s="174">
        <f t="shared" si="153"/>
        <v>0</v>
      </c>
      <c r="U212" s="174">
        <f t="shared" si="153"/>
        <v>0</v>
      </c>
      <c r="V212" s="174">
        <f t="shared" si="153"/>
        <v>0</v>
      </c>
      <c r="W212" s="174">
        <f t="shared" si="153"/>
        <v>0</v>
      </c>
      <c r="X212" s="174">
        <f t="shared" si="153"/>
        <v>0</v>
      </c>
      <c r="Y212" s="174">
        <f t="shared" si="153"/>
        <v>0</v>
      </c>
      <c r="Z212" s="174">
        <f t="shared" si="153"/>
        <v>0</v>
      </c>
      <c r="AA212" s="174">
        <f t="shared" si="153"/>
        <v>0</v>
      </c>
      <c r="AB212" s="174">
        <f t="shared" si="153"/>
        <v>0</v>
      </c>
      <c r="AC212" s="174">
        <f t="shared" si="153"/>
        <v>0</v>
      </c>
      <c r="AD212" s="174">
        <f t="shared" si="153"/>
        <v>0</v>
      </c>
      <c r="AE212" s="174">
        <f t="shared" si="153"/>
        <v>0</v>
      </c>
      <c r="AF212" s="174">
        <f t="shared" si="153"/>
        <v>0</v>
      </c>
      <c r="AG212" s="174">
        <f t="shared" si="153"/>
        <v>0</v>
      </c>
      <c r="AH212" s="174">
        <f t="shared" si="153"/>
        <v>0</v>
      </c>
      <c r="AI212" s="174">
        <f t="shared" si="153"/>
        <v>0</v>
      </c>
      <c r="AJ212" s="174">
        <f t="shared" si="153"/>
        <v>0</v>
      </c>
      <c r="AK212" s="174">
        <f t="shared" si="153"/>
        <v>0</v>
      </c>
    </row>
    <row r="213" spans="1:37">
      <c r="A213" s="225" t="s">
        <v>209</v>
      </c>
      <c r="B213" s="226" t="s">
        <v>212</v>
      </c>
      <c r="C213" s="227" t="s">
        <v>465</v>
      </c>
      <c r="D213" s="174">
        <f t="shared" ref="D213:AK213" si="154">IF(D241-D201&lt;0,0,D241-D201)</f>
        <v>0</v>
      </c>
      <c r="E213" s="174">
        <f t="shared" si="154"/>
        <v>0</v>
      </c>
      <c r="F213" s="174">
        <f t="shared" si="154"/>
        <v>0</v>
      </c>
      <c r="G213" s="174">
        <f t="shared" si="154"/>
        <v>0</v>
      </c>
      <c r="H213" s="174">
        <f t="shared" si="154"/>
        <v>0</v>
      </c>
      <c r="I213" s="174">
        <f t="shared" si="154"/>
        <v>0</v>
      </c>
      <c r="J213" s="174">
        <f t="shared" si="154"/>
        <v>0</v>
      </c>
      <c r="K213" s="174">
        <f t="shared" si="154"/>
        <v>0</v>
      </c>
      <c r="L213" s="174">
        <f t="shared" si="154"/>
        <v>0</v>
      </c>
      <c r="M213" s="174">
        <f t="shared" si="154"/>
        <v>0</v>
      </c>
      <c r="N213" s="174">
        <f t="shared" si="154"/>
        <v>0</v>
      </c>
      <c r="O213" s="174">
        <f t="shared" si="154"/>
        <v>0</v>
      </c>
      <c r="P213" s="174">
        <f t="shared" si="154"/>
        <v>0</v>
      </c>
      <c r="Q213" s="174">
        <f t="shared" si="154"/>
        <v>0</v>
      </c>
      <c r="R213" s="174">
        <f t="shared" si="154"/>
        <v>0</v>
      </c>
      <c r="S213" s="174">
        <f t="shared" si="154"/>
        <v>0</v>
      </c>
      <c r="T213" s="174">
        <f t="shared" si="154"/>
        <v>0</v>
      </c>
      <c r="U213" s="174">
        <f t="shared" si="154"/>
        <v>0</v>
      </c>
      <c r="V213" s="174">
        <f t="shared" si="154"/>
        <v>0</v>
      </c>
      <c r="W213" s="174">
        <f t="shared" si="154"/>
        <v>0</v>
      </c>
      <c r="X213" s="174">
        <f t="shared" si="154"/>
        <v>0</v>
      </c>
      <c r="Y213" s="174">
        <f t="shared" si="154"/>
        <v>0</v>
      </c>
      <c r="Z213" s="174">
        <f t="shared" si="154"/>
        <v>0</v>
      </c>
      <c r="AA213" s="174">
        <f t="shared" si="154"/>
        <v>0</v>
      </c>
      <c r="AB213" s="174">
        <f t="shared" si="154"/>
        <v>0</v>
      </c>
      <c r="AC213" s="174">
        <f t="shared" si="154"/>
        <v>0</v>
      </c>
      <c r="AD213" s="174">
        <f t="shared" si="154"/>
        <v>0</v>
      </c>
      <c r="AE213" s="174">
        <f t="shared" si="154"/>
        <v>0</v>
      </c>
      <c r="AF213" s="174">
        <f t="shared" si="154"/>
        <v>0</v>
      </c>
      <c r="AG213" s="174">
        <f t="shared" si="154"/>
        <v>0</v>
      </c>
      <c r="AH213" s="174">
        <f t="shared" si="154"/>
        <v>0</v>
      </c>
      <c r="AI213" s="174">
        <f t="shared" si="154"/>
        <v>0</v>
      </c>
      <c r="AJ213" s="174">
        <f t="shared" si="154"/>
        <v>0</v>
      </c>
      <c r="AK213" s="174">
        <f t="shared" si="154"/>
        <v>0</v>
      </c>
    </row>
    <row r="216" spans="1:37">
      <c r="A216" s="230" t="s">
        <v>367</v>
      </c>
      <c r="B216" s="92"/>
      <c r="C216" s="92"/>
    </row>
    <row r="217" spans="1:37">
      <c r="A217" s="225" t="s">
        <v>367</v>
      </c>
      <c r="B217" s="226" t="s">
        <v>391</v>
      </c>
      <c r="C217" s="227" t="s">
        <v>465</v>
      </c>
      <c r="D217" s="181">
        <f>'Balance Regional'!R25</f>
        <v>1.9821761307814195E-2</v>
      </c>
      <c r="E217" s="180">
        <f t="shared" ref="E217:AK217" si="155">D217</f>
        <v>1.9821761307814195E-2</v>
      </c>
      <c r="F217" s="180">
        <f t="shared" si="155"/>
        <v>1.9821761307814195E-2</v>
      </c>
      <c r="G217" s="180">
        <f t="shared" si="155"/>
        <v>1.9821761307814195E-2</v>
      </c>
      <c r="H217" s="180">
        <f t="shared" si="155"/>
        <v>1.9821761307814195E-2</v>
      </c>
      <c r="I217" s="180">
        <f t="shared" si="155"/>
        <v>1.9821761307814195E-2</v>
      </c>
      <c r="J217" s="180">
        <f t="shared" si="155"/>
        <v>1.9821761307814195E-2</v>
      </c>
      <c r="K217" s="180">
        <f t="shared" si="155"/>
        <v>1.9821761307814195E-2</v>
      </c>
      <c r="L217" s="180">
        <f t="shared" si="155"/>
        <v>1.9821761307814195E-2</v>
      </c>
      <c r="M217" s="180">
        <f t="shared" si="155"/>
        <v>1.9821761307814195E-2</v>
      </c>
      <c r="N217" s="180">
        <f t="shared" si="155"/>
        <v>1.9821761307814195E-2</v>
      </c>
      <c r="O217" s="180">
        <f t="shared" si="155"/>
        <v>1.9821761307814195E-2</v>
      </c>
      <c r="P217" s="180">
        <f t="shared" si="155"/>
        <v>1.9821761307814195E-2</v>
      </c>
      <c r="Q217" s="180">
        <f t="shared" si="155"/>
        <v>1.9821761307814195E-2</v>
      </c>
      <c r="R217" s="180">
        <f t="shared" si="155"/>
        <v>1.9821761307814195E-2</v>
      </c>
      <c r="S217" s="180">
        <f t="shared" si="155"/>
        <v>1.9821761307814195E-2</v>
      </c>
      <c r="T217" s="180">
        <f t="shared" si="155"/>
        <v>1.9821761307814195E-2</v>
      </c>
      <c r="U217" s="180">
        <f t="shared" si="155"/>
        <v>1.9821761307814195E-2</v>
      </c>
      <c r="V217" s="180">
        <f t="shared" si="155"/>
        <v>1.9821761307814195E-2</v>
      </c>
      <c r="W217" s="180">
        <f t="shared" si="155"/>
        <v>1.9821761307814195E-2</v>
      </c>
      <c r="X217" s="180">
        <f t="shared" si="155"/>
        <v>1.9821761307814195E-2</v>
      </c>
      <c r="Y217" s="180">
        <f t="shared" si="155"/>
        <v>1.9821761307814195E-2</v>
      </c>
      <c r="Z217" s="180">
        <f t="shared" si="155"/>
        <v>1.9821761307814195E-2</v>
      </c>
      <c r="AA217" s="180">
        <f t="shared" si="155"/>
        <v>1.9821761307814195E-2</v>
      </c>
      <c r="AB217" s="180">
        <f t="shared" si="155"/>
        <v>1.9821761307814195E-2</v>
      </c>
      <c r="AC217" s="180">
        <f t="shared" si="155"/>
        <v>1.9821761307814195E-2</v>
      </c>
      <c r="AD217" s="180">
        <f t="shared" si="155"/>
        <v>1.9821761307814195E-2</v>
      </c>
      <c r="AE217" s="180">
        <f t="shared" si="155"/>
        <v>1.9821761307814195E-2</v>
      </c>
      <c r="AF217" s="180">
        <f t="shared" si="155"/>
        <v>1.9821761307814195E-2</v>
      </c>
      <c r="AG217" s="180">
        <f t="shared" si="155"/>
        <v>1.9821761307814195E-2</v>
      </c>
      <c r="AH217" s="180">
        <f t="shared" si="155"/>
        <v>1.9821761307814195E-2</v>
      </c>
      <c r="AI217" s="180">
        <f t="shared" si="155"/>
        <v>1.9821761307814195E-2</v>
      </c>
      <c r="AJ217" s="180">
        <f t="shared" si="155"/>
        <v>1.9821761307814195E-2</v>
      </c>
      <c r="AK217" s="180">
        <f t="shared" si="155"/>
        <v>1.9821761307814195E-2</v>
      </c>
    </row>
    <row r="218" spans="1:37">
      <c r="A218" s="225" t="s">
        <v>394</v>
      </c>
      <c r="B218" s="226" t="s">
        <v>212</v>
      </c>
      <c r="C218" s="227" t="s">
        <v>465</v>
      </c>
      <c r="D218" s="174">
        <f>'Balance Regional'!R24</f>
        <v>314.67530306699996</v>
      </c>
      <c r="E218" s="174">
        <f>'Proy. com. total y otros sector'!W22*E217</f>
        <v>326.9455127325279</v>
      </c>
      <c r="F218" s="174">
        <f>'Proy. com. total y otros sector'!X22*F217</f>
        <v>332.93533189668432</v>
      </c>
      <c r="G218" s="174">
        <f>'Proy. com. total y otros sector'!Y22*G217</f>
        <v>300.22523160588997</v>
      </c>
      <c r="H218" s="174">
        <f>'Proy. com. total y otros sector'!Z22*H217</f>
        <v>340.51376425309877</v>
      </c>
      <c r="I218" s="174">
        <f>'Proy. com. total y otros sector'!AA22*I217</f>
        <v>357.8704785327962</v>
      </c>
      <c r="J218" s="174">
        <f>'Proy. com. total y otros sector'!AB22*J217</f>
        <v>375.44142666531877</v>
      </c>
      <c r="K218" s="174">
        <f>'Proy. com. total y otros sector'!AC22*K217</f>
        <v>393.15974087817153</v>
      </c>
      <c r="L218" s="174">
        <f>'Proy. com. total y otros sector'!AD22*L217</f>
        <v>410.18505123375803</v>
      </c>
      <c r="M218" s="174">
        <f>'Proy. com. total y otros sector'!AE22*M217</f>
        <v>427.36558161406055</v>
      </c>
      <c r="N218" s="174">
        <f>'Proy. com. total y otros sector'!AF22*N217</f>
        <v>443.99990233900917</v>
      </c>
      <c r="O218" s="174">
        <f>'Proy. com. total y otros sector'!AG22*O217</f>
        <v>461.12042586190387</v>
      </c>
      <c r="P218" s="174">
        <f>'Proy. com. total y otros sector'!AH22*P217</f>
        <v>478.88329746751464</v>
      </c>
      <c r="Q218" s="174">
        <f>'Proy. com. total y otros sector'!AI22*Q217</f>
        <v>497.32460628135311</v>
      </c>
      <c r="R218" s="174">
        <f>'Proy. com. total y otros sector'!AJ22*R217</f>
        <v>516.47297587213745</v>
      </c>
      <c r="S218" s="174">
        <f>'Proy. com. total y otros sector'!AK22*S217</f>
        <v>536.32292312476147</v>
      </c>
      <c r="T218" s="174">
        <f>'Proy. com. total y otros sector'!AL22*T217</f>
        <v>556.93380542464286</v>
      </c>
      <c r="U218" s="174">
        <f>'Proy. com. total y otros sector'!AM22*U217</f>
        <v>578.32725499586036</v>
      </c>
      <c r="V218" s="174">
        <f>'Proy. com. total y otros sector'!AN22*V217</f>
        <v>600.54106115782895</v>
      </c>
      <c r="W218" s="174">
        <f>'Proy. com. total y otros sector'!AO22*W217</f>
        <v>622.91363456383988</v>
      </c>
      <c r="X218" s="174">
        <f>'Proy. com. total y otros sector'!AP22*X217</f>
        <v>645.56486432266945</v>
      </c>
      <c r="Y218" s="174">
        <f>'Proy. com. total y otros sector'!AQ22*Y217</f>
        <v>668.43351003324824</v>
      </c>
      <c r="Z218" s="174">
        <f>'Proy. com. total y otros sector'!AR22*Z217</f>
        <v>691.41064689638426</v>
      </c>
      <c r="AA218" s="174">
        <f>'Proy. com. total y otros sector'!AS22*AA217</f>
        <v>714.37304061139923</v>
      </c>
      <c r="AB218" s="174">
        <f>'Proy. com. total y otros sector'!AT22*AB217</f>
        <v>737.37936379899645</v>
      </c>
      <c r="AC218" s="174">
        <f>'Proy. com. total y otros sector'!AU22*AC217</f>
        <v>760.23330855056952</v>
      </c>
      <c r="AD218" s="174">
        <f>'Proy. com. total y otros sector'!AV22*AD217</f>
        <v>782.85936740357636</v>
      </c>
      <c r="AE218" s="174">
        <f>'Proy. com. total y otros sector'!AW22*AE217</f>
        <v>805.21988582814163</v>
      </c>
      <c r="AF218" s="174">
        <f>'Proy. com. total y otros sector'!AX22*AF217</f>
        <v>827.25565383704554</v>
      </c>
      <c r="AG218" s="174">
        <f>'Proy. com. total y otros sector'!AY22*AG217</f>
        <v>849.05620238678398</v>
      </c>
      <c r="AH218" s="174">
        <f>'Proy. com. total y otros sector'!AZ22*AH217</f>
        <v>870.57441193848217</v>
      </c>
      <c r="AI218" s="174">
        <f>'Proy. com. total y otros sector'!BA22*AI217</f>
        <v>891.75114544028122</v>
      </c>
      <c r="AJ218" s="174">
        <f>'Proy. com. total y otros sector'!BB22*AJ217</f>
        <v>912.48343299499311</v>
      </c>
      <c r="AK218" s="174">
        <f>'Proy. com. total y otros sector'!BC22*AK217</f>
        <v>932.6264422787134</v>
      </c>
    </row>
    <row r="221" spans="1:37">
      <c r="A221" s="230" t="s">
        <v>393</v>
      </c>
    </row>
    <row r="222" spans="1:37">
      <c r="A222" s="225" t="s">
        <v>17</v>
      </c>
      <c r="B222" s="226" t="s">
        <v>391</v>
      </c>
      <c r="C222" s="227" t="s">
        <v>465</v>
      </c>
      <c r="D222" s="240">
        <f>D246/$D$254</f>
        <v>0.57615538903438845</v>
      </c>
      <c r="E222" s="240">
        <f>D222</f>
        <v>0.57615538903438845</v>
      </c>
      <c r="F222" s="240">
        <f t="shared" ref="F222:F229" si="156">E222</f>
        <v>0.57615538903438845</v>
      </c>
      <c r="G222" s="240">
        <f t="shared" ref="G222:G229" si="157">F222</f>
        <v>0.57615538903438845</v>
      </c>
      <c r="H222" s="240">
        <f t="shared" ref="H222:H229" si="158">G222</f>
        <v>0.57615538903438845</v>
      </c>
      <c r="I222" s="240">
        <f t="shared" ref="I222:I229" si="159">H222</f>
        <v>0.57615538903438845</v>
      </c>
      <c r="J222" s="240">
        <f t="shared" ref="J222:J229" si="160">I222</f>
        <v>0.57615538903438845</v>
      </c>
      <c r="K222" s="240">
        <f t="shared" ref="K222:K229" si="161">J222</f>
        <v>0.57615538903438845</v>
      </c>
      <c r="L222" s="240">
        <f t="shared" ref="L222:L229" si="162">K222</f>
        <v>0.57615538903438845</v>
      </c>
      <c r="M222" s="240">
        <f t="shared" ref="M222:M229" si="163">L222</f>
        <v>0.57615538903438845</v>
      </c>
      <c r="N222" s="240">
        <f t="shared" ref="N222:N229" si="164">M222</f>
        <v>0.57615538903438845</v>
      </c>
      <c r="O222" s="240">
        <f t="shared" ref="O222:O229" si="165">N222</f>
        <v>0.57615538903438845</v>
      </c>
      <c r="P222" s="240">
        <f t="shared" ref="P222:P229" si="166">O222</f>
        <v>0.57615538903438845</v>
      </c>
      <c r="Q222" s="240">
        <f t="shared" ref="Q222:Q229" si="167">P222</f>
        <v>0.57615538903438845</v>
      </c>
      <c r="R222" s="240">
        <f t="shared" ref="R222:R229" si="168">Q222</f>
        <v>0.57615538903438845</v>
      </c>
      <c r="S222" s="240">
        <f t="shared" ref="S222:S229" si="169">R222</f>
        <v>0.57615538903438845</v>
      </c>
      <c r="T222" s="240">
        <f t="shared" ref="T222:T229" si="170">S222</f>
        <v>0.57615538903438845</v>
      </c>
      <c r="U222" s="240">
        <f t="shared" ref="U222:U229" si="171">T222</f>
        <v>0.57615538903438845</v>
      </c>
      <c r="V222" s="240">
        <f t="shared" ref="V222:V229" si="172">U222</f>
        <v>0.57615538903438845</v>
      </c>
      <c r="W222" s="240">
        <f t="shared" ref="W222:W229" si="173">V222</f>
        <v>0.57615538903438845</v>
      </c>
      <c r="X222" s="240">
        <f t="shared" ref="X222:X229" si="174">W222</f>
        <v>0.57615538903438845</v>
      </c>
      <c r="Y222" s="240">
        <f t="shared" ref="Y222:Y229" si="175">X222</f>
        <v>0.57615538903438845</v>
      </c>
      <c r="Z222" s="240">
        <f t="shared" ref="Z222:Z229" si="176">Y222</f>
        <v>0.57615538903438845</v>
      </c>
      <c r="AA222" s="240">
        <f t="shared" ref="AA222:AA229" si="177">Z222</f>
        <v>0.57615538903438845</v>
      </c>
      <c r="AB222" s="240">
        <f t="shared" ref="AB222:AB229" si="178">AA222</f>
        <v>0.57615538903438845</v>
      </c>
      <c r="AC222" s="240">
        <f t="shared" ref="AC222:AC229" si="179">AB222</f>
        <v>0.57615538903438845</v>
      </c>
      <c r="AD222" s="240">
        <f t="shared" ref="AD222:AD229" si="180">AC222</f>
        <v>0.57615538903438845</v>
      </c>
      <c r="AE222" s="240">
        <f t="shared" ref="AE222:AE229" si="181">AD222</f>
        <v>0.57615538903438845</v>
      </c>
      <c r="AF222" s="240">
        <f t="shared" ref="AF222:AF229" si="182">AE222</f>
        <v>0.57615538903438845</v>
      </c>
      <c r="AG222" s="240">
        <f t="shared" ref="AG222:AG229" si="183">AF222</f>
        <v>0.57615538903438845</v>
      </c>
      <c r="AH222" s="240">
        <f t="shared" ref="AH222:AH229" si="184">AG222</f>
        <v>0.57615538903438845</v>
      </c>
      <c r="AI222" s="240">
        <f t="shared" ref="AI222:AI229" si="185">AH222</f>
        <v>0.57615538903438845</v>
      </c>
      <c r="AJ222" s="240">
        <f t="shared" ref="AJ222:AJ229" si="186">AI222</f>
        <v>0.57615538903438845</v>
      </c>
      <c r="AK222" s="240">
        <f t="shared" ref="AK222:AK229" si="187">AJ222</f>
        <v>0.57615538903438845</v>
      </c>
    </row>
    <row r="223" spans="1:37">
      <c r="A223" s="225" t="s">
        <v>7</v>
      </c>
      <c r="B223" s="226" t="s">
        <v>391</v>
      </c>
      <c r="C223" s="227" t="s">
        <v>465</v>
      </c>
      <c r="D223" s="240">
        <f>D247/$D$254</f>
        <v>0.24008398938027245</v>
      </c>
      <c r="E223" s="240">
        <f t="shared" ref="E223:E229" si="188">D223</f>
        <v>0.24008398938027245</v>
      </c>
      <c r="F223" s="240">
        <f t="shared" si="156"/>
        <v>0.24008398938027245</v>
      </c>
      <c r="G223" s="240">
        <f t="shared" si="157"/>
        <v>0.24008398938027245</v>
      </c>
      <c r="H223" s="240">
        <f t="shared" si="158"/>
        <v>0.24008398938027245</v>
      </c>
      <c r="I223" s="240">
        <f t="shared" si="159"/>
        <v>0.24008398938027245</v>
      </c>
      <c r="J223" s="240">
        <f t="shared" si="160"/>
        <v>0.24008398938027245</v>
      </c>
      <c r="K223" s="240">
        <f t="shared" si="161"/>
        <v>0.24008398938027245</v>
      </c>
      <c r="L223" s="240">
        <f t="shared" si="162"/>
        <v>0.24008398938027245</v>
      </c>
      <c r="M223" s="240">
        <f t="shared" si="163"/>
        <v>0.24008398938027245</v>
      </c>
      <c r="N223" s="240">
        <f t="shared" si="164"/>
        <v>0.24008398938027245</v>
      </c>
      <c r="O223" s="240">
        <f t="shared" si="165"/>
        <v>0.24008398938027245</v>
      </c>
      <c r="P223" s="240">
        <f t="shared" si="166"/>
        <v>0.24008398938027245</v>
      </c>
      <c r="Q223" s="240">
        <f t="shared" si="167"/>
        <v>0.24008398938027245</v>
      </c>
      <c r="R223" s="240">
        <f t="shared" si="168"/>
        <v>0.24008398938027245</v>
      </c>
      <c r="S223" s="240">
        <f t="shared" si="169"/>
        <v>0.24008398938027245</v>
      </c>
      <c r="T223" s="240">
        <f t="shared" si="170"/>
        <v>0.24008398938027245</v>
      </c>
      <c r="U223" s="240">
        <f t="shared" si="171"/>
        <v>0.24008398938027245</v>
      </c>
      <c r="V223" s="240">
        <f t="shared" si="172"/>
        <v>0.24008398938027245</v>
      </c>
      <c r="W223" s="240">
        <f t="shared" si="173"/>
        <v>0.24008398938027245</v>
      </c>
      <c r="X223" s="240">
        <f t="shared" si="174"/>
        <v>0.24008398938027245</v>
      </c>
      <c r="Y223" s="240">
        <f t="shared" si="175"/>
        <v>0.24008398938027245</v>
      </c>
      <c r="Z223" s="240">
        <f t="shared" si="176"/>
        <v>0.24008398938027245</v>
      </c>
      <c r="AA223" s="240">
        <f t="shared" si="177"/>
        <v>0.24008398938027245</v>
      </c>
      <c r="AB223" s="240">
        <f t="shared" si="178"/>
        <v>0.24008398938027245</v>
      </c>
      <c r="AC223" s="240">
        <f t="shared" si="179"/>
        <v>0.24008398938027245</v>
      </c>
      <c r="AD223" s="240">
        <f t="shared" si="180"/>
        <v>0.24008398938027245</v>
      </c>
      <c r="AE223" s="240">
        <f t="shared" si="181"/>
        <v>0.24008398938027245</v>
      </c>
      <c r="AF223" s="240">
        <f t="shared" si="182"/>
        <v>0.24008398938027245</v>
      </c>
      <c r="AG223" s="240">
        <f t="shared" si="183"/>
        <v>0.24008398938027245</v>
      </c>
      <c r="AH223" s="240">
        <f t="shared" si="184"/>
        <v>0.24008398938027245</v>
      </c>
      <c r="AI223" s="240">
        <f t="shared" si="185"/>
        <v>0.24008398938027245</v>
      </c>
      <c r="AJ223" s="240">
        <f t="shared" si="186"/>
        <v>0.24008398938027245</v>
      </c>
      <c r="AK223" s="240">
        <f t="shared" si="187"/>
        <v>0.24008398938027245</v>
      </c>
    </row>
    <row r="224" spans="1:37">
      <c r="A224" s="225" t="s">
        <v>16</v>
      </c>
      <c r="B224" s="226" t="s">
        <v>391</v>
      </c>
      <c r="C224" s="227" t="s">
        <v>465</v>
      </c>
      <c r="D224" s="240">
        <f>D248/$D$254</f>
        <v>0</v>
      </c>
      <c r="E224" s="240">
        <f t="shared" si="188"/>
        <v>0</v>
      </c>
      <c r="F224" s="240">
        <f t="shared" si="156"/>
        <v>0</v>
      </c>
      <c r="G224" s="240">
        <f t="shared" si="157"/>
        <v>0</v>
      </c>
      <c r="H224" s="240">
        <f t="shared" si="158"/>
        <v>0</v>
      </c>
      <c r="I224" s="240">
        <f t="shared" si="159"/>
        <v>0</v>
      </c>
      <c r="J224" s="240">
        <f t="shared" si="160"/>
        <v>0</v>
      </c>
      <c r="K224" s="240">
        <f t="shared" si="161"/>
        <v>0</v>
      </c>
      <c r="L224" s="240">
        <f t="shared" si="162"/>
        <v>0</v>
      </c>
      <c r="M224" s="240">
        <f t="shared" si="163"/>
        <v>0</v>
      </c>
      <c r="N224" s="240">
        <f t="shared" si="164"/>
        <v>0</v>
      </c>
      <c r="O224" s="240">
        <f t="shared" si="165"/>
        <v>0</v>
      </c>
      <c r="P224" s="240">
        <f t="shared" si="166"/>
        <v>0</v>
      </c>
      <c r="Q224" s="240">
        <f t="shared" si="167"/>
        <v>0</v>
      </c>
      <c r="R224" s="240">
        <f t="shared" si="168"/>
        <v>0</v>
      </c>
      <c r="S224" s="240">
        <f t="shared" si="169"/>
        <v>0</v>
      </c>
      <c r="T224" s="240">
        <f t="shared" si="170"/>
        <v>0</v>
      </c>
      <c r="U224" s="240">
        <f t="shared" si="171"/>
        <v>0</v>
      </c>
      <c r="V224" s="240">
        <f t="shared" si="172"/>
        <v>0</v>
      </c>
      <c r="W224" s="240">
        <f t="shared" si="173"/>
        <v>0</v>
      </c>
      <c r="X224" s="240">
        <f t="shared" si="174"/>
        <v>0</v>
      </c>
      <c r="Y224" s="240">
        <f t="shared" si="175"/>
        <v>0</v>
      </c>
      <c r="Z224" s="240">
        <f t="shared" si="176"/>
        <v>0</v>
      </c>
      <c r="AA224" s="240">
        <f t="shared" si="177"/>
        <v>0</v>
      </c>
      <c r="AB224" s="240">
        <f t="shared" si="178"/>
        <v>0</v>
      </c>
      <c r="AC224" s="240">
        <f t="shared" si="179"/>
        <v>0</v>
      </c>
      <c r="AD224" s="240">
        <f t="shared" si="180"/>
        <v>0</v>
      </c>
      <c r="AE224" s="240">
        <f t="shared" si="181"/>
        <v>0</v>
      </c>
      <c r="AF224" s="240">
        <f t="shared" si="182"/>
        <v>0</v>
      </c>
      <c r="AG224" s="240">
        <f t="shared" si="183"/>
        <v>0</v>
      </c>
      <c r="AH224" s="240">
        <f t="shared" si="184"/>
        <v>0</v>
      </c>
      <c r="AI224" s="240">
        <f t="shared" si="185"/>
        <v>0</v>
      </c>
      <c r="AJ224" s="240">
        <f t="shared" si="186"/>
        <v>0</v>
      </c>
      <c r="AK224" s="240">
        <f t="shared" si="187"/>
        <v>0</v>
      </c>
    </row>
    <row r="225" spans="1:37">
      <c r="A225" s="225" t="s">
        <v>18</v>
      </c>
      <c r="B225" s="226" t="s">
        <v>391</v>
      </c>
      <c r="C225" s="227" t="s">
        <v>465</v>
      </c>
      <c r="D225" s="240">
        <f>D249/$D$254</f>
        <v>0.18374117596140849</v>
      </c>
      <c r="E225" s="240">
        <f t="shared" si="188"/>
        <v>0.18374117596140849</v>
      </c>
      <c r="F225" s="240">
        <f t="shared" si="156"/>
        <v>0.18374117596140849</v>
      </c>
      <c r="G225" s="240">
        <f t="shared" si="157"/>
        <v>0.18374117596140849</v>
      </c>
      <c r="H225" s="240">
        <f t="shared" si="158"/>
        <v>0.18374117596140849</v>
      </c>
      <c r="I225" s="240">
        <f t="shared" si="159"/>
        <v>0.18374117596140849</v>
      </c>
      <c r="J225" s="240">
        <f t="shared" si="160"/>
        <v>0.18374117596140849</v>
      </c>
      <c r="K225" s="240">
        <f t="shared" si="161"/>
        <v>0.18374117596140849</v>
      </c>
      <c r="L225" s="240">
        <f t="shared" si="162"/>
        <v>0.18374117596140849</v>
      </c>
      <c r="M225" s="240">
        <f t="shared" si="163"/>
        <v>0.18374117596140849</v>
      </c>
      <c r="N225" s="240">
        <f t="shared" si="164"/>
        <v>0.18374117596140849</v>
      </c>
      <c r="O225" s="240">
        <f t="shared" si="165"/>
        <v>0.18374117596140849</v>
      </c>
      <c r="P225" s="240">
        <f t="shared" si="166"/>
        <v>0.18374117596140849</v>
      </c>
      <c r="Q225" s="240">
        <f t="shared" si="167"/>
        <v>0.18374117596140849</v>
      </c>
      <c r="R225" s="240">
        <f t="shared" si="168"/>
        <v>0.18374117596140849</v>
      </c>
      <c r="S225" s="240">
        <f t="shared" si="169"/>
        <v>0.18374117596140849</v>
      </c>
      <c r="T225" s="240">
        <f t="shared" si="170"/>
        <v>0.18374117596140849</v>
      </c>
      <c r="U225" s="240">
        <f t="shared" si="171"/>
        <v>0.18374117596140849</v>
      </c>
      <c r="V225" s="240">
        <f t="shared" si="172"/>
        <v>0.18374117596140849</v>
      </c>
      <c r="W225" s="240">
        <f t="shared" si="173"/>
        <v>0.18374117596140849</v>
      </c>
      <c r="X225" s="240">
        <f t="shared" si="174"/>
        <v>0.18374117596140849</v>
      </c>
      <c r="Y225" s="240">
        <f t="shared" si="175"/>
        <v>0.18374117596140849</v>
      </c>
      <c r="Z225" s="240">
        <f t="shared" si="176"/>
        <v>0.18374117596140849</v>
      </c>
      <c r="AA225" s="240">
        <f t="shared" si="177"/>
        <v>0.18374117596140849</v>
      </c>
      <c r="AB225" s="240">
        <f t="shared" si="178"/>
        <v>0.18374117596140849</v>
      </c>
      <c r="AC225" s="240">
        <f t="shared" si="179"/>
        <v>0.18374117596140849</v>
      </c>
      <c r="AD225" s="240">
        <f t="shared" si="180"/>
        <v>0.18374117596140849</v>
      </c>
      <c r="AE225" s="240">
        <f t="shared" si="181"/>
        <v>0.18374117596140849</v>
      </c>
      <c r="AF225" s="240">
        <f t="shared" si="182"/>
        <v>0.18374117596140849</v>
      </c>
      <c r="AG225" s="240">
        <f t="shared" si="183"/>
        <v>0.18374117596140849</v>
      </c>
      <c r="AH225" s="240">
        <f t="shared" si="184"/>
        <v>0.18374117596140849</v>
      </c>
      <c r="AI225" s="240">
        <f t="shared" si="185"/>
        <v>0.18374117596140849</v>
      </c>
      <c r="AJ225" s="240">
        <f t="shared" si="186"/>
        <v>0.18374117596140849</v>
      </c>
      <c r="AK225" s="240">
        <f t="shared" si="187"/>
        <v>0.18374117596140849</v>
      </c>
    </row>
    <row r="226" spans="1:37">
      <c r="A226" s="225" t="s">
        <v>153</v>
      </c>
      <c r="B226" s="226" t="s">
        <v>391</v>
      </c>
      <c r="C226" s="227" t="s">
        <v>465</v>
      </c>
      <c r="D226" s="240"/>
      <c r="E226" s="240">
        <f t="shared" si="188"/>
        <v>0</v>
      </c>
      <c r="F226" s="240">
        <f t="shared" si="156"/>
        <v>0</v>
      </c>
      <c r="G226" s="240">
        <f t="shared" si="157"/>
        <v>0</v>
      </c>
      <c r="H226" s="240">
        <f t="shared" si="158"/>
        <v>0</v>
      </c>
      <c r="I226" s="240">
        <f t="shared" si="159"/>
        <v>0</v>
      </c>
      <c r="J226" s="240">
        <f t="shared" si="160"/>
        <v>0</v>
      </c>
      <c r="K226" s="240">
        <f t="shared" si="161"/>
        <v>0</v>
      </c>
      <c r="L226" s="240">
        <f t="shared" si="162"/>
        <v>0</v>
      </c>
      <c r="M226" s="240">
        <f t="shared" si="163"/>
        <v>0</v>
      </c>
      <c r="N226" s="240">
        <f t="shared" si="164"/>
        <v>0</v>
      </c>
      <c r="O226" s="240">
        <f t="shared" si="165"/>
        <v>0</v>
      </c>
      <c r="P226" s="240">
        <f t="shared" si="166"/>
        <v>0</v>
      </c>
      <c r="Q226" s="240">
        <f t="shared" si="167"/>
        <v>0</v>
      </c>
      <c r="R226" s="240">
        <f t="shared" si="168"/>
        <v>0</v>
      </c>
      <c r="S226" s="240">
        <f t="shared" si="169"/>
        <v>0</v>
      </c>
      <c r="T226" s="240">
        <f t="shared" si="170"/>
        <v>0</v>
      </c>
      <c r="U226" s="240">
        <f t="shared" si="171"/>
        <v>0</v>
      </c>
      <c r="V226" s="240">
        <f t="shared" si="172"/>
        <v>0</v>
      </c>
      <c r="W226" s="240">
        <f t="shared" si="173"/>
        <v>0</v>
      </c>
      <c r="X226" s="240">
        <f t="shared" si="174"/>
        <v>0</v>
      </c>
      <c r="Y226" s="240">
        <f t="shared" si="175"/>
        <v>0</v>
      </c>
      <c r="Z226" s="240">
        <f t="shared" si="176"/>
        <v>0</v>
      </c>
      <c r="AA226" s="240">
        <f t="shared" si="177"/>
        <v>0</v>
      </c>
      <c r="AB226" s="240">
        <f t="shared" si="178"/>
        <v>0</v>
      </c>
      <c r="AC226" s="240">
        <f t="shared" si="179"/>
        <v>0</v>
      </c>
      <c r="AD226" s="240">
        <f t="shared" si="180"/>
        <v>0</v>
      </c>
      <c r="AE226" s="240">
        <f t="shared" si="181"/>
        <v>0</v>
      </c>
      <c r="AF226" s="240">
        <f t="shared" si="182"/>
        <v>0</v>
      </c>
      <c r="AG226" s="240">
        <f t="shared" si="183"/>
        <v>0</v>
      </c>
      <c r="AH226" s="240">
        <f t="shared" si="184"/>
        <v>0</v>
      </c>
      <c r="AI226" s="240">
        <f t="shared" si="185"/>
        <v>0</v>
      </c>
      <c r="AJ226" s="240">
        <f t="shared" si="186"/>
        <v>0</v>
      </c>
      <c r="AK226" s="240">
        <f t="shared" si="187"/>
        <v>0</v>
      </c>
    </row>
    <row r="227" spans="1:37">
      <c r="A227" s="225" t="s">
        <v>208</v>
      </c>
      <c r="B227" s="226" t="s">
        <v>391</v>
      </c>
      <c r="C227" s="227" t="s">
        <v>465</v>
      </c>
      <c r="D227" s="240">
        <f>D253/$D$254</f>
        <v>1.9445623930710277E-5</v>
      </c>
      <c r="E227" s="240">
        <f t="shared" si="188"/>
        <v>1.9445623930710277E-5</v>
      </c>
      <c r="F227" s="240">
        <f t="shared" si="156"/>
        <v>1.9445623930710277E-5</v>
      </c>
      <c r="G227" s="240">
        <f t="shared" si="157"/>
        <v>1.9445623930710277E-5</v>
      </c>
      <c r="H227" s="240">
        <f t="shared" si="158"/>
        <v>1.9445623930710277E-5</v>
      </c>
      <c r="I227" s="240">
        <f t="shared" si="159"/>
        <v>1.9445623930710277E-5</v>
      </c>
      <c r="J227" s="240">
        <f t="shared" si="160"/>
        <v>1.9445623930710277E-5</v>
      </c>
      <c r="K227" s="240">
        <f t="shared" si="161"/>
        <v>1.9445623930710277E-5</v>
      </c>
      <c r="L227" s="240">
        <f t="shared" si="162"/>
        <v>1.9445623930710277E-5</v>
      </c>
      <c r="M227" s="240">
        <f t="shared" si="163"/>
        <v>1.9445623930710277E-5</v>
      </c>
      <c r="N227" s="240">
        <f t="shared" si="164"/>
        <v>1.9445623930710277E-5</v>
      </c>
      <c r="O227" s="240">
        <f t="shared" si="165"/>
        <v>1.9445623930710277E-5</v>
      </c>
      <c r="P227" s="240">
        <f t="shared" si="166"/>
        <v>1.9445623930710277E-5</v>
      </c>
      <c r="Q227" s="240">
        <f t="shared" si="167"/>
        <v>1.9445623930710277E-5</v>
      </c>
      <c r="R227" s="240">
        <f t="shared" si="168"/>
        <v>1.9445623930710277E-5</v>
      </c>
      <c r="S227" s="240">
        <f t="shared" si="169"/>
        <v>1.9445623930710277E-5</v>
      </c>
      <c r="T227" s="240">
        <f t="shared" si="170"/>
        <v>1.9445623930710277E-5</v>
      </c>
      <c r="U227" s="240">
        <f t="shared" si="171"/>
        <v>1.9445623930710277E-5</v>
      </c>
      <c r="V227" s="240">
        <f t="shared" si="172"/>
        <v>1.9445623930710277E-5</v>
      </c>
      <c r="W227" s="240">
        <f t="shared" si="173"/>
        <v>1.9445623930710277E-5</v>
      </c>
      <c r="X227" s="240">
        <f t="shared" si="174"/>
        <v>1.9445623930710277E-5</v>
      </c>
      <c r="Y227" s="240">
        <f t="shared" si="175"/>
        <v>1.9445623930710277E-5</v>
      </c>
      <c r="Z227" s="240">
        <f t="shared" si="176"/>
        <v>1.9445623930710277E-5</v>
      </c>
      <c r="AA227" s="240">
        <f t="shared" si="177"/>
        <v>1.9445623930710277E-5</v>
      </c>
      <c r="AB227" s="240">
        <f t="shared" si="178"/>
        <v>1.9445623930710277E-5</v>
      </c>
      <c r="AC227" s="240">
        <f t="shared" si="179"/>
        <v>1.9445623930710277E-5</v>
      </c>
      <c r="AD227" s="240">
        <f t="shared" si="180"/>
        <v>1.9445623930710277E-5</v>
      </c>
      <c r="AE227" s="240">
        <f t="shared" si="181"/>
        <v>1.9445623930710277E-5</v>
      </c>
      <c r="AF227" s="240">
        <f t="shared" si="182"/>
        <v>1.9445623930710277E-5</v>
      </c>
      <c r="AG227" s="240">
        <f t="shared" si="183"/>
        <v>1.9445623930710277E-5</v>
      </c>
      <c r="AH227" s="240">
        <f t="shared" si="184"/>
        <v>1.9445623930710277E-5</v>
      </c>
      <c r="AI227" s="240">
        <f t="shared" si="185"/>
        <v>1.9445623930710277E-5</v>
      </c>
      <c r="AJ227" s="240">
        <f t="shared" si="186"/>
        <v>1.9445623930710277E-5</v>
      </c>
      <c r="AK227" s="240">
        <f t="shared" si="187"/>
        <v>1.9445623930710277E-5</v>
      </c>
    </row>
    <row r="228" spans="1:37">
      <c r="A228" s="225" t="s">
        <v>152</v>
      </c>
      <c r="B228" s="226" t="s">
        <v>391</v>
      </c>
      <c r="C228" s="227" t="s">
        <v>465</v>
      </c>
      <c r="D228" s="240">
        <f>D251/$D$254</f>
        <v>0</v>
      </c>
      <c r="E228" s="240">
        <f t="shared" si="188"/>
        <v>0</v>
      </c>
      <c r="F228" s="240">
        <f t="shared" si="156"/>
        <v>0</v>
      </c>
      <c r="G228" s="240">
        <f t="shared" si="157"/>
        <v>0</v>
      </c>
      <c r="H228" s="240">
        <f t="shared" si="158"/>
        <v>0</v>
      </c>
      <c r="I228" s="240">
        <f t="shared" si="159"/>
        <v>0</v>
      </c>
      <c r="J228" s="240">
        <f t="shared" si="160"/>
        <v>0</v>
      </c>
      <c r="K228" s="240">
        <f t="shared" si="161"/>
        <v>0</v>
      </c>
      <c r="L228" s="240">
        <f t="shared" si="162"/>
        <v>0</v>
      </c>
      <c r="M228" s="240">
        <f t="shared" si="163"/>
        <v>0</v>
      </c>
      <c r="N228" s="240">
        <f t="shared" si="164"/>
        <v>0</v>
      </c>
      <c r="O228" s="240">
        <f t="shared" si="165"/>
        <v>0</v>
      </c>
      <c r="P228" s="240">
        <f t="shared" si="166"/>
        <v>0</v>
      </c>
      <c r="Q228" s="240">
        <f t="shared" si="167"/>
        <v>0</v>
      </c>
      <c r="R228" s="240">
        <f t="shared" si="168"/>
        <v>0</v>
      </c>
      <c r="S228" s="240">
        <f t="shared" si="169"/>
        <v>0</v>
      </c>
      <c r="T228" s="240">
        <f t="shared" si="170"/>
        <v>0</v>
      </c>
      <c r="U228" s="240">
        <f t="shared" si="171"/>
        <v>0</v>
      </c>
      <c r="V228" s="240">
        <f t="shared" si="172"/>
        <v>0</v>
      </c>
      <c r="W228" s="240">
        <f t="shared" si="173"/>
        <v>0</v>
      </c>
      <c r="X228" s="240">
        <f t="shared" si="174"/>
        <v>0</v>
      </c>
      <c r="Y228" s="240">
        <f t="shared" si="175"/>
        <v>0</v>
      </c>
      <c r="Z228" s="240">
        <f t="shared" si="176"/>
        <v>0</v>
      </c>
      <c r="AA228" s="240">
        <f t="shared" si="177"/>
        <v>0</v>
      </c>
      <c r="AB228" s="240">
        <f t="shared" si="178"/>
        <v>0</v>
      </c>
      <c r="AC228" s="240">
        <f t="shared" si="179"/>
        <v>0</v>
      </c>
      <c r="AD228" s="240">
        <f t="shared" si="180"/>
        <v>0</v>
      </c>
      <c r="AE228" s="240">
        <f t="shared" si="181"/>
        <v>0</v>
      </c>
      <c r="AF228" s="240">
        <f t="shared" si="182"/>
        <v>0</v>
      </c>
      <c r="AG228" s="240">
        <f t="shared" si="183"/>
        <v>0</v>
      </c>
      <c r="AH228" s="240">
        <f t="shared" si="184"/>
        <v>0</v>
      </c>
      <c r="AI228" s="240">
        <f t="shared" si="185"/>
        <v>0</v>
      </c>
      <c r="AJ228" s="240">
        <f t="shared" si="186"/>
        <v>0</v>
      </c>
      <c r="AK228" s="240">
        <f t="shared" si="187"/>
        <v>0</v>
      </c>
    </row>
    <row r="229" spans="1:37" ht="15" customHeight="1">
      <c r="A229" s="225" t="s">
        <v>209</v>
      </c>
      <c r="B229" s="226" t="s">
        <v>391</v>
      </c>
      <c r="C229" s="227" t="s">
        <v>465</v>
      </c>
      <c r="D229" s="240">
        <f>D252/$D$254</f>
        <v>0</v>
      </c>
      <c r="E229" s="240">
        <f t="shared" si="188"/>
        <v>0</v>
      </c>
      <c r="F229" s="240">
        <f t="shared" si="156"/>
        <v>0</v>
      </c>
      <c r="G229" s="240">
        <f t="shared" si="157"/>
        <v>0</v>
      </c>
      <c r="H229" s="240">
        <f t="shared" si="158"/>
        <v>0</v>
      </c>
      <c r="I229" s="240">
        <f t="shared" si="159"/>
        <v>0</v>
      </c>
      <c r="J229" s="240">
        <f t="shared" si="160"/>
        <v>0</v>
      </c>
      <c r="K229" s="240">
        <f t="shared" si="161"/>
        <v>0</v>
      </c>
      <c r="L229" s="240">
        <f t="shared" si="162"/>
        <v>0</v>
      </c>
      <c r="M229" s="240">
        <f t="shared" si="163"/>
        <v>0</v>
      </c>
      <c r="N229" s="240">
        <f t="shared" si="164"/>
        <v>0</v>
      </c>
      <c r="O229" s="240">
        <f t="shared" si="165"/>
        <v>0</v>
      </c>
      <c r="P229" s="240">
        <f t="shared" si="166"/>
        <v>0</v>
      </c>
      <c r="Q229" s="240">
        <f t="shared" si="167"/>
        <v>0</v>
      </c>
      <c r="R229" s="240">
        <f t="shared" si="168"/>
        <v>0</v>
      </c>
      <c r="S229" s="240">
        <f t="shared" si="169"/>
        <v>0</v>
      </c>
      <c r="T229" s="240">
        <f t="shared" si="170"/>
        <v>0</v>
      </c>
      <c r="U229" s="240">
        <f t="shared" si="171"/>
        <v>0</v>
      </c>
      <c r="V229" s="240">
        <f t="shared" si="172"/>
        <v>0</v>
      </c>
      <c r="W229" s="240">
        <f t="shared" si="173"/>
        <v>0</v>
      </c>
      <c r="X229" s="240">
        <f t="shared" si="174"/>
        <v>0</v>
      </c>
      <c r="Y229" s="240">
        <f t="shared" si="175"/>
        <v>0</v>
      </c>
      <c r="Z229" s="240">
        <f t="shared" si="176"/>
        <v>0</v>
      </c>
      <c r="AA229" s="240">
        <f t="shared" si="177"/>
        <v>0</v>
      </c>
      <c r="AB229" s="240">
        <f t="shared" si="178"/>
        <v>0</v>
      </c>
      <c r="AC229" s="240">
        <f t="shared" si="179"/>
        <v>0</v>
      </c>
      <c r="AD229" s="240">
        <f t="shared" si="180"/>
        <v>0</v>
      </c>
      <c r="AE229" s="240">
        <f t="shared" si="181"/>
        <v>0</v>
      </c>
      <c r="AF229" s="240">
        <f t="shared" si="182"/>
        <v>0</v>
      </c>
      <c r="AG229" s="240">
        <f t="shared" si="183"/>
        <v>0</v>
      </c>
      <c r="AH229" s="240">
        <f t="shared" si="184"/>
        <v>0</v>
      </c>
      <c r="AI229" s="240">
        <f t="shared" si="185"/>
        <v>0</v>
      </c>
      <c r="AJ229" s="240">
        <f t="shared" si="186"/>
        <v>0</v>
      </c>
      <c r="AK229" s="240">
        <f t="shared" si="187"/>
        <v>0</v>
      </c>
    </row>
    <row r="230" spans="1:37">
      <c r="A230" s="225" t="s">
        <v>80</v>
      </c>
      <c r="B230" s="226" t="s">
        <v>391</v>
      </c>
      <c r="C230" s="227" t="s">
        <v>465</v>
      </c>
      <c r="D230" s="182">
        <f>SUM(D222:D229)</f>
        <v>1</v>
      </c>
      <c r="E230" s="182">
        <f t="shared" ref="E230:AK230" si="189">SUM(E222:E229)</f>
        <v>1</v>
      </c>
      <c r="F230" s="182">
        <f t="shared" si="189"/>
        <v>1</v>
      </c>
      <c r="G230" s="182">
        <f t="shared" si="189"/>
        <v>1</v>
      </c>
      <c r="H230" s="182">
        <f t="shared" si="189"/>
        <v>1</v>
      </c>
      <c r="I230" s="182">
        <f t="shared" si="189"/>
        <v>1</v>
      </c>
      <c r="J230" s="182">
        <f t="shared" si="189"/>
        <v>1</v>
      </c>
      <c r="K230" s="182">
        <f t="shared" si="189"/>
        <v>1</v>
      </c>
      <c r="L230" s="182">
        <f t="shared" si="189"/>
        <v>1</v>
      </c>
      <c r="M230" s="182">
        <f t="shared" si="189"/>
        <v>1</v>
      </c>
      <c r="N230" s="182">
        <f t="shared" si="189"/>
        <v>1</v>
      </c>
      <c r="O230" s="182">
        <f t="shared" si="189"/>
        <v>1</v>
      </c>
      <c r="P230" s="182">
        <f t="shared" si="189"/>
        <v>1</v>
      </c>
      <c r="Q230" s="182">
        <f t="shared" si="189"/>
        <v>1</v>
      </c>
      <c r="R230" s="182">
        <f t="shared" si="189"/>
        <v>1</v>
      </c>
      <c r="S230" s="182">
        <f t="shared" si="189"/>
        <v>1</v>
      </c>
      <c r="T230" s="182">
        <f t="shared" si="189"/>
        <v>1</v>
      </c>
      <c r="U230" s="182">
        <f t="shared" si="189"/>
        <v>1</v>
      </c>
      <c r="V230" s="182">
        <f t="shared" si="189"/>
        <v>1</v>
      </c>
      <c r="W230" s="182">
        <f t="shared" si="189"/>
        <v>1</v>
      </c>
      <c r="X230" s="182">
        <f t="shared" si="189"/>
        <v>1</v>
      </c>
      <c r="Y230" s="182">
        <f t="shared" si="189"/>
        <v>1</v>
      </c>
      <c r="Z230" s="182">
        <f t="shared" si="189"/>
        <v>1</v>
      </c>
      <c r="AA230" s="182">
        <f t="shared" si="189"/>
        <v>1</v>
      </c>
      <c r="AB230" s="182">
        <f t="shared" si="189"/>
        <v>1</v>
      </c>
      <c r="AC230" s="182">
        <f t="shared" si="189"/>
        <v>1</v>
      </c>
      <c r="AD230" s="182">
        <f t="shared" si="189"/>
        <v>1</v>
      </c>
      <c r="AE230" s="182">
        <f t="shared" si="189"/>
        <v>1</v>
      </c>
      <c r="AF230" s="182">
        <f t="shared" si="189"/>
        <v>1</v>
      </c>
      <c r="AG230" s="182">
        <f t="shared" si="189"/>
        <v>1</v>
      </c>
      <c r="AH230" s="182">
        <f t="shared" si="189"/>
        <v>1</v>
      </c>
      <c r="AI230" s="182">
        <f t="shared" si="189"/>
        <v>1</v>
      </c>
      <c r="AJ230" s="182">
        <f t="shared" si="189"/>
        <v>1</v>
      </c>
      <c r="AK230" s="182">
        <f t="shared" si="189"/>
        <v>1</v>
      </c>
    </row>
    <row r="233" spans="1:37">
      <c r="A233" s="230" t="s">
        <v>490</v>
      </c>
    </row>
    <row r="234" spans="1:37">
      <c r="A234" s="225" t="s">
        <v>17</v>
      </c>
      <c r="B234" s="226" t="s">
        <v>212</v>
      </c>
      <c r="C234" s="227" t="s">
        <v>465</v>
      </c>
      <c r="D234" s="174">
        <f t="shared" ref="D234:AK234" si="190">D222*D$242</f>
        <v>181.30187165808144</v>
      </c>
      <c r="E234" s="174">
        <f t="shared" si="190"/>
        <v>188.37141908145722</v>
      </c>
      <c r="F234" s="174">
        <f t="shared" si="190"/>
        <v>191.8224856722274</v>
      </c>
      <c r="G234" s="174">
        <f t="shared" si="190"/>
        <v>172.9763851138309</v>
      </c>
      <c r="H234" s="174">
        <f t="shared" si="190"/>
        <v>196.18884031480815</v>
      </c>
      <c r="I234" s="174">
        <f t="shared" si="190"/>
        <v>206.18900478298596</v>
      </c>
      <c r="J234" s="174">
        <f t="shared" si="190"/>
        <v>216.31260123998257</v>
      </c>
      <c r="K234" s="174">
        <f t="shared" si="190"/>
        <v>226.52110345832227</v>
      </c>
      <c r="L234" s="174">
        <f t="shared" si="190"/>
        <v>236.33032776967642</v>
      </c>
      <c r="M234" s="174">
        <f t="shared" si="190"/>
        <v>246.22898293475674</v>
      </c>
      <c r="N234" s="174">
        <f t="shared" si="190"/>
        <v>255.81293646336232</v>
      </c>
      <c r="O234" s="174">
        <f t="shared" si="190"/>
        <v>265.67701835416813</v>
      </c>
      <c r="P234" s="174">
        <f t="shared" si="190"/>
        <v>275.91119255446665</v>
      </c>
      <c r="Q234" s="174">
        <f t="shared" si="190"/>
        <v>286.53625200840708</v>
      </c>
      <c r="R234" s="174">
        <f t="shared" si="190"/>
        <v>297.56868833935965</v>
      </c>
      <c r="S234" s="174">
        <f t="shared" si="190"/>
        <v>309.00534242100736</v>
      </c>
      <c r="T234" s="174">
        <f t="shared" si="190"/>
        <v>320.88041333083748</v>
      </c>
      <c r="U234" s="174">
        <f t="shared" si="190"/>
        <v>333.20636459132987</v>
      </c>
      <c r="V234" s="174">
        <f t="shared" si="190"/>
        <v>346.00496872251341</v>
      </c>
      <c r="W234" s="174">
        <f t="shared" si="190"/>
        <v>358.89504745695405</v>
      </c>
      <c r="X234" s="174">
        <f t="shared" si="190"/>
        <v>371.9456755507598</v>
      </c>
      <c r="Y234" s="174">
        <f t="shared" si="190"/>
        <v>385.12156901682795</v>
      </c>
      <c r="Z234" s="174">
        <f t="shared" si="190"/>
        <v>398.35997024510448</v>
      </c>
      <c r="AA234" s="174">
        <f t="shared" si="190"/>
        <v>411.58987712913972</v>
      </c>
      <c r="AB234" s="174">
        <f t="shared" si="190"/>
        <v>424.84509421554066</v>
      </c>
      <c r="AC234" s="174">
        <f t="shared" si="190"/>
        <v>438.01251764485363</v>
      </c>
      <c r="AD234" s="174">
        <f t="shared" si="190"/>
        <v>451.04864338562277</v>
      </c>
      <c r="AE234" s="174">
        <f t="shared" si="190"/>
        <v>463.93177657753881</v>
      </c>
      <c r="AF234" s="174">
        <f t="shared" si="190"/>
        <v>476.62780306738034</v>
      </c>
      <c r="AG234" s="174">
        <f t="shared" si="190"/>
        <v>489.18830659821799</v>
      </c>
      <c r="AH234" s="174">
        <f t="shared" si="190"/>
        <v>501.58613899380015</v>
      </c>
      <c r="AI234" s="174">
        <f t="shared" si="190"/>
        <v>513.7872281230068</v>
      </c>
      <c r="AJ234" s="174">
        <f t="shared" si="190"/>
        <v>525.73224732466463</v>
      </c>
      <c r="AK234" s="174">
        <f t="shared" si="190"/>
        <v>537.33775067484976</v>
      </c>
    </row>
    <row r="235" spans="1:37">
      <c r="A235" s="225" t="s">
        <v>7</v>
      </c>
      <c r="B235" s="226" t="s">
        <v>212</v>
      </c>
      <c r="C235" s="227" t="s">
        <v>465</v>
      </c>
      <c r="D235" s="174">
        <f t="shared" ref="D235:AK235" si="191">D223*D$242</f>
        <v>75.548502119771626</v>
      </c>
      <c r="E235" s="174">
        <f t="shared" si="191"/>
        <v>78.494383006803957</v>
      </c>
      <c r="F235" s="174">
        <f t="shared" si="191"/>
        <v>79.932442687401036</v>
      </c>
      <c r="G235" s="174">
        <f t="shared" si="191"/>
        <v>72.079271316558319</v>
      </c>
      <c r="H235" s="174">
        <f t="shared" si="191"/>
        <v>81.751902960777556</v>
      </c>
      <c r="I235" s="174">
        <f t="shared" si="191"/>
        <v>85.918972167580861</v>
      </c>
      <c r="J235" s="174">
        <f t="shared" si="191"/>
        <v>90.137475492430724</v>
      </c>
      <c r="K235" s="174">
        <f t="shared" si="191"/>
        <v>94.391359053745603</v>
      </c>
      <c r="L235" s="174">
        <f t="shared" si="191"/>
        <v>98.478863484352075</v>
      </c>
      <c r="M235" s="174">
        <f t="shared" si="191"/>
        <v>102.60363375772407</v>
      </c>
      <c r="N235" s="174">
        <f t="shared" si="191"/>
        <v>106.59726783800068</v>
      </c>
      <c r="O235" s="174">
        <f t="shared" si="191"/>
        <v>110.70763142565603</v>
      </c>
      <c r="P235" s="174">
        <f t="shared" si="191"/>
        <v>114.97221250358064</v>
      </c>
      <c r="Q235" s="174">
        <f t="shared" si="191"/>
        <v>119.39967549300056</v>
      </c>
      <c r="R235" s="174">
        <f t="shared" si="191"/>
        <v>123.99689245448396</v>
      </c>
      <c r="S235" s="174">
        <f t="shared" si="191"/>
        <v>128.7625469798819</v>
      </c>
      <c r="T235" s="174">
        <f t="shared" si="191"/>
        <v>133.71088982708469</v>
      </c>
      <c r="U235" s="174">
        <f t="shared" si="191"/>
        <v>138.84711454674826</v>
      </c>
      <c r="V235" s="174">
        <f t="shared" si="191"/>
        <v>144.18029374943376</v>
      </c>
      <c r="W235" s="174">
        <f t="shared" si="191"/>
        <v>149.55159042545185</v>
      </c>
      <c r="X235" s="174">
        <f t="shared" si="191"/>
        <v>154.9897880303208</v>
      </c>
      <c r="Y235" s="174">
        <f t="shared" si="191"/>
        <v>160.48018372424062</v>
      </c>
      <c r="Z235" s="174">
        <f t="shared" si="191"/>
        <v>165.99662640687882</v>
      </c>
      <c r="AA235" s="174">
        <f t="shared" si="191"/>
        <v>171.50952949570012</v>
      </c>
      <c r="AB235" s="174">
        <f t="shared" si="191"/>
        <v>177.03297934755031</v>
      </c>
      <c r="AC235" s="174">
        <f t="shared" si="191"/>
        <v>182.51984557658432</v>
      </c>
      <c r="AD235" s="174">
        <f t="shared" si="191"/>
        <v>187.95200004996704</v>
      </c>
      <c r="AE235" s="174">
        <f t="shared" si="191"/>
        <v>193.32040251794774</v>
      </c>
      <c r="AF235" s="174">
        <f t="shared" si="191"/>
        <v>198.61083761058359</v>
      </c>
      <c r="AG235" s="174">
        <f t="shared" si="191"/>
        <v>203.8448002770831</v>
      </c>
      <c r="AH235" s="174">
        <f t="shared" si="191"/>
        <v>209.01097787057549</v>
      </c>
      <c r="AI235" s="174">
        <f t="shared" si="191"/>
        <v>214.09517253173027</v>
      </c>
      <c r="AJ235" s="174">
        <f t="shared" si="191"/>
        <v>219.07266283684447</v>
      </c>
      <c r="AK235" s="174">
        <f t="shared" si="191"/>
        <v>223.90867686380389</v>
      </c>
    </row>
    <row r="236" spans="1:37">
      <c r="A236" s="225" t="s">
        <v>16</v>
      </c>
      <c r="B236" s="226" t="s">
        <v>212</v>
      </c>
      <c r="C236" s="227" t="s">
        <v>465</v>
      </c>
      <c r="D236" s="174">
        <f t="shared" ref="D236:AK236" si="192">D224*D$242</f>
        <v>0</v>
      </c>
      <c r="E236" s="174">
        <f t="shared" si="192"/>
        <v>0</v>
      </c>
      <c r="F236" s="174">
        <f t="shared" si="192"/>
        <v>0</v>
      </c>
      <c r="G236" s="174">
        <f t="shared" si="192"/>
        <v>0</v>
      </c>
      <c r="H236" s="174">
        <f t="shared" si="192"/>
        <v>0</v>
      </c>
      <c r="I236" s="174">
        <f t="shared" si="192"/>
        <v>0</v>
      </c>
      <c r="J236" s="174">
        <f t="shared" si="192"/>
        <v>0</v>
      </c>
      <c r="K236" s="174">
        <f t="shared" si="192"/>
        <v>0</v>
      </c>
      <c r="L236" s="174">
        <f t="shared" si="192"/>
        <v>0</v>
      </c>
      <c r="M236" s="174">
        <f t="shared" si="192"/>
        <v>0</v>
      </c>
      <c r="N236" s="174">
        <f t="shared" si="192"/>
        <v>0</v>
      </c>
      <c r="O236" s="174">
        <f t="shared" si="192"/>
        <v>0</v>
      </c>
      <c r="P236" s="174">
        <f t="shared" si="192"/>
        <v>0</v>
      </c>
      <c r="Q236" s="174">
        <f t="shared" si="192"/>
        <v>0</v>
      </c>
      <c r="R236" s="174">
        <f t="shared" si="192"/>
        <v>0</v>
      </c>
      <c r="S236" s="174">
        <f t="shared" si="192"/>
        <v>0</v>
      </c>
      <c r="T236" s="174">
        <f t="shared" si="192"/>
        <v>0</v>
      </c>
      <c r="U236" s="174">
        <f t="shared" si="192"/>
        <v>0</v>
      </c>
      <c r="V236" s="174">
        <f t="shared" si="192"/>
        <v>0</v>
      </c>
      <c r="W236" s="174">
        <f t="shared" si="192"/>
        <v>0</v>
      </c>
      <c r="X236" s="174">
        <f t="shared" si="192"/>
        <v>0</v>
      </c>
      <c r="Y236" s="174">
        <f t="shared" si="192"/>
        <v>0</v>
      </c>
      <c r="Z236" s="174">
        <f t="shared" si="192"/>
        <v>0</v>
      </c>
      <c r="AA236" s="174">
        <f t="shared" si="192"/>
        <v>0</v>
      </c>
      <c r="AB236" s="174">
        <f t="shared" si="192"/>
        <v>0</v>
      </c>
      <c r="AC236" s="174">
        <f t="shared" si="192"/>
        <v>0</v>
      </c>
      <c r="AD236" s="174">
        <f t="shared" si="192"/>
        <v>0</v>
      </c>
      <c r="AE236" s="174">
        <f t="shared" si="192"/>
        <v>0</v>
      </c>
      <c r="AF236" s="174">
        <f t="shared" si="192"/>
        <v>0</v>
      </c>
      <c r="AG236" s="174">
        <f t="shared" si="192"/>
        <v>0</v>
      </c>
      <c r="AH236" s="174">
        <f t="shared" si="192"/>
        <v>0</v>
      </c>
      <c r="AI236" s="174">
        <f t="shared" si="192"/>
        <v>0</v>
      </c>
      <c r="AJ236" s="174">
        <f t="shared" si="192"/>
        <v>0</v>
      </c>
      <c r="AK236" s="174">
        <f t="shared" si="192"/>
        <v>0</v>
      </c>
    </row>
    <row r="237" spans="1:37">
      <c r="A237" s="225" t="s">
        <v>18</v>
      </c>
      <c r="B237" s="226" t="s">
        <v>212</v>
      </c>
      <c r="C237" s="227" t="s">
        <v>465</v>
      </c>
      <c r="D237" s="174">
        <f t="shared" ref="D237:AK237" si="193">D225*D$242</f>
        <v>57.818810231543182</v>
      </c>
      <c r="E237" s="174">
        <f t="shared" si="193"/>
        <v>60.073352984780328</v>
      </c>
      <c r="F237" s="174">
        <f t="shared" si="193"/>
        <v>61.17392940179861</v>
      </c>
      <c r="G237" s="174">
        <f t="shared" si="193"/>
        <v>55.163737108552446</v>
      </c>
      <c r="H237" s="174">
        <f t="shared" si="193"/>
        <v>62.566399474910192</v>
      </c>
      <c r="I237" s="174">
        <f t="shared" si="193"/>
        <v>65.755542567487964</v>
      </c>
      <c r="J237" s="174">
        <f t="shared" si="193"/>
        <v>68.984049240114572</v>
      </c>
      <c r="K237" s="174">
        <f t="shared" si="193"/>
        <v>72.23963312963788</v>
      </c>
      <c r="L237" s="174">
        <f t="shared" si="193"/>
        <v>75.367883675481295</v>
      </c>
      <c r="M237" s="174">
        <f t="shared" si="193"/>
        <v>78.524654531198777</v>
      </c>
      <c r="N237" s="174">
        <f t="shared" si="193"/>
        <v>81.581064182520066</v>
      </c>
      <c r="O237" s="174">
        <f t="shared" si="193"/>
        <v>84.726809307691695</v>
      </c>
      <c r="P237" s="174">
        <f t="shared" si="193"/>
        <v>87.990580224958137</v>
      </c>
      <c r="Q237" s="174">
        <f t="shared" si="193"/>
        <v>91.3790079926803</v>
      </c>
      <c r="R237" s="174">
        <f t="shared" si="193"/>
        <v>94.897351939034692</v>
      </c>
      <c r="S237" s="174">
        <f t="shared" si="193"/>
        <v>98.544604590003757</v>
      </c>
      <c r="T237" s="174">
        <f t="shared" si="193"/>
        <v>102.33167234138614</v>
      </c>
      <c r="U237" s="174">
        <f t="shared" si="193"/>
        <v>106.26252992347273</v>
      </c>
      <c r="V237" s="174">
        <f t="shared" si="193"/>
        <v>110.34412079025162</v>
      </c>
      <c r="W237" s="174">
        <f t="shared" si="193"/>
        <v>114.454883737155</v>
      </c>
      <c r="X237" s="174">
        <f t="shared" si="193"/>
        <v>118.61684733001441</v>
      </c>
      <c r="Y237" s="174">
        <f t="shared" si="193"/>
        <v>122.81875918552097</v>
      </c>
      <c r="Z237" s="174">
        <f t="shared" si="193"/>
        <v>127.04060533297981</v>
      </c>
      <c r="AA237" s="174">
        <f t="shared" si="193"/>
        <v>131.25974255706552</v>
      </c>
      <c r="AB237" s="174">
        <f t="shared" si="193"/>
        <v>135.48695143410285</v>
      </c>
      <c r="AC237" s="174">
        <f t="shared" si="193"/>
        <v>139.68616211811394</v>
      </c>
      <c r="AD237" s="174">
        <f t="shared" si="193"/>
        <v>143.84350077913746</v>
      </c>
      <c r="AE237" s="174">
        <f t="shared" si="193"/>
        <v>147.95204872957382</v>
      </c>
      <c r="AF237" s="174">
        <f t="shared" si="193"/>
        <v>152.00092665674262</v>
      </c>
      <c r="AG237" s="174">
        <f t="shared" si="193"/>
        <v>156.00658508387534</v>
      </c>
      <c r="AH237" s="174">
        <f t="shared" si="193"/>
        <v>159.96036621148838</v>
      </c>
      <c r="AI237" s="174">
        <f t="shared" si="193"/>
        <v>163.85140412813027</v>
      </c>
      <c r="AJ237" s="174">
        <f t="shared" si="193"/>
        <v>167.66077902380312</v>
      </c>
      <c r="AK237" s="174">
        <f t="shared" si="193"/>
        <v>171.36187923699546</v>
      </c>
    </row>
    <row r="238" spans="1:37">
      <c r="A238" s="225" t="s">
        <v>153</v>
      </c>
      <c r="B238" s="226" t="s">
        <v>212</v>
      </c>
      <c r="C238" s="227" t="s">
        <v>465</v>
      </c>
      <c r="D238" s="174">
        <f t="shared" ref="D238:AK238" si="194">D226*D$242</f>
        <v>0</v>
      </c>
      <c r="E238" s="174">
        <f t="shared" si="194"/>
        <v>0</v>
      </c>
      <c r="F238" s="174">
        <f t="shared" si="194"/>
        <v>0</v>
      </c>
      <c r="G238" s="174">
        <f t="shared" si="194"/>
        <v>0</v>
      </c>
      <c r="H238" s="174">
        <f t="shared" si="194"/>
        <v>0</v>
      </c>
      <c r="I238" s="174">
        <f t="shared" si="194"/>
        <v>0</v>
      </c>
      <c r="J238" s="174">
        <f t="shared" si="194"/>
        <v>0</v>
      </c>
      <c r="K238" s="174">
        <f t="shared" si="194"/>
        <v>0</v>
      </c>
      <c r="L238" s="174">
        <f t="shared" si="194"/>
        <v>0</v>
      </c>
      <c r="M238" s="174">
        <f t="shared" si="194"/>
        <v>0</v>
      </c>
      <c r="N238" s="174">
        <f t="shared" si="194"/>
        <v>0</v>
      </c>
      <c r="O238" s="174">
        <f t="shared" si="194"/>
        <v>0</v>
      </c>
      <c r="P238" s="174">
        <f t="shared" si="194"/>
        <v>0</v>
      </c>
      <c r="Q238" s="174">
        <f t="shared" si="194"/>
        <v>0</v>
      </c>
      <c r="R238" s="174">
        <f t="shared" si="194"/>
        <v>0</v>
      </c>
      <c r="S238" s="174">
        <f t="shared" si="194"/>
        <v>0</v>
      </c>
      <c r="T238" s="174">
        <f t="shared" si="194"/>
        <v>0</v>
      </c>
      <c r="U238" s="174">
        <f t="shared" si="194"/>
        <v>0</v>
      </c>
      <c r="V238" s="174">
        <f t="shared" si="194"/>
        <v>0</v>
      </c>
      <c r="W238" s="174">
        <f t="shared" si="194"/>
        <v>0</v>
      </c>
      <c r="X238" s="174">
        <f t="shared" si="194"/>
        <v>0</v>
      </c>
      <c r="Y238" s="174">
        <f t="shared" si="194"/>
        <v>0</v>
      </c>
      <c r="Z238" s="174">
        <f t="shared" si="194"/>
        <v>0</v>
      </c>
      <c r="AA238" s="174">
        <f t="shared" si="194"/>
        <v>0</v>
      </c>
      <c r="AB238" s="174">
        <f t="shared" si="194"/>
        <v>0</v>
      </c>
      <c r="AC238" s="174">
        <f t="shared" si="194"/>
        <v>0</v>
      </c>
      <c r="AD238" s="174">
        <f t="shared" si="194"/>
        <v>0</v>
      </c>
      <c r="AE238" s="174">
        <f t="shared" si="194"/>
        <v>0</v>
      </c>
      <c r="AF238" s="174">
        <f t="shared" si="194"/>
        <v>0</v>
      </c>
      <c r="AG238" s="174">
        <f t="shared" si="194"/>
        <v>0</v>
      </c>
      <c r="AH238" s="174">
        <f t="shared" si="194"/>
        <v>0</v>
      </c>
      <c r="AI238" s="174">
        <f t="shared" si="194"/>
        <v>0</v>
      </c>
      <c r="AJ238" s="174">
        <f t="shared" si="194"/>
        <v>0</v>
      </c>
      <c r="AK238" s="174">
        <f t="shared" si="194"/>
        <v>0</v>
      </c>
    </row>
    <row r="239" spans="1:37">
      <c r="A239" s="225" t="s">
        <v>208</v>
      </c>
      <c r="B239" s="226" t="s">
        <v>212</v>
      </c>
      <c r="C239" s="227" t="s">
        <v>465</v>
      </c>
      <c r="D239" s="174">
        <f t="shared" ref="D239:AK239" si="195">D227*D$242</f>
        <v>6.1190576037231633E-3</v>
      </c>
      <c r="E239" s="174">
        <f t="shared" si="195"/>
        <v>6.3576594864299864E-3</v>
      </c>
      <c r="F239" s="174">
        <f t="shared" si="195"/>
        <v>6.474135257309133E-3</v>
      </c>
      <c r="G239" s="174">
        <f t="shared" si="195"/>
        <v>5.8380669483185299E-3</v>
      </c>
      <c r="H239" s="174">
        <f t="shared" si="195"/>
        <v>6.621502602896295E-3</v>
      </c>
      <c r="I239" s="174">
        <f t="shared" si="195"/>
        <v>6.9590147414520798E-3</v>
      </c>
      <c r="J239" s="174">
        <f t="shared" si="195"/>
        <v>7.3006927909431306E-3</v>
      </c>
      <c r="K239" s="174">
        <f t="shared" si="195"/>
        <v>7.6452364658124239E-3</v>
      </c>
      <c r="L239" s="174">
        <f t="shared" si="195"/>
        <v>7.9763042482907855E-3</v>
      </c>
      <c r="M239" s="174">
        <f t="shared" si="195"/>
        <v>8.3103903809962909E-3</v>
      </c>
      <c r="N239" s="174">
        <f t="shared" si="195"/>
        <v>8.6338551261564631E-3</v>
      </c>
      <c r="O239" s="174">
        <f t="shared" si="195"/>
        <v>8.9667743880795514E-3</v>
      </c>
      <c r="P239" s="174">
        <f t="shared" si="195"/>
        <v>9.3121845092517513E-3</v>
      </c>
      <c r="Q239" s="174">
        <f t="shared" si="195"/>
        <v>9.6707872652357467E-3</v>
      </c>
      <c r="R239" s="174">
        <f t="shared" si="195"/>
        <v>1.0043139259184387E-2</v>
      </c>
      <c r="S239" s="174">
        <f t="shared" si="195"/>
        <v>1.0429133868503349E-2</v>
      </c>
      <c r="T239" s="174">
        <f t="shared" si="195"/>
        <v>1.0829925334586977E-2</v>
      </c>
      <c r="U239" s="174">
        <f t="shared" si="195"/>
        <v>1.1245934309529486E-2</v>
      </c>
      <c r="V239" s="174">
        <f t="shared" si="195"/>
        <v>1.1677895630224823E-2</v>
      </c>
      <c r="W239" s="174">
        <f t="shared" si="195"/>
        <v>1.2112944279040321E-2</v>
      </c>
      <c r="X239" s="174">
        <f t="shared" si="195"/>
        <v>1.2553411574498635E-2</v>
      </c>
      <c r="Y239" s="174">
        <f t="shared" si="195"/>
        <v>1.2998106658791199E-2</v>
      </c>
      <c r="Z239" s="174">
        <f t="shared" si="195"/>
        <v>1.3444911421236203E-2</v>
      </c>
      <c r="AA239" s="174">
        <f t="shared" si="195"/>
        <v>1.3891429493967289E-2</v>
      </c>
      <c r="AB239" s="174">
        <f t="shared" si="195"/>
        <v>1.4338801802701685E-2</v>
      </c>
      <c r="AC239" s="174">
        <f t="shared" si="195"/>
        <v>1.4783211017674004E-2</v>
      </c>
      <c r="AD239" s="174">
        <f t="shared" si="195"/>
        <v>1.5223188849163693E-2</v>
      </c>
      <c r="AE239" s="174">
        <f t="shared" si="195"/>
        <v>1.5658003081343509E-2</v>
      </c>
      <c r="AF239" s="174">
        <f t="shared" si="195"/>
        <v>1.6086502339069029E-2</v>
      </c>
      <c r="AG239" s="174">
        <f t="shared" si="195"/>
        <v>1.6510427607650435E-2</v>
      </c>
      <c r="AH239" s="174">
        <f t="shared" si="195"/>
        <v>1.6928862618254974E-2</v>
      </c>
      <c r="AI239" s="174">
        <f t="shared" si="195"/>
        <v>1.7340657414011834E-2</v>
      </c>
      <c r="AJ239" s="174">
        <f t="shared" si="195"/>
        <v>1.7743809681024104E-2</v>
      </c>
      <c r="AK239" s="174">
        <f t="shared" si="195"/>
        <v>1.8135503064388134E-2</v>
      </c>
    </row>
    <row r="240" spans="1:37">
      <c r="A240" s="225" t="s">
        <v>152</v>
      </c>
      <c r="B240" s="226" t="s">
        <v>212</v>
      </c>
      <c r="C240" s="227" t="s">
        <v>465</v>
      </c>
      <c r="D240" s="174">
        <f t="shared" ref="D240:AK240" si="196">D228*D$242</f>
        <v>0</v>
      </c>
      <c r="E240" s="174">
        <f t="shared" si="196"/>
        <v>0</v>
      </c>
      <c r="F240" s="174">
        <f t="shared" si="196"/>
        <v>0</v>
      </c>
      <c r="G240" s="174">
        <f t="shared" si="196"/>
        <v>0</v>
      </c>
      <c r="H240" s="174">
        <f t="shared" si="196"/>
        <v>0</v>
      </c>
      <c r="I240" s="174">
        <f t="shared" si="196"/>
        <v>0</v>
      </c>
      <c r="J240" s="174">
        <f t="shared" si="196"/>
        <v>0</v>
      </c>
      <c r="K240" s="174">
        <f t="shared" si="196"/>
        <v>0</v>
      </c>
      <c r="L240" s="174">
        <f t="shared" si="196"/>
        <v>0</v>
      </c>
      <c r="M240" s="174">
        <f t="shared" si="196"/>
        <v>0</v>
      </c>
      <c r="N240" s="174">
        <f t="shared" si="196"/>
        <v>0</v>
      </c>
      <c r="O240" s="174">
        <f t="shared" si="196"/>
        <v>0</v>
      </c>
      <c r="P240" s="174">
        <f t="shared" si="196"/>
        <v>0</v>
      </c>
      <c r="Q240" s="174">
        <f t="shared" si="196"/>
        <v>0</v>
      </c>
      <c r="R240" s="174">
        <f t="shared" si="196"/>
        <v>0</v>
      </c>
      <c r="S240" s="174">
        <f t="shared" si="196"/>
        <v>0</v>
      </c>
      <c r="T240" s="174">
        <f t="shared" si="196"/>
        <v>0</v>
      </c>
      <c r="U240" s="174">
        <f t="shared" si="196"/>
        <v>0</v>
      </c>
      <c r="V240" s="174">
        <f t="shared" si="196"/>
        <v>0</v>
      </c>
      <c r="W240" s="174">
        <f t="shared" si="196"/>
        <v>0</v>
      </c>
      <c r="X240" s="174">
        <f t="shared" si="196"/>
        <v>0</v>
      </c>
      <c r="Y240" s="174">
        <f t="shared" si="196"/>
        <v>0</v>
      </c>
      <c r="Z240" s="174">
        <f t="shared" si="196"/>
        <v>0</v>
      </c>
      <c r="AA240" s="174">
        <f t="shared" si="196"/>
        <v>0</v>
      </c>
      <c r="AB240" s="174">
        <f t="shared" si="196"/>
        <v>0</v>
      </c>
      <c r="AC240" s="174">
        <f t="shared" si="196"/>
        <v>0</v>
      </c>
      <c r="AD240" s="174">
        <f t="shared" si="196"/>
        <v>0</v>
      </c>
      <c r="AE240" s="174">
        <f t="shared" si="196"/>
        <v>0</v>
      </c>
      <c r="AF240" s="174">
        <f t="shared" si="196"/>
        <v>0</v>
      </c>
      <c r="AG240" s="174">
        <f t="shared" si="196"/>
        <v>0</v>
      </c>
      <c r="AH240" s="174">
        <f t="shared" si="196"/>
        <v>0</v>
      </c>
      <c r="AI240" s="174">
        <f t="shared" si="196"/>
        <v>0</v>
      </c>
      <c r="AJ240" s="174">
        <f t="shared" si="196"/>
        <v>0</v>
      </c>
      <c r="AK240" s="174">
        <f t="shared" si="196"/>
        <v>0</v>
      </c>
    </row>
    <row r="241" spans="1:37">
      <c r="A241" s="225" t="s">
        <v>209</v>
      </c>
      <c r="B241" s="226" t="s">
        <v>212</v>
      </c>
      <c r="C241" s="227" t="s">
        <v>465</v>
      </c>
      <c r="D241" s="174">
        <f t="shared" ref="D241:AK241" si="197">D229*D$242</f>
        <v>0</v>
      </c>
      <c r="E241" s="174">
        <f t="shared" si="197"/>
        <v>0</v>
      </c>
      <c r="F241" s="174">
        <f t="shared" si="197"/>
        <v>0</v>
      </c>
      <c r="G241" s="174">
        <f t="shared" si="197"/>
        <v>0</v>
      </c>
      <c r="H241" s="174">
        <f t="shared" si="197"/>
        <v>0</v>
      </c>
      <c r="I241" s="174">
        <f t="shared" si="197"/>
        <v>0</v>
      </c>
      <c r="J241" s="174">
        <f t="shared" si="197"/>
        <v>0</v>
      </c>
      <c r="K241" s="174">
        <f t="shared" si="197"/>
        <v>0</v>
      </c>
      <c r="L241" s="174">
        <f t="shared" si="197"/>
        <v>0</v>
      </c>
      <c r="M241" s="174">
        <f t="shared" si="197"/>
        <v>0</v>
      </c>
      <c r="N241" s="174">
        <f t="shared" si="197"/>
        <v>0</v>
      </c>
      <c r="O241" s="174">
        <f t="shared" si="197"/>
        <v>0</v>
      </c>
      <c r="P241" s="174">
        <f t="shared" si="197"/>
        <v>0</v>
      </c>
      <c r="Q241" s="174">
        <f t="shared" si="197"/>
        <v>0</v>
      </c>
      <c r="R241" s="174">
        <f t="shared" si="197"/>
        <v>0</v>
      </c>
      <c r="S241" s="174">
        <f t="shared" si="197"/>
        <v>0</v>
      </c>
      <c r="T241" s="174">
        <f t="shared" si="197"/>
        <v>0</v>
      </c>
      <c r="U241" s="174">
        <f t="shared" si="197"/>
        <v>0</v>
      </c>
      <c r="V241" s="174">
        <f t="shared" si="197"/>
        <v>0</v>
      </c>
      <c r="W241" s="174">
        <f t="shared" si="197"/>
        <v>0</v>
      </c>
      <c r="X241" s="174">
        <f t="shared" si="197"/>
        <v>0</v>
      </c>
      <c r="Y241" s="174">
        <f t="shared" si="197"/>
        <v>0</v>
      </c>
      <c r="Z241" s="174">
        <f t="shared" si="197"/>
        <v>0</v>
      </c>
      <c r="AA241" s="174">
        <f t="shared" si="197"/>
        <v>0</v>
      </c>
      <c r="AB241" s="174">
        <f t="shared" si="197"/>
        <v>0</v>
      </c>
      <c r="AC241" s="174">
        <f t="shared" si="197"/>
        <v>0</v>
      </c>
      <c r="AD241" s="174">
        <f t="shared" si="197"/>
        <v>0</v>
      </c>
      <c r="AE241" s="174">
        <f t="shared" si="197"/>
        <v>0</v>
      </c>
      <c r="AF241" s="174">
        <f t="shared" si="197"/>
        <v>0</v>
      </c>
      <c r="AG241" s="174">
        <f t="shared" si="197"/>
        <v>0</v>
      </c>
      <c r="AH241" s="174">
        <f t="shared" si="197"/>
        <v>0</v>
      </c>
      <c r="AI241" s="174">
        <f t="shared" si="197"/>
        <v>0</v>
      </c>
      <c r="AJ241" s="174">
        <f t="shared" si="197"/>
        <v>0</v>
      </c>
      <c r="AK241" s="174">
        <f t="shared" si="197"/>
        <v>0</v>
      </c>
    </row>
    <row r="242" spans="1:37">
      <c r="A242" s="225" t="s">
        <v>80</v>
      </c>
      <c r="B242" s="226" t="s">
        <v>212</v>
      </c>
      <c r="C242" s="227" t="s">
        <v>465</v>
      </c>
      <c r="D242" s="183">
        <f t="shared" ref="D242:AK242" si="198">D218</f>
        <v>314.67530306699996</v>
      </c>
      <c r="E242" s="183">
        <f t="shared" si="198"/>
        <v>326.9455127325279</v>
      </c>
      <c r="F242" s="183">
        <f t="shared" si="198"/>
        <v>332.93533189668432</v>
      </c>
      <c r="G242" s="183">
        <f t="shared" si="198"/>
        <v>300.22523160588997</v>
      </c>
      <c r="H242" s="183">
        <f t="shared" si="198"/>
        <v>340.51376425309877</v>
      </c>
      <c r="I242" s="183">
        <f t="shared" si="198"/>
        <v>357.8704785327962</v>
      </c>
      <c r="J242" s="183">
        <f t="shared" si="198"/>
        <v>375.44142666531877</v>
      </c>
      <c r="K242" s="183">
        <f t="shared" si="198"/>
        <v>393.15974087817153</v>
      </c>
      <c r="L242" s="183">
        <f t="shared" si="198"/>
        <v>410.18505123375803</v>
      </c>
      <c r="M242" s="183">
        <f t="shared" si="198"/>
        <v>427.36558161406055</v>
      </c>
      <c r="N242" s="183">
        <f t="shared" si="198"/>
        <v>443.99990233900917</v>
      </c>
      <c r="O242" s="183">
        <f t="shared" si="198"/>
        <v>461.12042586190387</v>
      </c>
      <c r="P242" s="183">
        <f t="shared" si="198"/>
        <v>478.88329746751464</v>
      </c>
      <c r="Q242" s="183">
        <f t="shared" si="198"/>
        <v>497.32460628135311</v>
      </c>
      <c r="R242" s="183">
        <f t="shared" si="198"/>
        <v>516.47297587213745</v>
      </c>
      <c r="S242" s="183">
        <f t="shared" si="198"/>
        <v>536.32292312476147</v>
      </c>
      <c r="T242" s="183">
        <f t="shared" si="198"/>
        <v>556.93380542464286</v>
      </c>
      <c r="U242" s="183">
        <f t="shared" si="198"/>
        <v>578.32725499586036</v>
      </c>
      <c r="V242" s="183">
        <f t="shared" si="198"/>
        <v>600.54106115782895</v>
      </c>
      <c r="W242" s="183">
        <f t="shared" si="198"/>
        <v>622.91363456383988</v>
      </c>
      <c r="X242" s="183">
        <f t="shared" si="198"/>
        <v>645.56486432266945</v>
      </c>
      <c r="Y242" s="183">
        <f t="shared" si="198"/>
        <v>668.43351003324824</v>
      </c>
      <c r="Z242" s="183">
        <f t="shared" si="198"/>
        <v>691.41064689638426</v>
      </c>
      <c r="AA242" s="183">
        <f t="shared" si="198"/>
        <v>714.37304061139923</v>
      </c>
      <c r="AB242" s="183">
        <f t="shared" si="198"/>
        <v>737.37936379899645</v>
      </c>
      <c r="AC242" s="183">
        <f t="shared" si="198"/>
        <v>760.23330855056952</v>
      </c>
      <c r="AD242" s="183">
        <f t="shared" si="198"/>
        <v>782.85936740357636</v>
      </c>
      <c r="AE242" s="183">
        <f t="shared" si="198"/>
        <v>805.21988582814163</v>
      </c>
      <c r="AF242" s="183">
        <f t="shared" si="198"/>
        <v>827.25565383704554</v>
      </c>
      <c r="AG242" s="183">
        <f t="shared" si="198"/>
        <v>849.05620238678398</v>
      </c>
      <c r="AH242" s="183">
        <f t="shared" si="198"/>
        <v>870.57441193848217</v>
      </c>
      <c r="AI242" s="183">
        <f t="shared" si="198"/>
        <v>891.75114544028122</v>
      </c>
      <c r="AJ242" s="183">
        <f t="shared" si="198"/>
        <v>912.48343299499311</v>
      </c>
      <c r="AK242" s="183">
        <f t="shared" si="198"/>
        <v>932.6264422787134</v>
      </c>
    </row>
    <row r="245" spans="1:37">
      <c r="A245" s="230" t="s">
        <v>211</v>
      </c>
    </row>
    <row r="246" spans="1:37">
      <c r="A246" s="225" t="s">
        <v>17</v>
      </c>
      <c r="B246" s="226" t="s">
        <v>212</v>
      </c>
      <c r="C246" s="227" t="s">
        <v>467</v>
      </c>
      <c r="D246" s="241">
        <v>176.39655692399998</v>
      </c>
    </row>
    <row r="247" spans="1:37">
      <c r="A247" s="225" t="s">
        <v>7</v>
      </c>
      <c r="B247" s="226" t="s">
        <v>212</v>
      </c>
      <c r="C247" s="227" t="s">
        <v>467</v>
      </c>
      <c r="D247" s="241">
        <v>73.50445714</v>
      </c>
    </row>
    <row r="248" spans="1:37">
      <c r="A248" s="225" t="s">
        <v>16</v>
      </c>
      <c r="B248" s="226" t="s">
        <v>212</v>
      </c>
      <c r="C248" s="227" t="s">
        <v>467</v>
      </c>
      <c r="D248" s="241">
        <v>0</v>
      </c>
    </row>
    <row r="249" spans="1:37">
      <c r="A249" s="225" t="s">
        <v>18</v>
      </c>
      <c r="B249" s="226" t="s">
        <v>212</v>
      </c>
      <c r="C249" s="227" t="s">
        <v>467</v>
      </c>
      <c r="D249" s="241">
        <v>56.254460899999991</v>
      </c>
    </row>
    <row r="250" spans="1:37">
      <c r="A250" s="225" t="s">
        <v>213</v>
      </c>
      <c r="B250" s="226" t="s">
        <v>212</v>
      </c>
      <c r="C250" s="227" t="s">
        <v>467</v>
      </c>
      <c r="D250" s="241">
        <v>0</v>
      </c>
    </row>
    <row r="251" spans="1:37">
      <c r="A251" s="225" t="s">
        <v>214</v>
      </c>
      <c r="B251" s="226" t="s">
        <v>212</v>
      </c>
      <c r="C251" s="227" t="s">
        <v>467</v>
      </c>
      <c r="D251" s="241">
        <v>0</v>
      </c>
    </row>
    <row r="252" spans="1:37" ht="15" customHeight="1">
      <c r="A252" s="225" t="s">
        <v>207</v>
      </c>
      <c r="B252" s="226" t="s">
        <v>212</v>
      </c>
      <c r="C252" s="227" t="s">
        <v>467</v>
      </c>
      <c r="D252" s="241">
        <v>0</v>
      </c>
    </row>
    <row r="253" spans="1:37">
      <c r="A253" s="225" t="s">
        <v>215</v>
      </c>
      <c r="B253" s="226" t="s">
        <v>212</v>
      </c>
      <c r="C253" s="227" t="s">
        <v>467</v>
      </c>
      <c r="D253" s="241">
        <v>5.9534999999999996E-3</v>
      </c>
    </row>
    <row r="254" spans="1:37">
      <c r="A254" s="225" t="s">
        <v>80</v>
      </c>
      <c r="B254" s="226" t="s">
        <v>212</v>
      </c>
      <c r="C254" s="227" t="s">
        <v>467</v>
      </c>
      <c r="D254" s="235">
        <f>SUM(D246:D253)</f>
        <v>306.16142846399993</v>
      </c>
    </row>
    <row r="255" spans="1:37">
      <c r="A255" s="236"/>
      <c r="B255" s="238"/>
      <c r="C255" s="239"/>
      <c r="D255" s="113"/>
    </row>
    <row r="256" spans="1:37">
      <c r="A256" s="113"/>
      <c r="B256" s="92"/>
      <c r="C256" s="92"/>
      <c r="D256" s="113"/>
    </row>
    <row r="257" spans="1:37">
      <c r="A257" s="230" t="s">
        <v>489</v>
      </c>
    </row>
    <row r="258" spans="1:37">
      <c r="A258" s="225" t="s">
        <v>17</v>
      </c>
      <c r="B258" s="226" t="s">
        <v>212</v>
      </c>
      <c r="C258" s="227" t="s">
        <v>465</v>
      </c>
      <c r="D258" s="245">
        <f>D234-D246</f>
        <v>4.9053147340814576</v>
      </c>
    </row>
    <row r="259" spans="1:37">
      <c r="A259" s="225" t="s">
        <v>7</v>
      </c>
      <c r="B259" s="226" t="s">
        <v>212</v>
      </c>
      <c r="C259" s="227" t="s">
        <v>465</v>
      </c>
      <c r="D259" s="245">
        <f>D235-D247</f>
        <v>2.0440449797716269</v>
      </c>
    </row>
    <row r="260" spans="1:37">
      <c r="A260" s="225" t="s">
        <v>16</v>
      </c>
      <c r="B260" s="226" t="s">
        <v>212</v>
      </c>
      <c r="C260" s="227" t="s">
        <v>465</v>
      </c>
      <c r="D260" s="245">
        <f>D236-D248</f>
        <v>0</v>
      </c>
    </row>
    <row r="261" spans="1:37">
      <c r="A261" s="225" t="s">
        <v>18</v>
      </c>
      <c r="B261" s="226" t="s">
        <v>212</v>
      </c>
      <c r="C261" s="227" t="s">
        <v>465</v>
      </c>
      <c r="D261" s="245">
        <f>D237-D249</f>
        <v>1.5643493315431911</v>
      </c>
    </row>
    <row r="262" spans="1:37">
      <c r="A262" s="225" t="s">
        <v>213</v>
      </c>
      <c r="B262" s="226" t="s">
        <v>212</v>
      </c>
      <c r="C262" s="227" t="s">
        <v>465</v>
      </c>
      <c r="D262" s="245">
        <v>0</v>
      </c>
    </row>
    <row r="263" spans="1:37">
      <c r="A263" s="225" t="s">
        <v>214</v>
      </c>
      <c r="B263" s="226" t="s">
        <v>212</v>
      </c>
      <c r="C263" s="227" t="s">
        <v>465</v>
      </c>
      <c r="D263" s="245">
        <v>0</v>
      </c>
    </row>
    <row r="264" spans="1:37">
      <c r="A264" s="225" t="s">
        <v>207</v>
      </c>
      <c r="B264" s="226" t="s">
        <v>212</v>
      </c>
      <c r="C264" s="227" t="s">
        <v>465</v>
      </c>
      <c r="D264" s="245">
        <f>D241-D252</f>
        <v>0</v>
      </c>
    </row>
    <row r="265" spans="1:37">
      <c r="A265" s="225" t="s">
        <v>215</v>
      </c>
      <c r="B265" s="226" t="s">
        <v>212</v>
      </c>
      <c r="C265" s="227" t="s">
        <v>465</v>
      </c>
      <c r="D265" s="245">
        <f>D239-D253</f>
        <v>1.6555760372316368E-4</v>
      </c>
    </row>
    <row r="266" spans="1:37">
      <c r="A266" s="225" t="s">
        <v>80</v>
      </c>
      <c r="B266" s="226" t="s">
        <v>212</v>
      </c>
      <c r="C266" s="227" t="s">
        <v>465</v>
      </c>
      <c r="D266" s="246">
        <f>D242-D254</f>
        <v>8.5138746030000334</v>
      </c>
    </row>
    <row r="267" spans="1:37">
      <c r="A267" s="113"/>
      <c r="B267" s="92"/>
      <c r="C267" s="92"/>
      <c r="D267" s="113"/>
      <c r="E267" s="113"/>
      <c r="F267" s="113"/>
      <c r="G267" s="113"/>
    </row>
    <row r="269" spans="1:37">
      <c r="A269" s="274" t="s">
        <v>550</v>
      </c>
    </row>
    <row r="270" spans="1:37">
      <c r="A270" s="274" t="s">
        <v>551</v>
      </c>
      <c r="B270" s="226" t="s">
        <v>212</v>
      </c>
      <c r="C270" s="227" t="s">
        <v>552</v>
      </c>
      <c r="G270" s="21">
        <f>+(G234-G194)*'[3]Trayectorias medidas generales'!H$68</f>
        <v>0</v>
      </c>
      <c r="H270" s="21">
        <f>+(H234-H194)*'[3]Trayectorias medidas generales'!I$68</f>
        <v>3.2637038986260012</v>
      </c>
      <c r="I270" s="21">
        <f>+(I234-I194)*'[3]Trayectorias medidas generales'!J$68</f>
        <v>6.8607466128579295</v>
      </c>
      <c r="J270" s="21">
        <f>+(J234-J194)*'[3]Trayectorias medidas generales'!K$68</f>
        <v>10.797316204127268</v>
      </c>
      <c r="K270" s="21">
        <f>+(K234-K194)*'[3]Trayectorias medidas generales'!L$68</f>
        <v>15.076423746851782</v>
      </c>
      <c r="L270" s="21">
        <f>+(L234-L194)*'[3]Trayectorias medidas generales'!M$68</f>
        <v>19.661855382741059</v>
      </c>
      <c r="M270" s="21">
        <f>+(M234-M194)*'[3]Trayectorias medidas generales'!N$68</f>
        <v>24.584157823759472</v>
      </c>
      <c r="N270" s="21">
        <f>+(N234-N194)*'[3]Trayectorias medidas generales'!O$68</f>
        <v>29.7997221953459</v>
      </c>
      <c r="O270" s="21">
        <f>+(O234-O194)*'[3]Trayectorias medidas generales'!P$68</f>
        <v>35.3721240821666</v>
      </c>
      <c r="P270" s="21">
        <f>+(P234-P194)*'[3]Trayectorias medidas generales'!Q$68</f>
        <v>41.328864494425453</v>
      </c>
      <c r="Q270" s="21">
        <f>+(Q234-Q194)*'[3]Trayectorias medidas generales'!R$68</f>
        <v>47.690446981968776</v>
      </c>
      <c r="R270" s="21">
        <f>+(R234-R194)*'[3]Trayectorias medidas generales'!S$68</f>
        <v>54.482225728770935</v>
      </c>
      <c r="S270" s="21">
        <f>+(S234-S194)*'[3]Trayectorias medidas generales'!T$68</f>
        <v>61.722617852731261</v>
      </c>
      <c r="T270" s="21">
        <f>+(T234-T194)*'[3]Trayectorias medidas generales'!U$68</f>
        <v>69.436858272284923</v>
      </c>
      <c r="U270" s="21">
        <f>+(U234-U194)*'[3]Trayectorias medidas generales'!V$68</f>
        <v>77.654440824443171</v>
      </c>
      <c r="V270" s="21">
        <f>+(V234-V194)*'[3]Trayectorias medidas generales'!W$68</f>
        <v>86.401084560271684</v>
      </c>
      <c r="W270" s="21">
        <f>+(W234-W194)*'[3]Trayectorias medidas generales'!X$68</f>
        <v>95.598774585322644</v>
      </c>
      <c r="X270" s="21">
        <f>+(X234-X194)*'[3]Trayectorias medidas generales'!Y$68</f>
        <v>105.2691626649124</v>
      </c>
      <c r="Y270" s="21">
        <f>+(Y234-Y194)*'[3]Trayectorias medidas generales'!Z$68</f>
        <v>115.41453070673391</v>
      </c>
      <c r="Z270" s="21">
        <f>+(Z234-Z194)*'[3]Trayectorias medidas generales'!AA$68</f>
        <v>126.01892224610478</v>
      </c>
      <c r="AA270" s="21">
        <f>+(AA234-AA194)*'[3]Trayectorias medidas generales'!AB$68</f>
        <v>137.05889311435669</v>
      </c>
      <c r="AB270" s="21">
        <f>+(AB234-AB194)*'[3]Trayectorias medidas generales'!AC$68</f>
        <v>148.55162468605002</v>
      </c>
      <c r="AC270" s="21">
        <f>+(AC234-AC194)*'[3]Trayectorias medidas generales'!AD$68</f>
        <v>160.45404971833258</v>
      </c>
      <c r="AD270" s="21">
        <f>+(AD234-AD194)*'[3]Trayectorias medidas generales'!AE$68</f>
        <v>172.74510198295857</v>
      </c>
      <c r="AE270" s="21">
        <f>+(AE234-AE194)*'[3]Trayectorias medidas generales'!AF$68</f>
        <v>185.40601891620938</v>
      </c>
      <c r="AF270" s="21">
        <f>+(AF234-AF194)*'[3]Trayectorias medidas generales'!AG$68</f>
        <v>198.42182947483678</v>
      </c>
      <c r="AG270" s="21">
        <f>+(AG234-AG194)*'[3]Trayectorias medidas generales'!AH$68</f>
        <v>211.7992413786894</v>
      </c>
      <c r="AH270" s="21">
        <f>+(AH234-AH194)*'[3]Trayectorias medidas generales'!AI$68</f>
        <v>225.52513141468691</v>
      </c>
      <c r="AI270" s="21">
        <f>+(AI234-AI194)*'[3]Trayectorias medidas generales'!AJ$68</f>
        <v>239.57252387953031</v>
      </c>
      <c r="AJ270" s="21">
        <f>+(AJ234-AJ194)*'[3]Trayectorias medidas generales'!AK$68</f>
        <v>253.90290705700059</v>
      </c>
      <c r="AK270" s="21">
        <f>+(AK234-AK194)*'[3]Trayectorias medidas generales'!AL$68</f>
        <v>268.46175448875817</v>
      </c>
    </row>
  </sheetData>
  <conditionalFormatting sqref="E11:AK17">
    <cfRule type="cellIs" dxfId="95" priority="37" operator="equal">
      <formula>0</formula>
    </cfRule>
  </conditionalFormatting>
  <conditionalFormatting sqref="E32:AK38">
    <cfRule type="cellIs" dxfId="94" priority="36" operator="equal">
      <formula>0</formula>
    </cfRule>
  </conditionalFormatting>
  <conditionalFormatting sqref="E53:AK63">
    <cfRule type="cellIs" dxfId="93" priority="35" operator="equal">
      <formula>0</formula>
    </cfRule>
  </conditionalFormatting>
  <conditionalFormatting sqref="E82:AK87">
    <cfRule type="cellIs" dxfId="92" priority="34" operator="equal">
      <formula>0</formula>
    </cfRule>
  </conditionalFormatting>
  <conditionalFormatting sqref="E106:AK109">
    <cfRule type="cellIs" dxfId="91" priority="32" operator="equal">
      <formula>0</formula>
    </cfRule>
  </conditionalFormatting>
  <conditionalFormatting sqref="E116:AK119">
    <cfRule type="cellIs" dxfId="90" priority="30" operator="equal">
      <formula>0</formula>
    </cfRule>
  </conditionalFormatting>
  <conditionalFormatting sqref="E102:AK104">
    <cfRule type="cellIs" dxfId="89" priority="33" operator="equal">
      <formula>0</formula>
    </cfRule>
  </conditionalFormatting>
  <conditionalFormatting sqref="E111:AK114">
    <cfRule type="cellIs" dxfId="88" priority="31" operator="equal">
      <formula>0</formula>
    </cfRule>
  </conditionalFormatting>
  <conditionalFormatting sqref="D102:D104">
    <cfRule type="cellIs" dxfId="87" priority="29" operator="equal">
      <formula>0</formula>
    </cfRule>
  </conditionalFormatting>
  <conditionalFormatting sqref="D106:D109">
    <cfRule type="cellIs" dxfId="86" priority="28" operator="equal">
      <formula>0</formula>
    </cfRule>
  </conditionalFormatting>
  <conditionalFormatting sqref="D111:D114">
    <cfRule type="cellIs" dxfId="85" priority="27" operator="equal">
      <formula>0</formula>
    </cfRule>
  </conditionalFormatting>
  <conditionalFormatting sqref="D116:D119">
    <cfRule type="cellIs" dxfId="84" priority="26" operator="equal">
      <formula>0</formula>
    </cfRule>
  </conditionalFormatting>
  <conditionalFormatting sqref="E145:AK148">
    <cfRule type="cellIs" dxfId="83" priority="22" operator="equal">
      <formula>0</formula>
    </cfRule>
  </conditionalFormatting>
  <conditionalFormatting sqref="E131:AK133">
    <cfRule type="cellIs" dxfId="82" priority="25" operator="equal">
      <formula>0</formula>
    </cfRule>
  </conditionalFormatting>
  <conditionalFormatting sqref="E140:AK143">
    <cfRule type="cellIs" dxfId="81" priority="23" operator="equal">
      <formula>0</formula>
    </cfRule>
  </conditionalFormatting>
  <conditionalFormatting sqref="D131:D133">
    <cfRule type="cellIs" dxfId="80" priority="21" operator="equal">
      <formula>0</formula>
    </cfRule>
  </conditionalFormatting>
  <conditionalFormatting sqref="D135:D138">
    <cfRule type="cellIs" dxfId="79" priority="20" operator="equal">
      <formula>0</formula>
    </cfRule>
  </conditionalFormatting>
  <conditionalFormatting sqref="D140:D143">
    <cfRule type="cellIs" dxfId="78" priority="19" operator="equal">
      <formula>0</formula>
    </cfRule>
  </conditionalFormatting>
  <conditionalFormatting sqref="D145:D148">
    <cfRule type="cellIs" dxfId="77" priority="18" operator="equal">
      <formula>0</formula>
    </cfRule>
  </conditionalFormatting>
  <conditionalFormatting sqref="D160:D161">
    <cfRule type="cellIs" dxfId="76" priority="17" operator="equal">
      <formula>0</formula>
    </cfRule>
  </conditionalFormatting>
  <conditionalFormatting sqref="D164">
    <cfRule type="cellIs" dxfId="75" priority="16" operator="equal">
      <formula>0</formula>
    </cfRule>
  </conditionalFormatting>
  <conditionalFormatting sqref="D167">
    <cfRule type="cellIs" dxfId="74" priority="15" operator="equal">
      <formula>0</formula>
    </cfRule>
  </conditionalFormatting>
  <conditionalFormatting sqref="E160:AK161">
    <cfRule type="cellIs" dxfId="73" priority="14" operator="equal">
      <formula>0</formula>
    </cfRule>
  </conditionalFormatting>
  <conditionalFormatting sqref="E163:AK164">
    <cfRule type="cellIs" dxfId="72" priority="13" operator="equal">
      <formula>0</formula>
    </cfRule>
  </conditionalFormatting>
  <conditionalFormatting sqref="E166:AK167">
    <cfRule type="cellIs" dxfId="71" priority="12" operator="equal">
      <formula>0</formula>
    </cfRule>
  </conditionalFormatting>
  <conditionalFormatting sqref="D163">
    <cfRule type="cellIs" dxfId="70" priority="11" operator="equal">
      <formula>0</formula>
    </cfRule>
  </conditionalFormatting>
  <conditionalFormatting sqref="D166">
    <cfRule type="cellIs" dxfId="69" priority="10" operator="equal">
      <formula>0</formula>
    </cfRule>
  </conditionalFormatting>
  <conditionalFormatting sqref="D179:D180">
    <cfRule type="cellIs" dxfId="68" priority="9" operator="equal">
      <formula>0</formula>
    </cfRule>
  </conditionalFormatting>
  <conditionalFormatting sqref="E179:AK180">
    <cfRule type="cellIs" dxfId="67" priority="8" operator="equal">
      <formula>0</formula>
    </cfRule>
  </conditionalFormatting>
  <conditionalFormatting sqref="E182:AK183">
    <cfRule type="cellIs" dxfId="66" priority="7" operator="equal">
      <formula>0</formula>
    </cfRule>
  </conditionalFormatting>
  <conditionalFormatting sqref="D182:D183">
    <cfRule type="cellIs" dxfId="65" priority="6" operator="equal">
      <formula>0</formula>
    </cfRule>
  </conditionalFormatting>
  <conditionalFormatting sqref="D222:D229">
    <cfRule type="cellIs" dxfId="64" priority="5" operator="equal">
      <formula>0</formula>
    </cfRule>
  </conditionalFormatting>
  <conditionalFormatting sqref="E222:AK229">
    <cfRule type="cellIs" dxfId="63" priority="4" operator="equal">
      <formula>0</formula>
    </cfRule>
  </conditionalFormatting>
  <conditionalFormatting sqref="E135:I138">
    <cfRule type="cellIs" dxfId="62" priority="2" operator="equal">
      <formula>0</formula>
    </cfRule>
  </conditionalFormatting>
  <conditionalFormatting sqref="J135:AK138">
    <cfRule type="cellIs" dxfId="61" priority="1" operator="equal">
      <formula>0</formula>
    </cfRule>
  </conditionalFormatting>
  <pageMargins left="0.7" right="0.7" top="0.75" bottom="0.75" header="0.3" footer="0.3"/>
  <pageSetup orientation="portrait" verticalDpi="0"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25">
    <tabColor theme="8" tint="0.79998168889431442"/>
  </sheetPr>
  <dimension ref="A1:BS270"/>
  <sheetViews>
    <sheetView showGridLines="0" topLeftCell="A181" zoomScale="70" zoomScaleNormal="70" workbookViewId="0">
      <selection activeCell="G208" sqref="G208"/>
    </sheetView>
  </sheetViews>
  <sheetFormatPr baseColWidth="10" defaultColWidth="11.42578125" defaultRowHeight="15"/>
  <cols>
    <col min="1" max="1" width="23.42578125" style="124" customWidth="1"/>
    <col min="2" max="2" width="26" style="124" bestFit="1" customWidth="1"/>
    <col min="3" max="3" width="29.5703125" style="124" bestFit="1" customWidth="1"/>
    <col min="4" max="4" width="26.28515625" style="124" customWidth="1"/>
    <col min="5" max="5" width="21.140625" style="124" customWidth="1"/>
    <col min="6" max="6" width="20.7109375" style="124" customWidth="1"/>
    <col min="7" max="8" width="21.140625" style="124" bestFit="1" customWidth="1"/>
    <col min="9" max="9" width="20.7109375" style="124" bestFit="1" customWidth="1"/>
    <col min="10" max="10" width="20.28515625" style="124" bestFit="1" customWidth="1"/>
    <col min="11" max="12" width="21.140625" style="124" bestFit="1" customWidth="1"/>
    <col min="13" max="13" width="20.7109375" style="124" bestFit="1" customWidth="1"/>
    <col min="14" max="16" width="21.140625" style="124" bestFit="1" customWidth="1"/>
    <col min="17" max="17" width="20.7109375" style="124" bestFit="1" customWidth="1"/>
    <col min="18" max="18" width="21.140625" style="124" bestFit="1" customWidth="1"/>
    <col min="19" max="19" width="20.7109375" style="124" bestFit="1" customWidth="1"/>
    <col min="20" max="20" width="21.140625" style="124" bestFit="1" customWidth="1"/>
    <col min="21" max="21" width="20.7109375" style="124" bestFit="1" customWidth="1"/>
    <col min="22" max="23" width="21.140625" style="124" bestFit="1" customWidth="1"/>
    <col min="24" max="24" width="20.7109375" style="124" bestFit="1" customWidth="1"/>
    <col min="25" max="26" width="21.140625" style="124" bestFit="1" customWidth="1"/>
    <col min="27" max="29" width="20.7109375" style="124" bestFit="1" customWidth="1"/>
    <col min="30" max="33" width="21.140625" style="124" bestFit="1" customWidth="1"/>
    <col min="34" max="37" width="20.7109375" style="124" bestFit="1" customWidth="1"/>
    <col min="38" max="40" width="15.140625" style="124" customWidth="1"/>
    <col min="41" max="16384" width="11.42578125" style="124"/>
  </cols>
  <sheetData>
    <row r="1" spans="1:71" s="233" customFormat="1" ht="16.5">
      <c r="A1" s="231" t="s">
        <v>387</v>
      </c>
      <c r="B1" s="232" t="s">
        <v>109</v>
      </c>
      <c r="C1" s="232" t="s">
        <v>388</v>
      </c>
      <c r="D1" s="232">
        <v>2017</v>
      </c>
      <c r="E1" s="232">
        <f>D1+1</f>
        <v>2018</v>
      </c>
      <c r="F1" s="232">
        <f t="shared" ref="F1:AK1" si="0">E1+1</f>
        <v>2019</v>
      </c>
      <c r="G1" s="232">
        <f t="shared" si="0"/>
        <v>2020</v>
      </c>
      <c r="H1" s="232">
        <f t="shared" si="0"/>
        <v>2021</v>
      </c>
      <c r="I1" s="232">
        <f t="shared" si="0"/>
        <v>2022</v>
      </c>
      <c r="J1" s="232">
        <f t="shared" si="0"/>
        <v>2023</v>
      </c>
      <c r="K1" s="232">
        <f t="shared" si="0"/>
        <v>2024</v>
      </c>
      <c r="L1" s="232">
        <f t="shared" si="0"/>
        <v>2025</v>
      </c>
      <c r="M1" s="232">
        <f t="shared" si="0"/>
        <v>2026</v>
      </c>
      <c r="N1" s="232">
        <f t="shared" si="0"/>
        <v>2027</v>
      </c>
      <c r="O1" s="232">
        <f t="shared" si="0"/>
        <v>2028</v>
      </c>
      <c r="P1" s="232">
        <f t="shared" si="0"/>
        <v>2029</v>
      </c>
      <c r="Q1" s="232">
        <f t="shared" si="0"/>
        <v>2030</v>
      </c>
      <c r="R1" s="232">
        <f t="shared" si="0"/>
        <v>2031</v>
      </c>
      <c r="S1" s="232">
        <f t="shared" si="0"/>
        <v>2032</v>
      </c>
      <c r="T1" s="232">
        <f t="shared" si="0"/>
        <v>2033</v>
      </c>
      <c r="U1" s="232">
        <f t="shared" si="0"/>
        <v>2034</v>
      </c>
      <c r="V1" s="232">
        <f t="shared" si="0"/>
        <v>2035</v>
      </c>
      <c r="W1" s="232">
        <f t="shared" si="0"/>
        <v>2036</v>
      </c>
      <c r="X1" s="232">
        <f t="shared" si="0"/>
        <v>2037</v>
      </c>
      <c r="Y1" s="232">
        <f t="shared" si="0"/>
        <v>2038</v>
      </c>
      <c r="Z1" s="232">
        <f t="shared" si="0"/>
        <v>2039</v>
      </c>
      <c r="AA1" s="232">
        <f t="shared" si="0"/>
        <v>2040</v>
      </c>
      <c r="AB1" s="232">
        <f t="shared" si="0"/>
        <v>2041</v>
      </c>
      <c r="AC1" s="232">
        <f t="shared" si="0"/>
        <v>2042</v>
      </c>
      <c r="AD1" s="232">
        <f t="shared" si="0"/>
        <v>2043</v>
      </c>
      <c r="AE1" s="232">
        <f t="shared" si="0"/>
        <v>2044</v>
      </c>
      <c r="AF1" s="232">
        <f t="shared" si="0"/>
        <v>2045</v>
      </c>
      <c r="AG1" s="232">
        <f t="shared" si="0"/>
        <v>2046</v>
      </c>
      <c r="AH1" s="232">
        <f t="shared" si="0"/>
        <v>2047</v>
      </c>
      <c r="AI1" s="232">
        <f t="shared" si="0"/>
        <v>2048</v>
      </c>
      <c r="AJ1" s="232">
        <f t="shared" si="0"/>
        <v>2049</v>
      </c>
      <c r="AK1" s="232">
        <f t="shared" si="0"/>
        <v>2050</v>
      </c>
      <c r="AL1" s="224"/>
      <c r="AM1" s="224"/>
      <c r="AN1" s="224"/>
      <c r="AO1" s="224"/>
      <c r="AP1" s="224"/>
      <c r="AQ1" s="224"/>
      <c r="AR1" s="224"/>
      <c r="AS1" s="224"/>
      <c r="AT1" s="224"/>
      <c r="AU1" s="224"/>
      <c r="AV1" s="224"/>
      <c r="AW1" s="224"/>
      <c r="AX1" s="224"/>
      <c r="AY1" s="224"/>
      <c r="AZ1" s="224"/>
      <c r="BA1" s="224"/>
      <c r="BB1" s="224"/>
      <c r="BC1" s="224"/>
      <c r="BD1" s="224"/>
      <c r="BE1" s="224"/>
      <c r="BF1" s="224"/>
      <c r="BG1" s="224"/>
      <c r="BH1" s="224"/>
      <c r="BI1" s="224"/>
      <c r="BJ1" s="224"/>
      <c r="BK1" s="224"/>
      <c r="BL1" s="224"/>
      <c r="BM1" s="224"/>
      <c r="BN1" s="224"/>
      <c r="BO1" s="224"/>
      <c r="BP1" s="224"/>
      <c r="BQ1" s="224"/>
      <c r="BR1" s="224"/>
      <c r="BS1" s="224"/>
    </row>
    <row r="2" spans="1:71">
      <c r="A2" s="1"/>
    </row>
    <row r="3" spans="1:71">
      <c r="A3" s="230" t="s">
        <v>389</v>
      </c>
    </row>
    <row r="4" spans="1:71">
      <c r="A4" s="225" t="s">
        <v>14</v>
      </c>
      <c r="B4" s="226" t="s">
        <v>202</v>
      </c>
      <c r="C4" s="227" t="s">
        <v>466</v>
      </c>
      <c r="D4" s="174">
        <f>+Parámetros!D41</f>
        <v>6</v>
      </c>
      <c r="E4" s="174">
        <f>+Parámetros!E41</f>
        <v>6</v>
      </c>
      <c r="F4" s="174">
        <f>+Parámetros!F41</f>
        <v>6</v>
      </c>
      <c r="G4" s="174">
        <f>+Parámetros!G41</f>
        <v>6</v>
      </c>
      <c r="H4" s="174">
        <f>+Parámetros!H41</f>
        <v>6</v>
      </c>
      <c r="I4" s="174">
        <f>+Parámetros!I41</f>
        <v>7</v>
      </c>
      <c r="J4" s="174">
        <f>+Parámetros!J41</f>
        <v>7</v>
      </c>
      <c r="K4" s="174">
        <f>+Parámetros!K41</f>
        <v>7</v>
      </c>
      <c r="L4" s="174">
        <f>+Parámetros!L41</f>
        <v>7</v>
      </c>
      <c r="M4" s="174">
        <f>+Parámetros!M41</f>
        <v>7</v>
      </c>
      <c r="N4" s="174">
        <f>+Parámetros!N41</f>
        <v>8</v>
      </c>
      <c r="O4" s="174">
        <f>+Parámetros!O41</f>
        <v>8</v>
      </c>
      <c r="P4" s="174">
        <f>+Parámetros!P41</f>
        <v>8</v>
      </c>
      <c r="Q4" s="174">
        <f>+Parámetros!Q41</f>
        <v>8</v>
      </c>
      <c r="R4" s="174">
        <f>+Parámetros!R41</f>
        <v>8</v>
      </c>
      <c r="S4" s="174">
        <f>+Parámetros!S41</f>
        <v>8</v>
      </c>
      <c r="T4" s="174">
        <f>+Parámetros!T41</f>
        <v>9</v>
      </c>
      <c r="U4" s="174">
        <f>+Parámetros!U41</f>
        <v>9</v>
      </c>
      <c r="V4" s="174">
        <f>+Parámetros!V41</f>
        <v>9</v>
      </c>
      <c r="W4" s="174">
        <f>+Parámetros!W41</f>
        <v>9</v>
      </c>
      <c r="X4" s="174">
        <f>+Parámetros!X41</f>
        <v>9</v>
      </c>
      <c r="Y4" s="174">
        <f>+Parámetros!Y41</f>
        <v>10</v>
      </c>
      <c r="Z4" s="174">
        <f>+Parámetros!Z41</f>
        <v>10</v>
      </c>
      <c r="AA4" s="174">
        <f>+Parámetros!AA41</f>
        <v>10</v>
      </c>
      <c r="AB4" s="174">
        <f>+Parámetros!AB41</f>
        <v>10</v>
      </c>
      <c r="AC4" s="174">
        <f>+Parámetros!AC41</f>
        <v>10</v>
      </c>
      <c r="AD4" s="174">
        <f>+Parámetros!AD41</f>
        <v>10</v>
      </c>
      <c r="AE4" s="174">
        <f>+Parámetros!AE41</f>
        <v>11</v>
      </c>
      <c r="AF4" s="174">
        <f>+Parámetros!AF41</f>
        <v>11</v>
      </c>
      <c r="AG4" s="174">
        <f>+Parámetros!AG41</f>
        <v>11</v>
      </c>
      <c r="AH4" s="174">
        <f>+Parámetros!AH41</f>
        <v>11</v>
      </c>
      <c r="AI4" s="174">
        <f>+Parámetros!AI41</f>
        <v>11</v>
      </c>
      <c r="AJ4" s="174">
        <f>+Parámetros!AJ41</f>
        <v>11</v>
      </c>
      <c r="AK4" s="174">
        <f>+Parámetros!AK41</f>
        <v>11</v>
      </c>
    </row>
    <row r="5" spans="1:71">
      <c r="A5" s="225" t="s">
        <v>15</v>
      </c>
      <c r="B5" s="226" t="s">
        <v>202</v>
      </c>
      <c r="C5" s="227" t="s">
        <v>466</v>
      </c>
      <c r="D5" s="174">
        <f>+Parámetros!D77</f>
        <v>1</v>
      </c>
      <c r="E5" s="174">
        <f>+Parámetros!E77</f>
        <v>1</v>
      </c>
      <c r="F5" s="174">
        <f>+Parámetros!F77</f>
        <v>1</v>
      </c>
      <c r="G5" s="174">
        <f>+Parámetros!G77</f>
        <v>1</v>
      </c>
      <c r="H5" s="174">
        <f>+Parámetros!H77</f>
        <v>1</v>
      </c>
      <c r="I5" s="174">
        <f>+Parámetros!I77</f>
        <v>1</v>
      </c>
      <c r="J5" s="174">
        <f>+Parámetros!J77</f>
        <v>1</v>
      </c>
      <c r="K5" s="174">
        <f>+Parámetros!K77</f>
        <v>1</v>
      </c>
      <c r="L5" s="174">
        <f>+Parámetros!L77</f>
        <v>1</v>
      </c>
      <c r="M5" s="174">
        <f>+Parámetros!M77</f>
        <v>1</v>
      </c>
      <c r="N5" s="174">
        <f>+Parámetros!N77</f>
        <v>2</v>
      </c>
      <c r="O5" s="174">
        <f>+Parámetros!O77</f>
        <v>2</v>
      </c>
      <c r="P5" s="174">
        <f>+Parámetros!P77</f>
        <v>2</v>
      </c>
      <c r="Q5" s="174">
        <f>+Parámetros!Q77</f>
        <v>2</v>
      </c>
      <c r="R5" s="174">
        <f>+Parámetros!R77</f>
        <v>2</v>
      </c>
      <c r="S5" s="174">
        <f>+Parámetros!S77</f>
        <v>2</v>
      </c>
      <c r="T5" s="174">
        <f>+Parámetros!T77</f>
        <v>2</v>
      </c>
      <c r="U5" s="174">
        <f>+Parámetros!U77</f>
        <v>2</v>
      </c>
      <c r="V5" s="174">
        <f>+Parámetros!V77</f>
        <v>2</v>
      </c>
      <c r="W5" s="174">
        <f>+Parámetros!W77</f>
        <v>2</v>
      </c>
      <c r="X5" s="174">
        <f>+Parámetros!X77</f>
        <v>3</v>
      </c>
      <c r="Y5" s="174">
        <f>+Parámetros!Y77</f>
        <v>3</v>
      </c>
      <c r="Z5" s="174">
        <f>+Parámetros!Z77</f>
        <v>3</v>
      </c>
      <c r="AA5" s="174">
        <f>+Parámetros!AA77</f>
        <v>3</v>
      </c>
      <c r="AB5" s="174">
        <f>+Parámetros!AB77</f>
        <v>3</v>
      </c>
      <c r="AC5" s="174">
        <f>+Parámetros!AC77</f>
        <v>3</v>
      </c>
      <c r="AD5" s="174">
        <f>+Parámetros!AD77</f>
        <v>3</v>
      </c>
      <c r="AE5" s="174">
        <f>+Parámetros!AE77</f>
        <v>3</v>
      </c>
      <c r="AF5" s="174">
        <f>+Parámetros!AF77</f>
        <v>3</v>
      </c>
      <c r="AG5" s="174">
        <f>+Parámetros!AG77</f>
        <v>3</v>
      </c>
      <c r="AH5" s="174">
        <f>+Parámetros!AH77</f>
        <v>3</v>
      </c>
      <c r="AI5" s="174">
        <f>+Parámetros!AI77</f>
        <v>4</v>
      </c>
      <c r="AJ5" s="174">
        <f>+Parámetros!AJ77</f>
        <v>4</v>
      </c>
      <c r="AK5" s="174">
        <f>+Parámetros!AK77</f>
        <v>4</v>
      </c>
    </row>
    <row r="6" spans="1:71">
      <c r="A6" s="225" t="s">
        <v>87</v>
      </c>
      <c r="B6" s="226" t="s">
        <v>202</v>
      </c>
      <c r="C6" s="227" t="s">
        <v>466</v>
      </c>
      <c r="D6" s="174">
        <f>+Parámetros!D113</f>
        <v>7</v>
      </c>
      <c r="E6" s="174">
        <f>+Parámetros!E113</f>
        <v>7</v>
      </c>
      <c r="F6" s="174">
        <f>+Parámetros!F113</f>
        <v>7</v>
      </c>
      <c r="G6" s="174">
        <f>+Parámetros!G113</f>
        <v>7</v>
      </c>
      <c r="H6" s="174">
        <f>+Parámetros!H113</f>
        <v>7</v>
      </c>
      <c r="I6" s="174">
        <f>+Parámetros!I113</f>
        <v>7</v>
      </c>
      <c r="J6" s="174">
        <f>+Parámetros!J113</f>
        <v>7</v>
      </c>
      <c r="K6" s="174">
        <f>+Parámetros!K113</f>
        <v>7</v>
      </c>
      <c r="L6" s="174">
        <f>+Parámetros!L113</f>
        <v>7</v>
      </c>
      <c r="M6" s="174">
        <f>+Parámetros!M113</f>
        <v>7</v>
      </c>
      <c r="N6" s="174">
        <f>+Parámetros!N113</f>
        <v>7</v>
      </c>
      <c r="O6" s="174">
        <f>+Parámetros!O113</f>
        <v>7</v>
      </c>
      <c r="P6" s="174">
        <f>+Parámetros!P113</f>
        <v>7</v>
      </c>
      <c r="Q6" s="174">
        <f>+Parámetros!Q113</f>
        <v>7</v>
      </c>
      <c r="R6" s="174">
        <f>+Parámetros!R113</f>
        <v>7</v>
      </c>
      <c r="S6" s="174">
        <f>+Parámetros!S113</f>
        <v>7</v>
      </c>
      <c r="T6" s="174">
        <f>+Parámetros!T113</f>
        <v>7</v>
      </c>
      <c r="U6" s="174">
        <f>+Parámetros!U113</f>
        <v>7</v>
      </c>
      <c r="V6" s="174">
        <f>+Parámetros!V113</f>
        <v>7</v>
      </c>
      <c r="W6" s="174">
        <f>+Parámetros!W113</f>
        <v>7</v>
      </c>
      <c r="X6" s="174">
        <f>+Parámetros!X113</f>
        <v>7</v>
      </c>
      <c r="Y6" s="174">
        <f>+Parámetros!Y113</f>
        <v>7</v>
      </c>
      <c r="Z6" s="174">
        <f>+Parámetros!Z113</f>
        <v>7</v>
      </c>
      <c r="AA6" s="174">
        <f>+Parámetros!AA113</f>
        <v>7</v>
      </c>
      <c r="AB6" s="174">
        <f>+Parámetros!AB113</f>
        <v>7</v>
      </c>
      <c r="AC6" s="174">
        <f>+Parámetros!AC113</f>
        <v>7</v>
      </c>
      <c r="AD6" s="174">
        <f>+Parámetros!AD113</f>
        <v>7</v>
      </c>
      <c r="AE6" s="174">
        <f>+Parámetros!AE113</f>
        <v>7</v>
      </c>
      <c r="AF6" s="174">
        <f>+Parámetros!AF113</f>
        <v>7</v>
      </c>
      <c r="AG6" s="174">
        <f>+Parámetros!AG113</f>
        <v>7</v>
      </c>
      <c r="AH6" s="174">
        <f>+Parámetros!AH113</f>
        <v>7</v>
      </c>
      <c r="AI6" s="174">
        <f>+Parámetros!AI113</f>
        <v>7</v>
      </c>
      <c r="AJ6" s="174">
        <f>+Parámetros!AJ113</f>
        <v>7</v>
      </c>
      <c r="AK6" s="174">
        <f>+Parámetros!AK113</f>
        <v>7</v>
      </c>
    </row>
    <row r="7" spans="1:71">
      <c r="A7" s="225" t="s">
        <v>98</v>
      </c>
      <c r="B7" s="226" t="s">
        <v>202</v>
      </c>
      <c r="C7" s="227" t="s">
        <v>466</v>
      </c>
      <c r="D7" s="174">
        <f>+Parámetros!D149</f>
        <v>20</v>
      </c>
      <c r="E7" s="174">
        <f>+Parámetros!E149</f>
        <v>21</v>
      </c>
      <c r="F7" s="174">
        <f>+Parámetros!F149</f>
        <v>21</v>
      </c>
      <c r="G7" s="174">
        <f>+Parámetros!G149</f>
        <v>21</v>
      </c>
      <c r="H7" s="174">
        <f>+Parámetros!H149</f>
        <v>21</v>
      </c>
      <c r="I7" s="174">
        <f>+Parámetros!I149</f>
        <v>22</v>
      </c>
      <c r="J7" s="174">
        <f>+Parámetros!J149</f>
        <v>22</v>
      </c>
      <c r="K7" s="174">
        <f>+Parámetros!K149</f>
        <v>23</v>
      </c>
      <c r="L7" s="174">
        <f>+Parámetros!L149</f>
        <v>23</v>
      </c>
      <c r="M7" s="174">
        <f>+Parámetros!M149</f>
        <v>24</v>
      </c>
      <c r="N7" s="174">
        <f>+Parámetros!N149</f>
        <v>24</v>
      </c>
      <c r="O7" s="174">
        <f>+Parámetros!O149</f>
        <v>25</v>
      </c>
      <c r="P7" s="174">
        <f>+Parámetros!P149</f>
        <v>25</v>
      </c>
      <c r="Q7" s="174">
        <f>+Parámetros!Q149</f>
        <v>26</v>
      </c>
      <c r="R7" s="174">
        <f>+Parámetros!R149</f>
        <v>26</v>
      </c>
      <c r="S7" s="174">
        <f>+Parámetros!S149</f>
        <v>27</v>
      </c>
      <c r="T7" s="174">
        <f>+Parámetros!T149</f>
        <v>27</v>
      </c>
      <c r="U7" s="174">
        <f>+Parámetros!U149</f>
        <v>28</v>
      </c>
      <c r="V7" s="174">
        <f>+Parámetros!V149</f>
        <v>28</v>
      </c>
      <c r="W7" s="174">
        <f>+Parámetros!W149</f>
        <v>29</v>
      </c>
      <c r="X7" s="174">
        <f>+Parámetros!X149</f>
        <v>29</v>
      </c>
      <c r="Y7" s="174">
        <f>+Parámetros!Y149</f>
        <v>29</v>
      </c>
      <c r="Z7" s="174">
        <f>+Parámetros!Z149</f>
        <v>30</v>
      </c>
      <c r="AA7" s="174">
        <f>+Parámetros!AA149</f>
        <v>30</v>
      </c>
      <c r="AB7" s="174">
        <f>+Parámetros!AB149</f>
        <v>31</v>
      </c>
      <c r="AC7" s="174">
        <f>+Parámetros!AC149</f>
        <v>31</v>
      </c>
      <c r="AD7" s="174">
        <f>+Parámetros!AD149</f>
        <v>32</v>
      </c>
      <c r="AE7" s="174">
        <f>+Parámetros!AE149</f>
        <v>32</v>
      </c>
      <c r="AF7" s="174">
        <f>+Parámetros!AF149</f>
        <v>32</v>
      </c>
      <c r="AG7" s="174">
        <f>+Parámetros!AG149</f>
        <v>33</v>
      </c>
      <c r="AH7" s="174">
        <f>+Parámetros!AH149</f>
        <v>33</v>
      </c>
      <c r="AI7" s="174">
        <f>+Parámetros!AI149</f>
        <v>34</v>
      </c>
      <c r="AJ7" s="174">
        <f>+Parámetros!AJ149</f>
        <v>34</v>
      </c>
      <c r="AK7" s="174">
        <f>+Parámetros!AK149</f>
        <v>34</v>
      </c>
    </row>
    <row r="10" spans="1:71">
      <c r="A10" s="230" t="s">
        <v>469</v>
      </c>
    </row>
    <row r="11" spans="1:71">
      <c r="A11" s="225" t="str">
        <f>+'Usos finales'!A159</f>
        <v>ACS</v>
      </c>
      <c r="B11" s="226" t="s">
        <v>391</v>
      </c>
      <c r="C11" s="227" t="s">
        <v>466</v>
      </c>
      <c r="D11" s="181">
        <f>+'Usos finales'!B159</f>
        <v>1.6500000000000001E-2</v>
      </c>
      <c r="E11" s="240">
        <f>+D11</f>
        <v>1.6500000000000001E-2</v>
      </c>
      <c r="F11" s="240">
        <f t="shared" ref="F11:AK17" si="1">+E11</f>
        <v>1.6500000000000001E-2</v>
      </c>
      <c r="G11" s="240">
        <f t="shared" si="1"/>
        <v>1.6500000000000001E-2</v>
      </c>
      <c r="H11" s="240">
        <f t="shared" si="1"/>
        <v>1.6500000000000001E-2</v>
      </c>
      <c r="I11" s="240">
        <f t="shared" si="1"/>
        <v>1.6500000000000001E-2</v>
      </c>
      <c r="J11" s="240">
        <f t="shared" si="1"/>
        <v>1.6500000000000001E-2</v>
      </c>
      <c r="K11" s="240">
        <f t="shared" si="1"/>
        <v>1.6500000000000001E-2</v>
      </c>
      <c r="L11" s="240">
        <f t="shared" si="1"/>
        <v>1.6500000000000001E-2</v>
      </c>
      <c r="M11" s="240">
        <f t="shared" si="1"/>
        <v>1.6500000000000001E-2</v>
      </c>
      <c r="N11" s="240">
        <f t="shared" si="1"/>
        <v>1.6500000000000001E-2</v>
      </c>
      <c r="O11" s="240">
        <f t="shared" si="1"/>
        <v>1.6500000000000001E-2</v>
      </c>
      <c r="P11" s="240">
        <f t="shared" si="1"/>
        <v>1.6500000000000001E-2</v>
      </c>
      <c r="Q11" s="240">
        <f t="shared" si="1"/>
        <v>1.6500000000000001E-2</v>
      </c>
      <c r="R11" s="240">
        <f t="shared" si="1"/>
        <v>1.6500000000000001E-2</v>
      </c>
      <c r="S11" s="240">
        <f t="shared" si="1"/>
        <v>1.6500000000000001E-2</v>
      </c>
      <c r="T11" s="240">
        <f t="shared" si="1"/>
        <v>1.6500000000000001E-2</v>
      </c>
      <c r="U11" s="240">
        <f t="shared" si="1"/>
        <v>1.6500000000000001E-2</v>
      </c>
      <c r="V11" s="240">
        <f t="shared" si="1"/>
        <v>1.6500000000000001E-2</v>
      </c>
      <c r="W11" s="240">
        <f t="shared" si="1"/>
        <v>1.6500000000000001E-2</v>
      </c>
      <c r="X11" s="240">
        <f t="shared" si="1"/>
        <v>1.6500000000000001E-2</v>
      </c>
      <c r="Y11" s="240">
        <f t="shared" si="1"/>
        <v>1.6500000000000001E-2</v>
      </c>
      <c r="Z11" s="240">
        <f t="shared" si="1"/>
        <v>1.6500000000000001E-2</v>
      </c>
      <c r="AA11" s="240">
        <f t="shared" si="1"/>
        <v>1.6500000000000001E-2</v>
      </c>
      <c r="AB11" s="240">
        <f t="shared" si="1"/>
        <v>1.6500000000000001E-2</v>
      </c>
      <c r="AC11" s="240">
        <f t="shared" si="1"/>
        <v>1.6500000000000001E-2</v>
      </c>
      <c r="AD11" s="240">
        <f t="shared" si="1"/>
        <v>1.6500000000000001E-2</v>
      </c>
      <c r="AE11" s="240">
        <f t="shared" si="1"/>
        <v>1.6500000000000001E-2</v>
      </c>
      <c r="AF11" s="240">
        <f t="shared" si="1"/>
        <v>1.6500000000000001E-2</v>
      </c>
      <c r="AG11" s="240">
        <f t="shared" si="1"/>
        <v>1.6500000000000001E-2</v>
      </c>
      <c r="AH11" s="240">
        <f t="shared" si="1"/>
        <v>1.6500000000000001E-2</v>
      </c>
      <c r="AI11" s="240">
        <f t="shared" si="1"/>
        <v>1.6500000000000001E-2</v>
      </c>
      <c r="AJ11" s="240">
        <f t="shared" si="1"/>
        <v>1.6500000000000001E-2</v>
      </c>
      <c r="AK11" s="240">
        <f t="shared" si="1"/>
        <v>1.6500000000000001E-2</v>
      </c>
    </row>
    <row r="12" spans="1:71">
      <c r="A12" s="225" t="str">
        <f>+'Usos finales'!A160</f>
        <v>Calefacción</v>
      </c>
      <c r="B12" s="226" t="s">
        <v>391</v>
      </c>
      <c r="C12" s="227" t="s">
        <v>466</v>
      </c>
      <c r="D12" s="181">
        <f>+'Usos finales'!B160</f>
        <v>4.2199999999999994E-2</v>
      </c>
      <c r="E12" s="240">
        <f t="shared" ref="E12:E17" si="2">+D12</f>
        <v>4.2199999999999994E-2</v>
      </c>
      <c r="F12" s="240">
        <f t="shared" si="1"/>
        <v>4.2199999999999994E-2</v>
      </c>
      <c r="G12" s="240">
        <f t="shared" si="1"/>
        <v>4.2199999999999994E-2</v>
      </c>
      <c r="H12" s="240">
        <f t="shared" si="1"/>
        <v>4.2199999999999994E-2</v>
      </c>
      <c r="I12" s="240">
        <f t="shared" si="1"/>
        <v>4.2199999999999994E-2</v>
      </c>
      <c r="J12" s="240">
        <f t="shared" si="1"/>
        <v>4.2199999999999994E-2</v>
      </c>
      <c r="K12" s="240">
        <f t="shared" si="1"/>
        <v>4.2199999999999994E-2</v>
      </c>
      <c r="L12" s="240">
        <f t="shared" si="1"/>
        <v>4.2199999999999994E-2</v>
      </c>
      <c r="M12" s="240">
        <f t="shared" si="1"/>
        <v>4.2199999999999994E-2</v>
      </c>
      <c r="N12" s="240">
        <f t="shared" si="1"/>
        <v>4.2199999999999994E-2</v>
      </c>
      <c r="O12" s="240">
        <f t="shared" si="1"/>
        <v>4.2199999999999994E-2</v>
      </c>
      <c r="P12" s="240">
        <f t="shared" si="1"/>
        <v>4.2199999999999994E-2</v>
      </c>
      <c r="Q12" s="240">
        <f t="shared" si="1"/>
        <v>4.2199999999999994E-2</v>
      </c>
      <c r="R12" s="240">
        <f t="shared" si="1"/>
        <v>4.2199999999999994E-2</v>
      </c>
      <c r="S12" s="240">
        <f t="shared" si="1"/>
        <v>4.2199999999999994E-2</v>
      </c>
      <c r="T12" s="240">
        <f t="shared" si="1"/>
        <v>4.2199999999999994E-2</v>
      </c>
      <c r="U12" s="240">
        <f t="shared" si="1"/>
        <v>4.2199999999999994E-2</v>
      </c>
      <c r="V12" s="240">
        <f t="shared" si="1"/>
        <v>4.2199999999999994E-2</v>
      </c>
      <c r="W12" s="240">
        <f t="shared" si="1"/>
        <v>4.2199999999999994E-2</v>
      </c>
      <c r="X12" s="240">
        <f t="shared" si="1"/>
        <v>4.2199999999999994E-2</v>
      </c>
      <c r="Y12" s="240">
        <f t="shared" si="1"/>
        <v>4.2199999999999994E-2</v>
      </c>
      <c r="Z12" s="240">
        <f t="shared" si="1"/>
        <v>4.2199999999999994E-2</v>
      </c>
      <c r="AA12" s="240">
        <f t="shared" si="1"/>
        <v>4.2199999999999994E-2</v>
      </c>
      <c r="AB12" s="240">
        <f t="shared" si="1"/>
        <v>4.2199999999999994E-2</v>
      </c>
      <c r="AC12" s="240">
        <f t="shared" si="1"/>
        <v>4.2199999999999994E-2</v>
      </c>
      <c r="AD12" s="240">
        <f t="shared" si="1"/>
        <v>4.2199999999999994E-2</v>
      </c>
      <c r="AE12" s="240">
        <f t="shared" si="1"/>
        <v>4.2199999999999994E-2</v>
      </c>
      <c r="AF12" s="240">
        <f t="shared" si="1"/>
        <v>4.2199999999999994E-2</v>
      </c>
      <c r="AG12" s="240">
        <f t="shared" si="1"/>
        <v>4.2199999999999994E-2</v>
      </c>
      <c r="AH12" s="240">
        <f t="shared" si="1"/>
        <v>4.2199999999999994E-2</v>
      </c>
      <c r="AI12" s="240">
        <f t="shared" si="1"/>
        <v>4.2199999999999994E-2</v>
      </c>
      <c r="AJ12" s="240">
        <f t="shared" si="1"/>
        <v>4.2199999999999994E-2</v>
      </c>
      <c r="AK12" s="240">
        <f t="shared" si="1"/>
        <v>4.2199999999999994E-2</v>
      </c>
    </row>
    <row r="13" spans="1:71">
      <c r="A13" s="225" t="str">
        <f>+'Usos finales'!A161</f>
        <v>Climatización</v>
      </c>
      <c r="B13" s="226" t="s">
        <v>391</v>
      </c>
      <c r="C13" s="227" t="s">
        <v>466</v>
      </c>
      <c r="D13" s="181">
        <f>+'Usos finales'!B161</f>
        <v>0.15130000000000002</v>
      </c>
      <c r="E13" s="240">
        <f t="shared" si="2"/>
        <v>0.15130000000000002</v>
      </c>
      <c r="F13" s="240">
        <f t="shared" si="1"/>
        <v>0.15130000000000002</v>
      </c>
      <c r="G13" s="240">
        <f t="shared" si="1"/>
        <v>0.15130000000000002</v>
      </c>
      <c r="H13" s="240">
        <f t="shared" si="1"/>
        <v>0.15130000000000002</v>
      </c>
      <c r="I13" s="240">
        <f t="shared" si="1"/>
        <v>0.15130000000000002</v>
      </c>
      <c r="J13" s="240">
        <f t="shared" si="1"/>
        <v>0.15130000000000002</v>
      </c>
      <c r="K13" s="240">
        <f t="shared" si="1"/>
        <v>0.15130000000000002</v>
      </c>
      <c r="L13" s="240">
        <f t="shared" si="1"/>
        <v>0.15130000000000002</v>
      </c>
      <c r="M13" s="240">
        <f t="shared" si="1"/>
        <v>0.15130000000000002</v>
      </c>
      <c r="N13" s="240">
        <f t="shared" si="1"/>
        <v>0.15130000000000002</v>
      </c>
      <c r="O13" s="240">
        <f t="shared" si="1"/>
        <v>0.15130000000000002</v>
      </c>
      <c r="P13" s="240">
        <f t="shared" si="1"/>
        <v>0.15130000000000002</v>
      </c>
      <c r="Q13" s="240">
        <f t="shared" si="1"/>
        <v>0.15130000000000002</v>
      </c>
      <c r="R13" s="240">
        <f t="shared" si="1"/>
        <v>0.15130000000000002</v>
      </c>
      <c r="S13" s="240">
        <f t="shared" si="1"/>
        <v>0.15130000000000002</v>
      </c>
      <c r="T13" s="240">
        <f t="shared" si="1"/>
        <v>0.15130000000000002</v>
      </c>
      <c r="U13" s="240">
        <f t="shared" si="1"/>
        <v>0.15130000000000002</v>
      </c>
      <c r="V13" s="240">
        <f t="shared" si="1"/>
        <v>0.15130000000000002</v>
      </c>
      <c r="W13" s="240">
        <f t="shared" si="1"/>
        <v>0.15130000000000002</v>
      </c>
      <c r="X13" s="240">
        <f t="shared" si="1"/>
        <v>0.15130000000000002</v>
      </c>
      <c r="Y13" s="240">
        <f t="shared" si="1"/>
        <v>0.15130000000000002</v>
      </c>
      <c r="Z13" s="240">
        <f t="shared" si="1"/>
        <v>0.15130000000000002</v>
      </c>
      <c r="AA13" s="240">
        <f t="shared" si="1"/>
        <v>0.15130000000000002</v>
      </c>
      <c r="AB13" s="240">
        <f t="shared" si="1"/>
        <v>0.15130000000000002</v>
      </c>
      <c r="AC13" s="240">
        <f t="shared" si="1"/>
        <v>0.15130000000000002</v>
      </c>
      <c r="AD13" s="240">
        <f t="shared" si="1"/>
        <v>0.15130000000000002</v>
      </c>
      <c r="AE13" s="240">
        <f t="shared" si="1"/>
        <v>0.15130000000000002</v>
      </c>
      <c r="AF13" s="240">
        <f t="shared" si="1"/>
        <v>0.15130000000000002</v>
      </c>
      <c r="AG13" s="240">
        <f t="shared" si="1"/>
        <v>0.15130000000000002</v>
      </c>
      <c r="AH13" s="240">
        <f t="shared" si="1"/>
        <v>0.15130000000000002</v>
      </c>
      <c r="AI13" s="240">
        <f t="shared" si="1"/>
        <v>0.15130000000000002</v>
      </c>
      <c r="AJ13" s="240">
        <f t="shared" si="1"/>
        <v>0.15130000000000002</v>
      </c>
      <c r="AK13" s="240">
        <f t="shared" si="1"/>
        <v>0.15130000000000002</v>
      </c>
    </row>
    <row r="14" spans="1:71">
      <c r="A14" s="225" t="str">
        <f>+'Usos finales'!A162</f>
        <v>Cocción</v>
      </c>
      <c r="B14" s="226" t="s">
        <v>391</v>
      </c>
      <c r="C14" s="227" t="s">
        <v>466</v>
      </c>
      <c r="D14" s="181">
        <f>+'Usos finales'!B162</f>
        <v>0.1515</v>
      </c>
      <c r="E14" s="240">
        <f t="shared" si="2"/>
        <v>0.1515</v>
      </c>
      <c r="F14" s="240">
        <f t="shared" si="1"/>
        <v>0.1515</v>
      </c>
      <c r="G14" s="240">
        <f t="shared" si="1"/>
        <v>0.1515</v>
      </c>
      <c r="H14" s="240">
        <f t="shared" si="1"/>
        <v>0.1515</v>
      </c>
      <c r="I14" s="240">
        <f t="shared" si="1"/>
        <v>0.1515</v>
      </c>
      <c r="J14" s="240">
        <f t="shared" si="1"/>
        <v>0.1515</v>
      </c>
      <c r="K14" s="240">
        <f t="shared" si="1"/>
        <v>0.1515</v>
      </c>
      <c r="L14" s="240">
        <f t="shared" si="1"/>
        <v>0.1515</v>
      </c>
      <c r="M14" s="240">
        <f t="shared" si="1"/>
        <v>0.1515</v>
      </c>
      <c r="N14" s="240">
        <f t="shared" si="1"/>
        <v>0.1515</v>
      </c>
      <c r="O14" s="240">
        <f t="shared" si="1"/>
        <v>0.1515</v>
      </c>
      <c r="P14" s="240">
        <f t="shared" si="1"/>
        <v>0.1515</v>
      </c>
      <c r="Q14" s="240">
        <f t="shared" si="1"/>
        <v>0.1515</v>
      </c>
      <c r="R14" s="240">
        <f t="shared" si="1"/>
        <v>0.1515</v>
      </c>
      <c r="S14" s="240">
        <f t="shared" si="1"/>
        <v>0.1515</v>
      </c>
      <c r="T14" s="240">
        <f t="shared" si="1"/>
        <v>0.1515</v>
      </c>
      <c r="U14" s="240">
        <f t="shared" si="1"/>
        <v>0.1515</v>
      </c>
      <c r="V14" s="240">
        <f t="shared" si="1"/>
        <v>0.1515</v>
      </c>
      <c r="W14" s="240">
        <f t="shared" si="1"/>
        <v>0.1515</v>
      </c>
      <c r="X14" s="240">
        <f t="shared" si="1"/>
        <v>0.1515</v>
      </c>
      <c r="Y14" s="240">
        <f t="shared" si="1"/>
        <v>0.1515</v>
      </c>
      <c r="Z14" s="240">
        <f t="shared" si="1"/>
        <v>0.1515</v>
      </c>
      <c r="AA14" s="240">
        <f t="shared" si="1"/>
        <v>0.1515</v>
      </c>
      <c r="AB14" s="240">
        <f t="shared" si="1"/>
        <v>0.1515</v>
      </c>
      <c r="AC14" s="240">
        <f t="shared" si="1"/>
        <v>0.1515</v>
      </c>
      <c r="AD14" s="240">
        <f t="shared" si="1"/>
        <v>0.1515</v>
      </c>
      <c r="AE14" s="240">
        <f t="shared" si="1"/>
        <v>0.1515</v>
      </c>
      <c r="AF14" s="240">
        <f t="shared" si="1"/>
        <v>0.1515</v>
      </c>
      <c r="AG14" s="240">
        <f t="shared" si="1"/>
        <v>0.1515</v>
      </c>
      <c r="AH14" s="240">
        <f t="shared" si="1"/>
        <v>0.1515</v>
      </c>
      <c r="AI14" s="240">
        <f t="shared" si="1"/>
        <v>0.1515</v>
      </c>
      <c r="AJ14" s="240">
        <f t="shared" si="1"/>
        <v>0.1515</v>
      </c>
      <c r="AK14" s="240">
        <f t="shared" si="1"/>
        <v>0.1515</v>
      </c>
    </row>
    <row r="15" spans="1:71">
      <c r="A15" s="225" t="str">
        <f>+'Usos finales'!A163</f>
        <v>Iluminación</v>
      </c>
      <c r="B15" s="226" t="s">
        <v>391</v>
      </c>
      <c r="C15" s="227" t="s">
        <v>466</v>
      </c>
      <c r="D15" s="181">
        <f>+'Usos finales'!B163</f>
        <v>0.2581</v>
      </c>
      <c r="E15" s="240">
        <f t="shared" si="2"/>
        <v>0.2581</v>
      </c>
      <c r="F15" s="240">
        <f t="shared" si="1"/>
        <v>0.2581</v>
      </c>
      <c r="G15" s="240">
        <f t="shared" si="1"/>
        <v>0.2581</v>
      </c>
      <c r="H15" s="240">
        <f t="shared" si="1"/>
        <v>0.2581</v>
      </c>
      <c r="I15" s="240">
        <f t="shared" si="1"/>
        <v>0.2581</v>
      </c>
      <c r="J15" s="240">
        <f t="shared" si="1"/>
        <v>0.2581</v>
      </c>
      <c r="K15" s="240">
        <f t="shared" si="1"/>
        <v>0.2581</v>
      </c>
      <c r="L15" s="240">
        <f t="shared" si="1"/>
        <v>0.2581</v>
      </c>
      <c r="M15" s="240">
        <f t="shared" si="1"/>
        <v>0.2581</v>
      </c>
      <c r="N15" s="240">
        <f t="shared" si="1"/>
        <v>0.2581</v>
      </c>
      <c r="O15" s="240">
        <f t="shared" si="1"/>
        <v>0.2581</v>
      </c>
      <c r="P15" s="240">
        <f t="shared" si="1"/>
        <v>0.2581</v>
      </c>
      <c r="Q15" s="240">
        <f t="shared" si="1"/>
        <v>0.2581</v>
      </c>
      <c r="R15" s="240">
        <f t="shared" si="1"/>
        <v>0.2581</v>
      </c>
      <c r="S15" s="240">
        <f t="shared" si="1"/>
        <v>0.2581</v>
      </c>
      <c r="T15" s="240">
        <f t="shared" si="1"/>
        <v>0.2581</v>
      </c>
      <c r="U15" s="240">
        <f t="shared" si="1"/>
        <v>0.2581</v>
      </c>
      <c r="V15" s="240">
        <f t="shared" si="1"/>
        <v>0.2581</v>
      </c>
      <c r="W15" s="240">
        <f t="shared" si="1"/>
        <v>0.2581</v>
      </c>
      <c r="X15" s="240">
        <f t="shared" si="1"/>
        <v>0.2581</v>
      </c>
      <c r="Y15" s="240">
        <f t="shared" si="1"/>
        <v>0.2581</v>
      </c>
      <c r="Z15" s="240">
        <f t="shared" si="1"/>
        <v>0.2581</v>
      </c>
      <c r="AA15" s="240">
        <f t="shared" si="1"/>
        <v>0.2581</v>
      </c>
      <c r="AB15" s="240">
        <f t="shared" si="1"/>
        <v>0.2581</v>
      </c>
      <c r="AC15" s="240">
        <f t="shared" si="1"/>
        <v>0.2581</v>
      </c>
      <c r="AD15" s="240">
        <f t="shared" si="1"/>
        <v>0.2581</v>
      </c>
      <c r="AE15" s="240">
        <f t="shared" si="1"/>
        <v>0.2581</v>
      </c>
      <c r="AF15" s="240">
        <f t="shared" si="1"/>
        <v>0.2581</v>
      </c>
      <c r="AG15" s="240">
        <f t="shared" si="1"/>
        <v>0.2581</v>
      </c>
      <c r="AH15" s="240">
        <f t="shared" si="1"/>
        <v>0.2581</v>
      </c>
      <c r="AI15" s="240">
        <f t="shared" si="1"/>
        <v>0.2581</v>
      </c>
      <c r="AJ15" s="240">
        <f t="shared" si="1"/>
        <v>0.2581</v>
      </c>
      <c r="AK15" s="240">
        <f t="shared" si="1"/>
        <v>0.2581</v>
      </c>
    </row>
    <row r="16" spans="1:71">
      <c r="A16" s="225" t="str">
        <f>+'Usos finales'!A164</f>
        <v>Otros</v>
      </c>
      <c r="B16" s="226" t="s">
        <v>391</v>
      </c>
      <c r="C16" s="227" t="s">
        <v>466</v>
      </c>
      <c r="D16" s="181">
        <f>+'Usos finales'!B164</f>
        <v>0.1401</v>
      </c>
      <c r="E16" s="240">
        <f t="shared" si="2"/>
        <v>0.1401</v>
      </c>
      <c r="F16" s="240">
        <f t="shared" si="1"/>
        <v>0.1401</v>
      </c>
      <c r="G16" s="240">
        <f t="shared" si="1"/>
        <v>0.1401</v>
      </c>
      <c r="H16" s="240">
        <f t="shared" si="1"/>
        <v>0.1401</v>
      </c>
      <c r="I16" s="240">
        <f t="shared" si="1"/>
        <v>0.1401</v>
      </c>
      <c r="J16" s="240">
        <f t="shared" si="1"/>
        <v>0.1401</v>
      </c>
      <c r="K16" s="240">
        <f t="shared" si="1"/>
        <v>0.1401</v>
      </c>
      <c r="L16" s="240">
        <f t="shared" si="1"/>
        <v>0.1401</v>
      </c>
      <c r="M16" s="240">
        <f t="shared" si="1"/>
        <v>0.1401</v>
      </c>
      <c r="N16" s="240">
        <f t="shared" si="1"/>
        <v>0.1401</v>
      </c>
      <c r="O16" s="240">
        <f t="shared" si="1"/>
        <v>0.1401</v>
      </c>
      <c r="P16" s="240">
        <f t="shared" si="1"/>
        <v>0.1401</v>
      </c>
      <c r="Q16" s="240">
        <f t="shared" si="1"/>
        <v>0.1401</v>
      </c>
      <c r="R16" s="240">
        <f t="shared" si="1"/>
        <v>0.1401</v>
      </c>
      <c r="S16" s="240">
        <f t="shared" si="1"/>
        <v>0.1401</v>
      </c>
      <c r="T16" s="240">
        <f t="shared" si="1"/>
        <v>0.1401</v>
      </c>
      <c r="U16" s="240">
        <f t="shared" si="1"/>
        <v>0.1401</v>
      </c>
      <c r="V16" s="240">
        <f t="shared" si="1"/>
        <v>0.1401</v>
      </c>
      <c r="W16" s="240">
        <f t="shared" si="1"/>
        <v>0.1401</v>
      </c>
      <c r="X16" s="240">
        <f t="shared" si="1"/>
        <v>0.1401</v>
      </c>
      <c r="Y16" s="240">
        <f t="shared" si="1"/>
        <v>0.1401</v>
      </c>
      <c r="Z16" s="240">
        <f t="shared" si="1"/>
        <v>0.1401</v>
      </c>
      <c r="AA16" s="240">
        <f t="shared" si="1"/>
        <v>0.1401</v>
      </c>
      <c r="AB16" s="240">
        <f t="shared" si="1"/>
        <v>0.1401</v>
      </c>
      <c r="AC16" s="240">
        <f t="shared" si="1"/>
        <v>0.1401</v>
      </c>
      <c r="AD16" s="240">
        <f t="shared" si="1"/>
        <v>0.1401</v>
      </c>
      <c r="AE16" s="240">
        <f t="shared" si="1"/>
        <v>0.1401</v>
      </c>
      <c r="AF16" s="240">
        <f t="shared" si="1"/>
        <v>0.1401</v>
      </c>
      <c r="AG16" s="240">
        <f t="shared" si="1"/>
        <v>0.1401</v>
      </c>
      <c r="AH16" s="240">
        <f t="shared" si="1"/>
        <v>0.1401</v>
      </c>
      <c r="AI16" s="240">
        <f t="shared" si="1"/>
        <v>0.1401</v>
      </c>
      <c r="AJ16" s="240">
        <f t="shared" si="1"/>
        <v>0.1401</v>
      </c>
      <c r="AK16" s="240">
        <f t="shared" si="1"/>
        <v>0.1401</v>
      </c>
    </row>
    <row r="17" spans="1:37">
      <c r="A17" s="225" t="str">
        <f>+'Usos finales'!A165</f>
        <v>Refrigeración</v>
      </c>
      <c r="B17" s="226" t="s">
        <v>391</v>
      </c>
      <c r="C17" s="227" t="s">
        <v>466</v>
      </c>
      <c r="D17" s="181">
        <f>+'Usos finales'!B165</f>
        <v>0.24030000000000001</v>
      </c>
      <c r="E17" s="240">
        <f t="shared" si="2"/>
        <v>0.24030000000000001</v>
      </c>
      <c r="F17" s="240">
        <f t="shared" si="1"/>
        <v>0.24030000000000001</v>
      </c>
      <c r="G17" s="240">
        <f t="shared" si="1"/>
        <v>0.24030000000000001</v>
      </c>
      <c r="H17" s="240">
        <f t="shared" si="1"/>
        <v>0.24030000000000001</v>
      </c>
      <c r="I17" s="240">
        <f t="shared" si="1"/>
        <v>0.24030000000000001</v>
      </c>
      <c r="J17" s="240">
        <f t="shared" si="1"/>
        <v>0.24030000000000001</v>
      </c>
      <c r="K17" s="240">
        <f t="shared" si="1"/>
        <v>0.24030000000000001</v>
      </c>
      <c r="L17" s="240">
        <f t="shared" si="1"/>
        <v>0.24030000000000001</v>
      </c>
      <c r="M17" s="240">
        <f t="shared" si="1"/>
        <v>0.24030000000000001</v>
      </c>
      <c r="N17" s="240">
        <f t="shared" si="1"/>
        <v>0.24030000000000001</v>
      </c>
      <c r="O17" s="240">
        <f t="shared" si="1"/>
        <v>0.24030000000000001</v>
      </c>
      <c r="P17" s="240">
        <f t="shared" si="1"/>
        <v>0.24030000000000001</v>
      </c>
      <c r="Q17" s="240">
        <f t="shared" si="1"/>
        <v>0.24030000000000001</v>
      </c>
      <c r="R17" s="240">
        <f t="shared" si="1"/>
        <v>0.24030000000000001</v>
      </c>
      <c r="S17" s="240">
        <f t="shared" si="1"/>
        <v>0.24030000000000001</v>
      </c>
      <c r="T17" s="240">
        <f t="shared" si="1"/>
        <v>0.24030000000000001</v>
      </c>
      <c r="U17" s="240">
        <f t="shared" si="1"/>
        <v>0.24030000000000001</v>
      </c>
      <c r="V17" s="240">
        <f t="shared" si="1"/>
        <v>0.24030000000000001</v>
      </c>
      <c r="W17" s="240">
        <f t="shared" si="1"/>
        <v>0.24030000000000001</v>
      </c>
      <c r="X17" s="240">
        <f t="shared" si="1"/>
        <v>0.24030000000000001</v>
      </c>
      <c r="Y17" s="240">
        <f t="shared" si="1"/>
        <v>0.24030000000000001</v>
      </c>
      <c r="Z17" s="240">
        <f t="shared" si="1"/>
        <v>0.24030000000000001</v>
      </c>
      <c r="AA17" s="240">
        <f t="shared" si="1"/>
        <v>0.24030000000000001</v>
      </c>
      <c r="AB17" s="240">
        <f t="shared" si="1"/>
        <v>0.24030000000000001</v>
      </c>
      <c r="AC17" s="240">
        <f t="shared" si="1"/>
        <v>0.24030000000000001</v>
      </c>
      <c r="AD17" s="240">
        <f t="shared" si="1"/>
        <v>0.24030000000000001</v>
      </c>
      <c r="AE17" s="240">
        <f t="shared" si="1"/>
        <v>0.24030000000000001</v>
      </c>
      <c r="AF17" s="240">
        <f t="shared" si="1"/>
        <v>0.24030000000000001</v>
      </c>
      <c r="AG17" s="240">
        <f t="shared" si="1"/>
        <v>0.24030000000000001</v>
      </c>
      <c r="AH17" s="240">
        <f t="shared" si="1"/>
        <v>0.24030000000000001</v>
      </c>
      <c r="AI17" s="240">
        <f t="shared" si="1"/>
        <v>0.24030000000000001</v>
      </c>
      <c r="AJ17" s="240">
        <f t="shared" si="1"/>
        <v>0.24030000000000001</v>
      </c>
      <c r="AK17" s="240">
        <f t="shared" si="1"/>
        <v>0.24030000000000001</v>
      </c>
    </row>
    <row r="18" spans="1:37">
      <c r="A18" s="225" t="s">
        <v>464</v>
      </c>
      <c r="B18" s="226" t="s">
        <v>391</v>
      </c>
      <c r="C18" s="227" t="s">
        <v>465</v>
      </c>
      <c r="D18" s="228">
        <f>SUM(D11:D17)</f>
        <v>1</v>
      </c>
      <c r="E18" s="228">
        <f t="shared" ref="E18:AK18" si="3">SUM(E11:E17)</f>
        <v>1</v>
      </c>
      <c r="F18" s="228">
        <f t="shared" si="3"/>
        <v>1</v>
      </c>
      <c r="G18" s="228">
        <f t="shared" si="3"/>
        <v>1</v>
      </c>
      <c r="H18" s="228">
        <f t="shared" si="3"/>
        <v>1</v>
      </c>
      <c r="I18" s="228">
        <f t="shared" si="3"/>
        <v>1</v>
      </c>
      <c r="J18" s="228">
        <f t="shared" si="3"/>
        <v>1</v>
      </c>
      <c r="K18" s="228">
        <f t="shared" si="3"/>
        <v>1</v>
      </c>
      <c r="L18" s="228">
        <f t="shared" si="3"/>
        <v>1</v>
      </c>
      <c r="M18" s="228">
        <f t="shared" si="3"/>
        <v>1</v>
      </c>
      <c r="N18" s="228">
        <f t="shared" si="3"/>
        <v>1</v>
      </c>
      <c r="O18" s="228">
        <f t="shared" si="3"/>
        <v>1</v>
      </c>
      <c r="P18" s="228">
        <f t="shared" si="3"/>
        <v>1</v>
      </c>
      <c r="Q18" s="228">
        <f t="shared" si="3"/>
        <v>1</v>
      </c>
      <c r="R18" s="228">
        <f t="shared" si="3"/>
        <v>1</v>
      </c>
      <c r="S18" s="228">
        <f t="shared" si="3"/>
        <v>1</v>
      </c>
      <c r="T18" s="228">
        <f t="shared" si="3"/>
        <v>1</v>
      </c>
      <c r="U18" s="228">
        <f t="shared" si="3"/>
        <v>1</v>
      </c>
      <c r="V18" s="228">
        <f t="shared" si="3"/>
        <v>1</v>
      </c>
      <c r="W18" s="228">
        <f t="shared" si="3"/>
        <v>1</v>
      </c>
      <c r="X18" s="228">
        <f t="shared" si="3"/>
        <v>1</v>
      </c>
      <c r="Y18" s="228">
        <f t="shared" si="3"/>
        <v>1</v>
      </c>
      <c r="Z18" s="228">
        <f t="shared" si="3"/>
        <v>1</v>
      </c>
      <c r="AA18" s="228">
        <f t="shared" si="3"/>
        <v>1</v>
      </c>
      <c r="AB18" s="228">
        <f t="shared" si="3"/>
        <v>1</v>
      </c>
      <c r="AC18" s="228">
        <f t="shared" si="3"/>
        <v>1</v>
      </c>
      <c r="AD18" s="228">
        <f t="shared" si="3"/>
        <v>1</v>
      </c>
      <c r="AE18" s="228">
        <f t="shared" si="3"/>
        <v>1</v>
      </c>
      <c r="AF18" s="228">
        <f t="shared" si="3"/>
        <v>1</v>
      </c>
      <c r="AG18" s="228">
        <f t="shared" si="3"/>
        <v>1</v>
      </c>
      <c r="AH18" s="228">
        <f t="shared" si="3"/>
        <v>1</v>
      </c>
      <c r="AI18" s="228">
        <f t="shared" si="3"/>
        <v>1</v>
      </c>
      <c r="AJ18" s="228">
        <f t="shared" si="3"/>
        <v>1</v>
      </c>
      <c r="AK18" s="228">
        <f t="shared" si="3"/>
        <v>1</v>
      </c>
    </row>
    <row r="19" spans="1:37">
      <c r="A19" s="173"/>
    </row>
    <row r="20" spans="1:37">
      <c r="A20" s="173"/>
    </row>
    <row r="21" spans="1:37">
      <c r="A21" s="230" t="s">
        <v>470</v>
      </c>
      <c r="B21" s="179"/>
    </row>
    <row r="22" spans="1:37">
      <c r="A22" s="225" t="s">
        <v>11</v>
      </c>
      <c r="B22" s="226" t="s">
        <v>390</v>
      </c>
      <c r="C22" s="227" t="s">
        <v>466</v>
      </c>
      <c r="D22" s="174">
        <f>+VLOOKUP("Supermercados",'Unidad media'!$A$4:$B$8,2,FALSE)*'Consumo específico'!B$5*D11</f>
        <v>30700.890000000003</v>
      </c>
      <c r="E22" s="174">
        <f>+VLOOKUP("Supermercados",'Unidad media'!$A$4:$B$8,2,FALSE)*'Consumo específico'!C$5*E11</f>
        <v>30700.890000000003</v>
      </c>
      <c r="F22" s="174">
        <f>+VLOOKUP("Supermercados",'Unidad media'!$A$4:$B$8,2,FALSE)*'Consumo específico'!D$5*F11</f>
        <v>30700.890000000003</v>
      </c>
      <c r="G22" s="174">
        <f>+VLOOKUP("Supermercados",'Unidad media'!$A$4:$B$8,2,FALSE)*'Consumo específico'!E$5*G11</f>
        <v>30700.890000000003</v>
      </c>
      <c r="H22" s="174">
        <f>+VLOOKUP("Supermercados",'Unidad media'!$A$4:$B$8,2,FALSE)*'Consumo específico'!F$5*H11</f>
        <v>30700.890000000003</v>
      </c>
      <c r="I22" s="174">
        <f>+VLOOKUP("Supermercados",'Unidad media'!$A$4:$B$8,2,FALSE)*'Consumo específico'!G$5*I11</f>
        <v>30700.890000000003</v>
      </c>
      <c r="J22" s="174">
        <f>+VLOOKUP("Supermercados",'Unidad media'!$A$4:$B$8,2,FALSE)*'Consumo específico'!H$5*J11</f>
        <v>30700.890000000003</v>
      </c>
      <c r="K22" s="174">
        <f>+VLOOKUP("Supermercados",'Unidad media'!$A$4:$B$8,2,FALSE)*'Consumo específico'!I$5*K11</f>
        <v>30700.890000000003</v>
      </c>
      <c r="L22" s="174">
        <f>+VLOOKUP("Supermercados",'Unidad media'!$A$4:$B$8,2,FALSE)*'Consumo específico'!J$5*L11</f>
        <v>30700.890000000003</v>
      </c>
      <c r="M22" s="174">
        <f>+VLOOKUP("Supermercados",'Unidad media'!$A$4:$B$8,2,FALSE)*'Consumo específico'!K$5*M11</f>
        <v>30700.890000000003</v>
      </c>
      <c r="N22" s="174">
        <f>+VLOOKUP("Supermercados",'Unidad media'!$A$4:$B$8,2,FALSE)*'Consumo específico'!L$5*N11</f>
        <v>30700.890000000003</v>
      </c>
      <c r="O22" s="174">
        <f>+VLOOKUP("Supermercados",'Unidad media'!$A$4:$B$8,2,FALSE)*'Consumo específico'!M$5*O11</f>
        <v>30700.890000000003</v>
      </c>
      <c r="P22" s="174">
        <f>+VLOOKUP("Supermercados",'Unidad media'!$A$4:$B$8,2,FALSE)*'Consumo específico'!N$5*P11</f>
        <v>30700.890000000003</v>
      </c>
      <c r="Q22" s="174">
        <f>+VLOOKUP("Supermercados",'Unidad media'!$A$4:$B$8,2,FALSE)*'Consumo específico'!O$5*Q11</f>
        <v>30700.890000000003</v>
      </c>
      <c r="R22" s="174">
        <f>+VLOOKUP("Supermercados",'Unidad media'!$A$4:$B$8,2,FALSE)*'Consumo específico'!P$5*R11</f>
        <v>30700.890000000003</v>
      </c>
      <c r="S22" s="174">
        <f>+VLOOKUP("Supermercados",'Unidad media'!$A$4:$B$8,2,FALSE)*'Consumo específico'!Q$5*S11</f>
        <v>30700.890000000003</v>
      </c>
      <c r="T22" s="174">
        <f>+VLOOKUP("Supermercados",'Unidad media'!$A$4:$B$8,2,FALSE)*'Consumo específico'!R$5*T11</f>
        <v>30700.890000000003</v>
      </c>
      <c r="U22" s="174">
        <f>+VLOOKUP("Supermercados",'Unidad media'!$A$4:$B$8,2,FALSE)*'Consumo específico'!S$5*U11</f>
        <v>30700.890000000003</v>
      </c>
      <c r="V22" s="174">
        <f>+VLOOKUP("Supermercados",'Unidad media'!$A$4:$B$8,2,FALSE)*'Consumo específico'!T$5*V11</f>
        <v>30700.890000000003</v>
      </c>
      <c r="W22" s="174">
        <f>+VLOOKUP("Supermercados",'Unidad media'!$A$4:$B$8,2,FALSE)*'Consumo específico'!U$5*W11</f>
        <v>30700.890000000003</v>
      </c>
      <c r="X22" s="174">
        <f>+VLOOKUP("Supermercados",'Unidad media'!$A$4:$B$8,2,FALSE)*'Consumo específico'!V$5*X11</f>
        <v>30700.890000000003</v>
      </c>
      <c r="Y22" s="174">
        <f>+VLOOKUP("Supermercados",'Unidad media'!$A$4:$B$8,2,FALSE)*'Consumo específico'!W$5*Y11</f>
        <v>30700.890000000003</v>
      </c>
      <c r="Z22" s="174">
        <f>+VLOOKUP("Supermercados",'Unidad media'!$A$4:$B$8,2,FALSE)*'Consumo específico'!X$5*Z11</f>
        <v>30700.890000000003</v>
      </c>
      <c r="AA22" s="174">
        <f>+VLOOKUP("Supermercados",'Unidad media'!$A$4:$B$8,2,FALSE)*'Consumo específico'!Y$5*AA11</f>
        <v>30700.890000000003</v>
      </c>
      <c r="AB22" s="174">
        <f>+VLOOKUP("Supermercados",'Unidad media'!$A$4:$B$8,2,FALSE)*'Consumo específico'!Z$5*AB11</f>
        <v>30700.890000000003</v>
      </c>
      <c r="AC22" s="174">
        <f>+VLOOKUP("Supermercados",'Unidad media'!$A$4:$B$8,2,FALSE)*'Consumo específico'!AA$5*AC11</f>
        <v>30700.890000000003</v>
      </c>
      <c r="AD22" s="174">
        <f>+VLOOKUP("Supermercados",'Unidad media'!$A$4:$B$8,2,FALSE)*'Consumo específico'!AB$5*AD11</f>
        <v>30700.890000000003</v>
      </c>
      <c r="AE22" s="174">
        <f>+VLOOKUP("Supermercados",'Unidad media'!$A$4:$B$8,2,FALSE)*'Consumo específico'!AC$5*AE11</f>
        <v>30700.890000000003</v>
      </c>
      <c r="AF22" s="174">
        <f>+VLOOKUP("Supermercados",'Unidad media'!$A$4:$B$8,2,FALSE)*'Consumo específico'!AD$5*AF11</f>
        <v>30700.890000000003</v>
      </c>
      <c r="AG22" s="174">
        <f>+VLOOKUP("Supermercados",'Unidad media'!$A$4:$B$8,2,FALSE)*'Consumo específico'!AE$5*AG11</f>
        <v>30700.890000000003</v>
      </c>
      <c r="AH22" s="174">
        <f>+VLOOKUP("Supermercados",'Unidad media'!$A$4:$B$8,2,FALSE)*'Consumo específico'!AF$5*AH11</f>
        <v>30700.890000000003</v>
      </c>
      <c r="AI22" s="174">
        <f>+VLOOKUP("Supermercados",'Unidad media'!$A$4:$B$8,2,FALSE)*'Consumo específico'!AG$5*AI11</f>
        <v>30700.890000000003</v>
      </c>
      <c r="AJ22" s="174">
        <f>+VLOOKUP("Supermercados",'Unidad media'!$A$4:$B$8,2,FALSE)*'Consumo específico'!AH$5*AJ11</f>
        <v>30700.890000000003</v>
      </c>
      <c r="AK22" s="174">
        <f>+VLOOKUP("Supermercados",'Unidad media'!$A$4:$B$8,2,FALSE)*'Consumo específico'!AI$5*AK11</f>
        <v>30700.890000000003</v>
      </c>
    </row>
    <row r="23" spans="1:37">
      <c r="A23" s="225" t="s">
        <v>5</v>
      </c>
      <c r="B23" s="226" t="s">
        <v>390</v>
      </c>
      <c r="C23" s="227" t="s">
        <v>466</v>
      </c>
      <c r="D23" s="174">
        <f>+VLOOKUP("Supermercados",'Unidad media'!$A$4:$B$8,2,FALSE)*'Consumo específico'!B$5*D12</f>
        <v>78519.851999999984</v>
      </c>
      <c r="E23" s="174">
        <f>+VLOOKUP("Supermercados",'Unidad media'!$A$4:$B$8,2,FALSE)*'Consumo específico'!C$5*E12</f>
        <v>78519.851999999984</v>
      </c>
      <c r="F23" s="174">
        <f>+VLOOKUP("Supermercados",'Unidad media'!$A$4:$B$8,2,FALSE)*'Consumo específico'!D$5*F12</f>
        <v>78519.851999999984</v>
      </c>
      <c r="G23" s="174">
        <f>+VLOOKUP("Supermercados",'Unidad media'!$A$4:$B$8,2,FALSE)*'Consumo específico'!E$5*G12</f>
        <v>78519.851999999984</v>
      </c>
      <c r="H23" s="174">
        <f>+VLOOKUP("Supermercados",'Unidad media'!$A$4:$B$8,2,FALSE)*'Consumo específico'!F$5*H12</f>
        <v>78519.851999999984</v>
      </c>
      <c r="I23" s="174">
        <f>+VLOOKUP("Supermercados",'Unidad media'!$A$4:$B$8,2,FALSE)*'Consumo específico'!G$5*I12</f>
        <v>78519.851999999984</v>
      </c>
      <c r="J23" s="174">
        <f>+VLOOKUP("Supermercados",'Unidad media'!$A$4:$B$8,2,FALSE)*'Consumo específico'!H$5*J12</f>
        <v>78519.851999999984</v>
      </c>
      <c r="K23" s="174">
        <f>+VLOOKUP("Supermercados",'Unidad media'!$A$4:$B$8,2,FALSE)*'Consumo específico'!I$5*K12</f>
        <v>78519.851999999984</v>
      </c>
      <c r="L23" s="174">
        <f>+VLOOKUP("Supermercados",'Unidad media'!$A$4:$B$8,2,FALSE)*'Consumo específico'!J$5*L12</f>
        <v>78519.851999999984</v>
      </c>
      <c r="M23" s="174">
        <f>+VLOOKUP("Supermercados",'Unidad media'!$A$4:$B$8,2,FALSE)*'Consumo específico'!K$5*M12</f>
        <v>78519.851999999984</v>
      </c>
      <c r="N23" s="174">
        <f>+VLOOKUP("Supermercados",'Unidad media'!$A$4:$B$8,2,FALSE)*'Consumo específico'!L$5*N12</f>
        <v>78519.851999999984</v>
      </c>
      <c r="O23" s="174">
        <f>+VLOOKUP("Supermercados",'Unidad media'!$A$4:$B$8,2,FALSE)*'Consumo específico'!M$5*O12</f>
        <v>78519.851999999984</v>
      </c>
      <c r="P23" s="174">
        <f>+VLOOKUP("Supermercados",'Unidad media'!$A$4:$B$8,2,FALSE)*'Consumo específico'!N$5*P12</f>
        <v>78519.851999999984</v>
      </c>
      <c r="Q23" s="174">
        <f>+VLOOKUP("Supermercados",'Unidad media'!$A$4:$B$8,2,FALSE)*'Consumo específico'!O$5*Q12</f>
        <v>78519.851999999984</v>
      </c>
      <c r="R23" s="174">
        <f>+VLOOKUP("Supermercados",'Unidad media'!$A$4:$B$8,2,FALSE)*'Consumo específico'!P$5*R12</f>
        <v>78519.851999999984</v>
      </c>
      <c r="S23" s="174">
        <f>+VLOOKUP("Supermercados",'Unidad media'!$A$4:$B$8,2,FALSE)*'Consumo específico'!Q$5*S12</f>
        <v>78519.851999999984</v>
      </c>
      <c r="T23" s="174">
        <f>+VLOOKUP("Supermercados",'Unidad media'!$A$4:$B$8,2,FALSE)*'Consumo específico'!R$5*T12</f>
        <v>78519.851999999984</v>
      </c>
      <c r="U23" s="174">
        <f>+VLOOKUP("Supermercados",'Unidad media'!$A$4:$B$8,2,FALSE)*'Consumo específico'!S$5*U12</f>
        <v>78519.851999999984</v>
      </c>
      <c r="V23" s="174">
        <f>+VLOOKUP("Supermercados",'Unidad media'!$A$4:$B$8,2,FALSE)*'Consumo específico'!T$5*V12</f>
        <v>78519.851999999984</v>
      </c>
      <c r="W23" s="174">
        <f>+VLOOKUP("Supermercados",'Unidad media'!$A$4:$B$8,2,FALSE)*'Consumo específico'!U$5*W12</f>
        <v>78519.851999999984</v>
      </c>
      <c r="X23" s="174">
        <f>+VLOOKUP("Supermercados",'Unidad media'!$A$4:$B$8,2,FALSE)*'Consumo específico'!V$5*X12</f>
        <v>78519.851999999984</v>
      </c>
      <c r="Y23" s="174">
        <f>+VLOOKUP("Supermercados",'Unidad media'!$A$4:$B$8,2,FALSE)*'Consumo específico'!W$5*Y12</f>
        <v>78519.851999999984</v>
      </c>
      <c r="Z23" s="174">
        <f>+VLOOKUP("Supermercados",'Unidad media'!$A$4:$B$8,2,FALSE)*'Consumo específico'!X$5*Z12</f>
        <v>78519.851999999984</v>
      </c>
      <c r="AA23" s="174">
        <f>+VLOOKUP("Supermercados",'Unidad media'!$A$4:$B$8,2,FALSE)*'Consumo específico'!Y$5*AA12</f>
        <v>78519.851999999984</v>
      </c>
      <c r="AB23" s="174">
        <f>+VLOOKUP("Supermercados",'Unidad media'!$A$4:$B$8,2,FALSE)*'Consumo específico'!Z$5*AB12</f>
        <v>78519.851999999984</v>
      </c>
      <c r="AC23" s="174">
        <f>+VLOOKUP("Supermercados",'Unidad media'!$A$4:$B$8,2,FALSE)*'Consumo específico'!AA$5*AC12</f>
        <v>78519.851999999984</v>
      </c>
      <c r="AD23" s="174">
        <f>+VLOOKUP("Supermercados",'Unidad media'!$A$4:$B$8,2,FALSE)*'Consumo específico'!AB$5*AD12</f>
        <v>78519.851999999984</v>
      </c>
      <c r="AE23" s="174">
        <f>+VLOOKUP("Supermercados",'Unidad media'!$A$4:$B$8,2,FALSE)*'Consumo específico'!AC$5*AE12</f>
        <v>78519.851999999984</v>
      </c>
      <c r="AF23" s="174">
        <f>+VLOOKUP("Supermercados",'Unidad media'!$A$4:$B$8,2,FALSE)*'Consumo específico'!AD$5*AF12</f>
        <v>78519.851999999984</v>
      </c>
      <c r="AG23" s="174">
        <f>+VLOOKUP("Supermercados",'Unidad media'!$A$4:$B$8,2,FALSE)*'Consumo específico'!AE$5*AG12</f>
        <v>78519.851999999984</v>
      </c>
      <c r="AH23" s="174">
        <f>+VLOOKUP("Supermercados",'Unidad media'!$A$4:$B$8,2,FALSE)*'Consumo específico'!AF$5*AH12</f>
        <v>78519.851999999984</v>
      </c>
      <c r="AI23" s="174">
        <f>+VLOOKUP("Supermercados",'Unidad media'!$A$4:$B$8,2,FALSE)*'Consumo específico'!AG$5*AI12</f>
        <v>78519.851999999984</v>
      </c>
      <c r="AJ23" s="174">
        <f>+VLOOKUP("Supermercados",'Unidad media'!$A$4:$B$8,2,FALSE)*'Consumo específico'!AH$5*AJ12</f>
        <v>78519.851999999984</v>
      </c>
      <c r="AK23" s="174">
        <f>+VLOOKUP("Supermercados",'Unidad media'!$A$4:$B$8,2,FALSE)*'Consumo específico'!AI$5*AK12</f>
        <v>78519.851999999984</v>
      </c>
    </row>
    <row r="24" spans="1:37">
      <c r="A24" s="225" t="s">
        <v>4</v>
      </c>
      <c r="B24" s="226" t="s">
        <v>390</v>
      </c>
      <c r="C24" s="227" t="s">
        <v>466</v>
      </c>
      <c r="D24" s="174">
        <f>+VLOOKUP("Supermercados",'Unidad media'!$A$4:$B$8,2,FALSE)*'Consumo específico'!B$5*D13</f>
        <v>281517.85800000001</v>
      </c>
      <c r="E24" s="174">
        <f>+VLOOKUP("Supermercados",'Unidad media'!$A$4:$B$8,2,FALSE)*'Consumo específico'!C$5*E13</f>
        <v>281517.85800000001</v>
      </c>
      <c r="F24" s="174">
        <f>+VLOOKUP("Supermercados",'Unidad media'!$A$4:$B$8,2,FALSE)*'Consumo específico'!D$5*F13</f>
        <v>281517.85800000001</v>
      </c>
      <c r="G24" s="174">
        <f>+VLOOKUP("Supermercados",'Unidad media'!$A$4:$B$8,2,FALSE)*'Consumo específico'!E$5*G13</f>
        <v>281517.85800000001</v>
      </c>
      <c r="H24" s="174">
        <f>+VLOOKUP("Supermercados",'Unidad media'!$A$4:$B$8,2,FALSE)*'Consumo específico'!F$5*H13</f>
        <v>281517.85800000001</v>
      </c>
      <c r="I24" s="174">
        <f>+VLOOKUP("Supermercados",'Unidad media'!$A$4:$B$8,2,FALSE)*'Consumo específico'!G$5*I13</f>
        <v>281517.85800000001</v>
      </c>
      <c r="J24" s="174">
        <f>+VLOOKUP("Supermercados",'Unidad media'!$A$4:$B$8,2,FALSE)*'Consumo específico'!H$5*J13</f>
        <v>281517.85800000001</v>
      </c>
      <c r="K24" s="174">
        <f>+VLOOKUP("Supermercados",'Unidad media'!$A$4:$B$8,2,FALSE)*'Consumo específico'!I$5*K13</f>
        <v>281517.85800000001</v>
      </c>
      <c r="L24" s="174">
        <f>+VLOOKUP("Supermercados",'Unidad media'!$A$4:$B$8,2,FALSE)*'Consumo específico'!J$5*L13</f>
        <v>281517.85800000001</v>
      </c>
      <c r="M24" s="174">
        <f>+VLOOKUP("Supermercados",'Unidad media'!$A$4:$B$8,2,FALSE)*'Consumo específico'!K$5*M13</f>
        <v>281517.85800000001</v>
      </c>
      <c r="N24" s="174">
        <f>+VLOOKUP("Supermercados",'Unidad media'!$A$4:$B$8,2,FALSE)*'Consumo específico'!L$5*N13</f>
        <v>281517.85800000001</v>
      </c>
      <c r="O24" s="174">
        <f>+VLOOKUP("Supermercados",'Unidad media'!$A$4:$B$8,2,FALSE)*'Consumo específico'!M$5*O13</f>
        <v>281517.85800000001</v>
      </c>
      <c r="P24" s="174">
        <f>+VLOOKUP("Supermercados",'Unidad media'!$A$4:$B$8,2,FALSE)*'Consumo específico'!N$5*P13</f>
        <v>281517.85800000001</v>
      </c>
      <c r="Q24" s="174">
        <f>+VLOOKUP("Supermercados",'Unidad media'!$A$4:$B$8,2,FALSE)*'Consumo específico'!O$5*Q13</f>
        <v>281517.85800000001</v>
      </c>
      <c r="R24" s="174">
        <f>+VLOOKUP("Supermercados",'Unidad media'!$A$4:$B$8,2,FALSE)*'Consumo específico'!P$5*R13</f>
        <v>281517.85800000001</v>
      </c>
      <c r="S24" s="174">
        <f>+VLOOKUP("Supermercados",'Unidad media'!$A$4:$B$8,2,FALSE)*'Consumo específico'!Q$5*S13</f>
        <v>281517.85800000001</v>
      </c>
      <c r="T24" s="174">
        <f>+VLOOKUP("Supermercados",'Unidad media'!$A$4:$B$8,2,FALSE)*'Consumo específico'!R$5*T13</f>
        <v>281517.85800000001</v>
      </c>
      <c r="U24" s="174">
        <f>+VLOOKUP("Supermercados",'Unidad media'!$A$4:$B$8,2,FALSE)*'Consumo específico'!S$5*U13</f>
        <v>281517.85800000001</v>
      </c>
      <c r="V24" s="174">
        <f>+VLOOKUP("Supermercados",'Unidad media'!$A$4:$B$8,2,FALSE)*'Consumo específico'!T$5*V13</f>
        <v>281517.85800000001</v>
      </c>
      <c r="W24" s="174">
        <f>+VLOOKUP("Supermercados",'Unidad media'!$A$4:$B$8,2,FALSE)*'Consumo específico'!U$5*W13</f>
        <v>281517.85800000001</v>
      </c>
      <c r="X24" s="174">
        <f>+VLOOKUP("Supermercados",'Unidad media'!$A$4:$B$8,2,FALSE)*'Consumo específico'!V$5*X13</f>
        <v>281517.85800000001</v>
      </c>
      <c r="Y24" s="174">
        <f>+VLOOKUP("Supermercados",'Unidad media'!$A$4:$B$8,2,FALSE)*'Consumo específico'!W$5*Y13</f>
        <v>281517.85800000001</v>
      </c>
      <c r="Z24" s="174">
        <f>+VLOOKUP("Supermercados",'Unidad media'!$A$4:$B$8,2,FALSE)*'Consumo específico'!X$5*Z13</f>
        <v>281517.85800000001</v>
      </c>
      <c r="AA24" s="174">
        <f>+VLOOKUP("Supermercados",'Unidad media'!$A$4:$B$8,2,FALSE)*'Consumo específico'!Y$5*AA13</f>
        <v>281517.85800000001</v>
      </c>
      <c r="AB24" s="174">
        <f>+VLOOKUP("Supermercados",'Unidad media'!$A$4:$B$8,2,FALSE)*'Consumo específico'!Z$5*AB13</f>
        <v>281517.85800000001</v>
      </c>
      <c r="AC24" s="174">
        <f>+VLOOKUP("Supermercados",'Unidad media'!$A$4:$B$8,2,FALSE)*'Consumo específico'!AA$5*AC13</f>
        <v>281517.85800000001</v>
      </c>
      <c r="AD24" s="174">
        <f>+VLOOKUP("Supermercados",'Unidad media'!$A$4:$B$8,2,FALSE)*'Consumo específico'!AB$5*AD13</f>
        <v>281517.85800000001</v>
      </c>
      <c r="AE24" s="174">
        <f>+VLOOKUP("Supermercados",'Unidad media'!$A$4:$B$8,2,FALSE)*'Consumo específico'!AC$5*AE13</f>
        <v>281517.85800000001</v>
      </c>
      <c r="AF24" s="174">
        <f>+VLOOKUP("Supermercados",'Unidad media'!$A$4:$B$8,2,FALSE)*'Consumo específico'!AD$5*AF13</f>
        <v>281517.85800000001</v>
      </c>
      <c r="AG24" s="174">
        <f>+VLOOKUP("Supermercados",'Unidad media'!$A$4:$B$8,2,FALSE)*'Consumo específico'!AE$5*AG13</f>
        <v>281517.85800000001</v>
      </c>
      <c r="AH24" s="174">
        <f>+VLOOKUP("Supermercados",'Unidad media'!$A$4:$B$8,2,FALSE)*'Consumo específico'!AF$5*AH13</f>
        <v>281517.85800000001</v>
      </c>
      <c r="AI24" s="174">
        <f>+VLOOKUP("Supermercados",'Unidad media'!$A$4:$B$8,2,FALSE)*'Consumo específico'!AG$5*AI13</f>
        <v>281517.85800000001</v>
      </c>
      <c r="AJ24" s="174">
        <f>+VLOOKUP("Supermercados",'Unidad media'!$A$4:$B$8,2,FALSE)*'Consumo específico'!AH$5*AJ13</f>
        <v>281517.85800000001</v>
      </c>
      <c r="AK24" s="174">
        <f>+VLOOKUP("Supermercados",'Unidad media'!$A$4:$B$8,2,FALSE)*'Consumo específico'!AI$5*AK13</f>
        <v>281517.85800000001</v>
      </c>
    </row>
    <row r="25" spans="1:37">
      <c r="A25" s="225" t="s">
        <v>9</v>
      </c>
      <c r="B25" s="226" t="s">
        <v>390</v>
      </c>
      <c r="C25" s="227" t="s">
        <v>466</v>
      </c>
      <c r="D25" s="174">
        <f>+VLOOKUP("Supermercados",'Unidad media'!$A$4:$B$8,2,FALSE)*'Consumo específico'!B$5*D14</f>
        <v>281889.99</v>
      </c>
      <c r="E25" s="174">
        <f>+VLOOKUP("Supermercados",'Unidad media'!$A$4:$B$8,2,FALSE)*'Consumo específico'!C$5*E14</f>
        <v>281889.99</v>
      </c>
      <c r="F25" s="174">
        <f>+VLOOKUP("Supermercados",'Unidad media'!$A$4:$B$8,2,FALSE)*'Consumo específico'!D$5*F14</f>
        <v>281889.99</v>
      </c>
      <c r="G25" s="174">
        <f>+VLOOKUP("Supermercados",'Unidad media'!$A$4:$B$8,2,FALSE)*'Consumo específico'!E$5*G14</f>
        <v>281889.99</v>
      </c>
      <c r="H25" s="174">
        <f>+VLOOKUP("Supermercados",'Unidad media'!$A$4:$B$8,2,FALSE)*'Consumo específico'!F$5*H14</f>
        <v>281889.99</v>
      </c>
      <c r="I25" s="174">
        <f>+VLOOKUP("Supermercados",'Unidad media'!$A$4:$B$8,2,FALSE)*'Consumo específico'!G$5*I14</f>
        <v>281889.99</v>
      </c>
      <c r="J25" s="174">
        <f>+VLOOKUP("Supermercados",'Unidad media'!$A$4:$B$8,2,FALSE)*'Consumo específico'!H$5*J14</f>
        <v>281889.99</v>
      </c>
      <c r="K25" s="174">
        <f>+VLOOKUP("Supermercados",'Unidad media'!$A$4:$B$8,2,FALSE)*'Consumo específico'!I$5*K14</f>
        <v>281889.99</v>
      </c>
      <c r="L25" s="174">
        <f>+VLOOKUP("Supermercados",'Unidad media'!$A$4:$B$8,2,FALSE)*'Consumo específico'!J$5*L14</f>
        <v>281889.99</v>
      </c>
      <c r="M25" s="174">
        <f>+VLOOKUP("Supermercados",'Unidad media'!$A$4:$B$8,2,FALSE)*'Consumo específico'!K$5*M14</f>
        <v>281889.99</v>
      </c>
      <c r="N25" s="174">
        <f>+VLOOKUP("Supermercados",'Unidad media'!$A$4:$B$8,2,FALSE)*'Consumo específico'!L$5*N14</f>
        <v>281889.99</v>
      </c>
      <c r="O25" s="174">
        <f>+VLOOKUP("Supermercados",'Unidad media'!$A$4:$B$8,2,FALSE)*'Consumo específico'!M$5*O14</f>
        <v>281889.99</v>
      </c>
      <c r="P25" s="174">
        <f>+VLOOKUP("Supermercados",'Unidad media'!$A$4:$B$8,2,FALSE)*'Consumo específico'!N$5*P14</f>
        <v>281889.99</v>
      </c>
      <c r="Q25" s="174">
        <f>+VLOOKUP("Supermercados",'Unidad media'!$A$4:$B$8,2,FALSE)*'Consumo específico'!O$5*Q14</f>
        <v>281889.99</v>
      </c>
      <c r="R25" s="174">
        <f>+VLOOKUP("Supermercados",'Unidad media'!$A$4:$B$8,2,FALSE)*'Consumo específico'!P$5*R14</f>
        <v>281889.99</v>
      </c>
      <c r="S25" s="174">
        <f>+VLOOKUP("Supermercados",'Unidad media'!$A$4:$B$8,2,FALSE)*'Consumo específico'!Q$5*S14</f>
        <v>281889.99</v>
      </c>
      <c r="T25" s="174">
        <f>+VLOOKUP("Supermercados",'Unidad media'!$A$4:$B$8,2,FALSE)*'Consumo específico'!R$5*T14</f>
        <v>281889.99</v>
      </c>
      <c r="U25" s="174">
        <f>+VLOOKUP("Supermercados",'Unidad media'!$A$4:$B$8,2,FALSE)*'Consumo específico'!S$5*U14</f>
        <v>281889.99</v>
      </c>
      <c r="V25" s="174">
        <f>+VLOOKUP("Supermercados",'Unidad media'!$A$4:$B$8,2,FALSE)*'Consumo específico'!T$5*V14</f>
        <v>281889.99</v>
      </c>
      <c r="W25" s="174">
        <f>+VLOOKUP("Supermercados",'Unidad media'!$A$4:$B$8,2,FALSE)*'Consumo específico'!U$5*W14</f>
        <v>281889.99</v>
      </c>
      <c r="X25" s="174">
        <f>+VLOOKUP("Supermercados",'Unidad media'!$A$4:$B$8,2,FALSE)*'Consumo específico'!V$5*X14</f>
        <v>281889.99</v>
      </c>
      <c r="Y25" s="174">
        <f>+VLOOKUP("Supermercados",'Unidad media'!$A$4:$B$8,2,FALSE)*'Consumo específico'!W$5*Y14</f>
        <v>281889.99</v>
      </c>
      <c r="Z25" s="174">
        <f>+VLOOKUP("Supermercados",'Unidad media'!$A$4:$B$8,2,FALSE)*'Consumo específico'!X$5*Z14</f>
        <v>281889.99</v>
      </c>
      <c r="AA25" s="174">
        <f>+VLOOKUP("Supermercados",'Unidad media'!$A$4:$B$8,2,FALSE)*'Consumo específico'!Y$5*AA14</f>
        <v>281889.99</v>
      </c>
      <c r="AB25" s="174">
        <f>+VLOOKUP("Supermercados",'Unidad media'!$A$4:$B$8,2,FALSE)*'Consumo específico'!Z$5*AB14</f>
        <v>281889.99</v>
      </c>
      <c r="AC25" s="174">
        <f>+VLOOKUP("Supermercados",'Unidad media'!$A$4:$B$8,2,FALSE)*'Consumo específico'!AA$5*AC14</f>
        <v>281889.99</v>
      </c>
      <c r="AD25" s="174">
        <f>+VLOOKUP("Supermercados",'Unidad media'!$A$4:$B$8,2,FALSE)*'Consumo específico'!AB$5*AD14</f>
        <v>281889.99</v>
      </c>
      <c r="AE25" s="174">
        <f>+VLOOKUP("Supermercados",'Unidad media'!$A$4:$B$8,2,FALSE)*'Consumo específico'!AC$5*AE14</f>
        <v>281889.99</v>
      </c>
      <c r="AF25" s="174">
        <f>+VLOOKUP("Supermercados",'Unidad media'!$A$4:$B$8,2,FALSE)*'Consumo específico'!AD$5*AF14</f>
        <v>281889.99</v>
      </c>
      <c r="AG25" s="174">
        <f>+VLOOKUP("Supermercados",'Unidad media'!$A$4:$B$8,2,FALSE)*'Consumo específico'!AE$5*AG14</f>
        <v>281889.99</v>
      </c>
      <c r="AH25" s="174">
        <f>+VLOOKUP("Supermercados",'Unidad media'!$A$4:$B$8,2,FALSE)*'Consumo específico'!AF$5*AH14</f>
        <v>281889.99</v>
      </c>
      <c r="AI25" s="174">
        <f>+VLOOKUP("Supermercados",'Unidad media'!$A$4:$B$8,2,FALSE)*'Consumo específico'!AG$5*AI14</f>
        <v>281889.99</v>
      </c>
      <c r="AJ25" s="174">
        <f>+VLOOKUP("Supermercados",'Unidad media'!$A$4:$B$8,2,FALSE)*'Consumo específico'!AH$5*AJ14</f>
        <v>281889.99</v>
      </c>
      <c r="AK25" s="174">
        <f>+VLOOKUP("Supermercados",'Unidad media'!$A$4:$B$8,2,FALSE)*'Consumo específico'!AI$5*AK14</f>
        <v>281889.99</v>
      </c>
    </row>
    <row r="26" spans="1:37">
      <c r="A26" s="225" t="s">
        <v>12</v>
      </c>
      <c r="B26" s="226" t="s">
        <v>390</v>
      </c>
      <c r="C26" s="227" t="s">
        <v>466</v>
      </c>
      <c r="D26" s="174">
        <f>+VLOOKUP("Supermercados",'Unidad media'!$A$4:$B$8,2,FALSE)*'Consumo específico'!B$5*D15</f>
        <v>480236.34600000002</v>
      </c>
      <c r="E26" s="174">
        <f>+VLOOKUP("Supermercados",'Unidad media'!$A$4:$B$8,2,FALSE)*'Consumo específico'!C$5*E15</f>
        <v>480236.34600000002</v>
      </c>
      <c r="F26" s="174">
        <f>+VLOOKUP("Supermercados",'Unidad media'!$A$4:$B$8,2,FALSE)*'Consumo específico'!D$5*F15</f>
        <v>480236.34600000002</v>
      </c>
      <c r="G26" s="174">
        <f>+VLOOKUP("Supermercados",'Unidad media'!$A$4:$B$8,2,FALSE)*'Consumo específico'!E$5*G15</f>
        <v>480236.34600000002</v>
      </c>
      <c r="H26" s="174">
        <f>+VLOOKUP("Supermercados",'Unidad media'!$A$4:$B$8,2,FALSE)*'Consumo específico'!F$5*H15</f>
        <v>480236.34600000002</v>
      </c>
      <c r="I26" s="174">
        <f>+VLOOKUP("Supermercados",'Unidad media'!$A$4:$B$8,2,FALSE)*'Consumo específico'!G$5*I15</f>
        <v>480236.34600000002</v>
      </c>
      <c r="J26" s="174">
        <f>+VLOOKUP("Supermercados",'Unidad media'!$A$4:$B$8,2,FALSE)*'Consumo específico'!H$5*J15</f>
        <v>480236.34600000002</v>
      </c>
      <c r="K26" s="174">
        <f>+VLOOKUP("Supermercados",'Unidad media'!$A$4:$B$8,2,FALSE)*'Consumo específico'!I$5*K15</f>
        <v>480236.34600000002</v>
      </c>
      <c r="L26" s="174">
        <f>+VLOOKUP("Supermercados",'Unidad media'!$A$4:$B$8,2,FALSE)*'Consumo específico'!J$5*L15</f>
        <v>480236.34600000002</v>
      </c>
      <c r="M26" s="174">
        <f>+VLOOKUP("Supermercados",'Unidad media'!$A$4:$B$8,2,FALSE)*'Consumo específico'!K$5*M15</f>
        <v>480236.34600000002</v>
      </c>
      <c r="N26" s="174">
        <f>+VLOOKUP("Supermercados",'Unidad media'!$A$4:$B$8,2,FALSE)*'Consumo específico'!L$5*N15</f>
        <v>480236.34600000002</v>
      </c>
      <c r="O26" s="174">
        <f>+VLOOKUP("Supermercados",'Unidad media'!$A$4:$B$8,2,FALSE)*'Consumo específico'!M$5*O15</f>
        <v>480236.34600000002</v>
      </c>
      <c r="P26" s="174">
        <f>+VLOOKUP("Supermercados",'Unidad media'!$A$4:$B$8,2,FALSE)*'Consumo específico'!N$5*P15</f>
        <v>480236.34600000002</v>
      </c>
      <c r="Q26" s="174">
        <f>+VLOOKUP("Supermercados",'Unidad media'!$A$4:$B$8,2,FALSE)*'Consumo específico'!O$5*Q15</f>
        <v>480236.34600000002</v>
      </c>
      <c r="R26" s="174">
        <f>+VLOOKUP("Supermercados",'Unidad media'!$A$4:$B$8,2,FALSE)*'Consumo específico'!P$5*R15</f>
        <v>480236.34600000002</v>
      </c>
      <c r="S26" s="174">
        <f>+VLOOKUP("Supermercados",'Unidad media'!$A$4:$B$8,2,FALSE)*'Consumo específico'!Q$5*S15</f>
        <v>480236.34600000002</v>
      </c>
      <c r="T26" s="174">
        <f>+VLOOKUP("Supermercados",'Unidad media'!$A$4:$B$8,2,FALSE)*'Consumo específico'!R$5*T15</f>
        <v>480236.34600000002</v>
      </c>
      <c r="U26" s="174">
        <f>+VLOOKUP("Supermercados",'Unidad media'!$A$4:$B$8,2,FALSE)*'Consumo específico'!S$5*U15</f>
        <v>480236.34600000002</v>
      </c>
      <c r="V26" s="174">
        <f>+VLOOKUP("Supermercados",'Unidad media'!$A$4:$B$8,2,FALSE)*'Consumo específico'!T$5*V15</f>
        <v>480236.34600000002</v>
      </c>
      <c r="W26" s="174">
        <f>+VLOOKUP("Supermercados",'Unidad media'!$A$4:$B$8,2,FALSE)*'Consumo específico'!U$5*W15</f>
        <v>480236.34600000002</v>
      </c>
      <c r="X26" s="174">
        <f>+VLOOKUP("Supermercados",'Unidad media'!$A$4:$B$8,2,FALSE)*'Consumo específico'!V$5*X15</f>
        <v>480236.34600000002</v>
      </c>
      <c r="Y26" s="174">
        <f>+VLOOKUP("Supermercados",'Unidad media'!$A$4:$B$8,2,FALSE)*'Consumo específico'!W$5*Y15</f>
        <v>480236.34600000002</v>
      </c>
      <c r="Z26" s="174">
        <f>+VLOOKUP("Supermercados",'Unidad media'!$A$4:$B$8,2,FALSE)*'Consumo específico'!X$5*Z15</f>
        <v>480236.34600000002</v>
      </c>
      <c r="AA26" s="174">
        <f>+VLOOKUP("Supermercados",'Unidad media'!$A$4:$B$8,2,FALSE)*'Consumo específico'!Y$5*AA15</f>
        <v>480236.34600000002</v>
      </c>
      <c r="AB26" s="174">
        <f>+VLOOKUP("Supermercados",'Unidad media'!$A$4:$B$8,2,FALSE)*'Consumo específico'!Z$5*AB15</f>
        <v>480236.34600000002</v>
      </c>
      <c r="AC26" s="174">
        <f>+VLOOKUP("Supermercados",'Unidad media'!$A$4:$B$8,2,FALSE)*'Consumo específico'!AA$5*AC15</f>
        <v>480236.34600000002</v>
      </c>
      <c r="AD26" s="174">
        <f>+VLOOKUP("Supermercados",'Unidad media'!$A$4:$B$8,2,FALSE)*'Consumo específico'!AB$5*AD15</f>
        <v>480236.34600000002</v>
      </c>
      <c r="AE26" s="174">
        <f>+VLOOKUP("Supermercados",'Unidad media'!$A$4:$B$8,2,FALSE)*'Consumo específico'!AC$5*AE15</f>
        <v>480236.34600000002</v>
      </c>
      <c r="AF26" s="174">
        <f>+VLOOKUP("Supermercados",'Unidad media'!$A$4:$B$8,2,FALSE)*'Consumo específico'!AD$5*AF15</f>
        <v>480236.34600000002</v>
      </c>
      <c r="AG26" s="174">
        <f>+VLOOKUP("Supermercados",'Unidad media'!$A$4:$B$8,2,FALSE)*'Consumo específico'!AE$5*AG15</f>
        <v>480236.34600000002</v>
      </c>
      <c r="AH26" s="174">
        <f>+VLOOKUP("Supermercados",'Unidad media'!$A$4:$B$8,2,FALSE)*'Consumo específico'!AF$5*AH15</f>
        <v>480236.34600000002</v>
      </c>
      <c r="AI26" s="174">
        <f>+VLOOKUP("Supermercados",'Unidad media'!$A$4:$B$8,2,FALSE)*'Consumo específico'!AG$5*AI15</f>
        <v>480236.34600000002</v>
      </c>
      <c r="AJ26" s="174">
        <f>+VLOOKUP("Supermercados",'Unidad media'!$A$4:$B$8,2,FALSE)*'Consumo específico'!AH$5*AJ15</f>
        <v>480236.34600000002</v>
      </c>
      <c r="AK26" s="174">
        <f>+VLOOKUP("Supermercados",'Unidad media'!$A$4:$B$8,2,FALSE)*'Consumo específico'!AI$5*AK15</f>
        <v>480236.34600000002</v>
      </c>
    </row>
    <row r="27" spans="1:37">
      <c r="A27" s="225" t="s">
        <v>86</v>
      </c>
      <c r="B27" s="226" t="s">
        <v>390</v>
      </c>
      <c r="C27" s="227" t="s">
        <v>466</v>
      </c>
      <c r="D27" s="174">
        <f>+VLOOKUP("Supermercados",'Unidad media'!$A$4:$B$8,2,FALSE)*'Consumo específico'!B$5*D16</f>
        <v>260678.46600000001</v>
      </c>
      <c r="E27" s="174">
        <f>+VLOOKUP("Supermercados",'Unidad media'!$A$4:$B$8,2,FALSE)*'Consumo específico'!C$5*E16</f>
        <v>260678.46600000001</v>
      </c>
      <c r="F27" s="174">
        <f>+VLOOKUP("Supermercados",'Unidad media'!$A$4:$B$8,2,FALSE)*'Consumo específico'!D$5*F16</f>
        <v>260678.46600000001</v>
      </c>
      <c r="G27" s="174">
        <f>+VLOOKUP("Supermercados",'Unidad media'!$A$4:$B$8,2,FALSE)*'Consumo específico'!E$5*G16</f>
        <v>260678.46600000001</v>
      </c>
      <c r="H27" s="174">
        <f>+VLOOKUP("Supermercados",'Unidad media'!$A$4:$B$8,2,FALSE)*'Consumo específico'!F$5*H16</f>
        <v>260678.46600000001</v>
      </c>
      <c r="I27" s="174">
        <f>+VLOOKUP("Supermercados",'Unidad media'!$A$4:$B$8,2,FALSE)*'Consumo específico'!G$5*I16</f>
        <v>260678.46600000001</v>
      </c>
      <c r="J27" s="174">
        <f>+VLOOKUP("Supermercados",'Unidad media'!$A$4:$B$8,2,FALSE)*'Consumo específico'!H$5*J16</f>
        <v>260678.46600000001</v>
      </c>
      <c r="K27" s="174">
        <f>+VLOOKUP("Supermercados",'Unidad media'!$A$4:$B$8,2,FALSE)*'Consumo específico'!I$5*K16</f>
        <v>260678.46600000001</v>
      </c>
      <c r="L27" s="174">
        <f>+VLOOKUP("Supermercados",'Unidad media'!$A$4:$B$8,2,FALSE)*'Consumo específico'!J$5*L16</f>
        <v>260678.46600000001</v>
      </c>
      <c r="M27" s="174">
        <f>+VLOOKUP("Supermercados",'Unidad media'!$A$4:$B$8,2,FALSE)*'Consumo específico'!K$5*M16</f>
        <v>260678.46600000001</v>
      </c>
      <c r="N27" s="174">
        <f>+VLOOKUP("Supermercados",'Unidad media'!$A$4:$B$8,2,FALSE)*'Consumo específico'!L$5*N16</f>
        <v>260678.46600000001</v>
      </c>
      <c r="O27" s="174">
        <f>+VLOOKUP("Supermercados",'Unidad media'!$A$4:$B$8,2,FALSE)*'Consumo específico'!M$5*O16</f>
        <v>260678.46600000001</v>
      </c>
      <c r="P27" s="174">
        <f>+VLOOKUP("Supermercados",'Unidad media'!$A$4:$B$8,2,FALSE)*'Consumo específico'!N$5*P16</f>
        <v>260678.46600000001</v>
      </c>
      <c r="Q27" s="174">
        <f>+VLOOKUP("Supermercados",'Unidad media'!$A$4:$B$8,2,FALSE)*'Consumo específico'!O$5*Q16</f>
        <v>260678.46600000001</v>
      </c>
      <c r="R27" s="174">
        <f>+VLOOKUP("Supermercados",'Unidad media'!$A$4:$B$8,2,FALSE)*'Consumo específico'!P$5*R16</f>
        <v>260678.46600000001</v>
      </c>
      <c r="S27" s="174">
        <f>+VLOOKUP("Supermercados",'Unidad media'!$A$4:$B$8,2,FALSE)*'Consumo específico'!Q$5*S16</f>
        <v>260678.46600000001</v>
      </c>
      <c r="T27" s="174">
        <f>+VLOOKUP("Supermercados",'Unidad media'!$A$4:$B$8,2,FALSE)*'Consumo específico'!R$5*T16</f>
        <v>260678.46600000001</v>
      </c>
      <c r="U27" s="174">
        <f>+VLOOKUP("Supermercados",'Unidad media'!$A$4:$B$8,2,FALSE)*'Consumo específico'!S$5*U16</f>
        <v>260678.46600000001</v>
      </c>
      <c r="V27" s="174">
        <f>+VLOOKUP("Supermercados",'Unidad media'!$A$4:$B$8,2,FALSE)*'Consumo específico'!T$5*V16</f>
        <v>260678.46600000001</v>
      </c>
      <c r="W27" s="174">
        <f>+VLOOKUP("Supermercados",'Unidad media'!$A$4:$B$8,2,FALSE)*'Consumo específico'!U$5*W16</f>
        <v>260678.46600000001</v>
      </c>
      <c r="X27" s="174">
        <f>+VLOOKUP("Supermercados",'Unidad media'!$A$4:$B$8,2,FALSE)*'Consumo específico'!V$5*X16</f>
        <v>260678.46600000001</v>
      </c>
      <c r="Y27" s="174">
        <f>+VLOOKUP("Supermercados",'Unidad media'!$A$4:$B$8,2,FALSE)*'Consumo específico'!W$5*Y16</f>
        <v>260678.46600000001</v>
      </c>
      <c r="Z27" s="174">
        <f>+VLOOKUP("Supermercados",'Unidad media'!$A$4:$B$8,2,FALSE)*'Consumo específico'!X$5*Z16</f>
        <v>260678.46600000001</v>
      </c>
      <c r="AA27" s="174">
        <f>+VLOOKUP("Supermercados",'Unidad media'!$A$4:$B$8,2,FALSE)*'Consumo específico'!Y$5*AA16</f>
        <v>260678.46600000001</v>
      </c>
      <c r="AB27" s="174">
        <f>+VLOOKUP("Supermercados",'Unidad media'!$A$4:$B$8,2,FALSE)*'Consumo específico'!Z$5*AB16</f>
        <v>260678.46600000001</v>
      </c>
      <c r="AC27" s="174">
        <f>+VLOOKUP("Supermercados",'Unidad media'!$A$4:$B$8,2,FALSE)*'Consumo específico'!AA$5*AC16</f>
        <v>260678.46600000001</v>
      </c>
      <c r="AD27" s="174">
        <f>+VLOOKUP("Supermercados",'Unidad media'!$A$4:$B$8,2,FALSE)*'Consumo específico'!AB$5*AD16</f>
        <v>260678.46600000001</v>
      </c>
      <c r="AE27" s="174">
        <f>+VLOOKUP("Supermercados",'Unidad media'!$A$4:$B$8,2,FALSE)*'Consumo específico'!AC$5*AE16</f>
        <v>260678.46600000001</v>
      </c>
      <c r="AF27" s="174">
        <f>+VLOOKUP("Supermercados",'Unidad media'!$A$4:$B$8,2,FALSE)*'Consumo específico'!AD$5*AF16</f>
        <v>260678.46600000001</v>
      </c>
      <c r="AG27" s="174">
        <f>+VLOOKUP("Supermercados",'Unidad media'!$A$4:$B$8,2,FALSE)*'Consumo específico'!AE$5*AG16</f>
        <v>260678.46600000001</v>
      </c>
      <c r="AH27" s="174">
        <f>+VLOOKUP("Supermercados",'Unidad media'!$A$4:$B$8,2,FALSE)*'Consumo específico'!AF$5*AH16</f>
        <v>260678.46600000001</v>
      </c>
      <c r="AI27" s="174">
        <f>+VLOOKUP("Supermercados",'Unidad media'!$A$4:$B$8,2,FALSE)*'Consumo específico'!AG$5*AI16</f>
        <v>260678.46600000001</v>
      </c>
      <c r="AJ27" s="174">
        <f>+VLOOKUP("Supermercados",'Unidad media'!$A$4:$B$8,2,FALSE)*'Consumo específico'!AH$5*AJ16</f>
        <v>260678.46600000001</v>
      </c>
      <c r="AK27" s="174">
        <f>+VLOOKUP("Supermercados",'Unidad media'!$A$4:$B$8,2,FALSE)*'Consumo específico'!AI$5*AK16</f>
        <v>260678.46600000001</v>
      </c>
    </row>
    <row r="28" spans="1:37">
      <c r="A28" s="225" t="s">
        <v>8</v>
      </c>
      <c r="B28" s="226" t="s">
        <v>390</v>
      </c>
      <c r="C28" s="227" t="s">
        <v>466</v>
      </c>
      <c r="D28" s="174">
        <f>+VLOOKUP("Supermercados",'Unidad media'!$A$4:$B$8,2,FALSE)*'Consumo específico'!B$5*D17</f>
        <v>447116.598</v>
      </c>
      <c r="E28" s="174">
        <f>+VLOOKUP("Supermercados",'Unidad media'!$A$4:$B$8,2,FALSE)*'Consumo específico'!C$5*E17</f>
        <v>447116.598</v>
      </c>
      <c r="F28" s="174">
        <f>+VLOOKUP("Supermercados",'Unidad media'!$A$4:$B$8,2,FALSE)*'Consumo específico'!D$5*F17</f>
        <v>447116.598</v>
      </c>
      <c r="G28" s="174">
        <f>+VLOOKUP("Supermercados",'Unidad media'!$A$4:$B$8,2,FALSE)*'Consumo específico'!E$5*G17</f>
        <v>447116.598</v>
      </c>
      <c r="H28" s="174">
        <f>+VLOOKUP("Supermercados",'Unidad media'!$A$4:$B$8,2,FALSE)*'Consumo específico'!F$5*H17</f>
        <v>447116.598</v>
      </c>
      <c r="I28" s="174">
        <f>+VLOOKUP("Supermercados",'Unidad media'!$A$4:$B$8,2,FALSE)*'Consumo específico'!G$5*I17</f>
        <v>447116.598</v>
      </c>
      <c r="J28" s="174">
        <f>+VLOOKUP("Supermercados",'Unidad media'!$A$4:$B$8,2,FALSE)*'Consumo específico'!H$5*J17</f>
        <v>447116.598</v>
      </c>
      <c r="K28" s="174">
        <f>+VLOOKUP("Supermercados",'Unidad media'!$A$4:$B$8,2,FALSE)*'Consumo específico'!I$5*K17</f>
        <v>447116.598</v>
      </c>
      <c r="L28" s="174">
        <f>+VLOOKUP("Supermercados",'Unidad media'!$A$4:$B$8,2,FALSE)*'Consumo específico'!J$5*L17</f>
        <v>447116.598</v>
      </c>
      <c r="M28" s="174">
        <f>+VLOOKUP("Supermercados",'Unidad media'!$A$4:$B$8,2,FALSE)*'Consumo específico'!K$5*M17</f>
        <v>447116.598</v>
      </c>
      <c r="N28" s="174">
        <f>+VLOOKUP("Supermercados",'Unidad media'!$A$4:$B$8,2,FALSE)*'Consumo específico'!L$5*N17</f>
        <v>447116.598</v>
      </c>
      <c r="O28" s="174">
        <f>+VLOOKUP("Supermercados",'Unidad media'!$A$4:$B$8,2,FALSE)*'Consumo específico'!M$5*O17</f>
        <v>447116.598</v>
      </c>
      <c r="P28" s="174">
        <f>+VLOOKUP("Supermercados",'Unidad media'!$A$4:$B$8,2,FALSE)*'Consumo específico'!N$5*P17</f>
        <v>447116.598</v>
      </c>
      <c r="Q28" s="174">
        <f>+VLOOKUP("Supermercados",'Unidad media'!$A$4:$B$8,2,FALSE)*'Consumo específico'!O$5*Q17</f>
        <v>447116.598</v>
      </c>
      <c r="R28" s="174">
        <f>+VLOOKUP("Supermercados",'Unidad media'!$A$4:$B$8,2,FALSE)*'Consumo específico'!P$5*R17</f>
        <v>447116.598</v>
      </c>
      <c r="S28" s="174">
        <f>+VLOOKUP("Supermercados",'Unidad media'!$A$4:$B$8,2,FALSE)*'Consumo específico'!Q$5*S17</f>
        <v>447116.598</v>
      </c>
      <c r="T28" s="174">
        <f>+VLOOKUP("Supermercados",'Unidad media'!$A$4:$B$8,2,FALSE)*'Consumo específico'!R$5*T17</f>
        <v>447116.598</v>
      </c>
      <c r="U28" s="174">
        <f>+VLOOKUP("Supermercados",'Unidad media'!$A$4:$B$8,2,FALSE)*'Consumo específico'!S$5*U17</f>
        <v>447116.598</v>
      </c>
      <c r="V28" s="174">
        <f>+VLOOKUP("Supermercados",'Unidad media'!$A$4:$B$8,2,FALSE)*'Consumo específico'!T$5*V17</f>
        <v>447116.598</v>
      </c>
      <c r="W28" s="174">
        <f>+VLOOKUP("Supermercados",'Unidad media'!$A$4:$B$8,2,FALSE)*'Consumo específico'!U$5*W17</f>
        <v>447116.598</v>
      </c>
      <c r="X28" s="174">
        <f>+VLOOKUP("Supermercados",'Unidad media'!$A$4:$B$8,2,FALSE)*'Consumo específico'!V$5*X17</f>
        <v>447116.598</v>
      </c>
      <c r="Y28" s="174">
        <f>+VLOOKUP("Supermercados",'Unidad media'!$A$4:$B$8,2,FALSE)*'Consumo específico'!W$5*Y17</f>
        <v>447116.598</v>
      </c>
      <c r="Z28" s="174">
        <f>+VLOOKUP("Supermercados",'Unidad media'!$A$4:$B$8,2,FALSE)*'Consumo específico'!X$5*Z17</f>
        <v>447116.598</v>
      </c>
      <c r="AA28" s="174">
        <f>+VLOOKUP("Supermercados",'Unidad media'!$A$4:$B$8,2,FALSE)*'Consumo específico'!Y$5*AA17</f>
        <v>447116.598</v>
      </c>
      <c r="AB28" s="174">
        <f>+VLOOKUP("Supermercados",'Unidad media'!$A$4:$B$8,2,FALSE)*'Consumo específico'!Z$5*AB17</f>
        <v>447116.598</v>
      </c>
      <c r="AC28" s="174">
        <f>+VLOOKUP("Supermercados",'Unidad media'!$A$4:$B$8,2,FALSE)*'Consumo específico'!AA$5*AC17</f>
        <v>447116.598</v>
      </c>
      <c r="AD28" s="174">
        <f>+VLOOKUP("Supermercados",'Unidad media'!$A$4:$B$8,2,FALSE)*'Consumo específico'!AB$5*AD17</f>
        <v>447116.598</v>
      </c>
      <c r="AE28" s="174">
        <f>+VLOOKUP("Supermercados",'Unidad media'!$A$4:$B$8,2,FALSE)*'Consumo específico'!AC$5*AE17</f>
        <v>447116.598</v>
      </c>
      <c r="AF28" s="174">
        <f>+VLOOKUP("Supermercados",'Unidad media'!$A$4:$B$8,2,FALSE)*'Consumo específico'!AD$5*AF17</f>
        <v>447116.598</v>
      </c>
      <c r="AG28" s="174">
        <f>+VLOOKUP("Supermercados",'Unidad media'!$A$4:$B$8,2,FALSE)*'Consumo específico'!AE$5*AG17</f>
        <v>447116.598</v>
      </c>
      <c r="AH28" s="174">
        <f>+VLOOKUP("Supermercados",'Unidad media'!$A$4:$B$8,2,FALSE)*'Consumo específico'!AF$5*AH17</f>
        <v>447116.598</v>
      </c>
      <c r="AI28" s="174">
        <f>+VLOOKUP("Supermercados",'Unidad media'!$A$4:$B$8,2,FALSE)*'Consumo específico'!AG$5*AI17</f>
        <v>447116.598</v>
      </c>
      <c r="AJ28" s="174">
        <f>+VLOOKUP("Supermercados",'Unidad media'!$A$4:$B$8,2,FALSE)*'Consumo específico'!AH$5*AJ17</f>
        <v>447116.598</v>
      </c>
      <c r="AK28" s="174">
        <f>+VLOOKUP("Supermercados",'Unidad media'!$A$4:$B$8,2,FALSE)*'Consumo específico'!AI$5*AK17</f>
        <v>447116.598</v>
      </c>
    </row>
    <row r="31" spans="1:37">
      <c r="A31" s="230" t="s">
        <v>471</v>
      </c>
    </row>
    <row r="32" spans="1:37">
      <c r="A32" s="225" t="s">
        <v>11</v>
      </c>
      <c r="B32" s="226" t="s">
        <v>391</v>
      </c>
      <c r="C32" s="227" t="s">
        <v>466</v>
      </c>
      <c r="D32" s="181">
        <f>+'Usos finales'!B147</f>
        <v>1.1999999999999999E-3</v>
      </c>
      <c r="E32" s="240">
        <f>+D32</f>
        <v>1.1999999999999999E-3</v>
      </c>
      <c r="F32" s="240">
        <f t="shared" ref="F32:AK38" si="4">+E32</f>
        <v>1.1999999999999999E-3</v>
      </c>
      <c r="G32" s="240">
        <f t="shared" si="4"/>
        <v>1.1999999999999999E-3</v>
      </c>
      <c r="H32" s="240">
        <f t="shared" si="4"/>
        <v>1.1999999999999999E-3</v>
      </c>
      <c r="I32" s="240">
        <f t="shared" si="4"/>
        <v>1.1999999999999999E-3</v>
      </c>
      <c r="J32" s="240">
        <f t="shared" si="4"/>
        <v>1.1999999999999999E-3</v>
      </c>
      <c r="K32" s="240">
        <f t="shared" si="4"/>
        <v>1.1999999999999999E-3</v>
      </c>
      <c r="L32" s="240">
        <f t="shared" si="4"/>
        <v>1.1999999999999999E-3</v>
      </c>
      <c r="M32" s="240">
        <f t="shared" si="4"/>
        <v>1.1999999999999999E-3</v>
      </c>
      <c r="N32" s="240">
        <f t="shared" si="4"/>
        <v>1.1999999999999999E-3</v>
      </c>
      <c r="O32" s="240">
        <f t="shared" si="4"/>
        <v>1.1999999999999999E-3</v>
      </c>
      <c r="P32" s="240">
        <f t="shared" si="4"/>
        <v>1.1999999999999999E-3</v>
      </c>
      <c r="Q32" s="240">
        <f t="shared" si="4"/>
        <v>1.1999999999999999E-3</v>
      </c>
      <c r="R32" s="240">
        <f t="shared" si="4"/>
        <v>1.1999999999999999E-3</v>
      </c>
      <c r="S32" s="240">
        <f t="shared" si="4"/>
        <v>1.1999999999999999E-3</v>
      </c>
      <c r="T32" s="240">
        <f t="shared" si="4"/>
        <v>1.1999999999999999E-3</v>
      </c>
      <c r="U32" s="240">
        <f t="shared" si="4"/>
        <v>1.1999999999999999E-3</v>
      </c>
      <c r="V32" s="240">
        <f t="shared" si="4"/>
        <v>1.1999999999999999E-3</v>
      </c>
      <c r="W32" s="240">
        <f t="shared" si="4"/>
        <v>1.1999999999999999E-3</v>
      </c>
      <c r="X32" s="240">
        <f t="shared" si="4"/>
        <v>1.1999999999999999E-3</v>
      </c>
      <c r="Y32" s="240">
        <f t="shared" si="4"/>
        <v>1.1999999999999999E-3</v>
      </c>
      <c r="Z32" s="240">
        <f t="shared" si="4"/>
        <v>1.1999999999999999E-3</v>
      </c>
      <c r="AA32" s="240">
        <f t="shared" si="4"/>
        <v>1.1999999999999999E-3</v>
      </c>
      <c r="AB32" s="240">
        <f t="shared" si="4"/>
        <v>1.1999999999999999E-3</v>
      </c>
      <c r="AC32" s="240">
        <f t="shared" si="4"/>
        <v>1.1999999999999999E-3</v>
      </c>
      <c r="AD32" s="240">
        <f t="shared" si="4"/>
        <v>1.1999999999999999E-3</v>
      </c>
      <c r="AE32" s="240">
        <f t="shared" si="4"/>
        <v>1.1999999999999999E-3</v>
      </c>
      <c r="AF32" s="240">
        <f t="shared" si="4"/>
        <v>1.1999999999999999E-3</v>
      </c>
      <c r="AG32" s="240">
        <f t="shared" si="4"/>
        <v>1.1999999999999999E-3</v>
      </c>
      <c r="AH32" s="240">
        <f t="shared" si="4"/>
        <v>1.1999999999999999E-3</v>
      </c>
      <c r="AI32" s="240">
        <f t="shared" si="4"/>
        <v>1.1999999999999999E-3</v>
      </c>
      <c r="AJ32" s="240">
        <f t="shared" si="4"/>
        <v>1.1999999999999999E-3</v>
      </c>
      <c r="AK32" s="240">
        <f t="shared" si="4"/>
        <v>1.1999999999999999E-3</v>
      </c>
    </row>
    <row r="33" spans="1:37">
      <c r="A33" s="225" t="s">
        <v>5</v>
      </c>
      <c r="B33" s="226" t="s">
        <v>391</v>
      </c>
      <c r="C33" s="227" t="s">
        <v>466</v>
      </c>
      <c r="D33" s="181">
        <f>+'Usos finales'!B148</f>
        <v>2.6100000000000002E-2</v>
      </c>
      <c r="E33" s="240">
        <f t="shared" ref="E33:E38" si="5">+D33</f>
        <v>2.6100000000000002E-2</v>
      </c>
      <c r="F33" s="240">
        <f t="shared" si="4"/>
        <v>2.6100000000000002E-2</v>
      </c>
      <c r="G33" s="240">
        <f t="shared" si="4"/>
        <v>2.6100000000000002E-2</v>
      </c>
      <c r="H33" s="240">
        <f t="shared" si="4"/>
        <v>2.6100000000000002E-2</v>
      </c>
      <c r="I33" s="240">
        <f t="shared" si="4"/>
        <v>2.6100000000000002E-2</v>
      </c>
      <c r="J33" s="240">
        <f t="shared" si="4"/>
        <v>2.6100000000000002E-2</v>
      </c>
      <c r="K33" s="240">
        <f t="shared" si="4"/>
        <v>2.6100000000000002E-2</v>
      </c>
      <c r="L33" s="240">
        <f t="shared" si="4"/>
        <v>2.6100000000000002E-2</v>
      </c>
      <c r="M33" s="240">
        <f t="shared" si="4"/>
        <v>2.6100000000000002E-2</v>
      </c>
      <c r="N33" s="240">
        <f t="shared" si="4"/>
        <v>2.6100000000000002E-2</v>
      </c>
      <c r="O33" s="240">
        <f t="shared" si="4"/>
        <v>2.6100000000000002E-2</v>
      </c>
      <c r="P33" s="240">
        <f t="shared" si="4"/>
        <v>2.6100000000000002E-2</v>
      </c>
      <c r="Q33" s="240">
        <f t="shared" si="4"/>
        <v>2.6100000000000002E-2</v>
      </c>
      <c r="R33" s="240">
        <f t="shared" si="4"/>
        <v>2.6100000000000002E-2</v>
      </c>
      <c r="S33" s="240">
        <f t="shared" si="4"/>
        <v>2.6100000000000002E-2</v>
      </c>
      <c r="T33" s="240">
        <f t="shared" si="4"/>
        <v>2.6100000000000002E-2</v>
      </c>
      <c r="U33" s="240">
        <f t="shared" si="4"/>
        <v>2.6100000000000002E-2</v>
      </c>
      <c r="V33" s="240">
        <f t="shared" si="4"/>
        <v>2.6100000000000002E-2</v>
      </c>
      <c r="W33" s="240">
        <f t="shared" si="4"/>
        <v>2.6100000000000002E-2</v>
      </c>
      <c r="X33" s="240">
        <f t="shared" si="4"/>
        <v>2.6100000000000002E-2</v>
      </c>
      <c r="Y33" s="240">
        <f t="shared" si="4"/>
        <v>2.6100000000000002E-2</v>
      </c>
      <c r="Z33" s="240">
        <f t="shared" si="4"/>
        <v>2.6100000000000002E-2</v>
      </c>
      <c r="AA33" s="240">
        <f t="shared" si="4"/>
        <v>2.6100000000000002E-2</v>
      </c>
      <c r="AB33" s="240">
        <f t="shared" si="4"/>
        <v>2.6100000000000002E-2</v>
      </c>
      <c r="AC33" s="240">
        <f t="shared" si="4"/>
        <v>2.6100000000000002E-2</v>
      </c>
      <c r="AD33" s="240">
        <f t="shared" si="4"/>
        <v>2.6100000000000002E-2</v>
      </c>
      <c r="AE33" s="240">
        <f t="shared" si="4"/>
        <v>2.6100000000000002E-2</v>
      </c>
      <c r="AF33" s="240">
        <f t="shared" si="4"/>
        <v>2.6100000000000002E-2</v>
      </c>
      <c r="AG33" s="240">
        <f t="shared" si="4"/>
        <v>2.6100000000000002E-2</v>
      </c>
      <c r="AH33" s="240">
        <f t="shared" si="4"/>
        <v>2.6100000000000002E-2</v>
      </c>
      <c r="AI33" s="240">
        <f t="shared" si="4"/>
        <v>2.6100000000000002E-2</v>
      </c>
      <c r="AJ33" s="240">
        <f t="shared" si="4"/>
        <v>2.6100000000000002E-2</v>
      </c>
      <c r="AK33" s="240">
        <f t="shared" si="4"/>
        <v>2.6100000000000002E-2</v>
      </c>
    </row>
    <row r="34" spans="1:37">
      <c r="A34" s="225" t="s">
        <v>4</v>
      </c>
      <c r="B34" s="226" t="s">
        <v>391</v>
      </c>
      <c r="C34" s="227" t="s">
        <v>466</v>
      </c>
      <c r="D34" s="181">
        <f>+'Usos finales'!B149</f>
        <v>0.42570000000000002</v>
      </c>
      <c r="E34" s="240">
        <f t="shared" si="5"/>
        <v>0.42570000000000002</v>
      </c>
      <c r="F34" s="240">
        <f t="shared" si="4"/>
        <v>0.42570000000000002</v>
      </c>
      <c r="G34" s="240">
        <f t="shared" si="4"/>
        <v>0.42570000000000002</v>
      </c>
      <c r="H34" s="240">
        <f t="shared" si="4"/>
        <v>0.42570000000000002</v>
      </c>
      <c r="I34" s="240">
        <f t="shared" si="4"/>
        <v>0.42570000000000002</v>
      </c>
      <c r="J34" s="240">
        <f t="shared" si="4"/>
        <v>0.42570000000000002</v>
      </c>
      <c r="K34" s="240">
        <f t="shared" si="4"/>
        <v>0.42570000000000002</v>
      </c>
      <c r="L34" s="240">
        <f t="shared" si="4"/>
        <v>0.42570000000000002</v>
      </c>
      <c r="M34" s="240">
        <f t="shared" si="4"/>
        <v>0.42570000000000002</v>
      </c>
      <c r="N34" s="240">
        <f t="shared" si="4"/>
        <v>0.42570000000000002</v>
      </c>
      <c r="O34" s="240">
        <f t="shared" si="4"/>
        <v>0.42570000000000002</v>
      </c>
      <c r="P34" s="240">
        <f t="shared" si="4"/>
        <v>0.42570000000000002</v>
      </c>
      <c r="Q34" s="240">
        <f t="shared" si="4"/>
        <v>0.42570000000000002</v>
      </c>
      <c r="R34" s="240">
        <f t="shared" si="4"/>
        <v>0.42570000000000002</v>
      </c>
      <c r="S34" s="240">
        <f t="shared" si="4"/>
        <v>0.42570000000000002</v>
      </c>
      <c r="T34" s="240">
        <f t="shared" si="4"/>
        <v>0.42570000000000002</v>
      </c>
      <c r="U34" s="240">
        <f t="shared" si="4"/>
        <v>0.42570000000000002</v>
      </c>
      <c r="V34" s="240">
        <f t="shared" si="4"/>
        <v>0.42570000000000002</v>
      </c>
      <c r="W34" s="240">
        <f t="shared" si="4"/>
        <v>0.42570000000000002</v>
      </c>
      <c r="X34" s="240">
        <f t="shared" si="4"/>
        <v>0.42570000000000002</v>
      </c>
      <c r="Y34" s="240">
        <f t="shared" si="4"/>
        <v>0.42570000000000002</v>
      </c>
      <c r="Z34" s="240">
        <f t="shared" si="4"/>
        <v>0.42570000000000002</v>
      </c>
      <c r="AA34" s="240">
        <f t="shared" si="4"/>
        <v>0.42570000000000002</v>
      </c>
      <c r="AB34" s="240">
        <f t="shared" si="4"/>
        <v>0.42570000000000002</v>
      </c>
      <c r="AC34" s="240">
        <f t="shared" si="4"/>
        <v>0.42570000000000002</v>
      </c>
      <c r="AD34" s="240">
        <f t="shared" si="4"/>
        <v>0.42570000000000002</v>
      </c>
      <c r="AE34" s="240">
        <f t="shared" si="4"/>
        <v>0.42570000000000002</v>
      </c>
      <c r="AF34" s="240">
        <f t="shared" si="4"/>
        <v>0.42570000000000002</v>
      </c>
      <c r="AG34" s="240">
        <f t="shared" si="4"/>
        <v>0.42570000000000002</v>
      </c>
      <c r="AH34" s="240">
        <f t="shared" si="4"/>
        <v>0.42570000000000002</v>
      </c>
      <c r="AI34" s="240">
        <f t="shared" si="4"/>
        <v>0.42570000000000002</v>
      </c>
      <c r="AJ34" s="240">
        <f t="shared" si="4"/>
        <v>0.42570000000000002</v>
      </c>
      <c r="AK34" s="240">
        <f t="shared" si="4"/>
        <v>0.42570000000000002</v>
      </c>
    </row>
    <row r="35" spans="1:37">
      <c r="A35" s="225" t="s">
        <v>9</v>
      </c>
      <c r="B35" s="226" t="s">
        <v>391</v>
      </c>
      <c r="C35" s="227" t="s">
        <v>466</v>
      </c>
      <c r="D35" s="181">
        <f>+'Usos finales'!B150</f>
        <v>1.7000000000000001E-3</v>
      </c>
      <c r="E35" s="240">
        <f t="shared" si="5"/>
        <v>1.7000000000000001E-3</v>
      </c>
      <c r="F35" s="240">
        <f t="shared" si="4"/>
        <v>1.7000000000000001E-3</v>
      </c>
      <c r="G35" s="240">
        <f t="shared" si="4"/>
        <v>1.7000000000000001E-3</v>
      </c>
      <c r="H35" s="240">
        <f t="shared" si="4"/>
        <v>1.7000000000000001E-3</v>
      </c>
      <c r="I35" s="240">
        <f t="shared" si="4"/>
        <v>1.7000000000000001E-3</v>
      </c>
      <c r="J35" s="240">
        <f t="shared" si="4"/>
        <v>1.7000000000000001E-3</v>
      </c>
      <c r="K35" s="240">
        <f t="shared" si="4"/>
        <v>1.7000000000000001E-3</v>
      </c>
      <c r="L35" s="240">
        <f t="shared" si="4"/>
        <v>1.7000000000000001E-3</v>
      </c>
      <c r="M35" s="240">
        <f t="shared" si="4"/>
        <v>1.7000000000000001E-3</v>
      </c>
      <c r="N35" s="240">
        <f t="shared" si="4"/>
        <v>1.7000000000000001E-3</v>
      </c>
      <c r="O35" s="240">
        <f t="shared" si="4"/>
        <v>1.7000000000000001E-3</v>
      </c>
      <c r="P35" s="240">
        <f t="shared" si="4"/>
        <v>1.7000000000000001E-3</v>
      </c>
      <c r="Q35" s="240">
        <f t="shared" si="4"/>
        <v>1.7000000000000001E-3</v>
      </c>
      <c r="R35" s="240">
        <f t="shared" si="4"/>
        <v>1.7000000000000001E-3</v>
      </c>
      <c r="S35" s="240">
        <f t="shared" si="4"/>
        <v>1.7000000000000001E-3</v>
      </c>
      <c r="T35" s="240">
        <f t="shared" si="4"/>
        <v>1.7000000000000001E-3</v>
      </c>
      <c r="U35" s="240">
        <f t="shared" si="4"/>
        <v>1.7000000000000001E-3</v>
      </c>
      <c r="V35" s="240">
        <f t="shared" si="4"/>
        <v>1.7000000000000001E-3</v>
      </c>
      <c r="W35" s="240">
        <f t="shared" si="4"/>
        <v>1.7000000000000001E-3</v>
      </c>
      <c r="X35" s="240">
        <f t="shared" si="4"/>
        <v>1.7000000000000001E-3</v>
      </c>
      <c r="Y35" s="240">
        <f t="shared" si="4"/>
        <v>1.7000000000000001E-3</v>
      </c>
      <c r="Z35" s="240">
        <f t="shared" si="4"/>
        <v>1.7000000000000001E-3</v>
      </c>
      <c r="AA35" s="240">
        <f t="shared" si="4"/>
        <v>1.7000000000000001E-3</v>
      </c>
      <c r="AB35" s="240">
        <f t="shared" si="4"/>
        <v>1.7000000000000001E-3</v>
      </c>
      <c r="AC35" s="240">
        <f t="shared" si="4"/>
        <v>1.7000000000000001E-3</v>
      </c>
      <c r="AD35" s="240">
        <f t="shared" si="4"/>
        <v>1.7000000000000001E-3</v>
      </c>
      <c r="AE35" s="240">
        <f t="shared" si="4"/>
        <v>1.7000000000000001E-3</v>
      </c>
      <c r="AF35" s="240">
        <f t="shared" si="4"/>
        <v>1.7000000000000001E-3</v>
      </c>
      <c r="AG35" s="240">
        <f t="shared" si="4"/>
        <v>1.7000000000000001E-3</v>
      </c>
      <c r="AH35" s="240">
        <f t="shared" si="4"/>
        <v>1.7000000000000001E-3</v>
      </c>
      <c r="AI35" s="240">
        <f t="shared" si="4"/>
        <v>1.7000000000000001E-3</v>
      </c>
      <c r="AJ35" s="240">
        <f t="shared" si="4"/>
        <v>1.7000000000000001E-3</v>
      </c>
      <c r="AK35" s="240">
        <f t="shared" si="4"/>
        <v>1.7000000000000001E-3</v>
      </c>
    </row>
    <row r="36" spans="1:37">
      <c r="A36" s="225" t="s">
        <v>10</v>
      </c>
      <c r="B36" s="226" t="s">
        <v>391</v>
      </c>
      <c r="C36" s="227" t="s">
        <v>466</v>
      </c>
      <c r="D36" s="181">
        <f>+'Usos finales'!B151</f>
        <v>4.9500000000000002E-2</v>
      </c>
      <c r="E36" s="240">
        <f t="shared" si="5"/>
        <v>4.9500000000000002E-2</v>
      </c>
      <c r="F36" s="240">
        <f t="shared" si="4"/>
        <v>4.9500000000000002E-2</v>
      </c>
      <c r="G36" s="240">
        <f t="shared" si="4"/>
        <v>4.9500000000000002E-2</v>
      </c>
      <c r="H36" s="240">
        <f t="shared" si="4"/>
        <v>4.9500000000000002E-2</v>
      </c>
      <c r="I36" s="240">
        <f t="shared" si="4"/>
        <v>4.9500000000000002E-2</v>
      </c>
      <c r="J36" s="240">
        <f t="shared" si="4"/>
        <v>4.9500000000000002E-2</v>
      </c>
      <c r="K36" s="240">
        <f t="shared" si="4"/>
        <v>4.9500000000000002E-2</v>
      </c>
      <c r="L36" s="240">
        <f t="shared" si="4"/>
        <v>4.9500000000000002E-2</v>
      </c>
      <c r="M36" s="240">
        <f t="shared" si="4"/>
        <v>4.9500000000000002E-2</v>
      </c>
      <c r="N36" s="240">
        <f t="shared" si="4"/>
        <v>4.9500000000000002E-2</v>
      </c>
      <c r="O36" s="240">
        <f t="shared" si="4"/>
        <v>4.9500000000000002E-2</v>
      </c>
      <c r="P36" s="240">
        <f t="shared" si="4"/>
        <v>4.9500000000000002E-2</v>
      </c>
      <c r="Q36" s="240">
        <f t="shared" si="4"/>
        <v>4.9500000000000002E-2</v>
      </c>
      <c r="R36" s="240">
        <f t="shared" si="4"/>
        <v>4.9500000000000002E-2</v>
      </c>
      <c r="S36" s="240">
        <f t="shared" si="4"/>
        <v>4.9500000000000002E-2</v>
      </c>
      <c r="T36" s="240">
        <f t="shared" si="4"/>
        <v>4.9500000000000002E-2</v>
      </c>
      <c r="U36" s="240">
        <f t="shared" si="4"/>
        <v>4.9500000000000002E-2</v>
      </c>
      <c r="V36" s="240">
        <f t="shared" si="4"/>
        <v>4.9500000000000002E-2</v>
      </c>
      <c r="W36" s="240">
        <f t="shared" si="4"/>
        <v>4.9500000000000002E-2</v>
      </c>
      <c r="X36" s="240">
        <f t="shared" si="4"/>
        <v>4.9500000000000002E-2</v>
      </c>
      <c r="Y36" s="240">
        <f t="shared" si="4"/>
        <v>4.9500000000000002E-2</v>
      </c>
      <c r="Z36" s="240">
        <f t="shared" si="4"/>
        <v>4.9500000000000002E-2</v>
      </c>
      <c r="AA36" s="240">
        <f t="shared" si="4"/>
        <v>4.9500000000000002E-2</v>
      </c>
      <c r="AB36" s="240">
        <f t="shared" si="4"/>
        <v>4.9500000000000002E-2</v>
      </c>
      <c r="AC36" s="240">
        <f t="shared" si="4"/>
        <v>4.9500000000000002E-2</v>
      </c>
      <c r="AD36" s="240">
        <f t="shared" si="4"/>
        <v>4.9500000000000002E-2</v>
      </c>
      <c r="AE36" s="240">
        <f t="shared" si="4"/>
        <v>4.9500000000000002E-2</v>
      </c>
      <c r="AF36" s="240">
        <f t="shared" si="4"/>
        <v>4.9500000000000002E-2</v>
      </c>
      <c r="AG36" s="240">
        <f t="shared" si="4"/>
        <v>4.9500000000000002E-2</v>
      </c>
      <c r="AH36" s="240">
        <f t="shared" si="4"/>
        <v>4.9500000000000002E-2</v>
      </c>
      <c r="AI36" s="240">
        <f t="shared" si="4"/>
        <v>4.9500000000000002E-2</v>
      </c>
      <c r="AJ36" s="240">
        <f t="shared" si="4"/>
        <v>4.9500000000000002E-2</v>
      </c>
      <c r="AK36" s="240">
        <f t="shared" si="4"/>
        <v>4.9500000000000002E-2</v>
      </c>
    </row>
    <row r="37" spans="1:37">
      <c r="A37" s="225" t="s">
        <v>12</v>
      </c>
      <c r="B37" s="226" t="s">
        <v>391</v>
      </c>
      <c r="C37" s="227" t="s">
        <v>466</v>
      </c>
      <c r="D37" s="181">
        <f>+'Usos finales'!B152</f>
        <v>0.43559999999999999</v>
      </c>
      <c r="E37" s="240">
        <f t="shared" si="5"/>
        <v>0.43559999999999999</v>
      </c>
      <c r="F37" s="240">
        <f t="shared" si="4"/>
        <v>0.43559999999999999</v>
      </c>
      <c r="G37" s="240">
        <f t="shared" si="4"/>
        <v>0.43559999999999999</v>
      </c>
      <c r="H37" s="240">
        <f t="shared" si="4"/>
        <v>0.43559999999999999</v>
      </c>
      <c r="I37" s="240">
        <f t="shared" si="4"/>
        <v>0.43559999999999999</v>
      </c>
      <c r="J37" s="240">
        <f t="shared" si="4"/>
        <v>0.43559999999999999</v>
      </c>
      <c r="K37" s="240">
        <f t="shared" si="4"/>
        <v>0.43559999999999999</v>
      </c>
      <c r="L37" s="240">
        <f t="shared" si="4"/>
        <v>0.43559999999999999</v>
      </c>
      <c r="M37" s="240">
        <f t="shared" si="4"/>
        <v>0.43559999999999999</v>
      </c>
      <c r="N37" s="240">
        <f t="shared" si="4"/>
        <v>0.43559999999999999</v>
      </c>
      <c r="O37" s="240">
        <f t="shared" si="4"/>
        <v>0.43559999999999999</v>
      </c>
      <c r="P37" s="240">
        <f t="shared" si="4"/>
        <v>0.43559999999999999</v>
      </c>
      <c r="Q37" s="240">
        <f t="shared" si="4"/>
        <v>0.43559999999999999</v>
      </c>
      <c r="R37" s="240">
        <f t="shared" si="4"/>
        <v>0.43559999999999999</v>
      </c>
      <c r="S37" s="240">
        <f t="shared" si="4"/>
        <v>0.43559999999999999</v>
      </c>
      <c r="T37" s="240">
        <f t="shared" si="4"/>
        <v>0.43559999999999999</v>
      </c>
      <c r="U37" s="240">
        <f t="shared" si="4"/>
        <v>0.43559999999999999</v>
      </c>
      <c r="V37" s="240">
        <f t="shared" si="4"/>
        <v>0.43559999999999999</v>
      </c>
      <c r="W37" s="240">
        <f t="shared" si="4"/>
        <v>0.43559999999999999</v>
      </c>
      <c r="X37" s="240">
        <f t="shared" si="4"/>
        <v>0.43559999999999999</v>
      </c>
      <c r="Y37" s="240">
        <f t="shared" si="4"/>
        <v>0.43559999999999999</v>
      </c>
      <c r="Z37" s="240">
        <f t="shared" si="4"/>
        <v>0.43559999999999999</v>
      </c>
      <c r="AA37" s="240">
        <f t="shared" si="4"/>
        <v>0.43559999999999999</v>
      </c>
      <c r="AB37" s="240">
        <f t="shared" si="4"/>
        <v>0.43559999999999999</v>
      </c>
      <c r="AC37" s="240">
        <f t="shared" si="4"/>
        <v>0.43559999999999999</v>
      </c>
      <c r="AD37" s="240">
        <f t="shared" si="4"/>
        <v>0.43559999999999999</v>
      </c>
      <c r="AE37" s="240">
        <f t="shared" si="4"/>
        <v>0.43559999999999999</v>
      </c>
      <c r="AF37" s="240">
        <f t="shared" si="4"/>
        <v>0.43559999999999999</v>
      </c>
      <c r="AG37" s="240">
        <f t="shared" si="4"/>
        <v>0.43559999999999999</v>
      </c>
      <c r="AH37" s="240">
        <f t="shared" si="4"/>
        <v>0.43559999999999999</v>
      </c>
      <c r="AI37" s="240">
        <f t="shared" si="4"/>
        <v>0.43559999999999999</v>
      </c>
      <c r="AJ37" s="240">
        <f t="shared" si="4"/>
        <v>0.43559999999999999</v>
      </c>
      <c r="AK37" s="240">
        <f t="shared" si="4"/>
        <v>0.43559999999999999</v>
      </c>
    </row>
    <row r="38" spans="1:37">
      <c r="A38" s="225" t="s">
        <v>86</v>
      </c>
      <c r="B38" s="226" t="s">
        <v>391</v>
      </c>
      <c r="C38" s="227" t="s">
        <v>466</v>
      </c>
      <c r="D38" s="181">
        <f>+'Usos finales'!B153</f>
        <v>6.0199999999999997E-2</v>
      </c>
      <c r="E38" s="240">
        <f t="shared" si="5"/>
        <v>6.0199999999999997E-2</v>
      </c>
      <c r="F38" s="240">
        <f t="shared" si="4"/>
        <v>6.0199999999999997E-2</v>
      </c>
      <c r="G38" s="240">
        <f t="shared" si="4"/>
        <v>6.0199999999999997E-2</v>
      </c>
      <c r="H38" s="240">
        <f t="shared" si="4"/>
        <v>6.0199999999999997E-2</v>
      </c>
      <c r="I38" s="240">
        <f t="shared" si="4"/>
        <v>6.0199999999999997E-2</v>
      </c>
      <c r="J38" s="240">
        <f t="shared" si="4"/>
        <v>6.0199999999999997E-2</v>
      </c>
      <c r="K38" s="240">
        <f t="shared" si="4"/>
        <v>6.0199999999999997E-2</v>
      </c>
      <c r="L38" s="240">
        <f t="shared" si="4"/>
        <v>6.0199999999999997E-2</v>
      </c>
      <c r="M38" s="240">
        <f t="shared" si="4"/>
        <v>6.0199999999999997E-2</v>
      </c>
      <c r="N38" s="240">
        <f t="shared" si="4"/>
        <v>6.0199999999999997E-2</v>
      </c>
      <c r="O38" s="240">
        <f t="shared" si="4"/>
        <v>6.0199999999999997E-2</v>
      </c>
      <c r="P38" s="240">
        <f t="shared" si="4"/>
        <v>6.0199999999999997E-2</v>
      </c>
      <c r="Q38" s="240">
        <f t="shared" si="4"/>
        <v>6.0199999999999997E-2</v>
      </c>
      <c r="R38" s="240">
        <f t="shared" si="4"/>
        <v>6.0199999999999997E-2</v>
      </c>
      <c r="S38" s="240">
        <f t="shared" si="4"/>
        <v>6.0199999999999997E-2</v>
      </c>
      <c r="T38" s="240">
        <f t="shared" si="4"/>
        <v>6.0199999999999997E-2</v>
      </c>
      <c r="U38" s="240">
        <f t="shared" si="4"/>
        <v>6.0199999999999997E-2</v>
      </c>
      <c r="V38" s="240">
        <f t="shared" si="4"/>
        <v>6.0199999999999997E-2</v>
      </c>
      <c r="W38" s="240">
        <f t="shared" si="4"/>
        <v>6.0199999999999997E-2</v>
      </c>
      <c r="X38" s="240">
        <f t="shared" si="4"/>
        <v>6.0199999999999997E-2</v>
      </c>
      <c r="Y38" s="240">
        <f t="shared" si="4"/>
        <v>6.0199999999999997E-2</v>
      </c>
      <c r="Z38" s="240">
        <f t="shared" si="4"/>
        <v>6.0199999999999997E-2</v>
      </c>
      <c r="AA38" s="240">
        <f t="shared" si="4"/>
        <v>6.0199999999999997E-2</v>
      </c>
      <c r="AB38" s="240">
        <f t="shared" si="4"/>
        <v>6.0199999999999997E-2</v>
      </c>
      <c r="AC38" s="240">
        <f t="shared" si="4"/>
        <v>6.0199999999999997E-2</v>
      </c>
      <c r="AD38" s="240">
        <f t="shared" si="4"/>
        <v>6.0199999999999997E-2</v>
      </c>
      <c r="AE38" s="240">
        <f t="shared" si="4"/>
        <v>6.0199999999999997E-2</v>
      </c>
      <c r="AF38" s="240">
        <f t="shared" si="4"/>
        <v>6.0199999999999997E-2</v>
      </c>
      <c r="AG38" s="240">
        <f t="shared" si="4"/>
        <v>6.0199999999999997E-2</v>
      </c>
      <c r="AH38" s="240">
        <f t="shared" si="4"/>
        <v>6.0199999999999997E-2</v>
      </c>
      <c r="AI38" s="240">
        <f t="shared" si="4"/>
        <v>6.0199999999999997E-2</v>
      </c>
      <c r="AJ38" s="240">
        <f t="shared" si="4"/>
        <v>6.0199999999999997E-2</v>
      </c>
      <c r="AK38" s="240">
        <f t="shared" si="4"/>
        <v>6.0199999999999997E-2</v>
      </c>
    </row>
    <row r="39" spans="1:37">
      <c r="A39" s="225" t="s">
        <v>464</v>
      </c>
      <c r="B39" s="226" t="s">
        <v>391</v>
      </c>
      <c r="C39" s="227" t="s">
        <v>465</v>
      </c>
      <c r="D39" s="228">
        <f t="shared" ref="D39:E39" si="6">SUM(D32:D38)</f>
        <v>1</v>
      </c>
      <c r="E39" s="228">
        <f t="shared" si="6"/>
        <v>1</v>
      </c>
      <c r="F39" s="228">
        <f t="shared" ref="F39:AK39" si="7">SUM(F32:F38)</f>
        <v>1</v>
      </c>
      <c r="G39" s="228">
        <f t="shared" si="7"/>
        <v>1</v>
      </c>
      <c r="H39" s="228">
        <f t="shared" si="7"/>
        <v>1</v>
      </c>
      <c r="I39" s="228">
        <f t="shared" si="7"/>
        <v>1</v>
      </c>
      <c r="J39" s="228">
        <f t="shared" si="7"/>
        <v>1</v>
      </c>
      <c r="K39" s="228">
        <f t="shared" si="7"/>
        <v>1</v>
      </c>
      <c r="L39" s="228">
        <f t="shared" si="7"/>
        <v>1</v>
      </c>
      <c r="M39" s="228">
        <f t="shared" si="7"/>
        <v>1</v>
      </c>
      <c r="N39" s="228">
        <f t="shared" si="7"/>
        <v>1</v>
      </c>
      <c r="O39" s="228">
        <f t="shared" si="7"/>
        <v>1</v>
      </c>
      <c r="P39" s="228">
        <f t="shared" si="7"/>
        <v>1</v>
      </c>
      <c r="Q39" s="228">
        <f t="shared" si="7"/>
        <v>1</v>
      </c>
      <c r="R39" s="228">
        <f t="shared" si="7"/>
        <v>1</v>
      </c>
      <c r="S39" s="228">
        <f t="shared" si="7"/>
        <v>1</v>
      </c>
      <c r="T39" s="228">
        <f t="shared" si="7"/>
        <v>1</v>
      </c>
      <c r="U39" s="228">
        <f t="shared" si="7"/>
        <v>1</v>
      </c>
      <c r="V39" s="228">
        <f t="shared" si="7"/>
        <v>1</v>
      </c>
      <c r="W39" s="228">
        <f t="shared" si="7"/>
        <v>1</v>
      </c>
      <c r="X39" s="228">
        <f t="shared" si="7"/>
        <v>1</v>
      </c>
      <c r="Y39" s="228">
        <f t="shared" si="7"/>
        <v>1</v>
      </c>
      <c r="Z39" s="228">
        <f t="shared" si="7"/>
        <v>1</v>
      </c>
      <c r="AA39" s="228">
        <f t="shared" si="7"/>
        <v>1</v>
      </c>
      <c r="AB39" s="228">
        <f t="shared" si="7"/>
        <v>1</v>
      </c>
      <c r="AC39" s="228">
        <f t="shared" si="7"/>
        <v>1</v>
      </c>
      <c r="AD39" s="228">
        <f t="shared" si="7"/>
        <v>1</v>
      </c>
      <c r="AE39" s="228">
        <f t="shared" si="7"/>
        <v>1</v>
      </c>
      <c r="AF39" s="228">
        <f t="shared" si="7"/>
        <v>1</v>
      </c>
      <c r="AG39" s="228">
        <f t="shared" si="7"/>
        <v>1</v>
      </c>
      <c r="AH39" s="228">
        <f t="shared" si="7"/>
        <v>1</v>
      </c>
      <c r="AI39" s="228">
        <f t="shared" si="7"/>
        <v>1</v>
      </c>
      <c r="AJ39" s="228">
        <f t="shared" si="7"/>
        <v>1</v>
      </c>
      <c r="AK39" s="228">
        <f t="shared" si="7"/>
        <v>1</v>
      </c>
    </row>
    <row r="41" spans="1:37">
      <c r="A41" s="173"/>
    </row>
    <row r="42" spans="1:37">
      <c r="A42" s="230" t="s">
        <v>482</v>
      </c>
    </row>
    <row r="43" spans="1:37">
      <c r="A43" s="225" t="str">
        <f>+'Usos finales'!A147</f>
        <v>ACS</v>
      </c>
      <c r="B43" s="226" t="s">
        <v>390</v>
      </c>
      <c r="C43" s="227" t="s">
        <v>466</v>
      </c>
      <c r="D43" s="174">
        <f>+VLOOKUP("Malls",'Unidad media'!$A$4:$B$8,2,FALSE)*'Consumo específico'!B$4*D32</f>
        <v>15708.96</v>
      </c>
      <c r="E43" s="174">
        <f>+VLOOKUP("Malls",'Unidad media'!$A$4:$B$8,2,FALSE)*'Consumo específico'!C$4*E32</f>
        <v>15708.96</v>
      </c>
      <c r="F43" s="174">
        <f>+VLOOKUP("Malls",'Unidad media'!$A$4:$B$8,2,FALSE)*'Consumo específico'!D$4*F32</f>
        <v>15708.96</v>
      </c>
      <c r="G43" s="174">
        <f>+VLOOKUP("Malls",'Unidad media'!$A$4:$B$8,2,FALSE)*'Consumo específico'!E$4*G32</f>
        <v>15708.96</v>
      </c>
      <c r="H43" s="174">
        <f>+VLOOKUP("Malls",'Unidad media'!$A$4:$B$8,2,FALSE)*'Consumo específico'!F$4*H32</f>
        <v>15708.96</v>
      </c>
      <c r="I43" s="174">
        <f>+VLOOKUP("Malls",'Unidad media'!$A$4:$B$8,2,FALSE)*'Consumo específico'!G$4*I32</f>
        <v>15708.96</v>
      </c>
      <c r="J43" s="174">
        <f>+VLOOKUP("Malls",'Unidad media'!$A$4:$B$8,2,FALSE)*'Consumo específico'!H$4*J32</f>
        <v>15708.96</v>
      </c>
      <c r="K43" s="174">
        <f>+VLOOKUP("Malls",'Unidad media'!$A$4:$B$8,2,FALSE)*'Consumo específico'!I$4*K32</f>
        <v>15708.96</v>
      </c>
      <c r="L43" s="174">
        <f>+VLOOKUP("Malls",'Unidad media'!$A$4:$B$8,2,FALSE)*'Consumo específico'!J$4*L32</f>
        <v>15708.96</v>
      </c>
      <c r="M43" s="174">
        <f>+VLOOKUP("Malls",'Unidad media'!$A$4:$B$8,2,FALSE)*'Consumo específico'!K$4*M32</f>
        <v>15708.96</v>
      </c>
      <c r="N43" s="174">
        <f>+VLOOKUP("Malls",'Unidad media'!$A$4:$B$8,2,FALSE)*'Consumo específico'!L$4*N32</f>
        <v>15708.96</v>
      </c>
      <c r="O43" s="174">
        <f>+VLOOKUP("Malls",'Unidad media'!$A$4:$B$8,2,FALSE)*'Consumo específico'!M$4*O32</f>
        <v>15708.96</v>
      </c>
      <c r="P43" s="174">
        <f>+VLOOKUP("Malls",'Unidad media'!$A$4:$B$8,2,FALSE)*'Consumo específico'!N$4*P32</f>
        <v>15708.96</v>
      </c>
      <c r="Q43" s="174">
        <f>+VLOOKUP("Malls",'Unidad media'!$A$4:$B$8,2,FALSE)*'Consumo específico'!O$4*Q32</f>
        <v>15708.96</v>
      </c>
      <c r="R43" s="174">
        <f>+VLOOKUP("Malls",'Unidad media'!$A$4:$B$8,2,FALSE)*'Consumo específico'!P$4*R32</f>
        <v>15708.96</v>
      </c>
      <c r="S43" s="174">
        <f>+VLOOKUP("Malls",'Unidad media'!$A$4:$B$8,2,FALSE)*'Consumo específico'!Q$4*S32</f>
        <v>15708.96</v>
      </c>
      <c r="T43" s="174">
        <f>+VLOOKUP("Malls",'Unidad media'!$A$4:$B$8,2,FALSE)*'Consumo específico'!R$4*T32</f>
        <v>15708.96</v>
      </c>
      <c r="U43" s="174">
        <f>+VLOOKUP("Malls",'Unidad media'!$A$4:$B$8,2,FALSE)*'Consumo específico'!S$4*U32</f>
        <v>15708.96</v>
      </c>
      <c r="V43" s="174">
        <f>+VLOOKUP("Malls",'Unidad media'!$A$4:$B$8,2,FALSE)*'Consumo específico'!T$4*V32</f>
        <v>15708.96</v>
      </c>
      <c r="W43" s="174">
        <f>+VLOOKUP("Malls",'Unidad media'!$A$4:$B$8,2,FALSE)*'Consumo específico'!U$4*W32</f>
        <v>15708.96</v>
      </c>
      <c r="X43" s="174">
        <f>+VLOOKUP("Malls",'Unidad media'!$A$4:$B$8,2,FALSE)*'Consumo específico'!V$4*X32</f>
        <v>15708.96</v>
      </c>
      <c r="Y43" s="174">
        <f>+VLOOKUP("Malls",'Unidad media'!$A$4:$B$8,2,FALSE)*'Consumo específico'!W$4*Y32</f>
        <v>15708.96</v>
      </c>
      <c r="Z43" s="174">
        <f>+VLOOKUP("Malls",'Unidad media'!$A$4:$B$8,2,FALSE)*'Consumo específico'!X$4*Z32</f>
        <v>15708.96</v>
      </c>
      <c r="AA43" s="174">
        <f>+VLOOKUP("Malls",'Unidad media'!$A$4:$B$8,2,FALSE)*'Consumo específico'!Y$4*AA32</f>
        <v>15708.96</v>
      </c>
      <c r="AB43" s="174">
        <f>+VLOOKUP("Malls",'Unidad media'!$A$4:$B$8,2,FALSE)*'Consumo específico'!Z$4*AB32</f>
        <v>15708.96</v>
      </c>
      <c r="AC43" s="174">
        <f>+VLOOKUP("Malls",'Unidad media'!$A$4:$B$8,2,FALSE)*'Consumo específico'!AA$4*AC32</f>
        <v>15708.96</v>
      </c>
      <c r="AD43" s="174">
        <f>+VLOOKUP("Malls",'Unidad media'!$A$4:$B$8,2,FALSE)*'Consumo específico'!AB$4*AD32</f>
        <v>15708.96</v>
      </c>
      <c r="AE43" s="174">
        <f>+VLOOKUP("Malls",'Unidad media'!$A$4:$B$8,2,FALSE)*'Consumo específico'!AC$4*AE32</f>
        <v>15708.96</v>
      </c>
      <c r="AF43" s="174">
        <f>+VLOOKUP("Malls",'Unidad media'!$A$4:$B$8,2,FALSE)*'Consumo específico'!AD$4*AF32</f>
        <v>15708.96</v>
      </c>
      <c r="AG43" s="174">
        <f>+VLOOKUP("Malls",'Unidad media'!$A$4:$B$8,2,FALSE)*'Consumo específico'!AE$4*AG32</f>
        <v>15708.96</v>
      </c>
      <c r="AH43" s="174">
        <f>+VLOOKUP("Malls",'Unidad media'!$A$4:$B$8,2,FALSE)*'Consumo específico'!AF$4*AH32</f>
        <v>15708.96</v>
      </c>
      <c r="AI43" s="174">
        <f>+VLOOKUP("Malls",'Unidad media'!$A$4:$B$8,2,FALSE)*'Consumo específico'!AG$4*AI32</f>
        <v>15708.96</v>
      </c>
      <c r="AJ43" s="174">
        <f>+VLOOKUP("Malls",'Unidad media'!$A$4:$B$8,2,FALSE)*'Consumo específico'!AH$4*AJ32</f>
        <v>15708.96</v>
      </c>
      <c r="AK43" s="174">
        <f>+VLOOKUP("Malls",'Unidad media'!$A$4:$B$8,2,FALSE)*'Consumo específico'!AI$4*AK32</f>
        <v>15708.96</v>
      </c>
    </row>
    <row r="44" spans="1:37">
      <c r="A44" s="225" t="str">
        <f>+'Usos finales'!A148</f>
        <v>Calefacción</v>
      </c>
      <c r="B44" s="226" t="s">
        <v>390</v>
      </c>
      <c r="C44" s="227" t="s">
        <v>466</v>
      </c>
      <c r="D44" s="174">
        <f>+VLOOKUP("Malls",'Unidad media'!$A$4:$B$8,2,FALSE)*'Consumo específico'!B$4*D33</f>
        <v>341669.88</v>
      </c>
      <c r="E44" s="174">
        <f>+VLOOKUP("Malls",'Unidad media'!$A$4:$B$8,2,FALSE)*'Consumo específico'!C$4*E33</f>
        <v>341669.88</v>
      </c>
      <c r="F44" s="174">
        <f>+VLOOKUP("Malls",'Unidad media'!$A$4:$B$8,2,FALSE)*'Consumo específico'!D$4*F33</f>
        <v>341669.88</v>
      </c>
      <c r="G44" s="174">
        <f>+VLOOKUP("Malls",'Unidad media'!$A$4:$B$8,2,FALSE)*'Consumo específico'!E$4*G33</f>
        <v>341669.88</v>
      </c>
      <c r="H44" s="174">
        <f>+VLOOKUP("Malls",'Unidad media'!$A$4:$B$8,2,FALSE)*'Consumo específico'!F$4*H33</f>
        <v>341669.88</v>
      </c>
      <c r="I44" s="174">
        <f>+VLOOKUP("Malls",'Unidad media'!$A$4:$B$8,2,FALSE)*'Consumo específico'!G$4*I33</f>
        <v>341669.88</v>
      </c>
      <c r="J44" s="174">
        <f>+VLOOKUP("Malls",'Unidad media'!$A$4:$B$8,2,FALSE)*'Consumo específico'!H$4*J33</f>
        <v>341669.88</v>
      </c>
      <c r="K44" s="174">
        <f>+VLOOKUP("Malls",'Unidad media'!$A$4:$B$8,2,FALSE)*'Consumo específico'!I$4*K33</f>
        <v>341669.88</v>
      </c>
      <c r="L44" s="174">
        <f>+VLOOKUP("Malls",'Unidad media'!$A$4:$B$8,2,FALSE)*'Consumo específico'!J$4*L33</f>
        <v>341669.88</v>
      </c>
      <c r="M44" s="174">
        <f>+VLOOKUP("Malls",'Unidad media'!$A$4:$B$8,2,FALSE)*'Consumo específico'!K$4*M33</f>
        <v>341669.88</v>
      </c>
      <c r="N44" s="174">
        <f>+VLOOKUP("Malls",'Unidad media'!$A$4:$B$8,2,FALSE)*'Consumo específico'!L$4*N33</f>
        <v>341669.88</v>
      </c>
      <c r="O44" s="174">
        <f>+VLOOKUP("Malls",'Unidad media'!$A$4:$B$8,2,FALSE)*'Consumo específico'!M$4*O33</f>
        <v>341669.88</v>
      </c>
      <c r="P44" s="174">
        <f>+VLOOKUP("Malls",'Unidad media'!$A$4:$B$8,2,FALSE)*'Consumo específico'!N$4*P33</f>
        <v>341669.88</v>
      </c>
      <c r="Q44" s="174">
        <f>+VLOOKUP("Malls",'Unidad media'!$A$4:$B$8,2,FALSE)*'Consumo específico'!O$4*Q33</f>
        <v>341669.88</v>
      </c>
      <c r="R44" s="174">
        <f>+VLOOKUP("Malls",'Unidad media'!$A$4:$B$8,2,FALSE)*'Consumo específico'!P$4*R33</f>
        <v>341669.88</v>
      </c>
      <c r="S44" s="174">
        <f>+VLOOKUP("Malls",'Unidad media'!$A$4:$B$8,2,FALSE)*'Consumo específico'!Q$4*S33</f>
        <v>341669.88</v>
      </c>
      <c r="T44" s="174">
        <f>+VLOOKUP("Malls",'Unidad media'!$A$4:$B$8,2,FALSE)*'Consumo específico'!R$4*T33</f>
        <v>341669.88</v>
      </c>
      <c r="U44" s="174">
        <f>+VLOOKUP("Malls",'Unidad media'!$A$4:$B$8,2,FALSE)*'Consumo específico'!S$4*U33</f>
        <v>341669.88</v>
      </c>
      <c r="V44" s="174">
        <f>+VLOOKUP("Malls",'Unidad media'!$A$4:$B$8,2,FALSE)*'Consumo específico'!T$4*V33</f>
        <v>341669.88</v>
      </c>
      <c r="W44" s="174">
        <f>+VLOOKUP("Malls",'Unidad media'!$A$4:$B$8,2,FALSE)*'Consumo específico'!U$4*W33</f>
        <v>341669.88</v>
      </c>
      <c r="X44" s="174">
        <f>+VLOOKUP("Malls",'Unidad media'!$A$4:$B$8,2,FALSE)*'Consumo específico'!V$4*X33</f>
        <v>341669.88</v>
      </c>
      <c r="Y44" s="174">
        <f>+VLOOKUP("Malls",'Unidad media'!$A$4:$B$8,2,FALSE)*'Consumo específico'!W$4*Y33</f>
        <v>341669.88</v>
      </c>
      <c r="Z44" s="174">
        <f>+VLOOKUP("Malls",'Unidad media'!$A$4:$B$8,2,FALSE)*'Consumo específico'!X$4*Z33</f>
        <v>341669.88</v>
      </c>
      <c r="AA44" s="174">
        <f>+VLOOKUP("Malls",'Unidad media'!$A$4:$B$8,2,FALSE)*'Consumo específico'!Y$4*AA33</f>
        <v>341669.88</v>
      </c>
      <c r="AB44" s="174">
        <f>+VLOOKUP("Malls",'Unidad media'!$A$4:$B$8,2,FALSE)*'Consumo específico'!Z$4*AB33</f>
        <v>341669.88</v>
      </c>
      <c r="AC44" s="174">
        <f>+VLOOKUP("Malls",'Unidad media'!$A$4:$B$8,2,FALSE)*'Consumo específico'!AA$4*AC33</f>
        <v>341669.88</v>
      </c>
      <c r="AD44" s="174">
        <f>+VLOOKUP("Malls",'Unidad media'!$A$4:$B$8,2,FALSE)*'Consumo específico'!AB$4*AD33</f>
        <v>341669.88</v>
      </c>
      <c r="AE44" s="174">
        <f>+VLOOKUP("Malls",'Unidad media'!$A$4:$B$8,2,FALSE)*'Consumo específico'!AC$4*AE33</f>
        <v>341669.88</v>
      </c>
      <c r="AF44" s="174">
        <f>+VLOOKUP("Malls",'Unidad media'!$A$4:$B$8,2,FALSE)*'Consumo específico'!AD$4*AF33</f>
        <v>341669.88</v>
      </c>
      <c r="AG44" s="174">
        <f>+VLOOKUP("Malls",'Unidad media'!$A$4:$B$8,2,FALSE)*'Consumo específico'!AE$4*AG33</f>
        <v>341669.88</v>
      </c>
      <c r="AH44" s="174">
        <f>+VLOOKUP("Malls",'Unidad media'!$A$4:$B$8,2,FALSE)*'Consumo específico'!AF$4*AH33</f>
        <v>341669.88</v>
      </c>
      <c r="AI44" s="174">
        <f>+VLOOKUP("Malls",'Unidad media'!$A$4:$B$8,2,FALSE)*'Consumo específico'!AG$4*AI33</f>
        <v>341669.88</v>
      </c>
      <c r="AJ44" s="174">
        <f>+VLOOKUP("Malls",'Unidad media'!$A$4:$B$8,2,FALSE)*'Consumo específico'!AH$4*AJ33</f>
        <v>341669.88</v>
      </c>
      <c r="AK44" s="174">
        <f>+VLOOKUP("Malls",'Unidad media'!$A$4:$B$8,2,FALSE)*'Consumo específico'!AI$4*AK33</f>
        <v>341669.88</v>
      </c>
    </row>
    <row r="45" spans="1:37">
      <c r="A45" s="225" t="str">
        <f>+'Usos finales'!A149</f>
        <v>Climatización</v>
      </c>
      <c r="B45" s="226" t="s">
        <v>390</v>
      </c>
      <c r="C45" s="227" t="s">
        <v>466</v>
      </c>
      <c r="D45" s="174">
        <f>+VLOOKUP("Malls",'Unidad media'!$A$4:$B$8,2,FALSE)*'Consumo específico'!B$4*D34</f>
        <v>5572753.5600000005</v>
      </c>
      <c r="E45" s="174">
        <f>+VLOOKUP("Malls",'Unidad media'!$A$4:$B$8,2,FALSE)*'Consumo específico'!C$4*E34</f>
        <v>5572753.5600000005</v>
      </c>
      <c r="F45" s="174">
        <f>+VLOOKUP("Malls",'Unidad media'!$A$4:$B$8,2,FALSE)*'Consumo específico'!D$4*F34</f>
        <v>5572753.5600000005</v>
      </c>
      <c r="G45" s="174">
        <f>+VLOOKUP("Malls",'Unidad media'!$A$4:$B$8,2,FALSE)*'Consumo específico'!E$4*G34</f>
        <v>5572753.5600000005</v>
      </c>
      <c r="H45" s="174">
        <f>+VLOOKUP("Malls",'Unidad media'!$A$4:$B$8,2,FALSE)*'Consumo específico'!F$4*H34</f>
        <v>5572753.5600000005</v>
      </c>
      <c r="I45" s="174">
        <f>+VLOOKUP("Malls",'Unidad media'!$A$4:$B$8,2,FALSE)*'Consumo específico'!G$4*I34</f>
        <v>5572753.5600000005</v>
      </c>
      <c r="J45" s="174">
        <f>+VLOOKUP("Malls",'Unidad media'!$A$4:$B$8,2,FALSE)*'Consumo específico'!H$4*J34</f>
        <v>5572753.5600000005</v>
      </c>
      <c r="K45" s="174">
        <f>+VLOOKUP("Malls",'Unidad media'!$A$4:$B$8,2,FALSE)*'Consumo específico'!I$4*K34</f>
        <v>5572753.5600000005</v>
      </c>
      <c r="L45" s="174">
        <f>+VLOOKUP("Malls",'Unidad media'!$A$4:$B$8,2,FALSE)*'Consumo específico'!J$4*L34</f>
        <v>5572753.5600000005</v>
      </c>
      <c r="M45" s="174">
        <f>+VLOOKUP("Malls",'Unidad media'!$A$4:$B$8,2,FALSE)*'Consumo específico'!K$4*M34</f>
        <v>5572753.5600000005</v>
      </c>
      <c r="N45" s="174">
        <f>+VLOOKUP("Malls",'Unidad media'!$A$4:$B$8,2,FALSE)*'Consumo específico'!L$4*N34</f>
        <v>5572753.5600000005</v>
      </c>
      <c r="O45" s="174">
        <f>+VLOOKUP("Malls",'Unidad media'!$A$4:$B$8,2,FALSE)*'Consumo específico'!M$4*O34</f>
        <v>5572753.5600000005</v>
      </c>
      <c r="P45" s="174">
        <f>+VLOOKUP("Malls",'Unidad media'!$A$4:$B$8,2,FALSE)*'Consumo específico'!N$4*P34</f>
        <v>5572753.5600000005</v>
      </c>
      <c r="Q45" s="174">
        <f>+VLOOKUP("Malls",'Unidad media'!$A$4:$B$8,2,FALSE)*'Consumo específico'!O$4*Q34</f>
        <v>5572753.5600000005</v>
      </c>
      <c r="R45" s="174">
        <f>+VLOOKUP("Malls",'Unidad media'!$A$4:$B$8,2,FALSE)*'Consumo específico'!P$4*R34</f>
        <v>5572753.5600000005</v>
      </c>
      <c r="S45" s="174">
        <f>+VLOOKUP("Malls",'Unidad media'!$A$4:$B$8,2,FALSE)*'Consumo específico'!Q$4*S34</f>
        <v>5572753.5600000005</v>
      </c>
      <c r="T45" s="174">
        <f>+VLOOKUP("Malls",'Unidad media'!$A$4:$B$8,2,FALSE)*'Consumo específico'!R$4*T34</f>
        <v>5572753.5600000005</v>
      </c>
      <c r="U45" s="174">
        <f>+VLOOKUP("Malls",'Unidad media'!$A$4:$B$8,2,FALSE)*'Consumo específico'!S$4*U34</f>
        <v>5572753.5600000005</v>
      </c>
      <c r="V45" s="174">
        <f>+VLOOKUP("Malls",'Unidad media'!$A$4:$B$8,2,FALSE)*'Consumo específico'!T$4*V34</f>
        <v>5572753.5600000005</v>
      </c>
      <c r="W45" s="174">
        <f>+VLOOKUP("Malls",'Unidad media'!$A$4:$B$8,2,FALSE)*'Consumo específico'!U$4*W34</f>
        <v>5572753.5600000005</v>
      </c>
      <c r="X45" s="174">
        <f>+VLOOKUP("Malls",'Unidad media'!$A$4:$B$8,2,FALSE)*'Consumo específico'!V$4*X34</f>
        <v>5572753.5600000005</v>
      </c>
      <c r="Y45" s="174">
        <f>+VLOOKUP("Malls",'Unidad media'!$A$4:$B$8,2,FALSE)*'Consumo específico'!W$4*Y34</f>
        <v>5572753.5600000005</v>
      </c>
      <c r="Z45" s="174">
        <f>+VLOOKUP("Malls",'Unidad media'!$A$4:$B$8,2,FALSE)*'Consumo específico'!X$4*Z34</f>
        <v>5572753.5600000005</v>
      </c>
      <c r="AA45" s="174">
        <f>+VLOOKUP("Malls",'Unidad media'!$A$4:$B$8,2,FALSE)*'Consumo específico'!Y$4*AA34</f>
        <v>5572753.5600000005</v>
      </c>
      <c r="AB45" s="174">
        <f>+VLOOKUP("Malls",'Unidad media'!$A$4:$B$8,2,FALSE)*'Consumo específico'!Z$4*AB34</f>
        <v>5572753.5600000005</v>
      </c>
      <c r="AC45" s="174">
        <f>+VLOOKUP("Malls",'Unidad media'!$A$4:$B$8,2,FALSE)*'Consumo específico'!AA$4*AC34</f>
        <v>5572753.5600000005</v>
      </c>
      <c r="AD45" s="174">
        <f>+VLOOKUP("Malls",'Unidad media'!$A$4:$B$8,2,FALSE)*'Consumo específico'!AB$4*AD34</f>
        <v>5572753.5600000005</v>
      </c>
      <c r="AE45" s="174">
        <f>+VLOOKUP("Malls",'Unidad media'!$A$4:$B$8,2,FALSE)*'Consumo específico'!AC$4*AE34</f>
        <v>5572753.5600000005</v>
      </c>
      <c r="AF45" s="174">
        <f>+VLOOKUP("Malls",'Unidad media'!$A$4:$B$8,2,FALSE)*'Consumo específico'!AD$4*AF34</f>
        <v>5572753.5600000005</v>
      </c>
      <c r="AG45" s="174">
        <f>+VLOOKUP("Malls",'Unidad media'!$A$4:$B$8,2,FALSE)*'Consumo específico'!AE$4*AG34</f>
        <v>5572753.5600000005</v>
      </c>
      <c r="AH45" s="174">
        <f>+VLOOKUP("Malls",'Unidad media'!$A$4:$B$8,2,FALSE)*'Consumo específico'!AF$4*AH34</f>
        <v>5572753.5600000005</v>
      </c>
      <c r="AI45" s="174">
        <f>+VLOOKUP("Malls",'Unidad media'!$A$4:$B$8,2,FALSE)*'Consumo específico'!AG$4*AI34</f>
        <v>5572753.5600000005</v>
      </c>
      <c r="AJ45" s="174">
        <f>+VLOOKUP("Malls",'Unidad media'!$A$4:$B$8,2,FALSE)*'Consumo específico'!AH$4*AJ34</f>
        <v>5572753.5600000005</v>
      </c>
      <c r="AK45" s="174">
        <f>+VLOOKUP("Malls",'Unidad media'!$A$4:$B$8,2,FALSE)*'Consumo específico'!AI$4*AK34</f>
        <v>5572753.5600000005</v>
      </c>
    </row>
    <row r="46" spans="1:37">
      <c r="A46" s="225" t="str">
        <f>+'Usos finales'!A150</f>
        <v>Cocción</v>
      </c>
      <c r="B46" s="226" t="s">
        <v>390</v>
      </c>
      <c r="C46" s="227" t="s">
        <v>466</v>
      </c>
      <c r="D46" s="174">
        <f>+VLOOKUP("Malls",'Unidad media'!$A$4:$B$8,2,FALSE)*'Consumo específico'!B$4*D35</f>
        <v>22254.36</v>
      </c>
      <c r="E46" s="174">
        <f>+VLOOKUP("Malls",'Unidad media'!$A$4:$B$8,2,FALSE)*'Consumo específico'!C$4*E35</f>
        <v>22254.36</v>
      </c>
      <c r="F46" s="174">
        <f>+VLOOKUP("Malls",'Unidad media'!$A$4:$B$8,2,FALSE)*'Consumo específico'!D$4*F35</f>
        <v>22254.36</v>
      </c>
      <c r="G46" s="174">
        <f>+VLOOKUP("Malls",'Unidad media'!$A$4:$B$8,2,FALSE)*'Consumo específico'!E$4*G35</f>
        <v>22254.36</v>
      </c>
      <c r="H46" s="174">
        <f>+VLOOKUP("Malls",'Unidad media'!$A$4:$B$8,2,FALSE)*'Consumo específico'!F$4*H35</f>
        <v>22254.36</v>
      </c>
      <c r="I46" s="174">
        <f>+VLOOKUP("Malls",'Unidad media'!$A$4:$B$8,2,FALSE)*'Consumo específico'!G$4*I35</f>
        <v>22254.36</v>
      </c>
      <c r="J46" s="174">
        <f>+VLOOKUP("Malls",'Unidad media'!$A$4:$B$8,2,FALSE)*'Consumo específico'!H$4*J35</f>
        <v>22254.36</v>
      </c>
      <c r="K46" s="174">
        <f>+VLOOKUP("Malls",'Unidad media'!$A$4:$B$8,2,FALSE)*'Consumo específico'!I$4*K35</f>
        <v>22254.36</v>
      </c>
      <c r="L46" s="174">
        <f>+VLOOKUP("Malls",'Unidad media'!$A$4:$B$8,2,FALSE)*'Consumo específico'!J$4*L35</f>
        <v>22254.36</v>
      </c>
      <c r="M46" s="174">
        <f>+VLOOKUP("Malls",'Unidad media'!$A$4:$B$8,2,FALSE)*'Consumo específico'!K$4*M35</f>
        <v>22254.36</v>
      </c>
      <c r="N46" s="174">
        <f>+VLOOKUP("Malls",'Unidad media'!$A$4:$B$8,2,FALSE)*'Consumo específico'!L$4*N35</f>
        <v>22254.36</v>
      </c>
      <c r="O46" s="174">
        <f>+VLOOKUP("Malls",'Unidad media'!$A$4:$B$8,2,FALSE)*'Consumo específico'!M$4*O35</f>
        <v>22254.36</v>
      </c>
      <c r="P46" s="174">
        <f>+VLOOKUP("Malls",'Unidad media'!$A$4:$B$8,2,FALSE)*'Consumo específico'!N$4*P35</f>
        <v>22254.36</v>
      </c>
      <c r="Q46" s="174">
        <f>+VLOOKUP("Malls",'Unidad media'!$A$4:$B$8,2,FALSE)*'Consumo específico'!O$4*Q35</f>
        <v>22254.36</v>
      </c>
      <c r="R46" s="174">
        <f>+VLOOKUP("Malls",'Unidad media'!$A$4:$B$8,2,FALSE)*'Consumo específico'!P$4*R35</f>
        <v>22254.36</v>
      </c>
      <c r="S46" s="174">
        <f>+VLOOKUP("Malls",'Unidad media'!$A$4:$B$8,2,FALSE)*'Consumo específico'!Q$4*S35</f>
        <v>22254.36</v>
      </c>
      <c r="T46" s="174">
        <f>+VLOOKUP("Malls",'Unidad media'!$A$4:$B$8,2,FALSE)*'Consumo específico'!R$4*T35</f>
        <v>22254.36</v>
      </c>
      <c r="U46" s="174">
        <f>+VLOOKUP("Malls",'Unidad media'!$A$4:$B$8,2,FALSE)*'Consumo específico'!S$4*U35</f>
        <v>22254.36</v>
      </c>
      <c r="V46" s="174">
        <f>+VLOOKUP("Malls",'Unidad media'!$A$4:$B$8,2,FALSE)*'Consumo específico'!T$4*V35</f>
        <v>22254.36</v>
      </c>
      <c r="W46" s="174">
        <f>+VLOOKUP("Malls",'Unidad media'!$A$4:$B$8,2,FALSE)*'Consumo específico'!U$4*W35</f>
        <v>22254.36</v>
      </c>
      <c r="X46" s="174">
        <f>+VLOOKUP("Malls",'Unidad media'!$A$4:$B$8,2,FALSE)*'Consumo específico'!V$4*X35</f>
        <v>22254.36</v>
      </c>
      <c r="Y46" s="174">
        <f>+VLOOKUP("Malls",'Unidad media'!$A$4:$B$8,2,FALSE)*'Consumo específico'!W$4*Y35</f>
        <v>22254.36</v>
      </c>
      <c r="Z46" s="174">
        <f>+VLOOKUP("Malls",'Unidad media'!$A$4:$B$8,2,FALSE)*'Consumo específico'!X$4*Z35</f>
        <v>22254.36</v>
      </c>
      <c r="AA46" s="174">
        <f>+VLOOKUP("Malls",'Unidad media'!$A$4:$B$8,2,FALSE)*'Consumo específico'!Y$4*AA35</f>
        <v>22254.36</v>
      </c>
      <c r="AB46" s="174">
        <f>+VLOOKUP("Malls",'Unidad media'!$A$4:$B$8,2,FALSE)*'Consumo específico'!Z$4*AB35</f>
        <v>22254.36</v>
      </c>
      <c r="AC46" s="174">
        <f>+VLOOKUP("Malls",'Unidad media'!$A$4:$B$8,2,FALSE)*'Consumo específico'!AA$4*AC35</f>
        <v>22254.36</v>
      </c>
      <c r="AD46" s="174">
        <f>+VLOOKUP("Malls",'Unidad media'!$A$4:$B$8,2,FALSE)*'Consumo específico'!AB$4*AD35</f>
        <v>22254.36</v>
      </c>
      <c r="AE46" s="174">
        <f>+VLOOKUP("Malls",'Unidad media'!$A$4:$B$8,2,FALSE)*'Consumo específico'!AC$4*AE35</f>
        <v>22254.36</v>
      </c>
      <c r="AF46" s="174">
        <f>+VLOOKUP("Malls",'Unidad media'!$A$4:$B$8,2,FALSE)*'Consumo específico'!AD$4*AF35</f>
        <v>22254.36</v>
      </c>
      <c r="AG46" s="174">
        <f>+VLOOKUP("Malls",'Unidad media'!$A$4:$B$8,2,FALSE)*'Consumo específico'!AE$4*AG35</f>
        <v>22254.36</v>
      </c>
      <c r="AH46" s="174">
        <f>+VLOOKUP("Malls",'Unidad media'!$A$4:$B$8,2,FALSE)*'Consumo específico'!AF$4*AH35</f>
        <v>22254.36</v>
      </c>
      <c r="AI46" s="174">
        <f>+VLOOKUP("Malls",'Unidad media'!$A$4:$B$8,2,FALSE)*'Consumo específico'!AG$4*AI35</f>
        <v>22254.36</v>
      </c>
      <c r="AJ46" s="174">
        <f>+VLOOKUP("Malls",'Unidad media'!$A$4:$B$8,2,FALSE)*'Consumo específico'!AH$4*AJ35</f>
        <v>22254.36</v>
      </c>
      <c r="AK46" s="174">
        <f>+VLOOKUP("Malls",'Unidad media'!$A$4:$B$8,2,FALSE)*'Consumo específico'!AI$4*AK35</f>
        <v>22254.36</v>
      </c>
    </row>
    <row r="47" spans="1:37">
      <c r="A47" s="225" t="str">
        <f>+'Usos finales'!A151</f>
        <v>Fuerza motriz</v>
      </c>
      <c r="B47" s="226" t="s">
        <v>390</v>
      </c>
      <c r="C47" s="227" t="s">
        <v>466</v>
      </c>
      <c r="D47" s="174">
        <f>+VLOOKUP("Malls",'Unidad media'!$A$4:$B$8,2,FALSE)*'Consumo específico'!B$4*D36</f>
        <v>647994.6</v>
      </c>
      <c r="E47" s="174">
        <f>+VLOOKUP("Malls",'Unidad media'!$A$4:$B$8,2,FALSE)*'Consumo específico'!C$4*E36</f>
        <v>647994.6</v>
      </c>
      <c r="F47" s="174">
        <f>+VLOOKUP("Malls",'Unidad media'!$A$4:$B$8,2,FALSE)*'Consumo específico'!D$4*F36</f>
        <v>647994.6</v>
      </c>
      <c r="G47" s="174">
        <f>+VLOOKUP("Malls",'Unidad media'!$A$4:$B$8,2,FALSE)*'Consumo específico'!E$4*G36</f>
        <v>647994.6</v>
      </c>
      <c r="H47" s="174">
        <f>+VLOOKUP("Malls",'Unidad media'!$A$4:$B$8,2,FALSE)*'Consumo específico'!F$4*H36</f>
        <v>647994.6</v>
      </c>
      <c r="I47" s="174">
        <f>+VLOOKUP("Malls",'Unidad media'!$A$4:$B$8,2,FALSE)*'Consumo específico'!G$4*I36</f>
        <v>647994.6</v>
      </c>
      <c r="J47" s="174">
        <f>+VLOOKUP("Malls",'Unidad media'!$A$4:$B$8,2,FALSE)*'Consumo específico'!H$4*J36</f>
        <v>647994.6</v>
      </c>
      <c r="K47" s="174">
        <f>+VLOOKUP("Malls",'Unidad media'!$A$4:$B$8,2,FALSE)*'Consumo específico'!I$4*K36</f>
        <v>647994.6</v>
      </c>
      <c r="L47" s="174">
        <f>+VLOOKUP("Malls",'Unidad media'!$A$4:$B$8,2,FALSE)*'Consumo específico'!J$4*L36</f>
        <v>647994.6</v>
      </c>
      <c r="M47" s="174">
        <f>+VLOOKUP("Malls",'Unidad media'!$A$4:$B$8,2,FALSE)*'Consumo específico'!K$4*M36</f>
        <v>647994.6</v>
      </c>
      <c r="N47" s="174">
        <f>+VLOOKUP("Malls",'Unidad media'!$A$4:$B$8,2,FALSE)*'Consumo específico'!L$4*N36</f>
        <v>647994.6</v>
      </c>
      <c r="O47" s="174">
        <f>+VLOOKUP("Malls",'Unidad media'!$A$4:$B$8,2,FALSE)*'Consumo específico'!M$4*O36</f>
        <v>647994.6</v>
      </c>
      <c r="P47" s="174">
        <f>+VLOOKUP("Malls",'Unidad media'!$A$4:$B$8,2,FALSE)*'Consumo específico'!N$4*P36</f>
        <v>647994.6</v>
      </c>
      <c r="Q47" s="174">
        <f>+VLOOKUP("Malls",'Unidad media'!$A$4:$B$8,2,FALSE)*'Consumo específico'!O$4*Q36</f>
        <v>647994.6</v>
      </c>
      <c r="R47" s="174">
        <f>+VLOOKUP("Malls",'Unidad media'!$A$4:$B$8,2,FALSE)*'Consumo específico'!P$4*R36</f>
        <v>647994.6</v>
      </c>
      <c r="S47" s="174">
        <f>+VLOOKUP("Malls",'Unidad media'!$A$4:$B$8,2,FALSE)*'Consumo específico'!Q$4*S36</f>
        <v>647994.6</v>
      </c>
      <c r="T47" s="174">
        <f>+VLOOKUP("Malls",'Unidad media'!$A$4:$B$8,2,FALSE)*'Consumo específico'!R$4*T36</f>
        <v>647994.6</v>
      </c>
      <c r="U47" s="174">
        <f>+VLOOKUP("Malls",'Unidad media'!$A$4:$B$8,2,FALSE)*'Consumo específico'!S$4*U36</f>
        <v>647994.6</v>
      </c>
      <c r="V47" s="174">
        <f>+VLOOKUP("Malls",'Unidad media'!$A$4:$B$8,2,FALSE)*'Consumo específico'!T$4*V36</f>
        <v>647994.6</v>
      </c>
      <c r="W47" s="174">
        <f>+VLOOKUP("Malls",'Unidad media'!$A$4:$B$8,2,FALSE)*'Consumo específico'!U$4*W36</f>
        <v>647994.6</v>
      </c>
      <c r="X47" s="174">
        <f>+VLOOKUP("Malls",'Unidad media'!$A$4:$B$8,2,FALSE)*'Consumo específico'!V$4*X36</f>
        <v>647994.6</v>
      </c>
      <c r="Y47" s="174">
        <f>+VLOOKUP("Malls",'Unidad media'!$A$4:$B$8,2,FALSE)*'Consumo específico'!W$4*Y36</f>
        <v>647994.6</v>
      </c>
      <c r="Z47" s="174">
        <f>+VLOOKUP("Malls",'Unidad media'!$A$4:$B$8,2,FALSE)*'Consumo específico'!X$4*Z36</f>
        <v>647994.6</v>
      </c>
      <c r="AA47" s="174">
        <f>+VLOOKUP("Malls",'Unidad media'!$A$4:$B$8,2,FALSE)*'Consumo específico'!Y$4*AA36</f>
        <v>647994.6</v>
      </c>
      <c r="AB47" s="174">
        <f>+VLOOKUP("Malls",'Unidad media'!$A$4:$B$8,2,FALSE)*'Consumo específico'!Z$4*AB36</f>
        <v>647994.6</v>
      </c>
      <c r="AC47" s="174">
        <f>+VLOOKUP("Malls",'Unidad media'!$A$4:$B$8,2,FALSE)*'Consumo específico'!AA$4*AC36</f>
        <v>647994.6</v>
      </c>
      <c r="AD47" s="174">
        <f>+VLOOKUP("Malls",'Unidad media'!$A$4:$B$8,2,FALSE)*'Consumo específico'!AB$4*AD36</f>
        <v>647994.6</v>
      </c>
      <c r="AE47" s="174">
        <f>+VLOOKUP("Malls",'Unidad media'!$A$4:$B$8,2,FALSE)*'Consumo específico'!AC$4*AE36</f>
        <v>647994.6</v>
      </c>
      <c r="AF47" s="174">
        <f>+VLOOKUP("Malls",'Unidad media'!$A$4:$B$8,2,FALSE)*'Consumo específico'!AD$4*AF36</f>
        <v>647994.6</v>
      </c>
      <c r="AG47" s="174">
        <f>+VLOOKUP("Malls",'Unidad media'!$A$4:$B$8,2,FALSE)*'Consumo específico'!AE$4*AG36</f>
        <v>647994.6</v>
      </c>
      <c r="AH47" s="174">
        <f>+VLOOKUP("Malls",'Unidad media'!$A$4:$B$8,2,FALSE)*'Consumo específico'!AF$4*AH36</f>
        <v>647994.6</v>
      </c>
      <c r="AI47" s="174">
        <f>+VLOOKUP("Malls",'Unidad media'!$A$4:$B$8,2,FALSE)*'Consumo específico'!AG$4*AI36</f>
        <v>647994.6</v>
      </c>
      <c r="AJ47" s="174">
        <f>+VLOOKUP("Malls",'Unidad media'!$A$4:$B$8,2,FALSE)*'Consumo específico'!AH$4*AJ36</f>
        <v>647994.6</v>
      </c>
      <c r="AK47" s="174">
        <f>+VLOOKUP("Malls",'Unidad media'!$A$4:$B$8,2,FALSE)*'Consumo específico'!AI$4*AK36</f>
        <v>647994.6</v>
      </c>
    </row>
    <row r="48" spans="1:37">
      <c r="A48" s="225" t="str">
        <f>+'Usos finales'!A152</f>
        <v>Iluminación</v>
      </c>
      <c r="B48" s="226" t="s">
        <v>390</v>
      </c>
      <c r="C48" s="227" t="s">
        <v>466</v>
      </c>
      <c r="D48" s="174">
        <f>+VLOOKUP("Malls",'Unidad media'!$A$4:$B$8,2,FALSE)*'Consumo específico'!B$4*D37</f>
        <v>5702352.4799999995</v>
      </c>
      <c r="E48" s="174">
        <f>+VLOOKUP("Malls",'Unidad media'!$A$4:$B$8,2,FALSE)*'Consumo específico'!C$4*E37</f>
        <v>5702352.4799999995</v>
      </c>
      <c r="F48" s="174">
        <f>+VLOOKUP("Malls",'Unidad media'!$A$4:$B$8,2,FALSE)*'Consumo específico'!D$4*F37</f>
        <v>5702352.4799999995</v>
      </c>
      <c r="G48" s="174">
        <f>+VLOOKUP("Malls",'Unidad media'!$A$4:$B$8,2,FALSE)*'Consumo específico'!E$4*G37</f>
        <v>5702352.4799999995</v>
      </c>
      <c r="H48" s="174">
        <f>+VLOOKUP("Malls",'Unidad media'!$A$4:$B$8,2,FALSE)*'Consumo específico'!F$4*H37</f>
        <v>5702352.4799999995</v>
      </c>
      <c r="I48" s="174">
        <f>+VLOOKUP("Malls",'Unidad media'!$A$4:$B$8,2,FALSE)*'Consumo específico'!G$4*I37</f>
        <v>5702352.4799999995</v>
      </c>
      <c r="J48" s="174">
        <f>+VLOOKUP("Malls",'Unidad media'!$A$4:$B$8,2,FALSE)*'Consumo específico'!H$4*J37</f>
        <v>5702352.4799999995</v>
      </c>
      <c r="K48" s="174">
        <f>+VLOOKUP("Malls",'Unidad media'!$A$4:$B$8,2,FALSE)*'Consumo específico'!I$4*K37</f>
        <v>5702352.4799999995</v>
      </c>
      <c r="L48" s="174">
        <f>+VLOOKUP("Malls",'Unidad media'!$A$4:$B$8,2,FALSE)*'Consumo específico'!J$4*L37</f>
        <v>5702352.4799999995</v>
      </c>
      <c r="M48" s="174">
        <f>+VLOOKUP("Malls",'Unidad media'!$A$4:$B$8,2,FALSE)*'Consumo específico'!K$4*M37</f>
        <v>5702352.4799999995</v>
      </c>
      <c r="N48" s="174">
        <f>+VLOOKUP("Malls",'Unidad media'!$A$4:$B$8,2,FALSE)*'Consumo específico'!L$4*N37</f>
        <v>5702352.4799999995</v>
      </c>
      <c r="O48" s="174">
        <f>+VLOOKUP("Malls",'Unidad media'!$A$4:$B$8,2,FALSE)*'Consumo específico'!M$4*O37</f>
        <v>5702352.4799999995</v>
      </c>
      <c r="P48" s="174">
        <f>+VLOOKUP("Malls",'Unidad media'!$A$4:$B$8,2,FALSE)*'Consumo específico'!N$4*P37</f>
        <v>5702352.4799999995</v>
      </c>
      <c r="Q48" s="174">
        <f>+VLOOKUP("Malls",'Unidad media'!$A$4:$B$8,2,FALSE)*'Consumo específico'!O$4*Q37</f>
        <v>5702352.4799999995</v>
      </c>
      <c r="R48" s="174">
        <f>+VLOOKUP("Malls",'Unidad media'!$A$4:$B$8,2,FALSE)*'Consumo específico'!P$4*R37</f>
        <v>5702352.4799999995</v>
      </c>
      <c r="S48" s="174">
        <f>+VLOOKUP("Malls",'Unidad media'!$A$4:$B$8,2,FALSE)*'Consumo específico'!Q$4*S37</f>
        <v>5702352.4799999995</v>
      </c>
      <c r="T48" s="174">
        <f>+VLOOKUP("Malls",'Unidad media'!$A$4:$B$8,2,FALSE)*'Consumo específico'!R$4*T37</f>
        <v>5702352.4799999995</v>
      </c>
      <c r="U48" s="174">
        <f>+VLOOKUP("Malls",'Unidad media'!$A$4:$B$8,2,FALSE)*'Consumo específico'!S$4*U37</f>
        <v>5702352.4799999995</v>
      </c>
      <c r="V48" s="174">
        <f>+VLOOKUP("Malls",'Unidad media'!$A$4:$B$8,2,FALSE)*'Consumo específico'!T$4*V37</f>
        <v>5702352.4799999995</v>
      </c>
      <c r="W48" s="174">
        <f>+VLOOKUP("Malls",'Unidad media'!$A$4:$B$8,2,FALSE)*'Consumo específico'!U$4*W37</f>
        <v>5702352.4799999995</v>
      </c>
      <c r="X48" s="174">
        <f>+VLOOKUP("Malls",'Unidad media'!$A$4:$B$8,2,FALSE)*'Consumo específico'!V$4*X37</f>
        <v>5702352.4799999995</v>
      </c>
      <c r="Y48" s="174">
        <f>+VLOOKUP("Malls",'Unidad media'!$A$4:$B$8,2,FALSE)*'Consumo específico'!W$4*Y37</f>
        <v>5702352.4799999995</v>
      </c>
      <c r="Z48" s="174">
        <f>+VLOOKUP("Malls",'Unidad media'!$A$4:$B$8,2,FALSE)*'Consumo específico'!X$4*Z37</f>
        <v>5702352.4799999995</v>
      </c>
      <c r="AA48" s="174">
        <f>+VLOOKUP("Malls",'Unidad media'!$A$4:$B$8,2,FALSE)*'Consumo específico'!Y$4*AA37</f>
        <v>5702352.4799999995</v>
      </c>
      <c r="AB48" s="174">
        <f>+VLOOKUP("Malls",'Unidad media'!$A$4:$B$8,2,FALSE)*'Consumo específico'!Z$4*AB37</f>
        <v>5702352.4799999995</v>
      </c>
      <c r="AC48" s="174">
        <f>+VLOOKUP("Malls",'Unidad media'!$A$4:$B$8,2,FALSE)*'Consumo específico'!AA$4*AC37</f>
        <v>5702352.4799999995</v>
      </c>
      <c r="AD48" s="174">
        <f>+VLOOKUP("Malls",'Unidad media'!$A$4:$B$8,2,FALSE)*'Consumo específico'!AB$4*AD37</f>
        <v>5702352.4799999995</v>
      </c>
      <c r="AE48" s="174">
        <f>+VLOOKUP("Malls",'Unidad media'!$A$4:$B$8,2,FALSE)*'Consumo específico'!AC$4*AE37</f>
        <v>5702352.4799999995</v>
      </c>
      <c r="AF48" s="174">
        <f>+VLOOKUP("Malls",'Unidad media'!$A$4:$B$8,2,FALSE)*'Consumo específico'!AD$4*AF37</f>
        <v>5702352.4799999995</v>
      </c>
      <c r="AG48" s="174">
        <f>+VLOOKUP("Malls",'Unidad media'!$A$4:$B$8,2,FALSE)*'Consumo específico'!AE$4*AG37</f>
        <v>5702352.4799999995</v>
      </c>
      <c r="AH48" s="174">
        <f>+VLOOKUP("Malls",'Unidad media'!$A$4:$B$8,2,FALSE)*'Consumo específico'!AF$4*AH37</f>
        <v>5702352.4799999995</v>
      </c>
      <c r="AI48" s="174">
        <f>+VLOOKUP("Malls",'Unidad media'!$A$4:$B$8,2,FALSE)*'Consumo específico'!AG$4*AI37</f>
        <v>5702352.4799999995</v>
      </c>
      <c r="AJ48" s="174">
        <f>+VLOOKUP("Malls",'Unidad media'!$A$4:$B$8,2,FALSE)*'Consumo específico'!AH$4*AJ37</f>
        <v>5702352.4799999995</v>
      </c>
      <c r="AK48" s="174">
        <f>+VLOOKUP("Malls",'Unidad media'!$A$4:$B$8,2,FALSE)*'Consumo específico'!AI$4*AK37</f>
        <v>5702352.4799999995</v>
      </c>
    </row>
    <row r="49" spans="1:37">
      <c r="A49" s="225" t="str">
        <f>+'Usos finales'!A153</f>
        <v>Otros</v>
      </c>
      <c r="B49" s="226" t="s">
        <v>390</v>
      </c>
      <c r="C49" s="227" t="s">
        <v>466</v>
      </c>
      <c r="D49" s="174">
        <f>+VLOOKUP("Malls",'Unidad media'!$A$4:$B$8,2,FALSE)*'Consumo específico'!B$4*D38</f>
        <v>788066.15999999992</v>
      </c>
      <c r="E49" s="174">
        <f>+VLOOKUP("Malls",'Unidad media'!$A$4:$B$8,2,FALSE)*'Consumo específico'!C$4*E38</f>
        <v>788066.15999999992</v>
      </c>
      <c r="F49" s="174">
        <f>+VLOOKUP("Malls",'Unidad media'!$A$4:$B$8,2,FALSE)*'Consumo específico'!D$4*F38</f>
        <v>788066.15999999992</v>
      </c>
      <c r="G49" s="174">
        <f>+VLOOKUP("Malls",'Unidad media'!$A$4:$B$8,2,FALSE)*'Consumo específico'!E$4*G38</f>
        <v>788066.15999999992</v>
      </c>
      <c r="H49" s="174">
        <f>+VLOOKUP("Malls",'Unidad media'!$A$4:$B$8,2,FALSE)*'Consumo específico'!F$4*H38</f>
        <v>788066.15999999992</v>
      </c>
      <c r="I49" s="174">
        <f>+VLOOKUP("Malls",'Unidad media'!$A$4:$B$8,2,FALSE)*'Consumo específico'!G$4*I38</f>
        <v>788066.15999999992</v>
      </c>
      <c r="J49" s="174">
        <f>+VLOOKUP("Malls",'Unidad media'!$A$4:$B$8,2,FALSE)*'Consumo específico'!H$4*J38</f>
        <v>788066.15999999992</v>
      </c>
      <c r="K49" s="174">
        <f>+VLOOKUP("Malls",'Unidad media'!$A$4:$B$8,2,FALSE)*'Consumo específico'!I$4*K38</f>
        <v>788066.15999999992</v>
      </c>
      <c r="L49" s="174">
        <f>+VLOOKUP("Malls",'Unidad media'!$A$4:$B$8,2,FALSE)*'Consumo específico'!J$4*L38</f>
        <v>788066.15999999992</v>
      </c>
      <c r="M49" s="174">
        <f>+VLOOKUP("Malls",'Unidad media'!$A$4:$B$8,2,FALSE)*'Consumo específico'!K$4*M38</f>
        <v>788066.15999999992</v>
      </c>
      <c r="N49" s="174">
        <f>+VLOOKUP("Malls",'Unidad media'!$A$4:$B$8,2,FALSE)*'Consumo específico'!L$4*N38</f>
        <v>788066.15999999992</v>
      </c>
      <c r="O49" s="174">
        <f>+VLOOKUP("Malls",'Unidad media'!$A$4:$B$8,2,FALSE)*'Consumo específico'!M$4*O38</f>
        <v>788066.15999999992</v>
      </c>
      <c r="P49" s="174">
        <f>+VLOOKUP("Malls",'Unidad media'!$A$4:$B$8,2,FALSE)*'Consumo específico'!N$4*P38</f>
        <v>788066.15999999992</v>
      </c>
      <c r="Q49" s="174">
        <f>+VLOOKUP("Malls",'Unidad media'!$A$4:$B$8,2,FALSE)*'Consumo específico'!O$4*Q38</f>
        <v>788066.15999999992</v>
      </c>
      <c r="R49" s="174">
        <f>+VLOOKUP("Malls",'Unidad media'!$A$4:$B$8,2,FALSE)*'Consumo específico'!P$4*R38</f>
        <v>788066.15999999992</v>
      </c>
      <c r="S49" s="174">
        <f>+VLOOKUP("Malls",'Unidad media'!$A$4:$B$8,2,FALSE)*'Consumo específico'!Q$4*S38</f>
        <v>788066.15999999992</v>
      </c>
      <c r="T49" s="174">
        <f>+VLOOKUP("Malls",'Unidad media'!$A$4:$B$8,2,FALSE)*'Consumo específico'!R$4*T38</f>
        <v>788066.15999999992</v>
      </c>
      <c r="U49" s="174">
        <f>+VLOOKUP("Malls",'Unidad media'!$A$4:$B$8,2,FALSE)*'Consumo específico'!S$4*U38</f>
        <v>788066.15999999992</v>
      </c>
      <c r="V49" s="174">
        <f>+VLOOKUP("Malls",'Unidad media'!$A$4:$B$8,2,FALSE)*'Consumo específico'!T$4*V38</f>
        <v>788066.15999999992</v>
      </c>
      <c r="W49" s="174">
        <f>+VLOOKUP("Malls",'Unidad media'!$A$4:$B$8,2,FALSE)*'Consumo específico'!U$4*W38</f>
        <v>788066.15999999992</v>
      </c>
      <c r="X49" s="174">
        <f>+VLOOKUP("Malls",'Unidad media'!$A$4:$B$8,2,FALSE)*'Consumo específico'!V$4*X38</f>
        <v>788066.15999999992</v>
      </c>
      <c r="Y49" s="174">
        <f>+VLOOKUP("Malls",'Unidad media'!$A$4:$B$8,2,FALSE)*'Consumo específico'!W$4*Y38</f>
        <v>788066.15999999992</v>
      </c>
      <c r="Z49" s="174">
        <f>+VLOOKUP("Malls",'Unidad media'!$A$4:$B$8,2,FALSE)*'Consumo específico'!X$4*Z38</f>
        <v>788066.15999999992</v>
      </c>
      <c r="AA49" s="174">
        <f>+VLOOKUP("Malls",'Unidad media'!$A$4:$B$8,2,FALSE)*'Consumo específico'!Y$4*AA38</f>
        <v>788066.15999999992</v>
      </c>
      <c r="AB49" s="174">
        <f>+VLOOKUP("Malls",'Unidad media'!$A$4:$B$8,2,FALSE)*'Consumo específico'!Z$4*AB38</f>
        <v>788066.15999999992</v>
      </c>
      <c r="AC49" s="174">
        <f>+VLOOKUP("Malls",'Unidad media'!$A$4:$B$8,2,FALSE)*'Consumo específico'!AA$4*AC38</f>
        <v>788066.15999999992</v>
      </c>
      <c r="AD49" s="174">
        <f>+VLOOKUP("Malls",'Unidad media'!$A$4:$B$8,2,FALSE)*'Consumo específico'!AB$4*AD38</f>
        <v>788066.15999999992</v>
      </c>
      <c r="AE49" s="174">
        <f>+VLOOKUP("Malls",'Unidad media'!$A$4:$B$8,2,FALSE)*'Consumo específico'!AC$4*AE38</f>
        <v>788066.15999999992</v>
      </c>
      <c r="AF49" s="174">
        <f>+VLOOKUP("Malls",'Unidad media'!$A$4:$B$8,2,FALSE)*'Consumo específico'!AD$4*AF38</f>
        <v>788066.15999999992</v>
      </c>
      <c r="AG49" s="174">
        <f>+VLOOKUP("Malls",'Unidad media'!$A$4:$B$8,2,FALSE)*'Consumo específico'!AE$4*AG38</f>
        <v>788066.15999999992</v>
      </c>
      <c r="AH49" s="174">
        <f>+VLOOKUP("Malls",'Unidad media'!$A$4:$B$8,2,FALSE)*'Consumo específico'!AF$4*AH38</f>
        <v>788066.15999999992</v>
      </c>
      <c r="AI49" s="174">
        <f>+VLOOKUP("Malls",'Unidad media'!$A$4:$B$8,2,FALSE)*'Consumo específico'!AG$4*AI38</f>
        <v>788066.15999999992</v>
      </c>
      <c r="AJ49" s="174">
        <f>+VLOOKUP("Malls",'Unidad media'!$A$4:$B$8,2,FALSE)*'Consumo específico'!AH$4*AJ38</f>
        <v>788066.15999999992</v>
      </c>
      <c r="AK49" s="174">
        <f>+VLOOKUP("Malls",'Unidad media'!$A$4:$B$8,2,FALSE)*'Consumo específico'!AI$4*AK38</f>
        <v>788066.15999999992</v>
      </c>
    </row>
    <row r="50" spans="1:37">
      <c r="A50" s="83"/>
      <c r="B50" s="83"/>
      <c r="C50" s="83"/>
      <c r="D50" s="125"/>
      <c r="E50" s="125"/>
      <c r="F50" s="125"/>
      <c r="G50" s="125"/>
      <c r="H50" s="125"/>
      <c r="I50" s="125"/>
      <c r="J50" s="125"/>
      <c r="K50" s="125"/>
      <c r="L50" s="125"/>
      <c r="M50" s="125"/>
      <c r="N50" s="125"/>
      <c r="O50" s="125"/>
      <c r="P50" s="125"/>
      <c r="Q50" s="125"/>
      <c r="R50" s="125"/>
      <c r="S50" s="125"/>
      <c r="T50" s="125"/>
      <c r="U50" s="125"/>
      <c r="V50" s="125"/>
      <c r="W50" s="125"/>
      <c r="X50" s="125"/>
      <c r="Y50" s="125"/>
      <c r="Z50" s="125"/>
      <c r="AA50" s="125"/>
      <c r="AB50" s="125"/>
      <c r="AC50" s="125"/>
      <c r="AD50" s="125"/>
      <c r="AE50" s="125"/>
      <c r="AF50" s="125"/>
      <c r="AG50" s="125"/>
      <c r="AH50" s="125"/>
      <c r="AI50" s="125"/>
      <c r="AJ50" s="125"/>
      <c r="AK50" s="125"/>
    </row>
    <row r="51" spans="1:37">
      <c r="A51" s="83"/>
      <c r="B51" s="83"/>
      <c r="C51" s="83"/>
      <c r="D51" s="125"/>
      <c r="E51" s="125"/>
      <c r="F51" s="125"/>
      <c r="G51" s="125"/>
      <c r="H51" s="125"/>
      <c r="I51" s="125"/>
      <c r="J51" s="125"/>
      <c r="K51" s="125"/>
      <c r="L51" s="125"/>
      <c r="M51" s="125"/>
      <c r="N51" s="125"/>
      <c r="O51" s="125"/>
      <c r="P51" s="125"/>
      <c r="Q51" s="125"/>
      <c r="R51" s="125"/>
      <c r="S51" s="125"/>
      <c r="T51" s="125"/>
      <c r="U51" s="125"/>
      <c r="V51" s="125"/>
      <c r="W51" s="125"/>
      <c r="X51" s="125"/>
      <c r="Y51" s="125"/>
      <c r="Z51" s="125"/>
      <c r="AA51" s="125"/>
      <c r="AB51" s="125"/>
      <c r="AC51" s="125"/>
      <c r="AD51" s="125"/>
      <c r="AE51" s="125"/>
      <c r="AF51" s="125"/>
      <c r="AG51" s="125"/>
      <c r="AH51" s="125"/>
      <c r="AI51" s="125"/>
      <c r="AJ51" s="125"/>
      <c r="AK51" s="125"/>
    </row>
    <row r="52" spans="1:37">
      <c r="A52" s="230" t="s">
        <v>472</v>
      </c>
      <c r="B52" s="83"/>
      <c r="C52" s="83"/>
      <c r="D52" s="125"/>
      <c r="E52" s="125"/>
      <c r="F52" s="125"/>
      <c r="G52" s="125"/>
      <c r="H52" s="125"/>
      <c r="I52" s="125"/>
      <c r="J52" s="125"/>
      <c r="K52" s="125"/>
      <c r="L52" s="125"/>
      <c r="M52" s="125"/>
      <c r="N52" s="125"/>
      <c r="O52" s="125"/>
      <c r="P52" s="125"/>
      <c r="Q52" s="125"/>
      <c r="R52" s="125"/>
      <c r="S52" s="125"/>
      <c r="T52" s="125"/>
      <c r="U52" s="125"/>
      <c r="V52" s="125"/>
      <c r="W52" s="125"/>
      <c r="X52" s="125"/>
      <c r="Y52" s="125"/>
      <c r="Z52" s="125"/>
      <c r="AA52" s="125"/>
      <c r="AB52" s="125"/>
      <c r="AC52" s="125"/>
      <c r="AD52" s="125"/>
      <c r="AE52" s="125"/>
      <c r="AF52" s="125"/>
      <c r="AG52" s="125"/>
      <c r="AH52" s="125"/>
      <c r="AI52" s="125"/>
      <c r="AJ52" s="125"/>
      <c r="AK52" s="125"/>
    </row>
    <row r="53" spans="1:37">
      <c r="A53" s="225" t="s">
        <v>11</v>
      </c>
      <c r="B53" s="226" t="s">
        <v>391</v>
      </c>
      <c r="C53" s="227" t="s">
        <v>466</v>
      </c>
      <c r="D53" s="181">
        <f>+'Usos finales'!B127</f>
        <v>0.16</v>
      </c>
      <c r="E53" s="240">
        <f>+D53</f>
        <v>0.16</v>
      </c>
      <c r="F53" s="240">
        <f t="shared" ref="F53:AK61" si="8">+E53</f>
        <v>0.16</v>
      </c>
      <c r="G53" s="240">
        <f t="shared" si="8"/>
        <v>0.16</v>
      </c>
      <c r="H53" s="240">
        <f t="shared" si="8"/>
        <v>0.16</v>
      </c>
      <c r="I53" s="240">
        <f t="shared" si="8"/>
        <v>0.16</v>
      </c>
      <c r="J53" s="240">
        <f t="shared" si="8"/>
        <v>0.16</v>
      </c>
      <c r="K53" s="240">
        <f t="shared" si="8"/>
        <v>0.16</v>
      </c>
      <c r="L53" s="240">
        <f t="shared" si="8"/>
        <v>0.16</v>
      </c>
      <c r="M53" s="240">
        <f t="shared" si="8"/>
        <v>0.16</v>
      </c>
      <c r="N53" s="240">
        <f t="shared" si="8"/>
        <v>0.16</v>
      </c>
      <c r="O53" s="240">
        <f t="shared" si="8"/>
        <v>0.16</v>
      </c>
      <c r="P53" s="240">
        <f t="shared" si="8"/>
        <v>0.16</v>
      </c>
      <c r="Q53" s="240">
        <f t="shared" si="8"/>
        <v>0.16</v>
      </c>
      <c r="R53" s="240">
        <f t="shared" si="8"/>
        <v>0.16</v>
      </c>
      <c r="S53" s="240">
        <f t="shared" si="8"/>
        <v>0.16</v>
      </c>
      <c r="T53" s="240">
        <f t="shared" si="8"/>
        <v>0.16</v>
      </c>
      <c r="U53" s="240">
        <f t="shared" si="8"/>
        <v>0.16</v>
      </c>
      <c r="V53" s="240">
        <f t="shared" si="8"/>
        <v>0.16</v>
      </c>
      <c r="W53" s="240">
        <f t="shared" si="8"/>
        <v>0.16</v>
      </c>
      <c r="X53" s="240">
        <f t="shared" si="8"/>
        <v>0.16</v>
      </c>
      <c r="Y53" s="240">
        <f t="shared" si="8"/>
        <v>0.16</v>
      </c>
      <c r="Z53" s="240">
        <f t="shared" si="8"/>
        <v>0.16</v>
      </c>
      <c r="AA53" s="240">
        <f t="shared" si="8"/>
        <v>0.16</v>
      </c>
      <c r="AB53" s="240">
        <f t="shared" si="8"/>
        <v>0.16</v>
      </c>
      <c r="AC53" s="240">
        <f t="shared" si="8"/>
        <v>0.16</v>
      </c>
      <c r="AD53" s="240">
        <f t="shared" si="8"/>
        <v>0.16</v>
      </c>
      <c r="AE53" s="240">
        <f t="shared" si="8"/>
        <v>0.16</v>
      </c>
      <c r="AF53" s="240">
        <f t="shared" si="8"/>
        <v>0.16</v>
      </c>
      <c r="AG53" s="240">
        <f t="shared" si="8"/>
        <v>0.16</v>
      </c>
      <c r="AH53" s="240">
        <f t="shared" si="8"/>
        <v>0.16</v>
      </c>
      <c r="AI53" s="240">
        <f t="shared" si="8"/>
        <v>0.16</v>
      </c>
      <c r="AJ53" s="240">
        <f t="shared" si="8"/>
        <v>0.16</v>
      </c>
      <c r="AK53" s="240">
        <f t="shared" si="8"/>
        <v>0.16</v>
      </c>
    </row>
    <row r="54" spans="1:37">
      <c r="A54" s="225" t="s">
        <v>90</v>
      </c>
      <c r="B54" s="226" t="s">
        <v>391</v>
      </c>
      <c r="C54" s="227" t="s">
        <v>466</v>
      </c>
      <c r="D54" s="181">
        <f>+'Usos finales'!B128</f>
        <v>0.06</v>
      </c>
      <c r="E54" s="240">
        <f t="shared" ref="E54:T63" si="9">+D54</f>
        <v>0.06</v>
      </c>
      <c r="F54" s="240">
        <f t="shared" si="9"/>
        <v>0.06</v>
      </c>
      <c r="G54" s="240">
        <f t="shared" si="9"/>
        <v>0.06</v>
      </c>
      <c r="H54" s="240">
        <f t="shared" si="9"/>
        <v>0.06</v>
      </c>
      <c r="I54" s="240">
        <f t="shared" si="9"/>
        <v>0.06</v>
      </c>
      <c r="J54" s="240">
        <f t="shared" si="9"/>
        <v>0.06</v>
      </c>
      <c r="K54" s="240">
        <f t="shared" si="9"/>
        <v>0.06</v>
      </c>
      <c r="L54" s="240">
        <f t="shared" si="9"/>
        <v>0.06</v>
      </c>
      <c r="M54" s="240">
        <f t="shared" si="9"/>
        <v>0.06</v>
      </c>
      <c r="N54" s="240">
        <f t="shared" si="9"/>
        <v>0.06</v>
      </c>
      <c r="O54" s="240">
        <f t="shared" si="9"/>
        <v>0.06</v>
      </c>
      <c r="P54" s="240">
        <f t="shared" si="9"/>
        <v>0.06</v>
      </c>
      <c r="Q54" s="240">
        <f t="shared" si="9"/>
        <v>0.06</v>
      </c>
      <c r="R54" s="240">
        <f t="shared" si="9"/>
        <v>0.06</v>
      </c>
      <c r="S54" s="240">
        <f t="shared" si="9"/>
        <v>0.06</v>
      </c>
      <c r="T54" s="240">
        <f t="shared" si="9"/>
        <v>0.06</v>
      </c>
      <c r="U54" s="240">
        <f t="shared" si="8"/>
        <v>0.06</v>
      </c>
      <c r="V54" s="240">
        <f t="shared" si="8"/>
        <v>0.06</v>
      </c>
      <c r="W54" s="240">
        <f t="shared" si="8"/>
        <v>0.06</v>
      </c>
      <c r="X54" s="240">
        <f t="shared" si="8"/>
        <v>0.06</v>
      </c>
      <c r="Y54" s="240">
        <f t="shared" si="8"/>
        <v>0.06</v>
      </c>
      <c r="Z54" s="240">
        <f t="shared" si="8"/>
        <v>0.06</v>
      </c>
      <c r="AA54" s="240">
        <f t="shared" si="8"/>
        <v>0.06</v>
      </c>
      <c r="AB54" s="240">
        <f t="shared" si="8"/>
        <v>0.06</v>
      </c>
      <c r="AC54" s="240">
        <f t="shared" si="8"/>
        <v>0.06</v>
      </c>
      <c r="AD54" s="240">
        <f t="shared" si="8"/>
        <v>0.06</v>
      </c>
      <c r="AE54" s="240">
        <f t="shared" si="8"/>
        <v>0.06</v>
      </c>
      <c r="AF54" s="240">
        <f t="shared" si="8"/>
        <v>0.06</v>
      </c>
      <c r="AG54" s="240">
        <f t="shared" si="8"/>
        <v>0.06</v>
      </c>
      <c r="AH54" s="240">
        <f t="shared" si="8"/>
        <v>0.06</v>
      </c>
      <c r="AI54" s="240">
        <f t="shared" si="8"/>
        <v>0.06</v>
      </c>
      <c r="AJ54" s="240">
        <f t="shared" si="8"/>
        <v>0.06</v>
      </c>
      <c r="AK54" s="240">
        <f t="shared" si="8"/>
        <v>0.06</v>
      </c>
    </row>
    <row r="55" spans="1:37">
      <c r="A55" s="225" t="s">
        <v>85</v>
      </c>
      <c r="B55" s="226" t="s">
        <v>391</v>
      </c>
      <c r="C55" s="227" t="s">
        <v>466</v>
      </c>
      <c r="D55" s="181">
        <f>+'Usos finales'!B129</f>
        <v>0.02</v>
      </c>
      <c r="E55" s="240">
        <f t="shared" si="9"/>
        <v>0.02</v>
      </c>
      <c r="F55" s="240">
        <f t="shared" si="8"/>
        <v>0.02</v>
      </c>
      <c r="G55" s="240">
        <f t="shared" si="8"/>
        <v>0.02</v>
      </c>
      <c r="H55" s="240">
        <f t="shared" si="8"/>
        <v>0.02</v>
      </c>
      <c r="I55" s="240">
        <f t="shared" si="8"/>
        <v>0.02</v>
      </c>
      <c r="J55" s="240">
        <f t="shared" si="8"/>
        <v>0.02</v>
      </c>
      <c r="K55" s="240">
        <f t="shared" si="8"/>
        <v>0.02</v>
      </c>
      <c r="L55" s="240">
        <f t="shared" si="8"/>
        <v>0.02</v>
      </c>
      <c r="M55" s="240">
        <f t="shared" si="8"/>
        <v>0.02</v>
      </c>
      <c r="N55" s="240">
        <f t="shared" si="8"/>
        <v>0.02</v>
      </c>
      <c r="O55" s="240">
        <f t="shared" si="8"/>
        <v>0.02</v>
      </c>
      <c r="P55" s="240">
        <f t="shared" si="8"/>
        <v>0.02</v>
      </c>
      <c r="Q55" s="240">
        <f t="shared" si="8"/>
        <v>0.02</v>
      </c>
      <c r="R55" s="240">
        <f t="shared" si="8"/>
        <v>0.02</v>
      </c>
      <c r="S55" s="240">
        <f t="shared" si="8"/>
        <v>0.02</v>
      </c>
      <c r="T55" s="240">
        <f t="shared" si="8"/>
        <v>0.02</v>
      </c>
      <c r="U55" s="240">
        <f t="shared" si="8"/>
        <v>0.02</v>
      </c>
      <c r="V55" s="240">
        <f t="shared" si="8"/>
        <v>0.02</v>
      </c>
      <c r="W55" s="240">
        <f t="shared" si="8"/>
        <v>0.02</v>
      </c>
      <c r="X55" s="240">
        <f t="shared" si="8"/>
        <v>0.02</v>
      </c>
      <c r="Y55" s="240">
        <f t="shared" si="8"/>
        <v>0.02</v>
      </c>
      <c r="Z55" s="240">
        <f t="shared" si="8"/>
        <v>0.02</v>
      </c>
      <c r="AA55" s="240">
        <f t="shared" si="8"/>
        <v>0.02</v>
      </c>
      <c r="AB55" s="240">
        <f t="shared" si="8"/>
        <v>0.02</v>
      </c>
      <c r="AC55" s="240">
        <f t="shared" si="8"/>
        <v>0.02</v>
      </c>
      <c r="AD55" s="240">
        <f t="shared" si="8"/>
        <v>0.02</v>
      </c>
      <c r="AE55" s="240">
        <f t="shared" si="8"/>
        <v>0.02</v>
      </c>
      <c r="AF55" s="240">
        <f t="shared" si="8"/>
        <v>0.02</v>
      </c>
      <c r="AG55" s="240">
        <f t="shared" si="8"/>
        <v>0.02</v>
      </c>
      <c r="AH55" s="240">
        <f t="shared" si="8"/>
        <v>0.02</v>
      </c>
      <c r="AI55" s="240">
        <f t="shared" si="8"/>
        <v>0.02</v>
      </c>
      <c r="AJ55" s="240">
        <f t="shared" si="8"/>
        <v>0.02</v>
      </c>
      <c r="AK55" s="240">
        <f t="shared" si="8"/>
        <v>0.02</v>
      </c>
    </row>
    <row r="56" spans="1:37">
      <c r="A56" s="225" t="s">
        <v>5</v>
      </c>
      <c r="B56" s="226" t="s">
        <v>391</v>
      </c>
      <c r="C56" s="227" t="s">
        <v>466</v>
      </c>
      <c r="D56" s="181">
        <f>+'Usos finales'!B130</f>
        <v>0.27</v>
      </c>
      <c r="E56" s="240">
        <f t="shared" si="9"/>
        <v>0.27</v>
      </c>
      <c r="F56" s="240">
        <f t="shared" si="8"/>
        <v>0.27</v>
      </c>
      <c r="G56" s="240">
        <f t="shared" si="8"/>
        <v>0.27</v>
      </c>
      <c r="H56" s="240">
        <f t="shared" si="8"/>
        <v>0.27</v>
      </c>
      <c r="I56" s="240">
        <f t="shared" si="8"/>
        <v>0.27</v>
      </c>
      <c r="J56" s="240">
        <f t="shared" si="8"/>
        <v>0.27</v>
      </c>
      <c r="K56" s="240">
        <f t="shared" si="8"/>
        <v>0.27</v>
      </c>
      <c r="L56" s="240">
        <f t="shared" si="8"/>
        <v>0.27</v>
      </c>
      <c r="M56" s="240">
        <f t="shared" si="8"/>
        <v>0.27</v>
      </c>
      <c r="N56" s="240">
        <f t="shared" si="8"/>
        <v>0.27</v>
      </c>
      <c r="O56" s="240">
        <f t="shared" si="8"/>
        <v>0.27</v>
      </c>
      <c r="P56" s="240">
        <f t="shared" si="8"/>
        <v>0.27</v>
      </c>
      <c r="Q56" s="240">
        <f t="shared" si="8"/>
        <v>0.27</v>
      </c>
      <c r="R56" s="240">
        <f t="shared" si="8"/>
        <v>0.27</v>
      </c>
      <c r="S56" s="240">
        <f t="shared" si="8"/>
        <v>0.27</v>
      </c>
      <c r="T56" s="240">
        <f t="shared" si="8"/>
        <v>0.27</v>
      </c>
      <c r="U56" s="240">
        <f t="shared" si="8"/>
        <v>0.27</v>
      </c>
      <c r="V56" s="240">
        <f t="shared" si="8"/>
        <v>0.27</v>
      </c>
      <c r="W56" s="240">
        <f t="shared" si="8"/>
        <v>0.27</v>
      </c>
      <c r="X56" s="240">
        <f t="shared" si="8"/>
        <v>0.27</v>
      </c>
      <c r="Y56" s="240">
        <f t="shared" si="8"/>
        <v>0.27</v>
      </c>
      <c r="Z56" s="240">
        <f t="shared" si="8"/>
        <v>0.27</v>
      </c>
      <c r="AA56" s="240">
        <f t="shared" si="8"/>
        <v>0.27</v>
      </c>
      <c r="AB56" s="240">
        <f t="shared" si="8"/>
        <v>0.27</v>
      </c>
      <c r="AC56" s="240">
        <f t="shared" si="8"/>
        <v>0.27</v>
      </c>
      <c r="AD56" s="240">
        <f t="shared" si="8"/>
        <v>0.27</v>
      </c>
      <c r="AE56" s="240">
        <f t="shared" si="8"/>
        <v>0.27</v>
      </c>
      <c r="AF56" s="240">
        <f t="shared" si="8"/>
        <v>0.27</v>
      </c>
      <c r="AG56" s="240">
        <f t="shared" si="8"/>
        <v>0.27</v>
      </c>
      <c r="AH56" s="240">
        <f t="shared" si="8"/>
        <v>0.27</v>
      </c>
      <c r="AI56" s="240">
        <f t="shared" si="8"/>
        <v>0.27</v>
      </c>
      <c r="AJ56" s="240">
        <f t="shared" si="8"/>
        <v>0.27</v>
      </c>
      <c r="AK56" s="240">
        <f t="shared" si="8"/>
        <v>0.27</v>
      </c>
    </row>
    <row r="57" spans="1:37">
      <c r="A57" s="225" t="s">
        <v>9</v>
      </c>
      <c r="B57" s="226" t="s">
        <v>391</v>
      </c>
      <c r="C57" s="227" t="s">
        <v>466</v>
      </c>
      <c r="D57" s="181">
        <f>+'Usos finales'!B131</f>
        <v>0.05</v>
      </c>
      <c r="E57" s="240">
        <f t="shared" si="9"/>
        <v>0.05</v>
      </c>
      <c r="F57" s="240">
        <f t="shared" si="8"/>
        <v>0.05</v>
      </c>
      <c r="G57" s="240">
        <f t="shared" si="8"/>
        <v>0.05</v>
      </c>
      <c r="H57" s="240">
        <f t="shared" si="8"/>
        <v>0.05</v>
      </c>
      <c r="I57" s="240">
        <f t="shared" si="8"/>
        <v>0.05</v>
      </c>
      <c r="J57" s="240">
        <f t="shared" si="8"/>
        <v>0.05</v>
      </c>
      <c r="K57" s="240">
        <f t="shared" si="8"/>
        <v>0.05</v>
      </c>
      <c r="L57" s="240">
        <f t="shared" si="8"/>
        <v>0.05</v>
      </c>
      <c r="M57" s="240">
        <f t="shared" si="8"/>
        <v>0.05</v>
      </c>
      <c r="N57" s="240">
        <f t="shared" si="8"/>
        <v>0.05</v>
      </c>
      <c r="O57" s="240">
        <f t="shared" si="8"/>
        <v>0.05</v>
      </c>
      <c r="P57" s="240">
        <f t="shared" si="8"/>
        <v>0.05</v>
      </c>
      <c r="Q57" s="240">
        <f t="shared" si="8"/>
        <v>0.05</v>
      </c>
      <c r="R57" s="240">
        <f t="shared" si="8"/>
        <v>0.05</v>
      </c>
      <c r="S57" s="240">
        <f t="shared" si="8"/>
        <v>0.05</v>
      </c>
      <c r="T57" s="240">
        <f t="shared" si="8"/>
        <v>0.05</v>
      </c>
      <c r="U57" s="240">
        <f t="shared" si="8"/>
        <v>0.05</v>
      </c>
      <c r="V57" s="240">
        <f t="shared" si="8"/>
        <v>0.05</v>
      </c>
      <c r="W57" s="240">
        <f t="shared" si="8"/>
        <v>0.05</v>
      </c>
      <c r="X57" s="240">
        <f t="shared" si="8"/>
        <v>0.05</v>
      </c>
      <c r="Y57" s="240">
        <f t="shared" si="8"/>
        <v>0.05</v>
      </c>
      <c r="Z57" s="240">
        <f t="shared" si="8"/>
        <v>0.05</v>
      </c>
      <c r="AA57" s="240">
        <f t="shared" si="8"/>
        <v>0.05</v>
      </c>
      <c r="AB57" s="240">
        <f t="shared" si="8"/>
        <v>0.05</v>
      </c>
      <c r="AC57" s="240">
        <f t="shared" si="8"/>
        <v>0.05</v>
      </c>
      <c r="AD57" s="240">
        <f t="shared" si="8"/>
        <v>0.05</v>
      </c>
      <c r="AE57" s="240">
        <f t="shared" si="8"/>
        <v>0.05</v>
      </c>
      <c r="AF57" s="240">
        <f t="shared" si="8"/>
        <v>0.05</v>
      </c>
      <c r="AG57" s="240">
        <f t="shared" si="8"/>
        <v>0.05</v>
      </c>
      <c r="AH57" s="240">
        <f t="shared" si="8"/>
        <v>0.05</v>
      </c>
      <c r="AI57" s="240">
        <f t="shared" si="8"/>
        <v>0.05</v>
      </c>
      <c r="AJ57" s="240">
        <f t="shared" si="8"/>
        <v>0.05</v>
      </c>
      <c r="AK57" s="240">
        <f t="shared" si="8"/>
        <v>0.05</v>
      </c>
    </row>
    <row r="58" spans="1:37">
      <c r="A58" s="225" t="s">
        <v>89</v>
      </c>
      <c r="B58" s="226" t="s">
        <v>391</v>
      </c>
      <c r="C58" s="227" t="s">
        <v>466</v>
      </c>
      <c r="D58" s="181">
        <f>+'Usos finales'!B132</f>
        <v>0.06</v>
      </c>
      <c r="E58" s="240">
        <f t="shared" si="9"/>
        <v>0.06</v>
      </c>
      <c r="F58" s="240">
        <f t="shared" si="8"/>
        <v>0.06</v>
      </c>
      <c r="G58" s="240">
        <f t="shared" si="8"/>
        <v>0.06</v>
      </c>
      <c r="H58" s="240">
        <f t="shared" si="8"/>
        <v>0.06</v>
      </c>
      <c r="I58" s="240">
        <f t="shared" si="8"/>
        <v>0.06</v>
      </c>
      <c r="J58" s="240">
        <f t="shared" si="8"/>
        <v>0.06</v>
      </c>
      <c r="K58" s="240">
        <f t="shared" si="8"/>
        <v>0.06</v>
      </c>
      <c r="L58" s="240">
        <f t="shared" si="8"/>
        <v>0.06</v>
      </c>
      <c r="M58" s="240">
        <f t="shared" si="8"/>
        <v>0.06</v>
      </c>
      <c r="N58" s="240">
        <f t="shared" si="8"/>
        <v>0.06</v>
      </c>
      <c r="O58" s="240">
        <f t="shared" si="8"/>
        <v>0.06</v>
      </c>
      <c r="P58" s="240">
        <f t="shared" si="8"/>
        <v>0.06</v>
      </c>
      <c r="Q58" s="240">
        <f t="shared" si="8"/>
        <v>0.06</v>
      </c>
      <c r="R58" s="240">
        <f t="shared" si="8"/>
        <v>0.06</v>
      </c>
      <c r="S58" s="240">
        <f t="shared" si="8"/>
        <v>0.06</v>
      </c>
      <c r="T58" s="240">
        <f t="shared" si="8"/>
        <v>0.06</v>
      </c>
      <c r="U58" s="240">
        <f t="shared" si="8"/>
        <v>0.06</v>
      </c>
      <c r="V58" s="240">
        <f t="shared" si="8"/>
        <v>0.06</v>
      </c>
      <c r="W58" s="240">
        <f t="shared" si="8"/>
        <v>0.06</v>
      </c>
      <c r="X58" s="240">
        <f t="shared" si="8"/>
        <v>0.06</v>
      </c>
      <c r="Y58" s="240">
        <f t="shared" si="8"/>
        <v>0.06</v>
      </c>
      <c r="Z58" s="240">
        <f t="shared" si="8"/>
        <v>0.06</v>
      </c>
      <c r="AA58" s="240">
        <f t="shared" si="8"/>
        <v>0.06</v>
      </c>
      <c r="AB58" s="240">
        <f t="shared" si="8"/>
        <v>0.06</v>
      </c>
      <c r="AC58" s="240">
        <f t="shared" si="8"/>
        <v>0.06</v>
      </c>
      <c r="AD58" s="240">
        <f t="shared" si="8"/>
        <v>0.06</v>
      </c>
      <c r="AE58" s="240">
        <f t="shared" si="8"/>
        <v>0.06</v>
      </c>
      <c r="AF58" s="240">
        <f t="shared" si="8"/>
        <v>0.06</v>
      </c>
      <c r="AG58" s="240">
        <f t="shared" si="8"/>
        <v>0.06</v>
      </c>
      <c r="AH58" s="240">
        <f t="shared" si="8"/>
        <v>0.06</v>
      </c>
      <c r="AI58" s="240">
        <f t="shared" si="8"/>
        <v>0.06</v>
      </c>
      <c r="AJ58" s="240">
        <f t="shared" si="8"/>
        <v>0.06</v>
      </c>
      <c r="AK58" s="240">
        <f t="shared" si="8"/>
        <v>0.06</v>
      </c>
    </row>
    <row r="59" spans="1:37">
      <c r="A59" s="225" t="s">
        <v>92</v>
      </c>
      <c r="B59" s="226" t="s">
        <v>391</v>
      </c>
      <c r="C59" s="227" t="s">
        <v>466</v>
      </c>
      <c r="D59" s="181">
        <f>+'Usos finales'!B133</f>
        <v>0.05</v>
      </c>
      <c r="E59" s="240">
        <f t="shared" si="9"/>
        <v>0.05</v>
      </c>
      <c r="F59" s="240">
        <f t="shared" si="8"/>
        <v>0.05</v>
      </c>
      <c r="G59" s="240">
        <f t="shared" si="8"/>
        <v>0.05</v>
      </c>
      <c r="H59" s="240">
        <f t="shared" si="8"/>
        <v>0.05</v>
      </c>
      <c r="I59" s="240">
        <f t="shared" si="8"/>
        <v>0.05</v>
      </c>
      <c r="J59" s="240">
        <f t="shared" si="8"/>
        <v>0.05</v>
      </c>
      <c r="K59" s="240">
        <f t="shared" si="8"/>
        <v>0.05</v>
      </c>
      <c r="L59" s="240">
        <f t="shared" si="8"/>
        <v>0.05</v>
      </c>
      <c r="M59" s="240">
        <f t="shared" si="8"/>
        <v>0.05</v>
      </c>
      <c r="N59" s="240">
        <f t="shared" si="8"/>
        <v>0.05</v>
      </c>
      <c r="O59" s="240">
        <f t="shared" si="8"/>
        <v>0.05</v>
      </c>
      <c r="P59" s="240">
        <f t="shared" si="8"/>
        <v>0.05</v>
      </c>
      <c r="Q59" s="240">
        <f t="shared" si="8"/>
        <v>0.05</v>
      </c>
      <c r="R59" s="240">
        <f t="shared" si="8"/>
        <v>0.05</v>
      </c>
      <c r="S59" s="240">
        <f t="shared" si="8"/>
        <v>0.05</v>
      </c>
      <c r="T59" s="240">
        <f t="shared" si="8"/>
        <v>0.05</v>
      </c>
      <c r="U59" s="240">
        <f t="shared" si="8"/>
        <v>0.05</v>
      </c>
      <c r="V59" s="240">
        <f t="shared" si="8"/>
        <v>0.05</v>
      </c>
      <c r="W59" s="240">
        <f t="shared" si="8"/>
        <v>0.05</v>
      </c>
      <c r="X59" s="240">
        <f t="shared" si="8"/>
        <v>0.05</v>
      </c>
      <c r="Y59" s="240">
        <f t="shared" si="8"/>
        <v>0.05</v>
      </c>
      <c r="Z59" s="240">
        <f t="shared" si="8"/>
        <v>0.05</v>
      </c>
      <c r="AA59" s="240">
        <f t="shared" si="8"/>
        <v>0.05</v>
      </c>
      <c r="AB59" s="240">
        <f t="shared" si="8"/>
        <v>0.05</v>
      </c>
      <c r="AC59" s="240">
        <f t="shared" si="8"/>
        <v>0.05</v>
      </c>
      <c r="AD59" s="240">
        <f t="shared" si="8"/>
        <v>0.05</v>
      </c>
      <c r="AE59" s="240">
        <f t="shared" si="8"/>
        <v>0.05</v>
      </c>
      <c r="AF59" s="240">
        <f t="shared" si="8"/>
        <v>0.05</v>
      </c>
      <c r="AG59" s="240">
        <f t="shared" si="8"/>
        <v>0.05</v>
      </c>
      <c r="AH59" s="240">
        <f t="shared" si="8"/>
        <v>0.05</v>
      </c>
      <c r="AI59" s="240">
        <f t="shared" si="8"/>
        <v>0.05</v>
      </c>
      <c r="AJ59" s="240">
        <f t="shared" si="8"/>
        <v>0.05</v>
      </c>
      <c r="AK59" s="240">
        <f t="shared" si="8"/>
        <v>0.05</v>
      </c>
    </row>
    <row r="60" spans="1:37">
      <c r="A60" s="225" t="s">
        <v>12</v>
      </c>
      <c r="B60" s="226" t="s">
        <v>391</v>
      </c>
      <c r="C60" s="227" t="s">
        <v>466</v>
      </c>
      <c r="D60" s="181">
        <f>+'Usos finales'!B134</f>
        <v>0.13</v>
      </c>
      <c r="E60" s="240">
        <f t="shared" si="9"/>
        <v>0.13</v>
      </c>
      <c r="F60" s="240">
        <f t="shared" si="8"/>
        <v>0.13</v>
      </c>
      <c r="G60" s="240">
        <f t="shared" si="8"/>
        <v>0.13</v>
      </c>
      <c r="H60" s="240">
        <f t="shared" si="8"/>
        <v>0.13</v>
      </c>
      <c r="I60" s="240">
        <f t="shared" si="8"/>
        <v>0.13</v>
      </c>
      <c r="J60" s="240">
        <f t="shared" si="8"/>
        <v>0.13</v>
      </c>
      <c r="K60" s="240">
        <f t="shared" si="8"/>
        <v>0.13</v>
      </c>
      <c r="L60" s="240">
        <f t="shared" si="8"/>
        <v>0.13</v>
      </c>
      <c r="M60" s="240">
        <f t="shared" si="8"/>
        <v>0.13</v>
      </c>
      <c r="N60" s="240">
        <f t="shared" si="8"/>
        <v>0.13</v>
      </c>
      <c r="O60" s="240">
        <f t="shared" si="8"/>
        <v>0.13</v>
      </c>
      <c r="P60" s="240">
        <f t="shared" si="8"/>
        <v>0.13</v>
      </c>
      <c r="Q60" s="240">
        <f t="shared" si="8"/>
        <v>0.13</v>
      </c>
      <c r="R60" s="240">
        <f t="shared" si="8"/>
        <v>0.13</v>
      </c>
      <c r="S60" s="240">
        <f t="shared" si="8"/>
        <v>0.13</v>
      </c>
      <c r="T60" s="240">
        <f t="shared" si="8"/>
        <v>0.13</v>
      </c>
      <c r="U60" s="240">
        <f t="shared" si="8"/>
        <v>0.13</v>
      </c>
      <c r="V60" s="240">
        <f t="shared" si="8"/>
        <v>0.13</v>
      </c>
      <c r="W60" s="240">
        <f t="shared" si="8"/>
        <v>0.13</v>
      </c>
      <c r="X60" s="240">
        <f t="shared" si="8"/>
        <v>0.13</v>
      </c>
      <c r="Y60" s="240">
        <f t="shared" si="8"/>
        <v>0.13</v>
      </c>
      <c r="Z60" s="240">
        <f t="shared" si="8"/>
        <v>0.13</v>
      </c>
      <c r="AA60" s="240">
        <f t="shared" si="8"/>
        <v>0.13</v>
      </c>
      <c r="AB60" s="240">
        <f t="shared" si="8"/>
        <v>0.13</v>
      </c>
      <c r="AC60" s="240">
        <f t="shared" si="8"/>
        <v>0.13</v>
      </c>
      <c r="AD60" s="240">
        <f t="shared" si="8"/>
        <v>0.13</v>
      </c>
      <c r="AE60" s="240">
        <f t="shared" si="8"/>
        <v>0.13</v>
      </c>
      <c r="AF60" s="240">
        <f t="shared" si="8"/>
        <v>0.13</v>
      </c>
      <c r="AG60" s="240">
        <f t="shared" si="8"/>
        <v>0.13</v>
      </c>
      <c r="AH60" s="240">
        <f t="shared" si="8"/>
        <v>0.13</v>
      </c>
      <c r="AI60" s="240">
        <f t="shared" si="8"/>
        <v>0.13</v>
      </c>
      <c r="AJ60" s="240">
        <f t="shared" si="8"/>
        <v>0.13</v>
      </c>
      <c r="AK60" s="240">
        <f t="shared" si="8"/>
        <v>0.13</v>
      </c>
    </row>
    <row r="61" spans="1:37">
      <c r="A61" s="225" t="s">
        <v>91</v>
      </c>
      <c r="B61" s="226" t="s">
        <v>391</v>
      </c>
      <c r="C61" s="227" t="s">
        <v>466</v>
      </c>
      <c r="D61" s="181">
        <f>+'Usos finales'!B135</f>
        <v>0.08</v>
      </c>
      <c r="E61" s="240">
        <f t="shared" si="9"/>
        <v>0.08</v>
      </c>
      <c r="F61" s="240">
        <f t="shared" si="8"/>
        <v>0.08</v>
      </c>
      <c r="G61" s="240">
        <f t="shared" si="8"/>
        <v>0.08</v>
      </c>
      <c r="H61" s="240">
        <f t="shared" si="8"/>
        <v>0.08</v>
      </c>
      <c r="I61" s="240">
        <f t="shared" si="8"/>
        <v>0.08</v>
      </c>
      <c r="J61" s="240">
        <f t="shared" si="8"/>
        <v>0.08</v>
      </c>
      <c r="K61" s="240">
        <f t="shared" si="8"/>
        <v>0.08</v>
      </c>
      <c r="L61" s="240">
        <f t="shared" si="8"/>
        <v>0.08</v>
      </c>
      <c r="M61" s="240">
        <f t="shared" si="8"/>
        <v>0.08</v>
      </c>
      <c r="N61" s="240">
        <f t="shared" si="8"/>
        <v>0.08</v>
      </c>
      <c r="O61" s="240">
        <f t="shared" si="8"/>
        <v>0.08</v>
      </c>
      <c r="P61" s="240">
        <f t="shared" si="8"/>
        <v>0.08</v>
      </c>
      <c r="Q61" s="240">
        <f t="shared" si="8"/>
        <v>0.08</v>
      </c>
      <c r="R61" s="240">
        <f t="shared" si="8"/>
        <v>0.08</v>
      </c>
      <c r="S61" s="240">
        <f t="shared" si="8"/>
        <v>0.08</v>
      </c>
      <c r="T61" s="240">
        <f t="shared" ref="F61:AK63" si="10">+S61</f>
        <v>0.08</v>
      </c>
      <c r="U61" s="240">
        <f t="shared" si="10"/>
        <v>0.08</v>
      </c>
      <c r="V61" s="240">
        <f t="shared" si="10"/>
        <v>0.08</v>
      </c>
      <c r="W61" s="240">
        <f t="shared" si="10"/>
        <v>0.08</v>
      </c>
      <c r="X61" s="240">
        <f t="shared" si="10"/>
        <v>0.08</v>
      </c>
      <c r="Y61" s="240">
        <f t="shared" si="10"/>
        <v>0.08</v>
      </c>
      <c r="Z61" s="240">
        <f t="shared" si="10"/>
        <v>0.08</v>
      </c>
      <c r="AA61" s="240">
        <f t="shared" si="10"/>
        <v>0.08</v>
      </c>
      <c r="AB61" s="240">
        <f t="shared" si="10"/>
        <v>0.08</v>
      </c>
      <c r="AC61" s="240">
        <f t="shared" si="10"/>
        <v>0.08</v>
      </c>
      <c r="AD61" s="240">
        <f t="shared" si="10"/>
        <v>0.08</v>
      </c>
      <c r="AE61" s="240">
        <f t="shared" si="10"/>
        <v>0.08</v>
      </c>
      <c r="AF61" s="240">
        <f t="shared" si="10"/>
        <v>0.08</v>
      </c>
      <c r="AG61" s="240">
        <f t="shared" si="10"/>
        <v>0.08</v>
      </c>
      <c r="AH61" s="240">
        <f t="shared" si="10"/>
        <v>0.08</v>
      </c>
      <c r="AI61" s="240">
        <f t="shared" si="10"/>
        <v>0.08</v>
      </c>
      <c r="AJ61" s="240">
        <f t="shared" si="10"/>
        <v>0.08</v>
      </c>
      <c r="AK61" s="240">
        <f t="shared" si="10"/>
        <v>0.08</v>
      </c>
    </row>
    <row r="62" spans="1:37">
      <c r="A62" s="225" t="s">
        <v>86</v>
      </c>
      <c r="B62" s="226" t="s">
        <v>391</v>
      </c>
      <c r="C62" s="227" t="s">
        <v>466</v>
      </c>
      <c r="D62" s="181">
        <f>+'Usos finales'!B136</f>
        <v>0.1</v>
      </c>
      <c r="E62" s="240">
        <f t="shared" si="9"/>
        <v>0.1</v>
      </c>
      <c r="F62" s="240">
        <f t="shared" si="10"/>
        <v>0.1</v>
      </c>
      <c r="G62" s="240">
        <f t="shared" si="10"/>
        <v>0.1</v>
      </c>
      <c r="H62" s="240">
        <f t="shared" si="10"/>
        <v>0.1</v>
      </c>
      <c r="I62" s="240">
        <f t="shared" si="10"/>
        <v>0.1</v>
      </c>
      <c r="J62" s="240">
        <f t="shared" si="10"/>
        <v>0.1</v>
      </c>
      <c r="K62" s="240">
        <f t="shared" si="10"/>
        <v>0.1</v>
      </c>
      <c r="L62" s="240">
        <f t="shared" si="10"/>
        <v>0.1</v>
      </c>
      <c r="M62" s="240">
        <f t="shared" si="10"/>
        <v>0.1</v>
      </c>
      <c r="N62" s="240">
        <f t="shared" si="10"/>
        <v>0.1</v>
      </c>
      <c r="O62" s="240">
        <f t="shared" si="10"/>
        <v>0.1</v>
      </c>
      <c r="P62" s="240">
        <f t="shared" si="10"/>
        <v>0.1</v>
      </c>
      <c r="Q62" s="240">
        <f t="shared" si="10"/>
        <v>0.1</v>
      </c>
      <c r="R62" s="240">
        <f t="shared" si="10"/>
        <v>0.1</v>
      </c>
      <c r="S62" s="240">
        <f t="shared" si="10"/>
        <v>0.1</v>
      </c>
      <c r="T62" s="240">
        <f t="shared" si="10"/>
        <v>0.1</v>
      </c>
      <c r="U62" s="240">
        <f t="shared" si="10"/>
        <v>0.1</v>
      </c>
      <c r="V62" s="240">
        <f t="shared" si="10"/>
        <v>0.1</v>
      </c>
      <c r="W62" s="240">
        <f t="shared" si="10"/>
        <v>0.1</v>
      </c>
      <c r="X62" s="240">
        <f t="shared" si="10"/>
        <v>0.1</v>
      </c>
      <c r="Y62" s="240">
        <f t="shared" si="10"/>
        <v>0.1</v>
      </c>
      <c r="Z62" s="240">
        <f t="shared" si="10"/>
        <v>0.1</v>
      </c>
      <c r="AA62" s="240">
        <f t="shared" si="10"/>
        <v>0.1</v>
      </c>
      <c r="AB62" s="240">
        <f t="shared" si="10"/>
        <v>0.1</v>
      </c>
      <c r="AC62" s="240">
        <f t="shared" si="10"/>
        <v>0.1</v>
      </c>
      <c r="AD62" s="240">
        <f t="shared" si="10"/>
        <v>0.1</v>
      </c>
      <c r="AE62" s="240">
        <f t="shared" si="10"/>
        <v>0.1</v>
      </c>
      <c r="AF62" s="240">
        <f t="shared" si="10"/>
        <v>0.1</v>
      </c>
      <c r="AG62" s="240">
        <f t="shared" si="10"/>
        <v>0.1</v>
      </c>
      <c r="AH62" s="240">
        <f t="shared" si="10"/>
        <v>0.1</v>
      </c>
      <c r="AI62" s="240">
        <f t="shared" si="10"/>
        <v>0.1</v>
      </c>
      <c r="AJ62" s="240">
        <f t="shared" si="10"/>
        <v>0.1</v>
      </c>
      <c r="AK62" s="240">
        <f t="shared" si="10"/>
        <v>0.1</v>
      </c>
    </row>
    <row r="63" spans="1:37">
      <c r="A63" s="225" t="s">
        <v>8</v>
      </c>
      <c r="B63" s="226" t="s">
        <v>391</v>
      </c>
      <c r="C63" s="227" t="s">
        <v>466</v>
      </c>
      <c r="D63" s="181">
        <f>+'Usos finales'!B137</f>
        <v>0.02</v>
      </c>
      <c r="E63" s="240">
        <f t="shared" si="9"/>
        <v>0.02</v>
      </c>
      <c r="F63" s="240">
        <f t="shared" si="10"/>
        <v>0.02</v>
      </c>
      <c r="G63" s="240">
        <f t="shared" si="10"/>
        <v>0.02</v>
      </c>
      <c r="H63" s="240">
        <f t="shared" si="10"/>
        <v>0.02</v>
      </c>
      <c r="I63" s="240">
        <f t="shared" si="10"/>
        <v>0.02</v>
      </c>
      <c r="J63" s="240">
        <f t="shared" si="10"/>
        <v>0.02</v>
      </c>
      <c r="K63" s="240">
        <f t="shared" si="10"/>
        <v>0.02</v>
      </c>
      <c r="L63" s="240">
        <f t="shared" si="10"/>
        <v>0.02</v>
      </c>
      <c r="M63" s="240">
        <f t="shared" si="10"/>
        <v>0.02</v>
      </c>
      <c r="N63" s="240">
        <f t="shared" si="10"/>
        <v>0.02</v>
      </c>
      <c r="O63" s="240">
        <f t="shared" si="10"/>
        <v>0.02</v>
      </c>
      <c r="P63" s="240">
        <f t="shared" si="10"/>
        <v>0.02</v>
      </c>
      <c r="Q63" s="240">
        <f t="shared" si="10"/>
        <v>0.02</v>
      </c>
      <c r="R63" s="240">
        <f t="shared" si="10"/>
        <v>0.02</v>
      </c>
      <c r="S63" s="240">
        <f t="shared" si="10"/>
        <v>0.02</v>
      </c>
      <c r="T63" s="240">
        <f t="shared" si="10"/>
        <v>0.02</v>
      </c>
      <c r="U63" s="240">
        <f t="shared" si="10"/>
        <v>0.02</v>
      </c>
      <c r="V63" s="240">
        <f t="shared" si="10"/>
        <v>0.02</v>
      </c>
      <c r="W63" s="240">
        <f t="shared" si="10"/>
        <v>0.02</v>
      </c>
      <c r="X63" s="240">
        <f t="shared" si="10"/>
        <v>0.02</v>
      </c>
      <c r="Y63" s="240">
        <f t="shared" si="10"/>
        <v>0.02</v>
      </c>
      <c r="Z63" s="240">
        <f t="shared" si="10"/>
        <v>0.02</v>
      </c>
      <c r="AA63" s="240">
        <f t="shared" si="10"/>
        <v>0.02</v>
      </c>
      <c r="AB63" s="240">
        <f t="shared" si="10"/>
        <v>0.02</v>
      </c>
      <c r="AC63" s="240">
        <f t="shared" si="10"/>
        <v>0.02</v>
      </c>
      <c r="AD63" s="240">
        <f t="shared" si="10"/>
        <v>0.02</v>
      </c>
      <c r="AE63" s="240">
        <f t="shared" si="10"/>
        <v>0.02</v>
      </c>
      <c r="AF63" s="240">
        <f t="shared" si="10"/>
        <v>0.02</v>
      </c>
      <c r="AG63" s="240">
        <f t="shared" si="10"/>
        <v>0.02</v>
      </c>
      <c r="AH63" s="240">
        <f t="shared" si="10"/>
        <v>0.02</v>
      </c>
      <c r="AI63" s="240">
        <f t="shared" si="10"/>
        <v>0.02</v>
      </c>
      <c r="AJ63" s="240">
        <f t="shared" si="10"/>
        <v>0.02</v>
      </c>
      <c r="AK63" s="240">
        <f t="shared" si="10"/>
        <v>0.02</v>
      </c>
    </row>
    <row r="64" spans="1:37">
      <c r="A64" s="225" t="s">
        <v>464</v>
      </c>
      <c r="B64" s="226" t="s">
        <v>391</v>
      </c>
      <c r="C64" s="227" t="s">
        <v>465</v>
      </c>
      <c r="D64" s="228">
        <f>SUM(D53:D63)</f>
        <v>1</v>
      </c>
      <c r="E64" s="228">
        <f>SUM(E53:E63)</f>
        <v>1</v>
      </c>
      <c r="F64" s="228">
        <f t="shared" ref="F64:AK64" si="11">SUM(F53:F63)</f>
        <v>1</v>
      </c>
      <c r="G64" s="228">
        <f t="shared" si="11"/>
        <v>1</v>
      </c>
      <c r="H64" s="228">
        <f t="shared" si="11"/>
        <v>1</v>
      </c>
      <c r="I64" s="228">
        <f t="shared" si="11"/>
        <v>1</v>
      </c>
      <c r="J64" s="228">
        <f t="shared" si="11"/>
        <v>1</v>
      </c>
      <c r="K64" s="228">
        <f t="shared" si="11"/>
        <v>1</v>
      </c>
      <c r="L64" s="228">
        <f t="shared" si="11"/>
        <v>1</v>
      </c>
      <c r="M64" s="228">
        <f t="shared" si="11"/>
        <v>1</v>
      </c>
      <c r="N64" s="228">
        <f t="shared" si="11"/>
        <v>1</v>
      </c>
      <c r="O64" s="228">
        <f t="shared" si="11"/>
        <v>1</v>
      </c>
      <c r="P64" s="228">
        <f t="shared" si="11"/>
        <v>1</v>
      </c>
      <c r="Q64" s="228">
        <f t="shared" si="11"/>
        <v>1</v>
      </c>
      <c r="R64" s="228">
        <f t="shared" si="11"/>
        <v>1</v>
      </c>
      <c r="S64" s="228">
        <f t="shared" si="11"/>
        <v>1</v>
      </c>
      <c r="T64" s="228">
        <f t="shared" si="11"/>
        <v>1</v>
      </c>
      <c r="U64" s="228">
        <f t="shared" si="11"/>
        <v>1</v>
      </c>
      <c r="V64" s="228">
        <f t="shared" si="11"/>
        <v>1</v>
      </c>
      <c r="W64" s="228">
        <f t="shared" si="11"/>
        <v>1</v>
      </c>
      <c r="X64" s="228">
        <f t="shared" si="11"/>
        <v>1</v>
      </c>
      <c r="Y64" s="228">
        <f t="shared" si="11"/>
        <v>1</v>
      </c>
      <c r="Z64" s="228">
        <f t="shared" si="11"/>
        <v>1</v>
      </c>
      <c r="AA64" s="228">
        <f t="shared" si="11"/>
        <v>1</v>
      </c>
      <c r="AB64" s="228">
        <f t="shared" si="11"/>
        <v>1</v>
      </c>
      <c r="AC64" s="228">
        <f t="shared" si="11"/>
        <v>1</v>
      </c>
      <c r="AD64" s="228">
        <f t="shared" si="11"/>
        <v>1</v>
      </c>
      <c r="AE64" s="228">
        <f t="shared" si="11"/>
        <v>1</v>
      </c>
      <c r="AF64" s="228">
        <f t="shared" si="11"/>
        <v>1</v>
      </c>
      <c r="AG64" s="228">
        <f t="shared" si="11"/>
        <v>1</v>
      </c>
      <c r="AH64" s="228">
        <f t="shared" si="11"/>
        <v>1</v>
      </c>
      <c r="AI64" s="228">
        <f t="shared" si="11"/>
        <v>1</v>
      </c>
      <c r="AJ64" s="228">
        <f t="shared" si="11"/>
        <v>1</v>
      </c>
      <c r="AK64" s="228">
        <f t="shared" si="11"/>
        <v>1</v>
      </c>
    </row>
    <row r="65" spans="1:37">
      <c r="A65" s="254"/>
      <c r="B65" s="83"/>
      <c r="C65" s="83"/>
      <c r="D65" s="125"/>
      <c r="E65" s="125"/>
      <c r="F65" s="125"/>
      <c r="G65" s="125"/>
      <c r="H65" s="125"/>
      <c r="I65" s="125"/>
      <c r="J65" s="125"/>
      <c r="K65" s="125"/>
      <c r="L65" s="125"/>
      <c r="M65" s="125"/>
      <c r="N65" s="125"/>
      <c r="O65" s="125"/>
      <c r="P65" s="125"/>
      <c r="Q65" s="125"/>
      <c r="R65" s="125"/>
      <c r="S65" s="125"/>
      <c r="T65" s="125"/>
      <c r="U65" s="125"/>
      <c r="V65" s="125"/>
      <c r="W65" s="125"/>
      <c r="X65" s="125"/>
      <c r="Y65" s="125"/>
      <c r="Z65" s="125"/>
      <c r="AA65" s="125"/>
      <c r="AB65" s="125"/>
      <c r="AC65" s="125"/>
      <c r="AD65" s="125"/>
      <c r="AE65" s="125"/>
      <c r="AF65" s="125"/>
      <c r="AG65" s="125"/>
      <c r="AH65" s="125"/>
      <c r="AI65" s="125"/>
      <c r="AJ65" s="125"/>
      <c r="AK65" s="125"/>
    </row>
    <row r="66" spans="1:37">
      <c r="A66" s="254"/>
      <c r="B66" s="83"/>
      <c r="C66" s="83"/>
      <c r="D66" s="125"/>
      <c r="E66" s="125"/>
      <c r="F66" s="125"/>
      <c r="G66" s="125"/>
      <c r="H66" s="125"/>
      <c r="I66" s="125"/>
      <c r="J66" s="125"/>
      <c r="K66" s="125"/>
      <c r="L66" s="125"/>
      <c r="M66" s="125"/>
      <c r="N66" s="125"/>
      <c r="O66" s="125"/>
      <c r="P66" s="125"/>
      <c r="Q66" s="125"/>
      <c r="R66" s="125"/>
      <c r="S66" s="125"/>
      <c r="T66" s="125"/>
      <c r="U66" s="125"/>
      <c r="V66" s="125"/>
      <c r="W66" s="125"/>
      <c r="X66" s="125"/>
      <c r="Y66" s="125"/>
      <c r="Z66" s="125"/>
      <c r="AA66" s="125"/>
      <c r="AB66" s="125"/>
      <c r="AC66" s="125"/>
      <c r="AD66" s="125"/>
      <c r="AE66" s="125"/>
      <c r="AF66" s="125"/>
      <c r="AG66" s="125"/>
      <c r="AH66" s="125"/>
      <c r="AI66" s="125"/>
      <c r="AJ66" s="125"/>
      <c r="AK66" s="125"/>
    </row>
    <row r="67" spans="1:37">
      <c r="A67" s="230" t="s">
        <v>474</v>
      </c>
      <c r="B67" s="83"/>
      <c r="C67" s="83"/>
      <c r="D67" s="125"/>
      <c r="E67" s="125"/>
      <c r="F67" s="125"/>
      <c r="G67" s="125"/>
      <c r="H67" s="125"/>
      <c r="I67" s="125"/>
      <c r="J67" s="125"/>
      <c r="K67" s="125"/>
      <c r="L67" s="125"/>
      <c r="M67" s="125"/>
      <c r="N67" s="125"/>
      <c r="O67" s="125"/>
      <c r="P67" s="125"/>
      <c r="Q67" s="125"/>
      <c r="R67" s="125"/>
      <c r="S67" s="125"/>
      <c r="T67" s="125"/>
      <c r="U67" s="125"/>
      <c r="V67" s="125"/>
      <c r="W67" s="125"/>
      <c r="X67" s="125"/>
      <c r="Y67" s="125"/>
      <c r="Z67" s="125"/>
      <c r="AA67" s="125"/>
      <c r="AB67" s="125"/>
      <c r="AC67" s="125"/>
      <c r="AD67" s="125"/>
      <c r="AE67" s="125"/>
      <c r="AF67" s="125"/>
      <c r="AG67" s="125"/>
      <c r="AH67" s="125"/>
      <c r="AI67" s="125"/>
      <c r="AJ67" s="125"/>
      <c r="AK67" s="125"/>
    </row>
    <row r="68" spans="1:37">
      <c r="A68" s="179" t="str">
        <f>+'Usos finales'!A127</f>
        <v>ACS</v>
      </c>
      <c r="B68" s="226" t="s">
        <v>473</v>
      </c>
      <c r="C68" s="227" t="s">
        <v>466</v>
      </c>
      <c r="D68" s="174">
        <f>+(VLOOKUP("Clínicas",'Unidad media'!$A$4:$B$8,2,FALSE)*'Consumo específico'!B$8*D53)*(1-'EE en Clínicas'!C$32)+(VLOOKUP("Clínicas",'Unidad media'!$A$4:$B$8,2,FALSE)*'Consumo específico'!B$8*D53)*(1-'EE en Clínicas'!$C$7)*'EE en Clínicas'!C$32</f>
        <v>880000</v>
      </c>
      <c r="E68" s="174">
        <f>+(VLOOKUP("Clínicas",'Unidad media'!$A$4:$B$8,2,FALSE)*'Consumo específico'!C$8*E53)*(1-'EE en Clínicas'!D$32)+(VLOOKUP("Clínicas",'Unidad media'!$A$4:$B$8,2,FALSE)*'Consumo específico'!C$8*E53)*(1-'EE en Clínicas'!$C$7)*'EE en Clínicas'!D$32</f>
        <v>880000</v>
      </c>
      <c r="F68" s="174">
        <f>+(VLOOKUP("Clínicas",'Unidad media'!$A$4:$B$8,2,FALSE)*'Consumo específico'!D$8*F53)*(1-'EE en Clínicas'!E$32)+(VLOOKUP("Clínicas",'Unidad media'!$A$4:$B$8,2,FALSE)*'Consumo específico'!D$8*F53)*(1-'EE en Clínicas'!$C$7)*'EE en Clínicas'!E$32</f>
        <v>880000</v>
      </c>
      <c r="G68" s="174">
        <f>+(VLOOKUP("Clínicas",'Unidad media'!$A$4:$B$8,2,FALSE)*'Consumo específico'!E$8*G53)*(1-'EE en Clínicas'!F$32)+(VLOOKUP("Clínicas",'Unidad media'!$A$4:$B$8,2,FALSE)*'Consumo específico'!E$8*G53)*(1-'EE en Clínicas'!$C$7)*'EE en Clínicas'!F$32</f>
        <v>880000</v>
      </c>
      <c r="H68" s="174">
        <f>+(VLOOKUP("Clínicas",'Unidad media'!$A$4:$B$8,2,FALSE)*'Consumo específico'!F$8*H53)*(1-'EE en Clínicas'!G$32)+(VLOOKUP("Clínicas",'Unidad media'!$A$4:$B$8,2,FALSE)*'Consumo específico'!F$8*H53)*(1-'EE en Clínicas'!$C$7)*'EE en Clínicas'!G$32</f>
        <v>880000</v>
      </c>
      <c r="I68" s="174">
        <f>+(VLOOKUP("Clínicas",'Unidad media'!$A$4:$B$8,2,FALSE)*'Consumo específico'!G$8*I53)*(1-'EE en Clínicas'!H$32)+(VLOOKUP("Clínicas",'Unidad media'!$A$4:$B$8,2,FALSE)*'Consumo específico'!G$8*I53)*(1-'EE en Clínicas'!$C$7)*'EE en Clínicas'!H$32</f>
        <v>880000</v>
      </c>
      <c r="J68" s="174">
        <f>+(VLOOKUP("Clínicas",'Unidad media'!$A$4:$B$8,2,FALSE)*'Consumo específico'!H$8*J53)*(1-'EE en Clínicas'!I$32)+(VLOOKUP("Clínicas",'Unidad media'!$A$4:$B$8,2,FALSE)*'Consumo específico'!H$8*J53)*(1-'EE en Clínicas'!$C$7)*'EE en Clínicas'!I$32</f>
        <v>880000</v>
      </c>
      <c r="K68" s="174">
        <f>+(VLOOKUP("Clínicas",'Unidad media'!$A$4:$B$8,2,FALSE)*'Consumo específico'!I$8*K53)*(1-'EE en Clínicas'!J$32)+(VLOOKUP("Clínicas",'Unidad media'!$A$4:$B$8,2,FALSE)*'Consumo específico'!I$8*K53)*(1-'EE en Clínicas'!$C$7)*'EE en Clínicas'!J$32</f>
        <v>880000</v>
      </c>
      <c r="L68" s="174">
        <f>+(VLOOKUP("Clínicas",'Unidad media'!$A$4:$B$8,2,FALSE)*'Consumo específico'!J$8*L53)*(1-'EE en Clínicas'!K$32)+(VLOOKUP("Clínicas",'Unidad media'!$A$4:$B$8,2,FALSE)*'Consumo específico'!J$8*L53)*(1-'EE en Clínicas'!$C$7)*'EE en Clínicas'!K$32</f>
        <v>880000</v>
      </c>
      <c r="M68" s="174">
        <f>+(VLOOKUP("Clínicas",'Unidad media'!$A$4:$B$8,2,FALSE)*'Consumo específico'!K$8*M53)*(1-'EE en Clínicas'!L$32)+(VLOOKUP("Clínicas",'Unidad media'!$A$4:$B$8,2,FALSE)*'Consumo específico'!K$8*M53)*(1-'EE en Clínicas'!$C$7)*'EE en Clínicas'!L$32</f>
        <v>880000</v>
      </c>
      <c r="N68" s="174">
        <f>+(VLOOKUP("Clínicas",'Unidad media'!$A$4:$B$8,2,FALSE)*'Consumo específico'!L$8*N53)*(1-'EE en Clínicas'!M$32)+(VLOOKUP("Clínicas",'Unidad media'!$A$4:$B$8,2,FALSE)*'Consumo específico'!L$8*N53)*(1-'EE en Clínicas'!$C$7)*'EE en Clínicas'!M$32</f>
        <v>880000</v>
      </c>
      <c r="O68" s="174">
        <f>+(VLOOKUP("Clínicas",'Unidad media'!$A$4:$B$8,2,FALSE)*'Consumo específico'!M$8*O53)*(1-'EE en Clínicas'!N$32)+(VLOOKUP("Clínicas",'Unidad media'!$A$4:$B$8,2,FALSE)*'Consumo específico'!M$8*O53)*(1-'EE en Clínicas'!$C$7)*'EE en Clínicas'!N$32</f>
        <v>880000</v>
      </c>
      <c r="P68" s="174">
        <f>+(VLOOKUP("Clínicas",'Unidad media'!$A$4:$B$8,2,FALSE)*'Consumo específico'!N$8*P53)*(1-'EE en Clínicas'!O$32)+(VLOOKUP("Clínicas",'Unidad media'!$A$4:$B$8,2,FALSE)*'Consumo específico'!N$8*P53)*(1-'EE en Clínicas'!$C$7)*'EE en Clínicas'!O$32</f>
        <v>880000</v>
      </c>
      <c r="Q68" s="174">
        <f>+(VLOOKUP("Clínicas",'Unidad media'!$A$4:$B$8,2,FALSE)*'Consumo específico'!O$8*Q53)*(1-'EE en Clínicas'!P$32)+(VLOOKUP("Clínicas",'Unidad media'!$A$4:$B$8,2,FALSE)*'Consumo específico'!O$8*Q53)*(1-'EE en Clínicas'!$C$7)*'EE en Clínicas'!P$32</f>
        <v>880000</v>
      </c>
      <c r="R68" s="174">
        <f>+(VLOOKUP("Clínicas",'Unidad media'!$A$4:$B$8,2,FALSE)*'Consumo específico'!P$8*R53)*(1-'EE en Clínicas'!Q$32)+(VLOOKUP("Clínicas",'Unidad media'!$A$4:$B$8,2,FALSE)*'Consumo específico'!P$8*R53)*(1-'EE en Clínicas'!$C$7)*'EE en Clínicas'!Q$32</f>
        <v>880000</v>
      </c>
      <c r="S68" s="174">
        <f>+(VLOOKUP("Clínicas",'Unidad media'!$A$4:$B$8,2,FALSE)*'Consumo específico'!Q$8*S53)*(1-'EE en Clínicas'!R$32)+(VLOOKUP("Clínicas",'Unidad media'!$A$4:$B$8,2,FALSE)*'Consumo específico'!Q$8*S53)*(1-'EE en Clínicas'!$C$7)*'EE en Clínicas'!R$32</f>
        <v>880000</v>
      </c>
      <c r="T68" s="174">
        <f>+(VLOOKUP("Clínicas",'Unidad media'!$A$4:$B$8,2,FALSE)*'Consumo específico'!R$8*T53)*(1-'EE en Clínicas'!S$32)+(VLOOKUP("Clínicas",'Unidad media'!$A$4:$B$8,2,FALSE)*'Consumo específico'!R$8*T53)*(1-'EE en Clínicas'!$C$7)*'EE en Clínicas'!S$32</f>
        <v>880000</v>
      </c>
      <c r="U68" s="174">
        <f>+(VLOOKUP("Clínicas",'Unidad media'!$A$4:$B$8,2,FALSE)*'Consumo específico'!S$8*U53)*(1-'EE en Clínicas'!T$32)+(VLOOKUP("Clínicas",'Unidad media'!$A$4:$B$8,2,FALSE)*'Consumo específico'!S$8*U53)*(1-'EE en Clínicas'!$C$7)*'EE en Clínicas'!T$32</f>
        <v>880000</v>
      </c>
      <c r="V68" s="174">
        <f>+(VLOOKUP("Clínicas",'Unidad media'!$A$4:$B$8,2,FALSE)*'Consumo específico'!T$8*V53)*(1-'EE en Clínicas'!U$32)+(VLOOKUP("Clínicas",'Unidad media'!$A$4:$B$8,2,FALSE)*'Consumo específico'!T$8*V53)*(1-'EE en Clínicas'!$C$7)*'EE en Clínicas'!U$32</f>
        <v>880000</v>
      </c>
      <c r="W68" s="174">
        <f>+(VLOOKUP("Clínicas",'Unidad media'!$A$4:$B$8,2,FALSE)*'Consumo específico'!U$8*W53)*(1-'EE en Clínicas'!V$32)+(VLOOKUP("Clínicas",'Unidad media'!$A$4:$B$8,2,FALSE)*'Consumo específico'!U$8*W53)*(1-'EE en Clínicas'!$C$7)*'EE en Clínicas'!V$32</f>
        <v>880000</v>
      </c>
      <c r="X68" s="174">
        <f>+(VLOOKUP("Clínicas",'Unidad media'!$A$4:$B$8,2,FALSE)*'Consumo específico'!V$8*X53)*(1-'EE en Clínicas'!W$32)+(VLOOKUP("Clínicas",'Unidad media'!$A$4:$B$8,2,FALSE)*'Consumo específico'!V$8*X53)*(1-'EE en Clínicas'!$C$7)*'EE en Clínicas'!W$32</f>
        <v>880000</v>
      </c>
      <c r="Y68" s="174">
        <f>+(VLOOKUP("Clínicas",'Unidad media'!$A$4:$B$8,2,FALSE)*'Consumo específico'!W$8*Y53)*(1-'EE en Clínicas'!X$32)+(VLOOKUP("Clínicas",'Unidad media'!$A$4:$B$8,2,FALSE)*'Consumo específico'!W$8*Y53)*(1-'EE en Clínicas'!$C$7)*'EE en Clínicas'!X$32</f>
        <v>880000</v>
      </c>
      <c r="Z68" s="174">
        <f>+(VLOOKUP("Clínicas",'Unidad media'!$A$4:$B$8,2,FALSE)*'Consumo específico'!X$8*Z53)*(1-'EE en Clínicas'!Y$32)+(VLOOKUP("Clínicas",'Unidad media'!$A$4:$B$8,2,FALSE)*'Consumo específico'!X$8*Z53)*(1-'EE en Clínicas'!$C$7)*'EE en Clínicas'!Y$32</f>
        <v>880000</v>
      </c>
      <c r="AA68" s="174">
        <f>+(VLOOKUP("Clínicas",'Unidad media'!$A$4:$B$8,2,FALSE)*'Consumo específico'!Y$8*AA53)*(1-'EE en Clínicas'!Z$32)+(VLOOKUP("Clínicas",'Unidad media'!$A$4:$B$8,2,FALSE)*'Consumo específico'!Y$8*AA53)*(1-'EE en Clínicas'!$C$7)*'EE en Clínicas'!Z$32</f>
        <v>880000</v>
      </c>
      <c r="AB68" s="174">
        <f>+(VLOOKUP("Clínicas",'Unidad media'!$A$4:$B$8,2,FALSE)*'Consumo específico'!Z$8*AB53)*(1-'EE en Clínicas'!AA$32)+(VLOOKUP("Clínicas",'Unidad media'!$A$4:$B$8,2,FALSE)*'Consumo específico'!Z$8*AB53)*(1-'EE en Clínicas'!$C$7)*'EE en Clínicas'!AA$32</f>
        <v>880000</v>
      </c>
      <c r="AC68" s="174">
        <f>+(VLOOKUP("Clínicas",'Unidad media'!$A$4:$B$8,2,FALSE)*'Consumo específico'!AA$8*AC53)*(1-'EE en Clínicas'!AB$32)+(VLOOKUP("Clínicas",'Unidad media'!$A$4:$B$8,2,FALSE)*'Consumo específico'!AA$8*AC53)*(1-'EE en Clínicas'!$C$7)*'EE en Clínicas'!AB$32</f>
        <v>880000</v>
      </c>
      <c r="AD68" s="174">
        <f>+(VLOOKUP("Clínicas",'Unidad media'!$A$4:$B$8,2,FALSE)*'Consumo específico'!AB$8*AD53)*(1-'EE en Clínicas'!AC$32)+(VLOOKUP("Clínicas",'Unidad media'!$A$4:$B$8,2,FALSE)*'Consumo específico'!AB$8*AD53)*(1-'EE en Clínicas'!$C$7)*'EE en Clínicas'!AC$32</f>
        <v>880000</v>
      </c>
      <c r="AE68" s="174">
        <f>+(VLOOKUP("Clínicas",'Unidad media'!$A$4:$B$8,2,FALSE)*'Consumo específico'!AC$8*AE53)*(1-'EE en Clínicas'!AD$32)+(VLOOKUP("Clínicas",'Unidad media'!$A$4:$B$8,2,FALSE)*'Consumo específico'!AC$8*AE53)*(1-'EE en Clínicas'!$C$7)*'EE en Clínicas'!AD$32</f>
        <v>880000</v>
      </c>
      <c r="AF68" s="174">
        <f>+(VLOOKUP("Clínicas",'Unidad media'!$A$4:$B$8,2,FALSE)*'Consumo específico'!AD$8*AF53)*(1-'EE en Clínicas'!AE$32)+(VLOOKUP("Clínicas",'Unidad media'!$A$4:$B$8,2,FALSE)*'Consumo específico'!AD$8*AF53)*(1-'EE en Clínicas'!$C$7)*'EE en Clínicas'!AE$32</f>
        <v>880000</v>
      </c>
      <c r="AG68" s="174">
        <f>+(VLOOKUP("Clínicas",'Unidad media'!$A$4:$B$8,2,FALSE)*'Consumo específico'!AE$8*AG53)*(1-'EE en Clínicas'!AF$32)+(VLOOKUP("Clínicas",'Unidad media'!$A$4:$B$8,2,FALSE)*'Consumo específico'!AE$8*AG53)*(1-'EE en Clínicas'!$C$7)*'EE en Clínicas'!AF$32</f>
        <v>880000</v>
      </c>
      <c r="AH68" s="174">
        <f>+(VLOOKUP("Clínicas",'Unidad media'!$A$4:$B$8,2,FALSE)*'Consumo específico'!AF$8*AH53)*(1-'EE en Clínicas'!AG$32)+(VLOOKUP("Clínicas",'Unidad media'!$A$4:$B$8,2,FALSE)*'Consumo específico'!AF$8*AH53)*(1-'EE en Clínicas'!$C$7)*'EE en Clínicas'!AG$32</f>
        <v>880000</v>
      </c>
      <c r="AI68" s="174">
        <f>+(VLOOKUP("Clínicas",'Unidad media'!$A$4:$B$8,2,FALSE)*'Consumo específico'!AG$8*AI53)*(1-'EE en Clínicas'!AH$32)+(VLOOKUP("Clínicas",'Unidad media'!$A$4:$B$8,2,FALSE)*'Consumo específico'!AG$8*AI53)*(1-'EE en Clínicas'!$C$7)*'EE en Clínicas'!AH$32</f>
        <v>880000</v>
      </c>
      <c r="AJ68" s="174">
        <f>+(VLOOKUP("Clínicas",'Unidad media'!$A$4:$B$8,2,FALSE)*'Consumo específico'!AH$8*AJ53)*(1-'EE en Clínicas'!AI$32)+(VLOOKUP("Clínicas",'Unidad media'!$A$4:$B$8,2,FALSE)*'Consumo específico'!AH$8*AJ53)*(1-'EE en Clínicas'!$C$7)*'EE en Clínicas'!AI$32</f>
        <v>880000</v>
      </c>
      <c r="AK68" s="174">
        <f>+(VLOOKUP("Clínicas",'Unidad media'!$A$4:$B$8,2,FALSE)*'Consumo específico'!AI$8*AK53)*(1-'EE en Clínicas'!AJ$32)+(VLOOKUP("Clínicas",'Unidad media'!$A$4:$B$8,2,FALSE)*'Consumo específico'!AI$8*AK53)*(1-'EE en Clínicas'!$C$7)*'EE en Clínicas'!AJ$32</f>
        <v>880000</v>
      </c>
    </row>
    <row r="69" spans="1:37">
      <c r="A69" s="179" t="str">
        <f>+'Usos finales'!A128</f>
        <v>Aire acondicionado</v>
      </c>
      <c r="B69" s="226" t="s">
        <v>473</v>
      </c>
      <c r="C69" s="227" t="s">
        <v>466</v>
      </c>
      <c r="D69" s="174">
        <f>+(VLOOKUP("Clínicas",'Unidad media'!$A$4:$B$8,2,FALSE)*'Consumo específico'!B$8*D54)*(1-'EE en Clínicas'!C$32)+(VLOOKUP("Clínicas",'Unidad media'!$A$4:$B$8,2,FALSE)*'Consumo específico'!B$8*D54)*(1-'EE en Clínicas'!$C$8)*'EE en Clínicas'!C$32</f>
        <v>330000</v>
      </c>
      <c r="E69" s="174">
        <f>+(VLOOKUP("Clínicas",'Unidad media'!$A$4:$B$8,2,FALSE)*'Consumo específico'!C$8*E54)*(1-'EE en Clínicas'!D$32)+(VLOOKUP("Clínicas",'Unidad media'!$A$4:$B$8,2,FALSE)*'Consumo específico'!C$8*E54)*(1-'EE en Clínicas'!$C$8)*'EE en Clínicas'!D$32</f>
        <v>330000</v>
      </c>
      <c r="F69" s="174">
        <f>+(VLOOKUP("Clínicas",'Unidad media'!$A$4:$B$8,2,FALSE)*'Consumo específico'!D$8*F54)*(1-'EE en Clínicas'!E$32)+(VLOOKUP("Clínicas",'Unidad media'!$A$4:$B$8,2,FALSE)*'Consumo específico'!D$8*F54)*(1-'EE en Clínicas'!$C$8)*'EE en Clínicas'!E$32</f>
        <v>330000</v>
      </c>
      <c r="G69" s="174">
        <f>+(VLOOKUP("Clínicas",'Unidad media'!$A$4:$B$8,2,FALSE)*'Consumo específico'!E$8*G54)*(1-'EE en Clínicas'!F$32)+(VLOOKUP("Clínicas",'Unidad media'!$A$4:$B$8,2,FALSE)*'Consumo específico'!E$8*G54)*(1-'EE en Clínicas'!$C$8)*'EE en Clínicas'!F$32</f>
        <v>330000</v>
      </c>
      <c r="H69" s="174">
        <f>+(VLOOKUP("Clínicas",'Unidad media'!$A$4:$B$8,2,FALSE)*'Consumo específico'!F$8*H54)*(1-'EE en Clínicas'!G$32)+(VLOOKUP("Clínicas",'Unidad media'!$A$4:$B$8,2,FALSE)*'Consumo específico'!F$8*H54)*(1-'EE en Clínicas'!$C$8)*'EE en Clínicas'!G$32</f>
        <v>330000</v>
      </c>
      <c r="I69" s="174">
        <f>+(VLOOKUP("Clínicas",'Unidad media'!$A$4:$B$8,2,FALSE)*'Consumo específico'!G$8*I54)*(1-'EE en Clínicas'!H$32)+(VLOOKUP("Clínicas",'Unidad media'!$A$4:$B$8,2,FALSE)*'Consumo específico'!G$8*I54)*(1-'EE en Clínicas'!$C$8)*'EE en Clínicas'!H$32</f>
        <v>330000</v>
      </c>
      <c r="J69" s="174">
        <f>+(VLOOKUP("Clínicas",'Unidad media'!$A$4:$B$8,2,FALSE)*'Consumo específico'!H$8*J54)*(1-'EE en Clínicas'!I$32)+(VLOOKUP("Clínicas",'Unidad media'!$A$4:$B$8,2,FALSE)*'Consumo específico'!H$8*J54)*(1-'EE en Clínicas'!$C$8)*'EE en Clínicas'!I$32</f>
        <v>330000</v>
      </c>
      <c r="K69" s="174">
        <f>+(VLOOKUP("Clínicas",'Unidad media'!$A$4:$B$8,2,FALSE)*'Consumo específico'!I$8*K54)*(1-'EE en Clínicas'!J$32)+(VLOOKUP("Clínicas",'Unidad media'!$A$4:$B$8,2,FALSE)*'Consumo específico'!I$8*K54)*(1-'EE en Clínicas'!$C$8)*'EE en Clínicas'!J$32</f>
        <v>330000</v>
      </c>
      <c r="L69" s="174">
        <f>+(VLOOKUP("Clínicas",'Unidad media'!$A$4:$B$8,2,FALSE)*'Consumo específico'!J$8*L54)*(1-'EE en Clínicas'!K$32)+(VLOOKUP("Clínicas",'Unidad media'!$A$4:$B$8,2,FALSE)*'Consumo específico'!J$8*L54)*(1-'EE en Clínicas'!$C$8)*'EE en Clínicas'!K$32</f>
        <v>330000</v>
      </c>
      <c r="M69" s="174">
        <f>+(VLOOKUP("Clínicas",'Unidad media'!$A$4:$B$8,2,FALSE)*'Consumo específico'!K$8*M54)*(1-'EE en Clínicas'!L$32)+(VLOOKUP("Clínicas",'Unidad media'!$A$4:$B$8,2,FALSE)*'Consumo específico'!K$8*M54)*(1-'EE en Clínicas'!$C$8)*'EE en Clínicas'!L$32</f>
        <v>330000</v>
      </c>
      <c r="N69" s="174">
        <f>+(VLOOKUP("Clínicas",'Unidad media'!$A$4:$B$8,2,FALSE)*'Consumo específico'!L$8*N54)*(1-'EE en Clínicas'!M$32)+(VLOOKUP("Clínicas",'Unidad media'!$A$4:$B$8,2,FALSE)*'Consumo específico'!L$8*N54)*(1-'EE en Clínicas'!$C$8)*'EE en Clínicas'!M$32</f>
        <v>330000</v>
      </c>
      <c r="O69" s="174">
        <f>+(VLOOKUP("Clínicas",'Unidad media'!$A$4:$B$8,2,FALSE)*'Consumo específico'!M$8*O54)*(1-'EE en Clínicas'!N$32)+(VLOOKUP("Clínicas",'Unidad media'!$A$4:$B$8,2,FALSE)*'Consumo específico'!M$8*O54)*(1-'EE en Clínicas'!$C$8)*'EE en Clínicas'!N$32</f>
        <v>330000</v>
      </c>
      <c r="P69" s="174">
        <f>+(VLOOKUP("Clínicas",'Unidad media'!$A$4:$B$8,2,FALSE)*'Consumo específico'!N$8*P54)*(1-'EE en Clínicas'!O$32)+(VLOOKUP("Clínicas",'Unidad media'!$A$4:$B$8,2,FALSE)*'Consumo específico'!N$8*P54)*(1-'EE en Clínicas'!$C$8)*'EE en Clínicas'!O$32</f>
        <v>330000</v>
      </c>
      <c r="Q69" s="174">
        <f>+(VLOOKUP("Clínicas",'Unidad media'!$A$4:$B$8,2,FALSE)*'Consumo específico'!O$8*Q54)*(1-'EE en Clínicas'!P$32)+(VLOOKUP("Clínicas",'Unidad media'!$A$4:$B$8,2,FALSE)*'Consumo específico'!O$8*Q54)*(1-'EE en Clínicas'!$C$8)*'EE en Clínicas'!P$32</f>
        <v>330000</v>
      </c>
      <c r="R69" s="174">
        <f>+(VLOOKUP("Clínicas",'Unidad media'!$A$4:$B$8,2,FALSE)*'Consumo específico'!P$8*R54)*(1-'EE en Clínicas'!Q$32)+(VLOOKUP("Clínicas",'Unidad media'!$A$4:$B$8,2,FALSE)*'Consumo específico'!P$8*R54)*(1-'EE en Clínicas'!$C$8)*'EE en Clínicas'!Q$32</f>
        <v>330000</v>
      </c>
      <c r="S69" s="174">
        <f>+(VLOOKUP("Clínicas",'Unidad media'!$A$4:$B$8,2,FALSE)*'Consumo específico'!Q$8*S54)*(1-'EE en Clínicas'!R$32)+(VLOOKUP("Clínicas",'Unidad media'!$A$4:$B$8,2,FALSE)*'Consumo específico'!Q$8*S54)*(1-'EE en Clínicas'!$C$8)*'EE en Clínicas'!R$32</f>
        <v>330000</v>
      </c>
      <c r="T69" s="174">
        <f>+(VLOOKUP("Clínicas",'Unidad media'!$A$4:$B$8,2,FALSE)*'Consumo específico'!R$8*T54)*(1-'EE en Clínicas'!S$32)+(VLOOKUP("Clínicas",'Unidad media'!$A$4:$B$8,2,FALSE)*'Consumo específico'!R$8*T54)*(1-'EE en Clínicas'!$C$8)*'EE en Clínicas'!S$32</f>
        <v>330000</v>
      </c>
      <c r="U69" s="174">
        <f>+(VLOOKUP("Clínicas",'Unidad media'!$A$4:$B$8,2,FALSE)*'Consumo específico'!S$8*U54)*(1-'EE en Clínicas'!T$32)+(VLOOKUP("Clínicas",'Unidad media'!$A$4:$B$8,2,FALSE)*'Consumo específico'!S$8*U54)*(1-'EE en Clínicas'!$C$8)*'EE en Clínicas'!T$32</f>
        <v>330000</v>
      </c>
      <c r="V69" s="174">
        <f>+(VLOOKUP("Clínicas",'Unidad media'!$A$4:$B$8,2,FALSE)*'Consumo específico'!T$8*V54)*(1-'EE en Clínicas'!U$32)+(VLOOKUP("Clínicas",'Unidad media'!$A$4:$B$8,2,FALSE)*'Consumo específico'!T$8*V54)*(1-'EE en Clínicas'!$C$8)*'EE en Clínicas'!U$32</f>
        <v>330000</v>
      </c>
      <c r="W69" s="174">
        <f>+(VLOOKUP("Clínicas",'Unidad media'!$A$4:$B$8,2,FALSE)*'Consumo específico'!U$8*W54)*(1-'EE en Clínicas'!V$32)+(VLOOKUP("Clínicas",'Unidad media'!$A$4:$B$8,2,FALSE)*'Consumo específico'!U$8*W54)*(1-'EE en Clínicas'!$C$8)*'EE en Clínicas'!V$32</f>
        <v>330000</v>
      </c>
      <c r="X69" s="174">
        <f>+(VLOOKUP("Clínicas",'Unidad media'!$A$4:$B$8,2,FALSE)*'Consumo específico'!V$8*X54)*(1-'EE en Clínicas'!W$32)+(VLOOKUP("Clínicas",'Unidad media'!$A$4:$B$8,2,FALSE)*'Consumo específico'!V$8*X54)*(1-'EE en Clínicas'!$C$8)*'EE en Clínicas'!W$32</f>
        <v>330000</v>
      </c>
      <c r="Y69" s="174">
        <f>+(VLOOKUP("Clínicas",'Unidad media'!$A$4:$B$8,2,FALSE)*'Consumo específico'!W$8*Y54)*(1-'EE en Clínicas'!X$32)+(VLOOKUP("Clínicas",'Unidad media'!$A$4:$B$8,2,FALSE)*'Consumo específico'!W$8*Y54)*(1-'EE en Clínicas'!$C$8)*'EE en Clínicas'!X$32</f>
        <v>330000</v>
      </c>
      <c r="Z69" s="174">
        <f>+(VLOOKUP("Clínicas",'Unidad media'!$A$4:$B$8,2,FALSE)*'Consumo específico'!X$8*Z54)*(1-'EE en Clínicas'!Y$32)+(VLOOKUP("Clínicas",'Unidad media'!$A$4:$B$8,2,FALSE)*'Consumo específico'!X$8*Z54)*(1-'EE en Clínicas'!$C$8)*'EE en Clínicas'!Y$32</f>
        <v>330000</v>
      </c>
      <c r="AA69" s="174">
        <f>+(VLOOKUP("Clínicas",'Unidad media'!$A$4:$B$8,2,FALSE)*'Consumo específico'!Y$8*AA54)*(1-'EE en Clínicas'!Z$32)+(VLOOKUP("Clínicas",'Unidad media'!$A$4:$B$8,2,FALSE)*'Consumo específico'!Y$8*AA54)*(1-'EE en Clínicas'!$C$8)*'EE en Clínicas'!Z$32</f>
        <v>330000</v>
      </c>
      <c r="AB69" s="174">
        <f>+(VLOOKUP("Clínicas",'Unidad media'!$A$4:$B$8,2,FALSE)*'Consumo específico'!Z$8*AB54)*(1-'EE en Clínicas'!AA$32)+(VLOOKUP("Clínicas",'Unidad media'!$A$4:$B$8,2,FALSE)*'Consumo específico'!Z$8*AB54)*(1-'EE en Clínicas'!$C$8)*'EE en Clínicas'!AA$32</f>
        <v>330000</v>
      </c>
      <c r="AC69" s="174">
        <f>+(VLOOKUP("Clínicas",'Unidad media'!$A$4:$B$8,2,FALSE)*'Consumo específico'!AA$8*AC54)*(1-'EE en Clínicas'!AB$32)+(VLOOKUP("Clínicas",'Unidad media'!$A$4:$B$8,2,FALSE)*'Consumo específico'!AA$8*AC54)*(1-'EE en Clínicas'!$C$8)*'EE en Clínicas'!AB$32</f>
        <v>330000</v>
      </c>
      <c r="AD69" s="174">
        <f>+(VLOOKUP("Clínicas",'Unidad media'!$A$4:$B$8,2,FALSE)*'Consumo específico'!AB$8*AD54)*(1-'EE en Clínicas'!AC$32)+(VLOOKUP("Clínicas",'Unidad media'!$A$4:$B$8,2,FALSE)*'Consumo específico'!AB$8*AD54)*(1-'EE en Clínicas'!$C$8)*'EE en Clínicas'!AC$32</f>
        <v>330000</v>
      </c>
      <c r="AE69" s="174">
        <f>+(VLOOKUP("Clínicas",'Unidad media'!$A$4:$B$8,2,FALSE)*'Consumo específico'!AC$8*AE54)*(1-'EE en Clínicas'!AD$32)+(VLOOKUP("Clínicas",'Unidad media'!$A$4:$B$8,2,FALSE)*'Consumo específico'!AC$8*AE54)*(1-'EE en Clínicas'!$C$8)*'EE en Clínicas'!AD$32</f>
        <v>330000</v>
      </c>
      <c r="AF69" s="174">
        <f>+(VLOOKUP("Clínicas",'Unidad media'!$A$4:$B$8,2,FALSE)*'Consumo específico'!AD$8*AF54)*(1-'EE en Clínicas'!AE$32)+(VLOOKUP("Clínicas",'Unidad media'!$A$4:$B$8,2,FALSE)*'Consumo específico'!AD$8*AF54)*(1-'EE en Clínicas'!$C$8)*'EE en Clínicas'!AE$32</f>
        <v>330000</v>
      </c>
      <c r="AG69" s="174">
        <f>+(VLOOKUP("Clínicas",'Unidad media'!$A$4:$B$8,2,FALSE)*'Consumo específico'!AE$8*AG54)*(1-'EE en Clínicas'!AF$32)+(VLOOKUP("Clínicas",'Unidad media'!$A$4:$B$8,2,FALSE)*'Consumo específico'!AE$8*AG54)*(1-'EE en Clínicas'!$C$8)*'EE en Clínicas'!AF$32</f>
        <v>330000</v>
      </c>
      <c r="AH69" s="174">
        <f>+(VLOOKUP("Clínicas",'Unidad media'!$A$4:$B$8,2,FALSE)*'Consumo específico'!AF$8*AH54)*(1-'EE en Clínicas'!AG$32)+(VLOOKUP("Clínicas",'Unidad media'!$A$4:$B$8,2,FALSE)*'Consumo específico'!AF$8*AH54)*(1-'EE en Clínicas'!$C$8)*'EE en Clínicas'!AG$32</f>
        <v>330000</v>
      </c>
      <c r="AI69" s="174">
        <f>+(VLOOKUP("Clínicas",'Unidad media'!$A$4:$B$8,2,FALSE)*'Consumo específico'!AG$8*AI54)*(1-'EE en Clínicas'!AH$32)+(VLOOKUP("Clínicas",'Unidad media'!$A$4:$B$8,2,FALSE)*'Consumo específico'!AG$8*AI54)*(1-'EE en Clínicas'!$C$8)*'EE en Clínicas'!AH$32</f>
        <v>330000</v>
      </c>
      <c r="AJ69" s="174">
        <f>+(VLOOKUP("Clínicas",'Unidad media'!$A$4:$B$8,2,FALSE)*'Consumo específico'!AH$8*AJ54)*(1-'EE en Clínicas'!AI$32)+(VLOOKUP("Clínicas",'Unidad media'!$A$4:$B$8,2,FALSE)*'Consumo específico'!AH$8*AJ54)*(1-'EE en Clínicas'!$C$8)*'EE en Clínicas'!AI$32</f>
        <v>330000</v>
      </c>
      <c r="AK69" s="174">
        <f>+(VLOOKUP("Clínicas",'Unidad media'!$A$4:$B$8,2,FALSE)*'Consumo específico'!AI$8*AK54)*(1-'EE en Clínicas'!AJ$32)+(VLOOKUP("Clínicas",'Unidad media'!$A$4:$B$8,2,FALSE)*'Consumo específico'!AI$8*AK54)*(1-'EE en Clínicas'!$C$8)*'EE en Clínicas'!AJ$32</f>
        <v>330000</v>
      </c>
    </row>
    <row r="70" spans="1:37">
      <c r="A70" s="179" t="str">
        <f>+'Usos finales'!A129</f>
        <v>Bombas y ventiladores</v>
      </c>
      <c r="B70" s="226" t="s">
        <v>473</v>
      </c>
      <c r="C70" s="227" t="s">
        <v>466</v>
      </c>
      <c r="D70" s="174">
        <f>+(VLOOKUP("Clínicas",'Unidad media'!$A$4:$B$8,2,FALSE)*'Consumo específico'!B$8*D55)*(1-'EE en Clínicas'!C$32)+(VLOOKUP("Clínicas",'Unidad media'!$A$4:$B$8,2,FALSE)*'Consumo específico'!B$8*D55)*(1-'EE en Clínicas'!$C$8)*'EE en Clínicas'!C$32</f>
        <v>110000</v>
      </c>
      <c r="E70" s="174">
        <f>+(VLOOKUP("Clínicas",'Unidad media'!$A$4:$B$8,2,FALSE)*'Consumo específico'!C$8*E55)*(1-'EE en Clínicas'!D$32)+(VLOOKUP("Clínicas",'Unidad media'!$A$4:$B$8,2,FALSE)*'Consumo específico'!C$8*E55)*(1-'EE en Clínicas'!$C$8)*'EE en Clínicas'!D$32</f>
        <v>110000</v>
      </c>
      <c r="F70" s="174">
        <f>+(VLOOKUP("Clínicas",'Unidad media'!$A$4:$B$8,2,FALSE)*'Consumo específico'!D$8*F55)*(1-'EE en Clínicas'!E$32)+(VLOOKUP("Clínicas",'Unidad media'!$A$4:$B$8,2,FALSE)*'Consumo específico'!D$8*F55)*(1-'EE en Clínicas'!$C$8)*'EE en Clínicas'!E$32</f>
        <v>110000</v>
      </c>
      <c r="G70" s="174">
        <f>+(VLOOKUP("Clínicas",'Unidad media'!$A$4:$B$8,2,FALSE)*'Consumo específico'!E$8*G55)*(1-'EE en Clínicas'!F$32)+(VLOOKUP("Clínicas",'Unidad media'!$A$4:$B$8,2,FALSE)*'Consumo específico'!E$8*G55)*(1-'EE en Clínicas'!$C$8)*'EE en Clínicas'!F$32</f>
        <v>110000</v>
      </c>
      <c r="H70" s="174">
        <f>+(VLOOKUP("Clínicas",'Unidad media'!$A$4:$B$8,2,FALSE)*'Consumo específico'!F$8*H55)*(1-'EE en Clínicas'!G$32)+(VLOOKUP("Clínicas",'Unidad media'!$A$4:$B$8,2,FALSE)*'Consumo específico'!F$8*H55)*(1-'EE en Clínicas'!$C$8)*'EE en Clínicas'!G$32</f>
        <v>110000</v>
      </c>
      <c r="I70" s="174">
        <f>+(VLOOKUP("Clínicas",'Unidad media'!$A$4:$B$8,2,FALSE)*'Consumo específico'!G$8*I55)*(1-'EE en Clínicas'!H$32)+(VLOOKUP("Clínicas",'Unidad media'!$A$4:$B$8,2,FALSE)*'Consumo específico'!G$8*I55)*(1-'EE en Clínicas'!$C$8)*'EE en Clínicas'!H$32</f>
        <v>110000</v>
      </c>
      <c r="J70" s="174">
        <f>+(VLOOKUP("Clínicas",'Unidad media'!$A$4:$B$8,2,FALSE)*'Consumo específico'!H$8*J55)*(1-'EE en Clínicas'!I$32)+(VLOOKUP("Clínicas",'Unidad media'!$A$4:$B$8,2,FALSE)*'Consumo específico'!H$8*J55)*(1-'EE en Clínicas'!$C$8)*'EE en Clínicas'!I$32</f>
        <v>110000</v>
      </c>
      <c r="K70" s="174">
        <f>+(VLOOKUP("Clínicas",'Unidad media'!$A$4:$B$8,2,FALSE)*'Consumo específico'!I$8*K55)*(1-'EE en Clínicas'!J$32)+(VLOOKUP("Clínicas",'Unidad media'!$A$4:$B$8,2,FALSE)*'Consumo específico'!I$8*K55)*(1-'EE en Clínicas'!$C$8)*'EE en Clínicas'!J$32</f>
        <v>110000</v>
      </c>
      <c r="L70" s="174">
        <f>+(VLOOKUP("Clínicas",'Unidad media'!$A$4:$B$8,2,FALSE)*'Consumo específico'!J$8*L55)*(1-'EE en Clínicas'!K$32)+(VLOOKUP("Clínicas",'Unidad media'!$A$4:$B$8,2,FALSE)*'Consumo específico'!J$8*L55)*(1-'EE en Clínicas'!$C$8)*'EE en Clínicas'!K$32</f>
        <v>110000</v>
      </c>
      <c r="M70" s="174">
        <f>+(VLOOKUP("Clínicas",'Unidad media'!$A$4:$B$8,2,FALSE)*'Consumo específico'!K$8*M55)*(1-'EE en Clínicas'!L$32)+(VLOOKUP("Clínicas",'Unidad media'!$A$4:$B$8,2,FALSE)*'Consumo específico'!K$8*M55)*(1-'EE en Clínicas'!$C$8)*'EE en Clínicas'!L$32</f>
        <v>110000</v>
      </c>
      <c r="N70" s="174">
        <f>+(VLOOKUP("Clínicas",'Unidad media'!$A$4:$B$8,2,FALSE)*'Consumo específico'!L$8*N55)*(1-'EE en Clínicas'!M$32)+(VLOOKUP("Clínicas",'Unidad media'!$A$4:$B$8,2,FALSE)*'Consumo específico'!L$8*N55)*(1-'EE en Clínicas'!$C$8)*'EE en Clínicas'!M$32</f>
        <v>110000</v>
      </c>
      <c r="O70" s="174">
        <f>+(VLOOKUP("Clínicas",'Unidad media'!$A$4:$B$8,2,FALSE)*'Consumo específico'!M$8*O55)*(1-'EE en Clínicas'!N$32)+(VLOOKUP("Clínicas",'Unidad media'!$A$4:$B$8,2,FALSE)*'Consumo específico'!M$8*O55)*(1-'EE en Clínicas'!$C$8)*'EE en Clínicas'!N$32</f>
        <v>110000</v>
      </c>
      <c r="P70" s="174">
        <f>+(VLOOKUP("Clínicas",'Unidad media'!$A$4:$B$8,2,FALSE)*'Consumo específico'!N$8*P55)*(1-'EE en Clínicas'!O$32)+(VLOOKUP("Clínicas",'Unidad media'!$A$4:$B$8,2,FALSE)*'Consumo específico'!N$8*P55)*(1-'EE en Clínicas'!$C$8)*'EE en Clínicas'!O$32</f>
        <v>110000</v>
      </c>
      <c r="Q70" s="174">
        <f>+(VLOOKUP("Clínicas",'Unidad media'!$A$4:$B$8,2,FALSE)*'Consumo específico'!O$8*Q55)*(1-'EE en Clínicas'!P$32)+(VLOOKUP("Clínicas",'Unidad media'!$A$4:$B$8,2,FALSE)*'Consumo específico'!O$8*Q55)*(1-'EE en Clínicas'!$C$8)*'EE en Clínicas'!P$32</f>
        <v>110000</v>
      </c>
      <c r="R70" s="174">
        <f>+(VLOOKUP("Clínicas",'Unidad media'!$A$4:$B$8,2,FALSE)*'Consumo específico'!P$8*R55)*(1-'EE en Clínicas'!Q$32)+(VLOOKUP("Clínicas",'Unidad media'!$A$4:$B$8,2,FALSE)*'Consumo específico'!P$8*R55)*(1-'EE en Clínicas'!$C$8)*'EE en Clínicas'!Q$32</f>
        <v>110000</v>
      </c>
      <c r="S70" s="174">
        <f>+(VLOOKUP("Clínicas",'Unidad media'!$A$4:$B$8,2,FALSE)*'Consumo específico'!Q$8*S55)*(1-'EE en Clínicas'!R$32)+(VLOOKUP("Clínicas",'Unidad media'!$A$4:$B$8,2,FALSE)*'Consumo específico'!Q$8*S55)*(1-'EE en Clínicas'!$C$8)*'EE en Clínicas'!R$32</f>
        <v>110000</v>
      </c>
      <c r="T70" s="174">
        <f>+(VLOOKUP("Clínicas",'Unidad media'!$A$4:$B$8,2,FALSE)*'Consumo específico'!R$8*T55)*(1-'EE en Clínicas'!S$32)+(VLOOKUP("Clínicas",'Unidad media'!$A$4:$B$8,2,FALSE)*'Consumo específico'!R$8*T55)*(1-'EE en Clínicas'!$C$8)*'EE en Clínicas'!S$32</f>
        <v>110000</v>
      </c>
      <c r="U70" s="174">
        <f>+(VLOOKUP("Clínicas",'Unidad media'!$A$4:$B$8,2,FALSE)*'Consumo específico'!S$8*U55)*(1-'EE en Clínicas'!T$32)+(VLOOKUP("Clínicas",'Unidad media'!$A$4:$B$8,2,FALSE)*'Consumo específico'!S$8*U55)*(1-'EE en Clínicas'!$C$8)*'EE en Clínicas'!T$32</f>
        <v>110000</v>
      </c>
      <c r="V70" s="174">
        <f>+(VLOOKUP("Clínicas",'Unidad media'!$A$4:$B$8,2,FALSE)*'Consumo específico'!T$8*V55)*(1-'EE en Clínicas'!U$32)+(VLOOKUP("Clínicas",'Unidad media'!$A$4:$B$8,2,FALSE)*'Consumo específico'!T$8*V55)*(1-'EE en Clínicas'!$C$8)*'EE en Clínicas'!U$32</f>
        <v>110000</v>
      </c>
      <c r="W70" s="174">
        <f>+(VLOOKUP("Clínicas",'Unidad media'!$A$4:$B$8,2,FALSE)*'Consumo específico'!U$8*W55)*(1-'EE en Clínicas'!V$32)+(VLOOKUP("Clínicas",'Unidad media'!$A$4:$B$8,2,FALSE)*'Consumo específico'!U$8*W55)*(1-'EE en Clínicas'!$C$8)*'EE en Clínicas'!V$32</f>
        <v>110000</v>
      </c>
      <c r="X70" s="174">
        <f>+(VLOOKUP("Clínicas",'Unidad media'!$A$4:$B$8,2,FALSE)*'Consumo específico'!V$8*X55)*(1-'EE en Clínicas'!W$32)+(VLOOKUP("Clínicas",'Unidad media'!$A$4:$B$8,2,FALSE)*'Consumo específico'!V$8*X55)*(1-'EE en Clínicas'!$C$8)*'EE en Clínicas'!W$32</f>
        <v>110000</v>
      </c>
      <c r="Y70" s="174">
        <f>+(VLOOKUP("Clínicas",'Unidad media'!$A$4:$B$8,2,FALSE)*'Consumo específico'!W$8*Y55)*(1-'EE en Clínicas'!X$32)+(VLOOKUP("Clínicas",'Unidad media'!$A$4:$B$8,2,FALSE)*'Consumo específico'!W$8*Y55)*(1-'EE en Clínicas'!$C$8)*'EE en Clínicas'!X$32</f>
        <v>110000</v>
      </c>
      <c r="Z70" s="174">
        <f>+(VLOOKUP("Clínicas",'Unidad media'!$A$4:$B$8,2,FALSE)*'Consumo específico'!X$8*Z55)*(1-'EE en Clínicas'!Y$32)+(VLOOKUP("Clínicas",'Unidad media'!$A$4:$B$8,2,FALSE)*'Consumo específico'!X$8*Z55)*(1-'EE en Clínicas'!$C$8)*'EE en Clínicas'!Y$32</f>
        <v>110000</v>
      </c>
      <c r="AA70" s="174">
        <f>+(VLOOKUP("Clínicas",'Unidad media'!$A$4:$B$8,2,FALSE)*'Consumo específico'!Y$8*AA55)*(1-'EE en Clínicas'!Z$32)+(VLOOKUP("Clínicas",'Unidad media'!$A$4:$B$8,2,FALSE)*'Consumo específico'!Y$8*AA55)*(1-'EE en Clínicas'!$C$8)*'EE en Clínicas'!Z$32</f>
        <v>110000</v>
      </c>
      <c r="AB70" s="174">
        <f>+(VLOOKUP("Clínicas",'Unidad media'!$A$4:$B$8,2,FALSE)*'Consumo específico'!Z$8*AB55)*(1-'EE en Clínicas'!AA$32)+(VLOOKUP("Clínicas",'Unidad media'!$A$4:$B$8,2,FALSE)*'Consumo específico'!Z$8*AB55)*(1-'EE en Clínicas'!$C$8)*'EE en Clínicas'!AA$32</f>
        <v>110000</v>
      </c>
      <c r="AC70" s="174">
        <f>+(VLOOKUP("Clínicas",'Unidad media'!$A$4:$B$8,2,FALSE)*'Consumo específico'!AA$8*AC55)*(1-'EE en Clínicas'!AB$32)+(VLOOKUP("Clínicas",'Unidad media'!$A$4:$B$8,2,FALSE)*'Consumo específico'!AA$8*AC55)*(1-'EE en Clínicas'!$C$8)*'EE en Clínicas'!AB$32</f>
        <v>110000</v>
      </c>
      <c r="AD70" s="174">
        <f>+(VLOOKUP("Clínicas",'Unidad media'!$A$4:$B$8,2,FALSE)*'Consumo específico'!AB$8*AD55)*(1-'EE en Clínicas'!AC$32)+(VLOOKUP("Clínicas",'Unidad media'!$A$4:$B$8,2,FALSE)*'Consumo específico'!AB$8*AD55)*(1-'EE en Clínicas'!$C$8)*'EE en Clínicas'!AC$32</f>
        <v>110000</v>
      </c>
      <c r="AE70" s="174">
        <f>+(VLOOKUP("Clínicas",'Unidad media'!$A$4:$B$8,2,FALSE)*'Consumo específico'!AC$8*AE55)*(1-'EE en Clínicas'!AD$32)+(VLOOKUP("Clínicas",'Unidad media'!$A$4:$B$8,2,FALSE)*'Consumo específico'!AC$8*AE55)*(1-'EE en Clínicas'!$C$8)*'EE en Clínicas'!AD$32</f>
        <v>110000</v>
      </c>
      <c r="AF70" s="174">
        <f>+(VLOOKUP("Clínicas",'Unidad media'!$A$4:$B$8,2,FALSE)*'Consumo específico'!AD$8*AF55)*(1-'EE en Clínicas'!AE$32)+(VLOOKUP("Clínicas",'Unidad media'!$A$4:$B$8,2,FALSE)*'Consumo específico'!AD$8*AF55)*(1-'EE en Clínicas'!$C$8)*'EE en Clínicas'!AE$32</f>
        <v>110000</v>
      </c>
      <c r="AG70" s="174">
        <f>+(VLOOKUP("Clínicas",'Unidad media'!$A$4:$B$8,2,FALSE)*'Consumo específico'!AE$8*AG55)*(1-'EE en Clínicas'!AF$32)+(VLOOKUP("Clínicas",'Unidad media'!$A$4:$B$8,2,FALSE)*'Consumo específico'!AE$8*AG55)*(1-'EE en Clínicas'!$C$8)*'EE en Clínicas'!AF$32</f>
        <v>110000</v>
      </c>
      <c r="AH70" s="174">
        <f>+(VLOOKUP("Clínicas",'Unidad media'!$A$4:$B$8,2,FALSE)*'Consumo específico'!AF$8*AH55)*(1-'EE en Clínicas'!AG$32)+(VLOOKUP("Clínicas",'Unidad media'!$A$4:$B$8,2,FALSE)*'Consumo específico'!AF$8*AH55)*(1-'EE en Clínicas'!$C$8)*'EE en Clínicas'!AG$32</f>
        <v>110000</v>
      </c>
      <c r="AI70" s="174">
        <f>+(VLOOKUP("Clínicas",'Unidad media'!$A$4:$B$8,2,FALSE)*'Consumo específico'!AG$8*AI55)*(1-'EE en Clínicas'!AH$32)+(VLOOKUP("Clínicas",'Unidad media'!$A$4:$B$8,2,FALSE)*'Consumo específico'!AG$8*AI55)*(1-'EE en Clínicas'!$C$8)*'EE en Clínicas'!AH$32</f>
        <v>110000</v>
      </c>
      <c r="AJ70" s="174">
        <f>+(VLOOKUP("Clínicas",'Unidad media'!$A$4:$B$8,2,FALSE)*'Consumo específico'!AH$8*AJ55)*(1-'EE en Clínicas'!AI$32)+(VLOOKUP("Clínicas",'Unidad media'!$A$4:$B$8,2,FALSE)*'Consumo específico'!AH$8*AJ55)*(1-'EE en Clínicas'!$C$8)*'EE en Clínicas'!AI$32</f>
        <v>110000</v>
      </c>
      <c r="AK70" s="174">
        <f>+(VLOOKUP("Clínicas",'Unidad media'!$A$4:$B$8,2,FALSE)*'Consumo específico'!AI$8*AK55)*(1-'EE en Clínicas'!AJ$32)+(VLOOKUP("Clínicas",'Unidad media'!$A$4:$B$8,2,FALSE)*'Consumo específico'!AI$8*AK55)*(1-'EE en Clínicas'!$C$8)*'EE en Clínicas'!AJ$32</f>
        <v>110000</v>
      </c>
    </row>
    <row r="71" spans="1:37">
      <c r="A71" s="179" t="str">
        <f>+'Usos finales'!A130</f>
        <v>Calefacción</v>
      </c>
      <c r="B71" s="226" t="s">
        <v>473</v>
      </c>
      <c r="C71" s="227" t="s">
        <v>466</v>
      </c>
      <c r="D71" s="174">
        <f>+(VLOOKUP("Clínicas",'Unidad media'!$A$4:$B$8,2,FALSE)*'Consumo específico'!B$8*D56)*(1-'EE en Clínicas'!C$32)+(VLOOKUP("Clínicas",'Unidad media'!$A$4:$B$8,2,FALSE)*'Consumo específico'!B$8*D56)*(1-'EE en Clínicas'!$C$7)*'EE en Clínicas'!C$32</f>
        <v>1485000</v>
      </c>
      <c r="E71" s="174">
        <f>+(VLOOKUP("Clínicas",'Unidad media'!$A$4:$B$8,2,FALSE)*'Consumo específico'!C$8*E56)*(1-'EE en Clínicas'!D$32)+(VLOOKUP("Clínicas",'Unidad media'!$A$4:$B$8,2,FALSE)*'Consumo específico'!C$8*E56)*(1-'EE en Clínicas'!$C$7)*'EE en Clínicas'!D$32</f>
        <v>1485000</v>
      </c>
      <c r="F71" s="174">
        <f>+(VLOOKUP("Clínicas",'Unidad media'!$A$4:$B$8,2,FALSE)*'Consumo específico'!D$8*F56)*(1-'EE en Clínicas'!E$32)+(VLOOKUP("Clínicas",'Unidad media'!$A$4:$B$8,2,FALSE)*'Consumo específico'!D$8*F56)*(1-'EE en Clínicas'!$C$7)*'EE en Clínicas'!E$32</f>
        <v>1485000</v>
      </c>
      <c r="G71" s="174">
        <f>+(VLOOKUP("Clínicas",'Unidad media'!$A$4:$B$8,2,FALSE)*'Consumo específico'!E$8*G56)*(1-'EE en Clínicas'!F$32)+(VLOOKUP("Clínicas",'Unidad media'!$A$4:$B$8,2,FALSE)*'Consumo específico'!E$8*G56)*(1-'EE en Clínicas'!$C$7)*'EE en Clínicas'!F$32</f>
        <v>1485000</v>
      </c>
      <c r="H71" s="174">
        <f>+(VLOOKUP("Clínicas",'Unidad media'!$A$4:$B$8,2,FALSE)*'Consumo específico'!F$8*H56)*(1-'EE en Clínicas'!G$32)+(VLOOKUP("Clínicas",'Unidad media'!$A$4:$B$8,2,FALSE)*'Consumo específico'!F$8*H56)*(1-'EE en Clínicas'!$C$7)*'EE en Clínicas'!G$32</f>
        <v>1485000</v>
      </c>
      <c r="I71" s="174">
        <f>+(VLOOKUP("Clínicas",'Unidad media'!$A$4:$B$8,2,FALSE)*'Consumo específico'!G$8*I56)*(1-'EE en Clínicas'!H$32)+(VLOOKUP("Clínicas",'Unidad media'!$A$4:$B$8,2,FALSE)*'Consumo específico'!G$8*I56)*(1-'EE en Clínicas'!$C$7)*'EE en Clínicas'!H$32</f>
        <v>1485000</v>
      </c>
      <c r="J71" s="174">
        <f>+(VLOOKUP("Clínicas",'Unidad media'!$A$4:$B$8,2,FALSE)*'Consumo específico'!H$8*J56)*(1-'EE en Clínicas'!I$32)+(VLOOKUP("Clínicas",'Unidad media'!$A$4:$B$8,2,FALSE)*'Consumo específico'!H$8*J56)*(1-'EE en Clínicas'!$C$7)*'EE en Clínicas'!I$32</f>
        <v>1485000</v>
      </c>
      <c r="K71" s="174">
        <f>+(VLOOKUP("Clínicas",'Unidad media'!$A$4:$B$8,2,FALSE)*'Consumo específico'!I$8*K56)*(1-'EE en Clínicas'!J$32)+(VLOOKUP("Clínicas",'Unidad media'!$A$4:$B$8,2,FALSE)*'Consumo específico'!I$8*K56)*(1-'EE en Clínicas'!$C$7)*'EE en Clínicas'!J$32</f>
        <v>1485000</v>
      </c>
      <c r="L71" s="174">
        <f>+(VLOOKUP("Clínicas",'Unidad media'!$A$4:$B$8,2,FALSE)*'Consumo específico'!J$8*L56)*(1-'EE en Clínicas'!K$32)+(VLOOKUP("Clínicas",'Unidad media'!$A$4:$B$8,2,FALSE)*'Consumo específico'!J$8*L56)*(1-'EE en Clínicas'!$C$7)*'EE en Clínicas'!K$32</f>
        <v>1485000</v>
      </c>
      <c r="M71" s="174">
        <f>+(VLOOKUP("Clínicas",'Unidad media'!$A$4:$B$8,2,FALSE)*'Consumo específico'!K$8*M56)*(1-'EE en Clínicas'!L$32)+(VLOOKUP("Clínicas",'Unidad media'!$A$4:$B$8,2,FALSE)*'Consumo específico'!K$8*M56)*(1-'EE en Clínicas'!$C$7)*'EE en Clínicas'!L$32</f>
        <v>1485000</v>
      </c>
      <c r="N71" s="174">
        <f>+(VLOOKUP("Clínicas",'Unidad media'!$A$4:$B$8,2,FALSE)*'Consumo específico'!L$8*N56)*(1-'EE en Clínicas'!M$32)+(VLOOKUP("Clínicas",'Unidad media'!$A$4:$B$8,2,FALSE)*'Consumo específico'!L$8*N56)*(1-'EE en Clínicas'!$C$7)*'EE en Clínicas'!M$32</f>
        <v>1485000</v>
      </c>
      <c r="O71" s="174">
        <f>+(VLOOKUP("Clínicas",'Unidad media'!$A$4:$B$8,2,FALSE)*'Consumo específico'!M$8*O56)*(1-'EE en Clínicas'!N$32)+(VLOOKUP("Clínicas",'Unidad media'!$A$4:$B$8,2,FALSE)*'Consumo específico'!M$8*O56)*(1-'EE en Clínicas'!$C$7)*'EE en Clínicas'!N$32</f>
        <v>1485000</v>
      </c>
      <c r="P71" s="174">
        <f>+(VLOOKUP("Clínicas",'Unidad media'!$A$4:$B$8,2,FALSE)*'Consumo específico'!N$8*P56)*(1-'EE en Clínicas'!O$32)+(VLOOKUP("Clínicas",'Unidad media'!$A$4:$B$8,2,FALSE)*'Consumo específico'!N$8*P56)*(1-'EE en Clínicas'!$C$7)*'EE en Clínicas'!O$32</f>
        <v>1485000</v>
      </c>
      <c r="Q71" s="174">
        <f>+(VLOOKUP("Clínicas",'Unidad media'!$A$4:$B$8,2,FALSE)*'Consumo específico'!O$8*Q56)*(1-'EE en Clínicas'!P$32)+(VLOOKUP("Clínicas",'Unidad media'!$A$4:$B$8,2,FALSE)*'Consumo específico'!O$8*Q56)*(1-'EE en Clínicas'!$C$7)*'EE en Clínicas'!P$32</f>
        <v>1485000</v>
      </c>
      <c r="R71" s="174">
        <f>+(VLOOKUP("Clínicas",'Unidad media'!$A$4:$B$8,2,FALSE)*'Consumo específico'!P$8*R56)*(1-'EE en Clínicas'!Q$32)+(VLOOKUP("Clínicas",'Unidad media'!$A$4:$B$8,2,FALSE)*'Consumo específico'!P$8*R56)*(1-'EE en Clínicas'!$C$7)*'EE en Clínicas'!Q$32</f>
        <v>1485000</v>
      </c>
      <c r="S71" s="174">
        <f>+(VLOOKUP("Clínicas",'Unidad media'!$A$4:$B$8,2,FALSE)*'Consumo específico'!Q$8*S56)*(1-'EE en Clínicas'!R$32)+(VLOOKUP("Clínicas",'Unidad media'!$A$4:$B$8,2,FALSE)*'Consumo específico'!Q$8*S56)*(1-'EE en Clínicas'!$C$7)*'EE en Clínicas'!R$32</f>
        <v>1485000</v>
      </c>
      <c r="T71" s="174">
        <f>+(VLOOKUP("Clínicas",'Unidad media'!$A$4:$B$8,2,FALSE)*'Consumo específico'!R$8*T56)*(1-'EE en Clínicas'!S$32)+(VLOOKUP("Clínicas",'Unidad media'!$A$4:$B$8,2,FALSE)*'Consumo específico'!R$8*T56)*(1-'EE en Clínicas'!$C$7)*'EE en Clínicas'!S$32</f>
        <v>1485000</v>
      </c>
      <c r="U71" s="174">
        <f>+(VLOOKUP("Clínicas",'Unidad media'!$A$4:$B$8,2,FALSE)*'Consumo específico'!S$8*U56)*(1-'EE en Clínicas'!T$32)+(VLOOKUP("Clínicas",'Unidad media'!$A$4:$B$8,2,FALSE)*'Consumo específico'!S$8*U56)*(1-'EE en Clínicas'!$C$7)*'EE en Clínicas'!T$32</f>
        <v>1485000</v>
      </c>
      <c r="V71" s="174">
        <f>+(VLOOKUP("Clínicas",'Unidad media'!$A$4:$B$8,2,FALSE)*'Consumo específico'!T$8*V56)*(1-'EE en Clínicas'!U$32)+(VLOOKUP("Clínicas",'Unidad media'!$A$4:$B$8,2,FALSE)*'Consumo específico'!T$8*V56)*(1-'EE en Clínicas'!$C$7)*'EE en Clínicas'!U$32</f>
        <v>1485000</v>
      </c>
      <c r="W71" s="174">
        <f>+(VLOOKUP("Clínicas",'Unidad media'!$A$4:$B$8,2,FALSE)*'Consumo específico'!U$8*W56)*(1-'EE en Clínicas'!V$32)+(VLOOKUP("Clínicas",'Unidad media'!$A$4:$B$8,2,FALSE)*'Consumo específico'!U$8*W56)*(1-'EE en Clínicas'!$C$7)*'EE en Clínicas'!V$32</f>
        <v>1485000</v>
      </c>
      <c r="X71" s="174">
        <f>+(VLOOKUP("Clínicas",'Unidad media'!$A$4:$B$8,2,FALSE)*'Consumo específico'!V$8*X56)*(1-'EE en Clínicas'!W$32)+(VLOOKUP("Clínicas",'Unidad media'!$A$4:$B$8,2,FALSE)*'Consumo específico'!V$8*X56)*(1-'EE en Clínicas'!$C$7)*'EE en Clínicas'!W$32</f>
        <v>1485000</v>
      </c>
      <c r="Y71" s="174">
        <f>+(VLOOKUP("Clínicas",'Unidad media'!$A$4:$B$8,2,FALSE)*'Consumo específico'!W$8*Y56)*(1-'EE en Clínicas'!X$32)+(VLOOKUP("Clínicas",'Unidad media'!$A$4:$B$8,2,FALSE)*'Consumo específico'!W$8*Y56)*(1-'EE en Clínicas'!$C$7)*'EE en Clínicas'!X$32</f>
        <v>1485000</v>
      </c>
      <c r="Z71" s="174">
        <f>+(VLOOKUP("Clínicas",'Unidad media'!$A$4:$B$8,2,FALSE)*'Consumo específico'!X$8*Z56)*(1-'EE en Clínicas'!Y$32)+(VLOOKUP("Clínicas",'Unidad media'!$A$4:$B$8,2,FALSE)*'Consumo específico'!X$8*Z56)*(1-'EE en Clínicas'!$C$7)*'EE en Clínicas'!Y$32</f>
        <v>1485000</v>
      </c>
      <c r="AA71" s="174">
        <f>+(VLOOKUP("Clínicas",'Unidad media'!$A$4:$B$8,2,FALSE)*'Consumo específico'!Y$8*AA56)*(1-'EE en Clínicas'!Z$32)+(VLOOKUP("Clínicas",'Unidad media'!$A$4:$B$8,2,FALSE)*'Consumo específico'!Y$8*AA56)*(1-'EE en Clínicas'!$C$7)*'EE en Clínicas'!Z$32</f>
        <v>1485000</v>
      </c>
      <c r="AB71" s="174">
        <f>+(VLOOKUP("Clínicas",'Unidad media'!$A$4:$B$8,2,FALSE)*'Consumo específico'!Z$8*AB56)*(1-'EE en Clínicas'!AA$32)+(VLOOKUP("Clínicas",'Unidad media'!$A$4:$B$8,2,FALSE)*'Consumo específico'!Z$8*AB56)*(1-'EE en Clínicas'!$C$7)*'EE en Clínicas'!AA$32</f>
        <v>1485000</v>
      </c>
      <c r="AC71" s="174">
        <f>+(VLOOKUP("Clínicas",'Unidad media'!$A$4:$B$8,2,FALSE)*'Consumo específico'!AA$8*AC56)*(1-'EE en Clínicas'!AB$32)+(VLOOKUP("Clínicas",'Unidad media'!$A$4:$B$8,2,FALSE)*'Consumo específico'!AA$8*AC56)*(1-'EE en Clínicas'!$C$7)*'EE en Clínicas'!AB$32</f>
        <v>1485000</v>
      </c>
      <c r="AD71" s="174">
        <f>+(VLOOKUP("Clínicas",'Unidad media'!$A$4:$B$8,2,FALSE)*'Consumo específico'!AB$8*AD56)*(1-'EE en Clínicas'!AC$32)+(VLOOKUP("Clínicas",'Unidad media'!$A$4:$B$8,2,FALSE)*'Consumo específico'!AB$8*AD56)*(1-'EE en Clínicas'!$C$7)*'EE en Clínicas'!AC$32</f>
        <v>1485000</v>
      </c>
      <c r="AE71" s="174">
        <f>+(VLOOKUP("Clínicas",'Unidad media'!$A$4:$B$8,2,FALSE)*'Consumo específico'!AC$8*AE56)*(1-'EE en Clínicas'!AD$32)+(VLOOKUP("Clínicas",'Unidad media'!$A$4:$B$8,2,FALSE)*'Consumo específico'!AC$8*AE56)*(1-'EE en Clínicas'!$C$7)*'EE en Clínicas'!AD$32</f>
        <v>1485000</v>
      </c>
      <c r="AF71" s="174">
        <f>+(VLOOKUP("Clínicas",'Unidad media'!$A$4:$B$8,2,FALSE)*'Consumo específico'!AD$8*AF56)*(1-'EE en Clínicas'!AE$32)+(VLOOKUP("Clínicas",'Unidad media'!$A$4:$B$8,2,FALSE)*'Consumo específico'!AD$8*AF56)*(1-'EE en Clínicas'!$C$7)*'EE en Clínicas'!AE$32</f>
        <v>1485000</v>
      </c>
      <c r="AG71" s="174">
        <f>+(VLOOKUP("Clínicas",'Unidad media'!$A$4:$B$8,2,FALSE)*'Consumo específico'!AE$8*AG56)*(1-'EE en Clínicas'!AF$32)+(VLOOKUP("Clínicas",'Unidad media'!$A$4:$B$8,2,FALSE)*'Consumo específico'!AE$8*AG56)*(1-'EE en Clínicas'!$C$7)*'EE en Clínicas'!AF$32</f>
        <v>1485000</v>
      </c>
      <c r="AH71" s="174">
        <f>+(VLOOKUP("Clínicas",'Unidad media'!$A$4:$B$8,2,FALSE)*'Consumo específico'!AF$8*AH56)*(1-'EE en Clínicas'!AG$32)+(VLOOKUP("Clínicas",'Unidad media'!$A$4:$B$8,2,FALSE)*'Consumo específico'!AF$8*AH56)*(1-'EE en Clínicas'!$C$7)*'EE en Clínicas'!AG$32</f>
        <v>1485000</v>
      </c>
      <c r="AI71" s="174">
        <f>+(VLOOKUP("Clínicas",'Unidad media'!$A$4:$B$8,2,FALSE)*'Consumo específico'!AG$8*AI56)*(1-'EE en Clínicas'!AH$32)+(VLOOKUP("Clínicas",'Unidad media'!$A$4:$B$8,2,FALSE)*'Consumo específico'!AG$8*AI56)*(1-'EE en Clínicas'!$C$7)*'EE en Clínicas'!AH$32</f>
        <v>1485000</v>
      </c>
      <c r="AJ71" s="174">
        <f>+(VLOOKUP("Clínicas",'Unidad media'!$A$4:$B$8,2,FALSE)*'Consumo específico'!AH$8*AJ56)*(1-'EE en Clínicas'!AI$32)+(VLOOKUP("Clínicas",'Unidad media'!$A$4:$B$8,2,FALSE)*'Consumo específico'!AH$8*AJ56)*(1-'EE en Clínicas'!$C$7)*'EE en Clínicas'!AI$32</f>
        <v>1485000</v>
      </c>
      <c r="AK71" s="174">
        <f>+(VLOOKUP("Clínicas",'Unidad media'!$A$4:$B$8,2,FALSE)*'Consumo específico'!AI$8*AK56)*(1-'EE en Clínicas'!AJ$32)+(VLOOKUP("Clínicas",'Unidad media'!$A$4:$B$8,2,FALSE)*'Consumo específico'!AI$8*AK56)*(1-'EE en Clínicas'!$C$7)*'EE en Clínicas'!AJ$32</f>
        <v>1485000</v>
      </c>
    </row>
    <row r="72" spans="1:37">
      <c r="A72" s="179" t="str">
        <f>+'Usos finales'!A131</f>
        <v>Cocción</v>
      </c>
      <c r="B72" s="226" t="s">
        <v>473</v>
      </c>
      <c r="C72" s="227" t="s">
        <v>466</v>
      </c>
      <c r="D72" s="174">
        <f>+(VLOOKUP("Clínicas",'Unidad media'!$A$4:$B$8,2,FALSE)*'Consumo específico'!B$8*D57)*(1-'EE en Clínicas'!C$32)+(VLOOKUP("Clínicas",'Unidad media'!$A$4:$B$8,2,FALSE)*'Consumo específico'!B$8*D57)*(1-'EE en Clínicas'!$C$7)*'EE en Clínicas'!C$32</f>
        <v>275000</v>
      </c>
      <c r="E72" s="174">
        <f>+(VLOOKUP("Clínicas",'Unidad media'!$A$4:$B$8,2,FALSE)*'Consumo específico'!C$8*E57)*(1-'EE en Clínicas'!D$32)+(VLOOKUP("Clínicas",'Unidad media'!$A$4:$B$8,2,FALSE)*'Consumo específico'!C$8*E57)*(1-'EE en Clínicas'!$C$7)*'EE en Clínicas'!D$32</f>
        <v>275000</v>
      </c>
      <c r="F72" s="174">
        <f>+(VLOOKUP("Clínicas",'Unidad media'!$A$4:$B$8,2,FALSE)*'Consumo específico'!D$8*F57)*(1-'EE en Clínicas'!E$32)+(VLOOKUP("Clínicas",'Unidad media'!$A$4:$B$8,2,FALSE)*'Consumo específico'!D$8*F57)*(1-'EE en Clínicas'!$C$7)*'EE en Clínicas'!E$32</f>
        <v>275000</v>
      </c>
      <c r="G72" s="174">
        <f>+(VLOOKUP("Clínicas",'Unidad media'!$A$4:$B$8,2,FALSE)*'Consumo específico'!E$8*G57)*(1-'EE en Clínicas'!F$32)+(VLOOKUP("Clínicas",'Unidad media'!$A$4:$B$8,2,FALSE)*'Consumo específico'!E$8*G57)*(1-'EE en Clínicas'!$C$7)*'EE en Clínicas'!F$32</f>
        <v>275000</v>
      </c>
      <c r="H72" s="174">
        <f>+(VLOOKUP("Clínicas",'Unidad media'!$A$4:$B$8,2,FALSE)*'Consumo específico'!F$8*H57)*(1-'EE en Clínicas'!G$32)+(VLOOKUP("Clínicas",'Unidad media'!$A$4:$B$8,2,FALSE)*'Consumo específico'!F$8*H57)*(1-'EE en Clínicas'!$C$7)*'EE en Clínicas'!G$32</f>
        <v>275000</v>
      </c>
      <c r="I72" s="174">
        <f>+(VLOOKUP("Clínicas",'Unidad media'!$A$4:$B$8,2,FALSE)*'Consumo específico'!G$8*I57)*(1-'EE en Clínicas'!H$32)+(VLOOKUP("Clínicas",'Unidad media'!$A$4:$B$8,2,FALSE)*'Consumo específico'!G$8*I57)*(1-'EE en Clínicas'!$C$7)*'EE en Clínicas'!H$32</f>
        <v>275000</v>
      </c>
      <c r="J72" s="174">
        <f>+(VLOOKUP("Clínicas",'Unidad media'!$A$4:$B$8,2,FALSE)*'Consumo específico'!H$8*J57)*(1-'EE en Clínicas'!I$32)+(VLOOKUP("Clínicas",'Unidad media'!$A$4:$B$8,2,FALSE)*'Consumo específico'!H$8*J57)*(1-'EE en Clínicas'!$C$7)*'EE en Clínicas'!I$32</f>
        <v>275000</v>
      </c>
      <c r="K72" s="174">
        <f>+(VLOOKUP("Clínicas",'Unidad media'!$A$4:$B$8,2,FALSE)*'Consumo específico'!I$8*K57)*(1-'EE en Clínicas'!J$32)+(VLOOKUP("Clínicas",'Unidad media'!$A$4:$B$8,2,FALSE)*'Consumo específico'!I$8*K57)*(1-'EE en Clínicas'!$C$7)*'EE en Clínicas'!J$32</f>
        <v>275000</v>
      </c>
      <c r="L72" s="174">
        <f>+(VLOOKUP("Clínicas",'Unidad media'!$A$4:$B$8,2,FALSE)*'Consumo específico'!J$8*L57)*(1-'EE en Clínicas'!K$32)+(VLOOKUP("Clínicas",'Unidad media'!$A$4:$B$8,2,FALSE)*'Consumo específico'!J$8*L57)*(1-'EE en Clínicas'!$C$7)*'EE en Clínicas'!K$32</f>
        <v>275000</v>
      </c>
      <c r="M72" s="174">
        <f>+(VLOOKUP("Clínicas",'Unidad media'!$A$4:$B$8,2,FALSE)*'Consumo específico'!K$8*M57)*(1-'EE en Clínicas'!L$32)+(VLOOKUP("Clínicas",'Unidad media'!$A$4:$B$8,2,FALSE)*'Consumo específico'!K$8*M57)*(1-'EE en Clínicas'!$C$7)*'EE en Clínicas'!L$32</f>
        <v>275000</v>
      </c>
      <c r="N72" s="174">
        <f>+(VLOOKUP("Clínicas",'Unidad media'!$A$4:$B$8,2,FALSE)*'Consumo específico'!L$8*N57)*(1-'EE en Clínicas'!M$32)+(VLOOKUP("Clínicas",'Unidad media'!$A$4:$B$8,2,FALSE)*'Consumo específico'!L$8*N57)*(1-'EE en Clínicas'!$C$7)*'EE en Clínicas'!M$32</f>
        <v>275000</v>
      </c>
      <c r="O72" s="174">
        <f>+(VLOOKUP("Clínicas",'Unidad media'!$A$4:$B$8,2,FALSE)*'Consumo específico'!M$8*O57)*(1-'EE en Clínicas'!N$32)+(VLOOKUP("Clínicas",'Unidad media'!$A$4:$B$8,2,FALSE)*'Consumo específico'!M$8*O57)*(1-'EE en Clínicas'!$C$7)*'EE en Clínicas'!N$32</f>
        <v>275000</v>
      </c>
      <c r="P72" s="174">
        <f>+(VLOOKUP("Clínicas",'Unidad media'!$A$4:$B$8,2,FALSE)*'Consumo específico'!N$8*P57)*(1-'EE en Clínicas'!O$32)+(VLOOKUP("Clínicas",'Unidad media'!$A$4:$B$8,2,FALSE)*'Consumo específico'!N$8*P57)*(1-'EE en Clínicas'!$C$7)*'EE en Clínicas'!O$32</f>
        <v>275000</v>
      </c>
      <c r="Q72" s="174">
        <f>+(VLOOKUP("Clínicas",'Unidad media'!$A$4:$B$8,2,FALSE)*'Consumo específico'!O$8*Q57)*(1-'EE en Clínicas'!P$32)+(VLOOKUP("Clínicas",'Unidad media'!$A$4:$B$8,2,FALSE)*'Consumo específico'!O$8*Q57)*(1-'EE en Clínicas'!$C$7)*'EE en Clínicas'!P$32</f>
        <v>275000</v>
      </c>
      <c r="R72" s="174">
        <f>+(VLOOKUP("Clínicas",'Unidad media'!$A$4:$B$8,2,FALSE)*'Consumo específico'!P$8*R57)*(1-'EE en Clínicas'!Q$32)+(VLOOKUP("Clínicas",'Unidad media'!$A$4:$B$8,2,FALSE)*'Consumo específico'!P$8*R57)*(1-'EE en Clínicas'!$C$7)*'EE en Clínicas'!Q$32</f>
        <v>275000</v>
      </c>
      <c r="S72" s="174">
        <f>+(VLOOKUP("Clínicas",'Unidad media'!$A$4:$B$8,2,FALSE)*'Consumo específico'!Q$8*S57)*(1-'EE en Clínicas'!R$32)+(VLOOKUP("Clínicas",'Unidad media'!$A$4:$B$8,2,FALSE)*'Consumo específico'!Q$8*S57)*(1-'EE en Clínicas'!$C$7)*'EE en Clínicas'!R$32</f>
        <v>275000</v>
      </c>
      <c r="T72" s="174">
        <f>+(VLOOKUP("Clínicas",'Unidad media'!$A$4:$B$8,2,FALSE)*'Consumo específico'!R$8*T57)*(1-'EE en Clínicas'!S$32)+(VLOOKUP("Clínicas",'Unidad media'!$A$4:$B$8,2,FALSE)*'Consumo específico'!R$8*T57)*(1-'EE en Clínicas'!$C$7)*'EE en Clínicas'!S$32</f>
        <v>275000</v>
      </c>
      <c r="U72" s="174">
        <f>+(VLOOKUP("Clínicas",'Unidad media'!$A$4:$B$8,2,FALSE)*'Consumo específico'!S$8*U57)*(1-'EE en Clínicas'!T$32)+(VLOOKUP("Clínicas",'Unidad media'!$A$4:$B$8,2,FALSE)*'Consumo específico'!S$8*U57)*(1-'EE en Clínicas'!$C$7)*'EE en Clínicas'!T$32</f>
        <v>275000</v>
      </c>
      <c r="V72" s="174">
        <f>+(VLOOKUP("Clínicas",'Unidad media'!$A$4:$B$8,2,FALSE)*'Consumo específico'!T$8*V57)*(1-'EE en Clínicas'!U$32)+(VLOOKUP("Clínicas",'Unidad media'!$A$4:$B$8,2,FALSE)*'Consumo específico'!T$8*V57)*(1-'EE en Clínicas'!$C$7)*'EE en Clínicas'!U$32</f>
        <v>275000</v>
      </c>
      <c r="W72" s="174">
        <f>+(VLOOKUP("Clínicas",'Unidad media'!$A$4:$B$8,2,FALSE)*'Consumo específico'!U$8*W57)*(1-'EE en Clínicas'!V$32)+(VLOOKUP("Clínicas",'Unidad media'!$A$4:$B$8,2,FALSE)*'Consumo específico'!U$8*W57)*(1-'EE en Clínicas'!$C$7)*'EE en Clínicas'!V$32</f>
        <v>275000</v>
      </c>
      <c r="X72" s="174">
        <f>+(VLOOKUP("Clínicas",'Unidad media'!$A$4:$B$8,2,FALSE)*'Consumo específico'!V$8*X57)*(1-'EE en Clínicas'!W$32)+(VLOOKUP("Clínicas",'Unidad media'!$A$4:$B$8,2,FALSE)*'Consumo específico'!V$8*X57)*(1-'EE en Clínicas'!$C$7)*'EE en Clínicas'!W$32</f>
        <v>275000</v>
      </c>
      <c r="Y72" s="174">
        <f>+(VLOOKUP("Clínicas",'Unidad media'!$A$4:$B$8,2,FALSE)*'Consumo específico'!W$8*Y57)*(1-'EE en Clínicas'!X$32)+(VLOOKUP("Clínicas",'Unidad media'!$A$4:$B$8,2,FALSE)*'Consumo específico'!W$8*Y57)*(1-'EE en Clínicas'!$C$7)*'EE en Clínicas'!X$32</f>
        <v>275000</v>
      </c>
      <c r="Z72" s="174">
        <f>+(VLOOKUP("Clínicas",'Unidad media'!$A$4:$B$8,2,FALSE)*'Consumo específico'!X$8*Z57)*(1-'EE en Clínicas'!Y$32)+(VLOOKUP("Clínicas",'Unidad media'!$A$4:$B$8,2,FALSE)*'Consumo específico'!X$8*Z57)*(1-'EE en Clínicas'!$C$7)*'EE en Clínicas'!Y$32</f>
        <v>275000</v>
      </c>
      <c r="AA72" s="174">
        <f>+(VLOOKUP("Clínicas",'Unidad media'!$A$4:$B$8,2,FALSE)*'Consumo específico'!Y$8*AA57)*(1-'EE en Clínicas'!Z$32)+(VLOOKUP("Clínicas",'Unidad media'!$A$4:$B$8,2,FALSE)*'Consumo específico'!Y$8*AA57)*(1-'EE en Clínicas'!$C$7)*'EE en Clínicas'!Z$32</f>
        <v>275000</v>
      </c>
      <c r="AB72" s="174">
        <f>+(VLOOKUP("Clínicas",'Unidad media'!$A$4:$B$8,2,FALSE)*'Consumo específico'!Z$8*AB57)*(1-'EE en Clínicas'!AA$32)+(VLOOKUP("Clínicas",'Unidad media'!$A$4:$B$8,2,FALSE)*'Consumo específico'!Z$8*AB57)*(1-'EE en Clínicas'!$C$7)*'EE en Clínicas'!AA$32</f>
        <v>275000</v>
      </c>
      <c r="AC72" s="174">
        <f>+(VLOOKUP("Clínicas",'Unidad media'!$A$4:$B$8,2,FALSE)*'Consumo específico'!AA$8*AC57)*(1-'EE en Clínicas'!AB$32)+(VLOOKUP("Clínicas",'Unidad media'!$A$4:$B$8,2,FALSE)*'Consumo específico'!AA$8*AC57)*(1-'EE en Clínicas'!$C$7)*'EE en Clínicas'!AB$32</f>
        <v>275000</v>
      </c>
      <c r="AD72" s="174">
        <f>+(VLOOKUP("Clínicas",'Unidad media'!$A$4:$B$8,2,FALSE)*'Consumo específico'!AB$8*AD57)*(1-'EE en Clínicas'!AC$32)+(VLOOKUP("Clínicas",'Unidad media'!$A$4:$B$8,2,FALSE)*'Consumo específico'!AB$8*AD57)*(1-'EE en Clínicas'!$C$7)*'EE en Clínicas'!AC$32</f>
        <v>275000</v>
      </c>
      <c r="AE72" s="174">
        <f>+(VLOOKUP("Clínicas",'Unidad media'!$A$4:$B$8,2,FALSE)*'Consumo específico'!AC$8*AE57)*(1-'EE en Clínicas'!AD$32)+(VLOOKUP("Clínicas",'Unidad media'!$A$4:$B$8,2,FALSE)*'Consumo específico'!AC$8*AE57)*(1-'EE en Clínicas'!$C$7)*'EE en Clínicas'!AD$32</f>
        <v>275000</v>
      </c>
      <c r="AF72" s="174">
        <f>+(VLOOKUP("Clínicas",'Unidad media'!$A$4:$B$8,2,FALSE)*'Consumo específico'!AD$8*AF57)*(1-'EE en Clínicas'!AE$32)+(VLOOKUP("Clínicas",'Unidad media'!$A$4:$B$8,2,FALSE)*'Consumo específico'!AD$8*AF57)*(1-'EE en Clínicas'!$C$7)*'EE en Clínicas'!AE$32</f>
        <v>275000</v>
      </c>
      <c r="AG72" s="174">
        <f>+(VLOOKUP("Clínicas",'Unidad media'!$A$4:$B$8,2,FALSE)*'Consumo específico'!AE$8*AG57)*(1-'EE en Clínicas'!AF$32)+(VLOOKUP("Clínicas",'Unidad media'!$A$4:$B$8,2,FALSE)*'Consumo específico'!AE$8*AG57)*(1-'EE en Clínicas'!$C$7)*'EE en Clínicas'!AF$32</f>
        <v>275000</v>
      </c>
      <c r="AH72" s="174">
        <f>+(VLOOKUP("Clínicas",'Unidad media'!$A$4:$B$8,2,FALSE)*'Consumo específico'!AF$8*AH57)*(1-'EE en Clínicas'!AG$32)+(VLOOKUP("Clínicas",'Unidad media'!$A$4:$B$8,2,FALSE)*'Consumo específico'!AF$8*AH57)*(1-'EE en Clínicas'!$C$7)*'EE en Clínicas'!AG$32</f>
        <v>275000</v>
      </c>
      <c r="AI72" s="174">
        <f>+(VLOOKUP("Clínicas",'Unidad media'!$A$4:$B$8,2,FALSE)*'Consumo específico'!AG$8*AI57)*(1-'EE en Clínicas'!AH$32)+(VLOOKUP("Clínicas",'Unidad media'!$A$4:$B$8,2,FALSE)*'Consumo específico'!AG$8*AI57)*(1-'EE en Clínicas'!$C$7)*'EE en Clínicas'!AH$32</f>
        <v>275000</v>
      </c>
      <c r="AJ72" s="174">
        <f>+(VLOOKUP("Clínicas",'Unidad media'!$A$4:$B$8,2,FALSE)*'Consumo específico'!AH$8*AJ57)*(1-'EE en Clínicas'!AI$32)+(VLOOKUP("Clínicas",'Unidad media'!$A$4:$B$8,2,FALSE)*'Consumo específico'!AH$8*AJ57)*(1-'EE en Clínicas'!$C$7)*'EE en Clínicas'!AI$32</f>
        <v>275000</v>
      </c>
      <c r="AK72" s="174">
        <f>+(VLOOKUP("Clínicas",'Unidad media'!$A$4:$B$8,2,FALSE)*'Consumo específico'!AI$8*AK57)*(1-'EE en Clínicas'!AJ$32)+(VLOOKUP("Clínicas",'Unidad media'!$A$4:$B$8,2,FALSE)*'Consumo específico'!AI$8*AK57)*(1-'EE en Clínicas'!$C$7)*'EE en Clínicas'!AJ$32</f>
        <v>275000</v>
      </c>
    </row>
    <row r="73" spans="1:37">
      <c r="A73" s="179" t="str">
        <f>+'Usos finales'!A132</f>
        <v>Equipos de oficina</v>
      </c>
      <c r="B73" s="226" t="s">
        <v>473</v>
      </c>
      <c r="C73" s="227" t="s">
        <v>466</v>
      </c>
      <c r="D73" s="174">
        <f>+VLOOKUP("Clínicas",'Unidad media'!$A$4:$B$8,2,FALSE)*'Consumo específico'!B$8*D58</f>
        <v>330000</v>
      </c>
      <c r="E73" s="174">
        <f>+VLOOKUP("Clínicas",'Unidad media'!$A$4:$B$8,2,FALSE)*'Consumo específico'!C$8*E58</f>
        <v>330000</v>
      </c>
      <c r="F73" s="174">
        <f>+VLOOKUP("Clínicas",'Unidad media'!$A$4:$B$8,2,FALSE)*'Consumo específico'!D$8*F58</f>
        <v>330000</v>
      </c>
      <c r="G73" s="174">
        <f>+VLOOKUP("Clínicas",'Unidad media'!$A$4:$B$8,2,FALSE)*'Consumo específico'!E$8*G58</f>
        <v>330000</v>
      </c>
      <c r="H73" s="174">
        <f>+VLOOKUP("Clínicas",'Unidad media'!$A$4:$B$8,2,FALSE)*'Consumo específico'!F$8*H58</f>
        <v>330000</v>
      </c>
      <c r="I73" s="174">
        <f>+VLOOKUP("Clínicas",'Unidad media'!$A$4:$B$8,2,FALSE)*'Consumo específico'!G$8*I58</f>
        <v>330000</v>
      </c>
      <c r="J73" s="174">
        <f>+VLOOKUP("Clínicas",'Unidad media'!$A$4:$B$8,2,FALSE)*'Consumo específico'!H$8*J58</f>
        <v>330000</v>
      </c>
      <c r="K73" s="174">
        <f>+VLOOKUP("Clínicas",'Unidad media'!$A$4:$B$8,2,FALSE)*'Consumo específico'!I$8*K58</f>
        <v>330000</v>
      </c>
      <c r="L73" s="174">
        <f>+VLOOKUP("Clínicas",'Unidad media'!$A$4:$B$8,2,FALSE)*'Consumo específico'!J$8*L58</f>
        <v>330000</v>
      </c>
      <c r="M73" s="174">
        <f>+VLOOKUP("Clínicas",'Unidad media'!$A$4:$B$8,2,FALSE)*'Consumo específico'!K$8*M58</f>
        <v>330000</v>
      </c>
      <c r="N73" s="174">
        <f>+VLOOKUP("Clínicas",'Unidad media'!$A$4:$B$8,2,FALSE)*'Consumo específico'!L$8*N58</f>
        <v>330000</v>
      </c>
      <c r="O73" s="174">
        <f>+VLOOKUP("Clínicas",'Unidad media'!$A$4:$B$8,2,FALSE)*'Consumo específico'!M$8*O58</f>
        <v>330000</v>
      </c>
      <c r="P73" s="174">
        <f>+VLOOKUP("Clínicas",'Unidad media'!$A$4:$B$8,2,FALSE)*'Consumo específico'!N$8*P58</f>
        <v>330000</v>
      </c>
      <c r="Q73" s="174">
        <f>+VLOOKUP("Clínicas",'Unidad media'!$A$4:$B$8,2,FALSE)*'Consumo específico'!O$8*Q58</f>
        <v>330000</v>
      </c>
      <c r="R73" s="174">
        <f>+VLOOKUP("Clínicas",'Unidad media'!$A$4:$B$8,2,FALSE)*'Consumo específico'!P$8*R58</f>
        <v>330000</v>
      </c>
      <c r="S73" s="174">
        <f>+VLOOKUP("Clínicas",'Unidad media'!$A$4:$B$8,2,FALSE)*'Consumo específico'!Q$8*S58</f>
        <v>330000</v>
      </c>
      <c r="T73" s="174">
        <f>+VLOOKUP("Clínicas",'Unidad media'!$A$4:$B$8,2,FALSE)*'Consumo específico'!R$8*T58</f>
        <v>330000</v>
      </c>
      <c r="U73" s="174">
        <f>+VLOOKUP("Clínicas",'Unidad media'!$A$4:$B$8,2,FALSE)*'Consumo específico'!S$8*U58</f>
        <v>330000</v>
      </c>
      <c r="V73" s="174">
        <f>+VLOOKUP("Clínicas",'Unidad media'!$A$4:$B$8,2,FALSE)*'Consumo específico'!T$8*V58</f>
        <v>330000</v>
      </c>
      <c r="W73" s="174">
        <f>+VLOOKUP("Clínicas",'Unidad media'!$A$4:$B$8,2,FALSE)*'Consumo específico'!U$8*W58</f>
        <v>330000</v>
      </c>
      <c r="X73" s="174">
        <f>+VLOOKUP("Clínicas",'Unidad media'!$A$4:$B$8,2,FALSE)*'Consumo específico'!V$8*X58</f>
        <v>330000</v>
      </c>
      <c r="Y73" s="174">
        <f>+VLOOKUP("Clínicas",'Unidad media'!$A$4:$B$8,2,FALSE)*'Consumo específico'!W$8*Y58</f>
        <v>330000</v>
      </c>
      <c r="Z73" s="174">
        <f>+VLOOKUP("Clínicas",'Unidad media'!$A$4:$B$8,2,FALSE)*'Consumo específico'!X$8*Z58</f>
        <v>330000</v>
      </c>
      <c r="AA73" s="174">
        <f>+VLOOKUP("Clínicas",'Unidad media'!$A$4:$B$8,2,FALSE)*'Consumo específico'!Y$8*AA58</f>
        <v>330000</v>
      </c>
      <c r="AB73" s="174">
        <f>+VLOOKUP("Clínicas",'Unidad media'!$A$4:$B$8,2,FALSE)*'Consumo específico'!Z$8*AB58</f>
        <v>330000</v>
      </c>
      <c r="AC73" s="174">
        <f>+VLOOKUP("Clínicas",'Unidad media'!$A$4:$B$8,2,FALSE)*'Consumo específico'!AA$8*AC58</f>
        <v>330000</v>
      </c>
      <c r="AD73" s="174">
        <f>+VLOOKUP("Clínicas",'Unidad media'!$A$4:$B$8,2,FALSE)*'Consumo específico'!AB$8*AD58</f>
        <v>330000</v>
      </c>
      <c r="AE73" s="174">
        <f>+VLOOKUP("Clínicas",'Unidad media'!$A$4:$B$8,2,FALSE)*'Consumo específico'!AC$8*AE58</f>
        <v>330000</v>
      </c>
      <c r="AF73" s="174">
        <f>+VLOOKUP("Clínicas",'Unidad media'!$A$4:$B$8,2,FALSE)*'Consumo específico'!AD$8*AF58</f>
        <v>330000</v>
      </c>
      <c r="AG73" s="174">
        <f>+VLOOKUP("Clínicas",'Unidad media'!$A$4:$B$8,2,FALSE)*'Consumo específico'!AE$8*AG58</f>
        <v>330000</v>
      </c>
      <c r="AH73" s="174">
        <f>+VLOOKUP("Clínicas",'Unidad media'!$A$4:$B$8,2,FALSE)*'Consumo específico'!AF$8*AH58</f>
        <v>330000</v>
      </c>
      <c r="AI73" s="174">
        <f>+VLOOKUP("Clínicas",'Unidad media'!$A$4:$B$8,2,FALSE)*'Consumo específico'!AG$8*AI58</f>
        <v>330000</v>
      </c>
      <c r="AJ73" s="174">
        <f>+VLOOKUP("Clínicas",'Unidad media'!$A$4:$B$8,2,FALSE)*'Consumo específico'!AH$8*AJ58</f>
        <v>330000</v>
      </c>
      <c r="AK73" s="174">
        <f>+VLOOKUP("Clínicas",'Unidad media'!$A$4:$B$8,2,FALSE)*'Consumo específico'!AI$8*AK58</f>
        <v>330000</v>
      </c>
    </row>
    <row r="74" spans="1:37">
      <c r="A74" s="179" t="str">
        <f>+'Usos finales'!A133</f>
        <v>Estirilización</v>
      </c>
      <c r="B74" s="226" t="s">
        <v>473</v>
      </c>
      <c r="C74" s="227" t="s">
        <v>466</v>
      </c>
      <c r="D74" s="174">
        <f>+(VLOOKUP("Clínicas",'Unidad media'!$A$4:$B$8,2,FALSE)*'Consumo específico'!B$8*D59)*(1-'EE en Clínicas'!C$32)+(VLOOKUP("Clínicas",'Unidad media'!$A$4:$B$8,2,FALSE)*'Consumo específico'!B$8*D59)*(1-'EE en Clínicas'!$C$7)*'EE en Clínicas'!C$32</f>
        <v>275000</v>
      </c>
      <c r="E74" s="174">
        <f>+(VLOOKUP("Clínicas",'Unidad media'!$A$4:$B$8,2,FALSE)*'Consumo específico'!C$8*E59)*(1-'EE en Clínicas'!D$32)+(VLOOKUP("Clínicas",'Unidad media'!$A$4:$B$8,2,FALSE)*'Consumo específico'!C$8*E59)*(1-'EE en Clínicas'!$C$7)*'EE en Clínicas'!D$32</f>
        <v>275000</v>
      </c>
      <c r="F74" s="174">
        <f>+(VLOOKUP("Clínicas",'Unidad media'!$A$4:$B$8,2,FALSE)*'Consumo específico'!D$8*F59)*(1-'EE en Clínicas'!E$32)+(VLOOKUP("Clínicas",'Unidad media'!$A$4:$B$8,2,FALSE)*'Consumo específico'!D$8*F59)*(1-'EE en Clínicas'!$C$7)*'EE en Clínicas'!E$32</f>
        <v>275000</v>
      </c>
      <c r="G74" s="174">
        <f>+(VLOOKUP("Clínicas",'Unidad media'!$A$4:$B$8,2,FALSE)*'Consumo específico'!E$8*G59)*(1-'EE en Clínicas'!F$32)+(VLOOKUP("Clínicas",'Unidad media'!$A$4:$B$8,2,FALSE)*'Consumo específico'!E$8*G59)*(1-'EE en Clínicas'!$C$7)*'EE en Clínicas'!F$32</f>
        <v>275000</v>
      </c>
      <c r="H74" s="174">
        <f>+(VLOOKUP("Clínicas",'Unidad media'!$A$4:$B$8,2,FALSE)*'Consumo específico'!F$8*H59)*(1-'EE en Clínicas'!G$32)+(VLOOKUP("Clínicas",'Unidad media'!$A$4:$B$8,2,FALSE)*'Consumo específico'!F$8*H59)*(1-'EE en Clínicas'!$C$7)*'EE en Clínicas'!G$32</f>
        <v>275000</v>
      </c>
      <c r="I74" s="174">
        <f>+(VLOOKUP("Clínicas",'Unidad media'!$A$4:$B$8,2,FALSE)*'Consumo específico'!G$8*I59)*(1-'EE en Clínicas'!H$32)+(VLOOKUP("Clínicas",'Unidad media'!$A$4:$B$8,2,FALSE)*'Consumo específico'!G$8*I59)*(1-'EE en Clínicas'!$C$7)*'EE en Clínicas'!H$32</f>
        <v>275000</v>
      </c>
      <c r="J74" s="174">
        <f>+(VLOOKUP("Clínicas",'Unidad media'!$A$4:$B$8,2,FALSE)*'Consumo específico'!H$8*J59)*(1-'EE en Clínicas'!I$32)+(VLOOKUP("Clínicas",'Unidad media'!$A$4:$B$8,2,FALSE)*'Consumo específico'!H$8*J59)*(1-'EE en Clínicas'!$C$7)*'EE en Clínicas'!I$32</f>
        <v>275000</v>
      </c>
      <c r="K74" s="174">
        <f>+(VLOOKUP("Clínicas",'Unidad media'!$A$4:$B$8,2,FALSE)*'Consumo específico'!I$8*K59)*(1-'EE en Clínicas'!J$32)+(VLOOKUP("Clínicas",'Unidad media'!$A$4:$B$8,2,FALSE)*'Consumo específico'!I$8*K59)*(1-'EE en Clínicas'!$C$7)*'EE en Clínicas'!J$32</f>
        <v>275000</v>
      </c>
      <c r="L74" s="174">
        <f>+(VLOOKUP("Clínicas",'Unidad media'!$A$4:$B$8,2,FALSE)*'Consumo específico'!J$8*L59)*(1-'EE en Clínicas'!K$32)+(VLOOKUP("Clínicas",'Unidad media'!$A$4:$B$8,2,FALSE)*'Consumo específico'!J$8*L59)*(1-'EE en Clínicas'!$C$7)*'EE en Clínicas'!K$32</f>
        <v>275000</v>
      </c>
      <c r="M74" s="174">
        <f>+(VLOOKUP("Clínicas",'Unidad media'!$A$4:$B$8,2,FALSE)*'Consumo específico'!K$8*M59)*(1-'EE en Clínicas'!L$32)+(VLOOKUP("Clínicas",'Unidad media'!$A$4:$B$8,2,FALSE)*'Consumo específico'!K$8*M59)*(1-'EE en Clínicas'!$C$7)*'EE en Clínicas'!L$32</f>
        <v>275000</v>
      </c>
      <c r="N74" s="174">
        <f>+(VLOOKUP("Clínicas",'Unidad media'!$A$4:$B$8,2,FALSE)*'Consumo específico'!L$8*N59)*(1-'EE en Clínicas'!M$32)+(VLOOKUP("Clínicas",'Unidad media'!$A$4:$B$8,2,FALSE)*'Consumo específico'!L$8*N59)*(1-'EE en Clínicas'!$C$7)*'EE en Clínicas'!M$32</f>
        <v>275000</v>
      </c>
      <c r="O74" s="174">
        <f>+(VLOOKUP("Clínicas",'Unidad media'!$A$4:$B$8,2,FALSE)*'Consumo específico'!M$8*O59)*(1-'EE en Clínicas'!N$32)+(VLOOKUP("Clínicas",'Unidad media'!$A$4:$B$8,2,FALSE)*'Consumo específico'!M$8*O59)*(1-'EE en Clínicas'!$C$7)*'EE en Clínicas'!N$32</f>
        <v>275000</v>
      </c>
      <c r="P74" s="174">
        <f>+(VLOOKUP("Clínicas",'Unidad media'!$A$4:$B$8,2,FALSE)*'Consumo específico'!N$8*P59)*(1-'EE en Clínicas'!O$32)+(VLOOKUP("Clínicas",'Unidad media'!$A$4:$B$8,2,FALSE)*'Consumo específico'!N$8*P59)*(1-'EE en Clínicas'!$C$7)*'EE en Clínicas'!O$32</f>
        <v>275000</v>
      </c>
      <c r="Q74" s="174">
        <f>+(VLOOKUP("Clínicas",'Unidad media'!$A$4:$B$8,2,FALSE)*'Consumo específico'!O$8*Q59)*(1-'EE en Clínicas'!P$32)+(VLOOKUP("Clínicas",'Unidad media'!$A$4:$B$8,2,FALSE)*'Consumo específico'!O$8*Q59)*(1-'EE en Clínicas'!$C$7)*'EE en Clínicas'!P$32</f>
        <v>275000</v>
      </c>
      <c r="R74" s="174">
        <f>+(VLOOKUP("Clínicas",'Unidad media'!$A$4:$B$8,2,FALSE)*'Consumo específico'!P$8*R59)*(1-'EE en Clínicas'!Q$32)+(VLOOKUP("Clínicas",'Unidad media'!$A$4:$B$8,2,FALSE)*'Consumo específico'!P$8*R59)*(1-'EE en Clínicas'!$C$7)*'EE en Clínicas'!Q$32</f>
        <v>275000</v>
      </c>
      <c r="S74" s="174">
        <f>+(VLOOKUP("Clínicas",'Unidad media'!$A$4:$B$8,2,FALSE)*'Consumo específico'!Q$8*S59)*(1-'EE en Clínicas'!R$32)+(VLOOKUP("Clínicas",'Unidad media'!$A$4:$B$8,2,FALSE)*'Consumo específico'!Q$8*S59)*(1-'EE en Clínicas'!$C$7)*'EE en Clínicas'!R$32</f>
        <v>275000</v>
      </c>
      <c r="T74" s="174">
        <f>+(VLOOKUP("Clínicas",'Unidad media'!$A$4:$B$8,2,FALSE)*'Consumo específico'!R$8*T59)*(1-'EE en Clínicas'!S$32)+(VLOOKUP("Clínicas",'Unidad media'!$A$4:$B$8,2,FALSE)*'Consumo específico'!R$8*T59)*(1-'EE en Clínicas'!$C$7)*'EE en Clínicas'!S$32</f>
        <v>275000</v>
      </c>
      <c r="U74" s="174">
        <f>+(VLOOKUP("Clínicas",'Unidad media'!$A$4:$B$8,2,FALSE)*'Consumo específico'!S$8*U59)*(1-'EE en Clínicas'!T$32)+(VLOOKUP("Clínicas",'Unidad media'!$A$4:$B$8,2,FALSE)*'Consumo específico'!S$8*U59)*(1-'EE en Clínicas'!$C$7)*'EE en Clínicas'!T$32</f>
        <v>275000</v>
      </c>
      <c r="V74" s="174">
        <f>+(VLOOKUP("Clínicas",'Unidad media'!$A$4:$B$8,2,FALSE)*'Consumo específico'!T$8*V59)*(1-'EE en Clínicas'!U$32)+(VLOOKUP("Clínicas",'Unidad media'!$A$4:$B$8,2,FALSE)*'Consumo específico'!T$8*V59)*(1-'EE en Clínicas'!$C$7)*'EE en Clínicas'!U$32</f>
        <v>275000</v>
      </c>
      <c r="W74" s="174">
        <f>+(VLOOKUP("Clínicas",'Unidad media'!$A$4:$B$8,2,FALSE)*'Consumo específico'!U$8*W59)*(1-'EE en Clínicas'!V$32)+(VLOOKUP("Clínicas",'Unidad media'!$A$4:$B$8,2,FALSE)*'Consumo específico'!U$8*W59)*(1-'EE en Clínicas'!$C$7)*'EE en Clínicas'!V$32</f>
        <v>275000</v>
      </c>
      <c r="X74" s="174">
        <f>+(VLOOKUP("Clínicas",'Unidad media'!$A$4:$B$8,2,FALSE)*'Consumo específico'!V$8*X59)*(1-'EE en Clínicas'!W$32)+(VLOOKUP("Clínicas",'Unidad media'!$A$4:$B$8,2,FALSE)*'Consumo específico'!V$8*X59)*(1-'EE en Clínicas'!$C$7)*'EE en Clínicas'!W$32</f>
        <v>275000</v>
      </c>
      <c r="Y74" s="174">
        <f>+(VLOOKUP("Clínicas",'Unidad media'!$A$4:$B$8,2,FALSE)*'Consumo específico'!W$8*Y59)*(1-'EE en Clínicas'!X$32)+(VLOOKUP("Clínicas",'Unidad media'!$A$4:$B$8,2,FALSE)*'Consumo específico'!W$8*Y59)*(1-'EE en Clínicas'!$C$7)*'EE en Clínicas'!X$32</f>
        <v>275000</v>
      </c>
      <c r="Z74" s="174">
        <f>+(VLOOKUP("Clínicas",'Unidad media'!$A$4:$B$8,2,FALSE)*'Consumo específico'!X$8*Z59)*(1-'EE en Clínicas'!Y$32)+(VLOOKUP("Clínicas",'Unidad media'!$A$4:$B$8,2,FALSE)*'Consumo específico'!X$8*Z59)*(1-'EE en Clínicas'!$C$7)*'EE en Clínicas'!Y$32</f>
        <v>275000</v>
      </c>
      <c r="AA74" s="174">
        <f>+(VLOOKUP("Clínicas",'Unidad media'!$A$4:$B$8,2,FALSE)*'Consumo específico'!Y$8*AA59)*(1-'EE en Clínicas'!Z$32)+(VLOOKUP("Clínicas",'Unidad media'!$A$4:$B$8,2,FALSE)*'Consumo específico'!Y$8*AA59)*(1-'EE en Clínicas'!$C$7)*'EE en Clínicas'!Z$32</f>
        <v>275000</v>
      </c>
      <c r="AB74" s="174">
        <f>+(VLOOKUP("Clínicas",'Unidad media'!$A$4:$B$8,2,FALSE)*'Consumo específico'!Z$8*AB59)*(1-'EE en Clínicas'!AA$32)+(VLOOKUP("Clínicas",'Unidad media'!$A$4:$B$8,2,FALSE)*'Consumo específico'!Z$8*AB59)*(1-'EE en Clínicas'!$C$7)*'EE en Clínicas'!AA$32</f>
        <v>275000</v>
      </c>
      <c r="AC74" s="174">
        <f>+(VLOOKUP("Clínicas",'Unidad media'!$A$4:$B$8,2,FALSE)*'Consumo específico'!AA$8*AC59)*(1-'EE en Clínicas'!AB$32)+(VLOOKUP("Clínicas",'Unidad media'!$A$4:$B$8,2,FALSE)*'Consumo específico'!AA$8*AC59)*(1-'EE en Clínicas'!$C$7)*'EE en Clínicas'!AB$32</f>
        <v>275000</v>
      </c>
      <c r="AD74" s="174">
        <f>+(VLOOKUP("Clínicas",'Unidad media'!$A$4:$B$8,2,FALSE)*'Consumo específico'!AB$8*AD59)*(1-'EE en Clínicas'!AC$32)+(VLOOKUP("Clínicas",'Unidad media'!$A$4:$B$8,2,FALSE)*'Consumo específico'!AB$8*AD59)*(1-'EE en Clínicas'!$C$7)*'EE en Clínicas'!AC$32</f>
        <v>275000</v>
      </c>
      <c r="AE74" s="174">
        <f>+(VLOOKUP("Clínicas",'Unidad media'!$A$4:$B$8,2,FALSE)*'Consumo específico'!AC$8*AE59)*(1-'EE en Clínicas'!AD$32)+(VLOOKUP("Clínicas",'Unidad media'!$A$4:$B$8,2,FALSE)*'Consumo específico'!AC$8*AE59)*(1-'EE en Clínicas'!$C$7)*'EE en Clínicas'!AD$32</f>
        <v>275000</v>
      </c>
      <c r="AF74" s="174">
        <f>+(VLOOKUP("Clínicas",'Unidad media'!$A$4:$B$8,2,FALSE)*'Consumo específico'!AD$8*AF59)*(1-'EE en Clínicas'!AE$32)+(VLOOKUP("Clínicas",'Unidad media'!$A$4:$B$8,2,FALSE)*'Consumo específico'!AD$8*AF59)*(1-'EE en Clínicas'!$C$7)*'EE en Clínicas'!AE$32</f>
        <v>275000</v>
      </c>
      <c r="AG74" s="174">
        <f>+(VLOOKUP("Clínicas",'Unidad media'!$A$4:$B$8,2,FALSE)*'Consumo específico'!AE$8*AG59)*(1-'EE en Clínicas'!AF$32)+(VLOOKUP("Clínicas",'Unidad media'!$A$4:$B$8,2,FALSE)*'Consumo específico'!AE$8*AG59)*(1-'EE en Clínicas'!$C$7)*'EE en Clínicas'!AF$32</f>
        <v>275000</v>
      </c>
      <c r="AH74" s="174">
        <f>+(VLOOKUP("Clínicas",'Unidad media'!$A$4:$B$8,2,FALSE)*'Consumo específico'!AF$8*AH59)*(1-'EE en Clínicas'!AG$32)+(VLOOKUP("Clínicas",'Unidad media'!$A$4:$B$8,2,FALSE)*'Consumo específico'!AF$8*AH59)*(1-'EE en Clínicas'!$C$7)*'EE en Clínicas'!AG$32</f>
        <v>275000</v>
      </c>
      <c r="AI74" s="174">
        <f>+(VLOOKUP("Clínicas",'Unidad media'!$A$4:$B$8,2,FALSE)*'Consumo específico'!AG$8*AI59)*(1-'EE en Clínicas'!AH$32)+(VLOOKUP("Clínicas",'Unidad media'!$A$4:$B$8,2,FALSE)*'Consumo específico'!AG$8*AI59)*(1-'EE en Clínicas'!$C$7)*'EE en Clínicas'!AH$32</f>
        <v>275000</v>
      </c>
      <c r="AJ74" s="174">
        <f>+(VLOOKUP("Clínicas",'Unidad media'!$A$4:$B$8,2,FALSE)*'Consumo específico'!AH$8*AJ59)*(1-'EE en Clínicas'!AI$32)+(VLOOKUP("Clínicas",'Unidad media'!$A$4:$B$8,2,FALSE)*'Consumo específico'!AH$8*AJ59)*(1-'EE en Clínicas'!$C$7)*'EE en Clínicas'!AI$32</f>
        <v>275000</v>
      </c>
      <c r="AK74" s="174">
        <f>+(VLOOKUP("Clínicas",'Unidad media'!$A$4:$B$8,2,FALSE)*'Consumo específico'!AI$8*AK59)*(1-'EE en Clínicas'!AJ$32)+(VLOOKUP("Clínicas",'Unidad media'!$A$4:$B$8,2,FALSE)*'Consumo específico'!AI$8*AK59)*(1-'EE en Clínicas'!$C$7)*'EE en Clínicas'!AJ$32</f>
        <v>275000</v>
      </c>
    </row>
    <row r="75" spans="1:37">
      <c r="A75" s="179" t="str">
        <f>+'Usos finales'!A134</f>
        <v>Iluminación</v>
      </c>
      <c r="B75" s="226" t="s">
        <v>473</v>
      </c>
      <c r="C75" s="227" t="s">
        <v>466</v>
      </c>
      <c r="D75" s="174">
        <f>+(VLOOKUP("Clínicas",'Unidad media'!$A$4:$B$8,2,FALSE)*'Consumo específico'!B$8*D60)*(1-'EE en Clínicas'!C$32)+(VLOOKUP("Clínicas",'Unidad media'!$A$4:$B$8,2,FALSE)*'Consumo específico'!B$8*D60)*(1-'EE en Clínicas'!$C$8)*'EE en Clínicas'!C$32</f>
        <v>715000</v>
      </c>
      <c r="E75" s="174">
        <f>+(VLOOKUP("Clínicas",'Unidad media'!$A$4:$B$8,2,FALSE)*'Consumo específico'!C$8*E60)*(1-'EE en Clínicas'!D$32)+(VLOOKUP("Clínicas",'Unidad media'!$A$4:$B$8,2,FALSE)*'Consumo específico'!C$8*E60)*(1-'EE en Clínicas'!$C$8)*'EE en Clínicas'!D$32</f>
        <v>715000</v>
      </c>
      <c r="F75" s="174">
        <f>+(VLOOKUP("Clínicas",'Unidad media'!$A$4:$B$8,2,FALSE)*'Consumo específico'!D$8*F60)*(1-'EE en Clínicas'!E$32)+(VLOOKUP("Clínicas",'Unidad media'!$A$4:$B$8,2,FALSE)*'Consumo específico'!D$8*F60)*(1-'EE en Clínicas'!$C$8)*'EE en Clínicas'!E$32</f>
        <v>715000</v>
      </c>
      <c r="G75" s="174">
        <f>+(VLOOKUP("Clínicas",'Unidad media'!$A$4:$B$8,2,FALSE)*'Consumo específico'!E$8*G60)*(1-'EE en Clínicas'!F$32)+(VLOOKUP("Clínicas",'Unidad media'!$A$4:$B$8,2,FALSE)*'Consumo específico'!E$8*G60)*(1-'EE en Clínicas'!$C$8)*'EE en Clínicas'!F$32</f>
        <v>715000</v>
      </c>
      <c r="H75" s="174">
        <f>+(VLOOKUP("Clínicas",'Unidad media'!$A$4:$B$8,2,FALSE)*'Consumo específico'!F$8*H60)*(1-'EE en Clínicas'!G$32)+(VLOOKUP("Clínicas",'Unidad media'!$A$4:$B$8,2,FALSE)*'Consumo específico'!F$8*H60)*(1-'EE en Clínicas'!$C$8)*'EE en Clínicas'!G$32</f>
        <v>715000</v>
      </c>
      <c r="I75" s="174">
        <f>+(VLOOKUP("Clínicas",'Unidad media'!$A$4:$B$8,2,FALSE)*'Consumo específico'!G$8*I60)*(1-'EE en Clínicas'!H$32)+(VLOOKUP("Clínicas",'Unidad media'!$A$4:$B$8,2,FALSE)*'Consumo específico'!G$8*I60)*(1-'EE en Clínicas'!$C$8)*'EE en Clínicas'!H$32</f>
        <v>715000</v>
      </c>
      <c r="J75" s="174">
        <f>+(VLOOKUP("Clínicas",'Unidad media'!$A$4:$B$8,2,FALSE)*'Consumo específico'!H$8*J60)*(1-'EE en Clínicas'!I$32)+(VLOOKUP("Clínicas",'Unidad media'!$A$4:$B$8,2,FALSE)*'Consumo específico'!H$8*J60)*(1-'EE en Clínicas'!$C$8)*'EE en Clínicas'!I$32</f>
        <v>715000</v>
      </c>
      <c r="K75" s="174">
        <f>+(VLOOKUP("Clínicas",'Unidad media'!$A$4:$B$8,2,FALSE)*'Consumo específico'!I$8*K60)*(1-'EE en Clínicas'!J$32)+(VLOOKUP("Clínicas",'Unidad media'!$A$4:$B$8,2,FALSE)*'Consumo específico'!I$8*K60)*(1-'EE en Clínicas'!$C$8)*'EE en Clínicas'!J$32</f>
        <v>715000</v>
      </c>
      <c r="L75" s="174">
        <f>+(VLOOKUP("Clínicas",'Unidad media'!$A$4:$B$8,2,FALSE)*'Consumo específico'!J$8*L60)*(1-'EE en Clínicas'!K$32)+(VLOOKUP("Clínicas",'Unidad media'!$A$4:$B$8,2,FALSE)*'Consumo específico'!J$8*L60)*(1-'EE en Clínicas'!$C$8)*'EE en Clínicas'!K$32</f>
        <v>715000</v>
      </c>
      <c r="M75" s="174">
        <f>+(VLOOKUP("Clínicas",'Unidad media'!$A$4:$B$8,2,FALSE)*'Consumo específico'!K$8*M60)*(1-'EE en Clínicas'!L$32)+(VLOOKUP("Clínicas",'Unidad media'!$A$4:$B$8,2,FALSE)*'Consumo específico'!K$8*M60)*(1-'EE en Clínicas'!$C$8)*'EE en Clínicas'!L$32</f>
        <v>715000</v>
      </c>
      <c r="N75" s="174">
        <f>+(VLOOKUP("Clínicas",'Unidad media'!$A$4:$B$8,2,FALSE)*'Consumo específico'!L$8*N60)*(1-'EE en Clínicas'!M$32)+(VLOOKUP("Clínicas",'Unidad media'!$A$4:$B$8,2,FALSE)*'Consumo específico'!L$8*N60)*(1-'EE en Clínicas'!$C$8)*'EE en Clínicas'!M$32</f>
        <v>715000</v>
      </c>
      <c r="O75" s="174">
        <f>+(VLOOKUP("Clínicas",'Unidad media'!$A$4:$B$8,2,FALSE)*'Consumo específico'!M$8*O60)*(1-'EE en Clínicas'!N$32)+(VLOOKUP("Clínicas",'Unidad media'!$A$4:$B$8,2,FALSE)*'Consumo específico'!M$8*O60)*(1-'EE en Clínicas'!$C$8)*'EE en Clínicas'!N$32</f>
        <v>715000</v>
      </c>
      <c r="P75" s="174">
        <f>+(VLOOKUP("Clínicas",'Unidad media'!$A$4:$B$8,2,FALSE)*'Consumo específico'!N$8*P60)*(1-'EE en Clínicas'!O$32)+(VLOOKUP("Clínicas",'Unidad media'!$A$4:$B$8,2,FALSE)*'Consumo específico'!N$8*P60)*(1-'EE en Clínicas'!$C$8)*'EE en Clínicas'!O$32</f>
        <v>715000</v>
      </c>
      <c r="Q75" s="174">
        <f>+(VLOOKUP("Clínicas",'Unidad media'!$A$4:$B$8,2,FALSE)*'Consumo específico'!O$8*Q60)*(1-'EE en Clínicas'!P$32)+(VLOOKUP("Clínicas",'Unidad media'!$A$4:$B$8,2,FALSE)*'Consumo específico'!O$8*Q60)*(1-'EE en Clínicas'!$C$8)*'EE en Clínicas'!P$32</f>
        <v>715000</v>
      </c>
      <c r="R75" s="174">
        <f>+(VLOOKUP("Clínicas",'Unidad media'!$A$4:$B$8,2,FALSE)*'Consumo específico'!P$8*R60)*(1-'EE en Clínicas'!Q$32)+(VLOOKUP("Clínicas",'Unidad media'!$A$4:$B$8,2,FALSE)*'Consumo específico'!P$8*R60)*(1-'EE en Clínicas'!$C$8)*'EE en Clínicas'!Q$32</f>
        <v>715000</v>
      </c>
      <c r="S75" s="174">
        <f>+(VLOOKUP("Clínicas",'Unidad media'!$A$4:$B$8,2,FALSE)*'Consumo específico'!Q$8*S60)*(1-'EE en Clínicas'!R$32)+(VLOOKUP("Clínicas",'Unidad media'!$A$4:$B$8,2,FALSE)*'Consumo específico'!Q$8*S60)*(1-'EE en Clínicas'!$C$8)*'EE en Clínicas'!R$32</f>
        <v>715000</v>
      </c>
      <c r="T75" s="174">
        <f>+(VLOOKUP("Clínicas",'Unidad media'!$A$4:$B$8,2,FALSE)*'Consumo específico'!R$8*T60)*(1-'EE en Clínicas'!S$32)+(VLOOKUP("Clínicas",'Unidad media'!$A$4:$B$8,2,FALSE)*'Consumo específico'!R$8*T60)*(1-'EE en Clínicas'!$C$8)*'EE en Clínicas'!S$32</f>
        <v>715000</v>
      </c>
      <c r="U75" s="174">
        <f>+(VLOOKUP("Clínicas",'Unidad media'!$A$4:$B$8,2,FALSE)*'Consumo específico'!S$8*U60)*(1-'EE en Clínicas'!T$32)+(VLOOKUP("Clínicas",'Unidad media'!$A$4:$B$8,2,FALSE)*'Consumo específico'!S$8*U60)*(1-'EE en Clínicas'!$C$8)*'EE en Clínicas'!T$32</f>
        <v>715000</v>
      </c>
      <c r="V75" s="174">
        <f>+(VLOOKUP("Clínicas",'Unidad media'!$A$4:$B$8,2,FALSE)*'Consumo específico'!T$8*V60)*(1-'EE en Clínicas'!U$32)+(VLOOKUP("Clínicas",'Unidad media'!$A$4:$B$8,2,FALSE)*'Consumo específico'!T$8*V60)*(1-'EE en Clínicas'!$C$8)*'EE en Clínicas'!U$32</f>
        <v>715000</v>
      </c>
      <c r="W75" s="174">
        <f>+(VLOOKUP("Clínicas",'Unidad media'!$A$4:$B$8,2,FALSE)*'Consumo específico'!U$8*W60)*(1-'EE en Clínicas'!V$32)+(VLOOKUP("Clínicas",'Unidad media'!$A$4:$B$8,2,FALSE)*'Consumo específico'!U$8*W60)*(1-'EE en Clínicas'!$C$8)*'EE en Clínicas'!V$32</f>
        <v>715000</v>
      </c>
      <c r="X75" s="174">
        <f>+(VLOOKUP("Clínicas",'Unidad media'!$A$4:$B$8,2,FALSE)*'Consumo específico'!V$8*X60)*(1-'EE en Clínicas'!W$32)+(VLOOKUP("Clínicas",'Unidad media'!$A$4:$B$8,2,FALSE)*'Consumo específico'!V$8*X60)*(1-'EE en Clínicas'!$C$8)*'EE en Clínicas'!W$32</f>
        <v>715000</v>
      </c>
      <c r="Y75" s="174">
        <f>+(VLOOKUP("Clínicas",'Unidad media'!$A$4:$B$8,2,FALSE)*'Consumo específico'!W$8*Y60)*(1-'EE en Clínicas'!X$32)+(VLOOKUP("Clínicas",'Unidad media'!$A$4:$B$8,2,FALSE)*'Consumo específico'!W$8*Y60)*(1-'EE en Clínicas'!$C$8)*'EE en Clínicas'!X$32</f>
        <v>715000</v>
      </c>
      <c r="Z75" s="174">
        <f>+(VLOOKUP("Clínicas",'Unidad media'!$A$4:$B$8,2,FALSE)*'Consumo específico'!X$8*Z60)*(1-'EE en Clínicas'!Y$32)+(VLOOKUP("Clínicas",'Unidad media'!$A$4:$B$8,2,FALSE)*'Consumo específico'!X$8*Z60)*(1-'EE en Clínicas'!$C$8)*'EE en Clínicas'!Y$32</f>
        <v>715000</v>
      </c>
      <c r="AA75" s="174">
        <f>+(VLOOKUP("Clínicas",'Unidad media'!$A$4:$B$8,2,FALSE)*'Consumo específico'!Y$8*AA60)*(1-'EE en Clínicas'!Z$32)+(VLOOKUP("Clínicas",'Unidad media'!$A$4:$B$8,2,FALSE)*'Consumo específico'!Y$8*AA60)*(1-'EE en Clínicas'!$C$8)*'EE en Clínicas'!Z$32</f>
        <v>715000</v>
      </c>
      <c r="AB75" s="174">
        <f>+(VLOOKUP("Clínicas",'Unidad media'!$A$4:$B$8,2,FALSE)*'Consumo específico'!Z$8*AB60)*(1-'EE en Clínicas'!AA$32)+(VLOOKUP("Clínicas",'Unidad media'!$A$4:$B$8,2,FALSE)*'Consumo específico'!Z$8*AB60)*(1-'EE en Clínicas'!$C$8)*'EE en Clínicas'!AA$32</f>
        <v>715000</v>
      </c>
      <c r="AC75" s="174">
        <f>+(VLOOKUP("Clínicas",'Unidad media'!$A$4:$B$8,2,FALSE)*'Consumo específico'!AA$8*AC60)*(1-'EE en Clínicas'!AB$32)+(VLOOKUP("Clínicas",'Unidad media'!$A$4:$B$8,2,FALSE)*'Consumo específico'!AA$8*AC60)*(1-'EE en Clínicas'!$C$8)*'EE en Clínicas'!AB$32</f>
        <v>715000</v>
      </c>
      <c r="AD75" s="174">
        <f>+(VLOOKUP("Clínicas",'Unidad media'!$A$4:$B$8,2,FALSE)*'Consumo específico'!AB$8*AD60)*(1-'EE en Clínicas'!AC$32)+(VLOOKUP("Clínicas",'Unidad media'!$A$4:$B$8,2,FALSE)*'Consumo específico'!AB$8*AD60)*(1-'EE en Clínicas'!$C$8)*'EE en Clínicas'!AC$32</f>
        <v>715000</v>
      </c>
      <c r="AE75" s="174">
        <f>+(VLOOKUP("Clínicas",'Unidad media'!$A$4:$B$8,2,FALSE)*'Consumo específico'!AC$8*AE60)*(1-'EE en Clínicas'!AD$32)+(VLOOKUP("Clínicas",'Unidad media'!$A$4:$B$8,2,FALSE)*'Consumo específico'!AC$8*AE60)*(1-'EE en Clínicas'!$C$8)*'EE en Clínicas'!AD$32</f>
        <v>715000</v>
      </c>
      <c r="AF75" s="174">
        <f>+(VLOOKUP("Clínicas",'Unidad media'!$A$4:$B$8,2,FALSE)*'Consumo específico'!AD$8*AF60)*(1-'EE en Clínicas'!AE$32)+(VLOOKUP("Clínicas",'Unidad media'!$A$4:$B$8,2,FALSE)*'Consumo específico'!AD$8*AF60)*(1-'EE en Clínicas'!$C$8)*'EE en Clínicas'!AE$32</f>
        <v>715000</v>
      </c>
      <c r="AG75" s="174">
        <f>+(VLOOKUP("Clínicas",'Unidad media'!$A$4:$B$8,2,FALSE)*'Consumo específico'!AE$8*AG60)*(1-'EE en Clínicas'!AF$32)+(VLOOKUP("Clínicas",'Unidad media'!$A$4:$B$8,2,FALSE)*'Consumo específico'!AE$8*AG60)*(1-'EE en Clínicas'!$C$8)*'EE en Clínicas'!AF$32</f>
        <v>715000</v>
      </c>
      <c r="AH75" s="174">
        <f>+(VLOOKUP("Clínicas",'Unidad media'!$A$4:$B$8,2,FALSE)*'Consumo específico'!AF$8*AH60)*(1-'EE en Clínicas'!AG$32)+(VLOOKUP("Clínicas",'Unidad media'!$A$4:$B$8,2,FALSE)*'Consumo específico'!AF$8*AH60)*(1-'EE en Clínicas'!$C$8)*'EE en Clínicas'!AG$32</f>
        <v>715000</v>
      </c>
      <c r="AI75" s="174">
        <f>+(VLOOKUP("Clínicas",'Unidad media'!$A$4:$B$8,2,FALSE)*'Consumo específico'!AG$8*AI60)*(1-'EE en Clínicas'!AH$32)+(VLOOKUP("Clínicas",'Unidad media'!$A$4:$B$8,2,FALSE)*'Consumo específico'!AG$8*AI60)*(1-'EE en Clínicas'!$C$8)*'EE en Clínicas'!AH$32</f>
        <v>715000</v>
      </c>
      <c r="AJ75" s="174">
        <f>+(VLOOKUP("Clínicas",'Unidad media'!$A$4:$B$8,2,FALSE)*'Consumo específico'!AH$8*AJ60)*(1-'EE en Clínicas'!AI$32)+(VLOOKUP("Clínicas",'Unidad media'!$A$4:$B$8,2,FALSE)*'Consumo específico'!AH$8*AJ60)*(1-'EE en Clínicas'!$C$8)*'EE en Clínicas'!AI$32</f>
        <v>715000</v>
      </c>
      <c r="AK75" s="174">
        <f>+(VLOOKUP("Clínicas",'Unidad media'!$A$4:$B$8,2,FALSE)*'Consumo específico'!AI$8*AK60)*(1-'EE en Clínicas'!AJ$32)+(VLOOKUP("Clínicas",'Unidad media'!$A$4:$B$8,2,FALSE)*'Consumo específico'!AI$8*AK60)*(1-'EE en Clínicas'!$C$8)*'EE en Clínicas'!AJ$32</f>
        <v>715000</v>
      </c>
    </row>
    <row r="76" spans="1:37">
      <c r="A76" s="179" t="str">
        <f>+'Usos finales'!A135</f>
        <v>Lavandería</v>
      </c>
      <c r="B76" s="226" t="s">
        <v>473</v>
      </c>
      <c r="C76" s="227" t="s">
        <v>466</v>
      </c>
      <c r="D76" s="174">
        <f>+(VLOOKUP("Clínicas",'Unidad media'!$A$4:$B$8,2,FALSE)*'Consumo específico'!B$8*D61)*(1-'EE en Clínicas'!C$32)+(VLOOKUP("Clínicas",'Unidad media'!$A$4:$B$8,2,FALSE)*'Consumo específico'!B$8*D61)*(1-'EE en Clínicas'!$C$8)*'EE en Clínicas'!C$32</f>
        <v>440000</v>
      </c>
      <c r="E76" s="174">
        <f>+(VLOOKUP("Clínicas",'Unidad media'!$A$4:$B$8,2,FALSE)*'Consumo específico'!C$8*E61)*(1-'EE en Clínicas'!D$32)+(VLOOKUP("Clínicas",'Unidad media'!$A$4:$B$8,2,FALSE)*'Consumo específico'!C$8*E61)*(1-'EE en Clínicas'!$C$8)*'EE en Clínicas'!D$32</f>
        <v>440000</v>
      </c>
      <c r="F76" s="174">
        <f>+(VLOOKUP("Clínicas",'Unidad media'!$A$4:$B$8,2,FALSE)*'Consumo específico'!D$8*F61)*(1-'EE en Clínicas'!E$32)+(VLOOKUP("Clínicas",'Unidad media'!$A$4:$B$8,2,FALSE)*'Consumo específico'!D$8*F61)*(1-'EE en Clínicas'!$C$8)*'EE en Clínicas'!E$32</f>
        <v>440000</v>
      </c>
      <c r="G76" s="174">
        <f>+(VLOOKUP("Clínicas",'Unidad media'!$A$4:$B$8,2,FALSE)*'Consumo específico'!E$8*G61)*(1-'EE en Clínicas'!F$32)+(VLOOKUP("Clínicas",'Unidad media'!$A$4:$B$8,2,FALSE)*'Consumo específico'!E$8*G61)*(1-'EE en Clínicas'!$C$8)*'EE en Clínicas'!F$32</f>
        <v>440000</v>
      </c>
      <c r="H76" s="174">
        <f>+(VLOOKUP("Clínicas",'Unidad media'!$A$4:$B$8,2,FALSE)*'Consumo específico'!F$8*H61)*(1-'EE en Clínicas'!G$32)+(VLOOKUP("Clínicas",'Unidad media'!$A$4:$B$8,2,FALSE)*'Consumo específico'!F$8*H61)*(1-'EE en Clínicas'!$C$8)*'EE en Clínicas'!G$32</f>
        <v>440000</v>
      </c>
      <c r="I76" s="174">
        <f>+(VLOOKUP("Clínicas",'Unidad media'!$A$4:$B$8,2,FALSE)*'Consumo específico'!G$8*I61)*(1-'EE en Clínicas'!H$32)+(VLOOKUP("Clínicas",'Unidad media'!$A$4:$B$8,2,FALSE)*'Consumo específico'!G$8*I61)*(1-'EE en Clínicas'!$C$8)*'EE en Clínicas'!H$32</f>
        <v>440000</v>
      </c>
      <c r="J76" s="174">
        <f>+(VLOOKUP("Clínicas",'Unidad media'!$A$4:$B$8,2,FALSE)*'Consumo específico'!H$8*J61)*(1-'EE en Clínicas'!I$32)+(VLOOKUP("Clínicas",'Unidad media'!$A$4:$B$8,2,FALSE)*'Consumo específico'!H$8*J61)*(1-'EE en Clínicas'!$C$8)*'EE en Clínicas'!I$32</f>
        <v>440000</v>
      </c>
      <c r="K76" s="174">
        <f>+(VLOOKUP("Clínicas",'Unidad media'!$A$4:$B$8,2,FALSE)*'Consumo específico'!I$8*K61)*(1-'EE en Clínicas'!J$32)+(VLOOKUP("Clínicas",'Unidad media'!$A$4:$B$8,2,FALSE)*'Consumo específico'!I$8*K61)*(1-'EE en Clínicas'!$C$8)*'EE en Clínicas'!J$32</f>
        <v>440000</v>
      </c>
      <c r="L76" s="174">
        <f>+(VLOOKUP("Clínicas",'Unidad media'!$A$4:$B$8,2,FALSE)*'Consumo específico'!J$8*L61)*(1-'EE en Clínicas'!K$32)+(VLOOKUP("Clínicas",'Unidad media'!$A$4:$B$8,2,FALSE)*'Consumo específico'!J$8*L61)*(1-'EE en Clínicas'!$C$8)*'EE en Clínicas'!K$32</f>
        <v>440000</v>
      </c>
      <c r="M76" s="174">
        <f>+(VLOOKUP("Clínicas",'Unidad media'!$A$4:$B$8,2,FALSE)*'Consumo específico'!K$8*M61)*(1-'EE en Clínicas'!L$32)+(VLOOKUP("Clínicas",'Unidad media'!$A$4:$B$8,2,FALSE)*'Consumo específico'!K$8*M61)*(1-'EE en Clínicas'!$C$8)*'EE en Clínicas'!L$32</f>
        <v>440000</v>
      </c>
      <c r="N76" s="174">
        <f>+(VLOOKUP("Clínicas",'Unidad media'!$A$4:$B$8,2,FALSE)*'Consumo específico'!L$8*N61)*(1-'EE en Clínicas'!M$32)+(VLOOKUP("Clínicas",'Unidad media'!$A$4:$B$8,2,FALSE)*'Consumo específico'!L$8*N61)*(1-'EE en Clínicas'!$C$8)*'EE en Clínicas'!M$32</f>
        <v>440000</v>
      </c>
      <c r="O76" s="174">
        <f>+(VLOOKUP("Clínicas",'Unidad media'!$A$4:$B$8,2,FALSE)*'Consumo específico'!M$8*O61)*(1-'EE en Clínicas'!N$32)+(VLOOKUP("Clínicas",'Unidad media'!$A$4:$B$8,2,FALSE)*'Consumo específico'!M$8*O61)*(1-'EE en Clínicas'!$C$8)*'EE en Clínicas'!N$32</f>
        <v>440000</v>
      </c>
      <c r="P76" s="174">
        <f>+(VLOOKUP("Clínicas",'Unidad media'!$A$4:$B$8,2,FALSE)*'Consumo específico'!N$8*P61)*(1-'EE en Clínicas'!O$32)+(VLOOKUP("Clínicas",'Unidad media'!$A$4:$B$8,2,FALSE)*'Consumo específico'!N$8*P61)*(1-'EE en Clínicas'!$C$8)*'EE en Clínicas'!O$32</f>
        <v>440000</v>
      </c>
      <c r="Q76" s="174">
        <f>+(VLOOKUP("Clínicas",'Unidad media'!$A$4:$B$8,2,FALSE)*'Consumo específico'!O$8*Q61)*(1-'EE en Clínicas'!P$32)+(VLOOKUP("Clínicas",'Unidad media'!$A$4:$B$8,2,FALSE)*'Consumo específico'!O$8*Q61)*(1-'EE en Clínicas'!$C$8)*'EE en Clínicas'!P$32</f>
        <v>440000</v>
      </c>
      <c r="R76" s="174">
        <f>+(VLOOKUP("Clínicas",'Unidad media'!$A$4:$B$8,2,FALSE)*'Consumo específico'!P$8*R61)*(1-'EE en Clínicas'!Q$32)+(VLOOKUP("Clínicas",'Unidad media'!$A$4:$B$8,2,FALSE)*'Consumo específico'!P$8*R61)*(1-'EE en Clínicas'!$C$8)*'EE en Clínicas'!Q$32</f>
        <v>440000</v>
      </c>
      <c r="S76" s="174">
        <f>+(VLOOKUP("Clínicas",'Unidad media'!$A$4:$B$8,2,FALSE)*'Consumo específico'!Q$8*S61)*(1-'EE en Clínicas'!R$32)+(VLOOKUP("Clínicas",'Unidad media'!$A$4:$B$8,2,FALSE)*'Consumo específico'!Q$8*S61)*(1-'EE en Clínicas'!$C$8)*'EE en Clínicas'!R$32</f>
        <v>440000</v>
      </c>
      <c r="T76" s="174">
        <f>+(VLOOKUP("Clínicas",'Unidad media'!$A$4:$B$8,2,FALSE)*'Consumo específico'!R$8*T61)*(1-'EE en Clínicas'!S$32)+(VLOOKUP("Clínicas",'Unidad media'!$A$4:$B$8,2,FALSE)*'Consumo específico'!R$8*T61)*(1-'EE en Clínicas'!$C$8)*'EE en Clínicas'!S$32</f>
        <v>440000</v>
      </c>
      <c r="U76" s="174">
        <f>+(VLOOKUP("Clínicas",'Unidad media'!$A$4:$B$8,2,FALSE)*'Consumo específico'!S$8*U61)*(1-'EE en Clínicas'!T$32)+(VLOOKUP("Clínicas",'Unidad media'!$A$4:$B$8,2,FALSE)*'Consumo específico'!S$8*U61)*(1-'EE en Clínicas'!$C$8)*'EE en Clínicas'!T$32</f>
        <v>440000</v>
      </c>
      <c r="V76" s="174">
        <f>+(VLOOKUP("Clínicas",'Unidad media'!$A$4:$B$8,2,FALSE)*'Consumo específico'!T$8*V61)*(1-'EE en Clínicas'!U$32)+(VLOOKUP("Clínicas",'Unidad media'!$A$4:$B$8,2,FALSE)*'Consumo específico'!T$8*V61)*(1-'EE en Clínicas'!$C$8)*'EE en Clínicas'!U$32</f>
        <v>440000</v>
      </c>
      <c r="W76" s="174">
        <f>+(VLOOKUP("Clínicas",'Unidad media'!$A$4:$B$8,2,FALSE)*'Consumo específico'!U$8*W61)*(1-'EE en Clínicas'!V$32)+(VLOOKUP("Clínicas",'Unidad media'!$A$4:$B$8,2,FALSE)*'Consumo específico'!U$8*W61)*(1-'EE en Clínicas'!$C$8)*'EE en Clínicas'!V$32</f>
        <v>440000</v>
      </c>
      <c r="X76" s="174">
        <f>+(VLOOKUP("Clínicas",'Unidad media'!$A$4:$B$8,2,FALSE)*'Consumo específico'!V$8*X61)*(1-'EE en Clínicas'!W$32)+(VLOOKUP("Clínicas",'Unidad media'!$A$4:$B$8,2,FALSE)*'Consumo específico'!V$8*X61)*(1-'EE en Clínicas'!$C$8)*'EE en Clínicas'!W$32</f>
        <v>440000</v>
      </c>
      <c r="Y76" s="174">
        <f>+(VLOOKUP("Clínicas",'Unidad media'!$A$4:$B$8,2,FALSE)*'Consumo específico'!W$8*Y61)*(1-'EE en Clínicas'!X$32)+(VLOOKUP("Clínicas",'Unidad media'!$A$4:$B$8,2,FALSE)*'Consumo específico'!W$8*Y61)*(1-'EE en Clínicas'!$C$8)*'EE en Clínicas'!X$32</f>
        <v>440000</v>
      </c>
      <c r="Z76" s="174">
        <f>+(VLOOKUP("Clínicas",'Unidad media'!$A$4:$B$8,2,FALSE)*'Consumo específico'!X$8*Z61)*(1-'EE en Clínicas'!Y$32)+(VLOOKUP("Clínicas",'Unidad media'!$A$4:$B$8,2,FALSE)*'Consumo específico'!X$8*Z61)*(1-'EE en Clínicas'!$C$8)*'EE en Clínicas'!Y$32</f>
        <v>440000</v>
      </c>
      <c r="AA76" s="174">
        <f>+(VLOOKUP("Clínicas",'Unidad media'!$A$4:$B$8,2,FALSE)*'Consumo específico'!Y$8*AA61)*(1-'EE en Clínicas'!Z$32)+(VLOOKUP("Clínicas",'Unidad media'!$A$4:$B$8,2,FALSE)*'Consumo específico'!Y$8*AA61)*(1-'EE en Clínicas'!$C$8)*'EE en Clínicas'!Z$32</f>
        <v>440000</v>
      </c>
      <c r="AB76" s="174">
        <f>+(VLOOKUP("Clínicas",'Unidad media'!$A$4:$B$8,2,FALSE)*'Consumo específico'!Z$8*AB61)*(1-'EE en Clínicas'!AA$32)+(VLOOKUP("Clínicas",'Unidad media'!$A$4:$B$8,2,FALSE)*'Consumo específico'!Z$8*AB61)*(1-'EE en Clínicas'!$C$8)*'EE en Clínicas'!AA$32</f>
        <v>440000</v>
      </c>
      <c r="AC76" s="174">
        <f>+(VLOOKUP("Clínicas",'Unidad media'!$A$4:$B$8,2,FALSE)*'Consumo específico'!AA$8*AC61)*(1-'EE en Clínicas'!AB$32)+(VLOOKUP("Clínicas",'Unidad media'!$A$4:$B$8,2,FALSE)*'Consumo específico'!AA$8*AC61)*(1-'EE en Clínicas'!$C$8)*'EE en Clínicas'!AB$32</f>
        <v>440000</v>
      </c>
      <c r="AD76" s="174">
        <f>+(VLOOKUP("Clínicas",'Unidad media'!$A$4:$B$8,2,FALSE)*'Consumo específico'!AB$8*AD61)*(1-'EE en Clínicas'!AC$32)+(VLOOKUP("Clínicas",'Unidad media'!$A$4:$B$8,2,FALSE)*'Consumo específico'!AB$8*AD61)*(1-'EE en Clínicas'!$C$8)*'EE en Clínicas'!AC$32</f>
        <v>440000</v>
      </c>
      <c r="AE76" s="174">
        <f>+(VLOOKUP("Clínicas",'Unidad media'!$A$4:$B$8,2,FALSE)*'Consumo específico'!AC$8*AE61)*(1-'EE en Clínicas'!AD$32)+(VLOOKUP("Clínicas",'Unidad media'!$A$4:$B$8,2,FALSE)*'Consumo específico'!AC$8*AE61)*(1-'EE en Clínicas'!$C$8)*'EE en Clínicas'!AD$32</f>
        <v>440000</v>
      </c>
      <c r="AF76" s="174">
        <f>+(VLOOKUP("Clínicas",'Unidad media'!$A$4:$B$8,2,FALSE)*'Consumo específico'!AD$8*AF61)*(1-'EE en Clínicas'!AE$32)+(VLOOKUP("Clínicas",'Unidad media'!$A$4:$B$8,2,FALSE)*'Consumo específico'!AD$8*AF61)*(1-'EE en Clínicas'!$C$8)*'EE en Clínicas'!AE$32</f>
        <v>440000</v>
      </c>
      <c r="AG76" s="174">
        <f>+(VLOOKUP("Clínicas",'Unidad media'!$A$4:$B$8,2,FALSE)*'Consumo específico'!AE$8*AG61)*(1-'EE en Clínicas'!AF$32)+(VLOOKUP("Clínicas",'Unidad media'!$A$4:$B$8,2,FALSE)*'Consumo específico'!AE$8*AG61)*(1-'EE en Clínicas'!$C$8)*'EE en Clínicas'!AF$32</f>
        <v>440000</v>
      </c>
      <c r="AH76" s="174">
        <f>+(VLOOKUP("Clínicas",'Unidad media'!$A$4:$B$8,2,FALSE)*'Consumo específico'!AF$8*AH61)*(1-'EE en Clínicas'!AG$32)+(VLOOKUP("Clínicas",'Unidad media'!$A$4:$B$8,2,FALSE)*'Consumo específico'!AF$8*AH61)*(1-'EE en Clínicas'!$C$8)*'EE en Clínicas'!AG$32</f>
        <v>440000</v>
      </c>
      <c r="AI76" s="174">
        <f>+(VLOOKUP("Clínicas",'Unidad media'!$A$4:$B$8,2,FALSE)*'Consumo específico'!AG$8*AI61)*(1-'EE en Clínicas'!AH$32)+(VLOOKUP("Clínicas",'Unidad media'!$A$4:$B$8,2,FALSE)*'Consumo específico'!AG$8*AI61)*(1-'EE en Clínicas'!$C$8)*'EE en Clínicas'!AH$32</f>
        <v>440000</v>
      </c>
      <c r="AJ76" s="174">
        <f>+(VLOOKUP("Clínicas",'Unidad media'!$A$4:$B$8,2,FALSE)*'Consumo específico'!AH$8*AJ61)*(1-'EE en Clínicas'!AI$32)+(VLOOKUP("Clínicas",'Unidad media'!$A$4:$B$8,2,FALSE)*'Consumo específico'!AH$8*AJ61)*(1-'EE en Clínicas'!$C$8)*'EE en Clínicas'!AI$32</f>
        <v>440000</v>
      </c>
      <c r="AK76" s="174">
        <f>+(VLOOKUP("Clínicas",'Unidad media'!$A$4:$B$8,2,FALSE)*'Consumo específico'!AI$8*AK61)*(1-'EE en Clínicas'!AJ$32)+(VLOOKUP("Clínicas",'Unidad media'!$A$4:$B$8,2,FALSE)*'Consumo específico'!AI$8*AK61)*(1-'EE en Clínicas'!$C$8)*'EE en Clínicas'!AJ$32</f>
        <v>440000</v>
      </c>
    </row>
    <row r="77" spans="1:37">
      <c r="A77" s="179" t="str">
        <f>+'Usos finales'!A136</f>
        <v>Otros</v>
      </c>
      <c r="B77" s="226" t="s">
        <v>473</v>
      </c>
      <c r="C77" s="227" t="s">
        <v>466</v>
      </c>
      <c r="D77" s="174">
        <f>+VLOOKUP("Clínicas",'Unidad media'!$A$4:$B$8,2,FALSE)*'Consumo específico'!B$8*D62</f>
        <v>550000</v>
      </c>
      <c r="E77" s="174">
        <f>+VLOOKUP("Clínicas",'Unidad media'!$A$4:$B$8,2,FALSE)*'Consumo específico'!C$8*E62</f>
        <v>550000</v>
      </c>
      <c r="F77" s="174">
        <f>+VLOOKUP("Clínicas",'Unidad media'!$A$4:$B$8,2,FALSE)*'Consumo específico'!D$8*F62</f>
        <v>550000</v>
      </c>
      <c r="G77" s="174">
        <f>+VLOOKUP("Clínicas",'Unidad media'!$A$4:$B$8,2,FALSE)*'Consumo específico'!E$8*G62</f>
        <v>550000</v>
      </c>
      <c r="H77" s="174">
        <f>+VLOOKUP("Clínicas",'Unidad media'!$A$4:$B$8,2,FALSE)*'Consumo específico'!F$8*H62</f>
        <v>550000</v>
      </c>
      <c r="I77" s="174">
        <f>+VLOOKUP("Clínicas",'Unidad media'!$A$4:$B$8,2,FALSE)*'Consumo específico'!G$8*I62</f>
        <v>550000</v>
      </c>
      <c r="J77" s="174">
        <f>+VLOOKUP("Clínicas",'Unidad media'!$A$4:$B$8,2,FALSE)*'Consumo específico'!H$8*J62</f>
        <v>550000</v>
      </c>
      <c r="K77" s="174">
        <f>+VLOOKUP("Clínicas",'Unidad media'!$A$4:$B$8,2,FALSE)*'Consumo específico'!I$8*K62</f>
        <v>550000</v>
      </c>
      <c r="L77" s="174">
        <f>+VLOOKUP("Clínicas",'Unidad media'!$A$4:$B$8,2,FALSE)*'Consumo específico'!J$8*L62</f>
        <v>550000</v>
      </c>
      <c r="M77" s="174">
        <f>+VLOOKUP("Clínicas",'Unidad media'!$A$4:$B$8,2,FALSE)*'Consumo específico'!K$8*M62</f>
        <v>550000</v>
      </c>
      <c r="N77" s="174">
        <f>+VLOOKUP("Clínicas",'Unidad media'!$A$4:$B$8,2,FALSE)*'Consumo específico'!L$8*N62</f>
        <v>550000</v>
      </c>
      <c r="O77" s="174">
        <f>+VLOOKUP("Clínicas",'Unidad media'!$A$4:$B$8,2,FALSE)*'Consumo específico'!M$8*O62</f>
        <v>550000</v>
      </c>
      <c r="P77" s="174">
        <f>+VLOOKUP("Clínicas",'Unidad media'!$A$4:$B$8,2,FALSE)*'Consumo específico'!N$8*P62</f>
        <v>550000</v>
      </c>
      <c r="Q77" s="174">
        <f>+VLOOKUP("Clínicas",'Unidad media'!$A$4:$B$8,2,FALSE)*'Consumo específico'!O$8*Q62</f>
        <v>550000</v>
      </c>
      <c r="R77" s="174">
        <f>+VLOOKUP("Clínicas",'Unidad media'!$A$4:$B$8,2,FALSE)*'Consumo específico'!P$8*R62</f>
        <v>550000</v>
      </c>
      <c r="S77" s="174">
        <f>+VLOOKUP("Clínicas",'Unidad media'!$A$4:$B$8,2,FALSE)*'Consumo específico'!Q$8*S62</f>
        <v>550000</v>
      </c>
      <c r="T77" s="174">
        <f>+VLOOKUP("Clínicas",'Unidad media'!$A$4:$B$8,2,FALSE)*'Consumo específico'!R$8*T62</f>
        <v>550000</v>
      </c>
      <c r="U77" s="174">
        <f>+VLOOKUP("Clínicas",'Unidad media'!$A$4:$B$8,2,FALSE)*'Consumo específico'!S$8*U62</f>
        <v>550000</v>
      </c>
      <c r="V77" s="174">
        <f>+VLOOKUP("Clínicas",'Unidad media'!$A$4:$B$8,2,FALSE)*'Consumo específico'!T$8*V62</f>
        <v>550000</v>
      </c>
      <c r="W77" s="174">
        <f>+VLOOKUP("Clínicas",'Unidad media'!$A$4:$B$8,2,FALSE)*'Consumo específico'!U$8*W62</f>
        <v>550000</v>
      </c>
      <c r="X77" s="174">
        <f>+VLOOKUP("Clínicas",'Unidad media'!$A$4:$B$8,2,FALSE)*'Consumo específico'!V$8*X62</f>
        <v>550000</v>
      </c>
      <c r="Y77" s="174">
        <f>+VLOOKUP("Clínicas",'Unidad media'!$A$4:$B$8,2,FALSE)*'Consumo específico'!W$8*Y62</f>
        <v>550000</v>
      </c>
      <c r="Z77" s="174">
        <f>+VLOOKUP("Clínicas",'Unidad media'!$A$4:$B$8,2,FALSE)*'Consumo específico'!X$8*Z62</f>
        <v>550000</v>
      </c>
      <c r="AA77" s="174">
        <f>+VLOOKUP("Clínicas",'Unidad media'!$A$4:$B$8,2,FALSE)*'Consumo específico'!Y$8*AA62</f>
        <v>550000</v>
      </c>
      <c r="AB77" s="174">
        <f>+VLOOKUP("Clínicas",'Unidad media'!$A$4:$B$8,2,FALSE)*'Consumo específico'!Z$8*AB62</f>
        <v>550000</v>
      </c>
      <c r="AC77" s="174">
        <f>+VLOOKUP("Clínicas",'Unidad media'!$A$4:$B$8,2,FALSE)*'Consumo específico'!AA$8*AC62</f>
        <v>550000</v>
      </c>
      <c r="AD77" s="174">
        <f>+VLOOKUP("Clínicas",'Unidad media'!$A$4:$B$8,2,FALSE)*'Consumo específico'!AB$8*AD62</f>
        <v>550000</v>
      </c>
      <c r="AE77" s="174">
        <f>+VLOOKUP("Clínicas",'Unidad media'!$A$4:$B$8,2,FALSE)*'Consumo específico'!AC$8*AE62</f>
        <v>550000</v>
      </c>
      <c r="AF77" s="174">
        <f>+VLOOKUP("Clínicas",'Unidad media'!$A$4:$B$8,2,FALSE)*'Consumo específico'!AD$8*AF62</f>
        <v>550000</v>
      </c>
      <c r="AG77" s="174">
        <f>+VLOOKUP("Clínicas",'Unidad media'!$A$4:$B$8,2,FALSE)*'Consumo específico'!AE$8*AG62</f>
        <v>550000</v>
      </c>
      <c r="AH77" s="174">
        <f>+VLOOKUP("Clínicas",'Unidad media'!$A$4:$B$8,2,FALSE)*'Consumo específico'!AF$8*AH62</f>
        <v>550000</v>
      </c>
      <c r="AI77" s="174">
        <f>+VLOOKUP("Clínicas",'Unidad media'!$A$4:$B$8,2,FALSE)*'Consumo específico'!AG$8*AI62</f>
        <v>550000</v>
      </c>
      <c r="AJ77" s="174">
        <f>+VLOOKUP("Clínicas",'Unidad media'!$A$4:$B$8,2,FALSE)*'Consumo específico'!AH$8*AJ62</f>
        <v>550000</v>
      </c>
      <c r="AK77" s="174">
        <f>+VLOOKUP("Clínicas",'Unidad media'!$A$4:$B$8,2,FALSE)*'Consumo específico'!AI$8*AK62</f>
        <v>550000</v>
      </c>
    </row>
    <row r="78" spans="1:37">
      <c r="A78" s="179" t="str">
        <f>+'Usos finales'!A137</f>
        <v>Refrigeración</v>
      </c>
      <c r="B78" s="226" t="s">
        <v>473</v>
      </c>
      <c r="C78" s="227" t="s">
        <v>466</v>
      </c>
      <c r="D78" s="174">
        <f>+VLOOKUP("Clínicas",'Unidad media'!$A$4:$B$8,2,FALSE)*'Consumo específico'!B$8*D63</f>
        <v>110000</v>
      </c>
      <c r="E78" s="174">
        <f>+VLOOKUP("Clínicas",'Unidad media'!$A$4:$B$8,2,FALSE)*'Consumo específico'!C$8*E63</f>
        <v>110000</v>
      </c>
      <c r="F78" s="174">
        <f>+VLOOKUP("Clínicas",'Unidad media'!$A$4:$B$8,2,FALSE)*'Consumo específico'!D$8*F63</f>
        <v>110000</v>
      </c>
      <c r="G78" s="174">
        <f>+VLOOKUP("Clínicas",'Unidad media'!$A$4:$B$8,2,FALSE)*'Consumo específico'!E$8*G63</f>
        <v>110000</v>
      </c>
      <c r="H78" s="174">
        <f>+VLOOKUP("Clínicas",'Unidad media'!$A$4:$B$8,2,FALSE)*'Consumo específico'!F$8*H63</f>
        <v>110000</v>
      </c>
      <c r="I78" s="174">
        <f>+VLOOKUP("Clínicas",'Unidad media'!$A$4:$B$8,2,FALSE)*'Consumo específico'!G$8*I63</f>
        <v>110000</v>
      </c>
      <c r="J78" s="174">
        <f>+VLOOKUP("Clínicas",'Unidad media'!$A$4:$B$8,2,FALSE)*'Consumo específico'!H$8*J63</f>
        <v>110000</v>
      </c>
      <c r="K78" s="174">
        <f>+VLOOKUP("Clínicas",'Unidad media'!$A$4:$B$8,2,FALSE)*'Consumo específico'!I$8*K63</f>
        <v>110000</v>
      </c>
      <c r="L78" s="174">
        <f>+VLOOKUP("Clínicas",'Unidad media'!$A$4:$B$8,2,FALSE)*'Consumo específico'!J$8*L63</f>
        <v>110000</v>
      </c>
      <c r="M78" s="174">
        <f>+VLOOKUP("Clínicas",'Unidad media'!$A$4:$B$8,2,FALSE)*'Consumo específico'!K$8*M63</f>
        <v>110000</v>
      </c>
      <c r="N78" s="174">
        <f>+VLOOKUP("Clínicas",'Unidad media'!$A$4:$B$8,2,FALSE)*'Consumo específico'!L$8*N63</f>
        <v>110000</v>
      </c>
      <c r="O78" s="174">
        <f>+VLOOKUP("Clínicas",'Unidad media'!$A$4:$B$8,2,FALSE)*'Consumo específico'!M$8*O63</f>
        <v>110000</v>
      </c>
      <c r="P78" s="174">
        <f>+VLOOKUP("Clínicas",'Unidad media'!$A$4:$B$8,2,FALSE)*'Consumo específico'!N$8*P63</f>
        <v>110000</v>
      </c>
      <c r="Q78" s="174">
        <f>+VLOOKUP("Clínicas",'Unidad media'!$A$4:$B$8,2,FALSE)*'Consumo específico'!O$8*Q63</f>
        <v>110000</v>
      </c>
      <c r="R78" s="174">
        <f>+VLOOKUP("Clínicas",'Unidad media'!$A$4:$B$8,2,FALSE)*'Consumo específico'!P$8*R63</f>
        <v>110000</v>
      </c>
      <c r="S78" s="174">
        <f>+VLOOKUP("Clínicas",'Unidad media'!$A$4:$B$8,2,FALSE)*'Consumo específico'!Q$8*S63</f>
        <v>110000</v>
      </c>
      <c r="T78" s="174">
        <f>+VLOOKUP("Clínicas",'Unidad media'!$A$4:$B$8,2,FALSE)*'Consumo específico'!R$8*T63</f>
        <v>110000</v>
      </c>
      <c r="U78" s="174">
        <f>+VLOOKUP("Clínicas",'Unidad media'!$A$4:$B$8,2,FALSE)*'Consumo específico'!S$8*U63</f>
        <v>110000</v>
      </c>
      <c r="V78" s="174">
        <f>+VLOOKUP("Clínicas",'Unidad media'!$A$4:$B$8,2,FALSE)*'Consumo específico'!T$8*V63</f>
        <v>110000</v>
      </c>
      <c r="W78" s="174">
        <f>+VLOOKUP("Clínicas",'Unidad media'!$A$4:$B$8,2,FALSE)*'Consumo específico'!U$8*W63</f>
        <v>110000</v>
      </c>
      <c r="X78" s="174">
        <f>+VLOOKUP("Clínicas",'Unidad media'!$A$4:$B$8,2,FALSE)*'Consumo específico'!V$8*X63</f>
        <v>110000</v>
      </c>
      <c r="Y78" s="174">
        <f>+VLOOKUP("Clínicas",'Unidad media'!$A$4:$B$8,2,FALSE)*'Consumo específico'!W$8*Y63</f>
        <v>110000</v>
      </c>
      <c r="Z78" s="174">
        <f>+VLOOKUP("Clínicas",'Unidad media'!$A$4:$B$8,2,FALSE)*'Consumo específico'!X$8*Z63</f>
        <v>110000</v>
      </c>
      <c r="AA78" s="174">
        <f>+VLOOKUP("Clínicas",'Unidad media'!$A$4:$B$8,2,FALSE)*'Consumo específico'!Y$8*AA63</f>
        <v>110000</v>
      </c>
      <c r="AB78" s="174">
        <f>+VLOOKUP("Clínicas",'Unidad media'!$A$4:$B$8,2,FALSE)*'Consumo específico'!Z$8*AB63</f>
        <v>110000</v>
      </c>
      <c r="AC78" s="174">
        <f>+VLOOKUP("Clínicas",'Unidad media'!$A$4:$B$8,2,FALSE)*'Consumo específico'!AA$8*AC63</f>
        <v>110000</v>
      </c>
      <c r="AD78" s="174">
        <f>+VLOOKUP("Clínicas",'Unidad media'!$A$4:$B$8,2,FALSE)*'Consumo específico'!AB$8*AD63</f>
        <v>110000</v>
      </c>
      <c r="AE78" s="174">
        <f>+VLOOKUP("Clínicas",'Unidad media'!$A$4:$B$8,2,FALSE)*'Consumo específico'!AC$8*AE63</f>
        <v>110000</v>
      </c>
      <c r="AF78" s="174">
        <f>+VLOOKUP("Clínicas",'Unidad media'!$A$4:$B$8,2,FALSE)*'Consumo específico'!AD$8*AF63</f>
        <v>110000</v>
      </c>
      <c r="AG78" s="174">
        <f>+VLOOKUP("Clínicas",'Unidad media'!$A$4:$B$8,2,FALSE)*'Consumo específico'!AE$8*AG63</f>
        <v>110000</v>
      </c>
      <c r="AH78" s="174">
        <f>+VLOOKUP("Clínicas",'Unidad media'!$A$4:$B$8,2,FALSE)*'Consumo específico'!AF$8*AH63</f>
        <v>110000</v>
      </c>
      <c r="AI78" s="174">
        <f>+VLOOKUP("Clínicas",'Unidad media'!$A$4:$B$8,2,FALSE)*'Consumo específico'!AG$8*AI63</f>
        <v>110000</v>
      </c>
      <c r="AJ78" s="174">
        <f>+VLOOKUP("Clínicas",'Unidad media'!$A$4:$B$8,2,FALSE)*'Consumo específico'!AH$8*AJ63</f>
        <v>110000</v>
      </c>
      <c r="AK78" s="174">
        <f>+VLOOKUP("Clínicas",'Unidad media'!$A$4:$B$8,2,FALSE)*'Consumo específico'!AI$8*AK63</f>
        <v>110000</v>
      </c>
    </row>
    <row r="81" spans="1:37">
      <c r="A81" s="230" t="s">
        <v>475</v>
      </c>
    </row>
    <row r="82" spans="1:37">
      <c r="A82" s="225" t="s">
        <v>11</v>
      </c>
      <c r="B82" s="226" t="s">
        <v>391</v>
      </c>
      <c r="C82" s="227" t="s">
        <v>466</v>
      </c>
      <c r="D82" s="181">
        <f>+'Usos finales'!B120</f>
        <v>0.03</v>
      </c>
      <c r="E82" s="240">
        <f t="shared" ref="E82:T87" si="12">+D82</f>
        <v>0.03</v>
      </c>
      <c r="F82" s="240">
        <f t="shared" si="12"/>
        <v>0.03</v>
      </c>
      <c r="G82" s="240">
        <f t="shared" si="12"/>
        <v>0.03</v>
      </c>
      <c r="H82" s="240">
        <f t="shared" si="12"/>
        <v>0.03</v>
      </c>
      <c r="I82" s="240">
        <f t="shared" si="12"/>
        <v>0.03</v>
      </c>
      <c r="J82" s="240">
        <f t="shared" si="12"/>
        <v>0.03</v>
      </c>
      <c r="K82" s="240">
        <f t="shared" si="12"/>
        <v>0.03</v>
      </c>
      <c r="L82" s="240">
        <f t="shared" si="12"/>
        <v>0.03</v>
      </c>
      <c r="M82" s="240">
        <f t="shared" si="12"/>
        <v>0.03</v>
      </c>
      <c r="N82" s="240">
        <f t="shared" si="12"/>
        <v>0.03</v>
      </c>
      <c r="O82" s="240">
        <f t="shared" si="12"/>
        <v>0.03</v>
      </c>
      <c r="P82" s="240">
        <f t="shared" si="12"/>
        <v>0.03</v>
      </c>
      <c r="Q82" s="240">
        <f t="shared" si="12"/>
        <v>0.03</v>
      </c>
      <c r="R82" s="240">
        <f t="shared" si="12"/>
        <v>0.03</v>
      </c>
      <c r="S82" s="240">
        <f t="shared" si="12"/>
        <v>0.03</v>
      </c>
      <c r="T82" s="240">
        <f t="shared" si="12"/>
        <v>0.03</v>
      </c>
      <c r="U82" s="240">
        <f t="shared" ref="F82:AK87" si="13">+T82</f>
        <v>0.03</v>
      </c>
      <c r="V82" s="240">
        <f t="shared" si="13"/>
        <v>0.03</v>
      </c>
      <c r="W82" s="240">
        <f t="shared" si="13"/>
        <v>0.03</v>
      </c>
      <c r="X82" s="240">
        <f t="shared" si="13"/>
        <v>0.03</v>
      </c>
      <c r="Y82" s="240">
        <f t="shared" si="13"/>
        <v>0.03</v>
      </c>
      <c r="Z82" s="240">
        <f t="shared" si="13"/>
        <v>0.03</v>
      </c>
      <c r="AA82" s="240">
        <f t="shared" si="13"/>
        <v>0.03</v>
      </c>
      <c r="AB82" s="240">
        <f t="shared" si="13"/>
        <v>0.03</v>
      </c>
      <c r="AC82" s="240">
        <f t="shared" si="13"/>
        <v>0.03</v>
      </c>
      <c r="AD82" s="240">
        <f t="shared" si="13"/>
        <v>0.03</v>
      </c>
      <c r="AE82" s="240">
        <f t="shared" si="13"/>
        <v>0.03</v>
      </c>
      <c r="AF82" s="240">
        <f t="shared" si="13"/>
        <v>0.03</v>
      </c>
      <c r="AG82" s="240">
        <f t="shared" si="13"/>
        <v>0.03</v>
      </c>
      <c r="AH82" s="240">
        <f t="shared" si="13"/>
        <v>0.03</v>
      </c>
      <c r="AI82" s="240">
        <f t="shared" si="13"/>
        <v>0.03</v>
      </c>
      <c r="AJ82" s="240">
        <f t="shared" si="13"/>
        <v>0.03</v>
      </c>
      <c r="AK82" s="240">
        <f t="shared" si="13"/>
        <v>0.03</v>
      </c>
    </row>
    <row r="83" spans="1:37">
      <c r="A83" s="225" t="s">
        <v>85</v>
      </c>
      <c r="B83" s="226" t="s">
        <v>391</v>
      </c>
      <c r="C83" s="227" t="s">
        <v>466</v>
      </c>
      <c r="D83" s="181">
        <f>+'Usos finales'!B121</f>
        <v>0.14000000000000001</v>
      </c>
      <c r="E83" s="240">
        <f t="shared" si="12"/>
        <v>0.14000000000000001</v>
      </c>
      <c r="F83" s="240">
        <f t="shared" si="13"/>
        <v>0.14000000000000001</v>
      </c>
      <c r="G83" s="240">
        <f t="shared" si="13"/>
        <v>0.14000000000000001</v>
      </c>
      <c r="H83" s="240">
        <f t="shared" si="13"/>
        <v>0.14000000000000001</v>
      </c>
      <c r="I83" s="240">
        <f t="shared" si="13"/>
        <v>0.14000000000000001</v>
      </c>
      <c r="J83" s="240">
        <f t="shared" si="13"/>
        <v>0.14000000000000001</v>
      </c>
      <c r="K83" s="240">
        <f t="shared" si="13"/>
        <v>0.14000000000000001</v>
      </c>
      <c r="L83" s="240">
        <f t="shared" si="13"/>
        <v>0.14000000000000001</v>
      </c>
      <c r="M83" s="240">
        <f t="shared" si="13"/>
        <v>0.14000000000000001</v>
      </c>
      <c r="N83" s="240">
        <f t="shared" si="13"/>
        <v>0.14000000000000001</v>
      </c>
      <c r="O83" s="240">
        <f t="shared" si="13"/>
        <v>0.14000000000000001</v>
      </c>
      <c r="P83" s="240">
        <f t="shared" si="13"/>
        <v>0.14000000000000001</v>
      </c>
      <c r="Q83" s="240">
        <f t="shared" si="13"/>
        <v>0.14000000000000001</v>
      </c>
      <c r="R83" s="240">
        <f t="shared" si="13"/>
        <v>0.14000000000000001</v>
      </c>
      <c r="S83" s="240">
        <f t="shared" si="13"/>
        <v>0.14000000000000001</v>
      </c>
      <c r="T83" s="240">
        <f t="shared" si="13"/>
        <v>0.14000000000000001</v>
      </c>
      <c r="U83" s="240">
        <f t="shared" si="13"/>
        <v>0.14000000000000001</v>
      </c>
      <c r="V83" s="240">
        <f t="shared" si="13"/>
        <v>0.14000000000000001</v>
      </c>
      <c r="W83" s="240">
        <f t="shared" si="13"/>
        <v>0.14000000000000001</v>
      </c>
      <c r="X83" s="240">
        <f t="shared" si="13"/>
        <v>0.14000000000000001</v>
      </c>
      <c r="Y83" s="240">
        <f t="shared" si="13"/>
        <v>0.14000000000000001</v>
      </c>
      <c r="Z83" s="240">
        <f t="shared" si="13"/>
        <v>0.14000000000000001</v>
      </c>
      <c r="AA83" s="240">
        <f t="shared" si="13"/>
        <v>0.14000000000000001</v>
      </c>
      <c r="AB83" s="240">
        <f t="shared" si="13"/>
        <v>0.14000000000000001</v>
      </c>
      <c r="AC83" s="240">
        <f t="shared" si="13"/>
        <v>0.14000000000000001</v>
      </c>
      <c r="AD83" s="240">
        <f t="shared" si="13"/>
        <v>0.14000000000000001</v>
      </c>
      <c r="AE83" s="240">
        <f t="shared" si="13"/>
        <v>0.14000000000000001</v>
      </c>
      <c r="AF83" s="240">
        <f t="shared" si="13"/>
        <v>0.14000000000000001</v>
      </c>
      <c r="AG83" s="240">
        <f t="shared" si="13"/>
        <v>0.14000000000000001</v>
      </c>
      <c r="AH83" s="240">
        <f t="shared" si="13"/>
        <v>0.14000000000000001</v>
      </c>
      <c r="AI83" s="240">
        <f t="shared" si="13"/>
        <v>0.14000000000000001</v>
      </c>
      <c r="AJ83" s="240">
        <f t="shared" si="13"/>
        <v>0.14000000000000001</v>
      </c>
      <c r="AK83" s="240">
        <f t="shared" si="13"/>
        <v>0.14000000000000001</v>
      </c>
    </row>
    <row r="84" spans="1:37">
      <c r="A84" s="225" t="s">
        <v>4</v>
      </c>
      <c r="B84" s="226" t="s">
        <v>391</v>
      </c>
      <c r="C84" s="227" t="s">
        <v>466</v>
      </c>
      <c r="D84" s="181">
        <f>+'Usos finales'!B122</f>
        <v>0.49</v>
      </c>
      <c r="E84" s="240">
        <f t="shared" si="12"/>
        <v>0.49</v>
      </c>
      <c r="F84" s="240">
        <f t="shared" si="13"/>
        <v>0.49</v>
      </c>
      <c r="G84" s="240">
        <f t="shared" si="13"/>
        <v>0.49</v>
      </c>
      <c r="H84" s="240">
        <f t="shared" si="13"/>
        <v>0.49</v>
      </c>
      <c r="I84" s="240">
        <f t="shared" si="13"/>
        <v>0.49</v>
      </c>
      <c r="J84" s="240">
        <f t="shared" si="13"/>
        <v>0.49</v>
      </c>
      <c r="K84" s="240">
        <f t="shared" si="13"/>
        <v>0.49</v>
      </c>
      <c r="L84" s="240">
        <f t="shared" si="13"/>
        <v>0.49</v>
      </c>
      <c r="M84" s="240">
        <f t="shared" si="13"/>
        <v>0.49</v>
      </c>
      <c r="N84" s="240">
        <f t="shared" si="13"/>
        <v>0.49</v>
      </c>
      <c r="O84" s="240">
        <f t="shared" si="13"/>
        <v>0.49</v>
      </c>
      <c r="P84" s="240">
        <f t="shared" si="13"/>
        <v>0.49</v>
      </c>
      <c r="Q84" s="240">
        <f t="shared" si="13"/>
        <v>0.49</v>
      </c>
      <c r="R84" s="240">
        <f t="shared" si="13"/>
        <v>0.49</v>
      </c>
      <c r="S84" s="240">
        <f t="shared" si="13"/>
        <v>0.49</v>
      </c>
      <c r="T84" s="240">
        <f t="shared" si="13"/>
        <v>0.49</v>
      </c>
      <c r="U84" s="240">
        <f t="shared" si="13"/>
        <v>0.49</v>
      </c>
      <c r="V84" s="240">
        <f t="shared" si="13"/>
        <v>0.49</v>
      </c>
      <c r="W84" s="240">
        <f t="shared" si="13"/>
        <v>0.49</v>
      </c>
      <c r="X84" s="240">
        <f t="shared" si="13"/>
        <v>0.49</v>
      </c>
      <c r="Y84" s="240">
        <f t="shared" si="13"/>
        <v>0.49</v>
      </c>
      <c r="Z84" s="240">
        <f t="shared" si="13"/>
        <v>0.49</v>
      </c>
      <c r="AA84" s="240">
        <f t="shared" si="13"/>
        <v>0.49</v>
      </c>
      <c r="AB84" s="240">
        <f t="shared" si="13"/>
        <v>0.49</v>
      </c>
      <c r="AC84" s="240">
        <f t="shared" si="13"/>
        <v>0.49</v>
      </c>
      <c r="AD84" s="240">
        <f t="shared" si="13"/>
        <v>0.49</v>
      </c>
      <c r="AE84" s="240">
        <f t="shared" si="13"/>
        <v>0.49</v>
      </c>
      <c r="AF84" s="240">
        <f t="shared" si="13"/>
        <v>0.49</v>
      </c>
      <c r="AG84" s="240">
        <f t="shared" si="13"/>
        <v>0.49</v>
      </c>
      <c r="AH84" s="240">
        <f t="shared" si="13"/>
        <v>0.49</v>
      </c>
      <c r="AI84" s="240">
        <f t="shared" si="13"/>
        <v>0.49</v>
      </c>
      <c r="AJ84" s="240">
        <f t="shared" si="13"/>
        <v>0.49</v>
      </c>
      <c r="AK84" s="240">
        <f t="shared" si="13"/>
        <v>0.49</v>
      </c>
    </row>
    <row r="85" spans="1:37">
      <c r="A85" s="225" t="s">
        <v>89</v>
      </c>
      <c r="B85" s="226" t="s">
        <v>391</v>
      </c>
      <c r="C85" s="227" t="s">
        <v>466</v>
      </c>
      <c r="D85" s="181">
        <f>+'Usos finales'!B123</f>
        <v>0.14000000000000001</v>
      </c>
      <c r="E85" s="240">
        <f t="shared" si="12"/>
        <v>0.14000000000000001</v>
      </c>
      <c r="F85" s="240">
        <f t="shared" si="13"/>
        <v>0.14000000000000001</v>
      </c>
      <c r="G85" s="240">
        <f t="shared" si="13"/>
        <v>0.14000000000000001</v>
      </c>
      <c r="H85" s="240">
        <f t="shared" si="13"/>
        <v>0.14000000000000001</v>
      </c>
      <c r="I85" s="240">
        <f t="shared" si="13"/>
        <v>0.14000000000000001</v>
      </c>
      <c r="J85" s="240">
        <f t="shared" si="13"/>
        <v>0.14000000000000001</v>
      </c>
      <c r="K85" s="240">
        <f t="shared" si="13"/>
        <v>0.14000000000000001</v>
      </c>
      <c r="L85" s="240">
        <f t="shared" si="13"/>
        <v>0.14000000000000001</v>
      </c>
      <c r="M85" s="240">
        <f t="shared" si="13"/>
        <v>0.14000000000000001</v>
      </c>
      <c r="N85" s="240">
        <f t="shared" si="13"/>
        <v>0.14000000000000001</v>
      </c>
      <c r="O85" s="240">
        <f t="shared" si="13"/>
        <v>0.14000000000000001</v>
      </c>
      <c r="P85" s="240">
        <f t="shared" si="13"/>
        <v>0.14000000000000001</v>
      </c>
      <c r="Q85" s="240">
        <f t="shared" si="13"/>
        <v>0.14000000000000001</v>
      </c>
      <c r="R85" s="240">
        <f t="shared" si="13"/>
        <v>0.14000000000000001</v>
      </c>
      <c r="S85" s="240">
        <f t="shared" si="13"/>
        <v>0.14000000000000001</v>
      </c>
      <c r="T85" s="240">
        <f t="shared" si="13"/>
        <v>0.14000000000000001</v>
      </c>
      <c r="U85" s="240">
        <f t="shared" si="13"/>
        <v>0.14000000000000001</v>
      </c>
      <c r="V85" s="240">
        <f t="shared" si="13"/>
        <v>0.14000000000000001</v>
      </c>
      <c r="W85" s="240">
        <f t="shared" si="13"/>
        <v>0.14000000000000001</v>
      </c>
      <c r="X85" s="240">
        <f t="shared" si="13"/>
        <v>0.14000000000000001</v>
      </c>
      <c r="Y85" s="240">
        <f t="shared" si="13"/>
        <v>0.14000000000000001</v>
      </c>
      <c r="Z85" s="240">
        <f t="shared" si="13"/>
        <v>0.14000000000000001</v>
      </c>
      <c r="AA85" s="240">
        <f t="shared" si="13"/>
        <v>0.14000000000000001</v>
      </c>
      <c r="AB85" s="240">
        <f t="shared" si="13"/>
        <v>0.14000000000000001</v>
      </c>
      <c r="AC85" s="240">
        <f t="shared" si="13"/>
        <v>0.14000000000000001</v>
      </c>
      <c r="AD85" s="240">
        <f t="shared" si="13"/>
        <v>0.14000000000000001</v>
      </c>
      <c r="AE85" s="240">
        <f t="shared" si="13"/>
        <v>0.14000000000000001</v>
      </c>
      <c r="AF85" s="240">
        <f t="shared" si="13"/>
        <v>0.14000000000000001</v>
      </c>
      <c r="AG85" s="240">
        <f t="shared" si="13"/>
        <v>0.14000000000000001</v>
      </c>
      <c r="AH85" s="240">
        <f t="shared" si="13"/>
        <v>0.14000000000000001</v>
      </c>
      <c r="AI85" s="240">
        <f t="shared" si="13"/>
        <v>0.14000000000000001</v>
      </c>
      <c r="AJ85" s="240">
        <f t="shared" si="13"/>
        <v>0.14000000000000001</v>
      </c>
      <c r="AK85" s="240">
        <f t="shared" si="13"/>
        <v>0.14000000000000001</v>
      </c>
    </row>
    <row r="86" spans="1:37">
      <c r="A86" s="225" t="s">
        <v>12</v>
      </c>
      <c r="B86" s="226" t="s">
        <v>391</v>
      </c>
      <c r="C86" s="227" t="s">
        <v>466</v>
      </c>
      <c r="D86" s="181">
        <f>+'Usos finales'!B124</f>
        <v>0.14000000000000001</v>
      </c>
      <c r="E86" s="240">
        <f t="shared" si="12"/>
        <v>0.14000000000000001</v>
      </c>
      <c r="F86" s="240">
        <f t="shared" si="13"/>
        <v>0.14000000000000001</v>
      </c>
      <c r="G86" s="240">
        <f t="shared" si="13"/>
        <v>0.14000000000000001</v>
      </c>
      <c r="H86" s="240">
        <f t="shared" si="13"/>
        <v>0.14000000000000001</v>
      </c>
      <c r="I86" s="240">
        <f t="shared" si="13"/>
        <v>0.14000000000000001</v>
      </c>
      <c r="J86" s="240">
        <f t="shared" si="13"/>
        <v>0.14000000000000001</v>
      </c>
      <c r="K86" s="240">
        <f t="shared" si="13"/>
        <v>0.14000000000000001</v>
      </c>
      <c r="L86" s="240">
        <f t="shared" si="13"/>
        <v>0.14000000000000001</v>
      </c>
      <c r="M86" s="240">
        <f t="shared" si="13"/>
        <v>0.14000000000000001</v>
      </c>
      <c r="N86" s="240">
        <f t="shared" si="13"/>
        <v>0.14000000000000001</v>
      </c>
      <c r="O86" s="240">
        <f t="shared" si="13"/>
        <v>0.14000000000000001</v>
      </c>
      <c r="P86" s="240">
        <f t="shared" si="13"/>
        <v>0.14000000000000001</v>
      </c>
      <c r="Q86" s="240">
        <f t="shared" si="13"/>
        <v>0.14000000000000001</v>
      </c>
      <c r="R86" s="240">
        <f t="shared" si="13"/>
        <v>0.14000000000000001</v>
      </c>
      <c r="S86" s="240">
        <f t="shared" si="13"/>
        <v>0.14000000000000001</v>
      </c>
      <c r="T86" s="240">
        <f t="shared" si="13"/>
        <v>0.14000000000000001</v>
      </c>
      <c r="U86" s="240">
        <f t="shared" si="13"/>
        <v>0.14000000000000001</v>
      </c>
      <c r="V86" s="240">
        <f t="shared" si="13"/>
        <v>0.14000000000000001</v>
      </c>
      <c r="W86" s="240">
        <f t="shared" si="13"/>
        <v>0.14000000000000001</v>
      </c>
      <c r="X86" s="240">
        <f t="shared" si="13"/>
        <v>0.14000000000000001</v>
      </c>
      <c r="Y86" s="240">
        <f t="shared" si="13"/>
        <v>0.14000000000000001</v>
      </c>
      <c r="Z86" s="240">
        <f t="shared" si="13"/>
        <v>0.14000000000000001</v>
      </c>
      <c r="AA86" s="240">
        <f t="shared" si="13"/>
        <v>0.14000000000000001</v>
      </c>
      <c r="AB86" s="240">
        <f t="shared" si="13"/>
        <v>0.14000000000000001</v>
      </c>
      <c r="AC86" s="240">
        <f t="shared" si="13"/>
        <v>0.14000000000000001</v>
      </c>
      <c r="AD86" s="240">
        <f t="shared" si="13"/>
        <v>0.14000000000000001</v>
      </c>
      <c r="AE86" s="240">
        <f t="shared" si="13"/>
        <v>0.14000000000000001</v>
      </c>
      <c r="AF86" s="240">
        <f t="shared" si="13"/>
        <v>0.14000000000000001</v>
      </c>
      <c r="AG86" s="240">
        <f t="shared" si="13"/>
        <v>0.14000000000000001</v>
      </c>
      <c r="AH86" s="240">
        <f t="shared" si="13"/>
        <v>0.14000000000000001</v>
      </c>
      <c r="AI86" s="240">
        <f t="shared" si="13"/>
        <v>0.14000000000000001</v>
      </c>
      <c r="AJ86" s="240">
        <f t="shared" si="13"/>
        <v>0.14000000000000001</v>
      </c>
      <c r="AK86" s="240">
        <f t="shared" si="13"/>
        <v>0.14000000000000001</v>
      </c>
    </row>
    <row r="87" spans="1:37">
      <c r="A87" s="225" t="s">
        <v>86</v>
      </c>
      <c r="B87" s="226" t="s">
        <v>391</v>
      </c>
      <c r="C87" s="227" t="s">
        <v>466</v>
      </c>
      <c r="D87" s="181">
        <f>+'Usos finales'!B125</f>
        <v>0.06</v>
      </c>
      <c r="E87" s="240">
        <f t="shared" si="12"/>
        <v>0.06</v>
      </c>
      <c r="F87" s="240">
        <f t="shared" si="13"/>
        <v>0.06</v>
      </c>
      <c r="G87" s="240">
        <f t="shared" si="13"/>
        <v>0.06</v>
      </c>
      <c r="H87" s="240">
        <f t="shared" si="13"/>
        <v>0.06</v>
      </c>
      <c r="I87" s="240">
        <f t="shared" si="13"/>
        <v>0.06</v>
      </c>
      <c r="J87" s="240">
        <f t="shared" si="13"/>
        <v>0.06</v>
      </c>
      <c r="K87" s="240">
        <f t="shared" si="13"/>
        <v>0.06</v>
      </c>
      <c r="L87" s="240">
        <f t="shared" si="13"/>
        <v>0.06</v>
      </c>
      <c r="M87" s="240">
        <f t="shared" si="13"/>
        <v>0.06</v>
      </c>
      <c r="N87" s="240">
        <f t="shared" si="13"/>
        <v>0.06</v>
      </c>
      <c r="O87" s="240">
        <f t="shared" si="13"/>
        <v>0.06</v>
      </c>
      <c r="P87" s="240">
        <f t="shared" si="13"/>
        <v>0.06</v>
      </c>
      <c r="Q87" s="240">
        <f t="shared" si="13"/>
        <v>0.06</v>
      </c>
      <c r="R87" s="240">
        <f t="shared" si="13"/>
        <v>0.06</v>
      </c>
      <c r="S87" s="240">
        <f t="shared" si="13"/>
        <v>0.06</v>
      </c>
      <c r="T87" s="240">
        <f t="shared" si="13"/>
        <v>0.06</v>
      </c>
      <c r="U87" s="240">
        <f t="shared" si="13"/>
        <v>0.06</v>
      </c>
      <c r="V87" s="240">
        <f t="shared" si="13"/>
        <v>0.06</v>
      </c>
      <c r="W87" s="240">
        <f t="shared" si="13"/>
        <v>0.06</v>
      </c>
      <c r="X87" s="240">
        <f t="shared" si="13"/>
        <v>0.06</v>
      </c>
      <c r="Y87" s="240">
        <f t="shared" si="13"/>
        <v>0.06</v>
      </c>
      <c r="Z87" s="240">
        <f t="shared" si="13"/>
        <v>0.06</v>
      </c>
      <c r="AA87" s="240">
        <f t="shared" si="13"/>
        <v>0.06</v>
      </c>
      <c r="AB87" s="240">
        <f t="shared" si="13"/>
        <v>0.06</v>
      </c>
      <c r="AC87" s="240">
        <f t="shared" si="13"/>
        <v>0.06</v>
      </c>
      <c r="AD87" s="240">
        <f t="shared" si="13"/>
        <v>0.06</v>
      </c>
      <c r="AE87" s="240">
        <f t="shared" si="13"/>
        <v>0.06</v>
      </c>
      <c r="AF87" s="240">
        <f t="shared" si="13"/>
        <v>0.06</v>
      </c>
      <c r="AG87" s="240">
        <f t="shared" si="13"/>
        <v>0.06</v>
      </c>
      <c r="AH87" s="240">
        <f t="shared" si="13"/>
        <v>0.06</v>
      </c>
      <c r="AI87" s="240">
        <f t="shared" si="13"/>
        <v>0.06</v>
      </c>
      <c r="AJ87" s="240">
        <f t="shared" si="13"/>
        <v>0.06</v>
      </c>
      <c r="AK87" s="240">
        <f t="shared" si="13"/>
        <v>0.06</v>
      </c>
    </row>
    <row r="88" spans="1:37">
      <c r="A88" s="225" t="s">
        <v>464</v>
      </c>
      <c r="B88" s="226" t="s">
        <v>391</v>
      </c>
      <c r="C88" s="227" t="s">
        <v>465</v>
      </c>
      <c r="D88" s="228">
        <f>SUM(D82:D87)</f>
        <v>1</v>
      </c>
      <c r="E88" s="228">
        <f>SUM(E82:E87)</f>
        <v>1</v>
      </c>
      <c r="F88" s="228">
        <f t="shared" ref="F88:AK88" si="14">SUM(F82:F87)</f>
        <v>1</v>
      </c>
      <c r="G88" s="228">
        <f t="shared" si="14"/>
        <v>1</v>
      </c>
      <c r="H88" s="228">
        <f t="shared" si="14"/>
        <v>1</v>
      </c>
      <c r="I88" s="228">
        <f t="shared" si="14"/>
        <v>1</v>
      </c>
      <c r="J88" s="228">
        <f t="shared" si="14"/>
        <v>1</v>
      </c>
      <c r="K88" s="228">
        <f t="shared" si="14"/>
        <v>1</v>
      </c>
      <c r="L88" s="228">
        <f t="shared" si="14"/>
        <v>1</v>
      </c>
      <c r="M88" s="228">
        <f t="shared" si="14"/>
        <v>1</v>
      </c>
      <c r="N88" s="228">
        <f t="shared" si="14"/>
        <v>1</v>
      </c>
      <c r="O88" s="228">
        <f t="shared" si="14"/>
        <v>1</v>
      </c>
      <c r="P88" s="228">
        <f t="shared" si="14"/>
        <v>1</v>
      </c>
      <c r="Q88" s="228">
        <f t="shared" si="14"/>
        <v>1</v>
      </c>
      <c r="R88" s="228">
        <f t="shared" si="14"/>
        <v>1</v>
      </c>
      <c r="S88" s="228">
        <f t="shared" si="14"/>
        <v>1</v>
      </c>
      <c r="T88" s="228">
        <f t="shared" si="14"/>
        <v>1</v>
      </c>
      <c r="U88" s="228">
        <f t="shared" si="14"/>
        <v>1</v>
      </c>
      <c r="V88" s="228">
        <f t="shared" si="14"/>
        <v>1</v>
      </c>
      <c r="W88" s="228">
        <f t="shared" si="14"/>
        <v>1</v>
      </c>
      <c r="X88" s="228">
        <f t="shared" si="14"/>
        <v>1</v>
      </c>
      <c r="Y88" s="228">
        <f t="shared" si="14"/>
        <v>1</v>
      </c>
      <c r="Z88" s="228">
        <f t="shared" si="14"/>
        <v>1</v>
      </c>
      <c r="AA88" s="228">
        <f t="shared" si="14"/>
        <v>1</v>
      </c>
      <c r="AB88" s="228">
        <f t="shared" si="14"/>
        <v>1</v>
      </c>
      <c r="AC88" s="228">
        <f t="shared" si="14"/>
        <v>1</v>
      </c>
      <c r="AD88" s="228">
        <f t="shared" si="14"/>
        <v>1</v>
      </c>
      <c r="AE88" s="228">
        <f t="shared" si="14"/>
        <v>1</v>
      </c>
      <c r="AF88" s="228">
        <f t="shared" si="14"/>
        <v>1</v>
      </c>
      <c r="AG88" s="228">
        <f t="shared" si="14"/>
        <v>1</v>
      </c>
      <c r="AH88" s="228">
        <f t="shared" si="14"/>
        <v>1</v>
      </c>
      <c r="AI88" s="228">
        <f t="shared" si="14"/>
        <v>1</v>
      </c>
      <c r="AJ88" s="228">
        <f t="shared" si="14"/>
        <v>1</v>
      </c>
      <c r="AK88" s="228">
        <f t="shared" si="14"/>
        <v>1</v>
      </c>
    </row>
    <row r="89" spans="1:37">
      <c r="A89" s="173"/>
    </row>
    <row r="90" spans="1:37">
      <c r="A90" s="173"/>
    </row>
    <row r="91" spans="1:37">
      <c r="A91" s="230" t="s">
        <v>476</v>
      </c>
    </row>
    <row r="92" spans="1:37">
      <c r="A92" s="225" t="str">
        <f>+'Usos finales'!A120</f>
        <v>ACS</v>
      </c>
      <c r="B92" s="226" t="s">
        <v>477</v>
      </c>
      <c r="C92" s="227" t="s">
        <v>466</v>
      </c>
      <c r="D92" s="174">
        <f>+VLOOKUP("Bancos",'Unidad media'!$A$4:$B$8,2,FALSE)*'Consumo específico'!B$7*D82</f>
        <v>600</v>
      </c>
      <c r="E92" s="174">
        <f>+VLOOKUP("Bancos",'Unidad media'!$A$4:$B$8,2,FALSE)*'Consumo específico'!C$7*E82</f>
        <v>600</v>
      </c>
      <c r="F92" s="174">
        <f>+VLOOKUP("Bancos",'Unidad media'!$A$4:$B$8,2,FALSE)*'Consumo específico'!D$7*F82</f>
        <v>600</v>
      </c>
      <c r="G92" s="174">
        <f>+VLOOKUP("Bancos",'Unidad media'!$A$4:$B$8,2,FALSE)*'Consumo específico'!E$7*G82</f>
        <v>600</v>
      </c>
      <c r="H92" s="174">
        <f>+VLOOKUP("Bancos",'Unidad media'!$A$4:$B$8,2,FALSE)*'Consumo específico'!F$7*H82</f>
        <v>600</v>
      </c>
      <c r="I92" s="174">
        <f>+VLOOKUP("Bancos",'Unidad media'!$A$4:$B$8,2,FALSE)*'Consumo específico'!G$7*I82</f>
        <v>600</v>
      </c>
      <c r="J92" s="174">
        <f>+VLOOKUP("Bancos",'Unidad media'!$A$4:$B$8,2,FALSE)*'Consumo específico'!H$7*J82</f>
        <v>600</v>
      </c>
      <c r="K92" s="174">
        <f>+VLOOKUP("Bancos",'Unidad media'!$A$4:$B$8,2,FALSE)*'Consumo específico'!I$7*K82</f>
        <v>600</v>
      </c>
      <c r="L92" s="174">
        <f>+VLOOKUP("Bancos",'Unidad media'!$A$4:$B$8,2,FALSE)*'Consumo específico'!J$7*L82</f>
        <v>600</v>
      </c>
      <c r="M92" s="174">
        <f>+VLOOKUP("Bancos",'Unidad media'!$A$4:$B$8,2,FALSE)*'Consumo específico'!K$7*M82</f>
        <v>600</v>
      </c>
      <c r="N92" s="174">
        <f>+VLOOKUP("Bancos",'Unidad media'!$A$4:$B$8,2,FALSE)*'Consumo específico'!L$7*N82</f>
        <v>600</v>
      </c>
      <c r="O92" s="174">
        <f>+VLOOKUP("Bancos",'Unidad media'!$A$4:$B$8,2,FALSE)*'Consumo específico'!M$7*O82</f>
        <v>600</v>
      </c>
      <c r="P92" s="174">
        <f>+VLOOKUP("Bancos",'Unidad media'!$A$4:$B$8,2,FALSE)*'Consumo específico'!N$7*P82</f>
        <v>600</v>
      </c>
      <c r="Q92" s="174">
        <f>+VLOOKUP("Bancos",'Unidad media'!$A$4:$B$8,2,FALSE)*'Consumo específico'!O$7*Q82</f>
        <v>600</v>
      </c>
      <c r="R92" s="174">
        <f>+VLOOKUP("Bancos",'Unidad media'!$A$4:$B$8,2,FALSE)*'Consumo específico'!P$7*R82</f>
        <v>600</v>
      </c>
      <c r="S92" s="174">
        <f>+VLOOKUP("Bancos",'Unidad media'!$A$4:$B$8,2,FALSE)*'Consumo específico'!Q$7*S82</f>
        <v>600</v>
      </c>
      <c r="T92" s="174">
        <f>+VLOOKUP("Bancos",'Unidad media'!$A$4:$B$8,2,FALSE)*'Consumo específico'!R$7*T82</f>
        <v>600</v>
      </c>
      <c r="U92" s="174">
        <f>+VLOOKUP("Bancos",'Unidad media'!$A$4:$B$8,2,FALSE)*'Consumo específico'!S$7*U82</f>
        <v>600</v>
      </c>
      <c r="V92" s="174">
        <f>+VLOOKUP("Bancos",'Unidad media'!$A$4:$B$8,2,FALSE)*'Consumo específico'!T$7*V82</f>
        <v>600</v>
      </c>
      <c r="W92" s="174">
        <f>+VLOOKUP("Bancos",'Unidad media'!$A$4:$B$8,2,FALSE)*'Consumo específico'!U$7*W82</f>
        <v>600</v>
      </c>
      <c r="X92" s="174">
        <f>+VLOOKUP("Bancos",'Unidad media'!$A$4:$B$8,2,FALSE)*'Consumo específico'!V$7*X82</f>
        <v>600</v>
      </c>
      <c r="Y92" s="174">
        <f>+VLOOKUP("Bancos",'Unidad media'!$A$4:$B$8,2,FALSE)*'Consumo específico'!W$7*Y82</f>
        <v>600</v>
      </c>
      <c r="Z92" s="174">
        <f>+VLOOKUP("Bancos",'Unidad media'!$A$4:$B$8,2,FALSE)*'Consumo específico'!X$7*Z82</f>
        <v>600</v>
      </c>
      <c r="AA92" s="174">
        <f>+VLOOKUP("Bancos",'Unidad media'!$A$4:$B$8,2,FALSE)*'Consumo específico'!Y$7*AA82</f>
        <v>600</v>
      </c>
      <c r="AB92" s="174">
        <f>+VLOOKUP("Bancos",'Unidad media'!$A$4:$B$8,2,FALSE)*'Consumo específico'!Z$7*AB82</f>
        <v>600</v>
      </c>
      <c r="AC92" s="174">
        <f>+VLOOKUP("Bancos",'Unidad media'!$A$4:$B$8,2,FALSE)*'Consumo específico'!AA$7*AC82</f>
        <v>600</v>
      </c>
      <c r="AD92" s="174">
        <f>+VLOOKUP("Bancos",'Unidad media'!$A$4:$B$8,2,FALSE)*'Consumo específico'!AB$7*AD82</f>
        <v>600</v>
      </c>
      <c r="AE92" s="174">
        <f>+VLOOKUP("Bancos",'Unidad media'!$A$4:$B$8,2,FALSE)*'Consumo específico'!AC$7*AE82</f>
        <v>600</v>
      </c>
      <c r="AF92" s="174">
        <f>+VLOOKUP("Bancos",'Unidad media'!$A$4:$B$8,2,FALSE)*'Consumo específico'!AD$7*AF82</f>
        <v>600</v>
      </c>
      <c r="AG92" s="174">
        <f>+VLOOKUP("Bancos",'Unidad media'!$A$4:$B$8,2,FALSE)*'Consumo específico'!AE$7*AG82</f>
        <v>600</v>
      </c>
      <c r="AH92" s="174">
        <f>+VLOOKUP("Bancos",'Unidad media'!$A$4:$B$8,2,FALSE)*'Consumo específico'!AF$7*AH82</f>
        <v>600</v>
      </c>
      <c r="AI92" s="174">
        <f>+VLOOKUP("Bancos",'Unidad media'!$A$4:$B$8,2,FALSE)*'Consumo específico'!AG$7*AI82</f>
        <v>600</v>
      </c>
      <c r="AJ92" s="174">
        <f>+VLOOKUP("Bancos",'Unidad media'!$A$4:$B$8,2,FALSE)*'Consumo específico'!AH$7*AJ82</f>
        <v>600</v>
      </c>
      <c r="AK92" s="174">
        <f>+VLOOKUP("Bancos",'Unidad media'!$A$4:$B$8,2,FALSE)*'Consumo específico'!AI$7*AK82</f>
        <v>600</v>
      </c>
    </row>
    <row r="93" spans="1:37">
      <c r="A93" s="225" t="str">
        <f>+'Usos finales'!A121</f>
        <v>Bombas y ventiladores</v>
      </c>
      <c r="B93" s="226" t="s">
        <v>477</v>
      </c>
      <c r="C93" s="227" t="s">
        <v>466</v>
      </c>
      <c r="D93" s="174">
        <f>+VLOOKUP("Bancos",'Unidad media'!$A$4:$B$8,2,FALSE)*'Consumo específico'!B$7*D83</f>
        <v>2800.0000000000005</v>
      </c>
      <c r="E93" s="174">
        <f>+VLOOKUP("Bancos",'Unidad media'!$A$4:$B$8,2,FALSE)*'Consumo específico'!C$7*E83</f>
        <v>2800.0000000000005</v>
      </c>
      <c r="F93" s="174">
        <f>+VLOOKUP("Bancos",'Unidad media'!$A$4:$B$8,2,FALSE)*'Consumo específico'!D$7*F83</f>
        <v>2800.0000000000005</v>
      </c>
      <c r="G93" s="174">
        <f>+VLOOKUP("Bancos",'Unidad media'!$A$4:$B$8,2,FALSE)*'Consumo específico'!E$7*G83</f>
        <v>2800.0000000000005</v>
      </c>
      <c r="H93" s="174">
        <f>+VLOOKUP("Bancos",'Unidad media'!$A$4:$B$8,2,FALSE)*'Consumo específico'!F$7*H83</f>
        <v>2800.0000000000005</v>
      </c>
      <c r="I93" s="174">
        <f>+VLOOKUP("Bancos",'Unidad media'!$A$4:$B$8,2,FALSE)*'Consumo específico'!G$7*I83</f>
        <v>2800.0000000000005</v>
      </c>
      <c r="J93" s="174">
        <f>+VLOOKUP("Bancos",'Unidad media'!$A$4:$B$8,2,FALSE)*'Consumo específico'!H$7*J83</f>
        <v>2800.0000000000005</v>
      </c>
      <c r="K93" s="174">
        <f>+VLOOKUP("Bancos",'Unidad media'!$A$4:$B$8,2,FALSE)*'Consumo específico'!I$7*K83</f>
        <v>2800.0000000000005</v>
      </c>
      <c r="L93" s="174">
        <f>+VLOOKUP("Bancos",'Unidad media'!$A$4:$B$8,2,FALSE)*'Consumo específico'!J$7*L83</f>
        <v>2800.0000000000005</v>
      </c>
      <c r="M93" s="174">
        <f>+VLOOKUP("Bancos",'Unidad media'!$A$4:$B$8,2,FALSE)*'Consumo específico'!K$7*M83</f>
        <v>2800.0000000000005</v>
      </c>
      <c r="N93" s="174">
        <f>+VLOOKUP("Bancos",'Unidad media'!$A$4:$B$8,2,FALSE)*'Consumo específico'!L$7*N83</f>
        <v>2800.0000000000005</v>
      </c>
      <c r="O93" s="174">
        <f>+VLOOKUP("Bancos",'Unidad media'!$A$4:$B$8,2,FALSE)*'Consumo específico'!M$7*O83</f>
        <v>2800.0000000000005</v>
      </c>
      <c r="P93" s="174">
        <f>+VLOOKUP("Bancos",'Unidad media'!$A$4:$B$8,2,FALSE)*'Consumo específico'!N$7*P83</f>
        <v>2800.0000000000005</v>
      </c>
      <c r="Q93" s="174">
        <f>+VLOOKUP("Bancos",'Unidad media'!$A$4:$B$8,2,FALSE)*'Consumo específico'!O$7*Q83</f>
        <v>2800.0000000000005</v>
      </c>
      <c r="R93" s="174">
        <f>+VLOOKUP("Bancos",'Unidad media'!$A$4:$B$8,2,FALSE)*'Consumo específico'!P$7*R83</f>
        <v>2800.0000000000005</v>
      </c>
      <c r="S93" s="174">
        <f>+VLOOKUP("Bancos",'Unidad media'!$A$4:$B$8,2,FALSE)*'Consumo específico'!Q$7*S83</f>
        <v>2800.0000000000005</v>
      </c>
      <c r="T93" s="174">
        <f>+VLOOKUP("Bancos",'Unidad media'!$A$4:$B$8,2,FALSE)*'Consumo específico'!R$7*T83</f>
        <v>2800.0000000000005</v>
      </c>
      <c r="U93" s="174">
        <f>+VLOOKUP("Bancos",'Unidad media'!$A$4:$B$8,2,FALSE)*'Consumo específico'!S$7*U83</f>
        <v>2800.0000000000005</v>
      </c>
      <c r="V93" s="174">
        <f>+VLOOKUP("Bancos",'Unidad media'!$A$4:$B$8,2,FALSE)*'Consumo específico'!T$7*V83</f>
        <v>2800.0000000000005</v>
      </c>
      <c r="W93" s="174">
        <f>+VLOOKUP("Bancos",'Unidad media'!$A$4:$B$8,2,FALSE)*'Consumo específico'!U$7*W83</f>
        <v>2800.0000000000005</v>
      </c>
      <c r="X93" s="174">
        <f>+VLOOKUP("Bancos",'Unidad media'!$A$4:$B$8,2,FALSE)*'Consumo específico'!V$7*X83</f>
        <v>2800.0000000000005</v>
      </c>
      <c r="Y93" s="174">
        <f>+VLOOKUP("Bancos",'Unidad media'!$A$4:$B$8,2,FALSE)*'Consumo específico'!W$7*Y83</f>
        <v>2800.0000000000005</v>
      </c>
      <c r="Z93" s="174">
        <f>+VLOOKUP("Bancos",'Unidad media'!$A$4:$B$8,2,FALSE)*'Consumo específico'!X$7*Z83</f>
        <v>2800.0000000000005</v>
      </c>
      <c r="AA93" s="174">
        <f>+VLOOKUP("Bancos",'Unidad media'!$A$4:$B$8,2,FALSE)*'Consumo específico'!Y$7*AA83</f>
        <v>2800.0000000000005</v>
      </c>
      <c r="AB93" s="174">
        <f>+VLOOKUP("Bancos",'Unidad media'!$A$4:$B$8,2,FALSE)*'Consumo específico'!Z$7*AB83</f>
        <v>2800.0000000000005</v>
      </c>
      <c r="AC93" s="174">
        <f>+VLOOKUP("Bancos",'Unidad media'!$A$4:$B$8,2,FALSE)*'Consumo específico'!AA$7*AC83</f>
        <v>2800.0000000000005</v>
      </c>
      <c r="AD93" s="174">
        <f>+VLOOKUP("Bancos",'Unidad media'!$A$4:$B$8,2,FALSE)*'Consumo específico'!AB$7*AD83</f>
        <v>2800.0000000000005</v>
      </c>
      <c r="AE93" s="174">
        <f>+VLOOKUP("Bancos",'Unidad media'!$A$4:$B$8,2,FALSE)*'Consumo específico'!AC$7*AE83</f>
        <v>2800.0000000000005</v>
      </c>
      <c r="AF93" s="174">
        <f>+VLOOKUP("Bancos",'Unidad media'!$A$4:$B$8,2,FALSE)*'Consumo específico'!AD$7*AF83</f>
        <v>2800.0000000000005</v>
      </c>
      <c r="AG93" s="174">
        <f>+VLOOKUP("Bancos",'Unidad media'!$A$4:$B$8,2,FALSE)*'Consumo específico'!AE$7*AG83</f>
        <v>2800.0000000000005</v>
      </c>
      <c r="AH93" s="174">
        <f>+VLOOKUP("Bancos",'Unidad media'!$A$4:$B$8,2,FALSE)*'Consumo específico'!AF$7*AH83</f>
        <v>2800.0000000000005</v>
      </c>
      <c r="AI93" s="174">
        <f>+VLOOKUP("Bancos",'Unidad media'!$A$4:$B$8,2,FALSE)*'Consumo específico'!AG$7*AI83</f>
        <v>2800.0000000000005</v>
      </c>
      <c r="AJ93" s="174">
        <f>+VLOOKUP("Bancos",'Unidad media'!$A$4:$B$8,2,FALSE)*'Consumo específico'!AH$7*AJ83</f>
        <v>2800.0000000000005</v>
      </c>
      <c r="AK93" s="174">
        <f>+VLOOKUP("Bancos",'Unidad media'!$A$4:$B$8,2,FALSE)*'Consumo específico'!AI$7*AK83</f>
        <v>2800.0000000000005</v>
      </c>
    </row>
    <row r="94" spans="1:37">
      <c r="A94" s="225" t="str">
        <f>+'Usos finales'!A122</f>
        <v>Climatización</v>
      </c>
      <c r="B94" s="226" t="s">
        <v>477</v>
      </c>
      <c r="C94" s="227" t="s">
        <v>466</v>
      </c>
      <c r="D94" s="174">
        <f>+VLOOKUP("Bancos",'Unidad media'!$A$4:$B$8,2,FALSE)*'Consumo específico'!B$7*D84</f>
        <v>9800</v>
      </c>
      <c r="E94" s="174">
        <f>+VLOOKUP("Bancos",'Unidad media'!$A$4:$B$8,2,FALSE)*'Consumo específico'!C$7*E84</f>
        <v>9800</v>
      </c>
      <c r="F94" s="174">
        <f>+VLOOKUP("Bancos",'Unidad media'!$A$4:$B$8,2,FALSE)*'Consumo específico'!D$7*F84</f>
        <v>9800</v>
      </c>
      <c r="G94" s="174">
        <f>+VLOOKUP("Bancos",'Unidad media'!$A$4:$B$8,2,FALSE)*'Consumo específico'!E$7*G84</f>
        <v>9800</v>
      </c>
      <c r="H94" s="174">
        <f>+VLOOKUP("Bancos",'Unidad media'!$A$4:$B$8,2,FALSE)*'Consumo específico'!F$7*H84</f>
        <v>9800</v>
      </c>
      <c r="I94" s="174">
        <f>+VLOOKUP("Bancos",'Unidad media'!$A$4:$B$8,2,FALSE)*'Consumo específico'!G$7*I84</f>
        <v>9800</v>
      </c>
      <c r="J94" s="174">
        <f>+VLOOKUP("Bancos",'Unidad media'!$A$4:$B$8,2,FALSE)*'Consumo específico'!H$7*J84</f>
        <v>9800</v>
      </c>
      <c r="K94" s="174">
        <f>+VLOOKUP("Bancos",'Unidad media'!$A$4:$B$8,2,FALSE)*'Consumo específico'!I$7*K84</f>
        <v>9800</v>
      </c>
      <c r="L94" s="174">
        <f>+VLOOKUP("Bancos",'Unidad media'!$A$4:$B$8,2,FALSE)*'Consumo específico'!J$7*L84</f>
        <v>9800</v>
      </c>
      <c r="M94" s="174">
        <f>+VLOOKUP("Bancos",'Unidad media'!$A$4:$B$8,2,FALSE)*'Consumo específico'!K$7*M84</f>
        <v>9800</v>
      </c>
      <c r="N94" s="174">
        <f>+VLOOKUP("Bancos",'Unidad media'!$A$4:$B$8,2,FALSE)*'Consumo específico'!L$7*N84</f>
        <v>9800</v>
      </c>
      <c r="O94" s="174">
        <f>+VLOOKUP("Bancos",'Unidad media'!$A$4:$B$8,2,FALSE)*'Consumo específico'!M$7*O84</f>
        <v>9800</v>
      </c>
      <c r="P94" s="174">
        <f>+VLOOKUP("Bancos",'Unidad media'!$A$4:$B$8,2,FALSE)*'Consumo específico'!N$7*P84</f>
        <v>9800</v>
      </c>
      <c r="Q94" s="174">
        <f>+VLOOKUP("Bancos",'Unidad media'!$A$4:$B$8,2,FALSE)*'Consumo específico'!O$7*Q84</f>
        <v>9800</v>
      </c>
      <c r="R94" s="174">
        <f>+VLOOKUP("Bancos",'Unidad media'!$A$4:$B$8,2,FALSE)*'Consumo específico'!P$7*R84</f>
        <v>9800</v>
      </c>
      <c r="S94" s="174">
        <f>+VLOOKUP("Bancos",'Unidad media'!$A$4:$B$8,2,FALSE)*'Consumo específico'!Q$7*S84</f>
        <v>9800</v>
      </c>
      <c r="T94" s="174">
        <f>+VLOOKUP("Bancos",'Unidad media'!$A$4:$B$8,2,FALSE)*'Consumo específico'!R$7*T84</f>
        <v>9800</v>
      </c>
      <c r="U94" s="174">
        <f>+VLOOKUP("Bancos",'Unidad media'!$A$4:$B$8,2,FALSE)*'Consumo específico'!S$7*U84</f>
        <v>9800</v>
      </c>
      <c r="V94" s="174">
        <f>+VLOOKUP("Bancos",'Unidad media'!$A$4:$B$8,2,FALSE)*'Consumo específico'!T$7*V84</f>
        <v>9800</v>
      </c>
      <c r="W94" s="174">
        <f>+VLOOKUP("Bancos",'Unidad media'!$A$4:$B$8,2,FALSE)*'Consumo específico'!U$7*W84</f>
        <v>9800</v>
      </c>
      <c r="X94" s="174">
        <f>+VLOOKUP("Bancos",'Unidad media'!$A$4:$B$8,2,FALSE)*'Consumo específico'!V$7*X84</f>
        <v>9800</v>
      </c>
      <c r="Y94" s="174">
        <f>+VLOOKUP("Bancos",'Unidad media'!$A$4:$B$8,2,FALSE)*'Consumo específico'!W$7*Y84</f>
        <v>9800</v>
      </c>
      <c r="Z94" s="174">
        <f>+VLOOKUP("Bancos",'Unidad media'!$A$4:$B$8,2,FALSE)*'Consumo específico'!X$7*Z84</f>
        <v>9800</v>
      </c>
      <c r="AA94" s="174">
        <f>+VLOOKUP("Bancos",'Unidad media'!$A$4:$B$8,2,FALSE)*'Consumo específico'!Y$7*AA84</f>
        <v>9800</v>
      </c>
      <c r="AB94" s="174">
        <f>+VLOOKUP("Bancos",'Unidad media'!$A$4:$B$8,2,FALSE)*'Consumo específico'!Z$7*AB84</f>
        <v>9800</v>
      </c>
      <c r="AC94" s="174">
        <f>+VLOOKUP("Bancos",'Unidad media'!$A$4:$B$8,2,FALSE)*'Consumo específico'!AA$7*AC84</f>
        <v>9800</v>
      </c>
      <c r="AD94" s="174">
        <f>+VLOOKUP("Bancos",'Unidad media'!$A$4:$B$8,2,FALSE)*'Consumo específico'!AB$7*AD84</f>
        <v>9800</v>
      </c>
      <c r="AE94" s="174">
        <f>+VLOOKUP("Bancos",'Unidad media'!$A$4:$B$8,2,FALSE)*'Consumo específico'!AC$7*AE84</f>
        <v>9800</v>
      </c>
      <c r="AF94" s="174">
        <f>+VLOOKUP("Bancos",'Unidad media'!$A$4:$B$8,2,FALSE)*'Consumo específico'!AD$7*AF84</f>
        <v>9800</v>
      </c>
      <c r="AG94" s="174">
        <f>+VLOOKUP("Bancos",'Unidad media'!$A$4:$B$8,2,FALSE)*'Consumo específico'!AE$7*AG84</f>
        <v>9800</v>
      </c>
      <c r="AH94" s="174">
        <f>+VLOOKUP("Bancos",'Unidad media'!$A$4:$B$8,2,FALSE)*'Consumo específico'!AF$7*AH84</f>
        <v>9800</v>
      </c>
      <c r="AI94" s="174">
        <f>+VLOOKUP("Bancos",'Unidad media'!$A$4:$B$8,2,FALSE)*'Consumo específico'!AG$7*AI84</f>
        <v>9800</v>
      </c>
      <c r="AJ94" s="174">
        <f>+VLOOKUP("Bancos",'Unidad media'!$A$4:$B$8,2,FALSE)*'Consumo específico'!AH$7*AJ84</f>
        <v>9800</v>
      </c>
      <c r="AK94" s="174">
        <f>+VLOOKUP("Bancos",'Unidad media'!$A$4:$B$8,2,FALSE)*'Consumo específico'!AI$7*AK84</f>
        <v>9800</v>
      </c>
    </row>
    <row r="95" spans="1:37">
      <c r="A95" s="225" t="str">
        <f>+'Usos finales'!A123</f>
        <v>Equipos de oficina</v>
      </c>
      <c r="B95" s="226" t="s">
        <v>477</v>
      </c>
      <c r="C95" s="227" t="s">
        <v>466</v>
      </c>
      <c r="D95" s="174">
        <f>+VLOOKUP("Bancos",'Unidad media'!$A$4:$B$8,2,FALSE)*'Consumo específico'!B$7*D85</f>
        <v>2800.0000000000005</v>
      </c>
      <c r="E95" s="174">
        <f>+VLOOKUP("Bancos",'Unidad media'!$A$4:$B$8,2,FALSE)*'Consumo específico'!C$7*E85</f>
        <v>2800.0000000000005</v>
      </c>
      <c r="F95" s="174">
        <f>+VLOOKUP("Bancos",'Unidad media'!$A$4:$B$8,2,FALSE)*'Consumo específico'!D$7*F85</f>
        <v>2800.0000000000005</v>
      </c>
      <c r="G95" s="174">
        <f>+VLOOKUP("Bancos",'Unidad media'!$A$4:$B$8,2,FALSE)*'Consumo específico'!E$7*G85</f>
        <v>2800.0000000000005</v>
      </c>
      <c r="H95" s="174">
        <f>+VLOOKUP("Bancos",'Unidad media'!$A$4:$B$8,2,FALSE)*'Consumo específico'!F$7*H85</f>
        <v>2800.0000000000005</v>
      </c>
      <c r="I95" s="174">
        <f>+VLOOKUP("Bancos",'Unidad media'!$A$4:$B$8,2,FALSE)*'Consumo específico'!G$7*I85</f>
        <v>2800.0000000000005</v>
      </c>
      <c r="J95" s="174">
        <f>+VLOOKUP("Bancos",'Unidad media'!$A$4:$B$8,2,FALSE)*'Consumo específico'!H$7*J85</f>
        <v>2800.0000000000005</v>
      </c>
      <c r="K95" s="174">
        <f>+VLOOKUP("Bancos",'Unidad media'!$A$4:$B$8,2,FALSE)*'Consumo específico'!I$7*K85</f>
        <v>2800.0000000000005</v>
      </c>
      <c r="L95" s="174">
        <f>+VLOOKUP("Bancos",'Unidad media'!$A$4:$B$8,2,FALSE)*'Consumo específico'!J$7*L85</f>
        <v>2800.0000000000005</v>
      </c>
      <c r="M95" s="174">
        <f>+VLOOKUP("Bancos",'Unidad media'!$A$4:$B$8,2,FALSE)*'Consumo específico'!K$7*M85</f>
        <v>2800.0000000000005</v>
      </c>
      <c r="N95" s="174">
        <f>+VLOOKUP("Bancos",'Unidad media'!$A$4:$B$8,2,FALSE)*'Consumo específico'!L$7*N85</f>
        <v>2800.0000000000005</v>
      </c>
      <c r="O95" s="174">
        <f>+VLOOKUP("Bancos",'Unidad media'!$A$4:$B$8,2,FALSE)*'Consumo específico'!M$7*O85</f>
        <v>2800.0000000000005</v>
      </c>
      <c r="P95" s="174">
        <f>+VLOOKUP("Bancos",'Unidad media'!$A$4:$B$8,2,FALSE)*'Consumo específico'!N$7*P85</f>
        <v>2800.0000000000005</v>
      </c>
      <c r="Q95" s="174">
        <f>+VLOOKUP("Bancos",'Unidad media'!$A$4:$B$8,2,FALSE)*'Consumo específico'!O$7*Q85</f>
        <v>2800.0000000000005</v>
      </c>
      <c r="R95" s="174">
        <f>+VLOOKUP("Bancos",'Unidad media'!$A$4:$B$8,2,FALSE)*'Consumo específico'!P$7*R85</f>
        <v>2800.0000000000005</v>
      </c>
      <c r="S95" s="174">
        <f>+VLOOKUP("Bancos",'Unidad media'!$A$4:$B$8,2,FALSE)*'Consumo específico'!Q$7*S85</f>
        <v>2800.0000000000005</v>
      </c>
      <c r="T95" s="174">
        <f>+VLOOKUP("Bancos",'Unidad media'!$A$4:$B$8,2,FALSE)*'Consumo específico'!R$7*T85</f>
        <v>2800.0000000000005</v>
      </c>
      <c r="U95" s="174">
        <f>+VLOOKUP("Bancos",'Unidad media'!$A$4:$B$8,2,FALSE)*'Consumo específico'!S$7*U85</f>
        <v>2800.0000000000005</v>
      </c>
      <c r="V95" s="174">
        <f>+VLOOKUP("Bancos",'Unidad media'!$A$4:$B$8,2,FALSE)*'Consumo específico'!T$7*V85</f>
        <v>2800.0000000000005</v>
      </c>
      <c r="W95" s="174">
        <f>+VLOOKUP("Bancos",'Unidad media'!$A$4:$B$8,2,FALSE)*'Consumo específico'!U$7*W85</f>
        <v>2800.0000000000005</v>
      </c>
      <c r="X95" s="174">
        <f>+VLOOKUP("Bancos",'Unidad media'!$A$4:$B$8,2,FALSE)*'Consumo específico'!V$7*X85</f>
        <v>2800.0000000000005</v>
      </c>
      <c r="Y95" s="174">
        <f>+VLOOKUP("Bancos",'Unidad media'!$A$4:$B$8,2,FALSE)*'Consumo específico'!W$7*Y85</f>
        <v>2800.0000000000005</v>
      </c>
      <c r="Z95" s="174">
        <f>+VLOOKUP("Bancos",'Unidad media'!$A$4:$B$8,2,FALSE)*'Consumo específico'!X$7*Z85</f>
        <v>2800.0000000000005</v>
      </c>
      <c r="AA95" s="174">
        <f>+VLOOKUP("Bancos",'Unidad media'!$A$4:$B$8,2,FALSE)*'Consumo específico'!Y$7*AA85</f>
        <v>2800.0000000000005</v>
      </c>
      <c r="AB95" s="174">
        <f>+VLOOKUP("Bancos",'Unidad media'!$A$4:$B$8,2,FALSE)*'Consumo específico'!Z$7*AB85</f>
        <v>2800.0000000000005</v>
      </c>
      <c r="AC95" s="174">
        <f>+VLOOKUP("Bancos",'Unidad media'!$A$4:$B$8,2,FALSE)*'Consumo específico'!AA$7*AC85</f>
        <v>2800.0000000000005</v>
      </c>
      <c r="AD95" s="174">
        <f>+VLOOKUP("Bancos",'Unidad media'!$A$4:$B$8,2,FALSE)*'Consumo específico'!AB$7*AD85</f>
        <v>2800.0000000000005</v>
      </c>
      <c r="AE95" s="174">
        <f>+VLOOKUP("Bancos",'Unidad media'!$A$4:$B$8,2,FALSE)*'Consumo específico'!AC$7*AE85</f>
        <v>2800.0000000000005</v>
      </c>
      <c r="AF95" s="174">
        <f>+VLOOKUP("Bancos",'Unidad media'!$A$4:$B$8,2,FALSE)*'Consumo específico'!AD$7*AF85</f>
        <v>2800.0000000000005</v>
      </c>
      <c r="AG95" s="174">
        <f>+VLOOKUP("Bancos",'Unidad media'!$A$4:$B$8,2,FALSE)*'Consumo específico'!AE$7*AG85</f>
        <v>2800.0000000000005</v>
      </c>
      <c r="AH95" s="174">
        <f>+VLOOKUP("Bancos",'Unidad media'!$A$4:$B$8,2,FALSE)*'Consumo específico'!AF$7*AH85</f>
        <v>2800.0000000000005</v>
      </c>
      <c r="AI95" s="174">
        <f>+VLOOKUP("Bancos",'Unidad media'!$A$4:$B$8,2,FALSE)*'Consumo específico'!AG$7*AI85</f>
        <v>2800.0000000000005</v>
      </c>
      <c r="AJ95" s="174">
        <f>+VLOOKUP("Bancos",'Unidad media'!$A$4:$B$8,2,FALSE)*'Consumo específico'!AH$7*AJ85</f>
        <v>2800.0000000000005</v>
      </c>
      <c r="AK95" s="174">
        <f>+VLOOKUP("Bancos",'Unidad media'!$A$4:$B$8,2,FALSE)*'Consumo específico'!AI$7*AK85</f>
        <v>2800.0000000000005</v>
      </c>
    </row>
    <row r="96" spans="1:37">
      <c r="A96" s="225" t="str">
        <f>+'Usos finales'!A124</f>
        <v>Iluminación</v>
      </c>
      <c r="B96" s="226" t="s">
        <v>477</v>
      </c>
      <c r="C96" s="227" t="s">
        <v>466</v>
      </c>
      <c r="D96" s="174">
        <f>+VLOOKUP("Bancos",'Unidad media'!$A$4:$B$8,2,FALSE)*'Consumo específico'!B$7*D86</f>
        <v>2800.0000000000005</v>
      </c>
      <c r="E96" s="174">
        <f>+VLOOKUP("Bancos",'Unidad media'!$A$4:$B$8,2,FALSE)*'Consumo específico'!C$7*E86</f>
        <v>2800.0000000000005</v>
      </c>
      <c r="F96" s="174">
        <f>+VLOOKUP("Bancos",'Unidad media'!$A$4:$B$8,2,FALSE)*'Consumo específico'!D$7*F86</f>
        <v>2800.0000000000005</v>
      </c>
      <c r="G96" s="174">
        <f>+VLOOKUP("Bancos",'Unidad media'!$A$4:$B$8,2,FALSE)*'Consumo específico'!E$7*G86</f>
        <v>2800.0000000000005</v>
      </c>
      <c r="H96" s="174">
        <f>+VLOOKUP("Bancos",'Unidad media'!$A$4:$B$8,2,FALSE)*'Consumo específico'!F$7*H86</f>
        <v>2800.0000000000005</v>
      </c>
      <c r="I96" s="174">
        <f>+VLOOKUP("Bancos",'Unidad media'!$A$4:$B$8,2,FALSE)*'Consumo específico'!G$7*I86</f>
        <v>2800.0000000000005</v>
      </c>
      <c r="J96" s="174">
        <f>+VLOOKUP("Bancos",'Unidad media'!$A$4:$B$8,2,FALSE)*'Consumo específico'!H$7*J86</f>
        <v>2800.0000000000005</v>
      </c>
      <c r="K96" s="174">
        <f>+VLOOKUP("Bancos",'Unidad media'!$A$4:$B$8,2,FALSE)*'Consumo específico'!I$7*K86</f>
        <v>2800.0000000000005</v>
      </c>
      <c r="L96" s="174">
        <f>+VLOOKUP("Bancos",'Unidad media'!$A$4:$B$8,2,FALSE)*'Consumo específico'!J$7*L86</f>
        <v>2800.0000000000005</v>
      </c>
      <c r="M96" s="174">
        <f>+VLOOKUP("Bancos",'Unidad media'!$A$4:$B$8,2,FALSE)*'Consumo específico'!K$7*M86</f>
        <v>2800.0000000000005</v>
      </c>
      <c r="N96" s="174">
        <f>+VLOOKUP("Bancos",'Unidad media'!$A$4:$B$8,2,FALSE)*'Consumo específico'!L$7*N86</f>
        <v>2800.0000000000005</v>
      </c>
      <c r="O96" s="174">
        <f>+VLOOKUP("Bancos",'Unidad media'!$A$4:$B$8,2,FALSE)*'Consumo específico'!M$7*O86</f>
        <v>2800.0000000000005</v>
      </c>
      <c r="P96" s="174">
        <f>+VLOOKUP("Bancos",'Unidad media'!$A$4:$B$8,2,FALSE)*'Consumo específico'!N$7*P86</f>
        <v>2800.0000000000005</v>
      </c>
      <c r="Q96" s="174">
        <f>+VLOOKUP("Bancos",'Unidad media'!$A$4:$B$8,2,FALSE)*'Consumo específico'!O$7*Q86</f>
        <v>2800.0000000000005</v>
      </c>
      <c r="R96" s="174">
        <f>+VLOOKUP("Bancos",'Unidad media'!$A$4:$B$8,2,FALSE)*'Consumo específico'!P$7*R86</f>
        <v>2800.0000000000005</v>
      </c>
      <c r="S96" s="174">
        <f>+VLOOKUP("Bancos",'Unidad media'!$A$4:$B$8,2,FALSE)*'Consumo específico'!Q$7*S86</f>
        <v>2800.0000000000005</v>
      </c>
      <c r="T96" s="174">
        <f>+VLOOKUP("Bancos",'Unidad media'!$A$4:$B$8,2,FALSE)*'Consumo específico'!R$7*T86</f>
        <v>2800.0000000000005</v>
      </c>
      <c r="U96" s="174">
        <f>+VLOOKUP("Bancos",'Unidad media'!$A$4:$B$8,2,FALSE)*'Consumo específico'!S$7*U86</f>
        <v>2800.0000000000005</v>
      </c>
      <c r="V96" s="174">
        <f>+VLOOKUP("Bancos",'Unidad media'!$A$4:$B$8,2,FALSE)*'Consumo específico'!T$7*V86</f>
        <v>2800.0000000000005</v>
      </c>
      <c r="W96" s="174">
        <f>+VLOOKUP("Bancos",'Unidad media'!$A$4:$B$8,2,FALSE)*'Consumo específico'!U$7*W86</f>
        <v>2800.0000000000005</v>
      </c>
      <c r="X96" s="174">
        <f>+VLOOKUP("Bancos",'Unidad media'!$A$4:$B$8,2,FALSE)*'Consumo específico'!V$7*X86</f>
        <v>2800.0000000000005</v>
      </c>
      <c r="Y96" s="174">
        <f>+VLOOKUP("Bancos",'Unidad media'!$A$4:$B$8,2,FALSE)*'Consumo específico'!W$7*Y86</f>
        <v>2800.0000000000005</v>
      </c>
      <c r="Z96" s="174">
        <f>+VLOOKUP("Bancos",'Unidad media'!$A$4:$B$8,2,FALSE)*'Consumo específico'!X$7*Z86</f>
        <v>2800.0000000000005</v>
      </c>
      <c r="AA96" s="174">
        <f>+VLOOKUP("Bancos",'Unidad media'!$A$4:$B$8,2,FALSE)*'Consumo específico'!Y$7*AA86</f>
        <v>2800.0000000000005</v>
      </c>
      <c r="AB96" s="174">
        <f>+VLOOKUP("Bancos",'Unidad media'!$A$4:$B$8,2,FALSE)*'Consumo específico'!Z$7*AB86</f>
        <v>2800.0000000000005</v>
      </c>
      <c r="AC96" s="174">
        <f>+VLOOKUP("Bancos",'Unidad media'!$A$4:$B$8,2,FALSE)*'Consumo específico'!AA$7*AC86</f>
        <v>2800.0000000000005</v>
      </c>
      <c r="AD96" s="174">
        <f>+VLOOKUP("Bancos",'Unidad media'!$A$4:$B$8,2,FALSE)*'Consumo específico'!AB$7*AD86</f>
        <v>2800.0000000000005</v>
      </c>
      <c r="AE96" s="174">
        <f>+VLOOKUP("Bancos",'Unidad media'!$A$4:$B$8,2,FALSE)*'Consumo específico'!AC$7*AE86</f>
        <v>2800.0000000000005</v>
      </c>
      <c r="AF96" s="174">
        <f>+VLOOKUP("Bancos",'Unidad media'!$A$4:$B$8,2,FALSE)*'Consumo específico'!AD$7*AF86</f>
        <v>2800.0000000000005</v>
      </c>
      <c r="AG96" s="174">
        <f>+VLOOKUP("Bancos",'Unidad media'!$A$4:$B$8,2,FALSE)*'Consumo específico'!AE$7*AG86</f>
        <v>2800.0000000000005</v>
      </c>
      <c r="AH96" s="174">
        <f>+VLOOKUP("Bancos",'Unidad media'!$A$4:$B$8,2,FALSE)*'Consumo específico'!AF$7*AH86</f>
        <v>2800.0000000000005</v>
      </c>
      <c r="AI96" s="174">
        <f>+VLOOKUP("Bancos",'Unidad media'!$A$4:$B$8,2,FALSE)*'Consumo específico'!AG$7*AI86</f>
        <v>2800.0000000000005</v>
      </c>
      <c r="AJ96" s="174">
        <f>+VLOOKUP("Bancos",'Unidad media'!$A$4:$B$8,2,FALSE)*'Consumo específico'!AH$7*AJ86</f>
        <v>2800.0000000000005</v>
      </c>
      <c r="AK96" s="174">
        <f>+VLOOKUP("Bancos",'Unidad media'!$A$4:$B$8,2,FALSE)*'Consumo específico'!AI$7*AK86</f>
        <v>2800.0000000000005</v>
      </c>
    </row>
    <row r="97" spans="1:38">
      <c r="A97" s="225" t="str">
        <f>+'Usos finales'!A125</f>
        <v>Otros</v>
      </c>
      <c r="B97" s="226" t="s">
        <v>477</v>
      </c>
      <c r="C97" s="227" t="s">
        <v>466</v>
      </c>
      <c r="D97" s="174">
        <f>+VLOOKUP("Bancos",'Unidad media'!$A$4:$B$8,2,FALSE)*'Consumo específico'!B$7*D87</f>
        <v>1200</v>
      </c>
      <c r="E97" s="174">
        <f>+VLOOKUP("Bancos",'Unidad media'!$A$4:$B$8,2,FALSE)*'Consumo específico'!C$7*E87</f>
        <v>1200</v>
      </c>
      <c r="F97" s="174">
        <f>+VLOOKUP("Bancos",'Unidad media'!$A$4:$B$8,2,FALSE)*'Consumo específico'!D$7*F87</f>
        <v>1200</v>
      </c>
      <c r="G97" s="174">
        <f>+VLOOKUP("Bancos",'Unidad media'!$A$4:$B$8,2,FALSE)*'Consumo específico'!E$7*G87</f>
        <v>1200</v>
      </c>
      <c r="H97" s="174">
        <f>+VLOOKUP("Bancos",'Unidad media'!$A$4:$B$8,2,FALSE)*'Consumo específico'!F$7*H87</f>
        <v>1200</v>
      </c>
      <c r="I97" s="174">
        <f>+VLOOKUP("Bancos",'Unidad media'!$A$4:$B$8,2,FALSE)*'Consumo específico'!G$7*I87</f>
        <v>1200</v>
      </c>
      <c r="J97" s="174">
        <f>+VLOOKUP("Bancos",'Unidad media'!$A$4:$B$8,2,FALSE)*'Consumo específico'!H$7*J87</f>
        <v>1200</v>
      </c>
      <c r="K97" s="174">
        <f>+VLOOKUP("Bancos",'Unidad media'!$A$4:$B$8,2,FALSE)*'Consumo específico'!I$7*K87</f>
        <v>1200</v>
      </c>
      <c r="L97" s="174">
        <f>+VLOOKUP("Bancos",'Unidad media'!$A$4:$B$8,2,FALSE)*'Consumo específico'!J$7*L87</f>
        <v>1200</v>
      </c>
      <c r="M97" s="174">
        <f>+VLOOKUP("Bancos",'Unidad media'!$A$4:$B$8,2,FALSE)*'Consumo específico'!K$7*M87</f>
        <v>1200</v>
      </c>
      <c r="N97" s="174">
        <f>+VLOOKUP("Bancos",'Unidad media'!$A$4:$B$8,2,FALSE)*'Consumo específico'!L$7*N87</f>
        <v>1200</v>
      </c>
      <c r="O97" s="174">
        <f>+VLOOKUP("Bancos",'Unidad media'!$A$4:$B$8,2,FALSE)*'Consumo específico'!M$7*O87</f>
        <v>1200</v>
      </c>
      <c r="P97" s="174">
        <f>+VLOOKUP("Bancos",'Unidad media'!$A$4:$B$8,2,FALSE)*'Consumo específico'!N$7*P87</f>
        <v>1200</v>
      </c>
      <c r="Q97" s="174">
        <f>+VLOOKUP("Bancos",'Unidad media'!$A$4:$B$8,2,FALSE)*'Consumo específico'!O$7*Q87</f>
        <v>1200</v>
      </c>
      <c r="R97" s="174">
        <f>+VLOOKUP("Bancos",'Unidad media'!$A$4:$B$8,2,FALSE)*'Consumo específico'!P$7*R87</f>
        <v>1200</v>
      </c>
      <c r="S97" s="174">
        <f>+VLOOKUP("Bancos",'Unidad media'!$A$4:$B$8,2,FALSE)*'Consumo específico'!Q$7*S87</f>
        <v>1200</v>
      </c>
      <c r="T97" s="174">
        <f>+VLOOKUP("Bancos",'Unidad media'!$A$4:$B$8,2,FALSE)*'Consumo específico'!R$7*T87</f>
        <v>1200</v>
      </c>
      <c r="U97" s="174">
        <f>+VLOOKUP("Bancos",'Unidad media'!$A$4:$B$8,2,FALSE)*'Consumo específico'!S$7*U87</f>
        <v>1200</v>
      </c>
      <c r="V97" s="174">
        <f>+VLOOKUP("Bancos",'Unidad media'!$A$4:$B$8,2,FALSE)*'Consumo específico'!T$7*V87</f>
        <v>1200</v>
      </c>
      <c r="W97" s="174">
        <f>+VLOOKUP("Bancos",'Unidad media'!$A$4:$B$8,2,FALSE)*'Consumo específico'!U$7*W87</f>
        <v>1200</v>
      </c>
      <c r="X97" s="174">
        <f>+VLOOKUP("Bancos",'Unidad media'!$A$4:$B$8,2,FALSE)*'Consumo específico'!V$7*X87</f>
        <v>1200</v>
      </c>
      <c r="Y97" s="174">
        <f>+VLOOKUP("Bancos",'Unidad media'!$A$4:$B$8,2,FALSE)*'Consumo específico'!W$7*Y87</f>
        <v>1200</v>
      </c>
      <c r="Z97" s="174">
        <f>+VLOOKUP("Bancos",'Unidad media'!$A$4:$B$8,2,FALSE)*'Consumo específico'!X$7*Z87</f>
        <v>1200</v>
      </c>
      <c r="AA97" s="174">
        <f>+VLOOKUP("Bancos",'Unidad media'!$A$4:$B$8,2,FALSE)*'Consumo específico'!Y$7*AA87</f>
        <v>1200</v>
      </c>
      <c r="AB97" s="174">
        <f>+VLOOKUP("Bancos",'Unidad media'!$A$4:$B$8,2,FALSE)*'Consumo específico'!Z$7*AB87</f>
        <v>1200</v>
      </c>
      <c r="AC97" s="174">
        <f>+VLOOKUP("Bancos",'Unidad media'!$A$4:$B$8,2,FALSE)*'Consumo específico'!AA$7*AC87</f>
        <v>1200</v>
      </c>
      <c r="AD97" s="174">
        <f>+VLOOKUP("Bancos",'Unidad media'!$A$4:$B$8,2,FALSE)*'Consumo específico'!AB$7*AD87</f>
        <v>1200</v>
      </c>
      <c r="AE97" s="174">
        <f>+VLOOKUP("Bancos",'Unidad media'!$A$4:$B$8,2,FALSE)*'Consumo específico'!AC$7*AE87</f>
        <v>1200</v>
      </c>
      <c r="AF97" s="174">
        <f>+VLOOKUP("Bancos",'Unidad media'!$A$4:$B$8,2,FALSE)*'Consumo específico'!AD$7*AF87</f>
        <v>1200</v>
      </c>
      <c r="AG97" s="174">
        <f>+VLOOKUP("Bancos",'Unidad media'!$A$4:$B$8,2,FALSE)*'Consumo específico'!AE$7*AG87</f>
        <v>1200</v>
      </c>
      <c r="AH97" s="174">
        <f>+VLOOKUP("Bancos",'Unidad media'!$A$4:$B$8,2,FALSE)*'Consumo específico'!AF$7*AH87</f>
        <v>1200</v>
      </c>
      <c r="AI97" s="174">
        <f>+VLOOKUP("Bancos",'Unidad media'!$A$4:$B$8,2,FALSE)*'Consumo específico'!AG$7*AI87</f>
        <v>1200</v>
      </c>
      <c r="AJ97" s="174">
        <f>+VLOOKUP("Bancos",'Unidad media'!$A$4:$B$8,2,FALSE)*'Consumo específico'!AH$7*AJ87</f>
        <v>1200</v>
      </c>
      <c r="AK97" s="174">
        <f>+VLOOKUP("Bancos",'Unidad media'!$A$4:$B$8,2,FALSE)*'Consumo específico'!AI$7*AK87</f>
        <v>1200</v>
      </c>
    </row>
    <row r="99" spans="1:38">
      <c r="A99" s="83"/>
      <c r="B99" s="83"/>
      <c r="C99" s="83"/>
      <c r="D99" s="125"/>
      <c r="E99" s="125"/>
      <c r="F99" s="125"/>
      <c r="G99" s="125"/>
      <c r="H99" s="125"/>
      <c r="I99" s="125"/>
      <c r="J99" s="125"/>
      <c r="K99" s="125"/>
      <c r="L99" s="125"/>
      <c r="M99" s="125"/>
      <c r="N99" s="125"/>
      <c r="O99" s="125"/>
      <c r="P99" s="125"/>
      <c r="Q99" s="125"/>
      <c r="R99" s="125"/>
      <c r="S99" s="125"/>
      <c r="T99" s="125"/>
      <c r="U99" s="125"/>
      <c r="V99" s="125"/>
      <c r="W99" s="125"/>
      <c r="X99" s="125"/>
      <c r="Y99" s="125"/>
      <c r="Z99" s="125"/>
      <c r="AA99" s="125"/>
      <c r="AB99" s="125"/>
      <c r="AC99" s="125"/>
      <c r="AD99" s="125"/>
      <c r="AE99" s="125"/>
      <c r="AF99" s="125"/>
      <c r="AG99" s="125"/>
      <c r="AH99" s="125"/>
      <c r="AI99" s="125"/>
      <c r="AJ99" s="125"/>
      <c r="AK99" s="125"/>
    </row>
    <row r="100" spans="1:38">
      <c r="A100" s="230" t="s">
        <v>478</v>
      </c>
      <c r="B100" s="83"/>
      <c r="C100" s="83"/>
      <c r="D100" s="125"/>
      <c r="E100" s="125"/>
      <c r="F100" s="125"/>
      <c r="G100" s="125"/>
      <c r="H100" s="125"/>
      <c r="I100" s="125"/>
      <c r="J100" s="125"/>
      <c r="K100" s="125"/>
      <c r="L100" s="125"/>
      <c r="M100" s="125"/>
      <c r="N100" s="125"/>
      <c r="O100" s="125"/>
      <c r="P100" s="125"/>
      <c r="Q100" s="125"/>
      <c r="R100" s="125"/>
      <c r="S100" s="125"/>
      <c r="T100" s="125"/>
      <c r="U100" s="125"/>
      <c r="V100" s="125"/>
      <c r="W100" s="125"/>
      <c r="X100" s="125"/>
      <c r="Y100" s="125"/>
      <c r="Z100" s="125"/>
      <c r="AA100" s="125"/>
      <c r="AB100" s="125"/>
      <c r="AC100" s="125"/>
      <c r="AD100" s="125"/>
      <c r="AE100" s="125"/>
      <c r="AF100" s="125"/>
      <c r="AG100" s="125"/>
      <c r="AH100" s="125"/>
      <c r="AI100" s="125"/>
      <c r="AJ100" s="125"/>
      <c r="AK100" s="125"/>
    </row>
    <row r="101" spans="1:38">
      <c r="A101" s="230" t="str">
        <f>+'Usos finales'!E$203</f>
        <v>ACS</v>
      </c>
      <c r="C101" s="83"/>
    </row>
    <row r="102" spans="1:38">
      <c r="A102" s="225" t="str">
        <f>+'Usos finales'!E$204</f>
        <v>Diesel</v>
      </c>
      <c r="B102" s="226" t="s">
        <v>391</v>
      </c>
      <c r="C102" s="227" t="s">
        <v>466</v>
      </c>
      <c r="D102" s="242">
        <f>+'Usos finales'!F$204</f>
        <v>4.9999999999999996E-2</v>
      </c>
      <c r="E102" s="240">
        <f t="shared" ref="E102:AK102" si="15">+D102</f>
        <v>4.9999999999999996E-2</v>
      </c>
      <c r="F102" s="240">
        <f t="shared" si="15"/>
        <v>4.9999999999999996E-2</v>
      </c>
      <c r="G102" s="240">
        <f t="shared" si="15"/>
        <v>4.9999999999999996E-2</v>
      </c>
      <c r="H102" s="240">
        <f t="shared" si="15"/>
        <v>4.9999999999999996E-2</v>
      </c>
      <c r="I102" s="240">
        <f t="shared" si="15"/>
        <v>4.9999999999999996E-2</v>
      </c>
      <c r="J102" s="240">
        <f t="shared" si="15"/>
        <v>4.9999999999999996E-2</v>
      </c>
      <c r="K102" s="240">
        <f t="shared" si="15"/>
        <v>4.9999999999999996E-2</v>
      </c>
      <c r="L102" s="240">
        <f t="shared" si="15"/>
        <v>4.9999999999999996E-2</v>
      </c>
      <c r="M102" s="240">
        <f t="shared" si="15"/>
        <v>4.9999999999999996E-2</v>
      </c>
      <c r="N102" s="240">
        <f t="shared" si="15"/>
        <v>4.9999999999999996E-2</v>
      </c>
      <c r="O102" s="240">
        <f t="shared" si="15"/>
        <v>4.9999999999999996E-2</v>
      </c>
      <c r="P102" s="240">
        <f t="shared" si="15"/>
        <v>4.9999999999999996E-2</v>
      </c>
      <c r="Q102" s="240">
        <f t="shared" si="15"/>
        <v>4.9999999999999996E-2</v>
      </c>
      <c r="R102" s="240">
        <f t="shared" si="15"/>
        <v>4.9999999999999996E-2</v>
      </c>
      <c r="S102" s="240">
        <f t="shared" si="15"/>
        <v>4.9999999999999996E-2</v>
      </c>
      <c r="T102" s="240">
        <f t="shared" si="15"/>
        <v>4.9999999999999996E-2</v>
      </c>
      <c r="U102" s="240">
        <f t="shared" si="15"/>
        <v>4.9999999999999996E-2</v>
      </c>
      <c r="V102" s="240">
        <f t="shared" si="15"/>
        <v>4.9999999999999996E-2</v>
      </c>
      <c r="W102" s="240">
        <f t="shared" si="15"/>
        <v>4.9999999999999996E-2</v>
      </c>
      <c r="X102" s="240">
        <f t="shared" si="15"/>
        <v>4.9999999999999996E-2</v>
      </c>
      <c r="Y102" s="240">
        <f t="shared" si="15"/>
        <v>4.9999999999999996E-2</v>
      </c>
      <c r="Z102" s="240">
        <f t="shared" si="15"/>
        <v>4.9999999999999996E-2</v>
      </c>
      <c r="AA102" s="240">
        <f t="shared" si="15"/>
        <v>4.9999999999999996E-2</v>
      </c>
      <c r="AB102" s="240">
        <f t="shared" si="15"/>
        <v>4.9999999999999996E-2</v>
      </c>
      <c r="AC102" s="240">
        <f t="shared" si="15"/>
        <v>4.9999999999999996E-2</v>
      </c>
      <c r="AD102" s="240">
        <f t="shared" si="15"/>
        <v>4.9999999999999996E-2</v>
      </c>
      <c r="AE102" s="240">
        <f t="shared" si="15"/>
        <v>4.9999999999999996E-2</v>
      </c>
      <c r="AF102" s="240">
        <f t="shared" si="15"/>
        <v>4.9999999999999996E-2</v>
      </c>
      <c r="AG102" s="240">
        <f t="shared" si="15"/>
        <v>4.9999999999999996E-2</v>
      </c>
      <c r="AH102" s="240">
        <f t="shared" si="15"/>
        <v>4.9999999999999996E-2</v>
      </c>
      <c r="AI102" s="240">
        <f t="shared" si="15"/>
        <v>4.9999999999999996E-2</v>
      </c>
      <c r="AJ102" s="240">
        <f t="shared" si="15"/>
        <v>4.9999999999999996E-2</v>
      </c>
      <c r="AK102" s="240">
        <f t="shared" si="15"/>
        <v>4.9999999999999996E-2</v>
      </c>
      <c r="AL102" s="123"/>
    </row>
    <row r="103" spans="1:38">
      <c r="A103" s="225" t="str">
        <f>+'Usos finales'!E$205</f>
        <v>Gas Natural</v>
      </c>
      <c r="B103" s="226" t="s">
        <v>391</v>
      </c>
      <c r="C103" s="227" t="s">
        <v>466</v>
      </c>
      <c r="D103" s="242">
        <f>+'Usos finales'!F$205</f>
        <v>0.85</v>
      </c>
      <c r="E103" s="240">
        <f t="shared" ref="E103:AK103" si="16">+D103</f>
        <v>0.85</v>
      </c>
      <c r="F103" s="240">
        <f t="shared" si="16"/>
        <v>0.85</v>
      </c>
      <c r="G103" s="240">
        <f t="shared" si="16"/>
        <v>0.85</v>
      </c>
      <c r="H103" s="240">
        <f t="shared" si="16"/>
        <v>0.85</v>
      </c>
      <c r="I103" s="240">
        <f t="shared" si="16"/>
        <v>0.85</v>
      </c>
      <c r="J103" s="240">
        <f t="shared" si="16"/>
        <v>0.85</v>
      </c>
      <c r="K103" s="240">
        <f t="shared" si="16"/>
        <v>0.85</v>
      </c>
      <c r="L103" s="240">
        <f t="shared" si="16"/>
        <v>0.85</v>
      </c>
      <c r="M103" s="240">
        <f t="shared" si="16"/>
        <v>0.85</v>
      </c>
      <c r="N103" s="240">
        <f t="shared" si="16"/>
        <v>0.85</v>
      </c>
      <c r="O103" s="240">
        <f t="shared" si="16"/>
        <v>0.85</v>
      </c>
      <c r="P103" s="240">
        <f t="shared" si="16"/>
        <v>0.85</v>
      </c>
      <c r="Q103" s="240">
        <f t="shared" si="16"/>
        <v>0.85</v>
      </c>
      <c r="R103" s="240">
        <f t="shared" si="16"/>
        <v>0.85</v>
      </c>
      <c r="S103" s="240">
        <f t="shared" si="16"/>
        <v>0.85</v>
      </c>
      <c r="T103" s="240">
        <f t="shared" si="16"/>
        <v>0.85</v>
      </c>
      <c r="U103" s="240">
        <f t="shared" si="16"/>
        <v>0.85</v>
      </c>
      <c r="V103" s="240">
        <f t="shared" si="16"/>
        <v>0.85</v>
      </c>
      <c r="W103" s="240">
        <f t="shared" si="16"/>
        <v>0.85</v>
      </c>
      <c r="X103" s="240">
        <f t="shared" si="16"/>
        <v>0.85</v>
      </c>
      <c r="Y103" s="240">
        <f t="shared" si="16"/>
        <v>0.85</v>
      </c>
      <c r="Z103" s="240">
        <f t="shared" si="16"/>
        <v>0.85</v>
      </c>
      <c r="AA103" s="240">
        <f t="shared" si="16"/>
        <v>0.85</v>
      </c>
      <c r="AB103" s="240">
        <f t="shared" si="16"/>
        <v>0.85</v>
      </c>
      <c r="AC103" s="240">
        <f t="shared" si="16"/>
        <v>0.85</v>
      </c>
      <c r="AD103" s="240">
        <f t="shared" si="16"/>
        <v>0.85</v>
      </c>
      <c r="AE103" s="240">
        <f t="shared" si="16"/>
        <v>0.85</v>
      </c>
      <c r="AF103" s="240">
        <f t="shared" si="16"/>
        <v>0.85</v>
      </c>
      <c r="AG103" s="240">
        <f t="shared" si="16"/>
        <v>0.85</v>
      </c>
      <c r="AH103" s="240">
        <f t="shared" si="16"/>
        <v>0.85</v>
      </c>
      <c r="AI103" s="240">
        <f t="shared" si="16"/>
        <v>0.85</v>
      </c>
      <c r="AJ103" s="240">
        <f t="shared" si="16"/>
        <v>0.85</v>
      </c>
      <c r="AK103" s="240">
        <f t="shared" si="16"/>
        <v>0.85</v>
      </c>
      <c r="AL103" s="123"/>
    </row>
    <row r="104" spans="1:38">
      <c r="A104" s="225" t="str">
        <f>+'Usos finales'!E$206</f>
        <v>GLP</v>
      </c>
      <c r="B104" s="226" t="s">
        <v>391</v>
      </c>
      <c r="C104" s="227" t="s">
        <v>466</v>
      </c>
      <c r="D104" s="242">
        <f>+'Usos finales'!F$206</f>
        <v>9.9999999999999992E-2</v>
      </c>
      <c r="E104" s="240">
        <f t="shared" ref="E104:AK104" si="17">+D104</f>
        <v>9.9999999999999992E-2</v>
      </c>
      <c r="F104" s="240">
        <f t="shared" si="17"/>
        <v>9.9999999999999992E-2</v>
      </c>
      <c r="G104" s="240">
        <f t="shared" si="17"/>
        <v>9.9999999999999992E-2</v>
      </c>
      <c r="H104" s="240">
        <f t="shared" si="17"/>
        <v>9.9999999999999992E-2</v>
      </c>
      <c r="I104" s="240">
        <f t="shared" si="17"/>
        <v>9.9999999999999992E-2</v>
      </c>
      <c r="J104" s="240">
        <f t="shared" si="17"/>
        <v>9.9999999999999992E-2</v>
      </c>
      <c r="K104" s="240">
        <f t="shared" si="17"/>
        <v>9.9999999999999992E-2</v>
      </c>
      <c r="L104" s="240">
        <f t="shared" si="17"/>
        <v>9.9999999999999992E-2</v>
      </c>
      <c r="M104" s="240">
        <f t="shared" si="17"/>
        <v>9.9999999999999992E-2</v>
      </c>
      <c r="N104" s="240">
        <f t="shared" si="17"/>
        <v>9.9999999999999992E-2</v>
      </c>
      <c r="O104" s="240">
        <f t="shared" si="17"/>
        <v>9.9999999999999992E-2</v>
      </c>
      <c r="P104" s="240">
        <f t="shared" si="17"/>
        <v>9.9999999999999992E-2</v>
      </c>
      <c r="Q104" s="240">
        <f t="shared" si="17"/>
        <v>9.9999999999999992E-2</v>
      </c>
      <c r="R104" s="240">
        <f t="shared" si="17"/>
        <v>9.9999999999999992E-2</v>
      </c>
      <c r="S104" s="240">
        <f t="shared" si="17"/>
        <v>9.9999999999999992E-2</v>
      </c>
      <c r="T104" s="240">
        <f t="shared" si="17"/>
        <v>9.9999999999999992E-2</v>
      </c>
      <c r="U104" s="240">
        <f t="shared" si="17"/>
        <v>9.9999999999999992E-2</v>
      </c>
      <c r="V104" s="240">
        <f t="shared" si="17"/>
        <v>9.9999999999999992E-2</v>
      </c>
      <c r="W104" s="240">
        <f t="shared" si="17"/>
        <v>9.9999999999999992E-2</v>
      </c>
      <c r="X104" s="240">
        <f t="shared" si="17"/>
        <v>9.9999999999999992E-2</v>
      </c>
      <c r="Y104" s="240">
        <f t="shared" si="17"/>
        <v>9.9999999999999992E-2</v>
      </c>
      <c r="Z104" s="240">
        <f t="shared" si="17"/>
        <v>9.9999999999999992E-2</v>
      </c>
      <c r="AA104" s="240">
        <f t="shared" si="17"/>
        <v>9.9999999999999992E-2</v>
      </c>
      <c r="AB104" s="240">
        <f t="shared" si="17"/>
        <v>9.9999999999999992E-2</v>
      </c>
      <c r="AC104" s="240">
        <f t="shared" si="17"/>
        <v>9.9999999999999992E-2</v>
      </c>
      <c r="AD104" s="240">
        <f t="shared" si="17"/>
        <v>9.9999999999999992E-2</v>
      </c>
      <c r="AE104" s="240">
        <f t="shared" si="17"/>
        <v>9.9999999999999992E-2</v>
      </c>
      <c r="AF104" s="240">
        <f t="shared" si="17"/>
        <v>9.9999999999999992E-2</v>
      </c>
      <c r="AG104" s="240">
        <f t="shared" si="17"/>
        <v>9.9999999999999992E-2</v>
      </c>
      <c r="AH104" s="240">
        <f t="shared" si="17"/>
        <v>9.9999999999999992E-2</v>
      </c>
      <c r="AI104" s="240">
        <f t="shared" si="17"/>
        <v>9.9999999999999992E-2</v>
      </c>
      <c r="AJ104" s="240">
        <f t="shared" si="17"/>
        <v>9.9999999999999992E-2</v>
      </c>
      <c r="AK104" s="240">
        <f t="shared" si="17"/>
        <v>9.9999999999999992E-2</v>
      </c>
      <c r="AL104" s="123"/>
    </row>
    <row r="105" spans="1:38">
      <c r="A105" s="230" t="str">
        <f>+'Usos finales'!E$207</f>
        <v>Calefacción</v>
      </c>
      <c r="C105" s="83"/>
      <c r="AL105" s="123"/>
    </row>
    <row r="106" spans="1:38">
      <c r="A106" s="225" t="str">
        <f>+'Usos finales'!E$208</f>
        <v>Diesel</v>
      </c>
      <c r="B106" s="226" t="s">
        <v>391</v>
      </c>
      <c r="C106" s="227" t="s">
        <v>466</v>
      </c>
      <c r="D106" s="242">
        <f>+'Usos finales'!F$208</f>
        <v>7.8199052132701431E-3</v>
      </c>
      <c r="E106" s="240">
        <f t="shared" ref="E106:AK106" si="18">+D106</f>
        <v>7.8199052132701431E-3</v>
      </c>
      <c r="F106" s="240">
        <f t="shared" si="18"/>
        <v>7.8199052132701431E-3</v>
      </c>
      <c r="G106" s="240">
        <f t="shared" si="18"/>
        <v>7.8199052132701431E-3</v>
      </c>
      <c r="H106" s="240">
        <f t="shared" si="18"/>
        <v>7.8199052132701431E-3</v>
      </c>
      <c r="I106" s="240">
        <f t="shared" si="18"/>
        <v>7.8199052132701431E-3</v>
      </c>
      <c r="J106" s="240">
        <f t="shared" si="18"/>
        <v>7.8199052132701431E-3</v>
      </c>
      <c r="K106" s="240">
        <f t="shared" si="18"/>
        <v>7.8199052132701431E-3</v>
      </c>
      <c r="L106" s="240">
        <f t="shared" si="18"/>
        <v>7.8199052132701431E-3</v>
      </c>
      <c r="M106" s="240">
        <f t="shared" si="18"/>
        <v>7.8199052132701431E-3</v>
      </c>
      <c r="N106" s="240">
        <f t="shared" si="18"/>
        <v>7.8199052132701431E-3</v>
      </c>
      <c r="O106" s="240">
        <f t="shared" si="18"/>
        <v>7.8199052132701431E-3</v>
      </c>
      <c r="P106" s="240">
        <f t="shared" si="18"/>
        <v>7.8199052132701431E-3</v>
      </c>
      <c r="Q106" s="240">
        <f t="shared" si="18"/>
        <v>7.8199052132701431E-3</v>
      </c>
      <c r="R106" s="240">
        <f t="shared" si="18"/>
        <v>7.8199052132701431E-3</v>
      </c>
      <c r="S106" s="240">
        <f t="shared" si="18"/>
        <v>7.8199052132701431E-3</v>
      </c>
      <c r="T106" s="240">
        <f t="shared" si="18"/>
        <v>7.8199052132701431E-3</v>
      </c>
      <c r="U106" s="240">
        <f t="shared" si="18"/>
        <v>7.8199052132701431E-3</v>
      </c>
      <c r="V106" s="240">
        <f t="shared" si="18"/>
        <v>7.8199052132701431E-3</v>
      </c>
      <c r="W106" s="240">
        <f t="shared" si="18"/>
        <v>7.8199052132701431E-3</v>
      </c>
      <c r="X106" s="240">
        <f t="shared" si="18"/>
        <v>7.8199052132701431E-3</v>
      </c>
      <c r="Y106" s="240">
        <f t="shared" si="18"/>
        <v>7.8199052132701431E-3</v>
      </c>
      <c r="Z106" s="240">
        <f t="shared" si="18"/>
        <v>7.8199052132701431E-3</v>
      </c>
      <c r="AA106" s="240">
        <f t="shared" si="18"/>
        <v>7.8199052132701431E-3</v>
      </c>
      <c r="AB106" s="240">
        <f t="shared" si="18"/>
        <v>7.8199052132701431E-3</v>
      </c>
      <c r="AC106" s="240">
        <f t="shared" si="18"/>
        <v>7.8199052132701431E-3</v>
      </c>
      <c r="AD106" s="240">
        <f t="shared" si="18"/>
        <v>7.8199052132701431E-3</v>
      </c>
      <c r="AE106" s="240">
        <f t="shared" si="18"/>
        <v>7.8199052132701431E-3</v>
      </c>
      <c r="AF106" s="240">
        <f t="shared" si="18"/>
        <v>7.8199052132701431E-3</v>
      </c>
      <c r="AG106" s="240">
        <f t="shared" si="18"/>
        <v>7.8199052132701431E-3</v>
      </c>
      <c r="AH106" s="240">
        <f t="shared" si="18"/>
        <v>7.8199052132701431E-3</v>
      </c>
      <c r="AI106" s="240">
        <f t="shared" si="18"/>
        <v>7.8199052132701431E-3</v>
      </c>
      <c r="AJ106" s="240">
        <f t="shared" si="18"/>
        <v>7.8199052132701431E-3</v>
      </c>
      <c r="AK106" s="240">
        <f t="shared" si="18"/>
        <v>7.8199052132701431E-3</v>
      </c>
      <c r="AL106" s="123"/>
    </row>
    <row r="107" spans="1:38">
      <c r="A107" s="225" t="str">
        <f>+'Usos finales'!E$209</f>
        <v>Electricidad</v>
      </c>
      <c r="B107" s="226" t="s">
        <v>391</v>
      </c>
      <c r="C107" s="227" t="s">
        <v>466</v>
      </c>
      <c r="D107" s="242">
        <f>+'Usos finales'!F$209</f>
        <v>0.84360189573459721</v>
      </c>
      <c r="E107" s="240">
        <f t="shared" ref="E107:AK107" si="19">+D107</f>
        <v>0.84360189573459721</v>
      </c>
      <c r="F107" s="240">
        <f t="shared" si="19"/>
        <v>0.84360189573459721</v>
      </c>
      <c r="G107" s="240">
        <f t="shared" si="19"/>
        <v>0.84360189573459721</v>
      </c>
      <c r="H107" s="240">
        <f t="shared" si="19"/>
        <v>0.84360189573459721</v>
      </c>
      <c r="I107" s="240">
        <f t="shared" si="19"/>
        <v>0.84360189573459721</v>
      </c>
      <c r="J107" s="240">
        <f t="shared" si="19"/>
        <v>0.84360189573459721</v>
      </c>
      <c r="K107" s="240">
        <f t="shared" si="19"/>
        <v>0.84360189573459721</v>
      </c>
      <c r="L107" s="240">
        <f t="shared" si="19"/>
        <v>0.84360189573459721</v>
      </c>
      <c r="M107" s="240">
        <f t="shared" si="19"/>
        <v>0.84360189573459721</v>
      </c>
      <c r="N107" s="240">
        <f t="shared" si="19"/>
        <v>0.84360189573459721</v>
      </c>
      <c r="O107" s="240">
        <f t="shared" si="19"/>
        <v>0.84360189573459721</v>
      </c>
      <c r="P107" s="240">
        <f t="shared" si="19"/>
        <v>0.84360189573459721</v>
      </c>
      <c r="Q107" s="240">
        <f t="shared" si="19"/>
        <v>0.84360189573459721</v>
      </c>
      <c r="R107" s="240">
        <f t="shared" si="19"/>
        <v>0.84360189573459721</v>
      </c>
      <c r="S107" s="240">
        <f t="shared" si="19"/>
        <v>0.84360189573459721</v>
      </c>
      <c r="T107" s="240">
        <f t="shared" si="19"/>
        <v>0.84360189573459721</v>
      </c>
      <c r="U107" s="240">
        <f t="shared" si="19"/>
        <v>0.84360189573459721</v>
      </c>
      <c r="V107" s="240">
        <f t="shared" si="19"/>
        <v>0.84360189573459721</v>
      </c>
      <c r="W107" s="240">
        <f t="shared" si="19"/>
        <v>0.84360189573459721</v>
      </c>
      <c r="X107" s="240">
        <f t="shared" si="19"/>
        <v>0.84360189573459721</v>
      </c>
      <c r="Y107" s="240">
        <f t="shared" si="19"/>
        <v>0.84360189573459721</v>
      </c>
      <c r="Z107" s="240">
        <f t="shared" si="19"/>
        <v>0.84360189573459721</v>
      </c>
      <c r="AA107" s="240">
        <f t="shared" si="19"/>
        <v>0.84360189573459721</v>
      </c>
      <c r="AB107" s="240">
        <f t="shared" si="19"/>
        <v>0.84360189573459721</v>
      </c>
      <c r="AC107" s="240">
        <f t="shared" si="19"/>
        <v>0.84360189573459721</v>
      </c>
      <c r="AD107" s="240">
        <f t="shared" si="19"/>
        <v>0.84360189573459721</v>
      </c>
      <c r="AE107" s="240">
        <f t="shared" si="19"/>
        <v>0.84360189573459721</v>
      </c>
      <c r="AF107" s="240">
        <f t="shared" si="19"/>
        <v>0.84360189573459721</v>
      </c>
      <c r="AG107" s="240">
        <f t="shared" si="19"/>
        <v>0.84360189573459721</v>
      </c>
      <c r="AH107" s="240">
        <f t="shared" si="19"/>
        <v>0.84360189573459721</v>
      </c>
      <c r="AI107" s="240">
        <f t="shared" si="19"/>
        <v>0.84360189573459721</v>
      </c>
      <c r="AJ107" s="240">
        <f t="shared" si="19"/>
        <v>0.84360189573459721</v>
      </c>
      <c r="AK107" s="240">
        <f t="shared" si="19"/>
        <v>0.84360189573459721</v>
      </c>
      <c r="AL107" s="123"/>
    </row>
    <row r="108" spans="1:38">
      <c r="A108" s="225" t="str">
        <f>+'Usos finales'!E$210</f>
        <v>Gas Natural</v>
      </c>
      <c r="B108" s="226" t="s">
        <v>391</v>
      </c>
      <c r="C108" s="227" t="s">
        <v>466</v>
      </c>
      <c r="D108" s="242">
        <f>+'Usos finales'!F$210</f>
        <v>0.13293838862559243</v>
      </c>
      <c r="E108" s="240">
        <f t="shared" ref="E108:AK108" si="20">+D108</f>
        <v>0.13293838862559243</v>
      </c>
      <c r="F108" s="240">
        <f t="shared" si="20"/>
        <v>0.13293838862559243</v>
      </c>
      <c r="G108" s="240">
        <f t="shared" si="20"/>
        <v>0.13293838862559243</v>
      </c>
      <c r="H108" s="240">
        <f t="shared" si="20"/>
        <v>0.13293838862559243</v>
      </c>
      <c r="I108" s="240">
        <f t="shared" si="20"/>
        <v>0.13293838862559243</v>
      </c>
      <c r="J108" s="240">
        <f t="shared" si="20"/>
        <v>0.13293838862559243</v>
      </c>
      <c r="K108" s="240">
        <f t="shared" si="20"/>
        <v>0.13293838862559243</v>
      </c>
      <c r="L108" s="240">
        <f t="shared" si="20"/>
        <v>0.13293838862559243</v>
      </c>
      <c r="M108" s="240">
        <f t="shared" si="20"/>
        <v>0.13293838862559243</v>
      </c>
      <c r="N108" s="240">
        <f t="shared" si="20"/>
        <v>0.13293838862559243</v>
      </c>
      <c r="O108" s="240">
        <f t="shared" si="20"/>
        <v>0.13293838862559243</v>
      </c>
      <c r="P108" s="240">
        <f t="shared" si="20"/>
        <v>0.13293838862559243</v>
      </c>
      <c r="Q108" s="240">
        <f t="shared" si="20"/>
        <v>0.13293838862559243</v>
      </c>
      <c r="R108" s="240">
        <f t="shared" si="20"/>
        <v>0.13293838862559243</v>
      </c>
      <c r="S108" s="240">
        <f t="shared" si="20"/>
        <v>0.13293838862559243</v>
      </c>
      <c r="T108" s="240">
        <f t="shared" si="20"/>
        <v>0.13293838862559243</v>
      </c>
      <c r="U108" s="240">
        <f t="shared" si="20"/>
        <v>0.13293838862559243</v>
      </c>
      <c r="V108" s="240">
        <f t="shared" si="20"/>
        <v>0.13293838862559243</v>
      </c>
      <c r="W108" s="240">
        <f t="shared" si="20"/>
        <v>0.13293838862559243</v>
      </c>
      <c r="X108" s="240">
        <f t="shared" si="20"/>
        <v>0.13293838862559243</v>
      </c>
      <c r="Y108" s="240">
        <f t="shared" si="20"/>
        <v>0.13293838862559243</v>
      </c>
      <c r="Z108" s="240">
        <f t="shared" si="20"/>
        <v>0.13293838862559243</v>
      </c>
      <c r="AA108" s="240">
        <f t="shared" si="20"/>
        <v>0.13293838862559243</v>
      </c>
      <c r="AB108" s="240">
        <f t="shared" si="20"/>
        <v>0.13293838862559243</v>
      </c>
      <c r="AC108" s="240">
        <f t="shared" si="20"/>
        <v>0.13293838862559243</v>
      </c>
      <c r="AD108" s="240">
        <f t="shared" si="20"/>
        <v>0.13293838862559243</v>
      </c>
      <c r="AE108" s="240">
        <f t="shared" si="20"/>
        <v>0.13293838862559243</v>
      </c>
      <c r="AF108" s="240">
        <f t="shared" si="20"/>
        <v>0.13293838862559243</v>
      </c>
      <c r="AG108" s="240">
        <f t="shared" si="20"/>
        <v>0.13293838862559243</v>
      </c>
      <c r="AH108" s="240">
        <f t="shared" si="20"/>
        <v>0.13293838862559243</v>
      </c>
      <c r="AI108" s="240">
        <f t="shared" si="20"/>
        <v>0.13293838862559243</v>
      </c>
      <c r="AJ108" s="240">
        <f t="shared" si="20"/>
        <v>0.13293838862559243</v>
      </c>
      <c r="AK108" s="240">
        <f t="shared" si="20"/>
        <v>0.13293838862559243</v>
      </c>
      <c r="AL108" s="123"/>
    </row>
    <row r="109" spans="1:38">
      <c r="A109" s="225" t="str">
        <f>+'Usos finales'!E$211</f>
        <v>GLP</v>
      </c>
      <c r="B109" s="226" t="s">
        <v>391</v>
      </c>
      <c r="C109" s="227" t="s">
        <v>466</v>
      </c>
      <c r="D109" s="242">
        <f>+'Usos finales'!F$211</f>
        <v>1.5639810426540286E-2</v>
      </c>
      <c r="E109" s="240">
        <f t="shared" ref="E109:AK109" si="21">+D109</f>
        <v>1.5639810426540286E-2</v>
      </c>
      <c r="F109" s="240">
        <f t="shared" si="21"/>
        <v>1.5639810426540286E-2</v>
      </c>
      <c r="G109" s="240">
        <f t="shared" si="21"/>
        <v>1.5639810426540286E-2</v>
      </c>
      <c r="H109" s="240">
        <f t="shared" si="21"/>
        <v>1.5639810426540286E-2</v>
      </c>
      <c r="I109" s="240">
        <f t="shared" si="21"/>
        <v>1.5639810426540286E-2</v>
      </c>
      <c r="J109" s="240">
        <f t="shared" si="21"/>
        <v>1.5639810426540286E-2</v>
      </c>
      <c r="K109" s="240">
        <f t="shared" si="21"/>
        <v>1.5639810426540286E-2</v>
      </c>
      <c r="L109" s="240">
        <f t="shared" si="21"/>
        <v>1.5639810426540286E-2</v>
      </c>
      <c r="M109" s="240">
        <f t="shared" si="21"/>
        <v>1.5639810426540286E-2</v>
      </c>
      <c r="N109" s="240">
        <f t="shared" si="21"/>
        <v>1.5639810426540286E-2</v>
      </c>
      <c r="O109" s="240">
        <f t="shared" si="21"/>
        <v>1.5639810426540286E-2</v>
      </c>
      <c r="P109" s="240">
        <f t="shared" si="21"/>
        <v>1.5639810426540286E-2</v>
      </c>
      <c r="Q109" s="240">
        <f t="shared" si="21"/>
        <v>1.5639810426540286E-2</v>
      </c>
      <c r="R109" s="240">
        <f t="shared" si="21"/>
        <v>1.5639810426540286E-2</v>
      </c>
      <c r="S109" s="240">
        <f t="shared" si="21"/>
        <v>1.5639810426540286E-2</v>
      </c>
      <c r="T109" s="240">
        <f t="shared" si="21"/>
        <v>1.5639810426540286E-2</v>
      </c>
      <c r="U109" s="240">
        <f t="shared" si="21"/>
        <v>1.5639810426540286E-2</v>
      </c>
      <c r="V109" s="240">
        <f t="shared" si="21"/>
        <v>1.5639810426540286E-2</v>
      </c>
      <c r="W109" s="240">
        <f t="shared" si="21"/>
        <v>1.5639810426540286E-2</v>
      </c>
      <c r="X109" s="240">
        <f t="shared" si="21"/>
        <v>1.5639810426540286E-2</v>
      </c>
      <c r="Y109" s="240">
        <f t="shared" si="21"/>
        <v>1.5639810426540286E-2</v>
      </c>
      <c r="Z109" s="240">
        <f t="shared" si="21"/>
        <v>1.5639810426540286E-2</v>
      </c>
      <c r="AA109" s="240">
        <f t="shared" si="21"/>
        <v>1.5639810426540286E-2</v>
      </c>
      <c r="AB109" s="240">
        <f t="shared" si="21"/>
        <v>1.5639810426540286E-2</v>
      </c>
      <c r="AC109" s="240">
        <f t="shared" si="21"/>
        <v>1.5639810426540286E-2</v>
      </c>
      <c r="AD109" s="240">
        <f t="shared" si="21"/>
        <v>1.5639810426540286E-2</v>
      </c>
      <c r="AE109" s="240">
        <f t="shared" si="21"/>
        <v>1.5639810426540286E-2</v>
      </c>
      <c r="AF109" s="240">
        <f t="shared" si="21"/>
        <v>1.5639810426540286E-2</v>
      </c>
      <c r="AG109" s="240">
        <f t="shared" si="21"/>
        <v>1.5639810426540286E-2</v>
      </c>
      <c r="AH109" s="240">
        <f t="shared" si="21"/>
        <v>1.5639810426540286E-2</v>
      </c>
      <c r="AI109" s="240">
        <f t="shared" si="21"/>
        <v>1.5639810426540286E-2</v>
      </c>
      <c r="AJ109" s="240">
        <f t="shared" si="21"/>
        <v>1.5639810426540286E-2</v>
      </c>
      <c r="AK109" s="240">
        <f t="shared" si="21"/>
        <v>1.5639810426540286E-2</v>
      </c>
      <c r="AL109" s="123"/>
    </row>
    <row r="110" spans="1:38">
      <c r="A110" s="230" t="str">
        <f>+'Usos finales'!E$214</f>
        <v>Cocción</v>
      </c>
      <c r="C110" s="83"/>
      <c r="AL110" s="123"/>
    </row>
    <row r="111" spans="1:38">
      <c r="A111" s="225" t="str">
        <f>+'Usos finales'!E$215</f>
        <v>Diesel</v>
      </c>
      <c r="B111" s="226" t="s">
        <v>391</v>
      </c>
      <c r="C111" s="227" t="s">
        <v>466</v>
      </c>
      <c r="D111" s="242">
        <f>+'Usos finales'!F$215</f>
        <v>2.6501650165016499E-2</v>
      </c>
      <c r="E111" s="240">
        <f t="shared" ref="E111:AK111" si="22">+D111</f>
        <v>2.6501650165016499E-2</v>
      </c>
      <c r="F111" s="240">
        <f t="shared" si="22"/>
        <v>2.6501650165016499E-2</v>
      </c>
      <c r="G111" s="240">
        <f t="shared" si="22"/>
        <v>2.6501650165016499E-2</v>
      </c>
      <c r="H111" s="240">
        <f t="shared" si="22"/>
        <v>2.6501650165016499E-2</v>
      </c>
      <c r="I111" s="240">
        <f t="shared" si="22"/>
        <v>2.6501650165016499E-2</v>
      </c>
      <c r="J111" s="240">
        <f t="shared" si="22"/>
        <v>2.6501650165016499E-2</v>
      </c>
      <c r="K111" s="240">
        <f t="shared" si="22"/>
        <v>2.6501650165016499E-2</v>
      </c>
      <c r="L111" s="240">
        <f t="shared" si="22"/>
        <v>2.6501650165016499E-2</v>
      </c>
      <c r="M111" s="240">
        <f t="shared" si="22"/>
        <v>2.6501650165016499E-2</v>
      </c>
      <c r="N111" s="240">
        <f t="shared" si="22"/>
        <v>2.6501650165016499E-2</v>
      </c>
      <c r="O111" s="240">
        <f t="shared" si="22"/>
        <v>2.6501650165016499E-2</v>
      </c>
      <c r="P111" s="240">
        <f t="shared" si="22"/>
        <v>2.6501650165016499E-2</v>
      </c>
      <c r="Q111" s="240">
        <f t="shared" si="22"/>
        <v>2.6501650165016499E-2</v>
      </c>
      <c r="R111" s="240">
        <f t="shared" si="22"/>
        <v>2.6501650165016499E-2</v>
      </c>
      <c r="S111" s="240">
        <f t="shared" si="22"/>
        <v>2.6501650165016499E-2</v>
      </c>
      <c r="T111" s="240">
        <f t="shared" si="22"/>
        <v>2.6501650165016499E-2</v>
      </c>
      <c r="U111" s="240">
        <f t="shared" si="22"/>
        <v>2.6501650165016499E-2</v>
      </c>
      <c r="V111" s="240">
        <f t="shared" si="22"/>
        <v>2.6501650165016499E-2</v>
      </c>
      <c r="W111" s="240">
        <f t="shared" si="22"/>
        <v>2.6501650165016499E-2</v>
      </c>
      <c r="X111" s="240">
        <f t="shared" si="22"/>
        <v>2.6501650165016499E-2</v>
      </c>
      <c r="Y111" s="240">
        <f t="shared" si="22"/>
        <v>2.6501650165016499E-2</v>
      </c>
      <c r="Z111" s="240">
        <f t="shared" si="22"/>
        <v>2.6501650165016499E-2</v>
      </c>
      <c r="AA111" s="240">
        <f t="shared" si="22"/>
        <v>2.6501650165016499E-2</v>
      </c>
      <c r="AB111" s="240">
        <f t="shared" si="22"/>
        <v>2.6501650165016499E-2</v>
      </c>
      <c r="AC111" s="240">
        <f t="shared" si="22"/>
        <v>2.6501650165016499E-2</v>
      </c>
      <c r="AD111" s="240">
        <f t="shared" si="22"/>
        <v>2.6501650165016499E-2</v>
      </c>
      <c r="AE111" s="240">
        <f t="shared" si="22"/>
        <v>2.6501650165016499E-2</v>
      </c>
      <c r="AF111" s="240">
        <f t="shared" si="22"/>
        <v>2.6501650165016499E-2</v>
      </c>
      <c r="AG111" s="240">
        <f t="shared" si="22"/>
        <v>2.6501650165016499E-2</v>
      </c>
      <c r="AH111" s="240">
        <f t="shared" si="22"/>
        <v>2.6501650165016499E-2</v>
      </c>
      <c r="AI111" s="240">
        <f t="shared" si="22"/>
        <v>2.6501650165016499E-2</v>
      </c>
      <c r="AJ111" s="240">
        <f t="shared" si="22"/>
        <v>2.6501650165016499E-2</v>
      </c>
      <c r="AK111" s="240">
        <f t="shared" si="22"/>
        <v>2.6501650165016499E-2</v>
      </c>
      <c r="AL111" s="123"/>
    </row>
    <row r="112" spans="1:38">
      <c r="A112" s="225" t="str">
        <f>+'Usos finales'!E$216</f>
        <v>Electricidad</v>
      </c>
      <c r="B112" s="226" t="s">
        <v>391</v>
      </c>
      <c r="C112" s="227" t="s">
        <v>466</v>
      </c>
      <c r="D112" s="242">
        <f>+'Usos finales'!F$216</f>
        <v>0.46996699669966996</v>
      </c>
      <c r="E112" s="240">
        <f t="shared" ref="E112:AK112" si="23">+D112</f>
        <v>0.46996699669966996</v>
      </c>
      <c r="F112" s="240">
        <f t="shared" si="23"/>
        <v>0.46996699669966996</v>
      </c>
      <c r="G112" s="240">
        <f t="shared" si="23"/>
        <v>0.46996699669966996</v>
      </c>
      <c r="H112" s="240">
        <f t="shared" si="23"/>
        <v>0.46996699669966996</v>
      </c>
      <c r="I112" s="240">
        <f t="shared" si="23"/>
        <v>0.46996699669966996</v>
      </c>
      <c r="J112" s="240">
        <f t="shared" si="23"/>
        <v>0.46996699669966996</v>
      </c>
      <c r="K112" s="240">
        <f t="shared" si="23"/>
        <v>0.46996699669966996</v>
      </c>
      <c r="L112" s="240">
        <f t="shared" si="23"/>
        <v>0.46996699669966996</v>
      </c>
      <c r="M112" s="240">
        <f t="shared" si="23"/>
        <v>0.46996699669966996</v>
      </c>
      <c r="N112" s="240">
        <f t="shared" si="23"/>
        <v>0.46996699669966996</v>
      </c>
      <c r="O112" s="240">
        <f t="shared" si="23"/>
        <v>0.46996699669966996</v>
      </c>
      <c r="P112" s="240">
        <f t="shared" si="23"/>
        <v>0.46996699669966996</v>
      </c>
      <c r="Q112" s="240">
        <f t="shared" si="23"/>
        <v>0.46996699669966996</v>
      </c>
      <c r="R112" s="240">
        <f t="shared" si="23"/>
        <v>0.46996699669966996</v>
      </c>
      <c r="S112" s="240">
        <f t="shared" si="23"/>
        <v>0.46996699669966996</v>
      </c>
      <c r="T112" s="240">
        <f t="shared" si="23"/>
        <v>0.46996699669966996</v>
      </c>
      <c r="U112" s="240">
        <f t="shared" si="23"/>
        <v>0.46996699669966996</v>
      </c>
      <c r="V112" s="240">
        <f t="shared" si="23"/>
        <v>0.46996699669966996</v>
      </c>
      <c r="W112" s="240">
        <f t="shared" si="23"/>
        <v>0.46996699669966996</v>
      </c>
      <c r="X112" s="240">
        <f t="shared" si="23"/>
        <v>0.46996699669966996</v>
      </c>
      <c r="Y112" s="240">
        <f t="shared" si="23"/>
        <v>0.46996699669966996</v>
      </c>
      <c r="Z112" s="240">
        <f t="shared" si="23"/>
        <v>0.46996699669966996</v>
      </c>
      <c r="AA112" s="240">
        <f t="shared" si="23"/>
        <v>0.46996699669966996</v>
      </c>
      <c r="AB112" s="240">
        <f t="shared" si="23"/>
        <v>0.46996699669966996</v>
      </c>
      <c r="AC112" s="240">
        <f t="shared" si="23"/>
        <v>0.46996699669966996</v>
      </c>
      <c r="AD112" s="240">
        <f t="shared" si="23"/>
        <v>0.46996699669966996</v>
      </c>
      <c r="AE112" s="240">
        <f t="shared" si="23"/>
        <v>0.46996699669966996</v>
      </c>
      <c r="AF112" s="240">
        <f t="shared" si="23"/>
        <v>0.46996699669966996</v>
      </c>
      <c r="AG112" s="240">
        <f t="shared" si="23"/>
        <v>0.46996699669966996</v>
      </c>
      <c r="AH112" s="240">
        <f t="shared" si="23"/>
        <v>0.46996699669966996</v>
      </c>
      <c r="AI112" s="240">
        <f t="shared" si="23"/>
        <v>0.46996699669966996</v>
      </c>
      <c r="AJ112" s="240">
        <f t="shared" si="23"/>
        <v>0.46996699669966996</v>
      </c>
      <c r="AK112" s="240">
        <f t="shared" si="23"/>
        <v>0.46996699669966996</v>
      </c>
      <c r="AL112" s="123"/>
    </row>
    <row r="113" spans="1:38">
      <c r="A113" s="225" t="str">
        <f>+'Usos finales'!E$217</f>
        <v>Gas Natural</v>
      </c>
      <c r="B113" s="226" t="s">
        <v>391</v>
      </c>
      <c r="C113" s="227" t="s">
        <v>466</v>
      </c>
      <c r="D113" s="242">
        <f>+'Usos finales'!F$217</f>
        <v>0.45052805280528052</v>
      </c>
      <c r="E113" s="240">
        <f t="shared" ref="E113:AK113" si="24">+D113</f>
        <v>0.45052805280528052</v>
      </c>
      <c r="F113" s="240">
        <f t="shared" si="24"/>
        <v>0.45052805280528052</v>
      </c>
      <c r="G113" s="240">
        <f t="shared" si="24"/>
        <v>0.45052805280528052</v>
      </c>
      <c r="H113" s="240">
        <f t="shared" si="24"/>
        <v>0.45052805280528052</v>
      </c>
      <c r="I113" s="240">
        <f t="shared" si="24"/>
        <v>0.45052805280528052</v>
      </c>
      <c r="J113" s="240">
        <f t="shared" si="24"/>
        <v>0.45052805280528052</v>
      </c>
      <c r="K113" s="240">
        <f t="shared" si="24"/>
        <v>0.45052805280528052</v>
      </c>
      <c r="L113" s="240">
        <f t="shared" si="24"/>
        <v>0.45052805280528052</v>
      </c>
      <c r="M113" s="240">
        <f t="shared" si="24"/>
        <v>0.45052805280528052</v>
      </c>
      <c r="N113" s="240">
        <f t="shared" si="24"/>
        <v>0.45052805280528052</v>
      </c>
      <c r="O113" s="240">
        <f t="shared" si="24"/>
        <v>0.45052805280528052</v>
      </c>
      <c r="P113" s="240">
        <f t="shared" si="24"/>
        <v>0.45052805280528052</v>
      </c>
      <c r="Q113" s="240">
        <f t="shared" si="24"/>
        <v>0.45052805280528052</v>
      </c>
      <c r="R113" s="240">
        <f t="shared" si="24"/>
        <v>0.45052805280528052</v>
      </c>
      <c r="S113" s="240">
        <f t="shared" si="24"/>
        <v>0.45052805280528052</v>
      </c>
      <c r="T113" s="240">
        <f t="shared" si="24"/>
        <v>0.45052805280528052</v>
      </c>
      <c r="U113" s="240">
        <f t="shared" si="24"/>
        <v>0.45052805280528052</v>
      </c>
      <c r="V113" s="240">
        <f t="shared" si="24"/>
        <v>0.45052805280528052</v>
      </c>
      <c r="W113" s="240">
        <f t="shared" si="24"/>
        <v>0.45052805280528052</v>
      </c>
      <c r="X113" s="240">
        <f t="shared" si="24"/>
        <v>0.45052805280528052</v>
      </c>
      <c r="Y113" s="240">
        <f t="shared" si="24"/>
        <v>0.45052805280528052</v>
      </c>
      <c r="Z113" s="240">
        <f t="shared" si="24"/>
        <v>0.45052805280528052</v>
      </c>
      <c r="AA113" s="240">
        <f t="shared" si="24"/>
        <v>0.45052805280528052</v>
      </c>
      <c r="AB113" s="240">
        <f t="shared" si="24"/>
        <v>0.45052805280528052</v>
      </c>
      <c r="AC113" s="240">
        <f t="shared" si="24"/>
        <v>0.45052805280528052</v>
      </c>
      <c r="AD113" s="240">
        <f t="shared" si="24"/>
        <v>0.45052805280528052</v>
      </c>
      <c r="AE113" s="240">
        <f t="shared" si="24"/>
        <v>0.45052805280528052</v>
      </c>
      <c r="AF113" s="240">
        <f t="shared" si="24"/>
        <v>0.45052805280528052</v>
      </c>
      <c r="AG113" s="240">
        <f t="shared" si="24"/>
        <v>0.45052805280528052</v>
      </c>
      <c r="AH113" s="240">
        <f t="shared" si="24"/>
        <v>0.45052805280528052</v>
      </c>
      <c r="AI113" s="240">
        <f t="shared" si="24"/>
        <v>0.45052805280528052</v>
      </c>
      <c r="AJ113" s="240">
        <f t="shared" si="24"/>
        <v>0.45052805280528052</v>
      </c>
      <c r="AK113" s="240">
        <f t="shared" si="24"/>
        <v>0.45052805280528052</v>
      </c>
      <c r="AL113" s="123"/>
    </row>
    <row r="114" spans="1:38">
      <c r="A114" s="225" t="str">
        <f>+'Usos finales'!E$218</f>
        <v>GLP</v>
      </c>
      <c r="B114" s="226" t="s">
        <v>391</v>
      </c>
      <c r="C114" s="227" t="s">
        <v>466</v>
      </c>
      <c r="D114" s="242">
        <f>+'Usos finales'!F$218</f>
        <v>5.3003300330032997E-2</v>
      </c>
      <c r="E114" s="240">
        <f t="shared" ref="E114:AK114" si="25">+D114</f>
        <v>5.3003300330032997E-2</v>
      </c>
      <c r="F114" s="240">
        <f t="shared" si="25"/>
        <v>5.3003300330032997E-2</v>
      </c>
      <c r="G114" s="240">
        <f t="shared" si="25"/>
        <v>5.3003300330032997E-2</v>
      </c>
      <c r="H114" s="240">
        <f t="shared" si="25"/>
        <v>5.3003300330032997E-2</v>
      </c>
      <c r="I114" s="240">
        <f t="shared" si="25"/>
        <v>5.3003300330032997E-2</v>
      </c>
      <c r="J114" s="240">
        <f t="shared" si="25"/>
        <v>5.3003300330032997E-2</v>
      </c>
      <c r="K114" s="240">
        <f t="shared" si="25"/>
        <v>5.3003300330032997E-2</v>
      </c>
      <c r="L114" s="240">
        <f t="shared" si="25"/>
        <v>5.3003300330032997E-2</v>
      </c>
      <c r="M114" s="240">
        <f t="shared" si="25"/>
        <v>5.3003300330032997E-2</v>
      </c>
      <c r="N114" s="240">
        <f t="shared" si="25"/>
        <v>5.3003300330032997E-2</v>
      </c>
      <c r="O114" s="240">
        <f t="shared" si="25"/>
        <v>5.3003300330032997E-2</v>
      </c>
      <c r="P114" s="240">
        <f t="shared" si="25"/>
        <v>5.3003300330032997E-2</v>
      </c>
      <c r="Q114" s="240">
        <f t="shared" si="25"/>
        <v>5.3003300330032997E-2</v>
      </c>
      <c r="R114" s="240">
        <f t="shared" si="25"/>
        <v>5.3003300330032997E-2</v>
      </c>
      <c r="S114" s="240">
        <f t="shared" si="25"/>
        <v>5.3003300330032997E-2</v>
      </c>
      <c r="T114" s="240">
        <f t="shared" si="25"/>
        <v>5.3003300330032997E-2</v>
      </c>
      <c r="U114" s="240">
        <f t="shared" si="25"/>
        <v>5.3003300330032997E-2</v>
      </c>
      <c r="V114" s="240">
        <f t="shared" si="25"/>
        <v>5.3003300330032997E-2</v>
      </c>
      <c r="W114" s="240">
        <f t="shared" si="25"/>
        <v>5.3003300330032997E-2</v>
      </c>
      <c r="X114" s="240">
        <f t="shared" si="25"/>
        <v>5.3003300330032997E-2</v>
      </c>
      <c r="Y114" s="240">
        <f t="shared" si="25"/>
        <v>5.3003300330032997E-2</v>
      </c>
      <c r="Z114" s="240">
        <f t="shared" si="25"/>
        <v>5.3003300330032997E-2</v>
      </c>
      <c r="AA114" s="240">
        <f t="shared" si="25"/>
        <v>5.3003300330032997E-2</v>
      </c>
      <c r="AB114" s="240">
        <f t="shared" si="25"/>
        <v>5.3003300330032997E-2</v>
      </c>
      <c r="AC114" s="240">
        <f t="shared" si="25"/>
        <v>5.3003300330032997E-2</v>
      </c>
      <c r="AD114" s="240">
        <f t="shared" si="25"/>
        <v>5.3003300330032997E-2</v>
      </c>
      <c r="AE114" s="240">
        <f t="shared" si="25"/>
        <v>5.3003300330032997E-2</v>
      </c>
      <c r="AF114" s="240">
        <f t="shared" si="25"/>
        <v>5.3003300330032997E-2</v>
      </c>
      <c r="AG114" s="240">
        <f t="shared" si="25"/>
        <v>5.3003300330032997E-2</v>
      </c>
      <c r="AH114" s="240">
        <f t="shared" si="25"/>
        <v>5.3003300330032997E-2</v>
      </c>
      <c r="AI114" s="240">
        <f t="shared" si="25"/>
        <v>5.3003300330032997E-2</v>
      </c>
      <c r="AJ114" s="240">
        <f t="shared" si="25"/>
        <v>5.3003300330032997E-2</v>
      </c>
      <c r="AK114" s="240">
        <f t="shared" si="25"/>
        <v>5.3003300330032997E-2</v>
      </c>
      <c r="AL114" s="123"/>
    </row>
    <row r="115" spans="1:38">
      <c r="A115" s="230" t="str">
        <f>+'Usos finales'!E$221</f>
        <v>Otros</v>
      </c>
      <c r="C115" s="83"/>
      <c r="AL115" s="123"/>
    </row>
    <row r="116" spans="1:38">
      <c r="A116" s="225" t="str">
        <f>+'Usos finales'!E$222</f>
        <v>Diesel</v>
      </c>
      <c r="B116" s="226" t="s">
        <v>391</v>
      </c>
      <c r="C116" s="227" t="s">
        <v>466</v>
      </c>
      <c r="D116" s="242">
        <f>+'Usos finales'!F$222</f>
        <v>2.3554603854389722E-3</v>
      </c>
      <c r="E116" s="240">
        <f t="shared" ref="E116:AK116" si="26">+D116</f>
        <v>2.3554603854389722E-3</v>
      </c>
      <c r="F116" s="240">
        <f t="shared" si="26"/>
        <v>2.3554603854389722E-3</v>
      </c>
      <c r="G116" s="240">
        <f t="shared" si="26"/>
        <v>2.3554603854389722E-3</v>
      </c>
      <c r="H116" s="240">
        <f t="shared" si="26"/>
        <v>2.3554603854389722E-3</v>
      </c>
      <c r="I116" s="240">
        <f t="shared" si="26"/>
        <v>2.3554603854389722E-3</v>
      </c>
      <c r="J116" s="240">
        <f t="shared" si="26"/>
        <v>2.3554603854389722E-3</v>
      </c>
      <c r="K116" s="240">
        <f t="shared" si="26"/>
        <v>2.3554603854389722E-3</v>
      </c>
      <c r="L116" s="240">
        <f t="shared" si="26"/>
        <v>2.3554603854389722E-3</v>
      </c>
      <c r="M116" s="240">
        <f t="shared" si="26"/>
        <v>2.3554603854389722E-3</v>
      </c>
      <c r="N116" s="240">
        <f t="shared" si="26"/>
        <v>2.3554603854389722E-3</v>
      </c>
      <c r="O116" s="240">
        <f t="shared" si="26"/>
        <v>2.3554603854389722E-3</v>
      </c>
      <c r="P116" s="240">
        <f t="shared" si="26"/>
        <v>2.3554603854389722E-3</v>
      </c>
      <c r="Q116" s="240">
        <f t="shared" si="26"/>
        <v>2.3554603854389722E-3</v>
      </c>
      <c r="R116" s="240">
        <f t="shared" si="26"/>
        <v>2.3554603854389722E-3</v>
      </c>
      <c r="S116" s="240">
        <f t="shared" si="26"/>
        <v>2.3554603854389722E-3</v>
      </c>
      <c r="T116" s="240">
        <f t="shared" si="26"/>
        <v>2.3554603854389722E-3</v>
      </c>
      <c r="U116" s="240">
        <f t="shared" si="26"/>
        <v>2.3554603854389722E-3</v>
      </c>
      <c r="V116" s="240">
        <f t="shared" si="26"/>
        <v>2.3554603854389722E-3</v>
      </c>
      <c r="W116" s="240">
        <f t="shared" si="26"/>
        <v>2.3554603854389722E-3</v>
      </c>
      <c r="X116" s="240">
        <f t="shared" si="26"/>
        <v>2.3554603854389722E-3</v>
      </c>
      <c r="Y116" s="240">
        <f t="shared" si="26"/>
        <v>2.3554603854389722E-3</v>
      </c>
      <c r="Z116" s="240">
        <f t="shared" si="26"/>
        <v>2.3554603854389722E-3</v>
      </c>
      <c r="AA116" s="240">
        <f t="shared" si="26"/>
        <v>2.3554603854389722E-3</v>
      </c>
      <c r="AB116" s="240">
        <f t="shared" si="26"/>
        <v>2.3554603854389722E-3</v>
      </c>
      <c r="AC116" s="240">
        <f t="shared" si="26"/>
        <v>2.3554603854389722E-3</v>
      </c>
      <c r="AD116" s="240">
        <f t="shared" si="26"/>
        <v>2.3554603854389722E-3</v>
      </c>
      <c r="AE116" s="240">
        <f t="shared" si="26"/>
        <v>2.3554603854389722E-3</v>
      </c>
      <c r="AF116" s="240">
        <f t="shared" si="26"/>
        <v>2.3554603854389722E-3</v>
      </c>
      <c r="AG116" s="240">
        <f t="shared" si="26"/>
        <v>2.3554603854389722E-3</v>
      </c>
      <c r="AH116" s="240">
        <f t="shared" si="26"/>
        <v>2.3554603854389722E-3</v>
      </c>
      <c r="AI116" s="240">
        <f t="shared" si="26"/>
        <v>2.3554603854389722E-3</v>
      </c>
      <c r="AJ116" s="240">
        <f t="shared" si="26"/>
        <v>2.3554603854389722E-3</v>
      </c>
      <c r="AK116" s="240">
        <f t="shared" si="26"/>
        <v>2.3554603854389722E-3</v>
      </c>
      <c r="AL116" s="123"/>
    </row>
    <row r="117" spans="1:38">
      <c r="A117" s="225" t="str">
        <f>+'Usos finales'!E$223</f>
        <v>Electricidad</v>
      </c>
      <c r="B117" s="226" t="s">
        <v>391</v>
      </c>
      <c r="C117" s="227" t="s">
        <v>466</v>
      </c>
      <c r="D117" s="242">
        <f>+'Usos finales'!F$223</f>
        <v>0.95289079229122065</v>
      </c>
      <c r="E117" s="240">
        <f t="shared" ref="E117:AK117" si="27">+D117</f>
        <v>0.95289079229122065</v>
      </c>
      <c r="F117" s="240">
        <f t="shared" si="27"/>
        <v>0.95289079229122065</v>
      </c>
      <c r="G117" s="240">
        <f t="shared" si="27"/>
        <v>0.95289079229122065</v>
      </c>
      <c r="H117" s="240">
        <f t="shared" si="27"/>
        <v>0.95289079229122065</v>
      </c>
      <c r="I117" s="240">
        <f t="shared" si="27"/>
        <v>0.95289079229122065</v>
      </c>
      <c r="J117" s="240">
        <f t="shared" si="27"/>
        <v>0.95289079229122065</v>
      </c>
      <c r="K117" s="240">
        <f t="shared" si="27"/>
        <v>0.95289079229122065</v>
      </c>
      <c r="L117" s="240">
        <f t="shared" si="27"/>
        <v>0.95289079229122065</v>
      </c>
      <c r="M117" s="240">
        <f t="shared" si="27"/>
        <v>0.95289079229122065</v>
      </c>
      <c r="N117" s="240">
        <f t="shared" si="27"/>
        <v>0.95289079229122065</v>
      </c>
      <c r="O117" s="240">
        <f t="shared" si="27"/>
        <v>0.95289079229122065</v>
      </c>
      <c r="P117" s="240">
        <f t="shared" si="27"/>
        <v>0.95289079229122065</v>
      </c>
      <c r="Q117" s="240">
        <f t="shared" si="27"/>
        <v>0.95289079229122065</v>
      </c>
      <c r="R117" s="240">
        <f t="shared" si="27"/>
        <v>0.95289079229122065</v>
      </c>
      <c r="S117" s="240">
        <f t="shared" si="27"/>
        <v>0.95289079229122065</v>
      </c>
      <c r="T117" s="240">
        <f t="shared" si="27"/>
        <v>0.95289079229122065</v>
      </c>
      <c r="U117" s="240">
        <f t="shared" si="27"/>
        <v>0.95289079229122065</v>
      </c>
      <c r="V117" s="240">
        <f t="shared" si="27"/>
        <v>0.95289079229122065</v>
      </c>
      <c r="W117" s="240">
        <f t="shared" si="27"/>
        <v>0.95289079229122065</v>
      </c>
      <c r="X117" s="240">
        <f t="shared" si="27"/>
        <v>0.95289079229122065</v>
      </c>
      <c r="Y117" s="240">
        <f t="shared" si="27"/>
        <v>0.95289079229122065</v>
      </c>
      <c r="Z117" s="240">
        <f t="shared" si="27"/>
        <v>0.95289079229122065</v>
      </c>
      <c r="AA117" s="240">
        <f t="shared" si="27"/>
        <v>0.95289079229122065</v>
      </c>
      <c r="AB117" s="240">
        <f t="shared" si="27"/>
        <v>0.95289079229122065</v>
      </c>
      <c r="AC117" s="240">
        <f t="shared" si="27"/>
        <v>0.95289079229122065</v>
      </c>
      <c r="AD117" s="240">
        <f t="shared" si="27"/>
        <v>0.95289079229122065</v>
      </c>
      <c r="AE117" s="240">
        <f t="shared" si="27"/>
        <v>0.95289079229122065</v>
      </c>
      <c r="AF117" s="240">
        <f t="shared" si="27"/>
        <v>0.95289079229122065</v>
      </c>
      <c r="AG117" s="240">
        <f t="shared" si="27"/>
        <v>0.95289079229122065</v>
      </c>
      <c r="AH117" s="240">
        <f t="shared" si="27"/>
        <v>0.95289079229122065</v>
      </c>
      <c r="AI117" s="240">
        <f t="shared" si="27"/>
        <v>0.95289079229122065</v>
      </c>
      <c r="AJ117" s="240">
        <f t="shared" si="27"/>
        <v>0.95289079229122065</v>
      </c>
      <c r="AK117" s="240">
        <f t="shared" si="27"/>
        <v>0.95289079229122065</v>
      </c>
      <c r="AL117" s="123"/>
    </row>
    <row r="118" spans="1:38">
      <c r="A118" s="225" t="str">
        <f>+'Usos finales'!E$224</f>
        <v>Gas Natural</v>
      </c>
      <c r="B118" s="226" t="s">
        <v>391</v>
      </c>
      <c r="C118" s="227" t="s">
        <v>466</v>
      </c>
      <c r="D118" s="242">
        <f>+'Usos finales'!F$224</f>
        <v>4.0042826552462524E-2</v>
      </c>
      <c r="E118" s="240">
        <f t="shared" ref="E118:AK118" si="28">+D118</f>
        <v>4.0042826552462524E-2</v>
      </c>
      <c r="F118" s="240">
        <f t="shared" si="28"/>
        <v>4.0042826552462524E-2</v>
      </c>
      <c r="G118" s="240">
        <f t="shared" si="28"/>
        <v>4.0042826552462524E-2</v>
      </c>
      <c r="H118" s="240">
        <f t="shared" si="28"/>
        <v>4.0042826552462524E-2</v>
      </c>
      <c r="I118" s="240">
        <f t="shared" si="28"/>
        <v>4.0042826552462524E-2</v>
      </c>
      <c r="J118" s="240">
        <f t="shared" si="28"/>
        <v>4.0042826552462524E-2</v>
      </c>
      <c r="K118" s="240">
        <f t="shared" si="28"/>
        <v>4.0042826552462524E-2</v>
      </c>
      <c r="L118" s="240">
        <f t="shared" si="28"/>
        <v>4.0042826552462524E-2</v>
      </c>
      <c r="M118" s="240">
        <f t="shared" si="28"/>
        <v>4.0042826552462524E-2</v>
      </c>
      <c r="N118" s="240">
        <f t="shared" si="28"/>
        <v>4.0042826552462524E-2</v>
      </c>
      <c r="O118" s="240">
        <f t="shared" si="28"/>
        <v>4.0042826552462524E-2</v>
      </c>
      <c r="P118" s="240">
        <f t="shared" si="28"/>
        <v>4.0042826552462524E-2</v>
      </c>
      <c r="Q118" s="240">
        <f t="shared" si="28"/>
        <v>4.0042826552462524E-2</v>
      </c>
      <c r="R118" s="240">
        <f t="shared" si="28"/>
        <v>4.0042826552462524E-2</v>
      </c>
      <c r="S118" s="240">
        <f t="shared" si="28"/>
        <v>4.0042826552462524E-2</v>
      </c>
      <c r="T118" s="240">
        <f t="shared" si="28"/>
        <v>4.0042826552462524E-2</v>
      </c>
      <c r="U118" s="240">
        <f t="shared" si="28"/>
        <v>4.0042826552462524E-2</v>
      </c>
      <c r="V118" s="240">
        <f t="shared" si="28"/>
        <v>4.0042826552462524E-2</v>
      </c>
      <c r="W118" s="240">
        <f t="shared" si="28"/>
        <v>4.0042826552462524E-2</v>
      </c>
      <c r="X118" s="240">
        <f t="shared" si="28"/>
        <v>4.0042826552462524E-2</v>
      </c>
      <c r="Y118" s="240">
        <f t="shared" si="28"/>
        <v>4.0042826552462524E-2</v>
      </c>
      <c r="Z118" s="240">
        <f t="shared" si="28"/>
        <v>4.0042826552462524E-2</v>
      </c>
      <c r="AA118" s="240">
        <f t="shared" si="28"/>
        <v>4.0042826552462524E-2</v>
      </c>
      <c r="AB118" s="240">
        <f t="shared" si="28"/>
        <v>4.0042826552462524E-2</v>
      </c>
      <c r="AC118" s="240">
        <f t="shared" si="28"/>
        <v>4.0042826552462524E-2</v>
      </c>
      <c r="AD118" s="240">
        <f t="shared" si="28"/>
        <v>4.0042826552462524E-2</v>
      </c>
      <c r="AE118" s="240">
        <f t="shared" si="28"/>
        <v>4.0042826552462524E-2</v>
      </c>
      <c r="AF118" s="240">
        <f t="shared" si="28"/>
        <v>4.0042826552462524E-2</v>
      </c>
      <c r="AG118" s="240">
        <f t="shared" si="28"/>
        <v>4.0042826552462524E-2</v>
      </c>
      <c r="AH118" s="240">
        <f t="shared" si="28"/>
        <v>4.0042826552462524E-2</v>
      </c>
      <c r="AI118" s="240">
        <f t="shared" si="28"/>
        <v>4.0042826552462524E-2</v>
      </c>
      <c r="AJ118" s="240">
        <f t="shared" si="28"/>
        <v>4.0042826552462524E-2</v>
      </c>
      <c r="AK118" s="240">
        <f t="shared" si="28"/>
        <v>4.0042826552462524E-2</v>
      </c>
      <c r="AL118" s="123"/>
    </row>
    <row r="119" spans="1:38">
      <c r="A119" s="225" t="str">
        <f>+'Usos finales'!E$225</f>
        <v>GLP</v>
      </c>
      <c r="B119" s="226" t="s">
        <v>391</v>
      </c>
      <c r="C119" s="227" t="s">
        <v>466</v>
      </c>
      <c r="D119" s="242">
        <f>+'Usos finales'!F$225</f>
        <v>4.7109207708779443E-3</v>
      </c>
      <c r="E119" s="240">
        <f t="shared" ref="E119:AK119" si="29">+D119</f>
        <v>4.7109207708779443E-3</v>
      </c>
      <c r="F119" s="240">
        <f t="shared" si="29"/>
        <v>4.7109207708779443E-3</v>
      </c>
      <c r="G119" s="240">
        <f t="shared" si="29"/>
        <v>4.7109207708779443E-3</v>
      </c>
      <c r="H119" s="240">
        <f t="shared" si="29"/>
        <v>4.7109207708779443E-3</v>
      </c>
      <c r="I119" s="240">
        <f t="shared" si="29"/>
        <v>4.7109207708779443E-3</v>
      </c>
      <c r="J119" s="240">
        <f t="shared" si="29"/>
        <v>4.7109207708779443E-3</v>
      </c>
      <c r="K119" s="240">
        <f t="shared" si="29"/>
        <v>4.7109207708779443E-3</v>
      </c>
      <c r="L119" s="240">
        <f t="shared" si="29"/>
        <v>4.7109207708779443E-3</v>
      </c>
      <c r="M119" s="240">
        <f t="shared" si="29"/>
        <v>4.7109207708779443E-3</v>
      </c>
      <c r="N119" s="240">
        <f t="shared" si="29"/>
        <v>4.7109207708779443E-3</v>
      </c>
      <c r="O119" s="240">
        <f t="shared" si="29"/>
        <v>4.7109207708779443E-3</v>
      </c>
      <c r="P119" s="240">
        <f t="shared" si="29"/>
        <v>4.7109207708779443E-3</v>
      </c>
      <c r="Q119" s="240">
        <f t="shared" si="29"/>
        <v>4.7109207708779443E-3</v>
      </c>
      <c r="R119" s="240">
        <f t="shared" si="29"/>
        <v>4.7109207708779443E-3</v>
      </c>
      <c r="S119" s="240">
        <f t="shared" si="29"/>
        <v>4.7109207708779443E-3</v>
      </c>
      <c r="T119" s="240">
        <f t="shared" si="29"/>
        <v>4.7109207708779443E-3</v>
      </c>
      <c r="U119" s="240">
        <f t="shared" si="29"/>
        <v>4.7109207708779443E-3</v>
      </c>
      <c r="V119" s="240">
        <f t="shared" si="29"/>
        <v>4.7109207708779443E-3</v>
      </c>
      <c r="W119" s="240">
        <f t="shared" si="29"/>
        <v>4.7109207708779443E-3</v>
      </c>
      <c r="X119" s="240">
        <f t="shared" si="29"/>
        <v>4.7109207708779443E-3</v>
      </c>
      <c r="Y119" s="240">
        <f t="shared" si="29"/>
        <v>4.7109207708779443E-3</v>
      </c>
      <c r="Z119" s="240">
        <f t="shared" si="29"/>
        <v>4.7109207708779443E-3</v>
      </c>
      <c r="AA119" s="240">
        <f t="shared" si="29"/>
        <v>4.7109207708779443E-3</v>
      </c>
      <c r="AB119" s="240">
        <f t="shared" si="29"/>
        <v>4.7109207708779443E-3</v>
      </c>
      <c r="AC119" s="240">
        <f t="shared" si="29"/>
        <v>4.7109207708779443E-3</v>
      </c>
      <c r="AD119" s="240">
        <f t="shared" si="29"/>
        <v>4.7109207708779443E-3</v>
      </c>
      <c r="AE119" s="240">
        <f t="shared" si="29"/>
        <v>4.7109207708779443E-3</v>
      </c>
      <c r="AF119" s="240">
        <f t="shared" si="29"/>
        <v>4.7109207708779443E-3</v>
      </c>
      <c r="AG119" s="240">
        <f t="shared" si="29"/>
        <v>4.7109207708779443E-3</v>
      </c>
      <c r="AH119" s="240">
        <f t="shared" si="29"/>
        <v>4.7109207708779443E-3</v>
      </c>
      <c r="AI119" s="240">
        <f t="shared" si="29"/>
        <v>4.7109207708779443E-3</v>
      </c>
      <c r="AJ119" s="240">
        <f t="shared" si="29"/>
        <v>4.7109207708779443E-3</v>
      </c>
      <c r="AK119" s="240">
        <f t="shared" si="29"/>
        <v>4.7109207708779443E-3</v>
      </c>
      <c r="AL119" s="123"/>
    </row>
    <row r="120" spans="1:38">
      <c r="A120" s="254"/>
      <c r="B120" s="83"/>
      <c r="C120" s="83"/>
      <c r="D120" s="125"/>
      <c r="E120" s="125"/>
      <c r="F120" s="125"/>
      <c r="G120" s="125"/>
      <c r="H120" s="125"/>
      <c r="I120" s="125"/>
      <c r="J120" s="125"/>
      <c r="K120" s="125"/>
      <c r="L120" s="125"/>
      <c r="M120" s="125"/>
      <c r="N120" s="125"/>
      <c r="O120" s="125"/>
      <c r="P120" s="125"/>
      <c r="Q120" s="125"/>
      <c r="R120" s="125"/>
      <c r="S120" s="125"/>
      <c r="T120" s="125"/>
      <c r="U120" s="125"/>
      <c r="V120" s="125"/>
      <c r="W120" s="125"/>
      <c r="X120" s="125"/>
      <c r="Y120" s="125"/>
      <c r="Z120" s="125"/>
      <c r="AA120" s="125"/>
      <c r="AB120" s="125"/>
      <c r="AC120" s="125"/>
      <c r="AD120" s="125"/>
      <c r="AE120" s="125"/>
      <c r="AF120" s="125"/>
      <c r="AG120" s="125"/>
      <c r="AH120" s="125"/>
      <c r="AI120" s="125"/>
      <c r="AJ120" s="125"/>
      <c r="AK120" s="125"/>
    </row>
    <row r="121" spans="1:38">
      <c r="A121" s="254"/>
      <c r="B121" s="83"/>
      <c r="C121" s="83"/>
      <c r="D121" s="125"/>
      <c r="E121" s="125"/>
      <c r="F121" s="125"/>
      <c r="G121" s="125"/>
      <c r="H121" s="125"/>
      <c r="I121" s="125"/>
      <c r="J121" s="125"/>
      <c r="K121" s="125"/>
      <c r="L121" s="125"/>
      <c r="M121" s="125"/>
      <c r="N121" s="125"/>
      <c r="O121" s="125"/>
      <c r="P121" s="125"/>
      <c r="Q121" s="125"/>
      <c r="R121" s="125"/>
      <c r="S121" s="125"/>
      <c r="T121" s="125"/>
      <c r="U121" s="125"/>
      <c r="V121" s="125"/>
      <c r="W121" s="125"/>
      <c r="X121" s="125"/>
      <c r="Y121" s="125"/>
      <c r="Z121" s="125"/>
      <c r="AA121" s="125"/>
      <c r="AB121" s="125"/>
      <c r="AC121" s="125"/>
      <c r="AD121" s="125"/>
      <c r="AE121" s="125"/>
      <c r="AF121" s="125"/>
      <c r="AG121" s="125"/>
      <c r="AH121" s="125"/>
      <c r="AI121" s="125"/>
      <c r="AJ121" s="125"/>
      <c r="AK121" s="125"/>
    </row>
    <row r="122" spans="1:38">
      <c r="A122" s="230" t="s">
        <v>479</v>
      </c>
    </row>
    <row r="123" spans="1:38">
      <c r="A123" s="225" t="s">
        <v>17</v>
      </c>
      <c r="B123" s="226" t="s">
        <v>392</v>
      </c>
      <c r="C123" s="227" t="s">
        <v>465</v>
      </c>
      <c r="D123" s="174">
        <f>+D$4*(D$22*D102+D$23*D106+D$25*D111+D$27*D116)</f>
        <v>61401.78</v>
      </c>
      <c r="E123" s="174">
        <f t="shared" ref="E123:AK123" si="30">+E$4*(E$22*E102+E$23*E106+E$25*E111+E$27*E116)</f>
        <v>61401.78</v>
      </c>
      <c r="F123" s="174">
        <f t="shared" si="30"/>
        <v>61401.78</v>
      </c>
      <c r="G123" s="174">
        <f t="shared" si="30"/>
        <v>61401.78</v>
      </c>
      <c r="H123" s="174">
        <f t="shared" si="30"/>
        <v>61401.78</v>
      </c>
      <c r="I123" s="174">
        <f t="shared" si="30"/>
        <v>71635.409999999989</v>
      </c>
      <c r="J123" s="174">
        <f t="shared" si="30"/>
        <v>71635.409999999989</v>
      </c>
      <c r="K123" s="174">
        <f t="shared" si="30"/>
        <v>71635.409999999989</v>
      </c>
      <c r="L123" s="174">
        <f t="shared" si="30"/>
        <v>71635.409999999989</v>
      </c>
      <c r="M123" s="174">
        <f t="shared" si="30"/>
        <v>71635.409999999989</v>
      </c>
      <c r="N123" s="174">
        <f t="shared" si="30"/>
        <v>81869.039999999994</v>
      </c>
      <c r="O123" s="174">
        <f t="shared" si="30"/>
        <v>81869.039999999994</v>
      </c>
      <c r="P123" s="174">
        <f t="shared" si="30"/>
        <v>81869.039999999994</v>
      </c>
      <c r="Q123" s="174">
        <f t="shared" si="30"/>
        <v>81869.039999999994</v>
      </c>
      <c r="R123" s="174">
        <f t="shared" si="30"/>
        <v>81869.039999999994</v>
      </c>
      <c r="S123" s="174">
        <f t="shared" si="30"/>
        <v>81869.039999999994</v>
      </c>
      <c r="T123" s="174">
        <f t="shared" si="30"/>
        <v>92102.67</v>
      </c>
      <c r="U123" s="174">
        <f t="shared" si="30"/>
        <v>92102.67</v>
      </c>
      <c r="V123" s="174">
        <f t="shared" si="30"/>
        <v>92102.67</v>
      </c>
      <c r="W123" s="174">
        <f t="shared" si="30"/>
        <v>92102.67</v>
      </c>
      <c r="X123" s="174">
        <f t="shared" si="30"/>
        <v>92102.67</v>
      </c>
      <c r="Y123" s="174">
        <f t="shared" si="30"/>
        <v>102336.29999999999</v>
      </c>
      <c r="Z123" s="174">
        <f t="shared" si="30"/>
        <v>102336.29999999999</v>
      </c>
      <c r="AA123" s="174">
        <f t="shared" si="30"/>
        <v>102336.29999999999</v>
      </c>
      <c r="AB123" s="174">
        <f t="shared" si="30"/>
        <v>102336.29999999999</v>
      </c>
      <c r="AC123" s="174">
        <f t="shared" si="30"/>
        <v>102336.29999999999</v>
      </c>
      <c r="AD123" s="174">
        <f t="shared" si="30"/>
        <v>102336.29999999999</v>
      </c>
      <c r="AE123" s="174">
        <f t="shared" si="30"/>
        <v>112569.93</v>
      </c>
      <c r="AF123" s="174">
        <f t="shared" si="30"/>
        <v>112569.93</v>
      </c>
      <c r="AG123" s="174">
        <f t="shared" si="30"/>
        <v>112569.93</v>
      </c>
      <c r="AH123" s="174">
        <f t="shared" si="30"/>
        <v>112569.93</v>
      </c>
      <c r="AI123" s="174">
        <f t="shared" si="30"/>
        <v>112569.93</v>
      </c>
      <c r="AJ123" s="174">
        <f t="shared" si="30"/>
        <v>112569.93</v>
      </c>
      <c r="AK123" s="174">
        <f t="shared" si="30"/>
        <v>112569.93</v>
      </c>
    </row>
    <row r="124" spans="1:38">
      <c r="A124" s="225" t="s">
        <v>7</v>
      </c>
      <c r="B124" s="226" t="s">
        <v>392</v>
      </c>
      <c r="C124" s="227" t="s">
        <v>465</v>
      </c>
      <c r="D124" s="174">
        <f>+D$4*(D$23*D107+D$25*D112+D$27*D117+D$24+D$26+D$28)</f>
        <v>9935924.4000000004</v>
      </c>
      <c r="E124" s="174">
        <f t="shared" ref="E124:AK124" si="31">+E$4*(E$23*E107+E$25*E112+E$27*E117+E$24+E$26+E$28)</f>
        <v>9935924.4000000004</v>
      </c>
      <c r="F124" s="174">
        <f t="shared" si="31"/>
        <v>9935924.4000000004</v>
      </c>
      <c r="G124" s="174">
        <f t="shared" si="31"/>
        <v>9935924.4000000004</v>
      </c>
      <c r="H124" s="174">
        <f t="shared" si="31"/>
        <v>9935924.4000000004</v>
      </c>
      <c r="I124" s="174">
        <f t="shared" si="31"/>
        <v>11591911.800000001</v>
      </c>
      <c r="J124" s="174">
        <f t="shared" si="31"/>
        <v>11591911.800000001</v>
      </c>
      <c r="K124" s="174">
        <f t="shared" si="31"/>
        <v>11591911.800000001</v>
      </c>
      <c r="L124" s="174">
        <f t="shared" si="31"/>
        <v>11591911.800000001</v>
      </c>
      <c r="M124" s="174">
        <f t="shared" si="31"/>
        <v>11591911.800000001</v>
      </c>
      <c r="N124" s="174">
        <f t="shared" si="31"/>
        <v>13247899.200000001</v>
      </c>
      <c r="O124" s="174">
        <f t="shared" si="31"/>
        <v>13247899.200000001</v>
      </c>
      <c r="P124" s="174">
        <f t="shared" si="31"/>
        <v>13247899.200000001</v>
      </c>
      <c r="Q124" s="174">
        <f t="shared" si="31"/>
        <v>13247899.200000001</v>
      </c>
      <c r="R124" s="174">
        <f t="shared" si="31"/>
        <v>13247899.200000001</v>
      </c>
      <c r="S124" s="174">
        <f t="shared" si="31"/>
        <v>13247899.200000001</v>
      </c>
      <c r="T124" s="174">
        <f t="shared" si="31"/>
        <v>14903886.600000001</v>
      </c>
      <c r="U124" s="174">
        <f t="shared" si="31"/>
        <v>14903886.600000001</v>
      </c>
      <c r="V124" s="174">
        <f t="shared" si="31"/>
        <v>14903886.600000001</v>
      </c>
      <c r="W124" s="174">
        <f t="shared" si="31"/>
        <v>14903886.600000001</v>
      </c>
      <c r="X124" s="174">
        <f t="shared" si="31"/>
        <v>14903886.600000001</v>
      </c>
      <c r="Y124" s="174">
        <f t="shared" si="31"/>
        <v>16559874.000000002</v>
      </c>
      <c r="Z124" s="174">
        <f t="shared" si="31"/>
        <v>16559874.000000002</v>
      </c>
      <c r="AA124" s="174">
        <f t="shared" si="31"/>
        <v>16559874.000000002</v>
      </c>
      <c r="AB124" s="174">
        <f t="shared" si="31"/>
        <v>16559874.000000002</v>
      </c>
      <c r="AC124" s="174">
        <f t="shared" si="31"/>
        <v>16559874.000000002</v>
      </c>
      <c r="AD124" s="174">
        <f t="shared" si="31"/>
        <v>16559874.000000002</v>
      </c>
      <c r="AE124" s="174">
        <f t="shared" si="31"/>
        <v>18215861.400000002</v>
      </c>
      <c r="AF124" s="174">
        <f t="shared" si="31"/>
        <v>18215861.400000002</v>
      </c>
      <c r="AG124" s="174">
        <f t="shared" si="31"/>
        <v>18215861.400000002</v>
      </c>
      <c r="AH124" s="174">
        <f t="shared" si="31"/>
        <v>18215861.400000002</v>
      </c>
      <c r="AI124" s="174">
        <f t="shared" si="31"/>
        <v>18215861.400000002</v>
      </c>
      <c r="AJ124" s="174">
        <f t="shared" si="31"/>
        <v>18215861.400000002</v>
      </c>
      <c r="AK124" s="174">
        <f t="shared" si="31"/>
        <v>18215861.400000002</v>
      </c>
    </row>
    <row r="125" spans="1:38">
      <c r="A125" s="225" t="s">
        <v>16</v>
      </c>
      <c r="B125" s="226" t="s">
        <v>392</v>
      </c>
      <c r="C125" s="227" t="s">
        <v>465</v>
      </c>
      <c r="D125" s="174">
        <f>+D$4*(D$22*D103+D$23*D108+D$25*D113+D$27*D118)</f>
        <v>1043830.26</v>
      </c>
      <c r="E125" s="174">
        <f t="shared" ref="E125:AK125" si="32">+E$4*(E$22*E103+E$23*E108+E$25*E113+E$27*E118)</f>
        <v>1043830.26</v>
      </c>
      <c r="F125" s="174">
        <f t="shared" si="32"/>
        <v>1043830.26</v>
      </c>
      <c r="G125" s="174">
        <f t="shared" si="32"/>
        <v>1043830.26</v>
      </c>
      <c r="H125" s="174">
        <f t="shared" si="32"/>
        <v>1043830.26</v>
      </c>
      <c r="I125" s="174">
        <f t="shared" si="32"/>
        <v>1217801.97</v>
      </c>
      <c r="J125" s="174">
        <f t="shared" si="32"/>
        <v>1217801.97</v>
      </c>
      <c r="K125" s="174">
        <f t="shared" si="32"/>
        <v>1217801.97</v>
      </c>
      <c r="L125" s="174">
        <f t="shared" si="32"/>
        <v>1217801.97</v>
      </c>
      <c r="M125" s="174">
        <f t="shared" si="32"/>
        <v>1217801.97</v>
      </c>
      <c r="N125" s="174">
        <f t="shared" si="32"/>
        <v>1391773.68</v>
      </c>
      <c r="O125" s="174">
        <f t="shared" si="32"/>
        <v>1391773.68</v>
      </c>
      <c r="P125" s="174">
        <f t="shared" si="32"/>
        <v>1391773.68</v>
      </c>
      <c r="Q125" s="174">
        <f t="shared" si="32"/>
        <v>1391773.68</v>
      </c>
      <c r="R125" s="174">
        <f t="shared" si="32"/>
        <v>1391773.68</v>
      </c>
      <c r="S125" s="174">
        <f t="shared" si="32"/>
        <v>1391773.68</v>
      </c>
      <c r="T125" s="174">
        <f t="shared" si="32"/>
        <v>1565745.39</v>
      </c>
      <c r="U125" s="174">
        <f t="shared" si="32"/>
        <v>1565745.39</v>
      </c>
      <c r="V125" s="174">
        <f t="shared" si="32"/>
        <v>1565745.39</v>
      </c>
      <c r="W125" s="174">
        <f t="shared" si="32"/>
        <v>1565745.39</v>
      </c>
      <c r="X125" s="174">
        <f t="shared" si="32"/>
        <v>1565745.39</v>
      </c>
      <c r="Y125" s="174">
        <f t="shared" si="32"/>
        <v>1739717.0999999999</v>
      </c>
      <c r="Z125" s="174">
        <f t="shared" si="32"/>
        <v>1739717.0999999999</v>
      </c>
      <c r="AA125" s="174">
        <f t="shared" si="32"/>
        <v>1739717.0999999999</v>
      </c>
      <c r="AB125" s="174">
        <f t="shared" si="32"/>
        <v>1739717.0999999999</v>
      </c>
      <c r="AC125" s="174">
        <f t="shared" si="32"/>
        <v>1739717.0999999999</v>
      </c>
      <c r="AD125" s="174">
        <f t="shared" si="32"/>
        <v>1739717.0999999999</v>
      </c>
      <c r="AE125" s="174">
        <f t="shared" si="32"/>
        <v>1913688.8099999998</v>
      </c>
      <c r="AF125" s="174">
        <f t="shared" si="32"/>
        <v>1913688.8099999998</v>
      </c>
      <c r="AG125" s="174">
        <f t="shared" si="32"/>
        <v>1913688.8099999998</v>
      </c>
      <c r="AH125" s="174">
        <f t="shared" si="32"/>
        <v>1913688.8099999998</v>
      </c>
      <c r="AI125" s="174">
        <f t="shared" si="32"/>
        <v>1913688.8099999998</v>
      </c>
      <c r="AJ125" s="174">
        <f t="shared" si="32"/>
        <v>1913688.8099999998</v>
      </c>
      <c r="AK125" s="174">
        <f t="shared" si="32"/>
        <v>1913688.8099999998</v>
      </c>
    </row>
    <row r="126" spans="1:38">
      <c r="A126" s="225" t="s">
        <v>18</v>
      </c>
      <c r="B126" s="226" t="s">
        <v>392</v>
      </c>
      <c r="C126" s="227" t="s">
        <v>465</v>
      </c>
      <c r="D126" s="174">
        <f>+D$4*(D$22*D105+D$23*D109+D$25*D114+D$27*D119)</f>
        <v>104383.02599999998</v>
      </c>
      <c r="E126" s="174">
        <f t="shared" ref="E126:AK126" si="33">+E$4*(E$22*E105+E$23*E109+E$25*E114+E$27*E119)</f>
        <v>104383.02599999998</v>
      </c>
      <c r="F126" s="174">
        <f t="shared" si="33"/>
        <v>104383.02599999998</v>
      </c>
      <c r="G126" s="174">
        <f t="shared" si="33"/>
        <v>104383.02599999998</v>
      </c>
      <c r="H126" s="174">
        <f t="shared" si="33"/>
        <v>104383.02599999998</v>
      </c>
      <c r="I126" s="174">
        <f t="shared" si="33"/>
        <v>121780.19699999999</v>
      </c>
      <c r="J126" s="174">
        <f t="shared" si="33"/>
        <v>121780.19699999999</v>
      </c>
      <c r="K126" s="174">
        <f t="shared" si="33"/>
        <v>121780.19699999999</v>
      </c>
      <c r="L126" s="174">
        <f t="shared" si="33"/>
        <v>121780.19699999999</v>
      </c>
      <c r="M126" s="174">
        <f t="shared" si="33"/>
        <v>121780.19699999999</v>
      </c>
      <c r="N126" s="174">
        <f t="shared" si="33"/>
        <v>139177.36799999999</v>
      </c>
      <c r="O126" s="174">
        <f t="shared" si="33"/>
        <v>139177.36799999999</v>
      </c>
      <c r="P126" s="174">
        <f t="shared" si="33"/>
        <v>139177.36799999999</v>
      </c>
      <c r="Q126" s="174">
        <f t="shared" si="33"/>
        <v>139177.36799999999</v>
      </c>
      <c r="R126" s="174">
        <f t="shared" si="33"/>
        <v>139177.36799999999</v>
      </c>
      <c r="S126" s="174">
        <f t="shared" si="33"/>
        <v>139177.36799999999</v>
      </c>
      <c r="T126" s="174">
        <f t="shared" si="33"/>
        <v>156574.53899999999</v>
      </c>
      <c r="U126" s="174">
        <f t="shared" si="33"/>
        <v>156574.53899999999</v>
      </c>
      <c r="V126" s="174">
        <f t="shared" si="33"/>
        <v>156574.53899999999</v>
      </c>
      <c r="W126" s="174">
        <f t="shared" si="33"/>
        <v>156574.53899999999</v>
      </c>
      <c r="X126" s="174">
        <f t="shared" si="33"/>
        <v>156574.53899999999</v>
      </c>
      <c r="Y126" s="174">
        <f t="shared" si="33"/>
        <v>173971.71</v>
      </c>
      <c r="Z126" s="174">
        <f t="shared" si="33"/>
        <v>173971.71</v>
      </c>
      <c r="AA126" s="174">
        <f t="shared" si="33"/>
        <v>173971.71</v>
      </c>
      <c r="AB126" s="174">
        <f t="shared" si="33"/>
        <v>173971.71</v>
      </c>
      <c r="AC126" s="174">
        <f t="shared" si="33"/>
        <v>173971.71</v>
      </c>
      <c r="AD126" s="174">
        <f t="shared" si="33"/>
        <v>173971.71</v>
      </c>
      <c r="AE126" s="174">
        <f t="shared" si="33"/>
        <v>191368.88099999999</v>
      </c>
      <c r="AF126" s="174">
        <f t="shared" si="33"/>
        <v>191368.88099999999</v>
      </c>
      <c r="AG126" s="174">
        <f t="shared" si="33"/>
        <v>191368.88099999999</v>
      </c>
      <c r="AH126" s="174">
        <f t="shared" si="33"/>
        <v>191368.88099999999</v>
      </c>
      <c r="AI126" s="174">
        <f t="shared" si="33"/>
        <v>191368.88099999999</v>
      </c>
      <c r="AJ126" s="174">
        <f t="shared" si="33"/>
        <v>191368.88099999999</v>
      </c>
      <c r="AK126" s="174">
        <f t="shared" si="33"/>
        <v>191368.88099999999</v>
      </c>
    </row>
    <row r="127" spans="1:38">
      <c r="A127" s="254"/>
      <c r="B127" s="83"/>
      <c r="C127" s="83"/>
      <c r="D127" s="125"/>
      <c r="E127" s="125"/>
      <c r="F127" s="125"/>
      <c r="G127" s="125"/>
      <c r="H127" s="125"/>
      <c r="I127" s="125"/>
      <c r="J127" s="125"/>
      <c r="K127" s="125"/>
      <c r="L127" s="125"/>
      <c r="M127" s="125"/>
      <c r="N127" s="125"/>
      <c r="O127" s="125"/>
      <c r="P127" s="125"/>
      <c r="Q127" s="125"/>
      <c r="R127" s="125"/>
      <c r="S127" s="125"/>
      <c r="T127" s="125"/>
      <c r="U127" s="125"/>
      <c r="V127" s="125"/>
      <c r="W127" s="125"/>
      <c r="X127" s="125"/>
      <c r="Y127" s="125"/>
      <c r="Z127" s="125"/>
      <c r="AA127" s="125"/>
      <c r="AB127" s="125"/>
      <c r="AC127" s="125"/>
      <c r="AD127" s="125"/>
      <c r="AE127" s="125"/>
      <c r="AF127" s="125"/>
      <c r="AG127" s="125"/>
      <c r="AH127" s="125"/>
      <c r="AI127" s="125"/>
      <c r="AJ127" s="125"/>
      <c r="AK127" s="125"/>
    </row>
    <row r="128" spans="1:38">
      <c r="A128" s="254"/>
      <c r="B128" s="83"/>
      <c r="C128" s="83"/>
      <c r="D128" s="125"/>
      <c r="E128" s="125"/>
      <c r="F128" s="125"/>
      <c r="G128" s="125"/>
      <c r="H128" s="125"/>
      <c r="I128" s="125"/>
      <c r="J128" s="125"/>
      <c r="K128" s="125"/>
      <c r="L128" s="125"/>
      <c r="M128" s="125"/>
      <c r="N128" s="125"/>
      <c r="O128" s="125"/>
      <c r="P128" s="125"/>
      <c r="Q128" s="125"/>
      <c r="R128" s="125"/>
      <c r="S128" s="125"/>
      <c r="T128" s="125"/>
      <c r="U128" s="125"/>
      <c r="V128" s="125"/>
      <c r="W128" s="125"/>
      <c r="X128" s="125"/>
      <c r="Y128" s="125"/>
      <c r="Z128" s="125"/>
      <c r="AA128" s="125"/>
      <c r="AB128" s="125"/>
      <c r="AC128" s="125"/>
      <c r="AD128" s="125"/>
      <c r="AE128" s="125"/>
      <c r="AF128" s="125"/>
      <c r="AG128" s="125"/>
      <c r="AH128" s="125"/>
      <c r="AI128" s="125"/>
      <c r="AJ128" s="125"/>
      <c r="AK128" s="125"/>
    </row>
    <row r="129" spans="1:37">
      <c r="A129" s="230" t="s">
        <v>480</v>
      </c>
      <c r="B129" s="83"/>
      <c r="C129" s="83"/>
      <c r="D129" s="125"/>
      <c r="E129" s="125"/>
      <c r="F129" s="125"/>
      <c r="G129" s="125"/>
      <c r="H129" s="125"/>
      <c r="I129" s="125"/>
      <c r="J129" s="125"/>
      <c r="K129" s="125"/>
      <c r="L129" s="125"/>
      <c r="M129" s="125"/>
      <c r="N129" s="125"/>
      <c r="O129" s="125"/>
      <c r="P129" s="125"/>
      <c r="Q129" s="125"/>
      <c r="R129" s="125"/>
      <c r="S129" s="125"/>
      <c r="T129" s="125"/>
      <c r="U129" s="125"/>
      <c r="V129" s="125"/>
      <c r="W129" s="125"/>
      <c r="X129" s="125"/>
      <c r="Y129" s="125"/>
      <c r="Z129" s="125"/>
      <c r="AA129" s="125"/>
      <c r="AB129" s="125"/>
      <c r="AC129" s="125"/>
      <c r="AD129" s="125"/>
      <c r="AE129" s="125"/>
      <c r="AF129" s="125"/>
      <c r="AG129" s="125"/>
      <c r="AH129" s="125"/>
      <c r="AI129" s="125"/>
      <c r="AJ129" s="125"/>
      <c r="AK129" s="125"/>
    </row>
    <row r="130" spans="1:37">
      <c r="A130" s="230" t="str">
        <f>+'Usos finales'!E$171</f>
        <v>ACS</v>
      </c>
      <c r="C130" s="83"/>
    </row>
    <row r="131" spans="1:37">
      <c r="A131" s="179" t="str">
        <f>+'Usos finales'!E$172</f>
        <v>Diesel</v>
      </c>
      <c r="B131" s="226" t="s">
        <v>391</v>
      </c>
      <c r="C131" s="227"/>
      <c r="D131" s="242">
        <f>+'Usos finales'!F$172</f>
        <v>0.13</v>
      </c>
      <c r="E131" s="240">
        <f t="shared" ref="E131:AK131" si="34">+D131</f>
        <v>0.13</v>
      </c>
      <c r="F131" s="240">
        <f t="shared" si="34"/>
        <v>0.13</v>
      </c>
      <c r="G131" s="240">
        <f t="shared" si="34"/>
        <v>0.13</v>
      </c>
      <c r="H131" s="240">
        <f t="shared" si="34"/>
        <v>0.13</v>
      </c>
      <c r="I131" s="240">
        <f t="shared" si="34"/>
        <v>0.13</v>
      </c>
      <c r="J131" s="240">
        <f t="shared" si="34"/>
        <v>0.13</v>
      </c>
      <c r="K131" s="240">
        <f t="shared" si="34"/>
        <v>0.13</v>
      </c>
      <c r="L131" s="240">
        <f t="shared" si="34"/>
        <v>0.13</v>
      </c>
      <c r="M131" s="240">
        <f t="shared" si="34"/>
        <v>0.13</v>
      </c>
      <c r="N131" s="240">
        <f t="shared" si="34"/>
        <v>0.13</v>
      </c>
      <c r="O131" s="240">
        <f t="shared" si="34"/>
        <v>0.13</v>
      </c>
      <c r="P131" s="240">
        <f t="shared" si="34"/>
        <v>0.13</v>
      </c>
      <c r="Q131" s="240">
        <f t="shared" si="34"/>
        <v>0.13</v>
      </c>
      <c r="R131" s="240">
        <f t="shared" si="34"/>
        <v>0.13</v>
      </c>
      <c r="S131" s="240">
        <f t="shared" si="34"/>
        <v>0.13</v>
      </c>
      <c r="T131" s="240">
        <f t="shared" si="34"/>
        <v>0.13</v>
      </c>
      <c r="U131" s="240">
        <f t="shared" si="34"/>
        <v>0.13</v>
      </c>
      <c r="V131" s="240">
        <f t="shared" si="34"/>
        <v>0.13</v>
      </c>
      <c r="W131" s="240">
        <f t="shared" si="34"/>
        <v>0.13</v>
      </c>
      <c r="X131" s="240">
        <f t="shared" si="34"/>
        <v>0.13</v>
      </c>
      <c r="Y131" s="240">
        <f t="shared" si="34"/>
        <v>0.13</v>
      </c>
      <c r="Z131" s="240">
        <f t="shared" si="34"/>
        <v>0.13</v>
      </c>
      <c r="AA131" s="240">
        <f t="shared" si="34"/>
        <v>0.13</v>
      </c>
      <c r="AB131" s="240">
        <f t="shared" si="34"/>
        <v>0.13</v>
      </c>
      <c r="AC131" s="240">
        <f t="shared" si="34"/>
        <v>0.13</v>
      </c>
      <c r="AD131" s="240">
        <f t="shared" si="34"/>
        <v>0.13</v>
      </c>
      <c r="AE131" s="240">
        <f t="shared" si="34"/>
        <v>0.13</v>
      </c>
      <c r="AF131" s="240">
        <f t="shared" si="34"/>
        <v>0.13</v>
      </c>
      <c r="AG131" s="240">
        <f t="shared" si="34"/>
        <v>0.13</v>
      </c>
      <c r="AH131" s="240">
        <f t="shared" si="34"/>
        <v>0.13</v>
      </c>
      <c r="AI131" s="240">
        <f t="shared" si="34"/>
        <v>0.13</v>
      </c>
      <c r="AJ131" s="240">
        <f t="shared" si="34"/>
        <v>0.13</v>
      </c>
      <c r="AK131" s="240">
        <f t="shared" si="34"/>
        <v>0.13</v>
      </c>
    </row>
    <row r="132" spans="1:37">
      <c r="A132" s="179" t="str">
        <f>+'Usos finales'!E$173</f>
        <v>Gas Natural</v>
      </c>
      <c r="B132" s="226" t="s">
        <v>391</v>
      </c>
      <c r="C132" s="227"/>
      <c r="D132" s="242">
        <f>+'Usos finales'!F$173</f>
        <v>0.86</v>
      </c>
      <c r="E132" s="240">
        <f t="shared" ref="E132:AK132" si="35">+D132</f>
        <v>0.86</v>
      </c>
      <c r="F132" s="240">
        <f t="shared" si="35"/>
        <v>0.86</v>
      </c>
      <c r="G132" s="240">
        <f t="shared" si="35"/>
        <v>0.86</v>
      </c>
      <c r="H132" s="240">
        <f t="shared" si="35"/>
        <v>0.86</v>
      </c>
      <c r="I132" s="240">
        <f t="shared" si="35"/>
        <v>0.86</v>
      </c>
      <c r="J132" s="240">
        <f t="shared" si="35"/>
        <v>0.86</v>
      </c>
      <c r="K132" s="240">
        <f t="shared" si="35"/>
        <v>0.86</v>
      </c>
      <c r="L132" s="240">
        <f t="shared" si="35"/>
        <v>0.86</v>
      </c>
      <c r="M132" s="240">
        <f t="shared" si="35"/>
        <v>0.86</v>
      </c>
      <c r="N132" s="240">
        <f t="shared" si="35"/>
        <v>0.86</v>
      </c>
      <c r="O132" s="240">
        <f t="shared" si="35"/>
        <v>0.86</v>
      </c>
      <c r="P132" s="240">
        <f t="shared" si="35"/>
        <v>0.86</v>
      </c>
      <c r="Q132" s="240">
        <f t="shared" si="35"/>
        <v>0.86</v>
      </c>
      <c r="R132" s="240">
        <f t="shared" si="35"/>
        <v>0.86</v>
      </c>
      <c r="S132" s="240">
        <f t="shared" si="35"/>
        <v>0.86</v>
      </c>
      <c r="T132" s="240">
        <f t="shared" si="35"/>
        <v>0.86</v>
      </c>
      <c r="U132" s="240">
        <f t="shared" si="35"/>
        <v>0.86</v>
      </c>
      <c r="V132" s="240">
        <f t="shared" si="35"/>
        <v>0.86</v>
      </c>
      <c r="W132" s="240">
        <f t="shared" si="35"/>
        <v>0.86</v>
      </c>
      <c r="X132" s="240">
        <f t="shared" si="35"/>
        <v>0.86</v>
      </c>
      <c r="Y132" s="240">
        <f t="shared" si="35"/>
        <v>0.86</v>
      </c>
      <c r="Z132" s="240">
        <f t="shared" si="35"/>
        <v>0.86</v>
      </c>
      <c r="AA132" s="240">
        <f t="shared" si="35"/>
        <v>0.86</v>
      </c>
      <c r="AB132" s="240">
        <f t="shared" si="35"/>
        <v>0.86</v>
      </c>
      <c r="AC132" s="240">
        <f t="shared" si="35"/>
        <v>0.86</v>
      </c>
      <c r="AD132" s="240">
        <f t="shared" si="35"/>
        <v>0.86</v>
      </c>
      <c r="AE132" s="240">
        <f t="shared" si="35"/>
        <v>0.86</v>
      </c>
      <c r="AF132" s="240">
        <f t="shared" si="35"/>
        <v>0.86</v>
      </c>
      <c r="AG132" s="240">
        <f t="shared" si="35"/>
        <v>0.86</v>
      </c>
      <c r="AH132" s="240">
        <f t="shared" si="35"/>
        <v>0.86</v>
      </c>
      <c r="AI132" s="240">
        <f t="shared" si="35"/>
        <v>0.86</v>
      </c>
      <c r="AJ132" s="240">
        <f t="shared" si="35"/>
        <v>0.86</v>
      </c>
      <c r="AK132" s="240">
        <f t="shared" si="35"/>
        <v>0.86</v>
      </c>
    </row>
    <row r="133" spans="1:37">
      <c r="A133" s="179" t="str">
        <f>+'Usos finales'!E$174</f>
        <v>GLP</v>
      </c>
      <c r="B133" s="226" t="s">
        <v>391</v>
      </c>
      <c r="C133" s="227"/>
      <c r="D133" s="242">
        <f>+'Usos finales'!F$174</f>
        <v>0.01</v>
      </c>
      <c r="E133" s="240">
        <f t="shared" ref="E133:AK133" si="36">+D133</f>
        <v>0.01</v>
      </c>
      <c r="F133" s="240">
        <f t="shared" si="36"/>
        <v>0.01</v>
      </c>
      <c r="G133" s="240">
        <f t="shared" si="36"/>
        <v>0.01</v>
      </c>
      <c r="H133" s="240">
        <f t="shared" si="36"/>
        <v>0.01</v>
      </c>
      <c r="I133" s="240">
        <f t="shared" si="36"/>
        <v>0.01</v>
      </c>
      <c r="J133" s="240">
        <f t="shared" si="36"/>
        <v>0.01</v>
      </c>
      <c r="K133" s="240">
        <f t="shared" si="36"/>
        <v>0.01</v>
      </c>
      <c r="L133" s="240">
        <f t="shared" si="36"/>
        <v>0.01</v>
      </c>
      <c r="M133" s="240">
        <f t="shared" si="36"/>
        <v>0.01</v>
      </c>
      <c r="N133" s="240">
        <f t="shared" si="36"/>
        <v>0.01</v>
      </c>
      <c r="O133" s="240">
        <f t="shared" si="36"/>
        <v>0.01</v>
      </c>
      <c r="P133" s="240">
        <f t="shared" si="36"/>
        <v>0.01</v>
      </c>
      <c r="Q133" s="240">
        <f t="shared" si="36"/>
        <v>0.01</v>
      </c>
      <c r="R133" s="240">
        <f t="shared" si="36"/>
        <v>0.01</v>
      </c>
      <c r="S133" s="240">
        <f t="shared" si="36"/>
        <v>0.01</v>
      </c>
      <c r="T133" s="240">
        <f t="shared" si="36"/>
        <v>0.01</v>
      </c>
      <c r="U133" s="240">
        <f t="shared" si="36"/>
        <v>0.01</v>
      </c>
      <c r="V133" s="240">
        <f t="shared" si="36"/>
        <v>0.01</v>
      </c>
      <c r="W133" s="240">
        <f t="shared" si="36"/>
        <v>0.01</v>
      </c>
      <c r="X133" s="240">
        <f t="shared" si="36"/>
        <v>0.01</v>
      </c>
      <c r="Y133" s="240">
        <f t="shared" si="36"/>
        <v>0.01</v>
      </c>
      <c r="Z133" s="240">
        <f t="shared" si="36"/>
        <v>0.01</v>
      </c>
      <c r="AA133" s="240">
        <f t="shared" si="36"/>
        <v>0.01</v>
      </c>
      <c r="AB133" s="240">
        <f t="shared" si="36"/>
        <v>0.01</v>
      </c>
      <c r="AC133" s="240">
        <f t="shared" si="36"/>
        <v>0.01</v>
      </c>
      <c r="AD133" s="240">
        <f t="shared" si="36"/>
        <v>0.01</v>
      </c>
      <c r="AE133" s="240">
        <f t="shared" si="36"/>
        <v>0.01</v>
      </c>
      <c r="AF133" s="240">
        <f t="shared" si="36"/>
        <v>0.01</v>
      </c>
      <c r="AG133" s="240">
        <f t="shared" si="36"/>
        <v>0.01</v>
      </c>
      <c r="AH133" s="240">
        <f t="shared" si="36"/>
        <v>0.01</v>
      </c>
      <c r="AI133" s="240">
        <f t="shared" si="36"/>
        <v>0.01</v>
      </c>
      <c r="AJ133" s="240">
        <f t="shared" si="36"/>
        <v>0.01</v>
      </c>
      <c r="AK133" s="240">
        <f t="shared" si="36"/>
        <v>0.01</v>
      </c>
    </row>
    <row r="134" spans="1:37">
      <c r="A134" s="230" t="str">
        <f>+'Usos finales'!E$175</f>
        <v>Calefacción</v>
      </c>
      <c r="C134" s="83"/>
    </row>
    <row r="135" spans="1:37">
      <c r="A135" s="179" t="str">
        <f>+'Usos finales'!E$176</f>
        <v>Diesel</v>
      </c>
      <c r="B135" s="226" t="s">
        <v>391</v>
      </c>
      <c r="C135" s="227"/>
      <c r="D135" s="242">
        <f>+'Usos finales'!F$176</f>
        <v>3.1379310344827584E-2</v>
      </c>
      <c r="E135" s="240">
        <f>+(1-E136)*(D135/(D135+D137+D138))</f>
        <v>3.1379310344827591E-2</v>
      </c>
      <c r="F135" s="240">
        <f>+(1-F136)*(E135/(E135+E137+E138))</f>
        <v>3.1379310344827591E-2</v>
      </c>
      <c r="G135" s="240">
        <f t="shared" ref="G135:AJ135" si="37">+(1-G136)*(F135/(F135+F137+F138))</f>
        <v>3.1379310344827584E-2</v>
      </c>
      <c r="H135" s="240">
        <f t="shared" si="37"/>
        <v>3.1379310344827584E-2</v>
      </c>
      <c r="I135" s="240">
        <f t="shared" si="37"/>
        <v>3.1379310344827584E-2</v>
      </c>
      <c r="J135" s="240">
        <f t="shared" si="37"/>
        <v>3.0258620689655177E-2</v>
      </c>
      <c r="K135" s="240">
        <f t="shared" si="37"/>
        <v>2.9137931034482763E-2</v>
      </c>
      <c r="L135" s="240">
        <f t="shared" si="37"/>
        <v>2.8017241379310352E-2</v>
      </c>
      <c r="M135" s="240">
        <f t="shared" si="37"/>
        <v>2.6896551724137945E-2</v>
      </c>
      <c r="N135" s="240">
        <f t="shared" si="37"/>
        <v>2.5775862068965538E-2</v>
      </c>
      <c r="O135" s="240">
        <f t="shared" si="37"/>
        <v>2.4655172413793128E-2</v>
      </c>
      <c r="P135" s="240">
        <f t="shared" si="37"/>
        <v>2.3534482758620721E-2</v>
      </c>
      <c r="Q135" s="240">
        <f t="shared" si="37"/>
        <v>2.241379310344831E-2</v>
      </c>
      <c r="R135" s="240">
        <f t="shared" si="37"/>
        <v>2.12931034482759E-2</v>
      </c>
      <c r="S135" s="240">
        <f t="shared" si="37"/>
        <v>2.0172413793103496E-2</v>
      </c>
      <c r="T135" s="240">
        <f t="shared" si="37"/>
        <v>1.9051724137931086E-2</v>
      </c>
      <c r="U135" s="240">
        <f t="shared" si="37"/>
        <v>1.7931034482758682E-2</v>
      </c>
      <c r="V135" s="240">
        <f t="shared" si="37"/>
        <v>1.6810344827586265E-2</v>
      </c>
      <c r="W135" s="240">
        <f t="shared" si="37"/>
        <v>1.5689655172413861E-2</v>
      </c>
      <c r="X135" s="240">
        <f t="shared" si="37"/>
        <v>1.4568965517241452E-2</v>
      </c>
      <c r="Y135" s="240">
        <f t="shared" si="37"/>
        <v>1.3448275862069045E-2</v>
      </c>
      <c r="Z135" s="240">
        <f t="shared" si="37"/>
        <v>1.2327586206896637E-2</v>
      </c>
      <c r="AA135" s="240">
        <f t="shared" si="37"/>
        <v>1.1206896551724228E-2</v>
      </c>
      <c r="AB135" s="240">
        <f t="shared" si="37"/>
        <v>1.0086206896551823E-2</v>
      </c>
      <c r="AC135" s="240">
        <f t="shared" si="37"/>
        <v>8.965517241379414E-3</v>
      </c>
      <c r="AD135" s="240">
        <f t="shared" si="37"/>
        <v>7.8448275862070052E-3</v>
      </c>
      <c r="AE135" s="240">
        <f t="shared" si="37"/>
        <v>6.7241379310345956E-3</v>
      </c>
      <c r="AF135" s="240">
        <f t="shared" si="37"/>
        <v>5.6034482758621877E-3</v>
      </c>
      <c r="AG135" s="240">
        <f t="shared" si="37"/>
        <v>4.4827586206897798E-3</v>
      </c>
      <c r="AH135" s="240">
        <f t="shared" si="37"/>
        <v>3.3620689655173702E-3</v>
      </c>
      <c r="AI135" s="240">
        <f t="shared" si="37"/>
        <v>2.2413793103449619E-3</v>
      </c>
      <c r="AJ135" s="240">
        <f t="shared" si="37"/>
        <v>1.1206896551725532E-3</v>
      </c>
      <c r="AK135" s="240">
        <f>+(1-AK136)*(AJ135/(AJ135+AJ137+AJ138))</f>
        <v>0</v>
      </c>
    </row>
    <row r="136" spans="1:37">
      <c r="A136" s="179" t="str">
        <f>+'Usos finales'!E$177</f>
        <v>Electricidad</v>
      </c>
      <c r="B136" s="226" t="s">
        <v>391</v>
      </c>
      <c r="C136" s="227"/>
      <c r="D136" s="242">
        <f>+'Usos finales'!F$177</f>
        <v>0.75862068965517238</v>
      </c>
      <c r="E136" s="240">
        <f>+IF(D$1&lt;'Electrif Calefacción en Malls'!$C$5,XIV!D136,XIV!D136+(XIV!$AK136-XIV!$L136)/(2050-'Electrif Calefacción en Malls'!$C$5))</f>
        <v>0.75862068965517238</v>
      </c>
      <c r="F136" s="240">
        <f>+IF(E$1&lt;'Electrif Calefacción en Malls'!$C$5,XIV!E136,XIV!E136+(XIV!$AK136-XIV!$L136)/(2050-'Electrif Calefacción en Malls'!$C$5))</f>
        <v>0.75862068965517238</v>
      </c>
      <c r="G136" s="240">
        <f>+IF(F$1&lt;'Electrif Calefacción en Malls'!$C$5,XIV!F136,XIV!F136+(XIV!$AK136-XIV!$L136)/(2050-'Electrif Calefacción en Malls'!$C$5))</f>
        <v>0.75862068965517238</v>
      </c>
      <c r="H136" s="240">
        <f>+IF(G$1&lt;'Electrif Calefacción en Malls'!$C$5,XIV!G136,XIV!G136+(XIV!$AK136-XIV!$L136)/(2050-'Electrif Calefacción en Malls'!$C$5))</f>
        <v>0.75862068965517238</v>
      </c>
      <c r="I136" s="240">
        <f>+IF(H$1&lt;'Electrif Calefacción en Malls'!$C$5,XIV!H136,XIV!H136+(XIV!$AK136-XIV!$L136)/(2050-'Electrif Calefacción en Malls'!$C$5))</f>
        <v>0.75862068965517238</v>
      </c>
      <c r="J136" s="240">
        <f>+I136+(($AK$136-$I$136)/($AK$1-$I$1))</f>
        <v>0.76724137931034475</v>
      </c>
      <c r="K136" s="240">
        <f t="shared" ref="K136:AI136" si="38">+J136+(($AK$136-$J$136)/($AK$1-$J$1))</f>
        <v>0.77586206896551713</v>
      </c>
      <c r="L136" s="240">
        <f t="shared" si="38"/>
        <v>0.7844827586206895</v>
      </c>
      <c r="M136" s="240">
        <f t="shared" si="38"/>
        <v>0.79310344827586188</v>
      </c>
      <c r="N136" s="240">
        <f t="shared" si="38"/>
        <v>0.80172413793103425</v>
      </c>
      <c r="O136" s="240">
        <f t="shared" si="38"/>
        <v>0.81034482758620663</v>
      </c>
      <c r="P136" s="240">
        <f t="shared" si="38"/>
        <v>0.818965517241379</v>
      </c>
      <c r="Q136" s="240">
        <f t="shared" si="38"/>
        <v>0.82758620689655138</v>
      </c>
      <c r="R136" s="240">
        <f t="shared" si="38"/>
        <v>0.83620689655172376</v>
      </c>
      <c r="S136" s="240">
        <f t="shared" si="38"/>
        <v>0.84482758620689613</v>
      </c>
      <c r="T136" s="240">
        <f t="shared" si="38"/>
        <v>0.85344827586206851</v>
      </c>
      <c r="U136" s="240">
        <f t="shared" si="38"/>
        <v>0.86206896551724088</v>
      </c>
      <c r="V136" s="240">
        <f t="shared" si="38"/>
        <v>0.87068965517241326</v>
      </c>
      <c r="W136" s="240">
        <f t="shared" si="38"/>
        <v>0.87931034482758563</v>
      </c>
      <c r="X136" s="240">
        <f t="shared" si="38"/>
        <v>0.88793103448275801</v>
      </c>
      <c r="Y136" s="240">
        <f t="shared" si="38"/>
        <v>0.89655172413793038</v>
      </c>
      <c r="Z136" s="240">
        <f t="shared" si="38"/>
        <v>0.90517241379310276</v>
      </c>
      <c r="AA136" s="240">
        <f t="shared" si="38"/>
        <v>0.91379310344827513</v>
      </c>
      <c r="AB136" s="240">
        <f t="shared" si="38"/>
        <v>0.92241379310344751</v>
      </c>
      <c r="AC136" s="240">
        <f t="shared" si="38"/>
        <v>0.93103448275861989</v>
      </c>
      <c r="AD136" s="240">
        <f t="shared" si="38"/>
        <v>0.93965517241379226</v>
      </c>
      <c r="AE136" s="240">
        <f t="shared" si="38"/>
        <v>0.94827586206896464</v>
      </c>
      <c r="AF136" s="240">
        <f t="shared" si="38"/>
        <v>0.95689655172413701</v>
      </c>
      <c r="AG136" s="240">
        <f t="shared" si="38"/>
        <v>0.96551724137930939</v>
      </c>
      <c r="AH136" s="240">
        <f t="shared" si="38"/>
        <v>0.97413793103448176</v>
      </c>
      <c r="AI136" s="240">
        <f t="shared" si="38"/>
        <v>0.98275862068965414</v>
      </c>
      <c r="AJ136" s="240">
        <f>+AI136+(($AK$136-$J$136)/($AK$1-$J$1))</f>
        <v>0.99137931034482651</v>
      </c>
      <c r="AK136" s="240">
        <f>+IF('Electrif Calefacción en Malls'!$C$4=1,'Electrif Calefacción en Malls'!$E$6,$D$136)</f>
        <v>1</v>
      </c>
    </row>
    <row r="137" spans="1:37">
      <c r="A137" s="179" t="str">
        <f>+'Usos finales'!E$178</f>
        <v>Gas Natural</v>
      </c>
      <c r="B137" s="226" t="s">
        <v>391</v>
      </c>
      <c r="C137" s="227"/>
      <c r="D137" s="242">
        <f>+'Usos finales'!F$178</f>
        <v>0.20758620689655172</v>
      </c>
      <c r="E137" s="240">
        <f>+(1-E136)*(D137/(D135+D137+D138))</f>
        <v>0.20758620689655174</v>
      </c>
      <c r="F137" s="240">
        <f>+(1-F136)*(E137/(E135+E137+E138))</f>
        <v>0.20758620689655177</v>
      </c>
      <c r="G137" s="240">
        <f t="shared" ref="G137:AJ137" si="39">+(1-G136)*(F137/(F135+F137+F138))</f>
        <v>0.20758620689655174</v>
      </c>
      <c r="H137" s="240">
        <f t="shared" si="39"/>
        <v>0.20758620689655177</v>
      </c>
      <c r="I137" s="240">
        <f t="shared" si="39"/>
        <v>0.20758620689655177</v>
      </c>
      <c r="J137" s="240">
        <f t="shared" si="39"/>
        <v>0.20017241379310355</v>
      </c>
      <c r="K137" s="240">
        <f t="shared" si="39"/>
        <v>0.1927586206896553</v>
      </c>
      <c r="L137" s="240">
        <f t="shared" si="39"/>
        <v>0.18534482758620704</v>
      </c>
      <c r="M137" s="240">
        <f t="shared" si="39"/>
        <v>0.17793103448275879</v>
      </c>
      <c r="N137" s="240">
        <f t="shared" si="39"/>
        <v>0.17051724137931054</v>
      </c>
      <c r="O137" s="240">
        <f t="shared" si="39"/>
        <v>0.16310344827586229</v>
      </c>
      <c r="P137" s="240">
        <f t="shared" si="39"/>
        <v>0.15568965517241407</v>
      </c>
      <c r="Q137" s="240">
        <f t="shared" si="39"/>
        <v>0.14827586206896584</v>
      </c>
      <c r="R137" s="240">
        <f t="shared" si="39"/>
        <v>0.14086206896551756</v>
      </c>
      <c r="S137" s="240">
        <f t="shared" si="39"/>
        <v>0.13344827586206934</v>
      </c>
      <c r="T137" s="240">
        <f t="shared" si="39"/>
        <v>0.12603448275862109</v>
      </c>
      <c r="U137" s="240">
        <f t="shared" si="39"/>
        <v>0.11862068965517288</v>
      </c>
      <c r="V137" s="240">
        <f t="shared" si="39"/>
        <v>0.11120689655172458</v>
      </c>
      <c r="W137" s="240">
        <f t="shared" si="39"/>
        <v>0.10379310344827637</v>
      </c>
      <c r="X137" s="240">
        <f t="shared" si="39"/>
        <v>9.637931034482812E-2</v>
      </c>
      <c r="Y137" s="240">
        <f t="shared" si="39"/>
        <v>8.8965517241379882E-2</v>
      </c>
      <c r="Z137" s="240">
        <f t="shared" si="39"/>
        <v>8.155172413793163E-2</v>
      </c>
      <c r="AA137" s="240">
        <f t="shared" si="39"/>
        <v>7.4137931034483379E-2</v>
      </c>
      <c r="AB137" s="240">
        <f t="shared" si="39"/>
        <v>6.6724137931035155E-2</v>
      </c>
      <c r="AC137" s="240">
        <f t="shared" si="39"/>
        <v>5.9310344827586896E-2</v>
      </c>
      <c r="AD137" s="240">
        <f t="shared" si="39"/>
        <v>5.1896551724138658E-2</v>
      </c>
      <c r="AE137" s="240">
        <f t="shared" si="39"/>
        <v>4.4482758620690413E-2</v>
      </c>
      <c r="AF137" s="240">
        <f t="shared" si="39"/>
        <v>3.7068965517242168E-2</v>
      </c>
      <c r="AG137" s="240">
        <f t="shared" si="39"/>
        <v>2.965517241379393E-2</v>
      </c>
      <c r="AH137" s="240">
        <f t="shared" si="39"/>
        <v>2.2241379310345682E-2</v>
      </c>
      <c r="AI137" s="240">
        <f t="shared" si="39"/>
        <v>1.4827586206897442E-2</v>
      </c>
      <c r="AJ137" s="240">
        <f t="shared" si="39"/>
        <v>7.413793103449199E-3</v>
      </c>
      <c r="AK137" s="240">
        <f>+(1-AK136)*(AJ137/(AJ135+AJ137+AJ138))</f>
        <v>0</v>
      </c>
    </row>
    <row r="138" spans="1:37">
      <c r="A138" s="179" t="str">
        <f>+'Usos finales'!E$179</f>
        <v>GLP</v>
      </c>
      <c r="B138" s="226" t="s">
        <v>391</v>
      </c>
      <c r="C138" s="227"/>
      <c r="D138" s="242">
        <f>+'Usos finales'!F$179</f>
        <v>2.4137931034482756E-3</v>
      </c>
      <c r="E138" s="240">
        <f>+(1-E136)*(D138/(D135+D137+D138))</f>
        <v>2.4137931034482764E-3</v>
      </c>
      <c r="F138" s="240">
        <f>+(1-F136)*(E138/(E135+E137+E138))</f>
        <v>2.4137931034482769E-3</v>
      </c>
      <c r="G138" s="240">
        <f t="shared" ref="G138:AJ138" si="40">+(1-G136)*(F138/(F135+F137+F138))</f>
        <v>2.4137931034482769E-3</v>
      </c>
      <c r="H138" s="240">
        <f t="shared" si="40"/>
        <v>2.4137931034482773E-3</v>
      </c>
      <c r="I138" s="240">
        <f t="shared" si="40"/>
        <v>2.4137931034482773E-3</v>
      </c>
      <c r="J138" s="240">
        <f t="shared" si="40"/>
        <v>2.3275862068965533E-3</v>
      </c>
      <c r="K138" s="240">
        <f t="shared" si="40"/>
        <v>2.2413793103448292E-3</v>
      </c>
      <c r="L138" s="240">
        <f t="shared" si="40"/>
        <v>2.1551724137931056E-3</v>
      </c>
      <c r="M138" s="240">
        <f t="shared" si="40"/>
        <v>2.068965517241382E-3</v>
      </c>
      <c r="N138" s="240">
        <f t="shared" si="40"/>
        <v>1.9827586206896584E-3</v>
      </c>
      <c r="O138" s="240">
        <f t="shared" si="40"/>
        <v>1.8965517241379343E-3</v>
      </c>
      <c r="P138" s="240">
        <f t="shared" si="40"/>
        <v>1.8103448275862107E-3</v>
      </c>
      <c r="Q138" s="240">
        <f t="shared" si="40"/>
        <v>1.7241379310344869E-3</v>
      </c>
      <c r="R138" s="240">
        <f t="shared" si="40"/>
        <v>1.6379310344827628E-3</v>
      </c>
      <c r="S138" s="240">
        <f t="shared" si="40"/>
        <v>1.5517241379310392E-3</v>
      </c>
      <c r="T138" s="240">
        <f t="shared" si="40"/>
        <v>1.4655172413793156E-3</v>
      </c>
      <c r="U138" s="240">
        <f t="shared" si="40"/>
        <v>1.379310344827592E-3</v>
      </c>
      <c r="V138" s="240">
        <f t="shared" si="40"/>
        <v>1.2931034482758677E-3</v>
      </c>
      <c r="W138" s="240">
        <f t="shared" si="40"/>
        <v>1.2068965517241441E-3</v>
      </c>
      <c r="X138" s="240">
        <f t="shared" si="40"/>
        <v>1.1206896551724202E-3</v>
      </c>
      <c r="Y138" s="240">
        <f t="shared" si="40"/>
        <v>1.0344827586206966E-3</v>
      </c>
      <c r="Z138" s="240">
        <f t="shared" si="40"/>
        <v>9.4827586206897279E-4</v>
      </c>
      <c r="AA138" s="240">
        <f t="shared" si="40"/>
        <v>8.6206896551724896E-4</v>
      </c>
      <c r="AB138" s="240">
        <f t="shared" si="40"/>
        <v>7.7586206896552534E-4</v>
      </c>
      <c r="AC138" s="240">
        <f t="shared" si="40"/>
        <v>6.896551724138014E-4</v>
      </c>
      <c r="AD138" s="240">
        <f t="shared" si="40"/>
        <v>6.0344827586207757E-4</v>
      </c>
      <c r="AE138" s="240">
        <f t="shared" si="40"/>
        <v>5.1724137931035384E-4</v>
      </c>
      <c r="AF138" s="240">
        <f t="shared" si="40"/>
        <v>4.3103448275863006E-4</v>
      </c>
      <c r="AG138" s="240">
        <f t="shared" si="40"/>
        <v>3.4482758620690628E-4</v>
      </c>
      <c r="AH138" s="240">
        <f t="shared" si="40"/>
        <v>2.586206896551824E-4</v>
      </c>
      <c r="AI138" s="240">
        <f t="shared" si="40"/>
        <v>1.7241379310345864E-4</v>
      </c>
      <c r="AJ138" s="240">
        <f t="shared" si="40"/>
        <v>8.6206896551734878E-5</v>
      </c>
      <c r="AK138" s="240">
        <f>+(1-AK136)*(AJ138/(AJ135+AJ137+AJ138))</f>
        <v>0</v>
      </c>
    </row>
    <row r="139" spans="1:37">
      <c r="A139" s="230" t="str">
        <f>+'Usos finales'!E$182</f>
        <v>Cocción</v>
      </c>
      <c r="C139" s="83"/>
    </row>
    <row r="140" spans="1:37">
      <c r="A140" s="179" t="str">
        <f>+'Usos finales'!E$183</f>
        <v>Diesel</v>
      </c>
      <c r="B140" s="226" t="s">
        <v>391</v>
      </c>
      <c r="C140" s="227"/>
      <c r="D140" s="242">
        <f>+'Usos finales'!F$183</f>
        <v>0.13</v>
      </c>
      <c r="E140" s="240">
        <f t="shared" ref="E140:AK140" si="41">+D140</f>
        <v>0.13</v>
      </c>
      <c r="F140" s="240">
        <f t="shared" si="41"/>
        <v>0.13</v>
      </c>
      <c r="G140" s="240">
        <f t="shared" si="41"/>
        <v>0.13</v>
      </c>
      <c r="H140" s="240">
        <f t="shared" si="41"/>
        <v>0.13</v>
      </c>
      <c r="I140" s="240">
        <f t="shared" si="41"/>
        <v>0.13</v>
      </c>
      <c r="J140" s="240">
        <f t="shared" si="41"/>
        <v>0.13</v>
      </c>
      <c r="K140" s="240">
        <f t="shared" si="41"/>
        <v>0.13</v>
      </c>
      <c r="L140" s="240">
        <f t="shared" si="41"/>
        <v>0.13</v>
      </c>
      <c r="M140" s="240">
        <f t="shared" si="41"/>
        <v>0.13</v>
      </c>
      <c r="N140" s="240">
        <f t="shared" si="41"/>
        <v>0.13</v>
      </c>
      <c r="O140" s="240">
        <f t="shared" si="41"/>
        <v>0.13</v>
      </c>
      <c r="P140" s="240">
        <f t="shared" si="41"/>
        <v>0.13</v>
      </c>
      <c r="Q140" s="240">
        <f t="shared" si="41"/>
        <v>0.13</v>
      </c>
      <c r="R140" s="240">
        <f t="shared" si="41"/>
        <v>0.13</v>
      </c>
      <c r="S140" s="240">
        <f t="shared" si="41"/>
        <v>0.13</v>
      </c>
      <c r="T140" s="240">
        <f t="shared" si="41"/>
        <v>0.13</v>
      </c>
      <c r="U140" s="240">
        <f t="shared" si="41"/>
        <v>0.13</v>
      </c>
      <c r="V140" s="240">
        <f t="shared" si="41"/>
        <v>0.13</v>
      </c>
      <c r="W140" s="240">
        <f t="shared" si="41"/>
        <v>0.13</v>
      </c>
      <c r="X140" s="240">
        <f t="shared" si="41"/>
        <v>0.13</v>
      </c>
      <c r="Y140" s="240">
        <f t="shared" si="41"/>
        <v>0.13</v>
      </c>
      <c r="Z140" s="240">
        <f t="shared" si="41"/>
        <v>0.13</v>
      </c>
      <c r="AA140" s="240">
        <f t="shared" si="41"/>
        <v>0.13</v>
      </c>
      <c r="AB140" s="240">
        <f t="shared" si="41"/>
        <v>0.13</v>
      </c>
      <c r="AC140" s="240">
        <f t="shared" si="41"/>
        <v>0.13</v>
      </c>
      <c r="AD140" s="240">
        <f t="shared" si="41"/>
        <v>0.13</v>
      </c>
      <c r="AE140" s="240">
        <f t="shared" si="41"/>
        <v>0.13</v>
      </c>
      <c r="AF140" s="240">
        <f t="shared" si="41"/>
        <v>0.13</v>
      </c>
      <c r="AG140" s="240">
        <f t="shared" si="41"/>
        <v>0.13</v>
      </c>
      <c r="AH140" s="240">
        <f t="shared" si="41"/>
        <v>0.13</v>
      </c>
      <c r="AI140" s="240">
        <f t="shared" si="41"/>
        <v>0.13</v>
      </c>
      <c r="AJ140" s="240">
        <f t="shared" si="41"/>
        <v>0.13</v>
      </c>
      <c r="AK140" s="240">
        <f t="shared" si="41"/>
        <v>0.13</v>
      </c>
    </row>
    <row r="141" spans="1:37">
      <c r="A141" s="179" t="s">
        <v>7</v>
      </c>
      <c r="B141" s="226" t="s">
        <v>391</v>
      </c>
      <c r="C141" s="227"/>
      <c r="D141" s="242">
        <v>0</v>
      </c>
      <c r="E141" s="240">
        <f t="shared" ref="E141:AK141" si="42">+D141</f>
        <v>0</v>
      </c>
      <c r="F141" s="240">
        <f t="shared" si="42"/>
        <v>0</v>
      </c>
      <c r="G141" s="240">
        <f t="shared" si="42"/>
        <v>0</v>
      </c>
      <c r="H141" s="240">
        <f t="shared" si="42"/>
        <v>0</v>
      </c>
      <c r="I141" s="240">
        <f t="shared" si="42"/>
        <v>0</v>
      </c>
      <c r="J141" s="240">
        <f t="shared" si="42"/>
        <v>0</v>
      </c>
      <c r="K141" s="240">
        <f t="shared" si="42"/>
        <v>0</v>
      </c>
      <c r="L141" s="240">
        <f t="shared" si="42"/>
        <v>0</v>
      </c>
      <c r="M141" s="240">
        <f t="shared" si="42"/>
        <v>0</v>
      </c>
      <c r="N141" s="240">
        <f t="shared" si="42"/>
        <v>0</v>
      </c>
      <c r="O141" s="240">
        <f t="shared" si="42"/>
        <v>0</v>
      </c>
      <c r="P141" s="240">
        <f t="shared" si="42"/>
        <v>0</v>
      </c>
      <c r="Q141" s="240">
        <f t="shared" si="42"/>
        <v>0</v>
      </c>
      <c r="R141" s="240">
        <f t="shared" si="42"/>
        <v>0</v>
      </c>
      <c r="S141" s="240">
        <f t="shared" si="42"/>
        <v>0</v>
      </c>
      <c r="T141" s="240">
        <f t="shared" si="42"/>
        <v>0</v>
      </c>
      <c r="U141" s="240">
        <f t="shared" si="42"/>
        <v>0</v>
      </c>
      <c r="V141" s="240">
        <f t="shared" si="42"/>
        <v>0</v>
      </c>
      <c r="W141" s="240">
        <f t="shared" si="42"/>
        <v>0</v>
      </c>
      <c r="X141" s="240">
        <f t="shared" si="42"/>
        <v>0</v>
      </c>
      <c r="Y141" s="240">
        <f t="shared" si="42"/>
        <v>0</v>
      </c>
      <c r="Z141" s="240">
        <f t="shared" si="42"/>
        <v>0</v>
      </c>
      <c r="AA141" s="240">
        <f t="shared" si="42"/>
        <v>0</v>
      </c>
      <c r="AB141" s="240">
        <f t="shared" si="42"/>
        <v>0</v>
      </c>
      <c r="AC141" s="240">
        <f t="shared" si="42"/>
        <v>0</v>
      </c>
      <c r="AD141" s="240">
        <f t="shared" si="42"/>
        <v>0</v>
      </c>
      <c r="AE141" s="240">
        <f t="shared" si="42"/>
        <v>0</v>
      </c>
      <c r="AF141" s="240">
        <f t="shared" si="42"/>
        <v>0</v>
      </c>
      <c r="AG141" s="240">
        <f t="shared" si="42"/>
        <v>0</v>
      </c>
      <c r="AH141" s="240">
        <f t="shared" si="42"/>
        <v>0</v>
      </c>
      <c r="AI141" s="240">
        <f t="shared" si="42"/>
        <v>0</v>
      </c>
      <c r="AJ141" s="240">
        <f t="shared" si="42"/>
        <v>0</v>
      </c>
      <c r="AK141" s="240">
        <f t="shared" si="42"/>
        <v>0</v>
      </c>
    </row>
    <row r="142" spans="1:37">
      <c r="A142" s="179" t="str">
        <f>+'Usos finales'!E$184</f>
        <v>Gas Natural</v>
      </c>
      <c r="B142" s="226" t="s">
        <v>391</v>
      </c>
      <c r="C142" s="227"/>
      <c r="D142" s="242">
        <f>+'Usos finales'!F$184</f>
        <v>0.85999999999999988</v>
      </c>
      <c r="E142" s="240">
        <f t="shared" ref="E142:AK142" si="43">+D142</f>
        <v>0.85999999999999988</v>
      </c>
      <c r="F142" s="240">
        <f t="shared" si="43"/>
        <v>0.85999999999999988</v>
      </c>
      <c r="G142" s="240">
        <f t="shared" si="43"/>
        <v>0.85999999999999988</v>
      </c>
      <c r="H142" s="240">
        <f t="shared" si="43"/>
        <v>0.85999999999999988</v>
      </c>
      <c r="I142" s="240">
        <f t="shared" si="43"/>
        <v>0.85999999999999988</v>
      </c>
      <c r="J142" s="240">
        <f t="shared" si="43"/>
        <v>0.85999999999999988</v>
      </c>
      <c r="K142" s="240">
        <f t="shared" si="43"/>
        <v>0.85999999999999988</v>
      </c>
      <c r="L142" s="240">
        <f t="shared" si="43"/>
        <v>0.85999999999999988</v>
      </c>
      <c r="M142" s="240">
        <f t="shared" si="43"/>
        <v>0.85999999999999988</v>
      </c>
      <c r="N142" s="240">
        <f t="shared" si="43"/>
        <v>0.85999999999999988</v>
      </c>
      <c r="O142" s="240">
        <f t="shared" si="43"/>
        <v>0.85999999999999988</v>
      </c>
      <c r="P142" s="240">
        <f t="shared" si="43"/>
        <v>0.85999999999999988</v>
      </c>
      <c r="Q142" s="240">
        <f t="shared" si="43"/>
        <v>0.85999999999999988</v>
      </c>
      <c r="R142" s="240">
        <f t="shared" si="43"/>
        <v>0.85999999999999988</v>
      </c>
      <c r="S142" s="240">
        <f t="shared" si="43"/>
        <v>0.85999999999999988</v>
      </c>
      <c r="T142" s="240">
        <f t="shared" si="43"/>
        <v>0.85999999999999988</v>
      </c>
      <c r="U142" s="240">
        <f t="shared" si="43"/>
        <v>0.85999999999999988</v>
      </c>
      <c r="V142" s="240">
        <f t="shared" si="43"/>
        <v>0.85999999999999988</v>
      </c>
      <c r="W142" s="240">
        <f t="shared" si="43"/>
        <v>0.85999999999999988</v>
      </c>
      <c r="X142" s="240">
        <f t="shared" si="43"/>
        <v>0.85999999999999988</v>
      </c>
      <c r="Y142" s="240">
        <f t="shared" si="43"/>
        <v>0.85999999999999988</v>
      </c>
      <c r="Z142" s="240">
        <f t="shared" si="43"/>
        <v>0.85999999999999988</v>
      </c>
      <c r="AA142" s="240">
        <f t="shared" si="43"/>
        <v>0.85999999999999988</v>
      </c>
      <c r="AB142" s="240">
        <f t="shared" si="43"/>
        <v>0.85999999999999988</v>
      </c>
      <c r="AC142" s="240">
        <f t="shared" si="43"/>
        <v>0.85999999999999988</v>
      </c>
      <c r="AD142" s="240">
        <f t="shared" si="43"/>
        <v>0.85999999999999988</v>
      </c>
      <c r="AE142" s="240">
        <f t="shared" si="43"/>
        <v>0.85999999999999988</v>
      </c>
      <c r="AF142" s="240">
        <f t="shared" si="43"/>
        <v>0.85999999999999988</v>
      </c>
      <c r="AG142" s="240">
        <f t="shared" si="43"/>
        <v>0.85999999999999988</v>
      </c>
      <c r="AH142" s="240">
        <f t="shared" si="43"/>
        <v>0.85999999999999988</v>
      </c>
      <c r="AI142" s="240">
        <f t="shared" si="43"/>
        <v>0.85999999999999988</v>
      </c>
      <c r="AJ142" s="240">
        <f t="shared" si="43"/>
        <v>0.85999999999999988</v>
      </c>
      <c r="AK142" s="240">
        <f t="shared" si="43"/>
        <v>0.85999999999999988</v>
      </c>
    </row>
    <row r="143" spans="1:37" ht="16.149999999999999" customHeight="1">
      <c r="A143" s="179" t="str">
        <f>+'Usos finales'!E$185</f>
        <v>GLP</v>
      </c>
      <c r="B143" s="226" t="s">
        <v>391</v>
      </c>
      <c r="C143" s="227"/>
      <c r="D143" s="242">
        <f>+'Usos finales'!F$185</f>
        <v>1.0000000000000002E-2</v>
      </c>
      <c r="E143" s="240">
        <f t="shared" ref="E143:AK143" si="44">+D143</f>
        <v>1.0000000000000002E-2</v>
      </c>
      <c r="F143" s="240">
        <f t="shared" si="44"/>
        <v>1.0000000000000002E-2</v>
      </c>
      <c r="G143" s="240">
        <f t="shared" si="44"/>
        <v>1.0000000000000002E-2</v>
      </c>
      <c r="H143" s="240">
        <f t="shared" si="44"/>
        <v>1.0000000000000002E-2</v>
      </c>
      <c r="I143" s="240">
        <f t="shared" si="44"/>
        <v>1.0000000000000002E-2</v>
      </c>
      <c r="J143" s="240">
        <f t="shared" si="44"/>
        <v>1.0000000000000002E-2</v>
      </c>
      <c r="K143" s="240">
        <f t="shared" si="44"/>
        <v>1.0000000000000002E-2</v>
      </c>
      <c r="L143" s="240">
        <f t="shared" si="44"/>
        <v>1.0000000000000002E-2</v>
      </c>
      <c r="M143" s="240">
        <f t="shared" si="44"/>
        <v>1.0000000000000002E-2</v>
      </c>
      <c r="N143" s="240">
        <f t="shared" si="44"/>
        <v>1.0000000000000002E-2</v>
      </c>
      <c r="O143" s="240">
        <f t="shared" si="44"/>
        <v>1.0000000000000002E-2</v>
      </c>
      <c r="P143" s="240">
        <f t="shared" si="44"/>
        <v>1.0000000000000002E-2</v>
      </c>
      <c r="Q143" s="240">
        <f t="shared" si="44"/>
        <v>1.0000000000000002E-2</v>
      </c>
      <c r="R143" s="240">
        <f t="shared" si="44"/>
        <v>1.0000000000000002E-2</v>
      </c>
      <c r="S143" s="240">
        <f t="shared" si="44"/>
        <v>1.0000000000000002E-2</v>
      </c>
      <c r="T143" s="240">
        <f t="shared" si="44"/>
        <v>1.0000000000000002E-2</v>
      </c>
      <c r="U143" s="240">
        <f t="shared" si="44"/>
        <v>1.0000000000000002E-2</v>
      </c>
      <c r="V143" s="240">
        <f t="shared" si="44"/>
        <v>1.0000000000000002E-2</v>
      </c>
      <c r="W143" s="240">
        <f t="shared" si="44"/>
        <v>1.0000000000000002E-2</v>
      </c>
      <c r="X143" s="240">
        <f t="shared" si="44"/>
        <v>1.0000000000000002E-2</v>
      </c>
      <c r="Y143" s="240">
        <f t="shared" si="44"/>
        <v>1.0000000000000002E-2</v>
      </c>
      <c r="Z143" s="240">
        <f t="shared" si="44"/>
        <v>1.0000000000000002E-2</v>
      </c>
      <c r="AA143" s="240">
        <f t="shared" si="44"/>
        <v>1.0000000000000002E-2</v>
      </c>
      <c r="AB143" s="240">
        <f t="shared" si="44"/>
        <v>1.0000000000000002E-2</v>
      </c>
      <c r="AC143" s="240">
        <f t="shared" si="44"/>
        <v>1.0000000000000002E-2</v>
      </c>
      <c r="AD143" s="240">
        <f t="shared" si="44"/>
        <v>1.0000000000000002E-2</v>
      </c>
      <c r="AE143" s="240">
        <f t="shared" si="44"/>
        <v>1.0000000000000002E-2</v>
      </c>
      <c r="AF143" s="240">
        <f t="shared" si="44"/>
        <v>1.0000000000000002E-2</v>
      </c>
      <c r="AG143" s="240">
        <f t="shared" si="44"/>
        <v>1.0000000000000002E-2</v>
      </c>
      <c r="AH143" s="240">
        <f t="shared" si="44"/>
        <v>1.0000000000000002E-2</v>
      </c>
      <c r="AI143" s="240">
        <f t="shared" si="44"/>
        <v>1.0000000000000002E-2</v>
      </c>
      <c r="AJ143" s="240">
        <f t="shared" si="44"/>
        <v>1.0000000000000002E-2</v>
      </c>
      <c r="AK143" s="240">
        <f t="shared" si="44"/>
        <v>1.0000000000000002E-2</v>
      </c>
    </row>
    <row r="144" spans="1:37">
      <c r="A144" s="230" t="str">
        <f>+'Usos finales'!E$190</f>
        <v>Otros</v>
      </c>
      <c r="C144" s="83"/>
    </row>
    <row r="145" spans="1:37">
      <c r="A145" s="179" t="str">
        <f>+'Usos finales'!E$191</f>
        <v>Diesel</v>
      </c>
      <c r="B145" s="226" t="s">
        <v>391</v>
      </c>
      <c r="C145" s="227"/>
      <c r="D145" s="242">
        <f>+'Usos finales'!F$191</f>
        <v>1.727574750830565E-3</v>
      </c>
      <c r="E145" s="240">
        <f t="shared" ref="E145:AK145" si="45">+D145</f>
        <v>1.727574750830565E-3</v>
      </c>
      <c r="F145" s="240">
        <f t="shared" si="45"/>
        <v>1.727574750830565E-3</v>
      </c>
      <c r="G145" s="240">
        <f t="shared" si="45"/>
        <v>1.727574750830565E-3</v>
      </c>
      <c r="H145" s="240">
        <f t="shared" si="45"/>
        <v>1.727574750830565E-3</v>
      </c>
      <c r="I145" s="240">
        <f t="shared" si="45"/>
        <v>1.727574750830565E-3</v>
      </c>
      <c r="J145" s="240">
        <f t="shared" si="45"/>
        <v>1.727574750830565E-3</v>
      </c>
      <c r="K145" s="240">
        <f t="shared" si="45"/>
        <v>1.727574750830565E-3</v>
      </c>
      <c r="L145" s="240">
        <f t="shared" si="45"/>
        <v>1.727574750830565E-3</v>
      </c>
      <c r="M145" s="240">
        <f t="shared" si="45"/>
        <v>1.727574750830565E-3</v>
      </c>
      <c r="N145" s="240">
        <f t="shared" si="45"/>
        <v>1.727574750830565E-3</v>
      </c>
      <c r="O145" s="240">
        <f t="shared" si="45"/>
        <v>1.727574750830565E-3</v>
      </c>
      <c r="P145" s="240">
        <f t="shared" si="45"/>
        <v>1.727574750830565E-3</v>
      </c>
      <c r="Q145" s="240">
        <f t="shared" si="45"/>
        <v>1.727574750830565E-3</v>
      </c>
      <c r="R145" s="240">
        <f t="shared" si="45"/>
        <v>1.727574750830565E-3</v>
      </c>
      <c r="S145" s="240">
        <f t="shared" si="45"/>
        <v>1.727574750830565E-3</v>
      </c>
      <c r="T145" s="240">
        <f t="shared" si="45"/>
        <v>1.727574750830565E-3</v>
      </c>
      <c r="U145" s="240">
        <f t="shared" si="45"/>
        <v>1.727574750830565E-3</v>
      </c>
      <c r="V145" s="240">
        <f t="shared" si="45"/>
        <v>1.727574750830565E-3</v>
      </c>
      <c r="W145" s="240">
        <f t="shared" si="45"/>
        <v>1.727574750830565E-3</v>
      </c>
      <c r="X145" s="240">
        <f t="shared" si="45"/>
        <v>1.727574750830565E-3</v>
      </c>
      <c r="Y145" s="240">
        <f t="shared" si="45"/>
        <v>1.727574750830565E-3</v>
      </c>
      <c r="Z145" s="240">
        <f t="shared" si="45"/>
        <v>1.727574750830565E-3</v>
      </c>
      <c r="AA145" s="240">
        <f t="shared" si="45"/>
        <v>1.727574750830565E-3</v>
      </c>
      <c r="AB145" s="240">
        <f t="shared" si="45"/>
        <v>1.727574750830565E-3</v>
      </c>
      <c r="AC145" s="240">
        <f t="shared" si="45"/>
        <v>1.727574750830565E-3</v>
      </c>
      <c r="AD145" s="240">
        <f t="shared" si="45"/>
        <v>1.727574750830565E-3</v>
      </c>
      <c r="AE145" s="240">
        <f t="shared" si="45"/>
        <v>1.727574750830565E-3</v>
      </c>
      <c r="AF145" s="240">
        <f t="shared" si="45"/>
        <v>1.727574750830565E-3</v>
      </c>
      <c r="AG145" s="240">
        <f t="shared" si="45"/>
        <v>1.727574750830565E-3</v>
      </c>
      <c r="AH145" s="240">
        <f t="shared" si="45"/>
        <v>1.727574750830565E-3</v>
      </c>
      <c r="AI145" s="240">
        <f t="shared" si="45"/>
        <v>1.727574750830565E-3</v>
      </c>
      <c r="AJ145" s="240">
        <f t="shared" si="45"/>
        <v>1.727574750830565E-3</v>
      </c>
      <c r="AK145" s="240">
        <f t="shared" si="45"/>
        <v>1.727574750830565E-3</v>
      </c>
    </row>
    <row r="146" spans="1:37">
      <c r="A146" s="179" t="str">
        <f>+'Usos finales'!E$192</f>
        <v>Electricidad</v>
      </c>
      <c r="B146" s="226" t="s">
        <v>391</v>
      </c>
      <c r="C146" s="227"/>
      <c r="D146" s="242">
        <f>+'Usos finales'!F$192</f>
        <v>0.98671096345514941</v>
      </c>
      <c r="E146" s="240">
        <f t="shared" ref="E146:AK146" si="46">+D146</f>
        <v>0.98671096345514941</v>
      </c>
      <c r="F146" s="240">
        <f t="shared" si="46"/>
        <v>0.98671096345514941</v>
      </c>
      <c r="G146" s="240">
        <f t="shared" si="46"/>
        <v>0.98671096345514941</v>
      </c>
      <c r="H146" s="240">
        <f t="shared" si="46"/>
        <v>0.98671096345514941</v>
      </c>
      <c r="I146" s="240">
        <f t="shared" si="46"/>
        <v>0.98671096345514941</v>
      </c>
      <c r="J146" s="240">
        <f t="shared" si="46"/>
        <v>0.98671096345514941</v>
      </c>
      <c r="K146" s="240">
        <f t="shared" si="46"/>
        <v>0.98671096345514941</v>
      </c>
      <c r="L146" s="240">
        <f t="shared" si="46"/>
        <v>0.98671096345514941</v>
      </c>
      <c r="M146" s="240">
        <f t="shared" si="46"/>
        <v>0.98671096345514941</v>
      </c>
      <c r="N146" s="240">
        <f t="shared" si="46"/>
        <v>0.98671096345514941</v>
      </c>
      <c r="O146" s="240">
        <f t="shared" si="46"/>
        <v>0.98671096345514941</v>
      </c>
      <c r="P146" s="240">
        <f t="shared" si="46"/>
        <v>0.98671096345514941</v>
      </c>
      <c r="Q146" s="240">
        <f t="shared" si="46"/>
        <v>0.98671096345514941</v>
      </c>
      <c r="R146" s="240">
        <f t="shared" si="46"/>
        <v>0.98671096345514941</v>
      </c>
      <c r="S146" s="240">
        <f t="shared" si="46"/>
        <v>0.98671096345514941</v>
      </c>
      <c r="T146" s="240">
        <f t="shared" si="46"/>
        <v>0.98671096345514941</v>
      </c>
      <c r="U146" s="240">
        <f t="shared" si="46"/>
        <v>0.98671096345514941</v>
      </c>
      <c r="V146" s="240">
        <f t="shared" si="46"/>
        <v>0.98671096345514941</v>
      </c>
      <c r="W146" s="240">
        <f t="shared" si="46"/>
        <v>0.98671096345514941</v>
      </c>
      <c r="X146" s="240">
        <f t="shared" si="46"/>
        <v>0.98671096345514941</v>
      </c>
      <c r="Y146" s="240">
        <f t="shared" si="46"/>
        <v>0.98671096345514941</v>
      </c>
      <c r="Z146" s="240">
        <f t="shared" si="46"/>
        <v>0.98671096345514941</v>
      </c>
      <c r="AA146" s="240">
        <f t="shared" si="46"/>
        <v>0.98671096345514941</v>
      </c>
      <c r="AB146" s="240">
        <f t="shared" si="46"/>
        <v>0.98671096345514941</v>
      </c>
      <c r="AC146" s="240">
        <f t="shared" si="46"/>
        <v>0.98671096345514941</v>
      </c>
      <c r="AD146" s="240">
        <f t="shared" si="46"/>
        <v>0.98671096345514941</v>
      </c>
      <c r="AE146" s="240">
        <f t="shared" si="46"/>
        <v>0.98671096345514941</v>
      </c>
      <c r="AF146" s="240">
        <f t="shared" si="46"/>
        <v>0.98671096345514941</v>
      </c>
      <c r="AG146" s="240">
        <f t="shared" si="46"/>
        <v>0.98671096345514941</v>
      </c>
      <c r="AH146" s="240">
        <f t="shared" si="46"/>
        <v>0.98671096345514941</v>
      </c>
      <c r="AI146" s="240">
        <f t="shared" si="46"/>
        <v>0.98671096345514941</v>
      </c>
      <c r="AJ146" s="240">
        <f t="shared" si="46"/>
        <v>0.98671096345514941</v>
      </c>
      <c r="AK146" s="240">
        <f t="shared" si="46"/>
        <v>0.98671096345514941</v>
      </c>
    </row>
    <row r="147" spans="1:37">
      <c r="A147" s="179" t="str">
        <f>+'Usos finales'!E$193</f>
        <v>Gas Natural</v>
      </c>
      <c r="B147" s="226" t="s">
        <v>391</v>
      </c>
      <c r="C147" s="227"/>
      <c r="D147" s="242">
        <f>+'Usos finales'!F$193</f>
        <v>1.142857142857143E-2</v>
      </c>
      <c r="E147" s="240">
        <f t="shared" ref="E147:AK147" si="47">+D147</f>
        <v>1.142857142857143E-2</v>
      </c>
      <c r="F147" s="240">
        <f t="shared" si="47"/>
        <v>1.142857142857143E-2</v>
      </c>
      <c r="G147" s="240">
        <f t="shared" si="47"/>
        <v>1.142857142857143E-2</v>
      </c>
      <c r="H147" s="240">
        <f t="shared" si="47"/>
        <v>1.142857142857143E-2</v>
      </c>
      <c r="I147" s="240">
        <f t="shared" si="47"/>
        <v>1.142857142857143E-2</v>
      </c>
      <c r="J147" s="240">
        <f t="shared" si="47"/>
        <v>1.142857142857143E-2</v>
      </c>
      <c r="K147" s="240">
        <f t="shared" si="47"/>
        <v>1.142857142857143E-2</v>
      </c>
      <c r="L147" s="240">
        <f t="shared" si="47"/>
        <v>1.142857142857143E-2</v>
      </c>
      <c r="M147" s="240">
        <f t="shared" si="47"/>
        <v>1.142857142857143E-2</v>
      </c>
      <c r="N147" s="240">
        <f t="shared" si="47"/>
        <v>1.142857142857143E-2</v>
      </c>
      <c r="O147" s="240">
        <f t="shared" si="47"/>
        <v>1.142857142857143E-2</v>
      </c>
      <c r="P147" s="240">
        <f t="shared" si="47"/>
        <v>1.142857142857143E-2</v>
      </c>
      <c r="Q147" s="240">
        <f t="shared" si="47"/>
        <v>1.142857142857143E-2</v>
      </c>
      <c r="R147" s="240">
        <f t="shared" si="47"/>
        <v>1.142857142857143E-2</v>
      </c>
      <c r="S147" s="240">
        <f t="shared" si="47"/>
        <v>1.142857142857143E-2</v>
      </c>
      <c r="T147" s="240">
        <f t="shared" si="47"/>
        <v>1.142857142857143E-2</v>
      </c>
      <c r="U147" s="240">
        <f t="shared" si="47"/>
        <v>1.142857142857143E-2</v>
      </c>
      <c r="V147" s="240">
        <f t="shared" si="47"/>
        <v>1.142857142857143E-2</v>
      </c>
      <c r="W147" s="240">
        <f t="shared" si="47"/>
        <v>1.142857142857143E-2</v>
      </c>
      <c r="X147" s="240">
        <f t="shared" si="47"/>
        <v>1.142857142857143E-2</v>
      </c>
      <c r="Y147" s="240">
        <f t="shared" si="47"/>
        <v>1.142857142857143E-2</v>
      </c>
      <c r="Z147" s="240">
        <f t="shared" si="47"/>
        <v>1.142857142857143E-2</v>
      </c>
      <c r="AA147" s="240">
        <f t="shared" si="47"/>
        <v>1.142857142857143E-2</v>
      </c>
      <c r="AB147" s="240">
        <f t="shared" si="47"/>
        <v>1.142857142857143E-2</v>
      </c>
      <c r="AC147" s="240">
        <f t="shared" si="47"/>
        <v>1.142857142857143E-2</v>
      </c>
      <c r="AD147" s="240">
        <f t="shared" si="47"/>
        <v>1.142857142857143E-2</v>
      </c>
      <c r="AE147" s="240">
        <f t="shared" si="47"/>
        <v>1.142857142857143E-2</v>
      </c>
      <c r="AF147" s="240">
        <f t="shared" si="47"/>
        <v>1.142857142857143E-2</v>
      </c>
      <c r="AG147" s="240">
        <f t="shared" si="47"/>
        <v>1.142857142857143E-2</v>
      </c>
      <c r="AH147" s="240">
        <f t="shared" si="47"/>
        <v>1.142857142857143E-2</v>
      </c>
      <c r="AI147" s="240">
        <f t="shared" si="47"/>
        <v>1.142857142857143E-2</v>
      </c>
      <c r="AJ147" s="240">
        <f t="shared" si="47"/>
        <v>1.142857142857143E-2</v>
      </c>
      <c r="AK147" s="240">
        <f t="shared" si="47"/>
        <v>1.142857142857143E-2</v>
      </c>
    </row>
    <row r="148" spans="1:37">
      <c r="A148" s="179" t="str">
        <f>+'Usos finales'!E$194</f>
        <v>GLP</v>
      </c>
      <c r="B148" s="226" t="s">
        <v>391</v>
      </c>
      <c r="C148" s="227"/>
      <c r="D148" s="242">
        <f>+'Usos finales'!F$194</f>
        <v>1.3289036544850502E-4</v>
      </c>
      <c r="E148" s="240">
        <f t="shared" ref="E148:AK148" si="48">+D148</f>
        <v>1.3289036544850502E-4</v>
      </c>
      <c r="F148" s="240">
        <f t="shared" si="48"/>
        <v>1.3289036544850502E-4</v>
      </c>
      <c r="G148" s="240">
        <f t="shared" si="48"/>
        <v>1.3289036544850502E-4</v>
      </c>
      <c r="H148" s="240">
        <f t="shared" si="48"/>
        <v>1.3289036544850502E-4</v>
      </c>
      <c r="I148" s="240">
        <f t="shared" si="48"/>
        <v>1.3289036544850502E-4</v>
      </c>
      <c r="J148" s="240">
        <f t="shared" si="48"/>
        <v>1.3289036544850502E-4</v>
      </c>
      <c r="K148" s="240">
        <f t="shared" si="48"/>
        <v>1.3289036544850502E-4</v>
      </c>
      <c r="L148" s="240">
        <f t="shared" si="48"/>
        <v>1.3289036544850502E-4</v>
      </c>
      <c r="M148" s="240">
        <f t="shared" si="48"/>
        <v>1.3289036544850502E-4</v>
      </c>
      <c r="N148" s="240">
        <f t="shared" si="48"/>
        <v>1.3289036544850502E-4</v>
      </c>
      <c r="O148" s="240">
        <f t="shared" si="48"/>
        <v>1.3289036544850502E-4</v>
      </c>
      <c r="P148" s="240">
        <f t="shared" si="48"/>
        <v>1.3289036544850502E-4</v>
      </c>
      <c r="Q148" s="240">
        <f t="shared" si="48"/>
        <v>1.3289036544850502E-4</v>
      </c>
      <c r="R148" s="240">
        <f t="shared" si="48"/>
        <v>1.3289036544850502E-4</v>
      </c>
      <c r="S148" s="240">
        <f t="shared" si="48"/>
        <v>1.3289036544850502E-4</v>
      </c>
      <c r="T148" s="240">
        <f t="shared" si="48"/>
        <v>1.3289036544850502E-4</v>
      </c>
      <c r="U148" s="240">
        <f t="shared" si="48"/>
        <v>1.3289036544850502E-4</v>
      </c>
      <c r="V148" s="240">
        <f t="shared" si="48"/>
        <v>1.3289036544850502E-4</v>
      </c>
      <c r="W148" s="240">
        <f t="shared" si="48"/>
        <v>1.3289036544850502E-4</v>
      </c>
      <c r="X148" s="240">
        <f t="shared" si="48"/>
        <v>1.3289036544850502E-4</v>
      </c>
      <c r="Y148" s="240">
        <f t="shared" si="48"/>
        <v>1.3289036544850502E-4</v>
      </c>
      <c r="Z148" s="240">
        <f t="shared" si="48"/>
        <v>1.3289036544850502E-4</v>
      </c>
      <c r="AA148" s="240">
        <f t="shared" si="48"/>
        <v>1.3289036544850502E-4</v>
      </c>
      <c r="AB148" s="240">
        <f t="shared" si="48"/>
        <v>1.3289036544850502E-4</v>
      </c>
      <c r="AC148" s="240">
        <f t="shared" si="48"/>
        <v>1.3289036544850502E-4</v>
      </c>
      <c r="AD148" s="240">
        <f t="shared" si="48"/>
        <v>1.3289036544850502E-4</v>
      </c>
      <c r="AE148" s="240">
        <f t="shared" si="48"/>
        <v>1.3289036544850502E-4</v>
      </c>
      <c r="AF148" s="240">
        <f t="shared" si="48"/>
        <v>1.3289036544850502E-4</v>
      </c>
      <c r="AG148" s="240">
        <f t="shared" si="48"/>
        <v>1.3289036544850502E-4</v>
      </c>
      <c r="AH148" s="240">
        <f t="shared" si="48"/>
        <v>1.3289036544850502E-4</v>
      </c>
      <c r="AI148" s="240">
        <f t="shared" si="48"/>
        <v>1.3289036544850502E-4</v>
      </c>
      <c r="AJ148" s="240">
        <f t="shared" si="48"/>
        <v>1.3289036544850502E-4</v>
      </c>
      <c r="AK148" s="240">
        <f t="shared" si="48"/>
        <v>1.3289036544850502E-4</v>
      </c>
    </row>
    <row r="151" spans="1:37">
      <c r="A151" s="230" t="s">
        <v>481</v>
      </c>
      <c r="B151" s="83"/>
      <c r="C151" s="83"/>
    </row>
    <row r="152" spans="1:37">
      <c r="A152" s="225" t="s">
        <v>17</v>
      </c>
      <c r="B152" s="226" t="s">
        <v>392</v>
      </c>
      <c r="C152" s="227" t="s">
        <v>465</v>
      </c>
      <c r="D152" s="174">
        <f>+D$5*(D$43*D131+D$44*D135+D$46*D140+D$49*D145)</f>
        <v>17018.04</v>
      </c>
      <c r="E152" s="174">
        <f t="shared" ref="E152:AK152" si="49">+E$5*(E$43*E131+E$44*E135+E$46*E140+E$49*E145)</f>
        <v>17018.040000000005</v>
      </c>
      <c r="F152" s="174">
        <f t="shared" si="49"/>
        <v>17018.040000000005</v>
      </c>
      <c r="G152" s="174">
        <f t="shared" si="49"/>
        <v>17018.04</v>
      </c>
      <c r="H152" s="174">
        <f t="shared" si="49"/>
        <v>17018.04</v>
      </c>
      <c r="I152" s="174">
        <f t="shared" si="49"/>
        <v>17018.04</v>
      </c>
      <c r="J152" s="174">
        <f t="shared" si="49"/>
        <v>16635.134100000003</v>
      </c>
      <c r="K152" s="174">
        <f t="shared" si="49"/>
        <v>16252.228200000001</v>
      </c>
      <c r="L152" s="174">
        <f t="shared" si="49"/>
        <v>15869.322300000003</v>
      </c>
      <c r="M152" s="174">
        <f t="shared" si="49"/>
        <v>15486.416400000006</v>
      </c>
      <c r="N152" s="174">
        <f t="shared" si="49"/>
        <v>30207.021000000015</v>
      </c>
      <c r="O152" s="174">
        <f t="shared" si="49"/>
        <v>29441.209200000019</v>
      </c>
      <c r="P152" s="174">
        <f t="shared" si="49"/>
        <v>28675.397400000023</v>
      </c>
      <c r="Q152" s="174">
        <f t="shared" si="49"/>
        <v>27909.585600000024</v>
      </c>
      <c r="R152" s="174">
        <f t="shared" si="49"/>
        <v>27143.773800000028</v>
      </c>
      <c r="S152" s="174">
        <f t="shared" si="49"/>
        <v>26377.962000000032</v>
      </c>
      <c r="T152" s="174">
        <f t="shared" si="49"/>
        <v>25612.150200000036</v>
      </c>
      <c r="U152" s="174">
        <f t="shared" si="49"/>
        <v>24846.338400000044</v>
      </c>
      <c r="V152" s="174">
        <f t="shared" si="49"/>
        <v>24080.526600000041</v>
      </c>
      <c r="W152" s="174">
        <f t="shared" si="49"/>
        <v>23314.714800000049</v>
      </c>
      <c r="X152" s="174">
        <f t="shared" si="49"/>
        <v>33823.354500000074</v>
      </c>
      <c r="Y152" s="174">
        <f t="shared" si="49"/>
        <v>32674.63680000008</v>
      </c>
      <c r="Z152" s="174">
        <f t="shared" si="49"/>
        <v>31525.919100000086</v>
      </c>
      <c r="AA152" s="174">
        <f t="shared" si="49"/>
        <v>30377.201400000093</v>
      </c>
      <c r="AB152" s="174">
        <f t="shared" si="49"/>
        <v>29228.483700000099</v>
      </c>
      <c r="AC152" s="174">
        <f t="shared" si="49"/>
        <v>28079.766000000105</v>
      </c>
      <c r="AD152" s="174">
        <f t="shared" si="49"/>
        <v>26931.048300000111</v>
      </c>
      <c r="AE152" s="174">
        <f t="shared" si="49"/>
        <v>25782.330600000118</v>
      </c>
      <c r="AF152" s="174">
        <f t="shared" si="49"/>
        <v>24633.612900000124</v>
      </c>
      <c r="AG152" s="174">
        <f t="shared" si="49"/>
        <v>23484.895200000126</v>
      </c>
      <c r="AH152" s="174">
        <f t="shared" si="49"/>
        <v>22336.177500000129</v>
      </c>
      <c r="AI152" s="174">
        <f t="shared" si="49"/>
        <v>28249.946400000183</v>
      </c>
      <c r="AJ152" s="174">
        <f t="shared" si="49"/>
        <v>26718.322800000191</v>
      </c>
      <c r="AK152" s="174">
        <f t="shared" si="49"/>
        <v>25186.699199999999</v>
      </c>
    </row>
    <row r="153" spans="1:37">
      <c r="A153" s="225" t="s">
        <v>7</v>
      </c>
      <c r="B153" s="226" t="s">
        <v>392</v>
      </c>
      <c r="C153" s="227" t="s">
        <v>465</v>
      </c>
      <c r="D153" s="174">
        <f>+D$5*(D$44*E136+D$46*E141+D$49*E146+D$45+D47+D48)</f>
        <v>12959892</v>
      </c>
      <c r="E153" s="174">
        <f t="shared" ref="E153:AK153" si="50">+E$5*(E$44*F136+E$46*F141+E$49*F146+E$45+E47+E48)</f>
        <v>12959892</v>
      </c>
      <c r="F153" s="174">
        <f t="shared" si="50"/>
        <v>12959892</v>
      </c>
      <c r="G153" s="174">
        <f t="shared" si="50"/>
        <v>12959892</v>
      </c>
      <c r="H153" s="174">
        <f t="shared" si="50"/>
        <v>12959892</v>
      </c>
      <c r="I153" s="174">
        <f t="shared" si="50"/>
        <v>12962837.43</v>
      </c>
      <c r="J153" s="174">
        <f t="shared" si="50"/>
        <v>12965782.859999999</v>
      </c>
      <c r="K153" s="174">
        <f t="shared" si="50"/>
        <v>12968728.289999999</v>
      </c>
      <c r="L153" s="174">
        <f t="shared" si="50"/>
        <v>12971673.719999999</v>
      </c>
      <c r="M153" s="174">
        <f t="shared" si="50"/>
        <v>12974619.149999999</v>
      </c>
      <c r="N153" s="174">
        <f t="shared" si="50"/>
        <v>25955129.159999996</v>
      </c>
      <c r="O153" s="174">
        <f t="shared" si="50"/>
        <v>25961020.02</v>
      </c>
      <c r="P153" s="174">
        <f t="shared" si="50"/>
        <v>25966910.879999999</v>
      </c>
      <c r="Q153" s="174">
        <f t="shared" si="50"/>
        <v>25972801.739999998</v>
      </c>
      <c r="R153" s="174">
        <f t="shared" si="50"/>
        <v>25978692.600000001</v>
      </c>
      <c r="S153" s="174">
        <f t="shared" si="50"/>
        <v>25984583.460000001</v>
      </c>
      <c r="T153" s="174">
        <f t="shared" si="50"/>
        <v>25990474.32</v>
      </c>
      <c r="U153" s="174">
        <f t="shared" si="50"/>
        <v>25996365.18</v>
      </c>
      <c r="V153" s="174">
        <f t="shared" si="50"/>
        <v>26002256.039999999</v>
      </c>
      <c r="W153" s="174">
        <f t="shared" si="50"/>
        <v>26008146.899999999</v>
      </c>
      <c r="X153" s="174">
        <f t="shared" si="50"/>
        <v>39021056.640000001</v>
      </c>
      <c r="Y153" s="174">
        <f t="shared" si="50"/>
        <v>39029892.929999992</v>
      </c>
      <c r="Z153" s="174">
        <f t="shared" si="50"/>
        <v>39038729.219999999</v>
      </c>
      <c r="AA153" s="174">
        <f t="shared" si="50"/>
        <v>39047565.50999999</v>
      </c>
      <c r="AB153" s="174">
        <f t="shared" si="50"/>
        <v>39056401.799999997</v>
      </c>
      <c r="AC153" s="174">
        <f t="shared" si="50"/>
        <v>39065238.089999996</v>
      </c>
      <c r="AD153" s="174">
        <f t="shared" si="50"/>
        <v>39074074.379999995</v>
      </c>
      <c r="AE153" s="174">
        <f t="shared" si="50"/>
        <v>39082910.670000002</v>
      </c>
      <c r="AF153" s="174">
        <f t="shared" si="50"/>
        <v>39091746.960000001</v>
      </c>
      <c r="AG153" s="174">
        <f t="shared" si="50"/>
        <v>39100583.25</v>
      </c>
      <c r="AH153" s="174">
        <f t="shared" si="50"/>
        <v>39109419.539999999</v>
      </c>
      <c r="AI153" s="174">
        <f t="shared" si="50"/>
        <v>52157674.439999998</v>
      </c>
      <c r="AJ153" s="174">
        <f t="shared" si="50"/>
        <v>52169456.159999996</v>
      </c>
      <c r="AK153" s="174">
        <f t="shared" si="50"/>
        <v>47692402.560000002</v>
      </c>
    </row>
    <row r="154" spans="1:37">
      <c r="A154" s="225" t="s">
        <v>16</v>
      </c>
      <c r="B154" s="226" t="s">
        <v>392</v>
      </c>
      <c r="C154" s="227" t="s">
        <v>465</v>
      </c>
      <c r="D154" s="174">
        <f>+D$5*(D$43*D132+D$44*D137+D$46*D142+D$49*D147)</f>
        <v>112580.88</v>
      </c>
      <c r="E154" s="174">
        <f t="shared" ref="E154:AK154" si="51">+E$5*(E$43*E132+E$44*E137+E$46*E142+E$49*E147)</f>
        <v>112580.88</v>
      </c>
      <c r="F154" s="174">
        <f t="shared" si="51"/>
        <v>112580.88000000002</v>
      </c>
      <c r="G154" s="174">
        <f t="shared" si="51"/>
        <v>112580.88</v>
      </c>
      <c r="H154" s="174">
        <f t="shared" si="51"/>
        <v>112580.88000000002</v>
      </c>
      <c r="I154" s="174">
        <f t="shared" si="51"/>
        <v>112580.88000000002</v>
      </c>
      <c r="J154" s="174">
        <f t="shared" si="51"/>
        <v>110047.81020000004</v>
      </c>
      <c r="K154" s="174">
        <f t="shared" si="51"/>
        <v>107514.74040000004</v>
      </c>
      <c r="L154" s="174">
        <f t="shared" si="51"/>
        <v>104981.67060000006</v>
      </c>
      <c r="M154" s="174">
        <f t="shared" si="51"/>
        <v>102448.60080000006</v>
      </c>
      <c r="N154" s="174">
        <f t="shared" si="51"/>
        <v>199831.06200000012</v>
      </c>
      <c r="O154" s="174">
        <f t="shared" si="51"/>
        <v>194764.92240000016</v>
      </c>
      <c r="P154" s="174">
        <f t="shared" si="51"/>
        <v>189698.78280000019</v>
      </c>
      <c r="Q154" s="174">
        <f t="shared" si="51"/>
        <v>184632.64320000022</v>
      </c>
      <c r="R154" s="174">
        <f t="shared" si="51"/>
        <v>179566.50360000023</v>
      </c>
      <c r="S154" s="174">
        <f t="shared" si="51"/>
        <v>174500.36400000026</v>
      </c>
      <c r="T154" s="174">
        <f t="shared" si="51"/>
        <v>169434.2244000003</v>
      </c>
      <c r="U154" s="174">
        <f t="shared" si="51"/>
        <v>164368.08480000033</v>
      </c>
      <c r="V154" s="174">
        <f t="shared" si="51"/>
        <v>159301.94520000031</v>
      </c>
      <c r="W154" s="174">
        <f t="shared" si="51"/>
        <v>154235.80560000037</v>
      </c>
      <c r="X154" s="174">
        <f t="shared" si="51"/>
        <v>223754.49900000056</v>
      </c>
      <c r="Y154" s="174">
        <f t="shared" si="51"/>
        <v>216155.2896000006</v>
      </c>
      <c r="Z154" s="174">
        <f t="shared" si="51"/>
        <v>208556.08020000061</v>
      </c>
      <c r="AA154" s="174">
        <f t="shared" si="51"/>
        <v>200956.87080000062</v>
      </c>
      <c r="AB154" s="174">
        <f t="shared" si="51"/>
        <v>193357.66140000065</v>
      </c>
      <c r="AC154" s="174">
        <f t="shared" si="51"/>
        <v>185758.45200000072</v>
      </c>
      <c r="AD154" s="174">
        <f t="shared" si="51"/>
        <v>178159.24260000073</v>
      </c>
      <c r="AE154" s="174">
        <f t="shared" si="51"/>
        <v>170560.03320000076</v>
      </c>
      <c r="AF154" s="174">
        <f t="shared" si="51"/>
        <v>162960.8238000008</v>
      </c>
      <c r="AG154" s="174">
        <f t="shared" si="51"/>
        <v>155361.61440000084</v>
      </c>
      <c r="AH154" s="174">
        <f t="shared" si="51"/>
        <v>147762.40500000087</v>
      </c>
      <c r="AI154" s="174">
        <f t="shared" si="51"/>
        <v>186884.26080000118</v>
      </c>
      <c r="AJ154" s="174">
        <f t="shared" si="51"/>
        <v>176751.98160000125</v>
      </c>
      <c r="AK154" s="174">
        <f t="shared" si="51"/>
        <v>166619.70239999998</v>
      </c>
    </row>
    <row r="155" spans="1:37">
      <c r="A155" s="225" t="s">
        <v>18</v>
      </c>
      <c r="B155" s="226" t="s">
        <v>392</v>
      </c>
      <c r="C155" s="227" t="s">
        <v>465</v>
      </c>
      <c r="D155" s="174">
        <f>+D$5*(D$43*D133+D$44*D138+D$46*D143+D$49*D148)</f>
        <v>1309.08</v>
      </c>
      <c r="E155" s="174">
        <f t="shared" ref="E155:AK155" si="52">+E$5*(E$43*E133+E$44*E138+E$46*E143+E$49*E148)</f>
        <v>1309.0800000000002</v>
      </c>
      <c r="F155" s="174">
        <f t="shared" si="52"/>
        <v>1309.0800000000004</v>
      </c>
      <c r="G155" s="174">
        <f t="shared" si="52"/>
        <v>1309.0800000000004</v>
      </c>
      <c r="H155" s="174">
        <f t="shared" si="52"/>
        <v>1309.0800000000006</v>
      </c>
      <c r="I155" s="174">
        <f t="shared" si="52"/>
        <v>1309.0800000000006</v>
      </c>
      <c r="J155" s="174">
        <f t="shared" si="52"/>
        <v>1279.6257000000005</v>
      </c>
      <c r="K155" s="174">
        <f t="shared" si="52"/>
        <v>1250.1714000000006</v>
      </c>
      <c r="L155" s="174">
        <f t="shared" si="52"/>
        <v>1220.7171000000008</v>
      </c>
      <c r="M155" s="174">
        <f t="shared" si="52"/>
        <v>1191.2628000000009</v>
      </c>
      <c r="N155" s="174">
        <f t="shared" si="52"/>
        <v>2323.6170000000025</v>
      </c>
      <c r="O155" s="174">
        <f t="shared" si="52"/>
        <v>2264.7084000000023</v>
      </c>
      <c r="P155" s="174">
        <f t="shared" si="52"/>
        <v>2205.7998000000025</v>
      </c>
      <c r="Q155" s="174">
        <f t="shared" si="52"/>
        <v>2146.8912000000028</v>
      </c>
      <c r="R155" s="174">
        <f t="shared" si="52"/>
        <v>2087.982600000003</v>
      </c>
      <c r="S155" s="174">
        <f t="shared" si="52"/>
        <v>2029.0740000000035</v>
      </c>
      <c r="T155" s="174">
        <f t="shared" si="52"/>
        <v>1970.1654000000037</v>
      </c>
      <c r="U155" s="174">
        <f t="shared" si="52"/>
        <v>1911.2568000000042</v>
      </c>
      <c r="V155" s="174">
        <f t="shared" si="52"/>
        <v>1852.348200000004</v>
      </c>
      <c r="W155" s="174">
        <f t="shared" si="52"/>
        <v>1793.4396000000045</v>
      </c>
      <c r="X155" s="174">
        <f t="shared" si="52"/>
        <v>2601.7965000000067</v>
      </c>
      <c r="Y155" s="174">
        <f t="shared" si="52"/>
        <v>2513.4336000000076</v>
      </c>
      <c r="Z155" s="174">
        <f t="shared" si="52"/>
        <v>2425.0707000000079</v>
      </c>
      <c r="AA155" s="174">
        <f t="shared" si="52"/>
        <v>2336.7078000000083</v>
      </c>
      <c r="AB155" s="174">
        <f t="shared" si="52"/>
        <v>2248.3449000000087</v>
      </c>
      <c r="AC155" s="174">
        <f t="shared" si="52"/>
        <v>2159.9820000000086</v>
      </c>
      <c r="AD155" s="174">
        <f t="shared" si="52"/>
        <v>2071.619100000009</v>
      </c>
      <c r="AE155" s="174">
        <f t="shared" si="52"/>
        <v>1983.2562000000094</v>
      </c>
      <c r="AF155" s="174">
        <f t="shared" si="52"/>
        <v>1894.8933000000097</v>
      </c>
      <c r="AG155" s="174">
        <f t="shared" si="52"/>
        <v>1806.5304000000101</v>
      </c>
      <c r="AH155" s="174">
        <f t="shared" si="52"/>
        <v>1718.1675000000105</v>
      </c>
      <c r="AI155" s="174">
        <f t="shared" si="52"/>
        <v>2173.0728000000145</v>
      </c>
      <c r="AJ155" s="174">
        <f t="shared" si="52"/>
        <v>2055.255600000015</v>
      </c>
      <c r="AK155" s="174">
        <f t="shared" si="52"/>
        <v>1937.4384000000002</v>
      </c>
    </row>
    <row r="158" spans="1:37">
      <c r="A158" s="230" t="s">
        <v>483</v>
      </c>
    </row>
    <row r="159" spans="1:37">
      <c r="A159" s="230" t="str">
        <f>+'Usos finales'!E$133</f>
        <v>ACS</v>
      </c>
      <c r="C159" s="83"/>
    </row>
    <row r="160" spans="1:37">
      <c r="A160" s="225" t="str">
        <f>+'Usos finales'!E$134</f>
        <v>Gas Natural</v>
      </c>
      <c r="B160" s="226" t="s">
        <v>391</v>
      </c>
      <c r="C160" s="227" t="s">
        <v>466</v>
      </c>
      <c r="D160" s="244">
        <v>0</v>
      </c>
      <c r="E160" s="240">
        <f t="shared" ref="E160:S160" si="53">+D160</f>
        <v>0</v>
      </c>
      <c r="F160" s="240">
        <f t="shared" si="53"/>
        <v>0</v>
      </c>
      <c r="G160" s="240">
        <f t="shared" si="53"/>
        <v>0</v>
      </c>
      <c r="H160" s="240">
        <f t="shared" si="53"/>
        <v>0</v>
      </c>
      <c r="I160" s="240">
        <f t="shared" si="53"/>
        <v>0</v>
      </c>
      <c r="J160" s="240">
        <f t="shared" si="53"/>
        <v>0</v>
      </c>
      <c r="K160" s="240">
        <f t="shared" si="53"/>
        <v>0</v>
      </c>
      <c r="L160" s="240">
        <f t="shared" si="53"/>
        <v>0</v>
      </c>
      <c r="M160" s="240">
        <f t="shared" si="53"/>
        <v>0</v>
      </c>
      <c r="N160" s="240">
        <f t="shared" si="53"/>
        <v>0</v>
      </c>
      <c r="O160" s="240">
        <f t="shared" si="53"/>
        <v>0</v>
      </c>
      <c r="P160" s="240">
        <f t="shared" si="53"/>
        <v>0</v>
      </c>
      <c r="Q160" s="240">
        <f t="shared" si="53"/>
        <v>0</v>
      </c>
      <c r="R160" s="240">
        <f t="shared" si="53"/>
        <v>0</v>
      </c>
      <c r="S160" s="240">
        <f t="shared" si="53"/>
        <v>0</v>
      </c>
      <c r="T160" s="240">
        <f t="shared" ref="T160:AI161" si="54">+S160</f>
        <v>0</v>
      </c>
      <c r="U160" s="240">
        <f t="shared" ref="U160:AK160" si="55">+T160</f>
        <v>0</v>
      </c>
      <c r="V160" s="240">
        <f t="shared" si="55"/>
        <v>0</v>
      </c>
      <c r="W160" s="240">
        <f t="shared" si="55"/>
        <v>0</v>
      </c>
      <c r="X160" s="240">
        <f t="shared" si="55"/>
        <v>0</v>
      </c>
      <c r="Y160" s="240">
        <f t="shared" si="55"/>
        <v>0</v>
      </c>
      <c r="Z160" s="240">
        <f t="shared" si="55"/>
        <v>0</v>
      </c>
      <c r="AA160" s="240">
        <f t="shared" si="55"/>
        <v>0</v>
      </c>
      <c r="AB160" s="240">
        <f t="shared" si="55"/>
        <v>0</v>
      </c>
      <c r="AC160" s="240">
        <f t="shared" si="55"/>
        <v>0</v>
      </c>
      <c r="AD160" s="240">
        <f t="shared" si="55"/>
        <v>0</v>
      </c>
      <c r="AE160" s="240">
        <f t="shared" si="55"/>
        <v>0</v>
      </c>
      <c r="AF160" s="240">
        <f t="shared" si="55"/>
        <v>0</v>
      </c>
      <c r="AG160" s="240">
        <f t="shared" si="55"/>
        <v>0</v>
      </c>
      <c r="AH160" s="240">
        <f t="shared" si="55"/>
        <v>0</v>
      </c>
      <c r="AI160" s="240">
        <f t="shared" si="55"/>
        <v>0</v>
      </c>
      <c r="AJ160" s="240">
        <f t="shared" si="55"/>
        <v>0</v>
      </c>
      <c r="AK160" s="240">
        <f t="shared" si="55"/>
        <v>0</v>
      </c>
    </row>
    <row r="161" spans="1:37">
      <c r="A161" s="225" t="s">
        <v>18</v>
      </c>
      <c r="B161" s="226" t="s">
        <v>391</v>
      </c>
      <c r="C161" s="227" t="s">
        <v>466</v>
      </c>
      <c r="D161" s="242">
        <v>1</v>
      </c>
      <c r="E161" s="240">
        <f t="shared" ref="E161:S161" si="56">+D161</f>
        <v>1</v>
      </c>
      <c r="F161" s="240">
        <f t="shared" si="56"/>
        <v>1</v>
      </c>
      <c r="G161" s="240">
        <f t="shared" si="56"/>
        <v>1</v>
      </c>
      <c r="H161" s="240">
        <f t="shared" si="56"/>
        <v>1</v>
      </c>
      <c r="I161" s="240">
        <f t="shared" si="56"/>
        <v>1</v>
      </c>
      <c r="J161" s="240">
        <f t="shared" si="56"/>
        <v>1</v>
      </c>
      <c r="K161" s="240">
        <f t="shared" si="56"/>
        <v>1</v>
      </c>
      <c r="L161" s="240">
        <f t="shared" si="56"/>
        <v>1</v>
      </c>
      <c r="M161" s="240">
        <f t="shared" si="56"/>
        <v>1</v>
      </c>
      <c r="N161" s="240">
        <f t="shared" si="56"/>
        <v>1</v>
      </c>
      <c r="O161" s="240">
        <f t="shared" si="56"/>
        <v>1</v>
      </c>
      <c r="P161" s="240">
        <f t="shared" si="56"/>
        <v>1</v>
      </c>
      <c r="Q161" s="240">
        <f t="shared" si="56"/>
        <v>1</v>
      </c>
      <c r="R161" s="240">
        <f t="shared" si="56"/>
        <v>1</v>
      </c>
      <c r="S161" s="240">
        <f t="shared" si="56"/>
        <v>1</v>
      </c>
      <c r="T161" s="240">
        <f t="shared" si="54"/>
        <v>1</v>
      </c>
      <c r="U161" s="240">
        <f t="shared" si="54"/>
        <v>1</v>
      </c>
      <c r="V161" s="240">
        <f t="shared" si="54"/>
        <v>1</v>
      </c>
      <c r="W161" s="240">
        <f t="shared" si="54"/>
        <v>1</v>
      </c>
      <c r="X161" s="240">
        <f t="shared" si="54"/>
        <v>1</v>
      </c>
      <c r="Y161" s="240">
        <f t="shared" si="54"/>
        <v>1</v>
      </c>
      <c r="Z161" s="240">
        <f t="shared" si="54"/>
        <v>1</v>
      </c>
      <c r="AA161" s="240">
        <f t="shared" si="54"/>
        <v>1</v>
      </c>
      <c r="AB161" s="240">
        <f t="shared" si="54"/>
        <v>1</v>
      </c>
      <c r="AC161" s="240">
        <f t="shared" si="54"/>
        <v>1</v>
      </c>
      <c r="AD161" s="240">
        <f t="shared" si="54"/>
        <v>1</v>
      </c>
      <c r="AE161" s="240">
        <f t="shared" si="54"/>
        <v>1</v>
      </c>
      <c r="AF161" s="240">
        <f t="shared" si="54"/>
        <v>1</v>
      </c>
      <c r="AG161" s="240">
        <f t="shared" si="54"/>
        <v>1</v>
      </c>
      <c r="AH161" s="240">
        <f t="shared" si="54"/>
        <v>1</v>
      </c>
      <c r="AI161" s="240">
        <f t="shared" si="54"/>
        <v>1</v>
      </c>
      <c r="AJ161" s="240">
        <f>+AI161</f>
        <v>1</v>
      </c>
      <c r="AK161" s="240">
        <f>+AJ161</f>
        <v>1</v>
      </c>
    </row>
    <row r="162" spans="1:37">
      <c r="A162" s="230" t="str">
        <f>+'Usos finales'!E$139</f>
        <v>Calefacción</v>
      </c>
      <c r="C162" s="83"/>
    </row>
    <row r="163" spans="1:37">
      <c r="A163" s="225" t="str">
        <f>+'Usos finales'!E$140</f>
        <v>Gas Natural</v>
      </c>
      <c r="B163" s="226" t="s">
        <v>391</v>
      </c>
      <c r="C163" s="227" t="s">
        <v>466</v>
      </c>
      <c r="D163" s="244">
        <v>0</v>
      </c>
      <c r="E163" s="240">
        <f t="shared" ref="E163:S163" si="57">+D163</f>
        <v>0</v>
      </c>
      <c r="F163" s="240">
        <f t="shared" si="57"/>
        <v>0</v>
      </c>
      <c r="G163" s="240">
        <f t="shared" si="57"/>
        <v>0</v>
      </c>
      <c r="H163" s="240">
        <f t="shared" si="57"/>
        <v>0</v>
      </c>
      <c r="I163" s="240">
        <f t="shared" si="57"/>
        <v>0</v>
      </c>
      <c r="J163" s="240">
        <f t="shared" si="57"/>
        <v>0</v>
      </c>
      <c r="K163" s="240">
        <f t="shared" si="57"/>
        <v>0</v>
      </c>
      <c r="L163" s="240">
        <f t="shared" si="57"/>
        <v>0</v>
      </c>
      <c r="M163" s="240">
        <f t="shared" si="57"/>
        <v>0</v>
      </c>
      <c r="N163" s="240">
        <f t="shared" si="57"/>
        <v>0</v>
      </c>
      <c r="O163" s="240">
        <f t="shared" si="57"/>
        <v>0</v>
      </c>
      <c r="P163" s="240">
        <f t="shared" si="57"/>
        <v>0</v>
      </c>
      <c r="Q163" s="240">
        <f t="shared" si="57"/>
        <v>0</v>
      </c>
      <c r="R163" s="240">
        <f t="shared" si="57"/>
        <v>0</v>
      </c>
      <c r="S163" s="240">
        <f t="shared" si="57"/>
        <v>0</v>
      </c>
      <c r="T163" s="240">
        <f t="shared" ref="T163:AI164" si="58">+S163</f>
        <v>0</v>
      </c>
      <c r="U163" s="240">
        <f t="shared" ref="U163:AK163" si="59">+T163</f>
        <v>0</v>
      </c>
      <c r="V163" s="240">
        <f t="shared" si="59"/>
        <v>0</v>
      </c>
      <c r="W163" s="240">
        <f t="shared" si="59"/>
        <v>0</v>
      </c>
      <c r="X163" s="240">
        <f t="shared" si="59"/>
        <v>0</v>
      </c>
      <c r="Y163" s="240">
        <f t="shared" si="59"/>
        <v>0</v>
      </c>
      <c r="Z163" s="240">
        <f t="shared" si="59"/>
        <v>0</v>
      </c>
      <c r="AA163" s="240">
        <f t="shared" si="59"/>
        <v>0</v>
      </c>
      <c r="AB163" s="240">
        <f t="shared" si="59"/>
        <v>0</v>
      </c>
      <c r="AC163" s="240">
        <f t="shared" si="59"/>
        <v>0</v>
      </c>
      <c r="AD163" s="240">
        <f t="shared" si="59"/>
        <v>0</v>
      </c>
      <c r="AE163" s="240">
        <f t="shared" si="59"/>
        <v>0</v>
      </c>
      <c r="AF163" s="240">
        <f t="shared" si="59"/>
        <v>0</v>
      </c>
      <c r="AG163" s="240">
        <f t="shared" si="59"/>
        <v>0</v>
      </c>
      <c r="AH163" s="240">
        <f t="shared" si="59"/>
        <v>0</v>
      </c>
      <c r="AI163" s="240">
        <f t="shared" si="59"/>
        <v>0</v>
      </c>
      <c r="AJ163" s="240">
        <f t="shared" si="59"/>
        <v>0</v>
      </c>
      <c r="AK163" s="240">
        <f t="shared" si="59"/>
        <v>0</v>
      </c>
    </row>
    <row r="164" spans="1:37">
      <c r="A164" s="225" t="s">
        <v>18</v>
      </c>
      <c r="B164" s="226" t="s">
        <v>391</v>
      </c>
      <c r="C164" s="227" t="s">
        <v>466</v>
      </c>
      <c r="D164" s="242">
        <v>1</v>
      </c>
      <c r="E164" s="240">
        <f t="shared" ref="E164:S164" si="60">+D164</f>
        <v>1</v>
      </c>
      <c r="F164" s="240">
        <f t="shared" si="60"/>
        <v>1</v>
      </c>
      <c r="G164" s="240">
        <f t="shared" si="60"/>
        <v>1</v>
      </c>
      <c r="H164" s="240">
        <f t="shared" si="60"/>
        <v>1</v>
      </c>
      <c r="I164" s="240">
        <f t="shared" si="60"/>
        <v>1</v>
      </c>
      <c r="J164" s="240">
        <f t="shared" si="60"/>
        <v>1</v>
      </c>
      <c r="K164" s="240">
        <f t="shared" si="60"/>
        <v>1</v>
      </c>
      <c r="L164" s="240">
        <f t="shared" si="60"/>
        <v>1</v>
      </c>
      <c r="M164" s="240">
        <f t="shared" si="60"/>
        <v>1</v>
      </c>
      <c r="N164" s="240">
        <f t="shared" si="60"/>
        <v>1</v>
      </c>
      <c r="O164" s="240">
        <f t="shared" si="60"/>
        <v>1</v>
      </c>
      <c r="P164" s="240">
        <f t="shared" si="60"/>
        <v>1</v>
      </c>
      <c r="Q164" s="240">
        <f t="shared" si="60"/>
        <v>1</v>
      </c>
      <c r="R164" s="240">
        <f t="shared" si="60"/>
        <v>1</v>
      </c>
      <c r="S164" s="240">
        <f t="shared" si="60"/>
        <v>1</v>
      </c>
      <c r="T164" s="240">
        <f t="shared" si="58"/>
        <v>1</v>
      </c>
      <c r="U164" s="240">
        <f t="shared" si="58"/>
        <v>1</v>
      </c>
      <c r="V164" s="240">
        <f t="shared" si="58"/>
        <v>1</v>
      </c>
      <c r="W164" s="240">
        <f t="shared" si="58"/>
        <v>1</v>
      </c>
      <c r="X164" s="240">
        <f t="shared" si="58"/>
        <v>1</v>
      </c>
      <c r="Y164" s="240">
        <f t="shared" si="58"/>
        <v>1</v>
      </c>
      <c r="Z164" s="240">
        <f t="shared" si="58"/>
        <v>1</v>
      </c>
      <c r="AA164" s="240">
        <f t="shared" si="58"/>
        <v>1</v>
      </c>
      <c r="AB164" s="240">
        <f t="shared" si="58"/>
        <v>1</v>
      </c>
      <c r="AC164" s="240">
        <f t="shared" si="58"/>
        <v>1</v>
      </c>
      <c r="AD164" s="240">
        <f t="shared" si="58"/>
        <v>1</v>
      </c>
      <c r="AE164" s="240">
        <f t="shared" si="58"/>
        <v>1</v>
      </c>
      <c r="AF164" s="240">
        <f t="shared" si="58"/>
        <v>1</v>
      </c>
      <c r="AG164" s="240">
        <f t="shared" si="58"/>
        <v>1</v>
      </c>
      <c r="AH164" s="240">
        <f t="shared" si="58"/>
        <v>1</v>
      </c>
      <c r="AI164" s="240">
        <f t="shared" si="58"/>
        <v>1</v>
      </c>
      <c r="AJ164" s="240">
        <f>+AI164</f>
        <v>1</v>
      </c>
      <c r="AK164" s="240">
        <f>+AJ164</f>
        <v>1</v>
      </c>
    </row>
    <row r="165" spans="1:37">
      <c r="A165" s="230" t="str">
        <f>+'Usos finales'!E$141</f>
        <v>Cocción</v>
      </c>
      <c r="C165" s="83"/>
    </row>
    <row r="166" spans="1:37">
      <c r="A166" s="225" t="str">
        <f>+'Usos finales'!E$142</f>
        <v>Gas Natural</v>
      </c>
      <c r="B166" s="226" t="s">
        <v>391</v>
      </c>
      <c r="C166" s="227" t="s">
        <v>466</v>
      </c>
      <c r="D166" s="244">
        <v>0</v>
      </c>
      <c r="E166" s="240">
        <f t="shared" ref="E166:S166" si="61">+D166</f>
        <v>0</v>
      </c>
      <c r="F166" s="240">
        <f t="shared" si="61"/>
        <v>0</v>
      </c>
      <c r="G166" s="240">
        <f t="shared" si="61"/>
        <v>0</v>
      </c>
      <c r="H166" s="240">
        <f t="shared" si="61"/>
        <v>0</v>
      </c>
      <c r="I166" s="240">
        <f t="shared" si="61"/>
        <v>0</v>
      </c>
      <c r="J166" s="240">
        <f t="shared" si="61"/>
        <v>0</v>
      </c>
      <c r="K166" s="240">
        <f t="shared" si="61"/>
        <v>0</v>
      </c>
      <c r="L166" s="240">
        <f t="shared" si="61"/>
        <v>0</v>
      </c>
      <c r="M166" s="240">
        <f t="shared" si="61"/>
        <v>0</v>
      </c>
      <c r="N166" s="240">
        <f t="shared" si="61"/>
        <v>0</v>
      </c>
      <c r="O166" s="240">
        <f t="shared" si="61"/>
        <v>0</v>
      </c>
      <c r="P166" s="240">
        <f t="shared" si="61"/>
        <v>0</v>
      </c>
      <c r="Q166" s="240">
        <f t="shared" si="61"/>
        <v>0</v>
      </c>
      <c r="R166" s="240">
        <f t="shared" si="61"/>
        <v>0</v>
      </c>
      <c r="S166" s="240">
        <f t="shared" si="61"/>
        <v>0</v>
      </c>
      <c r="T166" s="240">
        <f t="shared" ref="T166:AI167" si="62">+S166</f>
        <v>0</v>
      </c>
      <c r="U166" s="240">
        <f t="shared" ref="U166:AK166" si="63">+T166</f>
        <v>0</v>
      </c>
      <c r="V166" s="240">
        <f t="shared" si="63"/>
        <v>0</v>
      </c>
      <c r="W166" s="240">
        <f t="shared" si="63"/>
        <v>0</v>
      </c>
      <c r="X166" s="240">
        <f t="shared" si="63"/>
        <v>0</v>
      </c>
      <c r="Y166" s="240">
        <f t="shared" si="63"/>
        <v>0</v>
      </c>
      <c r="Z166" s="240">
        <f t="shared" si="63"/>
        <v>0</v>
      </c>
      <c r="AA166" s="240">
        <f t="shared" si="63"/>
        <v>0</v>
      </c>
      <c r="AB166" s="240">
        <f t="shared" si="63"/>
        <v>0</v>
      </c>
      <c r="AC166" s="240">
        <f t="shared" si="63"/>
        <v>0</v>
      </c>
      <c r="AD166" s="240">
        <f t="shared" si="63"/>
        <v>0</v>
      </c>
      <c r="AE166" s="240">
        <f t="shared" si="63"/>
        <v>0</v>
      </c>
      <c r="AF166" s="240">
        <f t="shared" si="63"/>
        <v>0</v>
      </c>
      <c r="AG166" s="240">
        <f t="shared" si="63"/>
        <v>0</v>
      </c>
      <c r="AH166" s="240">
        <f t="shared" si="63"/>
        <v>0</v>
      </c>
      <c r="AI166" s="240">
        <f t="shared" si="63"/>
        <v>0</v>
      </c>
      <c r="AJ166" s="240">
        <f t="shared" si="63"/>
        <v>0</v>
      </c>
      <c r="AK166" s="240">
        <f t="shared" si="63"/>
        <v>0</v>
      </c>
    </row>
    <row r="167" spans="1:37">
      <c r="A167" s="225" t="s">
        <v>18</v>
      </c>
      <c r="B167" s="226" t="s">
        <v>391</v>
      </c>
      <c r="C167" s="227" t="s">
        <v>466</v>
      </c>
      <c r="D167" s="242">
        <v>1</v>
      </c>
      <c r="E167" s="240">
        <f t="shared" ref="E167:S167" si="64">+D167</f>
        <v>1</v>
      </c>
      <c r="F167" s="240">
        <f t="shared" si="64"/>
        <v>1</v>
      </c>
      <c r="G167" s="240">
        <f t="shared" si="64"/>
        <v>1</v>
      </c>
      <c r="H167" s="240">
        <f t="shared" si="64"/>
        <v>1</v>
      </c>
      <c r="I167" s="240">
        <f t="shared" si="64"/>
        <v>1</v>
      </c>
      <c r="J167" s="240">
        <f t="shared" si="64"/>
        <v>1</v>
      </c>
      <c r="K167" s="240">
        <f t="shared" si="64"/>
        <v>1</v>
      </c>
      <c r="L167" s="240">
        <f t="shared" si="64"/>
        <v>1</v>
      </c>
      <c r="M167" s="240">
        <f t="shared" si="64"/>
        <v>1</v>
      </c>
      <c r="N167" s="240">
        <f t="shared" si="64"/>
        <v>1</v>
      </c>
      <c r="O167" s="240">
        <f t="shared" si="64"/>
        <v>1</v>
      </c>
      <c r="P167" s="240">
        <f t="shared" si="64"/>
        <v>1</v>
      </c>
      <c r="Q167" s="240">
        <f t="shared" si="64"/>
        <v>1</v>
      </c>
      <c r="R167" s="240">
        <f t="shared" si="64"/>
        <v>1</v>
      </c>
      <c r="S167" s="240">
        <f t="shared" si="64"/>
        <v>1</v>
      </c>
      <c r="T167" s="240">
        <f t="shared" si="62"/>
        <v>1</v>
      </c>
      <c r="U167" s="240">
        <f t="shared" si="62"/>
        <v>1</v>
      </c>
      <c r="V167" s="240">
        <f t="shared" si="62"/>
        <v>1</v>
      </c>
      <c r="W167" s="240">
        <f t="shared" si="62"/>
        <v>1</v>
      </c>
      <c r="X167" s="240">
        <f t="shared" si="62"/>
        <v>1</v>
      </c>
      <c r="Y167" s="240">
        <f t="shared" si="62"/>
        <v>1</v>
      </c>
      <c r="Z167" s="240">
        <f t="shared" si="62"/>
        <v>1</v>
      </c>
      <c r="AA167" s="240">
        <f t="shared" si="62"/>
        <v>1</v>
      </c>
      <c r="AB167" s="240">
        <f t="shared" si="62"/>
        <v>1</v>
      </c>
      <c r="AC167" s="240">
        <f t="shared" si="62"/>
        <v>1</v>
      </c>
      <c r="AD167" s="240">
        <f t="shared" si="62"/>
        <v>1</v>
      </c>
      <c r="AE167" s="240">
        <f t="shared" si="62"/>
        <v>1</v>
      </c>
      <c r="AF167" s="240">
        <f t="shared" si="62"/>
        <v>1</v>
      </c>
      <c r="AG167" s="240">
        <f t="shared" si="62"/>
        <v>1</v>
      </c>
      <c r="AH167" s="240">
        <f t="shared" si="62"/>
        <v>1</v>
      </c>
      <c r="AI167" s="240">
        <f t="shared" si="62"/>
        <v>1</v>
      </c>
      <c r="AJ167" s="240">
        <f>+AI167</f>
        <v>1</v>
      </c>
      <c r="AK167" s="240">
        <f>+AJ167</f>
        <v>1</v>
      </c>
    </row>
    <row r="170" spans="1:37">
      <c r="A170" s="230" t="s">
        <v>484</v>
      </c>
    </row>
    <row r="171" spans="1:37">
      <c r="A171" s="225" t="s">
        <v>17</v>
      </c>
      <c r="B171" s="226" t="s">
        <v>392</v>
      </c>
      <c r="C171" s="227" t="s">
        <v>465</v>
      </c>
      <c r="D171" s="174">
        <v>0</v>
      </c>
      <c r="E171" s="174">
        <v>0</v>
      </c>
      <c r="F171" s="174">
        <v>0</v>
      </c>
      <c r="G171" s="174">
        <v>0</v>
      </c>
      <c r="H171" s="174">
        <v>0</v>
      </c>
      <c r="I171" s="174">
        <v>0</v>
      </c>
      <c r="J171" s="174">
        <v>0</v>
      </c>
      <c r="K171" s="174">
        <v>0</v>
      </c>
      <c r="L171" s="174">
        <v>0</v>
      </c>
      <c r="M171" s="174">
        <v>0</v>
      </c>
      <c r="N171" s="174">
        <v>0</v>
      </c>
      <c r="O171" s="174">
        <v>0</v>
      </c>
      <c r="P171" s="174">
        <v>0</v>
      </c>
      <c r="Q171" s="174">
        <v>0</v>
      </c>
      <c r="R171" s="174">
        <v>0</v>
      </c>
      <c r="S171" s="174">
        <v>0</v>
      </c>
      <c r="T171" s="174">
        <v>0</v>
      </c>
      <c r="U171" s="174">
        <v>0</v>
      </c>
      <c r="V171" s="174">
        <v>0</v>
      </c>
      <c r="W171" s="174">
        <v>0</v>
      </c>
      <c r="X171" s="174">
        <v>0</v>
      </c>
      <c r="Y171" s="174">
        <v>0</v>
      </c>
      <c r="Z171" s="174">
        <v>0</v>
      </c>
      <c r="AA171" s="174">
        <v>0</v>
      </c>
      <c r="AB171" s="174">
        <v>0</v>
      </c>
      <c r="AC171" s="174">
        <v>0</v>
      </c>
      <c r="AD171" s="174">
        <v>0</v>
      </c>
      <c r="AE171" s="174">
        <v>0</v>
      </c>
      <c r="AF171" s="174">
        <v>0</v>
      </c>
      <c r="AG171" s="174">
        <v>0</v>
      </c>
      <c r="AH171" s="174">
        <v>0</v>
      </c>
      <c r="AI171" s="174">
        <v>0</v>
      </c>
      <c r="AJ171" s="174">
        <v>0</v>
      </c>
      <c r="AK171" s="174">
        <v>0</v>
      </c>
    </row>
    <row r="172" spans="1:37">
      <c r="A172" s="225" t="s">
        <v>7</v>
      </c>
      <c r="B172" s="226" t="s">
        <v>392</v>
      </c>
      <c r="C172" s="227" t="s">
        <v>465</v>
      </c>
      <c r="D172" s="174">
        <f>D$6*SUM(D69:D70,D73:D78)</f>
        <v>20020000</v>
      </c>
      <c r="E172" s="174">
        <f t="shared" ref="E172:AK172" si="65">E$6*SUM(E69:E70,E73:E78)</f>
        <v>20020000</v>
      </c>
      <c r="F172" s="174">
        <f t="shared" si="65"/>
        <v>20020000</v>
      </c>
      <c r="G172" s="174">
        <f t="shared" si="65"/>
        <v>20020000</v>
      </c>
      <c r="H172" s="174">
        <f t="shared" si="65"/>
        <v>20020000</v>
      </c>
      <c r="I172" s="174">
        <f t="shared" si="65"/>
        <v>20020000</v>
      </c>
      <c r="J172" s="174">
        <f t="shared" si="65"/>
        <v>20020000</v>
      </c>
      <c r="K172" s="174">
        <f t="shared" si="65"/>
        <v>20020000</v>
      </c>
      <c r="L172" s="174">
        <f t="shared" si="65"/>
        <v>20020000</v>
      </c>
      <c r="M172" s="174">
        <f t="shared" si="65"/>
        <v>20020000</v>
      </c>
      <c r="N172" s="174">
        <f t="shared" si="65"/>
        <v>20020000</v>
      </c>
      <c r="O172" s="174">
        <f t="shared" si="65"/>
        <v>20020000</v>
      </c>
      <c r="P172" s="174">
        <f t="shared" si="65"/>
        <v>20020000</v>
      </c>
      <c r="Q172" s="174">
        <f t="shared" si="65"/>
        <v>20020000</v>
      </c>
      <c r="R172" s="174">
        <f t="shared" si="65"/>
        <v>20020000</v>
      </c>
      <c r="S172" s="174">
        <f t="shared" si="65"/>
        <v>20020000</v>
      </c>
      <c r="T172" s="174">
        <f t="shared" si="65"/>
        <v>20020000</v>
      </c>
      <c r="U172" s="174">
        <f t="shared" si="65"/>
        <v>20020000</v>
      </c>
      <c r="V172" s="174">
        <f t="shared" si="65"/>
        <v>20020000</v>
      </c>
      <c r="W172" s="174">
        <f t="shared" si="65"/>
        <v>20020000</v>
      </c>
      <c r="X172" s="174">
        <f t="shared" si="65"/>
        <v>20020000</v>
      </c>
      <c r="Y172" s="174">
        <f t="shared" si="65"/>
        <v>20020000</v>
      </c>
      <c r="Z172" s="174">
        <f t="shared" si="65"/>
        <v>20020000</v>
      </c>
      <c r="AA172" s="174">
        <f t="shared" si="65"/>
        <v>20020000</v>
      </c>
      <c r="AB172" s="174">
        <f t="shared" si="65"/>
        <v>20020000</v>
      </c>
      <c r="AC172" s="174">
        <f t="shared" si="65"/>
        <v>20020000</v>
      </c>
      <c r="AD172" s="174">
        <f t="shared" si="65"/>
        <v>20020000</v>
      </c>
      <c r="AE172" s="174">
        <f t="shared" si="65"/>
        <v>20020000</v>
      </c>
      <c r="AF172" s="174">
        <f t="shared" si="65"/>
        <v>20020000</v>
      </c>
      <c r="AG172" s="174">
        <f t="shared" si="65"/>
        <v>20020000</v>
      </c>
      <c r="AH172" s="174">
        <f t="shared" si="65"/>
        <v>20020000</v>
      </c>
      <c r="AI172" s="174">
        <f t="shared" si="65"/>
        <v>20020000</v>
      </c>
      <c r="AJ172" s="174">
        <f t="shared" si="65"/>
        <v>20020000</v>
      </c>
      <c r="AK172" s="174">
        <f t="shared" si="65"/>
        <v>20020000</v>
      </c>
    </row>
    <row r="173" spans="1:37">
      <c r="A173" s="225" t="s">
        <v>16</v>
      </c>
      <c r="B173" s="226" t="s">
        <v>392</v>
      </c>
      <c r="C173" s="227" t="s">
        <v>465</v>
      </c>
      <c r="D173" s="174">
        <f>D$6*(D68*D160+D163*D71+D72*D166)</f>
        <v>0</v>
      </c>
      <c r="E173" s="174">
        <f t="shared" ref="E173:AK173" si="66">E$6*(E68*E160+E163*E71+E72*E166)</f>
        <v>0</v>
      </c>
      <c r="F173" s="174">
        <f t="shared" si="66"/>
        <v>0</v>
      </c>
      <c r="G173" s="174">
        <f t="shared" si="66"/>
        <v>0</v>
      </c>
      <c r="H173" s="174">
        <f t="shared" si="66"/>
        <v>0</v>
      </c>
      <c r="I173" s="174">
        <f t="shared" si="66"/>
        <v>0</v>
      </c>
      <c r="J173" s="174">
        <f t="shared" si="66"/>
        <v>0</v>
      </c>
      <c r="K173" s="174">
        <f t="shared" si="66"/>
        <v>0</v>
      </c>
      <c r="L173" s="174">
        <f t="shared" si="66"/>
        <v>0</v>
      </c>
      <c r="M173" s="174">
        <f t="shared" si="66"/>
        <v>0</v>
      </c>
      <c r="N173" s="174">
        <f t="shared" si="66"/>
        <v>0</v>
      </c>
      <c r="O173" s="174">
        <f t="shared" si="66"/>
        <v>0</v>
      </c>
      <c r="P173" s="174">
        <f t="shared" si="66"/>
        <v>0</v>
      </c>
      <c r="Q173" s="174">
        <f t="shared" si="66"/>
        <v>0</v>
      </c>
      <c r="R173" s="174">
        <f t="shared" si="66"/>
        <v>0</v>
      </c>
      <c r="S173" s="174">
        <f t="shared" si="66"/>
        <v>0</v>
      </c>
      <c r="T173" s="174">
        <f t="shared" si="66"/>
        <v>0</v>
      </c>
      <c r="U173" s="174">
        <f t="shared" si="66"/>
        <v>0</v>
      </c>
      <c r="V173" s="174">
        <f t="shared" si="66"/>
        <v>0</v>
      </c>
      <c r="W173" s="174">
        <f t="shared" si="66"/>
        <v>0</v>
      </c>
      <c r="X173" s="174">
        <f t="shared" si="66"/>
        <v>0</v>
      </c>
      <c r="Y173" s="174">
        <f t="shared" si="66"/>
        <v>0</v>
      </c>
      <c r="Z173" s="174">
        <f t="shared" si="66"/>
        <v>0</v>
      </c>
      <c r="AA173" s="174">
        <f t="shared" si="66"/>
        <v>0</v>
      </c>
      <c r="AB173" s="174">
        <f t="shared" si="66"/>
        <v>0</v>
      </c>
      <c r="AC173" s="174">
        <f t="shared" si="66"/>
        <v>0</v>
      </c>
      <c r="AD173" s="174">
        <f t="shared" si="66"/>
        <v>0</v>
      </c>
      <c r="AE173" s="174">
        <f t="shared" si="66"/>
        <v>0</v>
      </c>
      <c r="AF173" s="174">
        <f t="shared" si="66"/>
        <v>0</v>
      </c>
      <c r="AG173" s="174">
        <f t="shared" si="66"/>
        <v>0</v>
      </c>
      <c r="AH173" s="174">
        <f t="shared" si="66"/>
        <v>0</v>
      </c>
      <c r="AI173" s="174">
        <f t="shared" si="66"/>
        <v>0</v>
      </c>
      <c r="AJ173" s="174">
        <f t="shared" si="66"/>
        <v>0</v>
      </c>
      <c r="AK173" s="174">
        <f t="shared" si="66"/>
        <v>0</v>
      </c>
    </row>
    <row r="174" spans="1:37">
      <c r="A174" s="225" t="s">
        <v>18</v>
      </c>
      <c r="B174" s="226" t="s">
        <v>392</v>
      </c>
      <c r="C174" s="227" t="s">
        <v>465</v>
      </c>
      <c r="D174" s="174">
        <f>D$6*(D69*D161+D164*D72+D73*D167)</f>
        <v>6545000</v>
      </c>
      <c r="E174" s="174">
        <f t="shared" ref="E174:AK174" si="67">E$6*(E69*E161+E164*E72+E73*E167)</f>
        <v>6545000</v>
      </c>
      <c r="F174" s="174">
        <f t="shared" si="67"/>
        <v>6545000</v>
      </c>
      <c r="G174" s="174">
        <f t="shared" si="67"/>
        <v>6545000</v>
      </c>
      <c r="H174" s="174">
        <f t="shared" si="67"/>
        <v>6545000</v>
      </c>
      <c r="I174" s="174">
        <f t="shared" si="67"/>
        <v>6545000</v>
      </c>
      <c r="J174" s="174">
        <f t="shared" si="67"/>
        <v>6545000</v>
      </c>
      <c r="K174" s="174">
        <f t="shared" si="67"/>
        <v>6545000</v>
      </c>
      <c r="L174" s="174">
        <f t="shared" si="67"/>
        <v>6545000</v>
      </c>
      <c r="M174" s="174">
        <f t="shared" si="67"/>
        <v>6545000</v>
      </c>
      <c r="N174" s="174">
        <f t="shared" si="67"/>
        <v>6545000</v>
      </c>
      <c r="O174" s="174">
        <f t="shared" si="67"/>
        <v>6545000</v>
      </c>
      <c r="P174" s="174">
        <f t="shared" si="67"/>
        <v>6545000</v>
      </c>
      <c r="Q174" s="174">
        <f t="shared" si="67"/>
        <v>6545000</v>
      </c>
      <c r="R174" s="174">
        <f t="shared" si="67"/>
        <v>6545000</v>
      </c>
      <c r="S174" s="174">
        <f t="shared" si="67"/>
        <v>6545000</v>
      </c>
      <c r="T174" s="174">
        <f t="shared" si="67"/>
        <v>6545000</v>
      </c>
      <c r="U174" s="174">
        <f t="shared" si="67"/>
        <v>6545000</v>
      </c>
      <c r="V174" s="174">
        <f t="shared" si="67"/>
        <v>6545000</v>
      </c>
      <c r="W174" s="174">
        <f t="shared" si="67"/>
        <v>6545000</v>
      </c>
      <c r="X174" s="174">
        <f t="shared" si="67"/>
        <v>6545000</v>
      </c>
      <c r="Y174" s="174">
        <f t="shared" si="67"/>
        <v>6545000</v>
      </c>
      <c r="Z174" s="174">
        <f t="shared" si="67"/>
        <v>6545000</v>
      </c>
      <c r="AA174" s="174">
        <f t="shared" si="67"/>
        <v>6545000</v>
      </c>
      <c r="AB174" s="174">
        <f t="shared" si="67"/>
        <v>6545000</v>
      </c>
      <c r="AC174" s="174">
        <f t="shared" si="67"/>
        <v>6545000</v>
      </c>
      <c r="AD174" s="174">
        <f t="shared" si="67"/>
        <v>6545000</v>
      </c>
      <c r="AE174" s="174">
        <f t="shared" si="67"/>
        <v>6545000</v>
      </c>
      <c r="AF174" s="174">
        <f t="shared" si="67"/>
        <v>6545000</v>
      </c>
      <c r="AG174" s="174">
        <f t="shared" si="67"/>
        <v>6545000</v>
      </c>
      <c r="AH174" s="174">
        <f t="shared" si="67"/>
        <v>6545000</v>
      </c>
      <c r="AI174" s="174">
        <f t="shared" si="67"/>
        <v>6545000</v>
      </c>
      <c r="AJ174" s="174">
        <f t="shared" si="67"/>
        <v>6545000</v>
      </c>
      <c r="AK174" s="174">
        <f t="shared" si="67"/>
        <v>6545000</v>
      </c>
    </row>
    <row r="177" spans="1:37">
      <c r="A177" s="230" t="s">
        <v>485</v>
      </c>
    </row>
    <row r="178" spans="1:37">
      <c r="A178" s="230" t="str">
        <f>+'Usos finales'!E$120</f>
        <v>ACS</v>
      </c>
      <c r="C178" s="83"/>
    </row>
    <row r="179" spans="1:37">
      <c r="A179" s="225" t="str">
        <f>+'Usos finales'!E$121</f>
        <v>Gas Natural</v>
      </c>
      <c r="B179" s="226" t="s">
        <v>391</v>
      </c>
      <c r="C179" s="227" t="s">
        <v>466</v>
      </c>
      <c r="D179" s="244">
        <v>0</v>
      </c>
      <c r="E179" s="240">
        <f t="shared" ref="E179:S179" si="68">+D179</f>
        <v>0</v>
      </c>
      <c r="F179" s="240">
        <f t="shared" si="68"/>
        <v>0</v>
      </c>
      <c r="G179" s="240">
        <f t="shared" si="68"/>
        <v>0</v>
      </c>
      <c r="H179" s="240">
        <f t="shared" si="68"/>
        <v>0</v>
      </c>
      <c r="I179" s="240">
        <f t="shared" si="68"/>
        <v>0</v>
      </c>
      <c r="J179" s="240">
        <f t="shared" si="68"/>
        <v>0</v>
      </c>
      <c r="K179" s="240">
        <f t="shared" si="68"/>
        <v>0</v>
      </c>
      <c r="L179" s="240">
        <f t="shared" si="68"/>
        <v>0</v>
      </c>
      <c r="M179" s="240">
        <f t="shared" si="68"/>
        <v>0</v>
      </c>
      <c r="N179" s="240">
        <f t="shared" si="68"/>
        <v>0</v>
      </c>
      <c r="O179" s="240">
        <f t="shared" si="68"/>
        <v>0</v>
      </c>
      <c r="P179" s="240">
        <f t="shared" si="68"/>
        <v>0</v>
      </c>
      <c r="Q179" s="240">
        <f t="shared" si="68"/>
        <v>0</v>
      </c>
      <c r="R179" s="240">
        <f t="shared" si="68"/>
        <v>0</v>
      </c>
      <c r="S179" s="240">
        <f t="shared" si="68"/>
        <v>0</v>
      </c>
      <c r="T179" s="240">
        <f t="shared" ref="T179:AI180" si="69">+S179</f>
        <v>0</v>
      </c>
      <c r="U179" s="240">
        <f t="shared" ref="U179:AK179" si="70">+T179</f>
        <v>0</v>
      </c>
      <c r="V179" s="240">
        <f t="shared" si="70"/>
        <v>0</v>
      </c>
      <c r="W179" s="240">
        <f t="shared" si="70"/>
        <v>0</v>
      </c>
      <c r="X179" s="240">
        <f t="shared" si="70"/>
        <v>0</v>
      </c>
      <c r="Y179" s="240">
        <f t="shared" si="70"/>
        <v>0</v>
      </c>
      <c r="Z179" s="240">
        <f t="shared" si="70"/>
        <v>0</v>
      </c>
      <c r="AA179" s="240">
        <f t="shared" si="70"/>
        <v>0</v>
      </c>
      <c r="AB179" s="240">
        <f t="shared" si="70"/>
        <v>0</v>
      </c>
      <c r="AC179" s="240">
        <f t="shared" si="70"/>
        <v>0</v>
      </c>
      <c r="AD179" s="240">
        <f t="shared" si="70"/>
        <v>0</v>
      </c>
      <c r="AE179" s="240">
        <f t="shared" si="70"/>
        <v>0</v>
      </c>
      <c r="AF179" s="240">
        <f t="shared" si="70"/>
        <v>0</v>
      </c>
      <c r="AG179" s="240">
        <f t="shared" si="70"/>
        <v>0</v>
      </c>
      <c r="AH179" s="240">
        <f t="shared" si="70"/>
        <v>0</v>
      </c>
      <c r="AI179" s="240">
        <f t="shared" si="70"/>
        <v>0</v>
      </c>
      <c r="AJ179" s="240">
        <f t="shared" si="70"/>
        <v>0</v>
      </c>
      <c r="AK179" s="240">
        <f t="shared" si="70"/>
        <v>0</v>
      </c>
    </row>
    <row r="180" spans="1:37">
      <c r="A180" s="225" t="s">
        <v>18</v>
      </c>
      <c r="B180" s="226" t="s">
        <v>391</v>
      </c>
      <c r="C180" s="227" t="s">
        <v>466</v>
      </c>
      <c r="D180" s="242">
        <v>1</v>
      </c>
      <c r="E180" s="240">
        <f t="shared" ref="E180:S180" si="71">+D180</f>
        <v>1</v>
      </c>
      <c r="F180" s="240">
        <f t="shared" si="71"/>
        <v>1</v>
      </c>
      <c r="G180" s="240">
        <f t="shared" si="71"/>
        <v>1</v>
      </c>
      <c r="H180" s="240">
        <f t="shared" si="71"/>
        <v>1</v>
      </c>
      <c r="I180" s="240">
        <f t="shared" si="71"/>
        <v>1</v>
      </c>
      <c r="J180" s="240">
        <f t="shared" si="71"/>
        <v>1</v>
      </c>
      <c r="K180" s="240">
        <f t="shared" si="71"/>
        <v>1</v>
      </c>
      <c r="L180" s="240">
        <f t="shared" si="71"/>
        <v>1</v>
      </c>
      <c r="M180" s="240">
        <f t="shared" si="71"/>
        <v>1</v>
      </c>
      <c r="N180" s="240">
        <f t="shared" si="71"/>
        <v>1</v>
      </c>
      <c r="O180" s="240">
        <f t="shared" si="71"/>
        <v>1</v>
      </c>
      <c r="P180" s="240">
        <f t="shared" si="71"/>
        <v>1</v>
      </c>
      <c r="Q180" s="240">
        <f t="shared" si="71"/>
        <v>1</v>
      </c>
      <c r="R180" s="240">
        <f t="shared" si="71"/>
        <v>1</v>
      </c>
      <c r="S180" s="240">
        <f t="shared" si="71"/>
        <v>1</v>
      </c>
      <c r="T180" s="240">
        <f t="shared" si="69"/>
        <v>1</v>
      </c>
      <c r="U180" s="240">
        <f t="shared" si="69"/>
        <v>1</v>
      </c>
      <c r="V180" s="240">
        <f t="shared" si="69"/>
        <v>1</v>
      </c>
      <c r="W180" s="240">
        <f t="shared" si="69"/>
        <v>1</v>
      </c>
      <c r="X180" s="240">
        <f t="shared" si="69"/>
        <v>1</v>
      </c>
      <c r="Y180" s="240">
        <f t="shared" si="69"/>
        <v>1</v>
      </c>
      <c r="Z180" s="240">
        <f t="shared" si="69"/>
        <v>1</v>
      </c>
      <c r="AA180" s="240">
        <f t="shared" si="69"/>
        <v>1</v>
      </c>
      <c r="AB180" s="240">
        <f t="shared" si="69"/>
        <v>1</v>
      </c>
      <c r="AC180" s="240">
        <f t="shared" si="69"/>
        <v>1</v>
      </c>
      <c r="AD180" s="240">
        <f t="shared" si="69"/>
        <v>1</v>
      </c>
      <c r="AE180" s="240">
        <f t="shared" si="69"/>
        <v>1</v>
      </c>
      <c r="AF180" s="240">
        <f t="shared" si="69"/>
        <v>1</v>
      </c>
      <c r="AG180" s="240">
        <f t="shared" si="69"/>
        <v>1</v>
      </c>
      <c r="AH180" s="240">
        <f t="shared" si="69"/>
        <v>1</v>
      </c>
      <c r="AI180" s="240">
        <f t="shared" si="69"/>
        <v>1</v>
      </c>
      <c r="AJ180" s="240">
        <f>+AI180</f>
        <v>1</v>
      </c>
      <c r="AK180" s="240">
        <f>+AJ180</f>
        <v>1</v>
      </c>
    </row>
    <row r="181" spans="1:37">
      <c r="A181" s="230" t="str">
        <f>+'Usos finales'!E$130</f>
        <v>Otros</v>
      </c>
      <c r="C181" s="83"/>
    </row>
    <row r="182" spans="1:37">
      <c r="A182" s="225" t="str">
        <f>+'Usos finales'!E$131</f>
        <v>Gas Natural</v>
      </c>
      <c r="B182" s="226" t="s">
        <v>391</v>
      </c>
      <c r="C182" s="227" t="s">
        <v>466</v>
      </c>
      <c r="D182" s="244">
        <v>0</v>
      </c>
      <c r="E182" s="240">
        <f t="shared" ref="E182:S182" si="72">+D182</f>
        <v>0</v>
      </c>
      <c r="F182" s="240">
        <f t="shared" si="72"/>
        <v>0</v>
      </c>
      <c r="G182" s="240">
        <f t="shared" si="72"/>
        <v>0</v>
      </c>
      <c r="H182" s="240">
        <f t="shared" si="72"/>
        <v>0</v>
      </c>
      <c r="I182" s="240">
        <f t="shared" si="72"/>
        <v>0</v>
      </c>
      <c r="J182" s="240">
        <f t="shared" si="72"/>
        <v>0</v>
      </c>
      <c r="K182" s="240">
        <f t="shared" si="72"/>
        <v>0</v>
      </c>
      <c r="L182" s="240">
        <f t="shared" si="72"/>
        <v>0</v>
      </c>
      <c r="M182" s="240">
        <f t="shared" si="72"/>
        <v>0</v>
      </c>
      <c r="N182" s="240">
        <f t="shared" si="72"/>
        <v>0</v>
      </c>
      <c r="O182" s="240">
        <f t="shared" si="72"/>
        <v>0</v>
      </c>
      <c r="P182" s="240">
        <f t="shared" si="72"/>
        <v>0</v>
      </c>
      <c r="Q182" s="240">
        <f t="shared" si="72"/>
        <v>0</v>
      </c>
      <c r="R182" s="240">
        <f t="shared" si="72"/>
        <v>0</v>
      </c>
      <c r="S182" s="240">
        <f t="shared" si="72"/>
        <v>0</v>
      </c>
      <c r="T182" s="240">
        <f t="shared" ref="T182:AI183" si="73">+S182</f>
        <v>0</v>
      </c>
      <c r="U182" s="240">
        <f t="shared" ref="U182:AK182" si="74">+T182</f>
        <v>0</v>
      </c>
      <c r="V182" s="240">
        <f t="shared" si="74"/>
        <v>0</v>
      </c>
      <c r="W182" s="240">
        <f t="shared" si="74"/>
        <v>0</v>
      </c>
      <c r="X182" s="240">
        <f t="shared" si="74"/>
        <v>0</v>
      </c>
      <c r="Y182" s="240">
        <f t="shared" si="74"/>
        <v>0</v>
      </c>
      <c r="Z182" s="240">
        <f t="shared" si="74"/>
        <v>0</v>
      </c>
      <c r="AA182" s="240">
        <f t="shared" si="74"/>
        <v>0</v>
      </c>
      <c r="AB182" s="240">
        <f t="shared" si="74"/>
        <v>0</v>
      </c>
      <c r="AC182" s="240">
        <f t="shared" si="74"/>
        <v>0</v>
      </c>
      <c r="AD182" s="240">
        <f t="shared" si="74"/>
        <v>0</v>
      </c>
      <c r="AE182" s="240">
        <f t="shared" si="74"/>
        <v>0</v>
      </c>
      <c r="AF182" s="240">
        <f t="shared" si="74"/>
        <v>0</v>
      </c>
      <c r="AG182" s="240">
        <f t="shared" si="74"/>
        <v>0</v>
      </c>
      <c r="AH182" s="240">
        <f t="shared" si="74"/>
        <v>0</v>
      </c>
      <c r="AI182" s="240">
        <f t="shared" si="74"/>
        <v>0</v>
      </c>
      <c r="AJ182" s="240">
        <f t="shared" si="74"/>
        <v>0</v>
      </c>
      <c r="AK182" s="240">
        <f t="shared" si="74"/>
        <v>0</v>
      </c>
    </row>
    <row r="183" spans="1:37">
      <c r="A183" s="225" t="s">
        <v>18</v>
      </c>
      <c r="B183" s="226" t="s">
        <v>391</v>
      </c>
      <c r="C183" s="227" t="s">
        <v>466</v>
      </c>
      <c r="D183" s="242">
        <v>1</v>
      </c>
      <c r="E183" s="240">
        <f t="shared" ref="E183:S183" si="75">+D183</f>
        <v>1</v>
      </c>
      <c r="F183" s="240">
        <f t="shared" si="75"/>
        <v>1</v>
      </c>
      <c r="G183" s="240">
        <f t="shared" si="75"/>
        <v>1</v>
      </c>
      <c r="H183" s="240">
        <f t="shared" si="75"/>
        <v>1</v>
      </c>
      <c r="I183" s="240">
        <f t="shared" si="75"/>
        <v>1</v>
      </c>
      <c r="J183" s="240">
        <f t="shared" si="75"/>
        <v>1</v>
      </c>
      <c r="K183" s="240">
        <f t="shared" si="75"/>
        <v>1</v>
      </c>
      <c r="L183" s="240">
        <f t="shared" si="75"/>
        <v>1</v>
      </c>
      <c r="M183" s="240">
        <f t="shared" si="75"/>
        <v>1</v>
      </c>
      <c r="N183" s="240">
        <f t="shared" si="75"/>
        <v>1</v>
      </c>
      <c r="O183" s="240">
        <f t="shared" si="75"/>
        <v>1</v>
      </c>
      <c r="P183" s="240">
        <f t="shared" si="75"/>
        <v>1</v>
      </c>
      <c r="Q183" s="240">
        <f t="shared" si="75"/>
        <v>1</v>
      </c>
      <c r="R183" s="240">
        <f t="shared" si="75"/>
        <v>1</v>
      </c>
      <c r="S183" s="240">
        <f t="shared" si="75"/>
        <v>1</v>
      </c>
      <c r="T183" s="240">
        <f t="shared" si="73"/>
        <v>1</v>
      </c>
      <c r="U183" s="240">
        <f t="shared" si="73"/>
        <v>1</v>
      </c>
      <c r="V183" s="240">
        <f t="shared" si="73"/>
        <v>1</v>
      </c>
      <c r="W183" s="240">
        <f t="shared" si="73"/>
        <v>1</v>
      </c>
      <c r="X183" s="240">
        <f t="shared" si="73"/>
        <v>1</v>
      </c>
      <c r="Y183" s="240">
        <f t="shared" si="73"/>
        <v>1</v>
      </c>
      <c r="Z183" s="240">
        <f t="shared" si="73"/>
        <v>1</v>
      </c>
      <c r="AA183" s="240">
        <f t="shared" si="73"/>
        <v>1</v>
      </c>
      <c r="AB183" s="240">
        <f t="shared" si="73"/>
        <v>1</v>
      </c>
      <c r="AC183" s="240">
        <f t="shared" si="73"/>
        <v>1</v>
      </c>
      <c r="AD183" s="240">
        <f t="shared" si="73"/>
        <v>1</v>
      </c>
      <c r="AE183" s="240">
        <f t="shared" si="73"/>
        <v>1</v>
      </c>
      <c r="AF183" s="240">
        <f t="shared" si="73"/>
        <v>1</v>
      </c>
      <c r="AG183" s="240">
        <f t="shared" si="73"/>
        <v>1</v>
      </c>
      <c r="AH183" s="240">
        <f t="shared" si="73"/>
        <v>1</v>
      </c>
      <c r="AI183" s="240">
        <f t="shared" si="73"/>
        <v>1</v>
      </c>
      <c r="AJ183" s="240">
        <f>+AI183</f>
        <v>1</v>
      </c>
      <c r="AK183" s="240">
        <f>+AJ183</f>
        <v>1</v>
      </c>
    </row>
    <row r="186" spans="1:37">
      <c r="A186" s="230" t="s">
        <v>486</v>
      </c>
    </row>
    <row r="187" spans="1:37">
      <c r="A187" s="225" t="s">
        <v>17</v>
      </c>
      <c r="B187" s="226" t="s">
        <v>392</v>
      </c>
      <c r="C187" s="227" t="s">
        <v>465</v>
      </c>
      <c r="D187" s="174">
        <v>0</v>
      </c>
      <c r="E187" s="174">
        <v>0</v>
      </c>
      <c r="F187" s="174">
        <v>0</v>
      </c>
      <c r="G187" s="174">
        <v>0</v>
      </c>
      <c r="H187" s="174">
        <v>0</v>
      </c>
      <c r="I187" s="174">
        <v>0</v>
      </c>
      <c r="J187" s="174">
        <v>0</v>
      </c>
      <c r="K187" s="174">
        <v>0</v>
      </c>
      <c r="L187" s="174">
        <v>0</v>
      </c>
      <c r="M187" s="174">
        <v>0</v>
      </c>
      <c r="N187" s="174">
        <v>0</v>
      </c>
      <c r="O187" s="174">
        <v>0</v>
      </c>
      <c r="P187" s="174">
        <v>0</v>
      </c>
      <c r="Q187" s="174">
        <v>0</v>
      </c>
      <c r="R187" s="174">
        <v>0</v>
      </c>
      <c r="S187" s="174">
        <v>0</v>
      </c>
      <c r="T187" s="174">
        <v>0</v>
      </c>
      <c r="U187" s="174">
        <v>0</v>
      </c>
      <c r="V187" s="174">
        <v>0</v>
      </c>
      <c r="W187" s="174">
        <v>0</v>
      </c>
      <c r="X187" s="174">
        <v>0</v>
      </c>
      <c r="Y187" s="174">
        <v>0</v>
      </c>
      <c r="Z187" s="174">
        <v>0</v>
      </c>
      <c r="AA187" s="174">
        <v>0</v>
      </c>
      <c r="AB187" s="174">
        <v>0</v>
      </c>
      <c r="AC187" s="174">
        <v>0</v>
      </c>
      <c r="AD187" s="174">
        <v>0</v>
      </c>
      <c r="AE187" s="174">
        <v>0</v>
      </c>
      <c r="AF187" s="174">
        <v>0</v>
      </c>
      <c r="AG187" s="174">
        <v>0</v>
      </c>
      <c r="AH187" s="174">
        <v>0</v>
      </c>
      <c r="AI187" s="174">
        <v>0</v>
      </c>
      <c r="AJ187" s="174">
        <v>0</v>
      </c>
      <c r="AK187" s="174">
        <v>0</v>
      </c>
    </row>
    <row r="188" spans="1:37">
      <c r="A188" s="225" t="s">
        <v>7</v>
      </c>
      <c r="B188" s="226" t="s">
        <v>392</v>
      </c>
      <c r="C188" s="227" t="s">
        <v>465</v>
      </c>
      <c r="D188" s="174">
        <f>D$7*(D93+D94+D95+D96)</f>
        <v>364000</v>
      </c>
      <c r="E188" s="174">
        <f t="shared" ref="E188:AK188" si="76">E$7*(E93+E94+E95+E96)</f>
        <v>382200</v>
      </c>
      <c r="F188" s="174">
        <f t="shared" si="76"/>
        <v>382200</v>
      </c>
      <c r="G188" s="174">
        <f t="shared" si="76"/>
        <v>382200</v>
      </c>
      <c r="H188" s="174">
        <f t="shared" si="76"/>
        <v>382200</v>
      </c>
      <c r="I188" s="174">
        <f t="shared" si="76"/>
        <v>400400</v>
      </c>
      <c r="J188" s="174">
        <f t="shared" si="76"/>
        <v>400400</v>
      </c>
      <c r="K188" s="174">
        <f t="shared" si="76"/>
        <v>418600</v>
      </c>
      <c r="L188" s="174">
        <f t="shared" si="76"/>
        <v>418600</v>
      </c>
      <c r="M188" s="174">
        <f t="shared" si="76"/>
        <v>436800</v>
      </c>
      <c r="N188" s="174">
        <f t="shared" si="76"/>
        <v>436800</v>
      </c>
      <c r="O188" s="174">
        <f t="shared" si="76"/>
        <v>455000</v>
      </c>
      <c r="P188" s="174">
        <f t="shared" si="76"/>
        <v>455000</v>
      </c>
      <c r="Q188" s="174">
        <f t="shared" si="76"/>
        <v>473200</v>
      </c>
      <c r="R188" s="174">
        <f t="shared" si="76"/>
        <v>473200</v>
      </c>
      <c r="S188" s="174">
        <f t="shared" si="76"/>
        <v>491400</v>
      </c>
      <c r="T188" s="174">
        <f t="shared" si="76"/>
        <v>491400</v>
      </c>
      <c r="U188" s="174">
        <f t="shared" si="76"/>
        <v>509600</v>
      </c>
      <c r="V188" s="174">
        <f t="shared" si="76"/>
        <v>509600</v>
      </c>
      <c r="W188" s="174">
        <f t="shared" si="76"/>
        <v>527800</v>
      </c>
      <c r="X188" s="174">
        <f t="shared" si="76"/>
        <v>527800</v>
      </c>
      <c r="Y188" s="174">
        <f t="shared" si="76"/>
        <v>527800</v>
      </c>
      <c r="Z188" s="174">
        <f t="shared" si="76"/>
        <v>546000</v>
      </c>
      <c r="AA188" s="174">
        <f t="shared" si="76"/>
        <v>546000</v>
      </c>
      <c r="AB188" s="174">
        <f t="shared" si="76"/>
        <v>564200</v>
      </c>
      <c r="AC188" s="174">
        <f t="shared" si="76"/>
        <v>564200</v>
      </c>
      <c r="AD188" s="174">
        <f t="shared" si="76"/>
        <v>582400</v>
      </c>
      <c r="AE188" s="174">
        <f t="shared" si="76"/>
        <v>582400</v>
      </c>
      <c r="AF188" s="174">
        <f t="shared" si="76"/>
        <v>582400</v>
      </c>
      <c r="AG188" s="174">
        <f t="shared" si="76"/>
        <v>600600</v>
      </c>
      <c r="AH188" s="174">
        <f t="shared" si="76"/>
        <v>600600</v>
      </c>
      <c r="AI188" s="174">
        <f t="shared" si="76"/>
        <v>618800</v>
      </c>
      <c r="AJ188" s="174">
        <f t="shared" si="76"/>
        <v>618800</v>
      </c>
      <c r="AK188" s="174">
        <f t="shared" si="76"/>
        <v>618800</v>
      </c>
    </row>
    <row r="189" spans="1:37">
      <c r="A189" s="225" t="s">
        <v>16</v>
      </c>
      <c r="B189" s="226" t="s">
        <v>392</v>
      </c>
      <c r="C189" s="227" t="s">
        <v>465</v>
      </c>
      <c r="D189" s="174">
        <f>D$7*(D179*D92+D97*D182)</f>
        <v>0</v>
      </c>
      <c r="E189" s="174">
        <f t="shared" ref="E189:AK189" si="77">E$7*(E179*E92+E97*E182)</f>
        <v>0</v>
      </c>
      <c r="F189" s="174">
        <f t="shared" si="77"/>
        <v>0</v>
      </c>
      <c r="G189" s="174">
        <f t="shared" si="77"/>
        <v>0</v>
      </c>
      <c r="H189" s="174">
        <f t="shared" si="77"/>
        <v>0</v>
      </c>
      <c r="I189" s="174">
        <f t="shared" si="77"/>
        <v>0</v>
      </c>
      <c r="J189" s="174">
        <f t="shared" si="77"/>
        <v>0</v>
      </c>
      <c r="K189" s="174">
        <f t="shared" si="77"/>
        <v>0</v>
      </c>
      <c r="L189" s="174">
        <f t="shared" si="77"/>
        <v>0</v>
      </c>
      <c r="M189" s="174">
        <f t="shared" si="77"/>
        <v>0</v>
      </c>
      <c r="N189" s="174">
        <f t="shared" si="77"/>
        <v>0</v>
      </c>
      <c r="O189" s="174">
        <f t="shared" si="77"/>
        <v>0</v>
      </c>
      <c r="P189" s="174">
        <f t="shared" si="77"/>
        <v>0</v>
      </c>
      <c r="Q189" s="174">
        <f t="shared" si="77"/>
        <v>0</v>
      </c>
      <c r="R189" s="174">
        <f t="shared" si="77"/>
        <v>0</v>
      </c>
      <c r="S189" s="174">
        <f t="shared" si="77"/>
        <v>0</v>
      </c>
      <c r="T189" s="174">
        <f t="shared" si="77"/>
        <v>0</v>
      </c>
      <c r="U189" s="174">
        <f t="shared" si="77"/>
        <v>0</v>
      </c>
      <c r="V189" s="174">
        <f t="shared" si="77"/>
        <v>0</v>
      </c>
      <c r="W189" s="174">
        <f t="shared" si="77"/>
        <v>0</v>
      </c>
      <c r="X189" s="174">
        <f t="shared" si="77"/>
        <v>0</v>
      </c>
      <c r="Y189" s="174">
        <f t="shared" si="77"/>
        <v>0</v>
      </c>
      <c r="Z189" s="174">
        <f t="shared" si="77"/>
        <v>0</v>
      </c>
      <c r="AA189" s="174">
        <f t="shared" si="77"/>
        <v>0</v>
      </c>
      <c r="AB189" s="174">
        <f t="shared" si="77"/>
        <v>0</v>
      </c>
      <c r="AC189" s="174">
        <f t="shared" si="77"/>
        <v>0</v>
      </c>
      <c r="AD189" s="174">
        <f t="shared" si="77"/>
        <v>0</v>
      </c>
      <c r="AE189" s="174">
        <f t="shared" si="77"/>
        <v>0</v>
      </c>
      <c r="AF189" s="174">
        <f t="shared" si="77"/>
        <v>0</v>
      </c>
      <c r="AG189" s="174">
        <f t="shared" si="77"/>
        <v>0</v>
      </c>
      <c r="AH189" s="174">
        <f t="shared" si="77"/>
        <v>0</v>
      </c>
      <c r="AI189" s="174">
        <f t="shared" si="77"/>
        <v>0</v>
      </c>
      <c r="AJ189" s="174">
        <f t="shared" si="77"/>
        <v>0</v>
      </c>
      <c r="AK189" s="174">
        <f t="shared" si="77"/>
        <v>0</v>
      </c>
    </row>
    <row r="190" spans="1:37">
      <c r="A190" s="225" t="s">
        <v>18</v>
      </c>
      <c r="B190" s="226" t="s">
        <v>392</v>
      </c>
      <c r="C190" s="227" t="s">
        <v>465</v>
      </c>
      <c r="D190" s="174">
        <v>0</v>
      </c>
      <c r="E190" s="174">
        <v>0</v>
      </c>
      <c r="F190" s="174">
        <v>0</v>
      </c>
      <c r="G190" s="174">
        <v>0</v>
      </c>
      <c r="H190" s="174">
        <v>0</v>
      </c>
      <c r="I190" s="174">
        <v>0</v>
      </c>
      <c r="J190" s="174">
        <v>0</v>
      </c>
      <c r="K190" s="174">
        <v>0</v>
      </c>
      <c r="L190" s="174">
        <v>0</v>
      </c>
      <c r="M190" s="174">
        <v>0</v>
      </c>
      <c r="N190" s="174">
        <v>0</v>
      </c>
      <c r="O190" s="174">
        <v>0</v>
      </c>
      <c r="P190" s="174">
        <v>0</v>
      </c>
      <c r="Q190" s="174">
        <v>0</v>
      </c>
      <c r="R190" s="174">
        <v>0</v>
      </c>
      <c r="S190" s="174">
        <v>0</v>
      </c>
      <c r="T190" s="174">
        <v>0</v>
      </c>
      <c r="U190" s="174">
        <v>0</v>
      </c>
      <c r="V190" s="174">
        <v>0</v>
      </c>
      <c r="W190" s="174">
        <v>0</v>
      </c>
      <c r="X190" s="174">
        <v>0</v>
      </c>
      <c r="Y190" s="174">
        <v>0</v>
      </c>
      <c r="Z190" s="174">
        <v>0</v>
      </c>
      <c r="AA190" s="174">
        <v>0</v>
      </c>
      <c r="AB190" s="174">
        <v>0</v>
      </c>
      <c r="AC190" s="174">
        <v>0</v>
      </c>
      <c r="AD190" s="174">
        <v>0</v>
      </c>
      <c r="AE190" s="174">
        <v>0</v>
      </c>
      <c r="AF190" s="174">
        <v>0</v>
      </c>
      <c r="AG190" s="174">
        <v>0</v>
      </c>
      <c r="AH190" s="174">
        <v>0</v>
      </c>
      <c r="AI190" s="174">
        <v>0</v>
      </c>
      <c r="AJ190" s="174">
        <v>0</v>
      </c>
      <c r="AK190" s="174">
        <v>0</v>
      </c>
    </row>
    <row r="192" spans="1:37">
      <c r="A192" s="173"/>
    </row>
    <row r="193" spans="1:37">
      <c r="A193" s="230" t="s">
        <v>488</v>
      </c>
      <c r="B193" s="83"/>
      <c r="C193" s="83"/>
    </row>
    <row r="194" spans="1:37">
      <c r="A194" s="225" t="s">
        <v>17</v>
      </c>
      <c r="B194" s="226" t="s">
        <v>212</v>
      </c>
      <c r="C194" s="227" t="s">
        <v>465</v>
      </c>
      <c r="D194" s="174">
        <f t="shared" ref="D194:AK194" si="78">(D187+D171+D152+D123)/1163/1000</f>
        <v>6.7428907996560622E-2</v>
      </c>
      <c r="E194" s="174">
        <f t="shared" si="78"/>
        <v>6.7428907996560622E-2</v>
      </c>
      <c r="F194" s="174">
        <f t="shared" si="78"/>
        <v>6.7428907996560622E-2</v>
      </c>
      <c r="G194" s="174">
        <f t="shared" si="78"/>
        <v>6.7428907996560622E-2</v>
      </c>
      <c r="H194" s="174">
        <f t="shared" si="78"/>
        <v>6.7428907996560622E-2</v>
      </c>
      <c r="I194" s="174">
        <f t="shared" si="78"/>
        <v>7.6228245915735154E-2</v>
      </c>
      <c r="J194" s="174">
        <f t="shared" si="78"/>
        <v>7.5899006104901121E-2</v>
      </c>
      <c r="K194" s="174">
        <f t="shared" si="78"/>
        <v>7.5569766294067045E-2</v>
      </c>
      <c r="L194" s="174">
        <f t="shared" si="78"/>
        <v>7.5240526483233011E-2</v>
      </c>
      <c r="M194" s="174">
        <f t="shared" si="78"/>
        <v>7.4911286672398963E-2</v>
      </c>
      <c r="N194" s="174">
        <f t="shared" si="78"/>
        <v>9.6368066208082553E-2</v>
      </c>
      <c r="O194" s="174">
        <f t="shared" si="78"/>
        <v>9.5709586586414458E-2</v>
      </c>
      <c r="P194" s="174">
        <f t="shared" si="78"/>
        <v>9.5051106964746362E-2</v>
      </c>
      <c r="Q194" s="174">
        <f t="shared" si="78"/>
        <v>9.4392627343078267E-2</v>
      </c>
      <c r="R194" s="174">
        <f t="shared" si="78"/>
        <v>9.3734147721410171E-2</v>
      </c>
      <c r="S194" s="174">
        <f t="shared" si="78"/>
        <v>9.3075668099742062E-2</v>
      </c>
      <c r="T194" s="174">
        <f t="shared" si="78"/>
        <v>0.10121652639724851</v>
      </c>
      <c r="U194" s="174">
        <f t="shared" si="78"/>
        <v>0.10055804677558043</v>
      </c>
      <c r="V194" s="174">
        <f t="shared" si="78"/>
        <v>9.9899567153912336E-2</v>
      </c>
      <c r="W194" s="174">
        <f t="shared" si="78"/>
        <v>9.924108753224424E-2</v>
      </c>
      <c r="X194" s="174">
        <f t="shared" si="78"/>
        <v>0.10827689122957873</v>
      </c>
      <c r="Y194" s="174">
        <f t="shared" si="78"/>
        <v>0.11608850971625115</v>
      </c>
      <c r="Z194" s="174">
        <f t="shared" si="78"/>
        <v>0.11510079028374899</v>
      </c>
      <c r="AA194" s="174">
        <f t="shared" si="78"/>
        <v>0.11411307085124683</v>
      </c>
      <c r="AB194" s="174">
        <f t="shared" si="78"/>
        <v>0.1131253514187447</v>
      </c>
      <c r="AC194" s="174">
        <f t="shared" si="78"/>
        <v>0.11213763198624255</v>
      </c>
      <c r="AD194" s="174">
        <f t="shared" si="78"/>
        <v>0.1111499125537404</v>
      </c>
      <c r="AE194" s="174">
        <f t="shared" si="78"/>
        <v>0.11896153104041281</v>
      </c>
      <c r="AF194" s="174">
        <f t="shared" si="78"/>
        <v>0.11797381160791068</v>
      </c>
      <c r="AG194" s="174">
        <f t="shared" si="78"/>
        <v>0.11698609217540852</v>
      </c>
      <c r="AH194" s="174">
        <f t="shared" si="78"/>
        <v>0.11599837274290638</v>
      </c>
      <c r="AI194" s="174">
        <f t="shared" si="78"/>
        <v>0.12108329871023231</v>
      </c>
      <c r="AJ194" s="174">
        <f t="shared" si="78"/>
        <v>0.11976633946689613</v>
      </c>
      <c r="AK194" s="174">
        <f t="shared" si="78"/>
        <v>0.11844938022355976</v>
      </c>
    </row>
    <row r="195" spans="1:37">
      <c r="A195" s="225" t="s">
        <v>7</v>
      </c>
      <c r="B195" s="226" t="s">
        <v>212</v>
      </c>
      <c r="C195" s="227" t="s">
        <v>465</v>
      </c>
      <c r="D195" s="174">
        <f t="shared" ref="D195:AK195" si="79">(D188+D172+D153+D124)/1163/1000</f>
        <v>37.213943594153051</v>
      </c>
      <c r="E195" s="174">
        <f t="shared" si="79"/>
        <v>37.229592777300084</v>
      </c>
      <c r="F195" s="174">
        <f t="shared" si="79"/>
        <v>37.229592777300084</v>
      </c>
      <c r="G195" s="174">
        <f t="shared" si="79"/>
        <v>37.229592777300084</v>
      </c>
      <c r="H195" s="174">
        <f t="shared" si="79"/>
        <v>37.229592777300084</v>
      </c>
      <c r="I195" s="174">
        <f t="shared" si="79"/>
        <v>38.671667437661227</v>
      </c>
      <c r="J195" s="174">
        <f t="shared" si="79"/>
        <v>38.674200051590716</v>
      </c>
      <c r="K195" s="174">
        <f t="shared" si="79"/>
        <v>38.692381848667246</v>
      </c>
      <c r="L195" s="174">
        <f t="shared" si="79"/>
        <v>38.694914462596728</v>
      </c>
      <c r="M195" s="174">
        <f t="shared" si="79"/>
        <v>38.713096259673264</v>
      </c>
      <c r="N195" s="174">
        <f t="shared" si="79"/>
        <v>51.298218710232156</v>
      </c>
      <c r="O195" s="174">
        <f t="shared" si="79"/>
        <v>51.318933121238175</v>
      </c>
      <c r="P195" s="174">
        <f t="shared" si="79"/>
        <v>51.323998349097167</v>
      </c>
      <c r="Q195" s="174">
        <f t="shared" si="79"/>
        <v>51.344712760103185</v>
      </c>
      <c r="R195" s="174">
        <f t="shared" si="79"/>
        <v>51.349777987962177</v>
      </c>
      <c r="S195" s="174">
        <f t="shared" si="79"/>
        <v>51.370492398968189</v>
      </c>
      <c r="T195" s="174">
        <f t="shared" si="79"/>
        <v>52.799450490111781</v>
      </c>
      <c r="U195" s="174">
        <f t="shared" si="79"/>
        <v>52.820164901117799</v>
      </c>
      <c r="V195" s="174">
        <f t="shared" si="79"/>
        <v>52.825230128976784</v>
      </c>
      <c r="W195" s="174">
        <f t="shared" si="79"/>
        <v>52.845944539982803</v>
      </c>
      <c r="X195" s="174">
        <f t="shared" si="79"/>
        <v>64.035032880481523</v>
      </c>
      <c r="Y195" s="174">
        <f t="shared" si="79"/>
        <v>65.466523585554597</v>
      </c>
      <c r="Z195" s="174">
        <f t="shared" si="79"/>
        <v>65.489770610490112</v>
      </c>
      <c r="AA195" s="174">
        <f t="shared" si="79"/>
        <v>65.497368452278579</v>
      </c>
      <c r="AB195" s="174">
        <f t="shared" si="79"/>
        <v>65.520615477214108</v>
      </c>
      <c r="AC195" s="174">
        <f t="shared" si="79"/>
        <v>65.528213319002589</v>
      </c>
      <c r="AD195" s="174">
        <f t="shared" si="79"/>
        <v>65.551460343938089</v>
      </c>
      <c r="AE195" s="174">
        <f t="shared" si="79"/>
        <v>66.982951049011191</v>
      </c>
      <c r="AF195" s="174">
        <f t="shared" si="79"/>
        <v>66.990548890799658</v>
      </c>
      <c r="AG195" s="174">
        <f t="shared" si="79"/>
        <v>67.013795915735173</v>
      </c>
      <c r="AH195" s="174">
        <f t="shared" si="79"/>
        <v>67.021393757523654</v>
      </c>
      <c r="AI195" s="174">
        <f t="shared" si="79"/>
        <v>78.256522648323298</v>
      </c>
      <c r="AJ195" s="174">
        <f t="shared" si="79"/>
        <v>78.266653104041282</v>
      </c>
      <c r="AK195" s="174">
        <f t="shared" si="79"/>
        <v>74.417079931212385</v>
      </c>
    </row>
    <row r="196" spans="1:37">
      <c r="A196" s="225" t="s">
        <v>16</v>
      </c>
      <c r="B196" s="226" t="s">
        <v>212</v>
      </c>
      <c r="C196" s="227" t="s">
        <v>465</v>
      </c>
      <c r="D196" s="174">
        <f t="shared" ref="D196:AK196" si="80">(D189+D173+D154+D125)/1163/1000</f>
        <v>0.99433460017196917</v>
      </c>
      <c r="E196" s="174">
        <f t="shared" si="80"/>
        <v>0.99433460017196917</v>
      </c>
      <c r="F196" s="174">
        <f t="shared" si="80"/>
        <v>0.99433460017196917</v>
      </c>
      <c r="G196" s="174">
        <f t="shared" si="80"/>
        <v>0.99433460017196917</v>
      </c>
      <c r="H196" s="174">
        <f t="shared" si="80"/>
        <v>0.99433460017196917</v>
      </c>
      <c r="I196" s="174">
        <f t="shared" si="80"/>
        <v>1.1439233447979364</v>
      </c>
      <c r="J196" s="174">
        <f t="shared" si="80"/>
        <v>1.1417452968185726</v>
      </c>
      <c r="K196" s="174">
        <f t="shared" si="80"/>
        <v>1.139567248839209</v>
      </c>
      <c r="L196" s="174">
        <f t="shared" si="80"/>
        <v>1.1373892008598452</v>
      </c>
      <c r="M196" s="174">
        <f t="shared" si="80"/>
        <v>1.1352111528804816</v>
      </c>
      <c r="N196" s="174">
        <f t="shared" si="80"/>
        <v>1.3685337420464319</v>
      </c>
      <c r="O196" s="174">
        <f t="shared" si="80"/>
        <v>1.3641776460877044</v>
      </c>
      <c r="P196" s="174">
        <f t="shared" si="80"/>
        <v>1.359821550128977</v>
      </c>
      <c r="Q196" s="174">
        <f t="shared" si="80"/>
        <v>1.3554654541702496</v>
      </c>
      <c r="R196" s="174">
        <f t="shared" si="80"/>
        <v>1.3511093582115221</v>
      </c>
      <c r="S196" s="174">
        <f t="shared" si="80"/>
        <v>1.3467532622527947</v>
      </c>
      <c r="T196" s="174">
        <f t="shared" si="80"/>
        <v>1.4919859109200346</v>
      </c>
      <c r="U196" s="174">
        <f t="shared" si="80"/>
        <v>1.4876298149613072</v>
      </c>
      <c r="V196" s="174">
        <f t="shared" si="80"/>
        <v>1.4832737190025795</v>
      </c>
      <c r="W196" s="174">
        <f t="shared" si="80"/>
        <v>1.4789176230438523</v>
      </c>
      <c r="X196" s="174">
        <f t="shared" si="80"/>
        <v>1.5386929398108344</v>
      </c>
      <c r="Y196" s="174">
        <f t="shared" si="80"/>
        <v>1.6817475404987106</v>
      </c>
      <c r="Z196" s="174">
        <f t="shared" si="80"/>
        <v>1.6752133965606195</v>
      </c>
      <c r="AA196" s="174">
        <f t="shared" si="80"/>
        <v>1.6686792526225283</v>
      </c>
      <c r="AB196" s="174">
        <f t="shared" si="80"/>
        <v>1.6621451086844372</v>
      </c>
      <c r="AC196" s="174">
        <f t="shared" si="80"/>
        <v>1.6556109647463462</v>
      </c>
      <c r="AD196" s="174">
        <f t="shared" si="80"/>
        <v>1.6490768208082549</v>
      </c>
      <c r="AE196" s="174">
        <f t="shared" si="80"/>
        <v>1.792131421496131</v>
      </c>
      <c r="AF196" s="174">
        <f t="shared" si="80"/>
        <v>1.7855972775580402</v>
      </c>
      <c r="AG196" s="174">
        <f t="shared" si="80"/>
        <v>1.7790631336199489</v>
      </c>
      <c r="AH196" s="174">
        <f t="shared" si="80"/>
        <v>1.7725289896818579</v>
      </c>
      <c r="AI196" s="174">
        <f t="shared" si="80"/>
        <v>1.8061677306964752</v>
      </c>
      <c r="AJ196" s="174">
        <f t="shared" si="80"/>
        <v>1.7974555387790205</v>
      </c>
      <c r="AK196" s="174">
        <f t="shared" si="80"/>
        <v>1.7887433468615648</v>
      </c>
    </row>
    <row r="197" spans="1:37">
      <c r="A197" s="225" t="s">
        <v>18</v>
      </c>
      <c r="B197" s="226" t="s">
        <v>212</v>
      </c>
      <c r="C197" s="227" t="s">
        <v>465</v>
      </c>
      <c r="D197" s="174">
        <f t="shared" ref="D197:AK197" si="81">(D190+D174+D155+D126)/1163/1000</f>
        <v>5.7185658693035251</v>
      </c>
      <c r="E197" s="174">
        <f t="shared" si="81"/>
        <v>5.7185658693035251</v>
      </c>
      <c r="F197" s="174">
        <f t="shared" si="81"/>
        <v>5.7185658693035251</v>
      </c>
      <c r="G197" s="174">
        <f t="shared" si="81"/>
        <v>5.7185658693035251</v>
      </c>
      <c r="H197" s="174">
        <f t="shared" si="81"/>
        <v>5.7185658693035251</v>
      </c>
      <c r="I197" s="174">
        <f t="shared" si="81"/>
        <v>5.7335247437661216</v>
      </c>
      <c r="J197" s="174">
        <f t="shared" si="81"/>
        <v>5.7334994176268266</v>
      </c>
      <c r="K197" s="174">
        <f t="shared" si="81"/>
        <v>5.7334740914875315</v>
      </c>
      <c r="L197" s="174">
        <f t="shared" si="81"/>
        <v>5.7334487653482373</v>
      </c>
      <c r="M197" s="174">
        <f t="shared" si="81"/>
        <v>5.7334234392089423</v>
      </c>
      <c r="N197" s="174">
        <f t="shared" si="81"/>
        <v>5.7493559630266544</v>
      </c>
      <c r="O197" s="174">
        <f t="shared" si="81"/>
        <v>5.7493053107480652</v>
      </c>
      <c r="P197" s="174">
        <f t="shared" si="81"/>
        <v>5.7492546584694759</v>
      </c>
      <c r="Q197" s="174">
        <f t="shared" si="81"/>
        <v>5.7492040061908858</v>
      </c>
      <c r="R197" s="174">
        <f t="shared" si="81"/>
        <v>5.7491533539122956</v>
      </c>
      <c r="S197" s="174">
        <f t="shared" si="81"/>
        <v>5.7491027016337055</v>
      </c>
      <c r="T197" s="174">
        <f t="shared" si="81"/>
        <v>5.7640109238177129</v>
      </c>
      <c r="U197" s="174">
        <f t="shared" si="81"/>
        <v>5.7639602715391227</v>
      </c>
      <c r="V197" s="174">
        <f t="shared" si="81"/>
        <v>5.7639096192605326</v>
      </c>
      <c r="W197" s="174">
        <f t="shared" si="81"/>
        <v>5.7638589669819433</v>
      </c>
      <c r="X197" s="174">
        <f t="shared" si="81"/>
        <v>5.7645540288048149</v>
      </c>
      <c r="Y197" s="174">
        <f t="shared" si="81"/>
        <v>5.7794369248495272</v>
      </c>
      <c r="Z197" s="174">
        <f t="shared" si="81"/>
        <v>5.779360946431642</v>
      </c>
      <c r="AA197" s="174">
        <f t="shared" si="81"/>
        <v>5.7792849680137577</v>
      </c>
      <c r="AB197" s="174">
        <f t="shared" si="81"/>
        <v>5.7792089895958725</v>
      </c>
      <c r="AC197" s="174">
        <f t="shared" si="81"/>
        <v>5.7791330111779882</v>
      </c>
      <c r="AD197" s="174">
        <f t="shared" si="81"/>
        <v>5.779057032760103</v>
      </c>
      <c r="AE197" s="174">
        <f t="shared" si="81"/>
        <v>5.7939399288048152</v>
      </c>
      <c r="AF197" s="174">
        <f t="shared" si="81"/>
        <v>5.79386395038693</v>
      </c>
      <c r="AG197" s="174">
        <f t="shared" si="81"/>
        <v>5.7937879719690457</v>
      </c>
      <c r="AH197" s="174">
        <f t="shared" si="81"/>
        <v>5.7937119935511614</v>
      </c>
      <c r="AI197" s="174">
        <f t="shared" si="81"/>
        <v>5.794103141702494</v>
      </c>
      <c r="AJ197" s="174">
        <f t="shared" si="81"/>
        <v>5.7940018371453137</v>
      </c>
      <c r="AK197" s="174">
        <f t="shared" si="81"/>
        <v>5.7939005325881343</v>
      </c>
    </row>
    <row r="198" spans="1:37">
      <c r="A198" s="225" t="s">
        <v>153</v>
      </c>
      <c r="B198" s="226" t="s">
        <v>212</v>
      </c>
      <c r="C198" s="227" t="s">
        <v>465</v>
      </c>
      <c r="D198" s="174">
        <v>0</v>
      </c>
      <c r="E198" s="174">
        <v>0</v>
      </c>
      <c r="F198" s="174">
        <v>0</v>
      </c>
      <c r="G198" s="174">
        <v>0</v>
      </c>
      <c r="H198" s="174">
        <v>0</v>
      </c>
      <c r="I198" s="174">
        <v>0</v>
      </c>
      <c r="J198" s="174">
        <v>0</v>
      </c>
      <c r="K198" s="174">
        <v>0</v>
      </c>
      <c r="L198" s="174">
        <v>0</v>
      </c>
      <c r="M198" s="174">
        <v>0</v>
      </c>
      <c r="N198" s="174">
        <v>0</v>
      </c>
      <c r="O198" s="174">
        <v>0</v>
      </c>
      <c r="P198" s="174">
        <v>0</v>
      </c>
      <c r="Q198" s="174">
        <v>0</v>
      </c>
      <c r="R198" s="174">
        <v>0</v>
      </c>
      <c r="S198" s="174">
        <v>0</v>
      </c>
      <c r="T198" s="174">
        <v>0</v>
      </c>
      <c r="U198" s="174">
        <v>0</v>
      </c>
      <c r="V198" s="174">
        <v>0</v>
      </c>
      <c r="W198" s="174">
        <v>0</v>
      </c>
      <c r="X198" s="174">
        <v>0</v>
      </c>
      <c r="Y198" s="174">
        <v>0</v>
      </c>
      <c r="Z198" s="174">
        <v>0</v>
      </c>
      <c r="AA198" s="174">
        <v>0</v>
      </c>
      <c r="AB198" s="174">
        <v>0</v>
      </c>
      <c r="AC198" s="174">
        <v>0</v>
      </c>
      <c r="AD198" s="174">
        <v>0</v>
      </c>
      <c r="AE198" s="174">
        <v>0</v>
      </c>
      <c r="AF198" s="174">
        <v>0</v>
      </c>
      <c r="AG198" s="174">
        <v>0</v>
      </c>
      <c r="AH198" s="174">
        <v>0</v>
      </c>
      <c r="AI198" s="174">
        <v>0</v>
      </c>
      <c r="AJ198" s="174">
        <v>0</v>
      </c>
      <c r="AK198" s="174">
        <v>0</v>
      </c>
    </row>
    <row r="199" spans="1:37">
      <c r="A199" s="225" t="s">
        <v>208</v>
      </c>
      <c r="B199" s="226" t="s">
        <v>212</v>
      </c>
      <c r="C199" s="227" t="s">
        <v>465</v>
      </c>
      <c r="D199" s="174">
        <v>0</v>
      </c>
      <c r="E199" s="174">
        <v>0</v>
      </c>
      <c r="F199" s="174">
        <v>0</v>
      </c>
      <c r="G199" s="174">
        <v>0</v>
      </c>
      <c r="H199" s="174">
        <v>0</v>
      </c>
      <c r="I199" s="174">
        <v>0</v>
      </c>
      <c r="J199" s="174">
        <v>0</v>
      </c>
      <c r="K199" s="174">
        <v>0</v>
      </c>
      <c r="L199" s="174">
        <v>0</v>
      </c>
      <c r="M199" s="174">
        <v>0</v>
      </c>
      <c r="N199" s="174">
        <v>0</v>
      </c>
      <c r="O199" s="174">
        <v>0</v>
      </c>
      <c r="P199" s="174">
        <v>0</v>
      </c>
      <c r="Q199" s="174">
        <v>0</v>
      </c>
      <c r="R199" s="174">
        <v>0</v>
      </c>
      <c r="S199" s="174">
        <v>0</v>
      </c>
      <c r="T199" s="174">
        <v>0</v>
      </c>
      <c r="U199" s="174">
        <v>0</v>
      </c>
      <c r="V199" s="174">
        <v>0</v>
      </c>
      <c r="W199" s="174">
        <v>0</v>
      </c>
      <c r="X199" s="174">
        <v>0</v>
      </c>
      <c r="Y199" s="174">
        <v>0</v>
      </c>
      <c r="Z199" s="174">
        <v>0</v>
      </c>
      <c r="AA199" s="174">
        <v>0</v>
      </c>
      <c r="AB199" s="174">
        <v>0</v>
      </c>
      <c r="AC199" s="174">
        <v>0</v>
      </c>
      <c r="AD199" s="174">
        <v>0</v>
      </c>
      <c r="AE199" s="174">
        <v>0</v>
      </c>
      <c r="AF199" s="174">
        <v>0</v>
      </c>
      <c r="AG199" s="174">
        <v>0</v>
      </c>
      <c r="AH199" s="174">
        <v>0</v>
      </c>
      <c r="AI199" s="174">
        <v>0</v>
      </c>
      <c r="AJ199" s="174">
        <v>0</v>
      </c>
      <c r="AK199" s="174">
        <v>0</v>
      </c>
    </row>
    <row r="200" spans="1:37">
      <c r="A200" s="225" t="s">
        <v>152</v>
      </c>
      <c r="B200" s="226" t="s">
        <v>212</v>
      </c>
      <c r="C200" s="227" t="s">
        <v>465</v>
      </c>
      <c r="D200" s="174">
        <v>0</v>
      </c>
      <c r="E200" s="174">
        <v>0</v>
      </c>
      <c r="F200" s="174">
        <v>0</v>
      </c>
      <c r="G200" s="174">
        <v>0</v>
      </c>
      <c r="H200" s="174">
        <v>0</v>
      </c>
      <c r="I200" s="174">
        <v>0</v>
      </c>
      <c r="J200" s="174">
        <v>0</v>
      </c>
      <c r="K200" s="174">
        <v>0</v>
      </c>
      <c r="L200" s="174">
        <v>0</v>
      </c>
      <c r="M200" s="174">
        <v>0</v>
      </c>
      <c r="N200" s="174">
        <v>0</v>
      </c>
      <c r="O200" s="174">
        <v>0</v>
      </c>
      <c r="P200" s="174">
        <v>0</v>
      </c>
      <c r="Q200" s="174">
        <v>0</v>
      </c>
      <c r="R200" s="174">
        <v>0</v>
      </c>
      <c r="S200" s="174">
        <v>0</v>
      </c>
      <c r="T200" s="174">
        <v>0</v>
      </c>
      <c r="U200" s="174">
        <v>0</v>
      </c>
      <c r="V200" s="174">
        <v>0</v>
      </c>
      <c r="W200" s="174">
        <v>0</v>
      </c>
      <c r="X200" s="174">
        <v>0</v>
      </c>
      <c r="Y200" s="174">
        <v>0</v>
      </c>
      <c r="Z200" s="174">
        <v>0</v>
      </c>
      <c r="AA200" s="174">
        <v>0</v>
      </c>
      <c r="AB200" s="174">
        <v>0</v>
      </c>
      <c r="AC200" s="174">
        <v>0</v>
      </c>
      <c r="AD200" s="174">
        <v>0</v>
      </c>
      <c r="AE200" s="174">
        <v>0</v>
      </c>
      <c r="AF200" s="174">
        <v>0</v>
      </c>
      <c r="AG200" s="174">
        <v>0</v>
      </c>
      <c r="AH200" s="174">
        <v>0</v>
      </c>
      <c r="AI200" s="174">
        <v>0</v>
      </c>
      <c r="AJ200" s="174">
        <v>0</v>
      </c>
      <c r="AK200" s="174">
        <v>0</v>
      </c>
    </row>
    <row r="201" spans="1:37">
      <c r="A201" s="225" t="s">
        <v>209</v>
      </c>
      <c r="B201" s="226" t="s">
        <v>212</v>
      </c>
      <c r="C201" s="227" t="s">
        <v>465</v>
      </c>
      <c r="D201" s="174">
        <v>0</v>
      </c>
      <c r="E201" s="174">
        <v>0</v>
      </c>
      <c r="F201" s="174">
        <v>0</v>
      </c>
      <c r="G201" s="174">
        <v>0</v>
      </c>
      <c r="H201" s="174">
        <v>0</v>
      </c>
      <c r="I201" s="174">
        <v>0</v>
      </c>
      <c r="J201" s="174">
        <v>0</v>
      </c>
      <c r="K201" s="174">
        <v>0</v>
      </c>
      <c r="L201" s="174">
        <v>0</v>
      </c>
      <c r="M201" s="174">
        <v>0</v>
      </c>
      <c r="N201" s="174">
        <v>0</v>
      </c>
      <c r="O201" s="174">
        <v>0</v>
      </c>
      <c r="P201" s="174">
        <v>0</v>
      </c>
      <c r="Q201" s="174">
        <v>0</v>
      </c>
      <c r="R201" s="174">
        <v>0</v>
      </c>
      <c r="S201" s="174">
        <v>0</v>
      </c>
      <c r="T201" s="174">
        <v>0</v>
      </c>
      <c r="U201" s="174">
        <v>0</v>
      </c>
      <c r="V201" s="174">
        <v>0</v>
      </c>
      <c r="W201" s="174">
        <v>0</v>
      </c>
      <c r="X201" s="174">
        <v>0</v>
      </c>
      <c r="Y201" s="174">
        <v>0</v>
      </c>
      <c r="Z201" s="174">
        <v>0</v>
      </c>
      <c r="AA201" s="174">
        <v>0</v>
      </c>
      <c r="AB201" s="174">
        <v>0</v>
      </c>
      <c r="AC201" s="174">
        <v>0</v>
      </c>
      <c r="AD201" s="174">
        <v>0</v>
      </c>
      <c r="AE201" s="174">
        <v>0</v>
      </c>
      <c r="AF201" s="174">
        <v>0</v>
      </c>
      <c r="AG201" s="174">
        <v>0</v>
      </c>
      <c r="AH201" s="174">
        <v>0</v>
      </c>
      <c r="AI201" s="174">
        <v>0</v>
      </c>
      <c r="AJ201" s="174">
        <v>0</v>
      </c>
      <c r="AK201" s="174">
        <v>0</v>
      </c>
    </row>
    <row r="202" spans="1:37">
      <c r="A202" s="225" t="s">
        <v>80</v>
      </c>
      <c r="B202" s="226" t="s">
        <v>212</v>
      </c>
      <c r="C202" s="227" t="s">
        <v>465</v>
      </c>
      <c r="D202" s="235">
        <v>0</v>
      </c>
      <c r="E202" s="235">
        <v>0</v>
      </c>
      <c r="F202" s="235">
        <v>0</v>
      </c>
      <c r="G202" s="235">
        <v>0</v>
      </c>
      <c r="H202" s="235">
        <v>0</v>
      </c>
      <c r="I202" s="235">
        <v>0</v>
      </c>
      <c r="J202" s="235">
        <v>0</v>
      </c>
      <c r="K202" s="235">
        <v>0</v>
      </c>
      <c r="L202" s="235">
        <v>0</v>
      </c>
      <c r="M202" s="235">
        <v>0</v>
      </c>
      <c r="N202" s="235">
        <v>0</v>
      </c>
      <c r="O202" s="235">
        <v>0</v>
      </c>
      <c r="P202" s="235">
        <v>0</v>
      </c>
      <c r="Q202" s="235">
        <v>0</v>
      </c>
      <c r="R202" s="235">
        <v>0</v>
      </c>
      <c r="S202" s="235">
        <v>0</v>
      </c>
      <c r="T202" s="235">
        <v>0</v>
      </c>
      <c r="U202" s="235">
        <v>0</v>
      </c>
      <c r="V202" s="235">
        <v>0</v>
      </c>
      <c r="W202" s="235">
        <v>0</v>
      </c>
      <c r="X202" s="235">
        <v>0</v>
      </c>
      <c r="Y202" s="235">
        <v>0</v>
      </c>
      <c r="Z202" s="235">
        <v>0</v>
      </c>
      <c r="AA202" s="235">
        <v>0</v>
      </c>
      <c r="AB202" s="235">
        <v>0</v>
      </c>
      <c r="AC202" s="235">
        <v>0</v>
      </c>
      <c r="AD202" s="235">
        <v>0</v>
      </c>
      <c r="AE202" s="235">
        <v>0</v>
      </c>
      <c r="AF202" s="235">
        <v>0</v>
      </c>
      <c r="AG202" s="235">
        <v>0</v>
      </c>
      <c r="AH202" s="235">
        <v>0</v>
      </c>
      <c r="AI202" s="235">
        <v>0</v>
      </c>
      <c r="AJ202" s="235">
        <v>0</v>
      </c>
      <c r="AK202" s="235">
        <v>0</v>
      </c>
    </row>
    <row r="205" spans="1:37">
      <c r="A205" s="230" t="s">
        <v>487</v>
      </c>
    </row>
    <row r="206" spans="1:37">
      <c r="A206" s="225" t="s">
        <v>17</v>
      </c>
      <c r="B206" s="226" t="s">
        <v>212</v>
      </c>
      <c r="C206" s="227" t="s">
        <v>465</v>
      </c>
      <c r="D206" s="174">
        <f t="shared" ref="D206:F206" si="82">IF(D234-D194&lt;0,0,D234-D194)</f>
        <v>0</v>
      </c>
      <c r="E206" s="174">
        <f t="shared" si="82"/>
        <v>0</v>
      </c>
      <c r="F206" s="174">
        <f t="shared" si="82"/>
        <v>0</v>
      </c>
      <c r="G206" s="174">
        <f>IF(G234-G194&lt;0,0,IF('[3]Panel de Control'!$C$26="Base",G234-G194,(G234-G194)*(1-'[3]Trayectorias medidas generales'!H$68)))</f>
        <v>0</v>
      </c>
      <c r="H206" s="174">
        <f>IF(H234-H194&lt;0,0,IF('[3]Panel de Control'!$C$26="Base",H234-H194,(H234-H194)*(1-'[3]Trayectorias medidas generales'!I$68)))</f>
        <v>0</v>
      </c>
      <c r="I206" s="174">
        <f>IF(I234-I194&lt;0,0,IF('[3]Panel de Control'!$C$26="Base",I234-I194,(I234-I194)*(1-'[3]Trayectorias medidas generales'!J$68)))</f>
        <v>0</v>
      </c>
      <c r="J206" s="174">
        <f>IF(J234-J194&lt;0,0,IF('[3]Panel de Control'!$C$26="Base",J234-J194,(J234-J194)*(1-'[3]Trayectorias medidas generales'!K$68)))</f>
        <v>0</v>
      </c>
      <c r="K206" s="174">
        <f>IF(K234-K194&lt;0,0,IF('[3]Panel de Control'!$C$26="Base",K234-K194,(K234-K194)*(1-'[3]Trayectorias medidas generales'!L$68)))</f>
        <v>0</v>
      </c>
      <c r="L206" s="174">
        <f>IF(L234-L194&lt;0,0,IF('[3]Panel de Control'!$C$26="Base",L234-L194,(L234-L194)*(1-'[3]Trayectorias medidas generales'!M$68)))</f>
        <v>0</v>
      </c>
      <c r="M206" s="174">
        <f>IF(M234-M194&lt;0,0,IF('[3]Panel de Control'!$C$26="Base",M234-M194,(M234-M194)*(1-'[3]Trayectorias medidas generales'!N$68)))</f>
        <v>0</v>
      </c>
      <c r="N206" s="174">
        <f>IF(N234-N194&lt;0,0,IF('[3]Panel de Control'!$C$26="Base",N234-N194,(N234-N194)*(1-'[3]Trayectorias medidas generales'!O$68)))</f>
        <v>0</v>
      </c>
      <c r="O206" s="174">
        <f>IF(O234-O194&lt;0,0,IF('[3]Panel de Control'!$C$26="Base",O234-O194,(O234-O194)*(1-'[3]Trayectorias medidas generales'!P$68)))</f>
        <v>0</v>
      </c>
      <c r="P206" s="174">
        <f>IF(P234-P194&lt;0,0,IF('[3]Panel de Control'!$C$26="Base",P234-P194,(P234-P194)*(1-'[3]Trayectorias medidas generales'!Q$68)))</f>
        <v>0</v>
      </c>
      <c r="Q206" s="174">
        <f>IF(Q234-Q194&lt;0,0,IF('[3]Panel de Control'!$C$26="Base",Q234-Q194,(Q234-Q194)*(1-'[3]Trayectorias medidas generales'!R$68)))</f>
        <v>0</v>
      </c>
      <c r="R206" s="174">
        <f>IF(R234-R194&lt;0,0,IF('[3]Panel de Control'!$C$26="Base",R234-R194,(R234-R194)*(1-'[3]Trayectorias medidas generales'!S$68)))</f>
        <v>0</v>
      </c>
      <c r="S206" s="174">
        <f>IF(S234-S194&lt;0,0,IF('[3]Panel de Control'!$C$26="Base",S234-S194,(S234-S194)*(1-'[3]Trayectorias medidas generales'!T$68)))</f>
        <v>0</v>
      </c>
      <c r="T206" s="174">
        <f>IF(T234-T194&lt;0,0,IF('[3]Panel de Control'!$C$26="Base",T234-T194,(T234-T194)*(1-'[3]Trayectorias medidas generales'!U$68)))</f>
        <v>0</v>
      </c>
      <c r="U206" s="174">
        <f>IF(U234-U194&lt;0,0,IF('[3]Panel de Control'!$C$26="Base",U234-U194,(U234-U194)*(1-'[3]Trayectorias medidas generales'!V$68)))</f>
        <v>0</v>
      </c>
      <c r="V206" s="174">
        <f>IF(V234-V194&lt;0,0,IF('[3]Panel de Control'!$C$26="Base",V234-V194,(V234-V194)*(1-'[3]Trayectorias medidas generales'!W$68)))</f>
        <v>0</v>
      </c>
      <c r="W206" s="174">
        <f>IF(W234-W194&lt;0,0,IF('[3]Panel de Control'!$C$26="Base",W234-W194,(W234-W194)*(1-'[3]Trayectorias medidas generales'!X$68)))</f>
        <v>0</v>
      </c>
      <c r="X206" s="174">
        <f>IF(X234-X194&lt;0,0,IF('[3]Panel de Control'!$C$26="Base",X234-X194,(X234-X194)*(1-'[3]Trayectorias medidas generales'!Y$68)))</f>
        <v>0</v>
      </c>
      <c r="Y206" s="174">
        <f>IF(Y234-Y194&lt;0,0,IF('[3]Panel de Control'!$C$26="Base",Y234-Y194,(Y234-Y194)*(1-'[3]Trayectorias medidas generales'!Z$68)))</f>
        <v>0</v>
      </c>
      <c r="Z206" s="174">
        <f>IF(Z234-Z194&lt;0,0,IF('[3]Panel de Control'!$C$26="Base",Z234-Z194,(Z234-Z194)*(1-'[3]Trayectorias medidas generales'!AA$68)))</f>
        <v>0</v>
      </c>
      <c r="AA206" s="174">
        <f>IF(AA234-AA194&lt;0,0,IF('[3]Panel de Control'!$C$26="Base",AA234-AA194,(AA234-AA194)*(1-'[3]Trayectorias medidas generales'!AB$68)))</f>
        <v>0</v>
      </c>
      <c r="AB206" s="174">
        <f>IF(AB234-AB194&lt;0,0,IF('[3]Panel de Control'!$C$26="Base",AB234-AB194,(AB234-AB194)*(1-'[3]Trayectorias medidas generales'!AC$68)))</f>
        <v>0</v>
      </c>
      <c r="AC206" s="174">
        <f>IF(AC234-AC194&lt;0,0,IF('[3]Panel de Control'!$C$26="Base",AC234-AC194,(AC234-AC194)*(1-'[3]Trayectorias medidas generales'!AD$68)))</f>
        <v>0</v>
      </c>
      <c r="AD206" s="174">
        <f>IF(AD234-AD194&lt;0,0,IF('[3]Panel de Control'!$C$26="Base",AD234-AD194,(AD234-AD194)*(1-'[3]Trayectorias medidas generales'!AE$68)))</f>
        <v>0</v>
      </c>
      <c r="AE206" s="174">
        <f>IF(AE234-AE194&lt;0,0,IF('[3]Panel de Control'!$C$26="Base",AE234-AE194,(AE234-AE194)*(1-'[3]Trayectorias medidas generales'!AF$68)))</f>
        <v>0</v>
      </c>
      <c r="AF206" s="174">
        <f>IF(AF234-AF194&lt;0,0,IF('[3]Panel de Control'!$C$26="Base",AF234-AF194,(AF234-AF194)*(1-'[3]Trayectorias medidas generales'!AG$68)))</f>
        <v>0</v>
      </c>
      <c r="AG206" s="174">
        <f>IF(AG234-AG194&lt;0,0,IF('[3]Panel de Control'!$C$26="Base",AG234-AG194,(AG234-AG194)*(1-'[3]Trayectorias medidas generales'!AH$68)))</f>
        <v>0</v>
      </c>
      <c r="AH206" s="174">
        <f>IF(AH234-AH194&lt;0,0,IF('[3]Panel de Control'!$C$26="Base",AH234-AH194,(AH234-AH194)*(1-'[3]Trayectorias medidas generales'!AI$68)))</f>
        <v>0</v>
      </c>
      <c r="AI206" s="174">
        <f>IF(AI234-AI194&lt;0,0,IF('[3]Panel de Control'!$C$26="Base",AI234-AI194,(AI234-AI194)*(1-'[3]Trayectorias medidas generales'!AJ$68)))</f>
        <v>0</v>
      </c>
      <c r="AJ206" s="174">
        <f>IF(AJ234-AJ194&lt;0,0,IF('[3]Panel de Control'!$C$26="Base",AJ234-AJ194,(AJ234-AJ194)*(1-'[3]Trayectorias medidas generales'!AK$68)))</f>
        <v>0</v>
      </c>
      <c r="AK206" s="174">
        <f>IF(AK234-AK194&lt;0,0,IF('[3]Panel de Control'!$C$26="Base",AK234-AK194,(AK234-AK194)*(1-'[3]Trayectorias medidas generales'!AL$68)))</f>
        <v>0</v>
      </c>
    </row>
    <row r="207" spans="1:37">
      <c r="A207" s="225" t="s">
        <v>7</v>
      </c>
      <c r="B207" s="226" t="s">
        <v>212</v>
      </c>
      <c r="C207" s="227" t="s">
        <v>465</v>
      </c>
      <c r="D207" s="174">
        <f t="shared" ref="D207:F207" si="83">IF(D235-D195&lt;0,0,D235-D195)</f>
        <v>156.90341084584691</v>
      </c>
      <c r="E207" s="174">
        <f t="shared" si="83"/>
        <v>164.45702628398237</v>
      </c>
      <c r="F207" s="174">
        <f t="shared" si="83"/>
        <v>168.15203456199936</v>
      </c>
      <c r="G207" s="174">
        <f>IF(G235-G195&lt;0,0,IF('[3]Panel de Control'!$C$26="Base",G235-G195,G235-G195+G270*('Electrificación Usos Motrices'!G6/'Electrificación Usos Motrices'!G7)))</f>
        <v>147.97378075552211</v>
      </c>
      <c r="H207" s="174">
        <f>IF(H235-H195&lt;0,0,IF('[3]Panel de Control'!$C$26="Base",H235-H195,H235-H195+H270*('Electrificación Usos Motrices'!H6/'Electrificación Usos Motrices'!H7)))</f>
        <v>172.82630166093637</v>
      </c>
      <c r="I207" s="174">
        <f>IF(I235-I195&lt;0,0,IF('[3]Panel de Control'!$C$26="Base",I235-I195,I235-I195+I270*('Electrificación Usos Motrices'!I6/'Electrificación Usos Motrices'!I7)))</f>
        <v>182.09034495435719</v>
      </c>
      <c r="J207" s="174">
        <f>IF(J235-J195&lt;0,0,IF('[3]Panel de Control'!$C$26="Base",J235-J195,J235-J195+J270*('Electrificación Usos Motrices'!J6/'Electrificación Usos Motrices'!J7)))</f>
        <v>192.92619272877337</v>
      </c>
      <c r="K207" s="174">
        <f>IF(K235-K195&lt;0,0,IF('[3]Panel de Control'!$C$26="Base",K235-K195,K235-K195+K270*('Electrificación Usos Motrices'!K6/'Electrificación Usos Motrices'!K7)))</f>
        <v>203.83730582129928</v>
      </c>
      <c r="L207" s="174">
        <f>IF(L235-L195&lt;0,0,IF('[3]Panel de Control'!$C$26="Base",L235-L195,L235-L195+L270*('Electrificación Usos Motrices'!L6/'Electrificación Usos Motrices'!L7)))</f>
        <v>214.33657398005278</v>
      </c>
      <c r="M207" s="174">
        <f>IF(M235-M195&lt;0,0,IF('[3]Panel de Control'!$C$26="Base",M235-M195,M235-M195+M270*('Electrificación Usos Motrices'!M6/'Electrificación Usos Motrices'!M7)))</f>
        <v>224.91595240944716</v>
      </c>
      <c r="N207" s="174">
        <f>IF(N235-N195&lt;0,0,IF('[3]Panel de Control'!$C$26="Base",N235-N195,N235-N195+N270*('Electrificación Usos Motrices'!N6/'Electrificación Usos Motrices'!N7)))</f>
        <v>222.58980605639087</v>
      </c>
      <c r="O207" s="174">
        <f>IF(O235-O195&lt;0,0,IF('[3]Panel de Control'!$C$26="Base",O235-O195,O235-O195+O270*('Electrificación Usos Motrices'!O6/'Electrificación Usos Motrices'!O7)))</f>
        <v>233.12944241541854</v>
      </c>
      <c r="P207" s="174">
        <f>IF(P235-P195&lt;0,0,IF('[3]Panel de Control'!$C$26="Base",P235-P195,P235-P195+P270*('Electrificación Usos Motrices'!P6/'Electrificación Usos Motrices'!P7)))</f>
        <v>244.08099477105969</v>
      </c>
      <c r="Q207" s="174">
        <f>IF(Q235-Q195&lt;0,0,IF('[3]Panel de Control'!$C$26="Base",Q235-Q195,Q235-Q195+Q270*('Electrificación Usos Motrices'!Q6/'Electrificación Usos Motrices'!Q7)))</f>
        <v>255.43542746877466</v>
      </c>
      <c r="R207" s="174">
        <f>IF(R235-R195&lt;0,0,IF('[3]Panel de Control'!$C$26="Base",R235-R195,R235-R195+R270*('Electrificación Usos Motrices'!R6/'Electrificación Usos Motrices'!R7)))</f>
        <v>267.24169622317817</v>
      </c>
      <c r="S207" s="174">
        <f>IF(S235-S195&lt;0,0,IF('[3]Panel de Control'!$C$26="Base",S235-S195,S235-S195+S270*('Electrificación Usos Motrices'!S6/'Electrificación Usos Motrices'!S7)))</f>
        <v>279.46512023602764</v>
      </c>
      <c r="T207" s="174">
        <f>IF(T235-T195&lt;0,0,IF('[3]Panel de Control'!$C$26="Base",T235-T195,T235-T195+T270*('Electrificación Usos Motrices'!T6/'Electrificación Usos Motrices'!T7)))</f>
        <v>290.748487847121</v>
      </c>
      <c r="U207" s="174">
        <f>IF(U235-U195&lt;0,0,IF('[3]Panel de Control'!$C$26="Base",U235-U195,U235-U195+U270*('Electrificación Usos Motrices'!U6/'Electrificación Usos Motrices'!U7)))</f>
        <v>303.92400330481496</v>
      </c>
      <c r="V207" s="174">
        <f>IF(V235-V195&lt;0,0,IF('[3]Panel de Control'!$C$26="Base",V235-V195,V235-V195+V270*('Electrificación Usos Motrices'!V6/'Electrificación Usos Motrices'!V7)))</f>
        <v>317.62124490409013</v>
      </c>
      <c r="W207" s="174">
        <f>IF(W235-W195&lt;0,0,IF('[3]Panel de Control'!$C$26="Base",W235-W195,W235-W195+W270*('Electrificación Usos Motrices'!W6/'Electrificación Usos Motrices'!W7)))</f>
        <v>331.40079208902705</v>
      </c>
      <c r="X207" s="174">
        <f>IF(X235-X195&lt;0,0,IF('[3]Panel de Control'!$C$26="Base",X235-X195,X235-X195+X270*('Electrificación Usos Motrices'!X6/'Electrificación Usos Motrices'!X7)))</f>
        <v>334.18210019420104</v>
      </c>
      <c r="Y207" s="174">
        <f>IF(Y235-Y195&lt;0,0,IF('[3]Panel de Control'!$C$26="Base",Y235-Y195,Y235-Y195+Y270*('Electrificación Usos Motrices'!Y6/'Electrificación Usos Motrices'!Y7)))</f>
        <v>346.85516854650666</v>
      </c>
      <c r="Z207" s="174">
        <f>IF(Z235-Z195&lt;0,0,IF('[3]Panel de Control'!$C$26="Base",Z235-Z195,Z235-Z195+Z270*('Electrificación Usos Motrices'!Z6/'Electrificación Usos Motrices'!Z7)))</f>
        <v>361.00504127319203</v>
      </c>
      <c r="AA207" s="174">
        <f>IF(AA235-AA195&lt;0,0,IF('[3]Panel de Control'!$C$26="Base",AA235-AA195,AA235-AA195+AA270*('Electrificación Usos Motrices'!AA6/'Electrificación Usos Motrices'!AA7)))</f>
        <v>375.16148971231746</v>
      </c>
      <c r="AB207" s="174">
        <f>IF(AB235-AB195&lt;0,0,IF('[3]Panel de Control'!$C$26="Base",AB235-AB195,AB235-AB195+AB270*('Electrificación Usos Motrices'!AB6/'Electrificación Usos Motrices'!AB7)))</f>
        <v>389.32940954840234</v>
      </c>
      <c r="AC207" s="174">
        <f>IF(AC235-AC195&lt;0,0,IF('[3]Panel de Control'!$C$26="Base",AC235-AC195,AC235-AC195+AC270*('Electrificación Usos Motrices'!AC6/'Electrificación Usos Motrices'!AC7)))</f>
        <v>403.41900044217698</v>
      </c>
      <c r="AD207" s="174">
        <f>IF(AD235-AD195&lt;0,0,IF('[3]Panel de Control'!$C$26="Base",AD235-AD195,AD235-AD195+AD270*('Electrificación Usos Motrices'!AD6/'Electrificación Usos Motrices'!AD7)))</f>
        <v>417.35238487503909</v>
      </c>
      <c r="AE207" s="174">
        <f>IF(AE235-AE195&lt;0,0,IF('[3]Panel de Control'!$C$26="Base",AE235-AE195,AE235-AE195+AE270*('Electrificación Usos Motrices'!AE6/'Electrificación Usos Motrices'!AE7)))</f>
        <v>429.7114624936475</v>
      </c>
      <c r="AF207" s="174">
        <f>IF(AF235-AF195&lt;0,0,IF('[3]Panel de Control'!$C$26="Base",AF235-AF195,AF235-AF195+AF270*('Electrificación Usos Motrices'!AF6/'Electrificación Usos Motrices'!AF7)))</f>
        <v>443.29630435575251</v>
      </c>
      <c r="AG207" s="174">
        <f>IF(AG235-AG195&lt;0,0,IF('[3]Panel de Control'!$C$26="Base",AG235-AG195,AG235-AG195+AG270*('Electrificación Usos Motrices'!AG6/'Electrificación Usos Motrices'!AG7)))</f>
        <v>456.72041581951402</v>
      </c>
      <c r="AH207" s="174">
        <f>IF(AH235-AH195&lt;0,0,IF('[3]Panel de Control'!$C$26="Base",AH235-AH195,AH235-AH195+AH270*('Electrificación Usos Motrices'!AH6/'Electrificación Usos Motrices'!AH7)))</f>
        <v>469.98602808218033</v>
      </c>
      <c r="AI207" s="174">
        <f>IF(AI235-AI195&lt;0,0,IF('[3]Panel de Control'!$C$26="Base",AI235-AI195,AI235-AI195+AI270*('Electrificación Usos Motrices'!AI6/'Electrificación Usos Motrices'!AI7)))</f>
        <v>471.81164666105121</v>
      </c>
      <c r="AJ207" s="174">
        <f>IF(AJ235-AJ195&lt;0,0,IF('[3]Panel de Control'!$C$26="Base",AJ235-AJ195,AJ235-AJ195+AJ270*('Electrificación Usos Motrices'!AJ6/'Electrificación Usos Motrices'!AJ7)))</f>
        <v>484.58998570201004</v>
      </c>
      <c r="AK207" s="174">
        <f>IF(AK235-AK195&lt;0,0,IF('[3]Panel de Control'!$C$26="Base",AK235-AK195,AK235-AK195+AK270*('Electrificación Usos Motrices'!AK6/'Electrificación Usos Motrices'!AK7)))</f>
        <v>500.86454194749064</v>
      </c>
    </row>
    <row r="208" spans="1:37">
      <c r="A208" s="225" t="s">
        <v>16</v>
      </c>
      <c r="B208" s="226" t="s">
        <v>212</v>
      </c>
      <c r="C208" s="227" t="s">
        <v>465</v>
      </c>
      <c r="D208" s="174">
        <f t="shared" ref="D208:AK208" si="84">IF(D236-D196&lt;0,0,D236-D196)</f>
        <v>0</v>
      </c>
      <c r="E208" s="174">
        <f t="shared" si="84"/>
        <v>0</v>
      </c>
      <c r="F208" s="174">
        <f t="shared" si="84"/>
        <v>0</v>
      </c>
      <c r="G208" s="174">
        <f t="shared" si="84"/>
        <v>0</v>
      </c>
      <c r="H208" s="174">
        <f t="shared" si="84"/>
        <v>0</v>
      </c>
      <c r="I208" s="174">
        <f t="shared" si="84"/>
        <v>0</v>
      </c>
      <c r="J208" s="174">
        <f t="shared" si="84"/>
        <v>0</v>
      </c>
      <c r="K208" s="174">
        <f t="shared" si="84"/>
        <v>0</v>
      </c>
      <c r="L208" s="174">
        <f t="shared" si="84"/>
        <v>0</v>
      </c>
      <c r="M208" s="174">
        <f t="shared" si="84"/>
        <v>0</v>
      </c>
      <c r="N208" s="174">
        <f t="shared" si="84"/>
        <v>0</v>
      </c>
      <c r="O208" s="174">
        <f t="shared" si="84"/>
        <v>0</v>
      </c>
      <c r="P208" s="174">
        <f t="shared" si="84"/>
        <v>0</v>
      </c>
      <c r="Q208" s="174">
        <f t="shared" si="84"/>
        <v>0</v>
      </c>
      <c r="R208" s="174">
        <f t="shared" si="84"/>
        <v>0</v>
      </c>
      <c r="S208" s="174">
        <f t="shared" si="84"/>
        <v>0</v>
      </c>
      <c r="T208" s="174">
        <f t="shared" si="84"/>
        <v>0</v>
      </c>
      <c r="U208" s="174">
        <f t="shared" si="84"/>
        <v>0</v>
      </c>
      <c r="V208" s="174">
        <f t="shared" si="84"/>
        <v>0</v>
      </c>
      <c r="W208" s="174">
        <f t="shared" si="84"/>
        <v>0</v>
      </c>
      <c r="X208" s="174">
        <f t="shared" si="84"/>
        <v>0</v>
      </c>
      <c r="Y208" s="174">
        <f t="shared" si="84"/>
        <v>0</v>
      </c>
      <c r="Z208" s="174">
        <f t="shared" si="84"/>
        <v>0</v>
      </c>
      <c r="AA208" s="174">
        <f t="shared" si="84"/>
        <v>0</v>
      </c>
      <c r="AB208" s="174">
        <f t="shared" si="84"/>
        <v>0</v>
      </c>
      <c r="AC208" s="174">
        <f t="shared" si="84"/>
        <v>0</v>
      </c>
      <c r="AD208" s="174">
        <f t="shared" si="84"/>
        <v>0</v>
      </c>
      <c r="AE208" s="174">
        <f t="shared" si="84"/>
        <v>0</v>
      </c>
      <c r="AF208" s="174">
        <f t="shared" si="84"/>
        <v>0</v>
      </c>
      <c r="AG208" s="174">
        <f t="shared" si="84"/>
        <v>0</v>
      </c>
      <c r="AH208" s="174">
        <f t="shared" si="84"/>
        <v>0</v>
      </c>
      <c r="AI208" s="174">
        <f t="shared" si="84"/>
        <v>0</v>
      </c>
      <c r="AJ208" s="174">
        <f t="shared" si="84"/>
        <v>0</v>
      </c>
      <c r="AK208" s="174">
        <f t="shared" si="84"/>
        <v>0</v>
      </c>
    </row>
    <row r="209" spans="1:37">
      <c r="A209" s="225" t="s">
        <v>18</v>
      </c>
      <c r="B209" s="226" t="s">
        <v>212</v>
      </c>
      <c r="C209" s="227" t="s">
        <v>465</v>
      </c>
      <c r="D209" s="174">
        <f t="shared" ref="D209:AK209" si="85">IF(D237-D197&lt;0,0,D237-D197)</f>
        <v>24.319913800796471</v>
      </c>
      <c r="E209" s="174">
        <f t="shared" si="85"/>
        <v>25.491211452672726</v>
      </c>
      <c r="F209" s="174">
        <f t="shared" si="85"/>
        <v>26.062991504797694</v>
      </c>
      <c r="G209" s="174">
        <f t="shared" si="85"/>
        <v>22.940529484374203</v>
      </c>
      <c r="H209" s="174">
        <f t="shared" si="85"/>
        <v>26.786418427885181</v>
      </c>
      <c r="I209" s="174">
        <f t="shared" si="85"/>
        <v>28.428308069810345</v>
      </c>
      <c r="J209" s="174">
        <f t="shared" si="85"/>
        <v>30.105632386747079</v>
      </c>
      <c r="K209" s="174">
        <f t="shared" si="85"/>
        <v>31.797024070791814</v>
      </c>
      <c r="L209" s="174">
        <f t="shared" si="85"/>
        <v>33.422262542064836</v>
      </c>
      <c r="M209" s="174">
        <f t="shared" si="85"/>
        <v>35.062318107375368</v>
      </c>
      <c r="N209" s="174">
        <f t="shared" si="85"/>
        <v>36.634275386323353</v>
      </c>
      <c r="O209" s="174">
        <f t="shared" si="85"/>
        <v>38.268628104164556</v>
      </c>
      <c r="P209" s="174">
        <f t="shared" si="85"/>
        <v>39.964298502915995</v>
      </c>
      <c r="Q209" s="174">
        <f t="shared" si="85"/>
        <v>41.724731601784548</v>
      </c>
      <c r="R209" s="174">
        <f t="shared" si="85"/>
        <v>43.552659768002862</v>
      </c>
      <c r="S209" s="174">
        <f t="shared" si="85"/>
        <v>45.447559590804218</v>
      </c>
      <c r="T209" s="174">
        <f t="shared" si="85"/>
        <v>47.400138371615135</v>
      </c>
      <c r="U209" s="174">
        <f t="shared" si="85"/>
        <v>49.442378842271367</v>
      </c>
      <c r="V209" s="174">
        <f t="shared" si="85"/>
        <v>51.562929445732216</v>
      </c>
      <c r="W209" s="174">
        <f t="shared" si="85"/>
        <v>53.698635755999284</v>
      </c>
      <c r="X209" s="174">
        <f t="shared" si="85"/>
        <v>55.860196511464032</v>
      </c>
      <c r="Y209" s="174">
        <f t="shared" si="85"/>
        <v>58.028323665984622</v>
      </c>
      <c r="Z209" s="174">
        <f t="shared" si="85"/>
        <v>60.221766113945428</v>
      </c>
      <c r="AA209" s="174">
        <f t="shared" si="85"/>
        <v>62.413801200887463</v>
      </c>
      <c r="AB209" s="174">
        <f t="shared" si="85"/>
        <v>64.610029735984526</v>
      </c>
      <c r="AC209" s="174">
        <f t="shared" si="85"/>
        <v>66.791712431264941</v>
      </c>
      <c r="AD209" s="174">
        <f t="shared" si="85"/>
        <v>68.95164144627725</v>
      </c>
      <c r="AE209" s="174">
        <f t="shared" si="85"/>
        <v>71.071263455964484</v>
      </c>
      <c r="AF209" s="174">
        <f t="shared" si="85"/>
        <v>73.174844103795749</v>
      </c>
      <c r="AG209" s="174">
        <f t="shared" si="85"/>
        <v>75.255971019563219</v>
      </c>
      <c r="AH209" s="174">
        <f t="shared" si="85"/>
        <v>77.310146235689686</v>
      </c>
      <c r="AI209" s="174">
        <f t="shared" si="85"/>
        <v>79.33125748246087</v>
      </c>
      <c r="AJ209" s="174">
        <f t="shared" si="85"/>
        <v>81.310434971761666</v>
      </c>
      <c r="AK209" s="174">
        <f t="shared" si="85"/>
        <v>83.233360752743806</v>
      </c>
    </row>
    <row r="210" spans="1:37">
      <c r="A210" s="225" t="s">
        <v>153</v>
      </c>
      <c r="B210" s="226" t="s">
        <v>212</v>
      </c>
      <c r="C210" s="227" t="s">
        <v>465</v>
      </c>
      <c r="D210" s="174">
        <f t="shared" ref="D210:AK210" si="86">IF(D238-D198&lt;0,0,D238-D198)</f>
        <v>0</v>
      </c>
      <c r="E210" s="174">
        <f t="shared" si="86"/>
        <v>0</v>
      </c>
      <c r="F210" s="174">
        <f t="shared" si="86"/>
        <v>0</v>
      </c>
      <c r="G210" s="174">
        <f t="shared" si="86"/>
        <v>0</v>
      </c>
      <c r="H210" s="174">
        <f t="shared" si="86"/>
        <v>0</v>
      </c>
      <c r="I210" s="174">
        <f t="shared" si="86"/>
        <v>0</v>
      </c>
      <c r="J210" s="174">
        <f t="shared" si="86"/>
        <v>0</v>
      </c>
      <c r="K210" s="174">
        <f t="shared" si="86"/>
        <v>0</v>
      </c>
      <c r="L210" s="174">
        <f t="shared" si="86"/>
        <v>0</v>
      </c>
      <c r="M210" s="174">
        <f t="shared" si="86"/>
        <v>0</v>
      </c>
      <c r="N210" s="174">
        <f t="shared" si="86"/>
        <v>0</v>
      </c>
      <c r="O210" s="174">
        <f t="shared" si="86"/>
        <v>0</v>
      </c>
      <c r="P210" s="174">
        <f t="shared" si="86"/>
        <v>0</v>
      </c>
      <c r="Q210" s="174">
        <f t="shared" si="86"/>
        <v>0</v>
      </c>
      <c r="R210" s="174">
        <f t="shared" si="86"/>
        <v>0</v>
      </c>
      <c r="S210" s="174">
        <f t="shared" si="86"/>
        <v>0</v>
      </c>
      <c r="T210" s="174">
        <f t="shared" si="86"/>
        <v>0</v>
      </c>
      <c r="U210" s="174">
        <f t="shared" si="86"/>
        <v>0</v>
      </c>
      <c r="V210" s="174">
        <f t="shared" si="86"/>
        <v>0</v>
      </c>
      <c r="W210" s="174">
        <f t="shared" si="86"/>
        <v>0</v>
      </c>
      <c r="X210" s="174">
        <f t="shared" si="86"/>
        <v>0</v>
      </c>
      <c r="Y210" s="174">
        <f t="shared" si="86"/>
        <v>0</v>
      </c>
      <c r="Z210" s="174">
        <f t="shared" si="86"/>
        <v>0</v>
      </c>
      <c r="AA210" s="174">
        <f t="shared" si="86"/>
        <v>0</v>
      </c>
      <c r="AB210" s="174">
        <f t="shared" si="86"/>
        <v>0</v>
      </c>
      <c r="AC210" s="174">
        <f t="shared" si="86"/>
        <v>0</v>
      </c>
      <c r="AD210" s="174">
        <f t="shared" si="86"/>
        <v>0</v>
      </c>
      <c r="AE210" s="174">
        <f t="shared" si="86"/>
        <v>0</v>
      </c>
      <c r="AF210" s="174">
        <f t="shared" si="86"/>
        <v>0</v>
      </c>
      <c r="AG210" s="174">
        <f t="shared" si="86"/>
        <v>0</v>
      </c>
      <c r="AH210" s="174">
        <f t="shared" si="86"/>
        <v>0</v>
      </c>
      <c r="AI210" s="174">
        <f t="shared" si="86"/>
        <v>0</v>
      </c>
      <c r="AJ210" s="174">
        <f t="shared" si="86"/>
        <v>0</v>
      </c>
      <c r="AK210" s="174">
        <f t="shared" si="86"/>
        <v>0</v>
      </c>
    </row>
    <row r="211" spans="1:37">
      <c r="A211" s="225" t="s">
        <v>208</v>
      </c>
      <c r="B211" s="226" t="s">
        <v>212</v>
      </c>
      <c r="C211" s="227" t="s">
        <v>465</v>
      </c>
      <c r="D211" s="174">
        <f t="shared" ref="D211:AK211" si="87">IF(D239-D199&lt;0,0,D239-D199)</f>
        <v>39.350971475129427</v>
      </c>
      <c r="E211" s="174">
        <f t="shared" si="87"/>
        <v>40.885393356465443</v>
      </c>
      <c r="F211" s="174">
        <f t="shared" si="87"/>
        <v>41.634435943451429</v>
      </c>
      <c r="G211" s="174">
        <f t="shared" si="87"/>
        <v>37.543952162404238</v>
      </c>
      <c r="H211" s="174">
        <f t="shared" si="87"/>
        <v>42.582138774200629</v>
      </c>
      <c r="I211" s="174">
        <f t="shared" si="87"/>
        <v>44.752641390279543</v>
      </c>
      <c r="J211" s="174">
        <f t="shared" si="87"/>
        <v>46.949934511203793</v>
      </c>
      <c r="K211" s="174">
        <f t="shared" si="87"/>
        <v>49.165656146749164</v>
      </c>
      <c r="L211" s="174">
        <f t="shared" si="87"/>
        <v>51.294715833442353</v>
      </c>
      <c r="M211" s="174">
        <f t="shared" si="87"/>
        <v>53.443186191088856</v>
      </c>
      <c r="N211" s="174">
        <f t="shared" si="87"/>
        <v>55.523351599609136</v>
      </c>
      <c r="O211" s="174">
        <f t="shared" si="87"/>
        <v>57.664317942446871</v>
      </c>
      <c r="P211" s="174">
        <f t="shared" si="87"/>
        <v>59.885611596750422</v>
      </c>
      <c r="Q211" s="174">
        <f t="shared" si="87"/>
        <v>62.191745602261811</v>
      </c>
      <c r="R211" s="174">
        <f t="shared" si="87"/>
        <v>64.586299411277309</v>
      </c>
      <c r="S211" s="174">
        <f t="shared" si="87"/>
        <v>67.068587345880545</v>
      </c>
      <c r="T211" s="174">
        <f t="shared" si="87"/>
        <v>69.646032202705541</v>
      </c>
      <c r="U211" s="174">
        <f t="shared" si="87"/>
        <v>72.32133914807568</v>
      </c>
      <c r="V211" s="174">
        <f t="shared" si="87"/>
        <v>75.099233835437147</v>
      </c>
      <c r="W211" s="174">
        <f t="shared" si="87"/>
        <v>77.896982782826669</v>
      </c>
      <c r="X211" s="174">
        <f t="shared" si="87"/>
        <v>80.729578437549918</v>
      </c>
      <c r="Y211" s="174">
        <f t="shared" si="87"/>
        <v>83.589362526929889</v>
      </c>
      <c r="Z211" s="174">
        <f t="shared" si="87"/>
        <v>86.462713719314038</v>
      </c>
      <c r="AA211" s="174">
        <f t="shared" si="87"/>
        <v>89.334221242380934</v>
      </c>
      <c r="AB211" s="174">
        <f t="shared" si="87"/>
        <v>92.211222261142126</v>
      </c>
      <c r="AC211" s="174">
        <f t="shared" si="87"/>
        <v>95.069167957064295</v>
      </c>
      <c r="AD211" s="174">
        <f t="shared" si="87"/>
        <v>97.898615924036463</v>
      </c>
      <c r="AE211" s="174">
        <f t="shared" si="87"/>
        <v>100.69485736439768</v>
      </c>
      <c r="AF211" s="174">
        <f t="shared" si="87"/>
        <v>103.450487914045</v>
      </c>
      <c r="AG211" s="174">
        <f t="shared" si="87"/>
        <v>106.17670365376662</v>
      </c>
      <c r="AH211" s="174">
        <f t="shared" si="87"/>
        <v>108.86761216171662</v>
      </c>
      <c r="AI211" s="174">
        <f t="shared" si="87"/>
        <v>111.51581819455002</v>
      </c>
      <c r="AJ211" s="174">
        <f t="shared" si="87"/>
        <v>114.1084450967189</v>
      </c>
      <c r="AK211" s="174">
        <f t="shared" si="87"/>
        <v>116.62738120648466</v>
      </c>
    </row>
    <row r="212" spans="1:37">
      <c r="A212" s="225" t="s">
        <v>152</v>
      </c>
      <c r="B212" s="226" t="s">
        <v>212</v>
      </c>
      <c r="C212" s="227" t="s">
        <v>465</v>
      </c>
      <c r="D212" s="174">
        <f t="shared" ref="D212:AK212" si="88">IF(D240-D200&lt;0,0,D240-D200)</f>
        <v>2.1584081454760398</v>
      </c>
      <c r="E212" s="174">
        <f t="shared" si="88"/>
        <v>2.2425714726601096</v>
      </c>
      <c r="F212" s="174">
        <f t="shared" si="88"/>
        <v>2.2836565986545421</v>
      </c>
      <c r="G212" s="174">
        <f t="shared" si="88"/>
        <v>2.0592927981946234</v>
      </c>
      <c r="H212" s="174">
        <f t="shared" si="88"/>
        <v>2.3356382761760894</v>
      </c>
      <c r="I212" s="174">
        <f t="shared" si="88"/>
        <v>2.4546907506310767</v>
      </c>
      <c r="J212" s="174">
        <f t="shared" si="88"/>
        <v>2.575212689287631</v>
      </c>
      <c r="K212" s="174">
        <f t="shared" si="88"/>
        <v>2.6967454354179572</v>
      </c>
      <c r="L212" s="174">
        <f t="shared" si="88"/>
        <v>2.8135247574447999</v>
      </c>
      <c r="M212" s="174">
        <f t="shared" si="88"/>
        <v>2.9313687584039347</v>
      </c>
      <c r="N212" s="174">
        <f t="shared" si="88"/>
        <v>3.0454662201279823</v>
      </c>
      <c r="O212" s="174">
        <f t="shared" si="88"/>
        <v>3.1628986244713317</v>
      </c>
      <c r="P212" s="174">
        <f t="shared" si="88"/>
        <v>3.2847369968727151</v>
      </c>
      <c r="Q212" s="174">
        <f t="shared" si="88"/>
        <v>3.4112288784060847</v>
      </c>
      <c r="R212" s="174">
        <f t="shared" si="88"/>
        <v>3.5425706026993784</v>
      </c>
      <c r="S212" s="174">
        <f t="shared" si="88"/>
        <v>3.6787245601906378</v>
      </c>
      <c r="T212" s="174">
        <f t="shared" si="88"/>
        <v>3.8200978926635711</v>
      </c>
      <c r="U212" s="174">
        <f t="shared" si="88"/>
        <v>3.9668389789969813</v>
      </c>
      <c r="V212" s="174">
        <f t="shared" si="88"/>
        <v>4.1192070221662611</v>
      </c>
      <c r="W212" s="174">
        <f t="shared" si="88"/>
        <v>4.2726640752115488</v>
      </c>
      <c r="X212" s="174">
        <f t="shared" si="88"/>
        <v>4.4280324766716959</v>
      </c>
      <c r="Y212" s="174">
        <f t="shared" si="88"/>
        <v>4.5848921688579916</v>
      </c>
      <c r="Z212" s="174">
        <f t="shared" si="88"/>
        <v>4.7424960191816092</v>
      </c>
      <c r="AA212" s="174">
        <f t="shared" si="88"/>
        <v>4.8999987438983421</v>
      </c>
      <c r="AB212" s="174">
        <f t="shared" si="88"/>
        <v>5.0578027878813909</v>
      </c>
      <c r="AC212" s="174">
        <f t="shared" si="88"/>
        <v>5.2145616438426794</v>
      </c>
      <c r="AD212" s="174">
        <f t="shared" si="88"/>
        <v>5.3697573940409473</v>
      </c>
      <c r="AE212" s="174">
        <f t="shared" si="88"/>
        <v>5.5231317600437739</v>
      </c>
      <c r="AF212" s="174">
        <f t="shared" si="88"/>
        <v>5.6742786110952279</v>
      </c>
      <c r="AG212" s="174">
        <f t="shared" si="88"/>
        <v>5.8238120543206167</v>
      </c>
      <c r="AH212" s="174">
        <f t="shared" si="88"/>
        <v>5.9714088892795925</v>
      </c>
      <c r="AI212" s="174">
        <f t="shared" si="88"/>
        <v>6.1166634854915047</v>
      </c>
      <c r="AJ212" s="174">
        <f t="shared" si="88"/>
        <v>6.2588695559911454</v>
      </c>
      <c r="AK212" s="174">
        <f t="shared" si="88"/>
        <v>6.3970336727446124</v>
      </c>
    </row>
    <row r="213" spans="1:37">
      <c r="A213" s="225" t="s">
        <v>209</v>
      </c>
      <c r="B213" s="226" t="s">
        <v>212</v>
      </c>
      <c r="C213" s="227" t="s">
        <v>465</v>
      </c>
      <c r="D213" s="174">
        <f t="shared" ref="D213:AK213" si="89">IF(D241-D201&lt;0,0,D241-D201)</f>
        <v>0</v>
      </c>
      <c r="E213" s="174">
        <f t="shared" si="89"/>
        <v>0</v>
      </c>
      <c r="F213" s="174">
        <f t="shared" si="89"/>
        <v>0</v>
      </c>
      <c r="G213" s="174">
        <f t="shared" si="89"/>
        <v>0</v>
      </c>
      <c r="H213" s="174">
        <f t="shared" si="89"/>
        <v>0</v>
      </c>
      <c r="I213" s="174">
        <f t="shared" si="89"/>
        <v>0</v>
      </c>
      <c r="J213" s="174">
        <f t="shared" si="89"/>
        <v>0</v>
      </c>
      <c r="K213" s="174">
        <f t="shared" si="89"/>
        <v>0</v>
      </c>
      <c r="L213" s="174">
        <f t="shared" si="89"/>
        <v>0</v>
      </c>
      <c r="M213" s="174">
        <f t="shared" si="89"/>
        <v>0</v>
      </c>
      <c r="N213" s="174">
        <f t="shared" si="89"/>
        <v>0</v>
      </c>
      <c r="O213" s="174">
        <f t="shared" si="89"/>
        <v>0</v>
      </c>
      <c r="P213" s="174">
        <f t="shared" si="89"/>
        <v>0</v>
      </c>
      <c r="Q213" s="174">
        <f t="shared" si="89"/>
        <v>0</v>
      </c>
      <c r="R213" s="174">
        <f t="shared" si="89"/>
        <v>0</v>
      </c>
      <c r="S213" s="174">
        <f t="shared" si="89"/>
        <v>0</v>
      </c>
      <c r="T213" s="174">
        <f t="shared" si="89"/>
        <v>0</v>
      </c>
      <c r="U213" s="174">
        <f t="shared" si="89"/>
        <v>0</v>
      </c>
      <c r="V213" s="174">
        <f t="shared" si="89"/>
        <v>0</v>
      </c>
      <c r="W213" s="174">
        <f t="shared" si="89"/>
        <v>0</v>
      </c>
      <c r="X213" s="174">
        <f t="shared" si="89"/>
        <v>0</v>
      </c>
      <c r="Y213" s="174">
        <f t="shared" si="89"/>
        <v>0</v>
      </c>
      <c r="Z213" s="174">
        <f t="shared" si="89"/>
        <v>0</v>
      </c>
      <c r="AA213" s="174">
        <f t="shared" si="89"/>
        <v>0</v>
      </c>
      <c r="AB213" s="174">
        <f t="shared" si="89"/>
        <v>0</v>
      </c>
      <c r="AC213" s="174">
        <f t="shared" si="89"/>
        <v>0</v>
      </c>
      <c r="AD213" s="174">
        <f t="shared" si="89"/>
        <v>0</v>
      </c>
      <c r="AE213" s="174">
        <f t="shared" si="89"/>
        <v>0</v>
      </c>
      <c r="AF213" s="174">
        <f t="shared" si="89"/>
        <v>0</v>
      </c>
      <c r="AG213" s="174">
        <f t="shared" si="89"/>
        <v>0</v>
      </c>
      <c r="AH213" s="174">
        <f t="shared" si="89"/>
        <v>0</v>
      </c>
      <c r="AI213" s="174">
        <f t="shared" si="89"/>
        <v>0</v>
      </c>
      <c r="AJ213" s="174">
        <f t="shared" si="89"/>
        <v>0</v>
      </c>
      <c r="AK213" s="174">
        <f t="shared" si="89"/>
        <v>0</v>
      </c>
    </row>
    <row r="215" spans="1:37">
      <c r="E215" s="116"/>
      <c r="F215" s="116"/>
      <c r="G215" s="116"/>
      <c r="H215" s="116"/>
      <c r="I215" s="116"/>
      <c r="J215" s="116"/>
      <c r="K215" s="116"/>
      <c r="L215" s="116"/>
      <c r="M215" s="116"/>
      <c r="N215" s="116"/>
      <c r="O215" s="116"/>
      <c r="P215" s="116"/>
      <c r="Q215" s="116"/>
      <c r="R215" s="116"/>
      <c r="S215" s="116"/>
      <c r="T215" s="116"/>
      <c r="U215" s="116"/>
      <c r="V215" s="116"/>
      <c r="W215" s="116"/>
      <c r="X215" s="116"/>
      <c r="Y215" s="116"/>
      <c r="Z215" s="116"/>
      <c r="AA215" s="116"/>
      <c r="AB215" s="116"/>
      <c r="AC215" s="116"/>
      <c r="AD215" s="116"/>
      <c r="AE215" s="116"/>
      <c r="AF215" s="116"/>
      <c r="AG215" s="116"/>
      <c r="AH215" s="116"/>
      <c r="AI215" s="116"/>
      <c r="AJ215" s="116"/>
      <c r="AK215" s="116"/>
    </row>
    <row r="216" spans="1:37">
      <c r="A216" s="230" t="s">
        <v>367</v>
      </c>
      <c r="B216" s="92"/>
      <c r="C216" s="92"/>
    </row>
    <row r="217" spans="1:37">
      <c r="A217" s="225" t="s">
        <v>367</v>
      </c>
      <c r="B217" s="226" t="s">
        <v>391</v>
      </c>
      <c r="C217" s="227" t="s">
        <v>465</v>
      </c>
      <c r="D217" s="181">
        <f>'Balance Regional'!Q25</f>
        <v>1.6734559093244984E-2</v>
      </c>
      <c r="E217" s="180">
        <f t="shared" ref="E217:AK217" si="90">D217</f>
        <v>1.6734559093244984E-2</v>
      </c>
      <c r="F217" s="180">
        <f t="shared" si="90"/>
        <v>1.6734559093244984E-2</v>
      </c>
      <c r="G217" s="180">
        <f t="shared" si="90"/>
        <v>1.6734559093244984E-2</v>
      </c>
      <c r="H217" s="180">
        <f t="shared" si="90"/>
        <v>1.6734559093244984E-2</v>
      </c>
      <c r="I217" s="180">
        <f t="shared" si="90"/>
        <v>1.6734559093244984E-2</v>
      </c>
      <c r="J217" s="180">
        <f t="shared" si="90"/>
        <v>1.6734559093244984E-2</v>
      </c>
      <c r="K217" s="180">
        <f t="shared" si="90"/>
        <v>1.6734559093244984E-2</v>
      </c>
      <c r="L217" s="180">
        <f t="shared" si="90"/>
        <v>1.6734559093244984E-2</v>
      </c>
      <c r="M217" s="180">
        <f t="shared" si="90"/>
        <v>1.6734559093244984E-2</v>
      </c>
      <c r="N217" s="180">
        <f t="shared" si="90"/>
        <v>1.6734559093244984E-2</v>
      </c>
      <c r="O217" s="180">
        <f t="shared" si="90"/>
        <v>1.6734559093244984E-2</v>
      </c>
      <c r="P217" s="180">
        <f t="shared" si="90"/>
        <v>1.6734559093244984E-2</v>
      </c>
      <c r="Q217" s="180">
        <f t="shared" si="90"/>
        <v>1.6734559093244984E-2</v>
      </c>
      <c r="R217" s="180">
        <f t="shared" si="90"/>
        <v>1.6734559093244984E-2</v>
      </c>
      <c r="S217" s="180">
        <f t="shared" si="90"/>
        <v>1.6734559093244984E-2</v>
      </c>
      <c r="T217" s="180">
        <f t="shared" si="90"/>
        <v>1.6734559093244984E-2</v>
      </c>
      <c r="U217" s="180">
        <f t="shared" si="90"/>
        <v>1.6734559093244984E-2</v>
      </c>
      <c r="V217" s="180">
        <f t="shared" si="90"/>
        <v>1.6734559093244984E-2</v>
      </c>
      <c r="W217" s="180">
        <f t="shared" si="90"/>
        <v>1.6734559093244984E-2</v>
      </c>
      <c r="X217" s="180">
        <f t="shared" si="90"/>
        <v>1.6734559093244984E-2</v>
      </c>
      <c r="Y217" s="180">
        <f t="shared" si="90"/>
        <v>1.6734559093244984E-2</v>
      </c>
      <c r="Z217" s="180">
        <f t="shared" si="90"/>
        <v>1.6734559093244984E-2</v>
      </c>
      <c r="AA217" s="180">
        <f t="shared" si="90"/>
        <v>1.6734559093244984E-2</v>
      </c>
      <c r="AB217" s="180">
        <f t="shared" si="90"/>
        <v>1.6734559093244984E-2</v>
      </c>
      <c r="AC217" s="180">
        <f t="shared" si="90"/>
        <v>1.6734559093244984E-2</v>
      </c>
      <c r="AD217" s="180">
        <f t="shared" si="90"/>
        <v>1.6734559093244984E-2</v>
      </c>
      <c r="AE217" s="180">
        <f t="shared" si="90"/>
        <v>1.6734559093244984E-2</v>
      </c>
      <c r="AF217" s="180">
        <f t="shared" si="90"/>
        <v>1.6734559093244984E-2</v>
      </c>
      <c r="AG217" s="180">
        <f t="shared" si="90"/>
        <v>1.6734559093244984E-2</v>
      </c>
      <c r="AH217" s="180">
        <f t="shared" si="90"/>
        <v>1.6734559093244984E-2</v>
      </c>
      <c r="AI217" s="180">
        <f t="shared" si="90"/>
        <v>1.6734559093244984E-2</v>
      </c>
      <c r="AJ217" s="180">
        <f t="shared" si="90"/>
        <v>1.6734559093244984E-2</v>
      </c>
      <c r="AK217" s="180">
        <f t="shared" si="90"/>
        <v>1.6734559093244984E-2</v>
      </c>
    </row>
    <row r="218" spans="1:37">
      <c r="A218" s="225" t="s">
        <v>394</v>
      </c>
      <c r="B218" s="226" t="s">
        <v>212</v>
      </c>
      <c r="C218" s="227" t="s">
        <v>465</v>
      </c>
      <c r="D218" s="174">
        <f>'Balance Regional'!Q24</f>
        <v>265.66521373070543</v>
      </c>
      <c r="E218" s="174">
        <f>'Proy. com. total y otros sector'!W22*E217</f>
        <v>276.02436121238429</v>
      </c>
      <c r="F218" s="174">
        <f>'Proy. com. total y otros sector'!X22*F217</f>
        <v>281.08127725550668</v>
      </c>
      <c r="G218" s="174">
        <f>'Proy. com. total y otros sector'!Y22*G217</f>
        <v>253.46571384709881</v>
      </c>
      <c r="H218" s="174">
        <f>'Proy. com. total y otros sector'!Z22*H217</f>
        <v>287.47938296029992</v>
      </c>
      <c r="I218" s="174">
        <f>'Proy. com. total y otros sector'!AA22*I217</f>
        <v>302.13282148514293</v>
      </c>
      <c r="J218" s="174">
        <f>'Proy. com. total y otros sector'!AB22*J217</f>
        <v>316.96712734130932</v>
      </c>
      <c r="K218" s="174">
        <f>'Proy. com. total y otros sector'!AC22*K217</f>
        <v>331.92584728668453</v>
      </c>
      <c r="L218" s="174">
        <f>'Proy. com. total y otros sector'!AD22*L217</f>
        <v>346.29949742816211</v>
      </c>
      <c r="M218" s="174">
        <f>'Proy. com. total y otros sector'!AE22*M217</f>
        <v>360.80419236609987</v>
      </c>
      <c r="N218" s="174">
        <f>'Proy. com. total y otros sector'!AF22*N217</f>
        <v>374.8477487799239</v>
      </c>
      <c r="O218" s="174">
        <f>'Proy. com. total y otros sector'!AG22*O217</f>
        <v>389.30178281615383</v>
      </c>
      <c r="P218" s="174">
        <f>'Proy. com. total y otros sector'!AH22*P217</f>
        <v>404.29812042378268</v>
      </c>
      <c r="Q218" s="174">
        <f>'Proy. com. total y otros sector'!AI22*Q217</f>
        <v>419.8672299145876</v>
      </c>
      <c r="R218" s="174">
        <f>'Proy. com. total y otros sector'!AJ22*R217</f>
        <v>436.03327679004622</v>
      </c>
      <c r="S218" s="174">
        <f>'Proy. com. total y otros sector'!AK22*S217</f>
        <v>452.79163191996491</v>
      </c>
      <c r="T218" s="174">
        <f>'Proy. com. total y otros sector'!AL22*T217</f>
        <v>470.19240788810811</v>
      </c>
      <c r="U218" s="174">
        <f>'Proy. com. total y otros sector'!AM22*U217</f>
        <v>488.2538677401526</v>
      </c>
      <c r="V218" s="174">
        <f>'Proy. com. total y otros sector'!AN22*V217</f>
        <v>507.00791517976154</v>
      </c>
      <c r="W218" s="174">
        <f>'Proy. com. total y otros sector'!AO22*W217</f>
        <v>525.89600216238784</v>
      </c>
      <c r="X218" s="174">
        <f>'Proy. com. total y otros sector'!AP22*X217</f>
        <v>545.01934529256516</v>
      </c>
      <c r="Y218" s="174">
        <f>'Proy. com. total y otros sector'!AQ22*Y217</f>
        <v>564.32624224704</v>
      </c>
      <c r="Z218" s="174">
        <f>'Proy. com. total y otros sector'!AR22*Z217</f>
        <v>583.72473306017184</v>
      </c>
      <c r="AA218" s="174">
        <f>'Proy. com. total y otros sector'!AS22*AA217</f>
        <v>603.11077694290134</v>
      </c>
      <c r="AB218" s="174">
        <f>'Proy. com. total y otros sector'!AT22*AB217</f>
        <v>622.5339083651005</v>
      </c>
      <c r="AC218" s="174">
        <f>'Proy. com. total y otros sector'!AU22*AC217</f>
        <v>641.8283940074125</v>
      </c>
      <c r="AD218" s="174">
        <f>'Proy. com. total y otros sector'!AV22*AD217</f>
        <v>660.93048655322548</v>
      </c>
      <c r="AE218" s="174">
        <f>'Proy. com. total y otros sector'!AW22*AE217</f>
        <v>679.80839609519762</v>
      </c>
      <c r="AF218" s="174">
        <f>'Proy. com. total y otros sector'!AX22*AF217</f>
        <v>698.4121344907694</v>
      </c>
      <c r="AG218" s="174">
        <f>'Proy. com. total y otros sector'!AY22*AG217</f>
        <v>716.81728841757672</v>
      </c>
      <c r="AH218" s="174">
        <f>'Proy. com. total y otros sector'!AZ22*AH217</f>
        <v>734.9840771167103</v>
      </c>
      <c r="AI218" s="174">
        <f>'Proy. com. total y otros sector'!BA22*AI217</f>
        <v>752.8625740214253</v>
      </c>
      <c r="AJ218" s="174">
        <f>'Proy. com. total y otros sector'!BB22*AJ217</f>
        <v>770.36584660324672</v>
      </c>
      <c r="AK218" s="174">
        <f>'Proy. com. total y otros sector'!BC22*AK217</f>
        <v>787.37161990157188</v>
      </c>
    </row>
    <row r="221" spans="1:37">
      <c r="A221" s="230" t="s">
        <v>393</v>
      </c>
    </row>
    <row r="222" spans="1:37">
      <c r="A222" s="225" t="s">
        <v>17</v>
      </c>
      <c r="B222" s="226" t="s">
        <v>391</v>
      </c>
      <c r="C222" s="227" t="s">
        <v>465</v>
      </c>
      <c r="D222" s="240">
        <f>D246/$D$254</f>
        <v>0</v>
      </c>
      <c r="E222" s="240">
        <f>D222</f>
        <v>0</v>
      </c>
      <c r="F222" s="240">
        <f t="shared" ref="F222:F229" si="91">E222</f>
        <v>0</v>
      </c>
      <c r="G222" s="240">
        <f t="shared" ref="G222:G229" si="92">F222</f>
        <v>0</v>
      </c>
      <c r="H222" s="240">
        <f t="shared" ref="H222:H229" si="93">G222</f>
        <v>0</v>
      </c>
      <c r="I222" s="240">
        <f t="shared" ref="I222:I229" si="94">H222</f>
        <v>0</v>
      </c>
      <c r="J222" s="240">
        <f t="shared" ref="J222:J229" si="95">I222</f>
        <v>0</v>
      </c>
      <c r="K222" s="240">
        <f t="shared" ref="K222:K229" si="96">J222</f>
        <v>0</v>
      </c>
      <c r="L222" s="240">
        <f t="shared" ref="L222:L229" si="97">K222</f>
        <v>0</v>
      </c>
      <c r="M222" s="240">
        <f t="shared" ref="M222:M229" si="98">L222</f>
        <v>0</v>
      </c>
      <c r="N222" s="240">
        <f t="shared" ref="N222:N229" si="99">M222</f>
        <v>0</v>
      </c>
      <c r="O222" s="240">
        <f t="shared" ref="O222:O229" si="100">N222</f>
        <v>0</v>
      </c>
      <c r="P222" s="240">
        <f t="shared" ref="P222:P229" si="101">O222</f>
        <v>0</v>
      </c>
      <c r="Q222" s="240">
        <f t="shared" ref="Q222:Q229" si="102">P222</f>
        <v>0</v>
      </c>
      <c r="R222" s="240">
        <f t="shared" ref="R222:R229" si="103">Q222</f>
        <v>0</v>
      </c>
      <c r="S222" s="240">
        <f t="shared" ref="S222:S229" si="104">R222</f>
        <v>0</v>
      </c>
      <c r="T222" s="240">
        <f t="shared" ref="T222:T229" si="105">S222</f>
        <v>0</v>
      </c>
      <c r="U222" s="240">
        <f t="shared" ref="U222:U229" si="106">T222</f>
        <v>0</v>
      </c>
      <c r="V222" s="240">
        <f t="shared" ref="V222:V229" si="107">U222</f>
        <v>0</v>
      </c>
      <c r="W222" s="240">
        <f t="shared" ref="W222:W229" si="108">V222</f>
        <v>0</v>
      </c>
      <c r="X222" s="240">
        <f t="shared" ref="X222:X229" si="109">W222</f>
        <v>0</v>
      </c>
      <c r="Y222" s="240">
        <f t="shared" ref="Y222:Y229" si="110">X222</f>
        <v>0</v>
      </c>
      <c r="Z222" s="240">
        <f t="shared" ref="Z222:Z229" si="111">Y222</f>
        <v>0</v>
      </c>
      <c r="AA222" s="240">
        <f t="shared" ref="AA222:AA229" si="112">Z222</f>
        <v>0</v>
      </c>
      <c r="AB222" s="240">
        <f t="shared" ref="AB222:AB229" si="113">AA222</f>
        <v>0</v>
      </c>
      <c r="AC222" s="240">
        <f t="shared" ref="AC222:AC229" si="114">AB222</f>
        <v>0</v>
      </c>
      <c r="AD222" s="240">
        <f t="shared" ref="AD222:AD229" si="115">AC222</f>
        <v>0</v>
      </c>
      <c r="AE222" s="240">
        <f t="shared" ref="AE222:AE229" si="116">AD222</f>
        <v>0</v>
      </c>
      <c r="AF222" s="240">
        <f t="shared" ref="AF222:AF229" si="117">AE222</f>
        <v>0</v>
      </c>
      <c r="AG222" s="240">
        <f t="shared" ref="AG222:AG229" si="118">AF222</f>
        <v>0</v>
      </c>
      <c r="AH222" s="240">
        <f t="shared" ref="AH222:AH229" si="119">AG222</f>
        <v>0</v>
      </c>
      <c r="AI222" s="240">
        <f t="shared" ref="AI222:AI229" si="120">AH222</f>
        <v>0</v>
      </c>
      <c r="AJ222" s="240">
        <f t="shared" ref="AJ222:AJ229" si="121">AI222</f>
        <v>0</v>
      </c>
      <c r="AK222" s="240">
        <f t="shared" ref="AK222:AK229" si="122">AJ222</f>
        <v>0</v>
      </c>
    </row>
    <row r="223" spans="1:37">
      <c r="A223" s="225" t="s">
        <v>7</v>
      </c>
      <c r="B223" s="226" t="s">
        <v>391</v>
      </c>
      <c r="C223" s="227" t="s">
        <v>465</v>
      </c>
      <c r="D223" s="240">
        <f>D247/$D$254</f>
        <v>0.7306841257612644</v>
      </c>
      <c r="E223" s="240">
        <f t="shared" ref="E223:E229" si="123">D223</f>
        <v>0.7306841257612644</v>
      </c>
      <c r="F223" s="240">
        <f t="shared" si="91"/>
        <v>0.7306841257612644</v>
      </c>
      <c r="G223" s="240">
        <f t="shared" si="92"/>
        <v>0.7306841257612644</v>
      </c>
      <c r="H223" s="240">
        <f t="shared" si="93"/>
        <v>0.7306841257612644</v>
      </c>
      <c r="I223" s="240">
        <f t="shared" si="94"/>
        <v>0.7306841257612644</v>
      </c>
      <c r="J223" s="240">
        <f t="shared" si="95"/>
        <v>0.7306841257612644</v>
      </c>
      <c r="K223" s="240">
        <f t="shared" si="96"/>
        <v>0.7306841257612644</v>
      </c>
      <c r="L223" s="240">
        <f t="shared" si="97"/>
        <v>0.7306841257612644</v>
      </c>
      <c r="M223" s="240">
        <f t="shared" si="98"/>
        <v>0.7306841257612644</v>
      </c>
      <c r="N223" s="240">
        <f t="shared" si="99"/>
        <v>0.7306841257612644</v>
      </c>
      <c r="O223" s="240">
        <f t="shared" si="100"/>
        <v>0.7306841257612644</v>
      </c>
      <c r="P223" s="240">
        <f t="shared" si="101"/>
        <v>0.7306841257612644</v>
      </c>
      <c r="Q223" s="240">
        <f t="shared" si="102"/>
        <v>0.7306841257612644</v>
      </c>
      <c r="R223" s="240">
        <f t="shared" si="103"/>
        <v>0.7306841257612644</v>
      </c>
      <c r="S223" s="240">
        <f t="shared" si="104"/>
        <v>0.7306841257612644</v>
      </c>
      <c r="T223" s="240">
        <f t="shared" si="105"/>
        <v>0.7306841257612644</v>
      </c>
      <c r="U223" s="240">
        <f t="shared" si="106"/>
        <v>0.7306841257612644</v>
      </c>
      <c r="V223" s="240">
        <f t="shared" si="107"/>
        <v>0.7306841257612644</v>
      </c>
      <c r="W223" s="240">
        <f t="shared" si="108"/>
        <v>0.7306841257612644</v>
      </c>
      <c r="X223" s="240">
        <f t="shared" si="109"/>
        <v>0.7306841257612644</v>
      </c>
      <c r="Y223" s="240">
        <f t="shared" si="110"/>
        <v>0.7306841257612644</v>
      </c>
      <c r="Z223" s="240">
        <f t="shared" si="111"/>
        <v>0.7306841257612644</v>
      </c>
      <c r="AA223" s="240">
        <f t="shared" si="112"/>
        <v>0.7306841257612644</v>
      </c>
      <c r="AB223" s="240">
        <f t="shared" si="113"/>
        <v>0.7306841257612644</v>
      </c>
      <c r="AC223" s="240">
        <f t="shared" si="114"/>
        <v>0.7306841257612644</v>
      </c>
      <c r="AD223" s="240">
        <f t="shared" si="115"/>
        <v>0.7306841257612644</v>
      </c>
      <c r="AE223" s="240">
        <f t="shared" si="116"/>
        <v>0.7306841257612644</v>
      </c>
      <c r="AF223" s="240">
        <f t="shared" si="117"/>
        <v>0.7306841257612644</v>
      </c>
      <c r="AG223" s="240">
        <f t="shared" si="118"/>
        <v>0.7306841257612644</v>
      </c>
      <c r="AH223" s="240">
        <f t="shared" si="119"/>
        <v>0.7306841257612644</v>
      </c>
      <c r="AI223" s="240">
        <f t="shared" si="120"/>
        <v>0.7306841257612644</v>
      </c>
      <c r="AJ223" s="240">
        <f t="shared" si="121"/>
        <v>0.7306841257612644</v>
      </c>
      <c r="AK223" s="240">
        <f t="shared" si="122"/>
        <v>0.7306841257612644</v>
      </c>
    </row>
    <row r="224" spans="1:37">
      <c r="A224" s="225" t="s">
        <v>16</v>
      </c>
      <c r="B224" s="226" t="s">
        <v>391</v>
      </c>
      <c r="C224" s="227" t="s">
        <v>465</v>
      </c>
      <c r="D224" s="240">
        <f>D248/$D$254</f>
        <v>0</v>
      </c>
      <c r="E224" s="240">
        <f t="shared" si="123"/>
        <v>0</v>
      </c>
      <c r="F224" s="240">
        <f t="shared" si="91"/>
        <v>0</v>
      </c>
      <c r="G224" s="240">
        <f t="shared" si="92"/>
        <v>0</v>
      </c>
      <c r="H224" s="240">
        <f t="shared" si="93"/>
        <v>0</v>
      </c>
      <c r="I224" s="240">
        <f t="shared" si="94"/>
        <v>0</v>
      </c>
      <c r="J224" s="240">
        <f t="shared" si="95"/>
        <v>0</v>
      </c>
      <c r="K224" s="240">
        <f t="shared" si="96"/>
        <v>0</v>
      </c>
      <c r="L224" s="240">
        <f t="shared" si="97"/>
        <v>0</v>
      </c>
      <c r="M224" s="240">
        <f t="shared" si="98"/>
        <v>0</v>
      </c>
      <c r="N224" s="240">
        <f t="shared" si="99"/>
        <v>0</v>
      </c>
      <c r="O224" s="240">
        <f t="shared" si="100"/>
        <v>0</v>
      </c>
      <c r="P224" s="240">
        <f t="shared" si="101"/>
        <v>0</v>
      </c>
      <c r="Q224" s="240">
        <f t="shared" si="102"/>
        <v>0</v>
      </c>
      <c r="R224" s="240">
        <f t="shared" si="103"/>
        <v>0</v>
      </c>
      <c r="S224" s="240">
        <f t="shared" si="104"/>
        <v>0</v>
      </c>
      <c r="T224" s="240">
        <f t="shared" si="105"/>
        <v>0</v>
      </c>
      <c r="U224" s="240">
        <f t="shared" si="106"/>
        <v>0</v>
      </c>
      <c r="V224" s="240">
        <f t="shared" si="107"/>
        <v>0</v>
      </c>
      <c r="W224" s="240">
        <f t="shared" si="108"/>
        <v>0</v>
      </c>
      <c r="X224" s="240">
        <f t="shared" si="109"/>
        <v>0</v>
      </c>
      <c r="Y224" s="240">
        <f t="shared" si="110"/>
        <v>0</v>
      </c>
      <c r="Z224" s="240">
        <f t="shared" si="111"/>
        <v>0</v>
      </c>
      <c r="AA224" s="240">
        <f t="shared" si="112"/>
        <v>0</v>
      </c>
      <c r="AB224" s="240">
        <f t="shared" si="113"/>
        <v>0</v>
      </c>
      <c r="AC224" s="240">
        <f t="shared" si="114"/>
        <v>0</v>
      </c>
      <c r="AD224" s="240">
        <f t="shared" si="115"/>
        <v>0</v>
      </c>
      <c r="AE224" s="240">
        <f t="shared" si="116"/>
        <v>0</v>
      </c>
      <c r="AF224" s="240">
        <f t="shared" si="117"/>
        <v>0</v>
      </c>
      <c r="AG224" s="240">
        <f t="shared" si="118"/>
        <v>0</v>
      </c>
      <c r="AH224" s="240">
        <f t="shared" si="119"/>
        <v>0</v>
      </c>
      <c r="AI224" s="240">
        <f t="shared" si="120"/>
        <v>0</v>
      </c>
      <c r="AJ224" s="240">
        <f t="shared" si="121"/>
        <v>0</v>
      </c>
      <c r="AK224" s="240">
        <f t="shared" si="122"/>
        <v>0</v>
      </c>
    </row>
    <row r="225" spans="1:37">
      <c r="A225" s="225" t="s">
        <v>18</v>
      </c>
      <c r="B225" s="226" t="s">
        <v>391</v>
      </c>
      <c r="C225" s="227" t="s">
        <v>465</v>
      </c>
      <c r="D225" s="240">
        <f>D249/$D$254</f>
        <v>0.11306892328232647</v>
      </c>
      <c r="E225" s="240">
        <f t="shared" si="123"/>
        <v>0.11306892328232647</v>
      </c>
      <c r="F225" s="240">
        <f t="shared" si="91"/>
        <v>0.11306892328232647</v>
      </c>
      <c r="G225" s="240">
        <f t="shared" si="92"/>
        <v>0.11306892328232647</v>
      </c>
      <c r="H225" s="240">
        <f t="shared" si="93"/>
        <v>0.11306892328232647</v>
      </c>
      <c r="I225" s="240">
        <f t="shared" si="94"/>
        <v>0.11306892328232647</v>
      </c>
      <c r="J225" s="240">
        <f t="shared" si="95"/>
        <v>0.11306892328232647</v>
      </c>
      <c r="K225" s="240">
        <f t="shared" si="96"/>
        <v>0.11306892328232647</v>
      </c>
      <c r="L225" s="240">
        <f t="shared" si="97"/>
        <v>0.11306892328232647</v>
      </c>
      <c r="M225" s="240">
        <f t="shared" si="98"/>
        <v>0.11306892328232647</v>
      </c>
      <c r="N225" s="240">
        <f t="shared" si="99"/>
        <v>0.11306892328232647</v>
      </c>
      <c r="O225" s="240">
        <f t="shared" si="100"/>
        <v>0.11306892328232647</v>
      </c>
      <c r="P225" s="240">
        <f t="shared" si="101"/>
        <v>0.11306892328232647</v>
      </c>
      <c r="Q225" s="240">
        <f t="shared" si="102"/>
        <v>0.11306892328232647</v>
      </c>
      <c r="R225" s="240">
        <f t="shared" si="103"/>
        <v>0.11306892328232647</v>
      </c>
      <c r="S225" s="240">
        <f t="shared" si="104"/>
        <v>0.11306892328232647</v>
      </c>
      <c r="T225" s="240">
        <f t="shared" si="105"/>
        <v>0.11306892328232647</v>
      </c>
      <c r="U225" s="240">
        <f t="shared" si="106"/>
        <v>0.11306892328232647</v>
      </c>
      <c r="V225" s="240">
        <f t="shared" si="107"/>
        <v>0.11306892328232647</v>
      </c>
      <c r="W225" s="240">
        <f t="shared" si="108"/>
        <v>0.11306892328232647</v>
      </c>
      <c r="X225" s="240">
        <f t="shared" si="109"/>
        <v>0.11306892328232647</v>
      </c>
      <c r="Y225" s="240">
        <f t="shared" si="110"/>
        <v>0.11306892328232647</v>
      </c>
      <c r="Z225" s="240">
        <f t="shared" si="111"/>
        <v>0.11306892328232647</v>
      </c>
      <c r="AA225" s="240">
        <f t="shared" si="112"/>
        <v>0.11306892328232647</v>
      </c>
      <c r="AB225" s="240">
        <f t="shared" si="113"/>
        <v>0.11306892328232647</v>
      </c>
      <c r="AC225" s="240">
        <f t="shared" si="114"/>
        <v>0.11306892328232647</v>
      </c>
      <c r="AD225" s="240">
        <f t="shared" si="115"/>
        <v>0.11306892328232647</v>
      </c>
      <c r="AE225" s="240">
        <f t="shared" si="116"/>
        <v>0.11306892328232647</v>
      </c>
      <c r="AF225" s="240">
        <f t="shared" si="117"/>
        <v>0.11306892328232647</v>
      </c>
      <c r="AG225" s="240">
        <f t="shared" si="118"/>
        <v>0.11306892328232647</v>
      </c>
      <c r="AH225" s="240">
        <f t="shared" si="119"/>
        <v>0.11306892328232647</v>
      </c>
      <c r="AI225" s="240">
        <f t="shared" si="120"/>
        <v>0.11306892328232647</v>
      </c>
      <c r="AJ225" s="240">
        <f t="shared" si="121"/>
        <v>0.11306892328232647</v>
      </c>
      <c r="AK225" s="240">
        <f t="shared" si="122"/>
        <v>0.11306892328232647</v>
      </c>
    </row>
    <row r="226" spans="1:37">
      <c r="A226" s="225" t="s">
        <v>153</v>
      </c>
      <c r="B226" s="226" t="s">
        <v>391</v>
      </c>
      <c r="C226" s="227" t="s">
        <v>465</v>
      </c>
      <c r="D226" s="240"/>
      <c r="E226" s="240">
        <f t="shared" si="123"/>
        <v>0</v>
      </c>
      <c r="F226" s="240">
        <f t="shared" si="91"/>
        <v>0</v>
      </c>
      <c r="G226" s="240">
        <f t="shared" si="92"/>
        <v>0</v>
      </c>
      <c r="H226" s="240">
        <f t="shared" si="93"/>
        <v>0</v>
      </c>
      <c r="I226" s="240">
        <f t="shared" si="94"/>
        <v>0</v>
      </c>
      <c r="J226" s="240">
        <f t="shared" si="95"/>
        <v>0</v>
      </c>
      <c r="K226" s="240">
        <f t="shared" si="96"/>
        <v>0</v>
      </c>
      <c r="L226" s="240">
        <f t="shared" si="97"/>
        <v>0</v>
      </c>
      <c r="M226" s="240">
        <f t="shared" si="98"/>
        <v>0</v>
      </c>
      <c r="N226" s="240">
        <f t="shared" si="99"/>
        <v>0</v>
      </c>
      <c r="O226" s="240">
        <f t="shared" si="100"/>
        <v>0</v>
      </c>
      <c r="P226" s="240">
        <f t="shared" si="101"/>
        <v>0</v>
      </c>
      <c r="Q226" s="240">
        <f t="shared" si="102"/>
        <v>0</v>
      </c>
      <c r="R226" s="240">
        <f t="shared" si="103"/>
        <v>0</v>
      </c>
      <c r="S226" s="240">
        <f t="shared" si="104"/>
        <v>0</v>
      </c>
      <c r="T226" s="240">
        <f t="shared" si="105"/>
        <v>0</v>
      </c>
      <c r="U226" s="240">
        <f t="shared" si="106"/>
        <v>0</v>
      </c>
      <c r="V226" s="240">
        <f t="shared" si="107"/>
        <v>0</v>
      </c>
      <c r="W226" s="240">
        <f t="shared" si="108"/>
        <v>0</v>
      </c>
      <c r="X226" s="240">
        <f t="shared" si="109"/>
        <v>0</v>
      </c>
      <c r="Y226" s="240">
        <f t="shared" si="110"/>
        <v>0</v>
      </c>
      <c r="Z226" s="240">
        <f t="shared" si="111"/>
        <v>0</v>
      </c>
      <c r="AA226" s="240">
        <f t="shared" si="112"/>
        <v>0</v>
      </c>
      <c r="AB226" s="240">
        <f t="shared" si="113"/>
        <v>0</v>
      </c>
      <c r="AC226" s="240">
        <f t="shared" si="114"/>
        <v>0</v>
      </c>
      <c r="AD226" s="240">
        <f t="shared" si="115"/>
        <v>0</v>
      </c>
      <c r="AE226" s="240">
        <f t="shared" si="116"/>
        <v>0</v>
      </c>
      <c r="AF226" s="240">
        <f t="shared" si="117"/>
        <v>0</v>
      </c>
      <c r="AG226" s="240">
        <f t="shared" si="118"/>
        <v>0</v>
      </c>
      <c r="AH226" s="240">
        <f t="shared" si="119"/>
        <v>0</v>
      </c>
      <c r="AI226" s="240">
        <f t="shared" si="120"/>
        <v>0</v>
      </c>
      <c r="AJ226" s="240">
        <f t="shared" si="121"/>
        <v>0</v>
      </c>
      <c r="AK226" s="240">
        <f t="shared" si="122"/>
        <v>0</v>
      </c>
    </row>
    <row r="227" spans="1:37">
      <c r="A227" s="225" t="s">
        <v>208</v>
      </c>
      <c r="B227" s="226" t="s">
        <v>391</v>
      </c>
      <c r="C227" s="227" t="s">
        <v>465</v>
      </c>
      <c r="D227" s="240">
        <f>D253/$D$254</f>
        <v>0.14812240911231225</v>
      </c>
      <c r="E227" s="240">
        <f t="shared" si="123"/>
        <v>0.14812240911231225</v>
      </c>
      <c r="F227" s="240">
        <f t="shared" si="91"/>
        <v>0.14812240911231225</v>
      </c>
      <c r="G227" s="240">
        <f t="shared" si="92"/>
        <v>0.14812240911231225</v>
      </c>
      <c r="H227" s="240">
        <f t="shared" si="93"/>
        <v>0.14812240911231225</v>
      </c>
      <c r="I227" s="240">
        <f t="shared" si="94"/>
        <v>0.14812240911231225</v>
      </c>
      <c r="J227" s="240">
        <f t="shared" si="95"/>
        <v>0.14812240911231225</v>
      </c>
      <c r="K227" s="240">
        <f t="shared" si="96"/>
        <v>0.14812240911231225</v>
      </c>
      <c r="L227" s="240">
        <f t="shared" si="97"/>
        <v>0.14812240911231225</v>
      </c>
      <c r="M227" s="240">
        <f t="shared" si="98"/>
        <v>0.14812240911231225</v>
      </c>
      <c r="N227" s="240">
        <f t="shared" si="99"/>
        <v>0.14812240911231225</v>
      </c>
      <c r="O227" s="240">
        <f t="shared" si="100"/>
        <v>0.14812240911231225</v>
      </c>
      <c r="P227" s="240">
        <f t="shared" si="101"/>
        <v>0.14812240911231225</v>
      </c>
      <c r="Q227" s="240">
        <f t="shared" si="102"/>
        <v>0.14812240911231225</v>
      </c>
      <c r="R227" s="240">
        <f t="shared" si="103"/>
        <v>0.14812240911231225</v>
      </c>
      <c r="S227" s="240">
        <f t="shared" si="104"/>
        <v>0.14812240911231225</v>
      </c>
      <c r="T227" s="240">
        <f t="shared" si="105"/>
        <v>0.14812240911231225</v>
      </c>
      <c r="U227" s="240">
        <f t="shared" si="106"/>
        <v>0.14812240911231225</v>
      </c>
      <c r="V227" s="240">
        <f t="shared" si="107"/>
        <v>0.14812240911231225</v>
      </c>
      <c r="W227" s="240">
        <f t="shared" si="108"/>
        <v>0.14812240911231225</v>
      </c>
      <c r="X227" s="240">
        <f t="shared" si="109"/>
        <v>0.14812240911231225</v>
      </c>
      <c r="Y227" s="240">
        <f t="shared" si="110"/>
        <v>0.14812240911231225</v>
      </c>
      <c r="Z227" s="240">
        <f t="shared" si="111"/>
        <v>0.14812240911231225</v>
      </c>
      <c r="AA227" s="240">
        <f t="shared" si="112"/>
        <v>0.14812240911231225</v>
      </c>
      <c r="AB227" s="240">
        <f t="shared" si="113"/>
        <v>0.14812240911231225</v>
      </c>
      <c r="AC227" s="240">
        <f t="shared" si="114"/>
        <v>0.14812240911231225</v>
      </c>
      <c r="AD227" s="240">
        <f t="shared" si="115"/>
        <v>0.14812240911231225</v>
      </c>
      <c r="AE227" s="240">
        <f t="shared" si="116"/>
        <v>0.14812240911231225</v>
      </c>
      <c r="AF227" s="240">
        <f t="shared" si="117"/>
        <v>0.14812240911231225</v>
      </c>
      <c r="AG227" s="240">
        <f t="shared" si="118"/>
        <v>0.14812240911231225</v>
      </c>
      <c r="AH227" s="240">
        <f t="shared" si="119"/>
        <v>0.14812240911231225</v>
      </c>
      <c r="AI227" s="240">
        <f t="shared" si="120"/>
        <v>0.14812240911231225</v>
      </c>
      <c r="AJ227" s="240">
        <f t="shared" si="121"/>
        <v>0.14812240911231225</v>
      </c>
      <c r="AK227" s="240">
        <f t="shared" si="122"/>
        <v>0.14812240911231225</v>
      </c>
    </row>
    <row r="228" spans="1:37">
      <c r="A228" s="225" t="s">
        <v>152</v>
      </c>
      <c r="B228" s="226" t="s">
        <v>391</v>
      </c>
      <c r="C228" s="227" t="s">
        <v>465</v>
      </c>
      <c r="D228" s="240">
        <f>D251/$D$254</f>
        <v>8.124541844096814E-3</v>
      </c>
      <c r="E228" s="240">
        <f t="shared" si="123"/>
        <v>8.124541844096814E-3</v>
      </c>
      <c r="F228" s="240">
        <f t="shared" si="91"/>
        <v>8.124541844096814E-3</v>
      </c>
      <c r="G228" s="240">
        <f t="shared" si="92"/>
        <v>8.124541844096814E-3</v>
      </c>
      <c r="H228" s="240">
        <f t="shared" si="93"/>
        <v>8.124541844096814E-3</v>
      </c>
      <c r="I228" s="240">
        <f t="shared" si="94"/>
        <v>8.124541844096814E-3</v>
      </c>
      <c r="J228" s="240">
        <f t="shared" si="95"/>
        <v>8.124541844096814E-3</v>
      </c>
      <c r="K228" s="240">
        <f t="shared" si="96"/>
        <v>8.124541844096814E-3</v>
      </c>
      <c r="L228" s="240">
        <f t="shared" si="97"/>
        <v>8.124541844096814E-3</v>
      </c>
      <c r="M228" s="240">
        <f t="shared" si="98"/>
        <v>8.124541844096814E-3</v>
      </c>
      <c r="N228" s="240">
        <f t="shared" si="99"/>
        <v>8.124541844096814E-3</v>
      </c>
      <c r="O228" s="240">
        <f t="shared" si="100"/>
        <v>8.124541844096814E-3</v>
      </c>
      <c r="P228" s="240">
        <f t="shared" si="101"/>
        <v>8.124541844096814E-3</v>
      </c>
      <c r="Q228" s="240">
        <f t="shared" si="102"/>
        <v>8.124541844096814E-3</v>
      </c>
      <c r="R228" s="240">
        <f t="shared" si="103"/>
        <v>8.124541844096814E-3</v>
      </c>
      <c r="S228" s="240">
        <f t="shared" si="104"/>
        <v>8.124541844096814E-3</v>
      </c>
      <c r="T228" s="240">
        <f t="shared" si="105"/>
        <v>8.124541844096814E-3</v>
      </c>
      <c r="U228" s="240">
        <f t="shared" si="106"/>
        <v>8.124541844096814E-3</v>
      </c>
      <c r="V228" s="240">
        <f t="shared" si="107"/>
        <v>8.124541844096814E-3</v>
      </c>
      <c r="W228" s="240">
        <f t="shared" si="108"/>
        <v>8.124541844096814E-3</v>
      </c>
      <c r="X228" s="240">
        <f t="shared" si="109"/>
        <v>8.124541844096814E-3</v>
      </c>
      <c r="Y228" s="240">
        <f t="shared" si="110"/>
        <v>8.124541844096814E-3</v>
      </c>
      <c r="Z228" s="240">
        <f t="shared" si="111"/>
        <v>8.124541844096814E-3</v>
      </c>
      <c r="AA228" s="240">
        <f t="shared" si="112"/>
        <v>8.124541844096814E-3</v>
      </c>
      <c r="AB228" s="240">
        <f t="shared" si="113"/>
        <v>8.124541844096814E-3</v>
      </c>
      <c r="AC228" s="240">
        <f t="shared" si="114"/>
        <v>8.124541844096814E-3</v>
      </c>
      <c r="AD228" s="240">
        <f t="shared" si="115"/>
        <v>8.124541844096814E-3</v>
      </c>
      <c r="AE228" s="240">
        <f t="shared" si="116"/>
        <v>8.124541844096814E-3</v>
      </c>
      <c r="AF228" s="240">
        <f t="shared" si="117"/>
        <v>8.124541844096814E-3</v>
      </c>
      <c r="AG228" s="240">
        <f t="shared" si="118"/>
        <v>8.124541844096814E-3</v>
      </c>
      <c r="AH228" s="240">
        <f t="shared" si="119"/>
        <v>8.124541844096814E-3</v>
      </c>
      <c r="AI228" s="240">
        <f t="shared" si="120"/>
        <v>8.124541844096814E-3</v>
      </c>
      <c r="AJ228" s="240">
        <f t="shared" si="121"/>
        <v>8.124541844096814E-3</v>
      </c>
      <c r="AK228" s="240">
        <f t="shared" si="122"/>
        <v>8.124541844096814E-3</v>
      </c>
    </row>
    <row r="229" spans="1:37" ht="15" customHeight="1">
      <c r="A229" s="225" t="s">
        <v>209</v>
      </c>
      <c r="B229" s="226" t="s">
        <v>391</v>
      </c>
      <c r="C229" s="227" t="s">
        <v>465</v>
      </c>
      <c r="D229" s="240">
        <f>D252/$D$254</f>
        <v>0</v>
      </c>
      <c r="E229" s="240">
        <f t="shared" si="123"/>
        <v>0</v>
      </c>
      <c r="F229" s="240">
        <f t="shared" si="91"/>
        <v>0</v>
      </c>
      <c r="G229" s="240">
        <f t="shared" si="92"/>
        <v>0</v>
      </c>
      <c r="H229" s="240">
        <f t="shared" si="93"/>
        <v>0</v>
      </c>
      <c r="I229" s="240">
        <f t="shared" si="94"/>
        <v>0</v>
      </c>
      <c r="J229" s="240">
        <f t="shared" si="95"/>
        <v>0</v>
      </c>
      <c r="K229" s="240">
        <f t="shared" si="96"/>
        <v>0</v>
      </c>
      <c r="L229" s="240">
        <f t="shared" si="97"/>
        <v>0</v>
      </c>
      <c r="M229" s="240">
        <f t="shared" si="98"/>
        <v>0</v>
      </c>
      <c r="N229" s="240">
        <f t="shared" si="99"/>
        <v>0</v>
      </c>
      <c r="O229" s="240">
        <f t="shared" si="100"/>
        <v>0</v>
      </c>
      <c r="P229" s="240">
        <f t="shared" si="101"/>
        <v>0</v>
      </c>
      <c r="Q229" s="240">
        <f t="shared" si="102"/>
        <v>0</v>
      </c>
      <c r="R229" s="240">
        <f t="shared" si="103"/>
        <v>0</v>
      </c>
      <c r="S229" s="240">
        <f t="shared" si="104"/>
        <v>0</v>
      </c>
      <c r="T229" s="240">
        <f t="shared" si="105"/>
        <v>0</v>
      </c>
      <c r="U229" s="240">
        <f t="shared" si="106"/>
        <v>0</v>
      </c>
      <c r="V229" s="240">
        <f t="shared" si="107"/>
        <v>0</v>
      </c>
      <c r="W229" s="240">
        <f t="shared" si="108"/>
        <v>0</v>
      </c>
      <c r="X229" s="240">
        <f t="shared" si="109"/>
        <v>0</v>
      </c>
      <c r="Y229" s="240">
        <f t="shared" si="110"/>
        <v>0</v>
      </c>
      <c r="Z229" s="240">
        <f t="shared" si="111"/>
        <v>0</v>
      </c>
      <c r="AA229" s="240">
        <f t="shared" si="112"/>
        <v>0</v>
      </c>
      <c r="AB229" s="240">
        <f t="shared" si="113"/>
        <v>0</v>
      </c>
      <c r="AC229" s="240">
        <f t="shared" si="114"/>
        <v>0</v>
      </c>
      <c r="AD229" s="240">
        <f t="shared" si="115"/>
        <v>0</v>
      </c>
      <c r="AE229" s="240">
        <f t="shared" si="116"/>
        <v>0</v>
      </c>
      <c r="AF229" s="240">
        <f t="shared" si="117"/>
        <v>0</v>
      </c>
      <c r="AG229" s="240">
        <f t="shared" si="118"/>
        <v>0</v>
      </c>
      <c r="AH229" s="240">
        <f t="shared" si="119"/>
        <v>0</v>
      </c>
      <c r="AI229" s="240">
        <f t="shared" si="120"/>
        <v>0</v>
      </c>
      <c r="AJ229" s="240">
        <f t="shared" si="121"/>
        <v>0</v>
      </c>
      <c r="AK229" s="240">
        <f t="shared" si="122"/>
        <v>0</v>
      </c>
    </row>
    <row r="230" spans="1:37">
      <c r="A230" s="225" t="s">
        <v>80</v>
      </c>
      <c r="B230" s="226" t="s">
        <v>391</v>
      </c>
      <c r="C230" s="227" t="s">
        <v>465</v>
      </c>
      <c r="D230" s="182">
        <f>SUM(D222:D229)</f>
        <v>0.99999999999999989</v>
      </c>
      <c r="E230" s="182">
        <f t="shared" ref="E230:AK230" si="124">SUM(E222:E229)</f>
        <v>0.99999999999999989</v>
      </c>
      <c r="F230" s="182">
        <f t="shared" si="124"/>
        <v>0.99999999999999989</v>
      </c>
      <c r="G230" s="182">
        <f t="shared" si="124"/>
        <v>0.99999999999999989</v>
      </c>
      <c r="H230" s="182">
        <f t="shared" si="124"/>
        <v>0.99999999999999989</v>
      </c>
      <c r="I230" s="182">
        <f t="shared" si="124"/>
        <v>0.99999999999999989</v>
      </c>
      <c r="J230" s="182">
        <f t="shared" si="124"/>
        <v>0.99999999999999989</v>
      </c>
      <c r="K230" s="182">
        <f t="shared" si="124"/>
        <v>0.99999999999999989</v>
      </c>
      <c r="L230" s="182">
        <f t="shared" si="124"/>
        <v>0.99999999999999989</v>
      </c>
      <c r="M230" s="182">
        <f t="shared" si="124"/>
        <v>0.99999999999999989</v>
      </c>
      <c r="N230" s="182">
        <f t="shared" si="124"/>
        <v>0.99999999999999989</v>
      </c>
      <c r="O230" s="182">
        <f t="shared" si="124"/>
        <v>0.99999999999999989</v>
      </c>
      <c r="P230" s="182">
        <f t="shared" si="124"/>
        <v>0.99999999999999989</v>
      </c>
      <c r="Q230" s="182">
        <f t="shared" si="124"/>
        <v>0.99999999999999989</v>
      </c>
      <c r="R230" s="182">
        <f t="shared" si="124"/>
        <v>0.99999999999999989</v>
      </c>
      <c r="S230" s="182">
        <f t="shared" si="124"/>
        <v>0.99999999999999989</v>
      </c>
      <c r="T230" s="182">
        <f t="shared" si="124"/>
        <v>0.99999999999999989</v>
      </c>
      <c r="U230" s="182">
        <f t="shared" si="124"/>
        <v>0.99999999999999989</v>
      </c>
      <c r="V230" s="182">
        <f t="shared" si="124"/>
        <v>0.99999999999999989</v>
      </c>
      <c r="W230" s="182">
        <f t="shared" si="124"/>
        <v>0.99999999999999989</v>
      </c>
      <c r="X230" s="182">
        <f t="shared" si="124"/>
        <v>0.99999999999999989</v>
      </c>
      <c r="Y230" s="182">
        <f t="shared" si="124"/>
        <v>0.99999999999999989</v>
      </c>
      <c r="Z230" s="182">
        <f t="shared" si="124"/>
        <v>0.99999999999999989</v>
      </c>
      <c r="AA230" s="182">
        <f t="shared" si="124"/>
        <v>0.99999999999999989</v>
      </c>
      <c r="AB230" s="182">
        <f t="shared" si="124"/>
        <v>0.99999999999999989</v>
      </c>
      <c r="AC230" s="182">
        <f t="shared" si="124"/>
        <v>0.99999999999999989</v>
      </c>
      <c r="AD230" s="182">
        <f t="shared" si="124"/>
        <v>0.99999999999999989</v>
      </c>
      <c r="AE230" s="182">
        <f t="shared" si="124"/>
        <v>0.99999999999999989</v>
      </c>
      <c r="AF230" s="182">
        <f t="shared" si="124"/>
        <v>0.99999999999999989</v>
      </c>
      <c r="AG230" s="182">
        <f t="shared" si="124"/>
        <v>0.99999999999999989</v>
      </c>
      <c r="AH230" s="182">
        <f t="shared" si="124"/>
        <v>0.99999999999999989</v>
      </c>
      <c r="AI230" s="182">
        <f t="shared" si="124"/>
        <v>0.99999999999999989</v>
      </c>
      <c r="AJ230" s="182">
        <f t="shared" si="124"/>
        <v>0.99999999999999989</v>
      </c>
      <c r="AK230" s="182">
        <f t="shared" si="124"/>
        <v>0.99999999999999989</v>
      </c>
    </row>
    <row r="231" spans="1:37">
      <c r="A231" s="173"/>
    </row>
    <row r="233" spans="1:37">
      <c r="A233" s="230" t="s">
        <v>490</v>
      </c>
    </row>
    <row r="234" spans="1:37">
      <c r="A234" s="225" t="s">
        <v>17</v>
      </c>
      <c r="B234" s="226" t="s">
        <v>212</v>
      </c>
      <c r="C234" s="227" t="s">
        <v>465</v>
      </c>
      <c r="D234" s="174">
        <f t="shared" ref="D234:AK234" si="125">D222*D$242</f>
        <v>0</v>
      </c>
      <c r="E234" s="174">
        <f t="shared" si="125"/>
        <v>0</v>
      </c>
      <c r="F234" s="174">
        <f t="shared" si="125"/>
        <v>0</v>
      </c>
      <c r="G234" s="174">
        <f t="shared" si="125"/>
        <v>0</v>
      </c>
      <c r="H234" s="174">
        <f t="shared" si="125"/>
        <v>0</v>
      </c>
      <c r="I234" s="174">
        <f t="shared" si="125"/>
        <v>0</v>
      </c>
      <c r="J234" s="174">
        <f t="shared" si="125"/>
        <v>0</v>
      </c>
      <c r="K234" s="174">
        <f t="shared" si="125"/>
        <v>0</v>
      </c>
      <c r="L234" s="174">
        <f t="shared" si="125"/>
        <v>0</v>
      </c>
      <c r="M234" s="174">
        <f t="shared" si="125"/>
        <v>0</v>
      </c>
      <c r="N234" s="174">
        <f t="shared" si="125"/>
        <v>0</v>
      </c>
      <c r="O234" s="174">
        <f t="shared" si="125"/>
        <v>0</v>
      </c>
      <c r="P234" s="174">
        <f t="shared" si="125"/>
        <v>0</v>
      </c>
      <c r="Q234" s="174">
        <f t="shared" si="125"/>
        <v>0</v>
      </c>
      <c r="R234" s="174">
        <f t="shared" si="125"/>
        <v>0</v>
      </c>
      <c r="S234" s="174">
        <f t="shared" si="125"/>
        <v>0</v>
      </c>
      <c r="T234" s="174">
        <f t="shared" si="125"/>
        <v>0</v>
      </c>
      <c r="U234" s="174">
        <f t="shared" si="125"/>
        <v>0</v>
      </c>
      <c r="V234" s="174">
        <f t="shared" si="125"/>
        <v>0</v>
      </c>
      <c r="W234" s="174">
        <f t="shared" si="125"/>
        <v>0</v>
      </c>
      <c r="X234" s="174">
        <f t="shared" si="125"/>
        <v>0</v>
      </c>
      <c r="Y234" s="174">
        <f t="shared" si="125"/>
        <v>0</v>
      </c>
      <c r="Z234" s="174">
        <f t="shared" si="125"/>
        <v>0</v>
      </c>
      <c r="AA234" s="174">
        <f t="shared" si="125"/>
        <v>0</v>
      </c>
      <c r="AB234" s="174">
        <f t="shared" si="125"/>
        <v>0</v>
      </c>
      <c r="AC234" s="174">
        <f t="shared" si="125"/>
        <v>0</v>
      </c>
      <c r="AD234" s="174">
        <f t="shared" si="125"/>
        <v>0</v>
      </c>
      <c r="AE234" s="174">
        <f t="shared" si="125"/>
        <v>0</v>
      </c>
      <c r="AF234" s="174">
        <f t="shared" si="125"/>
        <v>0</v>
      </c>
      <c r="AG234" s="174">
        <f t="shared" si="125"/>
        <v>0</v>
      </c>
      <c r="AH234" s="174">
        <f t="shared" si="125"/>
        <v>0</v>
      </c>
      <c r="AI234" s="174">
        <f t="shared" si="125"/>
        <v>0</v>
      </c>
      <c r="AJ234" s="174">
        <f t="shared" si="125"/>
        <v>0</v>
      </c>
      <c r="AK234" s="174">
        <f t="shared" si="125"/>
        <v>0</v>
      </c>
    </row>
    <row r="235" spans="1:37">
      <c r="A235" s="225" t="s">
        <v>7</v>
      </c>
      <c r="B235" s="226" t="s">
        <v>212</v>
      </c>
      <c r="C235" s="227" t="s">
        <v>465</v>
      </c>
      <c r="D235" s="174">
        <f t="shared" ref="D235:AK235" si="126">D223*D$242</f>
        <v>194.11735443999996</v>
      </c>
      <c r="E235" s="174">
        <f t="shared" si="126"/>
        <v>201.68661906128247</v>
      </c>
      <c r="F235" s="174">
        <f t="shared" si="126"/>
        <v>205.38162733929946</v>
      </c>
      <c r="G235" s="174">
        <f t="shared" si="126"/>
        <v>185.20337353282221</v>
      </c>
      <c r="H235" s="174">
        <f t="shared" si="126"/>
        <v>210.05662161273446</v>
      </c>
      <c r="I235" s="174">
        <f t="shared" si="126"/>
        <v>220.76365653065582</v>
      </c>
      <c r="J235" s="174">
        <f t="shared" si="126"/>
        <v>231.60284833644397</v>
      </c>
      <c r="K235" s="174">
        <f t="shared" si="126"/>
        <v>242.53294754223805</v>
      </c>
      <c r="L235" s="174">
        <f t="shared" si="126"/>
        <v>253.03554552986185</v>
      </c>
      <c r="M235" s="174">
        <f t="shared" si="126"/>
        <v>263.63389587002274</v>
      </c>
      <c r="N235" s="174">
        <f t="shared" si="126"/>
        <v>273.89529961083679</v>
      </c>
      <c r="O235" s="174">
        <f t="shared" si="126"/>
        <v>284.45663283432299</v>
      </c>
      <c r="P235" s="174">
        <f t="shared" si="126"/>
        <v>295.41421866877403</v>
      </c>
      <c r="Q235" s="174">
        <f t="shared" si="126"/>
        <v>306.79031982594427</v>
      </c>
      <c r="R235" s="174">
        <f t="shared" si="126"/>
        <v>318.60259365415436</v>
      </c>
      <c r="S235" s="174">
        <f t="shared" si="126"/>
        <v>330.84765772145579</v>
      </c>
      <c r="T235" s="174">
        <f t="shared" si="126"/>
        <v>343.56212849730611</v>
      </c>
      <c r="U235" s="174">
        <f t="shared" si="126"/>
        <v>356.75935049926943</v>
      </c>
      <c r="V235" s="174">
        <f t="shared" si="126"/>
        <v>370.46263525716535</v>
      </c>
      <c r="W235" s="174">
        <f t="shared" si="126"/>
        <v>384.26386058136836</v>
      </c>
      <c r="X235" s="174">
        <f t="shared" si="126"/>
        <v>398.23698383807465</v>
      </c>
      <c r="Y235" s="174">
        <f t="shared" si="126"/>
        <v>412.34422696041793</v>
      </c>
      <c r="Z235" s="174">
        <f t="shared" si="126"/>
        <v>426.51839626129907</v>
      </c>
      <c r="AA235" s="174">
        <f t="shared" si="126"/>
        <v>440.68347078772081</v>
      </c>
      <c r="AB235" s="174">
        <f t="shared" si="126"/>
        <v>454.87564459049656</v>
      </c>
      <c r="AC235" s="174">
        <f t="shared" si="126"/>
        <v>468.97381896406256</v>
      </c>
      <c r="AD235" s="174">
        <f t="shared" si="126"/>
        <v>482.93141475611066</v>
      </c>
      <c r="AE235" s="174">
        <f t="shared" si="126"/>
        <v>496.72520358598683</v>
      </c>
      <c r="AF235" s="174">
        <f t="shared" si="126"/>
        <v>510.31865991144645</v>
      </c>
      <c r="AG235" s="174">
        <f t="shared" si="126"/>
        <v>523.76701371795718</v>
      </c>
      <c r="AH235" s="174">
        <f t="shared" si="126"/>
        <v>537.0411978364732</v>
      </c>
      <c r="AI235" s="174">
        <f t="shared" si="126"/>
        <v>550.10473171722037</v>
      </c>
      <c r="AJ235" s="174">
        <f t="shared" si="126"/>
        <v>562.89409514162969</v>
      </c>
      <c r="AK235" s="174">
        <f t="shared" si="126"/>
        <v>575.31994373701059</v>
      </c>
    </row>
    <row r="236" spans="1:37">
      <c r="A236" s="225" t="s">
        <v>16</v>
      </c>
      <c r="B236" s="226" t="s">
        <v>212</v>
      </c>
      <c r="C236" s="227" t="s">
        <v>465</v>
      </c>
      <c r="D236" s="174">
        <f t="shared" ref="D236:AK236" si="127">D224*D$242</f>
        <v>0</v>
      </c>
      <c r="E236" s="174">
        <f t="shared" si="127"/>
        <v>0</v>
      </c>
      <c r="F236" s="174">
        <f t="shared" si="127"/>
        <v>0</v>
      </c>
      <c r="G236" s="174">
        <f t="shared" si="127"/>
        <v>0</v>
      </c>
      <c r="H236" s="174">
        <f t="shared" si="127"/>
        <v>0</v>
      </c>
      <c r="I236" s="174">
        <f t="shared" si="127"/>
        <v>0</v>
      </c>
      <c r="J236" s="174">
        <f t="shared" si="127"/>
        <v>0</v>
      </c>
      <c r="K236" s="174">
        <f t="shared" si="127"/>
        <v>0</v>
      </c>
      <c r="L236" s="174">
        <f t="shared" si="127"/>
        <v>0</v>
      </c>
      <c r="M236" s="174">
        <f t="shared" si="127"/>
        <v>0</v>
      </c>
      <c r="N236" s="174">
        <f t="shared" si="127"/>
        <v>0</v>
      </c>
      <c r="O236" s="174">
        <f t="shared" si="127"/>
        <v>0</v>
      </c>
      <c r="P236" s="174">
        <f t="shared" si="127"/>
        <v>0</v>
      </c>
      <c r="Q236" s="174">
        <f t="shared" si="127"/>
        <v>0</v>
      </c>
      <c r="R236" s="174">
        <f t="shared" si="127"/>
        <v>0</v>
      </c>
      <c r="S236" s="174">
        <f t="shared" si="127"/>
        <v>0</v>
      </c>
      <c r="T236" s="174">
        <f t="shared" si="127"/>
        <v>0</v>
      </c>
      <c r="U236" s="174">
        <f t="shared" si="127"/>
        <v>0</v>
      </c>
      <c r="V236" s="174">
        <f t="shared" si="127"/>
        <v>0</v>
      </c>
      <c r="W236" s="174">
        <f t="shared" si="127"/>
        <v>0</v>
      </c>
      <c r="X236" s="174">
        <f t="shared" si="127"/>
        <v>0</v>
      </c>
      <c r="Y236" s="174">
        <f t="shared" si="127"/>
        <v>0</v>
      </c>
      <c r="Z236" s="174">
        <f t="shared" si="127"/>
        <v>0</v>
      </c>
      <c r="AA236" s="174">
        <f t="shared" si="127"/>
        <v>0</v>
      </c>
      <c r="AB236" s="174">
        <f t="shared" si="127"/>
        <v>0</v>
      </c>
      <c r="AC236" s="174">
        <f t="shared" si="127"/>
        <v>0</v>
      </c>
      <c r="AD236" s="174">
        <f t="shared" si="127"/>
        <v>0</v>
      </c>
      <c r="AE236" s="174">
        <f t="shared" si="127"/>
        <v>0</v>
      </c>
      <c r="AF236" s="174">
        <f t="shared" si="127"/>
        <v>0</v>
      </c>
      <c r="AG236" s="174">
        <f t="shared" si="127"/>
        <v>0</v>
      </c>
      <c r="AH236" s="174">
        <f t="shared" si="127"/>
        <v>0</v>
      </c>
      <c r="AI236" s="174">
        <f t="shared" si="127"/>
        <v>0</v>
      </c>
      <c r="AJ236" s="174">
        <f t="shared" si="127"/>
        <v>0</v>
      </c>
      <c r="AK236" s="174">
        <f t="shared" si="127"/>
        <v>0</v>
      </c>
    </row>
    <row r="237" spans="1:37">
      <c r="A237" s="225" t="s">
        <v>18</v>
      </c>
      <c r="B237" s="226" t="s">
        <v>212</v>
      </c>
      <c r="C237" s="227" t="s">
        <v>465</v>
      </c>
      <c r="D237" s="174">
        <f t="shared" ref="D237:AK237" si="128">D225*D$242</f>
        <v>30.038479670099996</v>
      </c>
      <c r="E237" s="174">
        <f t="shared" si="128"/>
        <v>31.209777321976251</v>
      </c>
      <c r="F237" s="174">
        <f t="shared" si="128"/>
        <v>31.781557374101219</v>
      </c>
      <c r="G237" s="174">
        <f t="shared" si="128"/>
        <v>28.659095353677728</v>
      </c>
      <c r="H237" s="174">
        <f t="shared" si="128"/>
        <v>32.504984297188706</v>
      </c>
      <c r="I237" s="174">
        <f t="shared" si="128"/>
        <v>34.161832813576467</v>
      </c>
      <c r="J237" s="174">
        <f t="shared" si="128"/>
        <v>35.839131804373906</v>
      </c>
      <c r="K237" s="174">
        <f t="shared" si="128"/>
        <v>37.530498162279343</v>
      </c>
      <c r="L237" s="174">
        <f t="shared" si="128"/>
        <v>39.155711307413071</v>
      </c>
      <c r="M237" s="174">
        <f t="shared" si="128"/>
        <v>40.79574154658431</v>
      </c>
      <c r="N237" s="174">
        <f t="shared" si="128"/>
        <v>42.383631349350004</v>
      </c>
      <c r="O237" s="174">
        <f t="shared" si="128"/>
        <v>44.017933414912619</v>
      </c>
      <c r="P237" s="174">
        <f t="shared" si="128"/>
        <v>45.71355316138547</v>
      </c>
      <c r="Q237" s="174">
        <f t="shared" si="128"/>
        <v>47.473935607975434</v>
      </c>
      <c r="R237" s="174">
        <f t="shared" si="128"/>
        <v>49.30181312191516</v>
      </c>
      <c r="S237" s="174">
        <f t="shared" si="128"/>
        <v>51.196662292437921</v>
      </c>
      <c r="T237" s="174">
        <f t="shared" si="128"/>
        <v>53.16414929543285</v>
      </c>
      <c r="U237" s="174">
        <f t="shared" si="128"/>
        <v>55.206339113810486</v>
      </c>
      <c r="V237" s="174">
        <f t="shared" si="128"/>
        <v>57.326839064992747</v>
      </c>
      <c r="W237" s="174">
        <f t="shared" si="128"/>
        <v>59.462494722981226</v>
      </c>
      <c r="X237" s="174">
        <f t="shared" si="128"/>
        <v>61.624750540268849</v>
      </c>
      <c r="Y237" s="174">
        <f t="shared" si="128"/>
        <v>63.80776059083415</v>
      </c>
      <c r="Z237" s="174">
        <f t="shared" si="128"/>
        <v>66.001127060377073</v>
      </c>
      <c r="AA237" s="174">
        <f t="shared" si="128"/>
        <v>68.193086168901218</v>
      </c>
      <c r="AB237" s="174">
        <f t="shared" si="128"/>
        <v>70.389238725580398</v>
      </c>
      <c r="AC237" s="174">
        <f t="shared" si="128"/>
        <v>72.570845442442931</v>
      </c>
      <c r="AD237" s="174">
        <f t="shared" si="128"/>
        <v>74.730698479037358</v>
      </c>
      <c r="AE237" s="174">
        <f t="shared" si="128"/>
        <v>76.865203384769302</v>
      </c>
      <c r="AF237" s="174">
        <f t="shared" si="128"/>
        <v>78.968708054182684</v>
      </c>
      <c r="AG237" s="174">
        <f t="shared" si="128"/>
        <v>81.049758991532272</v>
      </c>
      <c r="AH237" s="174">
        <f t="shared" si="128"/>
        <v>83.103858229240842</v>
      </c>
      <c r="AI237" s="174">
        <f t="shared" si="128"/>
        <v>85.125360624163363</v>
      </c>
      <c r="AJ237" s="174">
        <f t="shared" si="128"/>
        <v>87.104436808906982</v>
      </c>
      <c r="AK237" s="174">
        <f t="shared" si="128"/>
        <v>89.027261285331946</v>
      </c>
    </row>
    <row r="238" spans="1:37">
      <c r="A238" s="225" t="s">
        <v>153</v>
      </c>
      <c r="B238" s="226" t="s">
        <v>212</v>
      </c>
      <c r="C238" s="227" t="s">
        <v>465</v>
      </c>
      <c r="D238" s="174">
        <f t="shared" ref="D238:AK238" si="129">D226*D$242</f>
        <v>0</v>
      </c>
      <c r="E238" s="174">
        <f t="shared" si="129"/>
        <v>0</v>
      </c>
      <c r="F238" s="174">
        <f t="shared" si="129"/>
        <v>0</v>
      </c>
      <c r="G238" s="174">
        <f t="shared" si="129"/>
        <v>0</v>
      </c>
      <c r="H238" s="174">
        <f t="shared" si="129"/>
        <v>0</v>
      </c>
      <c r="I238" s="174">
        <f t="shared" si="129"/>
        <v>0</v>
      </c>
      <c r="J238" s="174">
        <f t="shared" si="129"/>
        <v>0</v>
      </c>
      <c r="K238" s="174">
        <f t="shared" si="129"/>
        <v>0</v>
      </c>
      <c r="L238" s="174">
        <f t="shared" si="129"/>
        <v>0</v>
      </c>
      <c r="M238" s="174">
        <f t="shared" si="129"/>
        <v>0</v>
      </c>
      <c r="N238" s="174">
        <f t="shared" si="129"/>
        <v>0</v>
      </c>
      <c r="O238" s="174">
        <f t="shared" si="129"/>
        <v>0</v>
      </c>
      <c r="P238" s="174">
        <f t="shared" si="129"/>
        <v>0</v>
      </c>
      <c r="Q238" s="174">
        <f t="shared" si="129"/>
        <v>0</v>
      </c>
      <c r="R238" s="174">
        <f t="shared" si="129"/>
        <v>0</v>
      </c>
      <c r="S238" s="174">
        <f t="shared" si="129"/>
        <v>0</v>
      </c>
      <c r="T238" s="174">
        <f t="shared" si="129"/>
        <v>0</v>
      </c>
      <c r="U238" s="174">
        <f t="shared" si="129"/>
        <v>0</v>
      </c>
      <c r="V238" s="174">
        <f t="shared" si="129"/>
        <v>0</v>
      </c>
      <c r="W238" s="174">
        <f t="shared" si="129"/>
        <v>0</v>
      </c>
      <c r="X238" s="174">
        <f t="shared" si="129"/>
        <v>0</v>
      </c>
      <c r="Y238" s="174">
        <f t="shared" si="129"/>
        <v>0</v>
      </c>
      <c r="Z238" s="174">
        <f t="shared" si="129"/>
        <v>0</v>
      </c>
      <c r="AA238" s="174">
        <f t="shared" si="129"/>
        <v>0</v>
      </c>
      <c r="AB238" s="174">
        <f t="shared" si="129"/>
        <v>0</v>
      </c>
      <c r="AC238" s="174">
        <f t="shared" si="129"/>
        <v>0</v>
      </c>
      <c r="AD238" s="174">
        <f t="shared" si="129"/>
        <v>0</v>
      </c>
      <c r="AE238" s="174">
        <f t="shared" si="129"/>
        <v>0</v>
      </c>
      <c r="AF238" s="174">
        <f t="shared" si="129"/>
        <v>0</v>
      </c>
      <c r="AG238" s="174">
        <f t="shared" si="129"/>
        <v>0</v>
      </c>
      <c r="AH238" s="174">
        <f t="shared" si="129"/>
        <v>0</v>
      </c>
      <c r="AI238" s="174">
        <f t="shared" si="129"/>
        <v>0</v>
      </c>
      <c r="AJ238" s="174">
        <f t="shared" si="129"/>
        <v>0</v>
      </c>
      <c r="AK238" s="174">
        <f t="shared" si="129"/>
        <v>0</v>
      </c>
    </row>
    <row r="239" spans="1:37">
      <c r="A239" s="225" t="s">
        <v>208</v>
      </c>
      <c r="B239" s="226" t="s">
        <v>212</v>
      </c>
      <c r="C239" s="227" t="s">
        <v>465</v>
      </c>
      <c r="D239" s="174">
        <f t="shared" ref="D239:AK239" si="130">D227*D$242</f>
        <v>39.350971475129427</v>
      </c>
      <c r="E239" s="174">
        <f t="shared" si="130"/>
        <v>40.885393356465443</v>
      </c>
      <c r="F239" s="174">
        <f t="shared" si="130"/>
        <v>41.634435943451429</v>
      </c>
      <c r="G239" s="174">
        <f t="shared" si="130"/>
        <v>37.543952162404238</v>
      </c>
      <c r="H239" s="174">
        <f t="shared" si="130"/>
        <v>42.582138774200629</v>
      </c>
      <c r="I239" s="174">
        <f t="shared" si="130"/>
        <v>44.752641390279543</v>
      </c>
      <c r="J239" s="174">
        <f t="shared" si="130"/>
        <v>46.949934511203793</v>
      </c>
      <c r="K239" s="174">
        <f t="shared" si="130"/>
        <v>49.165656146749164</v>
      </c>
      <c r="L239" s="174">
        <f t="shared" si="130"/>
        <v>51.294715833442353</v>
      </c>
      <c r="M239" s="174">
        <f t="shared" si="130"/>
        <v>53.443186191088856</v>
      </c>
      <c r="N239" s="174">
        <f t="shared" si="130"/>
        <v>55.523351599609136</v>
      </c>
      <c r="O239" s="174">
        <f t="shared" si="130"/>
        <v>57.664317942446871</v>
      </c>
      <c r="P239" s="174">
        <f t="shared" si="130"/>
        <v>59.885611596750422</v>
      </c>
      <c r="Q239" s="174">
        <f t="shared" si="130"/>
        <v>62.191745602261811</v>
      </c>
      <c r="R239" s="174">
        <f t="shared" si="130"/>
        <v>64.586299411277309</v>
      </c>
      <c r="S239" s="174">
        <f t="shared" si="130"/>
        <v>67.068587345880545</v>
      </c>
      <c r="T239" s="174">
        <f t="shared" si="130"/>
        <v>69.646032202705541</v>
      </c>
      <c r="U239" s="174">
        <f t="shared" si="130"/>
        <v>72.32133914807568</v>
      </c>
      <c r="V239" s="174">
        <f t="shared" si="130"/>
        <v>75.099233835437147</v>
      </c>
      <c r="W239" s="174">
        <f t="shared" si="130"/>
        <v>77.896982782826669</v>
      </c>
      <c r="X239" s="174">
        <f t="shared" si="130"/>
        <v>80.729578437549918</v>
      </c>
      <c r="Y239" s="174">
        <f t="shared" si="130"/>
        <v>83.589362526929889</v>
      </c>
      <c r="Z239" s="174">
        <f t="shared" si="130"/>
        <v>86.462713719314038</v>
      </c>
      <c r="AA239" s="174">
        <f t="shared" si="130"/>
        <v>89.334221242380934</v>
      </c>
      <c r="AB239" s="174">
        <f t="shared" si="130"/>
        <v>92.211222261142126</v>
      </c>
      <c r="AC239" s="174">
        <f t="shared" si="130"/>
        <v>95.069167957064295</v>
      </c>
      <c r="AD239" s="174">
        <f t="shared" si="130"/>
        <v>97.898615924036463</v>
      </c>
      <c r="AE239" s="174">
        <f t="shared" si="130"/>
        <v>100.69485736439768</v>
      </c>
      <c r="AF239" s="174">
        <f t="shared" si="130"/>
        <v>103.450487914045</v>
      </c>
      <c r="AG239" s="174">
        <f t="shared" si="130"/>
        <v>106.17670365376662</v>
      </c>
      <c r="AH239" s="174">
        <f t="shared" si="130"/>
        <v>108.86761216171662</v>
      </c>
      <c r="AI239" s="174">
        <f t="shared" si="130"/>
        <v>111.51581819455002</v>
      </c>
      <c r="AJ239" s="174">
        <f t="shared" si="130"/>
        <v>114.1084450967189</v>
      </c>
      <c r="AK239" s="174">
        <f t="shared" si="130"/>
        <v>116.62738120648466</v>
      </c>
    </row>
    <row r="240" spans="1:37">
      <c r="A240" s="225" t="s">
        <v>152</v>
      </c>
      <c r="B240" s="226" t="s">
        <v>212</v>
      </c>
      <c r="C240" s="227" t="s">
        <v>465</v>
      </c>
      <c r="D240" s="174">
        <f t="shared" ref="D240:AK240" si="131">D228*D$242</f>
        <v>2.1584081454760398</v>
      </c>
      <c r="E240" s="174">
        <f t="shared" si="131"/>
        <v>2.2425714726601096</v>
      </c>
      <c r="F240" s="174">
        <f t="shared" si="131"/>
        <v>2.2836565986545421</v>
      </c>
      <c r="G240" s="174">
        <f t="shared" si="131"/>
        <v>2.0592927981946234</v>
      </c>
      <c r="H240" s="174">
        <f t="shared" si="131"/>
        <v>2.3356382761760894</v>
      </c>
      <c r="I240" s="174">
        <f t="shared" si="131"/>
        <v>2.4546907506310767</v>
      </c>
      <c r="J240" s="174">
        <f t="shared" si="131"/>
        <v>2.575212689287631</v>
      </c>
      <c r="K240" s="174">
        <f t="shared" si="131"/>
        <v>2.6967454354179572</v>
      </c>
      <c r="L240" s="174">
        <f t="shared" si="131"/>
        <v>2.8135247574447999</v>
      </c>
      <c r="M240" s="174">
        <f t="shared" si="131"/>
        <v>2.9313687584039347</v>
      </c>
      <c r="N240" s="174">
        <f t="shared" si="131"/>
        <v>3.0454662201279823</v>
      </c>
      <c r="O240" s="174">
        <f t="shared" si="131"/>
        <v>3.1628986244713317</v>
      </c>
      <c r="P240" s="174">
        <f t="shared" si="131"/>
        <v>3.2847369968727151</v>
      </c>
      <c r="Q240" s="174">
        <f t="shared" si="131"/>
        <v>3.4112288784060847</v>
      </c>
      <c r="R240" s="174">
        <f t="shared" si="131"/>
        <v>3.5425706026993784</v>
      </c>
      <c r="S240" s="174">
        <f t="shared" si="131"/>
        <v>3.6787245601906378</v>
      </c>
      <c r="T240" s="174">
        <f t="shared" si="131"/>
        <v>3.8200978926635711</v>
      </c>
      <c r="U240" s="174">
        <f t="shared" si="131"/>
        <v>3.9668389789969813</v>
      </c>
      <c r="V240" s="174">
        <f t="shared" si="131"/>
        <v>4.1192070221662611</v>
      </c>
      <c r="W240" s="174">
        <f t="shared" si="131"/>
        <v>4.2726640752115488</v>
      </c>
      <c r="X240" s="174">
        <f t="shared" si="131"/>
        <v>4.4280324766716959</v>
      </c>
      <c r="Y240" s="174">
        <f t="shared" si="131"/>
        <v>4.5848921688579916</v>
      </c>
      <c r="Z240" s="174">
        <f t="shared" si="131"/>
        <v>4.7424960191816092</v>
      </c>
      <c r="AA240" s="174">
        <f t="shared" si="131"/>
        <v>4.8999987438983421</v>
      </c>
      <c r="AB240" s="174">
        <f t="shared" si="131"/>
        <v>5.0578027878813909</v>
      </c>
      <c r="AC240" s="174">
        <f t="shared" si="131"/>
        <v>5.2145616438426794</v>
      </c>
      <c r="AD240" s="174">
        <f t="shared" si="131"/>
        <v>5.3697573940409473</v>
      </c>
      <c r="AE240" s="174">
        <f t="shared" si="131"/>
        <v>5.5231317600437739</v>
      </c>
      <c r="AF240" s="174">
        <f t="shared" si="131"/>
        <v>5.6742786110952279</v>
      </c>
      <c r="AG240" s="174">
        <f t="shared" si="131"/>
        <v>5.8238120543206167</v>
      </c>
      <c r="AH240" s="174">
        <f t="shared" si="131"/>
        <v>5.9714088892795925</v>
      </c>
      <c r="AI240" s="174">
        <f t="shared" si="131"/>
        <v>6.1166634854915047</v>
      </c>
      <c r="AJ240" s="174">
        <f t="shared" si="131"/>
        <v>6.2588695559911454</v>
      </c>
      <c r="AK240" s="174">
        <f t="shared" si="131"/>
        <v>6.3970336727446124</v>
      </c>
    </row>
    <row r="241" spans="1:37">
      <c r="A241" s="225" t="s">
        <v>209</v>
      </c>
      <c r="B241" s="226" t="s">
        <v>212</v>
      </c>
      <c r="C241" s="227" t="s">
        <v>465</v>
      </c>
      <c r="D241" s="174">
        <f t="shared" ref="D241:AK241" si="132">D229*D$242</f>
        <v>0</v>
      </c>
      <c r="E241" s="174">
        <f t="shared" si="132"/>
        <v>0</v>
      </c>
      <c r="F241" s="174">
        <f t="shared" si="132"/>
        <v>0</v>
      </c>
      <c r="G241" s="174">
        <f t="shared" si="132"/>
        <v>0</v>
      </c>
      <c r="H241" s="174">
        <f t="shared" si="132"/>
        <v>0</v>
      </c>
      <c r="I241" s="174">
        <f t="shared" si="132"/>
        <v>0</v>
      </c>
      <c r="J241" s="174">
        <f t="shared" si="132"/>
        <v>0</v>
      </c>
      <c r="K241" s="174">
        <f t="shared" si="132"/>
        <v>0</v>
      </c>
      <c r="L241" s="174">
        <f t="shared" si="132"/>
        <v>0</v>
      </c>
      <c r="M241" s="174">
        <f t="shared" si="132"/>
        <v>0</v>
      </c>
      <c r="N241" s="174">
        <f t="shared" si="132"/>
        <v>0</v>
      </c>
      <c r="O241" s="174">
        <f t="shared" si="132"/>
        <v>0</v>
      </c>
      <c r="P241" s="174">
        <f t="shared" si="132"/>
        <v>0</v>
      </c>
      <c r="Q241" s="174">
        <f t="shared" si="132"/>
        <v>0</v>
      </c>
      <c r="R241" s="174">
        <f t="shared" si="132"/>
        <v>0</v>
      </c>
      <c r="S241" s="174">
        <f t="shared" si="132"/>
        <v>0</v>
      </c>
      <c r="T241" s="174">
        <f t="shared" si="132"/>
        <v>0</v>
      </c>
      <c r="U241" s="174">
        <f t="shared" si="132"/>
        <v>0</v>
      </c>
      <c r="V241" s="174">
        <f t="shared" si="132"/>
        <v>0</v>
      </c>
      <c r="W241" s="174">
        <f t="shared" si="132"/>
        <v>0</v>
      </c>
      <c r="X241" s="174">
        <f t="shared" si="132"/>
        <v>0</v>
      </c>
      <c r="Y241" s="174">
        <f t="shared" si="132"/>
        <v>0</v>
      </c>
      <c r="Z241" s="174">
        <f t="shared" si="132"/>
        <v>0</v>
      </c>
      <c r="AA241" s="174">
        <f t="shared" si="132"/>
        <v>0</v>
      </c>
      <c r="AB241" s="174">
        <f t="shared" si="132"/>
        <v>0</v>
      </c>
      <c r="AC241" s="174">
        <f t="shared" si="132"/>
        <v>0</v>
      </c>
      <c r="AD241" s="174">
        <f t="shared" si="132"/>
        <v>0</v>
      </c>
      <c r="AE241" s="174">
        <f t="shared" si="132"/>
        <v>0</v>
      </c>
      <c r="AF241" s="174">
        <f t="shared" si="132"/>
        <v>0</v>
      </c>
      <c r="AG241" s="174">
        <f t="shared" si="132"/>
        <v>0</v>
      </c>
      <c r="AH241" s="174">
        <f t="shared" si="132"/>
        <v>0</v>
      </c>
      <c r="AI241" s="174">
        <f t="shared" si="132"/>
        <v>0</v>
      </c>
      <c r="AJ241" s="174">
        <f t="shared" si="132"/>
        <v>0</v>
      </c>
      <c r="AK241" s="174">
        <f t="shared" si="132"/>
        <v>0</v>
      </c>
    </row>
    <row r="242" spans="1:37">
      <c r="A242" s="225" t="s">
        <v>80</v>
      </c>
      <c r="B242" s="226" t="s">
        <v>212</v>
      </c>
      <c r="C242" s="227" t="s">
        <v>465</v>
      </c>
      <c r="D242" s="183">
        <f t="shared" ref="D242:AK242" si="133">D218</f>
        <v>265.66521373070543</v>
      </c>
      <c r="E242" s="183">
        <f t="shared" si="133"/>
        <v>276.02436121238429</v>
      </c>
      <c r="F242" s="183">
        <f t="shared" si="133"/>
        <v>281.08127725550668</v>
      </c>
      <c r="G242" s="183">
        <f t="shared" si="133"/>
        <v>253.46571384709881</v>
      </c>
      <c r="H242" s="183">
        <f t="shared" si="133"/>
        <v>287.47938296029992</v>
      </c>
      <c r="I242" s="183">
        <f t="shared" si="133"/>
        <v>302.13282148514293</v>
      </c>
      <c r="J242" s="183">
        <f t="shared" si="133"/>
        <v>316.96712734130932</v>
      </c>
      <c r="K242" s="183">
        <f t="shared" si="133"/>
        <v>331.92584728668453</v>
      </c>
      <c r="L242" s="183">
        <f t="shared" si="133"/>
        <v>346.29949742816211</v>
      </c>
      <c r="M242" s="183">
        <f t="shared" si="133"/>
        <v>360.80419236609987</v>
      </c>
      <c r="N242" s="183">
        <f t="shared" si="133"/>
        <v>374.8477487799239</v>
      </c>
      <c r="O242" s="183">
        <f t="shared" si="133"/>
        <v>389.30178281615383</v>
      </c>
      <c r="P242" s="183">
        <f t="shared" si="133"/>
        <v>404.29812042378268</v>
      </c>
      <c r="Q242" s="183">
        <f t="shared" si="133"/>
        <v>419.8672299145876</v>
      </c>
      <c r="R242" s="183">
        <f t="shared" si="133"/>
        <v>436.03327679004622</v>
      </c>
      <c r="S242" s="183">
        <f t="shared" si="133"/>
        <v>452.79163191996491</v>
      </c>
      <c r="T242" s="183">
        <f t="shared" si="133"/>
        <v>470.19240788810811</v>
      </c>
      <c r="U242" s="183">
        <f t="shared" si="133"/>
        <v>488.2538677401526</v>
      </c>
      <c r="V242" s="183">
        <f t="shared" si="133"/>
        <v>507.00791517976154</v>
      </c>
      <c r="W242" s="183">
        <f t="shared" si="133"/>
        <v>525.89600216238784</v>
      </c>
      <c r="X242" s="183">
        <f t="shared" si="133"/>
        <v>545.01934529256516</v>
      </c>
      <c r="Y242" s="183">
        <f t="shared" si="133"/>
        <v>564.32624224704</v>
      </c>
      <c r="Z242" s="183">
        <f t="shared" si="133"/>
        <v>583.72473306017184</v>
      </c>
      <c r="AA242" s="183">
        <f t="shared" si="133"/>
        <v>603.11077694290134</v>
      </c>
      <c r="AB242" s="183">
        <f t="shared" si="133"/>
        <v>622.5339083651005</v>
      </c>
      <c r="AC242" s="183">
        <f t="shared" si="133"/>
        <v>641.8283940074125</v>
      </c>
      <c r="AD242" s="183">
        <f t="shared" si="133"/>
        <v>660.93048655322548</v>
      </c>
      <c r="AE242" s="183">
        <f t="shared" si="133"/>
        <v>679.80839609519762</v>
      </c>
      <c r="AF242" s="183">
        <f t="shared" si="133"/>
        <v>698.4121344907694</v>
      </c>
      <c r="AG242" s="183">
        <f t="shared" si="133"/>
        <v>716.81728841757672</v>
      </c>
      <c r="AH242" s="183">
        <f t="shared" si="133"/>
        <v>734.9840771167103</v>
      </c>
      <c r="AI242" s="183">
        <f t="shared" si="133"/>
        <v>752.8625740214253</v>
      </c>
      <c r="AJ242" s="183">
        <f t="shared" si="133"/>
        <v>770.36584660324672</v>
      </c>
      <c r="AK242" s="183">
        <f t="shared" si="133"/>
        <v>787.37161990157188</v>
      </c>
    </row>
    <row r="244" spans="1:37">
      <c r="A244" s="184"/>
      <c r="B244" s="92"/>
      <c r="C244" s="92"/>
    </row>
    <row r="245" spans="1:37">
      <c r="A245" s="230" t="s">
        <v>211</v>
      </c>
    </row>
    <row r="246" spans="1:37">
      <c r="A246" s="225" t="s">
        <v>17</v>
      </c>
      <c r="B246" s="226" t="s">
        <v>212</v>
      </c>
      <c r="C246" s="227" t="s">
        <v>467</v>
      </c>
      <c r="D246" s="241">
        <v>0</v>
      </c>
    </row>
    <row r="247" spans="1:37">
      <c r="A247" s="225" t="s">
        <v>7</v>
      </c>
      <c r="B247" s="226" t="s">
        <v>212</v>
      </c>
      <c r="C247" s="227" t="s">
        <v>467</v>
      </c>
      <c r="D247" s="241">
        <v>194.11735443999999</v>
      </c>
    </row>
    <row r="248" spans="1:37">
      <c r="A248" s="225" t="s">
        <v>16</v>
      </c>
      <c r="B248" s="226" t="s">
        <v>212</v>
      </c>
      <c r="C248" s="227" t="s">
        <v>467</v>
      </c>
      <c r="D248" s="241">
        <v>0</v>
      </c>
    </row>
    <row r="249" spans="1:37">
      <c r="A249" s="225" t="s">
        <v>18</v>
      </c>
      <c r="B249" s="226" t="s">
        <v>212</v>
      </c>
      <c r="C249" s="227" t="s">
        <v>467</v>
      </c>
      <c r="D249" s="241">
        <v>30.038479670100003</v>
      </c>
    </row>
    <row r="250" spans="1:37">
      <c r="A250" s="225" t="s">
        <v>213</v>
      </c>
      <c r="B250" s="226" t="s">
        <v>212</v>
      </c>
      <c r="C250" s="227" t="s">
        <v>467</v>
      </c>
      <c r="D250" s="241">
        <v>0</v>
      </c>
    </row>
    <row r="251" spans="1:37">
      <c r="A251" s="225" t="s">
        <v>214</v>
      </c>
      <c r="B251" s="226" t="s">
        <v>212</v>
      </c>
      <c r="C251" s="227" t="s">
        <v>467</v>
      </c>
      <c r="D251" s="241">
        <v>2.1584081454760402</v>
      </c>
    </row>
    <row r="252" spans="1:37">
      <c r="A252" s="225" t="s">
        <v>207</v>
      </c>
      <c r="B252" s="226" t="s">
        <v>212</v>
      </c>
      <c r="C252" s="227" t="s">
        <v>467</v>
      </c>
      <c r="D252" s="241">
        <v>0</v>
      </c>
    </row>
    <row r="253" spans="1:37">
      <c r="A253" s="225" t="s">
        <v>215</v>
      </c>
      <c r="B253" s="226" t="s">
        <v>212</v>
      </c>
      <c r="C253" s="227" t="s">
        <v>467</v>
      </c>
      <c r="D253" s="241">
        <v>39.350971475129434</v>
      </c>
    </row>
    <row r="254" spans="1:37" ht="15" customHeight="1">
      <c r="A254" s="225" t="s">
        <v>80</v>
      </c>
      <c r="B254" s="226" t="s">
        <v>212</v>
      </c>
      <c r="C254" s="227" t="s">
        <v>467</v>
      </c>
      <c r="D254" s="235">
        <f>SUM(D246:D253)</f>
        <v>265.66521373070549</v>
      </c>
    </row>
    <row r="256" spans="1:37">
      <c r="D256" s="171"/>
      <c r="E256" s="171"/>
      <c r="F256" s="171"/>
      <c r="G256" s="171"/>
      <c r="H256" s="171"/>
      <c r="I256" s="171"/>
      <c r="J256" s="171"/>
      <c r="K256" s="171"/>
      <c r="L256" s="171"/>
      <c r="M256" s="171"/>
      <c r="N256" s="171"/>
      <c r="O256" s="171"/>
      <c r="P256" s="171"/>
      <c r="Q256" s="171"/>
      <c r="R256" s="171"/>
      <c r="S256" s="171"/>
      <c r="T256" s="171"/>
      <c r="U256" s="171"/>
      <c r="V256" s="171"/>
      <c r="W256" s="171"/>
      <c r="X256" s="171"/>
      <c r="Y256" s="171"/>
      <c r="Z256" s="171"/>
      <c r="AA256" s="171"/>
      <c r="AB256" s="171"/>
      <c r="AC256" s="171"/>
      <c r="AD256" s="171"/>
      <c r="AE256" s="171"/>
      <c r="AF256" s="171"/>
      <c r="AG256" s="171"/>
      <c r="AH256" s="171"/>
      <c r="AI256" s="171"/>
      <c r="AJ256" s="171"/>
      <c r="AK256" s="171"/>
    </row>
    <row r="257" spans="1:37">
      <c r="A257" s="230" t="s">
        <v>489</v>
      </c>
    </row>
    <row r="258" spans="1:37">
      <c r="A258" s="225" t="s">
        <v>17</v>
      </c>
      <c r="B258" s="226" t="s">
        <v>212</v>
      </c>
      <c r="C258" s="227" t="s">
        <v>465</v>
      </c>
      <c r="D258" s="245">
        <f>D234-D246</f>
        <v>0</v>
      </c>
    </row>
    <row r="259" spans="1:37">
      <c r="A259" s="225" t="s">
        <v>7</v>
      </c>
      <c r="B259" s="226" t="s">
        <v>212</v>
      </c>
      <c r="C259" s="227" t="s">
        <v>465</v>
      </c>
      <c r="D259" s="245">
        <f>D235-D247</f>
        <v>0</v>
      </c>
    </row>
    <row r="260" spans="1:37">
      <c r="A260" s="225" t="s">
        <v>16</v>
      </c>
      <c r="B260" s="226" t="s">
        <v>212</v>
      </c>
      <c r="C260" s="227" t="s">
        <v>465</v>
      </c>
      <c r="D260" s="245">
        <f>D236-D248</f>
        <v>0</v>
      </c>
    </row>
    <row r="261" spans="1:37">
      <c r="A261" s="225" t="s">
        <v>18</v>
      </c>
      <c r="B261" s="226" t="s">
        <v>212</v>
      </c>
      <c r="C261" s="227" t="s">
        <v>465</v>
      </c>
      <c r="D261" s="245">
        <f>D237-D249</f>
        <v>0</v>
      </c>
    </row>
    <row r="262" spans="1:37">
      <c r="A262" s="225" t="s">
        <v>213</v>
      </c>
      <c r="B262" s="226" t="s">
        <v>212</v>
      </c>
      <c r="C262" s="227" t="s">
        <v>465</v>
      </c>
      <c r="D262" s="245">
        <v>0</v>
      </c>
    </row>
    <row r="263" spans="1:37">
      <c r="A263" s="225" t="s">
        <v>214</v>
      </c>
      <c r="B263" s="226" t="s">
        <v>212</v>
      </c>
      <c r="C263" s="227" t="s">
        <v>465</v>
      </c>
      <c r="D263" s="245">
        <v>0</v>
      </c>
    </row>
    <row r="264" spans="1:37">
      <c r="A264" s="225" t="s">
        <v>207</v>
      </c>
      <c r="B264" s="226" t="s">
        <v>212</v>
      </c>
      <c r="C264" s="227" t="s">
        <v>465</v>
      </c>
      <c r="D264" s="245">
        <f>D241-D252</f>
        <v>0</v>
      </c>
    </row>
    <row r="265" spans="1:37">
      <c r="A265" s="225" t="s">
        <v>215</v>
      </c>
      <c r="B265" s="226" t="s">
        <v>212</v>
      </c>
      <c r="C265" s="227" t="s">
        <v>465</v>
      </c>
      <c r="D265" s="245">
        <f>D239-D253</f>
        <v>0</v>
      </c>
    </row>
    <row r="266" spans="1:37">
      <c r="A266" s="225" t="s">
        <v>80</v>
      </c>
      <c r="B266" s="226" t="s">
        <v>212</v>
      </c>
      <c r="C266" s="227" t="s">
        <v>465</v>
      </c>
      <c r="D266" s="246">
        <f>D242-D254</f>
        <v>0</v>
      </c>
    </row>
    <row r="269" spans="1:37">
      <c r="A269" s="274" t="s">
        <v>550</v>
      </c>
    </row>
    <row r="270" spans="1:37">
      <c r="A270" s="274" t="s">
        <v>551</v>
      </c>
      <c r="B270" s="226" t="s">
        <v>212</v>
      </c>
      <c r="C270" s="227" t="s">
        <v>552</v>
      </c>
      <c r="G270" s="21">
        <f>+(G234-G194)*'[3]Trayectorias medidas generales'!H$68</f>
        <v>0</v>
      </c>
      <c r="H270" s="21">
        <f>+(H234-H194)*'[3]Trayectorias medidas generales'!I$68</f>
        <v>-1.1238151332760126E-3</v>
      </c>
      <c r="I270" s="21">
        <f>+(I234-I194)*'[3]Trayectorias medidas generales'!J$68</f>
        <v>-2.5409415305245103E-3</v>
      </c>
      <c r="J270" s="21">
        <f>+(J234-J194)*'[3]Trayectorias medidas generales'!K$68</f>
        <v>-3.7949503052450637E-3</v>
      </c>
      <c r="K270" s="21">
        <f>+(K234-K194)*'[3]Trayectorias medidas generales'!L$68</f>
        <v>-5.0379844196044802E-3</v>
      </c>
      <c r="L270" s="21">
        <f>+(L234-L194)*'[3]Trayectorias medidas generales'!M$68</f>
        <v>-6.2700438736027642E-3</v>
      </c>
      <c r="M270" s="21">
        <f>+(M234-M194)*'[3]Trayectorias medidas generales'!N$68</f>
        <v>-7.4911286672399114E-3</v>
      </c>
      <c r="N270" s="21">
        <f>+(N234-N194)*'[3]Trayectorias medidas generales'!O$68</f>
        <v>-1.1242941057609654E-2</v>
      </c>
      <c r="O270" s="21">
        <f>+(O234-O194)*'[3]Trayectorias medidas generales'!P$68</f>
        <v>-1.2761278211521954E-2</v>
      </c>
      <c r="P270" s="21">
        <f>+(P234-P194)*'[3]Trayectorias medidas generales'!Q$68</f>
        <v>-1.4257666044711983E-2</v>
      </c>
      <c r="Q270" s="21">
        <f>+(Q234-Q194)*'[3]Trayectorias medidas generales'!R$68</f>
        <v>-1.5732104557179744E-2</v>
      </c>
      <c r="R270" s="21">
        <f>+(R234-R194)*'[3]Trayectorias medidas generales'!S$68</f>
        <v>-1.7184593748925232E-2</v>
      </c>
      <c r="S270" s="21">
        <f>+(S234-S194)*'[3]Trayectorias medidas generales'!T$68</f>
        <v>-1.8615133619948449E-2</v>
      </c>
      <c r="T270" s="21">
        <f>+(T234-T194)*'[3]Trayectorias medidas generales'!U$68</f>
        <v>-2.1930247386070557E-2</v>
      </c>
      <c r="U270" s="21">
        <f>+(U234-U194)*'[3]Trayectorias medidas generales'!V$68</f>
        <v>-2.3463544247635481E-2</v>
      </c>
      <c r="V270" s="21">
        <f>+(V234-V194)*'[3]Trayectorias medidas generales'!W$68</f>
        <v>-2.4974891788478133E-2</v>
      </c>
      <c r="W270" s="21">
        <f>+(W234-W194)*'[3]Trayectorias medidas generales'!X$68</f>
        <v>-2.6464290008598519E-2</v>
      </c>
      <c r="X270" s="21">
        <f>+(X234-X194)*'[3]Trayectorias medidas generales'!Y$68</f>
        <v>-3.0678452515047371E-2</v>
      </c>
      <c r="Y270" s="21">
        <f>+(Y234-Y194)*'[3]Trayectorias medidas generales'!Z$68</f>
        <v>-3.4826552914875415E-2</v>
      </c>
      <c r="Z270" s="21">
        <f>+(Z234-Z194)*'[3]Trayectorias medidas generales'!AA$68</f>
        <v>-3.6448583589853922E-2</v>
      </c>
      <c r="AA270" s="21">
        <f>+(AA234-AA194)*'[3]Trayectorias medidas generales'!AB$68</f>
        <v>-3.8037690283749023E-2</v>
      </c>
      <c r="AB270" s="21">
        <f>+(AB234-AB194)*'[3]Trayectorias medidas generales'!AC$68</f>
        <v>-3.9593872996560725E-2</v>
      </c>
      <c r="AC270" s="21">
        <f>+(AC234-AC194)*'[3]Trayectorias medidas generales'!AD$68</f>
        <v>-4.1117131728289021E-2</v>
      </c>
      <c r="AD270" s="21">
        <f>+(AD234-AD194)*'[3]Trayectorias medidas generales'!AE$68</f>
        <v>-4.260746647893391E-2</v>
      </c>
      <c r="AE270" s="21">
        <f>+(AE234-AE194)*'[3]Trayectorias medidas generales'!AF$68</f>
        <v>-4.7584612416165219E-2</v>
      </c>
      <c r="AF270" s="21">
        <f>+(AF234-AF194)*'[3]Trayectorias medidas generales'!AG$68</f>
        <v>-4.9155754836629546E-2</v>
      </c>
      <c r="AG270" s="21">
        <f>+(AG234-AG194)*'[3]Trayectorias medidas generales'!AH$68</f>
        <v>-5.0693973276010468E-2</v>
      </c>
      <c r="AH270" s="21">
        <f>+(AH234-AH194)*'[3]Trayectorias medidas generales'!AI$68</f>
        <v>-5.2199267734307983E-2</v>
      </c>
      <c r="AI270" s="21">
        <f>+(AI234-AI194)*'[3]Trayectorias medidas generales'!AJ$68</f>
        <v>-5.6505539398108526E-2</v>
      </c>
      <c r="AJ270" s="21">
        <f>+(AJ234-AJ194)*'[3]Trayectorias medidas generales'!AK$68</f>
        <v>-5.7887064075666586E-2</v>
      </c>
      <c r="AK270" s="21">
        <f>+(AK234-AK194)*'[3]Trayectorias medidas generales'!AL$68</f>
        <v>-5.9224690111779998E-2</v>
      </c>
    </row>
  </sheetData>
  <conditionalFormatting sqref="E11:AK17">
    <cfRule type="cellIs" dxfId="60" priority="35" operator="equal">
      <formula>0</formula>
    </cfRule>
  </conditionalFormatting>
  <conditionalFormatting sqref="E32:AK38">
    <cfRule type="cellIs" dxfId="59" priority="34" operator="equal">
      <formula>0</formula>
    </cfRule>
  </conditionalFormatting>
  <conditionalFormatting sqref="E53:AK63">
    <cfRule type="cellIs" dxfId="58" priority="33" operator="equal">
      <formula>0</formula>
    </cfRule>
  </conditionalFormatting>
  <conditionalFormatting sqref="E82:AK87">
    <cfRule type="cellIs" dxfId="57" priority="32" operator="equal">
      <formula>0</formula>
    </cfRule>
  </conditionalFormatting>
  <conditionalFormatting sqref="E106:AK109">
    <cfRule type="cellIs" dxfId="56" priority="30" operator="equal">
      <formula>0</formula>
    </cfRule>
  </conditionalFormatting>
  <conditionalFormatting sqref="E116:AK119">
    <cfRule type="cellIs" dxfId="55" priority="28" operator="equal">
      <formula>0</formula>
    </cfRule>
  </conditionalFormatting>
  <conditionalFormatting sqref="E102:AK104">
    <cfRule type="cellIs" dxfId="54" priority="31" operator="equal">
      <formula>0</formula>
    </cfRule>
  </conditionalFormatting>
  <conditionalFormatting sqref="E111:AK114">
    <cfRule type="cellIs" dxfId="53" priority="29" operator="equal">
      <formula>0</formula>
    </cfRule>
  </conditionalFormatting>
  <conditionalFormatting sqref="D102:D104">
    <cfRule type="cellIs" dxfId="52" priority="27" operator="equal">
      <formula>0</formula>
    </cfRule>
  </conditionalFormatting>
  <conditionalFormatting sqref="D106:D109">
    <cfRule type="cellIs" dxfId="51" priority="26" operator="equal">
      <formula>0</formula>
    </cfRule>
  </conditionalFormatting>
  <conditionalFormatting sqref="D111:D114">
    <cfRule type="cellIs" dxfId="50" priority="25" operator="equal">
      <formula>0</formula>
    </cfRule>
  </conditionalFormatting>
  <conditionalFormatting sqref="D116:D119">
    <cfRule type="cellIs" dxfId="49" priority="24" operator="equal">
      <formula>0</formula>
    </cfRule>
  </conditionalFormatting>
  <conditionalFormatting sqref="E135:I138">
    <cfRule type="cellIs" dxfId="48" priority="22" operator="equal">
      <formula>0</formula>
    </cfRule>
  </conditionalFormatting>
  <conditionalFormatting sqref="E145:AK148">
    <cfRule type="cellIs" dxfId="47" priority="20" operator="equal">
      <formula>0</formula>
    </cfRule>
  </conditionalFormatting>
  <conditionalFormatting sqref="E131:AK133">
    <cfRule type="cellIs" dxfId="46" priority="23" operator="equal">
      <formula>0</formula>
    </cfRule>
  </conditionalFormatting>
  <conditionalFormatting sqref="E140:AK143">
    <cfRule type="cellIs" dxfId="45" priority="21" operator="equal">
      <formula>0</formula>
    </cfRule>
  </conditionalFormatting>
  <conditionalFormatting sqref="D131:D133">
    <cfRule type="cellIs" dxfId="44" priority="19" operator="equal">
      <formula>0</formula>
    </cfRule>
  </conditionalFormatting>
  <conditionalFormatting sqref="D135:D138">
    <cfRule type="cellIs" dxfId="43" priority="18" operator="equal">
      <formula>0</formula>
    </cfRule>
  </conditionalFormatting>
  <conditionalFormatting sqref="D140:D143">
    <cfRule type="cellIs" dxfId="42" priority="17" operator="equal">
      <formula>0</formula>
    </cfRule>
  </conditionalFormatting>
  <conditionalFormatting sqref="D145:D148">
    <cfRule type="cellIs" dxfId="41" priority="16" operator="equal">
      <formula>0</formula>
    </cfRule>
  </conditionalFormatting>
  <conditionalFormatting sqref="D160:D161">
    <cfRule type="cellIs" dxfId="40" priority="15" operator="equal">
      <formula>0</formula>
    </cfRule>
  </conditionalFormatting>
  <conditionalFormatting sqref="D164">
    <cfRule type="cellIs" dxfId="39" priority="14" operator="equal">
      <formula>0</formula>
    </cfRule>
  </conditionalFormatting>
  <conditionalFormatting sqref="D167">
    <cfRule type="cellIs" dxfId="38" priority="13" operator="equal">
      <formula>0</formula>
    </cfRule>
  </conditionalFormatting>
  <conditionalFormatting sqref="E160:AK161">
    <cfRule type="cellIs" dxfId="37" priority="12" operator="equal">
      <formula>0</formula>
    </cfRule>
  </conditionalFormatting>
  <conditionalFormatting sqref="E163:AK164">
    <cfRule type="cellIs" dxfId="36" priority="11" operator="equal">
      <formula>0</formula>
    </cfRule>
  </conditionalFormatting>
  <conditionalFormatting sqref="E166:AK167">
    <cfRule type="cellIs" dxfId="35" priority="10" operator="equal">
      <formula>0</formula>
    </cfRule>
  </conditionalFormatting>
  <conditionalFormatting sqref="D163">
    <cfRule type="cellIs" dxfId="34" priority="9" operator="equal">
      <formula>0</formula>
    </cfRule>
  </conditionalFormatting>
  <conditionalFormatting sqref="D166">
    <cfRule type="cellIs" dxfId="33" priority="8" operator="equal">
      <formula>0</formula>
    </cfRule>
  </conditionalFormatting>
  <conditionalFormatting sqref="D179:D180">
    <cfRule type="cellIs" dxfId="32" priority="7" operator="equal">
      <formula>0</formula>
    </cfRule>
  </conditionalFormatting>
  <conditionalFormatting sqref="E179:AK180">
    <cfRule type="cellIs" dxfId="31" priority="6" operator="equal">
      <formula>0</formula>
    </cfRule>
  </conditionalFormatting>
  <conditionalFormatting sqref="E182:AK183">
    <cfRule type="cellIs" dxfId="30" priority="5" operator="equal">
      <formula>0</formula>
    </cfRule>
  </conditionalFormatting>
  <conditionalFormatting sqref="D182:D183">
    <cfRule type="cellIs" dxfId="29" priority="4" operator="equal">
      <formula>0</formula>
    </cfRule>
  </conditionalFormatting>
  <conditionalFormatting sqref="D222:D229">
    <cfRule type="cellIs" dxfId="28" priority="3" operator="equal">
      <formula>0</formula>
    </cfRule>
  </conditionalFormatting>
  <conditionalFormatting sqref="E222:AK229">
    <cfRule type="cellIs" dxfId="27" priority="2" operator="equal">
      <formula>0</formula>
    </cfRule>
  </conditionalFormatting>
  <conditionalFormatting sqref="J135:AK138">
    <cfRule type="cellIs" dxfId="26" priority="1" operator="equal">
      <formula>0</formula>
    </cfRule>
  </conditionalFormatting>
  <pageMargins left="0.7" right="0.7" top="0.75" bottom="0.75" header="0.3" footer="0.3"/>
  <pageSetup orientation="portrait" verticalDpi="0" r:id="rId1"/>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27"/>
  <dimension ref="A1:AI17"/>
  <sheetViews>
    <sheetView workbookViewId="0"/>
  </sheetViews>
  <sheetFormatPr baseColWidth="10" defaultRowHeight="15"/>
  <sheetData>
    <row r="1" spans="1:35">
      <c r="B1">
        <v>2017</v>
      </c>
      <c r="C1">
        <f>B1+1</f>
        <v>2018</v>
      </c>
      <c r="D1" s="124">
        <f t="shared" ref="D1:AB1" si="0">C1+1</f>
        <v>2019</v>
      </c>
      <c r="E1" s="124">
        <f t="shared" si="0"/>
        <v>2020</v>
      </c>
      <c r="F1" s="124">
        <f t="shared" si="0"/>
        <v>2021</v>
      </c>
      <c r="G1" s="124">
        <f t="shared" si="0"/>
        <v>2022</v>
      </c>
      <c r="H1" s="124">
        <f t="shared" si="0"/>
        <v>2023</v>
      </c>
      <c r="I1" s="124">
        <f t="shared" si="0"/>
        <v>2024</v>
      </c>
      <c r="J1" s="124">
        <f t="shared" si="0"/>
        <v>2025</v>
      </c>
      <c r="K1" s="124">
        <f t="shared" si="0"/>
        <v>2026</v>
      </c>
      <c r="L1" s="124">
        <f t="shared" si="0"/>
        <v>2027</v>
      </c>
      <c r="M1" s="124">
        <f t="shared" si="0"/>
        <v>2028</v>
      </c>
      <c r="N1" s="124">
        <f t="shared" si="0"/>
        <v>2029</v>
      </c>
      <c r="O1" s="124">
        <f t="shared" si="0"/>
        <v>2030</v>
      </c>
      <c r="P1" s="124">
        <f t="shared" si="0"/>
        <v>2031</v>
      </c>
      <c r="Q1" s="124">
        <f t="shared" si="0"/>
        <v>2032</v>
      </c>
      <c r="R1" s="124">
        <f t="shared" si="0"/>
        <v>2033</v>
      </c>
      <c r="S1" s="124">
        <f t="shared" si="0"/>
        <v>2034</v>
      </c>
      <c r="T1" s="124">
        <f t="shared" si="0"/>
        <v>2035</v>
      </c>
      <c r="U1" s="124">
        <f t="shared" si="0"/>
        <v>2036</v>
      </c>
      <c r="V1" s="124">
        <f t="shared" si="0"/>
        <v>2037</v>
      </c>
      <c r="W1" s="124">
        <f t="shared" si="0"/>
        <v>2038</v>
      </c>
      <c r="X1" s="124">
        <f t="shared" si="0"/>
        <v>2039</v>
      </c>
      <c r="Y1" s="124">
        <f t="shared" si="0"/>
        <v>2040</v>
      </c>
      <c r="Z1" s="124">
        <f t="shared" si="0"/>
        <v>2041</v>
      </c>
      <c r="AA1" s="124">
        <f t="shared" si="0"/>
        <v>2042</v>
      </c>
      <c r="AB1" s="124">
        <f t="shared" si="0"/>
        <v>2043</v>
      </c>
      <c r="AC1" s="124">
        <f t="shared" ref="AC1:AI1" si="1">AB1+1</f>
        <v>2044</v>
      </c>
      <c r="AD1" s="124">
        <f t="shared" si="1"/>
        <v>2045</v>
      </c>
      <c r="AE1" s="124">
        <f t="shared" si="1"/>
        <v>2046</v>
      </c>
      <c r="AF1" s="124">
        <f t="shared" si="1"/>
        <v>2047</v>
      </c>
      <c r="AG1" s="124">
        <f t="shared" si="1"/>
        <v>2048</v>
      </c>
      <c r="AH1" s="124">
        <f t="shared" si="1"/>
        <v>2049</v>
      </c>
      <c r="AI1" s="124">
        <f t="shared" si="1"/>
        <v>2050</v>
      </c>
    </row>
    <row r="2" spans="1:35">
      <c r="A2" s="124" t="s">
        <v>368</v>
      </c>
      <c r="B2" s="172">
        <f>I!G242</f>
        <v>296.90805933993101</v>
      </c>
      <c r="C2" s="172">
        <f>I!H242</f>
        <v>336.75144617971165</v>
      </c>
      <c r="D2" s="172">
        <f>I!I242</f>
        <v>353.91638706671716</v>
      </c>
      <c r="E2" s="172">
        <f>I!J242</f>
        <v>371.29319474835211</v>
      </c>
      <c r="F2" s="172">
        <f>I!K242</f>
        <v>388.81574027050544</v>
      </c>
      <c r="G2" s="172">
        <f>I!L242</f>
        <v>405.65293889734482</v>
      </c>
      <c r="H2" s="172">
        <f>I!M242</f>
        <v>422.64364253128366</v>
      </c>
      <c r="I2" s="172">
        <f>I!N242</f>
        <v>439.09417155066279</v>
      </c>
      <c r="J2" s="172">
        <f>I!O242</f>
        <v>456.0255313396998</v>
      </c>
      <c r="K2" s="172">
        <f>I!P242</f>
        <v>473.59214194240036</v>
      </c>
      <c r="L2" s="172">
        <f>I!Q242</f>
        <v>491.82969373748983</v>
      </c>
      <c r="M2" s="172">
        <f>I!R242</f>
        <v>510.7664940334314</v>
      </c>
      <c r="N2" s="172">
        <f>I!S242</f>
        <v>530.39712029775956</v>
      </c>
      <c r="O2" s="172">
        <f>I!T242</f>
        <v>550.7802740793669</v>
      </c>
      <c r="P2" s="172">
        <f>I!U242</f>
        <v>571.93734858906384</v>
      </c>
      <c r="Q2" s="172">
        <f>I!V242</f>
        <v>593.90571561412935</v>
      </c>
      <c r="R2" s="172">
        <f>I!W242</f>
        <v>616.0310956725873</v>
      </c>
      <c r="S2" s="172">
        <f>I!X242</f>
        <v>638.43205322496726</v>
      </c>
      <c r="T2" s="172">
        <f>I!Y242</f>
        <v>661.04802451206274</v>
      </c>
      <c r="U2" s="172">
        <f>I!Z242</f>
        <v>683.77128823886756</v>
      </c>
      <c r="V2" s="172">
        <f>I!AA242</f>
        <v>706.47997171379359</v>
      </c>
      <c r="W2" s="172">
        <f>I!AB242</f>
        <v>729.232099286947</v>
      </c>
      <c r="X2" s="172">
        <f>I!AC242</f>
        <v>751.83353204513378</v>
      </c>
      <c r="Y2" s="172">
        <f>I!AD242</f>
        <v>774.20959680366127</v>
      </c>
      <c r="Z2" s="172">
        <f>I!AE242</f>
        <v>796.32305507550825</v>
      </c>
      <c r="AA2" s="172">
        <f>I!AF242</f>
        <v>818.1153510813856</v>
      </c>
      <c r="AB2" s="172">
        <f>I!AG242</f>
        <v>839.6750265551168</v>
      </c>
      <c r="AC2" s="172">
        <f>I!AH242</f>
        <v>860.95548257905125</v>
      </c>
      <c r="AD2" s="172">
        <f>I!AI242</f>
        <v>881.89823550340168</v>
      </c>
      <c r="AE2" s="172">
        <f>I!AJ242</f>
        <v>902.40145313977746</v>
      </c>
      <c r="AF2" s="172">
        <f>I!AK242</f>
        <v>922.32190340874911</v>
      </c>
      <c r="AG2" s="172" t="e">
        <f>I!#REF!</f>
        <v>#REF!</v>
      </c>
      <c r="AH2" s="172" t="e">
        <f>I!#REF!</f>
        <v>#REF!</v>
      </c>
      <c r="AI2" s="172" t="e">
        <f>I!#REF!</f>
        <v>#REF!</v>
      </c>
    </row>
    <row r="3" spans="1:35">
      <c r="A3" s="124" t="s">
        <v>369</v>
      </c>
      <c r="B3" s="172">
        <f>II!G237</f>
        <v>117.09400438188557</v>
      </c>
      <c r="C3" s="172">
        <f>II!H237</f>
        <v>132.80735929578833</v>
      </c>
      <c r="D3" s="172">
        <f>II!I237</f>
        <v>139.57683422316532</v>
      </c>
      <c r="E3" s="172">
        <f>II!J237</f>
        <v>146.42986475167311</v>
      </c>
      <c r="F3" s="172">
        <f>II!K237</f>
        <v>153.34037107714713</v>
      </c>
      <c r="G3" s="172">
        <f>II!L237</f>
        <v>159.98059166992189</v>
      </c>
      <c r="H3" s="172">
        <f>II!M237</f>
        <v>166.68135125922615</v>
      </c>
      <c r="I3" s="172">
        <f>II!N237</f>
        <v>173.16907786847301</v>
      </c>
      <c r="J3" s="172">
        <f>II!O237</f>
        <v>179.84643355136117</v>
      </c>
      <c r="K3" s="172">
        <f>II!P237</f>
        <v>186.77431817483816</v>
      </c>
      <c r="L3" s="172">
        <f>II!Q237</f>
        <v>193.96680723881508</v>
      </c>
      <c r="M3" s="172">
        <f>II!R237</f>
        <v>201.43506452277509</v>
      </c>
      <c r="N3" s="172">
        <f>II!S237</f>
        <v>209.17695149925049</v>
      </c>
      <c r="O3" s="172">
        <f>II!T237</f>
        <v>217.2156187672467</v>
      </c>
      <c r="P3" s="172">
        <f>II!U237</f>
        <v>225.559503338295</v>
      </c>
      <c r="Q3" s="172">
        <f>II!V237</f>
        <v>234.22334382283628</v>
      </c>
      <c r="R3" s="172">
        <f>II!W237</f>
        <v>242.94910679227388</v>
      </c>
      <c r="S3" s="172">
        <f>II!X237</f>
        <v>251.78355146052627</v>
      </c>
      <c r="T3" s="172">
        <f>II!Y237</f>
        <v>260.7027928138229</v>
      </c>
      <c r="U3" s="172">
        <f>II!Z237</f>
        <v>269.66434794409611</v>
      </c>
      <c r="V3" s="172">
        <f>II!AA237</f>
        <v>278.62015294390409</v>
      </c>
      <c r="W3" s="172">
        <f>II!AB237</f>
        <v>287.59309133995436</v>
      </c>
      <c r="X3" s="172">
        <f>II!AC237</f>
        <v>296.50659901740693</v>
      </c>
      <c r="Y3" s="172">
        <f>II!AD237</f>
        <v>305.33122651559358</v>
      </c>
      <c r="Z3" s="172">
        <f>II!AE237</f>
        <v>314.05228779476124</v>
      </c>
      <c r="AA3" s="172">
        <f>II!AF237</f>
        <v>322.64668974422813</v>
      </c>
      <c r="AB3" s="172">
        <f>II!AG237</f>
        <v>331.14935127522688</v>
      </c>
      <c r="AC3" s="172">
        <f>II!AH237</f>
        <v>339.54189480016441</v>
      </c>
      <c r="AD3" s="172">
        <f>II!AI237</f>
        <v>347.80125565464709</v>
      </c>
      <c r="AE3" s="172">
        <f>II!AJ237</f>
        <v>355.88727346465151</v>
      </c>
      <c r="AF3" s="172">
        <f>II!AK237</f>
        <v>363.74346065023929</v>
      </c>
      <c r="AG3" s="172" t="e">
        <f>II!#REF!</f>
        <v>#REF!</v>
      </c>
      <c r="AH3" s="172" t="e">
        <f>II!#REF!</f>
        <v>#REF!</v>
      </c>
      <c r="AI3" s="172" t="e">
        <f>II!#REF!</f>
        <v>#REF!</v>
      </c>
    </row>
    <row r="4" spans="1:35">
      <c r="A4" s="124" t="s">
        <v>370</v>
      </c>
      <c r="B4" s="172">
        <f>III!G237</f>
        <v>26.77343828505974</v>
      </c>
      <c r="C4" s="172">
        <f>III!H237</f>
        <v>30.366282686098074</v>
      </c>
      <c r="D4" s="172">
        <f>III!I237</f>
        <v>31.914117010725764</v>
      </c>
      <c r="E4" s="172">
        <f>III!J237</f>
        <v>33.481056248043515</v>
      </c>
      <c r="F4" s="172">
        <f>III!K237</f>
        <v>35.061137274397211</v>
      </c>
      <c r="G4" s="172">
        <f>III!L237</f>
        <v>36.579417712224149</v>
      </c>
      <c r="H4" s="172">
        <f>III!M237</f>
        <v>38.111540336898969</v>
      </c>
      <c r="I4" s="172">
        <f>III!N237</f>
        <v>39.594953163199762</v>
      </c>
      <c r="J4" s="172">
        <f>III!O237</f>
        <v>41.121724505822456</v>
      </c>
      <c r="K4" s="172">
        <f>III!P237</f>
        <v>42.705779064309908</v>
      </c>
      <c r="L4" s="172">
        <f>III!Q237</f>
        <v>44.350335188996887</v>
      </c>
      <c r="M4" s="172">
        <f>III!R237</f>
        <v>46.057945467973589</v>
      </c>
      <c r="N4" s="172">
        <f>III!S237</f>
        <v>47.828120928867101</v>
      </c>
      <c r="O4" s="172">
        <f>III!T237</f>
        <v>49.666154935219026</v>
      </c>
      <c r="P4" s="172">
        <f>III!U237</f>
        <v>51.573976602091513</v>
      </c>
      <c r="Q4" s="172">
        <f>III!V237</f>
        <v>53.554955899442739</v>
      </c>
      <c r="R4" s="172">
        <f>III!W237</f>
        <v>55.550093717006682</v>
      </c>
      <c r="S4" s="172">
        <f>III!X237</f>
        <v>57.570081506789883</v>
      </c>
      <c r="T4" s="172">
        <f>III!Y237</f>
        <v>59.609457981978409</v>
      </c>
      <c r="U4" s="172">
        <f>III!Z237</f>
        <v>61.658509464034026</v>
      </c>
      <c r="V4" s="172">
        <f>III!AA237</f>
        <v>63.706246183955137</v>
      </c>
      <c r="W4" s="172">
        <f>III!AB237</f>
        <v>65.757900439443716</v>
      </c>
      <c r="X4" s="172">
        <f>III!AC237</f>
        <v>67.795965914831967</v>
      </c>
      <c r="Y4" s="172">
        <f>III!AD237</f>
        <v>69.813709017551346</v>
      </c>
      <c r="Z4" s="172">
        <f>III!AE237</f>
        <v>71.80777179788393</v>
      </c>
      <c r="AA4" s="172">
        <f>III!AF237</f>
        <v>73.772874036941417</v>
      </c>
      <c r="AB4" s="172">
        <f>III!AG237</f>
        <v>75.716999912221183</v>
      </c>
      <c r="AC4" s="172">
        <f>III!AH237</f>
        <v>77.635947404927748</v>
      </c>
      <c r="AD4" s="172">
        <f>III!AI237</f>
        <v>79.524442800390872</v>
      </c>
      <c r="AE4" s="172">
        <f>III!AJ237</f>
        <v>81.373303465382705</v>
      </c>
      <c r="AF4" s="172">
        <f>III!AK237</f>
        <v>83.169613565797633</v>
      </c>
      <c r="AG4" s="172" t="e">
        <f>III!#REF!</f>
        <v>#REF!</v>
      </c>
      <c r="AH4" s="172" t="e">
        <f>III!#REF!</f>
        <v>#REF!</v>
      </c>
      <c r="AI4" s="172" t="e">
        <f>III!#REF!</f>
        <v>#REF!</v>
      </c>
    </row>
    <row r="5" spans="1:35">
      <c r="A5" s="124" t="s">
        <v>371</v>
      </c>
      <c r="B5" s="172">
        <f>IV!G242</f>
        <v>679.89712851732804</v>
      </c>
      <c r="C5" s="172">
        <f>IV!H242</f>
        <v>771.13548817316087</v>
      </c>
      <c r="D5" s="172">
        <f>IV!I242</f>
        <v>810.44191200749424</v>
      </c>
      <c r="E5" s="172">
        <f>IV!J242</f>
        <v>850.23349486922791</v>
      </c>
      <c r="F5" s="172">
        <f>IV!K242</f>
        <v>890.35880642631969</v>
      </c>
      <c r="G5" s="172">
        <f>IV!L242</f>
        <v>928.91472513096369</v>
      </c>
      <c r="H5" s="172">
        <f>IV!M242</f>
        <v>967.82215875834845</v>
      </c>
      <c r="I5" s="172">
        <f>IV!N242</f>
        <v>1005.4926331393132</v>
      </c>
      <c r="J5" s="172">
        <f>IV!O242</f>
        <v>1044.2641738245068</v>
      </c>
      <c r="K5" s="172">
        <f>IV!P242</f>
        <v>1084.4903911023748</v>
      </c>
      <c r="L5" s="172">
        <f>IV!Q242</f>
        <v>1126.2530132562954</v>
      </c>
      <c r="M5" s="172">
        <f>IV!R242</f>
        <v>1169.6168618939505</v>
      </c>
      <c r="N5" s="172">
        <f>IV!S242</f>
        <v>1214.569519823767</v>
      </c>
      <c r="O5" s="172">
        <f>IV!T242</f>
        <v>1261.2454091783748</v>
      </c>
      <c r="P5" s="172">
        <f>IV!U242</f>
        <v>1309.6935188017687</v>
      </c>
      <c r="Q5" s="172">
        <f>IV!V242</f>
        <v>1359.9994272764736</v>
      </c>
      <c r="R5" s="172">
        <f>IV!W242</f>
        <v>1410.6648837903276</v>
      </c>
      <c r="S5" s="172">
        <f>IV!X242</f>
        <v>1461.9613920419424</v>
      </c>
      <c r="T5" s="172">
        <f>IV!Y242</f>
        <v>1513.7502655771061</v>
      </c>
      <c r="U5" s="172">
        <f>IV!Z242</f>
        <v>1565.7848307308541</v>
      </c>
      <c r="V5" s="172">
        <f>IV!AA242</f>
        <v>1617.7860082042293</v>
      </c>
      <c r="W5" s="172">
        <f>IV!AB242</f>
        <v>1669.8866693955656</v>
      </c>
      <c r="X5" s="172">
        <f>IV!AC242</f>
        <v>1721.6422507928201</v>
      </c>
      <c r="Y5" s="172">
        <f>IV!AD242</f>
        <v>1772.8817564184412</v>
      </c>
      <c r="Z5" s="172">
        <f>IV!AE242</f>
        <v>1823.5199129374698</v>
      </c>
      <c r="AA5" s="172">
        <f>IV!AF242</f>
        <v>1873.4226320187063</v>
      </c>
      <c r="AB5" s="172">
        <f>IV!AG242</f>
        <v>1922.792667574302</v>
      </c>
      <c r="AC5" s="172">
        <f>IV!AH242</f>
        <v>1971.5233115870576</v>
      </c>
      <c r="AD5" s="172">
        <f>IV!AI242</f>
        <v>2019.4806408969082</v>
      </c>
      <c r="AE5" s="172">
        <f>IV!AJ242</f>
        <v>2066.4314674501807</v>
      </c>
      <c r="AF5" s="172">
        <f>IV!AK242</f>
        <v>2112.0478005559776</v>
      </c>
      <c r="AG5" s="172" t="e">
        <f>IV!#REF!</f>
        <v>#REF!</v>
      </c>
      <c r="AH5" s="172" t="e">
        <f>IV!#REF!</f>
        <v>#REF!</v>
      </c>
      <c r="AI5" s="172" t="e">
        <f>IV!#REF!</f>
        <v>#REF!</v>
      </c>
    </row>
    <row r="6" spans="1:35">
      <c r="A6" s="124" t="s">
        <v>372</v>
      </c>
      <c r="B6" s="172">
        <f>V!G242</f>
        <v>1014.6876353508788</v>
      </c>
      <c r="C6" s="172">
        <f>V!H242</f>
        <v>1150.8529926224392</v>
      </c>
      <c r="D6" s="172">
        <f>V!I242</f>
        <v>1209.5144291570143</v>
      </c>
      <c r="E6" s="172">
        <f>V!J242</f>
        <v>1268.8999235609845</v>
      </c>
      <c r="F6" s="172">
        <f>V!K242</f>
        <v>1328.7834791664779</v>
      </c>
      <c r="G6" s="172">
        <f>V!L242</f>
        <v>1386.3248517333998</v>
      </c>
      <c r="H6" s="172">
        <f>V!M242</f>
        <v>1444.3908299072377</v>
      </c>
      <c r="I6" s="172">
        <f>V!N242</f>
        <v>1500.6107534352614</v>
      </c>
      <c r="J6" s="172">
        <f>V!O242</f>
        <v>1558.4739231511883</v>
      </c>
      <c r="K6" s="172">
        <f>V!P242</f>
        <v>1618.5080718139445</v>
      </c>
      <c r="L6" s="172">
        <f>V!Q242</f>
        <v>1680.8351718148294</v>
      </c>
      <c r="M6" s="172">
        <f>V!R242</f>
        <v>1745.5519637945361</v>
      </c>
      <c r="N6" s="172">
        <f>V!S242</f>
        <v>1812.6399161690545</v>
      </c>
      <c r="O6" s="172">
        <f>V!T242</f>
        <v>1882.2996423402899</v>
      </c>
      <c r="P6" s="172">
        <f>V!U242</f>
        <v>1954.6042539190823</v>
      </c>
      <c r="Q6" s="172">
        <f>V!V242</f>
        <v>2029.6814695350547</v>
      </c>
      <c r="R6" s="172">
        <f>V!W242</f>
        <v>2105.2952794891075</v>
      </c>
      <c r="S6" s="172">
        <f>V!X242</f>
        <v>2181.8508795592161</v>
      </c>
      <c r="T6" s="172">
        <f>V!Y242</f>
        <v>2259.141292212491</v>
      </c>
      <c r="U6" s="172">
        <f>V!Z242</f>
        <v>2336.7983783477243</v>
      </c>
      <c r="V6" s="172">
        <f>V!AA242</f>
        <v>2414.4056362589122</v>
      </c>
      <c r="W6" s="172">
        <f>V!AB242</f>
        <v>2492.1613650112022</v>
      </c>
      <c r="X6" s="172">
        <f>V!AC242</f>
        <v>2569.4020920292919</v>
      </c>
      <c r="Y6" s="172">
        <f>V!AD242</f>
        <v>2645.8726206123297</v>
      </c>
      <c r="Z6" s="172">
        <f>V!AE242</f>
        <v>2721.4456876862723</v>
      </c>
      <c r="AA6" s="172">
        <f>V!AF242</f>
        <v>2795.9211780189667</v>
      </c>
      <c r="AB6" s="172">
        <f>V!AG242</f>
        <v>2869.6016842807599</v>
      </c>
      <c r="AC6" s="172">
        <f>V!AH242</f>
        <v>2942.3279539890282</v>
      </c>
      <c r="AD6" s="172">
        <f>V!AI242</f>
        <v>3013.9001184152467</v>
      </c>
      <c r="AE6" s="172">
        <f>V!AJ242</f>
        <v>3083.9701645661985</v>
      </c>
      <c r="AF6" s="172">
        <f>V!AK242</f>
        <v>3152.0485947155321</v>
      </c>
      <c r="AG6" s="172" t="e">
        <f>V!#REF!</f>
        <v>#REF!</v>
      </c>
      <c r="AH6" s="172" t="e">
        <f>V!#REF!</f>
        <v>#REF!</v>
      </c>
      <c r="AI6" s="172" t="e">
        <f>V!#REF!</f>
        <v>#REF!</v>
      </c>
    </row>
    <row r="7" spans="1:35">
      <c r="A7" s="124" t="s">
        <v>373</v>
      </c>
      <c r="B7" s="172">
        <f>VI!G242</f>
        <v>660.92328812948847</v>
      </c>
      <c r="C7" s="172">
        <f>VI!H242</f>
        <v>749.6154654280972</v>
      </c>
      <c r="D7" s="172">
        <f>VI!I242</f>
        <v>787.824967712437</v>
      </c>
      <c r="E7" s="172">
        <f>VI!J242</f>
        <v>826.50608972600605</v>
      </c>
      <c r="F7" s="172">
        <f>VI!K242</f>
        <v>865.51162709217454</v>
      </c>
      <c r="G7" s="172">
        <f>VI!L242</f>
        <v>902.99156853963586</v>
      </c>
      <c r="H7" s="172">
        <f>VI!M242</f>
        <v>940.81321520810764</v>
      </c>
      <c r="I7" s="172">
        <f>VI!N242</f>
        <v>977.43242236310641</v>
      </c>
      <c r="J7" s="172">
        <f>VI!O242</f>
        <v>1015.1219684439756</v>
      </c>
      <c r="K7" s="172">
        <f>VI!P242</f>
        <v>1054.2255955622097</v>
      </c>
      <c r="L7" s="172">
        <f>VI!Q242</f>
        <v>1094.8227512158464</v>
      </c>
      <c r="M7" s="172">
        <f>VI!R242</f>
        <v>1136.9764480406127</v>
      </c>
      <c r="N7" s="172">
        <f>VI!S242</f>
        <v>1180.6746153706092</v>
      </c>
      <c r="O7" s="172">
        <f>VI!T242</f>
        <v>1226.0479240296547</v>
      </c>
      <c r="P7" s="172">
        <f>VI!U242</f>
        <v>1273.1439957335897</v>
      </c>
      <c r="Q7" s="172">
        <f>VI!V242</f>
        <v>1322.0460208295754</v>
      </c>
      <c r="R7" s="172">
        <f>VI!W242</f>
        <v>1371.2975600833768</v>
      </c>
      <c r="S7" s="172">
        <f>VI!X242</f>
        <v>1421.1625403593666</v>
      </c>
      <c r="T7" s="172">
        <f>VI!Y242</f>
        <v>1471.5061455162609</v>
      </c>
      <c r="U7" s="172">
        <f>VI!Z242</f>
        <v>1522.0885857933663</v>
      </c>
      <c r="V7" s="172">
        <f>VI!AA242</f>
        <v>1572.6385701376998</v>
      </c>
      <c r="W7" s="172">
        <f>VI!AB242</f>
        <v>1623.2852619150144</v>
      </c>
      <c r="X7" s="172">
        <f>VI!AC242</f>
        <v>1673.5965040153037</v>
      </c>
      <c r="Y7" s="172">
        <f>VI!AD242</f>
        <v>1723.406072433494</v>
      </c>
      <c r="Z7" s="172">
        <f>VI!AE242</f>
        <v>1772.6310735514671</v>
      </c>
      <c r="AA7" s="172">
        <f>VI!AF242</f>
        <v>1821.1411610314619</v>
      </c>
      <c r="AB7" s="172">
        <f>VI!AG242</f>
        <v>1869.1334305467501</v>
      </c>
      <c r="AC7" s="172">
        <f>VI!AH242</f>
        <v>1916.5041519731124</v>
      </c>
      <c r="AD7" s="172">
        <f>VI!AI242</f>
        <v>1963.1231395345042</v>
      </c>
      <c r="AE7" s="172">
        <f>VI!AJ242</f>
        <v>2008.7637127395358</v>
      </c>
      <c r="AF7" s="172">
        <f>VI!AK242</f>
        <v>2053.1070341099908</v>
      </c>
      <c r="AG7" s="172" t="e">
        <f>VI!#REF!</f>
        <v>#REF!</v>
      </c>
      <c r="AH7" s="172" t="e">
        <f>VI!#REF!</f>
        <v>#REF!</v>
      </c>
      <c r="AI7" s="172" t="e">
        <f>VI!#REF!</f>
        <v>#REF!</v>
      </c>
    </row>
    <row r="8" spans="1:35">
      <c r="A8" s="124" t="s">
        <v>374</v>
      </c>
      <c r="B8" s="172">
        <f>VII!G242</f>
        <v>703.38993050685679</v>
      </c>
      <c r="C8" s="172">
        <f>VII!H242</f>
        <v>797.78089167744838</v>
      </c>
      <c r="D8" s="172">
        <f>VII!I242</f>
        <v>838.44548867258061</v>
      </c>
      <c r="E8" s="172">
        <f>VII!J242</f>
        <v>879.61200862083979</v>
      </c>
      <c r="F8" s="172">
        <f>VII!K242</f>
        <v>921.12378874742615</v>
      </c>
      <c r="G8" s="172">
        <f>VII!L242</f>
        <v>961.01194805974535</v>
      </c>
      <c r="H8" s="172">
        <f>VII!M242</f>
        <v>1001.2637683535692</v>
      </c>
      <c r="I8" s="172">
        <f>VII!N242</f>
        <v>1040.2358881722982</v>
      </c>
      <c r="J8" s="172">
        <f>VII!O242</f>
        <v>1080.3471199518381</v>
      </c>
      <c r="K8" s="172">
        <f>VII!P242</f>
        <v>1121.9632924415444</v>
      </c>
      <c r="L8" s="172">
        <f>VII!Q242</f>
        <v>1165.168957920218</v>
      </c>
      <c r="M8" s="172">
        <f>VII!R242</f>
        <v>1210.0311778067266</v>
      </c>
      <c r="N8" s="172">
        <f>VII!S242</f>
        <v>1256.5371058524959</v>
      </c>
      <c r="O8" s="172">
        <f>VII!T242</f>
        <v>1304.8258089406816</v>
      </c>
      <c r="P8" s="172">
        <f>VII!U242</f>
        <v>1354.9479686496106</v>
      </c>
      <c r="Q8" s="172">
        <f>VII!V242</f>
        <v>1406.9921205984081</v>
      </c>
      <c r="R8" s="172">
        <f>VII!W242</f>
        <v>1459.4082442171295</v>
      </c>
      <c r="S8" s="172">
        <f>VII!X242</f>
        <v>1512.4772245980755</v>
      </c>
      <c r="T8" s="172">
        <f>VII!Y242</f>
        <v>1566.0555831894205</v>
      </c>
      <c r="U8" s="172">
        <f>VII!Z242</f>
        <v>1619.8881228962221</v>
      </c>
      <c r="V8" s="172">
        <f>VII!AA242</f>
        <v>1673.6861212625879</v>
      </c>
      <c r="W8" s="172">
        <f>VII!AB242</f>
        <v>1727.5870408541336</v>
      </c>
      <c r="X8" s="172">
        <f>VII!AC242</f>
        <v>1781.1309569488299</v>
      </c>
      <c r="Y8" s="172">
        <f>VII!AD242</f>
        <v>1834.1409650655105</v>
      </c>
      <c r="Z8" s="172">
        <f>VII!AE242</f>
        <v>1886.5288453799767</v>
      </c>
      <c r="AA8" s="172">
        <f>VII!AF242</f>
        <v>1938.1558763444991</v>
      </c>
      <c r="AB8" s="172">
        <f>VII!AG242</f>
        <v>1989.2318177215429</v>
      </c>
      <c r="AC8" s="172">
        <f>VII!AH242</f>
        <v>2039.6462743621155</v>
      </c>
      <c r="AD8" s="172">
        <f>VII!AI242</f>
        <v>2089.2606955968577</v>
      </c>
      <c r="AE8" s="172">
        <f>VII!AJ242</f>
        <v>2137.8338359167228</v>
      </c>
      <c r="AF8" s="172">
        <f>VII!AK242</f>
        <v>2185.0263714157845</v>
      </c>
      <c r="AG8" s="172" t="e">
        <f>VII!#REF!</f>
        <v>#REF!</v>
      </c>
      <c r="AH8" s="172" t="e">
        <f>VII!#REF!</f>
        <v>#REF!</v>
      </c>
      <c r="AI8" s="172" t="e">
        <f>VII!#REF!</f>
        <v>#REF!</v>
      </c>
    </row>
    <row r="9" spans="1:35">
      <c r="A9" s="124" t="s">
        <v>375</v>
      </c>
      <c r="B9" s="172">
        <f>VIII!G242</f>
        <v>944.87217747212253</v>
      </c>
      <c r="C9" s="172">
        <f>VIII!H242</f>
        <v>1071.6686940936722</v>
      </c>
      <c r="D9" s="172">
        <f>VIII!I242</f>
        <v>1126.2939377065995</v>
      </c>
      <c r="E9" s="172">
        <f>VIII!J242</f>
        <v>1181.5934204763234</v>
      </c>
      <c r="F9" s="172">
        <f>VIII!K242</f>
        <v>1237.3566954078931</v>
      </c>
      <c r="G9" s="172">
        <f>VIII!L242</f>
        <v>1290.9389409166217</v>
      </c>
      <c r="H9" s="172">
        <f>VIII!M242</f>
        <v>1345.0096966080428</v>
      </c>
      <c r="I9" s="172">
        <f>VIII!N242</f>
        <v>1397.3614152163716</v>
      </c>
      <c r="J9" s="172">
        <f>VIII!O242</f>
        <v>1451.2433166608698</v>
      </c>
      <c r="K9" s="172">
        <f>VIII!P242</f>
        <v>1507.1468231129302</v>
      </c>
      <c r="L9" s="172">
        <f>VIII!Q242</f>
        <v>1565.1855146684788</v>
      </c>
      <c r="M9" s="172">
        <f>VIII!R242</f>
        <v>1625.4494757403318</v>
      </c>
      <c r="N9" s="172">
        <f>VIII!S242</f>
        <v>1687.9214498078359</v>
      </c>
      <c r="O9" s="172">
        <f>VIII!T242</f>
        <v>1752.7882470924667</v>
      </c>
      <c r="P9" s="172">
        <f>VIII!U242</f>
        <v>1820.1179487696784</v>
      </c>
      <c r="Q9" s="172">
        <f>VIII!V242</f>
        <v>1890.0294858044992</v>
      </c>
      <c r="R9" s="172">
        <f>VIII!W242</f>
        <v>1960.4406968700043</v>
      </c>
      <c r="S9" s="172">
        <f>VIII!X242</f>
        <v>2031.7288982985308</v>
      </c>
      <c r="T9" s="172">
        <f>VIII!Y242</f>
        <v>2103.7013536208674</v>
      </c>
      <c r="U9" s="172">
        <f>VIII!Z242</f>
        <v>2176.0152535013608</v>
      </c>
      <c r="V9" s="172">
        <f>VIII!AA242</f>
        <v>2248.2827535826323</v>
      </c>
      <c r="W9" s="172">
        <f>VIII!AB242</f>
        <v>2320.6885089870552</v>
      </c>
      <c r="X9" s="172">
        <f>VIII!AC242</f>
        <v>2392.6146972882211</v>
      </c>
      <c r="Y9" s="172">
        <f>VIII!AD242</f>
        <v>2463.8236805628758</v>
      </c>
      <c r="Z9" s="172">
        <f>VIII!AE242</f>
        <v>2534.1969520571224</v>
      </c>
      <c r="AA9" s="172">
        <f>VIII!AF242</f>
        <v>2603.5481654427304</v>
      </c>
      <c r="AB9" s="172">
        <f>VIII!AG242</f>
        <v>2672.1590935386021</v>
      </c>
      <c r="AC9" s="172">
        <f>VIII!AH242</f>
        <v>2739.8814412095817</v>
      </c>
      <c r="AD9" s="172">
        <f>VIII!AI242</f>
        <v>2806.5290916704139</v>
      </c>
      <c r="AE9" s="172">
        <f>VIII!AJ242</f>
        <v>2871.7779769190524</v>
      </c>
      <c r="AF9" s="172">
        <f>VIII!AK242</f>
        <v>2935.1722790599679</v>
      </c>
      <c r="AG9" s="172" t="e">
        <f>VIII!#REF!</f>
        <v>#REF!</v>
      </c>
      <c r="AH9" s="172" t="e">
        <f>VIII!#REF!</f>
        <v>#REF!</v>
      </c>
      <c r="AI9" s="172" t="e">
        <f>VIII!#REF!</f>
        <v>#REF!</v>
      </c>
    </row>
    <row r="10" spans="1:35">
      <c r="A10" s="124" t="s">
        <v>376</v>
      </c>
      <c r="B10" s="172">
        <f>IX!G242</f>
        <v>510.39054530548179</v>
      </c>
      <c r="C10" s="172">
        <f>IX!H242</f>
        <v>578.88207760400553</v>
      </c>
      <c r="D10" s="172">
        <f>IX!I242</f>
        <v>608.38893423474735</v>
      </c>
      <c r="E10" s="172">
        <f>IX!J242</f>
        <v>638.25999387528077</v>
      </c>
      <c r="F10" s="172">
        <f>IX!K242</f>
        <v>668.38157960816488</v>
      </c>
      <c r="G10" s="172">
        <f>IX!L242</f>
        <v>697.32504112171875</v>
      </c>
      <c r="H10" s="172">
        <f>IX!M242</f>
        <v>726.53238063324545</v>
      </c>
      <c r="I10" s="172">
        <f>IX!N242</f>
        <v>754.81114980990742</v>
      </c>
      <c r="J10" s="172">
        <f>IX!O242</f>
        <v>783.91647613449913</v>
      </c>
      <c r="K10" s="172">
        <f>IX!P242</f>
        <v>814.11381057066671</v>
      </c>
      <c r="L10" s="172">
        <f>IX!Q242</f>
        <v>845.46450555155172</v>
      </c>
      <c r="M10" s="172">
        <f>IX!R242</f>
        <v>878.01722187347855</v>
      </c>
      <c r="N10" s="172">
        <f>IX!S242</f>
        <v>911.76263810102341</v>
      </c>
      <c r="O10" s="172">
        <f>IX!T242</f>
        <v>946.80166330218583</v>
      </c>
      <c r="P10" s="172">
        <f>IX!U242</f>
        <v>983.17107280922073</v>
      </c>
      <c r="Q10" s="172">
        <f>IX!V242</f>
        <v>1020.9351094282367</v>
      </c>
      <c r="R10" s="172">
        <f>IX!W242</f>
        <v>1058.9690544084856</v>
      </c>
      <c r="S10" s="172">
        <f>IX!X242</f>
        <v>1097.4767222903945</v>
      </c>
      <c r="T10" s="172">
        <f>IX!Y242</f>
        <v>1136.3540028313655</v>
      </c>
      <c r="U10" s="172">
        <f>IX!Z242</f>
        <v>1175.4157210967019</v>
      </c>
      <c r="V10" s="172">
        <f>IX!AA242</f>
        <v>1214.452375634487</v>
      </c>
      <c r="W10" s="172">
        <f>IX!AB242</f>
        <v>1253.5637113952537</v>
      </c>
      <c r="X10" s="172">
        <f>IX!AC242</f>
        <v>1292.4159999312444</v>
      </c>
      <c r="Y10" s="172">
        <f>IX!AD242</f>
        <v>1330.8808766317461</v>
      </c>
      <c r="Z10" s="172">
        <f>IX!AE242</f>
        <v>1368.8943278363024</v>
      </c>
      <c r="AA10" s="172">
        <f>IX!AF242</f>
        <v>1406.3556950576076</v>
      </c>
      <c r="AB10" s="172">
        <f>IX!AG242</f>
        <v>1443.4171832035004</v>
      </c>
      <c r="AC10" s="172">
        <f>IX!AH242</f>
        <v>1479.998687857</v>
      </c>
      <c r="AD10" s="172">
        <f>IX!AI242</f>
        <v>1515.9996745227725</v>
      </c>
      <c r="AE10" s="172">
        <f>IX!AJ242</f>
        <v>1551.2450917512949</v>
      </c>
      <c r="AF10" s="172">
        <f>IX!AK242</f>
        <v>1585.488720900717</v>
      </c>
      <c r="AG10" s="172" t="e">
        <f>IX!#REF!</f>
        <v>#REF!</v>
      </c>
      <c r="AH10" s="172" t="e">
        <f>IX!#REF!</f>
        <v>#REF!</v>
      </c>
      <c r="AI10" s="172" t="e">
        <f>IX!#REF!</f>
        <v>#REF!</v>
      </c>
    </row>
    <row r="11" spans="1:35">
      <c r="A11" s="124" t="s">
        <v>377</v>
      </c>
      <c r="B11" s="172">
        <f>X!G242</f>
        <v>871.52190939755326</v>
      </c>
      <c r="C11" s="172">
        <f>X!H242</f>
        <v>988.47523377907464</v>
      </c>
      <c r="D11" s="172">
        <f>X!I242</f>
        <v>1038.8599289261062</v>
      </c>
      <c r="E11" s="172">
        <f>X!J242</f>
        <v>1089.8665221576957</v>
      </c>
      <c r="F11" s="172">
        <f>X!K242</f>
        <v>1141.3009034436834</v>
      </c>
      <c r="G11" s="172">
        <f>X!L242</f>
        <v>1190.7235682537639</v>
      </c>
      <c r="H11" s="172">
        <f>X!M242</f>
        <v>1240.5968202832917</v>
      </c>
      <c r="I11" s="172">
        <f>X!N242</f>
        <v>1288.8844837890999</v>
      </c>
      <c r="J11" s="172">
        <f>X!O242</f>
        <v>1338.5835422951011</v>
      </c>
      <c r="K11" s="172">
        <f>X!P242</f>
        <v>1390.1472689522504</v>
      </c>
      <c r="L11" s="172">
        <f>X!Q242</f>
        <v>1443.6804266527479</v>
      </c>
      <c r="M11" s="172">
        <f>X!R242</f>
        <v>1499.2661065716072</v>
      </c>
      <c r="N11" s="172">
        <f>X!S242</f>
        <v>1556.8883918089689</v>
      </c>
      <c r="O11" s="172">
        <f>X!T242</f>
        <v>1616.7195905402634</v>
      </c>
      <c r="P11" s="172">
        <f>X!U242</f>
        <v>1678.8224988107552</v>
      </c>
      <c r="Q11" s="172">
        <f>X!V242</f>
        <v>1743.3068149946789</v>
      </c>
      <c r="R11" s="172">
        <f>X!W242</f>
        <v>1808.2520155984014</v>
      </c>
      <c r="S11" s="172">
        <f>X!X242</f>
        <v>1874.0061259508991</v>
      </c>
      <c r="T11" s="172">
        <f>X!Y242</f>
        <v>1940.3913716826198</v>
      </c>
      <c r="U11" s="172">
        <f>X!Z242</f>
        <v>2007.0915556889274</v>
      </c>
      <c r="V11" s="172">
        <f>X!AA242</f>
        <v>2073.7489419046155</v>
      </c>
      <c r="W11" s="172">
        <f>X!AB242</f>
        <v>2140.5338507059932</v>
      </c>
      <c r="X11" s="172">
        <f>X!AC242</f>
        <v>2206.8764211176085</v>
      </c>
      <c r="Y11" s="172">
        <f>X!AD242</f>
        <v>2272.5574630081833</v>
      </c>
      <c r="Z11" s="172">
        <f>X!AE242</f>
        <v>2337.4676692831772</v>
      </c>
      <c r="AA11" s="172">
        <f>X!AF242</f>
        <v>2401.4351596484503</v>
      </c>
      <c r="AB11" s="172">
        <f>X!AG242</f>
        <v>2464.7198329464068</v>
      </c>
      <c r="AC11" s="172">
        <f>X!AH242</f>
        <v>2527.1849061682697</v>
      </c>
      <c r="AD11" s="172">
        <f>X!AI242</f>
        <v>2588.6587107434907</v>
      </c>
      <c r="AE11" s="172">
        <f>X!AJ242</f>
        <v>2648.8423360144693</v>
      </c>
      <c r="AF11" s="172">
        <f>X!AK242</f>
        <v>2707.3153491521707</v>
      </c>
      <c r="AG11" s="172" t="e">
        <f>X!#REF!</f>
        <v>#REF!</v>
      </c>
      <c r="AH11" s="172" t="e">
        <f>X!#REF!</f>
        <v>#REF!</v>
      </c>
      <c r="AI11" s="172" t="e">
        <f>X!#REF!</f>
        <v>#REF!</v>
      </c>
    </row>
    <row r="12" spans="1:35">
      <c r="A12" s="124" t="s">
        <v>378</v>
      </c>
      <c r="B12" s="172">
        <f>XI!G242</f>
        <v>71.909135592931619</v>
      </c>
      <c r="C12" s="172">
        <f>XI!H242</f>
        <v>81.558935982698571</v>
      </c>
      <c r="D12" s="172">
        <f>XI!I242</f>
        <v>85.716169250237343</v>
      </c>
      <c r="E12" s="172">
        <f>XI!J242</f>
        <v>89.924715230864848</v>
      </c>
      <c r="F12" s="172">
        <f>XI!K242</f>
        <v>94.168557936539699</v>
      </c>
      <c r="G12" s="172">
        <f>XI!L242</f>
        <v>98.246414232371407</v>
      </c>
      <c r="H12" s="172">
        <f>XI!M242</f>
        <v>102.36144840877078</v>
      </c>
      <c r="I12" s="172">
        <f>XI!N242</f>
        <v>106.34565592560222</v>
      </c>
      <c r="J12" s="172">
        <f>XI!O242</f>
        <v>110.44631742178825</v>
      </c>
      <c r="K12" s="172">
        <f>XI!P242</f>
        <v>114.70083239368257</v>
      </c>
      <c r="L12" s="172">
        <f>XI!Q242</f>
        <v>119.11784481103405</v>
      </c>
      <c r="M12" s="172">
        <f>XI!R242</f>
        <v>123.70421051361701</v>
      </c>
      <c r="N12" s="172">
        <f>XI!S242</f>
        <v>128.45861620052889</v>
      </c>
      <c r="O12" s="172">
        <f>XI!T242</f>
        <v>133.39527899220829</v>
      </c>
      <c r="P12" s="172">
        <f>XI!U242</f>
        <v>138.51938018046778</v>
      </c>
      <c r="Q12" s="172">
        <f>XI!V242</f>
        <v>143.83997096090224</v>
      </c>
      <c r="R12" s="172">
        <f>XI!W242</f>
        <v>149.1985892422849</v>
      </c>
      <c r="S12" s="172">
        <f>XI!X242</f>
        <v>154.62395053974078</v>
      </c>
      <c r="T12" s="172">
        <f>XI!Y242</f>
        <v>160.10138671801454</v>
      </c>
      <c r="U12" s="172">
        <f>XI!Z242</f>
        <v>165.6048084037626</v>
      </c>
      <c r="V12" s="172">
        <f>XI!AA242</f>
        <v>171.10469885054178</v>
      </c>
      <c r="W12" s="172">
        <f>XI!AB242</f>
        <v>176.61511116579794</v>
      </c>
      <c r="X12" s="172">
        <f>XI!AC242</f>
        <v>182.08902621012561</v>
      </c>
      <c r="Y12" s="172">
        <f>XI!AD242</f>
        <v>187.50835864028701</v>
      </c>
      <c r="Z12" s="172">
        <f>XI!AE242</f>
        <v>192.86408954511333</v>
      </c>
      <c r="AA12" s="172">
        <f>XI!AF242</f>
        <v>198.14203710858379</v>
      </c>
      <c r="AB12" s="172">
        <f>XI!AG242</f>
        <v>203.36364554328497</v>
      </c>
      <c r="AC12" s="172">
        <f>XI!AH242</f>
        <v>208.51762890468819</v>
      </c>
      <c r="AD12" s="172">
        <f>XI!AI242</f>
        <v>213.58982284605301</v>
      </c>
      <c r="AE12" s="172">
        <f>XI!AJ242</f>
        <v>218.55556429606034</v>
      </c>
      <c r="AF12" s="172">
        <f>XI!AK242</f>
        <v>223.38016340815014</v>
      </c>
      <c r="AG12" s="172" t="e">
        <f>XI!#REF!</f>
        <v>#REF!</v>
      </c>
      <c r="AH12" s="172" t="e">
        <f>XI!#REF!</f>
        <v>#REF!</v>
      </c>
      <c r="AI12" s="172" t="e">
        <f>XI!#REF!</f>
        <v>#REF!</v>
      </c>
    </row>
    <row r="13" spans="1:35">
      <c r="A13" s="124" t="s">
        <v>379</v>
      </c>
      <c r="B13" s="172">
        <f>XII!G242</f>
        <v>626.69076394693673</v>
      </c>
      <c r="C13" s="172">
        <f>XII!H242</f>
        <v>710.78912959038257</v>
      </c>
      <c r="D13" s="172">
        <f>XII!I242</f>
        <v>747.01957056088395</v>
      </c>
      <c r="E13" s="172">
        <f>XII!J242</f>
        <v>783.69720371497397</v>
      </c>
      <c r="F13" s="172">
        <f>XII!K242</f>
        <v>820.68244912726107</v>
      </c>
      <c r="G13" s="172">
        <f>XII!L242</f>
        <v>856.22111686716096</v>
      </c>
      <c r="H13" s="172">
        <f>XII!M242</f>
        <v>892.08379120487007</v>
      </c>
      <c r="I13" s="172">
        <f>XII!N242</f>
        <v>926.80630638820719</v>
      </c>
      <c r="J13" s="172">
        <f>XII!O242</f>
        <v>962.54372228874297</v>
      </c>
      <c r="K13" s="172">
        <f>XII!P242</f>
        <v>999.62197689402035</v>
      </c>
      <c r="L13" s="172">
        <f>XII!Q242</f>
        <v>1038.1164027186189</v>
      </c>
      <c r="M13" s="172">
        <f>XII!R242</f>
        <v>1078.0867486585619</v>
      </c>
      <c r="N13" s="172">
        <f>XII!S242</f>
        <v>1119.5215692481358</v>
      </c>
      <c r="O13" s="172">
        <f>XII!T242</f>
        <v>1162.5447672153505</v>
      </c>
      <c r="P13" s="172">
        <f>XII!U242</f>
        <v>1207.201497709096</v>
      </c>
      <c r="Q13" s="172">
        <f>XII!V242</f>
        <v>1253.5706422321912</v>
      </c>
      <c r="R13" s="172">
        <f>XII!W242</f>
        <v>1300.2711978259897</v>
      </c>
      <c r="S13" s="172">
        <f>XII!X242</f>
        <v>1347.5534212619364</v>
      </c>
      <c r="T13" s="172">
        <f>XII!Y242</f>
        <v>1395.2894792012894</v>
      </c>
      <c r="U13" s="172">
        <f>XII!Z242</f>
        <v>1443.2520017949084</v>
      </c>
      <c r="V13" s="172">
        <f>XII!AA242</f>
        <v>1491.1837495109148</v>
      </c>
      <c r="W13" s="172">
        <f>XII!AB242</f>
        <v>1539.2071956980492</v>
      </c>
      <c r="X13" s="172">
        <f>XII!AC242</f>
        <v>1586.9125668254351</v>
      </c>
      <c r="Y13" s="172">
        <f>XII!AD242</f>
        <v>1634.1422484609645</v>
      </c>
      <c r="Z13" s="172">
        <f>XII!AE242</f>
        <v>1680.8176404617793</v>
      </c>
      <c r="AA13" s="172">
        <f>XII!AF242</f>
        <v>1726.815147779171</v>
      </c>
      <c r="AB13" s="172">
        <f>XII!AG242</f>
        <v>1772.321657515276</v>
      </c>
      <c r="AC13" s="172">
        <f>XII!AH242</f>
        <v>1817.2388122480477</v>
      </c>
      <c r="AD13" s="172">
        <f>XII!AI242</f>
        <v>1861.4431691741988</v>
      </c>
      <c r="AE13" s="172">
        <f>XII!AJ242</f>
        <v>1904.7197887192399</v>
      </c>
      <c r="AF13" s="172">
        <f>XII!AK242</f>
        <v>1946.7663475933318</v>
      </c>
      <c r="AG13" s="172" t="e">
        <f>XII!#REF!</f>
        <v>#REF!</v>
      </c>
      <c r="AH13" s="172" t="e">
        <f>XII!#REF!</f>
        <v>#REF!</v>
      </c>
      <c r="AI13" s="172" t="e">
        <f>XII!#REF!</f>
        <v>#REF!</v>
      </c>
    </row>
    <row r="14" spans="1:35">
      <c r="A14" s="124" t="s">
        <v>380</v>
      </c>
      <c r="B14" s="172">
        <f>RM!G241</f>
        <v>7434.5167638138419</v>
      </c>
      <c r="C14" s="172">
        <f>RM!H241</f>
        <v>8432.1869787820724</v>
      </c>
      <c r="D14" s="172">
        <f>RM!I241</f>
        <v>8861.9935696102839</v>
      </c>
      <c r="E14" s="172">
        <f>RM!J241</f>
        <v>9297.1052614178006</v>
      </c>
      <c r="F14" s="172">
        <f>RM!K241</f>
        <v>9735.8661987892974</v>
      </c>
      <c r="G14" s="172">
        <f>RM!L241</f>
        <v>10157.466190804285</v>
      </c>
      <c r="H14" s="172">
        <f>RM!M241</f>
        <v>10582.909916637574</v>
      </c>
      <c r="I14" s="172">
        <f>RM!N241</f>
        <v>10994.827781178114</v>
      </c>
      <c r="J14" s="172">
        <f>RM!O241</f>
        <v>11418.785549335707</v>
      </c>
      <c r="K14" s="172">
        <f>RM!P241</f>
        <v>11858.649867264658</v>
      </c>
      <c r="L14" s="172">
        <f>RM!Q241</f>
        <v>12315.314414710578</v>
      </c>
      <c r="M14" s="172">
        <f>RM!R241</f>
        <v>12789.488000857615</v>
      </c>
      <c r="N14" s="172">
        <f>RM!S241</f>
        <v>13281.034846607665</v>
      </c>
      <c r="O14" s="172">
        <f>RM!T241</f>
        <v>13791.424826676403</v>
      </c>
      <c r="P14" s="172">
        <f>RM!U241</f>
        <v>14321.193622664241</v>
      </c>
      <c r="Q14" s="172">
        <f>RM!V241</f>
        <v>14871.277016441283</v>
      </c>
      <c r="R14" s="172">
        <f>RM!W241</f>
        <v>15425.291984293777</v>
      </c>
      <c r="S14" s="172">
        <f>RM!X241</f>
        <v>15986.207355937422</v>
      </c>
      <c r="T14" s="172">
        <f>RM!Y241</f>
        <v>16552.506627293144</v>
      </c>
      <c r="U14" s="172">
        <f>RM!Z241</f>
        <v>17121.492479280667</v>
      </c>
      <c r="V14" s="172">
        <f>RM!AA241</f>
        <v>17690.113244758741</v>
      </c>
      <c r="W14" s="172">
        <f>RM!AB241</f>
        <v>18259.821841524645</v>
      </c>
      <c r="X14" s="172">
        <f>RM!AC241</f>
        <v>18825.757071105501</v>
      </c>
      <c r="Y14" s="172">
        <f>RM!AD241</f>
        <v>19386.049132308854</v>
      </c>
      <c r="Z14" s="172">
        <f>RM!AE241</f>
        <v>19939.765581075637</v>
      </c>
      <c r="AA14" s="172">
        <f>RM!AF241</f>
        <v>20485.440192731079</v>
      </c>
      <c r="AB14" s="172">
        <f>RM!AG241</f>
        <v>21025.290034086614</v>
      </c>
      <c r="AC14" s="172">
        <f>RM!AH241</f>
        <v>21558.14827782465</v>
      </c>
      <c r="AD14" s="172">
        <f>RM!AI241</f>
        <v>22082.550505378313</v>
      </c>
      <c r="AE14" s="172">
        <f>RM!AJ241</f>
        <v>22595.946859686232</v>
      </c>
      <c r="AF14" s="172">
        <f>RM!AK241</f>
        <v>23094.750838926924</v>
      </c>
      <c r="AG14" s="172" t="e">
        <f>RM!#REF!</f>
        <v>#REF!</v>
      </c>
      <c r="AH14" s="172" t="e">
        <f>RM!#REF!</f>
        <v>#REF!</v>
      </c>
      <c r="AI14" s="172" t="e">
        <f>RM!#REF!</f>
        <v>#REF!</v>
      </c>
    </row>
    <row r="15" spans="1:35">
      <c r="A15" s="124" t="s">
        <v>381</v>
      </c>
      <c r="B15" s="172">
        <f>XIV!G242</f>
        <v>253.46571384709881</v>
      </c>
      <c r="C15" s="172">
        <f>XIV!H242</f>
        <v>287.47938296029992</v>
      </c>
      <c r="D15" s="172">
        <f>XIV!I242</f>
        <v>302.13282148514293</v>
      </c>
      <c r="E15" s="172">
        <f>XIV!J242</f>
        <v>316.96712734130932</v>
      </c>
      <c r="F15" s="172">
        <f>XIV!K242</f>
        <v>331.92584728668453</v>
      </c>
      <c r="G15" s="172">
        <f>XIV!L242</f>
        <v>346.29949742816211</v>
      </c>
      <c r="H15" s="172">
        <f>XIV!M242</f>
        <v>360.80419236609987</v>
      </c>
      <c r="I15" s="172">
        <f>XIV!N242</f>
        <v>374.8477487799239</v>
      </c>
      <c r="J15" s="172">
        <f>XIV!O242</f>
        <v>389.30178281615383</v>
      </c>
      <c r="K15" s="172">
        <f>XIV!P242</f>
        <v>404.29812042378268</v>
      </c>
      <c r="L15" s="172">
        <f>XIV!Q242</f>
        <v>419.8672299145876</v>
      </c>
      <c r="M15" s="172">
        <f>XIV!R242</f>
        <v>436.03327679004622</v>
      </c>
      <c r="N15" s="172">
        <f>XIV!S242</f>
        <v>452.79163191996491</v>
      </c>
      <c r="O15" s="172">
        <f>XIV!T242</f>
        <v>470.19240788810811</v>
      </c>
      <c r="P15" s="172">
        <f>XIV!U242</f>
        <v>488.2538677401526</v>
      </c>
      <c r="Q15" s="172">
        <f>XIV!V242</f>
        <v>507.00791517976154</v>
      </c>
      <c r="R15" s="172">
        <f>XIV!W242</f>
        <v>525.89600216238784</v>
      </c>
      <c r="S15" s="172">
        <f>XIV!X242</f>
        <v>545.01934529256516</v>
      </c>
      <c r="T15" s="172">
        <f>XIV!Y242</f>
        <v>564.32624224704</v>
      </c>
      <c r="U15" s="172">
        <f>XIV!Z242</f>
        <v>583.72473306017184</v>
      </c>
      <c r="V15" s="172">
        <f>XIV!AA242</f>
        <v>603.11077694290134</v>
      </c>
      <c r="W15" s="172">
        <f>XIV!AB242</f>
        <v>622.5339083651005</v>
      </c>
      <c r="X15" s="172">
        <f>XIV!AC242</f>
        <v>641.8283940074125</v>
      </c>
      <c r="Y15" s="172">
        <f>XIV!AD242</f>
        <v>660.93048655322548</v>
      </c>
      <c r="Z15" s="172">
        <f>XIV!AE242</f>
        <v>679.80839609519762</v>
      </c>
      <c r="AA15" s="172">
        <f>XIV!AF242</f>
        <v>698.4121344907694</v>
      </c>
      <c r="AB15" s="172">
        <f>XIV!AG242</f>
        <v>716.81728841757672</v>
      </c>
      <c r="AC15" s="172">
        <f>XIV!AH242</f>
        <v>734.9840771167103</v>
      </c>
      <c r="AD15" s="172">
        <f>XIV!AI242</f>
        <v>752.8625740214253</v>
      </c>
      <c r="AE15" s="172">
        <f>XIV!AJ242</f>
        <v>770.36584660324672</v>
      </c>
      <c r="AF15" s="172">
        <f>XIV!AK242</f>
        <v>787.37161990157188</v>
      </c>
      <c r="AG15" s="172" t="e">
        <f>XIV!#REF!</f>
        <v>#REF!</v>
      </c>
      <c r="AH15" s="172" t="e">
        <f>XIV!#REF!</f>
        <v>#REF!</v>
      </c>
      <c r="AI15" s="172" t="e">
        <f>XIV!#REF!</f>
        <v>#REF!</v>
      </c>
    </row>
    <row r="16" spans="1:35">
      <c r="A16" s="124" t="s">
        <v>382</v>
      </c>
      <c r="B16" s="172">
        <f>XV!G242</f>
        <v>300.22523160588997</v>
      </c>
      <c r="C16" s="172">
        <f>XV!H242</f>
        <v>340.51376425309877</v>
      </c>
      <c r="D16" s="172">
        <f>XV!I242</f>
        <v>357.8704785327962</v>
      </c>
      <c r="E16" s="172">
        <f>XV!J242</f>
        <v>375.44142666531877</v>
      </c>
      <c r="F16" s="172">
        <f>XV!K242</f>
        <v>393.15974087817153</v>
      </c>
      <c r="G16" s="172">
        <f>XV!L242</f>
        <v>410.18505123375803</v>
      </c>
      <c r="H16" s="172">
        <f>XV!M242</f>
        <v>427.36558161406055</v>
      </c>
      <c r="I16" s="172">
        <f>XV!N242</f>
        <v>443.99990233900917</v>
      </c>
      <c r="J16" s="172">
        <f>XV!O242</f>
        <v>461.12042586190387</v>
      </c>
      <c r="K16" s="172">
        <f>XV!P242</f>
        <v>478.88329746751464</v>
      </c>
      <c r="L16" s="172">
        <f>XV!Q242</f>
        <v>497.32460628135311</v>
      </c>
      <c r="M16" s="172">
        <f>XV!R242</f>
        <v>516.47297587213745</v>
      </c>
      <c r="N16" s="172">
        <f>XV!S242</f>
        <v>536.32292312476147</v>
      </c>
      <c r="O16" s="172">
        <f>XV!T242</f>
        <v>556.93380542464286</v>
      </c>
      <c r="P16" s="172">
        <f>XV!U242</f>
        <v>578.32725499586036</v>
      </c>
      <c r="Q16" s="172">
        <f>XV!V242</f>
        <v>600.54106115782895</v>
      </c>
      <c r="R16" s="172">
        <f>XV!W242</f>
        <v>622.91363456383988</v>
      </c>
      <c r="S16" s="172">
        <f>XV!X242</f>
        <v>645.56486432266945</v>
      </c>
      <c r="T16" s="172">
        <f>XV!Y242</f>
        <v>668.43351003324824</v>
      </c>
      <c r="U16" s="172">
        <f>XV!Z242</f>
        <v>691.41064689638426</v>
      </c>
      <c r="V16" s="172">
        <f>XV!AA242</f>
        <v>714.37304061139923</v>
      </c>
      <c r="W16" s="172">
        <f>XV!AB242</f>
        <v>737.37936379899645</v>
      </c>
      <c r="X16" s="172">
        <f>XV!AC242</f>
        <v>760.23330855056952</v>
      </c>
      <c r="Y16" s="172">
        <f>XV!AD242</f>
        <v>782.85936740357636</v>
      </c>
      <c r="Z16" s="172">
        <f>XV!AE242</f>
        <v>805.21988582814163</v>
      </c>
      <c r="AA16" s="172">
        <f>XV!AF242</f>
        <v>827.25565383704554</v>
      </c>
      <c r="AB16" s="172">
        <f>XV!AG242</f>
        <v>849.05620238678398</v>
      </c>
      <c r="AC16" s="172">
        <f>XV!AH242</f>
        <v>870.57441193848217</v>
      </c>
      <c r="AD16" s="172">
        <f>XV!AI242</f>
        <v>891.75114544028122</v>
      </c>
      <c r="AE16" s="172">
        <f>XV!AJ242</f>
        <v>912.48343299499311</v>
      </c>
      <c r="AF16" s="172">
        <f>XV!AK242</f>
        <v>932.6264422787134</v>
      </c>
      <c r="AG16" s="172" t="e">
        <f>XV!#REF!</f>
        <v>#REF!</v>
      </c>
      <c r="AH16" s="172" t="e">
        <f>XV!#REF!</f>
        <v>#REF!</v>
      </c>
      <c r="AI16" s="172" t="e">
        <f>XV!#REF!</f>
        <v>#REF!</v>
      </c>
    </row>
    <row r="17" spans="2:35">
      <c r="B17" s="172">
        <f>SUM(B2:B16)</f>
        <v>14513.265725493286</v>
      </c>
      <c r="C17" s="172">
        <f t="shared" ref="C17:AI17" si="2">SUM(C2:C16)</f>
        <v>16460.864123108047</v>
      </c>
      <c r="D17" s="172">
        <f t="shared" si="2"/>
        <v>17299.90954615693</v>
      </c>
      <c r="E17" s="172">
        <f t="shared" si="2"/>
        <v>18149.311303404695</v>
      </c>
      <c r="F17" s="172">
        <f t="shared" si="2"/>
        <v>19005.836922532144</v>
      </c>
      <c r="G17" s="172">
        <f t="shared" si="2"/>
        <v>19828.861862601076</v>
      </c>
      <c r="H17" s="172">
        <f t="shared" si="2"/>
        <v>20659.390334110627</v>
      </c>
      <c r="I17" s="172">
        <f t="shared" si="2"/>
        <v>21463.51434311855</v>
      </c>
      <c r="J17" s="172">
        <f t="shared" si="2"/>
        <v>22291.142007583159</v>
      </c>
      <c r="K17" s="172">
        <f t="shared" si="2"/>
        <v>23149.821587181126</v>
      </c>
      <c r="L17" s="172">
        <f t="shared" si="2"/>
        <v>24041.297675681439</v>
      </c>
      <c r="M17" s="172">
        <f t="shared" si="2"/>
        <v>24966.953972437401</v>
      </c>
      <c r="N17" s="172">
        <f t="shared" si="2"/>
        <v>25926.525416760687</v>
      </c>
      <c r="O17" s="172">
        <f t="shared" si="2"/>
        <v>26922.88141940246</v>
      </c>
      <c r="P17" s="172">
        <f t="shared" si="2"/>
        <v>27957.067709312974</v>
      </c>
      <c r="Q17" s="172">
        <f t="shared" si="2"/>
        <v>29030.911069775302</v>
      </c>
      <c r="R17" s="172">
        <f t="shared" si="2"/>
        <v>30112.429438726984</v>
      </c>
      <c r="S17" s="172">
        <f t="shared" si="2"/>
        <v>31207.418406645043</v>
      </c>
      <c r="T17" s="172">
        <f t="shared" si="2"/>
        <v>32312.91753543073</v>
      </c>
      <c r="U17" s="172">
        <f t="shared" si="2"/>
        <v>33423.661263138049</v>
      </c>
      <c r="V17" s="172">
        <f t="shared" si="2"/>
        <v>34533.692288501312</v>
      </c>
      <c r="W17" s="172">
        <f t="shared" si="2"/>
        <v>35645.846919883144</v>
      </c>
      <c r="X17" s="172">
        <f t="shared" si="2"/>
        <v>36750.635385799738</v>
      </c>
      <c r="Y17" s="172">
        <f t="shared" si="2"/>
        <v>37844.407560436288</v>
      </c>
      <c r="Z17" s="172">
        <f t="shared" si="2"/>
        <v>38925.343176405811</v>
      </c>
      <c r="AA17" s="172">
        <f t="shared" si="2"/>
        <v>39990.579948371626</v>
      </c>
      <c r="AB17" s="172">
        <f t="shared" si="2"/>
        <v>41044.445915503966</v>
      </c>
      <c r="AC17" s="172">
        <f t="shared" si="2"/>
        <v>42084.663259962887</v>
      </c>
      <c r="AD17" s="172">
        <f t="shared" si="2"/>
        <v>43108.373222198912</v>
      </c>
      <c r="AE17" s="172">
        <f t="shared" si="2"/>
        <v>44110.598107727041</v>
      </c>
      <c r="AF17" s="172">
        <f t="shared" si="2"/>
        <v>45084.336539643613</v>
      </c>
      <c r="AG17" s="172" t="e">
        <f t="shared" si="2"/>
        <v>#REF!</v>
      </c>
      <c r="AH17" s="172" t="e">
        <f t="shared" si="2"/>
        <v>#REF!</v>
      </c>
      <c r="AI17" s="172" t="e">
        <f t="shared" si="2"/>
        <v>#REF!</v>
      </c>
    </row>
  </sheetData>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9"/>
  <dimension ref="A1:BS248"/>
  <sheetViews>
    <sheetView showGridLines="0" zoomScale="80" zoomScaleNormal="80" workbookViewId="0">
      <selection activeCell="E107" sqref="E107"/>
    </sheetView>
  </sheetViews>
  <sheetFormatPr baseColWidth="10" defaultRowHeight="15"/>
  <cols>
    <col min="1" max="1" width="39.7109375" bestFit="1" customWidth="1"/>
    <col min="2" max="2" width="30.7109375" bestFit="1" customWidth="1"/>
    <col min="3" max="3" width="21" bestFit="1" customWidth="1"/>
    <col min="4" max="4" width="16.5703125" bestFit="1" customWidth="1"/>
    <col min="5" max="5" width="16.85546875" bestFit="1" customWidth="1"/>
    <col min="6" max="6" width="11.7109375" bestFit="1" customWidth="1"/>
    <col min="7" max="7" width="12.28515625" bestFit="1" customWidth="1"/>
    <col min="8" max="8" width="12.85546875" bestFit="1" customWidth="1"/>
    <col min="9" max="11" width="11.7109375" bestFit="1" customWidth="1"/>
    <col min="12" max="12" width="14.28515625" bestFit="1" customWidth="1"/>
    <col min="13" max="13" width="14.140625" bestFit="1" customWidth="1"/>
    <col min="14" max="37" width="11.7109375" bestFit="1" customWidth="1"/>
  </cols>
  <sheetData>
    <row r="1" spans="1:71" s="233" customFormat="1" ht="16.5">
      <c r="A1" s="231" t="s">
        <v>387</v>
      </c>
      <c r="B1" s="232" t="s">
        <v>109</v>
      </c>
      <c r="C1" s="232" t="s">
        <v>388</v>
      </c>
      <c r="D1" s="232">
        <v>2017</v>
      </c>
      <c r="E1" s="232">
        <f>D1+1</f>
        <v>2018</v>
      </c>
      <c r="F1" s="232">
        <f t="shared" ref="F1:AK1" si="0">E1+1</f>
        <v>2019</v>
      </c>
      <c r="G1" s="232">
        <f t="shared" si="0"/>
        <v>2020</v>
      </c>
      <c r="H1" s="232">
        <f t="shared" si="0"/>
        <v>2021</v>
      </c>
      <c r="I1" s="232">
        <f t="shared" si="0"/>
        <v>2022</v>
      </c>
      <c r="J1" s="232">
        <f t="shared" si="0"/>
        <v>2023</v>
      </c>
      <c r="K1" s="232">
        <f t="shared" si="0"/>
        <v>2024</v>
      </c>
      <c r="L1" s="232">
        <f t="shared" si="0"/>
        <v>2025</v>
      </c>
      <c r="M1" s="232">
        <f t="shared" si="0"/>
        <v>2026</v>
      </c>
      <c r="N1" s="232">
        <f t="shared" si="0"/>
        <v>2027</v>
      </c>
      <c r="O1" s="232">
        <f t="shared" si="0"/>
        <v>2028</v>
      </c>
      <c r="P1" s="232">
        <f t="shared" si="0"/>
        <v>2029</v>
      </c>
      <c r="Q1" s="232">
        <f t="shared" si="0"/>
        <v>2030</v>
      </c>
      <c r="R1" s="232">
        <f t="shared" si="0"/>
        <v>2031</v>
      </c>
      <c r="S1" s="232">
        <f t="shared" si="0"/>
        <v>2032</v>
      </c>
      <c r="T1" s="232">
        <f t="shared" si="0"/>
        <v>2033</v>
      </c>
      <c r="U1" s="232">
        <f t="shared" si="0"/>
        <v>2034</v>
      </c>
      <c r="V1" s="232">
        <f t="shared" si="0"/>
        <v>2035</v>
      </c>
      <c r="W1" s="232">
        <f t="shared" si="0"/>
        <v>2036</v>
      </c>
      <c r="X1" s="232">
        <f t="shared" si="0"/>
        <v>2037</v>
      </c>
      <c r="Y1" s="232">
        <f t="shared" si="0"/>
        <v>2038</v>
      </c>
      <c r="Z1" s="232">
        <f t="shared" si="0"/>
        <v>2039</v>
      </c>
      <c r="AA1" s="232">
        <f t="shared" si="0"/>
        <v>2040</v>
      </c>
      <c r="AB1" s="232">
        <f t="shared" si="0"/>
        <v>2041</v>
      </c>
      <c r="AC1" s="232">
        <f t="shared" si="0"/>
        <v>2042</v>
      </c>
      <c r="AD1" s="232">
        <f t="shared" si="0"/>
        <v>2043</v>
      </c>
      <c r="AE1" s="232">
        <f t="shared" si="0"/>
        <v>2044</v>
      </c>
      <c r="AF1" s="232">
        <f t="shared" si="0"/>
        <v>2045</v>
      </c>
      <c r="AG1" s="232">
        <f t="shared" si="0"/>
        <v>2046</v>
      </c>
      <c r="AH1" s="232">
        <f t="shared" si="0"/>
        <v>2047</v>
      </c>
      <c r="AI1" s="232">
        <f t="shared" si="0"/>
        <v>2048</v>
      </c>
      <c r="AJ1" s="232">
        <f t="shared" si="0"/>
        <v>2049</v>
      </c>
      <c r="AK1" s="232">
        <f t="shared" si="0"/>
        <v>2050</v>
      </c>
      <c r="AL1" s="256"/>
      <c r="AM1" s="256"/>
      <c r="AN1" s="256"/>
      <c r="AO1" s="256"/>
      <c r="AP1" s="256"/>
      <c r="AQ1" s="256"/>
      <c r="AR1" s="256"/>
      <c r="AS1" s="256"/>
      <c r="AT1" s="256"/>
      <c r="AU1" s="256"/>
      <c r="AV1" s="256"/>
      <c r="AW1" s="256"/>
      <c r="AX1" s="256"/>
      <c r="AY1" s="256"/>
      <c r="AZ1" s="256"/>
      <c r="BA1" s="256"/>
      <c r="BB1" s="256"/>
      <c r="BC1" s="256"/>
      <c r="BD1" s="256"/>
      <c r="BE1" s="256"/>
      <c r="BF1" s="256"/>
      <c r="BG1" s="256"/>
      <c r="BH1" s="256"/>
      <c r="BI1" s="256"/>
      <c r="BJ1" s="256"/>
      <c r="BK1" s="256"/>
      <c r="BL1" s="256"/>
      <c r="BM1" s="256"/>
      <c r="BN1" s="256"/>
      <c r="BO1" s="256"/>
      <c r="BP1" s="256"/>
      <c r="BQ1" s="256"/>
      <c r="BR1" s="256"/>
      <c r="BS1" s="256"/>
    </row>
    <row r="2" spans="1:71" s="124" customFormat="1"/>
    <row r="3" spans="1:71" s="124" customFormat="1">
      <c r="A3" s="230" t="s">
        <v>285</v>
      </c>
    </row>
    <row r="4" spans="1:71" s="124" customFormat="1">
      <c r="A4" s="225" t="s">
        <v>513</v>
      </c>
      <c r="B4" s="226" t="s">
        <v>514</v>
      </c>
      <c r="C4" s="227" t="s">
        <v>467</v>
      </c>
      <c r="D4" s="262">
        <f>+'[3]Parámetros Generales'!D4</f>
        <v>147736.09562235</v>
      </c>
      <c r="E4" s="262">
        <f>+'[3]Parámetros Generales'!E4</f>
        <v>153570.66811024601</v>
      </c>
      <c r="F4" s="262">
        <f>+'[3]Parámetros Generales'!F4</f>
        <v>155189.98258025001</v>
      </c>
      <c r="G4" s="262">
        <f>+'[3]Parámetros Generales'!G4</f>
        <v>146188.96359059549</v>
      </c>
      <c r="H4" s="262">
        <f>+'[3]Parámetros Generales'!H4</f>
        <v>157221.24749688283</v>
      </c>
      <c r="I4" s="262">
        <f>+'[3]Parámetros Generales'!I4</f>
        <v>161802.76284323775</v>
      </c>
      <c r="J4" s="262">
        <f>+'[3]Parámetros Generales'!J4</f>
        <v>166346.21555023483</v>
      </c>
      <c r="K4" s="262">
        <f>+'[3]Parámetros Generales'!K4</f>
        <v>170837.72811572361</v>
      </c>
      <c r="L4" s="262">
        <f>+'[3]Parámetros Generales'!L4</f>
        <v>175073.71315541858</v>
      </c>
      <c r="M4" s="262">
        <f>+'[3]Parámetros Generales'!M4</f>
        <v>179273.70520146281</v>
      </c>
      <c r="N4" s="262">
        <f>+'[3]Parámetros Generales'!N4</f>
        <v>183272.75349288346</v>
      </c>
      <c r="O4" s="262">
        <f>+'[3]Parámetros Generales'!O4</f>
        <v>187323.16338020744</v>
      </c>
      <c r="P4" s="262">
        <f>+'[3]Parámetros Generales'!P4</f>
        <v>191458.97403758945</v>
      </c>
      <c r="Q4" s="262">
        <f>+'[3]Parámetros Generales'!Q4</f>
        <v>195684.77665449172</v>
      </c>
      <c r="R4" s="262">
        <f>+'[3]Parámetros Generales'!R4</f>
        <v>200003.15689075185</v>
      </c>
      <c r="S4" s="262">
        <f>+'[3]Parámetros Generales'!S4</f>
        <v>204408.97690566428</v>
      </c>
      <c r="T4" s="262">
        <f>+'[3]Parámetros Generales'!T4</f>
        <v>208911.42445058937</v>
      </c>
      <c r="U4" s="262">
        <f>+'[3]Parámetros Generales'!U4</f>
        <v>213511.01766017033</v>
      </c>
      <c r="V4" s="262">
        <f>+'[3]Parámetros Generales'!V4</f>
        <v>218211.58008767187</v>
      </c>
      <c r="W4" s="262">
        <f>+'[3]Parámetros Generales'!W4</f>
        <v>222872.10040328276</v>
      </c>
      <c r="X4" s="262">
        <f>+'[3]Parámetros Generales'!X4</f>
        <v>227519.20602266307</v>
      </c>
      <c r="Y4" s="262">
        <f>+'[3]Parámetros Generales'!Y4</f>
        <v>232141.5834617129</v>
      </c>
      <c r="Z4" s="262">
        <f>+'[3]Parámetros Generales'!Z4</f>
        <v>236719.11401025672</v>
      </c>
      <c r="AA4" s="262">
        <f>+'[3]Parámetros Generales'!AA4</f>
        <v>241229.97186303273</v>
      </c>
      <c r="AB4" s="262">
        <f>+'[3]Parámetros Generales'!AB4</f>
        <v>245688.46618429109</v>
      </c>
      <c r="AC4" s="262">
        <f>+'[3]Parámetros Generales'!AC4</f>
        <v>250059.64231927134</v>
      </c>
      <c r="AD4" s="262">
        <f>+'[3]Parámetros Generales'!AD4</f>
        <v>254332.90324251581</v>
      </c>
      <c r="AE4" s="262">
        <f>+'[3]Parámetros Generales'!AE4</f>
        <v>258505.07433249985</v>
      </c>
      <c r="AF4" s="262">
        <f>+'[3]Parámetros Generales'!AF4</f>
        <v>262569.05569408066</v>
      </c>
      <c r="AG4" s="262">
        <f>+'[3]Parámetros Generales'!AG4</f>
        <v>266544.91732052917</v>
      </c>
      <c r="AH4" s="262">
        <f>+'[3]Parámetros Generales'!AH4</f>
        <v>270427.23385916383</v>
      </c>
      <c r="AI4" s="262">
        <f>+'[3]Parámetros Generales'!AI4</f>
        <v>274208.57678434072</v>
      </c>
      <c r="AJ4" s="262">
        <f>+'[3]Parámetros Generales'!AJ4</f>
        <v>277873.99987481872</v>
      </c>
      <c r="AK4" s="262">
        <f>+'[3]Parámetros Generales'!AK4</f>
        <v>281401.70831179753</v>
      </c>
    </row>
    <row r="5" spans="1:71" s="124" customFormat="1">
      <c r="A5" s="225" t="s">
        <v>468</v>
      </c>
      <c r="B5" s="226" t="s">
        <v>515</v>
      </c>
      <c r="C5" s="227" t="s">
        <v>467</v>
      </c>
      <c r="D5" s="263">
        <f>+D4*1000000000/D23</f>
        <v>8020769.6202064669</v>
      </c>
      <c r="E5" s="263">
        <f t="shared" ref="E5:AK5" si="1">+E4*1000000000/E23</f>
        <v>8189821.9418889415</v>
      </c>
      <c r="F5" s="263">
        <f t="shared" si="1"/>
        <v>8122061.4547011973</v>
      </c>
      <c r="G5" s="263">
        <f t="shared" si="1"/>
        <v>7512932.191469634</v>
      </c>
      <c r="H5" s="263">
        <f t="shared" si="1"/>
        <v>7989549.1051203217</v>
      </c>
      <c r="I5" s="263">
        <f t="shared" si="1"/>
        <v>8160085.1682110168</v>
      </c>
      <c r="J5" s="263">
        <f t="shared" si="1"/>
        <v>8333607.563783098</v>
      </c>
      <c r="K5" s="263">
        <f t="shared" si="1"/>
        <v>8505153.9217711408</v>
      </c>
      <c r="L5" s="263">
        <f t="shared" si="1"/>
        <v>8664033.2738646232</v>
      </c>
      <c r="M5" s="263">
        <f t="shared" si="1"/>
        <v>8821306.2891097087</v>
      </c>
      <c r="N5" s="263">
        <f t="shared" si="1"/>
        <v>8969101.8907300886</v>
      </c>
      <c r="O5" s="263">
        <f t="shared" si="1"/>
        <v>9120068.6213791128</v>
      </c>
      <c r="P5" s="263">
        <f t="shared" si="1"/>
        <v>9276009.7168291938</v>
      </c>
      <c r="Q5" s="263">
        <f t="shared" si="1"/>
        <v>9437282.3380707018</v>
      </c>
      <c r="R5" s="263">
        <f t="shared" si="1"/>
        <v>9603348.9081549644</v>
      </c>
      <c r="S5" s="263">
        <f t="shared" si="1"/>
        <v>9774591.60143454</v>
      </c>
      <c r="T5" s="263">
        <f t="shared" si="1"/>
        <v>9951560.3422229886</v>
      </c>
      <c r="U5" s="263">
        <f t="shared" si="1"/>
        <v>10134377.169056341</v>
      </c>
      <c r="V5" s="263">
        <f t="shared" si="1"/>
        <v>10323302.33562832</v>
      </c>
      <c r="W5" s="263">
        <f t="shared" si="1"/>
        <v>10511732.184476627</v>
      </c>
      <c r="X5" s="263">
        <f t="shared" si="1"/>
        <v>10701014.667931948</v>
      </c>
      <c r="Y5" s="263">
        <f t="shared" si="1"/>
        <v>10890674.282754622</v>
      </c>
      <c r="Z5" s="263">
        <f t="shared" si="1"/>
        <v>11079818.993229393</v>
      </c>
      <c r="AA5" s="263">
        <f t="shared" si="1"/>
        <v>11267469.32567543</v>
      </c>
      <c r="AB5" s="263">
        <f t="shared" si="1"/>
        <v>11454312.661856458</v>
      </c>
      <c r="AC5" s="263">
        <f t="shared" si="1"/>
        <v>11638744.251855941</v>
      </c>
      <c r="AD5" s="263">
        <f t="shared" si="1"/>
        <v>11820304.937544106</v>
      </c>
      <c r="AE5" s="263">
        <f t="shared" si="1"/>
        <v>11998900.779880742</v>
      </c>
      <c r="AF5" s="263">
        <f t="shared" si="1"/>
        <v>12174285.828336651</v>
      </c>
      <c r="AG5" s="263">
        <f t="shared" si="1"/>
        <v>12347464.666748252</v>
      </c>
      <c r="AH5" s="263">
        <f t="shared" si="1"/>
        <v>12518278.890514642</v>
      </c>
      <c r="AI5" s="263">
        <f t="shared" si="1"/>
        <v>12686459.644386837</v>
      </c>
      <c r="AJ5" s="263">
        <f t="shared" si="1"/>
        <v>12851387.562883861</v>
      </c>
      <c r="AK5" s="263">
        <f t="shared" si="1"/>
        <v>13012147.108310509</v>
      </c>
    </row>
    <row r="6" spans="1:71" s="124" customFormat="1" ht="13.15" customHeight="1"/>
    <row r="7" spans="1:71" s="124" customFormat="1" ht="13.15" customHeight="1">
      <c r="A7" s="257" t="s">
        <v>495</v>
      </c>
    </row>
    <row r="8" spans="1:71" s="124" customFormat="1" ht="13.15" customHeight="1">
      <c r="A8" s="225" t="s">
        <v>496</v>
      </c>
      <c r="B8" s="226" t="s">
        <v>512</v>
      </c>
      <c r="C8" s="255" t="s">
        <v>467</v>
      </c>
      <c r="D8" s="260">
        <f>+'[3]Parámetros Generales'!D16</f>
        <v>342129</v>
      </c>
      <c r="E8" s="260">
        <f>+'[3]Parámetros Generales'!E16</f>
        <v>354940</v>
      </c>
      <c r="F8" s="260">
        <f>+'[3]Parámetros Generales'!F16</f>
        <v>368906</v>
      </c>
      <c r="G8" s="260">
        <f>+'[3]Parámetros Generales'!G16</f>
        <v>382773</v>
      </c>
      <c r="H8" s="260">
        <f>+'[3]Parámetros Generales'!H16</f>
        <v>391165</v>
      </c>
      <c r="I8" s="260">
        <f>+'[3]Parámetros Generales'!I16</f>
        <v>396697</v>
      </c>
      <c r="J8" s="260">
        <f>+'[3]Parámetros Generales'!J16</f>
        <v>401588</v>
      </c>
      <c r="K8" s="260">
        <f>+'[3]Parámetros Generales'!K16</f>
        <v>406287</v>
      </c>
      <c r="L8" s="260">
        <f>+'[3]Parámetros Generales'!L16</f>
        <v>410903</v>
      </c>
      <c r="M8" s="260">
        <f>+'[3]Parámetros Generales'!M16</f>
        <v>415447</v>
      </c>
      <c r="N8" s="260">
        <f>+'[3]Parámetros Generales'!N16</f>
        <v>419920</v>
      </c>
      <c r="O8" s="260">
        <f>+'[3]Parámetros Generales'!O16</f>
        <v>424315</v>
      </c>
      <c r="P8" s="260">
        <f>+'[3]Parámetros Generales'!P16</f>
        <v>428636</v>
      </c>
      <c r="Q8" s="260">
        <f>+'[3]Parámetros Generales'!Q16</f>
        <v>432868</v>
      </c>
      <c r="R8" s="260">
        <f>+'[3]Parámetros Generales'!R16</f>
        <v>437075</v>
      </c>
      <c r="S8" s="260">
        <f>+'[3]Parámetros Generales'!S16</f>
        <v>441216</v>
      </c>
      <c r="T8" s="260">
        <f>+'[3]Parámetros Generales'!T16</f>
        <v>445290</v>
      </c>
      <c r="U8" s="260">
        <f>+'[3]Parámetros Generales'!U16</f>
        <v>449291</v>
      </c>
      <c r="V8" s="260">
        <f>+'[3]Parámetros Generales'!V16</f>
        <v>453219</v>
      </c>
      <c r="W8" s="260">
        <f>+'[3]Parámetros Generales'!W16</f>
        <v>454601</v>
      </c>
      <c r="X8" s="260">
        <f>+'[3]Parámetros Generales'!X16</f>
        <v>455871</v>
      </c>
      <c r="Y8" s="260">
        <f>+'[3]Parámetros Generales'!Y16</f>
        <v>457033</v>
      </c>
      <c r="Z8" s="260">
        <f>+'[3]Parámetros Generales'!Z16</f>
        <v>458089</v>
      </c>
      <c r="AA8" s="260">
        <f>+'[3]Parámetros Generales'!AA16</f>
        <v>459043</v>
      </c>
      <c r="AB8" s="260">
        <f>+'[3]Parámetros Generales'!AB16</f>
        <v>459901</v>
      </c>
      <c r="AC8" s="260">
        <f>+'[3]Parámetros Generales'!AC16</f>
        <v>460666</v>
      </c>
      <c r="AD8" s="260">
        <f>+'[3]Parámetros Generales'!AD16</f>
        <v>461342</v>
      </c>
      <c r="AE8" s="260">
        <f>+'[3]Parámetros Generales'!AE16</f>
        <v>461930</v>
      </c>
      <c r="AF8" s="260">
        <f>+'[3]Parámetros Generales'!AF16</f>
        <v>462433</v>
      </c>
      <c r="AG8" s="260">
        <f>+'[3]Parámetros Generales'!AG16</f>
        <v>462851</v>
      </c>
      <c r="AH8" s="260">
        <f>+'[3]Parámetros Generales'!AH16</f>
        <v>463185</v>
      </c>
      <c r="AI8" s="260">
        <f>+'[3]Parámetros Generales'!AI16</f>
        <v>463436</v>
      </c>
      <c r="AJ8" s="260">
        <f>+'[3]Parámetros Generales'!AJ16</f>
        <v>463604</v>
      </c>
      <c r="AK8" s="260">
        <f>+'[3]Parámetros Generales'!AK16</f>
        <v>463689</v>
      </c>
    </row>
    <row r="9" spans="1:71" s="124" customFormat="1" ht="13.15" customHeight="1">
      <c r="A9" s="225" t="s">
        <v>497</v>
      </c>
      <c r="B9" s="226" t="s">
        <v>512</v>
      </c>
      <c r="C9" s="255" t="s">
        <v>467</v>
      </c>
      <c r="D9" s="260">
        <f>+'[3]Parámetros Generales'!D17</f>
        <v>623851</v>
      </c>
      <c r="E9" s="260">
        <f>+'[3]Parámetros Generales'!E17</f>
        <v>645022</v>
      </c>
      <c r="F9" s="260">
        <f>+'[3]Parámetros Generales'!F17</f>
        <v>668563</v>
      </c>
      <c r="G9" s="260">
        <f>+'[3]Parámetros Generales'!G17</f>
        <v>691854</v>
      </c>
      <c r="H9" s="260">
        <f>+'[3]Parámetros Generales'!H17</f>
        <v>703746</v>
      </c>
      <c r="I9" s="260">
        <f>+'[3]Parámetros Generales'!I17</f>
        <v>709637</v>
      </c>
      <c r="J9" s="260">
        <f>+'[3]Parámetros Generales'!J17</f>
        <v>714142</v>
      </c>
      <c r="K9" s="260">
        <f>+'[3]Parámetros Generales'!K17</f>
        <v>718232</v>
      </c>
      <c r="L9" s="260">
        <f>+'[3]Parámetros Generales'!L17</f>
        <v>722120</v>
      </c>
      <c r="M9" s="260">
        <f>+'[3]Parámetros Generales'!M17</f>
        <v>725843</v>
      </c>
      <c r="N9" s="260">
        <f>+'[3]Parámetros Generales'!N17</f>
        <v>729405</v>
      </c>
      <c r="O9" s="260">
        <f>+'[3]Parámetros Generales'!O17</f>
        <v>732792</v>
      </c>
      <c r="P9" s="260">
        <f>+'[3]Parámetros Generales'!P17</f>
        <v>736010</v>
      </c>
      <c r="Q9" s="260">
        <f>+'[3]Parámetros Generales'!Q17</f>
        <v>739057</v>
      </c>
      <c r="R9" s="260">
        <f>+'[3]Parámetros Generales'!R17</f>
        <v>742188</v>
      </c>
      <c r="S9" s="260">
        <f>+'[3]Parámetros Generales'!S17</f>
        <v>744984</v>
      </c>
      <c r="T9" s="260">
        <f>+'[3]Parámetros Generales'!T17</f>
        <v>747617</v>
      </c>
      <c r="U9" s="260">
        <f>+'[3]Parámetros Generales'!U17</f>
        <v>750069</v>
      </c>
      <c r="V9" s="260">
        <f>+'[3]Parámetros Generales'!V17</f>
        <v>752337</v>
      </c>
      <c r="W9" s="260">
        <f>+'[3]Parámetros Generales'!W17</f>
        <v>754631</v>
      </c>
      <c r="X9" s="260">
        <f>+'[3]Parámetros Generales'!X17</f>
        <v>756739</v>
      </c>
      <c r="Y9" s="260">
        <f>+'[3]Parámetros Generales'!Y17</f>
        <v>758667</v>
      </c>
      <c r="Z9" s="260">
        <f>+'[3]Parámetros Generales'!Z17</f>
        <v>760421</v>
      </c>
      <c r="AA9" s="260">
        <f>+'[3]Parámetros Generales'!AA17</f>
        <v>762006</v>
      </c>
      <c r="AB9" s="260">
        <f>+'[3]Parámetros Generales'!AB17</f>
        <v>763430</v>
      </c>
      <c r="AC9" s="260">
        <f>+'[3]Parámetros Generales'!AC17</f>
        <v>764699</v>
      </c>
      <c r="AD9" s="260">
        <f>+'[3]Parámetros Generales'!AD17</f>
        <v>765821</v>
      </c>
      <c r="AE9" s="260">
        <f>+'[3]Parámetros Generales'!AE17</f>
        <v>766798</v>
      </c>
      <c r="AF9" s="260">
        <f>+'[3]Parámetros Generales'!AF17</f>
        <v>767632</v>
      </c>
      <c r="AG9" s="260">
        <f>+'[3]Parámetros Generales'!AG17</f>
        <v>768327</v>
      </c>
      <c r="AH9" s="260">
        <f>+'[3]Parámetros Generales'!AH17</f>
        <v>768881</v>
      </c>
      <c r="AI9" s="260">
        <f>+'[3]Parámetros Generales'!AI17</f>
        <v>769297</v>
      </c>
      <c r="AJ9" s="260">
        <f>+'[3]Parámetros Generales'!AJ17</f>
        <v>769575</v>
      </c>
      <c r="AK9" s="260">
        <f>+'[3]Parámetros Generales'!AK17</f>
        <v>769717</v>
      </c>
    </row>
    <row r="10" spans="1:71" s="124" customFormat="1" ht="13.15" customHeight="1">
      <c r="A10" s="225" t="s">
        <v>498</v>
      </c>
      <c r="B10" s="226" t="s">
        <v>512</v>
      </c>
      <c r="C10" s="255" t="s">
        <v>467</v>
      </c>
      <c r="D10" s="260">
        <f>+'[3]Parámetros Generales'!D18</f>
        <v>304580</v>
      </c>
      <c r="E10" s="260">
        <f>+'[3]Parámetros Generales'!E18</f>
        <v>307835</v>
      </c>
      <c r="F10" s="260">
        <f>+'[3]Parámetros Generales'!F18</f>
        <v>311307</v>
      </c>
      <c r="G10" s="260">
        <f>+'[3]Parámetros Generales'!G18</f>
        <v>314709</v>
      </c>
      <c r="H10" s="260">
        <f>+'[3]Parámetros Generales'!H18</f>
        <v>316737</v>
      </c>
      <c r="I10" s="260">
        <f>+'[3]Parámetros Generales'!I18</f>
        <v>318004</v>
      </c>
      <c r="J10" s="260">
        <f>+'[3]Parámetros Generales'!J18</f>
        <v>319048</v>
      </c>
      <c r="K10" s="260">
        <f>+'[3]Parámetros Generales'!K18</f>
        <v>319992</v>
      </c>
      <c r="L10" s="260">
        <f>+'[3]Parámetros Generales'!L18</f>
        <v>320864</v>
      </c>
      <c r="M10" s="260">
        <f>+'[3]Parámetros Generales'!M18</f>
        <v>321644</v>
      </c>
      <c r="N10" s="260">
        <f>+'[3]Parámetros Generales'!N18</f>
        <v>322351</v>
      </c>
      <c r="O10" s="260">
        <f>+'[3]Parámetros Generales'!O18</f>
        <v>322990</v>
      </c>
      <c r="P10" s="260">
        <f>+'[3]Parámetros Generales'!P18</f>
        <v>323566</v>
      </c>
      <c r="Q10" s="260">
        <f>+'[3]Parámetros Generales'!Q18</f>
        <v>324061</v>
      </c>
      <c r="R10" s="260">
        <f>+'[3]Parámetros Generales'!R18</f>
        <v>324510</v>
      </c>
      <c r="S10" s="260">
        <f>+'[3]Parámetros Generales'!S18</f>
        <v>324890</v>
      </c>
      <c r="T10" s="260">
        <f>+'[3]Parámetros Generales'!T18</f>
        <v>325209</v>
      </c>
      <c r="U10" s="260">
        <f>+'[3]Parámetros Generales'!U18</f>
        <v>325448</v>
      </c>
      <c r="V10" s="260">
        <f>+'[3]Parámetros Generales'!V18</f>
        <v>325620</v>
      </c>
      <c r="W10" s="260">
        <f>+'[3]Parámetros Generales'!W18</f>
        <v>326613</v>
      </c>
      <c r="X10" s="260">
        <f>+'[3]Parámetros Generales'!X18</f>
        <v>327525</v>
      </c>
      <c r="Y10" s="260">
        <f>+'[3]Parámetros Generales'!Y18</f>
        <v>328360</v>
      </c>
      <c r="Z10" s="260">
        <f>+'[3]Parámetros Generales'!Z18</f>
        <v>329119</v>
      </c>
      <c r="AA10" s="260">
        <f>+'[3]Parámetros Generales'!AA18</f>
        <v>329805</v>
      </c>
      <c r="AB10" s="260">
        <f>+'[3]Parámetros Generales'!AB18</f>
        <v>330421</v>
      </c>
      <c r="AC10" s="260">
        <f>+'[3]Parámetros Generales'!AC18</f>
        <v>330971</v>
      </c>
      <c r="AD10" s="260">
        <f>+'[3]Parámetros Generales'!AD18</f>
        <v>331456</v>
      </c>
      <c r="AE10" s="260">
        <f>+'[3]Parámetros Generales'!AE18</f>
        <v>331879</v>
      </c>
      <c r="AF10" s="260">
        <f>+'[3]Parámetros Generales'!AF18</f>
        <v>332240</v>
      </c>
      <c r="AG10" s="260">
        <f>+'[3]Parámetros Generales'!AG18</f>
        <v>332540</v>
      </c>
      <c r="AH10" s="260">
        <f>+'[3]Parámetros Generales'!AH18</f>
        <v>332780</v>
      </c>
      <c r="AI10" s="260">
        <f>+'[3]Parámetros Generales'!AI18</f>
        <v>332960</v>
      </c>
      <c r="AJ10" s="260">
        <f>+'[3]Parámetros Generales'!AJ18</f>
        <v>333081</v>
      </c>
      <c r="AK10" s="260">
        <f>+'[3]Parámetros Generales'!AK18</f>
        <v>333142</v>
      </c>
    </row>
    <row r="11" spans="1:71" s="124" customFormat="1" ht="13.15" customHeight="1">
      <c r="A11" s="225" t="s">
        <v>499</v>
      </c>
      <c r="B11" s="226" t="s">
        <v>512</v>
      </c>
      <c r="C11" s="255" t="s">
        <v>467</v>
      </c>
      <c r="D11" s="260">
        <f>+'[3]Parámetros Generales'!D19</f>
        <v>793049</v>
      </c>
      <c r="E11" s="260">
        <f>+'[3]Parámetros Generales'!E19</f>
        <v>807213</v>
      </c>
      <c r="F11" s="260">
        <f>+'[3]Parámetros Generales'!F19</f>
        <v>821726</v>
      </c>
      <c r="G11" s="260">
        <f>+'[3]Parámetros Generales'!G19</f>
        <v>836096</v>
      </c>
      <c r="H11" s="260">
        <f>+'[3]Parámetros Generales'!H19</f>
        <v>848079</v>
      </c>
      <c r="I11" s="260">
        <f>+'[3]Parámetros Generales'!I19</f>
        <v>858769</v>
      </c>
      <c r="J11" s="260">
        <f>+'[3]Parámetros Generales'!J19</f>
        <v>869103</v>
      </c>
      <c r="K11" s="260">
        <f>+'[3]Parámetros Generales'!K19</f>
        <v>879267</v>
      </c>
      <c r="L11" s="260">
        <f>+'[3]Parámetros Generales'!L19</f>
        <v>889273</v>
      </c>
      <c r="M11" s="260">
        <f>+'[3]Parámetros Generales'!M19</f>
        <v>899128</v>
      </c>
      <c r="N11" s="260">
        <f>+'[3]Parámetros Generales'!N19</f>
        <v>908851</v>
      </c>
      <c r="O11" s="260">
        <f>+'[3]Parámetros Generales'!O19</f>
        <v>918417</v>
      </c>
      <c r="P11" s="260">
        <f>+'[3]Parámetros Generales'!P19</f>
        <v>927839</v>
      </c>
      <c r="Q11" s="260">
        <f>+'[3]Parámetros Generales'!Q19</f>
        <v>937116</v>
      </c>
      <c r="R11" s="260">
        <f>+'[3]Parámetros Generales'!R19</f>
        <v>946324</v>
      </c>
      <c r="S11" s="260">
        <f>+'[3]Parámetros Generales'!S19</f>
        <v>955364</v>
      </c>
      <c r="T11" s="260">
        <f>+'[3]Parámetros Generales'!T19</f>
        <v>964216</v>
      </c>
      <c r="U11" s="260">
        <f>+'[3]Parámetros Generales'!U19</f>
        <v>972858</v>
      </c>
      <c r="V11" s="260">
        <f>+'[3]Parámetros Generales'!V19</f>
        <v>981301</v>
      </c>
      <c r="W11" s="260">
        <f>+'[3]Parámetros Generales'!W19</f>
        <v>984293</v>
      </c>
      <c r="X11" s="260">
        <f>+'[3]Parámetros Generales'!X19</f>
        <v>987043</v>
      </c>
      <c r="Y11" s="260">
        <f>+'[3]Parámetros Generales'!Y19</f>
        <v>989558</v>
      </c>
      <c r="Z11" s="260">
        <f>+'[3]Parámetros Generales'!Z19</f>
        <v>991845</v>
      </c>
      <c r="AA11" s="260">
        <f>+'[3]Parámetros Generales'!AA19</f>
        <v>993912</v>
      </c>
      <c r="AB11" s="260">
        <f>+'[3]Parámetros Generales'!AB19</f>
        <v>995769</v>
      </c>
      <c r="AC11" s="260">
        <f>+'[3]Parámetros Generales'!AC19</f>
        <v>997426</v>
      </c>
      <c r="AD11" s="260">
        <f>+'[3]Parámetros Generales'!AD19</f>
        <v>998888</v>
      </c>
      <c r="AE11" s="260">
        <f>+'[3]Parámetros Generales'!AE19</f>
        <v>1000163</v>
      </c>
      <c r="AF11" s="260">
        <f>+'[3]Parámetros Generales'!AF19</f>
        <v>1001251</v>
      </c>
      <c r="AG11" s="260">
        <f>+'[3]Parámetros Generales'!AG19</f>
        <v>1002157</v>
      </c>
      <c r="AH11" s="260">
        <f>+'[3]Parámetros Generales'!AH19</f>
        <v>1002880</v>
      </c>
      <c r="AI11" s="260">
        <f>+'[3]Parámetros Generales'!AI19</f>
        <v>1003422</v>
      </c>
      <c r="AJ11" s="260">
        <f>+'[3]Parámetros Generales'!AJ19</f>
        <v>1003786</v>
      </c>
      <c r="AK11" s="260">
        <f>+'[3]Parámetros Generales'!AK19</f>
        <v>1003970</v>
      </c>
    </row>
    <row r="12" spans="1:71" s="124" customFormat="1" ht="13.15" customHeight="1">
      <c r="A12" s="225" t="s">
        <v>500</v>
      </c>
      <c r="B12" s="226" t="s">
        <v>512</v>
      </c>
      <c r="C12" s="255" t="s">
        <v>467</v>
      </c>
      <c r="D12" s="260">
        <f>+'[3]Parámetros Generales'!D20</f>
        <v>1885948</v>
      </c>
      <c r="E12" s="260">
        <f>+'[3]Parámetros Generales'!E20</f>
        <v>1910385</v>
      </c>
      <c r="F12" s="260">
        <f>+'[3]Parámetros Generales'!F20</f>
        <v>1935455</v>
      </c>
      <c r="G12" s="260">
        <f>+'[3]Parámetros Generales'!G20</f>
        <v>1960170</v>
      </c>
      <c r="H12" s="260">
        <f>+'[3]Parámetros Generales'!H20</f>
        <v>1979373</v>
      </c>
      <c r="I12" s="260">
        <f>+'[3]Parámetros Generales'!I20</f>
        <v>1995538</v>
      </c>
      <c r="J12" s="260">
        <f>+'[3]Parámetros Generales'!J20</f>
        <v>2010849</v>
      </c>
      <c r="K12" s="260">
        <f>+'[3]Parámetros Generales'!K20</f>
        <v>2025693</v>
      </c>
      <c r="L12" s="260">
        <f>+'[3]Parámetros Generales'!L20</f>
        <v>2040166</v>
      </c>
      <c r="M12" s="260">
        <f>+'[3]Parámetros Generales'!M20</f>
        <v>2054246</v>
      </c>
      <c r="N12" s="260">
        <f>+'[3]Parámetros Generales'!N20</f>
        <v>2067920</v>
      </c>
      <c r="O12" s="260">
        <f>+'[3]Parámetros Generales'!O20</f>
        <v>2081176</v>
      </c>
      <c r="P12" s="260">
        <f>+'[3]Parámetros Generales'!P20</f>
        <v>2093979</v>
      </c>
      <c r="Q12" s="260">
        <f>+'[3]Parámetros Generales'!Q20</f>
        <v>2106331</v>
      </c>
      <c r="R12" s="260">
        <f>+'[3]Parámetros Generales'!R20</f>
        <v>2118368</v>
      </c>
      <c r="S12" s="260">
        <f>+'[3]Parámetros Generales'!S20</f>
        <v>2129970</v>
      </c>
      <c r="T12" s="260">
        <f>+'[3]Parámetros Generales'!T20</f>
        <v>2141123</v>
      </c>
      <c r="U12" s="260">
        <f>+'[3]Parámetros Generales'!U20</f>
        <v>2151817</v>
      </c>
      <c r="V12" s="260">
        <f>+'[3]Parámetros Generales'!V20</f>
        <v>2162052</v>
      </c>
      <c r="W12" s="260">
        <f>+'[3]Parámetros Generales'!W20</f>
        <v>2168645</v>
      </c>
      <c r="X12" s="260">
        <f>+'[3]Parámetros Generales'!X20</f>
        <v>2174704</v>
      </c>
      <c r="Y12" s="260">
        <f>+'[3]Parámetros Generales'!Y20</f>
        <v>2180244</v>
      </c>
      <c r="Z12" s="260">
        <f>+'[3]Parámetros Generales'!Z20</f>
        <v>2185283</v>
      </c>
      <c r="AA12" s="260">
        <f>+'[3]Parámetros Generales'!AA20</f>
        <v>2189837</v>
      </c>
      <c r="AB12" s="260">
        <f>+'[3]Parámetros Generales'!AB20</f>
        <v>2193930</v>
      </c>
      <c r="AC12" s="260">
        <f>+'[3]Parámetros Generales'!AC20</f>
        <v>2197579</v>
      </c>
      <c r="AD12" s="260">
        <f>+'[3]Parámetros Generales'!AD20</f>
        <v>2200801</v>
      </c>
      <c r="AE12" s="260">
        <f>+'[3]Parámetros Generales'!AE20</f>
        <v>2203609</v>
      </c>
      <c r="AF12" s="260">
        <f>+'[3]Parámetros Generales'!AF20</f>
        <v>2206008</v>
      </c>
      <c r="AG12" s="260">
        <f>+'[3]Parámetros Generales'!AG20</f>
        <v>2208003</v>
      </c>
      <c r="AH12" s="260">
        <f>+'[3]Parámetros Generales'!AH20</f>
        <v>2209596</v>
      </c>
      <c r="AI12" s="260">
        <f>+'[3]Parámetros Generales'!AI20</f>
        <v>2210790</v>
      </c>
      <c r="AJ12" s="260">
        <f>+'[3]Parámetros Generales'!AJ20</f>
        <v>2211591</v>
      </c>
      <c r="AK12" s="260">
        <f>+'[3]Parámetros Generales'!AK20</f>
        <v>2211998</v>
      </c>
    </row>
    <row r="13" spans="1:71" s="124" customFormat="1" ht="13.15" customHeight="1">
      <c r="A13" s="225" t="s">
        <v>501</v>
      </c>
      <c r="B13" s="226" t="s">
        <v>512</v>
      </c>
      <c r="C13" s="255" t="s">
        <v>467</v>
      </c>
      <c r="D13" s="260">
        <f>+'[3]Parámetros Generales'!D21</f>
        <v>954279</v>
      </c>
      <c r="E13" s="260">
        <f>+'[3]Parámetros Generales'!E21</f>
        <v>966486</v>
      </c>
      <c r="F13" s="260">
        <f>+'[3]Parámetros Generales'!F21</f>
        <v>978868</v>
      </c>
      <c r="G13" s="260">
        <f>+'[3]Parámetros Generales'!G21</f>
        <v>991063</v>
      </c>
      <c r="H13" s="260">
        <f>+'[3]Parámetros Generales'!H21</f>
        <v>1000959</v>
      </c>
      <c r="I13" s="260">
        <f>+'[3]Parámetros Generales'!I21</f>
        <v>1009552</v>
      </c>
      <c r="J13" s="260">
        <f>+'[3]Parámetros Generales'!J21</f>
        <v>1017701</v>
      </c>
      <c r="K13" s="260">
        <f>+'[3]Parámetros Generales'!K21</f>
        <v>1025586</v>
      </c>
      <c r="L13" s="260">
        <f>+'[3]Parámetros Generales'!L21</f>
        <v>1033238</v>
      </c>
      <c r="M13" s="260">
        <f>+'[3]Parámetros Generales'!M21</f>
        <v>1040655</v>
      </c>
      <c r="N13" s="260">
        <f>+'[3]Parámetros Generales'!N21</f>
        <v>1047814</v>
      </c>
      <c r="O13" s="260">
        <f>+'[3]Parámetros Generales'!O21</f>
        <v>1054699</v>
      </c>
      <c r="P13" s="260">
        <f>+'[3]Parámetros Generales'!P21</f>
        <v>1061306</v>
      </c>
      <c r="Q13" s="260">
        <f>+'[3]Parámetros Generales'!Q21</f>
        <v>1067612</v>
      </c>
      <c r="R13" s="260">
        <f>+'[3]Parámetros Generales'!R21</f>
        <v>1073713</v>
      </c>
      <c r="S13" s="260">
        <f>+'[3]Parámetros Generales'!S21</f>
        <v>1079553</v>
      </c>
      <c r="T13" s="260">
        <f>+'[3]Parámetros Generales'!T21</f>
        <v>1085126</v>
      </c>
      <c r="U13" s="260">
        <f>+'[3]Parámetros Generales'!U21</f>
        <v>1090412</v>
      </c>
      <c r="V13" s="260">
        <f>+'[3]Parámetros Generales'!V21</f>
        <v>1095440</v>
      </c>
      <c r="W13" s="260">
        <f>+'[3]Parámetros Generales'!W21</f>
        <v>1098780</v>
      </c>
      <c r="X13" s="260">
        <f>+'[3]Parámetros Generales'!X21</f>
        <v>1101850</v>
      </c>
      <c r="Y13" s="260">
        <f>+'[3]Parámetros Generales'!Y21</f>
        <v>1104657</v>
      </c>
      <c r="Z13" s="260">
        <f>+'[3]Parámetros Generales'!Z21</f>
        <v>1107210</v>
      </c>
      <c r="AA13" s="260">
        <f>+'[3]Parámetros Generales'!AA21</f>
        <v>1109518</v>
      </c>
      <c r="AB13" s="260">
        <f>+'[3]Parámetros Generales'!AB21</f>
        <v>1111591</v>
      </c>
      <c r="AC13" s="260">
        <f>+'[3]Parámetros Generales'!AC21</f>
        <v>1113440</v>
      </c>
      <c r="AD13" s="260">
        <f>+'[3]Parámetros Generales'!AD21</f>
        <v>1115073</v>
      </c>
      <c r="AE13" s="260">
        <f>+'[3]Parámetros Generales'!AE21</f>
        <v>1116496</v>
      </c>
      <c r="AF13" s="260">
        <f>+'[3]Parámetros Generales'!AF21</f>
        <v>1117711</v>
      </c>
      <c r="AG13" s="260">
        <f>+'[3]Parámetros Generales'!AG21</f>
        <v>1118722</v>
      </c>
      <c r="AH13" s="260">
        <f>+'[3]Parámetros Generales'!AH21</f>
        <v>1119529</v>
      </c>
      <c r="AI13" s="260">
        <f>+'[3]Parámetros Generales'!AI21</f>
        <v>1120134</v>
      </c>
      <c r="AJ13" s="260">
        <f>+'[3]Parámetros Generales'!AJ21</f>
        <v>1120540</v>
      </c>
      <c r="AK13" s="260">
        <f>+'[3]Parámetros Generales'!AK21</f>
        <v>1120746</v>
      </c>
    </row>
    <row r="14" spans="1:71" s="124" customFormat="1" ht="13.15" customHeight="1">
      <c r="A14" s="225" t="s">
        <v>502</v>
      </c>
      <c r="B14" s="226" t="s">
        <v>512</v>
      </c>
      <c r="C14" s="255" t="s">
        <v>467</v>
      </c>
      <c r="D14" s="260">
        <f>+'[3]Parámetros Generales'!D22</f>
        <v>1092575</v>
      </c>
      <c r="E14" s="260">
        <f>+'[3]Parámetros Generales'!E22</f>
        <v>1105731</v>
      </c>
      <c r="F14" s="260">
        <f>+'[3]Parámetros Generales'!F22</f>
        <v>1118947</v>
      </c>
      <c r="G14" s="260">
        <f>+'[3]Parámetros Generales'!G22</f>
        <v>1131939</v>
      </c>
      <c r="H14" s="260">
        <f>+'[3]Parámetros Generales'!H22</f>
        <v>1143012</v>
      </c>
      <c r="I14" s="260">
        <f>+'[3]Parámetros Generales'!I22</f>
        <v>1153043</v>
      </c>
      <c r="J14" s="260">
        <f>+'[3]Parámetros Generales'!J22</f>
        <v>1162641</v>
      </c>
      <c r="K14" s="260">
        <f>+'[3]Parámetros Generales'!K22</f>
        <v>1171982</v>
      </c>
      <c r="L14" s="260">
        <f>+'[3]Parámetros Generales'!L22</f>
        <v>1181074</v>
      </c>
      <c r="M14" s="260">
        <f>+'[3]Parámetros Generales'!M22</f>
        <v>1189907</v>
      </c>
      <c r="N14" s="260">
        <f>+'[3]Parámetros Generales'!N22</f>
        <v>1198464</v>
      </c>
      <c r="O14" s="260">
        <f>+'[3]Parámetros Generales'!O22</f>
        <v>1206721</v>
      </c>
      <c r="P14" s="260">
        <f>+'[3]Parámetros Generales'!P22</f>
        <v>1214693</v>
      </c>
      <c r="Q14" s="260">
        <f>+'[3]Parámetros Generales'!Q22</f>
        <v>1222369</v>
      </c>
      <c r="R14" s="260">
        <f>+'[3]Parámetros Generales'!R22</f>
        <v>1229833</v>
      </c>
      <c r="S14" s="260">
        <f>+'[3]Parámetros Generales'!S22</f>
        <v>1237008</v>
      </c>
      <c r="T14" s="260">
        <f>+'[3]Parámetros Generales'!T22</f>
        <v>1243905</v>
      </c>
      <c r="U14" s="260">
        <f>+'[3]Parámetros Generales'!U22</f>
        <v>1250503</v>
      </c>
      <c r="V14" s="260">
        <f>+'[3]Parámetros Generales'!V22</f>
        <v>1256803</v>
      </c>
      <c r="W14" s="260">
        <f>+'[3]Parámetros Generales'!W22</f>
        <v>1260635</v>
      </c>
      <c r="X14" s="260">
        <f>+'[3]Parámetros Generales'!X22</f>
        <v>1264158</v>
      </c>
      <c r="Y14" s="260">
        <f>+'[3]Parámetros Generales'!Y22</f>
        <v>1267378</v>
      </c>
      <c r="Z14" s="260">
        <f>+'[3]Parámetros Generales'!Z22</f>
        <v>1270307</v>
      </c>
      <c r="AA14" s="260">
        <f>+'[3]Parámetros Generales'!AA22</f>
        <v>1272955</v>
      </c>
      <c r="AB14" s="260">
        <f>+'[3]Parámetros Generales'!AB22</f>
        <v>1275334</v>
      </c>
      <c r="AC14" s="260">
        <f>+'[3]Parámetros Generales'!AC22</f>
        <v>1277455</v>
      </c>
      <c r="AD14" s="260">
        <f>+'[3]Parámetros Generales'!AD22</f>
        <v>1279328</v>
      </c>
      <c r="AE14" s="260">
        <f>+'[3]Parámetros Generales'!AE22</f>
        <v>1280960</v>
      </c>
      <c r="AF14" s="260">
        <f>+'[3]Parámetros Generales'!AF22</f>
        <v>1282355</v>
      </c>
      <c r="AG14" s="260">
        <f>+'[3]Parámetros Generales'!AG22</f>
        <v>1283514</v>
      </c>
      <c r="AH14" s="260">
        <f>+'[3]Parámetros Generales'!AH22</f>
        <v>1284440</v>
      </c>
      <c r="AI14" s="260">
        <f>+'[3]Parámetros Generales'!AI22</f>
        <v>1285135</v>
      </c>
      <c r="AJ14" s="260">
        <f>+'[3]Parámetros Generales'!AJ22</f>
        <v>1285600</v>
      </c>
      <c r="AK14" s="260">
        <f>+'[3]Parámetros Generales'!AK22</f>
        <v>1285837</v>
      </c>
    </row>
    <row r="15" spans="1:71" s="124" customFormat="1" ht="13.15" customHeight="1">
      <c r="A15" s="225" t="s">
        <v>503</v>
      </c>
      <c r="B15" s="226" t="s">
        <v>512</v>
      </c>
      <c r="C15" s="255" t="s">
        <v>467</v>
      </c>
      <c r="D15" s="260">
        <f>+'[3]Parámetros Generales'!D23</f>
        <v>2136726</v>
      </c>
      <c r="E15" s="260">
        <f>+'[3]Parámetros Generales'!E23</f>
        <v>2149708</v>
      </c>
      <c r="F15" s="260">
        <f>+'[3]Parámetros Generales'!F23</f>
        <v>2162703</v>
      </c>
      <c r="G15" s="260">
        <f>+'[3]Parámetros Generales'!G23</f>
        <v>2175247</v>
      </c>
      <c r="H15" s="260">
        <f>+'[3]Parámetros Generales'!H23</f>
        <v>2185098</v>
      </c>
      <c r="I15" s="260">
        <f>+'[3]Parámetros Generales'!I23</f>
        <v>2193329</v>
      </c>
      <c r="J15" s="260">
        <f>+'[3]Parámetros Generales'!J23</f>
        <v>2200867</v>
      </c>
      <c r="K15" s="260">
        <f>+'[3]Parámetros Generales'!K23</f>
        <v>2207936</v>
      </c>
      <c r="L15" s="260">
        <f>+'[3]Parámetros Generales'!L23</f>
        <v>2214492</v>
      </c>
      <c r="M15" s="260">
        <f>+'[3]Parámetros Generales'!M23</f>
        <v>2220527</v>
      </c>
      <c r="N15" s="260">
        <f>+'[3]Parámetros Generales'!N23</f>
        <v>2225991</v>
      </c>
      <c r="O15" s="260">
        <f>+'[3]Parámetros Generales'!O23</f>
        <v>2230880</v>
      </c>
      <c r="P15" s="260">
        <f>+'[3]Parámetros Generales'!P23</f>
        <v>2235174</v>
      </c>
      <c r="Q15" s="260">
        <f>+'[3]Parámetros Generales'!Q23</f>
        <v>2238859</v>
      </c>
      <c r="R15" s="260">
        <f>+'[3]Parámetros Generales'!R23</f>
        <v>2242067</v>
      </c>
      <c r="S15" s="260">
        <f>+'[3]Parámetros Generales'!S23</f>
        <v>2244652</v>
      </c>
      <c r="T15" s="260">
        <f>+'[3]Parámetros Generales'!T23</f>
        <v>2246636</v>
      </c>
      <c r="U15" s="260">
        <f>+'[3]Parámetros Generales'!U23</f>
        <v>2247997</v>
      </c>
      <c r="V15" s="260">
        <f>+'[3]Parámetros Generales'!V23</f>
        <v>2248721</v>
      </c>
      <c r="W15" s="260">
        <f>+'[3]Parámetros Generales'!W23</f>
        <v>2255578</v>
      </c>
      <c r="X15" s="260">
        <f>+'[3]Parámetros Generales'!X23</f>
        <v>2261880</v>
      </c>
      <c r="Y15" s="260">
        <f>+'[3]Parámetros Generales'!Y23</f>
        <v>2267643</v>
      </c>
      <c r="Z15" s="260">
        <f>+'[3]Parámetros Generales'!Z23</f>
        <v>2272883</v>
      </c>
      <c r="AA15" s="260">
        <f>+'[3]Parámetros Generales'!AA23</f>
        <v>2277620</v>
      </c>
      <c r="AB15" s="260">
        <f>+'[3]Parámetros Generales'!AB23</f>
        <v>2281877</v>
      </c>
      <c r="AC15" s="260">
        <f>+'[3]Parámetros Generales'!AC23</f>
        <v>2285672</v>
      </c>
      <c r="AD15" s="260">
        <f>+'[3]Parámetros Generales'!AD23</f>
        <v>2289024</v>
      </c>
      <c r="AE15" s="260">
        <f>+'[3]Parámetros Generales'!AE23</f>
        <v>2291944</v>
      </c>
      <c r="AF15" s="260">
        <f>+'[3]Parámetros Generales'!AF23</f>
        <v>2294439</v>
      </c>
      <c r="AG15" s="260">
        <f>+'[3]Parámetros Generales'!AG23</f>
        <v>2296514</v>
      </c>
      <c r="AH15" s="260">
        <f>+'[3]Parámetros Generales'!AH23</f>
        <v>2298170</v>
      </c>
      <c r="AI15" s="260">
        <f>+'[3]Parámetros Generales'!AI23</f>
        <v>2299413</v>
      </c>
      <c r="AJ15" s="260">
        <f>+'[3]Parámetros Generales'!AJ23</f>
        <v>2300246</v>
      </c>
      <c r="AK15" s="260">
        <f>+'[3]Parámetros Generales'!AK23</f>
        <v>2300669</v>
      </c>
    </row>
    <row r="16" spans="1:71" s="124" customFormat="1" ht="13.15" customHeight="1">
      <c r="A16" s="225" t="s">
        <v>504</v>
      </c>
      <c r="B16" s="226" t="s">
        <v>512</v>
      </c>
      <c r="C16" s="255" t="s">
        <v>467</v>
      </c>
      <c r="D16" s="260">
        <f>+'[3]Parámetros Generales'!D24</f>
        <v>994888</v>
      </c>
      <c r="E16" s="260">
        <f>+'[3]Parámetros Generales'!E24</f>
        <v>1001420</v>
      </c>
      <c r="F16" s="260">
        <f>+'[3]Parámetros Generales'!F24</f>
        <v>1007965</v>
      </c>
      <c r="G16" s="260">
        <f>+'[3]Parámetros Generales'!G24</f>
        <v>1014343</v>
      </c>
      <c r="H16" s="260">
        <f>+'[3]Parámetros Generales'!H24</f>
        <v>1019548</v>
      </c>
      <c r="I16" s="260">
        <f>+'[3]Parámetros Generales'!I24</f>
        <v>1024029</v>
      </c>
      <c r="J16" s="260">
        <f>+'[3]Parámetros Generales'!J24</f>
        <v>1028201</v>
      </c>
      <c r="K16" s="260">
        <f>+'[3]Parámetros Generales'!K24</f>
        <v>1032164</v>
      </c>
      <c r="L16" s="260">
        <f>+'[3]Parámetros Generales'!L24</f>
        <v>1035918</v>
      </c>
      <c r="M16" s="260">
        <f>+'[3]Parámetros Generales'!M24</f>
        <v>1039468</v>
      </c>
      <c r="N16" s="260">
        <f>+'[3]Parámetros Generales'!N24</f>
        <v>1042798</v>
      </c>
      <c r="O16" s="260">
        <f>+'[3]Parámetros Generales'!O24</f>
        <v>1045898</v>
      </c>
      <c r="P16" s="260">
        <f>+'[3]Parámetros Generales'!P24</f>
        <v>1048752</v>
      </c>
      <c r="Q16" s="260">
        <f>+'[3]Parámetros Generales'!Q24</f>
        <v>1051361</v>
      </c>
      <c r="R16" s="260">
        <f>+'[3]Parámetros Generales'!R24</f>
        <v>1053784</v>
      </c>
      <c r="S16" s="260">
        <f>+'[3]Parámetros Generales'!S24</f>
        <v>1055971</v>
      </c>
      <c r="T16" s="260">
        <f>+'[3]Parámetros Generales'!T24</f>
        <v>1057905</v>
      </c>
      <c r="U16" s="260">
        <f>+'[3]Parámetros Generales'!U24</f>
        <v>1059606</v>
      </c>
      <c r="V16" s="260">
        <f>+'[3]Parámetros Generales'!V24</f>
        <v>1061056</v>
      </c>
      <c r="W16" s="260">
        <f>+'[3]Parámetros Generales'!W24</f>
        <v>1064291</v>
      </c>
      <c r="X16" s="260">
        <f>+'[3]Parámetros Generales'!X24</f>
        <v>1067265</v>
      </c>
      <c r="Y16" s="260">
        <f>+'[3]Parámetros Generales'!Y24</f>
        <v>1069984</v>
      </c>
      <c r="Z16" s="260">
        <f>+'[3]Parámetros Generales'!Z24</f>
        <v>1072457</v>
      </c>
      <c r="AA16" s="260">
        <f>+'[3]Parámetros Generales'!AA24</f>
        <v>1074692</v>
      </c>
      <c r="AB16" s="260">
        <f>+'[3]Parámetros Generales'!AB24</f>
        <v>1076700</v>
      </c>
      <c r="AC16" s="260">
        <f>+'[3]Parámetros Generales'!AC24</f>
        <v>1078491</v>
      </c>
      <c r="AD16" s="260">
        <f>+'[3]Parámetros Generales'!AD24</f>
        <v>1080073</v>
      </c>
      <c r="AE16" s="260">
        <f>+'[3]Parámetros Generales'!AE24</f>
        <v>1081451</v>
      </c>
      <c r="AF16" s="260">
        <f>+'[3]Parámetros Generales'!AF24</f>
        <v>1082628</v>
      </c>
      <c r="AG16" s="260">
        <f>+'[3]Parámetros Generales'!AG24</f>
        <v>1083607</v>
      </c>
      <c r="AH16" s="260">
        <f>+'[3]Parámetros Generales'!AH24</f>
        <v>1084389</v>
      </c>
      <c r="AI16" s="260">
        <f>+'[3]Parámetros Generales'!AI24</f>
        <v>1084975</v>
      </c>
      <c r="AJ16" s="260">
        <f>+'[3]Parámetros Generales'!AJ24</f>
        <v>1085368</v>
      </c>
      <c r="AK16" s="260">
        <f>+'[3]Parámetros Generales'!AK24</f>
        <v>1085568</v>
      </c>
    </row>
    <row r="17" spans="1:37" s="124" customFormat="1" ht="13.15" customHeight="1">
      <c r="A17" s="225" t="s">
        <v>505</v>
      </c>
      <c r="B17" s="226" t="s">
        <v>512</v>
      </c>
      <c r="C17" s="255" t="s">
        <v>467</v>
      </c>
      <c r="D17" s="260">
        <f>+'[3]Parámetros Generales'!D25</f>
        <v>870227</v>
      </c>
      <c r="E17" s="260">
        <f>+'[3]Parámetros Generales'!E25</f>
        <v>877348</v>
      </c>
      <c r="F17" s="260">
        <f>+'[3]Parámetros Generales'!F25</f>
        <v>884464</v>
      </c>
      <c r="G17" s="260">
        <f>+'[3]Parámetros Generales'!G25</f>
        <v>891440</v>
      </c>
      <c r="H17" s="260">
        <f>+'[3]Parámetros Generales'!H25</f>
        <v>897303</v>
      </c>
      <c r="I17" s="260">
        <f>+'[3]Parámetros Generales'!I25</f>
        <v>902510</v>
      </c>
      <c r="J17" s="260">
        <f>+'[3]Parámetros Generales'!J25</f>
        <v>907429</v>
      </c>
      <c r="K17" s="260">
        <f>+'[3]Parámetros Generales'!K25</f>
        <v>912171</v>
      </c>
      <c r="L17" s="260">
        <f>+'[3]Parámetros Generales'!L25</f>
        <v>916721</v>
      </c>
      <c r="M17" s="260">
        <f>+'[3]Parámetros Generales'!M25</f>
        <v>921079</v>
      </c>
      <c r="N17" s="260">
        <f>+'[3]Parámetros Generales'!N25</f>
        <v>925251</v>
      </c>
      <c r="O17" s="260">
        <f>+'[3]Parámetros Generales'!O25</f>
        <v>929237</v>
      </c>
      <c r="P17" s="260">
        <f>+'[3]Parámetros Generales'!P25</f>
        <v>933025</v>
      </c>
      <c r="Q17" s="260">
        <f>+'[3]Parámetros Generales'!Q25</f>
        <v>936603</v>
      </c>
      <c r="R17" s="260">
        <f>+'[3]Parámetros Generales'!R25</f>
        <v>940026</v>
      </c>
      <c r="S17" s="260">
        <f>+'[3]Parámetros Generales'!S25</f>
        <v>943261</v>
      </c>
      <c r="T17" s="260">
        <f>+'[3]Parámetros Generales'!T25</f>
        <v>946254</v>
      </c>
      <c r="U17" s="260">
        <f>+'[3]Parámetros Generales'!U25</f>
        <v>949027</v>
      </c>
      <c r="V17" s="260">
        <f>+'[3]Parámetros Generales'!V25</f>
        <v>951562</v>
      </c>
      <c r="W17" s="260">
        <f>+'[3]Parámetros Generales'!W25</f>
        <v>954464</v>
      </c>
      <c r="X17" s="260">
        <f>+'[3]Parámetros Generales'!X25</f>
        <v>957130</v>
      </c>
      <c r="Y17" s="260">
        <f>+'[3]Parámetros Generales'!Y25</f>
        <v>959569</v>
      </c>
      <c r="Z17" s="260">
        <f>+'[3]Parámetros Generales'!Z25</f>
        <v>961786</v>
      </c>
      <c r="AA17" s="260">
        <f>+'[3]Parámetros Generales'!AA25</f>
        <v>963791</v>
      </c>
      <c r="AB17" s="260">
        <f>+'[3]Parámetros Generales'!AB25</f>
        <v>965592</v>
      </c>
      <c r="AC17" s="260">
        <f>+'[3]Parámetros Generales'!AC25</f>
        <v>967198</v>
      </c>
      <c r="AD17" s="260">
        <f>+'[3]Parámetros Generales'!AD25</f>
        <v>968616</v>
      </c>
      <c r="AE17" s="260">
        <f>+'[3]Parámetros Generales'!AE25</f>
        <v>969852</v>
      </c>
      <c r="AF17" s="260">
        <f>+'[3]Parámetros Generales'!AF25</f>
        <v>970908</v>
      </c>
      <c r="AG17" s="260">
        <f>+'[3]Parámetros Generales'!AG25</f>
        <v>971786</v>
      </c>
      <c r="AH17" s="260">
        <f>+'[3]Parámetros Generales'!AH25</f>
        <v>972487</v>
      </c>
      <c r="AI17" s="260">
        <f>+'[3]Parámetros Generales'!AI25</f>
        <v>973013</v>
      </c>
      <c r="AJ17" s="260">
        <f>+'[3]Parámetros Generales'!AJ25</f>
        <v>973365</v>
      </c>
      <c r="AK17" s="260">
        <f>+'[3]Parámetros Generales'!AK25</f>
        <v>973544</v>
      </c>
    </row>
    <row r="18" spans="1:37" s="124" customFormat="1" ht="13.15" customHeight="1">
      <c r="A18" s="225" t="s">
        <v>506</v>
      </c>
      <c r="B18" s="226" t="s">
        <v>512</v>
      </c>
      <c r="C18" s="255" t="s">
        <v>467</v>
      </c>
      <c r="D18" s="260">
        <f>+'[3]Parámetros Generales'!D26</f>
        <v>105382</v>
      </c>
      <c r="E18" s="260">
        <f>+'[3]Parámetros Generales'!E26</f>
        <v>106023</v>
      </c>
      <c r="F18" s="260">
        <f>+'[3]Parámetros Generales'!F26</f>
        <v>106680</v>
      </c>
      <c r="G18" s="260">
        <f>+'[3]Parámetros Generales'!G26</f>
        <v>107297</v>
      </c>
      <c r="H18" s="260">
        <f>+'[3]Parámetros Generales'!H26</f>
        <v>107737</v>
      </c>
      <c r="I18" s="260">
        <f>+'[3]Parámetros Generales'!I26</f>
        <v>108047</v>
      </c>
      <c r="J18" s="260">
        <f>+'[3]Parámetros Generales'!J26</f>
        <v>108306</v>
      </c>
      <c r="K18" s="260">
        <f>+'[3]Parámetros Generales'!K26</f>
        <v>108538</v>
      </c>
      <c r="L18" s="260">
        <f>+'[3]Parámetros Generales'!L26</f>
        <v>108744</v>
      </c>
      <c r="M18" s="260">
        <f>+'[3]Parámetros Generales'!M26</f>
        <v>108920</v>
      </c>
      <c r="N18" s="260">
        <f>+'[3]Parámetros Generales'!N26</f>
        <v>109063</v>
      </c>
      <c r="O18" s="260">
        <f>+'[3]Parámetros Generales'!O26</f>
        <v>109173</v>
      </c>
      <c r="P18" s="260">
        <f>+'[3]Parámetros Generales'!P26</f>
        <v>109247</v>
      </c>
      <c r="Q18" s="260">
        <f>+'[3]Parámetros Generales'!Q26</f>
        <v>109286</v>
      </c>
      <c r="R18" s="260">
        <f>+'[3]Parámetros Generales'!R26</f>
        <v>109305</v>
      </c>
      <c r="S18" s="260">
        <f>+'[3]Parámetros Generales'!S26</f>
        <v>109295</v>
      </c>
      <c r="T18" s="260">
        <f>+'[3]Parámetros Generales'!T26</f>
        <v>109251</v>
      </c>
      <c r="U18" s="260">
        <f>+'[3]Parámetros Generales'!U26</f>
        <v>109168</v>
      </c>
      <c r="V18" s="260">
        <f>+'[3]Parámetros Generales'!V26</f>
        <v>109055</v>
      </c>
      <c r="W18" s="260">
        <f>+'[3]Parámetros Generales'!W26</f>
        <v>109388</v>
      </c>
      <c r="X18" s="260">
        <f>+'[3]Parámetros Generales'!X26</f>
        <v>109693</v>
      </c>
      <c r="Y18" s="260">
        <f>+'[3]Parámetros Generales'!Y26</f>
        <v>109973</v>
      </c>
      <c r="Z18" s="260">
        <f>+'[3]Parámetros Generales'!Z26</f>
        <v>110227</v>
      </c>
      <c r="AA18" s="260">
        <f>+'[3]Parámetros Generales'!AA26</f>
        <v>110457</v>
      </c>
      <c r="AB18" s="260">
        <f>+'[3]Parámetros Generales'!AB26</f>
        <v>110663</v>
      </c>
      <c r="AC18" s="260">
        <f>+'[3]Parámetros Generales'!AC26</f>
        <v>110847</v>
      </c>
      <c r="AD18" s="260">
        <f>+'[3]Parámetros Generales'!AD26</f>
        <v>111010</v>
      </c>
      <c r="AE18" s="260">
        <f>+'[3]Parámetros Generales'!AE26</f>
        <v>111151</v>
      </c>
      <c r="AF18" s="260">
        <f>+'[3]Parámetros Generales'!AF26</f>
        <v>111272</v>
      </c>
      <c r="AG18" s="260">
        <f>+'[3]Parámetros Generales'!AG26</f>
        <v>111373</v>
      </c>
      <c r="AH18" s="260">
        <f>+'[3]Parámetros Generales'!AH26</f>
        <v>111453</v>
      </c>
      <c r="AI18" s="260">
        <f>+'[3]Parámetros Generales'!AI26</f>
        <v>111513</v>
      </c>
      <c r="AJ18" s="260">
        <f>+'[3]Parámetros Generales'!AJ26</f>
        <v>111554</v>
      </c>
      <c r="AK18" s="260">
        <f>+'[3]Parámetros Generales'!AK26</f>
        <v>111574</v>
      </c>
    </row>
    <row r="19" spans="1:37" s="124" customFormat="1" ht="13.15" customHeight="1">
      <c r="A19" s="225" t="s">
        <v>507</v>
      </c>
      <c r="B19" s="226" t="s">
        <v>512</v>
      </c>
      <c r="C19" s="255" t="s">
        <v>467</v>
      </c>
      <c r="D19" s="260">
        <f>+'[3]Parámetros Generales'!D27</f>
        <v>171293</v>
      </c>
      <c r="E19" s="260">
        <f>+'[3]Parámetros Generales'!E27</f>
        <v>173567</v>
      </c>
      <c r="F19" s="260">
        <f>+'[3]Parámetros Generales'!F27</f>
        <v>175984</v>
      </c>
      <c r="G19" s="260">
        <f>+'[3]Parámetros Generales'!G27</f>
        <v>178362</v>
      </c>
      <c r="H19" s="260">
        <f>+'[3]Parámetros Generales'!H27</f>
        <v>179949</v>
      </c>
      <c r="I19" s="260">
        <f>+'[3]Parámetros Generales'!I27</f>
        <v>181143</v>
      </c>
      <c r="J19" s="260">
        <f>+'[3]Parámetros Generales'!J27</f>
        <v>182217</v>
      </c>
      <c r="K19" s="260">
        <f>+'[3]Parámetros Generales'!K27</f>
        <v>183235</v>
      </c>
      <c r="L19" s="260">
        <f>+'[3]Parámetros Generales'!L27</f>
        <v>184216</v>
      </c>
      <c r="M19" s="260">
        <f>+'[3]Parámetros Generales'!M27</f>
        <v>185163</v>
      </c>
      <c r="N19" s="260">
        <f>+'[3]Parámetros Generales'!N27</f>
        <v>186073</v>
      </c>
      <c r="O19" s="260">
        <f>+'[3]Parámetros Generales'!O27</f>
        <v>186952</v>
      </c>
      <c r="P19" s="260">
        <f>+'[3]Parámetros Generales'!P27</f>
        <v>187782</v>
      </c>
      <c r="Q19" s="260">
        <f>+'[3]Parámetros Generales'!Q27</f>
        <v>188559</v>
      </c>
      <c r="R19" s="260">
        <f>+'[3]Parámetros Generales'!R27</f>
        <v>189290</v>
      </c>
      <c r="S19" s="260">
        <f>+'[3]Parámetros Generales'!S27</f>
        <v>189973</v>
      </c>
      <c r="T19" s="260">
        <f>+'[3]Parámetros Generales'!T27</f>
        <v>190598</v>
      </c>
      <c r="U19" s="260">
        <f>+'[3]Parámetros Generales'!U27</f>
        <v>191177</v>
      </c>
      <c r="V19" s="260">
        <f>+'[3]Parámetros Generales'!V27</f>
        <v>191705</v>
      </c>
      <c r="W19" s="260">
        <f>+'[3]Parámetros Generales'!W27</f>
        <v>192290</v>
      </c>
      <c r="X19" s="260">
        <f>+'[3]Parámetros Generales'!X27</f>
        <v>192827</v>
      </c>
      <c r="Y19" s="260">
        <f>+'[3]Parámetros Generales'!Y27</f>
        <v>193318</v>
      </c>
      <c r="Z19" s="260">
        <f>+'[3]Parámetros Generales'!Z27</f>
        <v>193765</v>
      </c>
      <c r="AA19" s="260">
        <f>+'[3]Parámetros Generales'!AA27</f>
        <v>194169</v>
      </c>
      <c r="AB19" s="260">
        <f>+'[3]Parámetros Generales'!AB27</f>
        <v>194532</v>
      </c>
      <c r="AC19" s="260">
        <f>+'[3]Parámetros Generales'!AC27</f>
        <v>194855</v>
      </c>
      <c r="AD19" s="260">
        <f>+'[3]Parámetros Generales'!AD27</f>
        <v>195141</v>
      </c>
      <c r="AE19" s="260">
        <f>+'[3]Parámetros Generales'!AE27</f>
        <v>195390</v>
      </c>
      <c r="AF19" s="260">
        <f>+'[3]Parámetros Generales'!AF27</f>
        <v>195602</v>
      </c>
      <c r="AG19" s="260">
        <f>+'[3]Parámetros Generales'!AG27</f>
        <v>195779</v>
      </c>
      <c r="AH19" s="260">
        <f>+'[3]Parámetros Generales'!AH27</f>
        <v>195921</v>
      </c>
      <c r="AI19" s="260">
        <f>+'[3]Parámetros Generales'!AI27</f>
        <v>196027</v>
      </c>
      <c r="AJ19" s="260">
        <f>+'[3]Parámetros Generales'!AJ27</f>
        <v>196098</v>
      </c>
      <c r="AK19" s="260">
        <f>+'[3]Parámetros Generales'!AK27</f>
        <v>196134</v>
      </c>
    </row>
    <row r="20" spans="1:37" s="124" customFormat="1" ht="13.15" customHeight="1">
      <c r="A20" s="225" t="s">
        <v>508</v>
      </c>
      <c r="B20" s="226" t="s">
        <v>512</v>
      </c>
      <c r="C20" s="255" t="s">
        <v>467</v>
      </c>
      <c r="D20" s="260">
        <f>+'[3]Parámetros Generales'!D28</f>
        <v>7508690</v>
      </c>
      <c r="E20" s="260">
        <f>+'[3]Parámetros Generales'!E28</f>
        <v>7702891</v>
      </c>
      <c r="F20" s="260">
        <f>+'[3]Parámetros Generales'!F28</f>
        <v>7915199</v>
      </c>
      <c r="G20" s="260">
        <f>+'[3]Parámetros Generales'!G28</f>
        <v>8125072</v>
      </c>
      <c r="H20" s="260">
        <f>+'[3]Parámetros Generales'!H28</f>
        <v>8242459</v>
      </c>
      <c r="I20" s="260">
        <f>+'[3]Parámetros Generales'!I28</f>
        <v>8310984</v>
      </c>
      <c r="J20" s="260">
        <f>+'[3]Parámetros Generales'!J28</f>
        <v>8367790</v>
      </c>
      <c r="K20" s="260">
        <f>+'[3]Parámetros Generales'!K28</f>
        <v>8420729</v>
      </c>
      <c r="L20" s="260">
        <f>+'[3]Parámetros Generales'!L28</f>
        <v>8471244</v>
      </c>
      <c r="M20" s="260">
        <f>+'[3]Parámetros Generales'!M28</f>
        <v>8519527</v>
      </c>
      <c r="N20" s="260">
        <f>+'[3]Parámetros Generales'!N28</f>
        <v>8565503</v>
      </c>
      <c r="O20" s="260">
        <f>+'[3]Parámetros Generales'!O28</f>
        <v>8609036</v>
      </c>
      <c r="P20" s="260">
        <f>+'[3]Parámetros Generales'!P28</f>
        <v>8649979</v>
      </c>
      <c r="Q20" s="260">
        <f>+'[3]Parámetros Generales'!Q28</f>
        <v>8688263</v>
      </c>
      <c r="R20" s="260">
        <f>+'[3]Parámetros Generales'!R28</f>
        <v>8724360</v>
      </c>
      <c r="S20" s="260">
        <f>+'[3]Parámetros Generales'!S28</f>
        <v>8758105</v>
      </c>
      <c r="T20" s="260">
        <f>+'[3]Parámetros Generales'!T28</f>
        <v>8789317</v>
      </c>
      <c r="U20" s="260">
        <f>+'[3]Parámetros Generales'!U28</f>
        <v>8818024</v>
      </c>
      <c r="V20" s="260">
        <f>+'[3]Parámetros Generales'!V28</f>
        <v>8844243</v>
      </c>
      <c r="W20" s="260">
        <f>+'[3]Parámetros Generales'!W28</f>
        <v>8871211</v>
      </c>
      <c r="X20" s="260">
        <f>+'[3]Parámetros Generales'!X28</f>
        <v>8895997</v>
      </c>
      <c r="Y20" s="260">
        <f>+'[3]Parámetros Generales'!Y28</f>
        <v>8918662</v>
      </c>
      <c r="Z20" s="260">
        <f>+'[3]Parámetros Generales'!Z28</f>
        <v>8939272</v>
      </c>
      <c r="AA20" s="260">
        <f>+'[3]Parámetros Generales'!AA28</f>
        <v>8957904</v>
      </c>
      <c r="AB20" s="260">
        <f>+'[3]Parámetros Generales'!AB28</f>
        <v>8974644</v>
      </c>
      <c r="AC20" s="260">
        <f>+'[3]Parámetros Generales'!AC28</f>
        <v>8989572</v>
      </c>
      <c r="AD20" s="260">
        <f>+'[3]Parámetros Generales'!AD28</f>
        <v>9002754</v>
      </c>
      <c r="AE20" s="260">
        <f>+'[3]Parámetros Generales'!AE28</f>
        <v>9014241</v>
      </c>
      <c r="AF20" s="260">
        <f>+'[3]Parámetros Generales'!AF28</f>
        <v>9024052</v>
      </c>
      <c r="AG20" s="260">
        <f>+'[3]Parámetros Generales'!AG28</f>
        <v>9032212</v>
      </c>
      <c r="AH20" s="260">
        <f>+'[3]Parámetros Generales'!AH28</f>
        <v>9038728</v>
      </c>
      <c r="AI20" s="260">
        <f>+'[3]Parámetros Generales'!AI28</f>
        <v>9043616</v>
      </c>
      <c r="AJ20" s="260">
        <f>+'[3]Parámetros Generales'!AJ28</f>
        <v>9046892</v>
      </c>
      <c r="AK20" s="260">
        <f>+'[3]Parámetros Generales'!AK28</f>
        <v>9048557</v>
      </c>
    </row>
    <row r="21" spans="1:37" s="124" customFormat="1" ht="13.15" customHeight="1">
      <c r="A21" s="225" t="s">
        <v>509</v>
      </c>
      <c r="B21" s="226" t="s">
        <v>512</v>
      </c>
      <c r="C21" s="255" t="s">
        <v>467</v>
      </c>
      <c r="D21" s="260">
        <f>+'[3]Parámetros Generales'!D29</f>
        <v>398493</v>
      </c>
      <c r="E21" s="260">
        <f>+'[3]Parámetros Generales'!E29</f>
        <v>400935</v>
      </c>
      <c r="F21" s="260">
        <f>+'[3]Parámetros Generales'!F29</f>
        <v>403413</v>
      </c>
      <c r="G21" s="260">
        <f>+'[3]Parámetros Generales'!G29</f>
        <v>405835</v>
      </c>
      <c r="H21" s="260">
        <f>+'[3]Parámetros Generales'!H29</f>
        <v>407818</v>
      </c>
      <c r="I21" s="260">
        <f>+'[3]Parámetros Generales'!I29</f>
        <v>409559</v>
      </c>
      <c r="J21" s="260">
        <f>+'[3]Parámetros Generales'!J29</f>
        <v>411205</v>
      </c>
      <c r="K21" s="260">
        <f>+'[3]Parámetros Generales'!K29</f>
        <v>412786</v>
      </c>
      <c r="L21" s="260">
        <f>+'[3]Parámetros Generales'!L29</f>
        <v>414293</v>
      </c>
      <c r="M21" s="260">
        <f>+'[3]Parámetros Generales'!M29</f>
        <v>415720</v>
      </c>
      <c r="N21" s="260">
        <f>+'[3]Parámetros Generales'!N29</f>
        <v>417072</v>
      </c>
      <c r="O21" s="260">
        <f>+'[3]Parámetros Generales'!O29</f>
        <v>418345</v>
      </c>
      <c r="P21" s="260">
        <f>+'[3]Parámetros Generales'!P29</f>
        <v>419541</v>
      </c>
      <c r="Q21" s="260">
        <f>+'[3]Parámetros Generales'!Q29</f>
        <v>420644</v>
      </c>
      <c r="R21" s="260">
        <f>+'[3]Parámetros Generales'!R29</f>
        <v>421685</v>
      </c>
      <c r="S21" s="260">
        <f>+'[3]Parámetros Generales'!S29</f>
        <v>422639</v>
      </c>
      <c r="T21" s="260">
        <f>+'[3]Parámetros Generales'!T29</f>
        <v>423503</v>
      </c>
      <c r="U21" s="260">
        <f>+'[3]Parámetros Generales'!U29</f>
        <v>424282</v>
      </c>
      <c r="V21" s="260">
        <f>+'[3]Parámetros Generales'!V29</f>
        <v>424963</v>
      </c>
      <c r="W21" s="260">
        <f>+'[3]Parámetros Generales'!W29</f>
        <v>426259</v>
      </c>
      <c r="X21" s="260">
        <f>+'[3]Parámetros Generales'!X29</f>
        <v>427450</v>
      </c>
      <c r="Y21" s="260">
        <f>+'[3]Parámetros Generales'!Y29</f>
        <v>428539</v>
      </c>
      <c r="Z21" s="260">
        <f>+'[3]Parámetros Generales'!Z29</f>
        <v>429529</v>
      </c>
      <c r="AA21" s="260">
        <f>+'[3]Parámetros Generales'!AA29</f>
        <v>430424</v>
      </c>
      <c r="AB21" s="260">
        <f>+'[3]Parámetros Generales'!AB29</f>
        <v>431229</v>
      </c>
      <c r="AC21" s="260">
        <f>+'[3]Parámetros Generales'!AC29</f>
        <v>431946</v>
      </c>
      <c r="AD21" s="260">
        <f>+'[3]Parámetros Generales'!AD29</f>
        <v>432579</v>
      </c>
      <c r="AE21" s="260">
        <f>+'[3]Parámetros Generales'!AE29</f>
        <v>433131</v>
      </c>
      <c r="AF21" s="260">
        <f>+'[3]Parámetros Generales'!AF29</f>
        <v>433603</v>
      </c>
      <c r="AG21" s="260">
        <f>+'[3]Parámetros Generales'!AG29</f>
        <v>433995</v>
      </c>
      <c r="AH21" s="260">
        <f>+'[3]Parámetros Generales'!AH29</f>
        <v>434308</v>
      </c>
      <c r="AI21" s="260">
        <f>+'[3]Parámetros Generales'!AI29</f>
        <v>434543</v>
      </c>
      <c r="AJ21" s="260">
        <f>+'[3]Parámetros Generales'!AJ29</f>
        <v>434700</v>
      </c>
      <c r="AK21" s="260">
        <f>+'[3]Parámetros Generales'!AK29</f>
        <v>434780</v>
      </c>
    </row>
    <row r="22" spans="1:37" s="124" customFormat="1" ht="13.15" customHeight="1">
      <c r="A22" s="225" t="s">
        <v>510</v>
      </c>
      <c r="B22" s="226" t="s">
        <v>512</v>
      </c>
      <c r="C22" s="255" t="s">
        <v>467</v>
      </c>
      <c r="D22" s="260">
        <f>+'[3]Parámetros Generales'!D30</f>
        <v>237082</v>
      </c>
      <c r="E22" s="260">
        <f>+'[3]Parámetros Generales'!E30</f>
        <v>241901</v>
      </c>
      <c r="F22" s="260">
        <f>+'[3]Parámetros Generales'!F30</f>
        <v>247036</v>
      </c>
      <c r="G22" s="260">
        <f>+'[3]Parámetros Generales'!G30</f>
        <v>252110</v>
      </c>
      <c r="H22" s="260">
        <f>+'[3]Parámetros Generales'!H30</f>
        <v>255380</v>
      </c>
      <c r="I22" s="260">
        <f>+'[3]Parámetros Generales'!I30</f>
        <v>257722</v>
      </c>
      <c r="J22" s="260">
        <f>+'[3]Parámetros Generales'!J30</f>
        <v>259802</v>
      </c>
      <c r="K22" s="260">
        <f>+'[3]Parámetros Generales'!K30</f>
        <v>261779</v>
      </c>
      <c r="L22" s="260">
        <f>+'[3]Parámetros Generales'!L30</f>
        <v>263687</v>
      </c>
      <c r="M22" s="260">
        <f>+'[3]Parámetros Generales'!M30</f>
        <v>265533</v>
      </c>
      <c r="N22" s="260">
        <f>+'[3]Parámetros Generales'!N30</f>
        <v>267315</v>
      </c>
      <c r="O22" s="260">
        <f>+'[3]Parámetros Generales'!O30</f>
        <v>269035</v>
      </c>
      <c r="P22" s="260">
        <f>+'[3]Parámetros Generales'!P30</f>
        <v>270701</v>
      </c>
      <c r="Q22" s="260">
        <f>+'[3]Parámetros Generales'!Q30</f>
        <v>272300</v>
      </c>
      <c r="R22" s="260">
        <f>+'[3]Parámetros Generales'!R30</f>
        <v>273869</v>
      </c>
      <c r="S22" s="260">
        <f>+'[3]Parámetros Generales'!S30</f>
        <v>275397</v>
      </c>
      <c r="T22" s="260">
        <f>+'[3]Parámetros Generales'!T30</f>
        <v>276881</v>
      </c>
      <c r="U22" s="260">
        <f>+'[3]Parámetros Generales'!U30</f>
        <v>278317</v>
      </c>
      <c r="V22" s="260">
        <f>+'[3]Parámetros Generales'!V30</f>
        <v>279692</v>
      </c>
      <c r="W22" s="260">
        <f>+'[3]Parámetros Generales'!W30</f>
        <v>280545</v>
      </c>
      <c r="X22" s="260">
        <f>+'[3]Parámetros Generales'!X30</f>
        <v>281329</v>
      </c>
      <c r="Y22" s="260">
        <f>+'[3]Parámetros Generales'!Y30</f>
        <v>282045</v>
      </c>
      <c r="Z22" s="260">
        <f>+'[3]Parámetros Generales'!Z30</f>
        <v>282697</v>
      </c>
      <c r="AA22" s="260">
        <f>+'[3]Parámetros Generales'!AA30</f>
        <v>283286</v>
      </c>
      <c r="AB22" s="260">
        <f>+'[3]Parámetros Generales'!AB30</f>
        <v>283816</v>
      </c>
      <c r="AC22" s="260">
        <f>+'[3]Parámetros Generales'!AC30</f>
        <v>284288</v>
      </c>
      <c r="AD22" s="260">
        <f>+'[3]Parámetros Generales'!AD30</f>
        <v>284705</v>
      </c>
      <c r="AE22" s="260">
        <f>+'[3]Parámetros Generales'!AE30</f>
        <v>285068</v>
      </c>
      <c r="AF22" s="260">
        <f>+'[3]Parámetros Generales'!AF30</f>
        <v>285378</v>
      </c>
      <c r="AG22" s="260">
        <f>+'[3]Parámetros Generales'!AG30</f>
        <v>285636</v>
      </c>
      <c r="AH22" s="260">
        <f>+'[3]Parámetros Generales'!AH30</f>
        <v>285842</v>
      </c>
      <c r="AI22" s="260">
        <f>+'[3]Parámetros Generales'!AI30</f>
        <v>285997</v>
      </c>
      <c r="AJ22" s="260">
        <f>+'[3]Parámetros Generales'!AJ30</f>
        <v>286101</v>
      </c>
      <c r="AK22" s="260">
        <f>+'[3]Parámetros Generales'!AK30</f>
        <v>286153</v>
      </c>
    </row>
    <row r="23" spans="1:37" s="124" customFormat="1" ht="13.15" customHeight="1">
      <c r="A23" s="258" t="s">
        <v>511</v>
      </c>
      <c r="B23" s="259" t="s">
        <v>512</v>
      </c>
      <c r="C23" s="259" t="s">
        <v>465</v>
      </c>
      <c r="D23" s="261">
        <f>+SUM(D8:D22)</f>
        <v>18419192</v>
      </c>
      <c r="E23" s="261">
        <f t="shared" ref="E23:AK23" si="2">+SUM(E8:E22)</f>
        <v>18751405</v>
      </c>
      <c r="F23" s="261">
        <f t="shared" si="2"/>
        <v>19107216</v>
      </c>
      <c r="G23" s="261">
        <f t="shared" si="2"/>
        <v>19458310</v>
      </c>
      <c r="H23" s="261">
        <f t="shared" si="2"/>
        <v>19678363</v>
      </c>
      <c r="I23" s="261">
        <f t="shared" si="2"/>
        <v>19828563</v>
      </c>
      <c r="J23" s="261">
        <f t="shared" si="2"/>
        <v>19960889</v>
      </c>
      <c r="K23" s="261">
        <f t="shared" si="2"/>
        <v>20086377</v>
      </c>
      <c r="L23" s="261">
        <f t="shared" si="2"/>
        <v>20206953</v>
      </c>
      <c r="M23" s="261">
        <f t="shared" si="2"/>
        <v>20322807</v>
      </c>
      <c r="N23" s="261">
        <f t="shared" si="2"/>
        <v>20433791</v>
      </c>
      <c r="O23" s="261">
        <f t="shared" si="2"/>
        <v>20539666</v>
      </c>
      <c r="P23" s="261">
        <f t="shared" si="2"/>
        <v>20640230</v>
      </c>
      <c r="Q23" s="261">
        <f t="shared" si="2"/>
        <v>20735289</v>
      </c>
      <c r="R23" s="261">
        <f t="shared" si="2"/>
        <v>20826397</v>
      </c>
      <c r="S23" s="261">
        <f t="shared" si="2"/>
        <v>20912278</v>
      </c>
      <c r="T23" s="261">
        <f t="shared" si="2"/>
        <v>20992831</v>
      </c>
      <c r="U23" s="261">
        <f t="shared" si="2"/>
        <v>21067996</v>
      </c>
      <c r="V23" s="261">
        <f t="shared" si="2"/>
        <v>21137769</v>
      </c>
      <c r="W23" s="261">
        <f t="shared" si="2"/>
        <v>21202224</v>
      </c>
      <c r="X23" s="261">
        <f t="shared" si="2"/>
        <v>21261461</v>
      </c>
      <c r="Y23" s="261">
        <f t="shared" si="2"/>
        <v>21315630</v>
      </c>
      <c r="Z23" s="261">
        <f t="shared" si="2"/>
        <v>21364890</v>
      </c>
      <c r="AA23" s="261">
        <f t="shared" si="2"/>
        <v>21409419</v>
      </c>
      <c r="AB23" s="261">
        <f t="shared" si="2"/>
        <v>21449429</v>
      </c>
      <c r="AC23" s="261">
        <f t="shared" si="2"/>
        <v>21485105</v>
      </c>
      <c r="AD23" s="261">
        <f t="shared" si="2"/>
        <v>21516611</v>
      </c>
      <c r="AE23" s="261">
        <f t="shared" si="2"/>
        <v>21544063</v>
      </c>
      <c r="AF23" s="261">
        <f t="shared" si="2"/>
        <v>21567512</v>
      </c>
      <c r="AG23" s="261">
        <f t="shared" si="2"/>
        <v>21587016</v>
      </c>
      <c r="AH23" s="261">
        <f t="shared" si="2"/>
        <v>21602589</v>
      </c>
      <c r="AI23" s="261">
        <f t="shared" si="2"/>
        <v>21614271</v>
      </c>
      <c r="AJ23" s="261">
        <f t="shared" si="2"/>
        <v>21622101</v>
      </c>
      <c r="AK23" s="261">
        <f t="shared" si="2"/>
        <v>21626078</v>
      </c>
    </row>
    <row r="24" spans="1:37" s="124" customFormat="1"/>
    <row r="25" spans="1:37" s="124" customFormat="1"/>
    <row r="26" spans="1:37" s="124" customFormat="1">
      <c r="A26" s="230" t="s">
        <v>492</v>
      </c>
    </row>
    <row r="27" spans="1:37" s="124" customFormat="1">
      <c r="A27" s="225" t="s">
        <v>319</v>
      </c>
      <c r="B27" s="225" t="s">
        <v>518</v>
      </c>
      <c r="C27" s="225" t="s">
        <v>467</v>
      </c>
      <c r="D27" s="241">
        <v>13</v>
      </c>
      <c r="E27" s="174">
        <f>+IF(ROUND(E8*E45/1000,0)&lt;D27,D27,ROUND(E8*E45/1000,0))</f>
        <v>14</v>
      </c>
      <c r="F27" s="174">
        <f t="shared" ref="F27:AK35" si="3">+IF(ROUND(F8*F45/1000,0)&lt;E27,E27,ROUND(F8*F45/1000,0))</f>
        <v>14</v>
      </c>
      <c r="G27" s="174">
        <f t="shared" si="3"/>
        <v>14</v>
      </c>
      <c r="H27" s="174">
        <f t="shared" si="3"/>
        <v>15</v>
      </c>
      <c r="I27" s="174">
        <f t="shared" si="3"/>
        <v>15</v>
      </c>
      <c r="J27" s="174">
        <f t="shared" si="3"/>
        <v>16</v>
      </c>
      <c r="K27" s="174">
        <f t="shared" si="3"/>
        <v>16</v>
      </c>
      <c r="L27" s="174">
        <f t="shared" si="3"/>
        <v>16</v>
      </c>
      <c r="M27" s="174">
        <f t="shared" si="3"/>
        <v>17</v>
      </c>
      <c r="N27" s="174">
        <f t="shared" si="3"/>
        <v>17</v>
      </c>
      <c r="O27" s="174">
        <f t="shared" si="3"/>
        <v>17</v>
      </c>
      <c r="P27" s="174">
        <f t="shared" si="3"/>
        <v>18</v>
      </c>
      <c r="Q27" s="174">
        <f t="shared" si="3"/>
        <v>18</v>
      </c>
      <c r="R27" s="174">
        <f t="shared" si="3"/>
        <v>18</v>
      </c>
      <c r="S27" s="174">
        <f t="shared" si="3"/>
        <v>19</v>
      </c>
      <c r="T27" s="174">
        <f t="shared" si="3"/>
        <v>19</v>
      </c>
      <c r="U27" s="174">
        <f t="shared" si="3"/>
        <v>20</v>
      </c>
      <c r="V27" s="174">
        <f t="shared" si="3"/>
        <v>20</v>
      </c>
      <c r="W27" s="174">
        <f t="shared" si="3"/>
        <v>20</v>
      </c>
      <c r="X27" s="174">
        <f t="shared" si="3"/>
        <v>20</v>
      </c>
      <c r="Y27" s="174">
        <f t="shared" si="3"/>
        <v>21</v>
      </c>
      <c r="Z27" s="174">
        <f t="shared" si="3"/>
        <v>21</v>
      </c>
      <c r="AA27" s="174">
        <f t="shared" si="3"/>
        <v>21</v>
      </c>
      <c r="AB27" s="174">
        <f t="shared" si="3"/>
        <v>22</v>
      </c>
      <c r="AC27" s="174">
        <f t="shared" si="3"/>
        <v>22</v>
      </c>
      <c r="AD27" s="174">
        <f t="shared" si="3"/>
        <v>22</v>
      </c>
      <c r="AE27" s="174">
        <f t="shared" si="3"/>
        <v>22</v>
      </c>
      <c r="AF27" s="174">
        <f t="shared" si="3"/>
        <v>22</v>
      </c>
      <c r="AG27" s="174">
        <f t="shared" si="3"/>
        <v>23</v>
      </c>
      <c r="AH27" s="174">
        <f t="shared" si="3"/>
        <v>23</v>
      </c>
      <c r="AI27" s="174">
        <f t="shared" si="3"/>
        <v>23</v>
      </c>
      <c r="AJ27" s="174">
        <f t="shared" si="3"/>
        <v>23</v>
      </c>
      <c r="AK27" s="174">
        <f t="shared" si="3"/>
        <v>24</v>
      </c>
    </row>
    <row r="28" spans="1:37" s="124" customFormat="1">
      <c r="A28" s="225" t="s">
        <v>320</v>
      </c>
      <c r="B28" s="225" t="s">
        <v>518</v>
      </c>
      <c r="C28" s="225" t="s">
        <v>467</v>
      </c>
      <c r="D28" s="241">
        <v>34</v>
      </c>
      <c r="E28" s="174">
        <f t="shared" ref="E28:T41" si="4">+IF(ROUND(E9*E46/1000,0)&lt;D28,D28,ROUND(E9*E46/1000,0))</f>
        <v>35</v>
      </c>
      <c r="F28" s="174">
        <f t="shared" si="4"/>
        <v>37</v>
      </c>
      <c r="G28" s="174">
        <f t="shared" si="4"/>
        <v>37</v>
      </c>
      <c r="H28" s="174">
        <f t="shared" si="4"/>
        <v>38</v>
      </c>
      <c r="I28" s="174">
        <f t="shared" si="4"/>
        <v>39</v>
      </c>
      <c r="J28" s="174">
        <f t="shared" si="4"/>
        <v>39</v>
      </c>
      <c r="K28" s="174">
        <f t="shared" si="4"/>
        <v>40</v>
      </c>
      <c r="L28" s="174">
        <f t="shared" si="4"/>
        <v>40</v>
      </c>
      <c r="M28" s="174">
        <f t="shared" si="4"/>
        <v>41</v>
      </c>
      <c r="N28" s="174">
        <f t="shared" si="4"/>
        <v>41</v>
      </c>
      <c r="O28" s="174">
        <f t="shared" si="4"/>
        <v>42</v>
      </c>
      <c r="P28" s="174">
        <f t="shared" si="4"/>
        <v>42</v>
      </c>
      <c r="Q28" s="174">
        <f t="shared" si="4"/>
        <v>42</v>
      </c>
      <c r="R28" s="174">
        <f t="shared" si="4"/>
        <v>43</v>
      </c>
      <c r="S28" s="174">
        <f t="shared" si="4"/>
        <v>43</v>
      </c>
      <c r="T28" s="174">
        <f t="shared" si="4"/>
        <v>44</v>
      </c>
      <c r="U28" s="174">
        <f t="shared" si="3"/>
        <v>44</v>
      </c>
      <c r="V28" s="174">
        <f t="shared" si="3"/>
        <v>45</v>
      </c>
      <c r="W28" s="174">
        <f t="shared" si="3"/>
        <v>45</v>
      </c>
      <c r="X28" s="174">
        <f t="shared" si="3"/>
        <v>45</v>
      </c>
      <c r="Y28" s="174">
        <f t="shared" si="3"/>
        <v>46</v>
      </c>
      <c r="Z28" s="174">
        <f t="shared" si="3"/>
        <v>46</v>
      </c>
      <c r="AA28" s="174">
        <f t="shared" si="3"/>
        <v>47</v>
      </c>
      <c r="AB28" s="174">
        <f t="shared" si="3"/>
        <v>47</v>
      </c>
      <c r="AC28" s="174">
        <f t="shared" si="3"/>
        <v>47</v>
      </c>
      <c r="AD28" s="174">
        <f t="shared" si="3"/>
        <v>48</v>
      </c>
      <c r="AE28" s="174">
        <f t="shared" si="3"/>
        <v>48</v>
      </c>
      <c r="AF28" s="174">
        <f t="shared" si="3"/>
        <v>48</v>
      </c>
      <c r="AG28" s="174">
        <f t="shared" si="3"/>
        <v>49</v>
      </c>
      <c r="AH28" s="174">
        <f t="shared" si="3"/>
        <v>49</v>
      </c>
      <c r="AI28" s="174">
        <f t="shared" si="3"/>
        <v>49</v>
      </c>
      <c r="AJ28" s="174">
        <f t="shared" si="3"/>
        <v>50</v>
      </c>
      <c r="AK28" s="174">
        <f t="shared" si="3"/>
        <v>50</v>
      </c>
    </row>
    <row r="29" spans="1:37" s="124" customFormat="1">
      <c r="A29" s="225" t="s">
        <v>321</v>
      </c>
      <c r="B29" s="225" t="s">
        <v>518</v>
      </c>
      <c r="C29" s="225" t="s">
        <v>467</v>
      </c>
      <c r="D29" s="241">
        <v>24</v>
      </c>
      <c r="E29" s="174">
        <f t="shared" si="4"/>
        <v>24</v>
      </c>
      <c r="F29" s="174">
        <f t="shared" si="3"/>
        <v>25</v>
      </c>
      <c r="G29" s="174">
        <f t="shared" si="3"/>
        <v>25</v>
      </c>
      <c r="H29" s="174">
        <f t="shared" si="3"/>
        <v>25</v>
      </c>
      <c r="I29" s="174">
        <f t="shared" si="3"/>
        <v>25</v>
      </c>
      <c r="J29" s="174">
        <f t="shared" si="3"/>
        <v>25</v>
      </c>
      <c r="K29" s="174">
        <f t="shared" si="3"/>
        <v>25</v>
      </c>
      <c r="L29" s="174">
        <f t="shared" si="3"/>
        <v>26</v>
      </c>
      <c r="M29" s="174">
        <f t="shared" si="3"/>
        <v>26</v>
      </c>
      <c r="N29" s="174">
        <f t="shared" si="3"/>
        <v>26</v>
      </c>
      <c r="O29" s="174">
        <f t="shared" si="3"/>
        <v>26</v>
      </c>
      <c r="P29" s="174">
        <f t="shared" si="3"/>
        <v>26</v>
      </c>
      <c r="Q29" s="174">
        <f t="shared" si="3"/>
        <v>26</v>
      </c>
      <c r="R29" s="174">
        <f t="shared" si="3"/>
        <v>26</v>
      </c>
      <c r="S29" s="174">
        <f t="shared" si="3"/>
        <v>26</v>
      </c>
      <c r="T29" s="174">
        <f t="shared" si="3"/>
        <v>26</v>
      </c>
      <c r="U29" s="174">
        <f t="shared" si="3"/>
        <v>27</v>
      </c>
      <c r="V29" s="174">
        <f t="shared" si="3"/>
        <v>27</v>
      </c>
      <c r="W29" s="174">
        <f t="shared" si="3"/>
        <v>27</v>
      </c>
      <c r="X29" s="174">
        <f t="shared" si="3"/>
        <v>27</v>
      </c>
      <c r="Y29" s="174">
        <f t="shared" si="3"/>
        <v>27</v>
      </c>
      <c r="Z29" s="174">
        <f t="shared" si="3"/>
        <v>27</v>
      </c>
      <c r="AA29" s="174">
        <f t="shared" si="3"/>
        <v>27</v>
      </c>
      <c r="AB29" s="174">
        <f t="shared" si="3"/>
        <v>27</v>
      </c>
      <c r="AC29" s="174">
        <f t="shared" si="3"/>
        <v>28</v>
      </c>
      <c r="AD29" s="174">
        <f t="shared" si="3"/>
        <v>28</v>
      </c>
      <c r="AE29" s="174">
        <f t="shared" si="3"/>
        <v>28</v>
      </c>
      <c r="AF29" s="174">
        <f t="shared" si="3"/>
        <v>28</v>
      </c>
      <c r="AG29" s="174">
        <f t="shared" si="3"/>
        <v>28</v>
      </c>
      <c r="AH29" s="174">
        <f t="shared" si="3"/>
        <v>28</v>
      </c>
      <c r="AI29" s="174">
        <f t="shared" si="3"/>
        <v>28</v>
      </c>
      <c r="AJ29" s="174">
        <f t="shared" si="3"/>
        <v>28</v>
      </c>
      <c r="AK29" s="174">
        <f t="shared" si="3"/>
        <v>28</v>
      </c>
    </row>
    <row r="30" spans="1:37" s="124" customFormat="1">
      <c r="A30" s="225" t="s">
        <v>322</v>
      </c>
      <c r="B30" s="225" t="s">
        <v>518</v>
      </c>
      <c r="C30" s="225" t="s">
        <v>467</v>
      </c>
      <c r="D30" s="241">
        <v>56</v>
      </c>
      <c r="E30" s="174">
        <f t="shared" si="4"/>
        <v>57</v>
      </c>
      <c r="F30" s="174">
        <f t="shared" si="3"/>
        <v>58</v>
      </c>
      <c r="G30" s="174">
        <f t="shared" si="3"/>
        <v>58</v>
      </c>
      <c r="H30" s="174">
        <f t="shared" si="3"/>
        <v>60</v>
      </c>
      <c r="I30" s="174">
        <f t="shared" si="3"/>
        <v>61</v>
      </c>
      <c r="J30" s="174">
        <f t="shared" si="3"/>
        <v>62</v>
      </c>
      <c r="K30" s="174">
        <f t="shared" si="3"/>
        <v>63</v>
      </c>
      <c r="L30" s="174">
        <f t="shared" si="3"/>
        <v>64</v>
      </c>
      <c r="M30" s="174">
        <f t="shared" si="3"/>
        <v>65</v>
      </c>
      <c r="N30" s="174">
        <f t="shared" si="3"/>
        <v>66</v>
      </c>
      <c r="O30" s="174">
        <f t="shared" si="3"/>
        <v>66</v>
      </c>
      <c r="P30" s="174">
        <f t="shared" si="3"/>
        <v>67</v>
      </c>
      <c r="Q30" s="174">
        <f t="shared" si="3"/>
        <v>68</v>
      </c>
      <c r="R30" s="174">
        <f t="shared" si="3"/>
        <v>69</v>
      </c>
      <c r="S30" s="174">
        <f t="shared" si="3"/>
        <v>70</v>
      </c>
      <c r="T30" s="174">
        <f t="shared" si="3"/>
        <v>71</v>
      </c>
      <c r="U30" s="174">
        <f t="shared" si="3"/>
        <v>72</v>
      </c>
      <c r="V30" s="174">
        <f t="shared" si="3"/>
        <v>73</v>
      </c>
      <c r="W30" s="174">
        <f t="shared" si="3"/>
        <v>73</v>
      </c>
      <c r="X30" s="174">
        <f t="shared" si="3"/>
        <v>74</v>
      </c>
      <c r="Y30" s="174">
        <f t="shared" si="3"/>
        <v>74</v>
      </c>
      <c r="Z30" s="174">
        <f t="shared" si="3"/>
        <v>75</v>
      </c>
      <c r="AA30" s="174">
        <f t="shared" si="3"/>
        <v>75</v>
      </c>
      <c r="AB30" s="174">
        <f t="shared" si="3"/>
        <v>76</v>
      </c>
      <c r="AC30" s="174">
        <f t="shared" si="3"/>
        <v>76</v>
      </c>
      <c r="AD30" s="174">
        <f t="shared" si="3"/>
        <v>76</v>
      </c>
      <c r="AE30" s="174">
        <f t="shared" si="3"/>
        <v>77</v>
      </c>
      <c r="AF30" s="174">
        <f t="shared" si="3"/>
        <v>77</v>
      </c>
      <c r="AG30" s="174">
        <f t="shared" si="3"/>
        <v>77</v>
      </c>
      <c r="AH30" s="174">
        <f t="shared" si="3"/>
        <v>78</v>
      </c>
      <c r="AI30" s="174">
        <f t="shared" si="3"/>
        <v>78</v>
      </c>
      <c r="AJ30" s="174">
        <f t="shared" si="3"/>
        <v>78</v>
      </c>
      <c r="AK30" s="174">
        <f t="shared" si="3"/>
        <v>79</v>
      </c>
    </row>
    <row r="31" spans="1:37" s="124" customFormat="1">
      <c r="A31" s="225" t="s">
        <v>323</v>
      </c>
      <c r="B31" s="225" t="s">
        <v>518</v>
      </c>
      <c r="C31" s="225" t="s">
        <v>467</v>
      </c>
      <c r="D31" s="241">
        <v>164</v>
      </c>
      <c r="E31" s="174">
        <f t="shared" si="4"/>
        <v>166</v>
      </c>
      <c r="F31" s="174">
        <f t="shared" si="3"/>
        <v>169</v>
      </c>
      <c r="G31" s="174">
        <f t="shared" si="3"/>
        <v>169</v>
      </c>
      <c r="H31" s="174">
        <f t="shared" si="3"/>
        <v>172</v>
      </c>
      <c r="I31" s="174">
        <f t="shared" si="3"/>
        <v>174</v>
      </c>
      <c r="J31" s="174">
        <f t="shared" si="3"/>
        <v>176</v>
      </c>
      <c r="K31" s="174">
        <f t="shared" si="3"/>
        <v>177</v>
      </c>
      <c r="L31" s="174">
        <f t="shared" si="3"/>
        <v>179</v>
      </c>
      <c r="M31" s="174">
        <f t="shared" si="3"/>
        <v>180</v>
      </c>
      <c r="N31" s="174">
        <f t="shared" si="3"/>
        <v>182</v>
      </c>
      <c r="O31" s="174">
        <f t="shared" si="3"/>
        <v>183</v>
      </c>
      <c r="P31" s="174">
        <f t="shared" si="3"/>
        <v>185</v>
      </c>
      <c r="Q31" s="174">
        <f t="shared" si="3"/>
        <v>186</v>
      </c>
      <c r="R31" s="174">
        <f t="shared" si="3"/>
        <v>188</v>
      </c>
      <c r="S31" s="174">
        <f t="shared" si="3"/>
        <v>189</v>
      </c>
      <c r="T31" s="174">
        <f t="shared" si="3"/>
        <v>190</v>
      </c>
      <c r="U31" s="174">
        <f t="shared" si="3"/>
        <v>192</v>
      </c>
      <c r="V31" s="174">
        <f t="shared" si="3"/>
        <v>193</v>
      </c>
      <c r="W31" s="174">
        <f t="shared" si="3"/>
        <v>194</v>
      </c>
      <c r="X31" s="174">
        <f t="shared" si="3"/>
        <v>195</v>
      </c>
      <c r="Y31" s="174">
        <f t="shared" si="3"/>
        <v>196</v>
      </c>
      <c r="Z31" s="174">
        <f t="shared" si="3"/>
        <v>197</v>
      </c>
      <c r="AA31" s="174">
        <f t="shared" si="3"/>
        <v>198</v>
      </c>
      <c r="AB31" s="174">
        <f t="shared" si="3"/>
        <v>199</v>
      </c>
      <c r="AC31" s="174">
        <f t="shared" si="3"/>
        <v>199</v>
      </c>
      <c r="AD31" s="174">
        <f t="shared" si="3"/>
        <v>200</v>
      </c>
      <c r="AE31" s="174">
        <f t="shared" si="3"/>
        <v>201</v>
      </c>
      <c r="AF31" s="174">
        <f t="shared" si="3"/>
        <v>201</v>
      </c>
      <c r="AG31" s="174">
        <f t="shared" si="3"/>
        <v>202</v>
      </c>
      <c r="AH31" s="174">
        <f t="shared" si="3"/>
        <v>202</v>
      </c>
      <c r="AI31" s="174">
        <f t="shared" si="3"/>
        <v>203</v>
      </c>
      <c r="AJ31" s="174">
        <f t="shared" si="3"/>
        <v>203</v>
      </c>
      <c r="AK31" s="174">
        <f t="shared" si="3"/>
        <v>204</v>
      </c>
    </row>
    <row r="32" spans="1:37" s="124" customFormat="1">
      <c r="A32" s="225" t="s">
        <v>324</v>
      </c>
      <c r="B32" s="225" t="s">
        <v>518</v>
      </c>
      <c r="C32" s="225" t="s">
        <v>467</v>
      </c>
      <c r="D32" s="241">
        <v>77</v>
      </c>
      <c r="E32" s="174">
        <f t="shared" si="4"/>
        <v>78</v>
      </c>
      <c r="F32" s="174">
        <f t="shared" si="3"/>
        <v>79</v>
      </c>
      <c r="G32" s="174">
        <f t="shared" si="3"/>
        <v>79</v>
      </c>
      <c r="H32" s="174">
        <f t="shared" si="3"/>
        <v>81</v>
      </c>
      <c r="I32" s="174">
        <f t="shared" si="3"/>
        <v>82</v>
      </c>
      <c r="J32" s="174">
        <f t="shared" si="3"/>
        <v>83</v>
      </c>
      <c r="K32" s="174">
        <f t="shared" si="3"/>
        <v>83</v>
      </c>
      <c r="L32" s="174">
        <f t="shared" si="3"/>
        <v>84</v>
      </c>
      <c r="M32" s="174">
        <f t="shared" si="3"/>
        <v>85</v>
      </c>
      <c r="N32" s="174">
        <f t="shared" si="3"/>
        <v>86</v>
      </c>
      <c r="O32" s="174">
        <f t="shared" si="3"/>
        <v>87</v>
      </c>
      <c r="P32" s="174">
        <f t="shared" si="3"/>
        <v>87</v>
      </c>
      <c r="Q32" s="174">
        <f t="shared" si="3"/>
        <v>88</v>
      </c>
      <c r="R32" s="174">
        <f t="shared" si="3"/>
        <v>89</v>
      </c>
      <c r="S32" s="174">
        <f t="shared" si="3"/>
        <v>89</v>
      </c>
      <c r="T32" s="174">
        <f t="shared" si="3"/>
        <v>90</v>
      </c>
      <c r="U32" s="174">
        <f t="shared" si="3"/>
        <v>91</v>
      </c>
      <c r="V32" s="174">
        <f t="shared" si="3"/>
        <v>91</v>
      </c>
      <c r="W32" s="174">
        <f t="shared" si="3"/>
        <v>92</v>
      </c>
      <c r="X32" s="174">
        <f t="shared" si="3"/>
        <v>93</v>
      </c>
      <c r="Y32" s="174">
        <f t="shared" si="3"/>
        <v>93</v>
      </c>
      <c r="Z32" s="174">
        <f t="shared" si="3"/>
        <v>94</v>
      </c>
      <c r="AA32" s="174">
        <f t="shared" si="3"/>
        <v>94</v>
      </c>
      <c r="AB32" s="174">
        <f t="shared" si="3"/>
        <v>94</v>
      </c>
      <c r="AC32" s="174">
        <f t="shared" si="3"/>
        <v>95</v>
      </c>
      <c r="AD32" s="174">
        <f t="shared" si="3"/>
        <v>95</v>
      </c>
      <c r="AE32" s="174">
        <f t="shared" si="3"/>
        <v>96</v>
      </c>
      <c r="AF32" s="174">
        <f t="shared" si="3"/>
        <v>96</v>
      </c>
      <c r="AG32" s="174">
        <f t="shared" si="3"/>
        <v>96</v>
      </c>
      <c r="AH32" s="174">
        <f t="shared" si="3"/>
        <v>97</v>
      </c>
      <c r="AI32" s="174">
        <f t="shared" si="3"/>
        <v>97</v>
      </c>
      <c r="AJ32" s="174">
        <f t="shared" si="3"/>
        <v>97</v>
      </c>
      <c r="AK32" s="174">
        <f t="shared" si="3"/>
        <v>97</v>
      </c>
    </row>
    <row r="33" spans="1:37" s="124" customFormat="1">
      <c r="A33" s="225" t="s">
        <v>325</v>
      </c>
      <c r="B33" s="225" t="s">
        <v>518</v>
      </c>
      <c r="C33" s="225" t="s">
        <v>467</v>
      </c>
      <c r="D33" s="241">
        <v>70</v>
      </c>
      <c r="E33" s="174">
        <f t="shared" si="4"/>
        <v>71</v>
      </c>
      <c r="F33" s="174">
        <f t="shared" si="3"/>
        <v>72</v>
      </c>
      <c r="G33" s="174">
        <f t="shared" si="3"/>
        <v>72</v>
      </c>
      <c r="H33" s="174">
        <f t="shared" si="3"/>
        <v>73</v>
      </c>
      <c r="I33" s="174">
        <f t="shared" si="3"/>
        <v>74</v>
      </c>
      <c r="J33" s="174">
        <f t="shared" si="3"/>
        <v>75</v>
      </c>
      <c r="K33" s="174">
        <f t="shared" si="3"/>
        <v>76</v>
      </c>
      <c r="L33" s="174">
        <f t="shared" si="3"/>
        <v>77</v>
      </c>
      <c r="M33" s="174">
        <f t="shared" si="3"/>
        <v>78</v>
      </c>
      <c r="N33" s="174">
        <f t="shared" si="3"/>
        <v>79</v>
      </c>
      <c r="O33" s="174">
        <f t="shared" si="3"/>
        <v>80</v>
      </c>
      <c r="P33" s="174">
        <f t="shared" si="3"/>
        <v>80</v>
      </c>
      <c r="Q33" s="174">
        <f t="shared" si="3"/>
        <v>81</v>
      </c>
      <c r="R33" s="174">
        <f t="shared" si="3"/>
        <v>82</v>
      </c>
      <c r="S33" s="174">
        <f t="shared" si="3"/>
        <v>83</v>
      </c>
      <c r="T33" s="174">
        <f t="shared" si="3"/>
        <v>84</v>
      </c>
      <c r="U33" s="174">
        <f t="shared" si="3"/>
        <v>85</v>
      </c>
      <c r="V33" s="174">
        <f t="shared" si="3"/>
        <v>86</v>
      </c>
      <c r="W33" s="174">
        <f t="shared" si="3"/>
        <v>86</v>
      </c>
      <c r="X33" s="174">
        <f t="shared" si="3"/>
        <v>87</v>
      </c>
      <c r="Y33" s="174">
        <f t="shared" si="3"/>
        <v>88</v>
      </c>
      <c r="Z33" s="174">
        <f t="shared" si="3"/>
        <v>88</v>
      </c>
      <c r="AA33" s="174">
        <f t="shared" si="3"/>
        <v>89</v>
      </c>
      <c r="AB33" s="174">
        <f t="shared" si="3"/>
        <v>89</v>
      </c>
      <c r="AC33" s="174">
        <f t="shared" si="3"/>
        <v>90</v>
      </c>
      <c r="AD33" s="174">
        <f t="shared" si="3"/>
        <v>90</v>
      </c>
      <c r="AE33" s="174">
        <f t="shared" si="3"/>
        <v>91</v>
      </c>
      <c r="AF33" s="174">
        <f t="shared" si="3"/>
        <v>91</v>
      </c>
      <c r="AG33" s="174">
        <f t="shared" si="3"/>
        <v>92</v>
      </c>
      <c r="AH33" s="174">
        <f t="shared" si="3"/>
        <v>92</v>
      </c>
      <c r="AI33" s="174">
        <f t="shared" si="3"/>
        <v>93</v>
      </c>
      <c r="AJ33" s="174">
        <f t="shared" si="3"/>
        <v>93</v>
      </c>
      <c r="AK33" s="174">
        <f t="shared" si="3"/>
        <v>94</v>
      </c>
    </row>
    <row r="34" spans="1:37" s="124" customFormat="1">
      <c r="A34" s="225" t="s">
        <v>326</v>
      </c>
      <c r="B34" s="225" t="s">
        <v>518</v>
      </c>
      <c r="C34" s="225" t="s">
        <v>467</v>
      </c>
      <c r="D34" s="241">
        <v>174</v>
      </c>
      <c r="E34" s="174">
        <f t="shared" si="4"/>
        <v>175</v>
      </c>
      <c r="F34" s="174">
        <f t="shared" si="3"/>
        <v>176</v>
      </c>
      <c r="G34" s="174">
        <f t="shared" si="3"/>
        <v>176</v>
      </c>
      <c r="H34" s="174">
        <f t="shared" si="3"/>
        <v>178</v>
      </c>
      <c r="I34" s="174">
        <f t="shared" si="3"/>
        <v>179</v>
      </c>
      <c r="J34" s="174">
        <f t="shared" si="3"/>
        <v>180</v>
      </c>
      <c r="K34" s="174">
        <f t="shared" si="3"/>
        <v>181</v>
      </c>
      <c r="L34" s="174">
        <f t="shared" si="3"/>
        <v>182</v>
      </c>
      <c r="M34" s="174">
        <f t="shared" si="3"/>
        <v>183</v>
      </c>
      <c r="N34" s="174">
        <f t="shared" si="3"/>
        <v>184</v>
      </c>
      <c r="O34" s="174">
        <f t="shared" si="3"/>
        <v>185</v>
      </c>
      <c r="P34" s="174">
        <f t="shared" si="3"/>
        <v>185</v>
      </c>
      <c r="Q34" s="174">
        <f t="shared" si="3"/>
        <v>186</v>
      </c>
      <c r="R34" s="174">
        <f t="shared" si="3"/>
        <v>187</v>
      </c>
      <c r="S34" s="174">
        <f t="shared" si="3"/>
        <v>188</v>
      </c>
      <c r="T34" s="174">
        <f t="shared" si="3"/>
        <v>188</v>
      </c>
      <c r="U34" s="174">
        <f t="shared" si="3"/>
        <v>189</v>
      </c>
      <c r="V34" s="174">
        <f t="shared" si="3"/>
        <v>189</v>
      </c>
      <c r="W34" s="174">
        <f t="shared" si="3"/>
        <v>190</v>
      </c>
      <c r="X34" s="174">
        <f t="shared" si="3"/>
        <v>192</v>
      </c>
      <c r="Y34" s="174">
        <f t="shared" si="3"/>
        <v>193</v>
      </c>
      <c r="Z34" s="174">
        <f t="shared" si="3"/>
        <v>193</v>
      </c>
      <c r="AA34" s="174">
        <f t="shared" si="3"/>
        <v>194</v>
      </c>
      <c r="AB34" s="174">
        <f t="shared" si="3"/>
        <v>195</v>
      </c>
      <c r="AC34" s="174">
        <f t="shared" si="3"/>
        <v>196</v>
      </c>
      <c r="AD34" s="174">
        <f t="shared" si="3"/>
        <v>197</v>
      </c>
      <c r="AE34" s="174">
        <f t="shared" si="3"/>
        <v>198</v>
      </c>
      <c r="AF34" s="174">
        <f t="shared" si="3"/>
        <v>198</v>
      </c>
      <c r="AG34" s="174">
        <f t="shared" si="3"/>
        <v>199</v>
      </c>
      <c r="AH34" s="174">
        <f t="shared" si="3"/>
        <v>200</v>
      </c>
      <c r="AI34" s="174">
        <f t="shared" si="3"/>
        <v>200</v>
      </c>
      <c r="AJ34" s="174">
        <f t="shared" si="3"/>
        <v>201</v>
      </c>
      <c r="AK34" s="174">
        <f t="shared" si="3"/>
        <v>201</v>
      </c>
    </row>
    <row r="35" spans="1:37" s="124" customFormat="1">
      <c r="A35" s="225" t="s">
        <v>327</v>
      </c>
      <c r="B35" s="225" t="s">
        <v>518</v>
      </c>
      <c r="C35" s="225" t="s">
        <v>467</v>
      </c>
      <c r="D35" s="241">
        <v>93</v>
      </c>
      <c r="E35" s="174">
        <f t="shared" si="4"/>
        <v>94</v>
      </c>
      <c r="F35" s="174">
        <f t="shared" si="3"/>
        <v>94</v>
      </c>
      <c r="G35" s="174">
        <f t="shared" si="3"/>
        <v>94</v>
      </c>
      <c r="H35" s="174">
        <f t="shared" si="3"/>
        <v>95</v>
      </c>
      <c r="I35" s="174">
        <f t="shared" si="3"/>
        <v>96</v>
      </c>
      <c r="J35" s="174">
        <f t="shared" si="3"/>
        <v>96</v>
      </c>
      <c r="K35" s="174">
        <f t="shared" si="3"/>
        <v>97</v>
      </c>
      <c r="L35" s="174">
        <f t="shared" si="3"/>
        <v>97</v>
      </c>
      <c r="M35" s="174">
        <f t="shared" si="3"/>
        <v>98</v>
      </c>
      <c r="N35" s="174">
        <f t="shared" si="3"/>
        <v>98</v>
      </c>
      <c r="O35" s="174">
        <f t="shared" si="3"/>
        <v>99</v>
      </c>
      <c r="P35" s="174">
        <f t="shared" si="3"/>
        <v>99</v>
      </c>
      <c r="Q35" s="174">
        <f t="shared" si="3"/>
        <v>100</v>
      </c>
      <c r="R35" s="174">
        <f t="shared" si="3"/>
        <v>100</v>
      </c>
      <c r="S35" s="174">
        <f t="shared" si="3"/>
        <v>100</v>
      </c>
      <c r="T35" s="174">
        <f t="shared" ref="F35:AK41" si="5">+IF(ROUND(T16*T53/1000,0)&lt;S35,S35,ROUND(T16*T53/1000,0))</f>
        <v>101</v>
      </c>
      <c r="U35" s="174">
        <f t="shared" si="5"/>
        <v>101</v>
      </c>
      <c r="V35" s="174">
        <f t="shared" si="5"/>
        <v>101</v>
      </c>
      <c r="W35" s="174">
        <f t="shared" si="5"/>
        <v>102</v>
      </c>
      <c r="X35" s="174">
        <f t="shared" si="5"/>
        <v>102</v>
      </c>
      <c r="Y35" s="174">
        <f t="shared" si="5"/>
        <v>103</v>
      </c>
      <c r="Z35" s="174">
        <f t="shared" si="5"/>
        <v>103</v>
      </c>
      <c r="AA35" s="174">
        <f t="shared" si="5"/>
        <v>103</v>
      </c>
      <c r="AB35" s="174">
        <f t="shared" si="5"/>
        <v>104</v>
      </c>
      <c r="AC35" s="174">
        <f t="shared" si="5"/>
        <v>104</v>
      </c>
      <c r="AD35" s="174">
        <f t="shared" si="5"/>
        <v>104</v>
      </c>
      <c r="AE35" s="174">
        <f t="shared" si="5"/>
        <v>105</v>
      </c>
      <c r="AF35" s="174">
        <f t="shared" si="5"/>
        <v>105</v>
      </c>
      <c r="AG35" s="174">
        <f t="shared" si="5"/>
        <v>105</v>
      </c>
      <c r="AH35" s="174">
        <f t="shared" si="5"/>
        <v>105</v>
      </c>
      <c r="AI35" s="174">
        <f t="shared" si="5"/>
        <v>106</v>
      </c>
      <c r="AJ35" s="174">
        <f t="shared" si="5"/>
        <v>106</v>
      </c>
      <c r="AK35" s="174">
        <f t="shared" si="5"/>
        <v>106</v>
      </c>
    </row>
    <row r="36" spans="1:37" s="124" customFormat="1">
      <c r="A36" s="225" t="s">
        <v>328</v>
      </c>
      <c r="B36" s="225" t="s">
        <v>518</v>
      </c>
      <c r="C36" s="225" t="s">
        <v>467</v>
      </c>
      <c r="D36" s="241">
        <v>70</v>
      </c>
      <c r="E36" s="174">
        <f t="shared" si="4"/>
        <v>71</v>
      </c>
      <c r="F36" s="174">
        <f t="shared" si="5"/>
        <v>71</v>
      </c>
      <c r="G36" s="174">
        <f t="shared" si="5"/>
        <v>71</v>
      </c>
      <c r="H36" s="174">
        <f t="shared" si="5"/>
        <v>72</v>
      </c>
      <c r="I36" s="174">
        <f t="shared" si="5"/>
        <v>73</v>
      </c>
      <c r="J36" s="174">
        <f t="shared" si="5"/>
        <v>73</v>
      </c>
      <c r="K36" s="174">
        <f t="shared" si="5"/>
        <v>74</v>
      </c>
      <c r="L36" s="174">
        <f t="shared" si="5"/>
        <v>74</v>
      </c>
      <c r="M36" s="174">
        <f t="shared" si="5"/>
        <v>75</v>
      </c>
      <c r="N36" s="174">
        <f t="shared" si="5"/>
        <v>76</v>
      </c>
      <c r="O36" s="174">
        <f t="shared" si="5"/>
        <v>76</v>
      </c>
      <c r="P36" s="174">
        <f t="shared" si="5"/>
        <v>77</v>
      </c>
      <c r="Q36" s="174">
        <f t="shared" si="5"/>
        <v>77</v>
      </c>
      <c r="R36" s="174">
        <f t="shared" si="5"/>
        <v>77</v>
      </c>
      <c r="S36" s="174">
        <f t="shared" si="5"/>
        <v>78</v>
      </c>
      <c r="T36" s="174">
        <f t="shared" si="5"/>
        <v>78</v>
      </c>
      <c r="U36" s="174">
        <f t="shared" si="5"/>
        <v>79</v>
      </c>
      <c r="V36" s="174">
        <f t="shared" si="5"/>
        <v>79</v>
      </c>
      <c r="W36" s="174">
        <f t="shared" si="5"/>
        <v>80</v>
      </c>
      <c r="X36" s="174">
        <f t="shared" si="5"/>
        <v>80</v>
      </c>
      <c r="Y36" s="174">
        <f t="shared" si="5"/>
        <v>81</v>
      </c>
      <c r="Z36" s="174">
        <f t="shared" si="5"/>
        <v>81</v>
      </c>
      <c r="AA36" s="174">
        <f t="shared" si="5"/>
        <v>81</v>
      </c>
      <c r="AB36" s="174">
        <f t="shared" si="5"/>
        <v>82</v>
      </c>
      <c r="AC36" s="174">
        <f t="shared" si="5"/>
        <v>82</v>
      </c>
      <c r="AD36" s="174">
        <f t="shared" si="5"/>
        <v>82</v>
      </c>
      <c r="AE36" s="174">
        <f t="shared" si="5"/>
        <v>83</v>
      </c>
      <c r="AF36" s="174">
        <f t="shared" si="5"/>
        <v>83</v>
      </c>
      <c r="AG36" s="174">
        <f t="shared" si="5"/>
        <v>83</v>
      </c>
      <c r="AH36" s="174">
        <f t="shared" si="5"/>
        <v>84</v>
      </c>
      <c r="AI36" s="174">
        <f t="shared" si="5"/>
        <v>84</v>
      </c>
      <c r="AJ36" s="174">
        <f t="shared" si="5"/>
        <v>84</v>
      </c>
      <c r="AK36" s="174">
        <f t="shared" si="5"/>
        <v>84</v>
      </c>
    </row>
    <row r="37" spans="1:37" s="124" customFormat="1">
      <c r="A37" s="225" t="s">
        <v>329</v>
      </c>
      <c r="B37" s="225" t="s">
        <v>518</v>
      </c>
      <c r="C37" s="225" t="s">
        <v>467</v>
      </c>
      <c r="D37" s="241">
        <v>8</v>
      </c>
      <c r="E37" s="174">
        <f t="shared" si="4"/>
        <v>8</v>
      </c>
      <c r="F37" s="174">
        <f t="shared" si="5"/>
        <v>8</v>
      </c>
      <c r="G37" s="174">
        <f t="shared" si="5"/>
        <v>8</v>
      </c>
      <c r="H37" s="174">
        <f t="shared" si="5"/>
        <v>8</v>
      </c>
      <c r="I37" s="174">
        <f t="shared" si="5"/>
        <v>8</v>
      </c>
      <c r="J37" s="174">
        <f t="shared" si="5"/>
        <v>8</v>
      </c>
      <c r="K37" s="174">
        <f t="shared" si="5"/>
        <v>8</v>
      </c>
      <c r="L37" s="174">
        <f t="shared" si="5"/>
        <v>8</v>
      </c>
      <c r="M37" s="174">
        <f t="shared" si="5"/>
        <v>8</v>
      </c>
      <c r="N37" s="174">
        <f t="shared" si="5"/>
        <v>8</v>
      </c>
      <c r="O37" s="174">
        <f t="shared" si="5"/>
        <v>8</v>
      </c>
      <c r="P37" s="174">
        <f t="shared" si="5"/>
        <v>8</v>
      </c>
      <c r="Q37" s="174">
        <f t="shared" si="5"/>
        <v>9</v>
      </c>
      <c r="R37" s="174">
        <f t="shared" si="5"/>
        <v>9</v>
      </c>
      <c r="S37" s="174">
        <f t="shared" si="5"/>
        <v>9</v>
      </c>
      <c r="T37" s="174">
        <f t="shared" si="5"/>
        <v>9</v>
      </c>
      <c r="U37" s="174">
        <f t="shared" si="5"/>
        <v>9</v>
      </c>
      <c r="V37" s="174">
        <f t="shared" si="5"/>
        <v>9</v>
      </c>
      <c r="W37" s="174">
        <f t="shared" si="5"/>
        <v>9</v>
      </c>
      <c r="X37" s="174">
        <f t="shared" si="5"/>
        <v>9</v>
      </c>
      <c r="Y37" s="174">
        <f t="shared" si="5"/>
        <v>9</v>
      </c>
      <c r="Z37" s="174">
        <f t="shared" si="5"/>
        <v>9</v>
      </c>
      <c r="AA37" s="174">
        <f t="shared" si="5"/>
        <v>9</v>
      </c>
      <c r="AB37" s="174">
        <f t="shared" si="5"/>
        <v>9</v>
      </c>
      <c r="AC37" s="174">
        <f t="shared" si="5"/>
        <v>9</v>
      </c>
      <c r="AD37" s="174">
        <f t="shared" si="5"/>
        <v>9</v>
      </c>
      <c r="AE37" s="174">
        <f t="shared" si="5"/>
        <v>9</v>
      </c>
      <c r="AF37" s="174">
        <f t="shared" si="5"/>
        <v>9</v>
      </c>
      <c r="AG37" s="174">
        <f t="shared" si="5"/>
        <v>9</v>
      </c>
      <c r="AH37" s="174">
        <f t="shared" si="5"/>
        <v>9</v>
      </c>
      <c r="AI37" s="174">
        <f t="shared" si="5"/>
        <v>9</v>
      </c>
      <c r="AJ37" s="174">
        <f t="shared" si="5"/>
        <v>9</v>
      </c>
      <c r="AK37" s="174">
        <f t="shared" si="5"/>
        <v>9</v>
      </c>
    </row>
    <row r="38" spans="1:37" s="124" customFormat="1">
      <c r="A38" s="225" t="s">
        <v>330</v>
      </c>
      <c r="B38" s="225" t="s">
        <v>518</v>
      </c>
      <c r="C38" s="225" t="s">
        <v>467</v>
      </c>
      <c r="D38" s="241">
        <v>11</v>
      </c>
      <c r="E38" s="174">
        <f t="shared" si="4"/>
        <v>11</v>
      </c>
      <c r="F38" s="174">
        <f t="shared" si="5"/>
        <v>11</v>
      </c>
      <c r="G38" s="174">
        <f t="shared" si="5"/>
        <v>11</v>
      </c>
      <c r="H38" s="174">
        <f t="shared" si="5"/>
        <v>12</v>
      </c>
      <c r="I38" s="174">
        <f t="shared" si="5"/>
        <v>12</v>
      </c>
      <c r="J38" s="174">
        <f t="shared" si="5"/>
        <v>12</v>
      </c>
      <c r="K38" s="174">
        <f t="shared" si="5"/>
        <v>12</v>
      </c>
      <c r="L38" s="174">
        <f t="shared" si="5"/>
        <v>12</v>
      </c>
      <c r="M38" s="174">
        <f t="shared" si="5"/>
        <v>12</v>
      </c>
      <c r="N38" s="174">
        <f t="shared" si="5"/>
        <v>12</v>
      </c>
      <c r="O38" s="174">
        <f t="shared" si="5"/>
        <v>12</v>
      </c>
      <c r="P38" s="174">
        <f t="shared" si="5"/>
        <v>12</v>
      </c>
      <c r="Q38" s="174">
        <f t="shared" si="5"/>
        <v>13</v>
      </c>
      <c r="R38" s="174">
        <f t="shared" si="5"/>
        <v>13</v>
      </c>
      <c r="S38" s="174">
        <f t="shared" si="5"/>
        <v>13</v>
      </c>
      <c r="T38" s="174">
        <f t="shared" si="5"/>
        <v>13</v>
      </c>
      <c r="U38" s="174">
        <f t="shared" si="5"/>
        <v>13</v>
      </c>
      <c r="V38" s="174">
        <f t="shared" si="5"/>
        <v>13</v>
      </c>
      <c r="W38" s="174">
        <f t="shared" si="5"/>
        <v>13</v>
      </c>
      <c r="X38" s="174">
        <f t="shared" si="5"/>
        <v>13</v>
      </c>
      <c r="Y38" s="174">
        <f t="shared" si="5"/>
        <v>13</v>
      </c>
      <c r="Z38" s="174">
        <f t="shared" si="5"/>
        <v>13</v>
      </c>
      <c r="AA38" s="174">
        <f t="shared" si="5"/>
        <v>14</v>
      </c>
      <c r="AB38" s="174">
        <f t="shared" si="5"/>
        <v>14</v>
      </c>
      <c r="AC38" s="174">
        <f t="shared" si="5"/>
        <v>14</v>
      </c>
      <c r="AD38" s="174">
        <f t="shared" si="5"/>
        <v>14</v>
      </c>
      <c r="AE38" s="174">
        <f t="shared" si="5"/>
        <v>14</v>
      </c>
      <c r="AF38" s="174">
        <f t="shared" si="5"/>
        <v>14</v>
      </c>
      <c r="AG38" s="174">
        <f t="shared" si="5"/>
        <v>14</v>
      </c>
      <c r="AH38" s="174">
        <f t="shared" si="5"/>
        <v>14</v>
      </c>
      <c r="AI38" s="174">
        <f t="shared" si="5"/>
        <v>14</v>
      </c>
      <c r="AJ38" s="174">
        <f t="shared" si="5"/>
        <v>14</v>
      </c>
      <c r="AK38" s="174">
        <f t="shared" si="5"/>
        <v>14</v>
      </c>
    </row>
    <row r="39" spans="1:37" s="124" customFormat="1">
      <c r="A39" s="225" t="s">
        <v>333</v>
      </c>
      <c r="B39" s="225" t="s">
        <v>518</v>
      </c>
      <c r="C39" s="225" t="s">
        <v>467</v>
      </c>
      <c r="D39" s="241">
        <v>459</v>
      </c>
      <c r="E39" s="174">
        <f t="shared" si="4"/>
        <v>473</v>
      </c>
      <c r="F39" s="174">
        <f t="shared" si="5"/>
        <v>485</v>
      </c>
      <c r="G39" s="174">
        <f t="shared" si="5"/>
        <v>489</v>
      </c>
      <c r="H39" s="174">
        <f t="shared" si="5"/>
        <v>503</v>
      </c>
      <c r="I39" s="174">
        <f t="shared" si="5"/>
        <v>510</v>
      </c>
      <c r="J39" s="174">
        <f t="shared" si="5"/>
        <v>516</v>
      </c>
      <c r="K39" s="174">
        <f t="shared" si="5"/>
        <v>522</v>
      </c>
      <c r="L39" s="174">
        <f t="shared" si="5"/>
        <v>528</v>
      </c>
      <c r="M39" s="174">
        <f t="shared" si="5"/>
        <v>533</v>
      </c>
      <c r="N39" s="174">
        <f t="shared" si="5"/>
        <v>539</v>
      </c>
      <c r="O39" s="174">
        <f t="shared" si="5"/>
        <v>544</v>
      </c>
      <c r="P39" s="174">
        <f t="shared" si="5"/>
        <v>549</v>
      </c>
      <c r="Q39" s="174">
        <f t="shared" si="5"/>
        <v>554</v>
      </c>
      <c r="R39" s="174">
        <f t="shared" si="5"/>
        <v>559</v>
      </c>
      <c r="S39" s="174">
        <f t="shared" si="5"/>
        <v>564</v>
      </c>
      <c r="T39" s="174">
        <f t="shared" si="5"/>
        <v>569</v>
      </c>
      <c r="U39" s="174">
        <f t="shared" si="5"/>
        <v>573</v>
      </c>
      <c r="V39" s="174">
        <f t="shared" si="5"/>
        <v>578</v>
      </c>
      <c r="W39" s="174">
        <f t="shared" si="5"/>
        <v>583</v>
      </c>
      <c r="X39" s="174">
        <f t="shared" si="5"/>
        <v>588</v>
      </c>
      <c r="Y39" s="174">
        <f t="shared" si="5"/>
        <v>592</v>
      </c>
      <c r="Z39" s="174">
        <f t="shared" si="5"/>
        <v>597</v>
      </c>
      <c r="AA39" s="174">
        <f t="shared" si="5"/>
        <v>601</v>
      </c>
      <c r="AB39" s="174">
        <f t="shared" si="5"/>
        <v>605</v>
      </c>
      <c r="AC39" s="174">
        <f t="shared" si="5"/>
        <v>609</v>
      </c>
      <c r="AD39" s="174">
        <f t="shared" si="5"/>
        <v>613</v>
      </c>
      <c r="AE39" s="174">
        <f t="shared" si="5"/>
        <v>617</v>
      </c>
      <c r="AF39" s="174">
        <f t="shared" si="5"/>
        <v>621</v>
      </c>
      <c r="AG39" s="174">
        <f t="shared" si="5"/>
        <v>624</v>
      </c>
      <c r="AH39" s="174">
        <f t="shared" si="5"/>
        <v>627</v>
      </c>
      <c r="AI39" s="174">
        <f t="shared" si="5"/>
        <v>631</v>
      </c>
      <c r="AJ39" s="174">
        <f t="shared" si="5"/>
        <v>634</v>
      </c>
      <c r="AK39" s="174">
        <f t="shared" si="5"/>
        <v>636</v>
      </c>
    </row>
    <row r="40" spans="1:37" s="124" customFormat="1">
      <c r="A40" s="225" t="s">
        <v>331</v>
      </c>
      <c r="B40" s="225" t="s">
        <v>518</v>
      </c>
      <c r="C40" s="225" t="s">
        <v>467</v>
      </c>
      <c r="D40" s="241">
        <v>39</v>
      </c>
      <c r="E40" s="174">
        <f t="shared" si="4"/>
        <v>39</v>
      </c>
      <c r="F40" s="174">
        <f t="shared" si="5"/>
        <v>40</v>
      </c>
      <c r="G40" s="174">
        <f t="shared" si="5"/>
        <v>40</v>
      </c>
      <c r="H40" s="174">
        <f t="shared" si="5"/>
        <v>40</v>
      </c>
      <c r="I40" s="174">
        <f t="shared" si="5"/>
        <v>40</v>
      </c>
      <c r="J40" s="174">
        <f t="shared" si="5"/>
        <v>40</v>
      </c>
      <c r="K40" s="174">
        <f t="shared" si="5"/>
        <v>41</v>
      </c>
      <c r="L40" s="174">
        <f t="shared" si="5"/>
        <v>41</v>
      </c>
      <c r="M40" s="174">
        <f t="shared" si="5"/>
        <v>41</v>
      </c>
      <c r="N40" s="174">
        <f t="shared" si="5"/>
        <v>41</v>
      </c>
      <c r="O40" s="174">
        <f t="shared" si="5"/>
        <v>41</v>
      </c>
      <c r="P40" s="174">
        <f t="shared" si="5"/>
        <v>41</v>
      </c>
      <c r="Q40" s="174">
        <f t="shared" si="5"/>
        <v>42</v>
      </c>
      <c r="R40" s="174">
        <f t="shared" si="5"/>
        <v>42</v>
      </c>
      <c r="S40" s="174">
        <f t="shared" si="5"/>
        <v>42</v>
      </c>
      <c r="T40" s="174">
        <f t="shared" si="5"/>
        <v>42</v>
      </c>
      <c r="U40" s="174">
        <f t="shared" si="5"/>
        <v>42</v>
      </c>
      <c r="V40" s="174">
        <f t="shared" si="5"/>
        <v>42</v>
      </c>
      <c r="W40" s="174">
        <f t="shared" si="5"/>
        <v>42</v>
      </c>
      <c r="X40" s="174">
        <f t="shared" si="5"/>
        <v>43</v>
      </c>
      <c r="Y40" s="174">
        <f t="shared" si="5"/>
        <v>43</v>
      </c>
      <c r="Z40" s="174">
        <f t="shared" si="5"/>
        <v>43</v>
      </c>
      <c r="AA40" s="174">
        <f t="shared" si="5"/>
        <v>43</v>
      </c>
      <c r="AB40" s="174">
        <f t="shared" si="5"/>
        <v>43</v>
      </c>
      <c r="AC40" s="174">
        <f t="shared" si="5"/>
        <v>43</v>
      </c>
      <c r="AD40" s="174">
        <f t="shared" si="5"/>
        <v>43</v>
      </c>
      <c r="AE40" s="174">
        <f t="shared" si="5"/>
        <v>44</v>
      </c>
      <c r="AF40" s="174">
        <f t="shared" si="5"/>
        <v>44</v>
      </c>
      <c r="AG40" s="174">
        <f t="shared" si="5"/>
        <v>44</v>
      </c>
      <c r="AH40" s="174">
        <f t="shared" si="5"/>
        <v>44</v>
      </c>
      <c r="AI40" s="174">
        <f t="shared" si="5"/>
        <v>44</v>
      </c>
      <c r="AJ40" s="174">
        <f t="shared" si="5"/>
        <v>44</v>
      </c>
      <c r="AK40" s="174">
        <f t="shared" si="5"/>
        <v>44</v>
      </c>
    </row>
    <row r="41" spans="1:37" s="124" customFormat="1">
      <c r="A41" s="225" t="s">
        <v>332</v>
      </c>
      <c r="B41" s="225" t="s">
        <v>518</v>
      </c>
      <c r="C41" s="225" t="s">
        <v>467</v>
      </c>
      <c r="D41" s="241">
        <v>6</v>
      </c>
      <c r="E41" s="174">
        <f t="shared" si="4"/>
        <v>6</v>
      </c>
      <c r="F41" s="174">
        <f t="shared" si="5"/>
        <v>6</v>
      </c>
      <c r="G41" s="174">
        <f t="shared" si="5"/>
        <v>6</v>
      </c>
      <c r="H41" s="174">
        <f t="shared" si="5"/>
        <v>6</v>
      </c>
      <c r="I41" s="174">
        <f t="shared" si="5"/>
        <v>7</v>
      </c>
      <c r="J41" s="174">
        <f t="shared" si="5"/>
        <v>7</v>
      </c>
      <c r="K41" s="174">
        <f t="shared" si="5"/>
        <v>7</v>
      </c>
      <c r="L41" s="174">
        <f t="shared" si="5"/>
        <v>7</v>
      </c>
      <c r="M41" s="174">
        <f t="shared" si="5"/>
        <v>7</v>
      </c>
      <c r="N41" s="174">
        <f t="shared" si="5"/>
        <v>8</v>
      </c>
      <c r="O41" s="174">
        <f t="shared" si="5"/>
        <v>8</v>
      </c>
      <c r="P41" s="174">
        <f t="shared" si="5"/>
        <v>8</v>
      </c>
      <c r="Q41" s="174">
        <f t="shared" si="5"/>
        <v>8</v>
      </c>
      <c r="R41" s="174">
        <f t="shared" si="5"/>
        <v>8</v>
      </c>
      <c r="S41" s="174">
        <f t="shared" si="5"/>
        <v>8</v>
      </c>
      <c r="T41" s="174">
        <f t="shared" si="5"/>
        <v>9</v>
      </c>
      <c r="U41" s="174">
        <f t="shared" si="5"/>
        <v>9</v>
      </c>
      <c r="V41" s="174">
        <f t="shared" si="5"/>
        <v>9</v>
      </c>
      <c r="W41" s="174">
        <f t="shared" si="5"/>
        <v>9</v>
      </c>
      <c r="X41" s="174">
        <f t="shared" si="5"/>
        <v>9</v>
      </c>
      <c r="Y41" s="174">
        <f t="shared" si="5"/>
        <v>10</v>
      </c>
      <c r="Z41" s="174">
        <f t="shared" si="5"/>
        <v>10</v>
      </c>
      <c r="AA41" s="174">
        <f t="shared" si="5"/>
        <v>10</v>
      </c>
      <c r="AB41" s="174">
        <f t="shared" si="5"/>
        <v>10</v>
      </c>
      <c r="AC41" s="174">
        <f t="shared" si="5"/>
        <v>10</v>
      </c>
      <c r="AD41" s="174">
        <f t="shared" si="5"/>
        <v>10</v>
      </c>
      <c r="AE41" s="174">
        <f t="shared" si="5"/>
        <v>11</v>
      </c>
      <c r="AF41" s="174">
        <f t="shared" si="5"/>
        <v>11</v>
      </c>
      <c r="AG41" s="174">
        <f t="shared" si="5"/>
        <v>11</v>
      </c>
      <c r="AH41" s="174">
        <f t="shared" si="5"/>
        <v>11</v>
      </c>
      <c r="AI41" s="174">
        <f t="shared" si="5"/>
        <v>11</v>
      </c>
      <c r="AJ41" s="174">
        <f t="shared" si="5"/>
        <v>11</v>
      </c>
      <c r="AK41" s="174">
        <f t="shared" si="5"/>
        <v>11</v>
      </c>
    </row>
    <row r="42" spans="1:37" s="124" customFormat="1"/>
    <row r="43" spans="1:37" s="124" customFormat="1"/>
    <row r="44" spans="1:37" s="124" customFormat="1">
      <c r="A44" s="230" t="s">
        <v>516</v>
      </c>
    </row>
    <row r="45" spans="1:37" s="124" customFormat="1">
      <c r="A45" s="225" t="s">
        <v>319</v>
      </c>
      <c r="B45" s="225" t="s">
        <v>517</v>
      </c>
      <c r="C45" s="225" t="s">
        <v>521</v>
      </c>
      <c r="D45" s="264">
        <f>+D27/(D8/1000)</f>
        <v>3.7997363567543234E-2</v>
      </c>
      <c r="E45" s="264">
        <f>+$D180*E$5+$E180</f>
        <v>3.8431050713956312E-2</v>
      </c>
      <c r="F45" s="264">
        <f t="shared" ref="F45:AK45" si="6">+$D180*F$5+$E180</f>
        <v>3.8257217831712854E-2</v>
      </c>
      <c r="G45" s="264">
        <f t="shared" si="6"/>
        <v>3.6694556465465655E-2</v>
      </c>
      <c r="H45" s="264">
        <f t="shared" si="6"/>
        <v>3.7917270398975647E-2</v>
      </c>
      <c r="I45" s="264">
        <f t="shared" si="6"/>
        <v>3.8354763938409191E-2</v>
      </c>
      <c r="J45" s="264">
        <f t="shared" si="6"/>
        <v>3.8799918620849846E-2</v>
      </c>
      <c r="K45" s="264">
        <f t="shared" si="6"/>
        <v>3.9240003972727644E-2</v>
      </c>
      <c r="L45" s="264">
        <f t="shared" si="6"/>
        <v>3.9647593363678457E-2</v>
      </c>
      <c r="M45" s="264">
        <f t="shared" si="6"/>
        <v>4.0051061855034244E-2</v>
      </c>
      <c r="N45" s="264">
        <f t="shared" si="6"/>
        <v>4.0430216971516691E-2</v>
      </c>
      <c r="O45" s="264">
        <f t="shared" si="6"/>
        <v>4.0817507308418786E-2</v>
      </c>
      <c r="P45" s="264">
        <f t="shared" si="6"/>
        <v>4.1217558890208367E-2</v>
      </c>
      <c r="Q45" s="264">
        <f t="shared" si="6"/>
        <v>4.1631287978366974E-2</v>
      </c>
      <c r="R45" s="264">
        <f t="shared" si="6"/>
        <v>4.2057315471971737E-2</v>
      </c>
      <c r="S45" s="264">
        <f t="shared" si="6"/>
        <v>4.2496621801830968E-2</v>
      </c>
      <c r="T45" s="264">
        <f t="shared" si="6"/>
        <v>4.2950617744820813E-2</v>
      </c>
      <c r="U45" s="264">
        <f t="shared" si="6"/>
        <v>4.341961637883289E-2</v>
      </c>
      <c r="V45" s="264">
        <f t="shared" si="6"/>
        <v>4.3904285359186265E-2</v>
      </c>
      <c r="W45" s="264">
        <f t="shared" si="6"/>
        <v>4.4387683650512669E-2</v>
      </c>
      <c r="X45" s="264">
        <f t="shared" si="6"/>
        <v>4.4873269292275725E-2</v>
      </c>
      <c r="Y45" s="264">
        <f t="shared" si="6"/>
        <v>4.5359822427563284E-2</v>
      </c>
      <c r="Z45" s="264">
        <f t="shared" si="6"/>
        <v>4.5845054626260942E-2</v>
      </c>
      <c r="AA45" s="264">
        <f t="shared" si="6"/>
        <v>4.6326453144731709E-2</v>
      </c>
      <c r="AB45" s="264">
        <f t="shared" si="6"/>
        <v>4.6805781393454898E-2</v>
      </c>
      <c r="AC45" s="264">
        <f t="shared" si="6"/>
        <v>4.727892254395348E-2</v>
      </c>
      <c r="AD45" s="264">
        <f t="shared" si="6"/>
        <v>4.7744698671091192E-2</v>
      </c>
      <c r="AE45" s="264">
        <f t="shared" si="6"/>
        <v>4.8202868783476252E-2</v>
      </c>
      <c r="AF45" s="264">
        <f t="shared" si="6"/>
        <v>4.865280191915497E-2</v>
      </c>
      <c r="AG45" s="264">
        <f t="shared" si="6"/>
        <v>4.9097075239405055E-2</v>
      </c>
      <c r="AH45" s="264">
        <f t="shared" si="6"/>
        <v>4.9535282372763167E-2</v>
      </c>
      <c r="AI45" s="264">
        <f t="shared" si="6"/>
        <v>4.9966733597464057E-2</v>
      </c>
      <c r="AJ45" s="264">
        <f t="shared" si="6"/>
        <v>5.0389839992129079E-2</v>
      </c>
      <c r="AK45" s="264">
        <f t="shared" si="6"/>
        <v>5.0802252834619921E-2</v>
      </c>
    </row>
    <row r="46" spans="1:37" s="124" customFormat="1">
      <c r="A46" s="225" t="s">
        <v>320</v>
      </c>
      <c r="B46" s="225" t="s">
        <v>517</v>
      </c>
      <c r="C46" s="225" t="s">
        <v>521</v>
      </c>
      <c r="D46" s="264">
        <f t="shared" ref="D46:D59" si="7">+D28/(D9/1000)</f>
        <v>5.4500193155096327E-2</v>
      </c>
      <c r="E46" s="264">
        <f t="shared" ref="E46:AK46" si="8">+$D181*E$5+$E181</f>
        <v>5.4846601826292779E-2</v>
      </c>
      <c r="F46" s="264">
        <f t="shared" si="8"/>
        <v>5.4707752385523667E-2</v>
      </c>
      <c r="G46" s="264">
        <f t="shared" si="8"/>
        <v>5.3459572789036056E-2</v>
      </c>
      <c r="H46" s="264">
        <f t="shared" si="8"/>
        <v>5.4436218540388728E-2</v>
      </c>
      <c r="I46" s="264">
        <f t="shared" si="8"/>
        <v>5.4785667577340033E-2</v>
      </c>
      <c r="J46" s="264">
        <f t="shared" si="8"/>
        <v>5.5141235971046296E-2</v>
      </c>
      <c r="K46" s="264">
        <f t="shared" si="8"/>
        <v>5.5492755224540176E-2</v>
      </c>
      <c r="L46" s="264">
        <f t="shared" si="8"/>
        <v>5.5818318249593643E-2</v>
      </c>
      <c r="M46" s="264">
        <f t="shared" si="8"/>
        <v>5.6140589695994954E-2</v>
      </c>
      <c r="N46" s="264">
        <f t="shared" si="8"/>
        <v>5.6443440774622322E-2</v>
      </c>
      <c r="O46" s="264">
        <f t="shared" si="8"/>
        <v>5.67527898804999E-2</v>
      </c>
      <c r="P46" s="264">
        <f t="shared" si="8"/>
        <v>5.7072332062010109E-2</v>
      </c>
      <c r="Q46" s="264">
        <f t="shared" si="8"/>
        <v>5.7402799185257154E-2</v>
      </c>
      <c r="R46" s="264">
        <f t="shared" si="8"/>
        <v>5.7743089689998604E-2</v>
      </c>
      <c r="S46" s="264">
        <f t="shared" si="8"/>
        <v>5.8093986697745709E-2</v>
      </c>
      <c r="T46" s="264">
        <f t="shared" si="8"/>
        <v>5.8456617069986214E-2</v>
      </c>
      <c r="U46" s="264">
        <f t="shared" si="8"/>
        <v>5.8831230878453426E-2</v>
      </c>
      <c r="V46" s="264">
        <f t="shared" si="8"/>
        <v>5.9218361414469921E-2</v>
      </c>
      <c r="W46" s="264">
        <f t="shared" si="8"/>
        <v>5.9604476984511573E-2</v>
      </c>
      <c r="X46" s="264">
        <f t="shared" si="8"/>
        <v>5.9992339706075842E-2</v>
      </c>
      <c r="Y46" s="264">
        <f t="shared" si="8"/>
        <v>6.0380975215464219E-2</v>
      </c>
      <c r="Z46" s="264">
        <f t="shared" si="8"/>
        <v>6.0768555623513701E-2</v>
      </c>
      <c r="AA46" s="264">
        <f t="shared" si="8"/>
        <v>6.1153073870085312E-2</v>
      </c>
      <c r="AB46" s="264">
        <f t="shared" si="8"/>
        <v>6.1535938483621669E-2</v>
      </c>
      <c r="AC46" s="264">
        <f t="shared" si="8"/>
        <v>6.1913861137286086E-2</v>
      </c>
      <c r="AD46" s="264">
        <f t="shared" si="8"/>
        <v>6.2285900960488798E-2</v>
      </c>
      <c r="AE46" s="264">
        <f t="shared" si="8"/>
        <v>6.2651865460764927E-2</v>
      </c>
      <c r="AF46" s="264">
        <f t="shared" si="8"/>
        <v>6.3011250655707438E-2</v>
      </c>
      <c r="AG46" s="264">
        <f t="shared" si="8"/>
        <v>6.3366115059203698E-2</v>
      </c>
      <c r="AH46" s="264">
        <f t="shared" si="8"/>
        <v>6.3716134081051326E-2</v>
      </c>
      <c r="AI46" s="264">
        <f t="shared" si="8"/>
        <v>6.4060756804299762E-2</v>
      </c>
      <c r="AJ46" s="264">
        <f t="shared" si="8"/>
        <v>6.4398714074103275E-2</v>
      </c>
      <c r="AK46" s="264">
        <f t="shared" si="8"/>
        <v>6.472812984289697E-2</v>
      </c>
    </row>
    <row r="47" spans="1:37" s="124" customFormat="1">
      <c r="A47" s="225" t="s">
        <v>321</v>
      </c>
      <c r="B47" s="225" t="s">
        <v>517</v>
      </c>
      <c r="C47" s="225" t="s">
        <v>521</v>
      </c>
      <c r="D47" s="264">
        <f t="shared" si="7"/>
        <v>7.8797031978462148E-2</v>
      </c>
      <c r="E47" s="264">
        <f t="shared" ref="E47:AK47" si="9">+$D182*E$5+$E182</f>
        <v>7.9014942016509868E-2</v>
      </c>
      <c r="F47" s="264">
        <f t="shared" si="9"/>
        <v>7.8927598109048203E-2</v>
      </c>
      <c r="G47" s="264">
        <f t="shared" si="9"/>
        <v>7.8142424740201596E-2</v>
      </c>
      <c r="H47" s="264">
        <f t="shared" si="9"/>
        <v>7.8756788439878461E-2</v>
      </c>
      <c r="I47" s="264">
        <f t="shared" si="9"/>
        <v>7.8976611034603905E-2</v>
      </c>
      <c r="J47" s="264">
        <f t="shared" si="9"/>
        <v>7.9200283040080782E-2</v>
      </c>
      <c r="K47" s="264">
        <f t="shared" si="9"/>
        <v>7.9421407914463379E-2</v>
      </c>
      <c r="L47" s="264">
        <f t="shared" si="9"/>
        <v>7.9626204898705435E-2</v>
      </c>
      <c r="M47" s="264">
        <f t="shared" si="9"/>
        <v>7.98289312995904E-2</v>
      </c>
      <c r="N47" s="264">
        <f t="shared" si="9"/>
        <v>8.001944122487184E-2</v>
      </c>
      <c r="O47" s="264">
        <f t="shared" si="9"/>
        <v>8.0214038765398135E-2</v>
      </c>
      <c r="P47" s="264">
        <f t="shared" si="9"/>
        <v>8.0415048309097598E-2</v>
      </c>
      <c r="Q47" s="264">
        <f t="shared" si="9"/>
        <v>8.0622930239857477E-2</v>
      </c>
      <c r="R47" s="264">
        <f t="shared" si="9"/>
        <v>8.0836991615917647E-2</v>
      </c>
      <c r="S47" s="264">
        <f t="shared" si="9"/>
        <v>8.1057725063625241E-2</v>
      </c>
      <c r="T47" s="264">
        <f t="shared" si="9"/>
        <v>8.1285839440610255E-2</v>
      </c>
      <c r="U47" s="264">
        <f t="shared" si="9"/>
        <v>8.152149205569735E-2</v>
      </c>
      <c r="V47" s="264">
        <f t="shared" si="9"/>
        <v>8.1765018378353815E-2</v>
      </c>
      <c r="W47" s="264">
        <f t="shared" si="9"/>
        <v>8.2007906231790009E-2</v>
      </c>
      <c r="X47" s="264">
        <f t="shared" si="9"/>
        <v>8.2251893139281218E-2</v>
      </c>
      <c r="Y47" s="264">
        <f t="shared" si="9"/>
        <v>8.2496366172664051E-2</v>
      </c>
      <c r="Z47" s="264">
        <f t="shared" si="9"/>
        <v>8.274017548948312E-2</v>
      </c>
      <c r="AA47" s="264">
        <f t="shared" si="9"/>
        <v>8.2982058538920253E-2</v>
      </c>
      <c r="AB47" s="264">
        <f t="shared" si="9"/>
        <v>8.3222901362555904E-2</v>
      </c>
      <c r="AC47" s="264">
        <f t="shared" si="9"/>
        <v>8.3460635422603166E-2</v>
      </c>
      <c r="AD47" s="264">
        <f t="shared" si="9"/>
        <v>8.3694668859899513E-2</v>
      </c>
      <c r="AE47" s="264">
        <f t="shared" si="9"/>
        <v>8.3924880586135606E-2</v>
      </c>
      <c r="AF47" s="264">
        <f t="shared" si="9"/>
        <v>8.415095356875818E-2</v>
      </c>
      <c r="AG47" s="264">
        <f t="shared" si="9"/>
        <v>8.4374182725812957E-2</v>
      </c>
      <c r="AH47" s="264">
        <f t="shared" si="9"/>
        <v>8.4594363872274453E-2</v>
      </c>
      <c r="AI47" s="264">
        <f t="shared" si="9"/>
        <v>8.4811150451189476E-2</v>
      </c>
      <c r="AJ47" s="264">
        <f t="shared" si="9"/>
        <v>8.5023744094607875E-2</v>
      </c>
      <c r="AK47" s="264">
        <f t="shared" si="9"/>
        <v>8.5230964665800352E-2</v>
      </c>
    </row>
    <row r="48" spans="1:37" s="124" customFormat="1">
      <c r="A48" s="225" t="s">
        <v>322</v>
      </c>
      <c r="B48" s="225" t="s">
        <v>517</v>
      </c>
      <c r="C48" s="225" t="s">
        <v>521</v>
      </c>
      <c r="D48" s="264">
        <f t="shared" si="7"/>
        <v>7.0613543425437769E-2</v>
      </c>
      <c r="E48" s="264">
        <f t="shared" ref="E48:AK48" si="10">+$D183*E$5+$E183</f>
        <v>7.0874733459747416E-2</v>
      </c>
      <c r="F48" s="264">
        <f t="shared" si="10"/>
        <v>7.077004182465324E-2</v>
      </c>
      <c r="G48" s="264">
        <f t="shared" si="10"/>
        <v>6.982892198921381E-2</v>
      </c>
      <c r="H48" s="264">
        <f t="shared" si="10"/>
        <v>7.0565306954472107E-2</v>
      </c>
      <c r="I48" s="264">
        <f t="shared" si="10"/>
        <v>7.0828789406096479E-2</v>
      </c>
      <c r="J48" s="264">
        <f t="shared" si="10"/>
        <v>7.1096885815550667E-2</v>
      </c>
      <c r="K48" s="264">
        <f t="shared" si="10"/>
        <v>7.1361929197875512E-2</v>
      </c>
      <c r="L48" s="264">
        <f t="shared" si="10"/>
        <v>7.1607401741590929E-2</v>
      </c>
      <c r="M48" s="264">
        <f t="shared" si="10"/>
        <v>7.1850392454992668E-2</v>
      </c>
      <c r="N48" s="264">
        <f t="shared" si="10"/>
        <v>7.207874032903458E-2</v>
      </c>
      <c r="O48" s="264">
        <f t="shared" si="10"/>
        <v>7.2311987676160025E-2</v>
      </c>
      <c r="P48" s="264">
        <f t="shared" si="10"/>
        <v>7.2552920540408961E-2</v>
      </c>
      <c r="Q48" s="264">
        <f t="shared" si="10"/>
        <v>7.280209074437928E-2</v>
      </c>
      <c r="R48" s="264">
        <f t="shared" si="10"/>
        <v>7.305866771833805E-2</v>
      </c>
      <c r="S48" s="264">
        <f t="shared" si="10"/>
        <v>7.3323241931148794E-2</v>
      </c>
      <c r="T48" s="264">
        <f t="shared" si="10"/>
        <v>7.3596663029529732E-2</v>
      </c>
      <c r="U48" s="264">
        <f t="shared" si="10"/>
        <v>7.3879119566049076E-2</v>
      </c>
      <c r="V48" s="264">
        <f t="shared" si="10"/>
        <v>7.4171013639125316E-2</v>
      </c>
      <c r="W48" s="264">
        <f t="shared" si="10"/>
        <v>7.4462142434020495E-2</v>
      </c>
      <c r="X48" s="264">
        <f t="shared" si="10"/>
        <v>7.4754588570553129E-2</v>
      </c>
      <c r="Y48" s="264">
        <f t="shared" si="10"/>
        <v>7.5047617384411916E-2</v>
      </c>
      <c r="Z48" s="264">
        <f t="shared" si="10"/>
        <v>7.5339850658268898E-2</v>
      </c>
      <c r="AA48" s="264">
        <f t="shared" si="10"/>
        <v>7.5629775080968381E-2</v>
      </c>
      <c r="AB48" s="264">
        <f t="shared" si="10"/>
        <v>7.5918452674401934E-2</v>
      </c>
      <c r="AC48" s="264">
        <f t="shared" si="10"/>
        <v>7.6203404060105048E-2</v>
      </c>
      <c r="AD48" s="264">
        <f t="shared" si="10"/>
        <v>7.6483919827367006E-2</v>
      </c>
      <c r="AE48" s="264">
        <f t="shared" si="10"/>
        <v>7.6759854838038336E-2</v>
      </c>
      <c r="AF48" s="264">
        <f t="shared" si="10"/>
        <v>7.7030829092444852E-2</v>
      </c>
      <c r="AG48" s="264">
        <f t="shared" si="10"/>
        <v>7.7298394697556089E-2</v>
      </c>
      <c r="AH48" s="264">
        <f t="shared" si="10"/>
        <v>7.756230691433072E-2</v>
      </c>
      <c r="AI48" s="264">
        <f t="shared" si="10"/>
        <v>7.7822150354733804E-2</v>
      </c>
      <c r="AJ48" s="264">
        <f t="shared" si="10"/>
        <v>7.807696808371932E-2</v>
      </c>
      <c r="AK48" s="264">
        <f t="shared" si="10"/>
        <v>7.8325345572816785E-2</v>
      </c>
    </row>
    <row r="49" spans="1:37" s="124" customFormat="1">
      <c r="A49" s="225" t="s">
        <v>323</v>
      </c>
      <c r="B49" s="225" t="s">
        <v>517</v>
      </c>
      <c r="C49" s="225" t="s">
        <v>521</v>
      </c>
      <c r="D49" s="264">
        <f t="shared" si="7"/>
        <v>8.6958919333937096E-2</v>
      </c>
      <c r="E49" s="264">
        <f t="shared" ref="E49:AK49" si="11">+$D184*E$5+$E184</f>
        <v>8.7133663617924503E-2</v>
      </c>
      <c r="F49" s="264">
        <f t="shared" si="11"/>
        <v>8.706362164690383E-2</v>
      </c>
      <c r="G49" s="264">
        <f t="shared" si="11"/>
        <v>8.6433983107191248E-2</v>
      </c>
      <c r="H49" s="264">
        <f t="shared" si="11"/>
        <v>8.6926647629531326E-2</v>
      </c>
      <c r="I49" s="264">
        <f t="shared" si="11"/>
        <v>8.7102925612242421E-2</v>
      </c>
      <c r="J49" s="264">
        <f t="shared" si="11"/>
        <v>8.7282290476730792E-2</v>
      </c>
      <c r="K49" s="264">
        <f t="shared" si="11"/>
        <v>8.7459612770792935E-2</v>
      </c>
      <c r="L49" s="264">
        <f t="shared" si="11"/>
        <v>8.7623841563072444E-2</v>
      </c>
      <c r="M49" s="264">
        <f t="shared" si="11"/>
        <v>8.7786409933420892E-2</v>
      </c>
      <c r="N49" s="264">
        <f t="shared" si="11"/>
        <v>8.7939181787274223E-2</v>
      </c>
      <c r="O49" s="264">
        <f t="shared" si="11"/>
        <v>8.8095231541519728E-2</v>
      </c>
      <c r="P49" s="264">
        <f t="shared" si="11"/>
        <v>8.8256423146565052E-2</v>
      </c>
      <c r="Q49" s="264">
        <f t="shared" si="11"/>
        <v>8.8423125788949064E-2</v>
      </c>
      <c r="R49" s="264">
        <f t="shared" si="11"/>
        <v>8.8594783791600601E-2</v>
      </c>
      <c r="S49" s="264">
        <f t="shared" si="11"/>
        <v>8.8771792196616281E-2</v>
      </c>
      <c r="T49" s="264">
        <f t="shared" si="11"/>
        <v>8.8954719444165803E-2</v>
      </c>
      <c r="U49" s="264">
        <f t="shared" si="11"/>
        <v>8.9143691681801474E-2</v>
      </c>
      <c r="V49" s="264">
        <f t="shared" si="11"/>
        <v>8.9338977925913693E-2</v>
      </c>
      <c r="W49" s="264">
        <f t="shared" si="11"/>
        <v>8.9533752175040532E-2</v>
      </c>
      <c r="X49" s="264">
        <f t="shared" si="11"/>
        <v>8.9729407766833483E-2</v>
      </c>
      <c r="Y49" s="264">
        <f t="shared" si="11"/>
        <v>8.9925453187941429E-2</v>
      </c>
      <c r="Z49" s="264">
        <f t="shared" si="11"/>
        <v>9.0120966367961505E-2</v>
      </c>
      <c r="AA49" s="264">
        <f t="shared" si="11"/>
        <v>9.0314934854504217E-2</v>
      </c>
      <c r="AB49" s="264">
        <f t="shared" si="11"/>
        <v>9.0508069173357866E-2</v>
      </c>
      <c r="AC49" s="264">
        <f t="shared" si="11"/>
        <v>9.0698710542954974E-2</v>
      </c>
      <c r="AD49" s="264">
        <f t="shared" si="11"/>
        <v>9.0886384345391313E-2</v>
      </c>
      <c r="AE49" s="264">
        <f t="shared" si="11"/>
        <v>9.1070993478715501E-2</v>
      </c>
      <c r="AF49" s="264">
        <f t="shared" si="11"/>
        <v>9.1252283711286741E-2</v>
      </c>
      <c r="AG49" s="264">
        <f t="shared" si="11"/>
        <v>9.143129345110472E-2</v>
      </c>
      <c r="AH49" s="264">
        <f t="shared" si="11"/>
        <v>9.1607858960113142E-2</v>
      </c>
      <c r="AI49" s="264">
        <f t="shared" si="11"/>
        <v>9.1781702330753501E-2</v>
      </c>
      <c r="AJ49" s="264">
        <f t="shared" si="11"/>
        <v>9.1952183343616642E-2</v>
      </c>
      <c r="AK49" s="264">
        <f t="shared" si="11"/>
        <v>9.2118355635012236E-2</v>
      </c>
    </row>
    <row r="50" spans="1:37" s="124" customFormat="1">
      <c r="A50" s="225" t="s">
        <v>324</v>
      </c>
      <c r="B50" s="225" t="s">
        <v>517</v>
      </c>
      <c r="C50" s="225" t="s">
        <v>521</v>
      </c>
      <c r="D50" s="264">
        <f t="shared" si="7"/>
        <v>8.0689190477837194E-2</v>
      </c>
      <c r="E50" s="264">
        <f t="shared" ref="E50:AK50" si="12">+$D185*E$5+$E185</f>
        <v>8.0897093461772304E-2</v>
      </c>
      <c r="F50" s="264">
        <f t="shared" si="12"/>
        <v>8.0813760637123561E-2</v>
      </c>
      <c r="G50" s="264">
        <f t="shared" si="12"/>
        <v>8.006464468197029E-2</v>
      </c>
      <c r="H50" s="264">
        <f t="shared" si="12"/>
        <v>8.0650795038000558E-2</v>
      </c>
      <c r="I50" s="264">
        <f t="shared" si="12"/>
        <v>8.0860522748523803E-2</v>
      </c>
      <c r="J50" s="264">
        <f t="shared" si="12"/>
        <v>8.1073923093813158E-2</v>
      </c>
      <c r="K50" s="264">
        <f t="shared" si="12"/>
        <v>8.1284893279575554E-2</v>
      </c>
      <c r="L50" s="264">
        <f t="shared" si="12"/>
        <v>8.1480285398756014E-2</v>
      </c>
      <c r="M50" s="264">
        <f t="shared" si="12"/>
        <v>8.1673702021707456E-2</v>
      </c>
      <c r="N50" s="264">
        <f t="shared" si="12"/>
        <v>8.1855463184663135E-2</v>
      </c>
      <c r="O50" s="264">
        <f t="shared" si="12"/>
        <v>8.2041124247844599E-2</v>
      </c>
      <c r="P50" s="264">
        <f t="shared" si="12"/>
        <v>8.2232902856618023E-2</v>
      </c>
      <c r="Q50" s="264">
        <f t="shared" si="12"/>
        <v>8.2431238252721764E-2</v>
      </c>
      <c r="R50" s="264">
        <f t="shared" si="12"/>
        <v>8.2635469316269278E-2</v>
      </c>
      <c r="S50" s="264">
        <f t="shared" si="12"/>
        <v>8.2846066050792574E-2</v>
      </c>
      <c r="T50" s="264">
        <f t="shared" si="12"/>
        <v>8.3063704761145607E-2</v>
      </c>
      <c r="U50" s="264">
        <f t="shared" si="12"/>
        <v>8.3288535532080502E-2</v>
      </c>
      <c r="V50" s="264">
        <f t="shared" si="12"/>
        <v>8.3520878427344195E-2</v>
      </c>
      <c r="W50" s="264">
        <f t="shared" si="12"/>
        <v>8.3752612173725913E-2</v>
      </c>
      <c r="X50" s="264">
        <f t="shared" si="12"/>
        <v>8.3985394502447352E-2</v>
      </c>
      <c r="Y50" s="264">
        <f t="shared" si="12"/>
        <v>8.421864063276481E-2</v>
      </c>
      <c r="Z50" s="264">
        <f t="shared" si="12"/>
        <v>8.4451253526287268E-2</v>
      </c>
      <c r="AA50" s="264">
        <f t="shared" si="12"/>
        <v>8.4682028612152252E-2</v>
      </c>
      <c r="AB50" s="264">
        <f t="shared" si="12"/>
        <v>8.4911811242368906E-2</v>
      </c>
      <c r="AC50" s="264">
        <f t="shared" si="12"/>
        <v>8.5138627872339903E-2</v>
      </c>
      <c r="AD50" s="264">
        <f t="shared" si="12"/>
        <v>8.5361913822773486E-2</v>
      </c>
      <c r="AE50" s="264">
        <f t="shared" si="12"/>
        <v>8.5581553566082866E-2</v>
      </c>
      <c r="AF50" s="264">
        <f t="shared" si="12"/>
        <v>8.5797244628759178E-2</v>
      </c>
      <c r="AG50" s="264">
        <f t="shared" si="12"/>
        <v>8.6010222462496455E-2</v>
      </c>
      <c r="AH50" s="264">
        <f t="shared" si="12"/>
        <v>8.622029225903137E-2</v>
      </c>
      <c r="AI50" s="264">
        <f t="shared" si="12"/>
        <v>8.6427123376300277E-2</v>
      </c>
      <c r="AJ50" s="264">
        <f t="shared" si="12"/>
        <v>8.6629954109699758E-2</v>
      </c>
      <c r="AK50" s="264">
        <f t="shared" si="12"/>
        <v>8.6827658517764791E-2</v>
      </c>
    </row>
    <row r="51" spans="1:37" s="124" customFormat="1">
      <c r="A51" s="225" t="s">
        <v>325</v>
      </c>
      <c r="B51" s="225" t="s">
        <v>517</v>
      </c>
      <c r="C51" s="225" t="s">
        <v>521</v>
      </c>
      <c r="D51" s="264">
        <f t="shared" si="7"/>
        <v>6.4068828226895178E-2</v>
      </c>
      <c r="E51" s="264">
        <f t="shared" ref="E51:AK51" si="13">+$D186*E$5+$E186</f>
        <v>6.4364631280761586E-2</v>
      </c>
      <c r="F51" s="264">
        <f t="shared" si="13"/>
        <v>6.4246065863604762E-2</v>
      </c>
      <c r="G51" s="264">
        <f t="shared" si="13"/>
        <v>6.3180228408844921E-2</v>
      </c>
      <c r="H51" s="264">
        <f t="shared" si="13"/>
        <v>6.4014199437335509E-2</v>
      </c>
      <c r="I51" s="264">
        <f t="shared" si="13"/>
        <v>6.4312598700679152E-2</v>
      </c>
      <c r="J51" s="264">
        <f t="shared" si="13"/>
        <v>6.4616223365597053E-2</v>
      </c>
      <c r="K51" s="264">
        <f t="shared" si="13"/>
        <v>6.4916390414872099E-2</v>
      </c>
      <c r="L51" s="264">
        <f t="shared" si="13"/>
        <v>6.51943930892976E-2</v>
      </c>
      <c r="M51" s="264">
        <f t="shared" si="13"/>
        <v>6.5469585040152045E-2</v>
      </c>
      <c r="N51" s="264">
        <f t="shared" si="13"/>
        <v>6.5728193676059726E-2</v>
      </c>
      <c r="O51" s="264">
        <f t="shared" si="13"/>
        <v>6.5992351065403881E-2</v>
      </c>
      <c r="P51" s="264">
        <f t="shared" si="13"/>
        <v>6.6265212460020206E-2</v>
      </c>
      <c r="Q51" s="264">
        <f t="shared" si="13"/>
        <v>6.6547402810282763E-2</v>
      </c>
      <c r="R51" s="264">
        <f t="shared" si="13"/>
        <v>6.6837981478988145E-2</v>
      </c>
      <c r="S51" s="264">
        <f t="shared" si="13"/>
        <v>6.7137617184196308E-2</v>
      </c>
      <c r="T51" s="264">
        <f t="shared" si="13"/>
        <v>6.7447272168186648E-2</v>
      </c>
      <c r="U51" s="264">
        <f t="shared" si="13"/>
        <v>6.7767159970597568E-2</v>
      </c>
      <c r="V51" s="264">
        <f t="shared" si="13"/>
        <v>6.8097735976108908E-2</v>
      </c>
      <c r="W51" s="264">
        <f t="shared" si="13"/>
        <v>6.8427445288434169E-2</v>
      </c>
      <c r="X51" s="264">
        <f t="shared" si="13"/>
        <v>6.8758646517096761E-2</v>
      </c>
      <c r="Y51" s="264">
        <f t="shared" si="13"/>
        <v>6.9090507639744045E-2</v>
      </c>
      <c r="Z51" s="264">
        <f t="shared" si="13"/>
        <v>6.9421467797074518E-2</v>
      </c>
      <c r="AA51" s="264">
        <f t="shared" si="13"/>
        <v>6.9749813133264837E-2</v>
      </c>
      <c r="AB51" s="264">
        <f t="shared" si="13"/>
        <v>7.0076746409820145E-2</v>
      </c>
      <c r="AC51" s="264">
        <f t="shared" si="13"/>
        <v>7.03994596799387E-2</v>
      </c>
      <c r="AD51" s="264">
        <f t="shared" si="13"/>
        <v>7.0717149521486777E-2</v>
      </c>
      <c r="AE51" s="264">
        <f t="shared" si="13"/>
        <v>7.102965156254272E-2</v>
      </c>
      <c r="AF51" s="264">
        <f t="shared" si="13"/>
        <v>7.1336535445706478E-2</v>
      </c>
      <c r="AG51" s="264">
        <f t="shared" si="13"/>
        <v>7.1639558963853753E-2</v>
      </c>
      <c r="AH51" s="264">
        <f t="shared" si="13"/>
        <v>7.1938444945016569E-2</v>
      </c>
      <c r="AI51" s="264">
        <f t="shared" si="13"/>
        <v>7.223272295375277E-2</v>
      </c>
      <c r="AJ51" s="264">
        <f t="shared" si="13"/>
        <v>7.2521309241558279E-2</v>
      </c>
      <c r="AK51" s="264">
        <f t="shared" si="13"/>
        <v>7.2802601826020358E-2</v>
      </c>
    </row>
    <row r="52" spans="1:37" s="124" customFormat="1">
      <c r="A52" s="225" t="s">
        <v>326</v>
      </c>
      <c r="B52" s="225" t="s">
        <v>517</v>
      </c>
      <c r="C52" s="225" t="s">
        <v>521</v>
      </c>
      <c r="D52" s="264">
        <f t="shared" si="7"/>
        <v>8.1432996088408149E-2</v>
      </c>
      <c r="E52" s="264">
        <f t="shared" ref="E52:AK52" si="14">+$D187*E$5+$E187</f>
        <v>8.16369653093965E-2</v>
      </c>
      <c r="F52" s="264">
        <f t="shared" si="14"/>
        <v>8.1555209237383269E-2</v>
      </c>
      <c r="G52" s="264">
        <f t="shared" si="14"/>
        <v>8.0820267415431135E-2</v>
      </c>
      <c r="H52" s="264">
        <f t="shared" si="14"/>
        <v>8.1395327134337586E-2</v>
      </c>
      <c r="I52" s="264">
        <f t="shared" si="14"/>
        <v>8.1601086555993838E-2</v>
      </c>
      <c r="J52" s="264">
        <f t="shared" si="14"/>
        <v>8.1810449121953455E-2</v>
      </c>
      <c r="K52" s="264">
        <f t="shared" si="14"/>
        <v>8.201742750979206E-2</v>
      </c>
      <c r="L52" s="264">
        <f t="shared" si="14"/>
        <v>8.2209122585938432E-2</v>
      </c>
      <c r="M52" s="264">
        <f t="shared" si="14"/>
        <v>8.2398879544510611E-2</v>
      </c>
      <c r="N52" s="264">
        <f t="shared" si="14"/>
        <v>8.2577201577760384E-2</v>
      </c>
      <c r="O52" s="264">
        <f t="shared" si="14"/>
        <v>8.2759349720650008E-2</v>
      </c>
      <c r="P52" s="264">
        <f t="shared" si="14"/>
        <v>8.2947499658151416E-2</v>
      </c>
      <c r="Q52" s="264">
        <f t="shared" si="14"/>
        <v>8.3142082321045377E-2</v>
      </c>
      <c r="R52" s="264">
        <f t="shared" si="14"/>
        <v>8.3342449098592022E-2</v>
      </c>
      <c r="S52" s="264">
        <f t="shared" si="14"/>
        <v>8.3549061101317365E-2</v>
      </c>
      <c r="T52" s="264">
        <f t="shared" si="14"/>
        <v>8.3762581837611719E-2</v>
      </c>
      <c r="U52" s="264">
        <f t="shared" si="14"/>
        <v>8.3983158552451531E-2</v>
      </c>
      <c r="V52" s="264">
        <f t="shared" si="14"/>
        <v>8.4211105253610488E-2</v>
      </c>
      <c r="W52" s="264">
        <f t="shared" si="14"/>
        <v>8.4438454331683094E-2</v>
      </c>
      <c r="X52" s="264">
        <f t="shared" si="14"/>
        <v>8.4666832151714694E-2</v>
      </c>
      <c r="Y52" s="264">
        <f t="shared" si="14"/>
        <v>8.4895664997684084E-2</v>
      </c>
      <c r="Z52" s="264">
        <f t="shared" si="14"/>
        <v>8.5123876588425046E-2</v>
      </c>
      <c r="AA52" s="264">
        <f t="shared" si="14"/>
        <v>8.5350285144937602E-2</v>
      </c>
      <c r="AB52" s="264">
        <f t="shared" si="14"/>
        <v>8.5575720024201149E-2</v>
      </c>
      <c r="AC52" s="264">
        <f t="shared" si="14"/>
        <v>8.579824502334607E-2</v>
      </c>
      <c r="AD52" s="264">
        <f t="shared" si="14"/>
        <v>8.6017306147460573E-2</v>
      </c>
      <c r="AE52" s="264">
        <f t="shared" si="14"/>
        <v>8.6232790054872305E-2</v>
      </c>
      <c r="AF52" s="264">
        <f t="shared" si="14"/>
        <v>8.6444399995218163E-2</v>
      </c>
      <c r="AG52" s="264">
        <f t="shared" si="14"/>
        <v>8.6653348044028938E-2</v>
      </c>
      <c r="AH52" s="264">
        <f t="shared" si="14"/>
        <v>8.6859443079037105E-2</v>
      </c>
      <c r="AI52" s="264">
        <f t="shared" si="14"/>
        <v>8.7062360714306147E-2</v>
      </c>
      <c r="AJ52" s="264">
        <f t="shared" si="14"/>
        <v>8.7261353657557494E-2</v>
      </c>
      <c r="AK52" s="264">
        <f t="shared" si="14"/>
        <v>8.7455317271430272E-2</v>
      </c>
    </row>
    <row r="53" spans="1:37" s="124" customFormat="1">
      <c r="A53" s="225" t="s">
        <v>327</v>
      </c>
      <c r="B53" s="225" t="s">
        <v>517</v>
      </c>
      <c r="C53" s="225" t="s">
        <v>521</v>
      </c>
      <c r="D53" s="264">
        <f t="shared" si="7"/>
        <v>9.3477858814258491E-2</v>
      </c>
      <c r="E53" s="264">
        <f t="shared" ref="E53:AK53" si="15">+$D188*E$5+$E188</f>
        <v>9.3618126398668206E-2</v>
      </c>
      <c r="F53" s="264">
        <f t="shared" si="15"/>
        <v>9.3561903569181717E-2</v>
      </c>
      <c r="G53" s="264">
        <f t="shared" si="15"/>
        <v>9.3056491460691157E-2</v>
      </c>
      <c r="H53" s="264">
        <f t="shared" si="15"/>
        <v>9.3451954252927558E-2</v>
      </c>
      <c r="I53" s="264">
        <f t="shared" si="15"/>
        <v>9.3593452940354066E-2</v>
      </c>
      <c r="J53" s="264">
        <f t="shared" si="15"/>
        <v>9.3737429473924549E-2</v>
      </c>
      <c r="K53" s="264">
        <f t="shared" si="15"/>
        <v>9.3879766432150194E-2</v>
      </c>
      <c r="L53" s="264">
        <f t="shared" si="15"/>
        <v>9.4011593210445443E-2</v>
      </c>
      <c r="M53" s="264">
        <f t="shared" si="15"/>
        <v>9.4142087164753252E-2</v>
      </c>
      <c r="N53" s="264">
        <f t="shared" si="15"/>
        <v>9.4264717435780285E-2</v>
      </c>
      <c r="O53" s="264">
        <f t="shared" si="15"/>
        <v>9.4389978883973491E-2</v>
      </c>
      <c r="P53" s="264">
        <f t="shared" si="15"/>
        <v>9.4519367706033405E-2</v>
      </c>
      <c r="Q53" s="264">
        <f t="shared" si="15"/>
        <v>9.4653180248729263E-2</v>
      </c>
      <c r="R53" s="264">
        <f t="shared" si="15"/>
        <v>9.4790970468970531E-2</v>
      </c>
      <c r="S53" s="264">
        <f t="shared" si="15"/>
        <v>9.4933055467834107E-2</v>
      </c>
      <c r="T53" s="264">
        <f t="shared" si="15"/>
        <v>9.5079891533375108E-2</v>
      </c>
      <c r="U53" s="264">
        <f t="shared" si="15"/>
        <v>9.5231579924484749E-2</v>
      </c>
      <c r="V53" s="264">
        <f t="shared" si="15"/>
        <v>9.5388336581154795E-2</v>
      </c>
      <c r="W53" s="264">
        <f t="shared" si="15"/>
        <v>9.5544682258431463E-2</v>
      </c>
      <c r="X53" s="264">
        <f t="shared" si="15"/>
        <v>9.5701735391219664E-2</v>
      </c>
      <c r="Y53" s="264">
        <f t="shared" si="15"/>
        <v>9.5859101440774558E-2</v>
      </c>
      <c r="Z53" s="264">
        <f t="shared" si="15"/>
        <v>9.6016040259349344E-2</v>
      </c>
      <c r="AA53" s="264">
        <f t="shared" si="15"/>
        <v>9.6171739149396668E-2</v>
      </c>
      <c r="AB53" s="264">
        <f t="shared" si="15"/>
        <v>9.6326768451380412E-2</v>
      </c>
      <c r="AC53" s="264">
        <f t="shared" si="15"/>
        <v>9.6479796658036229E-2</v>
      </c>
      <c r="AD53" s="264">
        <f t="shared" si="15"/>
        <v>9.6630442792628127E-2</v>
      </c>
      <c r="AE53" s="264">
        <f t="shared" si="15"/>
        <v>9.6778628911226558E-2</v>
      </c>
      <c r="AF53" s="264">
        <f t="shared" si="15"/>
        <v>9.6924150941587656E-2</v>
      </c>
      <c r="AG53" s="264">
        <f t="shared" si="15"/>
        <v>9.706784241587868E-2</v>
      </c>
      <c r="AH53" s="264">
        <f t="shared" si="15"/>
        <v>9.7209571901236094E-2</v>
      </c>
      <c r="AI53" s="264">
        <f t="shared" si="15"/>
        <v>9.7349116320709764E-2</v>
      </c>
      <c r="AJ53" s="264">
        <f t="shared" si="15"/>
        <v>9.7485961768906282E-2</v>
      </c>
      <c r="AK53" s="264">
        <f t="shared" si="15"/>
        <v>9.7619348597808603E-2</v>
      </c>
    </row>
    <row r="54" spans="1:37" s="124" customFormat="1">
      <c r="A54" s="225" t="s">
        <v>328</v>
      </c>
      <c r="B54" s="225" t="s">
        <v>517</v>
      </c>
      <c r="C54" s="225" t="s">
        <v>521</v>
      </c>
      <c r="D54" s="264">
        <f t="shared" si="7"/>
        <v>8.0438782064909509E-2</v>
      </c>
      <c r="E54" s="264">
        <f t="shared" ref="E54:AK54" si="16">+$D189*E$5+$E189</f>
        <v>8.0648009383216854E-2</v>
      </c>
      <c r="F54" s="264">
        <f t="shared" si="16"/>
        <v>8.0564145731535586E-2</v>
      </c>
      <c r="G54" s="264">
        <f t="shared" si="16"/>
        <v>7.9810257935260004E-2</v>
      </c>
      <c r="H54" s="264">
        <f t="shared" si="16"/>
        <v>8.0400142047531237E-2</v>
      </c>
      <c r="I54" s="264">
        <f t="shared" si="16"/>
        <v>8.0611205715868051E-2</v>
      </c>
      <c r="J54" s="264">
        <f t="shared" si="16"/>
        <v>8.0825965413519565E-2</v>
      </c>
      <c r="K54" s="264">
        <f t="shared" si="16"/>
        <v>8.1038279471617181E-2</v>
      </c>
      <c r="L54" s="264">
        <f t="shared" si="16"/>
        <v>8.1234916231420845E-2</v>
      </c>
      <c r="M54" s="264">
        <f t="shared" si="16"/>
        <v>8.1429564911157076E-2</v>
      </c>
      <c r="N54" s="264">
        <f t="shared" si="16"/>
        <v>8.1612483886045431E-2</v>
      </c>
      <c r="O54" s="264">
        <f t="shared" si="16"/>
        <v>8.1799327603380767E-2</v>
      </c>
      <c r="P54" s="264">
        <f t="shared" si="16"/>
        <v>8.1992327834848819E-2</v>
      </c>
      <c r="Q54" s="264">
        <f t="shared" si="16"/>
        <v>8.2191926620141659E-2</v>
      </c>
      <c r="R54" s="264">
        <f t="shared" si="16"/>
        <v>8.23974586280634E-2</v>
      </c>
      <c r="S54" s="264">
        <f t="shared" si="16"/>
        <v>8.2609396856051232E-2</v>
      </c>
      <c r="T54" s="264">
        <f t="shared" si="16"/>
        <v>8.2828421916996214E-2</v>
      </c>
      <c r="U54" s="264">
        <f t="shared" si="16"/>
        <v>8.3054684851684837E-2</v>
      </c>
      <c r="V54" s="264">
        <f t="shared" si="16"/>
        <v>8.3288507762658323E-2</v>
      </c>
      <c r="W54" s="264">
        <f t="shared" si="16"/>
        <v>8.3521717644493843E-2</v>
      </c>
      <c r="X54" s="264">
        <f t="shared" si="16"/>
        <v>8.3755982788100078E-2</v>
      </c>
      <c r="Y54" s="264">
        <f t="shared" si="16"/>
        <v>8.3990714687701459E-2</v>
      </c>
      <c r="Z54" s="264">
        <f t="shared" si="16"/>
        <v>8.4224809316812727E-2</v>
      </c>
      <c r="AA54" s="264">
        <f t="shared" si="16"/>
        <v>8.4457054431499229E-2</v>
      </c>
      <c r="AB54" s="264">
        <f t="shared" si="16"/>
        <v>8.4688300768631361E-2</v>
      </c>
      <c r="AC54" s="264">
        <f t="shared" si="16"/>
        <v>8.4916562212205199E-2</v>
      </c>
      <c r="AD54" s="264">
        <f t="shared" si="16"/>
        <v>8.5141270485942652E-2</v>
      </c>
      <c r="AE54" s="264">
        <f t="shared" si="16"/>
        <v>8.536230932635043E-2</v>
      </c>
      <c r="AF54" s="264">
        <f t="shared" si="16"/>
        <v>8.5579374333174515E-2</v>
      </c>
      <c r="AG54" s="264">
        <f t="shared" si="16"/>
        <v>8.5793708827890877E-2</v>
      </c>
      <c r="AH54" s="264">
        <f t="shared" si="16"/>
        <v>8.6005116761314698E-2</v>
      </c>
      <c r="AI54" s="264">
        <f t="shared" si="16"/>
        <v>8.6213265385204532E-2</v>
      </c>
      <c r="AJ54" s="264">
        <f t="shared" si="16"/>
        <v>8.6417388142926599E-2</v>
      </c>
      <c r="AK54" s="264">
        <f t="shared" si="16"/>
        <v>8.6616351920810131E-2</v>
      </c>
    </row>
    <row r="55" spans="1:37" s="124" customFormat="1">
      <c r="A55" s="225" t="s">
        <v>329</v>
      </c>
      <c r="B55" s="225" t="s">
        <v>517</v>
      </c>
      <c r="C55" s="225" t="s">
        <v>521</v>
      </c>
      <c r="D55" s="264">
        <f t="shared" si="7"/>
        <v>7.5914292763470045E-2</v>
      </c>
      <c r="E55" s="264">
        <f t="shared" ref="E55:AK55" si="17">+$D190*E$5+$E190</f>
        <v>7.6147448737482665E-2</v>
      </c>
      <c r="F55" s="264">
        <f t="shared" si="17"/>
        <v>7.6053993869589748E-2</v>
      </c>
      <c r="G55" s="264">
        <f t="shared" si="17"/>
        <v>7.5213886349888792E-2</v>
      </c>
      <c r="H55" s="264">
        <f t="shared" si="17"/>
        <v>7.5871233611536248E-2</v>
      </c>
      <c r="I55" s="264">
        <f t="shared" si="17"/>
        <v>7.6106435953027143E-2</v>
      </c>
      <c r="J55" s="264">
        <f t="shared" si="17"/>
        <v>7.6345757026822295E-2</v>
      </c>
      <c r="K55" s="264">
        <f t="shared" si="17"/>
        <v>7.658235276113079E-2</v>
      </c>
      <c r="L55" s="264">
        <f t="shared" si="17"/>
        <v>7.6801478234943737E-2</v>
      </c>
      <c r="M55" s="264">
        <f t="shared" si="17"/>
        <v>7.7018388258363865E-2</v>
      </c>
      <c r="N55" s="264">
        <f t="shared" si="17"/>
        <v>7.7222227088304965E-2</v>
      </c>
      <c r="O55" s="264">
        <f t="shared" si="17"/>
        <v>7.7430439520868227E-2</v>
      </c>
      <c r="P55" s="264">
        <f t="shared" si="17"/>
        <v>7.7645512568291691E-2</v>
      </c>
      <c r="Q55" s="264">
        <f t="shared" si="17"/>
        <v>7.7867938824925764E-2</v>
      </c>
      <c r="R55" s="264">
        <f t="shared" si="17"/>
        <v>7.8096976867784829E-2</v>
      </c>
      <c r="S55" s="264">
        <f t="shared" si="17"/>
        <v>7.8333153789502216E-2</v>
      </c>
      <c r="T55" s="264">
        <f t="shared" si="17"/>
        <v>7.857722804247709E-2</v>
      </c>
      <c r="U55" s="264">
        <f t="shared" si="17"/>
        <v>7.8829367941545089E-2</v>
      </c>
      <c r="V55" s="264">
        <f t="shared" si="17"/>
        <v>7.9089932427079471E-2</v>
      </c>
      <c r="W55" s="264">
        <f t="shared" si="17"/>
        <v>7.9349813773304329E-2</v>
      </c>
      <c r="X55" s="264">
        <f t="shared" si="17"/>
        <v>7.9610871068195838E-2</v>
      </c>
      <c r="Y55" s="264">
        <f t="shared" si="17"/>
        <v>7.9872448500464988E-2</v>
      </c>
      <c r="Z55" s="264">
        <f t="shared" si="17"/>
        <v>8.0133315779666953E-2</v>
      </c>
      <c r="AA55" s="264">
        <f t="shared" si="17"/>
        <v>8.0392122021425802E-2</v>
      </c>
      <c r="AB55" s="264">
        <f t="shared" si="17"/>
        <v>8.0649815258652571E-2</v>
      </c>
      <c r="AC55" s="264">
        <f t="shared" si="17"/>
        <v>8.0904182229641561E-2</v>
      </c>
      <c r="AD55" s="264">
        <f t="shared" si="17"/>
        <v>8.1154589666183816E-2</v>
      </c>
      <c r="AE55" s="264">
        <f t="shared" si="17"/>
        <v>8.1400908008104109E-2</v>
      </c>
      <c r="AF55" s="264">
        <f t="shared" si="17"/>
        <v>8.1642798041870079E-2</v>
      </c>
      <c r="AG55" s="264">
        <f t="shared" si="17"/>
        <v>8.1881645283637478E-2</v>
      </c>
      <c r="AH55" s="264">
        <f t="shared" si="17"/>
        <v>8.2117231262706536E-2</v>
      </c>
      <c r="AI55" s="264">
        <f t="shared" si="17"/>
        <v>8.234918517548924E-2</v>
      </c>
      <c r="AJ55" s="264">
        <f t="shared" si="17"/>
        <v>8.2576652796734193E-2</v>
      </c>
      <c r="AK55" s="264">
        <f t="shared" si="17"/>
        <v>8.2798371422203171E-2</v>
      </c>
    </row>
    <row r="56" spans="1:37" s="124" customFormat="1">
      <c r="A56" s="225" t="s">
        <v>330</v>
      </c>
      <c r="B56" s="225" t="s">
        <v>517</v>
      </c>
      <c r="C56" s="225" t="s">
        <v>521</v>
      </c>
      <c r="D56" s="264">
        <f t="shared" si="7"/>
        <v>6.4217451968264894E-2</v>
      </c>
      <c r="E56" s="264">
        <f t="shared" ref="E56:AK56" si="18">+$D191*E$5+$E191</f>
        <v>6.4512468996107158E-2</v>
      </c>
      <c r="F56" s="264">
        <f t="shared" si="18"/>
        <v>6.4394218638251552E-2</v>
      </c>
      <c r="G56" s="264">
        <f t="shared" si="18"/>
        <v>6.3331213392172431E-2</v>
      </c>
      <c r="H56" s="264">
        <f t="shared" si="18"/>
        <v>6.416296834167666E-2</v>
      </c>
      <c r="I56" s="264">
        <f t="shared" si="18"/>
        <v>6.4460574680189051E-2</v>
      </c>
      <c r="J56" s="264">
        <f t="shared" si="18"/>
        <v>6.4763392535018033E-2</v>
      </c>
      <c r="K56" s="264">
        <f t="shared" si="18"/>
        <v>6.5062761961992566E-2</v>
      </c>
      <c r="L56" s="264">
        <f t="shared" si="18"/>
        <v>6.5340025910654354E-2</v>
      </c>
      <c r="M56" s="264">
        <f t="shared" si="18"/>
        <v>6.5614486604572211E-2</v>
      </c>
      <c r="N56" s="264">
        <f t="shared" si="18"/>
        <v>6.5872408049745271E-2</v>
      </c>
      <c r="O56" s="264">
        <f t="shared" si="18"/>
        <v>6.6135863503866715E-2</v>
      </c>
      <c r="P56" s="264">
        <f t="shared" si="18"/>
        <v>6.6407999834443468E-2</v>
      </c>
      <c r="Q56" s="264">
        <f t="shared" si="18"/>
        <v>6.6689440331193145E-2</v>
      </c>
      <c r="R56" s="264">
        <f t="shared" si="18"/>
        <v>6.6979246856431168E-2</v>
      </c>
      <c r="S56" s="264">
        <f t="shared" si="18"/>
        <v>6.7278086351258898E-2</v>
      </c>
      <c r="T56" s="264">
        <f t="shared" si="18"/>
        <v>6.7586918501026466E-2</v>
      </c>
      <c r="U56" s="264">
        <f t="shared" si="18"/>
        <v>6.7905956277941673E-2</v>
      </c>
      <c r="V56" s="264">
        <f t="shared" si="18"/>
        <v>6.8235653856608222E-2</v>
      </c>
      <c r="W56" s="264">
        <f t="shared" si="18"/>
        <v>6.8564487045118985E-2</v>
      </c>
      <c r="X56" s="264">
        <f t="shared" si="18"/>
        <v>6.8894808185555489E-2</v>
      </c>
      <c r="Y56" s="264">
        <f t="shared" si="18"/>
        <v>6.9225787466465863E-2</v>
      </c>
      <c r="Z56" s="264">
        <f t="shared" si="18"/>
        <v>6.9555868176159774E-2</v>
      </c>
      <c r="AA56" s="264">
        <f t="shared" si="18"/>
        <v>6.9883341012976663E-2</v>
      </c>
      <c r="AB56" s="264">
        <f t="shared" si="18"/>
        <v>7.0209405542370096E-2</v>
      </c>
      <c r="AC56" s="264">
        <f t="shared" si="18"/>
        <v>7.0531261278986762E-2</v>
      </c>
      <c r="AD56" s="264">
        <f t="shared" si="18"/>
        <v>7.0848106935595567E-2</v>
      </c>
      <c r="AE56" s="264">
        <f t="shared" si="18"/>
        <v>7.1159778577054023E-2</v>
      </c>
      <c r="AF56" s="264">
        <f t="shared" si="18"/>
        <v>7.1465846989534149E-2</v>
      </c>
      <c r="AG56" s="264">
        <f t="shared" si="18"/>
        <v>7.1768065294996589E-2</v>
      </c>
      <c r="AH56" s="264">
        <f t="shared" si="18"/>
        <v>7.2066157057991687E-2</v>
      </c>
      <c r="AI56" s="264">
        <f t="shared" si="18"/>
        <v>7.235965309314725E-2</v>
      </c>
      <c r="AJ56" s="264">
        <f t="shared" si="18"/>
        <v>7.2647472531762194E-2</v>
      </c>
      <c r="AK56" s="264">
        <f t="shared" si="18"/>
        <v>7.2928017648309751E-2</v>
      </c>
    </row>
    <row r="57" spans="1:37" s="124" customFormat="1">
      <c r="A57" s="225" t="s">
        <v>333</v>
      </c>
      <c r="B57" s="225" t="s">
        <v>517</v>
      </c>
      <c r="C57" s="225" t="s">
        <v>521</v>
      </c>
      <c r="D57" s="264">
        <f t="shared" si="7"/>
        <v>6.1129171666429165E-2</v>
      </c>
      <c r="E57" s="264">
        <f t="shared" ref="E57:AK57" si="19">+$D192*E$5+$E192</f>
        <v>6.144052167488883E-2</v>
      </c>
      <c r="F57" s="264">
        <f t="shared" si="19"/>
        <v>6.1315724641348164E-2</v>
      </c>
      <c r="G57" s="264">
        <f t="shared" si="19"/>
        <v>6.0193868405523161E-2</v>
      </c>
      <c r="H57" s="264">
        <f t="shared" si="19"/>
        <v>6.1071671671519633E-2</v>
      </c>
      <c r="I57" s="264">
        <f t="shared" si="19"/>
        <v>6.13857543422427E-2</v>
      </c>
      <c r="J57" s="264">
        <f t="shared" si="19"/>
        <v>6.1705337053628261E-2</v>
      </c>
      <c r="K57" s="264">
        <f t="shared" si="19"/>
        <v>6.2021280422398566E-2</v>
      </c>
      <c r="L57" s="264">
        <f t="shared" si="19"/>
        <v>6.2313894490789085E-2</v>
      </c>
      <c r="M57" s="264">
        <f t="shared" si="19"/>
        <v>6.2603550108290801E-2</v>
      </c>
      <c r="N57" s="264">
        <f t="shared" si="19"/>
        <v>6.2875750817259685E-2</v>
      </c>
      <c r="O57" s="264">
        <f t="shared" si="19"/>
        <v>6.3153791913630949E-2</v>
      </c>
      <c r="P57" s="264">
        <f t="shared" si="19"/>
        <v>6.3440994484434951E-2</v>
      </c>
      <c r="Q57" s="264">
        <f t="shared" si="19"/>
        <v>6.3738016326478436E-2</v>
      </c>
      <c r="R57" s="264">
        <f t="shared" si="19"/>
        <v>6.4043867364109969E-2</v>
      </c>
      <c r="S57" s="264">
        <f t="shared" si="19"/>
        <v>6.4359251462184602E-2</v>
      </c>
      <c r="T57" s="264">
        <f t="shared" si="19"/>
        <v>6.4685181436959352E-2</v>
      </c>
      <c r="U57" s="264">
        <f t="shared" si="19"/>
        <v>6.5021882051388327E-2</v>
      </c>
      <c r="V57" s="264">
        <f t="shared" si="19"/>
        <v>6.5369832624471325E-2</v>
      </c>
      <c r="W57" s="264">
        <f t="shared" si="19"/>
        <v>6.5716870952304343E-2</v>
      </c>
      <c r="X57" s="264">
        <f t="shared" si="19"/>
        <v>6.6065479609308017E-2</v>
      </c>
      <c r="Y57" s="264">
        <f t="shared" si="19"/>
        <v>6.6414782843311565E-2</v>
      </c>
      <c r="Z57" s="264">
        <f t="shared" si="19"/>
        <v>6.6763137758643842E-2</v>
      </c>
      <c r="AA57" s="264">
        <f t="shared" si="19"/>
        <v>6.7108740421849319E-2</v>
      </c>
      <c r="AB57" s="264">
        <f t="shared" si="19"/>
        <v>6.7452856809732245E-2</v>
      </c>
      <c r="AC57" s="264">
        <f t="shared" si="19"/>
        <v>6.7792531394115799E-2</v>
      </c>
      <c r="AD57" s="264">
        <f t="shared" si="19"/>
        <v>6.8126918526231789E-2</v>
      </c>
      <c r="AE57" s="264">
        <f t="shared" si="19"/>
        <v>6.8455845195022624E-2</v>
      </c>
      <c r="AF57" s="264">
        <f t="shared" si="19"/>
        <v>6.8778858424163661E-2</v>
      </c>
      <c r="AG57" s="264">
        <f t="shared" si="19"/>
        <v>6.9097808393426802E-2</v>
      </c>
      <c r="AH57" s="264">
        <f t="shared" si="19"/>
        <v>6.9412403363110747E-2</v>
      </c>
      <c r="AI57" s="264">
        <f t="shared" si="19"/>
        <v>6.9722148172408377E-2</v>
      </c>
      <c r="AJ57" s="264">
        <f t="shared" si="19"/>
        <v>7.0025902112657329E-2</v>
      </c>
      <c r="AK57" s="264">
        <f t="shared" si="19"/>
        <v>7.0321979003707485E-2</v>
      </c>
    </row>
    <row r="58" spans="1:37" s="124" customFormat="1">
      <c r="A58" s="225" t="s">
        <v>331</v>
      </c>
      <c r="B58" s="225" t="s">
        <v>517</v>
      </c>
      <c r="C58" s="225" t="s">
        <v>521</v>
      </c>
      <c r="D58" s="264">
        <f t="shared" si="7"/>
        <v>9.7868720404122533E-2</v>
      </c>
      <c r="E58" s="264">
        <f t="shared" ref="E58:AK58" si="20">+$D193*E$5+$E193</f>
        <v>9.7985766049384332E-2</v>
      </c>
      <c r="F58" s="264">
        <f t="shared" si="20"/>
        <v>9.7938851166067681E-2</v>
      </c>
      <c r="G58" s="264">
        <f t="shared" si="20"/>
        <v>9.7517112340163234E-2</v>
      </c>
      <c r="H58" s="264">
        <f t="shared" si="20"/>
        <v>9.784710446121625E-2</v>
      </c>
      <c r="I58" s="264">
        <f t="shared" si="20"/>
        <v>9.7965177394768427E-2</v>
      </c>
      <c r="J58" s="264">
        <f t="shared" si="20"/>
        <v>9.8085317955720064E-2</v>
      </c>
      <c r="K58" s="264">
        <f t="shared" si="20"/>
        <v>9.8204090380512532E-2</v>
      </c>
      <c r="L58" s="264">
        <f t="shared" si="20"/>
        <v>9.8314092633658076E-2</v>
      </c>
      <c r="M58" s="264">
        <f t="shared" si="20"/>
        <v>9.8422982717913804E-2</v>
      </c>
      <c r="N58" s="264">
        <f t="shared" si="20"/>
        <v>9.8525310987566353E-2</v>
      </c>
      <c r="O58" s="264">
        <f t="shared" si="20"/>
        <v>9.8629834830989638E-2</v>
      </c>
      <c r="P58" s="264">
        <f t="shared" si="20"/>
        <v>9.8737802742687827E-2</v>
      </c>
      <c r="Q58" s="264">
        <f t="shared" si="20"/>
        <v>9.8849462007869218E-2</v>
      </c>
      <c r="R58" s="264">
        <f t="shared" si="20"/>
        <v>9.8964440427913858E-2</v>
      </c>
      <c r="S58" s="264">
        <f t="shared" si="20"/>
        <v>9.9083002606367238E-2</v>
      </c>
      <c r="T58" s="264">
        <f t="shared" si="20"/>
        <v>9.9205529290713274E-2</v>
      </c>
      <c r="U58" s="264">
        <f t="shared" si="20"/>
        <v>9.9332104975971336E-2</v>
      </c>
      <c r="V58" s="264">
        <f t="shared" si="20"/>
        <v>9.9462909852281428E-2</v>
      </c>
      <c r="W58" s="264">
        <f t="shared" si="20"/>
        <v>9.9593371788713511E-2</v>
      </c>
      <c r="X58" s="264">
        <f t="shared" si="20"/>
        <v>9.9724424058166505E-2</v>
      </c>
      <c r="Y58" s="264">
        <f t="shared" si="20"/>
        <v>9.9855737439586492E-2</v>
      </c>
      <c r="Z58" s="264">
        <f t="shared" si="20"/>
        <v>9.9986694320066127E-2</v>
      </c>
      <c r="AA58" s="264">
        <f t="shared" si="20"/>
        <v>0.10011661654784831</v>
      </c>
      <c r="AB58" s="264">
        <f t="shared" si="20"/>
        <v>0.10024598004092859</v>
      </c>
      <c r="AC58" s="264">
        <f t="shared" si="20"/>
        <v>0.10037367372915074</v>
      </c>
      <c r="AD58" s="264">
        <f t="shared" si="20"/>
        <v>0.10049937970821715</v>
      </c>
      <c r="AE58" s="264">
        <f t="shared" si="20"/>
        <v>0.10062303293817178</v>
      </c>
      <c r="AF58" s="264">
        <f t="shared" si="20"/>
        <v>0.10074446313186265</v>
      </c>
      <c r="AG58" s="264">
        <f t="shared" si="20"/>
        <v>0.10086436582640032</v>
      </c>
      <c r="AH58" s="264">
        <f t="shared" si="20"/>
        <v>0.10098263134823197</v>
      </c>
      <c r="AI58" s="264">
        <f t="shared" si="20"/>
        <v>0.10109907355181531</v>
      </c>
      <c r="AJ58" s="264">
        <f t="shared" si="20"/>
        <v>0.10121326361114162</v>
      </c>
      <c r="AK58" s="264">
        <f t="shared" si="20"/>
        <v>0.10132456764139208</v>
      </c>
    </row>
    <row r="59" spans="1:37" s="124" customFormat="1">
      <c r="A59" s="225" t="s">
        <v>332</v>
      </c>
      <c r="B59" s="225" t="s">
        <v>517</v>
      </c>
      <c r="C59" s="225" t="s">
        <v>521</v>
      </c>
      <c r="D59" s="264">
        <f t="shared" si="7"/>
        <v>2.5307699445761382E-2</v>
      </c>
      <c r="E59" s="264">
        <f t="shared" ref="E59:AK59" si="21">+$D194*E$5+$E194</f>
        <v>2.5808498388347614E-2</v>
      </c>
      <c r="F59" s="264">
        <f t="shared" si="21"/>
        <v>2.5607765384535412E-2</v>
      </c>
      <c r="G59" s="264">
        <f t="shared" si="21"/>
        <v>2.3803286819031516E-2</v>
      </c>
      <c r="H59" s="264">
        <f t="shared" si="21"/>
        <v>2.5215212097545573E-2</v>
      </c>
      <c r="I59" s="264">
        <f t="shared" si="21"/>
        <v>2.5720406461152423E-2</v>
      </c>
      <c r="J59" s="264">
        <f t="shared" si="21"/>
        <v>2.6234447506863396E-2</v>
      </c>
      <c r="K59" s="264">
        <f t="shared" si="21"/>
        <v>2.6742634758182504E-2</v>
      </c>
      <c r="L59" s="264">
        <f t="shared" si="21"/>
        <v>2.7213297395260318E-2</v>
      </c>
      <c r="M59" s="264">
        <f t="shared" si="21"/>
        <v>2.7679201435785849E-2</v>
      </c>
      <c r="N59" s="264">
        <f t="shared" si="21"/>
        <v>2.8117029678981487E-2</v>
      </c>
      <c r="O59" s="264">
        <f t="shared" si="21"/>
        <v>2.8564252043763529E-2</v>
      </c>
      <c r="P59" s="264">
        <f t="shared" si="21"/>
        <v>2.9026210418128966E-2</v>
      </c>
      <c r="Q59" s="264">
        <f t="shared" si="21"/>
        <v>2.9503962852298754E-2</v>
      </c>
      <c r="R59" s="264">
        <f t="shared" si="21"/>
        <v>2.9995916833583484E-2</v>
      </c>
      <c r="S59" s="264">
        <f t="shared" si="21"/>
        <v>3.0503204511543362E-2</v>
      </c>
      <c r="T59" s="264">
        <f t="shared" si="21"/>
        <v>3.1027454976580656E-2</v>
      </c>
      <c r="U59" s="264">
        <f t="shared" si="21"/>
        <v>3.1569029754459632E-2</v>
      </c>
      <c r="V59" s="264">
        <f t="shared" si="21"/>
        <v>3.2128699818174483E-2</v>
      </c>
      <c r="W59" s="264">
        <f t="shared" si="21"/>
        <v>3.2686902557514316E-2</v>
      </c>
      <c r="X59" s="264">
        <f t="shared" si="21"/>
        <v>3.324763113326594E-2</v>
      </c>
      <c r="Y59" s="264">
        <f t="shared" si="21"/>
        <v>3.3809476919287776E-2</v>
      </c>
      <c r="Z59" s="264">
        <f t="shared" si="21"/>
        <v>3.4369797357710737E-2</v>
      </c>
      <c r="AA59" s="264">
        <f t="shared" si="21"/>
        <v>3.4925690865292604E-2</v>
      </c>
      <c r="AB59" s="264">
        <f t="shared" si="21"/>
        <v>3.5479193735040188E-2</v>
      </c>
      <c r="AC59" s="264">
        <f t="shared" si="21"/>
        <v>3.6025552071512618E-2</v>
      </c>
      <c r="AD59" s="264">
        <f t="shared" si="21"/>
        <v>3.6563405669161782E-2</v>
      </c>
      <c r="AE59" s="264">
        <f t="shared" si="21"/>
        <v>3.7092476243894716E-2</v>
      </c>
      <c r="AF59" s="264">
        <f t="shared" si="21"/>
        <v>3.7612035194271788E-2</v>
      </c>
      <c r="AG59" s="264">
        <f t="shared" si="21"/>
        <v>3.8125058489614269E-2</v>
      </c>
      <c r="AH59" s="264">
        <f t="shared" si="21"/>
        <v>3.8631076873683369E-2</v>
      </c>
      <c r="AI59" s="264">
        <f t="shared" si="21"/>
        <v>3.9129293892321816E-2</v>
      </c>
      <c r="AJ59" s="264">
        <f t="shared" si="21"/>
        <v>3.9617874743292876E-2</v>
      </c>
      <c r="AK59" s="264">
        <f t="shared" si="21"/>
        <v>4.0094107246692171E-2</v>
      </c>
    </row>
    <row r="60" spans="1:37" s="124" customFormat="1"/>
    <row r="61" spans="1:37" s="124" customFormat="1"/>
    <row r="62" spans="1:37" s="124" customFormat="1">
      <c r="A62" s="230" t="s">
        <v>493</v>
      </c>
    </row>
    <row r="63" spans="1:37" s="124" customFormat="1">
      <c r="A63" s="225" t="s">
        <v>319</v>
      </c>
      <c r="B63" s="225" t="s">
        <v>494</v>
      </c>
      <c r="C63" s="225" t="s">
        <v>467</v>
      </c>
      <c r="D63" s="241">
        <v>2</v>
      </c>
      <c r="E63" s="174">
        <f>+IF(ROUND(E8*E81/1000,0)&lt;D63,D63,ROUND(E8*E81/1000,0))</f>
        <v>2</v>
      </c>
      <c r="F63" s="174">
        <f t="shared" ref="F63:AK71" si="22">+IF(ROUND(F8*F81/1000,0)&lt;E63,E63,ROUND(F8*F81/1000,0))</f>
        <v>2</v>
      </c>
      <c r="G63" s="174">
        <f t="shared" si="22"/>
        <v>2</v>
      </c>
      <c r="H63" s="174">
        <f t="shared" si="22"/>
        <v>2</v>
      </c>
      <c r="I63" s="174">
        <f t="shared" si="22"/>
        <v>2</v>
      </c>
      <c r="J63" s="174">
        <f t="shared" si="22"/>
        <v>3</v>
      </c>
      <c r="K63" s="174">
        <f t="shared" si="22"/>
        <v>3</v>
      </c>
      <c r="L63" s="174">
        <f t="shared" si="22"/>
        <v>3</v>
      </c>
      <c r="M63" s="174">
        <f t="shared" si="22"/>
        <v>3</v>
      </c>
      <c r="N63" s="174">
        <f t="shared" si="22"/>
        <v>3</v>
      </c>
      <c r="O63" s="174">
        <f t="shared" si="22"/>
        <v>3</v>
      </c>
      <c r="P63" s="174">
        <f t="shared" si="22"/>
        <v>3</v>
      </c>
      <c r="Q63" s="174">
        <f t="shared" si="22"/>
        <v>4</v>
      </c>
      <c r="R63" s="174">
        <f t="shared" si="22"/>
        <v>4</v>
      </c>
      <c r="S63" s="174">
        <f t="shared" si="22"/>
        <v>4</v>
      </c>
      <c r="T63" s="174">
        <f t="shared" si="22"/>
        <v>4</v>
      </c>
      <c r="U63" s="174">
        <f t="shared" si="22"/>
        <v>4</v>
      </c>
      <c r="V63" s="174">
        <f t="shared" si="22"/>
        <v>4</v>
      </c>
      <c r="W63" s="174">
        <f t="shared" si="22"/>
        <v>5</v>
      </c>
      <c r="X63" s="174">
        <f t="shared" si="22"/>
        <v>5</v>
      </c>
      <c r="Y63" s="174">
        <f t="shared" si="22"/>
        <v>5</v>
      </c>
      <c r="Z63" s="174">
        <f t="shared" si="22"/>
        <v>5</v>
      </c>
      <c r="AA63" s="174">
        <f t="shared" si="22"/>
        <v>5</v>
      </c>
      <c r="AB63" s="174">
        <f t="shared" si="22"/>
        <v>5</v>
      </c>
      <c r="AC63" s="174">
        <f t="shared" si="22"/>
        <v>6</v>
      </c>
      <c r="AD63" s="174">
        <f t="shared" si="22"/>
        <v>6</v>
      </c>
      <c r="AE63" s="174">
        <f t="shared" si="22"/>
        <v>6</v>
      </c>
      <c r="AF63" s="174">
        <f t="shared" si="22"/>
        <v>6</v>
      </c>
      <c r="AG63" s="174">
        <f t="shared" si="22"/>
        <v>6</v>
      </c>
      <c r="AH63" s="174">
        <f t="shared" si="22"/>
        <v>6</v>
      </c>
      <c r="AI63" s="174">
        <f t="shared" si="22"/>
        <v>6</v>
      </c>
      <c r="AJ63" s="174">
        <f t="shared" si="22"/>
        <v>7</v>
      </c>
      <c r="AK63" s="174">
        <f t="shared" si="22"/>
        <v>7</v>
      </c>
    </row>
    <row r="64" spans="1:37" s="124" customFormat="1">
      <c r="A64" s="225" t="s">
        <v>320</v>
      </c>
      <c r="B64" s="225" t="s">
        <v>494</v>
      </c>
      <c r="C64" s="225" t="s">
        <v>467</v>
      </c>
      <c r="D64" s="241">
        <v>8</v>
      </c>
      <c r="E64" s="174">
        <f t="shared" ref="E64:T77" si="23">+IF(ROUND(E9*E82/1000,0)&lt;D64,D64,ROUND(E9*E82/1000,0))</f>
        <v>8</v>
      </c>
      <c r="F64" s="174">
        <f t="shared" si="23"/>
        <v>9</v>
      </c>
      <c r="G64" s="174">
        <f t="shared" si="23"/>
        <v>9</v>
      </c>
      <c r="H64" s="174">
        <f t="shared" si="23"/>
        <v>9</v>
      </c>
      <c r="I64" s="174">
        <f t="shared" si="23"/>
        <v>9</v>
      </c>
      <c r="J64" s="174">
        <f t="shared" si="23"/>
        <v>9</v>
      </c>
      <c r="K64" s="174">
        <f t="shared" si="23"/>
        <v>10</v>
      </c>
      <c r="L64" s="174">
        <f t="shared" si="23"/>
        <v>10</v>
      </c>
      <c r="M64" s="174">
        <f t="shared" si="23"/>
        <v>10</v>
      </c>
      <c r="N64" s="174">
        <f t="shared" si="23"/>
        <v>10</v>
      </c>
      <c r="O64" s="174">
        <f t="shared" si="23"/>
        <v>11</v>
      </c>
      <c r="P64" s="174">
        <f t="shared" si="23"/>
        <v>11</v>
      </c>
      <c r="Q64" s="174">
        <f t="shared" si="23"/>
        <v>11</v>
      </c>
      <c r="R64" s="174">
        <f t="shared" si="23"/>
        <v>11</v>
      </c>
      <c r="S64" s="174">
        <f t="shared" si="23"/>
        <v>12</v>
      </c>
      <c r="T64" s="174">
        <f t="shared" si="23"/>
        <v>12</v>
      </c>
      <c r="U64" s="174">
        <f t="shared" si="22"/>
        <v>12</v>
      </c>
      <c r="V64" s="174">
        <f t="shared" si="22"/>
        <v>12</v>
      </c>
      <c r="W64" s="174">
        <f t="shared" si="22"/>
        <v>13</v>
      </c>
      <c r="X64" s="174">
        <f t="shared" si="22"/>
        <v>13</v>
      </c>
      <c r="Y64" s="174">
        <f t="shared" si="22"/>
        <v>13</v>
      </c>
      <c r="Z64" s="174">
        <f t="shared" si="22"/>
        <v>13</v>
      </c>
      <c r="AA64" s="174">
        <f t="shared" si="22"/>
        <v>14</v>
      </c>
      <c r="AB64" s="174">
        <f t="shared" si="22"/>
        <v>14</v>
      </c>
      <c r="AC64" s="174">
        <f t="shared" si="22"/>
        <v>14</v>
      </c>
      <c r="AD64" s="174">
        <f t="shared" si="22"/>
        <v>14</v>
      </c>
      <c r="AE64" s="174">
        <f t="shared" si="22"/>
        <v>14</v>
      </c>
      <c r="AF64" s="174">
        <f t="shared" si="22"/>
        <v>15</v>
      </c>
      <c r="AG64" s="174">
        <f t="shared" si="22"/>
        <v>15</v>
      </c>
      <c r="AH64" s="174">
        <f t="shared" si="22"/>
        <v>15</v>
      </c>
      <c r="AI64" s="174">
        <f t="shared" si="22"/>
        <v>15</v>
      </c>
      <c r="AJ64" s="174">
        <f t="shared" si="22"/>
        <v>15</v>
      </c>
      <c r="AK64" s="174">
        <f t="shared" si="22"/>
        <v>16</v>
      </c>
    </row>
    <row r="65" spans="1:37" s="124" customFormat="1">
      <c r="A65" s="225" t="s">
        <v>321</v>
      </c>
      <c r="B65" s="225" t="s">
        <v>494</v>
      </c>
      <c r="C65" s="225" t="s">
        <v>467</v>
      </c>
      <c r="D65" s="241">
        <v>3</v>
      </c>
      <c r="E65" s="174">
        <f t="shared" si="23"/>
        <v>3</v>
      </c>
      <c r="F65" s="174">
        <f t="shared" si="22"/>
        <v>3</v>
      </c>
      <c r="G65" s="174">
        <f t="shared" si="22"/>
        <v>3</v>
      </c>
      <c r="H65" s="174">
        <f t="shared" si="22"/>
        <v>3</v>
      </c>
      <c r="I65" s="174">
        <f t="shared" si="22"/>
        <v>3</v>
      </c>
      <c r="J65" s="174">
        <f t="shared" si="22"/>
        <v>3</v>
      </c>
      <c r="K65" s="174">
        <f t="shared" si="22"/>
        <v>3</v>
      </c>
      <c r="L65" s="174">
        <f t="shared" si="22"/>
        <v>3</v>
      </c>
      <c r="M65" s="174">
        <f t="shared" si="22"/>
        <v>4</v>
      </c>
      <c r="N65" s="174">
        <f t="shared" si="22"/>
        <v>4</v>
      </c>
      <c r="O65" s="174">
        <f t="shared" si="22"/>
        <v>4</v>
      </c>
      <c r="P65" s="174">
        <f t="shared" si="22"/>
        <v>4</v>
      </c>
      <c r="Q65" s="174">
        <f t="shared" si="22"/>
        <v>4</v>
      </c>
      <c r="R65" s="174">
        <f t="shared" si="22"/>
        <v>4</v>
      </c>
      <c r="S65" s="174">
        <f t="shared" si="22"/>
        <v>4</v>
      </c>
      <c r="T65" s="174">
        <f t="shared" si="22"/>
        <v>4</v>
      </c>
      <c r="U65" s="174">
        <f t="shared" si="22"/>
        <v>4</v>
      </c>
      <c r="V65" s="174">
        <f t="shared" si="22"/>
        <v>4</v>
      </c>
      <c r="W65" s="174">
        <f t="shared" si="22"/>
        <v>5</v>
      </c>
      <c r="X65" s="174">
        <f t="shared" si="22"/>
        <v>5</v>
      </c>
      <c r="Y65" s="174">
        <f t="shared" si="22"/>
        <v>5</v>
      </c>
      <c r="Z65" s="174">
        <f t="shared" si="22"/>
        <v>5</v>
      </c>
      <c r="AA65" s="174">
        <f t="shared" si="22"/>
        <v>5</v>
      </c>
      <c r="AB65" s="174">
        <f t="shared" si="22"/>
        <v>5</v>
      </c>
      <c r="AC65" s="174">
        <f t="shared" si="22"/>
        <v>5</v>
      </c>
      <c r="AD65" s="174">
        <f t="shared" si="22"/>
        <v>5</v>
      </c>
      <c r="AE65" s="174">
        <f t="shared" si="22"/>
        <v>5</v>
      </c>
      <c r="AF65" s="174">
        <f t="shared" si="22"/>
        <v>5</v>
      </c>
      <c r="AG65" s="174">
        <f t="shared" si="22"/>
        <v>6</v>
      </c>
      <c r="AH65" s="174">
        <f t="shared" si="22"/>
        <v>6</v>
      </c>
      <c r="AI65" s="174">
        <f t="shared" si="22"/>
        <v>6</v>
      </c>
      <c r="AJ65" s="174">
        <f t="shared" si="22"/>
        <v>6</v>
      </c>
      <c r="AK65" s="174">
        <f t="shared" si="22"/>
        <v>6</v>
      </c>
    </row>
    <row r="66" spans="1:37" s="124" customFormat="1">
      <c r="A66" s="225" t="s">
        <v>322</v>
      </c>
      <c r="B66" s="225" t="s">
        <v>494</v>
      </c>
      <c r="C66" s="225" t="s">
        <v>467</v>
      </c>
      <c r="D66" s="241">
        <v>11</v>
      </c>
      <c r="E66" s="174">
        <f t="shared" si="23"/>
        <v>11</v>
      </c>
      <c r="F66" s="174">
        <f t="shared" si="22"/>
        <v>12</v>
      </c>
      <c r="G66" s="174">
        <f t="shared" si="22"/>
        <v>12</v>
      </c>
      <c r="H66" s="174">
        <f t="shared" si="22"/>
        <v>12</v>
      </c>
      <c r="I66" s="174">
        <f t="shared" si="22"/>
        <v>12</v>
      </c>
      <c r="J66" s="174">
        <f t="shared" si="22"/>
        <v>12</v>
      </c>
      <c r="K66" s="174">
        <f t="shared" si="22"/>
        <v>13</v>
      </c>
      <c r="L66" s="174">
        <f t="shared" si="22"/>
        <v>13</v>
      </c>
      <c r="M66" s="174">
        <f t="shared" si="22"/>
        <v>14</v>
      </c>
      <c r="N66" s="174">
        <f t="shared" si="22"/>
        <v>14</v>
      </c>
      <c r="O66" s="174">
        <f t="shared" si="22"/>
        <v>14</v>
      </c>
      <c r="P66" s="174">
        <f t="shared" si="22"/>
        <v>15</v>
      </c>
      <c r="Q66" s="174">
        <f t="shared" si="22"/>
        <v>15</v>
      </c>
      <c r="R66" s="174">
        <f t="shared" si="22"/>
        <v>15</v>
      </c>
      <c r="S66" s="174">
        <f t="shared" si="22"/>
        <v>16</v>
      </c>
      <c r="T66" s="174">
        <f t="shared" si="22"/>
        <v>16</v>
      </c>
      <c r="U66" s="174">
        <f t="shared" si="22"/>
        <v>17</v>
      </c>
      <c r="V66" s="174">
        <f t="shared" si="22"/>
        <v>17</v>
      </c>
      <c r="W66" s="174">
        <f t="shared" si="22"/>
        <v>17</v>
      </c>
      <c r="X66" s="174">
        <f t="shared" si="22"/>
        <v>18</v>
      </c>
      <c r="Y66" s="174">
        <f t="shared" si="22"/>
        <v>18</v>
      </c>
      <c r="Z66" s="174">
        <f t="shared" si="22"/>
        <v>18</v>
      </c>
      <c r="AA66" s="174">
        <f t="shared" si="22"/>
        <v>19</v>
      </c>
      <c r="AB66" s="174">
        <f t="shared" si="22"/>
        <v>19</v>
      </c>
      <c r="AC66" s="174">
        <f t="shared" si="22"/>
        <v>19</v>
      </c>
      <c r="AD66" s="174">
        <f t="shared" si="22"/>
        <v>19</v>
      </c>
      <c r="AE66" s="174">
        <f t="shared" si="22"/>
        <v>20</v>
      </c>
      <c r="AF66" s="174">
        <f t="shared" si="22"/>
        <v>20</v>
      </c>
      <c r="AG66" s="174">
        <f t="shared" si="22"/>
        <v>20</v>
      </c>
      <c r="AH66" s="174">
        <f t="shared" si="22"/>
        <v>21</v>
      </c>
      <c r="AI66" s="174">
        <f t="shared" si="22"/>
        <v>21</v>
      </c>
      <c r="AJ66" s="174">
        <f t="shared" si="22"/>
        <v>21</v>
      </c>
      <c r="AK66" s="174">
        <f t="shared" si="22"/>
        <v>21</v>
      </c>
    </row>
    <row r="67" spans="1:37" s="124" customFormat="1">
      <c r="A67" s="225" t="s">
        <v>323</v>
      </c>
      <c r="B67" s="225" t="s">
        <v>494</v>
      </c>
      <c r="C67" s="225" t="s">
        <v>467</v>
      </c>
      <c r="D67" s="241">
        <v>9</v>
      </c>
      <c r="E67" s="174">
        <f t="shared" si="23"/>
        <v>10</v>
      </c>
      <c r="F67" s="174">
        <f t="shared" si="22"/>
        <v>10</v>
      </c>
      <c r="G67" s="174">
        <f t="shared" si="22"/>
        <v>10</v>
      </c>
      <c r="H67" s="174">
        <f t="shared" si="22"/>
        <v>10</v>
      </c>
      <c r="I67" s="174">
        <f t="shared" si="22"/>
        <v>10</v>
      </c>
      <c r="J67" s="174">
        <f t="shared" si="22"/>
        <v>11</v>
      </c>
      <c r="K67" s="174">
        <f t="shared" si="22"/>
        <v>11</v>
      </c>
      <c r="L67" s="174">
        <f t="shared" si="22"/>
        <v>12</v>
      </c>
      <c r="M67" s="174">
        <f t="shared" si="22"/>
        <v>13</v>
      </c>
      <c r="N67" s="174">
        <f t="shared" si="22"/>
        <v>13</v>
      </c>
      <c r="O67" s="174">
        <f t="shared" si="22"/>
        <v>14</v>
      </c>
      <c r="P67" s="174">
        <f t="shared" si="22"/>
        <v>15</v>
      </c>
      <c r="Q67" s="174">
        <f t="shared" si="22"/>
        <v>15</v>
      </c>
      <c r="R67" s="174">
        <f t="shared" si="22"/>
        <v>16</v>
      </c>
      <c r="S67" s="174">
        <f t="shared" si="22"/>
        <v>17</v>
      </c>
      <c r="T67" s="174">
        <f t="shared" si="22"/>
        <v>17</v>
      </c>
      <c r="U67" s="174">
        <f t="shared" si="22"/>
        <v>18</v>
      </c>
      <c r="V67" s="174">
        <f t="shared" si="22"/>
        <v>19</v>
      </c>
      <c r="W67" s="174">
        <f t="shared" si="22"/>
        <v>20</v>
      </c>
      <c r="X67" s="174">
        <f t="shared" si="22"/>
        <v>21</v>
      </c>
      <c r="Y67" s="174">
        <f t="shared" si="22"/>
        <v>21</v>
      </c>
      <c r="Z67" s="174">
        <f t="shared" si="22"/>
        <v>22</v>
      </c>
      <c r="AA67" s="174">
        <f t="shared" si="22"/>
        <v>23</v>
      </c>
      <c r="AB67" s="174">
        <f t="shared" si="22"/>
        <v>24</v>
      </c>
      <c r="AC67" s="174">
        <f t="shared" si="22"/>
        <v>24</v>
      </c>
      <c r="AD67" s="174">
        <f t="shared" si="22"/>
        <v>25</v>
      </c>
      <c r="AE67" s="174">
        <f t="shared" si="22"/>
        <v>26</v>
      </c>
      <c r="AF67" s="174">
        <f t="shared" si="22"/>
        <v>27</v>
      </c>
      <c r="AG67" s="174">
        <f t="shared" si="22"/>
        <v>27</v>
      </c>
      <c r="AH67" s="174">
        <f t="shared" si="22"/>
        <v>28</v>
      </c>
      <c r="AI67" s="174">
        <f t="shared" si="22"/>
        <v>29</v>
      </c>
      <c r="AJ67" s="174">
        <f t="shared" si="22"/>
        <v>29</v>
      </c>
      <c r="AK67" s="174">
        <f t="shared" si="22"/>
        <v>30</v>
      </c>
    </row>
    <row r="68" spans="1:37" s="124" customFormat="1">
      <c r="A68" s="225" t="s">
        <v>324</v>
      </c>
      <c r="B68" s="225" t="s">
        <v>494</v>
      </c>
      <c r="C68" s="225" t="s">
        <v>467</v>
      </c>
      <c r="D68" s="241">
        <v>5</v>
      </c>
      <c r="E68" s="174">
        <f t="shared" si="23"/>
        <v>5</v>
      </c>
      <c r="F68" s="174">
        <f t="shared" si="22"/>
        <v>5</v>
      </c>
      <c r="G68" s="174">
        <f t="shared" si="22"/>
        <v>5</v>
      </c>
      <c r="H68" s="174">
        <f t="shared" si="22"/>
        <v>5</v>
      </c>
      <c r="I68" s="174">
        <f t="shared" si="22"/>
        <v>6</v>
      </c>
      <c r="J68" s="174">
        <f t="shared" si="22"/>
        <v>6</v>
      </c>
      <c r="K68" s="174">
        <f t="shared" si="22"/>
        <v>6</v>
      </c>
      <c r="L68" s="174">
        <f t="shared" si="22"/>
        <v>7</v>
      </c>
      <c r="M68" s="174">
        <f t="shared" si="22"/>
        <v>7</v>
      </c>
      <c r="N68" s="174">
        <f t="shared" si="22"/>
        <v>7</v>
      </c>
      <c r="O68" s="174">
        <f t="shared" si="22"/>
        <v>8</v>
      </c>
      <c r="P68" s="174">
        <f t="shared" si="22"/>
        <v>8</v>
      </c>
      <c r="Q68" s="174">
        <f t="shared" si="22"/>
        <v>8</v>
      </c>
      <c r="R68" s="174">
        <f t="shared" si="22"/>
        <v>9</v>
      </c>
      <c r="S68" s="174">
        <f t="shared" si="22"/>
        <v>9</v>
      </c>
      <c r="T68" s="174">
        <f t="shared" si="22"/>
        <v>9</v>
      </c>
      <c r="U68" s="174">
        <f t="shared" si="22"/>
        <v>10</v>
      </c>
      <c r="V68" s="174">
        <f t="shared" si="22"/>
        <v>10</v>
      </c>
      <c r="W68" s="174">
        <f t="shared" si="22"/>
        <v>11</v>
      </c>
      <c r="X68" s="174">
        <f t="shared" si="22"/>
        <v>11</v>
      </c>
      <c r="Y68" s="174">
        <f t="shared" si="22"/>
        <v>11</v>
      </c>
      <c r="Z68" s="174">
        <f t="shared" si="22"/>
        <v>12</v>
      </c>
      <c r="AA68" s="174">
        <f t="shared" si="22"/>
        <v>12</v>
      </c>
      <c r="AB68" s="174">
        <f t="shared" si="22"/>
        <v>12</v>
      </c>
      <c r="AC68" s="174">
        <f t="shared" si="22"/>
        <v>13</v>
      </c>
      <c r="AD68" s="174">
        <f t="shared" si="22"/>
        <v>13</v>
      </c>
      <c r="AE68" s="174">
        <f t="shared" si="22"/>
        <v>14</v>
      </c>
      <c r="AF68" s="174">
        <f t="shared" si="22"/>
        <v>14</v>
      </c>
      <c r="AG68" s="174">
        <f t="shared" si="22"/>
        <v>14</v>
      </c>
      <c r="AH68" s="174">
        <f t="shared" si="22"/>
        <v>15</v>
      </c>
      <c r="AI68" s="174">
        <f t="shared" si="22"/>
        <v>15</v>
      </c>
      <c r="AJ68" s="174">
        <f t="shared" si="22"/>
        <v>15</v>
      </c>
      <c r="AK68" s="174">
        <f t="shared" si="22"/>
        <v>16</v>
      </c>
    </row>
    <row r="69" spans="1:37" s="124" customFormat="1">
      <c r="A69" s="225" t="s">
        <v>325</v>
      </c>
      <c r="B69" s="225" t="s">
        <v>494</v>
      </c>
      <c r="C69" s="225" t="s">
        <v>467</v>
      </c>
      <c r="D69" s="241">
        <v>3</v>
      </c>
      <c r="E69" s="174">
        <f t="shared" si="23"/>
        <v>3</v>
      </c>
      <c r="F69" s="174">
        <f t="shared" si="22"/>
        <v>3</v>
      </c>
      <c r="G69" s="174">
        <f t="shared" si="22"/>
        <v>3</v>
      </c>
      <c r="H69" s="174">
        <f t="shared" si="22"/>
        <v>3</v>
      </c>
      <c r="I69" s="174">
        <f t="shared" si="22"/>
        <v>3</v>
      </c>
      <c r="J69" s="174">
        <f t="shared" si="22"/>
        <v>4</v>
      </c>
      <c r="K69" s="174">
        <f t="shared" si="22"/>
        <v>4</v>
      </c>
      <c r="L69" s="174">
        <f t="shared" si="22"/>
        <v>5</v>
      </c>
      <c r="M69" s="174">
        <f t="shared" si="22"/>
        <v>5</v>
      </c>
      <c r="N69" s="174">
        <f t="shared" si="22"/>
        <v>5</v>
      </c>
      <c r="O69" s="174">
        <f t="shared" si="22"/>
        <v>6</v>
      </c>
      <c r="P69" s="174">
        <f t="shared" si="22"/>
        <v>6</v>
      </c>
      <c r="Q69" s="174">
        <f t="shared" si="22"/>
        <v>7</v>
      </c>
      <c r="R69" s="174">
        <f t="shared" si="22"/>
        <v>7</v>
      </c>
      <c r="S69" s="174">
        <f t="shared" si="22"/>
        <v>7</v>
      </c>
      <c r="T69" s="174">
        <f t="shared" si="22"/>
        <v>8</v>
      </c>
      <c r="U69" s="174">
        <f t="shared" si="22"/>
        <v>8</v>
      </c>
      <c r="V69" s="174">
        <f t="shared" si="22"/>
        <v>9</v>
      </c>
      <c r="W69" s="174">
        <f t="shared" si="22"/>
        <v>9</v>
      </c>
      <c r="X69" s="174">
        <f t="shared" si="22"/>
        <v>10</v>
      </c>
      <c r="Y69" s="174">
        <f t="shared" si="22"/>
        <v>10</v>
      </c>
      <c r="Z69" s="174">
        <f t="shared" si="22"/>
        <v>11</v>
      </c>
      <c r="AA69" s="174">
        <f t="shared" si="22"/>
        <v>11</v>
      </c>
      <c r="AB69" s="174">
        <f t="shared" si="22"/>
        <v>11</v>
      </c>
      <c r="AC69" s="174">
        <f t="shared" si="22"/>
        <v>12</v>
      </c>
      <c r="AD69" s="174">
        <f t="shared" si="22"/>
        <v>12</v>
      </c>
      <c r="AE69" s="174">
        <f t="shared" si="22"/>
        <v>13</v>
      </c>
      <c r="AF69" s="174">
        <f t="shared" si="22"/>
        <v>13</v>
      </c>
      <c r="AG69" s="174">
        <f t="shared" si="22"/>
        <v>14</v>
      </c>
      <c r="AH69" s="174">
        <f t="shared" si="22"/>
        <v>14</v>
      </c>
      <c r="AI69" s="174">
        <f t="shared" si="22"/>
        <v>14</v>
      </c>
      <c r="AJ69" s="174">
        <f t="shared" si="22"/>
        <v>15</v>
      </c>
      <c r="AK69" s="174">
        <f t="shared" si="22"/>
        <v>15</v>
      </c>
    </row>
    <row r="70" spans="1:37" s="124" customFormat="1">
      <c r="A70" s="225" t="s">
        <v>326</v>
      </c>
      <c r="B70" s="225" t="s">
        <v>494</v>
      </c>
      <c r="C70" s="225" t="s">
        <v>467</v>
      </c>
      <c r="D70" s="241">
        <v>12</v>
      </c>
      <c r="E70" s="174">
        <f t="shared" si="23"/>
        <v>13</v>
      </c>
      <c r="F70" s="174">
        <f t="shared" si="22"/>
        <v>13</v>
      </c>
      <c r="G70" s="174">
        <f t="shared" si="22"/>
        <v>13</v>
      </c>
      <c r="H70" s="174">
        <f t="shared" si="22"/>
        <v>13</v>
      </c>
      <c r="I70" s="174">
        <f t="shared" si="22"/>
        <v>13</v>
      </c>
      <c r="J70" s="174">
        <f t="shared" si="22"/>
        <v>14</v>
      </c>
      <c r="K70" s="174">
        <f t="shared" si="22"/>
        <v>14</v>
      </c>
      <c r="L70" s="174">
        <f t="shared" si="22"/>
        <v>15</v>
      </c>
      <c r="M70" s="174">
        <f t="shared" si="22"/>
        <v>16</v>
      </c>
      <c r="N70" s="174">
        <f t="shared" si="22"/>
        <v>16</v>
      </c>
      <c r="O70" s="174">
        <f t="shared" si="22"/>
        <v>17</v>
      </c>
      <c r="P70" s="174">
        <f t="shared" si="22"/>
        <v>17</v>
      </c>
      <c r="Q70" s="174">
        <f t="shared" si="22"/>
        <v>18</v>
      </c>
      <c r="R70" s="174">
        <f t="shared" si="22"/>
        <v>19</v>
      </c>
      <c r="S70" s="174">
        <f t="shared" si="22"/>
        <v>19</v>
      </c>
      <c r="T70" s="174">
        <f t="shared" si="22"/>
        <v>20</v>
      </c>
      <c r="U70" s="174">
        <f t="shared" si="22"/>
        <v>21</v>
      </c>
      <c r="V70" s="174">
        <f t="shared" si="22"/>
        <v>22</v>
      </c>
      <c r="W70" s="174">
        <f t="shared" si="22"/>
        <v>22</v>
      </c>
      <c r="X70" s="174">
        <f t="shared" si="22"/>
        <v>23</v>
      </c>
      <c r="Y70" s="174">
        <f t="shared" si="22"/>
        <v>24</v>
      </c>
      <c r="Z70" s="174">
        <f t="shared" si="22"/>
        <v>25</v>
      </c>
      <c r="AA70" s="174">
        <f t="shared" si="22"/>
        <v>26</v>
      </c>
      <c r="AB70" s="174">
        <f t="shared" si="22"/>
        <v>26</v>
      </c>
      <c r="AC70" s="174">
        <f t="shared" si="22"/>
        <v>27</v>
      </c>
      <c r="AD70" s="174">
        <f t="shared" si="22"/>
        <v>28</v>
      </c>
      <c r="AE70" s="174">
        <f t="shared" si="22"/>
        <v>29</v>
      </c>
      <c r="AF70" s="174">
        <f t="shared" si="22"/>
        <v>29</v>
      </c>
      <c r="AG70" s="174">
        <f t="shared" si="22"/>
        <v>30</v>
      </c>
      <c r="AH70" s="174">
        <f t="shared" si="22"/>
        <v>31</v>
      </c>
      <c r="AI70" s="174">
        <f t="shared" si="22"/>
        <v>32</v>
      </c>
      <c r="AJ70" s="174">
        <f t="shared" si="22"/>
        <v>32</v>
      </c>
      <c r="AK70" s="174">
        <f t="shared" si="22"/>
        <v>33</v>
      </c>
    </row>
    <row r="71" spans="1:37" s="124" customFormat="1">
      <c r="A71" s="225" t="s">
        <v>327</v>
      </c>
      <c r="B71" s="225" t="s">
        <v>494</v>
      </c>
      <c r="C71" s="225" t="s">
        <v>467</v>
      </c>
      <c r="D71" s="241">
        <v>9</v>
      </c>
      <c r="E71" s="174">
        <f t="shared" si="23"/>
        <v>9</v>
      </c>
      <c r="F71" s="174">
        <f t="shared" si="22"/>
        <v>9</v>
      </c>
      <c r="G71" s="174">
        <f t="shared" si="22"/>
        <v>9</v>
      </c>
      <c r="H71" s="174">
        <f t="shared" si="22"/>
        <v>9</v>
      </c>
      <c r="I71" s="174">
        <f t="shared" si="22"/>
        <v>9</v>
      </c>
      <c r="J71" s="174">
        <f t="shared" si="22"/>
        <v>10</v>
      </c>
      <c r="K71" s="174">
        <f t="shared" si="22"/>
        <v>10</v>
      </c>
      <c r="L71" s="174">
        <f t="shared" si="22"/>
        <v>10</v>
      </c>
      <c r="M71" s="174">
        <f t="shared" si="22"/>
        <v>11</v>
      </c>
      <c r="N71" s="174">
        <f t="shared" si="22"/>
        <v>11</v>
      </c>
      <c r="O71" s="174">
        <f t="shared" si="22"/>
        <v>11</v>
      </c>
      <c r="P71" s="174">
        <f t="shared" si="22"/>
        <v>12</v>
      </c>
      <c r="Q71" s="174">
        <f t="shared" si="22"/>
        <v>12</v>
      </c>
      <c r="R71" s="174">
        <f t="shared" si="22"/>
        <v>12</v>
      </c>
      <c r="S71" s="174">
        <f t="shared" si="22"/>
        <v>13</v>
      </c>
      <c r="T71" s="174">
        <f t="shared" ref="F71:AK77" si="24">+IF(ROUND(T16*T89/1000,0)&lt;S71,S71,ROUND(T16*T89/1000,0))</f>
        <v>13</v>
      </c>
      <c r="U71" s="174">
        <f t="shared" si="24"/>
        <v>13</v>
      </c>
      <c r="V71" s="174">
        <f t="shared" si="24"/>
        <v>14</v>
      </c>
      <c r="W71" s="174">
        <f t="shared" si="24"/>
        <v>14</v>
      </c>
      <c r="X71" s="174">
        <f t="shared" si="24"/>
        <v>14</v>
      </c>
      <c r="Y71" s="174">
        <f t="shared" si="24"/>
        <v>15</v>
      </c>
      <c r="Z71" s="174">
        <f t="shared" si="24"/>
        <v>15</v>
      </c>
      <c r="AA71" s="174">
        <f t="shared" si="24"/>
        <v>15</v>
      </c>
      <c r="AB71" s="174">
        <f t="shared" si="24"/>
        <v>16</v>
      </c>
      <c r="AC71" s="174">
        <f t="shared" si="24"/>
        <v>16</v>
      </c>
      <c r="AD71" s="174">
        <f t="shared" si="24"/>
        <v>16</v>
      </c>
      <c r="AE71" s="174">
        <f t="shared" si="24"/>
        <v>17</v>
      </c>
      <c r="AF71" s="174">
        <f t="shared" si="24"/>
        <v>17</v>
      </c>
      <c r="AG71" s="174">
        <f t="shared" si="24"/>
        <v>17</v>
      </c>
      <c r="AH71" s="174">
        <f t="shared" si="24"/>
        <v>18</v>
      </c>
      <c r="AI71" s="174">
        <f t="shared" si="24"/>
        <v>18</v>
      </c>
      <c r="AJ71" s="174">
        <f t="shared" si="24"/>
        <v>18</v>
      </c>
      <c r="AK71" s="174">
        <f t="shared" si="24"/>
        <v>19</v>
      </c>
    </row>
    <row r="72" spans="1:37" s="124" customFormat="1">
      <c r="A72" s="225" t="s">
        <v>328</v>
      </c>
      <c r="B72" s="225" t="s">
        <v>494</v>
      </c>
      <c r="C72" s="225" t="s">
        <v>467</v>
      </c>
      <c r="D72" s="241">
        <v>15</v>
      </c>
      <c r="E72" s="174">
        <f t="shared" si="23"/>
        <v>15</v>
      </c>
      <c r="F72" s="174">
        <f t="shared" si="24"/>
        <v>15</v>
      </c>
      <c r="G72" s="174">
        <f t="shared" si="24"/>
        <v>15</v>
      </c>
      <c r="H72" s="174">
        <f t="shared" si="24"/>
        <v>15</v>
      </c>
      <c r="I72" s="174">
        <f t="shared" si="24"/>
        <v>16</v>
      </c>
      <c r="J72" s="174">
        <f t="shared" si="24"/>
        <v>16</v>
      </c>
      <c r="K72" s="174">
        <f t="shared" si="24"/>
        <v>16</v>
      </c>
      <c r="L72" s="174">
        <f t="shared" si="24"/>
        <v>17</v>
      </c>
      <c r="M72" s="174">
        <f t="shared" si="24"/>
        <v>17</v>
      </c>
      <c r="N72" s="174">
        <f t="shared" si="24"/>
        <v>17</v>
      </c>
      <c r="O72" s="174">
        <f t="shared" si="24"/>
        <v>17</v>
      </c>
      <c r="P72" s="174">
        <f t="shared" si="24"/>
        <v>18</v>
      </c>
      <c r="Q72" s="174">
        <f t="shared" si="24"/>
        <v>18</v>
      </c>
      <c r="R72" s="174">
        <f t="shared" si="24"/>
        <v>18</v>
      </c>
      <c r="S72" s="174">
        <f t="shared" si="24"/>
        <v>19</v>
      </c>
      <c r="T72" s="174">
        <f t="shared" si="24"/>
        <v>19</v>
      </c>
      <c r="U72" s="174">
        <f t="shared" si="24"/>
        <v>19</v>
      </c>
      <c r="V72" s="174">
        <f t="shared" si="24"/>
        <v>19</v>
      </c>
      <c r="W72" s="174">
        <f t="shared" si="24"/>
        <v>20</v>
      </c>
      <c r="X72" s="174">
        <f t="shared" si="24"/>
        <v>20</v>
      </c>
      <c r="Y72" s="174">
        <f t="shared" si="24"/>
        <v>20</v>
      </c>
      <c r="Z72" s="174">
        <f t="shared" si="24"/>
        <v>21</v>
      </c>
      <c r="AA72" s="174">
        <f t="shared" si="24"/>
        <v>21</v>
      </c>
      <c r="AB72" s="174">
        <f t="shared" si="24"/>
        <v>21</v>
      </c>
      <c r="AC72" s="174">
        <f t="shared" si="24"/>
        <v>21</v>
      </c>
      <c r="AD72" s="174">
        <f t="shared" si="24"/>
        <v>22</v>
      </c>
      <c r="AE72" s="174">
        <f t="shared" si="24"/>
        <v>22</v>
      </c>
      <c r="AF72" s="174">
        <f t="shared" si="24"/>
        <v>22</v>
      </c>
      <c r="AG72" s="174">
        <f t="shared" si="24"/>
        <v>23</v>
      </c>
      <c r="AH72" s="174">
        <f t="shared" si="24"/>
        <v>23</v>
      </c>
      <c r="AI72" s="174">
        <f t="shared" si="24"/>
        <v>23</v>
      </c>
      <c r="AJ72" s="174">
        <f t="shared" si="24"/>
        <v>23</v>
      </c>
      <c r="AK72" s="174">
        <f t="shared" si="24"/>
        <v>23</v>
      </c>
    </row>
    <row r="73" spans="1:37" s="124" customFormat="1">
      <c r="A73" s="225" t="s">
        <v>329</v>
      </c>
      <c r="B73" s="225" t="s">
        <v>494</v>
      </c>
      <c r="C73" s="225" t="s">
        <v>467</v>
      </c>
      <c r="D73" s="241">
        <v>0</v>
      </c>
      <c r="E73" s="174">
        <f t="shared" si="23"/>
        <v>0</v>
      </c>
      <c r="F73" s="174">
        <f t="shared" si="24"/>
        <v>0</v>
      </c>
      <c r="G73" s="174">
        <f t="shared" si="24"/>
        <v>0</v>
      </c>
      <c r="H73" s="174">
        <f t="shared" si="24"/>
        <v>0</v>
      </c>
      <c r="I73" s="174">
        <f t="shared" si="24"/>
        <v>0</v>
      </c>
      <c r="J73" s="174">
        <f t="shared" si="24"/>
        <v>0</v>
      </c>
      <c r="K73" s="174">
        <f t="shared" si="24"/>
        <v>0</v>
      </c>
      <c r="L73" s="174">
        <f t="shared" si="24"/>
        <v>0</v>
      </c>
      <c r="M73" s="174">
        <f t="shared" si="24"/>
        <v>0</v>
      </c>
      <c r="N73" s="174">
        <f t="shared" si="24"/>
        <v>0</v>
      </c>
      <c r="O73" s="174">
        <f t="shared" si="24"/>
        <v>0</v>
      </c>
      <c r="P73" s="174">
        <f t="shared" si="24"/>
        <v>0</v>
      </c>
      <c r="Q73" s="174">
        <f t="shared" si="24"/>
        <v>0</v>
      </c>
      <c r="R73" s="174">
        <f t="shared" si="24"/>
        <v>0</v>
      </c>
      <c r="S73" s="174">
        <f t="shared" si="24"/>
        <v>0</v>
      </c>
      <c r="T73" s="174">
        <f t="shared" si="24"/>
        <v>0</v>
      </c>
      <c r="U73" s="174">
        <f t="shared" si="24"/>
        <v>0</v>
      </c>
      <c r="V73" s="174">
        <f t="shared" si="24"/>
        <v>0</v>
      </c>
      <c r="W73" s="174">
        <f t="shared" si="24"/>
        <v>1</v>
      </c>
      <c r="X73" s="174">
        <f t="shared" si="24"/>
        <v>1</v>
      </c>
      <c r="Y73" s="174">
        <f t="shared" si="24"/>
        <v>1</v>
      </c>
      <c r="Z73" s="174">
        <f t="shared" si="24"/>
        <v>1</v>
      </c>
      <c r="AA73" s="174">
        <f t="shared" si="24"/>
        <v>1</v>
      </c>
      <c r="AB73" s="174">
        <f t="shared" si="24"/>
        <v>1</v>
      </c>
      <c r="AC73" s="174">
        <f t="shared" si="24"/>
        <v>1</v>
      </c>
      <c r="AD73" s="174">
        <f t="shared" si="24"/>
        <v>1</v>
      </c>
      <c r="AE73" s="174">
        <f t="shared" si="24"/>
        <v>1</v>
      </c>
      <c r="AF73" s="174">
        <f t="shared" si="24"/>
        <v>1</v>
      </c>
      <c r="AG73" s="174">
        <f t="shared" si="24"/>
        <v>1</v>
      </c>
      <c r="AH73" s="174">
        <f t="shared" si="24"/>
        <v>1</v>
      </c>
      <c r="AI73" s="174">
        <f t="shared" si="24"/>
        <v>1</v>
      </c>
      <c r="AJ73" s="174">
        <f t="shared" si="24"/>
        <v>1</v>
      </c>
      <c r="AK73" s="174">
        <f t="shared" si="24"/>
        <v>1</v>
      </c>
    </row>
    <row r="74" spans="1:37" s="124" customFormat="1">
      <c r="A74" s="225" t="s">
        <v>330</v>
      </c>
      <c r="B74" s="225" t="s">
        <v>494</v>
      </c>
      <c r="C74" s="225" t="s">
        <v>467</v>
      </c>
      <c r="D74" s="241">
        <v>1</v>
      </c>
      <c r="E74" s="174">
        <f t="shared" si="23"/>
        <v>1</v>
      </c>
      <c r="F74" s="174">
        <f t="shared" si="24"/>
        <v>1</v>
      </c>
      <c r="G74" s="174">
        <f t="shared" si="24"/>
        <v>1</v>
      </c>
      <c r="H74" s="174">
        <f t="shared" si="24"/>
        <v>1</v>
      </c>
      <c r="I74" s="174">
        <f t="shared" si="24"/>
        <v>1</v>
      </c>
      <c r="J74" s="174">
        <f t="shared" si="24"/>
        <v>1</v>
      </c>
      <c r="K74" s="174">
        <f t="shared" si="24"/>
        <v>1</v>
      </c>
      <c r="L74" s="174">
        <f t="shared" si="24"/>
        <v>1</v>
      </c>
      <c r="M74" s="174">
        <f t="shared" si="24"/>
        <v>1</v>
      </c>
      <c r="N74" s="174">
        <f t="shared" si="24"/>
        <v>1</v>
      </c>
      <c r="O74" s="174">
        <f t="shared" si="24"/>
        <v>1</v>
      </c>
      <c r="P74" s="174">
        <f t="shared" si="24"/>
        <v>2</v>
      </c>
      <c r="Q74" s="174">
        <f t="shared" si="24"/>
        <v>2</v>
      </c>
      <c r="R74" s="174">
        <f t="shared" si="24"/>
        <v>2</v>
      </c>
      <c r="S74" s="174">
        <f t="shared" si="24"/>
        <v>2</v>
      </c>
      <c r="T74" s="174">
        <f t="shared" si="24"/>
        <v>2</v>
      </c>
      <c r="U74" s="174">
        <f t="shared" si="24"/>
        <v>2</v>
      </c>
      <c r="V74" s="174">
        <f t="shared" si="24"/>
        <v>2</v>
      </c>
      <c r="W74" s="174">
        <f t="shared" si="24"/>
        <v>2</v>
      </c>
      <c r="X74" s="174">
        <f t="shared" si="24"/>
        <v>2</v>
      </c>
      <c r="Y74" s="174">
        <f t="shared" si="24"/>
        <v>2</v>
      </c>
      <c r="Z74" s="174">
        <f t="shared" si="24"/>
        <v>2</v>
      </c>
      <c r="AA74" s="174">
        <f t="shared" si="24"/>
        <v>2</v>
      </c>
      <c r="AB74" s="174">
        <f t="shared" si="24"/>
        <v>2</v>
      </c>
      <c r="AC74" s="174">
        <f t="shared" si="24"/>
        <v>2</v>
      </c>
      <c r="AD74" s="174">
        <f t="shared" si="24"/>
        <v>2</v>
      </c>
      <c r="AE74" s="174">
        <f t="shared" si="24"/>
        <v>2</v>
      </c>
      <c r="AF74" s="174">
        <f t="shared" si="24"/>
        <v>3</v>
      </c>
      <c r="AG74" s="174">
        <f t="shared" si="24"/>
        <v>3</v>
      </c>
      <c r="AH74" s="174">
        <f t="shared" si="24"/>
        <v>3</v>
      </c>
      <c r="AI74" s="174">
        <f t="shared" si="24"/>
        <v>3</v>
      </c>
      <c r="AJ74" s="174">
        <f t="shared" si="24"/>
        <v>3</v>
      </c>
      <c r="AK74" s="174">
        <f t="shared" si="24"/>
        <v>3</v>
      </c>
    </row>
    <row r="75" spans="1:37" s="124" customFormat="1">
      <c r="A75" s="225" t="s">
        <v>333</v>
      </c>
      <c r="B75" s="225" t="s">
        <v>494</v>
      </c>
      <c r="C75" s="225" t="s">
        <v>467</v>
      </c>
      <c r="D75" s="241">
        <v>44</v>
      </c>
      <c r="E75" s="174">
        <f t="shared" si="23"/>
        <v>47</v>
      </c>
      <c r="F75" s="174">
        <f t="shared" si="24"/>
        <v>48</v>
      </c>
      <c r="G75" s="174">
        <f t="shared" si="24"/>
        <v>48</v>
      </c>
      <c r="H75" s="174">
        <f t="shared" si="24"/>
        <v>48</v>
      </c>
      <c r="I75" s="174">
        <f t="shared" si="24"/>
        <v>51</v>
      </c>
      <c r="J75" s="174">
        <f t="shared" si="24"/>
        <v>54</v>
      </c>
      <c r="K75" s="174">
        <f t="shared" si="24"/>
        <v>56</v>
      </c>
      <c r="L75" s="174">
        <f t="shared" si="24"/>
        <v>59</v>
      </c>
      <c r="M75" s="174">
        <f t="shared" si="24"/>
        <v>62</v>
      </c>
      <c r="N75" s="174">
        <f t="shared" si="24"/>
        <v>64</v>
      </c>
      <c r="O75" s="174">
        <f t="shared" si="24"/>
        <v>67</v>
      </c>
      <c r="P75" s="174">
        <f t="shared" si="24"/>
        <v>69</v>
      </c>
      <c r="Q75" s="174">
        <f t="shared" si="24"/>
        <v>72</v>
      </c>
      <c r="R75" s="174">
        <f t="shared" si="24"/>
        <v>75</v>
      </c>
      <c r="S75" s="174">
        <f t="shared" si="24"/>
        <v>78</v>
      </c>
      <c r="T75" s="174">
        <f t="shared" si="24"/>
        <v>81</v>
      </c>
      <c r="U75" s="174">
        <f t="shared" si="24"/>
        <v>84</v>
      </c>
      <c r="V75" s="174">
        <f t="shared" si="24"/>
        <v>87</v>
      </c>
      <c r="W75" s="174">
        <f t="shared" si="24"/>
        <v>90</v>
      </c>
      <c r="X75" s="174">
        <f t="shared" si="24"/>
        <v>93</v>
      </c>
      <c r="Y75" s="174">
        <f t="shared" si="24"/>
        <v>96</v>
      </c>
      <c r="Z75" s="174">
        <f t="shared" si="24"/>
        <v>100</v>
      </c>
      <c r="AA75" s="174">
        <f t="shared" si="24"/>
        <v>103</v>
      </c>
      <c r="AB75" s="174">
        <f t="shared" si="24"/>
        <v>106</v>
      </c>
      <c r="AC75" s="174">
        <f t="shared" si="24"/>
        <v>109</v>
      </c>
      <c r="AD75" s="174">
        <f t="shared" si="24"/>
        <v>112</v>
      </c>
      <c r="AE75" s="174">
        <f t="shared" si="24"/>
        <v>115</v>
      </c>
      <c r="AF75" s="174">
        <f t="shared" si="24"/>
        <v>118</v>
      </c>
      <c r="AG75" s="174">
        <f t="shared" si="24"/>
        <v>120</v>
      </c>
      <c r="AH75" s="174">
        <f t="shared" si="24"/>
        <v>123</v>
      </c>
      <c r="AI75" s="174">
        <f t="shared" si="24"/>
        <v>126</v>
      </c>
      <c r="AJ75" s="174">
        <f t="shared" si="24"/>
        <v>128</v>
      </c>
      <c r="AK75" s="174">
        <f t="shared" si="24"/>
        <v>131</v>
      </c>
    </row>
    <row r="76" spans="1:37" s="124" customFormat="1">
      <c r="A76" s="225" t="s">
        <v>331</v>
      </c>
      <c r="B76" s="225" t="s">
        <v>494</v>
      </c>
      <c r="C76" s="225" t="s">
        <v>467</v>
      </c>
      <c r="D76" s="241">
        <v>1</v>
      </c>
      <c r="E76" s="174">
        <f t="shared" si="23"/>
        <v>1</v>
      </c>
      <c r="F76" s="174">
        <f t="shared" si="24"/>
        <v>1</v>
      </c>
      <c r="G76" s="174">
        <f t="shared" si="24"/>
        <v>1</v>
      </c>
      <c r="H76" s="174">
        <f t="shared" si="24"/>
        <v>1</v>
      </c>
      <c r="I76" s="174">
        <f t="shared" si="24"/>
        <v>1</v>
      </c>
      <c r="J76" s="174">
        <f t="shared" si="24"/>
        <v>1</v>
      </c>
      <c r="K76" s="174">
        <f t="shared" si="24"/>
        <v>1</v>
      </c>
      <c r="L76" s="174">
        <f t="shared" si="24"/>
        <v>2</v>
      </c>
      <c r="M76" s="174">
        <f t="shared" si="24"/>
        <v>2</v>
      </c>
      <c r="N76" s="174">
        <f t="shared" si="24"/>
        <v>2</v>
      </c>
      <c r="O76" s="174">
        <f t="shared" si="24"/>
        <v>2</v>
      </c>
      <c r="P76" s="174">
        <f t="shared" si="24"/>
        <v>2</v>
      </c>
      <c r="Q76" s="174">
        <f t="shared" si="24"/>
        <v>2</v>
      </c>
      <c r="R76" s="174">
        <f t="shared" si="24"/>
        <v>2</v>
      </c>
      <c r="S76" s="174">
        <f t="shared" si="24"/>
        <v>2</v>
      </c>
      <c r="T76" s="174">
        <f t="shared" si="24"/>
        <v>3</v>
      </c>
      <c r="U76" s="174">
        <f t="shared" si="24"/>
        <v>3</v>
      </c>
      <c r="V76" s="174">
        <f t="shared" si="24"/>
        <v>3</v>
      </c>
      <c r="W76" s="174">
        <f t="shared" si="24"/>
        <v>3</v>
      </c>
      <c r="X76" s="174">
        <f t="shared" si="24"/>
        <v>3</v>
      </c>
      <c r="Y76" s="174">
        <f t="shared" si="24"/>
        <v>3</v>
      </c>
      <c r="Z76" s="174">
        <f t="shared" si="24"/>
        <v>3</v>
      </c>
      <c r="AA76" s="174">
        <f t="shared" si="24"/>
        <v>4</v>
      </c>
      <c r="AB76" s="174">
        <f t="shared" si="24"/>
        <v>4</v>
      </c>
      <c r="AC76" s="174">
        <f t="shared" si="24"/>
        <v>4</v>
      </c>
      <c r="AD76" s="174">
        <f t="shared" si="24"/>
        <v>4</v>
      </c>
      <c r="AE76" s="174">
        <f t="shared" si="24"/>
        <v>4</v>
      </c>
      <c r="AF76" s="174">
        <f t="shared" si="24"/>
        <v>4</v>
      </c>
      <c r="AG76" s="174">
        <f t="shared" si="24"/>
        <v>5</v>
      </c>
      <c r="AH76" s="174">
        <f t="shared" si="24"/>
        <v>5</v>
      </c>
      <c r="AI76" s="174">
        <f t="shared" si="24"/>
        <v>5</v>
      </c>
      <c r="AJ76" s="174">
        <f t="shared" si="24"/>
        <v>5</v>
      </c>
      <c r="AK76" s="174">
        <f t="shared" si="24"/>
        <v>5</v>
      </c>
    </row>
    <row r="77" spans="1:37" s="124" customFormat="1">
      <c r="A77" s="225" t="s">
        <v>332</v>
      </c>
      <c r="B77" s="225" t="s">
        <v>494</v>
      </c>
      <c r="C77" s="225" t="s">
        <v>467</v>
      </c>
      <c r="D77" s="241">
        <v>1</v>
      </c>
      <c r="E77" s="174">
        <f t="shared" si="23"/>
        <v>1</v>
      </c>
      <c r="F77" s="174">
        <f t="shared" si="24"/>
        <v>1</v>
      </c>
      <c r="G77" s="174">
        <f t="shared" si="24"/>
        <v>1</v>
      </c>
      <c r="H77" s="174">
        <f t="shared" si="24"/>
        <v>1</v>
      </c>
      <c r="I77" s="174">
        <f t="shared" si="24"/>
        <v>1</v>
      </c>
      <c r="J77" s="174">
        <f t="shared" si="24"/>
        <v>1</v>
      </c>
      <c r="K77" s="174">
        <f t="shared" si="24"/>
        <v>1</v>
      </c>
      <c r="L77" s="174">
        <f t="shared" si="24"/>
        <v>1</v>
      </c>
      <c r="M77" s="174">
        <f t="shared" si="24"/>
        <v>1</v>
      </c>
      <c r="N77" s="174">
        <f t="shared" si="24"/>
        <v>2</v>
      </c>
      <c r="O77" s="174">
        <f t="shared" si="24"/>
        <v>2</v>
      </c>
      <c r="P77" s="174">
        <f t="shared" si="24"/>
        <v>2</v>
      </c>
      <c r="Q77" s="174">
        <f t="shared" si="24"/>
        <v>2</v>
      </c>
      <c r="R77" s="174">
        <f t="shared" si="24"/>
        <v>2</v>
      </c>
      <c r="S77" s="174">
        <f t="shared" si="24"/>
        <v>2</v>
      </c>
      <c r="T77" s="174">
        <f t="shared" si="24"/>
        <v>2</v>
      </c>
      <c r="U77" s="174">
        <f t="shared" si="24"/>
        <v>2</v>
      </c>
      <c r="V77" s="174">
        <f t="shared" si="24"/>
        <v>2</v>
      </c>
      <c r="W77" s="174">
        <f t="shared" si="24"/>
        <v>2</v>
      </c>
      <c r="X77" s="174">
        <f t="shared" si="24"/>
        <v>3</v>
      </c>
      <c r="Y77" s="174">
        <f t="shared" si="24"/>
        <v>3</v>
      </c>
      <c r="Z77" s="174">
        <f t="shared" si="24"/>
        <v>3</v>
      </c>
      <c r="AA77" s="174">
        <f t="shared" si="24"/>
        <v>3</v>
      </c>
      <c r="AB77" s="174">
        <f t="shared" si="24"/>
        <v>3</v>
      </c>
      <c r="AC77" s="174">
        <f t="shared" si="24"/>
        <v>3</v>
      </c>
      <c r="AD77" s="174">
        <f t="shared" si="24"/>
        <v>3</v>
      </c>
      <c r="AE77" s="174">
        <f t="shared" si="24"/>
        <v>3</v>
      </c>
      <c r="AF77" s="174">
        <f t="shared" si="24"/>
        <v>3</v>
      </c>
      <c r="AG77" s="174">
        <f t="shared" si="24"/>
        <v>3</v>
      </c>
      <c r="AH77" s="174">
        <f t="shared" si="24"/>
        <v>3</v>
      </c>
      <c r="AI77" s="174">
        <f t="shared" si="24"/>
        <v>4</v>
      </c>
      <c r="AJ77" s="174">
        <f t="shared" si="24"/>
        <v>4</v>
      </c>
      <c r="AK77" s="174">
        <f t="shared" si="24"/>
        <v>4</v>
      </c>
    </row>
    <row r="78" spans="1:37" s="124" customFormat="1"/>
    <row r="79" spans="1:37" s="124" customFormat="1"/>
    <row r="80" spans="1:37" s="124" customFormat="1">
      <c r="A80" s="230" t="s">
        <v>519</v>
      </c>
    </row>
    <row r="81" spans="1:37" s="124" customFormat="1">
      <c r="A81" s="225" t="s">
        <v>319</v>
      </c>
      <c r="B81" s="225" t="s">
        <v>520</v>
      </c>
      <c r="C81" s="225" t="s">
        <v>521</v>
      </c>
      <c r="D81" s="264">
        <f>+D63/(D8/1000)</f>
        <v>5.8457482411604974E-3</v>
      </c>
      <c r="E81" s="264">
        <f>+$D198*E$5+$E198</f>
        <v>6.137442400012837E-3</v>
      </c>
      <c r="F81" s="264">
        <f t="shared" ref="F81:AK89" si="25">+$D198*F$5+$E198</f>
        <v>6.0205239328960224E-3</v>
      </c>
      <c r="G81" s="264">
        <f t="shared" si="25"/>
        <v>4.9694916471377439E-3</v>
      </c>
      <c r="H81" s="264">
        <f t="shared" si="25"/>
        <v>5.7918782806869913E-3</v>
      </c>
      <c r="I81" s="264">
        <f t="shared" si="25"/>
        <v>6.0861325859940946E-3</v>
      </c>
      <c r="J81" s="264">
        <f t="shared" si="25"/>
        <v>6.3855397086807035E-3</v>
      </c>
      <c r="K81" s="264">
        <f t="shared" si="25"/>
        <v>6.6815372442335774E-3</v>
      </c>
      <c r="L81" s="264">
        <f t="shared" si="25"/>
        <v>6.9556782823848272E-3</v>
      </c>
      <c r="M81" s="264">
        <f t="shared" si="25"/>
        <v>7.2270476397264718E-3</v>
      </c>
      <c r="N81" s="264">
        <f t="shared" si="25"/>
        <v>7.4820640350511461E-3</v>
      </c>
      <c r="O81" s="264">
        <f t="shared" si="25"/>
        <v>7.7425521080517999E-3</v>
      </c>
      <c r="P81" s="264">
        <f t="shared" si="25"/>
        <v>8.0116232820831197E-3</v>
      </c>
      <c r="Q81" s="264">
        <f t="shared" si="25"/>
        <v>8.2898938265558025E-3</v>
      </c>
      <c r="R81" s="264">
        <f t="shared" si="25"/>
        <v>8.576436170323231E-3</v>
      </c>
      <c r="S81" s="264">
        <f t="shared" si="25"/>
        <v>8.8719097425206915E-3</v>
      </c>
      <c r="T81" s="264">
        <f t="shared" si="25"/>
        <v>9.1772634192622687E-3</v>
      </c>
      <c r="U81" s="264">
        <f t="shared" si="25"/>
        <v>9.4927077739832277E-3</v>
      </c>
      <c r="V81" s="264">
        <f t="shared" si="25"/>
        <v>9.8186918657767706E-3</v>
      </c>
      <c r="W81" s="264">
        <f t="shared" si="25"/>
        <v>1.0143821303311009E-2</v>
      </c>
      <c r="X81" s="264">
        <f t="shared" si="25"/>
        <v>1.047042193350339E-2</v>
      </c>
      <c r="Y81" s="264">
        <f t="shared" si="25"/>
        <v>1.0797673291327799E-2</v>
      </c>
      <c r="Z81" s="264">
        <f t="shared" si="25"/>
        <v>1.1124036198824187E-2</v>
      </c>
      <c r="AA81" s="264">
        <f t="shared" si="25"/>
        <v>1.1447820606730857E-2</v>
      </c>
      <c r="AB81" s="264">
        <f t="shared" si="25"/>
        <v>1.1770212569420711E-2</v>
      </c>
      <c r="AC81" s="264">
        <f t="shared" si="25"/>
        <v>1.2088443144282292E-2</v>
      </c>
      <c r="AD81" s="264">
        <f t="shared" si="25"/>
        <v>1.2401720069232996E-2</v>
      </c>
      <c r="AE81" s="264">
        <f t="shared" si="25"/>
        <v>1.2709881255583092E-2</v>
      </c>
      <c r="AF81" s="264">
        <f t="shared" si="25"/>
        <v>1.3012502323874086E-2</v>
      </c>
      <c r="AG81" s="264">
        <f t="shared" si="25"/>
        <v>1.3311316650106042E-2</v>
      </c>
      <c r="AH81" s="264">
        <f t="shared" si="25"/>
        <v>1.3606050912408206E-2</v>
      </c>
      <c r="AI81" s="264">
        <f t="shared" si="25"/>
        <v>1.3896241209989835E-2</v>
      </c>
      <c r="AJ81" s="264">
        <f t="shared" si="25"/>
        <v>1.4180818848311873E-2</v>
      </c>
      <c r="AK81" s="264">
        <f t="shared" si="25"/>
        <v>1.445820409752949E-2</v>
      </c>
    </row>
    <row r="82" spans="1:37" s="124" customFormat="1">
      <c r="A82" s="225" t="s">
        <v>320</v>
      </c>
      <c r="B82" s="225" t="s">
        <v>520</v>
      </c>
      <c r="C82" s="225" t="s">
        <v>521</v>
      </c>
      <c r="D82" s="264">
        <f t="shared" ref="D82:D95" si="26">+D64/(D9/1000)</f>
        <v>1.2823574860022665E-2</v>
      </c>
      <c r="E82" s="264">
        <f t="shared" ref="E82:T95" si="27">+$D199*E$5+$E199</f>
        <v>1.3078365403989494E-2</v>
      </c>
      <c r="F82" s="264">
        <f t="shared" si="27"/>
        <v>1.2976238848032158E-2</v>
      </c>
      <c r="G82" s="264">
        <f t="shared" si="27"/>
        <v>1.2058177653839314E-2</v>
      </c>
      <c r="H82" s="264">
        <f t="shared" si="27"/>
        <v>1.2776520244371394E-2</v>
      </c>
      <c r="I82" s="264">
        <f t="shared" si="27"/>
        <v>1.3033547038492877E-2</v>
      </c>
      <c r="J82" s="264">
        <f t="shared" si="27"/>
        <v>1.3295074742568306E-2</v>
      </c>
      <c r="K82" s="264">
        <f t="shared" si="27"/>
        <v>1.3553624222589043E-2</v>
      </c>
      <c r="L82" s="264">
        <f t="shared" si="27"/>
        <v>1.3793082374610346E-2</v>
      </c>
      <c r="M82" s="264">
        <f t="shared" si="27"/>
        <v>1.403011950433912E-2</v>
      </c>
      <c r="N82" s="264">
        <f t="shared" si="27"/>
        <v>1.4252872563025244E-2</v>
      </c>
      <c r="O82" s="264">
        <f t="shared" si="27"/>
        <v>1.448040505142967E-2</v>
      </c>
      <c r="P82" s="264">
        <f t="shared" si="27"/>
        <v>1.4715434751945335E-2</v>
      </c>
      <c r="Q82" s="264">
        <f t="shared" si="27"/>
        <v>1.4958499966809761E-2</v>
      </c>
      <c r="R82" s="264">
        <f t="shared" si="27"/>
        <v>1.5208790476312191E-2</v>
      </c>
      <c r="S82" s="264">
        <f t="shared" si="27"/>
        <v>1.5466882282072771E-2</v>
      </c>
      <c r="T82" s="264">
        <f t="shared" si="27"/>
        <v>1.5733604213377002E-2</v>
      </c>
      <c r="U82" s="264">
        <f t="shared" si="25"/>
        <v>1.6009140203013687E-2</v>
      </c>
      <c r="V82" s="264">
        <f t="shared" si="25"/>
        <v>1.6293882497475112E-2</v>
      </c>
      <c r="W82" s="264">
        <f t="shared" si="25"/>
        <v>1.6577878264051004E-2</v>
      </c>
      <c r="X82" s="264">
        <f t="shared" si="25"/>
        <v>1.6863159095707122E-2</v>
      </c>
      <c r="Y82" s="264">
        <f t="shared" si="25"/>
        <v>1.7149008328348678E-2</v>
      </c>
      <c r="Z82" s="264">
        <f t="shared" si="25"/>
        <v>1.7434081512737318E-2</v>
      </c>
      <c r="AA82" s="264">
        <f t="shared" si="25"/>
        <v>1.7716902415778717E-2</v>
      </c>
      <c r="AB82" s="264">
        <f t="shared" si="25"/>
        <v>1.7998507038468007E-2</v>
      </c>
      <c r="AC82" s="264">
        <f t="shared" si="25"/>
        <v>1.8276476750288342E-2</v>
      </c>
      <c r="AD82" s="264">
        <f t="shared" si="25"/>
        <v>1.8550119521999971E-2</v>
      </c>
      <c r="AE82" s="264">
        <f t="shared" si="25"/>
        <v>1.881929377152395E-2</v>
      </c>
      <c r="AF82" s="264">
        <f t="shared" si="25"/>
        <v>1.9083628809664764E-2</v>
      </c>
      <c r="AG82" s="264">
        <f t="shared" si="25"/>
        <v>1.9344638714783449E-2</v>
      </c>
      <c r="AH82" s="264">
        <f t="shared" si="25"/>
        <v>1.9602084744258608E-2</v>
      </c>
      <c r="AI82" s="264">
        <f t="shared" si="25"/>
        <v>1.9855561687594139E-2</v>
      </c>
      <c r="AJ82" s="264">
        <f t="shared" si="25"/>
        <v>2.0104136055878193E-2</v>
      </c>
      <c r="AK82" s="264">
        <f t="shared" si="25"/>
        <v>2.0346427978399379E-2</v>
      </c>
    </row>
    <row r="83" spans="1:37" s="124" customFormat="1">
      <c r="A83" s="225" t="s">
        <v>321</v>
      </c>
      <c r="B83" s="225" t="s">
        <v>520</v>
      </c>
      <c r="C83" s="225" t="s">
        <v>521</v>
      </c>
      <c r="D83" s="264">
        <f t="shared" si="26"/>
        <v>9.8496289973077685E-3</v>
      </c>
      <c r="E83" s="264">
        <f t="shared" si="27"/>
        <v>1.0120147841618339E-2</v>
      </c>
      <c r="F83" s="264">
        <f t="shared" si="25"/>
        <v>1.0011716981269795E-2</v>
      </c>
      <c r="G83" s="264">
        <f t="shared" si="25"/>
        <v>9.0369835810704627E-3</v>
      </c>
      <c r="H83" s="264">
        <f t="shared" si="25"/>
        <v>9.7996696854460389E-3</v>
      </c>
      <c r="I83" s="264">
        <f t="shared" si="25"/>
        <v>1.0072562824336018E-2</v>
      </c>
      <c r="J83" s="264">
        <f t="shared" si="25"/>
        <v>1.035023471576575E-2</v>
      </c>
      <c r="K83" s="264">
        <f t="shared" si="25"/>
        <v>1.0624744536434028E-2</v>
      </c>
      <c r="L83" s="264">
        <f t="shared" si="25"/>
        <v>1.0878984515426262E-2</v>
      </c>
      <c r="M83" s="264">
        <f t="shared" si="25"/>
        <v>1.1130654021659072E-2</v>
      </c>
      <c r="N83" s="264">
        <f t="shared" si="25"/>
        <v>1.1367157696655184E-2</v>
      </c>
      <c r="O83" s="264">
        <f t="shared" si="25"/>
        <v>1.1608735837067985E-2</v>
      </c>
      <c r="P83" s="264">
        <f t="shared" si="25"/>
        <v>1.1858273994851551E-2</v>
      </c>
      <c r="Q83" s="264">
        <f t="shared" si="25"/>
        <v>1.2116343701809687E-2</v>
      </c>
      <c r="R83" s="264">
        <f t="shared" si="25"/>
        <v>1.2382084723114285E-2</v>
      </c>
      <c r="S83" s="264">
        <f t="shared" si="25"/>
        <v>1.265610861714651E-2</v>
      </c>
      <c r="T83" s="264">
        <f t="shared" si="25"/>
        <v>1.29392953770841E-2</v>
      </c>
      <c r="U83" s="264">
        <f t="shared" si="25"/>
        <v>1.3231840289944712E-2</v>
      </c>
      <c r="V83" s="264">
        <f t="shared" si="25"/>
        <v>1.3534159815719857E-2</v>
      </c>
      <c r="W83" s="264">
        <f t="shared" si="25"/>
        <v>1.3835686730208505E-2</v>
      </c>
      <c r="X83" s="264">
        <f t="shared" si="25"/>
        <v>1.4138578037248599E-2</v>
      </c>
      <c r="Y83" s="264">
        <f t="shared" si="25"/>
        <v>1.4442072832845577E-2</v>
      </c>
      <c r="Z83" s="264">
        <f t="shared" si="25"/>
        <v>1.4744743674487124E-2</v>
      </c>
      <c r="AA83" s="264">
        <f t="shared" si="25"/>
        <v>1.5045023200746112E-2</v>
      </c>
      <c r="AB83" s="264">
        <f t="shared" si="25"/>
        <v>1.5344011365284654E-2</v>
      </c>
      <c r="AC83" s="264">
        <f t="shared" si="25"/>
        <v>1.5639140234764079E-2</v>
      </c>
      <c r="AD83" s="264">
        <f t="shared" si="25"/>
        <v>1.5929675060762198E-2</v>
      </c>
      <c r="AE83" s="264">
        <f t="shared" si="25"/>
        <v>1.621546552129385E-2</v>
      </c>
      <c r="AF83" s="264">
        <f t="shared" si="25"/>
        <v>1.6496118044402992E-2</v>
      </c>
      <c r="AG83" s="264">
        <f t="shared" si="25"/>
        <v>1.6773240172983671E-2</v>
      </c>
      <c r="AH83" s="264">
        <f t="shared" si="25"/>
        <v>1.7046578426757449E-2</v>
      </c>
      <c r="AI83" s="264">
        <f t="shared" si="25"/>
        <v>1.7315702581456961E-2</v>
      </c>
      <c r="AJ83" s="264">
        <f t="shared" si="25"/>
        <v>1.7579621523606502E-2</v>
      </c>
      <c r="AK83" s="264">
        <f t="shared" si="25"/>
        <v>1.7836870202642047E-2</v>
      </c>
    </row>
    <row r="84" spans="1:37" s="124" customFormat="1">
      <c r="A84" s="225" t="s">
        <v>322</v>
      </c>
      <c r="B84" s="225" t="s">
        <v>520</v>
      </c>
      <c r="C84" s="225" t="s">
        <v>521</v>
      </c>
      <c r="D84" s="264">
        <f t="shared" si="26"/>
        <v>1.3870517458568134E-2</v>
      </c>
      <c r="E84" s="264">
        <f t="shared" si="27"/>
        <v>1.4119771039727733E-2</v>
      </c>
      <c r="F84" s="264">
        <f t="shared" si="25"/>
        <v>1.4019863839846814E-2</v>
      </c>
      <c r="G84" s="264">
        <f t="shared" si="25"/>
        <v>1.312175342800196E-2</v>
      </c>
      <c r="H84" s="264">
        <f t="shared" si="25"/>
        <v>1.3824485406991311E-2</v>
      </c>
      <c r="I84" s="264">
        <f t="shared" si="25"/>
        <v>1.4075926641392423E-2</v>
      </c>
      <c r="J84" s="264">
        <f t="shared" si="25"/>
        <v>1.4331770974539004E-2</v>
      </c>
      <c r="K84" s="264">
        <f t="shared" si="25"/>
        <v>1.4584701804697718E-2</v>
      </c>
      <c r="L84" s="264">
        <f t="shared" si="25"/>
        <v>1.4818956188710257E-2</v>
      </c>
      <c r="M84" s="264">
        <f t="shared" si="25"/>
        <v>1.5050842162706139E-2</v>
      </c>
      <c r="N84" s="264">
        <f t="shared" si="25"/>
        <v>1.5268754478945781E-2</v>
      </c>
      <c r="O84" s="264">
        <f t="shared" si="25"/>
        <v>1.5491342361062558E-2</v>
      </c>
      <c r="P84" s="264">
        <f t="shared" si="25"/>
        <v>1.5721264530152254E-2</v>
      </c>
      <c r="Q84" s="264">
        <f t="shared" si="25"/>
        <v>1.5959047590375135E-2</v>
      </c>
      <c r="R84" s="264">
        <f t="shared" si="25"/>
        <v>1.6203898929253169E-2</v>
      </c>
      <c r="S84" s="264">
        <f t="shared" si="25"/>
        <v>1.6456382031067758E-2</v>
      </c>
      <c r="T84" s="264">
        <f t="shared" si="25"/>
        <v>1.6717307713459015E-2</v>
      </c>
      <c r="U84" s="264">
        <f t="shared" si="25"/>
        <v>1.6986855912093257E-2</v>
      </c>
      <c r="V84" s="264">
        <f t="shared" si="25"/>
        <v>1.7265410349385682E-2</v>
      </c>
      <c r="W84" s="264">
        <f t="shared" si="25"/>
        <v>1.754323448191087E-2</v>
      </c>
      <c r="X84" s="264">
        <f t="shared" si="25"/>
        <v>1.7822315753214774E-2</v>
      </c>
      <c r="Y84" s="264">
        <f t="shared" si="25"/>
        <v>1.8101953073338031E-2</v>
      </c>
      <c r="Z84" s="264">
        <f t="shared" si="25"/>
        <v>1.8380831209846463E-2</v>
      </c>
      <c r="AA84" s="264">
        <f t="shared" si="25"/>
        <v>1.8657506010301528E-2</v>
      </c>
      <c r="AB84" s="264">
        <f t="shared" si="25"/>
        <v>1.8932990961915513E-2</v>
      </c>
      <c r="AC84" s="264">
        <f t="shared" si="25"/>
        <v>1.9204919994470739E-2</v>
      </c>
      <c r="AD84" s="264">
        <f t="shared" si="25"/>
        <v>1.9472616117512265E-2</v>
      </c>
      <c r="AE84" s="264">
        <f t="shared" si="25"/>
        <v>1.9735940825742149E-2</v>
      </c>
      <c r="AF84" s="264">
        <f t="shared" si="25"/>
        <v>1.9994531485571086E-2</v>
      </c>
      <c r="AG84" s="264">
        <f t="shared" si="25"/>
        <v>2.0249869272272576E-2</v>
      </c>
      <c r="AH84" s="264">
        <f t="shared" si="25"/>
        <v>2.0501720631443728E-2</v>
      </c>
      <c r="AI84" s="264">
        <f t="shared" si="25"/>
        <v>2.0749689158391867E-2</v>
      </c>
      <c r="AJ84" s="264">
        <f t="shared" si="25"/>
        <v>2.0992861650253856E-2</v>
      </c>
      <c r="AK84" s="264">
        <f t="shared" si="25"/>
        <v>2.1229888222881726E-2</v>
      </c>
    </row>
    <row r="85" spans="1:37" s="124" customFormat="1">
      <c r="A85" s="225" t="s">
        <v>323</v>
      </c>
      <c r="B85" s="225" t="s">
        <v>520</v>
      </c>
      <c r="C85" s="225" t="s">
        <v>521</v>
      </c>
      <c r="D85" s="264">
        <f t="shared" si="26"/>
        <v>4.7721358171063039E-3</v>
      </c>
      <c r="E85" s="264">
        <f t="shared" si="27"/>
        <v>5.0695079874080104E-3</v>
      </c>
      <c r="F85" s="264">
        <f t="shared" si="25"/>
        <v>4.9503136283174116E-3</v>
      </c>
      <c r="G85" s="264">
        <f t="shared" si="25"/>
        <v>3.878822333795745E-3</v>
      </c>
      <c r="H85" s="264">
        <f t="shared" si="25"/>
        <v>4.7172172437515911E-3</v>
      </c>
      <c r="I85" s="264">
        <f t="shared" si="25"/>
        <v>5.0171993953794167E-3</v>
      </c>
      <c r="J85" s="264">
        <f t="shared" si="25"/>
        <v>5.3224346672388623E-3</v>
      </c>
      <c r="K85" s="264">
        <f t="shared" si="25"/>
        <v>5.6241939821926878E-3</v>
      </c>
      <c r="L85" s="264">
        <f t="shared" si="25"/>
        <v>5.9036713491874369E-3</v>
      </c>
      <c r="M85" s="264">
        <f t="shared" si="25"/>
        <v>6.1803230828511024E-3</v>
      </c>
      <c r="N85" s="264">
        <f t="shared" si="25"/>
        <v>6.4403035337404352E-3</v>
      </c>
      <c r="O85" s="264">
        <f t="shared" si="25"/>
        <v>6.7058621719753748E-3</v>
      </c>
      <c r="P85" s="264">
        <f t="shared" si="25"/>
        <v>6.9801709867357876E-3</v>
      </c>
      <c r="Q85" s="264">
        <f t="shared" si="25"/>
        <v>7.2638582435065636E-3</v>
      </c>
      <c r="R85" s="264">
        <f t="shared" si="25"/>
        <v>7.5559783153815487E-3</v>
      </c>
      <c r="S85" s="264">
        <f t="shared" si="25"/>
        <v>7.8572034677015651E-3</v>
      </c>
      <c r="T85" s="264">
        <f t="shared" si="25"/>
        <v>8.168501047054931E-3</v>
      </c>
      <c r="U85" s="264">
        <f t="shared" si="25"/>
        <v>8.4900857258221121E-3</v>
      </c>
      <c r="V85" s="264">
        <f t="shared" si="25"/>
        <v>8.8224153043158227E-3</v>
      </c>
      <c r="W85" s="264">
        <f t="shared" si="25"/>
        <v>9.1538735921640642E-3</v>
      </c>
      <c r="X85" s="264">
        <f t="shared" si="25"/>
        <v>9.486831710366829E-3</v>
      </c>
      <c r="Y85" s="264">
        <f t="shared" si="25"/>
        <v>9.8204532230268989E-3</v>
      </c>
      <c r="Z85" s="264">
        <f t="shared" si="25"/>
        <v>1.0153168991110913E-2</v>
      </c>
      <c r="AA85" s="264">
        <f t="shared" si="25"/>
        <v>1.048325606747846E-2</v>
      </c>
      <c r="AB85" s="264">
        <f t="shared" si="25"/>
        <v>1.0811923593801603E-2</v>
      </c>
      <c r="AC85" s="264">
        <f t="shared" si="25"/>
        <v>1.1136348728248164E-2</v>
      </c>
      <c r="AD85" s="264">
        <f t="shared" si="25"/>
        <v>1.1455723786852591E-2</v>
      </c>
      <c r="AE85" s="264">
        <f t="shared" si="25"/>
        <v>1.1769883525766207E-2</v>
      </c>
      <c r="AF85" s="264">
        <f t="shared" si="25"/>
        <v>1.2078395304715703E-2</v>
      </c>
      <c r="AG85" s="264">
        <f t="shared" si="25"/>
        <v>1.2383026240962259E-2</v>
      </c>
      <c r="AH85" s="264">
        <f t="shared" si="25"/>
        <v>1.2683497692251876E-2</v>
      </c>
      <c r="AI85" s="264">
        <f t="shared" si="25"/>
        <v>1.2979336727671265E-2</v>
      </c>
      <c r="AJ85" s="264">
        <f t="shared" si="25"/>
        <v>1.3269453849865668E-2</v>
      </c>
      <c r="AK85" s="264">
        <f t="shared" si="25"/>
        <v>1.3552238578548835E-2</v>
      </c>
    </row>
    <row r="86" spans="1:37" s="124" customFormat="1">
      <c r="A86" s="225" t="s">
        <v>324</v>
      </c>
      <c r="B86" s="225" t="s">
        <v>520</v>
      </c>
      <c r="C86" s="225" t="s">
        <v>521</v>
      </c>
      <c r="D86" s="264">
        <f t="shared" si="26"/>
        <v>5.2395578232361812E-3</v>
      </c>
      <c r="E86" s="264">
        <f t="shared" si="27"/>
        <v>5.5344579398963426E-3</v>
      </c>
      <c r="F86" s="264">
        <f t="shared" si="25"/>
        <v>5.4162544430277956E-3</v>
      </c>
      <c r="G86" s="264">
        <f t="shared" si="25"/>
        <v>4.3536704512769937E-3</v>
      </c>
      <c r="H86" s="264">
        <f t="shared" si="25"/>
        <v>5.1850957877582707E-3</v>
      </c>
      <c r="I86" s="264">
        <f t="shared" si="25"/>
        <v>5.4825841889804099E-3</v>
      </c>
      <c r="J86" s="264">
        <f t="shared" si="25"/>
        <v>5.7852820412670602E-3</v>
      </c>
      <c r="K86" s="264">
        <f t="shared" si="25"/>
        <v>6.0845328322637025E-3</v>
      </c>
      <c r="L86" s="264">
        <f t="shared" si="25"/>
        <v>6.3616869050439739E-3</v>
      </c>
      <c r="M86" s="264">
        <f t="shared" si="25"/>
        <v>6.6360388339715415E-3</v>
      </c>
      <c r="N86" s="264">
        <f t="shared" si="25"/>
        <v>6.8938580684306389E-3</v>
      </c>
      <c r="O86" s="264">
        <f t="shared" si="25"/>
        <v>7.157209118786638E-3</v>
      </c>
      <c r="P86" s="264">
        <f t="shared" si="25"/>
        <v>7.4292376054862636E-3</v>
      </c>
      <c r="Q86" s="264">
        <f t="shared" si="25"/>
        <v>7.7105665712459831E-3</v>
      </c>
      <c r="R86" s="264">
        <f t="shared" si="25"/>
        <v>8.0002582501522701E-3</v>
      </c>
      <c r="S86" s="264">
        <f t="shared" si="25"/>
        <v>8.2989793190069057E-3</v>
      </c>
      <c r="T86" s="264">
        <f t="shared" si="25"/>
        <v>8.6076890828499474E-3</v>
      </c>
      <c r="U86" s="264">
        <f t="shared" si="25"/>
        <v>8.9266004294912445E-3</v>
      </c>
      <c r="V86" s="264">
        <f t="shared" si="25"/>
        <v>9.2561673535513748E-3</v>
      </c>
      <c r="W86" s="264">
        <f t="shared" si="25"/>
        <v>9.5848702300016207E-3</v>
      </c>
      <c r="X86" s="264">
        <f t="shared" si="25"/>
        <v>9.9150604687227584E-3</v>
      </c>
      <c r="Y86" s="264">
        <f t="shared" si="25"/>
        <v>1.0245908587105775E-2</v>
      </c>
      <c r="Z86" s="264">
        <f t="shared" si="25"/>
        <v>1.0575858490363712E-2</v>
      </c>
      <c r="AA86" s="264">
        <f t="shared" si="25"/>
        <v>1.0903201554208725E-2</v>
      </c>
      <c r="AB86" s="264">
        <f t="shared" si="25"/>
        <v>1.1229136868723073E-2</v>
      </c>
      <c r="AC86" s="264">
        <f t="shared" si="25"/>
        <v>1.1550865058347248E-2</v>
      </c>
      <c r="AD86" s="264">
        <f t="shared" si="25"/>
        <v>1.1867585153389214E-2</v>
      </c>
      <c r="AE86" s="264">
        <f t="shared" si="25"/>
        <v>1.217913328367173E-2</v>
      </c>
      <c r="AF86" s="264">
        <f t="shared" si="25"/>
        <v>1.2485080405458326E-2</v>
      </c>
      <c r="AG86" s="264">
        <f t="shared" si="25"/>
        <v>1.2787178945971575E-2</v>
      </c>
      <c r="AH86" s="264">
        <f t="shared" si="25"/>
        <v>1.3085152579309409E-2</v>
      </c>
      <c r="AI86" s="264">
        <f t="shared" si="25"/>
        <v>1.3378532306031289E-2</v>
      </c>
      <c r="AJ86" s="264">
        <f t="shared" si="25"/>
        <v>1.3666237685769543E-2</v>
      </c>
      <c r="AK86" s="264">
        <f t="shared" si="25"/>
        <v>1.3946671626153973E-2</v>
      </c>
    </row>
    <row r="87" spans="1:37" s="124" customFormat="1">
      <c r="A87" s="225" t="s">
        <v>325</v>
      </c>
      <c r="B87" s="225" t="s">
        <v>520</v>
      </c>
      <c r="C87" s="225" t="s">
        <v>521</v>
      </c>
      <c r="D87" s="264">
        <f t="shared" si="26"/>
        <v>2.7458069240097931E-3</v>
      </c>
      <c r="E87" s="264">
        <f t="shared" si="27"/>
        <v>3.0538957350632317E-3</v>
      </c>
      <c r="F87" s="264">
        <f t="shared" si="25"/>
        <v>2.9304058727158532E-3</v>
      </c>
      <c r="G87" s="264">
        <f t="shared" si="25"/>
        <v>1.8203003821840313E-3</v>
      </c>
      <c r="H87" s="264">
        <f t="shared" si="25"/>
        <v>2.6889092057315912E-3</v>
      </c>
      <c r="I87" s="264">
        <f t="shared" si="25"/>
        <v>2.9997020561133222E-3</v>
      </c>
      <c r="J87" s="264">
        <f t="shared" si="25"/>
        <v>3.315937337657452E-3</v>
      </c>
      <c r="K87" s="264">
        <f t="shared" si="25"/>
        <v>3.6285713964333624E-3</v>
      </c>
      <c r="L87" s="264">
        <f t="shared" si="25"/>
        <v>3.9181205147197119E-3</v>
      </c>
      <c r="M87" s="264">
        <f t="shared" si="25"/>
        <v>4.2047421700475637E-3</v>
      </c>
      <c r="N87" s="264">
        <f t="shared" si="25"/>
        <v>4.4740917461372383E-3</v>
      </c>
      <c r="O87" s="264">
        <f t="shared" si="25"/>
        <v>4.7492205352090734E-3</v>
      </c>
      <c r="P87" s="264">
        <f t="shared" si="25"/>
        <v>5.0334148379754355E-3</v>
      </c>
      <c r="Q87" s="264">
        <f t="shared" si="25"/>
        <v>5.327325561231229E-3</v>
      </c>
      <c r="R87" s="264">
        <f t="shared" si="25"/>
        <v>5.6299729997507687E-3</v>
      </c>
      <c r="S87" s="264">
        <f t="shared" si="25"/>
        <v>5.9420536458432011E-3</v>
      </c>
      <c r="T87" s="264">
        <f t="shared" si="25"/>
        <v>6.264569707146065E-3</v>
      </c>
      <c r="U87" s="264">
        <f t="shared" si="25"/>
        <v>6.5977435923615553E-3</v>
      </c>
      <c r="V87" s="264">
        <f t="shared" si="25"/>
        <v>6.9420495999215036E-3</v>
      </c>
      <c r="W87" s="264">
        <f t="shared" si="25"/>
        <v>7.2854529174322356E-3</v>
      </c>
      <c r="X87" s="264">
        <f t="shared" si="25"/>
        <v>7.6304101158936911E-3</v>
      </c>
      <c r="Y87" s="264">
        <f t="shared" si="25"/>
        <v>7.9760546160935822E-3</v>
      </c>
      <c r="Z87" s="264">
        <f t="shared" si="25"/>
        <v>8.3207607306695838E-3</v>
      </c>
      <c r="AA87" s="264">
        <f t="shared" si="25"/>
        <v>8.6627434212455182E-3</v>
      </c>
      <c r="AB87" s="264">
        <f t="shared" si="25"/>
        <v>9.0032554043071346E-3</v>
      </c>
      <c r="AC87" s="264">
        <f t="shared" si="25"/>
        <v>9.3393721089943468E-3</v>
      </c>
      <c r="AD87" s="264">
        <f t="shared" si="25"/>
        <v>9.6702567441830714E-3</v>
      </c>
      <c r="AE87" s="264">
        <f t="shared" si="25"/>
        <v>9.9957381109987802E-3</v>
      </c>
      <c r="AF87" s="264">
        <f t="shared" si="25"/>
        <v>1.031536797776169E-2</v>
      </c>
      <c r="AG87" s="264">
        <f t="shared" si="25"/>
        <v>1.063097714476301E-2</v>
      </c>
      <c r="AH87" s="264">
        <f t="shared" si="25"/>
        <v>1.0942276928093096E-2</v>
      </c>
      <c r="AI87" s="264">
        <f t="shared" si="25"/>
        <v>1.1248777353445885E-2</v>
      </c>
      <c r="AJ87" s="264">
        <f t="shared" si="25"/>
        <v>1.1549349660371695E-2</v>
      </c>
      <c r="AK87" s="264">
        <f t="shared" si="25"/>
        <v>1.1842325330407237E-2</v>
      </c>
    </row>
    <row r="88" spans="1:37" s="124" customFormat="1">
      <c r="A88" s="225" t="s">
        <v>326</v>
      </c>
      <c r="B88" s="225" t="s">
        <v>520</v>
      </c>
      <c r="C88" s="225" t="s">
        <v>521</v>
      </c>
      <c r="D88" s="264">
        <f t="shared" si="26"/>
        <v>5.6160686957522857E-3</v>
      </c>
      <c r="E88" s="264">
        <f t="shared" si="27"/>
        <v>5.9089775602649622E-3</v>
      </c>
      <c r="F88" s="264">
        <f t="shared" si="25"/>
        <v>5.7915722081026463E-3</v>
      </c>
      <c r="G88" s="264">
        <f t="shared" si="25"/>
        <v>4.7361630953563442E-3</v>
      </c>
      <c r="H88" s="264">
        <f t="shared" si="25"/>
        <v>5.5619744039237425E-3</v>
      </c>
      <c r="I88" s="264">
        <f t="shared" si="25"/>
        <v>5.8574540761413222E-3</v>
      </c>
      <c r="J88" s="264">
        <f t="shared" si="25"/>
        <v>6.1581080236807334E-3</v>
      </c>
      <c r="K88" s="264">
        <f t="shared" si="25"/>
        <v>6.4553381854997576E-3</v>
      </c>
      <c r="L88" s="264">
        <f t="shared" si="25"/>
        <v>6.7306208326296888E-3</v>
      </c>
      <c r="M88" s="264">
        <f t="shared" si="25"/>
        <v>7.0031202568047023E-3</v>
      </c>
      <c r="N88" s="264">
        <f t="shared" si="25"/>
        <v>7.2591986201170113E-3</v>
      </c>
      <c r="O88" s="264">
        <f t="shared" si="25"/>
        <v>7.5207714468815759E-3</v>
      </c>
      <c r="P88" s="264">
        <f t="shared" si="25"/>
        <v>7.790963117392552E-3</v>
      </c>
      <c r="Q88" s="264">
        <f t="shared" si="25"/>
        <v>8.0703924673991116E-3</v>
      </c>
      <c r="R88" s="264">
        <f t="shared" si="25"/>
        <v>8.3581280630584259E-3</v>
      </c>
      <c r="S88" s="264">
        <f t="shared" si="25"/>
        <v>8.6548320795748306E-3</v>
      </c>
      <c r="T88" s="264">
        <f t="shared" si="25"/>
        <v>8.9614573444791769E-3</v>
      </c>
      <c r="U88" s="264">
        <f t="shared" si="25"/>
        <v>9.2782153081003294E-3</v>
      </c>
      <c r="V88" s="264">
        <f t="shared" si="25"/>
        <v>9.6055568995539291E-3</v>
      </c>
      <c r="W88" s="264">
        <f t="shared" si="25"/>
        <v>9.9320402777007301E-3</v>
      </c>
      <c r="X88" s="264">
        <f t="shared" si="25"/>
        <v>1.0260000975011792E-2</v>
      </c>
      <c r="Y88" s="264">
        <f t="shared" si="25"/>
        <v>1.0588615109788153E-2</v>
      </c>
      <c r="Z88" s="264">
        <f t="shared" si="25"/>
        <v>1.0916337094451608E-2</v>
      </c>
      <c r="AA88" s="264">
        <f t="shared" si="25"/>
        <v>1.1241469841847016E-2</v>
      </c>
      <c r="AB88" s="264">
        <f t="shared" si="25"/>
        <v>1.156520434544845E-2</v>
      </c>
      <c r="AC88" s="264">
        <f t="shared" si="25"/>
        <v>1.1884760131901855E-2</v>
      </c>
      <c r="AD88" s="264">
        <f t="shared" si="25"/>
        <v>1.2199341639897655E-2</v>
      </c>
      <c r="AE88" s="264">
        <f t="shared" si="25"/>
        <v>1.250878610575815E-2</v>
      </c>
      <c r="AF88" s="264">
        <f t="shared" si="25"/>
        <v>1.2812667382776113E-2</v>
      </c>
      <c r="AG88" s="264">
        <f t="shared" si="25"/>
        <v>1.3112726065271127E-2</v>
      </c>
      <c r="AH88" s="264">
        <f t="shared" si="25"/>
        <v>1.3408687693174728E-2</v>
      </c>
      <c r="AI88" s="264">
        <f t="shared" si="25"/>
        <v>1.3700086433868261E-2</v>
      </c>
      <c r="AJ88" s="264">
        <f t="shared" si="25"/>
        <v>1.3985849142434548E-2</v>
      </c>
      <c r="AK88" s="264">
        <f t="shared" si="25"/>
        <v>1.4264389510539863E-2</v>
      </c>
    </row>
    <row r="89" spans="1:37" s="124" customFormat="1">
      <c r="A89" s="225" t="s">
        <v>327</v>
      </c>
      <c r="B89" s="225" t="s">
        <v>520</v>
      </c>
      <c r="C89" s="225" t="s">
        <v>521</v>
      </c>
      <c r="D89" s="264">
        <f t="shared" si="26"/>
        <v>9.0462444013798531E-3</v>
      </c>
      <c r="E89" s="264">
        <f t="shared" si="27"/>
        <v>9.3210121038739911E-3</v>
      </c>
      <c r="F89" s="264">
        <f t="shared" si="25"/>
        <v>9.210878192673232E-3</v>
      </c>
      <c r="G89" s="264">
        <f t="shared" si="25"/>
        <v>8.2208353082315402E-3</v>
      </c>
      <c r="H89" s="264">
        <f t="shared" si="25"/>
        <v>8.995500412089864E-3</v>
      </c>
      <c r="I89" s="264">
        <f t="shared" si="25"/>
        <v>9.272679700617098E-3</v>
      </c>
      <c r="J89" s="264">
        <f t="shared" si="25"/>
        <v>9.5547127983474662E-3</v>
      </c>
      <c r="K89" s="264">
        <f t="shared" si="25"/>
        <v>9.8335341607901777E-3</v>
      </c>
      <c r="L89" s="264">
        <f t="shared" si="25"/>
        <v>1.0091767316738656E-2</v>
      </c>
      <c r="M89" s="264">
        <f t="shared" si="25"/>
        <v>1.0347389627234834E-2</v>
      </c>
      <c r="N89" s="264">
        <f t="shared" si="25"/>
        <v>1.0587607906947346E-2</v>
      </c>
      <c r="O89" s="264">
        <f t="shared" si="25"/>
        <v>1.0832980353303896E-2</v>
      </c>
      <c r="P89" s="264">
        <f t="shared" si="25"/>
        <v>1.1086437839689186E-2</v>
      </c>
      <c r="Q89" s="264">
        <f t="shared" si="25"/>
        <v>1.1348560874574011E-2</v>
      </c>
      <c r="R89" s="264">
        <f t="shared" si="25"/>
        <v>1.1618475711998361E-2</v>
      </c>
      <c r="S89" s="264">
        <f t="shared" si="25"/>
        <v>1.1896803515681016E-2</v>
      </c>
      <c r="T89" s="264">
        <f t="shared" ref="F89:AK95" si="28">+$D206*T$5+$E206</f>
        <v>1.2184438100262786E-2</v>
      </c>
      <c r="U89" s="264">
        <f t="shared" si="28"/>
        <v>1.2481577820003621E-2</v>
      </c>
      <c r="V89" s="264">
        <f t="shared" si="28"/>
        <v>1.2788645675953014E-2</v>
      </c>
      <c r="W89" s="264">
        <f t="shared" si="28"/>
        <v>1.3094908471601645E-2</v>
      </c>
      <c r="X89" s="264">
        <f t="shared" si="28"/>
        <v>1.3402557089401104E-2</v>
      </c>
      <c r="Y89" s="264">
        <f t="shared" si="28"/>
        <v>1.3710818674347744E-2</v>
      </c>
      <c r="Z89" s="264">
        <f t="shared" si="28"/>
        <v>1.4018243364046393E-2</v>
      </c>
      <c r="AA89" s="264">
        <f t="shared" si="28"/>
        <v>1.4323239179574454E-2</v>
      </c>
      <c r="AB89" s="264">
        <f t="shared" si="28"/>
        <v>1.4626923350829005E-2</v>
      </c>
      <c r="AC89" s="264">
        <f t="shared" si="28"/>
        <v>1.4926687611663478E-2</v>
      </c>
      <c r="AD89" s="264">
        <f t="shared" si="28"/>
        <v>1.5221785673454655E-2</v>
      </c>
      <c r="AE89" s="264">
        <f t="shared" si="28"/>
        <v>1.5512064853210689E-2</v>
      </c>
      <c r="AF89" s="264">
        <f t="shared" si="28"/>
        <v>1.5797125397404615E-2</v>
      </c>
      <c r="AG89" s="264">
        <f t="shared" si="28"/>
        <v>1.6078600097529313E-2</v>
      </c>
      <c r="AH89" s="264">
        <f t="shared" si="28"/>
        <v>1.6356231492061505E-2</v>
      </c>
      <c r="AI89" s="264">
        <f t="shared" si="28"/>
        <v>1.6629582599489601E-2</v>
      </c>
      <c r="AJ89" s="264">
        <f t="shared" si="28"/>
        <v>1.6897646739582772E-2</v>
      </c>
      <c r="AK89" s="264">
        <f t="shared" si="28"/>
        <v>1.715893585120969E-2</v>
      </c>
    </row>
    <row r="90" spans="1:37" s="124" customFormat="1">
      <c r="A90" s="225" t="s">
        <v>328</v>
      </c>
      <c r="B90" s="225" t="s">
        <v>520</v>
      </c>
      <c r="C90" s="225" t="s">
        <v>521</v>
      </c>
      <c r="D90" s="264">
        <f t="shared" si="26"/>
        <v>1.7236881871052035E-2</v>
      </c>
      <c r="E90" s="264">
        <f t="shared" si="27"/>
        <v>1.7468331768825923E-2</v>
      </c>
      <c r="F90" s="264">
        <f t="shared" si="28"/>
        <v>1.7375560739853191E-2</v>
      </c>
      <c r="G90" s="264">
        <f t="shared" si="28"/>
        <v>1.654160055342738E-2</v>
      </c>
      <c r="H90" s="264">
        <f t="shared" si="28"/>
        <v>1.7194137796594955E-2</v>
      </c>
      <c r="I90" s="264">
        <f t="shared" si="28"/>
        <v>1.7427619087926997E-2</v>
      </c>
      <c r="J90" s="264">
        <f t="shared" si="28"/>
        <v>1.7665188973492209E-2</v>
      </c>
      <c r="K90" s="264">
        <f t="shared" si="28"/>
        <v>1.7900053461744503E-2</v>
      </c>
      <c r="L90" s="264">
        <f t="shared" si="28"/>
        <v>1.8117575524940345E-2</v>
      </c>
      <c r="M90" s="264">
        <f t="shared" si="28"/>
        <v>1.8332898348896808E-2</v>
      </c>
      <c r="N90" s="264">
        <f t="shared" si="28"/>
        <v>1.853524562544423E-2</v>
      </c>
      <c r="O90" s="264">
        <f t="shared" si="28"/>
        <v>1.8741934501575755E-2</v>
      </c>
      <c r="P90" s="264">
        <f t="shared" si="28"/>
        <v>1.8955433791271771E-2</v>
      </c>
      <c r="Q90" s="264">
        <f t="shared" si="28"/>
        <v>1.9176232484413552E-2</v>
      </c>
      <c r="R90" s="264">
        <f t="shared" si="28"/>
        <v>1.9403594583242676E-2</v>
      </c>
      <c r="S90" s="264">
        <f t="shared" si="28"/>
        <v>1.9638043323488476E-2</v>
      </c>
      <c r="T90" s="264">
        <f t="shared" si="28"/>
        <v>1.9880331607713249E-2</v>
      </c>
      <c r="U90" s="264">
        <f t="shared" si="28"/>
        <v>2.0130626519139556E-2</v>
      </c>
      <c r="V90" s="264">
        <f t="shared" si="28"/>
        <v>2.0389284371660096E-2</v>
      </c>
      <c r="W90" s="264">
        <f t="shared" si="28"/>
        <v>2.0647264083618187E-2</v>
      </c>
      <c r="X90" s="264">
        <f t="shared" si="28"/>
        <v>2.090641113945341E-2</v>
      </c>
      <c r="Y90" s="264">
        <f t="shared" si="28"/>
        <v>2.1166074526656066E-2</v>
      </c>
      <c r="Z90" s="264">
        <f t="shared" si="28"/>
        <v>2.1425032957206838E-2</v>
      </c>
      <c r="AA90" s="264">
        <f t="shared" si="28"/>
        <v>2.1681945431579409E-2</v>
      </c>
      <c r="AB90" s="264">
        <f t="shared" si="28"/>
        <v>2.193775304562719E-2</v>
      </c>
      <c r="AC90" s="264">
        <f t="shared" si="28"/>
        <v>2.2190258732782638E-2</v>
      </c>
      <c r="AD90" s="264">
        <f t="shared" si="28"/>
        <v>2.2438833858661196E-2</v>
      </c>
      <c r="AE90" s="264">
        <f t="shared" si="28"/>
        <v>2.2683349811120558E-2</v>
      </c>
      <c r="AF90" s="264">
        <f t="shared" si="28"/>
        <v>2.2923469858761394E-2</v>
      </c>
      <c r="AG90" s="264">
        <f t="shared" si="28"/>
        <v>2.3160569379478132E-2</v>
      </c>
      <c r="AH90" s="264">
        <f t="shared" si="28"/>
        <v>2.3394431501190457E-2</v>
      </c>
      <c r="AI90" s="264">
        <f t="shared" si="28"/>
        <v>2.3624688133597836E-2</v>
      </c>
      <c r="AJ90" s="264">
        <f t="shared" si="28"/>
        <v>2.3850491302086083E-2</v>
      </c>
      <c r="AK90" s="264">
        <f t="shared" si="28"/>
        <v>2.407058754202452E-2</v>
      </c>
    </row>
    <row r="91" spans="1:37" s="124" customFormat="1">
      <c r="A91" s="225" t="s">
        <v>329</v>
      </c>
      <c r="B91" s="225" t="s">
        <v>520</v>
      </c>
      <c r="C91" s="225" t="s">
        <v>521</v>
      </c>
      <c r="D91" s="264">
        <f t="shared" si="26"/>
        <v>0</v>
      </c>
      <c r="E91" s="264">
        <f t="shared" si="27"/>
        <v>3.2261055353980175E-4</v>
      </c>
      <c r="F91" s="264">
        <f t="shared" si="28"/>
        <v>1.9330000599923451E-4</v>
      </c>
      <c r="G91" s="264">
        <f t="shared" si="28"/>
        <v>-9.6913022171171703E-4</v>
      </c>
      <c r="H91" s="264">
        <f t="shared" si="28"/>
        <v>-5.9579587866629216E-5</v>
      </c>
      <c r="I91" s="264">
        <f t="shared" si="28"/>
        <v>2.6586245968787496E-4</v>
      </c>
      <c r="J91" s="264">
        <f t="shared" si="28"/>
        <v>5.9700346698031773E-4</v>
      </c>
      <c r="K91" s="264">
        <f t="shared" si="28"/>
        <v>9.2437350814548666E-4</v>
      </c>
      <c r="L91" s="264">
        <f t="shared" si="28"/>
        <v>1.2275705019211512E-3</v>
      </c>
      <c r="M91" s="264">
        <f t="shared" si="28"/>
        <v>1.5277020469962287E-3</v>
      </c>
      <c r="N91" s="264">
        <f t="shared" si="28"/>
        <v>1.8097473947025731E-3</v>
      </c>
      <c r="O91" s="264">
        <f t="shared" si="28"/>
        <v>2.0978443581518742E-3</v>
      </c>
      <c r="P91" s="264">
        <f t="shared" si="28"/>
        <v>2.3954341375885951E-3</v>
      </c>
      <c r="Q91" s="264">
        <f t="shared" si="28"/>
        <v>2.7031983202495113E-3</v>
      </c>
      <c r="R91" s="264">
        <f t="shared" si="28"/>
        <v>3.0201110225782438E-3</v>
      </c>
      <c r="S91" s="264">
        <f t="shared" si="28"/>
        <v>3.346901565995531E-3</v>
      </c>
      <c r="T91" s="264">
        <f t="shared" si="28"/>
        <v>3.6846193971190599E-3</v>
      </c>
      <c r="U91" s="264">
        <f t="shared" si="28"/>
        <v>4.0334974078681529E-3</v>
      </c>
      <c r="V91" s="264">
        <f t="shared" si="28"/>
        <v>4.3940322526948537E-3</v>
      </c>
      <c r="W91" s="264">
        <f t="shared" si="28"/>
        <v>4.7536218592460835E-3</v>
      </c>
      <c r="X91" s="264">
        <f t="shared" si="28"/>
        <v>5.1148385888075028E-3</v>
      </c>
      <c r="Y91" s="264">
        <f t="shared" si="28"/>
        <v>5.4767750160221035E-3</v>
      </c>
      <c r="Z91" s="264">
        <f t="shared" si="28"/>
        <v>5.8377288268783821E-3</v>
      </c>
      <c r="AA91" s="264">
        <f t="shared" si="28"/>
        <v>6.1958308453531688E-3</v>
      </c>
      <c r="AB91" s="264">
        <f t="shared" si="28"/>
        <v>6.5523928346277148E-3</v>
      </c>
      <c r="AC91" s="264">
        <f t="shared" si="28"/>
        <v>6.904352374418686E-3</v>
      </c>
      <c r="AD91" s="264">
        <f t="shared" si="28"/>
        <v>7.2508332315165264E-3</v>
      </c>
      <c r="AE91" s="264">
        <f t="shared" si="28"/>
        <v>7.5916561376008843E-3</v>
      </c>
      <c r="AF91" s="264">
        <f t="shared" si="28"/>
        <v>7.9263517336261163E-3</v>
      </c>
      <c r="AG91" s="264">
        <f t="shared" si="28"/>
        <v>8.2568371145147826E-3</v>
      </c>
      <c r="AH91" s="264">
        <f t="shared" si="28"/>
        <v>8.5828099892632931E-3</v>
      </c>
      <c r="AI91" s="264">
        <f t="shared" si="28"/>
        <v>8.9037572886642331E-3</v>
      </c>
      <c r="AJ91" s="264">
        <f t="shared" si="28"/>
        <v>9.2184970482306824E-3</v>
      </c>
      <c r="AK91" s="264">
        <f t="shared" si="28"/>
        <v>9.5252821040095019E-3</v>
      </c>
    </row>
    <row r="92" spans="1:37" s="124" customFormat="1">
      <c r="A92" s="225" t="s">
        <v>330</v>
      </c>
      <c r="B92" s="225" t="s">
        <v>520</v>
      </c>
      <c r="C92" s="225" t="s">
        <v>521</v>
      </c>
      <c r="D92" s="264">
        <f t="shared" si="26"/>
        <v>5.8379501789331727E-3</v>
      </c>
      <c r="E92" s="264">
        <f t="shared" si="27"/>
        <v>6.1296855793784941E-3</v>
      </c>
      <c r="F92" s="264">
        <f t="shared" si="28"/>
        <v>6.0127505815781319E-3</v>
      </c>
      <c r="G92" s="264">
        <f t="shared" si="28"/>
        <v>4.96156969412722E-3</v>
      </c>
      <c r="H92" s="264">
        <f t="shared" si="28"/>
        <v>5.7840726019787892E-3</v>
      </c>
      <c r="I92" s="264">
        <f t="shared" si="28"/>
        <v>6.0783685108488136E-3</v>
      </c>
      <c r="J92" s="264">
        <f t="shared" si="28"/>
        <v>6.3778179656367485E-3</v>
      </c>
      <c r="K92" s="264">
        <f t="shared" si="28"/>
        <v>6.6738573512216282E-3</v>
      </c>
      <c r="L92" s="264">
        <f t="shared" si="28"/>
        <v>6.9480371491929555E-3</v>
      </c>
      <c r="M92" s="264">
        <f t="shared" si="28"/>
        <v>7.2194448744766458E-3</v>
      </c>
      <c r="N92" s="264">
        <f t="shared" si="28"/>
        <v>7.4744973256566042E-3</v>
      </c>
      <c r="O92" s="264">
        <f t="shared" si="28"/>
        <v>7.7350222281334646E-3</v>
      </c>
      <c r="P92" s="264">
        <f t="shared" si="28"/>
        <v>8.0041314451749189E-3</v>
      </c>
      <c r="Q92" s="264">
        <f t="shared" si="28"/>
        <v>8.2824413333237937E-3</v>
      </c>
      <c r="R92" s="264">
        <f t="shared" si="28"/>
        <v>8.569024190287506E-3</v>
      </c>
      <c r="S92" s="264">
        <f t="shared" si="28"/>
        <v>8.8645395384356687E-3</v>
      </c>
      <c r="T92" s="264">
        <f t="shared" si="28"/>
        <v>9.169936388040565E-3</v>
      </c>
      <c r="U92" s="264">
        <f t="shared" si="28"/>
        <v>9.4854253423096828E-3</v>
      </c>
      <c r="V92" s="264">
        <f t="shared" si="28"/>
        <v>9.8114555238270791E-3</v>
      </c>
      <c r="W92" s="264">
        <f t="shared" si="28"/>
        <v>1.0136630930248663E-2</v>
      </c>
      <c r="X92" s="264">
        <f t="shared" si="28"/>
        <v>1.0463277737335054E-2</v>
      </c>
      <c r="Y92" s="264">
        <f t="shared" si="28"/>
        <v>1.0790575364057524E-2</v>
      </c>
      <c r="Z92" s="264">
        <f t="shared" si="28"/>
        <v>1.1116984414837165E-2</v>
      </c>
      <c r="AA92" s="264">
        <f t="shared" si="28"/>
        <v>1.1440814601462259E-2</v>
      </c>
      <c r="AB92" s="264">
        <f t="shared" si="28"/>
        <v>1.1763252145997691E-2</v>
      </c>
      <c r="AC92" s="264">
        <f t="shared" si="28"/>
        <v>1.2081527714341119E-2</v>
      </c>
      <c r="AD92" s="264">
        <f t="shared" si="28"/>
        <v>1.2394848932394842E-2</v>
      </c>
      <c r="AE92" s="264">
        <f t="shared" si="28"/>
        <v>1.2703053688551992E-2</v>
      </c>
      <c r="AF92" s="264">
        <f t="shared" si="28"/>
        <v>1.3005717543352575E-2</v>
      </c>
      <c r="AG92" s="264">
        <f t="shared" si="28"/>
        <v>1.3304574117872489E-2</v>
      </c>
      <c r="AH92" s="264">
        <f t="shared" si="28"/>
        <v>1.3599350051596976E-2</v>
      </c>
      <c r="AI92" s="264">
        <f t="shared" si="28"/>
        <v>1.388958137814602E-2</v>
      </c>
      <c r="AJ92" s="264">
        <f t="shared" si="28"/>
        <v>1.4174199251881674E-2</v>
      </c>
      <c r="AK92" s="264">
        <f t="shared" si="28"/>
        <v>1.4451623719606756E-2</v>
      </c>
    </row>
    <row r="93" spans="1:37" s="124" customFormat="1">
      <c r="A93" s="225" t="s">
        <v>333</v>
      </c>
      <c r="B93" s="225" t="s">
        <v>520</v>
      </c>
      <c r="C93" s="225" t="s">
        <v>521</v>
      </c>
      <c r="D93" s="264">
        <f t="shared" si="26"/>
        <v>5.8598770224899416E-3</v>
      </c>
      <c r="E93" s="264">
        <f t="shared" si="27"/>
        <v>6.1514964584903856E-3</v>
      </c>
      <c r="F93" s="264">
        <f t="shared" si="28"/>
        <v>6.034607942200617E-3</v>
      </c>
      <c r="G93" s="264">
        <f t="shared" si="28"/>
        <v>4.983844897794765E-3</v>
      </c>
      <c r="H93" s="264">
        <f t="shared" si="28"/>
        <v>5.8060208618028047E-3</v>
      </c>
      <c r="I93" s="264">
        <f t="shared" si="28"/>
        <v>6.1001997884291663E-3</v>
      </c>
      <c r="J93" s="264">
        <f t="shared" si="28"/>
        <v>6.3995302124455911E-3</v>
      </c>
      <c r="K93" s="264">
        <f t="shared" si="28"/>
        <v>6.6954519227570633E-3</v>
      </c>
      <c r="L93" s="264">
        <f t="shared" si="28"/>
        <v>6.969522734612826E-3</v>
      </c>
      <c r="M93" s="264">
        <f t="shared" si="28"/>
        <v>7.2408225756762663E-3</v>
      </c>
      <c r="N93" s="264">
        <f t="shared" si="28"/>
        <v>7.4957736438363062E-3</v>
      </c>
      <c r="O93" s="264">
        <f t="shared" si="28"/>
        <v>7.7561949880009251E-3</v>
      </c>
      <c r="P93" s="264">
        <f t="shared" si="28"/>
        <v>8.0251972344761828E-3</v>
      </c>
      <c r="Q93" s="264">
        <f t="shared" si="28"/>
        <v>8.3033964948039836E-3</v>
      </c>
      <c r="R93" s="264">
        <f t="shared" si="28"/>
        <v>8.5898654354522042E-3</v>
      </c>
      <c r="S93" s="264">
        <f t="shared" si="28"/>
        <v>8.8852633166311631E-3</v>
      </c>
      <c r="T93" s="264">
        <f t="shared" si="28"/>
        <v>9.1905387713827925E-3</v>
      </c>
      <c r="U93" s="264">
        <f t="shared" si="28"/>
        <v>9.5059023192000727E-3</v>
      </c>
      <c r="V93" s="264">
        <f t="shared" si="28"/>
        <v>9.8318029041414116E-3</v>
      </c>
      <c r="W93" s="264">
        <f t="shared" si="28"/>
        <v>1.0156849053758941E-2</v>
      </c>
      <c r="X93" s="264">
        <f t="shared" si="28"/>
        <v>1.0483366019161413E-2</v>
      </c>
      <c r="Y93" s="264">
        <f t="shared" si="28"/>
        <v>1.0810533545499997E-2</v>
      </c>
      <c r="Z93" s="264">
        <f t="shared" si="28"/>
        <v>1.113681284910354E-2</v>
      </c>
      <c r="AA93" s="264">
        <f t="shared" si="28"/>
        <v>1.146051431364771E-2</v>
      </c>
      <c r="AB93" s="264">
        <f t="shared" si="28"/>
        <v>1.1782823689675648E-2</v>
      </c>
      <c r="AC93" s="264">
        <f t="shared" si="28"/>
        <v>1.2100972743891741E-2</v>
      </c>
      <c r="AD93" s="264">
        <f t="shared" si="28"/>
        <v>1.2414169417165975E-2</v>
      </c>
      <c r="AE93" s="264">
        <f t="shared" si="28"/>
        <v>1.2722251662330628E-2</v>
      </c>
      <c r="AF93" s="264">
        <f t="shared" si="28"/>
        <v>1.3024795208639847E-2</v>
      </c>
      <c r="AG93" s="264">
        <f t="shared" si="28"/>
        <v>1.3323532988057392E-2</v>
      </c>
      <c r="AH93" s="264">
        <f t="shared" si="28"/>
        <v>1.3618191748728956E-2</v>
      </c>
      <c r="AI93" s="264">
        <f t="shared" si="28"/>
        <v>1.3908307708700555E-2</v>
      </c>
      <c r="AJ93" s="264">
        <f t="shared" si="28"/>
        <v>1.4192812447199013E-2</v>
      </c>
      <c r="AK93" s="264">
        <f t="shared" si="28"/>
        <v>1.4470126639056495E-2</v>
      </c>
    </row>
    <row r="94" spans="1:37" s="124" customFormat="1">
      <c r="A94" s="225" t="s">
        <v>331</v>
      </c>
      <c r="B94" s="225" t="s">
        <v>520</v>
      </c>
      <c r="C94" s="225" t="s">
        <v>521</v>
      </c>
      <c r="D94" s="264">
        <f t="shared" si="26"/>
        <v>2.5094543693364754E-3</v>
      </c>
      <c r="E94" s="264">
        <f t="shared" si="27"/>
        <v>2.818793177578327E-3</v>
      </c>
      <c r="F94" s="264">
        <f t="shared" si="28"/>
        <v>2.6948022844398446E-3</v>
      </c>
      <c r="G94" s="264">
        <f t="shared" si="28"/>
        <v>1.5801928044990241E-3</v>
      </c>
      <c r="H94" s="264">
        <f t="shared" si="28"/>
        <v>2.4523258020779596E-3</v>
      </c>
      <c r="I94" s="264">
        <f t="shared" si="28"/>
        <v>2.7643796206455531E-3</v>
      </c>
      <c r="J94" s="264">
        <f t="shared" si="28"/>
        <v>3.0818979517475628E-3</v>
      </c>
      <c r="K94" s="264">
        <f t="shared" si="28"/>
        <v>3.39580044897516E-3</v>
      </c>
      <c r="L94" s="264">
        <f t="shared" si="28"/>
        <v>3.686524344049185E-3</v>
      </c>
      <c r="M94" s="264">
        <f t="shared" si="28"/>
        <v>3.9743088986789465E-3</v>
      </c>
      <c r="N94" s="264">
        <f t="shared" si="28"/>
        <v>4.244751296710654E-3</v>
      </c>
      <c r="O94" s="264">
        <f t="shared" si="28"/>
        <v>4.5209963555088023E-3</v>
      </c>
      <c r="P94" s="264">
        <f t="shared" si="28"/>
        <v>4.8063437091704839E-3</v>
      </c>
      <c r="Q94" s="264">
        <f t="shared" si="28"/>
        <v>5.1014469053903555E-3</v>
      </c>
      <c r="R94" s="264">
        <f t="shared" si="28"/>
        <v>5.4053222640214338E-3</v>
      </c>
      <c r="S94" s="264">
        <f t="shared" si="28"/>
        <v>5.7186691032250075E-3</v>
      </c>
      <c r="T94" s="264">
        <f t="shared" si="28"/>
        <v>6.0424936968581158E-3</v>
      </c>
      <c r="U94" s="264">
        <f t="shared" si="28"/>
        <v>6.3770193559934407E-3</v>
      </c>
      <c r="V94" s="264">
        <f t="shared" si="28"/>
        <v>6.7227223034160705E-3</v>
      </c>
      <c r="W94" s="264">
        <f t="shared" si="28"/>
        <v>7.067518898338971E-3</v>
      </c>
      <c r="X94" s="264">
        <f t="shared" si="28"/>
        <v>7.4138756787155528E-3</v>
      </c>
      <c r="Y94" s="264">
        <f t="shared" si="28"/>
        <v>7.7609225493941551E-3</v>
      </c>
      <c r="Z94" s="264">
        <f t="shared" si="28"/>
        <v>8.1070272271720409E-3</v>
      </c>
      <c r="AA94" s="264">
        <f t="shared" si="28"/>
        <v>8.4503974313037168E-3</v>
      </c>
      <c r="AB94" s="264">
        <f t="shared" si="28"/>
        <v>8.7922909608745894E-3</v>
      </c>
      <c r="AC94" s="264">
        <f t="shared" si="28"/>
        <v>9.1297713792728025E-3</v>
      </c>
      <c r="AD94" s="264">
        <f t="shared" si="28"/>
        <v>9.4619985002930111E-3</v>
      </c>
      <c r="AE94" s="264">
        <f t="shared" si="28"/>
        <v>9.7888004304619025E-3</v>
      </c>
      <c r="AF94" s="264">
        <f t="shared" si="28"/>
        <v>1.0109727119506098E-2</v>
      </c>
      <c r="AG94" s="264">
        <f t="shared" si="28"/>
        <v>1.0426616795754226E-2</v>
      </c>
      <c r="AH94" s="264">
        <f t="shared" si="28"/>
        <v>1.073917960403023E-2</v>
      </c>
      <c r="AI94" s="264">
        <f t="shared" si="28"/>
        <v>1.1046923582073657E-2</v>
      </c>
      <c r="AJ94" s="264">
        <f t="shared" si="28"/>
        <v>1.134871538975735E-2</v>
      </c>
      <c r="AK94" s="264">
        <f t="shared" si="28"/>
        <v>1.1642879739000578E-2</v>
      </c>
    </row>
    <row r="95" spans="1:37" s="124" customFormat="1">
      <c r="A95" s="225" t="s">
        <v>332</v>
      </c>
      <c r="B95" s="225" t="s">
        <v>520</v>
      </c>
      <c r="C95" s="225" t="s">
        <v>521</v>
      </c>
      <c r="D95" s="264">
        <f t="shared" si="26"/>
        <v>4.2179499076268967E-3</v>
      </c>
      <c r="E95" s="264">
        <f t="shared" si="27"/>
        <v>4.5182529996174621E-3</v>
      </c>
      <c r="F95" s="264">
        <f t="shared" si="28"/>
        <v>4.3978838522745027E-3</v>
      </c>
      <c r="G95" s="264">
        <f t="shared" si="28"/>
        <v>3.3158318618028305E-3</v>
      </c>
      <c r="H95" s="264">
        <f t="shared" si="28"/>
        <v>4.1624900528281026E-3</v>
      </c>
      <c r="I95" s="264">
        <f t="shared" si="28"/>
        <v>4.4654288503101387E-3</v>
      </c>
      <c r="J95" s="264">
        <f t="shared" si="28"/>
        <v>4.7736725431579835E-3</v>
      </c>
      <c r="K95" s="264">
        <f t="shared" si="28"/>
        <v>5.0784060198167166E-3</v>
      </c>
      <c r="L95" s="264">
        <f t="shared" si="28"/>
        <v>5.3606379360204345E-3</v>
      </c>
      <c r="M95" s="264">
        <f t="shared" si="28"/>
        <v>5.6400163692459163E-3</v>
      </c>
      <c r="N95" s="264">
        <f t="shared" si="28"/>
        <v>5.9025592063243169E-3</v>
      </c>
      <c r="O95" s="264">
        <f t="shared" si="28"/>
        <v>6.1707352097675749E-3</v>
      </c>
      <c r="P95" s="264">
        <f t="shared" si="28"/>
        <v>6.4477476321110859E-3</v>
      </c>
      <c r="Q95" s="264">
        <f t="shared" si="28"/>
        <v>6.7342309310699441E-3</v>
      </c>
      <c r="R95" s="264">
        <f t="shared" si="28"/>
        <v>7.0292301595705937E-3</v>
      </c>
      <c r="S95" s="264">
        <f t="shared" si="28"/>
        <v>7.3334242088498418E-3</v>
      </c>
      <c r="T95" s="264">
        <f t="shared" si="28"/>
        <v>7.6477899597341657E-3</v>
      </c>
      <c r="U95" s="264">
        <f t="shared" si="28"/>
        <v>7.9725442004306007E-3</v>
      </c>
      <c r="V95" s="264">
        <f t="shared" si="28"/>
        <v>8.3081492433649574E-3</v>
      </c>
      <c r="W95" s="264">
        <f t="shared" si="28"/>
        <v>8.6428744081500156E-3</v>
      </c>
      <c r="X95" s="264">
        <f t="shared" si="28"/>
        <v>8.9791141857264063E-3</v>
      </c>
      <c r="Y95" s="264">
        <f t="shared" si="28"/>
        <v>9.3160238962240113E-3</v>
      </c>
      <c r="Z95" s="264">
        <f t="shared" si="28"/>
        <v>9.6520189350612906E-3</v>
      </c>
      <c r="AA95" s="264">
        <f t="shared" si="28"/>
        <v>9.9853593736058052E-3</v>
      </c>
      <c r="AB95" s="264">
        <f t="shared" si="28"/>
        <v>1.0317266270917669E-2</v>
      </c>
      <c r="AC95" s="264">
        <f t="shared" si="28"/>
        <v>1.0644888963030771E-2</v>
      </c>
      <c r="AD95" s="264">
        <f t="shared" si="28"/>
        <v>1.0967411805387788E-2</v>
      </c>
      <c r="AE95" s="264">
        <f t="shared" si="28"/>
        <v>1.1284667925484677E-2</v>
      </c>
      <c r="AF95" s="264">
        <f t="shared" si="28"/>
        <v>1.159622041891421E-2</v>
      </c>
      <c r="AG95" s="264">
        <f t="shared" si="28"/>
        <v>1.1903853819773508E-2</v>
      </c>
      <c r="AH95" s="264">
        <f t="shared" si="28"/>
        <v>1.2207286739490307E-2</v>
      </c>
      <c r="AI95" s="264">
        <f t="shared" si="28"/>
        <v>1.2506041585909917E-2</v>
      </c>
      <c r="AJ95" s="264">
        <f t="shared" si="28"/>
        <v>1.2799018123512595E-2</v>
      </c>
      <c r="AK95" s="264">
        <f t="shared" si="28"/>
        <v>1.3084589999001521E-2</v>
      </c>
    </row>
    <row r="96" spans="1:37" s="124" customFormat="1"/>
    <row r="97" spans="1:37" s="124" customFormat="1"/>
    <row r="98" spans="1:37" s="124" customFormat="1">
      <c r="A98" s="230" t="s">
        <v>522</v>
      </c>
    </row>
    <row r="99" spans="1:37" s="124" customFormat="1">
      <c r="A99" s="225" t="s">
        <v>319</v>
      </c>
      <c r="B99" s="225" t="s">
        <v>523</v>
      </c>
      <c r="C99" s="225" t="s">
        <v>467</v>
      </c>
      <c r="D99" s="241">
        <v>2</v>
      </c>
      <c r="E99" s="174">
        <f>+IF(E117*E8/1000&lt;D99,D99,ROUND(E117*E8/1000,0))</f>
        <v>2</v>
      </c>
      <c r="F99" s="174">
        <f t="shared" ref="F99:AK107" si="29">+IF(F117*F8/1000&lt;E99,E99,ROUND(F117*F8/1000,0))</f>
        <v>2</v>
      </c>
      <c r="G99" s="174">
        <f t="shared" si="29"/>
        <v>2</v>
      </c>
      <c r="H99" s="174">
        <f t="shared" si="29"/>
        <v>2</v>
      </c>
      <c r="I99" s="174">
        <f t="shared" si="29"/>
        <v>2</v>
      </c>
      <c r="J99" s="174">
        <f t="shared" si="29"/>
        <v>2</v>
      </c>
      <c r="K99" s="174">
        <f t="shared" si="29"/>
        <v>2</v>
      </c>
      <c r="L99" s="174">
        <f t="shared" si="29"/>
        <v>3</v>
      </c>
      <c r="M99" s="174">
        <f t="shared" si="29"/>
        <v>3</v>
      </c>
      <c r="N99" s="174">
        <f t="shared" si="29"/>
        <v>3</v>
      </c>
      <c r="O99" s="174">
        <f t="shared" si="29"/>
        <v>3</v>
      </c>
      <c r="P99" s="174">
        <f t="shared" si="29"/>
        <v>3</v>
      </c>
      <c r="Q99" s="174">
        <f t="shared" si="29"/>
        <v>3</v>
      </c>
      <c r="R99" s="174">
        <f t="shared" si="29"/>
        <v>3</v>
      </c>
      <c r="S99" s="174">
        <f t="shared" si="29"/>
        <v>3</v>
      </c>
      <c r="T99" s="174">
        <f t="shared" si="29"/>
        <v>3</v>
      </c>
      <c r="U99" s="174">
        <f t="shared" si="29"/>
        <v>3</v>
      </c>
      <c r="V99" s="174">
        <f t="shared" si="29"/>
        <v>3</v>
      </c>
      <c r="W99" s="174">
        <f t="shared" si="29"/>
        <v>3</v>
      </c>
      <c r="X99" s="174">
        <f t="shared" si="29"/>
        <v>3</v>
      </c>
      <c r="Y99" s="174">
        <f t="shared" si="29"/>
        <v>3</v>
      </c>
      <c r="Z99" s="174">
        <f t="shared" si="29"/>
        <v>3</v>
      </c>
      <c r="AA99" s="174">
        <f t="shared" si="29"/>
        <v>3</v>
      </c>
      <c r="AB99" s="174">
        <f t="shared" si="29"/>
        <v>3</v>
      </c>
      <c r="AC99" s="174">
        <f t="shared" si="29"/>
        <v>3</v>
      </c>
      <c r="AD99" s="174">
        <f t="shared" si="29"/>
        <v>3</v>
      </c>
      <c r="AE99" s="174">
        <f t="shared" si="29"/>
        <v>3</v>
      </c>
      <c r="AF99" s="174">
        <f t="shared" si="29"/>
        <v>3</v>
      </c>
      <c r="AG99" s="174">
        <f t="shared" si="29"/>
        <v>4</v>
      </c>
      <c r="AH99" s="174">
        <f t="shared" si="29"/>
        <v>4</v>
      </c>
      <c r="AI99" s="174">
        <f t="shared" si="29"/>
        <v>4</v>
      </c>
      <c r="AJ99" s="174">
        <f t="shared" si="29"/>
        <v>4</v>
      </c>
      <c r="AK99" s="174">
        <f t="shared" si="29"/>
        <v>4</v>
      </c>
    </row>
    <row r="100" spans="1:37" s="124" customFormat="1">
      <c r="A100" s="225" t="s">
        <v>320</v>
      </c>
      <c r="B100" s="225" t="s">
        <v>523</v>
      </c>
      <c r="C100" s="225" t="s">
        <v>467</v>
      </c>
      <c r="D100" s="241">
        <v>12</v>
      </c>
      <c r="E100" s="174">
        <f t="shared" ref="E100:T113" si="30">+IF(E118*E9/1000&lt;D100,D100,ROUND(E118*E9/1000,0))</f>
        <v>12</v>
      </c>
      <c r="F100" s="174">
        <f t="shared" si="30"/>
        <v>13</v>
      </c>
      <c r="G100" s="174">
        <f t="shared" si="30"/>
        <v>13</v>
      </c>
      <c r="H100" s="174">
        <f t="shared" si="30"/>
        <v>13</v>
      </c>
      <c r="I100" s="174">
        <f t="shared" si="30"/>
        <v>13</v>
      </c>
      <c r="J100" s="174">
        <f t="shared" si="30"/>
        <v>13</v>
      </c>
      <c r="K100" s="174">
        <f t="shared" si="30"/>
        <v>13</v>
      </c>
      <c r="L100" s="174">
        <f t="shared" si="30"/>
        <v>14</v>
      </c>
      <c r="M100" s="174">
        <f t="shared" si="30"/>
        <v>14</v>
      </c>
      <c r="N100" s="174">
        <f t="shared" si="30"/>
        <v>14</v>
      </c>
      <c r="O100" s="174">
        <f t="shared" si="30"/>
        <v>14</v>
      </c>
      <c r="P100" s="174">
        <f t="shared" si="30"/>
        <v>14</v>
      </c>
      <c r="Q100" s="174">
        <f t="shared" si="30"/>
        <v>14</v>
      </c>
      <c r="R100" s="174">
        <f t="shared" si="30"/>
        <v>14</v>
      </c>
      <c r="S100" s="174">
        <f t="shared" si="30"/>
        <v>14</v>
      </c>
      <c r="T100" s="174">
        <f t="shared" si="30"/>
        <v>14</v>
      </c>
      <c r="U100" s="174">
        <f t="shared" si="29"/>
        <v>14</v>
      </c>
      <c r="V100" s="174">
        <f t="shared" si="29"/>
        <v>14</v>
      </c>
      <c r="W100" s="174">
        <f t="shared" si="29"/>
        <v>14</v>
      </c>
      <c r="X100" s="174">
        <f t="shared" si="29"/>
        <v>14</v>
      </c>
      <c r="Y100" s="174">
        <f t="shared" si="29"/>
        <v>14</v>
      </c>
      <c r="Z100" s="174">
        <f t="shared" si="29"/>
        <v>14</v>
      </c>
      <c r="AA100" s="174">
        <f t="shared" si="29"/>
        <v>14</v>
      </c>
      <c r="AB100" s="174">
        <f t="shared" si="29"/>
        <v>14</v>
      </c>
      <c r="AC100" s="174">
        <f t="shared" si="29"/>
        <v>14</v>
      </c>
      <c r="AD100" s="174">
        <f t="shared" si="29"/>
        <v>14</v>
      </c>
      <c r="AE100" s="174">
        <f t="shared" si="29"/>
        <v>14</v>
      </c>
      <c r="AF100" s="174">
        <f t="shared" si="29"/>
        <v>14</v>
      </c>
      <c r="AG100" s="174">
        <f t="shared" si="29"/>
        <v>14</v>
      </c>
      <c r="AH100" s="174">
        <f t="shared" si="29"/>
        <v>14</v>
      </c>
      <c r="AI100" s="174">
        <f t="shared" si="29"/>
        <v>14</v>
      </c>
      <c r="AJ100" s="174">
        <f t="shared" si="29"/>
        <v>14</v>
      </c>
      <c r="AK100" s="174">
        <f t="shared" si="29"/>
        <v>14</v>
      </c>
    </row>
    <row r="101" spans="1:37" s="124" customFormat="1">
      <c r="A101" s="225" t="s">
        <v>321</v>
      </c>
      <c r="B101" s="225" t="s">
        <v>523</v>
      </c>
      <c r="C101" s="225" t="s">
        <v>467</v>
      </c>
      <c r="D101" s="241">
        <v>4</v>
      </c>
      <c r="E101" s="174">
        <f t="shared" si="30"/>
        <v>4</v>
      </c>
      <c r="F101" s="174">
        <f t="shared" si="29"/>
        <v>4</v>
      </c>
      <c r="G101" s="174">
        <f t="shared" si="29"/>
        <v>4</v>
      </c>
      <c r="H101" s="174">
        <f t="shared" si="29"/>
        <v>4</v>
      </c>
      <c r="I101" s="174">
        <f t="shared" si="29"/>
        <v>4</v>
      </c>
      <c r="J101" s="174">
        <f t="shared" si="29"/>
        <v>4</v>
      </c>
      <c r="K101" s="174">
        <f t="shared" si="29"/>
        <v>4</v>
      </c>
      <c r="L101" s="174">
        <f t="shared" si="29"/>
        <v>4</v>
      </c>
      <c r="M101" s="174">
        <f t="shared" si="29"/>
        <v>4</v>
      </c>
      <c r="N101" s="174">
        <f t="shared" si="29"/>
        <v>4</v>
      </c>
      <c r="O101" s="174">
        <f t="shared" si="29"/>
        <v>4</v>
      </c>
      <c r="P101" s="174">
        <f t="shared" si="29"/>
        <v>4</v>
      </c>
      <c r="Q101" s="174">
        <f t="shared" si="29"/>
        <v>4</v>
      </c>
      <c r="R101" s="174">
        <f t="shared" si="29"/>
        <v>4</v>
      </c>
      <c r="S101" s="174">
        <f t="shared" si="29"/>
        <v>4</v>
      </c>
      <c r="T101" s="174">
        <f t="shared" si="29"/>
        <v>4</v>
      </c>
      <c r="U101" s="174">
        <f t="shared" si="29"/>
        <v>4</v>
      </c>
      <c r="V101" s="174">
        <f t="shared" si="29"/>
        <v>4</v>
      </c>
      <c r="W101" s="174">
        <f t="shared" si="29"/>
        <v>4</v>
      </c>
      <c r="X101" s="174">
        <f t="shared" si="29"/>
        <v>4</v>
      </c>
      <c r="Y101" s="174">
        <f t="shared" si="29"/>
        <v>4</v>
      </c>
      <c r="Z101" s="174">
        <f t="shared" si="29"/>
        <v>4</v>
      </c>
      <c r="AA101" s="174">
        <f t="shared" si="29"/>
        <v>5</v>
      </c>
      <c r="AB101" s="174">
        <f t="shared" si="29"/>
        <v>5</v>
      </c>
      <c r="AC101" s="174">
        <f t="shared" si="29"/>
        <v>5</v>
      </c>
      <c r="AD101" s="174">
        <f t="shared" si="29"/>
        <v>5</v>
      </c>
      <c r="AE101" s="174">
        <f t="shared" si="29"/>
        <v>5</v>
      </c>
      <c r="AF101" s="174">
        <f t="shared" si="29"/>
        <v>5</v>
      </c>
      <c r="AG101" s="174">
        <f t="shared" si="29"/>
        <v>5</v>
      </c>
      <c r="AH101" s="174">
        <f t="shared" si="29"/>
        <v>5</v>
      </c>
      <c r="AI101" s="174">
        <f t="shared" si="29"/>
        <v>5</v>
      </c>
      <c r="AJ101" s="174">
        <f t="shared" si="29"/>
        <v>5</v>
      </c>
      <c r="AK101" s="174">
        <f t="shared" si="29"/>
        <v>5</v>
      </c>
    </row>
    <row r="102" spans="1:37" s="124" customFormat="1">
      <c r="A102" s="225" t="s">
        <v>322</v>
      </c>
      <c r="B102" s="225" t="s">
        <v>523</v>
      </c>
      <c r="C102" s="225" t="s">
        <v>467</v>
      </c>
      <c r="D102" s="241">
        <v>2</v>
      </c>
      <c r="E102" s="174">
        <f t="shared" si="30"/>
        <v>2</v>
      </c>
      <c r="F102" s="174">
        <f t="shared" si="29"/>
        <v>2</v>
      </c>
      <c r="G102" s="174">
        <f t="shared" si="29"/>
        <v>2</v>
      </c>
      <c r="H102" s="174">
        <f t="shared" si="29"/>
        <v>2</v>
      </c>
      <c r="I102" s="174">
        <f t="shared" si="29"/>
        <v>2</v>
      </c>
      <c r="J102" s="174">
        <f t="shared" si="29"/>
        <v>2</v>
      </c>
      <c r="K102" s="174">
        <f t="shared" si="29"/>
        <v>2</v>
      </c>
      <c r="L102" s="174">
        <f t="shared" si="29"/>
        <v>3</v>
      </c>
      <c r="M102" s="174">
        <f t="shared" si="29"/>
        <v>3</v>
      </c>
      <c r="N102" s="174">
        <f t="shared" si="29"/>
        <v>3</v>
      </c>
      <c r="O102" s="174">
        <f t="shared" si="29"/>
        <v>3</v>
      </c>
      <c r="P102" s="174">
        <f t="shared" si="29"/>
        <v>3</v>
      </c>
      <c r="Q102" s="174">
        <f t="shared" si="29"/>
        <v>3</v>
      </c>
      <c r="R102" s="174">
        <f t="shared" si="29"/>
        <v>3</v>
      </c>
      <c r="S102" s="174">
        <f t="shared" si="29"/>
        <v>3</v>
      </c>
      <c r="T102" s="174">
        <f t="shared" si="29"/>
        <v>3</v>
      </c>
      <c r="U102" s="174">
        <f t="shared" si="29"/>
        <v>3</v>
      </c>
      <c r="V102" s="174">
        <f t="shared" si="29"/>
        <v>4</v>
      </c>
      <c r="W102" s="174">
        <f t="shared" si="29"/>
        <v>4</v>
      </c>
      <c r="X102" s="174">
        <f t="shared" si="29"/>
        <v>4</v>
      </c>
      <c r="Y102" s="174">
        <f t="shared" si="29"/>
        <v>4</v>
      </c>
      <c r="Z102" s="174">
        <f t="shared" si="29"/>
        <v>4</v>
      </c>
      <c r="AA102" s="174">
        <f t="shared" si="29"/>
        <v>4</v>
      </c>
      <c r="AB102" s="174">
        <f t="shared" si="29"/>
        <v>4</v>
      </c>
      <c r="AC102" s="174">
        <f t="shared" si="29"/>
        <v>4</v>
      </c>
      <c r="AD102" s="174">
        <f t="shared" si="29"/>
        <v>4</v>
      </c>
      <c r="AE102" s="174">
        <f t="shared" si="29"/>
        <v>5</v>
      </c>
      <c r="AF102" s="174">
        <f t="shared" si="29"/>
        <v>5</v>
      </c>
      <c r="AG102" s="174">
        <f t="shared" si="29"/>
        <v>5</v>
      </c>
      <c r="AH102" s="174">
        <f t="shared" si="29"/>
        <v>5</v>
      </c>
      <c r="AI102" s="174">
        <f t="shared" si="29"/>
        <v>5</v>
      </c>
      <c r="AJ102" s="174">
        <f t="shared" si="29"/>
        <v>5</v>
      </c>
      <c r="AK102" s="174">
        <f t="shared" si="29"/>
        <v>5</v>
      </c>
    </row>
    <row r="103" spans="1:37" s="124" customFormat="1">
      <c r="A103" s="225" t="s">
        <v>323</v>
      </c>
      <c r="B103" s="225" t="s">
        <v>523</v>
      </c>
      <c r="C103" s="225" t="s">
        <v>467</v>
      </c>
      <c r="D103" s="241">
        <v>12</v>
      </c>
      <c r="E103" s="174">
        <f t="shared" si="30"/>
        <v>12</v>
      </c>
      <c r="F103" s="174">
        <f t="shared" si="29"/>
        <v>12</v>
      </c>
      <c r="G103" s="174">
        <f t="shared" si="29"/>
        <v>12</v>
      </c>
      <c r="H103" s="174">
        <f t="shared" si="29"/>
        <v>13</v>
      </c>
      <c r="I103" s="174">
        <f t="shared" si="29"/>
        <v>13</v>
      </c>
      <c r="J103" s="174">
        <f t="shared" si="29"/>
        <v>13</v>
      </c>
      <c r="K103" s="174">
        <f t="shared" si="29"/>
        <v>13</v>
      </c>
      <c r="L103" s="174">
        <f t="shared" si="29"/>
        <v>13</v>
      </c>
      <c r="M103" s="174">
        <f t="shared" si="29"/>
        <v>14</v>
      </c>
      <c r="N103" s="174">
        <f t="shared" si="29"/>
        <v>14</v>
      </c>
      <c r="O103" s="174">
        <f t="shared" si="29"/>
        <v>14</v>
      </c>
      <c r="P103" s="174">
        <f t="shared" si="29"/>
        <v>14</v>
      </c>
      <c r="Q103" s="174">
        <f t="shared" si="29"/>
        <v>15</v>
      </c>
      <c r="R103" s="174">
        <f t="shared" si="29"/>
        <v>15</v>
      </c>
      <c r="S103" s="174">
        <f t="shared" si="29"/>
        <v>15</v>
      </c>
      <c r="T103" s="174">
        <f t="shared" si="29"/>
        <v>15</v>
      </c>
      <c r="U103" s="174">
        <f t="shared" si="29"/>
        <v>15</v>
      </c>
      <c r="V103" s="174">
        <f t="shared" si="29"/>
        <v>16</v>
      </c>
      <c r="W103" s="174">
        <f t="shared" si="29"/>
        <v>16</v>
      </c>
      <c r="X103" s="174">
        <f t="shared" si="29"/>
        <v>16</v>
      </c>
      <c r="Y103" s="174">
        <f t="shared" si="29"/>
        <v>16</v>
      </c>
      <c r="Z103" s="174">
        <f t="shared" si="29"/>
        <v>16</v>
      </c>
      <c r="AA103" s="174">
        <f t="shared" si="29"/>
        <v>17</v>
      </c>
      <c r="AB103" s="174">
        <f t="shared" si="29"/>
        <v>17</v>
      </c>
      <c r="AC103" s="174">
        <f t="shared" si="29"/>
        <v>17</v>
      </c>
      <c r="AD103" s="174">
        <f t="shared" si="29"/>
        <v>17</v>
      </c>
      <c r="AE103" s="174">
        <f t="shared" si="29"/>
        <v>17</v>
      </c>
      <c r="AF103" s="174">
        <f t="shared" si="29"/>
        <v>18</v>
      </c>
      <c r="AG103" s="174">
        <f t="shared" si="29"/>
        <v>18</v>
      </c>
      <c r="AH103" s="174">
        <f t="shared" si="29"/>
        <v>18</v>
      </c>
      <c r="AI103" s="174">
        <f t="shared" si="29"/>
        <v>18</v>
      </c>
      <c r="AJ103" s="174">
        <f t="shared" si="29"/>
        <v>18</v>
      </c>
      <c r="AK103" s="174">
        <f t="shared" si="29"/>
        <v>18</v>
      </c>
    </row>
    <row r="104" spans="1:37" s="124" customFormat="1">
      <c r="A104" s="225" t="s">
        <v>324</v>
      </c>
      <c r="B104" s="225" t="s">
        <v>523</v>
      </c>
      <c r="C104" s="225" t="s">
        <v>467</v>
      </c>
      <c r="D104" s="241">
        <v>6</v>
      </c>
      <c r="E104" s="174">
        <f t="shared" si="30"/>
        <v>6</v>
      </c>
      <c r="F104" s="174">
        <f t="shared" si="29"/>
        <v>6</v>
      </c>
      <c r="G104" s="174">
        <f t="shared" si="29"/>
        <v>6</v>
      </c>
      <c r="H104" s="174">
        <f t="shared" si="29"/>
        <v>6</v>
      </c>
      <c r="I104" s="174">
        <f t="shared" si="29"/>
        <v>6</v>
      </c>
      <c r="J104" s="174">
        <f t="shared" si="29"/>
        <v>7</v>
      </c>
      <c r="K104" s="174">
        <f t="shared" si="29"/>
        <v>7</v>
      </c>
      <c r="L104" s="174">
        <f t="shared" si="29"/>
        <v>7</v>
      </c>
      <c r="M104" s="174">
        <f t="shared" si="29"/>
        <v>7</v>
      </c>
      <c r="N104" s="174">
        <f t="shared" si="29"/>
        <v>7</v>
      </c>
      <c r="O104" s="174">
        <f t="shared" si="29"/>
        <v>7</v>
      </c>
      <c r="P104" s="174">
        <f t="shared" si="29"/>
        <v>7</v>
      </c>
      <c r="Q104" s="174">
        <f t="shared" si="29"/>
        <v>7</v>
      </c>
      <c r="R104" s="174">
        <f t="shared" si="29"/>
        <v>7</v>
      </c>
      <c r="S104" s="174">
        <f t="shared" si="29"/>
        <v>8</v>
      </c>
      <c r="T104" s="174">
        <f t="shared" si="29"/>
        <v>8</v>
      </c>
      <c r="U104" s="174">
        <f t="shared" si="29"/>
        <v>8</v>
      </c>
      <c r="V104" s="174">
        <f t="shared" si="29"/>
        <v>8</v>
      </c>
      <c r="W104" s="174">
        <f t="shared" si="29"/>
        <v>8</v>
      </c>
      <c r="X104" s="174">
        <f t="shared" si="29"/>
        <v>8</v>
      </c>
      <c r="Y104" s="174">
        <f t="shared" si="29"/>
        <v>8</v>
      </c>
      <c r="Z104" s="174">
        <f t="shared" si="29"/>
        <v>8</v>
      </c>
      <c r="AA104" s="174">
        <f t="shared" si="29"/>
        <v>8</v>
      </c>
      <c r="AB104" s="174">
        <f t="shared" si="29"/>
        <v>8</v>
      </c>
      <c r="AC104" s="174">
        <f t="shared" si="29"/>
        <v>9</v>
      </c>
      <c r="AD104" s="174">
        <f t="shared" si="29"/>
        <v>9</v>
      </c>
      <c r="AE104" s="174">
        <f t="shared" si="29"/>
        <v>9</v>
      </c>
      <c r="AF104" s="174">
        <f t="shared" si="29"/>
        <v>9</v>
      </c>
      <c r="AG104" s="174">
        <f t="shared" si="29"/>
        <v>9</v>
      </c>
      <c r="AH104" s="174">
        <f t="shared" si="29"/>
        <v>9</v>
      </c>
      <c r="AI104" s="174">
        <f t="shared" si="29"/>
        <v>9</v>
      </c>
      <c r="AJ104" s="174">
        <f t="shared" si="29"/>
        <v>9</v>
      </c>
      <c r="AK104" s="174">
        <f t="shared" si="29"/>
        <v>9</v>
      </c>
    </row>
    <row r="105" spans="1:37" s="124" customFormat="1">
      <c r="A105" s="225" t="s">
        <v>325</v>
      </c>
      <c r="B105" s="225" t="s">
        <v>523</v>
      </c>
      <c r="C105" s="225" t="s">
        <v>467</v>
      </c>
      <c r="D105" s="241">
        <v>5</v>
      </c>
      <c r="E105" s="174">
        <f t="shared" si="30"/>
        <v>5</v>
      </c>
      <c r="F105" s="174">
        <f t="shared" si="29"/>
        <v>5</v>
      </c>
      <c r="G105" s="174">
        <f t="shared" si="29"/>
        <v>5</v>
      </c>
      <c r="H105" s="174">
        <f t="shared" si="29"/>
        <v>5</v>
      </c>
      <c r="I105" s="174">
        <f t="shared" si="29"/>
        <v>5</v>
      </c>
      <c r="J105" s="174">
        <f t="shared" si="29"/>
        <v>5</v>
      </c>
      <c r="K105" s="174">
        <f t="shared" si="29"/>
        <v>6</v>
      </c>
      <c r="L105" s="174">
        <f t="shared" si="29"/>
        <v>6</v>
      </c>
      <c r="M105" s="174">
        <f t="shared" si="29"/>
        <v>6</v>
      </c>
      <c r="N105" s="174">
        <f t="shared" si="29"/>
        <v>6</v>
      </c>
      <c r="O105" s="174">
        <f t="shared" si="29"/>
        <v>6</v>
      </c>
      <c r="P105" s="174">
        <f t="shared" si="29"/>
        <v>6</v>
      </c>
      <c r="Q105" s="174">
        <f t="shared" si="29"/>
        <v>6</v>
      </c>
      <c r="R105" s="174">
        <f t="shared" si="29"/>
        <v>6</v>
      </c>
      <c r="S105" s="174">
        <f t="shared" si="29"/>
        <v>7</v>
      </c>
      <c r="T105" s="174">
        <f t="shared" si="29"/>
        <v>7</v>
      </c>
      <c r="U105" s="174">
        <f t="shared" si="29"/>
        <v>7</v>
      </c>
      <c r="V105" s="174">
        <f t="shared" si="29"/>
        <v>7</v>
      </c>
      <c r="W105" s="174">
        <f t="shared" si="29"/>
        <v>7</v>
      </c>
      <c r="X105" s="174">
        <f t="shared" si="29"/>
        <v>7</v>
      </c>
      <c r="Y105" s="174">
        <f t="shared" si="29"/>
        <v>7</v>
      </c>
      <c r="Z105" s="174">
        <f t="shared" si="29"/>
        <v>8</v>
      </c>
      <c r="AA105" s="174">
        <f t="shared" si="29"/>
        <v>8</v>
      </c>
      <c r="AB105" s="174">
        <f t="shared" si="29"/>
        <v>8</v>
      </c>
      <c r="AC105" s="174">
        <f t="shared" si="29"/>
        <v>8</v>
      </c>
      <c r="AD105" s="174">
        <f t="shared" si="29"/>
        <v>8</v>
      </c>
      <c r="AE105" s="174">
        <f t="shared" si="29"/>
        <v>8</v>
      </c>
      <c r="AF105" s="174">
        <f t="shared" si="29"/>
        <v>8</v>
      </c>
      <c r="AG105" s="174">
        <f t="shared" si="29"/>
        <v>8</v>
      </c>
      <c r="AH105" s="174">
        <f t="shared" si="29"/>
        <v>8</v>
      </c>
      <c r="AI105" s="174">
        <f t="shared" si="29"/>
        <v>9</v>
      </c>
      <c r="AJ105" s="174">
        <f t="shared" si="29"/>
        <v>9</v>
      </c>
      <c r="AK105" s="174">
        <f t="shared" si="29"/>
        <v>9</v>
      </c>
    </row>
    <row r="106" spans="1:37" s="124" customFormat="1">
      <c r="A106" s="225" t="s">
        <v>326</v>
      </c>
      <c r="B106" s="225" t="s">
        <v>523</v>
      </c>
      <c r="C106" s="225" t="s">
        <v>467</v>
      </c>
      <c r="D106" s="241">
        <v>12</v>
      </c>
      <c r="E106" s="174">
        <f t="shared" si="30"/>
        <v>12</v>
      </c>
      <c r="F106" s="174">
        <f t="shared" si="29"/>
        <v>12</v>
      </c>
      <c r="G106" s="174">
        <f t="shared" si="29"/>
        <v>12</v>
      </c>
      <c r="H106" s="174">
        <f t="shared" si="29"/>
        <v>12</v>
      </c>
      <c r="I106" s="174">
        <f t="shared" si="29"/>
        <v>12</v>
      </c>
      <c r="J106" s="174">
        <f t="shared" si="29"/>
        <v>13</v>
      </c>
      <c r="K106" s="174">
        <f t="shared" si="29"/>
        <v>13</v>
      </c>
      <c r="L106" s="174">
        <f t="shared" si="29"/>
        <v>13</v>
      </c>
      <c r="M106" s="174">
        <f t="shared" si="29"/>
        <v>13</v>
      </c>
      <c r="N106" s="174">
        <f t="shared" si="29"/>
        <v>13</v>
      </c>
      <c r="O106" s="174">
        <f t="shared" si="29"/>
        <v>14</v>
      </c>
      <c r="P106" s="174">
        <f t="shared" si="29"/>
        <v>14</v>
      </c>
      <c r="Q106" s="174">
        <f t="shared" si="29"/>
        <v>14</v>
      </c>
      <c r="R106" s="174">
        <f t="shared" si="29"/>
        <v>14</v>
      </c>
      <c r="S106" s="174">
        <f t="shared" si="29"/>
        <v>14</v>
      </c>
      <c r="T106" s="174">
        <f t="shared" si="29"/>
        <v>14</v>
      </c>
      <c r="U106" s="174">
        <f t="shared" si="29"/>
        <v>15</v>
      </c>
      <c r="V106" s="174">
        <f t="shared" si="29"/>
        <v>15</v>
      </c>
      <c r="W106" s="174">
        <f t="shared" si="29"/>
        <v>15</v>
      </c>
      <c r="X106" s="174">
        <f t="shared" si="29"/>
        <v>15</v>
      </c>
      <c r="Y106" s="174">
        <f t="shared" si="29"/>
        <v>15</v>
      </c>
      <c r="Z106" s="174">
        <f t="shared" si="29"/>
        <v>16</v>
      </c>
      <c r="AA106" s="174">
        <f t="shared" si="29"/>
        <v>16</v>
      </c>
      <c r="AB106" s="174">
        <f t="shared" si="29"/>
        <v>16</v>
      </c>
      <c r="AC106" s="174">
        <f t="shared" si="29"/>
        <v>16</v>
      </c>
      <c r="AD106" s="174">
        <f t="shared" si="29"/>
        <v>16</v>
      </c>
      <c r="AE106" s="174">
        <f t="shared" si="29"/>
        <v>17</v>
      </c>
      <c r="AF106" s="174">
        <f t="shared" si="29"/>
        <v>17</v>
      </c>
      <c r="AG106" s="174">
        <f t="shared" si="29"/>
        <v>17</v>
      </c>
      <c r="AH106" s="174">
        <f t="shared" si="29"/>
        <v>17</v>
      </c>
      <c r="AI106" s="174">
        <f t="shared" si="29"/>
        <v>17</v>
      </c>
      <c r="AJ106" s="174">
        <f t="shared" si="29"/>
        <v>17</v>
      </c>
      <c r="AK106" s="174">
        <f t="shared" si="29"/>
        <v>18</v>
      </c>
    </row>
    <row r="107" spans="1:37" s="124" customFormat="1">
      <c r="A107" s="225" t="s">
        <v>327</v>
      </c>
      <c r="B107" s="225" t="s">
        <v>523</v>
      </c>
      <c r="C107" s="225" t="s">
        <v>467</v>
      </c>
      <c r="D107" s="241">
        <v>2</v>
      </c>
      <c r="E107" s="174">
        <f t="shared" si="30"/>
        <v>2</v>
      </c>
      <c r="F107" s="174">
        <f t="shared" si="29"/>
        <v>2</v>
      </c>
      <c r="G107" s="174">
        <f t="shared" si="29"/>
        <v>2</v>
      </c>
      <c r="H107" s="174">
        <f t="shared" si="29"/>
        <v>2</v>
      </c>
      <c r="I107" s="174">
        <f t="shared" si="29"/>
        <v>2</v>
      </c>
      <c r="J107" s="174">
        <f t="shared" si="29"/>
        <v>2</v>
      </c>
      <c r="K107" s="174">
        <f t="shared" si="29"/>
        <v>2</v>
      </c>
      <c r="L107" s="174">
        <f t="shared" si="29"/>
        <v>2</v>
      </c>
      <c r="M107" s="174">
        <f t="shared" si="29"/>
        <v>3</v>
      </c>
      <c r="N107" s="174">
        <f t="shared" si="29"/>
        <v>3</v>
      </c>
      <c r="O107" s="174">
        <f t="shared" si="29"/>
        <v>3</v>
      </c>
      <c r="P107" s="174">
        <f t="shared" si="29"/>
        <v>3</v>
      </c>
      <c r="Q107" s="174">
        <f t="shared" si="29"/>
        <v>3</v>
      </c>
      <c r="R107" s="174">
        <f t="shared" si="29"/>
        <v>3</v>
      </c>
      <c r="S107" s="174">
        <f t="shared" si="29"/>
        <v>3</v>
      </c>
      <c r="T107" s="174">
        <f t="shared" ref="F107:AK113" si="31">+IF(T125*T16/1000&lt;S107,S107,ROUND(T125*T16/1000,0))</f>
        <v>3</v>
      </c>
      <c r="U107" s="174">
        <f t="shared" si="31"/>
        <v>3</v>
      </c>
      <c r="V107" s="174">
        <f t="shared" si="31"/>
        <v>3</v>
      </c>
      <c r="W107" s="174">
        <f t="shared" si="31"/>
        <v>4</v>
      </c>
      <c r="X107" s="174">
        <f t="shared" si="31"/>
        <v>4</v>
      </c>
      <c r="Y107" s="174">
        <f t="shared" si="31"/>
        <v>4</v>
      </c>
      <c r="Z107" s="174">
        <f t="shared" si="31"/>
        <v>4</v>
      </c>
      <c r="AA107" s="174">
        <f t="shared" si="31"/>
        <v>4</v>
      </c>
      <c r="AB107" s="174">
        <f t="shared" si="31"/>
        <v>4</v>
      </c>
      <c r="AC107" s="174">
        <f t="shared" si="31"/>
        <v>4</v>
      </c>
      <c r="AD107" s="174">
        <f t="shared" si="31"/>
        <v>4</v>
      </c>
      <c r="AE107" s="174">
        <f t="shared" si="31"/>
        <v>4</v>
      </c>
      <c r="AF107" s="174">
        <f t="shared" si="31"/>
        <v>5</v>
      </c>
      <c r="AG107" s="174">
        <f t="shared" si="31"/>
        <v>5</v>
      </c>
      <c r="AH107" s="174">
        <f t="shared" si="31"/>
        <v>5</v>
      </c>
      <c r="AI107" s="174">
        <f t="shared" si="31"/>
        <v>5</v>
      </c>
      <c r="AJ107" s="174">
        <f t="shared" si="31"/>
        <v>5</v>
      </c>
      <c r="AK107" s="174">
        <f t="shared" si="31"/>
        <v>5</v>
      </c>
    </row>
    <row r="108" spans="1:37" s="124" customFormat="1">
      <c r="A108" s="225" t="s">
        <v>328</v>
      </c>
      <c r="B108" s="225" t="s">
        <v>523</v>
      </c>
      <c r="C108" s="225" t="s">
        <v>467</v>
      </c>
      <c r="D108" s="241">
        <v>10</v>
      </c>
      <c r="E108" s="174">
        <f t="shared" si="30"/>
        <v>10</v>
      </c>
      <c r="F108" s="174">
        <f t="shared" si="31"/>
        <v>10</v>
      </c>
      <c r="G108" s="174">
        <f t="shared" si="31"/>
        <v>10</v>
      </c>
      <c r="H108" s="174">
        <f t="shared" si="31"/>
        <v>10</v>
      </c>
      <c r="I108" s="174">
        <f t="shared" si="31"/>
        <v>10</v>
      </c>
      <c r="J108" s="174">
        <f t="shared" si="31"/>
        <v>10</v>
      </c>
      <c r="K108" s="174">
        <f t="shared" si="31"/>
        <v>11</v>
      </c>
      <c r="L108" s="174">
        <f t="shared" si="31"/>
        <v>11</v>
      </c>
      <c r="M108" s="174">
        <f t="shared" si="31"/>
        <v>11</v>
      </c>
      <c r="N108" s="174">
        <f t="shared" si="31"/>
        <v>11</v>
      </c>
      <c r="O108" s="174">
        <f t="shared" si="31"/>
        <v>11</v>
      </c>
      <c r="P108" s="174">
        <f t="shared" si="31"/>
        <v>11</v>
      </c>
      <c r="Q108" s="174">
        <f t="shared" si="31"/>
        <v>11</v>
      </c>
      <c r="R108" s="174">
        <f t="shared" si="31"/>
        <v>11</v>
      </c>
      <c r="S108" s="174">
        <f t="shared" si="31"/>
        <v>11</v>
      </c>
      <c r="T108" s="174">
        <f t="shared" si="31"/>
        <v>11</v>
      </c>
      <c r="U108" s="174">
        <f t="shared" si="31"/>
        <v>11</v>
      </c>
      <c r="V108" s="174">
        <f t="shared" si="31"/>
        <v>11</v>
      </c>
      <c r="W108" s="174">
        <f t="shared" si="31"/>
        <v>12</v>
      </c>
      <c r="X108" s="174">
        <f t="shared" si="31"/>
        <v>12</v>
      </c>
      <c r="Y108" s="174">
        <f t="shared" si="31"/>
        <v>12</v>
      </c>
      <c r="Z108" s="174">
        <f t="shared" si="31"/>
        <v>12</v>
      </c>
      <c r="AA108" s="174">
        <f t="shared" si="31"/>
        <v>12</v>
      </c>
      <c r="AB108" s="174">
        <f t="shared" si="31"/>
        <v>12</v>
      </c>
      <c r="AC108" s="174">
        <f t="shared" si="31"/>
        <v>12</v>
      </c>
      <c r="AD108" s="174">
        <f t="shared" si="31"/>
        <v>12</v>
      </c>
      <c r="AE108" s="174">
        <f t="shared" si="31"/>
        <v>12</v>
      </c>
      <c r="AF108" s="174">
        <f t="shared" si="31"/>
        <v>12</v>
      </c>
      <c r="AG108" s="174">
        <f t="shared" si="31"/>
        <v>12</v>
      </c>
      <c r="AH108" s="174">
        <f t="shared" si="31"/>
        <v>12</v>
      </c>
      <c r="AI108" s="174">
        <f t="shared" si="31"/>
        <v>12</v>
      </c>
      <c r="AJ108" s="174">
        <f t="shared" si="31"/>
        <v>12</v>
      </c>
      <c r="AK108" s="174">
        <f t="shared" si="31"/>
        <v>12</v>
      </c>
    </row>
    <row r="109" spans="1:37" s="124" customFormat="1">
      <c r="A109" s="225" t="s">
        <v>329</v>
      </c>
      <c r="B109" s="225" t="s">
        <v>523</v>
      </c>
      <c r="C109" s="225" t="s">
        <v>467</v>
      </c>
      <c r="D109" s="241">
        <v>1</v>
      </c>
      <c r="E109" s="174">
        <f t="shared" si="30"/>
        <v>1</v>
      </c>
      <c r="F109" s="174">
        <f t="shared" si="31"/>
        <v>1</v>
      </c>
      <c r="G109" s="174">
        <f t="shared" si="31"/>
        <v>1</v>
      </c>
      <c r="H109" s="174">
        <f t="shared" si="31"/>
        <v>1</v>
      </c>
      <c r="I109" s="174">
        <f t="shared" si="31"/>
        <v>1</v>
      </c>
      <c r="J109" s="174">
        <f t="shared" si="31"/>
        <v>1</v>
      </c>
      <c r="K109" s="174">
        <f t="shared" si="31"/>
        <v>1</v>
      </c>
      <c r="L109" s="174">
        <f t="shared" si="31"/>
        <v>1</v>
      </c>
      <c r="M109" s="174">
        <f t="shared" si="31"/>
        <v>1</v>
      </c>
      <c r="N109" s="174">
        <f t="shared" si="31"/>
        <v>1</v>
      </c>
      <c r="O109" s="174">
        <f t="shared" si="31"/>
        <v>1</v>
      </c>
      <c r="P109" s="174">
        <f t="shared" si="31"/>
        <v>1</v>
      </c>
      <c r="Q109" s="174">
        <f t="shared" si="31"/>
        <v>1</v>
      </c>
      <c r="R109" s="174">
        <f t="shared" si="31"/>
        <v>1</v>
      </c>
      <c r="S109" s="174">
        <f t="shared" si="31"/>
        <v>1</v>
      </c>
      <c r="T109" s="174">
        <f t="shared" si="31"/>
        <v>1</v>
      </c>
      <c r="U109" s="174">
        <f t="shared" si="31"/>
        <v>1</v>
      </c>
      <c r="V109" s="174">
        <f t="shared" si="31"/>
        <v>1</v>
      </c>
      <c r="W109" s="174">
        <f t="shared" si="31"/>
        <v>1</v>
      </c>
      <c r="X109" s="174">
        <f t="shared" si="31"/>
        <v>1</v>
      </c>
      <c r="Y109" s="174">
        <f t="shared" si="31"/>
        <v>1</v>
      </c>
      <c r="Z109" s="174">
        <f t="shared" si="31"/>
        <v>1</v>
      </c>
      <c r="AA109" s="174">
        <f t="shared" si="31"/>
        <v>1</v>
      </c>
      <c r="AB109" s="174">
        <f t="shared" si="31"/>
        <v>1</v>
      </c>
      <c r="AC109" s="174">
        <f t="shared" si="31"/>
        <v>1</v>
      </c>
      <c r="AD109" s="174">
        <f t="shared" si="31"/>
        <v>1</v>
      </c>
      <c r="AE109" s="174">
        <f t="shared" si="31"/>
        <v>1</v>
      </c>
      <c r="AF109" s="174">
        <f t="shared" si="31"/>
        <v>1</v>
      </c>
      <c r="AG109" s="174">
        <f t="shared" si="31"/>
        <v>1</v>
      </c>
      <c r="AH109" s="174">
        <f t="shared" si="31"/>
        <v>1</v>
      </c>
      <c r="AI109" s="174">
        <f t="shared" si="31"/>
        <v>1</v>
      </c>
      <c r="AJ109" s="174">
        <f t="shared" si="31"/>
        <v>1</v>
      </c>
      <c r="AK109" s="174">
        <f t="shared" si="31"/>
        <v>1</v>
      </c>
    </row>
    <row r="110" spans="1:37" s="124" customFormat="1">
      <c r="A110" s="225" t="s">
        <v>330</v>
      </c>
      <c r="B110" s="225" t="s">
        <v>523</v>
      </c>
      <c r="C110" s="225" t="s">
        <v>467</v>
      </c>
      <c r="D110" s="241">
        <v>4</v>
      </c>
      <c r="E110" s="174">
        <f t="shared" si="30"/>
        <v>4</v>
      </c>
      <c r="F110" s="174">
        <f t="shared" si="31"/>
        <v>4</v>
      </c>
      <c r="G110" s="174">
        <f t="shared" si="31"/>
        <v>4</v>
      </c>
      <c r="H110" s="174">
        <f t="shared" si="31"/>
        <v>4</v>
      </c>
      <c r="I110" s="174">
        <f t="shared" si="31"/>
        <v>4</v>
      </c>
      <c r="J110" s="174">
        <f t="shared" si="31"/>
        <v>4</v>
      </c>
      <c r="K110" s="174">
        <f t="shared" si="31"/>
        <v>4</v>
      </c>
      <c r="L110" s="174">
        <f t="shared" si="31"/>
        <v>4</v>
      </c>
      <c r="M110" s="174">
        <f t="shared" si="31"/>
        <v>4</v>
      </c>
      <c r="N110" s="174">
        <f t="shared" si="31"/>
        <v>4</v>
      </c>
      <c r="O110" s="174">
        <f t="shared" si="31"/>
        <v>4</v>
      </c>
      <c r="P110" s="174">
        <f t="shared" si="31"/>
        <v>4</v>
      </c>
      <c r="Q110" s="174">
        <f t="shared" si="31"/>
        <v>4</v>
      </c>
      <c r="R110" s="174">
        <f t="shared" si="31"/>
        <v>4</v>
      </c>
      <c r="S110" s="174">
        <f t="shared" si="31"/>
        <v>4</v>
      </c>
      <c r="T110" s="174">
        <f t="shared" si="31"/>
        <v>4</v>
      </c>
      <c r="U110" s="174">
        <f t="shared" si="31"/>
        <v>4</v>
      </c>
      <c r="V110" s="174">
        <f t="shared" si="31"/>
        <v>4</v>
      </c>
      <c r="W110" s="174">
        <f t="shared" si="31"/>
        <v>4</v>
      </c>
      <c r="X110" s="174">
        <f t="shared" si="31"/>
        <v>4</v>
      </c>
      <c r="Y110" s="174">
        <f t="shared" si="31"/>
        <v>4</v>
      </c>
      <c r="Z110" s="174">
        <f t="shared" si="31"/>
        <v>4</v>
      </c>
      <c r="AA110" s="174">
        <f t="shared" si="31"/>
        <v>4</v>
      </c>
      <c r="AB110" s="174">
        <f t="shared" si="31"/>
        <v>4</v>
      </c>
      <c r="AC110" s="174">
        <f t="shared" si="31"/>
        <v>4</v>
      </c>
      <c r="AD110" s="174">
        <f t="shared" si="31"/>
        <v>4</v>
      </c>
      <c r="AE110" s="174">
        <f t="shared" si="31"/>
        <v>4</v>
      </c>
      <c r="AF110" s="174">
        <f t="shared" si="31"/>
        <v>4</v>
      </c>
      <c r="AG110" s="174">
        <f t="shared" si="31"/>
        <v>4</v>
      </c>
      <c r="AH110" s="174">
        <f t="shared" si="31"/>
        <v>4</v>
      </c>
      <c r="AI110" s="174">
        <f t="shared" si="31"/>
        <v>4</v>
      </c>
      <c r="AJ110" s="174">
        <f t="shared" si="31"/>
        <v>4</v>
      </c>
      <c r="AK110" s="174">
        <f t="shared" si="31"/>
        <v>4</v>
      </c>
    </row>
    <row r="111" spans="1:37" s="124" customFormat="1">
      <c r="A111" s="225" t="s">
        <v>333</v>
      </c>
      <c r="B111" s="225" t="s">
        <v>523</v>
      </c>
      <c r="C111" s="225" t="s">
        <v>467</v>
      </c>
      <c r="D111" s="241">
        <v>49</v>
      </c>
      <c r="E111" s="174">
        <f t="shared" si="30"/>
        <v>51</v>
      </c>
      <c r="F111" s="174">
        <f t="shared" si="31"/>
        <v>52</v>
      </c>
      <c r="G111" s="174">
        <f t="shared" si="31"/>
        <v>52</v>
      </c>
      <c r="H111" s="174">
        <f t="shared" si="31"/>
        <v>54</v>
      </c>
      <c r="I111" s="174">
        <f t="shared" si="31"/>
        <v>55</v>
      </c>
      <c r="J111" s="174">
        <f t="shared" si="31"/>
        <v>56</v>
      </c>
      <c r="K111" s="174">
        <f t="shared" si="31"/>
        <v>57</v>
      </c>
      <c r="L111" s="174">
        <f t="shared" si="31"/>
        <v>57</v>
      </c>
      <c r="M111" s="174">
        <f t="shared" si="31"/>
        <v>58</v>
      </c>
      <c r="N111" s="174">
        <f t="shared" si="31"/>
        <v>59</v>
      </c>
      <c r="O111" s="174">
        <f t="shared" si="31"/>
        <v>60</v>
      </c>
      <c r="P111" s="174">
        <f t="shared" si="31"/>
        <v>61</v>
      </c>
      <c r="Q111" s="174">
        <f t="shared" si="31"/>
        <v>61</v>
      </c>
      <c r="R111" s="174">
        <f t="shared" si="31"/>
        <v>62</v>
      </c>
      <c r="S111" s="174">
        <f t="shared" si="31"/>
        <v>63</v>
      </c>
      <c r="T111" s="174">
        <f t="shared" si="31"/>
        <v>64</v>
      </c>
      <c r="U111" s="174">
        <f t="shared" si="31"/>
        <v>65</v>
      </c>
      <c r="V111" s="174">
        <f t="shared" si="31"/>
        <v>65</v>
      </c>
      <c r="W111" s="174">
        <f t="shared" si="31"/>
        <v>66</v>
      </c>
      <c r="X111" s="174">
        <f t="shared" si="31"/>
        <v>67</v>
      </c>
      <c r="Y111" s="174">
        <f t="shared" si="31"/>
        <v>68</v>
      </c>
      <c r="Z111" s="174">
        <f t="shared" si="31"/>
        <v>69</v>
      </c>
      <c r="AA111" s="174">
        <f t="shared" si="31"/>
        <v>70</v>
      </c>
      <c r="AB111" s="174">
        <f t="shared" si="31"/>
        <v>70</v>
      </c>
      <c r="AC111" s="174">
        <f t="shared" si="31"/>
        <v>71</v>
      </c>
      <c r="AD111" s="174">
        <f t="shared" si="31"/>
        <v>72</v>
      </c>
      <c r="AE111" s="174">
        <f t="shared" si="31"/>
        <v>72</v>
      </c>
      <c r="AF111" s="174">
        <f t="shared" si="31"/>
        <v>73</v>
      </c>
      <c r="AG111" s="174">
        <f t="shared" si="31"/>
        <v>74</v>
      </c>
      <c r="AH111" s="174">
        <f t="shared" si="31"/>
        <v>74</v>
      </c>
      <c r="AI111" s="174">
        <f t="shared" si="31"/>
        <v>75</v>
      </c>
      <c r="AJ111" s="174">
        <f t="shared" si="31"/>
        <v>76</v>
      </c>
      <c r="AK111" s="174">
        <f t="shared" si="31"/>
        <v>76</v>
      </c>
    </row>
    <row r="112" spans="1:37" s="124" customFormat="1">
      <c r="A112" s="225" t="s">
        <v>331</v>
      </c>
      <c r="B112" s="225" t="s">
        <v>523</v>
      </c>
      <c r="C112" s="225" t="s">
        <v>467</v>
      </c>
      <c r="D112" s="241">
        <v>4</v>
      </c>
      <c r="E112" s="174">
        <f t="shared" si="30"/>
        <v>4</v>
      </c>
      <c r="F112" s="174">
        <f t="shared" si="31"/>
        <v>4</v>
      </c>
      <c r="G112" s="174">
        <f t="shared" si="31"/>
        <v>4</v>
      </c>
      <c r="H112" s="174">
        <f t="shared" si="31"/>
        <v>4</v>
      </c>
      <c r="I112" s="174">
        <f t="shared" si="31"/>
        <v>4</v>
      </c>
      <c r="J112" s="174">
        <f t="shared" si="31"/>
        <v>4</v>
      </c>
      <c r="K112" s="174">
        <f t="shared" si="31"/>
        <v>4</v>
      </c>
      <c r="L112" s="174">
        <f t="shared" si="31"/>
        <v>4</v>
      </c>
      <c r="M112" s="174">
        <f t="shared" si="31"/>
        <v>4</v>
      </c>
      <c r="N112" s="174">
        <f t="shared" si="31"/>
        <v>4</v>
      </c>
      <c r="O112" s="174">
        <f t="shared" si="31"/>
        <v>4</v>
      </c>
      <c r="P112" s="174">
        <f t="shared" si="31"/>
        <v>4</v>
      </c>
      <c r="Q112" s="174">
        <f t="shared" si="31"/>
        <v>4</v>
      </c>
      <c r="R112" s="174">
        <f t="shared" si="31"/>
        <v>4</v>
      </c>
      <c r="S112" s="174">
        <f t="shared" si="31"/>
        <v>4</v>
      </c>
      <c r="T112" s="174">
        <f t="shared" si="31"/>
        <v>4</v>
      </c>
      <c r="U112" s="174">
        <f t="shared" si="31"/>
        <v>5</v>
      </c>
      <c r="V112" s="174">
        <f t="shared" si="31"/>
        <v>5</v>
      </c>
      <c r="W112" s="174">
        <f t="shared" si="31"/>
        <v>5</v>
      </c>
      <c r="X112" s="174">
        <f t="shared" si="31"/>
        <v>5</v>
      </c>
      <c r="Y112" s="174">
        <f t="shared" si="31"/>
        <v>5</v>
      </c>
      <c r="Z112" s="174">
        <f t="shared" si="31"/>
        <v>5</v>
      </c>
      <c r="AA112" s="174">
        <f t="shared" si="31"/>
        <v>5</v>
      </c>
      <c r="AB112" s="174">
        <f t="shared" si="31"/>
        <v>5</v>
      </c>
      <c r="AC112" s="174">
        <f t="shared" si="31"/>
        <v>5</v>
      </c>
      <c r="AD112" s="174">
        <f t="shared" si="31"/>
        <v>5</v>
      </c>
      <c r="AE112" s="174">
        <f t="shared" si="31"/>
        <v>5</v>
      </c>
      <c r="AF112" s="174">
        <f t="shared" si="31"/>
        <v>5</v>
      </c>
      <c r="AG112" s="174">
        <f t="shared" si="31"/>
        <v>5</v>
      </c>
      <c r="AH112" s="174">
        <f t="shared" si="31"/>
        <v>5</v>
      </c>
      <c r="AI112" s="174">
        <f t="shared" si="31"/>
        <v>5</v>
      </c>
      <c r="AJ112" s="174">
        <f t="shared" si="31"/>
        <v>5</v>
      </c>
      <c r="AK112" s="174">
        <f t="shared" si="31"/>
        <v>5</v>
      </c>
    </row>
    <row r="113" spans="1:37" s="124" customFormat="1">
      <c r="A113" s="225" t="s">
        <v>332</v>
      </c>
      <c r="B113" s="225" t="s">
        <v>523</v>
      </c>
      <c r="C113" s="225" t="s">
        <v>467</v>
      </c>
      <c r="D113" s="241">
        <v>7</v>
      </c>
      <c r="E113" s="174">
        <f t="shared" si="30"/>
        <v>7</v>
      </c>
      <c r="F113" s="174">
        <f t="shared" si="31"/>
        <v>7</v>
      </c>
      <c r="G113" s="174">
        <f t="shared" si="31"/>
        <v>7</v>
      </c>
      <c r="H113" s="174">
        <f t="shared" si="31"/>
        <v>7</v>
      </c>
      <c r="I113" s="174">
        <f t="shared" si="31"/>
        <v>7</v>
      </c>
      <c r="J113" s="174">
        <f t="shared" si="31"/>
        <v>7</v>
      </c>
      <c r="K113" s="174">
        <f t="shared" si="31"/>
        <v>7</v>
      </c>
      <c r="L113" s="174">
        <f t="shared" si="31"/>
        <v>7</v>
      </c>
      <c r="M113" s="174">
        <f t="shared" si="31"/>
        <v>7</v>
      </c>
      <c r="N113" s="174">
        <f t="shared" si="31"/>
        <v>7</v>
      </c>
      <c r="O113" s="174">
        <f t="shared" si="31"/>
        <v>7</v>
      </c>
      <c r="P113" s="174">
        <f t="shared" si="31"/>
        <v>7</v>
      </c>
      <c r="Q113" s="174">
        <f t="shared" si="31"/>
        <v>7</v>
      </c>
      <c r="R113" s="174">
        <f t="shared" si="31"/>
        <v>7</v>
      </c>
      <c r="S113" s="174">
        <f t="shared" si="31"/>
        <v>7</v>
      </c>
      <c r="T113" s="174">
        <f t="shared" si="31"/>
        <v>7</v>
      </c>
      <c r="U113" s="174">
        <f t="shared" si="31"/>
        <v>7</v>
      </c>
      <c r="V113" s="174">
        <f t="shared" si="31"/>
        <v>7</v>
      </c>
      <c r="W113" s="174">
        <f t="shared" si="31"/>
        <v>7</v>
      </c>
      <c r="X113" s="174">
        <f t="shared" si="31"/>
        <v>7</v>
      </c>
      <c r="Y113" s="174">
        <f t="shared" si="31"/>
        <v>7</v>
      </c>
      <c r="Z113" s="174">
        <f t="shared" si="31"/>
        <v>7</v>
      </c>
      <c r="AA113" s="174">
        <f t="shared" si="31"/>
        <v>7</v>
      </c>
      <c r="AB113" s="174">
        <f t="shared" si="31"/>
        <v>7</v>
      </c>
      <c r="AC113" s="174">
        <f t="shared" si="31"/>
        <v>7</v>
      </c>
      <c r="AD113" s="174">
        <f t="shared" si="31"/>
        <v>7</v>
      </c>
      <c r="AE113" s="174">
        <f t="shared" si="31"/>
        <v>7</v>
      </c>
      <c r="AF113" s="174">
        <f t="shared" si="31"/>
        <v>7</v>
      </c>
      <c r="AG113" s="174">
        <f t="shared" si="31"/>
        <v>7</v>
      </c>
      <c r="AH113" s="174">
        <f t="shared" si="31"/>
        <v>7</v>
      </c>
      <c r="AI113" s="174">
        <f t="shared" si="31"/>
        <v>7</v>
      </c>
      <c r="AJ113" s="174">
        <f t="shared" si="31"/>
        <v>7</v>
      </c>
      <c r="AK113" s="174">
        <f t="shared" si="31"/>
        <v>7</v>
      </c>
    </row>
    <row r="114" spans="1:37" s="124" customFormat="1"/>
    <row r="115" spans="1:37" s="124" customFormat="1"/>
    <row r="116" spans="1:37" s="124" customFormat="1">
      <c r="A116" s="230" t="s">
        <v>525</v>
      </c>
    </row>
    <row r="117" spans="1:37" s="124" customFormat="1">
      <c r="A117" s="225" t="s">
        <v>319</v>
      </c>
      <c r="B117" s="225" t="s">
        <v>524</v>
      </c>
      <c r="C117" s="225" t="s">
        <v>521</v>
      </c>
      <c r="D117" s="264">
        <f>+D99/(D$8/1000)</f>
        <v>5.8457482411604974E-3</v>
      </c>
      <c r="E117" s="264">
        <f>+IF($D216*E$5+$E216&gt;$D$175,$D$175,$D216*E$5+$E216)</f>
        <v>5.9137304915745821E-3</v>
      </c>
      <c r="F117" s="264">
        <f t="shared" ref="F117:AK125" si="32">+IF($D216*F$5+$E216&gt;$D$175,$D$175,$D216*F$5+$E216)</f>
        <v>5.8864814697195036E-3</v>
      </c>
      <c r="G117" s="264">
        <f t="shared" si="32"/>
        <v>5.6415278500624262E-3</v>
      </c>
      <c r="H117" s="264">
        <f t="shared" si="32"/>
        <v>5.8331933063715535E-3</v>
      </c>
      <c r="I117" s="264">
        <f t="shared" si="32"/>
        <v>5.9017722246039774E-3</v>
      </c>
      <c r="J117" s="264">
        <f t="shared" si="32"/>
        <v>5.9715520586271376E-3</v>
      </c>
      <c r="K117" s="264">
        <f t="shared" si="32"/>
        <v>6.0405372541589199E-3</v>
      </c>
      <c r="L117" s="264">
        <f t="shared" si="32"/>
        <v>6.1044285736755709E-3</v>
      </c>
      <c r="M117" s="264">
        <f t="shared" si="32"/>
        <v>6.167673925170071E-3</v>
      </c>
      <c r="N117" s="264">
        <f t="shared" si="32"/>
        <v>6.2271080547901814E-3</v>
      </c>
      <c r="O117" s="264">
        <f t="shared" si="32"/>
        <v>6.2878174137923869E-3</v>
      </c>
      <c r="P117" s="264">
        <f t="shared" si="32"/>
        <v>6.3505271506077493E-3</v>
      </c>
      <c r="Q117" s="264">
        <f t="shared" si="32"/>
        <v>6.415380893005731E-3</v>
      </c>
      <c r="R117" s="264">
        <f t="shared" si="32"/>
        <v>6.4821624612238903E-3</v>
      </c>
      <c r="S117" s="264">
        <f t="shared" si="32"/>
        <v>6.5510255418385422E-3</v>
      </c>
      <c r="T117" s="264">
        <f t="shared" si="32"/>
        <v>6.6221912799485604E-3</v>
      </c>
      <c r="U117" s="264">
        <f t="shared" si="32"/>
        <v>6.695708751805805E-3</v>
      </c>
      <c r="V117" s="264">
        <f t="shared" si="32"/>
        <v>6.7716826151375522E-3</v>
      </c>
      <c r="W117" s="264">
        <f t="shared" si="32"/>
        <v>6.8474572927190525E-3</v>
      </c>
      <c r="X117" s="264">
        <f t="shared" si="32"/>
        <v>6.9235748465106455E-3</v>
      </c>
      <c r="Y117" s="264">
        <f t="shared" si="32"/>
        <v>6.999844058905913E-3</v>
      </c>
      <c r="Z117" s="264">
        <f t="shared" si="32"/>
        <v>7.0759062090380298E-3</v>
      </c>
      <c r="AA117" s="264">
        <f t="shared" si="32"/>
        <v>7.1513674139695631E-3</v>
      </c>
      <c r="AB117" s="264">
        <f t="shared" si="32"/>
        <v>7.2265040955723121E-3</v>
      </c>
      <c r="AC117" s="264">
        <f t="shared" si="32"/>
        <v>7.3006709239886794E-3</v>
      </c>
      <c r="AD117" s="264">
        <f t="shared" si="32"/>
        <v>7.3736832545912064E-3</v>
      </c>
      <c r="AE117" s="264">
        <f t="shared" si="32"/>
        <v>7.4455033109844465E-3</v>
      </c>
      <c r="AF117" s="264">
        <f t="shared" si="32"/>
        <v>7.5160321872776133E-3</v>
      </c>
      <c r="AG117" s="264">
        <f t="shared" si="32"/>
        <v>7.5856738641392344E-3</v>
      </c>
      <c r="AH117" s="264">
        <f t="shared" si="32"/>
        <v>7.6543646411649721E-3</v>
      </c>
      <c r="AI117" s="264">
        <f t="shared" si="32"/>
        <v>7.7219964016210264E-3</v>
      </c>
      <c r="AJ117" s="264">
        <f t="shared" si="32"/>
        <v>7.7883200755223987E-3</v>
      </c>
      <c r="AK117" s="264">
        <f t="shared" si="32"/>
        <v>7.8529674909786386E-3</v>
      </c>
    </row>
    <row r="118" spans="1:37" s="124" customFormat="1">
      <c r="A118" s="225" t="s">
        <v>320</v>
      </c>
      <c r="B118" s="225" t="s">
        <v>524</v>
      </c>
      <c r="C118" s="225" t="s">
        <v>521</v>
      </c>
      <c r="D118" s="264">
        <f>+D100/(D$9/1000)</f>
        <v>1.9235362290033999E-2</v>
      </c>
      <c r="E118" s="264">
        <f t="shared" ref="E118:T131" si="33">+IF($D217*E$5+$E217&gt;$D$175,$D$175,$D217*E$5+$E217)</f>
        <v>1.8699999999999998E-2</v>
      </c>
      <c r="F118" s="264">
        <f t="shared" si="33"/>
        <v>1.8699999999999998E-2</v>
      </c>
      <c r="G118" s="264">
        <f t="shared" si="33"/>
        <v>1.8699999999999998E-2</v>
      </c>
      <c r="H118" s="264">
        <f t="shared" si="33"/>
        <v>1.8699999999999998E-2</v>
      </c>
      <c r="I118" s="264">
        <f t="shared" si="33"/>
        <v>1.8699999999999998E-2</v>
      </c>
      <c r="J118" s="264">
        <f t="shared" si="33"/>
        <v>1.8699999999999998E-2</v>
      </c>
      <c r="K118" s="264">
        <f t="shared" si="33"/>
        <v>1.8699999999999998E-2</v>
      </c>
      <c r="L118" s="264">
        <f t="shared" si="33"/>
        <v>1.8699999999999998E-2</v>
      </c>
      <c r="M118" s="264">
        <f t="shared" si="33"/>
        <v>1.8699999999999998E-2</v>
      </c>
      <c r="N118" s="264">
        <f t="shared" si="33"/>
        <v>1.8699999999999998E-2</v>
      </c>
      <c r="O118" s="264">
        <f t="shared" si="33"/>
        <v>1.8699999999999998E-2</v>
      </c>
      <c r="P118" s="264">
        <f t="shared" si="33"/>
        <v>1.8699999999999998E-2</v>
      </c>
      <c r="Q118" s="264">
        <f t="shared" si="33"/>
        <v>1.8699999999999998E-2</v>
      </c>
      <c r="R118" s="264">
        <f t="shared" si="33"/>
        <v>1.8699999999999998E-2</v>
      </c>
      <c r="S118" s="264">
        <f t="shared" si="33"/>
        <v>1.8699999999999998E-2</v>
      </c>
      <c r="T118" s="264">
        <f t="shared" si="33"/>
        <v>1.8699999999999998E-2</v>
      </c>
      <c r="U118" s="264">
        <f t="shared" si="32"/>
        <v>1.8699999999999998E-2</v>
      </c>
      <c r="V118" s="264">
        <f t="shared" si="32"/>
        <v>1.8699999999999998E-2</v>
      </c>
      <c r="W118" s="264">
        <f t="shared" si="32"/>
        <v>1.8699999999999998E-2</v>
      </c>
      <c r="X118" s="264">
        <f t="shared" si="32"/>
        <v>1.8699999999999998E-2</v>
      </c>
      <c r="Y118" s="264">
        <f t="shared" si="32"/>
        <v>1.8699999999999998E-2</v>
      </c>
      <c r="Z118" s="264">
        <f t="shared" si="32"/>
        <v>1.8699999999999998E-2</v>
      </c>
      <c r="AA118" s="264">
        <f t="shared" si="32"/>
        <v>1.8699999999999998E-2</v>
      </c>
      <c r="AB118" s="264">
        <f t="shared" si="32"/>
        <v>1.8699999999999998E-2</v>
      </c>
      <c r="AC118" s="264">
        <f t="shared" si="32"/>
        <v>1.8699999999999998E-2</v>
      </c>
      <c r="AD118" s="264">
        <f t="shared" si="32"/>
        <v>1.8699999999999998E-2</v>
      </c>
      <c r="AE118" s="264">
        <f t="shared" si="32"/>
        <v>1.8699999999999998E-2</v>
      </c>
      <c r="AF118" s="264">
        <f t="shared" si="32"/>
        <v>1.8699999999999998E-2</v>
      </c>
      <c r="AG118" s="264">
        <f t="shared" si="32"/>
        <v>1.8699999999999998E-2</v>
      </c>
      <c r="AH118" s="264">
        <f t="shared" si="32"/>
        <v>1.8699999999999998E-2</v>
      </c>
      <c r="AI118" s="264">
        <f t="shared" si="32"/>
        <v>1.8699999999999998E-2</v>
      </c>
      <c r="AJ118" s="264">
        <f t="shared" si="32"/>
        <v>1.8699999999999998E-2</v>
      </c>
      <c r="AK118" s="264">
        <f t="shared" si="32"/>
        <v>1.8699999999999998E-2</v>
      </c>
    </row>
    <row r="119" spans="1:37" s="124" customFormat="1">
      <c r="A119" s="225" t="s">
        <v>321</v>
      </c>
      <c r="B119" s="225" t="s">
        <v>524</v>
      </c>
      <c r="C119" s="225" t="s">
        <v>521</v>
      </c>
      <c r="D119" s="264">
        <f>+D101/(D$10/1000)</f>
        <v>1.3132838663077025E-2</v>
      </c>
      <c r="E119" s="264">
        <f t="shared" si="33"/>
        <v>1.3162281695872928E-2</v>
      </c>
      <c r="F119" s="264">
        <f t="shared" si="32"/>
        <v>1.3150480176516793E-2</v>
      </c>
      <c r="G119" s="264">
        <f t="shared" si="32"/>
        <v>1.3044391051589204E-2</v>
      </c>
      <c r="H119" s="264">
        <f t="shared" si="32"/>
        <v>1.3127401135568158E-2</v>
      </c>
      <c r="I119" s="264">
        <f t="shared" si="32"/>
        <v>1.3157102584495281E-2</v>
      </c>
      <c r="J119" s="264">
        <f t="shared" si="32"/>
        <v>1.3187324148640661E-2</v>
      </c>
      <c r="K119" s="264">
        <f t="shared" si="32"/>
        <v>1.3217201555788883E-2</v>
      </c>
      <c r="L119" s="264">
        <f t="shared" si="32"/>
        <v>1.3244872811218706E-2</v>
      </c>
      <c r="M119" s="264">
        <f t="shared" si="32"/>
        <v>1.327226429865695E-2</v>
      </c>
      <c r="N119" s="264">
        <f t="shared" si="32"/>
        <v>1.3298005150378421E-2</v>
      </c>
      <c r="O119" s="264">
        <f t="shared" si="32"/>
        <v>1.3324298302447272E-2</v>
      </c>
      <c r="P119" s="264">
        <f t="shared" si="32"/>
        <v>1.3351457815797167E-2</v>
      </c>
      <c r="Q119" s="264">
        <f t="shared" si="32"/>
        <v>1.337954589544634E-2</v>
      </c>
      <c r="R119" s="264">
        <f t="shared" si="32"/>
        <v>1.3408468914193623E-2</v>
      </c>
      <c r="S119" s="264">
        <f t="shared" si="32"/>
        <v>1.3438293433514685E-2</v>
      </c>
      <c r="T119" s="264">
        <f t="shared" si="32"/>
        <v>1.3469115231092068E-2</v>
      </c>
      <c r="U119" s="264">
        <f t="shared" si="32"/>
        <v>1.3500955561792805E-2</v>
      </c>
      <c r="V119" s="264">
        <f t="shared" si="32"/>
        <v>1.3533859752755636E-2</v>
      </c>
      <c r="W119" s="264">
        <f t="shared" si="32"/>
        <v>1.356667767660402E-2</v>
      </c>
      <c r="X119" s="264">
        <f t="shared" si="32"/>
        <v>1.3599644099736219E-2</v>
      </c>
      <c r="Y119" s="264">
        <f t="shared" si="32"/>
        <v>1.3632676206031516E-2</v>
      </c>
      <c r="Z119" s="264">
        <f t="shared" si="32"/>
        <v>1.3665618633903878E-2</v>
      </c>
      <c r="AA119" s="264">
        <f t="shared" si="32"/>
        <v>1.3698300793115794E-2</v>
      </c>
      <c r="AB119" s="264">
        <f t="shared" si="32"/>
        <v>1.373084240165523E-2</v>
      </c>
      <c r="AC119" s="264">
        <f t="shared" si="32"/>
        <v>1.3762963967918927E-2</v>
      </c>
      <c r="AD119" s="264">
        <f t="shared" si="32"/>
        <v>1.3794585522535633E-2</v>
      </c>
      <c r="AE119" s="264">
        <f t="shared" si="32"/>
        <v>1.3825690704592854E-2</v>
      </c>
      <c r="AF119" s="264">
        <f t="shared" si="32"/>
        <v>1.385623667806548E-2</v>
      </c>
      <c r="AG119" s="264">
        <f t="shared" si="32"/>
        <v>1.3886398406506489E-2</v>
      </c>
      <c r="AH119" s="264">
        <f t="shared" si="32"/>
        <v>1.3916148301345597E-2</v>
      </c>
      <c r="AI119" s="264">
        <f t="shared" si="32"/>
        <v>1.3945439537352396E-2</v>
      </c>
      <c r="AJ119" s="264">
        <f t="shared" si="32"/>
        <v>1.3974164242608965E-2</v>
      </c>
      <c r="AK119" s="264">
        <f t="shared" si="32"/>
        <v>1.4002162962302042E-2</v>
      </c>
    </row>
    <row r="120" spans="1:37" s="124" customFormat="1">
      <c r="A120" s="225" t="s">
        <v>322</v>
      </c>
      <c r="B120" s="225" t="s">
        <v>524</v>
      </c>
      <c r="C120" s="225" t="s">
        <v>521</v>
      </c>
      <c r="D120" s="264">
        <f>+D102/(D$11/1000)</f>
        <v>2.5219122651942063E-3</v>
      </c>
      <c r="E120" s="264">
        <f t="shared" si="33"/>
        <v>2.6074732789538929E-3</v>
      </c>
      <c r="F120" s="264">
        <f t="shared" si="32"/>
        <v>2.5731782398859086E-3</v>
      </c>
      <c r="G120" s="264">
        <f t="shared" si="32"/>
        <v>2.2648848266154484E-3</v>
      </c>
      <c r="H120" s="264">
        <f t="shared" si="32"/>
        <v>2.5061108914284655E-3</v>
      </c>
      <c r="I120" s="264">
        <f t="shared" si="32"/>
        <v>2.5924228586076724E-3</v>
      </c>
      <c r="J120" s="264">
        <f t="shared" si="32"/>
        <v>2.6802462728465109E-3</v>
      </c>
      <c r="K120" s="264">
        <f t="shared" si="32"/>
        <v>2.7670695719894129E-3</v>
      </c>
      <c r="L120" s="264">
        <f t="shared" si="32"/>
        <v>2.8474818271735456E-3</v>
      </c>
      <c r="M120" s="264">
        <f t="shared" si="32"/>
        <v>2.9270810807507167E-3</v>
      </c>
      <c r="N120" s="264">
        <f t="shared" si="32"/>
        <v>3.0018836115767332E-3</v>
      </c>
      <c r="O120" s="264">
        <f t="shared" si="32"/>
        <v>3.0782911189671256E-3</v>
      </c>
      <c r="P120" s="264">
        <f t="shared" si="32"/>
        <v>3.1572162593066135E-3</v>
      </c>
      <c r="Q120" s="264">
        <f t="shared" si="32"/>
        <v>3.2388397994495494E-3</v>
      </c>
      <c r="R120" s="264">
        <f t="shared" si="32"/>
        <v>3.3228896601470688E-3</v>
      </c>
      <c r="S120" s="264">
        <f t="shared" si="32"/>
        <v>3.4095592680537853E-3</v>
      </c>
      <c r="T120" s="264">
        <f t="shared" si="32"/>
        <v>3.499126951685339E-3</v>
      </c>
      <c r="U120" s="264">
        <f t="shared" si="32"/>
        <v>3.5916544773680172E-3</v>
      </c>
      <c r="V120" s="264">
        <f t="shared" si="32"/>
        <v>3.6872735650903274E-3</v>
      </c>
      <c r="W120" s="264">
        <f t="shared" si="32"/>
        <v>3.7826419618659027E-3</v>
      </c>
      <c r="X120" s="264">
        <f t="shared" si="32"/>
        <v>3.8784418953433505E-3</v>
      </c>
      <c r="Y120" s="264">
        <f t="shared" si="32"/>
        <v>3.9744327031122021E-3</v>
      </c>
      <c r="Z120" s="264">
        <f t="shared" si="32"/>
        <v>4.0701629067227815E-3</v>
      </c>
      <c r="AA120" s="264">
        <f t="shared" si="32"/>
        <v>4.165136773491571E-3</v>
      </c>
      <c r="AB120" s="264">
        <f t="shared" si="32"/>
        <v>4.259702202104366E-3</v>
      </c>
      <c r="AC120" s="264">
        <f t="shared" si="32"/>
        <v>4.3530469941345327E-3</v>
      </c>
      <c r="AD120" s="264">
        <f t="shared" si="32"/>
        <v>4.4449387597830506E-3</v>
      </c>
      <c r="AE120" s="264">
        <f t="shared" si="32"/>
        <v>4.5353299544824647E-3</v>
      </c>
      <c r="AF120" s="264">
        <f t="shared" si="32"/>
        <v>4.6240960973832727E-3</v>
      </c>
      <c r="AG120" s="264">
        <f t="shared" si="32"/>
        <v>4.7117456299584784E-3</v>
      </c>
      <c r="AH120" s="264">
        <f t="shared" si="32"/>
        <v>4.7981983802346797E-3</v>
      </c>
      <c r="AI120" s="264">
        <f t="shared" si="32"/>
        <v>4.8833182747913583E-3</v>
      </c>
      <c r="AJ120" s="264">
        <f t="shared" si="32"/>
        <v>4.9667918394454185E-3</v>
      </c>
      <c r="AK120" s="264">
        <f t="shared" si="32"/>
        <v>5.048155700889961E-3</v>
      </c>
    </row>
    <row r="121" spans="1:37" s="124" customFormat="1">
      <c r="A121" s="225" t="s">
        <v>323</v>
      </c>
      <c r="B121" s="225" t="s">
        <v>524</v>
      </c>
      <c r="C121" s="225" t="s">
        <v>521</v>
      </c>
      <c r="D121" s="264">
        <f>+D103/(D$12/1000)</f>
        <v>6.3628477561417382E-3</v>
      </c>
      <c r="E121" s="264">
        <f t="shared" si="33"/>
        <v>6.4280952235924883E-3</v>
      </c>
      <c r="F121" s="264">
        <f t="shared" si="32"/>
        <v>6.4019423725802816E-3</v>
      </c>
      <c r="G121" s="264">
        <f t="shared" si="32"/>
        <v>6.1668427218895799E-3</v>
      </c>
      <c r="H121" s="264">
        <f t="shared" si="32"/>
        <v>6.3507978799755569E-3</v>
      </c>
      <c r="I121" s="264">
        <f t="shared" si="32"/>
        <v>6.416618012553145E-3</v>
      </c>
      <c r="J121" s="264">
        <f t="shared" si="32"/>
        <v>6.4835907506048084E-3</v>
      </c>
      <c r="K121" s="264">
        <f t="shared" si="32"/>
        <v>6.5498008168004282E-3</v>
      </c>
      <c r="L121" s="264">
        <f t="shared" si="32"/>
        <v>6.6111219229002729E-3</v>
      </c>
      <c r="M121" s="264">
        <f t="shared" si="32"/>
        <v>6.6718230469129877E-3</v>
      </c>
      <c r="N121" s="264">
        <f t="shared" si="32"/>
        <v>6.7288662664920888E-3</v>
      </c>
      <c r="O121" s="264">
        <f t="shared" si="32"/>
        <v>6.7871334156571258E-3</v>
      </c>
      <c r="P121" s="264">
        <f t="shared" si="32"/>
        <v>6.8473204716428147E-3</v>
      </c>
      <c r="Q121" s="264">
        <f t="shared" si="32"/>
        <v>6.9095652843755087E-3</v>
      </c>
      <c r="R121" s="264">
        <f t="shared" si="32"/>
        <v>6.9736603705499705E-3</v>
      </c>
      <c r="S121" s="264">
        <f t="shared" si="32"/>
        <v>7.0397532342547607E-3</v>
      </c>
      <c r="T121" s="264">
        <f t="shared" si="32"/>
        <v>7.1080561243865078E-3</v>
      </c>
      <c r="U121" s="264">
        <f t="shared" si="32"/>
        <v>7.1786161429626717E-3</v>
      </c>
      <c r="V121" s="264">
        <f t="shared" si="32"/>
        <v>7.2515337375502588E-3</v>
      </c>
      <c r="W121" s="264">
        <f t="shared" si="32"/>
        <v>7.3242601592114331E-3</v>
      </c>
      <c r="X121" s="264">
        <f t="shared" si="32"/>
        <v>7.3973156638938563E-3</v>
      </c>
      <c r="Y121" s="264">
        <f t="shared" si="32"/>
        <v>7.4705167262732767E-3</v>
      </c>
      <c r="Z121" s="264">
        <f t="shared" si="32"/>
        <v>7.5435190560689275E-3</v>
      </c>
      <c r="AA121" s="264">
        <f t="shared" si="32"/>
        <v>7.6159446154255893E-3</v>
      </c>
      <c r="AB121" s="264">
        <f t="shared" si="32"/>
        <v>7.6880587063444927E-3</v>
      </c>
      <c r="AC121" s="264">
        <f t="shared" si="32"/>
        <v>7.759241959231041E-3</v>
      </c>
      <c r="AD121" s="264">
        <f t="shared" si="32"/>
        <v>7.8293171573228203E-3</v>
      </c>
      <c r="AE121" s="264">
        <f t="shared" si="32"/>
        <v>7.898248043889328E-3</v>
      </c>
      <c r="AF121" s="264">
        <f t="shared" si="32"/>
        <v>7.9659396918157557E-3</v>
      </c>
      <c r="AG121" s="264">
        <f t="shared" si="32"/>
        <v>8.0327798304779367E-3</v>
      </c>
      <c r="AH121" s="264">
        <f t="shared" si="32"/>
        <v>8.0987073220048292E-3</v>
      </c>
      <c r="AI121" s="264">
        <f t="shared" si="32"/>
        <v>8.1636183989714627E-3</v>
      </c>
      <c r="AJ121" s="264">
        <f t="shared" si="32"/>
        <v>8.2272740109545217E-3</v>
      </c>
      <c r="AK121" s="264">
        <f t="shared" si="32"/>
        <v>8.2893207968444214E-3</v>
      </c>
    </row>
    <row r="122" spans="1:37" s="124" customFormat="1">
      <c r="A122" s="225" t="s">
        <v>324</v>
      </c>
      <c r="B122" s="225" t="s">
        <v>524</v>
      </c>
      <c r="C122" s="225" t="s">
        <v>521</v>
      </c>
      <c r="D122" s="264">
        <f>+D104/(D$13/1000)</f>
        <v>6.2874693878834176E-3</v>
      </c>
      <c r="E122" s="264">
        <f t="shared" si="33"/>
        <v>6.353115508729394E-3</v>
      </c>
      <c r="F122" s="264">
        <f t="shared" si="32"/>
        <v>6.326802867256987E-3</v>
      </c>
      <c r="G122" s="264">
        <f t="shared" si="32"/>
        <v>6.090266788799416E-3</v>
      </c>
      <c r="H122" s="264">
        <f t="shared" si="32"/>
        <v>6.275345888567813E-3</v>
      </c>
      <c r="I122" s="264">
        <f t="shared" si="32"/>
        <v>6.3415681734487993E-3</v>
      </c>
      <c r="J122" s="264">
        <f t="shared" si="32"/>
        <v>6.4089501060708414E-3</v>
      </c>
      <c r="K122" s="264">
        <f t="shared" si="32"/>
        <v>6.4755647070126859E-3</v>
      </c>
      <c r="L122" s="264">
        <f t="shared" si="32"/>
        <v>6.537260476959279E-3</v>
      </c>
      <c r="M122" s="264">
        <f t="shared" si="32"/>
        <v>6.5983324768102009E-3</v>
      </c>
      <c r="N122" s="264">
        <f t="shared" si="32"/>
        <v>6.6557242229152835E-3</v>
      </c>
      <c r="O122" s="264">
        <f t="shared" si="32"/>
        <v>6.7143473766541738E-3</v>
      </c>
      <c r="P122" s="264">
        <f t="shared" si="32"/>
        <v>6.7749021675904244E-3</v>
      </c>
      <c r="Q122" s="264">
        <f t="shared" si="32"/>
        <v>6.8375272878952054E-3</v>
      </c>
      <c r="R122" s="264">
        <f t="shared" si="32"/>
        <v>6.9020139865677305E-3</v>
      </c>
      <c r="S122" s="264">
        <f t="shared" si="32"/>
        <v>6.9685106689270308E-3</v>
      </c>
      <c r="T122" s="264">
        <f t="shared" si="32"/>
        <v>7.0372308806824144E-3</v>
      </c>
      <c r="U122" s="264">
        <f t="shared" si="32"/>
        <v>7.1082220116384376E-3</v>
      </c>
      <c r="V122" s="264">
        <f t="shared" si="32"/>
        <v>7.1815851230834565E-3</v>
      </c>
      <c r="W122" s="264">
        <f t="shared" si="32"/>
        <v>7.2547558935607695E-3</v>
      </c>
      <c r="X122" s="264">
        <f t="shared" si="32"/>
        <v>7.328257757713061E-3</v>
      </c>
      <c r="Y122" s="264">
        <f t="shared" si="32"/>
        <v>7.4019060689006237E-3</v>
      </c>
      <c r="Z122" s="264">
        <f t="shared" si="32"/>
        <v>7.4753544332746185E-3</v>
      </c>
      <c r="AA122" s="264">
        <f t="shared" si="32"/>
        <v>7.5482225032185365E-3</v>
      </c>
      <c r="AB122" s="264">
        <f t="shared" si="32"/>
        <v>7.620777201693742E-3</v>
      </c>
      <c r="AC122" s="264">
        <f t="shared" si="32"/>
        <v>7.6923953748393465E-3</v>
      </c>
      <c r="AD122" s="264">
        <f t="shared" si="32"/>
        <v>7.7628987231219589E-3</v>
      </c>
      <c r="AE122" s="264">
        <f t="shared" si="32"/>
        <v>7.8322507682872487E-3</v>
      </c>
      <c r="AF122" s="264">
        <f t="shared" si="32"/>
        <v>7.9003560032282934E-3</v>
      </c>
      <c r="AG122" s="264">
        <f t="shared" si="32"/>
        <v>7.9676045262961227E-3</v>
      </c>
      <c r="AH122" s="264">
        <f t="shared" si="32"/>
        <v>8.0339348260753934E-3</v>
      </c>
      <c r="AI122" s="264">
        <f t="shared" si="32"/>
        <v>8.099242501135891E-3</v>
      </c>
      <c r="AJ122" s="264">
        <f t="shared" si="32"/>
        <v>8.163287040487837E-3</v>
      </c>
      <c r="AK122" s="264">
        <f t="shared" si="32"/>
        <v>8.2257129240320102E-3</v>
      </c>
    </row>
    <row r="123" spans="1:37" s="124" customFormat="1">
      <c r="A123" s="225" t="s">
        <v>325</v>
      </c>
      <c r="B123" s="225" t="s">
        <v>524</v>
      </c>
      <c r="C123" s="225" t="s">
        <v>521</v>
      </c>
      <c r="D123" s="264">
        <f>+D105/(D$14/1000)</f>
        <v>4.5763448733496552E-3</v>
      </c>
      <c r="E123" s="264">
        <f t="shared" si="33"/>
        <v>4.6510406143072591E-3</v>
      </c>
      <c r="F123" s="264">
        <f t="shared" si="32"/>
        <v>4.6211006540170744E-3</v>
      </c>
      <c r="G123" s="264">
        <f t="shared" si="32"/>
        <v>4.351956987705876E-3</v>
      </c>
      <c r="H123" s="264">
        <f t="shared" si="32"/>
        <v>4.5625500938149613E-3</v>
      </c>
      <c r="I123" s="264">
        <f t="shared" si="32"/>
        <v>4.637901425673498E-3</v>
      </c>
      <c r="J123" s="264">
        <f t="shared" si="32"/>
        <v>4.7145722680553039E-3</v>
      </c>
      <c r="K123" s="264">
        <f t="shared" si="32"/>
        <v>4.7903699985506172E-3</v>
      </c>
      <c r="L123" s="264">
        <f t="shared" si="32"/>
        <v>4.8605708145428245E-3</v>
      </c>
      <c r="M123" s="264">
        <f t="shared" si="32"/>
        <v>4.930061870858711E-3</v>
      </c>
      <c r="N123" s="264">
        <f t="shared" si="32"/>
        <v>4.9953653334993764E-3</v>
      </c>
      <c r="O123" s="264">
        <f t="shared" si="32"/>
        <v>5.0620699589877883E-3</v>
      </c>
      <c r="P123" s="264">
        <f t="shared" si="32"/>
        <v>5.1309725067579552E-3</v>
      </c>
      <c r="Q123" s="264">
        <f t="shared" si="32"/>
        <v>5.2022307883356307E-3</v>
      </c>
      <c r="R123" s="264">
        <f t="shared" si="32"/>
        <v>5.2756072754331041E-3</v>
      </c>
      <c r="S123" s="264">
        <f t="shared" si="32"/>
        <v>5.3512708317261593E-3</v>
      </c>
      <c r="T123" s="264">
        <f t="shared" si="32"/>
        <v>5.4294644411836852E-3</v>
      </c>
      <c r="U123" s="264">
        <f t="shared" si="32"/>
        <v>5.510242026513062E-3</v>
      </c>
      <c r="V123" s="264">
        <f t="shared" si="32"/>
        <v>5.5937185807667135E-3</v>
      </c>
      <c r="W123" s="264">
        <f t="shared" si="32"/>
        <v>5.6769762789643761E-3</v>
      </c>
      <c r="X123" s="264">
        <f t="shared" si="32"/>
        <v>5.7606107136250655E-3</v>
      </c>
      <c r="Y123" s="264">
        <f t="shared" si="32"/>
        <v>5.8444117837193436E-3</v>
      </c>
      <c r="Z123" s="264">
        <f t="shared" si="32"/>
        <v>5.9279853434108893E-3</v>
      </c>
      <c r="AA123" s="264">
        <f t="shared" si="32"/>
        <v>6.0108986124124504E-3</v>
      </c>
      <c r="AB123" s="264">
        <f t="shared" si="32"/>
        <v>6.0934553102450096E-3</v>
      </c>
      <c r="AC123" s="264">
        <f t="shared" si="32"/>
        <v>6.1749463784178333E-3</v>
      </c>
      <c r="AD123" s="264">
        <f t="shared" si="32"/>
        <v>6.255168937985639E-3</v>
      </c>
      <c r="AE123" s="264">
        <f t="shared" si="32"/>
        <v>6.334081481998724E-3</v>
      </c>
      <c r="AF123" s="264">
        <f t="shared" si="32"/>
        <v>6.4115753372555942E-3</v>
      </c>
      <c r="AG123" s="264">
        <f t="shared" si="32"/>
        <v>6.4880943789616796E-3</v>
      </c>
      <c r="AH123" s="264">
        <f t="shared" si="32"/>
        <v>6.5635686160697244E-3</v>
      </c>
      <c r="AI123" s="264">
        <f t="shared" si="32"/>
        <v>6.6378792549315058E-3</v>
      </c>
      <c r="AJ123" s="264">
        <f t="shared" si="32"/>
        <v>6.710752629009561E-3</v>
      </c>
      <c r="AK123" s="264">
        <f t="shared" si="32"/>
        <v>6.7817842081215321E-3</v>
      </c>
    </row>
    <row r="124" spans="1:37" s="124" customFormat="1">
      <c r="A124" s="225" t="s">
        <v>326</v>
      </c>
      <c r="B124" s="225" t="s">
        <v>524</v>
      </c>
      <c r="C124" s="225" t="s">
        <v>521</v>
      </c>
      <c r="D124" s="264">
        <f>+D106/(D$15/1000)</f>
        <v>5.6160686957522857E-3</v>
      </c>
      <c r="E124" s="264">
        <f t="shared" si="33"/>
        <v>5.6852656518267125E-3</v>
      </c>
      <c r="F124" s="264">
        <f t="shared" si="32"/>
        <v>5.6575297449261326E-3</v>
      </c>
      <c r="G124" s="264">
        <f t="shared" si="32"/>
        <v>5.4081992982810316E-3</v>
      </c>
      <c r="H124" s="264">
        <f t="shared" si="32"/>
        <v>5.6032894296083116E-3</v>
      </c>
      <c r="I124" s="264">
        <f t="shared" si="32"/>
        <v>5.6730937147512111E-3</v>
      </c>
      <c r="J124" s="264">
        <f t="shared" si="32"/>
        <v>5.7441203736271745E-3</v>
      </c>
      <c r="K124" s="264">
        <f t="shared" si="32"/>
        <v>5.8143381954251054E-3</v>
      </c>
      <c r="L124" s="264">
        <f t="shared" si="32"/>
        <v>5.879371123920436E-3</v>
      </c>
      <c r="M124" s="264">
        <f t="shared" si="32"/>
        <v>5.9437465422483059E-3</v>
      </c>
      <c r="N124" s="264">
        <f t="shared" si="32"/>
        <v>6.0042426398560517E-3</v>
      </c>
      <c r="O124" s="264">
        <f t="shared" si="32"/>
        <v>6.0660367526221663E-3</v>
      </c>
      <c r="P124" s="264">
        <f t="shared" si="32"/>
        <v>6.1298669859171876E-3</v>
      </c>
      <c r="Q124" s="264">
        <f t="shared" si="32"/>
        <v>6.1958795338490462E-3</v>
      </c>
      <c r="R124" s="264">
        <f t="shared" si="32"/>
        <v>6.2638543539590896E-3</v>
      </c>
      <c r="S124" s="264">
        <f t="shared" si="32"/>
        <v>6.333947878892689E-3</v>
      </c>
      <c r="T124" s="264">
        <f t="shared" si="32"/>
        <v>6.4063852051654728E-3</v>
      </c>
      <c r="U124" s="264">
        <f t="shared" si="32"/>
        <v>6.4812162859229101E-3</v>
      </c>
      <c r="V124" s="264">
        <f t="shared" si="32"/>
        <v>6.5585476489147167E-3</v>
      </c>
      <c r="W124" s="264">
        <f t="shared" si="32"/>
        <v>6.6356762671087779E-3</v>
      </c>
      <c r="X124" s="264">
        <f t="shared" si="32"/>
        <v>6.713153888019051E-3</v>
      </c>
      <c r="Y124" s="264">
        <f t="shared" si="32"/>
        <v>6.7907858773662748E-3</v>
      </c>
      <c r="Z124" s="264">
        <f t="shared" si="32"/>
        <v>6.8682071046654546E-3</v>
      </c>
      <c r="AA124" s="264">
        <f t="shared" si="32"/>
        <v>6.9450166490857262E-3</v>
      </c>
      <c r="AB124" s="264">
        <f t="shared" si="32"/>
        <v>7.0214958716000551E-3</v>
      </c>
      <c r="AC124" s="264">
        <f t="shared" si="32"/>
        <v>7.0969879116082471E-3</v>
      </c>
      <c r="AD124" s="264">
        <f t="shared" si="32"/>
        <v>7.1713048252558705E-3</v>
      </c>
      <c r="AE124" s="264">
        <f t="shared" si="32"/>
        <v>7.2444081611595067E-3</v>
      </c>
      <c r="AF124" s="264">
        <f t="shared" si="32"/>
        <v>7.3161972461796444E-3</v>
      </c>
      <c r="AG124" s="264">
        <f t="shared" si="32"/>
        <v>7.3870832793043236E-3</v>
      </c>
      <c r="AH124" s="264">
        <f t="shared" si="32"/>
        <v>7.457001421931498E-3</v>
      </c>
      <c r="AI124" s="264">
        <f t="shared" si="32"/>
        <v>7.5258416254994614E-3</v>
      </c>
      <c r="AJ124" s="264">
        <f t="shared" si="32"/>
        <v>7.5933503696450815E-3</v>
      </c>
      <c r="AK124" s="264">
        <f t="shared" si="32"/>
        <v>7.6591529039890145E-3</v>
      </c>
    </row>
    <row r="125" spans="1:37" s="124" customFormat="1">
      <c r="A125" s="225" t="s">
        <v>327</v>
      </c>
      <c r="B125" s="225" t="s">
        <v>524</v>
      </c>
      <c r="C125" s="225" t="s">
        <v>521</v>
      </c>
      <c r="D125" s="264">
        <f>+D107/(D$16/1000)</f>
        <v>2.0102765336399674E-3</v>
      </c>
      <c r="E125" s="264">
        <f t="shared" si="33"/>
        <v>2.0985434340646944E-3</v>
      </c>
      <c r="F125" s="264">
        <f t="shared" si="32"/>
        <v>2.0631638065280447E-3</v>
      </c>
      <c r="G125" s="264">
        <f t="shared" si="32"/>
        <v>1.7451205434225745E-3</v>
      </c>
      <c r="H125" s="264">
        <f t="shared" si="32"/>
        <v>1.993975437808263E-3</v>
      </c>
      <c r="I125" s="264">
        <f t="shared" si="32"/>
        <v>2.0830170407264703E-3</v>
      </c>
      <c r="J125" s="264">
        <f t="shared" si="32"/>
        <v>2.1736178905638935E-3</v>
      </c>
      <c r="K125" s="264">
        <f t="shared" si="32"/>
        <v>2.2631869964363123E-3</v>
      </c>
      <c r="L125" s="264">
        <f t="shared" si="32"/>
        <v>2.3461423076157799E-3</v>
      </c>
      <c r="M125" s="264">
        <f t="shared" si="32"/>
        <v>2.4282589058261805E-3</v>
      </c>
      <c r="N125" s="264">
        <f t="shared" si="32"/>
        <v>2.5054270838293317E-3</v>
      </c>
      <c r="O125" s="264">
        <f t="shared" si="32"/>
        <v>2.5842509961484603E-3</v>
      </c>
      <c r="P125" s="264">
        <f t="shared" si="32"/>
        <v>2.6656721621355741E-3</v>
      </c>
      <c r="Q125" s="264">
        <f t="shared" si="32"/>
        <v>2.7498770654382143E-3</v>
      </c>
      <c r="R125" s="264">
        <f t="shared" si="32"/>
        <v>2.8365850222389268E-3</v>
      </c>
      <c r="S125" s="264">
        <f t="shared" si="32"/>
        <v>2.9259955763545993E-3</v>
      </c>
      <c r="T125" s="264">
        <f t="shared" ref="F125:AK131" si="34">+IF($D224*T$5+$E224&gt;$D$175,$D$175,$D224*T$5+$E224)</f>
        <v>3.0183958585039529E-3</v>
      </c>
      <c r="U125" s="264">
        <f t="shared" si="34"/>
        <v>3.113849588387496E-3</v>
      </c>
      <c r="V125" s="264">
        <f t="shared" si="34"/>
        <v>3.2124926516685559E-3</v>
      </c>
      <c r="W125" s="264">
        <f t="shared" si="34"/>
        <v>3.3108770958442486E-3</v>
      </c>
      <c r="X125" s="264">
        <f t="shared" si="34"/>
        <v>3.4097067241688891E-3</v>
      </c>
      <c r="Y125" s="264">
        <f t="shared" si="34"/>
        <v>3.5087332632281346E-3</v>
      </c>
      <c r="Z125" s="264">
        <f t="shared" si="34"/>
        <v>3.6074909564628903E-3</v>
      </c>
      <c r="AA125" s="264">
        <f t="shared" si="34"/>
        <v>3.7054683935299326E-3</v>
      </c>
      <c r="AB125" s="264">
        <f t="shared" si="34"/>
        <v>3.8030244754907096E-3</v>
      </c>
      <c r="AC125" s="264">
        <f t="shared" si="34"/>
        <v>3.8993213179572446E-3</v>
      </c>
      <c r="AD125" s="264">
        <f t="shared" si="34"/>
        <v>3.9941191817498738E-3</v>
      </c>
      <c r="AE125" s="264">
        <f t="shared" si="34"/>
        <v>4.0873690186933025E-3</v>
      </c>
      <c r="AF125" s="264">
        <f t="shared" si="34"/>
        <v>4.1789424112026411E-3</v>
      </c>
      <c r="AG125" s="264">
        <f t="shared" si="34"/>
        <v>4.2693638803289772E-3</v>
      </c>
      <c r="AH125" s="264">
        <f t="shared" si="34"/>
        <v>4.3585507186418796E-3</v>
      </c>
      <c r="AI125" s="264">
        <f t="shared" si="34"/>
        <v>4.446362549367729E-3</v>
      </c>
      <c r="AJ125" s="264">
        <f t="shared" si="34"/>
        <v>4.5324759846305587E-3</v>
      </c>
      <c r="AK125" s="264">
        <f t="shared" si="34"/>
        <v>4.6164129968364661E-3</v>
      </c>
    </row>
    <row r="126" spans="1:37" s="124" customFormat="1">
      <c r="A126" s="225" t="s">
        <v>328</v>
      </c>
      <c r="B126" s="225" t="s">
        <v>524</v>
      </c>
      <c r="C126" s="225" t="s">
        <v>521</v>
      </c>
      <c r="D126" s="264">
        <f>+D108/(D$17/1000)</f>
        <v>1.1491254580701358E-2</v>
      </c>
      <c r="E126" s="264">
        <f t="shared" si="33"/>
        <v>1.1529379455292298E-2</v>
      </c>
      <c r="F126" s="264">
        <f t="shared" si="34"/>
        <v>1.1514098032058691E-2</v>
      </c>
      <c r="G126" s="264">
        <f t="shared" si="34"/>
        <v>1.137672649797237E-2</v>
      </c>
      <c r="H126" s="264">
        <f t="shared" si="34"/>
        <v>1.1484213694125663E-2</v>
      </c>
      <c r="I126" s="264">
        <f t="shared" si="34"/>
        <v>1.1522673183790511E-2</v>
      </c>
      <c r="J126" s="264">
        <f t="shared" si="34"/>
        <v>1.1561806154601353E-2</v>
      </c>
      <c r="K126" s="264">
        <f t="shared" si="34"/>
        <v>1.1600493487136845E-2</v>
      </c>
      <c r="L126" s="264">
        <f t="shared" si="34"/>
        <v>1.163632414189136E-2</v>
      </c>
      <c r="M126" s="264">
        <f t="shared" si="34"/>
        <v>1.1671792533706885E-2</v>
      </c>
      <c r="N126" s="264">
        <f t="shared" si="34"/>
        <v>1.1705123568269388E-2</v>
      </c>
      <c r="O126" s="264">
        <f t="shared" si="34"/>
        <v>1.1739169759508387E-2</v>
      </c>
      <c r="P126" s="264">
        <f t="shared" si="34"/>
        <v>1.1774337775235347E-2</v>
      </c>
      <c r="Q126" s="264">
        <f t="shared" si="34"/>
        <v>1.1810708162808806E-2</v>
      </c>
      <c r="R126" s="264">
        <f t="shared" si="34"/>
        <v>1.1848159687255198E-2</v>
      </c>
      <c r="S126" s="264">
        <f t="shared" si="34"/>
        <v>1.1886778536975352E-2</v>
      </c>
      <c r="T126" s="264">
        <f t="shared" si="34"/>
        <v>1.1926688731534815E-2</v>
      </c>
      <c r="U126" s="264">
        <f t="shared" si="34"/>
        <v>1.1967917793205003E-2</v>
      </c>
      <c r="V126" s="264">
        <f t="shared" si="34"/>
        <v>1.2010524414699136E-2</v>
      </c>
      <c r="W126" s="264">
        <f t="shared" si="34"/>
        <v>1.2053019331568866E-2</v>
      </c>
      <c r="X126" s="264">
        <f t="shared" si="34"/>
        <v>1.2095706535578701E-2</v>
      </c>
      <c r="Y126" s="264">
        <f t="shared" si="34"/>
        <v>1.2138478790689531E-2</v>
      </c>
      <c r="Z126" s="264">
        <f t="shared" si="34"/>
        <v>1.2181134923977868E-2</v>
      </c>
      <c r="AA126" s="264">
        <f t="shared" si="34"/>
        <v>1.2223454043409372E-2</v>
      </c>
      <c r="AB126" s="264">
        <f t="shared" si="34"/>
        <v>1.2265591168112305E-2</v>
      </c>
      <c r="AC126" s="264">
        <f t="shared" si="34"/>
        <v>1.230718439303438E-2</v>
      </c>
      <c r="AD126" s="264">
        <f t="shared" si="34"/>
        <v>1.2348130168304522E-2</v>
      </c>
      <c r="AE126" s="264">
        <f t="shared" si="34"/>
        <v>1.2388407308682025E-2</v>
      </c>
      <c r="AF126" s="264">
        <f t="shared" si="34"/>
        <v>1.2427960347119835E-2</v>
      </c>
      <c r="AG126" s="264">
        <f t="shared" si="34"/>
        <v>1.2467015838523544E-2</v>
      </c>
      <c r="AH126" s="264">
        <f t="shared" si="34"/>
        <v>1.2505538059304839E-2</v>
      </c>
      <c r="AI126" s="264">
        <f t="shared" si="34"/>
        <v>1.2543466376917835E-2</v>
      </c>
      <c r="AJ126" s="264">
        <f t="shared" si="34"/>
        <v>1.2580661111344815E-2</v>
      </c>
      <c r="AK126" s="264">
        <f t="shared" si="34"/>
        <v>1.2616915789468665E-2</v>
      </c>
    </row>
    <row r="127" spans="1:37" s="124" customFormat="1">
      <c r="A127" s="225" t="s">
        <v>329</v>
      </c>
      <c r="B127" s="225" t="s">
        <v>524</v>
      </c>
      <c r="C127" s="225" t="s">
        <v>521</v>
      </c>
      <c r="D127" s="264">
        <f>+D109/(D$18/1000)</f>
        <v>9.4892865954337557E-3</v>
      </c>
      <c r="E127" s="264">
        <f t="shared" si="33"/>
        <v>9.5379992733016818E-3</v>
      </c>
      <c r="F127" s="264">
        <f t="shared" si="34"/>
        <v>9.5184739881609658E-3</v>
      </c>
      <c r="G127" s="264">
        <f t="shared" si="34"/>
        <v>9.3429524852060436E-3</v>
      </c>
      <c r="H127" s="264">
        <f t="shared" si="34"/>
        <v>9.4802903575878245E-3</v>
      </c>
      <c r="I127" s="264">
        <f t="shared" si="34"/>
        <v>9.5294305777488039E-3</v>
      </c>
      <c r="J127" s="264">
        <f t="shared" si="34"/>
        <v>9.5794313140548717E-3</v>
      </c>
      <c r="K127" s="264">
        <f t="shared" si="34"/>
        <v>9.6288626521927965E-3</v>
      </c>
      <c r="L127" s="264">
        <f t="shared" si="34"/>
        <v>9.6746439737467917E-3</v>
      </c>
      <c r="M127" s="264">
        <f t="shared" si="34"/>
        <v>9.7199624269493513E-3</v>
      </c>
      <c r="N127" s="264">
        <f t="shared" si="34"/>
        <v>9.7625499493233583E-3</v>
      </c>
      <c r="O127" s="264">
        <f t="shared" si="34"/>
        <v>9.8060512372423296E-3</v>
      </c>
      <c r="P127" s="264">
        <f t="shared" si="34"/>
        <v>9.8509858957754395E-3</v>
      </c>
      <c r="Q127" s="264">
        <f t="shared" si="34"/>
        <v>9.8974568413931503E-3</v>
      </c>
      <c r="R127" s="264">
        <f t="shared" si="34"/>
        <v>9.9453091704983405E-3</v>
      </c>
      <c r="S127" s="264">
        <f t="shared" si="34"/>
        <v>9.9946530071989802E-3</v>
      </c>
      <c r="T127" s="264">
        <f t="shared" si="34"/>
        <v>1.0045646813003743E-2</v>
      </c>
      <c r="U127" s="264">
        <f t="shared" si="34"/>
        <v>1.0098325753498252E-2</v>
      </c>
      <c r="V127" s="264">
        <f t="shared" si="34"/>
        <v>1.0152764821171343E-2</v>
      </c>
      <c r="W127" s="264">
        <f t="shared" si="34"/>
        <v>1.0207061162305835E-2</v>
      </c>
      <c r="X127" s="264">
        <f t="shared" si="34"/>
        <v>1.0261603191370179E-2</v>
      </c>
      <c r="Y127" s="264">
        <f t="shared" si="34"/>
        <v>1.0316253891398808E-2</v>
      </c>
      <c r="Z127" s="264">
        <f t="shared" si="34"/>
        <v>1.0370756220973942E-2</v>
      </c>
      <c r="AA127" s="264">
        <f t="shared" si="34"/>
        <v>1.0424827943298007E-2</v>
      </c>
      <c r="AB127" s="264">
        <f t="shared" si="34"/>
        <v>1.0478667128448332E-2</v>
      </c>
      <c r="AC127" s="264">
        <f t="shared" si="34"/>
        <v>1.0531811365350262E-2</v>
      </c>
      <c r="AD127" s="264">
        <f t="shared" si="34"/>
        <v>1.0584128346905945E-2</v>
      </c>
      <c r="AE127" s="264">
        <f t="shared" si="34"/>
        <v>1.0635591004441263E-2</v>
      </c>
      <c r="AF127" s="264">
        <f t="shared" si="34"/>
        <v>1.0686128466945508E-2</v>
      </c>
      <c r="AG127" s="264">
        <f t="shared" si="34"/>
        <v>1.0736030206744924E-2</v>
      </c>
      <c r="AH127" s="264">
        <f t="shared" si="34"/>
        <v>1.0785250579318222E-2</v>
      </c>
      <c r="AI127" s="264">
        <f t="shared" si="34"/>
        <v>1.0833712113625625E-2</v>
      </c>
      <c r="AJ127" s="264">
        <f t="shared" si="34"/>
        <v>1.0881236338582815E-2</v>
      </c>
      <c r="AK127" s="264">
        <f t="shared" si="34"/>
        <v>1.0927559440641546E-2</v>
      </c>
    </row>
    <row r="128" spans="1:37" s="124" customFormat="1">
      <c r="A128" s="225" t="s">
        <v>330</v>
      </c>
      <c r="B128" s="225" t="s">
        <v>524</v>
      </c>
      <c r="C128" s="225" t="s">
        <v>521</v>
      </c>
      <c r="D128" s="264">
        <f>+D110/(D$19/1000)</f>
        <v>2.3351800715732691E-2</v>
      </c>
      <c r="E128" s="264">
        <f t="shared" si="33"/>
        <v>1.8699999999999998E-2</v>
      </c>
      <c r="F128" s="264">
        <f t="shared" si="34"/>
        <v>1.8699999999999998E-2</v>
      </c>
      <c r="G128" s="264">
        <f t="shared" si="34"/>
        <v>1.8699999999999998E-2</v>
      </c>
      <c r="H128" s="264">
        <f t="shared" si="34"/>
        <v>1.8699999999999998E-2</v>
      </c>
      <c r="I128" s="264">
        <f t="shared" si="34"/>
        <v>1.8699999999999998E-2</v>
      </c>
      <c r="J128" s="264">
        <f t="shared" si="34"/>
        <v>1.8699999999999998E-2</v>
      </c>
      <c r="K128" s="264">
        <f t="shared" si="34"/>
        <v>1.8699999999999998E-2</v>
      </c>
      <c r="L128" s="264">
        <f t="shared" si="34"/>
        <v>1.8699999999999998E-2</v>
      </c>
      <c r="M128" s="264">
        <f t="shared" si="34"/>
        <v>1.8699999999999998E-2</v>
      </c>
      <c r="N128" s="264">
        <f t="shared" si="34"/>
        <v>1.8699999999999998E-2</v>
      </c>
      <c r="O128" s="264">
        <f t="shared" si="34"/>
        <v>1.8699999999999998E-2</v>
      </c>
      <c r="P128" s="264">
        <f t="shared" si="34"/>
        <v>1.8699999999999998E-2</v>
      </c>
      <c r="Q128" s="264">
        <f t="shared" si="34"/>
        <v>1.8699999999999998E-2</v>
      </c>
      <c r="R128" s="264">
        <f t="shared" si="34"/>
        <v>1.8699999999999998E-2</v>
      </c>
      <c r="S128" s="264">
        <f t="shared" si="34"/>
        <v>1.8699999999999998E-2</v>
      </c>
      <c r="T128" s="264">
        <f t="shared" si="34"/>
        <v>1.8699999999999998E-2</v>
      </c>
      <c r="U128" s="264">
        <f t="shared" si="34"/>
        <v>1.8699999999999998E-2</v>
      </c>
      <c r="V128" s="264">
        <f t="shared" si="34"/>
        <v>1.8699999999999998E-2</v>
      </c>
      <c r="W128" s="264">
        <f t="shared" si="34"/>
        <v>1.8699999999999998E-2</v>
      </c>
      <c r="X128" s="264">
        <f t="shared" si="34"/>
        <v>1.8699999999999998E-2</v>
      </c>
      <c r="Y128" s="264">
        <f t="shared" si="34"/>
        <v>1.8699999999999998E-2</v>
      </c>
      <c r="Z128" s="264">
        <f t="shared" si="34"/>
        <v>1.8699999999999998E-2</v>
      </c>
      <c r="AA128" s="264">
        <f t="shared" si="34"/>
        <v>1.8699999999999998E-2</v>
      </c>
      <c r="AB128" s="264">
        <f t="shared" si="34"/>
        <v>1.8699999999999998E-2</v>
      </c>
      <c r="AC128" s="264">
        <f t="shared" si="34"/>
        <v>1.8699999999999998E-2</v>
      </c>
      <c r="AD128" s="264">
        <f t="shared" si="34"/>
        <v>1.8699999999999998E-2</v>
      </c>
      <c r="AE128" s="264">
        <f t="shared" si="34"/>
        <v>1.8699999999999998E-2</v>
      </c>
      <c r="AF128" s="264">
        <f t="shared" si="34"/>
        <v>1.8699999999999998E-2</v>
      </c>
      <c r="AG128" s="264">
        <f t="shared" si="34"/>
        <v>1.8699999999999998E-2</v>
      </c>
      <c r="AH128" s="264">
        <f t="shared" si="34"/>
        <v>1.8699999999999998E-2</v>
      </c>
      <c r="AI128" s="264">
        <f t="shared" si="34"/>
        <v>1.8699999999999998E-2</v>
      </c>
      <c r="AJ128" s="264">
        <f t="shared" si="34"/>
        <v>1.8699999999999998E-2</v>
      </c>
      <c r="AK128" s="264">
        <f t="shared" si="34"/>
        <v>1.8699999999999998E-2</v>
      </c>
    </row>
    <row r="129" spans="1:37" s="124" customFormat="1">
      <c r="A129" s="225" t="s">
        <v>333</v>
      </c>
      <c r="B129" s="225" t="s">
        <v>524</v>
      </c>
      <c r="C129" s="225" t="s">
        <v>521</v>
      </c>
      <c r="D129" s="264">
        <f>+D111/(D$20/1000)</f>
        <v>6.5257721386819808E-3</v>
      </c>
      <c r="E129" s="264">
        <f t="shared" si="33"/>
        <v>6.5901579483419719E-3</v>
      </c>
      <c r="F129" s="264">
        <f t="shared" si="34"/>
        <v>6.5643504717742569E-3</v>
      </c>
      <c r="G129" s="264">
        <f t="shared" si="34"/>
        <v>6.3323555461179135E-3</v>
      </c>
      <c r="H129" s="264">
        <f t="shared" si="34"/>
        <v>6.5138813931316236E-3</v>
      </c>
      <c r="I129" s="264">
        <f t="shared" si="34"/>
        <v>6.5788323053051056E-3</v>
      </c>
      <c r="J129" s="264">
        <f t="shared" si="34"/>
        <v>6.6449206016494441E-3</v>
      </c>
      <c r="K129" s="264">
        <f t="shared" si="34"/>
        <v>6.7102562979791782E-3</v>
      </c>
      <c r="L129" s="264">
        <f t="shared" si="34"/>
        <v>6.7707675978003513E-3</v>
      </c>
      <c r="M129" s="264">
        <f t="shared" si="34"/>
        <v>6.8306671030153258E-3</v>
      </c>
      <c r="N129" s="264">
        <f t="shared" si="34"/>
        <v>6.886957010067812E-3</v>
      </c>
      <c r="O129" s="264">
        <f t="shared" si="34"/>
        <v>6.9444546834970845E-3</v>
      </c>
      <c r="P129" s="264">
        <f t="shared" si="34"/>
        <v>7.003846909465314E-3</v>
      </c>
      <c r="Q129" s="264">
        <f t="shared" si="34"/>
        <v>7.0652697174532868E-3</v>
      </c>
      <c r="R129" s="264">
        <f t="shared" si="34"/>
        <v>7.1285183641794508E-3</v>
      </c>
      <c r="S129" s="264">
        <f t="shared" si="34"/>
        <v>7.1937384057939755E-3</v>
      </c>
      <c r="T129" s="264">
        <f t="shared" si="34"/>
        <v>7.261139288235418E-3</v>
      </c>
      <c r="U129" s="264">
        <f t="shared" si="34"/>
        <v>7.3307674914921848E-3</v>
      </c>
      <c r="V129" s="264">
        <f t="shared" si="34"/>
        <v>7.4027221366211229E-3</v>
      </c>
      <c r="W129" s="264">
        <f t="shared" si="34"/>
        <v>7.4744881334525386E-3</v>
      </c>
      <c r="X129" s="264">
        <f t="shared" si="34"/>
        <v>7.5465788674361585E-3</v>
      </c>
      <c r="Y129" s="264">
        <f t="shared" si="34"/>
        <v>7.6188132368824185E-3</v>
      </c>
      <c r="Z129" s="264">
        <f t="shared" si="34"/>
        <v>7.6908514982066056E-3</v>
      </c>
      <c r="AA129" s="264">
        <f t="shared" si="34"/>
        <v>7.7623206059198842E-3</v>
      </c>
      <c r="AB129" s="264">
        <f t="shared" si="34"/>
        <v>7.8334823584463292E-3</v>
      </c>
      <c r="AC129" s="264">
        <f t="shared" si="34"/>
        <v>7.9037255655837052E-3</v>
      </c>
      <c r="AD129" s="264">
        <f t="shared" si="34"/>
        <v>7.9728753508934401E-3</v>
      </c>
      <c r="AE129" s="264">
        <f t="shared" si="34"/>
        <v>8.04089593645127E-3</v>
      </c>
      <c r="AF129" s="264">
        <f t="shared" si="34"/>
        <v>8.1076936487494804E-3</v>
      </c>
      <c r="AG129" s="264">
        <f t="shared" si="34"/>
        <v>8.1736510968113338E-3</v>
      </c>
      <c r="AH129" s="264">
        <f t="shared" si="34"/>
        <v>8.2387079501522707E-3</v>
      </c>
      <c r="AI129" s="264">
        <f t="shared" si="34"/>
        <v>8.3027618116995137E-3</v>
      </c>
      <c r="AJ129" s="264">
        <f t="shared" si="34"/>
        <v>8.3655767879286663E-3</v>
      </c>
      <c r="AK129" s="264">
        <f t="shared" si="34"/>
        <v>8.4268041842155278E-3</v>
      </c>
    </row>
    <row r="130" spans="1:37" s="124" customFormat="1">
      <c r="A130" s="225" t="s">
        <v>331</v>
      </c>
      <c r="B130" s="225" t="s">
        <v>524</v>
      </c>
      <c r="C130" s="225" t="s">
        <v>521</v>
      </c>
      <c r="D130" s="264">
        <f>+D112/(D$21/1000)</f>
        <v>1.0037817477345902E-2</v>
      </c>
      <c r="E130" s="264">
        <f t="shared" si="33"/>
        <v>1.0083629141255676E-2</v>
      </c>
      <c r="F130" s="264">
        <f t="shared" si="34"/>
        <v>1.0065266656585171E-2</v>
      </c>
      <c r="G130" s="264">
        <f t="shared" si="34"/>
        <v>9.9001980860559495E-3</v>
      </c>
      <c r="H130" s="264">
        <f t="shared" si="34"/>
        <v>1.0029356997596307E-2</v>
      </c>
      <c r="I130" s="264">
        <f t="shared" si="34"/>
        <v>1.0075570742128493E-2</v>
      </c>
      <c r="J130" s="264">
        <f t="shared" si="34"/>
        <v>1.0122593755995751E-2</v>
      </c>
      <c r="K130" s="264">
        <f t="shared" si="34"/>
        <v>1.0169081281389545E-2</v>
      </c>
      <c r="L130" s="264">
        <f t="shared" si="34"/>
        <v>1.0212136161724051E-2</v>
      </c>
      <c r="M130" s="264">
        <f t="shared" si="34"/>
        <v>1.0254755739170715E-2</v>
      </c>
      <c r="N130" s="264">
        <f t="shared" si="34"/>
        <v>1.0294807022473956E-2</v>
      </c>
      <c r="O130" s="264">
        <f t="shared" si="34"/>
        <v>1.0335717653320191E-2</v>
      </c>
      <c r="P130" s="264">
        <f t="shared" si="34"/>
        <v>1.0377976292440801E-2</v>
      </c>
      <c r="Q130" s="264">
        <f t="shared" si="34"/>
        <v>1.042167972726284E-2</v>
      </c>
      <c r="R130" s="264">
        <f t="shared" si="34"/>
        <v>1.0466682279251675E-2</v>
      </c>
      <c r="S130" s="264">
        <f t="shared" si="34"/>
        <v>1.0513087514231313E-2</v>
      </c>
      <c r="T130" s="264">
        <f t="shared" si="34"/>
        <v>1.0561044456761589E-2</v>
      </c>
      <c r="U130" s="264">
        <f t="shared" si="34"/>
        <v>1.0610586178191904E-2</v>
      </c>
      <c r="V130" s="264">
        <f t="shared" si="34"/>
        <v>1.066178320494052E-2</v>
      </c>
      <c r="W130" s="264">
        <f t="shared" si="34"/>
        <v>1.0712846005025704E-2</v>
      </c>
      <c r="X130" s="264">
        <f t="shared" si="34"/>
        <v>1.0764139861446968E-2</v>
      </c>
      <c r="Y130" s="264">
        <f t="shared" si="34"/>
        <v>1.0815535917088448E-2</v>
      </c>
      <c r="Z130" s="264">
        <f t="shared" si="34"/>
        <v>1.0866792438266885E-2</v>
      </c>
      <c r="AA130" s="264">
        <f t="shared" si="34"/>
        <v>1.0917643996394088E-2</v>
      </c>
      <c r="AB130" s="264">
        <f t="shared" si="34"/>
        <v>1.0968276865766822E-2</v>
      </c>
      <c r="AC130" s="264">
        <f t="shared" si="34"/>
        <v>1.1018256173541555E-2</v>
      </c>
      <c r="AD130" s="264">
        <f t="shared" si="34"/>
        <v>1.1067457491980688E-2</v>
      </c>
      <c r="AE130" s="264">
        <f t="shared" si="34"/>
        <v>1.1115855364446328E-2</v>
      </c>
      <c r="AF130" s="264">
        <f t="shared" si="34"/>
        <v>1.1163383140549592E-2</v>
      </c>
      <c r="AG130" s="264">
        <f t="shared" si="34"/>
        <v>1.1210313053505765E-2</v>
      </c>
      <c r="AH130" s="264">
        <f t="shared" si="34"/>
        <v>1.1256602177087828E-2</v>
      </c>
      <c r="AI130" s="264">
        <f t="shared" si="34"/>
        <v>1.1302177653933137E-2</v>
      </c>
      <c r="AJ130" s="264">
        <f t="shared" si="34"/>
        <v>1.1346871641547905E-2</v>
      </c>
      <c r="AK130" s="264">
        <f t="shared" si="34"/>
        <v>1.1390436037422966E-2</v>
      </c>
    </row>
    <row r="131" spans="1:37" s="124" customFormat="1">
      <c r="A131" s="225" t="s">
        <v>332</v>
      </c>
      <c r="B131" s="225" t="s">
        <v>524</v>
      </c>
      <c r="C131" s="225" t="s">
        <v>521</v>
      </c>
      <c r="D131" s="264">
        <f>+D113/(D$22/1000)</f>
        <v>2.9525649353388281E-2</v>
      </c>
      <c r="E131" s="264">
        <f t="shared" si="33"/>
        <v>1.8699999999999998E-2</v>
      </c>
      <c r="F131" s="264">
        <f t="shared" si="34"/>
        <v>1.8699999999999998E-2</v>
      </c>
      <c r="G131" s="264">
        <f t="shared" si="34"/>
        <v>1.8699999999999998E-2</v>
      </c>
      <c r="H131" s="264">
        <f t="shared" si="34"/>
        <v>1.8699999999999998E-2</v>
      </c>
      <c r="I131" s="264">
        <f t="shared" si="34"/>
        <v>1.8699999999999998E-2</v>
      </c>
      <c r="J131" s="264">
        <f t="shared" si="34"/>
        <v>1.8699999999999998E-2</v>
      </c>
      <c r="K131" s="264">
        <f t="shared" si="34"/>
        <v>1.8699999999999998E-2</v>
      </c>
      <c r="L131" s="264">
        <f t="shared" si="34"/>
        <v>1.8699999999999998E-2</v>
      </c>
      <c r="M131" s="264">
        <f t="shared" si="34"/>
        <v>1.8699999999999998E-2</v>
      </c>
      <c r="N131" s="264">
        <f t="shared" si="34"/>
        <v>1.8699999999999998E-2</v>
      </c>
      <c r="O131" s="264">
        <f t="shared" si="34"/>
        <v>1.8699999999999998E-2</v>
      </c>
      <c r="P131" s="264">
        <f t="shared" si="34"/>
        <v>1.8699999999999998E-2</v>
      </c>
      <c r="Q131" s="264">
        <f t="shared" si="34"/>
        <v>1.8699999999999998E-2</v>
      </c>
      <c r="R131" s="264">
        <f t="shared" si="34"/>
        <v>1.8699999999999998E-2</v>
      </c>
      <c r="S131" s="264">
        <f t="shared" si="34"/>
        <v>1.8699999999999998E-2</v>
      </c>
      <c r="T131" s="264">
        <f t="shared" si="34"/>
        <v>1.8699999999999998E-2</v>
      </c>
      <c r="U131" s="264">
        <f t="shared" si="34"/>
        <v>1.8699999999999998E-2</v>
      </c>
      <c r="V131" s="264">
        <f t="shared" si="34"/>
        <v>1.8699999999999998E-2</v>
      </c>
      <c r="W131" s="264">
        <f t="shared" si="34"/>
        <v>1.8699999999999998E-2</v>
      </c>
      <c r="X131" s="264">
        <f t="shared" si="34"/>
        <v>1.8699999999999998E-2</v>
      </c>
      <c r="Y131" s="264">
        <f t="shared" si="34"/>
        <v>1.8699999999999998E-2</v>
      </c>
      <c r="Z131" s="264">
        <f t="shared" si="34"/>
        <v>1.8699999999999998E-2</v>
      </c>
      <c r="AA131" s="264">
        <f t="shared" si="34"/>
        <v>1.8699999999999998E-2</v>
      </c>
      <c r="AB131" s="264">
        <f t="shared" si="34"/>
        <v>1.8699999999999998E-2</v>
      </c>
      <c r="AC131" s="264">
        <f t="shared" si="34"/>
        <v>1.8699999999999998E-2</v>
      </c>
      <c r="AD131" s="264">
        <f t="shared" si="34"/>
        <v>1.8699999999999998E-2</v>
      </c>
      <c r="AE131" s="264">
        <f t="shared" si="34"/>
        <v>1.8699999999999998E-2</v>
      </c>
      <c r="AF131" s="264">
        <f t="shared" si="34"/>
        <v>1.8699999999999998E-2</v>
      </c>
      <c r="AG131" s="264">
        <f t="shared" si="34"/>
        <v>1.8699999999999998E-2</v>
      </c>
      <c r="AH131" s="264">
        <f t="shared" si="34"/>
        <v>1.8699999999999998E-2</v>
      </c>
      <c r="AI131" s="264">
        <f t="shared" si="34"/>
        <v>1.8699999999999998E-2</v>
      </c>
      <c r="AJ131" s="264">
        <f t="shared" si="34"/>
        <v>1.8699999999999998E-2</v>
      </c>
      <c r="AK131" s="264">
        <f t="shared" si="34"/>
        <v>1.8699999999999998E-2</v>
      </c>
    </row>
    <row r="132" spans="1:37" s="124" customFormat="1"/>
    <row r="133" spans="1:37" s="124" customFormat="1"/>
    <row r="134" spans="1:37" s="124" customFormat="1">
      <c r="A134" s="230" t="s">
        <v>526</v>
      </c>
    </row>
    <row r="135" spans="1:37" s="124" customFormat="1">
      <c r="A135" s="225" t="s">
        <v>319</v>
      </c>
      <c r="B135" s="225" t="s">
        <v>536</v>
      </c>
      <c r="C135" s="225" t="s">
        <v>467</v>
      </c>
      <c r="D135" s="241">
        <v>39</v>
      </c>
      <c r="E135" s="174">
        <f>+IF(E153*E8/1000&lt;D135,D135,ROUND(E153*E8/1000,0))</f>
        <v>41</v>
      </c>
      <c r="F135" s="174">
        <f t="shared" ref="F135:AK143" si="35">+IF(F153*F8/1000&lt;E135,E135,ROUND(F153*F8/1000,0))</f>
        <v>42</v>
      </c>
      <c r="G135" s="174">
        <f t="shared" si="35"/>
        <v>42</v>
      </c>
      <c r="H135" s="174">
        <f t="shared" si="35"/>
        <v>45</v>
      </c>
      <c r="I135" s="174">
        <f t="shared" si="35"/>
        <v>46</v>
      </c>
      <c r="J135" s="174">
        <f t="shared" si="35"/>
        <v>47</v>
      </c>
      <c r="K135" s="174">
        <f t="shared" si="35"/>
        <v>48</v>
      </c>
      <c r="L135" s="174">
        <f t="shared" si="35"/>
        <v>48</v>
      </c>
      <c r="M135" s="174">
        <f t="shared" si="35"/>
        <v>49</v>
      </c>
      <c r="N135" s="174">
        <f t="shared" si="35"/>
        <v>50</v>
      </c>
      <c r="O135" s="174">
        <f t="shared" si="35"/>
        <v>51</v>
      </c>
      <c r="P135" s="174">
        <f t="shared" si="35"/>
        <v>52</v>
      </c>
      <c r="Q135" s="174">
        <f t="shared" si="35"/>
        <v>53</v>
      </c>
      <c r="R135" s="174">
        <f t="shared" si="35"/>
        <v>54</v>
      </c>
      <c r="S135" s="174">
        <f t="shared" si="35"/>
        <v>55</v>
      </c>
      <c r="T135" s="174">
        <f t="shared" si="35"/>
        <v>56</v>
      </c>
      <c r="U135" s="174">
        <f t="shared" si="35"/>
        <v>57</v>
      </c>
      <c r="V135" s="174">
        <f t="shared" si="35"/>
        <v>58</v>
      </c>
      <c r="W135" s="174">
        <f t="shared" si="35"/>
        <v>59</v>
      </c>
      <c r="X135" s="174">
        <f t="shared" si="35"/>
        <v>59</v>
      </c>
      <c r="Y135" s="174">
        <f t="shared" si="35"/>
        <v>60</v>
      </c>
      <c r="Z135" s="174">
        <f t="shared" si="35"/>
        <v>61</v>
      </c>
      <c r="AA135" s="174">
        <f t="shared" si="35"/>
        <v>61</v>
      </c>
      <c r="AB135" s="174">
        <f t="shared" si="35"/>
        <v>62</v>
      </c>
      <c r="AC135" s="174">
        <f t="shared" si="35"/>
        <v>63</v>
      </c>
      <c r="AD135" s="174">
        <f t="shared" si="35"/>
        <v>63</v>
      </c>
      <c r="AE135" s="174">
        <f t="shared" si="35"/>
        <v>64</v>
      </c>
      <c r="AF135" s="174">
        <f t="shared" si="35"/>
        <v>64</v>
      </c>
      <c r="AG135" s="174">
        <f t="shared" si="35"/>
        <v>65</v>
      </c>
      <c r="AH135" s="174">
        <f t="shared" si="35"/>
        <v>66</v>
      </c>
      <c r="AI135" s="174">
        <f t="shared" si="35"/>
        <v>66</v>
      </c>
      <c r="AJ135" s="174">
        <f t="shared" si="35"/>
        <v>67</v>
      </c>
      <c r="AK135" s="174">
        <f t="shared" si="35"/>
        <v>67</v>
      </c>
    </row>
    <row r="136" spans="1:37" s="124" customFormat="1">
      <c r="A136" s="225" t="s">
        <v>320</v>
      </c>
      <c r="B136" s="225" t="s">
        <v>536</v>
      </c>
      <c r="C136" s="225" t="s">
        <v>467</v>
      </c>
      <c r="D136" s="241">
        <v>81</v>
      </c>
      <c r="E136" s="174">
        <f t="shared" ref="E136:T149" si="36">+IF(E154*E9/1000&lt;D136,D136,ROUND(E154*E9/1000,0))</f>
        <v>84</v>
      </c>
      <c r="F136" s="174">
        <f t="shared" si="36"/>
        <v>87</v>
      </c>
      <c r="G136" s="174">
        <f t="shared" si="36"/>
        <v>88</v>
      </c>
      <c r="H136" s="174">
        <f t="shared" si="36"/>
        <v>91</v>
      </c>
      <c r="I136" s="174">
        <f t="shared" si="36"/>
        <v>93</v>
      </c>
      <c r="J136" s="174">
        <f t="shared" si="36"/>
        <v>94</v>
      </c>
      <c r="K136" s="174">
        <f t="shared" si="36"/>
        <v>95</v>
      </c>
      <c r="L136" s="174">
        <f t="shared" si="36"/>
        <v>96</v>
      </c>
      <c r="M136" s="174">
        <f t="shared" si="36"/>
        <v>97</v>
      </c>
      <c r="N136" s="174">
        <f t="shared" si="36"/>
        <v>99</v>
      </c>
      <c r="O136" s="174">
        <f t="shared" si="36"/>
        <v>100</v>
      </c>
      <c r="P136" s="174">
        <f t="shared" si="36"/>
        <v>101</v>
      </c>
      <c r="Q136" s="174">
        <f t="shared" si="36"/>
        <v>102</v>
      </c>
      <c r="R136" s="174">
        <f t="shared" si="36"/>
        <v>103</v>
      </c>
      <c r="S136" s="174">
        <f t="shared" si="36"/>
        <v>104</v>
      </c>
      <c r="T136" s="174">
        <f t="shared" si="36"/>
        <v>105</v>
      </c>
      <c r="U136" s="174">
        <f t="shared" si="35"/>
        <v>106</v>
      </c>
      <c r="V136" s="174">
        <f t="shared" si="35"/>
        <v>107</v>
      </c>
      <c r="W136" s="174">
        <f t="shared" si="35"/>
        <v>109</v>
      </c>
      <c r="X136" s="174">
        <f t="shared" si="35"/>
        <v>110</v>
      </c>
      <c r="Y136" s="174">
        <f t="shared" si="35"/>
        <v>111</v>
      </c>
      <c r="Z136" s="174">
        <f t="shared" si="35"/>
        <v>112</v>
      </c>
      <c r="AA136" s="174">
        <f t="shared" si="35"/>
        <v>113</v>
      </c>
      <c r="AB136" s="174">
        <f t="shared" si="35"/>
        <v>114</v>
      </c>
      <c r="AC136" s="174">
        <f t="shared" si="35"/>
        <v>115</v>
      </c>
      <c r="AD136" s="174">
        <f t="shared" si="35"/>
        <v>116</v>
      </c>
      <c r="AE136" s="174">
        <f t="shared" si="35"/>
        <v>117</v>
      </c>
      <c r="AF136" s="174">
        <f t="shared" si="35"/>
        <v>118</v>
      </c>
      <c r="AG136" s="174">
        <f t="shared" si="35"/>
        <v>118</v>
      </c>
      <c r="AH136" s="174">
        <f t="shared" si="35"/>
        <v>119</v>
      </c>
      <c r="AI136" s="174">
        <f t="shared" si="35"/>
        <v>120</v>
      </c>
      <c r="AJ136" s="174">
        <f t="shared" si="35"/>
        <v>121</v>
      </c>
      <c r="AK136" s="174">
        <f t="shared" si="35"/>
        <v>121</v>
      </c>
    </row>
    <row r="137" spans="1:37" s="124" customFormat="1">
      <c r="A137" s="225" t="s">
        <v>321</v>
      </c>
      <c r="B137" s="225" t="s">
        <v>536</v>
      </c>
      <c r="C137" s="225" t="s">
        <v>467</v>
      </c>
      <c r="D137" s="241">
        <v>35</v>
      </c>
      <c r="E137" s="174">
        <f t="shared" si="36"/>
        <v>36</v>
      </c>
      <c r="F137" s="174">
        <f t="shared" si="35"/>
        <v>36</v>
      </c>
      <c r="G137" s="174">
        <f t="shared" si="35"/>
        <v>36</v>
      </c>
      <c r="H137" s="174">
        <f t="shared" si="35"/>
        <v>36</v>
      </c>
      <c r="I137" s="174">
        <f t="shared" si="35"/>
        <v>37</v>
      </c>
      <c r="J137" s="174">
        <f t="shared" si="35"/>
        <v>37</v>
      </c>
      <c r="K137" s="174">
        <f t="shared" si="35"/>
        <v>38</v>
      </c>
      <c r="L137" s="174">
        <f t="shared" si="35"/>
        <v>38</v>
      </c>
      <c r="M137" s="174">
        <f t="shared" si="35"/>
        <v>39</v>
      </c>
      <c r="N137" s="174">
        <f t="shared" si="35"/>
        <v>39</v>
      </c>
      <c r="O137" s="174">
        <f t="shared" si="35"/>
        <v>39</v>
      </c>
      <c r="P137" s="174">
        <f t="shared" si="35"/>
        <v>40</v>
      </c>
      <c r="Q137" s="174">
        <f t="shared" si="35"/>
        <v>40</v>
      </c>
      <c r="R137" s="174">
        <f t="shared" si="35"/>
        <v>40</v>
      </c>
      <c r="S137" s="174">
        <f t="shared" si="35"/>
        <v>41</v>
      </c>
      <c r="T137" s="174">
        <f t="shared" si="35"/>
        <v>41</v>
      </c>
      <c r="U137" s="174">
        <f t="shared" si="35"/>
        <v>42</v>
      </c>
      <c r="V137" s="174">
        <f t="shared" si="35"/>
        <v>42</v>
      </c>
      <c r="W137" s="174">
        <f t="shared" si="35"/>
        <v>42</v>
      </c>
      <c r="X137" s="174">
        <f t="shared" si="35"/>
        <v>43</v>
      </c>
      <c r="Y137" s="174">
        <f t="shared" si="35"/>
        <v>43</v>
      </c>
      <c r="Z137" s="174">
        <f t="shared" si="35"/>
        <v>44</v>
      </c>
      <c r="AA137" s="174">
        <f t="shared" si="35"/>
        <v>44</v>
      </c>
      <c r="AB137" s="174">
        <f t="shared" si="35"/>
        <v>45</v>
      </c>
      <c r="AC137" s="174">
        <f t="shared" si="35"/>
        <v>45</v>
      </c>
      <c r="AD137" s="174">
        <f t="shared" si="35"/>
        <v>46</v>
      </c>
      <c r="AE137" s="174">
        <f t="shared" si="35"/>
        <v>46</v>
      </c>
      <c r="AF137" s="174">
        <f t="shared" si="35"/>
        <v>47</v>
      </c>
      <c r="AG137" s="174">
        <f t="shared" si="35"/>
        <v>47</v>
      </c>
      <c r="AH137" s="174">
        <f t="shared" si="35"/>
        <v>47</v>
      </c>
      <c r="AI137" s="174">
        <f t="shared" si="35"/>
        <v>48</v>
      </c>
      <c r="AJ137" s="174">
        <f t="shared" si="35"/>
        <v>48</v>
      </c>
      <c r="AK137" s="174">
        <f t="shared" si="35"/>
        <v>48</v>
      </c>
    </row>
    <row r="138" spans="1:37" s="124" customFormat="1">
      <c r="A138" s="225" t="s">
        <v>322</v>
      </c>
      <c r="B138" s="225" t="s">
        <v>536</v>
      </c>
      <c r="C138" s="225" t="s">
        <v>467</v>
      </c>
      <c r="D138" s="241">
        <v>67</v>
      </c>
      <c r="E138" s="174">
        <f t="shared" si="36"/>
        <v>69</v>
      </c>
      <c r="F138" s="174">
        <f t="shared" si="35"/>
        <v>70</v>
      </c>
      <c r="G138" s="174">
        <f t="shared" si="35"/>
        <v>70</v>
      </c>
      <c r="H138" s="174">
        <f t="shared" si="35"/>
        <v>71</v>
      </c>
      <c r="I138" s="174">
        <f t="shared" si="35"/>
        <v>73</v>
      </c>
      <c r="J138" s="174">
        <f t="shared" si="35"/>
        <v>75</v>
      </c>
      <c r="K138" s="174">
        <f t="shared" si="35"/>
        <v>77</v>
      </c>
      <c r="L138" s="174">
        <f t="shared" si="35"/>
        <v>79</v>
      </c>
      <c r="M138" s="174">
        <f t="shared" si="35"/>
        <v>81</v>
      </c>
      <c r="N138" s="174">
        <f t="shared" si="35"/>
        <v>83</v>
      </c>
      <c r="O138" s="174">
        <f t="shared" si="35"/>
        <v>85</v>
      </c>
      <c r="P138" s="174">
        <f t="shared" si="35"/>
        <v>87</v>
      </c>
      <c r="Q138" s="174">
        <f t="shared" si="35"/>
        <v>88</v>
      </c>
      <c r="R138" s="174">
        <f t="shared" si="35"/>
        <v>90</v>
      </c>
      <c r="S138" s="174">
        <f t="shared" si="35"/>
        <v>92</v>
      </c>
      <c r="T138" s="174">
        <f t="shared" si="35"/>
        <v>95</v>
      </c>
      <c r="U138" s="174">
        <f t="shared" si="35"/>
        <v>97</v>
      </c>
      <c r="V138" s="174">
        <f t="shared" si="35"/>
        <v>99</v>
      </c>
      <c r="W138" s="174">
        <f t="shared" si="35"/>
        <v>100</v>
      </c>
      <c r="X138" s="174">
        <f t="shared" si="35"/>
        <v>102</v>
      </c>
      <c r="Y138" s="174">
        <f t="shared" si="35"/>
        <v>104</v>
      </c>
      <c r="Z138" s="174">
        <f t="shared" si="35"/>
        <v>105</v>
      </c>
      <c r="AA138" s="174">
        <f t="shared" si="35"/>
        <v>107</v>
      </c>
      <c r="AB138" s="174">
        <f t="shared" si="35"/>
        <v>108</v>
      </c>
      <c r="AC138" s="174">
        <f t="shared" si="35"/>
        <v>110</v>
      </c>
      <c r="AD138" s="174">
        <f t="shared" si="35"/>
        <v>111</v>
      </c>
      <c r="AE138" s="174">
        <f t="shared" si="35"/>
        <v>112</v>
      </c>
      <c r="AF138" s="174">
        <f t="shared" si="35"/>
        <v>114</v>
      </c>
      <c r="AG138" s="174">
        <f t="shared" si="35"/>
        <v>115</v>
      </c>
      <c r="AH138" s="174">
        <f t="shared" si="35"/>
        <v>116</v>
      </c>
      <c r="AI138" s="174">
        <f t="shared" si="35"/>
        <v>118</v>
      </c>
      <c r="AJ138" s="174">
        <f t="shared" si="35"/>
        <v>119</v>
      </c>
      <c r="AK138" s="174">
        <f t="shared" si="35"/>
        <v>120</v>
      </c>
    </row>
    <row r="139" spans="1:37" s="124" customFormat="1">
      <c r="A139" s="225" t="s">
        <v>323</v>
      </c>
      <c r="B139" s="225" t="s">
        <v>536</v>
      </c>
      <c r="C139" s="225" t="s">
        <v>467</v>
      </c>
      <c r="D139" s="241">
        <v>216</v>
      </c>
      <c r="E139" s="174">
        <f t="shared" si="36"/>
        <v>221</v>
      </c>
      <c r="F139" s="174">
        <f t="shared" si="35"/>
        <v>223</v>
      </c>
      <c r="G139" s="174">
        <f t="shared" si="35"/>
        <v>223</v>
      </c>
      <c r="H139" s="174">
        <f t="shared" si="35"/>
        <v>226</v>
      </c>
      <c r="I139" s="174">
        <f t="shared" si="35"/>
        <v>230</v>
      </c>
      <c r="J139" s="174">
        <f t="shared" si="35"/>
        <v>234</v>
      </c>
      <c r="K139" s="174">
        <f t="shared" si="35"/>
        <v>238</v>
      </c>
      <c r="L139" s="174">
        <f t="shared" si="35"/>
        <v>242</v>
      </c>
      <c r="M139" s="174">
        <f t="shared" si="35"/>
        <v>245</v>
      </c>
      <c r="N139" s="174">
        <f t="shared" si="35"/>
        <v>249</v>
      </c>
      <c r="O139" s="174">
        <f t="shared" si="35"/>
        <v>252</v>
      </c>
      <c r="P139" s="174">
        <f t="shared" si="35"/>
        <v>256</v>
      </c>
      <c r="Q139" s="174">
        <f t="shared" si="35"/>
        <v>259</v>
      </c>
      <c r="R139" s="174">
        <f t="shared" si="35"/>
        <v>263</v>
      </c>
      <c r="S139" s="174">
        <f t="shared" si="35"/>
        <v>267</v>
      </c>
      <c r="T139" s="174">
        <f t="shared" si="35"/>
        <v>270</v>
      </c>
      <c r="U139" s="174">
        <f t="shared" si="35"/>
        <v>274</v>
      </c>
      <c r="V139" s="174">
        <f t="shared" si="35"/>
        <v>278</v>
      </c>
      <c r="W139" s="174">
        <f t="shared" si="35"/>
        <v>281</v>
      </c>
      <c r="X139" s="174">
        <f t="shared" si="35"/>
        <v>285</v>
      </c>
      <c r="Y139" s="174">
        <f t="shared" si="35"/>
        <v>288</v>
      </c>
      <c r="Z139" s="174">
        <f t="shared" si="35"/>
        <v>291</v>
      </c>
      <c r="AA139" s="174">
        <f t="shared" si="35"/>
        <v>294</v>
      </c>
      <c r="AB139" s="174">
        <f t="shared" si="35"/>
        <v>297</v>
      </c>
      <c r="AC139" s="174">
        <f t="shared" si="35"/>
        <v>300</v>
      </c>
      <c r="AD139" s="174">
        <f t="shared" si="35"/>
        <v>303</v>
      </c>
      <c r="AE139" s="174">
        <f t="shared" si="35"/>
        <v>306</v>
      </c>
      <c r="AF139" s="174">
        <f t="shared" si="35"/>
        <v>308</v>
      </c>
      <c r="AG139" s="174">
        <f t="shared" si="35"/>
        <v>311</v>
      </c>
      <c r="AH139" s="174">
        <f t="shared" si="35"/>
        <v>314</v>
      </c>
      <c r="AI139" s="174">
        <f t="shared" si="35"/>
        <v>316</v>
      </c>
      <c r="AJ139" s="174">
        <f t="shared" si="35"/>
        <v>318</v>
      </c>
      <c r="AK139" s="174">
        <f t="shared" si="35"/>
        <v>321</v>
      </c>
    </row>
    <row r="140" spans="1:37" s="124" customFormat="1">
      <c r="A140" s="225" t="s">
        <v>324</v>
      </c>
      <c r="B140" s="225" t="s">
        <v>536</v>
      </c>
      <c r="C140" s="225" t="s">
        <v>467</v>
      </c>
      <c r="D140" s="241">
        <v>86</v>
      </c>
      <c r="E140" s="174">
        <f t="shared" si="36"/>
        <v>88</v>
      </c>
      <c r="F140" s="174">
        <f t="shared" si="35"/>
        <v>89</v>
      </c>
      <c r="G140" s="174">
        <f t="shared" si="35"/>
        <v>89</v>
      </c>
      <c r="H140" s="174">
        <f t="shared" si="35"/>
        <v>90</v>
      </c>
      <c r="I140" s="174">
        <f t="shared" si="35"/>
        <v>92</v>
      </c>
      <c r="J140" s="174">
        <f t="shared" si="35"/>
        <v>94</v>
      </c>
      <c r="K140" s="174">
        <f t="shared" si="35"/>
        <v>96</v>
      </c>
      <c r="L140" s="174">
        <f t="shared" si="35"/>
        <v>98</v>
      </c>
      <c r="M140" s="174">
        <f t="shared" si="35"/>
        <v>99</v>
      </c>
      <c r="N140" s="174">
        <f t="shared" si="35"/>
        <v>101</v>
      </c>
      <c r="O140" s="174">
        <f t="shared" si="35"/>
        <v>103</v>
      </c>
      <c r="P140" s="174">
        <f t="shared" si="35"/>
        <v>105</v>
      </c>
      <c r="Q140" s="174">
        <f t="shared" si="35"/>
        <v>107</v>
      </c>
      <c r="R140" s="174">
        <f t="shared" si="35"/>
        <v>108</v>
      </c>
      <c r="S140" s="174">
        <f t="shared" si="35"/>
        <v>110</v>
      </c>
      <c r="T140" s="174">
        <f t="shared" si="35"/>
        <v>112</v>
      </c>
      <c r="U140" s="174">
        <f t="shared" si="35"/>
        <v>114</v>
      </c>
      <c r="V140" s="174">
        <f t="shared" si="35"/>
        <v>116</v>
      </c>
      <c r="W140" s="174">
        <f t="shared" si="35"/>
        <v>118</v>
      </c>
      <c r="X140" s="174">
        <f t="shared" si="35"/>
        <v>120</v>
      </c>
      <c r="Y140" s="174">
        <f t="shared" si="35"/>
        <v>121</v>
      </c>
      <c r="Z140" s="174">
        <f t="shared" si="35"/>
        <v>123</v>
      </c>
      <c r="AA140" s="174">
        <f t="shared" si="35"/>
        <v>125</v>
      </c>
      <c r="AB140" s="174">
        <f t="shared" si="35"/>
        <v>126</v>
      </c>
      <c r="AC140" s="174">
        <f t="shared" si="35"/>
        <v>128</v>
      </c>
      <c r="AD140" s="174">
        <f t="shared" si="35"/>
        <v>130</v>
      </c>
      <c r="AE140" s="174">
        <f t="shared" si="35"/>
        <v>131</v>
      </c>
      <c r="AF140" s="174">
        <f t="shared" si="35"/>
        <v>133</v>
      </c>
      <c r="AG140" s="174">
        <f t="shared" si="35"/>
        <v>134</v>
      </c>
      <c r="AH140" s="174">
        <f t="shared" si="35"/>
        <v>135</v>
      </c>
      <c r="AI140" s="174">
        <f t="shared" si="35"/>
        <v>137</v>
      </c>
      <c r="AJ140" s="174">
        <f t="shared" si="35"/>
        <v>138</v>
      </c>
      <c r="AK140" s="174">
        <f t="shared" si="35"/>
        <v>139</v>
      </c>
    </row>
    <row r="141" spans="1:37" s="124" customFormat="1">
      <c r="A141" s="225" t="s">
        <v>325</v>
      </c>
      <c r="B141" s="225" t="s">
        <v>536</v>
      </c>
      <c r="C141" s="225" t="s">
        <v>467</v>
      </c>
      <c r="D141" s="241">
        <v>91</v>
      </c>
      <c r="E141" s="174">
        <f t="shared" si="36"/>
        <v>93</v>
      </c>
      <c r="F141" s="174">
        <f t="shared" si="35"/>
        <v>94</v>
      </c>
      <c r="G141" s="174">
        <f t="shared" si="35"/>
        <v>94</v>
      </c>
      <c r="H141" s="174">
        <f t="shared" si="35"/>
        <v>95</v>
      </c>
      <c r="I141" s="174">
        <f t="shared" si="35"/>
        <v>97</v>
      </c>
      <c r="J141" s="174">
        <f t="shared" si="35"/>
        <v>99</v>
      </c>
      <c r="K141" s="174">
        <f t="shared" si="35"/>
        <v>102</v>
      </c>
      <c r="L141" s="174">
        <f t="shared" si="35"/>
        <v>104</v>
      </c>
      <c r="M141" s="174">
        <f t="shared" si="35"/>
        <v>106</v>
      </c>
      <c r="N141" s="174">
        <f t="shared" si="35"/>
        <v>108</v>
      </c>
      <c r="O141" s="174">
        <f t="shared" si="35"/>
        <v>110</v>
      </c>
      <c r="P141" s="174">
        <f t="shared" si="35"/>
        <v>112</v>
      </c>
      <c r="Q141" s="174">
        <f t="shared" si="35"/>
        <v>114</v>
      </c>
      <c r="R141" s="174">
        <f t="shared" si="35"/>
        <v>116</v>
      </c>
      <c r="S141" s="174">
        <f t="shared" si="35"/>
        <v>118</v>
      </c>
      <c r="T141" s="174">
        <f t="shared" si="35"/>
        <v>121</v>
      </c>
      <c r="U141" s="174">
        <f t="shared" si="35"/>
        <v>123</v>
      </c>
      <c r="V141" s="174">
        <f t="shared" si="35"/>
        <v>125</v>
      </c>
      <c r="W141" s="174">
        <f t="shared" si="35"/>
        <v>127</v>
      </c>
      <c r="X141" s="174">
        <f t="shared" si="35"/>
        <v>129</v>
      </c>
      <c r="Y141" s="174">
        <f t="shared" si="35"/>
        <v>131</v>
      </c>
      <c r="Z141" s="174">
        <f t="shared" si="35"/>
        <v>133</v>
      </c>
      <c r="AA141" s="174">
        <f t="shared" si="35"/>
        <v>135</v>
      </c>
      <c r="AB141" s="174">
        <f t="shared" si="35"/>
        <v>137</v>
      </c>
      <c r="AC141" s="174">
        <f t="shared" si="35"/>
        <v>139</v>
      </c>
      <c r="AD141" s="174">
        <f t="shared" si="35"/>
        <v>141</v>
      </c>
      <c r="AE141" s="174">
        <f t="shared" si="35"/>
        <v>143</v>
      </c>
      <c r="AF141" s="174">
        <f t="shared" si="35"/>
        <v>144</v>
      </c>
      <c r="AG141" s="174">
        <f t="shared" si="35"/>
        <v>146</v>
      </c>
      <c r="AH141" s="174">
        <f t="shared" si="35"/>
        <v>148</v>
      </c>
      <c r="AI141" s="174">
        <f t="shared" si="35"/>
        <v>149</v>
      </c>
      <c r="AJ141" s="174">
        <f t="shared" si="35"/>
        <v>151</v>
      </c>
      <c r="AK141" s="174">
        <f t="shared" si="35"/>
        <v>152</v>
      </c>
    </row>
    <row r="142" spans="1:37" s="124" customFormat="1">
      <c r="A142" s="225" t="s">
        <v>326</v>
      </c>
      <c r="B142" s="225" t="s">
        <v>536</v>
      </c>
      <c r="C142" s="225" t="s">
        <v>467</v>
      </c>
      <c r="D142" s="241">
        <v>166</v>
      </c>
      <c r="E142" s="174">
        <f t="shared" si="36"/>
        <v>170</v>
      </c>
      <c r="F142" s="174">
        <f t="shared" si="35"/>
        <v>170</v>
      </c>
      <c r="G142" s="174">
        <f t="shared" si="35"/>
        <v>170</v>
      </c>
      <c r="H142" s="174">
        <f t="shared" si="35"/>
        <v>170</v>
      </c>
      <c r="I142" s="174">
        <f t="shared" si="35"/>
        <v>173</v>
      </c>
      <c r="J142" s="174">
        <f t="shared" si="35"/>
        <v>176</v>
      </c>
      <c r="K142" s="174">
        <f t="shared" si="35"/>
        <v>179</v>
      </c>
      <c r="L142" s="174">
        <f t="shared" si="35"/>
        <v>182</v>
      </c>
      <c r="M142" s="174">
        <f t="shared" si="35"/>
        <v>185</v>
      </c>
      <c r="N142" s="174">
        <f t="shared" si="35"/>
        <v>188</v>
      </c>
      <c r="O142" s="174">
        <f t="shared" si="35"/>
        <v>191</v>
      </c>
      <c r="P142" s="174">
        <f t="shared" si="35"/>
        <v>194</v>
      </c>
      <c r="Q142" s="174">
        <f t="shared" si="35"/>
        <v>197</v>
      </c>
      <c r="R142" s="174">
        <f t="shared" si="35"/>
        <v>200</v>
      </c>
      <c r="S142" s="174">
        <f t="shared" si="35"/>
        <v>203</v>
      </c>
      <c r="T142" s="174">
        <f t="shared" si="35"/>
        <v>206</v>
      </c>
      <c r="U142" s="174">
        <f t="shared" si="35"/>
        <v>209</v>
      </c>
      <c r="V142" s="174">
        <f t="shared" si="35"/>
        <v>212</v>
      </c>
      <c r="W142" s="174">
        <f t="shared" si="35"/>
        <v>216</v>
      </c>
      <c r="X142" s="174">
        <f t="shared" si="35"/>
        <v>220</v>
      </c>
      <c r="Y142" s="174">
        <f t="shared" si="35"/>
        <v>223</v>
      </c>
      <c r="Z142" s="174">
        <f t="shared" si="35"/>
        <v>227</v>
      </c>
      <c r="AA142" s="174">
        <f t="shared" si="35"/>
        <v>230</v>
      </c>
      <c r="AB142" s="174">
        <f t="shared" si="35"/>
        <v>234</v>
      </c>
      <c r="AC142" s="174">
        <f t="shared" si="35"/>
        <v>237</v>
      </c>
      <c r="AD142" s="174">
        <f t="shared" si="35"/>
        <v>241</v>
      </c>
      <c r="AE142" s="174">
        <f t="shared" si="35"/>
        <v>244</v>
      </c>
      <c r="AF142" s="174">
        <f t="shared" si="35"/>
        <v>247</v>
      </c>
      <c r="AG142" s="174">
        <f t="shared" si="35"/>
        <v>250</v>
      </c>
      <c r="AH142" s="174">
        <f t="shared" si="35"/>
        <v>253</v>
      </c>
      <c r="AI142" s="174">
        <f t="shared" si="35"/>
        <v>256</v>
      </c>
      <c r="AJ142" s="174">
        <f t="shared" si="35"/>
        <v>259</v>
      </c>
      <c r="AK142" s="174">
        <f t="shared" si="35"/>
        <v>262</v>
      </c>
    </row>
    <row r="143" spans="1:37" s="124" customFormat="1">
      <c r="A143" s="225" t="s">
        <v>327</v>
      </c>
      <c r="B143" s="225" t="s">
        <v>536</v>
      </c>
      <c r="C143" s="225" t="s">
        <v>467</v>
      </c>
      <c r="D143" s="241">
        <v>88</v>
      </c>
      <c r="E143" s="174">
        <f t="shared" si="36"/>
        <v>90</v>
      </c>
      <c r="F143" s="174">
        <f t="shared" si="35"/>
        <v>90</v>
      </c>
      <c r="G143" s="174">
        <f t="shared" si="35"/>
        <v>90</v>
      </c>
      <c r="H143" s="174">
        <f t="shared" si="35"/>
        <v>90</v>
      </c>
      <c r="I143" s="174">
        <f t="shared" si="35"/>
        <v>92</v>
      </c>
      <c r="J143" s="174">
        <f t="shared" si="35"/>
        <v>93</v>
      </c>
      <c r="K143" s="174">
        <f t="shared" si="35"/>
        <v>95</v>
      </c>
      <c r="L143" s="174">
        <f t="shared" si="35"/>
        <v>96</v>
      </c>
      <c r="M143" s="174">
        <f t="shared" si="35"/>
        <v>98</v>
      </c>
      <c r="N143" s="174">
        <f t="shared" si="35"/>
        <v>99</v>
      </c>
      <c r="O143" s="174">
        <f t="shared" si="35"/>
        <v>100</v>
      </c>
      <c r="P143" s="174">
        <f t="shared" si="35"/>
        <v>102</v>
      </c>
      <c r="Q143" s="174">
        <f t="shared" si="35"/>
        <v>103</v>
      </c>
      <c r="R143" s="174">
        <f t="shared" si="35"/>
        <v>105</v>
      </c>
      <c r="S143" s="174">
        <f t="shared" si="35"/>
        <v>106</v>
      </c>
      <c r="T143" s="174">
        <f t="shared" ref="F143:AK149" si="37">+IF(T161*T16/1000&lt;S143,S143,ROUND(T161*T16/1000,0))</f>
        <v>108</v>
      </c>
      <c r="U143" s="174">
        <f t="shared" si="37"/>
        <v>109</v>
      </c>
      <c r="V143" s="174">
        <f t="shared" si="37"/>
        <v>111</v>
      </c>
      <c r="W143" s="174">
        <f t="shared" si="37"/>
        <v>112</v>
      </c>
      <c r="X143" s="174">
        <f t="shared" si="37"/>
        <v>114</v>
      </c>
      <c r="Y143" s="174">
        <f t="shared" si="37"/>
        <v>116</v>
      </c>
      <c r="Z143" s="174">
        <f t="shared" si="37"/>
        <v>117</v>
      </c>
      <c r="AA143" s="174">
        <f t="shared" si="37"/>
        <v>119</v>
      </c>
      <c r="AB143" s="174">
        <f t="shared" si="37"/>
        <v>121</v>
      </c>
      <c r="AC143" s="174">
        <f t="shared" si="37"/>
        <v>122</v>
      </c>
      <c r="AD143" s="174">
        <f t="shared" si="37"/>
        <v>124</v>
      </c>
      <c r="AE143" s="174">
        <f t="shared" si="37"/>
        <v>125</v>
      </c>
      <c r="AF143" s="174">
        <f t="shared" si="37"/>
        <v>127</v>
      </c>
      <c r="AG143" s="174">
        <f t="shared" si="37"/>
        <v>128</v>
      </c>
      <c r="AH143" s="174">
        <f t="shared" si="37"/>
        <v>130</v>
      </c>
      <c r="AI143" s="174">
        <f t="shared" si="37"/>
        <v>131</v>
      </c>
      <c r="AJ143" s="174">
        <f t="shared" si="37"/>
        <v>132</v>
      </c>
      <c r="AK143" s="174">
        <f t="shared" si="37"/>
        <v>133</v>
      </c>
    </row>
    <row r="144" spans="1:37" s="124" customFormat="1">
      <c r="A144" s="225" t="s">
        <v>328</v>
      </c>
      <c r="B144" s="225" t="s">
        <v>536</v>
      </c>
      <c r="C144" s="225" t="s">
        <v>467</v>
      </c>
      <c r="D144" s="241">
        <v>86</v>
      </c>
      <c r="E144" s="174">
        <f t="shared" si="36"/>
        <v>88</v>
      </c>
      <c r="F144" s="174">
        <f t="shared" si="37"/>
        <v>88</v>
      </c>
      <c r="G144" s="174">
        <f t="shared" si="37"/>
        <v>88</v>
      </c>
      <c r="H144" s="174">
        <f t="shared" si="37"/>
        <v>88</v>
      </c>
      <c r="I144" s="174">
        <f t="shared" si="37"/>
        <v>90</v>
      </c>
      <c r="J144" s="174">
        <f t="shared" si="37"/>
        <v>92</v>
      </c>
      <c r="K144" s="174">
        <f t="shared" si="37"/>
        <v>93</v>
      </c>
      <c r="L144" s="174">
        <f t="shared" si="37"/>
        <v>94</v>
      </c>
      <c r="M144" s="174">
        <f t="shared" si="37"/>
        <v>96</v>
      </c>
      <c r="N144" s="174">
        <f t="shared" si="37"/>
        <v>97</v>
      </c>
      <c r="O144" s="174">
        <f t="shared" si="37"/>
        <v>99</v>
      </c>
      <c r="P144" s="174">
        <f t="shared" si="37"/>
        <v>100</v>
      </c>
      <c r="Q144" s="174">
        <f t="shared" si="37"/>
        <v>101</v>
      </c>
      <c r="R144" s="174">
        <f t="shared" si="37"/>
        <v>103</v>
      </c>
      <c r="S144" s="174">
        <f t="shared" si="37"/>
        <v>104</v>
      </c>
      <c r="T144" s="174">
        <f t="shared" si="37"/>
        <v>106</v>
      </c>
      <c r="U144" s="174">
        <f t="shared" si="37"/>
        <v>107</v>
      </c>
      <c r="V144" s="174">
        <f t="shared" si="37"/>
        <v>108</v>
      </c>
      <c r="W144" s="174">
        <f t="shared" si="37"/>
        <v>110</v>
      </c>
      <c r="X144" s="174">
        <f t="shared" si="37"/>
        <v>111</v>
      </c>
      <c r="Y144" s="174">
        <f t="shared" si="37"/>
        <v>113</v>
      </c>
      <c r="Z144" s="174">
        <f t="shared" si="37"/>
        <v>114</v>
      </c>
      <c r="AA144" s="174">
        <f t="shared" si="37"/>
        <v>116</v>
      </c>
      <c r="AB144" s="174">
        <f t="shared" si="37"/>
        <v>117</v>
      </c>
      <c r="AC144" s="174">
        <f t="shared" si="37"/>
        <v>119</v>
      </c>
      <c r="AD144" s="174">
        <f t="shared" si="37"/>
        <v>120</v>
      </c>
      <c r="AE144" s="174">
        <f t="shared" si="37"/>
        <v>121</v>
      </c>
      <c r="AF144" s="174">
        <f t="shared" si="37"/>
        <v>122</v>
      </c>
      <c r="AG144" s="174">
        <f t="shared" si="37"/>
        <v>124</v>
      </c>
      <c r="AH144" s="174">
        <f t="shared" si="37"/>
        <v>125</v>
      </c>
      <c r="AI144" s="174">
        <f t="shared" si="37"/>
        <v>126</v>
      </c>
      <c r="AJ144" s="174">
        <f t="shared" si="37"/>
        <v>127</v>
      </c>
      <c r="AK144" s="174">
        <f t="shared" si="37"/>
        <v>128</v>
      </c>
    </row>
    <row r="145" spans="1:37" s="124" customFormat="1">
      <c r="A145" s="225" t="s">
        <v>329</v>
      </c>
      <c r="B145" s="225" t="s">
        <v>536</v>
      </c>
      <c r="C145" s="225" t="s">
        <v>467</v>
      </c>
      <c r="D145" s="241">
        <v>15</v>
      </c>
      <c r="E145" s="174">
        <f t="shared" si="36"/>
        <v>15</v>
      </c>
      <c r="F145" s="174">
        <f t="shared" si="37"/>
        <v>15</v>
      </c>
      <c r="G145" s="174">
        <f t="shared" si="37"/>
        <v>15</v>
      </c>
      <c r="H145" s="174">
        <f t="shared" si="37"/>
        <v>15</v>
      </c>
      <c r="I145" s="174">
        <f t="shared" si="37"/>
        <v>15</v>
      </c>
      <c r="J145" s="174">
        <f t="shared" si="37"/>
        <v>16</v>
      </c>
      <c r="K145" s="174">
        <f t="shared" si="37"/>
        <v>16</v>
      </c>
      <c r="L145" s="174">
        <f t="shared" si="37"/>
        <v>16</v>
      </c>
      <c r="M145" s="174">
        <f t="shared" si="37"/>
        <v>16</v>
      </c>
      <c r="N145" s="174">
        <f t="shared" si="37"/>
        <v>16</v>
      </c>
      <c r="O145" s="174">
        <f t="shared" si="37"/>
        <v>16</v>
      </c>
      <c r="P145" s="174">
        <f t="shared" si="37"/>
        <v>16</v>
      </c>
      <c r="Q145" s="174">
        <f t="shared" si="37"/>
        <v>16</v>
      </c>
      <c r="R145" s="174">
        <f t="shared" si="37"/>
        <v>16</v>
      </c>
      <c r="S145" s="174">
        <f t="shared" si="37"/>
        <v>17</v>
      </c>
      <c r="T145" s="174">
        <f t="shared" si="37"/>
        <v>17</v>
      </c>
      <c r="U145" s="174">
        <f t="shared" si="37"/>
        <v>17</v>
      </c>
      <c r="V145" s="174">
        <f t="shared" si="37"/>
        <v>17</v>
      </c>
      <c r="W145" s="174">
        <f t="shared" si="37"/>
        <v>17</v>
      </c>
      <c r="X145" s="174">
        <f t="shared" si="37"/>
        <v>17</v>
      </c>
      <c r="Y145" s="174">
        <f t="shared" si="37"/>
        <v>17</v>
      </c>
      <c r="Z145" s="174">
        <f t="shared" si="37"/>
        <v>17</v>
      </c>
      <c r="AA145" s="174">
        <f t="shared" si="37"/>
        <v>18</v>
      </c>
      <c r="AB145" s="174">
        <f t="shared" si="37"/>
        <v>18</v>
      </c>
      <c r="AC145" s="174">
        <f t="shared" si="37"/>
        <v>18</v>
      </c>
      <c r="AD145" s="174">
        <f t="shared" si="37"/>
        <v>18</v>
      </c>
      <c r="AE145" s="174">
        <f t="shared" si="37"/>
        <v>18</v>
      </c>
      <c r="AF145" s="174">
        <f t="shared" si="37"/>
        <v>18</v>
      </c>
      <c r="AG145" s="174">
        <f t="shared" si="37"/>
        <v>18</v>
      </c>
      <c r="AH145" s="174">
        <f t="shared" si="37"/>
        <v>18</v>
      </c>
      <c r="AI145" s="174">
        <f t="shared" si="37"/>
        <v>19</v>
      </c>
      <c r="AJ145" s="174">
        <f t="shared" si="37"/>
        <v>19</v>
      </c>
      <c r="AK145" s="174">
        <f t="shared" si="37"/>
        <v>19</v>
      </c>
    </row>
    <row r="146" spans="1:37" s="124" customFormat="1">
      <c r="A146" s="225" t="s">
        <v>330</v>
      </c>
      <c r="B146" s="225" t="s">
        <v>536</v>
      </c>
      <c r="C146" s="225" t="s">
        <v>467</v>
      </c>
      <c r="D146" s="241">
        <v>25</v>
      </c>
      <c r="E146" s="174">
        <f t="shared" si="36"/>
        <v>25</v>
      </c>
      <c r="F146" s="174">
        <f t="shared" si="37"/>
        <v>26</v>
      </c>
      <c r="G146" s="174">
        <f t="shared" si="37"/>
        <v>26</v>
      </c>
      <c r="H146" s="174">
        <f t="shared" si="37"/>
        <v>26</v>
      </c>
      <c r="I146" s="174">
        <f t="shared" si="37"/>
        <v>27</v>
      </c>
      <c r="J146" s="174">
        <f t="shared" si="37"/>
        <v>27</v>
      </c>
      <c r="K146" s="174">
        <f t="shared" si="37"/>
        <v>27</v>
      </c>
      <c r="L146" s="174">
        <f t="shared" si="37"/>
        <v>27</v>
      </c>
      <c r="M146" s="174">
        <f t="shared" si="37"/>
        <v>28</v>
      </c>
      <c r="N146" s="174">
        <f t="shared" si="37"/>
        <v>28</v>
      </c>
      <c r="O146" s="174">
        <f t="shared" si="37"/>
        <v>28</v>
      </c>
      <c r="P146" s="174">
        <f t="shared" si="37"/>
        <v>29</v>
      </c>
      <c r="Q146" s="174">
        <f t="shared" si="37"/>
        <v>29</v>
      </c>
      <c r="R146" s="174">
        <f t="shared" si="37"/>
        <v>29</v>
      </c>
      <c r="S146" s="174">
        <f t="shared" si="37"/>
        <v>29</v>
      </c>
      <c r="T146" s="174">
        <f t="shared" si="37"/>
        <v>30</v>
      </c>
      <c r="U146" s="174">
        <f t="shared" si="37"/>
        <v>30</v>
      </c>
      <c r="V146" s="174">
        <f t="shared" si="37"/>
        <v>30</v>
      </c>
      <c r="W146" s="174">
        <f t="shared" si="37"/>
        <v>31</v>
      </c>
      <c r="X146" s="174">
        <f t="shared" si="37"/>
        <v>31</v>
      </c>
      <c r="Y146" s="174">
        <f t="shared" si="37"/>
        <v>31</v>
      </c>
      <c r="Z146" s="174">
        <f t="shared" si="37"/>
        <v>31</v>
      </c>
      <c r="AA146" s="174">
        <f t="shared" si="37"/>
        <v>32</v>
      </c>
      <c r="AB146" s="174">
        <f t="shared" si="37"/>
        <v>32</v>
      </c>
      <c r="AC146" s="174">
        <f t="shared" si="37"/>
        <v>32</v>
      </c>
      <c r="AD146" s="174">
        <f t="shared" si="37"/>
        <v>32</v>
      </c>
      <c r="AE146" s="174">
        <f t="shared" si="37"/>
        <v>32</v>
      </c>
      <c r="AF146" s="174">
        <f t="shared" si="37"/>
        <v>33</v>
      </c>
      <c r="AG146" s="174">
        <f t="shared" si="37"/>
        <v>33</v>
      </c>
      <c r="AH146" s="174">
        <f t="shared" si="37"/>
        <v>33</v>
      </c>
      <c r="AI146" s="174">
        <f t="shared" si="37"/>
        <v>33</v>
      </c>
      <c r="AJ146" s="174">
        <f t="shared" si="37"/>
        <v>33</v>
      </c>
      <c r="AK146" s="174">
        <f t="shared" si="37"/>
        <v>34</v>
      </c>
    </row>
    <row r="147" spans="1:37" s="124" customFormat="1">
      <c r="A147" s="225" t="s">
        <v>333</v>
      </c>
      <c r="B147" s="225" t="s">
        <v>536</v>
      </c>
      <c r="C147" s="225" t="s">
        <v>467</v>
      </c>
      <c r="D147" s="241">
        <v>890</v>
      </c>
      <c r="E147" s="174">
        <f t="shared" si="36"/>
        <v>921</v>
      </c>
      <c r="F147" s="174">
        <f t="shared" si="37"/>
        <v>943</v>
      </c>
      <c r="G147" s="174">
        <f t="shared" si="37"/>
        <v>943</v>
      </c>
      <c r="H147" s="174">
        <f t="shared" si="37"/>
        <v>975</v>
      </c>
      <c r="I147" s="174">
        <f t="shared" si="37"/>
        <v>992</v>
      </c>
      <c r="J147" s="174">
        <f t="shared" si="37"/>
        <v>1007</v>
      </c>
      <c r="K147" s="174">
        <f t="shared" si="37"/>
        <v>1022</v>
      </c>
      <c r="L147" s="174">
        <f t="shared" si="37"/>
        <v>1037</v>
      </c>
      <c r="M147" s="174">
        <f t="shared" si="37"/>
        <v>1050</v>
      </c>
      <c r="N147" s="174">
        <f t="shared" si="37"/>
        <v>1064</v>
      </c>
      <c r="O147" s="174">
        <f t="shared" si="37"/>
        <v>1077</v>
      </c>
      <c r="P147" s="174">
        <f t="shared" si="37"/>
        <v>1090</v>
      </c>
      <c r="Q147" s="174">
        <f t="shared" si="37"/>
        <v>1103</v>
      </c>
      <c r="R147" s="174">
        <f t="shared" si="37"/>
        <v>1116</v>
      </c>
      <c r="S147" s="174">
        <f t="shared" si="37"/>
        <v>1130</v>
      </c>
      <c r="T147" s="174">
        <f t="shared" si="37"/>
        <v>1143</v>
      </c>
      <c r="U147" s="174">
        <f t="shared" si="37"/>
        <v>1156</v>
      </c>
      <c r="V147" s="174">
        <f t="shared" si="37"/>
        <v>1170</v>
      </c>
      <c r="W147" s="174">
        <f t="shared" si="37"/>
        <v>1183</v>
      </c>
      <c r="X147" s="174">
        <f t="shared" si="37"/>
        <v>1197</v>
      </c>
      <c r="Y147" s="174">
        <f t="shared" si="37"/>
        <v>1210</v>
      </c>
      <c r="Z147" s="174">
        <f t="shared" si="37"/>
        <v>1223</v>
      </c>
      <c r="AA147" s="174">
        <f t="shared" si="37"/>
        <v>1235</v>
      </c>
      <c r="AB147" s="174">
        <f t="shared" si="37"/>
        <v>1247</v>
      </c>
      <c r="AC147" s="174">
        <f t="shared" si="37"/>
        <v>1259</v>
      </c>
      <c r="AD147" s="174">
        <f t="shared" si="37"/>
        <v>1271</v>
      </c>
      <c r="AE147" s="174">
        <f t="shared" si="37"/>
        <v>1282</v>
      </c>
      <c r="AF147" s="174">
        <f t="shared" si="37"/>
        <v>1293</v>
      </c>
      <c r="AG147" s="174">
        <f t="shared" si="37"/>
        <v>1303</v>
      </c>
      <c r="AH147" s="174">
        <f t="shared" si="37"/>
        <v>1314</v>
      </c>
      <c r="AI147" s="174">
        <f t="shared" si="37"/>
        <v>1323</v>
      </c>
      <c r="AJ147" s="174">
        <f t="shared" si="37"/>
        <v>1333</v>
      </c>
      <c r="AK147" s="174">
        <f t="shared" si="37"/>
        <v>1342</v>
      </c>
    </row>
    <row r="148" spans="1:37" s="124" customFormat="1">
      <c r="A148" s="225" t="s">
        <v>331</v>
      </c>
      <c r="B148" s="225" t="s">
        <v>536</v>
      </c>
      <c r="C148" s="225" t="s">
        <v>467</v>
      </c>
      <c r="D148" s="241">
        <v>37</v>
      </c>
      <c r="E148" s="174">
        <f t="shared" si="36"/>
        <v>38</v>
      </c>
      <c r="F148" s="174">
        <f t="shared" si="37"/>
        <v>38</v>
      </c>
      <c r="G148" s="174">
        <f t="shared" si="37"/>
        <v>38</v>
      </c>
      <c r="H148" s="174">
        <f t="shared" si="37"/>
        <v>38</v>
      </c>
      <c r="I148" s="174">
        <f t="shared" si="37"/>
        <v>38</v>
      </c>
      <c r="J148" s="174">
        <f t="shared" si="37"/>
        <v>39</v>
      </c>
      <c r="K148" s="174">
        <f t="shared" si="37"/>
        <v>40</v>
      </c>
      <c r="L148" s="174">
        <f t="shared" si="37"/>
        <v>40</v>
      </c>
      <c r="M148" s="174">
        <f t="shared" si="37"/>
        <v>41</v>
      </c>
      <c r="N148" s="174">
        <f t="shared" si="37"/>
        <v>41</v>
      </c>
      <c r="O148" s="174">
        <f t="shared" si="37"/>
        <v>42</v>
      </c>
      <c r="P148" s="174">
        <f t="shared" si="37"/>
        <v>43</v>
      </c>
      <c r="Q148" s="174">
        <f t="shared" si="37"/>
        <v>43</v>
      </c>
      <c r="R148" s="174">
        <f t="shared" si="37"/>
        <v>44</v>
      </c>
      <c r="S148" s="174">
        <f t="shared" si="37"/>
        <v>44</v>
      </c>
      <c r="T148" s="174">
        <f t="shared" si="37"/>
        <v>45</v>
      </c>
      <c r="U148" s="174">
        <f t="shared" si="37"/>
        <v>45</v>
      </c>
      <c r="V148" s="174">
        <f t="shared" si="37"/>
        <v>46</v>
      </c>
      <c r="W148" s="174">
        <f t="shared" si="37"/>
        <v>47</v>
      </c>
      <c r="X148" s="174">
        <f t="shared" si="37"/>
        <v>47</v>
      </c>
      <c r="Y148" s="174">
        <f t="shared" si="37"/>
        <v>48</v>
      </c>
      <c r="Z148" s="174">
        <f t="shared" si="37"/>
        <v>49</v>
      </c>
      <c r="AA148" s="174">
        <f t="shared" si="37"/>
        <v>49</v>
      </c>
      <c r="AB148" s="174">
        <f t="shared" si="37"/>
        <v>50</v>
      </c>
      <c r="AC148" s="174">
        <f t="shared" si="37"/>
        <v>51</v>
      </c>
      <c r="AD148" s="174">
        <f t="shared" si="37"/>
        <v>51</v>
      </c>
      <c r="AE148" s="174">
        <f t="shared" si="37"/>
        <v>52</v>
      </c>
      <c r="AF148" s="174">
        <f t="shared" si="37"/>
        <v>52</v>
      </c>
      <c r="AG148" s="174">
        <f t="shared" si="37"/>
        <v>53</v>
      </c>
      <c r="AH148" s="174">
        <f t="shared" si="37"/>
        <v>54</v>
      </c>
      <c r="AI148" s="174">
        <f t="shared" si="37"/>
        <v>54</v>
      </c>
      <c r="AJ148" s="174">
        <f t="shared" si="37"/>
        <v>55</v>
      </c>
      <c r="AK148" s="174">
        <f t="shared" si="37"/>
        <v>55</v>
      </c>
    </row>
    <row r="149" spans="1:37" s="124" customFormat="1">
      <c r="A149" s="225" t="s">
        <v>332</v>
      </c>
      <c r="B149" s="225" t="s">
        <v>536</v>
      </c>
      <c r="C149" s="225" t="s">
        <v>467</v>
      </c>
      <c r="D149" s="241">
        <v>20</v>
      </c>
      <c r="E149" s="174">
        <f t="shared" si="36"/>
        <v>21</v>
      </c>
      <c r="F149" s="174">
        <f t="shared" si="37"/>
        <v>21</v>
      </c>
      <c r="G149" s="174">
        <f t="shared" si="37"/>
        <v>21</v>
      </c>
      <c r="H149" s="174">
        <f t="shared" si="37"/>
        <v>21</v>
      </c>
      <c r="I149" s="174">
        <f t="shared" si="37"/>
        <v>22</v>
      </c>
      <c r="J149" s="174">
        <f t="shared" si="37"/>
        <v>22</v>
      </c>
      <c r="K149" s="174">
        <f t="shared" si="37"/>
        <v>23</v>
      </c>
      <c r="L149" s="174">
        <f t="shared" si="37"/>
        <v>23</v>
      </c>
      <c r="M149" s="174">
        <f t="shared" si="37"/>
        <v>24</v>
      </c>
      <c r="N149" s="174">
        <f t="shared" si="37"/>
        <v>24</v>
      </c>
      <c r="O149" s="174">
        <f t="shared" si="37"/>
        <v>25</v>
      </c>
      <c r="P149" s="174">
        <f t="shared" si="37"/>
        <v>25</v>
      </c>
      <c r="Q149" s="174">
        <f t="shared" si="37"/>
        <v>26</v>
      </c>
      <c r="R149" s="174">
        <f t="shared" si="37"/>
        <v>26</v>
      </c>
      <c r="S149" s="174">
        <f t="shared" si="37"/>
        <v>27</v>
      </c>
      <c r="T149" s="174">
        <f t="shared" si="37"/>
        <v>27</v>
      </c>
      <c r="U149" s="174">
        <f t="shared" si="37"/>
        <v>28</v>
      </c>
      <c r="V149" s="174">
        <f t="shared" si="37"/>
        <v>28</v>
      </c>
      <c r="W149" s="174">
        <f t="shared" si="37"/>
        <v>29</v>
      </c>
      <c r="X149" s="174">
        <f t="shared" si="37"/>
        <v>29</v>
      </c>
      <c r="Y149" s="174">
        <f t="shared" si="37"/>
        <v>29</v>
      </c>
      <c r="Z149" s="174">
        <f t="shared" si="37"/>
        <v>30</v>
      </c>
      <c r="AA149" s="174">
        <f t="shared" si="37"/>
        <v>30</v>
      </c>
      <c r="AB149" s="174">
        <f t="shared" si="37"/>
        <v>31</v>
      </c>
      <c r="AC149" s="174">
        <f t="shared" si="37"/>
        <v>31</v>
      </c>
      <c r="AD149" s="174">
        <f t="shared" si="37"/>
        <v>32</v>
      </c>
      <c r="AE149" s="174">
        <f t="shared" si="37"/>
        <v>32</v>
      </c>
      <c r="AF149" s="174">
        <f t="shared" si="37"/>
        <v>32</v>
      </c>
      <c r="AG149" s="174">
        <f t="shared" si="37"/>
        <v>33</v>
      </c>
      <c r="AH149" s="174">
        <f t="shared" si="37"/>
        <v>33</v>
      </c>
      <c r="AI149" s="174">
        <f t="shared" si="37"/>
        <v>34</v>
      </c>
      <c r="AJ149" s="174">
        <f t="shared" si="37"/>
        <v>34</v>
      </c>
      <c r="AK149" s="174">
        <f t="shared" si="37"/>
        <v>34</v>
      </c>
    </row>
    <row r="150" spans="1:37" s="124" customFormat="1"/>
    <row r="151" spans="1:37" s="124" customFormat="1"/>
    <row r="152" spans="1:37" s="124" customFormat="1">
      <c r="A152" s="230" t="s">
        <v>527</v>
      </c>
    </row>
    <row r="153" spans="1:37" s="124" customFormat="1">
      <c r="A153" s="225" t="s">
        <v>319</v>
      </c>
      <c r="B153" s="225" t="s">
        <v>535</v>
      </c>
      <c r="C153" s="225" t="s">
        <v>521</v>
      </c>
      <c r="D153" s="264">
        <f>+D135/(D$8/1000)</f>
        <v>0.11399209070262971</v>
      </c>
      <c r="E153" s="264">
        <f>+IF($D234*E$5+$E234&gt;$D$176,$D$176,$D234*E$5+$E234)</f>
        <v>0.1150234285643193</v>
      </c>
      <c r="F153" s="264">
        <f t="shared" ref="F153:AK161" si="38">+IF($D234*F$5+$E234&gt;$D$176,$D$176,$D234*F$5+$E234)</f>
        <v>0.114610042014713</v>
      </c>
      <c r="G153" s="264">
        <f t="shared" si="38"/>
        <v>0.11089392581127072</v>
      </c>
      <c r="H153" s="264">
        <f t="shared" si="38"/>
        <v>0.11380162363924168</v>
      </c>
      <c r="I153" s="264">
        <f t="shared" si="38"/>
        <v>0.11484201336532462</v>
      </c>
      <c r="J153" s="264">
        <f t="shared" si="38"/>
        <v>0.11590062181638569</v>
      </c>
      <c r="K153" s="264">
        <f t="shared" si="38"/>
        <v>0.11694717505071706</v>
      </c>
      <c r="L153" s="264">
        <f t="shared" si="38"/>
        <v>0.11791645065500295</v>
      </c>
      <c r="M153" s="264">
        <f t="shared" si="38"/>
        <v>0.11887592647663051</v>
      </c>
      <c r="N153" s="264">
        <f t="shared" si="38"/>
        <v>0.11977758342061844</v>
      </c>
      <c r="O153" s="264">
        <f t="shared" si="38"/>
        <v>0.12069858647827694</v>
      </c>
      <c r="P153" s="264">
        <f t="shared" si="38"/>
        <v>0.12164993665395268</v>
      </c>
      <c r="Q153" s="264">
        <f t="shared" si="38"/>
        <v>0.12263381288046613</v>
      </c>
      <c r="R153" s="264">
        <f t="shared" si="38"/>
        <v>0.12364693556097278</v>
      </c>
      <c r="S153" s="264">
        <f t="shared" si="38"/>
        <v>0.12469163622736551</v>
      </c>
      <c r="T153" s="264">
        <f t="shared" si="38"/>
        <v>0.12577126980408423</v>
      </c>
      <c r="U153" s="264">
        <f t="shared" si="38"/>
        <v>0.12688658081188761</v>
      </c>
      <c r="V153" s="264">
        <f t="shared" si="38"/>
        <v>0.12803915698104346</v>
      </c>
      <c r="W153" s="264">
        <f t="shared" si="38"/>
        <v>0.12918871136429949</v>
      </c>
      <c r="X153" s="264">
        <f t="shared" si="38"/>
        <v>0.13034346741733238</v>
      </c>
      <c r="Y153" s="264">
        <f t="shared" si="38"/>
        <v>0.13150052423650746</v>
      </c>
      <c r="Z153" s="264">
        <f t="shared" si="38"/>
        <v>0.13265443977762223</v>
      </c>
      <c r="AA153" s="264">
        <f t="shared" si="38"/>
        <v>0.13379923856349005</v>
      </c>
      <c r="AB153" s="264">
        <f t="shared" si="38"/>
        <v>0.13493911410551201</v>
      </c>
      <c r="AC153" s="264">
        <f t="shared" si="38"/>
        <v>0.13606427630242846</v>
      </c>
      <c r="AD153" s="264">
        <f t="shared" si="38"/>
        <v>0.13717192396725159</v>
      </c>
      <c r="AE153" s="264">
        <f t="shared" si="38"/>
        <v>0.13826148400587723</v>
      </c>
      <c r="AF153" s="264">
        <f t="shared" si="38"/>
        <v>0.13933145594738408</v>
      </c>
      <c r="AG153" s="264">
        <f t="shared" si="38"/>
        <v>0.1403879684585389</v>
      </c>
      <c r="AH153" s="264">
        <f t="shared" si="38"/>
        <v>0.141430055160053</v>
      </c>
      <c r="AI153" s="264">
        <f t="shared" si="38"/>
        <v>0.14245607584613193</v>
      </c>
      <c r="AJ153" s="264">
        <f t="shared" si="38"/>
        <v>0.14346225195245668</v>
      </c>
      <c r="AK153" s="264">
        <f t="shared" si="38"/>
        <v>0.14444299805624528</v>
      </c>
    </row>
    <row r="154" spans="1:37" s="124" customFormat="1">
      <c r="A154" s="225" t="s">
        <v>320</v>
      </c>
      <c r="B154" s="225" t="s">
        <v>535</v>
      </c>
      <c r="C154" s="225" t="s">
        <v>521</v>
      </c>
      <c r="D154" s="264">
        <f>+D136/(D$9/1000)</f>
        <v>0.1298386954577295</v>
      </c>
      <c r="E154" s="264">
        <f t="shared" ref="E154:T167" si="39">+IF($D235*E$5+$E235&gt;$D$176,$D$176,$D235*E$5+$E235)</f>
        <v>0.13078622541889826</v>
      </c>
      <c r="F154" s="264">
        <f t="shared" si="39"/>
        <v>0.13040643121580903</v>
      </c>
      <c r="G154" s="264">
        <f t="shared" si="39"/>
        <v>0.12699229160866046</v>
      </c>
      <c r="H154" s="264">
        <f t="shared" si="39"/>
        <v>0.12966370600385613</v>
      </c>
      <c r="I154" s="264">
        <f t="shared" si="39"/>
        <v>0.13061955226275401</v>
      </c>
      <c r="J154" s="264">
        <f t="shared" si="39"/>
        <v>0.13159213676855658</v>
      </c>
      <c r="K154" s="264">
        <f t="shared" si="39"/>
        <v>0.13255364568074032</v>
      </c>
      <c r="L154" s="264">
        <f t="shared" si="39"/>
        <v>0.13344415664693937</v>
      </c>
      <c r="M154" s="264">
        <f t="shared" si="39"/>
        <v>0.13432566417398756</v>
      </c>
      <c r="N154" s="264">
        <f t="shared" si="39"/>
        <v>0.13515405126308833</v>
      </c>
      <c r="O154" s="264">
        <f t="shared" si="39"/>
        <v>0.13600021237466609</v>
      </c>
      <c r="P154" s="264">
        <f t="shared" si="39"/>
        <v>0.13687425455667146</v>
      </c>
      <c r="Q154" s="264">
        <f t="shared" si="39"/>
        <v>0.13777817967891598</v>
      </c>
      <c r="R154" s="264">
        <f t="shared" si="39"/>
        <v>0.13870897464900178</v>
      </c>
      <c r="S154" s="264">
        <f t="shared" si="39"/>
        <v>0.13966878153540699</v>
      </c>
      <c r="T154" s="264">
        <f t="shared" si="39"/>
        <v>0.14066068263690334</v>
      </c>
      <c r="U154" s="264">
        <f t="shared" si="38"/>
        <v>0.14168536197349219</v>
      </c>
      <c r="V154" s="264">
        <f t="shared" si="38"/>
        <v>0.14274427825434624</v>
      </c>
      <c r="W154" s="264">
        <f t="shared" si="38"/>
        <v>0.14380041830368329</v>
      </c>
      <c r="X154" s="264">
        <f t="shared" si="38"/>
        <v>0.14486133732812126</v>
      </c>
      <c r="Y154" s="264">
        <f t="shared" si="38"/>
        <v>0.14592437015535301</v>
      </c>
      <c r="Z154" s="264">
        <f t="shared" si="38"/>
        <v>0.14698451696900078</v>
      </c>
      <c r="AA154" s="264">
        <f t="shared" si="38"/>
        <v>0.14803628786718379</v>
      </c>
      <c r="AB154" s="264">
        <f t="shared" si="38"/>
        <v>0.14908353559093157</v>
      </c>
      <c r="AC154" s="264">
        <f t="shared" si="38"/>
        <v>0.15011726559576843</v>
      </c>
      <c r="AD154" s="264">
        <f t="shared" si="38"/>
        <v>0.15113490432292537</v>
      </c>
      <c r="AE154" s="264">
        <f t="shared" si="38"/>
        <v>0.15213592524869521</v>
      </c>
      <c r="AF154" s="264">
        <f t="shared" si="38"/>
        <v>0.15311894983244001</v>
      </c>
      <c r="AG154" s="264">
        <f t="shared" si="38"/>
        <v>0.15408960871722957</v>
      </c>
      <c r="AH154" s="264">
        <f t="shared" si="38"/>
        <v>0.15504701405305477</v>
      </c>
      <c r="AI154" s="264">
        <f t="shared" si="38"/>
        <v>0.15598965891944808</v>
      </c>
      <c r="AJ154" s="264">
        <f t="shared" si="38"/>
        <v>0.15691407180330455</v>
      </c>
      <c r="AK154" s="264">
        <f t="shared" si="38"/>
        <v>0.15781512116080304</v>
      </c>
    </row>
    <row r="155" spans="1:37" s="124" customFormat="1">
      <c r="A155" s="225" t="s">
        <v>321</v>
      </c>
      <c r="B155" s="225" t="s">
        <v>535</v>
      </c>
      <c r="C155" s="225" t="s">
        <v>521</v>
      </c>
      <c r="D155" s="264">
        <f>+D137/(D$10/1000)</f>
        <v>0.11491233830192396</v>
      </c>
      <c r="E155" s="264">
        <f t="shared" si="39"/>
        <v>0.11593880925234464</v>
      </c>
      <c r="F155" s="264">
        <f t="shared" si="38"/>
        <v>0.1155273734850488</v>
      </c>
      <c r="G155" s="264">
        <f t="shared" si="38"/>
        <v>0.11182879373449829</v>
      </c>
      <c r="H155" s="264">
        <f t="shared" si="38"/>
        <v>0.11472277005776052</v>
      </c>
      <c r="I155" s="264">
        <f t="shared" si="38"/>
        <v>0.11575825015658164</v>
      </c>
      <c r="J155" s="264">
        <f t="shared" si="38"/>
        <v>0.11681186300572485</v>
      </c>
      <c r="K155" s="264">
        <f t="shared" si="38"/>
        <v>0.11785347752703224</v>
      </c>
      <c r="L155" s="264">
        <f t="shared" si="38"/>
        <v>0.11881817909352083</v>
      </c>
      <c r="M155" s="264">
        <f t="shared" si="38"/>
        <v>0.11977312712279055</v>
      </c>
      <c r="N155" s="264">
        <f t="shared" si="38"/>
        <v>0.12067052912326834</v>
      </c>
      <c r="O155" s="264">
        <f t="shared" si="38"/>
        <v>0.12158718594258294</v>
      </c>
      <c r="P155" s="264">
        <f t="shared" si="38"/>
        <v>0.12253404667104391</v>
      </c>
      <c r="Q155" s="264">
        <f t="shared" si="38"/>
        <v>0.12351327995902878</v>
      </c>
      <c r="R155" s="264">
        <f t="shared" si="38"/>
        <v>0.12452162168619932</v>
      </c>
      <c r="S155" s="264">
        <f t="shared" si="38"/>
        <v>0.12556139238188627</v>
      </c>
      <c r="T155" s="264">
        <f t="shared" si="38"/>
        <v>0.1266359311385504</v>
      </c>
      <c r="U155" s="264">
        <f t="shared" si="38"/>
        <v>0.12774597896353673</v>
      </c>
      <c r="V155" s="264">
        <f t="shared" si="38"/>
        <v>0.12889311609457105</v>
      </c>
      <c r="W155" s="264">
        <f t="shared" si="38"/>
        <v>0.13003724569959499</v>
      </c>
      <c r="X155" s="264">
        <f t="shared" si="38"/>
        <v>0.13118655242757538</v>
      </c>
      <c r="Y155" s="264">
        <f t="shared" si="38"/>
        <v>0.13233814906432023</v>
      </c>
      <c r="Z155" s="264">
        <f t="shared" si="38"/>
        <v>0.13348661924678096</v>
      </c>
      <c r="AA155" s="264">
        <f t="shared" si="38"/>
        <v>0.13462601569620936</v>
      </c>
      <c r="AB155" s="264">
        <f t="shared" si="38"/>
        <v>0.13576051213471285</v>
      </c>
      <c r="AC155" s="264">
        <f t="shared" si="38"/>
        <v>0.13688036466078429</v>
      </c>
      <c r="AD155" s="264">
        <f t="shared" si="38"/>
        <v>0.13798278530631325</v>
      </c>
      <c r="AE155" s="264">
        <f t="shared" si="38"/>
        <v>0.13906720368164205</v>
      </c>
      <c r="AF155" s="264">
        <f t="shared" si="38"/>
        <v>0.14013212639661221</v>
      </c>
      <c r="AG155" s="264">
        <f t="shared" si="38"/>
        <v>0.1411836531966463</v>
      </c>
      <c r="AH155" s="264">
        <f t="shared" si="38"/>
        <v>0.14222082226282562</v>
      </c>
      <c r="AI155" s="264">
        <f t="shared" si="38"/>
        <v>0.14324200112953123</v>
      </c>
      <c r="AJ155" s="264">
        <f t="shared" si="38"/>
        <v>0.14424342906359133</v>
      </c>
      <c r="AK155" s="264">
        <f t="shared" si="38"/>
        <v>0.14521954699998518</v>
      </c>
    </row>
    <row r="156" spans="1:37" s="124" customFormat="1">
      <c r="A156" s="225" t="s">
        <v>322</v>
      </c>
      <c r="B156" s="225" t="s">
        <v>535</v>
      </c>
      <c r="C156" s="225" t="s">
        <v>521</v>
      </c>
      <c r="D156" s="264">
        <f>+D138/(D$11/1000)</f>
        <v>8.448406088400591E-2</v>
      </c>
      <c r="E156" s="264">
        <f t="shared" si="39"/>
        <v>8.5671457792148811E-2</v>
      </c>
      <c r="F156" s="264">
        <f t="shared" si="38"/>
        <v>8.51955187918427E-2</v>
      </c>
      <c r="G156" s="264">
        <f t="shared" si="38"/>
        <v>8.0917090689689525E-2</v>
      </c>
      <c r="H156" s="264">
        <f t="shared" si="38"/>
        <v>8.4264772898398996E-2</v>
      </c>
      <c r="I156" s="264">
        <f t="shared" si="38"/>
        <v>8.5462591372735569E-2</v>
      </c>
      <c r="J156" s="264">
        <f t="shared" si="38"/>
        <v>8.668138537654016E-2</v>
      </c>
      <c r="K156" s="264">
        <f t="shared" si="38"/>
        <v>8.7886300003271939E-2</v>
      </c>
      <c r="L156" s="264">
        <f t="shared" si="38"/>
        <v>8.9002243573676698E-2</v>
      </c>
      <c r="M156" s="264">
        <f t="shared" si="38"/>
        <v>9.0106904486805639E-2</v>
      </c>
      <c r="N156" s="264">
        <f t="shared" si="38"/>
        <v>9.1144997537848035E-2</v>
      </c>
      <c r="O156" s="264">
        <f t="shared" si="38"/>
        <v>9.2205364100229781E-2</v>
      </c>
      <c r="P156" s="264">
        <f t="shared" si="38"/>
        <v>9.3300669818288079E-2</v>
      </c>
      <c r="Q156" s="264">
        <f t="shared" si="38"/>
        <v>9.4433423334622221E-2</v>
      </c>
      <c r="R156" s="264">
        <f t="shared" si="38"/>
        <v>9.5599848793329154E-2</v>
      </c>
      <c r="S156" s="264">
        <f t="shared" si="38"/>
        <v>9.6802630526928474E-2</v>
      </c>
      <c r="T156" s="264">
        <f t="shared" si="38"/>
        <v>9.8045631117271353E-2</v>
      </c>
      <c r="U156" s="264">
        <f t="shared" si="38"/>
        <v>9.932970774383286E-2</v>
      </c>
      <c r="V156" s="264">
        <f t="shared" si="38"/>
        <v>0.10065668838760837</v>
      </c>
      <c r="W156" s="264">
        <f t="shared" si="38"/>
        <v>0.10198018999762805</v>
      </c>
      <c r="X156" s="264">
        <f t="shared" si="38"/>
        <v>0.10330968037897052</v>
      </c>
      <c r="Y156" s="264">
        <f t="shared" si="38"/>
        <v>0.10464181967169794</v>
      </c>
      <c r="Z156" s="264">
        <f t="shared" si="38"/>
        <v>0.10597034235730277</v>
      </c>
      <c r="AA156" s="264">
        <f t="shared" si="38"/>
        <v>0.10728836876676506</v>
      </c>
      <c r="AB156" s="264">
        <f t="shared" si="38"/>
        <v>0.10860072696143788</v>
      </c>
      <c r="AC156" s="264">
        <f t="shared" si="38"/>
        <v>0.10989614543040514</v>
      </c>
      <c r="AD156" s="264">
        <f t="shared" si="38"/>
        <v>0.11117139911920902</v>
      </c>
      <c r="AE156" s="264">
        <f t="shared" si="38"/>
        <v>0.11242582821481184</v>
      </c>
      <c r="AF156" s="264">
        <f t="shared" si="38"/>
        <v>0.11365770519939532</v>
      </c>
      <c r="AG156" s="264">
        <f t="shared" si="38"/>
        <v>0.11487408611176132</v>
      </c>
      <c r="AH156" s="264">
        <f t="shared" si="38"/>
        <v>0.11607385834291709</v>
      </c>
      <c r="AI156" s="264">
        <f t="shared" si="38"/>
        <v>0.1172551334958965</v>
      </c>
      <c r="AJ156" s="264">
        <f t="shared" si="38"/>
        <v>0.11841356124501459</v>
      </c>
      <c r="AK156" s="264">
        <f t="shared" si="38"/>
        <v>0.11954271099755451</v>
      </c>
    </row>
    <row r="157" spans="1:37" s="124" customFormat="1">
      <c r="A157" s="225" t="s">
        <v>323</v>
      </c>
      <c r="B157" s="225" t="s">
        <v>535</v>
      </c>
      <c r="C157" s="225" t="s">
        <v>521</v>
      </c>
      <c r="D157" s="264">
        <f>+D139/(D$12/1000)</f>
        <v>0.11453125961055129</v>
      </c>
      <c r="E157" s="264">
        <f t="shared" si="39"/>
        <v>0.11555974597093206</v>
      </c>
      <c r="F157" s="264">
        <f t="shared" si="38"/>
        <v>0.11514750237586184</v>
      </c>
      <c r="G157" s="264">
        <f t="shared" si="38"/>
        <v>0.11144166070088529</v>
      </c>
      <c r="H157" s="264">
        <f t="shared" si="38"/>
        <v>0.11434131916128332</v>
      </c>
      <c r="I157" s="264">
        <f t="shared" si="38"/>
        <v>0.11537883235895033</v>
      </c>
      <c r="J157" s="264">
        <f t="shared" si="38"/>
        <v>0.11643451390943318</v>
      </c>
      <c r="K157" s="264">
        <f t="shared" si="38"/>
        <v>0.11747817357413207</v>
      </c>
      <c r="L157" s="264">
        <f t="shared" si="38"/>
        <v>0.11844476927035209</v>
      </c>
      <c r="M157" s="264">
        <f t="shared" si="38"/>
        <v>0.11940159227890765</v>
      </c>
      <c r="N157" s="264">
        <f t="shared" si="38"/>
        <v>0.12030075627072989</v>
      </c>
      <c r="O157" s="264">
        <f t="shared" si="38"/>
        <v>0.12121921288699236</v>
      </c>
      <c r="P157" s="264">
        <f t="shared" si="38"/>
        <v>0.12216793271584209</v>
      </c>
      <c r="Q157" s="264">
        <f t="shared" si="38"/>
        <v>0.12314908866566268</v>
      </c>
      <c r="R157" s="264">
        <f t="shared" si="38"/>
        <v>0.12415941020722474</v>
      </c>
      <c r="S157" s="264">
        <f t="shared" si="38"/>
        <v>0.12520122242606971</v>
      </c>
      <c r="T157" s="264">
        <f t="shared" si="38"/>
        <v>0.12627787097075249</v>
      </c>
      <c r="U157" s="264">
        <f t="shared" si="38"/>
        <v>0.12739009830353859</v>
      </c>
      <c r="V157" s="264">
        <f t="shared" si="38"/>
        <v>0.1285394877648493</v>
      </c>
      <c r="W157" s="264">
        <f t="shared" si="38"/>
        <v>0.12968586379506497</v>
      </c>
      <c r="X157" s="264">
        <f t="shared" si="38"/>
        <v>0.13083742711318636</v>
      </c>
      <c r="Y157" s="264">
        <f t="shared" si="38"/>
        <v>0.13199128483616146</v>
      </c>
      <c r="Z157" s="264">
        <f t="shared" si="38"/>
        <v>0.13314200996625969</v>
      </c>
      <c r="AA157" s="264">
        <f t="shared" si="38"/>
        <v>0.134283643547632</v>
      </c>
      <c r="AB157" s="264">
        <f t="shared" si="38"/>
        <v>0.13542036749722181</v>
      </c>
      <c r="AC157" s="264">
        <f t="shared" si="38"/>
        <v>0.13654241878199558</v>
      </c>
      <c r="AD157" s="264">
        <f t="shared" si="38"/>
        <v>0.13764700395984597</v>
      </c>
      <c r="AE157" s="264">
        <f t="shared" si="38"/>
        <v>0.13873355152119179</v>
      </c>
      <c r="AF157" s="264">
        <f t="shared" si="38"/>
        <v>0.13980056514369871</v>
      </c>
      <c r="AG157" s="264">
        <f t="shared" si="38"/>
        <v>0.14085415654924865</v>
      </c>
      <c r="AH157" s="264">
        <f t="shared" si="38"/>
        <v>0.14189336203045311</v>
      </c>
      <c r="AI157" s="264">
        <f t="shared" si="38"/>
        <v>0.14291654591645139</v>
      </c>
      <c r="AJ157" s="264">
        <f t="shared" si="38"/>
        <v>0.14391994009011311</v>
      </c>
      <c r="AK157" s="264">
        <f t="shared" si="38"/>
        <v>0.1448979745715494</v>
      </c>
    </row>
    <row r="158" spans="1:37" s="124" customFormat="1">
      <c r="A158" s="225" t="s">
        <v>324</v>
      </c>
      <c r="B158" s="225" t="s">
        <v>535</v>
      </c>
      <c r="C158" s="225" t="s">
        <v>521</v>
      </c>
      <c r="D158" s="264">
        <f>+D140/(D$13/1000)</f>
        <v>9.0120394559662323E-2</v>
      </c>
      <c r="E158" s="264">
        <f t="shared" si="39"/>
        <v>9.1277982603427552E-2</v>
      </c>
      <c r="F158" s="264">
        <f t="shared" si="38"/>
        <v>9.0813991757116852E-2</v>
      </c>
      <c r="G158" s="264">
        <f t="shared" si="38"/>
        <v>8.6642970944112011E-2</v>
      </c>
      <c r="H158" s="264">
        <f t="shared" si="38"/>
        <v>8.990661166319433E-2</v>
      </c>
      <c r="I158" s="264">
        <f t="shared" si="38"/>
        <v>9.1074359646184919E-2</v>
      </c>
      <c r="J158" s="264">
        <f t="shared" si="38"/>
        <v>9.2262556580960109E-2</v>
      </c>
      <c r="K158" s="264">
        <f t="shared" si="38"/>
        <v>9.343722257183254E-2</v>
      </c>
      <c r="L158" s="264">
        <f t="shared" si="38"/>
        <v>9.4525151069673755E-2</v>
      </c>
      <c r="M158" s="264">
        <f t="shared" si="38"/>
        <v>9.5602080154366081E-2</v>
      </c>
      <c r="N158" s="264">
        <f t="shared" si="38"/>
        <v>9.6614112521943907E-2</v>
      </c>
      <c r="O158" s="264">
        <f t="shared" si="38"/>
        <v>9.7647859238146242E-2</v>
      </c>
      <c r="P158" s="264">
        <f t="shared" si="38"/>
        <v>9.8715667984149297E-2</v>
      </c>
      <c r="Q158" s="264">
        <f t="shared" si="38"/>
        <v>9.9819984424632732E-2</v>
      </c>
      <c r="R158" s="264">
        <f t="shared" si="38"/>
        <v>0.10095712749421872</v>
      </c>
      <c r="S158" s="264">
        <f t="shared" si="38"/>
        <v>0.1021297141369205</v>
      </c>
      <c r="T158" s="264">
        <f t="shared" si="38"/>
        <v>0.10334150996686287</v>
      </c>
      <c r="U158" s="264">
        <f t="shared" si="38"/>
        <v>0.10459335064456075</v>
      </c>
      <c r="V158" s="264">
        <f t="shared" si="38"/>
        <v>0.10588701826067816</v>
      </c>
      <c r="W158" s="264">
        <f t="shared" si="38"/>
        <v>0.10717729418202865</v>
      </c>
      <c r="X158" s="264">
        <f t="shared" si="38"/>
        <v>0.10847340853030493</v>
      </c>
      <c r="Y158" s="264">
        <f t="shared" si="38"/>
        <v>0.10977210529068553</v>
      </c>
      <c r="Z158" s="264">
        <f t="shared" si="38"/>
        <v>0.11106727623662666</v>
      </c>
      <c r="AA158" s="264">
        <f t="shared" si="38"/>
        <v>0.11235221440894058</v>
      </c>
      <c r="AB158" s="264">
        <f t="shared" si="38"/>
        <v>0.11363162666348869</v>
      </c>
      <c r="AC158" s="264">
        <f t="shared" si="38"/>
        <v>0.11489452445365936</v>
      </c>
      <c r="AD158" s="264">
        <f t="shared" si="38"/>
        <v>0.1161377636879906</v>
      </c>
      <c r="AE158" s="264">
        <f t="shared" si="38"/>
        <v>0.11736070111764263</v>
      </c>
      <c r="AF158" s="264">
        <f t="shared" si="38"/>
        <v>0.11856165259306264</v>
      </c>
      <c r="AG158" s="264">
        <f t="shared" si="38"/>
        <v>0.11974749701556611</v>
      </c>
      <c r="AH158" s="264">
        <f t="shared" si="38"/>
        <v>0.12091714970752031</v>
      </c>
      <c r="AI158" s="264">
        <f t="shared" si="38"/>
        <v>0.12206876967899605</v>
      </c>
      <c r="AJ158" s="264">
        <f t="shared" si="38"/>
        <v>0.1231981158165418</v>
      </c>
      <c r="AK158" s="264">
        <f t="shared" si="38"/>
        <v>0.12429891896349034</v>
      </c>
    </row>
    <row r="159" spans="1:37" s="124" customFormat="1">
      <c r="A159" s="225" t="s">
        <v>325</v>
      </c>
      <c r="B159" s="225" t="s">
        <v>535</v>
      </c>
      <c r="C159" s="225" t="s">
        <v>521</v>
      </c>
      <c r="D159" s="264">
        <f>+D141/(D$14/1000)</f>
        <v>8.3289476694963727E-2</v>
      </c>
      <c r="E159" s="264">
        <f t="shared" si="39"/>
        <v>8.4483191397639046E-2</v>
      </c>
      <c r="F159" s="264">
        <f t="shared" si="38"/>
        <v>8.4004720063962951E-2</v>
      </c>
      <c r="G159" s="264">
        <f t="shared" si="38"/>
        <v>7.970352768687719E-2</v>
      </c>
      <c r="H159" s="264">
        <f t="shared" si="38"/>
        <v>8.3069021941591992E-2</v>
      </c>
      <c r="I159" s="264">
        <f t="shared" si="38"/>
        <v>8.4273213660591817E-2</v>
      </c>
      <c r="J159" s="264">
        <f t="shared" si="38"/>
        <v>8.5498492513767788E-2</v>
      </c>
      <c r="K159" s="264">
        <f t="shared" si="38"/>
        <v>8.6709818141731412E-2</v>
      </c>
      <c r="L159" s="264">
        <f t="shared" si="38"/>
        <v>8.7831699324184193E-2</v>
      </c>
      <c r="M159" s="264">
        <f t="shared" si="38"/>
        <v>8.8942237817614428E-2</v>
      </c>
      <c r="N159" s="264">
        <f t="shared" si="38"/>
        <v>8.9985854260672626E-2</v>
      </c>
      <c r="O159" s="264">
        <f t="shared" si="38"/>
        <v>9.1051862725963342E-2</v>
      </c>
      <c r="P159" s="264">
        <f t="shared" si="38"/>
        <v>9.2152996248043545E-2</v>
      </c>
      <c r="Q159" s="264">
        <f t="shared" si="38"/>
        <v>9.3291776817272104E-2</v>
      </c>
      <c r="R159" s="264">
        <f t="shared" si="38"/>
        <v>9.4464408487511975E-2</v>
      </c>
      <c r="S159" s="264">
        <f t="shared" si="38"/>
        <v>9.5673589873837422E-2</v>
      </c>
      <c r="T159" s="264">
        <f t="shared" si="38"/>
        <v>9.6923204109777325E-2</v>
      </c>
      <c r="U159" s="264">
        <f t="shared" si="38"/>
        <v>9.8214112935610068E-2</v>
      </c>
      <c r="V159" s="264">
        <f t="shared" si="38"/>
        <v>9.9548154058487687E-2</v>
      </c>
      <c r="W159" s="264">
        <f t="shared" si="38"/>
        <v>0.10087869763667999</v>
      </c>
      <c r="X159" s="264">
        <f t="shared" si="38"/>
        <v>0.10221526185071018</v>
      </c>
      <c r="Y159" s="264">
        <f t="shared" si="38"/>
        <v>0.10355448907021449</v>
      </c>
      <c r="Z159" s="264">
        <f t="shared" si="38"/>
        <v>0.10489008043967871</v>
      </c>
      <c r="AA159" s="264">
        <f t="shared" si="38"/>
        <v>0.10621511968535959</v>
      </c>
      <c r="AB159" s="264">
        <f t="shared" si="38"/>
        <v>0.10753446055732423</v>
      </c>
      <c r="AC159" s="264">
        <f t="shared" si="38"/>
        <v>0.10883677157221636</v>
      </c>
      <c r="AD159" s="264">
        <f t="shared" si="38"/>
        <v>0.11011881051599884</v>
      </c>
      <c r="AE159" s="264">
        <f t="shared" si="38"/>
        <v>0.1113799140649602</v>
      </c>
      <c r="AF159" s="264">
        <f t="shared" si="38"/>
        <v>0.11261834550966096</v>
      </c>
      <c r="AG159" s="264">
        <f t="shared" si="38"/>
        <v>0.11384119843203876</v>
      </c>
      <c r="AH159" s="264">
        <f t="shared" si="38"/>
        <v>0.1150473543032311</v>
      </c>
      <c r="AI159" s="264">
        <f t="shared" si="38"/>
        <v>0.11623491467865937</v>
      </c>
      <c r="AJ159" s="264">
        <f t="shared" si="38"/>
        <v>0.11739950608581746</v>
      </c>
      <c r="AK159" s="264">
        <f t="shared" si="38"/>
        <v>0.11853466371666997</v>
      </c>
    </row>
    <row r="160" spans="1:37" s="124" customFormat="1">
      <c r="A160" s="225" t="s">
        <v>326</v>
      </c>
      <c r="B160" s="225" t="s">
        <v>535</v>
      </c>
      <c r="C160" s="225" t="s">
        <v>521</v>
      </c>
      <c r="D160" s="264">
        <f>+D142/(D$15/1000)</f>
        <v>7.7688950291239955E-2</v>
      </c>
      <c r="E160" s="264">
        <f t="shared" si="39"/>
        <v>7.8912284484459846E-2</v>
      </c>
      <c r="F160" s="264">
        <f t="shared" si="38"/>
        <v>7.8421940902656195E-2</v>
      </c>
      <c r="G160" s="264">
        <f t="shared" si="38"/>
        <v>7.4014023588147779E-2</v>
      </c>
      <c r="H160" s="264">
        <f t="shared" si="38"/>
        <v>7.746302542221295E-2</v>
      </c>
      <c r="I160" s="264">
        <f t="shared" si="38"/>
        <v>7.8697096596626076E-2</v>
      </c>
      <c r="J160" s="264">
        <f t="shared" si="38"/>
        <v>7.9952778137583974E-2</v>
      </c>
      <c r="K160" s="264">
        <f t="shared" si="38"/>
        <v>8.1194160233733381E-2</v>
      </c>
      <c r="L160" s="264">
        <f t="shared" si="38"/>
        <v>8.2343878510762719E-2</v>
      </c>
      <c r="M160" s="264">
        <f t="shared" si="38"/>
        <v>8.3481972654074657E-2</v>
      </c>
      <c r="N160" s="264">
        <f t="shared" si="38"/>
        <v>8.4551484218720996E-2</v>
      </c>
      <c r="O160" s="264">
        <f t="shared" si="38"/>
        <v>8.5643943415989257E-2</v>
      </c>
      <c r="P160" s="264">
        <f t="shared" si="38"/>
        <v>8.6772399223597557E-2</v>
      </c>
      <c r="Q160" s="264">
        <f t="shared" si="38"/>
        <v>8.7939436209729618E-2</v>
      </c>
      <c r="R160" s="264">
        <f t="shared" si="38"/>
        <v>8.9141164239921411E-2</v>
      </c>
      <c r="S160" s="264">
        <f t="shared" si="38"/>
        <v>9.0380348889638598E-2</v>
      </c>
      <c r="T160" s="264">
        <f t="shared" si="38"/>
        <v>9.1660969644106624E-2</v>
      </c>
      <c r="U160" s="264">
        <f t="shared" si="38"/>
        <v>9.2983909625855413E-2</v>
      </c>
      <c r="V160" s="264">
        <f t="shared" si="38"/>
        <v>9.4351052140829991E-2</v>
      </c>
      <c r="W160" s="264">
        <f t="shared" si="38"/>
        <v>9.5714610326989413E-2</v>
      </c>
      <c r="X160" s="264">
        <f t="shared" si="38"/>
        <v>9.708433853825528E-2</v>
      </c>
      <c r="Y160" s="264">
        <f t="shared" si="38"/>
        <v>9.8456795831810148E-2</v>
      </c>
      <c r="Z160" s="264">
        <f t="shared" si="38"/>
        <v>9.9825527059442004E-2</v>
      </c>
      <c r="AA160" s="264">
        <f t="shared" si="38"/>
        <v>0.10118344433479001</v>
      </c>
      <c r="AB160" s="264">
        <f t="shared" si="38"/>
        <v>0.10253552184340213</v>
      </c>
      <c r="AC160" s="264">
        <f t="shared" si="38"/>
        <v>0.10387014693527198</v>
      </c>
      <c r="AD160" s="264">
        <f t="shared" si="38"/>
        <v>0.1051839969477194</v>
      </c>
      <c r="AE160" s="264">
        <f t="shared" si="38"/>
        <v>0.10647639209806635</v>
      </c>
      <c r="AF160" s="264">
        <f t="shared" si="38"/>
        <v>0.10774555258412365</v>
      </c>
      <c r="AG160" s="264">
        <f t="shared" si="38"/>
        <v>0.10899874799997211</v>
      </c>
      <c r="AH160" s="264">
        <f t="shared" si="38"/>
        <v>0.11023483206283539</v>
      </c>
      <c r="AI160" s="264">
        <f t="shared" si="38"/>
        <v>0.11145185922227185</v>
      </c>
      <c r="AJ160" s="264">
        <f t="shared" si="38"/>
        <v>0.11264534748736034</v>
      </c>
      <c r="AK160" s="264">
        <f t="shared" si="38"/>
        <v>0.11380867163960885</v>
      </c>
    </row>
    <row r="161" spans="1:37" s="124" customFormat="1">
      <c r="A161" s="225" t="s">
        <v>327</v>
      </c>
      <c r="B161" s="225" t="s">
        <v>535</v>
      </c>
      <c r="C161" s="225" t="s">
        <v>521</v>
      </c>
      <c r="D161" s="264">
        <f>+D143/(D$16/1000)</f>
        <v>8.8452167480158564E-2</v>
      </c>
      <c r="E161" s="264">
        <f t="shared" si="39"/>
        <v>8.9618578272473798E-2</v>
      </c>
      <c r="F161" s="264">
        <f t="shared" si="38"/>
        <v>8.9151051043260265E-2</v>
      </c>
      <c r="G161" s="264">
        <f t="shared" si="38"/>
        <v>8.4948240105929176E-2</v>
      </c>
      <c r="H161" s="264">
        <f t="shared" si="38"/>
        <v>8.8236755202020678E-2</v>
      </c>
      <c r="I161" s="264">
        <f t="shared" si="38"/>
        <v>8.9413403369216826E-2</v>
      </c>
      <c r="J161" s="264">
        <f t="shared" si="38"/>
        <v>9.06106563432625E-2</v>
      </c>
      <c r="K161" s="264">
        <f t="shared" si="38"/>
        <v>9.1794275245080686E-2</v>
      </c>
      <c r="L161" s="264">
        <f t="shared" si="38"/>
        <v>9.289049556973239E-2</v>
      </c>
      <c r="M161" s="264">
        <f t="shared" si="38"/>
        <v>9.3975632647390422E-2</v>
      </c>
      <c r="N161" s="264">
        <f t="shared" si="38"/>
        <v>9.4995378386881227E-2</v>
      </c>
      <c r="O161" s="264">
        <f t="shared" si="38"/>
        <v>9.6037003974492552E-2</v>
      </c>
      <c r="P161" s="264">
        <f t="shared" si="38"/>
        <v>9.7112951201292985E-2</v>
      </c>
      <c r="Q161" s="264">
        <f t="shared" si="38"/>
        <v>9.8225684371999647E-2</v>
      </c>
      <c r="R161" s="264">
        <f t="shared" si="38"/>
        <v>9.9371494365386656E-2</v>
      </c>
      <c r="S161" s="264">
        <f t="shared" si="38"/>
        <v>0.10055301807093853</v>
      </c>
      <c r="T161" s="264">
        <f t="shared" ref="F161:AK167" si="40">+IF($D242*T$5+$E242&gt;$D$176,$D$176,$D242*T$5+$E242)</f>
        <v>0.10177404980303026</v>
      </c>
      <c r="U161" s="264">
        <f t="shared" si="40"/>
        <v>0.10303543159130152</v>
      </c>
      <c r="V161" s="264">
        <f t="shared" si="40"/>
        <v>0.10433895910891473</v>
      </c>
      <c r="W161" s="264">
        <f t="shared" si="40"/>
        <v>0.10563906908139893</v>
      </c>
      <c r="X161" s="264">
        <f t="shared" si="40"/>
        <v>0.10694506197934446</v>
      </c>
      <c r="Y161" s="264">
        <f t="shared" si="40"/>
        <v>0.10825365697167487</v>
      </c>
      <c r="Z161" s="264">
        <f t="shared" si="40"/>
        <v>0.10955869927698846</v>
      </c>
      <c r="AA161" s="264">
        <f t="shared" si="40"/>
        <v>0.11085343081789985</v>
      </c>
      <c r="AB161" s="264">
        <f t="shared" si="40"/>
        <v>0.11214259432435009</v>
      </c>
      <c r="AC161" s="264">
        <f t="shared" si="40"/>
        <v>0.11341511749870384</v>
      </c>
      <c r="AD161" s="264">
        <f t="shared" si="40"/>
        <v>0.11466783228628656</v>
      </c>
      <c r="AE161" s="264">
        <f t="shared" si="40"/>
        <v>0.11590009053563113</v>
      </c>
      <c r="AF161" s="264">
        <f t="shared" si="40"/>
        <v>0.11711019526116066</v>
      </c>
      <c r="AG161" s="264">
        <f t="shared" si="40"/>
        <v>0.11830507779287361</v>
      </c>
      <c r="AH161" s="264">
        <f t="shared" si="40"/>
        <v>0.11948364518608746</v>
      </c>
      <c r="AI161" s="264">
        <f t="shared" si="40"/>
        <v>0.1206440424194641</v>
      </c>
      <c r="AJ161" s="264">
        <f t="shared" si="40"/>
        <v>0.12178199605520501</v>
      </c>
      <c r="AK161" s="264">
        <f t="shared" si="40"/>
        <v>0.12289118915522956</v>
      </c>
    </row>
    <row r="162" spans="1:37" s="124" customFormat="1">
      <c r="A162" s="225" t="s">
        <v>328</v>
      </c>
      <c r="B162" s="225" t="s">
        <v>535</v>
      </c>
      <c r="C162" s="225" t="s">
        <v>521</v>
      </c>
      <c r="D162" s="264">
        <f>+D144/(D$17/1000)</f>
        <v>9.8824789394031679E-2</v>
      </c>
      <c r="E162" s="264">
        <f t="shared" si="39"/>
        <v>9.9936342525735522E-2</v>
      </c>
      <c r="F162" s="264">
        <f t="shared" si="40"/>
        <v>9.9490803647655016E-2</v>
      </c>
      <c r="G162" s="264">
        <f t="shared" si="40"/>
        <v>9.5485655812837106E-2</v>
      </c>
      <c r="H162" s="264">
        <f t="shared" si="40"/>
        <v>9.8619508206692574E-2</v>
      </c>
      <c r="I162" s="264">
        <f t="shared" si="40"/>
        <v>9.9740817237591012E-2</v>
      </c>
      <c r="J162" s="264">
        <f t="shared" si="40"/>
        <v>0.10088176200722973</v>
      </c>
      <c r="K162" s="264">
        <f t="shared" si="40"/>
        <v>0.102009713930967</v>
      </c>
      <c r="L162" s="264">
        <f t="shared" si="40"/>
        <v>0.10305437773460466</v>
      </c>
      <c r="M162" s="264">
        <f t="shared" si="40"/>
        <v>0.10408847954928743</v>
      </c>
      <c r="N162" s="264">
        <f t="shared" si="40"/>
        <v>0.10506026545674013</v>
      </c>
      <c r="O162" s="264">
        <f t="shared" si="40"/>
        <v>0.10605290217752532</v>
      </c>
      <c r="P162" s="264">
        <f t="shared" si="40"/>
        <v>0.10707824635075969</v>
      </c>
      <c r="Q162" s="264">
        <f t="shared" si="40"/>
        <v>0.10813864638203398</v>
      </c>
      <c r="R162" s="264">
        <f t="shared" si="40"/>
        <v>0.10923056759442165</v>
      </c>
      <c r="S162" s="264">
        <f t="shared" si="40"/>
        <v>0.11035652286141784</v>
      </c>
      <c r="T162" s="264">
        <f t="shared" si="40"/>
        <v>0.11152012804636503</v>
      </c>
      <c r="U162" s="264">
        <f t="shared" si="40"/>
        <v>0.11272218557726636</v>
      </c>
      <c r="V162" s="264">
        <f t="shared" si="40"/>
        <v>0.11396440667468016</v>
      </c>
      <c r="W162" s="264">
        <f t="shared" si="40"/>
        <v>0.1152033709581002</v>
      </c>
      <c r="X162" s="264">
        <f t="shared" si="40"/>
        <v>0.11644794148613251</v>
      </c>
      <c r="Y162" s="264">
        <f t="shared" si="40"/>
        <v>0.11769499172901447</v>
      </c>
      <c r="Z162" s="264">
        <f t="shared" si="40"/>
        <v>0.11893865637189555</v>
      </c>
      <c r="AA162" s="264">
        <f t="shared" si="40"/>
        <v>0.12017249517765556</v>
      </c>
      <c r="AB162" s="264">
        <f t="shared" si="40"/>
        <v>0.12140102782011229</v>
      </c>
      <c r="AC162" s="264">
        <f t="shared" si="40"/>
        <v>0.12261370274470815</v>
      </c>
      <c r="AD162" s="264">
        <f t="shared" si="40"/>
        <v>0.12380750089407659</v>
      </c>
      <c r="AE162" s="264">
        <f t="shared" si="40"/>
        <v>0.12498180460007033</v>
      </c>
      <c r="AF162" s="264">
        <f t="shared" si="40"/>
        <v>0.12613499668832431</v>
      </c>
      <c r="AG162" s="264">
        <f t="shared" si="40"/>
        <v>0.12727368250029922</v>
      </c>
      <c r="AH162" s="264">
        <f t="shared" si="40"/>
        <v>0.12839682049377629</v>
      </c>
      <c r="AI162" s="264">
        <f t="shared" si="40"/>
        <v>0.12950264289123548</v>
      </c>
      <c r="AJ162" s="264">
        <f t="shared" si="40"/>
        <v>0.13058707723964447</v>
      </c>
      <c r="AK162" s="264">
        <f t="shared" si="40"/>
        <v>0.13164410369389165</v>
      </c>
    </row>
    <row r="163" spans="1:37" s="124" customFormat="1">
      <c r="A163" s="225" t="s">
        <v>329</v>
      </c>
      <c r="B163" s="225" t="s">
        <v>535</v>
      </c>
      <c r="C163" s="225" t="s">
        <v>521</v>
      </c>
      <c r="D163" s="264">
        <f>+D145/(D$18/1000)</f>
        <v>0.14233929893150632</v>
      </c>
      <c r="E163" s="264">
        <f t="shared" si="39"/>
        <v>0.14322071698109709</v>
      </c>
      <c r="F163" s="264">
        <f t="shared" si="40"/>
        <v>0.14286742212029935</v>
      </c>
      <c r="G163" s="264">
        <f t="shared" si="40"/>
        <v>0.13969149692860239</v>
      </c>
      <c r="H163" s="264">
        <f t="shared" si="40"/>
        <v>0.14217651899899442</v>
      </c>
      <c r="I163" s="264">
        <f t="shared" si="40"/>
        <v>0.14306567309411899</v>
      </c>
      <c r="J163" s="264">
        <f t="shared" si="40"/>
        <v>0.14397039756014993</v>
      </c>
      <c r="K163" s="264">
        <f t="shared" si="40"/>
        <v>0.14486481920882877</v>
      </c>
      <c r="L163" s="264">
        <f t="shared" si="40"/>
        <v>0.1456931966439847</v>
      </c>
      <c r="M163" s="264">
        <f t="shared" si="40"/>
        <v>0.14651319883603359</v>
      </c>
      <c r="N163" s="264">
        <f t="shared" si="40"/>
        <v>0.14728378695704747</v>
      </c>
      <c r="O163" s="264">
        <f t="shared" si="40"/>
        <v>0.14807090895547639</v>
      </c>
      <c r="P163" s="264">
        <f t="shared" si="40"/>
        <v>0.14888396668124265</v>
      </c>
      <c r="Q163" s="264">
        <f t="shared" si="40"/>
        <v>0.14972482232789905</v>
      </c>
      <c r="R163" s="264">
        <f t="shared" si="40"/>
        <v>0.15059067303523704</v>
      </c>
      <c r="S163" s="264">
        <f t="shared" si="40"/>
        <v>0.15148351141340882</v>
      </c>
      <c r="T163" s="264">
        <f t="shared" si="40"/>
        <v>0.1524062047002675</v>
      </c>
      <c r="U163" s="264">
        <f t="shared" si="40"/>
        <v>0.15335938918975645</v>
      </c>
      <c r="V163" s="264">
        <f t="shared" si="40"/>
        <v>0.15434442181268165</v>
      </c>
      <c r="W163" s="264">
        <f t="shared" si="40"/>
        <v>0.15532687190980907</v>
      </c>
      <c r="X163" s="264">
        <f t="shared" si="40"/>
        <v>0.1563137675390939</v>
      </c>
      <c r="Y163" s="264">
        <f t="shared" si="40"/>
        <v>0.15730262948502521</v>
      </c>
      <c r="Z163" s="264">
        <f t="shared" si="40"/>
        <v>0.15828880678290477</v>
      </c>
      <c r="AA163" s="264">
        <f t="shared" si="40"/>
        <v>0.15926719257721705</v>
      </c>
      <c r="AB163" s="264">
        <f t="shared" si="40"/>
        <v>0.16024137079208384</v>
      </c>
      <c r="AC163" s="264">
        <f t="shared" si="40"/>
        <v>0.16120297445846593</v>
      </c>
      <c r="AD163" s="264">
        <f t="shared" si="40"/>
        <v>0.16214960958224853</v>
      </c>
      <c r="AE163" s="264">
        <f t="shared" si="40"/>
        <v>0.16308078637680951</v>
      </c>
      <c r="AF163" s="264">
        <f t="shared" si="40"/>
        <v>0.16399522248628662</v>
      </c>
      <c r="AG163" s="264">
        <f t="shared" si="40"/>
        <v>0.16489815568746355</v>
      </c>
      <c r="AH163" s="264">
        <f t="shared" si="40"/>
        <v>0.16578876007819959</v>
      </c>
      <c r="AI163" s="264">
        <f t="shared" si="40"/>
        <v>0.1666656338802357</v>
      </c>
      <c r="AJ163" s="264">
        <f t="shared" si="40"/>
        <v>0.16752554779799753</v>
      </c>
      <c r="AK163" s="264">
        <f t="shared" si="40"/>
        <v>0.16836372833034893</v>
      </c>
    </row>
    <row r="164" spans="1:37" s="124" customFormat="1">
      <c r="A164" s="225" t="s">
        <v>330</v>
      </c>
      <c r="B164" s="225" t="s">
        <v>535</v>
      </c>
      <c r="C164" s="225" t="s">
        <v>521</v>
      </c>
      <c r="D164" s="264">
        <f>+D146/(D$19/1000)</f>
        <v>0.14594875447332931</v>
      </c>
      <c r="E164" s="264">
        <f t="shared" si="39"/>
        <v>0.1468110832040623</v>
      </c>
      <c r="F164" s="264">
        <f t="shared" si="40"/>
        <v>0.14646543982969798</v>
      </c>
      <c r="G164" s="264">
        <f t="shared" si="40"/>
        <v>0.14335829726467958</v>
      </c>
      <c r="H164" s="264">
        <f t="shared" si="40"/>
        <v>0.14578949994858145</v>
      </c>
      <c r="I164" s="264">
        <f t="shared" si="40"/>
        <v>0.14665939718137672</v>
      </c>
      <c r="J164" s="264">
        <f t="shared" si="40"/>
        <v>0.14754452756963884</v>
      </c>
      <c r="K164" s="264">
        <f t="shared" si="40"/>
        <v>0.14841957827390276</v>
      </c>
      <c r="L164" s="264">
        <f t="shared" si="40"/>
        <v>0.14923001511775627</v>
      </c>
      <c r="M164" s="264">
        <f t="shared" si="40"/>
        <v>0.15003225810540111</v>
      </c>
      <c r="N164" s="264">
        <f t="shared" si="40"/>
        <v>0.15078615720767197</v>
      </c>
      <c r="O164" s="264">
        <f t="shared" si="40"/>
        <v>0.15155623210476804</v>
      </c>
      <c r="P164" s="264">
        <f t="shared" si="40"/>
        <v>0.15235168102596744</v>
      </c>
      <c r="Q164" s="264">
        <f t="shared" si="40"/>
        <v>0.15317432583435039</v>
      </c>
      <c r="R164" s="264">
        <f t="shared" si="40"/>
        <v>0.15402142437267702</v>
      </c>
      <c r="S164" s="264">
        <f t="shared" si="40"/>
        <v>0.15489492609612826</v>
      </c>
      <c r="T164" s="264">
        <f t="shared" si="40"/>
        <v>0.15579763614532921</v>
      </c>
      <c r="U164" s="264">
        <f t="shared" si="40"/>
        <v>0.15673017703368178</v>
      </c>
      <c r="V164" s="264">
        <f t="shared" si="40"/>
        <v>0.15769387630425158</v>
      </c>
      <c r="W164" s="264">
        <f t="shared" si="40"/>
        <v>0.15865504898009786</v>
      </c>
      <c r="X164" s="264">
        <f t="shared" si="40"/>
        <v>0.15962057090895132</v>
      </c>
      <c r="Y164" s="264">
        <f t="shared" si="40"/>
        <v>0.16058801656893187</v>
      </c>
      <c r="Z164" s="264">
        <f t="shared" si="40"/>
        <v>0.16155283572364848</v>
      </c>
      <c r="AA164" s="264">
        <f t="shared" si="40"/>
        <v>0.16251003211935225</v>
      </c>
      <c r="AB164" s="264">
        <f t="shared" si="40"/>
        <v>0.16346311206129788</v>
      </c>
      <c r="AC164" s="264">
        <f t="shared" si="40"/>
        <v>0.16440388978814885</v>
      </c>
      <c r="AD164" s="264">
        <f t="shared" si="40"/>
        <v>0.16533002315373824</v>
      </c>
      <c r="AE164" s="264">
        <f t="shared" si="40"/>
        <v>0.16624103297900175</v>
      </c>
      <c r="AF164" s="264">
        <f t="shared" si="40"/>
        <v>0.16713566468071003</v>
      </c>
      <c r="AG164" s="264">
        <f t="shared" si="40"/>
        <v>0.16801904259845191</v>
      </c>
      <c r="AH164" s="264">
        <f t="shared" si="40"/>
        <v>0.16889035871706917</v>
      </c>
      <c r="AI164" s="264">
        <f t="shared" si="40"/>
        <v>0.16974824161732727</v>
      </c>
      <c r="AJ164" s="264">
        <f t="shared" si="40"/>
        <v>0.17058953194214815</v>
      </c>
      <c r="AK164" s="264">
        <f t="shared" si="40"/>
        <v>0.17140955957253678</v>
      </c>
    </row>
    <row r="165" spans="1:37" s="124" customFormat="1">
      <c r="A165" s="225" t="s">
        <v>333</v>
      </c>
      <c r="B165" s="225" t="s">
        <v>535</v>
      </c>
      <c r="C165" s="225" t="s">
        <v>521</v>
      </c>
      <c r="D165" s="264">
        <f>+D147/(D$20/1000)</f>
        <v>0.11852933068218292</v>
      </c>
      <c r="E165" s="264">
        <f t="shared" si="39"/>
        <v>0.11953667245368645</v>
      </c>
      <c r="F165" s="264">
        <f t="shared" si="40"/>
        <v>0.11913290414975358</v>
      </c>
      <c r="G165" s="264">
        <f t="shared" si="40"/>
        <v>0.11550325064963279</v>
      </c>
      <c r="H165" s="264">
        <f t="shared" si="40"/>
        <v>0.11834329520712328</v>
      </c>
      <c r="I165" s="264">
        <f t="shared" si="40"/>
        <v>0.11935947823371126</v>
      </c>
      <c r="J165" s="264">
        <f t="shared" si="40"/>
        <v>0.12039345609104844</v>
      </c>
      <c r="K165" s="264">
        <f t="shared" si="40"/>
        <v>0.12141565921982436</v>
      </c>
      <c r="L165" s="264">
        <f t="shared" si="40"/>
        <v>0.12236238273358829</v>
      </c>
      <c r="M165" s="264">
        <f t="shared" si="40"/>
        <v>0.1232995344757824</v>
      </c>
      <c r="N165" s="264">
        <f t="shared" si="40"/>
        <v>0.12418021260948084</v>
      </c>
      <c r="O165" s="264">
        <f t="shared" si="40"/>
        <v>0.12507978673172049</v>
      </c>
      <c r="P165" s="264">
        <f t="shared" si="40"/>
        <v>0.12600900188699021</v>
      </c>
      <c r="Q165" s="264">
        <f t="shared" si="40"/>
        <v>0.12696998631098164</v>
      </c>
      <c r="R165" s="264">
        <f t="shared" si="40"/>
        <v>0.12795953671307789</v>
      </c>
      <c r="S165" s="264">
        <f t="shared" si="40"/>
        <v>0.12897993037752747</v>
      </c>
      <c r="T165" s="264">
        <f t="shared" si="40"/>
        <v>0.13003444416989896</v>
      </c>
      <c r="U165" s="264">
        <f t="shared" si="40"/>
        <v>0.13112380528822104</v>
      </c>
      <c r="V165" s="264">
        <f t="shared" si="40"/>
        <v>0.13224956452111508</v>
      </c>
      <c r="W165" s="264">
        <f t="shared" si="40"/>
        <v>0.13337237227586168</v>
      </c>
      <c r="X165" s="264">
        <f t="shared" si="40"/>
        <v>0.13450026067337573</v>
      </c>
      <c r="Y165" s="264">
        <f t="shared" si="40"/>
        <v>0.13563039630521287</v>
      </c>
      <c r="Z165" s="264">
        <f t="shared" si="40"/>
        <v>0.1367574637469606</v>
      </c>
      <c r="AA165" s="264">
        <f t="shared" si="40"/>
        <v>0.13787562655258279</v>
      </c>
      <c r="AB165" s="264">
        <f t="shared" si="40"/>
        <v>0.13898898066324533</v>
      </c>
      <c r="AC165" s="264">
        <f t="shared" si="40"/>
        <v>0.1400879637635204</v>
      </c>
      <c r="AD165" s="264">
        <f t="shared" si="40"/>
        <v>0.14116983984150788</v>
      </c>
      <c r="AE165" s="264">
        <f t="shared" si="40"/>
        <v>0.14223404913725757</v>
      </c>
      <c r="AF165" s="264">
        <f t="shared" si="40"/>
        <v>0.14327912609123544</v>
      </c>
      <c r="AG165" s="264">
        <f t="shared" si="40"/>
        <v>0.14431105677480296</v>
      </c>
      <c r="AH165" s="264">
        <f t="shared" si="40"/>
        <v>0.14532889729337348</v>
      </c>
      <c r="AI165" s="264">
        <f t="shared" si="40"/>
        <v>0.14633104560374469</v>
      </c>
      <c r="AJ165" s="264">
        <f t="shared" si="40"/>
        <v>0.14731381105727828</v>
      </c>
      <c r="AK165" s="264">
        <f t="shared" si="40"/>
        <v>0.1482717381869651</v>
      </c>
    </row>
    <row r="166" spans="1:37" s="124" customFormat="1">
      <c r="A166" s="225" t="s">
        <v>331</v>
      </c>
      <c r="B166" s="225" t="s">
        <v>535</v>
      </c>
      <c r="C166" s="225" t="s">
        <v>521</v>
      </c>
      <c r="D166" s="264">
        <f>+D148/(D$21/1000)</f>
        <v>9.2849811665449589E-2</v>
      </c>
      <c r="E166" s="264">
        <f t="shared" si="39"/>
        <v>9.3992964647520758E-2</v>
      </c>
      <c r="F166" s="264">
        <f t="shared" si="40"/>
        <v>9.3534759742528339E-2</v>
      </c>
      <c r="G166" s="264">
        <f t="shared" si="40"/>
        <v>8.941575133850381E-2</v>
      </c>
      <c r="H166" s="264">
        <f t="shared" si="40"/>
        <v>9.2638694630396035E-2</v>
      </c>
      <c r="I166" s="264">
        <f t="shared" si="40"/>
        <v>9.3791880857787641E-2</v>
      </c>
      <c r="J166" s="264">
        <f t="shared" si="40"/>
        <v>9.4965261039616403E-2</v>
      </c>
      <c r="K166" s="264">
        <f t="shared" si="40"/>
        <v>9.6125279007697392E-2</v>
      </c>
      <c r="L166" s="264">
        <f t="shared" si="40"/>
        <v>9.7199641094698697E-2</v>
      </c>
      <c r="M166" s="264">
        <f t="shared" si="40"/>
        <v>9.8263140930651444E-2</v>
      </c>
      <c r="N166" s="264">
        <f t="shared" si="40"/>
        <v>9.9262553308120449E-2</v>
      </c>
      <c r="O166" s="264">
        <f t="shared" si="40"/>
        <v>0.10028340925743486</v>
      </c>
      <c r="P166" s="264">
        <f t="shared" si="40"/>
        <v>0.10133790248483952</v>
      </c>
      <c r="Q166" s="264">
        <f t="shared" si="40"/>
        <v>0.10242844815770487</v>
      </c>
      <c r="R166" s="264">
        <f t="shared" si="40"/>
        <v>0.10355141111334368</v>
      </c>
      <c r="S166" s="264">
        <f t="shared" si="40"/>
        <v>0.10470937566261575</v>
      </c>
      <c r="T166" s="264">
        <f t="shared" si="40"/>
        <v>0.10590606046263684</v>
      </c>
      <c r="U166" s="264">
        <f t="shared" si="40"/>
        <v>0.10714229075327945</v>
      </c>
      <c r="V166" s="264">
        <f t="shared" si="40"/>
        <v>0.10841982640263126</v>
      </c>
      <c r="W166" s="264">
        <f t="shared" si="40"/>
        <v>0.10969401265147052</v>
      </c>
      <c r="X166" s="264">
        <f t="shared" si="40"/>
        <v>0.11097396452236054</v>
      </c>
      <c r="Y166" s="264">
        <f t="shared" si="40"/>
        <v>0.11225646660281251</v>
      </c>
      <c r="Z166" s="264">
        <f t="shared" si="40"/>
        <v>0.11353548683554461</v>
      </c>
      <c r="AA166" s="264">
        <f t="shared" si="40"/>
        <v>0.11480440189679555</v>
      </c>
      <c r="AB166" s="264">
        <f t="shared" si="40"/>
        <v>0.11606785994818303</v>
      </c>
      <c r="AC166" s="264">
        <f t="shared" si="40"/>
        <v>0.11731500946969056</v>
      </c>
      <c r="AD166" s="264">
        <f t="shared" si="40"/>
        <v>0.11854274557651048</v>
      </c>
      <c r="AE166" s="264">
        <f t="shared" si="40"/>
        <v>0.119750433041082</v>
      </c>
      <c r="AF166" s="264">
        <f t="shared" si="40"/>
        <v>0.1209364087151082</v>
      </c>
      <c r="AG166" s="264">
        <f t="shared" si="40"/>
        <v>0.12210746572036887</v>
      </c>
      <c r="AH166" s="264">
        <f t="shared" si="40"/>
        <v>0.12326253290510404</v>
      </c>
      <c r="AI166" s="264">
        <f t="shared" si="40"/>
        <v>0.12439979223643156</v>
      </c>
      <c r="AJ166" s="264">
        <f t="shared" si="40"/>
        <v>0.12551505548736039</v>
      </c>
      <c r="AK166" s="264">
        <f t="shared" si="40"/>
        <v>0.12660213167727544</v>
      </c>
    </row>
    <row r="167" spans="1:37" s="124" customFormat="1">
      <c r="A167" s="225" t="s">
        <v>332</v>
      </c>
      <c r="B167" s="225" t="s">
        <v>535</v>
      </c>
      <c r="C167" s="225" t="s">
        <v>521</v>
      </c>
      <c r="D167" s="264">
        <f>+D149/(D$22/1000)</f>
        <v>8.4358998152537945E-2</v>
      </c>
      <c r="E167" s="264">
        <f t="shared" si="39"/>
        <v>8.5547056479648512E-2</v>
      </c>
      <c r="F167" s="264">
        <f t="shared" si="40"/>
        <v>8.5070852365731198E-2</v>
      </c>
      <c r="G167" s="264">
        <f t="shared" si="40"/>
        <v>8.0790041038997396E-2</v>
      </c>
      <c r="H167" s="264">
        <f t="shared" si="40"/>
        <v>8.4139588016340916E-2</v>
      </c>
      <c r="I167" s="264">
        <f t="shared" si="40"/>
        <v>8.5338073714798846E-2</v>
      </c>
      <c r="J167" s="264">
        <f t="shared" si="40"/>
        <v>8.6557546626781667E-2</v>
      </c>
      <c r="K167" s="264">
        <f t="shared" si="40"/>
        <v>8.7763132430424093E-2</v>
      </c>
      <c r="L167" s="264">
        <f t="shared" si="40"/>
        <v>8.8879697617947104E-2</v>
      </c>
      <c r="M167" s="264">
        <f t="shared" si="40"/>
        <v>8.9984973863384693E-2</v>
      </c>
      <c r="N167" s="264">
        <f t="shared" si="40"/>
        <v>9.1023645166256301E-2</v>
      </c>
      <c r="O167" s="264">
        <f t="shared" si="40"/>
        <v>9.2084602387542583E-2</v>
      </c>
      <c r="P167" s="264">
        <f t="shared" si="40"/>
        <v>9.3180518226759462E-2</v>
      </c>
      <c r="Q167" s="264">
        <f t="shared" si="40"/>
        <v>9.4313902723902304E-2</v>
      </c>
      <c r="R167" s="264">
        <f t="shared" si="40"/>
        <v>9.5480977919792695E-2</v>
      </c>
      <c r="S167" s="264">
        <f t="shared" si="40"/>
        <v>9.6684429642211314E-2</v>
      </c>
      <c r="T167" s="264">
        <f t="shared" si="40"/>
        <v>9.7928122624593966E-2</v>
      </c>
      <c r="U167" s="264">
        <f t="shared" si="40"/>
        <v>9.9212914523892748E-2</v>
      </c>
      <c r="V167" s="264">
        <f t="shared" si="40"/>
        <v>0.1005406343393483</v>
      </c>
      <c r="W167" s="264">
        <f t="shared" si="40"/>
        <v>0.1018648731831123</v>
      </c>
      <c r="X167" s="264">
        <f t="shared" si="40"/>
        <v>0.10319510413414083</v>
      </c>
      <c r="Y167" s="264">
        <f t="shared" si="40"/>
        <v>0.10452798547208475</v>
      </c>
      <c r="Z167" s="264">
        <f t="shared" si="40"/>
        <v>0.10585724818833743</v>
      </c>
      <c r="AA167" s="264">
        <f t="shared" si="40"/>
        <v>0.107176008781678</v>
      </c>
      <c r="AB167" s="264">
        <f t="shared" si="40"/>
        <v>0.10848909800284781</v>
      </c>
      <c r="AC167" s="264">
        <f t="shared" si="40"/>
        <v>0.10978523806233002</v>
      </c>
      <c r="AD167" s="264">
        <f t="shared" si="40"/>
        <v>0.11106120210920586</v>
      </c>
      <c r="AE167" s="264">
        <f t="shared" si="40"/>
        <v>0.11231632996290018</v>
      </c>
      <c r="AF167" s="264">
        <f t="shared" si="40"/>
        <v>0.11354889314331071</v>
      </c>
      <c r="AG167" s="264">
        <f t="shared" si="40"/>
        <v>0.11476595161968399</v>
      </c>
      <c r="AH167" s="264">
        <f t="shared" si="40"/>
        <v>0.11596639216326764</v>
      </c>
      <c r="AI167" s="264">
        <f t="shared" si="40"/>
        <v>0.11714832532519656</v>
      </c>
      <c r="AJ167" s="264">
        <f t="shared" si="40"/>
        <v>0.11830739835651191</v>
      </c>
      <c r="AK167" s="264">
        <f t="shared" si="40"/>
        <v>0.11943717708244607</v>
      </c>
    </row>
    <row r="168" spans="1:37" s="124" customFormat="1">
      <c r="A168" s="236"/>
      <c r="B168" s="236"/>
      <c r="C168" s="236"/>
      <c r="D168" s="265"/>
    </row>
    <row r="169" spans="1:37" s="124" customFormat="1">
      <c r="A169" s="236"/>
      <c r="B169" s="236"/>
      <c r="C169" s="236"/>
      <c r="D169" s="265"/>
    </row>
    <row r="170" spans="1:37" s="124" customFormat="1">
      <c r="A170" s="230" t="s">
        <v>528</v>
      </c>
      <c r="B170" s="236"/>
      <c r="C170" s="236"/>
      <c r="D170" s="265"/>
    </row>
    <row r="171" spans="1:37" s="124" customFormat="1">
      <c r="A171" s="225" t="s">
        <v>531</v>
      </c>
      <c r="B171" s="255" t="s">
        <v>529</v>
      </c>
      <c r="C171" s="225" t="s">
        <v>530</v>
      </c>
      <c r="D171" s="266">
        <v>49982</v>
      </c>
    </row>
    <row r="172" spans="1:37" s="124" customFormat="1">
      <c r="A172" s="225" t="s">
        <v>531</v>
      </c>
      <c r="B172" s="255" t="s">
        <v>532</v>
      </c>
      <c r="C172" s="225" t="s">
        <v>521</v>
      </c>
      <c r="D172" s="269">
        <f>+D171*800</f>
        <v>39985600</v>
      </c>
    </row>
    <row r="173" spans="1:37" s="124" customFormat="1">
      <c r="A173" s="225" t="s">
        <v>537</v>
      </c>
      <c r="B173" s="255" t="s">
        <v>533</v>
      </c>
      <c r="C173" s="225" t="s">
        <v>530</v>
      </c>
      <c r="D173" s="267">
        <v>0.12</v>
      </c>
    </row>
    <row r="174" spans="1:37" s="124" customFormat="1">
      <c r="A174" s="225" t="s">
        <v>538</v>
      </c>
      <c r="B174" s="255" t="s">
        <v>534</v>
      </c>
      <c r="C174" s="225" t="s">
        <v>530</v>
      </c>
      <c r="D174" s="267">
        <v>6.0999999999999999E-2</v>
      </c>
    </row>
    <row r="175" spans="1:37" s="124" customFormat="1">
      <c r="A175" s="225" t="s">
        <v>539</v>
      </c>
      <c r="B175" s="255" t="s">
        <v>524</v>
      </c>
      <c r="C175" s="225" t="s">
        <v>530</v>
      </c>
      <c r="D175" s="267">
        <v>1.8699999999999998E-2</v>
      </c>
    </row>
    <row r="176" spans="1:37" s="124" customFormat="1">
      <c r="A176" s="225" t="s">
        <v>540</v>
      </c>
      <c r="B176" s="255" t="s">
        <v>535</v>
      </c>
      <c r="C176" s="225" t="s">
        <v>530</v>
      </c>
      <c r="D176" s="267">
        <v>0.309</v>
      </c>
    </row>
    <row r="177" spans="1:5" s="124" customFormat="1">
      <c r="A177" s="236"/>
      <c r="B177" s="236"/>
      <c r="C177" s="236"/>
      <c r="D177" s="265"/>
    </row>
    <row r="178" spans="1:5" s="124" customFormat="1">
      <c r="A178" s="236"/>
      <c r="B178" s="236"/>
      <c r="C178" s="236"/>
      <c r="D178" s="265"/>
    </row>
    <row r="179" spans="1:5" s="124" customFormat="1">
      <c r="A179" s="230" t="s">
        <v>542</v>
      </c>
    </row>
    <row r="180" spans="1:5" s="124" customFormat="1">
      <c r="A180" s="225" t="s">
        <v>319</v>
      </c>
      <c r="B180" s="225" t="s">
        <v>541</v>
      </c>
      <c r="C180" s="225" t="s">
        <v>521</v>
      </c>
      <c r="D180" s="268">
        <f>+($D$173-$D45)/($D$172-$D$5)</f>
        <v>2.5654018950869976E-9</v>
      </c>
      <c r="E180" s="270">
        <f>+Parámetros!D$173-D180*$D$172</f>
        <v>1.7420865983809347E-2</v>
      </c>
    </row>
    <row r="181" spans="1:5" s="124" customFormat="1">
      <c r="A181" s="225" t="s">
        <v>320</v>
      </c>
      <c r="B181" s="225" t="s">
        <v>541</v>
      </c>
      <c r="C181" s="225" t="s">
        <v>521</v>
      </c>
      <c r="D181" s="268">
        <f t="shared" ref="D181:D194" si="41">+($D$173-$D46)/($D$172-$D$5)</f>
        <v>2.0491210516890205E-9</v>
      </c>
      <c r="E181" s="270">
        <f>+Parámetros!D$173-D181*$D$172</f>
        <v>3.8064665275583498E-2</v>
      </c>
    </row>
    <row r="182" spans="1:5" s="124" customFormat="1">
      <c r="A182" s="225" t="s">
        <v>321</v>
      </c>
      <c r="B182" s="225" t="s">
        <v>541</v>
      </c>
      <c r="C182" s="225" t="s">
        <v>521</v>
      </c>
      <c r="D182" s="268">
        <f t="shared" si="41"/>
        <v>1.28900943730908E-9</v>
      </c>
      <c r="E182" s="270">
        <f>+Parámetros!D$173-D182*$D$172</f>
        <v>6.8458184243534045E-2</v>
      </c>
    </row>
    <row r="183" spans="1:5" s="124" customFormat="1">
      <c r="A183" s="225" t="s">
        <v>322</v>
      </c>
      <c r="B183" s="225" t="s">
        <v>541</v>
      </c>
      <c r="C183" s="225" t="s">
        <v>521</v>
      </c>
      <c r="D183" s="268">
        <f t="shared" si="41"/>
        <v>1.545024828468407E-9</v>
      </c>
      <c r="E183" s="270">
        <f>+Parámetros!D$173-D183*$D$172</f>
        <v>5.8221255218793663E-2</v>
      </c>
    </row>
    <row r="184" spans="1:5" s="124" customFormat="1">
      <c r="A184" s="225" t="s">
        <v>323</v>
      </c>
      <c r="B184" s="225" t="s">
        <v>541</v>
      </c>
      <c r="C184" s="225" t="s">
        <v>521</v>
      </c>
      <c r="D184" s="268">
        <f t="shared" si="41"/>
        <v>1.0336698262897623E-9</v>
      </c>
      <c r="E184" s="270">
        <f>+Parámetros!D$173-D184*$D$172</f>
        <v>7.8668091793908074E-2</v>
      </c>
    </row>
    <row r="185" spans="1:5" s="124" customFormat="1">
      <c r="A185" s="225" t="s">
        <v>324</v>
      </c>
      <c r="B185" s="225" t="s">
        <v>541</v>
      </c>
      <c r="C185" s="225" t="s">
        <v>521</v>
      </c>
      <c r="D185" s="268">
        <f t="shared" si="41"/>
        <v>1.2298144258889297E-9</v>
      </c>
      <c r="E185" s="270">
        <f>+Parámetros!D$173-D185*$D$172</f>
        <v>7.0825132292175602E-2</v>
      </c>
    </row>
    <row r="186" spans="1:5" s="124" customFormat="1">
      <c r="A186" s="225" t="s">
        <v>325</v>
      </c>
      <c r="B186" s="225" t="s">
        <v>541</v>
      </c>
      <c r="C186" s="225" t="s">
        <v>521</v>
      </c>
      <c r="D186" s="268">
        <f t="shared" si="41"/>
        <v>1.7497722061576004E-9</v>
      </c>
      <c r="E186" s="270">
        <f>+Parámetros!D$173-D186*$D$172</f>
        <v>5.0034308473464642E-2</v>
      </c>
    </row>
    <row r="187" spans="1:5" s="124" customFormat="1">
      <c r="A187" s="225" t="s">
        <v>326</v>
      </c>
      <c r="B187" s="225" t="s">
        <v>541</v>
      </c>
      <c r="C187" s="225" t="s">
        <v>521</v>
      </c>
      <c r="D187" s="268">
        <f t="shared" si="41"/>
        <v>1.206544926200261E-9</v>
      </c>
      <c r="E187" s="270">
        <f>+Parámetros!D$173-D187*$D$172</f>
        <v>7.1755577198926834E-2</v>
      </c>
    </row>
    <row r="188" spans="1:5" s="124" customFormat="1">
      <c r="A188" s="225" t="s">
        <v>327</v>
      </c>
      <c r="B188" s="225" t="s">
        <v>541</v>
      </c>
      <c r="C188" s="225" t="s">
        <v>521</v>
      </c>
      <c r="D188" s="268">
        <f t="shared" si="41"/>
        <v>8.2972882604462037E-10</v>
      </c>
      <c r="E188" s="270">
        <f>+Parámetros!D$173-D188*$D$172</f>
        <v>8.6822795053310226E-2</v>
      </c>
    </row>
    <row r="189" spans="1:5" s="124" customFormat="1">
      <c r="A189" s="225" t="s">
        <v>328</v>
      </c>
      <c r="B189" s="225" t="s">
        <v>541</v>
      </c>
      <c r="C189" s="225" t="s">
        <v>521</v>
      </c>
      <c r="D189" s="268">
        <f t="shared" si="41"/>
        <v>1.237648298615687E-9</v>
      </c>
      <c r="E189" s="270">
        <f>+Parámetros!D$173-D189*$D$172</f>
        <v>7.0511890190872589E-2</v>
      </c>
    </row>
    <row r="190" spans="1:5" s="124" customFormat="1">
      <c r="A190" s="225" t="s">
        <v>329</v>
      </c>
      <c r="B190" s="225" t="s">
        <v>541</v>
      </c>
      <c r="C190" s="225" t="s">
        <v>521</v>
      </c>
      <c r="D190" s="268">
        <f t="shared" si="41"/>
        <v>1.3791941553488922E-9</v>
      </c>
      <c r="E190" s="270">
        <f>+Parámetros!D$173-D190*$D$172</f>
        <v>6.4852094181881328E-2</v>
      </c>
    </row>
    <row r="191" spans="1:5" s="124" customFormat="1">
      <c r="A191" s="225" t="s">
        <v>330</v>
      </c>
      <c r="B191" s="225" t="s">
        <v>541</v>
      </c>
      <c r="C191" s="225" t="s">
        <v>521</v>
      </c>
      <c r="D191" s="268">
        <f t="shared" si="41"/>
        <v>1.7451226040917104E-9</v>
      </c>
      <c r="E191" s="270">
        <f>+Parámetros!D$173-D191*$D$172</f>
        <v>5.0220225601830495E-2</v>
      </c>
    </row>
    <row r="192" spans="1:5" s="124" customFormat="1">
      <c r="A192" s="225" t="s">
        <v>333</v>
      </c>
      <c r="B192" s="225" t="s">
        <v>541</v>
      </c>
      <c r="C192" s="225" t="s">
        <v>521</v>
      </c>
      <c r="D192" s="268">
        <f t="shared" si="41"/>
        <v>1.84173754823945E-9</v>
      </c>
      <c r="E192" s="270">
        <f>+Parámetros!D$173-D192*$D$172</f>
        <v>4.6357019091116641E-2</v>
      </c>
    </row>
    <row r="193" spans="1:5" s="124" customFormat="1">
      <c r="A193" s="225" t="s">
        <v>331</v>
      </c>
      <c r="B193" s="225" t="s">
        <v>541</v>
      </c>
      <c r="C193" s="225" t="s">
        <v>521</v>
      </c>
      <c r="D193" s="268">
        <f t="shared" si="41"/>
        <v>6.923634298359262E-10</v>
      </c>
      <c r="E193" s="270">
        <f>+Parámetros!D$173-D193*$D$172</f>
        <v>9.2315432839952583E-2</v>
      </c>
    </row>
    <row r="194" spans="1:5" s="124" customFormat="1">
      <c r="A194" s="225" t="s">
        <v>332</v>
      </c>
      <c r="B194" s="225" t="s">
        <v>541</v>
      </c>
      <c r="C194" s="225" t="s">
        <v>521</v>
      </c>
      <c r="D194" s="268">
        <f t="shared" si="41"/>
        <v>2.9623902091499301E-9</v>
      </c>
      <c r="E194" s="270">
        <f>+Parámetros!D$173-D194*$D$172</f>
        <v>1.5470500530145453E-3</v>
      </c>
    </row>
    <row r="195" spans="1:5" s="124" customFormat="1">
      <c r="A195" s="236"/>
      <c r="B195" s="236"/>
      <c r="C195" s="236"/>
      <c r="D195" s="265"/>
    </row>
    <row r="196" spans="1:5" s="124" customFormat="1">
      <c r="A196" s="236"/>
      <c r="B196" s="236"/>
      <c r="C196" s="236"/>
      <c r="D196" s="265"/>
    </row>
    <row r="197" spans="1:5" s="124" customFormat="1">
      <c r="A197" s="230" t="s">
        <v>543</v>
      </c>
    </row>
    <row r="198" spans="1:5" s="124" customFormat="1">
      <c r="A198" s="225" t="s">
        <v>319</v>
      </c>
      <c r="B198" s="225" t="s">
        <v>541</v>
      </c>
      <c r="C198" s="225" t="s">
        <v>521</v>
      </c>
      <c r="D198" s="268">
        <f>+($D$174-$D81)/($D$172-$D$5)</f>
        <v>1.725466742776933E-9</v>
      </c>
      <c r="E198" s="270">
        <f>+Parámetros!D$174-D198*$D$172</f>
        <v>-7.9938229899813307E-3</v>
      </c>
    </row>
    <row r="199" spans="1:5" s="124" customFormat="1">
      <c r="A199" s="225" t="s">
        <v>320</v>
      </c>
      <c r="B199" s="225" t="s">
        <v>541</v>
      </c>
      <c r="C199" s="225" t="s">
        <v>521</v>
      </c>
      <c r="D199" s="268">
        <f t="shared" ref="D199:D212" si="42">+($D$174-$D82)/($D$172-$D$5)</f>
        <v>1.5071697414803712E-9</v>
      </c>
      <c r="E199" s="270">
        <f>+Parámetros!D$174-D199*$D$172</f>
        <v>7.3491358506246746E-4</v>
      </c>
    </row>
    <row r="200" spans="1:5" s="124" customFormat="1">
      <c r="A200" s="225" t="s">
        <v>321</v>
      </c>
      <c r="B200" s="225" t="s">
        <v>541</v>
      </c>
      <c r="C200" s="225" t="s">
        <v>521</v>
      </c>
      <c r="D200" s="268">
        <f t="shared" si="42"/>
        <v>1.6002078032307275E-9</v>
      </c>
      <c r="E200" s="270">
        <f>+Parámetros!D$174-D200*$D$172</f>
        <v>-2.9852691368625756E-3</v>
      </c>
    </row>
    <row r="201" spans="1:5" s="124" customFormat="1">
      <c r="A201" s="225" t="s">
        <v>322</v>
      </c>
      <c r="B201" s="225" t="s">
        <v>541</v>
      </c>
      <c r="C201" s="225" t="s">
        <v>521</v>
      </c>
      <c r="D201" s="268">
        <f t="shared" si="42"/>
        <v>1.4744167881217546E-9</v>
      </c>
      <c r="E201" s="270">
        <f>+Parámetros!D$174-D201*$D$172</f>
        <v>2.0445600768787681E-3</v>
      </c>
    </row>
    <row r="202" spans="1:5" s="124" customFormat="1">
      <c r="A202" s="225" t="s">
        <v>323</v>
      </c>
      <c r="B202" s="225" t="s">
        <v>541</v>
      </c>
      <c r="C202" s="225" t="s">
        <v>521</v>
      </c>
      <c r="D202" s="268">
        <f t="shared" si="42"/>
        <v>1.7590540451745355E-9</v>
      </c>
      <c r="E202" s="270">
        <f>+Parámetros!D$174-D202*$D$172</f>
        <v>-9.3368314287309018E-3</v>
      </c>
    </row>
    <row r="203" spans="1:5" s="124" customFormat="1">
      <c r="A203" s="225" t="s">
        <v>324</v>
      </c>
      <c r="B203" s="225" t="s">
        <v>541</v>
      </c>
      <c r="C203" s="225" t="s">
        <v>521</v>
      </c>
      <c r="D203" s="268">
        <f t="shared" si="42"/>
        <v>1.7444310360555709E-9</v>
      </c>
      <c r="E203" s="270">
        <f>+Parámetros!D$174-D203*$D$172</f>
        <v>-8.7521216353036307E-3</v>
      </c>
    </row>
    <row r="204" spans="1:5" s="124" customFormat="1">
      <c r="A204" s="225" t="s">
        <v>325</v>
      </c>
      <c r="B204" s="225" t="s">
        <v>541</v>
      </c>
      <c r="C204" s="225" t="s">
        <v>521</v>
      </c>
      <c r="D204" s="268">
        <f t="shared" si="42"/>
        <v>1.8224464945953667E-9</v>
      </c>
      <c r="E204" s="270">
        <f>+Parámetros!D$174-D204*$D$172</f>
        <v>-1.1871616554292488E-2</v>
      </c>
    </row>
    <row r="205" spans="1:5" s="124" customFormat="1">
      <c r="A205" s="225" t="s">
        <v>326</v>
      </c>
      <c r="B205" s="225" t="s">
        <v>541</v>
      </c>
      <c r="C205" s="225" t="s">
        <v>521</v>
      </c>
      <c r="D205" s="268">
        <f t="shared" si="42"/>
        <v>1.7326521256705462E-9</v>
      </c>
      <c r="E205" s="270">
        <f>+Parámetros!D$174-D205*$D$172</f>
        <v>-8.2811348362121923E-3</v>
      </c>
    </row>
    <row r="206" spans="1:5" s="124" customFormat="1">
      <c r="A206" s="225" t="s">
        <v>327</v>
      </c>
      <c r="B206" s="225" t="s">
        <v>541</v>
      </c>
      <c r="C206" s="225" t="s">
        <v>521</v>
      </c>
      <c r="D206" s="268">
        <f t="shared" si="42"/>
        <v>1.6253411947232652E-9</v>
      </c>
      <c r="E206" s="270">
        <f>+Parámetros!D$174-D206*$D$172</f>
        <v>-3.9902428757265934E-3</v>
      </c>
    </row>
    <row r="207" spans="1:5" s="124" customFormat="1">
      <c r="A207" s="225" t="s">
        <v>328</v>
      </c>
      <c r="B207" s="225" t="s">
        <v>541</v>
      </c>
      <c r="C207" s="225" t="s">
        <v>521</v>
      </c>
      <c r="D207" s="268">
        <f t="shared" si="42"/>
        <v>1.3691021541166283E-9</v>
      </c>
      <c r="E207" s="270">
        <f>+Parámetros!D$174-D207*$D$172</f>
        <v>6.2556289063541437E-3</v>
      </c>
    </row>
    <row r="208" spans="1:5" s="124" customFormat="1">
      <c r="A208" s="225" t="s">
        <v>329</v>
      </c>
      <c r="B208" s="225" t="s">
        <v>541</v>
      </c>
      <c r="C208" s="225" t="s">
        <v>521</v>
      </c>
      <c r="D208" s="268">
        <f t="shared" si="42"/>
        <v>1.9083473703824486E-9</v>
      </c>
      <c r="E208" s="270">
        <f>+Parámetros!D$174-D208*$D$172</f>
        <v>-1.530641461316444E-2</v>
      </c>
    </row>
    <row r="209" spans="1:5" s="124" customFormat="1">
      <c r="A209" s="225" t="s">
        <v>330</v>
      </c>
      <c r="B209" s="225" t="s">
        <v>541</v>
      </c>
      <c r="C209" s="225" t="s">
        <v>521</v>
      </c>
      <c r="D209" s="268">
        <f t="shared" si="42"/>
        <v>1.7257107003432542E-9</v>
      </c>
      <c r="E209" s="270">
        <f>+Parámetros!D$174-D209*$D$172</f>
        <v>-8.0035777796452212E-3</v>
      </c>
    </row>
    <row r="210" spans="1:5" s="124" customFormat="1">
      <c r="A210" s="225" t="s">
        <v>333</v>
      </c>
      <c r="B210" s="225" t="s">
        <v>541</v>
      </c>
      <c r="C210" s="225" t="s">
        <v>521</v>
      </c>
      <c r="D210" s="268">
        <f t="shared" si="42"/>
        <v>1.7250247325687896E-9</v>
      </c>
      <c r="E210" s="270">
        <f>+Parámetros!D$174-D210*$D$172</f>
        <v>-7.9761489466025903E-3</v>
      </c>
    </row>
    <row r="211" spans="1:5" s="124" customFormat="1">
      <c r="A211" s="225" t="s">
        <v>331</v>
      </c>
      <c r="B211" s="225" t="s">
        <v>541</v>
      </c>
      <c r="C211" s="225" t="s">
        <v>521</v>
      </c>
      <c r="D211" s="268">
        <f t="shared" si="42"/>
        <v>1.8298406384673995E-9</v>
      </c>
      <c r="E211" s="270">
        <f>+Parámetros!D$174-D211*$D$172</f>
        <v>-1.216727583350205E-2</v>
      </c>
    </row>
    <row r="212" spans="1:5" s="124" customFormat="1">
      <c r="A212" s="225" t="s">
        <v>332</v>
      </c>
      <c r="B212" s="225" t="s">
        <v>541</v>
      </c>
      <c r="C212" s="225" t="s">
        <v>521</v>
      </c>
      <c r="D212" s="268">
        <f t="shared" si="42"/>
        <v>1.7763914094869623E-9</v>
      </c>
      <c r="E212" s="270">
        <f>+Parámetros!D$174-D212*$D$172</f>
        <v>-1.0030076343181885E-2</v>
      </c>
    </row>
    <row r="213" spans="1:5" s="124" customFormat="1">
      <c r="A213" s="236"/>
      <c r="B213" s="236"/>
      <c r="C213" s="236"/>
      <c r="D213" s="265"/>
    </row>
    <row r="214" spans="1:5" s="124" customFormat="1">
      <c r="A214" s="236"/>
      <c r="B214" s="236"/>
      <c r="C214" s="236"/>
      <c r="D214" s="265"/>
    </row>
    <row r="215" spans="1:5" s="124" customFormat="1">
      <c r="A215" s="230" t="s">
        <v>544</v>
      </c>
    </row>
    <row r="216" spans="1:5" s="124" customFormat="1">
      <c r="A216" s="225" t="s">
        <v>319</v>
      </c>
      <c r="B216" s="225" t="s">
        <v>541</v>
      </c>
      <c r="C216" s="225" t="s">
        <v>521</v>
      </c>
      <c r="D216" s="268">
        <f>+($D$175-$D117)/($D$172-$D$5)</f>
        <v>4.0213733675762835E-10</v>
      </c>
      <c r="E216" s="270">
        <f>+Parámetros!D$175-D216*$D$172</f>
        <v>2.620297307344175E-3</v>
      </c>
    </row>
    <row r="217" spans="1:5" s="124" customFormat="1">
      <c r="A217" s="225" t="s">
        <v>320</v>
      </c>
      <c r="B217" s="225" t="s">
        <v>541</v>
      </c>
      <c r="C217" s="225" t="s">
        <v>521</v>
      </c>
      <c r="D217" s="268">
        <f t="shared" ref="D217:D230" si="43">+($D$175-$D118)/($D$172-$D$5)</f>
        <v>-1.6748478989972333E-11</v>
      </c>
      <c r="E217" s="270">
        <f>+Parámetros!D$175-D217*$D$172</f>
        <v>1.9369697981501434E-2</v>
      </c>
    </row>
    <row r="218" spans="1:5" s="124" customFormat="1">
      <c r="A218" s="225" t="s">
        <v>321</v>
      </c>
      <c r="B218" s="225" t="s">
        <v>541</v>
      </c>
      <c r="C218" s="225" t="s">
        <v>521</v>
      </c>
      <c r="D218" s="268">
        <f t="shared" si="43"/>
        <v>1.7416520816084907E-10</v>
      </c>
      <c r="E218" s="270">
        <f>+Parámetros!D$175-D218*$D$172</f>
        <v>1.1735899652563551E-2</v>
      </c>
    </row>
    <row r="219" spans="1:5" s="124" customFormat="1">
      <c r="A219" s="225" t="s">
        <v>322</v>
      </c>
      <c r="B219" s="225" t="s">
        <v>541</v>
      </c>
      <c r="C219" s="225" t="s">
        <v>521</v>
      </c>
      <c r="D219" s="268">
        <f t="shared" si="43"/>
        <v>5.0612149486119976E-10</v>
      </c>
      <c r="E219" s="270">
        <f>+Parámetros!D$175-D219*$D$172</f>
        <v>-1.5375716449219923E-3</v>
      </c>
    </row>
    <row r="220" spans="1:5" s="124" customFormat="1">
      <c r="A220" s="225" t="s">
        <v>323</v>
      </c>
      <c r="B220" s="225" t="s">
        <v>541</v>
      </c>
      <c r="C220" s="225" t="s">
        <v>521</v>
      </c>
      <c r="D220" s="268">
        <f t="shared" si="43"/>
        <v>3.8596019741925966E-10</v>
      </c>
      <c r="E220" s="270">
        <f>+Parámetros!D$175-D220*$D$172</f>
        <v>3.2671499300724483E-3</v>
      </c>
    </row>
    <row r="221" spans="1:5" s="124" customFormat="1">
      <c r="A221" s="225" t="s">
        <v>324</v>
      </c>
      <c r="B221" s="225" t="s">
        <v>541</v>
      </c>
      <c r="C221" s="225" t="s">
        <v>521</v>
      </c>
      <c r="D221" s="268">
        <f t="shared" si="43"/>
        <v>3.8831836317089058E-10</v>
      </c>
      <c r="E221" s="270">
        <f>+Parámetros!D$175-D221*$D$172</f>
        <v>3.1728572575940358E-3</v>
      </c>
    </row>
    <row r="222" spans="1:5" s="124" customFormat="1">
      <c r="A222" s="225" t="s">
        <v>325</v>
      </c>
      <c r="B222" s="225" t="s">
        <v>541</v>
      </c>
      <c r="C222" s="225" t="s">
        <v>521</v>
      </c>
      <c r="D222" s="268">
        <f t="shared" si="43"/>
        <v>4.4184983805134052E-10</v>
      </c>
      <c r="E222" s="270">
        <f>+Parámetros!D$175-D222*$D$172</f>
        <v>1.032369115614315E-3</v>
      </c>
    </row>
    <row r="223" spans="1:5" s="124" customFormat="1">
      <c r="A223" s="225" t="s">
        <v>326</v>
      </c>
      <c r="B223" s="225" t="s">
        <v>541</v>
      </c>
      <c r="C223" s="225" t="s">
        <v>521</v>
      </c>
      <c r="D223" s="268">
        <f t="shared" si="43"/>
        <v>4.0932271965124138E-10</v>
      </c>
      <c r="E223" s="270">
        <f>+Parámetros!D$175-D223*$D$172</f>
        <v>2.3329854611133204E-3</v>
      </c>
    </row>
    <row r="224" spans="1:5" s="124" customFormat="1">
      <c r="A224" s="225" t="s">
        <v>327</v>
      </c>
      <c r="B224" s="225" t="s">
        <v>541</v>
      </c>
      <c r="C224" s="225" t="s">
        <v>521</v>
      </c>
      <c r="D224" s="268">
        <f t="shared" si="43"/>
        <v>5.2212770310554779E-10</v>
      </c>
      <c r="E224" s="270">
        <f>+Parámetros!D$175-D224*$D$172</f>
        <v>-2.1775894852971954E-3</v>
      </c>
    </row>
    <row r="225" spans="1:5" s="124" customFormat="1">
      <c r="A225" s="225" t="s">
        <v>328</v>
      </c>
      <c r="B225" s="225" t="s">
        <v>541</v>
      </c>
      <c r="C225" s="225" t="s">
        <v>521</v>
      </c>
      <c r="D225" s="268">
        <f t="shared" si="43"/>
        <v>2.2552115351926366E-10</v>
      </c>
      <c r="E225" s="270">
        <f>+Parámetros!D$175-D225*$D$172</f>
        <v>9.6824013638401284E-3</v>
      </c>
    </row>
    <row r="226" spans="1:5" s="124" customFormat="1">
      <c r="A226" s="225" t="s">
        <v>329</v>
      </c>
      <c r="B226" s="225" t="s">
        <v>541</v>
      </c>
      <c r="C226" s="225" t="s">
        <v>521</v>
      </c>
      <c r="D226" s="268">
        <f t="shared" si="43"/>
        <v>2.8815148696639937E-10</v>
      </c>
      <c r="E226" s="270">
        <f>+Parámetros!D$175-D226*$D$172</f>
        <v>7.1780899027563388E-3</v>
      </c>
    </row>
    <row r="227" spans="1:5" s="124" customFormat="1">
      <c r="A227" s="225" t="s">
        <v>330</v>
      </c>
      <c r="B227" s="225" t="s">
        <v>541</v>
      </c>
      <c r="C227" s="225" t="s">
        <v>521</v>
      </c>
      <c r="D227" s="268">
        <f t="shared" si="43"/>
        <v>-1.4552871579363407E-10</v>
      </c>
      <c r="E227" s="270">
        <f>+Parámetros!D$175-D227*$D$172</f>
        <v>2.4519053018237931E-2</v>
      </c>
    </row>
    <row r="228" spans="1:5" s="124" customFormat="1">
      <c r="A228" s="225" t="s">
        <v>333</v>
      </c>
      <c r="B228" s="225" t="s">
        <v>541</v>
      </c>
      <c r="C228" s="225" t="s">
        <v>521</v>
      </c>
      <c r="D228" s="268">
        <f t="shared" si="43"/>
        <v>3.8086320861611442E-10</v>
      </c>
      <c r="E228" s="270">
        <f>+Parámetros!D$175-D228*$D$172</f>
        <v>3.4709560855594925E-3</v>
      </c>
    </row>
    <row r="229" spans="1:5" s="124" customFormat="1">
      <c r="A229" s="225" t="s">
        <v>331</v>
      </c>
      <c r="B229" s="225" t="s">
        <v>541</v>
      </c>
      <c r="C229" s="225" t="s">
        <v>521</v>
      </c>
      <c r="D229" s="268">
        <f t="shared" si="43"/>
        <v>2.7099103670294673E-10</v>
      </c>
      <c r="E229" s="270">
        <f>+Parámetros!D$175-D229*$D$172</f>
        <v>7.8642608028106509E-3</v>
      </c>
    </row>
    <row r="230" spans="1:5" s="124" customFormat="1">
      <c r="A230" s="225" t="s">
        <v>332</v>
      </c>
      <c r="B230" s="225" t="s">
        <v>541</v>
      </c>
      <c r="C230" s="225" t="s">
        <v>521</v>
      </c>
      <c r="D230" s="268">
        <f t="shared" si="43"/>
        <v>-3.3867376190526209E-10</v>
      </c>
      <c r="E230" s="270">
        <f>+Parámetros!D$175-D230*$D$172</f>
        <v>3.2242073574039049E-2</v>
      </c>
    </row>
    <row r="231" spans="1:5" s="124" customFormat="1"/>
    <row r="232" spans="1:5" s="124" customFormat="1"/>
    <row r="233" spans="1:5" s="124" customFormat="1">
      <c r="A233" s="230" t="s">
        <v>545</v>
      </c>
    </row>
    <row r="234" spans="1:5" s="124" customFormat="1">
      <c r="A234" s="225" t="s">
        <v>319</v>
      </c>
      <c r="B234" s="225" t="s">
        <v>541</v>
      </c>
      <c r="C234" s="225" t="s">
        <v>521</v>
      </c>
      <c r="D234" s="268">
        <f>+($D$176-$D153)/($D$172-$D$5)</f>
        <v>6.1007021460887812E-9</v>
      </c>
      <c r="E234" s="270">
        <f>+Parámetros!D$176-D234*$D$172</f>
        <v>6.5059764267352438E-2</v>
      </c>
    </row>
    <row r="235" spans="1:5" s="124" customFormat="1">
      <c r="A235" s="225" t="s">
        <v>320</v>
      </c>
      <c r="B235" s="225" t="s">
        <v>541</v>
      </c>
      <c r="C235" s="225" t="s">
        <v>521</v>
      </c>
      <c r="D235" s="268">
        <f t="shared" ref="D235:D248" si="44">+($D$176-$D154)/($D$172-$D$5)</f>
        <v>5.6049508917628027E-9</v>
      </c>
      <c r="E235" s="270">
        <f>+Parámetros!D$176-D235*$D$172</f>
        <v>8.4882675622329262E-2</v>
      </c>
    </row>
    <row r="236" spans="1:5" s="124" customFormat="1">
      <c r="A236" s="225" t="s">
        <v>321</v>
      </c>
      <c r="B236" s="225" t="s">
        <v>541</v>
      </c>
      <c r="C236" s="225" t="s">
        <v>521</v>
      </c>
      <c r="D236" s="268">
        <f t="shared" si="44"/>
        <v>6.0719127676262577E-9</v>
      </c>
      <c r="E236" s="270">
        <f>+Parámetros!D$176-D236*$D$172</f>
        <v>6.6210924838803503E-2</v>
      </c>
    </row>
    <row r="237" spans="1:5" s="124" customFormat="1">
      <c r="A237" s="225" t="s">
        <v>322</v>
      </c>
      <c r="B237" s="225" t="s">
        <v>541</v>
      </c>
      <c r="C237" s="225" t="s">
        <v>521</v>
      </c>
      <c r="D237" s="268">
        <f t="shared" si="44"/>
        <v>7.0238426560812019E-9</v>
      </c>
      <c r="E237" s="270">
        <f>+Parámetros!D$176-D237*$D$172</f>
        <v>2.8147437090999483E-2</v>
      </c>
    </row>
    <row r="238" spans="1:5" s="124" customFormat="1">
      <c r="A238" s="225" t="s">
        <v>323</v>
      </c>
      <c r="B238" s="225" t="s">
        <v>541</v>
      </c>
      <c r="C238" s="225" t="s">
        <v>521</v>
      </c>
      <c r="D238" s="268">
        <f t="shared" si="44"/>
        <v>6.0838345794064191E-9</v>
      </c>
      <c r="E238" s="270">
        <f>+Parámetros!D$176-D238*$D$172</f>
        <v>6.573422404168669E-2</v>
      </c>
    </row>
    <row r="239" spans="1:5" s="124" customFormat="1">
      <c r="A239" s="225" t="s">
        <v>324</v>
      </c>
      <c r="B239" s="225" t="s">
        <v>541</v>
      </c>
      <c r="C239" s="225" t="s">
        <v>521</v>
      </c>
      <c r="D239" s="268">
        <f t="shared" si="44"/>
        <v>6.847513433974039E-9</v>
      </c>
      <c r="E239" s="270">
        <f>+Parámetros!D$176-D239*$D$172</f>
        <v>3.5198066834487673E-2</v>
      </c>
    </row>
    <row r="240" spans="1:5" s="124" customFormat="1">
      <c r="A240" s="225" t="s">
        <v>325</v>
      </c>
      <c r="B240" s="225" t="s">
        <v>541</v>
      </c>
      <c r="C240" s="225" t="s">
        <v>521</v>
      </c>
      <c r="D240" s="268">
        <f t="shared" si="44"/>
        <v>7.0612144855215145E-9</v>
      </c>
      <c r="E240" s="270">
        <f>+Parámetros!D$176-D240*$D$172</f>
        <v>2.6653102067730916E-2</v>
      </c>
    </row>
    <row r="241" spans="1:5" s="124" customFormat="1">
      <c r="A241" s="225" t="s">
        <v>326</v>
      </c>
      <c r="B241" s="225" t="s">
        <v>541</v>
      </c>
      <c r="C241" s="225" t="s">
        <v>521</v>
      </c>
      <c r="D241" s="268">
        <f t="shared" si="44"/>
        <v>7.2364234992150184E-9</v>
      </c>
      <c r="E241" s="270">
        <f>+Parámetros!D$176-D241*$D$172</f>
        <v>1.9647264529787933E-2</v>
      </c>
    </row>
    <row r="242" spans="1:5" s="124" customFormat="1">
      <c r="A242" s="225" t="s">
        <v>327</v>
      </c>
      <c r="B242" s="225" t="s">
        <v>541</v>
      </c>
      <c r="C242" s="225" t="s">
        <v>521</v>
      </c>
      <c r="D242" s="268">
        <f t="shared" si="44"/>
        <v>6.8997028890621008E-9</v>
      </c>
      <c r="E242" s="270">
        <f>+Parámetros!D$176-D242*$D$172</f>
        <v>3.3111240159118482E-2</v>
      </c>
    </row>
    <row r="243" spans="1:5" s="124" customFormat="1">
      <c r="A243" s="225" t="s">
        <v>328</v>
      </c>
      <c r="B243" s="225" t="s">
        <v>541</v>
      </c>
      <c r="C243" s="225" t="s">
        <v>521</v>
      </c>
      <c r="D243" s="268">
        <f t="shared" si="44"/>
        <v>6.5752018111389679E-9</v>
      </c>
      <c r="E243" s="270">
        <f>+Parámetros!D$176-D243*$D$172</f>
        <v>4.6086610460521704E-2</v>
      </c>
    </row>
    <row r="244" spans="1:5" s="124" customFormat="1">
      <c r="A244" s="225" t="s">
        <v>329</v>
      </c>
      <c r="B244" s="225" t="s">
        <v>541</v>
      </c>
      <c r="C244" s="225" t="s">
        <v>521</v>
      </c>
      <c r="D244" s="268">
        <f t="shared" si="44"/>
        <v>5.213877223445169E-9</v>
      </c>
      <c r="E244" s="270">
        <f>+Parámetros!D$176-D244*$D$172</f>
        <v>0.10051999089421085</v>
      </c>
    </row>
    <row r="245" spans="1:5" s="124" customFormat="1">
      <c r="A245" s="225" t="s">
        <v>330</v>
      </c>
      <c r="B245" s="225" t="s">
        <v>541</v>
      </c>
      <c r="C245" s="225" t="s">
        <v>521</v>
      </c>
      <c r="D245" s="268">
        <f t="shared" si="44"/>
        <v>5.1009576334164757E-9</v>
      </c>
      <c r="E245" s="270">
        <f>+Parámetros!D$176-D245*$D$172</f>
        <v>0.10503514845326217</v>
      </c>
    </row>
    <row r="246" spans="1:5" s="124" customFormat="1">
      <c r="A246" s="225" t="s">
        <v>333</v>
      </c>
      <c r="B246" s="225" t="s">
        <v>541</v>
      </c>
      <c r="C246" s="225" t="s">
        <v>521</v>
      </c>
      <c r="D246" s="268">
        <f t="shared" si="44"/>
        <v>5.9587573922564134E-9</v>
      </c>
      <c r="E246" s="270">
        <f>+Parámetros!D$176-D246*$D$172</f>
        <v>7.0735510416191943E-2</v>
      </c>
    </row>
    <row r="247" spans="1:5" s="124" customFormat="1">
      <c r="A247" s="225" t="s">
        <v>331</v>
      </c>
      <c r="B247" s="225" t="s">
        <v>541</v>
      </c>
      <c r="C247" s="225" t="s">
        <v>521</v>
      </c>
      <c r="D247" s="268">
        <f t="shared" si="44"/>
        <v>6.762125303539514E-9</v>
      </c>
      <c r="E247" s="270">
        <f>+Parámetros!D$176-D247*$D$172</f>
        <v>3.8612362462790428E-2</v>
      </c>
    </row>
    <row r="248" spans="1:5" s="124" customFormat="1">
      <c r="A248" s="225" t="s">
        <v>332</v>
      </c>
      <c r="B248" s="225" t="s">
        <v>541</v>
      </c>
      <c r="C248" s="225" t="s">
        <v>521</v>
      </c>
      <c r="D248" s="268">
        <f t="shared" si="44"/>
        <v>7.0277551664866069E-9</v>
      </c>
      <c r="E248" s="270">
        <f>+Parámetros!D$176-D248*$D$172</f>
        <v>2.799099301493313E-2</v>
      </c>
    </row>
  </sheetData>
  <conditionalFormatting sqref="E4:AK4">
    <cfRule type="cellIs" dxfId="25" priority="3" operator="equal">
      <formula>0</formula>
    </cfRule>
  </conditionalFormatting>
  <conditionalFormatting sqref="D4:AK4">
    <cfRule type="cellIs" dxfId="24" priority="4" operator="equal">
      <formula>0</formula>
    </cfRule>
  </conditionalFormatting>
  <conditionalFormatting sqref="E5:AK5">
    <cfRule type="cellIs" dxfId="23" priority="1" operator="equal">
      <formula>0</formula>
    </cfRule>
  </conditionalFormatting>
  <conditionalFormatting sqref="D5:AK5">
    <cfRule type="cellIs" dxfId="22" priority="2" operator="equal">
      <formula>0</formula>
    </cfRule>
  </conditionalFormatting>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3"/>
  <dimension ref="A1:AQ1526"/>
  <sheetViews>
    <sheetView zoomScale="90" zoomScaleNormal="90" zoomScalePageLayoutView="90" workbookViewId="0">
      <pane ySplit="1" topLeftCell="A830" activePane="bottomLeft" state="frozen"/>
      <selection pane="bottomLeft" activeCell="F850" sqref="F850"/>
    </sheetView>
  </sheetViews>
  <sheetFormatPr baseColWidth="10" defaultRowHeight="15"/>
  <cols>
    <col min="1" max="1" width="13.42578125" customWidth="1"/>
    <col min="3" max="3" width="16.28515625" customWidth="1"/>
    <col min="4" max="4" width="21.7109375" customWidth="1"/>
    <col min="5" max="5" width="14.42578125" customWidth="1"/>
    <col min="6" max="6" width="25.42578125" customWidth="1"/>
    <col min="10" max="10" width="12.42578125" bestFit="1" customWidth="1"/>
    <col min="40" max="40" width="11.7109375" customWidth="1"/>
  </cols>
  <sheetData>
    <row r="1" spans="1:43">
      <c r="A1" s="1" t="s">
        <v>197</v>
      </c>
      <c r="B1" s="1" t="s">
        <v>198</v>
      </c>
      <c r="C1" s="1" t="s">
        <v>199</v>
      </c>
      <c r="D1" s="1" t="s">
        <v>200</v>
      </c>
      <c r="E1" s="1" t="s">
        <v>6</v>
      </c>
      <c r="F1" s="1" t="s">
        <v>201</v>
      </c>
      <c r="G1" s="1" t="s">
        <v>202</v>
      </c>
      <c r="H1" s="1" t="s">
        <v>203</v>
      </c>
      <c r="I1" s="1" t="s">
        <v>19</v>
      </c>
      <c r="J1" s="1">
        <v>2017</v>
      </c>
      <c r="K1" s="1">
        <v>2018</v>
      </c>
      <c r="L1" s="1">
        <v>2019</v>
      </c>
      <c r="M1" s="1">
        <v>2020</v>
      </c>
      <c r="N1" s="1">
        <v>2021</v>
      </c>
      <c r="O1" s="1">
        <v>2022</v>
      </c>
      <c r="P1" s="1">
        <v>2023</v>
      </c>
      <c r="Q1" s="1">
        <v>2024</v>
      </c>
      <c r="R1" s="1">
        <v>2025</v>
      </c>
      <c r="S1" s="1">
        <v>2026</v>
      </c>
      <c r="T1" s="1">
        <v>2027</v>
      </c>
      <c r="U1" s="1">
        <v>2028</v>
      </c>
      <c r="V1" s="1">
        <v>2029</v>
      </c>
      <c r="W1" s="1">
        <v>2030</v>
      </c>
      <c r="X1" s="1">
        <v>2031</v>
      </c>
      <c r="Y1" s="1">
        <v>2032</v>
      </c>
      <c r="Z1" s="1">
        <v>2033</v>
      </c>
      <c r="AA1" s="1">
        <v>2034</v>
      </c>
      <c r="AB1" s="1">
        <v>2035</v>
      </c>
      <c r="AC1" s="1">
        <v>2036</v>
      </c>
      <c r="AD1" s="1">
        <v>2037</v>
      </c>
      <c r="AE1" s="1">
        <v>2038</v>
      </c>
      <c r="AF1" s="1">
        <v>2039</v>
      </c>
      <c r="AG1" s="1">
        <v>2040</v>
      </c>
      <c r="AH1" s="1">
        <v>2041</v>
      </c>
      <c r="AI1" s="1">
        <v>2042</v>
      </c>
      <c r="AJ1" s="1">
        <v>2043</v>
      </c>
      <c r="AK1" s="1">
        <v>2044</v>
      </c>
      <c r="AL1" s="1">
        <v>2045</v>
      </c>
      <c r="AM1" s="1">
        <v>2046</v>
      </c>
      <c r="AN1" s="1">
        <v>2047</v>
      </c>
      <c r="AO1" s="1">
        <v>2048</v>
      </c>
      <c r="AP1" s="1">
        <v>2049</v>
      </c>
      <c r="AQ1" s="1">
        <v>2050</v>
      </c>
    </row>
    <row r="2" spans="1:43" s="124" customFormat="1">
      <c r="A2" s="124" t="s">
        <v>384</v>
      </c>
      <c r="B2" s="124" t="s">
        <v>112</v>
      </c>
      <c r="C2" s="124" t="s">
        <v>98</v>
      </c>
      <c r="D2" s="124" t="s">
        <v>11</v>
      </c>
      <c r="E2" s="124" t="s">
        <v>396</v>
      </c>
      <c r="F2" s="124" t="s">
        <v>398</v>
      </c>
      <c r="H2" s="124" t="s">
        <v>385</v>
      </c>
      <c r="I2" s="189">
        <v>1</v>
      </c>
      <c r="J2" s="193">
        <f>I!D$180*100</f>
        <v>100</v>
      </c>
      <c r="K2" s="193">
        <f>I!E$180*100</f>
        <v>100</v>
      </c>
      <c r="L2" s="193">
        <f>I!F$180*100</f>
        <v>100</v>
      </c>
      <c r="M2" s="193">
        <f>I!G$180*100</f>
        <v>100</v>
      </c>
      <c r="N2" s="193">
        <f>I!H$180*100</f>
        <v>100</v>
      </c>
      <c r="O2" s="193">
        <f>I!I$180*100</f>
        <v>100</v>
      </c>
      <c r="P2" s="193">
        <f>I!J$180*100</f>
        <v>100</v>
      </c>
      <c r="Q2" s="193">
        <f>I!K$180*100</f>
        <v>100</v>
      </c>
      <c r="R2" s="193">
        <f>I!L$180*100</f>
        <v>100</v>
      </c>
      <c r="S2" s="193">
        <f>I!M$180*100</f>
        <v>100</v>
      </c>
      <c r="T2" s="193">
        <f>I!N$180*100</f>
        <v>100</v>
      </c>
      <c r="U2" s="193">
        <f>I!O$180*100</f>
        <v>100</v>
      </c>
      <c r="V2" s="193">
        <f>I!P$180*100</f>
        <v>100</v>
      </c>
      <c r="W2" s="193">
        <f>I!Q$180*100</f>
        <v>100</v>
      </c>
      <c r="X2" s="193">
        <f>I!R$180*100</f>
        <v>100</v>
      </c>
      <c r="Y2" s="193">
        <f>I!S$180*100</f>
        <v>100</v>
      </c>
      <c r="Z2" s="193">
        <f>I!T$180*100</f>
        <v>100</v>
      </c>
      <c r="AA2" s="193">
        <f>I!U$180*100</f>
        <v>100</v>
      </c>
      <c r="AB2" s="193">
        <f>I!V$180*100</f>
        <v>100</v>
      </c>
      <c r="AC2" s="193">
        <f>I!W$180*100</f>
        <v>100</v>
      </c>
      <c r="AD2" s="193">
        <f>I!X$180*100</f>
        <v>100</v>
      </c>
      <c r="AE2" s="193">
        <f>I!Y$180*100</f>
        <v>100</v>
      </c>
      <c r="AF2" s="193">
        <f>I!Z$180*100</f>
        <v>100</v>
      </c>
      <c r="AG2" s="193">
        <f>I!AA$180*100</f>
        <v>100</v>
      </c>
      <c r="AH2" s="193">
        <f>I!AB$180*100</f>
        <v>100</v>
      </c>
      <c r="AI2" s="193">
        <f>I!AC$180*100</f>
        <v>100</v>
      </c>
      <c r="AJ2" s="193">
        <f>I!AD$180*100</f>
        <v>100</v>
      </c>
      <c r="AK2" s="193">
        <f>I!AE$180*100</f>
        <v>100</v>
      </c>
      <c r="AL2" s="193">
        <f>I!AF$180*100</f>
        <v>100</v>
      </c>
      <c r="AM2" s="193">
        <f>I!AG$180*100</f>
        <v>100</v>
      </c>
      <c r="AN2" s="193">
        <f>I!AH$180*100</f>
        <v>100</v>
      </c>
      <c r="AO2" s="193">
        <f>I!AI$180*100</f>
        <v>100</v>
      </c>
      <c r="AP2" s="193">
        <f>I!AJ$180*100</f>
        <v>100</v>
      </c>
      <c r="AQ2" s="193">
        <f>I!AK$180*100</f>
        <v>100</v>
      </c>
    </row>
    <row r="3" spans="1:43" s="124" customFormat="1">
      <c r="A3" s="124" t="s">
        <v>384</v>
      </c>
      <c r="B3" s="124" t="s">
        <v>112</v>
      </c>
      <c r="C3" s="124" t="s">
        <v>98</v>
      </c>
      <c r="D3" s="124" t="s">
        <v>11</v>
      </c>
      <c r="E3" s="124" t="s">
        <v>16</v>
      </c>
      <c r="F3" s="124" t="s">
        <v>398</v>
      </c>
      <c r="H3" s="124" t="s">
        <v>385</v>
      </c>
      <c r="I3" s="189">
        <v>1</v>
      </c>
      <c r="J3" s="193">
        <f>I!D$179*100</f>
        <v>0</v>
      </c>
      <c r="K3" s="193">
        <f>I!E$179*100</f>
        <v>0</v>
      </c>
      <c r="L3" s="193">
        <f>I!F$179*100</f>
        <v>0</v>
      </c>
      <c r="M3" s="193">
        <f>I!G$179*100</f>
        <v>0</v>
      </c>
      <c r="N3" s="193">
        <f>I!H$179*100</f>
        <v>0</v>
      </c>
      <c r="O3" s="193">
        <f>I!I$179*100</f>
        <v>0</v>
      </c>
      <c r="P3" s="193">
        <f>I!J$179*100</f>
        <v>0</v>
      </c>
      <c r="Q3" s="193">
        <f>I!K$179*100</f>
        <v>0</v>
      </c>
      <c r="R3" s="193">
        <f>I!L$179*100</f>
        <v>0</v>
      </c>
      <c r="S3" s="193">
        <f>I!M$179*100</f>
        <v>0</v>
      </c>
      <c r="T3" s="193">
        <f>I!N$179*100</f>
        <v>0</v>
      </c>
      <c r="U3" s="193">
        <f>I!O$179*100</f>
        <v>0</v>
      </c>
      <c r="V3" s="193">
        <f>I!P$179*100</f>
        <v>0</v>
      </c>
      <c r="W3" s="193">
        <f>I!Q$179*100</f>
        <v>0</v>
      </c>
      <c r="X3" s="193">
        <f>I!R$179*100</f>
        <v>0</v>
      </c>
      <c r="Y3" s="193">
        <f>I!S$179*100</f>
        <v>0</v>
      </c>
      <c r="Z3" s="193">
        <f>I!T$179*100</f>
        <v>0</v>
      </c>
      <c r="AA3" s="193">
        <f>I!U$179*100</f>
        <v>0</v>
      </c>
      <c r="AB3" s="193">
        <f>I!V$179*100</f>
        <v>0</v>
      </c>
      <c r="AC3" s="193">
        <f>I!W$179*100</f>
        <v>0</v>
      </c>
      <c r="AD3" s="193">
        <f>I!X$179*100</f>
        <v>0</v>
      </c>
      <c r="AE3" s="193">
        <f>I!Y$179*100</f>
        <v>0</v>
      </c>
      <c r="AF3" s="193">
        <f>I!Z$179*100</f>
        <v>0</v>
      </c>
      <c r="AG3" s="193">
        <f>I!AA$179*100</f>
        <v>0</v>
      </c>
      <c r="AH3" s="193">
        <f>I!AB$179*100</f>
        <v>0</v>
      </c>
      <c r="AI3" s="193">
        <f>I!AC$179*100</f>
        <v>0</v>
      </c>
      <c r="AJ3" s="193">
        <f>I!AD$179*100</f>
        <v>0</v>
      </c>
      <c r="AK3" s="193">
        <f>I!AE$179*100</f>
        <v>0</v>
      </c>
      <c r="AL3" s="193">
        <f>I!AF$179*100</f>
        <v>0</v>
      </c>
      <c r="AM3" s="193">
        <f>I!AG$179*100</f>
        <v>0</v>
      </c>
      <c r="AN3" s="193">
        <f>I!AH$179*100</f>
        <v>0</v>
      </c>
      <c r="AO3" s="193">
        <f>I!AI$179*100</f>
        <v>0</v>
      </c>
      <c r="AP3" s="193">
        <f>I!AJ$179*100</f>
        <v>0</v>
      </c>
      <c r="AQ3" s="193">
        <f>I!AK$179*100</f>
        <v>0</v>
      </c>
    </row>
    <row r="4" spans="1:43" s="124" customFormat="1">
      <c r="A4" s="124" t="s">
        <v>384</v>
      </c>
      <c r="B4" s="124" t="s">
        <v>112</v>
      </c>
      <c r="C4" s="124" t="s">
        <v>98</v>
      </c>
      <c r="D4" s="124" t="s">
        <v>11</v>
      </c>
      <c r="F4" s="124" t="s">
        <v>399</v>
      </c>
      <c r="H4" s="124" t="s">
        <v>385</v>
      </c>
      <c r="I4" s="189">
        <v>1</v>
      </c>
      <c r="J4" s="40">
        <f>I!D$92</f>
        <v>600</v>
      </c>
      <c r="K4" s="40">
        <f>I!E$92</f>
        <v>600</v>
      </c>
      <c r="L4" s="40">
        <f>I!F$92</f>
        <v>600</v>
      </c>
      <c r="M4" s="40">
        <f>I!G$92</f>
        <v>600</v>
      </c>
      <c r="N4" s="40">
        <f>I!H$92</f>
        <v>600</v>
      </c>
      <c r="O4" s="40">
        <f>I!I$92</f>
        <v>600</v>
      </c>
      <c r="P4" s="40">
        <f>I!J$92</f>
        <v>600</v>
      </c>
      <c r="Q4" s="40">
        <f>I!K$92</f>
        <v>600</v>
      </c>
      <c r="R4" s="40">
        <f>I!L$92</f>
        <v>600</v>
      </c>
      <c r="S4" s="40">
        <f>I!M$92</f>
        <v>600</v>
      </c>
      <c r="T4" s="40">
        <f>I!N$92</f>
        <v>600</v>
      </c>
      <c r="U4" s="40">
        <f>I!O$92</f>
        <v>600</v>
      </c>
      <c r="V4" s="40">
        <f>I!P$92</f>
        <v>600</v>
      </c>
      <c r="W4" s="40">
        <f>I!Q$92</f>
        <v>600</v>
      </c>
      <c r="X4" s="40">
        <f>I!R$92</f>
        <v>600</v>
      </c>
      <c r="Y4" s="40">
        <f>I!S$92</f>
        <v>600</v>
      </c>
      <c r="Z4" s="40">
        <f>I!T$92</f>
        <v>600</v>
      </c>
      <c r="AA4" s="40">
        <f>I!U$92</f>
        <v>600</v>
      </c>
      <c r="AB4" s="40">
        <f>I!V$92</f>
        <v>600</v>
      </c>
      <c r="AC4" s="40">
        <f>I!W$92</f>
        <v>600</v>
      </c>
      <c r="AD4" s="40">
        <f>I!X$92</f>
        <v>600</v>
      </c>
      <c r="AE4" s="40">
        <f>I!Y$92</f>
        <v>600</v>
      </c>
      <c r="AF4" s="40">
        <f>I!Z$92</f>
        <v>600</v>
      </c>
      <c r="AG4" s="40">
        <f>I!AA$92</f>
        <v>600</v>
      </c>
      <c r="AH4" s="40">
        <f>I!AB$92</f>
        <v>600</v>
      </c>
      <c r="AI4" s="40">
        <f>I!AC$92</f>
        <v>600</v>
      </c>
      <c r="AJ4" s="40">
        <f>I!AD$92</f>
        <v>600</v>
      </c>
      <c r="AK4" s="40">
        <f>I!AE$92</f>
        <v>600</v>
      </c>
      <c r="AL4" s="40">
        <f>I!AF$92</f>
        <v>600</v>
      </c>
      <c r="AM4" s="40">
        <f>I!AG$92</f>
        <v>600</v>
      </c>
      <c r="AN4" s="40">
        <f>I!AH$92</f>
        <v>600</v>
      </c>
      <c r="AO4" s="40">
        <f>I!AI$92</f>
        <v>600</v>
      </c>
      <c r="AP4" s="40">
        <f>I!AJ$92</f>
        <v>600</v>
      </c>
      <c r="AQ4" s="40">
        <f>I!AK$92</f>
        <v>600</v>
      </c>
    </row>
    <row r="5" spans="1:43" s="124" customFormat="1">
      <c r="A5" s="124" t="s">
        <v>384</v>
      </c>
      <c r="B5" s="124" t="s">
        <v>112</v>
      </c>
      <c r="C5" s="124" t="s">
        <v>98</v>
      </c>
      <c r="D5" s="124" t="s">
        <v>85</v>
      </c>
      <c r="E5" s="124" t="s">
        <v>7</v>
      </c>
      <c r="F5" s="124" t="s">
        <v>398</v>
      </c>
      <c r="H5" s="124" t="s">
        <v>385</v>
      </c>
      <c r="I5" s="189">
        <v>1</v>
      </c>
      <c r="J5" s="124">
        <v>100</v>
      </c>
      <c r="K5" s="124">
        <v>100</v>
      </c>
      <c r="L5" s="124">
        <v>100</v>
      </c>
      <c r="M5" s="124">
        <v>100</v>
      </c>
      <c r="N5" s="124">
        <v>100</v>
      </c>
      <c r="O5" s="124">
        <v>100</v>
      </c>
      <c r="P5" s="124">
        <v>100</v>
      </c>
      <c r="Q5" s="124">
        <v>100</v>
      </c>
      <c r="R5" s="124">
        <v>100</v>
      </c>
      <c r="S5" s="124">
        <v>100</v>
      </c>
      <c r="T5" s="124">
        <v>100</v>
      </c>
      <c r="U5" s="124">
        <v>100</v>
      </c>
      <c r="V5" s="124">
        <v>100</v>
      </c>
      <c r="W5" s="124">
        <v>100</v>
      </c>
      <c r="X5" s="124">
        <v>100</v>
      </c>
      <c r="Y5" s="124">
        <v>100</v>
      </c>
      <c r="Z5" s="124">
        <v>100</v>
      </c>
      <c r="AA5" s="124">
        <v>100</v>
      </c>
      <c r="AB5" s="124">
        <v>100</v>
      </c>
      <c r="AC5" s="124">
        <v>100</v>
      </c>
      <c r="AD5" s="124">
        <v>100</v>
      </c>
      <c r="AE5" s="124">
        <v>100</v>
      </c>
      <c r="AF5" s="124">
        <v>100</v>
      </c>
      <c r="AG5" s="124">
        <v>100</v>
      </c>
      <c r="AH5" s="124">
        <v>100</v>
      </c>
      <c r="AI5" s="124">
        <v>100</v>
      </c>
      <c r="AJ5" s="124">
        <v>100</v>
      </c>
      <c r="AK5" s="124">
        <v>100</v>
      </c>
      <c r="AL5" s="124">
        <v>100</v>
      </c>
      <c r="AM5" s="124">
        <v>100</v>
      </c>
      <c r="AN5" s="124">
        <v>100</v>
      </c>
      <c r="AO5" s="124">
        <v>100</v>
      </c>
      <c r="AP5" s="124">
        <v>100</v>
      </c>
      <c r="AQ5" s="124">
        <v>100</v>
      </c>
    </row>
    <row r="6" spans="1:43" s="124" customFormat="1">
      <c r="A6" s="124" t="s">
        <v>384</v>
      </c>
      <c r="B6" s="124" t="s">
        <v>112</v>
      </c>
      <c r="C6" s="124" t="s">
        <v>98</v>
      </c>
      <c r="D6" s="124" t="s">
        <v>85</v>
      </c>
      <c r="F6" s="124" t="s">
        <v>399</v>
      </c>
      <c r="H6" s="124" t="s">
        <v>385</v>
      </c>
      <c r="I6" s="189">
        <v>1</v>
      </c>
      <c r="J6" s="40">
        <f>I!D$93</f>
        <v>2800.0000000000005</v>
      </c>
      <c r="K6" s="40">
        <f>I!E$93</f>
        <v>2800.0000000000005</v>
      </c>
      <c r="L6" s="40">
        <f>I!F$93</f>
        <v>2800.0000000000005</v>
      </c>
      <c r="M6" s="40">
        <f>I!G$93</f>
        <v>2800.0000000000005</v>
      </c>
      <c r="N6" s="40">
        <f>I!H$93</f>
        <v>2800.0000000000005</v>
      </c>
      <c r="O6" s="40">
        <f>I!I$93</f>
        <v>2800.0000000000005</v>
      </c>
      <c r="P6" s="40">
        <f>I!J$93</f>
        <v>2800.0000000000005</v>
      </c>
      <c r="Q6" s="40">
        <f>I!K$93</f>
        <v>2800.0000000000005</v>
      </c>
      <c r="R6" s="40">
        <f>I!L$93</f>
        <v>2800.0000000000005</v>
      </c>
      <c r="S6" s="40">
        <f>I!M$93</f>
        <v>2800.0000000000005</v>
      </c>
      <c r="T6" s="40">
        <f>I!N$93</f>
        <v>2800.0000000000005</v>
      </c>
      <c r="U6" s="40">
        <f>I!O$93</f>
        <v>2800.0000000000005</v>
      </c>
      <c r="V6" s="40">
        <f>I!P$93</f>
        <v>2800.0000000000005</v>
      </c>
      <c r="W6" s="40">
        <f>I!Q$93</f>
        <v>2800.0000000000005</v>
      </c>
      <c r="X6" s="40">
        <f>I!R$93</f>
        <v>2800.0000000000005</v>
      </c>
      <c r="Y6" s="40">
        <f>I!S$93</f>
        <v>2800.0000000000005</v>
      </c>
      <c r="Z6" s="40">
        <f>I!T$93</f>
        <v>2800.0000000000005</v>
      </c>
      <c r="AA6" s="40">
        <f>I!U$93</f>
        <v>2800.0000000000005</v>
      </c>
      <c r="AB6" s="40">
        <f>I!V$93</f>
        <v>2800.0000000000005</v>
      </c>
      <c r="AC6" s="40">
        <f>I!W$93</f>
        <v>2800.0000000000005</v>
      </c>
      <c r="AD6" s="40">
        <f>I!X$93</f>
        <v>2800.0000000000005</v>
      </c>
      <c r="AE6" s="40">
        <f>I!Y$93</f>
        <v>2800.0000000000005</v>
      </c>
      <c r="AF6" s="40">
        <f>I!Z$93</f>
        <v>2800.0000000000005</v>
      </c>
      <c r="AG6" s="40">
        <f>I!AA$93</f>
        <v>2800.0000000000005</v>
      </c>
      <c r="AH6" s="40">
        <f>I!AB$93</f>
        <v>2800.0000000000005</v>
      </c>
      <c r="AI6" s="40">
        <f>I!AC$93</f>
        <v>2800.0000000000005</v>
      </c>
      <c r="AJ6" s="40">
        <f>I!AD$93</f>
        <v>2800.0000000000005</v>
      </c>
      <c r="AK6" s="40">
        <f>I!AE$93</f>
        <v>2800.0000000000005</v>
      </c>
      <c r="AL6" s="40">
        <f>I!AF$93</f>
        <v>2800.0000000000005</v>
      </c>
      <c r="AM6" s="40">
        <f>I!AG$93</f>
        <v>2800.0000000000005</v>
      </c>
      <c r="AN6" s="40">
        <f>I!AH$93</f>
        <v>2800.0000000000005</v>
      </c>
      <c r="AO6" s="40">
        <f>I!AI$93</f>
        <v>2800.0000000000005</v>
      </c>
      <c r="AP6" s="40">
        <f>I!AJ$93</f>
        <v>2800.0000000000005</v>
      </c>
      <c r="AQ6" s="40">
        <f>I!AK$93</f>
        <v>2800.0000000000005</v>
      </c>
    </row>
    <row r="7" spans="1:43" s="124" customFormat="1">
      <c r="A7" s="124" t="s">
        <v>384</v>
      </c>
      <c r="B7" s="124" t="s">
        <v>112</v>
      </c>
      <c r="C7" s="124" t="s">
        <v>98</v>
      </c>
      <c r="D7" s="124" t="s">
        <v>4</v>
      </c>
      <c r="E7" s="124" t="s">
        <v>7</v>
      </c>
      <c r="F7" s="124" t="s">
        <v>398</v>
      </c>
      <c r="H7" s="124" t="s">
        <v>385</v>
      </c>
      <c r="I7" s="189">
        <v>1</v>
      </c>
      <c r="J7" s="124">
        <v>100</v>
      </c>
      <c r="K7" s="124">
        <v>100</v>
      </c>
      <c r="L7" s="124">
        <v>100</v>
      </c>
      <c r="M7" s="124">
        <v>100</v>
      </c>
      <c r="N7" s="124">
        <v>100</v>
      </c>
      <c r="O7" s="124">
        <v>100</v>
      </c>
      <c r="P7" s="124">
        <v>100</v>
      </c>
      <c r="Q7" s="124">
        <v>100</v>
      </c>
      <c r="R7" s="124">
        <v>100</v>
      </c>
      <c r="S7" s="124">
        <v>100</v>
      </c>
      <c r="T7" s="124">
        <v>100</v>
      </c>
      <c r="U7" s="124">
        <v>100</v>
      </c>
      <c r="V7" s="124">
        <v>100</v>
      </c>
      <c r="W7" s="124">
        <v>100</v>
      </c>
      <c r="X7" s="124">
        <v>100</v>
      </c>
      <c r="Y7" s="124">
        <v>100</v>
      </c>
      <c r="Z7" s="124">
        <v>100</v>
      </c>
      <c r="AA7" s="124">
        <v>100</v>
      </c>
      <c r="AB7" s="124">
        <v>100</v>
      </c>
      <c r="AC7" s="124">
        <v>100</v>
      </c>
      <c r="AD7" s="124">
        <v>100</v>
      </c>
      <c r="AE7" s="124">
        <v>100</v>
      </c>
      <c r="AF7" s="124">
        <v>100</v>
      </c>
      <c r="AG7" s="124">
        <v>100</v>
      </c>
      <c r="AH7" s="124">
        <v>100</v>
      </c>
      <c r="AI7" s="124">
        <v>100</v>
      </c>
      <c r="AJ7" s="124">
        <v>100</v>
      </c>
      <c r="AK7" s="124">
        <v>100</v>
      </c>
      <c r="AL7" s="124">
        <v>100</v>
      </c>
      <c r="AM7" s="124">
        <v>100</v>
      </c>
      <c r="AN7" s="124">
        <v>100</v>
      </c>
      <c r="AO7" s="124">
        <v>100</v>
      </c>
      <c r="AP7" s="124">
        <v>100</v>
      </c>
      <c r="AQ7" s="124">
        <v>100</v>
      </c>
    </row>
    <row r="8" spans="1:43" s="124" customFormat="1">
      <c r="A8" s="124" t="s">
        <v>384</v>
      </c>
      <c r="B8" s="124" t="s">
        <v>112</v>
      </c>
      <c r="C8" s="124" t="s">
        <v>98</v>
      </c>
      <c r="D8" s="124" t="s">
        <v>4</v>
      </c>
      <c r="F8" s="124" t="s">
        <v>399</v>
      </c>
      <c r="H8" s="124" t="s">
        <v>385</v>
      </c>
      <c r="I8" s="189">
        <v>1</v>
      </c>
      <c r="J8" s="40">
        <f>I!D$94</f>
        <v>9800</v>
      </c>
      <c r="K8" s="40">
        <f>I!E$94</f>
        <v>9800</v>
      </c>
      <c r="L8" s="40">
        <f>I!F$94</f>
        <v>9800</v>
      </c>
      <c r="M8" s="40">
        <f>I!G$94</f>
        <v>9800</v>
      </c>
      <c r="N8" s="40">
        <f>I!H$94</f>
        <v>9800</v>
      </c>
      <c r="O8" s="40">
        <f>I!I$94</f>
        <v>9800</v>
      </c>
      <c r="P8" s="40">
        <f>I!J$94</f>
        <v>9800</v>
      </c>
      <c r="Q8" s="40">
        <f>I!K$94</f>
        <v>9800</v>
      </c>
      <c r="R8" s="40">
        <f>I!L$94</f>
        <v>9800</v>
      </c>
      <c r="S8" s="40">
        <f>I!M$94</f>
        <v>9800</v>
      </c>
      <c r="T8" s="40">
        <f>I!N$94</f>
        <v>9800</v>
      </c>
      <c r="U8" s="40">
        <f>I!O$94</f>
        <v>9800</v>
      </c>
      <c r="V8" s="40">
        <f>I!P$94</f>
        <v>9800</v>
      </c>
      <c r="W8" s="40">
        <f>I!Q$94</f>
        <v>9800</v>
      </c>
      <c r="X8" s="40">
        <f>I!R$94</f>
        <v>9800</v>
      </c>
      <c r="Y8" s="40">
        <f>I!S$94</f>
        <v>9800</v>
      </c>
      <c r="Z8" s="40">
        <f>I!T$94</f>
        <v>9800</v>
      </c>
      <c r="AA8" s="40">
        <f>I!U$94</f>
        <v>9800</v>
      </c>
      <c r="AB8" s="40">
        <f>I!V$94</f>
        <v>9800</v>
      </c>
      <c r="AC8" s="40">
        <f>I!W$94</f>
        <v>9800</v>
      </c>
      <c r="AD8" s="40">
        <f>I!X$94</f>
        <v>9800</v>
      </c>
      <c r="AE8" s="40">
        <f>I!Y$94</f>
        <v>9800</v>
      </c>
      <c r="AF8" s="40">
        <f>I!Z$94</f>
        <v>9800</v>
      </c>
      <c r="AG8" s="40">
        <f>I!AA$94</f>
        <v>9800</v>
      </c>
      <c r="AH8" s="40">
        <f>I!AB$94</f>
        <v>9800</v>
      </c>
      <c r="AI8" s="40">
        <f>I!AC$94</f>
        <v>9800</v>
      </c>
      <c r="AJ8" s="40">
        <f>I!AD$94</f>
        <v>9800</v>
      </c>
      <c r="AK8" s="40">
        <f>I!AE$94</f>
        <v>9800</v>
      </c>
      <c r="AL8" s="40">
        <f>I!AF$94</f>
        <v>9800</v>
      </c>
      <c r="AM8" s="40">
        <f>I!AG$94</f>
        <v>9800</v>
      </c>
      <c r="AN8" s="40">
        <f>I!AH$94</f>
        <v>9800</v>
      </c>
      <c r="AO8" s="40">
        <f>I!AI$94</f>
        <v>9800</v>
      </c>
      <c r="AP8" s="40">
        <f>I!AJ$94</f>
        <v>9800</v>
      </c>
      <c r="AQ8" s="40">
        <f>I!AK$94</f>
        <v>9800</v>
      </c>
    </row>
    <row r="9" spans="1:43" s="124" customFormat="1">
      <c r="A9" s="124" t="s">
        <v>384</v>
      </c>
      <c r="B9" s="124" t="s">
        <v>112</v>
      </c>
      <c r="C9" s="124" t="s">
        <v>98</v>
      </c>
      <c r="D9" s="124" t="s">
        <v>89</v>
      </c>
      <c r="E9" s="124" t="s">
        <v>7</v>
      </c>
      <c r="F9" s="124" t="s">
        <v>398</v>
      </c>
      <c r="H9" s="124" t="s">
        <v>385</v>
      </c>
      <c r="I9" s="189">
        <v>1</v>
      </c>
      <c r="J9" s="124">
        <v>100</v>
      </c>
      <c r="K9" s="124">
        <v>100</v>
      </c>
      <c r="L9" s="124">
        <v>100</v>
      </c>
      <c r="M9" s="124">
        <v>100</v>
      </c>
      <c r="N9" s="124">
        <v>100</v>
      </c>
      <c r="O9" s="124">
        <v>100</v>
      </c>
      <c r="P9" s="124">
        <v>100</v>
      </c>
      <c r="Q9" s="124">
        <v>100</v>
      </c>
      <c r="R9" s="124">
        <v>100</v>
      </c>
      <c r="S9" s="124">
        <v>100</v>
      </c>
      <c r="T9" s="124">
        <v>100</v>
      </c>
      <c r="U9" s="124">
        <v>100</v>
      </c>
      <c r="V9" s="124">
        <v>100</v>
      </c>
      <c r="W9" s="124">
        <v>100</v>
      </c>
      <c r="X9" s="124">
        <v>100</v>
      </c>
      <c r="Y9" s="124">
        <v>100</v>
      </c>
      <c r="Z9" s="124">
        <v>100</v>
      </c>
      <c r="AA9" s="124">
        <v>100</v>
      </c>
      <c r="AB9" s="124">
        <v>100</v>
      </c>
      <c r="AC9" s="124">
        <v>100</v>
      </c>
      <c r="AD9" s="124">
        <v>100</v>
      </c>
      <c r="AE9" s="124">
        <v>100</v>
      </c>
      <c r="AF9" s="124">
        <v>100</v>
      </c>
      <c r="AG9" s="124">
        <v>100</v>
      </c>
      <c r="AH9" s="124">
        <v>100</v>
      </c>
      <c r="AI9" s="124">
        <v>100</v>
      </c>
      <c r="AJ9" s="124">
        <v>100</v>
      </c>
      <c r="AK9" s="124">
        <v>100</v>
      </c>
      <c r="AL9" s="124">
        <v>100</v>
      </c>
      <c r="AM9" s="124">
        <v>100</v>
      </c>
      <c r="AN9" s="124">
        <v>100</v>
      </c>
      <c r="AO9" s="124">
        <v>100</v>
      </c>
      <c r="AP9" s="124">
        <v>100</v>
      </c>
      <c r="AQ9" s="124">
        <v>100</v>
      </c>
    </row>
    <row r="10" spans="1:43" s="124" customFormat="1">
      <c r="A10" s="124" t="s">
        <v>384</v>
      </c>
      <c r="B10" s="124" t="s">
        <v>112</v>
      </c>
      <c r="C10" s="124" t="s">
        <v>98</v>
      </c>
      <c r="D10" s="124" t="s">
        <v>89</v>
      </c>
      <c r="F10" s="124" t="s">
        <v>399</v>
      </c>
      <c r="H10" s="124" t="s">
        <v>385</v>
      </c>
      <c r="I10" s="189">
        <v>1</v>
      </c>
      <c r="J10" s="40">
        <f>I!D$95</f>
        <v>2800.0000000000005</v>
      </c>
      <c r="K10" s="40">
        <f>I!E$95</f>
        <v>2800.0000000000005</v>
      </c>
      <c r="L10" s="40">
        <f>I!F$95</f>
        <v>2800.0000000000005</v>
      </c>
      <c r="M10" s="40">
        <f>I!G$95</f>
        <v>2800.0000000000005</v>
      </c>
      <c r="N10" s="40">
        <f>I!H$95</f>
        <v>2800.0000000000005</v>
      </c>
      <c r="O10" s="40">
        <f>I!I$95</f>
        <v>2800.0000000000005</v>
      </c>
      <c r="P10" s="40">
        <f>I!J$95</f>
        <v>2800.0000000000005</v>
      </c>
      <c r="Q10" s="40">
        <f>I!K$95</f>
        <v>2800.0000000000005</v>
      </c>
      <c r="R10" s="40">
        <f>I!L$95</f>
        <v>2800.0000000000005</v>
      </c>
      <c r="S10" s="40">
        <f>I!M$95</f>
        <v>2800.0000000000005</v>
      </c>
      <c r="T10" s="40">
        <f>I!N$95</f>
        <v>2800.0000000000005</v>
      </c>
      <c r="U10" s="40">
        <f>I!O$95</f>
        <v>2800.0000000000005</v>
      </c>
      <c r="V10" s="40">
        <f>I!P$95</f>
        <v>2800.0000000000005</v>
      </c>
      <c r="W10" s="40">
        <f>I!Q$95</f>
        <v>2800.0000000000005</v>
      </c>
      <c r="X10" s="40">
        <f>I!R$95</f>
        <v>2800.0000000000005</v>
      </c>
      <c r="Y10" s="40">
        <f>I!S$95</f>
        <v>2800.0000000000005</v>
      </c>
      <c r="Z10" s="40">
        <f>I!T$95</f>
        <v>2800.0000000000005</v>
      </c>
      <c r="AA10" s="40">
        <f>I!U$95</f>
        <v>2800.0000000000005</v>
      </c>
      <c r="AB10" s="40">
        <f>I!V$95</f>
        <v>2800.0000000000005</v>
      </c>
      <c r="AC10" s="40">
        <f>I!W$95</f>
        <v>2800.0000000000005</v>
      </c>
      <c r="AD10" s="40">
        <f>I!X$95</f>
        <v>2800.0000000000005</v>
      </c>
      <c r="AE10" s="40">
        <f>I!Y$95</f>
        <v>2800.0000000000005</v>
      </c>
      <c r="AF10" s="40">
        <f>I!Z$95</f>
        <v>2800.0000000000005</v>
      </c>
      <c r="AG10" s="40">
        <f>I!AA$95</f>
        <v>2800.0000000000005</v>
      </c>
      <c r="AH10" s="40">
        <f>I!AB$95</f>
        <v>2800.0000000000005</v>
      </c>
      <c r="AI10" s="40">
        <f>I!AC$95</f>
        <v>2800.0000000000005</v>
      </c>
      <c r="AJ10" s="40">
        <f>I!AD$95</f>
        <v>2800.0000000000005</v>
      </c>
      <c r="AK10" s="40">
        <f>I!AE$95</f>
        <v>2800.0000000000005</v>
      </c>
      <c r="AL10" s="40">
        <f>I!AF$95</f>
        <v>2800.0000000000005</v>
      </c>
      <c r="AM10" s="40">
        <f>I!AG$95</f>
        <v>2800.0000000000005</v>
      </c>
      <c r="AN10" s="40">
        <f>I!AH$95</f>
        <v>2800.0000000000005</v>
      </c>
      <c r="AO10" s="40">
        <f>I!AI$95</f>
        <v>2800.0000000000005</v>
      </c>
      <c r="AP10" s="40">
        <f>I!AJ$95</f>
        <v>2800.0000000000005</v>
      </c>
      <c r="AQ10" s="40">
        <f>I!AK$95</f>
        <v>2800.0000000000005</v>
      </c>
    </row>
    <row r="11" spans="1:43" s="124" customFormat="1">
      <c r="A11" s="124" t="s">
        <v>384</v>
      </c>
      <c r="B11" s="124" t="s">
        <v>112</v>
      </c>
      <c r="C11" s="124" t="s">
        <v>98</v>
      </c>
      <c r="D11" s="124" t="s">
        <v>12</v>
      </c>
      <c r="E11" s="124" t="s">
        <v>7</v>
      </c>
      <c r="F11" s="124" t="s">
        <v>398</v>
      </c>
      <c r="H11" s="124" t="s">
        <v>385</v>
      </c>
      <c r="I11" s="189">
        <v>1</v>
      </c>
      <c r="J11" s="124">
        <v>100</v>
      </c>
      <c r="K11" s="124">
        <v>100</v>
      </c>
      <c r="L11" s="124">
        <v>100</v>
      </c>
      <c r="M11" s="124">
        <v>100</v>
      </c>
      <c r="N11" s="124">
        <v>100</v>
      </c>
      <c r="O11" s="124">
        <v>100</v>
      </c>
      <c r="P11" s="124">
        <v>100</v>
      </c>
      <c r="Q11" s="124">
        <v>100</v>
      </c>
      <c r="R11" s="124">
        <v>100</v>
      </c>
      <c r="S11" s="124">
        <v>100</v>
      </c>
      <c r="T11" s="124">
        <v>100</v>
      </c>
      <c r="U11" s="124">
        <v>100</v>
      </c>
      <c r="V11" s="124">
        <v>100</v>
      </c>
      <c r="W11" s="124">
        <v>100</v>
      </c>
      <c r="X11" s="124">
        <v>100</v>
      </c>
      <c r="Y11" s="124">
        <v>100</v>
      </c>
      <c r="Z11" s="124">
        <v>100</v>
      </c>
      <c r="AA11" s="124">
        <v>100</v>
      </c>
      <c r="AB11" s="124">
        <v>100</v>
      </c>
      <c r="AC11" s="124">
        <v>100</v>
      </c>
      <c r="AD11" s="124">
        <v>100</v>
      </c>
      <c r="AE11" s="124">
        <v>100</v>
      </c>
      <c r="AF11" s="124">
        <v>100</v>
      </c>
      <c r="AG11" s="124">
        <v>100</v>
      </c>
      <c r="AH11" s="124">
        <v>100</v>
      </c>
      <c r="AI11" s="124">
        <v>100</v>
      </c>
      <c r="AJ11" s="124">
        <v>100</v>
      </c>
      <c r="AK11" s="124">
        <v>100</v>
      </c>
      <c r="AL11" s="124">
        <v>100</v>
      </c>
      <c r="AM11" s="124">
        <v>100</v>
      </c>
      <c r="AN11" s="124">
        <v>100</v>
      </c>
      <c r="AO11" s="124">
        <v>100</v>
      </c>
      <c r="AP11" s="124">
        <v>100</v>
      </c>
      <c r="AQ11" s="124">
        <v>100</v>
      </c>
    </row>
    <row r="12" spans="1:43" s="124" customFormat="1">
      <c r="A12" s="124" t="s">
        <v>384</v>
      </c>
      <c r="B12" s="124" t="s">
        <v>112</v>
      </c>
      <c r="C12" s="124" t="s">
        <v>98</v>
      </c>
      <c r="D12" s="124" t="s">
        <v>12</v>
      </c>
      <c r="F12" s="124" t="s">
        <v>399</v>
      </c>
      <c r="H12" s="124" t="s">
        <v>385</v>
      </c>
      <c r="I12" s="189">
        <v>1</v>
      </c>
      <c r="J12" s="40">
        <f>I!D$96</f>
        <v>2800.0000000000005</v>
      </c>
      <c r="K12" s="40">
        <f>I!E$96</f>
        <v>2800.0000000000005</v>
      </c>
      <c r="L12" s="40">
        <f>I!F$96</f>
        <v>2800.0000000000005</v>
      </c>
      <c r="M12" s="40">
        <f>I!G$96</f>
        <v>2800.0000000000005</v>
      </c>
      <c r="N12" s="40">
        <f>I!H$96</f>
        <v>2800.0000000000005</v>
      </c>
      <c r="O12" s="40">
        <f>I!I$96</f>
        <v>2800.0000000000005</v>
      </c>
      <c r="P12" s="40">
        <f>I!J$96</f>
        <v>2800.0000000000005</v>
      </c>
      <c r="Q12" s="40">
        <f>I!K$96</f>
        <v>2800.0000000000005</v>
      </c>
      <c r="R12" s="40">
        <f>I!L$96</f>
        <v>2800.0000000000005</v>
      </c>
      <c r="S12" s="40">
        <f>I!M$96</f>
        <v>2800.0000000000005</v>
      </c>
      <c r="T12" s="40">
        <f>I!N$96</f>
        <v>2800.0000000000005</v>
      </c>
      <c r="U12" s="40">
        <f>I!O$96</f>
        <v>2800.0000000000005</v>
      </c>
      <c r="V12" s="40">
        <f>I!P$96</f>
        <v>2800.0000000000005</v>
      </c>
      <c r="W12" s="40">
        <f>I!Q$96</f>
        <v>2800.0000000000005</v>
      </c>
      <c r="X12" s="40">
        <f>I!R$96</f>
        <v>2800.0000000000005</v>
      </c>
      <c r="Y12" s="40">
        <f>I!S$96</f>
        <v>2800.0000000000005</v>
      </c>
      <c r="Z12" s="40">
        <f>I!T$96</f>
        <v>2800.0000000000005</v>
      </c>
      <c r="AA12" s="40">
        <f>I!U$96</f>
        <v>2800.0000000000005</v>
      </c>
      <c r="AB12" s="40">
        <f>I!V$96</f>
        <v>2800.0000000000005</v>
      </c>
      <c r="AC12" s="40">
        <f>I!W$96</f>
        <v>2800.0000000000005</v>
      </c>
      <c r="AD12" s="40">
        <f>I!X$96</f>
        <v>2800.0000000000005</v>
      </c>
      <c r="AE12" s="40">
        <f>I!Y$96</f>
        <v>2800.0000000000005</v>
      </c>
      <c r="AF12" s="40">
        <f>I!Z$96</f>
        <v>2800.0000000000005</v>
      </c>
      <c r="AG12" s="40">
        <f>I!AA$96</f>
        <v>2800.0000000000005</v>
      </c>
      <c r="AH12" s="40">
        <f>I!AB$96</f>
        <v>2800.0000000000005</v>
      </c>
      <c r="AI12" s="40">
        <f>I!AC$96</f>
        <v>2800.0000000000005</v>
      </c>
      <c r="AJ12" s="40">
        <f>I!AD$96</f>
        <v>2800.0000000000005</v>
      </c>
      <c r="AK12" s="40">
        <f>I!AE$96</f>
        <v>2800.0000000000005</v>
      </c>
      <c r="AL12" s="40">
        <f>I!AF$96</f>
        <v>2800.0000000000005</v>
      </c>
      <c r="AM12" s="40">
        <f>I!AG$96</f>
        <v>2800.0000000000005</v>
      </c>
      <c r="AN12" s="40">
        <f>I!AH$96</f>
        <v>2800.0000000000005</v>
      </c>
      <c r="AO12" s="40">
        <f>I!AI$96</f>
        <v>2800.0000000000005</v>
      </c>
      <c r="AP12" s="40">
        <f>I!AJ$96</f>
        <v>2800.0000000000005</v>
      </c>
      <c r="AQ12" s="40">
        <f>I!AK$96</f>
        <v>2800.0000000000005</v>
      </c>
    </row>
    <row r="13" spans="1:43" s="124" customFormat="1">
      <c r="A13" s="124" t="s">
        <v>384</v>
      </c>
      <c r="B13" s="124" t="s">
        <v>112</v>
      </c>
      <c r="C13" s="124" t="s">
        <v>98</v>
      </c>
      <c r="D13" s="124" t="s">
        <v>86</v>
      </c>
      <c r="E13" s="124" t="s">
        <v>396</v>
      </c>
      <c r="F13" s="124" t="s">
        <v>398</v>
      </c>
      <c r="H13" s="124" t="s">
        <v>385</v>
      </c>
      <c r="I13" s="189">
        <v>1</v>
      </c>
      <c r="J13" s="187">
        <f>I!D$183*100</f>
        <v>100</v>
      </c>
      <c r="K13" s="187">
        <f>I!E$183*100</f>
        <v>100</v>
      </c>
      <c r="L13" s="187">
        <f>I!F$183*100</f>
        <v>100</v>
      </c>
      <c r="M13" s="187">
        <f>I!G$183*100</f>
        <v>100</v>
      </c>
      <c r="N13" s="187">
        <f>I!H$183*100</f>
        <v>100</v>
      </c>
      <c r="O13" s="187">
        <f>I!I$183*100</f>
        <v>100</v>
      </c>
      <c r="P13" s="187">
        <f>I!J$183*100</f>
        <v>100</v>
      </c>
      <c r="Q13" s="187">
        <f>I!K$183*100</f>
        <v>100</v>
      </c>
      <c r="R13" s="187">
        <f>I!L$183*100</f>
        <v>100</v>
      </c>
      <c r="S13" s="187">
        <f>I!M$183*100</f>
        <v>100</v>
      </c>
      <c r="T13" s="187">
        <f>I!N$183*100</f>
        <v>100</v>
      </c>
      <c r="U13" s="187">
        <f>I!O$183*100</f>
        <v>100</v>
      </c>
      <c r="V13" s="187">
        <f>I!P$183*100</f>
        <v>100</v>
      </c>
      <c r="W13" s="187">
        <f>I!Q$183*100</f>
        <v>100</v>
      </c>
      <c r="X13" s="187">
        <f>I!R$183*100</f>
        <v>100</v>
      </c>
      <c r="Y13" s="187">
        <f>I!S$183*100</f>
        <v>100</v>
      </c>
      <c r="Z13" s="187">
        <f>I!T$183*100</f>
        <v>100</v>
      </c>
      <c r="AA13" s="187">
        <f>I!U$183*100</f>
        <v>100</v>
      </c>
      <c r="AB13" s="187">
        <f>I!V$183*100</f>
        <v>100</v>
      </c>
      <c r="AC13" s="187">
        <f>I!W$183*100</f>
        <v>100</v>
      </c>
      <c r="AD13" s="187">
        <f>I!X$183*100</f>
        <v>100</v>
      </c>
      <c r="AE13" s="187">
        <f>I!Y$183*100</f>
        <v>100</v>
      </c>
      <c r="AF13" s="187">
        <f>I!Z$183*100</f>
        <v>100</v>
      </c>
      <c r="AG13" s="187">
        <f>I!AA$183*100</f>
        <v>100</v>
      </c>
      <c r="AH13" s="187">
        <f>I!AB$183*100</f>
        <v>100</v>
      </c>
      <c r="AI13" s="187">
        <f>I!AC$183*100</f>
        <v>100</v>
      </c>
      <c r="AJ13" s="187">
        <f>I!AD$183*100</f>
        <v>100</v>
      </c>
      <c r="AK13" s="187">
        <f>I!AE$183*100</f>
        <v>100</v>
      </c>
      <c r="AL13" s="187">
        <f>I!AF$183*100</f>
        <v>100</v>
      </c>
      <c r="AM13" s="187">
        <f>I!AG$183*100</f>
        <v>100</v>
      </c>
      <c r="AN13" s="187">
        <f>I!AH$183*100</f>
        <v>100</v>
      </c>
      <c r="AO13" s="187">
        <f>I!AI$183*100</f>
        <v>100</v>
      </c>
      <c r="AP13" s="187">
        <f>I!AJ$183*100</f>
        <v>100</v>
      </c>
      <c r="AQ13" s="187">
        <f>I!AK$183*100</f>
        <v>100</v>
      </c>
    </row>
    <row r="14" spans="1:43" s="124" customFormat="1">
      <c r="A14" s="124" t="s">
        <v>384</v>
      </c>
      <c r="B14" s="124" t="s">
        <v>112</v>
      </c>
      <c r="C14" s="124" t="s">
        <v>98</v>
      </c>
      <c r="D14" s="124" t="s">
        <v>86</v>
      </c>
      <c r="E14" s="124" t="s">
        <v>16</v>
      </c>
      <c r="F14" s="124" t="s">
        <v>398</v>
      </c>
      <c r="H14" s="124" t="s">
        <v>385</v>
      </c>
      <c r="I14" s="189">
        <v>1</v>
      </c>
      <c r="J14" s="124">
        <f>I!D$179*100</f>
        <v>0</v>
      </c>
      <c r="K14" s="124">
        <f>I!E$179*100</f>
        <v>0</v>
      </c>
      <c r="L14" s="124">
        <f>I!F$179*100</f>
        <v>0</v>
      </c>
      <c r="M14" s="124">
        <f>I!G$179*100</f>
        <v>0</v>
      </c>
      <c r="N14" s="124">
        <f>I!H$179*100</f>
        <v>0</v>
      </c>
      <c r="O14" s="124">
        <f>I!I$179*100</f>
        <v>0</v>
      </c>
      <c r="P14" s="124">
        <f>I!J$179*100</f>
        <v>0</v>
      </c>
      <c r="Q14" s="124">
        <f>I!K$179*100</f>
        <v>0</v>
      </c>
      <c r="R14" s="124">
        <f>I!L$179*100</f>
        <v>0</v>
      </c>
      <c r="S14" s="124">
        <f>I!M$179*100</f>
        <v>0</v>
      </c>
      <c r="T14" s="124">
        <f>I!N$179*100</f>
        <v>0</v>
      </c>
      <c r="U14" s="124">
        <f>I!O$179*100</f>
        <v>0</v>
      </c>
      <c r="V14" s="124">
        <f>I!P$179*100</f>
        <v>0</v>
      </c>
      <c r="W14" s="124">
        <f>I!Q$179*100</f>
        <v>0</v>
      </c>
      <c r="X14" s="124">
        <f>I!R$179*100</f>
        <v>0</v>
      </c>
      <c r="Y14" s="124">
        <f>I!S$179*100</f>
        <v>0</v>
      </c>
      <c r="Z14" s="124">
        <f>I!T$179*100</f>
        <v>0</v>
      </c>
      <c r="AA14" s="124">
        <f>I!U$179*100</f>
        <v>0</v>
      </c>
      <c r="AB14" s="124">
        <f>I!V$179*100</f>
        <v>0</v>
      </c>
      <c r="AC14" s="124">
        <f>I!W$179*100</f>
        <v>0</v>
      </c>
      <c r="AD14" s="124">
        <f>I!X$179*100</f>
        <v>0</v>
      </c>
      <c r="AE14" s="124">
        <f>I!Y$179*100</f>
        <v>0</v>
      </c>
      <c r="AF14" s="124">
        <f>I!Z$179*100</f>
        <v>0</v>
      </c>
      <c r="AG14" s="124">
        <f>I!AA$179*100</f>
        <v>0</v>
      </c>
      <c r="AH14" s="124">
        <f>I!AB$179*100</f>
        <v>0</v>
      </c>
      <c r="AI14" s="124">
        <f>I!AC$179*100</f>
        <v>0</v>
      </c>
      <c r="AJ14" s="124">
        <f>I!AD$179*100</f>
        <v>0</v>
      </c>
      <c r="AK14" s="124">
        <f>I!AE$179*100</f>
        <v>0</v>
      </c>
      <c r="AL14" s="124">
        <f>I!AF$179*100</f>
        <v>0</v>
      </c>
      <c r="AM14" s="124">
        <f>I!AG$179*100</f>
        <v>0</v>
      </c>
      <c r="AN14" s="124">
        <f>I!AH$179*100</f>
        <v>0</v>
      </c>
      <c r="AO14" s="124">
        <f>I!AI$179*100</f>
        <v>0</v>
      </c>
      <c r="AP14" s="124">
        <f>I!AJ$179*100</f>
        <v>0</v>
      </c>
      <c r="AQ14" s="124">
        <f>I!AK$179*100</f>
        <v>0</v>
      </c>
    </row>
    <row r="15" spans="1:43" s="124" customFormat="1">
      <c r="A15" s="124" t="s">
        <v>384</v>
      </c>
      <c r="B15" s="124" t="s">
        <v>112</v>
      </c>
      <c r="C15" s="124" t="s">
        <v>98</v>
      </c>
      <c r="D15" s="124" t="s">
        <v>86</v>
      </c>
      <c r="F15" s="124" t="s">
        <v>399</v>
      </c>
      <c r="H15" s="124" t="s">
        <v>385</v>
      </c>
      <c r="I15" s="189">
        <v>1</v>
      </c>
      <c r="J15" s="40">
        <f>I!D$97</f>
        <v>1200</v>
      </c>
      <c r="K15" s="40">
        <f>I!E$97</f>
        <v>1200</v>
      </c>
      <c r="L15" s="40">
        <f>I!F$97</f>
        <v>1200</v>
      </c>
      <c r="M15" s="40">
        <f>I!G$97</f>
        <v>1200</v>
      </c>
      <c r="N15" s="40">
        <f>I!H$97</f>
        <v>1200</v>
      </c>
      <c r="O15" s="40">
        <f>I!I$97</f>
        <v>1200</v>
      </c>
      <c r="P15" s="40">
        <f>I!J$97</f>
        <v>1200</v>
      </c>
      <c r="Q15" s="40">
        <f>I!K$97</f>
        <v>1200</v>
      </c>
      <c r="R15" s="40">
        <f>I!L$97</f>
        <v>1200</v>
      </c>
      <c r="S15" s="40">
        <f>I!M$97</f>
        <v>1200</v>
      </c>
      <c r="T15" s="40">
        <f>I!N$97</f>
        <v>1200</v>
      </c>
      <c r="U15" s="40">
        <f>I!O$97</f>
        <v>1200</v>
      </c>
      <c r="V15" s="40">
        <f>I!P$97</f>
        <v>1200</v>
      </c>
      <c r="W15" s="40">
        <f>I!Q$97</f>
        <v>1200</v>
      </c>
      <c r="X15" s="40">
        <f>I!R$97</f>
        <v>1200</v>
      </c>
      <c r="Y15" s="40">
        <f>I!S$97</f>
        <v>1200</v>
      </c>
      <c r="Z15" s="40">
        <f>I!T$97</f>
        <v>1200</v>
      </c>
      <c r="AA15" s="40">
        <f>I!U$97</f>
        <v>1200</v>
      </c>
      <c r="AB15" s="40">
        <f>I!V$97</f>
        <v>1200</v>
      </c>
      <c r="AC15" s="40">
        <f>I!W$97</f>
        <v>1200</v>
      </c>
      <c r="AD15" s="40">
        <f>I!X$97</f>
        <v>1200</v>
      </c>
      <c r="AE15" s="40">
        <f>I!Y$97</f>
        <v>1200</v>
      </c>
      <c r="AF15" s="40">
        <f>I!Z$97</f>
        <v>1200</v>
      </c>
      <c r="AG15" s="40">
        <f>I!AA$97</f>
        <v>1200</v>
      </c>
      <c r="AH15" s="40">
        <f>I!AB$97</f>
        <v>1200</v>
      </c>
      <c r="AI15" s="40">
        <f>I!AC$97</f>
        <v>1200</v>
      </c>
      <c r="AJ15" s="40">
        <f>I!AD$97</f>
        <v>1200</v>
      </c>
      <c r="AK15" s="40">
        <f>I!AE$97</f>
        <v>1200</v>
      </c>
      <c r="AL15" s="40">
        <f>I!AF$97</f>
        <v>1200</v>
      </c>
      <c r="AM15" s="40">
        <f>I!AG$97</f>
        <v>1200</v>
      </c>
      <c r="AN15" s="40">
        <f>I!AH$97</f>
        <v>1200</v>
      </c>
      <c r="AO15" s="40">
        <f>I!AI$97</f>
        <v>1200</v>
      </c>
      <c r="AP15" s="40">
        <f>I!AJ$97</f>
        <v>1200</v>
      </c>
      <c r="AQ15" s="40">
        <f>I!AK$97</f>
        <v>1200</v>
      </c>
    </row>
    <row r="16" spans="1:43" s="124" customFormat="1">
      <c r="A16" s="124" t="s">
        <v>384</v>
      </c>
      <c r="B16" s="124" t="s">
        <v>112</v>
      </c>
      <c r="C16" s="124" t="s">
        <v>98</v>
      </c>
      <c r="F16" s="124" t="s">
        <v>400</v>
      </c>
      <c r="H16" s="124" t="s">
        <v>385</v>
      </c>
      <c r="I16" s="189">
        <v>1</v>
      </c>
      <c r="J16" s="40">
        <f>I!D$7</f>
        <v>39</v>
      </c>
      <c r="K16" s="40">
        <f>I!E$7</f>
        <v>41</v>
      </c>
      <c r="L16" s="40">
        <f>I!F$7</f>
        <v>42</v>
      </c>
      <c r="M16" s="40">
        <f>I!G$7</f>
        <v>42</v>
      </c>
      <c r="N16" s="40">
        <f>I!H$7</f>
        <v>45</v>
      </c>
      <c r="O16" s="40">
        <f>I!I$7</f>
        <v>46</v>
      </c>
      <c r="P16" s="40">
        <f>I!J$7</f>
        <v>47</v>
      </c>
      <c r="Q16" s="40">
        <f>I!K$7</f>
        <v>48</v>
      </c>
      <c r="R16" s="40">
        <f>I!L$7</f>
        <v>48</v>
      </c>
      <c r="S16" s="40">
        <f>I!M$7</f>
        <v>49</v>
      </c>
      <c r="T16" s="40">
        <f>I!N$7</f>
        <v>50</v>
      </c>
      <c r="U16" s="40">
        <f>I!O$7</f>
        <v>51</v>
      </c>
      <c r="V16" s="40">
        <f>I!P$7</f>
        <v>52</v>
      </c>
      <c r="W16" s="40">
        <f>I!Q$7</f>
        <v>53</v>
      </c>
      <c r="X16" s="40">
        <f>I!R$7</f>
        <v>54</v>
      </c>
      <c r="Y16" s="40">
        <f>I!S$7</f>
        <v>55</v>
      </c>
      <c r="Z16" s="40">
        <f>I!T$7</f>
        <v>56</v>
      </c>
      <c r="AA16" s="40">
        <f>I!U$7</f>
        <v>57</v>
      </c>
      <c r="AB16" s="40">
        <f>I!V$7</f>
        <v>58</v>
      </c>
      <c r="AC16" s="40">
        <f>I!W$7</f>
        <v>59</v>
      </c>
      <c r="AD16" s="40">
        <f>I!X$7</f>
        <v>59</v>
      </c>
      <c r="AE16" s="40">
        <f>I!Y$7</f>
        <v>60</v>
      </c>
      <c r="AF16" s="40">
        <f>I!Z$7</f>
        <v>61</v>
      </c>
      <c r="AG16" s="40">
        <f>I!AA$7</f>
        <v>61</v>
      </c>
      <c r="AH16" s="40">
        <f>I!AB$7</f>
        <v>62</v>
      </c>
      <c r="AI16" s="40">
        <f>I!AC$7</f>
        <v>63</v>
      </c>
      <c r="AJ16" s="40">
        <f>I!AD$7</f>
        <v>63</v>
      </c>
      <c r="AK16" s="40">
        <f>I!AE$7</f>
        <v>64</v>
      </c>
      <c r="AL16" s="40">
        <f>I!AF$7</f>
        <v>64</v>
      </c>
      <c r="AM16" s="40">
        <f>I!AG$7</f>
        <v>65</v>
      </c>
      <c r="AN16" s="40">
        <f>I!AH$7</f>
        <v>66</v>
      </c>
      <c r="AO16" s="40">
        <f>I!AI$7</f>
        <v>66</v>
      </c>
      <c r="AP16" s="40">
        <f>I!AJ$7</f>
        <v>67</v>
      </c>
      <c r="AQ16" s="40">
        <f>I!AK$7</f>
        <v>67</v>
      </c>
    </row>
    <row r="17" spans="1:43" s="124" customFormat="1">
      <c r="A17" s="124" t="s">
        <v>384</v>
      </c>
      <c r="B17" s="124" t="s">
        <v>112</v>
      </c>
      <c r="C17" s="124" t="s">
        <v>87</v>
      </c>
      <c r="F17" s="124" t="s">
        <v>400</v>
      </c>
      <c r="H17" s="124" t="s">
        <v>385</v>
      </c>
      <c r="I17" s="189">
        <v>1</v>
      </c>
      <c r="J17" s="40">
        <f>I!D$6</f>
        <v>2</v>
      </c>
      <c r="K17" s="40">
        <f>I!E$6</f>
        <v>2</v>
      </c>
      <c r="L17" s="40">
        <f>I!F$6</f>
        <v>2</v>
      </c>
      <c r="M17" s="40">
        <f>I!G$6</f>
        <v>2</v>
      </c>
      <c r="N17" s="40">
        <f>I!H$6</f>
        <v>2</v>
      </c>
      <c r="O17" s="40">
        <f>I!I$6</f>
        <v>2</v>
      </c>
      <c r="P17" s="40">
        <f>I!J$6</f>
        <v>2</v>
      </c>
      <c r="Q17" s="40">
        <f>I!K$6</f>
        <v>2</v>
      </c>
      <c r="R17" s="40">
        <f>I!L$6</f>
        <v>3</v>
      </c>
      <c r="S17" s="40">
        <f>I!M$6</f>
        <v>3</v>
      </c>
      <c r="T17" s="40">
        <f>I!N$6</f>
        <v>3</v>
      </c>
      <c r="U17" s="40">
        <f>I!O$6</f>
        <v>3</v>
      </c>
      <c r="V17" s="40">
        <f>I!P$6</f>
        <v>3</v>
      </c>
      <c r="W17" s="40">
        <f>I!Q$6</f>
        <v>3</v>
      </c>
      <c r="X17" s="40">
        <f>I!R$6</f>
        <v>3</v>
      </c>
      <c r="Y17" s="40">
        <f>I!S$6</f>
        <v>3</v>
      </c>
      <c r="Z17" s="40">
        <f>I!T$6</f>
        <v>3</v>
      </c>
      <c r="AA17" s="40">
        <f>I!U$6</f>
        <v>3</v>
      </c>
      <c r="AB17" s="40">
        <f>I!V$6</f>
        <v>3</v>
      </c>
      <c r="AC17" s="40">
        <f>I!W$6</f>
        <v>3</v>
      </c>
      <c r="AD17" s="40">
        <f>I!X$6</f>
        <v>3</v>
      </c>
      <c r="AE17" s="40">
        <f>I!Y$6</f>
        <v>3</v>
      </c>
      <c r="AF17" s="40">
        <f>I!Z$6</f>
        <v>3</v>
      </c>
      <c r="AG17" s="40">
        <f>I!AA$6</f>
        <v>3</v>
      </c>
      <c r="AH17" s="40">
        <f>I!AB$6</f>
        <v>3</v>
      </c>
      <c r="AI17" s="40">
        <f>I!AC$6</f>
        <v>3</v>
      </c>
      <c r="AJ17" s="40">
        <f>I!AD$6</f>
        <v>3</v>
      </c>
      <c r="AK17" s="40">
        <f>I!AE$6</f>
        <v>3</v>
      </c>
      <c r="AL17" s="40">
        <f>I!AF$6</f>
        <v>3</v>
      </c>
      <c r="AM17" s="40">
        <f>I!AG$6</f>
        <v>4</v>
      </c>
      <c r="AN17" s="40">
        <f>I!AH$6</f>
        <v>4</v>
      </c>
      <c r="AO17" s="40">
        <f>I!AI$6</f>
        <v>4</v>
      </c>
      <c r="AP17" s="40">
        <f>I!AJ$6</f>
        <v>4</v>
      </c>
      <c r="AQ17" s="40">
        <f>I!AK$6</f>
        <v>4</v>
      </c>
    </row>
    <row r="18" spans="1:43" s="124" customFormat="1">
      <c r="A18" s="124" t="s">
        <v>384</v>
      </c>
      <c r="B18" s="124" t="s">
        <v>112</v>
      </c>
      <c r="C18" s="124" t="s">
        <v>15</v>
      </c>
      <c r="F18" s="124" t="s">
        <v>400</v>
      </c>
      <c r="H18" s="124" t="s">
        <v>385</v>
      </c>
      <c r="I18" s="189">
        <v>1</v>
      </c>
      <c r="J18" s="40">
        <f>I!D$5</f>
        <v>2</v>
      </c>
      <c r="K18" s="40">
        <f>I!E$5</f>
        <v>2</v>
      </c>
      <c r="L18" s="40">
        <f>I!F$5</f>
        <v>2</v>
      </c>
      <c r="M18" s="40">
        <f>I!G$5</f>
        <v>2</v>
      </c>
      <c r="N18" s="40">
        <f>I!H$5</f>
        <v>2</v>
      </c>
      <c r="O18" s="40">
        <f>I!I$5</f>
        <v>2</v>
      </c>
      <c r="P18" s="40">
        <f>I!J$5</f>
        <v>3</v>
      </c>
      <c r="Q18" s="40">
        <f>I!K$5</f>
        <v>3</v>
      </c>
      <c r="R18" s="40">
        <f>I!L$5</f>
        <v>3</v>
      </c>
      <c r="S18" s="40">
        <f>I!M$5</f>
        <v>3</v>
      </c>
      <c r="T18" s="40">
        <f>I!N$5</f>
        <v>3</v>
      </c>
      <c r="U18" s="40">
        <f>I!O$5</f>
        <v>3</v>
      </c>
      <c r="V18" s="40">
        <f>I!P$5</f>
        <v>3</v>
      </c>
      <c r="W18" s="40">
        <f>I!Q$5</f>
        <v>4</v>
      </c>
      <c r="X18" s="40">
        <f>I!R$5</f>
        <v>4</v>
      </c>
      <c r="Y18" s="40">
        <f>I!S$5</f>
        <v>4</v>
      </c>
      <c r="Z18" s="40">
        <f>I!T$5</f>
        <v>4</v>
      </c>
      <c r="AA18" s="40">
        <f>I!U$5</f>
        <v>4</v>
      </c>
      <c r="AB18" s="40">
        <f>I!V$5</f>
        <v>4</v>
      </c>
      <c r="AC18" s="40">
        <f>I!W$5</f>
        <v>5</v>
      </c>
      <c r="AD18" s="40">
        <f>I!X$5</f>
        <v>5</v>
      </c>
      <c r="AE18" s="40">
        <f>I!Y$5</f>
        <v>5</v>
      </c>
      <c r="AF18" s="40">
        <f>I!Z$5</f>
        <v>5</v>
      </c>
      <c r="AG18" s="40">
        <f>I!AA$5</f>
        <v>5</v>
      </c>
      <c r="AH18" s="40">
        <f>I!AB$5</f>
        <v>5</v>
      </c>
      <c r="AI18" s="40">
        <f>I!AC$5</f>
        <v>6</v>
      </c>
      <c r="AJ18" s="40">
        <f>I!AD$5</f>
        <v>6</v>
      </c>
      <c r="AK18" s="40">
        <f>I!AE$5</f>
        <v>6</v>
      </c>
      <c r="AL18" s="40">
        <f>I!AF$5</f>
        <v>6</v>
      </c>
      <c r="AM18" s="40">
        <f>I!AG$5</f>
        <v>6</v>
      </c>
      <c r="AN18" s="40">
        <f>I!AH$5</f>
        <v>6</v>
      </c>
      <c r="AO18" s="40">
        <f>I!AI$5</f>
        <v>6</v>
      </c>
      <c r="AP18" s="40">
        <f>I!AJ$5</f>
        <v>7</v>
      </c>
      <c r="AQ18" s="40">
        <f>I!AK$5</f>
        <v>7</v>
      </c>
    </row>
    <row r="19" spans="1:43" s="124" customFormat="1">
      <c r="A19" s="124" t="s">
        <v>384</v>
      </c>
      <c r="B19" s="124" t="s">
        <v>112</v>
      </c>
      <c r="C19" s="124" t="s">
        <v>14</v>
      </c>
      <c r="F19" s="124" t="s">
        <v>400</v>
      </c>
      <c r="H19" s="124" t="s">
        <v>385</v>
      </c>
      <c r="I19" s="189">
        <v>1</v>
      </c>
      <c r="J19" s="40">
        <f>I!D$4</f>
        <v>13</v>
      </c>
      <c r="K19" s="40">
        <f>I!E$4</f>
        <v>14</v>
      </c>
      <c r="L19" s="40">
        <f>I!F$4</f>
        <v>14</v>
      </c>
      <c r="M19" s="40">
        <f>I!G$4</f>
        <v>14</v>
      </c>
      <c r="N19" s="40">
        <f>I!H$4</f>
        <v>15</v>
      </c>
      <c r="O19" s="40">
        <f>I!I$4</f>
        <v>15</v>
      </c>
      <c r="P19" s="40">
        <f>I!J$4</f>
        <v>16</v>
      </c>
      <c r="Q19" s="40">
        <f>I!K$4</f>
        <v>16</v>
      </c>
      <c r="R19" s="40">
        <f>I!L$4</f>
        <v>16</v>
      </c>
      <c r="S19" s="40">
        <f>I!M$4</f>
        <v>17</v>
      </c>
      <c r="T19" s="40">
        <f>I!N$4</f>
        <v>17</v>
      </c>
      <c r="U19" s="40">
        <f>I!O$4</f>
        <v>17</v>
      </c>
      <c r="V19" s="40">
        <f>I!P$4</f>
        <v>18</v>
      </c>
      <c r="W19" s="40">
        <f>I!Q$4</f>
        <v>18</v>
      </c>
      <c r="X19" s="40">
        <f>I!R$4</f>
        <v>18</v>
      </c>
      <c r="Y19" s="40">
        <f>I!S$4</f>
        <v>19</v>
      </c>
      <c r="Z19" s="40">
        <f>I!T$4</f>
        <v>19</v>
      </c>
      <c r="AA19" s="40">
        <f>I!U$4</f>
        <v>20</v>
      </c>
      <c r="AB19" s="40">
        <f>I!V$4</f>
        <v>20</v>
      </c>
      <c r="AC19" s="40">
        <f>I!W$4</f>
        <v>20</v>
      </c>
      <c r="AD19" s="40">
        <f>I!X$4</f>
        <v>20</v>
      </c>
      <c r="AE19" s="40">
        <f>I!Y$4</f>
        <v>21</v>
      </c>
      <c r="AF19" s="40">
        <f>I!Z$4</f>
        <v>21</v>
      </c>
      <c r="AG19" s="40">
        <f>I!AA$4</f>
        <v>21</v>
      </c>
      <c r="AH19" s="40">
        <f>I!AB$4</f>
        <v>22</v>
      </c>
      <c r="AI19" s="40">
        <f>I!AC$4</f>
        <v>22</v>
      </c>
      <c r="AJ19" s="40">
        <f>I!AD$4</f>
        <v>22</v>
      </c>
      <c r="AK19" s="40">
        <f>I!AE$4</f>
        <v>22</v>
      </c>
      <c r="AL19" s="40">
        <f>I!AF$4</f>
        <v>22</v>
      </c>
      <c r="AM19" s="40">
        <f>I!AG$4</f>
        <v>23</v>
      </c>
      <c r="AN19" s="40">
        <f>I!AH$4</f>
        <v>23</v>
      </c>
      <c r="AO19" s="40">
        <f>I!AI$4</f>
        <v>23</v>
      </c>
      <c r="AP19" s="40">
        <f>I!AJ$4</f>
        <v>23</v>
      </c>
      <c r="AQ19" s="40">
        <f>I!AK$4</f>
        <v>24</v>
      </c>
    </row>
    <row r="20" spans="1:43" s="124" customFormat="1">
      <c r="A20" s="124" t="s">
        <v>384</v>
      </c>
      <c r="B20" s="124" t="s">
        <v>112</v>
      </c>
      <c r="C20" s="124" t="s">
        <v>87</v>
      </c>
      <c r="D20" s="124" t="s">
        <v>11</v>
      </c>
      <c r="E20" s="124" t="s">
        <v>396</v>
      </c>
      <c r="F20" s="124" t="s">
        <v>398</v>
      </c>
      <c r="H20" s="124" t="s">
        <v>385</v>
      </c>
      <c r="I20" s="189">
        <v>1</v>
      </c>
      <c r="J20" s="40">
        <f>I!D$161*100</f>
        <v>100</v>
      </c>
      <c r="K20" s="40">
        <f>I!E$161*100</f>
        <v>100</v>
      </c>
      <c r="L20" s="40">
        <f>I!F$161*100</f>
        <v>100</v>
      </c>
      <c r="M20" s="40">
        <f>I!G$161*100</f>
        <v>100</v>
      </c>
      <c r="N20" s="40">
        <f>I!H$161*100</f>
        <v>100</v>
      </c>
      <c r="O20" s="40">
        <f>I!I$161*100</f>
        <v>100</v>
      </c>
      <c r="P20" s="40">
        <f>I!J$161*100</f>
        <v>100</v>
      </c>
      <c r="Q20" s="40">
        <f>I!K$161*100</f>
        <v>100</v>
      </c>
      <c r="R20" s="40">
        <f>I!L$161*100</f>
        <v>100</v>
      </c>
      <c r="S20" s="40">
        <f>I!M$161*100</f>
        <v>100</v>
      </c>
      <c r="T20" s="40">
        <f>I!N$161*100</f>
        <v>100</v>
      </c>
      <c r="U20" s="40">
        <f>I!O$161*100</f>
        <v>100</v>
      </c>
      <c r="V20" s="40">
        <f>I!P$161*100</f>
        <v>100</v>
      </c>
      <c r="W20" s="40">
        <f>I!Q$161*100</f>
        <v>100</v>
      </c>
      <c r="X20" s="40">
        <f>I!R$161*100</f>
        <v>100</v>
      </c>
      <c r="Y20" s="40">
        <f>I!S$161*100</f>
        <v>100</v>
      </c>
      <c r="Z20" s="40">
        <f>I!T$161*100</f>
        <v>100</v>
      </c>
      <c r="AA20" s="40">
        <f>I!U$161*100</f>
        <v>100</v>
      </c>
      <c r="AB20" s="40">
        <f>I!V$161*100</f>
        <v>100</v>
      </c>
      <c r="AC20" s="40">
        <f>I!W$161*100</f>
        <v>100</v>
      </c>
      <c r="AD20" s="40">
        <f>I!X$161*100</f>
        <v>100</v>
      </c>
      <c r="AE20" s="40">
        <f>I!Y$161*100</f>
        <v>100</v>
      </c>
      <c r="AF20" s="40">
        <f>I!Z$161*100</f>
        <v>100</v>
      </c>
      <c r="AG20" s="40">
        <f>I!AA$161*100</f>
        <v>100</v>
      </c>
      <c r="AH20" s="40">
        <f>I!AB$161*100</f>
        <v>100</v>
      </c>
      <c r="AI20" s="40">
        <f>I!AC$161*100</f>
        <v>100</v>
      </c>
      <c r="AJ20" s="40">
        <f>I!AD$161*100</f>
        <v>100</v>
      </c>
      <c r="AK20" s="40">
        <f>I!AE$161*100</f>
        <v>100</v>
      </c>
      <c r="AL20" s="40">
        <f>I!AF$161*100</f>
        <v>100</v>
      </c>
      <c r="AM20" s="40">
        <f>I!AG$161*100</f>
        <v>100</v>
      </c>
      <c r="AN20" s="40">
        <f>I!AH$161*100</f>
        <v>100</v>
      </c>
      <c r="AO20" s="40">
        <f>I!AI$161*100</f>
        <v>100</v>
      </c>
      <c r="AP20" s="40">
        <f>I!AJ$161*100</f>
        <v>100</v>
      </c>
      <c r="AQ20" s="40">
        <f>I!AK$161*100</f>
        <v>100</v>
      </c>
    </row>
    <row r="21" spans="1:43" s="124" customFormat="1">
      <c r="A21" s="124" t="s">
        <v>384</v>
      </c>
      <c r="B21" s="124" t="s">
        <v>112</v>
      </c>
      <c r="C21" s="124" t="s">
        <v>87</v>
      </c>
      <c r="D21" s="124" t="s">
        <v>11</v>
      </c>
      <c r="E21" s="124" t="s">
        <v>16</v>
      </c>
      <c r="F21" s="124" t="s">
        <v>398</v>
      </c>
      <c r="H21" s="124" t="s">
        <v>385</v>
      </c>
      <c r="I21" s="189">
        <v>1</v>
      </c>
      <c r="J21" s="40">
        <f>I!D$160*100</f>
        <v>0</v>
      </c>
      <c r="K21" s="40">
        <f>I!E$160*100</f>
        <v>0</v>
      </c>
      <c r="L21" s="40">
        <f>I!F$160*100</f>
        <v>0</v>
      </c>
      <c r="M21" s="40">
        <f>I!G$160*100</f>
        <v>0</v>
      </c>
      <c r="N21" s="40">
        <f>I!H$160*100</f>
        <v>0</v>
      </c>
      <c r="O21" s="40">
        <f>I!I$160*100</f>
        <v>0</v>
      </c>
      <c r="P21" s="40">
        <f>I!J$160*100</f>
        <v>0</v>
      </c>
      <c r="Q21" s="40">
        <f>I!K$160*100</f>
        <v>0</v>
      </c>
      <c r="R21" s="40">
        <f>I!L$160*100</f>
        <v>0</v>
      </c>
      <c r="S21" s="40">
        <f>I!M$160*100</f>
        <v>0</v>
      </c>
      <c r="T21" s="40">
        <f>I!N$160*100</f>
        <v>0</v>
      </c>
      <c r="U21" s="40">
        <f>I!O$160*100</f>
        <v>0</v>
      </c>
      <c r="V21" s="40">
        <f>I!P$160*100</f>
        <v>0</v>
      </c>
      <c r="W21" s="40">
        <f>I!Q$160*100</f>
        <v>0</v>
      </c>
      <c r="X21" s="40">
        <f>I!R$160*100</f>
        <v>0</v>
      </c>
      <c r="Y21" s="40">
        <f>I!S$160*100</f>
        <v>0</v>
      </c>
      <c r="Z21" s="40">
        <f>I!T$160*100</f>
        <v>0</v>
      </c>
      <c r="AA21" s="40">
        <f>I!U$160*100</f>
        <v>0</v>
      </c>
      <c r="AB21" s="40">
        <f>I!V$160*100</f>
        <v>0</v>
      </c>
      <c r="AC21" s="40">
        <f>I!W$160*100</f>
        <v>0</v>
      </c>
      <c r="AD21" s="40">
        <f>I!X$160*100</f>
        <v>0</v>
      </c>
      <c r="AE21" s="40">
        <f>I!Y$160*100</f>
        <v>0</v>
      </c>
      <c r="AF21" s="40">
        <f>I!Z$160*100</f>
        <v>0</v>
      </c>
      <c r="AG21" s="40">
        <f>I!AA$160*100</f>
        <v>0</v>
      </c>
      <c r="AH21" s="40">
        <f>I!AB$160*100</f>
        <v>0</v>
      </c>
      <c r="AI21" s="40">
        <f>I!AC$160*100</f>
        <v>0</v>
      </c>
      <c r="AJ21" s="40">
        <f>I!AD$160*100</f>
        <v>0</v>
      </c>
      <c r="AK21" s="40">
        <f>I!AE$160*100</f>
        <v>0</v>
      </c>
      <c r="AL21" s="40">
        <f>I!AF$160*100</f>
        <v>0</v>
      </c>
      <c r="AM21" s="40">
        <f>I!AG$160*100</f>
        <v>0</v>
      </c>
      <c r="AN21" s="40">
        <f>I!AH$160*100</f>
        <v>0</v>
      </c>
      <c r="AO21" s="40">
        <f>I!AI$160*100</f>
        <v>0</v>
      </c>
      <c r="AP21" s="40">
        <f>I!AJ$160*100</f>
        <v>0</v>
      </c>
      <c r="AQ21" s="40">
        <f>I!AK$160*100</f>
        <v>0</v>
      </c>
    </row>
    <row r="22" spans="1:43" s="124" customFormat="1">
      <c r="A22" s="124" t="s">
        <v>384</v>
      </c>
      <c r="B22" s="124" t="s">
        <v>112</v>
      </c>
      <c r="C22" s="124" t="s">
        <v>87</v>
      </c>
      <c r="D22" s="124" t="s">
        <v>11</v>
      </c>
      <c r="F22" s="124" t="s">
        <v>399</v>
      </c>
      <c r="H22" s="124" t="s">
        <v>385</v>
      </c>
      <c r="I22" s="189">
        <v>1</v>
      </c>
      <c r="J22" s="40">
        <f>I!D$68</f>
        <v>880000</v>
      </c>
      <c r="K22" s="40">
        <f>I!E$68</f>
        <v>880000</v>
      </c>
      <c r="L22" s="40">
        <f>I!F$68</f>
        <v>880000</v>
      </c>
      <c r="M22" s="40">
        <f>I!G$68</f>
        <v>880000</v>
      </c>
      <c r="N22" s="40">
        <f>I!H$68</f>
        <v>880000</v>
      </c>
      <c r="O22" s="40">
        <f>I!I$68</f>
        <v>880000</v>
      </c>
      <c r="P22" s="40">
        <f>I!J$68</f>
        <v>880000</v>
      </c>
      <c r="Q22" s="40">
        <f>I!K$68</f>
        <v>880000</v>
      </c>
      <c r="R22" s="40">
        <f>I!L$68</f>
        <v>880000</v>
      </c>
      <c r="S22" s="40">
        <f>I!M$68</f>
        <v>880000</v>
      </c>
      <c r="T22" s="40">
        <f>I!N$68</f>
        <v>880000</v>
      </c>
      <c r="U22" s="40">
        <f>I!O$68</f>
        <v>880000</v>
      </c>
      <c r="V22" s="40">
        <f>I!P$68</f>
        <v>880000</v>
      </c>
      <c r="W22" s="40">
        <f>I!Q$68</f>
        <v>880000</v>
      </c>
      <c r="X22" s="40">
        <f>I!R$68</f>
        <v>880000</v>
      </c>
      <c r="Y22" s="40">
        <f>I!S$68</f>
        <v>880000</v>
      </c>
      <c r="Z22" s="40">
        <f>I!T$68</f>
        <v>880000</v>
      </c>
      <c r="AA22" s="40">
        <f>I!U$68</f>
        <v>880000</v>
      </c>
      <c r="AB22" s="40">
        <f>I!V$68</f>
        <v>880000</v>
      </c>
      <c r="AC22" s="40">
        <f>I!W$68</f>
        <v>880000</v>
      </c>
      <c r="AD22" s="40">
        <f>I!X$68</f>
        <v>880000</v>
      </c>
      <c r="AE22" s="40">
        <f>I!Y$68</f>
        <v>880000</v>
      </c>
      <c r="AF22" s="40">
        <f>I!Z$68</f>
        <v>880000</v>
      </c>
      <c r="AG22" s="40">
        <f>I!AA$68</f>
        <v>880000</v>
      </c>
      <c r="AH22" s="40">
        <f>I!AB$68</f>
        <v>880000</v>
      </c>
      <c r="AI22" s="40">
        <f>I!AC$68</f>
        <v>880000</v>
      </c>
      <c r="AJ22" s="40">
        <f>I!AD$68</f>
        <v>880000</v>
      </c>
      <c r="AK22" s="40">
        <f>I!AE$68</f>
        <v>880000</v>
      </c>
      <c r="AL22" s="40">
        <f>I!AF$68</f>
        <v>880000</v>
      </c>
      <c r="AM22" s="40">
        <f>I!AG$68</f>
        <v>880000</v>
      </c>
      <c r="AN22" s="40">
        <f>I!AH$68</f>
        <v>880000</v>
      </c>
      <c r="AO22" s="40">
        <f>I!AI$68</f>
        <v>880000</v>
      </c>
      <c r="AP22" s="40">
        <f>I!AJ$68</f>
        <v>880000</v>
      </c>
      <c r="AQ22" s="40">
        <f>I!AK$68</f>
        <v>880000</v>
      </c>
    </row>
    <row r="23" spans="1:43" s="124" customFormat="1">
      <c r="A23" s="124" t="s">
        <v>384</v>
      </c>
      <c r="B23" s="124" t="s">
        <v>112</v>
      </c>
      <c r="C23" s="124" t="s">
        <v>87</v>
      </c>
      <c r="D23" s="124" t="s">
        <v>90</v>
      </c>
      <c r="E23" s="124" t="s">
        <v>7</v>
      </c>
      <c r="F23" s="124" t="s">
        <v>398</v>
      </c>
      <c r="H23" s="124" t="s">
        <v>385</v>
      </c>
      <c r="I23" s="189">
        <v>1</v>
      </c>
      <c r="J23" s="124">
        <v>100</v>
      </c>
      <c r="K23" s="124">
        <v>100</v>
      </c>
      <c r="L23" s="124">
        <v>100</v>
      </c>
      <c r="M23" s="124">
        <v>100</v>
      </c>
      <c r="N23" s="124">
        <v>100</v>
      </c>
      <c r="O23" s="124">
        <v>100</v>
      </c>
      <c r="P23" s="124">
        <v>100</v>
      </c>
      <c r="Q23" s="124">
        <v>100</v>
      </c>
      <c r="R23" s="124">
        <v>100</v>
      </c>
      <c r="S23" s="124">
        <v>100</v>
      </c>
      <c r="T23" s="124">
        <v>100</v>
      </c>
      <c r="U23" s="124">
        <v>100</v>
      </c>
      <c r="V23" s="124">
        <v>100</v>
      </c>
      <c r="W23" s="124">
        <v>100</v>
      </c>
      <c r="X23" s="124">
        <v>100</v>
      </c>
      <c r="Y23" s="124">
        <v>100</v>
      </c>
      <c r="Z23" s="124">
        <v>100</v>
      </c>
      <c r="AA23" s="124">
        <v>100</v>
      </c>
      <c r="AB23" s="124">
        <v>100</v>
      </c>
      <c r="AC23" s="124">
        <v>100</v>
      </c>
      <c r="AD23" s="124">
        <v>100</v>
      </c>
      <c r="AE23" s="124">
        <v>100</v>
      </c>
      <c r="AF23" s="124">
        <v>100</v>
      </c>
      <c r="AG23" s="124">
        <v>100</v>
      </c>
      <c r="AH23" s="124">
        <v>100</v>
      </c>
      <c r="AI23" s="124">
        <v>100</v>
      </c>
      <c r="AJ23" s="124">
        <v>100</v>
      </c>
      <c r="AK23" s="124">
        <v>100</v>
      </c>
      <c r="AL23" s="124">
        <v>100</v>
      </c>
      <c r="AM23" s="124">
        <v>100</v>
      </c>
      <c r="AN23" s="124">
        <v>100</v>
      </c>
      <c r="AO23" s="124">
        <v>100</v>
      </c>
      <c r="AP23" s="124">
        <v>100</v>
      </c>
      <c r="AQ23" s="124">
        <v>100</v>
      </c>
    </row>
    <row r="24" spans="1:43" s="124" customFormat="1">
      <c r="A24" s="124" t="s">
        <v>384</v>
      </c>
      <c r="B24" s="124" t="s">
        <v>112</v>
      </c>
      <c r="C24" s="124" t="s">
        <v>87</v>
      </c>
      <c r="D24" s="124" t="s">
        <v>90</v>
      </c>
      <c r="F24" s="124" t="s">
        <v>399</v>
      </c>
      <c r="H24" s="124" t="s">
        <v>385</v>
      </c>
      <c r="I24" s="189">
        <v>1</v>
      </c>
      <c r="J24" s="40">
        <f>I!D$69</f>
        <v>330000</v>
      </c>
      <c r="K24" s="40">
        <f>I!E$69</f>
        <v>330000</v>
      </c>
      <c r="L24" s="40">
        <f>I!F$69</f>
        <v>330000</v>
      </c>
      <c r="M24" s="40">
        <f>I!G$69</f>
        <v>330000</v>
      </c>
      <c r="N24" s="40">
        <f>I!H$69</f>
        <v>330000</v>
      </c>
      <c r="O24" s="40">
        <f>I!I$69</f>
        <v>330000</v>
      </c>
      <c r="P24" s="40">
        <f>I!J$69</f>
        <v>330000</v>
      </c>
      <c r="Q24" s="40">
        <f>I!K$69</f>
        <v>330000</v>
      </c>
      <c r="R24" s="40">
        <f>I!L$69</f>
        <v>330000</v>
      </c>
      <c r="S24" s="40">
        <f>I!M$69</f>
        <v>330000</v>
      </c>
      <c r="T24" s="40">
        <f>I!N$69</f>
        <v>330000</v>
      </c>
      <c r="U24" s="40">
        <f>I!O$69</f>
        <v>330000</v>
      </c>
      <c r="V24" s="40">
        <f>I!P$69</f>
        <v>330000</v>
      </c>
      <c r="W24" s="40">
        <f>I!Q$69</f>
        <v>330000</v>
      </c>
      <c r="X24" s="40">
        <f>I!R$69</f>
        <v>330000</v>
      </c>
      <c r="Y24" s="40">
        <f>I!S$69</f>
        <v>330000</v>
      </c>
      <c r="Z24" s="40">
        <f>I!T$69</f>
        <v>330000</v>
      </c>
      <c r="AA24" s="40">
        <f>I!U$69</f>
        <v>330000</v>
      </c>
      <c r="AB24" s="40">
        <f>I!V$69</f>
        <v>330000</v>
      </c>
      <c r="AC24" s="40">
        <f>I!W$69</f>
        <v>330000</v>
      </c>
      <c r="AD24" s="40">
        <f>I!X$69</f>
        <v>330000</v>
      </c>
      <c r="AE24" s="40">
        <f>I!Y$69</f>
        <v>330000</v>
      </c>
      <c r="AF24" s="40">
        <f>I!Z$69</f>
        <v>330000</v>
      </c>
      <c r="AG24" s="40">
        <f>I!AA$69</f>
        <v>330000</v>
      </c>
      <c r="AH24" s="40">
        <f>I!AB$69</f>
        <v>330000</v>
      </c>
      <c r="AI24" s="40">
        <f>I!AC$69</f>
        <v>330000</v>
      </c>
      <c r="AJ24" s="40">
        <f>I!AD$69</f>
        <v>330000</v>
      </c>
      <c r="AK24" s="40">
        <f>I!AE$69</f>
        <v>330000</v>
      </c>
      <c r="AL24" s="40">
        <f>I!AF$69</f>
        <v>330000</v>
      </c>
      <c r="AM24" s="40">
        <f>I!AG$69</f>
        <v>330000</v>
      </c>
      <c r="AN24" s="40">
        <f>I!AH$69</f>
        <v>330000</v>
      </c>
      <c r="AO24" s="40">
        <f>I!AI$69</f>
        <v>330000</v>
      </c>
      <c r="AP24" s="40">
        <f>I!AJ$69</f>
        <v>330000</v>
      </c>
      <c r="AQ24" s="40">
        <f>I!AK$69</f>
        <v>330000</v>
      </c>
    </row>
    <row r="25" spans="1:43" s="124" customFormat="1">
      <c r="A25" s="124" t="s">
        <v>384</v>
      </c>
      <c r="B25" s="124" t="s">
        <v>112</v>
      </c>
      <c r="C25" s="124" t="s">
        <v>87</v>
      </c>
      <c r="D25" s="124" t="s">
        <v>85</v>
      </c>
      <c r="E25" s="124" t="s">
        <v>7</v>
      </c>
      <c r="F25" s="124" t="s">
        <v>398</v>
      </c>
      <c r="H25" s="124" t="s">
        <v>385</v>
      </c>
      <c r="I25" s="189">
        <v>1</v>
      </c>
      <c r="J25" s="124">
        <v>100</v>
      </c>
      <c r="K25" s="124">
        <v>100</v>
      </c>
      <c r="L25" s="124">
        <v>100</v>
      </c>
      <c r="M25" s="124">
        <v>100</v>
      </c>
      <c r="N25" s="124">
        <v>100</v>
      </c>
      <c r="O25" s="124">
        <v>100</v>
      </c>
      <c r="P25" s="124">
        <v>100</v>
      </c>
      <c r="Q25" s="124">
        <v>100</v>
      </c>
      <c r="R25" s="124">
        <v>100</v>
      </c>
      <c r="S25" s="124">
        <v>100</v>
      </c>
      <c r="T25" s="124">
        <v>100</v>
      </c>
      <c r="U25" s="124">
        <v>100</v>
      </c>
      <c r="V25" s="124">
        <v>100</v>
      </c>
      <c r="W25" s="124">
        <v>100</v>
      </c>
      <c r="X25" s="124">
        <v>100</v>
      </c>
      <c r="Y25" s="124">
        <v>100</v>
      </c>
      <c r="Z25" s="124">
        <v>100</v>
      </c>
      <c r="AA25" s="124">
        <v>100</v>
      </c>
      <c r="AB25" s="124">
        <v>100</v>
      </c>
      <c r="AC25" s="124">
        <v>100</v>
      </c>
      <c r="AD25" s="124">
        <v>100</v>
      </c>
      <c r="AE25" s="124">
        <v>100</v>
      </c>
      <c r="AF25" s="124">
        <v>100</v>
      </c>
      <c r="AG25" s="124">
        <v>100</v>
      </c>
      <c r="AH25" s="124">
        <v>100</v>
      </c>
      <c r="AI25" s="124">
        <v>100</v>
      </c>
      <c r="AJ25" s="124">
        <v>100</v>
      </c>
      <c r="AK25" s="124">
        <v>100</v>
      </c>
      <c r="AL25" s="124">
        <v>100</v>
      </c>
      <c r="AM25" s="124">
        <v>100</v>
      </c>
      <c r="AN25" s="124">
        <v>100</v>
      </c>
      <c r="AO25" s="124">
        <v>100</v>
      </c>
      <c r="AP25" s="124">
        <v>100</v>
      </c>
      <c r="AQ25" s="124">
        <v>100</v>
      </c>
    </row>
    <row r="26" spans="1:43" s="124" customFormat="1">
      <c r="A26" s="124" t="s">
        <v>384</v>
      </c>
      <c r="B26" s="124" t="s">
        <v>112</v>
      </c>
      <c r="C26" s="124" t="s">
        <v>87</v>
      </c>
      <c r="D26" s="124" t="s">
        <v>85</v>
      </c>
      <c r="F26" s="124" t="s">
        <v>399</v>
      </c>
      <c r="H26" s="124" t="s">
        <v>385</v>
      </c>
      <c r="I26" s="189">
        <v>1</v>
      </c>
      <c r="J26" s="40">
        <f>I!D$70</f>
        <v>110000</v>
      </c>
      <c r="K26" s="40">
        <f>I!E$70</f>
        <v>110000</v>
      </c>
      <c r="L26" s="40">
        <f>I!F$70</f>
        <v>110000</v>
      </c>
      <c r="M26" s="40">
        <f>I!G$70</f>
        <v>110000</v>
      </c>
      <c r="N26" s="40">
        <f>I!H$70</f>
        <v>110000</v>
      </c>
      <c r="O26" s="40">
        <f>I!I$70</f>
        <v>110000</v>
      </c>
      <c r="P26" s="40">
        <f>I!J$70</f>
        <v>110000</v>
      </c>
      <c r="Q26" s="40">
        <f>I!K$70</f>
        <v>110000</v>
      </c>
      <c r="R26" s="40">
        <f>I!L$70</f>
        <v>110000</v>
      </c>
      <c r="S26" s="40">
        <f>I!M$70</f>
        <v>110000</v>
      </c>
      <c r="T26" s="40">
        <f>I!N$70</f>
        <v>110000</v>
      </c>
      <c r="U26" s="40">
        <f>I!O$70</f>
        <v>110000</v>
      </c>
      <c r="V26" s="40">
        <f>I!P$70</f>
        <v>110000</v>
      </c>
      <c r="W26" s="40">
        <f>I!Q$70</f>
        <v>110000</v>
      </c>
      <c r="X26" s="40">
        <f>I!R$70</f>
        <v>110000</v>
      </c>
      <c r="Y26" s="40">
        <f>I!S$70</f>
        <v>110000</v>
      </c>
      <c r="Z26" s="40">
        <f>I!T$70</f>
        <v>110000</v>
      </c>
      <c r="AA26" s="40">
        <f>I!U$70</f>
        <v>110000</v>
      </c>
      <c r="AB26" s="40">
        <f>I!V$70</f>
        <v>110000</v>
      </c>
      <c r="AC26" s="40">
        <f>I!W$70</f>
        <v>110000</v>
      </c>
      <c r="AD26" s="40">
        <f>I!X$70</f>
        <v>110000</v>
      </c>
      <c r="AE26" s="40">
        <f>I!Y$70</f>
        <v>110000</v>
      </c>
      <c r="AF26" s="40">
        <f>I!Z$70</f>
        <v>110000</v>
      </c>
      <c r="AG26" s="40">
        <f>I!AA$70</f>
        <v>110000</v>
      </c>
      <c r="AH26" s="40">
        <f>I!AB$70</f>
        <v>110000</v>
      </c>
      <c r="AI26" s="40">
        <f>I!AC$70</f>
        <v>110000</v>
      </c>
      <c r="AJ26" s="40">
        <f>I!AD$70</f>
        <v>110000</v>
      </c>
      <c r="AK26" s="40">
        <f>I!AE$70</f>
        <v>110000</v>
      </c>
      <c r="AL26" s="40">
        <f>I!AF$70</f>
        <v>110000</v>
      </c>
      <c r="AM26" s="40">
        <f>I!AG$70</f>
        <v>110000</v>
      </c>
      <c r="AN26" s="40">
        <f>I!AH$70</f>
        <v>110000</v>
      </c>
      <c r="AO26" s="40">
        <f>I!AI$70</f>
        <v>110000</v>
      </c>
      <c r="AP26" s="40">
        <f>I!AJ$70</f>
        <v>110000</v>
      </c>
      <c r="AQ26" s="40">
        <f>I!AK$70</f>
        <v>110000</v>
      </c>
    </row>
    <row r="27" spans="1:43" s="124" customFormat="1">
      <c r="A27" s="124" t="s">
        <v>384</v>
      </c>
      <c r="B27" s="124" t="s">
        <v>112</v>
      </c>
      <c r="C27" s="124" t="s">
        <v>87</v>
      </c>
      <c r="D27" s="124" t="s">
        <v>5</v>
      </c>
      <c r="E27" s="124" t="s">
        <v>396</v>
      </c>
      <c r="F27" s="124" t="s">
        <v>398</v>
      </c>
      <c r="H27" s="124" t="s">
        <v>385</v>
      </c>
      <c r="I27" s="189">
        <v>1</v>
      </c>
      <c r="J27" s="124">
        <f>I!D$164*100</f>
        <v>100</v>
      </c>
      <c r="K27" s="124">
        <f>I!E$164*100</f>
        <v>100</v>
      </c>
      <c r="L27" s="124">
        <f>I!F$164*100</f>
        <v>100</v>
      </c>
      <c r="M27" s="124">
        <f>I!G$164*100</f>
        <v>100</v>
      </c>
      <c r="N27" s="124">
        <f>I!H$164*100</f>
        <v>100</v>
      </c>
      <c r="O27" s="124">
        <f>I!I$164*100</f>
        <v>100</v>
      </c>
      <c r="P27" s="124">
        <f>I!J$164*100</f>
        <v>100</v>
      </c>
      <c r="Q27" s="124">
        <f>I!K$164*100</f>
        <v>100</v>
      </c>
      <c r="R27" s="124">
        <f>I!L$164*100</f>
        <v>100</v>
      </c>
      <c r="S27" s="124">
        <f>I!M$164*100</f>
        <v>100</v>
      </c>
      <c r="T27" s="124">
        <f>I!N$164*100</f>
        <v>100</v>
      </c>
      <c r="U27" s="124">
        <f>I!O$164*100</f>
        <v>100</v>
      </c>
      <c r="V27" s="124">
        <f>I!P$164*100</f>
        <v>100</v>
      </c>
      <c r="W27" s="124">
        <f>I!Q$164*100</f>
        <v>100</v>
      </c>
      <c r="X27" s="124">
        <f>I!R$164*100</f>
        <v>100</v>
      </c>
      <c r="Y27" s="124">
        <f>I!S$164*100</f>
        <v>100</v>
      </c>
      <c r="Z27" s="124">
        <f>I!T$164*100</f>
        <v>100</v>
      </c>
      <c r="AA27" s="124">
        <f>I!U$164*100</f>
        <v>100</v>
      </c>
      <c r="AB27" s="124">
        <f>I!V$164*100</f>
        <v>100</v>
      </c>
      <c r="AC27" s="124">
        <f>I!W$164*100</f>
        <v>100</v>
      </c>
      <c r="AD27" s="124">
        <f>I!X$164*100</f>
        <v>100</v>
      </c>
      <c r="AE27" s="124">
        <f>I!Y$164*100</f>
        <v>100</v>
      </c>
      <c r="AF27" s="124">
        <f>I!Z$164*100</f>
        <v>100</v>
      </c>
      <c r="AG27" s="124">
        <f>I!AA$164*100</f>
        <v>100</v>
      </c>
      <c r="AH27" s="124">
        <f>I!AB$164*100</f>
        <v>100</v>
      </c>
      <c r="AI27" s="124">
        <f>I!AC$164*100</f>
        <v>100</v>
      </c>
      <c r="AJ27" s="124">
        <f>I!AD$164*100</f>
        <v>100</v>
      </c>
      <c r="AK27" s="124">
        <f>I!AE$164*100</f>
        <v>100</v>
      </c>
      <c r="AL27" s="124">
        <f>I!AF$164*100</f>
        <v>100</v>
      </c>
      <c r="AM27" s="124">
        <f>I!AG$164*100</f>
        <v>100</v>
      </c>
      <c r="AN27" s="124">
        <f>I!AH$164*100</f>
        <v>100</v>
      </c>
      <c r="AO27" s="124">
        <f>I!AI$164*100</f>
        <v>100</v>
      </c>
      <c r="AP27" s="124">
        <f>I!AJ$164*100</f>
        <v>100</v>
      </c>
      <c r="AQ27" s="124">
        <f>I!AK$164*100</f>
        <v>100</v>
      </c>
    </row>
    <row r="28" spans="1:43" s="124" customFormat="1">
      <c r="A28" s="124" t="s">
        <v>384</v>
      </c>
      <c r="B28" s="124" t="s">
        <v>112</v>
      </c>
      <c r="C28" s="124" t="s">
        <v>87</v>
      </c>
      <c r="D28" s="124" t="s">
        <v>5</v>
      </c>
      <c r="E28" s="124" t="s">
        <v>16</v>
      </c>
      <c r="F28" s="124" t="s">
        <v>398</v>
      </c>
      <c r="H28" s="124" t="s">
        <v>385</v>
      </c>
      <c r="I28" s="189">
        <v>1</v>
      </c>
      <c r="J28" s="124">
        <f>I!D$163*100</f>
        <v>0</v>
      </c>
      <c r="K28" s="124">
        <f>I!E$163*100</f>
        <v>0</v>
      </c>
      <c r="L28" s="124">
        <f>I!F$163*100</f>
        <v>0</v>
      </c>
      <c r="M28" s="124">
        <f>I!G$163*100</f>
        <v>0</v>
      </c>
      <c r="N28" s="124">
        <f>I!H$163*100</f>
        <v>0</v>
      </c>
      <c r="O28" s="124">
        <f>I!I$163*100</f>
        <v>0</v>
      </c>
      <c r="P28" s="124">
        <f>I!J$163*100</f>
        <v>0</v>
      </c>
      <c r="Q28" s="124">
        <f>I!K$163*100</f>
        <v>0</v>
      </c>
      <c r="R28" s="124">
        <f>I!L$163*100</f>
        <v>0</v>
      </c>
      <c r="S28" s="124">
        <f>I!M$163*100</f>
        <v>0</v>
      </c>
      <c r="T28" s="124">
        <f>I!N$163*100</f>
        <v>0</v>
      </c>
      <c r="U28" s="124">
        <f>I!O$163*100</f>
        <v>0</v>
      </c>
      <c r="V28" s="124">
        <f>I!P$163*100</f>
        <v>0</v>
      </c>
      <c r="W28" s="124">
        <f>I!Q$163*100</f>
        <v>0</v>
      </c>
      <c r="X28" s="124">
        <f>I!R$163*100</f>
        <v>0</v>
      </c>
      <c r="Y28" s="124">
        <f>I!S$163*100</f>
        <v>0</v>
      </c>
      <c r="Z28" s="124">
        <f>I!T$163*100</f>
        <v>0</v>
      </c>
      <c r="AA28" s="124">
        <f>I!U$163*100</f>
        <v>0</v>
      </c>
      <c r="AB28" s="124">
        <f>I!V$163*100</f>
        <v>0</v>
      </c>
      <c r="AC28" s="124">
        <f>I!W$163*100</f>
        <v>0</v>
      </c>
      <c r="AD28" s="124">
        <f>I!X$163*100</f>
        <v>0</v>
      </c>
      <c r="AE28" s="124">
        <f>I!Y$163*100</f>
        <v>0</v>
      </c>
      <c r="AF28" s="124">
        <f>I!Z$163*100</f>
        <v>0</v>
      </c>
      <c r="AG28" s="124">
        <f>I!AA$163*100</f>
        <v>0</v>
      </c>
      <c r="AH28" s="124">
        <f>I!AB$163*100</f>
        <v>0</v>
      </c>
      <c r="AI28" s="124">
        <f>I!AC$163*100</f>
        <v>0</v>
      </c>
      <c r="AJ28" s="124">
        <f>I!AD$163*100</f>
        <v>0</v>
      </c>
      <c r="AK28" s="124">
        <f>I!AE$163*100</f>
        <v>0</v>
      </c>
      <c r="AL28" s="124">
        <f>I!AF$163*100</f>
        <v>0</v>
      </c>
      <c r="AM28" s="124">
        <f>I!AG$163*100</f>
        <v>0</v>
      </c>
      <c r="AN28" s="124">
        <f>I!AH$163*100</f>
        <v>0</v>
      </c>
      <c r="AO28" s="124">
        <f>I!AI$163*100</f>
        <v>0</v>
      </c>
      <c r="AP28" s="124">
        <f>I!AJ$163*100</f>
        <v>0</v>
      </c>
      <c r="AQ28" s="124">
        <f>I!AK$163*100</f>
        <v>0</v>
      </c>
    </row>
    <row r="29" spans="1:43" s="124" customFormat="1">
      <c r="A29" s="124" t="s">
        <v>384</v>
      </c>
      <c r="B29" s="124" t="s">
        <v>112</v>
      </c>
      <c r="C29" s="124" t="s">
        <v>87</v>
      </c>
      <c r="D29" s="124" t="s">
        <v>5</v>
      </c>
      <c r="F29" s="124" t="s">
        <v>399</v>
      </c>
      <c r="H29" s="124" t="s">
        <v>385</v>
      </c>
      <c r="I29" s="189">
        <v>1</v>
      </c>
      <c r="J29" s="40">
        <f>I!D$71</f>
        <v>1485000</v>
      </c>
      <c r="K29" s="40">
        <f>I!E$71</f>
        <v>1485000</v>
      </c>
      <c r="L29" s="40">
        <f>I!F$71</f>
        <v>1485000</v>
      </c>
      <c r="M29" s="40">
        <f>I!G$71</f>
        <v>1485000</v>
      </c>
      <c r="N29" s="40">
        <f>I!H$71</f>
        <v>1485000</v>
      </c>
      <c r="O29" s="40">
        <f>I!I$71</f>
        <v>1485000</v>
      </c>
      <c r="P29" s="40">
        <f>I!J$71</f>
        <v>1485000</v>
      </c>
      <c r="Q29" s="40">
        <f>I!K$71</f>
        <v>1485000</v>
      </c>
      <c r="R29" s="40">
        <f>I!L$71</f>
        <v>1485000</v>
      </c>
      <c r="S29" s="40">
        <f>I!M$71</f>
        <v>1485000</v>
      </c>
      <c r="T29" s="40">
        <f>I!N$71</f>
        <v>1485000</v>
      </c>
      <c r="U29" s="40">
        <f>I!O$71</f>
        <v>1485000</v>
      </c>
      <c r="V29" s="40">
        <f>I!P$71</f>
        <v>1485000</v>
      </c>
      <c r="W29" s="40">
        <f>I!Q$71</f>
        <v>1485000</v>
      </c>
      <c r="X29" s="40">
        <f>I!R$71</f>
        <v>1485000</v>
      </c>
      <c r="Y29" s="40">
        <f>I!S$71</f>
        <v>1485000</v>
      </c>
      <c r="Z29" s="40">
        <f>I!T$71</f>
        <v>1485000</v>
      </c>
      <c r="AA29" s="40">
        <f>I!U$71</f>
        <v>1485000</v>
      </c>
      <c r="AB29" s="40">
        <f>I!V$71</f>
        <v>1485000</v>
      </c>
      <c r="AC29" s="40">
        <f>I!W$71</f>
        <v>1485000</v>
      </c>
      <c r="AD29" s="40">
        <f>I!X$71</f>
        <v>1485000</v>
      </c>
      <c r="AE29" s="40">
        <f>I!Y$71</f>
        <v>1485000</v>
      </c>
      <c r="AF29" s="40">
        <f>I!Z$71</f>
        <v>1485000</v>
      </c>
      <c r="AG29" s="40">
        <f>I!AA$71</f>
        <v>1485000</v>
      </c>
      <c r="AH29" s="40">
        <f>I!AB$71</f>
        <v>1485000</v>
      </c>
      <c r="AI29" s="40">
        <f>I!AC$71</f>
        <v>1485000</v>
      </c>
      <c r="AJ29" s="40">
        <f>I!AD$71</f>
        <v>1485000</v>
      </c>
      <c r="AK29" s="40">
        <f>I!AE$71</f>
        <v>1485000</v>
      </c>
      <c r="AL29" s="40">
        <f>I!AF$71</f>
        <v>1485000</v>
      </c>
      <c r="AM29" s="40">
        <f>I!AG$71</f>
        <v>1485000</v>
      </c>
      <c r="AN29" s="40">
        <f>I!AH$71</f>
        <v>1485000</v>
      </c>
      <c r="AO29" s="40">
        <f>I!AI$71</f>
        <v>1485000</v>
      </c>
      <c r="AP29" s="40">
        <f>I!AJ$71</f>
        <v>1485000</v>
      </c>
      <c r="AQ29" s="40">
        <f>I!AK$71</f>
        <v>1485000</v>
      </c>
    </row>
    <row r="30" spans="1:43" s="124" customFormat="1">
      <c r="A30" s="124" t="s">
        <v>384</v>
      </c>
      <c r="B30" s="124" t="s">
        <v>112</v>
      </c>
      <c r="C30" s="124" t="s">
        <v>87</v>
      </c>
      <c r="D30" s="124" t="s">
        <v>9</v>
      </c>
      <c r="E30" s="124" t="s">
        <v>396</v>
      </c>
      <c r="F30" s="124" t="s">
        <v>398</v>
      </c>
      <c r="H30" s="124" t="s">
        <v>385</v>
      </c>
      <c r="I30" s="189">
        <v>1</v>
      </c>
      <c r="J30" s="124">
        <f>I!D$164*100</f>
        <v>100</v>
      </c>
      <c r="K30" s="124">
        <f>I!E$164*100</f>
        <v>100</v>
      </c>
      <c r="L30" s="124">
        <f>I!F$164*100</f>
        <v>100</v>
      </c>
      <c r="M30" s="124">
        <f>I!G$164*100</f>
        <v>100</v>
      </c>
      <c r="N30" s="124">
        <f>I!H$164*100</f>
        <v>100</v>
      </c>
      <c r="O30" s="124">
        <f>I!I$164*100</f>
        <v>100</v>
      </c>
      <c r="P30" s="124">
        <f>I!J$164*100</f>
        <v>100</v>
      </c>
      <c r="Q30" s="124">
        <f>I!K$164*100</f>
        <v>100</v>
      </c>
      <c r="R30" s="124">
        <f>I!L$164*100</f>
        <v>100</v>
      </c>
      <c r="S30" s="124">
        <f>I!M$164*100</f>
        <v>100</v>
      </c>
      <c r="T30" s="124">
        <f>I!N$164*100</f>
        <v>100</v>
      </c>
      <c r="U30" s="124">
        <f>I!O$164*100</f>
        <v>100</v>
      </c>
      <c r="V30" s="124">
        <f>I!P$164*100</f>
        <v>100</v>
      </c>
      <c r="W30" s="124">
        <f>I!Q$164*100</f>
        <v>100</v>
      </c>
      <c r="X30" s="124">
        <f>I!R$164*100</f>
        <v>100</v>
      </c>
      <c r="Y30" s="124">
        <f>I!S$164*100</f>
        <v>100</v>
      </c>
      <c r="Z30" s="124">
        <f>I!T$164*100</f>
        <v>100</v>
      </c>
      <c r="AA30" s="124">
        <f>I!U$164*100</f>
        <v>100</v>
      </c>
      <c r="AB30" s="124">
        <f>I!V$164*100</f>
        <v>100</v>
      </c>
      <c r="AC30" s="124">
        <f>I!W$164*100</f>
        <v>100</v>
      </c>
      <c r="AD30" s="124">
        <f>I!X$164*100</f>
        <v>100</v>
      </c>
      <c r="AE30" s="124">
        <f>I!Y$164*100</f>
        <v>100</v>
      </c>
      <c r="AF30" s="124">
        <f>I!Z$164*100</f>
        <v>100</v>
      </c>
      <c r="AG30" s="124">
        <f>I!AA$164*100</f>
        <v>100</v>
      </c>
      <c r="AH30" s="124">
        <f>I!AB$164*100</f>
        <v>100</v>
      </c>
      <c r="AI30" s="124">
        <f>I!AC$164*100</f>
        <v>100</v>
      </c>
      <c r="AJ30" s="124">
        <f>I!AD$164*100</f>
        <v>100</v>
      </c>
      <c r="AK30" s="124">
        <f>I!AE$164*100</f>
        <v>100</v>
      </c>
      <c r="AL30" s="124">
        <f>I!AF$164*100</f>
        <v>100</v>
      </c>
      <c r="AM30" s="124">
        <f>I!AG$164*100</f>
        <v>100</v>
      </c>
      <c r="AN30" s="124">
        <f>I!AH$164*100</f>
        <v>100</v>
      </c>
      <c r="AO30" s="124">
        <f>I!AI$164*100</f>
        <v>100</v>
      </c>
      <c r="AP30" s="124">
        <f>I!AJ$164*100</f>
        <v>100</v>
      </c>
      <c r="AQ30" s="124">
        <f>I!AK$164*100</f>
        <v>100</v>
      </c>
    </row>
    <row r="31" spans="1:43" s="124" customFormat="1">
      <c r="A31" s="124" t="s">
        <v>384</v>
      </c>
      <c r="B31" s="124" t="s">
        <v>112</v>
      </c>
      <c r="C31" s="124" t="s">
        <v>87</v>
      </c>
      <c r="D31" s="124" t="s">
        <v>9</v>
      </c>
      <c r="E31" s="124" t="s">
        <v>16</v>
      </c>
      <c r="F31" s="124" t="s">
        <v>398</v>
      </c>
      <c r="H31" s="124" t="s">
        <v>385</v>
      </c>
      <c r="I31" s="189">
        <v>1</v>
      </c>
      <c r="J31" s="124">
        <f>I!D$163*100</f>
        <v>0</v>
      </c>
      <c r="K31" s="124">
        <f>I!E$163*100</f>
        <v>0</v>
      </c>
      <c r="L31" s="124">
        <f>I!F$163*100</f>
        <v>0</v>
      </c>
      <c r="M31" s="124">
        <f>I!G$163*100</f>
        <v>0</v>
      </c>
      <c r="N31" s="124">
        <f>I!H$163*100</f>
        <v>0</v>
      </c>
      <c r="O31" s="124">
        <f>I!I$163*100</f>
        <v>0</v>
      </c>
      <c r="P31" s="124">
        <f>I!J$163*100</f>
        <v>0</v>
      </c>
      <c r="Q31" s="124">
        <f>I!K$163*100</f>
        <v>0</v>
      </c>
      <c r="R31" s="124">
        <f>I!L$163*100</f>
        <v>0</v>
      </c>
      <c r="S31" s="124">
        <f>I!M$163*100</f>
        <v>0</v>
      </c>
      <c r="T31" s="124">
        <f>I!N$163*100</f>
        <v>0</v>
      </c>
      <c r="U31" s="124">
        <f>I!O$163*100</f>
        <v>0</v>
      </c>
      <c r="V31" s="124">
        <f>I!P$163*100</f>
        <v>0</v>
      </c>
      <c r="W31" s="124">
        <f>I!Q$163*100</f>
        <v>0</v>
      </c>
      <c r="X31" s="124">
        <f>I!R$163*100</f>
        <v>0</v>
      </c>
      <c r="Y31" s="124">
        <f>I!S$163*100</f>
        <v>0</v>
      </c>
      <c r="Z31" s="124">
        <f>I!T$163*100</f>
        <v>0</v>
      </c>
      <c r="AA31" s="124">
        <f>I!U$163*100</f>
        <v>0</v>
      </c>
      <c r="AB31" s="124">
        <f>I!V$163*100</f>
        <v>0</v>
      </c>
      <c r="AC31" s="124">
        <f>I!W$163*100</f>
        <v>0</v>
      </c>
      <c r="AD31" s="124">
        <f>I!X$163*100</f>
        <v>0</v>
      </c>
      <c r="AE31" s="124">
        <f>I!Y$163*100</f>
        <v>0</v>
      </c>
      <c r="AF31" s="124">
        <f>I!Z$163*100</f>
        <v>0</v>
      </c>
      <c r="AG31" s="124">
        <f>I!AA$163*100</f>
        <v>0</v>
      </c>
      <c r="AH31" s="124">
        <f>I!AB$163*100</f>
        <v>0</v>
      </c>
      <c r="AI31" s="124">
        <f>I!AC$163*100</f>
        <v>0</v>
      </c>
      <c r="AJ31" s="124">
        <f>I!AD$163*100</f>
        <v>0</v>
      </c>
      <c r="AK31" s="124">
        <f>I!AE$163*100</f>
        <v>0</v>
      </c>
      <c r="AL31" s="124">
        <f>I!AF$163*100</f>
        <v>0</v>
      </c>
      <c r="AM31" s="124">
        <f>I!AG$163*100</f>
        <v>0</v>
      </c>
      <c r="AN31" s="124">
        <f>I!AH$163*100</f>
        <v>0</v>
      </c>
      <c r="AO31" s="124">
        <f>I!AI$163*100</f>
        <v>0</v>
      </c>
      <c r="AP31" s="124">
        <f>I!AJ$163*100</f>
        <v>0</v>
      </c>
      <c r="AQ31" s="124">
        <f>I!AK$163*100</f>
        <v>0</v>
      </c>
    </row>
    <row r="32" spans="1:43" s="124" customFormat="1">
      <c r="A32" s="124" t="s">
        <v>384</v>
      </c>
      <c r="B32" s="124" t="s">
        <v>112</v>
      </c>
      <c r="C32" s="124" t="s">
        <v>87</v>
      </c>
      <c r="D32" s="124" t="s">
        <v>9</v>
      </c>
      <c r="F32" s="124" t="s">
        <v>399</v>
      </c>
      <c r="H32" s="124" t="s">
        <v>385</v>
      </c>
      <c r="I32" s="189">
        <v>1</v>
      </c>
      <c r="J32" s="40">
        <f>I!D$72</f>
        <v>275000</v>
      </c>
      <c r="K32" s="40">
        <f>I!E$72</f>
        <v>275000</v>
      </c>
      <c r="L32" s="40">
        <f>I!F$72</f>
        <v>275000</v>
      </c>
      <c r="M32" s="40">
        <f>I!G$72</f>
        <v>275000</v>
      </c>
      <c r="N32" s="40">
        <f>I!H$72</f>
        <v>275000</v>
      </c>
      <c r="O32" s="40">
        <f>I!I$72</f>
        <v>275000</v>
      </c>
      <c r="P32" s="40">
        <f>I!J$72</f>
        <v>275000</v>
      </c>
      <c r="Q32" s="40">
        <f>I!K$72</f>
        <v>275000</v>
      </c>
      <c r="R32" s="40">
        <f>I!L$72</f>
        <v>275000</v>
      </c>
      <c r="S32" s="40">
        <f>I!M$72</f>
        <v>275000</v>
      </c>
      <c r="T32" s="40">
        <f>I!N$72</f>
        <v>275000</v>
      </c>
      <c r="U32" s="40">
        <f>I!O$72</f>
        <v>275000</v>
      </c>
      <c r="V32" s="40">
        <f>I!P$72</f>
        <v>275000</v>
      </c>
      <c r="W32" s="40">
        <f>I!Q$72</f>
        <v>275000</v>
      </c>
      <c r="X32" s="40">
        <f>I!R$72</f>
        <v>275000</v>
      </c>
      <c r="Y32" s="40">
        <f>I!S$72</f>
        <v>275000</v>
      </c>
      <c r="Z32" s="40">
        <f>I!T$72</f>
        <v>275000</v>
      </c>
      <c r="AA32" s="40">
        <f>I!U$72</f>
        <v>275000</v>
      </c>
      <c r="AB32" s="40">
        <f>I!V$72</f>
        <v>275000</v>
      </c>
      <c r="AC32" s="40">
        <f>I!W$72</f>
        <v>275000</v>
      </c>
      <c r="AD32" s="40">
        <f>I!X$72</f>
        <v>275000</v>
      </c>
      <c r="AE32" s="40">
        <f>I!Y$72</f>
        <v>275000</v>
      </c>
      <c r="AF32" s="40">
        <f>I!Z$72</f>
        <v>275000</v>
      </c>
      <c r="AG32" s="40">
        <f>I!AA$72</f>
        <v>275000</v>
      </c>
      <c r="AH32" s="40">
        <f>I!AB$72</f>
        <v>275000</v>
      </c>
      <c r="AI32" s="40">
        <f>I!AC$72</f>
        <v>275000</v>
      </c>
      <c r="AJ32" s="40">
        <f>I!AD$72</f>
        <v>275000</v>
      </c>
      <c r="AK32" s="40">
        <f>I!AE$72</f>
        <v>275000</v>
      </c>
      <c r="AL32" s="40">
        <f>I!AF$72</f>
        <v>275000</v>
      </c>
      <c r="AM32" s="40">
        <f>I!AG$72</f>
        <v>275000</v>
      </c>
      <c r="AN32" s="40">
        <f>I!AH$72</f>
        <v>275000</v>
      </c>
      <c r="AO32" s="40">
        <f>I!AI$72</f>
        <v>275000</v>
      </c>
      <c r="AP32" s="40">
        <f>I!AJ$72</f>
        <v>275000</v>
      </c>
      <c r="AQ32" s="40">
        <f>I!AK$72</f>
        <v>275000</v>
      </c>
    </row>
    <row r="33" spans="1:43" s="124" customFormat="1">
      <c r="A33" s="124" t="s">
        <v>384</v>
      </c>
      <c r="B33" s="124" t="s">
        <v>112</v>
      </c>
      <c r="C33" s="124" t="s">
        <v>87</v>
      </c>
      <c r="D33" s="124" t="s">
        <v>89</v>
      </c>
      <c r="E33" s="124" t="s">
        <v>7</v>
      </c>
      <c r="F33" s="124" t="s">
        <v>398</v>
      </c>
      <c r="H33" s="124" t="s">
        <v>385</v>
      </c>
      <c r="I33" s="189">
        <v>1</v>
      </c>
      <c r="J33" s="124">
        <v>100</v>
      </c>
      <c r="K33" s="124">
        <v>100</v>
      </c>
      <c r="L33" s="124">
        <v>100</v>
      </c>
      <c r="M33" s="124">
        <v>100</v>
      </c>
      <c r="N33" s="124">
        <v>100</v>
      </c>
      <c r="O33" s="124">
        <v>100</v>
      </c>
      <c r="P33" s="124">
        <v>100</v>
      </c>
      <c r="Q33" s="124">
        <v>100</v>
      </c>
      <c r="R33" s="124">
        <v>100</v>
      </c>
      <c r="S33" s="124">
        <v>100</v>
      </c>
      <c r="T33" s="124">
        <v>100</v>
      </c>
      <c r="U33" s="124">
        <v>100</v>
      </c>
      <c r="V33" s="124">
        <v>100</v>
      </c>
      <c r="W33" s="124">
        <v>100</v>
      </c>
      <c r="X33" s="124">
        <v>100</v>
      </c>
      <c r="Y33" s="124">
        <v>100</v>
      </c>
      <c r="Z33" s="124">
        <v>100</v>
      </c>
      <c r="AA33" s="124">
        <v>100</v>
      </c>
      <c r="AB33" s="124">
        <v>100</v>
      </c>
      <c r="AC33" s="124">
        <v>100</v>
      </c>
      <c r="AD33" s="124">
        <v>100</v>
      </c>
      <c r="AE33" s="124">
        <v>100</v>
      </c>
      <c r="AF33" s="124">
        <v>100</v>
      </c>
      <c r="AG33" s="124">
        <v>100</v>
      </c>
      <c r="AH33" s="124">
        <v>100</v>
      </c>
      <c r="AI33" s="124">
        <v>100</v>
      </c>
      <c r="AJ33" s="124">
        <v>100</v>
      </c>
      <c r="AK33" s="124">
        <v>100</v>
      </c>
      <c r="AL33" s="124">
        <v>100</v>
      </c>
      <c r="AM33" s="124">
        <v>100</v>
      </c>
      <c r="AN33" s="124">
        <v>100</v>
      </c>
      <c r="AO33" s="124">
        <v>100</v>
      </c>
      <c r="AP33" s="124">
        <v>100</v>
      </c>
      <c r="AQ33" s="124">
        <v>100</v>
      </c>
    </row>
    <row r="34" spans="1:43" s="124" customFormat="1">
      <c r="A34" s="124" t="s">
        <v>384</v>
      </c>
      <c r="B34" s="124" t="s">
        <v>112</v>
      </c>
      <c r="C34" s="124" t="s">
        <v>87</v>
      </c>
      <c r="D34" s="124" t="s">
        <v>89</v>
      </c>
      <c r="F34" s="124" t="s">
        <v>399</v>
      </c>
      <c r="H34" s="124" t="s">
        <v>385</v>
      </c>
      <c r="I34" s="189">
        <v>1</v>
      </c>
      <c r="J34" s="40">
        <f>I!D$73</f>
        <v>330000</v>
      </c>
      <c r="K34" s="40">
        <f>I!E$73</f>
        <v>330000</v>
      </c>
      <c r="L34" s="40">
        <f>I!F$73</f>
        <v>330000</v>
      </c>
      <c r="M34" s="40">
        <f>I!G$73</f>
        <v>330000</v>
      </c>
      <c r="N34" s="40">
        <f>I!H$73</f>
        <v>330000</v>
      </c>
      <c r="O34" s="40">
        <f>I!I$73</f>
        <v>330000</v>
      </c>
      <c r="P34" s="40">
        <f>I!J$73</f>
        <v>330000</v>
      </c>
      <c r="Q34" s="40">
        <f>I!K$73</f>
        <v>330000</v>
      </c>
      <c r="R34" s="40">
        <f>I!L$73</f>
        <v>330000</v>
      </c>
      <c r="S34" s="40">
        <f>I!M$73</f>
        <v>330000</v>
      </c>
      <c r="T34" s="40">
        <f>I!N$73</f>
        <v>330000</v>
      </c>
      <c r="U34" s="40">
        <f>I!O$73</f>
        <v>330000</v>
      </c>
      <c r="V34" s="40">
        <f>I!P$73</f>
        <v>330000</v>
      </c>
      <c r="W34" s="40">
        <f>I!Q$73</f>
        <v>330000</v>
      </c>
      <c r="X34" s="40">
        <f>I!R$73</f>
        <v>330000</v>
      </c>
      <c r="Y34" s="40">
        <f>I!S$73</f>
        <v>330000</v>
      </c>
      <c r="Z34" s="40">
        <f>I!T$73</f>
        <v>330000</v>
      </c>
      <c r="AA34" s="40">
        <f>I!U$73</f>
        <v>330000</v>
      </c>
      <c r="AB34" s="40">
        <f>I!V$73</f>
        <v>330000</v>
      </c>
      <c r="AC34" s="40">
        <f>I!W$73</f>
        <v>330000</v>
      </c>
      <c r="AD34" s="40">
        <f>I!X$73</f>
        <v>330000</v>
      </c>
      <c r="AE34" s="40">
        <f>I!Y$73</f>
        <v>330000</v>
      </c>
      <c r="AF34" s="40">
        <f>I!Z$73</f>
        <v>330000</v>
      </c>
      <c r="AG34" s="40">
        <f>I!AA$73</f>
        <v>330000</v>
      </c>
      <c r="AH34" s="40">
        <f>I!AB$73</f>
        <v>330000</v>
      </c>
      <c r="AI34" s="40">
        <f>I!AC$73</f>
        <v>330000</v>
      </c>
      <c r="AJ34" s="40">
        <f>I!AD$73</f>
        <v>330000</v>
      </c>
      <c r="AK34" s="40">
        <f>I!AE$73</f>
        <v>330000</v>
      </c>
      <c r="AL34" s="40">
        <f>I!AF$73</f>
        <v>330000</v>
      </c>
      <c r="AM34" s="40">
        <f>I!AG$73</f>
        <v>330000</v>
      </c>
      <c r="AN34" s="40">
        <f>I!AH$73</f>
        <v>330000</v>
      </c>
      <c r="AO34" s="40">
        <f>I!AI$73</f>
        <v>330000</v>
      </c>
      <c r="AP34" s="40">
        <f>I!AJ$73</f>
        <v>330000</v>
      </c>
      <c r="AQ34" s="40">
        <f>I!AK$73</f>
        <v>330000</v>
      </c>
    </row>
    <row r="35" spans="1:43" s="124" customFormat="1">
      <c r="A35" s="124" t="s">
        <v>384</v>
      </c>
      <c r="B35" s="124" t="s">
        <v>112</v>
      </c>
      <c r="C35" s="124" t="s">
        <v>87</v>
      </c>
      <c r="D35" s="124" t="s">
        <v>386</v>
      </c>
      <c r="E35" s="124" t="s">
        <v>7</v>
      </c>
      <c r="F35" s="124" t="s">
        <v>398</v>
      </c>
      <c r="H35" s="124" t="s">
        <v>385</v>
      </c>
      <c r="I35" s="189">
        <v>1</v>
      </c>
      <c r="J35" s="124">
        <v>100</v>
      </c>
      <c r="K35" s="124">
        <v>100</v>
      </c>
      <c r="L35" s="124">
        <v>100</v>
      </c>
      <c r="M35" s="124">
        <v>100</v>
      </c>
      <c r="N35" s="124">
        <v>100</v>
      </c>
      <c r="O35" s="124">
        <v>100</v>
      </c>
      <c r="P35" s="124">
        <v>100</v>
      </c>
      <c r="Q35" s="124">
        <v>100</v>
      </c>
      <c r="R35" s="124">
        <v>100</v>
      </c>
      <c r="S35" s="124">
        <v>100</v>
      </c>
      <c r="T35" s="124">
        <v>100</v>
      </c>
      <c r="U35" s="124">
        <v>100</v>
      </c>
      <c r="V35" s="124">
        <v>100</v>
      </c>
      <c r="W35" s="124">
        <v>100</v>
      </c>
      <c r="X35" s="124">
        <v>100</v>
      </c>
      <c r="Y35" s="124">
        <v>100</v>
      </c>
      <c r="Z35" s="124">
        <v>100</v>
      </c>
      <c r="AA35" s="124">
        <v>100</v>
      </c>
      <c r="AB35" s="124">
        <v>100</v>
      </c>
      <c r="AC35" s="124">
        <v>100</v>
      </c>
      <c r="AD35" s="124">
        <v>100</v>
      </c>
      <c r="AE35" s="124">
        <v>100</v>
      </c>
      <c r="AF35" s="124">
        <v>100</v>
      </c>
      <c r="AG35" s="124">
        <v>100</v>
      </c>
      <c r="AH35" s="124">
        <v>100</v>
      </c>
      <c r="AI35" s="124">
        <v>100</v>
      </c>
      <c r="AJ35" s="124">
        <v>100</v>
      </c>
      <c r="AK35" s="124">
        <v>100</v>
      </c>
      <c r="AL35" s="124">
        <v>100</v>
      </c>
      <c r="AM35" s="124">
        <v>100</v>
      </c>
      <c r="AN35" s="124">
        <v>100</v>
      </c>
      <c r="AO35" s="124">
        <v>100</v>
      </c>
      <c r="AP35" s="124">
        <v>100</v>
      </c>
      <c r="AQ35" s="124">
        <v>100</v>
      </c>
    </row>
    <row r="36" spans="1:43" s="124" customFormat="1">
      <c r="A36" s="124" t="s">
        <v>384</v>
      </c>
      <c r="B36" s="124" t="s">
        <v>112</v>
      </c>
      <c r="C36" s="124" t="s">
        <v>87</v>
      </c>
      <c r="D36" s="124" t="s">
        <v>386</v>
      </c>
      <c r="F36" s="124" t="s">
        <v>399</v>
      </c>
      <c r="H36" s="124" t="s">
        <v>385</v>
      </c>
      <c r="I36" s="189">
        <v>1</v>
      </c>
      <c r="J36" s="40">
        <f>I!D$74</f>
        <v>275000</v>
      </c>
      <c r="K36" s="40">
        <f>I!E$74</f>
        <v>275000</v>
      </c>
      <c r="L36" s="40">
        <f>I!F$74</f>
        <v>275000</v>
      </c>
      <c r="M36" s="40">
        <f>I!G$74</f>
        <v>275000</v>
      </c>
      <c r="N36" s="40">
        <f>I!H$74</f>
        <v>275000</v>
      </c>
      <c r="O36" s="40">
        <f>I!I$74</f>
        <v>275000</v>
      </c>
      <c r="P36" s="40">
        <f>I!J$74</f>
        <v>275000</v>
      </c>
      <c r="Q36" s="40">
        <f>I!K$74</f>
        <v>275000</v>
      </c>
      <c r="R36" s="40">
        <f>I!L$74</f>
        <v>275000</v>
      </c>
      <c r="S36" s="40">
        <f>I!M$74</f>
        <v>275000</v>
      </c>
      <c r="T36" s="40">
        <f>I!N$74</f>
        <v>275000</v>
      </c>
      <c r="U36" s="40">
        <f>I!O$74</f>
        <v>275000</v>
      </c>
      <c r="V36" s="40">
        <f>I!P$74</f>
        <v>275000</v>
      </c>
      <c r="W36" s="40">
        <f>I!Q$74</f>
        <v>275000</v>
      </c>
      <c r="X36" s="40">
        <f>I!R$74</f>
        <v>275000</v>
      </c>
      <c r="Y36" s="40">
        <f>I!S$74</f>
        <v>275000</v>
      </c>
      <c r="Z36" s="40">
        <f>I!T$74</f>
        <v>275000</v>
      </c>
      <c r="AA36" s="40">
        <f>I!U$74</f>
        <v>275000</v>
      </c>
      <c r="AB36" s="40">
        <f>I!V$74</f>
        <v>275000</v>
      </c>
      <c r="AC36" s="40">
        <f>I!W$74</f>
        <v>275000</v>
      </c>
      <c r="AD36" s="40">
        <f>I!X$74</f>
        <v>275000</v>
      </c>
      <c r="AE36" s="40">
        <f>I!Y$74</f>
        <v>275000</v>
      </c>
      <c r="AF36" s="40">
        <f>I!Z$74</f>
        <v>275000</v>
      </c>
      <c r="AG36" s="40">
        <f>I!AA$74</f>
        <v>275000</v>
      </c>
      <c r="AH36" s="40">
        <f>I!AB$74</f>
        <v>275000</v>
      </c>
      <c r="AI36" s="40">
        <f>I!AC$74</f>
        <v>275000</v>
      </c>
      <c r="AJ36" s="40">
        <f>I!AD$74</f>
        <v>275000</v>
      </c>
      <c r="AK36" s="40">
        <f>I!AE$74</f>
        <v>275000</v>
      </c>
      <c r="AL36" s="40">
        <f>I!AF$74</f>
        <v>275000</v>
      </c>
      <c r="AM36" s="40">
        <f>I!AG$74</f>
        <v>275000</v>
      </c>
      <c r="AN36" s="40">
        <f>I!AH$74</f>
        <v>275000</v>
      </c>
      <c r="AO36" s="40">
        <f>I!AI$74</f>
        <v>275000</v>
      </c>
      <c r="AP36" s="40">
        <f>I!AJ$74</f>
        <v>275000</v>
      </c>
      <c r="AQ36" s="40">
        <f>I!AK$74</f>
        <v>275000</v>
      </c>
    </row>
    <row r="37" spans="1:43" s="124" customFormat="1">
      <c r="A37" s="124" t="s">
        <v>384</v>
      </c>
      <c r="B37" s="124" t="s">
        <v>112</v>
      </c>
      <c r="C37" s="124" t="s">
        <v>87</v>
      </c>
      <c r="D37" s="124" t="s">
        <v>12</v>
      </c>
      <c r="E37" s="124" t="s">
        <v>7</v>
      </c>
      <c r="F37" s="124" t="s">
        <v>398</v>
      </c>
      <c r="H37" s="124" t="s">
        <v>385</v>
      </c>
      <c r="I37" s="189">
        <v>1</v>
      </c>
      <c r="J37" s="124">
        <v>100</v>
      </c>
      <c r="K37" s="124">
        <v>100</v>
      </c>
      <c r="L37" s="124">
        <v>100</v>
      </c>
      <c r="M37" s="124">
        <v>100</v>
      </c>
      <c r="N37" s="124">
        <v>100</v>
      </c>
      <c r="O37" s="124">
        <v>100</v>
      </c>
      <c r="P37" s="124">
        <v>100</v>
      </c>
      <c r="Q37" s="124">
        <v>100</v>
      </c>
      <c r="R37" s="124">
        <v>100</v>
      </c>
      <c r="S37" s="124">
        <v>100</v>
      </c>
      <c r="T37" s="124">
        <v>100</v>
      </c>
      <c r="U37" s="124">
        <v>100</v>
      </c>
      <c r="V37" s="124">
        <v>100</v>
      </c>
      <c r="W37" s="124">
        <v>100</v>
      </c>
      <c r="X37" s="124">
        <v>100</v>
      </c>
      <c r="Y37" s="124">
        <v>100</v>
      </c>
      <c r="Z37" s="124">
        <v>100</v>
      </c>
      <c r="AA37" s="124">
        <v>100</v>
      </c>
      <c r="AB37" s="124">
        <v>100</v>
      </c>
      <c r="AC37" s="124">
        <v>100</v>
      </c>
      <c r="AD37" s="124">
        <v>100</v>
      </c>
      <c r="AE37" s="124">
        <v>100</v>
      </c>
      <c r="AF37" s="124">
        <v>100</v>
      </c>
      <c r="AG37" s="124">
        <v>100</v>
      </c>
      <c r="AH37" s="124">
        <v>100</v>
      </c>
      <c r="AI37" s="124">
        <v>100</v>
      </c>
      <c r="AJ37" s="124">
        <v>100</v>
      </c>
      <c r="AK37" s="124">
        <v>100</v>
      </c>
      <c r="AL37" s="124">
        <v>100</v>
      </c>
      <c r="AM37" s="124">
        <v>100</v>
      </c>
      <c r="AN37" s="124">
        <v>100</v>
      </c>
      <c r="AO37" s="124">
        <v>100</v>
      </c>
      <c r="AP37" s="124">
        <v>100</v>
      </c>
      <c r="AQ37" s="124">
        <v>100</v>
      </c>
    </row>
    <row r="38" spans="1:43" s="124" customFormat="1">
      <c r="A38" s="124" t="s">
        <v>384</v>
      </c>
      <c r="B38" s="124" t="s">
        <v>112</v>
      </c>
      <c r="C38" s="124" t="s">
        <v>87</v>
      </c>
      <c r="D38" s="124" t="s">
        <v>12</v>
      </c>
      <c r="F38" s="124" t="s">
        <v>399</v>
      </c>
      <c r="H38" s="124" t="s">
        <v>385</v>
      </c>
      <c r="I38" s="189">
        <v>1</v>
      </c>
      <c r="J38" s="40">
        <f>I!D$75</f>
        <v>715000</v>
      </c>
      <c r="K38" s="40">
        <f>I!E$75</f>
        <v>715000</v>
      </c>
      <c r="L38" s="40">
        <f>I!F$75</f>
        <v>715000</v>
      </c>
      <c r="M38" s="40">
        <f>I!G$75</f>
        <v>715000</v>
      </c>
      <c r="N38" s="40">
        <f>I!H$75</f>
        <v>715000</v>
      </c>
      <c r="O38" s="40">
        <f>I!I$75</f>
        <v>715000</v>
      </c>
      <c r="P38" s="40">
        <f>I!J$75</f>
        <v>715000</v>
      </c>
      <c r="Q38" s="40">
        <f>I!K$75</f>
        <v>715000</v>
      </c>
      <c r="R38" s="40">
        <f>I!L$75</f>
        <v>715000</v>
      </c>
      <c r="S38" s="40">
        <f>I!M$75</f>
        <v>715000</v>
      </c>
      <c r="T38" s="40">
        <f>I!N$75</f>
        <v>715000</v>
      </c>
      <c r="U38" s="40">
        <f>I!O$75</f>
        <v>715000</v>
      </c>
      <c r="V38" s="40">
        <f>I!P$75</f>
        <v>715000</v>
      </c>
      <c r="W38" s="40">
        <f>I!Q$75</f>
        <v>715000</v>
      </c>
      <c r="X38" s="40">
        <f>I!R$75</f>
        <v>715000</v>
      </c>
      <c r="Y38" s="40">
        <f>I!S$75</f>
        <v>715000</v>
      </c>
      <c r="Z38" s="40">
        <f>I!T$75</f>
        <v>715000</v>
      </c>
      <c r="AA38" s="40">
        <f>I!U$75</f>
        <v>715000</v>
      </c>
      <c r="AB38" s="40">
        <f>I!V$75</f>
        <v>715000</v>
      </c>
      <c r="AC38" s="40">
        <f>I!W$75</f>
        <v>715000</v>
      </c>
      <c r="AD38" s="40">
        <f>I!X$75</f>
        <v>715000</v>
      </c>
      <c r="AE38" s="40">
        <f>I!Y$75</f>
        <v>715000</v>
      </c>
      <c r="AF38" s="40">
        <f>I!Z$75</f>
        <v>715000</v>
      </c>
      <c r="AG38" s="40">
        <f>I!AA$75</f>
        <v>715000</v>
      </c>
      <c r="AH38" s="40">
        <f>I!AB$75</f>
        <v>715000</v>
      </c>
      <c r="AI38" s="40">
        <f>I!AC$75</f>
        <v>715000</v>
      </c>
      <c r="AJ38" s="40">
        <f>I!AD$75</f>
        <v>715000</v>
      </c>
      <c r="AK38" s="40">
        <f>I!AE$75</f>
        <v>715000</v>
      </c>
      <c r="AL38" s="40">
        <f>I!AF$75</f>
        <v>715000</v>
      </c>
      <c r="AM38" s="40">
        <f>I!AG$75</f>
        <v>715000</v>
      </c>
      <c r="AN38" s="40">
        <f>I!AH$75</f>
        <v>715000</v>
      </c>
      <c r="AO38" s="40">
        <f>I!AI$75</f>
        <v>715000</v>
      </c>
      <c r="AP38" s="40">
        <f>I!AJ$75</f>
        <v>715000</v>
      </c>
      <c r="AQ38" s="40">
        <f>I!AK$75</f>
        <v>715000</v>
      </c>
    </row>
    <row r="39" spans="1:43" s="124" customFormat="1">
      <c r="A39" s="124" t="s">
        <v>384</v>
      </c>
      <c r="B39" s="124" t="s">
        <v>112</v>
      </c>
      <c r="C39" s="124" t="s">
        <v>87</v>
      </c>
      <c r="D39" s="124" t="s">
        <v>91</v>
      </c>
      <c r="E39" s="124" t="s">
        <v>7</v>
      </c>
      <c r="F39" s="124" t="s">
        <v>398</v>
      </c>
      <c r="H39" s="124" t="s">
        <v>385</v>
      </c>
      <c r="I39" s="189">
        <v>1</v>
      </c>
      <c r="J39" s="124">
        <v>100</v>
      </c>
      <c r="K39" s="124">
        <v>100</v>
      </c>
      <c r="L39" s="124">
        <v>100</v>
      </c>
      <c r="M39" s="124">
        <v>100</v>
      </c>
      <c r="N39" s="124">
        <v>100</v>
      </c>
      <c r="O39" s="124">
        <v>100</v>
      </c>
      <c r="P39" s="124">
        <v>100</v>
      </c>
      <c r="Q39" s="124">
        <v>100</v>
      </c>
      <c r="R39" s="124">
        <v>100</v>
      </c>
      <c r="S39" s="124">
        <v>100</v>
      </c>
      <c r="T39" s="124">
        <v>100</v>
      </c>
      <c r="U39" s="124">
        <v>100</v>
      </c>
      <c r="V39" s="124">
        <v>100</v>
      </c>
      <c r="W39" s="124">
        <v>100</v>
      </c>
      <c r="X39" s="124">
        <v>100</v>
      </c>
      <c r="Y39" s="124">
        <v>100</v>
      </c>
      <c r="Z39" s="124">
        <v>100</v>
      </c>
      <c r="AA39" s="124">
        <v>100</v>
      </c>
      <c r="AB39" s="124">
        <v>100</v>
      </c>
      <c r="AC39" s="124">
        <v>100</v>
      </c>
      <c r="AD39" s="124">
        <v>100</v>
      </c>
      <c r="AE39" s="124">
        <v>100</v>
      </c>
      <c r="AF39" s="124">
        <v>100</v>
      </c>
      <c r="AG39" s="124">
        <v>100</v>
      </c>
      <c r="AH39" s="124">
        <v>100</v>
      </c>
      <c r="AI39" s="124">
        <v>100</v>
      </c>
      <c r="AJ39" s="124">
        <v>100</v>
      </c>
      <c r="AK39" s="124">
        <v>100</v>
      </c>
      <c r="AL39" s="124">
        <v>100</v>
      </c>
      <c r="AM39" s="124">
        <v>100</v>
      </c>
      <c r="AN39" s="124">
        <v>100</v>
      </c>
      <c r="AO39" s="124">
        <v>100</v>
      </c>
      <c r="AP39" s="124">
        <v>100</v>
      </c>
      <c r="AQ39" s="124">
        <v>100</v>
      </c>
    </row>
    <row r="40" spans="1:43" s="124" customFormat="1">
      <c r="A40" s="124" t="s">
        <v>384</v>
      </c>
      <c r="B40" s="124" t="s">
        <v>112</v>
      </c>
      <c r="C40" s="124" t="s">
        <v>87</v>
      </c>
      <c r="D40" s="124" t="s">
        <v>91</v>
      </c>
      <c r="F40" s="124" t="s">
        <v>399</v>
      </c>
      <c r="H40" s="124" t="s">
        <v>385</v>
      </c>
      <c r="I40" s="189">
        <v>1</v>
      </c>
      <c r="J40" s="40">
        <f>I!D$76</f>
        <v>440000</v>
      </c>
      <c r="K40" s="40">
        <f>I!E$76</f>
        <v>440000</v>
      </c>
      <c r="L40" s="40">
        <f>I!F$76</f>
        <v>440000</v>
      </c>
      <c r="M40" s="40">
        <f>I!G$76</f>
        <v>440000</v>
      </c>
      <c r="N40" s="40">
        <f>I!H$76</f>
        <v>440000</v>
      </c>
      <c r="O40" s="40">
        <f>I!I$76</f>
        <v>440000</v>
      </c>
      <c r="P40" s="40">
        <f>I!J$76</f>
        <v>440000</v>
      </c>
      <c r="Q40" s="40">
        <f>I!K$76</f>
        <v>440000</v>
      </c>
      <c r="R40" s="40">
        <f>I!L$76</f>
        <v>440000</v>
      </c>
      <c r="S40" s="40">
        <f>I!M$76</f>
        <v>440000</v>
      </c>
      <c r="T40" s="40">
        <f>I!N$76</f>
        <v>440000</v>
      </c>
      <c r="U40" s="40">
        <f>I!O$76</f>
        <v>440000</v>
      </c>
      <c r="V40" s="40">
        <f>I!P$76</f>
        <v>440000</v>
      </c>
      <c r="W40" s="40">
        <f>I!Q$76</f>
        <v>440000</v>
      </c>
      <c r="X40" s="40">
        <f>I!R$76</f>
        <v>440000</v>
      </c>
      <c r="Y40" s="40">
        <f>I!S$76</f>
        <v>440000</v>
      </c>
      <c r="Z40" s="40">
        <f>I!T$76</f>
        <v>440000</v>
      </c>
      <c r="AA40" s="40">
        <f>I!U$76</f>
        <v>440000</v>
      </c>
      <c r="AB40" s="40">
        <f>I!V$76</f>
        <v>440000</v>
      </c>
      <c r="AC40" s="40">
        <f>I!W$76</f>
        <v>440000</v>
      </c>
      <c r="AD40" s="40">
        <f>I!X$76</f>
        <v>440000</v>
      </c>
      <c r="AE40" s="40">
        <f>I!Y$76</f>
        <v>440000</v>
      </c>
      <c r="AF40" s="40">
        <f>I!Z$76</f>
        <v>440000</v>
      </c>
      <c r="AG40" s="40">
        <f>I!AA$76</f>
        <v>440000</v>
      </c>
      <c r="AH40" s="40">
        <f>I!AB$76</f>
        <v>440000</v>
      </c>
      <c r="AI40" s="40">
        <f>I!AC$76</f>
        <v>440000</v>
      </c>
      <c r="AJ40" s="40">
        <f>I!AD$76</f>
        <v>440000</v>
      </c>
      <c r="AK40" s="40">
        <f>I!AE$76</f>
        <v>440000</v>
      </c>
      <c r="AL40" s="40">
        <f>I!AF$76</f>
        <v>440000</v>
      </c>
      <c r="AM40" s="40">
        <f>I!AG$76</f>
        <v>440000</v>
      </c>
      <c r="AN40" s="40">
        <f>I!AH$76</f>
        <v>440000</v>
      </c>
      <c r="AO40" s="40">
        <f>I!AI$76</f>
        <v>440000</v>
      </c>
      <c r="AP40" s="40">
        <f>I!AJ$76</f>
        <v>440000</v>
      </c>
      <c r="AQ40" s="40">
        <f>I!AK$76</f>
        <v>440000</v>
      </c>
    </row>
    <row r="41" spans="1:43" s="124" customFormat="1">
      <c r="A41" s="124" t="s">
        <v>384</v>
      </c>
      <c r="B41" s="124" t="s">
        <v>112</v>
      </c>
      <c r="C41" s="124" t="s">
        <v>87</v>
      </c>
      <c r="D41" s="124" t="s">
        <v>86</v>
      </c>
      <c r="E41" s="124" t="s">
        <v>7</v>
      </c>
      <c r="F41" s="124" t="s">
        <v>398</v>
      </c>
      <c r="H41" s="124" t="s">
        <v>385</v>
      </c>
      <c r="I41" s="189">
        <v>1</v>
      </c>
      <c r="J41" s="124">
        <v>100</v>
      </c>
      <c r="K41" s="124">
        <v>100</v>
      </c>
      <c r="L41" s="124">
        <v>100</v>
      </c>
      <c r="M41" s="124">
        <v>100</v>
      </c>
      <c r="N41" s="124">
        <v>100</v>
      </c>
      <c r="O41" s="124">
        <v>100</v>
      </c>
      <c r="P41" s="124">
        <v>100</v>
      </c>
      <c r="Q41" s="124">
        <v>100</v>
      </c>
      <c r="R41" s="124">
        <v>100</v>
      </c>
      <c r="S41" s="124">
        <v>100</v>
      </c>
      <c r="T41" s="124">
        <v>100</v>
      </c>
      <c r="U41" s="124">
        <v>100</v>
      </c>
      <c r="V41" s="124">
        <v>100</v>
      </c>
      <c r="W41" s="124">
        <v>100</v>
      </c>
      <c r="X41" s="124">
        <v>100</v>
      </c>
      <c r="Y41" s="124">
        <v>100</v>
      </c>
      <c r="Z41" s="124">
        <v>100</v>
      </c>
      <c r="AA41" s="124">
        <v>100</v>
      </c>
      <c r="AB41" s="124">
        <v>100</v>
      </c>
      <c r="AC41" s="124">
        <v>100</v>
      </c>
      <c r="AD41" s="124">
        <v>100</v>
      </c>
      <c r="AE41" s="124">
        <v>100</v>
      </c>
      <c r="AF41" s="124">
        <v>100</v>
      </c>
      <c r="AG41" s="124">
        <v>100</v>
      </c>
      <c r="AH41" s="124">
        <v>100</v>
      </c>
      <c r="AI41" s="124">
        <v>100</v>
      </c>
      <c r="AJ41" s="124">
        <v>100</v>
      </c>
      <c r="AK41" s="124">
        <v>100</v>
      </c>
      <c r="AL41" s="124">
        <v>100</v>
      </c>
      <c r="AM41" s="124">
        <v>100</v>
      </c>
      <c r="AN41" s="124">
        <v>100</v>
      </c>
      <c r="AO41" s="124">
        <v>100</v>
      </c>
      <c r="AP41" s="124">
        <v>100</v>
      </c>
      <c r="AQ41" s="124">
        <v>100</v>
      </c>
    </row>
    <row r="42" spans="1:43" s="124" customFormat="1">
      <c r="A42" s="124" t="s">
        <v>384</v>
      </c>
      <c r="B42" s="124" t="s">
        <v>112</v>
      </c>
      <c r="C42" s="124" t="s">
        <v>87</v>
      </c>
      <c r="D42" s="124" t="s">
        <v>86</v>
      </c>
      <c r="F42" s="124" t="s">
        <v>399</v>
      </c>
      <c r="H42" s="124" t="s">
        <v>385</v>
      </c>
      <c r="I42" s="189">
        <v>1</v>
      </c>
      <c r="J42" s="40">
        <f>I!D$77</f>
        <v>550000</v>
      </c>
      <c r="K42" s="40">
        <f>I!E$77</f>
        <v>550000</v>
      </c>
      <c r="L42" s="40">
        <f>I!F$77</f>
        <v>550000</v>
      </c>
      <c r="M42" s="40">
        <f>I!G$77</f>
        <v>550000</v>
      </c>
      <c r="N42" s="40">
        <f>I!H$77</f>
        <v>550000</v>
      </c>
      <c r="O42" s="40">
        <f>I!I$77</f>
        <v>550000</v>
      </c>
      <c r="P42" s="40">
        <f>I!J$77</f>
        <v>550000</v>
      </c>
      <c r="Q42" s="40">
        <f>I!K$77</f>
        <v>550000</v>
      </c>
      <c r="R42" s="40">
        <f>I!L$77</f>
        <v>550000</v>
      </c>
      <c r="S42" s="40">
        <f>I!M$77</f>
        <v>550000</v>
      </c>
      <c r="T42" s="40">
        <f>I!N$77</f>
        <v>550000</v>
      </c>
      <c r="U42" s="40">
        <f>I!O$77</f>
        <v>550000</v>
      </c>
      <c r="V42" s="40">
        <f>I!P$77</f>
        <v>550000</v>
      </c>
      <c r="W42" s="40">
        <f>I!Q$77</f>
        <v>550000</v>
      </c>
      <c r="X42" s="40">
        <f>I!R$77</f>
        <v>550000</v>
      </c>
      <c r="Y42" s="40">
        <f>I!S$77</f>
        <v>550000</v>
      </c>
      <c r="Z42" s="40">
        <f>I!T$77</f>
        <v>550000</v>
      </c>
      <c r="AA42" s="40">
        <f>I!U$77</f>
        <v>550000</v>
      </c>
      <c r="AB42" s="40">
        <f>I!V$77</f>
        <v>550000</v>
      </c>
      <c r="AC42" s="40">
        <f>I!W$77</f>
        <v>550000</v>
      </c>
      <c r="AD42" s="40">
        <f>I!X$77</f>
        <v>550000</v>
      </c>
      <c r="AE42" s="40">
        <f>I!Y$77</f>
        <v>550000</v>
      </c>
      <c r="AF42" s="40">
        <f>I!Z$77</f>
        <v>550000</v>
      </c>
      <c r="AG42" s="40">
        <f>I!AA$77</f>
        <v>550000</v>
      </c>
      <c r="AH42" s="40">
        <f>I!AB$77</f>
        <v>550000</v>
      </c>
      <c r="AI42" s="40">
        <f>I!AC$77</f>
        <v>550000</v>
      </c>
      <c r="AJ42" s="40">
        <f>I!AD$77</f>
        <v>550000</v>
      </c>
      <c r="AK42" s="40">
        <f>I!AE$77</f>
        <v>550000</v>
      </c>
      <c r="AL42" s="40">
        <f>I!AF$77</f>
        <v>550000</v>
      </c>
      <c r="AM42" s="40">
        <f>I!AG$77</f>
        <v>550000</v>
      </c>
      <c r="AN42" s="40">
        <f>I!AH$77</f>
        <v>550000</v>
      </c>
      <c r="AO42" s="40">
        <f>I!AI$77</f>
        <v>550000</v>
      </c>
      <c r="AP42" s="40">
        <f>I!AJ$77</f>
        <v>550000</v>
      </c>
      <c r="AQ42" s="40">
        <f>I!AK$77</f>
        <v>550000</v>
      </c>
    </row>
    <row r="43" spans="1:43" s="124" customFormat="1">
      <c r="A43" s="124" t="s">
        <v>384</v>
      </c>
      <c r="B43" s="124" t="s">
        <v>112</v>
      </c>
      <c r="C43" s="124" t="s">
        <v>87</v>
      </c>
      <c r="D43" s="124" t="s">
        <v>8</v>
      </c>
      <c r="E43" s="124" t="s">
        <v>7</v>
      </c>
      <c r="F43" s="124" t="s">
        <v>398</v>
      </c>
      <c r="H43" s="124" t="s">
        <v>385</v>
      </c>
      <c r="I43" s="189">
        <v>1</v>
      </c>
      <c r="J43" s="124">
        <v>100</v>
      </c>
      <c r="K43" s="124">
        <v>100</v>
      </c>
      <c r="L43" s="124">
        <v>100</v>
      </c>
      <c r="M43" s="124">
        <v>100</v>
      </c>
      <c r="N43" s="124">
        <v>100</v>
      </c>
      <c r="O43" s="124">
        <v>100</v>
      </c>
      <c r="P43" s="124">
        <v>100</v>
      </c>
      <c r="Q43" s="124">
        <v>100</v>
      </c>
      <c r="R43" s="124">
        <v>100</v>
      </c>
      <c r="S43" s="124">
        <v>100</v>
      </c>
      <c r="T43" s="124">
        <v>100</v>
      </c>
      <c r="U43" s="124">
        <v>100</v>
      </c>
      <c r="V43" s="124">
        <v>100</v>
      </c>
      <c r="W43" s="124">
        <v>100</v>
      </c>
      <c r="X43" s="124">
        <v>100</v>
      </c>
      <c r="Y43" s="124">
        <v>100</v>
      </c>
      <c r="Z43" s="124">
        <v>100</v>
      </c>
      <c r="AA43" s="124">
        <v>100</v>
      </c>
      <c r="AB43" s="124">
        <v>100</v>
      </c>
      <c r="AC43" s="124">
        <v>100</v>
      </c>
      <c r="AD43" s="124">
        <v>100</v>
      </c>
      <c r="AE43" s="124">
        <v>100</v>
      </c>
      <c r="AF43" s="124">
        <v>100</v>
      </c>
      <c r="AG43" s="124">
        <v>100</v>
      </c>
      <c r="AH43" s="124">
        <v>100</v>
      </c>
      <c r="AI43" s="124">
        <v>100</v>
      </c>
      <c r="AJ43" s="124">
        <v>100</v>
      </c>
      <c r="AK43" s="124">
        <v>100</v>
      </c>
      <c r="AL43" s="124">
        <v>100</v>
      </c>
      <c r="AM43" s="124">
        <v>100</v>
      </c>
      <c r="AN43" s="124">
        <v>100</v>
      </c>
      <c r="AO43" s="124">
        <v>100</v>
      </c>
      <c r="AP43" s="124">
        <v>100</v>
      </c>
      <c r="AQ43" s="124">
        <v>100</v>
      </c>
    </row>
    <row r="44" spans="1:43" s="124" customFormat="1">
      <c r="A44" s="124" t="s">
        <v>384</v>
      </c>
      <c r="B44" s="124" t="s">
        <v>112</v>
      </c>
      <c r="C44" s="124" t="s">
        <v>87</v>
      </c>
      <c r="D44" s="124" t="s">
        <v>8</v>
      </c>
      <c r="F44" s="124" t="s">
        <v>399</v>
      </c>
      <c r="H44" s="124" t="s">
        <v>385</v>
      </c>
      <c r="I44" s="189">
        <v>1</v>
      </c>
      <c r="J44" s="40">
        <f>I!D$78</f>
        <v>110000</v>
      </c>
      <c r="K44" s="40">
        <f>I!E$78</f>
        <v>110000</v>
      </c>
      <c r="L44" s="40">
        <f>I!F$78</f>
        <v>110000</v>
      </c>
      <c r="M44" s="40">
        <f>I!G$78</f>
        <v>110000</v>
      </c>
      <c r="N44" s="40">
        <f>I!H$78</f>
        <v>110000</v>
      </c>
      <c r="O44" s="40">
        <f>I!I$78</f>
        <v>110000</v>
      </c>
      <c r="P44" s="40">
        <f>I!J$78</f>
        <v>110000</v>
      </c>
      <c r="Q44" s="40">
        <f>I!K$78</f>
        <v>110000</v>
      </c>
      <c r="R44" s="40">
        <f>I!L$78</f>
        <v>110000</v>
      </c>
      <c r="S44" s="40">
        <f>I!M$78</f>
        <v>110000</v>
      </c>
      <c r="T44" s="40">
        <f>I!N$78</f>
        <v>110000</v>
      </c>
      <c r="U44" s="40">
        <f>I!O$78</f>
        <v>110000</v>
      </c>
      <c r="V44" s="40">
        <f>I!P$78</f>
        <v>110000</v>
      </c>
      <c r="W44" s="40">
        <f>I!Q$78</f>
        <v>110000</v>
      </c>
      <c r="X44" s="40">
        <f>I!R$78</f>
        <v>110000</v>
      </c>
      <c r="Y44" s="40">
        <f>I!S$78</f>
        <v>110000</v>
      </c>
      <c r="Z44" s="40">
        <f>I!T$78</f>
        <v>110000</v>
      </c>
      <c r="AA44" s="40">
        <f>I!U$78</f>
        <v>110000</v>
      </c>
      <c r="AB44" s="40">
        <f>I!V$78</f>
        <v>110000</v>
      </c>
      <c r="AC44" s="40">
        <f>I!W$78</f>
        <v>110000</v>
      </c>
      <c r="AD44" s="40">
        <f>I!X$78</f>
        <v>110000</v>
      </c>
      <c r="AE44" s="40">
        <f>I!Y$78</f>
        <v>110000</v>
      </c>
      <c r="AF44" s="40">
        <f>I!Z$78</f>
        <v>110000</v>
      </c>
      <c r="AG44" s="40">
        <f>I!AA$78</f>
        <v>110000</v>
      </c>
      <c r="AH44" s="40">
        <f>I!AB$78</f>
        <v>110000</v>
      </c>
      <c r="AI44" s="40">
        <f>I!AC$78</f>
        <v>110000</v>
      </c>
      <c r="AJ44" s="40">
        <f>I!AD$78</f>
        <v>110000</v>
      </c>
      <c r="AK44" s="40">
        <f>I!AE$78</f>
        <v>110000</v>
      </c>
      <c r="AL44" s="40">
        <f>I!AF$78</f>
        <v>110000</v>
      </c>
      <c r="AM44" s="40">
        <f>I!AG$78</f>
        <v>110000</v>
      </c>
      <c r="AN44" s="40">
        <f>I!AH$78</f>
        <v>110000</v>
      </c>
      <c r="AO44" s="40">
        <f>I!AI$78</f>
        <v>110000</v>
      </c>
      <c r="AP44" s="40">
        <f>I!AJ$78</f>
        <v>110000</v>
      </c>
      <c r="AQ44" s="40">
        <f>I!AK$78</f>
        <v>110000</v>
      </c>
    </row>
    <row r="45" spans="1:43" s="124" customFormat="1">
      <c r="A45" s="124" t="s">
        <v>384</v>
      </c>
      <c r="B45" s="124" t="s">
        <v>112</v>
      </c>
      <c r="C45" s="124" t="s">
        <v>15</v>
      </c>
      <c r="D45" s="124" t="s">
        <v>11</v>
      </c>
      <c r="E45" s="124" t="s">
        <v>396</v>
      </c>
      <c r="F45" s="124" t="s">
        <v>398</v>
      </c>
      <c r="H45" s="124" t="s">
        <v>385</v>
      </c>
      <c r="I45" s="189">
        <v>1</v>
      </c>
      <c r="J45" s="110">
        <f>I!D$133*100</f>
        <v>87</v>
      </c>
      <c r="K45" s="110">
        <f>I!E$133*100</f>
        <v>87</v>
      </c>
      <c r="L45" s="110">
        <f>I!F$133*100</f>
        <v>87</v>
      </c>
      <c r="M45" s="110">
        <f>I!G$133*100</f>
        <v>87</v>
      </c>
      <c r="N45" s="110">
        <f>I!H$133*100</f>
        <v>87</v>
      </c>
      <c r="O45" s="110">
        <f>I!I$133*100</f>
        <v>87</v>
      </c>
      <c r="P45" s="110">
        <f>I!J$133*100</f>
        <v>87</v>
      </c>
      <c r="Q45" s="110">
        <f>I!K$133*100</f>
        <v>87</v>
      </c>
      <c r="R45" s="110">
        <f>I!L$133*100</f>
        <v>87</v>
      </c>
      <c r="S45" s="110">
        <f>I!M$133*100</f>
        <v>87</v>
      </c>
      <c r="T45" s="110">
        <f>I!N$133*100</f>
        <v>87</v>
      </c>
      <c r="U45" s="110">
        <f>I!O$133*100</f>
        <v>87</v>
      </c>
      <c r="V45" s="110">
        <f>I!P$133*100</f>
        <v>87</v>
      </c>
      <c r="W45" s="110">
        <f>I!Q$133*100</f>
        <v>87</v>
      </c>
      <c r="X45" s="110">
        <f>I!R$133*100</f>
        <v>87</v>
      </c>
      <c r="Y45" s="110">
        <f>I!S$133*100</f>
        <v>87</v>
      </c>
      <c r="Z45" s="110">
        <f>I!T$133*100</f>
        <v>87</v>
      </c>
      <c r="AA45" s="110">
        <f>I!U$133*100</f>
        <v>87</v>
      </c>
      <c r="AB45" s="110">
        <f>I!V$133*100</f>
        <v>87</v>
      </c>
      <c r="AC45" s="110">
        <f>I!W$133*100</f>
        <v>87</v>
      </c>
      <c r="AD45" s="110">
        <f>I!X$133*100</f>
        <v>87</v>
      </c>
      <c r="AE45" s="110">
        <f>I!Y$133*100</f>
        <v>87</v>
      </c>
      <c r="AF45" s="110">
        <f>I!Z$133*100</f>
        <v>87</v>
      </c>
      <c r="AG45" s="110">
        <f>I!AA$133*100</f>
        <v>87</v>
      </c>
      <c r="AH45" s="110">
        <f>I!AB$133*100</f>
        <v>87</v>
      </c>
      <c r="AI45" s="110">
        <f>I!AC$133*100</f>
        <v>87</v>
      </c>
      <c r="AJ45" s="110">
        <f>I!AD$133*100</f>
        <v>87</v>
      </c>
      <c r="AK45" s="110">
        <f>I!AE$133*100</f>
        <v>87</v>
      </c>
      <c r="AL45" s="110">
        <f>I!AF$133*100</f>
        <v>87</v>
      </c>
      <c r="AM45" s="110">
        <f>I!AG$133*100</f>
        <v>87</v>
      </c>
      <c r="AN45" s="110">
        <f>I!AH$133*100</f>
        <v>87</v>
      </c>
      <c r="AO45" s="110">
        <f>I!AI$133*100</f>
        <v>87</v>
      </c>
      <c r="AP45" s="110">
        <f>I!AJ$133*100</f>
        <v>87</v>
      </c>
      <c r="AQ45" s="110">
        <f>I!AK$133*100</f>
        <v>87</v>
      </c>
    </row>
    <row r="46" spans="1:43" s="124" customFormat="1">
      <c r="A46" s="124" t="s">
        <v>384</v>
      </c>
      <c r="B46" s="124" t="s">
        <v>112</v>
      </c>
      <c r="C46" s="124" t="s">
        <v>15</v>
      </c>
      <c r="D46" s="124" t="s">
        <v>11</v>
      </c>
      <c r="E46" s="124" t="s">
        <v>16</v>
      </c>
      <c r="F46" s="124" t="s">
        <v>398</v>
      </c>
      <c r="H46" s="124" t="s">
        <v>385</v>
      </c>
      <c r="I46" s="189">
        <v>1</v>
      </c>
      <c r="J46" s="110">
        <f>I!D$132*100</f>
        <v>0</v>
      </c>
      <c r="K46" s="110">
        <f>I!E$132*100</f>
        <v>0</v>
      </c>
      <c r="L46" s="110">
        <f>I!F$132*100</f>
        <v>0</v>
      </c>
      <c r="M46" s="110">
        <f>I!G$132*100</f>
        <v>0</v>
      </c>
      <c r="N46" s="110">
        <f>I!H$132*100</f>
        <v>0</v>
      </c>
      <c r="O46" s="110">
        <f>I!I$132*100</f>
        <v>0</v>
      </c>
      <c r="P46" s="110">
        <f>I!J$132*100</f>
        <v>0</v>
      </c>
      <c r="Q46" s="110">
        <f>I!K$132*100</f>
        <v>0</v>
      </c>
      <c r="R46" s="110">
        <f>I!L$132*100</f>
        <v>0</v>
      </c>
      <c r="S46" s="110">
        <f>I!M$132*100</f>
        <v>0</v>
      </c>
      <c r="T46" s="110">
        <f>I!N$132*100</f>
        <v>0</v>
      </c>
      <c r="U46" s="110">
        <f>I!O$132*100</f>
        <v>0</v>
      </c>
      <c r="V46" s="110">
        <f>I!P$132*100</f>
        <v>0</v>
      </c>
      <c r="W46" s="110">
        <f>I!Q$132*100</f>
        <v>0</v>
      </c>
      <c r="X46" s="110">
        <f>I!R$132*100</f>
        <v>0</v>
      </c>
      <c r="Y46" s="110">
        <f>I!S$132*100</f>
        <v>0</v>
      </c>
      <c r="Z46" s="110">
        <f>I!T$132*100</f>
        <v>0</v>
      </c>
      <c r="AA46" s="110">
        <f>I!U$132*100</f>
        <v>0</v>
      </c>
      <c r="AB46" s="110">
        <f>I!V$132*100</f>
        <v>0</v>
      </c>
      <c r="AC46" s="110">
        <f>I!W$132*100</f>
        <v>0</v>
      </c>
      <c r="AD46" s="110">
        <f>I!X$132*100</f>
        <v>0</v>
      </c>
      <c r="AE46" s="110">
        <f>I!Y$132*100</f>
        <v>0</v>
      </c>
      <c r="AF46" s="110">
        <f>I!Z$132*100</f>
        <v>0</v>
      </c>
      <c r="AG46" s="110">
        <f>I!AA$132*100</f>
        <v>0</v>
      </c>
      <c r="AH46" s="110">
        <f>I!AB$132*100</f>
        <v>0</v>
      </c>
      <c r="AI46" s="110">
        <f>I!AC$132*100</f>
        <v>0</v>
      </c>
      <c r="AJ46" s="110">
        <f>I!AD$132*100</f>
        <v>0</v>
      </c>
      <c r="AK46" s="110">
        <f>I!AE$132*100</f>
        <v>0</v>
      </c>
      <c r="AL46" s="110">
        <f>I!AF$132*100</f>
        <v>0</v>
      </c>
      <c r="AM46" s="110">
        <f>I!AG$132*100</f>
        <v>0</v>
      </c>
      <c r="AN46" s="110">
        <f>I!AH$132*100</f>
        <v>0</v>
      </c>
      <c r="AO46" s="110">
        <f>I!AI$132*100</f>
        <v>0</v>
      </c>
      <c r="AP46" s="110">
        <f>I!AJ$132*100</f>
        <v>0</v>
      </c>
      <c r="AQ46" s="110">
        <f>I!AK$132*100</f>
        <v>0</v>
      </c>
    </row>
    <row r="47" spans="1:43" s="124" customFormat="1">
      <c r="A47" s="124" t="s">
        <v>384</v>
      </c>
      <c r="B47" s="124" t="s">
        <v>112</v>
      </c>
      <c r="C47" s="124" t="s">
        <v>15</v>
      </c>
      <c r="D47" s="124" t="s">
        <v>11</v>
      </c>
      <c r="E47" s="124" t="s">
        <v>395</v>
      </c>
      <c r="F47" s="124" t="s">
        <v>398</v>
      </c>
      <c r="H47" s="124" t="s">
        <v>385</v>
      </c>
      <c r="I47" s="189">
        <v>1</v>
      </c>
      <c r="J47" s="110">
        <f>I!D$131*100</f>
        <v>13</v>
      </c>
      <c r="K47" s="110">
        <f>I!E$131*100</f>
        <v>13</v>
      </c>
      <c r="L47" s="110">
        <f>I!F$131*100</f>
        <v>13</v>
      </c>
      <c r="M47" s="110">
        <f>I!G$131*100</f>
        <v>13</v>
      </c>
      <c r="N47" s="110">
        <f>I!H$131*100</f>
        <v>13</v>
      </c>
      <c r="O47" s="110">
        <f>I!I$131*100</f>
        <v>13</v>
      </c>
      <c r="P47" s="110">
        <f>I!J$131*100</f>
        <v>13</v>
      </c>
      <c r="Q47" s="110">
        <f>I!K$131*100</f>
        <v>13</v>
      </c>
      <c r="R47" s="110">
        <f>I!L$131*100</f>
        <v>13</v>
      </c>
      <c r="S47" s="110">
        <f>I!M$131*100</f>
        <v>13</v>
      </c>
      <c r="T47" s="110">
        <f>I!N$131*100</f>
        <v>13</v>
      </c>
      <c r="U47" s="110">
        <f>I!O$131*100</f>
        <v>13</v>
      </c>
      <c r="V47" s="110">
        <f>I!P$131*100</f>
        <v>13</v>
      </c>
      <c r="W47" s="110">
        <f>I!Q$131*100</f>
        <v>13</v>
      </c>
      <c r="X47" s="110">
        <f>I!R$131*100</f>
        <v>13</v>
      </c>
      <c r="Y47" s="110">
        <f>I!S$131*100</f>
        <v>13</v>
      </c>
      <c r="Z47" s="110">
        <f>I!T$131*100</f>
        <v>13</v>
      </c>
      <c r="AA47" s="110">
        <f>I!U$131*100</f>
        <v>13</v>
      </c>
      <c r="AB47" s="110">
        <f>I!V$131*100</f>
        <v>13</v>
      </c>
      <c r="AC47" s="110">
        <f>I!W$131*100</f>
        <v>13</v>
      </c>
      <c r="AD47" s="110">
        <f>I!X$131*100</f>
        <v>13</v>
      </c>
      <c r="AE47" s="110">
        <f>I!Y$131*100</f>
        <v>13</v>
      </c>
      <c r="AF47" s="110">
        <f>I!Z$131*100</f>
        <v>13</v>
      </c>
      <c r="AG47" s="110">
        <f>I!AA$131*100</f>
        <v>13</v>
      </c>
      <c r="AH47" s="110">
        <f>I!AB$131*100</f>
        <v>13</v>
      </c>
      <c r="AI47" s="110">
        <f>I!AC$131*100</f>
        <v>13</v>
      </c>
      <c r="AJ47" s="110">
        <f>I!AD$131*100</f>
        <v>13</v>
      </c>
      <c r="AK47" s="110">
        <f>I!AE$131*100</f>
        <v>13</v>
      </c>
      <c r="AL47" s="110">
        <f>I!AF$131*100</f>
        <v>13</v>
      </c>
      <c r="AM47" s="110">
        <f>I!AG$131*100</f>
        <v>13</v>
      </c>
      <c r="AN47" s="110">
        <f>I!AH$131*100</f>
        <v>13</v>
      </c>
      <c r="AO47" s="110">
        <f>I!AI$131*100</f>
        <v>13</v>
      </c>
      <c r="AP47" s="110">
        <f>I!AJ$131*100</f>
        <v>13</v>
      </c>
      <c r="AQ47" s="110">
        <f>I!AK$131*100</f>
        <v>13</v>
      </c>
    </row>
    <row r="48" spans="1:43" s="124" customFormat="1">
      <c r="A48" s="124" t="s">
        <v>384</v>
      </c>
      <c r="B48" s="124" t="s">
        <v>112</v>
      </c>
      <c r="C48" s="124" t="s">
        <v>15</v>
      </c>
      <c r="D48" s="124" t="s">
        <v>11</v>
      </c>
      <c r="F48" s="124" t="s">
        <v>399</v>
      </c>
      <c r="H48" s="124" t="s">
        <v>385</v>
      </c>
      <c r="I48" s="189">
        <v>1</v>
      </c>
      <c r="J48" s="40">
        <f>I!D$43</f>
        <v>15708.96</v>
      </c>
      <c r="K48" s="40">
        <f>I!E$43</f>
        <v>15708.96</v>
      </c>
      <c r="L48" s="40">
        <f>I!F$43</f>
        <v>15708.96</v>
      </c>
      <c r="M48" s="40">
        <f>I!G$43</f>
        <v>15708.96</v>
      </c>
      <c r="N48" s="40">
        <f>I!H$43</f>
        <v>15708.96</v>
      </c>
      <c r="O48" s="40">
        <f>I!I$43</f>
        <v>15708.96</v>
      </c>
      <c r="P48" s="40">
        <f>I!J$43</f>
        <v>15708.96</v>
      </c>
      <c r="Q48" s="40">
        <f>I!K$43</f>
        <v>15708.96</v>
      </c>
      <c r="R48" s="40">
        <f>I!L$43</f>
        <v>15708.96</v>
      </c>
      <c r="S48" s="40">
        <f>I!M$43</f>
        <v>15708.96</v>
      </c>
      <c r="T48" s="40">
        <f>I!N$43</f>
        <v>15708.96</v>
      </c>
      <c r="U48" s="40">
        <f>I!O$43</f>
        <v>15708.96</v>
      </c>
      <c r="V48" s="40">
        <f>I!P$43</f>
        <v>15708.96</v>
      </c>
      <c r="W48" s="40">
        <f>I!Q$43</f>
        <v>15708.96</v>
      </c>
      <c r="X48" s="40">
        <f>I!R$43</f>
        <v>15708.96</v>
      </c>
      <c r="Y48" s="40">
        <f>I!S$43</f>
        <v>15708.96</v>
      </c>
      <c r="Z48" s="40">
        <f>I!T$43</f>
        <v>15708.96</v>
      </c>
      <c r="AA48" s="40">
        <f>I!U$43</f>
        <v>15708.96</v>
      </c>
      <c r="AB48" s="40">
        <f>I!V$43</f>
        <v>15708.96</v>
      </c>
      <c r="AC48" s="40">
        <f>I!W$43</f>
        <v>15708.96</v>
      </c>
      <c r="AD48" s="40">
        <f>I!X$43</f>
        <v>15708.96</v>
      </c>
      <c r="AE48" s="40">
        <f>I!Y$43</f>
        <v>15708.96</v>
      </c>
      <c r="AF48" s="40">
        <f>I!Z$43</f>
        <v>15708.96</v>
      </c>
      <c r="AG48" s="40">
        <f>I!AA$43</f>
        <v>15708.96</v>
      </c>
      <c r="AH48" s="40">
        <f>I!AB$43</f>
        <v>15708.96</v>
      </c>
      <c r="AI48" s="40">
        <f>I!AC$43</f>
        <v>15708.96</v>
      </c>
      <c r="AJ48" s="40">
        <f>I!AD$43</f>
        <v>15708.96</v>
      </c>
      <c r="AK48" s="40">
        <f>I!AE$43</f>
        <v>15708.96</v>
      </c>
      <c r="AL48" s="40">
        <f>I!AF$43</f>
        <v>15708.96</v>
      </c>
      <c r="AM48" s="40">
        <f>I!AG$43</f>
        <v>15708.96</v>
      </c>
      <c r="AN48" s="40">
        <f>I!AH$43</f>
        <v>15708.96</v>
      </c>
      <c r="AO48" s="40">
        <f>I!AI$43</f>
        <v>15708.96</v>
      </c>
      <c r="AP48" s="40">
        <f>I!AJ$43</f>
        <v>15708.96</v>
      </c>
      <c r="AQ48" s="40">
        <f>I!AK$43</f>
        <v>15708.96</v>
      </c>
    </row>
    <row r="49" spans="1:43" s="124" customFormat="1">
      <c r="A49" s="124" t="s">
        <v>384</v>
      </c>
      <c r="B49" s="124" t="s">
        <v>112</v>
      </c>
      <c r="C49" s="124" t="s">
        <v>15</v>
      </c>
      <c r="D49" s="124" t="s">
        <v>5</v>
      </c>
      <c r="E49" s="124" t="s">
        <v>7</v>
      </c>
      <c r="F49" s="124" t="s">
        <v>398</v>
      </c>
      <c r="H49" s="124" t="s">
        <v>385</v>
      </c>
      <c r="I49" s="189">
        <v>1</v>
      </c>
      <c r="J49" s="110">
        <f>I!D$136*100</f>
        <v>75.862068965517238</v>
      </c>
      <c r="K49" s="110">
        <f>I!E$136*100</f>
        <v>75.862068965517238</v>
      </c>
      <c r="L49" s="110">
        <f>I!F$136*100</f>
        <v>75.862068965517238</v>
      </c>
      <c r="M49" s="110">
        <f>I!G$136*100</f>
        <v>75.862068965517238</v>
      </c>
      <c r="N49" s="110">
        <f>I!H$136*100</f>
        <v>75.862068965517238</v>
      </c>
      <c r="O49" s="110">
        <f>I!I$136*100</f>
        <v>75.862068965517238</v>
      </c>
      <c r="P49" s="110">
        <f>I!J$136*100</f>
        <v>76.724137931034477</v>
      </c>
      <c r="Q49" s="110">
        <f>I!K$136*100</f>
        <v>77.586206896551715</v>
      </c>
      <c r="R49" s="110">
        <f>I!L$136*100</f>
        <v>78.448275862068954</v>
      </c>
      <c r="S49" s="110">
        <f>I!M$136*100</f>
        <v>79.310344827586192</v>
      </c>
      <c r="T49" s="110">
        <f>I!N$136*100</f>
        <v>80.172413793103431</v>
      </c>
      <c r="U49" s="110">
        <f>I!O$136*100</f>
        <v>81.034482758620669</v>
      </c>
      <c r="V49" s="110">
        <f>I!P$136*100</f>
        <v>81.896551724137908</v>
      </c>
      <c r="W49" s="110">
        <f>I!Q$136*100</f>
        <v>82.758620689655132</v>
      </c>
      <c r="X49" s="110">
        <f>I!R$136*100</f>
        <v>83.62068965517237</v>
      </c>
      <c r="Y49" s="110">
        <f>I!S$136*100</f>
        <v>84.482758620689609</v>
      </c>
      <c r="Z49" s="110">
        <f>I!T$136*100</f>
        <v>85.344827586206847</v>
      </c>
      <c r="AA49" s="110">
        <f>I!U$136*100</f>
        <v>86.206896551724085</v>
      </c>
      <c r="AB49" s="110">
        <f>I!V$136*100</f>
        <v>87.068965517241324</v>
      </c>
      <c r="AC49" s="110">
        <f>I!W$136*100</f>
        <v>87.931034482758562</v>
      </c>
      <c r="AD49" s="110">
        <f>I!X$136*100</f>
        <v>88.793103448275801</v>
      </c>
      <c r="AE49" s="110">
        <f>I!Y$136*100</f>
        <v>89.655172413793039</v>
      </c>
      <c r="AF49" s="110">
        <f>I!Z$136*100</f>
        <v>90.517241379310278</v>
      </c>
      <c r="AG49" s="110">
        <f>I!AA$136*100</f>
        <v>91.379310344827516</v>
      </c>
      <c r="AH49" s="110">
        <f>I!AB$136*100</f>
        <v>92.241379310344755</v>
      </c>
      <c r="AI49" s="110">
        <f>I!AC$136*100</f>
        <v>93.103448275861993</v>
      </c>
      <c r="AJ49" s="110">
        <f>I!AD$136*100</f>
        <v>93.965517241379231</v>
      </c>
      <c r="AK49" s="110">
        <f>I!AE$136*100</f>
        <v>94.82758620689647</v>
      </c>
      <c r="AL49" s="110">
        <f>I!AF$136*100</f>
        <v>95.689655172413694</v>
      </c>
      <c r="AM49" s="110">
        <f>I!AG$136*100</f>
        <v>96.551724137930933</v>
      </c>
      <c r="AN49" s="110">
        <f>I!AH$136*100</f>
        <v>97.413793103448171</v>
      </c>
      <c r="AO49" s="110">
        <f>I!AI$136*100</f>
        <v>98.275862068965409</v>
      </c>
      <c r="AP49" s="110">
        <f>I!AJ$136*100</f>
        <v>99.137931034482648</v>
      </c>
      <c r="AQ49" s="110">
        <f>I!AK$136*100</f>
        <v>100</v>
      </c>
    </row>
    <row r="50" spans="1:43" s="124" customFormat="1">
      <c r="A50" s="124" t="s">
        <v>384</v>
      </c>
      <c r="B50" s="124" t="s">
        <v>112</v>
      </c>
      <c r="C50" s="124" t="s">
        <v>15</v>
      </c>
      <c r="D50" s="124" t="s">
        <v>5</v>
      </c>
      <c r="E50" s="124" t="s">
        <v>396</v>
      </c>
      <c r="F50" s="124" t="s">
        <v>398</v>
      </c>
      <c r="H50" s="124" t="s">
        <v>385</v>
      </c>
      <c r="I50" s="189">
        <v>1</v>
      </c>
      <c r="J50" s="110">
        <f>I!D$138*100</f>
        <v>20.758620689655171</v>
      </c>
      <c r="K50" s="110">
        <f>I!E$138*100</f>
        <v>20.968303726924418</v>
      </c>
      <c r="L50" s="110">
        <f>I!F$138*100</f>
        <v>20.968303726924418</v>
      </c>
      <c r="M50" s="110">
        <f>I!G$138*100</f>
        <v>20.968303726924418</v>
      </c>
      <c r="N50" s="110">
        <f>I!H$138*100</f>
        <v>20.968303726924418</v>
      </c>
      <c r="O50" s="110">
        <f>I!I$138*100</f>
        <v>20.968303726924418</v>
      </c>
      <c r="P50" s="110">
        <f>I!J$138*100</f>
        <v>20.219435736677124</v>
      </c>
      <c r="Q50" s="110">
        <f>I!K$138*100</f>
        <v>19.470567746429825</v>
      </c>
      <c r="R50" s="110">
        <f>I!L$138*100</f>
        <v>18.721699756182527</v>
      </c>
      <c r="S50" s="110">
        <f>I!M$138*100</f>
        <v>17.972831765935229</v>
      </c>
      <c r="T50" s="110">
        <f>I!N$138*100</f>
        <v>17.223963775687935</v>
      </c>
      <c r="U50" s="110">
        <f>I!O$138*100</f>
        <v>16.475095785440637</v>
      </c>
      <c r="V50" s="110">
        <f>I!P$138*100</f>
        <v>15.726227795193337</v>
      </c>
      <c r="W50" s="110">
        <f>I!Q$138*100</f>
        <v>14.977359804946042</v>
      </c>
      <c r="X50" s="110">
        <f>I!R$138*100</f>
        <v>14.228491814698746</v>
      </c>
      <c r="Y50" s="110">
        <f>I!S$138*100</f>
        <v>13.479623824451448</v>
      </c>
      <c r="Z50" s="110">
        <f>I!T$138*100</f>
        <v>12.73075583420415</v>
      </c>
      <c r="AA50" s="110">
        <f>I!U$138*100</f>
        <v>11.981887843956853</v>
      </c>
      <c r="AB50" s="110">
        <f>I!V$138*100</f>
        <v>11.233019853709553</v>
      </c>
      <c r="AC50" s="110">
        <f>I!W$138*100</f>
        <v>10.484151863462257</v>
      </c>
      <c r="AD50" s="110">
        <f>I!X$138*100</f>
        <v>9.7352838732149607</v>
      </c>
      <c r="AE50" s="110">
        <f>I!Y$138*100</f>
        <v>8.9864158829676644</v>
      </c>
      <c r="AF50" s="110">
        <f>I!Z$138*100</f>
        <v>8.2375478927203662</v>
      </c>
      <c r="AG50" s="110">
        <f>I!AA$138*100</f>
        <v>7.488679902473069</v>
      </c>
      <c r="AH50" s="110">
        <f>I!AB$138*100</f>
        <v>6.7398119122257727</v>
      </c>
      <c r="AI50" s="110">
        <f>I!AC$138*100</f>
        <v>5.9909439219784746</v>
      </c>
      <c r="AJ50" s="110">
        <f>I!AD$138*100</f>
        <v>5.2420759317311783</v>
      </c>
      <c r="AK50" s="110">
        <f>I!AE$138*100</f>
        <v>4.4932079414838801</v>
      </c>
      <c r="AL50" s="110">
        <f>I!AF$138*100</f>
        <v>3.7443399512365834</v>
      </c>
      <c r="AM50" s="110">
        <f>I!AG$138*100</f>
        <v>2.9954719609892861</v>
      </c>
      <c r="AN50" s="110">
        <f>I!AH$138*100</f>
        <v>2.2466039707419885</v>
      </c>
      <c r="AO50" s="110">
        <f>I!AI$138*100</f>
        <v>1.497735980494691</v>
      </c>
      <c r="AP50" s="110">
        <f>I!AJ$138*100</f>
        <v>0.7488679902473937</v>
      </c>
      <c r="AQ50" s="110">
        <f>I!AK$138*100</f>
        <v>0</v>
      </c>
    </row>
    <row r="51" spans="1:43" s="124" customFormat="1">
      <c r="A51" s="124" t="s">
        <v>384</v>
      </c>
      <c r="B51" s="124" t="s">
        <v>112</v>
      </c>
      <c r="C51" s="124" t="s">
        <v>15</v>
      </c>
      <c r="D51" s="124" t="s">
        <v>5</v>
      </c>
      <c r="E51" s="124" t="s">
        <v>16</v>
      </c>
      <c r="F51" s="124" t="s">
        <v>398</v>
      </c>
      <c r="H51" s="124" t="s">
        <v>385</v>
      </c>
      <c r="I51" s="189">
        <v>1</v>
      </c>
      <c r="J51" s="110">
        <f>I!D$137*100</f>
        <v>0</v>
      </c>
      <c r="K51" s="110">
        <f>I!E$137*100</f>
        <v>0</v>
      </c>
      <c r="L51" s="110">
        <f>I!F$137*100</f>
        <v>0</v>
      </c>
      <c r="M51" s="110">
        <f>I!G$137*100</f>
        <v>0</v>
      </c>
      <c r="N51" s="110">
        <f>I!H$137*100</f>
        <v>0</v>
      </c>
      <c r="O51" s="110">
        <f>I!I$137*100</f>
        <v>0</v>
      </c>
      <c r="P51" s="110">
        <f>I!J$137*100</f>
        <v>0</v>
      </c>
      <c r="Q51" s="110">
        <f>I!K$137*100</f>
        <v>0</v>
      </c>
      <c r="R51" s="110">
        <f>I!L$137*100</f>
        <v>0</v>
      </c>
      <c r="S51" s="110">
        <f>I!M$137*100</f>
        <v>0</v>
      </c>
      <c r="T51" s="110">
        <f>I!N$137*100</f>
        <v>0</v>
      </c>
      <c r="U51" s="110">
        <f>I!O$137*100</f>
        <v>0</v>
      </c>
      <c r="V51" s="110">
        <f>I!P$137*100</f>
        <v>0</v>
      </c>
      <c r="W51" s="110">
        <f>I!Q$137*100</f>
        <v>0</v>
      </c>
      <c r="X51" s="110">
        <f>I!R$137*100</f>
        <v>0</v>
      </c>
      <c r="Y51" s="110">
        <f>I!S$137*100</f>
        <v>0</v>
      </c>
      <c r="Z51" s="110">
        <f>I!T$137*100</f>
        <v>0</v>
      </c>
      <c r="AA51" s="110">
        <f>I!U$137*100</f>
        <v>0</v>
      </c>
      <c r="AB51" s="110">
        <f>I!V$137*100</f>
        <v>0</v>
      </c>
      <c r="AC51" s="110">
        <f>I!W$137*100</f>
        <v>0</v>
      </c>
      <c r="AD51" s="110">
        <f>I!X$137*100</f>
        <v>0</v>
      </c>
      <c r="AE51" s="110">
        <f>I!Y$137*100</f>
        <v>0</v>
      </c>
      <c r="AF51" s="110">
        <f>I!Z$137*100</f>
        <v>0</v>
      </c>
      <c r="AG51" s="110">
        <f>I!AA$137*100</f>
        <v>0</v>
      </c>
      <c r="AH51" s="110">
        <f>I!AB$137*100</f>
        <v>0</v>
      </c>
      <c r="AI51" s="110">
        <f>I!AC$137*100</f>
        <v>0</v>
      </c>
      <c r="AJ51" s="110">
        <f>I!AD$137*100</f>
        <v>0</v>
      </c>
      <c r="AK51" s="110">
        <f>I!AE$137*100</f>
        <v>0</v>
      </c>
      <c r="AL51" s="110">
        <f>I!AF$137*100</f>
        <v>0</v>
      </c>
      <c r="AM51" s="110">
        <f>I!AG$137*100</f>
        <v>0</v>
      </c>
      <c r="AN51" s="110">
        <f>I!AH$137*100</f>
        <v>0</v>
      </c>
      <c r="AO51" s="110">
        <f>I!AI$137*100</f>
        <v>0</v>
      </c>
      <c r="AP51" s="110">
        <f>I!AJ$137*100</f>
        <v>0</v>
      </c>
      <c r="AQ51" s="110">
        <f>I!AK$137*100</f>
        <v>0</v>
      </c>
    </row>
    <row r="52" spans="1:43" s="124" customFormat="1">
      <c r="A52" s="124" t="s">
        <v>384</v>
      </c>
      <c r="B52" s="124" t="s">
        <v>112</v>
      </c>
      <c r="C52" s="124" t="s">
        <v>15</v>
      </c>
      <c r="D52" s="124" t="s">
        <v>5</v>
      </c>
      <c r="E52" s="124" t="s">
        <v>395</v>
      </c>
      <c r="F52" s="124" t="s">
        <v>398</v>
      </c>
      <c r="H52" s="124" t="s">
        <v>385</v>
      </c>
      <c r="I52" s="189">
        <v>1</v>
      </c>
      <c r="J52" s="110">
        <f>I!D$135*100</f>
        <v>3.1379310344827585</v>
      </c>
      <c r="K52" s="110">
        <f>I!E$135*100</f>
        <v>3.1696273075583417</v>
      </c>
      <c r="L52" s="110">
        <f>I!F$135*100</f>
        <v>3.1696273075583417</v>
      </c>
      <c r="M52" s="110">
        <f>I!G$135*100</f>
        <v>3.1696273075583417</v>
      </c>
      <c r="N52" s="110">
        <f>I!H$135*100</f>
        <v>3.1696273075583417</v>
      </c>
      <c r="O52" s="110">
        <f>I!I$135*100</f>
        <v>3.1696273075583417</v>
      </c>
      <c r="P52" s="110">
        <f>I!J$135*100</f>
        <v>3.0564263322884013</v>
      </c>
      <c r="Q52" s="110">
        <f>I!K$135*100</f>
        <v>2.943225357018461</v>
      </c>
      <c r="R52" s="110">
        <f>I!L$135*100</f>
        <v>2.8300243817485207</v>
      </c>
      <c r="S52" s="110">
        <f>I!M$135*100</f>
        <v>2.7168234064785803</v>
      </c>
      <c r="T52" s="110">
        <f>I!N$135*100</f>
        <v>2.6036224312086409</v>
      </c>
      <c r="U52" s="110">
        <f>I!O$135*100</f>
        <v>2.4904214559387006</v>
      </c>
      <c r="V52" s="110">
        <f>I!P$135*100</f>
        <v>2.3772204806687598</v>
      </c>
      <c r="W52" s="110">
        <f>I!Q$135*100</f>
        <v>2.2640195053988199</v>
      </c>
      <c r="X52" s="110">
        <f>I!R$135*100</f>
        <v>2.15081853012888</v>
      </c>
      <c r="Y52" s="110">
        <f>I!S$135*100</f>
        <v>2.0376175548589397</v>
      </c>
      <c r="Z52" s="110">
        <f>I!T$135*100</f>
        <v>1.9244165795889994</v>
      </c>
      <c r="AA52" s="110">
        <f>I!U$135*100</f>
        <v>1.811215604319059</v>
      </c>
      <c r="AB52" s="110">
        <f>I!V$135*100</f>
        <v>1.6980146290491187</v>
      </c>
      <c r="AC52" s="110">
        <f>I!W$135*100</f>
        <v>1.5848136537791782</v>
      </c>
      <c r="AD52" s="110">
        <f>I!X$135*100</f>
        <v>1.471612678509238</v>
      </c>
      <c r="AE52" s="110">
        <f>I!Y$135*100</f>
        <v>1.3584117032392979</v>
      </c>
      <c r="AF52" s="110">
        <f>I!Z$135*100</f>
        <v>1.2452107279693572</v>
      </c>
      <c r="AG52" s="110">
        <f>I!AA$135*100</f>
        <v>1.1320097526994171</v>
      </c>
      <c r="AH52" s="110">
        <f>I!AB$135*100</f>
        <v>1.0188087774294767</v>
      </c>
      <c r="AI52" s="110">
        <f>I!AC$135*100</f>
        <v>0.90560780215953651</v>
      </c>
      <c r="AJ52" s="110">
        <f>I!AD$135*100</f>
        <v>0.79240682688959641</v>
      </c>
      <c r="AK52" s="110">
        <f>I!AE$135*100</f>
        <v>0.67920585161965608</v>
      </c>
      <c r="AL52" s="110">
        <f>I!AF$135*100</f>
        <v>0.56600487634971575</v>
      </c>
      <c r="AM52" s="110">
        <f>I!AG$135*100</f>
        <v>0.45280390107977564</v>
      </c>
      <c r="AN52" s="110">
        <f>I!AH$135*100</f>
        <v>0.33960292580983531</v>
      </c>
      <c r="AO52" s="110">
        <f>I!AI$135*100</f>
        <v>0.22640195053989501</v>
      </c>
      <c r="AP52" s="110">
        <f>I!AJ$135*100</f>
        <v>0.1132009752699548</v>
      </c>
      <c r="AQ52" s="110">
        <f>I!AK$135*100</f>
        <v>0</v>
      </c>
    </row>
    <row r="53" spans="1:43" s="124" customFormat="1">
      <c r="A53" s="124" t="s">
        <v>384</v>
      </c>
      <c r="B53" s="124" t="s">
        <v>112</v>
      </c>
      <c r="C53" s="124" t="s">
        <v>15</v>
      </c>
      <c r="D53" s="124" t="s">
        <v>5</v>
      </c>
      <c r="F53" s="124" t="s">
        <v>399</v>
      </c>
      <c r="H53" s="124" t="s">
        <v>385</v>
      </c>
      <c r="I53" s="189">
        <v>1</v>
      </c>
      <c r="J53" s="40">
        <f>I!D$44</f>
        <v>341669.88</v>
      </c>
      <c r="K53" s="40">
        <f>I!E$44</f>
        <v>341669.88</v>
      </c>
      <c r="L53" s="40">
        <f>I!F$44</f>
        <v>341669.88</v>
      </c>
      <c r="M53" s="40">
        <f>I!G$44</f>
        <v>341669.88</v>
      </c>
      <c r="N53" s="40">
        <f>I!H$44</f>
        <v>341669.88</v>
      </c>
      <c r="O53" s="40">
        <f>I!I$44</f>
        <v>341669.88</v>
      </c>
      <c r="P53" s="40">
        <f>I!J$44</f>
        <v>341669.88</v>
      </c>
      <c r="Q53" s="40">
        <f>I!K$44</f>
        <v>341669.88</v>
      </c>
      <c r="R53" s="40">
        <f>I!L$44</f>
        <v>341669.88</v>
      </c>
      <c r="S53" s="40">
        <f>I!M$44</f>
        <v>341669.88</v>
      </c>
      <c r="T53" s="40">
        <f>I!N$44</f>
        <v>341669.88</v>
      </c>
      <c r="U53" s="40">
        <f>I!O$44</f>
        <v>341669.88</v>
      </c>
      <c r="V53" s="40">
        <f>I!P$44</f>
        <v>341669.88</v>
      </c>
      <c r="W53" s="40">
        <f>I!Q$44</f>
        <v>341669.88</v>
      </c>
      <c r="X53" s="40">
        <f>I!R$44</f>
        <v>341669.88</v>
      </c>
      <c r="Y53" s="40">
        <f>I!S$44</f>
        <v>341669.88</v>
      </c>
      <c r="Z53" s="40">
        <f>I!T$44</f>
        <v>341669.88</v>
      </c>
      <c r="AA53" s="40">
        <f>I!U$44</f>
        <v>341669.88</v>
      </c>
      <c r="AB53" s="40">
        <f>I!V$44</f>
        <v>341669.88</v>
      </c>
      <c r="AC53" s="40">
        <f>I!W$44</f>
        <v>341669.88</v>
      </c>
      <c r="AD53" s="40">
        <f>I!X$44</f>
        <v>341669.88</v>
      </c>
      <c r="AE53" s="40">
        <f>I!Y$44</f>
        <v>341669.88</v>
      </c>
      <c r="AF53" s="40">
        <f>I!Z$44</f>
        <v>341669.88</v>
      </c>
      <c r="AG53" s="40">
        <f>I!AA$44</f>
        <v>341669.88</v>
      </c>
      <c r="AH53" s="40">
        <f>I!AB$44</f>
        <v>341669.88</v>
      </c>
      <c r="AI53" s="40">
        <f>I!AC$44</f>
        <v>341669.88</v>
      </c>
      <c r="AJ53" s="40">
        <f>I!AD$44</f>
        <v>341669.88</v>
      </c>
      <c r="AK53" s="40">
        <f>I!AE$44</f>
        <v>341669.88</v>
      </c>
      <c r="AL53" s="40">
        <f>I!AF$44</f>
        <v>341669.88</v>
      </c>
      <c r="AM53" s="40">
        <f>I!AG$44</f>
        <v>341669.88</v>
      </c>
      <c r="AN53" s="40">
        <f>I!AH$44</f>
        <v>341669.88</v>
      </c>
      <c r="AO53" s="40">
        <f>I!AI$44</f>
        <v>341669.88</v>
      </c>
      <c r="AP53" s="40">
        <f>I!AJ$44</f>
        <v>341669.88</v>
      </c>
      <c r="AQ53" s="40">
        <f>I!AK$44</f>
        <v>341669.88</v>
      </c>
    </row>
    <row r="54" spans="1:43" s="124" customFormat="1">
      <c r="A54" s="124" t="s">
        <v>384</v>
      </c>
      <c r="B54" s="124" t="s">
        <v>112</v>
      </c>
      <c r="C54" s="124" t="s">
        <v>15</v>
      </c>
      <c r="D54" s="124" t="s">
        <v>4</v>
      </c>
      <c r="E54" s="124" t="s">
        <v>7</v>
      </c>
      <c r="F54" s="124" t="s">
        <v>398</v>
      </c>
      <c r="H54" s="124" t="s">
        <v>385</v>
      </c>
      <c r="I54" s="189">
        <v>1</v>
      </c>
      <c r="J54" s="110">
        <v>100</v>
      </c>
      <c r="K54" s="110">
        <v>100</v>
      </c>
      <c r="L54" s="110">
        <v>100</v>
      </c>
      <c r="M54" s="110">
        <v>100</v>
      </c>
      <c r="N54" s="110">
        <v>100</v>
      </c>
      <c r="O54" s="110">
        <v>100</v>
      </c>
      <c r="P54" s="110">
        <v>100</v>
      </c>
      <c r="Q54" s="110">
        <v>100</v>
      </c>
      <c r="R54" s="110">
        <v>100</v>
      </c>
      <c r="S54" s="110">
        <v>100</v>
      </c>
      <c r="T54" s="110">
        <v>100</v>
      </c>
      <c r="U54" s="110">
        <v>100</v>
      </c>
      <c r="V54" s="110">
        <v>100</v>
      </c>
      <c r="W54" s="110">
        <v>100</v>
      </c>
      <c r="X54" s="110">
        <v>100</v>
      </c>
      <c r="Y54" s="110">
        <v>100</v>
      </c>
      <c r="Z54" s="110">
        <v>100</v>
      </c>
      <c r="AA54" s="110">
        <v>100</v>
      </c>
      <c r="AB54" s="110">
        <v>100</v>
      </c>
      <c r="AC54" s="110">
        <v>100</v>
      </c>
      <c r="AD54" s="110">
        <v>100</v>
      </c>
      <c r="AE54" s="110">
        <v>100</v>
      </c>
      <c r="AF54" s="110">
        <v>100</v>
      </c>
      <c r="AG54" s="110">
        <v>100</v>
      </c>
      <c r="AH54" s="110">
        <v>100</v>
      </c>
      <c r="AI54" s="110">
        <v>100</v>
      </c>
      <c r="AJ54" s="110">
        <v>100</v>
      </c>
      <c r="AK54" s="110">
        <v>100</v>
      </c>
      <c r="AL54" s="110">
        <v>100</v>
      </c>
      <c r="AM54" s="110">
        <v>100</v>
      </c>
      <c r="AN54" s="110">
        <v>100</v>
      </c>
      <c r="AO54" s="110">
        <v>100</v>
      </c>
      <c r="AP54" s="110">
        <v>100</v>
      </c>
      <c r="AQ54" s="110">
        <v>100</v>
      </c>
    </row>
    <row r="55" spans="1:43" s="124" customFormat="1">
      <c r="A55" s="124" t="s">
        <v>384</v>
      </c>
      <c r="B55" s="124" t="s">
        <v>112</v>
      </c>
      <c r="C55" s="124" t="s">
        <v>15</v>
      </c>
      <c r="D55" s="124" t="s">
        <v>4</v>
      </c>
      <c r="F55" s="124" t="s">
        <v>399</v>
      </c>
      <c r="H55" s="124" t="s">
        <v>385</v>
      </c>
      <c r="I55" s="189">
        <v>1</v>
      </c>
      <c r="J55" s="40">
        <f>I!D$45</f>
        <v>5572753.5600000005</v>
      </c>
      <c r="K55" s="40">
        <f>I!E$45</f>
        <v>5572753.5600000005</v>
      </c>
      <c r="L55" s="40">
        <f>I!F$45</f>
        <v>5572753.5600000005</v>
      </c>
      <c r="M55" s="40">
        <f>I!G$45</f>
        <v>5572753.5600000005</v>
      </c>
      <c r="N55" s="40">
        <f>I!H$45</f>
        <v>5572753.5600000005</v>
      </c>
      <c r="O55" s="40">
        <f>I!I$45</f>
        <v>5572753.5600000005</v>
      </c>
      <c r="P55" s="40">
        <f>I!J$45</f>
        <v>5572753.5600000005</v>
      </c>
      <c r="Q55" s="40">
        <f>I!K$45</f>
        <v>5572753.5600000005</v>
      </c>
      <c r="R55" s="40">
        <f>I!L$45</f>
        <v>5572753.5600000005</v>
      </c>
      <c r="S55" s="40">
        <f>I!M$45</f>
        <v>5572753.5600000005</v>
      </c>
      <c r="T55" s="40">
        <f>I!N$45</f>
        <v>5572753.5600000005</v>
      </c>
      <c r="U55" s="40">
        <f>I!O$45</f>
        <v>5572753.5600000005</v>
      </c>
      <c r="V55" s="40">
        <f>I!P$45</f>
        <v>5572753.5600000005</v>
      </c>
      <c r="W55" s="40">
        <f>I!Q$45</f>
        <v>5572753.5600000005</v>
      </c>
      <c r="X55" s="40">
        <f>I!R$45</f>
        <v>5572753.5600000005</v>
      </c>
      <c r="Y55" s="40">
        <f>I!S$45</f>
        <v>5572753.5600000005</v>
      </c>
      <c r="Z55" s="40">
        <f>I!T$45</f>
        <v>5572753.5600000005</v>
      </c>
      <c r="AA55" s="40">
        <f>I!U$45</f>
        <v>5572753.5600000005</v>
      </c>
      <c r="AB55" s="40">
        <f>I!V$45</f>
        <v>5572753.5600000005</v>
      </c>
      <c r="AC55" s="40">
        <f>I!W$45</f>
        <v>5572753.5600000005</v>
      </c>
      <c r="AD55" s="40">
        <f>I!X$45</f>
        <v>5572753.5600000005</v>
      </c>
      <c r="AE55" s="40">
        <f>I!Y$45</f>
        <v>5572753.5600000005</v>
      </c>
      <c r="AF55" s="40">
        <f>I!Z$45</f>
        <v>5572753.5600000005</v>
      </c>
      <c r="AG55" s="40">
        <f>I!AA$45</f>
        <v>5572753.5600000005</v>
      </c>
      <c r="AH55" s="40">
        <f>I!AB$45</f>
        <v>5572753.5600000005</v>
      </c>
      <c r="AI55" s="40">
        <f>I!AC$45</f>
        <v>5572753.5600000005</v>
      </c>
      <c r="AJ55" s="40">
        <f>I!AD$45</f>
        <v>5572753.5600000005</v>
      </c>
      <c r="AK55" s="40">
        <f>I!AE$45</f>
        <v>5572753.5600000005</v>
      </c>
      <c r="AL55" s="40">
        <f>I!AF$45</f>
        <v>5572753.5600000005</v>
      </c>
      <c r="AM55" s="40">
        <f>I!AG$45</f>
        <v>5572753.5600000005</v>
      </c>
      <c r="AN55" s="40">
        <f>I!AH$45</f>
        <v>5572753.5600000005</v>
      </c>
      <c r="AO55" s="40">
        <f>I!AI$45</f>
        <v>5572753.5600000005</v>
      </c>
      <c r="AP55" s="40">
        <f>I!AJ$45</f>
        <v>5572753.5600000005</v>
      </c>
      <c r="AQ55" s="40">
        <f>I!AK$45</f>
        <v>5572753.5600000005</v>
      </c>
    </row>
    <row r="56" spans="1:43" s="124" customFormat="1">
      <c r="A56" s="124" t="s">
        <v>384</v>
      </c>
      <c r="B56" s="124" t="s">
        <v>112</v>
      </c>
      <c r="C56" s="124" t="s">
        <v>15</v>
      </c>
      <c r="D56" s="124" t="s">
        <v>9</v>
      </c>
      <c r="E56" s="124" t="s">
        <v>7</v>
      </c>
      <c r="F56" s="124" t="s">
        <v>398</v>
      </c>
      <c r="H56" s="124" t="s">
        <v>385</v>
      </c>
      <c r="I56" s="189">
        <v>1</v>
      </c>
      <c r="J56" s="110">
        <f>I!D$141*100</f>
        <v>0</v>
      </c>
      <c r="K56" s="110">
        <f>I!E$141*100</f>
        <v>0</v>
      </c>
      <c r="L56" s="110">
        <f>I!F$141*100</f>
        <v>0</v>
      </c>
      <c r="M56" s="110">
        <f>I!G$141*100</f>
        <v>0</v>
      </c>
      <c r="N56" s="110">
        <f>I!H$141*100</f>
        <v>0</v>
      </c>
      <c r="O56" s="110">
        <f>I!I$141*100</f>
        <v>0</v>
      </c>
      <c r="P56" s="110">
        <f>I!J$141*100</f>
        <v>0</v>
      </c>
      <c r="Q56" s="110">
        <f>I!K$141*100</f>
        <v>0</v>
      </c>
      <c r="R56" s="110">
        <f>I!L$141*100</f>
        <v>0</v>
      </c>
      <c r="S56" s="110">
        <f>I!M$141*100</f>
        <v>0</v>
      </c>
      <c r="T56" s="110">
        <f>I!N$141*100</f>
        <v>0</v>
      </c>
      <c r="U56" s="110">
        <f>I!O$141*100</f>
        <v>0</v>
      </c>
      <c r="V56" s="110">
        <f>I!P$141*100</f>
        <v>0</v>
      </c>
      <c r="W56" s="110">
        <f>I!Q$141*100</f>
        <v>0</v>
      </c>
      <c r="X56" s="110">
        <f>I!R$141*100</f>
        <v>0</v>
      </c>
      <c r="Y56" s="110">
        <f>I!S$141*100</f>
        <v>0</v>
      </c>
      <c r="Z56" s="110">
        <f>I!T$141*100</f>
        <v>0</v>
      </c>
      <c r="AA56" s="110">
        <f>I!U$141*100</f>
        <v>0</v>
      </c>
      <c r="AB56" s="110">
        <f>I!V$141*100</f>
        <v>0</v>
      </c>
      <c r="AC56" s="110">
        <f>I!W$141*100</f>
        <v>0</v>
      </c>
      <c r="AD56" s="110">
        <f>I!X$141*100</f>
        <v>0</v>
      </c>
      <c r="AE56" s="110">
        <f>I!Y$141*100</f>
        <v>0</v>
      </c>
      <c r="AF56" s="110">
        <f>I!Z$141*100</f>
        <v>0</v>
      </c>
      <c r="AG56" s="110">
        <f>I!AA$141*100</f>
        <v>0</v>
      </c>
      <c r="AH56" s="110">
        <f>I!AB$141*100</f>
        <v>0</v>
      </c>
      <c r="AI56" s="110">
        <f>I!AC$141*100</f>
        <v>0</v>
      </c>
      <c r="AJ56" s="110">
        <f>I!AD$141*100</f>
        <v>0</v>
      </c>
      <c r="AK56" s="110">
        <f>I!AE$141*100</f>
        <v>0</v>
      </c>
      <c r="AL56" s="110">
        <f>I!AF$141*100</f>
        <v>0</v>
      </c>
      <c r="AM56" s="110">
        <f>I!AG$141*100</f>
        <v>0</v>
      </c>
      <c r="AN56" s="110">
        <f>I!AH$141*100</f>
        <v>0</v>
      </c>
      <c r="AO56" s="110">
        <f>I!AI$141*100</f>
        <v>0</v>
      </c>
      <c r="AP56" s="110">
        <f>I!AJ$141*100</f>
        <v>0</v>
      </c>
      <c r="AQ56" s="110">
        <f>I!AK$141*100</f>
        <v>0</v>
      </c>
    </row>
    <row r="57" spans="1:43" s="124" customFormat="1">
      <c r="A57" s="124" t="s">
        <v>384</v>
      </c>
      <c r="B57" s="124" t="s">
        <v>112</v>
      </c>
      <c r="C57" s="124" t="s">
        <v>15</v>
      </c>
      <c r="D57" s="124" t="s">
        <v>9</v>
      </c>
      <c r="E57" s="124" t="s">
        <v>396</v>
      </c>
      <c r="F57" s="124" t="s">
        <v>398</v>
      </c>
      <c r="H57" s="124" t="s">
        <v>385</v>
      </c>
      <c r="I57" s="189">
        <v>1</v>
      </c>
      <c r="J57" s="110">
        <f>I!D$143*100</f>
        <v>86.999999999999986</v>
      </c>
      <c r="K57" s="110">
        <f>I!E$143*100</f>
        <v>86.999999999999986</v>
      </c>
      <c r="L57" s="110">
        <f>I!F$143*100</f>
        <v>86.999999999999986</v>
      </c>
      <c r="M57" s="110">
        <f>I!G$143*100</f>
        <v>86.999999999999986</v>
      </c>
      <c r="N57" s="110">
        <f>I!H$143*100</f>
        <v>86.999999999999986</v>
      </c>
      <c r="O57" s="110">
        <f>I!I$143*100</f>
        <v>86.999999999999986</v>
      </c>
      <c r="P57" s="110">
        <f>I!J$143*100</f>
        <v>86.999999999999986</v>
      </c>
      <c r="Q57" s="110">
        <f>I!K$143*100</f>
        <v>86.999999999999986</v>
      </c>
      <c r="R57" s="110">
        <f>I!L$143*100</f>
        <v>86.999999999999986</v>
      </c>
      <c r="S57" s="110">
        <f>I!M$143*100</f>
        <v>86.999999999999986</v>
      </c>
      <c r="T57" s="110">
        <f>I!N$143*100</f>
        <v>86.999999999999986</v>
      </c>
      <c r="U57" s="110">
        <f>I!O$143*100</f>
        <v>86.999999999999986</v>
      </c>
      <c r="V57" s="110">
        <f>I!P$143*100</f>
        <v>86.999999999999986</v>
      </c>
      <c r="W57" s="110">
        <f>I!Q$143*100</f>
        <v>86.999999999999986</v>
      </c>
      <c r="X57" s="110">
        <f>I!R$143*100</f>
        <v>86.999999999999986</v>
      </c>
      <c r="Y57" s="110">
        <f>I!S$143*100</f>
        <v>86.999999999999986</v>
      </c>
      <c r="Z57" s="110">
        <f>I!T$143*100</f>
        <v>86.999999999999986</v>
      </c>
      <c r="AA57" s="110">
        <f>I!U$143*100</f>
        <v>86.999999999999986</v>
      </c>
      <c r="AB57" s="110">
        <f>I!V$143*100</f>
        <v>86.999999999999986</v>
      </c>
      <c r="AC57" s="110">
        <f>I!W$143*100</f>
        <v>86.999999999999986</v>
      </c>
      <c r="AD57" s="110">
        <f>I!X$143*100</f>
        <v>86.999999999999986</v>
      </c>
      <c r="AE57" s="110">
        <f>I!Y$143*100</f>
        <v>86.999999999999986</v>
      </c>
      <c r="AF57" s="110">
        <f>I!Z$143*100</f>
        <v>86.999999999999986</v>
      </c>
      <c r="AG57" s="110">
        <f>I!AA$143*100</f>
        <v>86.999999999999986</v>
      </c>
      <c r="AH57" s="110">
        <f>I!AB$143*100</f>
        <v>86.999999999999986</v>
      </c>
      <c r="AI57" s="110">
        <f>I!AC$143*100</f>
        <v>86.999999999999986</v>
      </c>
      <c r="AJ57" s="110">
        <f>I!AD$143*100</f>
        <v>86.999999999999986</v>
      </c>
      <c r="AK57" s="110">
        <f>I!AE$143*100</f>
        <v>86.999999999999986</v>
      </c>
      <c r="AL57" s="110">
        <f>I!AF$143*100</f>
        <v>86.999999999999986</v>
      </c>
      <c r="AM57" s="110">
        <f>I!AG$143*100</f>
        <v>86.999999999999986</v>
      </c>
      <c r="AN57" s="110">
        <f>I!AH$143*100</f>
        <v>86.999999999999986</v>
      </c>
      <c r="AO57" s="110">
        <f>I!AI$143*100</f>
        <v>86.999999999999986</v>
      </c>
      <c r="AP57" s="110">
        <f>I!AJ$143*100</f>
        <v>86.999999999999986</v>
      </c>
      <c r="AQ57" s="110">
        <f>I!AK$143*100</f>
        <v>86.999999999999986</v>
      </c>
    </row>
    <row r="58" spans="1:43" s="124" customFormat="1">
      <c r="A58" s="124" t="s">
        <v>384</v>
      </c>
      <c r="B58" s="124" t="s">
        <v>112</v>
      </c>
      <c r="C58" s="124" t="s">
        <v>15</v>
      </c>
      <c r="D58" s="124" t="s">
        <v>9</v>
      </c>
      <c r="E58" s="124" t="s">
        <v>16</v>
      </c>
      <c r="F58" s="124" t="s">
        <v>398</v>
      </c>
      <c r="H58" s="124" t="s">
        <v>385</v>
      </c>
      <c r="I58" s="189">
        <v>1</v>
      </c>
      <c r="J58" s="110">
        <f>I!D$142*100</f>
        <v>0</v>
      </c>
      <c r="K58" s="110">
        <f>I!E$142*100</f>
        <v>0</v>
      </c>
      <c r="L58" s="110">
        <f>I!F$142*100</f>
        <v>0</v>
      </c>
      <c r="M58" s="110">
        <f>I!G$142*100</f>
        <v>0</v>
      </c>
      <c r="N58" s="110">
        <f>I!H$142*100</f>
        <v>0</v>
      </c>
      <c r="O58" s="110">
        <f>I!I$142*100</f>
        <v>0</v>
      </c>
      <c r="P58" s="110">
        <f>I!J$142*100</f>
        <v>0</v>
      </c>
      <c r="Q58" s="110">
        <f>I!K$142*100</f>
        <v>0</v>
      </c>
      <c r="R58" s="110">
        <f>I!L$142*100</f>
        <v>0</v>
      </c>
      <c r="S58" s="110">
        <f>I!M$142*100</f>
        <v>0</v>
      </c>
      <c r="T58" s="110">
        <f>I!N$142*100</f>
        <v>0</v>
      </c>
      <c r="U58" s="110">
        <f>I!O$142*100</f>
        <v>0</v>
      </c>
      <c r="V58" s="110">
        <f>I!P$142*100</f>
        <v>0</v>
      </c>
      <c r="W58" s="110">
        <f>I!Q$142*100</f>
        <v>0</v>
      </c>
      <c r="X58" s="110">
        <f>I!R$142*100</f>
        <v>0</v>
      </c>
      <c r="Y58" s="110">
        <f>I!S$142*100</f>
        <v>0</v>
      </c>
      <c r="Z58" s="110">
        <f>I!T$142*100</f>
        <v>0</v>
      </c>
      <c r="AA58" s="110">
        <f>I!U$142*100</f>
        <v>0</v>
      </c>
      <c r="AB58" s="110">
        <f>I!V$142*100</f>
        <v>0</v>
      </c>
      <c r="AC58" s="110">
        <f>I!W$142*100</f>
        <v>0</v>
      </c>
      <c r="AD58" s="110">
        <f>I!X$142*100</f>
        <v>0</v>
      </c>
      <c r="AE58" s="110">
        <f>I!Y$142*100</f>
        <v>0</v>
      </c>
      <c r="AF58" s="110">
        <f>I!Z$142*100</f>
        <v>0</v>
      </c>
      <c r="AG58" s="110">
        <f>I!AA$142*100</f>
        <v>0</v>
      </c>
      <c r="AH58" s="110">
        <f>I!AB$142*100</f>
        <v>0</v>
      </c>
      <c r="AI58" s="110">
        <f>I!AC$142*100</f>
        <v>0</v>
      </c>
      <c r="AJ58" s="110">
        <f>I!AD$142*100</f>
        <v>0</v>
      </c>
      <c r="AK58" s="110">
        <f>I!AE$142*100</f>
        <v>0</v>
      </c>
      <c r="AL58" s="110">
        <f>I!AF$142*100</f>
        <v>0</v>
      </c>
      <c r="AM58" s="110">
        <f>I!AG$142*100</f>
        <v>0</v>
      </c>
      <c r="AN58" s="110">
        <f>I!AH$142*100</f>
        <v>0</v>
      </c>
      <c r="AO58" s="110">
        <f>I!AI$142*100</f>
        <v>0</v>
      </c>
      <c r="AP58" s="110">
        <f>I!AJ$142*100</f>
        <v>0</v>
      </c>
      <c r="AQ58" s="110">
        <f>I!AK$142*100</f>
        <v>0</v>
      </c>
    </row>
    <row r="59" spans="1:43" s="124" customFormat="1">
      <c r="A59" s="124" t="s">
        <v>384</v>
      </c>
      <c r="B59" s="124" t="s">
        <v>112</v>
      </c>
      <c r="C59" s="124" t="s">
        <v>15</v>
      </c>
      <c r="D59" s="124" t="s">
        <v>9</v>
      </c>
      <c r="E59" s="124" t="s">
        <v>395</v>
      </c>
      <c r="F59" s="124" t="s">
        <v>398</v>
      </c>
      <c r="H59" s="124" t="s">
        <v>385</v>
      </c>
      <c r="I59" s="189">
        <v>1</v>
      </c>
      <c r="J59" s="110">
        <f>I!D$140*100</f>
        <v>13</v>
      </c>
      <c r="K59" s="110">
        <f>I!E$140*100</f>
        <v>13</v>
      </c>
      <c r="L59" s="110">
        <f>I!F$140*100</f>
        <v>13</v>
      </c>
      <c r="M59" s="110">
        <f>I!G$140*100</f>
        <v>13</v>
      </c>
      <c r="N59" s="110">
        <f>I!H$140*100</f>
        <v>13</v>
      </c>
      <c r="O59" s="110">
        <f>I!I$140*100</f>
        <v>13</v>
      </c>
      <c r="P59" s="110">
        <f>I!J$140*100</f>
        <v>13</v>
      </c>
      <c r="Q59" s="110">
        <f>I!K$140*100</f>
        <v>13</v>
      </c>
      <c r="R59" s="110">
        <f>I!L$140*100</f>
        <v>13</v>
      </c>
      <c r="S59" s="110">
        <f>I!M$140*100</f>
        <v>13</v>
      </c>
      <c r="T59" s="110">
        <f>I!N$140*100</f>
        <v>13</v>
      </c>
      <c r="U59" s="110">
        <f>I!O$140*100</f>
        <v>13</v>
      </c>
      <c r="V59" s="110">
        <f>I!P$140*100</f>
        <v>13</v>
      </c>
      <c r="W59" s="110">
        <f>I!Q$140*100</f>
        <v>13</v>
      </c>
      <c r="X59" s="110">
        <f>I!R$140*100</f>
        <v>13</v>
      </c>
      <c r="Y59" s="110">
        <f>I!S$140*100</f>
        <v>13</v>
      </c>
      <c r="Z59" s="110">
        <f>I!T$140*100</f>
        <v>13</v>
      </c>
      <c r="AA59" s="110">
        <f>I!U$140*100</f>
        <v>13</v>
      </c>
      <c r="AB59" s="110">
        <f>I!V$140*100</f>
        <v>13</v>
      </c>
      <c r="AC59" s="110">
        <f>I!W$140*100</f>
        <v>13</v>
      </c>
      <c r="AD59" s="110">
        <f>I!X$140*100</f>
        <v>13</v>
      </c>
      <c r="AE59" s="110">
        <f>I!Y$140*100</f>
        <v>13</v>
      </c>
      <c r="AF59" s="110">
        <f>I!Z$140*100</f>
        <v>13</v>
      </c>
      <c r="AG59" s="110">
        <f>I!AA$140*100</f>
        <v>13</v>
      </c>
      <c r="AH59" s="110">
        <f>I!AB$140*100</f>
        <v>13</v>
      </c>
      <c r="AI59" s="110">
        <f>I!AC$140*100</f>
        <v>13</v>
      </c>
      <c r="AJ59" s="110">
        <f>I!AD$140*100</f>
        <v>13</v>
      </c>
      <c r="AK59" s="110">
        <f>I!AE$140*100</f>
        <v>13</v>
      </c>
      <c r="AL59" s="110">
        <f>I!AF$140*100</f>
        <v>13</v>
      </c>
      <c r="AM59" s="110">
        <f>I!AG$140*100</f>
        <v>13</v>
      </c>
      <c r="AN59" s="110">
        <f>I!AH$140*100</f>
        <v>13</v>
      </c>
      <c r="AO59" s="110">
        <f>I!AI$140*100</f>
        <v>13</v>
      </c>
      <c r="AP59" s="110">
        <f>I!AJ$140*100</f>
        <v>13</v>
      </c>
      <c r="AQ59" s="110">
        <f>I!AK$140*100</f>
        <v>13</v>
      </c>
    </row>
    <row r="60" spans="1:43" s="124" customFormat="1">
      <c r="A60" s="124" t="s">
        <v>384</v>
      </c>
      <c r="B60" s="124" t="s">
        <v>112</v>
      </c>
      <c r="C60" s="124" t="s">
        <v>15</v>
      </c>
      <c r="D60" s="124" t="s">
        <v>9</v>
      </c>
      <c r="F60" s="124" t="s">
        <v>399</v>
      </c>
      <c r="H60" s="124" t="s">
        <v>385</v>
      </c>
      <c r="I60" s="189">
        <v>1</v>
      </c>
      <c r="J60" s="40">
        <f>I!D$46</f>
        <v>22254.36</v>
      </c>
      <c r="K60" s="40">
        <f>I!E$46</f>
        <v>22254.36</v>
      </c>
      <c r="L60" s="40">
        <f>I!F$46</f>
        <v>22254.36</v>
      </c>
      <c r="M60" s="40">
        <f>I!G$46</f>
        <v>22254.36</v>
      </c>
      <c r="N60" s="40">
        <f>I!H$46</f>
        <v>22254.36</v>
      </c>
      <c r="O60" s="40">
        <f>I!I$46</f>
        <v>22254.36</v>
      </c>
      <c r="P60" s="40">
        <f>I!J$46</f>
        <v>22254.36</v>
      </c>
      <c r="Q60" s="40">
        <f>I!K$46</f>
        <v>22254.36</v>
      </c>
      <c r="R60" s="40">
        <f>I!L$46</f>
        <v>22254.36</v>
      </c>
      <c r="S60" s="40">
        <f>I!M$46</f>
        <v>22254.36</v>
      </c>
      <c r="T60" s="40">
        <f>I!N$46</f>
        <v>22254.36</v>
      </c>
      <c r="U60" s="40">
        <f>I!O$46</f>
        <v>22254.36</v>
      </c>
      <c r="V60" s="40">
        <f>I!P$46</f>
        <v>22254.36</v>
      </c>
      <c r="W60" s="40">
        <f>I!Q$46</f>
        <v>22254.36</v>
      </c>
      <c r="X60" s="40">
        <f>I!R$46</f>
        <v>22254.36</v>
      </c>
      <c r="Y60" s="40">
        <f>I!S$46</f>
        <v>22254.36</v>
      </c>
      <c r="Z60" s="40">
        <f>I!T$46</f>
        <v>22254.36</v>
      </c>
      <c r="AA60" s="40">
        <f>I!U$46</f>
        <v>22254.36</v>
      </c>
      <c r="AB60" s="40">
        <f>I!V$46</f>
        <v>22254.36</v>
      </c>
      <c r="AC60" s="40">
        <f>I!W$46</f>
        <v>22254.36</v>
      </c>
      <c r="AD60" s="40">
        <f>I!X$46</f>
        <v>22254.36</v>
      </c>
      <c r="AE60" s="40">
        <f>I!Y$46</f>
        <v>22254.36</v>
      </c>
      <c r="AF60" s="40">
        <f>I!Z$46</f>
        <v>22254.36</v>
      </c>
      <c r="AG60" s="40">
        <f>I!AA$46</f>
        <v>22254.36</v>
      </c>
      <c r="AH60" s="40">
        <f>I!AB$46</f>
        <v>22254.36</v>
      </c>
      <c r="AI60" s="40">
        <f>I!AC$46</f>
        <v>22254.36</v>
      </c>
      <c r="AJ60" s="40">
        <f>I!AD$46</f>
        <v>22254.36</v>
      </c>
      <c r="AK60" s="40">
        <f>I!AE$46</f>
        <v>22254.36</v>
      </c>
      <c r="AL60" s="40">
        <f>I!AF$46</f>
        <v>22254.36</v>
      </c>
      <c r="AM60" s="40">
        <f>I!AG$46</f>
        <v>22254.36</v>
      </c>
      <c r="AN60" s="40">
        <f>I!AH$46</f>
        <v>22254.36</v>
      </c>
      <c r="AO60" s="40">
        <f>I!AI$46</f>
        <v>22254.36</v>
      </c>
      <c r="AP60" s="40">
        <f>I!AJ$46</f>
        <v>22254.36</v>
      </c>
      <c r="AQ60" s="40">
        <f>I!AK$46</f>
        <v>22254.36</v>
      </c>
    </row>
    <row r="61" spans="1:43" s="124" customFormat="1">
      <c r="A61" s="124" t="s">
        <v>384</v>
      </c>
      <c r="B61" s="124" t="s">
        <v>112</v>
      </c>
      <c r="C61" s="124" t="s">
        <v>15</v>
      </c>
      <c r="D61" s="124" t="s">
        <v>10</v>
      </c>
      <c r="E61" s="124" t="s">
        <v>7</v>
      </c>
      <c r="F61" s="124" t="s">
        <v>398</v>
      </c>
      <c r="H61" s="124" t="s">
        <v>385</v>
      </c>
      <c r="I61" s="189">
        <v>1</v>
      </c>
      <c r="J61" s="110">
        <v>100</v>
      </c>
      <c r="K61" s="110">
        <v>100</v>
      </c>
      <c r="L61" s="110">
        <v>100</v>
      </c>
      <c r="M61" s="110">
        <v>100</v>
      </c>
      <c r="N61" s="110">
        <v>100</v>
      </c>
      <c r="O61" s="110">
        <v>100</v>
      </c>
      <c r="P61" s="110">
        <v>100</v>
      </c>
      <c r="Q61" s="110">
        <v>100</v>
      </c>
      <c r="R61" s="110">
        <v>100</v>
      </c>
      <c r="S61" s="110">
        <v>100</v>
      </c>
      <c r="T61" s="110">
        <v>100</v>
      </c>
      <c r="U61" s="110">
        <v>100</v>
      </c>
      <c r="V61" s="110">
        <v>100</v>
      </c>
      <c r="W61" s="110">
        <v>100</v>
      </c>
      <c r="X61" s="110">
        <v>100</v>
      </c>
      <c r="Y61" s="110">
        <v>100</v>
      </c>
      <c r="Z61" s="110">
        <v>100</v>
      </c>
      <c r="AA61" s="110">
        <v>100</v>
      </c>
      <c r="AB61" s="110">
        <v>100</v>
      </c>
      <c r="AC61" s="110">
        <v>100</v>
      </c>
      <c r="AD61" s="110">
        <v>100</v>
      </c>
      <c r="AE61" s="110">
        <v>100</v>
      </c>
      <c r="AF61" s="110">
        <v>100</v>
      </c>
      <c r="AG61" s="110">
        <v>100</v>
      </c>
      <c r="AH61" s="110">
        <v>100</v>
      </c>
      <c r="AI61" s="110">
        <v>100</v>
      </c>
      <c r="AJ61" s="110">
        <v>100</v>
      </c>
      <c r="AK61" s="110">
        <v>100</v>
      </c>
      <c r="AL61" s="110">
        <v>100</v>
      </c>
      <c r="AM61" s="110">
        <v>100</v>
      </c>
      <c r="AN61" s="110">
        <v>100</v>
      </c>
      <c r="AO61" s="110">
        <v>100</v>
      </c>
      <c r="AP61" s="110">
        <v>100</v>
      </c>
      <c r="AQ61" s="110">
        <v>100</v>
      </c>
    </row>
    <row r="62" spans="1:43" s="124" customFormat="1">
      <c r="A62" s="124" t="s">
        <v>384</v>
      </c>
      <c r="B62" s="124" t="s">
        <v>112</v>
      </c>
      <c r="C62" s="124" t="s">
        <v>15</v>
      </c>
      <c r="D62" s="124" t="s">
        <v>10</v>
      </c>
      <c r="F62" s="124" t="s">
        <v>399</v>
      </c>
      <c r="H62" s="124" t="s">
        <v>385</v>
      </c>
      <c r="I62" s="189">
        <v>1</v>
      </c>
      <c r="J62" s="40">
        <f>I!D$47</f>
        <v>647994.6</v>
      </c>
      <c r="K62" s="40">
        <f>I!E$47</f>
        <v>647994.6</v>
      </c>
      <c r="L62" s="40">
        <f>I!F$47</f>
        <v>647994.6</v>
      </c>
      <c r="M62" s="40">
        <f>I!G$47</f>
        <v>647994.6</v>
      </c>
      <c r="N62" s="40">
        <f>I!H$47</f>
        <v>647994.6</v>
      </c>
      <c r="O62" s="40">
        <f>I!I$47</f>
        <v>647994.6</v>
      </c>
      <c r="P62" s="40">
        <f>I!J$47</f>
        <v>647994.6</v>
      </c>
      <c r="Q62" s="40">
        <f>I!K$47</f>
        <v>647994.6</v>
      </c>
      <c r="R62" s="40">
        <f>I!L$47</f>
        <v>647994.6</v>
      </c>
      <c r="S62" s="40">
        <f>I!M$47</f>
        <v>647994.6</v>
      </c>
      <c r="T62" s="40">
        <f>I!N$47</f>
        <v>647994.6</v>
      </c>
      <c r="U62" s="40">
        <f>I!O$47</f>
        <v>647994.6</v>
      </c>
      <c r="V62" s="40">
        <f>I!P$47</f>
        <v>647994.6</v>
      </c>
      <c r="W62" s="40">
        <f>I!Q$47</f>
        <v>647994.6</v>
      </c>
      <c r="X62" s="40">
        <f>I!R$47</f>
        <v>647994.6</v>
      </c>
      <c r="Y62" s="40">
        <f>I!S$47</f>
        <v>647994.6</v>
      </c>
      <c r="Z62" s="40">
        <f>I!T$47</f>
        <v>647994.6</v>
      </c>
      <c r="AA62" s="40">
        <f>I!U$47</f>
        <v>647994.6</v>
      </c>
      <c r="AB62" s="40">
        <f>I!V$47</f>
        <v>647994.6</v>
      </c>
      <c r="AC62" s="40">
        <f>I!W$47</f>
        <v>647994.6</v>
      </c>
      <c r="AD62" s="40">
        <f>I!X$47</f>
        <v>647994.6</v>
      </c>
      <c r="AE62" s="40">
        <f>I!Y$47</f>
        <v>647994.6</v>
      </c>
      <c r="AF62" s="40">
        <f>I!Z$47</f>
        <v>647994.6</v>
      </c>
      <c r="AG62" s="40">
        <f>I!AA$47</f>
        <v>647994.6</v>
      </c>
      <c r="AH62" s="40">
        <f>I!AB$47</f>
        <v>647994.6</v>
      </c>
      <c r="AI62" s="40">
        <f>I!AC$47</f>
        <v>647994.6</v>
      </c>
      <c r="AJ62" s="40">
        <f>I!AD$47</f>
        <v>647994.6</v>
      </c>
      <c r="AK62" s="40">
        <f>I!AE$47</f>
        <v>647994.6</v>
      </c>
      <c r="AL62" s="40">
        <f>I!AF$47</f>
        <v>647994.6</v>
      </c>
      <c r="AM62" s="40">
        <f>I!AG$47</f>
        <v>647994.6</v>
      </c>
      <c r="AN62" s="40">
        <f>I!AH$47</f>
        <v>647994.6</v>
      </c>
      <c r="AO62" s="40">
        <f>I!AI$47</f>
        <v>647994.6</v>
      </c>
      <c r="AP62" s="40">
        <f>I!AJ$47</f>
        <v>647994.6</v>
      </c>
      <c r="AQ62" s="40">
        <f>I!AK$47</f>
        <v>647994.6</v>
      </c>
    </row>
    <row r="63" spans="1:43" s="124" customFormat="1">
      <c r="A63" s="124" t="s">
        <v>384</v>
      </c>
      <c r="B63" s="124" t="s">
        <v>112</v>
      </c>
      <c r="C63" s="124" t="s">
        <v>15</v>
      </c>
      <c r="D63" s="124" t="s">
        <v>12</v>
      </c>
      <c r="E63" s="124" t="s">
        <v>7</v>
      </c>
      <c r="F63" s="124" t="s">
        <v>398</v>
      </c>
      <c r="H63" s="124" t="s">
        <v>385</v>
      </c>
      <c r="I63" s="189">
        <v>1</v>
      </c>
      <c r="J63" s="110">
        <v>100</v>
      </c>
      <c r="K63" s="110">
        <v>100</v>
      </c>
      <c r="L63" s="110">
        <v>100</v>
      </c>
      <c r="M63" s="110">
        <v>100</v>
      </c>
      <c r="N63" s="110">
        <v>100</v>
      </c>
      <c r="O63" s="110">
        <v>100</v>
      </c>
      <c r="P63" s="110">
        <v>100</v>
      </c>
      <c r="Q63" s="110">
        <v>100</v>
      </c>
      <c r="R63" s="110">
        <v>100</v>
      </c>
      <c r="S63" s="110">
        <v>100</v>
      </c>
      <c r="T63" s="110">
        <v>100</v>
      </c>
      <c r="U63" s="110">
        <v>100</v>
      </c>
      <c r="V63" s="110">
        <v>100</v>
      </c>
      <c r="W63" s="110">
        <v>100</v>
      </c>
      <c r="X63" s="110">
        <v>100</v>
      </c>
      <c r="Y63" s="110">
        <v>100</v>
      </c>
      <c r="Z63" s="110">
        <v>100</v>
      </c>
      <c r="AA63" s="110">
        <v>100</v>
      </c>
      <c r="AB63" s="110">
        <v>100</v>
      </c>
      <c r="AC63" s="110">
        <v>100</v>
      </c>
      <c r="AD63" s="110">
        <v>100</v>
      </c>
      <c r="AE63" s="110">
        <v>100</v>
      </c>
      <c r="AF63" s="110">
        <v>100</v>
      </c>
      <c r="AG63" s="110">
        <v>100</v>
      </c>
      <c r="AH63" s="110">
        <v>100</v>
      </c>
      <c r="AI63" s="110">
        <v>100</v>
      </c>
      <c r="AJ63" s="110">
        <v>100</v>
      </c>
      <c r="AK63" s="110">
        <v>100</v>
      </c>
      <c r="AL63" s="110">
        <v>100</v>
      </c>
      <c r="AM63" s="110">
        <v>100</v>
      </c>
      <c r="AN63" s="110">
        <v>100</v>
      </c>
      <c r="AO63" s="110">
        <v>100</v>
      </c>
      <c r="AP63" s="110">
        <v>100</v>
      </c>
      <c r="AQ63" s="110">
        <v>100</v>
      </c>
    </row>
    <row r="64" spans="1:43" s="124" customFormat="1">
      <c r="A64" s="124" t="s">
        <v>384</v>
      </c>
      <c r="B64" s="124" t="s">
        <v>112</v>
      </c>
      <c r="C64" s="124" t="s">
        <v>15</v>
      </c>
      <c r="D64" s="124" t="s">
        <v>12</v>
      </c>
      <c r="F64" s="124" t="s">
        <v>399</v>
      </c>
      <c r="H64" s="124" t="s">
        <v>385</v>
      </c>
      <c r="I64" s="189">
        <v>1</v>
      </c>
      <c r="J64" s="40">
        <f>I!D$48</f>
        <v>5702352.4799999995</v>
      </c>
      <c r="K64" s="40">
        <f>I!E$48</f>
        <v>5702352.4799999995</v>
      </c>
      <c r="L64" s="40">
        <f>I!F$48</f>
        <v>5702352.4799999995</v>
      </c>
      <c r="M64" s="40">
        <f>I!G$48</f>
        <v>5702352.4799999995</v>
      </c>
      <c r="N64" s="40">
        <f>I!H$48</f>
        <v>5702352.4799999995</v>
      </c>
      <c r="O64" s="40">
        <f>I!I$48</f>
        <v>5702352.4799999995</v>
      </c>
      <c r="P64" s="40">
        <f>I!J$48</f>
        <v>5702352.4799999995</v>
      </c>
      <c r="Q64" s="40">
        <f>I!K$48</f>
        <v>5702352.4799999995</v>
      </c>
      <c r="R64" s="40">
        <f>I!L$48</f>
        <v>5702352.4799999995</v>
      </c>
      <c r="S64" s="40">
        <f>I!M$48</f>
        <v>5702352.4799999995</v>
      </c>
      <c r="T64" s="40">
        <f>I!N$48</f>
        <v>5702352.4799999995</v>
      </c>
      <c r="U64" s="40">
        <f>I!O$48</f>
        <v>5702352.4799999995</v>
      </c>
      <c r="V64" s="40">
        <f>I!P$48</f>
        <v>5702352.4799999995</v>
      </c>
      <c r="W64" s="40">
        <f>I!Q$48</f>
        <v>5702352.4799999995</v>
      </c>
      <c r="X64" s="40">
        <f>I!R$48</f>
        <v>5702352.4799999995</v>
      </c>
      <c r="Y64" s="40">
        <f>I!S$48</f>
        <v>5702352.4799999995</v>
      </c>
      <c r="Z64" s="40">
        <f>I!T$48</f>
        <v>5702352.4799999995</v>
      </c>
      <c r="AA64" s="40">
        <f>I!U$48</f>
        <v>5702352.4799999995</v>
      </c>
      <c r="AB64" s="40">
        <f>I!V$48</f>
        <v>5702352.4799999995</v>
      </c>
      <c r="AC64" s="40">
        <f>I!W$48</f>
        <v>5702352.4799999995</v>
      </c>
      <c r="AD64" s="40">
        <f>I!X$48</f>
        <v>5702352.4799999995</v>
      </c>
      <c r="AE64" s="40">
        <f>I!Y$48</f>
        <v>5702352.4799999995</v>
      </c>
      <c r="AF64" s="40">
        <f>I!Z$48</f>
        <v>5702352.4799999995</v>
      </c>
      <c r="AG64" s="40">
        <f>I!AA$48</f>
        <v>5702352.4799999995</v>
      </c>
      <c r="AH64" s="40">
        <f>I!AB$48</f>
        <v>5702352.4799999995</v>
      </c>
      <c r="AI64" s="40">
        <f>I!AC$48</f>
        <v>5702352.4799999995</v>
      </c>
      <c r="AJ64" s="40">
        <f>I!AD$48</f>
        <v>5702352.4799999995</v>
      </c>
      <c r="AK64" s="40">
        <f>I!AE$48</f>
        <v>5702352.4799999995</v>
      </c>
      <c r="AL64" s="40">
        <f>I!AF$48</f>
        <v>5702352.4799999995</v>
      </c>
      <c r="AM64" s="40">
        <f>I!AG$48</f>
        <v>5702352.4799999995</v>
      </c>
      <c r="AN64" s="40">
        <f>I!AH$48</f>
        <v>5702352.4799999995</v>
      </c>
      <c r="AO64" s="40">
        <f>I!AI$48</f>
        <v>5702352.4799999995</v>
      </c>
      <c r="AP64" s="40">
        <f>I!AJ$48</f>
        <v>5702352.4799999995</v>
      </c>
      <c r="AQ64" s="40">
        <f>I!AK$48</f>
        <v>5702352.4799999995</v>
      </c>
    </row>
    <row r="65" spans="1:43" s="124" customFormat="1">
      <c r="A65" s="124" t="s">
        <v>384</v>
      </c>
      <c r="B65" s="124" t="s">
        <v>112</v>
      </c>
      <c r="C65" s="124" t="s">
        <v>15</v>
      </c>
      <c r="D65" s="124" t="s">
        <v>86</v>
      </c>
      <c r="E65" s="124" t="s">
        <v>7</v>
      </c>
      <c r="F65" s="124" t="s">
        <v>398</v>
      </c>
      <c r="H65" s="124" t="s">
        <v>385</v>
      </c>
      <c r="I65" s="189">
        <v>1</v>
      </c>
      <c r="J65" s="110">
        <f>I!D$146*100</f>
        <v>98.67109634551494</v>
      </c>
      <c r="K65" s="110">
        <f>I!E$146*100</f>
        <v>98.67109634551494</v>
      </c>
      <c r="L65" s="110">
        <f>I!F$146*100</f>
        <v>98.67109634551494</v>
      </c>
      <c r="M65" s="110">
        <f>I!G$146*100</f>
        <v>98.67109634551494</v>
      </c>
      <c r="N65" s="110">
        <f>I!H$146*100</f>
        <v>98.67109634551494</v>
      </c>
      <c r="O65" s="110">
        <f>I!I$146*100</f>
        <v>98.67109634551494</v>
      </c>
      <c r="P65" s="110">
        <f>I!J$146*100</f>
        <v>98.67109634551494</v>
      </c>
      <c r="Q65" s="110">
        <f>I!K$146*100</f>
        <v>98.67109634551494</v>
      </c>
      <c r="R65" s="110">
        <f>I!L$146*100</f>
        <v>98.67109634551494</v>
      </c>
      <c r="S65" s="110">
        <f>I!M$146*100</f>
        <v>98.67109634551494</v>
      </c>
      <c r="T65" s="110">
        <f>I!N$146*100</f>
        <v>98.67109634551494</v>
      </c>
      <c r="U65" s="110">
        <f>I!O$146*100</f>
        <v>98.67109634551494</v>
      </c>
      <c r="V65" s="110">
        <f>I!P$146*100</f>
        <v>98.67109634551494</v>
      </c>
      <c r="W65" s="110">
        <f>I!Q$146*100</f>
        <v>98.67109634551494</v>
      </c>
      <c r="X65" s="110">
        <f>I!R$146*100</f>
        <v>98.67109634551494</v>
      </c>
      <c r="Y65" s="110">
        <f>I!S$146*100</f>
        <v>98.67109634551494</v>
      </c>
      <c r="Z65" s="110">
        <f>I!T$146*100</f>
        <v>98.67109634551494</v>
      </c>
      <c r="AA65" s="110">
        <f>I!U$146*100</f>
        <v>98.67109634551494</v>
      </c>
      <c r="AB65" s="110">
        <f>I!V$146*100</f>
        <v>98.67109634551494</v>
      </c>
      <c r="AC65" s="110">
        <f>I!W$146*100</f>
        <v>98.67109634551494</v>
      </c>
      <c r="AD65" s="110">
        <f>I!X$146*100</f>
        <v>98.67109634551494</v>
      </c>
      <c r="AE65" s="110">
        <f>I!Y$146*100</f>
        <v>98.67109634551494</v>
      </c>
      <c r="AF65" s="110">
        <f>I!Z$146*100</f>
        <v>98.67109634551494</v>
      </c>
      <c r="AG65" s="110">
        <f>I!AA$146*100</f>
        <v>98.67109634551494</v>
      </c>
      <c r="AH65" s="110">
        <f>I!AB$146*100</f>
        <v>98.67109634551494</v>
      </c>
      <c r="AI65" s="110">
        <f>I!AC$146*100</f>
        <v>98.67109634551494</v>
      </c>
      <c r="AJ65" s="110">
        <f>I!AD$146*100</f>
        <v>98.67109634551494</v>
      </c>
      <c r="AK65" s="110">
        <f>I!AE$146*100</f>
        <v>98.67109634551494</v>
      </c>
      <c r="AL65" s="110">
        <f>I!AF$146*100</f>
        <v>98.67109634551494</v>
      </c>
      <c r="AM65" s="110">
        <f>I!AG$146*100</f>
        <v>98.67109634551494</v>
      </c>
      <c r="AN65" s="110">
        <f>I!AH$146*100</f>
        <v>98.67109634551494</v>
      </c>
      <c r="AO65" s="110">
        <f>I!AI$146*100</f>
        <v>98.67109634551494</v>
      </c>
      <c r="AP65" s="110">
        <f>I!AJ$146*100</f>
        <v>98.67109634551494</v>
      </c>
      <c r="AQ65" s="110">
        <f>I!AK$146*100</f>
        <v>98.67109634551494</v>
      </c>
    </row>
    <row r="66" spans="1:43" s="124" customFormat="1">
      <c r="A66" s="124" t="s">
        <v>384</v>
      </c>
      <c r="B66" s="124" t="s">
        <v>112</v>
      </c>
      <c r="C66" s="124" t="s">
        <v>15</v>
      </c>
      <c r="D66" s="124" t="s">
        <v>86</v>
      </c>
      <c r="E66" s="124" t="s">
        <v>396</v>
      </c>
      <c r="F66" s="124" t="s">
        <v>398</v>
      </c>
      <c r="H66" s="124" t="s">
        <v>385</v>
      </c>
      <c r="I66" s="189">
        <v>1</v>
      </c>
      <c r="J66" s="110">
        <f>I!D$148*100</f>
        <v>1.142857142857143</v>
      </c>
      <c r="K66" s="110">
        <f>I!E$148*100</f>
        <v>1.142857142857143</v>
      </c>
      <c r="L66" s="110">
        <f>I!F$148*100</f>
        <v>1.142857142857143</v>
      </c>
      <c r="M66" s="110">
        <f>I!G$148*100</f>
        <v>1.142857142857143</v>
      </c>
      <c r="N66" s="110">
        <f>I!H$148*100</f>
        <v>1.142857142857143</v>
      </c>
      <c r="O66" s="110">
        <f>I!I$148*100</f>
        <v>1.142857142857143</v>
      </c>
      <c r="P66" s="110">
        <f>I!J$148*100</f>
        <v>1.142857142857143</v>
      </c>
      <c r="Q66" s="110">
        <f>I!K$148*100</f>
        <v>1.142857142857143</v>
      </c>
      <c r="R66" s="110">
        <f>I!L$148*100</f>
        <v>1.142857142857143</v>
      </c>
      <c r="S66" s="110">
        <f>I!M$148*100</f>
        <v>1.142857142857143</v>
      </c>
      <c r="T66" s="110">
        <f>I!N$148*100</f>
        <v>1.142857142857143</v>
      </c>
      <c r="U66" s="110">
        <f>I!O$148*100</f>
        <v>1.142857142857143</v>
      </c>
      <c r="V66" s="110">
        <f>I!P$148*100</f>
        <v>1.142857142857143</v>
      </c>
      <c r="W66" s="110">
        <f>I!Q$148*100</f>
        <v>1.142857142857143</v>
      </c>
      <c r="X66" s="110">
        <f>I!R$148*100</f>
        <v>1.142857142857143</v>
      </c>
      <c r="Y66" s="110">
        <f>I!S$148*100</f>
        <v>1.142857142857143</v>
      </c>
      <c r="Z66" s="110">
        <f>I!T$148*100</f>
        <v>1.142857142857143</v>
      </c>
      <c r="AA66" s="110">
        <f>I!U$148*100</f>
        <v>1.142857142857143</v>
      </c>
      <c r="AB66" s="110">
        <f>I!V$148*100</f>
        <v>1.142857142857143</v>
      </c>
      <c r="AC66" s="110">
        <f>I!W$148*100</f>
        <v>1.142857142857143</v>
      </c>
      <c r="AD66" s="110">
        <f>I!X$148*100</f>
        <v>1.142857142857143</v>
      </c>
      <c r="AE66" s="110">
        <f>I!Y$148*100</f>
        <v>1.142857142857143</v>
      </c>
      <c r="AF66" s="110">
        <f>I!Z$148*100</f>
        <v>1.142857142857143</v>
      </c>
      <c r="AG66" s="110">
        <f>I!AA$148*100</f>
        <v>1.142857142857143</v>
      </c>
      <c r="AH66" s="110">
        <f>I!AB$148*100</f>
        <v>1.142857142857143</v>
      </c>
      <c r="AI66" s="110">
        <f>I!AC$148*100</f>
        <v>1.142857142857143</v>
      </c>
      <c r="AJ66" s="110">
        <f>I!AD$148*100</f>
        <v>1.142857142857143</v>
      </c>
      <c r="AK66" s="110">
        <f>I!AE$148*100</f>
        <v>1.142857142857143</v>
      </c>
      <c r="AL66" s="110">
        <f>I!AF$148*100</f>
        <v>1.142857142857143</v>
      </c>
      <c r="AM66" s="110">
        <f>I!AG$148*100</f>
        <v>1.142857142857143</v>
      </c>
      <c r="AN66" s="110">
        <f>I!AH$148*100</f>
        <v>1.142857142857143</v>
      </c>
      <c r="AO66" s="110">
        <f>I!AI$148*100</f>
        <v>1.142857142857143</v>
      </c>
      <c r="AP66" s="110">
        <f>I!AJ$148*100</f>
        <v>1.142857142857143</v>
      </c>
      <c r="AQ66" s="110">
        <f>I!AK$148*100</f>
        <v>1.142857142857143</v>
      </c>
    </row>
    <row r="67" spans="1:43" s="124" customFormat="1">
      <c r="A67" s="124" t="s">
        <v>384</v>
      </c>
      <c r="B67" s="124" t="s">
        <v>112</v>
      </c>
      <c r="C67" s="124" t="s">
        <v>15</v>
      </c>
      <c r="D67" s="124" t="s">
        <v>86</v>
      </c>
      <c r="E67" s="124" t="s">
        <v>16</v>
      </c>
      <c r="F67" s="124" t="s">
        <v>398</v>
      </c>
      <c r="H67" s="124" t="s">
        <v>385</v>
      </c>
      <c r="I67" s="189">
        <v>1</v>
      </c>
      <c r="J67" s="110">
        <f>+I!D$147*100</f>
        <v>0</v>
      </c>
      <c r="K67" s="110">
        <f>+I!E$147*100</f>
        <v>0</v>
      </c>
      <c r="L67" s="110">
        <f>+I!F$147*100</f>
        <v>0</v>
      </c>
      <c r="M67" s="110">
        <f>+I!G$147*100</f>
        <v>0</v>
      </c>
      <c r="N67" s="110">
        <f>+I!H$147*100</f>
        <v>0</v>
      </c>
      <c r="O67" s="110">
        <f>+I!I$147*100</f>
        <v>0</v>
      </c>
      <c r="P67" s="110">
        <f>+I!J$147*100</f>
        <v>0</v>
      </c>
      <c r="Q67" s="110">
        <f>+I!K$147*100</f>
        <v>0</v>
      </c>
      <c r="R67" s="110">
        <f>+I!L$147*100</f>
        <v>0</v>
      </c>
      <c r="S67" s="110">
        <f>+I!M$147*100</f>
        <v>0</v>
      </c>
      <c r="T67" s="110">
        <f>+I!N$147*100</f>
        <v>0</v>
      </c>
      <c r="U67" s="110">
        <f>+I!O$147*100</f>
        <v>0</v>
      </c>
      <c r="V67" s="110">
        <f>+I!P$147*100</f>
        <v>0</v>
      </c>
      <c r="W67" s="110">
        <f>+I!Q$147*100</f>
        <v>0</v>
      </c>
      <c r="X67" s="110">
        <f>+I!R$147*100</f>
        <v>0</v>
      </c>
      <c r="Y67" s="110">
        <f>+I!S$147*100</f>
        <v>0</v>
      </c>
      <c r="Z67" s="110">
        <f>+I!T$147*100</f>
        <v>0</v>
      </c>
      <c r="AA67" s="110">
        <f>+I!U$147*100</f>
        <v>0</v>
      </c>
      <c r="AB67" s="110">
        <f>+I!V$147*100</f>
        <v>0</v>
      </c>
      <c r="AC67" s="110">
        <f>+I!W$147*100</f>
        <v>0</v>
      </c>
      <c r="AD67" s="110">
        <f>+I!X$147*100</f>
        <v>0</v>
      </c>
      <c r="AE67" s="110">
        <f>+I!Y$147*100</f>
        <v>0</v>
      </c>
      <c r="AF67" s="110">
        <f>+I!Z$147*100</f>
        <v>0</v>
      </c>
      <c r="AG67" s="110">
        <f>+I!AA$147*100</f>
        <v>0</v>
      </c>
      <c r="AH67" s="110">
        <f>+I!AB$147*100</f>
        <v>0</v>
      </c>
      <c r="AI67" s="110">
        <f>+I!AC$147*100</f>
        <v>0</v>
      </c>
      <c r="AJ67" s="110">
        <f>+I!AD$147*100</f>
        <v>0</v>
      </c>
      <c r="AK67" s="110">
        <f>+I!AE$147*100</f>
        <v>0</v>
      </c>
      <c r="AL67" s="110">
        <f>+I!AF$147*100</f>
        <v>0</v>
      </c>
      <c r="AM67" s="110">
        <f>+I!AG$147*100</f>
        <v>0</v>
      </c>
      <c r="AN67" s="110">
        <f>+I!AH$147*100</f>
        <v>0</v>
      </c>
      <c r="AO67" s="110">
        <f>+I!AI$147*100</f>
        <v>0</v>
      </c>
      <c r="AP67" s="110">
        <f>+I!AJ$147*100</f>
        <v>0</v>
      </c>
      <c r="AQ67" s="110">
        <f>+I!AK$147*100</f>
        <v>0</v>
      </c>
    </row>
    <row r="68" spans="1:43" s="124" customFormat="1">
      <c r="A68" s="124" t="s">
        <v>384</v>
      </c>
      <c r="B68" s="124" t="s">
        <v>112</v>
      </c>
      <c r="C68" s="124" t="s">
        <v>15</v>
      </c>
      <c r="D68" s="124" t="s">
        <v>86</v>
      </c>
      <c r="E68" s="124" t="s">
        <v>395</v>
      </c>
      <c r="F68" s="124" t="s">
        <v>398</v>
      </c>
      <c r="H68" s="124" t="s">
        <v>385</v>
      </c>
      <c r="I68" s="189">
        <v>1</v>
      </c>
      <c r="J68" s="110">
        <f>+I!D$145*100</f>
        <v>0.1727574750830565</v>
      </c>
      <c r="K68" s="110">
        <f>+I!E$145*100</f>
        <v>0.1727574750830565</v>
      </c>
      <c r="L68" s="110">
        <f>+I!F$145*100</f>
        <v>0.1727574750830565</v>
      </c>
      <c r="M68" s="110">
        <f>+I!G$145*100</f>
        <v>0.1727574750830565</v>
      </c>
      <c r="N68" s="110">
        <f>+I!H$145*100</f>
        <v>0.1727574750830565</v>
      </c>
      <c r="O68" s="110">
        <f>+I!I$145*100</f>
        <v>0.1727574750830565</v>
      </c>
      <c r="P68" s="110">
        <f>+I!J$145*100</f>
        <v>0.1727574750830565</v>
      </c>
      <c r="Q68" s="110">
        <f>+I!K$145*100</f>
        <v>0.1727574750830565</v>
      </c>
      <c r="R68" s="110">
        <f>+I!L$145*100</f>
        <v>0.1727574750830565</v>
      </c>
      <c r="S68" s="110">
        <f>+I!M$145*100</f>
        <v>0.1727574750830565</v>
      </c>
      <c r="T68" s="110">
        <f>+I!N$145*100</f>
        <v>0.1727574750830565</v>
      </c>
      <c r="U68" s="110">
        <f>+I!O$145*100</f>
        <v>0.1727574750830565</v>
      </c>
      <c r="V68" s="110">
        <f>+I!P$145*100</f>
        <v>0.1727574750830565</v>
      </c>
      <c r="W68" s="110">
        <f>+I!Q$145*100</f>
        <v>0.1727574750830565</v>
      </c>
      <c r="X68" s="110">
        <f>+I!R$145*100</f>
        <v>0.1727574750830565</v>
      </c>
      <c r="Y68" s="110">
        <f>+I!S$145*100</f>
        <v>0.1727574750830565</v>
      </c>
      <c r="Z68" s="110">
        <f>+I!T$145*100</f>
        <v>0.1727574750830565</v>
      </c>
      <c r="AA68" s="110">
        <f>+I!U$145*100</f>
        <v>0.1727574750830565</v>
      </c>
      <c r="AB68" s="110">
        <f>+I!V$145*100</f>
        <v>0.1727574750830565</v>
      </c>
      <c r="AC68" s="110">
        <f>+I!W$145*100</f>
        <v>0.1727574750830565</v>
      </c>
      <c r="AD68" s="110">
        <f>+I!X$145*100</f>
        <v>0.1727574750830565</v>
      </c>
      <c r="AE68" s="110">
        <f>+I!Y$145*100</f>
        <v>0.1727574750830565</v>
      </c>
      <c r="AF68" s="110">
        <f>+I!Z$145*100</f>
        <v>0.1727574750830565</v>
      </c>
      <c r="AG68" s="110">
        <f>+I!AA$145*100</f>
        <v>0.1727574750830565</v>
      </c>
      <c r="AH68" s="110">
        <f>+I!AB$145*100</f>
        <v>0.1727574750830565</v>
      </c>
      <c r="AI68" s="110">
        <f>+I!AC$145*100</f>
        <v>0.1727574750830565</v>
      </c>
      <c r="AJ68" s="110">
        <f>+I!AD$145*100</f>
        <v>0.1727574750830565</v>
      </c>
      <c r="AK68" s="110">
        <f>+I!AE$145*100</f>
        <v>0.1727574750830565</v>
      </c>
      <c r="AL68" s="110">
        <f>+I!AF$145*100</f>
        <v>0.1727574750830565</v>
      </c>
      <c r="AM68" s="110">
        <f>+I!AG$145*100</f>
        <v>0.1727574750830565</v>
      </c>
      <c r="AN68" s="110">
        <f>+I!AH$145*100</f>
        <v>0.1727574750830565</v>
      </c>
      <c r="AO68" s="110">
        <f>+I!AI$145*100</f>
        <v>0.1727574750830565</v>
      </c>
      <c r="AP68" s="110">
        <f>+I!AJ$145*100</f>
        <v>0.1727574750830565</v>
      </c>
      <c r="AQ68" s="110">
        <f>+I!AK$145*100</f>
        <v>0.1727574750830565</v>
      </c>
    </row>
    <row r="69" spans="1:43" s="124" customFormat="1">
      <c r="A69" s="124" t="s">
        <v>384</v>
      </c>
      <c r="B69" s="124" t="s">
        <v>112</v>
      </c>
      <c r="C69" s="124" t="s">
        <v>15</v>
      </c>
      <c r="D69" s="124" t="s">
        <v>86</v>
      </c>
      <c r="F69" s="124" t="s">
        <v>399</v>
      </c>
      <c r="H69" s="124" t="s">
        <v>385</v>
      </c>
      <c r="I69" s="189">
        <v>1</v>
      </c>
      <c r="J69" s="40">
        <f>I!D$49</f>
        <v>788066.15999999992</v>
      </c>
      <c r="K69" s="40">
        <f>I!E$49</f>
        <v>788066.15999999992</v>
      </c>
      <c r="L69" s="40">
        <f>I!F$49</f>
        <v>788066.15999999992</v>
      </c>
      <c r="M69" s="40">
        <f>I!G$49</f>
        <v>788066.15999999992</v>
      </c>
      <c r="N69" s="40">
        <f>I!H$49</f>
        <v>788066.15999999992</v>
      </c>
      <c r="O69" s="40">
        <f>I!I$49</f>
        <v>788066.15999999992</v>
      </c>
      <c r="P69" s="40">
        <f>I!J$49</f>
        <v>788066.15999999992</v>
      </c>
      <c r="Q69" s="40">
        <f>I!K$49</f>
        <v>788066.15999999992</v>
      </c>
      <c r="R69" s="40">
        <f>I!L$49</f>
        <v>788066.15999999992</v>
      </c>
      <c r="S69" s="40">
        <f>I!M$49</f>
        <v>788066.15999999992</v>
      </c>
      <c r="T69" s="40">
        <f>I!N$49</f>
        <v>788066.15999999992</v>
      </c>
      <c r="U69" s="40">
        <f>I!O$49</f>
        <v>788066.15999999992</v>
      </c>
      <c r="V69" s="40">
        <f>I!P$49</f>
        <v>788066.15999999992</v>
      </c>
      <c r="W69" s="40">
        <f>I!Q$49</f>
        <v>788066.15999999992</v>
      </c>
      <c r="X69" s="40">
        <f>I!R$49</f>
        <v>788066.15999999992</v>
      </c>
      <c r="Y69" s="40">
        <f>I!S$49</f>
        <v>788066.15999999992</v>
      </c>
      <c r="Z69" s="40">
        <f>I!T$49</f>
        <v>788066.15999999992</v>
      </c>
      <c r="AA69" s="40">
        <f>I!U$49</f>
        <v>788066.15999999992</v>
      </c>
      <c r="AB69" s="40">
        <f>I!V$49</f>
        <v>788066.15999999992</v>
      </c>
      <c r="AC69" s="40">
        <f>I!W$49</f>
        <v>788066.15999999992</v>
      </c>
      <c r="AD69" s="40">
        <f>I!X$49</f>
        <v>788066.15999999992</v>
      </c>
      <c r="AE69" s="40">
        <f>I!Y$49</f>
        <v>788066.15999999992</v>
      </c>
      <c r="AF69" s="40">
        <f>I!Z$49</f>
        <v>788066.15999999992</v>
      </c>
      <c r="AG69" s="40">
        <f>I!AA$49</f>
        <v>788066.15999999992</v>
      </c>
      <c r="AH69" s="40">
        <f>I!AB$49</f>
        <v>788066.15999999992</v>
      </c>
      <c r="AI69" s="40">
        <f>I!AC$49</f>
        <v>788066.15999999992</v>
      </c>
      <c r="AJ69" s="40">
        <f>I!AD$49</f>
        <v>788066.15999999992</v>
      </c>
      <c r="AK69" s="40">
        <f>I!AE$49</f>
        <v>788066.15999999992</v>
      </c>
      <c r="AL69" s="40">
        <f>I!AF$49</f>
        <v>788066.15999999992</v>
      </c>
      <c r="AM69" s="40">
        <f>I!AG$49</f>
        <v>788066.15999999992</v>
      </c>
      <c r="AN69" s="40">
        <f>I!AH$49</f>
        <v>788066.15999999992</v>
      </c>
      <c r="AO69" s="40">
        <f>I!AI$49</f>
        <v>788066.15999999992</v>
      </c>
      <c r="AP69" s="40">
        <f>I!AJ$49</f>
        <v>788066.15999999992</v>
      </c>
      <c r="AQ69" s="40">
        <f>I!AK$49</f>
        <v>788066.15999999992</v>
      </c>
    </row>
    <row r="70" spans="1:43" s="124" customFormat="1">
      <c r="A70" s="124" t="s">
        <v>384</v>
      </c>
      <c r="B70" s="124" t="s">
        <v>112</v>
      </c>
      <c r="C70" s="124" t="s">
        <v>14</v>
      </c>
      <c r="D70" s="124" t="s">
        <v>11</v>
      </c>
      <c r="E70" s="124" t="s">
        <v>396</v>
      </c>
      <c r="F70" s="124" t="s">
        <v>398</v>
      </c>
      <c r="H70" s="124" t="s">
        <v>385</v>
      </c>
      <c r="I70" s="189">
        <v>1</v>
      </c>
      <c r="J70" s="110">
        <f>I!D$104*100</f>
        <v>95</v>
      </c>
      <c r="K70" s="110">
        <f>I!E$104*100</f>
        <v>95</v>
      </c>
      <c r="L70" s="110">
        <f>I!F$104*100</f>
        <v>95</v>
      </c>
      <c r="M70" s="110">
        <f>I!G$104*100</f>
        <v>95</v>
      </c>
      <c r="N70" s="110">
        <f>I!H$104*100</f>
        <v>95</v>
      </c>
      <c r="O70" s="110">
        <f>I!I$104*100</f>
        <v>95</v>
      </c>
      <c r="P70" s="110">
        <f>I!J$104*100</f>
        <v>95</v>
      </c>
      <c r="Q70" s="110">
        <f>I!K$104*100</f>
        <v>95</v>
      </c>
      <c r="R70" s="110">
        <f>I!L$104*100</f>
        <v>95</v>
      </c>
      <c r="S70" s="110">
        <f>I!M$104*100</f>
        <v>95</v>
      </c>
      <c r="T70" s="110">
        <f>I!N$104*100</f>
        <v>95</v>
      </c>
      <c r="U70" s="110">
        <f>I!O$104*100</f>
        <v>95</v>
      </c>
      <c r="V70" s="110">
        <f>I!P$104*100</f>
        <v>95</v>
      </c>
      <c r="W70" s="110">
        <f>I!Q$104*100</f>
        <v>95</v>
      </c>
      <c r="X70" s="110">
        <f>I!R$104*100</f>
        <v>95</v>
      </c>
      <c r="Y70" s="110">
        <f>I!S$104*100</f>
        <v>95</v>
      </c>
      <c r="Z70" s="110">
        <f>I!T$104*100</f>
        <v>95</v>
      </c>
      <c r="AA70" s="110">
        <f>I!U$104*100</f>
        <v>95</v>
      </c>
      <c r="AB70" s="110">
        <f>I!V$104*100</f>
        <v>95</v>
      </c>
      <c r="AC70" s="110">
        <f>I!W$104*100</f>
        <v>95</v>
      </c>
      <c r="AD70" s="110">
        <f>I!X$104*100</f>
        <v>95</v>
      </c>
      <c r="AE70" s="110">
        <f>I!Y$104*100</f>
        <v>95</v>
      </c>
      <c r="AF70" s="110">
        <f>I!Z$104*100</f>
        <v>95</v>
      </c>
      <c r="AG70" s="110">
        <f>I!AA$104*100</f>
        <v>95</v>
      </c>
      <c r="AH70" s="110">
        <f>I!AB$104*100</f>
        <v>95</v>
      </c>
      <c r="AI70" s="110">
        <f>I!AC$104*100</f>
        <v>95</v>
      </c>
      <c r="AJ70" s="110">
        <f>I!AD$104*100</f>
        <v>95</v>
      </c>
      <c r="AK70" s="110">
        <f>I!AE$104*100</f>
        <v>95</v>
      </c>
      <c r="AL70" s="110">
        <f>I!AF$104*100</f>
        <v>95</v>
      </c>
      <c r="AM70" s="110">
        <f>I!AG$104*100</f>
        <v>95</v>
      </c>
      <c r="AN70" s="110">
        <f>I!AH$104*100</f>
        <v>95</v>
      </c>
      <c r="AO70" s="110">
        <f>I!AI$104*100</f>
        <v>95</v>
      </c>
      <c r="AP70" s="110">
        <f>I!AJ$104*100</f>
        <v>95</v>
      </c>
      <c r="AQ70" s="110">
        <f>I!AK$104*100</f>
        <v>95</v>
      </c>
    </row>
    <row r="71" spans="1:43" s="124" customFormat="1">
      <c r="A71" s="124" t="s">
        <v>384</v>
      </c>
      <c r="B71" s="124" t="s">
        <v>112</v>
      </c>
      <c r="C71" s="124" t="s">
        <v>14</v>
      </c>
      <c r="D71" s="124" t="s">
        <v>11</v>
      </c>
      <c r="E71" s="124" t="s">
        <v>16</v>
      </c>
      <c r="F71" s="124" t="s">
        <v>398</v>
      </c>
      <c r="H71" s="124" t="s">
        <v>385</v>
      </c>
      <c r="I71" s="189">
        <v>1</v>
      </c>
      <c r="J71" s="110">
        <f>I!D$103*100</f>
        <v>0</v>
      </c>
      <c r="K71" s="110">
        <f>I!E$103*100</f>
        <v>0</v>
      </c>
      <c r="L71" s="110">
        <f>I!F$103*100</f>
        <v>0</v>
      </c>
      <c r="M71" s="110">
        <f>I!G$103*100</f>
        <v>0</v>
      </c>
      <c r="N71" s="110">
        <f>I!H$103*100</f>
        <v>0</v>
      </c>
      <c r="O71" s="110">
        <f>I!I$103*100</f>
        <v>0</v>
      </c>
      <c r="P71" s="110">
        <f>I!J$103*100</f>
        <v>0</v>
      </c>
      <c r="Q71" s="110">
        <f>I!K$103*100</f>
        <v>0</v>
      </c>
      <c r="R71" s="110">
        <f>I!L$103*100</f>
        <v>0</v>
      </c>
      <c r="S71" s="110">
        <f>I!M$103*100</f>
        <v>0</v>
      </c>
      <c r="T71" s="110">
        <f>I!N$103*100</f>
        <v>0</v>
      </c>
      <c r="U71" s="110">
        <f>I!O$103*100</f>
        <v>0</v>
      </c>
      <c r="V71" s="110">
        <f>I!P$103*100</f>
        <v>0</v>
      </c>
      <c r="W71" s="110">
        <f>I!Q$103*100</f>
        <v>0</v>
      </c>
      <c r="X71" s="110">
        <f>I!R$103*100</f>
        <v>0</v>
      </c>
      <c r="Y71" s="110">
        <f>I!S$103*100</f>
        <v>0</v>
      </c>
      <c r="Z71" s="110">
        <f>I!T$103*100</f>
        <v>0</v>
      </c>
      <c r="AA71" s="110">
        <f>I!U$103*100</f>
        <v>0</v>
      </c>
      <c r="AB71" s="110">
        <f>I!V$103*100</f>
        <v>0</v>
      </c>
      <c r="AC71" s="110">
        <f>I!W$103*100</f>
        <v>0</v>
      </c>
      <c r="AD71" s="110">
        <f>I!X$103*100</f>
        <v>0</v>
      </c>
      <c r="AE71" s="110">
        <f>I!Y$103*100</f>
        <v>0</v>
      </c>
      <c r="AF71" s="110">
        <f>I!Z$103*100</f>
        <v>0</v>
      </c>
      <c r="AG71" s="110">
        <f>I!AA$103*100</f>
        <v>0</v>
      </c>
      <c r="AH71" s="110">
        <f>I!AB$103*100</f>
        <v>0</v>
      </c>
      <c r="AI71" s="110">
        <f>I!AC$103*100</f>
        <v>0</v>
      </c>
      <c r="AJ71" s="110">
        <f>I!AD$103*100</f>
        <v>0</v>
      </c>
      <c r="AK71" s="110">
        <f>I!AE$103*100</f>
        <v>0</v>
      </c>
      <c r="AL71" s="110">
        <f>I!AF$103*100</f>
        <v>0</v>
      </c>
      <c r="AM71" s="110">
        <f>I!AG$103*100</f>
        <v>0</v>
      </c>
      <c r="AN71" s="110">
        <f>I!AH$103*100</f>
        <v>0</v>
      </c>
      <c r="AO71" s="110">
        <f>I!AI$103*100</f>
        <v>0</v>
      </c>
      <c r="AP71" s="110">
        <f>I!AJ$103*100</f>
        <v>0</v>
      </c>
      <c r="AQ71" s="110">
        <f>I!AK$103*100</f>
        <v>0</v>
      </c>
    </row>
    <row r="72" spans="1:43" s="124" customFormat="1">
      <c r="A72" s="124" t="s">
        <v>384</v>
      </c>
      <c r="B72" s="124" t="s">
        <v>112</v>
      </c>
      <c r="C72" s="124" t="s">
        <v>14</v>
      </c>
      <c r="D72" s="124" t="s">
        <v>11</v>
      </c>
      <c r="E72" s="124" t="s">
        <v>395</v>
      </c>
      <c r="F72" s="124" t="s">
        <v>398</v>
      </c>
      <c r="H72" s="124" t="s">
        <v>385</v>
      </c>
      <c r="I72" s="189">
        <v>1</v>
      </c>
      <c r="J72" s="110">
        <f>I!D$102*100</f>
        <v>5</v>
      </c>
      <c r="K72" s="110">
        <f>I!E$102*100</f>
        <v>5</v>
      </c>
      <c r="L72" s="110">
        <f>I!F$102*100</f>
        <v>5</v>
      </c>
      <c r="M72" s="110">
        <f>I!G$102*100</f>
        <v>5</v>
      </c>
      <c r="N72" s="110">
        <f>I!H$102*100</f>
        <v>5</v>
      </c>
      <c r="O72" s="110">
        <f>I!I$102*100</f>
        <v>5</v>
      </c>
      <c r="P72" s="110">
        <f>I!J$102*100</f>
        <v>5</v>
      </c>
      <c r="Q72" s="110">
        <f>I!K$102*100</f>
        <v>5</v>
      </c>
      <c r="R72" s="110">
        <f>I!L$102*100</f>
        <v>5</v>
      </c>
      <c r="S72" s="110">
        <f>I!M$102*100</f>
        <v>5</v>
      </c>
      <c r="T72" s="110">
        <f>I!N$102*100</f>
        <v>5</v>
      </c>
      <c r="U72" s="110">
        <f>I!O$102*100</f>
        <v>5</v>
      </c>
      <c r="V72" s="110">
        <f>I!P$102*100</f>
        <v>5</v>
      </c>
      <c r="W72" s="110">
        <f>I!Q$102*100</f>
        <v>5</v>
      </c>
      <c r="X72" s="110">
        <f>I!R$102*100</f>
        <v>5</v>
      </c>
      <c r="Y72" s="110">
        <f>I!S$102*100</f>
        <v>5</v>
      </c>
      <c r="Z72" s="110">
        <f>I!T$102*100</f>
        <v>5</v>
      </c>
      <c r="AA72" s="110">
        <f>I!U$102*100</f>
        <v>5</v>
      </c>
      <c r="AB72" s="110">
        <f>I!V$102*100</f>
        <v>5</v>
      </c>
      <c r="AC72" s="110">
        <f>I!W$102*100</f>
        <v>5</v>
      </c>
      <c r="AD72" s="110">
        <f>I!X$102*100</f>
        <v>5</v>
      </c>
      <c r="AE72" s="110">
        <f>I!Y$102*100</f>
        <v>5</v>
      </c>
      <c r="AF72" s="110">
        <f>I!Z$102*100</f>
        <v>5</v>
      </c>
      <c r="AG72" s="110">
        <f>I!AA$102*100</f>
        <v>5</v>
      </c>
      <c r="AH72" s="110">
        <f>I!AB$102*100</f>
        <v>5</v>
      </c>
      <c r="AI72" s="110">
        <f>I!AC$102*100</f>
        <v>5</v>
      </c>
      <c r="AJ72" s="110">
        <f>I!AD$102*100</f>
        <v>5</v>
      </c>
      <c r="AK72" s="110">
        <f>I!AE$102*100</f>
        <v>5</v>
      </c>
      <c r="AL72" s="110">
        <f>I!AF$102*100</f>
        <v>5</v>
      </c>
      <c r="AM72" s="110">
        <f>I!AG$102*100</f>
        <v>5</v>
      </c>
      <c r="AN72" s="110">
        <f>I!AH$102*100</f>
        <v>5</v>
      </c>
      <c r="AO72" s="110">
        <f>I!AI$102*100</f>
        <v>5</v>
      </c>
      <c r="AP72" s="110">
        <f>I!AJ$102*100</f>
        <v>5</v>
      </c>
      <c r="AQ72" s="110">
        <f>I!AK$102*100</f>
        <v>5</v>
      </c>
    </row>
    <row r="73" spans="1:43" s="124" customFormat="1">
      <c r="A73" s="124" t="s">
        <v>384</v>
      </c>
      <c r="B73" s="124" t="s">
        <v>112</v>
      </c>
      <c r="C73" s="124" t="s">
        <v>14</v>
      </c>
      <c r="D73" s="124" t="s">
        <v>11</v>
      </c>
      <c r="F73" s="124" t="s">
        <v>399</v>
      </c>
      <c r="H73" s="124" t="s">
        <v>385</v>
      </c>
      <c r="I73" s="189">
        <v>1</v>
      </c>
      <c r="J73" s="40">
        <f>I!D$22</f>
        <v>30700.890000000003</v>
      </c>
      <c r="K73" s="40">
        <f>I!E$22</f>
        <v>30700.890000000003</v>
      </c>
      <c r="L73" s="40">
        <f>I!F$22</f>
        <v>30700.890000000003</v>
      </c>
      <c r="M73" s="40">
        <f>I!G$22</f>
        <v>30700.890000000003</v>
      </c>
      <c r="N73" s="40">
        <f>I!H$22</f>
        <v>30700.890000000003</v>
      </c>
      <c r="O73" s="40">
        <f>I!I$22</f>
        <v>30700.890000000003</v>
      </c>
      <c r="P73" s="40">
        <f>I!J$22</f>
        <v>30700.890000000003</v>
      </c>
      <c r="Q73" s="40">
        <f>I!K$22</f>
        <v>30700.890000000003</v>
      </c>
      <c r="R73" s="40">
        <f>I!L$22</f>
        <v>30700.890000000003</v>
      </c>
      <c r="S73" s="40">
        <f>I!M$22</f>
        <v>30700.890000000003</v>
      </c>
      <c r="T73" s="40">
        <f>I!N$22</f>
        <v>30700.890000000003</v>
      </c>
      <c r="U73" s="40">
        <f>I!O$22</f>
        <v>30700.890000000003</v>
      </c>
      <c r="V73" s="40">
        <f>I!P$22</f>
        <v>30700.890000000003</v>
      </c>
      <c r="W73" s="40">
        <f>I!Q$22</f>
        <v>30700.890000000003</v>
      </c>
      <c r="X73" s="40">
        <f>I!R$22</f>
        <v>30700.890000000003</v>
      </c>
      <c r="Y73" s="40">
        <f>I!S$22</f>
        <v>30700.890000000003</v>
      </c>
      <c r="Z73" s="40">
        <f>I!T$22</f>
        <v>30700.890000000003</v>
      </c>
      <c r="AA73" s="40">
        <f>I!U$22</f>
        <v>30700.890000000003</v>
      </c>
      <c r="AB73" s="40">
        <f>I!V$22</f>
        <v>30700.890000000003</v>
      </c>
      <c r="AC73" s="40">
        <f>I!W$22</f>
        <v>30700.890000000003</v>
      </c>
      <c r="AD73" s="40">
        <f>I!X$22</f>
        <v>30700.890000000003</v>
      </c>
      <c r="AE73" s="40">
        <f>I!Y$22</f>
        <v>30700.890000000003</v>
      </c>
      <c r="AF73" s="40">
        <f>I!Z$22</f>
        <v>30700.890000000003</v>
      </c>
      <c r="AG73" s="40">
        <f>I!AA$22</f>
        <v>30700.890000000003</v>
      </c>
      <c r="AH73" s="40">
        <f>I!AB$22</f>
        <v>30700.890000000003</v>
      </c>
      <c r="AI73" s="40">
        <f>I!AC$22</f>
        <v>30700.890000000003</v>
      </c>
      <c r="AJ73" s="40">
        <f>I!AD$22</f>
        <v>30700.890000000003</v>
      </c>
      <c r="AK73" s="40">
        <f>I!AE$22</f>
        <v>30700.890000000003</v>
      </c>
      <c r="AL73" s="40">
        <f>I!AF$22</f>
        <v>30700.890000000003</v>
      </c>
      <c r="AM73" s="40">
        <f>I!AG$22</f>
        <v>30700.890000000003</v>
      </c>
      <c r="AN73" s="40">
        <f>I!AH$22</f>
        <v>30700.890000000003</v>
      </c>
      <c r="AO73" s="40">
        <f>I!AI$22</f>
        <v>30700.890000000003</v>
      </c>
      <c r="AP73" s="40">
        <f>I!AJ$22</f>
        <v>30700.890000000003</v>
      </c>
      <c r="AQ73" s="40">
        <f>I!AK$22</f>
        <v>30700.890000000003</v>
      </c>
    </row>
    <row r="74" spans="1:43" s="124" customFormat="1">
      <c r="A74" s="124" t="s">
        <v>384</v>
      </c>
      <c r="B74" s="124" t="s">
        <v>112</v>
      </c>
      <c r="C74" s="124" t="s">
        <v>14</v>
      </c>
      <c r="D74" s="124" t="s">
        <v>5</v>
      </c>
      <c r="E74" s="124" t="s">
        <v>7</v>
      </c>
      <c r="F74" s="124" t="s">
        <v>398</v>
      </c>
      <c r="H74" s="124" t="s">
        <v>385</v>
      </c>
      <c r="I74" s="189">
        <v>1</v>
      </c>
      <c r="J74" s="110">
        <f>I!D$107*100</f>
        <v>84.360189573459721</v>
      </c>
      <c r="K74" s="110">
        <f>I!E$107*100</f>
        <v>84.360189573459721</v>
      </c>
      <c r="L74" s="110">
        <f>I!F$107*100</f>
        <v>84.360189573459721</v>
      </c>
      <c r="M74" s="110">
        <f>I!G$107*100</f>
        <v>84.360189573459721</v>
      </c>
      <c r="N74" s="110">
        <f>I!H$107*100</f>
        <v>84.360189573459721</v>
      </c>
      <c r="O74" s="110">
        <f>I!I$107*100</f>
        <v>84.360189573459721</v>
      </c>
      <c r="P74" s="110">
        <f>I!J$107*100</f>
        <v>84.360189573459721</v>
      </c>
      <c r="Q74" s="110">
        <f>I!K$107*100</f>
        <v>84.360189573459721</v>
      </c>
      <c r="R74" s="110">
        <f>I!L$107*100</f>
        <v>84.360189573459721</v>
      </c>
      <c r="S74" s="110">
        <f>I!M$107*100</f>
        <v>84.360189573459721</v>
      </c>
      <c r="T74" s="110">
        <f>I!N$107*100</f>
        <v>84.360189573459721</v>
      </c>
      <c r="U74" s="110">
        <f>I!O$107*100</f>
        <v>84.360189573459721</v>
      </c>
      <c r="V74" s="110">
        <f>I!P$107*100</f>
        <v>84.360189573459721</v>
      </c>
      <c r="W74" s="110">
        <f>I!Q$107*100</f>
        <v>84.360189573459721</v>
      </c>
      <c r="X74" s="110">
        <f>I!R$107*100</f>
        <v>84.360189573459721</v>
      </c>
      <c r="Y74" s="110">
        <f>I!S$107*100</f>
        <v>84.360189573459721</v>
      </c>
      <c r="Z74" s="110">
        <f>I!T$107*100</f>
        <v>84.360189573459721</v>
      </c>
      <c r="AA74" s="110">
        <f>I!U$107*100</f>
        <v>84.360189573459721</v>
      </c>
      <c r="AB74" s="110">
        <f>I!V$107*100</f>
        <v>84.360189573459721</v>
      </c>
      <c r="AC74" s="110">
        <f>I!W$107*100</f>
        <v>84.360189573459721</v>
      </c>
      <c r="AD74" s="110">
        <f>I!X$107*100</f>
        <v>84.360189573459721</v>
      </c>
      <c r="AE74" s="110">
        <f>I!Y$107*100</f>
        <v>84.360189573459721</v>
      </c>
      <c r="AF74" s="110">
        <f>I!Z$107*100</f>
        <v>84.360189573459721</v>
      </c>
      <c r="AG74" s="110">
        <f>I!AA$107*100</f>
        <v>84.360189573459721</v>
      </c>
      <c r="AH74" s="110">
        <f>I!AB$107*100</f>
        <v>84.360189573459721</v>
      </c>
      <c r="AI74" s="110">
        <f>I!AC$107*100</f>
        <v>84.360189573459721</v>
      </c>
      <c r="AJ74" s="110">
        <f>I!AD$107*100</f>
        <v>84.360189573459721</v>
      </c>
      <c r="AK74" s="110">
        <f>I!AE$107*100</f>
        <v>84.360189573459721</v>
      </c>
      <c r="AL74" s="110">
        <f>I!AF$107*100</f>
        <v>84.360189573459721</v>
      </c>
      <c r="AM74" s="110">
        <f>I!AG$107*100</f>
        <v>84.360189573459721</v>
      </c>
      <c r="AN74" s="110">
        <f>I!AH$107*100</f>
        <v>84.360189573459721</v>
      </c>
      <c r="AO74" s="110">
        <f>I!AI$107*100</f>
        <v>84.360189573459721</v>
      </c>
      <c r="AP74" s="110">
        <f>I!AJ$107*100</f>
        <v>84.360189573459721</v>
      </c>
      <c r="AQ74" s="110">
        <f>I!AK$107*100</f>
        <v>84.360189573459721</v>
      </c>
    </row>
    <row r="75" spans="1:43" s="124" customFormat="1">
      <c r="A75" s="124" t="s">
        <v>384</v>
      </c>
      <c r="B75" s="124" t="s">
        <v>112</v>
      </c>
      <c r="C75" s="124" t="s">
        <v>14</v>
      </c>
      <c r="D75" s="124" t="s">
        <v>5</v>
      </c>
      <c r="E75" s="124" t="s">
        <v>396</v>
      </c>
      <c r="F75" s="124" t="s">
        <v>398</v>
      </c>
      <c r="H75" s="124" t="s">
        <v>385</v>
      </c>
      <c r="I75" s="189">
        <v>1</v>
      </c>
      <c r="J75" s="110">
        <f>I!D$109*100</f>
        <v>15</v>
      </c>
      <c r="K75" s="110">
        <f>I!E$109*100</f>
        <v>15</v>
      </c>
      <c r="L75" s="110">
        <f>I!F$109*100</f>
        <v>15</v>
      </c>
      <c r="M75" s="110">
        <f>I!G$109*100</f>
        <v>15</v>
      </c>
      <c r="N75" s="110">
        <f>I!H$109*100</f>
        <v>15</v>
      </c>
      <c r="O75" s="110">
        <f>I!I$109*100</f>
        <v>15</v>
      </c>
      <c r="P75" s="110">
        <f>I!J$109*100</f>
        <v>15</v>
      </c>
      <c r="Q75" s="110">
        <f>I!K$109*100</f>
        <v>15</v>
      </c>
      <c r="R75" s="110">
        <f>I!L$109*100</f>
        <v>15</v>
      </c>
      <c r="S75" s="110">
        <f>I!M$109*100</f>
        <v>15</v>
      </c>
      <c r="T75" s="110">
        <f>I!N$109*100</f>
        <v>15</v>
      </c>
      <c r="U75" s="110">
        <f>I!O$109*100</f>
        <v>15</v>
      </c>
      <c r="V75" s="110">
        <f>I!P$109*100</f>
        <v>15</v>
      </c>
      <c r="W75" s="110">
        <f>I!Q$109*100</f>
        <v>15</v>
      </c>
      <c r="X75" s="110">
        <f>I!R$109*100</f>
        <v>15</v>
      </c>
      <c r="Y75" s="110">
        <f>I!S$109*100</f>
        <v>15</v>
      </c>
      <c r="Z75" s="110">
        <f>I!T$109*100</f>
        <v>15</v>
      </c>
      <c r="AA75" s="110">
        <f>I!U$109*100</f>
        <v>15</v>
      </c>
      <c r="AB75" s="110">
        <f>I!V$109*100</f>
        <v>15</v>
      </c>
      <c r="AC75" s="110">
        <f>I!W$109*100</f>
        <v>15</v>
      </c>
      <c r="AD75" s="110">
        <f>I!X$109*100</f>
        <v>15</v>
      </c>
      <c r="AE75" s="110">
        <f>I!Y$109*100</f>
        <v>15</v>
      </c>
      <c r="AF75" s="110">
        <f>I!Z$109*100</f>
        <v>15</v>
      </c>
      <c r="AG75" s="110">
        <f>I!AA$109*100</f>
        <v>15</v>
      </c>
      <c r="AH75" s="110">
        <f>I!AB$109*100</f>
        <v>15</v>
      </c>
      <c r="AI75" s="110">
        <f>I!AC$109*100</f>
        <v>15</v>
      </c>
      <c r="AJ75" s="110">
        <f>I!AD$109*100</f>
        <v>15</v>
      </c>
      <c r="AK75" s="110">
        <f>I!AE$109*100</f>
        <v>15</v>
      </c>
      <c r="AL75" s="110">
        <f>I!AF$109*100</f>
        <v>15</v>
      </c>
      <c r="AM75" s="110">
        <f>I!AG$109*100</f>
        <v>15</v>
      </c>
      <c r="AN75" s="110">
        <f>I!AH$109*100</f>
        <v>15</v>
      </c>
      <c r="AO75" s="110">
        <f>I!AI$109*100</f>
        <v>15</v>
      </c>
      <c r="AP75" s="110">
        <f>I!AJ$109*100</f>
        <v>15</v>
      </c>
      <c r="AQ75" s="110">
        <f>I!AK$109*100</f>
        <v>15</v>
      </c>
    </row>
    <row r="76" spans="1:43" s="124" customFormat="1">
      <c r="A76" s="124" t="s">
        <v>384</v>
      </c>
      <c r="B76" s="124" t="s">
        <v>112</v>
      </c>
      <c r="C76" s="124" t="s">
        <v>14</v>
      </c>
      <c r="D76" s="124" t="s">
        <v>5</v>
      </c>
      <c r="E76" s="124" t="s">
        <v>16</v>
      </c>
      <c r="F76" s="124" t="s">
        <v>398</v>
      </c>
      <c r="H76" s="124" t="s">
        <v>385</v>
      </c>
      <c r="I76" s="189">
        <v>1</v>
      </c>
      <c r="J76" s="110">
        <f>I!D$108*100</f>
        <v>0</v>
      </c>
      <c r="K76" s="110">
        <f>I!E$108*100</f>
        <v>0</v>
      </c>
      <c r="L76" s="110">
        <f>I!F$108*100</f>
        <v>0</v>
      </c>
      <c r="M76" s="110">
        <f>I!G$108*100</f>
        <v>0</v>
      </c>
      <c r="N76" s="110">
        <f>I!H$108*100</f>
        <v>0</v>
      </c>
      <c r="O76" s="110">
        <f>I!I$108*100</f>
        <v>0</v>
      </c>
      <c r="P76" s="110">
        <f>I!J$108*100</f>
        <v>0</v>
      </c>
      <c r="Q76" s="110">
        <f>I!K$108*100</f>
        <v>0</v>
      </c>
      <c r="R76" s="110">
        <f>I!L$108*100</f>
        <v>0</v>
      </c>
      <c r="S76" s="110">
        <f>I!M$108*100</f>
        <v>0</v>
      </c>
      <c r="T76" s="110">
        <f>I!N$108*100</f>
        <v>0</v>
      </c>
      <c r="U76" s="110">
        <f>I!O$108*100</f>
        <v>0</v>
      </c>
      <c r="V76" s="110">
        <f>I!P$108*100</f>
        <v>0</v>
      </c>
      <c r="W76" s="110">
        <f>I!Q$108*100</f>
        <v>0</v>
      </c>
      <c r="X76" s="110">
        <f>I!R$108*100</f>
        <v>0</v>
      </c>
      <c r="Y76" s="110">
        <f>I!S$108*100</f>
        <v>0</v>
      </c>
      <c r="Z76" s="110">
        <f>I!T$108*100</f>
        <v>0</v>
      </c>
      <c r="AA76" s="110">
        <f>I!U$108*100</f>
        <v>0</v>
      </c>
      <c r="AB76" s="110">
        <f>I!V$108*100</f>
        <v>0</v>
      </c>
      <c r="AC76" s="110">
        <f>I!W$108*100</f>
        <v>0</v>
      </c>
      <c r="AD76" s="110">
        <f>I!X$108*100</f>
        <v>0</v>
      </c>
      <c r="AE76" s="110">
        <f>I!Y$108*100</f>
        <v>0</v>
      </c>
      <c r="AF76" s="110">
        <f>I!Z$108*100</f>
        <v>0</v>
      </c>
      <c r="AG76" s="110">
        <f>I!AA$108*100</f>
        <v>0</v>
      </c>
      <c r="AH76" s="110">
        <f>I!AB$108*100</f>
        <v>0</v>
      </c>
      <c r="AI76" s="110">
        <f>I!AC$108*100</f>
        <v>0</v>
      </c>
      <c r="AJ76" s="110">
        <f>I!AD$108*100</f>
        <v>0</v>
      </c>
      <c r="AK76" s="110">
        <f>I!AE$108*100</f>
        <v>0</v>
      </c>
      <c r="AL76" s="110">
        <f>I!AF$108*100</f>
        <v>0</v>
      </c>
      <c r="AM76" s="110">
        <f>I!AG$108*100</f>
        <v>0</v>
      </c>
      <c r="AN76" s="110">
        <f>I!AH$108*100</f>
        <v>0</v>
      </c>
      <c r="AO76" s="110">
        <f>I!AI$108*100</f>
        <v>0</v>
      </c>
      <c r="AP76" s="110">
        <f>I!AJ$108*100</f>
        <v>0</v>
      </c>
      <c r="AQ76" s="110">
        <f>I!AK$108*100</f>
        <v>0</v>
      </c>
    </row>
    <row r="77" spans="1:43" s="124" customFormat="1">
      <c r="A77" s="124" t="s">
        <v>384</v>
      </c>
      <c r="B77" s="124" t="s">
        <v>112</v>
      </c>
      <c r="C77" s="124" t="s">
        <v>14</v>
      </c>
      <c r="D77" s="124" t="s">
        <v>5</v>
      </c>
      <c r="E77" s="124" t="s">
        <v>395</v>
      </c>
      <c r="F77" s="124" t="s">
        <v>398</v>
      </c>
      <c r="H77" s="124" t="s">
        <v>385</v>
      </c>
      <c r="I77" s="189">
        <v>1</v>
      </c>
      <c r="J77" s="110">
        <f>I!D$106*100</f>
        <v>0.7819905213270143</v>
      </c>
      <c r="K77" s="110">
        <f>I!E$106*100</f>
        <v>0.7819905213270143</v>
      </c>
      <c r="L77" s="110">
        <f>I!F$106*100</f>
        <v>0.7819905213270143</v>
      </c>
      <c r="M77" s="110">
        <f>I!G$106*100</f>
        <v>0.7819905213270143</v>
      </c>
      <c r="N77" s="110">
        <f>I!H$106*100</f>
        <v>0.7819905213270143</v>
      </c>
      <c r="O77" s="110">
        <f>I!I$106*100</f>
        <v>0.7819905213270143</v>
      </c>
      <c r="P77" s="110">
        <f>I!J$106*100</f>
        <v>0.7819905213270143</v>
      </c>
      <c r="Q77" s="110">
        <f>I!K$106*100</f>
        <v>0.7819905213270143</v>
      </c>
      <c r="R77" s="110">
        <f>I!L$106*100</f>
        <v>0.7819905213270143</v>
      </c>
      <c r="S77" s="110">
        <f>I!M$106*100</f>
        <v>0.7819905213270143</v>
      </c>
      <c r="T77" s="110">
        <f>I!N$106*100</f>
        <v>0.7819905213270143</v>
      </c>
      <c r="U77" s="110">
        <f>I!O$106*100</f>
        <v>0.7819905213270143</v>
      </c>
      <c r="V77" s="110">
        <f>I!P$106*100</f>
        <v>0.7819905213270143</v>
      </c>
      <c r="W77" s="110">
        <f>I!Q$106*100</f>
        <v>0.7819905213270143</v>
      </c>
      <c r="X77" s="110">
        <f>I!R$106*100</f>
        <v>0.7819905213270143</v>
      </c>
      <c r="Y77" s="110">
        <f>I!S$106*100</f>
        <v>0.7819905213270143</v>
      </c>
      <c r="Z77" s="110">
        <f>I!T$106*100</f>
        <v>0.7819905213270143</v>
      </c>
      <c r="AA77" s="110">
        <f>I!U$106*100</f>
        <v>0.7819905213270143</v>
      </c>
      <c r="AB77" s="110">
        <f>I!V$106*100</f>
        <v>0.7819905213270143</v>
      </c>
      <c r="AC77" s="110">
        <f>I!W$106*100</f>
        <v>0.7819905213270143</v>
      </c>
      <c r="AD77" s="110">
        <f>I!X$106*100</f>
        <v>0.7819905213270143</v>
      </c>
      <c r="AE77" s="110">
        <f>I!Y$106*100</f>
        <v>0.7819905213270143</v>
      </c>
      <c r="AF77" s="110">
        <f>I!Z$106*100</f>
        <v>0.7819905213270143</v>
      </c>
      <c r="AG77" s="110">
        <f>I!AA$106*100</f>
        <v>0.7819905213270143</v>
      </c>
      <c r="AH77" s="110">
        <f>I!AB$106*100</f>
        <v>0.7819905213270143</v>
      </c>
      <c r="AI77" s="110">
        <f>I!AC$106*100</f>
        <v>0.7819905213270143</v>
      </c>
      <c r="AJ77" s="110">
        <f>I!AD$106*100</f>
        <v>0.7819905213270143</v>
      </c>
      <c r="AK77" s="110">
        <f>I!AE$106*100</f>
        <v>0.7819905213270143</v>
      </c>
      <c r="AL77" s="110">
        <f>I!AF$106*100</f>
        <v>0.7819905213270143</v>
      </c>
      <c r="AM77" s="110">
        <f>I!AG$106*100</f>
        <v>0.7819905213270143</v>
      </c>
      <c r="AN77" s="110">
        <f>I!AH$106*100</f>
        <v>0.7819905213270143</v>
      </c>
      <c r="AO77" s="110">
        <f>I!AI$106*100</f>
        <v>0.7819905213270143</v>
      </c>
      <c r="AP77" s="110">
        <f>I!AJ$106*100</f>
        <v>0.7819905213270143</v>
      </c>
      <c r="AQ77" s="110">
        <f>I!AK$106*100</f>
        <v>0.7819905213270143</v>
      </c>
    </row>
    <row r="78" spans="1:43" s="124" customFormat="1">
      <c r="A78" s="124" t="s">
        <v>384</v>
      </c>
      <c r="B78" s="124" t="s">
        <v>112</v>
      </c>
      <c r="C78" s="124" t="s">
        <v>14</v>
      </c>
      <c r="D78" s="124" t="s">
        <v>5</v>
      </c>
      <c r="F78" s="124" t="s">
        <v>399</v>
      </c>
      <c r="H78" s="124" t="s">
        <v>385</v>
      </c>
      <c r="I78" s="189">
        <v>1</v>
      </c>
      <c r="J78" s="40">
        <f>I!D$23</f>
        <v>78519.851999999984</v>
      </c>
      <c r="K78" s="40">
        <f>I!E$23</f>
        <v>78519.851999999984</v>
      </c>
      <c r="L78" s="40">
        <f>I!F$23</f>
        <v>78519.851999999984</v>
      </c>
      <c r="M78" s="40">
        <f>I!G$23</f>
        <v>78519.851999999984</v>
      </c>
      <c r="N78" s="40">
        <f>I!H$23</f>
        <v>78519.851999999984</v>
      </c>
      <c r="O78" s="40">
        <f>I!I$23</f>
        <v>78519.851999999984</v>
      </c>
      <c r="P78" s="40">
        <f>I!J$23</f>
        <v>78519.851999999984</v>
      </c>
      <c r="Q78" s="40">
        <f>I!K$23</f>
        <v>78519.851999999984</v>
      </c>
      <c r="R78" s="40">
        <f>I!L$23</f>
        <v>78519.851999999984</v>
      </c>
      <c r="S78" s="40">
        <f>I!M$23</f>
        <v>78519.851999999984</v>
      </c>
      <c r="T78" s="40">
        <f>I!N$23</f>
        <v>78519.851999999984</v>
      </c>
      <c r="U78" s="40">
        <f>I!O$23</f>
        <v>78519.851999999984</v>
      </c>
      <c r="V78" s="40">
        <f>I!P$23</f>
        <v>78519.851999999984</v>
      </c>
      <c r="W78" s="40">
        <f>I!Q$23</f>
        <v>78519.851999999984</v>
      </c>
      <c r="X78" s="40">
        <f>I!R$23</f>
        <v>78519.851999999984</v>
      </c>
      <c r="Y78" s="40">
        <f>I!S$23</f>
        <v>78519.851999999984</v>
      </c>
      <c r="Z78" s="40">
        <f>I!T$23</f>
        <v>78519.851999999984</v>
      </c>
      <c r="AA78" s="40">
        <f>I!U$23</f>
        <v>78519.851999999984</v>
      </c>
      <c r="AB78" s="40">
        <f>I!V$23</f>
        <v>78519.851999999984</v>
      </c>
      <c r="AC78" s="40">
        <f>I!W$23</f>
        <v>78519.851999999984</v>
      </c>
      <c r="AD78" s="40">
        <f>I!X$23</f>
        <v>78519.851999999984</v>
      </c>
      <c r="AE78" s="40">
        <f>I!Y$23</f>
        <v>78519.851999999984</v>
      </c>
      <c r="AF78" s="40">
        <f>I!Z$23</f>
        <v>78519.851999999984</v>
      </c>
      <c r="AG78" s="40">
        <f>I!AA$23</f>
        <v>78519.851999999984</v>
      </c>
      <c r="AH78" s="40">
        <f>I!AB$23</f>
        <v>78519.851999999984</v>
      </c>
      <c r="AI78" s="40">
        <f>I!AC$23</f>
        <v>78519.851999999984</v>
      </c>
      <c r="AJ78" s="40">
        <f>I!AD$23</f>
        <v>78519.851999999984</v>
      </c>
      <c r="AK78" s="40">
        <f>I!AE$23</f>
        <v>78519.851999999984</v>
      </c>
      <c r="AL78" s="40">
        <f>I!AF$23</f>
        <v>78519.851999999984</v>
      </c>
      <c r="AM78" s="40">
        <f>I!AG$23</f>
        <v>78519.851999999984</v>
      </c>
      <c r="AN78" s="40">
        <f>I!AH$23</f>
        <v>78519.851999999984</v>
      </c>
      <c r="AO78" s="40">
        <f>I!AI$23</f>
        <v>78519.851999999984</v>
      </c>
      <c r="AP78" s="40">
        <f>I!AJ$23</f>
        <v>78519.851999999984</v>
      </c>
      <c r="AQ78" s="40">
        <f>I!AK$23</f>
        <v>78519.851999999984</v>
      </c>
    </row>
    <row r="79" spans="1:43" s="124" customFormat="1">
      <c r="A79" s="124" t="s">
        <v>384</v>
      </c>
      <c r="B79" s="124" t="s">
        <v>112</v>
      </c>
      <c r="C79" s="124" t="s">
        <v>14</v>
      </c>
      <c r="D79" s="124" t="s">
        <v>4</v>
      </c>
      <c r="E79" s="124" t="s">
        <v>7</v>
      </c>
      <c r="F79" s="124" t="s">
        <v>398</v>
      </c>
      <c r="H79" s="124" t="s">
        <v>385</v>
      </c>
      <c r="I79" s="189">
        <v>1</v>
      </c>
      <c r="J79" s="110">
        <v>100</v>
      </c>
      <c r="K79" s="110">
        <v>100</v>
      </c>
      <c r="L79" s="110">
        <v>100</v>
      </c>
      <c r="M79" s="110">
        <v>100</v>
      </c>
      <c r="N79" s="110">
        <v>100</v>
      </c>
      <c r="O79" s="110">
        <v>100</v>
      </c>
      <c r="P79" s="110">
        <v>100</v>
      </c>
      <c r="Q79" s="110">
        <v>100</v>
      </c>
      <c r="R79" s="110">
        <v>100</v>
      </c>
      <c r="S79" s="110">
        <v>100</v>
      </c>
      <c r="T79" s="110">
        <v>100</v>
      </c>
      <c r="U79" s="110">
        <v>100</v>
      </c>
      <c r="V79" s="110">
        <v>100</v>
      </c>
      <c r="W79" s="110">
        <v>100</v>
      </c>
      <c r="X79" s="110">
        <v>100</v>
      </c>
      <c r="Y79" s="110">
        <v>100</v>
      </c>
      <c r="Z79" s="110">
        <v>100</v>
      </c>
      <c r="AA79" s="110">
        <v>100</v>
      </c>
      <c r="AB79" s="110">
        <v>100</v>
      </c>
      <c r="AC79" s="110">
        <v>100</v>
      </c>
      <c r="AD79" s="110">
        <v>100</v>
      </c>
      <c r="AE79" s="110">
        <v>100</v>
      </c>
      <c r="AF79" s="110">
        <v>100</v>
      </c>
      <c r="AG79" s="110">
        <v>100</v>
      </c>
      <c r="AH79" s="110">
        <v>100</v>
      </c>
      <c r="AI79" s="110">
        <v>100</v>
      </c>
      <c r="AJ79" s="110">
        <v>100</v>
      </c>
      <c r="AK79" s="110">
        <v>100</v>
      </c>
      <c r="AL79" s="110">
        <v>100</v>
      </c>
      <c r="AM79" s="110">
        <v>100</v>
      </c>
      <c r="AN79" s="110">
        <v>100</v>
      </c>
      <c r="AO79" s="110">
        <v>100</v>
      </c>
      <c r="AP79" s="110">
        <v>100</v>
      </c>
      <c r="AQ79" s="110">
        <v>100</v>
      </c>
    </row>
    <row r="80" spans="1:43" s="124" customFormat="1">
      <c r="A80" s="124" t="s">
        <v>384</v>
      </c>
      <c r="B80" s="124" t="s">
        <v>112</v>
      </c>
      <c r="C80" s="124" t="s">
        <v>14</v>
      </c>
      <c r="D80" s="124" t="s">
        <v>4</v>
      </c>
      <c r="F80" s="124" t="s">
        <v>399</v>
      </c>
      <c r="H80" s="124" t="s">
        <v>385</v>
      </c>
      <c r="I80" s="189">
        <v>1</v>
      </c>
      <c r="J80" s="40">
        <f>I!D$24</f>
        <v>281517.85800000001</v>
      </c>
      <c r="K80" s="40">
        <f>I!E$24</f>
        <v>281517.85800000001</v>
      </c>
      <c r="L80" s="40">
        <f>I!F$24</f>
        <v>281517.85800000001</v>
      </c>
      <c r="M80" s="40">
        <f>I!G$24</f>
        <v>281517.85800000001</v>
      </c>
      <c r="N80" s="40">
        <f>I!H$24</f>
        <v>281517.85800000001</v>
      </c>
      <c r="O80" s="40">
        <f>I!I$24</f>
        <v>281517.85800000001</v>
      </c>
      <c r="P80" s="40">
        <f>I!J$24</f>
        <v>281517.85800000001</v>
      </c>
      <c r="Q80" s="40">
        <f>I!K$24</f>
        <v>281517.85800000001</v>
      </c>
      <c r="R80" s="40">
        <f>I!L$24</f>
        <v>281517.85800000001</v>
      </c>
      <c r="S80" s="40">
        <f>I!M$24</f>
        <v>281517.85800000001</v>
      </c>
      <c r="T80" s="40">
        <f>I!N$24</f>
        <v>281517.85800000001</v>
      </c>
      <c r="U80" s="40">
        <f>I!O$24</f>
        <v>281517.85800000001</v>
      </c>
      <c r="V80" s="40">
        <f>I!P$24</f>
        <v>281517.85800000001</v>
      </c>
      <c r="W80" s="40">
        <f>I!Q$24</f>
        <v>281517.85800000001</v>
      </c>
      <c r="X80" s="40">
        <f>I!R$24</f>
        <v>281517.85800000001</v>
      </c>
      <c r="Y80" s="40">
        <f>I!S$24</f>
        <v>281517.85800000001</v>
      </c>
      <c r="Z80" s="40">
        <f>I!T$24</f>
        <v>281517.85800000001</v>
      </c>
      <c r="AA80" s="40">
        <f>I!U$24</f>
        <v>281517.85800000001</v>
      </c>
      <c r="AB80" s="40">
        <f>I!V$24</f>
        <v>281517.85800000001</v>
      </c>
      <c r="AC80" s="40">
        <f>I!W$24</f>
        <v>281517.85800000001</v>
      </c>
      <c r="AD80" s="40">
        <f>I!X$24</f>
        <v>281517.85800000001</v>
      </c>
      <c r="AE80" s="40">
        <f>I!Y$24</f>
        <v>281517.85800000001</v>
      </c>
      <c r="AF80" s="40">
        <f>I!Z$24</f>
        <v>281517.85800000001</v>
      </c>
      <c r="AG80" s="40">
        <f>I!AA$24</f>
        <v>281517.85800000001</v>
      </c>
      <c r="AH80" s="40">
        <f>I!AB$24</f>
        <v>281517.85800000001</v>
      </c>
      <c r="AI80" s="40">
        <f>I!AC$24</f>
        <v>281517.85800000001</v>
      </c>
      <c r="AJ80" s="40">
        <f>I!AD$24</f>
        <v>281517.85800000001</v>
      </c>
      <c r="AK80" s="40">
        <f>I!AE$24</f>
        <v>281517.85800000001</v>
      </c>
      <c r="AL80" s="40">
        <f>I!AF$24</f>
        <v>281517.85800000001</v>
      </c>
      <c r="AM80" s="40">
        <f>I!AG$24</f>
        <v>281517.85800000001</v>
      </c>
      <c r="AN80" s="40">
        <f>I!AH$24</f>
        <v>281517.85800000001</v>
      </c>
      <c r="AO80" s="40">
        <f>I!AI$24</f>
        <v>281517.85800000001</v>
      </c>
      <c r="AP80" s="40">
        <f>I!AJ$24</f>
        <v>281517.85800000001</v>
      </c>
      <c r="AQ80" s="40">
        <f>I!AK$24</f>
        <v>281517.85800000001</v>
      </c>
    </row>
    <row r="81" spans="1:43" s="124" customFormat="1">
      <c r="A81" s="124" t="s">
        <v>384</v>
      </c>
      <c r="B81" s="124" t="s">
        <v>112</v>
      </c>
      <c r="C81" s="124" t="s">
        <v>14</v>
      </c>
      <c r="D81" s="124" t="s">
        <v>9</v>
      </c>
      <c r="E81" s="124" t="s">
        <v>7</v>
      </c>
      <c r="F81" s="124" t="s">
        <v>398</v>
      </c>
      <c r="H81" s="124" t="s">
        <v>385</v>
      </c>
      <c r="I81" s="189">
        <v>1</v>
      </c>
      <c r="J81" s="110">
        <f>I!D$112*100</f>
        <v>46.996699669966993</v>
      </c>
      <c r="K81" s="110">
        <f>I!E$112*100</f>
        <v>46.996699669966993</v>
      </c>
      <c r="L81" s="110">
        <f>I!F$112*100</f>
        <v>46.996699669966993</v>
      </c>
      <c r="M81" s="110">
        <f>I!G$112*100</f>
        <v>46.996699669966993</v>
      </c>
      <c r="N81" s="110">
        <f>I!H$112*100</f>
        <v>46.996699669966993</v>
      </c>
      <c r="O81" s="110">
        <f>I!I$112*100</f>
        <v>46.996699669966993</v>
      </c>
      <c r="P81" s="110">
        <f>I!J$112*100</f>
        <v>46.996699669966993</v>
      </c>
      <c r="Q81" s="110">
        <f>I!K$112*100</f>
        <v>46.996699669966993</v>
      </c>
      <c r="R81" s="110">
        <f>I!L$112*100</f>
        <v>46.996699669966993</v>
      </c>
      <c r="S81" s="110">
        <f>I!M$112*100</f>
        <v>46.996699669966993</v>
      </c>
      <c r="T81" s="110">
        <f>I!N$112*100</f>
        <v>46.996699669966993</v>
      </c>
      <c r="U81" s="110">
        <f>I!O$112*100</f>
        <v>46.996699669966993</v>
      </c>
      <c r="V81" s="110">
        <f>I!P$112*100</f>
        <v>46.996699669966993</v>
      </c>
      <c r="W81" s="110">
        <f>I!Q$112*100</f>
        <v>46.996699669966993</v>
      </c>
      <c r="X81" s="110">
        <f>I!R$112*100</f>
        <v>46.996699669966993</v>
      </c>
      <c r="Y81" s="110">
        <f>I!S$112*100</f>
        <v>46.996699669966993</v>
      </c>
      <c r="Z81" s="110">
        <f>I!T$112*100</f>
        <v>46.996699669966993</v>
      </c>
      <c r="AA81" s="110">
        <f>I!U$112*100</f>
        <v>46.996699669966993</v>
      </c>
      <c r="AB81" s="110">
        <f>I!V$112*100</f>
        <v>46.996699669966993</v>
      </c>
      <c r="AC81" s="110">
        <f>I!W$112*100</f>
        <v>46.996699669966993</v>
      </c>
      <c r="AD81" s="110">
        <f>I!X$112*100</f>
        <v>46.996699669966993</v>
      </c>
      <c r="AE81" s="110">
        <f>I!Y$112*100</f>
        <v>46.996699669966993</v>
      </c>
      <c r="AF81" s="110">
        <f>I!Z$112*100</f>
        <v>46.996699669966993</v>
      </c>
      <c r="AG81" s="110">
        <f>I!AA$112*100</f>
        <v>46.996699669966993</v>
      </c>
      <c r="AH81" s="110">
        <f>I!AB$112*100</f>
        <v>46.996699669966993</v>
      </c>
      <c r="AI81" s="110">
        <f>I!AC$112*100</f>
        <v>46.996699669966993</v>
      </c>
      <c r="AJ81" s="110">
        <f>I!AD$112*100</f>
        <v>46.996699669966993</v>
      </c>
      <c r="AK81" s="110">
        <f>I!AE$112*100</f>
        <v>46.996699669966993</v>
      </c>
      <c r="AL81" s="110">
        <f>I!AF$112*100</f>
        <v>46.996699669966993</v>
      </c>
      <c r="AM81" s="110">
        <f>I!AG$112*100</f>
        <v>46.996699669966993</v>
      </c>
      <c r="AN81" s="110">
        <f>I!AH$112*100</f>
        <v>46.996699669966993</v>
      </c>
      <c r="AO81" s="110">
        <f>I!AI$112*100</f>
        <v>46.996699669966993</v>
      </c>
      <c r="AP81" s="110">
        <f>I!AJ$112*100</f>
        <v>46.996699669966993</v>
      </c>
      <c r="AQ81" s="110">
        <f>I!AK$112*100</f>
        <v>46.996699669966993</v>
      </c>
    </row>
    <row r="82" spans="1:43" s="124" customFormat="1">
      <c r="A82" s="124" t="s">
        <v>384</v>
      </c>
      <c r="B82" s="124" t="s">
        <v>112</v>
      </c>
      <c r="C82" s="124" t="s">
        <v>14</v>
      </c>
      <c r="D82" s="124" t="s">
        <v>9</v>
      </c>
      <c r="E82" s="124" t="s">
        <v>396</v>
      </c>
      <c r="F82" s="124" t="s">
        <v>398</v>
      </c>
      <c r="H82" s="124" t="s">
        <v>385</v>
      </c>
      <c r="I82" s="189">
        <v>1</v>
      </c>
      <c r="J82" s="110">
        <f>I!D$114*100</f>
        <v>5.3003300330032994</v>
      </c>
      <c r="K82" s="110">
        <f>I!E$114*100</f>
        <v>5.3003300330032994</v>
      </c>
      <c r="L82" s="110">
        <f>I!F$114*100</f>
        <v>5.3003300330032994</v>
      </c>
      <c r="M82" s="110">
        <f>I!G$114*100</f>
        <v>5.3003300330032994</v>
      </c>
      <c r="N82" s="110">
        <f>I!H$114*100</f>
        <v>5.3003300330032994</v>
      </c>
      <c r="O82" s="110">
        <f>I!I$114*100</f>
        <v>5.3003300330032994</v>
      </c>
      <c r="P82" s="110">
        <f>I!J$114*100</f>
        <v>5.3003300330032994</v>
      </c>
      <c r="Q82" s="110">
        <f>I!K$114*100</f>
        <v>5.3003300330032994</v>
      </c>
      <c r="R82" s="110">
        <f>I!L$114*100</f>
        <v>5.3003300330032994</v>
      </c>
      <c r="S82" s="110">
        <f>I!M$114*100</f>
        <v>5.3003300330032994</v>
      </c>
      <c r="T82" s="110">
        <f>I!N$114*100</f>
        <v>5.3003300330032994</v>
      </c>
      <c r="U82" s="110">
        <f>I!O$114*100</f>
        <v>5.3003300330032994</v>
      </c>
      <c r="V82" s="110">
        <f>I!P$114*100</f>
        <v>5.3003300330032994</v>
      </c>
      <c r="W82" s="110">
        <f>I!Q$114*100</f>
        <v>5.3003300330032994</v>
      </c>
      <c r="X82" s="110">
        <f>I!R$114*100</f>
        <v>5.3003300330032994</v>
      </c>
      <c r="Y82" s="110">
        <f>I!S$114*100</f>
        <v>5.3003300330032994</v>
      </c>
      <c r="Z82" s="110">
        <f>I!T$114*100</f>
        <v>5.3003300330032994</v>
      </c>
      <c r="AA82" s="110">
        <f>I!U$114*100</f>
        <v>5.3003300330032994</v>
      </c>
      <c r="AB82" s="110">
        <f>I!V$114*100</f>
        <v>5.3003300330032994</v>
      </c>
      <c r="AC82" s="110">
        <f>I!W$114*100</f>
        <v>5.3003300330032994</v>
      </c>
      <c r="AD82" s="110">
        <f>I!X$114*100</f>
        <v>5.3003300330032994</v>
      </c>
      <c r="AE82" s="110">
        <f>I!Y$114*100</f>
        <v>5.3003300330032994</v>
      </c>
      <c r="AF82" s="110">
        <f>I!Z$114*100</f>
        <v>5.3003300330032994</v>
      </c>
      <c r="AG82" s="110">
        <f>I!AA$114*100</f>
        <v>5.3003300330032994</v>
      </c>
      <c r="AH82" s="110">
        <f>I!AB$114*100</f>
        <v>5.3003300330032994</v>
      </c>
      <c r="AI82" s="110">
        <f>I!AC$114*100</f>
        <v>5.3003300330032994</v>
      </c>
      <c r="AJ82" s="110">
        <f>I!AD$114*100</f>
        <v>5.3003300330032994</v>
      </c>
      <c r="AK82" s="110">
        <f>I!AE$114*100</f>
        <v>5.3003300330032994</v>
      </c>
      <c r="AL82" s="110">
        <f>I!AF$114*100</f>
        <v>5.3003300330032994</v>
      </c>
      <c r="AM82" s="110">
        <f>I!AG$114*100</f>
        <v>5.3003300330032994</v>
      </c>
      <c r="AN82" s="110">
        <f>I!AH$114*100</f>
        <v>5.3003300330032994</v>
      </c>
      <c r="AO82" s="110">
        <f>I!AI$114*100</f>
        <v>5.3003300330032994</v>
      </c>
      <c r="AP82" s="110">
        <f>I!AJ$114*100</f>
        <v>5.3003300330032994</v>
      </c>
      <c r="AQ82" s="110">
        <f>I!AK$114*100</f>
        <v>5.3003300330032994</v>
      </c>
    </row>
    <row r="83" spans="1:43" s="124" customFormat="1">
      <c r="A83" s="124" t="s">
        <v>384</v>
      </c>
      <c r="B83" s="124" t="s">
        <v>112</v>
      </c>
      <c r="C83" s="124" t="s">
        <v>14</v>
      </c>
      <c r="D83" s="124" t="s">
        <v>9</v>
      </c>
      <c r="E83" s="124" t="s">
        <v>16</v>
      </c>
      <c r="F83" s="124" t="s">
        <v>398</v>
      </c>
      <c r="H83" s="124" t="s">
        <v>385</v>
      </c>
      <c r="I83" s="189">
        <v>1</v>
      </c>
      <c r="J83" s="110">
        <f>I!D$113*100</f>
        <v>45.052805280528055</v>
      </c>
      <c r="K83" s="110">
        <f>I!E$113*100</f>
        <v>45.052805280528055</v>
      </c>
      <c r="L83" s="110">
        <f>I!F$113*100</f>
        <v>45.052805280528055</v>
      </c>
      <c r="M83" s="110">
        <f>I!G$113*100</f>
        <v>45.052805280528055</v>
      </c>
      <c r="N83" s="110">
        <f>I!H$113*100</f>
        <v>45.052805280528055</v>
      </c>
      <c r="O83" s="110">
        <f>I!I$113*100</f>
        <v>45.052805280528055</v>
      </c>
      <c r="P83" s="110">
        <f>I!J$113*100</f>
        <v>45.052805280528055</v>
      </c>
      <c r="Q83" s="110">
        <f>I!K$113*100</f>
        <v>45.052805280528055</v>
      </c>
      <c r="R83" s="110">
        <f>I!L$113*100</f>
        <v>45.052805280528055</v>
      </c>
      <c r="S83" s="110">
        <f>I!M$113*100</f>
        <v>45.052805280528055</v>
      </c>
      <c r="T83" s="110">
        <f>I!N$113*100</f>
        <v>45.052805280528055</v>
      </c>
      <c r="U83" s="110">
        <f>I!O$113*100</f>
        <v>45.052805280528055</v>
      </c>
      <c r="V83" s="110">
        <f>I!P$113*100</f>
        <v>45.052805280528055</v>
      </c>
      <c r="W83" s="110">
        <f>I!Q$113*100</f>
        <v>45.052805280528055</v>
      </c>
      <c r="X83" s="110">
        <f>I!R$113*100</f>
        <v>45.052805280528055</v>
      </c>
      <c r="Y83" s="110">
        <f>I!S$113*100</f>
        <v>45.052805280528055</v>
      </c>
      <c r="Z83" s="110">
        <f>I!T$113*100</f>
        <v>45.052805280528055</v>
      </c>
      <c r="AA83" s="110">
        <f>I!U$113*100</f>
        <v>45.052805280528055</v>
      </c>
      <c r="AB83" s="110">
        <f>I!V$113*100</f>
        <v>45.052805280528055</v>
      </c>
      <c r="AC83" s="110">
        <f>I!W$113*100</f>
        <v>45.052805280528055</v>
      </c>
      <c r="AD83" s="110">
        <f>I!X$113*100</f>
        <v>45.052805280528055</v>
      </c>
      <c r="AE83" s="110">
        <f>I!Y$113*100</f>
        <v>45.052805280528055</v>
      </c>
      <c r="AF83" s="110">
        <f>I!Z$113*100</f>
        <v>45.052805280528055</v>
      </c>
      <c r="AG83" s="110">
        <f>I!AA$113*100</f>
        <v>45.052805280528055</v>
      </c>
      <c r="AH83" s="110">
        <f>I!AB$113*100</f>
        <v>45.052805280528055</v>
      </c>
      <c r="AI83" s="110">
        <f>I!AC$113*100</f>
        <v>45.052805280528055</v>
      </c>
      <c r="AJ83" s="110">
        <f>I!AD$113*100</f>
        <v>45.052805280528055</v>
      </c>
      <c r="AK83" s="110">
        <f>I!AE$113*100</f>
        <v>45.052805280528055</v>
      </c>
      <c r="AL83" s="110">
        <f>I!AF$113*100</f>
        <v>45.052805280528055</v>
      </c>
      <c r="AM83" s="110">
        <f>I!AG$113*100</f>
        <v>45.052805280528055</v>
      </c>
      <c r="AN83" s="110">
        <f>I!AH$113*100</f>
        <v>45.052805280528055</v>
      </c>
      <c r="AO83" s="110">
        <f>I!AI$113*100</f>
        <v>45.052805280528055</v>
      </c>
      <c r="AP83" s="110">
        <f>I!AJ$113*100</f>
        <v>45.052805280528055</v>
      </c>
      <c r="AQ83" s="110">
        <f>I!AK$113*100</f>
        <v>45.052805280528055</v>
      </c>
    </row>
    <row r="84" spans="1:43" s="124" customFormat="1">
      <c r="A84" s="124" t="s">
        <v>384</v>
      </c>
      <c r="B84" s="124" t="s">
        <v>112</v>
      </c>
      <c r="C84" s="124" t="s">
        <v>14</v>
      </c>
      <c r="D84" s="124" t="s">
        <v>9</v>
      </c>
      <c r="E84" s="124" t="s">
        <v>395</v>
      </c>
      <c r="F84" s="124" t="s">
        <v>398</v>
      </c>
      <c r="H84" s="124" t="s">
        <v>385</v>
      </c>
      <c r="I84" s="189">
        <v>1</v>
      </c>
      <c r="J84" s="110">
        <f>I!D$111*100</f>
        <v>2.6501650165016497</v>
      </c>
      <c r="K84" s="110">
        <f>I!E$111*100</f>
        <v>2.6501650165016497</v>
      </c>
      <c r="L84" s="110">
        <f>I!F$111*100</f>
        <v>2.6501650165016497</v>
      </c>
      <c r="M84" s="110">
        <f>I!G$111*100</f>
        <v>2.6501650165016497</v>
      </c>
      <c r="N84" s="110">
        <f>I!H$111*100</f>
        <v>2.6501650165016497</v>
      </c>
      <c r="O84" s="110">
        <f>I!I$111*100</f>
        <v>2.6501650165016497</v>
      </c>
      <c r="P84" s="110">
        <f>I!J$111*100</f>
        <v>2.6501650165016497</v>
      </c>
      <c r="Q84" s="110">
        <f>I!K$111*100</f>
        <v>2.6501650165016497</v>
      </c>
      <c r="R84" s="110">
        <f>I!L$111*100</f>
        <v>2.6501650165016497</v>
      </c>
      <c r="S84" s="110">
        <f>I!M$111*100</f>
        <v>2.6501650165016497</v>
      </c>
      <c r="T84" s="110">
        <f>I!N$111*100</f>
        <v>2.6501650165016497</v>
      </c>
      <c r="U84" s="110">
        <f>I!O$111*100</f>
        <v>2.6501650165016497</v>
      </c>
      <c r="V84" s="110">
        <f>I!P$111*100</f>
        <v>2.6501650165016497</v>
      </c>
      <c r="W84" s="110">
        <f>I!Q$111*100</f>
        <v>2.6501650165016497</v>
      </c>
      <c r="X84" s="110">
        <f>I!R$111*100</f>
        <v>2.6501650165016497</v>
      </c>
      <c r="Y84" s="110">
        <f>I!S$111*100</f>
        <v>2.6501650165016497</v>
      </c>
      <c r="Z84" s="110">
        <f>I!T$111*100</f>
        <v>2.6501650165016497</v>
      </c>
      <c r="AA84" s="110">
        <f>I!U$111*100</f>
        <v>2.6501650165016497</v>
      </c>
      <c r="AB84" s="110">
        <f>I!V$111*100</f>
        <v>2.6501650165016497</v>
      </c>
      <c r="AC84" s="110">
        <f>I!W$111*100</f>
        <v>2.6501650165016497</v>
      </c>
      <c r="AD84" s="110">
        <f>I!X$111*100</f>
        <v>2.6501650165016497</v>
      </c>
      <c r="AE84" s="110">
        <f>I!Y$111*100</f>
        <v>2.6501650165016497</v>
      </c>
      <c r="AF84" s="110">
        <f>I!Z$111*100</f>
        <v>2.6501650165016497</v>
      </c>
      <c r="AG84" s="110">
        <f>I!AA$111*100</f>
        <v>2.6501650165016497</v>
      </c>
      <c r="AH84" s="110">
        <f>I!AB$111*100</f>
        <v>2.6501650165016497</v>
      </c>
      <c r="AI84" s="110">
        <f>I!AC$111*100</f>
        <v>2.6501650165016497</v>
      </c>
      <c r="AJ84" s="110">
        <f>I!AD$111*100</f>
        <v>2.6501650165016497</v>
      </c>
      <c r="AK84" s="110">
        <f>I!AE$111*100</f>
        <v>2.6501650165016497</v>
      </c>
      <c r="AL84" s="110">
        <f>I!AF$111*100</f>
        <v>2.6501650165016497</v>
      </c>
      <c r="AM84" s="110">
        <f>I!AG$111*100</f>
        <v>2.6501650165016497</v>
      </c>
      <c r="AN84" s="110">
        <f>I!AH$111*100</f>
        <v>2.6501650165016497</v>
      </c>
      <c r="AO84" s="110">
        <f>I!AI$111*100</f>
        <v>2.6501650165016497</v>
      </c>
      <c r="AP84" s="110">
        <f>I!AJ$111*100</f>
        <v>2.6501650165016497</v>
      </c>
      <c r="AQ84" s="110">
        <f>I!AK$111*100</f>
        <v>2.6501650165016497</v>
      </c>
    </row>
    <row r="85" spans="1:43" s="124" customFormat="1">
      <c r="A85" s="124" t="s">
        <v>384</v>
      </c>
      <c r="B85" s="124" t="s">
        <v>112</v>
      </c>
      <c r="C85" s="124" t="s">
        <v>14</v>
      </c>
      <c r="D85" s="124" t="s">
        <v>9</v>
      </c>
      <c r="F85" s="124" t="s">
        <v>399</v>
      </c>
      <c r="H85" s="124" t="s">
        <v>385</v>
      </c>
      <c r="I85" s="189">
        <v>1</v>
      </c>
      <c r="J85" s="40">
        <f>I!D$25</f>
        <v>281889.99</v>
      </c>
      <c r="K85" s="40">
        <f>I!E$25</f>
        <v>281889.99</v>
      </c>
      <c r="L85" s="40">
        <f>I!F$25</f>
        <v>281889.99</v>
      </c>
      <c r="M85" s="40">
        <f>I!G$25</f>
        <v>281889.99</v>
      </c>
      <c r="N85" s="40">
        <f>I!H$25</f>
        <v>281889.99</v>
      </c>
      <c r="O85" s="40">
        <f>I!I$25</f>
        <v>281889.99</v>
      </c>
      <c r="P85" s="40">
        <f>I!J$25</f>
        <v>281889.99</v>
      </c>
      <c r="Q85" s="40">
        <f>I!K$25</f>
        <v>281889.99</v>
      </c>
      <c r="R85" s="40">
        <f>I!L$25</f>
        <v>281889.99</v>
      </c>
      <c r="S85" s="40">
        <f>I!M$25</f>
        <v>281889.99</v>
      </c>
      <c r="T85" s="40">
        <f>I!N$25</f>
        <v>281889.99</v>
      </c>
      <c r="U85" s="40">
        <f>I!O$25</f>
        <v>281889.99</v>
      </c>
      <c r="V85" s="40">
        <f>I!P$25</f>
        <v>281889.99</v>
      </c>
      <c r="W85" s="40">
        <f>I!Q$25</f>
        <v>281889.99</v>
      </c>
      <c r="X85" s="40">
        <f>I!R$25</f>
        <v>281889.99</v>
      </c>
      <c r="Y85" s="40">
        <f>I!S$25</f>
        <v>281889.99</v>
      </c>
      <c r="Z85" s="40">
        <f>I!T$25</f>
        <v>281889.99</v>
      </c>
      <c r="AA85" s="40">
        <f>I!U$25</f>
        <v>281889.99</v>
      </c>
      <c r="AB85" s="40">
        <f>I!V$25</f>
        <v>281889.99</v>
      </c>
      <c r="AC85" s="40">
        <f>I!W$25</f>
        <v>281889.99</v>
      </c>
      <c r="AD85" s="40">
        <f>I!X$25</f>
        <v>281889.99</v>
      </c>
      <c r="AE85" s="40">
        <f>I!Y$25</f>
        <v>281889.99</v>
      </c>
      <c r="AF85" s="40">
        <f>I!Z$25</f>
        <v>281889.99</v>
      </c>
      <c r="AG85" s="40">
        <f>I!AA$25</f>
        <v>281889.99</v>
      </c>
      <c r="AH85" s="40">
        <f>I!AB$25</f>
        <v>281889.99</v>
      </c>
      <c r="AI85" s="40">
        <f>I!AC$25</f>
        <v>281889.99</v>
      </c>
      <c r="AJ85" s="40">
        <f>I!AD$25</f>
        <v>281889.99</v>
      </c>
      <c r="AK85" s="40">
        <f>I!AE$25</f>
        <v>281889.99</v>
      </c>
      <c r="AL85" s="40">
        <f>I!AF$25</f>
        <v>281889.99</v>
      </c>
      <c r="AM85" s="40">
        <f>I!AG$25</f>
        <v>281889.99</v>
      </c>
      <c r="AN85" s="40">
        <f>I!AH$25</f>
        <v>281889.99</v>
      </c>
      <c r="AO85" s="40">
        <f>I!AI$25</f>
        <v>281889.99</v>
      </c>
      <c r="AP85" s="40">
        <f>I!AJ$25</f>
        <v>281889.99</v>
      </c>
      <c r="AQ85" s="40">
        <f>I!AK$25</f>
        <v>281889.99</v>
      </c>
    </row>
    <row r="86" spans="1:43" s="124" customFormat="1">
      <c r="A86" s="124" t="s">
        <v>384</v>
      </c>
      <c r="B86" s="124" t="s">
        <v>112</v>
      </c>
      <c r="C86" s="124" t="s">
        <v>14</v>
      </c>
      <c r="D86" s="124" t="s">
        <v>12</v>
      </c>
      <c r="E86" s="124" t="s">
        <v>7</v>
      </c>
      <c r="F86" s="124" t="s">
        <v>398</v>
      </c>
      <c r="H86" s="124" t="s">
        <v>385</v>
      </c>
      <c r="I86" s="189">
        <v>1</v>
      </c>
      <c r="J86" s="110">
        <v>100</v>
      </c>
      <c r="K86" s="110">
        <v>100</v>
      </c>
      <c r="L86" s="110">
        <v>100</v>
      </c>
      <c r="M86" s="110">
        <v>100</v>
      </c>
      <c r="N86" s="110">
        <v>100</v>
      </c>
      <c r="O86" s="110">
        <v>100</v>
      </c>
      <c r="P86" s="110">
        <v>100</v>
      </c>
      <c r="Q86" s="110">
        <v>100</v>
      </c>
      <c r="R86" s="110">
        <v>100</v>
      </c>
      <c r="S86" s="110">
        <v>100</v>
      </c>
      <c r="T86" s="110">
        <v>100</v>
      </c>
      <c r="U86" s="110">
        <v>100</v>
      </c>
      <c r="V86" s="110">
        <v>100</v>
      </c>
      <c r="W86" s="110">
        <v>100</v>
      </c>
      <c r="X86" s="110">
        <v>100</v>
      </c>
      <c r="Y86" s="110">
        <v>100</v>
      </c>
      <c r="Z86" s="110">
        <v>100</v>
      </c>
      <c r="AA86" s="110">
        <v>100</v>
      </c>
      <c r="AB86" s="110">
        <v>100</v>
      </c>
      <c r="AC86" s="110">
        <v>100</v>
      </c>
      <c r="AD86" s="110">
        <v>100</v>
      </c>
      <c r="AE86" s="110">
        <v>100</v>
      </c>
      <c r="AF86" s="110">
        <v>100</v>
      </c>
      <c r="AG86" s="110">
        <v>100</v>
      </c>
      <c r="AH86" s="110">
        <v>100</v>
      </c>
      <c r="AI86" s="110">
        <v>100</v>
      </c>
      <c r="AJ86" s="110">
        <v>100</v>
      </c>
      <c r="AK86" s="110">
        <v>100</v>
      </c>
      <c r="AL86" s="110">
        <v>100</v>
      </c>
      <c r="AM86" s="110">
        <v>100</v>
      </c>
      <c r="AN86" s="110">
        <v>100</v>
      </c>
      <c r="AO86" s="110">
        <v>100</v>
      </c>
      <c r="AP86" s="110">
        <v>100</v>
      </c>
      <c r="AQ86" s="110">
        <v>100</v>
      </c>
    </row>
    <row r="87" spans="1:43" s="124" customFormat="1">
      <c r="A87" s="124" t="s">
        <v>384</v>
      </c>
      <c r="B87" s="124" t="s">
        <v>112</v>
      </c>
      <c r="C87" s="124" t="s">
        <v>14</v>
      </c>
      <c r="D87" s="124" t="s">
        <v>12</v>
      </c>
      <c r="F87" s="124" t="s">
        <v>399</v>
      </c>
      <c r="H87" s="124" t="s">
        <v>385</v>
      </c>
      <c r="I87" s="189">
        <v>1</v>
      </c>
      <c r="J87" s="40">
        <f>I!D$26</f>
        <v>480236.34600000002</v>
      </c>
      <c r="K87" s="40">
        <f>I!E$26</f>
        <v>480236.34600000002</v>
      </c>
      <c r="L87" s="40">
        <f>I!F$26</f>
        <v>480236.34600000002</v>
      </c>
      <c r="M87" s="40">
        <f>I!G$26</f>
        <v>480236.34600000002</v>
      </c>
      <c r="N87" s="40">
        <f>I!H$26</f>
        <v>480236.34600000002</v>
      </c>
      <c r="O87" s="40">
        <f>I!I$26</f>
        <v>480236.34600000002</v>
      </c>
      <c r="P87" s="40">
        <f>I!J$26</f>
        <v>480236.34600000002</v>
      </c>
      <c r="Q87" s="40">
        <f>I!K$26</f>
        <v>480236.34600000002</v>
      </c>
      <c r="R87" s="40">
        <f>I!L$26</f>
        <v>480236.34600000002</v>
      </c>
      <c r="S87" s="40">
        <f>I!M$26</f>
        <v>480236.34600000002</v>
      </c>
      <c r="T87" s="40">
        <f>I!N$26</f>
        <v>480236.34600000002</v>
      </c>
      <c r="U87" s="40">
        <f>I!O$26</f>
        <v>480236.34600000002</v>
      </c>
      <c r="V87" s="40">
        <f>I!P$26</f>
        <v>480236.34600000002</v>
      </c>
      <c r="W87" s="40">
        <f>I!Q$26</f>
        <v>480236.34600000002</v>
      </c>
      <c r="X87" s="40">
        <f>I!R$26</f>
        <v>480236.34600000002</v>
      </c>
      <c r="Y87" s="40">
        <f>I!S$26</f>
        <v>480236.34600000002</v>
      </c>
      <c r="Z87" s="40">
        <f>I!T$26</f>
        <v>480236.34600000002</v>
      </c>
      <c r="AA87" s="40">
        <f>I!U$26</f>
        <v>480236.34600000002</v>
      </c>
      <c r="AB87" s="40">
        <f>I!V$26</f>
        <v>480236.34600000002</v>
      </c>
      <c r="AC87" s="40">
        <f>I!W$26</f>
        <v>480236.34600000002</v>
      </c>
      <c r="AD87" s="40">
        <f>I!X$26</f>
        <v>480236.34600000002</v>
      </c>
      <c r="AE87" s="40">
        <f>I!Y$26</f>
        <v>480236.34600000002</v>
      </c>
      <c r="AF87" s="40">
        <f>I!Z$26</f>
        <v>480236.34600000002</v>
      </c>
      <c r="AG87" s="40">
        <f>I!AA$26</f>
        <v>480236.34600000002</v>
      </c>
      <c r="AH87" s="40">
        <f>I!AB$26</f>
        <v>480236.34600000002</v>
      </c>
      <c r="AI87" s="40">
        <f>I!AC$26</f>
        <v>480236.34600000002</v>
      </c>
      <c r="AJ87" s="40">
        <f>I!AD$26</f>
        <v>480236.34600000002</v>
      </c>
      <c r="AK87" s="40">
        <f>I!AE$26</f>
        <v>480236.34600000002</v>
      </c>
      <c r="AL87" s="40">
        <f>I!AF$26</f>
        <v>480236.34600000002</v>
      </c>
      <c r="AM87" s="40">
        <f>I!AG$26</f>
        <v>480236.34600000002</v>
      </c>
      <c r="AN87" s="40">
        <f>I!AH$26</f>
        <v>480236.34600000002</v>
      </c>
      <c r="AO87" s="40">
        <f>I!AI$26</f>
        <v>480236.34600000002</v>
      </c>
      <c r="AP87" s="40">
        <f>I!AJ$26</f>
        <v>480236.34600000002</v>
      </c>
      <c r="AQ87" s="40">
        <f>I!AK$26</f>
        <v>480236.34600000002</v>
      </c>
    </row>
    <row r="88" spans="1:43" s="124" customFormat="1">
      <c r="A88" s="124" t="s">
        <v>384</v>
      </c>
      <c r="B88" s="124" t="s">
        <v>112</v>
      </c>
      <c r="C88" s="124" t="s">
        <v>14</v>
      </c>
      <c r="D88" s="124" t="s">
        <v>86</v>
      </c>
      <c r="E88" s="124" t="s">
        <v>7</v>
      </c>
      <c r="F88" s="124" t="s">
        <v>398</v>
      </c>
      <c r="H88" s="124" t="s">
        <v>385</v>
      </c>
      <c r="I88" s="189">
        <v>1</v>
      </c>
      <c r="J88" s="110">
        <f>I!D$117*100</f>
        <v>95.289079229122066</v>
      </c>
      <c r="K88" s="110">
        <f>I!E$117*100</f>
        <v>95.289079229122066</v>
      </c>
      <c r="L88" s="110">
        <f>I!F$117*100</f>
        <v>95.289079229122066</v>
      </c>
      <c r="M88" s="110">
        <f>I!G$117*100</f>
        <v>95.289079229122066</v>
      </c>
      <c r="N88" s="110">
        <f>I!H$117*100</f>
        <v>95.289079229122066</v>
      </c>
      <c r="O88" s="110">
        <f>I!I$117*100</f>
        <v>95.289079229122066</v>
      </c>
      <c r="P88" s="110">
        <f>I!J$117*100</f>
        <v>95.289079229122066</v>
      </c>
      <c r="Q88" s="110">
        <f>I!K$117*100</f>
        <v>95.289079229122066</v>
      </c>
      <c r="R88" s="110">
        <f>I!L$117*100</f>
        <v>95.289079229122066</v>
      </c>
      <c r="S88" s="110">
        <f>I!M$117*100</f>
        <v>95.289079229122066</v>
      </c>
      <c r="T88" s="110">
        <f>I!N$117*100</f>
        <v>95.289079229122066</v>
      </c>
      <c r="U88" s="110">
        <f>I!O$117*100</f>
        <v>95.289079229122066</v>
      </c>
      <c r="V88" s="110">
        <f>I!P$117*100</f>
        <v>95.289079229122066</v>
      </c>
      <c r="W88" s="110">
        <f>I!Q$117*100</f>
        <v>95.289079229122066</v>
      </c>
      <c r="X88" s="110">
        <f>I!R$117*100</f>
        <v>95.289079229122066</v>
      </c>
      <c r="Y88" s="110">
        <f>I!S$117*100</f>
        <v>95.289079229122066</v>
      </c>
      <c r="Z88" s="110">
        <f>I!T$117*100</f>
        <v>95.289079229122066</v>
      </c>
      <c r="AA88" s="110">
        <f>I!U$117*100</f>
        <v>95.289079229122066</v>
      </c>
      <c r="AB88" s="110">
        <f>I!V$117*100</f>
        <v>95.289079229122066</v>
      </c>
      <c r="AC88" s="110">
        <f>I!W$117*100</f>
        <v>95.289079229122066</v>
      </c>
      <c r="AD88" s="110">
        <f>I!X$117*100</f>
        <v>95.289079229122066</v>
      </c>
      <c r="AE88" s="110">
        <f>I!Y$117*100</f>
        <v>95.289079229122066</v>
      </c>
      <c r="AF88" s="110">
        <f>I!Z$117*100</f>
        <v>95.289079229122066</v>
      </c>
      <c r="AG88" s="110">
        <f>I!AA$117*100</f>
        <v>95.289079229122066</v>
      </c>
      <c r="AH88" s="110">
        <f>I!AB$117*100</f>
        <v>95.289079229122066</v>
      </c>
      <c r="AI88" s="110">
        <f>I!AC$117*100</f>
        <v>95.289079229122066</v>
      </c>
      <c r="AJ88" s="110">
        <f>I!AD$117*100</f>
        <v>95.289079229122066</v>
      </c>
      <c r="AK88" s="110">
        <f>I!AE$117*100</f>
        <v>95.289079229122066</v>
      </c>
      <c r="AL88" s="110">
        <f>I!AF$117*100</f>
        <v>95.289079229122066</v>
      </c>
      <c r="AM88" s="110">
        <f>I!AG$117*100</f>
        <v>95.289079229122066</v>
      </c>
      <c r="AN88" s="110">
        <f>I!AH$117*100</f>
        <v>95.289079229122066</v>
      </c>
      <c r="AO88" s="110">
        <f>I!AI$117*100</f>
        <v>95.289079229122066</v>
      </c>
      <c r="AP88" s="110">
        <f>I!AJ$117*100</f>
        <v>95.289079229122066</v>
      </c>
      <c r="AQ88" s="110">
        <f>I!AK$117*100</f>
        <v>95.289079229122066</v>
      </c>
    </row>
    <row r="89" spans="1:43" s="124" customFormat="1">
      <c r="A89" s="124" t="s">
        <v>384</v>
      </c>
      <c r="B89" s="124" t="s">
        <v>112</v>
      </c>
      <c r="C89" s="124" t="s">
        <v>14</v>
      </c>
      <c r="D89" s="124" t="s">
        <v>86</v>
      </c>
      <c r="E89" s="124" t="s">
        <v>396</v>
      </c>
      <c r="F89" s="124" t="s">
        <v>398</v>
      </c>
      <c r="H89" s="124" t="s">
        <v>385</v>
      </c>
      <c r="I89" s="189">
        <v>1</v>
      </c>
      <c r="J89" s="110">
        <f>I!D$119*100</f>
        <v>4.5</v>
      </c>
      <c r="K89" s="110">
        <f>I!E$119*100</f>
        <v>4.5</v>
      </c>
      <c r="L89" s="110">
        <f>I!F$119*100</f>
        <v>4.5</v>
      </c>
      <c r="M89" s="110">
        <f>I!G$119*100</f>
        <v>4.5</v>
      </c>
      <c r="N89" s="110">
        <f>I!H$119*100</f>
        <v>4.5</v>
      </c>
      <c r="O89" s="110">
        <f>I!I$119*100</f>
        <v>4.5</v>
      </c>
      <c r="P89" s="110">
        <f>I!J$119*100</f>
        <v>4.5</v>
      </c>
      <c r="Q89" s="110">
        <f>I!K$119*100</f>
        <v>4.5</v>
      </c>
      <c r="R89" s="110">
        <f>I!L$119*100</f>
        <v>4.5</v>
      </c>
      <c r="S89" s="110">
        <f>I!M$119*100</f>
        <v>4.5</v>
      </c>
      <c r="T89" s="110">
        <f>I!N$119*100</f>
        <v>4.5</v>
      </c>
      <c r="U89" s="110">
        <f>I!O$119*100</f>
        <v>4.5</v>
      </c>
      <c r="V89" s="110">
        <f>I!P$119*100</f>
        <v>4.5</v>
      </c>
      <c r="W89" s="110">
        <f>I!Q$119*100</f>
        <v>4.5</v>
      </c>
      <c r="X89" s="110">
        <f>I!R$119*100</f>
        <v>4.5</v>
      </c>
      <c r="Y89" s="110">
        <f>I!S$119*100</f>
        <v>4.5</v>
      </c>
      <c r="Z89" s="110">
        <f>I!T$119*100</f>
        <v>4.5</v>
      </c>
      <c r="AA89" s="110">
        <f>I!U$119*100</f>
        <v>4.5</v>
      </c>
      <c r="AB89" s="110">
        <f>I!V$119*100</f>
        <v>4.5</v>
      </c>
      <c r="AC89" s="110">
        <f>I!W$119*100</f>
        <v>4.5</v>
      </c>
      <c r="AD89" s="110">
        <f>I!X$119*100</f>
        <v>4.5</v>
      </c>
      <c r="AE89" s="110">
        <f>I!Y$119*100</f>
        <v>4.5</v>
      </c>
      <c r="AF89" s="110">
        <f>I!Z$119*100</f>
        <v>4.5</v>
      </c>
      <c r="AG89" s="110">
        <f>I!AA$119*100</f>
        <v>4.5</v>
      </c>
      <c r="AH89" s="110">
        <f>I!AB$119*100</f>
        <v>4.5</v>
      </c>
      <c r="AI89" s="110">
        <f>I!AC$119*100</f>
        <v>4.5</v>
      </c>
      <c r="AJ89" s="110">
        <f>I!AD$119*100</f>
        <v>4.5</v>
      </c>
      <c r="AK89" s="110">
        <f>I!AE$119*100</f>
        <v>4.5</v>
      </c>
      <c r="AL89" s="110">
        <f>I!AF$119*100</f>
        <v>4.5</v>
      </c>
      <c r="AM89" s="110">
        <f>I!AG$119*100</f>
        <v>4.5</v>
      </c>
      <c r="AN89" s="110">
        <f>I!AH$119*100</f>
        <v>4.5</v>
      </c>
      <c r="AO89" s="110">
        <f>I!AI$119*100</f>
        <v>4.5</v>
      </c>
      <c r="AP89" s="110">
        <f>I!AJ$119*100</f>
        <v>4.5</v>
      </c>
      <c r="AQ89" s="110">
        <f>I!AK$119*100</f>
        <v>4.5</v>
      </c>
    </row>
    <row r="90" spans="1:43" s="124" customFormat="1">
      <c r="A90" s="124" t="s">
        <v>384</v>
      </c>
      <c r="B90" s="124" t="s">
        <v>112</v>
      </c>
      <c r="C90" s="124" t="s">
        <v>14</v>
      </c>
      <c r="D90" s="124" t="s">
        <v>86</v>
      </c>
      <c r="E90" s="124" t="s">
        <v>16</v>
      </c>
      <c r="F90" s="124" t="s">
        <v>398</v>
      </c>
      <c r="H90" s="124" t="s">
        <v>385</v>
      </c>
      <c r="I90" s="189">
        <v>1</v>
      </c>
      <c r="J90" s="110">
        <f>I!D$118*100</f>
        <v>0</v>
      </c>
      <c r="K90" s="110">
        <f>I!E$118*100</f>
        <v>0</v>
      </c>
      <c r="L90" s="110">
        <f>I!F$118*100</f>
        <v>0</v>
      </c>
      <c r="M90" s="110">
        <f>I!G$118*100</f>
        <v>0</v>
      </c>
      <c r="N90" s="110">
        <f>I!H$118*100</f>
        <v>0</v>
      </c>
      <c r="O90" s="110">
        <f>I!I$118*100</f>
        <v>0</v>
      </c>
      <c r="P90" s="110">
        <f>I!J$118*100</f>
        <v>0</v>
      </c>
      <c r="Q90" s="110">
        <f>I!K$118*100</f>
        <v>0</v>
      </c>
      <c r="R90" s="110">
        <f>I!L$118*100</f>
        <v>0</v>
      </c>
      <c r="S90" s="110">
        <f>I!M$118*100</f>
        <v>0</v>
      </c>
      <c r="T90" s="110">
        <f>I!N$118*100</f>
        <v>0</v>
      </c>
      <c r="U90" s="110">
        <f>I!O$118*100</f>
        <v>0</v>
      </c>
      <c r="V90" s="110">
        <f>I!P$118*100</f>
        <v>0</v>
      </c>
      <c r="W90" s="110">
        <f>I!Q$118*100</f>
        <v>0</v>
      </c>
      <c r="X90" s="110">
        <f>I!R$118*100</f>
        <v>0</v>
      </c>
      <c r="Y90" s="110">
        <f>I!S$118*100</f>
        <v>0</v>
      </c>
      <c r="Z90" s="110">
        <f>I!T$118*100</f>
        <v>0</v>
      </c>
      <c r="AA90" s="110">
        <f>I!U$118*100</f>
        <v>0</v>
      </c>
      <c r="AB90" s="110">
        <f>I!V$118*100</f>
        <v>0</v>
      </c>
      <c r="AC90" s="110">
        <f>I!W$118*100</f>
        <v>0</v>
      </c>
      <c r="AD90" s="110">
        <f>I!X$118*100</f>
        <v>0</v>
      </c>
      <c r="AE90" s="110">
        <f>I!Y$118*100</f>
        <v>0</v>
      </c>
      <c r="AF90" s="110">
        <f>I!Z$118*100</f>
        <v>0</v>
      </c>
      <c r="AG90" s="110">
        <f>I!AA$118*100</f>
        <v>0</v>
      </c>
      <c r="AH90" s="110">
        <f>I!AB$118*100</f>
        <v>0</v>
      </c>
      <c r="AI90" s="110">
        <f>I!AC$118*100</f>
        <v>0</v>
      </c>
      <c r="AJ90" s="110">
        <f>I!AD$118*100</f>
        <v>0</v>
      </c>
      <c r="AK90" s="110">
        <f>I!AE$118*100</f>
        <v>0</v>
      </c>
      <c r="AL90" s="110">
        <f>I!AF$118*100</f>
        <v>0</v>
      </c>
      <c r="AM90" s="110">
        <f>I!AG$118*100</f>
        <v>0</v>
      </c>
      <c r="AN90" s="110">
        <f>I!AH$118*100</f>
        <v>0</v>
      </c>
      <c r="AO90" s="110">
        <f>I!AI$118*100</f>
        <v>0</v>
      </c>
      <c r="AP90" s="110">
        <f>I!AJ$118*100</f>
        <v>0</v>
      </c>
      <c r="AQ90" s="110">
        <f>I!AK$118*100</f>
        <v>0</v>
      </c>
    </row>
    <row r="91" spans="1:43" s="124" customFormat="1">
      <c r="A91" s="124" t="s">
        <v>384</v>
      </c>
      <c r="B91" s="124" t="s">
        <v>112</v>
      </c>
      <c r="C91" s="124" t="s">
        <v>14</v>
      </c>
      <c r="D91" s="124" t="s">
        <v>86</v>
      </c>
      <c r="E91" s="124" t="s">
        <v>395</v>
      </c>
      <c r="F91" s="124" t="s">
        <v>398</v>
      </c>
      <c r="H91" s="124" t="s">
        <v>385</v>
      </c>
      <c r="I91" s="189">
        <v>1</v>
      </c>
      <c r="J91" s="110">
        <f>I!D$116*100</f>
        <v>0.23554603854389722</v>
      </c>
      <c r="K91" s="110">
        <f>I!E$116*100</f>
        <v>0.23554603854389722</v>
      </c>
      <c r="L91" s="110">
        <f>I!F$116*100</f>
        <v>0.23554603854389722</v>
      </c>
      <c r="M91" s="110">
        <f>I!G$116*100</f>
        <v>0.23554603854389722</v>
      </c>
      <c r="N91" s="110">
        <f>I!H$116*100</f>
        <v>0.23554603854389722</v>
      </c>
      <c r="O91" s="110">
        <f>I!I$116*100</f>
        <v>0.23554603854389722</v>
      </c>
      <c r="P91" s="110">
        <f>I!J$116*100</f>
        <v>0.23554603854389722</v>
      </c>
      <c r="Q91" s="110">
        <f>I!K$116*100</f>
        <v>0.23554603854389722</v>
      </c>
      <c r="R91" s="110">
        <f>I!L$116*100</f>
        <v>0.23554603854389722</v>
      </c>
      <c r="S91" s="110">
        <f>I!M$116*100</f>
        <v>0.23554603854389722</v>
      </c>
      <c r="T91" s="110">
        <f>I!N$116*100</f>
        <v>0.23554603854389722</v>
      </c>
      <c r="U91" s="110">
        <f>I!O$116*100</f>
        <v>0.23554603854389722</v>
      </c>
      <c r="V91" s="110">
        <f>I!P$116*100</f>
        <v>0.23554603854389722</v>
      </c>
      <c r="W91" s="110">
        <f>I!Q$116*100</f>
        <v>0.23554603854389722</v>
      </c>
      <c r="X91" s="110">
        <f>I!R$116*100</f>
        <v>0.23554603854389722</v>
      </c>
      <c r="Y91" s="110">
        <f>I!S$116*100</f>
        <v>0.23554603854389722</v>
      </c>
      <c r="Z91" s="110">
        <f>I!T$116*100</f>
        <v>0.23554603854389722</v>
      </c>
      <c r="AA91" s="110">
        <f>I!U$116*100</f>
        <v>0.23554603854389722</v>
      </c>
      <c r="AB91" s="110">
        <f>I!V$116*100</f>
        <v>0.23554603854389722</v>
      </c>
      <c r="AC91" s="110">
        <f>I!W$116*100</f>
        <v>0.23554603854389722</v>
      </c>
      <c r="AD91" s="110">
        <f>I!X$116*100</f>
        <v>0.23554603854389722</v>
      </c>
      <c r="AE91" s="110">
        <f>I!Y$116*100</f>
        <v>0.23554603854389722</v>
      </c>
      <c r="AF91" s="110">
        <f>I!Z$116*100</f>
        <v>0.23554603854389722</v>
      </c>
      <c r="AG91" s="110">
        <f>I!AA$116*100</f>
        <v>0.23554603854389722</v>
      </c>
      <c r="AH91" s="110">
        <f>I!AB$116*100</f>
        <v>0.23554603854389722</v>
      </c>
      <c r="AI91" s="110">
        <f>I!AC$116*100</f>
        <v>0.23554603854389722</v>
      </c>
      <c r="AJ91" s="110">
        <f>I!AD$116*100</f>
        <v>0.23554603854389722</v>
      </c>
      <c r="AK91" s="110">
        <f>I!AE$116*100</f>
        <v>0.23554603854389722</v>
      </c>
      <c r="AL91" s="110">
        <f>I!AF$116*100</f>
        <v>0.23554603854389722</v>
      </c>
      <c r="AM91" s="110">
        <f>I!AG$116*100</f>
        <v>0.23554603854389722</v>
      </c>
      <c r="AN91" s="110">
        <f>I!AH$116*100</f>
        <v>0.23554603854389722</v>
      </c>
      <c r="AO91" s="110">
        <f>I!AI$116*100</f>
        <v>0.23554603854389722</v>
      </c>
      <c r="AP91" s="110">
        <f>I!AJ$116*100</f>
        <v>0.23554603854389722</v>
      </c>
      <c r="AQ91" s="110">
        <f>I!AK$116*100</f>
        <v>0.23554603854389722</v>
      </c>
    </row>
    <row r="92" spans="1:43" s="124" customFormat="1">
      <c r="A92" s="124" t="s">
        <v>384</v>
      </c>
      <c r="B92" s="124" t="s">
        <v>112</v>
      </c>
      <c r="C92" s="124" t="s">
        <v>14</v>
      </c>
      <c r="D92" s="124" t="s">
        <v>86</v>
      </c>
      <c r="F92" s="124" t="s">
        <v>399</v>
      </c>
      <c r="H92" s="124" t="s">
        <v>385</v>
      </c>
      <c r="I92" s="189">
        <v>1</v>
      </c>
      <c r="J92" s="40">
        <f>I!D$27</f>
        <v>260678.46600000001</v>
      </c>
      <c r="K92" s="40">
        <f>I!E$27</f>
        <v>260678.46600000001</v>
      </c>
      <c r="L92" s="40">
        <f>I!F$27</f>
        <v>260678.46600000001</v>
      </c>
      <c r="M92" s="40">
        <f>I!G$27</f>
        <v>260678.46600000001</v>
      </c>
      <c r="N92" s="40">
        <f>I!H$27</f>
        <v>260678.46600000001</v>
      </c>
      <c r="O92" s="40">
        <f>I!I$27</f>
        <v>260678.46600000001</v>
      </c>
      <c r="P92" s="40">
        <f>I!J$27</f>
        <v>260678.46600000001</v>
      </c>
      <c r="Q92" s="40">
        <f>I!K$27</f>
        <v>260678.46600000001</v>
      </c>
      <c r="R92" s="40">
        <f>I!L$27</f>
        <v>260678.46600000001</v>
      </c>
      <c r="S92" s="40">
        <f>I!M$27</f>
        <v>260678.46600000001</v>
      </c>
      <c r="T92" s="40">
        <f>I!N$27</f>
        <v>260678.46600000001</v>
      </c>
      <c r="U92" s="40">
        <f>I!O$27</f>
        <v>260678.46600000001</v>
      </c>
      <c r="V92" s="40">
        <f>I!P$27</f>
        <v>260678.46600000001</v>
      </c>
      <c r="W92" s="40">
        <f>I!Q$27</f>
        <v>260678.46600000001</v>
      </c>
      <c r="X92" s="40">
        <f>I!R$27</f>
        <v>260678.46600000001</v>
      </c>
      <c r="Y92" s="40">
        <f>I!S$27</f>
        <v>260678.46600000001</v>
      </c>
      <c r="Z92" s="40">
        <f>I!T$27</f>
        <v>260678.46600000001</v>
      </c>
      <c r="AA92" s="40">
        <f>I!U$27</f>
        <v>260678.46600000001</v>
      </c>
      <c r="AB92" s="40">
        <f>I!V$27</f>
        <v>260678.46600000001</v>
      </c>
      <c r="AC92" s="40">
        <f>I!W$27</f>
        <v>260678.46600000001</v>
      </c>
      <c r="AD92" s="40">
        <f>I!X$27</f>
        <v>260678.46600000001</v>
      </c>
      <c r="AE92" s="40">
        <f>I!Y$27</f>
        <v>260678.46600000001</v>
      </c>
      <c r="AF92" s="40">
        <f>I!Z$27</f>
        <v>260678.46600000001</v>
      </c>
      <c r="AG92" s="40">
        <f>I!AA$27</f>
        <v>260678.46600000001</v>
      </c>
      <c r="AH92" s="40">
        <f>I!AB$27</f>
        <v>260678.46600000001</v>
      </c>
      <c r="AI92" s="40">
        <f>I!AC$27</f>
        <v>260678.46600000001</v>
      </c>
      <c r="AJ92" s="40">
        <f>I!AD$27</f>
        <v>260678.46600000001</v>
      </c>
      <c r="AK92" s="40">
        <f>I!AE$27</f>
        <v>260678.46600000001</v>
      </c>
      <c r="AL92" s="40">
        <f>I!AF$27</f>
        <v>260678.46600000001</v>
      </c>
      <c r="AM92" s="40">
        <f>I!AG$27</f>
        <v>260678.46600000001</v>
      </c>
      <c r="AN92" s="40">
        <f>I!AH$27</f>
        <v>260678.46600000001</v>
      </c>
      <c r="AO92" s="40">
        <f>I!AI$27</f>
        <v>260678.46600000001</v>
      </c>
      <c r="AP92" s="40">
        <f>I!AJ$27</f>
        <v>260678.46600000001</v>
      </c>
      <c r="AQ92" s="40">
        <f>I!AK$27</f>
        <v>260678.46600000001</v>
      </c>
    </row>
    <row r="93" spans="1:43" s="124" customFormat="1">
      <c r="A93" s="124" t="s">
        <v>384</v>
      </c>
      <c r="B93" s="124" t="s">
        <v>112</v>
      </c>
      <c r="C93" s="124" t="s">
        <v>14</v>
      </c>
      <c r="D93" s="124" t="s">
        <v>8</v>
      </c>
      <c r="E93" s="124" t="s">
        <v>7</v>
      </c>
      <c r="F93" s="124" t="s">
        <v>398</v>
      </c>
      <c r="H93" s="124" t="s">
        <v>385</v>
      </c>
      <c r="I93" s="189">
        <v>1</v>
      </c>
      <c r="J93" s="110">
        <v>100</v>
      </c>
      <c r="K93" s="110">
        <v>100</v>
      </c>
      <c r="L93" s="110">
        <v>100</v>
      </c>
      <c r="M93" s="110">
        <v>100</v>
      </c>
      <c r="N93" s="110">
        <v>100</v>
      </c>
      <c r="O93" s="110">
        <v>100</v>
      </c>
      <c r="P93" s="110">
        <v>100</v>
      </c>
      <c r="Q93" s="110">
        <v>100</v>
      </c>
      <c r="R93" s="110">
        <v>100</v>
      </c>
      <c r="S93" s="110">
        <v>100</v>
      </c>
      <c r="T93" s="110">
        <v>100</v>
      </c>
      <c r="U93" s="110">
        <v>100</v>
      </c>
      <c r="V93" s="110">
        <v>100</v>
      </c>
      <c r="W93" s="110">
        <v>100</v>
      </c>
      <c r="X93" s="110">
        <v>100</v>
      </c>
      <c r="Y93" s="110">
        <v>100</v>
      </c>
      <c r="Z93" s="110">
        <v>100</v>
      </c>
      <c r="AA93" s="110">
        <v>100</v>
      </c>
      <c r="AB93" s="110">
        <v>100</v>
      </c>
      <c r="AC93" s="110">
        <v>100</v>
      </c>
      <c r="AD93" s="110">
        <v>100</v>
      </c>
      <c r="AE93" s="110">
        <v>100</v>
      </c>
      <c r="AF93" s="110">
        <v>100</v>
      </c>
      <c r="AG93" s="110">
        <v>100</v>
      </c>
      <c r="AH93" s="110">
        <v>100</v>
      </c>
      <c r="AI93" s="110">
        <v>100</v>
      </c>
      <c r="AJ93" s="110">
        <v>100</v>
      </c>
      <c r="AK93" s="110">
        <v>100</v>
      </c>
      <c r="AL93" s="110">
        <v>100</v>
      </c>
      <c r="AM93" s="110">
        <v>100</v>
      </c>
      <c r="AN93" s="110">
        <v>100</v>
      </c>
      <c r="AO93" s="110">
        <v>100</v>
      </c>
      <c r="AP93" s="110">
        <v>100</v>
      </c>
      <c r="AQ93" s="110">
        <v>100</v>
      </c>
    </row>
    <row r="94" spans="1:43" s="124" customFormat="1">
      <c r="A94" s="124" t="s">
        <v>384</v>
      </c>
      <c r="B94" s="124" t="s">
        <v>112</v>
      </c>
      <c r="C94" s="124" t="s">
        <v>14</v>
      </c>
      <c r="D94" s="124" t="s">
        <v>8</v>
      </c>
      <c r="F94" s="124" t="s">
        <v>399</v>
      </c>
      <c r="H94" s="124" t="s">
        <v>385</v>
      </c>
      <c r="I94" s="189">
        <v>1</v>
      </c>
      <c r="J94" s="40">
        <f>I!D$28</f>
        <v>447116.598</v>
      </c>
      <c r="K94" s="40">
        <f>I!E$28</f>
        <v>447116.598</v>
      </c>
      <c r="L94" s="40">
        <f>I!F$28</f>
        <v>447116.598</v>
      </c>
      <c r="M94" s="40">
        <f>I!G$28</f>
        <v>447116.598</v>
      </c>
      <c r="N94" s="40">
        <f>I!H$28</f>
        <v>447116.598</v>
      </c>
      <c r="O94" s="40">
        <f>I!I$28</f>
        <v>447116.598</v>
      </c>
      <c r="P94" s="40">
        <f>I!J$28</f>
        <v>447116.598</v>
      </c>
      <c r="Q94" s="40">
        <f>I!K$28</f>
        <v>447116.598</v>
      </c>
      <c r="R94" s="40">
        <f>I!L$28</f>
        <v>447116.598</v>
      </c>
      <c r="S94" s="40">
        <f>I!M$28</f>
        <v>447116.598</v>
      </c>
      <c r="T94" s="40">
        <f>I!N$28</f>
        <v>447116.598</v>
      </c>
      <c r="U94" s="40">
        <f>I!O$28</f>
        <v>447116.598</v>
      </c>
      <c r="V94" s="40">
        <f>I!P$28</f>
        <v>447116.598</v>
      </c>
      <c r="W94" s="40">
        <f>I!Q$28</f>
        <v>447116.598</v>
      </c>
      <c r="X94" s="40">
        <f>I!R$28</f>
        <v>447116.598</v>
      </c>
      <c r="Y94" s="40">
        <f>I!S$28</f>
        <v>447116.598</v>
      </c>
      <c r="Z94" s="40">
        <f>I!T$28</f>
        <v>447116.598</v>
      </c>
      <c r="AA94" s="40">
        <f>I!U$28</f>
        <v>447116.598</v>
      </c>
      <c r="AB94" s="40">
        <f>I!V$28</f>
        <v>447116.598</v>
      </c>
      <c r="AC94" s="40">
        <f>I!W$28</f>
        <v>447116.598</v>
      </c>
      <c r="AD94" s="40">
        <f>I!X$28</f>
        <v>447116.598</v>
      </c>
      <c r="AE94" s="40">
        <f>I!Y$28</f>
        <v>447116.598</v>
      </c>
      <c r="AF94" s="40">
        <f>I!Z$28</f>
        <v>447116.598</v>
      </c>
      <c r="AG94" s="40">
        <f>I!AA$28</f>
        <v>447116.598</v>
      </c>
      <c r="AH94" s="40">
        <f>I!AB$28</f>
        <v>447116.598</v>
      </c>
      <c r="AI94" s="40">
        <f>I!AC$28</f>
        <v>447116.598</v>
      </c>
      <c r="AJ94" s="40">
        <f>I!AD$28</f>
        <v>447116.598</v>
      </c>
      <c r="AK94" s="40">
        <f>I!AE$28</f>
        <v>447116.598</v>
      </c>
      <c r="AL94" s="40">
        <f>I!AF$28</f>
        <v>447116.598</v>
      </c>
      <c r="AM94" s="40">
        <f>I!AG$28</f>
        <v>447116.598</v>
      </c>
      <c r="AN94" s="40">
        <f>I!AH$28</f>
        <v>447116.598</v>
      </c>
      <c r="AO94" s="40">
        <f>I!AI$28</f>
        <v>447116.598</v>
      </c>
      <c r="AP94" s="40">
        <f>I!AJ$28</f>
        <v>447116.598</v>
      </c>
      <c r="AQ94" s="40">
        <f>I!AK$28</f>
        <v>447116.598</v>
      </c>
    </row>
    <row r="95" spans="1:43" s="124" customFormat="1">
      <c r="A95" s="124" t="s">
        <v>384</v>
      </c>
      <c r="B95" s="124" t="s">
        <v>112</v>
      </c>
      <c r="C95" s="124" t="s">
        <v>86</v>
      </c>
      <c r="E95" s="124" t="s">
        <v>395</v>
      </c>
      <c r="F95" s="124" t="s">
        <v>397</v>
      </c>
      <c r="H95" s="124" t="s">
        <v>385</v>
      </c>
      <c r="I95" s="189">
        <v>1</v>
      </c>
      <c r="J95" s="57">
        <f>I!D$206</f>
        <v>100.09079436485447</v>
      </c>
      <c r="K95" s="57">
        <f>I!E$206</f>
        <v>103.99027483084788</v>
      </c>
      <c r="L95" s="57">
        <f>I!F$206</f>
        <v>105.89822957900932</v>
      </c>
      <c r="M95" s="57">
        <f>I!G$206</f>
        <v>95.478984948700543</v>
      </c>
      <c r="N95" s="57">
        <f>I!H$206</f>
        <v>106.49835378660185</v>
      </c>
      <c r="O95" s="57">
        <f>I!I$206</f>
        <v>110.03769277470509</v>
      </c>
      <c r="P95" s="57">
        <f>I!J$206</f>
        <v>113.43616950643279</v>
      </c>
      <c r="Q95" s="57">
        <f>I!K$206</f>
        <v>116.71460149934191</v>
      </c>
      <c r="R95" s="57">
        <f>I!L$206</f>
        <v>119.60252216055795</v>
      </c>
      <c r="S95" s="57">
        <f>I!M$206</f>
        <v>122.34621784126728</v>
      </c>
      <c r="T95" s="57">
        <f>I!N$206</f>
        <v>124.76184006191414</v>
      </c>
      <c r="U95" s="57">
        <f>I!O$206</f>
        <v>127.13503178139463</v>
      </c>
      <c r="V95" s="57">
        <f>I!P$206</f>
        <v>129.49284678699456</v>
      </c>
      <c r="W95" s="57">
        <f>I!Q$206</f>
        <v>131.83968524109986</v>
      </c>
      <c r="X95" s="57">
        <f>I!R$206</f>
        <v>134.18514363113425</v>
      </c>
      <c r="Y95" s="57">
        <f>I!S$206</f>
        <v>136.49898580240634</v>
      </c>
      <c r="Z95" s="57">
        <f>I!T$206</f>
        <v>138.79907427614677</v>
      </c>
      <c r="AA95" s="57">
        <f>I!U$206</f>
        <v>141.06464039816998</v>
      </c>
      <c r="AB95" s="57">
        <f>I!V$206</f>
        <v>143.30588732675528</v>
      </c>
      <c r="AC95" s="57">
        <f>I!W$206</f>
        <v>145.34093078709219</v>
      </c>
      <c r="AD95" s="57">
        <f>I!X$206</f>
        <v>147.20978629554455</v>
      </c>
      <c r="AE95" s="57">
        <f>I!Y$206</f>
        <v>148.88039930850644</v>
      </c>
      <c r="AF95" s="57">
        <f>I!Z$206</f>
        <v>150.33806382038935</v>
      </c>
      <c r="AG95" s="57">
        <f>I!AA$206</f>
        <v>151.54857628207827</v>
      </c>
      <c r="AH95" s="57">
        <f>I!AB$206</f>
        <v>152.51859988864004</v>
      </c>
      <c r="AI95" s="57">
        <f>I!AC$206</f>
        <v>153.21430414260152</v>
      </c>
      <c r="AJ95" s="57">
        <f>I!AD$206</f>
        <v>153.62798546756201</v>
      </c>
      <c r="AK95" s="57">
        <f>I!AE$206</f>
        <v>153.75061208111785</v>
      </c>
      <c r="AL95" s="57">
        <f>I!AF$206</f>
        <v>153.5754112918672</v>
      </c>
      <c r="AM95" s="57">
        <f>I!AG$206</f>
        <v>153.11872951064981</v>
      </c>
      <c r="AN95" s="57">
        <f>I!AH$206</f>
        <v>152.3861772143855</v>
      </c>
      <c r="AO95" s="57">
        <f>I!AI$206</f>
        <v>151.36707171659975</v>
      </c>
      <c r="AP95" s="57">
        <f>I!AJ$206</f>
        <v>150.04693613397333</v>
      </c>
      <c r="AQ95" s="57">
        <f>I!AK$206</f>
        <v>148.4115827484919</v>
      </c>
    </row>
    <row r="96" spans="1:43" s="124" customFormat="1">
      <c r="A96" s="124" t="s">
        <v>384</v>
      </c>
      <c r="B96" s="124" t="s">
        <v>112</v>
      </c>
      <c r="C96" s="124" t="s">
        <v>86</v>
      </c>
      <c r="E96" s="124" t="s">
        <v>396</v>
      </c>
      <c r="F96" s="124" t="s">
        <v>397</v>
      </c>
      <c r="H96" s="124" t="s">
        <v>385</v>
      </c>
      <c r="I96" s="189">
        <v>1</v>
      </c>
      <c r="J96" s="57">
        <f>I!D$209</f>
        <v>21.521373453170657</v>
      </c>
      <c r="K96" s="57">
        <f>I!E$209</f>
        <v>22.515265313776755</v>
      </c>
      <c r="L96" s="57">
        <f>I!F$209</f>
        <v>23.029425491698216</v>
      </c>
      <c r="M96" s="57">
        <f>I!G$209</f>
        <v>20.221622697586284</v>
      </c>
      <c r="N96" s="57">
        <f>I!H$209</f>
        <v>23.621811835970853</v>
      </c>
      <c r="O96" s="57">
        <f>I!I$209</f>
        <v>25.11169509581681</v>
      </c>
      <c r="P96" s="57">
        <f>I!J$209</f>
        <v>26.470684726698014</v>
      </c>
      <c r="Q96" s="57">
        <f>I!K$209</f>
        <v>27.998207514072945</v>
      </c>
      <c r="R96" s="57">
        <f>I!L$209</f>
        <v>27.196252131303783</v>
      </c>
      <c r="S96" s="57">
        <f>I!M$209</f>
        <v>28.619473258622449</v>
      </c>
      <c r="T96" s="57">
        <f>I!N$209</f>
        <v>30.053947112576871</v>
      </c>
      <c r="U96" s="57">
        <f>I!O$209</f>
        <v>31.530156135865575</v>
      </c>
      <c r="V96" s="57">
        <f>I!P$209</f>
        <v>33.00336486044047</v>
      </c>
      <c r="W96" s="57">
        <f>I!Q$209</f>
        <v>34.512804608246576</v>
      </c>
      <c r="X96" s="57">
        <f>I!R$209</f>
        <v>36.165281989323674</v>
      </c>
      <c r="Y96" s="57">
        <f>I!S$209</f>
        <v>37.81984328042612</v>
      </c>
      <c r="Z96" s="57">
        <f>I!T$209</f>
        <v>39.597861312082706</v>
      </c>
      <c r="AA96" s="57">
        <f>I!U$209</f>
        <v>41.384915322080438</v>
      </c>
      <c r="AB96" s="57">
        <f>I!V$209</f>
        <v>43.300526759403951</v>
      </c>
      <c r="AC96" s="57">
        <f>I!W$209</f>
        <v>45.162822727307258</v>
      </c>
      <c r="AD96" s="57">
        <f>I!X$209</f>
        <v>47.118182223848592</v>
      </c>
      <c r="AE96" s="57">
        <f>I!Y$209</f>
        <v>49.034065666052314</v>
      </c>
      <c r="AF96" s="57">
        <f>I!Z$209</f>
        <v>51.017400707454627</v>
      </c>
      <c r="AG96" s="57">
        <f>I!AA$209</f>
        <v>52.999470211542153</v>
      </c>
      <c r="AH96" s="57">
        <f>I!AB$209</f>
        <v>54.927171752780183</v>
      </c>
      <c r="AI96" s="57">
        <f>I!AC$209</f>
        <v>56.846188502151463</v>
      </c>
      <c r="AJ96" s="57">
        <f>I!AD$209</f>
        <v>58.801587401390776</v>
      </c>
      <c r="AK96" s="57">
        <f>I!AE$209</f>
        <v>60.734192571772645</v>
      </c>
      <c r="AL96" s="57">
        <f>I!AF$209</f>
        <v>62.638921486307652</v>
      </c>
      <c r="AM96" s="57">
        <f>I!AG$209</f>
        <v>62.19532916706666</v>
      </c>
      <c r="AN96" s="57">
        <f>I!AH$209</f>
        <v>64.055631373357429</v>
      </c>
      <c r="AO96" s="57">
        <f>I!AI$209</f>
        <v>65.886621611830748</v>
      </c>
      <c r="AP96" s="57">
        <f>I!AJ$209</f>
        <v>67.641117784669547</v>
      </c>
      <c r="AQ96" s="57">
        <f>I!AK$209</f>
        <v>69.327435377288424</v>
      </c>
    </row>
    <row r="97" spans="1:43" s="124" customFormat="1">
      <c r="A97" s="124" t="s">
        <v>384</v>
      </c>
      <c r="B97" s="124" t="s">
        <v>112</v>
      </c>
      <c r="C97" s="124" t="s">
        <v>86</v>
      </c>
      <c r="E97" s="124" t="s">
        <v>16</v>
      </c>
      <c r="F97" s="124" t="s">
        <v>397</v>
      </c>
      <c r="H97" s="124" t="s">
        <v>385</v>
      </c>
      <c r="I97" s="189">
        <v>1</v>
      </c>
      <c r="J97" s="57">
        <f>I!D$208</f>
        <v>0</v>
      </c>
      <c r="K97" s="57">
        <f>I!E$208</f>
        <v>0</v>
      </c>
      <c r="L97" s="57">
        <f>I!F$208</f>
        <v>0</v>
      </c>
      <c r="M97" s="57">
        <f>I!G$208</f>
        <v>0</v>
      </c>
      <c r="N97" s="57">
        <f>I!H$208</f>
        <v>0</v>
      </c>
      <c r="O97" s="57">
        <f>I!I$208</f>
        <v>0</v>
      </c>
      <c r="P97" s="57">
        <f>I!J$208</f>
        <v>0</v>
      </c>
      <c r="Q97" s="57">
        <f>I!K$208</f>
        <v>0</v>
      </c>
      <c r="R97" s="57">
        <f>I!L$208</f>
        <v>0</v>
      </c>
      <c r="S97" s="57">
        <f>I!M$208</f>
        <v>0</v>
      </c>
      <c r="T97" s="57">
        <f>I!N$208</f>
        <v>0</v>
      </c>
      <c r="U97" s="57">
        <f>I!O$208</f>
        <v>0</v>
      </c>
      <c r="V97" s="57">
        <f>I!P$208</f>
        <v>0</v>
      </c>
      <c r="W97" s="57">
        <f>I!Q$208</f>
        <v>0</v>
      </c>
      <c r="X97" s="57">
        <f>I!R$208</f>
        <v>0</v>
      </c>
      <c r="Y97" s="57">
        <f>I!S$208</f>
        <v>0</v>
      </c>
      <c r="Z97" s="57">
        <f>I!T$208</f>
        <v>0</v>
      </c>
      <c r="AA97" s="57">
        <f>I!U$208</f>
        <v>0</v>
      </c>
      <c r="AB97" s="57">
        <f>I!V$208</f>
        <v>0</v>
      </c>
      <c r="AC97" s="57">
        <f>I!W$208</f>
        <v>0</v>
      </c>
      <c r="AD97" s="57">
        <f>I!X$208</f>
        <v>0</v>
      </c>
      <c r="AE97" s="57">
        <f>I!Y$208</f>
        <v>0</v>
      </c>
      <c r="AF97" s="57">
        <f>I!Z$208</f>
        <v>0</v>
      </c>
      <c r="AG97" s="57">
        <f>I!AA$208</f>
        <v>0</v>
      </c>
      <c r="AH97" s="57">
        <f>I!AB$208</f>
        <v>0</v>
      </c>
      <c r="AI97" s="57">
        <f>I!AC$208</f>
        <v>0</v>
      </c>
      <c r="AJ97" s="57">
        <f>I!AD$208</f>
        <v>0</v>
      </c>
      <c r="AK97" s="57">
        <f>I!AE$208</f>
        <v>0</v>
      </c>
      <c r="AL97" s="57">
        <f>I!AF$208</f>
        <v>0</v>
      </c>
      <c r="AM97" s="57">
        <f>I!AG$208</f>
        <v>0</v>
      </c>
      <c r="AN97" s="57">
        <f>I!AH$208</f>
        <v>0</v>
      </c>
      <c r="AO97" s="57">
        <f>I!AI$208</f>
        <v>0</v>
      </c>
      <c r="AP97" s="57">
        <f>I!AJ$208</f>
        <v>0</v>
      </c>
      <c r="AQ97" s="57">
        <f>I!AK$208</f>
        <v>0</v>
      </c>
    </row>
    <row r="98" spans="1:43" s="124" customFormat="1">
      <c r="A98" s="124" t="s">
        <v>384</v>
      </c>
      <c r="B98" s="124" t="s">
        <v>112</v>
      </c>
      <c r="C98" s="124" t="s">
        <v>86</v>
      </c>
      <c r="E98" s="124" t="s">
        <v>7</v>
      </c>
      <c r="F98" s="124" t="s">
        <v>397</v>
      </c>
      <c r="H98" s="124" t="s">
        <v>385</v>
      </c>
      <c r="I98" s="189">
        <v>1</v>
      </c>
      <c r="J98" s="57">
        <f>I!D$207</f>
        <v>125.40583811020088</v>
      </c>
      <c r="K98" s="57">
        <f>I!E$207</f>
        <v>130.64703714915183</v>
      </c>
      <c r="L98" s="57">
        <f>I!F$207</f>
        <v>133.90029435427911</v>
      </c>
      <c r="M98" s="57">
        <f>I!G$207</f>
        <v>116.04896147239072</v>
      </c>
      <c r="N98" s="57">
        <f>I!H$207</f>
        <v>137.73331401264127</v>
      </c>
      <c r="O98" s="57">
        <f>I!I$207</f>
        <v>148.47720732621968</v>
      </c>
      <c r="P98" s="57">
        <f>I!J$207</f>
        <v>146.88375053297261</v>
      </c>
      <c r="Q98" s="57">
        <f>I!K$207</f>
        <v>158.06138385169615</v>
      </c>
      <c r="R98" s="57">
        <f>I!L$207</f>
        <v>166.52715556335627</v>
      </c>
      <c r="S98" s="57">
        <f>I!M$207</f>
        <v>176.2168736260231</v>
      </c>
      <c r="T98" s="57">
        <f>I!N$207</f>
        <v>187.13779153298151</v>
      </c>
      <c r="U98" s="57">
        <f>I!O$207</f>
        <v>198.45171765129524</v>
      </c>
      <c r="V98" s="57">
        <f>I!P$207</f>
        <v>208.82895838528896</v>
      </c>
      <c r="W98" s="57">
        <f>I!Q$207</f>
        <v>209.98140413113822</v>
      </c>
      <c r="X98" s="57">
        <f>I!R$207</f>
        <v>222.83560069136249</v>
      </c>
      <c r="Y98" s="57">
        <f>I!S$207</f>
        <v>234.80815173708766</v>
      </c>
      <c r="Z98" s="57">
        <f>I!T$207</f>
        <v>248.79130031787594</v>
      </c>
      <c r="AA98" s="57">
        <f>I!U$207</f>
        <v>261.95557612881498</v>
      </c>
      <c r="AB98" s="57">
        <f>I!V$207</f>
        <v>277.18196225611212</v>
      </c>
      <c r="AC98" s="57">
        <f>I!W$207</f>
        <v>281.4756700139705</v>
      </c>
      <c r="AD98" s="57">
        <f>I!X$207</f>
        <v>297.28522543167998</v>
      </c>
      <c r="AE98" s="57">
        <f>I!Y$207</f>
        <v>311.94128457179602</v>
      </c>
      <c r="AF98" s="57">
        <f>I!Z$207</f>
        <v>328.24628990277796</v>
      </c>
      <c r="AG98" s="57">
        <f>I!AA$207</f>
        <v>344.71578164707762</v>
      </c>
      <c r="AH98" s="57">
        <f>I!AB$207</f>
        <v>359.92867661058125</v>
      </c>
      <c r="AI98" s="57">
        <f>I!AC$207</f>
        <v>365.4347142857888</v>
      </c>
      <c r="AJ98" s="57">
        <f>I!AD$207</f>
        <v>382.16461074542184</v>
      </c>
      <c r="AK98" s="57">
        <f>I!AE$207</f>
        <v>398.86754009196045</v>
      </c>
      <c r="AL98" s="57">
        <f>I!AF$207</f>
        <v>415.53466579676979</v>
      </c>
      <c r="AM98" s="57">
        <f>I!AG$207</f>
        <v>428.302682645647</v>
      </c>
      <c r="AN98" s="57">
        <f>I!AH$207</f>
        <v>444.92567034045396</v>
      </c>
      <c r="AO98" s="57">
        <f>I!AI$207</f>
        <v>461.49298409870937</v>
      </c>
      <c r="AP98" s="57">
        <f>I!AJ$207</f>
        <v>466.68967435253177</v>
      </c>
      <c r="AQ98" s="57">
        <f>I!AK$207</f>
        <v>481.44662379575584</v>
      </c>
    </row>
    <row r="99" spans="1:43" s="124" customFormat="1">
      <c r="A99" s="124" t="s">
        <v>384</v>
      </c>
      <c r="B99" s="124" t="s">
        <v>112</v>
      </c>
      <c r="C99" s="124" t="s">
        <v>86</v>
      </c>
      <c r="E99" s="124" t="s">
        <v>153</v>
      </c>
      <c r="F99" s="124" t="s">
        <v>397</v>
      </c>
      <c r="H99" s="124" t="s">
        <v>385</v>
      </c>
      <c r="I99" s="189">
        <v>1</v>
      </c>
      <c r="J99" s="57">
        <f>I!D$210</f>
        <v>0</v>
      </c>
      <c r="K99" s="57">
        <f>I!E$210</f>
        <v>0</v>
      </c>
      <c r="L99" s="57">
        <f>I!F$210</f>
        <v>0</v>
      </c>
      <c r="M99" s="57">
        <f>I!G$210</f>
        <v>0</v>
      </c>
      <c r="N99" s="57">
        <f>I!H$210</f>
        <v>0</v>
      </c>
      <c r="O99" s="57">
        <f>I!I$210</f>
        <v>0</v>
      </c>
      <c r="P99" s="57">
        <f>I!J$210</f>
        <v>0</v>
      </c>
      <c r="Q99" s="57">
        <f>I!K$210</f>
        <v>0</v>
      </c>
      <c r="R99" s="57">
        <f>I!L$210</f>
        <v>0</v>
      </c>
      <c r="S99" s="57">
        <f>I!M$210</f>
        <v>0</v>
      </c>
      <c r="T99" s="57">
        <f>I!N$210</f>
        <v>0</v>
      </c>
      <c r="U99" s="57">
        <f>I!O$210</f>
        <v>0</v>
      </c>
      <c r="V99" s="57">
        <f>I!P$210</f>
        <v>0</v>
      </c>
      <c r="W99" s="57">
        <f>I!Q$210</f>
        <v>0</v>
      </c>
      <c r="X99" s="57">
        <f>I!R$210</f>
        <v>0</v>
      </c>
      <c r="Y99" s="57">
        <f>I!S$210</f>
        <v>0</v>
      </c>
      <c r="Z99" s="57">
        <f>I!T$210</f>
        <v>0</v>
      </c>
      <c r="AA99" s="57">
        <f>I!U$210</f>
        <v>0</v>
      </c>
      <c r="AB99" s="57">
        <f>I!V$210</f>
        <v>0</v>
      </c>
      <c r="AC99" s="57">
        <f>I!W$210</f>
        <v>0</v>
      </c>
      <c r="AD99" s="57">
        <f>I!X$210</f>
        <v>0</v>
      </c>
      <c r="AE99" s="57">
        <f>I!Y$210</f>
        <v>0</v>
      </c>
      <c r="AF99" s="57">
        <f>I!Z$210</f>
        <v>0</v>
      </c>
      <c r="AG99" s="57">
        <f>I!AA$210</f>
        <v>0</v>
      </c>
      <c r="AH99" s="57">
        <f>I!AB$210</f>
        <v>0</v>
      </c>
      <c r="AI99" s="57">
        <f>I!AC$210</f>
        <v>0</v>
      </c>
      <c r="AJ99" s="57">
        <f>I!AD$210</f>
        <v>0</v>
      </c>
      <c r="AK99" s="57">
        <f>I!AE$210</f>
        <v>0</v>
      </c>
      <c r="AL99" s="57">
        <f>I!AF$210</f>
        <v>0</v>
      </c>
      <c r="AM99" s="57">
        <f>I!AG$210</f>
        <v>0</v>
      </c>
      <c r="AN99" s="57">
        <f>I!AH$210</f>
        <v>0</v>
      </c>
      <c r="AO99" s="57">
        <f>I!AI$210</f>
        <v>0</v>
      </c>
      <c r="AP99" s="57">
        <f>I!AJ$210</f>
        <v>0</v>
      </c>
      <c r="AQ99" s="57">
        <f>I!AK$210</f>
        <v>0</v>
      </c>
    </row>
    <row r="100" spans="1:43" s="124" customFormat="1">
      <c r="A100" s="124" t="s">
        <v>384</v>
      </c>
      <c r="B100" s="124" t="s">
        <v>112</v>
      </c>
      <c r="C100" s="124" t="s">
        <v>86</v>
      </c>
      <c r="E100" s="124" t="s">
        <v>208</v>
      </c>
      <c r="F100" s="124" t="s">
        <v>397</v>
      </c>
      <c r="H100" s="124" t="s">
        <v>385</v>
      </c>
      <c r="I100" s="189">
        <v>1</v>
      </c>
      <c r="J100" s="57">
        <f>I!D$211</f>
        <v>12.220505070892079</v>
      </c>
      <c r="K100" s="57">
        <f>I!E$211</f>
        <v>12.697022160021781</v>
      </c>
      <c r="L100" s="57">
        <f>I!F$211</f>
        <v>12.929638494242695</v>
      </c>
      <c r="M100" s="57">
        <f>I!G$211</f>
        <v>11.659332427713125</v>
      </c>
      <c r="N100" s="57">
        <f>I!H$211</f>
        <v>13.223949074508525</v>
      </c>
      <c r="O100" s="57">
        <f>I!I$211</f>
        <v>13.89800201988348</v>
      </c>
      <c r="P100" s="57">
        <f>I!J$211</f>
        <v>14.580374797985339</v>
      </c>
      <c r="Q100" s="57">
        <f>I!K$211</f>
        <v>15.268470579813265</v>
      </c>
      <c r="R100" s="57">
        <f>I!L$211</f>
        <v>15.929653359351757</v>
      </c>
      <c r="S100" s="57">
        <f>I!M$211</f>
        <v>16.596864152784754</v>
      </c>
      <c r="T100" s="57">
        <f>I!N$211</f>
        <v>17.242862738593054</v>
      </c>
      <c r="U100" s="57">
        <f>I!O$211</f>
        <v>17.907743148617843</v>
      </c>
      <c r="V100" s="57">
        <f>I!P$211</f>
        <v>18.597569329491506</v>
      </c>
      <c r="W100" s="57">
        <f>I!Q$211</f>
        <v>19.31374281268798</v>
      </c>
      <c r="X100" s="57">
        <f>I!R$211</f>
        <v>20.057375202655596</v>
      </c>
      <c r="Y100" s="57">
        <f>I!S$211</f>
        <v>20.828253561056613</v>
      </c>
      <c r="Z100" s="57">
        <f>I!T$211</f>
        <v>21.62868304886943</v>
      </c>
      <c r="AA100" s="57">
        <f>I!U$211</f>
        <v>22.459503759680889</v>
      </c>
      <c r="AB100" s="57">
        <f>I!V$211</f>
        <v>23.322183252479697</v>
      </c>
      <c r="AC100" s="57">
        <f>I!W$211</f>
        <v>24.19102851644644</v>
      </c>
      <c r="AD100" s="57">
        <f>I!X$211</f>
        <v>25.070695479286485</v>
      </c>
      <c r="AE100" s="57">
        <f>I!Y$211</f>
        <v>25.958805852571992</v>
      </c>
      <c r="AF100" s="57">
        <f>I!Z$211</f>
        <v>26.851129510684903</v>
      </c>
      <c r="AG100" s="57">
        <f>I!AA$211</f>
        <v>27.742880614439027</v>
      </c>
      <c r="AH100" s="57">
        <f>I!AB$211</f>
        <v>28.636337731779918</v>
      </c>
      <c r="AI100" s="57">
        <f>I!AC$211</f>
        <v>29.523877189132953</v>
      </c>
      <c r="AJ100" s="57">
        <f>I!AD$211</f>
        <v>30.402566632672155</v>
      </c>
      <c r="AK100" s="57">
        <f>I!AE$211</f>
        <v>31.270943737999019</v>
      </c>
      <c r="AL100" s="57">
        <f>I!AF$211</f>
        <v>32.126709068386191</v>
      </c>
      <c r="AM100" s="57">
        <f>I!AG$211</f>
        <v>32.973339584043728</v>
      </c>
      <c r="AN100" s="57">
        <f>I!AH$211</f>
        <v>33.809005384251307</v>
      </c>
      <c r="AO100" s="57">
        <f>I!AI$211</f>
        <v>34.631409864747077</v>
      </c>
      <c r="AP100" s="57">
        <f>I!AJ$211</f>
        <v>35.436554160229342</v>
      </c>
      <c r="AQ100" s="57">
        <f>I!AK$211</f>
        <v>36.218813666124916</v>
      </c>
    </row>
    <row r="101" spans="1:43" s="124" customFormat="1">
      <c r="A101" s="124" t="s">
        <v>384</v>
      </c>
      <c r="B101" s="124" t="s">
        <v>112</v>
      </c>
      <c r="C101" s="124" t="s">
        <v>86</v>
      </c>
      <c r="E101" s="124" t="s">
        <v>152</v>
      </c>
      <c r="F101" s="124" t="s">
        <v>397</v>
      </c>
      <c r="H101" s="124" t="s">
        <v>385</v>
      </c>
      <c r="I101" s="189">
        <v>1</v>
      </c>
      <c r="J101" s="57">
        <f>I!D$212</f>
        <v>0</v>
      </c>
      <c r="K101" s="57">
        <f>I!E$212</f>
        <v>0</v>
      </c>
      <c r="L101" s="57">
        <f>I!F$212</f>
        <v>0</v>
      </c>
      <c r="M101" s="57">
        <f>I!G$212</f>
        <v>0</v>
      </c>
      <c r="N101" s="57">
        <f>I!H$212</f>
        <v>0</v>
      </c>
      <c r="O101" s="57">
        <f>I!I$212</f>
        <v>0</v>
      </c>
      <c r="P101" s="57">
        <f>I!J$212</f>
        <v>0</v>
      </c>
      <c r="Q101" s="57">
        <f>I!K$212</f>
        <v>0</v>
      </c>
      <c r="R101" s="57">
        <f>I!L$212</f>
        <v>0</v>
      </c>
      <c r="S101" s="57">
        <f>I!M$212</f>
        <v>0</v>
      </c>
      <c r="T101" s="57">
        <f>I!N$212</f>
        <v>0</v>
      </c>
      <c r="U101" s="57">
        <f>I!O$212</f>
        <v>0</v>
      </c>
      <c r="V101" s="57">
        <f>I!P$212</f>
        <v>0</v>
      </c>
      <c r="W101" s="57">
        <f>I!Q$212</f>
        <v>0</v>
      </c>
      <c r="X101" s="57">
        <f>I!R$212</f>
        <v>0</v>
      </c>
      <c r="Y101" s="57">
        <f>I!S$212</f>
        <v>0</v>
      </c>
      <c r="Z101" s="57">
        <f>I!T$212</f>
        <v>0</v>
      </c>
      <c r="AA101" s="57">
        <f>I!U$212</f>
        <v>0</v>
      </c>
      <c r="AB101" s="57">
        <f>I!V$212</f>
        <v>0</v>
      </c>
      <c r="AC101" s="57">
        <f>I!W$212</f>
        <v>0</v>
      </c>
      <c r="AD101" s="57">
        <f>I!X$212</f>
        <v>0</v>
      </c>
      <c r="AE101" s="57">
        <f>I!Y$212</f>
        <v>0</v>
      </c>
      <c r="AF101" s="57">
        <f>I!Z$212</f>
        <v>0</v>
      </c>
      <c r="AG101" s="57">
        <f>I!AA$212</f>
        <v>0</v>
      </c>
      <c r="AH101" s="57">
        <f>I!AB$212</f>
        <v>0</v>
      </c>
      <c r="AI101" s="57">
        <f>I!AC$212</f>
        <v>0</v>
      </c>
      <c r="AJ101" s="57">
        <f>I!AD$212</f>
        <v>0</v>
      </c>
      <c r="AK101" s="57">
        <f>I!AE$212</f>
        <v>0</v>
      </c>
      <c r="AL101" s="57">
        <f>I!AF$212</f>
        <v>0</v>
      </c>
      <c r="AM101" s="57">
        <f>I!AG$212</f>
        <v>0</v>
      </c>
      <c r="AN101" s="57">
        <f>I!AH$212</f>
        <v>0</v>
      </c>
      <c r="AO101" s="57">
        <f>I!AI$212</f>
        <v>0</v>
      </c>
      <c r="AP101" s="57">
        <f>I!AJ$212</f>
        <v>0</v>
      </c>
      <c r="AQ101" s="57">
        <f>I!AK$212</f>
        <v>0</v>
      </c>
    </row>
    <row r="102" spans="1:43" s="124" customFormat="1">
      <c r="A102" s="124" t="s">
        <v>384</v>
      </c>
      <c r="B102" s="124" t="s">
        <v>112</v>
      </c>
      <c r="C102" s="124" t="s">
        <v>86</v>
      </c>
      <c r="E102" s="124" t="s">
        <v>209</v>
      </c>
      <c r="F102" s="124" t="s">
        <v>397</v>
      </c>
      <c r="H102" s="124" t="s">
        <v>385</v>
      </c>
      <c r="I102" s="189">
        <v>1</v>
      </c>
      <c r="J102" s="57">
        <f>I!D$213</f>
        <v>1.7294344655617997E-5</v>
      </c>
      <c r="K102" s="57">
        <f>I!E$213</f>
        <v>1.7968707190218157E-5</v>
      </c>
      <c r="L102" s="57">
        <f>I!F$213</f>
        <v>1.8297903654129059E-5</v>
      </c>
      <c r="M102" s="57">
        <f>I!G$213</f>
        <v>1.6500178371479911E-5</v>
      </c>
      <c r="N102" s="57">
        <f>I!H$213</f>
        <v>1.8714409238913421E-5</v>
      </c>
      <c r="O102" s="57">
        <f>I!I$213</f>
        <v>1.9668322672591001E-5</v>
      </c>
      <c r="P102" s="57">
        <f>I!J$213</f>
        <v>2.0634010255849263E-5</v>
      </c>
      <c r="Q102" s="57">
        <f>I!K$213</f>
        <v>2.1607796980536608E-5</v>
      </c>
      <c r="R102" s="57">
        <f>I!L$213</f>
        <v>2.2543496675709964E-5</v>
      </c>
      <c r="S102" s="57">
        <f>I!M$213</f>
        <v>2.3487727159854449E-5</v>
      </c>
      <c r="T102" s="57">
        <f>I!N$213</f>
        <v>2.4401938325857839E-5</v>
      </c>
      <c r="U102" s="57">
        <f>I!O$213</f>
        <v>2.5342870873165224E-5</v>
      </c>
      <c r="V102" s="57">
        <f>I!P$213</f>
        <v>2.6319106442422832E-5</v>
      </c>
      <c r="W102" s="57">
        <f>I!Q$213</f>
        <v>2.7332628467884432E-5</v>
      </c>
      <c r="X102" s="57">
        <f>I!R$213</f>
        <v>2.838501008178462E-5</v>
      </c>
      <c r="Y102" s="57">
        <f>I!S$213</f>
        <v>2.9475949935776353E-5</v>
      </c>
      <c r="Z102" s="57">
        <f>I!T$213</f>
        <v>3.0608710272149597E-5</v>
      </c>
      <c r="AA102" s="57">
        <f>I!U$213</f>
        <v>3.1784479983503267E-5</v>
      </c>
      <c r="AB102" s="57">
        <f>I!V$213</f>
        <v>3.300533594561345E-5</v>
      </c>
      <c r="AC102" s="57">
        <f>I!W$213</f>
        <v>3.4234917649501686E-5</v>
      </c>
      <c r="AD102" s="57">
        <f>I!X$213</f>
        <v>3.54798141205774E-5</v>
      </c>
      <c r="AE102" s="57">
        <f>I!Y$213</f>
        <v>3.6736659627267076E-5</v>
      </c>
      <c r="AF102" s="57">
        <f>I!Z$213</f>
        <v>3.7999467735298897E-5</v>
      </c>
      <c r="AG102" s="57">
        <f>I!AA$213</f>
        <v>3.9261465569748941E-5</v>
      </c>
      <c r="AH102" s="57">
        <f>I!AB$213</f>
        <v>4.0525877738695436E-5</v>
      </c>
      <c r="AI102" s="57">
        <f>I!AC$213</f>
        <v>4.1781915290488955E-5</v>
      </c>
      <c r="AJ102" s="57">
        <f>I!AD$213</f>
        <v>4.3025428385378645E-5</v>
      </c>
      <c r="AK102" s="57">
        <f>I!AE$213</f>
        <v>4.4254347555531603E-5</v>
      </c>
      <c r="AL102" s="57">
        <f>I!AF$213</f>
        <v>4.5465418659564467E-5</v>
      </c>
      <c r="AM102" s="57">
        <f>I!AG$213</f>
        <v>4.6663562259097073E-5</v>
      </c>
      <c r="AN102" s="57">
        <f>I!AH$213</f>
        <v>4.7846188695718456E-5</v>
      </c>
      <c r="AO102" s="57">
        <f>I!AI$213</f>
        <v>4.9010047836524001E-5</v>
      </c>
      <c r="AP102" s="57">
        <f>I!AJ$213</f>
        <v>5.0149480524682006E-5</v>
      </c>
      <c r="AQ102" s="57">
        <f>I!AK$213</f>
        <v>5.1256526872325626E-5</v>
      </c>
    </row>
    <row r="103" spans="1:43">
      <c r="A103" s="124" t="s">
        <v>384</v>
      </c>
      <c r="B103" s="124" t="s">
        <v>112</v>
      </c>
      <c r="C103" s="124" t="s">
        <v>98</v>
      </c>
      <c r="D103" s="124" t="s">
        <v>11</v>
      </c>
      <c r="E103" s="124" t="s">
        <v>396</v>
      </c>
      <c r="F103" s="124" t="s">
        <v>398</v>
      </c>
      <c r="G103" s="124"/>
      <c r="H103" s="124" t="s">
        <v>385</v>
      </c>
      <c r="I103" s="191">
        <v>2</v>
      </c>
      <c r="J103" s="193">
        <f>II!D$180*100</f>
        <v>0</v>
      </c>
      <c r="K103" s="193">
        <f>II!E$180*100</f>
        <v>0</v>
      </c>
      <c r="L103" s="193">
        <f>II!F$180*100</f>
        <v>0</v>
      </c>
      <c r="M103" s="193">
        <f>II!G$180*100</f>
        <v>0</v>
      </c>
      <c r="N103" s="193">
        <f>II!H$180*100</f>
        <v>0</v>
      </c>
      <c r="O103" s="193">
        <f>II!I$180*100</f>
        <v>0</v>
      </c>
      <c r="P103" s="193">
        <f>II!J$180*100</f>
        <v>0</v>
      </c>
      <c r="Q103" s="193">
        <f>II!K$180*100</f>
        <v>0</v>
      </c>
      <c r="R103" s="193">
        <f>II!L$180*100</f>
        <v>0</v>
      </c>
      <c r="S103" s="193">
        <f>II!M$180*100</f>
        <v>0</v>
      </c>
      <c r="T103" s="193">
        <f>II!N$180*100</f>
        <v>0</v>
      </c>
      <c r="U103" s="193">
        <f>II!O$180*100</f>
        <v>0</v>
      </c>
      <c r="V103" s="193">
        <f>II!P$180*100</f>
        <v>0</v>
      </c>
      <c r="W103" s="193">
        <f>II!Q$180*100</f>
        <v>0</v>
      </c>
      <c r="X103" s="193">
        <f>II!R$180*100</f>
        <v>0</v>
      </c>
      <c r="Y103" s="193">
        <f>II!S$180*100</f>
        <v>0</v>
      </c>
      <c r="Z103" s="193">
        <f>II!T$180*100</f>
        <v>0</v>
      </c>
      <c r="AA103" s="193">
        <f>II!U$180*100</f>
        <v>0</v>
      </c>
      <c r="AB103" s="193">
        <f>II!V$180*100</f>
        <v>0</v>
      </c>
      <c r="AC103" s="193">
        <f>II!W$180*100</f>
        <v>0</v>
      </c>
      <c r="AD103" s="193">
        <f>II!X$180*100</f>
        <v>0</v>
      </c>
      <c r="AE103" s="193">
        <f>II!Y$180*100</f>
        <v>0</v>
      </c>
      <c r="AF103" s="193">
        <f>II!Z$180*100</f>
        <v>0</v>
      </c>
      <c r="AG103" s="193">
        <f>II!AA$180*100</f>
        <v>0</v>
      </c>
      <c r="AH103" s="193">
        <f>II!AB$180*100</f>
        <v>0</v>
      </c>
      <c r="AI103" s="193">
        <f>II!AC$180*100</f>
        <v>0</v>
      </c>
      <c r="AJ103" s="193">
        <f>II!AD$180*100</f>
        <v>0</v>
      </c>
      <c r="AK103" s="193">
        <f>II!AE$180*100</f>
        <v>0</v>
      </c>
      <c r="AL103" s="193">
        <f>II!AF$180*100</f>
        <v>0</v>
      </c>
      <c r="AM103" s="193">
        <f>II!AG$180*100</f>
        <v>0</v>
      </c>
      <c r="AN103" s="193">
        <f>II!AH$180*100</f>
        <v>0</v>
      </c>
      <c r="AO103" s="193">
        <f>II!AI$180*100</f>
        <v>0</v>
      </c>
      <c r="AP103" s="193">
        <f>II!AJ$180*100</f>
        <v>0</v>
      </c>
      <c r="AQ103" s="193">
        <f>II!AK$180*100</f>
        <v>0</v>
      </c>
    </row>
    <row r="104" spans="1:43">
      <c r="A104" s="124" t="s">
        <v>384</v>
      </c>
      <c r="B104" s="124" t="s">
        <v>112</v>
      </c>
      <c r="C104" s="124" t="s">
        <v>98</v>
      </c>
      <c r="D104" s="124" t="s">
        <v>11</v>
      </c>
      <c r="E104" s="124" t="s">
        <v>16</v>
      </c>
      <c r="F104" s="124" t="s">
        <v>398</v>
      </c>
      <c r="G104" s="124"/>
      <c r="H104" s="124" t="s">
        <v>385</v>
      </c>
      <c r="I104" s="191">
        <v>2</v>
      </c>
      <c r="J104" s="193">
        <f>II!D$179*100</f>
        <v>100</v>
      </c>
      <c r="K104" s="193">
        <f>II!E$179*100</f>
        <v>100</v>
      </c>
      <c r="L104" s="193">
        <f>II!F$179*100</f>
        <v>100</v>
      </c>
      <c r="M104" s="193">
        <f>II!G$179*100</f>
        <v>100</v>
      </c>
      <c r="N104" s="193">
        <f>II!H$179*100</f>
        <v>100</v>
      </c>
      <c r="O104" s="193">
        <f>II!I$179*100</f>
        <v>100</v>
      </c>
      <c r="P104" s="193">
        <f>II!J$179*100</f>
        <v>100</v>
      </c>
      <c r="Q104" s="193">
        <f>II!K$179*100</f>
        <v>100</v>
      </c>
      <c r="R104" s="193">
        <f>II!L$179*100</f>
        <v>100</v>
      </c>
      <c r="S104" s="193">
        <f>II!M$179*100</f>
        <v>100</v>
      </c>
      <c r="T104" s="193">
        <f>II!N$179*100</f>
        <v>100</v>
      </c>
      <c r="U104" s="193">
        <f>II!O$179*100</f>
        <v>100</v>
      </c>
      <c r="V104" s="193">
        <f>II!P$179*100</f>
        <v>100</v>
      </c>
      <c r="W104" s="193">
        <f>II!Q$179*100</f>
        <v>100</v>
      </c>
      <c r="X104" s="193">
        <f>II!R$179*100</f>
        <v>100</v>
      </c>
      <c r="Y104" s="193">
        <f>II!S$179*100</f>
        <v>100</v>
      </c>
      <c r="Z104" s="193">
        <f>II!T$179*100</f>
        <v>100</v>
      </c>
      <c r="AA104" s="193">
        <f>II!U$179*100</f>
        <v>100</v>
      </c>
      <c r="AB104" s="193">
        <f>II!V$179*100</f>
        <v>100</v>
      </c>
      <c r="AC104" s="193">
        <f>II!W$179*100</f>
        <v>100</v>
      </c>
      <c r="AD104" s="193">
        <f>II!X$179*100</f>
        <v>100</v>
      </c>
      <c r="AE104" s="193">
        <f>II!Y$179*100</f>
        <v>100</v>
      </c>
      <c r="AF104" s="193">
        <f>II!Z$179*100</f>
        <v>100</v>
      </c>
      <c r="AG104" s="193">
        <f>II!AA$179*100</f>
        <v>100</v>
      </c>
      <c r="AH104" s="193">
        <f>II!AB$179*100</f>
        <v>100</v>
      </c>
      <c r="AI104" s="193">
        <f>II!AC$179*100</f>
        <v>100</v>
      </c>
      <c r="AJ104" s="193">
        <f>II!AD$179*100</f>
        <v>100</v>
      </c>
      <c r="AK104" s="193">
        <f>II!AE$179*100</f>
        <v>100</v>
      </c>
      <c r="AL104" s="193">
        <f>II!AF$179*100</f>
        <v>100</v>
      </c>
      <c r="AM104" s="193">
        <f>II!AG$179*100</f>
        <v>100</v>
      </c>
      <c r="AN104" s="193">
        <f>II!AH$179*100</f>
        <v>100</v>
      </c>
      <c r="AO104" s="193">
        <f>II!AI$179*100</f>
        <v>100</v>
      </c>
      <c r="AP104" s="193">
        <f>II!AJ$179*100</f>
        <v>100</v>
      </c>
      <c r="AQ104" s="193">
        <f>II!AK$179*100</f>
        <v>100</v>
      </c>
    </row>
    <row r="105" spans="1:43">
      <c r="A105" s="124" t="s">
        <v>384</v>
      </c>
      <c r="B105" s="124" t="s">
        <v>112</v>
      </c>
      <c r="C105" s="124" t="s">
        <v>98</v>
      </c>
      <c r="D105" s="124" t="s">
        <v>11</v>
      </c>
      <c r="E105" s="124"/>
      <c r="F105" s="124" t="s">
        <v>399</v>
      </c>
      <c r="G105" s="124"/>
      <c r="H105" s="124" t="s">
        <v>385</v>
      </c>
      <c r="I105" s="191">
        <v>2</v>
      </c>
      <c r="J105" s="40">
        <f>II!D$92</f>
        <v>600</v>
      </c>
      <c r="K105" s="40">
        <f>II!E$92</f>
        <v>600</v>
      </c>
      <c r="L105" s="40">
        <f>II!F$92</f>
        <v>600</v>
      </c>
      <c r="M105" s="40">
        <f>II!G$92</f>
        <v>600</v>
      </c>
      <c r="N105" s="40">
        <f>II!H$92</f>
        <v>600</v>
      </c>
      <c r="O105" s="40">
        <f>II!I$92</f>
        <v>600</v>
      </c>
      <c r="P105" s="40">
        <f>II!J$92</f>
        <v>600</v>
      </c>
      <c r="Q105" s="40">
        <f>II!K$92</f>
        <v>600</v>
      </c>
      <c r="R105" s="40">
        <f>II!L$92</f>
        <v>600</v>
      </c>
      <c r="S105" s="40">
        <f>II!M$92</f>
        <v>600</v>
      </c>
      <c r="T105" s="40">
        <f>II!N$92</f>
        <v>600</v>
      </c>
      <c r="U105" s="40">
        <f>II!O$92</f>
        <v>600</v>
      </c>
      <c r="V105" s="40">
        <f>II!P$92</f>
        <v>600</v>
      </c>
      <c r="W105" s="40">
        <f>II!Q$92</f>
        <v>600</v>
      </c>
      <c r="X105" s="40">
        <f>II!R$92</f>
        <v>600</v>
      </c>
      <c r="Y105" s="40">
        <f>II!S$92</f>
        <v>600</v>
      </c>
      <c r="Z105" s="40">
        <f>II!T$92</f>
        <v>600</v>
      </c>
      <c r="AA105" s="40">
        <f>II!U$92</f>
        <v>600</v>
      </c>
      <c r="AB105" s="40">
        <f>II!V$92</f>
        <v>600</v>
      </c>
      <c r="AC105" s="40">
        <f>II!W$92</f>
        <v>600</v>
      </c>
      <c r="AD105" s="40">
        <f>II!X$92</f>
        <v>600</v>
      </c>
      <c r="AE105" s="40">
        <f>II!Y$92</f>
        <v>600</v>
      </c>
      <c r="AF105" s="40">
        <f>II!Z$92</f>
        <v>600</v>
      </c>
      <c r="AG105" s="40">
        <f>II!AA$92</f>
        <v>600</v>
      </c>
      <c r="AH105" s="40">
        <f>II!AB$92</f>
        <v>600</v>
      </c>
      <c r="AI105" s="40">
        <f>II!AC$92</f>
        <v>600</v>
      </c>
      <c r="AJ105" s="40">
        <f>II!AD$92</f>
        <v>600</v>
      </c>
      <c r="AK105" s="40">
        <f>II!AE$92</f>
        <v>600</v>
      </c>
      <c r="AL105" s="40">
        <f>II!AF$92</f>
        <v>600</v>
      </c>
      <c r="AM105" s="40">
        <f>II!AG$92</f>
        <v>600</v>
      </c>
      <c r="AN105" s="40">
        <f>II!AH$92</f>
        <v>600</v>
      </c>
      <c r="AO105" s="40">
        <f>II!AI$92</f>
        <v>600</v>
      </c>
      <c r="AP105" s="40">
        <f>II!AJ$92</f>
        <v>600</v>
      </c>
      <c r="AQ105" s="40">
        <f>II!AK$92</f>
        <v>600</v>
      </c>
    </row>
    <row r="106" spans="1:43">
      <c r="A106" s="124" t="s">
        <v>384</v>
      </c>
      <c r="B106" s="124" t="s">
        <v>112</v>
      </c>
      <c r="C106" s="124" t="s">
        <v>98</v>
      </c>
      <c r="D106" s="124" t="s">
        <v>85</v>
      </c>
      <c r="E106" s="124" t="s">
        <v>7</v>
      </c>
      <c r="F106" s="124" t="s">
        <v>398</v>
      </c>
      <c r="G106" s="124"/>
      <c r="H106" s="124" t="s">
        <v>385</v>
      </c>
      <c r="I106" s="191">
        <v>2</v>
      </c>
      <c r="J106" s="124">
        <v>100</v>
      </c>
      <c r="K106" s="124">
        <v>100</v>
      </c>
      <c r="L106" s="124">
        <v>100</v>
      </c>
      <c r="M106" s="124">
        <v>100</v>
      </c>
      <c r="N106" s="124">
        <v>100</v>
      </c>
      <c r="O106" s="124">
        <v>100</v>
      </c>
      <c r="P106" s="124">
        <v>100</v>
      </c>
      <c r="Q106" s="124">
        <v>100</v>
      </c>
      <c r="R106" s="124">
        <v>100</v>
      </c>
      <c r="S106" s="124">
        <v>100</v>
      </c>
      <c r="T106" s="124">
        <v>100</v>
      </c>
      <c r="U106" s="124">
        <v>100</v>
      </c>
      <c r="V106" s="124">
        <v>100</v>
      </c>
      <c r="W106" s="124">
        <v>100</v>
      </c>
      <c r="X106" s="124">
        <v>100</v>
      </c>
      <c r="Y106" s="124">
        <v>100</v>
      </c>
      <c r="Z106" s="124">
        <v>100</v>
      </c>
      <c r="AA106" s="124">
        <v>100</v>
      </c>
      <c r="AB106" s="124">
        <v>100</v>
      </c>
      <c r="AC106" s="124">
        <v>100</v>
      </c>
      <c r="AD106" s="124">
        <v>100</v>
      </c>
      <c r="AE106" s="124">
        <v>100</v>
      </c>
      <c r="AF106" s="124">
        <v>100</v>
      </c>
      <c r="AG106" s="124">
        <v>100</v>
      </c>
      <c r="AH106" s="124">
        <v>100</v>
      </c>
      <c r="AI106" s="124">
        <v>100</v>
      </c>
      <c r="AJ106" s="124">
        <v>100</v>
      </c>
      <c r="AK106" s="124">
        <v>100</v>
      </c>
      <c r="AL106" s="124">
        <v>100</v>
      </c>
      <c r="AM106" s="124">
        <v>100</v>
      </c>
      <c r="AN106" s="124">
        <v>100</v>
      </c>
      <c r="AO106" s="124">
        <v>100</v>
      </c>
      <c r="AP106" s="124">
        <v>100</v>
      </c>
      <c r="AQ106" s="124">
        <v>100</v>
      </c>
    </row>
    <row r="107" spans="1:43">
      <c r="A107" s="124" t="s">
        <v>384</v>
      </c>
      <c r="B107" s="124" t="s">
        <v>112</v>
      </c>
      <c r="C107" s="124" t="s">
        <v>98</v>
      </c>
      <c r="D107" s="124" t="s">
        <v>85</v>
      </c>
      <c r="E107" s="124"/>
      <c r="F107" s="124" t="s">
        <v>399</v>
      </c>
      <c r="G107" s="124"/>
      <c r="H107" s="124" t="s">
        <v>385</v>
      </c>
      <c r="I107" s="191">
        <v>2</v>
      </c>
      <c r="J107" s="40">
        <f>II!D$93</f>
        <v>2800.0000000000005</v>
      </c>
      <c r="K107" s="40">
        <f>II!E$93</f>
        <v>2800.0000000000005</v>
      </c>
      <c r="L107" s="40">
        <f>II!F$93</f>
        <v>2800.0000000000005</v>
      </c>
      <c r="M107" s="40">
        <f>II!G$93</f>
        <v>2800.0000000000005</v>
      </c>
      <c r="N107" s="40">
        <f>II!H$93</f>
        <v>2800.0000000000005</v>
      </c>
      <c r="O107" s="40">
        <f>II!I$93</f>
        <v>2800.0000000000005</v>
      </c>
      <c r="P107" s="40">
        <f>II!J$93</f>
        <v>2800.0000000000005</v>
      </c>
      <c r="Q107" s="40">
        <f>II!K$93</f>
        <v>2800.0000000000005</v>
      </c>
      <c r="R107" s="40">
        <f>II!L$93</f>
        <v>2800.0000000000005</v>
      </c>
      <c r="S107" s="40">
        <f>II!M$93</f>
        <v>2800.0000000000005</v>
      </c>
      <c r="T107" s="40">
        <f>II!N$93</f>
        <v>2800.0000000000005</v>
      </c>
      <c r="U107" s="40">
        <f>II!O$93</f>
        <v>2800.0000000000005</v>
      </c>
      <c r="V107" s="40">
        <f>II!P$93</f>
        <v>2800.0000000000005</v>
      </c>
      <c r="W107" s="40">
        <f>II!Q$93</f>
        <v>2800.0000000000005</v>
      </c>
      <c r="X107" s="40">
        <f>II!R$93</f>
        <v>2800.0000000000005</v>
      </c>
      <c r="Y107" s="40">
        <f>II!S$93</f>
        <v>2800.0000000000005</v>
      </c>
      <c r="Z107" s="40">
        <f>II!T$93</f>
        <v>2800.0000000000005</v>
      </c>
      <c r="AA107" s="40">
        <f>II!U$93</f>
        <v>2800.0000000000005</v>
      </c>
      <c r="AB107" s="40">
        <f>II!V$93</f>
        <v>2800.0000000000005</v>
      </c>
      <c r="AC107" s="40">
        <f>II!W$93</f>
        <v>2800.0000000000005</v>
      </c>
      <c r="AD107" s="40">
        <f>II!X$93</f>
        <v>2800.0000000000005</v>
      </c>
      <c r="AE107" s="40">
        <f>II!Y$93</f>
        <v>2800.0000000000005</v>
      </c>
      <c r="AF107" s="40">
        <f>II!Z$93</f>
        <v>2800.0000000000005</v>
      </c>
      <c r="AG107" s="40">
        <f>II!AA$93</f>
        <v>2800.0000000000005</v>
      </c>
      <c r="AH107" s="40">
        <f>II!AB$93</f>
        <v>2800.0000000000005</v>
      </c>
      <c r="AI107" s="40">
        <f>II!AC$93</f>
        <v>2800.0000000000005</v>
      </c>
      <c r="AJ107" s="40">
        <f>II!AD$93</f>
        <v>2800.0000000000005</v>
      </c>
      <c r="AK107" s="40">
        <f>II!AE$93</f>
        <v>2800.0000000000005</v>
      </c>
      <c r="AL107" s="40">
        <f>II!AF$93</f>
        <v>2800.0000000000005</v>
      </c>
      <c r="AM107" s="40">
        <f>II!AG$93</f>
        <v>2800.0000000000005</v>
      </c>
      <c r="AN107" s="40">
        <f>II!AH$93</f>
        <v>2800.0000000000005</v>
      </c>
      <c r="AO107" s="40">
        <f>II!AI$93</f>
        <v>2800.0000000000005</v>
      </c>
      <c r="AP107" s="40">
        <f>II!AJ$93</f>
        <v>2800.0000000000005</v>
      </c>
      <c r="AQ107" s="40">
        <f>II!AK$93</f>
        <v>2800.0000000000005</v>
      </c>
    </row>
    <row r="108" spans="1:43">
      <c r="A108" s="124" t="s">
        <v>384</v>
      </c>
      <c r="B108" s="124" t="s">
        <v>112</v>
      </c>
      <c r="C108" s="124" t="s">
        <v>98</v>
      </c>
      <c r="D108" s="124" t="s">
        <v>4</v>
      </c>
      <c r="E108" s="124" t="s">
        <v>7</v>
      </c>
      <c r="F108" s="124" t="s">
        <v>398</v>
      </c>
      <c r="G108" s="124"/>
      <c r="H108" s="124" t="s">
        <v>385</v>
      </c>
      <c r="I108" s="191">
        <v>2</v>
      </c>
      <c r="J108" s="124">
        <v>100</v>
      </c>
      <c r="K108" s="124">
        <v>100</v>
      </c>
      <c r="L108" s="124">
        <v>100</v>
      </c>
      <c r="M108" s="124">
        <v>100</v>
      </c>
      <c r="N108" s="124">
        <v>100</v>
      </c>
      <c r="O108" s="124">
        <v>100</v>
      </c>
      <c r="P108" s="124">
        <v>100</v>
      </c>
      <c r="Q108" s="124">
        <v>100</v>
      </c>
      <c r="R108" s="124">
        <v>100</v>
      </c>
      <c r="S108" s="124">
        <v>100</v>
      </c>
      <c r="T108" s="124">
        <v>100</v>
      </c>
      <c r="U108" s="124">
        <v>100</v>
      </c>
      <c r="V108" s="124">
        <v>100</v>
      </c>
      <c r="W108" s="124">
        <v>100</v>
      </c>
      <c r="X108" s="124">
        <v>100</v>
      </c>
      <c r="Y108" s="124">
        <v>100</v>
      </c>
      <c r="Z108" s="124">
        <v>100</v>
      </c>
      <c r="AA108" s="124">
        <v>100</v>
      </c>
      <c r="AB108" s="124">
        <v>100</v>
      </c>
      <c r="AC108" s="124">
        <v>100</v>
      </c>
      <c r="AD108" s="124">
        <v>100</v>
      </c>
      <c r="AE108" s="124">
        <v>100</v>
      </c>
      <c r="AF108" s="124">
        <v>100</v>
      </c>
      <c r="AG108" s="124">
        <v>100</v>
      </c>
      <c r="AH108" s="124">
        <v>100</v>
      </c>
      <c r="AI108" s="124">
        <v>100</v>
      </c>
      <c r="AJ108" s="124">
        <v>100</v>
      </c>
      <c r="AK108" s="124">
        <v>100</v>
      </c>
      <c r="AL108" s="124">
        <v>100</v>
      </c>
      <c r="AM108" s="124">
        <v>100</v>
      </c>
      <c r="AN108" s="124">
        <v>100</v>
      </c>
      <c r="AO108" s="124">
        <v>100</v>
      </c>
      <c r="AP108" s="124">
        <v>100</v>
      </c>
      <c r="AQ108" s="124">
        <v>100</v>
      </c>
    </row>
    <row r="109" spans="1:43">
      <c r="A109" s="124" t="s">
        <v>384</v>
      </c>
      <c r="B109" s="124" t="s">
        <v>112</v>
      </c>
      <c r="C109" s="124" t="s">
        <v>98</v>
      </c>
      <c r="D109" s="124" t="s">
        <v>4</v>
      </c>
      <c r="E109" s="124"/>
      <c r="F109" s="124" t="s">
        <v>399</v>
      </c>
      <c r="G109" s="124"/>
      <c r="H109" s="124" t="s">
        <v>385</v>
      </c>
      <c r="I109" s="191">
        <v>2</v>
      </c>
      <c r="J109" s="40">
        <f>II!D$94</f>
        <v>9800</v>
      </c>
      <c r="K109" s="40">
        <f>II!E$94</f>
        <v>9800</v>
      </c>
      <c r="L109" s="40">
        <f>II!F$94</f>
        <v>9800</v>
      </c>
      <c r="M109" s="40">
        <f>II!G$94</f>
        <v>9800</v>
      </c>
      <c r="N109" s="40">
        <f>II!H$94</f>
        <v>9800</v>
      </c>
      <c r="O109" s="40">
        <f>II!I$94</f>
        <v>9800</v>
      </c>
      <c r="P109" s="40">
        <f>II!J$94</f>
        <v>9800</v>
      </c>
      <c r="Q109" s="40">
        <f>II!K$94</f>
        <v>9800</v>
      </c>
      <c r="R109" s="40">
        <f>II!L$94</f>
        <v>9800</v>
      </c>
      <c r="S109" s="40">
        <f>II!M$94</f>
        <v>9800</v>
      </c>
      <c r="T109" s="40">
        <f>II!N$94</f>
        <v>9800</v>
      </c>
      <c r="U109" s="40">
        <f>II!O$94</f>
        <v>9800</v>
      </c>
      <c r="V109" s="40">
        <f>II!P$94</f>
        <v>9800</v>
      </c>
      <c r="W109" s="40">
        <f>II!Q$94</f>
        <v>9800</v>
      </c>
      <c r="X109" s="40">
        <f>II!R$94</f>
        <v>9800</v>
      </c>
      <c r="Y109" s="40">
        <f>II!S$94</f>
        <v>9800</v>
      </c>
      <c r="Z109" s="40">
        <f>II!T$94</f>
        <v>9800</v>
      </c>
      <c r="AA109" s="40">
        <f>II!U$94</f>
        <v>9800</v>
      </c>
      <c r="AB109" s="40">
        <f>II!V$94</f>
        <v>9800</v>
      </c>
      <c r="AC109" s="40">
        <f>II!W$94</f>
        <v>9800</v>
      </c>
      <c r="AD109" s="40">
        <f>II!X$94</f>
        <v>9800</v>
      </c>
      <c r="AE109" s="40">
        <f>II!Y$94</f>
        <v>9800</v>
      </c>
      <c r="AF109" s="40">
        <f>II!Z$94</f>
        <v>9800</v>
      </c>
      <c r="AG109" s="40">
        <f>II!AA$94</f>
        <v>9800</v>
      </c>
      <c r="AH109" s="40">
        <f>II!AB$94</f>
        <v>9800</v>
      </c>
      <c r="AI109" s="40">
        <f>II!AC$94</f>
        <v>9800</v>
      </c>
      <c r="AJ109" s="40">
        <f>II!AD$94</f>
        <v>9800</v>
      </c>
      <c r="AK109" s="40">
        <f>II!AE$94</f>
        <v>9800</v>
      </c>
      <c r="AL109" s="40">
        <f>II!AF$94</f>
        <v>9800</v>
      </c>
      <c r="AM109" s="40">
        <f>II!AG$94</f>
        <v>9800</v>
      </c>
      <c r="AN109" s="40">
        <f>II!AH$94</f>
        <v>9800</v>
      </c>
      <c r="AO109" s="40">
        <f>II!AI$94</f>
        <v>9800</v>
      </c>
      <c r="AP109" s="40">
        <f>II!AJ$94</f>
        <v>9800</v>
      </c>
      <c r="AQ109" s="40">
        <f>II!AK$94</f>
        <v>9800</v>
      </c>
    </row>
    <row r="110" spans="1:43">
      <c r="A110" s="124" t="s">
        <v>384</v>
      </c>
      <c r="B110" s="124" t="s">
        <v>112</v>
      </c>
      <c r="C110" s="124" t="s">
        <v>98</v>
      </c>
      <c r="D110" s="124" t="s">
        <v>89</v>
      </c>
      <c r="E110" s="124" t="s">
        <v>7</v>
      </c>
      <c r="F110" s="124" t="s">
        <v>398</v>
      </c>
      <c r="G110" s="124"/>
      <c r="H110" s="124" t="s">
        <v>385</v>
      </c>
      <c r="I110" s="191">
        <v>2</v>
      </c>
      <c r="J110" s="124">
        <v>100</v>
      </c>
      <c r="K110" s="124">
        <v>100</v>
      </c>
      <c r="L110" s="124">
        <v>100</v>
      </c>
      <c r="M110" s="124">
        <v>100</v>
      </c>
      <c r="N110" s="124">
        <v>100</v>
      </c>
      <c r="O110" s="124">
        <v>100</v>
      </c>
      <c r="P110" s="124">
        <v>100</v>
      </c>
      <c r="Q110" s="124">
        <v>100</v>
      </c>
      <c r="R110" s="124">
        <v>100</v>
      </c>
      <c r="S110" s="124">
        <v>100</v>
      </c>
      <c r="T110" s="124">
        <v>100</v>
      </c>
      <c r="U110" s="124">
        <v>100</v>
      </c>
      <c r="V110" s="124">
        <v>100</v>
      </c>
      <c r="W110" s="124">
        <v>100</v>
      </c>
      <c r="X110" s="124">
        <v>100</v>
      </c>
      <c r="Y110" s="124">
        <v>100</v>
      </c>
      <c r="Z110" s="124">
        <v>100</v>
      </c>
      <c r="AA110" s="124">
        <v>100</v>
      </c>
      <c r="AB110" s="124">
        <v>100</v>
      </c>
      <c r="AC110" s="124">
        <v>100</v>
      </c>
      <c r="AD110" s="124">
        <v>100</v>
      </c>
      <c r="AE110" s="124">
        <v>100</v>
      </c>
      <c r="AF110" s="124">
        <v>100</v>
      </c>
      <c r="AG110" s="124">
        <v>100</v>
      </c>
      <c r="AH110" s="124">
        <v>100</v>
      </c>
      <c r="AI110" s="124">
        <v>100</v>
      </c>
      <c r="AJ110" s="124">
        <v>100</v>
      </c>
      <c r="AK110" s="124">
        <v>100</v>
      </c>
      <c r="AL110" s="124">
        <v>100</v>
      </c>
      <c r="AM110" s="124">
        <v>100</v>
      </c>
      <c r="AN110" s="124">
        <v>100</v>
      </c>
      <c r="AO110" s="124">
        <v>100</v>
      </c>
      <c r="AP110" s="124">
        <v>100</v>
      </c>
      <c r="AQ110" s="124">
        <v>100</v>
      </c>
    </row>
    <row r="111" spans="1:43">
      <c r="A111" s="124" t="s">
        <v>384</v>
      </c>
      <c r="B111" s="124" t="s">
        <v>112</v>
      </c>
      <c r="C111" s="124" t="s">
        <v>98</v>
      </c>
      <c r="D111" s="124" t="s">
        <v>89</v>
      </c>
      <c r="E111" s="124"/>
      <c r="F111" s="124" t="s">
        <v>399</v>
      </c>
      <c r="G111" s="124"/>
      <c r="H111" s="124" t="s">
        <v>385</v>
      </c>
      <c r="I111" s="191">
        <v>2</v>
      </c>
      <c r="J111" s="40">
        <f>II!D$95</f>
        <v>2800.0000000000005</v>
      </c>
      <c r="K111" s="40">
        <f>II!E$95</f>
        <v>2800.0000000000005</v>
      </c>
      <c r="L111" s="40">
        <f>II!F$95</f>
        <v>2800.0000000000005</v>
      </c>
      <c r="M111" s="40">
        <f>II!G$95</f>
        <v>2800.0000000000005</v>
      </c>
      <c r="N111" s="40">
        <f>II!H$95</f>
        <v>2800.0000000000005</v>
      </c>
      <c r="O111" s="40">
        <f>II!I$95</f>
        <v>2800.0000000000005</v>
      </c>
      <c r="P111" s="40">
        <f>II!J$95</f>
        <v>2800.0000000000005</v>
      </c>
      <c r="Q111" s="40">
        <f>II!K$95</f>
        <v>2800.0000000000005</v>
      </c>
      <c r="R111" s="40">
        <f>II!L$95</f>
        <v>2800.0000000000005</v>
      </c>
      <c r="S111" s="40">
        <f>II!M$95</f>
        <v>2800.0000000000005</v>
      </c>
      <c r="T111" s="40">
        <f>II!N$95</f>
        <v>2800.0000000000005</v>
      </c>
      <c r="U111" s="40">
        <f>II!O$95</f>
        <v>2800.0000000000005</v>
      </c>
      <c r="V111" s="40">
        <f>II!P$95</f>
        <v>2800.0000000000005</v>
      </c>
      <c r="W111" s="40">
        <f>II!Q$95</f>
        <v>2800.0000000000005</v>
      </c>
      <c r="X111" s="40">
        <f>II!R$95</f>
        <v>2800.0000000000005</v>
      </c>
      <c r="Y111" s="40">
        <f>II!S$95</f>
        <v>2800.0000000000005</v>
      </c>
      <c r="Z111" s="40">
        <f>II!T$95</f>
        <v>2800.0000000000005</v>
      </c>
      <c r="AA111" s="40">
        <f>II!U$95</f>
        <v>2800.0000000000005</v>
      </c>
      <c r="AB111" s="40">
        <f>II!V$95</f>
        <v>2800.0000000000005</v>
      </c>
      <c r="AC111" s="40">
        <f>II!W$95</f>
        <v>2800.0000000000005</v>
      </c>
      <c r="AD111" s="40">
        <f>II!X$95</f>
        <v>2800.0000000000005</v>
      </c>
      <c r="AE111" s="40">
        <f>II!Y$95</f>
        <v>2800.0000000000005</v>
      </c>
      <c r="AF111" s="40">
        <f>II!Z$95</f>
        <v>2800.0000000000005</v>
      </c>
      <c r="AG111" s="40">
        <f>II!AA$95</f>
        <v>2800.0000000000005</v>
      </c>
      <c r="AH111" s="40">
        <f>II!AB$95</f>
        <v>2800.0000000000005</v>
      </c>
      <c r="AI111" s="40">
        <f>II!AC$95</f>
        <v>2800.0000000000005</v>
      </c>
      <c r="AJ111" s="40">
        <f>II!AD$95</f>
        <v>2800.0000000000005</v>
      </c>
      <c r="AK111" s="40">
        <f>II!AE$95</f>
        <v>2800.0000000000005</v>
      </c>
      <c r="AL111" s="40">
        <f>II!AF$95</f>
        <v>2800.0000000000005</v>
      </c>
      <c r="AM111" s="40">
        <f>II!AG$95</f>
        <v>2800.0000000000005</v>
      </c>
      <c r="AN111" s="40">
        <f>II!AH$95</f>
        <v>2800.0000000000005</v>
      </c>
      <c r="AO111" s="40">
        <f>II!AI$95</f>
        <v>2800.0000000000005</v>
      </c>
      <c r="AP111" s="40">
        <f>II!AJ$95</f>
        <v>2800.0000000000005</v>
      </c>
      <c r="AQ111" s="40">
        <f>II!AK$95</f>
        <v>2800.0000000000005</v>
      </c>
    </row>
    <row r="112" spans="1:43">
      <c r="A112" s="124" t="s">
        <v>384</v>
      </c>
      <c r="B112" s="124" t="s">
        <v>112</v>
      </c>
      <c r="C112" s="124" t="s">
        <v>98</v>
      </c>
      <c r="D112" s="124" t="s">
        <v>12</v>
      </c>
      <c r="E112" s="124" t="s">
        <v>7</v>
      </c>
      <c r="F112" s="124" t="s">
        <v>398</v>
      </c>
      <c r="G112" s="124"/>
      <c r="H112" s="124" t="s">
        <v>385</v>
      </c>
      <c r="I112" s="191">
        <v>2</v>
      </c>
      <c r="J112" s="124">
        <v>100</v>
      </c>
      <c r="K112" s="124">
        <v>100</v>
      </c>
      <c r="L112" s="124">
        <v>100</v>
      </c>
      <c r="M112" s="124">
        <v>100</v>
      </c>
      <c r="N112" s="124">
        <v>100</v>
      </c>
      <c r="O112" s="124">
        <v>100</v>
      </c>
      <c r="P112" s="124">
        <v>100</v>
      </c>
      <c r="Q112" s="124">
        <v>100</v>
      </c>
      <c r="R112" s="124">
        <v>100</v>
      </c>
      <c r="S112" s="124">
        <v>100</v>
      </c>
      <c r="T112" s="124">
        <v>100</v>
      </c>
      <c r="U112" s="124">
        <v>100</v>
      </c>
      <c r="V112" s="124">
        <v>100</v>
      </c>
      <c r="W112" s="124">
        <v>100</v>
      </c>
      <c r="X112" s="124">
        <v>100</v>
      </c>
      <c r="Y112" s="124">
        <v>100</v>
      </c>
      <c r="Z112" s="124">
        <v>100</v>
      </c>
      <c r="AA112" s="124">
        <v>100</v>
      </c>
      <c r="AB112" s="124">
        <v>100</v>
      </c>
      <c r="AC112" s="124">
        <v>100</v>
      </c>
      <c r="AD112" s="124">
        <v>100</v>
      </c>
      <c r="AE112" s="124">
        <v>100</v>
      </c>
      <c r="AF112" s="124">
        <v>100</v>
      </c>
      <c r="AG112" s="124">
        <v>100</v>
      </c>
      <c r="AH112" s="124">
        <v>100</v>
      </c>
      <c r="AI112" s="124">
        <v>100</v>
      </c>
      <c r="AJ112" s="124">
        <v>100</v>
      </c>
      <c r="AK112" s="124">
        <v>100</v>
      </c>
      <c r="AL112" s="124">
        <v>100</v>
      </c>
      <c r="AM112" s="124">
        <v>100</v>
      </c>
      <c r="AN112" s="124">
        <v>100</v>
      </c>
      <c r="AO112" s="124">
        <v>100</v>
      </c>
      <c r="AP112" s="124">
        <v>100</v>
      </c>
      <c r="AQ112" s="124">
        <v>100</v>
      </c>
    </row>
    <row r="113" spans="1:43">
      <c r="A113" s="124" t="s">
        <v>384</v>
      </c>
      <c r="B113" s="124" t="s">
        <v>112</v>
      </c>
      <c r="C113" s="124" t="s">
        <v>98</v>
      </c>
      <c r="D113" s="124" t="s">
        <v>12</v>
      </c>
      <c r="E113" s="124"/>
      <c r="F113" s="124" t="s">
        <v>399</v>
      </c>
      <c r="G113" s="124"/>
      <c r="H113" s="124" t="s">
        <v>385</v>
      </c>
      <c r="I113" s="191">
        <v>2</v>
      </c>
      <c r="J113" s="40">
        <f>II!D$96</f>
        <v>2800.0000000000005</v>
      </c>
      <c r="K113" s="40">
        <f>II!E$96</f>
        <v>2800.0000000000005</v>
      </c>
      <c r="L113" s="40">
        <f>II!F$96</f>
        <v>2800.0000000000005</v>
      </c>
      <c r="M113" s="40">
        <f>II!G$96</f>
        <v>2800.0000000000005</v>
      </c>
      <c r="N113" s="40">
        <f>II!H$96</f>
        <v>2800.0000000000005</v>
      </c>
      <c r="O113" s="40">
        <f>II!I$96</f>
        <v>2800.0000000000005</v>
      </c>
      <c r="P113" s="40">
        <f>II!J$96</f>
        <v>2800.0000000000005</v>
      </c>
      <c r="Q113" s="40">
        <f>II!K$96</f>
        <v>2800.0000000000005</v>
      </c>
      <c r="R113" s="40">
        <f>II!L$96</f>
        <v>2800.0000000000005</v>
      </c>
      <c r="S113" s="40">
        <f>II!M$96</f>
        <v>2800.0000000000005</v>
      </c>
      <c r="T113" s="40">
        <f>II!N$96</f>
        <v>2800.0000000000005</v>
      </c>
      <c r="U113" s="40">
        <f>II!O$96</f>
        <v>2800.0000000000005</v>
      </c>
      <c r="V113" s="40">
        <f>II!P$96</f>
        <v>2800.0000000000005</v>
      </c>
      <c r="W113" s="40">
        <f>II!Q$96</f>
        <v>2800.0000000000005</v>
      </c>
      <c r="X113" s="40">
        <f>II!R$96</f>
        <v>2800.0000000000005</v>
      </c>
      <c r="Y113" s="40">
        <f>II!S$96</f>
        <v>2800.0000000000005</v>
      </c>
      <c r="Z113" s="40">
        <f>II!T$96</f>
        <v>2800.0000000000005</v>
      </c>
      <c r="AA113" s="40">
        <f>II!U$96</f>
        <v>2800.0000000000005</v>
      </c>
      <c r="AB113" s="40">
        <f>II!V$96</f>
        <v>2800.0000000000005</v>
      </c>
      <c r="AC113" s="40">
        <f>II!W$96</f>
        <v>2800.0000000000005</v>
      </c>
      <c r="AD113" s="40">
        <f>II!X$96</f>
        <v>2800.0000000000005</v>
      </c>
      <c r="AE113" s="40">
        <f>II!Y$96</f>
        <v>2800.0000000000005</v>
      </c>
      <c r="AF113" s="40">
        <f>II!Z$96</f>
        <v>2800.0000000000005</v>
      </c>
      <c r="AG113" s="40">
        <f>II!AA$96</f>
        <v>2800.0000000000005</v>
      </c>
      <c r="AH113" s="40">
        <f>II!AB$96</f>
        <v>2800.0000000000005</v>
      </c>
      <c r="AI113" s="40">
        <f>II!AC$96</f>
        <v>2800.0000000000005</v>
      </c>
      <c r="AJ113" s="40">
        <f>II!AD$96</f>
        <v>2800.0000000000005</v>
      </c>
      <c r="AK113" s="40">
        <f>II!AE$96</f>
        <v>2800.0000000000005</v>
      </c>
      <c r="AL113" s="40">
        <f>II!AF$96</f>
        <v>2800.0000000000005</v>
      </c>
      <c r="AM113" s="40">
        <f>II!AG$96</f>
        <v>2800.0000000000005</v>
      </c>
      <c r="AN113" s="40">
        <f>II!AH$96</f>
        <v>2800.0000000000005</v>
      </c>
      <c r="AO113" s="40">
        <f>II!AI$96</f>
        <v>2800.0000000000005</v>
      </c>
      <c r="AP113" s="40">
        <f>II!AJ$96</f>
        <v>2800.0000000000005</v>
      </c>
      <c r="AQ113" s="40">
        <f>II!AK$96</f>
        <v>2800.0000000000005</v>
      </c>
    </row>
    <row r="114" spans="1:43">
      <c r="A114" s="124" t="s">
        <v>384</v>
      </c>
      <c r="B114" s="124" t="s">
        <v>112</v>
      </c>
      <c r="C114" s="124" t="s">
        <v>98</v>
      </c>
      <c r="D114" s="124" t="s">
        <v>86</v>
      </c>
      <c r="E114" s="124" t="s">
        <v>396</v>
      </c>
      <c r="F114" s="124" t="s">
        <v>398</v>
      </c>
      <c r="G114" s="124"/>
      <c r="H114" s="124" t="s">
        <v>385</v>
      </c>
      <c r="I114" s="191">
        <v>2</v>
      </c>
      <c r="J114" s="187">
        <f>II!D$183*100</f>
        <v>0</v>
      </c>
      <c r="K114" s="187">
        <f>II!E$183*100</f>
        <v>0</v>
      </c>
      <c r="L114" s="187">
        <f>II!F$183*100</f>
        <v>0</v>
      </c>
      <c r="M114" s="187">
        <f>II!G$183*100</f>
        <v>0</v>
      </c>
      <c r="N114" s="187">
        <f>II!H$183*100</f>
        <v>0</v>
      </c>
      <c r="O114" s="187">
        <f>II!I$183*100</f>
        <v>0</v>
      </c>
      <c r="P114" s="187">
        <f>II!J$183*100</f>
        <v>0</v>
      </c>
      <c r="Q114" s="187">
        <f>II!K$183*100</f>
        <v>0</v>
      </c>
      <c r="R114" s="187">
        <f>II!L$183*100</f>
        <v>0</v>
      </c>
      <c r="S114" s="187">
        <f>II!M$183*100</f>
        <v>0</v>
      </c>
      <c r="T114" s="187">
        <f>II!N$183*100</f>
        <v>0</v>
      </c>
      <c r="U114" s="187">
        <f>II!O$183*100</f>
        <v>0</v>
      </c>
      <c r="V114" s="187">
        <f>II!P$183*100</f>
        <v>0</v>
      </c>
      <c r="W114" s="187">
        <f>II!Q$183*100</f>
        <v>0</v>
      </c>
      <c r="X114" s="187">
        <f>II!R$183*100</f>
        <v>0</v>
      </c>
      <c r="Y114" s="187">
        <f>II!S$183*100</f>
        <v>0</v>
      </c>
      <c r="Z114" s="187">
        <f>II!T$183*100</f>
        <v>0</v>
      </c>
      <c r="AA114" s="187">
        <f>II!U$183*100</f>
        <v>0</v>
      </c>
      <c r="AB114" s="187">
        <f>II!V$183*100</f>
        <v>0</v>
      </c>
      <c r="AC114" s="187">
        <f>II!W$183*100</f>
        <v>0</v>
      </c>
      <c r="AD114" s="187">
        <f>II!X$183*100</f>
        <v>0</v>
      </c>
      <c r="AE114" s="187">
        <f>II!Y$183*100</f>
        <v>0</v>
      </c>
      <c r="AF114" s="187">
        <f>II!Z$183*100</f>
        <v>0</v>
      </c>
      <c r="AG114" s="187">
        <f>II!AA$183*100</f>
        <v>0</v>
      </c>
      <c r="AH114" s="187">
        <f>II!AB$183*100</f>
        <v>0</v>
      </c>
      <c r="AI114" s="187">
        <f>II!AC$183*100</f>
        <v>0</v>
      </c>
      <c r="AJ114" s="187">
        <f>II!AD$183*100</f>
        <v>0</v>
      </c>
      <c r="AK114" s="187">
        <f>II!AE$183*100</f>
        <v>0</v>
      </c>
      <c r="AL114" s="187">
        <f>II!AF$183*100</f>
        <v>0</v>
      </c>
      <c r="AM114" s="187">
        <f>II!AG$183*100</f>
        <v>0</v>
      </c>
      <c r="AN114" s="187">
        <f>II!AH$183*100</f>
        <v>0</v>
      </c>
      <c r="AO114" s="187">
        <f>II!AI$183*100</f>
        <v>0</v>
      </c>
      <c r="AP114" s="187">
        <f>II!AJ$183*100</f>
        <v>0</v>
      </c>
      <c r="AQ114" s="187">
        <f>II!AK$183*100</f>
        <v>0</v>
      </c>
    </row>
    <row r="115" spans="1:43">
      <c r="A115" s="124" t="s">
        <v>384</v>
      </c>
      <c r="B115" s="124" t="s">
        <v>112</v>
      </c>
      <c r="C115" s="124" t="s">
        <v>98</v>
      </c>
      <c r="D115" s="124" t="s">
        <v>86</v>
      </c>
      <c r="E115" s="124" t="s">
        <v>16</v>
      </c>
      <c r="F115" s="124" t="s">
        <v>398</v>
      </c>
      <c r="G115" s="124"/>
      <c r="H115" s="124" t="s">
        <v>385</v>
      </c>
      <c r="I115" s="191">
        <v>2</v>
      </c>
      <c r="J115" s="124">
        <f>II!D$179*100</f>
        <v>100</v>
      </c>
      <c r="K115" s="124">
        <f>II!E$179*100</f>
        <v>100</v>
      </c>
      <c r="L115" s="124">
        <f>II!F$179*100</f>
        <v>100</v>
      </c>
      <c r="M115" s="124">
        <f>II!G$179*100</f>
        <v>100</v>
      </c>
      <c r="N115" s="124">
        <f>II!H$179*100</f>
        <v>100</v>
      </c>
      <c r="O115" s="124">
        <f>II!I$179*100</f>
        <v>100</v>
      </c>
      <c r="P115" s="124">
        <f>II!J$179*100</f>
        <v>100</v>
      </c>
      <c r="Q115" s="124">
        <f>II!K$179*100</f>
        <v>100</v>
      </c>
      <c r="R115" s="124">
        <f>II!L$179*100</f>
        <v>100</v>
      </c>
      <c r="S115" s="124">
        <f>II!M$179*100</f>
        <v>100</v>
      </c>
      <c r="T115" s="124">
        <f>II!N$179*100</f>
        <v>100</v>
      </c>
      <c r="U115" s="124">
        <f>II!O$179*100</f>
        <v>100</v>
      </c>
      <c r="V115" s="124">
        <f>II!P$179*100</f>
        <v>100</v>
      </c>
      <c r="W115" s="124">
        <f>II!Q$179*100</f>
        <v>100</v>
      </c>
      <c r="X115" s="124">
        <f>II!R$179*100</f>
        <v>100</v>
      </c>
      <c r="Y115" s="124">
        <f>II!S$179*100</f>
        <v>100</v>
      </c>
      <c r="Z115" s="124">
        <f>II!T$179*100</f>
        <v>100</v>
      </c>
      <c r="AA115" s="124">
        <f>II!U$179*100</f>
        <v>100</v>
      </c>
      <c r="AB115" s="124">
        <f>II!V$179*100</f>
        <v>100</v>
      </c>
      <c r="AC115" s="124">
        <f>II!W$179*100</f>
        <v>100</v>
      </c>
      <c r="AD115" s="124">
        <f>II!X$179*100</f>
        <v>100</v>
      </c>
      <c r="AE115" s="124">
        <f>II!Y$179*100</f>
        <v>100</v>
      </c>
      <c r="AF115" s="124">
        <f>II!Z$179*100</f>
        <v>100</v>
      </c>
      <c r="AG115" s="124">
        <f>II!AA$179*100</f>
        <v>100</v>
      </c>
      <c r="AH115" s="124">
        <f>II!AB$179*100</f>
        <v>100</v>
      </c>
      <c r="AI115" s="124">
        <f>II!AC$179*100</f>
        <v>100</v>
      </c>
      <c r="AJ115" s="124">
        <f>II!AD$179*100</f>
        <v>100</v>
      </c>
      <c r="AK115" s="124">
        <f>II!AE$179*100</f>
        <v>100</v>
      </c>
      <c r="AL115" s="124">
        <f>II!AF$179*100</f>
        <v>100</v>
      </c>
      <c r="AM115" s="124">
        <f>II!AG$179*100</f>
        <v>100</v>
      </c>
      <c r="AN115" s="124">
        <f>II!AH$179*100</f>
        <v>100</v>
      </c>
      <c r="AO115" s="124">
        <f>II!AI$179*100</f>
        <v>100</v>
      </c>
      <c r="AP115" s="124">
        <f>II!AJ$179*100</f>
        <v>100</v>
      </c>
      <c r="AQ115" s="124">
        <f>II!AK$179*100</f>
        <v>100</v>
      </c>
    </row>
    <row r="116" spans="1:43">
      <c r="A116" s="124" t="s">
        <v>384</v>
      </c>
      <c r="B116" s="124" t="s">
        <v>112</v>
      </c>
      <c r="C116" s="124" t="s">
        <v>98</v>
      </c>
      <c r="D116" s="124" t="s">
        <v>86</v>
      </c>
      <c r="E116" s="124"/>
      <c r="F116" s="124" t="s">
        <v>399</v>
      </c>
      <c r="G116" s="124"/>
      <c r="H116" s="124" t="s">
        <v>385</v>
      </c>
      <c r="I116" s="191">
        <v>2</v>
      </c>
      <c r="J116" s="40">
        <f>II!D$97</f>
        <v>1200</v>
      </c>
      <c r="K116" s="40">
        <f>II!E$97</f>
        <v>1200</v>
      </c>
      <c r="L116" s="40">
        <f>II!F$97</f>
        <v>1200</v>
      </c>
      <c r="M116" s="40">
        <f>II!G$97</f>
        <v>1200</v>
      </c>
      <c r="N116" s="40">
        <f>II!H$97</f>
        <v>1200</v>
      </c>
      <c r="O116" s="40">
        <f>II!I$97</f>
        <v>1200</v>
      </c>
      <c r="P116" s="40">
        <f>II!J$97</f>
        <v>1200</v>
      </c>
      <c r="Q116" s="40">
        <f>II!K$97</f>
        <v>1200</v>
      </c>
      <c r="R116" s="40">
        <f>II!L$97</f>
        <v>1200</v>
      </c>
      <c r="S116" s="40">
        <f>II!M$97</f>
        <v>1200</v>
      </c>
      <c r="T116" s="40">
        <f>II!N$97</f>
        <v>1200</v>
      </c>
      <c r="U116" s="40">
        <f>II!O$97</f>
        <v>1200</v>
      </c>
      <c r="V116" s="40">
        <f>II!P$97</f>
        <v>1200</v>
      </c>
      <c r="W116" s="40">
        <f>II!Q$97</f>
        <v>1200</v>
      </c>
      <c r="X116" s="40">
        <f>II!R$97</f>
        <v>1200</v>
      </c>
      <c r="Y116" s="40">
        <f>II!S$97</f>
        <v>1200</v>
      </c>
      <c r="Z116" s="40">
        <f>II!T$97</f>
        <v>1200</v>
      </c>
      <c r="AA116" s="40">
        <f>II!U$97</f>
        <v>1200</v>
      </c>
      <c r="AB116" s="40">
        <f>II!V$97</f>
        <v>1200</v>
      </c>
      <c r="AC116" s="40">
        <f>II!W$97</f>
        <v>1200</v>
      </c>
      <c r="AD116" s="40">
        <f>II!X$97</f>
        <v>1200</v>
      </c>
      <c r="AE116" s="40">
        <f>II!Y$97</f>
        <v>1200</v>
      </c>
      <c r="AF116" s="40">
        <f>II!Z$97</f>
        <v>1200</v>
      </c>
      <c r="AG116" s="40">
        <f>II!AA$97</f>
        <v>1200</v>
      </c>
      <c r="AH116" s="40">
        <f>II!AB$97</f>
        <v>1200</v>
      </c>
      <c r="AI116" s="40">
        <f>II!AC$97</f>
        <v>1200</v>
      </c>
      <c r="AJ116" s="40">
        <f>II!AD$97</f>
        <v>1200</v>
      </c>
      <c r="AK116" s="40">
        <f>II!AE$97</f>
        <v>1200</v>
      </c>
      <c r="AL116" s="40">
        <f>II!AF$97</f>
        <v>1200</v>
      </c>
      <c r="AM116" s="40">
        <f>II!AG$97</f>
        <v>1200</v>
      </c>
      <c r="AN116" s="40">
        <f>II!AH$97</f>
        <v>1200</v>
      </c>
      <c r="AO116" s="40">
        <f>II!AI$97</f>
        <v>1200</v>
      </c>
      <c r="AP116" s="40">
        <f>II!AJ$97</f>
        <v>1200</v>
      </c>
      <c r="AQ116" s="40">
        <f>II!AK$97</f>
        <v>1200</v>
      </c>
    </row>
    <row r="117" spans="1:43">
      <c r="A117" s="124" t="s">
        <v>384</v>
      </c>
      <c r="B117" s="124" t="s">
        <v>112</v>
      </c>
      <c r="C117" s="124" t="s">
        <v>98</v>
      </c>
      <c r="D117" s="124"/>
      <c r="E117" s="124"/>
      <c r="F117" s="124" t="s">
        <v>400</v>
      </c>
      <c r="G117" s="124"/>
      <c r="H117" s="124" t="s">
        <v>385</v>
      </c>
      <c r="I117" s="191">
        <v>2</v>
      </c>
      <c r="J117" s="40">
        <f>II!D$7</f>
        <v>81</v>
      </c>
      <c r="K117" s="40">
        <f>II!E$7</f>
        <v>84</v>
      </c>
      <c r="L117" s="40">
        <f>II!F$7</f>
        <v>87</v>
      </c>
      <c r="M117" s="40">
        <f>II!G$7</f>
        <v>88</v>
      </c>
      <c r="N117" s="40">
        <f>II!H$7</f>
        <v>91</v>
      </c>
      <c r="O117" s="40">
        <f>II!I$7</f>
        <v>93</v>
      </c>
      <c r="P117" s="40">
        <f>II!J$7</f>
        <v>94</v>
      </c>
      <c r="Q117" s="40">
        <f>II!K$7</f>
        <v>95</v>
      </c>
      <c r="R117" s="40">
        <f>II!L$7</f>
        <v>96</v>
      </c>
      <c r="S117" s="40">
        <f>II!M$7</f>
        <v>97</v>
      </c>
      <c r="T117" s="40">
        <f>II!N$7</f>
        <v>99</v>
      </c>
      <c r="U117" s="40">
        <f>II!O$7</f>
        <v>100</v>
      </c>
      <c r="V117" s="40">
        <f>II!P$7</f>
        <v>101</v>
      </c>
      <c r="W117" s="40">
        <f>II!Q$7</f>
        <v>102</v>
      </c>
      <c r="X117" s="40">
        <f>II!R$7</f>
        <v>103</v>
      </c>
      <c r="Y117" s="40">
        <f>II!S$7</f>
        <v>104</v>
      </c>
      <c r="Z117" s="40">
        <f>II!T$7</f>
        <v>105</v>
      </c>
      <c r="AA117" s="40">
        <f>II!U$7</f>
        <v>106</v>
      </c>
      <c r="AB117" s="40">
        <f>II!V$7</f>
        <v>107</v>
      </c>
      <c r="AC117" s="40">
        <f>II!W$7</f>
        <v>109</v>
      </c>
      <c r="AD117" s="40">
        <f>II!X$7</f>
        <v>110</v>
      </c>
      <c r="AE117" s="40">
        <f>II!Y$7</f>
        <v>111</v>
      </c>
      <c r="AF117" s="40">
        <f>II!Z$7</f>
        <v>112</v>
      </c>
      <c r="AG117" s="40">
        <f>II!AA$7</f>
        <v>113</v>
      </c>
      <c r="AH117" s="40">
        <f>II!AB$7</f>
        <v>114</v>
      </c>
      <c r="AI117" s="40">
        <f>II!AC$7</f>
        <v>115</v>
      </c>
      <c r="AJ117" s="40">
        <f>II!AD$7</f>
        <v>116</v>
      </c>
      <c r="AK117" s="40">
        <f>II!AE$7</f>
        <v>117</v>
      </c>
      <c r="AL117" s="40">
        <f>II!AF$7</f>
        <v>118</v>
      </c>
      <c r="AM117" s="40">
        <f>II!AG$7</f>
        <v>118</v>
      </c>
      <c r="AN117" s="40">
        <f>II!AH$7</f>
        <v>119</v>
      </c>
      <c r="AO117" s="40">
        <f>II!AI$7</f>
        <v>120</v>
      </c>
      <c r="AP117" s="40">
        <f>II!AJ$7</f>
        <v>121</v>
      </c>
      <c r="AQ117" s="40">
        <f>II!AK$7</f>
        <v>121</v>
      </c>
    </row>
    <row r="118" spans="1:43">
      <c r="A118" s="124" t="s">
        <v>384</v>
      </c>
      <c r="B118" s="124" t="s">
        <v>112</v>
      </c>
      <c r="C118" s="124" t="s">
        <v>87</v>
      </c>
      <c r="D118" s="124"/>
      <c r="E118" s="124"/>
      <c r="F118" s="124" t="s">
        <v>400</v>
      </c>
      <c r="G118" s="124"/>
      <c r="H118" s="124" t="s">
        <v>385</v>
      </c>
      <c r="I118" s="191">
        <v>2</v>
      </c>
      <c r="J118" s="40">
        <f>II!D$6</f>
        <v>12</v>
      </c>
      <c r="K118" s="40">
        <f>II!E$6</f>
        <v>12</v>
      </c>
      <c r="L118" s="40">
        <f>II!F$6</f>
        <v>13</v>
      </c>
      <c r="M118" s="40">
        <f>II!G$6</f>
        <v>13</v>
      </c>
      <c r="N118" s="40">
        <f>II!H$6</f>
        <v>13</v>
      </c>
      <c r="O118" s="40">
        <f>II!I$6</f>
        <v>13</v>
      </c>
      <c r="P118" s="40">
        <f>II!J$6</f>
        <v>13</v>
      </c>
      <c r="Q118" s="40">
        <f>II!K$6</f>
        <v>13</v>
      </c>
      <c r="R118" s="40">
        <f>II!L$6</f>
        <v>14</v>
      </c>
      <c r="S118" s="40">
        <f>II!M$6</f>
        <v>14</v>
      </c>
      <c r="T118" s="40">
        <f>II!N$6</f>
        <v>14</v>
      </c>
      <c r="U118" s="40">
        <f>II!O$6</f>
        <v>14</v>
      </c>
      <c r="V118" s="40">
        <f>II!P$6</f>
        <v>14</v>
      </c>
      <c r="W118" s="40">
        <f>II!Q$6</f>
        <v>14</v>
      </c>
      <c r="X118" s="40">
        <f>II!R$6</f>
        <v>14</v>
      </c>
      <c r="Y118" s="40">
        <f>II!S$6</f>
        <v>14</v>
      </c>
      <c r="Z118" s="40">
        <f>II!T$6</f>
        <v>14</v>
      </c>
      <c r="AA118" s="40">
        <f>II!U$6</f>
        <v>14</v>
      </c>
      <c r="AB118" s="40">
        <f>II!V$6</f>
        <v>14</v>
      </c>
      <c r="AC118" s="40">
        <f>II!W$6</f>
        <v>14</v>
      </c>
      <c r="AD118" s="40">
        <f>II!X$6</f>
        <v>14</v>
      </c>
      <c r="AE118" s="40">
        <f>II!Y$6</f>
        <v>14</v>
      </c>
      <c r="AF118" s="40">
        <f>II!Z$6</f>
        <v>14</v>
      </c>
      <c r="AG118" s="40">
        <f>II!AA$6</f>
        <v>14</v>
      </c>
      <c r="AH118" s="40">
        <f>II!AB$6</f>
        <v>14</v>
      </c>
      <c r="AI118" s="40">
        <f>II!AC$6</f>
        <v>14</v>
      </c>
      <c r="AJ118" s="40">
        <f>II!AD$6</f>
        <v>14</v>
      </c>
      <c r="AK118" s="40">
        <f>II!AE$6</f>
        <v>14</v>
      </c>
      <c r="AL118" s="40">
        <f>II!AF$6</f>
        <v>14</v>
      </c>
      <c r="AM118" s="40">
        <f>II!AG$6</f>
        <v>14</v>
      </c>
      <c r="AN118" s="40">
        <f>II!AH$6</f>
        <v>14</v>
      </c>
      <c r="AO118" s="40">
        <f>II!AI$6</f>
        <v>14</v>
      </c>
      <c r="AP118" s="40">
        <f>II!AJ$6</f>
        <v>14</v>
      </c>
      <c r="AQ118" s="40">
        <f>II!AK$6</f>
        <v>14</v>
      </c>
    </row>
    <row r="119" spans="1:43">
      <c r="A119" s="124" t="s">
        <v>384</v>
      </c>
      <c r="B119" s="124" t="s">
        <v>112</v>
      </c>
      <c r="C119" s="124" t="s">
        <v>15</v>
      </c>
      <c r="D119" s="124"/>
      <c r="E119" s="124"/>
      <c r="F119" s="124" t="s">
        <v>400</v>
      </c>
      <c r="G119" s="124"/>
      <c r="H119" s="124" t="s">
        <v>385</v>
      </c>
      <c r="I119" s="191">
        <v>2</v>
      </c>
      <c r="J119" s="40">
        <f>II!D$5</f>
        <v>8</v>
      </c>
      <c r="K119" s="40">
        <f>II!E$5</f>
        <v>8</v>
      </c>
      <c r="L119" s="40">
        <f>II!F$5</f>
        <v>9</v>
      </c>
      <c r="M119" s="40">
        <f>II!G$5</f>
        <v>9</v>
      </c>
      <c r="N119" s="40">
        <f>II!H$5</f>
        <v>9</v>
      </c>
      <c r="O119" s="40">
        <f>II!I$5</f>
        <v>9</v>
      </c>
      <c r="P119" s="40">
        <f>II!J$5</f>
        <v>9</v>
      </c>
      <c r="Q119" s="40">
        <f>II!K$5</f>
        <v>10</v>
      </c>
      <c r="R119" s="40">
        <f>II!L$5</f>
        <v>10</v>
      </c>
      <c r="S119" s="40">
        <f>II!M$5</f>
        <v>10</v>
      </c>
      <c r="T119" s="40">
        <f>II!N$5</f>
        <v>10</v>
      </c>
      <c r="U119" s="40">
        <f>II!O$5</f>
        <v>11</v>
      </c>
      <c r="V119" s="40">
        <f>II!P$5</f>
        <v>11</v>
      </c>
      <c r="W119" s="40">
        <f>II!Q$5</f>
        <v>11</v>
      </c>
      <c r="X119" s="40">
        <f>II!R$5</f>
        <v>11</v>
      </c>
      <c r="Y119" s="40">
        <f>II!S$5</f>
        <v>12</v>
      </c>
      <c r="Z119" s="40">
        <f>II!T$5</f>
        <v>12</v>
      </c>
      <c r="AA119" s="40">
        <f>II!U$5</f>
        <v>12</v>
      </c>
      <c r="AB119" s="40">
        <f>II!V$5</f>
        <v>12</v>
      </c>
      <c r="AC119" s="40">
        <f>II!W$5</f>
        <v>13</v>
      </c>
      <c r="AD119" s="40">
        <f>II!X$5</f>
        <v>13</v>
      </c>
      <c r="AE119" s="40">
        <f>II!Y$5</f>
        <v>13</v>
      </c>
      <c r="AF119" s="40">
        <f>II!Z$5</f>
        <v>13</v>
      </c>
      <c r="AG119" s="40">
        <f>II!AA$5</f>
        <v>14</v>
      </c>
      <c r="AH119" s="40">
        <f>II!AB$5</f>
        <v>14</v>
      </c>
      <c r="AI119" s="40">
        <f>II!AC$5</f>
        <v>14</v>
      </c>
      <c r="AJ119" s="40">
        <f>II!AD$5</f>
        <v>14</v>
      </c>
      <c r="AK119" s="40">
        <f>II!AE$5</f>
        <v>14</v>
      </c>
      <c r="AL119" s="40">
        <f>II!AF$5</f>
        <v>15</v>
      </c>
      <c r="AM119" s="40">
        <f>II!AG$5</f>
        <v>15</v>
      </c>
      <c r="AN119" s="40">
        <f>II!AH$5</f>
        <v>15</v>
      </c>
      <c r="AO119" s="40">
        <f>II!AI$5</f>
        <v>15</v>
      </c>
      <c r="AP119" s="40">
        <f>II!AJ$5</f>
        <v>15</v>
      </c>
      <c r="AQ119" s="40">
        <f>II!AK$5</f>
        <v>16</v>
      </c>
    </row>
    <row r="120" spans="1:43">
      <c r="A120" s="124" t="s">
        <v>384</v>
      </c>
      <c r="B120" s="124" t="s">
        <v>112</v>
      </c>
      <c r="C120" s="124" t="s">
        <v>14</v>
      </c>
      <c r="D120" s="124"/>
      <c r="E120" s="124"/>
      <c r="F120" s="124" t="s">
        <v>400</v>
      </c>
      <c r="G120" s="124"/>
      <c r="H120" s="124" t="s">
        <v>385</v>
      </c>
      <c r="I120" s="191">
        <v>2</v>
      </c>
      <c r="J120" s="40">
        <f>II!D$4</f>
        <v>34</v>
      </c>
      <c r="K120" s="40">
        <f>II!E$4</f>
        <v>35</v>
      </c>
      <c r="L120" s="40">
        <f>II!F$4</f>
        <v>37</v>
      </c>
      <c r="M120" s="40">
        <f>II!G$4</f>
        <v>37</v>
      </c>
      <c r="N120" s="40">
        <f>II!H$4</f>
        <v>38</v>
      </c>
      <c r="O120" s="40">
        <f>II!I$4</f>
        <v>39</v>
      </c>
      <c r="P120" s="40">
        <f>II!J$4</f>
        <v>39</v>
      </c>
      <c r="Q120" s="40">
        <f>II!K$4</f>
        <v>40</v>
      </c>
      <c r="R120" s="40">
        <f>II!L$4</f>
        <v>40</v>
      </c>
      <c r="S120" s="40">
        <f>II!M$4</f>
        <v>41</v>
      </c>
      <c r="T120" s="40">
        <f>II!N$4</f>
        <v>41</v>
      </c>
      <c r="U120" s="40">
        <f>II!O$4</f>
        <v>42</v>
      </c>
      <c r="V120" s="40">
        <f>II!P$4</f>
        <v>42</v>
      </c>
      <c r="W120" s="40">
        <f>II!Q$4</f>
        <v>42</v>
      </c>
      <c r="X120" s="40">
        <f>II!R$4</f>
        <v>43</v>
      </c>
      <c r="Y120" s="40">
        <f>II!S$4</f>
        <v>43</v>
      </c>
      <c r="Z120" s="40">
        <f>II!T$4</f>
        <v>44</v>
      </c>
      <c r="AA120" s="40">
        <f>II!U$4</f>
        <v>44</v>
      </c>
      <c r="AB120" s="40">
        <f>II!V$4</f>
        <v>45</v>
      </c>
      <c r="AC120" s="40">
        <f>II!W$4</f>
        <v>45</v>
      </c>
      <c r="AD120" s="40">
        <f>II!X$4</f>
        <v>45</v>
      </c>
      <c r="AE120" s="40">
        <f>II!Y$4</f>
        <v>46</v>
      </c>
      <c r="AF120" s="40">
        <f>II!Z$4</f>
        <v>46</v>
      </c>
      <c r="AG120" s="40">
        <f>II!AA$4</f>
        <v>47</v>
      </c>
      <c r="AH120" s="40">
        <f>II!AB$4</f>
        <v>47</v>
      </c>
      <c r="AI120" s="40">
        <f>II!AC$4</f>
        <v>47</v>
      </c>
      <c r="AJ120" s="40">
        <f>II!AD$4</f>
        <v>48</v>
      </c>
      <c r="AK120" s="40">
        <f>II!AE$4</f>
        <v>48</v>
      </c>
      <c r="AL120" s="40">
        <f>II!AF$4</f>
        <v>48</v>
      </c>
      <c r="AM120" s="40">
        <f>II!AG$4</f>
        <v>49</v>
      </c>
      <c r="AN120" s="40">
        <f>II!AH$4</f>
        <v>49</v>
      </c>
      <c r="AO120" s="40">
        <f>II!AI$4</f>
        <v>49</v>
      </c>
      <c r="AP120" s="40">
        <f>II!AJ$4</f>
        <v>50</v>
      </c>
      <c r="AQ120" s="40">
        <f>II!AK$4</f>
        <v>50</v>
      </c>
    </row>
    <row r="121" spans="1:43">
      <c r="A121" s="124" t="s">
        <v>384</v>
      </c>
      <c r="B121" s="124" t="s">
        <v>112</v>
      </c>
      <c r="C121" s="124" t="s">
        <v>87</v>
      </c>
      <c r="D121" s="124" t="s">
        <v>11</v>
      </c>
      <c r="E121" s="124" t="s">
        <v>396</v>
      </c>
      <c r="F121" s="124" t="s">
        <v>398</v>
      </c>
      <c r="G121" s="124"/>
      <c r="H121" s="124" t="s">
        <v>385</v>
      </c>
      <c r="I121" s="191">
        <v>2</v>
      </c>
      <c r="J121" s="40">
        <f>II!D$161*100</f>
        <v>100</v>
      </c>
      <c r="K121" s="40">
        <f>II!E$161*100</f>
        <v>100</v>
      </c>
      <c r="L121" s="40">
        <f>II!F$161*100</f>
        <v>100</v>
      </c>
      <c r="M121" s="40">
        <f>II!G$161*100</f>
        <v>100</v>
      </c>
      <c r="N121" s="40">
        <f>II!H$161*100</f>
        <v>100</v>
      </c>
      <c r="O121" s="40">
        <f>II!I$161*100</f>
        <v>100</v>
      </c>
      <c r="P121" s="40">
        <f>II!J$161*100</f>
        <v>100</v>
      </c>
      <c r="Q121" s="40">
        <f>II!K$161*100</f>
        <v>100</v>
      </c>
      <c r="R121" s="40">
        <f>II!L$161*100</f>
        <v>100</v>
      </c>
      <c r="S121" s="40">
        <f>II!M$161*100</f>
        <v>100</v>
      </c>
      <c r="T121" s="40">
        <f>II!N$161*100</f>
        <v>100</v>
      </c>
      <c r="U121" s="40">
        <f>II!O$161*100</f>
        <v>100</v>
      </c>
      <c r="V121" s="40">
        <f>II!P$161*100</f>
        <v>100</v>
      </c>
      <c r="W121" s="40">
        <f>II!Q$161*100</f>
        <v>100</v>
      </c>
      <c r="X121" s="40">
        <f>II!R$161*100</f>
        <v>100</v>
      </c>
      <c r="Y121" s="40">
        <f>II!S$161*100</f>
        <v>100</v>
      </c>
      <c r="Z121" s="40">
        <f>II!T$161*100</f>
        <v>100</v>
      </c>
      <c r="AA121" s="40">
        <f>II!U$161*100</f>
        <v>100</v>
      </c>
      <c r="AB121" s="40">
        <f>II!V$161*100</f>
        <v>100</v>
      </c>
      <c r="AC121" s="40">
        <f>II!W$161*100</f>
        <v>100</v>
      </c>
      <c r="AD121" s="40">
        <f>II!X$161*100</f>
        <v>100</v>
      </c>
      <c r="AE121" s="40">
        <f>II!Y$161*100</f>
        <v>100</v>
      </c>
      <c r="AF121" s="40">
        <f>II!Z$161*100</f>
        <v>100</v>
      </c>
      <c r="AG121" s="40">
        <f>II!AA$161*100</f>
        <v>100</v>
      </c>
      <c r="AH121" s="40">
        <f>II!AB$161*100</f>
        <v>100</v>
      </c>
      <c r="AI121" s="40">
        <f>II!AC$161*100</f>
        <v>100</v>
      </c>
      <c r="AJ121" s="40">
        <f>II!AD$161*100</f>
        <v>100</v>
      </c>
      <c r="AK121" s="40">
        <f>II!AE$161*100</f>
        <v>100</v>
      </c>
      <c r="AL121" s="40">
        <f>II!AF$161*100</f>
        <v>100</v>
      </c>
      <c r="AM121" s="40">
        <f>II!AG$161*100</f>
        <v>100</v>
      </c>
      <c r="AN121" s="40">
        <f>II!AH$161*100</f>
        <v>100</v>
      </c>
      <c r="AO121" s="40">
        <f>II!AI$161*100</f>
        <v>100</v>
      </c>
      <c r="AP121" s="40">
        <f>II!AJ$161*100</f>
        <v>100</v>
      </c>
      <c r="AQ121" s="40">
        <f>II!AK$161*100</f>
        <v>100</v>
      </c>
    </row>
    <row r="122" spans="1:43">
      <c r="A122" s="124" t="s">
        <v>384</v>
      </c>
      <c r="B122" s="124" t="s">
        <v>112</v>
      </c>
      <c r="C122" s="124" t="s">
        <v>87</v>
      </c>
      <c r="D122" s="124" t="s">
        <v>11</v>
      </c>
      <c r="E122" s="124" t="s">
        <v>16</v>
      </c>
      <c r="F122" s="124" t="s">
        <v>398</v>
      </c>
      <c r="G122" s="124"/>
      <c r="H122" s="124" t="s">
        <v>385</v>
      </c>
      <c r="I122" s="191">
        <v>2</v>
      </c>
      <c r="J122" s="40">
        <f>II!D$160*100</f>
        <v>0</v>
      </c>
      <c r="K122" s="40">
        <f>II!E$160*100</f>
        <v>0</v>
      </c>
      <c r="L122" s="40">
        <f>II!F$160*100</f>
        <v>0</v>
      </c>
      <c r="M122" s="40">
        <f>II!G$160*100</f>
        <v>0</v>
      </c>
      <c r="N122" s="40">
        <f>II!H$160*100</f>
        <v>0</v>
      </c>
      <c r="O122" s="40">
        <f>II!I$160*100</f>
        <v>0</v>
      </c>
      <c r="P122" s="40">
        <f>II!J$160*100</f>
        <v>0</v>
      </c>
      <c r="Q122" s="40">
        <f>II!K$160*100</f>
        <v>0</v>
      </c>
      <c r="R122" s="40">
        <f>II!L$160*100</f>
        <v>0</v>
      </c>
      <c r="S122" s="40">
        <f>II!M$160*100</f>
        <v>0</v>
      </c>
      <c r="T122" s="40">
        <f>II!N$160*100</f>
        <v>0</v>
      </c>
      <c r="U122" s="40">
        <f>II!O$160*100</f>
        <v>0</v>
      </c>
      <c r="V122" s="40">
        <f>II!P$160*100</f>
        <v>0</v>
      </c>
      <c r="W122" s="40">
        <f>II!Q$160*100</f>
        <v>0</v>
      </c>
      <c r="X122" s="40">
        <f>II!R$160*100</f>
        <v>0</v>
      </c>
      <c r="Y122" s="40">
        <f>II!S$160*100</f>
        <v>0</v>
      </c>
      <c r="Z122" s="40">
        <f>II!T$160*100</f>
        <v>0</v>
      </c>
      <c r="AA122" s="40">
        <f>II!U$160*100</f>
        <v>0</v>
      </c>
      <c r="AB122" s="40">
        <f>II!V$160*100</f>
        <v>0</v>
      </c>
      <c r="AC122" s="40">
        <f>II!W$160*100</f>
        <v>0</v>
      </c>
      <c r="AD122" s="40">
        <f>II!X$160*100</f>
        <v>0</v>
      </c>
      <c r="AE122" s="40">
        <f>II!Y$160*100</f>
        <v>0</v>
      </c>
      <c r="AF122" s="40">
        <f>II!Z$160*100</f>
        <v>0</v>
      </c>
      <c r="AG122" s="40">
        <f>II!AA$160*100</f>
        <v>0</v>
      </c>
      <c r="AH122" s="40">
        <f>II!AB$160*100</f>
        <v>0</v>
      </c>
      <c r="AI122" s="40">
        <f>II!AC$160*100</f>
        <v>0</v>
      </c>
      <c r="AJ122" s="40">
        <f>II!AD$160*100</f>
        <v>0</v>
      </c>
      <c r="AK122" s="40">
        <f>II!AE$160*100</f>
        <v>0</v>
      </c>
      <c r="AL122" s="40">
        <f>II!AF$160*100</f>
        <v>0</v>
      </c>
      <c r="AM122" s="40">
        <f>II!AG$160*100</f>
        <v>0</v>
      </c>
      <c r="AN122" s="40">
        <f>II!AH$160*100</f>
        <v>0</v>
      </c>
      <c r="AO122" s="40">
        <f>II!AI$160*100</f>
        <v>0</v>
      </c>
      <c r="AP122" s="40">
        <f>II!AJ$160*100</f>
        <v>0</v>
      </c>
      <c r="AQ122" s="40">
        <f>II!AK$160*100</f>
        <v>0</v>
      </c>
    </row>
    <row r="123" spans="1:43">
      <c r="A123" s="124" t="s">
        <v>384</v>
      </c>
      <c r="B123" s="124" t="s">
        <v>112</v>
      </c>
      <c r="C123" s="124" t="s">
        <v>87</v>
      </c>
      <c r="D123" s="124" t="s">
        <v>11</v>
      </c>
      <c r="E123" s="124"/>
      <c r="F123" s="124" t="s">
        <v>399</v>
      </c>
      <c r="G123" s="124"/>
      <c r="H123" s="124" t="s">
        <v>385</v>
      </c>
      <c r="I123" s="191">
        <v>2</v>
      </c>
      <c r="J123" s="40">
        <f>II!D$68</f>
        <v>880000</v>
      </c>
      <c r="K123" s="40">
        <f>II!E$68</f>
        <v>880000</v>
      </c>
      <c r="L123" s="40">
        <f>II!F$68</f>
        <v>880000</v>
      </c>
      <c r="M123" s="40">
        <f>II!G$68</f>
        <v>880000</v>
      </c>
      <c r="N123" s="40">
        <f>II!H$68</f>
        <v>880000</v>
      </c>
      <c r="O123" s="40">
        <f>II!I$68</f>
        <v>880000</v>
      </c>
      <c r="P123" s="40">
        <f>II!J$68</f>
        <v>880000</v>
      </c>
      <c r="Q123" s="40">
        <f>II!K$68</f>
        <v>880000</v>
      </c>
      <c r="R123" s="40">
        <f>II!L$68</f>
        <v>880000</v>
      </c>
      <c r="S123" s="40">
        <f>II!M$68</f>
        <v>880000</v>
      </c>
      <c r="T123" s="40">
        <f>II!N$68</f>
        <v>880000</v>
      </c>
      <c r="U123" s="40">
        <f>II!O$68</f>
        <v>880000</v>
      </c>
      <c r="V123" s="40">
        <f>II!P$68</f>
        <v>880000</v>
      </c>
      <c r="W123" s="40">
        <f>II!Q$68</f>
        <v>880000</v>
      </c>
      <c r="X123" s="40">
        <f>II!R$68</f>
        <v>880000</v>
      </c>
      <c r="Y123" s="40">
        <f>II!S$68</f>
        <v>880000</v>
      </c>
      <c r="Z123" s="40">
        <f>II!T$68</f>
        <v>880000</v>
      </c>
      <c r="AA123" s="40">
        <f>II!U$68</f>
        <v>880000</v>
      </c>
      <c r="AB123" s="40">
        <f>II!V$68</f>
        <v>880000</v>
      </c>
      <c r="AC123" s="40">
        <f>II!W$68</f>
        <v>880000</v>
      </c>
      <c r="AD123" s="40">
        <f>II!X$68</f>
        <v>880000</v>
      </c>
      <c r="AE123" s="40">
        <f>II!Y$68</f>
        <v>880000</v>
      </c>
      <c r="AF123" s="40">
        <f>II!Z$68</f>
        <v>880000</v>
      </c>
      <c r="AG123" s="40">
        <f>II!AA$68</f>
        <v>880000</v>
      </c>
      <c r="AH123" s="40">
        <f>II!AB$68</f>
        <v>880000</v>
      </c>
      <c r="AI123" s="40">
        <f>II!AC$68</f>
        <v>880000</v>
      </c>
      <c r="AJ123" s="40">
        <f>II!AD$68</f>
        <v>880000</v>
      </c>
      <c r="AK123" s="40">
        <f>II!AE$68</f>
        <v>880000</v>
      </c>
      <c r="AL123" s="40">
        <f>II!AF$68</f>
        <v>880000</v>
      </c>
      <c r="AM123" s="40">
        <f>II!AG$68</f>
        <v>880000</v>
      </c>
      <c r="AN123" s="40">
        <f>II!AH$68</f>
        <v>880000</v>
      </c>
      <c r="AO123" s="40">
        <f>II!AI$68</f>
        <v>880000</v>
      </c>
      <c r="AP123" s="40">
        <f>II!AJ$68</f>
        <v>880000</v>
      </c>
      <c r="AQ123" s="40">
        <f>II!AK$68</f>
        <v>880000</v>
      </c>
    </row>
    <row r="124" spans="1:43">
      <c r="A124" s="124" t="s">
        <v>384</v>
      </c>
      <c r="B124" s="124" t="s">
        <v>112</v>
      </c>
      <c r="C124" s="124" t="s">
        <v>87</v>
      </c>
      <c r="D124" s="124" t="s">
        <v>90</v>
      </c>
      <c r="E124" s="124" t="s">
        <v>7</v>
      </c>
      <c r="F124" s="124" t="s">
        <v>398</v>
      </c>
      <c r="G124" s="124"/>
      <c r="H124" s="124" t="s">
        <v>385</v>
      </c>
      <c r="I124" s="191">
        <v>2</v>
      </c>
      <c r="J124" s="124">
        <v>100</v>
      </c>
      <c r="K124" s="124">
        <v>100</v>
      </c>
      <c r="L124" s="124">
        <v>100</v>
      </c>
      <c r="M124" s="124">
        <v>100</v>
      </c>
      <c r="N124" s="124">
        <v>100</v>
      </c>
      <c r="O124" s="124">
        <v>100</v>
      </c>
      <c r="P124" s="124">
        <v>100</v>
      </c>
      <c r="Q124" s="124">
        <v>100</v>
      </c>
      <c r="R124" s="124">
        <v>100</v>
      </c>
      <c r="S124" s="124">
        <v>100</v>
      </c>
      <c r="T124" s="124">
        <v>100</v>
      </c>
      <c r="U124" s="124">
        <v>100</v>
      </c>
      <c r="V124" s="124">
        <v>100</v>
      </c>
      <c r="W124" s="124">
        <v>100</v>
      </c>
      <c r="X124" s="124">
        <v>100</v>
      </c>
      <c r="Y124" s="124">
        <v>100</v>
      </c>
      <c r="Z124" s="124">
        <v>100</v>
      </c>
      <c r="AA124" s="124">
        <v>100</v>
      </c>
      <c r="AB124" s="124">
        <v>100</v>
      </c>
      <c r="AC124" s="124">
        <v>100</v>
      </c>
      <c r="AD124" s="124">
        <v>100</v>
      </c>
      <c r="AE124" s="124">
        <v>100</v>
      </c>
      <c r="AF124" s="124">
        <v>100</v>
      </c>
      <c r="AG124" s="124">
        <v>100</v>
      </c>
      <c r="AH124" s="124">
        <v>100</v>
      </c>
      <c r="AI124" s="124">
        <v>100</v>
      </c>
      <c r="AJ124" s="124">
        <v>100</v>
      </c>
      <c r="AK124" s="124">
        <v>100</v>
      </c>
      <c r="AL124" s="124">
        <v>100</v>
      </c>
      <c r="AM124" s="124">
        <v>100</v>
      </c>
      <c r="AN124" s="124">
        <v>100</v>
      </c>
      <c r="AO124" s="124">
        <v>100</v>
      </c>
      <c r="AP124" s="124">
        <v>100</v>
      </c>
      <c r="AQ124" s="124">
        <v>100</v>
      </c>
    </row>
    <row r="125" spans="1:43">
      <c r="A125" s="124" t="s">
        <v>384</v>
      </c>
      <c r="B125" s="124" t="s">
        <v>112</v>
      </c>
      <c r="C125" s="124" t="s">
        <v>87</v>
      </c>
      <c r="D125" s="124" t="s">
        <v>90</v>
      </c>
      <c r="E125" s="124"/>
      <c r="F125" s="124" t="s">
        <v>399</v>
      </c>
      <c r="G125" s="124"/>
      <c r="H125" s="124" t="s">
        <v>385</v>
      </c>
      <c r="I125" s="191">
        <v>2</v>
      </c>
      <c r="J125" s="40">
        <f>II!D$69</f>
        <v>330000</v>
      </c>
      <c r="K125" s="40">
        <f>II!E$69</f>
        <v>330000</v>
      </c>
      <c r="L125" s="40">
        <f>II!F$69</f>
        <v>330000</v>
      </c>
      <c r="M125" s="40">
        <f>II!G$69</f>
        <v>330000</v>
      </c>
      <c r="N125" s="40">
        <f>II!H$69</f>
        <v>330000</v>
      </c>
      <c r="O125" s="40">
        <f>II!I$69</f>
        <v>330000</v>
      </c>
      <c r="P125" s="40">
        <f>II!J$69</f>
        <v>330000</v>
      </c>
      <c r="Q125" s="40">
        <f>II!K$69</f>
        <v>330000</v>
      </c>
      <c r="R125" s="40">
        <f>II!L$69</f>
        <v>330000</v>
      </c>
      <c r="S125" s="40">
        <f>II!M$69</f>
        <v>330000</v>
      </c>
      <c r="T125" s="40">
        <f>II!N$69</f>
        <v>330000</v>
      </c>
      <c r="U125" s="40">
        <f>II!O$69</f>
        <v>330000</v>
      </c>
      <c r="V125" s="40">
        <f>II!P$69</f>
        <v>330000</v>
      </c>
      <c r="W125" s="40">
        <f>II!Q$69</f>
        <v>330000</v>
      </c>
      <c r="X125" s="40">
        <f>II!R$69</f>
        <v>330000</v>
      </c>
      <c r="Y125" s="40">
        <f>II!S$69</f>
        <v>330000</v>
      </c>
      <c r="Z125" s="40">
        <f>II!T$69</f>
        <v>330000</v>
      </c>
      <c r="AA125" s="40">
        <f>II!U$69</f>
        <v>330000</v>
      </c>
      <c r="AB125" s="40">
        <f>II!V$69</f>
        <v>330000</v>
      </c>
      <c r="AC125" s="40">
        <f>II!W$69</f>
        <v>330000</v>
      </c>
      <c r="AD125" s="40">
        <f>II!X$69</f>
        <v>330000</v>
      </c>
      <c r="AE125" s="40">
        <f>II!Y$69</f>
        <v>330000</v>
      </c>
      <c r="AF125" s="40">
        <f>II!Z$69</f>
        <v>330000</v>
      </c>
      <c r="AG125" s="40">
        <f>II!AA$69</f>
        <v>330000</v>
      </c>
      <c r="AH125" s="40">
        <f>II!AB$69</f>
        <v>330000</v>
      </c>
      <c r="AI125" s="40">
        <f>II!AC$69</f>
        <v>330000</v>
      </c>
      <c r="AJ125" s="40">
        <f>II!AD$69</f>
        <v>330000</v>
      </c>
      <c r="AK125" s="40">
        <f>II!AE$69</f>
        <v>330000</v>
      </c>
      <c r="AL125" s="40">
        <f>II!AF$69</f>
        <v>330000</v>
      </c>
      <c r="AM125" s="40">
        <f>II!AG$69</f>
        <v>330000</v>
      </c>
      <c r="AN125" s="40">
        <f>II!AH$69</f>
        <v>330000</v>
      </c>
      <c r="AO125" s="40">
        <f>II!AI$69</f>
        <v>330000</v>
      </c>
      <c r="AP125" s="40">
        <f>II!AJ$69</f>
        <v>330000</v>
      </c>
      <c r="AQ125" s="40">
        <f>II!AK$69</f>
        <v>330000</v>
      </c>
    </row>
    <row r="126" spans="1:43">
      <c r="A126" s="124" t="s">
        <v>384</v>
      </c>
      <c r="B126" s="124" t="s">
        <v>112</v>
      </c>
      <c r="C126" s="124" t="s">
        <v>87</v>
      </c>
      <c r="D126" s="124" t="s">
        <v>85</v>
      </c>
      <c r="E126" s="124" t="s">
        <v>7</v>
      </c>
      <c r="F126" s="124" t="s">
        <v>398</v>
      </c>
      <c r="G126" s="124"/>
      <c r="H126" s="124" t="s">
        <v>385</v>
      </c>
      <c r="I126" s="191">
        <v>2</v>
      </c>
      <c r="J126" s="124">
        <v>100</v>
      </c>
      <c r="K126" s="124">
        <v>100</v>
      </c>
      <c r="L126" s="124">
        <v>100</v>
      </c>
      <c r="M126" s="124">
        <v>100</v>
      </c>
      <c r="N126" s="124">
        <v>100</v>
      </c>
      <c r="O126" s="124">
        <v>100</v>
      </c>
      <c r="P126" s="124">
        <v>100</v>
      </c>
      <c r="Q126" s="124">
        <v>100</v>
      </c>
      <c r="R126" s="124">
        <v>100</v>
      </c>
      <c r="S126" s="124">
        <v>100</v>
      </c>
      <c r="T126" s="124">
        <v>100</v>
      </c>
      <c r="U126" s="124">
        <v>100</v>
      </c>
      <c r="V126" s="124">
        <v>100</v>
      </c>
      <c r="W126" s="124">
        <v>100</v>
      </c>
      <c r="X126" s="124">
        <v>100</v>
      </c>
      <c r="Y126" s="124">
        <v>100</v>
      </c>
      <c r="Z126" s="124">
        <v>100</v>
      </c>
      <c r="AA126" s="124">
        <v>100</v>
      </c>
      <c r="AB126" s="124">
        <v>100</v>
      </c>
      <c r="AC126" s="124">
        <v>100</v>
      </c>
      <c r="AD126" s="124">
        <v>100</v>
      </c>
      <c r="AE126" s="124">
        <v>100</v>
      </c>
      <c r="AF126" s="124">
        <v>100</v>
      </c>
      <c r="AG126" s="124">
        <v>100</v>
      </c>
      <c r="AH126" s="124">
        <v>100</v>
      </c>
      <c r="AI126" s="124">
        <v>100</v>
      </c>
      <c r="AJ126" s="124">
        <v>100</v>
      </c>
      <c r="AK126" s="124">
        <v>100</v>
      </c>
      <c r="AL126" s="124">
        <v>100</v>
      </c>
      <c r="AM126" s="124">
        <v>100</v>
      </c>
      <c r="AN126" s="124">
        <v>100</v>
      </c>
      <c r="AO126" s="124">
        <v>100</v>
      </c>
      <c r="AP126" s="124">
        <v>100</v>
      </c>
      <c r="AQ126" s="124">
        <v>100</v>
      </c>
    </row>
    <row r="127" spans="1:43">
      <c r="A127" s="124" t="s">
        <v>384</v>
      </c>
      <c r="B127" s="124" t="s">
        <v>112</v>
      </c>
      <c r="C127" s="124" t="s">
        <v>87</v>
      </c>
      <c r="D127" s="124" t="s">
        <v>85</v>
      </c>
      <c r="E127" s="124"/>
      <c r="F127" s="124" t="s">
        <v>399</v>
      </c>
      <c r="G127" s="124"/>
      <c r="H127" s="124" t="s">
        <v>385</v>
      </c>
      <c r="I127" s="191">
        <v>2</v>
      </c>
      <c r="J127" s="40">
        <f>II!D$70</f>
        <v>110000</v>
      </c>
      <c r="K127" s="40">
        <f>II!E$70</f>
        <v>110000</v>
      </c>
      <c r="L127" s="40">
        <f>II!F$70</f>
        <v>110000</v>
      </c>
      <c r="M127" s="40">
        <f>II!G$70</f>
        <v>110000</v>
      </c>
      <c r="N127" s="40">
        <f>II!H$70</f>
        <v>110000</v>
      </c>
      <c r="O127" s="40">
        <f>II!I$70</f>
        <v>110000</v>
      </c>
      <c r="P127" s="40">
        <f>II!J$70</f>
        <v>110000</v>
      </c>
      <c r="Q127" s="40">
        <f>II!K$70</f>
        <v>110000</v>
      </c>
      <c r="R127" s="40">
        <f>II!L$70</f>
        <v>110000</v>
      </c>
      <c r="S127" s="40">
        <f>II!M$70</f>
        <v>110000</v>
      </c>
      <c r="T127" s="40">
        <f>II!N$70</f>
        <v>110000</v>
      </c>
      <c r="U127" s="40">
        <f>II!O$70</f>
        <v>110000</v>
      </c>
      <c r="V127" s="40">
        <f>II!P$70</f>
        <v>110000</v>
      </c>
      <c r="W127" s="40">
        <f>II!Q$70</f>
        <v>110000</v>
      </c>
      <c r="X127" s="40">
        <f>II!R$70</f>
        <v>110000</v>
      </c>
      <c r="Y127" s="40">
        <f>II!S$70</f>
        <v>110000</v>
      </c>
      <c r="Z127" s="40">
        <f>II!T$70</f>
        <v>110000</v>
      </c>
      <c r="AA127" s="40">
        <f>II!U$70</f>
        <v>110000</v>
      </c>
      <c r="AB127" s="40">
        <f>II!V$70</f>
        <v>110000</v>
      </c>
      <c r="AC127" s="40">
        <f>II!W$70</f>
        <v>110000</v>
      </c>
      <c r="AD127" s="40">
        <f>II!X$70</f>
        <v>110000</v>
      </c>
      <c r="AE127" s="40">
        <f>II!Y$70</f>
        <v>110000</v>
      </c>
      <c r="AF127" s="40">
        <f>II!Z$70</f>
        <v>110000</v>
      </c>
      <c r="AG127" s="40">
        <f>II!AA$70</f>
        <v>110000</v>
      </c>
      <c r="AH127" s="40">
        <f>II!AB$70</f>
        <v>110000</v>
      </c>
      <c r="AI127" s="40">
        <f>II!AC$70</f>
        <v>110000</v>
      </c>
      <c r="AJ127" s="40">
        <f>II!AD$70</f>
        <v>110000</v>
      </c>
      <c r="AK127" s="40">
        <f>II!AE$70</f>
        <v>110000</v>
      </c>
      <c r="AL127" s="40">
        <f>II!AF$70</f>
        <v>110000</v>
      </c>
      <c r="AM127" s="40">
        <f>II!AG$70</f>
        <v>110000</v>
      </c>
      <c r="AN127" s="40">
        <f>II!AH$70</f>
        <v>110000</v>
      </c>
      <c r="AO127" s="40">
        <f>II!AI$70</f>
        <v>110000</v>
      </c>
      <c r="AP127" s="40">
        <f>II!AJ$70</f>
        <v>110000</v>
      </c>
      <c r="AQ127" s="40">
        <f>II!AK$70</f>
        <v>110000</v>
      </c>
    </row>
    <row r="128" spans="1:43">
      <c r="A128" s="124" t="s">
        <v>384</v>
      </c>
      <c r="B128" s="124" t="s">
        <v>112</v>
      </c>
      <c r="C128" s="124" t="s">
        <v>87</v>
      </c>
      <c r="D128" s="124" t="s">
        <v>5</v>
      </c>
      <c r="E128" s="124" t="s">
        <v>396</v>
      </c>
      <c r="F128" s="124" t="s">
        <v>398</v>
      </c>
      <c r="G128" s="124"/>
      <c r="H128" s="124" t="s">
        <v>385</v>
      </c>
      <c r="I128" s="191">
        <v>2</v>
      </c>
      <c r="J128" s="124">
        <f>II!D$164*100</f>
        <v>100</v>
      </c>
      <c r="K128" s="124">
        <f>II!E$164*100</f>
        <v>100</v>
      </c>
      <c r="L128" s="124">
        <f>II!F$164*100</f>
        <v>100</v>
      </c>
      <c r="M128" s="124">
        <f>II!G$164*100</f>
        <v>100</v>
      </c>
      <c r="N128" s="124">
        <f>II!H$164*100</f>
        <v>100</v>
      </c>
      <c r="O128" s="124">
        <f>II!I$164*100</f>
        <v>100</v>
      </c>
      <c r="P128" s="124">
        <f>II!J$164*100</f>
        <v>100</v>
      </c>
      <c r="Q128" s="124">
        <f>II!K$164*100</f>
        <v>100</v>
      </c>
      <c r="R128" s="124">
        <f>II!L$164*100</f>
        <v>100</v>
      </c>
      <c r="S128" s="124">
        <f>II!M$164*100</f>
        <v>100</v>
      </c>
      <c r="T128" s="124">
        <f>II!N$164*100</f>
        <v>100</v>
      </c>
      <c r="U128" s="124">
        <f>II!O$164*100</f>
        <v>100</v>
      </c>
      <c r="V128" s="124">
        <f>II!P$164*100</f>
        <v>100</v>
      </c>
      <c r="W128" s="124">
        <f>II!Q$164*100</f>
        <v>100</v>
      </c>
      <c r="X128" s="124">
        <f>II!R$164*100</f>
        <v>100</v>
      </c>
      <c r="Y128" s="124">
        <f>II!S$164*100</f>
        <v>100</v>
      </c>
      <c r="Z128" s="124">
        <f>II!T$164*100</f>
        <v>100</v>
      </c>
      <c r="AA128" s="124">
        <f>II!U$164*100</f>
        <v>100</v>
      </c>
      <c r="AB128" s="124">
        <f>II!V$164*100</f>
        <v>100</v>
      </c>
      <c r="AC128" s="124">
        <f>II!W$164*100</f>
        <v>100</v>
      </c>
      <c r="AD128" s="124">
        <f>II!X$164*100</f>
        <v>100</v>
      </c>
      <c r="AE128" s="124">
        <f>II!Y$164*100</f>
        <v>100</v>
      </c>
      <c r="AF128" s="124">
        <f>II!Z$164*100</f>
        <v>100</v>
      </c>
      <c r="AG128" s="124">
        <f>II!AA$164*100</f>
        <v>100</v>
      </c>
      <c r="AH128" s="124">
        <f>II!AB$164*100</f>
        <v>100</v>
      </c>
      <c r="AI128" s="124">
        <f>II!AC$164*100</f>
        <v>100</v>
      </c>
      <c r="AJ128" s="124">
        <f>II!AD$164*100</f>
        <v>100</v>
      </c>
      <c r="AK128" s="124">
        <f>II!AE$164*100</f>
        <v>100</v>
      </c>
      <c r="AL128" s="124">
        <f>II!AF$164*100</f>
        <v>100</v>
      </c>
      <c r="AM128" s="124">
        <f>II!AG$164*100</f>
        <v>100</v>
      </c>
      <c r="AN128" s="124">
        <f>II!AH$164*100</f>
        <v>100</v>
      </c>
      <c r="AO128" s="124">
        <f>II!AI$164*100</f>
        <v>100</v>
      </c>
      <c r="AP128" s="124">
        <f>II!AJ$164*100</f>
        <v>100</v>
      </c>
      <c r="AQ128" s="124">
        <f>II!AK$164*100</f>
        <v>100</v>
      </c>
    </row>
    <row r="129" spans="1:43">
      <c r="A129" s="124" t="s">
        <v>384</v>
      </c>
      <c r="B129" s="124" t="s">
        <v>112</v>
      </c>
      <c r="C129" s="124" t="s">
        <v>87</v>
      </c>
      <c r="D129" s="124" t="s">
        <v>5</v>
      </c>
      <c r="E129" s="124" t="s">
        <v>16</v>
      </c>
      <c r="F129" s="124" t="s">
        <v>398</v>
      </c>
      <c r="G129" s="124"/>
      <c r="H129" s="124" t="s">
        <v>385</v>
      </c>
      <c r="I129" s="191">
        <v>2</v>
      </c>
      <c r="J129" s="124">
        <f>II!D$163*100</f>
        <v>0</v>
      </c>
      <c r="K129" s="124">
        <f>II!E$163*100</f>
        <v>0</v>
      </c>
      <c r="L129" s="124">
        <f>II!F$163*100</f>
        <v>0</v>
      </c>
      <c r="M129" s="124">
        <f>II!G$163*100</f>
        <v>0</v>
      </c>
      <c r="N129" s="124">
        <f>II!H$163*100</f>
        <v>0</v>
      </c>
      <c r="O129" s="124">
        <f>II!I$163*100</f>
        <v>0</v>
      </c>
      <c r="P129" s="124">
        <f>II!J$163*100</f>
        <v>0</v>
      </c>
      <c r="Q129" s="124">
        <f>II!K$163*100</f>
        <v>0</v>
      </c>
      <c r="R129" s="124">
        <f>II!L$163*100</f>
        <v>0</v>
      </c>
      <c r="S129" s="124">
        <f>II!M$163*100</f>
        <v>0</v>
      </c>
      <c r="T129" s="124">
        <f>II!N$163*100</f>
        <v>0</v>
      </c>
      <c r="U129" s="124">
        <f>II!O$163*100</f>
        <v>0</v>
      </c>
      <c r="V129" s="124">
        <f>II!P$163*100</f>
        <v>0</v>
      </c>
      <c r="W129" s="124">
        <f>II!Q$163*100</f>
        <v>0</v>
      </c>
      <c r="X129" s="124">
        <f>II!R$163*100</f>
        <v>0</v>
      </c>
      <c r="Y129" s="124">
        <f>II!S$163*100</f>
        <v>0</v>
      </c>
      <c r="Z129" s="124">
        <f>II!T$163*100</f>
        <v>0</v>
      </c>
      <c r="AA129" s="124">
        <f>II!U$163*100</f>
        <v>0</v>
      </c>
      <c r="AB129" s="124">
        <f>II!V$163*100</f>
        <v>0</v>
      </c>
      <c r="AC129" s="124">
        <f>II!W$163*100</f>
        <v>0</v>
      </c>
      <c r="AD129" s="124">
        <f>II!X$163*100</f>
        <v>0</v>
      </c>
      <c r="AE129" s="124">
        <f>II!Y$163*100</f>
        <v>0</v>
      </c>
      <c r="AF129" s="124">
        <f>II!Z$163*100</f>
        <v>0</v>
      </c>
      <c r="AG129" s="124">
        <f>II!AA$163*100</f>
        <v>0</v>
      </c>
      <c r="AH129" s="124">
        <f>II!AB$163*100</f>
        <v>0</v>
      </c>
      <c r="AI129" s="124">
        <f>II!AC$163*100</f>
        <v>0</v>
      </c>
      <c r="AJ129" s="124">
        <f>II!AD$163*100</f>
        <v>0</v>
      </c>
      <c r="AK129" s="124">
        <f>II!AE$163*100</f>
        <v>0</v>
      </c>
      <c r="AL129" s="124">
        <f>II!AF$163*100</f>
        <v>0</v>
      </c>
      <c r="AM129" s="124">
        <f>II!AG$163*100</f>
        <v>0</v>
      </c>
      <c r="AN129" s="124">
        <f>II!AH$163*100</f>
        <v>0</v>
      </c>
      <c r="AO129" s="124">
        <f>II!AI$163*100</f>
        <v>0</v>
      </c>
      <c r="AP129" s="124">
        <f>II!AJ$163*100</f>
        <v>0</v>
      </c>
      <c r="AQ129" s="124">
        <f>II!AK$163*100</f>
        <v>0</v>
      </c>
    </row>
    <row r="130" spans="1:43">
      <c r="A130" s="124" t="s">
        <v>384</v>
      </c>
      <c r="B130" s="124" t="s">
        <v>112</v>
      </c>
      <c r="C130" s="124" t="s">
        <v>87</v>
      </c>
      <c r="D130" s="124" t="s">
        <v>5</v>
      </c>
      <c r="E130" s="124"/>
      <c r="F130" s="124" t="s">
        <v>399</v>
      </c>
      <c r="G130" s="124"/>
      <c r="H130" s="124" t="s">
        <v>385</v>
      </c>
      <c r="I130" s="191">
        <v>2</v>
      </c>
      <c r="J130" s="40">
        <f>II!D$71</f>
        <v>1485000</v>
      </c>
      <c r="K130" s="40">
        <f>II!E$71</f>
        <v>1485000</v>
      </c>
      <c r="L130" s="40">
        <f>II!F$71</f>
        <v>1485000</v>
      </c>
      <c r="M130" s="40">
        <f>II!G$71</f>
        <v>1485000</v>
      </c>
      <c r="N130" s="40">
        <f>II!H$71</f>
        <v>1485000</v>
      </c>
      <c r="O130" s="40">
        <f>II!I$71</f>
        <v>1485000</v>
      </c>
      <c r="P130" s="40">
        <f>II!J$71</f>
        <v>1485000</v>
      </c>
      <c r="Q130" s="40">
        <f>II!K$71</f>
        <v>1485000</v>
      </c>
      <c r="R130" s="40">
        <f>II!L$71</f>
        <v>1485000</v>
      </c>
      <c r="S130" s="40">
        <f>II!M$71</f>
        <v>1485000</v>
      </c>
      <c r="T130" s="40">
        <f>II!N$71</f>
        <v>1485000</v>
      </c>
      <c r="U130" s="40">
        <f>II!O$71</f>
        <v>1485000</v>
      </c>
      <c r="V130" s="40">
        <f>II!P$71</f>
        <v>1485000</v>
      </c>
      <c r="W130" s="40">
        <f>II!Q$71</f>
        <v>1485000</v>
      </c>
      <c r="X130" s="40">
        <f>II!R$71</f>
        <v>1485000</v>
      </c>
      <c r="Y130" s="40">
        <f>II!S$71</f>
        <v>1485000</v>
      </c>
      <c r="Z130" s="40">
        <f>II!T$71</f>
        <v>1485000</v>
      </c>
      <c r="AA130" s="40">
        <f>II!U$71</f>
        <v>1485000</v>
      </c>
      <c r="AB130" s="40">
        <f>II!V$71</f>
        <v>1485000</v>
      </c>
      <c r="AC130" s="40">
        <f>II!W$71</f>
        <v>1485000</v>
      </c>
      <c r="AD130" s="40">
        <f>II!X$71</f>
        <v>1485000</v>
      </c>
      <c r="AE130" s="40">
        <f>II!Y$71</f>
        <v>1485000</v>
      </c>
      <c r="AF130" s="40">
        <f>II!Z$71</f>
        <v>1485000</v>
      </c>
      <c r="AG130" s="40">
        <f>II!AA$71</f>
        <v>1485000</v>
      </c>
      <c r="AH130" s="40">
        <f>II!AB$71</f>
        <v>1485000</v>
      </c>
      <c r="AI130" s="40">
        <f>II!AC$71</f>
        <v>1485000</v>
      </c>
      <c r="AJ130" s="40">
        <f>II!AD$71</f>
        <v>1485000</v>
      </c>
      <c r="AK130" s="40">
        <f>II!AE$71</f>
        <v>1485000</v>
      </c>
      <c r="AL130" s="40">
        <f>II!AF$71</f>
        <v>1485000</v>
      </c>
      <c r="AM130" s="40">
        <f>II!AG$71</f>
        <v>1485000</v>
      </c>
      <c r="AN130" s="40">
        <f>II!AH$71</f>
        <v>1485000</v>
      </c>
      <c r="AO130" s="40">
        <f>II!AI$71</f>
        <v>1485000</v>
      </c>
      <c r="AP130" s="40">
        <f>II!AJ$71</f>
        <v>1485000</v>
      </c>
      <c r="AQ130" s="40">
        <f>II!AK$71</f>
        <v>1485000</v>
      </c>
    </row>
    <row r="131" spans="1:43">
      <c r="A131" s="124" t="s">
        <v>384</v>
      </c>
      <c r="B131" s="124" t="s">
        <v>112</v>
      </c>
      <c r="C131" s="124" t="s">
        <v>87</v>
      </c>
      <c r="D131" s="124" t="s">
        <v>9</v>
      </c>
      <c r="E131" s="124" t="s">
        <v>396</v>
      </c>
      <c r="F131" s="124" t="s">
        <v>398</v>
      </c>
      <c r="G131" s="124"/>
      <c r="H131" s="124" t="s">
        <v>385</v>
      </c>
      <c r="I131" s="191">
        <v>2</v>
      </c>
      <c r="J131" s="124">
        <f>II!D$164*100</f>
        <v>100</v>
      </c>
      <c r="K131" s="124">
        <f>II!E$164*100</f>
        <v>100</v>
      </c>
      <c r="L131" s="124">
        <f>II!F$164*100</f>
        <v>100</v>
      </c>
      <c r="M131" s="124">
        <f>II!G$164*100</f>
        <v>100</v>
      </c>
      <c r="N131" s="124">
        <f>II!H$164*100</f>
        <v>100</v>
      </c>
      <c r="O131" s="124">
        <f>II!I$164*100</f>
        <v>100</v>
      </c>
      <c r="P131" s="124">
        <f>II!J$164*100</f>
        <v>100</v>
      </c>
      <c r="Q131" s="124">
        <f>II!K$164*100</f>
        <v>100</v>
      </c>
      <c r="R131" s="124">
        <f>II!L$164*100</f>
        <v>100</v>
      </c>
      <c r="S131" s="124">
        <f>II!M$164*100</f>
        <v>100</v>
      </c>
      <c r="T131" s="124">
        <f>II!N$164*100</f>
        <v>100</v>
      </c>
      <c r="U131" s="124">
        <f>II!O$164*100</f>
        <v>100</v>
      </c>
      <c r="V131" s="124">
        <f>II!P$164*100</f>
        <v>100</v>
      </c>
      <c r="W131" s="124">
        <f>II!Q$164*100</f>
        <v>100</v>
      </c>
      <c r="X131" s="124">
        <f>II!R$164*100</f>
        <v>100</v>
      </c>
      <c r="Y131" s="124">
        <f>II!S$164*100</f>
        <v>100</v>
      </c>
      <c r="Z131" s="124">
        <f>II!T$164*100</f>
        <v>100</v>
      </c>
      <c r="AA131" s="124">
        <f>II!U$164*100</f>
        <v>100</v>
      </c>
      <c r="AB131" s="124">
        <f>II!V$164*100</f>
        <v>100</v>
      </c>
      <c r="AC131" s="124">
        <f>II!W$164*100</f>
        <v>100</v>
      </c>
      <c r="AD131" s="124">
        <f>II!X$164*100</f>
        <v>100</v>
      </c>
      <c r="AE131" s="124">
        <f>II!Y$164*100</f>
        <v>100</v>
      </c>
      <c r="AF131" s="124">
        <f>II!Z$164*100</f>
        <v>100</v>
      </c>
      <c r="AG131" s="124">
        <f>II!AA$164*100</f>
        <v>100</v>
      </c>
      <c r="AH131" s="124">
        <f>II!AB$164*100</f>
        <v>100</v>
      </c>
      <c r="AI131" s="124">
        <f>II!AC$164*100</f>
        <v>100</v>
      </c>
      <c r="AJ131" s="124">
        <f>II!AD$164*100</f>
        <v>100</v>
      </c>
      <c r="AK131" s="124">
        <f>II!AE$164*100</f>
        <v>100</v>
      </c>
      <c r="AL131" s="124">
        <f>II!AF$164*100</f>
        <v>100</v>
      </c>
      <c r="AM131" s="124">
        <f>II!AG$164*100</f>
        <v>100</v>
      </c>
      <c r="AN131" s="124">
        <f>II!AH$164*100</f>
        <v>100</v>
      </c>
      <c r="AO131" s="124">
        <f>II!AI$164*100</f>
        <v>100</v>
      </c>
      <c r="AP131" s="124">
        <f>II!AJ$164*100</f>
        <v>100</v>
      </c>
      <c r="AQ131" s="124">
        <f>II!AK$164*100</f>
        <v>100</v>
      </c>
    </row>
    <row r="132" spans="1:43">
      <c r="A132" s="124" t="s">
        <v>384</v>
      </c>
      <c r="B132" s="124" t="s">
        <v>112</v>
      </c>
      <c r="C132" s="124" t="s">
        <v>87</v>
      </c>
      <c r="D132" s="124" t="s">
        <v>9</v>
      </c>
      <c r="E132" s="124" t="s">
        <v>16</v>
      </c>
      <c r="F132" s="124" t="s">
        <v>398</v>
      </c>
      <c r="G132" s="124"/>
      <c r="H132" s="124" t="s">
        <v>385</v>
      </c>
      <c r="I132" s="191">
        <v>2</v>
      </c>
      <c r="J132" s="124">
        <f>II!D$163*100</f>
        <v>0</v>
      </c>
      <c r="K132" s="124">
        <f>II!E$163*100</f>
        <v>0</v>
      </c>
      <c r="L132" s="124">
        <f>II!F$163*100</f>
        <v>0</v>
      </c>
      <c r="M132" s="124">
        <f>II!G$163*100</f>
        <v>0</v>
      </c>
      <c r="N132" s="124">
        <f>II!H$163*100</f>
        <v>0</v>
      </c>
      <c r="O132" s="124">
        <f>II!I$163*100</f>
        <v>0</v>
      </c>
      <c r="P132" s="124">
        <f>II!J$163*100</f>
        <v>0</v>
      </c>
      <c r="Q132" s="124">
        <f>II!K$163*100</f>
        <v>0</v>
      </c>
      <c r="R132" s="124">
        <f>II!L$163*100</f>
        <v>0</v>
      </c>
      <c r="S132" s="124">
        <f>II!M$163*100</f>
        <v>0</v>
      </c>
      <c r="T132" s="124">
        <f>II!N$163*100</f>
        <v>0</v>
      </c>
      <c r="U132" s="124">
        <f>II!O$163*100</f>
        <v>0</v>
      </c>
      <c r="V132" s="124">
        <f>II!P$163*100</f>
        <v>0</v>
      </c>
      <c r="W132" s="124">
        <f>II!Q$163*100</f>
        <v>0</v>
      </c>
      <c r="X132" s="124">
        <f>II!R$163*100</f>
        <v>0</v>
      </c>
      <c r="Y132" s="124">
        <f>II!S$163*100</f>
        <v>0</v>
      </c>
      <c r="Z132" s="124">
        <f>II!T$163*100</f>
        <v>0</v>
      </c>
      <c r="AA132" s="124">
        <f>II!U$163*100</f>
        <v>0</v>
      </c>
      <c r="AB132" s="124">
        <f>II!V$163*100</f>
        <v>0</v>
      </c>
      <c r="AC132" s="124">
        <f>II!W$163*100</f>
        <v>0</v>
      </c>
      <c r="AD132" s="124">
        <f>II!X$163*100</f>
        <v>0</v>
      </c>
      <c r="AE132" s="124">
        <f>II!Y$163*100</f>
        <v>0</v>
      </c>
      <c r="AF132" s="124">
        <f>II!Z$163*100</f>
        <v>0</v>
      </c>
      <c r="AG132" s="124">
        <f>II!AA$163*100</f>
        <v>0</v>
      </c>
      <c r="AH132" s="124">
        <f>II!AB$163*100</f>
        <v>0</v>
      </c>
      <c r="AI132" s="124">
        <f>II!AC$163*100</f>
        <v>0</v>
      </c>
      <c r="AJ132" s="124">
        <f>II!AD$163*100</f>
        <v>0</v>
      </c>
      <c r="AK132" s="124">
        <f>II!AE$163*100</f>
        <v>0</v>
      </c>
      <c r="AL132" s="124">
        <f>II!AF$163*100</f>
        <v>0</v>
      </c>
      <c r="AM132" s="124">
        <f>II!AG$163*100</f>
        <v>0</v>
      </c>
      <c r="AN132" s="124">
        <f>II!AH$163*100</f>
        <v>0</v>
      </c>
      <c r="AO132" s="124">
        <f>II!AI$163*100</f>
        <v>0</v>
      </c>
      <c r="AP132" s="124">
        <f>II!AJ$163*100</f>
        <v>0</v>
      </c>
      <c r="AQ132" s="124">
        <f>II!AK$163*100</f>
        <v>0</v>
      </c>
    </row>
    <row r="133" spans="1:43">
      <c r="A133" s="124" t="s">
        <v>384</v>
      </c>
      <c r="B133" s="124" t="s">
        <v>112</v>
      </c>
      <c r="C133" s="124" t="s">
        <v>87</v>
      </c>
      <c r="D133" s="124" t="s">
        <v>9</v>
      </c>
      <c r="E133" s="124"/>
      <c r="F133" s="124" t="s">
        <v>399</v>
      </c>
      <c r="G133" s="124"/>
      <c r="H133" s="124" t="s">
        <v>385</v>
      </c>
      <c r="I133" s="191">
        <v>2</v>
      </c>
      <c r="J133" s="40">
        <f>II!D$72</f>
        <v>275000</v>
      </c>
      <c r="K133" s="40">
        <f>II!E$72</f>
        <v>275000</v>
      </c>
      <c r="L133" s="40">
        <f>II!F$72</f>
        <v>275000</v>
      </c>
      <c r="M133" s="40">
        <f>II!G$72</f>
        <v>275000</v>
      </c>
      <c r="N133" s="40">
        <f>II!H$72</f>
        <v>275000</v>
      </c>
      <c r="O133" s="40">
        <f>II!I$72</f>
        <v>275000</v>
      </c>
      <c r="P133" s="40">
        <f>II!J$72</f>
        <v>275000</v>
      </c>
      <c r="Q133" s="40">
        <f>II!K$72</f>
        <v>275000</v>
      </c>
      <c r="R133" s="40">
        <f>II!L$72</f>
        <v>275000</v>
      </c>
      <c r="S133" s="40">
        <f>II!M$72</f>
        <v>275000</v>
      </c>
      <c r="T133" s="40">
        <f>II!N$72</f>
        <v>275000</v>
      </c>
      <c r="U133" s="40">
        <f>II!O$72</f>
        <v>275000</v>
      </c>
      <c r="V133" s="40">
        <f>II!P$72</f>
        <v>275000</v>
      </c>
      <c r="W133" s="40">
        <f>II!Q$72</f>
        <v>275000</v>
      </c>
      <c r="X133" s="40">
        <f>II!R$72</f>
        <v>275000</v>
      </c>
      <c r="Y133" s="40">
        <f>II!S$72</f>
        <v>275000</v>
      </c>
      <c r="Z133" s="40">
        <f>II!T$72</f>
        <v>275000</v>
      </c>
      <c r="AA133" s="40">
        <f>II!U$72</f>
        <v>275000</v>
      </c>
      <c r="AB133" s="40">
        <f>II!V$72</f>
        <v>275000</v>
      </c>
      <c r="AC133" s="40">
        <f>II!W$72</f>
        <v>275000</v>
      </c>
      <c r="AD133" s="40">
        <f>II!X$72</f>
        <v>275000</v>
      </c>
      <c r="AE133" s="40">
        <f>II!Y$72</f>
        <v>275000</v>
      </c>
      <c r="AF133" s="40">
        <f>II!Z$72</f>
        <v>275000</v>
      </c>
      <c r="AG133" s="40">
        <f>II!AA$72</f>
        <v>275000</v>
      </c>
      <c r="AH133" s="40">
        <f>II!AB$72</f>
        <v>275000</v>
      </c>
      <c r="AI133" s="40">
        <f>II!AC$72</f>
        <v>275000</v>
      </c>
      <c r="AJ133" s="40">
        <f>II!AD$72</f>
        <v>275000</v>
      </c>
      <c r="AK133" s="40">
        <f>II!AE$72</f>
        <v>275000</v>
      </c>
      <c r="AL133" s="40">
        <f>II!AF$72</f>
        <v>275000</v>
      </c>
      <c r="AM133" s="40">
        <f>II!AG$72</f>
        <v>275000</v>
      </c>
      <c r="AN133" s="40">
        <f>II!AH$72</f>
        <v>275000</v>
      </c>
      <c r="AO133" s="40">
        <f>II!AI$72</f>
        <v>275000</v>
      </c>
      <c r="AP133" s="40">
        <f>II!AJ$72</f>
        <v>275000</v>
      </c>
      <c r="AQ133" s="40">
        <f>II!AK$72</f>
        <v>275000</v>
      </c>
    </row>
    <row r="134" spans="1:43">
      <c r="A134" s="124" t="s">
        <v>384</v>
      </c>
      <c r="B134" s="124" t="s">
        <v>112</v>
      </c>
      <c r="C134" s="124" t="s">
        <v>87</v>
      </c>
      <c r="D134" s="124" t="s">
        <v>89</v>
      </c>
      <c r="E134" s="124" t="s">
        <v>7</v>
      </c>
      <c r="F134" s="124" t="s">
        <v>398</v>
      </c>
      <c r="G134" s="124"/>
      <c r="H134" s="124" t="s">
        <v>385</v>
      </c>
      <c r="I134" s="191">
        <v>2</v>
      </c>
      <c r="J134" s="124">
        <v>100</v>
      </c>
      <c r="K134" s="124">
        <v>100</v>
      </c>
      <c r="L134" s="124">
        <v>100</v>
      </c>
      <c r="M134" s="124">
        <v>100</v>
      </c>
      <c r="N134" s="124">
        <v>100</v>
      </c>
      <c r="O134" s="124">
        <v>100</v>
      </c>
      <c r="P134" s="124">
        <v>100</v>
      </c>
      <c r="Q134" s="124">
        <v>100</v>
      </c>
      <c r="R134" s="124">
        <v>100</v>
      </c>
      <c r="S134" s="124">
        <v>100</v>
      </c>
      <c r="T134" s="124">
        <v>100</v>
      </c>
      <c r="U134" s="124">
        <v>100</v>
      </c>
      <c r="V134" s="124">
        <v>100</v>
      </c>
      <c r="W134" s="124">
        <v>100</v>
      </c>
      <c r="X134" s="124">
        <v>100</v>
      </c>
      <c r="Y134" s="124">
        <v>100</v>
      </c>
      <c r="Z134" s="124">
        <v>100</v>
      </c>
      <c r="AA134" s="124">
        <v>100</v>
      </c>
      <c r="AB134" s="124">
        <v>100</v>
      </c>
      <c r="AC134" s="124">
        <v>100</v>
      </c>
      <c r="AD134" s="124">
        <v>100</v>
      </c>
      <c r="AE134" s="124">
        <v>100</v>
      </c>
      <c r="AF134" s="124">
        <v>100</v>
      </c>
      <c r="AG134" s="124">
        <v>100</v>
      </c>
      <c r="AH134" s="124">
        <v>100</v>
      </c>
      <c r="AI134" s="124">
        <v>100</v>
      </c>
      <c r="AJ134" s="124">
        <v>100</v>
      </c>
      <c r="AK134" s="124">
        <v>100</v>
      </c>
      <c r="AL134" s="124">
        <v>100</v>
      </c>
      <c r="AM134" s="124">
        <v>100</v>
      </c>
      <c r="AN134" s="124">
        <v>100</v>
      </c>
      <c r="AO134" s="124">
        <v>100</v>
      </c>
      <c r="AP134" s="124">
        <v>100</v>
      </c>
      <c r="AQ134" s="124">
        <v>100</v>
      </c>
    </row>
    <row r="135" spans="1:43">
      <c r="A135" s="124" t="s">
        <v>384</v>
      </c>
      <c r="B135" s="124" t="s">
        <v>112</v>
      </c>
      <c r="C135" s="124" t="s">
        <v>87</v>
      </c>
      <c r="D135" s="124" t="s">
        <v>89</v>
      </c>
      <c r="E135" s="124"/>
      <c r="F135" s="124" t="s">
        <v>399</v>
      </c>
      <c r="G135" s="124"/>
      <c r="H135" s="124" t="s">
        <v>385</v>
      </c>
      <c r="I135" s="191">
        <v>2</v>
      </c>
      <c r="J135" s="40">
        <f>II!D$73</f>
        <v>330000</v>
      </c>
      <c r="K135" s="40">
        <f>II!E$73</f>
        <v>330000</v>
      </c>
      <c r="L135" s="40">
        <f>II!F$73</f>
        <v>330000</v>
      </c>
      <c r="M135" s="40">
        <f>II!G$73</f>
        <v>330000</v>
      </c>
      <c r="N135" s="40">
        <f>II!H$73</f>
        <v>330000</v>
      </c>
      <c r="O135" s="40">
        <f>II!I$73</f>
        <v>330000</v>
      </c>
      <c r="P135" s="40">
        <f>II!J$73</f>
        <v>330000</v>
      </c>
      <c r="Q135" s="40">
        <f>II!K$73</f>
        <v>330000</v>
      </c>
      <c r="R135" s="40">
        <f>II!L$73</f>
        <v>330000</v>
      </c>
      <c r="S135" s="40">
        <f>II!M$73</f>
        <v>330000</v>
      </c>
      <c r="T135" s="40">
        <f>II!N$73</f>
        <v>330000</v>
      </c>
      <c r="U135" s="40">
        <f>II!O$73</f>
        <v>330000</v>
      </c>
      <c r="V135" s="40">
        <f>II!P$73</f>
        <v>330000</v>
      </c>
      <c r="W135" s="40">
        <f>II!Q$73</f>
        <v>330000</v>
      </c>
      <c r="X135" s="40">
        <f>II!R$73</f>
        <v>330000</v>
      </c>
      <c r="Y135" s="40">
        <f>II!S$73</f>
        <v>330000</v>
      </c>
      <c r="Z135" s="40">
        <f>II!T$73</f>
        <v>330000</v>
      </c>
      <c r="AA135" s="40">
        <f>II!U$73</f>
        <v>330000</v>
      </c>
      <c r="AB135" s="40">
        <f>II!V$73</f>
        <v>330000</v>
      </c>
      <c r="AC135" s="40">
        <f>II!W$73</f>
        <v>330000</v>
      </c>
      <c r="AD135" s="40">
        <f>II!X$73</f>
        <v>330000</v>
      </c>
      <c r="AE135" s="40">
        <f>II!Y$73</f>
        <v>330000</v>
      </c>
      <c r="AF135" s="40">
        <f>II!Z$73</f>
        <v>330000</v>
      </c>
      <c r="AG135" s="40">
        <f>II!AA$73</f>
        <v>330000</v>
      </c>
      <c r="AH135" s="40">
        <f>II!AB$73</f>
        <v>330000</v>
      </c>
      <c r="AI135" s="40">
        <f>II!AC$73</f>
        <v>330000</v>
      </c>
      <c r="AJ135" s="40">
        <f>II!AD$73</f>
        <v>330000</v>
      </c>
      <c r="AK135" s="40">
        <f>II!AE$73</f>
        <v>330000</v>
      </c>
      <c r="AL135" s="40">
        <f>II!AF$73</f>
        <v>330000</v>
      </c>
      <c r="AM135" s="40">
        <f>II!AG$73</f>
        <v>330000</v>
      </c>
      <c r="AN135" s="40">
        <f>II!AH$73</f>
        <v>330000</v>
      </c>
      <c r="AO135" s="40">
        <f>II!AI$73</f>
        <v>330000</v>
      </c>
      <c r="AP135" s="40">
        <f>II!AJ$73</f>
        <v>330000</v>
      </c>
      <c r="AQ135" s="40">
        <f>II!AK$73</f>
        <v>330000</v>
      </c>
    </row>
    <row r="136" spans="1:43">
      <c r="A136" s="124" t="s">
        <v>384</v>
      </c>
      <c r="B136" s="124" t="s">
        <v>112</v>
      </c>
      <c r="C136" s="124" t="s">
        <v>87</v>
      </c>
      <c r="D136" s="124" t="s">
        <v>386</v>
      </c>
      <c r="E136" s="124" t="s">
        <v>7</v>
      </c>
      <c r="F136" s="124" t="s">
        <v>398</v>
      </c>
      <c r="G136" s="124"/>
      <c r="H136" s="124" t="s">
        <v>385</v>
      </c>
      <c r="I136" s="191">
        <v>2</v>
      </c>
      <c r="J136" s="124">
        <v>100</v>
      </c>
      <c r="K136" s="124">
        <v>100</v>
      </c>
      <c r="L136" s="124">
        <v>100</v>
      </c>
      <c r="M136" s="124">
        <v>100</v>
      </c>
      <c r="N136" s="124">
        <v>100</v>
      </c>
      <c r="O136" s="124">
        <v>100</v>
      </c>
      <c r="P136" s="124">
        <v>100</v>
      </c>
      <c r="Q136" s="124">
        <v>100</v>
      </c>
      <c r="R136" s="124">
        <v>100</v>
      </c>
      <c r="S136" s="124">
        <v>100</v>
      </c>
      <c r="T136" s="124">
        <v>100</v>
      </c>
      <c r="U136" s="124">
        <v>100</v>
      </c>
      <c r="V136" s="124">
        <v>100</v>
      </c>
      <c r="W136" s="124">
        <v>100</v>
      </c>
      <c r="X136" s="124">
        <v>100</v>
      </c>
      <c r="Y136" s="124">
        <v>100</v>
      </c>
      <c r="Z136" s="124">
        <v>100</v>
      </c>
      <c r="AA136" s="124">
        <v>100</v>
      </c>
      <c r="AB136" s="124">
        <v>100</v>
      </c>
      <c r="AC136" s="124">
        <v>100</v>
      </c>
      <c r="AD136" s="124">
        <v>100</v>
      </c>
      <c r="AE136" s="124">
        <v>100</v>
      </c>
      <c r="AF136" s="124">
        <v>100</v>
      </c>
      <c r="AG136" s="124">
        <v>100</v>
      </c>
      <c r="AH136" s="124">
        <v>100</v>
      </c>
      <c r="AI136" s="124">
        <v>100</v>
      </c>
      <c r="AJ136" s="124">
        <v>100</v>
      </c>
      <c r="AK136" s="124">
        <v>100</v>
      </c>
      <c r="AL136" s="124">
        <v>100</v>
      </c>
      <c r="AM136" s="124">
        <v>100</v>
      </c>
      <c r="AN136" s="124">
        <v>100</v>
      </c>
      <c r="AO136" s="124">
        <v>100</v>
      </c>
      <c r="AP136" s="124">
        <v>100</v>
      </c>
      <c r="AQ136" s="124">
        <v>100</v>
      </c>
    </row>
    <row r="137" spans="1:43">
      <c r="A137" s="124" t="s">
        <v>384</v>
      </c>
      <c r="B137" s="124" t="s">
        <v>112</v>
      </c>
      <c r="C137" s="124" t="s">
        <v>87</v>
      </c>
      <c r="D137" s="124" t="s">
        <v>386</v>
      </c>
      <c r="E137" s="124"/>
      <c r="F137" s="124" t="s">
        <v>399</v>
      </c>
      <c r="G137" s="124"/>
      <c r="H137" s="124" t="s">
        <v>385</v>
      </c>
      <c r="I137" s="191">
        <v>2</v>
      </c>
      <c r="J137" s="40">
        <f>II!D$74</f>
        <v>275000</v>
      </c>
      <c r="K137" s="40">
        <f>II!E$74</f>
        <v>275000</v>
      </c>
      <c r="L137" s="40">
        <f>II!F$74</f>
        <v>275000</v>
      </c>
      <c r="M137" s="40">
        <f>II!G$74</f>
        <v>275000</v>
      </c>
      <c r="N137" s="40">
        <f>II!H$74</f>
        <v>275000</v>
      </c>
      <c r="O137" s="40">
        <f>II!I$74</f>
        <v>275000</v>
      </c>
      <c r="P137" s="40">
        <f>II!J$74</f>
        <v>275000</v>
      </c>
      <c r="Q137" s="40">
        <f>II!K$74</f>
        <v>275000</v>
      </c>
      <c r="R137" s="40">
        <f>II!L$74</f>
        <v>275000</v>
      </c>
      <c r="S137" s="40">
        <f>II!M$74</f>
        <v>275000</v>
      </c>
      <c r="T137" s="40">
        <f>II!N$74</f>
        <v>275000</v>
      </c>
      <c r="U137" s="40">
        <f>II!O$74</f>
        <v>275000</v>
      </c>
      <c r="V137" s="40">
        <f>II!P$74</f>
        <v>275000</v>
      </c>
      <c r="W137" s="40">
        <f>II!Q$74</f>
        <v>275000</v>
      </c>
      <c r="X137" s="40">
        <f>II!R$74</f>
        <v>275000</v>
      </c>
      <c r="Y137" s="40">
        <f>II!S$74</f>
        <v>275000</v>
      </c>
      <c r="Z137" s="40">
        <f>II!T$74</f>
        <v>275000</v>
      </c>
      <c r="AA137" s="40">
        <f>II!U$74</f>
        <v>275000</v>
      </c>
      <c r="AB137" s="40">
        <f>II!V$74</f>
        <v>275000</v>
      </c>
      <c r="AC137" s="40">
        <f>II!W$74</f>
        <v>275000</v>
      </c>
      <c r="AD137" s="40">
        <f>II!X$74</f>
        <v>275000</v>
      </c>
      <c r="AE137" s="40">
        <f>II!Y$74</f>
        <v>275000</v>
      </c>
      <c r="AF137" s="40">
        <f>II!Z$74</f>
        <v>275000</v>
      </c>
      <c r="AG137" s="40">
        <f>II!AA$74</f>
        <v>275000</v>
      </c>
      <c r="AH137" s="40">
        <f>II!AB$74</f>
        <v>275000</v>
      </c>
      <c r="AI137" s="40">
        <f>II!AC$74</f>
        <v>275000</v>
      </c>
      <c r="AJ137" s="40">
        <f>II!AD$74</f>
        <v>275000</v>
      </c>
      <c r="AK137" s="40">
        <f>II!AE$74</f>
        <v>275000</v>
      </c>
      <c r="AL137" s="40">
        <f>II!AF$74</f>
        <v>275000</v>
      </c>
      <c r="AM137" s="40">
        <f>II!AG$74</f>
        <v>275000</v>
      </c>
      <c r="AN137" s="40">
        <f>II!AH$74</f>
        <v>275000</v>
      </c>
      <c r="AO137" s="40">
        <f>II!AI$74</f>
        <v>275000</v>
      </c>
      <c r="AP137" s="40">
        <f>II!AJ$74</f>
        <v>275000</v>
      </c>
      <c r="AQ137" s="40">
        <f>II!AK$74</f>
        <v>275000</v>
      </c>
    </row>
    <row r="138" spans="1:43">
      <c r="A138" s="124" t="s">
        <v>384</v>
      </c>
      <c r="B138" s="124" t="s">
        <v>112</v>
      </c>
      <c r="C138" s="124" t="s">
        <v>87</v>
      </c>
      <c r="D138" s="124" t="s">
        <v>12</v>
      </c>
      <c r="E138" s="124" t="s">
        <v>7</v>
      </c>
      <c r="F138" s="124" t="s">
        <v>398</v>
      </c>
      <c r="G138" s="124"/>
      <c r="H138" s="124" t="s">
        <v>385</v>
      </c>
      <c r="I138" s="191">
        <v>2</v>
      </c>
      <c r="J138" s="124">
        <v>100</v>
      </c>
      <c r="K138" s="124">
        <v>100</v>
      </c>
      <c r="L138" s="124">
        <v>100</v>
      </c>
      <c r="M138" s="124">
        <v>100</v>
      </c>
      <c r="N138" s="124">
        <v>100</v>
      </c>
      <c r="O138" s="124">
        <v>100</v>
      </c>
      <c r="P138" s="124">
        <v>100</v>
      </c>
      <c r="Q138" s="124">
        <v>100</v>
      </c>
      <c r="R138" s="124">
        <v>100</v>
      </c>
      <c r="S138" s="124">
        <v>100</v>
      </c>
      <c r="T138" s="124">
        <v>100</v>
      </c>
      <c r="U138" s="124">
        <v>100</v>
      </c>
      <c r="V138" s="124">
        <v>100</v>
      </c>
      <c r="W138" s="124">
        <v>100</v>
      </c>
      <c r="X138" s="124">
        <v>100</v>
      </c>
      <c r="Y138" s="124">
        <v>100</v>
      </c>
      <c r="Z138" s="124">
        <v>100</v>
      </c>
      <c r="AA138" s="124">
        <v>100</v>
      </c>
      <c r="AB138" s="124">
        <v>100</v>
      </c>
      <c r="AC138" s="124">
        <v>100</v>
      </c>
      <c r="AD138" s="124">
        <v>100</v>
      </c>
      <c r="AE138" s="124">
        <v>100</v>
      </c>
      <c r="AF138" s="124">
        <v>100</v>
      </c>
      <c r="AG138" s="124">
        <v>100</v>
      </c>
      <c r="AH138" s="124">
        <v>100</v>
      </c>
      <c r="AI138" s="124">
        <v>100</v>
      </c>
      <c r="AJ138" s="124">
        <v>100</v>
      </c>
      <c r="AK138" s="124">
        <v>100</v>
      </c>
      <c r="AL138" s="124">
        <v>100</v>
      </c>
      <c r="AM138" s="124">
        <v>100</v>
      </c>
      <c r="AN138" s="124">
        <v>100</v>
      </c>
      <c r="AO138" s="124">
        <v>100</v>
      </c>
      <c r="AP138" s="124">
        <v>100</v>
      </c>
      <c r="AQ138" s="124">
        <v>100</v>
      </c>
    </row>
    <row r="139" spans="1:43">
      <c r="A139" s="124" t="s">
        <v>384</v>
      </c>
      <c r="B139" s="124" t="s">
        <v>112</v>
      </c>
      <c r="C139" s="124" t="s">
        <v>87</v>
      </c>
      <c r="D139" s="124" t="s">
        <v>12</v>
      </c>
      <c r="E139" s="124"/>
      <c r="F139" s="124" t="s">
        <v>399</v>
      </c>
      <c r="G139" s="124"/>
      <c r="H139" s="124" t="s">
        <v>385</v>
      </c>
      <c r="I139" s="191">
        <v>2</v>
      </c>
      <c r="J139" s="40">
        <f>II!D$75</f>
        <v>715000</v>
      </c>
      <c r="K139" s="40">
        <f>II!E$75</f>
        <v>715000</v>
      </c>
      <c r="L139" s="40">
        <f>II!F$75</f>
        <v>715000</v>
      </c>
      <c r="M139" s="40">
        <f>II!G$75</f>
        <v>715000</v>
      </c>
      <c r="N139" s="40">
        <f>II!H$75</f>
        <v>715000</v>
      </c>
      <c r="O139" s="40">
        <f>II!I$75</f>
        <v>715000</v>
      </c>
      <c r="P139" s="40">
        <f>II!J$75</f>
        <v>715000</v>
      </c>
      <c r="Q139" s="40">
        <f>II!K$75</f>
        <v>715000</v>
      </c>
      <c r="R139" s="40">
        <f>II!L$75</f>
        <v>715000</v>
      </c>
      <c r="S139" s="40">
        <f>II!M$75</f>
        <v>715000</v>
      </c>
      <c r="T139" s="40">
        <f>II!N$75</f>
        <v>715000</v>
      </c>
      <c r="U139" s="40">
        <f>II!O$75</f>
        <v>715000</v>
      </c>
      <c r="V139" s="40">
        <f>II!P$75</f>
        <v>715000</v>
      </c>
      <c r="W139" s="40">
        <f>II!Q$75</f>
        <v>715000</v>
      </c>
      <c r="X139" s="40">
        <f>II!R$75</f>
        <v>715000</v>
      </c>
      <c r="Y139" s="40">
        <f>II!S$75</f>
        <v>715000</v>
      </c>
      <c r="Z139" s="40">
        <f>II!T$75</f>
        <v>715000</v>
      </c>
      <c r="AA139" s="40">
        <f>II!U$75</f>
        <v>715000</v>
      </c>
      <c r="AB139" s="40">
        <f>II!V$75</f>
        <v>715000</v>
      </c>
      <c r="AC139" s="40">
        <f>II!W$75</f>
        <v>715000</v>
      </c>
      <c r="AD139" s="40">
        <f>II!X$75</f>
        <v>715000</v>
      </c>
      <c r="AE139" s="40">
        <f>II!Y$75</f>
        <v>715000</v>
      </c>
      <c r="AF139" s="40">
        <f>II!Z$75</f>
        <v>715000</v>
      </c>
      <c r="AG139" s="40">
        <f>II!AA$75</f>
        <v>715000</v>
      </c>
      <c r="AH139" s="40">
        <f>II!AB$75</f>
        <v>715000</v>
      </c>
      <c r="AI139" s="40">
        <f>II!AC$75</f>
        <v>715000</v>
      </c>
      <c r="AJ139" s="40">
        <f>II!AD$75</f>
        <v>715000</v>
      </c>
      <c r="AK139" s="40">
        <f>II!AE$75</f>
        <v>715000</v>
      </c>
      <c r="AL139" s="40">
        <f>II!AF$75</f>
        <v>715000</v>
      </c>
      <c r="AM139" s="40">
        <f>II!AG$75</f>
        <v>715000</v>
      </c>
      <c r="AN139" s="40">
        <f>II!AH$75</f>
        <v>715000</v>
      </c>
      <c r="AO139" s="40">
        <f>II!AI$75</f>
        <v>715000</v>
      </c>
      <c r="AP139" s="40">
        <f>II!AJ$75</f>
        <v>715000</v>
      </c>
      <c r="AQ139" s="40">
        <f>II!AK$75</f>
        <v>715000</v>
      </c>
    </row>
    <row r="140" spans="1:43">
      <c r="A140" s="124" t="s">
        <v>384</v>
      </c>
      <c r="B140" s="124" t="s">
        <v>112</v>
      </c>
      <c r="C140" s="124" t="s">
        <v>87</v>
      </c>
      <c r="D140" s="124" t="s">
        <v>91</v>
      </c>
      <c r="E140" s="124" t="s">
        <v>7</v>
      </c>
      <c r="F140" s="124" t="s">
        <v>398</v>
      </c>
      <c r="G140" s="124"/>
      <c r="H140" s="124" t="s">
        <v>385</v>
      </c>
      <c r="I140" s="191">
        <v>2</v>
      </c>
      <c r="J140" s="124">
        <v>100</v>
      </c>
      <c r="K140" s="124">
        <v>100</v>
      </c>
      <c r="L140" s="124">
        <v>100</v>
      </c>
      <c r="M140" s="124">
        <v>100</v>
      </c>
      <c r="N140" s="124">
        <v>100</v>
      </c>
      <c r="O140" s="124">
        <v>100</v>
      </c>
      <c r="P140" s="124">
        <v>100</v>
      </c>
      <c r="Q140" s="124">
        <v>100</v>
      </c>
      <c r="R140" s="124">
        <v>100</v>
      </c>
      <c r="S140" s="124">
        <v>100</v>
      </c>
      <c r="T140" s="124">
        <v>100</v>
      </c>
      <c r="U140" s="124">
        <v>100</v>
      </c>
      <c r="V140" s="124">
        <v>100</v>
      </c>
      <c r="W140" s="124">
        <v>100</v>
      </c>
      <c r="X140" s="124">
        <v>100</v>
      </c>
      <c r="Y140" s="124">
        <v>100</v>
      </c>
      <c r="Z140" s="124">
        <v>100</v>
      </c>
      <c r="AA140" s="124">
        <v>100</v>
      </c>
      <c r="AB140" s="124">
        <v>100</v>
      </c>
      <c r="AC140" s="124">
        <v>100</v>
      </c>
      <c r="AD140" s="124">
        <v>100</v>
      </c>
      <c r="AE140" s="124">
        <v>100</v>
      </c>
      <c r="AF140" s="124">
        <v>100</v>
      </c>
      <c r="AG140" s="124">
        <v>100</v>
      </c>
      <c r="AH140" s="124">
        <v>100</v>
      </c>
      <c r="AI140" s="124">
        <v>100</v>
      </c>
      <c r="AJ140" s="124">
        <v>100</v>
      </c>
      <c r="AK140" s="124">
        <v>100</v>
      </c>
      <c r="AL140" s="124">
        <v>100</v>
      </c>
      <c r="AM140" s="124">
        <v>100</v>
      </c>
      <c r="AN140" s="124">
        <v>100</v>
      </c>
      <c r="AO140" s="124">
        <v>100</v>
      </c>
      <c r="AP140" s="124">
        <v>100</v>
      </c>
      <c r="AQ140" s="124">
        <v>100</v>
      </c>
    </row>
    <row r="141" spans="1:43">
      <c r="A141" s="124" t="s">
        <v>384</v>
      </c>
      <c r="B141" s="124" t="s">
        <v>112</v>
      </c>
      <c r="C141" s="124" t="s">
        <v>87</v>
      </c>
      <c r="D141" s="124" t="s">
        <v>91</v>
      </c>
      <c r="E141" s="124"/>
      <c r="F141" s="124" t="s">
        <v>399</v>
      </c>
      <c r="G141" s="124"/>
      <c r="H141" s="124" t="s">
        <v>385</v>
      </c>
      <c r="I141" s="191">
        <v>2</v>
      </c>
      <c r="J141" s="40">
        <f>II!D$76</f>
        <v>440000</v>
      </c>
      <c r="K141" s="40">
        <f>II!E$76</f>
        <v>440000</v>
      </c>
      <c r="L141" s="40">
        <f>II!F$76</f>
        <v>440000</v>
      </c>
      <c r="M141" s="40">
        <f>II!G$76</f>
        <v>440000</v>
      </c>
      <c r="N141" s="40">
        <f>II!H$76</f>
        <v>440000</v>
      </c>
      <c r="O141" s="40">
        <f>II!I$76</f>
        <v>440000</v>
      </c>
      <c r="P141" s="40">
        <f>II!J$76</f>
        <v>440000</v>
      </c>
      <c r="Q141" s="40">
        <f>II!K$76</f>
        <v>440000</v>
      </c>
      <c r="R141" s="40">
        <f>II!L$76</f>
        <v>440000</v>
      </c>
      <c r="S141" s="40">
        <f>II!M$76</f>
        <v>440000</v>
      </c>
      <c r="T141" s="40">
        <f>II!N$76</f>
        <v>440000</v>
      </c>
      <c r="U141" s="40">
        <f>II!O$76</f>
        <v>440000</v>
      </c>
      <c r="V141" s="40">
        <f>II!P$76</f>
        <v>440000</v>
      </c>
      <c r="W141" s="40">
        <f>II!Q$76</f>
        <v>440000</v>
      </c>
      <c r="X141" s="40">
        <f>II!R$76</f>
        <v>440000</v>
      </c>
      <c r="Y141" s="40">
        <f>II!S$76</f>
        <v>440000</v>
      </c>
      <c r="Z141" s="40">
        <f>II!T$76</f>
        <v>440000</v>
      </c>
      <c r="AA141" s="40">
        <f>II!U$76</f>
        <v>440000</v>
      </c>
      <c r="AB141" s="40">
        <f>II!V$76</f>
        <v>440000</v>
      </c>
      <c r="AC141" s="40">
        <f>II!W$76</f>
        <v>440000</v>
      </c>
      <c r="AD141" s="40">
        <f>II!X$76</f>
        <v>440000</v>
      </c>
      <c r="AE141" s="40">
        <f>II!Y$76</f>
        <v>440000</v>
      </c>
      <c r="AF141" s="40">
        <f>II!Z$76</f>
        <v>440000</v>
      </c>
      <c r="AG141" s="40">
        <f>II!AA$76</f>
        <v>440000</v>
      </c>
      <c r="AH141" s="40">
        <f>II!AB$76</f>
        <v>440000</v>
      </c>
      <c r="AI141" s="40">
        <f>II!AC$76</f>
        <v>440000</v>
      </c>
      <c r="AJ141" s="40">
        <f>II!AD$76</f>
        <v>440000</v>
      </c>
      <c r="AK141" s="40">
        <f>II!AE$76</f>
        <v>440000</v>
      </c>
      <c r="AL141" s="40">
        <f>II!AF$76</f>
        <v>440000</v>
      </c>
      <c r="AM141" s="40">
        <f>II!AG$76</f>
        <v>440000</v>
      </c>
      <c r="AN141" s="40">
        <f>II!AH$76</f>
        <v>440000</v>
      </c>
      <c r="AO141" s="40">
        <f>II!AI$76</f>
        <v>440000</v>
      </c>
      <c r="AP141" s="40">
        <f>II!AJ$76</f>
        <v>440000</v>
      </c>
      <c r="AQ141" s="40">
        <f>II!AK$76</f>
        <v>440000</v>
      </c>
    </row>
    <row r="142" spans="1:43">
      <c r="A142" s="124" t="s">
        <v>384</v>
      </c>
      <c r="B142" s="124" t="s">
        <v>112</v>
      </c>
      <c r="C142" s="124" t="s">
        <v>87</v>
      </c>
      <c r="D142" s="124" t="s">
        <v>86</v>
      </c>
      <c r="E142" s="124" t="s">
        <v>7</v>
      </c>
      <c r="F142" s="124" t="s">
        <v>398</v>
      </c>
      <c r="G142" s="124"/>
      <c r="H142" s="124" t="s">
        <v>385</v>
      </c>
      <c r="I142" s="191">
        <v>2</v>
      </c>
      <c r="J142" s="124">
        <v>100</v>
      </c>
      <c r="K142" s="124">
        <v>100</v>
      </c>
      <c r="L142" s="124">
        <v>100</v>
      </c>
      <c r="M142" s="124">
        <v>100</v>
      </c>
      <c r="N142" s="124">
        <v>100</v>
      </c>
      <c r="O142" s="124">
        <v>100</v>
      </c>
      <c r="P142" s="124">
        <v>100</v>
      </c>
      <c r="Q142" s="124">
        <v>100</v>
      </c>
      <c r="R142" s="124">
        <v>100</v>
      </c>
      <c r="S142" s="124">
        <v>100</v>
      </c>
      <c r="T142" s="124">
        <v>100</v>
      </c>
      <c r="U142" s="124">
        <v>100</v>
      </c>
      <c r="V142" s="124">
        <v>100</v>
      </c>
      <c r="W142" s="124">
        <v>100</v>
      </c>
      <c r="X142" s="124">
        <v>100</v>
      </c>
      <c r="Y142" s="124">
        <v>100</v>
      </c>
      <c r="Z142" s="124">
        <v>100</v>
      </c>
      <c r="AA142" s="124">
        <v>100</v>
      </c>
      <c r="AB142" s="124">
        <v>100</v>
      </c>
      <c r="AC142" s="124">
        <v>100</v>
      </c>
      <c r="AD142" s="124">
        <v>100</v>
      </c>
      <c r="AE142" s="124">
        <v>100</v>
      </c>
      <c r="AF142" s="124">
        <v>100</v>
      </c>
      <c r="AG142" s="124">
        <v>100</v>
      </c>
      <c r="AH142" s="124">
        <v>100</v>
      </c>
      <c r="AI142" s="124">
        <v>100</v>
      </c>
      <c r="AJ142" s="124">
        <v>100</v>
      </c>
      <c r="AK142" s="124">
        <v>100</v>
      </c>
      <c r="AL142" s="124">
        <v>100</v>
      </c>
      <c r="AM142" s="124">
        <v>100</v>
      </c>
      <c r="AN142" s="124">
        <v>100</v>
      </c>
      <c r="AO142" s="124">
        <v>100</v>
      </c>
      <c r="AP142" s="124">
        <v>100</v>
      </c>
      <c r="AQ142" s="124">
        <v>100</v>
      </c>
    </row>
    <row r="143" spans="1:43">
      <c r="A143" s="124" t="s">
        <v>384</v>
      </c>
      <c r="B143" s="124" t="s">
        <v>112</v>
      </c>
      <c r="C143" s="124" t="s">
        <v>87</v>
      </c>
      <c r="D143" s="124" t="s">
        <v>86</v>
      </c>
      <c r="E143" s="124"/>
      <c r="F143" s="124" t="s">
        <v>399</v>
      </c>
      <c r="G143" s="124"/>
      <c r="H143" s="124" t="s">
        <v>385</v>
      </c>
      <c r="I143" s="191">
        <v>2</v>
      </c>
      <c r="J143" s="40">
        <f>II!D$77</f>
        <v>550000</v>
      </c>
      <c r="K143" s="40">
        <f>II!E$77</f>
        <v>550000</v>
      </c>
      <c r="L143" s="40">
        <f>II!F$77</f>
        <v>550000</v>
      </c>
      <c r="M143" s="40">
        <f>II!G$77</f>
        <v>550000</v>
      </c>
      <c r="N143" s="40">
        <f>II!H$77</f>
        <v>550000</v>
      </c>
      <c r="O143" s="40">
        <f>II!I$77</f>
        <v>550000</v>
      </c>
      <c r="P143" s="40">
        <f>II!J$77</f>
        <v>550000</v>
      </c>
      <c r="Q143" s="40">
        <f>II!K$77</f>
        <v>550000</v>
      </c>
      <c r="R143" s="40">
        <f>II!L$77</f>
        <v>550000</v>
      </c>
      <c r="S143" s="40">
        <f>II!M$77</f>
        <v>550000</v>
      </c>
      <c r="T143" s="40">
        <f>II!N$77</f>
        <v>550000</v>
      </c>
      <c r="U143" s="40">
        <f>II!O$77</f>
        <v>550000</v>
      </c>
      <c r="V143" s="40">
        <f>II!P$77</f>
        <v>550000</v>
      </c>
      <c r="W143" s="40">
        <f>II!Q$77</f>
        <v>550000</v>
      </c>
      <c r="X143" s="40">
        <f>II!R$77</f>
        <v>550000</v>
      </c>
      <c r="Y143" s="40">
        <f>II!S$77</f>
        <v>550000</v>
      </c>
      <c r="Z143" s="40">
        <f>II!T$77</f>
        <v>550000</v>
      </c>
      <c r="AA143" s="40">
        <f>II!U$77</f>
        <v>550000</v>
      </c>
      <c r="AB143" s="40">
        <f>II!V$77</f>
        <v>550000</v>
      </c>
      <c r="AC143" s="40">
        <f>II!W$77</f>
        <v>550000</v>
      </c>
      <c r="AD143" s="40">
        <f>II!X$77</f>
        <v>550000</v>
      </c>
      <c r="AE143" s="40">
        <f>II!Y$77</f>
        <v>550000</v>
      </c>
      <c r="AF143" s="40">
        <f>II!Z$77</f>
        <v>550000</v>
      </c>
      <c r="AG143" s="40">
        <f>II!AA$77</f>
        <v>550000</v>
      </c>
      <c r="AH143" s="40">
        <f>II!AB$77</f>
        <v>550000</v>
      </c>
      <c r="AI143" s="40">
        <f>II!AC$77</f>
        <v>550000</v>
      </c>
      <c r="AJ143" s="40">
        <f>II!AD$77</f>
        <v>550000</v>
      </c>
      <c r="AK143" s="40">
        <f>II!AE$77</f>
        <v>550000</v>
      </c>
      <c r="AL143" s="40">
        <f>II!AF$77</f>
        <v>550000</v>
      </c>
      <c r="AM143" s="40">
        <f>II!AG$77</f>
        <v>550000</v>
      </c>
      <c r="AN143" s="40">
        <f>II!AH$77</f>
        <v>550000</v>
      </c>
      <c r="AO143" s="40">
        <f>II!AI$77</f>
        <v>550000</v>
      </c>
      <c r="AP143" s="40">
        <f>II!AJ$77</f>
        <v>550000</v>
      </c>
      <c r="AQ143" s="40">
        <f>II!AK$77</f>
        <v>550000</v>
      </c>
    </row>
    <row r="144" spans="1:43">
      <c r="A144" s="124" t="s">
        <v>384</v>
      </c>
      <c r="B144" s="124" t="s">
        <v>112</v>
      </c>
      <c r="C144" s="124" t="s">
        <v>87</v>
      </c>
      <c r="D144" s="124" t="s">
        <v>8</v>
      </c>
      <c r="E144" s="124" t="s">
        <v>7</v>
      </c>
      <c r="F144" s="124" t="s">
        <v>398</v>
      </c>
      <c r="G144" s="124"/>
      <c r="H144" s="124" t="s">
        <v>385</v>
      </c>
      <c r="I144" s="191">
        <v>2</v>
      </c>
      <c r="J144" s="124">
        <v>100</v>
      </c>
      <c r="K144" s="124">
        <v>100</v>
      </c>
      <c r="L144" s="124">
        <v>100</v>
      </c>
      <c r="M144" s="124">
        <v>100</v>
      </c>
      <c r="N144" s="124">
        <v>100</v>
      </c>
      <c r="O144" s="124">
        <v>100</v>
      </c>
      <c r="P144" s="124">
        <v>100</v>
      </c>
      <c r="Q144" s="124">
        <v>100</v>
      </c>
      <c r="R144" s="124">
        <v>100</v>
      </c>
      <c r="S144" s="124">
        <v>100</v>
      </c>
      <c r="T144" s="124">
        <v>100</v>
      </c>
      <c r="U144" s="124">
        <v>100</v>
      </c>
      <c r="V144" s="124">
        <v>100</v>
      </c>
      <c r="W144" s="124">
        <v>100</v>
      </c>
      <c r="X144" s="124">
        <v>100</v>
      </c>
      <c r="Y144" s="124">
        <v>100</v>
      </c>
      <c r="Z144" s="124">
        <v>100</v>
      </c>
      <c r="AA144" s="124">
        <v>100</v>
      </c>
      <c r="AB144" s="124">
        <v>100</v>
      </c>
      <c r="AC144" s="124">
        <v>100</v>
      </c>
      <c r="AD144" s="124">
        <v>100</v>
      </c>
      <c r="AE144" s="124">
        <v>100</v>
      </c>
      <c r="AF144" s="124">
        <v>100</v>
      </c>
      <c r="AG144" s="124">
        <v>100</v>
      </c>
      <c r="AH144" s="124">
        <v>100</v>
      </c>
      <c r="AI144" s="124">
        <v>100</v>
      </c>
      <c r="AJ144" s="124">
        <v>100</v>
      </c>
      <c r="AK144" s="124">
        <v>100</v>
      </c>
      <c r="AL144" s="124">
        <v>100</v>
      </c>
      <c r="AM144" s="124">
        <v>100</v>
      </c>
      <c r="AN144" s="124">
        <v>100</v>
      </c>
      <c r="AO144" s="124">
        <v>100</v>
      </c>
      <c r="AP144" s="124">
        <v>100</v>
      </c>
      <c r="AQ144" s="124">
        <v>100</v>
      </c>
    </row>
    <row r="145" spans="1:43">
      <c r="A145" s="124" t="s">
        <v>384</v>
      </c>
      <c r="B145" s="124" t="s">
        <v>112</v>
      </c>
      <c r="C145" s="124" t="s">
        <v>87</v>
      </c>
      <c r="D145" s="124" t="s">
        <v>8</v>
      </c>
      <c r="E145" s="124"/>
      <c r="F145" s="124" t="s">
        <v>399</v>
      </c>
      <c r="G145" s="124"/>
      <c r="H145" s="124" t="s">
        <v>385</v>
      </c>
      <c r="I145" s="191">
        <v>2</v>
      </c>
      <c r="J145" s="40">
        <f>II!D$78</f>
        <v>110000</v>
      </c>
      <c r="K145" s="40">
        <f>II!E$78</f>
        <v>110000</v>
      </c>
      <c r="L145" s="40">
        <f>II!F$78</f>
        <v>110000</v>
      </c>
      <c r="M145" s="40">
        <f>II!G$78</f>
        <v>110000</v>
      </c>
      <c r="N145" s="40">
        <f>II!H$78</f>
        <v>110000</v>
      </c>
      <c r="O145" s="40">
        <f>II!I$78</f>
        <v>110000</v>
      </c>
      <c r="P145" s="40">
        <f>II!J$78</f>
        <v>110000</v>
      </c>
      <c r="Q145" s="40">
        <f>II!K$78</f>
        <v>110000</v>
      </c>
      <c r="R145" s="40">
        <f>II!L$78</f>
        <v>110000</v>
      </c>
      <c r="S145" s="40">
        <f>II!M$78</f>
        <v>110000</v>
      </c>
      <c r="T145" s="40">
        <f>II!N$78</f>
        <v>110000</v>
      </c>
      <c r="U145" s="40">
        <f>II!O$78</f>
        <v>110000</v>
      </c>
      <c r="V145" s="40">
        <f>II!P$78</f>
        <v>110000</v>
      </c>
      <c r="W145" s="40">
        <f>II!Q$78</f>
        <v>110000</v>
      </c>
      <c r="X145" s="40">
        <f>II!R$78</f>
        <v>110000</v>
      </c>
      <c r="Y145" s="40">
        <f>II!S$78</f>
        <v>110000</v>
      </c>
      <c r="Z145" s="40">
        <f>II!T$78</f>
        <v>110000</v>
      </c>
      <c r="AA145" s="40">
        <f>II!U$78</f>
        <v>110000</v>
      </c>
      <c r="AB145" s="40">
        <f>II!V$78</f>
        <v>110000</v>
      </c>
      <c r="AC145" s="40">
        <f>II!W$78</f>
        <v>110000</v>
      </c>
      <c r="AD145" s="40">
        <f>II!X$78</f>
        <v>110000</v>
      </c>
      <c r="AE145" s="40">
        <f>II!Y$78</f>
        <v>110000</v>
      </c>
      <c r="AF145" s="40">
        <f>II!Z$78</f>
        <v>110000</v>
      </c>
      <c r="AG145" s="40">
        <f>II!AA$78</f>
        <v>110000</v>
      </c>
      <c r="AH145" s="40">
        <f>II!AB$78</f>
        <v>110000</v>
      </c>
      <c r="AI145" s="40">
        <f>II!AC$78</f>
        <v>110000</v>
      </c>
      <c r="AJ145" s="40">
        <f>II!AD$78</f>
        <v>110000</v>
      </c>
      <c r="AK145" s="40">
        <f>II!AE$78</f>
        <v>110000</v>
      </c>
      <c r="AL145" s="40">
        <f>II!AF$78</f>
        <v>110000</v>
      </c>
      <c r="AM145" s="40">
        <f>II!AG$78</f>
        <v>110000</v>
      </c>
      <c r="AN145" s="40">
        <f>II!AH$78</f>
        <v>110000</v>
      </c>
      <c r="AO145" s="40">
        <f>II!AI$78</f>
        <v>110000</v>
      </c>
      <c r="AP145" s="40">
        <f>II!AJ$78</f>
        <v>110000</v>
      </c>
      <c r="AQ145" s="40">
        <f>II!AK$78</f>
        <v>110000</v>
      </c>
    </row>
    <row r="146" spans="1:43">
      <c r="A146" s="124" t="s">
        <v>384</v>
      </c>
      <c r="B146" s="124" t="s">
        <v>112</v>
      </c>
      <c r="C146" s="124" t="s">
        <v>15</v>
      </c>
      <c r="D146" s="124" t="s">
        <v>11</v>
      </c>
      <c r="E146" s="124" t="s">
        <v>396</v>
      </c>
      <c r="F146" s="124" t="s">
        <v>398</v>
      </c>
      <c r="G146" s="124"/>
      <c r="H146" s="124" t="s">
        <v>385</v>
      </c>
      <c r="I146" s="191">
        <v>2</v>
      </c>
      <c r="J146" s="110">
        <f>II!D$133*100</f>
        <v>1</v>
      </c>
      <c r="K146" s="110">
        <f>II!E$133*100</f>
        <v>1</v>
      </c>
      <c r="L146" s="110">
        <f>II!F$133*100</f>
        <v>1</v>
      </c>
      <c r="M146" s="110">
        <f>II!G$133*100</f>
        <v>1</v>
      </c>
      <c r="N146" s="110">
        <f>II!H$133*100</f>
        <v>1</v>
      </c>
      <c r="O146" s="110">
        <f>II!I$133*100</f>
        <v>1</v>
      </c>
      <c r="P146" s="110">
        <f>II!J$133*100</f>
        <v>1</v>
      </c>
      <c r="Q146" s="110">
        <f>II!K$133*100</f>
        <v>1</v>
      </c>
      <c r="R146" s="110">
        <f>II!L$133*100</f>
        <v>1</v>
      </c>
      <c r="S146" s="110">
        <f>II!M$133*100</f>
        <v>1</v>
      </c>
      <c r="T146" s="110">
        <f>II!N$133*100</f>
        <v>1</v>
      </c>
      <c r="U146" s="110">
        <f>II!O$133*100</f>
        <v>1</v>
      </c>
      <c r="V146" s="110">
        <f>II!P$133*100</f>
        <v>1</v>
      </c>
      <c r="W146" s="110">
        <f>II!Q$133*100</f>
        <v>1</v>
      </c>
      <c r="X146" s="110">
        <f>II!R$133*100</f>
        <v>1</v>
      </c>
      <c r="Y146" s="110">
        <f>II!S$133*100</f>
        <v>1</v>
      </c>
      <c r="Z146" s="110">
        <f>II!T$133*100</f>
        <v>1</v>
      </c>
      <c r="AA146" s="110">
        <f>II!U$133*100</f>
        <v>1</v>
      </c>
      <c r="AB146" s="110">
        <f>II!V$133*100</f>
        <v>1</v>
      </c>
      <c r="AC146" s="110">
        <f>II!W$133*100</f>
        <v>1</v>
      </c>
      <c r="AD146" s="110">
        <f>II!X$133*100</f>
        <v>1</v>
      </c>
      <c r="AE146" s="110">
        <f>II!Y$133*100</f>
        <v>1</v>
      </c>
      <c r="AF146" s="110">
        <f>II!Z$133*100</f>
        <v>1</v>
      </c>
      <c r="AG146" s="110">
        <f>II!AA$133*100</f>
        <v>1</v>
      </c>
      <c r="AH146" s="110">
        <f>II!AB$133*100</f>
        <v>1</v>
      </c>
      <c r="AI146" s="110">
        <f>II!AC$133*100</f>
        <v>1</v>
      </c>
      <c r="AJ146" s="110">
        <f>II!AD$133*100</f>
        <v>1</v>
      </c>
      <c r="AK146" s="110">
        <f>II!AE$133*100</f>
        <v>1</v>
      </c>
      <c r="AL146" s="110">
        <f>II!AF$133*100</f>
        <v>1</v>
      </c>
      <c r="AM146" s="110">
        <f>II!AG$133*100</f>
        <v>1</v>
      </c>
      <c r="AN146" s="110">
        <f>II!AH$133*100</f>
        <v>1</v>
      </c>
      <c r="AO146" s="110">
        <f>II!AI$133*100</f>
        <v>1</v>
      </c>
      <c r="AP146" s="110">
        <f>II!AJ$133*100</f>
        <v>1</v>
      </c>
      <c r="AQ146" s="110">
        <f>II!AK$133*100</f>
        <v>1</v>
      </c>
    </row>
    <row r="147" spans="1:43">
      <c r="A147" s="124" t="s">
        <v>384</v>
      </c>
      <c r="B147" s="124" t="s">
        <v>112</v>
      </c>
      <c r="C147" s="124" t="s">
        <v>15</v>
      </c>
      <c r="D147" s="124" t="s">
        <v>11</v>
      </c>
      <c r="E147" s="124" t="s">
        <v>16</v>
      </c>
      <c r="F147" s="124" t="s">
        <v>398</v>
      </c>
      <c r="G147" s="124"/>
      <c r="H147" s="124" t="s">
        <v>385</v>
      </c>
      <c r="I147" s="191">
        <v>2</v>
      </c>
      <c r="J147" s="110">
        <f>II!D$132*100</f>
        <v>86</v>
      </c>
      <c r="K147" s="110">
        <f>II!E$132*100</f>
        <v>86</v>
      </c>
      <c r="L147" s="110">
        <f>II!F$132*100</f>
        <v>86</v>
      </c>
      <c r="M147" s="110">
        <f>II!G$132*100</f>
        <v>86</v>
      </c>
      <c r="N147" s="110">
        <f>II!H$132*100</f>
        <v>86</v>
      </c>
      <c r="O147" s="110">
        <f>II!I$132*100</f>
        <v>86</v>
      </c>
      <c r="P147" s="110">
        <f>II!J$132*100</f>
        <v>86</v>
      </c>
      <c r="Q147" s="110">
        <f>II!K$132*100</f>
        <v>86</v>
      </c>
      <c r="R147" s="110">
        <f>II!L$132*100</f>
        <v>86</v>
      </c>
      <c r="S147" s="110">
        <f>II!M$132*100</f>
        <v>86</v>
      </c>
      <c r="T147" s="110">
        <f>II!N$132*100</f>
        <v>86</v>
      </c>
      <c r="U147" s="110">
        <f>II!O$132*100</f>
        <v>86</v>
      </c>
      <c r="V147" s="110">
        <f>II!P$132*100</f>
        <v>86</v>
      </c>
      <c r="W147" s="110">
        <f>II!Q$132*100</f>
        <v>86</v>
      </c>
      <c r="X147" s="110">
        <f>II!R$132*100</f>
        <v>86</v>
      </c>
      <c r="Y147" s="110">
        <f>II!S$132*100</f>
        <v>86</v>
      </c>
      <c r="Z147" s="110">
        <f>II!T$132*100</f>
        <v>86</v>
      </c>
      <c r="AA147" s="110">
        <f>II!U$132*100</f>
        <v>86</v>
      </c>
      <c r="AB147" s="110">
        <f>II!V$132*100</f>
        <v>86</v>
      </c>
      <c r="AC147" s="110">
        <f>II!W$132*100</f>
        <v>86</v>
      </c>
      <c r="AD147" s="110">
        <f>II!X$132*100</f>
        <v>86</v>
      </c>
      <c r="AE147" s="110">
        <f>II!Y$132*100</f>
        <v>86</v>
      </c>
      <c r="AF147" s="110">
        <f>II!Z$132*100</f>
        <v>86</v>
      </c>
      <c r="AG147" s="110">
        <f>II!AA$132*100</f>
        <v>86</v>
      </c>
      <c r="AH147" s="110">
        <f>II!AB$132*100</f>
        <v>86</v>
      </c>
      <c r="AI147" s="110">
        <f>II!AC$132*100</f>
        <v>86</v>
      </c>
      <c r="AJ147" s="110">
        <f>II!AD$132*100</f>
        <v>86</v>
      </c>
      <c r="AK147" s="110">
        <f>II!AE$132*100</f>
        <v>86</v>
      </c>
      <c r="AL147" s="110">
        <f>II!AF$132*100</f>
        <v>86</v>
      </c>
      <c r="AM147" s="110">
        <f>II!AG$132*100</f>
        <v>86</v>
      </c>
      <c r="AN147" s="110">
        <f>II!AH$132*100</f>
        <v>86</v>
      </c>
      <c r="AO147" s="110">
        <f>II!AI$132*100</f>
        <v>86</v>
      </c>
      <c r="AP147" s="110">
        <f>II!AJ$132*100</f>
        <v>86</v>
      </c>
      <c r="AQ147" s="110">
        <f>II!AK$132*100</f>
        <v>86</v>
      </c>
    </row>
    <row r="148" spans="1:43">
      <c r="A148" s="124" t="s">
        <v>384</v>
      </c>
      <c r="B148" s="124" t="s">
        <v>112</v>
      </c>
      <c r="C148" s="124" t="s">
        <v>15</v>
      </c>
      <c r="D148" s="124" t="s">
        <v>11</v>
      </c>
      <c r="E148" s="124" t="s">
        <v>395</v>
      </c>
      <c r="F148" s="124" t="s">
        <v>398</v>
      </c>
      <c r="G148" s="124"/>
      <c r="H148" s="124" t="s">
        <v>385</v>
      </c>
      <c r="I148" s="191">
        <v>2</v>
      </c>
      <c r="J148" s="110">
        <f>II!D$131*100</f>
        <v>13</v>
      </c>
      <c r="K148" s="110">
        <f>II!E$131*100</f>
        <v>13</v>
      </c>
      <c r="L148" s="110">
        <f>II!F$131*100</f>
        <v>13</v>
      </c>
      <c r="M148" s="110">
        <f>II!G$131*100</f>
        <v>13</v>
      </c>
      <c r="N148" s="110">
        <f>II!H$131*100</f>
        <v>13</v>
      </c>
      <c r="O148" s="110">
        <f>II!I$131*100</f>
        <v>13</v>
      </c>
      <c r="P148" s="110">
        <f>II!J$131*100</f>
        <v>13</v>
      </c>
      <c r="Q148" s="110">
        <f>II!K$131*100</f>
        <v>13</v>
      </c>
      <c r="R148" s="110">
        <f>II!L$131*100</f>
        <v>13</v>
      </c>
      <c r="S148" s="110">
        <f>II!M$131*100</f>
        <v>13</v>
      </c>
      <c r="T148" s="110">
        <f>II!N$131*100</f>
        <v>13</v>
      </c>
      <c r="U148" s="110">
        <f>II!O$131*100</f>
        <v>13</v>
      </c>
      <c r="V148" s="110">
        <f>II!P$131*100</f>
        <v>13</v>
      </c>
      <c r="W148" s="110">
        <f>II!Q$131*100</f>
        <v>13</v>
      </c>
      <c r="X148" s="110">
        <f>II!R$131*100</f>
        <v>13</v>
      </c>
      <c r="Y148" s="110">
        <f>II!S$131*100</f>
        <v>13</v>
      </c>
      <c r="Z148" s="110">
        <f>II!T$131*100</f>
        <v>13</v>
      </c>
      <c r="AA148" s="110">
        <f>II!U$131*100</f>
        <v>13</v>
      </c>
      <c r="AB148" s="110">
        <f>II!V$131*100</f>
        <v>13</v>
      </c>
      <c r="AC148" s="110">
        <f>II!W$131*100</f>
        <v>13</v>
      </c>
      <c r="AD148" s="110">
        <f>II!X$131*100</f>
        <v>13</v>
      </c>
      <c r="AE148" s="110">
        <f>II!Y$131*100</f>
        <v>13</v>
      </c>
      <c r="AF148" s="110">
        <f>II!Z$131*100</f>
        <v>13</v>
      </c>
      <c r="AG148" s="110">
        <f>II!AA$131*100</f>
        <v>13</v>
      </c>
      <c r="AH148" s="110">
        <f>II!AB$131*100</f>
        <v>13</v>
      </c>
      <c r="AI148" s="110">
        <f>II!AC$131*100</f>
        <v>13</v>
      </c>
      <c r="AJ148" s="110">
        <f>II!AD$131*100</f>
        <v>13</v>
      </c>
      <c r="AK148" s="110">
        <f>II!AE$131*100</f>
        <v>13</v>
      </c>
      <c r="AL148" s="110">
        <f>II!AF$131*100</f>
        <v>13</v>
      </c>
      <c r="AM148" s="110">
        <f>II!AG$131*100</f>
        <v>13</v>
      </c>
      <c r="AN148" s="110">
        <f>II!AH$131*100</f>
        <v>13</v>
      </c>
      <c r="AO148" s="110">
        <f>II!AI$131*100</f>
        <v>13</v>
      </c>
      <c r="AP148" s="110">
        <f>II!AJ$131*100</f>
        <v>13</v>
      </c>
      <c r="AQ148" s="110">
        <f>II!AK$131*100</f>
        <v>13</v>
      </c>
    </row>
    <row r="149" spans="1:43">
      <c r="A149" s="124" t="s">
        <v>384</v>
      </c>
      <c r="B149" s="124" t="s">
        <v>112</v>
      </c>
      <c r="C149" s="124" t="s">
        <v>15</v>
      </c>
      <c r="D149" s="124" t="s">
        <v>11</v>
      </c>
      <c r="E149" s="124"/>
      <c r="F149" s="124" t="s">
        <v>399</v>
      </c>
      <c r="G149" s="124"/>
      <c r="H149" s="124" t="s">
        <v>385</v>
      </c>
      <c r="I149" s="191">
        <v>2</v>
      </c>
      <c r="J149" s="40">
        <f>II!D$43</f>
        <v>15708.96</v>
      </c>
      <c r="K149" s="40">
        <f>II!E$43</f>
        <v>15708.96</v>
      </c>
      <c r="L149" s="40">
        <f>II!F$43</f>
        <v>15708.96</v>
      </c>
      <c r="M149" s="40">
        <f>II!G$43</f>
        <v>15708.96</v>
      </c>
      <c r="N149" s="40">
        <f>II!H$43</f>
        <v>15708.96</v>
      </c>
      <c r="O149" s="40">
        <f>II!I$43</f>
        <v>15708.96</v>
      </c>
      <c r="P149" s="40">
        <f>II!J$43</f>
        <v>15708.96</v>
      </c>
      <c r="Q149" s="40">
        <f>II!K$43</f>
        <v>15708.96</v>
      </c>
      <c r="R149" s="40">
        <f>II!L$43</f>
        <v>15708.96</v>
      </c>
      <c r="S149" s="40">
        <f>II!M$43</f>
        <v>15708.96</v>
      </c>
      <c r="T149" s="40">
        <f>II!N$43</f>
        <v>15708.96</v>
      </c>
      <c r="U149" s="40">
        <f>II!O$43</f>
        <v>15708.96</v>
      </c>
      <c r="V149" s="40">
        <f>II!P$43</f>
        <v>15708.96</v>
      </c>
      <c r="W149" s="40">
        <f>II!Q$43</f>
        <v>15708.96</v>
      </c>
      <c r="X149" s="40">
        <f>II!R$43</f>
        <v>15708.96</v>
      </c>
      <c r="Y149" s="40">
        <f>II!S$43</f>
        <v>15708.96</v>
      </c>
      <c r="Z149" s="40">
        <f>II!T$43</f>
        <v>15708.96</v>
      </c>
      <c r="AA149" s="40">
        <f>II!U$43</f>
        <v>15708.96</v>
      </c>
      <c r="AB149" s="40">
        <f>II!V$43</f>
        <v>15708.96</v>
      </c>
      <c r="AC149" s="40">
        <f>II!W$43</f>
        <v>15708.96</v>
      </c>
      <c r="AD149" s="40">
        <f>II!X$43</f>
        <v>15708.96</v>
      </c>
      <c r="AE149" s="40">
        <f>II!Y$43</f>
        <v>15708.96</v>
      </c>
      <c r="AF149" s="40">
        <f>II!Z$43</f>
        <v>15708.96</v>
      </c>
      <c r="AG149" s="40">
        <f>II!AA$43</f>
        <v>15708.96</v>
      </c>
      <c r="AH149" s="40">
        <f>II!AB$43</f>
        <v>15708.96</v>
      </c>
      <c r="AI149" s="40">
        <f>II!AC$43</f>
        <v>15708.96</v>
      </c>
      <c r="AJ149" s="40">
        <f>II!AD$43</f>
        <v>15708.96</v>
      </c>
      <c r="AK149" s="40">
        <f>II!AE$43</f>
        <v>15708.96</v>
      </c>
      <c r="AL149" s="40">
        <f>II!AF$43</f>
        <v>15708.96</v>
      </c>
      <c r="AM149" s="40">
        <f>II!AG$43</f>
        <v>15708.96</v>
      </c>
      <c r="AN149" s="40">
        <f>II!AH$43</f>
        <v>15708.96</v>
      </c>
      <c r="AO149" s="40">
        <f>II!AI$43</f>
        <v>15708.96</v>
      </c>
      <c r="AP149" s="40">
        <f>II!AJ$43</f>
        <v>15708.96</v>
      </c>
      <c r="AQ149" s="40">
        <f>II!AK$43</f>
        <v>15708.96</v>
      </c>
    </row>
    <row r="150" spans="1:43">
      <c r="A150" s="124" t="s">
        <v>384</v>
      </c>
      <c r="B150" s="124" t="s">
        <v>112</v>
      </c>
      <c r="C150" s="124" t="s">
        <v>15</v>
      </c>
      <c r="D150" s="124" t="s">
        <v>5</v>
      </c>
      <c r="E150" s="124" t="s">
        <v>7</v>
      </c>
      <c r="F150" s="124" t="s">
        <v>398</v>
      </c>
      <c r="G150" s="124"/>
      <c r="H150" s="124" t="s">
        <v>385</v>
      </c>
      <c r="I150" s="191">
        <v>2</v>
      </c>
      <c r="J150" s="110">
        <f>II!D$136*100</f>
        <v>75.862068965517238</v>
      </c>
      <c r="K150" s="110">
        <f>II!E$136*100</f>
        <v>75.862068965517238</v>
      </c>
      <c r="L150" s="110">
        <f>II!F$136*100</f>
        <v>75.862068965517238</v>
      </c>
      <c r="M150" s="110">
        <f>II!G$136*100</f>
        <v>75.862068965517238</v>
      </c>
      <c r="N150" s="110">
        <f>II!H$136*100</f>
        <v>75.862068965517238</v>
      </c>
      <c r="O150" s="110">
        <f>II!I$136*100</f>
        <v>75.862068965517238</v>
      </c>
      <c r="P150" s="110">
        <f>II!J$136*100</f>
        <v>76.724137931034477</v>
      </c>
      <c r="Q150" s="110">
        <f>II!K$136*100</f>
        <v>77.586206896551715</v>
      </c>
      <c r="R150" s="110">
        <f>II!L$136*100</f>
        <v>78.448275862068954</v>
      </c>
      <c r="S150" s="110">
        <f>II!M$136*100</f>
        <v>79.310344827586192</v>
      </c>
      <c r="T150" s="110">
        <f>II!N$136*100</f>
        <v>80.172413793103431</v>
      </c>
      <c r="U150" s="110">
        <f>II!O$136*100</f>
        <v>81.034482758620669</v>
      </c>
      <c r="V150" s="110">
        <f>II!P$136*100</f>
        <v>81.896551724137908</v>
      </c>
      <c r="W150" s="110">
        <f>II!Q$136*100</f>
        <v>82.758620689655132</v>
      </c>
      <c r="X150" s="110">
        <f>II!R$136*100</f>
        <v>83.62068965517237</v>
      </c>
      <c r="Y150" s="110">
        <f>II!S$136*100</f>
        <v>84.482758620689609</v>
      </c>
      <c r="Z150" s="110">
        <f>II!T$136*100</f>
        <v>85.344827586206847</v>
      </c>
      <c r="AA150" s="110">
        <f>II!U$136*100</f>
        <v>86.206896551724085</v>
      </c>
      <c r="AB150" s="110">
        <f>II!V$136*100</f>
        <v>87.068965517241324</v>
      </c>
      <c r="AC150" s="110">
        <f>II!W$136*100</f>
        <v>87.931034482758562</v>
      </c>
      <c r="AD150" s="110">
        <f>II!X$136*100</f>
        <v>88.793103448275801</v>
      </c>
      <c r="AE150" s="110">
        <f>II!Y$136*100</f>
        <v>89.655172413793039</v>
      </c>
      <c r="AF150" s="110">
        <f>II!Z$136*100</f>
        <v>90.517241379310278</v>
      </c>
      <c r="AG150" s="110">
        <f>II!AA$136*100</f>
        <v>91.379310344827516</v>
      </c>
      <c r="AH150" s="110">
        <f>II!AB$136*100</f>
        <v>92.241379310344755</v>
      </c>
      <c r="AI150" s="110">
        <f>II!AC$136*100</f>
        <v>93.103448275861993</v>
      </c>
      <c r="AJ150" s="110">
        <f>II!AD$136*100</f>
        <v>93.965517241379231</v>
      </c>
      <c r="AK150" s="110">
        <f>II!AE$136*100</f>
        <v>94.82758620689647</v>
      </c>
      <c r="AL150" s="110">
        <f>II!AF$136*100</f>
        <v>95.689655172413694</v>
      </c>
      <c r="AM150" s="110">
        <f>II!AG$136*100</f>
        <v>96.551724137930933</v>
      </c>
      <c r="AN150" s="110">
        <f>II!AH$136*100</f>
        <v>97.413793103448171</v>
      </c>
      <c r="AO150" s="110">
        <f>II!AI$136*100</f>
        <v>98.275862068965409</v>
      </c>
      <c r="AP150" s="110">
        <f>II!AJ$136*100</f>
        <v>99.137931034482648</v>
      </c>
      <c r="AQ150" s="110">
        <f>II!AK$136*100</f>
        <v>100</v>
      </c>
    </row>
    <row r="151" spans="1:43">
      <c r="A151" s="124" t="s">
        <v>384</v>
      </c>
      <c r="B151" s="124" t="s">
        <v>112</v>
      </c>
      <c r="C151" s="124" t="s">
        <v>15</v>
      </c>
      <c r="D151" s="124" t="s">
        <v>5</v>
      </c>
      <c r="E151" s="124" t="s">
        <v>396</v>
      </c>
      <c r="F151" s="124" t="s">
        <v>398</v>
      </c>
      <c r="G151" s="124"/>
      <c r="H151" s="124" t="s">
        <v>385</v>
      </c>
      <c r="I151" s="191">
        <v>2</v>
      </c>
      <c r="J151" s="110">
        <f>II!D$138*100</f>
        <v>0.24137931034482757</v>
      </c>
      <c r="K151" s="110">
        <f>II!E$138*100</f>
        <v>0.24137931034482765</v>
      </c>
      <c r="L151" s="110">
        <f>II!F$138*100</f>
        <v>0.24137931034482768</v>
      </c>
      <c r="M151" s="110">
        <f>II!G$138*100</f>
        <v>0.24137931034482768</v>
      </c>
      <c r="N151" s="110">
        <f>II!H$138*100</f>
        <v>0.24137931034482774</v>
      </c>
      <c r="O151" s="110">
        <f>II!I$138*100</f>
        <v>0.24137931034482774</v>
      </c>
      <c r="P151" s="110">
        <f>II!J$138*100</f>
        <v>0.23275862068965533</v>
      </c>
      <c r="Q151" s="110">
        <f>II!K$138*100</f>
        <v>0.22413793103448293</v>
      </c>
      <c r="R151" s="110">
        <f>II!L$138*100</f>
        <v>0.21551724137931055</v>
      </c>
      <c r="S151" s="110">
        <f>II!M$138*100</f>
        <v>0.20689655172413821</v>
      </c>
      <c r="T151" s="110">
        <f>II!N$138*100</f>
        <v>0.19827586206896583</v>
      </c>
      <c r="U151" s="110">
        <f>II!O$138*100</f>
        <v>0.18965517241379343</v>
      </c>
      <c r="V151" s="110">
        <f>II!P$138*100</f>
        <v>0.18103448275862108</v>
      </c>
      <c r="W151" s="110">
        <f>II!Q$138*100</f>
        <v>0.17241379310344868</v>
      </c>
      <c r="X151" s="110">
        <f>II!R$138*100</f>
        <v>0.16379310344827627</v>
      </c>
      <c r="Y151" s="110">
        <f>II!S$138*100</f>
        <v>0.15517241379310392</v>
      </c>
      <c r="Z151" s="110">
        <f>II!T$138*100</f>
        <v>0.14655172413793155</v>
      </c>
      <c r="AA151" s="110">
        <f>II!U$138*100</f>
        <v>0.1379310344827592</v>
      </c>
      <c r="AB151" s="110">
        <f>II!V$138*100</f>
        <v>0.12931034482758677</v>
      </c>
      <c r="AC151" s="110">
        <f>II!W$138*100</f>
        <v>0.12068965517241441</v>
      </c>
      <c r="AD151" s="110">
        <f>II!X$138*100</f>
        <v>0.11206896551724202</v>
      </c>
      <c r="AE151" s="110">
        <f>II!Y$138*100</f>
        <v>0.10344827586206966</v>
      </c>
      <c r="AF151" s="110">
        <f>II!Z$138*100</f>
        <v>9.4827586206897282E-2</v>
      </c>
      <c r="AG151" s="110">
        <f>II!AA$138*100</f>
        <v>8.6206896551724893E-2</v>
      </c>
      <c r="AH151" s="110">
        <f>II!AB$138*100</f>
        <v>7.7586206896552531E-2</v>
      </c>
      <c r="AI151" s="110">
        <f>II!AC$138*100</f>
        <v>6.8965517241380142E-2</v>
      </c>
      <c r="AJ151" s="110">
        <f>II!AD$138*100</f>
        <v>6.034482758620776E-2</v>
      </c>
      <c r="AK151" s="110">
        <f>II!AE$138*100</f>
        <v>5.1724137931035384E-2</v>
      </c>
      <c r="AL151" s="110">
        <f>II!AF$138*100</f>
        <v>4.3103448275863009E-2</v>
      </c>
      <c r="AM151" s="110">
        <f>II!AG$138*100</f>
        <v>3.4482758620690626E-2</v>
      </c>
      <c r="AN151" s="110">
        <f>II!AH$138*100</f>
        <v>2.586206896551824E-2</v>
      </c>
      <c r="AO151" s="110">
        <f>II!AI$138*100</f>
        <v>1.7241379310345865E-2</v>
      </c>
      <c r="AP151" s="110">
        <f>II!AJ$138*100</f>
        <v>8.6206896551734875E-3</v>
      </c>
      <c r="AQ151" s="110">
        <f>II!AK$138*100</f>
        <v>0</v>
      </c>
    </row>
    <row r="152" spans="1:43">
      <c r="A152" s="124" t="s">
        <v>384</v>
      </c>
      <c r="B152" s="124" t="s">
        <v>112</v>
      </c>
      <c r="C152" s="124" t="s">
        <v>15</v>
      </c>
      <c r="D152" s="124" t="s">
        <v>5</v>
      </c>
      <c r="E152" s="124" t="s">
        <v>16</v>
      </c>
      <c r="F152" s="124" t="s">
        <v>398</v>
      </c>
      <c r="G152" s="124"/>
      <c r="H152" s="124" t="s">
        <v>385</v>
      </c>
      <c r="I152" s="191">
        <v>2</v>
      </c>
      <c r="J152" s="110">
        <f>II!D$137*100</f>
        <v>20.758620689655171</v>
      </c>
      <c r="K152" s="110">
        <f>II!E$137*100</f>
        <v>20.758620689655174</v>
      </c>
      <c r="L152" s="110">
        <f>II!F$137*100</f>
        <v>20.758620689655178</v>
      </c>
      <c r="M152" s="110">
        <f>II!G$137*100</f>
        <v>20.758620689655174</v>
      </c>
      <c r="N152" s="110">
        <f>II!H$137*100</f>
        <v>20.758620689655178</v>
      </c>
      <c r="O152" s="110">
        <f>II!I$137*100</f>
        <v>20.758620689655178</v>
      </c>
      <c r="P152" s="110">
        <f>II!J$137*100</f>
        <v>20.017241379310356</v>
      </c>
      <c r="Q152" s="110">
        <f>II!K$137*100</f>
        <v>19.27586206896553</v>
      </c>
      <c r="R152" s="110">
        <f>II!L$137*100</f>
        <v>18.534482758620705</v>
      </c>
      <c r="S152" s="110">
        <f>II!M$137*100</f>
        <v>17.793103448275879</v>
      </c>
      <c r="T152" s="110">
        <f>II!N$137*100</f>
        <v>17.051724137931053</v>
      </c>
      <c r="U152" s="110">
        <f>II!O$137*100</f>
        <v>16.310344827586228</v>
      </c>
      <c r="V152" s="110">
        <f>II!P$137*100</f>
        <v>15.568965517241406</v>
      </c>
      <c r="W152" s="110">
        <f>II!Q$137*100</f>
        <v>14.827586206896584</v>
      </c>
      <c r="X152" s="110">
        <f>II!R$137*100</f>
        <v>14.086206896551756</v>
      </c>
      <c r="Y152" s="110">
        <f>II!S$137*100</f>
        <v>13.344827586206934</v>
      </c>
      <c r="Z152" s="110">
        <f>II!T$137*100</f>
        <v>12.603448275862108</v>
      </c>
      <c r="AA152" s="110">
        <f>II!U$137*100</f>
        <v>11.862068965517288</v>
      </c>
      <c r="AB152" s="110">
        <f>II!V$137*100</f>
        <v>11.120689655172459</v>
      </c>
      <c r="AC152" s="110">
        <f>II!W$137*100</f>
        <v>10.379310344827637</v>
      </c>
      <c r="AD152" s="110">
        <f>II!X$137*100</f>
        <v>9.6379310344828113</v>
      </c>
      <c r="AE152" s="110">
        <f>II!Y$137*100</f>
        <v>8.8965517241379874</v>
      </c>
      <c r="AF152" s="110">
        <f>II!Z$137*100</f>
        <v>8.1551724137931636</v>
      </c>
      <c r="AG152" s="110">
        <f>II!AA$137*100</f>
        <v>7.413793103448338</v>
      </c>
      <c r="AH152" s="110">
        <f>II!AB$137*100</f>
        <v>6.6724137931035159</v>
      </c>
      <c r="AI152" s="110">
        <f>II!AC$137*100</f>
        <v>5.9310344827586894</v>
      </c>
      <c r="AJ152" s="110">
        <f>II!AD$137*100</f>
        <v>5.1896551724138655</v>
      </c>
      <c r="AK152" s="110">
        <f>II!AE$137*100</f>
        <v>4.4482758620690417</v>
      </c>
      <c r="AL152" s="110">
        <f>II!AF$137*100</f>
        <v>3.7068965517242169</v>
      </c>
      <c r="AM152" s="110">
        <f>II!AG$137*100</f>
        <v>2.9655172413793931</v>
      </c>
      <c r="AN152" s="110">
        <f>II!AH$137*100</f>
        <v>2.2241379310345684</v>
      </c>
      <c r="AO152" s="110">
        <f>II!AI$137*100</f>
        <v>1.4827586206897443</v>
      </c>
      <c r="AP152" s="110">
        <f>II!AJ$137*100</f>
        <v>0.74137931034491988</v>
      </c>
      <c r="AQ152" s="110">
        <f>II!AK$137*100</f>
        <v>0</v>
      </c>
    </row>
    <row r="153" spans="1:43">
      <c r="A153" s="124" t="s">
        <v>384</v>
      </c>
      <c r="B153" s="124" t="s">
        <v>112</v>
      </c>
      <c r="C153" s="124" t="s">
        <v>15</v>
      </c>
      <c r="D153" s="124" t="s">
        <v>5</v>
      </c>
      <c r="E153" s="124" t="s">
        <v>395</v>
      </c>
      <c r="F153" s="124" t="s">
        <v>398</v>
      </c>
      <c r="G153" s="124"/>
      <c r="H153" s="124" t="s">
        <v>385</v>
      </c>
      <c r="I153" s="191">
        <v>2</v>
      </c>
      <c r="J153" s="110">
        <f>II!D$135*100</f>
        <v>3.1379310344827585</v>
      </c>
      <c r="K153" s="110">
        <f>II!E$135*100</f>
        <v>3.1379310344827589</v>
      </c>
      <c r="L153" s="110">
        <f>II!F$135*100</f>
        <v>3.1379310344827589</v>
      </c>
      <c r="M153" s="110">
        <f>II!G$135*100</f>
        <v>3.1379310344827585</v>
      </c>
      <c r="N153" s="110">
        <f>II!H$135*100</f>
        <v>3.1379310344827585</v>
      </c>
      <c r="O153" s="110">
        <f>II!I$135*100</f>
        <v>3.1379310344827585</v>
      </c>
      <c r="P153" s="110">
        <f>II!J$135*100</f>
        <v>3.0258620689655178</v>
      </c>
      <c r="Q153" s="110">
        <f>II!K$135*100</f>
        <v>2.9137931034482762</v>
      </c>
      <c r="R153" s="110">
        <f>II!L$135*100</f>
        <v>2.8017241379310351</v>
      </c>
      <c r="S153" s="110">
        <f>II!M$135*100</f>
        <v>2.6896551724137945</v>
      </c>
      <c r="T153" s="110">
        <f>II!N$135*100</f>
        <v>2.5775862068965538</v>
      </c>
      <c r="U153" s="110">
        <f>II!O$135*100</f>
        <v>2.4655172413793127</v>
      </c>
      <c r="V153" s="110">
        <f>II!P$135*100</f>
        <v>2.3534482758620721</v>
      </c>
      <c r="W153" s="110">
        <f>II!Q$135*100</f>
        <v>2.241379310344831</v>
      </c>
      <c r="X153" s="110">
        <f>II!R$135*100</f>
        <v>2.1293103448275899</v>
      </c>
      <c r="Y153" s="110">
        <f>II!S$135*100</f>
        <v>2.0172413793103496</v>
      </c>
      <c r="Z153" s="110">
        <f>II!T$135*100</f>
        <v>1.9051724137931085</v>
      </c>
      <c r="AA153" s="110">
        <f>II!U$135*100</f>
        <v>1.7931034482758683</v>
      </c>
      <c r="AB153" s="110">
        <f>II!V$135*100</f>
        <v>1.6810344827586265</v>
      </c>
      <c r="AC153" s="110">
        <f>II!W$135*100</f>
        <v>1.5689655172413861</v>
      </c>
      <c r="AD153" s="110">
        <f>II!X$135*100</f>
        <v>1.4568965517241452</v>
      </c>
      <c r="AE153" s="110">
        <f>II!Y$135*100</f>
        <v>1.3448275862069046</v>
      </c>
      <c r="AF153" s="110">
        <f>II!Z$135*100</f>
        <v>1.2327586206896637</v>
      </c>
      <c r="AG153" s="110">
        <f>II!AA$135*100</f>
        <v>1.1206896551724228</v>
      </c>
      <c r="AH153" s="110">
        <f>II!AB$135*100</f>
        <v>1.0086206896551824</v>
      </c>
      <c r="AI153" s="110">
        <f>II!AC$135*100</f>
        <v>0.89655172413794137</v>
      </c>
      <c r="AJ153" s="110">
        <f>II!AD$135*100</f>
        <v>0.78448275862070049</v>
      </c>
      <c r="AK153" s="110">
        <f>II!AE$135*100</f>
        <v>0.67241379310345961</v>
      </c>
      <c r="AL153" s="110">
        <f>II!AF$135*100</f>
        <v>0.56034482758621873</v>
      </c>
      <c r="AM153" s="110">
        <f>II!AG$135*100</f>
        <v>0.44827586206897796</v>
      </c>
      <c r="AN153" s="110">
        <f>II!AH$135*100</f>
        <v>0.33620689655173702</v>
      </c>
      <c r="AO153" s="110">
        <f>II!AI$135*100</f>
        <v>0.2241379310344962</v>
      </c>
      <c r="AP153" s="110">
        <f>II!AJ$135*100</f>
        <v>0.11206896551725531</v>
      </c>
      <c r="AQ153" s="110">
        <f>II!AK$135*100</f>
        <v>0</v>
      </c>
    </row>
    <row r="154" spans="1:43">
      <c r="A154" s="124" t="s">
        <v>384</v>
      </c>
      <c r="B154" s="124" t="s">
        <v>112</v>
      </c>
      <c r="C154" s="124" t="s">
        <v>15</v>
      </c>
      <c r="D154" s="124" t="s">
        <v>5</v>
      </c>
      <c r="E154" s="124"/>
      <c r="F154" s="124" t="s">
        <v>399</v>
      </c>
      <c r="G154" s="124"/>
      <c r="H154" s="124" t="s">
        <v>385</v>
      </c>
      <c r="I154" s="191">
        <v>2</v>
      </c>
      <c r="J154" s="40">
        <f>II!D$44</f>
        <v>341669.88</v>
      </c>
      <c r="K154" s="40">
        <f>II!E$44</f>
        <v>341669.88</v>
      </c>
      <c r="L154" s="40">
        <f>II!F$44</f>
        <v>341669.88</v>
      </c>
      <c r="M154" s="40">
        <f>II!G$44</f>
        <v>341669.88</v>
      </c>
      <c r="N154" s="40">
        <f>II!H$44</f>
        <v>341669.88</v>
      </c>
      <c r="O154" s="40">
        <f>II!I$44</f>
        <v>341669.88</v>
      </c>
      <c r="P154" s="40">
        <f>II!J$44</f>
        <v>341669.88</v>
      </c>
      <c r="Q154" s="40">
        <f>II!K$44</f>
        <v>341669.88</v>
      </c>
      <c r="R154" s="40">
        <f>II!L$44</f>
        <v>341669.88</v>
      </c>
      <c r="S154" s="40">
        <f>II!M$44</f>
        <v>341669.88</v>
      </c>
      <c r="T154" s="40">
        <f>II!N$44</f>
        <v>341669.88</v>
      </c>
      <c r="U154" s="40">
        <f>II!O$44</f>
        <v>341669.88</v>
      </c>
      <c r="V154" s="40">
        <f>II!P$44</f>
        <v>341669.88</v>
      </c>
      <c r="W154" s="40">
        <f>II!Q$44</f>
        <v>341669.88</v>
      </c>
      <c r="X154" s="40">
        <f>II!R$44</f>
        <v>341669.88</v>
      </c>
      <c r="Y154" s="40">
        <f>II!S$44</f>
        <v>341669.88</v>
      </c>
      <c r="Z154" s="40">
        <f>II!T$44</f>
        <v>341669.88</v>
      </c>
      <c r="AA154" s="40">
        <f>II!U$44</f>
        <v>341669.88</v>
      </c>
      <c r="AB154" s="40">
        <f>II!V$44</f>
        <v>341669.88</v>
      </c>
      <c r="AC154" s="40">
        <f>II!W$44</f>
        <v>341669.88</v>
      </c>
      <c r="AD154" s="40">
        <f>II!X$44</f>
        <v>341669.88</v>
      </c>
      <c r="AE154" s="40">
        <f>II!Y$44</f>
        <v>341669.88</v>
      </c>
      <c r="AF154" s="40">
        <f>II!Z$44</f>
        <v>341669.88</v>
      </c>
      <c r="AG154" s="40">
        <f>II!AA$44</f>
        <v>341669.88</v>
      </c>
      <c r="AH154" s="40">
        <f>II!AB$44</f>
        <v>341669.88</v>
      </c>
      <c r="AI154" s="40">
        <f>II!AC$44</f>
        <v>341669.88</v>
      </c>
      <c r="AJ154" s="40">
        <f>II!AD$44</f>
        <v>341669.88</v>
      </c>
      <c r="AK154" s="40">
        <f>II!AE$44</f>
        <v>341669.88</v>
      </c>
      <c r="AL154" s="40">
        <f>II!AF$44</f>
        <v>341669.88</v>
      </c>
      <c r="AM154" s="40">
        <f>II!AG$44</f>
        <v>341669.88</v>
      </c>
      <c r="AN154" s="40">
        <f>II!AH$44</f>
        <v>341669.88</v>
      </c>
      <c r="AO154" s="40">
        <f>II!AI$44</f>
        <v>341669.88</v>
      </c>
      <c r="AP154" s="40">
        <f>II!AJ$44</f>
        <v>341669.88</v>
      </c>
      <c r="AQ154" s="40">
        <f>II!AK$44</f>
        <v>341669.88</v>
      </c>
    </row>
    <row r="155" spans="1:43">
      <c r="A155" s="124" t="s">
        <v>384</v>
      </c>
      <c r="B155" s="124" t="s">
        <v>112</v>
      </c>
      <c r="C155" s="124" t="s">
        <v>15</v>
      </c>
      <c r="D155" s="124" t="s">
        <v>4</v>
      </c>
      <c r="E155" s="124" t="s">
        <v>7</v>
      </c>
      <c r="F155" s="124" t="s">
        <v>398</v>
      </c>
      <c r="G155" s="124"/>
      <c r="H155" s="124" t="s">
        <v>385</v>
      </c>
      <c r="I155" s="191">
        <v>2</v>
      </c>
      <c r="J155" s="110">
        <v>100</v>
      </c>
      <c r="K155" s="110">
        <v>100</v>
      </c>
      <c r="L155" s="110">
        <v>100</v>
      </c>
      <c r="M155" s="110">
        <v>100</v>
      </c>
      <c r="N155" s="110">
        <v>100</v>
      </c>
      <c r="O155" s="110">
        <v>100</v>
      </c>
      <c r="P155" s="110">
        <v>100</v>
      </c>
      <c r="Q155" s="110">
        <v>100</v>
      </c>
      <c r="R155" s="110">
        <v>100</v>
      </c>
      <c r="S155" s="110">
        <v>100</v>
      </c>
      <c r="T155" s="110">
        <v>100</v>
      </c>
      <c r="U155" s="110">
        <v>100</v>
      </c>
      <c r="V155" s="110">
        <v>100</v>
      </c>
      <c r="W155" s="110">
        <v>100</v>
      </c>
      <c r="X155" s="110">
        <v>100</v>
      </c>
      <c r="Y155" s="110">
        <v>100</v>
      </c>
      <c r="Z155" s="110">
        <v>100</v>
      </c>
      <c r="AA155" s="110">
        <v>100</v>
      </c>
      <c r="AB155" s="110">
        <v>100</v>
      </c>
      <c r="AC155" s="110">
        <v>100</v>
      </c>
      <c r="AD155" s="110">
        <v>100</v>
      </c>
      <c r="AE155" s="110">
        <v>100</v>
      </c>
      <c r="AF155" s="110">
        <v>100</v>
      </c>
      <c r="AG155" s="110">
        <v>100</v>
      </c>
      <c r="AH155" s="110">
        <v>100</v>
      </c>
      <c r="AI155" s="110">
        <v>100</v>
      </c>
      <c r="AJ155" s="110">
        <v>100</v>
      </c>
      <c r="AK155" s="110">
        <v>100</v>
      </c>
      <c r="AL155" s="110">
        <v>100</v>
      </c>
      <c r="AM155" s="110">
        <v>100</v>
      </c>
      <c r="AN155" s="110">
        <v>100</v>
      </c>
      <c r="AO155" s="110">
        <v>100</v>
      </c>
      <c r="AP155" s="110">
        <v>100</v>
      </c>
      <c r="AQ155" s="110">
        <v>100</v>
      </c>
    </row>
    <row r="156" spans="1:43">
      <c r="A156" s="124" t="s">
        <v>384</v>
      </c>
      <c r="B156" s="124" t="s">
        <v>112</v>
      </c>
      <c r="C156" s="124" t="s">
        <v>15</v>
      </c>
      <c r="D156" s="124" t="s">
        <v>4</v>
      </c>
      <c r="E156" s="124"/>
      <c r="F156" s="124" t="s">
        <v>399</v>
      </c>
      <c r="G156" s="124"/>
      <c r="H156" s="124" t="s">
        <v>385</v>
      </c>
      <c r="I156" s="191">
        <v>2</v>
      </c>
      <c r="J156" s="40">
        <f>II!D$45</f>
        <v>5572753.5600000005</v>
      </c>
      <c r="K156" s="40">
        <f>II!E$45</f>
        <v>5572753.5600000005</v>
      </c>
      <c r="L156" s="40">
        <f>II!F$45</f>
        <v>5572753.5600000005</v>
      </c>
      <c r="M156" s="40">
        <f>II!G$45</f>
        <v>5572753.5600000005</v>
      </c>
      <c r="N156" s="40">
        <f>II!H$45</f>
        <v>5572753.5600000005</v>
      </c>
      <c r="O156" s="40">
        <f>II!I$45</f>
        <v>5572753.5600000005</v>
      </c>
      <c r="P156" s="40">
        <f>II!J$45</f>
        <v>5572753.5600000005</v>
      </c>
      <c r="Q156" s="40">
        <f>II!K$45</f>
        <v>5572753.5600000005</v>
      </c>
      <c r="R156" s="40">
        <f>II!L$45</f>
        <v>5572753.5600000005</v>
      </c>
      <c r="S156" s="40">
        <f>II!M$45</f>
        <v>5572753.5600000005</v>
      </c>
      <c r="T156" s="40">
        <f>II!N$45</f>
        <v>5572753.5600000005</v>
      </c>
      <c r="U156" s="40">
        <f>II!O$45</f>
        <v>5572753.5600000005</v>
      </c>
      <c r="V156" s="40">
        <f>II!P$45</f>
        <v>5572753.5600000005</v>
      </c>
      <c r="W156" s="40">
        <f>II!Q$45</f>
        <v>5572753.5600000005</v>
      </c>
      <c r="X156" s="40">
        <f>II!R$45</f>
        <v>5572753.5600000005</v>
      </c>
      <c r="Y156" s="40">
        <f>II!S$45</f>
        <v>5572753.5600000005</v>
      </c>
      <c r="Z156" s="40">
        <f>II!T$45</f>
        <v>5572753.5600000005</v>
      </c>
      <c r="AA156" s="40">
        <f>II!U$45</f>
        <v>5572753.5600000005</v>
      </c>
      <c r="AB156" s="40">
        <f>II!V$45</f>
        <v>5572753.5600000005</v>
      </c>
      <c r="AC156" s="40">
        <f>II!W$45</f>
        <v>5572753.5600000005</v>
      </c>
      <c r="AD156" s="40">
        <f>II!X$45</f>
        <v>5572753.5600000005</v>
      </c>
      <c r="AE156" s="40">
        <f>II!Y$45</f>
        <v>5572753.5600000005</v>
      </c>
      <c r="AF156" s="40">
        <f>II!Z$45</f>
        <v>5572753.5600000005</v>
      </c>
      <c r="AG156" s="40">
        <f>II!AA$45</f>
        <v>5572753.5600000005</v>
      </c>
      <c r="AH156" s="40">
        <f>II!AB$45</f>
        <v>5572753.5600000005</v>
      </c>
      <c r="AI156" s="40">
        <f>II!AC$45</f>
        <v>5572753.5600000005</v>
      </c>
      <c r="AJ156" s="40">
        <f>II!AD$45</f>
        <v>5572753.5600000005</v>
      </c>
      <c r="AK156" s="40">
        <f>II!AE$45</f>
        <v>5572753.5600000005</v>
      </c>
      <c r="AL156" s="40">
        <f>II!AF$45</f>
        <v>5572753.5600000005</v>
      </c>
      <c r="AM156" s="40">
        <f>II!AG$45</f>
        <v>5572753.5600000005</v>
      </c>
      <c r="AN156" s="40">
        <f>II!AH$45</f>
        <v>5572753.5600000005</v>
      </c>
      <c r="AO156" s="40">
        <f>II!AI$45</f>
        <v>5572753.5600000005</v>
      </c>
      <c r="AP156" s="40">
        <f>II!AJ$45</f>
        <v>5572753.5600000005</v>
      </c>
      <c r="AQ156" s="40">
        <f>II!AK$45</f>
        <v>5572753.5600000005</v>
      </c>
    </row>
    <row r="157" spans="1:43">
      <c r="A157" s="124" t="s">
        <v>384</v>
      </c>
      <c r="B157" s="124" t="s">
        <v>112</v>
      </c>
      <c r="C157" s="124" t="s">
        <v>15</v>
      </c>
      <c r="D157" s="124" t="s">
        <v>9</v>
      </c>
      <c r="E157" s="124" t="s">
        <v>7</v>
      </c>
      <c r="F157" s="124" t="s">
        <v>398</v>
      </c>
      <c r="G157" s="124"/>
      <c r="H157" s="124" t="s">
        <v>385</v>
      </c>
      <c r="I157" s="191">
        <v>2</v>
      </c>
      <c r="J157" s="110">
        <f>II!D$141*100</f>
        <v>0</v>
      </c>
      <c r="K157" s="110">
        <f>II!E$141*100</f>
        <v>0</v>
      </c>
      <c r="L157" s="110">
        <f>II!F$141*100</f>
        <v>0</v>
      </c>
      <c r="M157" s="110">
        <f>II!G$141*100</f>
        <v>0</v>
      </c>
      <c r="N157" s="110">
        <f>II!H$141*100</f>
        <v>0</v>
      </c>
      <c r="O157" s="110">
        <f>II!I$141*100</f>
        <v>0</v>
      </c>
      <c r="P157" s="110">
        <f>II!J$141*100</f>
        <v>0</v>
      </c>
      <c r="Q157" s="110">
        <f>II!K$141*100</f>
        <v>0</v>
      </c>
      <c r="R157" s="110">
        <f>II!L$141*100</f>
        <v>0</v>
      </c>
      <c r="S157" s="110">
        <f>II!M$141*100</f>
        <v>0</v>
      </c>
      <c r="T157" s="110">
        <f>II!N$141*100</f>
        <v>0</v>
      </c>
      <c r="U157" s="110">
        <f>II!O$141*100</f>
        <v>0</v>
      </c>
      <c r="V157" s="110">
        <f>II!P$141*100</f>
        <v>0</v>
      </c>
      <c r="W157" s="110">
        <f>II!Q$141*100</f>
        <v>0</v>
      </c>
      <c r="X157" s="110">
        <f>II!R$141*100</f>
        <v>0</v>
      </c>
      <c r="Y157" s="110">
        <f>II!S$141*100</f>
        <v>0</v>
      </c>
      <c r="Z157" s="110">
        <f>II!T$141*100</f>
        <v>0</v>
      </c>
      <c r="AA157" s="110">
        <f>II!U$141*100</f>
        <v>0</v>
      </c>
      <c r="AB157" s="110">
        <f>II!V$141*100</f>
        <v>0</v>
      </c>
      <c r="AC157" s="110">
        <f>II!W$141*100</f>
        <v>0</v>
      </c>
      <c r="AD157" s="110">
        <f>II!X$141*100</f>
        <v>0</v>
      </c>
      <c r="AE157" s="110">
        <f>II!Y$141*100</f>
        <v>0</v>
      </c>
      <c r="AF157" s="110">
        <f>II!Z$141*100</f>
        <v>0</v>
      </c>
      <c r="AG157" s="110">
        <f>II!AA$141*100</f>
        <v>0</v>
      </c>
      <c r="AH157" s="110">
        <f>II!AB$141*100</f>
        <v>0</v>
      </c>
      <c r="AI157" s="110">
        <f>II!AC$141*100</f>
        <v>0</v>
      </c>
      <c r="AJ157" s="110">
        <f>II!AD$141*100</f>
        <v>0</v>
      </c>
      <c r="AK157" s="110">
        <f>II!AE$141*100</f>
        <v>0</v>
      </c>
      <c r="AL157" s="110">
        <f>II!AF$141*100</f>
        <v>0</v>
      </c>
      <c r="AM157" s="110">
        <f>II!AG$141*100</f>
        <v>0</v>
      </c>
      <c r="AN157" s="110">
        <f>II!AH$141*100</f>
        <v>0</v>
      </c>
      <c r="AO157" s="110">
        <f>II!AI$141*100</f>
        <v>0</v>
      </c>
      <c r="AP157" s="110">
        <f>II!AJ$141*100</f>
        <v>0</v>
      </c>
      <c r="AQ157" s="110">
        <f>II!AK$141*100</f>
        <v>0</v>
      </c>
    </row>
    <row r="158" spans="1:43">
      <c r="A158" s="124" t="s">
        <v>384</v>
      </c>
      <c r="B158" s="124" t="s">
        <v>112</v>
      </c>
      <c r="C158" s="124" t="s">
        <v>15</v>
      </c>
      <c r="D158" s="124" t="s">
        <v>9</v>
      </c>
      <c r="E158" s="124" t="s">
        <v>396</v>
      </c>
      <c r="F158" s="124" t="s">
        <v>398</v>
      </c>
      <c r="G158" s="124"/>
      <c r="H158" s="124" t="s">
        <v>385</v>
      </c>
      <c r="I158" s="191">
        <v>2</v>
      </c>
      <c r="J158" s="110">
        <f>II!D$143*100</f>
        <v>1.0000000000000002</v>
      </c>
      <c r="K158" s="110">
        <f>II!E$143*100</f>
        <v>1.0000000000000002</v>
      </c>
      <c r="L158" s="110">
        <f>II!F$143*100</f>
        <v>1.0000000000000002</v>
      </c>
      <c r="M158" s="110">
        <f>II!G$143*100</f>
        <v>1.0000000000000002</v>
      </c>
      <c r="N158" s="110">
        <f>II!H$143*100</f>
        <v>1.0000000000000002</v>
      </c>
      <c r="O158" s="110">
        <f>II!I$143*100</f>
        <v>1.0000000000000002</v>
      </c>
      <c r="P158" s="110">
        <f>II!J$143*100</f>
        <v>1.0000000000000002</v>
      </c>
      <c r="Q158" s="110">
        <f>II!K$143*100</f>
        <v>1.0000000000000002</v>
      </c>
      <c r="R158" s="110">
        <f>II!L$143*100</f>
        <v>1.0000000000000002</v>
      </c>
      <c r="S158" s="110">
        <f>II!M$143*100</f>
        <v>1.0000000000000002</v>
      </c>
      <c r="T158" s="110">
        <f>II!N$143*100</f>
        <v>1.0000000000000002</v>
      </c>
      <c r="U158" s="110">
        <f>II!O$143*100</f>
        <v>1.0000000000000002</v>
      </c>
      <c r="V158" s="110">
        <f>II!P$143*100</f>
        <v>1.0000000000000002</v>
      </c>
      <c r="W158" s="110">
        <f>II!Q$143*100</f>
        <v>1.0000000000000002</v>
      </c>
      <c r="X158" s="110">
        <f>II!R$143*100</f>
        <v>1.0000000000000002</v>
      </c>
      <c r="Y158" s="110">
        <f>II!S$143*100</f>
        <v>1.0000000000000002</v>
      </c>
      <c r="Z158" s="110">
        <f>II!T$143*100</f>
        <v>1.0000000000000002</v>
      </c>
      <c r="AA158" s="110">
        <f>II!U$143*100</f>
        <v>1.0000000000000002</v>
      </c>
      <c r="AB158" s="110">
        <f>II!V$143*100</f>
        <v>1.0000000000000002</v>
      </c>
      <c r="AC158" s="110">
        <f>II!W$143*100</f>
        <v>1.0000000000000002</v>
      </c>
      <c r="AD158" s="110">
        <f>II!X$143*100</f>
        <v>1.0000000000000002</v>
      </c>
      <c r="AE158" s="110">
        <f>II!Y$143*100</f>
        <v>1.0000000000000002</v>
      </c>
      <c r="AF158" s="110">
        <f>II!Z$143*100</f>
        <v>1.0000000000000002</v>
      </c>
      <c r="AG158" s="110">
        <f>II!AA$143*100</f>
        <v>1.0000000000000002</v>
      </c>
      <c r="AH158" s="110">
        <f>II!AB$143*100</f>
        <v>1.0000000000000002</v>
      </c>
      <c r="AI158" s="110">
        <f>II!AC$143*100</f>
        <v>1.0000000000000002</v>
      </c>
      <c r="AJ158" s="110">
        <f>II!AD$143*100</f>
        <v>1.0000000000000002</v>
      </c>
      <c r="AK158" s="110">
        <f>II!AE$143*100</f>
        <v>1.0000000000000002</v>
      </c>
      <c r="AL158" s="110">
        <f>II!AF$143*100</f>
        <v>1.0000000000000002</v>
      </c>
      <c r="AM158" s="110">
        <f>II!AG$143*100</f>
        <v>1.0000000000000002</v>
      </c>
      <c r="AN158" s="110">
        <f>II!AH$143*100</f>
        <v>1.0000000000000002</v>
      </c>
      <c r="AO158" s="110">
        <f>II!AI$143*100</f>
        <v>1.0000000000000002</v>
      </c>
      <c r="AP158" s="110">
        <f>II!AJ$143*100</f>
        <v>1.0000000000000002</v>
      </c>
      <c r="AQ158" s="110">
        <f>II!AK$143*100</f>
        <v>1.0000000000000002</v>
      </c>
    </row>
    <row r="159" spans="1:43">
      <c r="A159" s="124" t="s">
        <v>384</v>
      </c>
      <c r="B159" s="124" t="s">
        <v>112</v>
      </c>
      <c r="C159" s="124" t="s">
        <v>15</v>
      </c>
      <c r="D159" s="124" t="s">
        <v>9</v>
      </c>
      <c r="E159" s="124" t="s">
        <v>16</v>
      </c>
      <c r="F159" s="124" t="s">
        <v>398</v>
      </c>
      <c r="G159" s="124"/>
      <c r="H159" s="124" t="s">
        <v>385</v>
      </c>
      <c r="I159" s="191">
        <v>2</v>
      </c>
      <c r="J159" s="110">
        <f>II!D$142*100</f>
        <v>85.999999999999986</v>
      </c>
      <c r="K159" s="110">
        <f>II!E$142*100</f>
        <v>85.999999999999986</v>
      </c>
      <c r="L159" s="110">
        <f>II!F$142*100</f>
        <v>85.999999999999986</v>
      </c>
      <c r="M159" s="110">
        <f>II!G$142*100</f>
        <v>85.999999999999986</v>
      </c>
      <c r="N159" s="110">
        <f>II!H$142*100</f>
        <v>85.999999999999986</v>
      </c>
      <c r="O159" s="110">
        <f>II!I$142*100</f>
        <v>85.999999999999986</v>
      </c>
      <c r="P159" s="110">
        <f>II!J$142*100</f>
        <v>85.999999999999986</v>
      </c>
      <c r="Q159" s="110">
        <f>II!K$142*100</f>
        <v>85.999999999999986</v>
      </c>
      <c r="R159" s="110">
        <f>II!L$142*100</f>
        <v>85.999999999999986</v>
      </c>
      <c r="S159" s="110">
        <f>II!M$142*100</f>
        <v>85.999999999999986</v>
      </c>
      <c r="T159" s="110">
        <f>II!N$142*100</f>
        <v>85.999999999999986</v>
      </c>
      <c r="U159" s="110">
        <f>II!O$142*100</f>
        <v>85.999999999999986</v>
      </c>
      <c r="V159" s="110">
        <f>II!P$142*100</f>
        <v>85.999999999999986</v>
      </c>
      <c r="W159" s="110">
        <f>II!Q$142*100</f>
        <v>85.999999999999986</v>
      </c>
      <c r="X159" s="110">
        <f>II!R$142*100</f>
        <v>85.999999999999986</v>
      </c>
      <c r="Y159" s="110">
        <f>II!S$142*100</f>
        <v>85.999999999999986</v>
      </c>
      <c r="Z159" s="110">
        <f>II!T$142*100</f>
        <v>85.999999999999986</v>
      </c>
      <c r="AA159" s="110">
        <f>II!U$142*100</f>
        <v>85.999999999999986</v>
      </c>
      <c r="AB159" s="110">
        <f>II!V$142*100</f>
        <v>85.999999999999986</v>
      </c>
      <c r="AC159" s="110">
        <f>II!W$142*100</f>
        <v>85.999999999999986</v>
      </c>
      <c r="AD159" s="110">
        <f>II!X$142*100</f>
        <v>85.999999999999986</v>
      </c>
      <c r="AE159" s="110">
        <f>II!Y$142*100</f>
        <v>85.999999999999986</v>
      </c>
      <c r="AF159" s="110">
        <f>II!Z$142*100</f>
        <v>85.999999999999986</v>
      </c>
      <c r="AG159" s="110">
        <f>II!AA$142*100</f>
        <v>85.999999999999986</v>
      </c>
      <c r="AH159" s="110">
        <f>II!AB$142*100</f>
        <v>85.999999999999986</v>
      </c>
      <c r="AI159" s="110">
        <f>II!AC$142*100</f>
        <v>85.999999999999986</v>
      </c>
      <c r="AJ159" s="110">
        <f>II!AD$142*100</f>
        <v>85.999999999999986</v>
      </c>
      <c r="AK159" s="110">
        <f>II!AE$142*100</f>
        <v>85.999999999999986</v>
      </c>
      <c r="AL159" s="110">
        <f>II!AF$142*100</f>
        <v>85.999999999999986</v>
      </c>
      <c r="AM159" s="110">
        <f>II!AG$142*100</f>
        <v>85.999999999999986</v>
      </c>
      <c r="AN159" s="110">
        <f>II!AH$142*100</f>
        <v>85.999999999999986</v>
      </c>
      <c r="AO159" s="110">
        <f>II!AI$142*100</f>
        <v>85.999999999999986</v>
      </c>
      <c r="AP159" s="110">
        <f>II!AJ$142*100</f>
        <v>85.999999999999986</v>
      </c>
      <c r="AQ159" s="110">
        <f>II!AK$142*100</f>
        <v>85.999999999999986</v>
      </c>
    </row>
    <row r="160" spans="1:43">
      <c r="A160" s="124" t="s">
        <v>384</v>
      </c>
      <c r="B160" s="124" t="s">
        <v>112</v>
      </c>
      <c r="C160" s="124" t="s">
        <v>15</v>
      </c>
      <c r="D160" s="124" t="s">
        <v>9</v>
      </c>
      <c r="E160" s="124" t="s">
        <v>395</v>
      </c>
      <c r="F160" s="124" t="s">
        <v>398</v>
      </c>
      <c r="G160" s="124"/>
      <c r="H160" s="124" t="s">
        <v>385</v>
      </c>
      <c r="I160" s="191">
        <v>2</v>
      </c>
      <c r="J160" s="110">
        <f>II!D$140*100</f>
        <v>13</v>
      </c>
      <c r="K160" s="110">
        <f>II!E$140*100</f>
        <v>13</v>
      </c>
      <c r="L160" s="110">
        <f>II!F$140*100</f>
        <v>13</v>
      </c>
      <c r="M160" s="110">
        <f>II!G$140*100</f>
        <v>13</v>
      </c>
      <c r="N160" s="110">
        <f>II!H$140*100</f>
        <v>13</v>
      </c>
      <c r="O160" s="110">
        <f>II!I$140*100</f>
        <v>13</v>
      </c>
      <c r="P160" s="110">
        <f>II!J$140*100</f>
        <v>13</v>
      </c>
      <c r="Q160" s="110">
        <f>II!K$140*100</f>
        <v>13</v>
      </c>
      <c r="R160" s="110">
        <f>II!L$140*100</f>
        <v>13</v>
      </c>
      <c r="S160" s="110">
        <f>II!M$140*100</f>
        <v>13</v>
      </c>
      <c r="T160" s="110">
        <f>II!N$140*100</f>
        <v>13</v>
      </c>
      <c r="U160" s="110">
        <f>II!O$140*100</f>
        <v>13</v>
      </c>
      <c r="V160" s="110">
        <f>II!P$140*100</f>
        <v>13</v>
      </c>
      <c r="W160" s="110">
        <f>II!Q$140*100</f>
        <v>13</v>
      </c>
      <c r="X160" s="110">
        <f>II!R$140*100</f>
        <v>13</v>
      </c>
      <c r="Y160" s="110">
        <f>II!S$140*100</f>
        <v>13</v>
      </c>
      <c r="Z160" s="110">
        <f>II!T$140*100</f>
        <v>13</v>
      </c>
      <c r="AA160" s="110">
        <f>II!U$140*100</f>
        <v>13</v>
      </c>
      <c r="AB160" s="110">
        <f>II!V$140*100</f>
        <v>13</v>
      </c>
      <c r="AC160" s="110">
        <f>II!W$140*100</f>
        <v>13</v>
      </c>
      <c r="AD160" s="110">
        <f>II!X$140*100</f>
        <v>13</v>
      </c>
      <c r="AE160" s="110">
        <f>II!Y$140*100</f>
        <v>13</v>
      </c>
      <c r="AF160" s="110">
        <f>II!Z$140*100</f>
        <v>13</v>
      </c>
      <c r="AG160" s="110">
        <f>II!AA$140*100</f>
        <v>13</v>
      </c>
      <c r="AH160" s="110">
        <f>II!AB$140*100</f>
        <v>13</v>
      </c>
      <c r="AI160" s="110">
        <f>II!AC$140*100</f>
        <v>13</v>
      </c>
      <c r="AJ160" s="110">
        <f>II!AD$140*100</f>
        <v>13</v>
      </c>
      <c r="AK160" s="110">
        <f>II!AE$140*100</f>
        <v>13</v>
      </c>
      <c r="AL160" s="110">
        <f>II!AF$140*100</f>
        <v>13</v>
      </c>
      <c r="AM160" s="110">
        <f>II!AG$140*100</f>
        <v>13</v>
      </c>
      <c r="AN160" s="110">
        <f>II!AH$140*100</f>
        <v>13</v>
      </c>
      <c r="AO160" s="110">
        <f>II!AI$140*100</f>
        <v>13</v>
      </c>
      <c r="AP160" s="110">
        <f>II!AJ$140*100</f>
        <v>13</v>
      </c>
      <c r="AQ160" s="110">
        <f>II!AK$140*100</f>
        <v>13</v>
      </c>
    </row>
    <row r="161" spans="1:43">
      <c r="A161" s="124" t="s">
        <v>384</v>
      </c>
      <c r="B161" s="124" t="s">
        <v>112</v>
      </c>
      <c r="C161" s="124" t="s">
        <v>15</v>
      </c>
      <c r="D161" s="124" t="s">
        <v>9</v>
      </c>
      <c r="E161" s="124"/>
      <c r="F161" s="124" t="s">
        <v>399</v>
      </c>
      <c r="G161" s="124"/>
      <c r="H161" s="124" t="s">
        <v>385</v>
      </c>
      <c r="I161" s="191">
        <v>2</v>
      </c>
      <c r="J161" s="40">
        <f>II!D$46</f>
        <v>22254.36</v>
      </c>
      <c r="K161" s="40">
        <f>II!E$46</f>
        <v>22254.36</v>
      </c>
      <c r="L161" s="40">
        <f>II!F$46</f>
        <v>22254.36</v>
      </c>
      <c r="M161" s="40">
        <f>II!G$46</f>
        <v>22254.36</v>
      </c>
      <c r="N161" s="40">
        <f>II!H$46</f>
        <v>22254.36</v>
      </c>
      <c r="O161" s="40">
        <f>II!I$46</f>
        <v>22254.36</v>
      </c>
      <c r="P161" s="40">
        <f>II!J$46</f>
        <v>22254.36</v>
      </c>
      <c r="Q161" s="40">
        <f>II!K$46</f>
        <v>22254.36</v>
      </c>
      <c r="R161" s="40">
        <f>II!L$46</f>
        <v>22254.36</v>
      </c>
      <c r="S161" s="40">
        <f>II!M$46</f>
        <v>22254.36</v>
      </c>
      <c r="T161" s="40">
        <f>II!N$46</f>
        <v>22254.36</v>
      </c>
      <c r="U161" s="40">
        <f>II!O$46</f>
        <v>22254.36</v>
      </c>
      <c r="V161" s="40">
        <f>II!P$46</f>
        <v>22254.36</v>
      </c>
      <c r="W161" s="40">
        <f>II!Q$46</f>
        <v>22254.36</v>
      </c>
      <c r="X161" s="40">
        <f>II!R$46</f>
        <v>22254.36</v>
      </c>
      <c r="Y161" s="40">
        <f>II!S$46</f>
        <v>22254.36</v>
      </c>
      <c r="Z161" s="40">
        <f>II!T$46</f>
        <v>22254.36</v>
      </c>
      <c r="AA161" s="40">
        <f>II!U$46</f>
        <v>22254.36</v>
      </c>
      <c r="AB161" s="40">
        <f>II!V$46</f>
        <v>22254.36</v>
      </c>
      <c r="AC161" s="40">
        <f>II!W$46</f>
        <v>22254.36</v>
      </c>
      <c r="AD161" s="40">
        <f>II!X$46</f>
        <v>22254.36</v>
      </c>
      <c r="AE161" s="40">
        <f>II!Y$46</f>
        <v>22254.36</v>
      </c>
      <c r="AF161" s="40">
        <f>II!Z$46</f>
        <v>22254.36</v>
      </c>
      <c r="AG161" s="40">
        <f>II!AA$46</f>
        <v>22254.36</v>
      </c>
      <c r="AH161" s="40">
        <f>II!AB$46</f>
        <v>22254.36</v>
      </c>
      <c r="AI161" s="40">
        <f>II!AC$46</f>
        <v>22254.36</v>
      </c>
      <c r="AJ161" s="40">
        <f>II!AD$46</f>
        <v>22254.36</v>
      </c>
      <c r="AK161" s="40">
        <f>II!AE$46</f>
        <v>22254.36</v>
      </c>
      <c r="AL161" s="40">
        <f>II!AF$46</f>
        <v>22254.36</v>
      </c>
      <c r="AM161" s="40">
        <f>II!AG$46</f>
        <v>22254.36</v>
      </c>
      <c r="AN161" s="40">
        <f>II!AH$46</f>
        <v>22254.36</v>
      </c>
      <c r="AO161" s="40">
        <f>II!AI$46</f>
        <v>22254.36</v>
      </c>
      <c r="AP161" s="40">
        <f>II!AJ$46</f>
        <v>22254.36</v>
      </c>
      <c r="AQ161" s="40">
        <f>II!AK$46</f>
        <v>22254.36</v>
      </c>
    </row>
    <row r="162" spans="1:43">
      <c r="A162" s="124" t="s">
        <v>384</v>
      </c>
      <c r="B162" s="124" t="s">
        <v>112</v>
      </c>
      <c r="C162" s="124" t="s">
        <v>15</v>
      </c>
      <c r="D162" s="124" t="s">
        <v>10</v>
      </c>
      <c r="E162" s="124" t="s">
        <v>7</v>
      </c>
      <c r="F162" s="124" t="s">
        <v>398</v>
      </c>
      <c r="G162" s="124"/>
      <c r="H162" s="124" t="s">
        <v>385</v>
      </c>
      <c r="I162" s="191">
        <v>2</v>
      </c>
      <c r="J162" s="110">
        <v>100</v>
      </c>
      <c r="K162" s="110">
        <v>100</v>
      </c>
      <c r="L162" s="110">
        <v>100</v>
      </c>
      <c r="M162" s="110">
        <v>100</v>
      </c>
      <c r="N162" s="110">
        <v>100</v>
      </c>
      <c r="O162" s="110">
        <v>100</v>
      </c>
      <c r="P162" s="110">
        <v>100</v>
      </c>
      <c r="Q162" s="110">
        <v>100</v>
      </c>
      <c r="R162" s="110">
        <v>100</v>
      </c>
      <c r="S162" s="110">
        <v>100</v>
      </c>
      <c r="T162" s="110">
        <v>100</v>
      </c>
      <c r="U162" s="110">
        <v>100</v>
      </c>
      <c r="V162" s="110">
        <v>100</v>
      </c>
      <c r="W162" s="110">
        <v>100</v>
      </c>
      <c r="X162" s="110">
        <v>100</v>
      </c>
      <c r="Y162" s="110">
        <v>100</v>
      </c>
      <c r="Z162" s="110">
        <v>100</v>
      </c>
      <c r="AA162" s="110">
        <v>100</v>
      </c>
      <c r="AB162" s="110">
        <v>100</v>
      </c>
      <c r="AC162" s="110">
        <v>100</v>
      </c>
      <c r="AD162" s="110">
        <v>100</v>
      </c>
      <c r="AE162" s="110">
        <v>100</v>
      </c>
      <c r="AF162" s="110">
        <v>100</v>
      </c>
      <c r="AG162" s="110">
        <v>100</v>
      </c>
      <c r="AH162" s="110">
        <v>100</v>
      </c>
      <c r="AI162" s="110">
        <v>100</v>
      </c>
      <c r="AJ162" s="110">
        <v>100</v>
      </c>
      <c r="AK162" s="110">
        <v>100</v>
      </c>
      <c r="AL162" s="110">
        <v>100</v>
      </c>
      <c r="AM162" s="110">
        <v>100</v>
      </c>
      <c r="AN162" s="110">
        <v>100</v>
      </c>
      <c r="AO162" s="110">
        <v>100</v>
      </c>
      <c r="AP162" s="110">
        <v>100</v>
      </c>
      <c r="AQ162" s="110">
        <v>100</v>
      </c>
    </row>
    <row r="163" spans="1:43">
      <c r="A163" s="124" t="s">
        <v>384</v>
      </c>
      <c r="B163" s="124" t="s">
        <v>112</v>
      </c>
      <c r="C163" s="124" t="s">
        <v>15</v>
      </c>
      <c r="D163" s="124" t="s">
        <v>10</v>
      </c>
      <c r="E163" s="124"/>
      <c r="F163" s="124" t="s">
        <v>399</v>
      </c>
      <c r="G163" s="124"/>
      <c r="H163" s="124" t="s">
        <v>385</v>
      </c>
      <c r="I163" s="191">
        <v>2</v>
      </c>
      <c r="J163" s="40">
        <f>II!D$47</f>
        <v>647994.6</v>
      </c>
      <c r="K163" s="40">
        <f>II!E$47</f>
        <v>647994.6</v>
      </c>
      <c r="L163" s="40">
        <f>II!F$47</f>
        <v>647994.6</v>
      </c>
      <c r="M163" s="40">
        <f>II!G$47</f>
        <v>647994.6</v>
      </c>
      <c r="N163" s="40">
        <f>II!H$47</f>
        <v>647994.6</v>
      </c>
      <c r="O163" s="40">
        <f>II!I$47</f>
        <v>647994.6</v>
      </c>
      <c r="P163" s="40">
        <f>II!J$47</f>
        <v>647994.6</v>
      </c>
      <c r="Q163" s="40">
        <f>II!K$47</f>
        <v>647994.6</v>
      </c>
      <c r="R163" s="40">
        <f>II!L$47</f>
        <v>647994.6</v>
      </c>
      <c r="S163" s="40">
        <f>II!M$47</f>
        <v>647994.6</v>
      </c>
      <c r="T163" s="40">
        <f>II!N$47</f>
        <v>647994.6</v>
      </c>
      <c r="U163" s="40">
        <f>II!O$47</f>
        <v>647994.6</v>
      </c>
      <c r="V163" s="40">
        <f>II!P$47</f>
        <v>647994.6</v>
      </c>
      <c r="W163" s="40">
        <f>II!Q$47</f>
        <v>647994.6</v>
      </c>
      <c r="X163" s="40">
        <f>II!R$47</f>
        <v>647994.6</v>
      </c>
      <c r="Y163" s="40">
        <f>II!S$47</f>
        <v>647994.6</v>
      </c>
      <c r="Z163" s="40">
        <f>II!T$47</f>
        <v>647994.6</v>
      </c>
      <c r="AA163" s="40">
        <f>II!U$47</f>
        <v>647994.6</v>
      </c>
      <c r="AB163" s="40">
        <f>II!V$47</f>
        <v>647994.6</v>
      </c>
      <c r="AC163" s="40">
        <f>II!W$47</f>
        <v>647994.6</v>
      </c>
      <c r="AD163" s="40">
        <f>II!X$47</f>
        <v>647994.6</v>
      </c>
      <c r="AE163" s="40">
        <f>II!Y$47</f>
        <v>647994.6</v>
      </c>
      <c r="AF163" s="40">
        <f>II!Z$47</f>
        <v>647994.6</v>
      </c>
      <c r="AG163" s="40">
        <f>II!AA$47</f>
        <v>647994.6</v>
      </c>
      <c r="AH163" s="40">
        <f>II!AB$47</f>
        <v>647994.6</v>
      </c>
      <c r="AI163" s="40">
        <f>II!AC$47</f>
        <v>647994.6</v>
      </c>
      <c r="AJ163" s="40">
        <f>II!AD$47</f>
        <v>647994.6</v>
      </c>
      <c r="AK163" s="40">
        <f>II!AE$47</f>
        <v>647994.6</v>
      </c>
      <c r="AL163" s="40">
        <f>II!AF$47</f>
        <v>647994.6</v>
      </c>
      <c r="AM163" s="40">
        <f>II!AG$47</f>
        <v>647994.6</v>
      </c>
      <c r="AN163" s="40">
        <f>II!AH$47</f>
        <v>647994.6</v>
      </c>
      <c r="AO163" s="40">
        <f>II!AI$47</f>
        <v>647994.6</v>
      </c>
      <c r="AP163" s="40">
        <f>II!AJ$47</f>
        <v>647994.6</v>
      </c>
      <c r="AQ163" s="40">
        <f>II!AK$47</f>
        <v>647994.6</v>
      </c>
    </row>
    <row r="164" spans="1:43">
      <c r="A164" s="124" t="s">
        <v>384</v>
      </c>
      <c r="B164" s="124" t="s">
        <v>112</v>
      </c>
      <c r="C164" s="124" t="s">
        <v>15</v>
      </c>
      <c r="D164" s="124" t="s">
        <v>12</v>
      </c>
      <c r="E164" s="124" t="s">
        <v>7</v>
      </c>
      <c r="F164" s="124" t="s">
        <v>398</v>
      </c>
      <c r="G164" s="124"/>
      <c r="H164" s="124" t="s">
        <v>385</v>
      </c>
      <c r="I164" s="191">
        <v>2</v>
      </c>
      <c r="J164" s="110">
        <v>100</v>
      </c>
      <c r="K164" s="110">
        <v>100</v>
      </c>
      <c r="L164" s="110">
        <v>100</v>
      </c>
      <c r="M164" s="110">
        <v>100</v>
      </c>
      <c r="N164" s="110">
        <v>100</v>
      </c>
      <c r="O164" s="110">
        <v>100</v>
      </c>
      <c r="P164" s="110">
        <v>100</v>
      </c>
      <c r="Q164" s="110">
        <v>100</v>
      </c>
      <c r="R164" s="110">
        <v>100</v>
      </c>
      <c r="S164" s="110">
        <v>100</v>
      </c>
      <c r="T164" s="110">
        <v>100</v>
      </c>
      <c r="U164" s="110">
        <v>100</v>
      </c>
      <c r="V164" s="110">
        <v>100</v>
      </c>
      <c r="W164" s="110">
        <v>100</v>
      </c>
      <c r="X164" s="110">
        <v>100</v>
      </c>
      <c r="Y164" s="110">
        <v>100</v>
      </c>
      <c r="Z164" s="110">
        <v>100</v>
      </c>
      <c r="AA164" s="110">
        <v>100</v>
      </c>
      <c r="AB164" s="110">
        <v>100</v>
      </c>
      <c r="AC164" s="110">
        <v>100</v>
      </c>
      <c r="AD164" s="110">
        <v>100</v>
      </c>
      <c r="AE164" s="110">
        <v>100</v>
      </c>
      <c r="AF164" s="110">
        <v>100</v>
      </c>
      <c r="AG164" s="110">
        <v>100</v>
      </c>
      <c r="AH164" s="110">
        <v>100</v>
      </c>
      <c r="AI164" s="110">
        <v>100</v>
      </c>
      <c r="AJ164" s="110">
        <v>100</v>
      </c>
      <c r="AK164" s="110">
        <v>100</v>
      </c>
      <c r="AL164" s="110">
        <v>100</v>
      </c>
      <c r="AM164" s="110">
        <v>100</v>
      </c>
      <c r="AN164" s="110">
        <v>100</v>
      </c>
      <c r="AO164" s="110">
        <v>100</v>
      </c>
      <c r="AP164" s="110">
        <v>100</v>
      </c>
      <c r="AQ164" s="110">
        <v>100</v>
      </c>
    </row>
    <row r="165" spans="1:43">
      <c r="A165" s="124" t="s">
        <v>384</v>
      </c>
      <c r="B165" s="124" t="s">
        <v>112</v>
      </c>
      <c r="C165" s="124" t="s">
        <v>15</v>
      </c>
      <c r="D165" s="124" t="s">
        <v>12</v>
      </c>
      <c r="E165" s="124"/>
      <c r="F165" s="124" t="s">
        <v>399</v>
      </c>
      <c r="G165" s="124"/>
      <c r="H165" s="124" t="s">
        <v>385</v>
      </c>
      <c r="I165" s="191">
        <v>2</v>
      </c>
      <c r="J165" s="40">
        <f>II!D$48</f>
        <v>5702352.4799999995</v>
      </c>
      <c r="K165" s="40">
        <f>II!E$48</f>
        <v>5702352.4799999995</v>
      </c>
      <c r="L165" s="40">
        <f>II!F$48</f>
        <v>5702352.4799999995</v>
      </c>
      <c r="M165" s="40">
        <f>II!G$48</f>
        <v>5702352.4799999995</v>
      </c>
      <c r="N165" s="40">
        <f>II!H$48</f>
        <v>5702352.4799999995</v>
      </c>
      <c r="O165" s="40">
        <f>II!I$48</f>
        <v>5702352.4799999995</v>
      </c>
      <c r="P165" s="40">
        <f>II!J$48</f>
        <v>5702352.4799999995</v>
      </c>
      <c r="Q165" s="40">
        <f>II!K$48</f>
        <v>5702352.4799999995</v>
      </c>
      <c r="R165" s="40">
        <f>II!L$48</f>
        <v>5702352.4799999995</v>
      </c>
      <c r="S165" s="40">
        <f>II!M$48</f>
        <v>5702352.4799999995</v>
      </c>
      <c r="T165" s="40">
        <f>II!N$48</f>
        <v>5702352.4799999995</v>
      </c>
      <c r="U165" s="40">
        <f>II!O$48</f>
        <v>5702352.4799999995</v>
      </c>
      <c r="V165" s="40">
        <f>II!P$48</f>
        <v>5702352.4799999995</v>
      </c>
      <c r="W165" s="40">
        <f>II!Q$48</f>
        <v>5702352.4799999995</v>
      </c>
      <c r="X165" s="40">
        <f>II!R$48</f>
        <v>5702352.4799999995</v>
      </c>
      <c r="Y165" s="40">
        <f>II!S$48</f>
        <v>5702352.4799999995</v>
      </c>
      <c r="Z165" s="40">
        <f>II!T$48</f>
        <v>5702352.4799999995</v>
      </c>
      <c r="AA165" s="40">
        <f>II!U$48</f>
        <v>5702352.4799999995</v>
      </c>
      <c r="AB165" s="40">
        <f>II!V$48</f>
        <v>5702352.4799999995</v>
      </c>
      <c r="AC165" s="40">
        <f>II!W$48</f>
        <v>5702352.4799999995</v>
      </c>
      <c r="AD165" s="40">
        <f>II!X$48</f>
        <v>5702352.4799999995</v>
      </c>
      <c r="AE165" s="40">
        <f>II!Y$48</f>
        <v>5702352.4799999995</v>
      </c>
      <c r="AF165" s="40">
        <f>II!Z$48</f>
        <v>5702352.4799999995</v>
      </c>
      <c r="AG165" s="40">
        <f>II!AA$48</f>
        <v>5702352.4799999995</v>
      </c>
      <c r="AH165" s="40">
        <f>II!AB$48</f>
        <v>5702352.4799999995</v>
      </c>
      <c r="AI165" s="40">
        <f>II!AC$48</f>
        <v>5702352.4799999995</v>
      </c>
      <c r="AJ165" s="40">
        <f>II!AD$48</f>
        <v>5702352.4799999995</v>
      </c>
      <c r="AK165" s="40">
        <f>II!AE$48</f>
        <v>5702352.4799999995</v>
      </c>
      <c r="AL165" s="40">
        <f>II!AF$48</f>
        <v>5702352.4799999995</v>
      </c>
      <c r="AM165" s="40">
        <f>II!AG$48</f>
        <v>5702352.4799999995</v>
      </c>
      <c r="AN165" s="40">
        <f>II!AH$48</f>
        <v>5702352.4799999995</v>
      </c>
      <c r="AO165" s="40">
        <f>II!AI$48</f>
        <v>5702352.4799999995</v>
      </c>
      <c r="AP165" s="40">
        <f>II!AJ$48</f>
        <v>5702352.4799999995</v>
      </c>
      <c r="AQ165" s="40">
        <f>II!AK$48</f>
        <v>5702352.4799999995</v>
      </c>
    </row>
    <row r="166" spans="1:43">
      <c r="A166" s="124" t="s">
        <v>384</v>
      </c>
      <c r="B166" s="124" t="s">
        <v>112</v>
      </c>
      <c r="C166" s="124" t="s">
        <v>15</v>
      </c>
      <c r="D166" s="124" t="s">
        <v>86</v>
      </c>
      <c r="E166" s="124" t="s">
        <v>7</v>
      </c>
      <c r="F166" s="124" t="s">
        <v>398</v>
      </c>
      <c r="G166" s="124"/>
      <c r="H166" s="124" t="s">
        <v>385</v>
      </c>
      <c r="I166" s="191">
        <v>2</v>
      </c>
      <c r="J166" s="110">
        <f>II!D$146*100</f>
        <v>98.67109634551494</v>
      </c>
      <c r="K166" s="110">
        <f>II!E$146*100</f>
        <v>98.67109634551494</v>
      </c>
      <c r="L166" s="110">
        <f>II!F$146*100</f>
        <v>98.67109634551494</v>
      </c>
      <c r="M166" s="110">
        <f>II!G$146*100</f>
        <v>98.67109634551494</v>
      </c>
      <c r="N166" s="110">
        <f>II!H$146*100</f>
        <v>98.67109634551494</v>
      </c>
      <c r="O166" s="110">
        <f>II!I$146*100</f>
        <v>98.67109634551494</v>
      </c>
      <c r="P166" s="110">
        <f>II!J$146*100</f>
        <v>98.67109634551494</v>
      </c>
      <c r="Q166" s="110">
        <f>II!K$146*100</f>
        <v>98.67109634551494</v>
      </c>
      <c r="R166" s="110">
        <f>II!L$146*100</f>
        <v>98.67109634551494</v>
      </c>
      <c r="S166" s="110">
        <f>II!M$146*100</f>
        <v>98.67109634551494</v>
      </c>
      <c r="T166" s="110">
        <f>II!N$146*100</f>
        <v>98.67109634551494</v>
      </c>
      <c r="U166" s="110">
        <f>II!O$146*100</f>
        <v>98.67109634551494</v>
      </c>
      <c r="V166" s="110">
        <f>II!P$146*100</f>
        <v>98.67109634551494</v>
      </c>
      <c r="W166" s="110">
        <f>II!Q$146*100</f>
        <v>98.67109634551494</v>
      </c>
      <c r="X166" s="110">
        <f>II!R$146*100</f>
        <v>98.67109634551494</v>
      </c>
      <c r="Y166" s="110">
        <f>II!S$146*100</f>
        <v>98.67109634551494</v>
      </c>
      <c r="Z166" s="110">
        <f>II!T$146*100</f>
        <v>98.67109634551494</v>
      </c>
      <c r="AA166" s="110">
        <f>II!U$146*100</f>
        <v>98.67109634551494</v>
      </c>
      <c r="AB166" s="110">
        <f>II!V$146*100</f>
        <v>98.67109634551494</v>
      </c>
      <c r="AC166" s="110">
        <f>II!W$146*100</f>
        <v>98.67109634551494</v>
      </c>
      <c r="AD166" s="110">
        <f>II!X$146*100</f>
        <v>98.67109634551494</v>
      </c>
      <c r="AE166" s="110">
        <f>II!Y$146*100</f>
        <v>98.67109634551494</v>
      </c>
      <c r="AF166" s="110">
        <f>II!Z$146*100</f>
        <v>98.67109634551494</v>
      </c>
      <c r="AG166" s="110">
        <f>II!AA$146*100</f>
        <v>98.67109634551494</v>
      </c>
      <c r="AH166" s="110">
        <f>II!AB$146*100</f>
        <v>98.67109634551494</v>
      </c>
      <c r="AI166" s="110">
        <f>II!AC$146*100</f>
        <v>98.67109634551494</v>
      </c>
      <c r="AJ166" s="110">
        <f>II!AD$146*100</f>
        <v>98.67109634551494</v>
      </c>
      <c r="AK166" s="110">
        <f>II!AE$146*100</f>
        <v>98.67109634551494</v>
      </c>
      <c r="AL166" s="110">
        <f>II!AF$146*100</f>
        <v>98.67109634551494</v>
      </c>
      <c r="AM166" s="110">
        <f>II!AG$146*100</f>
        <v>98.67109634551494</v>
      </c>
      <c r="AN166" s="110">
        <f>II!AH$146*100</f>
        <v>98.67109634551494</v>
      </c>
      <c r="AO166" s="110">
        <f>II!AI$146*100</f>
        <v>98.67109634551494</v>
      </c>
      <c r="AP166" s="110">
        <f>II!AJ$146*100</f>
        <v>98.67109634551494</v>
      </c>
      <c r="AQ166" s="110">
        <f>II!AK$146*100</f>
        <v>98.67109634551494</v>
      </c>
    </row>
    <row r="167" spans="1:43">
      <c r="A167" s="124" t="s">
        <v>384</v>
      </c>
      <c r="B167" s="124" t="s">
        <v>112</v>
      </c>
      <c r="C167" s="124" t="s">
        <v>15</v>
      </c>
      <c r="D167" s="124" t="s">
        <v>86</v>
      </c>
      <c r="E167" s="124" t="s">
        <v>396</v>
      </c>
      <c r="F167" s="124" t="s">
        <v>398</v>
      </c>
      <c r="G167" s="124"/>
      <c r="H167" s="124" t="s">
        <v>385</v>
      </c>
      <c r="I167" s="191">
        <v>2</v>
      </c>
      <c r="J167" s="110">
        <f>II!D$148*100</f>
        <v>1.3289036544850502E-2</v>
      </c>
      <c r="K167" s="110">
        <f>II!E$148*100</f>
        <v>1.3289036544850502E-2</v>
      </c>
      <c r="L167" s="110">
        <f>II!F$148*100</f>
        <v>1.3289036544850502E-2</v>
      </c>
      <c r="M167" s="110">
        <f>II!G$148*100</f>
        <v>1.3289036544850502E-2</v>
      </c>
      <c r="N167" s="110">
        <f>II!H$148*100</f>
        <v>1.3289036544850502E-2</v>
      </c>
      <c r="O167" s="110">
        <f>II!I$148*100</f>
        <v>1.3289036544850502E-2</v>
      </c>
      <c r="P167" s="110">
        <f>II!J$148*100</f>
        <v>1.3289036544850502E-2</v>
      </c>
      <c r="Q167" s="110">
        <f>II!K$148*100</f>
        <v>1.3289036544850502E-2</v>
      </c>
      <c r="R167" s="110">
        <f>II!L$148*100</f>
        <v>1.3289036544850502E-2</v>
      </c>
      <c r="S167" s="110">
        <f>II!M$148*100</f>
        <v>1.3289036544850502E-2</v>
      </c>
      <c r="T167" s="110">
        <f>II!N$148*100</f>
        <v>1.3289036544850502E-2</v>
      </c>
      <c r="U167" s="110">
        <f>II!O$148*100</f>
        <v>1.3289036544850502E-2</v>
      </c>
      <c r="V167" s="110">
        <f>II!P$148*100</f>
        <v>1.3289036544850502E-2</v>
      </c>
      <c r="W167" s="110">
        <f>II!Q$148*100</f>
        <v>1.3289036544850502E-2</v>
      </c>
      <c r="X167" s="110">
        <f>II!R$148*100</f>
        <v>1.3289036544850502E-2</v>
      </c>
      <c r="Y167" s="110">
        <f>II!S$148*100</f>
        <v>1.3289036544850502E-2</v>
      </c>
      <c r="Z167" s="110">
        <f>II!T$148*100</f>
        <v>1.3289036544850502E-2</v>
      </c>
      <c r="AA167" s="110">
        <f>II!U$148*100</f>
        <v>1.3289036544850502E-2</v>
      </c>
      <c r="AB167" s="110">
        <f>II!V$148*100</f>
        <v>1.3289036544850502E-2</v>
      </c>
      <c r="AC167" s="110">
        <f>II!W$148*100</f>
        <v>1.3289036544850502E-2</v>
      </c>
      <c r="AD167" s="110">
        <f>II!X$148*100</f>
        <v>1.3289036544850502E-2</v>
      </c>
      <c r="AE167" s="110">
        <f>II!Y$148*100</f>
        <v>1.3289036544850502E-2</v>
      </c>
      <c r="AF167" s="110">
        <f>II!Z$148*100</f>
        <v>1.3289036544850502E-2</v>
      </c>
      <c r="AG167" s="110">
        <f>II!AA$148*100</f>
        <v>1.3289036544850502E-2</v>
      </c>
      <c r="AH167" s="110">
        <f>II!AB$148*100</f>
        <v>1.3289036544850502E-2</v>
      </c>
      <c r="AI167" s="110">
        <f>II!AC$148*100</f>
        <v>1.3289036544850502E-2</v>
      </c>
      <c r="AJ167" s="110">
        <f>II!AD$148*100</f>
        <v>1.3289036544850502E-2</v>
      </c>
      <c r="AK167" s="110">
        <f>II!AE$148*100</f>
        <v>1.3289036544850502E-2</v>
      </c>
      <c r="AL167" s="110">
        <f>II!AF$148*100</f>
        <v>1.3289036544850502E-2</v>
      </c>
      <c r="AM167" s="110">
        <f>II!AG$148*100</f>
        <v>1.3289036544850502E-2</v>
      </c>
      <c r="AN167" s="110">
        <f>II!AH$148*100</f>
        <v>1.3289036544850502E-2</v>
      </c>
      <c r="AO167" s="110">
        <f>II!AI$148*100</f>
        <v>1.3289036544850502E-2</v>
      </c>
      <c r="AP167" s="110">
        <f>II!AJ$148*100</f>
        <v>1.3289036544850502E-2</v>
      </c>
      <c r="AQ167" s="110">
        <f>II!AK$148*100</f>
        <v>1.3289036544850502E-2</v>
      </c>
    </row>
    <row r="168" spans="1:43">
      <c r="A168" s="124" t="s">
        <v>384</v>
      </c>
      <c r="B168" s="124" t="s">
        <v>112</v>
      </c>
      <c r="C168" s="124" t="s">
        <v>15</v>
      </c>
      <c r="D168" s="124" t="s">
        <v>86</v>
      </c>
      <c r="E168" s="124" t="s">
        <v>16</v>
      </c>
      <c r="F168" s="124" t="s">
        <v>398</v>
      </c>
      <c r="G168" s="124"/>
      <c r="H168" s="124" t="s">
        <v>385</v>
      </c>
      <c r="I168" s="191">
        <v>2</v>
      </c>
      <c r="J168" s="110">
        <f>+II!D$147*100</f>
        <v>1.142857142857143</v>
      </c>
      <c r="K168" s="110">
        <f>+II!E$147*100</f>
        <v>1.142857142857143</v>
      </c>
      <c r="L168" s="110">
        <f>+II!F$147*100</f>
        <v>1.142857142857143</v>
      </c>
      <c r="M168" s="110">
        <f>+II!G$147*100</f>
        <v>1.142857142857143</v>
      </c>
      <c r="N168" s="110">
        <f>+II!H$147*100</f>
        <v>1.142857142857143</v>
      </c>
      <c r="O168" s="110">
        <f>+II!I$147*100</f>
        <v>1.142857142857143</v>
      </c>
      <c r="P168" s="110">
        <f>+II!J$147*100</f>
        <v>1.142857142857143</v>
      </c>
      <c r="Q168" s="110">
        <f>+II!K$147*100</f>
        <v>1.142857142857143</v>
      </c>
      <c r="R168" s="110">
        <f>+II!L$147*100</f>
        <v>1.142857142857143</v>
      </c>
      <c r="S168" s="110">
        <f>+II!M$147*100</f>
        <v>1.142857142857143</v>
      </c>
      <c r="T168" s="110">
        <f>+II!N$147*100</f>
        <v>1.142857142857143</v>
      </c>
      <c r="U168" s="110">
        <f>+II!O$147*100</f>
        <v>1.142857142857143</v>
      </c>
      <c r="V168" s="110">
        <f>+II!P$147*100</f>
        <v>1.142857142857143</v>
      </c>
      <c r="W168" s="110">
        <f>+II!Q$147*100</f>
        <v>1.142857142857143</v>
      </c>
      <c r="X168" s="110">
        <f>+II!R$147*100</f>
        <v>1.142857142857143</v>
      </c>
      <c r="Y168" s="110">
        <f>+II!S$147*100</f>
        <v>1.142857142857143</v>
      </c>
      <c r="Z168" s="110">
        <f>+II!T$147*100</f>
        <v>1.142857142857143</v>
      </c>
      <c r="AA168" s="110">
        <f>+II!U$147*100</f>
        <v>1.142857142857143</v>
      </c>
      <c r="AB168" s="110">
        <f>+II!V$147*100</f>
        <v>1.142857142857143</v>
      </c>
      <c r="AC168" s="110">
        <f>+II!W$147*100</f>
        <v>1.142857142857143</v>
      </c>
      <c r="AD168" s="110">
        <f>+II!X$147*100</f>
        <v>1.142857142857143</v>
      </c>
      <c r="AE168" s="110">
        <f>+II!Y$147*100</f>
        <v>1.142857142857143</v>
      </c>
      <c r="AF168" s="110">
        <f>+II!Z$147*100</f>
        <v>1.142857142857143</v>
      </c>
      <c r="AG168" s="110">
        <f>+II!AA$147*100</f>
        <v>1.142857142857143</v>
      </c>
      <c r="AH168" s="110">
        <f>+II!AB$147*100</f>
        <v>1.142857142857143</v>
      </c>
      <c r="AI168" s="110">
        <f>+II!AC$147*100</f>
        <v>1.142857142857143</v>
      </c>
      <c r="AJ168" s="110">
        <f>+II!AD$147*100</f>
        <v>1.142857142857143</v>
      </c>
      <c r="AK168" s="110">
        <f>+II!AE$147*100</f>
        <v>1.142857142857143</v>
      </c>
      <c r="AL168" s="110">
        <f>+II!AF$147*100</f>
        <v>1.142857142857143</v>
      </c>
      <c r="AM168" s="110">
        <f>+II!AG$147*100</f>
        <v>1.142857142857143</v>
      </c>
      <c r="AN168" s="110">
        <f>+II!AH$147*100</f>
        <v>1.142857142857143</v>
      </c>
      <c r="AO168" s="110">
        <f>+II!AI$147*100</f>
        <v>1.142857142857143</v>
      </c>
      <c r="AP168" s="110">
        <f>+II!AJ$147*100</f>
        <v>1.142857142857143</v>
      </c>
      <c r="AQ168" s="110">
        <f>+II!AK$147*100</f>
        <v>1.142857142857143</v>
      </c>
    </row>
    <row r="169" spans="1:43">
      <c r="A169" s="124" t="s">
        <v>384</v>
      </c>
      <c r="B169" s="124" t="s">
        <v>112</v>
      </c>
      <c r="C169" s="124" t="s">
        <v>15</v>
      </c>
      <c r="D169" s="124" t="s">
        <v>86</v>
      </c>
      <c r="E169" s="124" t="s">
        <v>395</v>
      </c>
      <c r="F169" s="124" t="s">
        <v>398</v>
      </c>
      <c r="G169" s="124"/>
      <c r="H169" s="124" t="s">
        <v>385</v>
      </c>
      <c r="I169" s="191">
        <v>2</v>
      </c>
      <c r="J169" s="110">
        <f>+II!D$145*100</f>
        <v>0.1727574750830565</v>
      </c>
      <c r="K169" s="110">
        <f>+II!E$145*100</f>
        <v>0.1727574750830565</v>
      </c>
      <c r="L169" s="110">
        <f>+II!F$145*100</f>
        <v>0.1727574750830565</v>
      </c>
      <c r="M169" s="110">
        <f>+II!G$145*100</f>
        <v>0.1727574750830565</v>
      </c>
      <c r="N169" s="110">
        <f>+II!H$145*100</f>
        <v>0.1727574750830565</v>
      </c>
      <c r="O169" s="110">
        <f>+II!I$145*100</f>
        <v>0.1727574750830565</v>
      </c>
      <c r="P169" s="110">
        <f>+II!J$145*100</f>
        <v>0.1727574750830565</v>
      </c>
      <c r="Q169" s="110">
        <f>+II!K$145*100</f>
        <v>0.1727574750830565</v>
      </c>
      <c r="R169" s="110">
        <f>+II!L$145*100</f>
        <v>0.1727574750830565</v>
      </c>
      <c r="S169" s="110">
        <f>+II!M$145*100</f>
        <v>0.1727574750830565</v>
      </c>
      <c r="T169" s="110">
        <f>+II!N$145*100</f>
        <v>0.1727574750830565</v>
      </c>
      <c r="U169" s="110">
        <f>+II!O$145*100</f>
        <v>0.1727574750830565</v>
      </c>
      <c r="V169" s="110">
        <f>+II!P$145*100</f>
        <v>0.1727574750830565</v>
      </c>
      <c r="W169" s="110">
        <f>+II!Q$145*100</f>
        <v>0.1727574750830565</v>
      </c>
      <c r="X169" s="110">
        <f>+II!R$145*100</f>
        <v>0.1727574750830565</v>
      </c>
      <c r="Y169" s="110">
        <f>+II!S$145*100</f>
        <v>0.1727574750830565</v>
      </c>
      <c r="Z169" s="110">
        <f>+II!T$145*100</f>
        <v>0.1727574750830565</v>
      </c>
      <c r="AA169" s="110">
        <f>+II!U$145*100</f>
        <v>0.1727574750830565</v>
      </c>
      <c r="AB169" s="110">
        <f>+II!V$145*100</f>
        <v>0.1727574750830565</v>
      </c>
      <c r="AC169" s="110">
        <f>+II!W$145*100</f>
        <v>0.1727574750830565</v>
      </c>
      <c r="AD169" s="110">
        <f>+II!X$145*100</f>
        <v>0.1727574750830565</v>
      </c>
      <c r="AE169" s="110">
        <f>+II!Y$145*100</f>
        <v>0.1727574750830565</v>
      </c>
      <c r="AF169" s="110">
        <f>+II!Z$145*100</f>
        <v>0.1727574750830565</v>
      </c>
      <c r="AG169" s="110">
        <f>+II!AA$145*100</f>
        <v>0.1727574750830565</v>
      </c>
      <c r="AH169" s="110">
        <f>+II!AB$145*100</f>
        <v>0.1727574750830565</v>
      </c>
      <c r="AI169" s="110">
        <f>+II!AC$145*100</f>
        <v>0.1727574750830565</v>
      </c>
      <c r="AJ169" s="110">
        <f>+II!AD$145*100</f>
        <v>0.1727574750830565</v>
      </c>
      <c r="AK169" s="110">
        <f>+II!AE$145*100</f>
        <v>0.1727574750830565</v>
      </c>
      <c r="AL169" s="110">
        <f>+II!AF$145*100</f>
        <v>0.1727574750830565</v>
      </c>
      <c r="AM169" s="110">
        <f>+II!AG$145*100</f>
        <v>0.1727574750830565</v>
      </c>
      <c r="AN169" s="110">
        <f>+II!AH$145*100</f>
        <v>0.1727574750830565</v>
      </c>
      <c r="AO169" s="110">
        <f>+II!AI$145*100</f>
        <v>0.1727574750830565</v>
      </c>
      <c r="AP169" s="110">
        <f>+II!AJ$145*100</f>
        <v>0.1727574750830565</v>
      </c>
      <c r="AQ169" s="110">
        <f>+II!AK$145*100</f>
        <v>0.1727574750830565</v>
      </c>
    </row>
    <row r="170" spans="1:43">
      <c r="A170" s="124" t="s">
        <v>384</v>
      </c>
      <c r="B170" s="124" t="s">
        <v>112</v>
      </c>
      <c r="C170" s="124" t="s">
        <v>15</v>
      </c>
      <c r="D170" s="124" t="s">
        <v>86</v>
      </c>
      <c r="E170" s="124"/>
      <c r="F170" s="124" t="s">
        <v>399</v>
      </c>
      <c r="G170" s="124"/>
      <c r="H170" s="124" t="s">
        <v>385</v>
      </c>
      <c r="I170" s="191">
        <v>2</v>
      </c>
      <c r="J170" s="40">
        <f>II!D$49</f>
        <v>788066.15999999992</v>
      </c>
      <c r="K170" s="40">
        <f>II!E$49</f>
        <v>788066.15999999992</v>
      </c>
      <c r="L170" s="40">
        <f>II!F$49</f>
        <v>788066.15999999992</v>
      </c>
      <c r="M170" s="40">
        <f>II!G$49</f>
        <v>788066.15999999992</v>
      </c>
      <c r="N170" s="40">
        <f>II!H$49</f>
        <v>788066.15999999992</v>
      </c>
      <c r="O170" s="40">
        <f>II!I$49</f>
        <v>788066.15999999992</v>
      </c>
      <c r="P170" s="40">
        <f>II!J$49</f>
        <v>788066.15999999992</v>
      </c>
      <c r="Q170" s="40">
        <f>II!K$49</f>
        <v>788066.15999999992</v>
      </c>
      <c r="R170" s="40">
        <f>II!L$49</f>
        <v>788066.15999999992</v>
      </c>
      <c r="S170" s="40">
        <f>II!M$49</f>
        <v>788066.15999999992</v>
      </c>
      <c r="T170" s="40">
        <f>II!N$49</f>
        <v>788066.15999999992</v>
      </c>
      <c r="U170" s="40">
        <f>II!O$49</f>
        <v>788066.15999999992</v>
      </c>
      <c r="V170" s="40">
        <f>II!P$49</f>
        <v>788066.15999999992</v>
      </c>
      <c r="W170" s="40">
        <f>II!Q$49</f>
        <v>788066.15999999992</v>
      </c>
      <c r="X170" s="40">
        <f>II!R$49</f>
        <v>788066.15999999992</v>
      </c>
      <c r="Y170" s="40">
        <f>II!S$49</f>
        <v>788066.15999999992</v>
      </c>
      <c r="Z170" s="40">
        <f>II!T$49</f>
        <v>788066.15999999992</v>
      </c>
      <c r="AA170" s="40">
        <f>II!U$49</f>
        <v>788066.15999999992</v>
      </c>
      <c r="AB170" s="40">
        <f>II!V$49</f>
        <v>788066.15999999992</v>
      </c>
      <c r="AC170" s="40">
        <f>II!W$49</f>
        <v>788066.15999999992</v>
      </c>
      <c r="AD170" s="40">
        <f>II!X$49</f>
        <v>788066.15999999992</v>
      </c>
      <c r="AE170" s="40">
        <f>II!Y$49</f>
        <v>788066.15999999992</v>
      </c>
      <c r="AF170" s="40">
        <f>II!Z$49</f>
        <v>788066.15999999992</v>
      </c>
      <c r="AG170" s="40">
        <f>II!AA$49</f>
        <v>788066.15999999992</v>
      </c>
      <c r="AH170" s="40">
        <f>II!AB$49</f>
        <v>788066.15999999992</v>
      </c>
      <c r="AI170" s="40">
        <f>II!AC$49</f>
        <v>788066.15999999992</v>
      </c>
      <c r="AJ170" s="40">
        <f>II!AD$49</f>
        <v>788066.15999999992</v>
      </c>
      <c r="AK170" s="40">
        <f>II!AE$49</f>
        <v>788066.15999999992</v>
      </c>
      <c r="AL170" s="40">
        <f>II!AF$49</f>
        <v>788066.15999999992</v>
      </c>
      <c r="AM170" s="40">
        <f>II!AG$49</f>
        <v>788066.15999999992</v>
      </c>
      <c r="AN170" s="40">
        <f>II!AH$49</f>
        <v>788066.15999999992</v>
      </c>
      <c r="AO170" s="40">
        <f>II!AI$49</f>
        <v>788066.15999999992</v>
      </c>
      <c r="AP170" s="40">
        <f>II!AJ$49</f>
        <v>788066.15999999992</v>
      </c>
      <c r="AQ170" s="40">
        <f>II!AK$49</f>
        <v>788066.15999999992</v>
      </c>
    </row>
    <row r="171" spans="1:43">
      <c r="A171" s="124" t="s">
        <v>384</v>
      </c>
      <c r="B171" s="124" t="s">
        <v>112</v>
      </c>
      <c r="C171" s="124" t="s">
        <v>14</v>
      </c>
      <c r="D171" s="124" t="s">
        <v>11</v>
      </c>
      <c r="E171" s="124" t="s">
        <v>396</v>
      </c>
      <c r="F171" s="124" t="s">
        <v>398</v>
      </c>
      <c r="G171" s="124"/>
      <c r="H171" s="124" t="s">
        <v>385</v>
      </c>
      <c r="I171" s="191">
        <v>2</v>
      </c>
      <c r="J171" s="110">
        <f>II!D$104*100</f>
        <v>10</v>
      </c>
      <c r="K171" s="110">
        <f>II!E$104*100</f>
        <v>10</v>
      </c>
      <c r="L171" s="110">
        <f>II!F$104*100</f>
        <v>10</v>
      </c>
      <c r="M171" s="110">
        <f>II!G$104*100</f>
        <v>10</v>
      </c>
      <c r="N171" s="110">
        <f>II!H$104*100</f>
        <v>10</v>
      </c>
      <c r="O171" s="110">
        <f>II!I$104*100</f>
        <v>10</v>
      </c>
      <c r="P171" s="110">
        <f>II!J$104*100</f>
        <v>10</v>
      </c>
      <c r="Q171" s="110">
        <f>II!K$104*100</f>
        <v>10</v>
      </c>
      <c r="R171" s="110">
        <f>II!L$104*100</f>
        <v>10</v>
      </c>
      <c r="S171" s="110">
        <f>II!M$104*100</f>
        <v>10</v>
      </c>
      <c r="T171" s="110">
        <f>II!N$104*100</f>
        <v>10</v>
      </c>
      <c r="U171" s="110">
        <f>II!O$104*100</f>
        <v>10</v>
      </c>
      <c r="V171" s="110">
        <f>II!P$104*100</f>
        <v>10</v>
      </c>
      <c r="W171" s="110">
        <f>II!Q$104*100</f>
        <v>10</v>
      </c>
      <c r="X171" s="110">
        <f>II!R$104*100</f>
        <v>10</v>
      </c>
      <c r="Y171" s="110">
        <f>II!S$104*100</f>
        <v>10</v>
      </c>
      <c r="Z171" s="110">
        <f>II!T$104*100</f>
        <v>10</v>
      </c>
      <c r="AA171" s="110">
        <f>II!U$104*100</f>
        <v>10</v>
      </c>
      <c r="AB171" s="110">
        <f>II!V$104*100</f>
        <v>10</v>
      </c>
      <c r="AC171" s="110">
        <f>II!W$104*100</f>
        <v>10</v>
      </c>
      <c r="AD171" s="110">
        <f>II!X$104*100</f>
        <v>10</v>
      </c>
      <c r="AE171" s="110">
        <f>II!Y$104*100</f>
        <v>10</v>
      </c>
      <c r="AF171" s="110">
        <f>II!Z$104*100</f>
        <v>10</v>
      </c>
      <c r="AG171" s="110">
        <f>II!AA$104*100</f>
        <v>10</v>
      </c>
      <c r="AH171" s="110">
        <f>II!AB$104*100</f>
        <v>10</v>
      </c>
      <c r="AI171" s="110">
        <f>II!AC$104*100</f>
        <v>10</v>
      </c>
      <c r="AJ171" s="110">
        <f>II!AD$104*100</f>
        <v>10</v>
      </c>
      <c r="AK171" s="110">
        <f>II!AE$104*100</f>
        <v>10</v>
      </c>
      <c r="AL171" s="110">
        <f>II!AF$104*100</f>
        <v>10</v>
      </c>
      <c r="AM171" s="110">
        <f>II!AG$104*100</f>
        <v>10</v>
      </c>
      <c r="AN171" s="110">
        <f>II!AH$104*100</f>
        <v>10</v>
      </c>
      <c r="AO171" s="110">
        <f>II!AI$104*100</f>
        <v>10</v>
      </c>
      <c r="AP171" s="110">
        <f>II!AJ$104*100</f>
        <v>10</v>
      </c>
      <c r="AQ171" s="110">
        <f>II!AK$104*100</f>
        <v>10</v>
      </c>
    </row>
    <row r="172" spans="1:43">
      <c r="A172" s="124" t="s">
        <v>384</v>
      </c>
      <c r="B172" s="124" t="s">
        <v>112</v>
      </c>
      <c r="C172" s="124" t="s">
        <v>14</v>
      </c>
      <c r="D172" s="124" t="s">
        <v>11</v>
      </c>
      <c r="E172" s="124" t="s">
        <v>16</v>
      </c>
      <c r="F172" s="124" t="s">
        <v>398</v>
      </c>
      <c r="G172" s="124"/>
      <c r="H172" s="124" t="s">
        <v>385</v>
      </c>
      <c r="I172" s="191">
        <v>2</v>
      </c>
      <c r="J172" s="110">
        <f>II!D$103*100</f>
        <v>85</v>
      </c>
      <c r="K172" s="110">
        <f>II!E$103*100</f>
        <v>85</v>
      </c>
      <c r="L172" s="110">
        <f>II!F$103*100</f>
        <v>85</v>
      </c>
      <c r="M172" s="110">
        <f>II!G$103*100</f>
        <v>85</v>
      </c>
      <c r="N172" s="110">
        <f>II!H$103*100</f>
        <v>85</v>
      </c>
      <c r="O172" s="110">
        <f>II!I$103*100</f>
        <v>85</v>
      </c>
      <c r="P172" s="110">
        <f>II!J$103*100</f>
        <v>85</v>
      </c>
      <c r="Q172" s="110">
        <f>II!K$103*100</f>
        <v>85</v>
      </c>
      <c r="R172" s="110">
        <f>II!L$103*100</f>
        <v>85</v>
      </c>
      <c r="S172" s="110">
        <f>II!M$103*100</f>
        <v>85</v>
      </c>
      <c r="T172" s="110">
        <f>II!N$103*100</f>
        <v>85</v>
      </c>
      <c r="U172" s="110">
        <f>II!O$103*100</f>
        <v>85</v>
      </c>
      <c r="V172" s="110">
        <f>II!P$103*100</f>
        <v>85</v>
      </c>
      <c r="W172" s="110">
        <f>II!Q$103*100</f>
        <v>85</v>
      </c>
      <c r="X172" s="110">
        <f>II!R$103*100</f>
        <v>85</v>
      </c>
      <c r="Y172" s="110">
        <f>II!S$103*100</f>
        <v>85</v>
      </c>
      <c r="Z172" s="110">
        <f>II!T$103*100</f>
        <v>85</v>
      </c>
      <c r="AA172" s="110">
        <f>II!U$103*100</f>
        <v>85</v>
      </c>
      <c r="AB172" s="110">
        <f>II!V$103*100</f>
        <v>85</v>
      </c>
      <c r="AC172" s="110">
        <f>II!W$103*100</f>
        <v>85</v>
      </c>
      <c r="AD172" s="110">
        <f>II!X$103*100</f>
        <v>85</v>
      </c>
      <c r="AE172" s="110">
        <f>II!Y$103*100</f>
        <v>85</v>
      </c>
      <c r="AF172" s="110">
        <f>II!Z$103*100</f>
        <v>85</v>
      </c>
      <c r="AG172" s="110">
        <f>II!AA$103*100</f>
        <v>85</v>
      </c>
      <c r="AH172" s="110">
        <f>II!AB$103*100</f>
        <v>85</v>
      </c>
      <c r="AI172" s="110">
        <f>II!AC$103*100</f>
        <v>85</v>
      </c>
      <c r="AJ172" s="110">
        <f>II!AD$103*100</f>
        <v>85</v>
      </c>
      <c r="AK172" s="110">
        <f>II!AE$103*100</f>
        <v>85</v>
      </c>
      <c r="AL172" s="110">
        <f>II!AF$103*100</f>
        <v>85</v>
      </c>
      <c r="AM172" s="110">
        <f>II!AG$103*100</f>
        <v>85</v>
      </c>
      <c r="AN172" s="110">
        <f>II!AH$103*100</f>
        <v>85</v>
      </c>
      <c r="AO172" s="110">
        <f>II!AI$103*100</f>
        <v>85</v>
      </c>
      <c r="AP172" s="110">
        <f>II!AJ$103*100</f>
        <v>85</v>
      </c>
      <c r="AQ172" s="110">
        <f>II!AK$103*100</f>
        <v>85</v>
      </c>
    </row>
    <row r="173" spans="1:43">
      <c r="A173" s="124" t="s">
        <v>384</v>
      </c>
      <c r="B173" s="124" t="s">
        <v>112</v>
      </c>
      <c r="C173" s="124" t="s">
        <v>14</v>
      </c>
      <c r="D173" s="124" t="s">
        <v>11</v>
      </c>
      <c r="E173" s="124" t="s">
        <v>395</v>
      </c>
      <c r="F173" s="124" t="s">
        <v>398</v>
      </c>
      <c r="G173" s="124"/>
      <c r="H173" s="124" t="s">
        <v>385</v>
      </c>
      <c r="I173" s="191">
        <v>2</v>
      </c>
      <c r="J173" s="110">
        <f>II!D$102*100</f>
        <v>5</v>
      </c>
      <c r="K173" s="110">
        <f>II!E$102*100</f>
        <v>5</v>
      </c>
      <c r="L173" s="110">
        <f>II!F$102*100</f>
        <v>5</v>
      </c>
      <c r="M173" s="110">
        <f>II!G$102*100</f>
        <v>5</v>
      </c>
      <c r="N173" s="110">
        <f>II!H$102*100</f>
        <v>5</v>
      </c>
      <c r="O173" s="110">
        <f>II!I$102*100</f>
        <v>5</v>
      </c>
      <c r="P173" s="110">
        <f>II!J$102*100</f>
        <v>5</v>
      </c>
      <c r="Q173" s="110">
        <f>II!K$102*100</f>
        <v>5</v>
      </c>
      <c r="R173" s="110">
        <f>II!L$102*100</f>
        <v>5</v>
      </c>
      <c r="S173" s="110">
        <f>II!M$102*100</f>
        <v>5</v>
      </c>
      <c r="T173" s="110">
        <f>II!N$102*100</f>
        <v>5</v>
      </c>
      <c r="U173" s="110">
        <f>II!O$102*100</f>
        <v>5</v>
      </c>
      <c r="V173" s="110">
        <f>II!P$102*100</f>
        <v>5</v>
      </c>
      <c r="W173" s="110">
        <f>II!Q$102*100</f>
        <v>5</v>
      </c>
      <c r="X173" s="110">
        <f>II!R$102*100</f>
        <v>5</v>
      </c>
      <c r="Y173" s="110">
        <f>II!S$102*100</f>
        <v>5</v>
      </c>
      <c r="Z173" s="110">
        <f>II!T$102*100</f>
        <v>5</v>
      </c>
      <c r="AA173" s="110">
        <f>II!U$102*100</f>
        <v>5</v>
      </c>
      <c r="AB173" s="110">
        <f>II!V$102*100</f>
        <v>5</v>
      </c>
      <c r="AC173" s="110">
        <f>II!W$102*100</f>
        <v>5</v>
      </c>
      <c r="AD173" s="110">
        <f>II!X$102*100</f>
        <v>5</v>
      </c>
      <c r="AE173" s="110">
        <f>II!Y$102*100</f>
        <v>5</v>
      </c>
      <c r="AF173" s="110">
        <f>II!Z$102*100</f>
        <v>5</v>
      </c>
      <c r="AG173" s="110">
        <f>II!AA$102*100</f>
        <v>5</v>
      </c>
      <c r="AH173" s="110">
        <f>II!AB$102*100</f>
        <v>5</v>
      </c>
      <c r="AI173" s="110">
        <f>II!AC$102*100</f>
        <v>5</v>
      </c>
      <c r="AJ173" s="110">
        <f>II!AD$102*100</f>
        <v>5</v>
      </c>
      <c r="AK173" s="110">
        <f>II!AE$102*100</f>
        <v>5</v>
      </c>
      <c r="AL173" s="110">
        <f>II!AF$102*100</f>
        <v>5</v>
      </c>
      <c r="AM173" s="110">
        <f>II!AG$102*100</f>
        <v>5</v>
      </c>
      <c r="AN173" s="110">
        <f>II!AH$102*100</f>
        <v>5</v>
      </c>
      <c r="AO173" s="110">
        <f>II!AI$102*100</f>
        <v>5</v>
      </c>
      <c r="AP173" s="110">
        <f>II!AJ$102*100</f>
        <v>5</v>
      </c>
      <c r="AQ173" s="110">
        <f>II!AK$102*100</f>
        <v>5</v>
      </c>
    </row>
    <row r="174" spans="1:43">
      <c r="A174" s="124" t="s">
        <v>384</v>
      </c>
      <c r="B174" s="124" t="s">
        <v>112</v>
      </c>
      <c r="C174" s="124" t="s">
        <v>14</v>
      </c>
      <c r="D174" s="124" t="s">
        <v>11</v>
      </c>
      <c r="E174" s="124"/>
      <c r="F174" s="124" t="s">
        <v>399</v>
      </c>
      <c r="G174" s="124"/>
      <c r="H174" s="124" t="s">
        <v>385</v>
      </c>
      <c r="I174" s="191">
        <v>2</v>
      </c>
      <c r="J174" s="40">
        <f>II!D$22</f>
        <v>30700.890000000003</v>
      </c>
      <c r="K174" s="40">
        <f>II!E$22</f>
        <v>30700.890000000003</v>
      </c>
      <c r="L174" s="40">
        <f>II!F$22</f>
        <v>30700.890000000003</v>
      </c>
      <c r="M174" s="40">
        <f>II!G$22</f>
        <v>30700.890000000003</v>
      </c>
      <c r="N174" s="40">
        <f>II!H$22</f>
        <v>30700.890000000003</v>
      </c>
      <c r="O174" s="40">
        <f>II!I$22</f>
        <v>30700.890000000003</v>
      </c>
      <c r="P174" s="40">
        <f>II!J$22</f>
        <v>30700.890000000003</v>
      </c>
      <c r="Q174" s="40">
        <f>II!K$22</f>
        <v>30700.890000000003</v>
      </c>
      <c r="R174" s="40">
        <f>II!L$22</f>
        <v>30700.890000000003</v>
      </c>
      <c r="S174" s="40">
        <f>II!M$22</f>
        <v>30700.890000000003</v>
      </c>
      <c r="T174" s="40">
        <f>II!N$22</f>
        <v>30700.890000000003</v>
      </c>
      <c r="U174" s="40">
        <f>II!O$22</f>
        <v>30700.890000000003</v>
      </c>
      <c r="V174" s="40">
        <f>II!P$22</f>
        <v>30700.890000000003</v>
      </c>
      <c r="W174" s="40">
        <f>II!Q$22</f>
        <v>30700.890000000003</v>
      </c>
      <c r="X174" s="40">
        <f>II!R$22</f>
        <v>30700.890000000003</v>
      </c>
      <c r="Y174" s="40">
        <f>II!S$22</f>
        <v>30700.890000000003</v>
      </c>
      <c r="Z174" s="40">
        <f>II!T$22</f>
        <v>30700.890000000003</v>
      </c>
      <c r="AA174" s="40">
        <f>II!U$22</f>
        <v>30700.890000000003</v>
      </c>
      <c r="AB174" s="40">
        <f>II!V$22</f>
        <v>30700.890000000003</v>
      </c>
      <c r="AC174" s="40">
        <f>II!W$22</f>
        <v>30700.890000000003</v>
      </c>
      <c r="AD174" s="40">
        <f>II!X$22</f>
        <v>30700.890000000003</v>
      </c>
      <c r="AE174" s="40">
        <f>II!Y$22</f>
        <v>30700.890000000003</v>
      </c>
      <c r="AF174" s="40">
        <f>II!Z$22</f>
        <v>30700.890000000003</v>
      </c>
      <c r="AG174" s="40">
        <f>II!AA$22</f>
        <v>30700.890000000003</v>
      </c>
      <c r="AH174" s="40">
        <f>II!AB$22</f>
        <v>30700.890000000003</v>
      </c>
      <c r="AI174" s="40">
        <f>II!AC$22</f>
        <v>30700.890000000003</v>
      </c>
      <c r="AJ174" s="40">
        <f>II!AD$22</f>
        <v>30700.890000000003</v>
      </c>
      <c r="AK174" s="40">
        <f>II!AE$22</f>
        <v>30700.890000000003</v>
      </c>
      <c r="AL174" s="40">
        <f>II!AF$22</f>
        <v>30700.890000000003</v>
      </c>
      <c r="AM174" s="40">
        <f>II!AG$22</f>
        <v>30700.890000000003</v>
      </c>
      <c r="AN174" s="40">
        <f>II!AH$22</f>
        <v>30700.890000000003</v>
      </c>
      <c r="AO174" s="40">
        <f>II!AI$22</f>
        <v>30700.890000000003</v>
      </c>
      <c r="AP174" s="40">
        <f>II!AJ$22</f>
        <v>30700.890000000003</v>
      </c>
      <c r="AQ174" s="40">
        <f>II!AK$22</f>
        <v>30700.890000000003</v>
      </c>
    </row>
    <row r="175" spans="1:43">
      <c r="A175" s="124" t="s">
        <v>384</v>
      </c>
      <c r="B175" s="124" t="s">
        <v>112</v>
      </c>
      <c r="C175" s="124" t="s">
        <v>14</v>
      </c>
      <c r="D175" s="124" t="s">
        <v>5</v>
      </c>
      <c r="E175" s="124" t="s">
        <v>7</v>
      </c>
      <c r="F175" s="124" t="s">
        <v>398</v>
      </c>
      <c r="G175" s="124"/>
      <c r="H175" s="124" t="s">
        <v>385</v>
      </c>
      <c r="I175" s="191">
        <v>2</v>
      </c>
      <c r="J175" s="110">
        <f>II!D$107*100</f>
        <v>84.360189573459721</v>
      </c>
      <c r="K175" s="110">
        <f>II!E$107*100</f>
        <v>84.360189573459721</v>
      </c>
      <c r="L175" s="110">
        <f>II!F$107*100</f>
        <v>84.360189573459721</v>
      </c>
      <c r="M175" s="110">
        <f>II!G$107*100</f>
        <v>84.360189573459721</v>
      </c>
      <c r="N175" s="110">
        <f>II!H$107*100</f>
        <v>84.360189573459721</v>
      </c>
      <c r="O175" s="110">
        <f>II!I$107*100</f>
        <v>84.360189573459721</v>
      </c>
      <c r="P175" s="110">
        <f>II!J$107*100</f>
        <v>84.360189573459721</v>
      </c>
      <c r="Q175" s="110">
        <f>II!K$107*100</f>
        <v>84.360189573459721</v>
      </c>
      <c r="R175" s="110">
        <f>II!L$107*100</f>
        <v>84.360189573459721</v>
      </c>
      <c r="S175" s="110">
        <f>II!M$107*100</f>
        <v>84.360189573459721</v>
      </c>
      <c r="T175" s="110">
        <f>II!N$107*100</f>
        <v>84.360189573459721</v>
      </c>
      <c r="U175" s="110">
        <f>II!O$107*100</f>
        <v>84.360189573459721</v>
      </c>
      <c r="V175" s="110">
        <f>II!P$107*100</f>
        <v>84.360189573459721</v>
      </c>
      <c r="W175" s="110">
        <f>II!Q$107*100</f>
        <v>84.360189573459721</v>
      </c>
      <c r="X175" s="110">
        <f>II!R$107*100</f>
        <v>84.360189573459721</v>
      </c>
      <c r="Y175" s="110">
        <f>II!S$107*100</f>
        <v>84.360189573459721</v>
      </c>
      <c r="Z175" s="110">
        <f>II!T$107*100</f>
        <v>84.360189573459721</v>
      </c>
      <c r="AA175" s="110">
        <f>II!U$107*100</f>
        <v>84.360189573459721</v>
      </c>
      <c r="AB175" s="110">
        <f>II!V$107*100</f>
        <v>84.360189573459721</v>
      </c>
      <c r="AC175" s="110">
        <f>II!W$107*100</f>
        <v>84.360189573459721</v>
      </c>
      <c r="AD175" s="110">
        <f>II!X$107*100</f>
        <v>84.360189573459721</v>
      </c>
      <c r="AE175" s="110">
        <f>II!Y$107*100</f>
        <v>84.360189573459721</v>
      </c>
      <c r="AF175" s="110">
        <f>II!Z$107*100</f>
        <v>84.360189573459721</v>
      </c>
      <c r="AG175" s="110">
        <f>II!AA$107*100</f>
        <v>84.360189573459721</v>
      </c>
      <c r="AH175" s="110">
        <f>II!AB$107*100</f>
        <v>84.360189573459721</v>
      </c>
      <c r="AI175" s="110">
        <f>II!AC$107*100</f>
        <v>84.360189573459721</v>
      </c>
      <c r="AJ175" s="110">
        <f>II!AD$107*100</f>
        <v>84.360189573459721</v>
      </c>
      <c r="AK175" s="110">
        <f>II!AE$107*100</f>
        <v>84.360189573459721</v>
      </c>
      <c r="AL175" s="110">
        <f>II!AF$107*100</f>
        <v>84.360189573459721</v>
      </c>
      <c r="AM175" s="110">
        <f>II!AG$107*100</f>
        <v>84.360189573459721</v>
      </c>
      <c r="AN175" s="110">
        <f>II!AH$107*100</f>
        <v>84.360189573459721</v>
      </c>
      <c r="AO175" s="110">
        <f>II!AI$107*100</f>
        <v>84.360189573459721</v>
      </c>
      <c r="AP175" s="110">
        <f>II!AJ$107*100</f>
        <v>84.360189573459721</v>
      </c>
      <c r="AQ175" s="110">
        <f>II!AK$107*100</f>
        <v>84.360189573459721</v>
      </c>
    </row>
    <row r="176" spans="1:43">
      <c r="A176" s="124" t="s">
        <v>384</v>
      </c>
      <c r="B176" s="124" t="s">
        <v>112</v>
      </c>
      <c r="C176" s="124" t="s">
        <v>14</v>
      </c>
      <c r="D176" s="124" t="s">
        <v>5</v>
      </c>
      <c r="E176" s="124" t="s">
        <v>396</v>
      </c>
      <c r="F176" s="124" t="s">
        <v>398</v>
      </c>
      <c r="G176" s="124"/>
      <c r="H176" s="124" t="s">
        <v>385</v>
      </c>
      <c r="I176" s="191">
        <v>2</v>
      </c>
      <c r="J176" s="110">
        <f>II!D$109*100</f>
        <v>1.5639810426540286</v>
      </c>
      <c r="K176" s="110">
        <f>II!E$109*100</f>
        <v>1.5639810426540286</v>
      </c>
      <c r="L176" s="110">
        <f>II!F$109*100</f>
        <v>1.5639810426540286</v>
      </c>
      <c r="M176" s="110">
        <f>II!G$109*100</f>
        <v>1.5639810426540286</v>
      </c>
      <c r="N176" s="110">
        <f>II!H$109*100</f>
        <v>1.5639810426540286</v>
      </c>
      <c r="O176" s="110">
        <f>II!I$109*100</f>
        <v>1.5639810426540286</v>
      </c>
      <c r="P176" s="110">
        <f>II!J$109*100</f>
        <v>1.5639810426540286</v>
      </c>
      <c r="Q176" s="110">
        <f>II!K$109*100</f>
        <v>1.5639810426540286</v>
      </c>
      <c r="R176" s="110">
        <f>II!L$109*100</f>
        <v>1.5639810426540286</v>
      </c>
      <c r="S176" s="110">
        <f>II!M$109*100</f>
        <v>1.5639810426540286</v>
      </c>
      <c r="T176" s="110">
        <f>II!N$109*100</f>
        <v>1.5639810426540286</v>
      </c>
      <c r="U176" s="110">
        <f>II!O$109*100</f>
        <v>1.5639810426540286</v>
      </c>
      <c r="V176" s="110">
        <f>II!P$109*100</f>
        <v>1.5639810426540286</v>
      </c>
      <c r="W176" s="110">
        <f>II!Q$109*100</f>
        <v>1.5639810426540286</v>
      </c>
      <c r="X176" s="110">
        <f>II!R$109*100</f>
        <v>1.5639810426540286</v>
      </c>
      <c r="Y176" s="110">
        <f>II!S$109*100</f>
        <v>1.5639810426540286</v>
      </c>
      <c r="Z176" s="110">
        <f>II!T$109*100</f>
        <v>1.5639810426540286</v>
      </c>
      <c r="AA176" s="110">
        <f>II!U$109*100</f>
        <v>1.5639810426540286</v>
      </c>
      <c r="AB176" s="110">
        <f>II!V$109*100</f>
        <v>1.5639810426540286</v>
      </c>
      <c r="AC176" s="110">
        <f>II!W$109*100</f>
        <v>1.5639810426540286</v>
      </c>
      <c r="AD176" s="110">
        <f>II!X$109*100</f>
        <v>1.5639810426540286</v>
      </c>
      <c r="AE176" s="110">
        <f>II!Y$109*100</f>
        <v>1.5639810426540286</v>
      </c>
      <c r="AF176" s="110">
        <f>II!Z$109*100</f>
        <v>1.5639810426540286</v>
      </c>
      <c r="AG176" s="110">
        <f>II!AA$109*100</f>
        <v>1.5639810426540286</v>
      </c>
      <c r="AH176" s="110">
        <f>II!AB$109*100</f>
        <v>1.5639810426540286</v>
      </c>
      <c r="AI176" s="110">
        <f>II!AC$109*100</f>
        <v>1.5639810426540286</v>
      </c>
      <c r="AJ176" s="110">
        <f>II!AD$109*100</f>
        <v>1.5639810426540286</v>
      </c>
      <c r="AK176" s="110">
        <f>II!AE$109*100</f>
        <v>1.5639810426540286</v>
      </c>
      <c r="AL176" s="110">
        <f>II!AF$109*100</f>
        <v>1.5639810426540286</v>
      </c>
      <c r="AM176" s="110">
        <f>II!AG$109*100</f>
        <v>1.5639810426540286</v>
      </c>
      <c r="AN176" s="110">
        <f>II!AH$109*100</f>
        <v>1.5639810426540286</v>
      </c>
      <c r="AO176" s="110">
        <f>II!AI$109*100</f>
        <v>1.5639810426540286</v>
      </c>
      <c r="AP176" s="110">
        <f>II!AJ$109*100</f>
        <v>1.5639810426540286</v>
      </c>
      <c r="AQ176" s="110">
        <f>II!AK$109*100</f>
        <v>1.5639810426540286</v>
      </c>
    </row>
    <row r="177" spans="1:43">
      <c r="A177" s="124" t="s">
        <v>384</v>
      </c>
      <c r="B177" s="124" t="s">
        <v>112</v>
      </c>
      <c r="C177" s="124" t="s">
        <v>14</v>
      </c>
      <c r="D177" s="124" t="s">
        <v>5</v>
      </c>
      <c r="E177" s="124" t="s">
        <v>16</v>
      </c>
      <c r="F177" s="124" t="s">
        <v>398</v>
      </c>
      <c r="G177" s="124"/>
      <c r="H177" s="124" t="s">
        <v>385</v>
      </c>
      <c r="I177" s="191">
        <v>2</v>
      </c>
      <c r="J177" s="110">
        <f>II!D$108*100</f>
        <v>13.293838862559243</v>
      </c>
      <c r="K177" s="110">
        <f>II!E$108*100</f>
        <v>13.293838862559243</v>
      </c>
      <c r="L177" s="110">
        <f>II!F$108*100</f>
        <v>13.293838862559243</v>
      </c>
      <c r="M177" s="110">
        <f>II!G$108*100</f>
        <v>13.293838862559243</v>
      </c>
      <c r="N177" s="110">
        <f>II!H$108*100</f>
        <v>13.293838862559243</v>
      </c>
      <c r="O177" s="110">
        <f>II!I$108*100</f>
        <v>13.293838862559243</v>
      </c>
      <c r="P177" s="110">
        <f>II!J$108*100</f>
        <v>13.293838862559243</v>
      </c>
      <c r="Q177" s="110">
        <f>II!K$108*100</f>
        <v>13.293838862559243</v>
      </c>
      <c r="R177" s="110">
        <f>II!L$108*100</f>
        <v>13.293838862559243</v>
      </c>
      <c r="S177" s="110">
        <f>II!M$108*100</f>
        <v>13.293838862559243</v>
      </c>
      <c r="T177" s="110">
        <f>II!N$108*100</f>
        <v>13.293838862559243</v>
      </c>
      <c r="U177" s="110">
        <f>II!O$108*100</f>
        <v>13.293838862559243</v>
      </c>
      <c r="V177" s="110">
        <f>II!P$108*100</f>
        <v>13.293838862559243</v>
      </c>
      <c r="W177" s="110">
        <f>II!Q$108*100</f>
        <v>13.293838862559243</v>
      </c>
      <c r="X177" s="110">
        <f>II!R$108*100</f>
        <v>13.293838862559243</v>
      </c>
      <c r="Y177" s="110">
        <f>II!S$108*100</f>
        <v>13.293838862559243</v>
      </c>
      <c r="Z177" s="110">
        <f>II!T$108*100</f>
        <v>13.293838862559243</v>
      </c>
      <c r="AA177" s="110">
        <f>II!U$108*100</f>
        <v>13.293838862559243</v>
      </c>
      <c r="AB177" s="110">
        <f>II!V$108*100</f>
        <v>13.293838862559243</v>
      </c>
      <c r="AC177" s="110">
        <f>II!W$108*100</f>
        <v>13.293838862559243</v>
      </c>
      <c r="AD177" s="110">
        <f>II!X$108*100</f>
        <v>13.293838862559243</v>
      </c>
      <c r="AE177" s="110">
        <f>II!Y$108*100</f>
        <v>13.293838862559243</v>
      </c>
      <c r="AF177" s="110">
        <f>II!Z$108*100</f>
        <v>13.293838862559243</v>
      </c>
      <c r="AG177" s="110">
        <f>II!AA$108*100</f>
        <v>13.293838862559243</v>
      </c>
      <c r="AH177" s="110">
        <f>II!AB$108*100</f>
        <v>13.293838862559243</v>
      </c>
      <c r="AI177" s="110">
        <f>II!AC$108*100</f>
        <v>13.293838862559243</v>
      </c>
      <c r="AJ177" s="110">
        <f>II!AD$108*100</f>
        <v>13.293838862559243</v>
      </c>
      <c r="AK177" s="110">
        <f>II!AE$108*100</f>
        <v>13.293838862559243</v>
      </c>
      <c r="AL177" s="110">
        <f>II!AF$108*100</f>
        <v>13.293838862559243</v>
      </c>
      <c r="AM177" s="110">
        <f>II!AG$108*100</f>
        <v>13.293838862559243</v>
      </c>
      <c r="AN177" s="110">
        <f>II!AH$108*100</f>
        <v>13.293838862559243</v>
      </c>
      <c r="AO177" s="110">
        <f>II!AI$108*100</f>
        <v>13.293838862559243</v>
      </c>
      <c r="AP177" s="110">
        <f>II!AJ$108*100</f>
        <v>13.293838862559243</v>
      </c>
      <c r="AQ177" s="110">
        <f>II!AK$108*100</f>
        <v>13.293838862559243</v>
      </c>
    </row>
    <row r="178" spans="1:43">
      <c r="A178" s="124" t="s">
        <v>384</v>
      </c>
      <c r="B178" s="124" t="s">
        <v>112</v>
      </c>
      <c r="C178" s="124" t="s">
        <v>14</v>
      </c>
      <c r="D178" s="124" t="s">
        <v>5</v>
      </c>
      <c r="E178" s="124" t="s">
        <v>395</v>
      </c>
      <c r="F178" s="124" t="s">
        <v>398</v>
      </c>
      <c r="G178" s="124"/>
      <c r="H178" s="124" t="s">
        <v>385</v>
      </c>
      <c r="I178" s="191">
        <v>2</v>
      </c>
      <c r="J178" s="110">
        <f>II!D$106*100</f>
        <v>0.7819905213270143</v>
      </c>
      <c r="K178" s="110">
        <f>II!E$106*100</f>
        <v>0.7819905213270143</v>
      </c>
      <c r="L178" s="110">
        <f>II!F$106*100</f>
        <v>0.7819905213270143</v>
      </c>
      <c r="M178" s="110">
        <f>II!G$106*100</f>
        <v>0.7819905213270143</v>
      </c>
      <c r="N178" s="110">
        <f>II!H$106*100</f>
        <v>0.7819905213270143</v>
      </c>
      <c r="O178" s="110">
        <f>II!I$106*100</f>
        <v>0.7819905213270143</v>
      </c>
      <c r="P178" s="110">
        <f>II!J$106*100</f>
        <v>0.7819905213270143</v>
      </c>
      <c r="Q178" s="110">
        <f>II!K$106*100</f>
        <v>0.7819905213270143</v>
      </c>
      <c r="R178" s="110">
        <f>II!L$106*100</f>
        <v>0.7819905213270143</v>
      </c>
      <c r="S178" s="110">
        <f>II!M$106*100</f>
        <v>0.7819905213270143</v>
      </c>
      <c r="T178" s="110">
        <f>II!N$106*100</f>
        <v>0.7819905213270143</v>
      </c>
      <c r="U178" s="110">
        <f>II!O$106*100</f>
        <v>0.7819905213270143</v>
      </c>
      <c r="V178" s="110">
        <f>II!P$106*100</f>
        <v>0.7819905213270143</v>
      </c>
      <c r="W178" s="110">
        <f>II!Q$106*100</f>
        <v>0.7819905213270143</v>
      </c>
      <c r="X178" s="110">
        <f>II!R$106*100</f>
        <v>0.7819905213270143</v>
      </c>
      <c r="Y178" s="110">
        <f>II!S$106*100</f>
        <v>0.7819905213270143</v>
      </c>
      <c r="Z178" s="110">
        <f>II!T$106*100</f>
        <v>0.7819905213270143</v>
      </c>
      <c r="AA178" s="110">
        <f>II!U$106*100</f>
        <v>0.7819905213270143</v>
      </c>
      <c r="AB178" s="110">
        <f>II!V$106*100</f>
        <v>0.7819905213270143</v>
      </c>
      <c r="AC178" s="110">
        <f>II!W$106*100</f>
        <v>0.7819905213270143</v>
      </c>
      <c r="AD178" s="110">
        <f>II!X$106*100</f>
        <v>0.7819905213270143</v>
      </c>
      <c r="AE178" s="110">
        <f>II!Y$106*100</f>
        <v>0.7819905213270143</v>
      </c>
      <c r="AF178" s="110">
        <f>II!Z$106*100</f>
        <v>0.7819905213270143</v>
      </c>
      <c r="AG178" s="110">
        <f>II!AA$106*100</f>
        <v>0.7819905213270143</v>
      </c>
      <c r="AH178" s="110">
        <f>II!AB$106*100</f>
        <v>0.7819905213270143</v>
      </c>
      <c r="AI178" s="110">
        <f>II!AC$106*100</f>
        <v>0.7819905213270143</v>
      </c>
      <c r="AJ178" s="110">
        <f>II!AD$106*100</f>
        <v>0.7819905213270143</v>
      </c>
      <c r="AK178" s="110">
        <f>II!AE$106*100</f>
        <v>0.7819905213270143</v>
      </c>
      <c r="AL178" s="110">
        <f>II!AF$106*100</f>
        <v>0.7819905213270143</v>
      </c>
      <c r="AM178" s="110">
        <f>II!AG$106*100</f>
        <v>0.7819905213270143</v>
      </c>
      <c r="AN178" s="110">
        <f>II!AH$106*100</f>
        <v>0.7819905213270143</v>
      </c>
      <c r="AO178" s="110">
        <f>II!AI$106*100</f>
        <v>0.7819905213270143</v>
      </c>
      <c r="AP178" s="110">
        <f>II!AJ$106*100</f>
        <v>0.7819905213270143</v>
      </c>
      <c r="AQ178" s="110">
        <f>II!AK$106*100</f>
        <v>0.7819905213270143</v>
      </c>
    </row>
    <row r="179" spans="1:43">
      <c r="A179" s="124" t="s">
        <v>384</v>
      </c>
      <c r="B179" s="124" t="s">
        <v>112</v>
      </c>
      <c r="C179" s="124" t="s">
        <v>14</v>
      </c>
      <c r="D179" s="124" t="s">
        <v>5</v>
      </c>
      <c r="E179" s="124"/>
      <c r="F179" s="124" t="s">
        <v>399</v>
      </c>
      <c r="G179" s="124"/>
      <c r="H179" s="124" t="s">
        <v>385</v>
      </c>
      <c r="I179" s="191">
        <v>2</v>
      </c>
      <c r="J179" s="40">
        <f>II!D$23</f>
        <v>78519.851999999984</v>
      </c>
      <c r="K179" s="40">
        <f>II!E$23</f>
        <v>78519.851999999984</v>
      </c>
      <c r="L179" s="40">
        <f>II!F$23</f>
        <v>78519.851999999984</v>
      </c>
      <c r="M179" s="40">
        <f>II!G$23</f>
        <v>78519.851999999984</v>
      </c>
      <c r="N179" s="40">
        <f>II!H$23</f>
        <v>78519.851999999984</v>
      </c>
      <c r="O179" s="40">
        <f>II!I$23</f>
        <v>78519.851999999984</v>
      </c>
      <c r="P179" s="40">
        <f>II!J$23</f>
        <v>78519.851999999984</v>
      </c>
      <c r="Q179" s="40">
        <f>II!K$23</f>
        <v>78519.851999999984</v>
      </c>
      <c r="R179" s="40">
        <f>II!L$23</f>
        <v>78519.851999999984</v>
      </c>
      <c r="S179" s="40">
        <f>II!M$23</f>
        <v>78519.851999999984</v>
      </c>
      <c r="T179" s="40">
        <f>II!N$23</f>
        <v>78519.851999999984</v>
      </c>
      <c r="U179" s="40">
        <f>II!O$23</f>
        <v>78519.851999999984</v>
      </c>
      <c r="V179" s="40">
        <f>II!P$23</f>
        <v>78519.851999999984</v>
      </c>
      <c r="W179" s="40">
        <f>II!Q$23</f>
        <v>78519.851999999984</v>
      </c>
      <c r="X179" s="40">
        <f>II!R$23</f>
        <v>78519.851999999984</v>
      </c>
      <c r="Y179" s="40">
        <f>II!S$23</f>
        <v>78519.851999999984</v>
      </c>
      <c r="Z179" s="40">
        <f>II!T$23</f>
        <v>78519.851999999984</v>
      </c>
      <c r="AA179" s="40">
        <f>II!U$23</f>
        <v>78519.851999999984</v>
      </c>
      <c r="AB179" s="40">
        <f>II!V$23</f>
        <v>78519.851999999984</v>
      </c>
      <c r="AC179" s="40">
        <f>II!W$23</f>
        <v>78519.851999999984</v>
      </c>
      <c r="AD179" s="40">
        <f>II!X$23</f>
        <v>78519.851999999984</v>
      </c>
      <c r="AE179" s="40">
        <f>II!Y$23</f>
        <v>78519.851999999984</v>
      </c>
      <c r="AF179" s="40">
        <f>II!Z$23</f>
        <v>78519.851999999984</v>
      </c>
      <c r="AG179" s="40">
        <f>II!AA$23</f>
        <v>78519.851999999984</v>
      </c>
      <c r="AH179" s="40">
        <f>II!AB$23</f>
        <v>78519.851999999984</v>
      </c>
      <c r="AI179" s="40">
        <f>II!AC$23</f>
        <v>78519.851999999984</v>
      </c>
      <c r="AJ179" s="40">
        <f>II!AD$23</f>
        <v>78519.851999999984</v>
      </c>
      <c r="AK179" s="40">
        <f>II!AE$23</f>
        <v>78519.851999999984</v>
      </c>
      <c r="AL179" s="40">
        <f>II!AF$23</f>
        <v>78519.851999999984</v>
      </c>
      <c r="AM179" s="40">
        <f>II!AG$23</f>
        <v>78519.851999999984</v>
      </c>
      <c r="AN179" s="40">
        <f>II!AH$23</f>
        <v>78519.851999999984</v>
      </c>
      <c r="AO179" s="40">
        <f>II!AI$23</f>
        <v>78519.851999999984</v>
      </c>
      <c r="AP179" s="40">
        <f>II!AJ$23</f>
        <v>78519.851999999984</v>
      </c>
      <c r="AQ179" s="40">
        <f>II!AK$23</f>
        <v>78519.851999999984</v>
      </c>
    </row>
    <row r="180" spans="1:43">
      <c r="A180" s="124" t="s">
        <v>384</v>
      </c>
      <c r="B180" s="124" t="s">
        <v>112</v>
      </c>
      <c r="C180" s="124" t="s">
        <v>14</v>
      </c>
      <c r="D180" s="124" t="s">
        <v>4</v>
      </c>
      <c r="E180" s="124" t="s">
        <v>7</v>
      </c>
      <c r="F180" s="124" t="s">
        <v>398</v>
      </c>
      <c r="G180" s="124"/>
      <c r="H180" s="124" t="s">
        <v>385</v>
      </c>
      <c r="I180" s="191">
        <v>2</v>
      </c>
      <c r="J180" s="110">
        <v>100</v>
      </c>
      <c r="K180" s="110">
        <v>100</v>
      </c>
      <c r="L180" s="110">
        <v>100</v>
      </c>
      <c r="M180" s="110">
        <v>100</v>
      </c>
      <c r="N180" s="110">
        <v>100</v>
      </c>
      <c r="O180" s="110">
        <v>100</v>
      </c>
      <c r="P180" s="110">
        <v>100</v>
      </c>
      <c r="Q180" s="110">
        <v>100</v>
      </c>
      <c r="R180" s="110">
        <v>100</v>
      </c>
      <c r="S180" s="110">
        <v>100</v>
      </c>
      <c r="T180" s="110">
        <v>100</v>
      </c>
      <c r="U180" s="110">
        <v>100</v>
      </c>
      <c r="V180" s="110">
        <v>100</v>
      </c>
      <c r="W180" s="110">
        <v>100</v>
      </c>
      <c r="X180" s="110">
        <v>100</v>
      </c>
      <c r="Y180" s="110">
        <v>100</v>
      </c>
      <c r="Z180" s="110">
        <v>100</v>
      </c>
      <c r="AA180" s="110">
        <v>100</v>
      </c>
      <c r="AB180" s="110">
        <v>100</v>
      </c>
      <c r="AC180" s="110">
        <v>100</v>
      </c>
      <c r="AD180" s="110">
        <v>100</v>
      </c>
      <c r="AE180" s="110">
        <v>100</v>
      </c>
      <c r="AF180" s="110">
        <v>100</v>
      </c>
      <c r="AG180" s="110">
        <v>100</v>
      </c>
      <c r="AH180" s="110">
        <v>100</v>
      </c>
      <c r="AI180" s="110">
        <v>100</v>
      </c>
      <c r="AJ180" s="110">
        <v>100</v>
      </c>
      <c r="AK180" s="110">
        <v>100</v>
      </c>
      <c r="AL180" s="110">
        <v>100</v>
      </c>
      <c r="AM180" s="110">
        <v>100</v>
      </c>
      <c r="AN180" s="110">
        <v>100</v>
      </c>
      <c r="AO180" s="110">
        <v>100</v>
      </c>
      <c r="AP180" s="110">
        <v>100</v>
      </c>
      <c r="AQ180" s="110">
        <v>100</v>
      </c>
    </row>
    <row r="181" spans="1:43">
      <c r="A181" s="124" t="s">
        <v>384</v>
      </c>
      <c r="B181" s="124" t="s">
        <v>112</v>
      </c>
      <c r="C181" s="124" t="s">
        <v>14</v>
      </c>
      <c r="D181" s="124" t="s">
        <v>4</v>
      </c>
      <c r="E181" s="124"/>
      <c r="F181" s="124" t="s">
        <v>399</v>
      </c>
      <c r="G181" s="124"/>
      <c r="H181" s="124" t="s">
        <v>385</v>
      </c>
      <c r="I181" s="191">
        <v>2</v>
      </c>
      <c r="J181" s="40">
        <f>II!D$24</f>
        <v>281517.85800000001</v>
      </c>
      <c r="K181" s="40">
        <f>II!E$24</f>
        <v>281517.85800000001</v>
      </c>
      <c r="L181" s="40">
        <f>II!F$24</f>
        <v>281517.85800000001</v>
      </c>
      <c r="M181" s="40">
        <f>II!G$24</f>
        <v>281517.85800000001</v>
      </c>
      <c r="N181" s="40">
        <f>II!H$24</f>
        <v>281517.85800000001</v>
      </c>
      <c r="O181" s="40">
        <f>II!I$24</f>
        <v>281517.85800000001</v>
      </c>
      <c r="P181" s="40">
        <f>II!J$24</f>
        <v>281517.85800000001</v>
      </c>
      <c r="Q181" s="40">
        <f>II!K$24</f>
        <v>281517.85800000001</v>
      </c>
      <c r="R181" s="40">
        <f>II!L$24</f>
        <v>281517.85800000001</v>
      </c>
      <c r="S181" s="40">
        <f>II!M$24</f>
        <v>281517.85800000001</v>
      </c>
      <c r="T181" s="40">
        <f>II!N$24</f>
        <v>281517.85800000001</v>
      </c>
      <c r="U181" s="40">
        <f>II!O$24</f>
        <v>281517.85800000001</v>
      </c>
      <c r="V181" s="40">
        <f>II!P$24</f>
        <v>281517.85800000001</v>
      </c>
      <c r="W181" s="40">
        <f>II!Q$24</f>
        <v>281517.85800000001</v>
      </c>
      <c r="X181" s="40">
        <f>II!R$24</f>
        <v>281517.85800000001</v>
      </c>
      <c r="Y181" s="40">
        <f>II!S$24</f>
        <v>281517.85800000001</v>
      </c>
      <c r="Z181" s="40">
        <f>II!T$24</f>
        <v>281517.85800000001</v>
      </c>
      <c r="AA181" s="40">
        <f>II!U$24</f>
        <v>281517.85800000001</v>
      </c>
      <c r="AB181" s="40">
        <f>II!V$24</f>
        <v>281517.85800000001</v>
      </c>
      <c r="AC181" s="40">
        <f>II!W$24</f>
        <v>281517.85800000001</v>
      </c>
      <c r="AD181" s="40">
        <f>II!X$24</f>
        <v>281517.85800000001</v>
      </c>
      <c r="AE181" s="40">
        <f>II!Y$24</f>
        <v>281517.85800000001</v>
      </c>
      <c r="AF181" s="40">
        <f>II!Z$24</f>
        <v>281517.85800000001</v>
      </c>
      <c r="AG181" s="40">
        <f>II!AA$24</f>
        <v>281517.85800000001</v>
      </c>
      <c r="AH181" s="40">
        <f>II!AB$24</f>
        <v>281517.85800000001</v>
      </c>
      <c r="AI181" s="40">
        <f>II!AC$24</f>
        <v>281517.85800000001</v>
      </c>
      <c r="AJ181" s="40">
        <f>II!AD$24</f>
        <v>281517.85800000001</v>
      </c>
      <c r="AK181" s="40">
        <f>II!AE$24</f>
        <v>281517.85800000001</v>
      </c>
      <c r="AL181" s="40">
        <f>II!AF$24</f>
        <v>281517.85800000001</v>
      </c>
      <c r="AM181" s="40">
        <f>II!AG$24</f>
        <v>281517.85800000001</v>
      </c>
      <c r="AN181" s="40">
        <f>II!AH$24</f>
        <v>281517.85800000001</v>
      </c>
      <c r="AO181" s="40">
        <f>II!AI$24</f>
        <v>281517.85800000001</v>
      </c>
      <c r="AP181" s="40">
        <f>II!AJ$24</f>
        <v>281517.85800000001</v>
      </c>
      <c r="AQ181" s="40">
        <f>II!AK$24</f>
        <v>281517.85800000001</v>
      </c>
    </row>
    <row r="182" spans="1:43">
      <c r="A182" s="124" t="s">
        <v>384</v>
      </c>
      <c r="B182" s="124" t="s">
        <v>112</v>
      </c>
      <c r="C182" s="124" t="s">
        <v>14</v>
      </c>
      <c r="D182" s="124" t="s">
        <v>9</v>
      </c>
      <c r="E182" s="124" t="s">
        <v>7</v>
      </c>
      <c r="F182" s="124" t="s">
        <v>398</v>
      </c>
      <c r="G182" s="124"/>
      <c r="H182" s="124" t="s">
        <v>385</v>
      </c>
      <c r="I182" s="191">
        <v>2</v>
      </c>
      <c r="J182" s="110">
        <f>II!D$112*100</f>
        <v>46.996699669966993</v>
      </c>
      <c r="K182" s="110">
        <f>II!E$112*100</f>
        <v>46.996699669966993</v>
      </c>
      <c r="L182" s="110">
        <f>II!F$112*100</f>
        <v>46.996699669966993</v>
      </c>
      <c r="M182" s="110">
        <f>II!G$112*100</f>
        <v>46.996699669966993</v>
      </c>
      <c r="N182" s="110">
        <f>II!H$112*100</f>
        <v>46.996699669966993</v>
      </c>
      <c r="O182" s="110">
        <f>II!I$112*100</f>
        <v>46.996699669966993</v>
      </c>
      <c r="P182" s="110">
        <f>II!J$112*100</f>
        <v>46.996699669966993</v>
      </c>
      <c r="Q182" s="110">
        <f>II!K$112*100</f>
        <v>46.996699669966993</v>
      </c>
      <c r="R182" s="110">
        <f>II!L$112*100</f>
        <v>46.996699669966993</v>
      </c>
      <c r="S182" s="110">
        <f>II!M$112*100</f>
        <v>46.996699669966993</v>
      </c>
      <c r="T182" s="110">
        <f>II!N$112*100</f>
        <v>46.996699669966993</v>
      </c>
      <c r="U182" s="110">
        <f>II!O$112*100</f>
        <v>46.996699669966993</v>
      </c>
      <c r="V182" s="110">
        <f>II!P$112*100</f>
        <v>46.996699669966993</v>
      </c>
      <c r="W182" s="110">
        <f>II!Q$112*100</f>
        <v>46.996699669966993</v>
      </c>
      <c r="X182" s="110">
        <f>II!R$112*100</f>
        <v>46.996699669966993</v>
      </c>
      <c r="Y182" s="110">
        <f>II!S$112*100</f>
        <v>46.996699669966993</v>
      </c>
      <c r="Z182" s="110">
        <f>II!T$112*100</f>
        <v>46.996699669966993</v>
      </c>
      <c r="AA182" s="110">
        <f>II!U$112*100</f>
        <v>46.996699669966993</v>
      </c>
      <c r="AB182" s="110">
        <f>II!V$112*100</f>
        <v>46.996699669966993</v>
      </c>
      <c r="AC182" s="110">
        <f>II!W$112*100</f>
        <v>46.996699669966993</v>
      </c>
      <c r="AD182" s="110">
        <f>II!X$112*100</f>
        <v>46.996699669966993</v>
      </c>
      <c r="AE182" s="110">
        <f>II!Y$112*100</f>
        <v>46.996699669966993</v>
      </c>
      <c r="AF182" s="110">
        <f>II!Z$112*100</f>
        <v>46.996699669966993</v>
      </c>
      <c r="AG182" s="110">
        <f>II!AA$112*100</f>
        <v>46.996699669966993</v>
      </c>
      <c r="AH182" s="110">
        <f>II!AB$112*100</f>
        <v>46.996699669966993</v>
      </c>
      <c r="AI182" s="110">
        <f>II!AC$112*100</f>
        <v>46.996699669966993</v>
      </c>
      <c r="AJ182" s="110">
        <f>II!AD$112*100</f>
        <v>46.996699669966993</v>
      </c>
      <c r="AK182" s="110">
        <f>II!AE$112*100</f>
        <v>46.996699669966993</v>
      </c>
      <c r="AL182" s="110">
        <f>II!AF$112*100</f>
        <v>46.996699669966993</v>
      </c>
      <c r="AM182" s="110">
        <f>II!AG$112*100</f>
        <v>46.996699669966993</v>
      </c>
      <c r="AN182" s="110">
        <f>II!AH$112*100</f>
        <v>46.996699669966993</v>
      </c>
      <c r="AO182" s="110">
        <f>II!AI$112*100</f>
        <v>46.996699669966993</v>
      </c>
      <c r="AP182" s="110">
        <f>II!AJ$112*100</f>
        <v>46.996699669966993</v>
      </c>
      <c r="AQ182" s="110">
        <f>II!AK$112*100</f>
        <v>46.996699669966993</v>
      </c>
    </row>
    <row r="183" spans="1:43">
      <c r="A183" s="124" t="s">
        <v>384</v>
      </c>
      <c r="B183" s="124" t="s">
        <v>112</v>
      </c>
      <c r="C183" s="124" t="s">
        <v>14</v>
      </c>
      <c r="D183" s="124" t="s">
        <v>9</v>
      </c>
      <c r="E183" s="124" t="s">
        <v>396</v>
      </c>
      <c r="F183" s="124" t="s">
        <v>398</v>
      </c>
      <c r="G183" s="124"/>
      <c r="H183" s="124" t="s">
        <v>385</v>
      </c>
      <c r="I183" s="191">
        <v>2</v>
      </c>
      <c r="J183" s="110">
        <f>II!D$114*100</f>
        <v>5.3003300330032994</v>
      </c>
      <c r="K183" s="110">
        <f>II!E$114*100</f>
        <v>5.3003300330032994</v>
      </c>
      <c r="L183" s="110">
        <f>II!F$114*100</f>
        <v>5.3003300330032994</v>
      </c>
      <c r="M183" s="110">
        <f>II!G$114*100</f>
        <v>5.3003300330032994</v>
      </c>
      <c r="N183" s="110">
        <f>II!H$114*100</f>
        <v>5.3003300330032994</v>
      </c>
      <c r="O183" s="110">
        <f>II!I$114*100</f>
        <v>5.3003300330032994</v>
      </c>
      <c r="P183" s="110">
        <f>II!J$114*100</f>
        <v>5.3003300330032994</v>
      </c>
      <c r="Q183" s="110">
        <f>II!K$114*100</f>
        <v>5.3003300330032994</v>
      </c>
      <c r="R183" s="110">
        <f>II!L$114*100</f>
        <v>5.3003300330032994</v>
      </c>
      <c r="S183" s="110">
        <f>II!M$114*100</f>
        <v>5.3003300330032994</v>
      </c>
      <c r="T183" s="110">
        <f>II!N$114*100</f>
        <v>5.3003300330032994</v>
      </c>
      <c r="U183" s="110">
        <f>II!O$114*100</f>
        <v>5.3003300330032994</v>
      </c>
      <c r="V183" s="110">
        <f>II!P$114*100</f>
        <v>5.3003300330032994</v>
      </c>
      <c r="W183" s="110">
        <f>II!Q$114*100</f>
        <v>5.3003300330032994</v>
      </c>
      <c r="X183" s="110">
        <f>II!R$114*100</f>
        <v>5.3003300330032994</v>
      </c>
      <c r="Y183" s="110">
        <f>II!S$114*100</f>
        <v>5.3003300330032994</v>
      </c>
      <c r="Z183" s="110">
        <f>II!T$114*100</f>
        <v>5.3003300330032994</v>
      </c>
      <c r="AA183" s="110">
        <f>II!U$114*100</f>
        <v>5.3003300330032994</v>
      </c>
      <c r="AB183" s="110">
        <f>II!V$114*100</f>
        <v>5.3003300330032994</v>
      </c>
      <c r="AC183" s="110">
        <f>II!W$114*100</f>
        <v>5.3003300330032994</v>
      </c>
      <c r="AD183" s="110">
        <f>II!X$114*100</f>
        <v>5.3003300330032994</v>
      </c>
      <c r="AE183" s="110">
        <f>II!Y$114*100</f>
        <v>5.3003300330032994</v>
      </c>
      <c r="AF183" s="110">
        <f>II!Z$114*100</f>
        <v>5.3003300330032994</v>
      </c>
      <c r="AG183" s="110">
        <f>II!AA$114*100</f>
        <v>5.3003300330032994</v>
      </c>
      <c r="AH183" s="110">
        <f>II!AB$114*100</f>
        <v>5.3003300330032994</v>
      </c>
      <c r="AI183" s="110">
        <f>II!AC$114*100</f>
        <v>5.3003300330032994</v>
      </c>
      <c r="AJ183" s="110">
        <f>II!AD$114*100</f>
        <v>5.3003300330032994</v>
      </c>
      <c r="AK183" s="110">
        <f>II!AE$114*100</f>
        <v>5.3003300330032994</v>
      </c>
      <c r="AL183" s="110">
        <f>II!AF$114*100</f>
        <v>5.3003300330032994</v>
      </c>
      <c r="AM183" s="110">
        <f>II!AG$114*100</f>
        <v>5.3003300330032994</v>
      </c>
      <c r="AN183" s="110">
        <f>II!AH$114*100</f>
        <v>5.3003300330032994</v>
      </c>
      <c r="AO183" s="110">
        <f>II!AI$114*100</f>
        <v>5.3003300330032994</v>
      </c>
      <c r="AP183" s="110">
        <f>II!AJ$114*100</f>
        <v>5.3003300330032994</v>
      </c>
      <c r="AQ183" s="110">
        <f>II!AK$114*100</f>
        <v>5.3003300330032994</v>
      </c>
    </row>
    <row r="184" spans="1:43">
      <c r="A184" s="124" t="s">
        <v>384</v>
      </c>
      <c r="B184" s="124" t="s">
        <v>112</v>
      </c>
      <c r="C184" s="124" t="s">
        <v>14</v>
      </c>
      <c r="D184" s="124" t="s">
        <v>9</v>
      </c>
      <c r="E184" s="124" t="s">
        <v>16</v>
      </c>
      <c r="F184" s="124" t="s">
        <v>398</v>
      </c>
      <c r="G184" s="124"/>
      <c r="H184" s="124" t="s">
        <v>385</v>
      </c>
      <c r="I184" s="191">
        <v>2</v>
      </c>
      <c r="J184" s="110">
        <f>II!D$113*100</f>
        <v>45.052805280528055</v>
      </c>
      <c r="K184" s="110">
        <f>II!E$113*100</f>
        <v>45.052805280528055</v>
      </c>
      <c r="L184" s="110">
        <f>II!F$113*100</f>
        <v>45.052805280528055</v>
      </c>
      <c r="M184" s="110">
        <f>II!G$113*100</f>
        <v>45.052805280528055</v>
      </c>
      <c r="N184" s="110">
        <f>II!H$113*100</f>
        <v>45.052805280528055</v>
      </c>
      <c r="O184" s="110">
        <f>II!I$113*100</f>
        <v>45.052805280528055</v>
      </c>
      <c r="P184" s="110">
        <f>II!J$113*100</f>
        <v>45.052805280528055</v>
      </c>
      <c r="Q184" s="110">
        <f>II!K$113*100</f>
        <v>45.052805280528055</v>
      </c>
      <c r="R184" s="110">
        <f>II!L$113*100</f>
        <v>45.052805280528055</v>
      </c>
      <c r="S184" s="110">
        <f>II!M$113*100</f>
        <v>45.052805280528055</v>
      </c>
      <c r="T184" s="110">
        <f>II!N$113*100</f>
        <v>45.052805280528055</v>
      </c>
      <c r="U184" s="110">
        <f>II!O$113*100</f>
        <v>45.052805280528055</v>
      </c>
      <c r="V184" s="110">
        <f>II!P$113*100</f>
        <v>45.052805280528055</v>
      </c>
      <c r="W184" s="110">
        <f>II!Q$113*100</f>
        <v>45.052805280528055</v>
      </c>
      <c r="X184" s="110">
        <f>II!R$113*100</f>
        <v>45.052805280528055</v>
      </c>
      <c r="Y184" s="110">
        <f>II!S$113*100</f>
        <v>45.052805280528055</v>
      </c>
      <c r="Z184" s="110">
        <f>II!T$113*100</f>
        <v>45.052805280528055</v>
      </c>
      <c r="AA184" s="110">
        <f>II!U$113*100</f>
        <v>45.052805280528055</v>
      </c>
      <c r="AB184" s="110">
        <f>II!V$113*100</f>
        <v>45.052805280528055</v>
      </c>
      <c r="AC184" s="110">
        <f>II!W$113*100</f>
        <v>45.052805280528055</v>
      </c>
      <c r="AD184" s="110">
        <f>II!X$113*100</f>
        <v>45.052805280528055</v>
      </c>
      <c r="AE184" s="110">
        <f>II!Y$113*100</f>
        <v>45.052805280528055</v>
      </c>
      <c r="AF184" s="110">
        <f>II!Z$113*100</f>
        <v>45.052805280528055</v>
      </c>
      <c r="AG184" s="110">
        <f>II!AA$113*100</f>
        <v>45.052805280528055</v>
      </c>
      <c r="AH184" s="110">
        <f>II!AB$113*100</f>
        <v>45.052805280528055</v>
      </c>
      <c r="AI184" s="110">
        <f>II!AC$113*100</f>
        <v>45.052805280528055</v>
      </c>
      <c r="AJ184" s="110">
        <f>II!AD$113*100</f>
        <v>45.052805280528055</v>
      </c>
      <c r="AK184" s="110">
        <f>II!AE$113*100</f>
        <v>45.052805280528055</v>
      </c>
      <c r="AL184" s="110">
        <f>II!AF$113*100</f>
        <v>45.052805280528055</v>
      </c>
      <c r="AM184" s="110">
        <f>II!AG$113*100</f>
        <v>45.052805280528055</v>
      </c>
      <c r="AN184" s="110">
        <f>II!AH$113*100</f>
        <v>45.052805280528055</v>
      </c>
      <c r="AO184" s="110">
        <f>II!AI$113*100</f>
        <v>45.052805280528055</v>
      </c>
      <c r="AP184" s="110">
        <f>II!AJ$113*100</f>
        <v>45.052805280528055</v>
      </c>
      <c r="AQ184" s="110">
        <f>II!AK$113*100</f>
        <v>45.052805280528055</v>
      </c>
    </row>
    <row r="185" spans="1:43">
      <c r="A185" s="124" t="s">
        <v>384</v>
      </c>
      <c r="B185" s="124" t="s">
        <v>112</v>
      </c>
      <c r="C185" s="124" t="s">
        <v>14</v>
      </c>
      <c r="D185" s="124" t="s">
        <v>9</v>
      </c>
      <c r="E185" s="124" t="s">
        <v>395</v>
      </c>
      <c r="F185" s="124" t="s">
        <v>398</v>
      </c>
      <c r="G185" s="124"/>
      <c r="H185" s="124" t="s">
        <v>385</v>
      </c>
      <c r="I185" s="191">
        <v>2</v>
      </c>
      <c r="J185" s="110">
        <f>II!D$111*100</f>
        <v>2.6501650165016497</v>
      </c>
      <c r="K185" s="110">
        <f>II!E$111*100</f>
        <v>2.6501650165016497</v>
      </c>
      <c r="L185" s="110">
        <f>II!F$111*100</f>
        <v>2.6501650165016497</v>
      </c>
      <c r="M185" s="110">
        <f>II!G$111*100</f>
        <v>2.6501650165016497</v>
      </c>
      <c r="N185" s="110">
        <f>II!H$111*100</f>
        <v>2.6501650165016497</v>
      </c>
      <c r="O185" s="110">
        <f>II!I$111*100</f>
        <v>2.6501650165016497</v>
      </c>
      <c r="P185" s="110">
        <f>II!J$111*100</f>
        <v>2.6501650165016497</v>
      </c>
      <c r="Q185" s="110">
        <f>II!K$111*100</f>
        <v>2.6501650165016497</v>
      </c>
      <c r="R185" s="110">
        <f>II!L$111*100</f>
        <v>2.6501650165016497</v>
      </c>
      <c r="S185" s="110">
        <f>II!M$111*100</f>
        <v>2.6501650165016497</v>
      </c>
      <c r="T185" s="110">
        <f>II!N$111*100</f>
        <v>2.6501650165016497</v>
      </c>
      <c r="U185" s="110">
        <f>II!O$111*100</f>
        <v>2.6501650165016497</v>
      </c>
      <c r="V185" s="110">
        <f>II!P$111*100</f>
        <v>2.6501650165016497</v>
      </c>
      <c r="W185" s="110">
        <f>II!Q$111*100</f>
        <v>2.6501650165016497</v>
      </c>
      <c r="X185" s="110">
        <f>II!R$111*100</f>
        <v>2.6501650165016497</v>
      </c>
      <c r="Y185" s="110">
        <f>II!S$111*100</f>
        <v>2.6501650165016497</v>
      </c>
      <c r="Z185" s="110">
        <f>II!T$111*100</f>
        <v>2.6501650165016497</v>
      </c>
      <c r="AA185" s="110">
        <f>II!U$111*100</f>
        <v>2.6501650165016497</v>
      </c>
      <c r="AB185" s="110">
        <f>II!V$111*100</f>
        <v>2.6501650165016497</v>
      </c>
      <c r="AC185" s="110">
        <f>II!W$111*100</f>
        <v>2.6501650165016497</v>
      </c>
      <c r="AD185" s="110">
        <f>II!X$111*100</f>
        <v>2.6501650165016497</v>
      </c>
      <c r="AE185" s="110">
        <f>II!Y$111*100</f>
        <v>2.6501650165016497</v>
      </c>
      <c r="AF185" s="110">
        <f>II!Z$111*100</f>
        <v>2.6501650165016497</v>
      </c>
      <c r="AG185" s="110">
        <f>II!AA$111*100</f>
        <v>2.6501650165016497</v>
      </c>
      <c r="AH185" s="110">
        <f>II!AB$111*100</f>
        <v>2.6501650165016497</v>
      </c>
      <c r="AI185" s="110">
        <f>II!AC$111*100</f>
        <v>2.6501650165016497</v>
      </c>
      <c r="AJ185" s="110">
        <f>II!AD$111*100</f>
        <v>2.6501650165016497</v>
      </c>
      <c r="AK185" s="110">
        <f>II!AE$111*100</f>
        <v>2.6501650165016497</v>
      </c>
      <c r="AL185" s="110">
        <f>II!AF$111*100</f>
        <v>2.6501650165016497</v>
      </c>
      <c r="AM185" s="110">
        <f>II!AG$111*100</f>
        <v>2.6501650165016497</v>
      </c>
      <c r="AN185" s="110">
        <f>II!AH$111*100</f>
        <v>2.6501650165016497</v>
      </c>
      <c r="AO185" s="110">
        <f>II!AI$111*100</f>
        <v>2.6501650165016497</v>
      </c>
      <c r="AP185" s="110">
        <f>II!AJ$111*100</f>
        <v>2.6501650165016497</v>
      </c>
      <c r="AQ185" s="110">
        <f>II!AK$111*100</f>
        <v>2.6501650165016497</v>
      </c>
    </row>
    <row r="186" spans="1:43">
      <c r="A186" s="124" t="s">
        <v>384</v>
      </c>
      <c r="B186" s="124" t="s">
        <v>112</v>
      </c>
      <c r="C186" s="124" t="s">
        <v>14</v>
      </c>
      <c r="D186" s="124" t="s">
        <v>9</v>
      </c>
      <c r="E186" s="124"/>
      <c r="F186" s="124" t="s">
        <v>399</v>
      </c>
      <c r="G186" s="124"/>
      <c r="H186" s="124" t="s">
        <v>385</v>
      </c>
      <c r="I186" s="191">
        <v>2</v>
      </c>
      <c r="J186" s="40">
        <f>II!D$25</f>
        <v>281889.99</v>
      </c>
      <c r="K186" s="40">
        <f>II!E$25</f>
        <v>281889.99</v>
      </c>
      <c r="L186" s="40">
        <f>II!F$25</f>
        <v>281889.99</v>
      </c>
      <c r="M186" s="40">
        <f>II!G$25</f>
        <v>281889.99</v>
      </c>
      <c r="N186" s="40">
        <f>II!H$25</f>
        <v>281889.99</v>
      </c>
      <c r="O186" s="40">
        <f>II!I$25</f>
        <v>281889.99</v>
      </c>
      <c r="P186" s="40">
        <f>II!J$25</f>
        <v>281889.99</v>
      </c>
      <c r="Q186" s="40">
        <f>II!K$25</f>
        <v>281889.99</v>
      </c>
      <c r="R186" s="40">
        <f>II!L$25</f>
        <v>281889.99</v>
      </c>
      <c r="S186" s="40">
        <f>II!M$25</f>
        <v>281889.99</v>
      </c>
      <c r="T186" s="40">
        <f>II!N$25</f>
        <v>281889.99</v>
      </c>
      <c r="U186" s="40">
        <f>II!O$25</f>
        <v>281889.99</v>
      </c>
      <c r="V186" s="40">
        <f>II!P$25</f>
        <v>281889.99</v>
      </c>
      <c r="W186" s="40">
        <f>II!Q$25</f>
        <v>281889.99</v>
      </c>
      <c r="X186" s="40">
        <f>II!R$25</f>
        <v>281889.99</v>
      </c>
      <c r="Y186" s="40">
        <f>II!S$25</f>
        <v>281889.99</v>
      </c>
      <c r="Z186" s="40">
        <f>II!T$25</f>
        <v>281889.99</v>
      </c>
      <c r="AA186" s="40">
        <f>II!U$25</f>
        <v>281889.99</v>
      </c>
      <c r="AB186" s="40">
        <f>II!V$25</f>
        <v>281889.99</v>
      </c>
      <c r="AC186" s="40">
        <f>II!W$25</f>
        <v>281889.99</v>
      </c>
      <c r="AD186" s="40">
        <f>II!X$25</f>
        <v>281889.99</v>
      </c>
      <c r="AE186" s="40">
        <f>II!Y$25</f>
        <v>281889.99</v>
      </c>
      <c r="AF186" s="40">
        <f>II!Z$25</f>
        <v>281889.99</v>
      </c>
      <c r="AG186" s="40">
        <f>II!AA$25</f>
        <v>281889.99</v>
      </c>
      <c r="AH186" s="40">
        <f>II!AB$25</f>
        <v>281889.99</v>
      </c>
      <c r="AI186" s="40">
        <f>II!AC$25</f>
        <v>281889.99</v>
      </c>
      <c r="AJ186" s="40">
        <f>II!AD$25</f>
        <v>281889.99</v>
      </c>
      <c r="AK186" s="40">
        <f>II!AE$25</f>
        <v>281889.99</v>
      </c>
      <c r="AL186" s="40">
        <f>II!AF$25</f>
        <v>281889.99</v>
      </c>
      <c r="AM186" s="40">
        <f>II!AG$25</f>
        <v>281889.99</v>
      </c>
      <c r="AN186" s="40">
        <f>II!AH$25</f>
        <v>281889.99</v>
      </c>
      <c r="AO186" s="40">
        <f>II!AI$25</f>
        <v>281889.99</v>
      </c>
      <c r="AP186" s="40">
        <f>II!AJ$25</f>
        <v>281889.99</v>
      </c>
      <c r="AQ186" s="40">
        <f>II!AK$25</f>
        <v>281889.99</v>
      </c>
    </row>
    <row r="187" spans="1:43">
      <c r="A187" s="124" t="s">
        <v>384</v>
      </c>
      <c r="B187" s="124" t="s">
        <v>112</v>
      </c>
      <c r="C187" s="124" t="s">
        <v>14</v>
      </c>
      <c r="D187" s="124" t="s">
        <v>12</v>
      </c>
      <c r="E187" s="124" t="s">
        <v>7</v>
      </c>
      <c r="F187" s="124" t="s">
        <v>398</v>
      </c>
      <c r="G187" s="124"/>
      <c r="H187" s="124" t="s">
        <v>385</v>
      </c>
      <c r="I187" s="191">
        <v>2</v>
      </c>
      <c r="J187" s="110">
        <v>100</v>
      </c>
      <c r="K187" s="110">
        <v>100</v>
      </c>
      <c r="L187" s="110">
        <v>100</v>
      </c>
      <c r="M187" s="110">
        <v>100</v>
      </c>
      <c r="N187" s="110">
        <v>100</v>
      </c>
      <c r="O187" s="110">
        <v>100</v>
      </c>
      <c r="P187" s="110">
        <v>100</v>
      </c>
      <c r="Q187" s="110">
        <v>100</v>
      </c>
      <c r="R187" s="110">
        <v>100</v>
      </c>
      <c r="S187" s="110">
        <v>100</v>
      </c>
      <c r="T187" s="110">
        <v>100</v>
      </c>
      <c r="U187" s="110">
        <v>100</v>
      </c>
      <c r="V187" s="110">
        <v>100</v>
      </c>
      <c r="W187" s="110">
        <v>100</v>
      </c>
      <c r="X187" s="110">
        <v>100</v>
      </c>
      <c r="Y187" s="110">
        <v>100</v>
      </c>
      <c r="Z187" s="110">
        <v>100</v>
      </c>
      <c r="AA187" s="110">
        <v>100</v>
      </c>
      <c r="AB187" s="110">
        <v>100</v>
      </c>
      <c r="AC187" s="110">
        <v>100</v>
      </c>
      <c r="AD187" s="110">
        <v>100</v>
      </c>
      <c r="AE187" s="110">
        <v>100</v>
      </c>
      <c r="AF187" s="110">
        <v>100</v>
      </c>
      <c r="AG187" s="110">
        <v>100</v>
      </c>
      <c r="AH187" s="110">
        <v>100</v>
      </c>
      <c r="AI187" s="110">
        <v>100</v>
      </c>
      <c r="AJ187" s="110">
        <v>100</v>
      </c>
      <c r="AK187" s="110">
        <v>100</v>
      </c>
      <c r="AL187" s="110">
        <v>100</v>
      </c>
      <c r="AM187" s="110">
        <v>100</v>
      </c>
      <c r="AN187" s="110">
        <v>100</v>
      </c>
      <c r="AO187" s="110">
        <v>100</v>
      </c>
      <c r="AP187" s="110">
        <v>100</v>
      </c>
      <c r="AQ187" s="110">
        <v>100</v>
      </c>
    </row>
    <row r="188" spans="1:43">
      <c r="A188" s="124" t="s">
        <v>384</v>
      </c>
      <c r="B188" s="124" t="s">
        <v>112</v>
      </c>
      <c r="C188" s="124" t="s">
        <v>14</v>
      </c>
      <c r="D188" s="124" t="s">
        <v>12</v>
      </c>
      <c r="E188" s="124"/>
      <c r="F188" s="124" t="s">
        <v>399</v>
      </c>
      <c r="G188" s="124"/>
      <c r="H188" s="124" t="s">
        <v>385</v>
      </c>
      <c r="I188" s="191">
        <v>2</v>
      </c>
      <c r="J188" s="40">
        <f>II!D$26</f>
        <v>480236.34600000002</v>
      </c>
      <c r="K188" s="40">
        <f>II!E$26</f>
        <v>480236.34600000002</v>
      </c>
      <c r="L188" s="40">
        <f>II!F$26</f>
        <v>480236.34600000002</v>
      </c>
      <c r="M188" s="40">
        <f>II!G$26</f>
        <v>480236.34600000002</v>
      </c>
      <c r="N188" s="40">
        <f>II!H$26</f>
        <v>480236.34600000002</v>
      </c>
      <c r="O188" s="40">
        <f>II!I$26</f>
        <v>480236.34600000002</v>
      </c>
      <c r="P188" s="40">
        <f>II!J$26</f>
        <v>480236.34600000002</v>
      </c>
      <c r="Q188" s="40">
        <f>II!K$26</f>
        <v>480236.34600000002</v>
      </c>
      <c r="R188" s="40">
        <f>II!L$26</f>
        <v>480236.34600000002</v>
      </c>
      <c r="S188" s="40">
        <f>II!M$26</f>
        <v>480236.34600000002</v>
      </c>
      <c r="T188" s="40">
        <f>II!N$26</f>
        <v>480236.34600000002</v>
      </c>
      <c r="U188" s="40">
        <f>II!O$26</f>
        <v>480236.34600000002</v>
      </c>
      <c r="V188" s="40">
        <f>II!P$26</f>
        <v>480236.34600000002</v>
      </c>
      <c r="W188" s="40">
        <f>II!Q$26</f>
        <v>480236.34600000002</v>
      </c>
      <c r="X188" s="40">
        <f>II!R$26</f>
        <v>480236.34600000002</v>
      </c>
      <c r="Y188" s="40">
        <f>II!S$26</f>
        <v>480236.34600000002</v>
      </c>
      <c r="Z188" s="40">
        <f>II!T$26</f>
        <v>480236.34600000002</v>
      </c>
      <c r="AA188" s="40">
        <f>II!U$26</f>
        <v>480236.34600000002</v>
      </c>
      <c r="AB188" s="40">
        <f>II!V$26</f>
        <v>480236.34600000002</v>
      </c>
      <c r="AC188" s="40">
        <f>II!W$26</f>
        <v>480236.34600000002</v>
      </c>
      <c r="AD188" s="40">
        <f>II!X$26</f>
        <v>480236.34600000002</v>
      </c>
      <c r="AE188" s="40">
        <f>II!Y$26</f>
        <v>480236.34600000002</v>
      </c>
      <c r="AF188" s="40">
        <f>II!Z$26</f>
        <v>480236.34600000002</v>
      </c>
      <c r="AG188" s="40">
        <f>II!AA$26</f>
        <v>480236.34600000002</v>
      </c>
      <c r="AH188" s="40">
        <f>II!AB$26</f>
        <v>480236.34600000002</v>
      </c>
      <c r="AI188" s="40">
        <f>II!AC$26</f>
        <v>480236.34600000002</v>
      </c>
      <c r="AJ188" s="40">
        <f>II!AD$26</f>
        <v>480236.34600000002</v>
      </c>
      <c r="AK188" s="40">
        <f>II!AE$26</f>
        <v>480236.34600000002</v>
      </c>
      <c r="AL188" s="40">
        <f>II!AF$26</f>
        <v>480236.34600000002</v>
      </c>
      <c r="AM188" s="40">
        <f>II!AG$26</f>
        <v>480236.34600000002</v>
      </c>
      <c r="AN188" s="40">
        <f>II!AH$26</f>
        <v>480236.34600000002</v>
      </c>
      <c r="AO188" s="40">
        <f>II!AI$26</f>
        <v>480236.34600000002</v>
      </c>
      <c r="AP188" s="40">
        <f>II!AJ$26</f>
        <v>480236.34600000002</v>
      </c>
      <c r="AQ188" s="40">
        <f>II!AK$26</f>
        <v>480236.34600000002</v>
      </c>
    </row>
    <row r="189" spans="1:43">
      <c r="A189" s="124" t="s">
        <v>384</v>
      </c>
      <c r="B189" s="124" t="s">
        <v>112</v>
      </c>
      <c r="C189" s="124" t="s">
        <v>14</v>
      </c>
      <c r="D189" s="124" t="s">
        <v>86</v>
      </c>
      <c r="E189" s="124" t="s">
        <v>7</v>
      </c>
      <c r="F189" s="124" t="s">
        <v>398</v>
      </c>
      <c r="G189" s="124"/>
      <c r="H189" s="124" t="s">
        <v>385</v>
      </c>
      <c r="I189" s="191">
        <v>2</v>
      </c>
      <c r="J189" s="110">
        <f>II!D$117*100</f>
        <v>95.289079229122066</v>
      </c>
      <c r="K189" s="110">
        <f>II!E$117*100</f>
        <v>95.289079229122066</v>
      </c>
      <c r="L189" s="110">
        <f>II!F$117*100</f>
        <v>95.289079229122066</v>
      </c>
      <c r="M189" s="110">
        <f>II!G$117*100</f>
        <v>95.289079229122066</v>
      </c>
      <c r="N189" s="110">
        <f>II!H$117*100</f>
        <v>95.289079229122066</v>
      </c>
      <c r="O189" s="110">
        <f>II!I$117*100</f>
        <v>95.289079229122066</v>
      </c>
      <c r="P189" s="110">
        <f>II!J$117*100</f>
        <v>95.289079229122066</v>
      </c>
      <c r="Q189" s="110">
        <f>II!K$117*100</f>
        <v>95.289079229122066</v>
      </c>
      <c r="R189" s="110">
        <f>II!L$117*100</f>
        <v>95.289079229122066</v>
      </c>
      <c r="S189" s="110">
        <f>II!M$117*100</f>
        <v>95.289079229122066</v>
      </c>
      <c r="T189" s="110">
        <f>II!N$117*100</f>
        <v>95.289079229122066</v>
      </c>
      <c r="U189" s="110">
        <f>II!O$117*100</f>
        <v>95.289079229122066</v>
      </c>
      <c r="V189" s="110">
        <f>II!P$117*100</f>
        <v>95.289079229122066</v>
      </c>
      <c r="W189" s="110">
        <f>II!Q$117*100</f>
        <v>95.289079229122066</v>
      </c>
      <c r="X189" s="110">
        <f>II!R$117*100</f>
        <v>95.289079229122066</v>
      </c>
      <c r="Y189" s="110">
        <f>II!S$117*100</f>
        <v>95.289079229122066</v>
      </c>
      <c r="Z189" s="110">
        <f>II!T$117*100</f>
        <v>95.289079229122066</v>
      </c>
      <c r="AA189" s="110">
        <f>II!U$117*100</f>
        <v>95.289079229122066</v>
      </c>
      <c r="AB189" s="110">
        <f>II!V$117*100</f>
        <v>95.289079229122066</v>
      </c>
      <c r="AC189" s="110">
        <f>II!W$117*100</f>
        <v>95.289079229122066</v>
      </c>
      <c r="AD189" s="110">
        <f>II!X$117*100</f>
        <v>95.289079229122066</v>
      </c>
      <c r="AE189" s="110">
        <f>II!Y$117*100</f>
        <v>95.289079229122066</v>
      </c>
      <c r="AF189" s="110">
        <f>II!Z$117*100</f>
        <v>95.289079229122066</v>
      </c>
      <c r="AG189" s="110">
        <f>II!AA$117*100</f>
        <v>95.289079229122066</v>
      </c>
      <c r="AH189" s="110">
        <f>II!AB$117*100</f>
        <v>95.289079229122066</v>
      </c>
      <c r="AI189" s="110">
        <f>II!AC$117*100</f>
        <v>95.289079229122066</v>
      </c>
      <c r="AJ189" s="110">
        <f>II!AD$117*100</f>
        <v>95.289079229122066</v>
      </c>
      <c r="AK189" s="110">
        <f>II!AE$117*100</f>
        <v>95.289079229122066</v>
      </c>
      <c r="AL189" s="110">
        <f>II!AF$117*100</f>
        <v>95.289079229122066</v>
      </c>
      <c r="AM189" s="110">
        <f>II!AG$117*100</f>
        <v>95.289079229122066</v>
      </c>
      <c r="AN189" s="110">
        <f>II!AH$117*100</f>
        <v>95.289079229122066</v>
      </c>
      <c r="AO189" s="110">
        <f>II!AI$117*100</f>
        <v>95.289079229122066</v>
      </c>
      <c r="AP189" s="110">
        <f>II!AJ$117*100</f>
        <v>95.289079229122066</v>
      </c>
      <c r="AQ189" s="110">
        <f>II!AK$117*100</f>
        <v>95.289079229122066</v>
      </c>
    </row>
    <row r="190" spans="1:43">
      <c r="A190" s="124" t="s">
        <v>384</v>
      </c>
      <c r="B190" s="124" t="s">
        <v>112</v>
      </c>
      <c r="C190" s="124" t="s">
        <v>14</v>
      </c>
      <c r="D190" s="124" t="s">
        <v>86</v>
      </c>
      <c r="E190" s="124" t="s">
        <v>396</v>
      </c>
      <c r="F190" s="124" t="s">
        <v>398</v>
      </c>
      <c r="G190" s="124"/>
      <c r="H190" s="124" t="s">
        <v>385</v>
      </c>
      <c r="I190" s="191">
        <v>2</v>
      </c>
      <c r="J190" s="110">
        <f>II!D$119*100</f>
        <v>0.47109207708779444</v>
      </c>
      <c r="K190" s="110">
        <f>II!E$119*100</f>
        <v>0.47109207708779444</v>
      </c>
      <c r="L190" s="110">
        <f>II!F$119*100</f>
        <v>0.47109207708779444</v>
      </c>
      <c r="M190" s="110">
        <f>II!G$119*100</f>
        <v>0.47109207708779444</v>
      </c>
      <c r="N190" s="110">
        <f>II!H$119*100</f>
        <v>0.47109207708779444</v>
      </c>
      <c r="O190" s="110">
        <f>II!I$119*100</f>
        <v>0.47109207708779444</v>
      </c>
      <c r="P190" s="110">
        <f>II!J$119*100</f>
        <v>0.47109207708779444</v>
      </c>
      <c r="Q190" s="110">
        <f>II!K$119*100</f>
        <v>0.47109207708779444</v>
      </c>
      <c r="R190" s="110">
        <f>II!L$119*100</f>
        <v>0.47109207708779444</v>
      </c>
      <c r="S190" s="110">
        <f>II!M$119*100</f>
        <v>0.47109207708779444</v>
      </c>
      <c r="T190" s="110">
        <f>II!N$119*100</f>
        <v>0.47109207708779444</v>
      </c>
      <c r="U190" s="110">
        <f>II!O$119*100</f>
        <v>0.47109207708779444</v>
      </c>
      <c r="V190" s="110">
        <f>II!P$119*100</f>
        <v>0.47109207708779444</v>
      </c>
      <c r="W190" s="110">
        <f>II!Q$119*100</f>
        <v>0.47109207708779444</v>
      </c>
      <c r="X190" s="110">
        <f>II!R$119*100</f>
        <v>0.47109207708779444</v>
      </c>
      <c r="Y190" s="110">
        <f>II!S$119*100</f>
        <v>0.47109207708779444</v>
      </c>
      <c r="Z190" s="110">
        <f>II!T$119*100</f>
        <v>0.47109207708779444</v>
      </c>
      <c r="AA190" s="110">
        <f>II!U$119*100</f>
        <v>0.47109207708779444</v>
      </c>
      <c r="AB190" s="110">
        <f>II!V$119*100</f>
        <v>0.47109207708779444</v>
      </c>
      <c r="AC190" s="110">
        <f>II!W$119*100</f>
        <v>0.47109207708779444</v>
      </c>
      <c r="AD190" s="110">
        <f>II!X$119*100</f>
        <v>0.47109207708779444</v>
      </c>
      <c r="AE190" s="110">
        <f>II!Y$119*100</f>
        <v>0.47109207708779444</v>
      </c>
      <c r="AF190" s="110">
        <f>II!Z$119*100</f>
        <v>0.47109207708779444</v>
      </c>
      <c r="AG190" s="110">
        <f>II!AA$119*100</f>
        <v>0.47109207708779444</v>
      </c>
      <c r="AH190" s="110">
        <f>II!AB$119*100</f>
        <v>0.47109207708779444</v>
      </c>
      <c r="AI190" s="110">
        <f>II!AC$119*100</f>
        <v>0.47109207708779444</v>
      </c>
      <c r="AJ190" s="110">
        <f>II!AD$119*100</f>
        <v>0.47109207708779444</v>
      </c>
      <c r="AK190" s="110">
        <f>II!AE$119*100</f>
        <v>0.47109207708779444</v>
      </c>
      <c r="AL190" s="110">
        <f>II!AF$119*100</f>
        <v>0.47109207708779444</v>
      </c>
      <c r="AM190" s="110">
        <f>II!AG$119*100</f>
        <v>0.47109207708779444</v>
      </c>
      <c r="AN190" s="110">
        <f>II!AH$119*100</f>
        <v>0.47109207708779444</v>
      </c>
      <c r="AO190" s="110">
        <f>II!AI$119*100</f>
        <v>0.47109207708779444</v>
      </c>
      <c r="AP190" s="110">
        <f>II!AJ$119*100</f>
        <v>0.47109207708779444</v>
      </c>
      <c r="AQ190" s="110">
        <f>II!AK$119*100</f>
        <v>0.47109207708779444</v>
      </c>
    </row>
    <row r="191" spans="1:43">
      <c r="A191" s="124" t="s">
        <v>384</v>
      </c>
      <c r="B191" s="124" t="s">
        <v>112</v>
      </c>
      <c r="C191" s="124" t="s">
        <v>14</v>
      </c>
      <c r="D191" s="124" t="s">
        <v>86</v>
      </c>
      <c r="E191" s="124" t="s">
        <v>16</v>
      </c>
      <c r="F191" s="124" t="s">
        <v>398</v>
      </c>
      <c r="G191" s="124"/>
      <c r="H191" s="124" t="s">
        <v>385</v>
      </c>
      <c r="I191" s="191">
        <v>2</v>
      </c>
      <c r="J191" s="110">
        <f>II!D$118*100</f>
        <v>4.0042826552462527</v>
      </c>
      <c r="K191" s="110">
        <f>II!E$118*100</f>
        <v>4.0042826552462527</v>
      </c>
      <c r="L191" s="110">
        <f>II!F$118*100</f>
        <v>4.0042826552462527</v>
      </c>
      <c r="M191" s="110">
        <f>II!G$118*100</f>
        <v>4.0042826552462527</v>
      </c>
      <c r="N191" s="110">
        <f>II!H$118*100</f>
        <v>4.0042826552462527</v>
      </c>
      <c r="O191" s="110">
        <f>II!I$118*100</f>
        <v>4.0042826552462527</v>
      </c>
      <c r="P191" s="110">
        <f>II!J$118*100</f>
        <v>4.0042826552462527</v>
      </c>
      <c r="Q191" s="110">
        <f>II!K$118*100</f>
        <v>4.0042826552462527</v>
      </c>
      <c r="R191" s="110">
        <f>II!L$118*100</f>
        <v>4.0042826552462527</v>
      </c>
      <c r="S191" s="110">
        <f>II!M$118*100</f>
        <v>4.0042826552462527</v>
      </c>
      <c r="T191" s="110">
        <f>II!N$118*100</f>
        <v>4.0042826552462527</v>
      </c>
      <c r="U191" s="110">
        <f>II!O$118*100</f>
        <v>4.0042826552462527</v>
      </c>
      <c r="V191" s="110">
        <f>II!P$118*100</f>
        <v>4.0042826552462527</v>
      </c>
      <c r="W191" s="110">
        <f>II!Q$118*100</f>
        <v>4.0042826552462527</v>
      </c>
      <c r="X191" s="110">
        <f>II!R$118*100</f>
        <v>4.0042826552462527</v>
      </c>
      <c r="Y191" s="110">
        <f>II!S$118*100</f>
        <v>4.0042826552462527</v>
      </c>
      <c r="Z191" s="110">
        <f>II!T$118*100</f>
        <v>4.0042826552462527</v>
      </c>
      <c r="AA191" s="110">
        <f>II!U$118*100</f>
        <v>4.0042826552462527</v>
      </c>
      <c r="AB191" s="110">
        <f>II!V$118*100</f>
        <v>4.0042826552462527</v>
      </c>
      <c r="AC191" s="110">
        <f>II!W$118*100</f>
        <v>4.0042826552462527</v>
      </c>
      <c r="AD191" s="110">
        <f>II!X$118*100</f>
        <v>4.0042826552462527</v>
      </c>
      <c r="AE191" s="110">
        <f>II!Y$118*100</f>
        <v>4.0042826552462527</v>
      </c>
      <c r="AF191" s="110">
        <f>II!Z$118*100</f>
        <v>4.0042826552462527</v>
      </c>
      <c r="AG191" s="110">
        <f>II!AA$118*100</f>
        <v>4.0042826552462527</v>
      </c>
      <c r="AH191" s="110">
        <f>II!AB$118*100</f>
        <v>4.0042826552462527</v>
      </c>
      <c r="AI191" s="110">
        <f>II!AC$118*100</f>
        <v>4.0042826552462527</v>
      </c>
      <c r="AJ191" s="110">
        <f>II!AD$118*100</f>
        <v>4.0042826552462527</v>
      </c>
      <c r="AK191" s="110">
        <f>II!AE$118*100</f>
        <v>4.0042826552462527</v>
      </c>
      <c r="AL191" s="110">
        <f>II!AF$118*100</f>
        <v>4.0042826552462527</v>
      </c>
      <c r="AM191" s="110">
        <f>II!AG$118*100</f>
        <v>4.0042826552462527</v>
      </c>
      <c r="AN191" s="110">
        <f>II!AH$118*100</f>
        <v>4.0042826552462527</v>
      </c>
      <c r="AO191" s="110">
        <f>II!AI$118*100</f>
        <v>4.0042826552462527</v>
      </c>
      <c r="AP191" s="110">
        <f>II!AJ$118*100</f>
        <v>4.0042826552462527</v>
      </c>
      <c r="AQ191" s="110">
        <f>II!AK$118*100</f>
        <v>4.0042826552462527</v>
      </c>
    </row>
    <row r="192" spans="1:43">
      <c r="A192" s="124" t="s">
        <v>384</v>
      </c>
      <c r="B192" s="124" t="s">
        <v>112</v>
      </c>
      <c r="C192" s="124" t="s">
        <v>14</v>
      </c>
      <c r="D192" s="124" t="s">
        <v>86</v>
      </c>
      <c r="E192" s="124" t="s">
        <v>395</v>
      </c>
      <c r="F192" s="124" t="s">
        <v>398</v>
      </c>
      <c r="G192" s="124"/>
      <c r="H192" s="124" t="s">
        <v>385</v>
      </c>
      <c r="I192" s="191">
        <v>2</v>
      </c>
      <c r="J192" s="110">
        <f>II!D$116*100</f>
        <v>0.23554603854389722</v>
      </c>
      <c r="K192" s="110">
        <f>II!E$116*100</f>
        <v>0.23554603854389722</v>
      </c>
      <c r="L192" s="110">
        <f>II!F$116*100</f>
        <v>0.23554603854389722</v>
      </c>
      <c r="M192" s="110">
        <f>II!G$116*100</f>
        <v>0.23554603854389722</v>
      </c>
      <c r="N192" s="110">
        <f>II!H$116*100</f>
        <v>0.23554603854389722</v>
      </c>
      <c r="O192" s="110">
        <f>II!I$116*100</f>
        <v>0.23554603854389722</v>
      </c>
      <c r="P192" s="110">
        <f>II!J$116*100</f>
        <v>0.23554603854389722</v>
      </c>
      <c r="Q192" s="110">
        <f>II!K$116*100</f>
        <v>0.23554603854389722</v>
      </c>
      <c r="R192" s="110">
        <f>II!L$116*100</f>
        <v>0.23554603854389722</v>
      </c>
      <c r="S192" s="110">
        <f>II!M$116*100</f>
        <v>0.23554603854389722</v>
      </c>
      <c r="T192" s="110">
        <f>II!N$116*100</f>
        <v>0.23554603854389722</v>
      </c>
      <c r="U192" s="110">
        <f>II!O$116*100</f>
        <v>0.23554603854389722</v>
      </c>
      <c r="V192" s="110">
        <f>II!P$116*100</f>
        <v>0.23554603854389722</v>
      </c>
      <c r="W192" s="110">
        <f>II!Q$116*100</f>
        <v>0.23554603854389722</v>
      </c>
      <c r="X192" s="110">
        <f>II!R$116*100</f>
        <v>0.23554603854389722</v>
      </c>
      <c r="Y192" s="110">
        <f>II!S$116*100</f>
        <v>0.23554603854389722</v>
      </c>
      <c r="Z192" s="110">
        <f>II!T$116*100</f>
        <v>0.23554603854389722</v>
      </c>
      <c r="AA192" s="110">
        <f>II!U$116*100</f>
        <v>0.23554603854389722</v>
      </c>
      <c r="AB192" s="110">
        <f>II!V$116*100</f>
        <v>0.23554603854389722</v>
      </c>
      <c r="AC192" s="110">
        <f>II!W$116*100</f>
        <v>0.23554603854389722</v>
      </c>
      <c r="AD192" s="110">
        <f>II!X$116*100</f>
        <v>0.23554603854389722</v>
      </c>
      <c r="AE192" s="110">
        <f>II!Y$116*100</f>
        <v>0.23554603854389722</v>
      </c>
      <c r="AF192" s="110">
        <f>II!Z$116*100</f>
        <v>0.23554603854389722</v>
      </c>
      <c r="AG192" s="110">
        <f>II!AA$116*100</f>
        <v>0.23554603854389722</v>
      </c>
      <c r="AH192" s="110">
        <f>II!AB$116*100</f>
        <v>0.23554603854389722</v>
      </c>
      <c r="AI192" s="110">
        <f>II!AC$116*100</f>
        <v>0.23554603854389722</v>
      </c>
      <c r="AJ192" s="110">
        <f>II!AD$116*100</f>
        <v>0.23554603854389722</v>
      </c>
      <c r="AK192" s="110">
        <f>II!AE$116*100</f>
        <v>0.23554603854389722</v>
      </c>
      <c r="AL192" s="110">
        <f>II!AF$116*100</f>
        <v>0.23554603854389722</v>
      </c>
      <c r="AM192" s="110">
        <f>II!AG$116*100</f>
        <v>0.23554603854389722</v>
      </c>
      <c r="AN192" s="110">
        <f>II!AH$116*100</f>
        <v>0.23554603854389722</v>
      </c>
      <c r="AO192" s="110">
        <f>II!AI$116*100</f>
        <v>0.23554603854389722</v>
      </c>
      <c r="AP192" s="110">
        <f>II!AJ$116*100</f>
        <v>0.23554603854389722</v>
      </c>
      <c r="AQ192" s="110">
        <f>II!AK$116*100</f>
        <v>0.23554603854389722</v>
      </c>
    </row>
    <row r="193" spans="1:43">
      <c r="A193" s="124" t="s">
        <v>384</v>
      </c>
      <c r="B193" s="124" t="s">
        <v>112</v>
      </c>
      <c r="C193" s="124" t="s">
        <v>14</v>
      </c>
      <c r="D193" s="124" t="s">
        <v>86</v>
      </c>
      <c r="E193" s="124"/>
      <c r="F193" s="124" t="s">
        <v>399</v>
      </c>
      <c r="G193" s="124"/>
      <c r="H193" s="124" t="s">
        <v>385</v>
      </c>
      <c r="I193" s="191">
        <v>2</v>
      </c>
      <c r="J193" s="40">
        <f>II!D$27</f>
        <v>260678.46600000001</v>
      </c>
      <c r="K193" s="40">
        <f>II!E$27</f>
        <v>260678.46600000001</v>
      </c>
      <c r="L193" s="40">
        <f>II!F$27</f>
        <v>260678.46600000001</v>
      </c>
      <c r="M193" s="40">
        <f>II!G$27</f>
        <v>260678.46600000001</v>
      </c>
      <c r="N193" s="40">
        <f>II!H$27</f>
        <v>260678.46600000001</v>
      </c>
      <c r="O193" s="40">
        <f>II!I$27</f>
        <v>260678.46600000001</v>
      </c>
      <c r="P193" s="40">
        <f>II!J$27</f>
        <v>260678.46600000001</v>
      </c>
      <c r="Q193" s="40">
        <f>II!K$27</f>
        <v>260678.46600000001</v>
      </c>
      <c r="R193" s="40">
        <f>II!L$27</f>
        <v>260678.46600000001</v>
      </c>
      <c r="S193" s="40">
        <f>II!M$27</f>
        <v>260678.46600000001</v>
      </c>
      <c r="T193" s="40">
        <f>II!N$27</f>
        <v>260678.46600000001</v>
      </c>
      <c r="U193" s="40">
        <f>II!O$27</f>
        <v>260678.46600000001</v>
      </c>
      <c r="V193" s="40">
        <f>II!P$27</f>
        <v>260678.46600000001</v>
      </c>
      <c r="W193" s="40">
        <f>II!Q$27</f>
        <v>260678.46600000001</v>
      </c>
      <c r="X193" s="40">
        <f>II!R$27</f>
        <v>260678.46600000001</v>
      </c>
      <c r="Y193" s="40">
        <f>II!S$27</f>
        <v>260678.46600000001</v>
      </c>
      <c r="Z193" s="40">
        <f>II!T$27</f>
        <v>260678.46600000001</v>
      </c>
      <c r="AA193" s="40">
        <f>II!U$27</f>
        <v>260678.46600000001</v>
      </c>
      <c r="AB193" s="40">
        <f>II!V$27</f>
        <v>260678.46600000001</v>
      </c>
      <c r="AC193" s="40">
        <f>II!W$27</f>
        <v>260678.46600000001</v>
      </c>
      <c r="AD193" s="40">
        <f>II!X$27</f>
        <v>260678.46600000001</v>
      </c>
      <c r="AE193" s="40">
        <f>II!Y$27</f>
        <v>260678.46600000001</v>
      </c>
      <c r="AF193" s="40">
        <f>II!Z$27</f>
        <v>260678.46600000001</v>
      </c>
      <c r="AG193" s="40">
        <f>II!AA$27</f>
        <v>260678.46600000001</v>
      </c>
      <c r="AH193" s="40">
        <f>II!AB$27</f>
        <v>260678.46600000001</v>
      </c>
      <c r="AI193" s="40">
        <f>II!AC$27</f>
        <v>260678.46600000001</v>
      </c>
      <c r="AJ193" s="40">
        <f>II!AD$27</f>
        <v>260678.46600000001</v>
      </c>
      <c r="AK193" s="40">
        <f>II!AE$27</f>
        <v>260678.46600000001</v>
      </c>
      <c r="AL193" s="40">
        <f>II!AF$27</f>
        <v>260678.46600000001</v>
      </c>
      <c r="AM193" s="40">
        <f>II!AG$27</f>
        <v>260678.46600000001</v>
      </c>
      <c r="AN193" s="40">
        <f>II!AH$27</f>
        <v>260678.46600000001</v>
      </c>
      <c r="AO193" s="40">
        <f>II!AI$27</f>
        <v>260678.46600000001</v>
      </c>
      <c r="AP193" s="40">
        <f>II!AJ$27</f>
        <v>260678.46600000001</v>
      </c>
      <c r="AQ193" s="40">
        <f>II!AK$27</f>
        <v>260678.46600000001</v>
      </c>
    </row>
    <row r="194" spans="1:43">
      <c r="A194" s="124" t="s">
        <v>384</v>
      </c>
      <c r="B194" s="124" t="s">
        <v>112</v>
      </c>
      <c r="C194" s="124" t="s">
        <v>14</v>
      </c>
      <c r="D194" s="124" t="s">
        <v>8</v>
      </c>
      <c r="E194" s="124" t="s">
        <v>7</v>
      </c>
      <c r="F194" s="124" t="s">
        <v>398</v>
      </c>
      <c r="G194" s="124"/>
      <c r="H194" s="124" t="s">
        <v>385</v>
      </c>
      <c r="I194" s="191">
        <v>2</v>
      </c>
      <c r="J194" s="110">
        <v>100</v>
      </c>
      <c r="K194" s="110">
        <v>100</v>
      </c>
      <c r="L194" s="110">
        <v>100</v>
      </c>
      <c r="M194" s="110">
        <v>100</v>
      </c>
      <c r="N194" s="110">
        <v>100</v>
      </c>
      <c r="O194" s="110">
        <v>100</v>
      </c>
      <c r="P194" s="110">
        <v>100</v>
      </c>
      <c r="Q194" s="110">
        <v>100</v>
      </c>
      <c r="R194" s="110">
        <v>100</v>
      </c>
      <c r="S194" s="110">
        <v>100</v>
      </c>
      <c r="T194" s="110">
        <v>100</v>
      </c>
      <c r="U194" s="110">
        <v>100</v>
      </c>
      <c r="V194" s="110">
        <v>100</v>
      </c>
      <c r="W194" s="110">
        <v>100</v>
      </c>
      <c r="X194" s="110">
        <v>100</v>
      </c>
      <c r="Y194" s="110">
        <v>100</v>
      </c>
      <c r="Z194" s="110">
        <v>100</v>
      </c>
      <c r="AA194" s="110">
        <v>100</v>
      </c>
      <c r="AB194" s="110">
        <v>100</v>
      </c>
      <c r="AC194" s="110">
        <v>100</v>
      </c>
      <c r="AD194" s="110">
        <v>100</v>
      </c>
      <c r="AE194" s="110">
        <v>100</v>
      </c>
      <c r="AF194" s="110">
        <v>100</v>
      </c>
      <c r="AG194" s="110">
        <v>100</v>
      </c>
      <c r="AH194" s="110">
        <v>100</v>
      </c>
      <c r="AI194" s="110">
        <v>100</v>
      </c>
      <c r="AJ194" s="110">
        <v>100</v>
      </c>
      <c r="AK194" s="110">
        <v>100</v>
      </c>
      <c r="AL194" s="110">
        <v>100</v>
      </c>
      <c r="AM194" s="110">
        <v>100</v>
      </c>
      <c r="AN194" s="110">
        <v>100</v>
      </c>
      <c r="AO194" s="110">
        <v>100</v>
      </c>
      <c r="AP194" s="110">
        <v>100</v>
      </c>
      <c r="AQ194" s="110">
        <v>100</v>
      </c>
    </row>
    <row r="195" spans="1:43">
      <c r="A195" s="124" t="s">
        <v>384</v>
      </c>
      <c r="B195" s="124" t="s">
        <v>112</v>
      </c>
      <c r="C195" s="124" t="s">
        <v>14</v>
      </c>
      <c r="D195" s="124" t="s">
        <v>8</v>
      </c>
      <c r="E195" s="124"/>
      <c r="F195" s="124" t="s">
        <v>399</v>
      </c>
      <c r="G195" s="124"/>
      <c r="H195" s="124" t="s">
        <v>385</v>
      </c>
      <c r="I195" s="191">
        <v>2</v>
      </c>
      <c r="J195" s="40">
        <f>II!D$28</f>
        <v>447116.598</v>
      </c>
      <c r="K195" s="40">
        <f>II!E$28</f>
        <v>447116.598</v>
      </c>
      <c r="L195" s="40">
        <f>II!F$28</f>
        <v>447116.598</v>
      </c>
      <c r="M195" s="40">
        <f>II!G$28</f>
        <v>447116.598</v>
      </c>
      <c r="N195" s="40">
        <f>II!H$28</f>
        <v>447116.598</v>
      </c>
      <c r="O195" s="40">
        <f>II!I$28</f>
        <v>447116.598</v>
      </c>
      <c r="P195" s="40">
        <f>II!J$28</f>
        <v>447116.598</v>
      </c>
      <c r="Q195" s="40">
        <f>II!K$28</f>
        <v>447116.598</v>
      </c>
      <c r="R195" s="40">
        <f>II!L$28</f>
        <v>447116.598</v>
      </c>
      <c r="S195" s="40">
        <f>II!M$28</f>
        <v>447116.598</v>
      </c>
      <c r="T195" s="40">
        <f>II!N$28</f>
        <v>447116.598</v>
      </c>
      <c r="U195" s="40">
        <f>II!O$28</f>
        <v>447116.598</v>
      </c>
      <c r="V195" s="40">
        <f>II!P$28</f>
        <v>447116.598</v>
      </c>
      <c r="W195" s="40">
        <f>II!Q$28</f>
        <v>447116.598</v>
      </c>
      <c r="X195" s="40">
        <f>II!R$28</f>
        <v>447116.598</v>
      </c>
      <c r="Y195" s="40">
        <f>II!S$28</f>
        <v>447116.598</v>
      </c>
      <c r="Z195" s="40">
        <f>II!T$28</f>
        <v>447116.598</v>
      </c>
      <c r="AA195" s="40">
        <f>II!U$28</f>
        <v>447116.598</v>
      </c>
      <c r="AB195" s="40">
        <f>II!V$28</f>
        <v>447116.598</v>
      </c>
      <c r="AC195" s="40">
        <f>II!W$28</f>
        <v>447116.598</v>
      </c>
      <c r="AD195" s="40">
        <f>II!X$28</f>
        <v>447116.598</v>
      </c>
      <c r="AE195" s="40">
        <f>II!Y$28</f>
        <v>447116.598</v>
      </c>
      <c r="AF195" s="40">
        <f>II!Z$28</f>
        <v>447116.598</v>
      </c>
      <c r="AG195" s="40">
        <f>II!AA$28</f>
        <v>447116.598</v>
      </c>
      <c r="AH195" s="40">
        <f>II!AB$28</f>
        <v>447116.598</v>
      </c>
      <c r="AI195" s="40">
        <f>II!AC$28</f>
        <v>447116.598</v>
      </c>
      <c r="AJ195" s="40">
        <f>II!AD$28</f>
        <v>447116.598</v>
      </c>
      <c r="AK195" s="40">
        <f>II!AE$28</f>
        <v>447116.598</v>
      </c>
      <c r="AL195" s="40">
        <f>II!AF$28</f>
        <v>447116.598</v>
      </c>
      <c r="AM195" s="40">
        <f>II!AG$28</f>
        <v>447116.598</v>
      </c>
      <c r="AN195" s="40">
        <f>II!AH$28</f>
        <v>447116.598</v>
      </c>
      <c r="AO195" s="40">
        <f>II!AI$28</f>
        <v>447116.598</v>
      </c>
      <c r="AP195" s="40">
        <f>II!AJ$28</f>
        <v>447116.598</v>
      </c>
      <c r="AQ195" s="40">
        <f>II!AK$28</f>
        <v>447116.598</v>
      </c>
    </row>
    <row r="196" spans="1:43">
      <c r="A196" s="124" t="s">
        <v>384</v>
      </c>
      <c r="B196" s="124" t="s">
        <v>112</v>
      </c>
      <c r="C196" s="124" t="s">
        <v>86</v>
      </c>
      <c r="D196" s="124"/>
      <c r="E196" s="124" t="s">
        <v>395</v>
      </c>
      <c r="F196" s="124" t="s">
        <v>397</v>
      </c>
      <c r="G196" s="124"/>
      <c r="H196" s="124" t="s">
        <v>385</v>
      </c>
      <c r="I196" s="191">
        <v>2</v>
      </c>
      <c r="J196" s="57">
        <f>II!D$206</f>
        <v>179.23245396923465</v>
      </c>
      <c r="K196" s="57">
        <f>II!E$206</f>
        <v>186.22873932082709</v>
      </c>
      <c r="L196" s="57">
        <f>II!F$206</f>
        <v>189.61610626066468</v>
      </c>
      <c r="M196" s="57">
        <f>II!G$206</f>
        <v>170.94185137949719</v>
      </c>
      <c r="N196" s="57">
        <f>II!H$206</f>
        <v>190.70161674528512</v>
      </c>
      <c r="O196" s="57">
        <f>II!I$206</f>
        <v>197.03955990676971</v>
      </c>
      <c r="P196" s="57">
        <f>II!J$206</f>
        <v>203.17486260726855</v>
      </c>
      <c r="Q196" s="57">
        <f>II!K$206</f>
        <v>209.03295764236313</v>
      </c>
      <c r="R196" s="57">
        <f>II!L$206</f>
        <v>214.21304280036736</v>
      </c>
      <c r="S196" s="57">
        <f>II!M$206</f>
        <v>219.1408599857204</v>
      </c>
      <c r="T196" s="57">
        <f>II!N$206</f>
        <v>223.47423530180234</v>
      </c>
      <c r="U196" s="57">
        <f>II!O$206</f>
        <v>227.71291705410172</v>
      </c>
      <c r="V196" s="57">
        <f>II!P$206</f>
        <v>231.95662783769714</v>
      </c>
      <c r="W196" s="57">
        <f>II!Q$206</f>
        <v>236.18495690727855</v>
      </c>
      <c r="X196" s="57">
        <f>II!R$206</f>
        <v>240.38469743742985</v>
      </c>
      <c r="Y196" s="57">
        <f>II!S$206</f>
        <v>244.53860858038607</v>
      </c>
      <c r="Z196" s="57">
        <f>II!T$206</f>
        <v>248.65757482985194</v>
      </c>
      <c r="AA196" s="57">
        <f>II!U$206</f>
        <v>252.73374547651645</v>
      </c>
      <c r="AB196" s="57">
        <f>II!V$206</f>
        <v>256.74732358635322</v>
      </c>
      <c r="AC196" s="57">
        <f>II!W$206</f>
        <v>260.40390522040843</v>
      </c>
      <c r="AD196" s="57">
        <f>II!X$206</f>
        <v>263.75636855897841</v>
      </c>
      <c r="AE196" s="57">
        <f>II!Y$206</f>
        <v>266.75836164444087</v>
      </c>
      <c r="AF196" s="57">
        <f>II!Z$206</f>
        <v>269.3736507162501</v>
      </c>
      <c r="AG196" s="57">
        <f>II!AA$206</f>
        <v>271.53425896927115</v>
      </c>
      <c r="AH196" s="57">
        <f>II!AB$206</f>
        <v>273.28622681910866</v>
      </c>
      <c r="AI196" s="57">
        <f>II!AC$206</f>
        <v>274.54513367491586</v>
      </c>
      <c r="AJ196" s="57">
        <f>II!AD$206</f>
        <v>275.28332007124209</v>
      </c>
      <c r="AK196" s="57">
        <f>II!AE$206</f>
        <v>275.5053919807271</v>
      </c>
      <c r="AL196" s="57">
        <f>II!AF$206</f>
        <v>275.18951935063171</v>
      </c>
      <c r="AM196" s="57">
        <f>II!AG$206</f>
        <v>274.37749150412822</v>
      </c>
      <c r="AN196" s="57">
        <f>II!AH$206</f>
        <v>273.06691293152159</v>
      </c>
      <c r="AO196" s="57">
        <f>II!AI$206</f>
        <v>271.24270397161507</v>
      </c>
      <c r="AP196" s="57">
        <f>II!AJ$206</f>
        <v>268.87969315318776</v>
      </c>
      <c r="AQ196" s="57">
        <f>II!AK$206</f>
        <v>265.95575693090598</v>
      </c>
    </row>
    <row r="197" spans="1:43">
      <c r="A197" s="124" t="s">
        <v>384</v>
      </c>
      <c r="B197" s="124" t="s">
        <v>112</v>
      </c>
      <c r="C197" s="124" t="s">
        <v>86</v>
      </c>
      <c r="D197" s="124"/>
      <c r="E197" s="124" t="s">
        <v>396</v>
      </c>
      <c r="F197" s="124" t="s">
        <v>397</v>
      </c>
      <c r="G197" s="124"/>
      <c r="H197" s="124" t="s">
        <v>385</v>
      </c>
      <c r="I197" s="191">
        <v>2</v>
      </c>
      <c r="J197" s="57">
        <f>II!D$209</f>
        <v>94.88257228585438</v>
      </c>
      <c r="K197" s="57">
        <f>II!E$209</f>
        <v>99.650607304615193</v>
      </c>
      <c r="L197" s="57">
        <f>II!F$209</f>
        <v>99.680445398818932</v>
      </c>
      <c r="M197" s="57">
        <f>II!G$209</f>
        <v>86.922834700028304</v>
      </c>
      <c r="N197" s="57">
        <f>II!H$209</f>
        <v>102.61859093809272</v>
      </c>
      <c r="O197" s="57">
        <f>II!I$209</f>
        <v>109.37046718963136</v>
      </c>
      <c r="P197" s="57">
        <f>II!J$209</f>
        <v>116.22372565339279</v>
      </c>
      <c r="Q197" s="57">
        <f>II!K$209</f>
        <v>123.11578628436982</v>
      </c>
      <c r="R197" s="57">
        <f>II!L$209</f>
        <v>127.48626873698983</v>
      </c>
      <c r="S197" s="57">
        <f>II!M$209</f>
        <v>134.16968291184867</v>
      </c>
      <c r="T197" s="57">
        <f>II!N$209</f>
        <v>140.6576627824885</v>
      </c>
      <c r="U197" s="57">
        <f>II!O$209</f>
        <v>147.31669940157613</v>
      </c>
      <c r="V197" s="57">
        <f>II!P$209</f>
        <v>154.24486261258537</v>
      </c>
      <c r="W197" s="57">
        <f>II!Q$209</f>
        <v>161.43763026409454</v>
      </c>
      <c r="X197" s="57">
        <f>II!R$209</f>
        <v>168.88856745974846</v>
      </c>
      <c r="Y197" s="57">
        <f>II!S$209</f>
        <v>176.62986067895815</v>
      </c>
      <c r="Z197" s="57">
        <f>II!T$209</f>
        <v>184.65123318478754</v>
      </c>
      <c r="AA197" s="57">
        <f>II!U$209</f>
        <v>192.99542166950738</v>
      </c>
      <c r="AB197" s="57">
        <f>II!V$209</f>
        <v>201.64196739188185</v>
      </c>
      <c r="AC197" s="57">
        <f>II!W$209</f>
        <v>210.36726323475023</v>
      </c>
      <c r="AD197" s="57">
        <f>II!X$209</f>
        <v>219.20203714281345</v>
      </c>
      <c r="AE197" s="57">
        <f>II!Y$209</f>
        <v>228.10400906008257</v>
      </c>
      <c r="AF197" s="57">
        <f>II!Z$209</f>
        <v>237.06589343016662</v>
      </c>
      <c r="AG197" s="57">
        <f>II!AA$209</f>
        <v>246.0037592582635</v>
      </c>
      <c r="AH197" s="57">
        <f>II!AB$209</f>
        <v>254.97705222026389</v>
      </c>
      <c r="AI197" s="57">
        <f>II!AC$209</f>
        <v>263.8909144636666</v>
      </c>
      <c r="AJ197" s="57">
        <f>II!AD$209</f>
        <v>272.69829785196504</v>
      </c>
      <c r="AK197" s="57">
        <f>II!AE$209</f>
        <v>281.41971369708284</v>
      </c>
      <c r="AL197" s="57">
        <f>II!AF$209</f>
        <v>290.01392710751276</v>
      </c>
      <c r="AM197" s="57">
        <f>II!AG$209</f>
        <v>298.49936985476256</v>
      </c>
      <c r="AN197" s="57">
        <f>II!AH$209</f>
        <v>306.89229327178953</v>
      </c>
      <c r="AO197" s="57">
        <f>II!AI$209</f>
        <v>315.15203401836163</v>
      </c>
      <c r="AP197" s="57">
        <f>II!AJ$209</f>
        <v>323.22083304461711</v>
      </c>
      <c r="AQ197" s="57">
        <f>II!AK$209</f>
        <v>331.0769836480037</v>
      </c>
    </row>
    <row r="198" spans="1:43">
      <c r="A198" s="124" t="s">
        <v>384</v>
      </c>
      <c r="B198" s="124" t="s">
        <v>112</v>
      </c>
      <c r="C198" s="124" t="s">
        <v>86</v>
      </c>
      <c r="D198" s="124"/>
      <c r="E198" s="124" t="s">
        <v>16</v>
      </c>
      <c r="F198" s="124" t="s">
        <v>397</v>
      </c>
      <c r="G198" s="124"/>
      <c r="H198" s="124" t="s">
        <v>385</v>
      </c>
      <c r="I198" s="191">
        <v>2</v>
      </c>
      <c r="J198" s="57">
        <f>II!D$208</f>
        <v>51.879205967120946</v>
      </c>
      <c r="K198" s="57">
        <f>II!E$208</f>
        <v>53.981318125537328</v>
      </c>
      <c r="L198" s="57">
        <f>II!F$208</f>
        <v>54.682151085179214</v>
      </c>
      <c r="M198" s="57">
        <f>II!G$208</f>
        <v>48.665609101822497</v>
      </c>
      <c r="N198" s="57">
        <f>II!H$208</f>
        <v>55.919954071081271</v>
      </c>
      <c r="O198" s="57">
        <f>II!I$208</f>
        <v>58.958961008715661</v>
      </c>
      <c r="P198" s="57">
        <f>II!J$208</f>
        <v>62.20810187460394</v>
      </c>
      <c r="Q198" s="57">
        <f>II!K$208</f>
        <v>65.242306810213677</v>
      </c>
      <c r="R198" s="57">
        <f>II!L$208</f>
        <v>68.393289495571025</v>
      </c>
      <c r="S198" s="57">
        <f>II!M$208</f>
        <v>71.42322653307393</v>
      </c>
      <c r="T198" s="57">
        <f>II!N$208</f>
        <v>74.500763203715422</v>
      </c>
      <c r="U198" s="57">
        <f>II!O$208</f>
        <v>77.435931856894712</v>
      </c>
      <c r="V198" s="57">
        <f>II!P$208</f>
        <v>80.724721238486566</v>
      </c>
      <c r="W198" s="57">
        <f>II!Q$208</f>
        <v>84.138267067729203</v>
      </c>
      <c r="X198" s="57">
        <f>II!R$208</f>
        <v>87.53224413022329</v>
      </c>
      <c r="Y198" s="57">
        <f>II!S$208</f>
        <v>91.129799983638264</v>
      </c>
      <c r="Z198" s="57">
        <f>II!T$208</f>
        <v>94.794893601638037</v>
      </c>
      <c r="AA198" s="57">
        <f>II!U$208</f>
        <v>98.753480678857358</v>
      </c>
      <c r="AB198" s="57">
        <f>II!V$208</f>
        <v>102.71333272764998</v>
      </c>
      <c r="AC198" s="57">
        <f>II!W$208</f>
        <v>106.78411172672075</v>
      </c>
      <c r="AD198" s="57">
        <f>II!X$208</f>
        <v>110.97616750966792</v>
      </c>
      <c r="AE198" s="57">
        <f>II!Y$208</f>
        <v>115.05861472813535</v>
      </c>
      <c r="AF198" s="57">
        <f>II!Z$208</f>
        <v>119.31060091010005</v>
      </c>
      <c r="AG198" s="57">
        <f>II!AA$208</f>
        <v>123.3526899909271</v>
      </c>
      <c r="AH198" s="57">
        <f>II!AB$208</f>
        <v>127.61222123511449</v>
      </c>
      <c r="AI198" s="57">
        <f>II!AC$208</f>
        <v>131.84373191653438</v>
      </c>
      <c r="AJ198" s="57">
        <f>II!AD$208</f>
        <v>135.88374837581313</v>
      </c>
      <c r="AK198" s="57">
        <f>II!AE$208</f>
        <v>140.02452388677312</v>
      </c>
      <c r="AL198" s="57">
        <f>II!AF$208</f>
        <v>144.05887467096301</v>
      </c>
      <c r="AM198" s="57">
        <f>II!AG$208</f>
        <v>147.95081547764863</v>
      </c>
      <c r="AN198" s="57">
        <f>II!AH$208</f>
        <v>151.93887855957811</v>
      </c>
      <c r="AO198" s="57">
        <f>II!AI$208</f>
        <v>155.86414830053721</v>
      </c>
      <c r="AP198" s="57">
        <f>II!AJ$208</f>
        <v>159.55810102952449</v>
      </c>
      <c r="AQ198" s="57">
        <f>II!AK$208</f>
        <v>163.25901224475376</v>
      </c>
    </row>
    <row r="199" spans="1:43">
      <c r="A199" s="124" t="s">
        <v>384</v>
      </c>
      <c r="B199" s="124" t="s">
        <v>112</v>
      </c>
      <c r="C199" s="124" t="s">
        <v>86</v>
      </c>
      <c r="D199" s="124"/>
      <c r="E199" s="124" t="s">
        <v>7</v>
      </c>
      <c r="F199" s="124" t="s">
        <v>397</v>
      </c>
      <c r="G199" s="124"/>
      <c r="H199" s="124" t="s">
        <v>385</v>
      </c>
      <c r="I199" s="191">
        <v>2</v>
      </c>
      <c r="J199" s="57">
        <f>II!D$207</f>
        <v>0</v>
      </c>
      <c r="K199" s="57">
        <f>II!E$207</f>
        <v>0</v>
      </c>
      <c r="L199" s="57">
        <f>II!F$207</f>
        <v>0</v>
      </c>
      <c r="M199" s="57">
        <f>II!G$207</f>
        <v>0</v>
      </c>
      <c r="N199" s="57">
        <f>II!H$207</f>
        <v>0</v>
      </c>
      <c r="O199" s="57">
        <f>II!I$207</f>
        <v>0</v>
      </c>
      <c r="P199" s="57">
        <f>II!J$207</f>
        <v>0</v>
      </c>
      <c r="Q199" s="57">
        <f>II!K$207</f>
        <v>0</v>
      </c>
      <c r="R199" s="57">
        <f>II!L$207</f>
        <v>0</v>
      </c>
      <c r="S199" s="57">
        <f>II!M$207</f>
        <v>22.082072293448601</v>
      </c>
      <c r="T199" s="57">
        <f>II!N$207</f>
        <v>33.628465942127015</v>
      </c>
      <c r="U199" s="57">
        <f>II!O$207</f>
        <v>33.073812270990615</v>
      </c>
      <c r="V199" s="57">
        <f>II!P$207</f>
        <v>45.668845895343594</v>
      </c>
      <c r="W199" s="57">
        <f>II!Q$207</f>
        <v>58.861339225304519</v>
      </c>
      <c r="X199" s="57">
        <f>II!R$207</f>
        <v>71.255038476803463</v>
      </c>
      <c r="Y199" s="57">
        <f>II!S$207</f>
        <v>74.536826377654137</v>
      </c>
      <c r="Z199" s="57">
        <f>II!T$207</f>
        <v>88.246965107332343</v>
      </c>
      <c r="AA199" s="57">
        <f>II!U$207</f>
        <v>104.09206209087657</v>
      </c>
      <c r="AB199" s="57">
        <f>II!V$207</f>
        <v>119.25847845234682</v>
      </c>
      <c r="AC199" s="57">
        <f>II!W$207</f>
        <v>125.01934139701396</v>
      </c>
      <c r="AD199" s="57">
        <f>II!X$207</f>
        <v>142.41960095564696</v>
      </c>
      <c r="AE199" s="57">
        <f>II!Y$207</f>
        <v>158.80532470344974</v>
      </c>
      <c r="AF199" s="57">
        <f>II!Z$207</f>
        <v>176.9648054212586</v>
      </c>
      <c r="AG199" s="57">
        <f>II!AA$207</f>
        <v>182.77888307260918</v>
      </c>
      <c r="AH199" s="57">
        <f>II!AB$207</f>
        <v>201.51993833382795</v>
      </c>
      <c r="AI199" s="57">
        <f>II!AC$207</f>
        <v>220.44807778116174</v>
      </c>
      <c r="AJ199" s="57">
        <f>II!AD$207</f>
        <v>238.08622490330228</v>
      </c>
      <c r="AK199" s="57">
        <f>II!AE$207</f>
        <v>257.25796474560201</v>
      </c>
      <c r="AL199" s="57">
        <f>II!AF$207</f>
        <v>265.28770946660472</v>
      </c>
      <c r="AM199" s="57">
        <f>II!AG$207</f>
        <v>283.22739815775788</v>
      </c>
      <c r="AN199" s="57">
        <f>II!AH$207</f>
        <v>302.65911852831698</v>
      </c>
      <c r="AO199" s="57">
        <f>II!AI$207</f>
        <v>322.12747967489543</v>
      </c>
      <c r="AP199" s="57">
        <f>II!AJ$207</f>
        <v>340.13001354026107</v>
      </c>
      <c r="AQ199" s="57">
        <f>II!AK$207</f>
        <v>363.6488012169151</v>
      </c>
    </row>
    <row r="200" spans="1:43">
      <c r="A200" s="124" t="s">
        <v>384</v>
      </c>
      <c r="B200" s="124" t="s">
        <v>112</v>
      </c>
      <c r="C200" s="124" t="s">
        <v>86</v>
      </c>
      <c r="D200" s="124"/>
      <c r="E200" s="124" t="s">
        <v>153</v>
      </c>
      <c r="F200" s="124" t="s">
        <v>397</v>
      </c>
      <c r="G200" s="124"/>
      <c r="H200" s="124" t="s">
        <v>385</v>
      </c>
      <c r="I200" s="191">
        <v>2</v>
      </c>
      <c r="J200" s="57">
        <f>II!D$210</f>
        <v>0</v>
      </c>
      <c r="K200" s="57">
        <f>II!E$210</f>
        <v>0</v>
      </c>
      <c r="L200" s="57">
        <f>II!F$210</f>
        <v>0</v>
      </c>
      <c r="M200" s="57">
        <f>II!G$210</f>
        <v>0</v>
      </c>
      <c r="N200" s="57">
        <f>II!H$210</f>
        <v>0</v>
      </c>
      <c r="O200" s="57">
        <f>II!I$210</f>
        <v>0</v>
      </c>
      <c r="P200" s="57">
        <f>II!J$210</f>
        <v>0</v>
      </c>
      <c r="Q200" s="57">
        <f>II!K$210</f>
        <v>0</v>
      </c>
      <c r="R200" s="57">
        <f>II!L$210</f>
        <v>0</v>
      </c>
      <c r="S200" s="57">
        <f>II!M$210</f>
        <v>0</v>
      </c>
      <c r="T200" s="57">
        <f>II!N$210</f>
        <v>0</v>
      </c>
      <c r="U200" s="57">
        <f>II!O$210</f>
        <v>0</v>
      </c>
      <c r="V200" s="57">
        <f>II!P$210</f>
        <v>0</v>
      </c>
      <c r="W200" s="57">
        <f>II!Q$210</f>
        <v>0</v>
      </c>
      <c r="X200" s="57">
        <f>II!R$210</f>
        <v>0</v>
      </c>
      <c r="Y200" s="57">
        <f>II!S$210</f>
        <v>0</v>
      </c>
      <c r="Z200" s="57">
        <f>II!T$210</f>
        <v>0</v>
      </c>
      <c r="AA200" s="57">
        <f>II!U$210</f>
        <v>0</v>
      </c>
      <c r="AB200" s="57">
        <f>II!V$210</f>
        <v>0</v>
      </c>
      <c r="AC200" s="57">
        <f>II!W$210</f>
        <v>0</v>
      </c>
      <c r="AD200" s="57">
        <f>II!X$210</f>
        <v>0</v>
      </c>
      <c r="AE200" s="57">
        <f>II!Y$210</f>
        <v>0</v>
      </c>
      <c r="AF200" s="57">
        <f>II!Z$210</f>
        <v>0</v>
      </c>
      <c r="AG200" s="57">
        <f>II!AA$210</f>
        <v>0</v>
      </c>
      <c r="AH200" s="57">
        <f>II!AB$210</f>
        <v>0</v>
      </c>
      <c r="AI200" s="57">
        <f>II!AC$210</f>
        <v>0</v>
      </c>
      <c r="AJ200" s="57">
        <f>II!AD$210</f>
        <v>0</v>
      </c>
      <c r="AK200" s="57">
        <f>II!AE$210</f>
        <v>0</v>
      </c>
      <c r="AL200" s="57">
        <f>II!AF$210</f>
        <v>0</v>
      </c>
      <c r="AM200" s="57">
        <f>II!AG$210</f>
        <v>0</v>
      </c>
      <c r="AN200" s="57">
        <f>II!AH$210</f>
        <v>0</v>
      </c>
      <c r="AO200" s="57">
        <f>II!AI$210</f>
        <v>0</v>
      </c>
      <c r="AP200" s="57">
        <f>II!AJ$210</f>
        <v>0</v>
      </c>
      <c r="AQ200" s="57">
        <f>II!AK$210</f>
        <v>0</v>
      </c>
    </row>
    <row r="201" spans="1:43">
      <c r="A201" s="124" t="s">
        <v>384</v>
      </c>
      <c r="B201" s="124" t="s">
        <v>112</v>
      </c>
      <c r="C201" s="124" t="s">
        <v>86</v>
      </c>
      <c r="D201" s="124"/>
      <c r="E201" s="124" t="s">
        <v>208</v>
      </c>
      <c r="F201" s="124" t="s">
        <v>397</v>
      </c>
      <c r="G201" s="124"/>
      <c r="H201" s="124" t="s">
        <v>385</v>
      </c>
      <c r="I201" s="191">
        <v>2</v>
      </c>
      <c r="J201" s="57">
        <f>II!D$211</f>
        <v>0</v>
      </c>
      <c r="K201" s="57">
        <f>II!E$211</f>
        <v>0</v>
      </c>
      <c r="L201" s="57">
        <f>II!F$211</f>
        <v>0</v>
      </c>
      <c r="M201" s="57">
        <f>II!G$211</f>
        <v>0</v>
      </c>
      <c r="N201" s="57">
        <f>II!H$211</f>
        <v>0</v>
      </c>
      <c r="O201" s="57">
        <f>II!I$211</f>
        <v>0</v>
      </c>
      <c r="P201" s="57">
        <f>II!J$211</f>
        <v>0</v>
      </c>
      <c r="Q201" s="57">
        <f>II!K$211</f>
        <v>0</v>
      </c>
      <c r="R201" s="57">
        <f>II!L$211</f>
        <v>0</v>
      </c>
      <c r="S201" s="57">
        <f>II!M$211</f>
        <v>0</v>
      </c>
      <c r="T201" s="57">
        <f>II!N$211</f>
        <v>0</v>
      </c>
      <c r="U201" s="57">
        <f>II!O$211</f>
        <v>0</v>
      </c>
      <c r="V201" s="57">
        <f>II!P$211</f>
        <v>0</v>
      </c>
      <c r="W201" s="57">
        <f>II!Q$211</f>
        <v>0</v>
      </c>
      <c r="X201" s="57">
        <f>II!R$211</f>
        <v>0</v>
      </c>
      <c r="Y201" s="57">
        <f>II!S$211</f>
        <v>0</v>
      </c>
      <c r="Z201" s="57">
        <f>II!T$211</f>
        <v>0</v>
      </c>
      <c r="AA201" s="57">
        <f>II!U$211</f>
        <v>0</v>
      </c>
      <c r="AB201" s="57">
        <f>II!V$211</f>
        <v>0</v>
      </c>
      <c r="AC201" s="57">
        <f>II!W$211</f>
        <v>0</v>
      </c>
      <c r="AD201" s="57">
        <f>II!X$211</f>
        <v>0</v>
      </c>
      <c r="AE201" s="57">
        <f>II!Y$211</f>
        <v>0</v>
      </c>
      <c r="AF201" s="57">
        <f>II!Z$211</f>
        <v>0</v>
      </c>
      <c r="AG201" s="57">
        <f>II!AA$211</f>
        <v>0</v>
      </c>
      <c r="AH201" s="57">
        <f>II!AB$211</f>
        <v>0</v>
      </c>
      <c r="AI201" s="57">
        <f>II!AC$211</f>
        <v>0</v>
      </c>
      <c r="AJ201" s="57">
        <f>II!AD$211</f>
        <v>0</v>
      </c>
      <c r="AK201" s="57">
        <f>II!AE$211</f>
        <v>0</v>
      </c>
      <c r="AL201" s="57">
        <f>II!AF$211</f>
        <v>0</v>
      </c>
      <c r="AM201" s="57">
        <f>II!AG$211</f>
        <v>0</v>
      </c>
      <c r="AN201" s="57">
        <f>II!AH$211</f>
        <v>0</v>
      </c>
      <c r="AO201" s="57">
        <f>II!AI$211</f>
        <v>0</v>
      </c>
      <c r="AP201" s="57">
        <f>II!AJ$211</f>
        <v>0</v>
      </c>
      <c r="AQ201" s="57">
        <f>II!AK$211</f>
        <v>0</v>
      </c>
    </row>
    <row r="202" spans="1:43">
      <c r="A202" s="124" t="s">
        <v>384</v>
      </c>
      <c r="B202" s="124" t="s">
        <v>112</v>
      </c>
      <c r="C202" s="124" t="s">
        <v>86</v>
      </c>
      <c r="D202" s="124"/>
      <c r="E202" s="124" t="s">
        <v>152</v>
      </c>
      <c r="F202" s="124" t="s">
        <v>397</v>
      </c>
      <c r="G202" s="124"/>
      <c r="H202" s="124" t="s">
        <v>385</v>
      </c>
      <c r="I202" s="191">
        <v>2</v>
      </c>
      <c r="J202" s="57">
        <f>II!D$212</f>
        <v>0</v>
      </c>
      <c r="K202" s="57">
        <f>II!E$212</f>
        <v>0</v>
      </c>
      <c r="L202" s="57">
        <f>II!F$212</f>
        <v>0</v>
      </c>
      <c r="M202" s="57">
        <f>II!G$212</f>
        <v>0</v>
      </c>
      <c r="N202" s="57">
        <f>II!H$212</f>
        <v>0</v>
      </c>
      <c r="O202" s="57">
        <f>II!I$212</f>
        <v>0</v>
      </c>
      <c r="P202" s="57">
        <f>II!J$212</f>
        <v>0</v>
      </c>
      <c r="Q202" s="57">
        <f>II!K$212</f>
        <v>0</v>
      </c>
      <c r="R202" s="57">
        <f>II!L$212</f>
        <v>0</v>
      </c>
      <c r="S202" s="57">
        <f>II!M$212</f>
        <v>0</v>
      </c>
      <c r="T202" s="57">
        <f>II!N$212</f>
        <v>0</v>
      </c>
      <c r="U202" s="57">
        <f>II!O$212</f>
        <v>0</v>
      </c>
      <c r="V202" s="57">
        <f>II!P$212</f>
        <v>0</v>
      </c>
      <c r="W202" s="57">
        <f>II!Q$212</f>
        <v>0</v>
      </c>
      <c r="X202" s="57">
        <f>II!R$212</f>
        <v>0</v>
      </c>
      <c r="Y202" s="57">
        <f>II!S$212</f>
        <v>0</v>
      </c>
      <c r="Z202" s="57">
        <f>II!T$212</f>
        <v>0</v>
      </c>
      <c r="AA202" s="57">
        <f>II!U$212</f>
        <v>0</v>
      </c>
      <c r="AB202" s="57">
        <f>II!V$212</f>
        <v>0</v>
      </c>
      <c r="AC202" s="57">
        <f>II!W$212</f>
        <v>0</v>
      </c>
      <c r="AD202" s="57">
        <f>II!X$212</f>
        <v>0</v>
      </c>
      <c r="AE202" s="57">
        <f>II!Y$212</f>
        <v>0</v>
      </c>
      <c r="AF202" s="57">
        <f>II!Z$212</f>
        <v>0</v>
      </c>
      <c r="AG202" s="57">
        <f>II!AA$212</f>
        <v>0</v>
      </c>
      <c r="AH202" s="57">
        <f>II!AB$212</f>
        <v>0</v>
      </c>
      <c r="AI202" s="57">
        <f>II!AC$212</f>
        <v>0</v>
      </c>
      <c r="AJ202" s="57">
        <f>II!AD$212</f>
        <v>0</v>
      </c>
      <c r="AK202" s="57">
        <f>II!AE$212</f>
        <v>0</v>
      </c>
      <c r="AL202" s="57">
        <f>II!AF$212</f>
        <v>0</v>
      </c>
      <c r="AM202" s="57">
        <f>II!AG$212</f>
        <v>0</v>
      </c>
      <c r="AN202" s="57">
        <f>II!AH$212</f>
        <v>0</v>
      </c>
      <c r="AO202" s="57">
        <f>II!AI$212</f>
        <v>0</v>
      </c>
      <c r="AP202" s="57">
        <f>II!AJ$212</f>
        <v>0</v>
      </c>
      <c r="AQ202" s="57">
        <f>II!AK$212</f>
        <v>0</v>
      </c>
    </row>
    <row r="203" spans="1:43">
      <c r="A203" s="124" t="s">
        <v>384</v>
      </c>
      <c r="B203" s="124" t="s">
        <v>112</v>
      </c>
      <c r="C203" s="124" t="s">
        <v>86</v>
      </c>
      <c r="D203" s="124"/>
      <c r="E203" s="124" t="s">
        <v>209</v>
      </c>
      <c r="F203" s="124" t="s">
        <v>397</v>
      </c>
      <c r="G203" s="124"/>
      <c r="H203" s="124" t="s">
        <v>385</v>
      </c>
      <c r="I203" s="191">
        <v>2</v>
      </c>
      <c r="J203" s="57">
        <f>II!D$213</f>
        <v>2.6668215805973317</v>
      </c>
      <c r="K203" s="57">
        <f>II!E$213</f>
        <v>2.7708095949586511</v>
      </c>
      <c r="L203" s="57">
        <f>II!F$213</f>
        <v>2.8215723299275499</v>
      </c>
      <c r="M203" s="57">
        <f>II!G$213</f>
        <v>2.5443595950583626</v>
      </c>
      <c r="N203" s="57">
        <f>II!H$213</f>
        <v>2.8857983011372443</v>
      </c>
      <c r="O203" s="57">
        <f>II!I$213</f>
        <v>3.0328936078175519</v>
      </c>
      <c r="P203" s="57">
        <f>II!J$213</f>
        <v>3.1818045112620159</v>
      </c>
      <c r="Q203" s="57">
        <f>II!K$213</f>
        <v>3.3319643180663636</v>
      </c>
      <c r="R203" s="57">
        <f>II!L$213</f>
        <v>3.4762510308465466</v>
      </c>
      <c r="S203" s="57">
        <f>II!M$213</f>
        <v>3.621853207877082</v>
      </c>
      <c r="T203" s="57">
        <f>II!N$213</f>
        <v>3.7628263476675454</v>
      </c>
      <c r="U203" s="57">
        <f>II!O$213</f>
        <v>3.9079199764238464</v>
      </c>
      <c r="V203" s="57">
        <f>II!P$213</f>
        <v>4.0584573998235349</v>
      </c>
      <c r="W203" s="57">
        <f>II!Q$213</f>
        <v>4.2147444672860015</v>
      </c>
      <c r="X203" s="57">
        <f>II!R$213</f>
        <v>4.3770237588613075</v>
      </c>
      <c r="Y203" s="57">
        <f>II!S$213</f>
        <v>4.5452488060482654</v>
      </c>
      <c r="Z203" s="57">
        <f>II!T$213</f>
        <v>4.7199226529525209</v>
      </c>
      <c r="AA203" s="57">
        <f>II!U$213</f>
        <v>4.9012286291250327</v>
      </c>
      <c r="AB203" s="57">
        <f>II!V$213</f>
        <v>5.0894869928496576</v>
      </c>
      <c r="AC203" s="57">
        <f>II!W$213</f>
        <v>5.2790908829266119</v>
      </c>
      <c r="AD203" s="57">
        <f>II!X$213</f>
        <v>5.4710563398886203</v>
      </c>
      <c r="AE203" s="57">
        <f>II!Y$213</f>
        <v>5.6648643613812428</v>
      </c>
      <c r="AF203" s="57">
        <f>II!Z$213</f>
        <v>5.8595918275971179</v>
      </c>
      <c r="AG203" s="57">
        <f>II!AA$213</f>
        <v>6.0541943480508316</v>
      </c>
      <c r="AH203" s="57">
        <f>II!AB$213</f>
        <v>6.2491691635793876</v>
      </c>
      <c r="AI203" s="57">
        <f>II!AC$213</f>
        <v>6.4428525968556798</v>
      </c>
      <c r="AJ203" s="57">
        <f>II!AD$213</f>
        <v>6.6346047345193613</v>
      </c>
      <c r="AK203" s="57">
        <f>II!AE$213</f>
        <v>6.8241064606058153</v>
      </c>
      <c r="AL203" s="57">
        <f>II!AF$213</f>
        <v>7.0108559801849522</v>
      </c>
      <c r="AM203" s="57">
        <f>II!AG$213</f>
        <v>7.1956120534282464</v>
      </c>
      <c r="AN203" s="57">
        <f>II!AH$213</f>
        <v>7.3779753499722593</v>
      </c>
      <c r="AO203" s="57">
        <f>II!AI$213</f>
        <v>7.5574446930021182</v>
      </c>
      <c r="AP203" s="57">
        <f>II!AJ$213</f>
        <v>7.7331474295282279</v>
      </c>
      <c r="AQ203" s="57">
        <f>II!AK$213</f>
        <v>7.9038561293608307</v>
      </c>
    </row>
    <row r="204" spans="1:43" s="124" customFormat="1">
      <c r="A204" s="124" t="s">
        <v>384</v>
      </c>
      <c r="B204" s="124" t="s">
        <v>112</v>
      </c>
      <c r="C204" s="124" t="s">
        <v>98</v>
      </c>
      <c r="D204" s="124" t="s">
        <v>11</v>
      </c>
      <c r="E204" s="124" t="s">
        <v>396</v>
      </c>
      <c r="F204" s="124" t="s">
        <v>398</v>
      </c>
      <c r="H204" s="124" t="s">
        <v>385</v>
      </c>
      <c r="I204" s="191">
        <v>3</v>
      </c>
      <c r="J204" s="193">
        <f>III!D$180*100</f>
        <v>0</v>
      </c>
      <c r="K204" s="193">
        <f>III!E$180*100</f>
        <v>0</v>
      </c>
      <c r="L204" s="193">
        <f>III!F$180*100</f>
        <v>0</v>
      </c>
      <c r="M204" s="193">
        <f>III!G$180*100</f>
        <v>0</v>
      </c>
      <c r="N204" s="193">
        <f>III!H$180*100</f>
        <v>0</v>
      </c>
      <c r="O204" s="193">
        <f>III!I$180*100</f>
        <v>0</v>
      </c>
      <c r="P204" s="193">
        <f>III!J$180*100</f>
        <v>0</v>
      </c>
      <c r="Q204" s="193">
        <f>III!K$180*100</f>
        <v>0</v>
      </c>
      <c r="R204" s="193">
        <f>III!L$180*100</f>
        <v>0</v>
      </c>
      <c r="S204" s="193">
        <f>III!M$180*100</f>
        <v>0</v>
      </c>
      <c r="T204" s="193">
        <f>III!N$180*100</f>
        <v>0</v>
      </c>
      <c r="U204" s="193">
        <f>III!O$180*100</f>
        <v>0</v>
      </c>
      <c r="V204" s="193">
        <f>III!P$180*100</f>
        <v>0</v>
      </c>
      <c r="W204" s="193">
        <f>III!Q$180*100</f>
        <v>0</v>
      </c>
      <c r="X204" s="193">
        <f>III!R$180*100</f>
        <v>0</v>
      </c>
      <c r="Y204" s="193">
        <f>III!S$180*100</f>
        <v>0</v>
      </c>
      <c r="Z204" s="193">
        <f>III!T$180*100</f>
        <v>0</v>
      </c>
      <c r="AA204" s="193">
        <f>III!U$180*100</f>
        <v>0</v>
      </c>
      <c r="AB204" s="193">
        <f>III!V$180*100</f>
        <v>0</v>
      </c>
      <c r="AC204" s="193">
        <f>III!W$180*100</f>
        <v>0</v>
      </c>
      <c r="AD204" s="193">
        <f>III!X$180*100</f>
        <v>0</v>
      </c>
      <c r="AE204" s="193">
        <f>III!Y$180*100</f>
        <v>0</v>
      </c>
      <c r="AF204" s="193">
        <f>III!Z$180*100</f>
        <v>0</v>
      </c>
      <c r="AG204" s="193">
        <f>III!AA$180*100</f>
        <v>0</v>
      </c>
      <c r="AH204" s="193">
        <f>III!AB$180*100</f>
        <v>0</v>
      </c>
      <c r="AI204" s="193">
        <f>III!AC$180*100</f>
        <v>0</v>
      </c>
      <c r="AJ204" s="193">
        <f>III!AD$180*100</f>
        <v>0</v>
      </c>
      <c r="AK204" s="193">
        <f>III!AE$180*100</f>
        <v>0</v>
      </c>
      <c r="AL204" s="193">
        <f>III!AF$180*100</f>
        <v>0</v>
      </c>
      <c r="AM204" s="193">
        <f>III!AG$180*100</f>
        <v>0</v>
      </c>
      <c r="AN204" s="193">
        <f>III!AH$180*100</f>
        <v>0</v>
      </c>
      <c r="AO204" s="193">
        <f>III!AI$180*100</f>
        <v>0</v>
      </c>
      <c r="AP204" s="193">
        <f>III!AJ$180*100</f>
        <v>0</v>
      </c>
      <c r="AQ204" s="193">
        <f>III!AK$180*100</f>
        <v>0</v>
      </c>
    </row>
    <row r="205" spans="1:43" s="124" customFormat="1">
      <c r="A205" s="124" t="s">
        <v>384</v>
      </c>
      <c r="B205" s="124" t="s">
        <v>112</v>
      </c>
      <c r="C205" s="124" t="s">
        <v>98</v>
      </c>
      <c r="D205" s="124" t="s">
        <v>11</v>
      </c>
      <c r="E205" s="124" t="s">
        <v>16</v>
      </c>
      <c r="F205" s="124" t="s">
        <v>398</v>
      </c>
      <c r="H205" s="124" t="s">
        <v>385</v>
      </c>
      <c r="I205" s="191">
        <v>3</v>
      </c>
      <c r="J205" s="193">
        <f>III!D$179*100</f>
        <v>100</v>
      </c>
      <c r="K205" s="193">
        <f>III!E$179*100</f>
        <v>100</v>
      </c>
      <c r="L205" s="193">
        <f>III!F$179*100</f>
        <v>100</v>
      </c>
      <c r="M205" s="193">
        <f>III!G$179*100</f>
        <v>100</v>
      </c>
      <c r="N205" s="193">
        <f>III!H$179*100</f>
        <v>100</v>
      </c>
      <c r="O205" s="193">
        <f>III!I$179*100</f>
        <v>100</v>
      </c>
      <c r="P205" s="193">
        <f>III!J$179*100</f>
        <v>100</v>
      </c>
      <c r="Q205" s="193">
        <f>III!K$179*100</f>
        <v>100</v>
      </c>
      <c r="R205" s="193">
        <f>III!L$179*100</f>
        <v>100</v>
      </c>
      <c r="S205" s="193">
        <f>III!M$179*100</f>
        <v>100</v>
      </c>
      <c r="T205" s="193">
        <f>III!N$179*100</f>
        <v>100</v>
      </c>
      <c r="U205" s="193">
        <f>III!O$179*100</f>
        <v>100</v>
      </c>
      <c r="V205" s="193">
        <f>III!P$179*100</f>
        <v>100</v>
      </c>
      <c r="W205" s="193">
        <f>III!Q$179*100</f>
        <v>100</v>
      </c>
      <c r="X205" s="193">
        <f>III!R$179*100</f>
        <v>100</v>
      </c>
      <c r="Y205" s="193">
        <f>III!S$179*100</f>
        <v>100</v>
      </c>
      <c r="Z205" s="193">
        <f>III!T$179*100</f>
        <v>100</v>
      </c>
      <c r="AA205" s="193">
        <f>III!U$179*100</f>
        <v>100</v>
      </c>
      <c r="AB205" s="193">
        <f>III!V$179*100</f>
        <v>100</v>
      </c>
      <c r="AC205" s="193">
        <f>III!W$179*100</f>
        <v>100</v>
      </c>
      <c r="AD205" s="193">
        <f>III!X$179*100</f>
        <v>100</v>
      </c>
      <c r="AE205" s="193">
        <f>III!Y$179*100</f>
        <v>100</v>
      </c>
      <c r="AF205" s="193">
        <f>III!Z$179*100</f>
        <v>100</v>
      </c>
      <c r="AG205" s="193">
        <f>III!AA$179*100</f>
        <v>100</v>
      </c>
      <c r="AH205" s="193">
        <f>III!AB$179*100</f>
        <v>100</v>
      </c>
      <c r="AI205" s="193">
        <f>III!AC$179*100</f>
        <v>100</v>
      </c>
      <c r="AJ205" s="193">
        <f>III!AD$179*100</f>
        <v>100</v>
      </c>
      <c r="AK205" s="193">
        <f>III!AE$179*100</f>
        <v>100</v>
      </c>
      <c r="AL205" s="193">
        <f>III!AF$179*100</f>
        <v>100</v>
      </c>
      <c r="AM205" s="193">
        <f>III!AG$179*100</f>
        <v>100</v>
      </c>
      <c r="AN205" s="193">
        <f>III!AH$179*100</f>
        <v>100</v>
      </c>
      <c r="AO205" s="193">
        <f>III!AI$179*100</f>
        <v>100</v>
      </c>
      <c r="AP205" s="193">
        <f>III!AJ$179*100</f>
        <v>100</v>
      </c>
      <c r="AQ205" s="193">
        <f>III!AK$179*100</f>
        <v>100</v>
      </c>
    </row>
    <row r="206" spans="1:43" s="124" customFormat="1">
      <c r="A206" s="124" t="s">
        <v>384</v>
      </c>
      <c r="B206" s="124" t="s">
        <v>112</v>
      </c>
      <c r="C206" s="124" t="s">
        <v>98</v>
      </c>
      <c r="D206" s="124" t="s">
        <v>11</v>
      </c>
      <c r="F206" s="124" t="s">
        <v>399</v>
      </c>
      <c r="H206" s="124" t="s">
        <v>385</v>
      </c>
      <c r="I206" s="191">
        <v>3</v>
      </c>
      <c r="J206" s="40">
        <f>III!D$92</f>
        <v>600</v>
      </c>
      <c r="K206" s="40">
        <f>III!E$92</f>
        <v>600</v>
      </c>
      <c r="L206" s="40">
        <f>III!F$92</f>
        <v>600</v>
      </c>
      <c r="M206" s="40">
        <f>III!G$92</f>
        <v>600</v>
      </c>
      <c r="N206" s="40">
        <f>III!H$92</f>
        <v>600</v>
      </c>
      <c r="O206" s="40">
        <f>III!I$92</f>
        <v>600</v>
      </c>
      <c r="P206" s="40">
        <f>III!J$92</f>
        <v>600</v>
      </c>
      <c r="Q206" s="40">
        <f>III!K$92</f>
        <v>600</v>
      </c>
      <c r="R206" s="40">
        <f>III!L$92</f>
        <v>600</v>
      </c>
      <c r="S206" s="40">
        <f>III!M$92</f>
        <v>600</v>
      </c>
      <c r="T206" s="40">
        <f>III!N$92</f>
        <v>600</v>
      </c>
      <c r="U206" s="40">
        <f>III!O$92</f>
        <v>600</v>
      </c>
      <c r="V206" s="40">
        <f>III!P$92</f>
        <v>600</v>
      </c>
      <c r="W206" s="40">
        <f>III!Q$92</f>
        <v>600</v>
      </c>
      <c r="X206" s="40">
        <f>III!R$92</f>
        <v>600</v>
      </c>
      <c r="Y206" s="40">
        <f>III!S$92</f>
        <v>600</v>
      </c>
      <c r="Z206" s="40">
        <f>III!T$92</f>
        <v>600</v>
      </c>
      <c r="AA206" s="40">
        <f>III!U$92</f>
        <v>600</v>
      </c>
      <c r="AB206" s="40">
        <f>III!V$92</f>
        <v>600</v>
      </c>
      <c r="AC206" s="40">
        <f>III!W$92</f>
        <v>600</v>
      </c>
      <c r="AD206" s="40">
        <f>III!X$92</f>
        <v>600</v>
      </c>
      <c r="AE206" s="40">
        <f>III!Y$92</f>
        <v>600</v>
      </c>
      <c r="AF206" s="40">
        <f>III!Z$92</f>
        <v>600</v>
      </c>
      <c r="AG206" s="40">
        <f>III!AA$92</f>
        <v>600</v>
      </c>
      <c r="AH206" s="40">
        <f>III!AB$92</f>
        <v>600</v>
      </c>
      <c r="AI206" s="40">
        <f>III!AC$92</f>
        <v>600</v>
      </c>
      <c r="AJ206" s="40">
        <f>III!AD$92</f>
        <v>600</v>
      </c>
      <c r="AK206" s="40">
        <f>III!AE$92</f>
        <v>600</v>
      </c>
      <c r="AL206" s="40">
        <f>III!AF$92</f>
        <v>600</v>
      </c>
      <c r="AM206" s="40">
        <f>III!AG$92</f>
        <v>600</v>
      </c>
      <c r="AN206" s="40">
        <f>III!AH$92</f>
        <v>600</v>
      </c>
      <c r="AO206" s="40">
        <f>III!AI$92</f>
        <v>600</v>
      </c>
      <c r="AP206" s="40">
        <f>III!AJ$92</f>
        <v>600</v>
      </c>
      <c r="AQ206" s="40">
        <f>III!AK$92</f>
        <v>600</v>
      </c>
    </row>
    <row r="207" spans="1:43" s="124" customFormat="1">
      <c r="A207" s="124" t="s">
        <v>384</v>
      </c>
      <c r="B207" s="124" t="s">
        <v>112</v>
      </c>
      <c r="C207" s="124" t="s">
        <v>98</v>
      </c>
      <c r="D207" s="124" t="s">
        <v>85</v>
      </c>
      <c r="E207" s="124" t="s">
        <v>7</v>
      </c>
      <c r="F207" s="124" t="s">
        <v>398</v>
      </c>
      <c r="H207" s="124" t="s">
        <v>385</v>
      </c>
      <c r="I207" s="191">
        <v>3</v>
      </c>
      <c r="J207" s="124">
        <v>100</v>
      </c>
      <c r="K207" s="124">
        <v>100</v>
      </c>
      <c r="L207" s="124">
        <v>100</v>
      </c>
      <c r="M207" s="124">
        <v>100</v>
      </c>
      <c r="N207" s="124">
        <v>100</v>
      </c>
      <c r="O207" s="124">
        <v>100</v>
      </c>
      <c r="P207" s="124">
        <v>100</v>
      </c>
      <c r="Q207" s="124">
        <v>100</v>
      </c>
      <c r="R207" s="124">
        <v>100</v>
      </c>
      <c r="S207" s="124">
        <v>100</v>
      </c>
      <c r="T207" s="124">
        <v>100</v>
      </c>
      <c r="U207" s="124">
        <v>100</v>
      </c>
      <c r="V207" s="124">
        <v>100</v>
      </c>
      <c r="W207" s="124">
        <v>100</v>
      </c>
      <c r="X207" s="124">
        <v>100</v>
      </c>
      <c r="Y207" s="124">
        <v>100</v>
      </c>
      <c r="Z207" s="124">
        <v>100</v>
      </c>
      <c r="AA207" s="124">
        <v>100</v>
      </c>
      <c r="AB207" s="124">
        <v>100</v>
      </c>
      <c r="AC207" s="124">
        <v>100</v>
      </c>
      <c r="AD207" s="124">
        <v>100</v>
      </c>
      <c r="AE207" s="124">
        <v>100</v>
      </c>
      <c r="AF207" s="124">
        <v>100</v>
      </c>
      <c r="AG207" s="124">
        <v>100</v>
      </c>
      <c r="AH207" s="124">
        <v>100</v>
      </c>
      <c r="AI207" s="124">
        <v>100</v>
      </c>
      <c r="AJ207" s="124">
        <v>100</v>
      </c>
      <c r="AK207" s="124">
        <v>100</v>
      </c>
      <c r="AL207" s="124">
        <v>100</v>
      </c>
      <c r="AM207" s="124">
        <v>100</v>
      </c>
      <c r="AN207" s="124">
        <v>100</v>
      </c>
      <c r="AO207" s="124">
        <v>100</v>
      </c>
      <c r="AP207" s="124">
        <v>100</v>
      </c>
      <c r="AQ207" s="124">
        <v>100</v>
      </c>
    </row>
    <row r="208" spans="1:43" s="124" customFormat="1">
      <c r="A208" s="124" t="s">
        <v>384</v>
      </c>
      <c r="B208" s="124" t="s">
        <v>112</v>
      </c>
      <c r="C208" s="124" t="s">
        <v>98</v>
      </c>
      <c r="D208" s="124" t="s">
        <v>85</v>
      </c>
      <c r="F208" s="124" t="s">
        <v>399</v>
      </c>
      <c r="H208" s="124" t="s">
        <v>385</v>
      </c>
      <c r="I208" s="191">
        <v>3</v>
      </c>
      <c r="J208" s="40">
        <f>III!D$93</f>
        <v>2800.0000000000005</v>
      </c>
      <c r="K208" s="40">
        <f>III!E$93</f>
        <v>2800.0000000000005</v>
      </c>
      <c r="L208" s="40">
        <f>III!F$93</f>
        <v>2800.0000000000005</v>
      </c>
      <c r="M208" s="40">
        <f>III!G$93</f>
        <v>2800.0000000000005</v>
      </c>
      <c r="N208" s="40">
        <f>III!H$93</f>
        <v>2800.0000000000005</v>
      </c>
      <c r="O208" s="40">
        <f>III!I$93</f>
        <v>2800.0000000000005</v>
      </c>
      <c r="P208" s="40">
        <f>III!J$93</f>
        <v>2800.0000000000005</v>
      </c>
      <c r="Q208" s="40">
        <f>III!K$93</f>
        <v>2800.0000000000005</v>
      </c>
      <c r="R208" s="40">
        <f>III!L$93</f>
        <v>2800.0000000000005</v>
      </c>
      <c r="S208" s="40">
        <f>III!M$93</f>
        <v>2800.0000000000005</v>
      </c>
      <c r="T208" s="40">
        <f>III!N$93</f>
        <v>2800.0000000000005</v>
      </c>
      <c r="U208" s="40">
        <f>III!O$93</f>
        <v>2800.0000000000005</v>
      </c>
      <c r="V208" s="40">
        <f>III!P$93</f>
        <v>2800.0000000000005</v>
      </c>
      <c r="W208" s="40">
        <f>III!Q$93</f>
        <v>2800.0000000000005</v>
      </c>
      <c r="X208" s="40">
        <f>III!R$93</f>
        <v>2800.0000000000005</v>
      </c>
      <c r="Y208" s="40">
        <f>III!S$93</f>
        <v>2800.0000000000005</v>
      </c>
      <c r="Z208" s="40">
        <f>III!T$93</f>
        <v>2800.0000000000005</v>
      </c>
      <c r="AA208" s="40">
        <f>III!U$93</f>
        <v>2800.0000000000005</v>
      </c>
      <c r="AB208" s="40">
        <f>III!V$93</f>
        <v>2800.0000000000005</v>
      </c>
      <c r="AC208" s="40">
        <f>III!W$93</f>
        <v>2800.0000000000005</v>
      </c>
      <c r="AD208" s="40">
        <f>III!X$93</f>
        <v>2800.0000000000005</v>
      </c>
      <c r="AE208" s="40">
        <f>III!Y$93</f>
        <v>2800.0000000000005</v>
      </c>
      <c r="AF208" s="40">
        <f>III!Z$93</f>
        <v>2800.0000000000005</v>
      </c>
      <c r="AG208" s="40">
        <f>III!AA$93</f>
        <v>2800.0000000000005</v>
      </c>
      <c r="AH208" s="40">
        <f>III!AB$93</f>
        <v>2800.0000000000005</v>
      </c>
      <c r="AI208" s="40">
        <f>III!AC$93</f>
        <v>2800.0000000000005</v>
      </c>
      <c r="AJ208" s="40">
        <f>III!AD$93</f>
        <v>2800.0000000000005</v>
      </c>
      <c r="AK208" s="40">
        <f>III!AE$93</f>
        <v>2800.0000000000005</v>
      </c>
      <c r="AL208" s="40">
        <f>III!AF$93</f>
        <v>2800.0000000000005</v>
      </c>
      <c r="AM208" s="40">
        <f>III!AG$93</f>
        <v>2800.0000000000005</v>
      </c>
      <c r="AN208" s="40">
        <f>III!AH$93</f>
        <v>2800.0000000000005</v>
      </c>
      <c r="AO208" s="40">
        <f>III!AI$93</f>
        <v>2800.0000000000005</v>
      </c>
      <c r="AP208" s="40">
        <f>III!AJ$93</f>
        <v>2800.0000000000005</v>
      </c>
      <c r="AQ208" s="40">
        <f>III!AK$93</f>
        <v>2800.0000000000005</v>
      </c>
    </row>
    <row r="209" spans="1:43" s="124" customFormat="1">
      <c r="A209" s="124" t="s">
        <v>384</v>
      </c>
      <c r="B209" s="124" t="s">
        <v>112</v>
      </c>
      <c r="C209" s="124" t="s">
        <v>98</v>
      </c>
      <c r="D209" s="124" t="s">
        <v>4</v>
      </c>
      <c r="E209" s="124" t="s">
        <v>7</v>
      </c>
      <c r="F209" s="124" t="s">
        <v>398</v>
      </c>
      <c r="H209" s="124" t="s">
        <v>385</v>
      </c>
      <c r="I209" s="191">
        <v>3</v>
      </c>
      <c r="J209" s="124">
        <v>100</v>
      </c>
      <c r="K209" s="124">
        <v>100</v>
      </c>
      <c r="L209" s="124">
        <v>100</v>
      </c>
      <c r="M209" s="124">
        <v>100</v>
      </c>
      <c r="N209" s="124">
        <v>100</v>
      </c>
      <c r="O209" s="124">
        <v>100</v>
      </c>
      <c r="P209" s="124">
        <v>100</v>
      </c>
      <c r="Q209" s="124">
        <v>100</v>
      </c>
      <c r="R209" s="124">
        <v>100</v>
      </c>
      <c r="S209" s="124">
        <v>100</v>
      </c>
      <c r="T209" s="124">
        <v>100</v>
      </c>
      <c r="U209" s="124">
        <v>100</v>
      </c>
      <c r="V209" s="124">
        <v>100</v>
      </c>
      <c r="W209" s="124">
        <v>100</v>
      </c>
      <c r="X209" s="124">
        <v>100</v>
      </c>
      <c r="Y209" s="124">
        <v>100</v>
      </c>
      <c r="Z209" s="124">
        <v>100</v>
      </c>
      <c r="AA209" s="124">
        <v>100</v>
      </c>
      <c r="AB209" s="124">
        <v>100</v>
      </c>
      <c r="AC209" s="124">
        <v>100</v>
      </c>
      <c r="AD209" s="124">
        <v>100</v>
      </c>
      <c r="AE209" s="124">
        <v>100</v>
      </c>
      <c r="AF209" s="124">
        <v>100</v>
      </c>
      <c r="AG209" s="124">
        <v>100</v>
      </c>
      <c r="AH209" s="124">
        <v>100</v>
      </c>
      <c r="AI209" s="124">
        <v>100</v>
      </c>
      <c r="AJ209" s="124">
        <v>100</v>
      </c>
      <c r="AK209" s="124">
        <v>100</v>
      </c>
      <c r="AL209" s="124">
        <v>100</v>
      </c>
      <c r="AM209" s="124">
        <v>100</v>
      </c>
      <c r="AN209" s="124">
        <v>100</v>
      </c>
      <c r="AO209" s="124">
        <v>100</v>
      </c>
      <c r="AP209" s="124">
        <v>100</v>
      </c>
      <c r="AQ209" s="124">
        <v>100</v>
      </c>
    </row>
    <row r="210" spans="1:43" s="124" customFormat="1">
      <c r="A210" s="124" t="s">
        <v>384</v>
      </c>
      <c r="B210" s="124" t="s">
        <v>112</v>
      </c>
      <c r="C210" s="124" t="s">
        <v>98</v>
      </c>
      <c r="D210" s="124" t="s">
        <v>4</v>
      </c>
      <c r="F210" s="124" t="s">
        <v>399</v>
      </c>
      <c r="H210" s="124" t="s">
        <v>385</v>
      </c>
      <c r="I210" s="191">
        <v>3</v>
      </c>
      <c r="J210" s="40">
        <f>III!D$94</f>
        <v>9800</v>
      </c>
      <c r="K210" s="40">
        <f>III!E$94</f>
        <v>9800</v>
      </c>
      <c r="L210" s="40">
        <f>III!F$94</f>
        <v>9800</v>
      </c>
      <c r="M210" s="40">
        <f>III!G$94</f>
        <v>9800</v>
      </c>
      <c r="N210" s="40">
        <f>III!H$94</f>
        <v>9800</v>
      </c>
      <c r="O210" s="40">
        <f>III!I$94</f>
        <v>9800</v>
      </c>
      <c r="P210" s="40">
        <f>III!J$94</f>
        <v>9800</v>
      </c>
      <c r="Q210" s="40">
        <f>III!K$94</f>
        <v>9800</v>
      </c>
      <c r="R210" s="40">
        <f>III!L$94</f>
        <v>9800</v>
      </c>
      <c r="S210" s="40">
        <f>III!M$94</f>
        <v>9800</v>
      </c>
      <c r="T210" s="40">
        <f>III!N$94</f>
        <v>9800</v>
      </c>
      <c r="U210" s="40">
        <f>III!O$94</f>
        <v>9800</v>
      </c>
      <c r="V210" s="40">
        <f>III!P$94</f>
        <v>9800</v>
      </c>
      <c r="W210" s="40">
        <f>III!Q$94</f>
        <v>9800</v>
      </c>
      <c r="X210" s="40">
        <f>III!R$94</f>
        <v>9800</v>
      </c>
      <c r="Y210" s="40">
        <f>III!S$94</f>
        <v>9800</v>
      </c>
      <c r="Z210" s="40">
        <f>III!T$94</f>
        <v>9800</v>
      </c>
      <c r="AA210" s="40">
        <f>III!U$94</f>
        <v>9800</v>
      </c>
      <c r="AB210" s="40">
        <f>III!V$94</f>
        <v>9800</v>
      </c>
      <c r="AC210" s="40">
        <f>III!W$94</f>
        <v>9800</v>
      </c>
      <c r="AD210" s="40">
        <f>III!X$94</f>
        <v>9800</v>
      </c>
      <c r="AE210" s="40">
        <f>III!Y$94</f>
        <v>9800</v>
      </c>
      <c r="AF210" s="40">
        <f>III!Z$94</f>
        <v>9800</v>
      </c>
      <c r="AG210" s="40">
        <f>III!AA$94</f>
        <v>9800</v>
      </c>
      <c r="AH210" s="40">
        <f>III!AB$94</f>
        <v>9800</v>
      </c>
      <c r="AI210" s="40">
        <f>III!AC$94</f>
        <v>9800</v>
      </c>
      <c r="AJ210" s="40">
        <f>III!AD$94</f>
        <v>9800</v>
      </c>
      <c r="AK210" s="40">
        <f>III!AE$94</f>
        <v>9800</v>
      </c>
      <c r="AL210" s="40">
        <f>III!AF$94</f>
        <v>9800</v>
      </c>
      <c r="AM210" s="40">
        <f>III!AG$94</f>
        <v>9800</v>
      </c>
      <c r="AN210" s="40">
        <f>III!AH$94</f>
        <v>9800</v>
      </c>
      <c r="AO210" s="40">
        <f>III!AI$94</f>
        <v>9800</v>
      </c>
      <c r="AP210" s="40">
        <f>III!AJ$94</f>
        <v>9800</v>
      </c>
      <c r="AQ210" s="40">
        <f>III!AK$94</f>
        <v>9800</v>
      </c>
    </row>
    <row r="211" spans="1:43" s="124" customFormat="1">
      <c r="A211" s="124" t="s">
        <v>384</v>
      </c>
      <c r="B211" s="124" t="s">
        <v>112</v>
      </c>
      <c r="C211" s="124" t="s">
        <v>98</v>
      </c>
      <c r="D211" s="124" t="s">
        <v>89</v>
      </c>
      <c r="E211" s="124" t="s">
        <v>7</v>
      </c>
      <c r="F211" s="124" t="s">
        <v>398</v>
      </c>
      <c r="H211" s="124" t="s">
        <v>385</v>
      </c>
      <c r="I211" s="191">
        <v>3</v>
      </c>
      <c r="J211" s="124">
        <v>100</v>
      </c>
      <c r="K211" s="124">
        <v>100</v>
      </c>
      <c r="L211" s="124">
        <v>100</v>
      </c>
      <c r="M211" s="124">
        <v>100</v>
      </c>
      <c r="N211" s="124">
        <v>100</v>
      </c>
      <c r="O211" s="124">
        <v>100</v>
      </c>
      <c r="P211" s="124">
        <v>100</v>
      </c>
      <c r="Q211" s="124">
        <v>100</v>
      </c>
      <c r="R211" s="124">
        <v>100</v>
      </c>
      <c r="S211" s="124">
        <v>100</v>
      </c>
      <c r="T211" s="124">
        <v>100</v>
      </c>
      <c r="U211" s="124">
        <v>100</v>
      </c>
      <c r="V211" s="124">
        <v>100</v>
      </c>
      <c r="W211" s="124">
        <v>100</v>
      </c>
      <c r="X211" s="124">
        <v>100</v>
      </c>
      <c r="Y211" s="124">
        <v>100</v>
      </c>
      <c r="Z211" s="124">
        <v>100</v>
      </c>
      <c r="AA211" s="124">
        <v>100</v>
      </c>
      <c r="AB211" s="124">
        <v>100</v>
      </c>
      <c r="AC211" s="124">
        <v>100</v>
      </c>
      <c r="AD211" s="124">
        <v>100</v>
      </c>
      <c r="AE211" s="124">
        <v>100</v>
      </c>
      <c r="AF211" s="124">
        <v>100</v>
      </c>
      <c r="AG211" s="124">
        <v>100</v>
      </c>
      <c r="AH211" s="124">
        <v>100</v>
      </c>
      <c r="AI211" s="124">
        <v>100</v>
      </c>
      <c r="AJ211" s="124">
        <v>100</v>
      </c>
      <c r="AK211" s="124">
        <v>100</v>
      </c>
      <c r="AL211" s="124">
        <v>100</v>
      </c>
      <c r="AM211" s="124">
        <v>100</v>
      </c>
      <c r="AN211" s="124">
        <v>100</v>
      </c>
      <c r="AO211" s="124">
        <v>100</v>
      </c>
      <c r="AP211" s="124">
        <v>100</v>
      </c>
      <c r="AQ211" s="124">
        <v>100</v>
      </c>
    </row>
    <row r="212" spans="1:43" s="124" customFormat="1">
      <c r="A212" s="124" t="s">
        <v>384</v>
      </c>
      <c r="B212" s="124" t="s">
        <v>112</v>
      </c>
      <c r="C212" s="124" t="s">
        <v>98</v>
      </c>
      <c r="D212" s="124" t="s">
        <v>89</v>
      </c>
      <c r="F212" s="124" t="s">
        <v>399</v>
      </c>
      <c r="H212" s="124" t="s">
        <v>385</v>
      </c>
      <c r="I212" s="191">
        <v>3</v>
      </c>
      <c r="J212" s="40">
        <f>III!D$95</f>
        <v>2800.0000000000005</v>
      </c>
      <c r="K212" s="40">
        <f>III!E$95</f>
        <v>2800.0000000000005</v>
      </c>
      <c r="L212" s="40">
        <f>III!F$95</f>
        <v>2800.0000000000005</v>
      </c>
      <c r="M212" s="40">
        <f>III!G$95</f>
        <v>2800.0000000000005</v>
      </c>
      <c r="N212" s="40">
        <f>III!H$95</f>
        <v>2800.0000000000005</v>
      </c>
      <c r="O212" s="40">
        <f>III!I$95</f>
        <v>2800.0000000000005</v>
      </c>
      <c r="P212" s="40">
        <f>III!J$95</f>
        <v>2800.0000000000005</v>
      </c>
      <c r="Q212" s="40">
        <f>III!K$95</f>
        <v>2800.0000000000005</v>
      </c>
      <c r="R212" s="40">
        <f>III!L$95</f>
        <v>2800.0000000000005</v>
      </c>
      <c r="S212" s="40">
        <f>III!M$95</f>
        <v>2800.0000000000005</v>
      </c>
      <c r="T212" s="40">
        <f>III!N$95</f>
        <v>2800.0000000000005</v>
      </c>
      <c r="U212" s="40">
        <f>III!O$95</f>
        <v>2800.0000000000005</v>
      </c>
      <c r="V212" s="40">
        <f>III!P$95</f>
        <v>2800.0000000000005</v>
      </c>
      <c r="W212" s="40">
        <f>III!Q$95</f>
        <v>2800.0000000000005</v>
      </c>
      <c r="X212" s="40">
        <f>III!R$95</f>
        <v>2800.0000000000005</v>
      </c>
      <c r="Y212" s="40">
        <f>III!S$95</f>
        <v>2800.0000000000005</v>
      </c>
      <c r="Z212" s="40">
        <f>III!T$95</f>
        <v>2800.0000000000005</v>
      </c>
      <c r="AA212" s="40">
        <f>III!U$95</f>
        <v>2800.0000000000005</v>
      </c>
      <c r="AB212" s="40">
        <f>III!V$95</f>
        <v>2800.0000000000005</v>
      </c>
      <c r="AC212" s="40">
        <f>III!W$95</f>
        <v>2800.0000000000005</v>
      </c>
      <c r="AD212" s="40">
        <f>III!X$95</f>
        <v>2800.0000000000005</v>
      </c>
      <c r="AE212" s="40">
        <f>III!Y$95</f>
        <v>2800.0000000000005</v>
      </c>
      <c r="AF212" s="40">
        <f>III!Z$95</f>
        <v>2800.0000000000005</v>
      </c>
      <c r="AG212" s="40">
        <f>III!AA$95</f>
        <v>2800.0000000000005</v>
      </c>
      <c r="AH212" s="40">
        <f>III!AB$95</f>
        <v>2800.0000000000005</v>
      </c>
      <c r="AI212" s="40">
        <f>III!AC$95</f>
        <v>2800.0000000000005</v>
      </c>
      <c r="AJ212" s="40">
        <f>III!AD$95</f>
        <v>2800.0000000000005</v>
      </c>
      <c r="AK212" s="40">
        <f>III!AE$95</f>
        <v>2800.0000000000005</v>
      </c>
      <c r="AL212" s="40">
        <f>III!AF$95</f>
        <v>2800.0000000000005</v>
      </c>
      <c r="AM212" s="40">
        <f>III!AG$95</f>
        <v>2800.0000000000005</v>
      </c>
      <c r="AN212" s="40">
        <f>III!AH$95</f>
        <v>2800.0000000000005</v>
      </c>
      <c r="AO212" s="40">
        <f>III!AI$95</f>
        <v>2800.0000000000005</v>
      </c>
      <c r="AP212" s="40">
        <f>III!AJ$95</f>
        <v>2800.0000000000005</v>
      </c>
      <c r="AQ212" s="40">
        <f>III!AK$95</f>
        <v>2800.0000000000005</v>
      </c>
    </row>
    <row r="213" spans="1:43" s="124" customFormat="1">
      <c r="A213" s="124" t="s">
        <v>384</v>
      </c>
      <c r="B213" s="124" t="s">
        <v>112</v>
      </c>
      <c r="C213" s="124" t="s">
        <v>98</v>
      </c>
      <c r="D213" s="124" t="s">
        <v>12</v>
      </c>
      <c r="E213" s="124" t="s">
        <v>7</v>
      </c>
      <c r="F213" s="124" t="s">
        <v>398</v>
      </c>
      <c r="H213" s="124" t="s">
        <v>385</v>
      </c>
      <c r="I213" s="191">
        <v>3</v>
      </c>
      <c r="J213" s="124">
        <v>100</v>
      </c>
      <c r="K213" s="124">
        <v>100</v>
      </c>
      <c r="L213" s="124">
        <v>100</v>
      </c>
      <c r="M213" s="124">
        <v>100</v>
      </c>
      <c r="N213" s="124">
        <v>100</v>
      </c>
      <c r="O213" s="124">
        <v>100</v>
      </c>
      <c r="P213" s="124">
        <v>100</v>
      </c>
      <c r="Q213" s="124">
        <v>100</v>
      </c>
      <c r="R213" s="124">
        <v>100</v>
      </c>
      <c r="S213" s="124">
        <v>100</v>
      </c>
      <c r="T213" s="124">
        <v>100</v>
      </c>
      <c r="U213" s="124">
        <v>100</v>
      </c>
      <c r="V213" s="124">
        <v>100</v>
      </c>
      <c r="W213" s="124">
        <v>100</v>
      </c>
      <c r="X213" s="124">
        <v>100</v>
      </c>
      <c r="Y213" s="124">
        <v>100</v>
      </c>
      <c r="Z213" s="124">
        <v>100</v>
      </c>
      <c r="AA213" s="124">
        <v>100</v>
      </c>
      <c r="AB213" s="124">
        <v>100</v>
      </c>
      <c r="AC213" s="124">
        <v>100</v>
      </c>
      <c r="AD213" s="124">
        <v>100</v>
      </c>
      <c r="AE213" s="124">
        <v>100</v>
      </c>
      <c r="AF213" s="124">
        <v>100</v>
      </c>
      <c r="AG213" s="124">
        <v>100</v>
      </c>
      <c r="AH213" s="124">
        <v>100</v>
      </c>
      <c r="AI213" s="124">
        <v>100</v>
      </c>
      <c r="AJ213" s="124">
        <v>100</v>
      </c>
      <c r="AK213" s="124">
        <v>100</v>
      </c>
      <c r="AL213" s="124">
        <v>100</v>
      </c>
      <c r="AM213" s="124">
        <v>100</v>
      </c>
      <c r="AN213" s="124">
        <v>100</v>
      </c>
      <c r="AO213" s="124">
        <v>100</v>
      </c>
      <c r="AP213" s="124">
        <v>100</v>
      </c>
      <c r="AQ213" s="124">
        <v>100</v>
      </c>
    </row>
    <row r="214" spans="1:43" s="124" customFormat="1">
      <c r="A214" s="124" t="s">
        <v>384</v>
      </c>
      <c r="B214" s="124" t="s">
        <v>112</v>
      </c>
      <c r="C214" s="124" t="s">
        <v>98</v>
      </c>
      <c r="D214" s="124" t="s">
        <v>12</v>
      </c>
      <c r="F214" s="124" t="s">
        <v>399</v>
      </c>
      <c r="H214" s="124" t="s">
        <v>385</v>
      </c>
      <c r="I214" s="191">
        <v>3</v>
      </c>
      <c r="J214" s="40">
        <f>III!D$96</f>
        <v>2800.0000000000005</v>
      </c>
      <c r="K214" s="40">
        <f>III!E$96</f>
        <v>2800.0000000000005</v>
      </c>
      <c r="L214" s="40">
        <f>III!F$96</f>
        <v>2800.0000000000005</v>
      </c>
      <c r="M214" s="40">
        <f>III!G$96</f>
        <v>2800.0000000000005</v>
      </c>
      <c r="N214" s="40">
        <f>III!H$96</f>
        <v>2800.0000000000005</v>
      </c>
      <c r="O214" s="40">
        <f>III!I$96</f>
        <v>2800.0000000000005</v>
      </c>
      <c r="P214" s="40">
        <f>III!J$96</f>
        <v>2800.0000000000005</v>
      </c>
      <c r="Q214" s="40">
        <f>III!K$96</f>
        <v>2800.0000000000005</v>
      </c>
      <c r="R214" s="40">
        <f>III!L$96</f>
        <v>2800.0000000000005</v>
      </c>
      <c r="S214" s="40">
        <f>III!M$96</f>
        <v>2800.0000000000005</v>
      </c>
      <c r="T214" s="40">
        <f>III!N$96</f>
        <v>2800.0000000000005</v>
      </c>
      <c r="U214" s="40">
        <f>III!O$96</f>
        <v>2800.0000000000005</v>
      </c>
      <c r="V214" s="40">
        <f>III!P$96</f>
        <v>2800.0000000000005</v>
      </c>
      <c r="W214" s="40">
        <f>III!Q$96</f>
        <v>2800.0000000000005</v>
      </c>
      <c r="X214" s="40">
        <f>III!R$96</f>
        <v>2800.0000000000005</v>
      </c>
      <c r="Y214" s="40">
        <f>III!S$96</f>
        <v>2800.0000000000005</v>
      </c>
      <c r="Z214" s="40">
        <f>III!T$96</f>
        <v>2800.0000000000005</v>
      </c>
      <c r="AA214" s="40">
        <f>III!U$96</f>
        <v>2800.0000000000005</v>
      </c>
      <c r="AB214" s="40">
        <f>III!V$96</f>
        <v>2800.0000000000005</v>
      </c>
      <c r="AC214" s="40">
        <f>III!W$96</f>
        <v>2800.0000000000005</v>
      </c>
      <c r="AD214" s="40">
        <f>III!X$96</f>
        <v>2800.0000000000005</v>
      </c>
      <c r="AE214" s="40">
        <f>III!Y$96</f>
        <v>2800.0000000000005</v>
      </c>
      <c r="AF214" s="40">
        <f>III!Z$96</f>
        <v>2800.0000000000005</v>
      </c>
      <c r="AG214" s="40">
        <f>III!AA$96</f>
        <v>2800.0000000000005</v>
      </c>
      <c r="AH214" s="40">
        <f>III!AB$96</f>
        <v>2800.0000000000005</v>
      </c>
      <c r="AI214" s="40">
        <f>III!AC$96</f>
        <v>2800.0000000000005</v>
      </c>
      <c r="AJ214" s="40">
        <f>III!AD$96</f>
        <v>2800.0000000000005</v>
      </c>
      <c r="AK214" s="40">
        <f>III!AE$96</f>
        <v>2800.0000000000005</v>
      </c>
      <c r="AL214" s="40">
        <f>III!AF$96</f>
        <v>2800.0000000000005</v>
      </c>
      <c r="AM214" s="40">
        <f>III!AG$96</f>
        <v>2800.0000000000005</v>
      </c>
      <c r="AN214" s="40">
        <f>III!AH$96</f>
        <v>2800.0000000000005</v>
      </c>
      <c r="AO214" s="40">
        <f>III!AI$96</f>
        <v>2800.0000000000005</v>
      </c>
      <c r="AP214" s="40">
        <f>III!AJ$96</f>
        <v>2800.0000000000005</v>
      </c>
      <c r="AQ214" s="40">
        <f>III!AK$96</f>
        <v>2800.0000000000005</v>
      </c>
    </row>
    <row r="215" spans="1:43" s="124" customFormat="1">
      <c r="A215" s="124" t="s">
        <v>384</v>
      </c>
      <c r="B215" s="124" t="s">
        <v>112</v>
      </c>
      <c r="C215" s="124" t="s">
        <v>98</v>
      </c>
      <c r="D215" s="124" t="s">
        <v>86</v>
      </c>
      <c r="E215" s="124" t="s">
        <v>396</v>
      </c>
      <c r="F215" s="124" t="s">
        <v>398</v>
      </c>
      <c r="H215" s="124" t="s">
        <v>385</v>
      </c>
      <c r="I215" s="191">
        <v>3</v>
      </c>
      <c r="J215" s="187">
        <f>III!D$183*100</f>
        <v>0</v>
      </c>
      <c r="K215" s="187">
        <f>III!E$183*100</f>
        <v>0</v>
      </c>
      <c r="L215" s="187">
        <f>III!F$183*100</f>
        <v>0</v>
      </c>
      <c r="M215" s="187">
        <f>III!G$183*100</f>
        <v>0</v>
      </c>
      <c r="N215" s="187">
        <f>III!H$183*100</f>
        <v>0</v>
      </c>
      <c r="O215" s="187">
        <f>III!I$183*100</f>
        <v>0</v>
      </c>
      <c r="P215" s="187">
        <f>III!J$183*100</f>
        <v>0</v>
      </c>
      <c r="Q215" s="187">
        <f>III!K$183*100</f>
        <v>0</v>
      </c>
      <c r="R215" s="187">
        <f>III!L$183*100</f>
        <v>0</v>
      </c>
      <c r="S215" s="187">
        <f>III!M$183*100</f>
        <v>0</v>
      </c>
      <c r="T215" s="187">
        <f>III!N$183*100</f>
        <v>0</v>
      </c>
      <c r="U215" s="187">
        <f>III!O$183*100</f>
        <v>0</v>
      </c>
      <c r="V215" s="187">
        <f>III!P$183*100</f>
        <v>0</v>
      </c>
      <c r="W215" s="187">
        <f>III!Q$183*100</f>
        <v>0</v>
      </c>
      <c r="X215" s="187">
        <f>III!R$183*100</f>
        <v>0</v>
      </c>
      <c r="Y215" s="187">
        <f>III!S$183*100</f>
        <v>0</v>
      </c>
      <c r="Z215" s="187">
        <f>III!T$183*100</f>
        <v>0</v>
      </c>
      <c r="AA215" s="187">
        <f>III!U$183*100</f>
        <v>0</v>
      </c>
      <c r="AB215" s="187">
        <f>III!V$183*100</f>
        <v>0</v>
      </c>
      <c r="AC215" s="187">
        <f>III!W$183*100</f>
        <v>0</v>
      </c>
      <c r="AD215" s="187">
        <f>III!X$183*100</f>
        <v>0</v>
      </c>
      <c r="AE215" s="187">
        <f>III!Y$183*100</f>
        <v>0</v>
      </c>
      <c r="AF215" s="187">
        <f>III!Z$183*100</f>
        <v>0</v>
      </c>
      <c r="AG215" s="187">
        <f>III!AA$183*100</f>
        <v>0</v>
      </c>
      <c r="AH215" s="187">
        <f>III!AB$183*100</f>
        <v>0</v>
      </c>
      <c r="AI215" s="187">
        <f>III!AC$183*100</f>
        <v>0</v>
      </c>
      <c r="AJ215" s="187">
        <f>III!AD$183*100</f>
        <v>0</v>
      </c>
      <c r="AK215" s="187">
        <f>III!AE$183*100</f>
        <v>0</v>
      </c>
      <c r="AL215" s="187">
        <f>III!AF$183*100</f>
        <v>0</v>
      </c>
      <c r="AM215" s="187">
        <f>III!AG$183*100</f>
        <v>0</v>
      </c>
      <c r="AN215" s="187">
        <f>III!AH$183*100</f>
        <v>0</v>
      </c>
      <c r="AO215" s="187">
        <f>III!AI$183*100</f>
        <v>0</v>
      </c>
      <c r="AP215" s="187">
        <f>III!AJ$183*100</f>
        <v>0</v>
      </c>
      <c r="AQ215" s="187">
        <f>III!AK$183*100</f>
        <v>0</v>
      </c>
    </row>
    <row r="216" spans="1:43" s="124" customFormat="1">
      <c r="A216" s="124" t="s">
        <v>384</v>
      </c>
      <c r="B216" s="124" t="s">
        <v>112</v>
      </c>
      <c r="C216" s="124" t="s">
        <v>98</v>
      </c>
      <c r="D216" s="124" t="s">
        <v>86</v>
      </c>
      <c r="E216" s="124" t="s">
        <v>16</v>
      </c>
      <c r="F216" s="124" t="s">
        <v>398</v>
      </c>
      <c r="H216" s="124" t="s">
        <v>385</v>
      </c>
      <c r="I216" s="191">
        <v>3</v>
      </c>
      <c r="J216" s="124">
        <f>III!D$179*100</f>
        <v>100</v>
      </c>
      <c r="K216" s="124">
        <f>III!E$179*100</f>
        <v>100</v>
      </c>
      <c r="L216" s="124">
        <f>III!F$179*100</f>
        <v>100</v>
      </c>
      <c r="M216" s="124">
        <f>III!G$179*100</f>
        <v>100</v>
      </c>
      <c r="N216" s="124">
        <f>III!H$179*100</f>
        <v>100</v>
      </c>
      <c r="O216" s="124">
        <f>III!I$179*100</f>
        <v>100</v>
      </c>
      <c r="P216" s="124">
        <f>III!J$179*100</f>
        <v>100</v>
      </c>
      <c r="Q216" s="124">
        <f>III!K$179*100</f>
        <v>100</v>
      </c>
      <c r="R216" s="124">
        <f>III!L$179*100</f>
        <v>100</v>
      </c>
      <c r="S216" s="124">
        <f>III!M$179*100</f>
        <v>100</v>
      </c>
      <c r="T216" s="124">
        <f>III!N$179*100</f>
        <v>100</v>
      </c>
      <c r="U216" s="124">
        <f>III!O$179*100</f>
        <v>100</v>
      </c>
      <c r="V216" s="124">
        <f>III!P$179*100</f>
        <v>100</v>
      </c>
      <c r="W216" s="124">
        <f>III!Q$179*100</f>
        <v>100</v>
      </c>
      <c r="X216" s="124">
        <f>III!R$179*100</f>
        <v>100</v>
      </c>
      <c r="Y216" s="124">
        <f>III!S$179*100</f>
        <v>100</v>
      </c>
      <c r="Z216" s="124">
        <f>III!T$179*100</f>
        <v>100</v>
      </c>
      <c r="AA216" s="124">
        <f>III!U$179*100</f>
        <v>100</v>
      </c>
      <c r="AB216" s="124">
        <f>III!V$179*100</f>
        <v>100</v>
      </c>
      <c r="AC216" s="124">
        <f>III!W$179*100</f>
        <v>100</v>
      </c>
      <c r="AD216" s="124">
        <f>III!X$179*100</f>
        <v>100</v>
      </c>
      <c r="AE216" s="124">
        <f>III!Y$179*100</f>
        <v>100</v>
      </c>
      <c r="AF216" s="124">
        <f>III!Z$179*100</f>
        <v>100</v>
      </c>
      <c r="AG216" s="124">
        <f>III!AA$179*100</f>
        <v>100</v>
      </c>
      <c r="AH216" s="124">
        <f>III!AB$179*100</f>
        <v>100</v>
      </c>
      <c r="AI216" s="124">
        <f>III!AC$179*100</f>
        <v>100</v>
      </c>
      <c r="AJ216" s="124">
        <f>III!AD$179*100</f>
        <v>100</v>
      </c>
      <c r="AK216" s="124">
        <f>III!AE$179*100</f>
        <v>100</v>
      </c>
      <c r="AL216" s="124">
        <f>III!AF$179*100</f>
        <v>100</v>
      </c>
      <c r="AM216" s="124">
        <f>III!AG$179*100</f>
        <v>100</v>
      </c>
      <c r="AN216" s="124">
        <f>III!AH$179*100</f>
        <v>100</v>
      </c>
      <c r="AO216" s="124">
        <f>III!AI$179*100</f>
        <v>100</v>
      </c>
      <c r="AP216" s="124">
        <f>III!AJ$179*100</f>
        <v>100</v>
      </c>
      <c r="AQ216" s="124">
        <f>III!AK$179*100</f>
        <v>100</v>
      </c>
    </row>
    <row r="217" spans="1:43" s="124" customFormat="1">
      <c r="A217" s="124" t="s">
        <v>384</v>
      </c>
      <c r="B217" s="124" t="s">
        <v>112</v>
      </c>
      <c r="C217" s="124" t="s">
        <v>98</v>
      </c>
      <c r="D217" s="124" t="s">
        <v>86</v>
      </c>
      <c r="F217" s="124" t="s">
        <v>399</v>
      </c>
      <c r="H217" s="124" t="s">
        <v>385</v>
      </c>
      <c r="I217" s="191">
        <v>3</v>
      </c>
      <c r="J217" s="40">
        <f>III!D$97</f>
        <v>1200</v>
      </c>
      <c r="K217" s="40">
        <f>III!E$97</f>
        <v>1200</v>
      </c>
      <c r="L217" s="40">
        <f>III!F$97</f>
        <v>1200</v>
      </c>
      <c r="M217" s="40">
        <f>III!G$97</f>
        <v>1200</v>
      </c>
      <c r="N217" s="40">
        <f>III!H$97</f>
        <v>1200</v>
      </c>
      <c r="O217" s="40">
        <f>III!I$97</f>
        <v>1200</v>
      </c>
      <c r="P217" s="40">
        <f>III!J$97</f>
        <v>1200</v>
      </c>
      <c r="Q217" s="40">
        <f>III!K$97</f>
        <v>1200</v>
      </c>
      <c r="R217" s="40">
        <f>III!L$97</f>
        <v>1200</v>
      </c>
      <c r="S217" s="40">
        <f>III!M$97</f>
        <v>1200</v>
      </c>
      <c r="T217" s="40">
        <f>III!N$97</f>
        <v>1200</v>
      </c>
      <c r="U217" s="40">
        <f>III!O$97</f>
        <v>1200</v>
      </c>
      <c r="V217" s="40">
        <f>III!P$97</f>
        <v>1200</v>
      </c>
      <c r="W217" s="40">
        <f>III!Q$97</f>
        <v>1200</v>
      </c>
      <c r="X217" s="40">
        <f>III!R$97</f>
        <v>1200</v>
      </c>
      <c r="Y217" s="40">
        <f>III!S$97</f>
        <v>1200</v>
      </c>
      <c r="Z217" s="40">
        <f>III!T$97</f>
        <v>1200</v>
      </c>
      <c r="AA217" s="40">
        <f>III!U$97</f>
        <v>1200</v>
      </c>
      <c r="AB217" s="40">
        <f>III!V$97</f>
        <v>1200</v>
      </c>
      <c r="AC217" s="40">
        <f>III!W$97</f>
        <v>1200</v>
      </c>
      <c r="AD217" s="40">
        <f>III!X$97</f>
        <v>1200</v>
      </c>
      <c r="AE217" s="40">
        <f>III!Y$97</f>
        <v>1200</v>
      </c>
      <c r="AF217" s="40">
        <f>III!Z$97</f>
        <v>1200</v>
      </c>
      <c r="AG217" s="40">
        <f>III!AA$97</f>
        <v>1200</v>
      </c>
      <c r="AH217" s="40">
        <f>III!AB$97</f>
        <v>1200</v>
      </c>
      <c r="AI217" s="40">
        <f>III!AC$97</f>
        <v>1200</v>
      </c>
      <c r="AJ217" s="40">
        <f>III!AD$97</f>
        <v>1200</v>
      </c>
      <c r="AK217" s="40">
        <f>III!AE$97</f>
        <v>1200</v>
      </c>
      <c r="AL217" s="40">
        <f>III!AF$97</f>
        <v>1200</v>
      </c>
      <c r="AM217" s="40">
        <f>III!AG$97</f>
        <v>1200</v>
      </c>
      <c r="AN217" s="40">
        <f>III!AH$97</f>
        <v>1200</v>
      </c>
      <c r="AO217" s="40">
        <f>III!AI$97</f>
        <v>1200</v>
      </c>
      <c r="AP217" s="40">
        <f>III!AJ$97</f>
        <v>1200</v>
      </c>
      <c r="AQ217" s="40">
        <f>III!AK$97</f>
        <v>1200</v>
      </c>
    </row>
    <row r="218" spans="1:43" s="124" customFormat="1">
      <c r="A218" s="124" t="s">
        <v>384</v>
      </c>
      <c r="B218" s="124" t="s">
        <v>112</v>
      </c>
      <c r="C218" s="124" t="s">
        <v>98</v>
      </c>
      <c r="F218" s="124" t="s">
        <v>400</v>
      </c>
      <c r="H218" s="124" t="s">
        <v>385</v>
      </c>
      <c r="I218" s="191">
        <v>3</v>
      </c>
      <c r="J218" s="40">
        <f>III!D$7</f>
        <v>35</v>
      </c>
      <c r="K218" s="40">
        <f>III!E$7</f>
        <v>36</v>
      </c>
      <c r="L218" s="40">
        <f>III!F$7</f>
        <v>36</v>
      </c>
      <c r="M218" s="40">
        <f>III!G$7</f>
        <v>36</v>
      </c>
      <c r="N218" s="40">
        <f>III!H$7</f>
        <v>36</v>
      </c>
      <c r="O218" s="40">
        <f>III!I$7</f>
        <v>37</v>
      </c>
      <c r="P218" s="40">
        <f>III!J$7</f>
        <v>37</v>
      </c>
      <c r="Q218" s="40">
        <f>III!K$7</f>
        <v>38</v>
      </c>
      <c r="R218" s="40">
        <f>III!L$7</f>
        <v>38</v>
      </c>
      <c r="S218" s="40">
        <f>III!M$7</f>
        <v>39</v>
      </c>
      <c r="T218" s="40">
        <f>III!N$7</f>
        <v>39</v>
      </c>
      <c r="U218" s="40">
        <f>III!O$7</f>
        <v>39</v>
      </c>
      <c r="V218" s="40">
        <f>III!P$7</f>
        <v>40</v>
      </c>
      <c r="W218" s="40">
        <f>III!Q$7</f>
        <v>40</v>
      </c>
      <c r="X218" s="40">
        <f>III!R$7</f>
        <v>40</v>
      </c>
      <c r="Y218" s="40">
        <f>III!S$7</f>
        <v>41</v>
      </c>
      <c r="Z218" s="40">
        <f>III!T$7</f>
        <v>41</v>
      </c>
      <c r="AA218" s="40">
        <f>III!U$7</f>
        <v>42</v>
      </c>
      <c r="AB218" s="40">
        <f>III!V$7</f>
        <v>42</v>
      </c>
      <c r="AC218" s="40">
        <f>III!W$7</f>
        <v>42</v>
      </c>
      <c r="AD218" s="40">
        <f>III!X$7</f>
        <v>43</v>
      </c>
      <c r="AE218" s="40">
        <f>III!Y$7</f>
        <v>43</v>
      </c>
      <c r="AF218" s="40">
        <f>III!Z$7</f>
        <v>44</v>
      </c>
      <c r="AG218" s="40">
        <f>III!AA$7</f>
        <v>44</v>
      </c>
      <c r="AH218" s="40">
        <f>III!AB$7</f>
        <v>45</v>
      </c>
      <c r="AI218" s="40">
        <f>III!AC$7</f>
        <v>45</v>
      </c>
      <c r="AJ218" s="40">
        <f>III!AD$7</f>
        <v>46</v>
      </c>
      <c r="AK218" s="40">
        <f>III!AE$7</f>
        <v>46</v>
      </c>
      <c r="AL218" s="40">
        <f>III!AF$7</f>
        <v>47</v>
      </c>
      <c r="AM218" s="40">
        <f>III!AG$7</f>
        <v>47</v>
      </c>
      <c r="AN218" s="40">
        <f>III!AH$7</f>
        <v>47</v>
      </c>
      <c r="AO218" s="40">
        <f>III!AI$7</f>
        <v>48</v>
      </c>
      <c r="AP218" s="40">
        <f>III!AJ$7</f>
        <v>48</v>
      </c>
      <c r="AQ218" s="40">
        <f>III!AK$7</f>
        <v>48</v>
      </c>
    </row>
    <row r="219" spans="1:43" s="124" customFormat="1">
      <c r="A219" s="124" t="s">
        <v>384</v>
      </c>
      <c r="B219" s="124" t="s">
        <v>112</v>
      </c>
      <c r="C219" s="124" t="s">
        <v>87</v>
      </c>
      <c r="F219" s="124" t="s">
        <v>400</v>
      </c>
      <c r="H219" s="124" t="s">
        <v>385</v>
      </c>
      <c r="I219" s="191">
        <v>3</v>
      </c>
      <c r="J219" s="40">
        <f>III!D$6</f>
        <v>4</v>
      </c>
      <c r="K219" s="40">
        <f>III!E$6</f>
        <v>4</v>
      </c>
      <c r="L219" s="40">
        <f>III!F$6</f>
        <v>4</v>
      </c>
      <c r="M219" s="40">
        <f>III!G$6</f>
        <v>4</v>
      </c>
      <c r="N219" s="40">
        <f>III!H$6</f>
        <v>4</v>
      </c>
      <c r="O219" s="40">
        <f>III!I$6</f>
        <v>4</v>
      </c>
      <c r="P219" s="40">
        <f>III!J$6</f>
        <v>4</v>
      </c>
      <c r="Q219" s="40">
        <f>III!K$6</f>
        <v>4</v>
      </c>
      <c r="R219" s="40">
        <f>III!L$6</f>
        <v>4</v>
      </c>
      <c r="S219" s="40">
        <f>III!M$6</f>
        <v>4</v>
      </c>
      <c r="T219" s="40">
        <f>III!N$6</f>
        <v>4</v>
      </c>
      <c r="U219" s="40">
        <f>III!O$6</f>
        <v>4</v>
      </c>
      <c r="V219" s="40">
        <f>III!P$6</f>
        <v>4</v>
      </c>
      <c r="W219" s="40">
        <f>III!Q$6</f>
        <v>4</v>
      </c>
      <c r="X219" s="40">
        <f>III!R$6</f>
        <v>4</v>
      </c>
      <c r="Y219" s="40">
        <f>III!S$6</f>
        <v>4</v>
      </c>
      <c r="Z219" s="40">
        <f>III!T$6</f>
        <v>4</v>
      </c>
      <c r="AA219" s="40">
        <f>III!U$6</f>
        <v>4</v>
      </c>
      <c r="AB219" s="40">
        <f>III!V$6</f>
        <v>4</v>
      </c>
      <c r="AC219" s="40">
        <f>III!W$6</f>
        <v>4</v>
      </c>
      <c r="AD219" s="40">
        <f>III!X$6</f>
        <v>4</v>
      </c>
      <c r="AE219" s="40">
        <f>III!Y$6</f>
        <v>4</v>
      </c>
      <c r="AF219" s="40">
        <f>III!Z$6</f>
        <v>4</v>
      </c>
      <c r="AG219" s="40">
        <f>III!AA$6</f>
        <v>5</v>
      </c>
      <c r="AH219" s="40">
        <f>III!AB$6</f>
        <v>5</v>
      </c>
      <c r="AI219" s="40">
        <f>III!AC$6</f>
        <v>5</v>
      </c>
      <c r="AJ219" s="40">
        <f>III!AD$6</f>
        <v>5</v>
      </c>
      <c r="AK219" s="40">
        <f>III!AE$6</f>
        <v>5</v>
      </c>
      <c r="AL219" s="40">
        <f>III!AF$6</f>
        <v>5</v>
      </c>
      <c r="AM219" s="40">
        <f>III!AG$6</f>
        <v>5</v>
      </c>
      <c r="AN219" s="40">
        <f>III!AH$6</f>
        <v>5</v>
      </c>
      <c r="AO219" s="40">
        <f>III!AI$6</f>
        <v>5</v>
      </c>
      <c r="AP219" s="40">
        <f>III!AJ$6</f>
        <v>5</v>
      </c>
      <c r="AQ219" s="40">
        <f>III!AK$6</f>
        <v>5</v>
      </c>
    </row>
    <row r="220" spans="1:43" s="124" customFormat="1">
      <c r="A220" s="124" t="s">
        <v>384</v>
      </c>
      <c r="B220" s="124" t="s">
        <v>112</v>
      </c>
      <c r="C220" s="124" t="s">
        <v>15</v>
      </c>
      <c r="F220" s="124" t="s">
        <v>400</v>
      </c>
      <c r="H220" s="124" t="s">
        <v>385</v>
      </c>
      <c r="I220" s="191">
        <v>3</v>
      </c>
      <c r="J220" s="40">
        <f>III!D$5</f>
        <v>3</v>
      </c>
      <c r="K220" s="40">
        <f>III!E$5</f>
        <v>3</v>
      </c>
      <c r="L220" s="40">
        <f>III!F$5</f>
        <v>3</v>
      </c>
      <c r="M220" s="40">
        <f>III!G$5</f>
        <v>3</v>
      </c>
      <c r="N220" s="40">
        <f>III!H$5</f>
        <v>3</v>
      </c>
      <c r="O220" s="40">
        <f>III!I$5</f>
        <v>3</v>
      </c>
      <c r="P220" s="40">
        <f>III!J$5</f>
        <v>3</v>
      </c>
      <c r="Q220" s="40">
        <f>III!K$5</f>
        <v>3</v>
      </c>
      <c r="R220" s="40">
        <f>III!L$5</f>
        <v>3</v>
      </c>
      <c r="S220" s="40">
        <f>III!M$5</f>
        <v>4</v>
      </c>
      <c r="T220" s="40">
        <f>III!N$5</f>
        <v>4</v>
      </c>
      <c r="U220" s="40">
        <f>III!O$5</f>
        <v>4</v>
      </c>
      <c r="V220" s="40">
        <f>III!P$5</f>
        <v>4</v>
      </c>
      <c r="W220" s="40">
        <f>III!Q$5</f>
        <v>4</v>
      </c>
      <c r="X220" s="40">
        <f>III!R$5</f>
        <v>4</v>
      </c>
      <c r="Y220" s="40">
        <f>III!S$5</f>
        <v>4</v>
      </c>
      <c r="Z220" s="40">
        <f>III!T$5</f>
        <v>4</v>
      </c>
      <c r="AA220" s="40">
        <f>III!U$5</f>
        <v>4</v>
      </c>
      <c r="AB220" s="40">
        <f>III!V$5</f>
        <v>4</v>
      </c>
      <c r="AC220" s="40">
        <f>III!W$5</f>
        <v>5</v>
      </c>
      <c r="AD220" s="40">
        <f>III!X$5</f>
        <v>5</v>
      </c>
      <c r="AE220" s="40">
        <f>III!Y$5</f>
        <v>5</v>
      </c>
      <c r="AF220" s="40">
        <f>III!Z$5</f>
        <v>5</v>
      </c>
      <c r="AG220" s="40">
        <f>III!AA$5</f>
        <v>5</v>
      </c>
      <c r="AH220" s="40">
        <f>III!AB$5</f>
        <v>5</v>
      </c>
      <c r="AI220" s="40">
        <f>III!AC$5</f>
        <v>5</v>
      </c>
      <c r="AJ220" s="40">
        <f>III!AD$5</f>
        <v>5</v>
      </c>
      <c r="AK220" s="40">
        <f>III!AE$5</f>
        <v>5</v>
      </c>
      <c r="AL220" s="40">
        <f>III!AF$5</f>
        <v>5</v>
      </c>
      <c r="AM220" s="40">
        <f>III!AG$5</f>
        <v>6</v>
      </c>
      <c r="AN220" s="40">
        <f>III!AH$5</f>
        <v>6</v>
      </c>
      <c r="AO220" s="40">
        <f>III!AI$5</f>
        <v>6</v>
      </c>
      <c r="AP220" s="40">
        <f>III!AJ$5</f>
        <v>6</v>
      </c>
      <c r="AQ220" s="40">
        <f>III!AK$5</f>
        <v>6</v>
      </c>
    </row>
    <row r="221" spans="1:43" s="124" customFormat="1">
      <c r="A221" s="124" t="s">
        <v>384</v>
      </c>
      <c r="B221" s="124" t="s">
        <v>112</v>
      </c>
      <c r="C221" s="124" t="s">
        <v>14</v>
      </c>
      <c r="F221" s="124" t="s">
        <v>400</v>
      </c>
      <c r="H221" s="124" t="s">
        <v>385</v>
      </c>
      <c r="I221" s="191">
        <v>3</v>
      </c>
      <c r="J221" s="40">
        <f>III!D$4</f>
        <v>24</v>
      </c>
      <c r="K221" s="40">
        <f>III!E$4</f>
        <v>24</v>
      </c>
      <c r="L221" s="40">
        <f>III!F$4</f>
        <v>25</v>
      </c>
      <c r="M221" s="40">
        <f>III!G$4</f>
        <v>25</v>
      </c>
      <c r="N221" s="40">
        <f>III!H$4</f>
        <v>25</v>
      </c>
      <c r="O221" s="40">
        <f>III!I$4</f>
        <v>25</v>
      </c>
      <c r="P221" s="40">
        <f>III!J$4</f>
        <v>25</v>
      </c>
      <c r="Q221" s="40">
        <f>III!K$4</f>
        <v>25</v>
      </c>
      <c r="R221" s="40">
        <f>III!L$4</f>
        <v>26</v>
      </c>
      <c r="S221" s="40">
        <f>III!M$4</f>
        <v>26</v>
      </c>
      <c r="T221" s="40">
        <f>III!N$4</f>
        <v>26</v>
      </c>
      <c r="U221" s="40">
        <f>III!O$4</f>
        <v>26</v>
      </c>
      <c r="V221" s="40">
        <f>III!P$4</f>
        <v>26</v>
      </c>
      <c r="W221" s="40">
        <f>III!Q$4</f>
        <v>26</v>
      </c>
      <c r="X221" s="40">
        <f>III!R$4</f>
        <v>26</v>
      </c>
      <c r="Y221" s="40">
        <f>III!S$4</f>
        <v>26</v>
      </c>
      <c r="Z221" s="40">
        <f>III!T$4</f>
        <v>26</v>
      </c>
      <c r="AA221" s="40">
        <f>III!U$4</f>
        <v>27</v>
      </c>
      <c r="AB221" s="40">
        <f>III!V$4</f>
        <v>27</v>
      </c>
      <c r="AC221" s="40">
        <f>III!W$4</f>
        <v>27</v>
      </c>
      <c r="AD221" s="40">
        <f>III!X$4</f>
        <v>27</v>
      </c>
      <c r="AE221" s="40">
        <f>III!Y$4</f>
        <v>27</v>
      </c>
      <c r="AF221" s="40">
        <f>III!Z$4</f>
        <v>27</v>
      </c>
      <c r="AG221" s="40">
        <f>III!AA$4</f>
        <v>27</v>
      </c>
      <c r="AH221" s="40">
        <f>III!AB$4</f>
        <v>27</v>
      </c>
      <c r="AI221" s="40">
        <f>III!AC$4</f>
        <v>28</v>
      </c>
      <c r="AJ221" s="40">
        <f>III!AD$4</f>
        <v>28</v>
      </c>
      <c r="AK221" s="40">
        <f>III!AE$4</f>
        <v>28</v>
      </c>
      <c r="AL221" s="40">
        <f>III!AF$4</f>
        <v>28</v>
      </c>
      <c r="AM221" s="40">
        <f>III!AG$4</f>
        <v>28</v>
      </c>
      <c r="AN221" s="40">
        <f>III!AH$4</f>
        <v>28</v>
      </c>
      <c r="AO221" s="40">
        <f>III!AI$4</f>
        <v>28</v>
      </c>
      <c r="AP221" s="40">
        <f>III!AJ$4</f>
        <v>28</v>
      </c>
      <c r="AQ221" s="40">
        <f>III!AK$4</f>
        <v>28</v>
      </c>
    </row>
    <row r="222" spans="1:43" s="124" customFormat="1">
      <c r="A222" s="124" t="s">
        <v>384</v>
      </c>
      <c r="B222" s="124" t="s">
        <v>112</v>
      </c>
      <c r="C222" s="124" t="s">
        <v>87</v>
      </c>
      <c r="D222" s="124" t="s">
        <v>11</v>
      </c>
      <c r="E222" s="124" t="s">
        <v>396</v>
      </c>
      <c r="F222" s="124" t="s">
        <v>398</v>
      </c>
      <c r="H222" s="124" t="s">
        <v>385</v>
      </c>
      <c r="I222" s="191">
        <v>3</v>
      </c>
      <c r="J222" s="40">
        <f>III!D$161*100</f>
        <v>100</v>
      </c>
      <c r="K222" s="40">
        <f>III!E$161*100</f>
        <v>100</v>
      </c>
      <c r="L222" s="40">
        <f>III!F$161*100</f>
        <v>100</v>
      </c>
      <c r="M222" s="40">
        <f>III!G$161*100</f>
        <v>100</v>
      </c>
      <c r="N222" s="40">
        <f>III!H$161*100</f>
        <v>100</v>
      </c>
      <c r="O222" s="40">
        <f>III!I$161*100</f>
        <v>100</v>
      </c>
      <c r="P222" s="40">
        <f>III!J$161*100</f>
        <v>100</v>
      </c>
      <c r="Q222" s="40">
        <f>III!K$161*100</f>
        <v>100</v>
      </c>
      <c r="R222" s="40">
        <f>III!L$161*100</f>
        <v>100</v>
      </c>
      <c r="S222" s="40">
        <f>III!M$161*100</f>
        <v>100</v>
      </c>
      <c r="T222" s="40">
        <f>III!N$161*100</f>
        <v>100</v>
      </c>
      <c r="U222" s="40">
        <f>III!O$161*100</f>
        <v>100</v>
      </c>
      <c r="V222" s="40">
        <f>III!P$161*100</f>
        <v>100</v>
      </c>
      <c r="W222" s="40">
        <f>III!Q$161*100</f>
        <v>100</v>
      </c>
      <c r="X222" s="40">
        <f>III!R$161*100</f>
        <v>100</v>
      </c>
      <c r="Y222" s="40">
        <f>III!S$161*100</f>
        <v>100</v>
      </c>
      <c r="Z222" s="40">
        <f>III!T$161*100</f>
        <v>100</v>
      </c>
      <c r="AA222" s="40">
        <f>III!U$161*100</f>
        <v>100</v>
      </c>
      <c r="AB222" s="40">
        <f>III!V$161*100</f>
        <v>100</v>
      </c>
      <c r="AC222" s="40">
        <f>III!W$161*100</f>
        <v>100</v>
      </c>
      <c r="AD222" s="40">
        <f>III!X$161*100</f>
        <v>100</v>
      </c>
      <c r="AE222" s="40">
        <f>III!Y$161*100</f>
        <v>100</v>
      </c>
      <c r="AF222" s="40">
        <f>III!Z$161*100</f>
        <v>100</v>
      </c>
      <c r="AG222" s="40">
        <f>III!AA$161*100</f>
        <v>100</v>
      </c>
      <c r="AH222" s="40">
        <f>III!AB$161*100</f>
        <v>100</v>
      </c>
      <c r="AI222" s="40">
        <f>III!AC$161*100</f>
        <v>100</v>
      </c>
      <c r="AJ222" s="40">
        <f>III!AD$161*100</f>
        <v>100</v>
      </c>
      <c r="AK222" s="40">
        <f>III!AE$161*100</f>
        <v>100</v>
      </c>
      <c r="AL222" s="40">
        <f>III!AF$161*100</f>
        <v>100</v>
      </c>
      <c r="AM222" s="40">
        <f>III!AG$161*100</f>
        <v>100</v>
      </c>
      <c r="AN222" s="40">
        <f>III!AH$161*100</f>
        <v>100</v>
      </c>
      <c r="AO222" s="40">
        <f>III!AI$161*100</f>
        <v>100</v>
      </c>
      <c r="AP222" s="40">
        <f>III!AJ$161*100</f>
        <v>100</v>
      </c>
      <c r="AQ222" s="40">
        <f>III!AK$161*100</f>
        <v>100</v>
      </c>
    </row>
    <row r="223" spans="1:43" s="124" customFormat="1">
      <c r="A223" s="124" t="s">
        <v>384</v>
      </c>
      <c r="B223" s="124" t="s">
        <v>112</v>
      </c>
      <c r="C223" s="124" t="s">
        <v>87</v>
      </c>
      <c r="D223" s="124" t="s">
        <v>11</v>
      </c>
      <c r="E223" s="124" t="s">
        <v>16</v>
      </c>
      <c r="F223" s="124" t="s">
        <v>398</v>
      </c>
      <c r="H223" s="124" t="s">
        <v>385</v>
      </c>
      <c r="I223" s="191">
        <v>3</v>
      </c>
      <c r="J223" s="40">
        <f>III!D$160*100</f>
        <v>0</v>
      </c>
      <c r="K223" s="40">
        <f>III!E$160*100</f>
        <v>0</v>
      </c>
      <c r="L223" s="40">
        <f>III!F$160*100</f>
        <v>0</v>
      </c>
      <c r="M223" s="40">
        <f>III!G$160*100</f>
        <v>0</v>
      </c>
      <c r="N223" s="40">
        <f>III!H$160*100</f>
        <v>0</v>
      </c>
      <c r="O223" s="40">
        <f>III!I$160*100</f>
        <v>0</v>
      </c>
      <c r="P223" s="40">
        <f>III!J$160*100</f>
        <v>0</v>
      </c>
      <c r="Q223" s="40">
        <f>III!K$160*100</f>
        <v>0</v>
      </c>
      <c r="R223" s="40">
        <f>III!L$160*100</f>
        <v>0</v>
      </c>
      <c r="S223" s="40">
        <f>III!M$160*100</f>
        <v>0</v>
      </c>
      <c r="T223" s="40">
        <f>III!N$160*100</f>
        <v>0</v>
      </c>
      <c r="U223" s="40">
        <f>III!O$160*100</f>
        <v>0</v>
      </c>
      <c r="V223" s="40">
        <f>III!P$160*100</f>
        <v>0</v>
      </c>
      <c r="W223" s="40">
        <f>III!Q$160*100</f>
        <v>0</v>
      </c>
      <c r="X223" s="40">
        <f>III!R$160*100</f>
        <v>0</v>
      </c>
      <c r="Y223" s="40">
        <f>III!S$160*100</f>
        <v>0</v>
      </c>
      <c r="Z223" s="40">
        <f>III!T$160*100</f>
        <v>0</v>
      </c>
      <c r="AA223" s="40">
        <f>III!U$160*100</f>
        <v>0</v>
      </c>
      <c r="AB223" s="40">
        <f>III!V$160*100</f>
        <v>0</v>
      </c>
      <c r="AC223" s="40">
        <f>III!W$160*100</f>
        <v>0</v>
      </c>
      <c r="AD223" s="40">
        <f>III!X$160*100</f>
        <v>0</v>
      </c>
      <c r="AE223" s="40">
        <f>III!Y$160*100</f>
        <v>0</v>
      </c>
      <c r="AF223" s="40">
        <f>III!Z$160*100</f>
        <v>0</v>
      </c>
      <c r="AG223" s="40">
        <f>III!AA$160*100</f>
        <v>0</v>
      </c>
      <c r="AH223" s="40">
        <f>III!AB$160*100</f>
        <v>0</v>
      </c>
      <c r="AI223" s="40">
        <f>III!AC$160*100</f>
        <v>0</v>
      </c>
      <c r="AJ223" s="40">
        <f>III!AD$160*100</f>
        <v>0</v>
      </c>
      <c r="AK223" s="40">
        <f>III!AE$160*100</f>
        <v>0</v>
      </c>
      <c r="AL223" s="40">
        <f>III!AF$160*100</f>
        <v>0</v>
      </c>
      <c r="AM223" s="40">
        <f>III!AG$160*100</f>
        <v>0</v>
      </c>
      <c r="AN223" s="40">
        <f>III!AH$160*100</f>
        <v>0</v>
      </c>
      <c r="AO223" s="40">
        <f>III!AI$160*100</f>
        <v>0</v>
      </c>
      <c r="AP223" s="40">
        <f>III!AJ$160*100</f>
        <v>0</v>
      </c>
      <c r="AQ223" s="40">
        <f>III!AK$160*100</f>
        <v>0</v>
      </c>
    </row>
    <row r="224" spans="1:43" s="124" customFormat="1">
      <c r="A224" s="124" t="s">
        <v>384</v>
      </c>
      <c r="B224" s="124" t="s">
        <v>112</v>
      </c>
      <c r="C224" s="124" t="s">
        <v>87</v>
      </c>
      <c r="D224" s="124" t="s">
        <v>11</v>
      </c>
      <c r="F224" s="124" t="s">
        <v>399</v>
      </c>
      <c r="H224" s="124" t="s">
        <v>385</v>
      </c>
      <c r="I224" s="191">
        <v>3</v>
      </c>
      <c r="J224" s="40">
        <f>III!D$68</f>
        <v>880000</v>
      </c>
      <c r="K224" s="40">
        <f>III!E$68</f>
        <v>880000</v>
      </c>
      <c r="L224" s="40">
        <f>III!F$68</f>
        <v>880000</v>
      </c>
      <c r="M224" s="40">
        <f>III!G$68</f>
        <v>880000</v>
      </c>
      <c r="N224" s="40">
        <f>III!H$68</f>
        <v>880000</v>
      </c>
      <c r="O224" s="40">
        <f>III!I$68</f>
        <v>880000</v>
      </c>
      <c r="P224" s="40">
        <f>III!J$68</f>
        <v>880000</v>
      </c>
      <c r="Q224" s="40">
        <f>III!K$68</f>
        <v>880000</v>
      </c>
      <c r="R224" s="40">
        <f>III!L$68</f>
        <v>880000</v>
      </c>
      <c r="S224" s="40">
        <f>III!M$68</f>
        <v>880000</v>
      </c>
      <c r="T224" s="40">
        <f>III!N$68</f>
        <v>880000</v>
      </c>
      <c r="U224" s="40">
        <f>III!O$68</f>
        <v>880000</v>
      </c>
      <c r="V224" s="40">
        <f>III!P$68</f>
        <v>880000</v>
      </c>
      <c r="W224" s="40">
        <f>III!Q$68</f>
        <v>880000</v>
      </c>
      <c r="X224" s="40">
        <f>III!R$68</f>
        <v>880000</v>
      </c>
      <c r="Y224" s="40">
        <f>III!S$68</f>
        <v>880000</v>
      </c>
      <c r="Z224" s="40">
        <f>III!T$68</f>
        <v>880000</v>
      </c>
      <c r="AA224" s="40">
        <f>III!U$68</f>
        <v>880000</v>
      </c>
      <c r="AB224" s="40">
        <f>III!V$68</f>
        <v>880000</v>
      </c>
      <c r="AC224" s="40">
        <f>III!W$68</f>
        <v>880000</v>
      </c>
      <c r="AD224" s="40">
        <f>III!X$68</f>
        <v>880000</v>
      </c>
      <c r="AE224" s="40">
        <f>III!Y$68</f>
        <v>880000</v>
      </c>
      <c r="AF224" s="40">
        <f>III!Z$68</f>
        <v>880000</v>
      </c>
      <c r="AG224" s="40">
        <f>III!AA$68</f>
        <v>880000</v>
      </c>
      <c r="AH224" s="40">
        <f>III!AB$68</f>
        <v>880000</v>
      </c>
      <c r="AI224" s="40">
        <f>III!AC$68</f>
        <v>880000</v>
      </c>
      <c r="AJ224" s="40">
        <f>III!AD$68</f>
        <v>880000</v>
      </c>
      <c r="AK224" s="40">
        <f>III!AE$68</f>
        <v>880000</v>
      </c>
      <c r="AL224" s="40">
        <f>III!AF$68</f>
        <v>880000</v>
      </c>
      <c r="AM224" s="40">
        <f>III!AG$68</f>
        <v>880000</v>
      </c>
      <c r="AN224" s="40">
        <f>III!AH$68</f>
        <v>880000</v>
      </c>
      <c r="AO224" s="40">
        <f>III!AI$68</f>
        <v>880000</v>
      </c>
      <c r="AP224" s="40">
        <f>III!AJ$68</f>
        <v>880000</v>
      </c>
      <c r="AQ224" s="40">
        <f>III!AK$68</f>
        <v>880000</v>
      </c>
    </row>
    <row r="225" spans="1:43" s="124" customFormat="1">
      <c r="A225" s="124" t="s">
        <v>384</v>
      </c>
      <c r="B225" s="124" t="s">
        <v>112</v>
      </c>
      <c r="C225" s="124" t="s">
        <v>87</v>
      </c>
      <c r="D225" s="124" t="s">
        <v>90</v>
      </c>
      <c r="E225" s="124" t="s">
        <v>7</v>
      </c>
      <c r="F225" s="124" t="s">
        <v>398</v>
      </c>
      <c r="H225" s="124" t="s">
        <v>385</v>
      </c>
      <c r="I225" s="191">
        <v>3</v>
      </c>
      <c r="J225" s="124">
        <v>100</v>
      </c>
      <c r="K225" s="124">
        <v>100</v>
      </c>
      <c r="L225" s="124">
        <v>100</v>
      </c>
      <c r="M225" s="124">
        <v>100</v>
      </c>
      <c r="N225" s="124">
        <v>100</v>
      </c>
      <c r="O225" s="124">
        <v>100</v>
      </c>
      <c r="P225" s="124">
        <v>100</v>
      </c>
      <c r="Q225" s="124">
        <v>100</v>
      </c>
      <c r="R225" s="124">
        <v>100</v>
      </c>
      <c r="S225" s="124">
        <v>100</v>
      </c>
      <c r="T225" s="124">
        <v>100</v>
      </c>
      <c r="U225" s="124">
        <v>100</v>
      </c>
      <c r="V225" s="124">
        <v>100</v>
      </c>
      <c r="W225" s="124">
        <v>100</v>
      </c>
      <c r="X225" s="124">
        <v>100</v>
      </c>
      <c r="Y225" s="124">
        <v>100</v>
      </c>
      <c r="Z225" s="124">
        <v>100</v>
      </c>
      <c r="AA225" s="124">
        <v>100</v>
      </c>
      <c r="AB225" s="124">
        <v>100</v>
      </c>
      <c r="AC225" s="124">
        <v>100</v>
      </c>
      <c r="AD225" s="124">
        <v>100</v>
      </c>
      <c r="AE225" s="124">
        <v>100</v>
      </c>
      <c r="AF225" s="124">
        <v>100</v>
      </c>
      <c r="AG225" s="124">
        <v>100</v>
      </c>
      <c r="AH225" s="124">
        <v>100</v>
      </c>
      <c r="AI225" s="124">
        <v>100</v>
      </c>
      <c r="AJ225" s="124">
        <v>100</v>
      </c>
      <c r="AK225" s="124">
        <v>100</v>
      </c>
      <c r="AL225" s="124">
        <v>100</v>
      </c>
      <c r="AM225" s="124">
        <v>100</v>
      </c>
      <c r="AN225" s="124">
        <v>100</v>
      </c>
      <c r="AO225" s="124">
        <v>100</v>
      </c>
      <c r="AP225" s="124">
        <v>100</v>
      </c>
      <c r="AQ225" s="124">
        <v>100</v>
      </c>
    </row>
    <row r="226" spans="1:43" s="124" customFormat="1">
      <c r="A226" s="124" t="s">
        <v>384</v>
      </c>
      <c r="B226" s="124" t="s">
        <v>112</v>
      </c>
      <c r="C226" s="124" t="s">
        <v>87</v>
      </c>
      <c r="D226" s="124" t="s">
        <v>90</v>
      </c>
      <c r="F226" s="124" t="s">
        <v>399</v>
      </c>
      <c r="H226" s="124" t="s">
        <v>385</v>
      </c>
      <c r="I226" s="191">
        <v>3</v>
      </c>
      <c r="J226" s="40">
        <f>III!D$69</f>
        <v>330000</v>
      </c>
      <c r="K226" s="40">
        <f>III!E$69</f>
        <v>330000</v>
      </c>
      <c r="L226" s="40">
        <f>III!F$69</f>
        <v>330000</v>
      </c>
      <c r="M226" s="40">
        <f>III!G$69</f>
        <v>330000</v>
      </c>
      <c r="N226" s="40">
        <f>III!H$69</f>
        <v>330000</v>
      </c>
      <c r="O226" s="40">
        <f>III!I$69</f>
        <v>330000</v>
      </c>
      <c r="P226" s="40">
        <f>III!J$69</f>
        <v>330000</v>
      </c>
      <c r="Q226" s="40">
        <f>III!K$69</f>
        <v>330000</v>
      </c>
      <c r="R226" s="40">
        <f>III!L$69</f>
        <v>330000</v>
      </c>
      <c r="S226" s="40">
        <f>III!M$69</f>
        <v>330000</v>
      </c>
      <c r="T226" s="40">
        <f>III!N$69</f>
        <v>330000</v>
      </c>
      <c r="U226" s="40">
        <f>III!O$69</f>
        <v>330000</v>
      </c>
      <c r="V226" s="40">
        <f>III!P$69</f>
        <v>330000</v>
      </c>
      <c r="W226" s="40">
        <f>III!Q$69</f>
        <v>330000</v>
      </c>
      <c r="X226" s="40">
        <f>III!R$69</f>
        <v>330000</v>
      </c>
      <c r="Y226" s="40">
        <f>III!S$69</f>
        <v>330000</v>
      </c>
      <c r="Z226" s="40">
        <f>III!T$69</f>
        <v>330000</v>
      </c>
      <c r="AA226" s="40">
        <f>III!U$69</f>
        <v>330000</v>
      </c>
      <c r="AB226" s="40">
        <f>III!V$69</f>
        <v>330000</v>
      </c>
      <c r="AC226" s="40">
        <f>III!W$69</f>
        <v>330000</v>
      </c>
      <c r="AD226" s="40">
        <f>III!X$69</f>
        <v>330000</v>
      </c>
      <c r="AE226" s="40">
        <f>III!Y$69</f>
        <v>330000</v>
      </c>
      <c r="AF226" s="40">
        <f>III!Z$69</f>
        <v>330000</v>
      </c>
      <c r="AG226" s="40">
        <f>III!AA$69</f>
        <v>330000</v>
      </c>
      <c r="AH226" s="40">
        <f>III!AB$69</f>
        <v>330000</v>
      </c>
      <c r="AI226" s="40">
        <f>III!AC$69</f>
        <v>330000</v>
      </c>
      <c r="AJ226" s="40">
        <f>III!AD$69</f>
        <v>330000</v>
      </c>
      <c r="AK226" s="40">
        <f>III!AE$69</f>
        <v>330000</v>
      </c>
      <c r="AL226" s="40">
        <f>III!AF$69</f>
        <v>330000</v>
      </c>
      <c r="AM226" s="40">
        <f>III!AG$69</f>
        <v>330000</v>
      </c>
      <c r="AN226" s="40">
        <f>III!AH$69</f>
        <v>330000</v>
      </c>
      <c r="AO226" s="40">
        <f>III!AI$69</f>
        <v>330000</v>
      </c>
      <c r="AP226" s="40">
        <f>III!AJ$69</f>
        <v>330000</v>
      </c>
      <c r="AQ226" s="40">
        <f>III!AK$69</f>
        <v>330000</v>
      </c>
    </row>
    <row r="227" spans="1:43" s="124" customFormat="1">
      <c r="A227" s="124" t="s">
        <v>384</v>
      </c>
      <c r="B227" s="124" t="s">
        <v>112</v>
      </c>
      <c r="C227" s="124" t="s">
        <v>87</v>
      </c>
      <c r="D227" s="124" t="s">
        <v>85</v>
      </c>
      <c r="E227" s="124" t="s">
        <v>7</v>
      </c>
      <c r="F227" s="124" t="s">
        <v>398</v>
      </c>
      <c r="H227" s="124" t="s">
        <v>385</v>
      </c>
      <c r="I227" s="191">
        <v>3</v>
      </c>
      <c r="J227" s="124">
        <v>100</v>
      </c>
      <c r="K227" s="124">
        <v>100</v>
      </c>
      <c r="L227" s="124">
        <v>100</v>
      </c>
      <c r="M227" s="124">
        <v>100</v>
      </c>
      <c r="N227" s="124">
        <v>100</v>
      </c>
      <c r="O227" s="124">
        <v>100</v>
      </c>
      <c r="P227" s="124">
        <v>100</v>
      </c>
      <c r="Q227" s="124">
        <v>100</v>
      </c>
      <c r="R227" s="124">
        <v>100</v>
      </c>
      <c r="S227" s="124">
        <v>100</v>
      </c>
      <c r="T227" s="124">
        <v>100</v>
      </c>
      <c r="U227" s="124">
        <v>100</v>
      </c>
      <c r="V227" s="124">
        <v>100</v>
      </c>
      <c r="W227" s="124">
        <v>100</v>
      </c>
      <c r="X227" s="124">
        <v>100</v>
      </c>
      <c r="Y227" s="124">
        <v>100</v>
      </c>
      <c r="Z227" s="124">
        <v>100</v>
      </c>
      <c r="AA227" s="124">
        <v>100</v>
      </c>
      <c r="AB227" s="124">
        <v>100</v>
      </c>
      <c r="AC227" s="124">
        <v>100</v>
      </c>
      <c r="AD227" s="124">
        <v>100</v>
      </c>
      <c r="AE227" s="124">
        <v>100</v>
      </c>
      <c r="AF227" s="124">
        <v>100</v>
      </c>
      <c r="AG227" s="124">
        <v>100</v>
      </c>
      <c r="AH227" s="124">
        <v>100</v>
      </c>
      <c r="AI227" s="124">
        <v>100</v>
      </c>
      <c r="AJ227" s="124">
        <v>100</v>
      </c>
      <c r="AK227" s="124">
        <v>100</v>
      </c>
      <c r="AL227" s="124">
        <v>100</v>
      </c>
      <c r="AM227" s="124">
        <v>100</v>
      </c>
      <c r="AN227" s="124">
        <v>100</v>
      </c>
      <c r="AO227" s="124">
        <v>100</v>
      </c>
      <c r="AP227" s="124">
        <v>100</v>
      </c>
      <c r="AQ227" s="124">
        <v>100</v>
      </c>
    </row>
    <row r="228" spans="1:43" s="124" customFormat="1">
      <c r="A228" s="124" t="s">
        <v>384</v>
      </c>
      <c r="B228" s="124" t="s">
        <v>112</v>
      </c>
      <c r="C228" s="124" t="s">
        <v>87</v>
      </c>
      <c r="D228" s="124" t="s">
        <v>85</v>
      </c>
      <c r="F228" s="124" t="s">
        <v>399</v>
      </c>
      <c r="H228" s="124" t="s">
        <v>385</v>
      </c>
      <c r="I228" s="191">
        <v>3</v>
      </c>
      <c r="J228" s="40">
        <f>III!D$70</f>
        <v>110000</v>
      </c>
      <c r="K228" s="40">
        <f>III!E$70</f>
        <v>110000</v>
      </c>
      <c r="L228" s="40">
        <f>III!F$70</f>
        <v>110000</v>
      </c>
      <c r="M228" s="40">
        <f>III!G$70</f>
        <v>110000</v>
      </c>
      <c r="N228" s="40">
        <f>III!H$70</f>
        <v>110000</v>
      </c>
      <c r="O228" s="40">
        <f>III!I$70</f>
        <v>110000</v>
      </c>
      <c r="P228" s="40">
        <f>III!J$70</f>
        <v>110000</v>
      </c>
      <c r="Q228" s="40">
        <f>III!K$70</f>
        <v>110000</v>
      </c>
      <c r="R228" s="40">
        <f>III!L$70</f>
        <v>110000</v>
      </c>
      <c r="S228" s="40">
        <f>III!M$70</f>
        <v>110000</v>
      </c>
      <c r="T228" s="40">
        <f>III!N$70</f>
        <v>110000</v>
      </c>
      <c r="U228" s="40">
        <f>III!O$70</f>
        <v>110000</v>
      </c>
      <c r="V228" s="40">
        <f>III!P$70</f>
        <v>110000</v>
      </c>
      <c r="W228" s="40">
        <f>III!Q$70</f>
        <v>110000</v>
      </c>
      <c r="X228" s="40">
        <f>III!R$70</f>
        <v>110000</v>
      </c>
      <c r="Y228" s="40">
        <f>III!S$70</f>
        <v>110000</v>
      </c>
      <c r="Z228" s="40">
        <f>III!T$70</f>
        <v>110000</v>
      </c>
      <c r="AA228" s="40">
        <f>III!U$70</f>
        <v>110000</v>
      </c>
      <c r="AB228" s="40">
        <f>III!V$70</f>
        <v>110000</v>
      </c>
      <c r="AC228" s="40">
        <f>III!W$70</f>
        <v>110000</v>
      </c>
      <c r="AD228" s="40">
        <f>III!X$70</f>
        <v>110000</v>
      </c>
      <c r="AE228" s="40">
        <f>III!Y$70</f>
        <v>110000</v>
      </c>
      <c r="AF228" s="40">
        <f>III!Z$70</f>
        <v>110000</v>
      </c>
      <c r="AG228" s="40">
        <f>III!AA$70</f>
        <v>110000</v>
      </c>
      <c r="AH228" s="40">
        <f>III!AB$70</f>
        <v>110000</v>
      </c>
      <c r="AI228" s="40">
        <f>III!AC$70</f>
        <v>110000</v>
      </c>
      <c r="AJ228" s="40">
        <f>III!AD$70</f>
        <v>110000</v>
      </c>
      <c r="AK228" s="40">
        <f>III!AE$70</f>
        <v>110000</v>
      </c>
      <c r="AL228" s="40">
        <f>III!AF$70</f>
        <v>110000</v>
      </c>
      <c r="AM228" s="40">
        <f>III!AG$70</f>
        <v>110000</v>
      </c>
      <c r="AN228" s="40">
        <f>III!AH$70</f>
        <v>110000</v>
      </c>
      <c r="AO228" s="40">
        <f>III!AI$70</f>
        <v>110000</v>
      </c>
      <c r="AP228" s="40">
        <f>III!AJ$70</f>
        <v>110000</v>
      </c>
      <c r="AQ228" s="40">
        <f>III!AK$70</f>
        <v>110000</v>
      </c>
    </row>
    <row r="229" spans="1:43" s="124" customFormat="1">
      <c r="A229" s="124" t="s">
        <v>384</v>
      </c>
      <c r="B229" s="124" t="s">
        <v>112</v>
      </c>
      <c r="C229" s="124" t="s">
        <v>87</v>
      </c>
      <c r="D229" s="124" t="s">
        <v>5</v>
      </c>
      <c r="E229" s="124" t="s">
        <v>396</v>
      </c>
      <c r="F229" s="124" t="s">
        <v>398</v>
      </c>
      <c r="H229" s="124" t="s">
        <v>385</v>
      </c>
      <c r="I229" s="191">
        <v>3</v>
      </c>
      <c r="J229" s="124">
        <f>III!D$164*100</f>
        <v>100</v>
      </c>
      <c r="K229" s="124">
        <f>III!E$164*100</f>
        <v>100</v>
      </c>
      <c r="L229" s="124">
        <f>III!F$164*100</f>
        <v>100</v>
      </c>
      <c r="M229" s="124">
        <f>III!G$164*100</f>
        <v>100</v>
      </c>
      <c r="N229" s="124">
        <f>III!H$164*100</f>
        <v>100</v>
      </c>
      <c r="O229" s="124">
        <f>III!I$164*100</f>
        <v>100</v>
      </c>
      <c r="P229" s="124">
        <f>III!J$164*100</f>
        <v>100</v>
      </c>
      <c r="Q229" s="124">
        <f>III!K$164*100</f>
        <v>100</v>
      </c>
      <c r="R229" s="124">
        <f>III!L$164*100</f>
        <v>100</v>
      </c>
      <c r="S229" s="124">
        <f>III!M$164*100</f>
        <v>100</v>
      </c>
      <c r="T229" s="124">
        <f>III!N$164*100</f>
        <v>100</v>
      </c>
      <c r="U229" s="124">
        <f>III!O$164*100</f>
        <v>100</v>
      </c>
      <c r="V229" s="124">
        <f>III!P$164*100</f>
        <v>100</v>
      </c>
      <c r="W229" s="124">
        <f>III!Q$164*100</f>
        <v>100</v>
      </c>
      <c r="X229" s="124">
        <f>III!R$164*100</f>
        <v>100</v>
      </c>
      <c r="Y229" s="124">
        <f>III!S$164*100</f>
        <v>100</v>
      </c>
      <c r="Z229" s="124">
        <f>III!T$164*100</f>
        <v>100</v>
      </c>
      <c r="AA229" s="124">
        <f>III!U$164*100</f>
        <v>100</v>
      </c>
      <c r="AB229" s="124">
        <f>III!V$164*100</f>
        <v>100</v>
      </c>
      <c r="AC229" s="124">
        <f>III!W$164*100</f>
        <v>100</v>
      </c>
      <c r="AD229" s="124">
        <f>III!X$164*100</f>
        <v>100</v>
      </c>
      <c r="AE229" s="124">
        <f>III!Y$164*100</f>
        <v>100</v>
      </c>
      <c r="AF229" s="124">
        <f>III!Z$164*100</f>
        <v>100</v>
      </c>
      <c r="AG229" s="124">
        <f>III!AA$164*100</f>
        <v>100</v>
      </c>
      <c r="AH229" s="124">
        <f>III!AB$164*100</f>
        <v>100</v>
      </c>
      <c r="AI229" s="124">
        <f>III!AC$164*100</f>
        <v>100</v>
      </c>
      <c r="AJ229" s="124">
        <f>III!AD$164*100</f>
        <v>100</v>
      </c>
      <c r="AK229" s="124">
        <f>III!AE$164*100</f>
        <v>100</v>
      </c>
      <c r="AL229" s="124">
        <f>III!AF$164*100</f>
        <v>100</v>
      </c>
      <c r="AM229" s="124">
        <f>III!AG$164*100</f>
        <v>100</v>
      </c>
      <c r="AN229" s="124">
        <f>III!AH$164*100</f>
        <v>100</v>
      </c>
      <c r="AO229" s="124">
        <f>III!AI$164*100</f>
        <v>100</v>
      </c>
      <c r="AP229" s="124">
        <f>III!AJ$164*100</f>
        <v>100</v>
      </c>
      <c r="AQ229" s="124">
        <f>III!AK$164*100</f>
        <v>100</v>
      </c>
    </row>
    <row r="230" spans="1:43" s="124" customFormat="1">
      <c r="A230" s="124" t="s">
        <v>384</v>
      </c>
      <c r="B230" s="124" t="s">
        <v>112</v>
      </c>
      <c r="C230" s="124" t="s">
        <v>87</v>
      </c>
      <c r="D230" s="124" t="s">
        <v>5</v>
      </c>
      <c r="E230" s="124" t="s">
        <v>16</v>
      </c>
      <c r="F230" s="124" t="s">
        <v>398</v>
      </c>
      <c r="H230" s="124" t="s">
        <v>385</v>
      </c>
      <c r="I230" s="191">
        <v>3</v>
      </c>
      <c r="J230" s="124">
        <f>III!D$163*100</f>
        <v>0</v>
      </c>
      <c r="K230" s="124">
        <f>III!E$163*100</f>
        <v>0</v>
      </c>
      <c r="L230" s="124">
        <f>III!F$163*100</f>
        <v>0</v>
      </c>
      <c r="M230" s="124">
        <f>III!G$163*100</f>
        <v>0</v>
      </c>
      <c r="N230" s="124">
        <f>III!H$163*100</f>
        <v>0</v>
      </c>
      <c r="O230" s="124">
        <f>III!I$163*100</f>
        <v>0</v>
      </c>
      <c r="P230" s="124">
        <f>III!J$163*100</f>
        <v>0</v>
      </c>
      <c r="Q230" s="124">
        <f>III!K$163*100</f>
        <v>0</v>
      </c>
      <c r="R230" s="124">
        <f>III!L$163*100</f>
        <v>0</v>
      </c>
      <c r="S230" s="124">
        <f>III!M$163*100</f>
        <v>0</v>
      </c>
      <c r="T230" s="124">
        <f>III!N$163*100</f>
        <v>0</v>
      </c>
      <c r="U230" s="124">
        <f>III!O$163*100</f>
        <v>0</v>
      </c>
      <c r="V230" s="124">
        <f>III!P$163*100</f>
        <v>0</v>
      </c>
      <c r="W230" s="124">
        <f>III!Q$163*100</f>
        <v>0</v>
      </c>
      <c r="X230" s="124">
        <f>III!R$163*100</f>
        <v>0</v>
      </c>
      <c r="Y230" s="124">
        <f>III!S$163*100</f>
        <v>0</v>
      </c>
      <c r="Z230" s="124">
        <f>III!T$163*100</f>
        <v>0</v>
      </c>
      <c r="AA230" s="124">
        <f>III!U$163*100</f>
        <v>0</v>
      </c>
      <c r="AB230" s="124">
        <f>III!V$163*100</f>
        <v>0</v>
      </c>
      <c r="AC230" s="124">
        <f>III!W$163*100</f>
        <v>0</v>
      </c>
      <c r="AD230" s="124">
        <f>III!X$163*100</f>
        <v>0</v>
      </c>
      <c r="AE230" s="124">
        <f>III!Y$163*100</f>
        <v>0</v>
      </c>
      <c r="AF230" s="124">
        <f>III!Z$163*100</f>
        <v>0</v>
      </c>
      <c r="AG230" s="124">
        <f>III!AA$163*100</f>
        <v>0</v>
      </c>
      <c r="AH230" s="124">
        <f>III!AB$163*100</f>
        <v>0</v>
      </c>
      <c r="AI230" s="124">
        <f>III!AC$163*100</f>
        <v>0</v>
      </c>
      <c r="AJ230" s="124">
        <f>III!AD$163*100</f>
        <v>0</v>
      </c>
      <c r="AK230" s="124">
        <f>III!AE$163*100</f>
        <v>0</v>
      </c>
      <c r="AL230" s="124">
        <f>III!AF$163*100</f>
        <v>0</v>
      </c>
      <c r="AM230" s="124">
        <f>III!AG$163*100</f>
        <v>0</v>
      </c>
      <c r="AN230" s="124">
        <f>III!AH$163*100</f>
        <v>0</v>
      </c>
      <c r="AO230" s="124">
        <f>III!AI$163*100</f>
        <v>0</v>
      </c>
      <c r="AP230" s="124">
        <f>III!AJ$163*100</f>
        <v>0</v>
      </c>
      <c r="AQ230" s="124">
        <f>III!AK$163*100</f>
        <v>0</v>
      </c>
    </row>
    <row r="231" spans="1:43" s="124" customFormat="1">
      <c r="A231" s="124" t="s">
        <v>384</v>
      </c>
      <c r="B231" s="124" t="s">
        <v>112</v>
      </c>
      <c r="C231" s="124" t="s">
        <v>87</v>
      </c>
      <c r="D231" s="124" t="s">
        <v>5</v>
      </c>
      <c r="F231" s="124" t="s">
        <v>399</v>
      </c>
      <c r="H231" s="124" t="s">
        <v>385</v>
      </c>
      <c r="I231" s="191">
        <v>3</v>
      </c>
      <c r="J231" s="40">
        <f>III!D$71</f>
        <v>1485000</v>
      </c>
      <c r="K231" s="40">
        <f>III!E$71</f>
        <v>1485000</v>
      </c>
      <c r="L231" s="40">
        <f>III!F$71</f>
        <v>1485000</v>
      </c>
      <c r="M231" s="40">
        <f>III!G$71</f>
        <v>1485000</v>
      </c>
      <c r="N231" s="40">
        <f>III!H$71</f>
        <v>1485000</v>
      </c>
      <c r="O231" s="40">
        <f>III!I$71</f>
        <v>1485000</v>
      </c>
      <c r="P231" s="40">
        <f>III!J$71</f>
        <v>1485000</v>
      </c>
      <c r="Q231" s="40">
        <f>III!K$71</f>
        <v>1485000</v>
      </c>
      <c r="R231" s="40">
        <f>III!L$71</f>
        <v>1485000</v>
      </c>
      <c r="S231" s="40">
        <f>III!M$71</f>
        <v>1485000</v>
      </c>
      <c r="T231" s="40">
        <f>III!N$71</f>
        <v>1485000</v>
      </c>
      <c r="U231" s="40">
        <f>III!O$71</f>
        <v>1485000</v>
      </c>
      <c r="V231" s="40">
        <f>III!P$71</f>
        <v>1485000</v>
      </c>
      <c r="W231" s="40">
        <f>III!Q$71</f>
        <v>1485000</v>
      </c>
      <c r="X231" s="40">
        <f>III!R$71</f>
        <v>1485000</v>
      </c>
      <c r="Y231" s="40">
        <f>III!S$71</f>
        <v>1485000</v>
      </c>
      <c r="Z231" s="40">
        <f>III!T$71</f>
        <v>1485000</v>
      </c>
      <c r="AA231" s="40">
        <f>III!U$71</f>
        <v>1485000</v>
      </c>
      <c r="AB231" s="40">
        <f>III!V$71</f>
        <v>1485000</v>
      </c>
      <c r="AC231" s="40">
        <f>III!W$71</f>
        <v>1485000</v>
      </c>
      <c r="AD231" s="40">
        <f>III!X$71</f>
        <v>1485000</v>
      </c>
      <c r="AE231" s="40">
        <f>III!Y$71</f>
        <v>1485000</v>
      </c>
      <c r="AF231" s="40">
        <f>III!Z$71</f>
        <v>1485000</v>
      </c>
      <c r="AG231" s="40">
        <f>III!AA$71</f>
        <v>1485000</v>
      </c>
      <c r="AH231" s="40">
        <f>III!AB$71</f>
        <v>1485000</v>
      </c>
      <c r="AI231" s="40">
        <f>III!AC$71</f>
        <v>1485000</v>
      </c>
      <c r="AJ231" s="40">
        <f>III!AD$71</f>
        <v>1485000</v>
      </c>
      <c r="AK231" s="40">
        <f>III!AE$71</f>
        <v>1485000</v>
      </c>
      <c r="AL231" s="40">
        <f>III!AF$71</f>
        <v>1485000</v>
      </c>
      <c r="AM231" s="40">
        <f>III!AG$71</f>
        <v>1485000</v>
      </c>
      <c r="AN231" s="40">
        <f>III!AH$71</f>
        <v>1485000</v>
      </c>
      <c r="AO231" s="40">
        <f>III!AI$71</f>
        <v>1485000</v>
      </c>
      <c r="AP231" s="40">
        <f>III!AJ$71</f>
        <v>1485000</v>
      </c>
      <c r="AQ231" s="40">
        <f>III!AK$71</f>
        <v>1485000</v>
      </c>
    </row>
    <row r="232" spans="1:43" s="124" customFormat="1">
      <c r="A232" s="124" t="s">
        <v>384</v>
      </c>
      <c r="B232" s="124" t="s">
        <v>112</v>
      </c>
      <c r="C232" s="124" t="s">
        <v>87</v>
      </c>
      <c r="D232" s="124" t="s">
        <v>9</v>
      </c>
      <c r="E232" s="124" t="s">
        <v>396</v>
      </c>
      <c r="F232" s="124" t="s">
        <v>398</v>
      </c>
      <c r="H232" s="124" t="s">
        <v>385</v>
      </c>
      <c r="I232" s="191">
        <v>3</v>
      </c>
      <c r="J232" s="124">
        <f>III!D$164*100</f>
        <v>100</v>
      </c>
      <c r="K232" s="124">
        <f>III!E$164*100</f>
        <v>100</v>
      </c>
      <c r="L232" s="124">
        <f>III!F$164*100</f>
        <v>100</v>
      </c>
      <c r="M232" s="124">
        <f>III!G$164*100</f>
        <v>100</v>
      </c>
      <c r="N232" s="124">
        <f>III!H$164*100</f>
        <v>100</v>
      </c>
      <c r="O232" s="124">
        <f>III!I$164*100</f>
        <v>100</v>
      </c>
      <c r="P232" s="124">
        <f>III!J$164*100</f>
        <v>100</v>
      </c>
      <c r="Q232" s="124">
        <f>III!K$164*100</f>
        <v>100</v>
      </c>
      <c r="R232" s="124">
        <f>III!L$164*100</f>
        <v>100</v>
      </c>
      <c r="S232" s="124">
        <f>III!M$164*100</f>
        <v>100</v>
      </c>
      <c r="T232" s="124">
        <f>III!N$164*100</f>
        <v>100</v>
      </c>
      <c r="U232" s="124">
        <f>III!O$164*100</f>
        <v>100</v>
      </c>
      <c r="V232" s="124">
        <f>III!P$164*100</f>
        <v>100</v>
      </c>
      <c r="W232" s="124">
        <f>III!Q$164*100</f>
        <v>100</v>
      </c>
      <c r="X232" s="124">
        <f>III!R$164*100</f>
        <v>100</v>
      </c>
      <c r="Y232" s="124">
        <f>III!S$164*100</f>
        <v>100</v>
      </c>
      <c r="Z232" s="124">
        <f>III!T$164*100</f>
        <v>100</v>
      </c>
      <c r="AA232" s="124">
        <f>III!U$164*100</f>
        <v>100</v>
      </c>
      <c r="AB232" s="124">
        <f>III!V$164*100</f>
        <v>100</v>
      </c>
      <c r="AC232" s="124">
        <f>III!W$164*100</f>
        <v>100</v>
      </c>
      <c r="AD232" s="124">
        <f>III!X$164*100</f>
        <v>100</v>
      </c>
      <c r="AE232" s="124">
        <f>III!Y$164*100</f>
        <v>100</v>
      </c>
      <c r="AF232" s="124">
        <f>III!Z$164*100</f>
        <v>100</v>
      </c>
      <c r="AG232" s="124">
        <f>III!AA$164*100</f>
        <v>100</v>
      </c>
      <c r="AH232" s="124">
        <f>III!AB$164*100</f>
        <v>100</v>
      </c>
      <c r="AI232" s="124">
        <f>III!AC$164*100</f>
        <v>100</v>
      </c>
      <c r="AJ232" s="124">
        <f>III!AD$164*100</f>
        <v>100</v>
      </c>
      <c r="AK232" s="124">
        <f>III!AE$164*100</f>
        <v>100</v>
      </c>
      <c r="AL232" s="124">
        <f>III!AF$164*100</f>
        <v>100</v>
      </c>
      <c r="AM232" s="124">
        <f>III!AG$164*100</f>
        <v>100</v>
      </c>
      <c r="AN232" s="124">
        <f>III!AH$164*100</f>
        <v>100</v>
      </c>
      <c r="AO232" s="124">
        <f>III!AI$164*100</f>
        <v>100</v>
      </c>
      <c r="AP232" s="124">
        <f>III!AJ$164*100</f>
        <v>100</v>
      </c>
      <c r="AQ232" s="124">
        <f>III!AK$164*100</f>
        <v>100</v>
      </c>
    </row>
    <row r="233" spans="1:43" s="124" customFormat="1">
      <c r="A233" s="124" t="s">
        <v>384</v>
      </c>
      <c r="B233" s="124" t="s">
        <v>112</v>
      </c>
      <c r="C233" s="124" t="s">
        <v>87</v>
      </c>
      <c r="D233" s="124" t="s">
        <v>9</v>
      </c>
      <c r="E233" s="124" t="s">
        <v>16</v>
      </c>
      <c r="F233" s="124" t="s">
        <v>398</v>
      </c>
      <c r="H233" s="124" t="s">
        <v>385</v>
      </c>
      <c r="I233" s="191">
        <v>3</v>
      </c>
      <c r="J233" s="124">
        <f>III!D$163*100</f>
        <v>0</v>
      </c>
      <c r="K233" s="124">
        <f>III!E$163*100</f>
        <v>0</v>
      </c>
      <c r="L233" s="124">
        <f>III!F$163*100</f>
        <v>0</v>
      </c>
      <c r="M233" s="124">
        <f>III!G$163*100</f>
        <v>0</v>
      </c>
      <c r="N233" s="124">
        <f>III!H$163*100</f>
        <v>0</v>
      </c>
      <c r="O233" s="124">
        <f>III!I$163*100</f>
        <v>0</v>
      </c>
      <c r="P233" s="124">
        <f>III!J$163*100</f>
        <v>0</v>
      </c>
      <c r="Q233" s="124">
        <f>III!K$163*100</f>
        <v>0</v>
      </c>
      <c r="R233" s="124">
        <f>III!L$163*100</f>
        <v>0</v>
      </c>
      <c r="S233" s="124">
        <f>III!M$163*100</f>
        <v>0</v>
      </c>
      <c r="T233" s="124">
        <f>III!N$163*100</f>
        <v>0</v>
      </c>
      <c r="U233" s="124">
        <f>III!O$163*100</f>
        <v>0</v>
      </c>
      <c r="V233" s="124">
        <f>III!P$163*100</f>
        <v>0</v>
      </c>
      <c r="W233" s="124">
        <f>III!Q$163*100</f>
        <v>0</v>
      </c>
      <c r="X233" s="124">
        <f>III!R$163*100</f>
        <v>0</v>
      </c>
      <c r="Y233" s="124">
        <f>III!S$163*100</f>
        <v>0</v>
      </c>
      <c r="Z233" s="124">
        <f>III!T$163*100</f>
        <v>0</v>
      </c>
      <c r="AA233" s="124">
        <f>III!U$163*100</f>
        <v>0</v>
      </c>
      <c r="AB233" s="124">
        <f>III!V$163*100</f>
        <v>0</v>
      </c>
      <c r="AC233" s="124">
        <f>III!W$163*100</f>
        <v>0</v>
      </c>
      <c r="AD233" s="124">
        <f>III!X$163*100</f>
        <v>0</v>
      </c>
      <c r="AE233" s="124">
        <f>III!Y$163*100</f>
        <v>0</v>
      </c>
      <c r="AF233" s="124">
        <f>III!Z$163*100</f>
        <v>0</v>
      </c>
      <c r="AG233" s="124">
        <f>III!AA$163*100</f>
        <v>0</v>
      </c>
      <c r="AH233" s="124">
        <f>III!AB$163*100</f>
        <v>0</v>
      </c>
      <c r="AI233" s="124">
        <f>III!AC$163*100</f>
        <v>0</v>
      </c>
      <c r="AJ233" s="124">
        <f>III!AD$163*100</f>
        <v>0</v>
      </c>
      <c r="AK233" s="124">
        <f>III!AE$163*100</f>
        <v>0</v>
      </c>
      <c r="AL233" s="124">
        <f>III!AF$163*100</f>
        <v>0</v>
      </c>
      <c r="AM233" s="124">
        <f>III!AG$163*100</f>
        <v>0</v>
      </c>
      <c r="AN233" s="124">
        <f>III!AH$163*100</f>
        <v>0</v>
      </c>
      <c r="AO233" s="124">
        <f>III!AI$163*100</f>
        <v>0</v>
      </c>
      <c r="AP233" s="124">
        <f>III!AJ$163*100</f>
        <v>0</v>
      </c>
      <c r="AQ233" s="124">
        <f>III!AK$163*100</f>
        <v>0</v>
      </c>
    </row>
    <row r="234" spans="1:43" s="124" customFormat="1">
      <c r="A234" s="124" t="s">
        <v>384</v>
      </c>
      <c r="B234" s="124" t="s">
        <v>112</v>
      </c>
      <c r="C234" s="124" t="s">
        <v>87</v>
      </c>
      <c r="D234" s="124" t="s">
        <v>9</v>
      </c>
      <c r="F234" s="124" t="s">
        <v>399</v>
      </c>
      <c r="H234" s="124" t="s">
        <v>385</v>
      </c>
      <c r="I234" s="191">
        <v>3</v>
      </c>
      <c r="J234" s="40">
        <f>III!D$72</f>
        <v>275000</v>
      </c>
      <c r="K234" s="40">
        <f>III!E$72</f>
        <v>275000</v>
      </c>
      <c r="L234" s="40">
        <f>III!F$72</f>
        <v>275000</v>
      </c>
      <c r="M234" s="40">
        <f>III!G$72</f>
        <v>275000</v>
      </c>
      <c r="N234" s="40">
        <f>III!H$72</f>
        <v>275000</v>
      </c>
      <c r="O234" s="40">
        <f>III!I$72</f>
        <v>275000</v>
      </c>
      <c r="P234" s="40">
        <f>III!J$72</f>
        <v>275000</v>
      </c>
      <c r="Q234" s="40">
        <f>III!K$72</f>
        <v>275000</v>
      </c>
      <c r="R234" s="40">
        <f>III!L$72</f>
        <v>275000</v>
      </c>
      <c r="S234" s="40">
        <f>III!M$72</f>
        <v>275000</v>
      </c>
      <c r="T234" s="40">
        <f>III!N$72</f>
        <v>275000</v>
      </c>
      <c r="U234" s="40">
        <f>III!O$72</f>
        <v>275000</v>
      </c>
      <c r="V234" s="40">
        <f>III!P$72</f>
        <v>275000</v>
      </c>
      <c r="W234" s="40">
        <f>III!Q$72</f>
        <v>275000</v>
      </c>
      <c r="X234" s="40">
        <f>III!R$72</f>
        <v>275000</v>
      </c>
      <c r="Y234" s="40">
        <f>III!S$72</f>
        <v>275000</v>
      </c>
      <c r="Z234" s="40">
        <f>III!T$72</f>
        <v>275000</v>
      </c>
      <c r="AA234" s="40">
        <f>III!U$72</f>
        <v>275000</v>
      </c>
      <c r="AB234" s="40">
        <f>III!V$72</f>
        <v>275000</v>
      </c>
      <c r="AC234" s="40">
        <f>III!W$72</f>
        <v>275000</v>
      </c>
      <c r="AD234" s="40">
        <f>III!X$72</f>
        <v>275000</v>
      </c>
      <c r="AE234" s="40">
        <f>III!Y$72</f>
        <v>275000</v>
      </c>
      <c r="AF234" s="40">
        <f>III!Z$72</f>
        <v>275000</v>
      </c>
      <c r="AG234" s="40">
        <f>III!AA$72</f>
        <v>275000</v>
      </c>
      <c r="AH234" s="40">
        <f>III!AB$72</f>
        <v>275000</v>
      </c>
      <c r="AI234" s="40">
        <f>III!AC$72</f>
        <v>275000</v>
      </c>
      <c r="AJ234" s="40">
        <f>III!AD$72</f>
        <v>275000</v>
      </c>
      <c r="AK234" s="40">
        <f>III!AE$72</f>
        <v>275000</v>
      </c>
      <c r="AL234" s="40">
        <f>III!AF$72</f>
        <v>275000</v>
      </c>
      <c r="AM234" s="40">
        <f>III!AG$72</f>
        <v>275000</v>
      </c>
      <c r="AN234" s="40">
        <f>III!AH$72</f>
        <v>275000</v>
      </c>
      <c r="AO234" s="40">
        <f>III!AI$72</f>
        <v>275000</v>
      </c>
      <c r="AP234" s="40">
        <f>III!AJ$72</f>
        <v>275000</v>
      </c>
      <c r="AQ234" s="40">
        <f>III!AK$72</f>
        <v>275000</v>
      </c>
    </row>
    <row r="235" spans="1:43" s="124" customFormat="1">
      <c r="A235" s="124" t="s">
        <v>384</v>
      </c>
      <c r="B235" s="124" t="s">
        <v>112</v>
      </c>
      <c r="C235" s="124" t="s">
        <v>87</v>
      </c>
      <c r="D235" s="124" t="s">
        <v>89</v>
      </c>
      <c r="E235" s="124" t="s">
        <v>7</v>
      </c>
      <c r="F235" s="124" t="s">
        <v>398</v>
      </c>
      <c r="H235" s="124" t="s">
        <v>385</v>
      </c>
      <c r="I235" s="191">
        <v>3</v>
      </c>
      <c r="J235" s="124">
        <v>100</v>
      </c>
      <c r="K235" s="124">
        <v>100</v>
      </c>
      <c r="L235" s="124">
        <v>100</v>
      </c>
      <c r="M235" s="124">
        <v>100</v>
      </c>
      <c r="N235" s="124">
        <v>100</v>
      </c>
      <c r="O235" s="124">
        <v>100</v>
      </c>
      <c r="P235" s="124">
        <v>100</v>
      </c>
      <c r="Q235" s="124">
        <v>100</v>
      </c>
      <c r="R235" s="124">
        <v>100</v>
      </c>
      <c r="S235" s="124">
        <v>100</v>
      </c>
      <c r="T235" s="124">
        <v>100</v>
      </c>
      <c r="U235" s="124">
        <v>100</v>
      </c>
      <c r="V235" s="124">
        <v>100</v>
      </c>
      <c r="W235" s="124">
        <v>100</v>
      </c>
      <c r="X235" s="124">
        <v>100</v>
      </c>
      <c r="Y235" s="124">
        <v>100</v>
      </c>
      <c r="Z235" s="124">
        <v>100</v>
      </c>
      <c r="AA235" s="124">
        <v>100</v>
      </c>
      <c r="AB235" s="124">
        <v>100</v>
      </c>
      <c r="AC235" s="124">
        <v>100</v>
      </c>
      <c r="AD235" s="124">
        <v>100</v>
      </c>
      <c r="AE235" s="124">
        <v>100</v>
      </c>
      <c r="AF235" s="124">
        <v>100</v>
      </c>
      <c r="AG235" s="124">
        <v>100</v>
      </c>
      <c r="AH235" s="124">
        <v>100</v>
      </c>
      <c r="AI235" s="124">
        <v>100</v>
      </c>
      <c r="AJ235" s="124">
        <v>100</v>
      </c>
      <c r="AK235" s="124">
        <v>100</v>
      </c>
      <c r="AL235" s="124">
        <v>100</v>
      </c>
      <c r="AM235" s="124">
        <v>100</v>
      </c>
      <c r="AN235" s="124">
        <v>100</v>
      </c>
      <c r="AO235" s="124">
        <v>100</v>
      </c>
      <c r="AP235" s="124">
        <v>100</v>
      </c>
      <c r="AQ235" s="124">
        <v>100</v>
      </c>
    </row>
    <row r="236" spans="1:43" s="124" customFormat="1">
      <c r="A236" s="124" t="s">
        <v>384</v>
      </c>
      <c r="B236" s="124" t="s">
        <v>112</v>
      </c>
      <c r="C236" s="124" t="s">
        <v>87</v>
      </c>
      <c r="D236" s="124" t="s">
        <v>89</v>
      </c>
      <c r="F236" s="124" t="s">
        <v>399</v>
      </c>
      <c r="H236" s="124" t="s">
        <v>385</v>
      </c>
      <c r="I236" s="191">
        <v>3</v>
      </c>
      <c r="J236" s="40">
        <f>III!D$73</f>
        <v>330000</v>
      </c>
      <c r="K236" s="40">
        <f>III!E$73</f>
        <v>330000</v>
      </c>
      <c r="L236" s="40">
        <f>III!F$73</f>
        <v>330000</v>
      </c>
      <c r="M236" s="40">
        <f>III!G$73</f>
        <v>330000</v>
      </c>
      <c r="N236" s="40">
        <f>III!H$73</f>
        <v>330000</v>
      </c>
      <c r="O236" s="40">
        <f>III!I$73</f>
        <v>330000</v>
      </c>
      <c r="P236" s="40">
        <f>III!J$73</f>
        <v>330000</v>
      </c>
      <c r="Q236" s="40">
        <f>III!K$73</f>
        <v>330000</v>
      </c>
      <c r="R236" s="40">
        <f>III!L$73</f>
        <v>330000</v>
      </c>
      <c r="S236" s="40">
        <f>III!M$73</f>
        <v>330000</v>
      </c>
      <c r="T236" s="40">
        <f>III!N$73</f>
        <v>330000</v>
      </c>
      <c r="U236" s="40">
        <f>III!O$73</f>
        <v>330000</v>
      </c>
      <c r="V236" s="40">
        <f>III!P$73</f>
        <v>330000</v>
      </c>
      <c r="W236" s="40">
        <f>III!Q$73</f>
        <v>330000</v>
      </c>
      <c r="X236" s="40">
        <f>III!R$73</f>
        <v>330000</v>
      </c>
      <c r="Y236" s="40">
        <f>III!S$73</f>
        <v>330000</v>
      </c>
      <c r="Z236" s="40">
        <f>III!T$73</f>
        <v>330000</v>
      </c>
      <c r="AA236" s="40">
        <f>III!U$73</f>
        <v>330000</v>
      </c>
      <c r="AB236" s="40">
        <f>III!V$73</f>
        <v>330000</v>
      </c>
      <c r="AC236" s="40">
        <f>III!W$73</f>
        <v>330000</v>
      </c>
      <c r="AD236" s="40">
        <f>III!X$73</f>
        <v>330000</v>
      </c>
      <c r="AE236" s="40">
        <f>III!Y$73</f>
        <v>330000</v>
      </c>
      <c r="AF236" s="40">
        <f>III!Z$73</f>
        <v>330000</v>
      </c>
      <c r="AG236" s="40">
        <f>III!AA$73</f>
        <v>330000</v>
      </c>
      <c r="AH236" s="40">
        <f>III!AB$73</f>
        <v>330000</v>
      </c>
      <c r="AI236" s="40">
        <f>III!AC$73</f>
        <v>330000</v>
      </c>
      <c r="AJ236" s="40">
        <f>III!AD$73</f>
        <v>330000</v>
      </c>
      <c r="AK236" s="40">
        <f>III!AE$73</f>
        <v>330000</v>
      </c>
      <c r="AL236" s="40">
        <f>III!AF$73</f>
        <v>330000</v>
      </c>
      <c r="AM236" s="40">
        <f>III!AG$73</f>
        <v>330000</v>
      </c>
      <c r="AN236" s="40">
        <f>III!AH$73</f>
        <v>330000</v>
      </c>
      <c r="AO236" s="40">
        <f>III!AI$73</f>
        <v>330000</v>
      </c>
      <c r="AP236" s="40">
        <f>III!AJ$73</f>
        <v>330000</v>
      </c>
      <c r="AQ236" s="40">
        <f>III!AK$73</f>
        <v>330000</v>
      </c>
    </row>
    <row r="237" spans="1:43" s="124" customFormat="1">
      <c r="A237" s="124" t="s">
        <v>384</v>
      </c>
      <c r="B237" s="124" t="s">
        <v>112</v>
      </c>
      <c r="C237" s="124" t="s">
        <v>87</v>
      </c>
      <c r="D237" s="124" t="s">
        <v>386</v>
      </c>
      <c r="E237" s="124" t="s">
        <v>7</v>
      </c>
      <c r="F237" s="124" t="s">
        <v>398</v>
      </c>
      <c r="H237" s="124" t="s">
        <v>385</v>
      </c>
      <c r="I237" s="191">
        <v>3</v>
      </c>
      <c r="J237" s="124">
        <v>100</v>
      </c>
      <c r="K237" s="124">
        <v>100</v>
      </c>
      <c r="L237" s="124">
        <v>100</v>
      </c>
      <c r="M237" s="124">
        <v>100</v>
      </c>
      <c r="N237" s="124">
        <v>100</v>
      </c>
      <c r="O237" s="124">
        <v>100</v>
      </c>
      <c r="P237" s="124">
        <v>100</v>
      </c>
      <c r="Q237" s="124">
        <v>100</v>
      </c>
      <c r="R237" s="124">
        <v>100</v>
      </c>
      <c r="S237" s="124">
        <v>100</v>
      </c>
      <c r="T237" s="124">
        <v>100</v>
      </c>
      <c r="U237" s="124">
        <v>100</v>
      </c>
      <c r="V237" s="124">
        <v>100</v>
      </c>
      <c r="W237" s="124">
        <v>100</v>
      </c>
      <c r="X237" s="124">
        <v>100</v>
      </c>
      <c r="Y237" s="124">
        <v>100</v>
      </c>
      <c r="Z237" s="124">
        <v>100</v>
      </c>
      <c r="AA237" s="124">
        <v>100</v>
      </c>
      <c r="AB237" s="124">
        <v>100</v>
      </c>
      <c r="AC237" s="124">
        <v>100</v>
      </c>
      <c r="AD237" s="124">
        <v>100</v>
      </c>
      <c r="AE237" s="124">
        <v>100</v>
      </c>
      <c r="AF237" s="124">
        <v>100</v>
      </c>
      <c r="AG237" s="124">
        <v>100</v>
      </c>
      <c r="AH237" s="124">
        <v>100</v>
      </c>
      <c r="AI237" s="124">
        <v>100</v>
      </c>
      <c r="AJ237" s="124">
        <v>100</v>
      </c>
      <c r="AK237" s="124">
        <v>100</v>
      </c>
      <c r="AL237" s="124">
        <v>100</v>
      </c>
      <c r="AM237" s="124">
        <v>100</v>
      </c>
      <c r="AN237" s="124">
        <v>100</v>
      </c>
      <c r="AO237" s="124">
        <v>100</v>
      </c>
      <c r="AP237" s="124">
        <v>100</v>
      </c>
      <c r="AQ237" s="124">
        <v>100</v>
      </c>
    </row>
    <row r="238" spans="1:43" s="124" customFormat="1">
      <c r="A238" s="124" t="s">
        <v>384</v>
      </c>
      <c r="B238" s="124" t="s">
        <v>112</v>
      </c>
      <c r="C238" s="124" t="s">
        <v>87</v>
      </c>
      <c r="D238" s="124" t="s">
        <v>386</v>
      </c>
      <c r="F238" s="124" t="s">
        <v>399</v>
      </c>
      <c r="H238" s="124" t="s">
        <v>385</v>
      </c>
      <c r="I238" s="191">
        <v>3</v>
      </c>
      <c r="J238" s="40">
        <f>III!D$74</f>
        <v>275000</v>
      </c>
      <c r="K238" s="40">
        <f>III!E$74</f>
        <v>275000</v>
      </c>
      <c r="L238" s="40">
        <f>III!F$74</f>
        <v>275000</v>
      </c>
      <c r="M238" s="40">
        <f>III!G$74</f>
        <v>275000</v>
      </c>
      <c r="N238" s="40">
        <f>III!H$74</f>
        <v>275000</v>
      </c>
      <c r="O238" s="40">
        <f>III!I$74</f>
        <v>275000</v>
      </c>
      <c r="P238" s="40">
        <f>III!J$74</f>
        <v>275000</v>
      </c>
      <c r="Q238" s="40">
        <f>III!K$74</f>
        <v>275000</v>
      </c>
      <c r="R238" s="40">
        <f>III!L$74</f>
        <v>275000</v>
      </c>
      <c r="S238" s="40">
        <f>III!M$74</f>
        <v>275000</v>
      </c>
      <c r="T238" s="40">
        <f>III!N$74</f>
        <v>275000</v>
      </c>
      <c r="U238" s="40">
        <f>III!O$74</f>
        <v>275000</v>
      </c>
      <c r="V238" s="40">
        <f>III!P$74</f>
        <v>275000</v>
      </c>
      <c r="W238" s="40">
        <f>III!Q$74</f>
        <v>275000</v>
      </c>
      <c r="X238" s="40">
        <f>III!R$74</f>
        <v>275000</v>
      </c>
      <c r="Y238" s="40">
        <f>III!S$74</f>
        <v>275000</v>
      </c>
      <c r="Z238" s="40">
        <f>III!T$74</f>
        <v>275000</v>
      </c>
      <c r="AA238" s="40">
        <f>III!U$74</f>
        <v>275000</v>
      </c>
      <c r="AB238" s="40">
        <f>III!V$74</f>
        <v>275000</v>
      </c>
      <c r="AC238" s="40">
        <f>III!W$74</f>
        <v>275000</v>
      </c>
      <c r="AD238" s="40">
        <f>III!X$74</f>
        <v>275000</v>
      </c>
      <c r="AE238" s="40">
        <f>III!Y$74</f>
        <v>275000</v>
      </c>
      <c r="AF238" s="40">
        <f>III!Z$74</f>
        <v>275000</v>
      </c>
      <c r="AG238" s="40">
        <f>III!AA$74</f>
        <v>275000</v>
      </c>
      <c r="AH238" s="40">
        <f>III!AB$74</f>
        <v>275000</v>
      </c>
      <c r="AI238" s="40">
        <f>III!AC$74</f>
        <v>275000</v>
      </c>
      <c r="AJ238" s="40">
        <f>III!AD$74</f>
        <v>275000</v>
      </c>
      <c r="AK238" s="40">
        <f>III!AE$74</f>
        <v>275000</v>
      </c>
      <c r="AL238" s="40">
        <f>III!AF$74</f>
        <v>275000</v>
      </c>
      <c r="AM238" s="40">
        <f>III!AG$74</f>
        <v>275000</v>
      </c>
      <c r="AN238" s="40">
        <f>III!AH$74</f>
        <v>275000</v>
      </c>
      <c r="AO238" s="40">
        <f>III!AI$74</f>
        <v>275000</v>
      </c>
      <c r="AP238" s="40">
        <f>III!AJ$74</f>
        <v>275000</v>
      </c>
      <c r="AQ238" s="40">
        <f>III!AK$74</f>
        <v>275000</v>
      </c>
    </row>
    <row r="239" spans="1:43" s="124" customFormat="1">
      <c r="A239" s="124" t="s">
        <v>384</v>
      </c>
      <c r="B239" s="124" t="s">
        <v>112</v>
      </c>
      <c r="C239" s="124" t="s">
        <v>87</v>
      </c>
      <c r="D239" s="124" t="s">
        <v>12</v>
      </c>
      <c r="E239" s="124" t="s">
        <v>7</v>
      </c>
      <c r="F239" s="124" t="s">
        <v>398</v>
      </c>
      <c r="H239" s="124" t="s">
        <v>385</v>
      </c>
      <c r="I239" s="191">
        <v>3</v>
      </c>
      <c r="J239" s="124">
        <v>100</v>
      </c>
      <c r="K239" s="124">
        <v>100</v>
      </c>
      <c r="L239" s="124">
        <v>100</v>
      </c>
      <c r="M239" s="124">
        <v>100</v>
      </c>
      <c r="N239" s="124">
        <v>100</v>
      </c>
      <c r="O239" s="124">
        <v>100</v>
      </c>
      <c r="P239" s="124">
        <v>100</v>
      </c>
      <c r="Q239" s="124">
        <v>100</v>
      </c>
      <c r="R239" s="124">
        <v>100</v>
      </c>
      <c r="S239" s="124">
        <v>100</v>
      </c>
      <c r="T239" s="124">
        <v>100</v>
      </c>
      <c r="U239" s="124">
        <v>100</v>
      </c>
      <c r="V239" s="124">
        <v>100</v>
      </c>
      <c r="W239" s="124">
        <v>100</v>
      </c>
      <c r="X239" s="124">
        <v>100</v>
      </c>
      <c r="Y239" s="124">
        <v>100</v>
      </c>
      <c r="Z239" s="124">
        <v>100</v>
      </c>
      <c r="AA239" s="124">
        <v>100</v>
      </c>
      <c r="AB239" s="124">
        <v>100</v>
      </c>
      <c r="AC239" s="124">
        <v>100</v>
      </c>
      <c r="AD239" s="124">
        <v>100</v>
      </c>
      <c r="AE239" s="124">
        <v>100</v>
      </c>
      <c r="AF239" s="124">
        <v>100</v>
      </c>
      <c r="AG239" s="124">
        <v>100</v>
      </c>
      <c r="AH239" s="124">
        <v>100</v>
      </c>
      <c r="AI239" s="124">
        <v>100</v>
      </c>
      <c r="AJ239" s="124">
        <v>100</v>
      </c>
      <c r="AK239" s="124">
        <v>100</v>
      </c>
      <c r="AL239" s="124">
        <v>100</v>
      </c>
      <c r="AM239" s="124">
        <v>100</v>
      </c>
      <c r="AN239" s="124">
        <v>100</v>
      </c>
      <c r="AO239" s="124">
        <v>100</v>
      </c>
      <c r="AP239" s="124">
        <v>100</v>
      </c>
      <c r="AQ239" s="124">
        <v>100</v>
      </c>
    </row>
    <row r="240" spans="1:43" s="124" customFormat="1">
      <c r="A240" s="124" t="s">
        <v>384</v>
      </c>
      <c r="B240" s="124" t="s">
        <v>112</v>
      </c>
      <c r="C240" s="124" t="s">
        <v>87</v>
      </c>
      <c r="D240" s="124" t="s">
        <v>12</v>
      </c>
      <c r="F240" s="124" t="s">
        <v>399</v>
      </c>
      <c r="H240" s="124" t="s">
        <v>385</v>
      </c>
      <c r="I240" s="191">
        <v>3</v>
      </c>
      <c r="J240" s="40">
        <f>III!D$75</f>
        <v>715000</v>
      </c>
      <c r="K240" s="40">
        <f>III!E$75</f>
        <v>715000</v>
      </c>
      <c r="L240" s="40">
        <f>III!F$75</f>
        <v>715000</v>
      </c>
      <c r="M240" s="40">
        <f>III!G$75</f>
        <v>715000</v>
      </c>
      <c r="N240" s="40">
        <f>III!H$75</f>
        <v>715000</v>
      </c>
      <c r="O240" s="40">
        <f>III!I$75</f>
        <v>715000</v>
      </c>
      <c r="P240" s="40">
        <f>III!J$75</f>
        <v>715000</v>
      </c>
      <c r="Q240" s="40">
        <f>III!K$75</f>
        <v>715000</v>
      </c>
      <c r="R240" s="40">
        <f>III!L$75</f>
        <v>715000</v>
      </c>
      <c r="S240" s="40">
        <f>III!M$75</f>
        <v>715000</v>
      </c>
      <c r="T240" s="40">
        <f>III!N$75</f>
        <v>715000</v>
      </c>
      <c r="U240" s="40">
        <f>III!O$75</f>
        <v>715000</v>
      </c>
      <c r="V240" s="40">
        <f>III!P$75</f>
        <v>715000</v>
      </c>
      <c r="W240" s="40">
        <f>III!Q$75</f>
        <v>715000</v>
      </c>
      <c r="X240" s="40">
        <f>III!R$75</f>
        <v>715000</v>
      </c>
      <c r="Y240" s="40">
        <f>III!S$75</f>
        <v>715000</v>
      </c>
      <c r="Z240" s="40">
        <f>III!T$75</f>
        <v>715000</v>
      </c>
      <c r="AA240" s="40">
        <f>III!U$75</f>
        <v>715000</v>
      </c>
      <c r="AB240" s="40">
        <f>III!V$75</f>
        <v>715000</v>
      </c>
      <c r="AC240" s="40">
        <f>III!W$75</f>
        <v>715000</v>
      </c>
      <c r="AD240" s="40">
        <f>III!X$75</f>
        <v>715000</v>
      </c>
      <c r="AE240" s="40">
        <f>III!Y$75</f>
        <v>715000</v>
      </c>
      <c r="AF240" s="40">
        <f>III!Z$75</f>
        <v>715000</v>
      </c>
      <c r="AG240" s="40">
        <f>III!AA$75</f>
        <v>715000</v>
      </c>
      <c r="AH240" s="40">
        <f>III!AB$75</f>
        <v>715000</v>
      </c>
      <c r="AI240" s="40">
        <f>III!AC$75</f>
        <v>715000</v>
      </c>
      <c r="AJ240" s="40">
        <f>III!AD$75</f>
        <v>715000</v>
      </c>
      <c r="AK240" s="40">
        <f>III!AE$75</f>
        <v>715000</v>
      </c>
      <c r="AL240" s="40">
        <f>III!AF$75</f>
        <v>715000</v>
      </c>
      <c r="AM240" s="40">
        <f>III!AG$75</f>
        <v>715000</v>
      </c>
      <c r="AN240" s="40">
        <f>III!AH$75</f>
        <v>715000</v>
      </c>
      <c r="AO240" s="40">
        <f>III!AI$75</f>
        <v>715000</v>
      </c>
      <c r="AP240" s="40">
        <f>III!AJ$75</f>
        <v>715000</v>
      </c>
      <c r="AQ240" s="40">
        <f>III!AK$75</f>
        <v>715000</v>
      </c>
    </row>
    <row r="241" spans="1:43" s="124" customFormat="1">
      <c r="A241" s="124" t="s">
        <v>384</v>
      </c>
      <c r="B241" s="124" t="s">
        <v>112</v>
      </c>
      <c r="C241" s="124" t="s">
        <v>87</v>
      </c>
      <c r="D241" s="124" t="s">
        <v>91</v>
      </c>
      <c r="E241" s="124" t="s">
        <v>7</v>
      </c>
      <c r="F241" s="124" t="s">
        <v>398</v>
      </c>
      <c r="H241" s="124" t="s">
        <v>385</v>
      </c>
      <c r="I241" s="191">
        <v>3</v>
      </c>
      <c r="J241" s="124">
        <v>100</v>
      </c>
      <c r="K241" s="124">
        <v>100</v>
      </c>
      <c r="L241" s="124">
        <v>100</v>
      </c>
      <c r="M241" s="124">
        <v>100</v>
      </c>
      <c r="N241" s="124">
        <v>100</v>
      </c>
      <c r="O241" s="124">
        <v>100</v>
      </c>
      <c r="P241" s="124">
        <v>100</v>
      </c>
      <c r="Q241" s="124">
        <v>100</v>
      </c>
      <c r="R241" s="124">
        <v>100</v>
      </c>
      <c r="S241" s="124">
        <v>100</v>
      </c>
      <c r="T241" s="124">
        <v>100</v>
      </c>
      <c r="U241" s="124">
        <v>100</v>
      </c>
      <c r="V241" s="124">
        <v>100</v>
      </c>
      <c r="W241" s="124">
        <v>100</v>
      </c>
      <c r="X241" s="124">
        <v>100</v>
      </c>
      <c r="Y241" s="124">
        <v>100</v>
      </c>
      <c r="Z241" s="124">
        <v>100</v>
      </c>
      <c r="AA241" s="124">
        <v>100</v>
      </c>
      <c r="AB241" s="124">
        <v>100</v>
      </c>
      <c r="AC241" s="124">
        <v>100</v>
      </c>
      <c r="AD241" s="124">
        <v>100</v>
      </c>
      <c r="AE241" s="124">
        <v>100</v>
      </c>
      <c r="AF241" s="124">
        <v>100</v>
      </c>
      <c r="AG241" s="124">
        <v>100</v>
      </c>
      <c r="AH241" s="124">
        <v>100</v>
      </c>
      <c r="AI241" s="124">
        <v>100</v>
      </c>
      <c r="AJ241" s="124">
        <v>100</v>
      </c>
      <c r="AK241" s="124">
        <v>100</v>
      </c>
      <c r="AL241" s="124">
        <v>100</v>
      </c>
      <c r="AM241" s="124">
        <v>100</v>
      </c>
      <c r="AN241" s="124">
        <v>100</v>
      </c>
      <c r="AO241" s="124">
        <v>100</v>
      </c>
      <c r="AP241" s="124">
        <v>100</v>
      </c>
      <c r="AQ241" s="124">
        <v>100</v>
      </c>
    </row>
    <row r="242" spans="1:43" s="124" customFormat="1">
      <c r="A242" s="124" t="s">
        <v>384</v>
      </c>
      <c r="B242" s="124" t="s">
        <v>112</v>
      </c>
      <c r="C242" s="124" t="s">
        <v>87</v>
      </c>
      <c r="D242" s="124" t="s">
        <v>91</v>
      </c>
      <c r="F242" s="124" t="s">
        <v>399</v>
      </c>
      <c r="H242" s="124" t="s">
        <v>385</v>
      </c>
      <c r="I242" s="191">
        <v>3</v>
      </c>
      <c r="J242" s="40">
        <f>III!D$76</f>
        <v>440000</v>
      </c>
      <c r="K242" s="40">
        <f>III!E$76</f>
        <v>440000</v>
      </c>
      <c r="L242" s="40">
        <f>III!F$76</f>
        <v>440000</v>
      </c>
      <c r="M242" s="40">
        <f>III!G$76</f>
        <v>440000</v>
      </c>
      <c r="N242" s="40">
        <f>III!H$76</f>
        <v>440000</v>
      </c>
      <c r="O242" s="40">
        <f>III!I$76</f>
        <v>440000</v>
      </c>
      <c r="P242" s="40">
        <f>III!J$76</f>
        <v>440000</v>
      </c>
      <c r="Q242" s="40">
        <f>III!K$76</f>
        <v>440000</v>
      </c>
      <c r="R242" s="40">
        <f>III!L$76</f>
        <v>440000</v>
      </c>
      <c r="S242" s="40">
        <f>III!M$76</f>
        <v>440000</v>
      </c>
      <c r="T242" s="40">
        <f>III!N$76</f>
        <v>440000</v>
      </c>
      <c r="U242" s="40">
        <f>III!O$76</f>
        <v>440000</v>
      </c>
      <c r="V242" s="40">
        <f>III!P$76</f>
        <v>440000</v>
      </c>
      <c r="W242" s="40">
        <f>III!Q$76</f>
        <v>440000</v>
      </c>
      <c r="X242" s="40">
        <f>III!R$76</f>
        <v>440000</v>
      </c>
      <c r="Y242" s="40">
        <f>III!S$76</f>
        <v>440000</v>
      </c>
      <c r="Z242" s="40">
        <f>III!T$76</f>
        <v>440000</v>
      </c>
      <c r="AA242" s="40">
        <f>III!U$76</f>
        <v>440000</v>
      </c>
      <c r="AB242" s="40">
        <f>III!V$76</f>
        <v>440000</v>
      </c>
      <c r="AC242" s="40">
        <f>III!W$76</f>
        <v>440000</v>
      </c>
      <c r="AD242" s="40">
        <f>III!X$76</f>
        <v>440000</v>
      </c>
      <c r="AE242" s="40">
        <f>III!Y$76</f>
        <v>440000</v>
      </c>
      <c r="AF242" s="40">
        <f>III!Z$76</f>
        <v>440000</v>
      </c>
      <c r="AG242" s="40">
        <f>III!AA$76</f>
        <v>440000</v>
      </c>
      <c r="AH242" s="40">
        <f>III!AB$76</f>
        <v>440000</v>
      </c>
      <c r="AI242" s="40">
        <f>III!AC$76</f>
        <v>440000</v>
      </c>
      <c r="AJ242" s="40">
        <f>III!AD$76</f>
        <v>440000</v>
      </c>
      <c r="AK242" s="40">
        <f>III!AE$76</f>
        <v>440000</v>
      </c>
      <c r="AL242" s="40">
        <f>III!AF$76</f>
        <v>440000</v>
      </c>
      <c r="AM242" s="40">
        <f>III!AG$76</f>
        <v>440000</v>
      </c>
      <c r="AN242" s="40">
        <f>III!AH$76</f>
        <v>440000</v>
      </c>
      <c r="AO242" s="40">
        <f>III!AI$76</f>
        <v>440000</v>
      </c>
      <c r="AP242" s="40">
        <f>III!AJ$76</f>
        <v>440000</v>
      </c>
      <c r="AQ242" s="40">
        <f>III!AK$76</f>
        <v>440000</v>
      </c>
    </row>
    <row r="243" spans="1:43" s="124" customFormat="1">
      <c r="A243" s="124" t="s">
        <v>384</v>
      </c>
      <c r="B243" s="124" t="s">
        <v>112</v>
      </c>
      <c r="C243" s="124" t="s">
        <v>87</v>
      </c>
      <c r="D243" s="124" t="s">
        <v>86</v>
      </c>
      <c r="E243" s="124" t="s">
        <v>7</v>
      </c>
      <c r="F243" s="124" t="s">
        <v>398</v>
      </c>
      <c r="H243" s="124" t="s">
        <v>385</v>
      </c>
      <c r="I243" s="191">
        <v>3</v>
      </c>
      <c r="J243" s="124">
        <v>100</v>
      </c>
      <c r="K243" s="124">
        <v>100</v>
      </c>
      <c r="L243" s="124">
        <v>100</v>
      </c>
      <c r="M243" s="124">
        <v>100</v>
      </c>
      <c r="N243" s="124">
        <v>100</v>
      </c>
      <c r="O243" s="124">
        <v>100</v>
      </c>
      <c r="P243" s="124">
        <v>100</v>
      </c>
      <c r="Q243" s="124">
        <v>100</v>
      </c>
      <c r="R243" s="124">
        <v>100</v>
      </c>
      <c r="S243" s="124">
        <v>100</v>
      </c>
      <c r="T243" s="124">
        <v>100</v>
      </c>
      <c r="U243" s="124">
        <v>100</v>
      </c>
      <c r="V243" s="124">
        <v>100</v>
      </c>
      <c r="W243" s="124">
        <v>100</v>
      </c>
      <c r="X243" s="124">
        <v>100</v>
      </c>
      <c r="Y243" s="124">
        <v>100</v>
      </c>
      <c r="Z243" s="124">
        <v>100</v>
      </c>
      <c r="AA243" s="124">
        <v>100</v>
      </c>
      <c r="AB243" s="124">
        <v>100</v>
      </c>
      <c r="AC243" s="124">
        <v>100</v>
      </c>
      <c r="AD243" s="124">
        <v>100</v>
      </c>
      <c r="AE243" s="124">
        <v>100</v>
      </c>
      <c r="AF243" s="124">
        <v>100</v>
      </c>
      <c r="AG243" s="124">
        <v>100</v>
      </c>
      <c r="AH243" s="124">
        <v>100</v>
      </c>
      <c r="AI243" s="124">
        <v>100</v>
      </c>
      <c r="AJ243" s="124">
        <v>100</v>
      </c>
      <c r="AK243" s="124">
        <v>100</v>
      </c>
      <c r="AL243" s="124">
        <v>100</v>
      </c>
      <c r="AM243" s="124">
        <v>100</v>
      </c>
      <c r="AN243" s="124">
        <v>100</v>
      </c>
      <c r="AO243" s="124">
        <v>100</v>
      </c>
      <c r="AP243" s="124">
        <v>100</v>
      </c>
      <c r="AQ243" s="124">
        <v>100</v>
      </c>
    </row>
    <row r="244" spans="1:43" s="124" customFormat="1">
      <c r="A244" s="124" t="s">
        <v>384</v>
      </c>
      <c r="B244" s="124" t="s">
        <v>112</v>
      </c>
      <c r="C244" s="124" t="s">
        <v>87</v>
      </c>
      <c r="D244" s="124" t="s">
        <v>86</v>
      </c>
      <c r="F244" s="124" t="s">
        <v>399</v>
      </c>
      <c r="H244" s="124" t="s">
        <v>385</v>
      </c>
      <c r="I244" s="191">
        <v>3</v>
      </c>
      <c r="J244" s="40">
        <f>III!D$77</f>
        <v>550000</v>
      </c>
      <c r="K244" s="40">
        <f>III!E$77</f>
        <v>550000</v>
      </c>
      <c r="L244" s="40">
        <f>III!F$77</f>
        <v>550000</v>
      </c>
      <c r="M244" s="40">
        <f>III!G$77</f>
        <v>550000</v>
      </c>
      <c r="N244" s="40">
        <f>III!H$77</f>
        <v>550000</v>
      </c>
      <c r="O244" s="40">
        <f>III!I$77</f>
        <v>550000</v>
      </c>
      <c r="P244" s="40">
        <f>III!J$77</f>
        <v>550000</v>
      </c>
      <c r="Q244" s="40">
        <f>III!K$77</f>
        <v>550000</v>
      </c>
      <c r="R244" s="40">
        <f>III!L$77</f>
        <v>550000</v>
      </c>
      <c r="S244" s="40">
        <f>III!M$77</f>
        <v>550000</v>
      </c>
      <c r="T244" s="40">
        <f>III!N$77</f>
        <v>550000</v>
      </c>
      <c r="U244" s="40">
        <f>III!O$77</f>
        <v>550000</v>
      </c>
      <c r="V244" s="40">
        <f>III!P$77</f>
        <v>550000</v>
      </c>
      <c r="W244" s="40">
        <f>III!Q$77</f>
        <v>550000</v>
      </c>
      <c r="X244" s="40">
        <f>III!R$77</f>
        <v>550000</v>
      </c>
      <c r="Y244" s="40">
        <f>III!S$77</f>
        <v>550000</v>
      </c>
      <c r="Z244" s="40">
        <f>III!T$77</f>
        <v>550000</v>
      </c>
      <c r="AA244" s="40">
        <f>III!U$77</f>
        <v>550000</v>
      </c>
      <c r="AB244" s="40">
        <f>III!V$77</f>
        <v>550000</v>
      </c>
      <c r="AC244" s="40">
        <f>III!W$77</f>
        <v>550000</v>
      </c>
      <c r="AD244" s="40">
        <f>III!X$77</f>
        <v>550000</v>
      </c>
      <c r="AE244" s="40">
        <f>III!Y$77</f>
        <v>550000</v>
      </c>
      <c r="AF244" s="40">
        <f>III!Z$77</f>
        <v>550000</v>
      </c>
      <c r="AG244" s="40">
        <f>III!AA$77</f>
        <v>550000</v>
      </c>
      <c r="AH244" s="40">
        <f>III!AB$77</f>
        <v>550000</v>
      </c>
      <c r="AI244" s="40">
        <f>III!AC$77</f>
        <v>550000</v>
      </c>
      <c r="AJ244" s="40">
        <f>III!AD$77</f>
        <v>550000</v>
      </c>
      <c r="AK244" s="40">
        <f>III!AE$77</f>
        <v>550000</v>
      </c>
      <c r="AL244" s="40">
        <f>III!AF$77</f>
        <v>550000</v>
      </c>
      <c r="AM244" s="40">
        <f>III!AG$77</f>
        <v>550000</v>
      </c>
      <c r="AN244" s="40">
        <f>III!AH$77</f>
        <v>550000</v>
      </c>
      <c r="AO244" s="40">
        <f>III!AI$77</f>
        <v>550000</v>
      </c>
      <c r="AP244" s="40">
        <f>III!AJ$77</f>
        <v>550000</v>
      </c>
      <c r="AQ244" s="40">
        <f>III!AK$77</f>
        <v>550000</v>
      </c>
    </row>
    <row r="245" spans="1:43" s="124" customFormat="1">
      <c r="A245" s="124" t="s">
        <v>384</v>
      </c>
      <c r="B245" s="124" t="s">
        <v>112</v>
      </c>
      <c r="C245" s="124" t="s">
        <v>87</v>
      </c>
      <c r="D245" s="124" t="s">
        <v>8</v>
      </c>
      <c r="E245" s="124" t="s">
        <v>7</v>
      </c>
      <c r="F245" s="124" t="s">
        <v>398</v>
      </c>
      <c r="H245" s="124" t="s">
        <v>385</v>
      </c>
      <c r="I245" s="191">
        <v>3</v>
      </c>
      <c r="J245" s="124">
        <v>100</v>
      </c>
      <c r="K245" s="124">
        <v>100</v>
      </c>
      <c r="L245" s="124">
        <v>100</v>
      </c>
      <c r="M245" s="124">
        <v>100</v>
      </c>
      <c r="N245" s="124">
        <v>100</v>
      </c>
      <c r="O245" s="124">
        <v>100</v>
      </c>
      <c r="P245" s="124">
        <v>100</v>
      </c>
      <c r="Q245" s="124">
        <v>100</v>
      </c>
      <c r="R245" s="124">
        <v>100</v>
      </c>
      <c r="S245" s="124">
        <v>100</v>
      </c>
      <c r="T245" s="124">
        <v>100</v>
      </c>
      <c r="U245" s="124">
        <v>100</v>
      </c>
      <c r="V245" s="124">
        <v>100</v>
      </c>
      <c r="W245" s="124">
        <v>100</v>
      </c>
      <c r="X245" s="124">
        <v>100</v>
      </c>
      <c r="Y245" s="124">
        <v>100</v>
      </c>
      <c r="Z245" s="124">
        <v>100</v>
      </c>
      <c r="AA245" s="124">
        <v>100</v>
      </c>
      <c r="AB245" s="124">
        <v>100</v>
      </c>
      <c r="AC245" s="124">
        <v>100</v>
      </c>
      <c r="AD245" s="124">
        <v>100</v>
      </c>
      <c r="AE245" s="124">
        <v>100</v>
      </c>
      <c r="AF245" s="124">
        <v>100</v>
      </c>
      <c r="AG245" s="124">
        <v>100</v>
      </c>
      <c r="AH245" s="124">
        <v>100</v>
      </c>
      <c r="AI245" s="124">
        <v>100</v>
      </c>
      <c r="AJ245" s="124">
        <v>100</v>
      </c>
      <c r="AK245" s="124">
        <v>100</v>
      </c>
      <c r="AL245" s="124">
        <v>100</v>
      </c>
      <c r="AM245" s="124">
        <v>100</v>
      </c>
      <c r="AN245" s="124">
        <v>100</v>
      </c>
      <c r="AO245" s="124">
        <v>100</v>
      </c>
      <c r="AP245" s="124">
        <v>100</v>
      </c>
      <c r="AQ245" s="124">
        <v>100</v>
      </c>
    </row>
    <row r="246" spans="1:43" s="124" customFormat="1">
      <c r="A246" s="124" t="s">
        <v>384</v>
      </c>
      <c r="B246" s="124" t="s">
        <v>112</v>
      </c>
      <c r="C246" s="124" t="s">
        <v>87</v>
      </c>
      <c r="D246" s="124" t="s">
        <v>8</v>
      </c>
      <c r="F246" s="124" t="s">
        <v>399</v>
      </c>
      <c r="H246" s="124" t="s">
        <v>385</v>
      </c>
      <c r="I246" s="191">
        <v>3</v>
      </c>
      <c r="J246" s="40">
        <f>III!D$78</f>
        <v>110000</v>
      </c>
      <c r="K246" s="40">
        <f>III!E$78</f>
        <v>110000</v>
      </c>
      <c r="L246" s="40">
        <f>III!F$78</f>
        <v>110000</v>
      </c>
      <c r="M246" s="40">
        <f>III!G$78</f>
        <v>110000</v>
      </c>
      <c r="N246" s="40">
        <f>III!H$78</f>
        <v>110000</v>
      </c>
      <c r="O246" s="40">
        <f>III!I$78</f>
        <v>110000</v>
      </c>
      <c r="P246" s="40">
        <f>III!J$78</f>
        <v>110000</v>
      </c>
      <c r="Q246" s="40">
        <f>III!K$78</f>
        <v>110000</v>
      </c>
      <c r="R246" s="40">
        <f>III!L$78</f>
        <v>110000</v>
      </c>
      <c r="S246" s="40">
        <f>III!M$78</f>
        <v>110000</v>
      </c>
      <c r="T246" s="40">
        <f>III!N$78</f>
        <v>110000</v>
      </c>
      <c r="U246" s="40">
        <f>III!O$78</f>
        <v>110000</v>
      </c>
      <c r="V246" s="40">
        <f>III!P$78</f>
        <v>110000</v>
      </c>
      <c r="W246" s="40">
        <f>III!Q$78</f>
        <v>110000</v>
      </c>
      <c r="X246" s="40">
        <f>III!R$78</f>
        <v>110000</v>
      </c>
      <c r="Y246" s="40">
        <f>III!S$78</f>
        <v>110000</v>
      </c>
      <c r="Z246" s="40">
        <f>III!T$78</f>
        <v>110000</v>
      </c>
      <c r="AA246" s="40">
        <f>III!U$78</f>
        <v>110000</v>
      </c>
      <c r="AB246" s="40">
        <f>III!V$78</f>
        <v>110000</v>
      </c>
      <c r="AC246" s="40">
        <f>III!W$78</f>
        <v>110000</v>
      </c>
      <c r="AD246" s="40">
        <f>III!X$78</f>
        <v>110000</v>
      </c>
      <c r="AE246" s="40">
        <f>III!Y$78</f>
        <v>110000</v>
      </c>
      <c r="AF246" s="40">
        <f>III!Z$78</f>
        <v>110000</v>
      </c>
      <c r="AG246" s="40">
        <f>III!AA$78</f>
        <v>110000</v>
      </c>
      <c r="AH246" s="40">
        <f>III!AB$78</f>
        <v>110000</v>
      </c>
      <c r="AI246" s="40">
        <f>III!AC$78</f>
        <v>110000</v>
      </c>
      <c r="AJ246" s="40">
        <f>III!AD$78</f>
        <v>110000</v>
      </c>
      <c r="AK246" s="40">
        <f>III!AE$78</f>
        <v>110000</v>
      </c>
      <c r="AL246" s="40">
        <f>III!AF$78</f>
        <v>110000</v>
      </c>
      <c r="AM246" s="40">
        <f>III!AG$78</f>
        <v>110000</v>
      </c>
      <c r="AN246" s="40">
        <f>III!AH$78</f>
        <v>110000</v>
      </c>
      <c r="AO246" s="40">
        <f>III!AI$78</f>
        <v>110000</v>
      </c>
      <c r="AP246" s="40">
        <f>III!AJ$78</f>
        <v>110000</v>
      </c>
      <c r="AQ246" s="40">
        <f>III!AK$78</f>
        <v>110000</v>
      </c>
    </row>
    <row r="247" spans="1:43" s="124" customFormat="1">
      <c r="A247" s="124" t="s">
        <v>384</v>
      </c>
      <c r="B247" s="124" t="s">
        <v>112</v>
      </c>
      <c r="C247" s="124" t="s">
        <v>15</v>
      </c>
      <c r="D247" s="124" t="s">
        <v>11</v>
      </c>
      <c r="E247" s="124" t="s">
        <v>396</v>
      </c>
      <c r="F247" s="124" t="s">
        <v>398</v>
      </c>
      <c r="H247" s="124" t="s">
        <v>385</v>
      </c>
      <c r="I247" s="191">
        <v>3</v>
      </c>
      <c r="J247" s="110">
        <f>III!D$133*100</f>
        <v>1</v>
      </c>
      <c r="K247" s="110">
        <f>III!E$133*100</f>
        <v>1</v>
      </c>
      <c r="L247" s="110">
        <f>III!F$133*100</f>
        <v>1</v>
      </c>
      <c r="M247" s="110">
        <f>III!G$133*100</f>
        <v>1</v>
      </c>
      <c r="N247" s="110">
        <f>III!H$133*100</f>
        <v>1</v>
      </c>
      <c r="O247" s="110">
        <f>III!I$133*100</f>
        <v>1</v>
      </c>
      <c r="P247" s="110">
        <f>III!J$133*100</f>
        <v>1</v>
      </c>
      <c r="Q247" s="110">
        <f>III!K$133*100</f>
        <v>1</v>
      </c>
      <c r="R247" s="110">
        <f>III!L$133*100</f>
        <v>1</v>
      </c>
      <c r="S247" s="110">
        <f>III!M$133*100</f>
        <v>1</v>
      </c>
      <c r="T247" s="110">
        <f>III!N$133*100</f>
        <v>1</v>
      </c>
      <c r="U247" s="110">
        <f>III!O$133*100</f>
        <v>1</v>
      </c>
      <c r="V247" s="110">
        <f>III!P$133*100</f>
        <v>1</v>
      </c>
      <c r="W247" s="110">
        <f>III!Q$133*100</f>
        <v>1</v>
      </c>
      <c r="X247" s="110">
        <f>III!R$133*100</f>
        <v>1</v>
      </c>
      <c r="Y247" s="110">
        <f>III!S$133*100</f>
        <v>1</v>
      </c>
      <c r="Z247" s="110">
        <f>III!T$133*100</f>
        <v>1</v>
      </c>
      <c r="AA247" s="110">
        <f>III!U$133*100</f>
        <v>1</v>
      </c>
      <c r="AB247" s="110">
        <f>III!V$133*100</f>
        <v>1</v>
      </c>
      <c r="AC247" s="110">
        <f>III!W$133*100</f>
        <v>1</v>
      </c>
      <c r="AD247" s="110">
        <f>III!X$133*100</f>
        <v>1</v>
      </c>
      <c r="AE247" s="110">
        <f>III!Y$133*100</f>
        <v>1</v>
      </c>
      <c r="AF247" s="110">
        <f>III!Z$133*100</f>
        <v>1</v>
      </c>
      <c r="AG247" s="110">
        <f>III!AA$133*100</f>
        <v>1</v>
      </c>
      <c r="AH247" s="110">
        <f>III!AB$133*100</f>
        <v>1</v>
      </c>
      <c r="AI247" s="110">
        <f>III!AC$133*100</f>
        <v>1</v>
      </c>
      <c r="AJ247" s="110">
        <f>III!AD$133*100</f>
        <v>1</v>
      </c>
      <c r="AK247" s="110">
        <f>III!AE$133*100</f>
        <v>1</v>
      </c>
      <c r="AL247" s="110">
        <f>III!AF$133*100</f>
        <v>1</v>
      </c>
      <c r="AM247" s="110">
        <f>III!AG$133*100</f>
        <v>1</v>
      </c>
      <c r="AN247" s="110">
        <f>III!AH$133*100</f>
        <v>1</v>
      </c>
      <c r="AO247" s="110">
        <f>III!AI$133*100</f>
        <v>1</v>
      </c>
      <c r="AP247" s="110">
        <f>III!AJ$133*100</f>
        <v>1</v>
      </c>
      <c r="AQ247" s="110">
        <f>III!AK$133*100</f>
        <v>1</v>
      </c>
    </row>
    <row r="248" spans="1:43" s="124" customFormat="1">
      <c r="A248" s="124" t="s">
        <v>384</v>
      </c>
      <c r="B248" s="124" t="s">
        <v>112</v>
      </c>
      <c r="C248" s="124" t="s">
        <v>15</v>
      </c>
      <c r="D248" s="124" t="s">
        <v>11</v>
      </c>
      <c r="E248" s="124" t="s">
        <v>16</v>
      </c>
      <c r="F248" s="124" t="s">
        <v>398</v>
      </c>
      <c r="H248" s="124" t="s">
        <v>385</v>
      </c>
      <c r="I248" s="191">
        <v>3</v>
      </c>
      <c r="J248" s="110">
        <f>III!D$132*100</f>
        <v>86</v>
      </c>
      <c r="K248" s="110">
        <f>III!E$132*100</f>
        <v>86</v>
      </c>
      <c r="L248" s="110">
        <f>III!F$132*100</f>
        <v>86</v>
      </c>
      <c r="M248" s="110">
        <f>III!G$132*100</f>
        <v>86</v>
      </c>
      <c r="N248" s="110">
        <f>III!H$132*100</f>
        <v>86</v>
      </c>
      <c r="O248" s="110">
        <f>III!I$132*100</f>
        <v>86</v>
      </c>
      <c r="P248" s="110">
        <f>III!J$132*100</f>
        <v>86</v>
      </c>
      <c r="Q248" s="110">
        <f>III!K$132*100</f>
        <v>86</v>
      </c>
      <c r="R248" s="110">
        <f>III!L$132*100</f>
        <v>86</v>
      </c>
      <c r="S248" s="110">
        <f>III!M$132*100</f>
        <v>86</v>
      </c>
      <c r="T248" s="110">
        <f>III!N$132*100</f>
        <v>86</v>
      </c>
      <c r="U248" s="110">
        <f>III!O$132*100</f>
        <v>86</v>
      </c>
      <c r="V248" s="110">
        <f>III!P$132*100</f>
        <v>86</v>
      </c>
      <c r="W248" s="110">
        <f>III!Q$132*100</f>
        <v>86</v>
      </c>
      <c r="X248" s="110">
        <f>III!R$132*100</f>
        <v>86</v>
      </c>
      <c r="Y248" s="110">
        <f>III!S$132*100</f>
        <v>86</v>
      </c>
      <c r="Z248" s="110">
        <f>III!T$132*100</f>
        <v>86</v>
      </c>
      <c r="AA248" s="110">
        <f>III!U$132*100</f>
        <v>86</v>
      </c>
      <c r="AB248" s="110">
        <f>III!V$132*100</f>
        <v>86</v>
      </c>
      <c r="AC248" s="110">
        <f>III!W$132*100</f>
        <v>86</v>
      </c>
      <c r="AD248" s="110">
        <f>III!X$132*100</f>
        <v>86</v>
      </c>
      <c r="AE248" s="110">
        <f>III!Y$132*100</f>
        <v>86</v>
      </c>
      <c r="AF248" s="110">
        <f>III!Z$132*100</f>
        <v>86</v>
      </c>
      <c r="AG248" s="110">
        <f>III!AA$132*100</f>
        <v>86</v>
      </c>
      <c r="AH248" s="110">
        <f>III!AB$132*100</f>
        <v>86</v>
      </c>
      <c r="AI248" s="110">
        <f>III!AC$132*100</f>
        <v>86</v>
      </c>
      <c r="AJ248" s="110">
        <f>III!AD$132*100</f>
        <v>86</v>
      </c>
      <c r="AK248" s="110">
        <f>III!AE$132*100</f>
        <v>86</v>
      </c>
      <c r="AL248" s="110">
        <f>III!AF$132*100</f>
        <v>86</v>
      </c>
      <c r="AM248" s="110">
        <f>III!AG$132*100</f>
        <v>86</v>
      </c>
      <c r="AN248" s="110">
        <f>III!AH$132*100</f>
        <v>86</v>
      </c>
      <c r="AO248" s="110">
        <f>III!AI$132*100</f>
        <v>86</v>
      </c>
      <c r="AP248" s="110">
        <f>III!AJ$132*100</f>
        <v>86</v>
      </c>
      <c r="AQ248" s="110">
        <f>III!AK$132*100</f>
        <v>86</v>
      </c>
    </row>
    <row r="249" spans="1:43" s="124" customFormat="1">
      <c r="A249" s="124" t="s">
        <v>384</v>
      </c>
      <c r="B249" s="124" t="s">
        <v>112</v>
      </c>
      <c r="C249" s="124" t="s">
        <v>15</v>
      </c>
      <c r="D249" s="124" t="s">
        <v>11</v>
      </c>
      <c r="E249" s="124" t="s">
        <v>395</v>
      </c>
      <c r="F249" s="124" t="s">
        <v>398</v>
      </c>
      <c r="H249" s="124" t="s">
        <v>385</v>
      </c>
      <c r="I249" s="191">
        <v>3</v>
      </c>
      <c r="J249" s="110">
        <f>III!D$131*100</f>
        <v>13</v>
      </c>
      <c r="K249" s="110">
        <f>III!E$131*100</f>
        <v>13</v>
      </c>
      <c r="L249" s="110">
        <f>III!F$131*100</f>
        <v>13</v>
      </c>
      <c r="M249" s="110">
        <f>III!G$131*100</f>
        <v>13</v>
      </c>
      <c r="N249" s="110">
        <f>III!H$131*100</f>
        <v>13</v>
      </c>
      <c r="O249" s="110">
        <f>III!I$131*100</f>
        <v>13</v>
      </c>
      <c r="P249" s="110">
        <f>III!J$131*100</f>
        <v>13</v>
      </c>
      <c r="Q249" s="110">
        <f>III!K$131*100</f>
        <v>13</v>
      </c>
      <c r="R249" s="110">
        <f>III!L$131*100</f>
        <v>13</v>
      </c>
      <c r="S249" s="110">
        <f>III!M$131*100</f>
        <v>13</v>
      </c>
      <c r="T249" s="110">
        <f>III!N$131*100</f>
        <v>13</v>
      </c>
      <c r="U249" s="110">
        <f>III!O$131*100</f>
        <v>13</v>
      </c>
      <c r="V249" s="110">
        <f>III!P$131*100</f>
        <v>13</v>
      </c>
      <c r="W249" s="110">
        <f>III!Q$131*100</f>
        <v>13</v>
      </c>
      <c r="X249" s="110">
        <f>III!R$131*100</f>
        <v>13</v>
      </c>
      <c r="Y249" s="110">
        <f>III!S$131*100</f>
        <v>13</v>
      </c>
      <c r="Z249" s="110">
        <f>III!T$131*100</f>
        <v>13</v>
      </c>
      <c r="AA249" s="110">
        <f>III!U$131*100</f>
        <v>13</v>
      </c>
      <c r="AB249" s="110">
        <f>III!V$131*100</f>
        <v>13</v>
      </c>
      <c r="AC249" s="110">
        <f>III!W$131*100</f>
        <v>13</v>
      </c>
      <c r="AD249" s="110">
        <f>III!X$131*100</f>
        <v>13</v>
      </c>
      <c r="AE249" s="110">
        <f>III!Y$131*100</f>
        <v>13</v>
      </c>
      <c r="AF249" s="110">
        <f>III!Z$131*100</f>
        <v>13</v>
      </c>
      <c r="AG249" s="110">
        <f>III!AA$131*100</f>
        <v>13</v>
      </c>
      <c r="AH249" s="110">
        <f>III!AB$131*100</f>
        <v>13</v>
      </c>
      <c r="AI249" s="110">
        <f>III!AC$131*100</f>
        <v>13</v>
      </c>
      <c r="AJ249" s="110">
        <f>III!AD$131*100</f>
        <v>13</v>
      </c>
      <c r="AK249" s="110">
        <f>III!AE$131*100</f>
        <v>13</v>
      </c>
      <c r="AL249" s="110">
        <f>III!AF$131*100</f>
        <v>13</v>
      </c>
      <c r="AM249" s="110">
        <f>III!AG$131*100</f>
        <v>13</v>
      </c>
      <c r="AN249" s="110">
        <f>III!AH$131*100</f>
        <v>13</v>
      </c>
      <c r="AO249" s="110">
        <f>III!AI$131*100</f>
        <v>13</v>
      </c>
      <c r="AP249" s="110">
        <f>III!AJ$131*100</f>
        <v>13</v>
      </c>
      <c r="AQ249" s="110">
        <f>III!AK$131*100</f>
        <v>13</v>
      </c>
    </row>
    <row r="250" spans="1:43" s="124" customFormat="1">
      <c r="A250" s="124" t="s">
        <v>384</v>
      </c>
      <c r="B250" s="124" t="s">
        <v>112</v>
      </c>
      <c r="C250" s="124" t="s">
        <v>15</v>
      </c>
      <c r="D250" s="124" t="s">
        <v>11</v>
      </c>
      <c r="F250" s="124" t="s">
        <v>399</v>
      </c>
      <c r="H250" s="124" t="s">
        <v>385</v>
      </c>
      <c r="I250" s="191">
        <v>3</v>
      </c>
      <c r="J250" s="40">
        <f>III!D$43</f>
        <v>15708.96</v>
      </c>
      <c r="K250" s="40">
        <f>III!E$43</f>
        <v>15708.96</v>
      </c>
      <c r="L250" s="40">
        <f>III!F$43</f>
        <v>15708.96</v>
      </c>
      <c r="M250" s="40">
        <f>III!G$43</f>
        <v>15708.96</v>
      </c>
      <c r="N250" s="40">
        <f>III!H$43</f>
        <v>15708.96</v>
      </c>
      <c r="O250" s="40">
        <f>III!I$43</f>
        <v>15708.96</v>
      </c>
      <c r="P250" s="40">
        <f>III!J$43</f>
        <v>15708.96</v>
      </c>
      <c r="Q250" s="40">
        <f>III!K$43</f>
        <v>15708.96</v>
      </c>
      <c r="R250" s="40">
        <f>III!L$43</f>
        <v>15708.96</v>
      </c>
      <c r="S250" s="40">
        <f>III!M$43</f>
        <v>15708.96</v>
      </c>
      <c r="T250" s="40">
        <f>III!N$43</f>
        <v>15708.96</v>
      </c>
      <c r="U250" s="40">
        <f>III!O$43</f>
        <v>15708.96</v>
      </c>
      <c r="V250" s="40">
        <f>III!P$43</f>
        <v>15708.96</v>
      </c>
      <c r="W250" s="40">
        <f>III!Q$43</f>
        <v>15708.96</v>
      </c>
      <c r="X250" s="40">
        <f>III!R$43</f>
        <v>15708.96</v>
      </c>
      <c r="Y250" s="40">
        <f>III!S$43</f>
        <v>15708.96</v>
      </c>
      <c r="Z250" s="40">
        <f>III!T$43</f>
        <v>15708.96</v>
      </c>
      <c r="AA250" s="40">
        <f>III!U$43</f>
        <v>15708.96</v>
      </c>
      <c r="AB250" s="40">
        <f>III!V$43</f>
        <v>15708.96</v>
      </c>
      <c r="AC250" s="40">
        <f>III!W$43</f>
        <v>15708.96</v>
      </c>
      <c r="AD250" s="40">
        <f>III!X$43</f>
        <v>15708.96</v>
      </c>
      <c r="AE250" s="40">
        <f>III!Y$43</f>
        <v>15708.96</v>
      </c>
      <c r="AF250" s="40">
        <f>III!Z$43</f>
        <v>15708.96</v>
      </c>
      <c r="AG250" s="40">
        <f>III!AA$43</f>
        <v>15708.96</v>
      </c>
      <c r="AH250" s="40">
        <f>III!AB$43</f>
        <v>15708.96</v>
      </c>
      <c r="AI250" s="40">
        <f>III!AC$43</f>
        <v>15708.96</v>
      </c>
      <c r="AJ250" s="40">
        <f>III!AD$43</f>
        <v>15708.96</v>
      </c>
      <c r="AK250" s="40">
        <f>III!AE$43</f>
        <v>15708.96</v>
      </c>
      <c r="AL250" s="40">
        <f>III!AF$43</f>
        <v>15708.96</v>
      </c>
      <c r="AM250" s="40">
        <f>III!AG$43</f>
        <v>15708.96</v>
      </c>
      <c r="AN250" s="40">
        <f>III!AH$43</f>
        <v>15708.96</v>
      </c>
      <c r="AO250" s="40">
        <f>III!AI$43</f>
        <v>15708.96</v>
      </c>
      <c r="AP250" s="40">
        <f>III!AJ$43</f>
        <v>15708.96</v>
      </c>
      <c r="AQ250" s="40">
        <f>III!AK$43</f>
        <v>15708.96</v>
      </c>
    </row>
    <row r="251" spans="1:43" s="124" customFormat="1">
      <c r="A251" s="124" t="s">
        <v>384</v>
      </c>
      <c r="B251" s="124" t="s">
        <v>112</v>
      </c>
      <c r="C251" s="124" t="s">
        <v>15</v>
      </c>
      <c r="D251" s="124" t="s">
        <v>5</v>
      </c>
      <c r="E251" s="124" t="s">
        <v>7</v>
      </c>
      <c r="F251" s="124" t="s">
        <v>398</v>
      </c>
      <c r="H251" s="124" t="s">
        <v>385</v>
      </c>
      <c r="I251" s="191">
        <v>3</v>
      </c>
      <c r="J251" s="110">
        <f>III!D$136*100</f>
        <v>75.862068965517238</v>
      </c>
      <c r="K251" s="110">
        <f>III!E$136*100</f>
        <v>75.862068965517238</v>
      </c>
      <c r="L251" s="110">
        <f>III!F$136*100</f>
        <v>75.862068965517238</v>
      </c>
      <c r="M251" s="110">
        <f>III!G$136*100</f>
        <v>75.862068965517238</v>
      </c>
      <c r="N251" s="110">
        <f>III!H$136*100</f>
        <v>75.862068965517238</v>
      </c>
      <c r="O251" s="110">
        <f>III!I$136*100</f>
        <v>75.862068965517238</v>
      </c>
      <c r="P251" s="110">
        <f>III!J$136*100</f>
        <v>76.724137931034477</v>
      </c>
      <c r="Q251" s="110">
        <f>III!K$136*100</f>
        <v>77.586206896551715</v>
      </c>
      <c r="R251" s="110">
        <f>III!L$136*100</f>
        <v>78.448275862068954</v>
      </c>
      <c r="S251" s="110">
        <f>III!M$136*100</f>
        <v>79.310344827586192</v>
      </c>
      <c r="T251" s="110">
        <f>III!N$136*100</f>
        <v>80.172413793103431</v>
      </c>
      <c r="U251" s="110">
        <f>III!O$136*100</f>
        <v>81.034482758620669</v>
      </c>
      <c r="V251" s="110">
        <f>III!P$136*100</f>
        <v>81.896551724137908</v>
      </c>
      <c r="W251" s="110">
        <f>III!Q$136*100</f>
        <v>82.758620689655132</v>
      </c>
      <c r="X251" s="110">
        <f>III!R$136*100</f>
        <v>83.62068965517237</v>
      </c>
      <c r="Y251" s="110">
        <f>III!S$136*100</f>
        <v>84.482758620689609</v>
      </c>
      <c r="Z251" s="110">
        <f>III!T$136*100</f>
        <v>85.344827586206847</v>
      </c>
      <c r="AA251" s="110">
        <f>III!U$136*100</f>
        <v>86.206896551724085</v>
      </c>
      <c r="AB251" s="110">
        <f>III!V$136*100</f>
        <v>87.068965517241324</v>
      </c>
      <c r="AC251" s="110">
        <f>III!W$136*100</f>
        <v>87.931034482758562</v>
      </c>
      <c r="AD251" s="110">
        <f>III!X$136*100</f>
        <v>88.793103448275801</v>
      </c>
      <c r="AE251" s="110">
        <f>III!Y$136*100</f>
        <v>89.655172413793039</v>
      </c>
      <c r="AF251" s="110">
        <f>III!Z$136*100</f>
        <v>90.517241379310278</v>
      </c>
      <c r="AG251" s="110">
        <f>III!AA$136*100</f>
        <v>91.379310344827516</v>
      </c>
      <c r="AH251" s="110">
        <f>III!AB$136*100</f>
        <v>92.241379310344755</v>
      </c>
      <c r="AI251" s="110">
        <f>III!AC$136*100</f>
        <v>93.103448275861993</v>
      </c>
      <c r="AJ251" s="110">
        <f>III!AD$136*100</f>
        <v>93.965517241379231</v>
      </c>
      <c r="AK251" s="110">
        <f>III!AE$136*100</f>
        <v>94.82758620689647</v>
      </c>
      <c r="AL251" s="110">
        <f>III!AF$136*100</f>
        <v>95.689655172413694</v>
      </c>
      <c r="AM251" s="110">
        <f>III!AG$136*100</f>
        <v>96.551724137930933</v>
      </c>
      <c r="AN251" s="110">
        <f>III!AH$136*100</f>
        <v>97.413793103448171</v>
      </c>
      <c r="AO251" s="110">
        <f>III!AI$136*100</f>
        <v>98.275862068965409</v>
      </c>
      <c r="AP251" s="110">
        <f>III!AJ$136*100</f>
        <v>99.137931034482648</v>
      </c>
      <c r="AQ251" s="110">
        <f>III!AK$136*100</f>
        <v>100</v>
      </c>
    </row>
    <row r="252" spans="1:43" s="124" customFormat="1">
      <c r="A252" s="124" t="s">
        <v>384</v>
      </c>
      <c r="B252" s="124" t="s">
        <v>112</v>
      </c>
      <c r="C252" s="124" t="s">
        <v>15</v>
      </c>
      <c r="D252" s="124" t="s">
        <v>5</v>
      </c>
      <c r="E252" s="124" t="s">
        <v>396</v>
      </c>
      <c r="F252" s="124" t="s">
        <v>398</v>
      </c>
      <c r="H252" s="124" t="s">
        <v>385</v>
      </c>
      <c r="I252" s="191">
        <v>3</v>
      </c>
      <c r="J252" s="110">
        <f>III!D$138*100</f>
        <v>0.24137931034482757</v>
      </c>
      <c r="K252" s="110">
        <f>III!E$138*100</f>
        <v>0.24137931034482765</v>
      </c>
      <c r="L252" s="110">
        <f>III!F$138*100</f>
        <v>0.24137931034482768</v>
      </c>
      <c r="M252" s="110">
        <f>III!G$138*100</f>
        <v>0.24137931034482768</v>
      </c>
      <c r="N252" s="110">
        <f>III!H$138*100</f>
        <v>0.24137931034482774</v>
      </c>
      <c r="O252" s="110">
        <f>III!I$138*100</f>
        <v>0.24137931034482774</v>
      </c>
      <c r="P252" s="110">
        <f>III!J$138*100</f>
        <v>0.23275862068965533</v>
      </c>
      <c r="Q252" s="110">
        <f>III!K$138*100</f>
        <v>0.22413793103448293</v>
      </c>
      <c r="R252" s="110">
        <f>III!L$138*100</f>
        <v>0.21551724137931055</v>
      </c>
      <c r="S252" s="110">
        <f>III!M$138*100</f>
        <v>0.20689655172413821</v>
      </c>
      <c r="T252" s="110">
        <f>III!N$138*100</f>
        <v>0.19827586206896583</v>
      </c>
      <c r="U252" s="110">
        <f>III!O$138*100</f>
        <v>0.18965517241379343</v>
      </c>
      <c r="V252" s="110">
        <f>III!P$138*100</f>
        <v>0.18103448275862108</v>
      </c>
      <c r="W252" s="110">
        <f>III!Q$138*100</f>
        <v>0.17241379310344868</v>
      </c>
      <c r="X252" s="110">
        <f>III!R$138*100</f>
        <v>0.16379310344827627</v>
      </c>
      <c r="Y252" s="110">
        <f>III!S$138*100</f>
        <v>0.15517241379310392</v>
      </c>
      <c r="Z252" s="110">
        <f>III!T$138*100</f>
        <v>0.14655172413793155</v>
      </c>
      <c r="AA252" s="110">
        <f>III!U$138*100</f>
        <v>0.1379310344827592</v>
      </c>
      <c r="AB252" s="110">
        <f>III!V$138*100</f>
        <v>0.12931034482758677</v>
      </c>
      <c r="AC252" s="110">
        <f>III!W$138*100</f>
        <v>0.12068965517241441</v>
      </c>
      <c r="AD252" s="110">
        <f>III!X$138*100</f>
        <v>0.11206896551724202</v>
      </c>
      <c r="AE252" s="110">
        <f>III!Y$138*100</f>
        <v>0.10344827586206966</v>
      </c>
      <c r="AF252" s="110">
        <f>III!Z$138*100</f>
        <v>9.4827586206897282E-2</v>
      </c>
      <c r="AG252" s="110">
        <f>III!AA$138*100</f>
        <v>8.6206896551724893E-2</v>
      </c>
      <c r="AH252" s="110">
        <f>III!AB$138*100</f>
        <v>7.7586206896552531E-2</v>
      </c>
      <c r="AI252" s="110">
        <f>III!AC$138*100</f>
        <v>6.8965517241380142E-2</v>
      </c>
      <c r="AJ252" s="110">
        <f>III!AD$138*100</f>
        <v>6.034482758620776E-2</v>
      </c>
      <c r="AK252" s="110">
        <f>III!AE$138*100</f>
        <v>5.1724137931035384E-2</v>
      </c>
      <c r="AL252" s="110">
        <f>III!AF$138*100</f>
        <v>4.3103448275863009E-2</v>
      </c>
      <c r="AM252" s="110">
        <f>III!AG$138*100</f>
        <v>3.4482758620690626E-2</v>
      </c>
      <c r="AN252" s="110">
        <f>III!AH$138*100</f>
        <v>2.586206896551824E-2</v>
      </c>
      <c r="AO252" s="110">
        <f>III!AI$138*100</f>
        <v>1.7241379310345865E-2</v>
      </c>
      <c r="AP252" s="110">
        <f>III!AJ$138*100</f>
        <v>8.6206896551734875E-3</v>
      </c>
      <c r="AQ252" s="110">
        <f>III!AK$138*100</f>
        <v>0</v>
      </c>
    </row>
    <row r="253" spans="1:43" s="124" customFormat="1">
      <c r="A253" s="124" t="s">
        <v>384</v>
      </c>
      <c r="B253" s="124" t="s">
        <v>112</v>
      </c>
      <c r="C253" s="124" t="s">
        <v>15</v>
      </c>
      <c r="D253" s="124" t="s">
        <v>5</v>
      </c>
      <c r="E253" s="124" t="s">
        <v>16</v>
      </c>
      <c r="F253" s="124" t="s">
        <v>398</v>
      </c>
      <c r="H253" s="124" t="s">
        <v>385</v>
      </c>
      <c r="I253" s="191">
        <v>3</v>
      </c>
      <c r="J253" s="110">
        <f>III!D$137*100</f>
        <v>20.758620689655171</v>
      </c>
      <c r="K253" s="110">
        <f>III!E$137*100</f>
        <v>20.758620689655174</v>
      </c>
      <c r="L253" s="110">
        <f>III!F$137*100</f>
        <v>20.758620689655178</v>
      </c>
      <c r="M253" s="110">
        <f>III!G$137*100</f>
        <v>20.758620689655174</v>
      </c>
      <c r="N253" s="110">
        <f>III!H$137*100</f>
        <v>20.758620689655178</v>
      </c>
      <c r="O253" s="110">
        <f>III!I$137*100</f>
        <v>20.758620689655178</v>
      </c>
      <c r="P253" s="110">
        <f>III!J$137*100</f>
        <v>20.017241379310356</v>
      </c>
      <c r="Q253" s="110">
        <f>III!K$137*100</f>
        <v>19.27586206896553</v>
      </c>
      <c r="R253" s="110">
        <f>III!L$137*100</f>
        <v>18.534482758620705</v>
      </c>
      <c r="S253" s="110">
        <f>III!M$137*100</f>
        <v>17.793103448275879</v>
      </c>
      <c r="T253" s="110">
        <f>III!N$137*100</f>
        <v>17.051724137931053</v>
      </c>
      <c r="U253" s="110">
        <f>III!O$137*100</f>
        <v>16.310344827586228</v>
      </c>
      <c r="V253" s="110">
        <f>III!P$137*100</f>
        <v>15.568965517241406</v>
      </c>
      <c r="W253" s="110">
        <f>III!Q$137*100</f>
        <v>14.827586206896584</v>
      </c>
      <c r="X253" s="110">
        <f>III!R$137*100</f>
        <v>14.086206896551756</v>
      </c>
      <c r="Y253" s="110">
        <f>III!S$137*100</f>
        <v>13.344827586206934</v>
      </c>
      <c r="Z253" s="110">
        <f>III!T$137*100</f>
        <v>12.603448275862108</v>
      </c>
      <c r="AA253" s="110">
        <f>III!U$137*100</f>
        <v>11.862068965517288</v>
      </c>
      <c r="AB253" s="110">
        <f>III!V$137*100</f>
        <v>11.120689655172459</v>
      </c>
      <c r="AC253" s="110">
        <f>III!W$137*100</f>
        <v>10.379310344827637</v>
      </c>
      <c r="AD253" s="110">
        <f>III!X$137*100</f>
        <v>9.6379310344828113</v>
      </c>
      <c r="AE253" s="110">
        <f>III!Y$137*100</f>
        <v>8.8965517241379874</v>
      </c>
      <c r="AF253" s="110">
        <f>III!Z$137*100</f>
        <v>8.1551724137931636</v>
      </c>
      <c r="AG253" s="110">
        <f>III!AA$137*100</f>
        <v>7.413793103448338</v>
      </c>
      <c r="AH253" s="110">
        <f>III!AB$137*100</f>
        <v>6.6724137931035159</v>
      </c>
      <c r="AI253" s="110">
        <f>III!AC$137*100</f>
        <v>5.9310344827586894</v>
      </c>
      <c r="AJ253" s="110">
        <f>III!AD$137*100</f>
        <v>5.1896551724138655</v>
      </c>
      <c r="AK253" s="110">
        <f>III!AE$137*100</f>
        <v>4.4482758620690417</v>
      </c>
      <c r="AL253" s="110">
        <f>III!AF$137*100</f>
        <v>3.7068965517242169</v>
      </c>
      <c r="AM253" s="110">
        <f>III!AG$137*100</f>
        <v>2.9655172413793931</v>
      </c>
      <c r="AN253" s="110">
        <f>III!AH$137*100</f>
        <v>2.2241379310345684</v>
      </c>
      <c r="AO253" s="110">
        <f>III!AI$137*100</f>
        <v>1.4827586206897443</v>
      </c>
      <c r="AP253" s="110">
        <f>III!AJ$137*100</f>
        <v>0.74137931034491988</v>
      </c>
      <c r="AQ253" s="110">
        <f>III!AK$137*100</f>
        <v>0</v>
      </c>
    </row>
    <row r="254" spans="1:43" s="124" customFormat="1">
      <c r="A254" s="124" t="s">
        <v>384</v>
      </c>
      <c r="B254" s="124" t="s">
        <v>112</v>
      </c>
      <c r="C254" s="124" t="s">
        <v>15</v>
      </c>
      <c r="D254" s="124" t="s">
        <v>5</v>
      </c>
      <c r="E254" s="124" t="s">
        <v>395</v>
      </c>
      <c r="F254" s="124" t="s">
        <v>398</v>
      </c>
      <c r="H254" s="124" t="s">
        <v>385</v>
      </c>
      <c r="I254" s="191">
        <v>3</v>
      </c>
      <c r="J254" s="110">
        <f>III!D$135*100</f>
        <v>3.1379310344827585</v>
      </c>
      <c r="K254" s="110">
        <f>III!E$135*100</f>
        <v>3.1379310344827589</v>
      </c>
      <c r="L254" s="110">
        <f>III!F$135*100</f>
        <v>3.1379310344827589</v>
      </c>
      <c r="M254" s="110">
        <f>III!G$135*100</f>
        <v>3.1379310344827585</v>
      </c>
      <c r="N254" s="110">
        <f>III!H$135*100</f>
        <v>3.1379310344827585</v>
      </c>
      <c r="O254" s="110">
        <f>III!I$135*100</f>
        <v>3.1379310344827585</v>
      </c>
      <c r="P254" s="110">
        <f>III!J$135*100</f>
        <v>3.0258620689655178</v>
      </c>
      <c r="Q254" s="110">
        <f>III!K$135*100</f>
        <v>2.9137931034482762</v>
      </c>
      <c r="R254" s="110">
        <f>III!L$135*100</f>
        <v>2.8017241379310351</v>
      </c>
      <c r="S254" s="110">
        <f>III!M$135*100</f>
        <v>2.6896551724137945</v>
      </c>
      <c r="T254" s="110">
        <f>III!N$135*100</f>
        <v>2.5775862068965538</v>
      </c>
      <c r="U254" s="110">
        <f>III!O$135*100</f>
        <v>2.4655172413793127</v>
      </c>
      <c r="V254" s="110">
        <f>III!P$135*100</f>
        <v>2.3534482758620721</v>
      </c>
      <c r="W254" s="110">
        <f>III!Q$135*100</f>
        <v>2.241379310344831</v>
      </c>
      <c r="X254" s="110">
        <f>III!R$135*100</f>
        <v>2.1293103448275899</v>
      </c>
      <c r="Y254" s="110">
        <f>III!S$135*100</f>
        <v>2.0172413793103496</v>
      </c>
      <c r="Z254" s="110">
        <f>III!T$135*100</f>
        <v>1.9051724137931085</v>
      </c>
      <c r="AA254" s="110">
        <f>III!U$135*100</f>
        <v>1.7931034482758683</v>
      </c>
      <c r="AB254" s="110">
        <f>III!V$135*100</f>
        <v>1.6810344827586265</v>
      </c>
      <c r="AC254" s="110">
        <f>III!W$135*100</f>
        <v>1.5689655172413861</v>
      </c>
      <c r="AD254" s="110">
        <f>III!X$135*100</f>
        <v>1.4568965517241452</v>
      </c>
      <c r="AE254" s="110">
        <f>III!Y$135*100</f>
        <v>1.3448275862069046</v>
      </c>
      <c r="AF254" s="110">
        <f>III!Z$135*100</f>
        <v>1.2327586206896637</v>
      </c>
      <c r="AG254" s="110">
        <f>III!AA$135*100</f>
        <v>1.1206896551724228</v>
      </c>
      <c r="AH254" s="110">
        <f>III!AB$135*100</f>
        <v>1.0086206896551824</v>
      </c>
      <c r="AI254" s="110">
        <f>III!AC$135*100</f>
        <v>0.89655172413794137</v>
      </c>
      <c r="AJ254" s="110">
        <f>III!AD$135*100</f>
        <v>0.78448275862070049</v>
      </c>
      <c r="AK254" s="110">
        <f>III!AE$135*100</f>
        <v>0.67241379310345961</v>
      </c>
      <c r="AL254" s="110">
        <f>III!AF$135*100</f>
        <v>0.56034482758621873</v>
      </c>
      <c r="AM254" s="110">
        <f>III!AG$135*100</f>
        <v>0.44827586206897796</v>
      </c>
      <c r="AN254" s="110">
        <f>III!AH$135*100</f>
        <v>0.33620689655173702</v>
      </c>
      <c r="AO254" s="110">
        <f>III!AI$135*100</f>
        <v>0.2241379310344962</v>
      </c>
      <c r="AP254" s="110">
        <f>III!AJ$135*100</f>
        <v>0.11206896551725531</v>
      </c>
      <c r="AQ254" s="110">
        <f>III!AK$135*100</f>
        <v>0</v>
      </c>
    </row>
    <row r="255" spans="1:43" s="124" customFormat="1">
      <c r="A255" s="124" t="s">
        <v>384</v>
      </c>
      <c r="B255" s="124" t="s">
        <v>112</v>
      </c>
      <c r="C255" s="124" t="s">
        <v>15</v>
      </c>
      <c r="D255" s="124" t="s">
        <v>5</v>
      </c>
      <c r="F255" s="124" t="s">
        <v>399</v>
      </c>
      <c r="H255" s="124" t="s">
        <v>385</v>
      </c>
      <c r="I255" s="191">
        <v>3</v>
      </c>
      <c r="J255" s="40">
        <f>III!D$44</f>
        <v>341669.88</v>
      </c>
      <c r="K255" s="40">
        <f>III!E$44</f>
        <v>341669.88</v>
      </c>
      <c r="L255" s="40">
        <f>III!F$44</f>
        <v>341669.88</v>
      </c>
      <c r="M255" s="40">
        <f>III!G$44</f>
        <v>341669.88</v>
      </c>
      <c r="N255" s="40">
        <f>III!H$44</f>
        <v>341669.88</v>
      </c>
      <c r="O255" s="40">
        <f>III!I$44</f>
        <v>341669.88</v>
      </c>
      <c r="P255" s="40">
        <f>III!J$44</f>
        <v>341669.88</v>
      </c>
      <c r="Q255" s="40">
        <f>III!K$44</f>
        <v>341669.88</v>
      </c>
      <c r="R255" s="40">
        <f>III!L$44</f>
        <v>341669.88</v>
      </c>
      <c r="S255" s="40">
        <f>III!M$44</f>
        <v>341669.88</v>
      </c>
      <c r="T255" s="40">
        <f>III!N$44</f>
        <v>341669.88</v>
      </c>
      <c r="U255" s="40">
        <f>III!O$44</f>
        <v>341669.88</v>
      </c>
      <c r="V255" s="40">
        <f>III!P$44</f>
        <v>341669.88</v>
      </c>
      <c r="W255" s="40">
        <f>III!Q$44</f>
        <v>341669.88</v>
      </c>
      <c r="X255" s="40">
        <f>III!R$44</f>
        <v>341669.88</v>
      </c>
      <c r="Y255" s="40">
        <f>III!S$44</f>
        <v>341669.88</v>
      </c>
      <c r="Z255" s="40">
        <f>III!T$44</f>
        <v>341669.88</v>
      </c>
      <c r="AA255" s="40">
        <f>III!U$44</f>
        <v>341669.88</v>
      </c>
      <c r="AB255" s="40">
        <f>III!V$44</f>
        <v>341669.88</v>
      </c>
      <c r="AC255" s="40">
        <f>III!W$44</f>
        <v>341669.88</v>
      </c>
      <c r="AD255" s="40">
        <f>III!X$44</f>
        <v>341669.88</v>
      </c>
      <c r="AE255" s="40">
        <f>III!Y$44</f>
        <v>341669.88</v>
      </c>
      <c r="AF255" s="40">
        <f>III!Z$44</f>
        <v>341669.88</v>
      </c>
      <c r="AG255" s="40">
        <f>III!AA$44</f>
        <v>341669.88</v>
      </c>
      <c r="AH255" s="40">
        <f>III!AB$44</f>
        <v>341669.88</v>
      </c>
      <c r="AI255" s="40">
        <f>III!AC$44</f>
        <v>341669.88</v>
      </c>
      <c r="AJ255" s="40">
        <f>III!AD$44</f>
        <v>341669.88</v>
      </c>
      <c r="AK255" s="40">
        <f>III!AE$44</f>
        <v>341669.88</v>
      </c>
      <c r="AL255" s="40">
        <f>III!AF$44</f>
        <v>341669.88</v>
      </c>
      <c r="AM255" s="40">
        <f>III!AG$44</f>
        <v>341669.88</v>
      </c>
      <c r="AN255" s="40">
        <f>III!AH$44</f>
        <v>341669.88</v>
      </c>
      <c r="AO255" s="40">
        <f>III!AI$44</f>
        <v>341669.88</v>
      </c>
      <c r="AP255" s="40">
        <f>III!AJ$44</f>
        <v>341669.88</v>
      </c>
      <c r="AQ255" s="40">
        <f>III!AK$44</f>
        <v>341669.88</v>
      </c>
    </row>
    <row r="256" spans="1:43" s="124" customFormat="1">
      <c r="A256" s="124" t="s">
        <v>384</v>
      </c>
      <c r="B256" s="124" t="s">
        <v>112</v>
      </c>
      <c r="C256" s="124" t="s">
        <v>15</v>
      </c>
      <c r="D256" s="124" t="s">
        <v>4</v>
      </c>
      <c r="E256" s="124" t="s">
        <v>7</v>
      </c>
      <c r="F256" s="124" t="s">
        <v>398</v>
      </c>
      <c r="H256" s="124" t="s">
        <v>385</v>
      </c>
      <c r="I256" s="191">
        <v>3</v>
      </c>
      <c r="J256" s="110">
        <v>100</v>
      </c>
      <c r="K256" s="110">
        <v>100</v>
      </c>
      <c r="L256" s="110">
        <v>100</v>
      </c>
      <c r="M256" s="110">
        <v>100</v>
      </c>
      <c r="N256" s="110">
        <v>100</v>
      </c>
      <c r="O256" s="110">
        <v>100</v>
      </c>
      <c r="P256" s="110">
        <v>100</v>
      </c>
      <c r="Q256" s="110">
        <v>100</v>
      </c>
      <c r="R256" s="110">
        <v>100</v>
      </c>
      <c r="S256" s="110">
        <v>100</v>
      </c>
      <c r="T256" s="110">
        <v>100</v>
      </c>
      <c r="U256" s="110">
        <v>100</v>
      </c>
      <c r="V256" s="110">
        <v>100</v>
      </c>
      <c r="W256" s="110">
        <v>100</v>
      </c>
      <c r="X256" s="110">
        <v>100</v>
      </c>
      <c r="Y256" s="110">
        <v>100</v>
      </c>
      <c r="Z256" s="110">
        <v>100</v>
      </c>
      <c r="AA256" s="110">
        <v>100</v>
      </c>
      <c r="AB256" s="110">
        <v>100</v>
      </c>
      <c r="AC256" s="110">
        <v>100</v>
      </c>
      <c r="AD256" s="110">
        <v>100</v>
      </c>
      <c r="AE256" s="110">
        <v>100</v>
      </c>
      <c r="AF256" s="110">
        <v>100</v>
      </c>
      <c r="AG256" s="110">
        <v>100</v>
      </c>
      <c r="AH256" s="110">
        <v>100</v>
      </c>
      <c r="AI256" s="110">
        <v>100</v>
      </c>
      <c r="AJ256" s="110">
        <v>100</v>
      </c>
      <c r="AK256" s="110">
        <v>100</v>
      </c>
      <c r="AL256" s="110">
        <v>100</v>
      </c>
      <c r="AM256" s="110">
        <v>100</v>
      </c>
      <c r="AN256" s="110">
        <v>100</v>
      </c>
      <c r="AO256" s="110">
        <v>100</v>
      </c>
      <c r="AP256" s="110">
        <v>100</v>
      </c>
      <c r="AQ256" s="110">
        <v>100</v>
      </c>
    </row>
    <row r="257" spans="1:43" s="124" customFormat="1">
      <c r="A257" s="124" t="s">
        <v>384</v>
      </c>
      <c r="B257" s="124" t="s">
        <v>112</v>
      </c>
      <c r="C257" s="124" t="s">
        <v>15</v>
      </c>
      <c r="D257" s="124" t="s">
        <v>4</v>
      </c>
      <c r="F257" s="124" t="s">
        <v>399</v>
      </c>
      <c r="H257" s="124" t="s">
        <v>385</v>
      </c>
      <c r="I257" s="191">
        <v>3</v>
      </c>
      <c r="J257" s="40">
        <f>III!D$45</f>
        <v>5572753.5600000005</v>
      </c>
      <c r="K257" s="40">
        <f>III!E$45</f>
        <v>5572753.5600000005</v>
      </c>
      <c r="L257" s="40">
        <f>III!F$45</f>
        <v>5572753.5600000005</v>
      </c>
      <c r="M257" s="40">
        <f>III!G$45</f>
        <v>5572753.5600000005</v>
      </c>
      <c r="N257" s="40">
        <f>III!H$45</f>
        <v>5572753.5600000005</v>
      </c>
      <c r="O257" s="40">
        <f>III!I$45</f>
        <v>5572753.5600000005</v>
      </c>
      <c r="P257" s="40">
        <f>III!J$45</f>
        <v>5572753.5600000005</v>
      </c>
      <c r="Q257" s="40">
        <f>III!K$45</f>
        <v>5572753.5600000005</v>
      </c>
      <c r="R257" s="40">
        <f>III!L$45</f>
        <v>5572753.5600000005</v>
      </c>
      <c r="S257" s="40">
        <f>III!M$45</f>
        <v>5572753.5600000005</v>
      </c>
      <c r="T257" s="40">
        <f>III!N$45</f>
        <v>5572753.5600000005</v>
      </c>
      <c r="U257" s="40">
        <f>III!O$45</f>
        <v>5572753.5600000005</v>
      </c>
      <c r="V257" s="40">
        <f>III!P$45</f>
        <v>5572753.5600000005</v>
      </c>
      <c r="W257" s="40">
        <f>III!Q$45</f>
        <v>5572753.5600000005</v>
      </c>
      <c r="X257" s="40">
        <f>III!R$45</f>
        <v>5572753.5600000005</v>
      </c>
      <c r="Y257" s="40">
        <f>III!S$45</f>
        <v>5572753.5600000005</v>
      </c>
      <c r="Z257" s="40">
        <f>III!T$45</f>
        <v>5572753.5600000005</v>
      </c>
      <c r="AA257" s="40">
        <f>III!U$45</f>
        <v>5572753.5600000005</v>
      </c>
      <c r="AB257" s="40">
        <f>III!V$45</f>
        <v>5572753.5600000005</v>
      </c>
      <c r="AC257" s="40">
        <f>III!W$45</f>
        <v>5572753.5600000005</v>
      </c>
      <c r="AD257" s="40">
        <f>III!X$45</f>
        <v>5572753.5600000005</v>
      </c>
      <c r="AE257" s="40">
        <f>III!Y$45</f>
        <v>5572753.5600000005</v>
      </c>
      <c r="AF257" s="40">
        <f>III!Z$45</f>
        <v>5572753.5600000005</v>
      </c>
      <c r="AG257" s="40">
        <f>III!AA$45</f>
        <v>5572753.5600000005</v>
      </c>
      <c r="AH257" s="40">
        <f>III!AB$45</f>
        <v>5572753.5600000005</v>
      </c>
      <c r="AI257" s="40">
        <f>III!AC$45</f>
        <v>5572753.5600000005</v>
      </c>
      <c r="AJ257" s="40">
        <f>III!AD$45</f>
        <v>5572753.5600000005</v>
      </c>
      <c r="AK257" s="40">
        <f>III!AE$45</f>
        <v>5572753.5600000005</v>
      </c>
      <c r="AL257" s="40">
        <f>III!AF$45</f>
        <v>5572753.5600000005</v>
      </c>
      <c r="AM257" s="40">
        <f>III!AG$45</f>
        <v>5572753.5600000005</v>
      </c>
      <c r="AN257" s="40">
        <f>III!AH$45</f>
        <v>5572753.5600000005</v>
      </c>
      <c r="AO257" s="40">
        <f>III!AI$45</f>
        <v>5572753.5600000005</v>
      </c>
      <c r="AP257" s="40">
        <f>III!AJ$45</f>
        <v>5572753.5600000005</v>
      </c>
      <c r="AQ257" s="40">
        <f>III!AK$45</f>
        <v>5572753.5600000005</v>
      </c>
    </row>
    <row r="258" spans="1:43" s="124" customFormat="1">
      <c r="A258" s="124" t="s">
        <v>384</v>
      </c>
      <c r="B258" s="124" t="s">
        <v>112</v>
      </c>
      <c r="C258" s="124" t="s">
        <v>15</v>
      </c>
      <c r="D258" s="124" t="s">
        <v>9</v>
      </c>
      <c r="E258" s="124" t="s">
        <v>7</v>
      </c>
      <c r="F258" s="124" t="s">
        <v>398</v>
      </c>
      <c r="H258" s="124" t="s">
        <v>385</v>
      </c>
      <c r="I258" s="191">
        <v>3</v>
      </c>
      <c r="J258" s="110">
        <f>III!D$141*100</f>
        <v>0</v>
      </c>
      <c r="K258" s="110">
        <f>III!E$141*100</f>
        <v>0</v>
      </c>
      <c r="L258" s="110">
        <f>III!F$141*100</f>
        <v>0</v>
      </c>
      <c r="M258" s="110">
        <f>III!G$141*100</f>
        <v>0</v>
      </c>
      <c r="N258" s="110">
        <f>III!H$141*100</f>
        <v>0</v>
      </c>
      <c r="O258" s="110">
        <f>III!I$141*100</f>
        <v>0</v>
      </c>
      <c r="P258" s="110">
        <f>III!J$141*100</f>
        <v>0</v>
      </c>
      <c r="Q258" s="110">
        <f>III!K$141*100</f>
        <v>0</v>
      </c>
      <c r="R258" s="110">
        <f>III!L$141*100</f>
        <v>0</v>
      </c>
      <c r="S258" s="110">
        <f>III!M$141*100</f>
        <v>0</v>
      </c>
      <c r="T258" s="110">
        <f>III!N$141*100</f>
        <v>0</v>
      </c>
      <c r="U258" s="110">
        <f>III!O$141*100</f>
        <v>0</v>
      </c>
      <c r="V258" s="110">
        <f>III!P$141*100</f>
        <v>0</v>
      </c>
      <c r="W258" s="110">
        <f>III!Q$141*100</f>
        <v>0</v>
      </c>
      <c r="X258" s="110">
        <f>III!R$141*100</f>
        <v>0</v>
      </c>
      <c r="Y258" s="110">
        <f>III!S$141*100</f>
        <v>0</v>
      </c>
      <c r="Z258" s="110">
        <f>III!T$141*100</f>
        <v>0</v>
      </c>
      <c r="AA258" s="110">
        <f>III!U$141*100</f>
        <v>0</v>
      </c>
      <c r="AB258" s="110">
        <f>III!V$141*100</f>
        <v>0</v>
      </c>
      <c r="AC258" s="110">
        <f>III!W$141*100</f>
        <v>0</v>
      </c>
      <c r="AD258" s="110">
        <f>III!X$141*100</f>
        <v>0</v>
      </c>
      <c r="AE258" s="110">
        <f>III!Y$141*100</f>
        <v>0</v>
      </c>
      <c r="AF258" s="110">
        <f>III!Z$141*100</f>
        <v>0</v>
      </c>
      <c r="AG258" s="110">
        <f>III!AA$141*100</f>
        <v>0</v>
      </c>
      <c r="AH258" s="110">
        <f>III!AB$141*100</f>
        <v>0</v>
      </c>
      <c r="AI258" s="110">
        <f>III!AC$141*100</f>
        <v>0</v>
      </c>
      <c r="AJ258" s="110">
        <f>III!AD$141*100</f>
        <v>0</v>
      </c>
      <c r="AK258" s="110">
        <f>III!AE$141*100</f>
        <v>0</v>
      </c>
      <c r="AL258" s="110">
        <f>III!AF$141*100</f>
        <v>0</v>
      </c>
      <c r="AM258" s="110">
        <f>III!AG$141*100</f>
        <v>0</v>
      </c>
      <c r="AN258" s="110">
        <f>III!AH$141*100</f>
        <v>0</v>
      </c>
      <c r="AO258" s="110">
        <f>III!AI$141*100</f>
        <v>0</v>
      </c>
      <c r="AP258" s="110">
        <f>III!AJ$141*100</f>
        <v>0</v>
      </c>
      <c r="AQ258" s="110">
        <f>III!AK$141*100</f>
        <v>0</v>
      </c>
    </row>
    <row r="259" spans="1:43" s="124" customFormat="1">
      <c r="A259" s="124" t="s">
        <v>384</v>
      </c>
      <c r="B259" s="124" t="s">
        <v>112</v>
      </c>
      <c r="C259" s="124" t="s">
        <v>15</v>
      </c>
      <c r="D259" s="124" t="s">
        <v>9</v>
      </c>
      <c r="E259" s="124" t="s">
        <v>396</v>
      </c>
      <c r="F259" s="124" t="s">
        <v>398</v>
      </c>
      <c r="H259" s="124" t="s">
        <v>385</v>
      </c>
      <c r="I259" s="191">
        <v>3</v>
      </c>
      <c r="J259" s="110">
        <f>III!D$143*100</f>
        <v>1.0000000000000002</v>
      </c>
      <c r="K259" s="110">
        <f>III!E$143*100</f>
        <v>1.0000000000000002</v>
      </c>
      <c r="L259" s="110">
        <f>III!F$143*100</f>
        <v>1.0000000000000002</v>
      </c>
      <c r="M259" s="110">
        <f>III!G$143*100</f>
        <v>1.0000000000000002</v>
      </c>
      <c r="N259" s="110">
        <f>III!H$143*100</f>
        <v>1.0000000000000002</v>
      </c>
      <c r="O259" s="110">
        <f>III!I$143*100</f>
        <v>1.0000000000000002</v>
      </c>
      <c r="P259" s="110">
        <f>III!J$143*100</f>
        <v>1.0000000000000002</v>
      </c>
      <c r="Q259" s="110">
        <f>III!K$143*100</f>
        <v>1.0000000000000002</v>
      </c>
      <c r="R259" s="110">
        <f>III!L$143*100</f>
        <v>1.0000000000000002</v>
      </c>
      <c r="S259" s="110">
        <f>III!M$143*100</f>
        <v>1.0000000000000002</v>
      </c>
      <c r="T259" s="110">
        <f>III!N$143*100</f>
        <v>1.0000000000000002</v>
      </c>
      <c r="U259" s="110">
        <f>III!O$143*100</f>
        <v>1.0000000000000002</v>
      </c>
      <c r="V259" s="110">
        <f>III!P$143*100</f>
        <v>1.0000000000000002</v>
      </c>
      <c r="W259" s="110">
        <f>III!Q$143*100</f>
        <v>1.0000000000000002</v>
      </c>
      <c r="X259" s="110">
        <f>III!R$143*100</f>
        <v>1.0000000000000002</v>
      </c>
      <c r="Y259" s="110">
        <f>III!S$143*100</f>
        <v>1.0000000000000002</v>
      </c>
      <c r="Z259" s="110">
        <f>III!T$143*100</f>
        <v>1.0000000000000002</v>
      </c>
      <c r="AA259" s="110">
        <f>III!U$143*100</f>
        <v>1.0000000000000002</v>
      </c>
      <c r="AB259" s="110">
        <f>III!V$143*100</f>
        <v>1.0000000000000002</v>
      </c>
      <c r="AC259" s="110">
        <f>III!W$143*100</f>
        <v>1.0000000000000002</v>
      </c>
      <c r="AD259" s="110">
        <f>III!X$143*100</f>
        <v>1.0000000000000002</v>
      </c>
      <c r="AE259" s="110">
        <f>III!Y$143*100</f>
        <v>1.0000000000000002</v>
      </c>
      <c r="AF259" s="110">
        <f>III!Z$143*100</f>
        <v>1.0000000000000002</v>
      </c>
      <c r="AG259" s="110">
        <f>III!AA$143*100</f>
        <v>1.0000000000000002</v>
      </c>
      <c r="AH259" s="110">
        <f>III!AB$143*100</f>
        <v>1.0000000000000002</v>
      </c>
      <c r="AI259" s="110">
        <f>III!AC$143*100</f>
        <v>1.0000000000000002</v>
      </c>
      <c r="AJ259" s="110">
        <f>III!AD$143*100</f>
        <v>1.0000000000000002</v>
      </c>
      <c r="AK259" s="110">
        <f>III!AE$143*100</f>
        <v>1.0000000000000002</v>
      </c>
      <c r="AL259" s="110">
        <f>III!AF$143*100</f>
        <v>1.0000000000000002</v>
      </c>
      <c r="AM259" s="110">
        <f>III!AG$143*100</f>
        <v>1.0000000000000002</v>
      </c>
      <c r="AN259" s="110">
        <f>III!AH$143*100</f>
        <v>1.0000000000000002</v>
      </c>
      <c r="AO259" s="110">
        <f>III!AI$143*100</f>
        <v>1.0000000000000002</v>
      </c>
      <c r="AP259" s="110">
        <f>III!AJ$143*100</f>
        <v>1.0000000000000002</v>
      </c>
      <c r="AQ259" s="110">
        <f>III!AK$143*100</f>
        <v>1.0000000000000002</v>
      </c>
    </row>
    <row r="260" spans="1:43" s="124" customFormat="1">
      <c r="A260" s="124" t="s">
        <v>384</v>
      </c>
      <c r="B260" s="124" t="s">
        <v>112</v>
      </c>
      <c r="C260" s="124" t="s">
        <v>15</v>
      </c>
      <c r="D260" s="124" t="s">
        <v>9</v>
      </c>
      <c r="E260" s="124" t="s">
        <v>16</v>
      </c>
      <c r="F260" s="124" t="s">
        <v>398</v>
      </c>
      <c r="H260" s="124" t="s">
        <v>385</v>
      </c>
      <c r="I260" s="191">
        <v>3</v>
      </c>
      <c r="J260" s="110">
        <f>III!D$142*100</f>
        <v>85.999999999999986</v>
      </c>
      <c r="K260" s="110">
        <f>III!E$142*100</f>
        <v>85.999999999999986</v>
      </c>
      <c r="L260" s="110">
        <f>III!F$142*100</f>
        <v>85.999999999999986</v>
      </c>
      <c r="M260" s="110">
        <f>III!G$142*100</f>
        <v>85.999999999999986</v>
      </c>
      <c r="N260" s="110">
        <f>III!H$142*100</f>
        <v>85.999999999999986</v>
      </c>
      <c r="O260" s="110">
        <f>III!I$142*100</f>
        <v>85.999999999999986</v>
      </c>
      <c r="P260" s="110">
        <f>III!J$142*100</f>
        <v>85.999999999999986</v>
      </c>
      <c r="Q260" s="110">
        <f>III!K$142*100</f>
        <v>85.999999999999986</v>
      </c>
      <c r="R260" s="110">
        <f>III!L$142*100</f>
        <v>85.999999999999986</v>
      </c>
      <c r="S260" s="110">
        <f>III!M$142*100</f>
        <v>85.999999999999986</v>
      </c>
      <c r="T260" s="110">
        <f>III!N$142*100</f>
        <v>85.999999999999986</v>
      </c>
      <c r="U260" s="110">
        <f>III!O$142*100</f>
        <v>85.999999999999986</v>
      </c>
      <c r="V260" s="110">
        <f>III!P$142*100</f>
        <v>85.999999999999986</v>
      </c>
      <c r="W260" s="110">
        <f>III!Q$142*100</f>
        <v>85.999999999999986</v>
      </c>
      <c r="X260" s="110">
        <f>III!R$142*100</f>
        <v>85.999999999999986</v>
      </c>
      <c r="Y260" s="110">
        <f>III!S$142*100</f>
        <v>85.999999999999986</v>
      </c>
      <c r="Z260" s="110">
        <f>III!T$142*100</f>
        <v>85.999999999999986</v>
      </c>
      <c r="AA260" s="110">
        <f>III!U$142*100</f>
        <v>85.999999999999986</v>
      </c>
      <c r="AB260" s="110">
        <f>III!V$142*100</f>
        <v>85.999999999999986</v>
      </c>
      <c r="AC260" s="110">
        <f>III!W$142*100</f>
        <v>85.999999999999986</v>
      </c>
      <c r="AD260" s="110">
        <f>III!X$142*100</f>
        <v>85.999999999999986</v>
      </c>
      <c r="AE260" s="110">
        <f>III!Y$142*100</f>
        <v>85.999999999999986</v>
      </c>
      <c r="AF260" s="110">
        <f>III!Z$142*100</f>
        <v>85.999999999999986</v>
      </c>
      <c r="AG260" s="110">
        <f>III!AA$142*100</f>
        <v>85.999999999999986</v>
      </c>
      <c r="AH260" s="110">
        <f>III!AB$142*100</f>
        <v>85.999999999999986</v>
      </c>
      <c r="AI260" s="110">
        <f>III!AC$142*100</f>
        <v>85.999999999999986</v>
      </c>
      <c r="AJ260" s="110">
        <f>III!AD$142*100</f>
        <v>85.999999999999986</v>
      </c>
      <c r="AK260" s="110">
        <f>III!AE$142*100</f>
        <v>85.999999999999986</v>
      </c>
      <c r="AL260" s="110">
        <f>III!AF$142*100</f>
        <v>85.999999999999986</v>
      </c>
      <c r="AM260" s="110">
        <f>III!AG$142*100</f>
        <v>85.999999999999986</v>
      </c>
      <c r="AN260" s="110">
        <f>III!AH$142*100</f>
        <v>85.999999999999986</v>
      </c>
      <c r="AO260" s="110">
        <f>III!AI$142*100</f>
        <v>85.999999999999986</v>
      </c>
      <c r="AP260" s="110">
        <f>III!AJ$142*100</f>
        <v>85.999999999999986</v>
      </c>
      <c r="AQ260" s="110">
        <f>III!AK$142*100</f>
        <v>85.999999999999986</v>
      </c>
    </row>
    <row r="261" spans="1:43" s="124" customFormat="1">
      <c r="A261" s="124" t="s">
        <v>384</v>
      </c>
      <c r="B261" s="124" t="s">
        <v>112</v>
      </c>
      <c r="C261" s="124" t="s">
        <v>15</v>
      </c>
      <c r="D261" s="124" t="s">
        <v>9</v>
      </c>
      <c r="E261" s="124" t="s">
        <v>395</v>
      </c>
      <c r="F261" s="124" t="s">
        <v>398</v>
      </c>
      <c r="H261" s="124" t="s">
        <v>385</v>
      </c>
      <c r="I261" s="191">
        <v>3</v>
      </c>
      <c r="J261" s="110">
        <f>III!D$140*100</f>
        <v>13</v>
      </c>
      <c r="K261" s="110">
        <f>III!E$140*100</f>
        <v>13</v>
      </c>
      <c r="L261" s="110">
        <f>III!F$140*100</f>
        <v>13</v>
      </c>
      <c r="M261" s="110">
        <f>III!G$140*100</f>
        <v>13</v>
      </c>
      <c r="N261" s="110">
        <f>III!H$140*100</f>
        <v>13</v>
      </c>
      <c r="O261" s="110">
        <f>III!I$140*100</f>
        <v>13</v>
      </c>
      <c r="P261" s="110">
        <f>III!J$140*100</f>
        <v>13</v>
      </c>
      <c r="Q261" s="110">
        <f>III!K$140*100</f>
        <v>13</v>
      </c>
      <c r="R261" s="110">
        <f>III!L$140*100</f>
        <v>13</v>
      </c>
      <c r="S261" s="110">
        <f>III!M$140*100</f>
        <v>13</v>
      </c>
      <c r="T261" s="110">
        <f>III!N$140*100</f>
        <v>13</v>
      </c>
      <c r="U261" s="110">
        <f>III!O$140*100</f>
        <v>13</v>
      </c>
      <c r="V261" s="110">
        <f>III!P$140*100</f>
        <v>13</v>
      </c>
      <c r="W261" s="110">
        <f>III!Q$140*100</f>
        <v>13</v>
      </c>
      <c r="X261" s="110">
        <f>III!R$140*100</f>
        <v>13</v>
      </c>
      <c r="Y261" s="110">
        <f>III!S$140*100</f>
        <v>13</v>
      </c>
      <c r="Z261" s="110">
        <f>III!T$140*100</f>
        <v>13</v>
      </c>
      <c r="AA261" s="110">
        <f>III!U$140*100</f>
        <v>13</v>
      </c>
      <c r="AB261" s="110">
        <f>III!V$140*100</f>
        <v>13</v>
      </c>
      <c r="AC261" s="110">
        <f>III!W$140*100</f>
        <v>13</v>
      </c>
      <c r="AD261" s="110">
        <f>III!X$140*100</f>
        <v>13</v>
      </c>
      <c r="AE261" s="110">
        <f>III!Y$140*100</f>
        <v>13</v>
      </c>
      <c r="AF261" s="110">
        <f>III!Z$140*100</f>
        <v>13</v>
      </c>
      <c r="AG261" s="110">
        <f>III!AA$140*100</f>
        <v>13</v>
      </c>
      <c r="AH261" s="110">
        <f>III!AB$140*100</f>
        <v>13</v>
      </c>
      <c r="AI261" s="110">
        <f>III!AC$140*100</f>
        <v>13</v>
      </c>
      <c r="AJ261" s="110">
        <f>III!AD$140*100</f>
        <v>13</v>
      </c>
      <c r="AK261" s="110">
        <f>III!AE$140*100</f>
        <v>13</v>
      </c>
      <c r="AL261" s="110">
        <f>III!AF$140*100</f>
        <v>13</v>
      </c>
      <c r="AM261" s="110">
        <f>III!AG$140*100</f>
        <v>13</v>
      </c>
      <c r="AN261" s="110">
        <f>III!AH$140*100</f>
        <v>13</v>
      </c>
      <c r="AO261" s="110">
        <f>III!AI$140*100</f>
        <v>13</v>
      </c>
      <c r="AP261" s="110">
        <f>III!AJ$140*100</f>
        <v>13</v>
      </c>
      <c r="AQ261" s="110">
        <f>III!AK$140*100</f>
        <v>13</v>
      </c>
    </row>
    <row r="262" spans="1:43" s="124" customFormat="1">
      <c r="A262" s="124" t="s">
        <v>384</v>
      </c>
      <c r="B262" s="124" t="s">
        <v>112</v>
      </c>
      <c r="C262" s="124" t="s">
        <v>15</v>
      </c>
      <c r="D262" s="124" t="s">
        <v>9</v>
      </c>
      <c r="F262" s="124" t="s">
        <v>399</v>
      </c>
      <c r="H262" s="124" t="s">
        <v>385</v>
      </c>
      <c r="I262" s="191">
        <v>3</v>
      </c>
      <c r="J262" s="40">
        <f>III!D$46</f>
        <v>22254.36</v>
      </c>
      <c r="K262" s="40">
        <f>III!E$46</f>
        <v>22254.36</v>
      </c>
      <c r="L262" s="40">
        <f>III!F$46</f>
        <v>22254.36</v>
      </c>
      <c r="M262" s="40">
        <f>III!G$46</f>
        <v>22254.36</v>
      </c>
      <c r="N262" s="40">
        <f>III!H$46</f>
        <v>22254.36</v>
      </c>
      <c r="O262" s="40">
        <f>III!I$46</f>
        <v>22254.36</v>
      </c>
      <c r="P262" s="40">
        <f>III!J$46</f>
        <v>22254.36</v>
      </c>
      <c r="Q262" s="40">
        <f>III!K$46</f>
        <v>22254.36</v>
      </c>
      <c r="R262" s="40">
        <f>III!L$46</f>
        <v>22254.36</v>
      </c>
      <c r="S262" s="40">
        <f>III!M$46</f>
        <v>22254.36</v>
      </c>
      <c r="T262" s="40">
        <f>III!N$46</f>
        <v>22254.36</v>
      </c>
      <c r="U262" s="40">
        <f>III!O$46</f>
        <v>22254.36</v>
      </c>
      <c r="V262" s="40">
        <f>III!P$46</f>
        <v>22254.36</v>
      </c>
      <c r="W262" s="40">
        <f>III!Q$46</f>
        <v>22254.36</v>
      </c>
      <c r="X262" s="40">
        <f>III!R$46</f>
        <v>22254.36</v>
      </c>
      <c r="Y262" s="40">
        <f>III!S$46</f>
        <v>22254.36</v>
      </c>
      <c r="Z262" s="40">
        <f>III!T$46</f>
        <v>22254.36</v>
      </c>
      <c r="AA262" s="40">
        <f>III!U$46</f>
        <v>22254.36</v>
      </c>
      <c r="AB262" s="40">
        <f>III!V$46</f>
        <v>22254.36</v>
      </c>
      <c r="AC262" s="40">
        <f>III!W$46</f>
        <v>22254.36</v>
      </c>
      <c r="AD262" s="40">
        <f>III!X$46</f>
        <v>22254.36</v>
      </c>
      <c r="AE262" s="40">
        <f>III!Y$46</f>
        <v>22254.36</v>
      </c>
      <c r="AF262" s="40">
        <f>III!Z$46</f>
        <v>22254.36</v>
      </c>
      <c r="AG262" s="40">
        <f>III!AA$46</f>
        <v>22254.36</v>
      </c>
      <c r="AH262" s="40">
        <f>III!AB$46</f>
        <v>22254.36</v>
      </c>
      <c r="AI262" s="40">
        <f>III!AC$46</f>
        <v>22254.36</v>
      </c>
      <c r="AJ262" s="40">
        <f>III!AD$46</f>
        <v>22254.36</v>
      </c>
      <c r="AK262" s="40">
        <f>III!AE$46</f>
        <v>22254.36</v>
      </c>
      <c r="AL262" s="40">
        <f>III!AF$46</f>
        <v>22254.36</v>
      </c>
      <c r="AM262" s="40">
        <f>III!AG$46</f>
        <v>22254.36</v>
      </c>
      <c r="AN262" s="40">
        <f>III!AH$46</f>
        <v>22254.36</v>
      </c>
      <c r="AO262" s="40">
        <f>III!AI$46</f>
        <v>22254.36</v>
      </c>
      <c r="AP262" s="40">
        <f>III!AJ$46</f>
        <v>22254.36</v>
      </c>
      <c r="AQ262" s="40">
        <f>III!AK$46</f>
        <v>22254.36</v>
      </c>
    </row>
    <row r="263" spans="1:43" s="124" customFormat="1">
      <c r="A263" s="124" t="s">
        <v>384</v>
      </c>
      <c r="B263" s="124" t="s">
        <v>112</v>
      </c>
      <c r="C263" s="124" t="s">
        <v>15</v>
      </c>
      <c r="D263" s="124" t="s">
        <v>10</v>
      </c>
      <c r="E263" s="124" t="s">
        <v>7</v>
      </c>
      <c r="F263" s="124" t="s">
        <v>398</v>
      </c>
      <c r="H263" s="124" t="s">
        <v>385</v>
      </c>
      <c r="I263" s="191">
        <v>3</v>
      </c>
      <c r="J263" s="110">
        <v>100</v>
      </c>
      <c r="K263" s="110">
        <v>100</v>
      </c>
      <c r="L263" s="110">
        <v>100</v>
      </c>
      <c r="M263" s="110">
        <v>100</v>
      </c>
      <c r="N263" s="110">
        <v>100</v>
      </c>
      <c r="O263" s="110">
        <v>100</v>
      </c>
      <c r="P263" s="110">
        <v>100</v>
      </c>
      <c r="Q263" s="110">
        <v>100</v>
      </c>
      <c r="R263" s="110">
        <v>100</v>
      </c>
      <c r="S263" s="110">
        <v>100</v>
      </c>
      <c r="T263" s="110">
        <v>100</v>
      </c>
      <c r="U263" s="110">
        <v>100</v>
      </c>
      <c r="V263" s="110">
        <v>100</v>
      </c>
      <c r="W263" s="110">
        <v>100</v>
      </c>
      <c r="X263" s="110">
        <v>100</v>
      </c>
      <c r="Y263" s="110">
        <v>100</v>
      </c>
      <c r="Z263" s="110">
        <v>100</v>
      </c>
      <c r="AA263" s="110">
        <v>100</v>
      </c>
      <c r="AB263" s="110">
        <v>100</v>
      </c>
      <c r="AC263" s="110">
        <v>100</v>
      </c>
      <c r="AD263" s="110">
        <v>100</v>
      </c>
      <c r="AE263" s="110">
        <v>100</v>
      </c>
      <c r="AF263" s="110">
        <v>100</v>
      </c>
      <c r="AG263" s="110">
        <v>100</v>
      </c>
      <c r="AH263" s="110">
        <v>100</v>
      </c>
      <c r="AI263" s="110">
        <v>100</v>
      </c>
      <c r="AJ263" s="110">
        <v>100</v>
      </c>
      <c r="AK263" s="110">
        <v>100</v>
      </c>
      <c r="AL263" s="110">
        <v>100</v>
      </c>
      <c r="AM263" s="110">
        <v>100</v>
      </c>
      <c r="AN263" s="110">
        <v>100</v>
      </c>
      <c r="AO263" s="110">
        <v>100</v>
      </c>
      <c r="AP263" s="110">
        <v>100</v>
      </c>
      <c r="AQ263" s="110">
        <v>100</v>
      </c>
    </row>
    <row r="264" spans="1:43" s="124" customFormat="1">
      <c r="A264" s="124" t="s">
        <v>384</v>
      </c>
      <c r="B264" s="124" t="s">
        <v>112</v>
      </c>
      <c r="C264" s="124" t="s">
        <v>15</v>
      </c>
      <c r="D264" s="124" t="s">
        <v>10</v>
      </c>
      <c r="F264" s="124" t="s">
        <v>399</v>
      </c>
      <c r="H264" s="124" t="s">
        <v>385</v>
      </c>
      <c r="I264" s="191">
        <v>3</v>
      </c>
      <c r="J264" s="40">
        <f>III!D$47</f>
        <v>647994.6</v>
      </c>
      <c r="K264" s="40">
        <f>III!E$47</f>
        <v>647994.6</v>
      </c>
      <c r="L264" s="40">
        <f>III!F$47</f>
        <v>647994.6</v>
      </c>
      <c r="M264" s="40">
        <f>III!G$47</f>
        <v>647994.6</v>
      </c>
      <c r="N264" s="40">
        <f>III!H$47</f>
        <v>647994.6</v>
      </c>
      <c r="O264" s="40">
        <f>III!I$47</f>
        <v>647994.6</v>
      </c>
      <c r="P264" s="40">
        <f>III!J$47</f>
        <v>647994.6</v>
      </c>
      <c r="Q264" s="40">
        <f>III!K$47</f>
        <v>647994.6</v>
      </c>
      <c r="R264" s="40">
        <f>III!L$47</f>
        <v>647994.6</v>
      </c>
      <c r="S264" s="40">
        <f>III!M$47</f>
        <v>647994.6</v>
      </c>
      <c r="T264" s="40">
        <f>III!N$47</f>
        <v>647994.6</v>
      </c>
      <c r="U264" s="40">
        <f>III!O$47</f>
        <v>647994.6</v>
      </c>
      <c r="V264" s="40">
        <f>III!P$47</f>
        <v>647994.6</v>
      </c>
      <c r="W264" s="40">
        <f>III!Q$47</f>
        <v>647994.6</v>
      </c>
      <c r="X264" s="40">
        <f>III!R$47</f>
        <v>647994.6</v>
      </c>
      <c r="Y264" s="40">
        <f>III!S$47</f>
        <v>647994.6</v>
      </c>
      <c r="Z264" s="40">
        <f>III!T$47</f>
        <v>647994.6</v>
      </c>
      <c r="AA264" s="40">
        <f>III!U$47</f>
        <v>647994.6</v>
      </c>
      <c r="AB264" s="40">
        <f>III!V$47</f>
        <v>647994.6</v>
      </c>
      <c r="AC264" s="40">
        <f>III!W$47</f>
        <v>647994.6</v>
      </c>
      <c r="AD264" s="40">
        <f>III!X$47</f>
        <v>647994.6</v>
      </c>
      <c r="AE264" s="40">
        <f>III!Y$47</f>
        <v>647994.6</v>
      </c>
      <c r="AF264" s="40">
        <f>III!Z$47</f>
        <v>647994.6</v>
      </c>
      <c r="AG264" s="40">
        <f>III!AA$47</f>
        <v>647994.6</v>
      </c>
      <c r="AH264" s="40">
        <f>III!AB$47</f>
        <v>647994.6</v>
      </c>
      <c r="AI264" s="40">
        <f>III!AC$47</f>
        <v>647994.6</v>
      </c>
      <c r="AJ264" s="40">
        <f>III!AD$47</f>
        <v>647994.6</v>
      </c>
      <c r="AK264" s="40">
        <f>III!AE$47</f>
        <v>647994.6</v>
      </c>
      <c r="AL264" s="40">
        <f>III!AF$47</f>
        <v>647994.6</v>
      </c>
      <c r="AM264" s="40">
        <f>III!AG$47</f>
        <v>647994.6</v>
      </c>
      <c r="AN264" s="40">
        <f>III!AH$47</f>
        <v>647994.6</v>
      </c>
      <c r="AO264" s="40">
        <f>III!AI$47</f>
        <v>647994.6</v>
      </c>
      <c r="AP264" s="40">
        <f>III!AJ$47</f>
        <v>647994.6</v>
      </c>
      <c r="AQ264" s="40">
        <f>III!AK$47</f>
        <v>647994.6</v>
      </c>
    </row>
    <row r="265" spans="1:43" s="124" customFormat="1">
      <c r="A265" s="124" t="s">
        <v>384</v>
      </c>
      <c r="B265" s="124" t="s">
        <v>112</v>
      </c>
      <c r="C265" s="124" t="s">
        <v>15</v>
      </c>
      <c r="D265" s="124" t="s">
        <v>12</v>
      </c>
      <c r="E265" s="124" t="s">
        <v>7</v>
      </c>
      <c r="F265" s="124" t="s">
        <v>398</v>
      </c>
      <c r="H265" s="124" t="s">
        <v>385</v>
      </c>
      <c r="I265" s="191">
        <v>3</v>
      </c>
      <c r="J265" s="110">
        <v>100</v>
      </c>
      <c r="K265" s="110">
        <v>100</v>
      </c>
      <c r="L265" s="110">
        <v>100</v>
      </c>
      <c r="M265" s="110">
        <v>100</v>
      </c>
      <c r="N265" s="110">
        <v>100</v>
      </c>
      <c r="O265" s="110">
        <v>100</v>
      </c>
      <c r="P265" s="110">
        <v>100</v>
      </c>
      <c r="Q265" s="110">
        <v>100</v>
      </c>
      <c r="R265" s="110">
        <v>100</v>
      </c>
      <c r="S265" s="110">
        <v>100</v>
      </c>
      <c r="T265" s="110">
        <v>100</v>
      </c>
      <c r="U265" s="110">
        <v>100</v>
      </c>
      <c r="V265" s="110">
        <v>100</v>
      </c>
      <c r="W265" s="110">
        <v>100</v>
      </c>
      <c r="X265" s="110">
        <v>100</v>
      </c>
      <c r="Y265" s="110">
        <v>100</v>
      </c>
      <c r="Z265" s="110">
        <v>100</v>
      </c>
      <c r="AA265" s="110">
        <v>100</v>
      </c>
      <c r="AB265" s="110">
        <v>100</v>
      </c>
      <c r="AC265" s="110">
        <v>100</v>
      </c>
      <c r="AD265" s="110">
        <v>100</v>
      </c>
      <c r="AE265" s="110">
        <v>100</v>
      </c>
      <c r="AF265" s="110">
        <v>100</v>
      </c>
      <c r="AG265" s="110">
        <v>100</v>
      </c>
      <c r="AH265" s="110">
        <v>100</v>
      </c>
      <c r="AI265" s="110">
        <v>100</v>
      </c>
      <c r="AJ265" s="110">
        <v>100</v>
      </c>
      <c r="AK265" s="110">
        <v>100</v>
      </c>
      <c r="AL265" s="110">
        <v>100</v>
      </c>
      <c r="AM265" s="110">
        <v>100</v>
      </c>
      <c r="AN265" s="110">
        <v>100</v>
      </c>
      <c r="AO265" s="110">
        <v>100</v>
      </c>
      <c r="AP265" s="110">
        <v>100</v>
      </c>
      <c r="AQ265" s="110">
        <v>100</v>
      </c>
    </row>
    <row r="266" spans="1:43" s="124" customFormat="1">
      <c r="A266" s="124" t="s">
        <v>384</v>
      </c>
      <c r="B266" s="124" t="s">
        <v>112</v>
      </c>
      <c r="C266" s="124" t="s">
        <v>15</v>
      </c>
      <c r="D266" s="124" t="s">
        <v>12</v>
      </c>
      <c r="F266" s="124" t="s">
        <v>399</v>
      </c>
      <c r="H266" s="124" t="s">
        <v>385</v>
      </c>
      <c r="I266" s="191">
        <v>3</v>
      </c>
      <c r="J266" s="40">
        <f>III!D$48</f>
        <v>5702352.4799999995</v>
      </c>
      <c r="K266" s="40">
        <f>III!E$48</f>
        <v>5702352.4799999995</v>
      </c>
      <c r="L266" s="40">
        <f>III!F$48</f>
        <v>5702352.4799999995</v>
      </c>
      <c r="M266" s="40">
        <f>III!G$48</f>
        <v>5702352.4799999995</v>
      </c>
      <c r="N266" s="40">
        <f>III!H$48</f>
        <v>5702352.4799999995</v>
      </c>
      <c r="O266" s="40">
        <f>III!I$48</f>
        <v>5702352.4799999995</v>
      </c>
      <c r="P266" s="40">
        <f>III!J$48</f>
        <v>5702352.4799999995</v>
      </c>
      <c r="Q266" s="40">
        <f>III!K$48</f>
        <v>5702352.4799999995</v>
      </c>
      <c r="R266" s="40">
        <f>III!L$48</f>
        <v>5702352.4799999995</v>
      </c>
      <c r="S266" s="40">
        <f>III!M$48</f>
        <v>5702352.4799999995</v>
      </c>
      <c r="T266" s="40">
        <f>III!N$48</f>
        <v>5702352.4799999995</v>
      </c>
      <c r="U266" s="40">
        <f>III!O$48</f>
        <v>5702352.4799999995</v>
      </c>
      <c r="V266" s="40">
        <f>III!P$48</f>
        <v>5702352.4799999995</v>
      </c>
      <c r="W266" s="40">
        <f>III!Q$48</f>
        <v>5702352.4799999995</v>
      </c>
      <c r="X266" s="40">
        <f>III!R$48</f>
        <v>5702352.4799999995</v>
      </c>
      <c r="Y266" s="40">
        <f>III!S$48</f>
        <v>5702352.4799999995</v>
      </c>
      <c r="Z266" s="40">
        <f>III!T$48</f>
        <v>5702352.4799999995</v>
      </c>
      <c r="AA266" s="40">
        <f>III!U$48</f>
        <v>5702352.4799999995</v>
      </c>
      <c r="AB266" s="40">
        <f>III!V$48</f>
        <v>5702352.4799999995</v>
      </c>
      <c r="AC266" s="40">
        <f>III!W$48</f>
        <v>5702352.4799999995</v>
      </c>
      <c r="AD266" s="40">
        <f>III!X$48</f>
        <v>5702352.4799999995</v>
      </c>
      <c r="AE266" s="40">
        <f>III!Y$48</f>
        <v>5702352.4799999995</v>
      </c>
      <c r="AF266" s="40">
        <f>III!Z$48</f>
        <v>5702352.4799999995</v>
      </c>
      <c r="AG266" s="40">
        <f>III!AA$48</f>
        <v>5702352.4799999995</v>
      </c>
      <c r="AH266" s="40">
        <f>III!AB$48</f>
        <v>5702352.4799999995</v>
      </c>
      <c r="AI266" s="40">
        <f>III!AC$48</f>
        <v>5702352.4799999995</v>
      </c>
      <c r="AJ266" s="40">
        <f>III!AD$48</f>
        <v>5702352.4799999995</v>
      </c>
      <c r="AK266" s="40">
        <f>III!AE$48</f>
        <v>5702352.4799999995</v>
      </c>
      <c r="AL266" s="40">
        <f>III!AF$48</f>
        <v>5702352.4799999995</v>
      </c>
      <c r="AM266" s="40">
        <f>III!AG$48</f>
        <v>5702352.4799999995</v>
      </c>
      <c r="AN266" s="40">
        <f>III!AH$48</f>
        <v>5702352.4799999995</v>
      </c>
      <c r="AO266" s="40">
        <f>III!AI$48</f>
        <v>5702352.4799999995</v>
      </c>
      <c r="AP266" s="40">
        <f>III!AJ$48</f>
        <v>5702352.4799999995</v>
      </c>
      <c r="AQ266" s="40">
        <f>III!AK$48</f>
        <v>5702352.4799999995</v>
      </c>
    </row>
    <row r="267" spans="1:43" s="124" customFormat="1">
      <c r="A267" s="124" t="s">
        <v>384</v>
      </c>
      <c r="B267" s="124" t="s">
        <v>112</v>
      </c>
      <c r="C267" s="124" t="s">
        <v>15</v>
      </c>
      <c r="D267" s="124" t="s">
        <v>86</v>
      </c>
      <c r="E267" s="124" t="s">
        <v>7</v>
      </c>
      <c r="F267" s="124" t="s">
        <v>398</v>
      </c>
      <c r="H267" s="124" t="s">
        <v>385</v>
      </c>
      <c r="I267" s="191">
        <v>3</v>
      </c>
      <c r="J267" s="110">
        <f>III!D$146*100</f>
        <v>98.67109634551494</v>
      </c>
      <c r="K267" s="110">
        <f>III!E$146*100</f>
        <v>98.67109634551494</v>
      </c>
      <c r="L267" s="110">
        <f>III!F$146*100</f>
        <v>98.67109634551494</v>
      </c>
      <c r="M267" s="110">
        <f>III!G$146*100</f>
        <v>98.67109634551494</v>
      </c>
      <c r="N267" s="110">
        <f>III!H$146*100</f>
        <v>98.67109634551494</v>
      </c>
      <c r="O267" s="110">
        <f>III!I$146*100</f>
        <v>98.67109634551494</v>
      </c>
      <c r="P267" s="110">
        <f>III!J$146*100</f>
        <v>98.67109634551494</v>
      </c>
      <c r="Q267" s="110">
        <f>III!K$146*100</f>
        <v>98.67109634551494</v>
      </c>
      <c r="R267" s="110">
        <f>III!L$146*100</f>
        <v>98.67109634551494</v>
      </c>
      <c r="S267" s="110">
        <f>III!M$146*100</f>
        <v>98.67109634551494</v>
      </c>
      <c r="T267" s="110">
        <f>III!N$146*100</f>
        <v>98.67109634551494</v>
      </c>
      <c r="U267" s="110">
        <f>III!O$146*100</f>
        <v>98.67109634551494</v>
      </c>
      <c r="V267" s="110">
        <f>III!P$146*100</f>
        <v>98.67109634551494</v>
      </c>
      <c r="W267" s="110">
        <f>III!Q$146*100</f>
        <v>98.67109634551494</v>
      </c>
      <c r="X267" s="110">
        <f>III!R$146*100</f>
        <v>98.67109634551494</v>
      </c>
      <c r="Y267" s="110">
        <f>III!S$146*100</f>
        <v>98.67109634551494</v>
      </c>
      <c r="Z267" s="110">
        <f>III!T$146*100</f>
        <v>98.67109634551494</v>
      </c>
      <c r="AA267" s="110">
        <f>III!U$146*100</f>
        <v>98.67109634551494</v>
      </c>
      <c r="AB267" s="110">
        <f>III!V$146*100</f>
        <v>98.67109634551494</v>
      </c>
      <c r="AC267" s="110">
        <f>III!W$146*100</f>
        <v>98.67109634551494</v>
      </c>
      <c r="AD267" s="110">
        <f>III!X$146*100</f>
        <v>98.67109634551494</v>
      </c>
      <c r="AE267" s="110">
        <f>III!Y$146*100</f>
        <v>98.67109634551494</v>
      </c>
      <c r="AF267" s="110">
        <f>III!Z$146*100</f>
        <v>98.67109634551494</v>
      </c>
      <c r="AG267" s="110">
        <f>III!AA$146*100</f>
        <v>98.67109634551494</v>
      </c>
      <c r="AH267" s="110">
        <f>III!AB$146*100</f>
        <v>98.67109634551494</v>
      </c>
      <c r="AI267" s="110">
        <f>III!AC$146*100</f>
        <v>98.67109634551494</v>
      </c>
      <c r="AJ267" s="110">
        <f>III!AD$146*100</f>
        <v>98.67109634551494</v>
      </c>
      <c r="AK267" s="110">
        <f>III!AE$146*100</f>
        <v>98.67109634551494</v>
      </c>
      <c r="AL267" s="110">
        <f>III!AF$146*100</f>
        <v>98.67109634551494</v>
      </c>
      <c r="AM267" s="110">
        <f>III!AG$146*100</f>
        <v>98.67109634551494</v>
      </c>
      <c r="AN267" s="110">
        <f>III!AH$146*100</f>
        <v>98.67109634551494</v>
      </c>
      <c r="AO267" s="110">
        <f>III!AI$146*100</f>
        <v>98.67109634551494</v>
      </c>
      <c r="AP267" s="110">
        <f>III!AJ$146*100</f>
        <v>98.67109634551494</v>
      </c>
      <c r="AQ267" s="110">
        <f>III!AK$146*100</f>
        <v>98.67109634551494</v>
      </c>
    </row>
    <row r="268" spans="1:43" s="124" customFormat="1">
      <c r="A268" s="124" t="s">
        <v>384</v>
      </c>
      <c r="B268" s="124" t="s">
        <v>112</v>
      </c>
      <c r="C268" s="124" t="s">
        <v>15</v>
      </c>
      <c r="D268" s="124" t="s">
        <v>86</v>
      </c>
      <c r="E268" s="124" t="s">
        <v>396</v>
      </c>
      <c r="F268" s="124" t="s">
        <v>398</v>
      </c>
      <c r="H268" s="124" t="s">
        <v>385</v>
      </c>
      <c r="I268" s="191">
        <v>3</v>
      </c>
      <c r="J268" s="110">
        <f>III!D$148*100</f>
        <v>1.3289036544850502E-2</v>
      </c>
      <c r="K268" s="110">
        <f>III!E$148*100</f>
        <v>1.3289036544850502E-2</v>
      </c>
      <c r="L268" s="110">
        <f>III!F$148*100</f>
        <v>1.3289036544850502E-2</v>
      </c>
      <c r="M268" s="110">
        <f>III!G$148*100</f>
        <v>1.3289036544850502E-2</v>
      </c>
      <c r="N268" s="110">
        <f>III!H$148*100</f>
        <v>1.3289036544850502E-2</v>
      </c>
      <c r="O268" s="110">
        <f>III!I$148*100</f>
        <v>1.3289036544850502E-2</v>
      </c>
      <c r="P268" s="110">
        <f>III!J$148*100</f>
        <v>1.3289036544850502E-2</v>
      </c>
      <c r="Q268" s="110">
        <f>III!K$148*100</f>
        <v>1.3289036544850502E-2</v>
      </c>
      <c r="R268" s="110">
        <f>III!L$148*100</f>
        <v>1.3289036544850502E-2</v>
      </c>
      <c r="S268" s="110">
        <f>III!M$148*100</f>
        <v>1.3289036544850502E-2</v>
      </c>
      <c r="T268" s="110">
        <f>III!N$148*100</f>
        <v>1.3289036544850502E-2</v>
      </c>
      <c r="U268" s="110">
        <f>III!O$148*100</f>
        <v>1.3289036544850502E-2</v>
      </c>
      <c r="V268" s="110">
        <f>III!P$148*100</f>
        <v>1.3289036544850502E-2</v>
      </c>
      <c r="W268" s="110">
        <f>III!Q$148*100</f>
        <v>1.3289036544850502E-2</v>
      </c>
      <c r="X268" s="110">
        <f>III!R$148*100</f>
        <v>1.3289036544850502E-2</v>
      </c>
      <c r="Y268" s="110">
        <f>III!S$148*100</f>
        <v>1.3289036544850502E-2</v>
      </c>
      <c r="Z268" s="110">
        <f>III!T$148*100</f>
        <v>1.3289036544850502E-2</v>
      </c>
      <c r="AA268" s="110">
        <f>III!U$148*100</f>
        <v>1.3289036544850502E-2</v>
      </c>
      <c r="AB268" s="110">
        <f>III!V$148*100</f>
        <v>1.3289036544850502E-2</v>
      </c>
      <c r="AC268" s="110">
        <f>III!W$148*100</f>
        <v>1.3289036544850502E-2</v>
      </c>
      <c r="AD268" s="110">
        <f>III!X$148*100</f>
        <v>1.3289036544850502E-2</v>
      </c>
      <c r="AE268" s="110">
        <f>III!Y$148*100</f>
        <v>1.3289036544850502E-2</v>
      </c>
      <c r="AF268" s="110">
        <f>III!Z$148*100</f>
        <v>1.3289036544850502E-2</v>
      </c>
      <c r="AG268" s="110">
        <f>III!AA$148*100</f>
        <v>1.3289036544850502E-2</v>
      </c>
      <c r="AH268" s="110">
        <f>III!AB$148*100</f>
        <v>1.3289036544850502E-2</v>
      </c>
      <c r="AI268" s="110">
        <f>III!AC$148*100</f>
        <v>1.3289036544850502E-2</v>
      </c>
      <c r="AJ268" s="110">
        <f>III!AD$148*100</f>
        <v>1.3289036544850502E-2</v>
      </c>
      <c r="AK268" s="110">
        <f>III!AE$148*100</f>
        <v>1.3289036544850502E-2</v>
      </c>
      <c r="AL268" s="110">
        <f>III!AF$148*100</f>
        <v>1.3289036544850502E-2</v>
      </c>
      <c r="AM268" s="110">
        <f>III!AG$148*100</f>
        <v>1.3289036544850502E-2</v>
      </c>
      <c r="AN268" s="110">
        <f>III!AH$148*100</f>
        <v>1.3289036544850502E-2</v>
      </c>
      <c r="AO268" s="110">
        <f>III!AI$148*100</f>
        <v>1.3289036544850502E-2</v>
      </c>
      <c r="AP268" s="110">
        <f>III!AJ$148*100</f>
        <v>1.3289036544850502E-2</v>
      </c>
      <c r="AQ268" s="110">
        <f>III!AK$148*100</f>
        <v>1.3289036544850502E-2</v>
      </c>
    </row>
    <row r="269" spans="1:43" s="124" customFormat="1">
      <c r="A269" s="124" t="s">
        <v>384</v>
      </c>
      <c r="B269" s="124" t="s">
        <v>112</v>
      </c>
      <c r="C269" s="124" t="s">
        <v>15</v>
      </c>
      <c r="D269" s="124" t="s">
        <v>86</v>
      </c>
      <c r="E269" s="124" t="s">
        <v>16</v>
      </c>
      <c r="F269" s="124" t="s">
        <v>398</v>
      </c>
      <c r="H269" s="124" t="s">
        <v>385</v>
      </c>
      <c r="I269" s="191">
        <v>3</v>
      </c>
      <c r="J269" s="110">
        <f>+III!D$147*100</f>
        <v>1.142857142857143</v>
      </c>
      <c r="K269" s="110">
        <f>+III!E$147*100</f>
        <v>1.142857142857143</v>
      </c>
      <c r="L269" s="110">
        <f>+III!F$147*100</f>
        <v>1.142857142857143</v>
      </c>
      <c r="M269" s="110">
        <f>+III!G$147*100</f>
        <v>1.142857142857143</v>
      </c>
      <c r="N269" s="110">
        <f>+III!H$147*100</f>
        <v>1.142857142857143</v>
      </c>
      <c r="O269" s="110">
        <f>+III!I$147*100</f>
        <v>1.142857142857143</v>
      </c>
      <c r="P269" s="110">
        <f>+III!J$147*100</f>
        <v>1.142857142857143</v>
      </c>
      <c r="Q269" s="110">
        <f>+III!K$147*100</f>
        <v>1.142857142857143</v>
      </c>
      <c r="R269" s="110">
        <f>+III!L$147*100</f>
        <v>1.142857142857143</v>
      </c>
      <c r="S269" s="110">
        <f>+III!M$147*100</f>
        <v>1.142857142857143</v>
      </c>
      <c r="T269" s="110">
        <f>+III!N$147*100</f>
        <v>1.142857142857143</v>
      </c>
      <c r="U269" s="110">
        <f>+III!O$147*100</f>
        <v>1.142857142857143</v>
      </c>
      <c r="V269" s="110">
        <f>+III!P$147*100</f>
        <v>1.142857142857143</v>
      </c>
      <c r="W269" s="110">
        <f>+III!Q$147*100</f>
        <v>1.142857142857143</v>
      </c>
      <c r="X269" s="110">
        <f>+III!R$147*100</f>
        <v>1.142857142857143</v>
      </c>
      <c r="Y269" s="110">
        <f>+III!S$147*100</f>
        <v>1.142857142857143</v>
      </c>
      <c r="Z269" s="110">
        <f>+III!T$147*100</f>
        <v>1.142857142857143</v>
      </c>
      <c r="AA269" s="110">
        <f>+III!U$147*100</f>
        <v>1.142857142857143</v>
      </c>
      <c r="AB269" s="110">
        <f>+III!V$147*100</f>
        <v>1.142857142857143</v>
      </c>
      <c r="AC269" s="110">
        <f>+III!W$147*100</f>
        <v>1.142857142857143</v>
      </c>
      <c r="AD269" s="110">
        <f>+III!X$147*100</f>
        <v>1.142857142857143</v>
      </c>
      <c r="AE269" s="110">
        <f>+III!Y$147*100</f>
        <v>1.142857142857143</v>
      </c>
      <c r="AF269" s="110">
        <f>+III!Z$147*100</f>
        <v>1.142857142857143</v>
      </c>
      <c r="AG269" s="110">
        <f>+III!AA$147*100</f>
        <v>1.142857142857143</v>
      </c>
      <c r="AH269" s="110">
        <f>+III!AB$147*100</f>
        <v>1.142857142857143</v>
      </c>
      <c r="AI269" s="110">
        <f>+III!AC$147*100</f>
        <v>1.142857142857143</v>
      </c>
      <c r="AJ269" s="110">
        <f>+III!AD$147*100</f>
        <v>1.142857142857143</v>
      </c>
      <c r="AK269" s="110">
        <f>+III!AE$147*100</f>
        <v>1.142857142857143</v>
      </c>
      <c r="AL269" s="110">
        <f>+III!AF$147*100</f>
        <v>1.142857142857143</v>
      </c>
      <c r="AM269" s="110">
        <f>+III!AG$147*100</f>
        <v>1.142857142857143</v>
      </c>
      <c r="AN269" s="110">
        <f>+III!AH$147*100</f>
        <v>1.142857142857143</v>
      </c>
      <c r="AO269" s="110">
        <f>+III!AI$147*100</f>
        <v>1.142857142857143</v>
      </c>
      <c r="AP269" s="110">
        <f>+III!AJ$147*100</f>
        <v>1.142857142857143</v>
      </c>
      <c r="AQ269" s="110">
        <f>+III!AK$147*100</f>
        <v>1.142857142857143</v>
      </c>
    </row>
    <row r="270" spans="1:43" s="124" customFormat="1">
      <c r="A270" s="124" t="s">
        <v>384</v>
      </c>
      <c r="B270" s="124" t="s">
        <v>112</v>
      </c>
      <c r="C270" s="124" t="s">
        <v>15</v>
      </c>
      <c r="D270" s="124" t="s">
        <v>86</v>
      </c>
      <c r="E270" s="124" t="s">
        <v>395</v>
      </c>
      <c r="F270" s="124" t="s">
        <v>398</v>
      </c>
      <c r="H270" s="124" t="s">
        <v>385</v>
      </c>
      <c r="I270" s="191">
        <v>3</v>
      </c>
      <c r="J270" s="110">
        <f>+III!D$145*100</f>
        <v>0.1727574750830565</v>
      </c>
      <c r="K270" s="110">
        <f>+III!E$145*100</f>
        <v>0.1727574750830565</v>
      </c>
      <c r="L270" s="110">
        <f>+III!F$145*100</f>
        <v>0.1727574750830565</v>
      </c>
      <c r="M270" s="110">
        <f>+III!G$145*100</f>
        <v>0.1727574750830565</v>
      </c>
      <c r="N270" s="110">
        <f>+III!H$145*100</f>
        <v>0.1727574750830565</v>
      </c>
      <c r="O270" s="110">
        <f>+III!I$145*100</f>
        <v>0.1727574750830565</v>
      </c>
      <c r="P270" s="110">
        <f>+III!J$145*100</f>
        <v>0.1727574750830565</v>
      </c>
      <c r="Q270" s="110">
        <f>+III!K$145*100</f>
        <v>0.1727574750830565</v>
      </c>
      <c r="R270" s="110">
        <f>+III!L$145*100</f>
        <v>0.1727574750830565</v>
      </c>
      <c r="S270" s="110">
        <f>+III!M$145*100</f>
        <v>0.1727574750830565</v>
      </c>
      <c r="T270" s="110">
        <f>+III!N$145*100</f>
        <v>0.1727574750830565</v>
      </c>
      <c r="U270" s="110">
        <f>+III!O$145*100</f>
        <v>0.1727574750830565</v>
      </c>
      <c r="V270" s="110">
        <f>+III!P$145*100</f>
        <v>0.1727574750830565</v>
      </c>
      <c r="W270" s="110">
        <f>+III!Q$145*100</f>
        <v>0.1727574750830565</v>
      </c>
      <c r="X270" s="110">
        <f>+III!R$145*100</f>
        <v>0.1727574750830565</v>
      </c>
      <c r="Y270" s="110">
        <f>+III!S$145*100</f>
        <v>0.1727574750830565</v>
      </c>
      <c r="Z270" s="110">
        <f>+III!T$145*100</f>
        <v>0.1727574750830565</v>
      </c>
      <c r="AA270" s="110">
        <f>+III!U$145*100</f>
        <v>0.1727574750830565</v>
      </c>
      <c r="AB270" s="110">
        <f>+III!V$145*100</f>
        <v>0.1727574750830565</v>
      </c>
      <c r="AC270" s="110">
        <f>+III!W$145*100</f>
        <v>0.1727574750830565</v>
      </c>
      <c r="AD270" s="110">
        <f>+III!X$145*100</f>
        <v>0.1727574750830565</v>
      </c>
      <c r="AE270" s="110">
        <f>+III!Y$145*100</f>
        <v>0.1727574750830565</v>
      </c>
      <c r="AF270" s="110">
        <f>+III!Z$145*100</f>
        <v>0.1727574750830565</v>
      </c>
      <c r="AG270" s="110">
        <f>+III!AA$145*100</f>
        <v>0.1727574750830565</v>
      </c>
      <c r="AH270" s="110">
        <f>+III!AB$145*100</f>
        <v>0.1727574750830565</v>
      </c>
      <c r="AI270" s="110">
        <f>+III!AC$145*100</f>
        <v>0.1727574750830565</v>
      </c>
      <c r="AJ270" s="110">
        <f>+III!AD$145*100</f>
        <v>0.1727574750830565</v>
      </c>
      <c r="AK270" s="110">
        <f>+III!AE$145*100</f>
        <v>0.1727574750830565</v>
      </c>
      <c r="AL270" s="110">
        <f>+III!AF$145*100</f>
        <v>0.1727574750830565</v>
      </c>
      <c r="AM270" s="110">
        <f>+III!AG$145*100</f>
        <v>0.1727574750830565</v>
      </c>
      <c r="AN270" s="110">
        <f>+III!AH$145*100</f>
        <v>0.1727574750830565</v>
      </c>
      <c r="AO270" s="110">
        <f>+III!AI$145*100</f>
        <v>0.1727574750830565</v>
      </c>
      <c r="AP270" s="110">
        <f>+III!AJ$145*100</f>
        <v>0.1727574750830565</v>
      </c>
      <c r="AQ270" s="110">
        <f>+III!AK$145*100</f>
        <v>0.1727574750830565</v>
      </c>
    </row>
    <row r="271" spans="1:43" s="124" customFormat="1">
      <c r="A271" s="124" t="s">
        <v>384</v>
      </c>
      <c r="B271" s="124" t="s">
        <v>112</v>
      </c>
      <c r="C271" s="124" t="s">
        <v>15</v>
      </c>
      <c r="D271" s="124" t="s">
        <v>86</v>
      </c>
      <c r="F271" s="124" t="s">
        <v>399</v>
      </c>
      <c r="H271" s="124" t="s">
        <v>385</v>
      </c>
      <c r="I271" s="191">
        <v>3</v>
      </c>
      <c r="J271" s="40">
        <f>III!D$49</f>
        <v>788066.15999999992</v>
      </c>
      <c r="K271" s="40">
        <f>III!E$49</f>
        <v>788066.15999999992</v>
      </c>
      <c r="L271" s="40">
        <f>III!F$49</f>
        <v>788066.15999999992</v>
      </c>
      <c r="M271" s="40">
        <f>III!G$49</f>
        <v>788066.15999999992</v>
      </c>
      <c r="N271" s="40">
        <f>III!H$49</f>
        <v>788066.15999999992</v>
      </c>
      <c r="O271" s="40">
        <f>III!I$49</f>
        <v>788066.15999999992</v>
      </c>
      <c r="P271" s="40">
        <f>III!J$49</f>
        <v>788066.15999999992</v>
      </c>
      <c r="Q271" s="40">
        <f>III!K$49</f>
        <v>788066.15999999992</v>
      </c>
      <c r="R271" s="40">
        <f>III!L$49</f>
        <v>788066.15999999992</v>
      </c>
      <c r="S271" s="40">
        <f>III!M$49</f>
        <v>788066.15999999992</v>
      </c>
      <c r="T271" s="40">
        <f>III!N$49</f>
        <v>788066.15999999992</v>
      </c>
      <c r="U271" s="40">
        <f>III!O$49</f>
        <v>788066.15999999992</v>
      </c>
      <c r="V271" s="40">
        <f>III!P$49</f>
        <v>788066.15999999992</v>
      </c>
      <c r="W271" s="40">
        <f>III!Q$49</f>
        <v>788066.15999999992</v>
      </c>
      <c r="X271" s="40">
        <f>III!R$49</f>
        <v>788066.15999999992</v>
      </c>
      <c r="Y271" s="40">
        <f>III!S$49</f>
        <v>788066.15999999992</v>
      </c>
      <c r="Z271" s="40">
        <f>III!T$49</f>
        <v>788066.15999999992</v>
      </c>
      <c r="AA271" s="40">
        <f>III!U$49</f>
        <v>788066.15999999992</v>
      </c>
      <c r="AB271" s="40">
        <f>III!V$49</f>
        <v>788066.15999999992</v>
      </c>
      <c r="AC271" s="40">
        <f>III!W$49</f>
        <v>788066.15999999992</v>
      </c>
      <c r="AD271" s="40">
        <f>III!X$49</f>
        <v>788066.15999999992</v>
      </c>
      <c r="AE271" s="40">
        <f>III!Y$49</f>
        <v>788066.15999999992</v>
      </c>
      <c r="AF271" s="40">
        <f>III!Z$49</f>
        <v>788066.15999999992</v>
      </c>
      <c r="AG271" s="40">
        <f>III!AA$49</f>
        <v>788066.15999999992</v>
      </c>
      <c r="AH271" s="40">
        <f>III!AB$49</f>
        <v>788066.15999999992</v>
      </c>
      <c r="AI271" s="40">
        <f>III!AC$49</f>
        <v>788066.15999999992</v>
      </c>
      <c r="AJ271" s="40">
        <f>III!AD$49</f>
        <v>788066.15999999992</v>
      </c>
      <c r="AK271" s="40">
        <f>III!AE$49</f>
        <v>788066.15999999992</v>
      </c>
      <c r="AL271" s="40">
        <f>III!AF$49</f>
        <v>788066.15999999992</v>
      </c>
      <c r="AM271" s="40">
        <f>III!AG$49</f>
        <v>788066.15999999992</v>
      </c>
      <c r="AN271" s="40">
        <f>III!AH$49</f>
        <v>788066.15999999992</v>
      </c>
      <c r="AO271" s="40">
        <f>III!AI$49</f>
        <v>788066.15999999992</v>
      </c>
      <c r="AP271" s="40">
        <f>III!AJ$49</f>
        <v>788066.15999999992</v>
      </c>
      <c r="AQ271" s="40">
        <f>III!AK$49</f>
        <v>788066.15999999992</v>
      </c>
    </row>
    <row r="272" spans="1:43" s="124" customFormat="1">
      <c r="A272" s="124" t="s">
        <v>384</v>
      </c>
      <c r="B272" s="124" t="s">
        <v>112</v>
      </c>
      <c r="C272" s="124" t="s">
        <v>14</v>
      </c>
      <c r="D272" s="124" t="s">
        <v>11</v>
      </c>
      <c r="E272" s="124" t="s">
        <v>396</v>
      </c>
      <c r="F272" s="124" t="s">
        <v>398</v>
      </c>
      <c r="H272" s="124" t="s">
        <v>385</v>
      </c>
      <c r="I272" s="191">
        <v>3</v>
      </c>
      <c r="J272" s="110">
        <f>III!D$104*100</f>
        <v>10</v>
      </c>
      <c r="K272" s="110">
        <f>III!E$104*100</f>
        <v>10</v>
      </c>
      <c r="L272" s="110">
        <f>III!F$104*100</f>
        <v>10</v>
      </c>
      <c r="M272" s="110">
        <f>III!G$104*100</f>
        <v>10</v>
      </c>
      <c r="N272" s="110">
        <f>III!H$104*100</f>
        <v>10</v>
      </c>
      <c r="O272" s="110">
        <f>III!I$104*100</f>
        <v>10</v>
      </c>
      <c r="P272" s="110">
        <f>III!J$104*100</f>
        <v>10</v>
      </c>
      <c r="Q272" s="110">
        <f>III!K$104*100</f>
        <v>10</v>
      </c>
      <c r="R272" s="110">
        <f>III!L$104*100</f>
        <v>10</v>
      </c>
      <c r="S272" s="110">
        <f>III!M$104*100</f>
        <v>10</v>
      </c>
      <c r="T272" s="110">
        <f>III!N$104*100</f>
        <v>10</v>
      </c>
      <c r="U272" s="110">
        <f>III!O$104*100</f>
        <v>10</v>
      </c>
      <c r="V272" s="110">
        <f>III!P$104*100</f>
        <v>10</v>
      </c>
      <c r="W272" s="110">
        <f>III!Q$104*100</f>
        <v>10</v>
      </c>
      <c r="X272" s="110">
        <f>III!R$104*100</f>
        <v>10</v>
      </c>
      <c r="Y272" s="110">
        <f>III!S$104*100</f>
        <v>10</v>
      </c>
      <c r="Z272" s="110">
        <f>III!T$104*100</f>
        <v>10</v>
      </c>
      <c r="AA272" s="110">
        <f>III!U$104*100</f>
        <v>10</v>
      </c>
      <c r="AB272" s="110">
        <f>III!V$104*100</f>
        <v>10</v>
      </c>
      <c r="AC272" s="110">
        <f>III!W$104*100</f>
        <v>10</v>
      </c>
      <c r="AD272" s="110">
        <f>III!X$104*100</f>
        <v>10</v>
      </c>
      <c r="AE272" s="110">
        <f>III!Y$104*100</f>
        <v>10</v>
      </c>
      <c r="AF272" s="110">
        <f>III!Z$104*100</f>
        <v>10</v>
      </c>
      <c r="AG272" s="110">
        <f>III!AA$104*100</f>
        <v>10</v>
      </c>
      <c r="AH272" s="110">
        <f>III!AB$104*100</f>
        <v>10</v>
      </c>
      <c r="AI272" s="110">
        <f>III!AC$104*100</f>
        <v>10</v>
      </c>
      <c r="AJ272" s="110">
        <f>III!AD$104*100</f>
        <v>10</v>
      </c>
      <c r="AK272" s="110">
        <f>III!AE$104*100</f>
        <v>10</v>
      </c>
      <c r="AL272" s="110">
        <f>III!AF$104*100</f>
        <v>10</v>
      </c>
      <c r="AM272" s="110">
        <f>III!AG$104*100</f>
        <v>10</v>
      </c>
      <c r="AN272" s="110">
        <f>III!AH$104*100</f>
        <v>10</v>
      </c>
      <c r="AO272" s="110">
        <f>III!AI$104*100</f>
        <v>10</v>
      </c>
      <c r="AP272" s="110">
        <f>III!AJ$104*100</f>
        <v>10</v>
      </c>
      <c r="AQ272" s="110">
        <f>III!AK$104*100</f>
        <v>10</v>
      </c>
    </row>
    <row r="273" spans="1:43" s="124" customFormat="1">
      <c r="A273" s="124" t="s">
        <v>384</v>
      </c>
      <c r="B273" s="124" t="s">
        <v>112</v>
      </c>
      <c r="C273" s="124" t="s">
        <v>14</v>
      </c>
      <c r="D273" s="124" t="s">
        <v>11</v>
      </c>
      <c r="E273" s="124" t="s">
        <v>16</v>
      </c>
      <c r="F273" s="124" t="s">
        <v>398</v>
      </c>
      <c r="H273" s="124" t="s">
        <v>385</v>
      </c>
      <c r="I273" s="191">
        <v>3</v>
      </c>
      <c r="J273" s="110">
        <f>III!D$103*100</f>
        <v>85</v>
      </c>
      <c r="K273" s="110">
        <f>III!E$103*100</f>
        <v>85</v>
      </c>
      <c r="L273" s="110">
        <f>III!F$103*100</f>
        <v>85</v>
      </c>
      <c r="M273" s="110">
        <f>III!G$103*100</f>
        <v>85</v>
      </c>
      <c r="N273" s="110">
        <f>III!H$103*100</f>
        <v>85</v>
      </c>
      <c r="O273" s="110">
        <f>III!I$103*100</f>
        <v>85</v>
      </c>
      <c r="P273" s="110">
        <f>III!J$103*100</f>
        <v>85</v>
      </c>
      <c r="Q273" s="110">
        <f>III!K$103*100</f>
        <v>85</v>
      </c>
      <c r="R273" s="110">
        <f>III!L$103*100</f>
        <v>85</v>
      </c>
      <c r="S273" s="110">
        <f>III!M$103*100</f>
        <v>85</v>
      </c>
      <c r="T273" s="110">
        <f>III!N$103*100</f>
        <v>85</v>
      </c>
      <c r="U273" s="110">
        <f>III!O$103*100</f>
        <v>85</v>
      </c>
      <c r="V273" s="110">
        <f>III!P$103*100</f>
        <v>85</v>
      </c>
      <c r="W273" s="110">
        <f>III!Q$103*100</f>
        <v>85</v>
      </c>
      <c r="X273" s="110">
        <f>III!R$103*100</f>
        <v>85</v>
      </c>
      <c r="Y273" s="110">
        <f>III!S$103*100</f>
        <v>85</v>
      </c>
      <c r="Z273" s="110">
        <f>III!T$103*100</f>
        <v>85</v>
      </c>
      <c r="AA273" s="110">
        <f>III!U$103*100</f>
        <v>85</v>
      </c>
      <c r="AB273" s="110">
        <f>III!V$103*100</f>
        <v>85</v>
      </c>
      <c r="AC273" s="110">
        <f>III!W$103*100</f>
        <v>85</v>
      </c>
      <c r="AD273" s="110">
        <f>III!X$103*100</f>
        <v>85</v>
      </c>
      <c r="AE273" s="110">
        <f>III!Y$103*100</f>
        <v>85</v>
      </c>
      <c r="AF273" s="110">
        <f>III!Z$103*100</f>
        <v>85</v>
      </c>
      <c r="AG273" s="110">
        <f>III!AA$103*100</f>
        <v>85</v>
      </c>
      <c r="AH273" s="110">
        <f>III!AB$103*100</f>
        <v>85</v>
      </c>
      <c r="AI273" s="110">
        <f>III!AC$103*100</f>
        <v>85</v>
      </c>
      <c r="AJ273" s="110">
        <f>III!AD$103*100</f>
        <v>85</v>
      </c>
      <c r="AK273" s="110">
        <f>III!AE$103*100</f>
        <v>85</v>
      </c>
      <c r="AL273" s="110">
        <f>III!AF$103*100</f>
        <v>85</v>
      </c>
      <c r="AM273" s="110">
        <f>III!AG$103*100</f>
        <v>85</v>
      </c>
      <c r="AN273" s="110">
        <f>III!AH$103*100</f>
        <v>85</v>
      </c>
      <c r="AO273" s="110">
        <f>III!AI$103*100</f>
        <v>85</v>
      </c>
      <c r="AP273" s="110">
        <f>III!AJ$103*100</f>
        <v>85</v>
      </c>
      <c r="AQ273" s="110">
        <f>III!AK$103*100</f>
        <v>85</v>
      </c>
    </row>
    <row r="274" spans="1:43" s="124" customFormat="1">
      <c r="A274" s="124" t="s">
        <v>384</v>
      </c>
      <c r="B274" s="124" t="s">
        <v>112</v>
      </c>
      <c r="C274" s="124" t="s">
        <v>14</v>
      </c>
      <c r="D274" s="124" t="s">
        <v>11</v>
      </c>
      <c r="E274" s="124" t="s">
        <v>395</v>
      </c>
      <c r="F274" s="124" t="s">
        <v>398</v>
      </c>
      <c r="H274" s="124" t="s">
        <v>385</v>
      </c>
      <c r="I274" s="191">
        <v>3</v>
      </c>
      <c r="J274" s="110">
        <f>III!D$102*100</f>
        <v>5</v>
      </c>
      <c r="K274" s="110">
        <f>III!E$102*100</f>
        <v>5</v>
      </c>
      <c r="L274" s="110">
        <f>III!F$102*100</f>
        <v>5</v>
      </c>
      <c r="M274" s="110">
        <f>III!G$102*100</f>
        <v>5</v>
      </c>
      <c r="N274" s="110">
        <f>III!H$102*100</f>
        <v>5</v>
      </c>
      <c r="O274" s="110">
        <f>III!I$102*100</f>
        <v>5</v>
      </c>
      <c r="P274" s="110">
        <f>III!J$102*100</f>
        <v>5</v>
      </c>
      <c r="Q274" s="110">
        <f>III!K$102*100</f>
        <v>5</v>
      </c>
      <c r="R274" s="110">
        <f>III!L$102*100</f>
        <v>5</v>
      </c>
      <c r="S274" s="110">
        <f>III!M$102*100</f>
        <v>5</v>
      </c>
      <c r="T274" s="110">
        <f>III!N$102*100</f>
        <v>5</v>
      </c>
      <c r="U274" s="110">
        <f>III!O$102*100</f>
        <v>5</v>
      </c>
      <c r="V274" s="110">
        <f>III!P$102*100</f>
        <v>5</v>
      </c>
      <c r="W274" s="110">
        <f>III!Q$102*100</f>
        <v>5</v>
      </c>
      <c r="X274" s="110">
        <f>III!R$102*100</f>
        <v>5</v>
      </c>
      <c r="Y274" s="110">
        <f>III!S$102*100</f>
        <v>5</v>
      </c>
      <c r="Z274" s="110">
        <f>III!T$102*100</f>
        <v>5</v>
      </c>
      <c r="AA274" s="110">
        <f>III!U$102*100</f>
        <v>5</v>
      </c>
      <c r="AB274" s="110">
        <f>III!V$102*100</f>
        <v>5</v>
      </c>
      <c r="AC274" s="110">
        <f>III!W$102*100</f>
        <v>5</v>
      </c>
      <c r="AD274" s="110">
        <f>III!X$102*100</f>
        <v>5</v>
      </c>
      <c r="AE274" s="110">
        <f>III!Y$102*100</f>
        <v>5</v>
      </c>
      <c r="AF274" s="110">
        <f>III!Z$102*100</f>
        <v>5</v>
      </c>
      <c r="AG274" s="110">
        <f>III!AA$102*100</f>
        <v>5</v>
      </c>
      <c r="AH274" s="110">
        <f>III!AB$102*100</f>
        <v>5</v>
      </c>
      <c r="AI274" s="110">
        <f>III!AC$102*100</f>
        <v>5</v>
      </c>
      <c r="AJ274" s="110">
        <f>III!AD$102*100</f>
        <v>5</v>
      </c>
      <c r="AK274" s="110">
        <f>III!AE$102*100</f>
        <v>5</v>
      </c>
      <c r="AL274" s="110">
        <f>III!AF$102*100</f>
        <v>5</v>
      </c>
      <c r="AM274" s="110">
        <f>III!AG$102*100</f>
        <v>5</v>
      </c>
      <c r="AN274" s="110">
        <f>III!AH$102*100</f>
        <v>5</v>
      </c>
      <c r="AO274" s="110">
        <f>III!AI$102*100</f>
        <v>5</v>
      </c>
      <c r="AP274" s="110">
        <f>III!AJ$102*100</f>
        <v>5</v>
      </c>
      <c r="AQ274" s="110">
        <f>III!AK$102*100</f>
        <v>5</v>
      </c>
    </row>
    <row r="275" spans="1:43" s="124" customFormat="1">
      <c r="A275" s="124" t="s">
        <v>384</v>
      </c>
      <c r="B275" s="124" t="s">
        <v>112</v>
      </c>
      <c r="C275" s="124" t="s">
        <v>14</v>
      </c>
      <c r="D275" s="124" t="s">
        <v>11</v>
      </c>
      <c r="F275" s="124" t="s">
        <v>399</v>
      </c>
      <c r="H275" s="124" t="s">
        <v>385</v>
      </c>
      <c r="I275" s="191">
        <v>3</v>
      </c>
      <c r="J275" s="40">
        <f>III!D$22</f>
        <v>30700.890000000003</v>
      </c>
      <c r="K275" s="40">
        <f>III!E$22</f>
        <v>30700.890000000003</v>
      </c>
      <c r="L275" s="40">
        <f>III!F$22</f>
        <v>30700.890000000003</v>
      </c>
      <c r="M275" s="40">
        <f>III!G$22</f>
        <v>30700.890000000003</v>
      </c>
      <c r="N275" s="40">
        <f>III!H$22</f>
        <v>30700.890000000003</v>
      </c>
      <c r="O275" s="40">
        <f>III!I$22</f>
        <v>30700.890000000003</v>
      </c>
      <c r="P275" s="40">
        <f>III!J$22</f>
        <v>30700.890000000003</v>
      </c>
      <c r="Q275" s="40">
        <f>III!K$22</f>
        <v>30700.890000000003</v>
      </c>
      <c r="R275" s="40">
        <f>III!L$22</f>
        <v>30700.890000000003</v>
      </c>
      <c r="S275" s="40">
        <f>III!M$22</f>
        <v>30700.890000000003</v>
      </c>
      <c r="T275" s="40">
        <f>III!N$22</f>
        <v>30700.890000000003</v>
      </c>
      <c r="U275" s="40">
        <f>III!O$22</f>
        <v>30700.890000000003</v>
      </c>
      <c r="V275" s="40">
        <f>III!P$22</f>
        <v>30700.890000000003</v>
      </c>
      <c r="W275" s="40">
        <f>III!Q$22</f>
        <v>30700.890000000003</v>
      </c>
      <c r="X275" s="40">
        <f>III!R$22</f>
        <v>30700.890000000003</v>
      </c>
      <c r="Y275" s="40">
        <f>III!S$22</f>
        <v>30700.890000000003</v>
      </c>
      <c r="Z275" s="40">
        <f>III!T$22</f>
        <v>30700.890000000003</v>
      </c>
      <c r="AA275" s="40">
        <f>III!U$22</f>
        <v>30700.890000000003</v>
      </c>
      <c r="AB275" s="40">
        <f>III!V$22</f>
        <v>30700.890000000003</v>
      </c>
      <c r="AC275" s="40">
        <f>III!W$22</f>
        <v>30700.890000000003</v>
      </c>
      <c r="AD275" s="40">
        <f>III!X$22</f>
        <v>30700.890000000003</v>
      </c>
      <c r="AE275" s="40">
        <f>III!Y$22</f>
        <v>30700.890000000003</v>
      </c>
      <c r="AF275" s="40">
        <f>III!Z$22</f>
        <v>30700.890000000003</v>
      </c>
      <c r="AG275" s="40">
        <f>III!AA$22</f>
        <v>30700.890000000003</v>
      </c>
      <c r="AH275" s="40">
        <f>III!AB$22</f>
        <v>30700.890000000003</v>
      </c>
      <c r="AI275" s="40">
        <f>III!AC$22</f>
        <v>30700.890000000003</v>
      </c>
      <c r="AJ275" s="40">
        <f>III!AD$22</f>
        <v>30700.890000000003</v>
      </c>
      <c r="AK275" s="40">
        <f>III!AE$22</f>
        <v>30700.890000000003</v>
      </c>
      <c r="AL275" s="40">
        <f>III!AF$22</f>
        <v>30700.890000000003</v>
      </c>
      <c r="AM275" s="40">
        <f>III!AG$22</f>
        <v>30700.890000000003</v>
      </c>
      <c r="AN275" s="40">
        <f>III!AH$22</f>
        <v>30700.890000000003</v>
      </c>
      <c r="AO275" s="40">
        <f>III!AI$22</f>
        <v>30700.890000000003</v>
      </c>
      <c r="AP275" s="40">
        <f>III!AJ$22</f>
        <v>30700.890000000003</v>
      </c>
      <c r="AQ275" s="40">
        <f>III!AK$22</f>
        <v>30700.890000000003</v>
      </c>
    </row>
    <row r="276" spans="1:43" s="124" customFormat="1">
      <c r="A276" s="124" t="s">
        <v>384</v>
      </c>
      <c r="B276" s="124" t="s">
        <v>112</v>
      </c>
      <c r="C276" s="124" t="s">
        <v>14</v>
      </c>
      <c r="D276" s="124" t="s">
        <v>5</v>
      </c>
      <c r="E276" s="124" t="s">
        <v>7</v>
      </c>
      <c r="F276" s="124" t="s">
        <v>398</v>
      </c>
      <c r="H276" s="124" t="s">
        <v>385</v>
      </c>
      <c r="I276" s="191">
        <v>3</v>
      </c>
      <c r="J276" s="110">
        <f>III!D$107*100</f>
        <v>84.360189573459721</v>
      </c>
      <c r="K276" s="110">
        <f>III!E$107*100</f>
        <v>84.360189573459721</v>
      </c>
      <c r="L276" s="110">
        <f>III!F$107*100</f>
        <v>84.360189573459721</v>
      </c>
      <c r="M276" s="110">
        <f>III!G$107*100</f>
        <v>84.360189573459721</v>
      </c>
      <c r="N276" s="110">
        <f>III!H$107*100</f>
        <v>84.360189573459721</v>
      </c>
      <c r="O276" s="110">
        <f>III!I$107*100</f>
        <v>84.360189573459721</v>
      </c>
      <c r="P276" s="110">
        <f>III!J$107*100</f>
        <v>84.360189573459721</v>
      </c>
      <c r="Q276" s="110">
        <f>III!K$107*100</f>
        <v>84.360189573459721</v>
      </c>
      <c r="R276" s="110">
        <f>III!L$107*100</f>
        <v>84.360189573459721</v>
      </c>
      <c r="S276" s="110">
        <f>III!M$107*100</f>
        <v>84.360189573459721</v>
      </c>
      <c r="T276" s="110">
        <f>III!N$107*100</f>
        <v>84.360189573459721</v>
      </c>
      <c r="U276" s="110">
        <f>III!O$107*100</f>
        <v>84.360189573459721</v>
      </c>
      <c r="V276" s="110">
        <f>III!P$107*100</f>
        <v>84.360189573459721</v>
      </c>
      <c r="W276" s="110">
        <f>III!Q$107*100</f>
        <v>84.360189573459721</v>
      </c>
      <c r="X276" s="110">
        <f>III!R$107*100</f>
        <v>84.360189573459721</v>
      </c>
      <c r="Y276" s="110">
        <f>III!S$107*100</f>
        <v>84.360189573459721</v>
      </c>
      <c r="Z276" s="110">
        <f>III!T$107*100</f>
        <v>84.360189573459721</v>
      </c>
      <c r="AA276" s="110">
        <f>III!U$107*100</f>
        <v>84.360189573459721</v>
      </c>
      <c r="AB276" s="110">
        <f>III!V$107*100</f>
        <v>84.360189573459721</v>
      </c>
      <c r="AC276" s="110">
        <f>III!W$107*100</f>
        <v>84.360189573459721</v>
      </c>
      <c r="AD276" s="110">
        <f>III!X$107*100</f>
        <v>84.360189573459721</v>
      </c>
      <c r="AE276" s="110">
        <f>III!Y$107*100</f>
        <v>84.360189573459721</v>
      </c>
      <c r="AF276" s="110">
        <f>III!Z$107*100</f>
        <v>84.360189573459721</v>
      </c>
      <c r="AG276" s="110">
        <f>III!AA$107*100</f>
        <v>84.360189573459721</v>
      </c>
      <c r="AH276" s="110">
        <f>III!AB$107*100</f>
        <v>84.360189573459721</v>
      </c>
      <c r="AI276" s="110">
        <f>III!AC$107*100</f>
        <v>84.360189573459721</v>
      </c>
      <c r="AJ276" s="110">
        <f>III!AD$107*100</f>
        <v>84.360189573459721</v>
      </c>
      <c r="AK276" s="110">
        <f>III!AE$107*100</f>
        <v>84.360189573459721</v>
      </c>
      <c r="AL276" s="110">
        <f>III!AF$107*100</f>
        <v>84.360189573459721</v>
      </c>
      <c r="AM276" s="110">
        <f>III!AG$107*100</f>
        <v>84.360189573459721</v>
      </c>
      <c r="AN276" s="110">
        <f>III!AH$107*100</f>
        <v>84.360189573459721</v>
      </c>
      <c r="AO276" s="110">
        <f>III!AI$107*100</f>
        <v>84.360189573459721</v>
      </c>
      <c r="AP276" s="110">
        <f>III!AJ$107*100</f>
        <v>84.360189573459721</v>
      </c>
      <c r="AQ276" s="110">
        <f>III!AK$107*100</f>
        <v>84.360189573459721</v>
      </c>
    </row>
    <row r="277" spans="1:43" s="124" customFormat="1">
      <c r="A277" s="124" t="s">
        <v>384</v>
      </c>
      <c r="B277" s="124" t="s">
        <v>112</v>
      </c>
      <c r="C277" s="124" t="s">
        <v>14</v>
      </c>
      <c r="D277" s="124" t="s">
        <v>5</v>
      </c>
      <c r="E277" s="124" t="s">
        <v>396</v>
      </c>
      <c r="F277" s="124" t="s">
        <v>398</v>
      </c>
      <c r="H277" s="124" t="s">
        <v>385</v>
      </c>
      <c r="I277" s="191">
        <v>3</v>
      </c>
      <c r="J277" s="110">
        <f>III!D$109*100</f>
        <v>1.5639810426540286</v>
      </c>
      <c r="K277" s="110">
        <f>III!E$109*100</f>
        <v>1.5639810426540286</v>
      </c>
      <c r="L277" s="110">
        <f>III!F$109*100</f>
        <v>1.5639810426540286</v>
      </c>
      <c r="M277" s="110">
        <f>III!G$109*100</f>
        <v>1.5639810426540286</v>
      </c>
      <c r="N277" s="110">
        <f>III!H$109*100</f>
        <v>1.5639810426540286</v>
      </c>
      <c r="O277" s="110">
        <f>III!I$109*100</f>
        <v>1.5639810426540286</v>
      </c>
      <c r="P277" s="110">
        <f>III!J$109*100</f>
        <v>1.5639810426540286</v>
      </c>
      <c r="Q277" s="110">
        <f>III!K$109*100</f>
        <v>1.5639810426540286</v>
      </c>
      <c r="R277" s="110">
        <f>III!L$109*100</f>
        <v>1.5639810426540286</v>
      </c>
      <c r="S277" s="110">
        <f>III!M$109*100</f>
        <v>1.5639810426540286</v>
      </c>
      <c r="T277" s="110">
        <f>III!N$109*100</f>
        <v>1.5639810426540286</v>
      </c>
      <c r="U277" s="110">
        <f>III!O$109*100</f>
        <v>1.5639810426540286</v>
      </c>
      <c r="V277" s="110">
        <f>III!P$109*100</f>
        <v>1.5639810426540286</v>
      </c>
      <c r="W277" s="110">
        <f>III!Q$109*100</f>
        <v>1.5639810426540286</v>
      </c>
      <c r="X277" s="110">
        <f>III!R$109*100</f>
        <v>1.5639810426540286</v>
      </c>
      <c r="Y277" s="110">
        <f>III!S$109*100</f>
        <v>1.5639810426540286</v>
      </c>
      <c r="Z277" s="110">
        <f>III!T$109*100</f>
        <v>1.5639810426540286</v>
      </c>
      <c r="AA277" s="110">
        <f>III!U$109*100</f>
        <v>1.5639810426540286</v>
      </c>
      <c r="AB277" s="110">
        <f>III!V$109*100</f>
        <v>1.5639810426540286</v>
      </c>
      <c r="AC277" s="110">
        <f>III!W$109*100</f>
        <v>1.5639810426540286</v>
      </c>
      <c r="AD277" s="110">
        <f>III!X$109*100</f>
        <v>1.5639810426540286</v>
      </c>
      <c r="AE277" s="110">
        <f>III!Y$109*100</f>
        <v>1.5639810426540286</v>
      </c>
      <c r="AF277" s="110">
        <f>III!Z$109*100</f>
        <v>1.5639810426540286</v>
      </c>
      <c r="AG277" s="110">
        <f>III!AA$109*100</f>
        <v>1.5639810426540286</v>
      </c>
      <c r="AH277" s="110">
        <f>III!AB$109*100</f>
        <v>1.5639810426540286</v>
      </c>
      <c r="AI277" s="110">
        <f>III!AC$109*100</f>
        <v>1.5639810426540286</v>
      </c>
      <c r="AJ277" s="110">
        <f>III!AD$109*100</f>
        <v>1.5639810426540286</v>
      </c>
      <c r="AK277" s="110">
        <f>III!AE$109*100</f>
        <v>1.5639810426540286</v>
      </c>
      <c r="AL277" s="110">
        <f>III!AF$109*100</f>
        <v>1.5639810426540286</v>
      </c>
      <c r="AM277" s="110">
        <f>III!AG$109*100</f>
        <v>1.5639810426540286</v>
      </c>
      <c r="AN277" s="110">
        <f>III!AH$109*100</f>
        <v>1.5639810426540286</v>
      </c>
      <c r="AO277" s="110">
        <f>III!AI$109*100</f>
        <v>1.5639810426540286</v>
      </c>
      <c r="AP277" s="110">
        <f>III!AJ$109*100</f>
        <v>1.5639810426540286</v>
      </c>
      <c r="AQ277" s="110">
        <f>III!AK$109*100</f>
        <v>1.5639810426540286</v>
      </c>
    </row>
    <row r="278" spans="1:43" s="124" customFormat="1">
      <c r="A278" s="124" t="s">
        <v>384</v>
      </c>
      <c r="B278" s="124" t="s">
        <v>112</v>
      </c>
      <c r="C278" s="124" t="s">
        <v>14</v>
      </c>
      <c r="D278" s="124" t="s">
        <v>5</v>
      </c>
      <c r="E278" s="124" t="s">
        <v>16</v>
      </c>
      <c r="F278" s="124" t="s">
        <v>398</v>
      </c>
      <c r="H278" s="124" t="s">
        <v>385</v>
      </c>
      <c r="I278" s="191">
        <v>3</v>
      </c>
      <c r="J278" s="110">
        <f>III!D$108*100</f>
        <v>13.293838862559243</v>
      </c>
      <c r="K278" s="110">
        <f>III!E$108*100</f>
        <v>13.293838862559243</v>
      </c>
      <c r="L278" s="110">
        <f>III!F$108*100</f>
        <v>13.293838862559243</v>
      </c>
      <c r="M278" s="110">
        <f>III!G$108*100</f>
        <v>13.293838862559243</v>
      </c>
      <c r="N278" s="110">
        <f>III!H$108*100</f>
        <v>13.293838862559243</v>
      </c>
      <c r="O278" s="110">
        <f>III!I$108*100</f>
        <v>13.293838862559243</v>
      </c>
      <c r="P278" s="110">
        <f>III!J$108*100</f>
        <v>13.293838862559243</v>
      </c>
      <c r="Q278" s="110">
        <f>III!K$108*100</f>
        <v>13.293838862559243</v>
      </c>
      <c r="R278" s="110">
        <f>III!L$108*100</f>
        <v>13.293838862559243</v>
      </c>
      <c r="S278" s="110">
        <f>III!M$108*100</f>
        <v>13.293838862559243</v>
      </c>
      <c r="T278" s="110">
        <f>III!N$108*100</f>
        <v>13.293838862559243</v>
      </c>
      <c r="U278" s="110">
        <f>III!O$108*100</f>
        <v>13.293838862559243</v>
      </c>
      <c r="V278" s="110">
        <f>III!P$108*100</f>
        <v>13.293838862559243</v>
      </c>
      <c r="W278" s="110">
        <f>III!Q$108*100</f>
        <v>13.293838862559243</v>
      </c>
      <c r="X278" s="110">
        <f>III!R$108*100</f>
        <v>13.293838862559243</v>
      </c>
      <c r="Y278" s="110">
        <f>III!S$108*100</f>
        <v>13.293838862559243</v>
      </c>
      <c r="Z278" s="110">
        <f>III!T$108*100</f>
        <v>13.293838862559243</v>
      </c>
      <c r="AA278" s="110">
        <f>III!U$108*100</f>
        <v>13.293838862559243</v>
      </c>
      <c r="AB278" s="110">
        <f>III!V$108*100</f>
        <v>13.293838862559243</v>
      </c>
      <c r="AC278" s="110">
        <f>III!W$108*100</f>
        <v>13.293838862559243</v>
      </c>
      <c r="AD278" s="110">
        <f>III!X$108*100</f>
        <v>13.293838862559243</v>
      </c>
      <c r="AE278" s="110">
        <f>III!Y$108*100</f>
        <v>13.293838862559243</v>
      </c>
      <c r="AF278" s="110">
        <f>III!Z$108*100</f>
        <v>13.293838862559243</v>
      </c>
      <c r="AG278" s="110">
        <f>III!AA$108*100</f>
        <v>13.293838862559243</v>
      </c>
      <c r="AH278" s="110">
        <f>III!AB$108*100</f>
        <v>13.293838862559243</v>
      </c>
      <c r="AI278" s="110">
        <f>III!AC$108*100</f>
        <v>13.293838862559243</v>
      </c>
      <c r="AJ278" s="110">
        <f>III!AD$108*100</f>
        <v>13.293838862559243</v>
      </c>
      <c r="AK278" s="110">
        <f>III!AE$108*100</f>
        <v>13.293838862559243</v>
      </c>
      <c r="AL278" s="110">
        <f>III!AF$108*100</f>
        <v>13.293838862559243</v>
      </c>
      <c r="AM278" s="110">
        <f>III!AG$108*100</f>
        <v>13.293838862559243</v>
      </c>
      <c r="AN278" s="110">
        <f>III!AH$108*100</f>
        <v>13.293838862559243</v>
      </c>
      <c r="AO278" s="110">
        <f>III!AI$108*100</f>
        <v>13.293838862559243</v>
      </c>
      <c r="AP278" s="110">
        <f>III!AJ$108*100</f>
        <v>13.293838862559243</v>
      </c>
      <c r="AQ278" s="110">
        <f>III!AK$108*100</f>
        <v>13.293838862559243</v>
      </c>
    </row>
    <row r="279" spans="1:43" s="124" customFormat="1">
      <c r="A279" s="124" t="s">
        <v>384</v>
      </c>
      <c r="B279" s="124" t="s">
        <v>112</v>
      </c>
      <c r="C279" s="124" t="s">
        <v>14</v>
      </c>
      <c r="D279" s="124" t="s">
        <v>5</v>
      </c>
      <c r="E279" s="124" t="s">
        <v>395</v>
      </c>
      <c r="F279" s="124" t="s">
        <v>398</v>
      </c>
      <c r="H279" s="124" t="s">
        <v>385</v>
      </c>
      <c r="I279" s="191">
        <v>3</v>
      </c>
      <c r="J279" s="110">
        <f>III!D$106*100</f>
        <v>0.7819905213270143</v>
      </c>
      <c r="K279" s="110">
        <f>III!E$106*100</f>
        <v>0.7819905213270143</v>
      </c>
      <c r="L279" s="110">
        <f>III!F$106*100</f>
        <v>0.7819905213270143</v>
      </c>
      <c r="M279" s="110">
        <f>III!G$106*100</f>
        <v>0.7819905213270143</v>
      </c>
      <c r="N279" s="110">
        <f>III!H$106*100</f>
        <v>0.7819905213270143</v>
      </c>
      <c r="O279" s="110">
        <f>III!I$106*100</f>
        <v>0.7819905213270143</v>
      </c>
      <c r="P279" s="110">
        <f>III!J$106*100</f>
        <v>0.7819905213270143</v>
      </c>
      <c r="Q279" s="110">
        <f>III!K$106*100</f>
        <v>0.7819905213270143</v>
      </c>
      <c r="R279" s="110">
        <f>III!L$106*100</f>
        <v>0.7819905213270143</v>
      </c>
      <c r="S279" s="110">
        <f>III!M$106*100</f>
        <v>0.7819905213270143</v>
      </c>
      <c r="T279" s="110">
        <f>III!N$106*100</f>
        <v>0.7819905213270143</v>
      </c>
      <c r="U279" s="110">
        <f>III!O$106*100</f>
        <v>0.7819905213270143</v>
      </c>
      <c r="V279" s="110">
        <f>III!P$106*100</f>
        <v>0.7819905213270143</v>
      </c>
      <c r="W279" s="110">
        <f>III!Q$106*100</f>
        <v>0.7819905213270143</v>
      </c>
      <c r="X279" s="110">
        <f>III!R$106*100</f>
        <v>0.7819905213270143</v>
      </c>
      <c r="Y279" s="110">
        <f>III!S$106*100</f>
        <v>0.7819905213270143</v>
      </c>
      <c r="Z279" s="110">
        <f>III!T$106*100</f>
        <v>0.7819905213270143</v>
      </c>
      <c r="AA279" s="110">
        <f>III!U$106*100</f>
        <v>0.7819905213270143</v>
      </c>
      <c r="AB279" s="110">
        <f>III!V$106*100</f>
        <v>0.7819905213270143</v>
      </c>
      <c r="AC279" s="110">
        <f>III!W$106*100</f>
        <v>0.7819905213270143</v>
      </c>
      <c r="AD279" s="110">
        <f>III!X$106*100</f>
        <v>0.7819905213270143</v>
      </c>
      <c r="AE279" s="110">
        <f>III!Y$106*100</f>
        <v>0.7819905213270143</v>
      </c>
      <c r="AF279" s="110">
        <f>III!Z$106*100</f>
        <v>0.7819905213270143</v>
      </c>
      <c r="AG279" s="110">
        <f>III!AA$106*100</f>
        <v>0.7819905213270143</v>
      </c>
      <c r="AH279" s="110">
        <f>III!AB$106*100</f>
        <v>0.7819905213270143</v>
      </c>
      <c r="AI279" s="110">
        <f>III!AC$106*100</f>
        <v>0.7819905213270143</v>
      </c>
      <c r="AJ279" s="110">
        <f>III!AD$106*100</f>
        <v>0.7819905213270143</v>
      </c>
      <c r="AK279" s="110">
        <f>III!AE$106*100</f>
        <v>0.7819905213270143</v>
      </c>
      <c r="AL279" s="110">
        <f>III!AF$106*100</f>
        <v>0.7819905213270143</v>
      </c>
      <c r="AM279" s="110">
        <f>III!AG$106*100</f>
        <v>0.7819905213270143</v>
      </c>
      <c r="AN279" s="110">
        <f>III!AH$106*100</f>
        <v>0.7819905213270143</v>
      </c>
      <c r="AO279" s="110">
        <f>III!AI$106*100</f>
        <v>0.7819905213270143</v>
      </c>
      <c r="AP279" s="110">
        <f>III!AJ$106*100</f>
        <v>0.7819905213270143</v>
      </c>
      <c r="AQ279" s="110">
        <f>III!AK$106*100</f>
        <v>0.7819905213270143</v>
      </c>
    </row>
    <row r="280" spans="1:43" s="124" customFormat="1">
      <c r="A280" s="124" t="s">
        <v>384</v>
      </c>
      <c r="B280" s="124" t="s">
        <v>112</v>
      </c>
      <c r="C280" s="124" t="s">
        <v>14</v>
      </c>
      <c r="D280" s="124" t="s">
        <v>5</v>
      </c>
      <c r="F280" s="124" t="s">
        <v>399</v>
      </c>
      <c r="H280" s="124" t="s">
        <v>385</v>
      </c>
      <c r="I280" s="191">
        <v>3</v>
      </c>
      <c r="J280" s="40">
        <f>III!D$23</f>
        <v>78519.851999999984</v>
      </c>
      <c r="K280" s="40">
        <f>III!E$23</f>
        <v>78519.851999999984</v>
      </c>
      <c r="L280" s="40">
        <f>III!F$23</f>
        <v>78519.851999999984</v>
      </c>
      <c r="M280" s="40">
        <f>III!G$23</f>
        <v>78519.851999999984</v>
      </c>
      <c r="N280" s="40">
        <f>III!H$23</f>
        <v>78519.851999999984</v>
      </c>
      <c r="O280" s="40">
        <f>III!I$23</f>
        <v>78519.851999999984</v>
      </c>
      <c r="P280" s="40">
        <f>III!J$23</f>
        <v>78519.851999999984</v>
      </c>
      <c r="Q280" s="40">
        <f>III!K$23</f>
        <v>78519.851999999984</v>
      </c>
      <c r="R280" s="40">
        <f>III!L$23</f>
        <v>78519.851999999984</v>
      </c>
      <c r="S280" s="40">
        <f>III!M$23</f>
        <v>78519.851999999984</v>
      </c>
      <c r="T280" s="40">
        <f>III!N$23</f>
        <v>78519.851999999984</v>
      </c>
      <c r="U280" s="40">
        <f>III!O$23</f>
        <v>78519.851999999984</v>
      </c>
      <c r="V280" s="40">
        <f>III!P$23</f>
        <v>78519.851999999984</v>
      </c>
      <c r="W280" s="40">
        <f>III!Q$23</f>
        <v>78519.851999999984</v>
      </c>
      <c r="X280" s="40">
        <f>III!R$23</f>
        <v>78519.851999999984</v>
      </c>
      <c r="Y280" s="40">
        <f>III!S$23</f>
        <v>78519.851999999984</v>
      </c>
      <c r="Z280" s="40">
        <f>III!T$23</f>
        <v>78519.851999999984</v>
      </c>
      <c r="AA280" s="40">
        <f>III!U$23</f>
        <v>78519.851999999984</v>
      </c>
      <c r="AB280" s="40">
        <f>III!V$23</f>
        <v>78519.851999999984</v>
      </c>
      <c r="AC280" s="40">
        <f>III!W$23</f>
        <v>78519.851999999984</v>
      </c>
      <c r="AD280" s="40">
        <f>III!X$23</f>
        <v>78519.851999999984</v>
      </c>
      <c r="AE280" s="40">
        <f>III!Y$23</f>
        <v>78519.851999999984</v>
      </c>
      <c r="AF280" s="40">
        <f>III!Z$23</f>
        <v>78519.851999999984</v>
      </c>
      <c r="AG280" s="40">
        <f>III!AA$23</f>
        <v>78519.851999999984</v>
      </c>
      <c r="AH280" s="40">
        <f>III!AB$23</f>
        <v>78519.851999999984</v>
      </c>
      <c r="AI280" s="40">
        <f>III!AC$23</f>
        <v>78519.851999999984</v>
      </c>
      <c r="AJ280" s="40">
        <f>III!AD$23</f>
        <v>78519.851999999984</v>
      </c>
      <c r="AK280" s="40">
        <f>III!AE$23</f>
        <v>78519.851999999984</v>
      </c>
      <c r="AL280" s="40">
        <f>III!AF$23</f>
        <v>78519.851999999984</v>
      </c>
      <c r="AM280" s="40">
        <f>III!AG$23</f>
        <v>78519.851999999984</v>
      </c>
      <c r="AN280" s="40">
        <f>III!AH$23</f>
        <v>78519.851999999984</v>
      </c>
      <c r="AO280" s="40">
        <f>III!AI$23</f>
        <v>78519.851999999984</v>
      </c>
      <c r="AP280" s="40">
        <f>III!AJ$23</f>
        <v>78519.851999999984</v>
      </c>
      <c r="AQ280" s="40">
        <f>III!AK$23</f>
        <v>78519.851999999984</v>
      </c>
    </row>
    <row r="281" spans="1:43" s="124" customFormat="1">
      <c r="A281" s="124" t="s">
        <v>384</v>
      </c>
      <c r="B281" s="124" t="s">
        <v>112</v>
      </c>
      <c r="C281" s="124" t="s">
        <v>14</v>
      </c>
      <c r="D281" s="124" t="s">
        <v>4</v>
      </c>
      <c r="E281" s="124" t="s">
        <v>7</v>
      </c>
      <c r="F281" s="124" t="s">
        <v>398</v>
      </c>
      <c r="H281" s="124" t="s">
        <v>385</v>
      </c>
      <c r="I281" s="191">
        <v>3</v>
      </c>
      <c r="J281" s="110">
        <v>100</v>
      </c>
      <c r="K281" s="110">
        <v>100</v>
      </c>
      <c r="L281" s="110">
        <v>100</v>
      </c>
      <c r="M281" s="110">
        <v>100</v>
      </c>
      <c r="N281" s="110">
        <v>100</v>
      </c>
      <c r="O281" s="110">
        <v>100</v>
      </c>
      <c r="P281" s="110">
        <v>100</v>
      </c>
      <c r="Q281" s="110">
        <v>100</v>
      </c>
      <c r="R281" s="110">
        <v>100</v>
      </c>
      <c r="S281" s="110">
        <v>100</v>
      </c>
      <c r="T281" s="110">
        <v>100</v>
      </c>
      <c r="U281" s="110">
        <v>100</v>
      </c>
      <c r="V281" s="110">
        <v>100</v>
      </c>
      <c r="W281" s="110">
        <v>100</v>
      </c>
      <c r="X281" s="110">
        <v>100</v>
      </c>
      <c r="Y281" s="110">
        <v>100</v>
      </c>
      <c r="Z281" s="110">
        <v>100</v>
      </c>
      <c r="AA281" s="110">
        <v>100</v>
      </c>
      <c r="AB281" s="110">
        <v>100</v>
      </c>
      <c r="AC281" s="110">
        <v>100</v>
      </c>
      <c r="AD281" s="110">
        <v>100</v>
      </c>
      <c r="AE281" s="110">
        <v>100</v>
      </c>
      <c r="AF281" s="110">
        <v>100</v>
      </c>
      <c r="AG281" s="110">
        <v>100</v>
      </c>
      <c r="AH281" s="110">
        <v>100</v>
      </c>
      <c r="AI281" s="110">
        <v>100</v>
      </c>
      <c r="AJ281" s="110">
        <v>100</v>
      </c>
      <c r="AK281" s="110">
        <v>100</v>
      </c>
      <c r="AL281" s="110">
        <v>100</v>
      </c>
      <c r="AM281" s="110">
        <v>100</v>
      </c>
      <c r="AN281" s="110">
        <v>100</v>
      </c>
      <c r="AO281" s="110">
        <v>100</v>
      </c>
      <c r="AP281" s="110">
        <v>100</v>
      </c>
      <c r="AQ281" s="110">
        <v>100</v>
      </c>
    </row>
    <row r="282" spans="1:43" s="124" customFormat="1">
      <c r="A282" s="124" t="s">
        <v>384</v>
      </c>
      <c r="B282" s="124" t="s">
        <v>112</v>
      </c>
      <c r="C282" s="124" t="s">
        <v>14</v>
      </c>
      <c r="D282" s="124" t="s">
        <v>4</v>
      </c>
      <c r="F282" s="124" t="s">
        <v>399</v>
      </c>
      <c r="H282" s="124" t="s">
        <v>385</v>
      </c>
      <c r="I282" s="191">
        <v>3</v>
      </c>
      <c r="J282" s="40">
        <f>III!D$24</f>
        <v>281517.85800000001</v>
      </c>
      <c r="K282" s="40">
        <f>III!E$24</f>
        <v>281517.85800000001</v>
      </c>
      <c r="L282" s="40">
        <f>III!F$24</f>
        <v>281517.85800000001</v>
      </c>
      <c r="M282" s="40">
        <f>III!G$24</f>
        <v>281517.85800000001</v>
      </c>
      <c r="N282" s="40">
        <f>III!H$24</f>
        <v>281517.85800000001</v>
      </c>
      <c r="O282" s="40">
        <f>III!I$24</f>
        <v>281517.85800000001</v>
      </c>
      <c r="P282" s="40">
        <f>III!J$24</f>
        <v>281517.85800000001</v>
      </c>
      <c r="Q282" s="40">
        <f>III!K$24</f>
        <v>281517.85800000001</v>
      </c>
      <c r="R282" s="40">
        <f>III!L$24</f>
        <v>281517.85800000001</v>
      </c>
      <c r="S282" s="40">
        <f>III!M$24</f>
        <v>281517.85800000001</v>
      </c>
      <c r="T282" s="40">
        <f>III!N$24</f>
        <v>281517.85800000001</v>
      </c>
      <c r="U282" s="40">
        <f>III!O$24</f>
        <v>281517.85800000001</v>
      </c>
      <c r="V282" s="40">
        <f>III!P$24</f>
        <v>281517.85800000001</v>
      </c>
      <c r="W282" s="40">
        <f>III!Q$24</f>
        <v>281517.85800000001</v>
      </c>
      <c r="X282" s="40">
        <f>III!R$24</f>
        <v>281517.85800000001</v>
      </c>
      <c r="Y282" s="40">
        <f>III!S$24</f>
        <v>281517.85800000001</v>
      </c>
      <c r="Z282" s="40">
        <f>III!T$24</f>
        <v>281517.85800000001</v>
      </c>
      <c r="AA282" s="40">
        <f>III!U$24</f>
        <v>281517.85800000001</v>
      </c>
      <c r="AB282" s="40">
        <f>III!V$24</f>
        <v>281517.85800000001</v>
      </c>
      <c r="AC282" s="40">
        <f>III!W$24</f>
        <v>281517.85800000001</v>
      </c>
      <c r="AD282" s="40">
        <f>III!X$24</f>
        <v>281517.85800000001</v>
      </c>
      <c r="AE282" s="40">
        <f>III!Y$24</f>
        <v>281517.85800000001</v>
      </c>
      <c r="AF282" s="40">
        <f>III!Z$24</f>
        <v>281517.85800000001</v>
      </c>
      <c r="AG282" s="40">
        <f>III!AA$24</f>
        <v>281517.85800000001</v>
      </c>
      <c r="AH282" s="40">
        <f>III!AB$24</f>
        <v>281517.85800000001</v>
      </c>
      <c r="AI282" s="40">
        <f>III!AC$24</f>
        <v>281517.85800000001</v>
      </c>
      <c r="AJ282" s="40">
        <f>III!AD$24</f>
        <v>281517.85800000001</v>
      </c>
      <c r="AK282" s="40">
        <f>III!AE$24</f>
        <v>281517.85800000001</v>
      </c>
      <c r="AL282" s="40">
        <f>III!AF$24</f>
        <v>281517.85800000001</v>
      </c>
      <c r="AM282" s="40">
        <f>III!AG$24</f>
        <v>281517.85800000001</v>
      </c>
      <c r="AN282" s="40">
        <f>III!AH$24</f>
        <v>281517.85800000001</v>
      </c>
      <c r="AO282" s="40">
        <f>III!AI$24</f>
        <v>281517.85800000001</v>
      </c>
      <c r="AP282" s="40">
        <f>III!AJ$24</f>
        <v>281517.85800000001</v>
      </c>
      <c r="AQ282" s="40">
        <f>III!AK$24</f>
        <v>281517.85800000001</v>
      </c>
    </row>
    <row r="283" spans="1:43" s="124" customFormat="1">
      <c r="A283" s="124" t="s">
        <v>384</v>
      </c>
      <c r="B283" s="124" t="s">
        <v>112</v>
      </c>
      <c r="C283" s="124" t="s">
        <v>14</v>
      </c>
      <c r="D283" s="124" t="s">
        <v>9</v>
      </c>
      <c r="E283" s="124" t="s">
        <v>7</v>
      </c>
      <c r="F283" s="124" t="s">
        <v>398</v>
      </c>
      <c r="H283" s="124" t="s">
        <v>385</v>
      </c>
      <c r="I283" s="191">
        <v>3</v>
      </c>
      <c r="J283" s="110">
        <f>III!D$112*100</f>
        <v>46.996699669966993</v>
      </c>
      <c r="K283" s="110">
        <f>III!E$112*100</f>
        <v>46.996699669966993</v>
      </c>
      <c r="L283" s="110">
        <f>III!F$112*100</f>
        <v>46.996699669966993</v>
      </c>
      <c r="M283" s="110">
        <f>III!G$112*100</f>
        <v>46.996699669966993</v>
      </c>
      <c r="N283" s="110">
        <f>III!H$112*100</f>
        <v>46.996699669966993</v>
      </c>
      <c r="O283" s="110">
        <f>III!I$112*100</f>
        <v>46.996699669966993</v>
      </c>
      <c r="P283" s="110">
        <f>III!J$112*100</f>
        <v>46.996699669966993</v>
      </c>
      <c r="Q283" s="110">
        <f>III!K$112*100</f>
        <v>46.996699669966993</v>
      </c>
      <c r="R283" s="110">
        <f>III!L$112*100</f>
        <v>46.996699669966993</v>
      </c>
      <c r="S283" s="110">
        <f>III!M$112*100</f>
        <v>46.996699669966993</v>
      </c>
      <c r="T283" s="110">
        <f>III!N$112*100</f>
        <v>46.996699669966993</v>
      </c>
      <c r="U283" s="110">
        <f>III!O$112*100</f>
        <v>46.996699669966993</v>
      </c>
      <c r="V283" s="110">
        <f>III!P$112*100</f>
        <v>46.996699669966993</v>
      </c>
      <c r="W283" s="110">
        <f>III!Q$112*100</f>
        <v>46.996699669966993</v>
      </c>
      <c r="X283" s="110">
        <f>III!R$112*100</f>
        <v>46.996699669966993</v>
      </c>
      <c r="Y283" s="110">
        <f>III!S$112*100</f>
        <v>46.996699669966993</v>
      </c>
      <c r="Z283" s="110">
        <f>III!T$112*100</f>
        <v>46.996699669966993</v>
      </c>
      <c r="AA283" s="110">
        <f>III!U$112*100</f>
        <v>46.996699669966993</v>
      </c>
      <c r="AB283" s="110">
        <f>III!V$112*100</f>
        <v>46.996699669966993</v>
      </c>
      <c r="AC283" s="110">
        <f>III!W$112*100</f>
        <v>46.996699669966993</v>
      </c>
      <c r="AD283" s="110">
        <f>III!X$112*100</f>
        <v>46.996699669966993</v>
      </c>
      <c r="AE283" s="110">
        <f>III!Y$112*100</f>
        <v>46.996699669966993</v>
      </c>
      <c r="AF283" s="110">
        <f>III!Z$112*100</f>
        <v>46.996699669966993</v>
      </c>
      <c r="AG283" s="110">
        <f>III!AA$112*100</f>
        <v>46.996699669966993</v>
      </c>
      <c r="AH283" s="110">
        <f>III!AB$112*100</f>
        <v>46.996699669966993</v>
      </c>
      <c r="AI283" s="110">
        <f>III!AC$112*100</f>
        <v>46.996699669966993</v>
      </c>
      <c r="AJ283" s="110">
        <f>III!AD$112*100</f>
        <v>46.996699669966993</v>
      </c>
      <c r="AK283" s="110">
        <f>III!AE$112*100</f>
        <v>46.996699669966993</v>
      </c>
      <c r="AL283" s="110">
        <f>III!AF$112*100</f>
        <v>46.996699669966993</v>
      </c>
      <c r="AM283" s="110">
        <f>III!AG$112*100</f>
        <v>46.996699669966993</v>
      </c>
      <c r="AN283" s="110">
        <f>III!AH$112*100</f>
        <v>46.996699669966993</v>
      </c>
      <c r="AO283" s="110">
        <f>III!AI$112*100</f>
        <v>46.996699669966993</v>
      </c>
      <c r="AP283" s="110">
        <f>III!AJ$112*100</f>
        <v>46.996699669966993</v>
      </c>
      <c r="AQ283" s="110">
        <f>III!AK$112*100</f>
        <v>46.996699669966993</v>
      </c>
    </row>
    <row r="284" spans="1:43" s="124" customFormat="1">
      <c r="A284" s="124" t="s">
        <v>384</v>
      </c>
      <c r="B284" s="124" t="s">
        <v>112</v>
      </c>
      <c r="C284" s="124" t="s">
        <v>14</v>
      </c>
      <c r="D284" s="124" t="s">
        <v>9</v>
      </c>
      <c r="E284" s="124" t="s">
        <v>396</v>
      </c>
      <c r="F284" s="124" t="s">
        <v>398</v>
      </c>
      <c r="H284" s="124" t="s">
        <v>385</v>
      </c>
      <c r="I284" s="191">
        <v>3</v>
      </c>
      <c r="J284" s="110">
        <f>III!D$114*100</f>
        <v>5.3003300330032994</v>
      </c>
      <c r="K284" s="110">
        <f>III!E$114*100</f>
        <v>5.3003300330032994</v>
      </c>
      <c r="L284" s="110">
        <f>III!F$114*100</f>
        <v>5.3003300330032994</v>
      </c>
      <c r="M284" s="110">
        <f>III!G$114*100</f>
        <v>5.3003300330032994</v>
      </c>
      <c r="N284" s="110">
        <f>III!H$114*100</f>
        <v>5.3003300330032994</v>
      </c>
      <c r="O284" s="110">
        <f>III!I$114*100</f>
        <v>5.3003300330032994</v>
      </c>
      <c r="P284" s="110">
        <f>III!J$114*100</f>
        <v>5.3003300330032994</v>
      </c>
      <c r="Q284" s="110">
        <f>III!K$114*100</f>
        <v>5.3003300330032994</v>
      </c>
      <c r="R284" s="110">
        <f>III!L$114*100</f>
        <v>5.3003300330032994</v>
      </c>
      <c r="S284" s="110">
        <f>III!M$114*100</f>
        <v>5.3003300330032994</v>
      </c>
      <c r="T284" s="110">
        <f>III!N$114*100</f>
        <v>5.3003300330032994</v>
      </c>
      <c r="U284" s="110">
        <f>III!O$114*100</f>
        <v>5.3003300330032994</v>
      </c>
      <c r="V284" s="110">
        <f>III!P$114*100</f>
        <v>5.3003300330032994</v>
      </c>
      <c r="W284" s="110">
        <f>III!Q$114*100</f>
        <v>5.3003300330032994</v>
      </c>
      <c r="X284" s="110">
        <f>III!R$114*100</f>
        <v>5.3003300330032994</v>
      </c>
      <c r="Y284" s="110">
        <f>III!S$114*100</f>
        <v>5.3003300330032994</v>
      </c>
      <c r="Z284" s="110">
        <f>III!T$114*100</f>
        <v>5.3003300330032994</v>
      </c>
      <c r="AA284" s="110">
        <f>III!U$114*100</f>
        <v>5.3003300330032994</v>
      </c>
      <c r="AB284" s="110">
        <f>III!V$114*100</f>
        <v>5.3003300330032994</v>
      </c>
      <c r="AC284" s="110">
        <f>III!W$114*100</f>
        <v>5.3003300330032994</v>
      </c>
      <c r="AD284" s="110">
        <f>III!X$114*100</f>
        <v>5.3003300330032994</v>
      </c>
      <c r="AE284" s="110">
        <f>III!Y$114*100</f>
        <v>5.3003300330032994</v>
      </c>
      <c r="AF284" s="110">
        <f>III!Z$114*100</f>
        <v>5.3003300330032994</v>
      </c>
      <c r="AG284" s="110">
        <f>III!AA$114*100</f>
        <v>5.3003300330032994</v>
      </c>
      <c r="AH284" s="110">
        <f>III!AB$114*100</f>
        <v>5.3003300330032994</v>
      </c>
      <c r="AI284" s="110">
        <f>III!AC$114*100</f>
        <v>5.3003300330032994</v>
      </c>
      <c r="AJ284" s="110">
        <f>III!AD$114*100</f>
        <v>5.3003300330032994</v>
      </c>
      <c r="AK284" s="110">
        <f>III!AE$114*100</f>
        <v>5.3003300330032994</v>
      </c>
      <c r="AL284" s="110">
        <f>III!AF$114*100</f>
        <v>5.3003300330032994</v>
      </c>
      <c r="AM284" s="110">
        <f>III!AG$114*100</f>
        <v>5.3003300330032994</v>
      </c>
      <c r="AN284" s="110">
        <f>III!AH$114*100</f>
        <v>5.3003300330032994</v>
      </c>
      <c r="AO284" s="110">
        <f>III!AI$114*100</f>
        <v>5.3003300330032994</v>
      </c>
      <c r="AP284" s="110">
        <f>III!AJ$114*100</f>
        <v>5.3003300330032994</v>
      </c>
      <c r="AQ284" s="110">
        <f>III!AK$114*100</f>
        <v>5.3003300330032994</v>
      </c>
    </row>
    <row r="285" spans="1:43" s="124" customFormat="1">
      <c r="A285" s="124" t="s">
        <v>384</v>
      </c>
      <c r="B285" s="124" t="s">
        <v>112</v>
      </c>
      <c r="C285" s="124" t="s">
        <v>14</v>
      </c>
      <c r="D285" s="124" t="s">
        <v>9</v>
      </c>
      <c r="E285" s="124" t="s">
        <v>16</v>
      </c>
      <c r="F285" s="124" t="s">
        <v>398</v>
      </c>
      <c r="H285" s="124" t="s">
        <v>385</v>
      </c>
      <c r="I285" s="191">
        <v>3</v>
      </c>
      <c r="J285" s="110">
        <f>III!D$113*100</f>
        <v>45.052805280528055</v>
      </c>
      <c r="K285" s="110">
        <f>III!E$113*100</f>
        <v>45.052805280528055</v>
      </c>
      <c r="L285" s="110">
        <f>III!F$113*100</f>
        <v>45.052805280528055</v>
      </c>
      <c r="M285" s="110">
        <f>III!G$113*100</f>
        <v>45.052805280528055</v>
      </c>
      <c r="N285" s="110">
        <f>III!H$113*100</f>
        <v>45.052805280528055</v>
      </c>
      <c r="O285" s="110">
        <f>III!I$113*100</f>
        <v>45.052805280528055</v>
      </c>
      <c r="P285" s="110">
        <f>III!J$113*100</f>
        <v>45.052805280528055</v>
      </c>
      <c r="Q285" s="110">
        <f>III!K$113*100</f>
        <v>45.052805280528055</v>
      </c>
      <c r="R285" s="110">
        <f>III!L$113*100</f>
        <v>45.052805280528055</v>
      </c>
      <c r="S285" s="110">
        <f>III!M$113*100</f>
        <v>45.052805280528055</v>
      </c>
      <c r="T285" s="110">
        <f>III!N$113*100</f>
        <v>45.052805280528055</v>
      </c>
      <c r="U285" s="110">
        <f>III!O$113*100</f>
        <v>45.052805280528055</v>
      </c>
      <c r="V285" s="110">
        <f>III!P$113*100</f>
        <v>45.052805280528055</v>
      </c>
      <c r="W285" s="110">
        <f>III!Q$113*100</f>
        <v>45.052805280528055</v>
      </c>
      <c r="X285" s="110">
        <f>III!R$113*100</f>
        <v>45.052805280528055</v>
      </c>
      <c r="Y285" s="110">
        <f>III!S$113*100</f>
        <v>45.052805280528055</v>
      </c>
      <c r="Z285" s="110">
        <f>III!T$113*100</f>
        <v>45.052805280528055</v>
      </c>
      <c r="AA285" s="110">
        <f>III!U$113*100</f>
        <v>45.052805280528055</v>
      </c>
      <c r="AB285" s="110">
        <f>III!V$113*100</f>
        <v>45.052805280528055</v>
      </c>
      <c r="AC285" s="110">
        <f>III!W$113*100</f>
        <v>45.052805280528055</v>
      </c>
      <c r="AD285" s="110">
        <f>III!X$113*100</f>
        <v>45.052805280528055</v>
      </c>
      <c r="AE285" s="110">
        <f>III!Y$113*100</f>
        <v>45.052805280528055</v>
      </c>
      <c r="AF285" s="110">
        <f>III!Z$113*100</f>
        <v>45.052805280528055</v>
      </c>
      <c r="AG285" s="110">
        <f>III!AA$113*100</f>
        <v>45.052805280528055</v>
      </c>
      <c r="AH285" s="110">
        <f>III!AB$113*100</f>
        <v>45.052805280528055</v>
      </c>
      <c r="AI285" s="110">
        <f>III!AC$113*100</f>
        <v>45.052805280528055</v>
      </c>
      <c r="AJ285" s="110">
        <f>III!AD$113*100</f>
        <v>45.052805280528055</v>
      </c>
      <c r="AK285" s="110">
        <f>III!AE$113*100</f>
        <v>45.052805280528055</v>
      </c>
      <c r="AL285" s="110">
        <f>III!AF$113*100</f>
        <v>45.052805280528055</v>
      </c>
      <c r="AM285" s="110">
        <f>III!AG$113*100</f>
        <v>45.052805280528055</v>
      </c>
      <c r="AN285" s="110">
        <f>III!AH$113*100</f>
        <v>45.052805280528055</v>
      </c>
      <c r="AO285" s="110">
        <f>III!AI$113*100</f>
        <v>45.052805280528055</v>
      </c>
      <c r="AP285" s="110">
        <f>III!AJ$113*100</f>
        <v>45.052805280528055</v>
      </c>
      <c r="AQ285" s="110">
        <f>III!AK$113*100</f>
        <v>45.052805280528055</v>
      </c>
    </row>
    <row r="286" spans="1:43" s="124" customFormat="1">
      <c r="A286" s="124" t="s">
        <v>384</v>
      </c>
      <c r="B286" s="124" t="s">
        <v>112</v>
      </c>
      <c r="C286" s="124" t="s">
        <v>14</v>
      </c>
      <c r="D286" s="124" t="s">
        <v>9</v>
      </c>
      <c r="E286" s="124" t="s">
        <v>395</v>
      </c>
      <c r="F286" s="124" t="s">
        <v>398</v>
      </c>
      <c r="H286" s="124" t="s">
        <v>385</v>
      </c>
      <c r="I286" s="191">
        <v>3</v>
      </c>
      <c r="J286" s="110">
        <f>III!D$111*100</f>
        <v>2.6501650165016497</v>
      </c>
      <c r="K286" s="110">
        <f>III!E$111*100</f>
        <v>2.6501650165016497</v>
      </c>
      <c r="L286" s="110">
        <f>III!F$111*100</f>
        <v>2.6501650165016497</v>
      </c>
      <c r="M286" s="110">
        <f>III!G$111*100</f>
        <v>2.6501650165016497</v>
      </c>
      <c r="N286" s="110">
        <f>III!H$111*100</f>
        <v>2.6501650165016497</v>
      </c>
      <c r="O286" s="110">
        <f>III!I$111*100</f>
        <v>2.6501650165016497</v>
      </c>
      <c r="P286" s="110">
        <f>III!J$111*100</f>
        <v>2.6501650165016497</v>
      </c>
      <c r="Q286" s="110">
        <f>III!K$111*100</f>
        <v>2.6501650165016497</v>
      </c>
      <c r="R286" s="110">
        <f>III!L$111*100</f>
        <v>2.6501650165016497</v>
      </c>
      <c r="S286" s="110">
        <f>III!M$111*100</f>
        <v>2.6501650165016497</v>
      </c>
      <c r="T286" s="110">
        <f>III!N$111*100</f>
        <v>2.6501650165016497</v>
      </c>
      <c r="U286" s="110">
        <f>III!O$111*100</f>
        <v>2.6501650165016497</v>
      </c>
      <c r="V286" s="110">
        <f>III!P$111*100</f>
        <v>2.6501650165016497</v>
      </c>
      <c r="W286" s="110">
        <f>III!Q$111*100</f>
        <v>2.6501650165016497</v>
      </c>
      <c r="X286" s="110">
        <f>III!R$111*100</f>
        <v>2.6501650165016497</v>
      </c>
      <c r="Y286" s="110">
        <f>III!S$111*100</f>
        <v>2.6501650165016497</v>
      </c>
      <c r="Z286" s="110">
        <f>III!T$111*100</f>
        <v>2.6501650165016497</v>
      </c>
      <c r="AA286" s="110">
        <f>III!U$111*100</f>
        <v>2.6501650165016497</v>
      </c>
      <c r="AB286" s="110">
        <f>III!V$111*100</f>
        <v>2.6501650165016497</v>
      </c>
      <c r="AC286" s="110">
        <f>III!W$111*100</f>
        <v>2.6501650165016497</v>
      </c>
      <c r="AD286" s="110">
        <f>III!X$111*100</f>
        <v>2.6501650165016497</v>
      </c>
      <c r="AE286" s="110">
        <f>III!Y$111*100</f>
        <v>2.6501650165016497</v>
      </c>
      <c r="AF286" s="110">
        <f>III!Z$111*100</f>
        <v>2.6501650165016497</v>
      </c>
      <c r="AG286" s="110">
        <f>III!AA$111*100</f>
        <v>2.6501650165016497</v>
      </c>
      <c r="AH286" s="110">
        <f>III!AB$111*100</f>
        <v>2.6501650165016497</v>
      </c>
      <c r="AI286" s="110">
        <f>III!AC$111*100</f>
        <v>2.6501650165016497</v>
      </c>
      <c r="AJ286" s="110">
        <f>III!AD$111*100</f>
        <v>2.6501650165016497</v>
      </c>
      <c r="AK286" s="110">
        <f>III!AE$111*100</f>
        <v>2.6501650165016497</v>
      </c>
      <c r="AL286" s="110">
        <f>III!AF$111*100</f>
        <v>2.6501650165016497</v>
      </c>
      <c r="AM286" s="110">
        <f>III!AG$111*100</f>
        <v>2.6501650165016497</v>
      </c>
      <c r="AN286" s="110">
        <f>III!AH$111*100</f>
        <v>2.6501650165016497</v>
      </c>
      <c r="AO286" s="110">
        <f>III!AI$111*100</f>
        <v>2.6501650165016497</v>
      </c>
      <c r="AP286" s="110">
        <f>III!AJ$111*100</f>
        <v>2.6501650165016497</v>
      </c>
      <c r="AQ286" s="110">
        <f>III!AK$111*100</f>
        <v>2.6501650165016497</v>
      </c>
    </row>
    <row r="287" spans="1:43" s="124" customFormat="1">
      <c r="A287" s="124" t="s">
        <v>384</v>
      </c>
      <c r="B287" s="124" t="s">
        <v>112</v>
      </c>
      <c r="C287" s="124" t="s">
        <v>14</v>
      </c>
      <c r="D287" s="124" t="s">
        <v>9</v>
      </c>
      <c r="F287" s="124" t="s">
        <v>399</v>
      </c>
      <c r="H287" s="124" t="s">
        <v>385</v>
      </c>
      <c r="I287" s="191">
        <v>3</v>
      </c>
      <c r="J287" s="40">
        <f>III!D$25</f>
        <v>281889.99</v>
      </c>
      <c r="K287" s="40">
        <f>III!E$25</f>
        <v>281889.99</v>
      </c>
      <c r="L287" s="40">
        <f>III!F$25</f>
        <v>281889.99</v>
      </c>
      <c r="M287" s="40">
        <f>III!G$25</f>
        <v>281889.99</v>
      </c>
      <c r="N287" s="40">
        <f>III!H$25</f>
        <v>281889.99</v>
      </c>
      <c r="O287" s="40">
        <f>III!I$25</f>
        <v>281889.99</v>
      </c>
      <c r="P287" s="40">
        <f>III!J$25</f>
        <v>281889.99</v>
      </c>
      <c r="Q287" s="40">
        <f>III!K$25</f>
        <v>281889.99</v>
      </c>
      <c r="R287" s="40">
        <f>III!L$25</f>
        <v>281889.99</v>
      </c>
      <c r="S287" s="40">
        <f>III!M$25</f>
        <v>281889.99</v>
      </c>
      <c r="T287" s="40">
        <f>III!N$25</f>
        <v>281889.99</v>
      </c>
      <c r="U287" s="40">
        <f>III!O$25</f>
        <v>281889.99</v>
      </c>
      <c r="V287" s="40">
        <f>III!P$25</f>
        <v>281889.99</v>
      </c>
      <c r="W287" s="40">
        <f>III!Q$25</f>
        <v>281889.99</v>
      </c>
      <c r="X287" s="40">
        <f>III!R$25</f>
        <v>281889.99</v>
      </c>
      <c r="Y287" s="40">
        <f>III!S$25</f>
        <v>281889.99</v>
      </c>
      <c r="Z287" s="40">
        <f>III!T$25</f>
        <v>281889.99</v>
      </c>
      <c r="AA287" s="40">
        <f>III!U$25</f>
        <v>281889.99</v>
      </c>
      <c r="AB287" s="40">
        <f>III!V$25</f>
        <v>281889.99</v>
      </c>
      <c r="AC287" s="40">
        <f>III!W$25</f>
        <v>281889.99</v>
      </c>
      <c r="AD287" s="40">
        <f>III!X$25</f>
        <v>281889.99</v>
      </c>
      <c r="AE287" s="40">
        <f>III!Y$25</f>
        <v>281889.99</v>
      </c>
      <c r="AF287" s="40">
        <f>III!Z$25</f>
        <v>281889.99</v>
      </c>
      <c r="AG287" s="40">
        <f>III!AA$25</f>
        <v>281889.99</v>
      </c>
      <c r="AH287" s="40">
        <f>III!AB$25</f>
        <v>281889.99</v>
      </c>
      <c r="AI287" s="40">
        <f>III!AC$25</f>
        <v>281889.99</v>
      </c>
      <c r="AJ287" s="40">
        <f>III!AD$25</f>
        <v>281889.99</v>
      </c>
      <c r="AK287" s="40">
        <f>III!AE$25</f>
        <v>281889.99</v>
      </c>
      <c r="AL287" s="40">
        <f>III!AF$25</f>
        <v>281889.99</v>
      </c>
      <c r="AM287" s="40">
        <f>III!AG$25</f>
        <v>281889.99</v>
      </c>
      <c r="AN287" s="40">
        <f>III!AH$25</f>
        <v>281889.99</v>
      </c>
      <c r="AO287" s="40">
        <f>III!AI$25</f>
        <v>281889.99</v>
      </c>
      <c r="AP287" s="40">
        <f>III!AJ$25</f>
        <v>281889.99</v>
      </c>
      <c r="AQ287" s="40">
        <f>III!AK$25</f>
        <v>281889.99</v>
      </c>
    </row>
    <row r="288" spans="1:43" s="124" customFormat="1">
      <c r="A288" s="124" t="s">
        <v>384</v>
      </c>
      <c r="B288" s="124" t="s">
        <v>112</v>
      </c>
      <c r="C288" s="124" t="s">
        <v>14</v>
      </c>
      <c r="D288" s="124" t="s">
        <v>12</v>
      </c>
      <c r="E288" s="124" t="s">
        <v>7</v>
      </c>
      <c r="F288" s="124" t="s">
        <v>398</v>
      </c>
      <c r="H288" s="124" t="s">
        <v>385</v>
      </c>
      <c r="I288" s="191">
        <v>3</v>
      </c>
      <c r="J288" s="110">
        <v>100</v>
      </c>
      <c r="K288" s="110">
        <v>100</v>
      </c>
      <c r="L288" s="110">
        <v>100</v>
      </c>
      <c r="M288" s="110">
        <v>100</v>
      </c>
      <c r="N288" s="110">
        <v>100</v>
      </c>
      <c r="O288" s="110">
        <v>100</v>
      </c>
      <c r="P288" s="110">
        <v>100</v>
      </c>
      <c r="Q288" s="110">
        <v>100</v>
      </c>
      <c r="R288" s="110">
        <v>100</v>
      </c>
      <c r="S288" s="110">
        <v>100</v>
      </c>
      <c r="T288" s="110">
        <v>100</v>
      </c>
      <c r="U288" s="110">
        <v>100</v>
      </c>
      <c r="V288" s="110">
        <v>100</v>
      </c>
      <c r="W288" s="110">
        <v>100</v>
      </c>
      <c r="X288" s="110">
        <v>100</v>
      </c>
      <c r="Y288" s="110">
        <v>100</v>
      </c>
      <c r="Z288" s="110">
        <v>100</v>
      </c>
      <c r="AA288" s="110">
        <v>100</v>
      </c>
      <c r="AB288" s="110">
        <v>100</v>
      </c>
      <c r="AC288" s="110">
        <v>100</v>
      </c>
      <c r="AD288" s="110">
        <v>100</v>
      </c>
      <c r="AE288" s="110">
        <v>100</v>
      </c>
      <c r="AF288" s="110">
        <v>100</v>
      </c>
      <c r="AG288" s="110">
        <v>100</v>
      </c>
      <c r="AH288" s="110">
        <v>100</v>
      </c>
      <c r="AI288" s="110">
        <v>100</v>
      </c>
      <c r="AJ288" s="110">
        <v>100</v>
      </c>
      <c r="AK288" s="110">
        <v>100</v>
      </c>
      <c r="AL288" s="110">
        <v>100</v>
      </c>
      <c r="AM288" s="110">
        <v>100</v>
      </c>
      <c r="AN288" s="110">
        <v>100</v>
      </c>
      <c r="AO288" s="110">
        <v>100</v>
      </c>
      <c r="AP288" s="110">
        <v>100</v>
      </c>
      <c r="AQ288" s="110">
        <v>100</v>
      </c>
    </row>
    <row r="289" spans="1:43" s="124" customFormat="1">
      <c r="A289" s="124" t="s">
        <v>384</v>
      </c>
      <c r="B289" s="124" t="s">
        <v>112</v>
      </c>
      <c r="C289" s="124" t="s">
        <v>14</v>
      </c>
      <c r="D289" s="124" t="s">
        <v>12</v>
      </c>
      <c r="F289" s="124" t="s">
        <v>399</v>
      </c>
      <c r="H289" s="124" t="s">
        <v>385</v>
      </c>
      <c r="I289" s="191">
        <v>3</v>
      </c>
      <c r="J289" s="40">
        <f>III!D$26</f>
        <v>480236.34600000002</v>
      </c>
      <c r="K289" s="40">
        <f>III!E$26</f>
        <v>480236.34600000002</v>
      </c>
      <c r="L289" s="40">
        <f>III!F$26</f>
        <v>480236.34600000002</v>
      </c>
      <c r="M289" s="40">
        <f>III!G$26</f>
        <v>480236.34600000002</v>
      </c>
      <c r="N289" s="40">
        <f>III!H$26</f>
        <v>480236.34600000002</v>
      </c>
      <c r="O289" s="40">
        <f>III!I$26</f>
        <v>480236.34600000002</v>
      </c>
      <c r="P289" s="40">
        <f>III!J$26</f>
        <v>480236.34600000002</v>
      </c>
      <c r="Q289" s="40">
        <f>III!K$26</f>
        <v>480236.34600000002</v>
      </c>
      <c r="R289" s="40">
        <f>III!L$26</f>
        <v>480236.34600000002</v>
      </c>
      <c r="S289" s="40">
        <f>III!M$26</f>
        <v>480236.34600000002</v>
      </c>
      <c r="T289" s="40">
        <f>III!N$26</f>
        <v>480236.34600000002</v>
      </c>
      <c r="U289" s="40">
        <f>III!O$26</f>
        <v>480236.34600000002</v>
      </c>
      <c r="V289" s="40">
        <f>III!P$26</f>
        <v>480236.34600000002</v>
      </c>
      <c r="W289" s="40">
        <f>III!Q$26</f>
        <v>480236.34600000002</v>
      </c>
      <c r="X289" s="40">
        <f>III!R$26</f>
        <v>480236.34600000002</v>
      </c>
      <c r="Y289" s="40">
        <f>III!S$26</f>
        <v>480236.34600000002</v>
      </c>
      <c r="Z289" s="40">
        <f>III!T$26</f>
        <v>480236.34600000002</v>
      </c>
      <c r="AA289" s="40">
        <f>III!U$26</f>
        <v>480236.34600000002</v>
      </c>
      <c r="AB289" s="40">
        <f>III!V$26</f>
        <v>480236.34600000002</v>
      </c>
      <c r="AC289" s="40">
        <f>III!W$26</f>
        <v>480236.34600000002</v>
      </c>
      <c r="AD289" s="40">
        <f>III!X$26</f>
        <v>480236.34600000002</v>
      </c>
      <c r="AE289" s="40">
        <f>III!Y$26</f>
        <v>480236.34600000002</v>
      </c>
      <c r="AF289" s="40">
        <f>III!Z$26</f>
        <v>480236.34600000002</v>
      </c>
      <c r="AG289" s="40">
        <f>III!AA$26</f>
        <v>480236.34600000002</v>
      </c>
      <c r="AH289" s="40">
        <f>III!AB$26</f>
        <v>480236.34600000002</v>
      </c>
      <c r="AI289" s="40">
        <f>III!AC$26</f>
        <v>480236.34600000002</v>
      </c>
      <c r="AJ289" s="40">
        <f>III!AD$26</f>
        <v>480236.34600000002</v>
      </c>
      <c r="AK289" s="40">
        <f>III!AE$26</f>
        <v>480236.34600000002</v>
      </c>
      <c r="AL289" s="40">
        <f>III!AF$26</f>
        <v>480236.34600000002</v>
      </c>
      <c r="AM289" s="40">
        <f>III!AG$26</f>
        <v>480236.34600000002</v>
      </c>
      <c r="AN289" s="40">
        <f>III!AH$26</f>
        <v>480236.34600000002</v>
      </c>
      <c r="AO289" s="40">
        <f>III!AI$26</f>
        <v>480236.34600000002</v>
      </c>
      <c r="AP289" s="40">
        <f>III!AJ$26</f>
        <v>480236.34600000002</v>
      </c>
      <c r="AQ289" s="40">
        <f>III!AK$26</f>
        <v>480236.34600000002</v>
      </c>
    </row>
    <row r="290" spans="1:43" s="124" customFormat="1">
      <c r="A290" s="124" t="s">
        <v>384</v>
      </c>
      <c r="B290" s="124" t="s">
        <v>112</v>
      </c>
      <c r="C290" s="124" t="s">
        <v>14</v>
      </c>
      <c r="D290" s="124" t="s">
        <v>86</v>
      </c>
      <c r="E290" s="124" t="s">
        <v>7</v>
      </c>
      <c r="F290" s="124" t="s">
        <v>398</v>
      </c>
      <c r="H290" s="124" t="s">
        <v>385</v>
      </c>
      <c r="I290" s="191">
        <v>3</v>
      </c>
      <c r="J290" s="110">
        <f>III!D$117*100</f>
        <v>95.289079229122066</v>
      </c>
      <c r="K290" s="110">
        <f>III!E$117*100</f>
        <v>95.289079229122066</v>
      </c>
      <c r="L290" s="110">
        <f>III!F$117*100</f>
        <v>95.289079229122066</v>
      </c>
      <c r="M290" s="110">
        <f>III!G$117*100</f>
        <v>95.289079229122066</v>
      </c>
      <c r="N290" s="110">
        <f>III!H$117*100</f>
        <v>95.289079229122066</v>
      </c>
      <c r="O290" s="110">
        <f>III!I$117*100</f>
        <v>95.289079229122066</v>
      </c>
      <c r="P290" s="110">
        <f>III!J$117*100</f>
        <v>95.289079229122066</v>
      </c>
      <c r="Q290" s="110">
        <f>III!K$117*100</f>
        <v>95.289079229122066</v>
      </c>
      <c r="R290" s="110">
        <f>III!L$117*100</f>
        <v>95.289079229122066</v>
      </c>
      <c r="S290" s="110">
        <f>III!M$117*100</f>
        <v>95.289079229122066</v>
      </c>
      <c r="T290" s="110">
        <f>III!N$117*100</f>
        <v>95.289079229122066</v>
      </c>
      <c r="U290" s="110">
        <f>III!O$117*100</f>
        <v>95.289079229122066</v>
      </c>
      <c r="V290" s="110">
        <f>III!P$117*100</f>
        <v>95.289079229122066</v>
      </c>
      <c r="W290" s="110">
        <f>III!Q$117*100</f>
        <v>95.289079229122066</v>
      </c>
      <c r="X290" s="110">
        <f>III!R$117*100</f>
        <v>95.289079229122066</v>
      </c>
      <c r="Y290" s="110">
        <f>III!S$117*100</f>
        <v>95.289079229122066</v>
      </c>
      <c r="Z290" s="110">
        <f>III!T$117*100</f>
        <v>95.289079229122066</v>
      </c>
      <c r="AA290" s="110">
        <f>III!U$117*100</f>
        <v>95.289079229122066</v>
      </c>
      <c r="AB290" s="110">
        <f>III!V$117*100</f>
        <v>95.289079229122066</v>
      </c>
      <c r="AC290" s="110">
        <f>III!W$117*100</f>
        <v>95.289079229122066</v>
      </c>
      <c r="AD290" s="110">
        <f>III!X$117*100</f>
        <v>95.289079229122066</v>
      </c>
      <c r="AE290" s="110">
        <f>III!Y$117*100</f>
        <v>95.289079229122066</v>
      </c>
      <c r="AF290" s="110">
        <f>III!Z$117*100</f>
        <v>95.289079229122066</v>
      </c>
      <c r="AG290" s="110">
        <f>III!AA$117*100</f>
        <v>95.289079229122066</v>
      </c>
      <c r="AH290" s="110">
        <f>III!AB$117*100</f>
        <v>95.289079229122066</v>
      </c>
      <c r="AI290" s="110">
        <f>III!AC$117*100</f>
        <v>95.289079229122066</v>
      </c>
      <c r="AJ290" s="110">
        <f>III!AD$117*100</f>
        <v>95.289079229122066</v>
      </c>
      <c r="AK290" s="110">
        <f>III!AE$117*100</f>
        <v>95.289079229122066</v>
      </c>
      <c r="AL290" s="110">
        <f>III!AF$117*100</f>
        <v>95.289079229122066</v>
      </c>
      <c r="AM290" s="110">
        <f>III!AG$117*100</f>
        <v>95.289079229122066</v>
      </c>
      <c r="AN290" s="110">
        <f>III!AH$117*100</f>
        <v>95.289079229122066</v>
      </c>
      <c r="AO290" s="110">
        <f>III!AI$117*100</f>
        <v>95.289079229122066</v>
      </c>
      <c r="AP290" s="110">
        <f>III!AJ$117*100</f>
        <v>95.289079229122066</v>
      </c>
      <c r="AQ290" s="110">
        <f>III!AK$117*100</f>
        <v>95.289079229122066</v>
      </c>
    </row>
    <row r="291" spans="1:43" s="124" customFormat="1">
      <c r="A291" s="124" t="s">
        <v>384</v>
      </c>
      <c r="B291" s="124" t="s">
        <v>112</v>
      </c>
      <c r="C291" s="124" t="s">
        <v>14</v>
      </c>
      <c r="D291" s="124" t="s">
        <v>86</v>
      </c>
      <c r="E291" s="124" t="s">
        <v>396</v>
      </c>
      <c r="F291" s="124" t="s">
        <v>398</v>
      </c>
      <c r="H291" s="124" t="s">
        <v>385</v>
      </c>
      <c r="I291" s="191">
        <v>3</v>
      </c>
      <c r="J291" s="110">
        <f>III!D$119*100</f>
        <v>0.47109207708779444</v>
      </c>
      <c r="K291" s="110">
        <f>III!E$119*100</f>
        <v>0.47109207708779444</v>
      </c>
      <c r="L291" s="110">
        <f>III!F$119*100</f>
        <v>0.47109207708779444</v>
      </c>
      <c r="M291" s="110">
        <f>III!G$119*100</f>
        <v>0.47109207708779444</v>
      </c>
      <c r="N291" s="110">
        <f>III!H$119*100</f>
        <v>0.47109207708779444</v>
      </c>
      <c r="O291" s="110">
        <f>III!I$119*100</f>
        <v>0.47109207708779444</v>
      </c>
      <c r="P291" s="110">
        <f>III!J$119*100</f>
        <v>0.47109207708779444</v>
      </c>
      <c r="Q291" s="110">
        <f>III!K$119*100</f>
        <v>0.47109207708779444</v>
      </c>
      <c r="R291" s="110">
        <f>III!L$119*100</f>
        <v>0.47109207708779444</v>
      </c>
      <c r="S291" s="110">
        <f>III!M$119*100</f>
        <v>0.47109207708779444</v>
      </c>
      <c r="T291" s="110">
        <f>III!N$119*100</f>
        <v>0.47109207708779444</v>
      </c>
      <c r="U291" s="110">
        <f>III!O$119*100</f>
        <v>0.47109207708779444</v>
      </c>
      <c r="V291" s="110">
        <f>III!P$119*100</f>
        <v>0.47109207708779444</v>
      </c>
      <c r="W291" s="110">
        <f>III!Q$119*100</f>
        <v>0.47109207708779444</v>
      </c>
      <c r="X291" s="110">
        <f>III!R$119*100</f>
        <v>0.47109207708779444</v>
      </c>
      <c r="Y291" s="110">
        <f>III!S$119*100</f>
        <v>0.47109207708779444</v>
      </c>
      <c r="Z291" s="110">
        <f>III!T$119*100</f>
        <v>0.47109207708779444</v>
      </c>
      <c r="AA291" s="110">
        <f>III!U$119*100</f>
        <v>0.47109207708779444</v>
      </c>
      <c r="AB291" s="110">
        <f>III!V$119*100</f>
        <v>0.47109207708779444</v>
      </c>
      <c r="AC291" s="110">
        <f>III!W$119*100</f>
        <v>0.47109207708779444</v>
      </c>
      <c r="AD291" s="110">
        <f>III!X$119*100</f>
        <v>0.47109207708779444</v>
      </c>
      <c r="AE291" s="110">
        <f>III!Y$119*100</f>
        <v>0.47109207708779444</v>
      </c>
      <c r="AF291" s="110">
        <f>III!Z$119*100</f>
        <v>0.47109207708779444</v>
      </c>
      <c r="AG291" s="110">
        <f>III!AA$119*100</f>
        <v>0.47109207708779444</v>
      </c>
      <c r="AH291" s="110">
        <f>III!AB$119*100</f>
        <v>0.47109207708779444</v>
      </c>
      <c r="AI291" s="110">
        <f>III!AC$119*100</f>
        <v>0.47109207708779444</v>
      </c>
      <c r="AJ291" s="110">
        <f>III!AD$119*100</f>
        <v>0.47109207708779444</v>
      </c>
      <c r="AK291" s="110">
        <f>III!AE$119*100</f>
        <v>0.47109207708779444</v>
      </c>
      <c r="AL291" s="110">
        <f>III!AF$119*100</f>
        <v>0.47109207708779444</v>
      </c>
      <c r="AM291" s="110">
        <f>III!AG$119*100</f>
        <v>0.47109207708779444</v>
      </c>
      <c r="AN291" s="110">
        <f>III!AH$119*100</f>
        <v>0.47109207708779444</v>
      </c>
      <c r="AO291" s="110">
        <f>III!AI$119*100</f>
        <v>0.47109207708779444</v>
      </c>
      <c r="AP291" s="110">
        <f>III!AJ$119*100</f>
        <v>0.47109207708779444</v>
      </c>
      <c r="AQ291" s="110">
        <f>III!AK$119*100</f>
        <v>0.47109207708779444</v>
      </c>
    </row>
    <row r="292" spans="1:43" s="124" customFormat="1">
      <c r="A292" s="124" t="s">
        <v>384</v>
      </c>
      <c r="B292" s="124" t="s">
        <v>112</v>
      </c>
      <c r="C292" s="124" t="s">
        <v>14</v>
      </c>
      <c r="D292" s="124" t="s">
        <v>86</v>
      </c>
      <c r="E292" s="124" t="s">
        <v>16</v>
      </c>
      <c r="F292" s="124" t="s">
        <v>398</v>
      </c>
      <c r="H292" s="124" t="s">
        <v>385</v>
      </c>
      <c r="I292" s="191">
        <v>3</v>
      </c>
      <c r="J292" s="110">
        <f>III!D$118*100</f>
        <v>4.0042826552462527</v>
      </c>
      <c r="K292" s="110">
        <f>III!E$118*100</f>
        <v>4.0042826552462527</v>
      </c>
      <c r="L292" s="110">
        <f>III!F$118*100</f>
        <v>4.0042826552462527</v>
      </c>
      <c r="M292" s="110">
        <f>III!G$118*100</f>
        <v>4.0042826552462527</v>
      </c>
      <c r="N292" s="110">
        <f>III!H$118*100</f>
        <v>4.0042826552462527</v>
      </c>
      <c r="O292" s="110">
        <f>III!I$118*100</f>
        <v>4.0042826552462527</v>
      </c>
      <c r="P292" s="110">
        <f>III!J$118*100</f>
        <v>4.0042826552462527</v>
      </c>
      <c r="Q292" s="110">
        <f>III!K$118*100</f>
        <v>4.0042826552462527</v>
      </c>
      <c r="R292" s="110">
        <f>III!L$118*100</f>
        <v>4.0042826552462527</v>
      </c>
      <c r="S292" s="110">
        <f>III!M$118*100</f>
        <v>4.0042826552462527</v>
      </c>
      <c r="T292" s="110">
        <f>III!N$118*100</f>
        <v>4.0042826552462527</v>
      </c>
      <c r="U292" s="110">
        <f>III!O$118*100</f>
        <v>4.0042826552462527</v>
      </c>
      <c r="V292" s="110">
        <f>III!P$118*100</f>
        <v>4.0042826552462527</v>
      </c>
      <c r="W292" s="110">
        <f>III!Q$118*100</f>
        <v>4.0042826552462527</v>
      </c>
      <c r="X292" s="110">
        <f>III!R$118*100</f>
        <v>4.0042826552462527</v>
      </c>
      <c r="Y292" s="110">
        <f>III!S$118*100</f>
        <v>4.0042826552462527</v>
      </c>
      <c r="Z292" s="110">
        <f>III!T$118*100</f>
        <v>4.0042826552462527</v>
      </c>
      <c r="AA292" s="110">
        <f>III!U$118*100</f>
        <v>4.0042826552462527</v>
      </c>
      <c r="AB292" s="110">
        <f>III!V$118*100</f>
        <v>4.0042826552462527</v>
      </c>
      <c r="AC292" s="110">
        <f>III!W$118*100</f>
        <v>4.0042826552462527</v>
      </c>
      <c r="AD292" s="110">
        <f>III!X$118*100</f>
        <v>4.0042826552462527</v>
      </c>
      <c r="AE292" s="110">
        <f>III!Y$118*100</f>
        <v>4.0042826552462527</v>
      </c>
      <c r="AF292" s="110">
        <f>III!Z$118*100</f>
        <v>4.0042826552462527</v>
      </c>
      <c r="AG292" s="110">
        <f>III!AA$118*100</f>
        <v>4.0042826552462527</v>
      </c>
      <c r="AH292" s="110">
        <f>III!AB$118*100</f>
        <v>4.0042826552462527</v>
      </c>
      <c r="AI292" s="110">
        <f>III!AC$118*100</f>
        <v>4.0042826552462527</v>
      </c>
      <c r="AJ292" s="110">
        <f>III!AD$118*100</f>
        <v>4.0042826552462527</v>
      </c>
      <c r="AK292" s="110">
        <f>III!AE$118*100</f>
        <v>4.0042826552462527</v>
      </c>
      <c r="AL292" s="110">
        <f>III!AF$118*100</f>
        <v>4.0042826552462527</v>
      </c>
      <c r="AM292" s="110">
        <f>III!AG$118*100</f>
        <v>4.0042826552462527</v>
      </c>
      <c r="AN292" s="110">
        <f>III!AH$118*100</f>
        <v>4.0042826552462527</v>
      </c>
      <c r="AO292" s="110">
        <f>III!AI$118*100</f>
        <v>4.0042826552462527</v>
      </c>
      <c r="AP292" s="110">
        <f>III!AJ$118*100</f>
        <v>4.0042826552462527</v>
      </c>
      <c r="AQ292" s="110">
        <f>III!AK$118*100</f>
        <v>4.0042826552462527</v>
      </c>
    </row>
    <row r="293" spans="1:43" s="124" customFormat="1">
      <c r="A293" s="124" t="s">
        <v>384</v>
      </c>
      <c r="B293" s="124" t="s">
        <v>112</v>
      </c>
      <c r="C293" s="124" t="s">
        <v>14</v>
      </c>
      <c r="D293" s="124" t="s">
        <v>86</v>
      </c>
      <c r="E293" s="124" t="s">
        <v>395</v>
      </c>
      <c r="F293" s="124" t="s">
        <v>398</v>
      </c>
      <c r="H293" s="124" t="s">
        <v>385</v>
      </c>
      <c r="I293" s="191">
        <v>3</v>
      </c>
      <c r="J293" s="110">
        <f>III!D$116*100</f>
        <v>0.23554603854389722</v>
      </c>
      <c r="K293" s="110">
        <f>III!E$116*100</f>
        <v>0.23554603854389722</v>
      </c>
      <c r="L293" s="110">
        <f>III!F$116*100</f>
        <v>0.23554603854389722</v>
      </c>
      <c r="M293" s="110">
        <f>III!G$116*100</f>
        <v>0.23554603854389722</v>
      </c>
      <c r="N293" s="110">
        <f>III!H$116*100</f>
        <v>0.23554603854389722</v>
      </c>
      <c r="O293" s="110">
        <f>III!I$116*100</f>
        <v>0.23554603854389722</v>
      </c>
      <c r="P293" s="110">
        <f>III!J$116*100</f>
        <v>0.23554603854389722</v>
      </c>
      <c r="Q293" s="110">
        <f>III!K$116*100</f>
        <v>0.23554603854389722</v>
      </c>
      <c r="R293" s="110">
        <f>III!L$116*100</f>
        <v>0.23554603854389722</v>
      </c>
      <c r="S293" s="110">
        <f>III!M$116*100</f>
        <v>0.23554603854389722</v>
      </c>
      <c r="T293" s="110">
        <f>III!N$116*100</f>
        <v>0.23554603854389722</v>
      </c>
      <c r="U293" s="110">
        <f>III!O$116*100</f>
        <v>0.23554603854389722</v>
      </c>
      <c r="V293" s="110">
        <f>III!P$116*100</f>
        <v>0.23554603854389722</v>
      </c>
      <c r="W293" s="110">
        <f>III!Q$116*100</f>
        <v>0.23554603854389722</v>
      </c>
      <c r="X293" s="110">
        <f>III!R$116*100</f>
        <v>0.23554603854389722</v>
      </c>
      <c r="Y293" s="110">
        <f>III!S$116*100</f>
        <v>0.23554603854389722</v>
      </c>
      <c r="Z293" s="110">
        <f>III!T$116*100</f>
        <v>0.23554603854389722</v>
      </c>
      <c r="AA293" s="110">
        <f>III!U$116*100</f>
        <v>0.23554603854389722</v>
      </c>
      <c r="AB293" s="110">
        <f>III!V$116*100</f>
        <v>0.23554603854389722</v>
      </c>
      <c r="AC293" s="110">
        <f>III!W$116*100</f>
        <v>0.23554603854389722</v>
      </c>
      <c r="AD293" s="110">
        <f>III!X$116*100</f>
        <v>0.23554603854389722</v>
      </c>
      <c r="AE293" s="110">
        <f>III!Y$116*100</f>
        <v>0.23554603854389722</v>
      </c>
      <c r="AF293" s="110">
        <f>III!Z$116*100</f>
        <v>0.23554603854389722</v>
      </c>
      <c r="AG293" s="110">
        <f>III!AA$116*100</f>
        <v>0.23554603854389722</v>
      </c>
      <c r="AH293" s="110">
        <f>III!AB$116*100</f>
        <v>0.23554603854389722</v>
      </c>
      <c r="AI293" s="110">
        <f>III!AC$116*100</f>
        <v>0.23554603854389722</v>
      </c>
      <c r="AJ293" s="110">
        <f>III!AD$116*100</f>
        <v>0.23554603854389722</v>
      </c>
      <c r="AK293" s="110">
        <f>III!AE$116*100</f>
        <v>0.23554603854389722</v>
      </c>
      <c r="AL293" s="110">
        <f>III!AF$116*100</f>
        <v>0.23554603854389722</v>
      </c>
      <c r="AM293" s="110">
        <f>III!AG$116*100</f>
        <v>0.23554603854389722</v>
      </c>
      <c r="AN293" s="110">
        <f>III!AH$116*100</f>
        <v>0.23554603854389722</v>
      </c>
      <c r="AO293" s="110">
        <f>III!AI$116*100</f>
        <v>0.23554603854389722</v>
      </c>
      <c r="AP293" s="110">
        <f>III!AJ$116*100</f>
        <v>0.23554603854389722</v>
      </c>
      <c r="AQ293" s="110">
        <f>III!AK$116*100</f>
        <v>0.23554603854389722</v>
      </c>
    </row>
    <row r="294" spans="1:43" s="124" customFormat="1">
      <c r="A294" s="124" t="s">
        <v>384</v>
      </c>
      <c r="B294" s="124" t="s">
        <v>112</v>
      </c>
      <c r="C294" s="124" t="s">
        <v>14</v>
      </c>
      <c r="D294" s="124" t="s">
        <v>86</v>
      </c>
      <c r="F294" s="124" t="s">
        <v>399</v>
      </c>
      <c r="H294" s="124" t="s">
        <v>385</v>
      </c>
      <c r="I294" s="191">
        <v>3</v>
      </c>
      <c r="J294" s="40">
        <f>III!D$27</f>
        <v>260678.46600000001</v>
      </c>
      <c r="K294" s="40">
        <f>III!E$27</f>
        <v>260678.46600000001</v>
      </c>
      <c r="L294" s="40">
        <f>III!F$27</f>
        <v>260678.46600000001</v>
      </c>
      <c r="M294" s="40">
        <f>III!G$27</f>
        <v>260678.46600000001</v>
      </c>
      <c r="N294" s="40">
        <f>III!H$27</f>
        <v>260678.46600000001</v>
      </c>
      <c r="O294" s="40">
        <f>III!I$27</f>
        <v>260678.46600000001</v>
      </c>
      <c r="P294" s="40">
        <f>III!J$27</f>
        <v>260678.46600000001</v>
      </c>
      <c r="Q294" s="40">
        <f>III!K$27</f>
        <v>260678.46600000001</v>
      </c>
      <c r="R294" s="40">
        <f>III!L$27</f>
        <v>260678.46600000001</v>
      </c>
      <c r="S294" s="40">
        <f>III!M$27</f>
        <v>260678.46600000001</v>
      </c>
      <c r="T294" s="40">
        <f>III!N$27</f>
        <v>260678.46600000001</v>
      </c>
      <c r="U294" s="40">
        <f>III!O$27</f>
        <v>260678.46600000001</v>
      </c>
      <c r="V294" s="40">
        <f>III!P$27</f>
        <v>260678.46600000001</v>
      </c>
      <c r="W294" s="40">
        <f>III!Q$27</f>
        <v>260678.46600000001</v>
      </c>
      <c r="X294" s="40">
        <f>III!R$27</f>
        <v>260678.46600000001</v>
      </c>
      <c r="Y294" s="40">
        <f>III!S$27</f>
        <v>260678.46600000001</v>
      </c>
      <c r="Z294" s="40">
        <f>III!T$27</f>
        <v>260678.46600000001</v>
      </c>
      <c r="AA294" s="40">
        <f>III!U$27</f>
        <v>260678.46600000001</v>
      </c>
      <c r="AB294" s="40">
        <f>III!V$27</f>
        <v>260678.46600000001</v>
      </c>
      <c r="AC294" s="40">
        <f>III!W$27</f>
        <v>260678.46600000001</v>
      </c>
      <c r="AD294" s="40">
        <f>III!X$27</f>
        <v>260678.46600000001</v>
      </c>
      <c r="AE294" s="40">
        <f>III!Y$27</f>
        <v>260678.46600000001</v>
      </c>
      <c r="AF294" s="40">
        <f>III!Z$27</f>
        <v>260678.46600000001</v>
      </c>
      <c r="AG294" s="40">
        <f>III!AA$27</f>
        <v>260678.46600000001</v>
      </c>
      <c r="AH294" s="40">
        <f>III!AB$27</f>
        <v>260678.46600000001</v>
      </c>
      <c r="AI294" s="40">
        <f>III!AC$27</f>
        <v>260678.46600000001</v>
      </c>
      <c r="AJ294" s="40">
        <f>III!AD$27</f>
        <v>260678.46600000001</v>
      </c>
      <c r="AK294" s="40">
        <f>III!AE$27</f>
        <v>260678.46600000001</v>
      </c>
      <c r="AL294" s="40">
        <f>III!AF$27</f>
        <v>260678.46600000001</v>
      </c>
      <c r="AM294" s="40">
        <f>III!AG$27</f>
        <v>260678.46600000001</v>
      </c>
      <c r="AN294" s="40">
        <f>III!AH$27</f>
        <v>260678.46600000001</v>
      </c>
      <c r="AO294" s="40">
        <f>III!AI$27</f>
        <v>260678.46600000001</v>
      </c>
      <c r="AP294" s="40">
        <f>III!AJ$27</f>
        <v>260678.46600000001</v>
      </c>
      <c r="AQ294" s="40">
        <f>III!AK$27</f>
        <v>260678.46600000001</v>
      </c>
    </row>
    <row r="295" spans="1:43" s="124" customFormat="1">
      <c r="A295" s="124" t="s">
        <v>384</v>
      </c>
      <c r="B295" s="124" t="s">
        <v>112</v>
      </c>
      <c r="C295" s="124" t="s">
        <v>14</v>
      </c>
      <c r="D295" s="124" t="s">
        <v>8</v>
      </c>
      <c r="E295" s="124" t="s">
        <v>7</v>
      </c>
      <c r="F295" s="124" t="s">
        <v>398</v>
      </c>
      <c r="H295" s="124" t="s">
        <v>385</v>
      </c>
      <c r="I295" s="191">
        <v>3</v>
      </c>
      <c r="J295" s="110">
        <v>100</v>
      </c>
      <c r="K295" s="110">
        <v>100</v>
      </c>
      <c r="L295" s="110">
        <v>100</v>
      </c>
      <c r="M295" s="110">
        <v>100</v>
      </c>
      <c r="N295" s="110">
        <v>100</v>
      </c>
      <c r="O295" s="110">
        <v>100</v>
      </c>
      <c r="P295" s="110">
        <v>100</v>
      </c>
      <c r="Q295" s="110">
        <v>100</v>
      </c>
      <c r="R295" s="110">
        <v>100</v>
      </c>
      <c r="S295" s="110">
        <v>100</v>
      </c>
      <c r="T295" s="110">
        <v>100</v>
      </c>
      <c r="U295" s="110">
        <v>100</v>
      </c>
      <c r="V295" s="110">
        <v>100</v>
      </c>
      <c r="W295" s="110">
        <v>100</v>
      </c>
      <c r="X295" s="110">
        <v>100</v>
      </c>
      <c r="Y295" s="110">
        <v>100</v>
      </c>
      <c r="Z295" s="110">
        <v>100</v>
      </c>
      <c r="AA295" s="110">
        <v>100</v>
      </c>
      <c r="AB295" s="110">
        <v>100</v>
      </c>
      <c r="AC295" s="110">
        <v>100</v>
      </c>
      <c r="AD295" s="110">
        <v>100</v>
      </c>
      <c r="AE295" s="110">
        <v>100</v>
      </c>
      <c r="AF295" s="110">
        <v>100</v>
      </c>
      <c r="AG295" s="110">
        <v>100</v>
      </c>
      <c r="AH295" s="110">
        <v>100</v>
      </c>
      <c r="AI295" s="110">
        <v>100</v>
      </c>
      <c r="AJ295" s="110">
        <v>100</v>
      </c>
      <c r="AK295" s="110">
        <v>100</v>
      </c>
      <c r="AL295" s="110">
        <v>100</v>
      </c>
      <c r="AM295" s="110">
        <v>100</v>
      </c>
      <c r="AN295" s="110">
        <v>100</v>
      </c>
      <c r="AO295" s="110">
        <v>100</v>
      </c>
      <c r="AP295" s="110">
        <v>100</v>
      </c>
      <c r="AQ295" s="110">
        <v>100</v>
      </c>
    </row>
    <row r="296" spans="1:43" s="124" customFormat="1">
      <c r="A296" s="124" t="s">
        <v>384</v>
      </c>
      <c r="B296" s="124" t="s">
        <v>112</v>
      </c>
      <c r="C296" s="124" t="s">
        <v>14</v>
      </c>
      <c r="D296" s="124" t="s">
        <v>8</v>
      </c>
      <c r="F296" s="124" t="s">
        <v>399</v>
      </c>
      <c r="H296" s="124" t="s">
        <v>385</v>
      </c>
      <c r="I296" s="191">
        <v>3</v>
      </c>
      <c r="J296" s="40">
        <f>III!D$28</f>
        <v>447116.598</v>
      </c>
      <c r="K296" s="40">
        <f>III!E$28</f>
        <v>447116.598</v>
      </c>
      <c r="L296" s="40">
        <f>III!F$28</f>
        <v>447116.598</v>
      </c>
      <c r="M296" s="40">
        <f>III!G$28</f>
        <v>447116.598</v>
      </c>
      <c r="N296" s="40">
        <f>III!H$28</f>
        <v>447116.598</v>
      </c>
      <c r="O296" s="40">
        <f>III!I$28</f>
        <v>447116.598</v>
      </c>
      <c r="P296" s="40">
        <f>III!J$28</f>
        <v>447116.598</v>
      </c>
      <c r="Q296" s="40">
        <f>III!K$28</f>
        <v>447116.598</v>
      </c>
      <c r="R296" s="40">
        <f>III!L$28</f>
        <v>447116.598</v>
      </c>
      <c r="S296" s="40">
        <f>III!M$28</f>
        <v>447116.598</v>
      </c>
      <c r="T296" s="40">
        <f>III!N$28</f>
        <v>447116.598</v>
      </c>
      <c r="U296" s="40">
        <f>III!O$28</f>
        <v>447116.598</v>
      </c>
      <c r="V296" s="40">
        <f>III!P$28</f>
        <v>447116.598</v>
      </c>
      <c r="W296" s="40">
        <f>III!Q$28</f>
        <v>447116.598</v>
      </c>
      <c r="X296" s="40">
        <f>III!R$28</f>
        <v>447116.598</v>
      </c>
      <c r="Y296" s="40">
        <f>III!S$28</f>
        <v>447116.598</v>
      </c>
      <c r="Z296" s="40">
        <f>III!T$28</f>
        <v>447116.598</v>
      </c>
      <c r="AA296" s="40">
        <f>III!U$28</f>
        <v>447116.598</v>
      </c>
      <c r="AB296" s="40">
        <f>III!V$28</f>
        <v>447116.598</v>
      </c>
      <c r="AC296" s="40">
        <f>III!W$28</f>
        <v>447116.598</v>
      </c>
      <c r="AD296" s="40">
        <f>III!X$28</f>
        <v>447116.598</v>
      </c>
      <c r="AE296" s="40">
        <f>III!Y$28</f>
        <v>447116.598</v>
      </c>
      <c r="AF296" s="40">
        <f>III!Z$28</f>
        <v>447116.598</v>
      </c>
      <c r="AG296" s="40">
        <f>III!AA$28</f>
        <v>447116.598</v>
      </c>
      <c r="AH296" s="40">
        <f>III!AB$28</f>
        <v>447116.598</v>
      </c>
      <c r="AI296" s="40">
        <f>III!AC$28</f>
        <v>447116.598</v>
      </c>
      <c r="AJ296" s="40">
        <f>III!AD$28</f>
        <v>447116.598</v>
      </c>
      <c r="AK296" s="40">
        <f>III!AE$28</f>
        <v>447116.598</v>
      </c>
      <c r="AL296" s="40">
        <f>III!AF$28</f>
        <v>447116.598</v>
      </c>
      <c r="AM296" s="40">
        <f>III!AG$28</f>
        <v>447116.598</v>
      </c>
      <c r="AN296" s="40">
        <f>III!AH$28</f>
        <v>447116.598</v>
      </c>
      <c r="AO296" s="40">
        <f>III!AI$28</f>
        <v>447116.598</v>
      </c>
      <c r="AP296" s="40">
        <f>III!AJ$28</f>
        <v>447116.598</v>
      </c>
      <c r="AQ296" s="40">
        <f>III!AK$28</f>
        <v>447116.598</v>
      </c>
    </row>
    <row r="297" spans="1:43" s="124" customFormat="1">
      <c r="A297" s="124" t="s">
        <v>384</v>
      </c>
      <c r="B297" s="124" t="s">
        <v>112</v>
      </c>
      <c r="C297" s="124" t="s">
        <v>86</v>
      </c>
      <c r="E297" s="124" t="s">
        <v>395</v>
      </c>
      <c r="F297" s="124" t="s">
        <v>397</v>
      </c>
      <c r="H297" s="124" t="s">
        <v>385</v>
      </c>
      <c r="I297" s="191">
        <v>3</v>
      </c>
      <c r="J297" s="57">
        <f>III!D$206</f>
        <v>148.62276769323074</v>
      </c>
      <c r="K297" s="57">
        <f>III!E$206</f>
        <v>154.42799747041812</v>
      </c>
      <c r="L297" s="57">
        <f>III!F$206</f>
        <v>157.25307607913408</v>
      </c>
      <c r="M297" s="57">
        <f>III!G$206</f>
        <v>141.77741157142941</v>
      </c>
      <c r="N297" s="57">
        <f>III!H$206</f>
        <v>158.15790945706033</v>
      </c>
      <c r="O297" s="57">
        <f>III!I$206</f>
        <v>163.41623256620704</v>
      </c>
      <c r="P297" s="57">
        <f>III!J$206</f>
        <v>168.49708778431963</v>
      </c>
      <c r="Q297" s="57">
        <f>III!K$206</f>
        <v>173.36588012236282</v>
      </c>
      <c r="R297" s="57">
        <f>III!L$206</f>
        <v>177.64659787353943</v>
      </c>
      <c r="S297" s="57">
        <f>III!M$206</f>
        <v>181.72140264335596</v>
      </c>
      <c r="T297" s="57">
        <f>III!N$206</f>
        <v>185.30915241836794</v>
      </c>
      <c r="U297" s="57">
        <f>III!O$206</f>
        <v>188.83388582820493</v>
      </c>
      <c r="V297" s="57">
        <f>III!P$206</f>
        <v>192.34689494018627</v>
      </c>
      <c r="W297" s="57">
        <f>III!Q$206</f>
        <v>195.84721311591443</v>
      </c>
      <c r="X297" s="57">
        <f>III!R$206</f>
        <v>199.32985090197525</v>
      </c>
      <c r="Y297" s="57">
        <f>III!S$206</f>
        <v>202.77600689932285</v>
      </c>
      <c r="Z297" s="57">
        <f>III!T$206</f>
        <v>206.19108301875045</v>
      </c>
      <c r="AA297" s="57">
        <f>III!U$206</f>
        <v>209.55817906803733</v>
      </c>
      <c r="AB297" s="57">
        <f>III!V$206</f>
        <v>212.88583081724192</v>
      </c>
      <c r="AC297" s="57">
        <f>III!W$206</f>
        <v>215.91109066597869</v>
      </c>
      <c r="AD297" s="57">
        <f>III!X$206</f>
        <v>218.68546901596136</v>
      </c>
      <c r="AE297" s="57">
        <f>III!Y$206</f>
        <v>221.17457472905579</v>
      </c>
      <c r="AF297" s="57">
        <f>III!Z$206</f>
        <v>223.33804973141378</v>
      </c>
      <c r="AG297" s="57">
        <f>III!AA$206</f>
        <v>225.13445818464518</v>
      </c>
      <c r="AH297" s="57">
        <f>III!AB$206</f>
        <v>226.5821921621866</v>
      </c>
      <c r="AI297" s="57">
        <f>III!AC$206</f>
        <v>227.6158178635385</v>
      </c>
      <c r="AJ297" s="57">
        <f>III!AD$206</f>
        <v>228.22820274519736</v>
      </c>
      <c r="AK297" s="57">
        <f>III!AE$206</f>
        <v>228.40832908692087</v>
      </c>
      <c r="AL297" s="57">
        <f>III!AF$206</f>
        <v>228.14613743587273</v>
      </c>
      <c r="AM297" s="57">
        <f>III!AG$206</f>
        <v>227.46968543890796</v>
      </c>
      <c r="AN297" s="57">
        <f>III!AH$206</f>
        <v>226.37981949929167</v>
      </c>
      <c r="AO297" s="57">
        <f>III!AI$206</f>
        <v>224.86437012062581</v>
      </c>
      <c r="AP297" s="57">
        <f>III!AJ$206</f>
        <v>222.90624490207884</v>
      </c>
      <c r="AQ297" s="57">
        <f>III!AK$206</f>
        <v>220.4969511123137</v>
      </c>
    </row>
    <row r="298" spans="1:43" s="124" customFormat="1">
      <c r="A298" s="124" t="s">
        <v>384</v>
      </c>
      <c r="B298" s="124" t="s">
        <v>112</v>
      </c>
      <c r="C298" s="124" t="s">
        <v>86</v>
      </c>
      <c r="E298" s="124" t="s">
        <v>396</v>
      </c>
      <c r="F298" s="124" t="s">
        <v>397</v>
      </c>
      <c r="H298" s="124" t="s">
        <v>385</v>
      </c>
      <c r="I298" s="191">
        <v>3</v>
      </c>
      <c r="J298" s="57">
        <f>III!D$209</f>
        <v>18.556353830617375</v>
      </c>
      <c r="K298" s="57">
        <f>III!E$209</f>
        <v>19.650584650150897</v>
      </c>
      <c r="L298" s="57">
        <f>III!F$209</f>
        <v>20.167145121671389</v>
      </c>
      <c r="M298" s="57">
        <f>III!G$209</f>
        <v>17.25012896433747</v>
      </c>
      <c r="N298" s="57">
        <f>III!H$209</f>
        <v>20.842973365375805</v>
      </c>
      <c r="O298" s="57">
        <f>III!I$209</f>
        <v>22.390883668421381</v>
      </c>
      <c r="P298" s="57">
        <f>III!J$209</f>
        <v>23.957898884157014</v>
      </c>
      <c r="Q298" s="57">
        <f>III!K$209</f>
        <v>25.538055888928596</v>
      </c>
      <c r="R298" s="57">
        <f>III!L$209</f>
        <v>27.038813629335067</v>
      </c>
      <c r="S298" s="57">
        <f>III!M$209</f>
        <v>28.570013256933365</v>
      </c>
      <c r="T298" s="57">
        <f>III!N$209</f>
        <v>30.053527387791334</v>
      </c>
      <c r="U298" s="57">
        <f>III!O$209</f>
        <v>31.580400034971209</v>
      </c>
      <c r="V298" s="57">
        <f>III!P$209</f>
        <v>33.164555898015841</v>
      </c>
      <c r="W298" s="57">
        <f>III!Q$209</f>
        <v>34.809213327259997</v>
      </c>
      <c r="X298" s="57">
        <f>III!R$209</f>
        <v>36.516924910793882</v>
      </c>
      <c r="Y298" s="57">
        <f>III!S$209</f>
        <v>38.287201676244571</v>
      </c>
      <c r="Z298" s="57">
        <f>III!T$209</f>
        <v>40.12533698715368</v>
      </c>
      <c r="AA298" s="57">
        <f>III!U$209</f>
        <v>42.015661282744993</v>
      </c>
      <c r="AB298" s="57">
        <f>III!V$209</f>
        <v>43.996741884653403</v>
      </c>
      <c r="AC298" s="57">
        <f>III!W$209</f>
        <v>45.991235292673061</v>
      </c>
      <c r="AD298" s="57">
        <f>III!X$209</f>
        <v>48.01134971315274</v>
      </c>
      <c r="AE298" s="57">
        <f>III!Y$209</f>
        <v>50.050852819037736</v>
      </c>
      <c r="AF298" s="57">
        <f>III!Z$209</f>
        <v>52.100030931789831</v>
      </c>
      <c r="AG298" s="57">
        <f>III!AA$209</f>
        <v>51.877902880859693</v>
      </c>
      <c r="AH298" s="57">
        <f>III!AB$209</f>
        <v>53.92968376704475</v>
      </c>
      <c r="AI298" s="57">
        <f>III!AC$209</f>
        <v>55.950277197291122</v>
      </c>
      <c r="AJ298" s="57">
        <f>III!AD$209</f>
        <v>57.968146930706979</v>
      </c>
      <c r="AK298" s="57">
        <f>III!AE$209</f>
        <v>59.962336341736034</v>
      </c>
      <c r="AL298" s="57">
        <f>III!AF$209</f>
        <v>61.927565211489998</v>
      </c>
      <c r="AM298" s="57">
        <f>III!AG$209</f>
        <v>63.871325264757729</v>
      </c>
      <c r="AN298" s="57">
        <f>III!AH$209</f>
        <v>65.790424714300059</v>
      </c>
      <c r="AO298" s="57">
        <f>III!AI$209</f>
        <v>67.679072066598962</v>
      </c>
      <c r="AP298" s="57">
        <f>III!AJ$209</f>
        <v>69.52808468842656</v>
      </c>
      <c r="AQ298" s="57">
        <f>III!AK$209</f>
        <v>71.326893634585247</v>
      </c>
    </row>
    <row r="299" spans="1:43" s="124" customFormat="1">
      <c r="A299" s="124" t="s">
        <v>384</v>
      </c>
      <c r="B299" s="124" t="s">
        <v>112</v>
      </c>
      <c r="C299" s="124" t="s">
        <v>86</v>
      </c>
      <c r="E299" s="124" t="s">
        <v>16</v>
      </c>
      <c r="F299" s="124" t="s">
        <v>397</v>
      </c>
      <c r="H299" s="124" t="s">
        <v>385</v>
      </c>
      <c r="I299" s="191">
        <v>3</v>
      </c>
      <c r="J299" s="57">
        <f>III!D$208</f>
        <v>0</v>
      </c>
      <c r="K299" s="57">
        <f>III!E$208</f>
        <v>0</v>
      </c>
      <c r="L299" s="57">
        <f>III!F$208</f>
        <v>0</v>
      </c>
      <c r="M299" s="57">
        <f>III!G$208</f>
        <v>0</v>
      </c>
      <c r="N299" s="57">
        <f>III!H$208</f>
        <v>0</v>
      </c>
      <c r="O299" s="57">
        <f>III!I$208</f>
        <v>0</v>
      </c>
      <c r="P299" s="57">
        <f>III!J$208</f>
        <v>0</v>
      </c>
      <c r="Q299" s="57">
        <f>III!K$208</f>
        <v>0</v>
      </c>
      <c r="R299" s="57">
        <f>III!L$208</f>
        <v>0</v>
      </c>
      <c r="S299" s="57">
        <f>III!M$208</f>
        <v>0</v>
      </c>
      <c r="T299" s="57">
        <f>III!N$208</f>
        <v>0</v>
      </c>
      <c r="U299" s="57">
        <f>III!O$208</f>
        <v>0</v>
      </c>
      <c r="V299" s="57">
        <f>III!P$208</f>
        <v>0</v>
      </c>
      <c r="W299" s="57">
        <f>III!Q$208</f>
        <v>0</v>
      </c>
      <c r="X299" s="57">
        <f>III!R$208</f>
        <v>0</v>
      </c>
      <c r="Y299" s="57">
        <f>III!S$208</f>
        <v>0</v>
      </c>
      <c r="Z299" s="57">
        <f>III!T$208</f>
        <v>0</v>
      </c>
      <c r="AA299" s="57">
        <f>III!U$208</f>
        <v>0</v>
      </c>
      <c r="AB299" s="57">
        <f>III!V$208</f>
        <v>0</v>
      </c>
      <c r="AC299" s="57">
        <f>III!W$208</f>
        <v>0</v>
      </c>
      <c r="AD299" s="57">
        <f>III!X$208</f>
        <v>0</v>
      </c>
      <c r="AE299" s="57">
        <f>III!Y$208</f>
        <v>0</v>
      </c>
      <c r="AF299" s="57">
        <f>III!Z$208</f>
        <v>0</v>
      </c>
      <c r="AG299" s="57">
        <f>III!AA$208</f>
        <v>0</v>
      </c>
      <c r="AH299" s="57">
        <f>III!AB$208</f>
        <v>0</v>
      </c>
      <c r="AI299" s="57">
        <f>III!AC$208</f>
        <v>0</v>
      </c>
      <c r="AJ299" s="57">
        <f>III!AD$208</f>
        <v>0</v>
      </c>
      <c r="AK299" s="57">
        <f>III!AE$208</f>
        <v>0</v>
      </c>
      <c r="AL299" s="57">
        <f>III!AF$208</f>
        <v>0</v>
      </c>
      <c r="AM299" s="57">
        <f>III!AG$208</f>
        <v>0</v>
      </c>
      <c r="AN299" s="57">
        <f>III!AH$208</f>
        <v>0</v>
      </c>
      <c r="AO299" s="57">
        <f>III!AI$208</f>
        <v>0</v>
      </c>
      <c r="AP299" s="57">
        <f>III!AJ$208</f>
        <v>0</v>
      </c>
      <c r="AQ299" s="57">
        <f>III!AK$208</f>
        <v>0</v>
      </c>
    </row>
    <row r="300" spans="1:43" s="124" customFormat="1">
      <c r="A300" s="124" t="s">
        <v>384</v>
      </c>
      <c r="B300" s="124" t="s">
        <v>112</v>
      </c>
      <c r="C300" s="124" t="s">
        <v>86</v>
      </c>
      <c r="E300" s="124" t="s">
        <v>7</v>
      </c>
      <c r="F300" s="124" t="s">
        <v>397</v>
      </c>
      <c r="H300" s="124" t="s">
        <v>385</v>
      </c>
      <c r="I300" s="191">
        <v>3</v>
      </c>
      <c r="J300" s="57">
        <f>III!D$207</f>
        <v>39.149591902246001</v>
      </c>
      <c r="K300" s="57">
        <f>III!E$207</f>
        <v>43.7015280230152</v>
      </c>
      <c r="L300" s="57">
        <f>III!F$207</f>
        <v>44.507345224439575</v>
      </c>
      <c r="M300" s="57">
        <f>III!G$207</f>
        <v>32.331011041854083</v>
      </c>
      <c r="N300" s="57">
        <f>III!H$207</f>
        <v>49.062949922182405</v>
      </c>
      <c r="O300" s="57">
        <f>III!I$207</f>
        <v>57.412410010857258</v>
      </c>
      <c r="P300" s="57">
        <f>III!J$207</f>
        <v>66.037684205072551</v>
      </c>
      <c r="Q300" s="57">
        <f>III!K$207</f>
        <v>74.884497123318113</v>
      </c>
      <c r="R300" s="57">
        <f>III!L$207</f>
        <v>82.227768989210929</v>
      </c>
      <c r="S300" s="57">
        <f>III!M$207</f>
        <v>80.058947267209163</v>
      </c>
      <c r="T300" s="57">
        <f>III!N$207</f>
        <v>89.0126361532825</v>
      </c>
      <c r="U300" s="57">
        <f>III!O$207</f>
        <v>98.336932396254383</v>
      </c>
      <c r="V300" s="57">
        <f>III!P$207</f>
        <v>108.08892424707624</v>
      </c>
      <c r="W300" s="57">
        <f>III!Q$207</f>
        <v>118.32501781909149</v>
      </c>
      <c r="X300" s="57">
        <f>III!R$207</f>
        <v>129.05221016197933</v>
      </c>
      <c r="Y300" s="57">
        <f>III!S$207</f>
        <v>140.26329804772803</v>
      </c>
      <c r="Z300" s="57">
        <f>III!T$207</f>
        <v>152.02635157240104</v>
      </c>
      <c r="AA300" s="57">
        <f>III!U$207</f>
        <v>162.90609618427328</v>
      </c>
      <c r="AB300" s="57">
        <f>III!V$207</f>
        <v>175.81311586836605</v>
      </c>
      <c r="AC300" s="57">
        <f>III!W$207</f>
        <v>177.83574274286502</v>
      </c>
      <c r="AD300" s="57">
        <f>III!X$207</f>
        <v>191.37953514818756</v>
      </c>
      <c r="AE300" s="57">
        <f>III!Y$207</f>
        <v>205.27105635517293</v>
      </c>
      <c r="AF300" s="57">
        <f>III!Z$207</f>
        <v>219.43122923505013</v>
      </c>
      <c r="AG300" s="57">
        <f>III!AA$207</f>
        <v>231.37540608419485</v>
      </c>
      <c r="AH300" s="57">
        <f>III!AB$207</f>
        <v>246.01850503684506</v>
      </c>
      <c r="AI300" s="57">
        <f>III!AC$207</f>
        <v>259.41224798414385</v>
      </c>
      <c r="AJ300" s="57">
        <f>III!AD$207</f>
        <v>274.33790180688015</v>
      </c>
      <c r="AK300" s="57">
        <f>III!AE$207</f>
        <v>289.37876321194204</v>
      </c>
      <c r="AL300" s="57">
        <f>III!AF$207</f>
        <v>304.46987579947898</v>
      </c>
      <c r="AM300" s="57">
        <f>III!AG$207</f>
        <v>308.47416029664771</v>
      </c>
      <c r="AN300" s="57">
        <f>III!AH$207</f>
        <v>323.76305321185799</v>
      </c>
      <c r="AO300" s="57">
        <f>III!AI$207</f>
        <v>339.08002267095884</v>
      </c>
      <c r="AP300" s="57">
        <f>III!AJ$207</f>
        <v>354.39757372731856</v>
      </c>
      <c r="AQ300" s="57">
        <f>III!AK$207</f>
        <v>375.41659752426199</v>
      </c>
    </row>
    <row r="301" spans="1:43" s="124" customFormat="1">
      <c r="A301" s="124" t="s">
        <v>384</v>
      </c>
      <c r="B301" s="124" t="s">
        <v>112</v>
      </c>
      <c r="C301" s="124" t="s">
        <v>86</v>
      </c>
      <c r="E301" s="124" t="s">
        <v>153</v>
      </c>
      <c r="F301" s="124" t="s">
        <v>397</v>
      </c>
      <c r="H301" s="124" t="s">
        <v>385</v>
      </c>
      <c r="I301" s="191">
        <v>3</v>
      </c>
      <c r="J301" s="57">
        <f>III!D$210</f>
        <v>0</v>
      </c>
      <c r="K301" s="57">
        <f>III!E$210</f>
        <v>0</v>
      </c>
      <c r="L301" s="57">
        <f>III!F$210</f>
        <v>0</v>
      </c>
      <c r="M301" s="57">
        <f>III!G$210</f>
        <v>0</v>
      </c>
      <c r="N301" s="57">
        <f>III!H$210</f>
        <v>0</v>
      </c>
      <c r="O301" s="57">
        <f>III!I$210</f>
        <v>0</v>
      </c>
      <c r="P301" s="57">
        <f>III!J$210</f>
        <v>0</v>
      </c>
      <c r="Q301" s="57">
        <f>III!K$210</f>
        <v>0</v>
      </c>
      <c r="R301" s="57">
        <f>III!L$210</f>
        <v>0</v>
      </c>
      <c r="S301" s="57">
        <f>III!M$210</f>
        <v>0</v>
      </c>
      <c r="T301" s="57">
        <f>III!N$210</f>
        <v>0</v>
      </c>
      <c r="U301" s="57">
        <f>III!O$210</f>
        <v>0</v>
      </c>
      <c r="V301" s="57">
        <f>III!P$210</f>
        <v>0</v>
      </c>
      <c r="W301" s="57">
        <f>III!Q$210</f>
        <v>0</v>
      </c>
      <c r="X301" s="57">
        <f>III!R$210</f>
        <v>0</v>
      </c>
      <c r="Y301" s="57">
        <f>III!S$210</f>
        <v>0</v>
      </c>
      <c r="Z301" s="57">
        <f>III!T$210</f>
        <v>0</v>
      </c>
      <c r="AA301" s="57">
        <f>III!U$210</f>
        <v>0</v>
      </c>
      <c r="AB301" s="57">
        <f>III!V$210</f>
        <v>0</v>
      </c>
      <c r="AC301" s="57">
        <f>III!W$210</f>
        <v>0</v>
      </c>
      <c r="AD301" s="57">
        <f>III!X$210</f>
        <v>0</v>
      </c>
      <c r="AE301" s="57">
        <f>III!Y$210</f>
        <v>0</v>
      </c>
      <c r="AF301" s="57">
        <f>III!Z$210</f>
        <v>0</v>
      </c>
      <c r="AG301" s="57">
        <f>III!AA$210</f>
        <v>0</v>
      </c>
      <c r="AH301" s="57">
        <f>III!AB$210</f>
        <v>0</v>
      </c>
      <c r="AI301" s="57">
        <f>III!AC$210</f>
        <v>0</v>
      </c>
      <c r="AJ301" s="57">
        <f>III!AD$210</f>
        <v>0</v>
      </c>
      <c r="AK301" s="57">
        <f>III!AE$210</f>
        <v>0</v>
      </c>
      <c r="AL301" s="57">
        <f>III!AF$210</f>
        <v>0</v>
      </c>
      <c r="AM301" s="57">
        <f>III!AG$210</f>
        <v>0</v>
      </c>
      <c r="AN301" s="57">
        <f>III!AH$210</f>
        <v>0</v>
      </c>
      <c r="AO301" s="57">
        <f>III!AI$210</f>
        <v>0</v>
      </c>
      <c r="AP301" s="57">
        <f>III!AJ$210</f>
        <v>0</v>
      </c>
      <c r="AQ301" s="57">
        <f>III!AK$210</f>
        <v>0</v>
      </c>
    </row>
    <row r="302" spans="1:43" s="124" customFormat="1">
      <c r="A302" s="124" t="s">
        <v>384</v>
      </c>
      <c r="B302" s="124" t="s">
        <v>112</v>
      </c>
      <c r="C302" s="124" t="s">
        <v>86</v>
      </c>
      <c r="E302" s="124" t="s">
        <v>208</v>
      </c>
      <c r="F302" s="124" t="s">
        <v>397</v>
      </c>
      <c r="H302" s="124" t="s">
        <v>385</v>
      </c>
      <c r="I302" s="191">
        <v>3</v>
      </c>
      <c r="J302" s="57">
        <f>III!D$211</f>
        <v>0</v>
      </c>
      <c r="K302" s="57">
        <f>III!E$211</f>
        <v>0</v>
      </c>
      <c r="L302" s="57">
        <f>III!F$211</f>
        <v>0</v>
      </c>
      <c r="M302" s="57">
        <f>III!G$211</f>
        <v>0</v>
      </c>
      <c r="N302" s="57">
        <f>III!H$211</f>
        <v>0</v>
      </c>
      <c r="O302" s="57">
        <f>III!I$211</f>
        <v>0</v>
      </c>
      <c r="P302" s="57">
        <f>III!J$211</f>
        <v>0</v>
      </c>
      <c r="Q302" s="57">
        <f>III!K$211</f>
        <v>0</v>
      </c>
      <c r="R302" s="57">
        <f>III!L$211</f>
        <v>0</v>
      </c>
      <c r="S302" s="57">
        <f>III!M$211</f>
        <v>0</v>
      </c>
      <c r="T302" s="57">
        <f>III!N$211</f>
        <v>0</v>
      </c>
      <c r="U302" s="57">
        <f>III!O$211</f>
        <v>0</v>
      </c>
      <c r="V302" s="57">
        <f>III!P$211</f>
        <v>0</v>
      </c>
      <c r="W302" s="57">
        <f>III!Q$211</f>
        <v>0</v>
      </c>
      <c r="X302" s="57">
        <f>III!R$211</f>
        <v>0</v>
      </c>
      <c r="Y302" s="57">
        <f>III!S$211</f>
        <v>0</v>
      </c>
      <c r="Z302" s="57">
        <f>III!T$211</f>
        <v>0</v>
      </c>
      <c r="AA302" s="57">
        <f>III!U$211</f>
        <v>0</v>
      </c>
      <c r="AB302" s="57">
        <f>III!V$211</f>
        <v>0</v>
      </c>
      <c r="AC302" s="57">
        <f>III!W$211</f>
        <v>0</v>
      </c>
      <c r="AD302" s="57">
        <f>III!X$211</f>
        <v>0</v>
      </c>
      <c r="AE302" s="57">
        <f>III!Y$211</f>
        <v>0</v>
      </c>
      <c r="AF302" s="57">
        <f>III!Z$211</f>
        <v>0</v>
      </c>
      <c r="AG302" s="57">
        <f>III!AA$211</f>
        <v>0</v>
      </c>
      <c r="AH302" s="57">
        <f>III!AB$211</f>
        <v>0</v>
      </c>
      <c r="AI302" s="57">
        <f>III!AC$211</f>
        <v>0</v>
      </c>
      <c r="AJ302" s="57">
        <f>III!AD$211</f>
        <v>0</v>
      </c>
      <c r="AK302" s="57">
        <f>III!AE$211</f>
        <v>0</v>
      </c>
      <c r="AL302" s="57">
        <f>III!AF$211</f>
        <v>0</v>
      </c>
      <c r="AM302" s="57">
        <f>III!AG$211</f>
        <v>0</v>
      </c>
      <c r="AN302" s="57">
        <f>III!AH$211</f>
        <v>0</v>
      </c>
      <c r="AO302" s="57">
        <f>III!AI$211</f>
        <v>0</v>
      </c>
      <c r="AP302" s="57">
        <f>III!AJ$211</f>
        <v>0</v>
      </c>
      <c r="AQ302" s="57">
        <f>III!AK$211</f>
        <v>0</v>
      </c>
    </row>
    <row r="303" spans="1:43" s="124" customFormat="1">
      <c r="A303" s="124" t="s">
        <v>384</v>
      </c>
      <c r="B303" s="124" t="s">
        <v>112</v>
      </c>
      <c r="C303" s="124" t="s">
        <v>86</v>
      </c>
      <c r="E303" s="124" t="s">
        <v>152</v>
      </c>
      <c r="F303" s="124" t="s">
        <v>397</v>
      </c>
      <c r="H303" s="124" t="s">
        <v>385</v>
      </c>
      <c r="I303" s="191">
        <v>3</v>
      </c>
      <c r="J303" s="57">
        <f>III!D$212</f>
        <v>0</v>
      </c>
      <c r="K303" s="57">
        <f>III!E$212</f>
        <v>0</v>
      </c>
      <c r="L303" s="57">
        <f>III!F$212</f>
        <v>0</v>
      </c>
      <c r="M303" s="57">
        <f>III!G$212</f>
        <v>0</v>
      </c>
      <c r="N303" s="57">
        <f>III!H$212</f>
        <v>0</v>
      </c>
      <c r="O303" s="57">
        <f>III!I$212</f>
        <v>0</v>
      </c>
      <c r="P303" s="57">
        <f>III!J$212</f>
        <v>0</v>
      </c>
      <c r="Q303" s="57">
        <f>III!K$212</f>
        <v>0</v>
      </c>
      <c r="R303" s="57">
        <f>III!L$212</f>
        <v>0</v>
      </c>
      <c r="S303" s="57">
        <f>III!M$212</f>
        <v>0</v>
      </c>
      <c r="T303" s="57">
        <f>III!N$212</f>
        <v>0</v>
      </c>
      <c r="U303" s="57">
        <f>III!O$212</f>
        <v>0</v>
      </c>
      <c r="V303" s="57">
        <f>III!P$212</f>
        <v>0</v>
      </c>
      <c r="W303" s="57">
        <f>III!Q$212</f>
        <v>0</v>
      </c>
      <c r="X303" s="57">
        <f>III!R$212</f>
        <v>0</v>
      </c>
      <c r="Y303" s="57">
        <f>III!S$212</f>
        <v>0</v>
      </c>
      <c r="Z303" s="57">
        <f>III!T$212</f>
        <v>0</v>
      </c>
      <c r="AA303" s="57">
        <f>III!U$212</f>
        <v>0</v>
      </c>
      <c r="AB303" s="57">
        <f>III!V$212</f>
        <v>0</v>
      </c>
      <c r="AC303" s="57">
        <f>III!W$212</f>
        <v>0</v>
      </c>
      <c r="AD303" s="57">
        <f>III!X$212</f>
        <v>0</v>
      </c>
      <c r="AE303" s="57">
        <f>III!Y$212</f>
        <v>0</v>
      </c>
      <c r="AF303" s="57">
        <f>III!Z$212</f>
        <v>0</v>
      </c>
      <c r="AG303" s="57">
        <f>III!AA$212</f>
        <v>0</v>
      </c>
      <c r="AH303" s="57">
        <f>III!AB$212</f>
        <v>0</v>
      </c>
      <c r="AI303" s="57">
        <f>III!AC$212</f>
        <v>0</v>
      </c>
      <c r="AJ303" s="57">
        <f>III!AD$212</f>
        <v>0</v>
      </c>
      <c r="AK303" s="57">
        <f>III!AE$212</f>
        <v>0</v>
      </c>
      <c r="AL303" s="57">
        <f>III!AF$212</f>
        <v>0</v>
      </c>
      <c r="AM303" s="57">
        <f>III!AG$212</f>
        <v>0</v>
      </c>
      <c r="AN303" s="57">
        <f>III!AH$212</f>
        <v>0</v>
      </c>
      <c r="AO303" s="57">
        <f>III!AI$212</f>
        <v>0</v>
      </c>
      <c r="AP303" s="57">
        <f>III!AJ$212</f>
        <v>0</v>
      </c>
      <c r="AQ303" s="57">
        <f>III!AK$212</f>
        <v>0</v>
      </c>
    </row>
    <row r="304" spans="1:43" s="124" customFormat="1">
      <c r="A304" s="124" t="s">
        <v>384</v>
      </c>
      <c r="B304" s="124" t="s">
        <v>112</v>
      </c>
      <c r="C304" s="124" t="s">
        <v>86</v>
      </c>
      <c r="E304" s="124" t="s">
        <v>209</v>
      </c>
      <c r="F304" s="124" t="s">
        <v>397</v>
      </c>
      <c r="H304" s="124" t="s">
        <v>385</v>
      </c>
      <c r="I304" s="191">
        <v>3</v>
      </c>
      <c r="J304" s="57">
        <f>III!D$213</f>
        <v>0.99130975282632716</v>
      </c>
      <c r="K304" s="57">
        <f>III!E$213</f>
        <v>1.0299641320931736</v>
      </c>
      <c r="L304" s="57">
        <f>III!F$213</f>
        <v>1.0488336337579742</v>
      </c>
      <c r="M304" s="57">
        <f>III!G$213</f>
        <v>0.94578823706445703</v>
      </c>
      <c r="N304" s="57">
        <f>III!H$213</f>
        <v>1.0727076837162215</v>
      </c>
      <c r="O304" s="57">
        <f>III!I$213</f>
        <v>1.1273858868506461</v>
      </c>
      <c r="P304" s="57">
        <f>III!J$213</f>
        <v>1.1827389828210233</v>
      </c>
      <c r="Q304" s="57">
        <f>III!K$213</f>
        <v>1.2385563206027002</v>
      </c>
      <c r="R304" s="57">
        <f>III!L$213</f>
        <v>1.2921905144396233</v>
      </c>
      <c r="S304" s="57">
        <f>III!M$213</f>
        <v>1.3463136920729712</v>
      </c>
      <c r="T304" s="57">
        <f>III!N$213</f>
        <v>1.3987161660058294</v>
      </c>
      <c r="U304" s="57">
        <f>III!O$213</f>
        <v>1.4526503062968599</v>
      </c>
      <c r="V304" s="57">
        <f>III!P$213</f>
        <v>1.5086080115543792</v>
      </c>
      <c r="W304" s="57">
        <f>III!Q$213</f>
        <v>1.5667029719909402</v>
      </c>
      <c r="X304" s="57">
        <f>III!R$213</f>
        <v>1.6270253593567703</v>
      </c>
      <c r="Y304" s="57">
        <f>III!S$213</f>
        <v>1.68955790040091</v>
      </c>
      <c r="Z304" s="57">
        <f>III!T$213</f>
        <v>1.7544875864585343</v>
      </c>
      <c r="AA304" s="57">
        <f>III!U$213</f>
        <v>1.8218825647102295</v>
      </c>
      <c r="AB304" s="57">
        <f>III!V$213</f>
        <v>1.8918618814253527</v>
      </c>
      <c r="AC304" s="57">
        <f>III!W$213</f>
        <v>1.9623413566083148</v>
      </c>
      <c r="AD304" s="57">
        <f>III!X$213</f>
        <v>2.0336986724020383</v>
      </c>
      <c r="AE304" s="57">
        <f>III!Y$213</f>
        <v>2.1057409054780796</v>
      </c>
      <c r="AF304" s="57">
        <f>III!Z$213</f>
        <v>2.1781249141449504</v>
      </c>
      <c r="AG304" s="57">
        <f>III!AA$213</f>
        <v>2.2504624780276994</v>
      </c>
      <c r="AH304" s="57">
        <f>III!AB$213</f>
        <v>2.3229384312730152</v>
      </c>
      <c r="AI304" s="57">
        <f>III!AC$213</f>
        <v>2.3949343524717142</v>
      </c>
      <c r="AJ304" s="57">
        <f>III!AD$213</f>
        <v>2.4662123733090615</v>
      </c>
      <c r="AK304" s="57">
        <f>III!AE$213</f>
        <v>2.5366538721381087</v>
      </c>
      <c r="AL304" s="57">
        <f>III!AF$213</f>
        <v>2.6060723219666735</v>
      </c>
      <c r="AM304" s="57">
        <f>III!AG$213</f>
        <v>2.6747497687941997</v>
      </c>
      <c r="AN304" s="57">
        <f>III!AH$213</f>
        <v>2.7425377737124541</v>
      </c>
      <c r="AO304" s="57">
        <f>III!AI$213</f>
        <v>2.8092500394947728</v>
      </c>
      <c r="AP304" s="57">
        <f>III!AJ$213</f>
        <v>2.8745621839531195</v>
      </c>
      <c r="AQ304" s="57">
        <f>III!AK$213</f>
        <v>2.9380179472736097</v>
      </c>
    </row>
    <row r="305" spans="1:43" s="124" customFormat="1">
      <c r="A305" s="124" t="s">
        <v>384</v>
      </c>
      <c r="B305" s="124" t="s">
        <v>112</v>
      </c>
      <c r="C305" s="124" t="s">
        <v>98</v>
      </c>
      <c r="D305" s="124" t="s">
        <v>11</v>
      </c>
      <c r="E305" s="124" t="s">
        <v>396</v>
      </c>
      <c r="F305" s="124" t="s">
        <v>398</v>
      </c>
      <c r="H305" s="124" t="s">
        <v>385</v>
      </c>
      <c r="I305" s="191">
        <v>4</v>
      </c>
      <c r="J305" s="193">
        <f>IV!D$180*100</f>
        <v>100</v>
      </c>
      <c r="K305" s="193">
        <f>IV!E$180*100</f>
        <v>100</v>
      </c>
      <c r="L305" s="193">
        <f>IV!F$180*100</f>
        <v>100</v>
      </c>
      <c r="M305" s="193">
        <f>IV!G$180*100</f>
        <v>100</v>
      </c>
      <c r="N305" s="193">
        <f>IV!H$180*100</f>
        <v>100</v>
      </c>
      <c r="O305" s="193">
        <f>IV!I$180*100</f>
        <v>100</v>
      </c>
      <c r="P305" s="193">
        <f>IV!J$180*100</f>
        <v>100</v>
      </c>
      <c r="Q305" s="193">
        <f>IV!K$180*100</f>
        <v>100</v>
      </c>
      <c r="R305" s="193">
        <f>IV!L$180*100</f>
        <v>100</v>
      </c>
      <c r="S305" s="193">
        <f>IV!M$180*100</f>
        <v>100</v>
      </c>
      <c r="T305" s="193">
        <f>IV!N$180*100</f>
        <v>100</v>
      </c>
      <c r="U305" s="193">
        <f>IV!O$180*100</f>
        <v>100</v>
      </c>
      <c r="V305" s="193">
        <f>IV!P$180*100</f>
        <v>100</v>
      </c>
      <c r="W305" s="193">
        <f>IV!Q$180*100</f>
        <v>100</v>
      </c>
      <c r="X305" s="193">
        <f>IV!R$180*100</f>
        <v>100</v>
      </c>
      <c r="Y305" s="193">
        <f>IV!S$180*100</f>
        <v>100</v>
      </c>
      <c r="Z305" s="193">
        <f>IV!T$180*100</f>
        <v>100</v>
      </c>
      <c r="AA305" s="193">
        <f>IV!U$180*100</f>
        <v>100</v>
      </c>
      <c r="AB305" s="193">
        <f>IV!V$180*100</f>
        <v>100</v>
      </c>
      <c r="AC305" s="193">
        <f>IV!W$180*100</f>
        <v>100</v>
      </c>
      <c r="AD305" s="193">
        <f>IV!X$180*100</f>
        <v>100</v>
      </c>
      <c r="AE305" s="193">
        <f>IV!Y$180*100</f>
        <v>100</v>
      </c>
      <c r="AF305" s="193">
        <f>IV!Z$180*100</f>
        <v>100</v>
      </c>
      <c r="AG305" s="193">
        <f>IV!AA$180*100</f>
        <v>100</v>
      </c>
      <c r="AH305" s="193">
        <f>IV!AB$180*100</f>
        <v>100</v>
      </c>
      <c r="AI305" s="193">
        <f>IV!AC$180*100</f>
        <v>100</v>
      </c>
      <c r="AJ305" s="193">
        <f>IV!AD$180*100</f>
        <v>100</v>
      </c>
      <c r="AK305" s="193">
        <f>IV!AE$180*100</f>
        <v>100</v>
      </c>
      <c r="AL305" s="193">
        <f>IV!AF$180*100</f>
        <v>100</v>
      </c>
      <c r="AM305" s="193">
        <f>IV!AG$180*100</f>
        <v>100</v>
      </c>
      <c r="AN305" s="193">
        <f>IV!AH$180*100</f>
        <v>100</v>
      </c>
      <c r="AO305" s="193">
        <f>IV!AI$180*100</f>
        <v>100</v>
      </c>
      <c r="AP305" s="193">
        <f>IV!AJ$180*100</f>
        <v>100</v>
      </c>
      <c r="AQ305" s="193">
        <f>IV!AK$180*100</f>
        <v>100</v>
      </c>
    </row>
    <row r="306" spans="1:43" s="124" customFormat="1">
      <c r="A306" s="124" t="s">
        <v>384</v>
      </c>
      <c r="B306" s="124" t="s">
        <v>112</v>
      </c>
      <c r="C306" s="124" t="s">
        <v>98</v>
      </c>
      <c r="D306" s="124" t="s">
        <v>11</v>
      </c>
      <c r="E306" s="124" t="s">
        <v>16</v>
      </c>
      <c r="F306" s="124" t="s">
        <v>398</v>
      </c>
      <c r="H306" s="124" t="s">
        <v>385</v>
      </c>
      <c r="I306" s="191">
        <v>4</v>
      </c>
      <c r="J306" s="193">
        <f>IV!D$179*100</f>
        <v>0</v>
      </c>
      <c r="K306" s="193">
        <f>IV!E$179*100</f>
        <v>0</v>
      </c>
      <c r="L306" s="193">
        <f>IV!F$179*100</f>
        <v>0</v>
      </c>
      <c r="M306" s="193">
        <f>IV!G$179*100</f>
        <v>0</v>
      </c>
      <c r="N306" s="193">
        <f>IV!H$179*100</f>
        <v>0</v>
      </c>
      <c r="O306" s="193">
        <f>IV!I$179*100</f>
        <v>0</v>
      </c>
      <c r="P306" s="193">
        <f>IV!J$179*100</f>
        <v>0</v>
      </c>
      <c r="Q306" s="193">
        <f>IV!K$179*100</f>
        <v>0</v>
      </c>
      <c r="R306" s="193">
        <f>IV!L$179*100</f>
        <v>0</v>
      </c>
      <c r="S306" s="193">
        <f>IV!M$179*100</f>
        <v>0</v>
      </c>
      <c r="T306" s="193">
        <f>IV!N$179*100</f>
        <v>0</v>
      </c>
      <c r="U306" s="193">
        <f>IV!O$179*100</f>
        <v>0</v>
      </c>
      <c r="V306" s="193">
        <f>IV!P$179*100</f>
        <v>0</v>
      </c>
      <c r="W306" s="193">
        <f>IV!Q$179*100</f>
        <v>0</v>
      </c>
      <c r="X306" s="193">
        <f>IV!R$179*100</f>
        <v>0</v>
      </c>
      <c r="Y306" s="193">
        <f>IV!S$179*100</f>
        <v>0</v>
      </c>
      <c r="Z306" s="193">
        <f>IV!T$179*100</f>
        <v>0</v>
      </c>
      <c r="AA306" s="193">
        <f>IV!U$179*100</f>
        <v>0</v>
      </c>
      <c r="AB306" s="193">
        <f>IV!V$179*100</f>
        <v>0</v>
      </c>
      <c r="AC306" s="193">
        <f>IV!W$179*100</f>
        <v>0</v>
      </c>
      <c r="AD306" s="193">
        <f>IV!X$179*100</f>
        <v>0</v>
      </c>
      <c r="AE306" s="193">
        <f>IV!Y$179*100</f>
        <v>0</v>
      </c>
      <c r="AF306" s="193">
        <f>IV!Z$179*100</f>
        <v>0</v>
      </c>
      <c r="AG306" s="193">
        <f>IV!AA$179*100</f>
        <v>0</v>
      </c>
      <c r="AH306" s="193">
        <f>IV!AB$179*100</f>
        <v>0</v>
      </c>
      <c r="AI306" s="193">
        <f>IV!AC$179*100</f>
        <v>0</v>
      </c>
      <c r="AJ306" s="193">
        <f>IV!AD$179*100</f>
        <v>0</v>
      </c>
      <c r="AK306" s="193">
        <f>IV!AE$179*100</f>
        <v>0</v>
      </c>
      <c r="AL306" s="193">
        <f>IV!AF$179*100</f>
        <v>0</v>
      </c>
      <c r="AM306" s="193">
        <f>IV!AG$179*100</f>
        <v>0</v>
      </c>
      <c r="AN306" s="193">
        <f>IV!AH$179*100</f>
        <v>0</v>
      </c>
      <c r="AO306" s="193">
        <f>IV!AI$179*100</f>
        <v>0</v>
      </c>
      <c r="AP306" s="193">
        <f>IV!AJ$179*100</f>
        <v>0</v>
      </c>
      <c r="AQ306" s="193">
        <f>IV!AK$179*100</f>
        <v>0</v>
      </c>
    </row>
    <row r="307" spans="1:43" s="124" customFormat="1">
      <c r="A307" s="124" t="s">
        <v>384</v>
      </c>
      <c r="B307" s="124" t="s">
        <v>112</v>
      </c>
      <c r="C307" s="124" t="s">
        <v>98</v>
      </c>
      <c r="D307" s="124" t="s">
        <v>11</v>
      </c>
      <c r="F307" s="124" t="s">
        <v>399</v>
      </c>
      <c r="H307" s="124" t="s">
        <v>385</v>
      </c>
      <c r="I307" s="191">
        <v>4</v>
      </c>
      <c r="J307" s="40">
        <f>IV!D$92</f>
        <v>600</v>
      </c>
      <c r="K307" s="40">
        <f>IV!E$92</f>
        <v>600</v>
      </c>
      <c r="L307" s="40">
        <f>IV!F$92</f>
        <v>600</v>
      </c>
      <c r="M307" s="40">
        <f>IV!G$92</f>
        <v>600</v>
      </c>
      <c r="N307" s="40">
        <f>IV!H$92</f>
        <v>600</v>
      </c>
      <c r="O307" s="40">
        <f>IV!I$92</f>
        <v>600</v>
      </c>
      <c r="P307" s="40">
        <f>IV!J$92</f>
        <v>600</v>
      </c>
      <c r="Q307" s="40">
        <f>IV!K$92</f>
        <v>600</v>
      </c>
      <c r="R307" s="40">
        <f>IV!L$92</f>
        <v>600</v>
      </c>
      <c r="S307" s="40">
        <f>IV!M$92</f>
        <v>600</v>
      </c>
      <c r="T307" s="40">
        <f>IV!N$92</f>
        <v>600</v>
      </c>
      <c r="U307" s="40">
        <f>IV!O$92</f>
        <v>600</v>
      </c>
      <c r="V307" s="40">
        <f>IV!P$92</f>
        <v>600</v>
      </c>
      <c r="W307" s="40">
        <f>IV!Q$92</f>
        <v>600</v>
      </c>
      <c r="X307" s="40">
        <f>IV!R$92</f>
        <v>600</v>
      </c>
      <c r="Y307" s="40">
        <f>IV!S$92</f>
        <v>600</v>
      </c>
      <c r="Z307" s="40">
        <f>IV!T$92</f>
        <v>600</v>
      </c>
      <c r="AA307" s="40">
        <f>IV!U$92</f>
        <v>600</v>
      </c>
      <c r="AB307" s="40">
        <f>IV!V$92</f>
        <v>600</v>
      </c>
      <c r="AC307" s="40">
        <f>IV!W$92</f>
        <v>600</v>
      </c>
      <c r="AD307" s="40">
        <f>IV!X$92</f>
        <v>600</v>
      </c>
      <c r="AE307" s="40">
        <f>IV!Y$92</f>
        <v>600</v>
      </c>
      <c r="AF307" s="40">
        <f>IV!Z$92</f>
        <v>600</v>
      </c>
      <c r="AG307" s="40">
        <f>IV!AA$92</f>
        <v>600</v>
      </c>
      <c r="AH307" s="40">
        <f>IV!AB$92</f>
        <v>600</v>
      </c>
      <c r="AI307" s="40">
        <f>IV!AC$92</f>
        <v>600</v>
      </c>
      <c r="AJ307" s="40">
        <f>IV!AD$92</f>
        <v>600</v>
      </c>
      <c r="AK307" s="40">
        <f>IV!AE$92</f>
        <v>600</v>
      </c>
      <c r="AL307" s="40">
        <f>IV!AF$92</f>
        <v>600</v>
      </c>
      <c r="AM307" s="40">
        <f>IV!AG$92</f>
        <v>600</v>
      </c>
      <c r="AN307" s="40">
        <f>IV!AH$92</f>
        <v>600</v>
      </c>
      <c r="AO307" s="40">
        <f>IV!AI$92</f>
        <v>600</v>
      </c>
      <c r="AP307" s="40">
        <f>IV!AJ$92</f>
        <v>600</v>
      </c>
      <c r="AQ307" s="40">
        <f>IV!AK$92</f>
        <v>600</v>
      </c>
    </row>
    <row r="308" spans="1:43" s="124" customFormat="1">
      <c r="A308" s="124" t="s">
        <v>384</v>
      </c>
      <c r="B308" s="124" t="s">
        <v>112</v>
      </c>
      <c r="C308" s="124" t="s">
        <v>98</v>
      </c>
      <c r="D308" s="124" t="s">
        <v>85</v>
      </c>
      <c r="E308" s="124" t="s">
        <v>7</v>
      </c>
      <c r="F308" s="124" t="s">
        <v>398</v>
      </c>
      <c r="H308" s="124" t="s">
        <v>385</v>
      </c>
      <c r="I308" s="191">
        <v>4</v>
      </c>
      <c r="J308" s="124">
        <v>100</v>
      </c>
      <c r="K308" s="124">
        <v>100</v>
      </c>
      <c r="L308" s="124">
        <v>100</v>
      </c>
      <c r="M308" s="124">
        <v>100</v>
      </c>
      <c r="N308" s="124">
        <v>100</v>
      </c>
      <c r="O308" s="124">
        <v>100</v>
      </c>
      <c r="P308" s="124">
        <v>100</v>
      </c>
      <c r="Q308" s="124">
        <v>100</v>
      </c>
      <c r="R308" s="124">
        <v>100</v>
      </c>
      <c r="S308" s="124">
        <v>100</v>
      </c>
      <c r="T308" s="124">
        <v>100</v>
      </c>
      <c r="U308" s="124">
        <v>100</v>
      </c>
      <c r="V308" s="124">
        <v>100</v>
      </c>
      <c r="W308" s="124">
        <v>100</v>
      </c>
      <c r="X308" s="124">
        <v>100</v>
      </c>
      <c r="Y308" s="124">
        <v>100</v>
      </c>
      <c r="Z308" s="124">
        <v>100</v>
      </c>
      <c r="AA308" s="124">
        <v>100</v>
      </c>
      <c r="AB308" s="124">
        <v>100</v>
      </c>
      <c r="AC308" s="124">
        <v>100</v>
      </c>
      <c r="AD308" s="124">
        <v>100</v>
      </c>
      <c r="AE308" s="124">
        <v>100</v>
      </c>
      <c r="AF308" s="124">
        <v>100</v>
      </c>
      <c r="AG308" s="124">
        <v>100</v>
      </c>
      <c r="AH308" s="124">
        <v>100</v>
      </c>
      <c r="AI308" s="124">
        <v>100</v>
      </c>
      <c r="AJ308" s="124">
        <v>100</v>
      </c>
      <c r="AK308" s="124">
        <v>100</v>
      </c>
      <c r="AL308" s="124">
        <v>100</v>
      </c>
      <c r="AM308" s="124">
        <v>100</v>
      </c>
      <c r="AN308" s="124">
        <v>100</v>
      </c>
      <c r="AO308" s="124">
        <v>100</v>
      </c>
      <c r="AP308" s="124">
        <v>100</v>
      </c>
      <c r="AQ308" s="124">
        <v>100</v>
      </c>
    </row>
    <row r="309" spans="1:43" s="124" customFormat="1">
      <c r="A309" s="124" t="s">
        <v>384</v>
      </c>
      <c r="B309" s="124" t="s">
        <v>112</v>
      </c>
      <c r="C309" s="124" t="s">
        <v>98</v>
      </c>
      <c r="D309" s="124" t="s">
        <v>85</v>
      </c>
      <c r="F309" s="124" t="s">
        <v>399</v>
      </c>
      <c r="H309" s="124" t="s">
        <v>385</v>
      </c>
      <c r="I309" s="191">
        <v>4</v>
      </c>
      <c r="J309" s="40">
        <f>IV!D$93</f>
        <v>2800.0000000000005</v>
      </c>
      <c r="K309" s="40">
        <f>IV!E$93</f>
        <v>2800.0000000000005</v>
      </c>
      <c r="L309" s="40">
        <f>IV!F$93</f>
        <v>2800.0000000000005</v>
      </c>
      <c r="M309" s="40">
        <f>IV!G$93</f>
        <v>2800.0000000000005</v>
      </c>
      <c r="N309" s="40">
        <f>IV!H$93</f>
        <v>2800.0000000000005</v>
      </c>
      <c r="O309" s="40">
        <f>IV!I$93</f>
        <v>2800.0000000000005</v>
      </c>
      <c r="P309" s="40">
        <f>IV!J$93</f>
        <v>2800.0000000000005</v>
      </c>
      <c r="Q309" s="40">
        <f>IV!K$93</f>
        <v>2800.0000000000005</v>
      </c>
      <c r="R309" s="40">
        <f>IV!L$93</f>
        <v>2800.0000000000005</v>
      </c>
      <c r="S309" s="40">
        <f>IV!M$93</f>
        <v>2800.0000000000005</v>
      </c>
      <c r="T309" s="40">
        <f>IV!N$93</f>
        <v>2800.0000000000005</v>
      </c>
      <c r="U309" s="40">
        <f>IV!O$93</f>
        <v>2800.0000000000005</v>
      </c>
      <c r="V309" s="40">
        <f>IV!P$93</f>
        <v>2800.0000000000005</v>
      </c>
      <c r="W309" s="40">
        <f>IV!Q$93</f>
        <v>2800.0000000000005</v>
      </c>
      <c r="X309" s="40">
        <f>IV!R$93</f>
        <v>2800.0000000000005</v>
      </c>
      <c r="Y309" s="40">
        <f>IV!S$93</f>
        <v>2800.0000000000005</v>
      </c>
      <c r="Z309" s="40">
        <f>IV!T$93</f>
        <v>2800.0000000000005</v>
      </c>
      <c r="AA309" s="40">
        <f>IV!U$93</f>
        <v>2800.0000000000005</v>
      </c>
      <c r="AB309" s="40">
        <f>IV!V$93</f>
        <v>2800.0000000000005</v>
      </c>
      <c r="AC309" s="40">
        <f>IV!W$93</f>
        <v>2800.0000000000005</v>
      </c>
      <c r="AD309" s="40">
        <f>IV!X$93</f>
        <v>2800.0000000000005</v>
      </c>
      <c r="AE309" s="40">
        <f>IV!Y$93</f>
        <v>2800.0000000000005</v>
      </c>
      <c r="AF309" s="40">
        <f>IV!Z$93</f>
        <v>2800.0000000000005</v>
      </c>
      <c r="AG309" s="40">
        <f>IV!AA$93</f>
        <v>2800.0000000000005</v>
      </c>
      <c r="AH309" s="40">
        <f>IV!AB$93</f>
        <v>2800.0000000000005</v>
      </c>
      <c r="AI309" s="40">
        <f>IV!AC$93</f>
        <v>2800.0000000000005</v>
      </c>
      <c r="AJ309" s="40">
        <f>IV!AD$93</f>
        <v>2800.0000000000005</v>
      </c>
      <c r="AK309" s="40">
        <f>IV!AE$93</f>
        <v>2800.0000000000005</v>
      </c>
      <c r="AL309" s="40">
        <f>IV!AF$93</f>
        <v>2800.0000000000005</v>
      </c>
      <c r="AM309" s="40">
        <f>IV!AG$93</f>
        <v>2800.0000000000005</v>
      </c>
      <c r="AN309" s="40">
        <f>IV!AH$93</f>
        <v>2800.0000000000005</v>
      </c>
      <c r="AO309" s="40">
        <f>IV!AI$93</f>
        <v>2800.0000000000005</v>
      </c>
      <c r="AP309" s="40">
        <f>IV!AJ$93</f>
        <v>2800.0000000000005</v>
      </c>
      <c r="AQ309" s="40">
        <f>IV!AK$93</f>
        <v>2800.0000000000005</v>
      </c>
    </row>
    <row r="310" spans="1:43" s="124" customFormat="1">
      <c r="A310" s="124" t="s">
        <v>384</v>
      </c>
      <c r="B310" s="124" t="s">
        <v>112</v>
      </c>
      <c r="C310" s="124" t="s">
        <v>98</v>
      </c>
      <c r="D310" s="124" t="s">
        <v>4</v>
      </c>
      <c r="E310" s="124" t="s">
        <v>7</v>
      </c>
      <c r="F310" s="124" t="s">
        <v>398</v>
      </c>
      <c r="H310" s="124" t="s">
        <v>385</v>
      </c>
      <c r="I310" s="191">
        <v>4</v>
      </c>
      <c r="J310" s="124">
        <v>100</v>
      </c>
      <c r="K310" s="124">
        <v>100</v>
      </c>
      <c r="L310" s="124">
        <v>100</v>
      </c>
      <c r="M310" s="124">
        <v>100</v>
      </c>
      <c r="N310" s="124">
        <v>100</v>
      </c>
      <c r="O310" s="124">
        <v>100</v>
      </c>
      <c r="P310" s="124">
        <v>100</v>
      </c>
      <c r="Q310" s="124">
        <v>100</v>
      </c>
      <c r="R310" s="124">
        <v>100</v>
      </c>
      <c r="S310" s="124">
        <v>100</v>
      </c>
      <c r="T310" s="124">
        <v>100</v>
      </c>
      <c r="U310" s="124">
        <v>100</v>
      </c>
      <c r="V310" s="124">
        <v>100</v>
      </c>
      <c r="W310" s="124">
        <v>100</v>
      </c>
      <c r="X310" s="124">
        <v>100</v>
      </c>
      <c r="Y310" s="124">
        <v>100</v>
      </c>
      <c r="Z310" s="124">
        <v>100</v>
      </c>
      <c r="AA310" s="124">
        <v>100</v>
      </c>
      <c r="AB310" s="124">
        <v>100</v>
      </c>
      <c r="AC310" s="124">
        <v>100</v>
      </c>
      <c r="AD310" s="124">
        <v>100</v>
      </c>
      <c r="AE310" s="124">
        <v>100</v>
      </c>
      <c r="AF310" s="124">
        <v>100</v>
      </c>
      <c r="AG310" s="124">
        <v>100</v>
      </c>
      <c r="AH310" s="124">
        <v>100</v>
      </c>
      <c r="AI310" s="124">
        <v>100</v>
      </c>
      <c r="AJ310" s="124">
        <v>100</v>
      </c>
      <c r="AK310" s="124">
        <v>100</v>
      </c>
      <c r="AL310" s="124">
        <v>100</v>
      </c>
      <c r="AM310" s="124">
        <v>100</v>
      </c>
      <c r="AN310" s="124">
        <v>100</v>
      </c>
      <c r="AO310" s="124">
        <v>100</v>
      </c>
      <c r="AP310" s="124">
        <v>100</v>
      </c>
      <c r="AQ310" s="124">
        <v>100</v>
      </c>
    </row>
    <row r="311" spans="1:43" s="124" customFormat="1">
      <c r="A311" s="124" t="s">
        <v>384</v>
      </c>
      <c r="B311" s="124" t="s">
        <v>112</v>
      </c>
      <c r="C311" s="124" t="s">
        <v>98</v>
      </c>
      <c r="D311" s="124" t="s">
        <v>4</v>
      </c>
      <c r="F311" s="124" t="s">
        <v>399</v>
      </c>
      <c r="H311" s="124" t="s">
        <v>385</v>
      </c>
      <c r="I311" s="191">
        <v>4</v>
      </c>
      <c r="J311" s="40">
        <f>IV!D$94</f>
        <v>9800</v>
      </c>
      <c r="K311" s="40">
        <f>IV!E$94</f>
        <v>9800</v>
      </c>
      <c r="L311" s="40">
        <f>IV!F$94</f>
        <v>9800</v>
      </c>
      <c r="M311" s="40">
        <f>IV!G$94</f>
        <v>9800</v>
      </c>
      <c r="N311" s="40">
        <f>IV!H$94</f>
        <v>9800</v>
      </c>
      <c r="O311" s="40">
        <f>IV!I$94</f>
        <v>9800</v>
      </c>
      <c r="P311" s="40">
        <f>IV!J$94</f>
        <v>9800</v>
      </c>
      <c r="Q311" s="40">
        <f>IV!K$94</f>
        <v>9800</v>
      </c>
      <c r="R311" s="40">
        <f>IV!L$94</f>
        <v>9800</v>
      </c>
      <c r="S311" s="40">
        <f>IV!M$94</f>
        <v>9800</v>
      </c>
      <c r="T311" s="40">
        <f>IV!N$94</f>
        <v>9800</v>
      </c>
      <c r="U311" s="40">
        <f>IV!O$94</f>
        <v>9800</v>
      </c>
      <c r="V311" s="40">
        <f>IV!P$94</f>
        <v>9800</v>
      </c>
      <c r="W311" s="40">
        <f>IV!Q$94</f>
        <v>9800</v>
      </c>
      <c r="X311" s="40">
        <f>IV!R$94</f>
        <v>9800</v>
      </c>
      <c r="Y311" s="40">
        <f>IV!S$94</f>
        <v>9800</v>
      </c>
      <c r="Z311" s="40">
        <f>IV!T$94</f>
        <v>9800</v>
      </c>
      <c r="AA311" s="40">
        <f>IV!U$94</f>
        <v>9800</v>
      </c>
      <c r="AB311" s="40">
        <f>IV!V$94</f>
        <v>9800</v>
      </c>
      <c r="AC311" s="40">
        <f>IV!W$94</f>
        <v>9800</v>
      </c>
      <c r="AD311" s="40">
        <f>IV!X$94</f>
        <v>9800</v>
      </c>
      <c r="AE311" s="40">
        <f>IV!Y$94</f>
        <v>9800</v>
      </c>
      <c r="AF311" s="40">
        <f>IV!Z$94</f>
        <v>9800</v>
      </c>
      <c r="AG311" s="40">
        <f>IV!AA$94</f>
        <v>9800</v>
      </c>
      <c r="AH311" s="40">
        <f>IV!AB$94</f>
        <v>9800</v>
      </c>
      <c r="AI311" s="40">
        <f>IV!AC$94</f>
        <v>9800</v>
      </c>
      <c r="AJ311" s="40">
        <f>IV!AD$94</f>
        <v>9800</v>
      </c>
      <c r="AK311" s="40">
        <f>IV!AE$94</f>
        <v>9800</v>
      </c>
      <c r="AL311" s="40">
        <f>IV!AF$94</f>
        <v>9800</v>
      </c>
      <c r="AM311" s="40">
        <f>IV!AG$94</f>
        <v>9800</v>
      </c>
      <c r="AN311" s="40">
        <f>IV!AH$94</f>
        <v>9800</v>
      </c>
      <c r="AO311" s="40">
        <f>IV!AI$94</f>
        <v>9800</v>
      </c>
      <c r="AP311" s="40">
        <f>IV!AJ$94</f>
        <v>9800</v>
      </c>
      <c r="AQ311" s="40">
        <f>IV!AK$94</f>
        <v>9800</v>
      </c>
    </row>
    <row r="312" spans="1:43" s="124" customFormat="1">
      <c r="A312" s="124" t="s">
        <v>384</v>
      </c>
      <c r="B312" s="124" t="s">
        <v>112</v>
      </c>
      <c r="C312" s="124" t="s">
        <v>98</v>
      </c>
      <c r="D312" s="124" t="s">
        <v>89</v>
      </c>
      <c r="E312" s="124" t="s">
        <v>7</v>
      </c>
      <c r="F312" s="124" t="s">
        <v>398</v>
      </c>
      <c r="H312" s="124" t="s">
        <v>385</v>
      </c>
      <c r="I312" s="191">
        <v>4</v>
      </c>
      <c r="J312" s="124">
        <v>100</v>
      </c>
      <c r="K312" s="124">
        <v>100</v>
      </c>
      <c r="L312" s="124">
        <v>100</v>
      </c>
      <c r="M312" s="124">
        <v>100</v>
      </c>
      <c r="N312" s="124">
        <v>100</v>
      </c>
      <c r="O312" s="124">
        <v>100</v>
      </c>
      <c r="P312" s="124">
        <v>100</v>
      </c>
      <c r="Q312" s="124">
        <v>100</v>
      </c>
      <c r="R312" s="124">
        <v>100</v>
      </c>
      <c r="S312" s="124">
        <v>100</v>
      </c>
      <c r="T312" s="124">
        <v>100</v>
      </c>
      <c r="U312" s="124">
        <v>100</v>
      </c>
      <c r="V312" s="124">
        <v>100</v>
      </c>
      <c r="W312" s="124">
        <v>100</v>
      </c>
      <c r="X312" s="124">
        <v>100</v>
      </c>
      <c r="Y312" s="124">
        <v>100</v>
      </c>
      <c r="Z312" s="124">
        <v>100</v>
      </c>
      <c r="AA312" s="124">
        <v>100</v>
      </c>
      <c r="AB312" s="124">
        <v>100</v>
      </c>
      <c r="AC312" s="124">
        <v>100</v>
      </c>
      <c r="AD312" s="124">
        <v>100</v>
      </c>
      <c r="AE312" s="124">
        <v>100</v>
      </c>
      <c r="AF312" s="124">
        <v>100</v>
      </c>
      <c r="AG312" s="124">
        <v>100</v>
      </c>
      <c r="AH312" s="124">
        <v>100</v>
      </c>
      <c r="AI312" s="124">
        <v>100</v>
      </c>
      <c r="AJ312" s="124">
        <v>100</v>
      </c>
      <c r="AK312" s="124">
        <v>100</v>
      </c>
      <c r="AL312" s="124">
        <v>100</v>
      </c>
      <c r="AM312" s="124">
        <v>100</v>
      </c>
      <c r="AN312" s="124">
        <v>100</v>
      </c>
      <c r="AO312" s="124">
        <v>100</v>
      </c>
      <c r="AP312" s="124">
        <v>100</v>
      </c>
      <c r="AQ312" s="124">
        <v>100</v>
      </c>
    </row>
    <row r="313" spans="1:43" s="124" customFormat="1">
      <c r="A313" s="124" t="s">
        <v>384</v>
      </c>
      <c r="B313" s="124" t="s">
        <v>112</v>
      </c>
      <c r="C313" s="124" t="s">
        <v>98</v>
      </c>
      <c r="D313" s="124" t="s">
        <v>89</v>
      </c>
      <c r="F313" s="124" t="s">
        <v>399</v>
      </c>
      <c r="H313" s="124" t="s">
        <v>385</v>
      </c>
      <c r="I313" s="191">
        <v>4</v>
      </c>
      <c r="J313" s="40">
        <f>IV!D$95</f>
        <v>2800.0000000000005</v>
      </c>
      <c r="K313" s="40">
        <f>IV!E$95</f>
        <v>2800.0000000000005</v>
      </c>
      <c r="L313" s="40">
        <f>IV!F$95</f>
        <v>2800.0000000000005</v>
      </c>
      <c r="M313" s="40">
        <f>IV!G$95</f>
        <v>2800.0000000000005</v>
      </c>
      <c r="N313" s="40">
        <f>IV!H$95</f>
        <v>2800.0000000000005</v>
      </c>
      <c r="O313" s="40">
        <f>IV!I$95</f>
        <v>2800.0000000000005</v>
      </c>
      <c r="P313" s="40">
        <f>IV!J$95</f>
        <v>2800.0000000000005</v>
      </c>
      <c r="Q313" s="40">
        <f>IV!K$95</f>
        <v>2800.0000000000005</v>
      </c>
      <c r="R313" s="40">
        <f>IV!L$95</f>
        <v>2800.0000000000005</v>
      </c>
      <c r="S313" s="40">
        <f>IV!M$95</f>
        <v>2800.0000000000005</v>
      </c>
      <c r="T313" s="40">
        <f>IV!N$95</f>
        <v>2800.0000000000005</v>
      </c>
      <c r="U313" s="40">
        <f>IV!O$95</f>
        <v>2800.0000000000005</v>
      </c>
      <c r="V313" s="40">
        <f>IV!P$95</f>
        <v>2800.0000000000005</v>
      </c>
      <c r="W313" s="40">
        <f>IV!Q$95</f>
        <v>2800.0000000000005</v>
      </c>
      <c r="X313" s="40">
        <f>IV!R$95</f>
        <v>2800.0000000000005</v>
      </c>
      <c r="Y313" s="40">
        <f>IV!S$95</f>
        <v>2800.0000000000005</v>
      </c>
      <c r="Z313" s="40">
        <f>IV!T$95</f>
        <v>2800.0000000000005</v>
      </c>
      <c r="AA313" s="40">
        <f>IV!U$95</f>
        <v>2800.0000000000005</v>
      </c>
      <c r="AB313" s="40">
        <f>IV!V$95</f>
        <v>2800.0000000000005</v>
      </c>
      <c r="AC313" s="40">
        <f>IV!W$95</f>
        <v>2800.0000000000005</v>
      </c>
      <c r="AD313" s="40">
        <f>IV!X$95</f>
        <v>2800.0000000000005</v>
      </c>
      <c r="AE313" s="40">
        <f>IV!Y$95</f>
        <v>2800.0000000000005</v>
      </c>
      <c r="AF313" s="40">
        <f>IV!Z$95</f>
        <v>2800.0000000000005</v>
      </c>
      <c r="AG313" s="40">
        <f>IV!AA$95</f>
        <v>2800.0000000000005</v>
      </c>
      <c r="AH313" s="40">
        <f>IV!AB$95</f>
        <v>2800.0000000000005</v>
      </c>
      <c r="AI313" s="40">
        <f>IV!AC$95</f>
        <v>2800.0000000000005</v>
      </c>
      <c r="AJ313" s="40">
        <f>IV!AD$95</f>
        <v>2800.0000000000005</v>
      </c>
      <c r="AK313" s="40">
        <f>IV!AE$95</f>
        <v>2800.0000000000005</v>
      </c>
      <c r="AL313" s="40">
        <f>IV!AF$95</f>
        <v>2800.0000000000005</v>
      </c>
      <c r="AM313" s="40">
        <f>IV!AG$95</f>
        <v>2800.0000000000005</v>
      </c>
      <c r="AN313" s="40">
        <f>IV!AH$95</f>
        <v>2800.0000000000005</v>
      </c>
      <c r="AO313" s="40">
        <f>IV!AI$95</f>
        <v>2800.0000000000005</v>
      </c>
      <c r="AP313" s="40">
        <f>IV!AJ$95</f>
        <v>2800.0000000000005</v>
      </c>
      <c r="AQ313" s="40">
        <f>IV!AK$95</f>
        <v>2800.0000000000005</v>
      </c>
    </row>
    <row r="314" spans="1:43" s="124" customFormat="1">
      <c r="A314" s="124" t="s">
        <v>384</v>
      </c>
      <c r="B314" s="124" t="s">
        <v>112</v>
      </c>
      <c r="C314" s="124" t="s">
        <v>98</v>
      </c>
      <c r="D314" s="124" t="s">
        <v>12</v>
      </c>
      <c r="E314" s="124" t="s">
        <v>7</v>
      </c>
      <c r="F314" s="124" t="s">
        <v>398</v>
      </c>
      <c r="H314" s="124" t="s">
        <v>385</v>
      </c>
      <c r="I314" s="191">
        <v>4</v>
      </c>
      <c r="J314" s="124">
        <v>100</v>
      </c>
      <c r="K314" s="124">
        <v>100</v>
      </c>
      <c r="L314" s="124">
        <v>100</v>
      </c>
      <c r="M314" s="124">
        <v>100</v>
      </c>
      <c r="N314" s="124">
        <v>100</v>
      </c>
      <c r="O314" s="124">
        <v>100</v>
      </c>
      <c r="P314" s="124">
        <v>100</v>
      </c>
      <c r="Q314" s="124">
        <v>100</v>
      </c>
      <c r="R314" s="124">
        <v>100</v>
      </c>
      <c r="S314" s="124">
        <v>100</v>
      </c>
      <c r="T314" s="124">
        <v>100</v>
      </c>
      <c r="U314" s="124">
        <v>100</v>
      </c>
      <c r="V314" s="124">
        <v>100</v>
      </c>
      <c r="W314" s="124">
        <v>100</v>
      </c>
      <c r="X314" s="124">
        <v>100</v>
      </c>
      <c r="Y314" s="124">
        <v>100</v>
      </c>
      <c r="Z314" s="124">
        <v>100</v>
      </c>
      <c r="AA314" s="124">
        <v>100</v>
      </c>
      <c r="AB314" s="124">
        <v>100</v>
      </c>
      <c r="AC314" s="124">
        <v>100</v>
      </c>
      <c r="AD314" s="124">
        <v>100</v>
      </c>
      <c r="AE314" s="124">
        <v>100</v>
      </c>
      <c r="AF314" s="124">
        <v>100</v>
      </c>
      <c r="AG314" s="124">
        <v>100</v>
      </c>
      <c r="AH314" s="124">
        <v>100</v>
      </c>
      <c r="AI314" s="124">
        <v>100</v>
      </c>
      <c r="AJ314" s="124">
        <v>100</v>
      </c>
      <c r="AK314" s="124">
        <v>100</v>
      </c>
      <c r="AL314" s="124">
        <v>100</v>
      </c>
      <c r="AM314" s="124">
        <v>100</v>
      </c>
      <c r="AN314" s="124">
        <v>100</v>
      </c>
      <c r="AO314" s="124">
        <v>100</v>
      </c>
      <c r="AP314" s="124">
        <v>100</v>
      </c>
      <c r="AQ314" s="124">
        <v>100</v>
      </c>
    </row>
    <row r="315" spans="1:43" s="124" customFormat="1">
      <c r="A315" s="124" t="s">
        <v>384</v>
      </c>
      <c r="B315" s="124" t="s">
        <v>112</v>
      </c>
      <c r="C315" s="124" t="s">
        <v>98</v>
      </c>
      <c r="D315" s="124" t="s">
        <v>12</v>
      </c>
      <c r="F315" s="124" t="s">
        <v>399</v>
      </c>
      <c r="H315" s="124" t="s">
        <v>385</v>
      </c>
      <c r="I315" s="191">
        <v>4</v>
      </c>
      <c r="J315" s="40">
        <f>IV!D$96</f>
        <v>2800.0000000000005</v>
      </c>
      <c r="K315" s="40">
        <f>IV!E$96</f>
        <v>2800.0000000000005</v>
      </c>
      <c r="L315" s="40">
        <f>IV!F$96</f>
        <v>2800.0000000000005</v>
      </c>
      <c r="M315" s="40">
        <f>IV!G$96</f>
        <v>2800.0000000000005</v>
      </c>
      <c r="N315" s="40">
        <f>IV!H$96</f>
        <v>2800.0000000000005</v>
      </c>
      <c r="O315" s="40">
        <f>IV!I$96</f>
        <v>2800.0000000000005</v>
      </c>
      <c r="P315" s="40">
        <f>IV!J$96</f>
        <v>2800.0000000000005</v>
      </c>
      <c r="Q315" s="40">
        <f>IV!K$96</f>
        <v>2800.0000000000005</v>
      </c>
      <c r="R315" s="40">
        <f>IV!L$96</f>
        <v>2800.0000000000005</v>
      </c>
      <c r="S315" s="40">
        <f>IV!M$96</f>
        <v>2800.0000000000005</v>
      </c>
      <c r="T315" s="40">
        <f>IV!N$96</f>
        <v>2800.0000000000005</v>
      </c>
      <c r="U315" s="40">
        <f>IV!O$96</f>
        <v>2800.0000000000005</v>
      </c>
      <c r="V315" s="40">
        <f>IV!P$96</f>
        <v>2800.0000000000005</v>
      </c>
      <c r="W315" s="40">
        <f>IV!Q$96</f>
        <v>2800.0000000000005</v>
      </c>
      <c r="X315" s="40">
        <f>IV!R$96</f>
        <v>2800.0000000000005</v>
      </c>
      <c r="Y315" s="40">
        <f>IV!S$96</f>
        <v>2800.0000000000005</v>
      </c>
      <c r="Z315" s="40">
        <f>IV!T$96</f>
        <v>2800.0000000000005</v>
      </c>
      <c r="AA315" s="40">
        <f>IV!U$96</f>
        <v>2800.0000000000005</v>
      </c>
      <c r="AB315" s="40">
        <f>IV!V$96</f>
        <v>2800.0000000000005</v>
      </c>
      <c r="AC315" s="40">
        <f>IV!W$96</f>
        <v>2800.0000000000005</v>
      </c>
      <c r="AD315" s="40">
        <f>IV!X$96</f>
        <v>2800.0000000000005</v>
      </c>
      <c r="AE315" s="40">
        <f>IV!Y$96</f>
        <v>2800.0000000000005</v>
      </c>
      <c r="AF315" s="40">
        <f>IV!Z$96</f>
        <v>2800.0000000000005</v>
      </c>
      <c r="AG315" s="40">
        <f>IV!AA$96</f>
        <v>2800.0000000000005</v>
      </c>
      <c r="AH315" s="40">
        <f>IV!AB$96</f>
        <v>2800.0000000000005</v>
      </c>
      <c r="AI315" s="40">
        <f>IV!AC$96</f>
        <v>2800.0000000000005</v>
      </c>
      <c r="AJ315" s="40">
        <f>IV!AD$96</f>
        <v>2800.0000000000005</v>
      </c>
      <c r="AK315" s="40">
        <f>IV!AE$96</f>
        <v>2800.0000000000005</v>
      </c>
      <c r="AL315" s="40">
        <f>IV!AF$96</f>
        <v>2800.0000000000005</v>
      </c>
      <c r="AM315" s="40">
        <f>IV!AG$96</f>
        <v>2800.0000000000005</v>
      </c>
      <c r="AN315" s="40">
        <f>IV!AH$96</f>
        <v>2800.0000000000005</v>
      </c>
      <c r="AO315" s="40">
        <f>IV!AI$96</f>
        <v>2800.0000000000005</v>
      </c>
      <c r="AP315" s="40">
        <f>IV!AJ$96</f>
        <v>2800.0000000000005</v>
      </c>
      <c r="AQ315" s="40">
        <f>IV!AK$96</f>
        <v>2800.0000000000005</v>
      </c>
    </row>
    <row r="316" spans="1:43" s="124" customFormat="1">
      <c r="A316" s="124" t="s">
        <v>384</v>
      </c>
      <c r="B316" s="124" t="s">
        <v>112</v>
      </c>
      <c r="C316" s="124" t="s">
        <v>98</v>
      </c>
      <c r="D316" s="124" t="s">
        <v>86</v>
      </c>
      <c r="E316" s="124" t="s">
        <v>396</v>
      </c>
      <c r="F316" s="124" t="s">
        <v>398</v>
      </c>
      <c r="H316" s="124" t="s">
        <v>385</v>
      </c>
      <c r="I316" s="191">
        <v>4</v>
      </c>
      <c r="J316" s="187">
        <f>IV!D$183*100</f>
        <v>100</v>
      </c>
      <c r="K316" s="187">
        <f>IV!E$183*100</f>
        <v>100</v>
      </c>
      <c r="L316" s="187">
        <f>IV!F$183*100</f>
        <v>100</v>
      </c>
      <c r="M316" s="187">
        <f>IV!G$183*100</f>
        <v>100</v>
      </c>
      <c r="N316" s="187">
        <f>IV!H$183*100</f>
        <v>100</v>
      </c>
      <c r="O316" s="187">
        <f>IV!I$183*100</f>
        <v>100</v>
      </c>
      <c r="P316" s="187">
        <f>IV!J$183*100</f>
        <v>100</v>
      </c>
      <c r="Q316" s="187">
        <f>IV!K$183*100</f>
        <v>100</v>
      </c>
      <c r="R316" s="187">
        <f>IV!L$183*100</f>
        <v>100</v>
      </c>
      <c r="S316" s="187">
        <f>IV!M$183*100</f>
        <v>100</v>
      </c>
      <c r="T316" s="187">
        <f>IV!N$183*100</f>
        <v>100</v>
      </c>
      <c r="U316" s="187">
        <f>IV!O$183*100</f>
        <v>100</v>
      </c>
      <c r="V316" s="187">
        <f>IV!P$183*100</f>
        <v>100</v>
      </c>
      <c r="W316" s="187">
        <f>IV!Q$183*100</f>
        <v>100</v>
      </c>
      <c r="X316" s="187">
        <f>IV!R$183*100</f>
        <v>100</v>
      </c>
      <c r="Y316" s="187">
        <f>IV!S$183*100</f>
        <v>100</v>
      </c>
      <c r="Z316" s="187">
        <f>IV!T$183*100</f>
        <v>100</v>
      </c>
      <c r="AA316" s="187">
        <f>IV!U$183*100</f>
        <v>100</v>
      </c>
      <c r="AB316" s="187">
        <f>IV!V$183*100</f>
        <v>100</v>
      </c>
      <c r="AC316" s="187">
        <f>IV!W$183*100</f>
        <v>100</v>
      </c>
      <c r="AD316" s="187">
        <f>IV!X$183*100</f>
        <v>100</v>
      </c>
      <c r="AE316" s="187">
        <f>IV!Y$183*100</f>
        <v>100</v>
      </c>
      <c r="AF316" s="187">
        <f>IV!Z$183*100</f>
        <v>100</v>
      </c>
      <c r="AG316" s="187">
        <f>IV!AA$183*100</f>
        <v>100</v>
      </c>
      <c r="AH316" s="187">
        <f>IV!AB$183*100</f>
        <v>100</v>
      </c>
      <c r="AI316" s="187">
        <f>IV!AC$183*100</f>
        <v>100</v>
      </c>
      <c r="AJ316" s="187">
        <f>IV!AD$183*100</f>
        <v>100</v>
      </c>
      <c r="AK316" s="187">
        <f>IV!AE$183*100</f>
        <v>100</v>
      </c>
      <c r="AL316" s="187">
        <f>IV!AF$183*100</f>
        <v>100</v>
      </c>
      <c r="AM316" s="187">
        <f>IV!AG$183*100</f>
        <v>100</v>
      </c>
      <c r="AN316" s="187">
        <f>IV!AH$183*100</f>
        <v>100</v>
      </c>
      <c r="AO316" s="187">
        <f>IV!AI$183*100</f>
        <v>100</v>
      </c>
      <c r="AP316" s="187">
        <f>IV!AJ$183*100</f>
        <v>100</v>
      </c>
      <c r="AQ316" s="187">
        <f>IV!AK$183*100</f>
        <v>100</v>
      </c>
    </row>
    <row r="317" spans="1:43" s="124" customFormat="1">
      <c r="A317" s="124" t="s">
        <v>384</v>
      </c>
      <c r="B317" s="124" t="s">
        <v>112</v>
      </c>
      <c r="C317" s="124" t="s">
        <v>98</v>
      </c>
      <c r="D317" s="124" t="s">
        <v>86</v>
      </c>
      <c r="E317" s="124" t="s">
        <v>16</v>
      </c>
      <c r="F317" s="124" t="s">
        <v>398</v>
      </c>
      <c r="H317" s="124" t="s">
        <v>385</v>
      </c>
      <c r="I317" s="191">
        <v>4</v>
      </c>
      <c r="J317" s="124">
        <f>IV!D$179*100</f>
        <v>0</v>
      </c>
      <c r="K317" s="124">
        <f>IV!E$179*100</f>
        <v>0</v>
      </c>
      <c r="L317" s="124">
        <f>IV!F$179*100</f>
        <v>0</v>
      </c>
      <c r="M317" s="124">
        <f>IV!G$179*100</f>
        <v>0</v>
      </c>
      <c r="N317" s="124">
        <f>IV!H$179*100</f>
        <v>0</v>
      </c>
      <c r="O317" s="124">
        <f>IV!I$179*100</f>
        <v>0</v>
      </c>
      <c r="P317" s="124">
        <f>IV!J$179*100</f>
        <v>0</v>
      </c>
      <c r="Q317" s="124">
        <f>IV!K$179*100</f>
        <v>0</v>
      </c>
      <c r="R317" s="124">
        <f>IV!L$179*100</f>
        <v>0</v>
      </c>
      <c r="S317" s="124">
        <f>IV!M$179*100</f>
        <v>0</v>
      </c>
      <c r="T317" s="124">
        <f>IV!N$179*100</f>
        <v>0</v>
      </c>
      <c r="U317" s="124">
        <f>IV!O$179*100</f>
        <v>0</v>
      </c>
      <c r="V317" s="124">
        <f>IV!P$179*100</f>
        <v>0</v>
      </c>
      <c r="W317" s="124">
        <f>IV!Q$179*100</f>
        <v>0</v>
      </c>
      <c r="X317" s="124">
        <f>IV!R$179*100</f>
        <v>0</v>
      </c>
      <c r="Y317" s="124">
        <f>IV!S$179*100</f>
        <v>0</v>
      </c>
      <c r="Z317" s="124">
        <f>IV!T$179*100</f>
        <v>0</v>
      </c>
      <c r="AA317" s="124">
        <f>IV!U$179*100</f>
        <v>0</v>
      </c>
      <c r="AB317" s="124">
        <f>IV!V$179*100</f>
        <v>0</v>
      </c>
      <c r="AC317" s="124">
        <f>IV!W$179*100</f>
        <v>0</v>
      </c>
      <c r="AD317" s="124">
        <f>IV!X$179*100</f>
        <v>0</v>
      </c>
      <c r="AE317" s="124">
        <f>IV!Y$179*100</f>
        <v>0</v>
      </c>
      <c r="AF317" s="124">
        <f>IV!Z$179*100</f>
        <v>0</v>
      </c>
      <c r="AG317" s="124">
        <f>IV!AA$179*100</f>
        <v>0</v>
      </c>
      <c r="AH317" s="124">
        <f>IV!AB$179*100</f>
        <v>0</v>
      </c>
      <c r="AI317" s="124">
        <f>IV!AC$179*100</f>
        <v>0</v>
      </c>
      <c r="AJ317" s="124">
        <f>IV!AD$179*100</f>
        <v>0</v>
      </c>
      <c r="AK317" s="124">
        <f>IV!AE$179*100</f>
        <v>0</v>
      </c>
      <c r="AL317" s="124">
        <f>IV!AF$179*100</f>
        <v>0</v>
      </c>
      <c r="AM317" s="124">
        <f>IV!AG$179*100</f>
        <v>0</v>
      </c>
      <c r="AN317" s="124">
        <f>IV!AH$179*100</f>
        <v>0</v>
      </c>
      <c r="AO317" s="124">
        <f>IV!AI$179*100</f>
        <v>0</v>
      </c>
      <c r="AP317" s="124">
        <f>IV!AJ$179*100</f>
        <v>0</v>
      </c>
      <c r="AQ317" s="124">
        <f>IV!AK$179*100</f>
        <v>0</v>
      </c>
    </row>
    <row r="318" spans="1:43" s="124" customFormat="1">
      <c r="A318" s="124" t="s">
        <v>384</v>
      </c>
      <c r="B318" s="124" t="s">
        <v>112</v>
      </c>
      <c r="C318" s="124" t="s">
        <v>98</v>
      </c>
      <c r="D318" s="124" t="s">
        <v>86</v>
      </c>
      <c r="F318" s="124" t="s">
        <v>399</v>
      </c>
      <c r="H318" s="124" t="s">
        <v>385</v>
      </c>
      <c r="I318" s="191">
        <v>4</v>
      </c>
      <c r="J318" s="40">
        <f>IV!D$97</f>
        <v>1200</v>
      </c>
      <c r="K318" s="40">
        <f>IV!E$97</f>
        <v>1200</v>
      </c>
      <c r="L318" s="40">
        <f>IV!F$97</f>
        <v>1200</v>
      </c>
      <c r="M318" s="40">
        <f>IV!G$97</f>
        <v>1200</v>
      </c>
      <c r="N318" s="40">
        <f>IV!H$97</f>
        <v>1200</v>
      </c>
      <c r="O318" s="40">
        <f>IV!I$97</f>
        <v>1200</v>
      </c>
      <c r="P318" s="40">
        <f>IV!J$97</f>
        <v>1200</v>
      </c>
      <c r="Q318" s="40">
        <f>IV!K$97</f>
        <v>1200</v>
      </c>
      <c r="R318" s="40">
        <f>IV!L$97</f>
        <v>1200</v>
      </c>
      <c r="S318" s="40">
        <f>IV!M$97</f>
        <v>1200</v>
      </c>
      <c r="T318" s="40">
        <f>IV!N$97</f>
        <v>1200</v>
      </c>
      <c r="U318" s="40">
        <f>IV!O$97</f>
        <v>1200</v>
      </c>
      <c r="V318" s="40">
        <f>IV!P$97</f>
        <v>1200</v>
      </c>
      <c r="W318" s="40">
        <f>IV!Q$97</f>
        <v>1200</v>
      </c>
      <c r="X318" s="40">
        <f>IV!R$97</f>
        <v>1200</v>
      </c>
      <c r="Y318" s="40">
        <f>IV!S$97</f>
        <v>1200</v>
      </c>
      <c r="Z318" s="40">
        <f>IV!T$97</f>
        <v>1200</v>
      </c>
      <c r="AA318" s="40">
        <f>IV!U$97</f>
        <v>1200</v>
      </c>
      <c r="AB318" s="40">
        <f>IV!V$97</f>
        <v>1200</v>
      </c>
      <c r="AC318" s="40">
        <f>IV!W$97</f>
        <v>1200</v>
      </c>
      <c r="AD318" s="40">
        <f>IV!X$97</f>
        <v>1200</v>
      </c>
      <c r="AE318" s="40">
        <f>IV!Y$97</f>
        <v>1200</v>
      </c>
      <c r="AF318" s="40">
        <f>IV!Z$97</f>
        <v>1200</v>
      </c>
      <c r="AG318" s="40">
        <f>IV!AA$97</f>
        <v>1200</v>
      </c>
      <c r="AH318" s="40">
        <f>IV!AB$97</f>
        <v>1200</v>
      </c>
      <c r="AI318" s="40">
        <f>IV!AC$97</f>
        <v>1200</v>
      </c>
      <c r="AJ318" s="40">
        <f>IV!AD$97</f>
        <v>1200</v>
      </c>
      <c r="AK318" s="40">
        <f>IV!AE$97</f>
        <v>1200</v>
      </c>
      <c r="AL318" s="40">
        <f>IV!AF$97</f>
        <v>1200</v>
      </c>
      <c r="AM318" s="40">
        <f>IV!AG$97</f>
        <v>1200</v>
      </c>
      <c r="AN318" s="40">
        <f>IV!AH$97</f>
        <v>1200</v>
      </c>
      <c r="AO318" s="40">
        <f>IV!AI$97</f>
        <v>1200</v>
      </c>
      <c r="AP318" s="40">
        <f>IV!AJ$97</f>
        <v>1200</v>
      </c>
      <c r="AQ318" s="40">
        <f>IV!AK$97</f>
        <v>1200</v>
      </c>
    </row>
    <row r="319" spans="1:43" s="124" customFormat="1">
      <c r="A319" s="124" t="s">
        <v>384</v>
      </c>
      <c r="B319" s="124" t="s">
        <v>112</v>
      </c>
      <c r="C319" s="124" t="s">
        <v>98</v>
      </c>
      <c r="F319" s="124" t="s">
        <v>400</v>
      </c>
      <c r="H319" s="124" t="s">
        <v>385</v>
      </c>
      <c r="I319" s="191">
        <v>4</v>
      </c>
      <c r="J319" s="40">
        <f>IV!D$7</f>
        <v>67</v>
      </c>
      <c r="K319" s="40">
        <f>IV!E$7</f>
        <v>69</v>
      </c>
      <c r="L319" s="40">
        <f>IV!F$7</f>
        <v>70</v>
      </c>
      <c r="M319" s="40">
        <f>IV!G$7</f>
        <v>70</v>
      </c>
      <c r="N319" s="40">
        <f>IV!H$7</f>
        <v>71</v>
      </c>
      <c r="O319" s="40">
        <f>IV!I$7</f>
        <v>73</v>
      </c>
      <c r="P319" s="40">
        <f>IV!J$7</f>
        <v>75</v>
      </c>
      <c r="Q319" s="40">
        <f>IV!K$7</f>
        <v>77</v>
      </c>
      <c r="R319" s="40">
        <f>IV!L$7</f>
        <v>79</v>
      </c>
      <c r="S319" s="40">
        <f>IV!M$7</f>
        <v>81</v>
      </c>
      <c r="T319" s="40">
        <f>IV!N$7</f>
        <v>83</v>
      </c>
      <c r="U319" s="40">
        <f>IV!O$7</f>
        <v>85</v>
      </c>
      <c r="V319" s="40">
        <f>IV!P$7</f>
        <v>87</v>
      </c>
      <c r="W319" s="40">
        <f>IV!Q$7</f>
        <v>88</v>
      </c>
      <c r="X319" s="40">
        <f>IV!R$7</f>
        <v>90</v>
      </c>
      <c r="Y319" s="40">
        <f>IV!S$7</f>
        <v>92</v>
      </c>
      <c r="Z319" s="40">
        <f>IV!T$7</f>
        <v>95</v>
      </c>
      <c r="AA319" s="40">
        <f>IV!U$7</f>
        <v>97</v>
      </c>
      <c r="AB319" s="40">
        <f>IV!V$7</f>
        <v>99</v>
      </c>
      <c r="AC319" s="40">
        <f>IV!W$7</f>
        <v>100</v>
      </c>
      <c r="AD319" s="40">
        <f>IV!X$7</f>
        <v>102</v>
      </c>
      <c r="AE319" s="40">
        <f>IV!Y$7</f>
        <v>104</v>
      </c>
      <c r="AF319" s="40">
        <f>IV!Z$7</f>
        <v>105</v>
      </c>
      <c r="AG319" s="40">
        <f>IV!AA$7</f>
        <v>107</v>
      </c>
      <c r="AH319" s="40">
        <f>IV!AB$7</f>
        <v>108</v>
      </c>
      <c r="AI319" s="40">
        <f>IV!AC$7</f>
        <v>110</v>
      </c>
      <c r="AJ319" s="40">
        <f>IV!AD$7</f>
        <v>111</v>
      </c>
      <c r="AK319" s="40">
        <f>IV!AE$7</f>
        <v>112</v>
      </c>
      <c r="AL319" s="40">
        <f>IV!AF$7</f>
        <v>114</v>
      </c>
      <c r="AM319" s="40">
        <f>IV!AG$7</f>
        <v>115</v>
      </c>
      <c r="AN319" s="40">
        <f>IV!AH$7</f>
        <v>116</v>
      </c>
      <c r="AO319" s="40">
        <f>IV!AI$7</f>
        <v>118</v>
      </c>
      <c r="AP319" s="40">
        <f>IV!AJ$7</f>
        <v>119</v>
      </c>
      <c r="AQ319" s="40">
        <f>IV!AK$7</f>
        <v>120</v>
      </c>
    </row>
    <row r="320" spans="1:43" s="124" customFormat="1">
      <c r="A320" s="124" t="s">
        <v>384</v>
      </c>
      <c r="B320" s="124" t="s">
        <v>112</v>
      </c>
      <c r="C320" s="124" t="s">
        <v>87</v>
      </c>
      <c r="F320" s="124" t="s">
        <v>400</v>
      </c>
      <c r="H320" s="124" t="s">
        <v>385</v>
      </c>
      <c r="I320" s="191">
        <v>4</v>
      </c>
      <c r="J320" s="40">
        <f>IV!D$6</f>
        <v>2</v>
      </c>
      <c r="K320" s="40">
        <f>IV!E$6</f>
        <v>2</v>
      </c>
      <c r="L320" s="40">
        <f>IV!F$6</f>
        <v>2</v>
      </c>
      <c r="M320" s="40">
        <f>IV!G$6</f>
        <v>2</v>
      </c>
      <c r="N320" s="40">
        <f>IV!H$6</f>
        <v>2</v>
      </c>
      <c r="O320" s="40">
        <f>IV!I$6</f>
        <v>2</v>
      </c>
      <c r="P320" s="40">
        <f>IV!J$6</f>
        <v>2</v>
      </c>
      <c r="Q320" s="40">
        <f>IV!K$6</f>
        <v>2</v>
      </c>
      <c r="R320" s="40">
        <f>IV!L$6</f>
        <v>3</v>
      </c>
      <c r="S320" s="40">
        <f>IV!M$6</f>
        <v>3</v>
      </c>
      <c r="T320" s="40">
        <f>IV!N$6</f>
        <v>3</v>
      </c>
      <c r="U320" s="40">
        <f>IV!O$6</f>
        <v>3</v>
      </c>
      <c r="V320" s="40">
        <f>IV!P$6</f>
        <v>3</v>
      </c>
      <c r="W320" s="40">
        <f>IV!Q$6</f>
        <v>3</v>
      </c>
      <c r="X320" s="40">
        <f>IV!R$6</f>
        <v>3</v>
      </c>
      <c r="Y320" s="40">
        <f>IV!S$6</f>
        <v>3</v>
      </c>
      <c r="Z320" s="40">
        <f>IV!T$6</f>
        <v>3</v>
      </c>
      <c r="AA320" s="40">
        <f>IV!U$6</f>
        <v>3</v>
      </c>
      <c r="AB320" s="40">
        <f>IV!V$6</f>
        <v>4</v>
      </c>
      <c r="AC320" s="40">
        <f>IV!W$6</f>
        <v>4</v>
      </c>
      <c r="AD320" s="40">
        <f>IV!X$6</f>
        <v>4</v>
      </c>
      <c r="AE320" s="40">
        <f>IV!Y$6</f>
        <v>4</v>
      </c>
      <c r="AF320" s="40">
        <f>IV!Z$6</f>
        <v>4</v>
      </c>
      <c r="AG320" s="40">
        <f>IV!AA$6</f>
        <v>4</v>
      </c>
      <c r="AH320" s="40">
        <f>IV!AB$6</f>
        <v>4</v>
      </c>
      <c r="AI320" s="40">
        <f>IV!AC$6</f>
        <v>4</v>
      </c>
      <c r="AJ320" s="40">
        <f>IV!AD$6</f>
        <v>4</v>
      </c>
      <c r="AK320" s="40">
        <f>IV!AE$6</f>
        <v>5</v>
      </c>
      <c r="AL320" s="40">
        <f>IV!AF$6</f>
        <v>5</v>
      </c>
      <c r="AM320" s="40">
        <f>IV!AG$6</f>
        <v>5</v>
      </c>
      <c r="AN320" s="40">
        <f>IV!AH$6</f>
        <v>5</v>
      </c>
      <c r="AO320" s="40">
        <f>IV!AI$6</f>
        <v>5</v>
      </c>
      <c r="AP320" s="40">
        <f>IV!AJ$6</f>
        <v>5</v>
      </c>
      <c r="AQ320" s="40">
        <f>IV!AK$6</f>
        <v>5</v>
      </c>
    </row>
    <row r="321" spans="1:43" s="124" customFormat="1">
      <c r="A321" s="124" t="s">
        <v>384</v>
      </c>
      <c r="B321" s="124" t="s">
        <v>112</v>
      </c>
      <c r="C321" s="124" t="s">
        <v>15</v>
      </c>
      <c r="F321" s="124" t="s">
        <v>400</v>
      </c>
      <c r="H321" s="124" t="s">
        <v>385</v>
      </c>
      <c r="I321" s="191">
        <v>4</v>
      </c>
      <c r="J321" s="40">
        <f>IV!D$5</f>
        <v>11</v>
      </c>
      <c r="K321" s="40">
        <f>IV!E$5</f>
        <v>11</v>
      </c>
      <c r="L321" s="40">
        <f>IV!F$5</f>
        <v>12</v>
      </c>
      <c r="M321" s="40">
        <f>IV!G$5</f>
        <v>12</v>
      </c>
      <c r="N321" s="40">
        <f>IV!H$5</f>
        <v>12</v>
      </c>
      <c r="O321" s="40">
        <f>IV!I$5</f>
        <v>12</v>
      </c>
      <c r="P321" s="40">
        <f>IV!J$5</f>
        <v>12</v>
      </c>
      <c r="Q321" s="40">
        <f>IV!K$5</f>
        <v>13</v>
      </c>
      <c r="R321" s="40">
        <f>IV!L$5</f>
        <v>13</v>
      </c>
      <c r="S321" s="40">
        <f>IV!M$5</f>
        <v>14</v>
      </c>
      <c r="T321" s="40">
        <f>IV!N$5</f>
        <v>14</v>
      </c>
      <c r="U321" s="40">
        <f>IV!O$5</f>
        <v>14</v>
      </c>
      <c r="V321" s="40">
        <f>IV!P$5</f>
        <v>15</v>
      </c>
      <c r="W321" s="40">
        <f>IV!Q$5</f>
        <v>15</v>
      </c>
      <c r="X321" s="40">
        <f>IV!R$5</f>
        <v>15</v>
      </c>
      <c r="Y321" s="40">
        <f>IV!S$5</f>
        <v>16</v>
      </c>
      <c r="Z321" s="40">
        <f>IV!T$5</f>
        <v>16</v>
      </c>
      <c r="AA321" s="40">
        <f>IV!U$5</f>
        <v>17</v>
      </c>
      <c r="AB321" s="40">
        <f>IV!V$5</f>
        <v>17</v>
      </c>
      <c r="AC321" s="40">
        <f>IV!W$5</f>
        <v>17</v>
      </c>
      <c r="AD321" s="40">
        <f>IV!X$5</f>
        <v>18</v>
      </c>
      <c r="AE321" s="40">
        <f>IV!Y$5</f>
        <v>18</v>
      </c>
      <c r="AF321" s="40">
        <f>IV!Z$5</f>
        <v>18</v>
      </c>
      <c r="AG321" s="40">
        <f>IV!AA$5</f>
        <v>19</v>
      </c>
      <c r="AH321" s="40">
        <f>IV!AB$5</f>
        <v>19</v>
      </c>
      <c r="AI321" s="40">
        <f>IV!AC$5</f>
        <v>19</v>
      </c>
      <c r="AJ321" s="40">
        <f>IV!AD$5</f>
        <v>19</v>
      </c>
      <c r="AK321" s="40">
        <f>IV!AE$5</f>
        <v>20</v>
      </c>
      <c r="AL321" s="40">
        <f>IV!AF$5</f>
        <v>20</v>
      </c>
      <c r="AM321" s="40">
        <f>IV!AG$5</f>
        <v>20</v>
      </c>
      <c r="AN321" s="40">
        <f>IV!AH$5</f>
        <v>21</v>
      </c>
      <c r="AO321" s="40">
        <f>IV!AI$5</f>
        <v>21</v>
      </c>
      <c r="AP321" s="40">
        <f>IV!AJ$5</f>
        <v>21</v>
      </c>
      <c r="AQ321" s="40">
        <f>IV!AK$5</f>
        <v>21</v>
      </c>
    </row>
    <row r="322" spans="1:43" s="124" customFormat="1">
      <c r="A322" s="124" t="s">
        <v>384</v>
      </c>
      <c r="B322" s="124" t="s">
        <v>112</v>
      </c>
      <c r="C322" s="124" t="s">
        <v>14</v>
      </c>
      <c r="F322" s="124" t="s">
        <v>400</v>
      </c>
      <c r="H322" s="124" t="s">
        <v>385</v>
      </c>
      <c r="I322" s="191">
        <v>4</v>
      </c>
      <c r="J322" s="40">
        <f>IV!D$4</f>
        <v>56</v>
      </c>
      <c r="K322" s="40">
        <f>IV!E$4</f>
        <v>57</v>
      </c>
      <c r="L322" s="40">
        <f>IV!F$4</f>
        <v>58</v>
      </c>
      <c r="M322" s="40">
        <f>IV!G$4</f>
        <v>58</v>
      </c>
      <c r="N322" s="40">
        <f>IV!H$4</f>
        <v>60</v>
      </c>
      <c r="O322" s="40">
        <f>IV!I$4</f>
        <v>61</v>
      </c>
      <c r="P322" s="40">
        <f>IV!J$4</f>
        <v>62</v>
      </c>
      <c r="Q322" s="40">
        <f>IV!K$4</f>
        <v>63</v>
      </c>
      <c r="R322" s="40">
        <f>IV!L$4</f>
        <v>64</v>
      </c>
      <c r="S322" s="40">
        <f>IV!M$4</f>
        <v>65</v>
      </c>
      <c r="T322" s="40">
        <f>IV!N$4</f>
        <v>66</v>
      </c>
      <c r="U322" s="40">
        <f>IV!O$4</f>
        <v>66</v>
      </c>
      <c r="V322" s="40">
        <f>IV!P$4</f>
        <v>67</v>
      </c>
      <c r="W322" s="40">
        <f>IV!Q$4</f>
        <v>68</v>
      </c>
      <c r="X322" s="40">
        <f>IV!R$4</f>
        <v>69</v>
      </c>
      <c r="Y322" s="40">
        <f>IV!S$4</f>
        <v>70</v>
      </c>
      <c r="Z322" s="40">
        <f>IV!T$4</f>
        <v>71</v>
      </c>
      <c r="AA322" s="40">
        <f>IV!U$4</f>
        <v>72</v>
      </c>
      <c r="AB322" s="40">
        <f>IV!V$4</f>
        <v>73</v>
      </c>
      <c r="AC322" s="40">
        <f>IV!W$4</f>
        <v>73</v>
      </c>
      <c r="AD322" s="40">
        <f>IV!X$4</f>
        <v>74</v>
      </c>
      <c r="AE322" s="40">
        <f>IV!Y$4</f>
        <v>74</v>
      </c>
      <c r="AF322" s="40">
        <f>IV!Z$4</f>
        <v>75</v>
      </c>
      <c r="AG322" s="40">
        <f>IV!AA$4</f>
        <v>75</v>
      </c>
      <c r="AH322" s="40">
        <f>IV!AB$4</f>
        <v>76</v>
      </c>
      <c r="AI322" s="40">
        <f>IV!AC$4</f>
        <v>76</v>
      </c>
      <c r="AJ322" s="40">
        <f>IV!AD$4</f>
        <v>76</v>
      </c>
      <c r="AK322" s="40">
        <f>IV!AE$4</f>
        <v>77</v>
      </c>
      <c r="AL322" s="40">
        <f>IV!AF$4</f>
        <v>77</v>
      </c>
      <c r="AM322" s="40">
        <f>IV!AG$4</f>
        <v>77</v>
      </c>
      <c r="AN322" s="40">
        <f>IV!AH$4</f>
        <v>78</v>
      </c>
      <c r="AO322" s="40">
        <f>IV!AI$4</f>
        <v>78</v>
      </c>
      <c r="AP322" s="40">
        <f>IV!AJ$4</f>
        <v>78</v>
      </c>
      <c r="AQ322" s="40">
        <f>IV!AK$4</f>
        <v>79</v>
      </c>
    </row>
    <row r="323" spans="1:43" s="124" customFormat="1">
      <c r="A323" s="124" t="s">
        <v>384</v>
      </c>
      <c r="B323" s="124" t="s">
        <v>112</v>
      </c>
      <c r="C323" s="124" t="s">
        <v>87</v>
      </c>
      <c r="D323" s="124" t="s">
        <v>11</v>
      </c>
      <c r="E323" s="124" t="s">
        <v>396</v>
      </c>
      <c r="F323" s="124" t="s">
        <v>398</v>
      </c>
      <c r="H323" s="124" t="s">
        <v>385</v>
      </c>
      <c r="I323" s="191">
        <v>4</v>
      </c>
      <c r="J323" s="40">
        <f>IV!D$161*100</f>
        <v>100</v>
      </c>
      <c r="K323" s="40">
        <f>IV!E$161*100</f>
        <v>100</v>
      </c>
      <c r="L323" s="40">
        <f>IV!F$161*100</f>
        <v>100</v>
      </c>
      <c r="M323" s="40">
        <f>IV!G$161*100</f>
        <v>100</v>
      </c>
      <c r="N323" s="40">
        <f>IV!H$161*100</f>
        <v>100</v>
      </c>
      <c r="O323" s="40">
        <f>IV!I$161*100</f>
        <v>100</v>
      </c>
      <c r="P323" s="40">
        <f>IV!J$161*100</f>
        <v>100</v>
      </c>
      <c r="Q323" s="40">
        <f>IV!K$161*100</f>
        <v>100</v>
      </c>
      <c r="R323" s="40">
        <f>IV!L$161*100</f>
        <v>100</v>
      </c>
      <c r="S323" s="40">
        <f>IV!M$161*100</f>
        <v>100</v>
      </c>
      <c r="T323" s="40">
        <f>IV!N$161*100</f>
        <v>100</v>
      </c>
      <c r="U323" s="40">
        <f>IV!O$161*100</f>
        <v>100</v>
      </c>
      <c r="V323" s="40">
        <f>IV!P$161*100</f>
        <v>100</v>
      </c>
      <c r="W323" s="40">
        <f>IV!Q$161*100</f>
        <v>100</v>
      </c>
      <c r="X323" s="40">
        <f>IV!R$161*100</f>
        <v>100</v>
      </c>
      <c r="Y323" s="40">
        <f>IV!S$161*100</f>
        <v>100</v>
      </c>
      <c r="Z323" s="40">
        <f>IV!T$161*100</f>
        <v>100</v>
      </c>
      <c r="AA323" s="40">
        <f>IV!U$161*100</f>
        <v>100</v>
      </c>
      <c r="AB323" s="40">
        <f>IV!V$161*100</f>
        <v>100</v>
      </c>
      <c r="AC323" s="40">
        <f>IV!W$161*100</f>
        <v>100</v>
      </c>
      <c r="AD323" s="40">
        <f>IV!X$161*100</f>
        <v>100</v>
      </c>
      <c r="AE323" s="40">
        <f>IV!Y$161*100</f>
        <v>100</v>
      </c>
      <c r="AF323" s="40">
        <f>IV!Z$161*100</f>
        <v>100</v>
      </c>
      <c r="AG323" s="40">
        <f>IV!AA$161*100</f>
        <v>100</v>
      </c>
      <c r="AH323" s="40">
        <f>IV!AB$161*100</f>
        <v>100</v>
      </c>
      <c r="AI323" s="40">
        <f>IV!AC$161*100</f>
        <v>100</v>
      </c>
      <c r="AJ323" s="40">
        <f>IV!AD$161*100</f>
        <v>100</v>
      </c>
      <c r="AK323" s="40">
        <f>IV!AE$161*100</f>
        <v>100</v>
      </c>
      <c r="AL323" s="40">
        <f>IV!AF$161*100</f>
        <v>100</v>
      </c>
      <c r="AM323" s="40">
        <f>IV!AG$161*100</f>
        <v>100</v>
      </c>
      <c r="AN323" s="40">
        <f>IV!AH$161*100</f>
        <v>100</v>
      </c>
      <c r="AO323" s="40">
        <f>IV!AI$161*100</f>
        <v>100</v>
      </c>
      <c r="AP323" s="40">
        <f>IV!AJ$161*100</f>
        <v>100</v>
      </c>
      <c r="AQ323" s="40">
        <f>IV!AK$161*100</f>
        <v>100</v>
      </c>
    </row>
    <row r="324" spans="1:43" s="124" customFormat="1">
      <c r="A324" s="124" t="s">
        <v>384</v>
      </c>
      <c r="B324" s="124" t="s">
        <v>112</v>
      </c>
      <c r="C324" s="124" t="s">
        <v>87</v>
      </c>
      <c r="D324" s="124" t="s">
        <v>11</v>
      </c>
      <c r="E324" s="124" t="s">
        <v>16</v>
      </c>
      <c r="F324" s="124" t="s">
        <v>398</v>
      </c>
      <c r="H324" s="124" t="s">
        <v>385</v>
      </c>
      <c r="I324" s="191">
        <v>4</v>
      </c>
      <c r="J324" s="40">
        <f>IV!D$160*100</f>
        <v>0</v>
      </c>
      <c r="K324" s="40">
        <f>IV!E$160*100</f>
        <v>0</v>
      </c>
      <c r="L324" s="40">
        <f>IV!F$160*100</f>
        <v>0</v>
      </c>
      <c r="M324" s="40">
        <f>IV!G$160*100</f>
        <v>0</v>
      </c>
      <c r="N324" s="40">
        <f>IV!H$160*100</f>
        <v>0</v>
      </c>
      <c r="O324" s="40">
        <f>IV!I$160*100</f>
        <v>0</v>
      </c>
      <c r="P324" s="40">
        <f>IV!J$160*100</f>
        <v>0</v>
      </c>
      <c r="Q324" s="40">
        <f>IV!K$160*100</f>
        <v>0</v>
      </c>
      <c r="R324" s="40">
        <f>IV!L$160*100</f>
        <v>0</v>
      </c>
      <c r="S324" s="40">
        <f>IV!M$160*100</f>
        <v>0</v>
      </c>
      <c r="T324" s="40">
        <f>IV!N$160*100</f>
        <v>0</v>
      </c>
      <c r="U324" s="40">
        <f>IV!O$160*100</f>
        <v>0</v>
      </c>
      <c r="V324" s="40">
        <f>IV!P$160*100</f>
        <v>0</v>
      </c>
      <c r="W324" s="40">
        <f>IV!Q$160*100</f>
        <v>0</v>
      </c>
      <c r="X324" s="40">
        <f>IV!R$160*100</f>
        <v>0</v>
      </c>
      <c r="Y324" s="40">
        <f>IV!S$160*100</f>
        <v>0</v>
      </c>
      <c r="Z324" s="40">
        <f>IV!T$160*100</f>
        <v>0</v>
      </c>
      <c r="AA324" s="40">
        <f>IV!U$160*100</f>
        <v>0</v>
      </c>
      <c r="AB324" s="40">
        <f>IV!V$160*100</f>
        <v>0</v>
      </c>
      <c r="AC324" s="40">
        <f>IV!W$160*100</f>
        <v>0</v>
      </c>
      <c r="AD324" s="40">
        <f>IV!X$160*100</f>
        <v>0</v>
      </c>
      <c r="AE324" s="40">
        <f>IV!Y$160*100</f>
        <v>0</v>
      </c>
      <c r="AF324" s="40">
        <f>IV!Z$160*100</f>
        <v>0</v>
      </c>
      <c r="AG324" s="40">
        <f>IV!AA$160*100</f>
        <v>0</v>
      </c>
      <c r="AH324" s="40">
        <f>IV!AB$160*100</f>
        <v>0</v>
      </c>
      <c r="AI324" s="40">
        <f>IV!AC$160*100</f>
        <v>0</v>
      </c>
      <c r="AJ324" s="40">
        <f>IV!AD$160*100</f>
        <v>0</v>
      </c>
      <c r="AK324" s="40">
        <f>IV!AE$160*100</f>
        <v>0</v>
      </c>
      <c r="AL324" s="40">
        <f>IV!AF$160*100</f>
        <v>0</v>
      </c>
      <c r="AM324" s="40">
        <f>IV!AG$160*100</f>
        <v>0</v>
      </c>
      <c r="AN324" s="40">
        <f>IV!AH$160*100</f>
        <v>0</v>
      </c>
      <c r="AO324" s="40">
        <f>IV!AI$160*100</f>
        <v>0</v>
      </c>
      <c r="AP324" s="40">
        <f>IV!AJ$160*100</f>
        <v>0</v>
      </c>
      <c r="AQ324" s="40">
        <f>IV!AK$160*100</f>
        <v>0</v>
      </c>
    </row>
    <row r="325" spans="1:43" s="124" customFormat="1">
      <c r="A325" s="124" t="s">
        <v>384</v>
      </c>
      <c r="B325" s="124" t="s">
        <v>112</v>
      </c>
      <c r="C325" s="124" t="s">
        <v>87</v>
      </c>
      <c r="D325" s="124" t="s">
        <v>11</v>
      </c>
      <c r="F325" s="124" t="s">
        <v>399</v>
      </c>
      <c r="H325" s="124" t="s">
        <v>385</v>
      </c>
      <c r="I325" s="191">
        <v>4</v>
      </c>
      <c r="J325" s="40">
        <f>IV!D$68</f>
        <v>880000</v>
      </c>
      <c r="K325" s="40">
        <f>IV!E$68</f>
        <v>880000</v>
      </c>
      <c r="L325" s="40">
        <f>IV!F$68</f>
        <v>880000</v>
      </c>
      <c r="M325" s="40">
        <f>IV!G$68</f>
        <v>880000</v>
      </c>
      <c r="N325" s="40">
        <f>IV!H$68</f>
        <v>880000</v>
      </c>
      <c r="O325" s="40">
        <f>IV!I$68</f>
        <v>880000</v>
      </c>
      <c r="P325" s="40">
        <f>IV!J$68</f>
        <v>880000</v>
      </c>
      <c r="Q325" s="40">
        <f>IV!K$68</f>
        <v>880000</v>
      </c>
      <c r="R325" s="40">
        <f>IV!L$68</f>
        <v>880000</v>
      </c>
      <c r="S325" s="40">
        <f>IV!M$68</f>
        <v>880000</v>
      </c>
      <c r="T325" s="40">
        <f>IV!N$68</f>
        <v>880000</v>
      </c>
      <c r="U325" s="40">
        <f>IV!O$68</f>
        <v>880000</v>
      </c>
      <c r="V325" s="40">
        <f>IV!P$68</f>
        <v>880000</v>
      </c>
      <c r="W325" s="40">
        <f>IV!Q$68</f>
        <v>880000</v>
      </c>
      <c r="X325" s="40">
        <f>IV!R$68</f>
        <v>880000</v>
      </c>
      <c r="Y325" s="40">
        <f>IV!S$68</f>
        <v>880000</v>
      </c>
      <c r="Z325" s="40">
        <f>IV!T$68</f>
        <v>880000</v>
      </c>
      <c r="AA325" s="40">
        <f>IV!U$68</f>
        <v>880000</v>
      </c>
      <c r="AB325" s="40">
        <f>IV!V$68</f>
        <v>880000</v>
      </c>
      <c r="AC325" s="40">
        <f>IV!W$68</f>
        <v>880000</v>
      </c>
      <c r="AD325" s="40">
        <f>IV!X$68</f>
        <v>880000</v>
      </c>
      <c r="AE325" s="40">
        <f>IV!Y$68</f>
        <v>880000</v>
      </c>
      <c r="AF325" s="40">
        <f>IV!Z$68</f>
        <v>880000</v>
      </c>
      <c r="AG325" s="40">
        <f>IV!AA$68</f>
        <v>880000</v>
      </c>
      <c r="AH325" s="40">
        <f>IV!AB$68</f>
        <v>880000</v>
      </c>
      <c r="AI325" s="40">
        <f>IV!AC$68</f>
        <v>880000</v>
      </c>
      <c r="AJ325" s="40">
        <f>IV!AD$68</f>
        <v>880000</v>
      </c>
      <c r="AK325" s="40">
        <f>IV!AE$68</f>
        <v>880000</v>
      </c>
      <c r="AL325" s="40">
        <f>IV!AF$68</f>
        <v>880000</v>
      </c>
      <c r="AM325" s="40">
        <f>IV!AG$68</f>
        <v>880000</v>
      </c>
      <c r="AN325" s="40">
        <f>IV!AH$68</f>
        <v>880000</v>
      </c>
      <c r="AO325" s="40">
        <f>IV!AI$68</f>
        <v>880000</v>
      </c>
      <c r="AP325" s="40">
        <f>IV!AJ$68</f>
        <v>880000</v>
      </c>
      <c r="AQ325" s="40">
        <f>IV!AK$68</f>
        <v>880000</v>
      </c>
    </row>
    <row r="326" spans="1:43" s="124" customFormat="1">
      <c r="A326" s="124" t="s">
        <v>384</v>
      </c>
      <c r="B326" s="124" t="s">
        <v>112</v>
      </c>
      <c r="C326" s="124" t="s">
        <v>87</v>
      </c>
      <c r="D326" s="124" t="s">
        <v>90</v>
      </c>
      <c r="E326" s="124" t="s">
        <v>7</v>
      </c>
      <c r="F326" s="124" t="s">
        <v>398</v>
      </c>
      <c r="H326" s="124" t="s">
        <v>385</v>
      </c>
      <c r="I326" s="191">
        <v>4</v>
      </c>
      <c r="J326" s="124">
        <v>100</v>
      </c>
      <c r="K326" s="124">
        <v>100</v>
      </c>
      <c r="L326" s="124">
        <v>100</v>
      </c>
      <c r="M326" s="124">
        <v>100</v>
      </c>
      <c r="N326" s="124">
        <v>100</v>
      </c>
      <c r="O326" s="124">
        <v>100</v>
      </c>
      <c r="P326" s="124">
        <v>100</v>
      </c>
      <c r="Q326" s="124">
        <v>100</v>
      </c>
      <c r="R326" s="124">
        <v>100</v>
      </c>
      <c r="S326" s="124">
        <v>100</v>
      </c>
      <c r="T326" s="124">
        <v>100</v>
      </c>
      <c r="U326" s="124">
        <v>100</v>
      </c>
      <c r="V326" s="124">
        <v>100</v>
      </c>
      <c r="W326" s="124">
        <v>100</v>
      </c>
      <c r="X326" s="124">
        <v>100</v>
      </c>
      <c r="Y326" s="124">
        <v>100</v>
      </c>
      <c r="Z326" s="124">
        <v>100</v>
      </c>
      <c r="AA326" s="124">
        <v>100</v>
      </c>
      <c r="AB326" s="124">
        <v>100</v>
      </c>
      <c r="AC326" s="124">
        <v>100</v>
      </c>
      <c r="AD326" s="124">
        <v>100</v>
      </c>
      <c r="AE326" s="124">
        <v>100</v>
      </c>
      <c r="AF326" s="124">
        <v>100</v>
      </c>
      <c r="AG326" s="124">
        <v>100</v>
      </c>
      <c r="AH326" s="124">
        <v>100</v>
      </c>
      <c r="AI326" s="124">
        <v>100</v>
      </c>
      <c r="AJ326" s="124">
        <v>100</v>
      </c>
      <c r="AK326" s="124">
        <v>100</v>
      </c>
      <c r="AL326" s="124">
        <v>100</v>
      </c>
      <c r="AM326" s="124">
        <v>100</v>
      </c>
      <c r="AN326" s="124">
        <v>100</v>
      </c>
      <c r="AO326" s="124">
        <v>100</v>
      </c>
      <c r="AP326" s="124">
        <v>100</v>
      </c>
      <c r="AQ326" s="124">
        <v>100</v>
      </c>
    </row>
    <row r="327" spans="1:43" s="124" customFormat="1">
      <c r="A327" s="124" t="s">
        <v>384</v>
      </c>
      <c r="B327" s="124" t="s">
        <v>112</v>
      </c>
      <c r="C327" s="124" t="s">
        <v>87</v>
      </c>
      <c r="D327" s="124" t="s">
        <v>90</v>
      </c>
      <c r="F327" s="124" t="s">
        <v>399</v>
      </c>
      <c r="H327" s="124" t="s">
        <v>385</v>
      </c>
      <c r="I327" s="191">
        <v>4</v>
      </c>
      <c r="J327" s="40">
        <f>IV!D$69</f>
        <v>330000</v>
      </c>
      <c r="K327" s="40">
        <f>IV!E$69</f>
        <v>330000</v>
      </c>
      <c r="L327" s="40">
        <f>IV!F$69</f>
        <v>330000</v>
      </c>
      <c r="M327" s="40">
        <f>IV!G$69</f>
        <v>330000</v>
      </c>
      <c r="N327" s="40">
        <f>IV!H$69</f>
        <v>330000</v>
      </c>
      <c r="O327" s="40">
        <f>IV!I$69</f>
        <v>330000</v>
      </c>
      <c r="P327" s="40">
        <f>IV!J$69</f>
        <v>330000</v>
      </c>
      <c r="Q327" s="40">
        <f>IV!K$69</f>
        <v>330000</v>
      </c>
      <c r="R327" s="40">
        <f>IV!L$69</f>
        <v>330000</v>
      </c>
      <c r="S327" s="40">
        <f>IV!M$69</f>
        <v>330000</v>
      </c>
      <c r="T327" s="40">
        <f>IV!N$69</f>
        <v>330000</v>
      </c>
      <c r="U327" s="40">
        <f>IV!O$69</f>
        <v>330000</v>
      </c>
      <c r="V327" s="40">
        <f>IV!P$69</f>
        <v>330000</v>
      </c>
      <c r="W327" s="40">
        <f>IV!Q$69</f>
        <v>330000</v>
      </c>
      <c r="X327" s="40">
        <f>IV!R$69</f>
        <v>330000</v>
      </c>
      <c r="Y327" s="40">
        <f>IV!S$69</f>
        <v>330000</v>
      </c>
      <c r="Z327" s="40">
        <f>IV!T$69</f>
        <v>330000</v>
      </c>
      <c r="AA327" s="40">
        <f>IV!U$69</f>
        <v>330000</v>
      </c>
      <c r="AB327" s="40">
        <f>IV!V$69</f>
        <v>330000</v>
      </c>
      <c r="AC327" s="40">
        <f>IV!W$69</f>
        <v>330000</v>
      </c>
      <c r="AD327" s="40">
        <f>IV!X$69</f>
        <v>330000</v>
      </c>
      <c r="AE327" s="40">
        <f>IV!Y$69</f>
        <v>330000</v>
      </c>
      <c r="AF327" s="40">
        <f>IV!Z$69</f>
        <v>330000</v>
      </c>
      <c r="AG327" s="40">
        <f>IV!AA$69</f>
        <v>330000</v>
      </c>
      <c r="AH327" s="40">
        <f>IV!AB$69</f>
        <v>330000</v>
      </c>
      <c r="AI327" s="40">
        <f>IV!AC$69</f>
        <v>330000</v>
      </c>
      <c r="AJ327" s="40">
        <f>IV!AD$69</f>
        <v>330000</v>
      </c>
      <c r="AK327" s="40">
        <f>IV!AE$69</f>
        <v>330000</v>
      </c>
      <c r="AL327" s="40">
        <f>IV!AF$69</f>
        <v>330000</v>
      </c>
      <c r="AM327" s="40">
        <f>IV!AG$69</f>
        <v>330000</v>
      </c>
      <c r="AN327" s="40">
        <f>IV!AH$69</f>
        <v>330000</v>
      </c>
      <c r="AO327" s="40">
        <f>IV!AI$69</f>
        <v>330000</v>
      </c>
      <c r="AP327" s="40">
        <f>IV!AJ$69</f>
        <v>330000</v>
      </c>
      <c r="AQ327" s="40">
        <f>IV!AK$69</f>
        <v>330000</v>
      </c>
    </row>
    <row r="328" spans="1:43" s="124" customFormat="1">
      <c r="A328" s="124" t="s">
        <v>384</v>
      </c>
      <c r="B328" s="124" t="s">
        <v>112</v>
      </c>
      <c r="C328" s="124" t="s">
        <v>87</v>
      </c>
      <c r="D328" s="124" t="s">
        <v>85</v>
      </c>
      <c r="E328" s="124" t="s">
        <v>7</v>
      </c>
      <c r="F328" s="124" t="s">
        <v>398</v>
      </c>
      <c r="H328" s="124" t="s">
        <v>385</v>
      </c>
      <c r="I328" s="191">
        <v>4</v>
      </c>
      <c r="J328" s="124">
        <v>100</v>
      </c>
      <c r="K328" s="124">
        <v>100</v>
      </c>
      <c r="L328" s="124">
        <v>100</v>
      </c>
      <c r="M328" s="124">
        <v>100</v>
      </c>
      <c r="N328" s="124">
        <v>100</v>
      </c>
      <c r="O328" s="124">
        <v>100</v>
      </c>
      <c r="P328" s="124">
        <v>100</v>
      </c>
      <c r="Q328" s="124">
        <v>100</v>
      </c>
      <c r="R328" s="124">
        <v>100</v>
      </c>
      <c r="S328" s="124">
        <v>100</v>
      </c>
      <c r="T328" s="124">
        <v>100</v>
      </c>
      <c r="U328" s="124">
        <v>100</v>
      </c>
      <c r="V328" s="124">
        <v>100</v>
      </c>
      <c r="W328" s="124">
        <v>100</v>
      </c>
      <c r="X328" s="124">
        <v>100</v>
      </c>
      <c r="Y328" s="124">
        <v>100</v>
      </c>
      <c r="Z328" s="124">
        <v>100</v>
      </c>
      <c r="AA328" s="124">
        <v>100</v>
      </c>
      <c r="AB328" s="124">
        <v>100</v>
      </c>
      <c r="AC328" s="124">
        <v>100</v>
      </c>
      <c r="AD328" s="124">
        <v>100</v>
      </c>
      <c r="AE328" s="124">
        <v>100</v>
      </c>
      <c r="AF328" s="124">
        <v>100</v>
      </c>
      <c r="AG328" s="124">
        <v>100</v>
      </c>
      <c r="AH328" s="124">
        <v>100</v>
      </c>
      <c r="AI328" s="124">
        <v>100</v>
      </c>
      <c r="AJ328" s="124">
        <v>100</v>
      </c>
      <c r="AK328" s="124">
        <v>100</v>
      </c>
      <c r="AL328" s="124">
        <v>100</v>
      </c>
      <c r="AM328" s="124">
        <v>100</v>
      </c>
      <c r="AN328" s="124">
        <v>100</v>
      </c>
      <c r="AO328" s="124">
        <v>100</v>
      </c>
      <c r="AP328" s="124">
        <v>100</v>
      </c>
      <c r="AQ328" s="124">
        <v>100</v>
      </c>
    </row>
    <row r="329" spans="1:43" s="124" customFormat="1">
      <c r="A329" s="124" t="s">
        <v>384</v>
      </c>
      <c r="B329" s="124" t="s">
        <v>112</v>
      </c>
      <c r="C329" s="124" t="s">
        <v>87</v>
      </c>
      <c r="D329" s="124" t="s">
        <v>85</v>
      </c>
      <c r="F329" s="124" t="s">
        <v>399</v>
      </c>
      <c r="H329" s="124" t="s">
        <v>385</v>
      </c>
      <c r="I329" s="191">
        <v>4</v>
      </c>
      <c r="J329" s="40">
        <f>IV!D$70</f>
        <v>110000</v>
      </c>
      <c r="K329" s="40">
        <f>IV!E$70</f>
        <v>110000</v>
      </c>
      <c r="L329" s="40">
        <f>IV!F$70</f>
        <v>110000</v>
      </c>
      <c r="M329" s="40">
        <f>IV!G$70</f>
        <v>110000</v>
      </c>
      <c r="N329" s="40">
        <f>IV!H$70</f>
        <v>110000</v>
      </c>
      <c r="O329" s="40">
        <f>IV!I$70</f>
        <v>110000</v>
      </c>
      <c r="P329" s="40">
        <f>IV!J$70</f>
        <v>110000</v>
      </c>
      <c r="Q329" s="40">
        <f>IV!K$70</f>
        <v>110000</v>
      </c>
      <c r="R329" s="40">
        <f>IV!L$70</f>
        <v>110000</v>
      </c>
      <c r="S329" s="40">
        <f>IV!M$70</f>
        <v>110000</v>
      </c>
      <c r="T329" s="40">
        <f>IV!N$70</f>
        <v>110000</v>
      </c>
      <c r="U329" s="40">
        <f>IV!O$70</f>
        <v>110000</v>
      </c>
      <c r="V329" s="40">
        <f>IV!P$70</f>
        <v>110000</v>
      </c>
      <c r="W329" s="40">
        <f>IV!Q$70</f>
        <v>110000</v>
      </c>
      <c r="X329" s="40">
        <f>IV!R$70</f>
        <v>110000</v>
      </c>
      <c r="Y329" s="40">
        <f>IV!S$70</f>
        <v>110000</v>
      </c>
      <c r="Z329" s="40">
        <f>IV!T$70</f>
        <v>110000</v>
      </c>
      <c r="AA329" s="40">
        <f>IV!U$70</f>
        <v>110000</v>
      </c>
      <c r="AB329" s="40">
        <f>IV!V$70</f>
        <v>110000</v>
      </c>
      <c r="AC329" s="40">
        <f>IV!W$70</f>
        <v>110000</v>
      </c>
      <c r="AD329" s="40">
        <f>IV!X$70</f>
        <v>110000</v>
      </c>
      <c r="AE329" s="40">
        <f>IV!Y$70</f>
        <v>110000</v>
      </c>
      <c r="AF329" s="40">
        <f>IV!Z$70</f>
        <v>110000</v>
      </c>
      <c r="AG329" s="40">
        <f>IV!AA$70</f>
        <v>110000</v>
      </c>
      <c r="AH329" s="40">
        <f>IV!AB$70</f>
        <v>110000</v>
      </c>
      <c r="AI329" s="40">
        <f>IV!AC$70</f>
        <v>110000</v>
      </c>
      <c r="AJ329" s="40">
        <f>IV!AD$70</f>
        <v>110000</v>
      </c>
      <c r="AK329" s="40">
        <f>IV!AE$70</f>
        <v>110000</v>
      </c>
      <c r="AL329" s="40">
        <f>IV!AF$70</f>
        <v>110000</v>
      </c>
      <c r="AM329" s="40">
        <f>IV!AG$70</f>
        <v>110000</v>
      </c>
      <c r="AN329" s="40">
        <f>IV!AH$70</f>
        <v>110000</v>
      </c>
      <c r="AO329" s="40">
        <f>IV!AI$70</f>
        <v>110000</v>
      </c>
      <c r="AP329" s="40">
        <f>IV!AJ$70</f>
        <v>110000</v>
      </c>
      <c r="AQ329" s="40">
        <f>IV!AK$70</f>
        <v>110000</v>
      </c>
    </row>
    <row r="330" spans="1:43" s="124" customFormat="1">
      <c r="A330" s="124" t="s">
        <v>384</v>
      </c>
      <c r="B330" s="124" t="s">
        <v>112</v>
      </c>
      <c r="C330" s="124" t="s">
        <v>87</v>
      </c>
      <c r="D330" s="124" t="s">
        <v>5</v>
      </c>
      <c r="E330" s="124" t="s">
        <v>396</v>
      </c>
      <c r="F330" s="124" t="s">
        <v>398</v>
      </c>
      <c r="H330" s="124" t="s">
        <v>385</v>
      </c>
      <c r="I330" s="191">
        <v>4</v>
      </c>
      <c r="J330" s="124">
        <f>IV!D$164*100</f>
        <v>100</v>
      </c>
      <c r="K330" s="124">
        <f>IV!E$164*100</f>
        <v>100</v>
      </c>
      <c r="L330" s="124">
        <f>IV!F$164*100</f>
        <v>100</v>
      </c>
      <c r="M330" s="124">
        <f>IV!G$164*100</f>
        <v>100</v>
      </c>
      <c r="N330" s="124">
        <f>IV!H$164*100</f>
        <v>100</v>
      </c>
      <c r="O330" s="124">
        <f>IV!I$164*100</f>
        <v>100</v>
      </c>
      <c r="P330" s="124">
        <f>IV!J$164*100</f>
        <v>100</v>
      </c>
      <c r="Q330" s="124">
        <f>IV!K$164*100</f>
        <v>100</v>
      </c>
      <c r="R330" s="124">
        <f>IV!L$164*100</f>
        <v>100</v>
      </c>
      <c r="S330" s="124">
        <f>IV!M$164*100</f>
        <v>100</v>
      </c>
      <c r="T330" s="124">
        <f>IV!N$164*100</f>
        <v>100</v>
      </c>
      <c r="U330" s="124">
        <f>IV!O$164*100</f>
        <v>100</v>
      </c>
      <c r="V330" s="124">
        <f>IV!P$164*100</f>
        <v>100</v>
      </c>
      <c r="W330" s="124">
        <f>IV!Q$164*100</f>
        <v>100</v>
      </c>
      <c r="X330" s="124">
        <f>IV!R$164*100</f>
        <v>100</v>
      </c>
      <c r="Y330" s="124">
        <f>IV!S$164*100</f>
        <v>100</v>
      </c>
      <c r="Z330" s="124">
        <f>IV!T$164*100</f>
        <v>100</v>
      </c>
      <c r="AA330" s="124">
        <f>IV!U$164*100</f>
        <v>100</v>
      </c>
      <c r="AB330" s="124">
        <f>IV!V$164*100</f>
        <v>100</v>
      </c>
      <c r="AC330" s="124">
        <f>IV!W$164*100</f>
        <v>100</v>
      </c>
      <c r="AD330" s="124">
        <f>IV!X$164*100</f>
        <v>100</v>
      </c>
      <c r="AE330" s="124">
        <f>IV!Y$164*100</f>
        <v>100</v>
      </c>
      <c r="AF330" s="124">
        <f>IV!Z$164*100</f>
        <v>100</v>
      </c>
      <c r="AG330" s="124">
        <f>IV!AA$164*100</f>
        <v>100</v>
      </c>
      <c r="AH330" s="124">
        <f>IV!AB$164*100</f>
        <v>100</v>
      </c>
      <c r="AI330" s="124">
        <f>IV!AC$164*100</f>
        <v>100</v>
      </c>
      <c r="AJ330" s="124">
        <f>IV!AD$164*100</f>
        <v>100</v>
      </c>
      <c r="AK330" s="124">
        <f>IV!AE$164*100</f>
        <v>100</v>
      </c>
      <c r="AL330" s="124">
        <f>IV!AF$164*100</f>
        <v>100</v>
      </c>
      <c r="AM330" s="124">
        <f>IV!AG$164*100</f>
        <v>100</v>
      </c>
      <c r="AN330" s="124">
        <f>IV!AH$164*100</f>
        <v>100</v>
      </c>
      <c r="AO330" s="124">
        <f>IV!AI$164*100</f>
        <v>100</v>
      </c>
      <c r="AP330" s="124">
        <f>IV!AJ$164*100</f>
        <v>100</v>
      </c>
      <c r="AQ330" s="124">
        <f>IV!AK$164*100</f>
        <v>100</v>
      </c>
    </row>
    <row r="331" spans="1:43" s="124" customFormat="1">
      <c r="A331" s="124" t="s">
        <v>384</v>
      </c>
      <c r="B331" s="124" t="s">
        <v>112</v>
      </c>
      <c r="C331" s="124" t="s">
        <v>87</v>
      </c>
      <c r="D331" s="124" t="s">
        <v>5</v>
      </c>
      <c r="E331" s="124" t="s">
        <v>16</v>
      </c>
      <c r="F331" s="124" t="s">
        <v>398</v>
      </c>
      <c r="H331" s="124" t="s">
        <v>385</v>
      </c>
      <c r="I331" s="191">
        <v>4</v>
      </c>
      <c r="J331" s="124">
        <f>IV!D$163*100</f>
        <v>0</v>
      </c>
      <c r="K331" s="124">
        <f>IV!E$163*100</f>
        <v>0</v>
      </c>
      <c r="L331" s="124">
        <f>IV!F$163*100</f>
        <v>0</v>
      </c>
      <c r="M331" s="124">
        <f>IV!G$163*100</f>
        <v>0</v>
      </c>
      <c r="N331" s="124">
        <f>IV!H$163*100</f>
        <v>0</v>
      </c>
      <c r="O331" s="124">
        <f>IV!I$163*100</f>
        <v>0</v>
      </c>
      <c r="P331" s="124">
        <f>IV!J$163*100</f>
        <v>0</v>
      </c>
      <c r="Q331" s="124">
        <f>IV!K$163*100</f>
        <v>0</v>
      </c>
      <c r="R331" s="124">
        <f>IV!L$163*100</f>
        <v>0</v>
      </c>
      <c r="S331" s="124">
        <f>IV!M$163*100</f>
        <v>0</v>
      </c>
      <c r="T331" s="124">
        <f>IV!N$163*100</f>
        <v>0</v>
      </c>
      <c r="U331" s="124">
        <f>IV!O$163*100</f>
        <v>0</v>
      </c>
      <c r="V331" s="124">
        <f>IV!P$163*100</f>
        <v>0</v>
      </c>
      <c r="W331" s="124">
        <f>IV!Q$163*100</f>
        <v>0</v>
      </c>
      <c r="X331" s="124">
        <f>IV!R$163*100</f>
        <v>0</v>
      </c>
      <c r="Y331" s="124">
        <f>IV!S$163*100</f>
        <v>0</v>
      </c>
      <c r="Z331" s="124">
        <f>IV!T$163*100</f>
        <v>0</v>
      </c>
      <c r="AA331" s="124">
        <f>IV!U$163*100</f>
        <v>0</v>
      </c>
      <c r="AB331" s="124">
        <f>IV!V$163*100</f>
        <v>0</v>
      </c>
      <c r="AC331" s="124">
        <f>IV!W$163*100</f>
        <v>0</v>
      </c>
      <c r="AD331" s="124">
        <f>IV!X$163*100</f>
        <v>0</v>
      </c>
      <c r="AE331" s="124">
        <f>IV!Y$163*100</f>
        <v>0</v>
      </c>
      <c r="AF331" s="124">
        <f>IV!Z$163*100</f>
        <v>0</v>
      </c>
      <c r="AG331" s="124">
        <f>IV!AA$163*100</f>
        <v>0</v>
      </c>
      <c r="AH331" s="124">
        <f>IV!AB$163*100</f>
        <v>0</v>
      </c>
      <c r="AI331" s="124">
        <f>IV!AC$163*100</f>
        <v>0</v>
      </c>
      <c r="AJ331" s="124">
        <f>IV!AD$163*100</f>
        <v>0</v>
      </c>
      <c r="AK331" s="124">
        <f>IV!AE$163*100</f>
        <v>0</v>
      </c>
      <c r="AL331" s="124">
        <f>IV!AF$163*100</f>
        <v>0</v>
      </c>
      <c r="AM331" s="124">
        <f>IV!AG$163*100</f>
        <v>0</v>
      </c>
      <c r="AN331" s="124">
        <f>IV!AH$163*100</f>
        <v>0</v>
      </c>
      <c r="AO331" s="124">
        <f>IV!AI$163*100</f>
        <v>0</v>
      </c>
      <c r="AP331" s="124">
        <f>IV!AJ$163*100</f>
        <v>0</v>
      </c>
      <c r="AQ331" s="124">
        <f>IV!AK$163*100</f>
        <v>0</v>
      </c>
    </row>
    <row r="332" spans="1:43" s="124" customFormat="1">
      <c r="A332" s="124" t="s">
        <v>384</v>
      </c>
      <c r="B332" s="124" t="s">
        <v>112</v>
      </c>
      <c r="C332" s="124" t="s">
        <v>87</v>
      </c>
      <c r="D332" s="124" t="s">
        <v>5</v>
      </c>
      <c r="F332" s="124" t="s">
        <v>399</v>
      </c>
      <c r="H332" s="124" t="s">
        <v>385</v>
      </c>
      <c r="I332" s="191">
        <v>4</v>
      </c>
      <c r="J332" s="40">
        <f>IV!D$71</f>
        <v>1485000</v>
      </c>
      <c r="K332" s="40">
        <f>IV!E$71</f>
        <v>1485000</v>
      </c>
      <c r="L332" s="40">
        <f>IV!F$71</f>
        <v>1485000</v>
      </c>
      <c r="M332" s="40">
        <f>IV!G$71</f>
        <v>1485000</v>
      </c>
      <c r="N332" s="40">
        <f>IV!H$71</f>
        <v>1485000</v>
      </c>
      <c r="O332" s="40">
        <f>IV!I$71</f>
        <v>1485000</v>
      </c>
      <c r="P332" s="40">
        <f>IV!J$71</f>
        <v>1485000</v>
      </c>
      <c r="Q332" s="40">
        <f>IV!K$71</f>
        <v>1485000</v>
      </c>
      <c r="R332" s="40">
        <f>IV!L$71</f>
        <v>1485000</v>
      </c>
      <c r="S332" s="40">
        <f>IV!M$71</f>
        <v>1485000</v>
      </c>
      <c r="T332" s="40">
        <f>IV!N$71</f>
        <v>1485000</v>
      </c>
      <c r="U332" s="40">
        <f>IV!O$71</f>
        <v>1485000</v>
      </c>
      <c r="V332" s="40">
        <f>IV!P$71</f>
        <v>1485000</v>
      </c>
      <c r="W332" s="40">
        <f>IV!Q$71</f>
        <v>1485000</v>
      </c>
      <c r="X332" s="40">
        <f>IV!R$71</f>
        <v>1485000</v>
      </c>
      <c r="Y332" s="40">
        <f>IV!S$71</f>
        <v>1485000</v>
      </c>
      <c r="Z332" s="40">
        <f>IV!T$71</f>
        <v>1485000</v>
      </c>
      <c r="AA332" s="40">
        <f>IV!U$71</f>
        <v>1485000</v>
      </c>
      <c r="AB332" s="40">
        <f>IV!V$71</f>
        <v>1485000</v>
      </c>
      <c r="AC332" s="40">
        <f>IV!W$71</f>
        <v>1485000</v>
      </c>
      <c r="AD332" s="40">
        <f>IV!X$71</f>
        <v>1485000</v>
      </c>
      <c r="AE332" s="40">
        <f>IV!Y$71</f>
        <v>1485000</v>
      </c>
      <c r="AF332" s="40">
        <f>IV!Z$71</f>
        <v>1485000</v>
      </c>
      <c r="AG332" s="40">
        <f>IV!AA$71</f>
        <v>1485000</v>
      </c>
      <c r="AH332" s="40">
        <f>IV!AB$71</f>
        <v>1485000</v>
      </c>
      <c r="AI332" s="40">
        <f>IV!AC$71</f>
        <v>1485000</v>
      </c>
      <c r="AJ332" s="40">
        <f>IV!AD$71</f>
        <v>1485000</v>
      </c>
      <c r="AK332" s="40">
        <f>IV!AE$71</f>
        <v>1485000</v>
      </c>
      <c r="AL332" s="40">
        <f>IV!AF$71</f>
        <v>1485000</v>
      </c>
      <c r="AM332" s="40">
        <f>IV!AG$71</f>
        <v>1485000</v>
      </c>
      <c r="AN332" s="40">
        <f>IV!AH$71</f>
        <v>1485000</v>
      </c>
      <c r="AO332" s="40">
        <f>IV!AI$71</f>
        <v>1485000</v>
      </c>
      <c r="AP332" s="40">
        <f>IV!AJ$71</f>
        <v>1485000</v>
      </c>
      <c r="AQ332" s="40">
        <f>IV!AK$71</f>
        <v>1485000</v>
      </c>
    </row>
    <row r="333" spans="1:43" s="124" customFormat="1">
      <c r="A333" s="124" t="s">
        <v>384</v>
      </c>
      <c r="B333" s="124" t="s">
        <v>112</v>
      </c>
      <c r="C333" s="124" t="s">
        <v>87</v>
      </c>
      <c r="D333" s="124" t="s">
        <v>9</v>
      </c>
      <c r="E333" s="124" t="s">
        <v>396</v>
      </c>
      <c r="F333" s="124" t="s">
        <v>398</v>
      </c>
      <c r="H333" s="124" t="s">
        <v>385</v>
      </c>
      <c r="I333" s="191">
        <v>4</v>
      </c>
      <c r="J333" s="124">
        <f>IV!D$164*100</f>
        <v>100</v>
      </c>
      <c r="K333" s="124">
        <f>IV!E$164*100</f>
        <v>100</v>
      </c>
      <c r="L333" s="124">
        <f>IV!F$164*100</f>
        <v>100</v>
      </c>
      <c r="M333" s="124">
        <f>IV!G$164*100</f>
        <v>100</v>
      </c>
      <c r="N333" s="124">
        <f>IV!H$164*100</f>
        <v>100</v>
      </c>
      <c r="O333" s="124">
        <f>IV!I$164*100</f>
        <v>100</v>
      </c>
      <c r="P333" s="124">
        <f>IV!J$164*100</f>
        <v>100</v>
      </c>
      <c r="Q333" s="124">
        <f>IV!K$164*100</f>
        <v>100</v>
      </c>
      <c r="R333" s="124">
        <f>IV!L$164*100</f>
        <v>100</v>
      </c>
      <c r="S333" s="124">
        <f>IV!M$164*100</f>
        <v>100</v>
      </c>
      <c r="T333" s="124">
        <f>IV!N$164*100</f>
        <v>100</v>
      </c>
      <c r="U333" s="124">
        <f>IV!O$164*100</f>
        <v>100</v>
      </c>
      <c r="V333" s="124">
        <f>IV!P$164*100</f>
        <v>100</v>
      </c>
      <c r="W333" s="124">
        <f>IV!Q$164*100</f>
        <v>100</v>
      </c>
      <c r="X333" s="124">
        <f>IV!R$164*100</f>
        <v>100</v>
      </c>
      <c r="Y333" s="124">
        <f>IV!S$164*100</f>
        <v>100</v>
      </c>
      <c r="Z333" s="124">
        <f>IV!T$164*100</f>
        <v>100</v>
      </c>
      <c r="AA333" s="124">
        <f>IV!U$164*100</f>
        <v>100</v>
      </c>
      <c r="AB333" s="124">
        <f>IV!V$164*100</f>
        <v>100</v>
      </c>
      <c r="AC333" s="124">
        <f>IV!W$164*100</f>
        <v>100</v>
      </c>
      <c r="AD333" s="124">
        <f>IV!X$164*100</f>
        <v>100</v>
      </c>
      <c r="AE333" s="124">
        <f>IV!Y$164*100</f>
        <v>100</v>
      </c>
      <c r="AF333" s="124">
        <f>IV!Z$164*100</f>
        <v>100</v>
      </c>
      <c r="AG333" s="124">
        <f>IV!AA$164*100</f>
        <v>100</v>
      </c>
      <c r="AH333" s="124">
        <f>IV!AB$164*100</f>
        <v>100</v>
      </c>
      <c r="AI333" s="124">
        <f>IV!AC$164*100</f>
        <v>100</v>
      </c>
      <c r="AJ333" s="124">
        <f>IV!AD$164*100</f>
        <v>100</v>
      </c>
      <c r="AK333" s="124">
        <f>IV!AE$164*100</f>
        <v>100</v>
      </c>
      <c r="AL333" s="124">
        <f>IV!AF$164*100</f>
        <v>100</v>
      </c>
      <c r="AM333" s="124">
        <f>IV!AG$164*100</f>
        <v>100</v>
      </c>
      <c r="AN333" s="124">
        <f>IV!AH$164*100</f>
        <v>100</v>
      </c>
      <c r="AO333" s="124">
        <f>IV!AI$164*100</f>
        <v>100</v>
      </c>
      <c r="AP333" s="124">
        <f>IV!AJ$164*100</f>
        <v>100</v>
      </c>
      <c r="AQ333" s="124">
        <f>IV!AK$164*100</f>
        <v>100</v>
      </c>
    </row>
    <row r="334" spans="1:43" s="124" customFormat="1">
      <c r="A334" s="124" t="s">
        <v>384</v>
      </c>
      <c r="B334" s="124" t="s">
        <v>112</v>
      </c>
      <c r="C334" s="124" t="s">
        <v>87</v>
      </c>
      <c r="D334" s="124" t="s">
        <v>9</v>
      </c>
      <c r="E334" s="124" t="s">
        <v>16</v>
      </c>
      <c r="F334" s="124" t="s">
        <v>398</v>
      </c>
      <c r="H334" s="124" t="s">
        <v>385</v>
      </c>
      <c r="I334" s="191">
        <v>4</v>
      </c>
      <c r="J334" s="124">
        <f>IV!D$163*100</f>
        <v>0</v>
      </c>
      <c r="K334" s="124">
        <f>IV!E$163*100</f>
        <v>0</v>
      </c>
      <c r="L334" s="124">
        <f>IV!F$163*100</f>
        <v>0</v>
      </c>
      <c r="M334" s="124">
        <f>IV!G$163*100</f>
        <v>0</v>
      </c>
      <c r="N334" s="124">
        <f>IV!H$163*100</f>
        <v>0</v>
      </c>
      <c r="O334" s="124">
        <f>IV!I$163*100</f>
        <v>0</v>
      </c>
      <c r="P334" s="124">
        <f>IV!J$163*100</f>
        <v>0</v>
      </c>
      <c r="Q334" s="124">
        <f>IV!K$163*100</f>
        <v>0</v>
      </c>
      <c r="R334" s="124">
        <f>IV!L$163*100</f>
        <v>0</v>
      </c>
      <c r="S334" s="124">
        <f>IV!M$163*100</f>
        <v>0</v>
      </c>
      <c r="T334" s="124">
        <f>IV!N$163*100</f>
        <v>0</v>
      </c>
      <c r="U334" s="124">
        <f>IV!O$163*100</f>
        <v>0</v>
      </c>
      <c r="V334" s="124">
        <f>IV!P$163*100</f>
        <v>0</v>
      </c>
      <c r="W334" s="124">
        <f>IV!Q$163*100</f>
        <v>0</v>
      </c>
      <c r="X334" s="124">
        <f>IV!R$163*100</f>
        <v>0</v>
      </c>
      <c r="Y334" s="124">
        <f>IV!S$163*100</f>
        <v>0</v>
      </c>
      <c r="Z334" s="124">
        <f>IV!T$163*100</f>
        <v>0</v>
      </c>
      <c r="AA334" s="124">
        <f>IV!U$163*100</f>
        <v>0</v>
      </c>
      <c r="AB334" s="124">
        <f>IV!V$163*100</f>
        <v>0</v>
      </c>
      <c r="AC334" s="124">
        <f>IV!W$163*100</f>
        <v>0</v>
      </c>
      <c r="AD334" s="124">
        <f>IV!X$163*100</f>
        <v>0</v>
      </c>
      <c r="AE334" s="124">
        <f>IV!Y$163*100</f>
        <v>0</v>
      </c>
      <c r="AF334" s="124">
        <f>IV!Z$163*100</f>
        <v>0</v>
      </c>
      <c r="AG334" s="124">
        <f>IV!AA$163*100</f>
        <v>0</v>
      </c>
      <c r="AH334" s="124">
        <f>IV!AB$163*100</f>
        <v>0</v>
      </c>
      <c r="AI334" s="124">
        <f>IV!AC$163*100</f>
        <v>0</v>
      </c>
      <c r="AJ334" s="124">
        <f>IV!AD$163*100</f>
        <v>0</v>
      </c>
      <c r="AK334" s="124">
        <f>IV!AE$163*100</f>
        <v>0</v>
      </c>
      <c r="AL334" s="124">
        <f>IV!AF$163*100</f>
        <v>0</v>
      </c>
      <c r="AM334" s="124">
        <f>IV!AG$163*100</f>
        <v>0</v>
      </c>
      <c r="AN334" s="124">
        <f>IV!AH$163*100</f>
        <v>0</v>
      </c>
      <c r="AO334" s="124">
        <f>IV!AI$163*100</f>
        <v>0</v>
      </c>
      <c r="AP334" s="124">
        <f>IV!AJ$163*100</f>
        <v>0</v>
      </c>
      <c r="AQ334" s="124">
        <f>IV!AK$163*100</f>
        <v>0</v>
      </c>
    </row>
    <row r="335" spans="1:43" s="124" customFormat="1">
      <c r="A335" s="124" t="s">
        <v>384</v>
      </c>
      <c r="B335" s="124" t="s">
        <v>112</v>
      </c>
      <c r="C335" s="124" t="s">
        <v>87</v>
      </c>
      <c r="D335" s="124" t="s">
        <v>9</v>
      </c>
      <c r="F335" s="124" t="s">
        <v>399</v>
      </c>
      <c r="H335" s="124" t="s">
        <v>385</v>
      </c>
      <c r="I335" s="191">
        <v>4</v>
      </c>
      <c r="J335" s="40">
        <f>IV!D$72</f>
        <v>275000</v>
      </c>
      <c r="K335" s="40">
        <f>IV!E$72</f>
        <v>275000</v>
      </c>
      <c r="L335" s="40">
        <f>IV!F$72</f>
        <v>275000</v>
      </c>
      <c r="M335" s="40">
        <f>IV!G$72</f>
        <v>275000</v>
      </c>
      <c r="N335" s="40">
        <f>IV!H$72</f>
        <v>275000</v>
      </c>
      <c r="O335" s="40">
        <f>IV!I$72</f>
        <v>275000</v>
      </c>
      <c r="P335" s="40">
        <f>IV!J$72</f>
        <v>275000</v>
      </c>
      <c r="Q335" s="40">
        <f>IV!K$72</f>
        <v>275000</v>
      </c>
      <c r="R335" s="40">
        <f>IV!L$72</f>
        <v>275000</v>
      </c>
      <c r="S335" s="40">
        <f>IV!M$72</f>
        <v>275000</v>
      </c>
      <c r="T335" s="40">
        <f>IV!N$72</f>
        <v>275000</v>
      </c>
      <c r="U335" s="40">
        <f>IV!O$72</f>
        <v>275000</v>
      </c>
      <c r="V335" s="40">
        <f>IV!P$72</f>
        <v>275000</v>
      </c>
      <c r="W335" s="40">
        <f>IV!Q$72</f>
        <v>275000</v>
      </c>
      <c r="X335" s="40">
        <f>IV!R$72</f>
        <v>275000</v>
      </c>
      <c r="Y335" s="40">
        <f>IV!S$72</f>
        <v>275000</v>
      </c>
      <c r="Z335" s="40">
        <f>IV!T$72</f>
        <v>275000</v>
      </c>
      <c r="AA335" s="40">
        <f>IV!U$72</f>
        <v>275000</v>
      </c>
      <c r="AB335" s="40">
        <f>IV!V$72</f>
        <v>275000</v>
      </c>
      <c r="AC335" s="40">
        <f>IV!W$72</f>
        <v>275000</v>
      </c>
      <c r="AD335" s="40">
        <f>IV!X$72</f>
        <v>275000</v>
      </c>
      <c r="AE335" s="40">
        <f>IV!Y$72</f>
        <v>275000</v>
      </c>
      <c r="AF335" s="40">
        <f>IV!Z$72</f>
        <v>275000</v>
      </c>
      <c r="AG335" s="40">
        <f>IV!AA$72</f>
        <v>275000</v>
      </c>
      <c r="AH335" s="40">
        <f>IV!AB$72</f>
        <v>275000</v>
      </c>
      <c r="AI335" s="40">
        <f>IV!AC$72</f>
        <v>275000</v>
      </c>
      <c r="AJ335" s="40">
        <f>IV!AD$72</f>
        <v>275000</v>
      </c>
      <c r="AK335" s="40">
        <f>IV!AE$72</f>
        <v>275000</v>
      </c>
      <c r="AL335" s="40">
        <f>IV!AF$72</f>
        <v>275000</v>
      </c>
      <c r="AM335" s="40">
        <f>IV!AG$72</f>
        <v>275000</v>
      </c>
      <c r="AN335" s="40">
        <f>IV!AH$72</f>
        <v>275000</v>
      </c>
      <c r="AO335" s="40">
        <f>IV!AI$72</f>
        <v>275000</v>
      </c>
      <c r="AP335" s="40">
        <f>IV!AJ$72</f>
        <v>275000</v>
      </c>
      <c r="AQ335" s="40">
        <f>IV!AK$72</f>
        <v>275000</v>
      </c>
    </row>
    <row r="336" spans="1:43" s="124" customFormat="1">
      <c r="A336" s="124" t="s">
        <v>384</v>
      </c>
      <c r="B336" s="124" t="s">
        <v>112</v>
      </c>
      <c r="C336" s="124" t="s">
        <v>87</v>
      </c>
      <c r="D336" s="124" t="s">
        <v>89</v>
      </c>
      <c r="E336" s="124" t="s">
        <v>7</v>
      </c>
      <c r="F336" s="124" t="s">
        <v>398</v>
      </c>
      <c r="H336" s="124" t="s">
        <v>385</v>
      </c>
      <c r="I336" s="191">
        <v>4</v>
      </c>
      <c r="J336" s="124">
        <v>100</v>
      </c>
      <c r="K336" s="124">
        <v>100</v>
      </c>
      <c r="L336" s="124">
        <v>100</v>
      </c>
      <c r="M336" s="124">
        <v>100</v>
      </c>
      <c r="N336" s="124">
        <v>100</v>
      </c>
      <c r="O336" s="124">
        <v>100</v>
      </c>
      <c r="P336" s="124">
        <v>100</v>
      </c>
      <c r="Q336" s="124">
        <v>100</v>
      </c>
      <c r="R336" s="124">
        <v>100</v>
      </c>
      <c r="S336" s="124">
        <v>100</v>
      </c>
      <c r="T336" s="124">
        <v>100</v>
      </c>
      <c r="U336" s="124">
        <v>100</v>
      </c>
      <c r="V336" s="124">
        <v>100</v>
      </c>
      <c r="W336" s="124">
        <v>100</v>
      </c>
      <c r="X336" s="124">
        <v>100</v>
      </c>
      <c r="Y336" s="124">
        <v>100</v>
      </c>
      <c r="Z336" s="124">
        <v>100</v>
      </c>
      <c r="AA336" s="124">
        <v>100</v>
      </c>
      <c r="AB336" s="124">
        <v>100</v>
      </c>
      <c r="AC336" s="124">
        <v>100</v>
      </c>
      <c r="AD336" s="124">
        <v>100</v>
      </c>
      <c r="AE336" s="124">
        <v>100</v>
      </c>
      <c r="AF336" s="124">
        <v>100</v>
      </c>
      <c r="AG336" s="124">
        <v>100</v>
      </c>
      <c r="AH336" s="124">
        <v>100</v>
      </c>
      <c r="AI336" s="124">
        <v>100</v>
      </c>
      <c r="AJ336" s="124">
        <v>100</v>
      </c>
      <c r="AK336" s="124">
        <v>100</v>
      </c>
      <c r="AL336" s="124">
        <v>100</v>
      </c>
      <c r="AM336" s="124">
        <v>100</v>
      </c>
      <c r="AN336" s="124">
        <v>100</v>
      </c>
      <c r="AO336" s="124">
        <v>100</v>
      </c>
      <c r="AP336" s="124">
        <v>100</v>
      </c>
      <c r="AQ336" s="124">
        <v>100</v>
      </c>
    </row>
    <row r="337" spans="1:43" s="124" customFormat="1">
      <c r="A337" s="124" t="s">
        <v>384</v>
      </c>
      <c r="B337" s="124" t="s">
        <v>112</v>
      </c>
      <c r="C337" s="124" t="s">
        <v>87</v>
      </c>
      <c r="D337" s="124" t="s">
        <v>89</v>
      </c>
      <c r="F337" s="124" t="s">
        <v>399</v>
      </c>
      <c r="H337" s="124" t="s">
        <v>385</v>
      </c>
      <c r="I337" s="191">
        <v>4</v>
      </c>
      <c r="J337" s="40">
        <f>IV!D$73</f>
        <v>330000</v>
      </c>
      <c r="K337" s="40">
        <f>IV!E$73</f>
        <v>330000</v>
      </c>
      <c r="L337" s="40">
        <f>IV!F$73</f>
        <v>330000</v>
      </c>
      <c r="M337" s="40">
        <f>IV!G$73</f>
        <v>330000</v>
      </c>
      <c r="N337" s="40">
        <f>IV!H$73</f>
        <v>330000</v>
      </c>
      <c r="O337" s="40">
        <f>IV!I$73</f>
        <v>330000</v>
      </c>
      <c r="P337" s="40">
        <f>IV!J$73</f>
        <v>330000</v>
      </c>
      <c r="Q337" s="40">
        <f>IV!K$73</f>
        <v>330000</v>
      </c>
      <c r="R337" s="40">
        <f>IV!L$73</f>
        <v>330000</v>
      </c>
      <c r="S337" s="40">
        <f>IV!M$73</f>
        <v>330000</v>
      </c>
      <c r="T337" s="40">
        <f>IV!N$73</f>
        <v>330000</v>
      </c>
      <c r="U337" s="40">
        <f>IV!O$73</f>
        <v>330000</v>
      </c>
      <c r="V337" s="40">
        <f>IV!P$73</f>
        <v>330000</v>
      </c>
      <c r="W337" s="40">
        <f>IV!Q$73</f>
        <v>330000</v>
      </c>
      <c r="X337" s="40">
        <f>IV!R$73</f>
        <v>330000</v>
      </c>
      <c r="Y337" s="40">
        <f>IV!S$73</f>
        <v>330000</v>
      </c>
      <c r="Z337" s="40">
        <f>IV!T$73</f>
        <v>330000</v>
      </c>
      <c r="AA337" s="40">
        <f>IV!U$73</f>
        <v>330000</v>
      </c>
      <c r="AB337" s="40">
        <f>IV!V$73</f>
        <v>330000</v>
      </c>
      <c r="AC337" s="40">
        <f>IV!W$73</f>
        <v>330000</v>
      </c>
      <c r="AD337" s="40">
        <f>IV!X$73</f>
        <v>330000</v>
      </c>
      <c r="AE337" s="40">
        <f>IV!Y$73</f>
        <v>330000</v>
      </c>
      <c r="AF337" s="40">
        <f>IV!Z$73</f>
        <v>330000</v>
      </c>
      <c r="AG337" s="40">
        <f>IV!AA$73</f>
        <v>330000</v>
      </c>
      <c r="AH337" s="40">
        <f>IV!AB$73</f>
        <v>330000</v>
      </c>
      <c r="AI337" s="40">
        <f>IV!AC$73</f>
        <v>330000</v>
      </c>
      <c r="AJ337" s="40">
        <f>IV!AD$73</f>
        <v>330000</v>
      </c>
      <c r="AK337" s="40">
        <f>IV!AE$73</f>
        <v>330000</v>
      </c>
      <c r="AL337" s="40">
        <f>IV!AF$73</f>
        <v>330000</v>
      </c>
      <c r="AM337" s="40">
        <f>IV!AG$73</f>
        <v>330000</v>
      </c>
      <c r="AN337" s="40">
        <f>IV!AH$73</f>
        <v>330000</v>
      </c>
      <c r="AO337" s="40">
        <f>IV!AI$73</f>
        <v>330000</v>
      </c>
      <c r="AP337" s="40">
        <f>IV!AJ$73</f>
        <v>330000</v>
      </c>
      <c r="AQ337" s="40">
        <f>IV!AK$73</f>
        <v>330000</v>
      </c>
    </row>
    <row r="338" spans="1:43" s="124" customFormat="1">
      <c r="A338" s="124" t="s">
        <v>384</v>
      </c>
      <c r="B338" s="124" t="s">
        <v>112</v>
      </c>
      <c r="C338" s="124" t="s">
        <v>87</v>
      </c>
      <c r="D338" s="124" t="s">
        <v>386</v>
      </c>
      <c r="E338" s="124" t="s">
        <v>7</v>
      </c>
      <c r="F338" s="124" t="s">
        <v>398</v>
      </c>
      <c r="H338" s="124" t="s">
        <v>385</v>
      </c>
      <c r="I338" s="191">
        <v>4</v>
      </c>
      <c r="J338" s="124">
        <v>100</v>
      </c>
      <c r="K338" s="124">
        <v>100</v>
      </c>
      <c r="L338" s="124">
        <v>100</v>
      </c>
      <c r="M338" s="124">
        <v>100</v>
      </c>
      <c r="N338" s="124">
        <v>100</v>
      </c>
      <c r="O338" s="124">
        <v>100</v>
      </c>
      <c r="P338" s="124">
        <v>100</v>
      </c>
      <c r="Q338" s="124">
        <v>100</v>
      </c>
      <c r="R338" s="124">
        <v>100</v>
      </c>
      <c r="S338" s="124">
        <v>100</v>
      </c>
      <c r="T338" s="124">
        <v>100</v>
      </c>
      <c r="U338" s="124">
        <v>100</v>
      </c>
      <c r="V338" s="124">
        <v>100</v>
      </c>
      <c r="W338" s="124">
        <v>100</v>
      </c>
      <c r="X338" s="124">
        <v>100</v>
      </c>
      <c r="Y338" s="124">
        <v>100</v>
      </c>
      <c r="Z338" s="124">
        <v>100</v>
      </c>
      <c r="AA338" s="124">
        <v>100</v>
      </c>
      <c r="AB338" s="124">
        <v>100</v>
      </c>
      <c r="AC338" s="124">
        <v>100</v>
      </c>
      <c r="AD338" s="124">
        <v>100</v>
      </c>
      <c r="AE338" s="124">
        <v>100</v>
      </c>
      <c r="AF338" s="124">
        <v>100</v>
      </c>
      <c r="AG338" s="124">
        <v>100</v>
      </c>
      <c r="AH338" s="124">
        <v>100</v>
      </c>
      <c r="AI338" s="124">
        <v>100</v>
      </c>
      <c r="AJ338" s="124">
        <v>100</v>
      </c>
      <c r="AK338" s="124">
        <v>100</v>
      </c>
      <c r="AL338" s="124">
        <v>100</v>
      </c>
      <c r="AM338" s="124">
        <v>100</v>
      </c>
      <c r="AN338" s="124">
        <v>100</v>
      </c>
      <c r="AO338" s="124">
        <v>100</v>
      </c>
      <c r="AP338" s="124">
        <v>100</v>
      </c>
      <c r="AQ338" s="124">
        <v>100</v>
      </c>
    </row>
    <row r="339" spans="1:43" s="124" customFormat="1">
      <c r="A339" s="124" t="s">
        <v>384</v>
      </c>
      <c r="B339" s="124" t="s">
        <v>112</v>
      </c>
      <c r="C339" s="124" t="s">
        <v>87</v>
      </c>
      <c r="D339" s="124" t="s">
        <v>386</v>
      </c>
      <c r="F339" s="124" t="s">
        <v>399</v>
      </c>
      <c r="H339" s="124" t="s">
        <v>385</v>
      </c>
      <c r="I339" s="191">
        <v>4</v>
      </c>
      <c r="J339" s="40">
        <f>IV!D$74</f>
        <v>275000</v>
      </c>
      <c r="K339" s="40">
        <f>IV!E$74</f>
        <v>275000</v>
      </c>
      <c r="L339" s="40">
        <f>IV!F$74</f>
        <v>275000</v>
      </c>
      <c r="M339" s="40">
        <f>IV!G$74</f>
        <v>275000</v>
      </c>
      <c r="N339" s="40">
        <f>IV!H$74</f>
        <v>275000</v>
      </c>
      <c r="O339" s="40">
        <f>IV!I$74</f>
        <v>275000</v>
      </c>
      <c r="P339" s="40">
        <f>IV!J$74</f>
        <v>275000</v>
      </c>
      <c r="Q339" s="40">
        <f>IV!K$74</f>
        <v>275000</v>
      </c>
      <c r="R339" s="40">
        <f>IV!L$74</f>
        <v>275000</v>
      </c>
      <c r="S339" s="40">
        <f>IV!M$74</f>
        <v>275000</v>
      </c>
      <c r="T339" s="40">
        <f>IV!N$74</f>
        <v>275000</v>
      </c>
      <c r="U339" s="40">
        <f>IV!O$74</f>
        <v>275000</v>
      </c>
      <c r="V339" s="40">
        <f>IV!P$74</f>
        <v>275000</v>
      </c>
      <c r="W339" s="40">
        <f>IV!Q$74</f>
        <v>275000</v>
      </c>
      <c r="X339" s="40">
        <f>IV!R$74</f>
        <v>275000</v>
      </c>
      <c r="Y339" s="40">
        <f>IV!S$74</f>
        <v>275000</v>
      </c>
      <c r="Z339" s="40">
        <f>IV!T$74</f>
        <v>275000</v>
      </c>
      <c r="AA339" s="40">
        <f>IV!U$74</f>
        <v>275000</v>
      </c>
      <c r="AB339" s="40">
        <f>IV!V$74</f>
        <v>275000</v>
      </c>
      <c r="AC339" s="40">
        <f>IV!W$74</f>
        <v>275000</v>
      </c>
      <c r="AD339" s="40">
        <f>IV!X$74</f>
        <v>275000</v>
      </c>
      <c r="AE339" s="40">
        <f>IV!Y$74</f>
        <v>275000</v>
      </c>
      <c r="AF339" s="40">
        <f>IV!Z$74</f>
        <v>275000</v>
      </c>
      <c r="AG339" s="40">
        <f>IV!AA$74</f>
        <v>275000</v>
      </c>
      <c r="AH339" s="40">
        <f>IV!AB$74</f>
        <v>275000</v>
      </c>
      <c r="AI339" s="40">
        <f>IV!AC$74</f>
        <v>275000</v>
      </c>
      <c r="AJ339" s="40">
        <f>IV!AD$74</f>
        <v>275000</v>
      </c>
      <c r="AK339" s="40">
        <f>IV!AE$74</f>
        <v>275000</v>
      </c>
      <c r="AL339" s="40">
        <f>IV!AF$74</f>
        <v>275000</v>
      </c>
      <c r="AM339" s="40">
        <f>IV!AG$74</f>
        <v>275000</v>
      </c>
      <c r="AN339" s="40">
        <f>IV!AH$74</f>
        <v>275000</v>
      </c>
      <c r="AO339" s="40">
        <f>IV!AI$74</f>
        <v>275000</v>
      </c>
      <c r="AP339" s="40">
        <f>IV!AJ$74</f>
        <v>275000</v>
      </c>
      <c r="AQ339" s="40">
        <f>IV!AK$74</f>
        <v>275000</v>
      </c>
    </row>
    <row r="340" spans="1:43" s="124" customFormat="1">
      <c r="A340" s="124" t="s">
        <v>384</v>
      </c>
      <c r="B340" s="124" t="s">
        <v>112</v>
      </c>
      <c r="C340" s="124" t="s">
        <v>87</v>
      </c>
      <c r="D340" s="124" t="s">
        <v>12</v>
      </c>
      <c r="E340" s="124" t="s">
        <v>7</v>
      </c>
      <c r="F340" s="124" t="s">
        <v>398</v>
      </c>
      <c r="H340" s="124" t="s">
        <v>385</v>
      </c>
      <c r="I340" s="191">
        <v>4</v>
      </c>
      <c r="J340" s="124">
        <v>100</v>
      </c>
      <c r="K340" s="124">
        <v>100</v>
      </c>
      <c r="L340" s="124">
        <v>100</v>
      </c>
      <c r="M340" s="124">
        <v>100</v>
      </c>
      <c r="N340" s="124">
        <v>100</v>
      </c>
      <c r="O340" s="124">
        <v>100</v>
      </c>
      <c r="P340" s="124">
        <v>100</v>
      </c>
      <c r="Q340" s="124">
        <v>100</v>
      </c>
      <c r="R340" s="124">
        <v>100</v>
      </c>
      <c r="S340" s="124">
        <v>100</v>
      </c>
      <c r="T340" s="124">
        <v>100</v>
      </c>
      <c r="U340" s="124">
        <v>100</v>
      </c>
      <c r="V340" s="124">
        <v>100</v>
      </c>
      <c r="W340" s="124">
        <v>100</v>
      </c>
      <c r="X340" s="124">
        <v>100</v>
      </c>
      <c r="Y340" s="124">
        <v>100</v>
      </c>
      <c r="Z340" s="124">
        <v>100</v>
      </c>
      <c r="AA340" s="124">
        <v>100</v>
      </c>
      <c r="AB340" s="124">
        <v>100</v>
      </c>
      <c r="AC340" s="124">
        <v>100</v>
      </c>
      <c r="AD340" s="124">
        <v>100</v>
      </c>
      <c r="AE340" s="124">
        <v>100</v>
      </c>
      <c r="AF340" s="124">
        <v>100</v>
      </c>
      <c r="AG340" s="124">
        <v>100</v>
      </c>
      <c r="AH340" s="124">
        <v>100</v>
      </c>
      <c r="AI340" s="124">
        <v>100</v>
      </c>
      <c r="AJ340" s="124">
        <v>100</v>
      </c>
      <c r="AK340" s="124">
        <v>100</v>
      </c>
      <c r="AL340" s="124">
        <v>100</v>
      </c>
      <c r="AM340" s="124">
        <v>100</v>
      </c>
      <c r="AN340" s="124">
        <v>100</v>
      </c>
      <c r="AO340" s="124">
        <v>100</v>
      </c>
      <c r="AP340" s="124">
        <v>100</v>
      </c>
      <c r="AQ340" s="124">
        <v>100</v>
      </c>
    </row>
    <row r="341" spans="1:43" s="124" customFormat="1">
      <c r="A341" s="124" t="s">
        <v>384</v>
      </c>
      <c r="B341" s="124" t="s">
        <v>112</v>
      </c>
      <c r="C341" s="124" t="s">
        <v>87</v>
      </c>
      <c r="D341" s="124" t="s">
        <v>12</v>
      </c>
      <c r="F341" s="124" t="s">
        <v>399</v>
      </c>
      <c r="H341" s="124" t="s">
        <v>385</v>
      </c>
      <c r="I341" s="191">
        <v>4</v>
      </c>
      <c r="J341" s="40">
        <f>IV!D$75</f>
        <v>715000</v>
      </c>
      <c r="K341" s="40">
        <f>IV!E$75</f>
        <v>715000</v>
      </c>
      <c r="L341" s="40">
        <f>IV!F$75</f>
        <v>715000</v>
      </c>
      <c r="M341" s="40">
        <f>IV!G$75</f>
        <v>715000</v>
      </c>
      <c r="N341" s="40">
        <f>IV!H$75</f>
        <v>715000</v>
      </c>
      <c r="O341" s="40">
        <f>IV!I$75</f>
        <v>715000</v>
      </c>
      <c r="P341" s="40">
        <f>IV!J$75</f>
        <v>715000</v>
      </c>
      <c r="Q341" s="40">
        <f>IV!K$75</f>
        <v>715000</v>
      </c>
      <c r="R341" s="40">
        <f>IV!L$75</f>
        <v>715000</v>
      </c>
      <c r="S341" s="40">
        <f>IV!M$75</f>
        <v>715000</v>
      </c>
      <c r="T341" s="40">
        <f>IV!N$75</f>
        <v>715000</v>
      </c>
      <c r="U341" s="40">
        <f>IV!O$75</f>
        <v>715000</v>
      </c>
      <c r="V341" s="40">
        <f>IV!P$75</f>
        <v>715000</v>
      </c>
      <c r="W341" s="40">
        <f>IV!Q$75</f>
        <v>715000</v>
      </c>
      <c r="X341" s="40">
        <f>IV!R$75</f>
        <v>715000</v>
      </c>
      <c r="Y341" s="40">
        <f>IV!S$75</f>
        <v>715000</v>
      </c>
      <c r="Z341" s="40">
        <f>IV!T$75</f>
        <v>715000</v>
      </c>
      <c r="AA341" s="40">
        <f>IV!U$75</f>
        <v>715000</v>
      </c>
      <c r="AB341" s="40">
        <f>IV!V$75</f>
        <v>715000</v>
      </c>
      <c r="AC341" s="40">
        <f>IV!W$75</f>
        <v>715000</v>
      </c>
      <c r="AD341" s="40">
        <f>IV!X$75</f>
        <v>715000</v>
      </c>
      <c r="AE341" s="40">
        <f>IV!Y$75</f>
        <v>715000</v>
      </c>
      <c r="AF341" s="40">
        <f>IV!Z$75</f>
        <v>715000</v>
      </c>
      <c r="AG341" s="40">
        <f>IV!AA$75</f>
        <v>715000</v>
      </c>
      <c r="AH341" s="40">
        <f>IV!AB$75</f>
        <v>715000</v>
      </c>
      <c r="AI341" s="40">
        <f>IV!AC$75</f>
        <v>715000</v>
      </c>
      <c r="AJ341" s="40">
        <f>IV!AD$75</f>
        <v>715000</v>
      </c>
      <c r="AK341" s="40">
        <f>IV!AE$75</f>
        <v>715000</v>
      </c>
      <c r="AL341" s="40">
        <f>IV!AF$75</f>
        <v>715000</v>
      </c>
      <c r="AM341" s="40">
        <f>IV!AG$75</f>
        <v>715000</v>
      </c>
      <c r="AN341" s="40">
        <f>IV!AH$75</f>
        <v>715000</v>
      </c>
      <c r="AO341" s="40">
        <f>IV!AI$75</f>
        <v>715000</v>
      </c>
      <c r="AP341" s="40">
        <f>IV!AJ$75</f>
        <v>715000</v>
      </c>
      <c r="AQ341" s="40">
        <f>IV!AK$75</f>
        <v>715000</v>
      </c>
    </row>
    <row r="342" spans="1:43" s="124" customFormat="1">
      <c r="A342" s="124" t="s">
        <v>384</v>
      </c>
      <c r="B342" s="124" t="s">
        <v>112</v>
      </c>
      <c r="C342" s="124" t="s">
        <v>87</v>
      </c>
      <c r="D342" s="124" t="s">
        <v>91</v>
      </c>
      <c r="E342" s="124" t="s">
        <v>7</v>
      </c>
      <c r="F342" s="124" t="s">
        <v>398</v>
      </c>
      <c r="H342" s="124" t="s">
        <v>385</v>
      </c>
      <c r="I342" s="191">
        <v>4</v>
      </c>
      <c r="J342" s="124">
        <v>100</v>
      </c>
      <c r="K342" s="124">
        <v>100</v>
      </c>
      <c r="L342" s="124">
        <v>100</v>
      </c>
      <c r="M342" s="124">
        <v>100</v>
      </c>
      <c r="N342" s="124">
        <v>100</v>
      </c>
      <c r="O342" s="124">
        <v>100</v>
      </c>
      <c r="P342" s="124">
        <v>100</v>
      </c>
      <c r="Q342" s="124">
        <v>100</v>
      </c>
      <c r="R342" s="124">
        <v>100</v>
      </c>
      <c r="S342" s="124">
        <v>100</v>
      </c>
      <c r="T342" s="124">
        <v>100</v>
      </c>
      <c r="U342" s="124">
        <v>100</v>
      </c>
      <c r="V342" s="124">
        <v>100</v>
      </c>
      <c r="W342" s="124">
        <v>100</v>
      </c>
      <c r="X342" s="124">
        <v>100</v>
      </c>
      <c r="Y342" s="124">
        <v>100</v>
      </c>
      <c r="Z342" s="124">
        <v>100</v>
      </c>
      <c r="AA342" s="124">
        <v>100</v>
      </c>
      <c r="AB342" s="124">
        <v>100</v>
      </c>
      <c r="AC342" s="124">
        <v>100</v>
      </c>
      <c r="AD342" s="124">
        <v>100</v>
      </c>
      <c r="AE342" s="124">
        <v>100</v>
      </c>
      <c r="AF342" s="124">
        <v>100</v>
      </c>
      <c r="AG342" s="124">
        <v>100</v>
      </c>
      <c r="AH342" s="124">
        <v>100</v>
      </c>
      <c r="AI342" s="124">
        <v>100</v>
      </c>
      <c r="AJ342" s="124">
        <v>100</v>
      </c>
      <c r="AK342" s="124">
        <v>100</v>
      </c>
      <c r="AL342" s="124">
        <v>100</v>
      </c>
      <c r="AM342" s="124">
        <v>100</v>
      </c>
      <c r="AN342" s="124">
        <v>100</v>
      </c>
      <c r="AO342" s="124">
        <v>100</v>
      </c>
      <c r="AP342" s="124">
        <v>100</v>
      </c>
      <c r="AQ342" s="124">
        <v>100</v>
      </c>
    </row>
    <row r="343" spans="1:43" s="124" customFormat="1">
      <c r="A343" s="124" t="s">
        <v>384</v>
      </c>
      <c r="B343" s="124" t="s">
        <v>112</v>
      </c>
      <c r="C343" s="124" t="s">
        <v>87</v>
      </c>
      <c r="D343" s="124" t="s">
        <v>91</v>
      </c>
      <c r="F343" s="124" t="s">
        <v>399</v>
      </c>
      <c r="H343" s="124" t="s">
        <v>385</v>
      </c>
      <c r="I343" s="191">
        <v>4</v>
      </c>
      <c r="J343" s="40">
        <f>IV!D$76</f>
        <v>440000</v>
      </c>
      <c r="K343" s="40">
        <f>IV!E$76</f>
        <v>440000</v>
      </c>
      <c r="L343" s="40">
        <f>IV!F$76</f>
        <v>440000</v>
      </c>
      <c r="M343" s="40">
        <f>IV!G$76</f>
        <v>440000</v>
      </c>
      <c r="N343" s="40">
        <f>IV!H$76</f>
        <v>440000</v>
      </c>
      <c r="O343" s="40">
        <f>IV!I$76</f>
        <v>440000</v>
      </c>
      <c r="P343" s="40">
        <f>IV!J$76</f>
        <v>440000</v>
      </c>
      <c r="Q343" s="40">
        <f>IV!K$76</f>
        <v>440000</v>
      </c>
      <c r="R343" s="40">
        <f>IV!L$76</f>
        <v>440000</v>
      </c>
      <c r="S343" s="40">
        <f>IV!M$76</f>
        <v>440000</v>
      </c>
      <c r="T343" s="40">
        <f>IV!N$76</f>
        <v>440000</v>
      </c>
      <c r="U343" s="40">
        <f>IV!O$76</f>
        <v>440000</v>
      </c>
      <c r="V343" s="40">
        <f>IV!P$76</f>
        <v>440000</v>
      </c>
      <c r="W343" s="40">
        <f>IV!Q$76</f>
        <v>440000</v>
      </c>
      <c r="X343" s="40">
        <f>IV!R$76</f>
        <v>440000</v>
      </c>
      <c r="Y343" s="40">
        <f>IV!S$76</f>
        <v>440000</v>
      </c>
      <c r="Z343" s="40">
        <f>IV!T$76</f>
        <v>440000</v>
      </c>
      <c r="AA343" s="40">
        <f>IV!U$76</f>
        <v>440000</v>
      </c>
      <c r="AB343" s="40">
        <f>IV!V$76</f>
        <v>440000</v>
      </c>
      <c r="AC343" s="40">
        <f>IV!W$76</f>
        <v>440000</v>
      </c>
      <c r="AD343" s="40">
        <f>IV!X$76</f>
        <v>440000</v>
      </c>
      <c r="AE343" s="40">
        <f>IV!Y$76</f>
        <v>440000</v>
      </c>
      <c r="AF343" s="40">
        <f>IV!Z$76</f>
        <v>440000</v>
      </c>
      <c r="AG343" s="40">
        <f>IV!AA$76</f>
        <v>440000</v>
      </c>
      <c r="AH343" s="40">
        <f>IV!AB$76</f>
        <v>440000</v>
      </c>
      <c r="AI343" s="40">
        <f>IV!AC$76</f>
        <v>440000</v>
      </c>
      <c r="AJ343" s="40">
        <f>IV!AD$76</f>
        <v>440000</v>
      </c>
      <c r="AK343" s="40">
        <f>IV!AE$76</f>
        <v>440000</v>
      </c>
      <c r="AL343" s="40">
        <f>IV!AF$76</f>
        <v>440000</v>
      </c>
      <c r="AM343" s="40">
        <f>IV!AG$76</f>
        <v>440000</v>
      </c>
      <c r="AN343" s="40">
        <f>IV!AH$76</f>
        <v>440000</v>
      </c>
      <c r="AO343" s="40">
        <f>IV!AI$76</f>
        <v>440000</v>
      </c>
      <c r="AP343" s="40">
        <f>IV!AJ$76</f>
        <v>440000</v>
      </c>
      <c r="AQ343" s="40">
        <f>IV!AK$76</f>
        <v>440000</v>
      </c>
    </row>
    <row r="344" spans="1:43" s="124" customFormat="1">
      <c r="A344" s="124" t="s">
        <v>384</v>
      </c>
      <c r="B344" s="124" t="s">
        <v>112</v>
      </c>
      <c r="C344" s="124" t="s">
        <v>87</v>
      </c>
      <c r="D344" s="124" t="s">
        <v>86</v>
      </c>
      <c r="E344" s="124" t="s">
        <v>7</v>
      </c>
      <c r="F344" s="124" t="s">
        <v>398</v>
      </c>
      <c r="H344" s="124" t="s">
        <v>385</v>
      </c>
      <c r="I344" s="191">
        <v>4</v>
      </c>
      <c r="J344" s="124">
        <v>100</v>
      </c>
      <c r="K344" s="124">
        <v>100</v>
      </c>
      <c r="L344" s="124">
        <v>100</v>
      </c>
      <c r="M344" s="124">
        <v>100</v>
      </c>
      <c r="N344" s="124">
        <v>100</v>
      </c>
      <c r="O344" s="124">
        <v>100</v>
      </c>
      <c r="P344" s="124">
        <v>100</v>
      </c>
      <c r="Q344" s="124">
        <v>100</v>
      </c>
      <c r="R344" s="124">
        <v>100</v>
      </c>
      <c r="S344" s="124">
        <v>100</v>
      </c>
      <c r="T344" s="124">
        <v>100</v>
      </c>
      <c r="U344" s="124">
        <v>100</v>
      </c>
      <c r="V344" s="124">
        <v>100</v>
      </c>
      <c r="W344" s="124">
        <v>100</v>
      </c>
      <c r="X344" s="124">
        <v>100</v>
      </c>
      <c r="Y344" s="124">
        <v>100</v>
      </c>
      <c r="Z344" s="124">
        <v>100</v>
      </c>
      <c r="AA344" s="124">
        <v>100</v>
      </c>
      <c r="AB344" s="124">
        <v>100</v>
      </c>
      <c r="AC344" s="124">
        <v>100</v>
      </c>
      <c r="AD344" s="124">
        <v>100</v>
      </c>
      <c r="AE344" s="124">
        <v>100</v>
      </c>
      <c r="AF344" s="124">
        <v>100</v>
      </c>
      <c r="AG344" s="124">
        <v>100</v>
      </c>
      <c r="AH344" s="124">
        <v>100</v>
      </c>
      <c r="AI344" s="124">
        <v>100</v>
      </c>
      <c r="AJ344" s="124">
        <v>100</v>
      </c>
      <c r="AK344" s="124">
        <v>100</v>
      </c>
      <c r="AL344" s="124">
        <v>100</v>
      </c>
      <c r="AM344" s="124">
        <v>100</v>
      </c>
      <c r="AN344" s="124">
        <v>100</v>
      </c>
      <c r="AO344" s="124">
        <v>100</v>
      </c>
      <c r="AP344" s="124">
        <v>100</v>
      </c>
      <c r="AQ344" s="124">
        <v>100</v>
      </c>
    </row>
    <row r="345" spans="1:43" s="124" customFormat="1">
      <c r="A345" s="124" t="s">
        <v>384</v>
      </c>
      <c r="B345" s="124" t="s">
        <v>112</v>
      </c>
      <c r="C345" s="124" t="s">
        <v>87</v>
      </c>
      <c r="D345" s="124" t="s">
        <v>86</v>
      </c>
      <c r="F345" s="124" t="s">
        <v>399</v>
      </c>
      <c r="H345" s="124" t="s">
        <v>385</v>
      </c>
      <c r="I345" s="191">
        <v>4</v>
      </c>
      <c r="J345" s="40">
        <f>IV!D$77</f>
        <v>550000</v>
      </c>
      <c r="K345" s="40">
        <f>IV!E$77</f>
        <v>550000</v>
      </c>
      <c r="L345" s="40">
        <f>IV!F$77</f>
        <v>550000</v>
      </c>
      <c r="M345" s="40">
        <f>IV!G$77</f>
        <v>550000</v>
      </c>
      <c r="N345" s="40">
        <f>IV!H$77</f>
        <v>550000</v>
      </c>
      <c r="O345" s="40">
        <f>IV!I$77</f>
        <v>550000</v>
      </c>
      <c r="P345" s="40">
        <f>IV!J$77</f>
        <v>550000</v>
      </c>
      <c r="Q345" s="40">
        <f>IV!K$77</f>
        <v>550000</v>
      </c>
      <c r="R345" s="40">
        <f>IV!L$77</f>
        <v>550000</v>
      </c>
      <c r="S345" s="40">
        <f>IV!M$77</f>
        <v>550000</v>
      </c>
      <c r="T345" s="40">
        <f>IV!N$77</f>
        <v>550000</v>
      </c>
      <c r="U345" s="40">
        <f>IV!O$77</f>
        <v>550000</v>
      </c>
      <c r="V345" s="40">
        <f>IV!P$77</f>
        <v>550000</v>
      </c>
      <c r="W345" s="40">
        <f>IV!Q$77</f>
        <v>550000</v>
      </c>
      <c r="X345" s="40">
        <f>IV!R$77</f>
        <v>550000</v>
      </c>
      <c r="Y345" s="40">
        <f>IV!S$77</f>
        <v>550000</v>
      </c>
      <c r="Z345" s="40">
        <f>IV!T$77</f>
        <v>550000</v>
      </c>
      <c r="AA345" s="40">
        <f>IV!U$77</f>
        <v>550000</v>
      </c>
      <c r="AB345" s="40">
        <f>IV!V$77</f>
        <v>550000</v>
      </c>
      <c r="AC345" s="40">
        <f>IV!W$77</f>
        <v>550000</v>
      </c>
      <c r="AD345" s="40">
        <f>IV!X$77</f>
        <v>550000</v>
      </c>
      <c r="AE345" s="40">
        <f>IV!Y$77</f>
        <v>550000</v>
      </c>
      <c r="AF345" s="40">
        <f>IV!Z$77</f>
        <v>550000</v>
      </c>
      <c r="AG345" s="40">
        <f>IV!AA$77</f>
        <v>550000</v>
      </c>
      <c r="AH345" s="40">
        <f>IV!AB$77</f>
        <v>550000</v>
      </c>
      <c r="AI345" s="40">
        <f>IV!AC$77</f>
        <v>550000</v>
      </c>
      <c r="AJ345" s="40">
        <f>IV!AD$77</f>
        <v>550000</v>
      </c>
      <c r="AK345" s="40">
        <f>IV!AE$77</f>
        <v>550000</v>
      </c>
      <c r="AL345" s="40">
        <f>IV!AF$77</f>
        <v>550000</v>
      </c>
      <c r="AM345" s="40">
        <f>IV!AG$77</f>
        <v>550000</v>
      </c>
      <c r="AN345" s="40">
        <f>IV!AH$77</f>
        <v>550000</v>
      </c>
      <c r="AO345" s="40">
        <f>IV!AI$77</f>
        <v>550000</v>
      </c>
      <c r="AP345" s="40">
        <f>IV!AJ$77</f>
        <v>550000</v>
      </c>
      <c r="AQ345" s="40">
        <f>IV!AK$77</f>
        <v>550000</v>
      </c>
    </row>
    <row r="346" spans="1:43" s="124" customFormat="1">
      <c r="A346" s="124" t="s">
        <v>384</v>
      </c>
      <c r="B346" s="124" t="s">
        <v>112</v>
      </c>
      <c r="C346" s="124" t="s">
        <v>87</v>
      </c>
      <c r="D346" s="124" t="s">
        <v>8</v>
      </c>
      <c r="E346" s="124" t="s">
        <v>7</v>
      </c>
      <c r="F346" s="124" t="s">
        <v>398</v>
      </c>
      <c r="H346" s="124" t="s">
        <v>385</v>
      </c>
      <c r="I346" s="191">
        <v>4</v>
      </c>
      <c r="J346" s="124">
        <v>100</v>
      </c>
      <c r="K346" s="124">
        <v>100</v>
      </c>
      <c r="L346" s="124">
        <v>100</v>
      </c>
      <c r="M346" s="124">
        <v>100</v>
      </c>
      <c r="N346" s="124">
        <v>100</v>
      </c>
      <c r="O346" s="124">
        <v>100</v>
      </c>
      <c r="P346" s="124">
        <v>100</v>
      </c>
      <c r="Q346" s="124">
        <v>100</v>
      </c>
      <c r="R346" s="124">
        <v>100</v>
      </c>
      <c r="S346" s="124">
        <v>100</v>
      </c>
      <c r="T346" s="124">
        <v>100</v>
      </c>
      <c r="U346" s="124">
        <v>100</v>
      </c>
      <c r="V346" s="124">
        <v>100</v>
      </c>
      <c r="W346" s="124">
        <v>100</v>
      </c>
      <c r="X346" s="124">
        <v>100</v>
      </c>
      <c r="Y346" s="124">
        <v>100</v>
      </c>
      <c r="Z346" s="124">
        <v>100</v>
      </c>
      <c r="AA346" s="124">
        <v>100</v>
      </c>
      <c r="AB346" s="124">
        <v>100</v>
      </c>
      <c r="AC346" s="124">
        <v>100</v>
      </c>
      <c r="AD346" s="124">
        <v>100</v>
      </c>
      <c r="AE346" s="124">
        <v>100</v>
      </c>
      <c r="AF346" s="124">
        <v>100</v>
      </c>
      <c r="AG346" s="124">
        <v>100</v>
      </c>
      <c r="AH346" s="124">
        <v>100</v>
      </c>
      <c r="AI346" s="124">
        <v>100</v>
      </c>
      <c r="AJ346" s="124">
        <v>100</v>
      </c>
      <c r="AK346" s="124">
        <v>100</v>
      </c>
      <c r="AL346" s="124">
        <v>100</v>
      </c>
      <c r="AM346" s="124">
        <v>100</v>
      </c>
      <c r="AN346" s="124">
        <v>100</v>
      </c>
      <c r="AO346" s="124">
        <v>100</v>
      </c>
      <c r="AP346" s="124">
        <v>100</v>
      </c>
      <c r="AQ346" s="124">
        <v>100</v>
      </c>
    </row>
    <row r="347" spans="1:43" s="124" customFormat="1">
      <c r="A347" s="124" t="s">
        <v>384</v>
      </c>
      <c r="B347" s="124" t="s">
        <v>112</v>
      </c>
      <c r="C347" s="124" t="s">
        <v>87</v>
      </c>
      <c r="D347" s="124" t="s">
        <v>8</v>
      </c>
      <c r="F347" s="124" t="s">
        <v>399</v>
      </c>
      <c r="H347" s="124" t="s">
        <v>385</v>
      </c>
      <c r="I347" s="191">
        <v>4</v>
      </c>
      <c r="J347" s="40">
        <f>IV!D$78</f>
        <v>110000</v>
      </c>
      <c r="K347" s="40">
        <f>IV!E$78</f>
        <v>110000</v>
      </c>
      <c r="L347" s="40">
        <f>IV!F$78</f>
        <v>110000</v>
      </c>
      <c r="M347" s="40">
        <f>IV!G$78</f>
        <v>110000</v>
      </c>
      <c r="N347" s="40">
        <f>IV!H$78</f>
        <v>110000</v>
      </c>
      <c r="O347" s="40">
        <f>IV!I$78</f>
        <v>110000</v>
      </c>
      <c r="P347" s="40">
        <f>IV!J$78</f>
        <v>110000</v>
      </c>
      <c r="Q347" s="40">
        <f>IV!K$78</f>
        <v>110000</v>
      </c>
      <c r="R347" s="40">
        <f>IV!L$78</f>
        <v>110000</v>
      </c>
      <c r="S347" s="40">
        <f>IV!M$78</f>
        <v>110000</v>
      </c>
      <c r="T347" s="40">
        <f>IV!N$78</f>
        <v>110000</v>
      </c>
      <c r="U347" s="40">
        <f>IV!O$78</f>
        <v>110000</v>
      </c>
      <c r="V347" s="40">
        <f>IV!P$78</f>
        <v>110000</v>
      </c>
      <c r="W347" s="40">
        <f>IV!Q$78</f>
        <v>110000</v>
      </c>
      <c r="X347" s="40">
        <f>IV!R$78</f>
        <v>110000</v>
      </c>
      <c r="Y347" s="40">
        <f>IV!S$78</f>
        <v>110000</v>
      </c>
      <c r="Z347" s="40">
        <f>IV!T$78</f>
        <v>110000</v>
      </c>
      <c r="AA347" s="40">
        <f>IV!U$78</f>
        <v>110000</v>
      </c>
      <c r="AB347" s="40">
        <f>IV!V$78</f>
        <v>110000</v>
      </c>
      <c r="AC347" s="40">
        <f>IV!W$78</f>
        <v>110000</v>
      </c>
      <c r="AD347" s="40">
        <f>IV!X$78</f>
        <v>110000</v>
      </c>
      <c r="AE347" s="40">
        <f>IV!Y$78</f>
        <v>110000</v>
      </c>
      <c r="AF347" s="40">
        <f>IV!Z$78</f>
        <v>110000</v>
      </c>
      <c r="AG347" s="40">
        <f>IV!AA$78</f>
        <v>110000</v>
      </c>
      <c r="AH347" s="40">
        <f>IV!AB$78</f>
        <v>110000</v>
      </c>
      <c r="AI347" s="40">
        <f>IV!AC$78</f>
        <v>110000</v>
      </c>
      <c r="AJ347" s="40">
        <f>IV!AD$78</f>
        <v>110000</v>
      </c>
      <c r="AK347" s="40">
        <f>IV!AE$78</f>
        <v>110000</v>
      </c>
      <c r="AL347" s="40">
        <f>IV!AF$78</f>
        <v>110000</v>
      </c>
      <c r="AM347" s="40">
        <f>IV!AG$78</f>
        <v>110000</v>
      </c>
      <c r="AN347" s="40">
        <f>IV!AH$78</f>
        <v>110000</v>
      </c>
      <c r="AO347" s="40">
        <f>IV!AI$78</f>
        <v>110000</v>
      </c>
      <c r="AP347" s="40">
        <f>IV!AJ$78</f>
        <v>110000</v>
      </c>
      <c r="AQ347" s="40">
        <f>IV!AK$78</f>
        <v>110000</v>
      </c>
    </row>
    <row r="348" spans="1:43" s="124" customFormat="1">
      <c r="A348" s="124" t="s">
        <v>384</v>
      </c>
      <c r="B348" s="124" t="s">
        <v>112</v>
      </c>
      <c r="C348" s="124" t="s">
        <v>15</v>
      </c>
      <c r="D348" s="124" t="s">
        <v>11</v>
      </c>
      <c r="E348" s="124" t="s">
        <v>396</v>
      </c>
      <c r="F348" s="124" t="s">
        <v>398</v>
      </c>
      <c r="H348" s="124" t="s">
        <v>385</v>
      </c>
      <c r="I348" s="191">
        <v>4</v>
      </c>
      <c r="J348" s="110">
        <f>IV!D$133*100</f>
        <v>1</v>
      </c>
      <c r="K348" s="110">
        <f>IV!E$133*100</f>
        <v>1</v>
      </c>
      <c r="L348" s="110">
        <f>IV!F$133*100</f>
        <v>1</v>
      </c>
      <c r="M348" s="110">
        <f>IV!G$133*100</f>
        <v>1</v>
      </c>
      <c r="N348" s="110">
        <f>IV!H$133*100</f>
        <v>1</v>
      </c>
      <c r="O348" s="110">
        <f>IV!I$133*100</f>
        <v>1</v>
      </c>
      <c r="P348" s="110">
        <f>IV!J$133*100</f>
        <v>1</v>
      </c>
      <c r="Q348" s="110">
        <f>IV!K$133*100</f>
        <v>1</v>
      </c>
      <c r="R348" s="110">
        <f>IV!L$133*100</f>
        <v>1</v>
      </c>
      <c r="S348" s="110">
        <f>IV!M$133*100</f>
        <v>1</v>
      </c>
      <c r="T348" s="110">
        <f>IV!N$133*100</f>
        <v>1</v>
      </c>
      <c r="U348" s="110">
        <f>IV!O$133*100</f>
        <v>1</v>
      </c>
      <c r="V348" s="110">
        <f>IV!P$133*100</f>
        <v>1</v>
      </c>
      <c r="W348" s="110">
        <f>IV!Q$133*100</f>
        <v>1</v>
      </c>
      <c r="X348" s="110">
        <f>IV!R$133*100</f>
        <v>1</v>
      </c>
      <c r="Y348" s="110">
        <f>IV!S$133*100</f>
        <v>1</v>
      </c>
      <c r="Z348" s="110">
        <f>IV!T$133*100</f>
        <v>1</v>
      </c>
      <c r="AA348" s="110">
        <f>IV!U$133*100</f>
        <v>1</v>
      </c>
      <c r="AB348" s="110">
        <f>IV!V$133*100</f>
        <v>1</v>
      </c>
      <c r="AC348" s="110">
        <f>IV!W$133*100</f>
        <v>1</v>
      </c>
      <c r="AD348" s="110">
        <f>IV!X$133*100</f>
        <v>1</v>
      </c>
      <c r="AE348" s="110">
        <f>IV!Y$133*100</f>
        <v>1</v>
      </c>
      <c r="AF348" s="110">
        <f>IV!Z$133*100</f>
        <v>1</v>
      </c>
      <c r="AG348" s="110">
        <f>IV!AA$133*100</f>
        <v>1</v>
      </c>
      <c r="AH348" s="110">
        <f>IV!AB$133*100</f>
        <v>1</v>
      </c>
      <c r="AI348" s="110">
        <f>IV!AC$133*100</f>
        <v>1</v>
      </c>
      <c r="AJ348" s="110">
        <f>IV!AD$133*100</f>
        <v>1</v>
      </c>
      <c r="AK348" s="110">
        <f>IV!AE$133*100</f>
        <v>1</v>
      </c>
      <c r="AL348" s="110">
        <f>IV!AF$133*100</f>
        <v>1</v>
      </c>
      <c r="AM348" s="110">
        <f>IV!AG$133*100</f>
        <v>1</v>
      </c>
      <c r="AN348" s="110">
        <f>IV!AH$133*100</f>
        <v>1</v>
      </c>
      <c r="AO348" s="110">
        <f>IV!AI$133*100</f>
        <v>1</v>
      </c>
      <c r="AP348" s="110">
        <f>IV!AJ$133*100</f>
        <v>1</v>
      </c>
      <c r="AQ348" s="110">
        <f>IV!AK$133*100</f>
        <v>1</v>
      </c>
    </row>
    <row r="349" spans="1:43" s="124" customFormat="1">
      <c r="A349" s="124" t="s">
        <v>384</v>
      </c>
      <c r="B349" s="124" t="s">
        <v>112</v>
      </c>
      <c r="C349" s="124" t="s">
        <v>15</v>
      </c>
      <c r="D349" s="124" t="s">
        <v>11</v>
      </c>
      <c r="E349" s="124" t="s">
        <v>16</v>
      </c>
      <c r="F349" s="124" t="s">
        <v>398</v>
      </c>
      <c r="H349" s="124" t="s">
        <v>385</v>
      </c>
      <c r="I349" s="191">
        <v>4</v>
      </c>
      <c r="J349" s="110">
        <f>IV!D$132*100</f>
        <v>86</v>
      </c>
      <c r="K349" s="110">
        <f>IV!E$132*100</f>
        <v>86</v>
      </c>
      <c r="L349" s="110">
        <f>IV!F$132*100</f>
        <v>86</v>
      </c>
      <c r="M349" s="110">
        <f>IV!G$132*100</f>
        <v>86</v>
      </c>
      <c r="N349" s="110">
        <f>IV!H$132*100</f>
        <v>86</v>
      </c>
      <c r="O349" s="110">
        <f>IV!I$132*100</f>
        <v>86</v>
      </c>
      <c r="P349" s="110">
        <f>IV!J$132*100</f>
        <v>86</v>
      </c>
      <c r="Q349" s="110">
        <f>IV!K$132*100</f>
        <v>86</v>
      </c>
      <c r="R349" s="110">
        <f>IV!L$132*100</f>
        <v>86</v>
      </c>
      <c r="S349" s="110">
        <f>IV!M$132*100</f>
        <v>86</v>
      </c>
      <c r="T349" s="110">
        <f>IV!N$132*100</f>
        <v>86</v>
      </c>
      <c r="U349" s="110">
        <f>IV!O$132*100</f>
        <v>86</v>
      </c>
      <c r="V349" s="110">
        <f>IV!P$132*100</f>
        <v>86</v>
      </c>
      <c r="W349" s="110">
        <f>IV!Q$132*100</f>
        <v>86</v>
      </c>
      <c r="X349" s="110">
        <f>IV!R$132*100</f>
        <v>86</v>
      </c>
      <c r="Y349" s="110">
        <f>IV!S$132*100</f>
        <v>86</v>
      </c>
      <c r="Z349" s="110">
        <f>IV!T$132*100</f>
        <v>86</v>
      </c>
      <c r="AA349" s="110">
        <f>IV!U$132*100</f>
        <v>86</v>
      </c>
      <c r="AB349" s="110">
        <f>IV!V$132*100</f>
        <v>86</v>
      </c>
      <c r="AC349" s="110">
        <f>IV!W$132*100</f>
        <v>86</v>
      </c>
      <c r="AD349" s="110">
        <f>IV!X$132*100</f>
        <v>86</v>
      </c>
      <c r="AE349" s="110">
        <f>IV!Y$132*100</f>
        <v>86</v>
      </c>
      <c r="AF349" s="110">
        <f>IV!Z$132*100</f>
        <v>86</v>
      </c>
      <c r="AG349" s="110">
        <f>IV!AA$132*100</f>
        <v>86</v>
      </c>
      <c r="AH349" s="110">
        <f>IV!AB$132*100</f>
        <v>86</v>
      </c>
      <c r="AI349" s="110">
        <f>IV!AC$132*100</f>
        <v>86</v>
      </c>
      <c r="AJ349" s="110">
        <f>IV!AD$132*100</f>
        <v>86</v>
      </c>
      <c r="AK349" s="110">
        <f>IV!AE$132*100</f>
        <v>86</v>
      </c>
      <c r="AL349" s="110">
        <f>IV!AF$132*100</f>
        <v>86</v>
      </c>
      <c r="AM349" s="110">
        <f>IV!AG$132*100</f>
        <v>86</v>
      </c>
      <c r="AN349" s="110">
        <f>IV!AH$132*100</f>
        <v>86</v>
      </c>
      <c r="AO349" s="110">
        <f>IV!AI$132*100</f>
        <v>86</v>
      </c>
      <c r="AP349" s="110">
        <f>IV!AJ$132*100</f>
        <v>86</v>
      </c>
      <c r="AQ349" s="110">
        <f>IV!AK$132*100</f>
        <v>86</v>
      </c>
    </row>
    <row r="350" spans="1:43" s="124" customFormat="1">
      <c r="A350" s="124" t="s">
        <v>384</v>
      </c>
      <c r="B350" s="124" t="s">
        <v>112</v>
      </c>
      <c r="C350" s="124" t="s">
        <v>15</v>
      </c>
      <c r="D350" s="124" t="s">
        <v>11</v>
      </c>
      <c r="E350" s="124" t="s">
        <v>395</v>
      </c>
      <c r="F350" s="124" t="s">
        <v>398</v>
      </c>
      <c r="H350" s="124" t="s">
        <v>385</v>
      </c>
      <c r="I350" s="191">
        <v>4</v>
      </c>
      <c r="J350" s="110">
        <f>IV!D$131*100</f>
        <v>13</v>
      </c>
      <c r="K350" s="110">
        <f>IV!E$131*100</f>
        <v>13</v>
      </c>
      <c r="L350" s="110">
        <f>IV!F$131*100</f>
        <v>13</v>
      </c>
      <c r="M350" s="110">
        <f>IV!G$131*100</f>
        <v>13</v>
      </c>
      <c r="N350" s="110">
        <f>IV!H$131*100</f>
        <v>13</v>
      </c>
      <c r="O350" s="110">
        <f>IV!I$131*100</f>
        <v>13</v>
      </c>
      <c r="P350" s="110">
        <f>IV!J$131*100</f>
        <v>13</v>
      </c>
      <c r="Q350" s="110">
        <f>IV!K$131*100</f>
        <v>13</v>
      </c>
      <c r="R350" s="110">
        <f>IV!L$131*100</f>
        <v>13</v>
      </c>
      <c r="S350" s="110">
        <f>IV!M$131*100</f>
        <v>13</v>
      </c>
      <c r="T350" s="110">
        <f>IV!N$131*100</f>
        <v>13</v>
      </c>
      <c r="U350" s="110">
        <f>IV!O$131*100</f>
        <v>13</v>
      </c>
      <c r="V350" s="110">
        <f>IV!P$131*100</f>
        <v>13</v>
      </c>
      <c r="W350" s="110">
        <f>IV!Q$131*100</f>
        <v>13</v>
      </c>
      <c r="X350" s="110">
        <f>IV!R$131*100</f>
        <v>13</v>
      </c>
      <c r="Y350" s="110">
        <f>IV!S$131*100</f>
        <v>13</v>
      </c>
      <c r="Z350" s="110">
        <f>IV!T$131*100</f>
        <v>13</v>
      </c>
      <c r="AA350" s="110">
        <f>IV!U$131*100</f>
        <v>13</v>
      </c>
      <c r="AB350" s="110">
        <f>IV!V$131*100</f>
        <v>13</v>
      </c>
      <c r="AC350" s="110">
        <f>IV!W$131*100</f>
        <v>13</v>
      </c>
      <c r="AD350" s="110">
        <f>IV!X$131*100</f>
        <v>13</v>
      </c>
      <c r="AE350" s="110">
        <f>IV!Y$131*100</f>
        <v>13</v>
      </c>
      <c r="AF350" s="110">
        <f>IV!Z$131*100</f>
        <v>13</v>
      </c>
      <c r="AG350" s="110">
        <f>IV!AA$131*100</f>
        <v>13</v>
      </c>
      <c r="AH350" s="110">
        <f>IV!AB$131*100</f>
        <v>13</v>
      </c>
      <c r="AI350" s="110">
        <f>IV!AC$131*100</f>
        <v>13</v>
      </c>
      <c r="AJ350" s="110">
        <f>IV!AD$131*100</f>
        <v>13</v>
      </c>
      <c r="AK350" s="110">
        <f>IV!AE$131*100</f>
        <v>13</v>
      </c>
      <c r="AL350" s="110">
        <f>IV!AF$131*100</f>
        <v>13</v>
      </c>
      <c r="AM350" s="110">
        <f>IV!AG$131*100</f>
        <v>13</v>
      </c>
      <c r="AN350" s="110">
        <f>IV!AH$131*100</f>
        <v>13</v>
      </c>
      <c r="AO350" s="110">
        <f>IV!AI$131*100</f>
        <v>13</v>
      </c>
      <c r="AP350" s="110">
        <f>IV!AJ$131*100</f>
        <v>13</v>
      </c>
      <c r="AQ350" s="110">
        <f>IV!AK$131*100</f>
        <v>13</v>
      </c>
    </row>
    <row r="351" spans="1:43" s="124" customFormat="1">
      <c r="A351" s="124" t="s">
        <v>384</v>
      </c>
      <c r="B351" s="124" t="s">
        <v>112</v>
      </c>
      <c r="C351" s="124" t="s">
        <v>15</v>
      </c>
      <c r="D351" s="124" t="s">
        <v>11</v>
      </c>
      <c r="F351" s="124" t="s">
        <v>399</v>
      </c>
      <c r="H351" s="124" t="s">
        <v>385</v>
      </c>
      <c r="I351" s="191">
        <v>4</v>
      </c>
      <c r="J351" s="40">
        <f>IV!D$43</f>
        <v>15708.96</v>
      </c>
      <c r="K351" s="40">
        <f>IV!E$43</f>
        <v>15708.96</v>
      </c>
      <c r="L351" s="40">
        <f>IV!F$43</f>
        <v>15708.96</v>
      </c>
      <c r="M351" s="40">
        <f>IV!G$43</f>
        <v>15708.96</v>
      </c>
      <c r="N351" s="40">
        <f>IV!H$43</f>
        <v>15708.96</v>
      </c>
      <c r="O351" s="40">
        <f>IV!I$43</f>
        <v>15708.96</v>
      </c>
      <c r="P351" s="40">
        <f>IV!J$43</f>
        <v>15708.96</v>
      </c>
      <c r="Q351" s="40">
        <f>IV!K$43</f>
        <v>15708.96</v>
      </c>
      <c r="R351" s="40">
        <f>IV!L$43</f>
        <v>15708.96</v>
      </c>
      <c r="S351" s="40">
        <f>IV!M$43</f>
        <v>15708.96</v>
      </c>
      <c r="T351" s="40">
        <f>IV!N$43</f>
        <v>15708.96</v>
      </c>
      <c r="U351" s="40">
        <f>IV!O$43</f>
        <v>15708.96</v>
      </c>
      <c r="V351" s="40">
        <f>IV!P$43</f>
        <v>15708.96</v>
      </c>
      <c r="W351" s="40">
        <f>IV!Q$43</f>
        <v>15708.96</v>
      </c>
      <c r="X351" s="40">
        <f>IV!R$43</f>
        <v>15708.96</v>
      </c>
      <c r="Y351" s="40">
        <f>IV!S$43</f>
        <v>15708.96</v>
      </c>
      <c r="Z351" s="40">
        <f>IV!T$43</f>
        <v>15708.96</v>
      </c>
      <c r="AA351" s="40">
        <f>IV!U$43</f>
        <v>15708.96</v>
      </c>
      <c r="AB351" s="40">
        <f>IV!V$43</f>
        <v>15708.96</v>
      </c>
      <c r="AC351" s="40">
        <f>IV!W$43</f>
        <v>15708.96</v>
      </c>
      <c r="AD351" s="40">
        <f>IV!X$43</f>
        <v>15708.96</v>
      </c>
      <c r="AE351" s="40">
        <f>IV!Y$43</f>
        <v>15708.96</v>
      </c>
      <c r="AF351" s="40">
        <f>IV!Z$43</f>
        <v>15708.96</v>
      </c>
      <c r="AG351" s="40">
        <f>IV!AA$43</f>
        <v>15708.96</v>
      </c>
      <c r="AH351" s="40">
        <f>IV!AB$43</f>
        <v>15708.96</v>
      </c>
      <c r="AI351" s="40">
        <f>IV!AC$43</f>
        <v>15708.96</v>
      </c>
      <c r="AJ351" s="40">
        <f>IV!AD$43</f>
        <v>15708.96</v>
      </c>
      <c r="AK351" s="40">
        <f>IV!AE$43</f>
        <v>15708.96</v>
      </c>
      <c r="AL351" s="40">
        <f>IV!AF$43</f>
        <v>15708.96</v>
      </c>
      <c r="AM351" s="40">
        <f>IV!AG$43</f>
        <v>15708.96</v>
      </c>
      <c r="AN351" s="40">
        <f>IV!AH$43</f>
        <v>15708.96</v>
      </c>
      <c r="AO351" s="40">
        <f>IV!AI$43</f>
        <v>15708.96</v>
      </c>
      <c r="AP351" s="40">
        <f>IV!AJ$43</f>
        <v>15708.96</v>
      </c>
      <c r="AQ351" s="40">
        <f>IV!AK$43</f>
        <v>15708.96</v>
      </c>
    </row>
    <row r="352" spans="1:43" s="124" customFormat="1">
      <c r="A352" s="124" t="s">
        <v>384</v>
      </c>
      <c r="B352" s="124" t="s">
        <v>112</v>
      </c>
      <c r="C352" s="124" t="s">
        <v>15</v>
      </c>
      <c r="D352" s="124" t="s">
        <v>5</v>
      </c>
      <c r="E352" s="124" t="s">
        <v>7</v>
      </c>
      <c r="F352" s="124" t="s">
        <v>398</v>
      </c>
      <c r="H352" s="124" t="s">
        <v>385</v>
      </c>
      <c r="I352" s="191">
        <v>4</v>
      </c>
      <c r="J352" s="110">
        <f>IV!D$136*100</f>
        <v>75.862068965517238</v>
      </c>
      <c r="K352" s="110">
        <f>IV!E$136*100</f>
        <v>75.862068965517238</v>
      </c>
      <c r="L352" s="110">
        <f>IV!F$136*100</f>
        <v>75.862068965517238</v>
      </c>
      <c r="M352" s="110">
        <f>IV!G$136*100</f>
        <v>75.862068965517238</v>
      </c>
      <c r="N352" s="110">
        <f>IV!H$136*100</f>
        <v>75.862068965517238</v>
      </c>
      <c r="O352" s="110">
        <f>IV!I$136*100</f>
        <v>75.862068965517238</v>
      </c>
      <c r="P352" s="110">
        <f>IV!J$136*100</f>
        <v>76.724137931034477</v>
      </c>
      <c r="Q352" s="110">
        <f>IV!K$136*100</f>
        <v>77.586206896551715</v>
      </c>
      <c r="R352" s="110">
        <f>IV!L$136*100</f>
        <v>78.448275862068954</v>
      </c>
      <c r="S352" s="110">
        <f>IV!M$136*100</f>
        <v>79.310344827586192</v>
      </c>
      <c r="T352" s="110">
        <f>IV!N$136*100</f>
        <v>80.172413793103431</v>
      </c>
      <c r="U352" s="110">
        <f>IV!O$136*100</f>
        <v>81.034482758620669</v>
      </c>
      <c r="V352" s="110">
        <f>IV!P$136*100</f>
        <v>81.896551724137908</v>
      </c>
      <c r="W352" s="110">
        <f>IV!Q$136*100</f>
        <v>82.758620689655132</v>
      </c>
      <c r="X352" s="110">
        <f>IV!R$136*100</f>
        <v>83.62068965517237</v>
      </c>
      <c r="Y352" s="110">
        <f>IV!S$136*100</f>
        <v>84.482758620689609</v>
      </c>
      <c r="Z352" s="110">
        <f>IV!T$136*100</f>
        <v>85.344827586206847</v>
      </c>
      <c r="AA352" s="110">
        <f>IV!U$136*100</f>
        <v>86.206896551724085</v>
      </c>
      <c r="AB352" s="110">
        <f>IV!V$136*100</f>
        <v>87.068965517241324</v>
      </c>
      <c r="AC352" s="110">
        <f>IV!W$136*100</f>
        <v>87.931034482758562</v>
      </c>
      <c r="AD352" s="110">
        <f>IV!X$136*100</f>
        <v>88.793103448275801</v>
      </c>
      <c r="AE352" s="110">
        <f>IV!Y$136*100</f>
        <v>89.655172413793039</v>
      </c>
      <c r="AF352" s="110">
        <f>IV!Z$136*100</f>
        <v>90.517241379310278</v>
      </c>
      <c r="AG352" s="110">
        <f>IV!AA$136*100</f>
        <v>91.379310344827516</v>
      </c>
      <c r="AH352" s="110">
        <f>IV!AB$136*100</f>
        <v>92.241379310344755</v>
      </c>
      <c r="AI352" s="110">
        <f>IV!AC$136*100</f>
        <v>93.103448275861993</v>
      </c>
      <c r="AJ352" s="110">
        <f>IV!AD$136*100</f>
        <v>93.965517241379231</v>
      </c>
      <c r="AK352" s="110">
        <f>IV!AE$136*100</f>
        <v>94.82758620689647</v>
      </c>
      <c r="AL352" s="110">
        <f>IV!AF$136*100</f>
        <v>95.689655172413694</v>
      </c>
      <c r="AM352" s="110">
        <f>IV!AG$136*100</f>
        <v>96.551724137930933</v>
      </c>
      <c r="AN352" s="110">
        <f>IV!AH$136*100</f>
        <v>97.413793103448171</v>
      </c>
      <c r="AO352" s="110">
        <f>IV!AI$136*100</f>
        <v>98.275862068965409</v>
      </c>
      <c r="AP352" s="110">
        <f>IV!AJ$136*100</f>
        <v>99.137931034482648</v>
      </c>
      <c r="AQ352" s="110">
        <f>IV!AK$136*100</f>
        <v>100</v>
      </c>
    </row>
    <row r="353" spans="1:43" s="124" customFormat="1">
      <c r="A353" s="124" t="s">
        <v>384</v>
      </c>
      <c r="B353" s="124" t="s">
        <v>112</v>
      </c>
      <c r="C353" s="124" t="s">
        <v>15</v>
      </c>
      <c r="D353" s="124" t="s">
        <v>5</v>
      </c>
      <c r="E353" s="124" t="s">
        <v>396</v>
      </c>
      <c r="F353" s="124" t="s">
        <v>398</v>
      </c>
      <c r="H353" s="124" t="s">
        <v>385</v>
      </c>
      <c r="I353" s="191">
        <v>4</v>
      </c>
      <c r="J353" s="110">
        <f>IV!D$138*100</f>
        <v>0.24137931034482757</v>
      </c>
      <c r="K353" s="110">
        <f>IV!E$138*100</f>
        <v>0.24137931034482765</v>
      </c>
      <c r="L353" s="110">
        <f>IV!F$138*100</f>
        <v>0.24137931034482768</v>
      </c>
      <c r="M353" s="110">
        <f>IV!G$138*100</f>
        <v>0.24137931034482768</v>
      </c>
      <c r="N353" s="110">
        <f>IV!H$138*100</f>
        <v>0.24137931034482774</v>
      </c>
      <c r="O353" s="110">
        <f>IV!I$138*100</f>
        <v>0.24137931034482774</v>
      </c>
      <c r="P353" s="110">
        <f>IV!J$138*100</f>
        <v>0.23275862068965533</v>
      </c>
      <c r="Q353" s="110">
        <f>IV!K$138*100</f>
        <v>0.22413793103448293</v>
      </c>
      <c r="R353" s="110">
        <f>IV!L$138*100</f>
        <v>0.21551724137931055</v>
      </c>
      <c r="S353" s="110">
        <f>IV!M$138*100</f>
        <v>0.20689655172413821</v>
      </c>
      <c r="T353" s="110">
        <f>IV!N$138*100</f>
        <v>0.19827586206896583</v>
      </c>
      <c r="U353" s="110">
        <f>IV!O$138*100</f>
        <v>0.18965517241379343</v>
      </c>
      <c r="V353" s="110">
        <f>IV!P$138*100</f>
        <v>0.18103448275862108</v>
      </c>
      <c r="W353" s="110">
        <f>IV!Q$138*100</f>
        <v>0.17241379310344868</v>
      </c>
      <c r="X353" s="110">
        <f>IV!R$138*100</f>
        <v>0.16379310344827627</v>
      </c>
      <c r="Y353" s="110">
        <f>IV!S$138*100</f>
        <v>0.15517241379310392</v>
      </c>
      <c r="Z353" s="110">
        <f>IV!T$138*100</f>
        <v>0.14655172413793155</v>
      </c>
      <c r="AA353" s="110">
        <f>IV!U$138*100</f>
        <v>0.1379310344827592</v>
      </c>
      <c r="AB353" s="110">
        <f>IV!V$138*100</f>
        <v>0.12931034482758677</v>
      </c>
      <c r="AC353" s="110">
        <f>IV!W$138*100</f>
        <v>0.12068965517241441</v>
      </c>
      <c r="AD353" s="110">
        <f>IV!X$138*100</f>
        <v>0.11206896551724202</v>
      </c>
      <c r="AE353" s="110">
        <f>IV!Y$138*100</f>
        <v>0.10344827586206966</v>
      </c>
      <c r="AF353" s="110">
        <f>IV!Z$138*100</f>
        <v>9.4827586206897282E-2</v>
      </c>
      <c r="AG353" s="110">
        <f>IV!AA$138*100</f>
        <v>8.6206896551724893E-2</v>
      </c>
      <c r="AH353" s="110">
        <f>IV!AB$138*100</f>
        <v>7.7586206896552531E-2</v>
      </c>
      <c r="AI353" s="110">
        <f>IV!AC$138*100</f>
        <v>6.8965517241380142E-2</v>
      </c>
      <c r="AJ353" s="110">
        <f>IV!AD$138*100</f>
        <v>6.034482758620776E-2</v>
      </c>
      <c r="AK353" s="110">
        <f>IV!AE$138*100</f>
        <v>5.1724137931035384E-2</v>
      </c>
      <c r="AL353" s="110">
        <f>IV!AF$138*100</f>
        <v>4.3103448275863009E-2</v>
      </c>
      <c r="AM353" s="110">
        <f>IV!AG$138*100</f>
        <v>3.4482758620690626E-2</v>
      </c>
      <c r="AN353" s="110">
        <f>IV!AH$138*100</f>
        <v>2.586206896551824E-2</v>
      </c>
      <c r="AO353" s="110">
        <f>IV!AI$138*100</f>
        <v>1.7241379310345865E-2</v>
      </c>
      <c r="AP353" s="110">
        <f>IV!AJ$138*100</f>
        <v>8.6206896551734875E-3</v>
      </c>
      <c r="AQ353" s="110">
        <f>IV!AK$138*100</f>
        <v>0</v>
      </c>
    </row>
    <row r="354" spans="1:43" s="124" customFormat="1">
      <c r="A354" s="124" t="s">
        <v>384</v>
      </c>
      <c r="B354" s="124" t="s">
        <v>112</v>
      </c>
      <c r="C354" s="124" t="s">
        <v>15</v>
      </c>
      <c r="D354" s="124" t="s">
        <v>5</v>
      </c>
      <c r="E354" s="124" t="s">
        <v>16</v>
      </c>
      <c r="F354" s="124" t="s">
        <v>398</v>
      </c>
      <c r="H354" s="124" t="s">
        <v>385</v>
      </c>
      <c r="I354" s="191">
        <v>4</v>
      </c>
      <c r="J354" s="110">
        <f>IV!D$137*100</f>
        <v>20.758620689655171</v>
      </c>
      <c r="K354" s="110">
        <f>IV!E$137*100</f>
        <v>20.758620689655174</v>
      </c>
      <c r="L354" s="110">
        <f>IV!F$137*100</f>
        <v>20.758620689655178</v>
      </c>
      <c r="M354" s="110">
        <f>IV!G$137*100</f>
        <v>20.758620689655174</v>
      </c>
      <c r="N354" s="110">
        <f>IV!H$137*100</f>
        <v>20.758620689655178</v>
      </c>
      <c r="O354" s="110">
        <f>IV!I$137*100</f>
        <v>20.758620689655178</v>
      </c>
      <c r="P354" s="110">
        <f>IV!J$137*100</f>
        <v>20.017241379310356</v>
      </c>
      <c r="Q354" s="110">
        <f>IV!K$137*100</f>
        <v>19.27586206896553</v>
      </c>
      <c r="R354" s="110">
        <f>IV!L$137*100</f>
        <v>18.534482758620705</v>
      </c>
      <c r="S354" s="110">
        <f>IV!M$137*100</f>
        <v>17.793103448275879</v>
      </c>
      <c r="T354" s="110">
        <f>IV!N$137*100</f>
        <v>17.051724137931053</v>
      </c>
      <c r="U354" s="110">
        <f>IV!O$137*100</f>
        <v>16.310344827586228</v>
      </c>
      <c r="V354" s="110">
        <f>IV!P$137*100</f>
        <v>15.568965517241406</v>
      </c>
      <c r="W354" s="110">
        <f>IV!Q$137*100</f>
        <v>14.827586206896584</v>
      </c>
      <c r="X354" s="110">
        <f>IV!R$137*100</f>
        <v>14.086206896551756</v>
      </c>
      <c r="Y354" s="110">
        <f>IV!S$137*100</f>
        <v>13.344827586206934</v>
      </c>
      <c r="Z354" s="110">
        <f>IV!T$137*100</f>
        <v>12.603448275862108</v>
      </c>
      <c r="AA354" s="110">
        <f>IV!U$137*100</f>
        <v>11.862068965517288</v>
      </c>
      <c r="AB354" s="110">
        <f>IV!V$137*100</f>
        <v>11.120689655172459</v>
      </c>
      <c r="AC354" s="110">
        <f>IV!W$137*100</f>
        <v>10.379310344827637</v>
      </c>
      <c r="AD354" s="110">
        <f>IV!X$137*100</f>
        <v>9.6379310344828113</v>
      </c>
      <c r="AE354" s="110">
        <f>IV!Y$137*100</f>
        <v>8.8965517241379874</v>
      </c>
      <c r="AF354" s="110">
        <f>IV!Z$137*100</f>
        <v>8.1551724137931636</v>
      </c>
      <c r="AG354" s="110">
        <f>IV!AA$137*100</f>
        <v>7.413793103448338</v>
      </c>
      <c r="AH354" s="110">
        <f>IV!AB$137*100</f>
        <v>6.6724137931035159</v>
      </c>
      <c r="AI354" s="110">
        <f>IV!AC$137*100</f>
        <v>5.9310344827586894</v>
      </c>
      <c r="AJ354" s="110">
        <f>IV!AD$137*100</f>
        <v>5.1896551724138655</v>
      </c>
      <c r="AK354" s="110">
        <f>IV!AE$137*100</f>
        <v>4.4482758620690417</v>
      </c>
      <c r="AL354" s="110">
        <f>IV!AF$137*100</f>
        <v>3.7068965517242169</v>
      </c>
      <c r="AM354" s="110">
        <f>IV!AG$137*100</f>
        <v>2.9655172413793931</v>
      </c>
      <c r="AN354" s="110">
        <f>IV!AH$137*100</f>
        <v>2.2241379310345684</v>
      </c>
      <c r="AO354" s="110">
        <f>IV!AI$137*100</f>
        <v>1.4827586206897443</v>
      </c>
      <c r="AP354" s="110">
        <f>IV!AJ$137*100</f>
        <v>0.74137931034491988</v>
      </c>
      <c r="AQ354" s="110">
        <f>IV!AK$137*100</f>
        <v>0</v>
      </c>
    </row>
    <row r="355" spans="1:43" s="124" customFormat="1">
      <c r="A355" s="124" t="s">
        <v>384</v>
      </c>
      <c r="B355" s="124" t="s">
        <v>112</v>
      </c>
      <c r="C355" s="124" t="s">
        <v>15</v>
      </c>
      <c r="D355" s="124" t="s">
        <v>5</v>
      </c>
      <c r="E355" s="124" t="s">
        <v>395</v>
      </c>
      <c r="F355" s="124" t="s">
        <v>398</v>
      </c>
      <c r="H355" s="124" t="s">
        <v>385</v>
      </c>
      <c r="I355" s="191">
        <v>4</v>
      </c>
      <c r="J355" s="110">
        <f>IV!D$135*100</f>
        <v>3.1379310344827585</v>
      </c>
      <c r="K355" s="110">
        <f>IV!E$135*100</f>
        <v>3.1379310344827589</v>
      </c>
      <c r="L355" s="110">
        <f>IV!F$135*100</f>
        <v>3.1379310344827589</v>
      </c>
      <c r="M355" s="110">
        <f>IV!G$135*100</f>
        <v>3.1379310344827585</v>
      </c>
      <c r="N355" s="110">
        <f>IV!H$135*100</f>
        <v>3.1379310344827585</v>
      </c>
      <c r="O355" s="110">
        <f>IV!I$135*100</f>
        <v>3.1379310344827585</v>
      </c>
      <c r="P355" s="110">
        <f>IV!J$135*100</f>
        <v>3.0258620689655178</v>
      </c>
      <c r="Q355" s="110">
        <f>IV!K$135*100</f>
        <v>2.9137931034482762</v>
      </c>
      <c r="R355" s="110">
        <f>IV!L$135*100</f>
        <v>2.8017241379310351</v>
      </c>
      <c r="S355" s="110">
        <f>IV!M$135*100</f>
        <v>2.6896551724137945</v>
      </c>
      <c r="T355" s="110">
        <f>IV!N$135*100</f>
        <v>2.5775862068965538</v>
      </c>
      <c r="U355" s="110">
        <f>IV!O$135*100</f>
        <v>2.4655172413793127</v>
      </c>
      <c r="V355" s="110">
        <f>IV!P$135*100</f>
        <v>2.3534482758620721</v>
      </c>
      <c r="W355" s="110">
        <f>IV!Q$135*100</f>
        <v>2.241379310344831</v>
      </c>
      <c r="X355" s="110">
        <f>IV!R$135*100</f>
        <v>2.1293103448275899</v>
      </c>
      <c r="Y355" s="110">
        <f>IV!S$135*100</f>
        <v>2.0172413793103496</v>
      </c>
      <c r="Z355" s="110">
        <f>IV!T$135*100</f>
        <v>1.9051724137931085</v>
      </c>
      <c r="AA355" s="110">
        <f>IV!U$135*100</f>
        <v>1.7931034482758683</v>
      </c>
      <c r="AB355" s="110">
        <f>IV!V$135*100</f>
        <v>1.6810344827586265</v>
      </c>
      <c r="AC355" s="110">
        <f>IV!W$135*100</f>
        <v>1.5689655172413861</v>
      </c>
      <c r="AD355" s="110">
        <f>IV!X$135*100</f>
        <v>1.4568965517241452</v>
      </c>
      <c r="AE355" s="110">
        <f>IV!Y$135*100</f>
        <v>1.3448275862069046</v>
      </c>
      <c r="AF355" s="110">
        <f>IV!Z$135*100</f>
        <v>1.2327586206896637</v>
      </c>
      <c r="AG355" s="110">
        <f>IV!AA$135*100</f>
        <v>1.1206896551724228</v>
      </c>
      <c r="AH355" s="110">
        <f>IV!AB$135*100</f>
        <v>1.0086206896551824</v>
      </c>
      <c r="AI355" s="110">
        <f>IV!AC$135*100</f>
        <v>0.89655172413794137</v>
      </c>
      <c r="AJ355" s="110">
        <f>IV!AD$135*100</f>
        <v>0.78448275862070049</v>
      </c>
      <c r="AK355" s="110">
        <f>IV!AE$135*100</f>
        <v>0.67241379310345961</v>
      </c>
      <c r="AL355" s="110">
        <f>IV!AF$135*100</f>
        <v>0.56034482758621873</v>
      </c>
      <c r="AM355" s="110">
        <f>IV!AG$135*100</f>
        <v>0.44827586206897796</v>
      </c>
      <c r="AN355" s="110">
        <f>IV!AH$135*100</f>
        <v>0.33620689655173702</v>
      </c>
      <c r="AO355" s="110">
        <f>IV!AI$135*100</f>
        <v>0.2241379310344962</v>
      </c>
      <c r="AP355" s="110">
        <f>IV!AJ$135*100</f>
        <v>0.11206896551725531</v>
      </c>
      <c r="AQ355" s="110">
        <f>IV!AK$135*100</f>
        <v>0</v>
      </c>
    </row>
    <row r="356" spans="1:43" s="124" customFormat="1">
      <c r="A356" s="124" t="s">
        <v>384</v>
      </c>
      <c r="B356" s="124" t="s">
        <v>112</v>
      </c>
      <c r="C356" s="124" t="s">
        <v>15</v>
      </c>
      <c r="D356" s="124" t="s">
        <v>5</v>
      </c>
      <c r="F356" s="124" t="s">
        <v>399</v>
      </c>
      <c r="H356" s="124" t="s">
        <v>385</v>
      </c>
      <c r="I356" s="191">
        <v>4</v>
      </c>
      <c r="J356" s="40">
        <f>IV!D$44</f>
        <v>341669.88</v>
      </c>
      <c r="K356" s="40">
        <f>IV!E$44</f>
        <v>341669.88</v>
      </c>
      <c r="L356" s="40">
        <f>IV!F$44</f>
        <v>341669.88</v>
      </c>
      <c r="M356" s="40">
        <f>IV!G$44</f>
        <v>341669.88</v>
      </c>
      <c r="N356" s="40">
        <f>IV!H$44</f>
        <v>341669.88</v>
      </c>
      <c r="O356" s="40">
        <f>IV!I$44</f>
        <v>341669.88</v>
      </c>
      <c r="P356" s="40">
        <f>IV!J$44</f>
        <v>341669.88</v>
      </c>
      <c r="Q356" s="40">
        <f>IV!K$44</f>
        <v>341669.88</v>
      </c>
      <c r="R356" s="40">
        <f>IV!L$44</f>
        <v>341669.88</v>
      </c>
      <c r="S356" s="40">
        <f>IV!M$44</f>
        <v>341669.88</v>
      </c>
      <c r="T356" s="40">
        <f>IV!N$44</f>
        <v>341669.88</v>
      </c>
      <c r="U356" s="40">
        <f>IV!O$44</f>
        <v>341669.88</v>
      </c>
      <c r="V356" s="40">
        <f>IV!P$44</f>
        <v>341669.88</v>
      </c>
      <c r="W356" s="40">
        <f>IV!Q$44</f>
        <v>341669.88</v>
      </c>
      <c r="X356" s="40">
        <f>IV!R$44</f>
        <v>341669.88</v>
      </c>
      <c r="Y356" s="40">
        <f>IV!S$44</f>
        <v>341669.88</v>
      </c>
      <c r="Z356" s="40">
        <f>IV!T$44</f>
        <v>341669.88</v>
      </c>
      <c r="AA356" s="40">
        <f>IV!U$44</f>
        <v>341669.88</v>
      </c>
      <c r="AB356" s="40">
        <f>IV!V$44</f>
        <v>341669.88</v>
      </c>
      <c r="AC356" s="40">
        <f>IV!W$44</f>
        <v>341669.88</v>
      </c>
      <c r="AD356" s="40">
        <f>IV!X$44</f>
        <v>341669.88</v>
      </c>
      <c r="AE356" s="40">
        <f>IV!Y$44</f>
        <v>341669.88</v>
      </c>
      <c r="AF356" s="40">
        <f>IV!Z$44</f>
        <v>341669.88</v>
      </c>
      <c r="AG356" s="40">
        <f>IV!AA$44</f>
        <v>341669.88</v>
      </c>
      <c r="AH356" s="40">
        <f>IV!AB$44</f>
        <v>341669.88</v>
      </c>
      <c r="AI356" s="40">
        <f>IV!AC$44</f>
        <v>341669.88</v>
      </c>
      <c r="AJ356" s="40">
        <f>IV!AD$44</f>
        <v>341669.88</v>
      </c>
      <c r="AK356" s="40">
        <f>IV!AE$44</f>
        <v>341669.88</v>
      </c>
      <c r="AL356" s="40">
        <f>IV!AF$44</f>
        <v>341669.88</v>
      </c>
      <c r="AM356" s="40">
        <f>IV!AG$44</f>
        <v>341669.88</v>
      </c>
      <c r="AN356" s="40">
        <f>IV!AH$44</f>
        <v>341669.88</v>
      </c>
      <c r="AO356" s="40">
        <f>IV!AI$44</f>
        <v>341669.88</v>
      </c>
      <c r="AP356" s="40">
        <f>IV!AJ$44</f>
        <v>341669.88</v>
      </c>
      <c r="AQ356" s="40">
        <f>IV!AK$44</f>
        <v>341669.88</v>
      </c>
    </row>
    <row r="357" spans="1:43" s="124" customFormat="1">
      <c r="A357" s="124" t="s">
        <v>384</v>
      </c>
      <c r="B357" s="124" t="s">
        <v>112</v>
      </c>
      <c r="C357" s="124" t="s">
        <v>15</v>
      </c>
      <c r="D357" s="124" t="s">
        <v>4</v>
      </c>
      <c r="E357" s="124" t="s">
        <v>7</v>
      </c>
      <c r="F357" s="124" t="s">
        <v>398</v>
      </c>
      <c r="H357" s="124" t="s">
        <v>385</v>
      </c>
      <c r="I357" s="191">
        <v>4</v>
      </c>
      <c r="J357" s="110">
        <v>100</v>
      </c>
      <c r="K357" s="110">
        <v>100</v>
      </c>
      <c r="L357" s="110">
        <v>100</v>
      </c>
      <c r="M357" s="110">
        <v>100</v>
      </c>
      <c r="N357" s="110">
        <v>100</v>
      </c>
      <c r="O357" s="110">
        <v>100</v>
      </c>
      <c r="P357" s="110">
        <v>100</v>
      </c>
      <c r="Q357" s="110">
        <v>100</v>
      </c>
      <c r="R357" s="110">
        <v>100</v>
      </c>
      <c r="S357" s="110">
        <v>100</v>
      </c>
      <c r="T357" s="110">
        <v>100</v>
      </c>
      <c r="U357" s="110">
        <v>100</v>
      </c>
      <c r="V357" s="110">
        <v>100</v>
      </c>
      <c r="W357" s="110">
        <v>100</v>
      </c>
      <c r="X357" s="110">
        <v>100</v>
      </c>
      <c r="Y357" s="110">
        <v>100</v>
      </c>
      <c r="Z357" s="110">
        <v>100</v>
      </c>
      <c r="AA357" s="110">
        <v>100</v>
      </c>
      <c r="AB357" s="110">
        <v>100</v>
      </c>
      <c r="AC357" s="110">
        <v>100</v>
      </c>
      <c r="AD357" s="110">
        <v>100</v>
      </c>
      <c r="AE357" s="110">
        <v>100</v>
      </c>
      <c r="AF357" s="110">
        <v>100</v>
      </c>
      <c r="AG357" s="110">
        <v>100</v>
      </c>
      <c r="AH357" s="110">
        <v>100</v>
      </c>
      <c r="AI357" s="110">
        <v>100</v>
      </c>
      <c r="AJ357" s="110">
        <v>100</v>
      </c>
      <c r="AK357" s="110">
        <v>100</v>
      </c>
      <c r="AL357" s="110">
        <v>100</v>
      </c>
      <c r="AM357" s="110">
        <v>100</v>
      </c>
      <c r="AN357" s="110">
        <v>100</v>
      </c>
      <c r="AO357" s="110">
        <v>100</v>
      </c>
      <c r="AP357" s="110">
        <v>100</v>
      </c>
      <c r="AQ357" s="110">
        <v>100</v>
      </c>
    </row>
    <row r="358" spans="1:43" s="124" customFormat="1">
      <c r="A358" s="124" t="s">
        <v>384</v>
      </c>
      <c r="B358" s="124" t="s">
        <v>112</v>
      </c>
      <c r="C358" s="124" t="s">
        <v>15</v>
      </c>
      <c r="D358" s="124" t="s">
        <v>4</v>
      </c>
      <c r="F358" s="124" t="s">
        <v>399</v>
      </c>
      <c r="H358" s="124" t="s">
        <v>385</v>
      </c>
      <c r="I358" s="191">
        <v>4</v>
      </c>
      <c r="J358" s="40">
        <f>IV!D$45</f>
        <v>5572753.5600000005</v>
      </c>
      <c r="K358" s="40">
        <f>IV!E$45</f>
        <v>5572753.5600000005</v>
      </c>
      <c r="L358" s="40">
        <f>IV!F$45</f>
        <v>5572753.5600000005</v>
      </c>
      <c r="M358" s="40">
        <f>IV!G$45</f>
        <v>5572753.5600000005</v>
      </c>
      <c r="N358" s="40">
        <f>IV!H$45</f>
        <v>5572753.5600000005</v>
      </c>
      <c r="O358" s="40">
        <f>IV!I$45</f>
        <v>5572753.5600000005</v>
      </c>
      <c r="P358" s="40">
        <f>IV!J$45</f>
        <v>5572753.5600000005</v>
      </c>
      <c r="Q358" s="40">
        <f>IV!K$45</f>
        <v>5572753.5600000005</v>
      </c>
      <c r="R358" s="40">
        <f>IV!L$45</f>
        <v>5572753.5600000005</v>
      </c>
      <c r="S358" s="40">
        <f>IV!M$45</f>
        <v>5572753.5600000005</v>
      </c>
      <c r="T358" s="40">
        <f>IV!N$45</f>
        <v>5572753.5600000005</v>
      </c>
      <c r="U358" s="40">
        <f>IV!O$45</f>
        <v>5572753.5600000005</v>
      </c>
      <c r="V358" s="40">
        <f>IV!P$45</f>
        <v>5572753.5600000005</v>
      </c>
      <c r="W358" s="40">
        <f>IV!Q$45</f>
        <v>5572753.5600000005</v>
      </c>
      <c r="X358" s="40">
        <f>IV!R$45</f>
        <v>5572753.5600000005</v>
      </c>
      <c r="Y358" s="40">
        <f>IV!S$45</f>
        <v>5572753.5600000005</v>
      </c>
      <c r="Z358" s="40">
        <f>IV!T$45</f>
        <v>5572753.5600000005</v>
      </c>
      <c r="AA358" s="40">
        <f>IV!U$45</f>
        <v>5572753.5600000005</v>
      </c>
      <c r="AB358" s="40">
        <f>IV!V$45</f>
        <v>5572753.5600000005</v>
      </c>
      <c r="AC358" s="40">
        <f>IV!W$45</f>
        <v>5572753.5600000005</v>
      </c>
      <c r="AD358" s="40">
        <f>IV!X$45</f>
        <v>5572753.5600000005</v>
      </c>
      <c r="AE358" s="40">
        <f>IV!Y$45</f>
        <v>5572753.5600000005</v>
      </c>
      <c r="AF358" s="40">
        <f>IV!Z$45</f>
        <v>5572753.5600000005</v>
      </c>
      <c r="AG358" s="40">
        <f>IV!AA$45</f>
        <v>5572753.5600000005</v>
      </c>
      <c r="AH358" s="40">
        <f>IV!AB$45</f>
        <v>5572753.5600000005</v>
      </c>
      <c r="AI358" s="40">
        <f>IV!AC$45</f>
        <v>5572753.5600000005</v>
      </c>
      <c r="AJ358" s="40">
        <f>IV!AD$45</f>
        <v>5572753.5600000005</v>
      </c>
      <c r="AK358" s="40">
        <f>IV!AE$45</f>
        <v>5572753.5600000005</v>
      </c>
      <c r="AL358" s="40">
        <f>IV!AF$45</f>
        <v>5572753.5600000005</v>
      </c>
      <c r="AM358" s="40">
        <f>IV!AG$45</f>
        <v>5572753.5600000005</v>
      </c>
      <c r="AN358" s="40">
        <f>IV!AH$45</f>
        <v>5572753.5600000005</v>
      </c>
      <c r="AO358" s="40">
        <f>IV!AI$45</f>
        <v>5572753.5600000005</v>
      </c>
      <c r="AP358" s="40">
        <f>IV!AJ$45</f>
        <v>5572753.5600000005</v>
      </c>
      <c r="AQ358" s="40">
        <f>IV!AK$45</f>
        <v>5572753.5600000005</v>
      </c>
    </row>
    <row r="359" spans="1:43" s="124" customFormat="1">
      <c r="A359" s="124" t="s">
        <v>384</v>
      </c>
      <c r="B359" s="124" t="s">
        <v>112</v>
      </c>
      <c r="C359" s="124" t="s">
        <v>15</v>
      </c>
      <c r="D359" s="124" t="s">
        <v>9</v>
      </c>
      <c r="E359" s="124" t="s">
        <v>7</v>
      </c>
      <c r="F359" s="124" t="s">
        <v>398</v>
      </c>
      <c r="H359" s="124" t="s">
        <v>385</v>
      </c>
      <c r="I359" s="191">
        <v>4</v>
      </c>
      <c r="J359" s="110">
        <f>IV!D$141*100</f>
        <v>0</v>
      </c>
      <c r="K359" s="110">
        <f>IV!E$141*100</f>
        <v>0</v>
      </c>
      <c r="L359" s="110">
        <f>IV!F$141*100</f>
        <v>0</v>
      </c>
      <c r="M359" s="110">
        <f>IV!G$141*100</f>
        <v>0</v>
      </c>
      <c r="N359" s="110">
        <f>IV!H$141*100</f>
        <v>0</v>
      </c>
      <c r="O359" s="110">
        <f>IV!I$141*100</f>
        <v>0</v>
      </c>
      <c r="P359" s="110">
        <f>IV!J$141*100</f>
        <v>0</v>
      </c>
      <c r="Q359" s="110">
        <f>IV!K$141*100</f>
        <v>0</v>
      </c>
      <c r="R359" s="110">
        <f>IV!L$141*100</f>
        <v>0</v>
      </c>
      <c r="S359" s="110">
        <f>IV!M$141*100</f>
        <v>0</v>
      </c>
      <c r="T359" s="110">
        <f>IV!N$141*100</f>
        <v>0</v>
      </c>
      <c r="U359" s="110">
        <f>IV!O$141*100</f>
        <v>0</v>
      </c>
      <c r="V359" s="110">
        <f>IV!P$141*100</f>
        <v>0</v>
      </c>
      <c r="W359" s="110">
        <f>IV!Q$141*100</f>
        <v>0</v>
      </c>
      <c r="X359" s="110">
        <f>IV!R$141*100</f>
        <v>0</v>
      </c>
      <c r="Y359" s="110">
        <f>IV!S$141*100</f>
        <v>0</v>
      </c>
      <c r="Z359" s="110">
        <f>IV!T$141*100</f>
        <v>0</v>
      </c>
      <c r="AA359" s="110">
        <f>IV!U$141*100</f>
        <v>0</v>
      </c>
      <c r="AB359" s="110">
        <f>IV!V$141*100</f>
        <v>0</v>
      </c>
      <c r="AC359" s="110">
        <f>IV!W$141*100</f>
        <v>0</v>
      </c>
      <c r="AD359" s="110">
        <f>IV!X$141*100</f>
        <v>0</v>
      </c>
      <c r="AE359" s="110">
        <f>IV!Y$141*100</f>
        <v>0</v>
      </c>
      <c r="AF359" s="110">
        <f>IV!Z$141*100</f>
        <v>0</v>
      </c>
      <c r="AG359" s="110">
        <f>IV!AA$141*100</f>
        <v>0</v>
      </c>
      <c r="AH359" s="110">
        <f>IV!AB$141*100</f>
        <v>0</v>
      </c>
      <c r="AI359" s="110">
        <f>IV!AC$141*100</f>
        <v>0</v>
      </c>
      <c r="AJ359" s="110">
        <f>IV!AD$141*100</f>
        <v>0</v>
      </c>
      <c r="AK359" s="110">
        <f>IV!AE$141*100</f>
        <v>0</v>
      </c>
      <c r="AL359" s="110">
        <f>IV!AF$141*100</f>
        <v>0</v>
      </c>
      <c r="AM359" s="110">
        <f>IV!AG$141*100</f>
        <v>0</v>
      </c>
      <c r="AN359" s="110">
        <f>IV!AH$141*100</f>
        <v>0</v>
      </c>
      <c r="AO359" s="110">
        <f>IV!AI$141*100</f>
        <v>0</v>
      </c>
      <c r="AP359" s="110">
        <f>IV!AJ$141*100</f>
        <v>0</v>
      </c>
      <c r="AQ359" s="110">
        <f>IV!AK$141*100</f>
        <v>0</v>
      </c>
    </row>
    <row r="360" spans="1:43" s="124" customFormat="1">
      <c r="A360" s="124" t="s">
        <v>384</v>
      </c>
      <c r="B360" s="124" t="s">
        <v>112</v>
      </c>
      <c r="C360" s="124" t="s">
        <v>15</v>
      </c>
      <c r="D360" s="124" t="s">
        <v>9</v>
      </c>
      <c r="E360" s="124" t="s">
        <v>396</v>
      </c>
      <c r="F360" s="124" t="s">
        <v>398</v>
      </c>
      <c r="H360" s="124" t="s">
        <v>385</v>
      </c>
      <c r="I360" s="191">
        <v>4</v>
      </c>
      <c r="J360" s="110">
        <f>IV!D$143*100</f>
        <v>1.0000000000000002</v>
      </c>
      <c r="K360" s="110">
        <f>IV!E$143*100</f>
        <v>1.0000000000000002</v>
      </c>
      <c r="L360" s="110">
        <f>IV!F$143*100</f>
        <v>1.0000000000000002</v>
      </c>
      <c r="M360" s="110">
        <f>IV!G$143*100</f>
        <v>1.0000000000000002</v>
      </c>
      <c r="N360" s="110">
        <f>IV!H$143*100</f>
        <v>1.0000000000000002</v>
      </c>
      <c r="O360" s="110">
        <f>IV!I$143*100</f>
        <v>1.0000000000000002</v>
      </c>
      <c r="P360" s="110">
        <f>IV!J$143*100</f>
        <v>1.0000000000000002</v>
      </c>
      <c r="Q360" s="110">
        <f>IV!K$143*100</f>
        <v>1.0000000000000002</v>
      </c>
      <c r="R360" s="110">
        <f>IV!L$143*100</f>
        <v>1.0000000000000002</v>
      </c>
      <c r="S360" s="110">
        <f>IV!M$143*100</f>
        <v>1.0000000000000002</v>
      </c>
      <c r="T360" s="110">
        <f>IV!N$143*100</f>
        <v>1.0000000000000002</v>
      </c>
      <c r="U360" s="110">
        <f>IV!O$143*100</f>
        <v>1.0000000000000002</v>
      </c>
      <c r="V360" s="110">
        <f>IV!P$143*100</f>
        <v>1.0000000000000002</v>
      </c>
      <c r="W360" s="110">
        <f>IV!Q$143*100</f>
        <v>1.0000000000000002</v>
      </c>
      <c r="X360" s="110">
        <f>IV!R$143*100</f>
        <v>1.0000000000000002</v>
      </c>
      <c r="Y360" s="110">
        <f>IV!S$143*100</f>
        <v>1.0000000000000002</v>
      </c>
      <c r="Z360" s="110">
        <f>IV!T$143*100</f>
        <v>1.0000000000000002</v>
      </c>
      <c r="AA360" s="110">
        <f>IV!U$143*100</f>
        <v>1.0000000000000002</v>
      </c>
      <c r="AB360" s="110">
        <f>IV!V$143*100</f>
        <v>1.0000000000000002</v>
      </c>
      <c r="AC360" s="110">
        <f>IV!W$143*100</f>
        <v>1.0000000000000002</v>
      </c>
      <c r="AD360" s="110">
        <f>IV!X$143*100</f>
        <v>1.0000000000000002</v>
      </c>
      <c r="AE360" s="110">
        <f>IV!Y$143*100</f>
        <v>1.0000000000000002</v>
      </c>
      <c r="AF360" s="110">
        <f>IV!Z$143*100</f>
        <v>1.0000000000000002</v>
      </c>
      <c r="AG360" s="110">
        <f>IV!AA$143*100</f>
        <v>1.0000000000000002</v>
      </c>
      <c r="AH360" s="110">
        <f>IV!AB$143*100</f>
        <v>1.0000000000000002</v>
      </c>
      <c r="AI360" s="110">
        <f>IV!AC$143*100</f>
        <v>1.0000000000000002</v>
      </c>
      <c r="AJ360" s="110">
        <f>IV!AD$143*100</f>
        <v>1.0000000000000002</v>
      </c>
      <c r="AK360" s="110">
        <f>IV!AE$143*100</f>
        <v>1.0000000000000002</v>
      </c>
      <c r="AL360" s="110">
        <f>IV!AF$143*100</f>
        <v>1.0000000000000002</v>
      </c>
      <c r="AM360" s="110">
        <f>IV!AG$143*100</f>
        <v>1.0000000000000002</v>
      </c>
      <c r="AN360" s="110">
        <f>IV!AH$143*100</f>
        <v>1.0000000000000002</v>
      </c>
      <c r="AO360" s="110">
        <f>IV!AI$143*100</f>
        <v>1.0000000000000002</v>
      </c>
      <c r="AP360" s="110">
        <f>IV!AJ$143*100</f>
        <v>1.0000000000000002</v>
      </c>
      <c r="AQ360" s="110">
        <f>IV!AK$143*100</f>
        <v>1.0000000000000002</v>
      </c>
    </row>
    <row r="361" spans="1:43" s="124" customFormat="1">
      <c r="A361" s="124" t="s">
        <v>384</v>
      </c>
      <c r="B361" s="124" t="s">
        <v>112</v>
      </c>
      <c r="C361" s="124" t="s">
        <v>15</v>
      </c>
      <c r="D361" s="124" t="s">
        <v>9</v>
      </c>
      <c r="E361" s="124" t="s">
        <v>16</v>
      </c>
      <c r="F361" s="124" t="s">
        <v>398</v>
      </c>
      <c r="H361" s="124" t="s">
        <v>385</v>
      </c>
      <c r="I361" s="191">
        <v>4</v>
      </c>
      <c r="J361" s="110">
        <f>IV!D$142*100</f>
        <v>85.999999999999986</v>
      </c>
      <c r="K361" s="110">
        <f>IV!E$142*100</f>
        <v>85.999999999999986</v>
      </c>
      <c r="L361" s="110">
        <f>IV!F$142*100</f>
        <v>85.999999999999986</v>
      </c>
      <c r="M361" s="110">
        <f>IV!G$142*100</f>
        <v>85.999999999999986</v>
      </c>
      <c r="N361" s="110">
        <f>IV!H$142*100</f>
        <v>85.999999999999986</v>
      </c>
      <c r="O361" s="110">
        <f>IV!I$142*100</f>
        <v>85.999999999999986</v>
      </c>
      <c r="P361" s="110">
        <f>IV!J$142*100</f>
        <v>85.999999999999986</v>
      </c>
      <c r="Q361" s="110">
        <f>IV!K$142*100</f>
        <v>85.999999999999986</v>
      </c>
      <c r="R361" s="110">
        <f>IV!L$142*100</f>
        <v>85.999999999999986</v>
      </c>
      <c r="S361" s="110">
        <f>IV!M$142*100</f>
        <v>85.999999999999986</v>
      </c>
      <c r="T361" s="110">
        <f>IV!N$142*100</f>
        <v>85.999999999999986</v>
      </c>
      <c r="U361" s="110">
        <f>IV!O$142*100</f>
        <v>85.999999999999986</v>
      </c>
      <c r="V361" s="110">
        <f>IV!P$142*100</f>
        <v>85.999999999999986</v>
      </c>
      <c r="W361" s="110">
        <f>IV!Q$142*100</f>
        <v>85.999999999999986</v>
      </c>
      <c r="X361" s="110">
        <f>IV!R$142*100</f>
        <v>85.999999999999986</v>
      </c>
      <c r="Y361" s="110">
        <f>IV!S$142*100</f>
        <v>85.999999999999986</v>
      </c>
      <c r="Z361" s="110">
        <f>IV!T$142*100</f>
        <v>85.999999999999986</v>
      </c>
      <c r="AA361" s="110">
        <f>IV!U$142*100</f>
        <v>85.999999999999986</v>
      </c>
      <c r="AB361" s="110">
        <f>IV!V$142*100</f>
        <v>85.999999999999986</v>
      </c>
      <c r="AC361" s="110">
        <f>IV!W$142*100</f>
        <v>85.999999999999986</v>
      </c>
      <c r="AD361" s="110">
        <f>IV!X$142*100</f>
        <v>85.999999999999986</v>
      </c>
      <c r="AE361" s="110">
        <f>IV!Y$142*100</f>
        <v>85.999999999999986</v>
      </c>
      <c r="AF361" s="110">
        <f>IV!Z$142*100</f>
        <v>85.999999999999986</v>
      </c>
      <c r="AG361" s="110">
        <f>IV!AA$142*100</f>
        <v>85.999999999999986</v>
      </c>
      <c r="AH361" s="110">
        <f>IV!AB$142*100</f>
        <v>85.999999999999986</v>
      </c>
      <c r="AI361" s="110">
        <f>IV!AC$142*100</f>
        <v>85.999999999999986</v>
      </c>
      <c r="AJ361" s="110">
        <f>IV!AD$142*100</f>
        <v>85.999999999999986</v>
      </c>
      <c r="AK361" s="110">
        <f>IV!AE$142*100</f>
        <v>85.999999999999986</v>
      </c>
      <c r="AL361" s="110">
        <f>IV!AF$142*100</f>
        <v>85.999999999999986</v>
      </c>
      <c r="AM361" s="110">
        <f>IV!AG$142*100</f>
        <v>85.999999999999986</v>
      </c>
      <c r="AN361" s="110">
        <f>IV!AH$142*100</f>
        <v>85.999999999999986</v>
      </c>
      <c r="AO361" s="110">
        <f>IV!AI$142*100</f>
        <v>85.999999999999986</v>
      </c>
      <c r="AP361" s="110">
        <f>IV!AJ$142*100</f>
        <v>85.999999999999986</v>
      </c>
      <c r="AQ361" s="110">
        <f>IV!AK$142*100</f>
        <v>85.999999999999986</v>
      </c>
    </row>
    <row r="362" spans="1:43" s="124" customFormat="1">
      <c r="A362" s="124" t="s">
        <v>384</v>
      </c>
      <c r="B362" s="124" t="s">
        <v>112</v>
      </c>
      <c r="C362" s="124" t="s">
        <v>15</v>
      </c>
      <c r="D362" s="124" t="s">
        <v>9</v>
      </c>
      <c r="E362" s="124" t="s">
        <v>395</v>
      </c>
      <c r="F362" s="124" t="s">
        <v>398</v>
      </c>
      <c r="H362" s="124" t="s">
        <v>385</v>
      </c>
      <c r="I362" s="191">
        <v>4</v>
      </c>
      <c r="J362" s="110">
        <f>IV!D$140*100</f>
        <v>13</v>
      </c>
      <c r="K362" s="110">
        <f>IV!E$140*100</f>
        <v>13</v>
      </c>
      <c r="L362" s="110">
        <f>IV!F$140*100</f>
        <v>13</v>
      </c>
      <c r="M362" s="110">
        <f>IV!G$140*100</f>
        <v>13</v>
      </c>
      <c r="N362" s="110">
        <f>IV!H$140*100</f>
        <v>13</v>
      </c>
      <c r="O362" s="110">
        <f>IV!I$140*100</f>
        <v>13</v>
      </c>
      <c r="P362" s="110">
        <f>IV!J$140*100</f>
        <v>13</v>
      </c>
      <c r="Q362" s="110">
        <f>IV!K$140*100</f>
        <v>13</v>
      </c>
      <c r="R362" s="110">
        <f>IV!L$140*100</f>
        <v>13</v>
      </c>
      <c r="S362" s="110">
        <f>IV!M$140*100</f>
        <v>13</v>
      </c>
      <c r="T362" s="110">
        <f>IV!N$140*100</f>
        <v>13</v>
      </c>
      <c r="U362" s="110">
        <f>IV!O$140*100</f>
        <v>13</v>
      </c>
      <c r="V362" s="110">
        <f>IV!P$140*100</f>
        <v>13</v>
      </c>
      <c r="W362" s="110">
        <f>IV!Q$140*100</f>
        <v>13</v>
      </c>
      <c r="X362" s="110">
        <f>IV!R$140*100</f>
        <v>13</v>
      </c>
      <c r="Y362" s="110">
        <f>IV!S$140*100</f>
        <v>13</v>
      </c>
      <c r="Z362" s="110">
        <f>IV!T$140*100</f>
        <v>13</v>
      </c>
      <c r="AA362" s="110">
        <f>IV!U$140*100</f>
        <v>13</v>
      </c>
      <c r="AB362" s="110">
        <f>IV!V$140*100</f>
        <v>13</v>
      </c>
      <c r="AC362" s="110">
        <f>IV!W$140*100</f>
        <v>13</v>
      </c>
      <c r="AD362" s="110">
        <f>IV!X$140*100</f>
        <v>13</v>
      </c>
      <c r="AE362" s="110">
        <f>IV!Y$140*100</f>
        <v>13</v>
      </c>
      <c r="AF362" s="110">
        <f>IV!Z$140*100</f>
        <v>13</v>
      </c>
      <c r="AG362" s="110">
        <f>IV!AA$140*100</f>
        <v>13</v>
      </c>
      <c r="AH362" s="110">
        <f>IV!AB$140*100</f>
        <v>13</v>
      </c>
      <c r="AI362" s="110">
        <f>IV!AC$140*100</f>
        <v>13</v>
      </c>
      <c r="AJ362" s="110">
        <f>IV!AD$140*100</f>
        <v>13</v>
      </c>
      <c r="AK362" s="110">
        <f>IV!AE$140*100</f>
        <v>13</v>
      </c>
      <c r="AL362" s="110">
        <f>IV!AF$140*100</f>
        <v>13</v>
      </c>
      <c r="AM362" s="110">
        <f>IV!AG$140*100</f>
        <v>13</v>
      </c>
      <c r="AN362" s="110">
        <f>IV!AH$140*100</f>
        <v>13</v>
      </c>
      <c r="AO362" s="110">
        <f>IV!AI$140*100</f>
        <v>13</v>
      </c>
      <c r="AP362" s="110">
        <f>IV!AJ$140*100</f>
        <v>13</v>
      </c>
      <c r="AQ362" s="110">
        <f>IV!AK$140*100</f>
        <v>13</v>
      </c>
    </row>
    <row r="363" spans="1:43" s="124" customFormat="1">
      <c r="A363" s="124" t="s">
        <v>384</v>
      </c>
      <c r="B363" s="124" t="s">
        <v>112</v>
      </c>
      <c r="C363" s="124" t="s">
        <v>15</v>
      </c>
      <c r="D363" s="124" t="s">
        <v>9</v>
      </c>
      <c r="F363" s="124" t="s">
        <v>399</v>
      </c>
      <c r="H363" s="124" t="s">
        <v>385</v>
      </c>
      <c r="I363" s="191">
        <v>4</v>
      </c>
      <c r="J363" s="40">
        <f>IV!D$46</f>
        <v>22254.36</v>
      </c>
      <c r="K363" s="40">
        <f>IV!E$46</f>
        <v>22254.36</v>
      </c>
      <c r="L363" s="40">
        <f>IV!F$46</f>
        <v>22254.36</v>
      </c>
      <c r="M363" s="40">
        <f>IV!G$46</f>
        <v>22254.36</v>
      </c>
      <c r="N363" s="40">
        <f>IV!H$46</f>
        <v>22254.36</v>
      </c>
      <c r="O363" s="40">
        <f>IV!I$46</f>
        <v>22254.36</v>
      </c>
      <c r="P363" s="40">
        <f>IV!J$46</f>
        <v>22254.36</v>
      </c>
      <c r="Q363" s="40">
        <f>IV!K$46</f>
        <v>22254.36</v>
      </c>
      <c r="R363" s="40">
        <f>IV!L$46</f>
        <v>22254.36</v>
      </c>
      <c r="S363" s="40">
        <f>IV!M$46</f>
        <v>22254.36</v>
      </c>
      <c r="T363" s="40">
        <f>IV!N$46</f>
        <v>22254.36</v>
      </c>
      <c r="U363" s="40">
        <f>IV!O$46</f>
        <v>22254.36</v>
      </c>
      <c r="V363" s="40">
        <f>IV!P$46</f>
        <v>22254.36</v>
      </c>
      <c r="W363" s="40">
        <f>IV!Q$46</f>
        <v>22254.36</v>
      </c>
      <c r="X363" s="40">
        <f>IV!R$46</f>
        <v>22254.36</v>
      </c>
      <c r="Y363" s="40">
        <f>IV!S$46</f>
        <v>22254.36</v>
      </c>
      <c r="Z363" s="40">
        <f>IV!T$46</f>
        <v>22254.36</v>
      </c>
      <c r="AA363" s="40">
        <f>IV!U$46</f>
        <v>22254.36</v>
      </c>
      <c r="AB363" s="40">
        <f>IV!V$46</f>
        <v>22254.36</v>
      </c>
      <c r="AC363" s="40">
        <f>IV!W$46</f>
        <v>22254.36</v>
      </c>
      <c r="AD363" s="40">
        <f>IV!X$46</f>
        <v>22254.36</v>
      </c>
      <c r="AE363" s="40">
        <f>IV!Y$46</f>
        <v>22254.36</v>
      </c>
      <c r="AF363" s="40">
        <f>IV!Z$46</f>
        <v>22254.36</v>
      </c>
      <c r="AG363" s="40">
        <f>IV!AA$46</f>
        <v>22254.36</v>
      </c>
      <c r="AH363" s="40">
        <f>IV!AB$46</f>
        <v>22254.36</v>
      </c>
      <c r="AI363" s="40">
        <f>IV!AC$46</f>
        <v>22254.36</v>
      </c>
      <c r="AJ363" s="40">
        <f>IV!AD$46</f>
        <v>22254.36</v>
      </c>
      <c r="AK363" s="40">
        <f>IV!AE$46</f>
        <v>22254.36</v>
      </c>
      <c r="AL363" s="40">
        <f>IV!AF$46</f>
        <v>22254.36</v>
      </c>
      <c r="AM363" s="40">
        <f>IV!AG$46</f>
        <v>22254.36</v>
      </c>
      <c r="AN363" s="40">
        <f>IV!AH$46</f>
        <v>22254.36</v>
      </c>
      <c r="AO363" s="40">
        <f>IV!AI$46</f>
        <v>22254.36</v>
      </c>
      <c r="AP363" s="40">
        <f>IV!AJ$46</f>
        <v>22254.36</v>
      </c>
      <c r="AQ363" s="40">
        <f>IV!AK$46</f>
        <v>22254.36</v>
      </c>
    </row>
    <row r="364" spans="1:43" s="124" customFormat="1">
      <c r="A364" s="124" t="s">
        <v>384</v>
      </c>
      <c r="B364" s="124" t="s">
        <v>112</v>
      </c>
      <c r="C364" s="124" t="s">
        <v>15</v>
      </c>
      <c r="D364" s="124" t="s">
        <v>10</v>
      </c>
      <c r="E364" s="124" t="s">
        <v>7</v>
      </c>
      <c r="F364" s="124" t="s">
        <v>398</v>
      </c>
      <c r="H364" s="124" t="s">
        <v>385</v>
      </c>
      <c r="I364" s="191">
        <v>4</v>
      </c>
      <c r="J364" s="110">
        <v>100</v>
      </c>
      <c r="K364" s="110">
        <v>100</v>
      </c>
      <c r="L364" s="110">
        <v>100</v>
      </c>
      <c r="M364" s="110">
        <v>100</v>
      </c>
      <c r="N364" s="110">
        <v>100</v>
      </c>
      <c r="O364" s="110">
        <v>100</v>
      </c>
      <c r="P364" s="110">
        <v>100</v>
      </c>
      <c r="Q364" s="110">
        <v>100</v>
      </c>
      <c r="R364" s="110">
        <v>100</v>
      </c>
      <c r="S364" s="110">
        <v>100</v>
      </c>
      <c r="T364" s="110">
        <v>100</v>
      </c>
      <c r="U364" s="110">
        <v>100</v>
      </c>
      <c r="V364" s="110">
        <v>100</v>
      </c>
      <c r="W364" s="110">
        <v>100</v>
      </c>
      <c r="X364" s="110">
        <v>100</v>
      </c>
      <c r="Y364" s="110">
        <v>100</v>
      </c>
      <c r="Z364" s="110">
        <v>100</v>
      </c>
      <c r="AA364" s="110">
        <v>100</v>
      </c>
      <c r="AB364" s="110">
        <v>100</v>
      </c>
      <c r="AC364" s="110">
        <v>100</v>
      </c>
      <c r="AD364" s="110">
        <v>100</v>
      </c>
      <c r="AE364" s="110">
        <v>100</v>
      </c>
      <c r="AF364" s="110">
        <v>100</v>
      </c>
      <c r="AG364" s="110">
        <v>100</v>
      </c>
      <c r="AH364" s="110">
        <v>100</v>
      </c>
      <c r="AI364" s="110">
        <v>100</v>
      </c>
      <c r="AJ364" s="110">
        <v>100</v>
      </c>
      <c r="AK364" s="110">
        <v>100</v>
      </c>
      <c r="AL364" s="110">
        <v>100</v>
      </c>
      <c r="AM364" s="110">
        <v>100</v>
      </c>
      <c r="AN364" s="110">
        <v>100</v>
      </c>
      <c r="AO364" s="110">
        <v>100</v>
      </c>
      <c r="AP364" s="110">
        <v>100</v>
      </c>
      <c r="AQ364" s="110">
        <v>100</v>
      </c>
    </row>
    <row r="365" spans="1:43" s="124" customFormat="1">
      <c r="A365" s="124" t="s">
        <v>384</v>
      </c>
      <c r="B365" s="124" t="s">
        <v>112</v>
      </c>
      <c r="C365" s="124" t="s">
        <v>15</v>
      </c>
      <c r="D365" s="124" t="s">
        <v>10</v>
      </c>
      <c r="F365" s="124" t="s">
        <v>399</v>
      </c>
      <c r="H365" s="124" t="s">
        <v>385</v>
      </c>
      <c r="I365" s="191">
        <v>4</v>
      </c>
      <c r="J365" s="40">
        <f>IV!D$47</f>
        <v>647994.6</v>
      </c>
      <c r="K365" s="40">
        <f>IV!E$47</f>
        <v>647994.6</v>
      </c>
      <c r="L365" s="40">
        <f>IV!F$47</f>
        <v>647994.6</v>
      </c>
      <c r="M365" s="40">
        <f>IV!G$47</f>
        <v>647994.6</v>
      </c>
      <c r="N365" s="40">
        <f>IV!H$47</f>
        <v>647994.6</v>
      </c>
      <c r="O365" s="40">
        <f>IV!I$47</f>
        <v>647994.6</v>
      </c>
      <c r="P365" s="40">
        <f>IV!J$47</f>
        <v>647994.6</v>
      </c>
      <c r="Q365" s="40">
        <f>IV!K$47</f>
        <v>647994.6</v>
      </c>
      <c r="R365" s="40">
        <f>IV!L$47</f>
        <v>647994.6</v>
      </c>
      <c r="S365" s="40">
        <f>IV!M$47</f>
        <v>647994.6</v>
      </c>
      <c r="T365" s="40">
        <f>IV!N$47</f>
        <v>647994.6</v>
      </c>
      <c r="U365" s="40">
        <f>IV!O$47</f>
        <v>647994.6</v>
      </c>
      <c r="V365" s="40">
        <f>IV!P$47</f>
        <v>647994.6</v>
      </c>
      <c r="W365" s="40">
        <f>IV!Q$47</f>
        <v>647994.6</v>
      </c>
      <c r="X365" s="40">
        <f>IV!R$47</f>
        <v>647994.6</v>
      </c>
      <c r="Y365" s="40">
        <f>IV!S$47</f>
        <v>647994.6</v>
      </c>
      <c r="Z365" s="40">
        <f>IV!T$47</f>
        <v>647994.6</v>
      </c>
      <c r="AA365" s="40">
        <f>IV!U$47</f>
        <v>647994.6</v>
      </c>
      <c r="AB365" s="40">
        <f>IV!V$47</f>
        <v>647994.6</v>
      </c>
      <c r="AC365" s="40">
        <f>IV!W$47</f>
        <v>647994.6</v>
      </c>
      <c r="AD365" s="40">
        <f>IV!X$47</f>
        <v>647994.6</v>
      </c>
      <c r="AE365" s="40">
        <f>IV!Y$47</f>
        <v>647994.6</v>
      </c>
      <c r="AF365" s="40">
        <f>IV!Z$47</f>
        <v>647994.6</v>
      </c>
      <c r="AG365" s="40">
        <f>IV!AA$47</f>
        <v>647994.6</v>
      </c>
      <c r="AH365" s="40">
        <f>IV!AB$47</f>
        <v>647994.6</v>
      </c>
      <c r="AI365" s="40">
        <f>IV!AC$47</f>
        <v>647994.6</v>
      </c>
      <c r="AJ365" s="40">
        <f>IV!AD$47</f>
        <v>647994.6</v>
      </c>
      <c r="AK365" s="40">
        <f>IV!AE$47</f>
        <v>647994.6</v>
      </c>
      <c r="AL365" s="40">
        <f>IV!AF$47</f>
        <v>647994.6</v>
      </c>
      <c r="AM365" s="40">
        <f>IV!AG$47</f>
        <v>647994.6</v>
      </c>
      <c r="AN365" s="40">
        <f>IV!AH$47</f>
        <v>647994.6</v>
      </c>
      <c r="AO365" s="40">
        <f>IV!AI$47</f>
        <v>647994.6</v>
      </c>
      <c r="AP365" s="40">
        <f>IV!AJ$47</f>
        <v>647994.6</v>
      </c>
      <c r="AQ365" s="40">
        <f>IV!AK$47</f>
        <v>647994.6</v>
      </c>
    </row>
    <row r="366" spans="1:43" s="124" customFormat="1">
      <c r="A366" s="124" t="s">
        <v>384</v>
      </c>
      <c r="B366" s="124" t="s">
        <v>112</v>
      </c>
      <c r="C366" s="124" t="s">
        <v>15</v>
      </c>
      <c r="D366" s="124" t="s">
        <v>12</v>
      </c>
      <c r="E366" s="124" t="s">
        <v>7</v>
      </c>
      <c r="F366" s="124" t="s">
        <v>398</v>
      </c>
      <c r="H366" s="124" t="s">
        <v>385</v>
      </c>
      <c r="I366" s="191">
        <v>4</v>
      </c>
      <c r="J366" s="110">
        <v>100</v>
      </c>
      <c r="K366" s="110">
        <v>100</v>
      </c>
      <c r="L366" s="110">
        <v>100</v>
      </c>
      <c r="M366" s="110">
        <v>100</v>
      </c>
      <c r="N366" s="110">
        <v>100</v>
      </c>
      <c r="O366" s="110">
        <v>100</v>
      </c>
      <c r="P366" s="110">
        <v>100</v>
      </c>
      <c r="Q366" s="110">
        <v>100</v>
      </c>
      <c r="R366" s="110">
        <v>100</v>
      </c>
      <c r="S366" s="110">
        <v>100</v>
      </c>
      <c r="T366" s="110">
        <v>100</v>
      </c>
      <c r="U366" s="110">
        <v>100</v>
      </c>
      <c r="V366" s="110">
        <v>100</v>
      </c>
      <c r="W366" s="110">
        <v>100</v>
      </c>
      <c r="X366" s="110">
        <v>100</v>
      </c>
      <c r="Y366" s="110">
        <v>100</v>
      </c>
      <c r="Z366" s="110">
        <v>100</v>
      </c>
      <c r="AA366" s="110">
        <v>100</v>
      </c>
      <c r="AB366" s="110">
        <v>100</v>
      </c>
      <c r="AC366" s="110">
        <v>100</v>
      </c>
      <c r="AD366" s="110">
        <v>100</v>
      </c>
      <c r="AE366" s="110">
        <v>100</v>
      </c>
      <c r="AF366" s="110">
        <v>100</v>
      </c>
      <c r="AG366" s="110">
        <v>100</v>
      </c>
      <c r="AH366" s="110">
        <v>100</v>
      </c>
      <c r="AI366" s="110">
        <v>100</v>
      </c>
      <c r="AJ366" s="110">
        <v>100</v>
      </c>
      <c r="AK366" s="110">
        <v>100</v>
      </c>
      <c r="AL366" s="110">
        <v>100</v>
      </c>
      <c r="AM366" s="110">
        <v>100</v>
      </c>
      <c r="AN366" s="110">
        <v>100</v>
      </c>
      <c r="AO366" s="110">
        <v>100</v>
      </c>
      <c r="AP366" s="110">
        <v>100</v>
      </c>
      <c r="AQ366" s="110">
        <v>100</v>
      </c>
    </row>
    <row r="367" spans="1:43" s="124" customFormat="1">
      <c r="A367" s="124" t="s">
        <v>384</v>
      </c>
      <c r="B367" s="124" t="s">
        <v>112</v>
      </c>
      <c r="C367" s="124" t="s">
        <v>15</v>
      </c>
      <c r="D367" s="124" t="s">
        <v>12</v>
      </c>
      <c r="F367" s="124" t="s">
        <v>399</v>
      </c>
      <c r="H367" s="124" t="s">
        <v>385</v>
      </c>
      <c r="I367" s="191">
        <v>4</v>
      </c>
      <c r="J367" s="40">
        <f>IV!D$48</f>
        <v>5702352.4799999995</v>
      </c>
      <c r="K367" s="40">
        <f>IV!E$48</f>
        <v>5702352.4799999995</v>
      </c>
      <c r="L367" s="40">
        <f>IV!F$48</f>
        <v>5702352.4799999995</v>
      </c>
      <c r="M367" s="40">
        <f>IV!G$48</f>
        <v>5702352.4799999995</v>
      </c>
      <c r="N367" s="40">
        <f>IV!H$48</f>
        <v>5702352.4799999995</v>
      </c>
      <c r="O367" s="40">
        <f>IV!I$48</f>
        <v>5702352.4799999995</v>
      </c>
      <c r="P367" s="40">
        <f>IV!J$48</f>
        <v>5702352.4799999995</v>
      </c>
      <c r="Q367" s="40">
        <f>IV!K$48</f>
        <v>5702352.4799999995</v>
      </c>
      <c r="R367" s="40">
        <f>IV!L$48</f>
        <v>5702352.4799999995</v>
      </c>
      <c r="S367" s="40">
        <f>IV!M$48</f>
        <v>5702352.4799999995</v>
      </c>
      <c r="T367" s="40">
        <f>IV!N$48</f>
        <v>5702352.4799999995</v>
      </c>
      <c r="U367" s="40">
        <f>IV!O$48</f>
        <v>5702352.4799999995</v>
      </c>
      <c r="V367" s="40">
        <f>IV!P$48</f>
        <v>5702352.4799999995</v>
      </c>
      <c r="W367" s="40">
        <f>IV!Q$48</f>
        <v>5702352.4799999995</v>
      </c>
      <c r="X367" s="40">
        <f>IV!R$48</f>
        <v>5702352.4799999995</v>
      </c>
      <c r="Y367" s="40">
        <f>IV!S$48</f>
        <v>5702352.4799999995</v>
      </c>
      <c r="Z367" s="40">
        <f>IV!T$48</f>
        <v>5702352.4799999995</v>
      </c>
      <c r="AA367" s="40">
        <f>IV!U$48</f>
        <v>5702352.4799999995</v>
      </c>
      <c r="AB367" s="40">
        <f>IV!V$48</f>
        <v>5702352.4799999995</v>
      </c>
      <c r="AC367" s="40">
        <f>IV!W$48</f>
        <v>5702352.4799999995</v>
      </c>
      <c r="AD367" s="40">
        <f>IV!X$48</f>
        <v>5702352.4799999995</v>
      </c>
      <c r="AE367" s="40">
        <f>IV!Y$48</f>
        <v>5702352.4799999995</v>
      </c>
      <c r="AF367" s="40">
        <f>IV!Z$48</f>
        <v>5702352.4799999995</v>
      </c>
      <c r="AG367" s="40">
        <f>IV!AA$48</f>
        <v>5702352.4799999995</v>
      </c>
      <c r="AH367" s="40">
        <f>IV!AB$48</f>
        <v>5702352.4799999995</v>
      </c>
      <c r="AI367" s="40">
        <f>IV!AC$48</f>
        <v>5702352.4799999995</v>
      </c>
      <c r="AJ367" s="40">
        <f>IV!AD$48</f>
        <v>5702352.4799999995</v>
      </c>
      <c r="AK367" s="40">
        <f>IV!AE$48</f>
        <v>5702352.4799999995</v>
      </c>
      <c r="AL367" s="40">
        <f>IV!AF$48</f>
        <v>5702352.4799999995</v>
      </c>
      <c r="AM367" s="40">
        <f>IV!AG$48</f>
        <v>5702352.4799999995</v>
      </c>
      <c r="AN367" s="40">
        <f>IV!AH$48</f>
        <v>5702352.4799999995</v>
      </c>
      <c r="AO367" s="40">
        <f>IV!AI$48</f>
        <v>5702352.4799999995</v>
      </c>
      <c r="AP367" s="40">
        <f>IV!AJ$48</f>
        <v>5702352.4799999995</v>
      </c>
      <c r="AQ367" s="40">
        <f>IV!AK$48</f>
        <v>5702352.4799999995</v>
      </c>
    </row>
    <row r="368" spans="1:43" s="124" customFormat="1">
      <c r="A368" s="124" t="s">
        <v>384</v>
      </c>
      <c r="B368" s="124" t="s">
        <v>112</v>
      </c>
      <c r="C368" s="124" t="s">
        <v>15</v>
      </c>
      <c r="D368" s="124" t="s">
        <v>86</v>
      </c>
      <c r="E368" s="124" t="s">
        <v>7</v>
      </c>
      <c r="F368" s="124" t="s">
        <v>398</v>
      </c>
      <c r="H368" s="124" t="s">
        <v>385</v>
      </c>
      <c r="I368" s="191">
        <v>4</v>
      </c>
      <c r="J368" s="110">
        <f>IV!D$146*100</f>
        <v>98.67109634551494</v>
      </c>
      <c r="K368" s="110">
        <f>IV!E$146*100</f>
        <v>98.67109634551494</v>
      </c>
      <c r="L368" s="110">
        <f>IV!F$146*100</f>
        <v>98.67109634551494</v>
      </c>
      <c r="M368" s="110">
        <f>IV!G$146*100</f>
        <v>98.67109634551494</v>
      </c>
      <c r="N368" s="110">
        <f>IV!H$146*100</f>
        <v>98.67109634551494</v>
      </c>
      <c r="O368" s="110">
        <f>IV!I$146*100</f>
        <v>98.67109634551494</v>
      </c>
      <c r="P368" s="110">
        <f>IV!J$146*100</f>
        <v>98.67109634551494</v>
      </c>
      <c r="Q368" s="110">
        <f>IV!K$146*100</f>
        <v>98.67109634551494</v>
      </c>
      <c r="R368" s="110">
        <f>IV!L$146*100</f>
        <v>98.67109634551494</v>
      </c>
      <c r="S368" s="110">
        <f>IV!M$146*100</f>
        <v>98.67109634551494</v>
      </c>
      <c r="T368" s="110">
        <f>IV!N$146*100</f>
        <v>98.67109634551494</v>
      </c>
      <c r="U368" s="110">
        <f>IV!O$146*100</f>
        <v>98.67109634551494</v>
      </c>
      <c r="V368" s="110">
        <f>IV!P$146*100</f>
        <v>98.67109634551494</v>
      </c>
      <c r="W368" s="110">
        <f>IV!Q$146*100</f>
        <v>98.67109634551494</v>
      </c>
      <c r="X368" s="110">
        <f>IV!R$146*100</f>
        <v>98.67109634551494</v>
      </c>
      <c r="Y368" s="110">
        <f>IV!S$146*100</f>
        <v>98.67109634551494</v>
      </c>
      <c r="Z368" s="110">
        <f>IV!T$146*100</f>
        <v>98.67109634551494</v>
      </c>
      <c r="AA368" s="110">
        <f>IV!U$146*100</f>
        <v>98.67109634551494</v>
      </c>
      <c r="AB368" s="110">
        <f>IV!V$146*100</f>
        <v>98.67109634551494</v>
      </c>
      <c r="AC368" s="110">
        <f>IV!W$146*100</f>
        <v>98.67109634551494</v>
      </c>
      <c r="AD368" s="110">
        <f>IV!X$146*100</f>
        <v>98.67109634551494</v>
      </c>
      <c r="AE368" s="110">
        <f>IV!Y$146*100</f>
        <v>98.67109634551494</v>
      </c>
      <c r="AF368" s="110">
        <f>IV!Z$146*100</f>
        <v>98.67109634551494</v>
      </c>
      <c r="AG368" s="110">
        <f>IV!AA$146*100</f>
        <v>98.67109634551494</v>
      </c>
      <c r="AH368" s="110">
        <f>IV!AB$146*100</f>
        <v>98.67109634551494</v>
      </c>
      <c r="AI368" s="110">
        <f>IV!AC$146*100</f>
        <v>98.67109634551494</v>
      </c>
      <c r="AJ368" s="110">
        <f>IV!AD$146*100</f>
        <v>98.67109634551494</v>
      </c>
      <c r="AK368" s="110">
        <f>IV!AE$146*100</f>
        <v>98.67109634551494</v>
      </c>
      <c r="AL368" s="110">
        <f>IV!AF$146*100</f>
        <v>98.67109634551494</v>
      </c>
      <c r="AM368" s="110">
        <f>IV!AG$146*100</f>
        <v>98.67109634551494</v>
      </c>
      <c r="AN368" s="110">
        <f>IV!AH$146*100</f>
        <v>98.67109634551494</v>
      </c>
      <c r="AO368" s="110">
        <f>IV!AI$146*100</f>
        <v>98.67109634551494</v>
      </c>
      <c r="AP368" s="110">
        <f>IV!AJ$146*100</f>
        <v>98.67109634551494</v>
      </c>
      <c r="AQ368" s="110">
        <f>IV!AK$146*100</f>
        <v>98.67109634551494</v>
      </c>
    </row>
    <row r="369" spans="1:43" s="124" customFormat="1">
      <c r="A369" s="124" t="s">
        <v>384</v>
      </c>
      <c r="B369" s="124" t="s">
        <v>112</v>
      </c>
      <c r="C369" s="124" t="s">
        <v>15</v>
      </c>
      <c r="D369" s="124" t="s">
        <v>86</v>
      </c>
      <c r="E369" s="124" t="s">
        <v>396</v>
      </c>
      <c r="F369" s="124" t="s">
        <v>398</v>
      </c>
      <c r="H369" s="124" t="s">
        <v>385</v>
      </c>
      <c r="I369" s="191">
        <v>4</v>
      </c>
      <c r="J369" s="110">
        <f>IV!D$148*100</f>
        <v>1.3289036544850502E-2</v>
      </c>
      <c r="K369" s="110">
        <f>IV!E$148*100</f>
        <v>1.3289036544850502E-2</v>
      </c>
      <c r="L369" s="110">
        <f>IV!F$148*100</f>
        <v>1.3289036544850502E-2</v>
      </c>
      <c r="M369" s="110">
        <f>IV!G$148*100</f>
        <v>1.3289036544850502E-2</v>
      </c>
      <c r="N369" s="110">
        <f>IV!H$148*100</f>
        <v>1.3289036544850502E-2</v>
      </c>
      <c r="O369" s="110">
        <f>IV!I$148*100</f>
        <v>1.3289036544850502E-2</v>
      </c>
      <c r="P369" s="110">
        <f>IV!J$148*100</f>
        <v>1.3289036544850502E-2</v>
      </c>
      <c r="Q369" s="110">
        <f>IV!K$148*100</f>
        <v>1.3289036544850502E-2</v>
      </c>
      <c r="R369" s="110">
        <f>IV!L$148*100</f>
        <v>1.3289036544850502E-2</v>
      </c>
      <c r="S369" s="110">
        <f>IV!M$148*100</f>
        <v>1.3289036544850502E-2</v>
      </c>
      <c r="T369" s="110">
        <f>IV!N$148*100</f>
        <v>1.3289036544850502E-2</v>
      </c>
      <c r="U369" s="110">
        <f>IV!O$148*100</f>
        <v>1.3289036544850502E-2</v>
      </c>
      <c r="V369" s="110">
        <f>IV!P$148*100</f>
        <v>1.3289036544850502E-2</v>
      </c>
      <c r="W369" s="110">
        <f>IV!Q$148*100</f>
        <v>1.3289036544850502E-2</v>
      </c>
      <c r="X369" s="110">
        <f>IV!R$148*100</f>
        <v>1.3289036544850502E-2</v>
      </c>
      <c r="Y369" s="110">
        <f>IV!S$148*100</f>
        <v>1.3289036544850502E-2</v>
      </c>
      <c r="Z369" s="110">
        <f>IV!T$148*100</f>
        <v>1.3289036544850502E-2</v>
      </c>
      <c r="AA369" s="110">
        <f>IV!U$148*100</f>
        <v>1.3289036544850502E-2</v>
      </c>
      <c r="AB369" s="110">
        <f>IV!V$148*100</f>
        <v>1.3289036544850502E-2</v>
      </c>
      <c r="AC369" s="110">
        <f>IV!W$148*100</f>
        <v>1.3289036544850502E-2</v>
      </c>
      <c r="AD369" s="110">
        <f>IV!X$148*100</f>
        <v>1.3289036544850502E-2</v>
      </c>
      <c r="AE369" s="110">
        <f>IV!Y$148*100</f>
        <v>1.3289036544850502E-2</v>
      </c>
      <c r="AF369" s="110">
        <f>IV!Z$148*100</f>
        <v>1.3289036544850502E-2</v>
      </c>
      <c r="AG369" s="110">
        <f>IV!AA$148*100</f>
        <v>1.3289036544850502E-2</v>
      </c>
      <c r="AH369" s="110">
        <f>IV!AB$148*100</f>
        <v>1.3289036544850502E-2</v>
      </c>
      <c r="AI369" s="110">
        <f>IV!AC$148*100</f>
        <v>1.3289036544850502E-2</v>
      </c>
      <c r="AJ369" s="110">
        <f>IV!AD$148*100</f>
        <v>1.3289036544850502E-2</v>
      </c>
      <c r="AK369" s="110">
        <f>IV!AE$148*100</f>
        <v>1.3289036544850502E-2</v>
      </c>
      <c r="AL369" s="110">
        <f>IV!AF$148*100</f>
        <v>1.3289036544850502E-2</v>
      </c>
      <c r="AM369" s="110">
        <f>IV!AG$148*100</f>
        <v>1.3289036544850502E-2</v>
      </c>
      <c r="AN369" s="110">
        <f>IV!AH$148*100</f>
        <v>1.3289036544850502E-2</v>
      </c>
      <c r="AO369" s="110">
        <f>IV!AI$148*100</f>
        <v>1.3289036544850502E-2</v>
      </c>
      <c r="AP369" s="110">
        <f>IV!AJ$148*100</f>
        <v>1.3289036544850502E-2</v>
      </c>
      <c r="AQ369" s="110">
        <f>IV!AK$148*100</f>
        <v>1.3289036544850502E-2</v>
      </c>
    </row>
    <row r="370" spans="1:43" s="124" customFormat="1">
      <c r="A370" s="124" t="s">
        <v>384</v>
      </c>
      <c r="B370" s="124" t="s">
        <v>112</v>
      </c>
      <c r="C370" s="124" t="s">
        <v>15</v>
      </c>
      <c r="D370" s="124" t="s">
        <v>86</v>
      </c>
      <c r="E370" s="124" t="s">
        <v>16</v>
      </c>
      <c r="F370" s="124" t="s">
        <v>398</v>
      </c>
      <c r="H370" s="124" t="s">
        <v>385</v>
      </c>
      <c r="I370" s="191">
        <v>4</v>
      </c>
      <c r="J370" s="110">
        <f>+IV!D$147*100</f>
        <v>1.142857142857143</v>
      </c>
      <c r="K370" s="110">
        <f>+IV!E$147*100</f>
        <v>1.142857142857143</v>
      </c>
      <c r="L370" s="110">
        <f>+IV!F$147*100</f>
        <v>1.142857142857143</v>
      </c>
      <c r="M370" s="110">
        <f>+IV!G$147*100</f>
        <v>1.142857142857143</v>
      </c>
      <c r="N370" s="110">
        <f>+IV!H$147*100</f>
        <v>1.142857142857143</v>
      </c>
      <c r="O370" s="110">
        <f>+IV!I$147*100</f>
        <v>1.142857142857143</v>
      </c>
      <c r="P370" s="110">
        <f>+IV!J$147*100</f>
        <v>1.142857142857143</v>
      </c>
      <c r="Q370" s="110">
        <f>+IV!K$147*100</f>
        <v>1.142857142857143</v>
      </c>
      <c r="R370" s="110">
        <f>+IV!L$147*100</f>
        <v>1.142857142857143</v>
      </c>
      <c r="S370" s="110">
        <f>+IV!M$147*100</f>
        <v>1.142857142857143</v>
      </c>
      <c r="T370" s="110">
        <f>+IV!N$147*100</f>
        <v>1.142857142857143</v>
      </c>
      <c r="U370" s="110">
        <f>+IV!O$147*100</f>
        <v>1.142857142857143</v>
      </c>
      <c r="V370" s="110">
        <f>+IV!P$147*100</f>
        <v>1.142857142857143</v>
      </c>
      <c r="W370" s="110">
        <f>+IV!Q$147*100</f>
        <v>1.142857142857143</v>
      </c>
      <c r="X370" s="110">
        <f>+IV!R$147*100</f>
        <v>1.142857142857143</v>
      </c>
      <c r="Y370" s="110">
        <f>+IV!S$147*100</f>
        <v>1.142857142857143</v>
      </c>
      <c r="Z370" s="110">
        <f>+IV!T$147*100</f>
        <v>1.142857142857143</v>
      </c>
      <c r="AA370" s="110">
        <f>+IV!U$147*100</f>
        <v>1.142857142857143</v>
      </c>
      <c r="AB370" s="110">
        <f>+IV!V$147*100</f>
        <v>1.142857142857143</v>
      </c>
      <c r="AC370" s="110">
        <f>+IV!W$147*100</f>
        <v>1.142857142857143</v>
      </c>
      <c r="AD370" s="110">
        <f>+IV!X$147*100</f>
        <v>1.142857142857143</v>
      </c>
      <c r="AE370" s="110">
        <f>+IV!Y$147*100</f>
        <v>1.142857142857143</v>
      </c>
      <c r="AF370" s="110">
        <f>+IV!Z$147*100</f>
        <v>1.142857142857143</v>
      </c>
      <c r="AG370" s="110">
        <f>+IV!AA$147*100</f>
        <v>1.142857142857143</v>
      </c>
      <c r="AH370" s="110">
        <f>+IV!AB$147*100</f>
        <v>1.142857142857143</v>
      </c>
      <c r="AI370" s="110">
        <f>+IV!AC$147*100</f>
        <v>1.142857142857143</v>
      </c>
      <c r="AJ370" s="110">
        <f>+IV!AD$147*100</f>
        <v>1.142857142857143</v>
      </c>
      <c r="AK370" s="110">
        <f>+IV!AE$147*100</f>
        <v>1.142857142857143</v>
      </c>
      <c r="AL370" s="110">
        <f>+IV!AF$147*100</f>
        <v>1.142857142857143</v>
      </c>
      <c r="AM370" s="110">
        <f>+IV!AG$147*100</f>
        <v>1.142857142857143</v>
      </c>
      <c r="AN370" s="110">
        <f>+IV!AH$147*100</f>
        <v>1.142857142857143</v>
      </c>
      <c r="AO370" s="110">
        <f>+IV!AI$147*100</f>
        <v>1.142857142857143</v>
      </c>
      <c r="AP370" s="110">
        <f>+IV!AJ$147*100</f>
        <v>1.142857142857143</v>
      </c>
      <c r="AQ370" s="110">
        <f>+IV!AK$147*100</f>
        <v>1.142857142857143</v>
      </c>
    </row>
    <row r="371" spans="1:43" s="124" customFormat="1">
      <c r="A371" s="124" t="s">
        <v>384</v>
      </c>
      <c r="B371" s="124" t="s">
        <v>112</v>
      </c>
      <c r="C371" s="124" t="s">
        <v>15</v>
      </c>
      <c r="D371" s="124" t="s">
        <v>86</v>
      </c>
      <c r="E371" s="124" t="s">
        <v>395</v>
      </c>
      <c r="F371" s="124" t="s">
        <v>398</v>
      </c>
      <c r="H371" s="124" t="s">
        <v>385</v>
      </c>
      <c r="I371" s="191">
        <v>4</v>
      </c>
      <c r="J371" s="110">
        <f>+IV!D$145*100</f>
        <v>0.1727574750830565</v>
      </c>
      <c r="K371" s="110">
        <f>+IV!E$145*100</f>
        <v>0.1727574750830565</v>
      </c>
      <c r="L371" s="110">
        <f>+IV!F$145*100</f>
        <v>0.1727574750830565</v>
      </c>
      <c r="M371" s="110">
        <f>+IV!G$145*100</f>
        <v>0.1727574750830565</v>
      </c>
      <c r="N371" s="110">
        <f>+IV!H$145*100</f>
        <v>0.1727574750830565</v>
      </c>
      <c r="O371" s="110">
        <f>+IV!I$145*100</f>
        <v>0.1727574750830565</v>
      </c>
      <c r="P371" s="110">
        <f>+IV!J$145*100</f>
        <v>0.1727574750830565</v>
      </c>
      <c r="Q371" s="110">
        <f>+IV!K$145*100</f>
        <v>0.1727574750830565</v>
      </c>
      <c r="R371" s="110">
        <f>+IV!L$145*100</f>
        <v>0.1727574750830565</v>
      </c>
      <c r="S371" s="110">
        <f>+IV!M$145*100</f>
        <v>0.1727574750830565</v>
      </c>
      <c r="T371" s="110">
        <f>+IV!N$145*100</f>
        <v>0.1727574750830565</v>
      </c>
      <c r="U371" s="110">
        <f>+IV!O$145*100</f>
        <v>0.1727574750830565</v>
      </c>
      <c r="V371" s="110">
        <f>+IV!P$145*100</f>
        <v>0.1727574750830565</v>
      </c>
      <c r="W371" s="110">
        <f>+IV!Q$145*100</f>
        <v>0.1727574750830565</v>
      </c>
      <c r="X371" s="110">
        <f>+IV!R$145*100</f>
        <v>0.1727574750830565</v>
      </c>
      <c r="Y371" s="110">
        <f>+IV!S$145*100</f>
        <v>0.1727574750830565</v>
      </c>
      <c r="Z371" s="110">
        <f>+IV!T$145*100</f>
        <v>0.1727574750830565</v>
      </c>
      <c r="AA371" s="110">
        <f>+IV!U$145*100</f>
        <v>0.1727574750830565</v>
      </c>
      <c r="AB371" s="110">
        <f>+IV!V$145*100</f>
        <v>0.1727574750830565</v>
      </c>
      <c r="AC371" s="110">
        <f>+IV!W$145*100</f>
        <v>0.1727574750830565</v>
      </c>
      <c r="AD371" s="110">
        <f>+IV!X$145*100</f>
        <v>0.1727574750830565</v>
      </c>
      <c r="AE371" s="110">
        <f>+IV!Y$145*100</f>
        <v>0.1727574750830565</v>
      </c>
      <c r="AF371" s="110">
        <f>+IV!Z$145*100</f>
        <v>0.1727574750830565</v>
      </c>
      <c r="AG371" s="110">
        <f>+IV!AA$145*100</f>
        <v>0.1727574750830565</v>
      </c>
      <c r="AH371" s="110">
        <f>+IV!AB$145*100</f>
        <v>0.1727574750830565</v>
      </c>
      <c r="AI371" s="110">
        <f>+IV!AC$145*100</f>
        <v>0.1727574750830565</v>
      </c>
      <c r="AJ371" s="110">
        <f>+IV!AD$145*100</f>
        <v>0.1727574750830565</v>
      </c>
      <c r="AK371" s="110">
        <f>+IV!AE$145*100</f>
        <v>0.1727574750830565</v>
      </c>
      <c r="AL371" s="110">
        <f>+IV!AF$145*100</f>
        <v>0.1727574750830565</v>
      </c>
      <c r="AM371" s="110">
        <f>+IV!AG$145*100</f>
        <v>0.1727574750830565</v>
      </c>
      <c r="AN371" s="110">
        <f>+IV!AH$145*100</f>
        <v>0.1727574750830565</v>
      </c>
      <c r="AO371" s="110">
        <f>+IV!AI$145*100</f>
        <v>0.1727574750830565</v>
      </c>
      <c r="AP371" s="110">
        <f>+IV!AJ$145*100</f>
        <v>0.1727574750830565</v>
      </c>
      <c r="AQ371" s="110">
        <f>+IV!AK$145*100</f>
        <v>0.1727574750830565</v>
      </c>
    </row>
    <row r="372" spans="1:43" s="124" customFormat="1">
      <c r="A372" s="124" t="s">
        <v>384</v>
      </c>
      <c r="B372" s="124" t="s">
        <v>112</v>
      </c>
      <c r="C372" s="124" t="s">
        <v>15</v>
      </c>
      <c r="D372" s="124" t="s">
        <v>86</v>
      </c>
      <c r="F372" s="124" t="s">
        <v>399</v>
      </c>
      <c r="H372" s="124" t="s">
        <v>385</v>
      </c>
      <c r="I372" s="191">
        <v>4</v>
      </c>
      <c r="J372" s="40">
        <f>IV!D$49</f>
        <v>788066.15999999992</v>
      </c>
      <c r="K372" s="40">
        <f>IV!E$49</f>
        <v>788066.15999999992</v>
      </c>
      <c r="L372" s="40">
        <f>IV!F$49</f>
        <v>788066.15999999992</v>
      </c>
      <c r="M372" s="40">
        <f>IV!G$49</f>
        <v>788066.15999999992</v>
      </c>
      <c r="N372" s="40">
        <f>IV!H$49</f>
        <v>788066.15999999992</v>
      </c>
      <c r="O372" s="40">
        <f>IV!I$49</f>
        <v>788066.15999999992</v>
      </c>
      <c r="P372" s="40">
        <f>IV!J$49</f>
        <v>788066.15999999992</v>
      </c>
      <c r="Q372" s="40">
        <f>IV!K$49</f>
        <v>788066.15999999992</v>
      </c>
      <c r="R372" s="40">
        <f>IV!L$49</f>
        <v>788066.15999999992</v>
      </c>
      <c r="S372" s="40">
        <f>IV!M$49</f>
        <v>788066.15999999992</v>
      </c>
      <c r="T372" s="40">
        <f>IV!N$49</f>
        <v>788066.15999999992</v>
      </c>
      <c r="U372" s="40">
        <f>IV!O$49</f>
        <v>788066.15999999992</v>
      </c>
      <c r="V372" s="40">
        <f>IV!P$49</f>
        <v>788066.15999999992</v>
      </c>
      <c r="W372" s="40">
        <f>IV!Q$49</f>
        <v>788066.15999999992</v>
      </c>
      <c r="X372" s="40">
        <f>IV!R$49</f>
        <v>788066.15999999992</v>
      </c>
      <c r="Y372" s="40">
        <f>IV!S$49</f>
        <v>788066.15999999992</v>
      </c>
      <c r="Z372" s="40">
        <f>IV!T$49</f>
        <v>788066.15999999992</v>
      </c>
      <c r="AA372" s="40">
        <f>IV!U$49</f>
        <v>788066.15999999992</v>
      </c>
      <c r="AB372" s="40">
        <f>IV!V$49</f>
        <v>788066.15999999992</v>
      </c>
      <c r="AC372" s="40">
        <f>IV!W$49</f>
        <v>788066.15999999992</v>
      </c>
      <c r="AD372" s="40">
        <f>IV!X$49</f>
        <v>788066.15999999992</v>
      </c>
      <c r="AE372" s="40">
        <f>IV!Y$49</f>
        <v>788066.15999999992</v>
      </c>
      <c r="AF372" s="40">
        <f>IV!Z$49</f>
        <v>788066.15999999992</v>
      </c>
      <c r="AG372" s="40">
        <f>IV!AA$49</f>
        <v>788066.15999999992</v>
      </c>
      <c r="AH372" s="40">
        <f>IV!AB$49</f>
        <v>788066.15999999992</v>
      </c>
      <c r="AI372" s="40">
        <f>IV!AC$49</f>
        <v>788066.15999999992</v>
      </c>
      <c r="AJ372" s="40">
        <f>IV!AD$49</f>
        <v>788066.15999999992</v>
      </c>
      <c r="AK372" s="40">
        <f>IV!AE$49</f>
        <v>788066.15999999992</v>
      </c>
      <c r="AL372" s="40">
        <f>IV!AF$49</f>
        <v>788066.15999999992</v>
      </c>
      <c r="AM372" s="40">
        <f>IV!AG$49</f>
        <v>788066.15999999992</v>
      </c>
      <c r="AN372" s="40">
        <f>IV!AH$49</f>
        <v>788066.15999999992</v>
      </c>
      <c r="AO372" s="40">
        <f>IV!AI$49</f>
        <v>788066.15999999992</v>
      </c>
      <c r="AP372" s="40">
        <f>IV!AJ$49</f>
        <v>788066.15999999992</v>
      </c>
      <c r="AQ372" s="40">
        <f>IV!AK$49</f>
        <v>788066.15999999992</v>
      </c>
    </row>
    <row r="373" spans="1:43" s="124" customFormat="1">
      <c r="A373" s="124" t="s">
        <v>384</v>
      </c>
      <c r="B373" s="124" t="s">
        <v>112</v>
      </c>
      <c r="C373" s="124" t="s">
        <v>14</v>
      </c>
      <c r="D373" s="124" t="s">
        <v>11</v>
      </c>
      <c r="E373" s="124" t="s">
        <v>396</v>
      </c>
      <c r="F373" s="124" t="s">
        <v>398</v>
      </c>
      <c r="H373" s="124" t="s">
        <v>385</v>
      </c>
      <c r="I373" s="191">
        <v>4</v>
      </c>
      <c r="J373" s="110">
        <f>IV!D$104*100</f>
        <v>10</v>
      </c>
      <c r="K373" s="110">
        <f>IV!E$104*100</f>
        <v>10</v>
      </c>
      <c r="L373" s="110">
        <f>IV!F$104*100</f>
        <v>10</v>
      </c>
      <c r="M373" s="110">
        <f>IV!G$104*100</f>
        <v>10</v>
      </c>
      <c r="N373" s="110">
        <f>IV!H$104*100</f>
        <v>10</v>
      </c>
      <c r="O373" s="110">
        <f>IV!I$104*100</f>
        <v>10</v>
      </c>
      <c r="P373" s="110">
        <f>IV!J$104*100</f>
        <v>10</v>
      </c>
      <c r="Q373" s="110">
        <f>IV!K$104*100</f>
        <v>10</v>
      </c>
      <c r="R373" s="110">
        <f>IV!L$104*100</f>
        <v>10</v>
      </c>
      <c r="S373" s="110">
        <f>IV!M$104*100</f>
        <v>10</v>
      </c>
      <c r="T373" s="110">
        <f>IV!N$104*100</f>
        <v>10</v>
      </c>
      <c r="U373" s="110">
        <f>IV!O$104*100</f>
        <v>10</v>
      </c>
      <c r="V373" s="110">
        <f>IV!P$104*100</f>
        <v>10</v>
      </c>
      <c r="W373" s="110">
        <f>IV!Q$104*100</f>
        <v>10</v>
      </c>
      <c r="X373" s="110">
        <f>IV!R$104*100</f>
        <v>10</v>
      </c>
      <c r="Y373" s="110">
        <f>IV!S$104*100</f>
        <v>10</v>
      </c>
      <c r="Z373" s="110">
        <f>IV!T$104*100</f>
        <v>10</v>
      </c>
      <c r="AA373" s="110">
        <f>IV!U$104*100</f>
        <v>10</v>
      </c>
      <c r="AB373" s="110">
        <f>IV!V$104*100</f>
        <v>10</v>
      </c>
      <c r="AC373" s="110">
        <f>IV!W$104*100</f>
        <v>10</v>
      </c>
      <c r="AD373" s="110">
        <f>IV!X$104*100</f>
        <v>10</v>
      </c>
      <c r="AE373" s="110">
        <f>IV!Y$104*100</f>
        <v>10</v>
      </c>
      <c r="AF373" s="110">
        <f>IV!Z$104*100</f>
        <v>10</v>
      </c>
      <c r="AG373" s="110">
        <f>IV!AA$104*100</f>
        <v>10</v>
      </c>
      <c r="AH373" s="110">
        <f>IV!AB$104*100</f>
        <v>10</v>
      </c>
      <c r="AI373" s="110">
        <f>IV!AC$104*100</f>
        <v>10</v>
      </c>
      <c r="AJ373" s="110">
        <f>IV!AD$104*100</f>
        <v>10</v>
      </c>
      <c r="AK373" s="110">
        <f>IV!AE$104*100</f>
        <v>10</v>
      </c>
      <c r="AL373" s="110">
        <f>IV!AF$104*100</f>
        <v>10</v>
      </c>
      <c r="AM373" s="110">
        <f>IV!AG$104*100</f>
        <v>10</v>
      </c>
      <c r="AN373" s="110">
        <f>IV!AH$104*100</f>
        <v>10</v>
      </c>
      <c r="AO373" s="110">
        <f>IV!AI$104*100</f>
        <v>10</v>
      </c>
      <c r="AP373" s="110">
        <f>IV!AJ$104*100</f>
        <v>10</v>
      </c>
      <c r="AQ373" s="110">
        <f>IV!AK$104*100</f>
        <v>10</v>
      </c>
    </row>
    <row r="374" spans="1:43" s="124" customFormat="1">
      <c r="A374" s="124" t="s">
        <v>384</v>
      </c>
      <c r="B374" s="124" t="s">
        <v>112</v>
      </c>
      <c r="C374" s="124" t="s">
        <v>14</v>
      </c>
      <c r="D374" s="124" t="s">
        <v>11</v>
      </c>
      <c r="E374" s="124" t="s">
        <v>16</v>
      </c>
      <c r="F374" s="124" t="s">
        <v>398</v>
      </c>
      <c r="H374" s="124" t="s">
        <v>385</v>
      </c>
      <c r="I374" s="191">
        <v>4</v>
      </c>
      <c r="J374" s="110">
        <f>IV!D$103*100</f>
        <v>85</v>
      </c>
      <c r="K374" s="110">
        <f>IV!E$103*100</f>
        <v>85</v>
      </c>
      <c r="L374" s="110">
        <f>IV!F$103*100</f>
        <v>85</v>
      </c>
      <c r="M374" s="110">
        <f>IV!G$103*100</f>
        <v>85</v>
      </c>
      <c r="N374" s="110">
        <f>IV!H$103*100</f>
        <v>85</v>
      </c>
      <c r="O374" s="110">
        <f>IV!I$103*100</f>
        <v>85</v>
      </c>
      <c r="P374" s="110">
        <f>IV!J$103*100</f>
        <v>85</v>
      </c>
      <c r="Q374" s="110">
        <f>IV!K$103*100</f>
        <v>85</v>
      </c>
      <c r="R374" s="110">
        <f>IV!L$103*100</f>
        <v>85</v>
      </c>
      <c r="S374" s="110">
        <f>IV!M$103*100</f>
        <v>85</v>
      </c>
      <c r="T374" s="110">
        <f>IV!N$103*100</f>
        <v>85</v>
      </c>
      <c r="U374" s="110">
        <f>IV!O$103*100</f>
        <v>85</v>
      </c>
      <c r="V374" s="110">
        <f>IV!P$103*100</f>
        <v>85</v>
      </c>
      <c r="W374" s="110">
        <f>IV!Q$103*100</f>
        <v>85</v>
      </c>
      <c r="X374" s="110">
        <f>IV!R$103*100</f>
        <v>85</v>
      </c>
      <c r="Y374" s="110">
        <f>IV!S$103*100</f>
        <v>85</v>
      </c>
      <c r="Z374" s="110">
        <f>IV!T$103*100</f>
        <v>85</v>
      </c>
      <c r="AA374" s="110">
        <f>IV!U$103*100</f>
        <v>85</v>
      </c>
      <c r="AB374" s="110">
        <f>IV!V$103*100</f>
        <v>85</v>
      </c>
      <c r="AC374" s="110">
        <f>IV!W$103*100</f>
        <v>85</v>
      </c>
      <c r="AD374" s="110">
        <f>IV!X$103*100</f>
        <v>85</v>
      </c>
      <c r="AE374" s="110">
        <f>IV!Y$103*100</f>
        <v>85</v>
      </c>
      <c r="AF374" s="110">
        <f>IV!Z$103*100</f>
        <v>85</v>
      </c>
      <c r="AG374" s="110">
        <f>IV!AA$103*100</f>
        <v>85</v>
      </c>
      <c r="AH374" s="110">
        <f>IV!AB$103*100</f>
        <v>85</v>
      </c>
      <c r="AI374" s="110">
        <f>IV!AC$103*100</f>
        <v>85</v>
      </c>
      <c r="AJ374" s="110">
        <f>IV!AD$103*100</f>
        <v>85</v>
      </c>
      <c r="AK374" s="110">
        <f>IV!AE$103*100</f>
        <v>85</v>
      </c>
      <c r="AL374" s="110">
        <f>IV!AF$103*100</f>
        <v>85</v>
      </c>
      <c r="AM374" s="110">
        <f>IV!AG$103*100</f>
        <v>85</v>
      </c>
      <c r="AN374" s="110">
        <f>IV!AH$103*100</f>
        <v>85</v>
      </c>
      <c r="AO374" s="110">
        <f>IV!AI$103*100</f>
        <v>85</v>
      </c>
      <c r="AP374" s="110">
        <f>IV!AJ$103*100</f>
        <v>85</v>
      </c>
      <c r="AQ374" s="110">
        <f>IV!AK$103*100</f>
        <v>85</v>
      </c>
    </row>
    <row r="375" spans="1:43" s="124" customFormat="1">
      <c r="A375" s="124" t="s">
        <v>384</v>
      </c>
      <c r="B375" s="124" t="s">
        <v>112</v>
      </c>
      <c r="C375" s="124" t="s">
        <v>14</v>
      </c>
      <c r="D375" s="124" t="s">
        <v>11</v>
      </c>
      <c r="E375" s="124" t="s">
        <v>395</v>
      </c>
      <c r="F375" s="124" t="s">
        <v>398</v>
      </c>
      <c r="H375" s="124" t="s">
        <v>385</v>
      </c>
      <c r="I375" s="191">
        <v>4</v>
      </c>
      <c r="J375" s="110">
        <f>IV!D$102*100</f>
        <v>5</v>
      </c>
      <c r="K375" s="110">
        <f>IV!E$102*100</f>
        <v>5</v>
      </c>
      <c r="L375" s="110">
        <f>IV!F$102*100</f>
        <v>5</v>
      </c>
      <c r="M375" s="110">
        <f>IV!G$102*100</f>
        <v>5</v>
      </c>
      <c r="N375" s="110">
        <f>IV!H$102*100</f>
        <v>5</v>
      </c>
      <c r="O375" s="110">
        <f>IV!I$102*100</f>
        <v>5</v>
      </c>
      <c r="P375" s="110">
        <f>IV!J$102*100</f>
        <v>5</v>
      </c>
      <c r="Q375" s="110">
        <f>IV!K$102*100</f>
        <v>5</v>
      </c>
      <c r="R375" s="110">
        <f>IV!L$102*100</f>
        <v>5</v>
      </c>
      <c r="S375" s="110">
        <f>IV!M$102*100</f>
        <v>5</v>
      </c>
      <c r="T375" s="110">
        <f>IV!N$102*100</f>
        <v>5</v>
      </c>
      <c r="U375" s="110">
        <f>IV!O$102*100</f>
        <v>5</v>
      </c>
      <c r="V375" s="110">
        <f>IV!P$102*100</f>
        <v>5</v>
      </c>
      <c r="W375" s="110">
        <f>IV!Q$102*100</f>
        <v>5</v>
      </c>
      <c r="X375" s="110">
        <f>IV!R$102*100</f>
        <v>5</v>
      </c>
      <c r="Y375" s="110">
        <f>IV!S$102*100</f>
        <v>5</v>
      </c>
      <c r="Z375" s="110">
        <f>IV!T$102*100</f>
        <v>5</v>
      </c>
      <c r="AA375" s="110">
        <f>IV!U$102*100</f>
        <v>5</v>
      </c>
      <c r="AB375" s="110">
        <f>IV!V$102*100</f>
        <v>5</v>
      </c>
      <c r="AC375" s="110">
        <f>IV!W$102*100</f>
        <v>5</v>
      </c>
      <c r="AD375" s="110">
        <f>IV!X$102*100</f>
        <v>5</v>
      </c>
      <c r="AE375" s="110">
        <f>IV!Y$102*100</f>
        <v>5</v>
      </c>
      <c r="AF375" s="110">
        <f>IV!Z$102*100</f>
        <v>5</v>
      </c>
      <c r="AG375" s="110">
        <f>IV!AA$102*100</f>
        <v>5</v>
      </c>
      <c r="AH375" s="110">
        <f>IV!AB$102*100</f>
        <v>5</v>
      </c>
      <c r="AI375" s="110">
        <f>IV!AC$102*100</f>
        <v>5</v>
      </c>
      <c r="AJ375" s="110">
        <f>IV!AD$102*100</f>
        <v>5</v>
      </c>
      <c r="AK375" s="110">
        <f>IV!AE$102*100</f>
        <v>5</v>
      </c>
      <c r="AL375" s="110">
        <f>IV!AF$102*100</f>
        <v>5</v>
      </c>
      <c r="AM375" s="110">
        <f>IV!AG$102*100</f>
        <v>5</v>
      </c>
      <c r="AN375" s="110">
        <f>IV!AH$102*100</f>
        <v>5</v>
      </c>
      <c r="AO375" s="110">
        <f>IV!AI$102*100</f>
        <v>5</v>
      </c>
      <c r="AP375" s="110">
        <f>IV!AJ$102*100</f>
        <v>5</v>
      </c>
      <c r="AQ375" s="110">
        <f>IV!AK$102*100</f>
        <v>5</v>
      </c>
    </row>
    <row r="376" spans="1:43" s="124" customFormat="1">
      <c r="A376" s="124" t="s">
        <v>384</v>
      </c>
      <c r="B376" s="124" t="s">
        <v>112</v>
      </c>
      <c r="C376" s="124" t="s">
        <v>14</v>
      </c>
      <c r="D376" s="124" t="s">
        <v>11</v>
      </c>
      <c r="F376" s="124" t="s">
        <v>399</v>
      </c>
      <c r="H376" s="124" t="s">
        <v>385</v>
      </c>
      <c r="I376" s="191">
        <v>4</v>
      </c>
      <c r="J376" s="40">
        <f>IV!D$22</f>
        <v>30700.890000000003</v>
      </c>
      <c r="K376" s="40">
        <f>IV!E$22</f>
        <v>30700.890000000003</v>
      </c>
      <c r="L376" s="40">
        <f>IV!F$22</f>
        <v>30700.890000000003</v>
      </c>
      <c r="M376" s="40">
        <f>IV!G$22</f>
        <v>30700.890000000003</v>
      </c>
      <c r="N376" s="40">
        <f>IV!H$22</f>
        <v>30700.890000000003</v>
      </c>
      <c r="O376" s="40">
        <f>IV!I$22</f>
        <v>30700.890000000003</v>
      </c>
      <c r="P376" s="40">
        <f>IV!J$22</f>
        <v>30700.890000000003</v>
      </c>
      <c r="Q376" s="40">
        <f>IV!K$22</f>
        <v>30700.890000000003</v>
      </c>
      <c r="R376" s="40">
        <f>IV!L$22</f>
        <v>30700.890000000003</v>
      </c>
      <c r="S376" s="40">
        <f>IV!M$22</f>
        <v>30700.890000000003</v>
      </c>
      <c r="T376" s="40">
        <f>IV!N$22</f>
        <v>30700.890000000003</v>
      </c>
      <c r="U376" s="40">
        <f>IV!O$22</f>
        <v>30700.890000000003</v>
      </c>
      <c r="V376" s="40">
        <f>IV!P$22</f>
        <v>30700.890000000003</v>
      </c>
      <c r="W376" s="40">
        <f>IV!Q$22</f>
        <v>30700.890000000003</v>
      </c>
      <c r="X376" s="40">
        <f>IV!R$22</f>
        <v>30700.890000000003</v>
      </c>
      <c r="Y376" s="40">
        <f>IV!S$22</f>
        <v>30700.890000000003</v>
      </c>
      <c r="Z376" s="40">
        <f>IV!T$22</f>
        <v>30700.890000000003</v>
      </c>
      <c r="AA376" s="40">
        <f>IV!U$22</f>
        <v>30700.890000000003</v>
      </c>
      <c r="AB376" s="40">
        <f>IV!V$22</f>
        <v>30700.890000000003</v>
      </c>
      <c r="AC376" s="40">
        <f>IV!W$22</f>
        <v>30700.890000000003</v>
      </c>
      <c r="AD376" s="40">
        <f>IV!X$22</f>
        <v>30700.890000000003</v>
      </c>
      <c r="AE376" s="40">
        <f>IV!Y$22</f>
        <v>30700.890000000003</v>
      </c>
      <c r="AF376" s="40">
        <f>IV!Z$22</f>
        <v>30700.890000000003</v>
      </c>
      <c r="AG376" s="40">
        <f>IV!AA$22</f>
        <v>30700.890000000003</v>
      </c>
      <c r="AH376" s="40">
        <f>IV!AB$22</f>
        <v>30700.890000000003</v>
      </c>
      <c r="AI376" s="40">
        <f>IV!AC$22</f>
        <v>30700.890000000003</v>
      </c>
      <c r="AJ376" s="40">
        <f>IV!AD$22</f>
        <v>30700.890000000003</v>
      </c>
      <c r="AK376" s="40">
        <f>IV!AE$22</f>
        <v>30700.890000000003</v>
      </c>
      <c r="AL376" s="40">
        <f>IV!AF$22</f>
        <v>30700.890000000003</v>
      </c>
      <c r="AM376" s="40">
        <f>IV!AG$22</f>
        <v>30700.890000000003</v>
      </c>
      <c r="AN376" s="40">
        <f>IV!AH$22</f>
        <v>30700.890000000003</v>
      </c>
      <c r="AO376" s="40">
        <f>IV!AI$22</f>
        <v>30700.890000000003</v>
      </c>
      <c r="AP376" s="40">
        <f>IV!AJ$22</f>
        <v>30700.890000000003</v>
      </c>
      <c r="AQ376" s="40">
        <f>IV!AK$22</f>
        <v>30700.890000000003</v>
      </c>
    </row>
    <row r="377" spans="1:43" s="124" customFormat="1">
      <c r="A377" s="124" t="s">
        <v>384</v>
      </c>
      <c r="B377" s="124" t="s">
        <v>112</v>
      </c>
      <c r="C377" s="124" t="s">
        <v>14</v>
      </c>
      <c r="D377" s="124" t="s">
        <v>5</v>
      </c>
      <c r="E377" s="124" t="s">
        <v>7</v>
      </c>
      <c r="F377" s="124" t="s">
        <v>398</v>
      </c>
      <c r="H377" s="124" t="s">
        <v>385</v>
      </c>
      <c r="I377" s="191">
        <v>4</v>
      </c>
      <c r="J377" s="110">
        <f>IV!D$107*100</f>
        <v>84.360189573459721</v>
      </c>
      <c r="K377" s="110">
        <f>IV!E$107*100</f>
        <v>84.360189573459721</v>
      </c>
      <c r="L377" s="110">
        <f>IV!F$107*100</f>
        <v>84.360189573459721</v>
      </c>
      <c r="M377" s="110">
        <f>IV!G$107*100</f>
        <v>84.360189573459721</v>
      </c>
      <c r="N377" s="110">
        <f>IV!H$107*100</f>
        <v>84.360189573459721</v>
      </c>
      <c r="O377" s="110">
        <f>IV!I$107*100</f>
        <v>84.360189573459721</v>
      </c>
      <c r="P377" s="110">
        <f>IV!J$107*100</f>
        <v>84.360189573459721</v>
      </c>
      <c r="Q377" s="110">
        <f>IV!K$107*100</f>
        <v>84.360189573459721</v>
      </c>
      <c r="R377" s="110">
        <f>IV!L$107*100</f>
        <v>84.360189573459721</v>
      </c>
      <c r="S377" s="110">
        <f>IV!M$107*100</f>
        <v>84.360189573459721</v>
      </c>
      <c r="T377" s="110">
        <f>IV!N$107*100</f>
        <v>84.360189573459721</v>
      </c>
      <c r="U377" s="110">
        <f>IV!O$107*100</f>
        <v>84.360189573459721</v>
      </c>
      <c r="V377" s="110">
        <f>IV!P$107*100</f>
        <v>84.360189573459721</v>
      </c>
      <c r="W377" s="110">
        <f>IV!Q$107*100</f>
        <v>84.360189573459721</v>
      </c>
      <c r="X377" s="110">
        <f>IV!R$107*100</f>
        <v>84.360189573459721</v>
      </c>
      <c r="Y377" s="110">
        <f>IV!S$107*100</f>
        <v>84.360189573459721</v>
      </c>
      <c r="Z377" s="110">
        <f>IV!T$107*100</f>
        <v>84.360189573459721</v>
      </c>
      <c r="AA377" s="110">
        <f>IV!U$107*100</f>
        <v>84.360189573459721</v>
      </c>
      <c r="AB377" s="110">
        <f>IV!V$107*100</f>
        <v>84.360189573459721</v>
      </c>
      <c r="AC377" s="110">
        <f>IV!W$107*100</f>
        <v>84.360189573459721</v>
      </c>
      <c r="AD377" s="110">
        <f>IV!X$107*100</f>
        <v>84.360189573459721</v>
      </c>
      <c r="AE377" s="110">
        <f>IV!Y$107*100</f>
        <v>84.360189573459721</v>
      </c>
      <c r="AF377" s="110">
        <f>IV!Z$107*100</f>
        <v>84.360189573459721</v>
      </c>
      <c r="AG377" s="110">
        <f>IV!AA$107*100</f>
        <v>84.360189573459721</v>
      </c>
      <c r="AH377" s="110">
        <f>IV!AB$107*100</f>
        <v>84.360189573459721</v>
      </c>
      <c r="AI377" s="110">
        <f>IV!AC$107*100</f>
        <v>84.360189573459721</v>
      </c>
      <c r="AJ377" s="110">
        <f>IV!AD$107*100</f>
        <v>84.360189573459721</v>
      </c>
      <c r="AK377" s="110">
        <f>IV!AE$107*100</f>
        <v>84.360189573459721</v>
      </c>
      <c r="AL377" s="110">
        <f>IV!AF$107*100</f>
        <v>84.360189573459721</v>
      </c>
      <c r="AM377" s="110">
        <f>IV!AG$107*100</f>
        <v>84.360189573459721</v>
      </c>
      <c r="AN377" s="110">
        <f>IV!AH$107*100</f>
        <v>84.360189573459721</v>
      </c>
      <c r="AO377" s="110">
        <f>IV!AI$107*100</f>
        <v>84.360189573459721</v>
      </c>
      <c r="AP377" s="110">
        <f>IV!AJ$107*100</f>
        <v>84.360189573459721</v>
      </c>
      <c r="AQ377" s="110">
        <f>IV!AK$107*100</f>
        <v>84.360189573459721</v>
      </c>
    </row>
    <row r="378" spans="1:43" s="124" customFormat="1">
      <c r="A378" s="124" t="s">
        <v>384</v>
      </c>
      <c r="B378" s="124" t="s">
        <v>112</v>
      </c>
      <c r="C378" s="124" t="s">
        <v>14</v>
      </c>
      <c r="D378" s="124" t="s">
        <v>5</v>
      </c>
      <c r="E378" s="124" t="s">
        <v>396</v>
      </c>
      <c r="F378" s="124" t="s">
        <v>398</v>
      </c>
      <c r="H378" s="124" t="s">
        <v>385</v>
      </c>
      <c r="I378" s="191">
        <v>4</v>
      </c>
      <c r="J378" s="110">
        <f>IV!D$109*100</f>
        <v>1.5639810426540286</v>
      </c>
      <c r="K378" s="110">
        <f>IV!E$109*100</f>
        <v>1.5639810426540286</v>
      </c>
      <c r="L378" s="110">
        <f>IV!F$109*100</f>
        <v>1.5639810426540286</v>
      </c>
      <c r="M378" s="110">
        <f>IV!G$109*100</f>
        <v>1.5639810426540286</v>
      </c>
      <c r="N378" s="110">
        <f>IV!H$109*100</f>
        <v>1.5639810426540286</v>
      </c>
      <c r="O378" s="110">
        <f>IV!I$109*100</f>
        <v>1.5639810426540286</v>
      </c>
      <c r="P378" s="110">
        <f>IV!J$109*100</f>
        <v>1.5639810426540286</v>
      </c>
      <c r="Q378" s="110">
        <f>IV!K$109*100</f>
        <v>1.5639810426540286</v>
      </c>
      <c r="R378" s="110">
        <f>IV!L$109*100</f>
        <v>1.5639810426540286</v>
      </c>
      <c r="S378" s="110">
        <f>IV!M$109*100</f>
        <v>1.5639810426540286</v>
      </c>
      <c r="T378" s="110">
        <f>IV!N$109*100</f>
        <v>1.5639810426540286</v>
      </c>
      <c r="U378" s="110">
        <f>IV!O$109*100</f>
        <v>1.5639810426540286</v>
      </c>
      <c r="V378" s="110">
        <f>IV!P$109*100</f>
        <v>1.5639810426540286</v>
      </c>
      <c r="W378" s="110">
        <f>IV!Q$109*100</f>
        <v>1.5639810426540286</v>
      </c>
      <c r="X378" s="110">
        <f>IV!R$109*100</f>
        <v>1.5639810426540286</v>
      </c>
      <c r="Y378" s="110">
        <f>IV!S$109*100</f>
        <v>1.5639810426540286</v>
      </c>
      <c r="Z378" s="110">
        <f>IV!T$109*100</f>
        <v>1.5639810426540286</v>
      </c>
      <c r="AA378" s="110">
        <f>IV!U$109*100</f>
        <v>1.5639810426540286</v>
      </c>
      <c r="AB378" s="110">
        <f>IV!V$109*100</f>
        <v>1.5639810426540286</v>
      </c>
      <c r="AC378" s="110">
        <f>IV!W$109*100</f>
        <v>1.5639810426540286</v>
      </c>
      <c r="AD378" s="110">
        <f>IV!X$109*100</f>
        <v>1.5639810426540286</v>
      </c>
      <c r="AE378" s="110">
        <f>IV!Y$109*100</f>
        <v>1.5639810426540286</v>
      </c>
      <c r="AF378" s="110">
        <f>IV!Z$109*100</f>
        <v>1.5639810426540286</v>
      </c>
      <c r="AG378" s="110">
        <f>IV!AA$109*100</f>
        <v>1.5639810426540286</v>
      </c>
      <c r="AH378" s="110">
        <f>IV!AB$109*100</f>
        <v>1.5639810426540286</v>
      </c>
      <c r="AI378" s="110">
        <f>IV!AC$109*100</f>
        <v>1.5639810426540286</v>
      </c>
      <c r="AJ378" s="110">
        <f>IV!AD$109*100</f>
        <v>1.5639810426540286</v>
      </c>
      <c r="AK378" s="110">
        <f>IV!AE$109*100</f>
        <v>1.5639810426540286</v>
      </c>
      <c r="AL378" s="110">
        <f>IV!AF$109*100</f>
        <v>1.5639810426540286</v>
      </c>
      <c r="AM378" s="110">
        <f>IV!AG$109*100</f>
        <v>1.5639810426540286</v>
      </c>
      <c r="AN378" s="110">
        <f>IV!AH$109*100</f>
        <v>1.5639810426540286</v>
      </c>
      <c r="AO378" s="110">
        <f>IV!AI$109*100</f>
        <v>1.5639810426540286</v>
      </c>
      <c r="AP378" s="110">
        <f>IV!AJ$109*100</f>
        <v>1.5639810426540286</v>
      </c>
      <c r="AQ378" s="110">
        <f>IV!AK$109*100</f>
        <v>1.5639810426540286</v>
      </c>
    </row>
    <row r="379" spans="1:43" s="124" customFormat="1">
      <c r="A379" s="124" t="s">
        <v>384</v>
      </c>
      <c r="B379" s="124" t="s">
        <v>112</v>
      </c>
      <c r="C379" s="124" t="s">
        <v>14</v>
      </c>
      <c r="D379" s="124" t="s">
        <v>5</v>
      </c>
      <c r="E379" s="124" t="s">
        <v>16</v>
      </c>
      <c r="F379" s="124" t="s">
        <v>398</v>
      </c>
      <c r="H379" s="124" t="s">
        <v>385</v>
      </c>
      <c r="I379" s="191">
        <v>4</v>
      </c>
      <c r="J379" s="110">
        <f>IV!D$108*100</f>
        <v>13.293838862559243</v>
      </c>
      <c r="K379" s="110">
        <f>IV!E$108*100</f>
        <v>13.293838862559243</v>
      </c>
      <c r="L379" s="110">
        <f>IV!F$108*100</f>
        <v>13.293838862559243</v>
      </c>
      <c r="M379" s="110">
        <f>IV!G$108*100</f>
        <v>13.293838862559243</v>
      </c>
      <c r="N379" s="110">
        <f>IV!H$108*100</f>
        <v>13.293838862559243</v>
      </c>
      <c r="O379" s="110">
        <f>IV!I$108*100</f>
        <v>13.293838862559243</v>
      </c>
      <c r="P379" s="110">
        <f>IV!J$108*100</f>
        <v>13.293838862559243</v>
      </c>
      <c r="Q379" s="110">
        <f>IV!K$108*100</f>
        <v>13.293838862559243</v>
      </c>
      <c r="R379" s="110">
        <f>IV!L$108*100</f>
        <v>13.293838862559243</v>
      </c>
      <c r="S379" s="110">
        <f>IV!M$108*100</f>
        <v>13.293838862559243</v>
      </c>
      <c r="T379" s="110">
        <f>IV!N$108*100</f>
        <v>13.293838862559243</v>
      </c>
      <c r="U379" s="110">
        <f>IV!O$108*100</f>
        <v>13.293838862559243</v>
      </c>
      <c r="V379" s="110">
        <f>IV!P$108*100</f>
        <v>13.293838862559243</v>
      </c>
      <c r="W379" s="110">
        <f>IV!Q$108*100</f>
        <v>13.293838862559243</v>
      </c>
      <c r="X379" s="110">
        <f>IV!R$108*100</f>
        <v>13.293838862559243</v>
      </c>
      <c r="Y379" s="110">
        <f>IV!S$108*100</f>
        <v>13.293838862559243</v>
      </c>
      <c r="Z379" s="110">
        <f>IV!T$108*100</f>
        <v>13.293838862559243</v>
      </c>
      <c r="AA379" s="110">
        <f>IV!U$108*100</f>
        <v>13.293838862559243</v>
      </c>
      <c r="AB379" s="110">
        <f>IV!V$108*100</f>
        <v>13.293838862559243</v>
      </c>
      <c r="AC379" s="110">
        <f>IV!W$108*100</f>
        <v>13.293838862559243</v>
      </c>
      <c r="AD379" s="110">
        <f>IV!X$108*100</f>
        <v>13.293838862559243</v>
      </c>
      <c r="AE379" s="110">
        <f>IV!Y$108*100</f>
        <v>13.293838862559243</v>
      </c>
      <c r="AF379" s="110">
        <f>IV!Z$108*100</f>
        <v>13.293838862559243</v>
      </c>
      <c r="AG379" s="110">
        <f>IV!AA$108*100</f>
        <v>13.293838862559243</v>
      </c>
      <c r="AH379" s="110">
        <f>IV!AB$108*100</f>
        <v>13.293838862559243</v>
      </c>
      <c r="AI379" s="110">
        <f>IV!AC$108*100</f>
        <v>13.293838862559243</v>
      </c>
      <c r="AJ379" s="110">
        <f>IV!AD$108*100</f>
        <v>13.293838862559243</v>
      </c>
      <c r="AK379" s="110">
        <f>IV!AE$108*100</f>
        <v>13.293838862559243</v>
      </c>
      <c r="AL379" s="110">
        <f>IV!AF$108*100</f>
        <v>13.293838862559243</v>
      </c>
      <c r="AM379" s="110">
        <f>IV!AG$108*100</f>
        <v>13.293838862559243</v>
      </c>
      <c r="AN379" s="110">
        <f>IV!AH$108*100</f>
        <v>13.293838862559243</v>
      </c>
      <c r="AO379" s="110">
        <f>IV!AI$108*100</f>
        <v>13.293838862559243</v>
      </c>
      <c r="AP379" s="110">
        <f>IV!AJ$108*100</f>
        <v>13.293838862559243</v>
      </c>
      <c r="AQ379" s="110">
        <f>IV!AK$108*100</f>
        <v>13.293838862559243</v>
      </c>
    </row>
    <row r="380" spans="1:43" s="124" customFormat="1">
      <c r="A380" s="124" t="s">
        <v>384</v>
      </c>
      <c r="B380" s="124" t="s">
        <v>112</v>
      </c>
      <c r="C380" s="124" t="s">
        <v>14</v>
      </c>
      <c r="D380" s="124" t="s">
        <v>5</v>
      </c>
      <c r="E380" s="124" t="s">
        <v>395</v>
      </c>
      <c r="F380" s="124" t="s">
        <v>398</v>
      </c>
      <c r="H380" s="124" t="s">
        <v>385</v>
      </c>
      <c r="I380" s="191">
        <v>4</v>
      </c>
      <c r="J380" s="110">
        <f>IV!D$106*100</f>
        <v>0.7819905213270143</v>
      </c>
      <c r="K380" s="110">
        <f>IV!E$106*100</f>
        <v>0.7819905213270143</v>
      </c>
      <c r="L380" s="110">
        <f>IV!F$106*100</f>
        <v>0.7819905213270143</v>
      </c>
      <c r="M380" s="110">
        <f>IV!G$106*100</f>
        <v>0.7819905213270143</v>
      </c>
      <c r="N380" s="110">
        <f>IV!H$106*100</f>
        <v>0.7819905213270143</v>
      </c>
      <c r="O380" s="110">
        <f>IV!I$106*100</f>
        <v>0.7819905213270143</v>
      </c>
      <c r="P380" s="110">
        <f>IV!J$106*100</f>
        <v>0.7819905213270143</v>
      </c>
      <c r="Q380" s="110">
        <f>IV!K$106*100</f>
        <v>0.7819905213270143</v>
      </c>
      <c r="R380" s="110">
        <f>IV!L$106*100</f>
        <v>0.7819905213270143</v>
      </c>
      <c r="S380" s="110">
        <f>IV!M$106*100</f>
        <v>0.7819905213270143</v>
      </c>
      <c r="T380" s="110">
        <f>IV!N$106*100</f>
        <v>0.7819905213270143</v>
      </c>
      <c r="U380" s="110">
        <f>IV!O$106*100</f>
        <v>0.7819905213270143</v>
      </c>
      <c r="V380" s="110">
        <f>IV!P$106*100</f>
        <v>0.7819905213270143</v>
      </c>
      <c r="W380" s="110">
        <f>IV!Q$106*100</f>
        <v>0.7819905213270143</v>
      </c>
      <c r="X380" s="110">
        <f>IV!R$106*100</f>
        <v>0.7819905213270143</v>
      </c>
      <c r="Y380" s="110">
        <f>IV!S$106*100</f>
        <v>0.7819905213270143</v>
      </c>
      <c r="Z380" s="110">
        <f>IV!T$106*100</f>
        <v>0.7819905213270143</v>
      </c>
      <c r="AA380" s="110">
        <f>IV!U$106*100</f>
        <v>0.7819905213270143</v>
      </c>
      <c r="AB380" s="110">
        <f>IV!V$106*100</f>
        <v>0.7819905213270143</v>
      </c>
      <c r="AC380" s="110">
        <f>IV!W$106*100</f>
        <v>0.7819905213270143</v>
      </c>
      <c r="AD380" s="110">
        <f>IV!X$106*100</f>
        <v>0.7819905213270143</v>
      </c>
      <c r="AE380" s="110">
        <f>IV!Y$106*100</f>
        <v>0.7819905213270143</v>
      </c>
      <c r="AF380" s="110">
        <f>IV!Z$106*100</f>
        <v>0.7819905213270143</v>
      </c>
      <c r="AG380" s="110">
        <f>IV!AA$106*100</f>
        <v>0.7819905213270143</v>
      </c>
      <c r="AH380" s="110">
        <f>IV!AB$106*100</f>
        <v>0.7819905213270143</v>
      </c>
      <c r="AI380" s="110">
        <f>IV!AC$106*100</f>
        <v>0.7819905213270143</v>
      </c>
      <c r="AJ380" s="110">
        <f>IV!AD$106*100</f>
        <v>0.7819905213270143</v>
      </c>
      <c r="AK380" s="110">
        <f>IV!AE$106*100</f>
        <v>0.7819905213270143</v>
      </c>
      <c r="AL380" s="110">
        <f>IV!AF$106*100</f>
        <v>0.7819905213270143</v>
      </c>
      <c r="AM380" s="110">
        <f>IV!AG$106*100</f>
        <v>0.7819905213270143</v>
      </c>
      <c r="AN380" s="110">
        <f>IV!AH$106*100</f>
        <v>0.7819905213270143</v>
      </c>
      <c r="AO380" s="110">
        <f>IV!AI$106*100</f>
        <v>0.7819905213270143</v>
      </c>
      <c r="AP380" s="110">
        <f>IV!AJ$106*100</f>
        <v>0.7819905213270143</v>
      </c>
      <c r="AQ380" s="110">
        <f>IV!AK$106*100</f>
        <v>0.7819905213270143</v>
      </c>
    </row>
    <row r="381" spans="1:43" s="124" customFormat="1">
      <c r="A381" s="124" t="s">
        <v>384</v>
      </c>
      <c r="B381" s="124" t="s">
        <v>112</v>
      </c>
      <c r="C381" s="124" t="s">
        <v>14</v>
      </c>
      <c r="D381" s="124" t="s">
        <v>5</v>
      </c>
      <c r="F381" s="124" t="s">
        <v>399</v>
      </c>
      <c r="H381" s="124" t="s">
        <v>385</v>
      </c>
      <c r="I381" s="191">
        <v>4</v>
      </c>
      <c r="J381" s="40">
        <f>IV!D$23</f>
        <v>78519.851999999984</v>
      </c>
      <c r="K381" s="40">
        <f>IV!E$23</f>
        <v>78519.851999999984</v>
      </c>
      <c r="L381" s="40">
        <f>IV!F$23</f>
        <v>78519.851999999984</v>
      </c>
      <c r="M381" s="40">
        <f>IV!G$23</f>
        <v>78519.851999999984</v>
      </c>
      <c r="N381" s="40">
        <f>IV!H$23</f>
        <v>78519.851999999984</v>
      </c>
      <c r="O381" s="40">
        <f>IV!I$23</f>
        <v>78519.851999999984</v>
      </c>
      <c r="P381" s="40">
        <f>IV!J$23</f>
        <v>78519.851999999984</v>
      </c>
      <c r="Q381" s="40">
        <f>IV!K$23</f>
        <v>78519.851999999984</v>
      </c>
      <c r="R381" s="40">
        <f>IV!L$23</f>
        <v>78519.851999999984</v>
      </c>
      <c r="S381" s="40">
        <f>IV!M$23</f>
        <v>78519.851999999984</v>
      </c>
      <c r="T381" s="40">
        <f>IV!N$23</f>
        <v>78519.851999999984</v>
      </c>
      <c r="U381" s="40">
        <f>IV!O$23</f>
        <v>78519.851999999984</v>
      </c>
      <c r="V381" s="40">
        <f>IV!P$23</f>
        <v>78519.851999999984</v>
      </c>
      <c r="W381" s="40">
        <f>IV!Q$23</f>
        <v>78519.851999999984</v>
      </c>
      <c r="X381" s="40">
        <f>IV!R$23</f>
        <v>78519.851999999984</v>
      </c>
      <c r="Y381" s="40">
        <f>IV!S$23</f>
        <v>78519.851999999984</v>
      </c>
      <c r="Z381" s="40">
        <f>IV!T$23</f>
        <v>78519.851999999984</v>
      </c>
      <c r="AA381" s="40">
        <f>IV!U$23</f>
        <v>78519.851999999984</v>
      </c>
      <c r="AB381" s="40">
        <f>IV!V$23</f>
        <v>78519.851999999984</v>
      </c>
      <c r="AC381" s="40">
        <f>IV!W$23</f>
        <v>78519.851999999984</v>
      </c>
      <c r="AD381" s="40">
        <f>IV!X$23</f>
        <v>78519.851999999984</v>
      </c>
      <c r="AE381" s="40">
        <f>IV!Y$23</f>
        <v>78519.851999999984</v>
      </c>
      <c r="AF381" s="40">
        <f>IV!Z$23</f>
        <v>78519.851999999984</v>
      </c>
      <c r="AG381" s="40">
        <f>IV!AA$23</f>
        <v>78519.851999999984</v>
      </c>
      <c r="AH381" s="40">
        <f>IV!AB$23</f>
        <v>78519.851999999984</v>
      </c>
      <c r="AI381" s="40">
        <f>IV!AC$23</f>
        <v>78519.851999999984</v>
      </c>
      <c r="AJ381" s="40">
        <f>IV!AD$23</f>
        <v>78519.851999999984</v>
      </c>
      <c r="AK381" s="40">
        <f>IV!AE$23</f>
        <v>78519.851999999984</v>
      </c>
      <c r="AL381" s="40">
        <f>IV!AF$23</f>
        <v>78519.851999999984</v>
      </c>
      <c r="AM381" s="40">
        <f>IV!AG$23</f>
        <v>78519.851999999984</v>
      </c>
      <c r="AN381" s="40">
        <f>IV!AH$23</f>
        <v>78519.851999999984</v>
      </c>
      <c r="AO381" s="40">
        <f>IV!AI$23</f>
        <v>78519.851999999984</v>
      </c>
      <c r="AP381" s="40">
        <f>IV!AJ$23</f>
        <v>78519.851999999984</v>
      </c>
      <c r="AQ381" s="40">
        <f>IV!AK$23</f>
        <v>78519.851999999984</v>
      </c>
    </row>
    <row r="382" spans="1:43" s="124" customFormat="1">
      <c r="A382" s="124" t="s">
        <v>384</v>
      </c>
      <c r="B382" s="124" t="s">
        <v>112</v>
      </c>
      <c r="C382" s="124" t="s">
        <v>14</v>
      </c>
      <c r="D382" s="124" t="s">
        <v>4</v>
      </c>
      <c r="E382" s="124" t="s">
        <v>7</v>
      </c>
      <c r="F382" s="124" t="s">
        <v>398</v>
      </c>
      <c r="H382" s="124" t="s">
        <v>385</v>
      </c>
      <c r="I382" s="191">
        <v>4</v>
      </c>
      <c r="J382" s="110">
        <v>100</v>
      </c>
      <c r="K382" s="110">
        <v>100</v>
      </c>
      <c r="L382" s="110">
        <v>100</v>
      </c>
      <c r="M382" s="110">
        <v>100</v>
      </c>
      <c r="N382" s="110">
        <v>100</v>
      </c>
      <c r="O382" s="110">
        <v>100</v>
      </c>
      <c r="P382" s="110">
        <v>100</v>
      </c>
      <c r="Q382" s="110">
        <v>100</v>
      </c>
      <c r="R382" s="110">
        <v>100</v>
      </c>
      <c r="S382" s="110">
        <v>100</v>
      </c>
      <c r="T382" s="110">
        <v>100</v>
      </c>
      <c r="U382" s="110">
        <v>100</v>
      </c>
      <c r="V382" s="110">
        <v>100</v>
      </c>
      <c r="W382" s="110">
        <v>100</v>
      </c>
      <c r="X382" s="110">
        <v>100</v>
      </c>
      <c r="Y382" s="110">
        <v>100</v>
      </c>
      <c r="Z382" s="110">
        <v>100</v>
      </c>
      <c r="AA382" s="110">
        <v>100</v>
      </c>
      <c r="AB382" s="110">
        <v>100</v>
      </c>
      <c r="AC382" s="110">
        <v>100</v>
      </c>
      <c r="AD382" s="110">
        <v>100</v>
      </c>
      <c r="AE382" s="110">
        <v>100</v>
      </c>
      <c r="AF382" s="110">
        <v>100</v>
      </c>
      <c r="AG382" s="110">
        <v>100</v>
      </c>
      <c r="AH382" s="110">
        <v>100</v>
      </c>
      <c r="AI382" s="110">
        <v>100</v>
      </c>
      <c r="AJ382" s="110">
        <v>100</v>
      </c>
      <c r="AK382" s="110">
        <v>100</v>
      </c>
      <c r="AL382" s="110">
        <v>100</v>
      </c>
      <c r="AM382" s="110">
        <v>100</v>
      </c>
      <c r="AN382" s="110">
        <v>100</v>
      </c>
      <c r="AO382" s="110">
        <v>100</v>
      </c>
      <c r="AP382" s="110">
        <v>100</v>
      </c>
      <c r="AQ382" s="110">
        <v>100</v>
      </c>
    </row>
    <row r="383" spans="1:43" s="124" customFormat="1">
      <c r="A383" s="124" t="s">
        <v>384</v>
      </c>
      <c r="B383" s="124" t="s">
        <v>112</v>
      </c>
      <c r="C383" s="124" t="s">
        <v>14</v>
      </c>
      <c r="D383" s="124" t="s">
        <v>4</v>
      </c>
      <c r="F383" s="124" t="s">
        <v>399</v>
      </c>
      <c r="H383" s="124" t="s">
        <v>385</v>
      </c>
      <c r="I383" s="191">
        <v>4</v>
      </c>
      <c r="J383" s="40">
        <f>IV!D$24</f>
        <v>281517.85800000001</v>
      </c>
      <c r="K383" s="40">
        <f>IV!E$24</f>
        <v>281517.85800000001</v>
      </c>
      <c r="L383" s="40">
        <f>IV!F$24</f>
        <v>281517.85800000001</v>
      </c>
      <c r="M383" s="40">
        <f>IV!G$24</f>
        <v>281517.85800000001</v>
      </c>
      <c r="N383" s="40">
        <f>IV!H$24</f>
        <v>281517.85800000001</v>
      </c>
      <c r="O383" s="40">
        <f>IV!I$24</f>
        <v>281517.85800000001</v>
      </c>
      <c r="P383" s="40">
        <f>IV!J$24</f>
        <v>281517.85800000001</v>
      </c>
      <c r="Q383" s="40">
        <f>IV!K$24</f>
        <v>281517.85800000001</v>
      </c>
      <c r="R383" s="40">
        <f>IV!L$24</f>
        <v>281517.85800000001</v>
      </c>
      <c r="S383" s="40">
        <f>IV!M$24</f>
        <v>281517.85800000001</v>
      </c>
      <c r="T383" s="40">
        <f>IV!N$24</f>
        <v>281517.85800000001</v>
      </c>
      <c r="U383" s="40">
        <f>IV!O$24</f>
        <v>281517.85800000001</v>
      </c>
      <c r="V383" s="40">
        <f>IV!P$24</f>
        <v>281517.85800000001</v>
      </c>
      <c r="W383" s="40">
        <f>IV!Q$24</f>
        <v>281517.85800000001</v>
      </c>
      <c r="X383" s="40">
        <f>IV!R$24</f>
        <v>281517.85800000001</v>
      </c>
      <c r="Y383" s="40">
        <f>IV!S$24</f>
        <v>281517.85800000001</v>
      </c>
      <c r="Z383" s="40">
        <f>IV!T$24</f>
        <v>281517.85800000001</v>
      </c>
      <c r="AA383" s="40">
        <f>IV!U$24</f>
        <v>281517.85800000001</v>
      </c>
      <c r="AB383" s="40">
        <f>IV!V$24</f>
        <v>281517.85800000001</v>
      </c>
      <c r="AC383" s="40">
        <f>IV!W$24</f>
        <v>281517.85800000001</v>
      </c>
      <c r="AD383" s="40">
        <f>IV!X$24</f>
        <v>281517.85800000001</v>
      </c>
      <c r="AE383" s="40">
        <f>IV!Y$24</f>
        <v>281517.85800000001</v>
      </c>
      <c r="AF383" s="40">
        <f>IV!Z$24</f>
        <v>281517.85800000001</v>
      </c>
      <c r="AG383" s="40">
        <f>IV!AA$24</f>
        <v>281517.85800000001</v>
      </c>
      <c r="AH383" s="40">
        <f>IV!AB$24</f>
        <v>281517.85800000001</v>
      </c>
      <c r="AI383" s="40">
        <f>IV!AC$24</f>
        <v>281517.85800000001</v>
      </c>
      <c r="AJ383" s="40">
        <f>IV!AD$24</f>
        <v>281517.85800000001</v>
      </c>
      <c r="AK383" s="40">
        <f>IV!AE$24</f>
        <v>281517.85800000001</v>
      </c>
      <c r="AL383" s="40">
        <f>IV!AF$24</f>
        <v>281517.85800000001</v>
      </c>
      <c r="AM383" s="40">
        <f>IV!AG$24</f>
        <v>281517.85800000001</v>
      </c>
      <c r="AN383" s="40">
        <f>IV!AH$24</f>
        <v>281517.85800000001</v>
      </c>
      <c r="AO383" s="40">
        <f>IV!AI$24</f>
        <v>281517.85800000001</v>
      </c>
      <c r="AP383" s="40">
        <f>IV!AJ$24</f>
        <v>281517.85800000001</v>
      </c>
      <c r="AQ383" s="40">
        <f>IV!AK$24</f>
        <v>281517.85800000001</v>
      </c>
    </row>
    <row r="384" spans="1:43" s="124" customFormat="1">
      <c r="A384" s="124" t="s">
        <v>384</v>
      </c>
      <c r="B384" s="124" t="s">
        <v>112</v>
      </c>
      <c r="C384" s="124" t="s">
        <v>14</v>
      </c>
      <c r="D384" s="124" t="s">
        <v>9</v>
      </c>
      <c r="E384" s="124" t="s">
        <v>7</v>
      </c>
      <c r="F384" s="124" t="s">
        <v>398</v>
      </c>
      <c r="H384" s="124" t="s">
        <v>385</v>
      </c>
      <c r="I384" s="191">
        <v>4</v>
      </c>
      <c r="J384" s="110">
        <f>IV!D$112*100</f>
        <v>46.996699669966993</v>
      </c>
      <c r="K384" s="110">
        <f>IV!E$112*100</f>
        <v>46.996699669966993</v>
      </c>
      <c r="L384" s="110">
        <f>IV!F$112*100</f>
        <v>46.996699669966993</v>
      </c>
      <c r="M384" s="110">
        <f>IV!G$112*100</f>
        <v>46.996699669966993</v>
      </c>
      <c r="N384" s="110">
        <f>IV!H$112*100</f>
        <v>46.996699669966993</v>
      </c>
      <c r="O384" s="110">
        <f>IV!I$112*100</f>
        <v>46.996699669966993</v>
      </c>
      <c r="P384" s="110">
        <f>IV!J$112*100</f>
        <v>46.996699669966993</v>
      </c>
      <c r="Q384" s="110">
        <f>IV!K$112*100</f>
        <v>46.996699669966993</v>
      </c>
      <c r="R384" s="110">
        <f>IV!L$112*100</f>
        <v>46.996699669966993</v>
      </c>
      <c r="S384" s="110">
        <f>IV!M$112*100</f>
        <v>46.996699669966993</v>
      </c>
      <c r="T384" s="110">
        <f>IV!N$112*100</f>
        <v>46.996699669966993</v>
      </c>
      <c r="U384" s="110">
        <f>IV!O$112*100</f>
        <v>46.996699669966993</v>
      </c>
      <c r="V384" s="110">
        <f>IV!P$112*100</f>
        <v>46.996699669966993</v>
      </c>
      <c r="W384" s="110">
        <f>IV!Q$112*100</f>
        <v>46.996699669966993</v>
      </c>
      <c r="X384" s="110">
        <f>IV!R$112*100</f>
        <v>46.996699669966993</v>
      </c>
      <c r="Y384" s="110">
        <f>IV!S$112*100</f>
        <v>46.996699669966993</v>
      </c>
      <c r="Z384" s="110">
        <f>IV!T$112*100</f>
        <v>46.996699669966993</v>
      </c>
      <c r="AA384" s="110">
        <f>IV!U$112*100</f>
        <v>46.996699669966993</v>
      </c>
      <c r="AB384" s="110">
        <f>IV!V$112*100</f>
        <v>46.996699669966993</v>
      </c>
      <c r="AC384" s="110">
        <f>IV!W$112*100</f>
        <v>46.996699669966993</v>
      </c>
      <c r="AD384" s="110">
        <f>IV!X$112*100</f>
        <v>46.996699669966993</v>
      </c>
      <c r="AE384" s="110">
        <f>IV!Y$112*100</f>
        <v>46.996699669966993</v>
      </c>
      <c r="AF384" s="110">
        <f>IV!Z$112*100</f>
        <v>46.996699669966993</v>
      </c>
      <c r="AG384" s="110">
        <f>IV!AA$112*100</f>
        <v>46.996699669966993</v>
      </c>
      <c r="AH384" s="110">
        <f>IV!AB$112*100</f>
        <v>46.996699669966993</v>
      </c>
      <c r="AI384" s="110">
        <f>IV!AC$112*100</f>
        <v>46.996699669966993</v>
      </c>
      <c r="AJ384" s="110">
        <f>IV!AD$112*100</f>
        <v>46.996699669966993</v>
      </c>
      <c r="AK384" s="110">
        <f>IV!AE$112*100</f>
        <v>46.996699669966993</v>
      </c>
      <c r="AL384" s="110">
        <f>IV!AF$112*100</f>
        <v>46.996699669966993</v>
      </c>
      <c r="AM384" s="110">
        <f>IV!AG$112*100</f>
        <v>46.996699669966993</v>
      </c>
      <c r="AN384" s="110">
        <f>IV!AH$112*100</f>
        <v>46.996699669966993</v>
      </c>
      <c r="AO384" s="110">
        <f>IV!AI$112*100</f>
        <v>46.996699669966993</v>
      </c>
      <c r="AP384" s="110">
        <f>IV!AJ$112*100</f>
        <v>46.996699669966993</v>
      </c>
      <c r="AQ384" s="110">
        <f>IV!AK$112*100</f>
        <v>46.996699669966993</v>
      </c>
    </row>
    <row r="385" spans="1:43" s="124" customFormat="1">
      <c r="A385" s="124" t="s">
        <v>384</v>
      </c>
      <c r="B385" s="124" t="s">
        <v>112</v>
      </c>
      <c r="C385" s="124" t="s">
        <v>14</v>
      </c>
      <c r="D385" s="124" t="s">
        <v>9</v>
      </c>
      <c r="E385" s="124" t="s">
        <v>396</v>
      </c>
      <c r="F385" s="124" t="s">
        <v>398</v>
      </c>
      <c r="H385" s="124" t="s">
        <v>385</v>
      </c>
      <c r="I385" s="191">
        <v>4</v>
      </c>
      <c r="J385" s="110">
        <f>IV!D$114*100</f>
        <v>5.3003300330032994</v>
      </c>
      <c r="K385" s="110">
        <f>IV!E$114*100</f>
        <v>5.3003300330032994</v>
      </c>
      <c r="L385" s="110">
        <f>IV!F$114*100</f>
        <v>5.3003300330032994</v>
      </c>
      <c r="M385" s="110">
        <f>IV!G$114*100</f>
        <v>5.3003300330032994</v>
      </c>
      <c r="N385" s="110">
        <f>IV!H$114*100</f>
        <v>5.3003300330032994</v>
      </c>
      <c r="O385" s="110">
        <f>IV!I$114*100</f>
        <v>5.3003300330032994</v>
      </c>
      <c r="P385" s="110">
        <f>IV!J$114*100</f>
        <v>5.3003300330032994</v>
      </c>
      <c r="Q385" s="110">
        <f>IV!K$114*100</f>
        <v>5.3003300330032994</v>
      </c>
      <c r="R385" s="110">
        <f>IV!L$114*100</f>
        <v>5.3003300330032994</v>
      </c>
      <c r="S385" s="110">
        <f>IV!M$114*100</f>
        <v>5.3003300330032994</v>
      </c>
      <c r="T385" s="110">
        <f>IV!N$114*100</f>
        <v>5.3003300330032994</v>
      </c>
      <c r="U385" s="110">
        <f>IV!O$114*100</f>
        <v>5.3003300330032994</v>
      </c>
      <c r="V385" s="110">
        <f>IV!P$114*100</f>
        <v>5.3003300330032994</v>
      </c>
      <c r="W385" s="110">
        <f>IV!Q$114*100</f>
        <v>5.3003300330032994</v>
      </c>
      <c r="X385" s="110">
        <f>IV!R$114*100</f>
        <v>5.3003300330032994</v>
      </c>
      <c r="Y385" s="110">
        <f>IV!S$114*100</f>
        <v>5.3003300330032994</v>
      </c>
      <c r="Z385" s="110">
        <f>IV!T$114*100</f>
        <v>5.3003300330032994</v>
      </c>
      <c r="AA385" s="110">
        <f>IV!U$114*100</f>
        <v>5.3003300330032994</v>
      </c>
      <c r="AB385" s="110">
        <f>IV!V$114*100</f>
        <v>5.3003300330032994</v>
      </c>
      <c r="AC385" s="110">
        <f>IV!W$114*100</f>
        <v>5.3003300330032994</v>
      </c>
      <c r="AD385" s="110">
        <f>IV!X$114*100</f>
        <v>5.3003300330032994</v>
      </c>
      <c r="AE385" s="110">
        <f>IV!Y$114*100</f>
        <v>5.3003300330032994</v>
      </c>
      <c r="AF385" s="110">
        <f>IV!Z$114*100</f>
        <v>5.3003300330032994</v>
      </c>
      <c r="AG385" s="110">
        <f>IV!AA$114*100</f>
        <v>5.3003300330032994</v>
      </c>
      <c r="AH385" s="110">
        <f>IV!AB$114*100</f>
        <v>5.3003300330032994</v>
      </c>
      <c r="AI385" s="110">
        <f>IV!AC$114*100</f>
        <v>5.3003300330032994</v>
      </c>
      <c r="AJ385" s="110">
        <f>IV!AD$114*100</f>
        <v>5.3003300330032994</v>
      </c>
      <c r="AK385" s="110">
        <f>IV!AE$114*100</f>
        <v>5.3003300330032994</v>
      </c>
      <c r="AL385" s="110">
        <f>IV!AF$114*100</f>
        <v>5.3003300330032994</v>
      </c>
      <c r="AM385" s="110">
        <f>IV!AG$114*100</f>
        <v>5.3003300330032994</v>
      </c>
      <c r="AN385" s="110">
        <f>IV!AH$114*100</f>
        <v>5.3003300330032994</v>
      </c>
      <c r="AO385" s="110">
        <f>IV!AI$114*100</f>
        <v>5.3003300330032994</v>
      </c>
      <c r="AP385" s="110">
        <f>IV!AJ$114*100</f>
        <v>5.3003300330032994</v>
      </c>
      <c r="AQ385" s="110">
        <f>IV!AK$114*100</f>
        <v>5.3003300330032994</v>
      </c>
    </row>
    <row r="386" spans="1:43" s="124" customFormat="1">
      <c r="A386" s="124" t="s">
        <v>384</v>
      </c>
      <c r="B386" s="124" t="s">
        <v>112</v>
      </c>
      <c r="C386" s="124" t="s">
        <v>14</v>
      </c>
      <c r="D386" s="124" t="s">
        <v>9</v>
      </c>
      <c r="E386" s="124" t="s">
        <v>16</v>
      </c>
      <c r="F386" s="124" t="s">
        <v>398</v>
      </c>
      <c r="H386" s="124" t="s">
        <v>385</v>
      </c>
      <c r="I386" s="191">
        <v>4</v>
      </c>
      <c r="J386" s="110">
        <f>IV!D$113*100</f>
        <v>45.052805280528055</v>
      </c>
      <c r="K386" s="110">
        <f>IV!E$113*100</f>
        <v>45.052805280528055</v>
      </c>
      <c r="L386" s="110">
        <f>IV!F$113*100</f>
        <v>45.052805280528055</v>
      </c>
      <c r="M386" s="110">
        <f>IV!G$113*100</f>
        <v>45.052805280528055</v>
      </c>
      <c r="N386" s="110">
        <f>IV!H$113*100</f>
        <v>45.052805280528055</v>
      </c>
      <c r="O386" s="110">
        <f>IV!I$113*100</f>
        <v>45.052805280528055</v>
      </c>
      <c r="P386" s="110">
        <f>IV!J$113*100</f>
        <v>45.052805280528055</v>
      </c>
      <c r="Q386" s="110">
        <f>IV!K$113*100</f>
        <v>45.052805280528055</v>
      </c>
      <c r="R386" s="110">
        <f>IV!L$113*100</f>
        <v>45.052805280528055</v>
      </c>
      <c r="S386" s="110">
        <f>IV!M$113*100</f>
        <v>45.052805280528055</v>
      </c>
      <c r="T386" s="110">
        <f>IV!N$113*100</f>
        <v>45.052805280528055</v>
      </c>
      <c r="U386" s="110">
        <f>IV!O$113*100</f>
        <v>45.052805280528055</v>
      </c>
      <c r="V386" s="110">
        <f>IV!P$113*100</f>
        <v>45.052805280528055</v>
      </c>
      <c r="W386" s="110">
        <f>IV!Q$113*100</f>
        <v>45.052805280528055</v>
      </c>
      <c r="X386" s="110">
        <f>IV!R$113*100</f>
        <v>45.052805280528055</v>
      </c>
      <c r="Y386" s="110">
        <f>IV!S$113*100</f>
        <v>45.052805280528055</v>
      </c>
      <c r="Z386" s="110">
        <f>IV!T$113*100</f>
        <v>45.052805280528055</v>
      </c>
      <c r="AA386" s="110">
        <f>IV!U$113*100</f>
        <v>45.052805280528055</v>
      </c>
      <c r="AB386" s="110">
        <f>IV!V$113*100</f>
        <v>45.052805280528055</v>
      </c>
      <c r="AC386" s="110">
        <f>IV!W$113*100</f>
        <v>45.052805280528055</v>
      </c>
      <c r="AD386" s="110">
        <f>IV!X$113*100</f>
        <v>45.052805280528055</v>
      </c>
      <c r="AE386" s="110">
        <f>IV!Y$113*100</f>
        <v>45.052805280528055</v>
      </c>
      <c r="AF386" s="110">
        <f>IV!Z$113*100</f>
        <v>45.052805280528055</v>
      </c>
      <c r="AG386" s="110">
        <f>IV!AA$113*100</f>
        <v>45.052805280528055</v>
      </c>
      <c r="AH386" s="110">
        <f>IV!AB$113*100</f>
        <v>45.052805280528055</v>
      </c>
      <c r="AI386" s="110">
        <f>IV!AC$113*100</f>
        <v>45.052805280528055</v>
      </c>
      <c r="AJ386" s="110">
        <f>IV!AD$113*100</f>
        <v>45.052805280528055</v>
      </c>
      <c r="AK386" s="110">
        <f>IV!AE$113*100</f>
        <v>45.052805280528055</v>
      </c>
      <c r="AL386" s="110">
        <f>IV!AF$113*100</f>
        <v>45.052805280528055</v>
      </c>
      <c r="AM386" s="110">
        <f>IV!AG$113*100</f>
        <v>45.052805280528055</v>
      </c>
      <c r="AN386" s="110">
        <f>IV!AH$113*100</f>
        <v>45.052805280528055</v>
      </c>
      <c r="AO386" s="110">
        <f>IV!AI$113*100</f>
        <v>45.052805280528055</v>
      </c>
      <c r="AP386" s="110">
        <f>IV!AJ$113*100</f>
        <v>45.052805280528055</v>
      </c>
      <c r="AQ386" s="110">
        <f>IV!AK$113*100</f>
        <v>45.052805280528055</v>
      </c>
    </row>
    <row r="387" spans="1:43" s="124" customFormat="1">
      <c r="A387" s="124" t="s">
        <v>384</v>
      </c>
      <c r="B387" s="124" t="s">
        <v>112</v>
      </c>
      <c r="C387" s="124" t="s">
        <v>14</v>
      </c>
      <c r="D387" s="124" t="s">
        <v>9</v>
      </c>
      <c r="E387" s="124" t="s">
        <v>395</v>
      </c>
      <c r="F387" s="124" t="s">
        <v>398</v>
      </c>
      <c r="H387" s="124" t="s">
        <v>385</v>
      </c>
      <c r="I387" s="191">
        <v>4</v>
      </c>
      <c r="J387" s="110">
        <f>IV!D$111*100</f>
        <v>2.6501650165016497</v>
      </c>
      <c r="K387" s="110">
        <f>IV!E$111*100</f>
        <v>2.6501650165016497</v>
      </c>
      <c r="L387" s="110">
        <f>IV!F$111*100</f>
        <v>2.6501650165016497</v>
      </c>
      <c r="M387" s="110">
        <f>IV!G$111*100</f>
        <v>2.6501650165016497</v>
      </c>
      <c r="N387" s="110">
        <f>IV!H$111*100</f>
        <v>2.6501650165016497</v>
      </c>
      <c r="O387" s="110">
        <f>IV!I$111*100</f>
        <v>2.6501650165016497</v>
      </c>
      <c r="P387" s="110">
        <f>IV!J$111*100</f>
        <v>2.6501650165016497</v>
      </c>
      <c r="Q387" s="110">
        <f>IV!K$111*100</f>
        <v>2.6501650165016497</v>
      </c>
      <c r="R387" s="110">
        <f>IV!L$111*100</f>
        <v>2.6501650165016497</v>
      </c>
      <c r="S387" s="110">
        <f>IV!M$111*100</f>
        <v>2.6501650165016497</v>
      </c>
      <c r="T387" s="110">
        <f>IV!N$111*100</f>
        <v>2.6501650165016497</v>
      </c>
      <c r="U387" s="110">
        <f>IV!O$111*100</f>
        <v>2.6501650165016497</v>
      </c>
      <c r="V387" s="110">
        <f>IV!P$111*100</f>
        <v>2.6501650165016497</v>
      </c>
      <c r="W387" s="110">
        <f>IV!Q$111*100</f>
        <v>2.6501650165016497</v>
      </c>
      <c r="X387" s="110">
        <f>IV!R$111*100</f>
        <v>2.6501650165016497</v>
      </c>
      <c r="Y387" s="110">
        <f>IV!S$111*100</f>
        <v>2.6501650165016497</v>
      </c>
      <c r="Z387" s="110">
        <f>IV!T$111*100</f>
        <v>2.6501650165016497</v>
      </c>
      <c r="AA387" s="110">
        <f>IV!U$111*100</f>
        <v>2.6501650165016497</v>
      </c>
      <c r="AB387" s="110">
        <f>IV!V$111*100</f>
        <v>2.6501650165016497</v>
      </c>
      <c r="AC387" s="110">
        <f>IV!W$111*100</f>
        <v>2.6501650165016497</v>
      </c>
      <c r="AD387" s="110">
        <f>IV!X$111*100</f>
        <v>2.6501650165016497</v>
      </c>
      <c r="AE387" s="110">
        <f>IV!Y$111*100</f>
        <v>2.6501650165016497</v>
      </c>
      <c r="AF387" s="110">
        <f>IV!Z$111*100</f>
        <v>2.6501650165016497</v>
      </c>
      <c r="AG387" s="110">
        <f>IV!AA$111*100</f>
        <v>2.6501650165016497</v>
      </c>
      <c r="AH387" s="110">
        <f>IV!AB$111*100</f>
        <v>2.6501650165016497</v>
      </c>
      <c r="AI387" s="110">
        <f>IV!AC$111*100</f>
        <v>2.6501650165016497</v>
      </c>
      <c r="AJ387" s="110">
        <f>IV!AD$111*100</f>
        <v>2.6501650165016497</v>
      </c>
      <c r="AK387" s="110">
        <f>IV!AE$111*100</f>
        <v>2.6501650165016497</v>
      </c>
      <c r="AL387" s="110">
        <f>IV!AF$111*100</f>
        <v>2.6501650165016497</v>
      </c>
      <c r="AM387" s="110">
        <f>IV!AG$111*100</f>
        <v>2.6501650165016497</v>
      </c>
      <c r="AN387" s="110">
        <f>IV!AH$111*100</f>
        <v>2.6501650165016497</v>
      </c>
      <c r="AO387" s="110">
        <f>IV!AI$111*100</f>
        <v>2.6501650165016497</v>
      </c>
      <c r="AP387" s="110">
        <f>IV!AJ$111*100</f>
        <v>2.6501650165016497</v>
      </c>
      <c r="AQ387" s="110">
        <f>IV!AK$111*100</f>
        <v>2.6501650165016497</v>
      </c>
    </row>
    <row r="388" spans="1:43" s="124" customFormat="1">
      <c r="A388" s="124" t="s">
        <v>384</v>
      </c>
      <c r="B388" s="124" t="s">
        <v>112</v>
      </c>
      <c r="C388" s="124" t="s">
        <v>14</v>
      </c>
      <c r="D388" s="124" t="s">
        <v>9</v>
      </c>
      <c r="F388" s="124" t="s">
        <v>399</v>
      </c>
      <c r="H388" s="124" t="s">
        <v>385</v>
      </c>
      <c r="I388" s="191">
        <v>4</v>
      </c>
      <c r="J388" s="40">
        <f>IV!D$25</f>
        <v>281889.99</v>
      </c>
      <c r="K388" s="40">
        <f>IV!E$25</f>
        <v>281889.99</v>
      </c>
      <c r="L388" s="40">
        <f>IV!F$25</f>
        <v>281889.99</v>
      </c>
      <c r="M388" s="40">
        <f>IV!G$25</f>
        <v>281889.99</v>
      </c>
      <c r="N388" s="40">
        <f>IV!H$25</f>
        <v>281889.99</v>
      </c>
      <c r="O388" s="40">
        <f>IV!I$25</f>
        <v>281889.99</v>
      </c>
      <c r="P388" s="40">
        <f>IV!J$25</f>
        <v>281889.99</v>
      </c>
      <c r="Q388" s="40">
        <f>IV!K$25</f>
        <v>281889.99</v>
      </c>
      <c r="R388" s="40">
        <f>IV!L$25</f>
        <v>281889.99</v>
      </c>
      <c r="S388" s="40">
        <f>IV!M$25</f>
        <v>281889.99</v>
      </c>
      <c r="T388" s="40">
        <f>IV!N$25</f>
        <v>281889.99</v>
      </c>
      <c r="U388" s="40">
        <f>IV!O$25</f>
        <v>281889.99</v>
      </c>
      <c r="V388" s="40">
        <f>IV!P$25</f>
        <v>281889.99</v>
      </c>
      <c r="W388" s="40">
        <f>IV!Q$25</f>
        <v>281889.99</v>
      </c>
      <c r="X388" s="40">
        <f>IV!R$25</f>
        <v>281889.99</v>
      </c>
      <c r="Y388" s="40">
        <f>IV!S$25</f>
        <v>281889.99</v>
      </c>
      <c r="Z388" s="40">
        <f>IV!T$25</f>
        <v>281889.99</v>
      </c>
      <c r="AA388" s="40">
        <f>IV!U$25</f>
        <v>281889.99</v>
      </c>
      <c r="AB388" s="40">
        <f>IV!V$25</f>
        <v>281889.99</v>
      </c>
      <c r="AC388" s="40">
        <f>IV!W$25</f>
        <v>281889.99</v>
      </c>
      <c r="AD388" s="40">
        <f>IV!X$25</f>
        <v>281889.99</v>
      </c>
      <c r="AE388" s="40">
        <f>IV!Y$25</f>
        <v>281889.99</v>
      </c>
      <c r="AF388" s="40">
        <f>IV!Z$25</f>
        <v>281889.99</v>
      </c>
      <c r="AG388" s="40">
        <f>IV!AA$25</f>
        <v>281889.99</v>
      </c>
      <c r="AH388" s="40">
        <f>IV!AB$25</f>
        <v>281889.99</v>
      </c>
      <c r="AI388" s="40">
        <f>IV!AC$25</f>
        <v>281889.99</v>
      </c>
      <c r="AJ388" s="40">
        <f>IV!AD$25</f>
        <v>281889.99</v>
      </c>
      <c r="AK388" s="40">
        <f>IV!AE$25</f>
        <v>281889.99</v>
      </c>
      <c r="AL388" s="40">
        <f>IV!AF$25</f>
        <v>281889.99</v>
      </c>
      <c r="AM388" s="40">
        <f>IV!AG$25</f>
        <v>281889.99</v>
      </c>
      <c r="AN388" s="40">
        <f>IV!AH$25</f>
        <v>281889.99</v>
      </c>
      <c r="AO388" s="40">
        <f>IV!AI$25</f>
        <v>281889.99</v>
      </c>
      <c r="AP388" s="40">
        <f>IV!AJ$25</f>
        <v>281889.99</v>
      </c>
      <c r="AQ388" s="40">
        <f>IV!AK$25</f>
        <v>281889.99</v>
      </c>
    </row>
    <row r="389" spans="1:43" s="124" customFormat="1">
      <c r="A389" s="124" t="s">
        <v>384</v>
      </c>
      <c r="B389" s="124" t="s">
        <v>112</v>
      </c>
      <c r="C389" s="124" t="s">
        <v>14</v>
      </c>
      <c r="D389" s="124" t="s">
        <v>12</v>
      </c>
      <c r="E389" s="124" t="s">
        <v>7</v>
      </c>
      <c r="F389" s="124" t="s">
        <v>398</v>
      </c>
      <c r="H389" s="124" t="s">
        <v>385</v>
      </c>
      <c r="I389" s="191">
        <v>4</v>
      </c>
      <c r="J389" s="110">
        <v>100</v>
      </c>
      <c r="K389" s="110">
        <v>100</v>
      </c>
      <c r="L389" s="110">
        <v>100</v>
      </c>
      <c r="M389" s="110">
        <v>100</v>
      </c>
      <c r="N389" s="110">
        <v>100</v>
      </c>
      <c r="O389" s="110">
        <v>100</v>
      </c>
      <c r="P389" s="110">
        <v>100</v>
      </c>
      <c r="Q389" s="110">
        <v>100</v>
      </c>
      <c r="R389" s="110">
        <v>100</v>
      </c>
      <c r="S389" s="110">
        <v>100</v>
      </c>
      <c r="T389" s="110">
        <v>100</v>
      </c>
      <c r="U389" s="110">
        <v>100</v>
      </c>
      <c r="V389" s="110">
        <v>100</v>
      </c>
      <c r="W389" s="110">
        <v>100</v>
      </c>
      <c r="X389" s="110">
        <v>100</v>
      </c>
      <c r="Y389" s="110">
        <v>100</v>
      </c>
      <c r="Z389" s="110">
        <v>100</v>
      </c>
      <c r="AA389" s="110">
        <v>100</v>
      </c>
      <c r="AB389" s="110">
        <v>100</v>
      </c>
      <c r="AC389" s="110">
        <v>100</v>
      </c>
      <c r="AD389" s="110">
        <v>100</v>
      </c>
      <c r="AE389" s="110">
        <v>100</v>
      </c>
      <c r="AF389" s="110">
        <v>100</v>
      </c>
      <c r="AG389" s="110">
        <v>100</v>
      </c>
      <c r="AH389" s="110">
        <v>100</v>
      </c>
      <c r="AI389" s="110">
        <v>100</v>
      </c>
      <c r="AJ389" s="110">
        <v>100</v>
      </c>
      <c r="AK389" s="110">
        <v>100</v>
      </c>
      <c r="AL389" s="110">
        <v>100</v>
      </c>
      <c r="AM389" s="110">
        <v>100</v>
      </c>
      <c r="AN389" s="110">
        <v>100</v>
      </c>
      <c r="AO389" s="110">
        <v>100</v>
      </c>
      <c r="AP389" s="110">
        <v>100</v>
      </c>
      <c r="AQ389" s="110">
        <v>100</v>
      </c>
    </row>
    <row r="390" spans="1:43" s="124" customFormat="1">
      <c r="A390" s="124" t="s">
        <v>384</v>
      </c>
      <c r="B390" s="124" t="s">
        <v>112</v>
      </c>
      <c r="C390" s="124" t="s">
        <v>14</v>
      </c>
      <c r="D390" s="124" t="s">
        <v>12</v>
      </c>
      <c r="F390" s="124" t="s">
        <v>399</v>
      </c>
      <c r="H390" s="124" t="s">
        <v>385</v>
      </c>
      <c r="I390" s="191">
        <v>4</v>
      </c>
      <c r="J390" s="40">
        <f>IV!D$26</f>
        <v>480236.34600000002</v>
      </c>
      <c r="K390" s="40">
        <f>IV!E$26</f>
        <v>480236.34600000002</v>
      </c>
      <c r="L390" s="40">
        <f>IV!F$26</f>
        <v>480236.34600000002</v>
      </c>
      <c r="M390" s="40">
        <f>IV!G$26</f>
        <v>480236.34600000002</v>
      </c>
      <c r="N390" s="40">
        <f>IV!H$26</f>
        <v>480236.34600000002</v>
      </c>
      <c r="O390" s="40">
        <f>IV!I$26</f>
        <v>480236.34600000002</v>
      </c>
      <c r="P390" s="40">
        <f>IV!J$26</f>
        <v>480236.34600000002</v>
      </c>
      <c r="Q390" s="40">
        <f>IV!K$26</f>
        <v>480236.34600000002</v>
      </c>
      <c r="R390" s="40">
        <f>IV!L$26</f>
        <v>480236.34600000002</v>
      </c>
      <c r="S390" s="40">
        <f>IV!M$26</f>
        <v>480236.34600000002</v>
      </c>
      <c r="T390" s="40">
        <f>IV!N$26</f>
        <v>480236.34600000002</v>
      </c>
      <c r="U390" s="40">
        <f>IV!O$26</f>
        <v>480236.34600000002</v>
      </c>
      <c r="V390" s="40">
        <f>IV!P$26</f>
        <v>480236.34600000002</v>
      </c>
      <c r="W390" s="40">
        <f>IV!Q$26</f>
        <v>480236.34600000002</v>
      </c>
      <c r="X390" s="40">
        <f>IV!R$26</f>
        <v>480236.34600000002</v>
      </c>
      <c r="Y390" s="40">
        <f>IV!S$26</f>
        <v>480236.34600000002</v>
      </c>
      <c r="Z390" s="40">
        <f>IV!T$26</f>
        <v>480236.34600000002</v>
      </c>
      <c r="AA390" s="40">
        <f>IV!U$26</f>
        <v>480236.34600000002</v>
      </c>
      <c r="AB390" s="40">
        <f>IV!V$26</f>
        <v>480236.34600000002</v>
      </c>
      <c r="AC390" s="40">
        <f>IV!W$26</f>
        <v>480236.34600000002</v>
      </c>
      <c r="AD390" s="40">
        <f>IV!X$26</f>
        <v>480236.34600000002</v>
      </c>
      <c r="AE390" s="40">
        <f>IV!Y$26</f>
        <v>480236.34600000002</v>
      </c>
      <c r="AF390" s="40">
        <f>IV!Z$26</f>
        <v>480236.34600000002</v>
      </c>
      <c r="AG390" s="40">
        <f>IV!AA$26</f>
        <v>480236.34600000002</v>
      </c>
      <c r="AH390" s="40">
        <f>IV!AB$26</f>
        <v>480236.34600000002</v>
      </c>
      <c r="AI390" s="40">
        <f>IV!AC$26</f>
        <v>480236.34600000002</v>
      </c>
      <c r="AJ390" s="40">
        <f>IV!AD$26</f>
        <v>480236.34600000002</v>
      </c>
      <c r="AK390" s="40">
        <f>IV!AE$26</f>
        <v>480236.34600000002</v>
      </c>
      <c r="AL390" s="40">
        <f>IV!AF$26</f>
        <v>480236.34600000002</v>
      </c>
      <c r="AM390" s="40">
        <f>IV!AG$26</f>
        <v>480236.34600000002</v>
      </c>
      <c r="AN390" s="40">
        <f>IV!AH$26</f>
        <v>480236.34600000002</v>
      </c>
      <c r="AO390" s="40">
        <f>IV!AI$26</f>
        <v>480236.34600000002</v>
      </c>
      <c r="AP390" s="40">
        <f>IV!AJ$26</f>
        <v>480236.34600000002</v>
      </c>
      <c r="AQ390" s="40">
        <f>IV!AK$26</f>
        <v>480236.34600000002</v>
      </c>
    </row>
    <row r="391" spans="1:43" s="124" customFormat="1">
      <c r="A391" s="124" t="s">
        <v>384</v>
      </c>
      <c r="B391" s="124" t="s">
        <v>112</v>
      </c>
      <c r="C391" s="124" t="s">
        <v>14</v>
      </c>
      <c r="D391" s="124" t="s">
        <v>86</v>
      </c>
      <c r="E391" s="124" t="s">
        <v>7</v>
      </c>
      <c r="F391" s="124" t="s">
        <v>398</v>
      </c>
      <c r="H391" s="124" t="s">
        <v>385</v>
      </c>
      <c r="I391" s="191">
        <v>4</v>
      </c>
      <c r="J391" s="110">
        <f>IV!D$117*100</f>
        <v>95.289079229122066</v>
      </c>
      <c r="K391" s="110">
        <f>IV!E$117*100</f>
        <v>95.289079229122066</v>
      </c>
      <c r="L391" s="110">
        <f>IV!F$117*100</f>
        <v>95.289079229122066</v>
      </c>
      <c r="M391" s="110">
        <f>IV!G$117*100</f>
        <v>95.289079229122066</v>
      </c>
      <c r="N391" s="110">
        <f>IV!H$117*100</f>
        <v>95.289079229122066</v>
      </c>
      <c r="O391" s="110">
        <f>IV!I$117*100</f>
        <v>95.289079229122066</v>
      </c>
      <c r="P391" s="110">
        <f>IV!J$117*100</f>
        <v>95.289079229122066</v>
      </c>
      <c r="Q391" s="110">
        <f>IV!K$117*100</f>
        <v>95.289079229122066</v>
      </c>
      <c r="R391" s="110">
        <f>IV!L$117*100</f>
        <v>95.289079229122066</v>
      </c>
      <c r="S391" s="110">
        <f>IV!M$117*100</f>
        <v>95.289079229122066</v>
      </c>
      <c r="T391" s="110">
        <f>IV!N$117*100</f>
        <v>95.289079229122066</v>
      </c>
      <c r="U391" s="110">
        <f>IV!O$117*100</f>
        <v>95.289079229122066</v>
      </c>
      <c r="V391" s="110">
        <f>IV!P$117*100</f>
        <v>95.289079229122066</v>
      </c>
      <c r="W391" s="110">
        <f>IV!Q$117*100</f>
        <v>95.289079229122066</v>
      </c>
      <c r="X391" s="110">
        <f>IV!R$117*100</f>
        <v>95.289079229122066</v>
      </c>
      <c r="Y391" s="110">
        <f>IV!S$117*100</f>
        <v>95.289079229122066</v>
      </c>
      <c r="Z391" s="110">
        <f>IV!T$117*100</f>
        <v>95.289079229122066</v>
      </c>
      <c r="AA391" s="110">
        <f>IV!U$117*100</f>
        <v>95.289079229122066</v>
      </c>
      <c r="AB391" s="110">
        <f>IV!V$117*100</f>
        <v>95.289079229122066</v>
      </c>
      <c r="AC391" s="110">
        <f>IV!W$117*100</f>
        <v>95.289079229122066</v>
      </c>
      <c r="AD391" s="110">
        <f>IV!X$117*100</f>
        <v>95.289079229122066</v>
      </c>
      <c r="AE391" s="110">
        <f>IV!Y$117*100</f>
        <v>95.289079229122066</v>
      </c>
      <c r="AF391" s="110">
        <f>IV!Z$117*100</f>
        <v>95.289079229122066</v>
      </c>
      <c r="AG391" s="110">
        <f>IV!AA$117*100</f>
        <v>95.289079229122066</v>
      </c>
      <c r="AH391" s="110">
        <f>IV!AB$117*100</f>
        <v>95.289079229122066</v>
      </c>
      <c r="AI391" s="110">
        <f>IV!AC$117*100</f>
        <v>95.289079229122066</v>
      </c>
      <c r="AJ391" s="110">
        <f>IV!AD$117*100</f>
        <v>95.289079229122066</v>
      </c>
      <c r="AK391" s="110">
        <f>IV!AE$117*100</f>
        <v>95.289079229122066</v>
      </c>
      <c r="AL391" s="110">
        <f>IV!AF$117*100</f>
        <v>95.289079229122066</v>
      </c>
      <c r="AM391" s="110">
        <f>IV!AG$117*100</f>
        <v>95.289079229122066</v>
      </c>
      <c r="AN391" s="110">
        <f>IV!AH$117*100</f>
        <v>95.289079229122066</v>
      </c>
      <c r="AO391" s="110">
        <f>IV!AI$117*100</f>
        <v>95.289079229122066</v>
      </c>
      <c r="AP391" s="110">
        <f>IV!AJ$117*100</f>
        <v>95.289079229122066</v>
      </c>
      <c r="AQ391" s="110">
        <f>IV!AK$117*100</f>
        <v>95.289079229122066</v>
      </c>
    </row>
    <row r="392" spans="1:43" s="124" customFormat="1">
      <c r="A392" s="124" t="s">
        <v>384</v>
      </c>
      <c r="B392" s="124" t="s">
        <v>112</v>
      </c>
      <c r="C392" s="124" t="s">
        <v>14</v>
      </c>
      <c r="D392" s="124" t="s">
        <v>86</v>
      </c>
      <c r="E392" s="124" t="s">
        <v>396</v>
      </c>
      <c r="F392" s="124" t="s">
        <v>398</v>
      </c>
      <c r="H392" s="124" t="s">
        <v>385</v>
      </c>
      <c r="I392" s="191">
        <v>4</v>
      </c>
      <c r="J392" s="110">
        <f>IV!D$119*100</f>
        <v>0.47109207708779444</v>
      </c>
      <c r="K392" s="110">
        <f>IV!E$119*100</f>
        <v>0.47109207708779444</v>
      </c>
      <c r="L392" s="110">
        <f>IV!F$119*100</f>
        <v>0.47109207708779444</v>
      </c>
      <c r="M392" s="110">
        <f>IV!G$119*100</f>
        <v>0.47109207708779444</v>
      </c>
      <c r="N392" s="110">
        <f>IV!H$119*100</f>
        <v>0.47109207708779444</v>
      </c>
      <c r="O392" s="110">
        <f>IV!I$119*100</f>
        <v>0.47109207708779444</v>
      </c>
      <c r="P392" s="110">
        <f>IV!J$119*100</f>
        <v>0.47109207708779444</v>
      </c>
      <c r="Q392" s="110">
        <f>IV!K$119*100</f>
        <v>0.47109207708779444</v>
      </c>
      <c r="R392" s="110">
        <f>IV!L$119*100</f>
        <v>0.47109207708779444</v>
      </c>
      <c r="S392" s="110">
        <f>IV!M$119*100</f>
        <v>0.47109207708779444</v>
      </c>
      <c r="T392" s="110">
        <f>IV!N$119*100</f>
        <v>0.47109207708779444</v>
      </c>
      <c r="U392" s="110">
        <f>IV!O$119*100</f>
        <v>0.47109207708779444</v>
      </c>
      <c r="V392" s="110">
        <f>IV!P$119*100</f>
        <v>0.47109207708779444</v>
      </c>
      <c r="W392" s="110">
        <f>IV!Q$119*100</f>
        <v>0.47109207708779444</v>
      </c>
      <c r="X392" s="110">
        <f>IV!R$119*100</f>
        <v>0.47109207708779444</v>
      </c>
      <c r="Y392" s="110">
        <f>IV!S$119*100</f>
        <v>0.47109207708779444</v>
      </c>
      <c r="Z392" s="110">
        <f>IV!T$119*100</f>
        <v>0.47109207708779444</v>
      </c>
      <c r="AA392" s="110">
        <f>IV!U$119*100</f>
        <v>0.47109207708779444</v>
      </c>
      <c r="AB392" s="110">
        <f>IV!V$119*100</f>
        <v>0.47109207708779444</v>
      </c>
      <c r="AC392" s="110">
        <f>IV!W$119*100</f>
        <v>0.47109207708779444</v>
      </c>
      <c r="AD392" s="110">
        <f>IV!X$119*100</f>
        <v>0.47109207708779444</v>
      </c>
      <c r="AE392" s="110">
        <f>IV!Y$119*100</f>
        <v>0.47109207708779444</v>
      </c>
      <c r="AF392" s="110">
        <f>IV!Z$119*100</f>
        <v>0.47109207708779444</v>
      </c>
      <c r="AG392" s="110">
        <f>IV!AA$119*100</f>
        <v>0.47109207708779444</v>
      </c>
      <c r="AH392" s="110">
        <f>IV!AB$119*100</f>
        <v>0.47109207708779444</v>
      </c>
      <c r="AI392" s="110">
        <f>IV!AC$119*100</f>
        <v>0.47109207708779444</v>
      </c>
      <c r="AJ392" s="110">
        <f>IV!AD$119*100</f>
        <v>0.47109207708779444</v>
      </c>
      <c r="AK392" s="110">
        <f>IV!AE$119*100</f>
        <v>0.47109207708779444</v>
      </c>
      <c r="AL392" s="110">
        <f>IV!AF$119*100</f>
        <v>0.47109207708779444</v>
      </c>
      <c r="AM392" s="110">
        <f>IV!AG$119*100</f>
        <v>0.47109207708779444</v>
      </c>
      <c r="AN392" s="110">
        <f>IV!AH$119*100</f>
        <v>0.47109207708779444</v>
      </c>
      <c r="AO392" s="110">
        <f>IV!AI$119*100</f>
        <v>0.47109207708779444</v>
      </c>
      <c r="AP392" s="110">
        <f>IV!AJ$119*100</f>
        <v>0.47109207708779444</v>
      </c>
      <c r="AQ392" s="110">
        <f>IV!AK$119*100</f>
        <v>0.47109207708779444</v>
      </c>
    </row>
    <row r="393" spans="1:43" s="124" customFormat="1">
      <c r="A393" s="124" t="s">
        <v>384</v>
      </c>
      <c r="B393" s="124" t="s">
        <v>112</v>
      </c>
      <c r="C393" s="124" t="s">
        <v>14</v>
      </c>
      <c r="D393" s="124" t="s">
        <v>86</v>
      </c>
      <c r="E393" s="124" t="s">
        <v>16</v>
      </c>
      <c r="F393" s="124" t="s">
        <v>398</v>
      </c>
      <c r="H393" s="124" t="s">
        <v>385</v>
      </c>
      <c r="I393" s="191">
        <v>4</v>
      </c>
      <c r="J393" s="110">
        <f>IV!D$118*100</f>
        <v>4.0042826552462527</v>
      </c>
      <c r="K393" s="110">
        <f>IV!E$118*100</f>
        <v>4.0042826552462527</v>
      </c>
      <c r="L393" s="110">
        <f>IV!F$118*100</f>
        <v>4.0042826552462527</v>
      </c>
      <c r="M393" s="110">
        <f>IV!G$118*100</f>
        <v>4.0042826552462527</v>
      </c>
      <c r="N393" s="110">
        <f>IV!H$118*100</f>
        <v>4.0042826552462527</v>
      </c>
      <c r="O393" s="110">
        <f>IV!I$118*100</f>
        <v>4.0042826552462527</v>
      </c>
      <c r="P393" s="110">
        <f>IV!J$118*100</f>
        <v>4.0042826552462527</v>
      </c>
      <c r="Q393" s="110">
        <f>IV!K$118*100</f>
        <v>4.0042826552462527</v>
      </c>
      <c r="R393" s="110">
        <f>IV!L$118*100</f>
        <v>4.0042826552462527</v>
      </c>
      <c r="S393" s="110">
        <f>IV!M$118*100</f>
        <v>4.0042826552462527</v>
      </c>
      <c r="T393" s="110">
        <f>IV!N$118*100</f>
        <v>4.0042826552462527</v>
      </c>
      <c r="U393" s="110">
        <f>IV!O$118*100</f>
        <v>4.0042826552462527</v>
      </c>
      <c r="V393" s="110">
        <f>IV!P$118*100</f>
        <v>4.0042826552462527</v>
      </c>
      <c r="W393" s="110">
        <f>IV!Q$118*100</f>
        <v>4.0042826552462527</v>
      </c>
      <c r="X393" s="110">
        <f>IV!R$118*100</f>
        <v>4.0042826552462527</v>
      </c>
      <c r="Y393" s="110">
        <f>IV!S$118*100</f>
        <v>4.0042826552462527</v>
      </c>
      <c r="Z393" s="110">
        <f>IV!T$118*100</f>
        <v>4.0042826552462527</v>
      </c>
      <c r="AA393" s="110">
        <f>IV!U$118*100</f>
        <v>4.0042826552462527</v>
      </c>
      <c r="AB393" s="110">
        <f>IV!V$118*100</f>
        <v>4.0042826552462527</v>
      </c>
      <c r="AC393" s="110">
        <f>IV!W$118*100</f>
        <v>4.0042826552462527</v>
      </c>
      <c r="AD393" s="110">
        <f>IV!X$118*100</f>
        <v>4.0042826552462527</v>
      </c>
      <c r="AE393" s="110">
        <f>IV!Y$118*100</f>
        <v>4.0042826552462527</v>
      </c>
      <c r="AF393" s="110">
        <f>IV!Z$118*100</f>
        <v>4.0042826552462527</v>
      </c>
      <c r="AG393" s="110">
        <f>IV!AA$118*100</f>
        <v>4.0042826552462527</v>
      </c>
      <c r="AH393" s="110">
        <f>IV!AB$118*100</f>
        <v>4.0042826552462527</v>
      </c>
      <c r="AI393" s="110">
        <f>IV!AC$118*100</f>
        <v>4.0042826552462527</v>
      </c>
      <c r="AJ393" s="110">
        <f>IV!AD$118*100</f>
        <v>4.0042826552462527</v>
      </c>
      <c r="AK393" s="110">
        <f>IV!AE$118*100</f>
        <v>4.0042826552462527</v>
      </c>
      <c r="AL393" s="110">
        <f>IV!AF$118*100</f>
        <v>4.0042826552462527</v>
      </c>
      <c r="AM393" s="110">
        <f>IV!AG$118*100</f>
        <v>4.0042826552462527</v>
      </c>
      <c r="AN393" s="110">
        <f>IV!AH$118*100</f>
        <v>4.0042826552462527</v>
      </c>
      <c r="AO393" s="110">
        <f>IV!AI$118*100</f>
        <v>4.0042826552462527</v>
      </c>
      <c r="AP393" s="110">
        <f>IV!AJ$118*100</f>
        <v>4.0042826552462527</v>
      </c>
      <c r="AQ393" s="110">
        <f>IV!AK$118*100</f>
        <v>4.0042826552462527</v>
      </c>
    </row>
    <row r="394" spans="1:43" s="124" customFormat="1">
      <c r="A394" s="124" t="s">
        <v>384</v>
      </c>
      <c r="B394" s="124" t="s">
        <v>112</v>
      </c>
      <c r="C394" s="124" t="s">
        <v>14</v>
      </c>
      <c r="D394" s="124" t="s">
        <v>86</v>
      </c>
      <c r="E394" s="124" t="s">
        <v>395</v>
      </c>
      <c r="F394" s="124" t="s">
        <v>398</v>
      </c>
      <c r="H394" s="124" t="s">
        <v>385</v>
      </c>
      <c r="I394" s="191">
        <v>4</v>
      </c>
      <c r="J394" s="110">
        <f>IV!D$116*100</f>
        <v>0.23554603854389722</v>
      </c>
      <c r="K394" s="110">
        <f>IV!E$116*100</f>
        <v>0.23554603854389722</v>
      </c>
      <c r="L394" s="110">
        <f>IV!F$116*100</f>
        <v>0.23554603854389722</v>
      </c>
      <c r="M394" s="110">
        <f>IV!G$116*100</f>
        <v>0.23554603854389722</v>
      </c>
      <c r="N394" s="110">
        <f>IV!H$116*100</f>
        <v>0.23554603854389722</v>
      </c>
      <c r="O394" s="110">
        <f>IV!I$116*100</f>
        <v>0.23554603854389722</v>
      </c>
      <c r="P394" s="110">
        <f>IV!J$116*100</f>
        <v>0.23554603854389722</v>
      </c>
      <c r="Q394" s="110">
        <f>IV!K$116*100</f>
        <v>0.23554603854389722</v>
      </c>
      <c r="R394" s="110">
        <f>IV!L$116*100</f>
        <v>0.23554603854389722</v>
      </c>
      <c r="S394" s="110">
        <f>IV!M$116*100</f>
        <v>0.23554603854389722</v>
      </c>
      <c r="T394" s="110">
        <f>IV!N$116*100</f>
        <v>0.23554603854389722</v>
      </c>
      <c r="U394" s="110">
        <f>IV!O$116*100</f>
        <v>0.23554603854389722</v>
      </c>
      <c r="V394" s="110">
        <f>IV!P$116*100</f>
        <v>0.23554603854389722</v>
      </c>
      <c r="W394" s="110">
        <f>IV!Q$116*100</f>
        <v>0.23554603854389722</v>
      </c>
      <c r="X394" s="110">
        <f>IV!R$116*100</f>
        <v>0.23554603854389722</v>
      </c>
      <c r="Y394" s="110">
        <f>IV!S$116*100</f>
        <v>0.23554603854389722</v>
      </c>
      <c r="Z394" s="110">
        <f>IV!T$116*100</f>
        <v>0.23554603854389722</v>
      </c>
      <c r="AA394" s="110">
        <f>IV!U$116*100</f>
        <v>0.23554603854389722</v>
      </c>
      <c r="AB394" s="110">
        <f>IV!V$116*100</f>
        <v>0.23554603854389722</v>
      </c>
      <c r="AC394" s="110">
        <f>IV!W$116*100</f>
        <v>0.23554603854389722</v>
      </c>
      <c r="AD394" s="110">
        <f>IV!X$116*100</f>
        <v>0.23554603854389722</v>
      </c>
      <c r="AE394" s="110">
        <f>IV!Y$116*100</f>
        <v>0.23554603854389722</v>
      </c>
      <c r="AF394" s="110">
        <f>IV!Z$116*100</f>
        <v>0.23554603854389722</v>
      </c>
      <c r="AG394" s="110">
        <f>IV!AA$116*100</f>
        <v>0.23554603854389722</v>
      </c>
      <c r="AH394" s="110">
        <f>IV!AB$116*100</f>
        <v>0.23554603854389722</v>
      </c>
      <c r="AI394" s="110">
        <f>IV!AC$116*100</f>
        <v>0.23554603854389722</v>
      </c>
      <c r="AJ394" s="110">
        <f>IV!AD$116*100</f>
        <v>0.23554603854389722</v>
      </c>
      <c r="AK394" s="110">
        <f>IV!AE$116*100</f>
        <v>0.23554603854389722</v>
      </c>
      <c r="AL394" s="110">
        <f>IV!AF$116*100</f>
        <v>0.23554603854389722</v>
      </c>
      <c r="AM394" s="110">
        <f>IV!AG$116*100</f>
        <v>0.23554603854389722</v>
      </c>
      <c r="AN394" s="110">
        <f>IV!AH$116*100</f>
        <v>0.23554603854389722</v>
      </c>
      <c r="AO394" s="110">
        <f>IV!AI$116*100</f>
        <v>0.23554603854389722</v>
      </c>
      <c r="AP394" s="110">
        <f>IV!AJ$116*100</f>
        <v>0.23554603854389722</v>
      </c>
      <c r="AQ394" s="110">
        <f>IV!AK$116*100</f>
        <v>0.23554603854389722</v>
      </c>
    </row>
    <row r="395" spans="1:43" s="124" customFormat="1">
      <c r="A395" s="124" t="s">
        <v>384</v>
      </c>
      <c r="B395" s="124" t="s">
        <v>112</v>
      </c>
      <c r="C395" s="124" t="s">
        <v>14</v>
      </c>
      <c r="D395" s="124" t="s">
        <v>86</v>
      </c>
      <c r="F395" s="124" t="s">
        <v>399</v>
      </c>
      <c r="H395" s="124" t="s">
        <v>385</v>
      </c>
      <c r="I395" s="191">
        <v>4</v>
      </c>
      <c r="J395" s="40">
        <f>IV!D$27</f>
        <v>260678.46600000001</v>
      </c>
      <c r="K395" s="40">
        <f>IV!E$27</f>
        <v>260678.46600000001</v>
      </c>
      <c r="L395" s="40">
        <f>IV!F$27</f>
        <v>260678.46600000001</v>
      </c>
      <c r="M395" s="40">
        <f>IV!G$27</f>
        <v>260678.46600000001</v>
      </c>
      <c r="N395" s="40">
        <f>IV!H$27</f>
        <v>260678.46600000001</v>
      </c>
      <c r="O395" s="40">
        <f>IV!I$27</f>
        <v>260678.46600000001</v>
      </c>
      <c r="P395" s="40">
        <f>IV!J$27</f>
        <v>260678.46600000001</v>
      </c>
      <c r="Q395" s="40">
        <f>IV!K$27</f>
        <v>260678.46600000001</v>
      </c>
      <c r="R395" s="40">
        <f>IV!L$27</f>
        <v>260678.46600000001</v>
      </c>
      <c r="S395" s="40">
        <f>IV!M$27</f>
        <v>260678.46600000001</v>
      </c>
      <c r="T395" s="40">
        <f>IV!N$27</f>
        <v>260678.46600000001</v>
      </c>
      <c r="U395" s="40">
        <f>IV!O$27</f>
        <v>260678.46600000001</v>
      </c>
      <c r="V395" s="40">
        <f>IV!P$27</f>
        <v>260678.46600000001</v>
      </c>
      <c r="W395" s="40">
        <f>IV!Q$27</f>
        <v>260678.46600000001</v>
      </c>
      <c r="X395" s="40">
        <f>IV!R$27</f>
        <v>260678.46600000001</v>
      </c>
      <c r="Y395" s="40">
        <f>IV!S$27</f>
        <v>260678.46600000001</v>
      </c>
      <c r="Z395" s="40">
        <f>IV!T$27</f>
        <v>260678.46600000001</v>
      </c>
      <c r="AA395" s="40">
        <f>IV!U$27</f>
        <v>260678.46600000001</v>
      </c>
      <c r="AB395" s="40">
        <f>IV!V$27</f>
        <v>260678.46600000001</v>
      </c>
      <c r="AC395" s="40">
        <f>IV!W$27</f>
        <v>260678.46600000001</v>
      </c>
      <c r="AD395" s="40">
        <f>IV!X$27</f>
        <v>260678.46600000001</v>
      </c>
      <c r="AE395" s="40">
        <f>IV!Y$27</f>
        <v>260678.46600000001</v>
      </c>
      <c r="AF395" s="40">
        <f>IV!Z$27</f>
        <v>260678.46600000001</v>
      </c>
      <c r="AG395" s="40">
        <f>IV!AA$27</f>
        <v>260678.46600000001</v>
      </c>
      <c r="AH395" s="40">
        <f>IV!AB$27</f>
        <v>260678.46600000001</v>
      </c>
      <c r="AI395" s="40">
        <f>IV!AC$27</f>
        <v>260678.46600000001</v>
      </c>
      <c r="AJ395" s="40">
        <f>IV!AD$27</f>
        <v>260678.46600000001</v>
      </c>
      <c r="AK395" s="40">
        <f>IV!AE$27</f>
        <v>260678.46600000001</v>
      </c>
      <c r="AL395" s="40">
        <f>IV!AF$27</f>
        <v>260678.46600000001</v>
      </c>
      <c r="AM395" s="40">
        <f>IV!AG$27</f>
        <v>260678.46600000001</v>
      </c>
      <c r="AN395" s="40">
        <f>IV!AH$27</f>
        <v>260678.46600000001</v>
      </c>
      <c r="AO395" s="40">
        <f>IV!AI$27</f>
        <v>260678.46600000001</v>
      </c>
      <c r="AP395" s="40">
        <f>IV!AJ$27</f>
        <v>260678.46600000001</v>
      </c>
      <c r="AQ395" s="40">
        <f>IV!AK$27</f>
        <v>260678.46600000001</v>
      </c>
    </row>
    <row r="396" spans="1:43" s="124" customFormat="1">
      <c r="A396" s="124" t="s">
        <v>384</v>
      </c>
      <c r="B396" s="124" t="s">
        <v>112</v>
      </c>
      <c r="C396" s="124" t="s">
        <v>14</v>
      </c>
      <c r="D396" s="124" t="s">
        <v>8</v>
      </c>
      <c r="E396" s="124" t="s">
        <v>7</v>
      </c>
      <c r="F396" s="124" t="s">
        <v>398</v>
      </c>
      <c r="H396" s="124" t="s">
        <v>385</v>
      </c>
      <c r="I396" s="191">
        <v>4</v>
      </c>
      <c r="J396" s="110">
        <v>100</v>
      </c>
      <c r="K396" s="110">
        <v>100</v>
      </c>
      <c r="L396" s="110">
        <v>100</v>
      </c>
      <c r="M396" s="110">
        <v>100</v>
      </c>
      <c r="N396" s="110">
        <v>100</v>
      </c>
      <c r="O396" s="110">
        <v>100</v>
      </c>
      <c r="P396" s="110">
        <v>100</v>
      </c>
      <c r="Q396" s="110">
        <v>100</v>
      </c>
      <c r="R396" s="110">
        <v>100</v>
      </c>
      <c r="S396" s="110">
        <v>100</v>
      </c>
      <c r="T396" s="110">
        <v>100</v>
      </c>
      <c r="U396" s="110">
        <v>100</v>
      </c>
      <c r="V396" s="110">
        <v>100</v>
      </c>
      <c r="W396" s="110">
        <v>100</v>
      </c>
      <c r="X396" s="110">
        <v>100</v>
      </c>
      <c r="Y396" s="110">
        <v>100</v>
      </c>
      <c r="Z396" s="110">
        <v>100</v>
      </c>
      <c r="AA396" s="110">
        <v>100</v>
      </c>
      <c r="AB396" s="110">
        <v>100</v>
      </c>
      <c r="AC396" s="110">
        <v>100</v>
      </c>
      <c r="AD396" s="110">
        <v>100</v>
      </c>
      <c r="AE396" s="110">
        <v>100</v>
      </c>
      <c r="AF396" s="110">
        <v>100</v>
      </c>
      <c r="AG396" s="110">
        <v>100</v>
      </c>
      <c r="AH396" s="110">
        <v>100</v>
      </c>
      <c r="AI396" s="110">
        <v>100</v>
      </c>
      <c r="AJ396" s="110">
        <v>100</v>
      </c>
      <c r="AK396" s="110">
        <v>100</v>
      </c>
      <c r="AL396" s="110">
        <v>100</v>
      </c>
      <c r="AM396" s="110">
        <v>100</v>
      </c>
      <c r="AN396" s="110">
        <v>100</v>
      </c>
      <c r="AO396" s="110">
        <v>100</v>
      </c>
      <c r="AP396" s="110">
        <v>100</v>
      </c>
      <c r="AQ396" s="110">
        <v>100</v>
      </c>
    </row>
    <row r="397" spans="1:43" s="124" customFormat="1">
      <c r="A397" s="124" t="s">
        <v>384</v>
      </c>
      <c r="B397" s="124" t="s">
        <v>112</v>
      </c>
      <c r="C397" s="124" t="s">
        <v>14</v>
      </c>
      <c r="D397" s="124" t="s">
        <v>8</v>
      </c>
      <c r="F397" s="124" t="s">
        <v>399</v>
      </c>
      <c r="H397" s="124" t="s">
        <v>385</v>
      </c>
      <c r="I397" s="191">
        <v>4</v>
      </c>
      <c r="J397" s="40">
        <f>IV!D$28</f>
        <v>447116.598</v>
      </c>
      <c r="K397" s="40">
        <f>IV!E$28</f>
        <v>447116.598</v>
      </c>
      <c r="L397" s="40">
        <f>IV!F$28</f>
        <v>447116.598</v>
      </c>
      <c r="M397" s="40">
        <f>IV!G$28</f>
        <v>447116.598</v>
      </c>
      <c r="N397" s="40">
        <f>IV!H$28</f>
        <v>447116.598</v>
      </c>
      <c r="O397" s="40">
        <f>IV!I$28</f>
        <v>447116.598</v>
      </c>
      <c r="P397" s="40">
        <f>IV!J$28</f>
        <v>447116.598</v>
      </c>
      <c r="Q397" s="40">
        <f>IV!K$28</f>
        <v>447116.598</v>
      </c>
      <c r="R397" s="40">
        <f>IV!L$28</f>
        <v>447116.598</v>
      </c>
      <c r="S397" s="40">
        <f>IV!M$28</f>
        <v>447116.598</v>
      </c>
      <c r="T397" s="40">
        <f>IV!N$28</f>
        <v>447116.598</v>
      </c>
      <c r="U397" s="40">
        <f>IV!O$28</f>
        <v>447116.598</v>
      </c>
      <c r="V397" s="40">
        <f>IV!P$28</f>
        <v>447116.598</v>
      </c>
      <c r="W397" s="40">
        <f>IV!Q$28</f>
        <v>447116.598</v>
      </c>
      <c r="X397" s="40">
        <f>IV!R$28</f>
        <v>447116.598</v>
      </c>
      <c r="Y397" s="40">
        <f>IV!S$28</f>
        <v>447116.598</v>
      </c>
      <c r="Z397" s="40">
        <f>IV!T$28</f>
        <v>447116.598</v>
      </c>
      <c r="AA397" s="40">
        <f>IV!U$28</f>
        <v>447116.598</v>
      </c>
      <c r="AB397" s="40">
        <f>IV!V$28</f>
        <v>447116.598</v>
      </c>
      <c r="AC397" s="40">
        <f>IV!W$28</f>
        <v>447116.598</v>
      </c>
      <c r="AD397" s="40">
        <f>IV!X$28</f>
        <v>447116.598</v>
      </c>
      <c r="AE397" s="40">
        <f>IV!Y$28</f>
        <v>447116.598</v>
      </c>
      <c r="AF397" s="40">
        <f>IV!Z$28</f>
        <v>447116.598</v>
      </c>
      <c r="AG397" s="40">
        <f>IV!AA$28</f>
        <v>447116.598</v>
      </c>
      <c r="AH397" s="40">
        <f>IV!AB$28</f>
        <v>447116.598</v>
      </c>
      <c r="AI397" s="40">
        <f>IV!AC$28</f>
        <v>447116.598</v>
      </c>
      <c r="AJ397" s="40">
        <f>IV!AD$28</f>
        <v>447116.598</v>
      </c>
      <c r="AK397" s="40">
        <f>IV!AE$28</f>
        <v>447116.598</v>
      </c>
      <c r="AL397" s="40">
        <f>IV!AF$28</f>
        <v>447116.598</v>
      </c>
      <c r="AM397" s="40">
        <f>IV!AG$28</f>
        <v>447116.598</v>
      </c>
      <c r="AN397" s="40">
        <f>IV!AH$28</f>
        <v>447116.598</v>
      </c>
      <c r="AO397" s="40">
        <f>IV!AI$28</f>
        <v>447116.598</v>
      </c>
      <c r="AP397" s="40">
        <f>IV!AJ$28</f>
        <v>447116.598</v>
      </c>
      <c r="AQ397" s="40">
        <f>IV!AK$28</f>
        <v>447116.598</v>
      </c>
    </row>
    <row r="398" spans="1:43" s="124" customFormat="1">
      <c r="A398" s="124" t="s">
        <v>384</v>
      </c>
      <c r="B398" s="124" t="s">
        <v>112</v>
      </c>
      <c r="C398" s="124" t="s">
        <v>86</v>
      </c>
      <c r="E398" s="124" t="s">
        <v>395</v>
      </c>
      <c r="F398" s="124" t="s">
        <v>397</v>
      </c>
      <c r="H398" s="124" t="s">
        <v>385</v>
      </c>
      <c r="I398" s="191">
        <v>4</v>
      </c>
      <c r="J398" s="57">
        <f>IV!D$206</f>
        <v>455.66215013653937</v>
      </c>
      <c r="K398" s="57">
        <f>IV!E$206</f>
        <v>473.44658529227723</v>
      </c>
      <c r="L398" s="57">
        <f>IV!F$206</f>
        <v>482.10908916361262</v>
      </c>
      <c r="M398" s="57">
        <f>IV!G$206</f>
        <v>434.67563035155382</v>
      </c>
      <c r="N398" s="57">
        <f>IV!H$206</f>
        <v>484.86308256060391</v>
      </c>
      <c r="O398" s="57">
        <f>IV!I$206</f>
        <v>500.96684205579646</v>
      </c>
      <c r="P398" s="57">
        <f>IV!J$206</f>
        <v>516.53080374939498</v>
      </c>
      <c r="Q398" s="57">
        <f>IV!K$206</f>
        <v>531.43200497310022</v>
      </c>
      <c r="R398" s="57">
        <f>IV!L$206</f>
        <v>544.56929956923307</v>
      </c>
      <c r="S398" s="57">
        <f>IV!M$206</f>
        <v>557.07438273369087</v>
      </c>
      <c r="T398" s="57">
        <f>IV!N$206</f>
        <v>568.06199478000372</v>
      </c>
      <c r="U398" s="57">
        <f>IV!O$206</f>
        <v>578.86435974906965</v>
      </c>
      <c r="V398" s="57">
        <f>IV!P$206</f>
        <v>589.61281182760763</v>
      </c>
      <c r="W398" s="57">
        <f>IV!Q$206</f>
        <v>600.33359876285976</v>
      </c>
      <c r="X398" s="57">
        <f>IV!R$206</f>
        <v>611.00045792099081</v>
      </c>
      <c r="Y398" s="57">
        <f>IV!S$206</f>
        <v>621.54668996335897</v>
      </c>
      <c r="Z398" s="57">
        <f>IV!T$206</f>
        <v>632.00744362186902</v>
      </c>
      <c r="AA398" s="57">
        <f>IV!U$206</f>
        <v>642.33387661739289</v>
      </c>
      <c r="AB398" s="57">
        <f>IV!V$206</f>
        <v>652.52715148425455</v>
      </c>
      <c r="AC398" s="57">
        <f>IV!W$206</f>
        <v>661.82206839554806</v>
      </c>
      <c r="AD398" s="57">
        <f>IV!X$206</f>
        <v>670.31171066193122</v>
      </c>
      <c r="AE398" s="57">
        <f>IV!Y$206</f>
        <v>677.94075628744849</v>
      </c>
      <c r="AF398" s="57">
        <f>IV!Z$206</f>
        <v>684.56569003666812</v>
      </c>
      <c r="AG398" s="57">
        <f>IV!AA$206</f>
        <v>690.06587764161475</v>
      </c>
      <c r="AH398" s="57">
        <f>IV!AB$206</f>
        <v>694.49778021850136</v>
      </c>
      <c r="AI398" s="57">
        <f>IV!AC$206</f>
        <v>697.68333336311821</v>
      </c>
      <c r="AJ398" s="57">
        <f>IV!AD$206</f>
        <v>699.56019749055883</v>
      </c>
      <c r="AK398" s="57">
        <f>IV!AE$206</f>
        <v>700.10242021641227</v>
      </c>
      <c r="AL398" s="57">
        <f>IV!AF$206</f>
        <v>699.29905756545384</v>
      </c>
      <c r="AM398" s="57">
        <f>IV!AG$206</f>
        <v>697.23704014060297</v>
      </c>
      <c r="AN398" s="57">
        <f>IV!AH$206</f>
        <v>693.88748119749152</v>
      </c>
      <c r="AO398" s="57">
        <f>IV!AI$206</f>
        <v>689.24226592259072</v>
      </c>
      <c r="AP398" s="57">
        <f>IV!AJ$206</f>
        <v>683.24020490743544</v>
      </c>
      <c r="AQ398" s="57">
        <f>IV!AK$206</f>
        <v>675.80411152772581</v>
      </c>
    </row>
    <row r="399" spans="1:43" s="124" customFormat="1">
      <c r="A399" s="124" t="s">
        <v>384</v>
      </c>
      <c r="B399" s="124" t="s">
        <v>112</v>
      </c>
      <c r="C399" s="124" t="s">
        <v>86</v>
      </c>
      <c r="E399" s="124" t="s">
        <v>396</v>
      </c>
      <c r="F399" s="124" t="s">
        <v>397</v>
      </c>
      <c r="H399" s="124" t="s">
        <v>385</v>
      </c>
      <c r="I399" s="191">
        <v>4</v>
      </c>
      <c r="J399" s="57">
        <f>IV!D$209</f>
        <v>75.231032062021896</v>
      </c>
      <c r="K399" s="57">
        <f>IV!E$209</f>
        <v>78.24949242990337</v>
      </c>
      <c r="L399" s="57">
        <f>IV!F$209</f>
        <v>79.71281249885152</v>
      </c>
      <c r="M399" s="57">
        <f>IV!G$209</f>
        <v>71.610991033385332</v>
      </c>
      <c r="N399" s="57">
        <f>IV!H$209</f>
        <v>81.553136141358365</v>
      </c>
      <c r="O399" s="57">
        <f>IV!I$209</f>
        <v>85.831450557405788</v>
      </c>
      <c r="P399" s="57">
        <f>IV!J$209</f>
        <v>90.163131531751858</v>
      </c>
      <c r="Q399" s="57">
        <f>IV!K$209</f>
        <v>94.530238011135239</v>
      </c>
      <c r="R399" s="57">
        <f>IV!L$209</f>
        <v>97.922842392585409</v>
      </c>
      <c r="S399" s="57">
        <f>IV!M$209</f>
        <v>102.15682352848296</v>
      </c>
      <c r="T399" s="57">
        <f>IV!N$209</f>
        <v>106.25656601510609</v>
      </c>
      <c r="U399" s="57">
        <f>IV!O$209</f>
        <v>110.49433261894343</v>
      </c>
      <c r="V399" s="57">
        <f>IV!P$209</f>
        <v>114.87265260674548</v>
      </c>
      <c r="W399" s="57">
        <f>IV!Q$209</f>
        <v>119.42153310575337</v>
      </c>
      <c r="X399" s="57">
        <f>IV!R$209</f>
        <v>124.14399467015159</v>
      </c>
      <c r="Y399" s="57">
        <f>IV!S$209</f>
        <v>129.03935458778864</v>
      </c>
      <c r="Z399" s="57">
        <f>IV!T$209</f>
        <v>134.12253712378867</v>
      </c>
      <c r="AA399" s="57">
        <f>IV!U$209</f>
        <v>139.40027634834479</v>
      </c>
      <c r="AB399" s="57">
        <f>IV!V$209</f>
        <v>144.07809783417918</v>
      </c>
      <c r="AC399" s="57">
        <f>IV!W$209</f>
        <v>149.61834536856074</v>
      </c>
      <c r="AD399" s="57">
        <f>IV!X$209</f>
        <v>155.20771996306183</v>
      </c>
      <c r="AE399" s="57">
        <f>IV!Y$209</f>
        <v>160.86931507841356</v>
      </c>
      <c r="AF399" s="57">
        <f>IV!Z$209</f>
        <v>166.54173093770501</v>
      </c>
      <c r="AG399" s="57">
        <f>IV!AA$209</f>
        <v>172.22587634996049</v>
      </c>
      <c r="AH399" s="57">
        <f>IV!AB$209</f>
        <v>177.9055465682562</v>
      </c>
      <c r="AI399" s="57">
        <f>IV!AC$209</f>
        <v>183.56352579360367</v>
      </c>
      <c r="AJ399" s="57">
        <f>IV!AD$209</f>
        <v>189.16660868032275</v>
      </c>
      <c r="AK399" s="57">
        <f>IV!AE$209</f>
        <v>193.88179862641846</v>
      </c>
      <c r="AL399" s="57">
        <f>IV!AF$209</f>
        <v>199.3371525642608</v>
      </c>
      <c r="AM399" s="57">
        <f>IV!AG$209</f>
        <v>204.73579374597202</v>
      </c>
      <c r="AN399" s="57">
        <f>IV!AH$209</f>
        <v>210.04641248940251</v>
      </c>
      <c r="AO399" s="57">
        <f>IV!AI$209</f>
        <v>215.28902125903016</v>
      </c>
      <c r="AP399" s="57">
        <f>IV!AJ$209</f>
        <v>220.42309488017952</v>
      </c>
      <c r="AQ399" s="57">
        <f>IV!AK$209</f>
        <v>225.39361407168329</v>
      </c>
    </row>
    <row r="400" spans="1:43" s="124" customFormat="1">
      <c r="A400" s="124" t="s">
        <v>384</v>
      </c>
      <c r="B400" s="124" t="s">
        <v>112</v>
      </c>
      <c r="C400" s="124" t="s">
        <v>86</v>
      </c>
      <c r="E400" s="124" t="s">
        <v>16</v>
      </c>
      <c r="F400" s="124" t="s">
        <v>397</v>
      </c>
      <c r="H400" s="124" t="s">
        <v>385</v>
      </c>
      <c r="I400" s="191">
        <v>4</v>
      </c>
      <c r="J400" s="57">
        <f>IV!D$208</f>
        <v>0</v>
      </c>
      <c r="K400" s="57">
        <f>IV!E$208</f>
        <v>0</v>
      </c>
      <c r="L400" s="57">
        <f>IV!F$208</f>
        <v>0</v>
      </c>
      <c r="M400" s="57">
        <f>IV!G$208</f>
        <v>0</v>
      </c>
      <c r="N400" s="57">
        <f>IV!H$208</f>
        <v>0</v>
      </c>
      <c r="O400" s="57">
        <f>IV!I$208</f>
        <v>0</v>
      </c>
      <c r="P400" s="57">
        <f>IV!J$208</f>
        <v>0</v>
      </c>
      <c r="Q400" s="57">
        <f>IV!K$208</f>
        <v>0</v>
      </c>
      <c r="R400" s="57">
        <f>IV!L$208</f>
        <v>0</v>
      </c>
      <c r="S400" s="57">
        <f>IV!M$208</f>
        <v>0</v>
      </c>
      <c r="T400" s="57">
        <f>IV!N$208</f>
        <v>0</v>
      </c>
      <c r="U400" s="57">
        <f>IV!O$208</f>
        <v>0</v>
      </c>
      <c r="V400" s="57">
        <f>IV!P$208</f>
        <v>0</v>
      </c>
      <c r="W400" s="57">
        <f>IV!Q$208</f>
        <v>0</v>
      </c>
      <c r="X400" s="57">
        <f>IV!R$208</f>
        <v>0</v>
      </c>
      <c r="Y400" s="57">
        <f>IV!S$208</f>
        <v>0</v>
      </c>
      <c r="Z400" s="57">
        <f>IV!T$208</f>
        <v>0</v>
      </c>
      <c r="AA400" s="57">
        <f>IV!U$208</f>
        <v>0</v>
      </c>
      <c r="AB400" s="57">
        <f>IV!V$208</f>
        <v>0</v>
      </c>
      <c r="AC400" s="57">
        <f>IV!W$208</f>
        <v>0</v>
      </c>
      <c r="AD400" s="57">
        <f>IV!X$208</f>
        <v>0</v>
      </c>
      <c r="AE400" s="57">
        <f>IV!Y$208</f>
        <v>0</v>
      </c>
      <c r="AF400" s="57">
        <f>IV!Z$208</f>
        <v>0</v>
      </c>
      <c r="AG400" s="57">
        <f>IV!AA$208</f>
        <v>0</v>
      </c>
      <c r="AH400" s="57">
        <f>IV!AB$208</f>
        <v>0</v>
      </c>
      <c r="AI400" s="57">
        <f>IV!AC$208</f>
        <v>0</v>
      </c>
      <c r="AJ400" s="57">
        <f>IV!AD$208</f>
        <v>0</v>
      </c>
      <c r="AK400" s="57">
        <f>IV!AE$208</f>
        <v>0</v>
      </c>
      <c r="AL400" s="57">
        <f>IV!AF$208</f>
        <v>0</v>
      </c>
      <c r="AM400" s="57">
        <f>IV!AG$208</f>
        <v>0</v>
      </c>
      <c r="AN400" s="57">
        <f>IV!AH$208</f>
        <v>0</v>
      </c>
      <c r="AO400" s="57">
        <f>IV!AI$208</f>
        <v>0</v>
      </c>
      <c r="AP400" s="57">
        <f>IV!AJ$208</f>
        <v>0</v>
      </c>
      <c r="AQ400" s="57">
        <f>IV!AK$208</f>
        <v>0</v>
      </c>
    </row>
    <row r="401" spans="1:43" s="124" customFormat="1">
      <c r="A401" s="124" t="s">
        <v>384</v>
      </c>
      <c r="B401" s="124" t="s">
        <v>112</v>
      </c>
      <c r="C401" s="124" t="s">
        <v>86</v>
      </c>
      <c r="E401" s="124" t="s">
        <v>7</v>
      </c>
      <c r="F401" s="124" t="s">
        <v>397</v>
      </c>
      <c r="H401" s="124" t="s">
        <v>385</v>
      </c>
      <c r="I401" s="191">
        <v>4</v>
      </c>
      <c r="J401" s="57">
        <f>IV!D$207</f>
        <v>0</v>
      </c>
      <c r="K401" s="57">
        <f>IV!E$207</f>
        <v>0</v>
      </c>
      <c r="L401" s="57">
        <f>IV!F$207</f>
        <v>0</v>
      </c>
      <c r="M401" s="57">
        <f>IV!G$207</f>
        <v>0</v>
      </c>
      <c r="N401" s="57">
        <f>IV!H$207</f>
        <v>0</v>
      </c>
      <c r="O401" s="57">
        <f>IV!I$207</f>
        <v>0</v>
      </c>
      <c r="P401" s="57">
        <f>IV!J$207</f>
        <v>0</v>
      </c>
      <c r="Q401" s="57">
        <f>IV!K$207</f>
        <v>0</v>
      </c>
      <c r="R401" s="57">
        <f>IV!L$207</f>
        <v>0</v>
      </c>
      <c r="S401" s="57">
        <f>IV!M$207</f>
        <v>0</v>
      </c>
      <c r="T401" s="57">
        <f>IV!N$207</f>
        <v>0</v>
      </c>
      <c r="U401" s="57">
        <f>IV!O$207</f>
        <v>0</v>
      </c>
      <c r="V401" s="57">
        <f>IV!P$207</f>
        <v>0</v>
      </c>
      <c r="W401" s="57">
        <f>IV!Q$207</f>
        <v>81.678440953896356</v>
      </c>
      <c r="X401" s="57">
        <f>IV!R$207</f>
        <v>101.91398446526165</v>
      </c>
      <c r="Y401" s="57">
        <f>IV!S$207</f>
        <v>112.10051199837797</v>
      </c>
      <c r="Z401" s="57">
        <f>IV!T$207</f>
        <v>134.63840169751523</v>
      </c>
      <c r="AA401" s="57">
        <f>IV!U$207</f>
        <v>147.26825291610692</v>
      </c>
      <c r="AB401" s="57">
        <f>IV!V$207</f>
        <v>169.93030424710926</v>
      </c>
      <c r="AC401" s="57">
        <f>IV!W$207</f>
        <v>197.31544998890877</v>
      </c>
      <c r="AD401" s="57">
        <f>IV!X$207</f>
        <v>213.00534255316055</v>
      </c>
      <c r="AE401" s="57">
        <f>IV!Y$207</f>
        <v>242.19223260627797</v>
      </c>
      <c r="AF401" s="57">
        <f>IV!Z$207</f>
        <v>270.77713581123282</v>
      </c>
      <c r="AG401" s="57">
        <f>IV!AA$207</f>
        <v>290.28698529584244</v>
      </c>
      <c r="AH401" s="57">
        <f>IV!AB$207</f>
        <v>320.33223254941345</v>
      </c>
      <c r="AI401" s="57">
        <f>IV!AC$207</f>
        <v>352.3700211230933</v>
      </c>
      <c r="AJ401" s="57">
        <f>IV!AD$207</f>
        <v>384.92949094147758</v>
      </c>
      <c r="AK401" s="57">
        <f>IV!AE$207</f>
        <v>402.86273503735157</v>
      </c>
      <c r="AL401" s="57">
        <f>IV!AF$207</f>
        <v>436.25581545136629</v>
      </c>
      <c r="AM401" s="57">
        <f>IV!AG$207</f>
        <v>470.12723585094665</v>
      </c>
      <c r="AN401" s="57">
        <f>IV!AH$207</f>
        <v>491.76903319598091</v>
      </c>
      <c r="AO401" s="57">
        <f>IV!AI$207</f>
        <v>526.36115071125982</v>
      </c>
      <c r="AP401" s="57">
        <f>IV!AJ$207</f>
        <v>561.18227897695897</v>
      </c>
      <c r="AQ401" s="57">
        <f>IV!AK$207</f>
        <v>594.620553094255</v>
      </c>
    </row>
    <row r="402" spans="1:43" s="124" customFormat="1">
      <c r="A402" s="124" t="s">
        <v>384</v>
      </c>
      <c r="B402" s="124" t="s">
        <v>112</v>
      </c>
      <c r="C402" s="124" t="s">
        <v>86</v>
      </c>
      <c r="E402" s="124" t="s">
        <v>153</v>
      </c>
      <c r="F402" s="124" t="s">
        <v>397</v>
      </c>
      <c r="H402" s="124" t="s">
        <v>385</v>
      </c>
      <c r="I402" s="191">
        <v>4</v>
      </c>
      <c r="J402" s="57">
        <f>IV!D$210</f>
        <v>0</v>
      </c>
      <c r="K402" s="57">
        <f>IV!E$210</f>
        <v>0</v>
      </c>
      <c r="L402" s="57">
        <f>IV!F$210</f>
        <v>0</v>
      </c>
      <c r="M402" s="57">
        <f>IV!G$210</f>
        <v>0</v>
      </c>
      <c r="N402" s="57">
        <f>IV!H$210</f>
        <v>0</v>
      </c>
      <c r="O402" s="57">
        <f>IV!I$210</f>
        <v>0</v>
      </c>
      <c r="P402" s="57">
        <f>IV!J$210</f>
        <v>0</v>
      </c>
      <c r="Q402" s="57">
        <f>IV!K$210</f>
        <v>0</v>
      </c>
      <c r="R402" s="57">
        <f>IV!L$210</f>
        <v>0</v>
      </c>
      <c r="S402" s="57">
        <f>IV!M$210</f>
        <v>0</v>
      </c>
      <c r="T402" s="57">
        <f>IV!N$210</f>
        <v>0</v>
      </c>
      <c r="U402" s="57">
        <f>IV!O$210</f>
        <v>0</v>
      </c>
      <c r="V402" s="57">
        <f>IV!P$210</f>
        <v>0</v>
      </c>
      <c r="W402" s="57">
        <f>IV!Q$210</f>
        <v>0</v>
      </c>
      <c r="X402" s="57">
        <f>IV!R$210</f>
        <v>0</v>
      </c>
      <c r="Y402" s="57">
        <f>IV!S$210</f>
        <v>0</v>
      </c>
      <c r="Z402" s="57">
        <f>IV!T$210</f>
        <v>0</v>
      </c>
      <c r="AA402" s="57">
        <f>IV!U$210</f>
        <v>0</v>
      </c>
      <c r="AB402" s="57">
        <f>IV!V$210</f>
        <v>0</v>
      </c>
      <c r="AC402" s="57">
        <f>IV!W$210</f>
        <v>0</v>
      </c>
      <c r="AD402" s="57">
        <f>IV!X$210</f>
        <v>0</v>
      </c>
      <c r="AE402" s="57">
        <f>IV!Y$210</f>
        <v>0</v>
      </c>
      <c r="AF402" s="57">
        <f>IV!Z$210</f>
        <v>0</v>
      </c>
      <c r="AG402" s="57">
        <f>IV!AA$210</f>
        <v>0</v>
      </c>
      <c r="AH402" s="57">
        <f>IV!AB$210</f>
        <v>0</v>
      </c>
      <c r="AI402" s="57">
        <f>IV!AC$210</f>
        <v>0</v>
      </c>
      <c r="AJ402" s="57">
        <f>IV!AD$210</f>
        <v>0</v>
      </c>
      <c r="AK402" s="57">
        <f>IV!AE$210</f>
        <v>0</v>
      </c>
      <c r="AL402" s="57">
        <f>IV!AF$210</f>
        <v>0</v>
      </c>
      <c r="AM402" s="57">
        <f>IV!AG$210</f>
        <v>0</v>
      </c>
      <c r="AN402" s="57">
        <f>IV!AH$210</f>
        <v>0</v>
      </c>
      <c r="AO402" s="57">
        <f>IV!AI$210</f>
        <v>0</v>
      </c>
      <c r="AP402" s="57">
        <f>IV!AJ$210</f>
        <v>0</v>
      </c>
      <c r="AQ402" s="57">
        <f>IV!AK$210</f>
        <v>0</v>
      </c>
    </row>
    <row r="403" spans="1:43" s="124" customFormat="1">
      <c r="A403" s="124" t="s">
        <v>384</v>
      </c>
      <c r="B403" s="124" t="s">
        <v>112</v>
      </c>
      <c r="C403" s="124" t="s">
        <v>86</v>
      </c>
      <c r="E403" s="124" t="s">
        <v>208</v>
      </c>
      <c r="F403" s="124" t="s">
        <v>397</v>
      </c>
      <c r="H403" s="124" t="s">
        <v>385</v>
      </c>
      <c r="I403" s="191">
        <v>4</v>
      </c>
      <c r="J403" s="57">
        <f>IV!D$211</f>
        <v>3.0956078921020019E-2</v>
      </c>
      <c r="K403" s="57">
        <f>IV!E$211</f>
        <v>3.2163156740859823E-2</v>
      </c>
      <c r="L403" s="57">
        <f>IV!F$211</f>
        <v>3.2752403221155697E-2</v>
      </c>
      <c r="M403" s="57">
        <f>IV!G$211</f>
        <v>2.9534557917608898E-2</v>
      </c>
      <c r="N403" s="57">
        <f>IV!H$211</f>
        <v>3.3497928999112365E-2</v>
      </c>
      <c r="O403" s="57">
        <f>IV!I$211</f>
        <v>3.5205390028990237E-2</v>
      </c>
      <c r="P403" s="57">
        <f>IV!J$211</f>
        <v>3.6933926243323215E-2</v>
      </c>
      <c r="Q403" s="57">
        <f>IV!K$211</f>
        <v>3.8676959547095768E-2</v>
      </c>
      <c r="R403" s="57">
        <f>IV!L$211</f>
        <v>4.0351818825487183E-2</v>
      </c>
      <c r="S403" s="57">
        <f>IV!M$211</f>
        <v>4.2041947822500932E-2</v>
      </c>
      <c r="T403" s="57">
        <f>IV!N$211</f>
        <v>4.3678343625222799E-2</v>
      </c>
      <c r="U403" s="57">
        <f>IV!O$211</f>
        <v>4.5362569467474752E-2</v>
      </c>
      <c r="V403" s="57">
        <f>IV!P$211</f>
        <v>4.7109986090031107E-2</v>
      </c>
      <c r="W403" s="57">
        <f>IV!Q$211</f>
        <v>4.8924143748684534E-2</v>
      </c>
      <c r="X403" s="57">
        <f>IV!R$211</f>
        <v>5.0807858277545949E-2</v>
      </c>
      <c r="Y403" s="57">
        <f>IV!S$211</f>
        <v>5.276059027697929E-2</v>
      </c>
      <c r="Z403" s="57">
        <f>IV!T$211</f>
        <v>5.4788179010153988E-2</v>
      </c>
      <c r="AA403" s="57">
        <f>IV!U$211</f>
        <v>5.6892752539963107E-2</v>
      </c>
      <c r="AB403" s="57">
        <f>IV!V$211</f>
        <v>5.9078028378212563E-2</v>
      </c>
      <c r="AC403" s="57">
        <f>IV!W$211</f>
        <v>6.1278922891613026E-2</v>
      </c>
      <c r="AD403" s="57">
        <f>IV!X$211</f>
        <v>6.3507230131610151E-2</v>
      </c>
      <c r="AE403" s="57">
        <f>IV!Y$211</f>
        <v>6.5756925593992196E-2</v>
      </c>
      <c r="AF403" s="57">
        <f>IV!Z$211</f>
        <v>6.8017293837644516E-2</v>
      </c>
      <c r="AG403" s="57">
        <f>IV!AA$211</f>
        <v>7.0276211728973886E-2</v>
      </c>
      <c r="AH403" s="57">
        <f>IV!AB$211</f>
        <v>7.2539451167647317E-2</v>
      </c>
      <c r="AI403" s="57">
        <f>IV!AC$211</f>
        <v>7.478770042804668E-2</v>
      </c>
      <c r="AJ403" s="57">
        <f>IV!AD$211</f>
        <v>7.7013531488503928E-2</v>
      </c>
      <c r="AK403" s="57">
        <f>IV!AE$211</f>
        <v>7.9213240097089521E-2</v>
      </c>
      <c r="AL403" s="57">
        <f>IV!AF$211</f>
        <v>8.1381001490883051E-2</v>
      </c>
      <c r="AM403" s="57">
        <f>IV!AG$211</f>
        <v>8.3525623248134659E-2</v>
      </c>
      <c r="AN403" s="57">
        <f>IV!AH$211</f>
        <v>8.5642469999783255E-2</v>
      </c>
      <c r="AO403" s="57">
        <f>IV!AI$211</f>
        <v>8.7725724157900392E-2</v>
      </c>
      <c r="AP403" s="57">
        <f>IV!AJ$211</f>
        <v>8.9765256092887658E-2</v>
      </c>
      <c r="AQ403" s="57">
        <f>IV!AK$211</f>
        <v>9.1746817972756314E-2</v>
      </c>
    </row>
    <row r="404" spans="1:43" s="124" customFormat="1">
      <c r="A404" s="124" t="s">
        <v>384</v>
      </c>
      <c r="B404" s="124" t="s">
        <v>112</v>
      </c>
      <c r="C404" s="124" t="s">
        <v>86</v>
      </c>
      <c r="E404" s="124" t="s">
        <v>152</v>
      </c>
      <c r="F404" s="124" t="s">
        <v>397</v>
      </c>
      <c r="H404" s="124" t="s">
        <v>385</v>
      </c>
      <c r="I404" s="191">
        <v>4</v>
      </c>
      <c r="J404" s="57">
        <f>IV!D$212</f>
        <v>0</v>
      </c>
      <c r="K404" s="57">
        <f>IV!E$212</f>
        <v>0</v>
      </c>
      <c r="L404" s="57">
        <f>IV!F$212</f>
        <v>0</v>
      </c>
      <c r="M404" s="57">
        <f>IV!G$212</f>
        <v>0</v>
      </c>
      <c r="N404" s="57">
        <f>IV!H$212</f>
        <v>0</v>
      </c>
      <c r="O404" s="57">
        <f>IV!I$212</f>
        <v>0</v>
      </c>
      <c r="P404" s="57">
        <f>IV!J$212</f>
        <v>0</v>
      </c>
      <c r="Q404" s="57">
        <f>IV!K$212</f>
        <v>0</v>
      </c>
      <c r="R404" s="57">
        <f>IV!L$212</f>
        <v>0</v>
      </c>
      <c r="S404" s="57">
        <f>IV!M$212</f>
        <v>0</v>
      </c>
      <c r="T404" s="57">
        <f>IV!N$212</f>
        <v>0</v>
      </c>
      <c r="U404" s="57">
        <f>IV!O$212</f>
        <v>0</v>
      </c>
      <c r="V404" s="57">
        <f>IV!P$212</f>
        <v>0</v>
      </c>
      <c r="W404" s="57">
        <f>IV!Q$212</f>
        <v>0</v>
      </c>
      <c r="X404" s="57">
        <f>IV!R$212</f>
        <v>0</v>
      </c>
      <c r="Y404" s="57">
        <f>IV!S$212</f>
        <v>0</v>
      </c>
      <c r="Z404" s="57">
        <f>IV!T$212</f>
        <v>0</v>
      </c>
      <c r="AA404" s="57">
        <f>IV!U$212</f>
        <v>0</v>
      </c>
      <c r="AB404" s="57">
        <f>IV!V$212</f>
        <v>0</v>
      </c>
      <c r="AC404" s="57">
        <f>IV!W$212</f>
        <v>0</v>
      </c>
      <c r="AD404" s="57">
        <f>IV!X$212</f>
        <v>0</v>
      </c>
      <c r="AE404" s="57">
        <f>IV!Y$212</f>
        <v>0</v>
      </c>
      <c r="AF404" s="57">
        <f>IV!Z$212</f>
        <v>0</v>
      </c>
      <c r="AG404" s="57">
        <f>IV!AA$212</f>
        <v>0</v>
      </c>
      <c r="AH404" s="57">
        <f>IV!AB$212</f>
        <v>0</v>
      </c>
      <c r="AI404" s="57">
        <f>IV!AC$212</f>
        <v>0</v>
      </c>
      <c r="AJ404" s="57">
        <f>IV!AD$212</f>
        <v>0</v>
      </c>
      <c r="AK404" s="57">
        <f>IV!AE$212</f>
        <v>0</v>
      </c>
      <c r="AL404" s="57">
        <f>IV!AF$212</f>
        <v>0</v>
      </c>
      <c r="AM404" s="57">
        <f>IV!AG$212</f>
        <v>0</v>
      </c>
      <c r="AN404" s="57">
        <f>IV!AH$212</f>
        <v>0</v>
      </c>
      <c r="AO404" s="57">
        <f>IV!AI$212</f>
        <v>0</v>
      </c>
      <c r="AP404" s="57">
        <f>IV!AJ$212</f>
        <v>0</v>
      </c>
      <c r="AQ404" s="57">
        <f>IV!AK$212</f>
        <v>0</v>
      </c>
    </row>
    <row r="405" spans="1:43" s="124" customFormat="1">
      <c r="A405" s="124" t="s">
        <v>384</v>
      </c>
      <c r="B405" s="124" t="s">
        <v>112</v>
      </c>
      <c r="C405" s="124" t="s">
        <v>86</v>
      </c>
      <c r="E405" s="124" t="s">
        <v>209</v>
      </c>
      <c r="F405" s="124" t="s">
        <v>397</v>
      </c>
      <c r="H405" s="124" t="s">
        <v>385</v>
      </c>
      <c r="I405" s="191">
        <v>4</v>
      </c>
      <c r="J405" s="57">
        <f>IV!D$213</f>
        <v>0</v>
      </c>
      <c r="K405" s="57">
        <f>IV!E$213</f>
        <v>0</v>
      </c>
      <c r="L405" s="57">
        <f>IV!F$213</f>
        <v>0</v>
      </c>
      <c r="M405" s="57">
        <f>IV!G$213</f>
        <v>0</v>
      </c>
      <c r="N405" s="57">
        <f>IV!H$213</f>
        <v>0</v>
      </c>
      <c r="O405" s="57">
        <f>IV!I$213</f>
        <v>0</v>
      </c>
      <c r="P405" s="57">
        <f>IV!J$213</f>
        <v>0</v>
      </c>
      <c r="Q405" s="57">
        <f>IV!K$213</f>
        <v>0</v>
      </c>
      <c r="R405" s="57">
        <f>IV!L$213</f>
        <v>0</v>
      </c>
      <c r="S405" s="57">
        <f>IV!M$213</f>
        <v>0</v>
      </c>
      <c r="T405" s="57">
        <f>IV!N$213</f>
        <v>0</v>
      </c>
      <c r="U405" s="57">
        <f>IV!O$213</f>
        <v>0</v>
      </c>
      <c r="V405" s="57">
        <f>IV!P$213</f>
        <v>0</v>
      </c>
      <c r="W405" s="57">
        <f>IV!Q$213</f>
        <v>0</v>
      </c>
      <c r="X405" s="57">
        <f>IV!R$213</f>
        <v>0</v>
      </c>
      <c r="Y405" s="57">
        <f>IV!S$213</f>
        <v>0</v>
      </c>
      <c r="Z405" s="57">
        <f>IV!T$213</f>
        <v>0</v>
      </c>
      <c r="AA405" s="57">
        <f>IV!U$213</f>
        <v>0</v>
      </c>
      <c r="AB405" s="57">
        <f>IV!V$213</f>
        <v>0</v>
      </c>
      <c r="AC405" s="57">
        <f>IV!W$213</f>
        <v>0</v>
      </c>
      <c r="AD405" s="57">
        <f>IV!X$213</f>
        <v>0</v>
      </c>
      <c r="AE405" s="57">
        <f>IV!Y$213</f>
        <v>0</v>
      </c>
      <c r="AF405" s="57">
        <f>IV!Z$213</f>
        <v>0</v>
      </c>
      <c r="AG405" s="57">
        <f>IV!AA$213</f>
        <v>0</v>
      </c>
      <c r="AH405" s="57">
        <f>IV!AB$213</f>
        <v>0</v>
      </c>
      <c r="AI405" s="57">
        <f>IV!AC$213</f>
        <v>0</v>
      </c>
      <c r="AJ405" s="57">
        <f>IV!AD$213</f>
        <v>0</v>
      </c>
      <c r="AK405" s="57">
        <f>IV!AE$213</f>
        <v>0</v>
      </c>
      <c r="AL405" s="57">
        <f>IV!AF$213</f>
        <v>0</v>
      </c>
      <c r="AM405" s="57">
        <f>IV!AG$213</f>
        <v>0</v>
      </c>
      <c r="AN405" s="57">
        <f>IV!AH$213</f>
        <v>0</v>
      </c>
      <c r="AO405" s="57">
        <f>IV!AI$213</f>
        <v>0</v>
      </c>
      <c r="AP405" s="57">
        <f>IV!AJ$213</f>
        <v>0</v>
      </c>
      <c r="AQ405" s="57">
        <f>IV!AK$213</f>
        <v>0</v>
      </c>
    </row>
    <row r="406" spans="1:43" s="124" customFormat="1">
      <c r="A406" s="124" t="s">
        <v>384</v>
      </c>
      <c r="B406" s="124" t="s">
        <v>112</v>
      </c>
      <c r="C406" s="124" t="s">
        <v>98</v>
      </c>
      <c r="D406" s="124" t="s">
        <v>11</v>
      </c>
      <c r="E406" s="124" t="s">
        <v>396</v>
      </c>
      <c r="F406" s="124" t="s">
        <v>398</v>
      </c>
      <c r="H406" s="124" t="s">
        <v>385</v>
      </c>
      <c r="I406" s="191">
        <v>5</v>
      </c>
      <c r="J406" s="193">
        <f>V!D$180*100</f>
        <v>0</v>
      </c>
      <c r="K406" s="193">
        <f>V!E$180*100</f>
        <v>0</v>
      </c>
      <c r="L406" s="193">
        <f>V!F$180*100</f>
        <v>0</v>
      </c>
      <c r="M406" s="193">
        <f>V!G$180*100</f>
        <v>0</v>
      </c>
      <c r="N406" s="193">
        <f>V!H$180*100</f>
        <v>0</v>
      </c>
      <c r="O406" s="193">
        <f>V!I$180*100</f>
        <v>0</v>
      </c>
      <c r="P406" s="193">
        <f>V!J$180*100</f>
        <v>0</v>
      </c>
      <c r="Q406" s="193">
        <f>V!K$180*100</f>
        <v>0</v>
      </c>
      <c r="R406" s="193">
        <f>V!L$180*100</f>
        <v>0</v>
      </c>
      <c r="S406" s="193">
        <f>V!M$180*100</f>
        <v>0</v>
      </c>
      <c r="T406" s="193">
        <f>V!N$180*100</f>
        <v>0</v>
      </c>
      <c r="U406" s="193">
        <f>V!O$180*100</f>
        <v>0</v>
      </c>
      <c r="V406" s="193">
        <f>V!P$180*100</f>
        <v>0</v>
      </c>
      <c r="W406" s="193">
        <f>V!Q$180*100</f>
        <v>0</v>
      </c>
      <c r="X406" s="193">
        <f>V!R$180*100</f>
        <v>0</v>
      </c>
      <c r="Y406" s="193">
        <f>V!S$180*100</f>
        <v>0</v>
      </c>
      <c r="Z406" s="193">
        <f>V!T$180*100</f>
        <v>0</v>
      </c>
      <c r="AA406" s="193">
        <f>V!U$180*100</f>
        <v>0</v>
      </c>
      <c r="AB406" s="193">
        <f>V!V$180*100</f>
        <v>0</v>
      </c>
      <c r="AC406" s="193">
        <f>V!W$180*100</f>
        <v>0</v>
      </c>
      <c r="AD406" s="193">
        <f>V!X$180*100</f>
        <v>0</v>
      </c>
      <c r="AE406" s="193">
        <f>V!Y$180*100</f>
        <v>0</v>
      </c>
      <c r="AF406" s="193">
        <f>V!Z$180*100</f>
        <v>0</v>
      </c>
      <c r="AG406" s="193">
        <f>V!AA$180*100</f>
        <v>0</v>
      </c>
      <c r="AH406" s="193">
        <f>V!AB$180*100</f>
        <v>0</v>
      </c>
      <c r="AI406" s="193">
        <f>V!AC$180*100</f>
        <v>0</v>
      </c>
      <c r="AJ406" s="193">
        <f>V!AD$180*100</f>
        <v>0</v>
      </c>
      <c r="AK406" s="193">
        <f>V!AE$180*100</f>
        <v>0</v>
      </c>
      <c r="AL406" s="193">
        <f>V!AF$180*100</f>
        <v>0</v>
      </c>
      <c r="AM406" s="193">
        <f>V!AG$180*100</f>
        <v>0</v>
      </c>
      <c r="AN406" s="193">
        <f>V!AH$180*100</f>
        <v>0</v>
      </c>
      <c r="AO406" s="193">
        <f>V!AI$180*100</f>
        <v>0</v>
      </c>
      <c r="AP406" s="193">
        <f>V!AJ$180*100</f>
        <v>0</v>
      </c>
      <c r="AQ406" s="193">
        <f>V!AK$180*100</f>
        <v>0</v>
      </c>
    </row>
    <row r="407" spans="1:43" s="124" customFormat="1">
      <c r="A407" s="124" t="s">
        <v>384</v>
      </c>
      <c r="B407" s="124" t="s">
        <v>112</v>
      </c>
      <c r="C407" s="124" t="s">
        <v>98</v>
      </c>
      <c r="D407" s="124" t="s">
        <v>11</v>
      </c>
      <c r="E407" s="124" t="s">
        <v>16</v>
      </c>
      <c r="F407" s="124" t="s">
        <v>398</v>
      </c>
      <c r="H407" s="124" t="s">
        <v>385</v>
      </c>
      <c r="I407" s="191">
        <v>5</v>
      </c>
      <c r="J407" s="193">
        <f>V!D$179*100</f>
        <v>100</v>
      </c>
      <c r="K407" s="193">
        <f>V!E$179*100</f>
        <v>100</v>
      </c>
      <c r="L407" s="193">
        <f>V!F$179*100</f>
        <v>100</v>
      </c>
      <c r="M407" s="193">
        <f>V!G$179*100</f>
        <v>100</v>
      </c>
      <c r="N407" s="193">
        <f>V!H$179*100</f>
        <v>100</v>
      </c>
      <c r="O407" s="193">
        <f>V!I$179*100</f>
        <v>100</v>
      </c>
      <c r="P407" s="193">
        <f>V!J$179*100</f>
        <v>100</v>
      </c>
      <c r="Q407" s="193">
        <f>V!K$179*100</f>
        <v>100</v>
      </c>
      <c r="R407" s="193">
        <f>V!L$179*100</f>
        <v>100</v>
      </c>
      <c r="S407" s="193">
        <f>V!M$179*100</f>
        <v>100</v>
      </c>
      <c r="T407" s="193">
        <f>V!N$179*100</f>
        <v>100</v>
      </c>
      <c r="U407" s="193">
        <f>V!O$179*100</f>
        <v>100</v>
      </c>
      <c r="V407" s="193">
        <f>V!P$179*100</f>
        <v>100</v>
      </c>
      <c r="W407" s="193">
        <f>V!Q$179*100</f>
        <v>100</v>
      </c>
      <c r="X407" s="193">
        <f>V!R$179*100</f>
        <v>100</v>
      </c>
      <c r="Y407" s="193">
        <f>V!S$179*100</f>
        <v>100</v>
      </c>
      <c r="Z407" s="193">
        <f>V!T$179*100</f>
        <v>100</v>
      </c>
      <c r="AA407" s="193">
        <f>V!U$179*100</f>
        <v>100</v>
      </c>
      <c r="AB407" s="193">
        <f>V!V$179*100</f>
        <v>100</v>
      </c>
      <c r="AC407" s="193">
        <f>V!W$179*100</f>
        <v>100</v>
      </c>
      <c r="AD407" s="193">
        <f>V!X$179*100</f>
        <v>100</v>
      </c>
      <c r="AE407" s="193">
        <f>V!Y$179*100</f>
        <v>100</v>
      </c>
      <c r="AF407" s="193">
        <f>V!Z$179*100</f>
        <v>100</v>
      </c>
      <c r="AG407" s="193">
        <f>V!AA$179*100</f>
        <v>100</v>
      </c>
      <c r="AH407" s="193">
        <f>V!AB$179*100</f>
        <v>100</v>
      </c>
      <c r="AI407" s="193">
        <f>V!AC$179*100</f>
        <v>100</v>
      </c>
      <c r="AJ407" s="193">
        <f>V!AD$179*100</f>
        <v>100</v>
      </c>
      <c r="AK407" s="193">
        <f>V!AE$179*100</f>
        <v>100</v>
      </c>
      <c r="AL407" s="193">
        <f>V!AF$179*100</f>
        <v>100</v>
      </c>
      <c r="AM407" s="193">
        <f>V!AG$179*100</f>
        <v>100</v>
      </c>
      <c r="AN407" s="193">
        <f>V!AH$179*100</f>
        <v>100</v>
      </c>
      <c r="AO407" s="193">
        <f>V!AI$179*100</f>
        <v>100</v>
      </c>
      <c r="AP407" s="193">
        <f>V!AJ$179*100</f>
        <v>100</v>
      </c>
      <c r="AQ407" s="193">
        <f>V!AK$179*100</f>
        <v>100</v>
      </c>
    </row>
    <row r="408" spans="1:43" s="124" customFormat="1">
      <c r="A408" s="124" t="s">
        <v>384</v>
      </c>
      <c r="B408" s="124" t="s">
        <v>112</v>
      </c>
      <c r="C408" s="124" t="s">
        <v>98</v>
      </c>
      <c r="D408" s="124" t="s">
        <v>11</v>
      </c>
      <c r="F408" s="124" t="s">
        <v>399</v>
      </c>
      <c r="H408" s="124" t="s">
        <v>385</v>
      </c>
      <c r="I408" s="191">
        <v>5</v>
      </c>
      <c r="J408" s="40">
        <f>V!D$92</f>
        <v>600</v>
      </c>
      <c r="K408" s="40">
        <f>V!E$92</f>
        <v>600</v>
      </c>
      <c r="L408" s="40">
        <f>V!F$92</f>
        <v>600</v>
      </c>
      <c r="M408" s="40">
        <f>V!G$92</f>
        <v>600</v>
      </c>
      <c r="N408" s="40">
        <f>V!H$92</f>
        <v>600</v>
      </c>
      <c r="O408" s="40">
        <f>V!I$92</f>
        <v>600</v>
      </c>
      <c r="P408" s="40">
        <f>V!J$92</f>
        <v>600</v>
      </c>
      <c r="Q408" s="40">
        <f>V!K$92</f>
        <v>600</v>
      </c>
      <c r="R408" s="40">
        <f>V!L$92</f>
        <v>600</v>
      </c>
      <c r="S408" s="40">
        <f>V!M$92</f>
        <v>600</v>
      </c>
      <c r="T408" s="40">
        <f>V!N$92</f>
        <v>600</v>
      </c>
      <c r="U408" s="40">
        <f>V!O$92</f>
        <v>600</v>
      </c>
      <c r="V408" s="40">
        <f>V!P$92</f>
        <v>600</v>
      </c>
      <c r="W408" s="40">
        <f>V!Q$92</f>
        <v>600</v>
      </c>
      <c r="X408" s="40">
        <f>V!R$92</f>
        <v>600</v>
      </c>
      <c r="Y408" s="40">
        <f>V!S$92</f>
        <v>600</v>
      </c>
      <c r="Z408" s="40">
        <f>V!T$92</f>
        <v>600</v>
      </c>
      <c r="AA408" s="40">
        <f>V!U$92</f>
        <v>600</v>
      </c>
      <c r="AB408" s="40">
        <f>V!V$92</f>
        <v>600</v>
      </c>
      <c r="AC408" s="40">
        <f>V!W$92</f>
        <v>600</v>
      </c>
      <c r="AD408" s="40">
        <f>V!X$92</f>
        <v>600</v>
      </c>
      <c r="AE408" s="40">
        <f>V!Y$92</f>
        <v>600</v>
      </c>
      <c r="AF408" s="40">
        <f>V!Z$92</f>
        <v>600</v>
      </c>
      <c r="AG408" s="40">
        <f>V!AA$92</f>
        <v>600</v>
      </c>
      <c r="AH408" s="40">
        <f>V!AB$92</f>
        <v>600</v>
      </c>
      <c r="AI408" s="40">
        <f>V!AC$92</f>
        <v>600</v>
      </c>
      <c r="AJ408" s="40">
        <f>V!AD$92</f>
        <v>600</v>
      </c>
      <c r="AK408" s="40">
        <f>V!AE$92</f>
        <v>600</v>
      </c>
      <c r="AL408" s="40">
        <f>V!AF$92</f>
        <v>600</v>
      </c>
      <c r="AM408" s="40">
        <f>V!AG$92</f>
        <v>600</v>
      </c>
      <c r="AN408" s="40">
        <f>V!AH$92</f>
        <v>600</v>
      </c>
      <c r="AO408" s="40">
        <f>V!AI$92</f>
        <v>600</v>
      </c>
      <c r="AP408" s="40">
        <f>V!AJ$92</f>
        <v>600</v>
      </c>
      <c r="AQ408" s="40">
        <f>V!AK$92</f>
        <v>600</v>
      </c>
    </row>
    <row r="409" spans="1:43" s="124" customFormat="1">
      <c r="A409" s="124" t="s">
        <v>384</v>
      </c>
      <c r="B409" s="124" t="s">
        <v>112</v>
      </c>
      <c r="C409" s="124" t="s">
        <v>98</v>
      </c>
      <c r="D409" s="124" t="s">
        <v>85</v>
      </c>
      <c r="E409" s="124" t="s">
        <v>7</v>
      </c>
      <c r="F409" s="124" t="s">
        <v>398</v>
      </c>
      <c r="H409" s="124" t="s">
        <v>385</v>
      </c>
      <c r="I409" s="191">
        <v>5</v>
      </c>
      <c r="J409" s="124">
        <v>100</v>
      </c>
      <c r="K409" s="124">
        <v>100</v>
      </c>
      <c r="L409" s="124">
        <v>100</v>
      </c>
      <c r="M409" s="124">
        <v>100</v>
      </c>
      <c r="N409" s="124">
        <v>100</v>
      </c>
      <c r="O409" s="124">
        <v>100</v>
      </c>
      <c r="P409" s="124">
        <v>100</v>
      </c>
      <c r="Q409" s="124">
        <v>100</v>
      </c>
      <c r="R409" s="124">
        <v>100</v>
      </c>
      <c r="S409" s="124">
        <v>100</v>
      </c>
      <c r="T409" s="124">
        <v>100</v>
      </c>
      <c r="U409" s="124">
        <v>100</v>
      </c>
      <c r="V409" s="124">
        <v>100</v>
      </c>
      <c r="W409" s="124">
        <v>100</v>
      </c>
      <c r="X409" s="124">
        <v>100</v>
      </c>
      <c r="Y409" s="124">
        <v>100</v>
      </c>
      <c r="Z409" s="124">
        <v>100</v>
      </c>
      <c r="AA409" s="124">
        <v>100</v>
      </c>
      <c r="AB409" s="124">
        <v>100</v>
      </c>
      <c r="AC409" s="124">
        <v>100</v>
      </c>
      <c r="AD409" s="124">
        <v>100</v>
      </c>
      <c r="AE409" s="124">
        <v>100</v>
      </c>
      <c r="AF409" s="124">
        <v>100</v>
      </c>
      <c r="AG409" s="124">
        <v>100</v>
      </c>
      <c r="AH409" s="124">
        <v>100</v>
      </c>
      <c r="AI409" s="124">
        <v>100</v>
      </c>
      <c r="AJ409" s="124">
        <v>100</v>
      </c>
      <c r="AK409" s="124">
        <v>100</v>
      </c>
      <c r="AL409" s="124">
        <v>100</v>
      </c>
      <c r="AM409" s="124">
        <v>100</v>
      </c>
      <c r="AN409" s="124">
        <v>100</v>
      </c>
      <c r="AO409" s="124">
        <v>100</v>
      </c>
      <c r="AP409" s="124">
        <v>100</v>
      </c>
      <c r="AQ409" s="124">
        <v>100</v>
      </c>
    </row>
    <row r="410" spans="1:43" s="124" customFormat="1">
      <c r="A410" s="124" t="s">
        <v>384</v>
      </c>
      <c r="B410" s="124" t="s">
        <v>112</v>
      </c>
      <c r="C410" s="124" t="s">
        <v>98</v>
      </c>
      <c r="D410" s="124" t="s">
        <v>85</v>
      </c>
      <c r="F410" s="124" t="s">
        <v>399</v>
      </c>
      <c r="H410" s="124" t="s">
        <v>385</v>
      </c>
      <c r="I410" s="191">
        <v>5</v>
      </c>
      <c r="J410" s="40">
        <f>V!D$93</f>
        <v>2800.0000000000005</v>
      </c>
      <c r="K410" s="40">
        <f>V!E$93</f>
        <v>2800.0000000000005</v>
      </c>
      <c r="L410" s="40">
        <f>V!F$93</f>
        <v>2800.0000000000005</v>
      </c>
      <c r="M410" s="40">
        <f>V!G$93</f>
        <v>2800.0000000000005</v>
      </c>
      <c r="N410" s="40">
        <f>V!H$93</f>
        <v>2800.0000000000005</v>
      </c>
      <c r="O410" s="40">
        <f>V!I$93</f>
        <v>2800.0000000000005</v>
      </c>
      <c r="P410" s="40">
        <f>V!J$93</f>
        <v>2800.0000000000005</v>
      </c>
      <c r="Q410" s="40">
        <f>V!K$93</f>
        <v>2800.0000000000005</v>
      </c>
      <c r="R410" s="40">
        <f>V!L$93</f>
        <v>2800.0000000000005</v>
      </c>
      <c r="S410" s="40">
        <f>V!M$93</f>
        <v>2800.0000000000005</v>
      </c>
      <c r="T410" s="40">
        <f>V!N$93</f>
        <v>2800.0000000000005</v>
      </c>
      <c r="U410" s="40">
        <f>V!O$93</f>
        <v>2800.0000000000005</v>
      </c>
      <c r="V410" s="40">
        <f>V!P$93</f>
        <v>2800.0000000000005</v>
      </c>
      <c r="W410" s="40">
        <f>V!Q$93</f>
        <v>2800.0000000000005</v>
      </c>
      <c r="X410" s="40">
        <f>V!R$93</f>
        <v>2800.0000000000005</v>
      </c>
      <c r="Y410" s="40">
        <f>V!S$93</f>
        <v>2800.0000000000005</v>
      </c>
      <c r="Z410" s="40">
        <f>V!T$93</f>
        <v>2800.0000000000005</v>
      </c>
      <c r="AA410" s="40">
        <f>V!U$93</f>
        <v>2800.0000000000005</v>
      </c>
      <c r="AB410" s="40">
        <f>V!V$93</f>
        <v>2800.0000000000005</v>
      </c>
      <c r="AC410" s="40">
        <f>V!W$93</f>
        <v>2800.0000000000005</v>
      </c>
      <c r="AD410" s="40">
        <f>V!X$93</f>
        <v>2800.0000000000005</v>
      </c>
      <c r="AE410" s="40">
        <f>V!Y$93</f>
        <v>2800.0000000000005</v>
      </c>
      <c r="AF410" s="40">
        <f>V!Z$93</f>
        <v>2800.0000000000005</v>
      </c>
      <c r="AG410" s="40">
        <f>V!AA$93</f>
        <v>2800.0000000000005</v>
      </c>
      <c r="AH410" s="40">
        <f>V!AB$93</f>
        <v>2800.0000000000005</v>
      </c>
      <c r="AI410" s="40">
        <f>V!AC$93</f>
        <v>2800.0000000000005</v>
      </c>
      <c r="AJ410" s="40">
        <f>V!AD$93</f>
        <v>2800.0000000000005</v>
      </c>
      <c r="AK410" s="40">
        <f>V!AE$93</f>
        <v>2800.0000000000005</v>
      </c>
      <c r="AL410" s="40">
        <f>V!AF$93</f>
        <v>2800.0000000000005</v>
      </c>
      <c r="AM410" s="40">
        <f>V!AG$93</f>
        <v>2800.0000000000005</v>
      </c>
      <c r="AN410" s="40">
        <f>V!AH$93</f>
        <v>2800.0000000000005</v>
      </c>
      <c r="AO410" s="40">
        <f>V!AI$93</f>
        <v>2800.0000000000005</v>
      </c>
      <c r="AP410" s="40">
        <f>V!AJ$93</f>
        <v>2800.0000000000005</v>
      </c>
      <c r="AQ410" s="40">
        <f>V!AK$93</f>
        <v>2800.0000000000005</v>
      </c>
    </row>
    <row r="411" spans="1:43" s="124" customFormat="1">
      <c r="A411" s="124" t="s">
        <v>384</v>
      </c>
      <c r="B411" s="124" t="s">
        <v>112</v>
      </c>
      <c r="C411" s="124" t="s">
        <v>98</v>
      </c>
      <c r="D411" s="124" t="s">
        <v>4</v>
      </c>
      <c r="E411" s="124" t="s">
        <v>7</v>
      </c>
      <c r="F411" s="124" t="s">
        <v>398</v>
      </c>
      <c r="H411" s="124" t="s">
        <v>385</v>
      </c>
      <c r="I411" s="191">
        <v>5</v>
      </c>
      <c r="J411" s="124">
        <v>100</v>
      </c>
      <c r="K411" s="124">
        <v>100</v>
      </c>
      <c r="L411" s="124">
        <v>100</v>
      </c>
      <c r="M411" s="124">
        <v>100</v>
      </c>
      <c r="N411" s="124">
        <v>100</v>
      </c>
      <c r="O411" s="124">
        <v>100</v>
      </c>
      <c r="P411" s="124">
        <v>100</v>
      </c>
      <c r="Q411" s="124">
        <v>100</v>
      </c>
      <c r="R411" s="124">
        <v>100</v>
      </c>
      <c r="S411" s="124">
        <v>100</v>
      </c>
      <c r="T411" s="124">
        <v>100</v>
      </c>
      <c r="U411" s="124">
        <v>100</v>
      </c>
      <c r="V411" s="124">
        <v>100</v>
      </c>
      <c r="W411" s="124">
        <v>100</v>
      </c>
      <c r="X411" s="124">
        <v>100</v>
      </c>
      <c r="Y411" s="124">
        <v>100</v>
      </c>
      <c r="Z411" s="124">
        <v>100</v>
      </c>
      <c r="AA411" s="124">
        <v>100</v>
      </c>
      <c r="AB411" s="124">
        <v>100</v>
      </c>
      <c r="AC411" s="124">
        <v>100</v>
      </c>
      <c r="AD411" s="124">
        <v>100</v>
      </c>
      <c r="AE411" s="124">
        <v>100</v>
      </c>
      <c r="AF411" s="124">
        <v>100</v>
      </c>
      <c r="AG411" s="124">
        <v>100</v>
      </c>
      <c r="AH411" s="124">
        <v>100</v>
      </c>
      <c r="AI411" s="124">
        <v>100</v>
      </c>
      <c r="AJ411" s="124">
        <v>100</v>
      </c>
      <c r="AK411" s="124">
        <v>100</v>
      </c>
      <c r="AL411" s="124">
        <v>100</v>
      </c>
      <c r="AM411" s="124">
        <v>100</v>
      </c>
      <c r="AN411" s="124">
        <v>100</v>
      </c>
      <c r="AO411" s="124">
        <v>100</v>
      </c>
      <c r="AP411" s="124">
        <v>100</v>
      </c>
      <c r="AQ411" s="124">
        <v>100</v>
      </c>
    </row>
    <row r="412" spans="1:43" s="124" customFormat="1">
      <c r="A412" s="124" t="s">
        <v>384</v>
      </c>
      <c r="B412" s="124" t="s">
        <v>112</v>
      </c>
      <c r="C412" s="124" t="s">
        <v>98</v>
      </c>
      <c r="D412" s="124" t="s">
        <v>4</v>
      </c>
      <c r="F412" s="124" t="s">
        <v>399</v>
      </c>
      <c r="H412" s="124" t="s">
        <v>385</v>
      </c>
      <c r="I412" s="191">
        <v>5</v>
      </c>
      <c r="J412" s="40">
        <f>V!D$94</f>
        <v>9800</v>
      </c>
      <c r="K412" s="40">
        <f>V!E$94</f>
        <v>9800</v>
      </c>
      <c r="L412" s="40">
        <f>V!F$94</f>
        <v>9800</v>
      </c>
      <c r="M412" s="40">
        <f>V!G$94</f>
        <v>9800</v>
      </c>
      <c r="N412" s="40">
        <f>V!H$94</f>
        <v>9800</v>
      </c>
      <c r="O412" s="40">
        <f>V!I$94</f>
        <v>9800</v>
      </c>
      <c r="P412" s="40">
        <f>V!J$94</f>
        <v>9800</v>
      </c>
      <c r="Q412" s="40">
        <f>V!K$94</f>
        <v>9800</v>
      </c>
      <c r="R412" s="40">
        <f>V!L$94</f>
        <v>9800</v>
      </c>
      <c r="S412" s="40">
        <f>V!M$94</f>
        <v>9800</v>
      </c>
      <c r="T412" s="40">
        <f>V!N$94</f>
        <v>9800</v>
      </c>
      <c r="U412" s="40">
        <f>V!O$94</f>
        <v>9800</v>
      </c>
      <c r="V412" s="40">
        <f>V!P$94</f>
        <v>9800</v>
      </c>
      <c r="W412" s="40">
        <f>V!Q$94</f>
        <v>9800</v>
      </c>
      <c r="X412" s="40">
        <f>V!R$94</f>
        <v>9800</v>
      </c>
      <c r="Y412" s="40">
        <f>V!S$94</f>
        <v>9800</v>
      </c>
      <c r="Z412" s="40">
        <f>V!T$94</f>
        <v>9800</v>
      </c>
      <c r="AA412" s="40">
        <f>V!U$94</f>
        <v>9800</v>
      </c>
      <c r="AB412" s="40">
        <f>V!V$94</f>
        <v>9800</v>
      </c>
      <c r="AC412" s="40">
        <f>V!W$94</f>
        <v>9800</v>
      </c>
      <c r="AD412" s="40">
        <f>V!X$94</f>
        <v>9800</v>
      </c>
      <c r="AE412" s="40">
        <f>V!Y$94</f>
        <v>9800</v>
      </c>
      <c r="AF412" s="40">
        <f>V!Z$94</f>
        <v>9800</v>
      </c>
      <c r="AG412" s="40">
        <f>V!AA$94</f>
        <v>9800</v>
      </c>
      <c r="AH412" s="40">
        <f>V!AB$94</f>
        <v>9800</v>
      </c>
      <c r="AI412" s="40">
        <f>V!AC$94</f>
        <v>9800</v>
      </c>
      <c r="AJ412" s="40">
        <f>V!AD$94</f>
        <v>9800</v>
      </c>
      <c r="AK412" s="40">
        <f>V!AE$94</f>
        <v>9800</v>
      </c>
      <c r="AL412" s="40">
        <f>V!AF$94</f>
        <v>9800</v>
      </c>
      <c r="AM412" s="40">
        <f>V!AG$94</f>
        <v>9800</v>
      </c>
      <c r="AN412" s="40">
        <f>V!AH$94</f>
        <v>9800</v>
      </c>
      <c r="AO412" s="40">
        <f>V!AI$94</f>
        <v>9800</v>
      </c>
      <c r="AP412" s="40">
        <f>V!AJ$94</f>
        <v>9800</v>
      </c>
      <c r="AQ412" s="40">
        <f>V!AK$94</f>
        <v>9800</v>
      </c>
    </row>
    <row r="413" spans="1:43" s="124" customFormat="1">
      <c r="A413" s="124" t="s">
        <v>384</v>
      </c>
      <c r="B413" s="124" t="s">
        <v>112</v>
      </c>
      <c r="C413" s="124" t="s">
        <v>98</v>
      </c>
      <c r="D413" s="124" t="s">
        <v>89</v>
      </c>
      <c r="E413" s="124" t="s">
        <v>7</v>
      </c>
      <c r="F413" s="124" t="s">
        <v>398</v>
      </c>
      <c r="H413" s="124" t="s">
        <v>385</v>
      </c>
      <c r="I413" s="191">
        <v>5</v>
      </c>
      <c r="J413" s="124">
        <v>100</v>
      </c>
      <c r="K413" s="124">
        <v>100</v>
      </c>
      <c r="L413" s="124">
        <v>100</v>
      </c>
      <c r="M413" s="124">
        <v>100</v>
      </c>
      <c r="N413" s="124">
        <v>100</v>
      </c>
      <c r="O413" s="124">
        <v>100</v>
      </c>
      <c r="P413" s="124">
        <v>100</v>
      </c>
      <c r="Q413" s="124">
        <v>100</v>
      </c>
      <c r="R413" s="124">
        <v>100</v>
      </c>
      <c r="S413" s="124">
        <v>100</v>
      </c>
      <c r="T413" s="124">
        <v>100</v>
      </c>
      <c r="U413" s="124">
        <v>100</v>
      </c>
      <c r="V413" s="124">
        <v>100</v>
      </c>
      <c r="W413" s="124">
        <v>100</v>
      </c>
      <c r="X413" s="124">
        <v>100</v>
      </c>
      <c r="Y413" s="124">
        <v>100</v>
      </c>
      <c r="Z413" s="124">
        <v>100</v>
      </c>
      <c r="AA413" s="124">
        <v>100</v>
      </c>
      <c r="AB413" s="124">
        <v>100</v>
      </c>
      <c r="AC413" s="124">
        <v>100</v>
      </c>
      <c r="AD413" s="124">
        <v>100</v>
      </c>
      <c r="AE413" s="124">
        <v>100</v>
      </c>
      <c r="AF413" s="124">
        <v>100</v>
      </c>
      <c r="AG413" s="124">
        <v>100</v>
      </c>
      <c r="AH413" s="124">
        <v>100</v>
      </c>
      <c r="AI413" s="124">
        <v>100</v>
      </c>
      <c r="AJ413" s="124">
        <v>100</v>
      </c>
      <c r="AK413" s="124">
        <v>100</v>
      </c>
      <c r="AL413" s="124">
        <v>100</v>
      </c>
      <c r="AM413" s="124">
        <v>100</v>
      </c>
      <c r="AN413" s="124">
        <v>100</v>
      </c>
      <c r="AO413" s="124">
        <v>100</v>
      </c>
      <c r="AP413" s="124">
        <v>100</v>
      </c>
      <c r="AQ413" s="124">
        <v>100</v>
      </c>
    </row>
    <row r="414" spans="1:43" s="124" customFormat="1">
      <c r="A414" s="124" t="s">
        <v>384</v>
      </c>
      <c r="B414" s="124" t="s">
        <v>112</v>
      </c>
      <c r="C414" s="124" t="s">
        <v>98</v>
      </c>
      <c r="D414" s="124" t="s">
        <v>89</v>
      </c>
      <c r="F414" s="124" t="s">
        <v>399</v>
      </c>
      <c r="H414" s="124" t="s">
        <v>385</v>
      </c>
      <c r="I414" s="191">
        <v>5</v>
      </c>
      <c r="J414" s="40">
        <f>V!D$95</f>
        <v>2800.0000000000005</v>
      </c>
      <c r="K414" s="40">
        <f>V!E$95</f>
        <v>2800.0000000000005</v>
      </c>
      <c r="L414" s="40">
        <f>V!F$95</f>
        <v>2800.0000000000005</v>
      </c>
      <c r="M414" s="40">
        <f>V!G$95</f>
        <v>2800.0000000000005</v>
      </c>
      <c r="N414" s="40">
        <f>V!H$95</f>
        <v>2800.0000000000005</v>
      </c>
      <c r="O414" s="40">
        <f>V!I$95</f>
        <v>2800.0000000000005</v>
      </c>
      <c r="P414" s="40">
        <f>V!J$95</f>
        <v>2800.0000000000005</v>
      </c>
      <c r="Q414" s="40">
        <f>V!K$95</f>
        <v>2800.0000000000005</v>
      </c>
      <c r="R414" s="40">
        <f>V!L$95</f>
        <v>2800.0000000000005</v>
      </c>
      <c r="S414" s="40">
        <f>V!M$95</f>
        <v>2800.0000000000005</v>
      </c>
      <c r="T414" s="40">
        <f>V!N$95</f>
        <v>2800.0000000000005</v>
      </c>
      <c r="U414" s="40">
        <f>V!O$95</f>
        <v>2800.0000000000005</v>
      </c>
      <c r="V414" s="40">
        <f>V!P$95</f>
        <v>2800.0000000000005</v>
      </c>
      <c r="W414" s="40">
        <f>V!Q$95</f>
        <v>2800.0000000000005</v>
      </c>
      <c r="X414" s="40">
        <f>V!R$95</f>
        <v>2800.0000000000005</v>
      </c>
      <c r="Y414" s="40">
        <f>V!S$95</f>
        <v>2800.0000000000005</v>
      </c>
      <c r="Z414" s="40">
        <f>V!T$95</f>
        <v>2800.0000000000005</v>
      </c>
      <c r="AA414" s="40">
        <f>V!U$95</f>
        <v>2800.0000000000005</v>
      </c>
      <c r="AB414" s="40">
        <f>V!V$95</f>
        <v>2800.0000000000005</v>
      </c>
      <c r="AC414" s="40">
        <f>V!W$95</f>
        <v>2800.0000000000005</v>
      </c>
      <c r="AD414" s="40">
        <f>V!X$95</f>
        <v>2800.0000000000005</v>
      </c>
      <c r="AE414" s="40">
        <f>V!Y$95</f>
        <v>2800.0000000000005</v>
      </c>
      <c r="AF414" s="40">
        <f>V!Z$95</f>
        <v>2800.0000000000005</v>
      </c>
      <c r="AG414" s="40">
        <f>V!AA$95</f>
        <v>2800.0000000000005</v>
      </c>
      <c r="AH414" s="40">
        <f>V!AB$95</f>
        <v>2800.0000000000005</v>
      </c>
      <c r="AI414" s="40">
        <f>V!AC$95</f>
        <v>2800.0000000000005</v>
      </c>
      <c r="AJ414" s="40">
        <f>V!AD$95</f>
        <v>2800.0000000000005</v>
      </c>
      <c r="AK414" s="40">
        <f>V!AE$95</f>
        <v>2800.0000000000005</v>
      </c>
      <c r="AL414" s="40">
        <f>V!AF$95</f>
        <v>2800.0000000000005</v>
      </c>
      <c r="AM414" s="40">
        <f>V!AG$95</f>
        <v>2800.0000000000005</v>
      </c>
      <c r="AN414" s="40">
        <f>V!AH$95</f>
        <v>2800.0000000000005</v>
      </c>
      <c r="AO414" s="40">
        <f>V!AI$95</f>
        <v>2800.0000000000005</v>
      </c>
      <c r="AP414" s="40">
        <f>V!AJ$95</f>
        <v>2800.0000000000005</v>
      </c>
      <c r="AQ414" s="40">
        <f>V!AK$95</f>
        <v>2800.0000000000005</v>
      </c>
    </row>
    <row r="415" spans="1:43" s="124" customFormat="1">
      <c r="A415" s="124" t="s">
        <v>384</v>
      </c>
      <c r="B415" s="124" t="s">
        <v>112</v>
      </c>
      <c r="C415" s="124" t="s">
        <v>98</v>
      </c>
      <c r="D415" s="124" t="s">
        <v>12</v>
      </c>
      <c r="E415" s="124" t="s">
        <v>7</v>
      </c>
      <c r="F415" s="124" t="s">
        <v>398</v>
      </c>
      <c r="H415" s="124" t="s">
        <v>385</v>
      </c>
      <c r="I415" s="191">
        <v>5</v>
      </c>
      <c r="J415" s="124">
        <v>100</v>
      </c>
      <c r="K415" s="124">
        <v>100</v>
      </c>
      <c r="L415" s="124">
        <v>100</v>
      </c>
      <c r="M415" s="124">
        <v>100</v>
      </c>
      <c r="N415" s="124">
        <v>100</v>
      </c>
      <c r="O415" s="124">
        <v>100</v>
      </c>
      <c r="P415" s="124">
        <v>100</v>
      </c>
      <c r="Q415" s="124">
        <v>100</v>
      </c>
      <c r="R415" s="124">
        <v>100</v>
      </c>
      <c r="S415" s="124">
        <v>100</v>
      </c>
      <c r="T415" s="124">
        <v>100</v>
      </c>
      <c r="U415" s="124">
        <v>100</v>
      </c>
      <c r="V415" s="124">
        <v>100</v>
      </c>
      <c r="W415" s="124">
        <v>100</v>
      </c>
      <c r="X415" s="124">
        <v>100</v>
      </c>
      <c r="Y415" s="124">
        <v>100</v>
      </c>
      <c r="Z415" s="124">
        <v>100</v>
      </c>
      <c r="AA415" s="124">
        <v>100</v>
      </c>
      <c r="AB415" s="124">
        <v>100</v>
      </c>
      <c r="AC415" s="124">
        <v>100</v>
      </c>
      <c r="AD415" s="124">
        <v>100</v>
      </c>
      <c r="AE415" s="124">
        <v>100</v>
      </c>
      <c r="AF415" s="124">
        <v>100</v>
      </c>
      <c r="AG415" s="124">
        <v>100</v>
      </c>
      <c r="AH415" s="124">
        <v>100</v>
      </c>
      <c r="AI415" s="124">
        <v>100</v>
      </c>
      <c r="AJ415" s="124">
        <v>100</v>
      </c>
      <c r="AK415" s="124">
        <v>100</v>
      </c>
      <c r="AL415" s="124">
        <v>100</v>
      </c>
      <c r="AM415" s="124">
        <v>100</v>
      </c>
      <c r="AN415" s="124">
        <v>100</v>
      </c>
      <c r="AO415" s="124">
        <v>100</v>
      </c>
      <c r="AP415" s="124">
        <v>100</v>
      </c>
      <c r="AQ415" s="124">
        <v>100</v>
      </c>
    </row>
    <row r="416" spans="1:43" s="124" customFormat="1">
      <c r="A416" s="124" t="s">
        <v>384</v>
      </c>
      <c r="B416" s="124" t="s">
        <v>112</v>
      </c>
      <c r="C416" s="124" t="s">
        <v>98</v>
      </c>
      <c r="D416" s="124" t="s">
        <v>12</v>
      </c>
      <c r="F416" s="124" t="s">
        <v>399</v>
      </c>
      <c r="H416" s="124" t="s">
        <v>385</v>
      </c>
      <c r="I416" s="191">
        <v>5</v>
      </c>
      <c r="J416" s="40">
        <f>V!D$96</f>
        <v>2800.0000000000005</v>
      </c>
      <c r="K416" s="40">
        <f>V!E$96</f>
        <v>2800.0000000000005</v>
      </c>
      <c r="L416" s="40">
        <f>V!F$96</f>
        <v>2800.0000000000005</v>
      </c>
      <c r="M416" s="40">
        <f>V!G$96</f>
        <v>2800.0000000000005</v>
      </c>
      <c r="N416" s="40">
        <f>V!H$96</f>
        <v>2800.0000000000005</v>
      </c>
      <c r="O416" s="40">
        <f>V!I$96</f>
        <v>2800.0000000000005</v>
      </c>
      <c r="P416" s="40">
        <f>V!J$96</f>
        <v>2800.0000000000005</v>
      </c>
      <c r="Q416" s="40">
        <f>V!K$96</f>
        <v>2800.0000000000005</v>
      </c>
      <c r="R416" s="40">
        <f>V!L$96</f>
        <v>2800.0000000000005</v>
      </c>
      <c r="S416" s="40">
        <f>V!M$96</f>
        <v>2800.0000000000005</v>
      </c>
      <c r="T416" s="40">
        <f>V!N$96</f>
        <v>2800.0000000000005</v>
      </c>
      <c r="U416" s="40">
        <f>V!O$96</f>
        <v>2800.0000000000005</v>
      </c>
      <c r="V416" s="40">
        <f>V!P$96</f>
        <v>2800.0000000000005</v>
      </c>
      <c r="W416" s="40">
        <f>V!Q$96</f>
        <v>2800.0000000000005</v>
      </c>
      <c r="X416" s="40">
        <f>V!R$96</f>
        <v>2800.0000000000005</v>
      </c>
      <c r="Y416" s="40">
        <f>V!S$96</f>
        <v>2800.0000000000005</v>
      </c>
      <c r="Z416" s="40">
        <f>V!T$96</f>
        <v>2800.0000000000005</v>
      </c>
      <c r="AA416" s="40">
        <f>V!U$96</f>
        <v>2800.0000000000005</v>
      </c>
      <c r="AB416" s="40">
        <f>V!V$96</f>
        <v>2800.0000000000005</v>
      </c>
      <c r="AC416" s="40">
        <f>V!W$96</f>
        <v>2800.0000000000005</v>
      </c>
      <c r="AD416" s="40">
        <f>V!X$96</f>
        <v>2800.0000000000005</v>
      </c>
      <c r="AE416" s="40">
        <f>V!Y$96</f>
        <v>2800.0000000000005</v>
      </c>
      <c r="AF416" s="40">
        <f>V!Z$96</f>
        <v>2800.0000000000005</v>
      </c>
      <c r="AG416" s="40">
        <f>V!AA$96</f>
        <v>2800.0000000000005</v>
      </c>
      <c r="AH416" s="40">
        <f>V!AB$96</f>
        <v>2800.0000000000005</v>
      </c>
      <c r="AI416" s="40">
        <f>V!AC$96</f>
        <v>2800.0000000000005</v>
      </c>
      <c r="AJ416" s="40">
        <f>V!AD$96</f>
        <v>2800.0000000000005</v>
      </c>
      <c r="AK416" s="40">
        <f>V!AE$96</f>
        <v>2800.0000000000005</v>
      </c>
      <c r="AL416" s="40">
        <f>V!AF$96</f>
        <v>2800.0000000000005</v>
      </c>
      <c r="AM416" s="40">
        <f>V!AG$96</f>
        <v>2800.0000000000005</v>
      </c>
      <c r="AN416" s="40">
        <f>V!AH$96</f>
        <v>2800.0000000000005</v>
      </c>
      <c r="AO416" s="40">
        <f>V!AI$96</f>
        <v>2800.0000000000005</v>
      </c>
      <c r="AP416" s="40">
        <f>V!AJ$96</f>
        <v>2800.0000000000005</v>
      </c>
      <c r="AQ416" s="40">
        <f>V!AK$96</f>
        <v>2800.0000000000005</v>
      </c>
    </row>
    <row r="417" spans="1:43" s="124" customFormat="1">
      <c r="A417" s="124" t="s">
        <v>384</v>
      </c>
      <c r="B417" s="124" t="s">
        <v>112</v>
      </c>
      <c r="C417" s="124" t="s">
        <v>98</v>
      </c>
      <c r="D417" s="124" t="s">
        <v>86</v>
      </c>
      <c r="E417" s="124" t="s">
        <v>396</v>
      </c>
      <c r="F417" s="124" t="s">
        <v>398</v>
      </c>
      <c r="H417" s="124" t="s">
        <v>385</v>
      </c>
      <c r="I417" s="191">
        <v>5</v>
      </c>
      <c r="J417" s="187">
        <f>V!D$183*100</f>
        <v>0</v>
      </c>
      <c r="K417" s="187">
        <f>V!E$183*100</f>
        <v>0</v>
      </c>
      <c r="L417" s="187">
        <f>V!F$183*100</f>
        <v>0</v>
      </c>
      <c r="M417" s="187">
        <f>V!G$183*100</f>
        <v>0</v>
      </c>
      <c r="N417" s="187">
        <f>V!H$183*100</f>
        <v>0</v>
      </c>
      <c r="O417" s="187">
        <f>V!I$183*100</f>
        <v>0</v>
      </c>
      <c r="P417" s="187">
        <f>V!J$183*100</f>
        <v>0</v>
      </c>
      <c r="Q417" s="187">
        <f>V!K$183*100</f>
        <v>0</v>
      </c>
      <c r="R417" s="187">
        <f>V!L$183*100</f>
        <v>0</v>
      </c>
      <c r="S417" s="187">
        <f>V!M$183*100</f>
        <v>0</v>
      </c>
      <c r="T417" s="187">
        <f>V!N$183*100</f>
        <v>0</v>
      </c>
      <c r="U417" s="187">
        <f>V!O$183*100</f>
        <v>0</v>
      </c>
      <c r="V417" s="187">
        <f>V!P$183*100</f>
        <v>0</v>
      </c>
      <c r="W417" s="187">
        <f>V!Q$183*100</f>
        <v>0</v>
      </c>
      <c r="X417" s="187">
        <f>V!R$183*100</f>
        <v>0</v>
      </c>
      <c r="Y417" s="187">
        <f>V!S$183*100</f>
        <v>0</v>
      </c>
      <c r="Z417" s="187">
        <f>V!T$183*100</f>
        <v>0</v>
      </c>
      <c r="AA417" s="187">
        <f>V!U$183*100</f>
        <v>0</v>
      </c>
      <c r="AB417" s="187">
        <f>V!V$183*100</f>
        <v>0</v>
      </c>
      <c r="AC417" s="187">
        <f>V!W$183*100</f>
        <v>0</v>
      </c>
      <c r="AD417" s="187">
        <f>V!X$183*100</f>
        <v>0</v>
      </c>
      <c r="AE417" s="187">
        <f>V!Y$183*100</f>
        <v>0</v>
      </c>
      <c r="AF417" s="187">
        <f>V!Z$183*100</f>
        <v>0</v>
      </c>
      <c r="AG417" s="187">
        <f>V!AA$183*100</f>
        <v>0</v>
      </c>
      <c r="AH417" s="187">
        <f>V!AB$183*100</f>
        <v>0</v>
      </c>
      <c r="AI417" s="187">
        <f>V!AC$183*100</f>
        <v>0</v>
      </c>
      <c r="AJ417" s="187">
        <f>V!AD$183*100</f>
        <v>0</v>
      </c>
      <c r="AK417" s="187">
        <f>V!AE$183*100</f>
        <v>0</v>
      </c>
      <c r="AL417" s="187">
        <f>V!AF$183*100</f>
        <v>0</v>
      </c>
      <c r="AM417" s="187">
        <f>V!AG$183*100</f>
        <v>0</v>
      </c>
      <c r="AN417" s="187">
        <f>V!AH$183*100</f>
        <v>0</v>
      </c>
      <c r="AO417" s="187">
        <f>V!AI$183*100</f>
        <v>0</v>
      </c>
      <c r="AP417" s="187">
        <f>V!AJ$183*100</f>
        <v>0</v>
      </c>
      <c r="AQ417" s="187">
        <f>V!AK$183*100</f>
        <v>0</v>
      </c>
    </row>
    <row r="418" spans="1:43" s="124" customFormat="1">
      <c r="A418" s="124" t="s">
        <v>384</v>
      </c>
      <c r="B418" s="124" t="s">
        <v>112</v>
      </c>
      <c r="C418" s="124" t="s">
        <v>98</v>
      </c>
      <c r="D418" s="124" t="s">
        <v>86</v>
      </c>
      <c r="E418" s="124" t="s">
        <v>16</v>
      </c>
      <c r="F418" s="124" t="s">
        <v>398</v>
      </c>
      <c r="H418" s="124" t="s">
        <v>385</v>
      </c>
      <c r="I418" s="191">
        <v>5</v>
      </c>
      <c r="J418" s="124">
        <f>V!D$179*100</f>
        <v>100</v>
      </c>
      <c r="K418" s="124">
        <f>V!E$179*100</f>
        <v>100</v>
      </c>
      <c r="L418" s="124">
        <f>V!F$179*100</f>
        <v>100</v>
      </c>
      <c r="M418" s="124">
        <f>V!G$179*100</f>
        <v>100</v>
      </c>
      <c r="N418" s="124">
        <f>V!H$179*100</f>
        <v>100</v>
      </c>
      <c r="O418" s="124">
        <f>V!I$179*100</f>
        <v>100</v>
      </c>
      <c r="P418" s="124">
        <f>V!J$179*100</f>
        <v>100</v>
      </c>
      <c r="Q418" s="124">
        <f>V!K$179*100</f>
        <v>100</v>
      </c>
      <c r="R418" s="124">
        <f>V!L$179*100</f>
        <v>100</v>
      </c>
      <c r="S418" s="124">
        <f>V!M$179*100</f>
        <v>100</v>
      </c>
      <c r="T418" s="124">
        <f>V!N$179*100</f>
        <v>100</v>
      </c>
      <c r="U418" s="124">
        <f>V!O$179*100</f>
        <v>100</v>
      </c>
      <c r="V418" s="124">
        <f>V!P$179*100</f>
        <v>100</v>
      </c>
      <c r="W418" s="124">
        <f>V!Q$179*100</f>
        <v>100</v>
      </c>
      <c r="X418" s="124">
        <f>V!R$179*100</f>
        <v>100</v>
      </c>
      <c r="Y418" s="124">
        <f>V!S$179*100</f>
        <v>100</v>
      </c>
      <c r="Z418" s="124">
        <f>V!T$179*100</f>
        <v>100</v>
      </c>
      <c r="AA418" s="124">
        <f>V!U$179*100</f>
        <v>100</v>
      </c>
      <c r="AB418" s="124">
        <f>V!V$179*100</f>
        <v>100</v>
      </c>
      <c r="AC418" s="124">
        <f>V!W$179*100</f>
        <v>100</v>
      </c>
      <c r="AD418" s="124">
        <f>V!X$179*100</f>
        <v>100</v>
      </c>
      <c r="AE418" s="124">
        <f>V!Y$179*100</f>
        <v>100</v>
      </c>
      <c r="AF418" s="124">
        <f>V!Z$179*100</f>
        <v>100</v>
      </c>
      <c r="AG418" s="124">
        <f>V!AA$179*100</f>
        <v>100</v>
      </c>
      <c r="AH418" s="124">
        <f>V!AB$179*100</f>
        <v>100</v>
      </c>
      <c r="AI418" s="124">
        <f>V!AC$179*100</f>
        <v>100</v>
      </c>
      <c r="AJ418" s="124">
        <f>V!AD$179*100</f>
        <v>100</v>
      </c>
      <c r="AK418" s="124">
        <f>V!AE$179*100</f>
        <v>100</v>
      </c>
      <c r="AL418" s="124">
        <f>V!AF$179*100</f>
        <v>100</v>
      </c>
      <c r="AM418" s="124">
        <f>V!AG$179*100</f>
        <v>100</v>
      </c>
      <c r="AN418" s="124">
        <f>V!AH$179*100</f>
        <v>100</v>
      </c>
      <c r="AO418" s="124">
        <f>V!AI$179*100</f>
        <v>100</v>
      </c>
      <c r="AP418" s="124">
        <f>V!AJ$179*100</f>
        <v>100</v>
      </c>
      <c r="AQ418" s="124">
        <f>V!AK$179*100</f>
        <v>100</v>
      </c>
    </row>
    <row r="419" spans="1:43" s="124" customFormat="1">
      <c r="A419" s="124" t="s">
        <v>384</v>
      </c>
      <c r="B419" s="124" t="s">
        <v>112</v>
      </c>
      <c r="C419" s="124" t="s">
        <v>98</v>
      </c>
      <c r="D419" s="124" t="s">
        <v>86</v>
      </c>
      <c r="F419" s="124" t="s">
        <v>399</v>
      </c>
      <c r="H419" s="124" t="s">
        <v>385</v>
      </c>
      <c r="I419" s="191">
        <v>5</v>
      </c>
      <c r="J419" s="40">
        <f>V!D$97</f>
        <v>1200</v>
      </c>
      <c r="K419" s="40">
        <f>V!E$97</f>
        <v>1200</v>
      </c>
      <c r="L419" s="40">
        <f>V!F$97</f>
        <v>1200</v>
      </c>
      <c r="M419" s="40">
        <f>V!G$97</f>
        <v>1200</v>
      </c>
      <c r="N419" s="40">
        <f>V!H$97</f>
        <v>1200</v>
      </c>
      <c r="O419" s="40">
        <f>V!I$97</f>
        <v>1200</v>
      </c>
      <c r="P419" s="40">
        <f>V!J$97</f>
        <v>1200</v>
      </c>
      <c r="Q419" s="40">
        <f>V!K$97</f>
        <v>1200</v>
      </c>
      <c r="R419" s="40">
        <f>V!L$97</f>
        <v>1200</v>
      </c>
      <c r="S419" s="40">
        <f>V!M$97</f>
        <v>1200</v>
      </c>
      <c r="T419" s="40">
        <f>V!N$97</f>
        <v>1200</v>
      </c>
      <c r="U419" s="40">
        <f>V!O$97</f>
        <v>1200</v>
      </c>
      <c r="V419" s="40">
        <f>V!P$97</f>
        <v>1200</v>
      </c>
      <c r="W419" s="40">
        <f>V!Q$97</f>
        <v>1200</v>
      </c>
      <c r="X419" s="40">
        <f>V!R$97</f>
        <v>1200</v>
      </c>
      <c r="Y419" s="40">
        <f>V!S$97</f>
        <v>1200</v>
      </c>
      <c r="Z419" s="40">
        <f>V!T$97</f>
        <v>1200</v>
      </c>
      <c r="AA419" s="40">
        <f>V!U$97</f>
        <v>1200</v>
      </c>
      <c r="AB419" s="40">
        <f>V!V$97</f>
        <v>1200</v>
      </c>
      <c r="AC419" s="40">
        <f>V!W$97</f>
        <v>1200</v>
      </c>
      <c r="AD419" s="40">
        <f>V!X$97</f>
        <v>1200</v>
      </c>
      <c r="AE419" s="40">
        <f>V!Y$97</f>
        <v>1200</v>
      </c>
      <c r="AF419" s="40">
        <f>V!Z$97</f>
        <v>1200</v>
      </c>
      <c r="AG419" s="40">
        <f>V!AA$97</f>
        <v>1200</v>
      </c>
      <c r="AH419" s="40">
        <f>V!AB$97</f>
        <v>1200</v>
      </c>
      <c r="AI419" s="40">
        <f>V!AC$97</f>
        <v>1200</v>
      </c>
      <c r="AJ419" s="40">
        <f>V!AD$97</f>
        <v>1200</v>
      </c>
      <c r="AK419" s="40">
        <f>V!AE$97</f>
        <v>1200</v>
      </c>
      <c r="AL419" s="40">
        <f>V!AF$97</f>
        <v>1200</v>
      </c>
      <c r="AM419" s="40">
        <f>V!AG$97</f>
        <v>1200</v>
      </c>
      <c r="AN419" s="40">
        <f>V!AH$97</f>
        <v>1200</v>
      </c>
      <c r="AO419" s="40">
        <f>V!AI$97</f>
        <v>1200</v>
      </c>
      <c r="AP419" s="40">
        <f>V!AJ$97</f>
        <v>1200</v>
      </c>
      <c r="AQ419" s="40">
        <f>V!AK$97</f>
        <v>1200</v>
      </c>
    </row>
    <row r="420" spans="1:43" s="124" customFormat="1">
      <c r="A420" s="124" t="s">
        <v>384</v>
      </c>
      <c r="B420" s="124" t="s">
        <v>112</v>
      </c>
      <c r="C420" s="124" t="s">
        <v>98</v>
      </c>
      <c r="F420" s="124" t="s">
        <v>400</v>
      </c>
      <c r="H420" s="124" t="s">
        <v>385</v>
      </c>
      <c r="I420" s="191">
        <v>5</v>
      </c>
      <c r="J420" s="40">
        <f>V!D$7</f>
        <v>216</v>
      </c>
      <c r="K420" s="40">
        <f>V!E$7</f>
        <v>221</v>
      </c>
      <c r="L420" s="40">
        <f>V!F$7</f>
        <v>223</v>
      </c>
      <c r="M420" s="40">
        <f>V!G$7</f>
        <v>223</v>
      </c>
      <c r="N420" s="40">
        <f>V!H$7</f>
        <v>226</v>
      </c>
      <c r="O420" s="40">
        <f>V!I$7</f>
        <v>230</v>
      </c>
      <c r="P420" s="40">
        <f>V!J$7</f>
        <v>234</v>
      </c>
      <c r="Q420" s="40">
        <f>V!K$7</f>
        <v>238</v>
      </c>
      <c r="R420" s="40">
        <f>V!L$7</f>
        <v>242</v>
      </c>
      <c r="S420" s="40">
        <f>V!M$7</f>
        <v>245</v>
      </c>
      <c r="T420" s="40">
        <f>V!N$7</f>
        <v>249</v>
      </c>
      <c r="U420" s="40">
        <f>V!O$7</f>
        <v>252</v>
      </c>
      <c r="V420" s="40">
        <f>V!P$7</f>
        <v>256</v>
      </c>
      <c r="W420" s="40">
        <f>V!Q$7</f>
        <v>259</v>
      </c>
      <c r="X420" s="40">
        <f>V!R$7</f>
        <v>263</v>
      </c>
      <c r="Y420" s="40">
        <f>V!S$7</f>
        <v>267</v>
      </c>
      <c r="Z420" s="40">
        <f>V!T$7</f>
        <v>270</v>
      </c>
      <c r="AA420" s="40">
        <f>V!U$7</f>
        <v>274</v>
      </c>
      <c r="AB420" s="40">
        <f>V!V$7</f>
        <v>278</v>
      </c>
      <c r="AC420" s="40">
        <f>V!W$7</f>
        <v>281</v>
      </c>
      <c r="AD420" s="40">
        <f>V!X$7</f>
        <v>285</v>
      </c>
      <c r="AE420" s="40">
        <f>V!Y$7</f>
        <v>288</v>
      </c>
      <c r="AF420" s="40">
        <f>V!Z$7</f>
        <v>291</v>
      </c>
      <c r="AG420" s="40">
        <f>V!AA$7</f>
        <v>294</v>
      </c>
      <c r="AH420" s="40">
        <f>V!AB$7</f>
        <v>297</v>
      </c>
      <c r="AI420" s="40">
        <f>V!AC$7</f>
        <v>300</v>
      </c>
      <c r="AJ420" s="40">
        <f>V!AD$7</f>
        <v>303</v>
      </c>
      <c r="AK420" s="40">
        <f>V!AE$7</f>
        <v>306</v>
      </c>
      <c r="AL420" s="40">
        <f>V!AF$7</f>
        <v>308</v>
      </c>
      <c r="AM420" s="40">
        <f>V!AG$7</f>
        <v>311</v>
      </c>
      <c r="AN420" s="40">
        <f>V!AH$7</f>
        <v>314</v>
      </c>
      <c r="AO420" s="40">
        <f>V!AI$7</f>
        <v>316</v>
      </c>
      <c r="AP420" s="40">
        <f>V!AJ$7</f>
        <v>318</v>
      </c>
      <c r="AQ420" s="40">
        <f>V!AK$7</f>
        <v>321</v>
      </c>
    </row>
    <row r="421" spans="1:43" s="124" customFormat="1">
      <c r="A421" s="124" t="s">
        <v>384</v>
      </c>
      <c r="B421" s="124" t="s">
        <v>112</v>
      </c>
      <c r="C421" s="124" t="s">
        <v>87</v>
      </c>
      <c r="F421" s="124" t="s">
        <v>400</v>
      </c>
      <c r="H421" s="124" t="s">
        <v>385</v>
      </c>
      <c r="I421" s="191">
        <v>5</v>
      </c>
      <c r="J421" s="40">
        <f>V!D$6</f>
        <v>12</v>
      </c>
      <c r="K421" s="40">
        <f>V!E$6</f>
        <v>12</v>
      </c>
      <c r="L421" s="40">
        <f>V!F$6</f>
        <v>12</v>
      </c>
      <c r="M421" s="40">
        <f>V!G$6</f>
        <v>12</v>
      </c>
      <c r="N421" s="40">
        <f>V!H$6</f>
        <v>13</v>
      </c>
      <c r="O421" s="40">
        <f>V!I$6</f>
        <v>13</v>
      </c>
      <c r="P421" s="40">
        <f>V!J$6</f>
        <v>13</v>
      </c>
      <c r="Q421" s="40">
        <f>V!K$6</f>
        <v>13</v>
      </c>
      <c r="R421" s="40">
        <f>V!L$6</f>
        <v>13</v>
      </c>
      <c r="S421" s="40">
        <f>V!M$6</f>
        <v>14</v>
      </c>
      <c r="T421" s="40">
        <f>V!N$6</f>
        <v>14</v>
      </c>
      <c r="U421" s="40">
        <f>V!O$6</f>
        <v>14</v>
      </c>
      <c r="V421" s="40">
        <f>V!P$6</f>
        <v>14</v>
      </c>
      <c r="W421" s="40">
        <f>V!Q$6</f>
        <v>15</v>
      </c>
      <c r="X421" s="40">
        <f>V!R$6</f>
        <v>15</v>
      </c>
      <c r="Y421" s="40">
        <f>V!S$6</f>
        <v>15</v>
      </c>
      <c r="Z421" s="40">
        <f>V!T$6</f>
        <v>15</v>
      </c>
      <c r="AA421" s="40">
        <f>V!U$6</f>
        <v>15</v>
      </c>
      <c r="AB421" s="40">
        <f>V!V$6</f>
        <v>16</v>
      </c>
      <c r="AC421" s="40">
        <f>V!W$6</f>
        <v>16</v>
      </c>
      <c r="AD421" s="40">
        <f>V!X$6</f>
        <v>16</v>
      </c>
      <c r="AE421" s="40">
        <f>V!Y$6</f>
        <v>16</v>
      </c>
      <c r="AF421" s="40">
        <f>V!Z$6</f>
        <v>16</v>
      </c>
      <c r="AG421" s="40">
        <f>V!AA$6</f>
        <v>17</v>
      </c>
      <c r="AH421" s="40">
        <f>V!AB$6</f>
        <v>17</v>
      </c>
      <c r="AI421" s="40">
        <f>V!AC$6</f>
        <v>17</v>
      </c>
      <c r="AJ421" s="40">
        <f>V!AD$6</f>
        <v>17</v>
      </c>
      <c r="AK421" s="40">
        <f>V!AE$6</f>
        <v>17</v>
      </c>
      <c r="AL421" s="40">
        <f>V!AF$6</f>
        <v>18</v>
      </c>
      <c r="AM421" s="40">
        <f>V!AG$6</f>
        <v>18</v>
      </c>
      <c r="AN421" s="40">
        <f>V!AH$6</f>
        <v>18</v>
      </c>
      <c r="AO421" s="40">
        <f>V!AI$6</f>
        <v>18</v>
      </c>
      <c r="AP421" s="40">
        <f>V!AJ$6</f>
        <v>18</v>
      </c>
      <c r="AQ421" s="40">
        <f>V!AK$6</f>
        <v>18</v>
      </c>
    </row>
    <row r="422" spans="1:43" s="124" customFormat="1">
      <c r="A422" s="124" t="s">
        <v>384</v>
      </c>
      <c r="B422" s="124" t="s">
        <v>112</v>
      </c>
      <c r="C422" s="124" t="s">
        <v>15</v>
      </c>
      <c r="F422" s="124" t="s">
        <v>400</v>
      </c>
      <c r="H422" s="124" t="s">
        <v>385</v>
      </c>
      <c r="I422" s="191">
        <v>5</v>
      </c>
      <c r="J422" s="40">
        <f>V!D$5</f>
        <v>9</v>
      </c>
      <c r="K422" s="40">
        <f>V!E$5</f>
        <v>10</v>
      </c>
      <c r="L422" s="40">
        <f>V!F$5</f>
        <v>10</v>
      </c>
      <c r="M422" s="40">
        <f>V!G$5</f>
        <v>10</v>
      </c>
      <c r="N422" s="40">
        <f>V!H$5</f>
        <v>10</v>
      </c>
      <c r="O422" s="40">
        <f>V!I$5</f>
        <v>10</v>
      </c>
      <c r="P422" s="40">
        <f>V!J$5</f>
        <v>11</v>
      </c>
      <c r="Q422" s="40">
        <f>V!K$5</f>
        <v>11</v>
      </c>
      <c r="R422" s="40">
        <f>V!L$5</f>
        <v>12</v>
      </c>
      <c r="S422" s="40">
        <f>V!M$5</f>
        <v>13</v>
      </c>
      <c r="T422" s="40">
        <f>V!N$5</f>
        <v>13</v>
      </c>
      <c r="U422" s="40">
        <f>V!O$5</f>
        <v>14</v>
      </c>
      <c r="V422" s="40">
        <f>V!P$5</f>
        <v>15</v>
      </c>
      <c r="W422" s="40">
        <f>V!Q$5</f>
        <v>15</v>
      </c>
      <c r="X422" s="40">
        <f>V!R$5</f>
        <v>16</v>
      </c>
      <c r="Y422" s="40">
        <f>V!S$5</f>
        <v>17</v>
      </c>
      <c r="Z422" s="40">
        <f>V!T$5</f>
        <v>17</v>
      </c>
      <c r="AA422" s="40">
        <f>V!U$5</f>
        <v>18</v>
      </c>
      <c r="AB422" s="40">
        <f>V!V$5</f>
        <v>19</v>
      </c>
      <c r="AC422" s="40">
        <f>V!W$5</f>
        <v>20</v>
      </c>
      <c r="AD422" s="40">
        <f>V!X$5</f>
        <v>21</v>
      </c>
      <c r="AE422" s="40">
        <f>V!Y$5</f>
        <v>21</v>
      </c>
      <c r="AF422" s="40">
        <f>V!Z$5</f>
        <v>22</v>
      </c>
      <c r="AG422" s="40">
        <f>V!AA$5</f>
        <v>23</v>
      </c>
      <c r="AH422" s="40">
        <f>V!AB$5</f>
        <v>24</v>
      </c>
      <c r="AI422" s="40">
        <f>V!AC$5</f>
        <v>24</v>
      </c>
      <c r="AJ422" s="40">
        <f>V!AD$5</f>
        <v>25</v>
      </c>
      <c r="AK422" s="40">
        <f>V!AE$5</f>
        <v>26</v>
      </c>
      <c r="AL422" s="40">
        <f>V!AF$5</f>
        <v>27</v>
      </c>
      <c r="AM422" s="40">
        <f>V!AG$5</f>
        <v>27</v>
      </c>
      <c r="AN422" s="40">
        <f>V!AH$5</f>
        <v>28</v>
      </c>
      <c r="AO422" s="40">
        <f>V!AI$5</f>
        <v>29</v>
      </c>
      <c r="AP422" s="40">
        <f>V!AJ$5</f>
        <v>29</v>
      </c>
      <c r="AQ422" s="40">
        <f>V!AK$5</f>
        <v>30</v>
      </c>
    </row>
    <row r="423" spans="1:43" s="124" customFormat="1">
      <c r="A423" s="124" t="s">
        <v>384</v>
      </c>
      <c r="B423" s="124" t="s">
        <v>112</v>
      </c>
      <c r="C423" s="124" t="s">
        <v>14</v>
      </c>
      <c r="F423" s="124" t="s">
        <v>400</v>
      </c>
      <c r="H423" s="124" t="s">
        <v>385</v>
      </c>
      <c r="I423" s="191">
        <v>5</v>
      </c>
      <c r="J423" s="40">
        <f>V!D$4</f>
        <v>164</v>
      </c>
      <c r="K423" s="40">
        <f>V!E$4</f>
        <v>166</v>
      </c>
      <c r="L423" s="40">
        <f>V!F$4</f>
        <v>169</v>
      </c>
      <c r="M423" s="40">
        <f>V!G$4</f>
        <v>169</v>
      </c>
      <c r="N423" s="40">
        <f>V!H$4</f>
        <v>172</v>
      </c>
      <c r="O423" s="40">
        <f>V!I$4</f>
        <v>174</v>
      </c>
      <c r="P423" s="40">
        <f>V!J$4</f>
        <v>176</v>
      </c>
      <c r="Q423" s="40">
        <f>V!K$4</f>
        <v>177</v>
      </c>
      <c r="R423" s="40">
        <f>V!L$4</f>
        <v>179</v>
      </c>
      <c r="S423" s="40">
        <f>V!M$4</f>
        <v>180</v>
      </c>
      <c r="T423" s="40">
        <f>V!N$4</f>
        <v>182</v>
      </c>
      <c r="U423" s="40">
        <f>V!O$4</f>
        <v>183</v>
      </c>
      <c r="V423" s="40">
        <f>V!P$4</f>
        <v>185</v>
      </c>
      <c r="W423" s="40">
        <f>V!Q$4</f>
        <v>186</v>
      </c>
      <c r="X423" s="40">
        <f>V!R$4</f>
        <v>188</v>
      </c>
      <c r="Y423" s="40">
        <f>V!S$4</f>
        <v>189</v>
      </c>
      <c r="Z423" s="40">
        <f>V!T$4</f>
        <v>190</v>
      </c>
      <c r="AA423" s="40">
        <f>V!U$4</f>
        <v>192</v>
      </c>
      <c r="AB423" s="40">
        <f>V!V$4</f>
        <v>193</v>
      </c>
      <c r="AC423" s="40">
        <f>V!W$4</f>
        <v>194</v>
      </c>
      <c r="AD423" s="40">
        <f>V!X$4</f>
        <v>195</v>
      </c>
      <c r="AE423" s="40">
        <f>V!Y$4</f>
        <v>196</v>
      </c>
      <c r="AF423" s="40">
        <f>V!Z$4</f>
        <v>197</v>
      </c>
      <c r="AG423" s="40">
        <f>V!AA$4</f>
        <v>198</v>
      </c>
      <c r="AH423" s="40">
        <f>V!AB$4</f>
        <v>199</v>
      </c>
      <c r="AI423" s="40">
        <f>V!AC$4</f>
        <v>199</v>
      </c>
      <c r="AJ423" s="40">
        <f>V!AD$4</f>
        <v>200</v>
      </c>
      <c r="AK423" s="40">
        <f>V!AE$4</f>
        <v>201</v>
      </c>
      <c r="AL423" s="40">
        <f>V!AF$4</f>
        <v>201</v>
      </c>
      <c r="AM423" s="40">
        <f>V!AG$4</f>
        <v>202</v>
      </c>
      <c r="AN423" s="40">
        <f>V!AH$4</f>
        <v>202</v>
      </c>
      <c r="AO423" s="40">
        <f>V!AI$4</f>
        <v>203</v>
      </c>
      <c r="AP423" s="40">
        <f>V!AJ$4</f>
        <v>203</v>
      </c>
      <c r="AQ423" s="40">
        <f>V!AK$4</f>
        <v>204</v>
      </c>
    </row>
    <row r="424" spans="1:43" s="124" customFormat="1">
      <c r="A424" s="124" t="s">
        <v>384</v>
      </c>
      <c r="B424" s="124" t="s">
        <v>112</v>
      </c>
      <c r="C424" s="124" t="s">
        <v>87</v>
      </c>
      <c r="D424" s="124" t="s">
        <v>11</v>
      </c>
      <c r="E424" s="124" t="s">
        <v>396</v>
      </c>
      <c r="F424" s="124" t="s">
        <v>398</v>
      </c>
      <c r="H424" s="124" t="s">
        <v>385</v>
      </c>
      <c r="I424" s="191">
        <v>5</v>
      </c>
      <c r="J424" s="40">
        <f>V!D$161*100</f>
        <v>0</v>
      </c>
      <c r="K424" s="40">
        <f>V!E$161*100</f>
        <v>0</v>
      </c>
      <c r="L424" s="40">
        <f>V!F$161*100</f>
        <v>0</v>
      </c>
      <c r="M424" s="40">
        <f>V!G$161*100</f>
        <v>0</v>
      </c>
      <c r="N424" s="40">
        <f>V!H$161*100</f>
        <v>0</v>
      </c>
      <c r="O424" s="40">
        <f>V!I$161*100</f>
        <v>0</v>
      </c>
      <c r="P424" s="40">
        <f>V!J$161*100</f>
        <v>0</v>
      </c>
      <c r="Q424" s="40">
        <f>V!K$161*100</f>
        <v>0</v>
      </c>
      <c r="R424" s="40">
        <f>V!L$161*100</f>
        <v>0</v>
      </c>
      <c r="S424" s="40">
        <f>V!M$161*100</f>
        <v>0</v>
      </c>
      <c r="T424" s="40">
        <f>V!N$161*100</f>
        <v>0</v>
      </c>
      <c r="U424" s="40">
        <f>V!O$161*100</f>
        <v>0</v>
      </c>
      <c r="V424" s="40">
        <f>V!P$161*100</f>
        <v>0</v>
      </c>
      <c r="W424" s="40">
        <f>V!Q$161*100</f>
        <v>0</v>
      </c>
      <c r="X424" s="40">
        <f>V!R$161*100</f>
        <v>0</v>
      </c>
      <c r="Y424" s="40">
        <f>V!S$161*100</f>
        <v>0</v>
      </c>
      <c r="Z424" s="40">
        <f>V!T$161*100</f>
        <v>0</v>
      </c>
      <c r="AA424" s="40">
        <f>V!U$161*100</f>
        <v>0</v>
      </c>
      <c r="AB424" s="40">
        <f>V!V$161*100</f>
        <v>0</v>
      </c>
      <c r="AC424" s="40">
        <f>V!W$161*100</f>
        <v>0</v>
      </c>
      <c r="AD424" s="40">
        <f>V!X$161*100</f>
        <v>0</v>
      </c>
      <c r="AE424" s="40">
        <f>V!Y$161*100</f>
        <v>0</v>
      </c>
      <c r="AF424" s="40">
        <f>V!Z$161*100</f>
        <v>0</v>
      </c>
      <c r="AG424" s="40">
        <f>V!AA$161*100</f>
        <v>0</v>
      </c>
      <c r="AH424" s="40">
        <f>V!AB$161*100</f>
        <v>0</v>
      </c>
      <c r="AI424" s="40">
        <f>V!AC$161*100</f>
        <v>0</v>
      </c>
      <c r="AJ424" s="40">
        <f>V!AD$161*100</f>
        <v>0</v>
      </c>
      <c r="AK424" s="40">
        <f>V!AE$161*100</f>
        <v>0</v>
      </c>
      <c r="AL424" s="40">
        <f>V!AF$161*100</f>
        <v>0</v>
      </c>
      <c r="AM424" s="40">
        <f>V!AG$161*100</f>
        <v>0</v>
      </c>
      <c r="AN424" s="40">
        <f>V!AH$161*100</f>
        <v>0</v>
      </c>
      <c r="AO424" s="40">
        <f>V!AI$161*100</f>
        <v>0</v>
      </c>
      <c r="AP424" s="40">
        <f>V!AJ$161*100</f>
        <v>0</v>
      </c>
      <c r="AQ424" s="40">
        <f>V!AK$161*100</f>
        <v>0</v>
      </c>
    </row>
    <row r="425" spans="1:43" s="124" customFormat="1">
      <c r="A425" s="124" t="s">
        <v>384</v>
      </c>
      <c r="B425" s="124" t="s">
        <v>112</v>
      </c>
      <c r="C425" s="124" t="s">
        <v>87</v>
      </c>
      <c r="D425" s="124" t="s">
        <v>11</v>
      </c>
      <c r="E425" s="124" t="s">
        <v>16</v>
      </c>
      <c r="F425" s="124" t="s">
        <v>398</v>
      </c>
      <c r="H425" s="124" t="s">
        <v>385</v>
      </c>
      <c r="I425" s="191">
        <v>5</v>
      </c>
      <c r="J425" s="40">
        <f>V!D$160*100</f>
        <v>100</v>
      </c>
      <c r="K425" s="40">
        <f>V!E$160*100</f>
        <v>100</v>
      </c>
      <c r="L425" s="40">
        <f>V!F$160*100</f>
        <v>100</v>
      </c>
      <c r="M425" s="40">
        <f>V!G$160*100</f>
        <v>100</v>
      </c>
      <c r="N425" s="40">
        <f>V!H$160*100</f>
        <v>100</v>
      </c>
      <c r="O425" s="40">
        <f>V!I$160*100</f>
        <v>100</v>
      </c>
      <c r="P425" s="40">
        <f>V!J$160*100</f>
        <v>100</v>
      </c>
      <c r="Q425" s="40">
        <f>V!K$160*100</f>
        <v>100</v>
      </c>
      <c r="R425" s="40">
        <f>V!L$160*100</f>
        <v>100</v>
      </c>
      <c r="S425" s="40">
        <f>V!M$160*100</f>
        <v>100</v>
      </c>
      <c r="T425" s="40">
        <f>V!N$160*100</f>
        <v>100</v>
      </c>
      <c r="U425" s="40">
        <f>V!O$160*100</f>
        <v>100</v>
      </c>
      <c r="V425" s="40">
        <f>V!P$160*100</f>
        <v>100</v>
      </c>
      <c r="W425" s="40">
        <f>V!Q$160*100</f>
        <v>100</v>
      </c>
      <c r="X425" s="40">
        <f>V!R$160*100</f>
        <v>100</v>
      </c>
      <c r="Y425" s="40">
        <f>V!S$160*100</f>
        <v>100</v>
      </c>
      <c r="Z425" s="40">
        <f>V!T$160*100</f>
        <v>100</v>
      </c>
      <c r="AA425" s="40">
        <f>V!U$160*100</f>
        <v>100</v>
      </c>
      <c r="AB425" s="40">
        <f>V!V$160*100</f>
        <v>100</v>
      </c>
      <c r="AC425" s="40">
        <f>V!W$160*100</f>
        <v>100</v>
      </c>
      <c r="AD425" s="40">
        <f>V!X$160*100</f>
        <v>100</v>
      </c>
      <c r="AE425" s="40">
        <f>V!Y$160*100</f>
        <v>100</v>
      </c>
      <c r="AF425" s="40">
        <f>V!Z$160*100</f>
        <v>100</v>
      </c>
      <c r="AG425" s="40">
        <f>V!AA$160*100</f>
        <v>100</v>
      </c>
      <c r="AH425" s="40">
        <f>V!AB$160*100</f>
        <v>100</v>
      </c>
      <c r="AI425" s="40">
        <f>V!AC$160*100</f>
        <v>100</v>
      </c>
      <c r="AJ425" s="40">
        <f>V!AD$160*100</f>
        <v>100</v>
      </c>
      <c r="AK425" s="40">
        <f>V!AE$160*100</f>
        <v>100</v>
      </c>
      <c r="AL425" s="40">
        <f>V!AF$160*100</f>
        <v>100</v>
      </c>
      <c r="AM425" s="40">
        <f>V!AG$160*100</f>
        <v>100</v>
      </c>
      <c r="AN425" s="40">
        <f>V!AH$160*100</f>
        <v>100</v>
      </c>
      <c r="AO425" s="40">
        <f>V!AI$160*100</f>
        <v>100</v>
      </c>
      <c r="AP425" s="40">
        <f>V!AJ$160*100</f>
        <v>100</v>
      </c>
      <c r="AQ425" s="40">
        <f>V!AK$160*100</f>
        <v>100</v>
      </c>
    </row>
    <row r="426" spans="1:43" s="124" customFormat="1">
      <c r="A426" s="124" t="s">
        <v>384</v>
      </c>
      <c r="B426" s="124" t="s">
        <v>112</v>
      </c>
      <c r="C426" s="124" t="s">
        <v>87</v>
      </c>
      <c r="D426" s="124" t="s">
        <v>11</v>
      </c>
      <c r="F426" s="124" t="s">
        <v>399</v>
      </c>
      <c r="H426" s="124" t="s">
        <v>385</v>
      </c>
      <c r="I426" s="191">
        <v>5</v>
      </c>
      <c r="J426" s="40">
        <f>V!D$68</f>
        <v>880000</v>
      </c>
      <c r="K426" s="40">
        <f>V!E$68</f>
        <v>880000</v>
      </c>
      <c r="L426" s="40">
        <f>V!F$68</f>
        <v>880000</v>
      </c>
      <c r="M426" s="40">
        <f>V!G$68</f>
        <v>880000</v>
      </c>
      <c r="N426" s="40">
        <f>V!H$68</f>
        <v>880000</v>
      </c>
      <c r="O426" s="40">
        <f>V!I$68</f>
        <v>880000</v>
      </c>
      <c r="P426" s="40">
        <f>V!J$68</f>
        <v>880000</v>
      </c>
      <c r="Q426" s="40">
        <f>V!K$68</f>
        <v>880000</v>
      </c>
      <c r="R426" s="40">
        <f>V!L$68</f>
        <v>880000</v>
      </c>
      <c r="S426" s="40">
        <f>V!M$68</f>
        <v>880000</v>
      </c>
      <c r="T426" s="40">
        <f>V!N$68</f>
        <v>880000</v>
      </c>
      <c r="U426" s="40">
        <f>V!O$68</f>
        <v>880000</v>
      </c>
      <c r="V426" s="40">
        <f>V!P$68</f>
        <v>880000</v>
      </c>
      <c r="W426" s="40">
        <f>V!Q$68</f>
        <v>880000</v>
      </c>
      <c r="X426" s="40">
        <f>V!R$68</f>
        <v>880000</v>
      </c>
      <c r="Y426" s="40">
        <f>V!S$68</f>
        <v>880000</v>
      </c>
      <c r="Z426" s="40">
        <f>V!T$68</f>
        <v>880000</v>
      </c>
      <c r="AA426" s="40">
        <f>V!U$68</f>
        <v>880000</v>
      </c>
      <c r="AB426" s="40">
        <f>V!V$68</f>
        <v>880000</v>
      </c>
      <c r="AC426" s="40">
        <f>V!W$68</f>
        <v>880000</v>
      </c>
      <c r="AD426" s="40">
        <f>V!X$68</f>
        <v>880000</v>
      </c>
      <c r="AE426" s="40">
        <f>V!Y$68</f>
        <v>880000</v>
      </c>
      <c r="AF426" s="40">
        <f>V!Z$68</f>
        <v>880000</v>
      </c>
      <c r="AG426" s="40">
        <f>V!AA$68</f>
        <v>880000</v>
      </c>
      <c r="AH426" s="40">
        <f>V!AB$68</f>
        <v>880000</v>
      </c>
      <c r="AI426" s="40">
        <f>V!AC$68</f>
        <v>880000</v>
      </c>
      <c r="AJ426" s="40">
        <f>V!AD$68</f>
        <v>880000</v>
      </c>
      <c r="AK426" s="40">
        <f>V!AE$68</f>
        <v>880000</v>
      </c>
      <c r="AL426" s="40">
        <f>V!AF$68</f>
        <v>880000</v>
      </c>
      <c r="AM426" s="40">
        <f>V!AG$68</f>
        <v>880000</v>
      </c>
      <c r="AN426" s="40">
        <f>V!AH$68</f>
        <v>880000</v>
      </c>
      <c r="AO426" s="40">
        <f>V!AI$68</f>
        <v>880000</v>
      </c>
      <c r="AP426" s="40">
        <f>V!AJ$68</f>
        <v>880000</v>
      </c>
      <c r="AQ426" s="40">
        <f>V!AK$68</f>
        <v>880000</v>
      </c>
    </row>
    <row r="427" spans="1:43" s="124" customFormat="1">
      <c r="A427" s="124" t="s">
        <v>384</v>
      </c>
      <c r="B427" s="124" t="s">
        <v>112</v>
      </c>
      <c r="C427" s="124" t="s">
        <v>87</v>
      </c>
      <c r="D427" s="124" t="s">
        <v>90</v>
      </c>
      <c r="E427" s="124" t="s">
        <v>7</v>
      </c>
      <c r="F427" s="124" t="s">
        <v>398</v>
      </c>
      <c r="H427" s="124" t="s">
        <v>385</v>
      </c>
      <c r="I427" s="191">
        <v>5</v>
      </c>
      <c r="J427" s="124">
        <v>100</v>
      </c>
      <c r="K427" s="124">
        <v>100</v>
      </c>
      <c r="L427" s="124">
        <v>100</v>
      </c>
      <c r="M427" s="124">
        <v>100</v>
      </c>
      <c r="N427" s="124">
        <v>100</v>
      </c>
      <c r="O427" s="124">
        <v>100</v>
      </c>
      <c r="P427" s="124">
        <v>100</v>
      </c>
      <c r="Q427" s="124">
        <v>100</v>
      </c>
      <c r="R427" s="124">
        <v>100</v>
      </c>
      <c r="S427" s="124">
        <v>100</v>
      </c>
      <c r="T427" s="124">
        <v>100</v>
      </c>
      <c r="U427" s="124">
        <v>100</v>
      </c>
      <c r="V427" s="124">
        <v>100</v>
      </c>
      <c r="W427" s="124">
        <v>100</v>
      </c>
      <c r="X427" s="124">
        <v>100</v>
      </c>
      <c r="Y427" s="124">
        <v>100</v>
      </c>
      <c r="Z427" s="124">
        <v>100</v>
      </c>
      <c r="AA427" s="124">
        <v>100</v>
      </c>
      <c r="AB427" s="124">
        <v>100</v>
      </c>
      <c r="AC427" s="124">
        <v>100</v>
      </c>
      <c r="AD427" s="124">
        <v>100</v>
      </c>
      <c r="AE427" s="124">
        <v>100</v>
      </c>
      <c r="AF427" s="124">
        <v>100</v>
      </c>
      <c r="AG427" s="124">
        <v>100</v>
      </c>
      <c r="AH427" s="124">
        <v>100</v>
      </c>
      <c r="AI427" s="124">
        <v>100</v>
      </c>
      <c r="AJ427" s="124">
        <v>100</v>
      </c>
      <c r="AK427" s="124">
        <v>100</v>
      </c>
      <c r="AL427" s="124">
        <v>100</v>
      </c>
      <c r="AM427" s="124">
        <v>100</v>
      </c>
      <c r="AN427" s="124">
        <v>100</v>
      </c>
      <c r="AO427" s="124">
        <v>100</v>
      </c>
      <c r="AP427" s="124">
        <v>100</v>
      </c>
      <c r="AQ427" s="124">
        <v>100</v>
      </c>
    </row>
    <row r="428" spans="1:43" s="124" customFormat="1">
      <c r="A428" s="124" t="s">
        <v>384</v>
      </c>
      <c r="B428" s="124" t="s">
        <v>112</v>
      </c>
      <c r="C428" s="124" t="s">
        <v>87</v>
      </c>
      <c r="D428" s="124" t="s">
        <v>90</v>
      </c>
      <c r="F428" s="124" t="s">
        <v>399</v>
      </c>
      <c r="H428" s="124" t="s">
        <v>385</v>
      </c>
      <c r="I428" s="191">
        <v>5</v>
      </c>
      <c r="J428" s="40">
        <f>V!D$69</f>
        <v>330000</v>
      </c>
      <c r="K428" s="40">
        <f>V!E$69</f>
        <v>330000</v>
      </c>
      <c r="L428" s="40">
        <f>V!F$69</f>
        <v>330000</v>
      </c>
      <c r="M428" s="40">
        <f>V!G$69</f>
        <v>330000</v>
      </c>
      <c r="N428" s="40">
        <f>V!H$69</f>
        <v>330000</v>
      </c>
      <c r="O428" s="40">
        <f>V!I$69</f>
        <v>330000</v>
      </c>
      <c r="P428" s="40">
        <f>V!J$69</f>
        <v>330000</v>
      </c>
      <c r="Q428" s="40">
        <f>V!K$69</f>
        <v>330000</v>
      </c>
      <c r="R428" s="40">
        <f>V!L$69</f>
        <v>330000</v>
      </c>
      <c r="S428" s="40">
        <f>V!M$69</f>
        <v>330000</v>
      </c>
      <c r="T428" s="40">
        <f>V!N$69</f>
        <v>330000</v>
      </c>
      <c r="U428" s="40">
        <f>V!O$69</f>
        <v>330000</v>
      </c>
      <c r="V428" s="40">
        <f>V!P$69</f>
        <v>330000</v>
      </c>
      <c r="W428" s="40">
        <f>V!Q$69</f>
        <v>330000</v>
      </c>
      <c r="X428" s="40">
        <f>V!R$69</f>
        <v>330000</v>
      </c>
      <c r="Y428" s="40">
        <f>V!S$69</f>
        <v>330000</v>
      </c>
      <c r="Z428" s="40">
        <f>V!T$69</f>
        <v>330000</v>
      </c>
      <c r="AA428" s="40">
        <f>V!U$69</f>
        <v>330000</v>
      </c>
      <c r="AB428" s="40">
        <f>V!V$69</f>
        <v>330000</v>
      </c>
      <c r="AC428" s="40">
        <f>V!W$69</f>
        <v>330000</v>
      </c>
      <c r="AD428" s="40">
        <f>V!X$69</f>
        <v>330000</v>
      </c>
      <c r="AE428" s="40">
        <f>V!Y$69</f>
        <v>330000</v>
      </c>
      <c r="AF428" s="40">
        <f>V!Z$69</f>
        <v>330000</v>
      </c>
      <c r="AG428" s="40">
        <f>V!AA$69</f>
        <v>330000</v>
      </c>
      <c r="AH428" s="40">
        <f>V!AB$69</f>
        <v>330000</v>
      </c>
      <c r="AI428" s="40">
        <f>V!AC$69</f>
        <v>330000</v>
      </c>
      <c r="AJ428" s="40">
        <f>V!AD$69</f>
        <v>330000</v>
      </c>
      <c r="AK428" s="40">
        <f>V!AE$69</f>
        <v>330000</v>
      </c>
      <c r="AL428" s="40">
        <f>V!AF$69</f>
        <v>330000</v>
      </c>
      <c r="AM428" s="40">
        <f>V!AG$69</f>
        <v>330000</v>
      </c>
      <c r="AN428" s="40">
        <f>V!AH$69</f>
        <v>330000</v>
      </c>
      <c r="AO428" s="40">
        <f>V!AI$69</f>
        <v>330000</v>
      </c>
      <c r="AP428" s="40">
        <f>V!AJ$69</f>
        <v>330000</v>
      </c>
      <c r="AQ428" s="40">
        <f>V!AK$69</f>
        <v>330000</v>
      </c>
    </row>
    <row r="429" spans="1:43" s="124" customFormat="1">
      <c r="A429" s="124" t="s">
        <v>384</v>
      </c>
      <c r="B429" s="124" t="s">
        <v>112</v>
      </c>
      <c r="C429" s="124" t="s">
        <v>87</v>
      </c>
      <c r="D429" s="124" t="s">
        <v>85</v>
      </c>
      <c r="E429" s="124" t="s">
        <v>7</v>
      </c>
      <c r="F429" s="124" t="s">
        <v>398</v>
      </c>
      <c r="H429" s="124" t="s">
        <v>385</v>
      </c>
      <c r="I429" s="191">
        <v>5</v>
      </c>
      <c r="J429" s="124">
        <v>100</v>
      </c>
      <c r="K429" s="124">
        <v>100</v>
      </c>
      <c r="L429" s="124">
        <v>100</v>
      </c>
      <c r="M429" s="124">
        <v>100</v>
      </c>
      <c r="N429" s="124">
        <v>100</v>
      </c>
      <c r="O429" s="124">
        <v>100</v>
      </c>
      <c r="P429" s="124">
        <v>100</v>
      </c>
      <c r="Q429" s="124">
        <v>100</v>
      </c>
      <c r="R429" s="124">
        <v>100</v>
      </c>
      <c r="S429" s="124">
        <v>100</v>
      </c>
      <c r="T429" s="124">
        <v>100</v>
      </c>
      <c r="U429" s="124">
        <v>100</v>
      </c>
      <c r="V429" s="124">
        <v>100</v>
      </c>
      <c r="W429" s="124">
        <v>100</v>
      </c>
      <c r="X429" s="124">
        <v>100</v>
      </c>
      <c r="Y429" s="124">
        <v>100</v>
      </c>
      <c r="Z429" s="124">
        <v>100</v>
      </c>
      <c r="AA429" s="124">
        <v>100</v>
      </c>
      <c r="AB429" s="124">
        <v>100</v>
      </c>
      <c r="AC429" s="124">
        <v>100</v>
      </c>
      <c r="AD429" s="124">
        <v>100</v>
      </c>
      <c r="AE429" s="124">
        <v>100</v>
      </c>
      <c r="AF429" s="124">
        <v>100</v>
      </c>
      <c r="AG429" s="124">
        <v>100</v>
      </c>
      <c r="AH429" s="124">
        <v>100</v>
      </c>
      <c r="AI429" s="124">
        <v>100</v>
      </c>
      <c r="AJ429" s="124">
        <v>100</v>
      </c>
      <c r="AK429" s="124">
        <v>100</v>
      </c>
      <c r="AL429" s="124">
        <v>100</v>
      </c>
      <c r="AM429" s="124">
        <v>100</v>
      </c>
      <c r="AN429" s="124">
        <v>100</v>
      </c>
      <c r="AO429" s="124">
        <v>100</v>
      </c>
      <c r="AP429" s="124">
        <v>100</v>
      </c>
      <c r="AQ429" s="124">
        <v>100</v>
      </c>
    </row>
    <row r="430" spans="1:43" s="124" customFormat="1">
      <c r="A430" s="124" t="s">
        <v>384</v>
      </c>
      <c r="B430" s="124" t="s">
        <v>112</v>
      </c>
      <c r="C430" s="124" t="s">
        <v>87</v>
      </c>
      <c r="D430" s="124" t="s">
        <v>85</v>
      </c>
      <c r="F430" s="124" t="s">
        <v>399</v>
      </c>
      <c r="H430" s="124" t="s">
        <v>385</v>
      </c>
      <c r="I430" s="191">
        <v>5</v>
      </c>
      <c r="J430" s="40">
        <f>V!D$70</f>
        <v>110000</v>
      </c>
      <c r="K430" s="40">
        <f>V!E$70</f>
        <v>110000</v>
      </c>
      <c r="L430" s="40">
        <f>V!F$70</f>
        <v>110000</v>
      </c>
      <c r="M430" s="40">
        <f>V!G$70</f>
        <v>110000</v>
      </c>
      <c r="N430" s="40">
        <f>V!H$70</f>
        <v>110000</v>
      </c>
      <c r="O430" s="40">
        <f>V!I$70</f>
        <v>110000</v>
      </c>
      <c r="P430" s="40">
        <f>V!J$70</f>
        <v>110000</v>
      </c>
      <c r="Q430" s="40">
        <f>V!K$70</f>
        <v>110000</v>
      </c>
      <c r="R430" s="40">
        <f>V!L$70</f>
        <v>110000</v>
      </c>
      <c r="S430" s="40">
        <f>V!M$70</f>
        <v>110000</v>
      </c>
      <c r="T430" s="40">
        <f>V!N$70</f>
        <v>110000</v>
      </c>
      <c r="U430" s="40">
        <f>V!O$70</f>
        <v>110000</v>
      </c>
      <c r="V430" s="40">
        <f>V!P$70</f>
        <v>110000</v>
      </c>
      <c r="W430" s="40">
        <f>V!Q$70</f>
        <v>110000</v>
      </c>
      <c r="X430" s="40">
        <f>V!R$70</f>
        <v>110000</v>
      </c>
      <c r="Y430" s="40">
        <f>V!S$70</f>
        <v>110000</v>
      </c>
      <c r="Z430" s="40">
        <f>V!T$70</f>
        <v>110000</v>
      </c>
      <c r="AA430" s="40">
        <f>V!U$70</f>
        <v>110000</v>
      </c>
      <c r="AB430" s="40">
        <f>V!V$70</f>
        <v>110000</v>
      </c>
      <c r="AC430" s="40">
        <f>V!W$70</f>
        <v>110000</v>
      </c>
      <c r="AD430" s="40">
        <f>V!X$70</f>
        <v>110000</v>
      </c>
      <c r="AE430" s="40">
        <f>V!Y$70</f>
        <v>110000</v>
      </c>
      <c r="AF430" s="40">
        <f>V!Z$70</f>
        <v>110000</v>
      </c>
      <c r="AG430" s="40">
        <f>V!AA$70</f>
        <v>110000</v>
      </c>
      <c r="AH430" s="40">
        <f>V!AB$70</f>
        <v>110000</v>
      </c>
      <c r="AI430" s="40">
        <f>V!AC$70</f>
        <v>110000</v>
      </c>
      <c r="AJ430" s="40">
        <f>V!AD$70</f>
        <v>110000</v>
      </c>
      <c r="AK430" s="40">
        <f>V!AE$70</f>
        <v>110000</v>
      </c>
      <c r="AL430" s="40">
        <f>V!AF$70</f>
        <v>110000</v>
      </c>
      <c r="AM430" s="40">
        <f>V!AG$70</f>
        <v>110000</v>
      </c>
      <c r="AN430" s="40">
        <f>V!AH$70</f>
        <v>110000</v>
      </c>
      <c r="AO430" s="40">
        <f>V!AI$70</f>
        <v>110000</v>
      </c>
      <c r="AP430" s="40">
        <f>V!AJ$70</f>
        <v>110000</v>
      </c>
      <c r="AQ430" s="40">
        <f>V!AK$70</f>
        <v>110000</v>
      </c>
    </row>
    <row r="431" spans="1:43" s="124" customFormat="1">
      <c r="A431" s="124" t="s">
        <v>384</v>
      </c>
      <c r="B431" s="124" t="s">
        <v>112</v>
      </c>
      <c r="C431" s="124" t="s">
        <v>87</v>
      </c>
      <c r="D431" s="124" t="s">
        <v>5</v>
      </c>
      <c r="E431" s="124" t="s">
        <v>396</v>
      </c>
      <c r="F431" s="124" t="s">
        <v>398</v>
      </c>
      <c r="H431" s="124" t="s">
        <v>385</v>
      </c>
      <c r="I431" s="191">
        <v>5</v>
      </c>
      <c r="J431" s="124">
        <f>V!D$164*100</f>
        <v>0</v>
      </c>
      <c r="K431" s="124">
        <f>V!E$164*100</f>
        <v>0</v>
      </c>
      <c r="L431" s="124">
        <f>V!F$164*100</f>
        <v>0</v>
      </c>
      <c r="M431" s="124">
        <f>V!G$164*100</f>
        <v>0</v>
      </c>
      <c r="N431" s="124">
        <f>V!H$164*100</f>
        <v>0</v>
      </c>
      <c r="O431" s="124">
        <f>V!I$164*100</f>
        <v>0</v>
      </c>
      <c r="P431" s="124">
        <f>V!J$164*100</f>
        <v>0</v>
      </c>
      <c r="Q431" s="124">
        <f>V!K$164*100</f>
        <v>0</v>
      </c>
      <c r="R431" s="124">
        <f>V!L$164*100</f>
        <v>0</v>
      </c>
      <c r="S431" s="124">
        <f>V!M$164*100</f>
        <v>0</v>
      </c>
      <c r="T431" s="124">
        <f>V!N$164*100</f>
        <v>0</v>
      </c>
      <c r="U431" s="124">
        <f>V!O$164*100</f>
        <v>0</v>
      </c>
      <c r="V431" s="124">
        <f>V!P$164*100</f>
        <v>0</v>
      </c>
      <c r="W431" s="124">
        <f>V!Q$164*100</f>
        <v>0</v>
      </c>
      <c r="X431" s="124">
        <f>V!R$164*100</f>
        <v>0</v>
      </c>
      <c r="Y431" s="124">
        <f>V!S$164*100</f>
        <v>0</v>
      </c>
      <c r="Z431" s="124">
        <f>V!T$164*100</f>
        <v>0</v>
      </c>
      <c r="AA431" s="124">
        <f>V!U$164*100</f>
        <v>0</v>
      </c>
      <c r="AB431" s="124">
        <f>V!V$164*100</f>
        <v>0</v>
      </c>
      <c r="AC431" s="124">
        <f>V!W$164*100</f>
        <v>0</v>
      </c>
      <c r="AD431" s="124">
        <f>V!X$164*100</f>
        <v>0</v>
      </c>
      <c r="AE431" s="124">
        <f>V!Y$164*100</f>
        <v>0</v>
      </c>
      <c r="AF431" s="124">
        <f>V!Z$164*100</f>
        <v>0</v>
      </c>
      <c r="AG431" s="124">
        <f>V!AA$164*100</f>
        <v>0</v>
      </c>
      <c r="AH431" s="124">
        <f>V!AB$164*100</f>
        <v>0</v>
      </c>
      <c r="AI431" s="124">
        <f>V!AC$164*100</f>
        <v>0</v>
      </c>
      <c r="AJ431" s="124">
        <f>V!AD$164*100</f>
        <v>0</v>
      </c>
      <c r="AK431" s="124">
        <f>V!AE$164*100</f>
        <v>0</v>
      </c>
      <c r="AL431" s="124">
        <f>V!AF$164*100</f>
        <v>0</v>
      </c>
      <c r="AM431" s="124">
        <f>V!AG$164*100</f>
        <v>0</v>
      </c>
      <c r="AN431" s="124">
        <f>V!AH$164*100</f>
        <v>0</v>
      </c>
      <c r="AO431" s="124">
        <f>V!AI$164*100</f>
        <v>0</v>
      </c>
      <c r="AP431" s="124">
        <f>V!AJ$164*100</f>
        <v>0</v>
      </c>
      <c r="AQ431" s="124">
        <f>V!AK$164*100</f>
        <v>0</v>
      </c>
    </row>
    <row r="432" spans="1:43" s="124" customFormat="1">
      <c r="A432" s="124" t="s">
        <v>384</v>
      </c>
      <c r="B432" s="124" t="s">
        <v>112</v>
      </c>
      <c r="C432" s="124" t="s">
        <v>87</v>
      </c>
      <c r="D432" s="124" t="s">
        <v>5</v>
      </c>
      <c r="E432" s="124" t="s">
        <v>16</v>
      </c>
      <c r="F432" s="124" t="s">
        <v>398</v>
      </c>
      <c r="H432" s="124" t="s">
        <v>385</v>
      </c>
      <c r="I432" s="191">
        <v>5</v>
      </c>
      <c r="J432" s="124">
        <f>V!D$163*100</f>
        <v>100</v>
      </c>
      <c r="K432" s="124">
        <f>V!E$163*100</f>
        <v>100</v>
      </c>
      <c r="L432" s="124">
        <f>V!F$163*100</f>
        <v>100</v>
      </c>
      <c r="M432" s="124">
        <f>V!G$163*100</f>
        <v>100</v>
      </c>
      <c r="N432" s="124">
        <f>V!H$163*100</f>
        <v>100</v>
      </c>
      <c r="O432" s="124">
        <f>V!I$163*100</f>
        <v>100</v>
      </c>
      <c r="P432" s="124">
        <f>V!J$163*100</f>
        <v>100</v>
      </c>
      <c r="Q432" s="124">
        <f>V!K$163*100</f>
        <v>100</v>
      </c>
      <c r="R432" s="124">
        <f>V!L$163*100</f>
        <v>100</v>
      </c>
      <c r="S432" s="124">
        <f>V!M$163*100</f>
        <v>100</v>
      </c>
      <c r="T432" s="124">
        <f>V!N$163*100</f>
        <v>100</v>
      </c>
      <c r="U432" s="124">
        <f>V!O$163*100</f>
        <v>100</v>
      </c>
      <c r="V432" s="124">
        <f>V!P$163*100</f>
        <v>100</v>
      </c>
      <c r="W432" s="124">
        <f>V!Q$163*100</f>
        <v>100</v>
      </c>
      <c r="X432" s="124">
        <f>V!R$163*100</f>
        <v>100</v>
      </c>
      <c r="Y432" s="124">
        <f>V!S$163*100</f>
        <v>100</v>
      </c>
      <c r="Z432" s="124">
        <f>V!T$163*100</f>
        <v>100</v>
      </c>
      <c r="AA432" s="124">
        <f>V!U$163*100</f>
        <v>100</v>
      </c>
      <c r="AB432" s="124">
        <f>V!V$163*100</f>
        <v>100</v>
      </c>
      <c r="AC432" s="124">
        <f>V!W$163*100</f>
        <v>100</v>
      </c>
      <c r="AD432" s="124">
        <f>V!X$163*100</f>
        <v>100</v>
      </c>
      <c r="AE432" s="124">
        <f>V!Y$163*100</f>
        <v>100</v>
      </c>
      <c r="AF432" s="124">
        <f>V!Z$163*100</f>
        <v>100</v>
      </c>
      <c r="AG432" s="124">
        <f>V!AA$163*100</f>
        <v>100</v>
      </c>
      <c r="AH432" s="124">
        <f>V!AB$163*100</f>
        <v>100</v>
      </c>
      <c r="AI432" s="124">
        <f>V!AC$163*100</f>
        <v>100</v>
      </c>
      <c r="AJ432" s="124">
        <f>V!AD$163*100</f>
        <v>100</v>
      </c>
      <c r="AK432" s="124">
        <f>V!AE$163*100</f>
        <v>100</v>
      </c>
      <c r="AL432" s="124">
        <f>V!AF$163*100</f>
        <v>100</v>
      </c>
      <c r="AM432" s="124">
        <f>V!AG$163*100</f>
        <v>100</v>
      </c>
      <c r="AN432" s="124">
        <f>V!AH$163*100</f>
        <v>100</v>
      </c>
      <c r="AO432" s="124">
        <f>V!AI$163*100</f>
        <v>100</v>
      </c>
      <c r="AP432" s="124">
        <f>V!AJ$163*100</f>
        <v>100</v>
      </c>
      <c r="AQ432" s="124">
        <f>V!AK$163*100</f>
        <v>100</v>
      </c>
    </row>
    <row r="433" spans="1:43" s="124" customFormat="1">
      <c r="A433" s="124" t="s">
        <v>384</v>
      </c>
      <c r="B433" s="124" t="s">
        <v>112</v>
      </c>
      <c r="C433" s="124" t="s">
        <v>87</v>
      </c>
      <c r="D433" s="124" t="s">
        <v>5</v>
      </c>
      <c r="F433" s="124" t="s">
        <v>399</v>
      </c>
      <c r="H433" s="124" t="s">
        <v>385</v>
      </c>
      <c r="I433" s="191">
        <v>5</v>
      </c>
      <c r="J433" s="40">
        <f>V!D$71</f>
        <v>1485000</v>
      </c>
      <c r="K433" s="40">
        <f>V!E$71</f>
        <v>1485000</v>
      </c>
      <c r="L433" s="40">
        <f>V!F$71</f>
        <v>1485000</v>
      </c>
      <c r="M433" s="40">
        <f>V!G$71</f>
        <v>1485000</v>
      </c>
      <c r="N433" s="40">
        <f>V!H$71</f>
        <v>1485000</v>
      </c>
      <c r="O433" s="40">
        <f>V!I$71</f>
        <v>1485000</v>
      </c>
      <c r="P433" s="40">
        <f>V!J$71</f>
        <v>1485000</v>
      </c>
      <c r="Q433" s="40">
        <f>V!K$71</f>
        <v>1485000</v>
      </c>
      <c r="R433" s="40">
        <f>V!L$71</f>
        <v>1485000</v>
      </c>
      <c r="S433" s="40">
        <f>V!M$71</f>
        <v>1485000</v>
      </c>
      <c r="T433" s="40">
        <f>V!N$71</f>
        <v>1485000</v>
      </c>
      <c r="U433" s="40">
        <f>V!O$71</f>
        <v>1485000</v>
      </c>
      <c r="V433" s="40">
        <f>V!P$71</f>
        <v>1485000</v>
      </c>
      <c r="W433" s="40">
        <f>V!Q$71</f>
        <v>1485000</v>
      </c>
      <c r="X433" s="40">
        <f>V!R$71</f>
        <v>1485000</v>
      </c>
      <c r="Y433" s="40">
        <f>V!S$71</f>
        <v>1485000</v>
      </c>
      <c r="Z433" s="40">
        <f>V!T$71</f>
        <v>1485000</v>
      </c>
      <c r="AA433" s="40">
        <f>V!U$71</f>
        <v>1485000</v>
      </c>
      <c r="AB433" s="40">
        <f>V!V$71</f>
        <v>1485000</v>
      </c>
      <c r="AC433" s="40">
        <f>V!W$71</f>
        <v>1485000</v>
      </c>
      <c r="AD433" s="40">
        <f>V!X$71</f>
        <v>1485000</v>
      </c>
      <c r="AE433" s="40">
        <f>V!Y$71</f>
        <v>1485000</v>
      </c>
      <c r="AF433" s="40">
        <f>V!Z$71</f>
        <v>1485000</v>
      </c>
      <c r="AG433" s="40">
        <f>V!AA$71</f>
        <v>1485000</v>
      </c>
      <c r="AH433" s="40">
        <f>V!AB$71</f>
        <v>1485000</v>
      </c>
      <c r="AI433" s="40">
        <f>V!AC$71</f>
        <v>1485000</v>
      </c>
      <c r="AJ433" s="40">
        <f>V!AD$71</f>
        <v>1485000</v>
      </c>
      <c r="AK433" s="40">
        <f>V!AE$71</f>
        <v>1485000</v>
      </c>
      <c r="AL433" s="40">
        <f>V!AF$71</f>
        <v>1485000</v>
      </c>
      <c r="AM433" s="40">
        <f>V!AG$71</f>
        <v>1485000</v>
      </c>
      <c r="AN433" s="40">
        <f>V!AH$71</f>
        <v>1485000</v>
      </c>
      <c r="AO433" s="40">
        <f>V!AI$71</f>
        <v>1485000</v>
      </c>
      <c r="AP433" s="40">
        <f>V!AJ$71</f>
        <v>1485000</v>
      </c>
      <c r="AQ433" s="40">
        <f>V!AK$71</f>
        <v>1485000</v>
      </c>
    </row>
    <row r="434" spans="1:43" s="124" customFormat="1">
      <c r="A434" s="124" t="s">
        <v>384</v>
      </c>
      <c r="B434" s="124" t="s">
        <v>112</v>
      </c>
      <c r="C434" s="124" t="s">
        <v>87</v>
      </c>
      <c r="D434" s="124" t="s">
        <v>9</v>
      </c>
      <c r="E434" s="124" t="s">
        <v>396</v>
      </c>
      <c r="F434" s="124" t="s">
        <v>398</v>
      </c>
      <c r="H434" s="124" t="s">
        <v>385</v>
      </c>
      <c r="I434" s="191">
        <v>5</v>
      </c>
      <c r="J434" s="124">
        <f>V!D$164*100</f>
        <v>0</v>
      </c>
      <c r="K434" s="124">
        <f>V!E$164*100</f>
        <v>0</v>
      </c>
      <c r="L434" s="124">
        <f>V!F$164*100</f>
        <v>0</v>
      </c>
      <c r="M434" s="124">
        <f>V!G$164*100</f>
        <v>0</v>
      </c>
      <c r="N434" s="124">
        <f>V!H$164*100</f>
        <v>0</v>
      </c>
      <c r="O434" s="124">
        <f>V!I$164*100</f>
        <v>0</v>
      </c>
      <c r="P434" s="124">
        <f>V!J$164*100</f>
        <v>0</v>
      </c>
      <c r="Q434" s="124">
        <f>V!K$164*100</f>
        <v>0</v>
      </c>
      <c r="R434" s="124">
        <f>V!L$164*100</f>
        <v>0</v>
      </c>
      <c r="S434" s="124">
        <f>V!M$164*100</f>
        <v>0</v>
      </c>
      <c r="T434" s="124">
        <f>V!N$164*100</f>
        <v>0</v>
      </c>
      <c r="U434" s="124">
        <f>V!O$164*100</f>
        <v>0</v>
      </c>
      <c r="V434" s="124">
        <f>V!P$164*100</f>
        <v>0</v>
      </c>
      <c r="W434" s="124">
        <f>V!Q$164*100</f>
        <v>0</v>
      </c>
      <c r="X434" s="124">
        <f>V!R$164*100</f>
        <v>0</v>
      </c>
      <c r="Y434" s="124">
        <f>V!S$164*100</f>
        <v>0</v>
      </c>
      <c r="Z434" s="124">
        <f>V!T$164*100</f>
        <v>0</v>
      </c>
      <c r="AA434" s="124">
        <f>V!U$164*100</f>
        <v>0</v>
      </c>
      <c r="AB434" s="124">
        <f>V!V$164*100</f>
        <v>0</v>
      </c>
      <c r="AC434" s="124">
        <f>V!W$164*100</f>
        <v>0</v>
      </c>
      <c r="AD434" s="124">
        <f>V!X$164*100</f>
        <v>0</v>
      </c>
      <c r="AE434" s="124">
        <f>V!Y$164*100</f>
        <v>0</v>
      </c>
      <c r="AF434" s="124">
        <f>V!Z$164*100</f>
        <v>0</v>
      </c>
      <c r="AG434" s="124">
        <f>V!AA$164*100</f>
        <v>0</v>
      </c>
      <c r="AH434" s="124">
        <f>V!AB$164*100</f>
        <v>0</v>
      </c>
      <c r="AI434" s="124">
        <f>V!AC$164*100</f>
        <v>0</v>
      </c>
      <c r="AJ434" s="124">
        <f>V!AD$164*100</f>
        <v>0</v>
      </c>
      <c r="AK434" s="124">
        <f>V!AE$164*100</f>
        <v>0</v>
      </c>
      <c r="AL434" s="124">
        <f>V!AF$164*100</f>
        <v>0</v>
      </c>
      <c r="AM434" s="124">
        <f>V!AG$164*100</f>
        <v>0</v>
      </c>
      <c r="AN434" s="124">
        <f>V!AH$164*100</f>
        <v>0</v>
      </c>
      <c r="AO434" s="124">
        <f>V!AI$164*100</f>
        <v>0</v>
      </c>
      <c r="AP434" s="124">
        <f>V!AJ$164*100</f>
        <v>0</v>
      </c>
      <c r="AQ434" s="124">
        <f>V!AK$164*100</f>
        <v>0</v>
      </c>
    </row>
    <row r="435" spans="1:43" s="124" customFormat="1">
      <c r="A435" s="124" t="s">
        <v>384</v>
      </c>
      <c r="B435" s="124" t="s">
        <v>112</v>
      </c>
      <c r="C435" s="124" t="s">
        <v>87</v>
      </c>
      <c r="D435" s="124" t="s">
        <v>9</v>
      </c>
      <c r="E435" s="124" t="s">
        <v>16</v>
      </c>
      <c r="F435" s="124" t="s">
        <v>398</v>
      </c>
      <c r="H435" s="124" t="s">
        <v>385</v>
      </c>
      <c r="I435" s="191">
        <v>5</v>
      </c>
      <c r="J435" s="124">
        <f>V!D$163*100</f>
        <v>100</v>
      </c>
      <c r="K435" s="124">
        <f>V!E$163*100</f>
        <v>100</v>
      </c>
      <c r="L435" s="124">
        <f>V!F$163*100</f>
        <v>100</v>
      </c>
      <c r="M435" s="124">
        <f>V!G$163*100</f>
        <v>100</v>
      </c>
      <c r="N435" s="124">
        <f>V!H$163*100</f>
        <v>100</v>
      </c>
      <c r="O435" s="124">
        <f>V!I$163*100</f>
        <v>100</v>
      </c>
      <c r="P435" s="124">
        <f>V!J$163*100</f>
        <v>100</v>
      </c>
      <c r="Q435" s="124">
        <f>V!K$163*100</f>
        <v>100</v>
      </c>
      <c r="R435" s="124">
        <f>V!L$163*100</f>
        <v>100</v>
      </c>
      <c r="S435" s="124">
        <f>V!M$163*100</f>
        <v>100</v>
      </c>
      <c r="T435" s="124">
        <f>V!N$163*100</f>
        <v>100</v>
      </c>
      <c r="U435" s="124">
        <f>V!O$163*100</f>
        <v>100</v>
      </c>
      <c r="V435" s="124">
        <f>V!P$163*100</f>
        <v>100</v>
      </c>
      <c r="W435" s="124">
        <f>V!Q$163*100</f>
        <v>100</v>
      </c>
      <c r="X435" s="124">
        <f>V!R$163*100</f>
        <v>100</v>
      </c>
      <c r="Y435" s="124">
        <f>V!S$163*100</f>
        <v>100</v>
      </c>
      <c r="Z435" s="124">
        <f>V!T$163*100</f>
        <v>100</v>
      </c>
      <c r="AA435" s="124">
        <f>V!U$163*100</f>
        <v>100</v>
      </c>
      <c r="AB435" s="124">
        <f>V!V$163*100</f>
        <v>100</v>
      </c>
      <c r="AC435" s="124">
        <f>V!W$163*100</f>
        <v>100</v>
      </c>
      <c r="AD435" s="124">
        <f>V!X$163*100</f>
        <v>100</v>
      </c>
      <c r="AE435" s="124">
        <f>V!Y$163*100</f>
        <v>100</v>
      </c>
      <c r="AF435" s="124">
        <f>V!Z$163*100</f>
        <v>100</v>
      </c>
      <c r="AG435" s="124">
        <f>V!AA$163*100</f>
        <v>100</v>
      </c>
      <c r="AH435" s="124">
        <f>V!AB$163*100</f>
        <v>100</v>
      </c>
      <c r="AI435" s="124">
        <f>V!AC$163*100</f>
        <v>100</v>
      </c>
      <c r="AJ435" s="124">
        <f>V!AD$163*100</f>
        <v>100</v>
      </c>
      <c r="AK435" s="124">
        <f>V!AE$163*100</f>
        <v>100</v>
      </c>
      <c r="AL435" s="124">
        <f>V!AF$163*100</f>
        <v>100</v>
      </c>
      <c r="AM435" s="124">
        <f>V!AG$163*100</f>
        <v>100</v>
      </c>
      <c r="AN435" s="124">
        <f>V!AH$163*100</f>
        <v>100</v>
      </c>
      <c r="AO435" s="124">
        <f>V!AI$163*100</f>
        <v>100</v>
      </c>
      <c r="AP435" s="124">
        <f>V!AJ$163*100</f>
        <v>100</v>
      </c>
      <c r="AQ435" s="124">
        <f>V!AK$163*100</f>
        <v>100</v>
      </c>
    </row>
    <row r="436" spans="1:43" s="124" customFormat="1">
      <c r="A436" s="124" t="s">
        <v>384</v>
      </c>
      <c r="B436" s="124" t="s">
        <v>112</v>
      </c>
      <c r="C436" s="124" t="s">
        <v>87</v>
      </c>
      <c r="D436" s="124" t="s">
        <v>9</v>
      </c>
      <c r="F436" s="124" t="s">
        <v>399</v>
      </c>
      <c r="H436" s="124" t="s">
        <v>385</v>
      </c>
      <c r="I436" s="191">
        <v>5</v>
      </c>
      <c r="J436" s="40">
        <f>V!D$72</f>
        <v>275000</v>
      </c>
      <c r="K436" s="40">
        <f>V!E$72</f>
        <v>275000</v>
      </c>
      <c r="L436" s="40">
        <f>V!F$72</f>
        <v>275000</v>
      </c>
      <c r="M436" s="40">
        <f>V!G$72</f>
        <v>275000</v>
      </c>
      <c r="N436" s="40">
        <f>V!H$72</f>
        <v>275000</v>
      </c>
      <c r="O436" s="40">
        <f>V!I$72</f>
        <v>275000</v>
      </c>
      <c r="P436" s="40">
        <f>V!J$72</f>
        <v>275000</v>
      </c>
      <c r="Q436" s="40">
        <f>V!K$72</f>
        <v>275000</v>
      </c>
      <c r="R436" s="40">
        <f>V!L$72</f>
        <v>275000</v>
      </c>
      <c r="S436" s="40">
        <f>V!M$72</f>
        <v>275000</v>
      </c>
      <c r="T436" s="40">
        <f>V!N$72</f>
        <v>275000</v>
      </c>
      <c r="U436" s="40">
        <f>V!O$72</f>
        <v>275000</v>
      </c>
      <c r="V436" s="40">
        <f>V!P$72</f>
        <v>275000</v>
      </c>
      <c r="W436" s="40">
        <f>V!Q$72</f>
        <v>275000</v>
      </c>
      <c r="X436" s="40">
        <f>V!R$72</f>
        <v>275000</v>
      </c>
      <c r="Y436" s="40">
        <f>V!S$72</f>
        <v>275000</v>
      </c>
      <c r="Z436" s="40">
        <f>V!T$72</f>
        <v>275000</v>
      </c>
      <c r="AA436" s="40">
        <f>V!U$72</f>
        <v>275000</v>
      </c>
      <c r="AB436" s="40">
        <f>V!V$72</f>
        <v>275000</v>
      </c>
      <c r="AC436" s="40">
        <f>V!W$72</f>
        <v>275000</v>
      </c>
      <c r="AD436" s="40">
        <f>V!X$72</f>
        <v>275000</v>
      </c>
      <c r="AE436" s="40">
        <f>V!Y$72</f>
        <v>275000</v>
      </c>
      <c r="AF436" s="40">
        <f>V!Z$72</f>
        <v>275000</v>
      </c>
      <c r="AG436" s="40">
        <f>V!AA$72</f>
        <v>275000</v>
      </c>
      <c r="AH436" s="40">
        <f>V!AB$72</f>
        <v>275000</v>
      </c>
      <c r="AI436" s="40">
        <f>V!AC$72</f>
        <v>275000</v>
      </c>
      <c r="AJ436" s="40">
        <f>V!AD$72</f>
        <v>275000</v>
      </c>
      <c r="AK436" s="40">
        <f>V!AE$72</f>
        <v>275000</v>
      </c>
      <c r="AL436" s="40">
        <f>V!AF$72</f>
        <v>275000</v>
      </c>
      <c r="AM436" s="40">
        <f>V!AG$72</f>
        <v>275000</v>
      </c>
      <c r="AN436" s="40">
        <f>V!AH$72</f>
        <v>275000</v>
      </c>
      <c r="AO436" s="40">
        <f>V!AI$72</f>
        <v>275000</v>
      </c>
      <c r="AP436" s="40">
        <f>V!AJ$72</f>
        <v>275000</v>
      </c>
      <c r="AQ436" s="40">
        <f>V!AK$72</f>
        <v>275000</v>
      </c>
    </row>
    <row r="437" spans="1:43" s="124" customFormat="1">
      <c r="A437" s="124" t="s">
        <v>384</v>
      </c>
      <c r="B437" s="124" t="s">
        <v>112</v>
      </c>
      <c r="C437" s="124" t="s">
        <v>87</v>
      </c>
      <c r="D437" s="124" t="s">
        <v>89</v>
      </c>
      <c r="E437" s="124" t="s">
        <v>7</v>
      </c>
      <c r="F437" s="124" t="s">
        <v>398</v>
      </c>
      <c r="H437" s="124" t="s">
        <v>385</v>
      </c>
      <c r="I437" s="191">
        <v>5</v>
      </c>
      <c r="J437" s="124">
        <v>100</v>
      </c>
      <c r="K437" s="124">
        <v>100</v>
      </c>
      <c r="L437" s="124">
        <v>100</v>
      </c>
      <c r="M437" s="124">
        <v>100</v>
      </c>
      <c r="N437" s="124">
        <v>100</v>
      </c>
      <c r="O437" s="124">
        <v>100</v>
      </c>
      <c r="P437" s="124">
        <v>100</v>
      </c>
      <c r="Q437" s="124">
        <v>100</v>
      </c>
      <c r="R437" s="124">
        <v>100</v>
      </c>
      <c r="S437" s="124">
        <v>100</v>
      </c>
      <c r="T437" s="124">
        <v>100</v>
      </c>
      <c r="U437" s="124">
        <v>100</v>
      </c>
      <c r="V437" s="124">
        <v>100</v>
      </c>
      <c r="W437" s="124">
        <v>100</v>
      </c>
      <c r="X437" s="124">
        <v>100</v>
      </c>
      <c r="Y437" s="124">
        <v>100</v>
      </c>
      <c r="Z437" s="124">
        <v>100</v>
      </c>
      <c r="AA437" s="124">
        <v>100</v>
      </c>
      <c r="AB437" s="124">
        <v>100</v>
      </c>
      <c r="AC437" s="124">
        <v>100</v>
      </c>
      <c r="AD437" s="124">
        <v>100</v>
      </c>
      <c r="AE437" s="124">
        <v>100</v>
      </c>
      <c r="AF437" s="124">
        <v>100</v>
      </c>
      <c r="AG437" s="124">
        <v>100</v>
      </c>
      <c r="AH437" s="124">
        <v>100</v>
      </c>
      <c r="AI437" s="124">
        <v>100</v>
      </c>
      <c r="AJ437" s="124">
        <v>100</v>
      </c>
      <c r="AK437" s="124">
        <v>100</v>
      </c>
      <c r="AL437" s="124">
        <v>100</v>
      </c>
      <c r="AM437" s="124">
        <v>100</v>
      </c>
      <c r="AN437" s="124">
        <v>100</v>
      </c>
      <c r="AO437" s="124">
        <v>100</v>
      </c>
      <c r="AP437" s="124">
        <v>100</v>
      </c>
      <c r="AQ437" s="124">
        <v>100</v>
      </c>
    </row>
    <row r="438" spans="1:43" s="124" customFormat="1">
      <c r="A438" s="124" t="s">
        <v>384</v>
      </c>
      <c r="B438" s="124" t="s">
        <v>112</v>
      </c>
      <c r="C438" s="124" t="s">
        <v>87</v>
      </c>
      <c r="D438" s="124" t="s">
        <v>89</v>
      </c>
      <c r="F438" s="124" t="s">
        <v>399</v>
      </c>
      <c r="H438" s="124" t="s">
        <v>385</v>
      </c>
      <c r="I438" s="191">
        <v>5</v>
      </c>
      <c r="J438" s="40">
        <f>V!D$73</f>
        <v>330000</v>
      </c>
      <c r="K438" s="40">
        <f>V!E$73</f>
        <v>330000</v>
      </c>
      <c r="L438" s="40">
        <f>V!F$73</f>
        <v>330000</v>
      </c>
      <c r="M438" s="40">
        <f>V!G$73</f>
        <v>330000</v>
      </c>
      <c r="N438" s="40">
        <f>V!H$73</f>
        <v>330000</v>
      </c>
      <c r="O438" s="40">
        <f>V!I$73</f>
        <v>330000</v>
      </c>
      <c r="P438" s="40">
        <f>V!J$73</f>
        <v>330000</v>
      </c>
      <c r="Q438" s="40">
        <f>V!K$73</f>
        <v>330000</v>
      </c>
      <c r="R438" s="40">
        <f>V!L$73</f>
        <v>330000</v>
      </c>
      <c r="S438" s="40">
        <f>V!M$73</f>
        <v>330000</v>
      </c>
      <c r="T438" s="40">
        <f>V!N$73</f>
        <v>330000</v>
      </c>
      <c r="U438" s="40">
        <f>V!O$73</f>
        <v>330000</v>
      </c>
      <c r="V438" s="40">
        <f>V!P$73</f>
        <v>330000</v>
      </c>
      <c r="W438" s="40">
        <f>V!Q$73</f>
        <v>330000</v>
      </c>
      <c r="X438" s="40">
        <f>V!R$73</f>
        <v>330000</v>
      </c>
      <c r="Y438" s="40">
        <f>V!S$73</f>
        <v>330000</v>
      </c>
      <c r="Z438" s="40">
        <f>V!T$73</f>
        <v>330000</v>
      </c>
      <c r="AA438" s="40">
        <f>V!U$73</f>
        <v>330000</v>
      </c>
      <c r="AB438" s="40">
        <f>V!V$73</f>
        <v>330000</v>
      </c>
      <c r="AC438" s="40">
        <f>V!W$73</f>
        <v>330000</v>
      </c>
      <c r="AD438" s="40">
        <f>V!X$73</f>
        <v>330000</v>
      </c>
      <c r="AE438" s="40">
        <f>V!Y$73</f>
        <v>330000</v>
      </c>
      <c r="AF438" s="40">
        <f>V!Z$73</f>
        <v>330000</v>
      </c>
      <c r="AG438" s="40">
        <f>V!AA$73</f>
        <v>330000</v>
      </c>
      <c r="AH438" s="40">
        <f>V!AB$73</f>
        <v>330000</v>
      </c>
      <c r="AI438" s="40">
        <f>V!AC$73</f>
        <v>330000</v>
      </c>
      <c r="AJ438" s="40">
        <f>V!AD$73</f>
        <v>330000</v>
      </c>
      <c r="AK438" s="40">
        <f>V!AE$73</f>
        <v>330000</v>
      </c>
      <c r="AL438" s="40">
        <f>V!AF$73</f>
        <v>330000</v>
      </c>
      <c r="AM438" s="40">
        <f>V!AG$73</f>
        <v>330000</v>
      </c>
      <c r="AN438" s="40">
        <f>V!AH$73</f>
        <v>330000</v>
      </c>
      <c r="AO438" s="40">
        <f>V!AI$73</f>
        <v>330000</v>
      </c>
      <c r="AP438" s="40">
        <f>V!AJ$73</f>
        <v>330000</v>
      </c>
      <c r="AQ438" s="40">
        <f>V!AK$73</f>
        <v>330000</v>
      </c>
    </row>
    <row r="439" spans="1:43" s="124" customFormat="1">
      <c r="A439" s="124" t="s">
        <v>384</v>
      </c>
      <c r="B439" s="124" t="s">
        <v>112</v>
      </c>
      <c r="C439" s="124" t="s">
        <v>87</v>
      </c>
      <c r="D439" s="124" t="s">
        <v>386</v>
      </c>
      <c r="E439" s="124" t="s">
        <v>7</v>
      </c>
      <c r="F439" s="124" t="s">
        <v>398</v>
      </c>
      <c r="H439" s="124" t="s">
        <v>385</v>
      </c>
      <c r="I439" s="191">
        <v>5</v>
      </c>
      <c r="J439" s="124">
        <v>100</v>
      </c>
      <c r="K439" s="124">
        <v>100</v>
      </c>
      <c r="L439" s="124">
        <v>100</v>
      </c>
      <c r="M439" s="124">
        <v>100</v>
      </c>
      <c r="N439" s="124">
        <v>100</v>
      </c>
      <c r="O439" s="124">
        <v>100</v>
      </c>
      <c r="P439" s="124">
        <v>100</v>
      </c>
      <c r="Q439" s="124">
        <v>100</v>
      </c>
      <c r="R439" s="124">
        <v>100</v>
      </c>
      <c r="S439" s="124">
        <v>100</v>
      </c>
      <c r="T439" s="124">
        <v>100</v>
      </c>
      <c r="U439" s="124">
        <v>100</v>
      </c>
      <c r="V439" s="124">
        <v>100</v>
      </c>
      <c r="W439" s="124">
        <v>100</v>
      </c>
      <c r="X439" s="124">
        <v>100</v>
      </c>
      <c r="Y439" s="124">
        <v>100</v>
      </c>
      <c r="Z439" s="124">
        <v>100</v>
      </c>
      <c r="AA439" s="124">
        <v>100</v>
      </c>
      <c r="AB439" s="124">
        <v>100</v>
      </c>
      <c r="AC439" s="124">
        <v>100</v>
      </c>
      <c r="AD439" s="124">
        <v>100</v>
      </c>
      <c r="AE439" s="124">
        <v>100</v>
      </c>
      <c r="AF439" s="124">
        <v>100</v>
      </c>
      <c r="AG439" s="124">
        <v>100</v>
      </c>
      <c r="AH439" s="124">
        <v>100</v>
      </c>
      <c r="AI439" s="124">
        <v>100</v>
      </c>
      <c r="AJ439" s="124">
        <v>100</v>
      </c>
      <c r="AK439" s="124">
        <v>100</v>
      </c>
      <c r="AL439" s="124">
        <v>100</v>
      </c>
      <c r="AM439" s="124">
        <v>100</v>
      </c>
      <c r="AN439" s="124">
        <v>100</v>
      </c>
      <c r="AO439" s="124">
        <v>100</v>
      </c>
      <c r="AP439" s="124">
        <v>100</v>
      </c>
      <c r="AQ439" s="124">
        <v>100</v>
      </c>
    </row>
    <row r="440" spans="1:43" s="124" customFormat="1">
      <c r="A440" s="124" t="s">
        <v>384</v>
      </c>
      <c r="B440" s="124" t="s">
        <v>112</v>
      </c>
      <c r="C440" s="124" t="s">
        <v>87</v>
      </c>
      <c r="D440" s="124" t="s">
        <v>386</v>
      </c>
      <c r="F440" s="124" t="s">
        <v>399</v>
      </c>
      <c r="H440" s="124" t="s">
        <v>385</v>
      </c>
      <c r="I440" s="191">
        <v>5</v>
      </c>
      <c r="J440" s="40">
        <f>V!D$74</f>
        <v>275000</v>
      </c>
      <c r="K440" s="40">
        <f>V!E$74</f>
        <v>275000</v>
      </c>
      <c r="L440" s="40">
        <f>V!F$74</f>
        <v>275000</v>
      </c>
      <c r="M440" s="40">
        <f>V!G$74</f>
        <v>275000</v>
      </c>
      <c r="N440" s="40">
        <f>V!H$74</f>
        <v>275000</v>
      </c>
      <c r="O440" s="40">
        <f>V!I$74</f>
        <v>275000</v>
      </c>
      <c r="P440" s="40">
        <f>V!J$74</f>
        <v>275000</v>
      </c>
      <c r="Q440" s="40">
        <f>V!K$74</f>
        <v>275000</v>
      </c>
      <c r="R440" s="40">
        <f>V!L$74</f>
        <v>275000</v>
      </c>
      <c r="S440" s="40">
        <f>V!M$74</f>
        <v>275000</v>
      </c>
      <c r="T440" s="40">
        <f>V!N$74</f>
        <v>275000</v>
      </c>
      <c r="U440" s="40">
        <f>V!O$74</f>
        <v>275000</v>
      </c>
      <c r="V440" s="40">
        <f>V!P$74</f>
        <v>275000</v>
      </c>
      <c r="W440" s="40">
        <f>V!Q$74</f>
        <v>275000</v>
      </c>
      <c r="X440" s="40">
        <f>V!R$74</f>
        <v>275000</v>
      </c>
      <c r="Y440" s="40">
        <f>V!S$74</f>
        <v>275000</v>
      </c>
      <c r="Z440" s="40">
        <f>V!T$74</f>
        <v>275000</v>
      </c>
      <c r="AA440" s="40">
        <f>V!U$74</f>
        <v>275000</v>
      </c>
      <c r="AB440" s="40">
        <f>V!V$74</f>
        <v>275000</v>
      </c>
      <c r="AC440" s="40">
        <f>V!W$74</f>
        <v>275000</v>
      </c>
      <c r="AD440" s="40">
        <f>V!X$74</f>
        <v>275000</v>
      </c>
      <c r="AE440" s="40">
        <f>V!Y$74</f>
        <v>275000</v>
      </c>
      <c r="AF440" s="40">
        <f>V!Z$74</f>
        <v>275000</v>
      </c>
      <c r="AG440" s="40">
        <f>V!AA$74</f>
        <v>275000</v>
      </c>
      <c r="AH440" s="40">
        <f>V!AB$74</f>
        <v>275000</v>
      </c>
      <c r="AI440" s="40">
        <f>V!AC$74</f>
        <v>275000</v>
      </c>
      <c r="AJ440" s="40">
        <f>V!AD$74</f>
        <v>275000</v>
      </c>
      <c r="AK440" s="40">
        <f>V!AE$74</f>
        <v>275000</v>
      </c>
      <c r="AL440" s="40">
        <f>V!AF$74</f>
        <v>275000</v>
      </c>
      <c r="AM440" s="40">
        <f>V!AG$74</f>
        <v>275000</v>
      </c>
      <c r="AN440" s="40">
        <f>V!AH$74</f>
        <v>275000</v>
      </c>
      <c r="AO440" s="40">
        <f>V!AI$74</f>
        <v>275000</v>
      </c>
      <c r="AP440" s="40">
        <f>V!AJ$74</f>
        <v>275000</v>
      </c>
      <c r="AQ440" s="40">
        <f>V!AK$74</f>
        <v>275000</v>
      </c>
    </row>
    <row r="441" spans="1:43" s="124" customFormat="1">
      <c r="A441" s="124" t="s">
        <v>384</v>
      </c>
      <c r="B441" s="124" t="s">
        <v>112</v>
      </c>
      <c r="C441" s="124" t="s">
        <v>87</v>
      </c>
      <c r="D441" s="124" t="s">
        <v>12</v>
      </c>
      <c r="E441" s="124" t="s">
        <v>7</v>
      </c>
      <c r="F441" s="124" t="s">
        <v>398</v>
      </c>
      <c r="H441" s="124" t="s">
        <v>385</v>
      </c>
      <c r="I441" s="191">
        <v>5</v>
      </c>
      <c r="J441" s="124">
        <v>100</v>
      </c>
      <c r="K441" s="124">
        <v>100</v>
      </c>
      <c r="L441" s="124">
        <v>100</v>
      </c>
      <c r="M441" s="124">
        <v>100</v>
      </c>
      <c r="N441" s="124">
        <v>100</v>
      </c>
      <c r="O441" s="124">
        <v>100</v>
      </c>
      <c r="P441" s="124">
        <v>100</v>
      </c>
      <c r="Q441" s="124">
        <v>100</v>
      </c>
      <c r="R441" s="124">
        <v>100</v>
      </c>
      <c r="S441" s="124">
        <v>100</v>
      </c>
      <c r="T441" s="124">
        <v>100</v>
      </c>
      <c r="U441" s="124">
        <v>100</v>
      </c>
      <c r="V441" s="124">
        <v>100</v>
      </c>
      <c r="W441" s="124">
        <v>100</v>
      </c>
      <c r="X441" s="124">
        <v>100</v>
      </c>
      <c r="Y441" s="124">
        <v>100</v>
      </c>
      <c r="Z441" s="124">
        <v>100</v>
      </c>
      <c r="AA441" s="124">
        <v>100</v>
      </c>
      <c r="AB441" s="124">
        <v>100</v>
      </c>
      <c r="AC441" s="124">
        <v>100</v>
      </c>
      <c r="AD441" s="124">
        <v>100</v>
      </c>
      <c r="AE441" s="124">
        <v>100</v>
      </c>
      <c r="AF441" s="124">
        <v>100</v>
      </c>
      <c r="AG441" s="124">
        <v>100</v>
      </c>
      <c r="AH441" s="124">
        <v>100</v>
      </c>
      <c r="AI441" s="124">
        <v>100</v>
      </c>
      <c r="AJ441" s="124">
        <v>100</v>
      </c>
      <c r="AK441" s="124">
        <v>100</v>
      </c>
      <c r="AL441" s="124">
        <v>100</v>
      </c>
      <c r="AM441" s="124">
        <v>100</v>
      </c>
      <c r="AN441" s="124">
        <v>100</v>
      </c>
      <c r="AO441" s="124">
        <v>100</v>
      </c>
      <c r="AP441" s="124">
        <v>100</v>
      </c>
      <c r="AQ441" s="124">
        <v>100</v>
      </c>
    </row>
    <row r="442" spans="1:43" s="124" customFormat="1">
      <c r="A442" s="124" t="s">
        <v>384</v>
      </c>
      <c r="B442" s="124" t="s">
        <v>112</v>
      </c>
      <c r="C442" s="124" t="s">
        <v>87</v>
      </c>
      <c r="D442" s="124" t="s">
        <v>12</v>
      </c>
      <c r="F442" s="124" t="s">
        <v>399</v>
      </c>
      <c r="H442" s="124" t="s">
        <v>385</v>
      </c>
      <c r="I442" s="191">
        <v>5</v>
      </c>
      <c r="J442" s="40">
        <f>V!D$75</f>
        <v>715000</v>
      </c>
      <c r="K442" s="40">
        <f>V!E$75</f>
        <v>715000</v>
      </c>
      <c r="L442" s="40">
        <f>V!F$75</f>
        <v>715000</v>
      </c>
      <c r="M442" s="40">
        <f>V!G$75</f>
        <v>715000</v>
      </c>
      <c r="N442" s="40">
        <f>V!H$75</f>
        <v>715000</v>
      </c>
      <c r="O442" s="40">
        <f>V!I$75</f>
        <v>715000</v>
      </c>
      <c r="P442" s="40">
        <f>V!J$75</f>
        <v>715000</v>
      </c>
      <c r="Q442" s="40">
        <f>V!K$75</f>
        <v>715000</v>
      </c>
      <c r="R442" s="40">
        <f>V!L$75</f>
        <v>715000</v>
      </c>
      <c r="S442" s="40">
        <f>V!M$75</f>
        <v>715000</v>
      </c>
      <c r="T442" s="40">
        <f>V!N$75</f>
        <v>715000</v>
      </c>
      <c r="U442" s="40">
        <f>V!O$75</f>
        <v>715000</v>
      </c>
      <c r="V442" s="40">
        <f>V!P$75</f>
        <v>715000</v>
      </c>
      <c r="W442" s="40">
        <f>V!Q$75</f>
        <v>715000</v>
      </c>
      <c r="X442" s="40">
        <f>V!R$75</f>
        <v>715000</v>
      </c>
      <c r="Y442" s="40">
        <f>V!S$75</f>
        <v>715000</v>
      </c>
      <c r="Z442" s="40">
        <f>V!T$75</f>
        <v>715000</v>
      </c>
      <c r="AA442" s="40">
        <f>V!U$75</f>
        <v>715000</v>
      </c>
      <c r="AB442" s="40">
        <f>V!V$75</f>
        <v>715000</v>
      </c>
      <c r="AC442" s="40">
        <f>V!W$75</f>
        <v>715000</v>
      </c>
      <c r="AD442" s="40">
        <f>V!X$75</f>
        <v>715000</v>
      </c>
      <c r="AE442" s="40">
        <f>V!Y$75</f>
        <v>715000</v>
      </c>
      <c r="AF442" s="40">
        <f>V!Z$75</f>
        <v>715000</v>
      </c>
      <c r="AG442" s="40">
        <f>V!AA$75</f>
        <v>715000</v>
      </c>
      <c r="AH442" s="40">
        <f>V!AB$75</f>
        <v>715000</v>
      </c>
      <c r="AI442" s="40">
        <f>V!AC$75</f>
        <v>715000</v>
      </c>
      <c r="AJ442" s="40">
        <f>V!AD$75</f>
        <v>715000</v>
      </c>
      <c r="AK442" s="40">
        <f>V!AE$75</f>
        <v>715000</v>
      </c>
      <c r="AL442" s="40">
        <f>V!AF$75</f>
        <v>715000</v>
      </c>
      <c r="AM442" s="40">
        <f>V!AG$75</f>
        <v>715000</v>
      </c>
      <c r="AN442" s="40">
        <f>V!AH$75</f>
        <v>715000</v>
      </c>
      <c r="AO442" s="40">
        <f>V!AI$75</f>
        <v>715000</v>
      </c>
      <c r="AP442" s="40">
        <f>V!AJ$75</f>
        <v>715000</v>
      </c>
      <c r="AQ442" s="40">
        <f>V!AK$75</f>
        <v>715000</v>
      </c>
    </row>
    <row r="443" spans="1:43" s="124" customFormat="1">
      <c r="A443" s="124" t="s">
        <v>384</v>
      </c>
      <c r="B443" s="124" t="s">
        <v>112</v>
      </c>
      <c r="C443" s="124" t="s">
        <v>87</v>
      </c>
      <c r="D443" s="124" t="s">
        <v>91</v>
      </c>
      <c r="E443" s="124" t="s">
        <v>7</v>
      </c>
      <c r="F443" s="124" t="s">
        <v>398</v>
      </c>
      <c r="H443" s="124" t="s">
        <v>385</v>
      </c>
      <c r="I443" s="191">
        <v>5</v>
      </c>
      <c r="J443" s="124">
        <v>100</v>
      </c>
      <c r="K443" s="124">
        <v>100</v>
      </c>
      <c r="L443" s="124">
        <v>100</v>
      </c>
      <c r="M443" s="124">
        <v>100</v>
      </c>
      <c r="N443" s="124">
        <v>100</v>
      </c>
      <c r="O443" s="124">
        <v>100</v>
      </c>
      <c r="P443" s="124">
        <v>100</v>
      </c>
      <c r="Q443" s="124">
        <v>100</v>
      </c>
      <c r="R443" s="124">
        <v>100</v>
      </c>
      <c r="S443" s="124">
        <v>100</v>
      </c>
      <c r="T443" s="124">
        <v>100</v>
      </c>
      <c r="U443" s="124">
        <v>100</v>
      </c>
      <c r="V443" s="124">
        <v>100</v>
      </c>
      <c r="W443" s="124">
        <v>100</v>
      </c>
      <c r="X443" s="124">
        <v>100</v>
      </c>
      <c r="Y443" s="124">
        <v>100</v>
      </c>
      <c r="Z443" s="124">
        <v>100</v>
      </c>
      <c r="AA443" s="124">
        <v>100</v>
      </c>
      <c r="AB443" s="124">
        <v>100</v>
      </c>
      <c r="AC443" s="124">
        <v>100</v>
      </c>
      <c r="AD443" s="124">
        <v>100</v>
      </c>
      <c r="AE443" s="124">
        <v>100</v>
      </c>
      <c r="AF443" s="124">
        <v>100</v>
      </c>
      <c r="AG443" s="124">
        <v>100</v>
      </c>
      <c r="AH443" s="124">
        <v>100</v>
      </c>
      <c r="AI443" s="124">
        <v>100</v>
      </c>
      <c r="AJ443" s="124">
        <v>100</v>
      </c>
      <c r="AK443" s="124">
        <v>100</v>
      </c>
      <c r="AL443" s="124">
        <v>100</v>
      </c>
      <c r="AM443" s="124">
        <v>100</v>
      </c>
      <c r="AN443" s="124">
        <v>100</v>
      </c>
      <c r="AO443" s="124">
        <v>100</v>
      </c>
      <c r="AP443" s="124">
        <v>100</v>
      </c>
      <c r="AQ443" s="124">
        <v>100</v>
      </c>
    </row>
    <row r="444" spans="1:43" s="124" customFormat="1">
      <c r="A444" s="124" t="s">
        <v>384</v>
      </c>
      <c r="B444" s="124" t="s">
        <v>112</v>
      </c>
      <c r="C444" s="124" t="s">
        <v>87</v>
      </c>
      <c r="D444" s="124" t="s">
        <v>91</v>
      </c>
      <c r="F444" s="124" t="s">
        <v>399</v>
      </c>
      <c r="H444" s="124" t="s">
        <v>385</v>
      </c>
      <c r="I444" s="191">
        <v>5</v>
      </c>
      <c r="J444" s="40">
        <f>V!D$76</f>
        <v>440000</v>
      </c>
      <c r="K444" s="40">
        <f>V!E$76</f>
        <v>440000</v>
      </c>
      <c r="L444" s="40">
        <f>V!F$76</f>
        <v>440000</v>
      </c>
      <c r="M444" s="40">
        <f>V!G$76</f>
        <v>440000</v>
      </c>
      <c r="N444" s="40">
        <f>V!H$76</f>
        <v>440000</v>
      </c>
      <c r="O444" s="40">
        <f>V!I$76</f>
        <v>440000</v>
      </c>
      <c r="P444" s="40">
        <f>V!J$76</f>
        <v>440000</v>
      </c>
      <c r="Q444" s="40">
        <f>V!K$76</f>
        <v>440000</v>
      </c>
      <c r="R444" s="40">
        <f>V!L$76</f>
        <v>440000</v>
      </c>
      <c r="S444" s="40">
        <f>V!M$76</f>
        <v>440000</v>
      </c>
      <c r="T444" s="40">
        <f>V!N$76</f>
        <v>440000</v>
      </c>
      <c r="U444" s="40">
        <f>V!O$76</f>
        <v>440000</v>
      </c>
      <c r="V444" s="40">
        <f>V!P$76</f>
        <v>440000</v>
      </c>
      <c r="W444" s="40">
        <f>V!Q$76</f>
        <v>440000</v>
      </c>
      <c r="X444" s="40">
        <f>V!R$76</f>
        <v>440000</v>
      </c>
      <c r="Y444" s="40">
        <f>V!S$76</f>
        <v>440000</v>
      </c>
      <c r="Z444" s="40">
        <f>V!T$76</f>
        <v>440000</v>
      </c>
      <c r="AA444" s="40">
        <f>V!U$76</f>
        <v>440000</v>
      </c>
      <c r="AB444" s="40">
        <f>V!V$76</f>
        <v>440000</v>
      </c>
      <c r="AC444" s="40">
        <f>V!W$76</f>
        <v>440000</v>
      </c>
      <c r="AD444" s="40">
        <f>V!X$76</f>
        <v>440000</v>
      </c>
      <c r="AE444" s="40">
        <f>V!Y$76</f>
        <v>440000</v>
      </c>
      <c r="AF444" s="40">
        <f>V!Z$76</f>
        <v>440000</v>
      </c>
      <c r="AG444" s="40">
        <f>V!AA$76</f>
        <v>440000</v>
      </c>
      <c r="AH444" s="40">
        <f>V!AB$76</f>
        <v>440000</v>
      </c>
      <c r="AI444" s="40">
        <f>V!AC$76</f>
        <v>440000</v>
      </c>
      <c r="AJ444" s="40">
        <f>V!AD$76</f>
        <v>440000</v>
      </c>
      <c r="AK444" s="40">
        <f>V!AE$76</f>
        <v>440000</v>
      </c>
      <c r="AL444" s="40">
        <f>V!AF$76</f>
        <v>440000</v>
      </c>
      <c r="AM444" s="40">
        <f>V!AG$76</f>
        <v>440000</v>
      </c>
      <c r="AN444" s="40">
        <f>V!AH$76</f>
        <v>440000</v>
      </c>
      <c r="AO444" s="40">
        <f>V!AI$76</f>
        <v>440000</v>
      </c>
      <c r="AP444" s="40">
        <f>V!AJ$76</f>
        <v>440000</v>
      </c>
      <c r="AQ444" s="40">
        <f>V!AK$76</f>
        <v>440000</v>
      </c>
    </row>
    <row r="445" spans="1:43" s="124" customFormat="1">
      <c r="A445" s="124" t="s">
        <v>384</v>
      </c>
      <c r="B445" s="124" t="s">
        <v>112</v>
      </c>
      <c r="C445" s="124" t="s">
        <v>87</v>
      </c>
      <c r="D445" s="124" t="s">
        <v>86</v>
      </c>
      <c r="E445" s="124" t="s">
        <v>7</v>
      </c>
      <c r="F445" s="124" t="s">
        <v>398</v>
      </c>
      <c r="H445" s="124" t="s">
        <v>385</v>
      </c>
      <c r="I445" s="191">
        <v>5</v>
      </c>
      <c r="J445" s="124">
        <v>100</v>
      </c>
      <c r="K445" s="124">
        <v>100</v>
      </c>
      <c r="L445" s="124">
        <v>100</v>
      </c>
      <c r="M445" s="124">
        <v>100</v>
      </c>
      <c r="N445" s="124">
        <v>100</v>
      </c>
      <c r="O445" s="124">
        <v>100</v>
      </c>
      <c r="P445" s="124">
        <v>100</v>
      </c>
      <c r="Q445" s="124">
        <v>100</v>
      </c>
      <c r="R445" s="124">
        <v>100</v>
      </c>
      <c r="S445" s="124">
        <v>100</v>
      </c>
      <c r="T445" s="124">
        <v>100</v>
      </c>
      <c r="U445" s="124">
        <v>100</v>
      </c>
      <c r="V445" s="124">
        <v>100</v>
      </c>
      <c r="W445" s="124">
        <v>100</v>
      </c>
      <c r="X445" s="124">
        <v>100</v>
      </c>
      <c r="Y445" s="124">
        <v>100</v>
      </c>
      <c r="Z445" s="124">
        <v>100</v>
      </c>
      <c r="AA445" s="124">
        <v>100</v>
      </c>
      <c r="AB445" s="124">
        <v>100</v>
      </c>
      <c r="AC445" s="124">
        <v>100</v>
      </c>
      <c r="AD445" s="124">
        <v>100</v>
      </c>
      <c r="AE445" s="124">
        <v>100</v>
      </c>
      <c r="AF445" s="124">
        <v>100</v>
      </c>
      <c r="AG445" s="124">
        <v>100</v>
      </c>
      <c r="AH445" s="124">
        <v>100</v>
      </c>
      <c r="AI445" s="124">
        <v>100</v>
      </c>
      <c r="AJ445" s="124">
        <v>100</v>
      </c>
      <c r="AK445" s="124">
        <v>100</v>
      </c>
      <c r="AL445" s="124">
        <v>100</v>
      </c>
      <c r="AM445" s="124">
        <v>100</v>
      </c>
      <c r="AN445" s="124">
        <v>100</v>
      </c>
      <c r="AO445" s="124">
        <v>100</v>
      </c>
      <c r="AP445" s="124">
        <v>100</v>
      </c>
      <c r="AQ445" s="124">
        <v>100</v>
      </c>
    </row>
    <row r="446" spans="1:43" s="124" customFormat="1">
      <c r="A446" s="124" t="s">
        <v>384</v>
      </c>
      <c r="B446" s="124" t="s">
        <v>112</v>
      </c>
      <c r="C446" s="124" t="s">
        <v>87</v>
      </c>
      <c r="D446" s="124" t="s">
        <v>86</v>
      </c>
      <c r="F446" s="124" t="s">
        <v>399</v>
      </c>
      <c r="H446" s="124" t="s">
        <v>385</v>
      </c>
      <c r="I446" s="191">
        <v>5</v>
      </c>
      <c r="J446" s="40">
        <f>V!D$77</f>
        <v>550000</v>
      </c>
      <c r="K446" s="40">
        <f>V!E$77</f>
        <v>550000</v>
      </c>
      <c r="L446" s="40">
        <f>V!F$77</f>
        <v>550000</v>
      </c>
      <c r="M446" s="40">
        <f>V!G$77</f>
        <v>550000</v>
      </c>
      <c r="N446" s="40">
        <f>V!H$77</f>
        <v>550000</v>
      </c>
      <c r="O446" s="40">
        <f>V!I$77</f>
        <v>550000</v>
      </c>
      <c r="P446" s="40">
        <f>V!J$77</f>
        <v>550000</v>
      </c>
      <c r="Q446" s="40">
        <f>V!K$77</f>
        <v>550000</v>
      </c>
      <c r="R446" s="40">
        <f>V!L$77</f>
        <v>550000</v>
      </c>
      <c r="S446" s="40">
        <f>V!M$77</f>
        <v>550000</v>
      </c>
      <c r="T446" s="40">
        <f>V!N$77</f>
        <v>550000</v>
      </c>
      <c r="U446" s="40">
        <f>V!O$77</f>
        <v>550000</v>
      </c>
      <c r="V446" s="40">
        <f>V!P$77</f>
        <v>550000</v>
      </c>
      <c r="W446" s="40">
        <f>V!Q$77</f>
        <v>550000</v>
      </c>
      <c r="X446" s="40">
        <f>V!R$77</f>
        <v>550000</v>
      </c>
      <c r="Y446" s="40">
        <f>V!S$77</f>
        <v>550000</v>
      </c>
      <c r="Z446" s="40">
        <f>V!T$77</f>
        <v>550000</v>
      </c>
      <c r="AA446" s="40">
        <f>V!U$77</f>
        <v>550000</v>
      </c>
      <c r="AB446" s="40">
        <f>V!V$77</f>
        <v>550000</v>
      </c>
      <c r="AC446" s="40">
        <f>V!W$77</f>
        <v>550000</v>
      </c>
      <c r="AD446" s="40">
        <f>V!X$77</f>
        <v>550000</v>
      </c>
      <c r="AE446" s="40">
        <f>V!Y$77</f>
        <v>550000</v>
      </c>
      <c r="AF446" s="40">
        <f>V!Z$77</f>
        <v>550000</v>
      </c>
      <c r="AG446" s="40">
        <f>V!AA$77</f>
        <v>550000</v>
      </c>
      <c r="AH446" s="40">
        <f>V!AB$77</f>
        <v>550000</v>
      </c>
      <c r="AI446" s="40">
        <f>V!AC$77</f>
        <v>550000</v>
      </c>
      <c r="AJ446" s="40">
        <f>V!AD$77</f>
        <v>550000</v>
      </c>
      <c r="AK446" s="40">
        <f>V!AE$77</f>
        <v>550000</v>
      </c>
      <c r="AL446" s="40">
        <f>V!AF$77</f>
        <v>550000</v>
      </c>
      <c r="AM446" s="40">
        <f>V!AG$77</f>
        <v>550000</v>
      </c>
      <c r="AN446" s="40">
        <f>V!AH$77</f>
        <v>550000</v>
      </c>
      <c r="AO446" s="40">
        <f>V!AI$77</f>
        <v>550000</v>
      </c>
      <c r="AP446" s="40">
        <f>V!AJ$77</f>
        <v>550000</v>
      </c>
      <c r="AQ446" s="40">
        <f>V!AK$77</f>
        <v>550000</v>
      </c>
    </row>
    <row r="447" spans="1:43" s="124" customFormat="1">
      <c r="A447" s="124" t="s">
        <v>384</v>
      </c>
      <c r="B447" s="124" t="s">
        <v>112</v>
      </c>
      <c r="C447" s="124" t="s">
        <v>87</v>
      </c>
      <c r="D447" s="124" t="s">
        <v>8</v>
      </c>
      <c r="E447" s="124" t="s">
        <v>7</v>
      </c>
      <c r="F447" s="124" t="s">
        <v>398</v>
      </c>
      <c r="H447" s="124" t="s">
        <v>385</v>
      </c>
      <c r="I447" s="191">
        <v>5</v>
      </c>
      <c r="J447" s="124">
        <v>100</v>
      </c>
      <c r="K447" s="124">
        <v>100</v>
      </c>
      <c r="L447" s="124">
        <v>100</v>
      </c>
      <c r="M447" s="124">
        <v>100</v>
      </c>
      <c r="N447" s="124">
        <v>100</v>
      </c>
      <c r="O447" s="124">
        <v>100</v>
      </c>
      <c r="P447" s="124">
        <v>100</v>
      </c>
      <c r="Q447" s="124">
        <v>100</v>
      </c>
      <c r="R447" s="124">
        <v>100</v>
      </c>
      <c r="S447" s="124">
        <v>100</v>
      </c>
      <c r="T447" s="124">
        <v>100</v>
      </c>
      <c r="U447" s="124">
        <v>100</v>
      </c>
      <c r="V447" s="124">
        <v>100</v>
      </c>
      <c r="W447" s="124">
        <v>100</v>
      </c>
      <c r="X447" s="124">
        <v>100</v>
      </c>
      <c r="Y447" s="124">
        <v>100</v>
      </c>
      <c r="Z447" s="124">
        <v>100</v>
      </c>
      <c r="AA447" s="124">
        <v>100</v>
      </c>
      <c r="AB447" s="124">
        <v>100</v>
      </c>
      <c r="AC447" s="124">
        <v>100</v>
      </c>
      <c r="AD447" s="124">
        <v>100</v>
      </c>
      <c r="AE447" s="124">
        <v>100</v>
      </c>
      <c r="AF447" s="124">
        <v>100</v>
      </c>
      <c r="AG447" s="124">
        <v>100</v>
      </c>
      <c r="AH447" s="124">
        <v>100</v>
      </c>
      <c r="AI447" s="124">
        <v>100</v>
      </c>
      <c r="AJ447" s="124">
        <v>100</v>
      </c>
      <c r="AK447" s="124">
        <v>100</v>
      </c>
      <c r="AL447" s="124">
        <v>100</v>
      </c>
      <c r="AM447" s="124">
        <v>100</v>
      </c>
      <c r="AN447" s="124">
        <v>100</v>
      </c>
      <c r="AO447" s="124">
        <v>100</v>
      </c>
      <c r="AP447" s="124">
        <v>100</v>
      </c>
      <c r="AQ447" s="124">
        <v>100</v>
      </c>
    </row>
    <row r="448" spans="1:43" s="124" customFormat="1">
      <c r="A448" s="124" t="s">
        <v>384</v>
      </c>
      <c r="B448" s="124" t="s">
        <v>112</v>
      </c>
      <c r="C448" s="124" t="s">
        <v>87</v>
      </c>
      <c r="D448" s="124" t="s">
        <v>8</v>
      </c>
      <c r="F448" s="124" t="s">
        <v>399</v>
      </c>
      <c r="H448" s="124" t="s">
        <v>385</v>
      </c>
      <c r="I448" s="191">
        <v>5</v>
      </c>
      <c r="J448" s="40">
        <f>V!D$78</f>
        <v>110000</v>
      </c>
      <c r="K448" s="40">
        <f>V!E$78</f>
        <v>110000</v>
      </c>
      <c r="L448" s="40">
        <f>V!F$78</f>
        <v>110000</v>
      </c>
      <c r="M448" s="40">
        <f>V!G$78</f>
        <v>110000</v>
      </c>
      <c r="N448" s="40">
        <f>V!H$78</f>
        <v>110000</v>
      </c>
      <c r="O448" s="40">
        <f>V!I$78</f>
        <v>110000</v>
      </c>
      <c r="P448" s="40">
        <f>V!J$78</f>
        <v>110000</v>
      </c>
      <c r="Q448" s="40">
        <f>V!K$78</f>
        <v>110000</v>
      </c>
      <c r="R448" s="40">
        <f>V!L$78</f>
        <v>110000</v>
      </c>
      <c r="S448" s="40">
        <f>V!M$78</f>
        <v>110000</v>
      </c>
      <c r="T448" s="40">
        <f>V!N$78</f>
        <v>110000</v>
      </c>
      <c r="U448" s="40">
        <f>V!O$78</f>
        <v>110000</v>
      </c>
      <c r="V448" s="40">
        <f>V!P$78</f>
        <v>110000</v>
      </c>
      <c r="W448" s="40">
        <f>V!Q$78</f>
        <v>110000</v>
      </c>
      <c r="X448" s="40">
        <f>V!R$78</f>
        <v>110000</v>
      </c>
      <c r="Y448" s="40">
        <f>V!S$78</f>
        <v>110000</v>
      </c>
      <c r="Z448" s="40">
        <f>V!T$78</f>
        <v>110000</v>
      </c>
      <c r="AA448" s="40">
        <f>V!U$78</f>
        <v>110000</v>
      </c>
      <c r="AB448" s="40">
        <f>V!V$78</f>
        <v>110000</v>
      </c>
      <c r="AC448" s="40">
        <f>V!W$78</f>
        <v>110000</v>
      </c>
      <c r="AD448" s="40">
        <f>V!X$78</f>
        <v>110000</v>
      </c>
      <c r="AE448" s="40">
        <f>V!Y$78</f>
        <v>110000</v>
      </c>
      <c r="AF448" s="40">
        <f>V!Z$78</f>
        <v>110000</v>
      </c>
      <c r="AG448" s="40">
        <f>V!AA$78</f>
        <v>110000</v>
      </c>
      <c r="AH448" s="40">
        <f>V!AB$78</f>
        <v>110000</v>
      </c>
      <c r="AI448" s="40">
        <f>V!AC$78</f>
        <v>110000</v>
      </c>
      <c r="AJ448" s="40">
        <f>V!AD$78</f>
        <v>110000</v>
      </c>
      <c r="AK448" s="40">
        <f>V!AE$78</f>
        <v>110000</v>
      </c>
      <c r="AL448" s="40">
        <f>V!AF$78</f>
        <v>110000</v>
      </c>
      <c r="AM448" s="40">
        <f>V!AG$78</f>
        <v>110000</v>
      </c>
      <c r="AN448" s="40">
        <f>V!AH$78</f>
        <v>110000</v>
      </c>
      <c r="AO448" s="40">
        <f>V!AI$78</f>
        <v>110000</v>
      </c>
      <c r="AP448" s="40">
        <f>V!AJ$78</f>
        <v>110000</v>
      </c>
      <c r="AQ448" s="40">
        <f>V!AK$78</f>
        <v>110000</v>
      </c>
    </row>
    <row r="449" spans="1:43" s="124" customFormat="1">
      <c r="A449" s="124" t="s">
        <v>384</v>
      </c>
      <c r="B449" s="124" t="s">
        <v>112</v>
      </c>
      <c r="C449" s="124" t="s">
        <v>15</v>
      </c>
      <c r="D449" s="124" t="s">
        <v>11</v>
      </c>
      <c r="E449" s="124" t="s">
        <v>396</v>
      </c>
      <c r="F449" s="124" t="s">
        <v>398</v>
      </c>
      <c r="H449" s="124" t="s">
        <v>385</v>
      </c>
      <c r="I449" s="191">
        <v>5</v>
      </c>
      <c r="J449" s="110">
        <f>V!D$133*100</f>
        <v>1</v>
      </c>
      <c r="K449" s="110">
        <f>V!E$133*100</f>
        <v>1</v>
      </c>
      <c r="L449" s="110">
        <f>V!F$133*100</f>
        <v>1</v>
      </c>
      <c r="M449" s="110">
        <f>V!G$133*100</f>
        <v>1</v>
      </c>
      <c r="N449" s="110">
        <f>V!H$133*100</f>
        <v>1</v>
      </c>
      <c r="O449" s="110">
        <f>V!I$133*100</f>
        <v>1</v>
      </c>
      <c r="P449" s="110">
        <f>V!J$133*100</f>
        <v>1</v>
      </c>
      <c r="Q449" s="110">
        <f>V!K$133*100</f>
        <v>1</v>
      </c>
      <c r="R449" s="110">
        <f>V!L$133*100</f>
        <v>1</v>
      </c>
      <c r="S449" s="110">
        <f>V!M$133*100</f>
        <v>1</v>
      </c>
      <c r="T449" s="110">
        <f>V!N$133*100</f>
        <v>1</v>
      </c>
      <c r="U449" s="110">
        <f>V!O$133*100</f>
        <v>1</v>
      </c>
      <c r="V449" s="110">
        <f>V!P$133*100</f>
        <v>1</v>
      </c>
      <c r="W449" s="110">
        <f>V!Q$133*100</f>
        <v>1</v>
      </c>
      <c r="X449" s="110">
        <f>V!R$133*100</f>
        <v>1</v>
      </c>
      <c r="Y449" s="110">
        <f>V!S$133*100</f>
        <v>1</v>
      </c>
      <c r="Z449" s="110">
        <f>V!T$133*100</f>
        <v>1</v>
      </c>
      <c r="AA449" s="110">
        <f>V!U$133*100</f>
        <v>1</v>
      </c>
      <c r="AB449" s="110">
        <f>V!V$133*100</f>
        <v>1</v>
      </c>
      <c r="AC449" s="110">
        <f>V!W$133*100</f>
        <v>1</v>
      </c>
      <c r="AD449" s="110">
        <f>V!X$133*100</f>
        <v>1</v>
      </c>
      <c r="AE449" s="110">
        <f>V!Y$133*100</f>
        <v>1</v>
      </c>
      <c r="AF449" s="110">
        <f>V!Z$133*100</f>
        <v>1</v>
      </c>
      <c r="AG449" s="110">
        <f>V!AA$133*100</f>
        <v>1</v>
      </c>
      <c r="AH449" s="110">
        <f>V!AB$133*100</f>
        <v>1</v>
      </c>
      <c r="AI449" s="110">
        <f>V!AC$133*100</f>
        <v>1</v>
      </c>
      <c r="AJ449" s="110">
        <f>V!AD$133*100</f>
        <v>1</v>
      </c>
      <c r="AK449" s="110">
        <f>V!AE$133*100</f>
        <v>1</v>
      </c>
      <c r="AL449" s="110">
        <f>V!AF$133*100</f>
        <v>1</v>
      </c>
      <c r="AM449" s="110">
        <f>V!AG$133*100</f>
        <v>1</v>
      </c>
      <c r="AN449" s="110">
        <f>V!AH$133*100</f>
        <v>1</v>
      </c>
      <c r="AO449" s="110">
        <f>V!AI$133*100</f>
        <v>1</v>
      </c>
      <c r="AP449" s="110">
        <f>V!AJ$133*100</f>
        <v>1</v>
      </c>
      <c r="AQ449" s="110">
        <f>V!AK$133*100</f>
        <v>1</v>
      </c>
    </row>
    <row r="450" spans="1:43" s="124" customFormat="1">
      <c r="A450" s="124" t="s">
        <v>384</v>
      </c>
      <c r="B450" s="124" t="s">
        <v>112</v>
      </c>
      <c r="C450" s="124" t="s">
        <v>15</v>
      </c>
      <c r="D450" s="124" t="s">
        <v>11</v>
      </c>
      <c r="E450" s="124" t="s">
        <v>16</v>
      </c>
      <c r="F450" s="124" t="s">
        <v>398</v>
      </c>
      <c r="H450" s="124" t="s">
        <v>385</v>
      </c>
      <c r="I450" s="191">
        <v>5</v>
      </c>
      <c r="J450" s="110">
        <f>V!D$132*100</f>
        <v>86</v>
      </c>
      <c r="K450" s="110">
        <f>V!E$132*100</f>
        <v>86</v>
      </c>
      <c r="L450" s="110">
        <f>V!F$132*100</f>
        <v>86</v>
      </c>
      <c r="M450" s="110">
        <f>V!G$132*100</f>
        <v>86</v>
      </c>
      <c r="N450" s="110">
        <f>V!H$132*100</f>
        <v>86</v>
      </c>
      <c r="O450" s="110">
        <f>V!I$132*100</f>
        <v>86</v>
      </c>
      <c r="P450" s="110">
        <f>V!J$132*100</f>
        <v>86</v>
      </c>
      <c r="Q450" s="110">
        <f>V!K$132*100</f>
        <v>86</v>
      </c>
      <c r="R450" s="110">
        <f>V!L$132*100</f>
        <v>86</v>
      </c>
      <c r="S450" s="110">
        <f>V!M$132*100</f>
        <v>86</v>
      </c>
      <c r="T450" s="110">
        <f>V!N$132*100</f>
        <v>86</v>
      </c>
      <c r="U450" s="110">
        <f>V!O$132*100</f>
        <v>86</v>
      </c>
      <c r="V450" s="110">
        <f>V!P$132*100</f>
        <v>86</v>
      </c>
      <c r="W450" s="110">
        <f>V!Q$132*100</f>
        <v>86</v>
      </c>
      <c r="X450" s="110">
        <f>V!R$132*100</f>
        <v>86</v>
      </c>
      <c r="Y450" s="110">
        <f>V!S$132*100</f>
        <v>86</v>
      </c>
      <c r="Z450" s="110">
        <f>V!T$132*100</f>
        <v>86</v>
      </c>
      <c r="AA450" s="110">
        <f>V!U$132*100</f>
        <v>86</v>
      </c>
      <c r="AB450" s="110">
        <f>V!V$132*100</f>
        <v>86</v>
      </c>
      <c r="AC450" s="110">
        <f>V!W$132*100</f>
        <v>86</v>
      </c>
      <c r="AD450" s="110">
        <f>V!X$132*100</f>
        <v>86</v>
      </c>
      <c r="AE450" s="110">
        <f>V!Y$132*100</f>
        <v>86</v>
      </c>
      <c r="AF450" s="110">
        <f>V!Z$132*100</f>
        <v>86</v>
      </c>
      <c r="AG450" s="110">
        <f>V!AA$132*100</f>
        <v>86</v>
      </c>
      <c r="AH450" s="110">
        <f>V!AB$132*100</f>
        <v>86</v>
      </c>
      <c r="AI450" s="110">
        <f>V!AC$132*100</f>
        <v>86</v>
      </c>
      <c r="AJ450" s="110">
        <f>V!AD$132*100</f>
        <v>86</v>
      </c>
      <c r="AK450" s="110">
        <f>V!AE$132*100</f>
        <v>86</v>
      </c>
      <c r="AL450" s="110">
        <f>V!AF$132*100</f>
        <v>86</v>
      </c>
      <c r="AM450" s="110">
        <f>V!AG$132*100</f>
        <v>86</v>
      </c>
      <c r="AN450" s="110">
        <f>V!AH$132*100</f>
        <v>86</v>
      </c>
      <c r="AO450" s="110">
        <f>V!AI$132*100</f>
        <v>86</v>
      </c>
      <c r="AP450" s="110">
        <f>V!AJ$132*100</f>
        <v>86</v>
      </c>
      <c r="AQ450" s="110">
        <f>V!AK$132*100</f>
        <v>86</v>
      </c>
    </row>
    <row r="451" spans="1:43" s="124" customFormat="1">
      <c r="A451" s="124" t="s">
        <v>384</v>
      </c>
      <c r="B451" s="124" t="s">
        <v>112</v>
      </c>
      <c r="C451" s="124" t="s">
        <v>15</v>
      </c>
      <c r="D451" s="124" t="s">
        <v>11</v>
      </c>
      <c r="E451" s="124" t="s">
        <v>395</v>
      </c>
      <c r="F451" s="124" t="s">
        <v>398</v>
      </c>
      <c r="H451" s="124" t="s">
        <v>385</v>
      </c>
      <c r="I451" s="191">
        <v>5</v>
      </c>
      <c r="J451" s="110">
        <f>V!D$131*100</f>
        <v>13</v>
      </c>
      <c r="K451" s="110">
        <f>V!E$131*100</f>
        <v>13</v>
      </c>
      <c r="L451" s="110">
        <f>V!F$131*100</f>
        <v>13</v>
      </c>
      <c r="M451" s="110">
        <f>V!G$131*100</f>
        <v>13</v>
      </c>
      <c r="N451" s="110">
        <f>V!H$131*100</f>
        <v>13</v>
      </c>
      <c r="O451" s="110">
        <f>V!I$131*100</f>
        <v>13</v>
      </c>
      <c r="P451" s="110">
        <f>V!J$131*100</f>
        <v>13</v>
      </c>
      <c r="Q451" s="110">
        <f>V!K$131*100</f>
        <v>13</v>
      </c>
      <c r="R451" s="110">
        <f>V!L$131*100</f>
        <v>13</v>
      </c>
      <c r="S451" s="110">
        <f>V!M$131*100</f>
        <v>13</v>
      </c>
      <c r="T451" s="110">
        <f>V!N$131*100</f>
        <v>13</v>
      </c>
      <c r="U451" s="110">
        <f>V!O$131*100</f>
        <v>13</v>
      </c>
      <c r="V451" s="110">
        <f>V!P$131*100</f>
        <v>13</v>
      </c>
      <c r="W451" s="110">
        <f>V!Q$131*100</f>
        <v>13</v>
      </c>
      <c r="X451" s="110">
        <f>V!R$131*100</f>
        <v>13</v>
      </c>
      <c r="Y451" s="110">
        <f>V!S$131*100</f>
        <v>13</v>
      </c>
      <c r="Z451" s="110">
        <f>V!T$131*100</f>
        <v>13</v>
      </c>
      <c r="AA451" s="110">
        <f>V!U$131*100</f>
        <v>13</v>
      </c>
      <c r="AB451" s="110">
        <f>V!V$131*100</f>
        <v>13</v>
      </c>
      <c r="AC451" s="110">
        <f>V!W$131*100</f>
        <v>13</v>
      </c>
      <c r="AD451" s="110">
        <f>V!X$131*100</f>
        <v>13</v>
      </c>
      <c r="AE451" s="110">
        <f>V!Y$131*100</f>
        <v>13</v>
      </c>
      <c r="AF451" s="110">
        <f>V!Z$131*100</f>
        <v>13</v>
      </c>
      <c r="AG451" s="110">
        <f>V!AA$131*100</f>
        <v>13</v>
      </c>
      <c r="AH451" s="110">
        <f>V!AB$131*100</f>
        <v>13</v>
      </c>
      <c r="AI451" s="110">
        <f>V!AC$131*100</f>
        <v>13</v>
      </c>
      <c r="AJ451" s="110">
        <f>V!AD$131*100</f>
        <v>13</v>
      </c>
      <c r="AK451" s="110">
        <f>V!AE$131*100</f>
        <v>13</v>
      </c>
      <c r="AL451" s="110">
        <f>V!AF$131*100</f>
        <v>13</v>
      </c>
      <c r="AM451" s="110">
        <f>V!AG$131*100</f>
        <v>13</v>
      </c>
      <c r="AN451" s="110">
        <f>V!AH$131*100</f>
        <v>13</v>
      </c>
      <c r="AO451" s="110">
        <f>V!AI$131*100</f>
        <v>13</v>
      </c>
      <c r="AP451" s="110">
        <f>V!AJ$131*100</f>
        <v>13</v>
      </c>
      <c r="AQ451" s="110">
        <f>V!AK$131*100</f>
        <v>13</v>
      </c>
    </row>
    <row r="452" spans="1:43" s="124" customFormat="1">
      <c r="A452" s="124" t="s">
        <v>384</v>
      </c>
      <c r="B452" s="124" t="s">
        <v>112</v>
      </c>
      <c r="C452" s="124" t="s">
        <v>15</v>
      </c>
      <c r="D452" s="124" t="s">
        <v>11</v>
      </c>
      <c r="F452" s="124" t="s">
        <v>399</v>
      </c>
      <c r="H452" s="124" t="s">
        <v>385</v>
      </c>
      <c r="I452" s="191">
        <v>5</v>
      </c>
      <c r="J452" s="40">
        <f>V!D$43</f>
        <v>15708.96</v>
      </c>
      <c r="K452" s="40">
        <f>V!E$43</f>
        <v>15708.96</v>
      </c>
      <c r="L452" s="40">
        <f>V!F$43</f>
        <v>15708.96</v>
      </c>
      <c r="M452" s="40">
        <f>V!G$43</f>
        <v>15708.96</v>
      </c>
      <c r="N452" s="40">
        <f>V!H$43</f>
        <v>15708.96</v>
      </c>
      <c r="O452" s="40">
        <f>V!I$43</f>
        <v>15708.96</v>
      </c>
      <c r="P452" s="40">
        <f>V!J$43</f>
        <v>15708.96</v>
      </c>
      <c r="Q452" s="40">
        <f>V!K$43</f>
        <v>15708.96</v>
      </c>
      <c r="R452" s="40">
        <f>V!L$43</f>
        <v>15708.96</v>
      </c>
      <c r="S452" s="40">
        <f>V!M$43</f>
        <v>15708.96</v>
      </c>
      <c r="T452" s="40">
        <f>V!N$43</f>
        <v>15708.96</v>
      </c>
      <c r="U452" s="40">
        <f>V!O$43</f>
        <v>15708.96</v>
      </c>
      <c r="V452" s="40">
        <f>V!P$43</f>
        <v>15708.96</v>
      </c>
      <c r="W452" s="40">
        <f>V!Q$43</f>
        <v>15708.96</v>
      </c>
      <c r="X452" s="40">
        <f>V!R$43</f>
        <v>15708.96</v>
      </c>
      <c r="Y452" s="40">
        <f>V!S$43</f>
        <v>15708.96</v>
      </c>
      <c r="Z452" s="40">
        <f>V!T$43</f>
        <v>15708.96</v>
      </c>
      <c r="AA452" s="40">
        <f>V!U$43</f>
        <v>15708.96</v>
      </c>
      <c r="AB452" s="40">
        <f>V!V$43</f>
        <v>15708.96</v>
      </c>
      <c r="AC452" s="40">
        <f>V!W$43</f>
        <v>15708.96</v>
      </c>
      <c r="AD452" s="40">
        <f>V!X$43</f>
        <v>15708.96</v>
      </c>
      <c r="AE452" s="40">
        <f>V!Y$43</f>
        <v>15708.96</v>
      </c>
      <c r="AF452" s="40">
        <f>V!Z$43</f>
        <v>15708.96</v>
      </c>
      <c r="AG452" s="40">
        <f>V!AA$43</f>
        <v>15708.96</v>
      </c>
      <c r="AH452" s="40">
        <f>V!AB$43</f>
        <v>15708.96</v>
      </c>
      <c r="AI452" s="40">
        <f>V!AC$43</f>
        <v>15708.96</v>
      </c>
      <c r="AJ452" s="40">
        <f>V!AD$43</f>
        <v>15708.96</v>
      </c>
      <c r="AK452" s="40">
        <f>V!AE$43</f>
        <v>15708.96</v>
      </c>
      <c r="AL452" s="40">
        <f>V!AF$43</f>
        <v>15708.96</v>
      </c>
      <c r="AM452" s="40">
        <f>V!AG$43</f>
        <v>15708.96</v>
      </c>
      <c r="AN452" s="40">
        <f>V!AH$43</f>
        <v>15708.96</v>
      </c>
      <c r="AO452" s="40">
        <f>V!AI$43</f>
        <v>15708.96</v>
      </c>
      <c r="AP452" s="40">
        <f>V!AJ$43</f>
        <v>15708.96</v>
      </c>
      <c r="AQ452" s="40">
        <f>V!AK$43</f>
        <v>15708.96</v>
      </c>
    </row>
    <row r="453" spans="1:43" s="124" customFormat="1">
      <c r="A453" s="124" t="s">
        <v>384</v>
      </c>
      <c r="B453" s="124" t="s">
        <v>112</v>
      </c>
      <c r="C453" s="124" t="s">
        <v>15</v>
      </c>
      <c r="D453" s="124" t="s">
        <v>5</v>
      </c>
      <c r="E453" s="124" t="s">
        <v>7</v>
      </c>
      <c r="F453" s="124" t="s">
        <v>398</v>
      </c>
      <c r="H453" s="124" t="s">
        <v>385</v>
      </c>
      <c r="I453" s="191">
        <v>5</v>
      </c>
      <c r="J453" s="110">
        <f>V!D$136*100</f>
        <v>75.862068965517238</v>
      </c>
      <c r="K453" s="110">
        <f>V!E$136*100</f>
        <v>75.862068965517238</v>
      </c>
      <c r="L453" s="110">
        <f>V!F$136*100</f>
        <v>75.862068965517238</v>
      </c>
      <c r="M453" s="110">
        <f>V!G$136*100</f>
        <v>75.862068965517238</v>
      </c>
      <c r="N453" s="110">
        <f>V!H$136*100</f>
        <v>75.862068965517238</v>
      </c>
      <c r="O453" s="110">
        <f>V!I$136*100</f>
        <v>75.862068965517238</v>
      </c>
      <c r="P453" s="110">
        <f>V!J$136*100</f>
        <v>76.724137931034477</v>
      </c>
      <c r="Q453" s="110">
        <f>V!K$136*100</f>
        <v>77.586206896551715</v>
      </c>
      <c r="R453" s="110">
        <f>V!L$136*100</f>
        <v>78.448275862068954</v>
      </c>
      <c r="S453" s="110">
        <f>V!M$136*100</f>
        <v>79.310344827586192</v>
      </c>
      <c r="T453" s="110">
        <f>V!N$136*100</f>
        <v>80.172413793103431</v>
      </c>
      <c r="U453" s="110">
        <f>V!O$136*100</f>
        <v>81.034482758620669</v>
      </c>
      <c r="V453" s="110">
        <f>V!P$136*100</f>
        <v>81.896551724137908</v>
      </c>
      <c r="W453" s="110">
        <f>V!Q$136*100</f>
        <v>82.758620689655132</v>
      </c>
      <c r="X453" s="110">
        <f>V!R$136*100</f>
        <v>83.62068965517237</v>
      </c>
      <c r="Y453" s="110">
        <f>V!S$136*100</f>
        <v>84.482758620689609</v>
      </c>
      <c r="Z453" s="110">
        <f>V!T$136*100</f>
        <v>85.344827586206847</v>
      </c>
      <c r="AA453" s="110">
        <f>V!U$136*100</f>
        <v>86.206896551724085</v>
      </c>
      <c r="AB453" s="110">
        <f>V!V$136*100</f>
        <v>87.068965517241324</v>
      </c>
      <c r="AC453" s="110">
        <f>V!W$136*100</f>
        <v>87.931034482758562</v>
      </c>
      <c r="AD453" s="110">
        <f>V!X$136*100</f>
        <v>88.793103448275801</v>
      </c>
      <c r="AE453" s="110">
        <f>V!Y$136*100</f>
        <v>89.655172413793039</v>
      </c>
      <c r="AF453" s="110">
        <f>V!Z$136*100</f>
        <v>90.517241379310278</v>
      </c>
      <c r="AG453" s="110">
        <f>V!AA$136*100</f>
        <v>91.379310344827516</v>
      </c>
      <c r="AH453" s="110">
        <f>V!AB$136*100</f>
        <v>92.241379310344755</v>
      </c>
      <c r="AI453" s="110">
        <f>V!AC$136*100</f>
        <v>93.103448275861993</v>
      </c>
      <c r="AJ453" s="110">
        <f>V!AD$136*100</f>
        <v>93.965517241379231</v>
      </c>
      <c r="AK453" s="110">
        <f>V!AE$136*100</f>
        <v>94.82758620689647</v>
      </c>
      <c r="AL453" s="110">
        <f>V!AF$136*100</f>
        <v>95.689655172413694</v>
      </c>
      <c r="AM453" s="110">
        <f>V!AG$136*100</f>
        <v>96.551724137930933</v>
      </c>
      <c r="AN453" s="110">
        <f>V!AH$136*100</f>
        <v>97.413793103448171</v>
      </c>
      <c r="AO453" s="110">
        <f>V!AI$136*100</f>
        <v>98.275862068965409</v>
      </c>
      <c r="AP453" s="110">
        <f>V!AJ$136*100</f>
        <v>99.137931034482648</v>
      </c>
      <c r="AQ453" s="110">
        <f>V!AK$136*100</f>
        <v>100</v>
      </c>
    </row>
    <row r="454" spans="1:43" s="124" customFormat="1">
      <c r="A454" s="124" t="s">
        <v>384</v>
      </c>
      <c r="B454" s="124" t="s">
        <v>112</v>
      </c>
      <c r="C454" s="124" t="s">
        <v>15</v>
      </c>
      <c r="D454" s="124" t="s">
        <v>5</v>
      </c>
      <c r="E454" s="124" t="s">
        <v>396</v>
      </c>
      <c r="F454" s="124" t="s">
        <v>398</v>
      </c>
      <c r="H454" s="124" t="s">
        <v>385</v>
      </c>
      <c r="I454" s="191">
        <v>5</v>
      </c>
      <c r="J454" s="110">
        <f>V!D$138*100</f>
        <v>0.24137931034482757</v>
      </c>
      <c r="K454" s="110">
        <f>V!E$138*100</f>
        <v>0.24137931034482765</v>
      </c>
      <c r="L454" s="110">
        <f>V!F$138*100</f>
        <v>0.24137931034482768</v>
      </c>
      <c r="M454" s="110">
        <f>V!G$138*100</f>
        <v>0.24137931034482768</v>
      </c>
      <c r="N454" s="110">
        <f>V!H$138*100</f>
        <v>0.24137931034482774</v>
      </c>
      <c r="O454" s="110">
        <f>V!I$138*100</f>
        <v>0.24137931034482774</v>
      </c>
      <c r="P454" s="110">
        <f>V!J$138*100</f>
        <v>0.23275862068965533</v>
      </c>
      <c r="Q454" s="110">
        <f>V!K$138*100</f>
        <v>0.22413793103448293</v>
      </c>
      <c r="R454" s="110">
        <f>V!L$138*100</f>
        <v>0.21551724137931055</v>
      </c>
      <c r="S454" s="110">
        <f>V!M$138*100</f>
        <v>0.20689655172413821</v>
      </c>
      <c r="T454" s="110">
        <f>V!N$138*100</f>
        <v>0.19827586206896583</v>
      </c>
      <c r="U454" s="110">
        <f>V!O$138*100</f>
        <v>0.18965517241379343</v>
      </c>
      <c r="V454" s="110">
        <f>V!P$138*100</f>
        <v>0.18103448275862108</v>
      </c>
      <c r="W454" s="110">
        <f>V!Q$138*100</f>
        <v>0.17241379310344868</v>
      </c>
      <c r="X454" s="110">
        <f>V!R$138*100</f>
        <v>0.16379310344827627</v>
      </c>
      <c r="Y454" s="110">
        <f>V!S$138*100</f>
        <v>0.15517241379310392</v>
      </c>
      <c r="Z454" s="110">
        <f>V!T$138*100</f>
        <v>0.14655172413793155</v>
      </c>
      <c r="AA454" s="110">
        <f>V!U$138*100</f>
        <v>0.1379310344827592</v>
      </c>
      <c r="AB454" s="110">
        <f>V!V$138*100</f>
        <v>0.12931034482758677</v>
      </c>
      <c r="AC454" s="110">
        <f>V!W$138*100</f>
        <v>0.12068965517241441</v>
      </c>
      <c r="AD454" s="110">
        <f>V!X$138*100</f>
        <v>0.11206896551724202</v>
      </c>
      <c r="AE454" s="110">
        <f>V!Y$138*100</f>
        <v>0.10344827586206966</v>
      </c>
      <c r="AF454" s="110">
        <f>V!Z$138*100</f>
        <v>9.4827586206897282E-2</v>
      </c>
      <c r="AG454" s="110">
        <f>V!AA$138*100</f>
        <v>8.6206896551724893E-2</v>
      </c>
      <c r="AH454" s="110">
        <f>V!AB$138*100</f>
        <v>7.7586206896552531E-2</v>
      </c>
      <c r="AI454" s="110">
        <f>V!AC$138*100</f>
        <v>6.8965517241380142E-2</v>
      </c>
      <c r="AJ454" s="110">
        <f>V!AD$138*100</f>
        <v>6.034482758620776E-2</v>
      </c>
      <c r="AK454" s="110">
        <f>V!AE$138*100</f>
        <v>5.1724137931035384E-2</v>
      </c>
      <c r="AL454" s="110">
        <f>V!AF$138*100</f>
        <v>4.3103448275863009E-2</v>
      </c>
      <c r="AM454" s="110">
        <f>V!AG$138*100</f>
        <v>3.4482758620690626E-2</v>
      </c>
      <c r="AN454" s="110">
        <f>V!AH$138*100</f>
        <v>2.586206896551824E-2</v>
      </c>
      <c r="AO454" s="110">
        <f>V!AI$138*100</f>
        <v>1.7241379310345865E-2</v>
      </c>
      <c r="AP454" s="110">
        <f>V!AJ$138*100</f>
        <v>8.6206896551734875E-3</v>
      </c>
      <c r="AQ454" s="110">
        <f>V!AK$138*100</f>
        <v>0</v>
      </c>
    </row>
    <row r="455" spans="1:43" s="124" customFormat="1">
      <c r="A455" s="124" t="s">
        <v>384</v>
      </c>
      <c r="B455" s="124" t="s">
        <v>112</v>
      </c>
      <c r="C455" s="124" t="s">
        <v>15</v>
      </c>
      <c r="D455" s="124" t="s">
        <v>5</v>
      </c>
      <c r="E455" s="124" t="s">
        <v>16</v>
      </c>
      <c r="F455" s="124" t="s">
        <v>398</v>
      </c>
      <c r="H455" s="124" t="s">
        <v>385</v>
      </c>
      <c r="I455" s="191">
        <v>5</v>
      </c>
      <c r="J455" s="110">
        <f>V!D$137*100</f>
        <v>20.758620689655171</v>
      </c>
      <c r="K455" s="110">
        <f>V!E$137*100</f>
        <v>20.758620689655174</v>
      </c>
      <c r="L455" s="110">
        <f>V!F$137*100</f>
        <v>20.758620689655178</v>
      </c>
      <c r="M455" s="110">
        <f>V!G$137*100</f>
        <v>20.758620689655174</v>
      </c>
      <c r="N455" s="110">
        <f>V!H$137*100</f>
        <v>20.758620689655178</v>
      </c>
      <c r="O455" s="110">
        <f>V!I$137*100</f>
        <v>20.758620689655178</v>
      </c>
      <c r="P455" s="110">
        <f>V!J$137*100</f>
        <v>20.017241379310356</v>
      </c>
      <c r="Q455" s="110">
        <f>V!K$137*100</f>
        <v>19.27586206896553</v>
      </c>
      <c r="R455" s="110">
        <f>V!L$137*100</f>
        <v>18.534482758620705</v>
      </c>
      <c r="S455" s="110">
        <f>V!M$137*100</f>
        <v>17.793103448275879</v>
      </c>
      <c r="T455" s="110">
        <f>V!N$137*100</f>
        <v>17.051724137931053</v>
      </c>
      <c r="U455" s="110">
        <f>V!O$137*100</f>
        <v>16.310344827586228</v>
      </c>
      <c r="V455" s="110">
        <f>V!P$137*100</f>
        <v>15.568965517241406</v>
      </c>
      <c r="W455" s="110">
        <f>V!Q$137*100</f>
        <v>14.827586206896584</v>
      </c>
      <c r="X455" s="110">
        <f>V!R$137*100</f>
        <v>14.086206896551756</v>
      </c>
      <c r="Y455" s="110">
        <f>V!S$137*100</f>
        <v>13.344827586206934</v>
      </c>
      <c r="Z455" s="110">
        <f>V!T$137*100</f>
        <v>12.603448275862108</v>
      </c>
      <c r="AA455" s="110">
        <f>V!U$137*100</f>
        <v>11.862068965517288</v>
      </c>
      <c r="AB455" s="110">
        <f>V!V$137*100</f>
        <v>11.120689655172459</v>
      </c>
      <c r="AC455" s="110">
        <f>V!W$137*100</f>
        <v>10.379310344827637</v>
      </c>
      <c r="AD455" s="110">
        <f>V!X$137*100</f>
        <v>9.6379310344828113</v>
      </c>
      <c r="AE455" s="110">
        <f>V!Y$137*100</f>
        <v>8.8965517241379874</v>
      </c>
      <c r="AF455" s="110">
        <f>V!Z$137*100</f>
        <v>8.1551724137931636</v>
      </c>
      <c r="AG455" s="110">
        <f>V!AA$137*100</f>
        <v>7.413793103448338</v>
      </c>
      <c r="AH455" s="110">
        <f>V!AB$137*100</f>
        <v>6.6724137931035159</v>
      </c>
      <c r="AI455" s="110">
        <f>V!AC$137*100</f>
        <v>5.9310344827586894</v>
      </c>
      <c r="AJ455" s="110">
        <f>V!AD$137*100</f>
        <v>5.1896551724138655</v>
      </c>
      <c r="AK455" s="110">
        <f>V!AE$137*100</f>
        <v>4.4482758620690417</v>
      </c>
      <c r="AL455" s="110">
        <f>V!AF$137*100</f>
        <v>3.7068965517242169</v>
      </c>
      <c r="AM455" s="110">
        <f>V!AG$137*100</f>
        <v>2.9655172413793931</v>
      </c>
      <c r="AN455" s="110">
        <f>V!AH$137*100</f>
        <v>2.2241379310345684</v>
      </c>
      <c r="AO455" s="110">
        <f>V!AI$137*100</f>
        <v>1.4827586206897443</v>
      </c>
      <c r="AP455" s="110">
        <f>V!AJ$137*100</f>
        <v>0.74137931034491988</v>
      </c>
      <c r="AQ455" s="110">
        <f>V!AK$137*100</f>
        <v>0</v>
      </c>
    </row>
    <row r="456" spans="1:43" s="124" customFormat="1">
      <c r="A456" s="124" t="s">
        <v>384</v>
      </c>
      <c r="B456" s="124" t="s">
        <v>112</v>
      </c>
      <c r="C456" s="124" t="s">
        <v>15</v>
      </c>
      <c r="D456" s="124" t="s">
        <v>5</v>
      </c>
      <c r="E456" s="124" t="s">
        <v>395</v>
      </c>
      <c r="F456" s="124" t="s">
        <v>398</v>
      </c>
      <c r="H456" s="124" t="s">
        <v>385</v>
      </c>
      <c r="I456" s="191">
        <v>5</v>
      </c>
      <c r="J456" s="110">
        <f>V!D$135*100</f>
        <v>3.1379310344827585</v>
      </c>
      <c r="K456" s="110">
        <f>V!E$135*100</f>
        <v>3.1379310344827589</v>
      </c>
      <c r="L456" s="110">
        <f>V!F$135*100</f>
        <v>3.1379310344827589</v>
      </c>
      <c r="M456" s="110">
        <f>V!G$135*100</f>
        <v>3.1379310344827585</v>
      </c>
      <c r="N456" s="110">
        <f>V!H$135*100</f>
        <v>3.1379310344827585</v>
      </c>
      <c r="O456" s="110">
        <f>V!I$135*100</f>
        <v>3.1379310344827585</v>
      </c>
      <c r="P456" s="110">
        <f>V!J$135*100</f>
        <v>3.0258620689655178</v>
      </c>
      <c r="Q456" s="110">
        <f>V!K$135*100</f>
        <v>2.9137931034482762</v>
      </c>
      <c r="R456" s="110">
        <f>V!L$135*100</f>
        <v>2.8017241379310351</v>
      </c>
      <c r="S456" s="110">
        <f>V!M$135*100</f>
        <v>2.6896551724137945</v>
      </c>
      <c r="T456" s="110">
        <f>V!N$135*100</f>
        <v>2.5775862068965538</v>
      </c>
      <c r="U456" s="110">
        <f>V!O$135*100</f>
        <v>2.4655172413793127</v>
      </c>
      <c r="V456" s="110">
        <f>V!P$135*100</f>
        <v>2.3534482758620721</v>
      </c>
      <c r="W456" s="110">
        <f>V!Q$135*100</f>
        <v>2.241379310344831</v>
      </c>
      <c r="X456" s="110">
        <f>V!R$135*100</f>
        <v>2.1293103448275899</v>
      </c>
      <c r="Y456" s="110">
        <f>V!S$135*100</f>
        <v>2.0172413793103496</v>
      </c>
      <c r="Z456" s="110">
        <f>V!T$135*100</f>
        <v>1.9051724137931085</v>
      </c>
      <c r="AA456" s="110">
        <f>V!U$135*100</f>
        <v>1.7931034482758683</v>
      </c>
      <c r="AB456" s="110">
        <f>V!V$135*100</f>
        <v>1.6810344827586265</v>
      </c>
      <c r="AC456" s="110">
        <f>V!W$135*100</f>
        <v>1.5689655172413861</v>
      </c>
      <c r="AD456" s="110">
        <f>V!X$135*100</f>
        <v>1.4568965517241452</v>
      </c>
      <c r="AE456" s="110">
        <f>V!Y$135*100</f>
        <v>1.3448275862069046</v>
      </c>
      <c r="AF456" s="110">
        <f>V!Z$135*100</f>
        <v>1.2327586206896637</v>
      </c>
      <c r="AG456" s="110">
        <f>V!AA$135*100</f>
        <v>1.1206896551724228</v>
      </c>
      <c r="AH456" s="110">
        <f>V!AB$135*100</f>
        <v>1.0086206896551824</v>
      </c>
      <c r="AI456" s="110">
        <f>V!AC$135*100</f>
        <v>0.89655172413794137</v>
      </c>
      <c r="AJ456" s="110">
        <f>V!AD$135*100</f>
        <v>0.78448275862070049</v>
      </c>
      <c r="AK456" s="110">
        <f>V!AE$135*100</f>
        <v>0.67241379310345961</v>
      </c>
      <c r="AL456" s="110">
        <f>V!AF$135*100</f>
        <v>0.56034482758621873</v>
      </c>
      <c r="AM456" s="110">
        <f>V!AG$135*100</f>
        <v>0.44827586206897796</v>
      </c>
      <c r="AN456" s="110">
        <f>V!AH$135*100</f>
        <v>0.33620689655173702</v>
      </c>
      <c r="AO456" s="110">
        <f>V!AI$135*100</f>
        <v>0.2241379310344962</v>
      </c>
      <c r="AP456" s="110">
        <f>V!AJ$135*100</f>
        <v>0.11206896551725531</v>
      </c>
      <c r="AQ456" s="110">
        <f>V!AK$135*100</f>
        <v>0</v>
      </c>
    </row>
    <row r="457" spans="1:43" s="124" customFormat="1">
      <c r="A457" s="124" t="s">
        <v>384</v>
      </c>
      <c r="B457" s="124" t="s">
        <v>112</v>
      </c>
      <c r="C457" s="124" t="s">
        <v>15</v>
      </c>
      <c r="D457" s="124" t="s">
        <v>5</v>
      </c>
      <c r="F457" s="124" t="s">
        <v>399</v>
      </c>
      <c r="H457" s="124" t="s">
        <v>385</v>
      </c>
      <c r="I457" s="191">
        <v>5</v>
      </c>
      <c r="J457" s="40">
        <f>V!D$44</f>
        <v>341669.88</v>
      </c>
      <c r="K457" s="40">
        <f>V!E$44</f>
        <v>341669.88</v>
      </c>
      <c r="L457" s="40">
        <f>V!F$44</f>
        <v>341669.88</v>
      </c>
      <c r="M457" s="40">
        <f>V!G$44</f>
        <v>341669.88</v>
      </c>
      <c r="N457" s="40">
        <f>V!H$44</f>
        <v>341669.88</v>
      </c>
      <c r="O457" s="40">
        <f>V!I$44</f>
        <v>341669.88</v>
      </c>
      <c r="P457" s="40">
        <f>V!J$44</f>
        <v>341669.88</v>
      </c>
      <c r="Q457" s="40">
        <f>V!K$44</f>
        <v>341669.88</v>
      </c>
      <c r="R457" s="40">
        <f>V!L$44</f>
        <v>341669.88</v>
      </c>
      <c r="S457" s="40">
        <f>V!M$44</f>
        <v>341669.88</v>
      </c>
      <c r="T457" s="40">
        <f>V!N$44</f>
        <v>341669.88</v>
      </c>
      <c r="U457" s="40">
        <f>V!O$44</f>
        <v>341669.88</v>
      </c>
      <c r="V457" s="40">
        <f>V!P$44</f>
        <v>341669.88</v>
      </c>
      <c r="W457" s="40">
        <f>V!Q$44</f>
        <v>341669.88</v>
      </c>
      <c r="X457" s="40">
        <f>V!R$44</f>
        <v>341669.88</v>
      </c>
      <c r="Y457" s="40">
        <f>V!S$44</f>
        <v>341669.88</v>
      </c>
      <c r="Z457" s="40">
        <f>V!T$44</f>
        <v>341669.88</v>
      </c>
      <c r="AA457" s="40">
        <f>V!U$44</f>
        <v>341669.88</v>
      </c>
      <c r="AB457" s="40">
        <f>V!V$44</f>
        <v>341669.88</v>
      </c>
      <c r="AC457" s="40">
        <f>V!W$44</f>
        <v>341669.88</v>
      </c>
      <c r="AD457" s="40">
        <f>V!X$44</f>
        <v>341669.88</v>
      </c>
      <c r="AE457" s="40">
        <f>V!Y$44</f>
        <v>341669.88</v>
      </c>
      <c r="AF457" s="40">
        <f>V!Z$44</f>
        <v>341669.88</v>
      </c>
      <c r="AG457" s="40">
        <f>V!AA$44</f>
        <v>341669.88</v>
      </c>
      <c r="AH457" s="40">
        <f>V!AB$44</f>
        <v>341669.88</v>
      </c>
      <c r="AI457" s="40">
        <f>V!AC$44</f>
        <v>341669.88</v>
      </c>
      <c r="AJ457" s="40">
        <f>V!AD$44</f>
        <v>341669.88</v>
      </c>
      <c r="AK457" s="40">
        <f>V!AE$44</f>
        <v>341669.88</v>
      </c>
      <c r="AL457" s="40">
        <f>V!AF$44</f>
        <v>341669.88</v>
      </c>
      <c r="AM457" s="40">
        <f>V!AG$44</f>
        <v>341669.88</v>
      </c>
      <c r="AN457" s="40">
        <f>V!AH$44</f>
        <v>341669.88</v>
      </c>
      <c r="AO457" s="40">
        <f>V!AI$44</f>
        <v>341669.88</v>
      </c>
      <c r="AP457" s="40">
        <f>V!AJ$44</f>
        <v>341669.88</v>
      </c>
      <c r="AQ457" s="40">
        <f>V!AK$44</f>
        <v>341669.88</v>
      </c>
    </row>
    <row r="458" spans="1:43" s="124" customFormat="1">
      <c r="A458" s="124" t="s">
        <v>384</v>
      </c>
      <c r="B458" s="124" t="s">
        <v>112</v>
      </c>
      <c r="C458" s="124" t="s">
        <v>15</v>
      </c>
      <c r="D458" s="124" t="s">
        <v>4</v>
      </c>
      <c r="E458" s="124" t="s">
        <v>7</v>
      </c>
      <c r="F458" s="124" t="s">
        <v>398</v>
      </c>
      <c r="H458" s="124" t="s">
        <v>385</v>
      </c>
      <c r="I458" s="191">
        <v>5</v>
      </c>
      <c r="J458" s="110">
        <v>100</v>
      </c>
      <c r="K458" s="110">
        <v>100</v>
      </c>
      <c r="L458" s="110">
        <v>100</v>
      </c>
      <c r="M458" s="110">
        <v>100</v>
      </c>
      <c r="N458" s="110">
        <v>100</v>
      </c>
      <c r="O458" s="110">
        <v>100</v>
      </c>
      <c r="P458" s="110">
        <v>100</v>
      </c>
      <c r="Q458" s="110">
        <v>100</v>
      </c>
      <c r="R458" s="110">
        <v>100</v>
      </c>
      <c r="S458" s="110">
        <v>100</v>
      </c>
      <c r="T458" s="110">
        <v>100</v>
      </c>
      <c r="U458" s="110">
        <v>100</v>
      </c>
      <c r="V458" s="110">
        <v>100</v>
      </c>
      <c r="W458" s="110">
        <v>100</v>
      </c>
      <c r="X458" s="110">
        <v>100</v>
      </c>
      <c r="Y458" s="110">
        <v>100</v>
      </c>
      <c r="Z458" s="110">
        <v>100</v>
      </c>
      <c r="AA458" s="110">
        <v>100</v>
      </c>
      <c r="AB458" s="110">
        <v>100</v>
      </c>
      <c r="AC458" s="110">
        <v>100</v>
      </c>
      <c r="AD458" s="110">
        <v>100</v>
      </c>
      <c r="AE458" s="110">
        <v>100</v>
      </c>
      <c r="AF458" s="110">
        <v>100</v>
      </c>
      <c r="AG458" s="110">
        <v>100</v>
      </c>
      <c r="AH458" s="110">
        <v>100</v>
      </c>
      <c r="AI458" s="110">
        <v>100</v>
      </c>
      <c r="AJ458" s="110">
        <v>100</v>
      </c>
      <c r="AK458" s="110">
        <v>100</v>
      </c>
      <c r="AL458" s="110">
        <v>100</v>
      </c>
      <c r="AM458" s="110">
        <v>100</v>
      </c>
      <c r="AN458" s="110">
        <v>100</v>
      </c>
      <c r="AO458" s="110">
        <v>100</v>
      </c>
      <c r="AP458" s="110">
        <v>100</v>
      </c>
      <c r="AQ458" s="110">
        <v>100</v>
      </c>
    </row>
    <row r="459" spans="1:43" s="124" customFormat="1">
      <c r="A459" s="124" t="s">
        <v>384</v>
      </c>
      <c r="B459" s="124" t="s">
        <v>112</v>
      </c>
      <c r="C459" s="124" t="s">
        <v>15</v>
      </c>
      <c r="D459" s="124" t="s">
        <v>4</v>
      </c>
      <c r="F459" s="124" t="s">
        <v>399</v>
      </c>
      <c r="H459" s="124" t="s">
        <v>385</v>
      </c>
      <c r="I459" s="191">
        <v>5</v>
      </c>
      <c r="J459" s="40">
        <f>V!D$45</f>
        <v>5572753.5600000005</v>
      </c>
      <c r="K459" s="40">
        <f>V!E$45</f>
        <v>5572753.5600000005</v>
      </c>
      <c r="L459" s="40">
        <f>V!F$45</f>
        <v>5572753.5600000005</v>
      </c>
      <c r="M459" s="40">
        <f>V!G$45</f>
        <v>5572753.5600000005</v>
      </c>
      <c r="N459" s="40">
        <f>V!H$45</f>
        <v>5572753.5600000005</v>
      </c>
      <c r="O459" s="40">
        <f>V!I$45</f>
        <v>5572753.5600000005</v>
      </c>
      <c r="P459" s="40">
        <f>V!J$45</f>
        <v>5572753.5600000005</v>
      </c>
      <c r="Q459" s="40">
        <f>V!K$45</f>
        <v>5572753.5600000005</v>
      </c>
      <c r="R459" s="40">
        <f>V!L$45</f>
        <v>5572753.5600000005</v>
      </c>
      <c r="S459" s="40">
        <f>V!M$45</f>
        <v>5572753.5600000005</v>
      </c>
      <c r="T459" s="40">
        <f>V!N$45</f>
        <v>5572753.5600000005</v>
      </c>
      <c r="U459" s="40">
        <f>V!O$45</f>
        <v>5572753.5600000005</v>
      </c>
      <c r="V459" s="40">
        <f>V!P$45</f>
        <v>5572753.5600000005</v>
      </c>
      <c r="W459" s="40">
        <f>V!Q$45</f>
        <v>5572753.5600000005</v>
      </c>
      <c r="X459" s="40">
        <f>V!R$45</f>
        <v>5572753.5600000005</v>
      </c>
      <c r="Y459" s="40">
        <f>V!S$45</f>
        <v>5572753.5600000005</v>
      </c>
      <c r="Z459" s="40">
        <f>V!T$45</f>
        <v>5572753.5600000005</v>
      </c>
      <c r="AA459" s="40">
        <f>V!U$45</f>
        <v>5572753.5600000005</v>
      </c>
      <c r="AB459" s="40">
        <f>V!V$45</f>
        <v>5572753.5600000005</v>
      </c>
      <c r="AC459" s="40">
        <f>V!W$45</f>
        <v>5572753.5600000005</v>
      </c>
      <c r="AD459" s="40">
        <f>V!X$45</f>
        <v>5572753.5600000005</v>
      </c>
      <c r="AE459" s="40">
        <f>V!Y$45</f>
        <v>5572753.5600000005</v>
      </c>
      <c r="AF459" s="40">
        <f>V!Z$45</f>
        <v>5572753.5600000005</v>
      </c>
      <c r="AG459" s="40">
        <f>V!AA$45</f>
        <v>5572753.5600000005</v>
      </c>
      <c r="AH459" s="40">
        <f>V!AB$45</f>
        <v>5572753.5600000005</v>
      </c>
      <c r="AI459" s="40">
        <f>V!AC$45</f>
        <v>5572753.5600000005</v>
      </c>
      <c r="AJ459" s="40">
        <f>V!AD$45</f>
        <v>5572753.5600000005</v>
      </c>
      <c r="AK459" s="40">
        <f>V!AE$45</f>
        <v>5572753.5600000005</v>
      </c>
      <c r="AL459" s="40">
        <f>V!AF$45</f>
        <v>5572753.5600000005</v>
      </c>
      <c r="AM459" s="40">
        <f>V!AG$45</f>
        <v>5572753.5600000005</v>
      </c>
      <c r="AN459" s="40">
        <f>V!AH$45</f>
        <v>5572753.5600000005</v>
      </c>
      <c r="AO459" s="40">
        <f>V!AI$45</f>
        <v>5572753.5600000005</v>
      </c>
      <c r="AP459" s="40">
        <f>V!AJ$45</f>
        <v>5572753.5600000005</v>
      </c>
      <c r="AQ459" s="40">
        <f>V!AK$45</f>
        <v>5572753.5600000005</v>
      </c>
    </row>
    <row r="460" spans="1:43" s="124" customFormat="1">
      <c r="A460" s="124" t="s">
        <v>384</v>
      </c>
      <c r="B460" s="124" t="s">
        <v>112</v>
      </c>
      <c r="C460" s="124" t="s">
        <v>15</v>
      </c>
      <c r="D460" s="124" t="s">
        <v>9</v>
      </c>
      <c r="E460" s="124" t="s">
        <v>7</v>
      </c>
      <c r="F460" s="124" t="s">
        <v>398</v>
      </c>
      <c r="H460" s="124" t="s">
        <v>385</v>
      </c>
      <c r="I460" s="191">
        <v>5</v>
      </c>
      <c r="J460" s="110">
        <f>V!D$141*100</f>
        <v>0</v>
      </c>
      <c r="K460" s="110">
        <f>V!E$141*100</f>
        <v>0</v>
      </c>
      <c r="L460" s="110">
        <f>V!F$141*100</f>
        <v>0</v>
      </c>
      <c r="M460" s="110">
        <f>V!G$141*100</f>
        <v>0</v>
      </c>
      <c r="N460" s="110">
        <f>V!H$141*100</f>
        <v>0</v>
      </c>
      <c r="O460" s="110">
        <f>V!I$141*100</f>
        <v>0</v>
      </c>
      <c r="P460" s="110">
        <f>V!J$141*100</f>
        <v>0</v>
      </c>
      <c r="Q460" s="110">
        <f>V!K$141*100</f>
        <v>0</v>
      </c>
      <c r="R460" s="110">
        <f>V!L$141*100</f>
        <v>0</v>
      </c>
      <c r="S460" s="110">
        <f>V!M$141*100</f>
        <v>0</v>
      </c>
      <c r="T460" s="110">
        <f>V!N$141*100</f>
        <v>0</v>
      </c>
      <c r="U460" s="110">
        <f>V!O$141*100</f>
        <v>0</v>
      </c>
      <c r="V460" s="110">
        <f>V!P$141*100</f>
        <v>0</v>
      </c>
      <c r="W460" s="110">
        <f>V!Q$141*100</f>
        <v>0</v>
      </c>
      <c r="X460" s="110">
        <f>V!R$141*100</f>
        <v>0</v>
      </c>
      <c r="Y460" s="110">
        <f>V!S$141*100</f>
        <v>0</v>
      </c>
      <c r="Z460" s="110">
        <f>V!T$141*100</f>
        <v>0</v>
      </c>
      <c r="AA460" s="110">
        <f>V!U$141*100</f>
        <v>0</v>
      </c>
      <c r="AB460" s="110">
        <f>V!V$141*100</f>
        <v>0</v>
      </c>
      <c r="AC460" s="110">
        <f>V!W$141*100</f>
        <v>0</v>
      </c>
      <c r="AD460" s="110">
        <f>V!X$141*100</f>
        <v>0</v>
      </c>
      <c r="AE460" s="110">
        <f>V!Y$141*100</f>
        <v>0</v>
      </c>
      <c r="AF460" s="110">
        <f>V!Z$141*100</f>
        <v>0</v>
      </c>
      <c r="AG460" s="110">
        <f>V!AA$141*100</f>
        <v>0</v>
      </c>
      <c r="AH460" s="110">
        <f>V!AB$141*100</f>
        <v>0</v>
      </c>
      <c r="AI460" s="110">
        <f>V!AC$141*100</f>
        <v>0</v>
      </c>
      <c r="AJ460" s="110">
        <f>V!AD$141*100</f>
        <v>0</v>
      </c>
      <c r="AK460" s="110">
        <f>V!AE$141*100</f>
        <v>0</v>
      </c>
      <c r="AL460" s="110">
        <f>V!AF$141*100</f>
        <v>0</v>
      </c>
      <c r="AM460" s="110">
        <f>V!AG$141*100</f>
        <v>0</v>
      </c>
      <c r="AN460" s="110">
        <f>V!AH$141*100</f>
        <v>0</v>
      </c>
      <c r="AO460" s="110">
        <f>V!AI$141*100</f>
        <v>0</v>
      </c>
      <c r="AP460" s="110">
        <f>V!AJ$141*100</f>
        <v>0</v>
      </c>
      <c r="AQ460" s="110">
        <f>V!AK$141*100</f>
        <v>0</v>
      </c>
    </row>
    <row r="461" spans="1:43" s="124" customFormat="1">
      <c r="A461" s="124" t="s">
        <v>384</v>
      </c>
      <c r="B461" s="124" t="s">
        <v>112</v>
      </c>
      <c r="C461" s="124" t="s">
        <v>15</v>
      </c>
      <c r="D461" s="124" t="s">
        <v>9</v>
      </c>
      <c r="E461" s="124" t="s">
        <v>396</v>
      </c>
      <c r="F461" s="124" t="s">
        <v>398</v>
      </c>
      <c r="H461" s="124" t="s">
        <v>385</v>
      </c>
      <c r="I461" s="191">
        <v>5</v>
      </c>
      <c r="J461" s="110">
        <f>V!D$143*100</f>
        <v>1.0000000000000002</v>
      </c>
      <c r="K461" s="110">
        <f>V!E$143*100</f>
        <v>1.0000000000000002</v>
      </c>
      <c r="L461" s="110">
        <f>V!F$143*100</f>
        <v>1.0000000000000002</v>
      </c>
      <c r="M461" s="110">
        <f>V!G$143*100</f>
        <v>1.0000000000000002</v>
      </c>
      <c r="N461" s="110">
        <f>V!H$143*100</f>
        <v>1.0000000000000002</v>
      </c>
      <c r="O461" s="110">
        <f>V!I$143*100</f>
        <v>1.0000000000000002</v>
      </c>
      <c r="P461" s="110">
        <f>V!J$143*100</f>
        <v>1.0000000000000002</v>
      </c>
      <c r="Q461" s="110">
        <f>V!K$143*100</f>
        <v>1.0000000000000002</v>
      </c>
      <c r="R461" s="110">
        <f>V!L$143*100</f>
        <v>1.0000000000000002</v>
      </c>
      <c r="S461" s="110">
        <f>V!M$143*100</f>
        <v>1.0000000000000002</v>
      </c>
      <c r="T461" s="110">
        <f>V!N$143*100</f>
        <v>1.0000000000000002</v>
      </c>
      <c r="U461" s="110">
        <f>V!O$143*100</f>
        <v>1.0000000000000002</v>
      </c>
      <c r="V461" s="110">
        <f>V!P$143*100</f>
        <v>1.0000000000000002</v>
      </c>
      <c r="W461" s="110">
        <f>V!Q$143*100</f>
        <v>1.0000000000000002</v>
      </c>
      <c r="X461" s="110">
        <f>V!R$143*100</f>
        <v>1.0000000000000002</v>
      </c>
      <c r="Y461" s="110">
        <f>V!S$143*100</f>
        <v>1.0000000000000002</v>
      </c>
      <c r="Z461" s="110">
        <f>V!T$143*100</f>
        <v>1.0000000000000002</v>
      </c>
      <c r="AA461" s="110">
        <f>V!U$143*100</f>
        <v>1.0000000000000002</v>
      </c>
      <c r="AB461" s="110">
        <f>V!V$143*100</f>
        <v>1.0000000000000002</v>
      </c>
      <c r="AC461" s="110">
        <f>V!W$143*100</f>
        <v>1.0000000000000002</v>
      </c>
      <c r="AD461" s="110">
        <f>V!X$143*100</f>
        <v>1.0000000000000002</v>
      </c>
      <c r="AE461" s="110">
        <f>V!Y$143*100</f>
        <v>1.0000000000000002</v>
      </c>
      <c r="AF461" s="110">
        <f>V!Z$143*100</f>
        <v>1.0000000000000002</v>
      </c>
      <c r="AG461" s="110">
        <f>V!AA$143*100</f>
        <v>1.0000000000000002</v>
      </c>
      <c r="AH461" s="110">
        <f>V!AB$143*100</f>
        <v>1.0000000000000002</v>
      </c>
      <c r="AI461" s="110">
        <f>V!AC$143*100</f>
        <v>1.0000000000000002</v>
      </c>
      <c r="AJ461" s="110">
        <f>V!AD$143*100</f>
        <v>1.0000000000000002</v>
      </c>
      <c r="AK461" s="110">
        <f>V!AE$143*100</f>
        <v>1.0000000000000002</v>
      </c>
      <c r="AL461" s="110">
        <f>V!AF$143*100</f>
        <v>1.0000000000000002</v>
      </c>
      <c r="AM461" s="110">
        <f>V!AG$143*100</f>
        <v>1.0000000000000002</v>
      </c>
      <c r="AN461" s="110">
        <f>V!AH$143*100</f>
        <v>1.0000000000000002</v>
      </c>
      <c r="AO461" s="110">
        <f>V!AI$143*100</f>
        <v>1.0000000000000002</v>
      </c>
      <c r="AP461" s="110">
        <f>V!AJ$143*100</f>
        <v>1.0000000000000002</v>
      </c>
      <c r="AQ461" s="110">
        <f>V!AK$143*100</f>
        <v>1.0000000000000002</v>
      </c>
    </row>
    <row r="462" spans="1:43" s="124" customFormat="1">
      <c r="A462" s="124" t="s">
        <v>384</v>
      </c>
      <c r="B462" s="124" t="s">
        <v>112</v>
      </c>
      <c r="C462" s="124" t="s">
        <v>15</v>
      </c>
      <c r="D462" s="124" t="s">
        <v>9</v>
      </c>
      <c r="E462" s="124" t="s">
        <v>16</v>
      </c>
      <c r="F462" s="124" t="s">
        <v>398</v>
      </c>
      <c r="H462" s="124" t="s">
        <v>385</v>
      </c>
      <c r="I462" s="191">
        <v>5</v>
      </c>
      <c r="J462" s="110">
        <f>V!D$142*100</f>
        <v>85.999999999999986</v>
      </c>
      <c r="K462" s="110">
        <f>V!E$142*100</f>
        <v>85.999999999999986</v>
      </c>
      <c r="L462" s="110">
        <f>V!F$142*100</f>
        <v>85.999999999999986</v>
      </c>
      <c r="M462" s="110">
        <f>V!G$142*100</f>
        <v>85.999999999999986</v>
      </c>
      <c r="N462" s="110">
        <f>V!H$142*100</f>
        <v>85.999999999999986</v>
      </c>
      <c r="O462" s="110">
        <f>V!I$142*100</f>
        <v>85.999999999999986</v>
      </c>
      <c r="P462" s="110">
        <f>V!J$142*100</f>
        <v>85.999999999999986</v>
      </c>
      <c r="Q462" s="110">
        <f>V!K$142*100</f>
        <v>85.999999999999986</v>
      </c>
      <c r="R462" s="110">
        <f>V!L$142*100</f>
        <v>85.999999999999986</v>
      </c>
      <c r="S462" s="110">
        <f>V!M$142*100</f>
        <v>85.999999999999986</v>
      </c>
      <c r="T462" s="110">
        <f>V!N$142*100</f>
        <v>85.999999999999986</v>
      </c>
      <c r="U462" s="110">
        <f>V!O$142*100</f>
        <v>85.999999999999986</v>
      </c>
      <c r="V462" s="110">
        <f>V!P$142*100</f>
        <v>85.999999999999986</v>
      </c>
      <c r="W462" s="110">
        <f>V!Q$142*100</f>
        <v>85.999999999999986</v>
      </c>
      <c r="X462" s="110">
        <f>V!R$142*100</f>
        <v>85.999999999999986</v>
      </c>
      <c r="Y462" s="110">
        <f>V!S$142*100</f>
        <v>85.999999999999986</v>
      </c>
      <c r="Z462" s="110">
        <f>V!T$142*100</f>
        <v>85.999999999999986</v>
      </c>
      <c r="AA462" s="110">
        <f>V!U$142*100</f>
        <v>85.999999999999986</v>
      </c>
      <c r="AB462" s="110">
        <f>V!V$142*100</f>
        <v>85.999999999999986</v>
      </c>
      <c r="AC462" s="110">
        <f>V!W$142*100</f>
        <v>85.999999999999986</v>
      </c>
      <c r="AD462" s="110">
        <f>V!X$142*100</f>
        <v>85.999999999999986</v>
      </c>
      <c r="AE462" s="110">
        <f>V!Y$142*100</f>
        <v>85.999999999999986</v>
      </c>
      <c r="AF462" s="110">
        <f>V!Z$142*100</f>
        <v>85.999999999999986</v>
      </c>
      <c r="AG462" s="110">
        <f>V!AA$142*100</f>
        <v>85.999999999999986</v>
      </c>
      <c r="AH462" s="110">
        <f>V!AB$142*100</f>
        <v>85.999999999999986</v>
      </c>
      <c r="AI462" s="110">
        <f>V!AC$142*100</f>
        <v>85.999999999999986</v>
      </c>
      <c r="AJ462" s="110">
        <f>V!AD$142*100</f>
        <v>85.999999999999986</v>
      </c>
      <c r="AK462" s="110">
        <f>V!AE$142*100</f>
        <v>85.999999999999986</v>
      </c>
      <c r="AL462" s="110">
        <f>V!AF$142*100</f>
        <v>85.999999999999986</v>
      </c>
      <c r="AM462" s="110">
        <f>V!AG$142*100</f>
        <v>85.999999999999986</v>
      </c>
      <c r="AN462" s="110">
        <f>V!AH$142*100</f>
        <v>85.999999999999986</v>
      </c>
      <c r="AO462" s="110">
        <f>V!AI$142*100</f>
        <v>85.999999999999986</v>
      </c>
      <c r="AP462" s="110">
        <f>V!AJ$142*100</f>
        <v>85.999999999999986</v>
      </c>
      <c r="AQ462" s="110">
        <f>V!AK$142*100</f>
        <v>85.999999999999986</v>
      </c>
    </row>
    <row r="463" spans="1:43" s="124" customFormat="1">
      <c r="A463" s="124" t="s">
        <v>384</v>
      </c>
      <c r="B463" s="124" t="s">
        <v>112</v>
      </c>
      <c r="C463" s="124" t="s">
        <v>15</v>
      </c>
      <c r="D463" s="124" t="s">
        <v>9</v>
      </c>
      <c r="E463" s="124" t="s">
        <v>395</v>
      </c>
      <c r="F463" s="124" t="s">
        <v>398</v>
      </c>
      <c r="H463" s="124" t="s">
        <v>385</v>
      </c>
      <c r="I463" s="191">
        <v>5</v>
      </c>
      <c r="J463" s="110">
        <f>V!D$140*100</f>
        <v>13</v>
      </c>
      <c r="K463" s="110">
        <f>V!E$140*100</f>
        <v>13</v>
      </c>
      <c r="L463" s="110">
        <f>V!F$140*100</f>
        <v>13</v>
      </c>
      <c r="M463" s="110">
        <f>V!G$140*100</f>
        <v>13</v>
      </c>
      <c r="N463" s="110">
        <f>V!H$140*100</f>
        <v>13</v>
      </c>
      <c r="O463" s="110">
        <f>V!I$140*100</f>
        <v>13</v>
      </c>
      <c r="P463" s="110">
        <f>V!J$140*100</f>
        <v>13</v>
      </c>
      <c r="Q463" s="110">
        <f>V!K$140*100</f>
        <v>13</v>
      </c>
      <c r="R463" s="110">
        <f>V!L$140*100</f>
        <v>13</v>
      </c>
      <c r="S463" s="110">
        <f>V!M$140*100</f>
        <v>13</v>
      </c>
      <c r="T463" s="110">
        <f>V!N$140*100</f>
        <v>13</v>
      </c>
      <c r="U463" s="110">
        <f>V!O$140*100</f>
        <v>13</v>
      </c>
      <c r="V463" s="110">
        <f>V!P$140*100</f>
        <v>13</v>
      </c>
      <c r="W463" s="110">
        <f>V!Q$140*100</f>
        <v>13</v>
      </c>
      <c r="X463" s="110">
        <f>V!R$140*100</f>
        <v>13</v>
      </c>
      <c r="Y463" s="110">
        <f>V!S$140*100</f>
        <v>13</v>
      </c>
      <c r="Z463" s="110">
        <f>V!T$140*100</f>
        <v>13</v>
      </c>
      <c r="AA463" s="110">
        <f>V!U$140*100</f>
        <v>13</v>
      </c>
      <c r="AB463" s="110">
        <f>V!V$140*100</f>
        <v>13</v>
      </c>
      <c r="AC463" s="110">
        <f>V!W$140*100</f>
        <v>13</v>
      </c>
      <c r="AD463" s="110">
        <f>V!X$140*100</f>
        <v>13</v>
      </c>
      <c r="AE463" s="110">
        <f>V!Y$140*100</f>
        <v>13</v>
      </c>
      <c r="AF463" s="110">
        <f>V!Z$140*100</f>
        <v>13</v>
      </c>
      <c r="AG463" s="110">
        <f>V!AA$140*100</f>
        <v>13</v>
      </c>
      <c r="AH463" s="110">
        <f>V!AB$140*100</f>
        <v>13</v>
      </c>
      <c r="AI463" s="110">
        <f>V!AC$140*100</f>
        <v>13</v>
      </c>
      <c r="AJ463" s="110">
        <f>V!AD$140*100</f>
        <v>13</v>
      </c>
      <c r="AK463" s="110">
        <f>V!AE$140*100</f>
        <v>13</v>
      </c>
      <c r="AL463" s="110">
        <f>V!AF$140*100</f>
        <v>13</v>
      </c>
      <c r="AM463" s="110">
        <f>V!AG$140*100</f>
        <v>13</v>
      </c>
      <c r="AN463" s="110">
        <f>V!AH$140*100</f>
        <v>13</v>
      </c>
      <c r="AO463" s="110">
        <f>V!AI$140*100</f>
        <v>13</v>
      </c>
      <c r="AP463" s="110">
        <f>V!AJ$140*100</f>
        <v>13</v>
      </c>
      <c r="AQ463" s="110">
        <f>V!AK$140*100</f>
        <v>13</v>
      </c>
    </row>
    <row r="464" spans="1:43" s="124" customFormat="1">
      <c r="A464" s="124" t="s">
        <v>384</v>
      </c>
      <c r="B464" s="124" t="s">
        <v>112</v>
      </c>
      <c r="C464" s="124" t="s">
        <v>15</v>
      </c>
      <c r="D464" s="124" t="s">
        <v>9</v>
      </c>
      <c r="F464" s="124" t="s">
        <v>399</v>
      </c>
      <c r="H464" s="124" t="s">
        <v>385</v>
      </c>
      <c r="I464" s="191">
        <v>5</v>
      </c>
      <c r="J464" s="40">
        <f>V!D$46</f>
        <v>22254.36</v>
      </c>
      <c r="K464" s="40">
        <f>V!E$46</f>
        <v>22254.36</v>
      </c>
      <c r="L464" s="40">
        <f>V!F$46</f>
        <v>22254.36</v>
      </c>
      <c r="M464" s="40">
        <f>V!G$46</f>
        <v>22254.36</v>
      </c>
      <c r="N464" s="40">
        <f>V!H$46</f>
        <v>22254.36</v>
      </c>
      <c r="O464" s="40">
        <f>V!I$46</f>
        <v>22254.36</v>
      </c>
      <c r="P464" s="40">
        <f>V!J$46</f>
        <v>22254.36</v>
      </c>
      <c r="Q464" s="40">
        <f>V!K$46</f>
        <v>22254.36</v>
      </c>
      <c r="R464" s="40">
        <f>V!L$46</f>
        <v>22254.36</v>
      </c>
      <c r="S464" s="40">
        <f>V!M$46</f>
        <v>22254.36</v>
      </c>
      <c r="T464" s="40">
        <f>V!N$46</f>
        <v>22254.36</v>
      </c>
      <c r="U464" s="40">
        <f>V!O$46</f>
        <v>22254.36</v>
      </c>
      <c r="V464" s="40">
        <f>V!P$46</f>
        <v>22254.36</v>
      </c>
      <c r="W464" s="40">
        <f>V!Q$46</f>
        <v>22254.36</v>
      </c>
      <c r="X464" s="40">
        <f>V!R$46</f>
        <v>22254.36</v>
      </c>
      <c r="Y464" s="40">
        <f>V!S$46</f>
        <v>22254.36</v>
      </c>
      <c r="Z464" s="40">
        <f>V!T$46</f>
        <v>22254.36</v>
      </c>
      <c r="AA464" s="40">
        <f>V!U$46</f>
        <v>22254.36</v>
      </c>
      <c r="AB464" s="40">
        <f>V!V$46</f>
        <v>22254.36</v>
      </c>
      <c r="AC464" s="40">
        <f>V!W$46</f>
        <v>22254.36</v>
      </c>
      <c r="AD464" s="40">
        <f>V!X$46</f>
        <v>22254.36</v>
      </c>
      <c r="AE464" s="40">
        <f>V!Y$46</f>
        <v>22254.36</v>
      </c>
      <c r="AF464" s="40">
        <f>V!Z$46</f>
        <v>22254.36</v>
      </c>
      <c r="AG464" s="40">
        <f>V!AA$46</f>
        <v>22254.36</v>
      </c>
      <c r="AH464" s="40">
        <f>V!AB$46</f>
        <v>22254.36</v>
      </c>
      <c r="AI464" s="40">
        <f>V!AC$46</f>
        <v>22254.36</v>
      </c>
      <c r="AJ464" s="40">
        <f>V!AD$46</f>
        <v>22254.36</v>
      </c>
      <c r="AK464" s="40">
        <f>V!AE$46</f>
        <v>22254.36</v>
      </c>
      <c r="AL464" s="40">
        <f>V!AF$46</f>
        <v>22254.36</v>
      </c>
      <c r="AM464" s="40">
        <f>V!AG$46</f>
        <v>22254.36</v>
      </c>
      <c r="AN464" s="40">
        <f>V!AH$46</f>
        <v>22254.36</v>
      </c>
      <c r="AO464" s="40">
        <f>V!AI$46</f>
        <v>22254.36</v>
      </c>
      <c r="AP464" s="40">
        <f>V!AJ$46</f>
        <v>22254.36</v>
      </c>
      <c r="AQ464" s="40">
        <f>V!AK$46</f>
        <v>22254.36</v>
      </c>
    </row>
    <row r="465" spans="1:43" s="124" customFormat="1">
      <c r="A465" s="124" t="s">
        <v>384</v>
      </c>
      <c r="B465" s="124" t="s">
        <v>112</v>
      </c>
      <c r="C465" s="124" t="s">
        <v>15</v>
      </c>
      <c r="D465" s="124" t="s">
        <v>10</v>
      </c>
      <c r="E465" s="124" t="s">
        <v>7</v>
      </c>
      <c r="F465" s="124" t="s">
        <v>398</v>
      </c>
      <c r="H465" s="124" t="s">
        <v>385</v>
      </c>
      <c r="I465" s="191">
        <v>5</v>
      </c>
      <c r="J465" s="110">
        <v>100</v>
      </c>
      <c r="K465" s="110">
        <v>100</v>
      </c>
      <c r="L465" s="110">
        <v>100</v>
      </c>
      <c r="M465" s="110">
        <v>100</v>
      </c>
      <c r="N465" s="110">
        <v>100</v>
      </c>
      <c r="O465" s="110">
        <v>100</v>
      </c>
      <c r="P465" s="110">
        <v>100</v>
      </c>
      <c r="Q465" s="110">
        <v>100</v>
      </c>
      <c r="R465" s="110">
        <v>100</v>
      </c>
      <c r="S465" s="110">
        <v>100</v>
      </c>
      <c r="T465" s="110">
        <v>100</v>
      </c>
      <c r="U465" s="110">
        <v>100</v>
      </c>
      <c r="V465" s="110">
        <v>100</v>
      </c>
      <c r="W465" s="110">
        <v>100</v>
      </c>
      <c r="X465" s="110">
        <v>100</v>
      </c>
      <c r="Y465" s="110">
        <v>100</v>
      </c>
      <c r="Z465" s="110">
        <v>100</v>
      </c>
      <c r="AA465" s="110">
        <v>100</v>
      </c>
      <c r="AB465" s="110">
        <v>100</v>
      </c>
      <c r="AC465" s="110">
        <v>100</v>
      </c>
      <c r="AD465" s="110">
        <v>100</v>
      </c>
      <c r="AE465" s="110">
        <v>100</v>
      </c>
      <c r="AF465" s="110">
        <v>100</v>
      </c>
      <c r="AG465" s="110">
        <v>100</v>
      </c>
      <c r="AH465" s="110">
        <v>100</v>
      </c>
      <c r="AI465" s="110">
        <v>100</v>
      </c>
      <c r="AJ465" s="110">
        <v>100</v>
      </c>
      <c r="AK465" s="110">
        <v>100</v>
      </c>
      <c r="AL465" s="110">
        <v>100</v>
      </c>
      <c r="AM465" s="110">
        <v>100</v>
      </c>
      <c r="AN465" s="110">
        <v>100</v>
      </c>
      <c r="AO465" s="110">
        <v>100</v>
      </c>
      <c r="AP465" s="110">
        <v>100</v>
      </c>
      <c r="AQ465" s="110">
        <v>100</v>
      </c>
    </row>
    <row r="466" spans="1:43" s="124" customFormat="1">
      <c r="A466" s="124" t="s">
        <v>384</v>
      </c>
      <c r="B466" s="124" t="s">
        <v>112</v>
      </c>
      <c r="C466" s="124" t="s">
        <v>15</v>
      </c>
      <c r="D466" s="124" t="s">
        <v>10</v>
      </c>
      <c r="F466" s="124" t="s">
        <v>399</v>
      </c>
      <c r="H466" s="124" t="s">
        <v>385</v>
      </c>
      <c r="I466" s="191">
        <v>5</v>
      </c>
      <c r="J466" s="40">
        <f>V!D$47</f>
        <v>647994.6</v>
      </c>
      <c r="K466" s="40">
        <f>V!E$47</f>
        <v>647994.6</v>
      </c>
      <c r="L466" s="40">
        <f>V!F$47</f>
        <v>647994.6</v>
      </c>
      <c r="M466" s="40">
        <f>V!G$47</f>
        <v>647994.6</v>
      </c>
      <c r="N466" s="40">
        <f>V!H$47</f>
        <v>647994.6</v>
      </c>
      <c r="O466" s="40">
        <f>V!I$47</f>
        <v>647994.6</v>
      </c>
      <c r="P466" s="40">
        <f>V!J$47</f>
        <v>647994.6</v>
      </c>
      <c r="Q466" s="40">
        <f>V!K$47</f>
        <v>647994.6</v>
      </c>
      <c r="R466" s="40">
        <f>V!L$47</f>
        <v>647994.6</v>
      </c>
      <c r="S466" s="40">
        <f>V!M$47</f>
        <v>647994.6</v>
      </c>
      <c r="T466" s="40">
        <f>V!N$47</f>
        <v>647994.6</v>
      </c>
      <c r="U466" s="40">
        <f>V!O$47</f>
        <v>647994.6</v>
      </c>
      <c r="V466" s="40">
        <f>V!P$47</f>
        <v>647994.6</v>
      </c>
      <c r="W466" s="40">
        <f>V!Q$47</f>
        <v>647994.6</v>
      </c>
      <c r="X466" s="40">
        <f>V!R$47</f>
        <v>647994.6</v>
      </c>
      <c r="Y466" s="40">
        <f>V!S$47</f>
        <v>647994.6</v>
      </c>
      <c r="Z466" s="40">
        <f>V!T$47</f>
        <v>647994.6</v>
      </c>
      <c r="AA466" s="40">
        <f>V!U$47</f>
        <v>647994.6</v>
      </c>
      <c r="AB466" s="40">
        <f>V!V$47</f>
        <v>647994.6</v>
      </c>
      <c r="AC466" s="40">
        <f>V!W$47</f>
        <v>647994.6</v>
      </c>
      <c r="AD466" s="40">
        <f>V!X$47</f>
        <v>647994.6</v>
      </c>
      <c r="AE466" s="40">
        <f>V!Y$47</f>
        <v>647994.6</v>
      </c>
      <c r="AF466" s="40">
        <f>V!Z$47</f>
        <v>647994.6</v>
      </c>
      <c r="AG466" s="40">
        <f>V!AA$47</f>
        <v>647994.6</v>
      </c>
      <c r="AH466" s="40">
        <f>V!AB$47</f>
        <v>647994.6</v>
      </c>
      <c r="AI466" s="40">
        <f>V!AC$47</f>
        <v>647994.6</v>
      </c>
      <c r="AJ466" s="40">
        <f>V!AD$47</f>
        <v>647994.6</v>
      </c>
      <c r="AK466" s="40">
        <f>V!AE$47</f>
        <v>647994.6</v>
      </c>
      <c r="AL466" s="40">
        <f>V!AF$47</f>
        <v>647994.6</v>
      </c>
      <c r="AM466" s="40">
        <f>V!AG$47</f>
        <v>647994.6</v>
      </c>
      <c r="AN466" s="40">
        <f>V!AH$47</f>
        <v>647994.6</v>
      </c>
      <c r="AO466" s="40">
        <f>V!AI$47</f>
        <v>647994.6</v>
      </c>
      <c r="AP466" s="40">
        <f>V!AJ$47</f>
        <v>647994.6</v>
      </c>
      <c r="AQ466" s="40">
        <f>V!AK$47</f>
        <v>647994.6</v>
      </c>
    </row>
    <row r="467" spans="1:43" s="124" customFormat="1">
      <c r="A467" s="124" t="s">
        <v>384</v>
      </c>
      <c r="B467" s="124" t="s">
        <v>112</v>
      </c>
      <c r="C467" s="124" t="s">
        <v>15</v>
      </c>
      <c r="D467" s="124" t="s">
        <v>12</v>
      </c>
      <c r="E467" s="124" t="s">
        <v>7</v>
      </c>
      <c r="F467" s="124" t="s">
        <v>398</v>
      </c>
      <c r="H467" s="124" t="s">
        <v>385</v>
      </c>
      <c r="I467" s="191">
        <v>5</v>
      </c>
      <c r="J467" s="110">
        <v>100</v>
      </c>
      <c r="K467" s="110">
        <v>100</v>
      </c>
      <c r="L467" s="110">
        <v>100</v>
      </c>
      <c r="M467" s="110">
        <v>100</v>
      </c>
      <c r="N467" s="110">
        <v>100</v>
      </c>
      <c r="O467" s="110">
        <v>100</v>
      </c>
      <c r="P467" s="110">
        <v>100</v>
      </c>
      <c r="Q467" s="110">
        <v>100</v>
      </c>
      <c r="R467" s="110">
        <v>100</v>
      </c>
      <c r="S467" s="110">
        <v>100</v>
      </c>
      <c r="T467" s="110">
        <v>100</v>
      </c>
      <c r="U467" s="110">
        <v>100</v>
      </c>
      <c r="V467" s="110">
        <v>100</v>
      </c>
      <c r="W467" s="110">
        <v>100</v>
      </c>
      <c r="X467" s="110">
        <v>100</v>
      </c>
      <c r="Y467" s="110">
        <v>100</v>
      </c>
      <c r="Z467" s="110">
        <v>100</v>
      </c>
      <c r="AA467" s="110">
        <v>100</v>
      </c>
      <c r="AB467" s="110">
        <v>100</v>
      </c>
      <c r="AC467" s="110">
        <v>100</v>
      </c>
      <c r="AD467" s="110">
        <v>100</v>
      </c>
      <c r="AE467" s="110">
        <v>100</v>
      </c>
      <c r="AF467" s="110">
        <v>100</v>
      </c>
      <c r="AG467" s="110">
        <v>100</v>
      </c>
      <c r="AH467" s="110">
        <v>100</v>
      </c>
      <c r="AI467" s="110">
        <v>100</v>
      </c>
      <c r="AJ467" s="110">
        <v>100</v>
      </c>
      <c r="AK467" s="110">
        <v>100</v>
      </c>
      <c r="AL467" s="110">
        <v>100</v>
      </c>
      <c r="AM467" s="110">
        <v>100</v>
      </c>
      <c r="AN467" s="110">
        <v>100</v>
      </c>
      <c r="AO467" s="110">
        <v>100</v>
      </c>
      <c r="AP467" s="110">
        <v>100</v>
      </c>
      <c r="AQ467" s="110">
        <v>100</v>
      </c>
    </row>
    <row r="468" spans="1:43" s="124" customFormat="1">
      <c r="A468" s="124" t="s">
        <v>384</v>
      </c>
      <c r="B468" s="124" t="s">
        <v>112</v>
      </c>
      <c r="C468" s="124" t="s">
        <v>15</v>
      </c>
      <c r="D468" s="124" t="s">
        <v>12</v>
      </c>
      <c r="F468" s="124" t="s">
        <v>399</v>
      </c>
      <c r="H468" s="124" t="s">
        <v>385</v>
      </c>
      <c r="I468" s="191">
        <v>5</v>
      </c>
      <c r="J468" s="40">
        <f>V!D$48</f>
        <v>5702352.4799999995</v>
      </c>
      <c r="K468" s="40">
        <f>V!E$48</f>
        <v>5702352.4799999995</v>
      </c>
      <c r="L468" s="40">
        <f>V!F$48</f>
        <v>5702352.4799999995</v>
      </c>
      <c r="M468" s="40">
        <f>V!G$48</f>
        <v>5702352.4799999995</v>
      </c>
      <c r="N468" s="40">
        <f>V!H$48</f>
        <v>5702352.4799999995</v>
      </c>
      <c r="O468" s="40">
        <f>V!I$48</f>
        <v>5702352.4799999995</v>
      </c>
      <c r="P468" s="40">
        <f>V!J$48</f>
        <v>5702352.4799999995</v>
      </c>
      <c r="Q468" s="40">
        <f>V!K$48</f>
        <v>5702352.4799999995</v>
      </c>
      <c r="R468" s="40">
        <f>V!L$48</f>
        <v>5702352.4799999995</v>
      </c>
      <c r="S468" s="40">
        <f>V!M$48</f>
        <v>5702352.4799999995</v>
      </c>
      <c r="T468" s="40">
        <f>V!N$48</f>
        <v>5702352.4799999995</v>
      </c>
      <c r="U468" s="40">
        <f>V!O$48</f>
        <v>5702352.4799999995</v>
      </c>
      <c r="V468" s="40">
        <f>V!P$48</f>
        <v>5702352.4799999995</v>
      </c>
      <c r="W468" s="40">
        <f>V!Q$48</f>
        <v>5702352.4799999995</v>
      </c>
      <c r="X468" s="40">
        <f>V!R$48</f>
        <v>5702352.4799999995</v>
      </c>
      <c r="Y468" s="40">
        <f>V!S$48</f>
        <v>5702352.4799999995</v>
      </c>
      <c r="Z468" s="40">
        <f>V!T$48</f>
        <v>5702352.4799999995</v>
      </c>
      <c r="AA468" s="40">
        <f>V!U$48</f>
        <v>5702352.4799999995</v>
      </c>
      <c r="AB468" s="40">
        <f>V!V$48</f>
        <v>5702352.4799999995</v>
      </c>
      <c r="AC468" s="40">
        <f>V!W$48</f>
        <v>5702352.4799999995</v>
      </c>
      <c r="AD468" s="40">
        <f>V!X$48</f>
        <v>5702352.4799999995</v>
      </c>
      <c r="AE468" s="40">
        <f>V!Y$48</f>
        <v>5702352.4799999995</v>
      </c>
      <c r="AF468" s="40">
        <f>V!Z$48</f>
        <v>5702352.4799999995</v>
      </c>
      <c r="AG468" s="40">
        <f>V!AA$48</f>
        <v>5702352.4799999995</v>
      </c>
      <c r="AH468" s="40">
        <f>V!AB$48</f>
        <v>5702352.4799999995</v>
      </c>
      <c r="AI468" s="40">
        <f>V!AC$48</f>
        <v>5702352.4799999995</v>
      </c>
      <c r="AJ468" s="40">
        <f>V!AD$48</f>
        <v>5702352.4799999995</v>
      </c>
      <c r="AK468" s="40">
        <f>V!AE$48</f>
        <v>5702352.4799999995</v>
      </c>
      <c r="AL468" s="40">
        <f>V!AF$48</f>
        <v>5702352.4799999995</v>
      </c>
      <c r="AM468" s="40">
        <f>V!AG$48</f>
        <v>5702352.4799999995</v>
      </c>
      <c r="AN468" s="40">
        <f>V!AH$48</f>
        <v>5702352.4799999995</v>
      </c>
      <c r="AO468" s="40">
        <f>V!AI$48</f>
        <v>5702352.4799999995</v>
      </c>
      <c r="AP468" s="40">
        <f>V!AJ$48</f>
        <v>5702352.4799999995</v>
      </c>
      <c r="AQ468" s="40">
        <f>V!AK$48</f>
        <v>5702352.4799999995</v>
      </c>
    </row>
    <row r="469" spans="1:43" s="124" customFormat="1">
      <c r="A469" s="124" t="s">
        <v>384</v>
      </c>
      <c r="B469" s="124" t="s">
        <v>112</v>
      </c>
      <c r="C469" s="124" t="s">
        <v>15</v>
      </c>
      <c r="D469" s="124" t="s">
        <v>86</v>
      </c>
      <c r="E469" s="124" t="s">
        <v>7</v>
      </c>
      <c r="F469" s="124" t="s">
        <v>398</v>
      </c>
      <c r="H469" s="124" t="s">
        <v>385</v>
      </c>
      <c r="I469" s="191">
        <v>5</v>
      </c>
      <c r="J469" s="110">
        <f>V!D$146*100</f>
        <v>98.67109634551494</v>
      </c>
      <c r="K469" s="110">
        <f>V!E$146*100</f>
        <v>98.67109634551494</v>
      </c>
      <c r="L469" s="110">
        <f>V!F$146*100</f>
        <v>98.67109634551494</v>
      </c>
      <c r="M469" s="110">
        <f>V!G$146*100</f>
        <v>98.67109634551494</v>
      </c>
      <c r="N469" s="110">
        <f>V!H$146*100</f>
        <v>98.67109634551494</v>
      </c>
      <c r="O469" s="110">
        <f>V!I$146*100</f>
        <v>98.67109634551494</v>
      </c>
      <c r="P469" s="110">
        <f>V!J$146*100</f>
        <v>98.67109634551494</v>
      </c>
      <c r="Q469" s="110">
        <f>V!K$146*100</f>
        <v>98.67109634551494</v>
      </c>
      <c r="R469" s="110">
        <f>V!L$146*100</f>
        <v>98.67109634551494</v>
      </c>
      <c r="S469" s="110">
        <f>V!M$146*100</f>
        <v>98.67109634551494</v>
      </c>
      <c r="T469" s="110">
        <f>V!N$146*100</f>
        <v>98.67109634551494</v>
      </c>
      <c r="U469" s="110">
        <f>V!O$146*100</f>
        <v>98.67109634551494</v>
      </c>
      <c r="V469" s="110">
        <f>V!P$146*100</f>
        <v>98.67109634551494</v>
      </c>
      <c r="W469" s="110">
        <f>V!Q$146*100</f>
        <v>98.67109634551494</v>
      </c>
      <c r="X469" s="110">
        <f>V!R$146*100</f>
        <v>98.67109634551494</v>
      </c>
      <c r="Y469" s="110">
        <f>V!S$146*100</f>
        <v>98.67109634551494</v>
      </c>
      <c r="Z469" s="110">
        <f>V!T$146*100</f>
        <v>98.67109634551494</v>
      </c>
      <c r="AA469" s="110">
        <f>V!U$146*100</f>
        <v>98.67109634551494</v>
      </c>
      <c r="AB469" s="110">
        <f>V!V$146*100</f>
        <v>98.67109634551494</v>
      </c>
      <c r="AC469" s="110">
        <f>V!W$146*100</f>
        <v>98.67109634551494</v>
      </c>
      <c r="AD469" s="110">
        <f>V!X$146*100</f>
        <v>98.67109634551494</v>
      </c>
      <c r="AE469" s="110">
        <f>V!Y$146*100</f>
        <v>98.67109634551494</v>
      </c>
      <c r="AF469" s="110">
        <f>V!Z$146*100</f>
        <v>98.67109634551494</v>
      </c>
      <c r="AG469" s="110">
        <f>V!AA$146*100</f>
        <v>98.67109634551494</v>
      </c>
      <c r="AH469" s="110">
        <f>V!AB$146*100</f>
        <v>98.67109634551494</v>
      </c>
      <c r="AI469" s="110">
        <f>V!AC$146*100</f>
        <v>98.67109634551494</v>
      </c>
      <c r="AJ469" s="110">
        <f>V!AD$146*100</f>
        <v>98.67109634551494</v>
      </c>
      <c r="AK469" s="110">
        <f>V!AE$146*100</f>
        <v>98.67109634551494</v>
      </c>
      <c r="AL469" s="110">
        <f>V!AF$146*100</f>
        <v>98.67109634551494</v>
      </c>
      <c r="AM469" s="110">
        <f>V!AG$146*100</f>
        <v>98.67109634551494</v>
      </c>
      <c r="AN469" s="110">
        <f>V!AH$146*100</f>
        <v>98.67109634551494</v>
      </c>
      <c r="AO469" s="110">
        <f>V!AI$146*100</f>
        <v>98.67109634551494</v>
      </c>
      <c r="AP469" s="110">
        <f>V!AJ$146*100</f>
        <v>98.67109634551494</v>
      </c>
      <c r="AQ469" s="110">
        <f>V!AK$146*100</f>
        <v>98.67109634551494</v>
      </c>
    </row>
    <row r="470" spans="1:43" s="124" customFormat="1">
      <c r="A470" s="124" t="s">
        <v>384</v>
      </c>
      <c r="B470" s="124" t="s">
        <v>112</v>
      </c>
      <c r="C470" s="124" t="s">
        <v>15</v>
      </c>
      <c r="D470" s="124" t="s">
        <v>86</v>
      </c>
      <c r="E470" s="124" t="s">
        <v>396</v>
      </c>
      <c r="F470" s="124" t="s">
        <v>398</v>
      </c>
      <c r="H470" s="124" t="s">
        <v>385</v>
      </c>
      <c r="I470" s="191">
        <v>5</v>
      </c>
      <c r="J470" s="110">
        <f>V!D$148*100</f>
        <v>1.3289036544850502E-2</v>
      </c>
      <c r="K470" s="110">
        <f>V!E$148*100</f>
        <v>1.3289036544850502E-2</v>
      </c>
      <c r="L470" s="110">
        <f>V!F$148*100</f>
        <v>1.3289036544850502E-2</v>
      </c>
      <c r="M470" s="110">
        <f>V!G$148*100</f>
        <v>1.3289036544850502E-2</v>
      </c>
      <c r="N470" s="110">
        <f>V!H$148*100</f>
        <v>1.3289036544850502E-2</v>
      </c>
      <c r="O470" s="110">
        <f>V!I$148*100</f>
        <v>1.3289036544850502E-2</v>
      </c>
      <c r="P470" s="110">
        <f>V!J$148*100</f>
        <v>1.3289036544850502E-2</v>
      </c>
      <c r="Q470" s="110">
        <f>V!K$148*100</f>
        <v>1.3289036544850502E-2</v>
      </c>
      <c r="R470" s="110">
        <f>V!L$148*100</f>
        <v>1.3289036544850502E-2</v>
      </c>
      <c r="S470" s="110">
        <f>V!M$148*100</f>
        <v>1.3289036544850502E-2</v>
      </c>
      <c r="T470" s="110">
        <f>V!N$148*100</f>
        <v>1.3289036544850502E-2</v>
      </c>
      <c r="U470" s="110">
        <f>V!O$148*100</f>
        <v>1.3289036544850502E-2</v>
      </c>
      <c r="V470" s="110">
        <f>V!P$148*100</f>
        <v>1.3289036544850502E-2</v>
      </c>
      <c r="W470" s="110">
        <f>V!Q$148*100</f>
        <v>1.3289036544850502E-2</v>
      </c>
      <c r="X470" s="110">
        <f>V!R$148*100</f>
        <v>1.3289036544850502E-2</v>
      </c>
      <c r="Y470" s="110">
        <f>V!S$148*100</f>
        <v>1.3289036544850502E-2</v>
      </c>
      <c r="Z470" s="110">
        <f>V!T$148*100</f>
        <v>1.3289036544850502E-2</v>
      </c>
      <c r="AA470" s="110">
        <f>V!U$148*100</f>
        <v>1.3289036544850502E-2</v>
      </c>
      <c r="AB470" s="110">
        <f>V!V$148*100</f>
        <v>1.3289036544850502E-2</v>
      </c>
      <c r="AC470" s="110">
        <f>V!W$148*100</f>
        <v>1.3289036544850502E-2</v>
      </c>
      <c r="AD470" s="110">
        <f>V!X$148*100</f>
        <v>1.3289036544850502E-2</v>
      </c>
      <c r="AE470" s="110">
        <f>V!Y$148*100</f>
        <v>1.3289036544850502E-2</v>
      </c>
      <c r="AF470" s="110">
        <f>V!Z$148*100</f>
        <v>1.3289036544850502E-2</v>
      </c>
      <c r="AG470" s="110">
        <f>V!AA$148*100</f>
        <v>1.3289036544850502E-2</v>
      </c>
      <c r="AH470" s="110">
        <f>V!AB$148*100</f>
        <v>1.3289036544850502E-2</v>
      </c>
      <c r="AI470" s="110">
        <f>V!AC$148*100</f>
        <v>1.3289036544850502E-2</v>
      </c>
      <c r="AJ470" s="110">
        <f>V!AD$148*100</f>
        <v>1.3289036544850502E-2</v>
      </c>
      <c r="AK470" s="110">
        <f>V!AE$148*100</f>
        <v>1.3289036544850502E-2</v>
      </c>
      <c r="AL470" s="110">
        <f>V!AF$148*100</f>
        <v>1.3289036544850502E-2</v>
      </c>
      <c r="AM470" s="110">
        <f>V!AG$148*100</f>
        <v>1.3289036544850502E-2</v>
      </c>
      <c r="AN470" s="110">
        <f>V!AH$148*100</f>
        <v>1.3289036544850502E-2</v>
      </c>
      <c r="AO470" s="110">
        <f>V!AI$148*100</f>
        <v>1.3289036544850502E-2</v>
      </c>
      <c r="AP470" s="110">
        <f>V!AJ$148*100</f>
        <v>1.3289036544850502E-2</v>
      </c>
      <c r="AQ470" s="110">
        <f>V!AK$148*100</f>
        <v>1.3289036544850502E-2</v>
      </c>
    </row>
    <row r="471" spans="1:43" s="124" customFormat="1">
      <c r="A471" s="124" t="s">
        <v>384</v>
      </c>
      <c r="B471" s="124" t="s">
        <v>112</v>
      </c>
      <c r="C471" s="124" t="s">
        <v>15</v>
      </c>
      <c r="D471" s="124" t="s">
        <v>86</v>
      </c>
      <c r="E471" s="124" t="s">
        <v>16</v>
      </c>
      <c r="F471" s="124" t="s">
        <v>398</v>
      </c>
      <c r="H471" s="124" t="s">
        <v>385</v>
      </c>
      <c r="I471" s="191">
        <v>5</v>
      </c>
      <c r="J471" s="110">
        <f>+V!D$147*100</f>
        <v>1.142857142857143</v>
      </c>
      <c r="K471" s="110">
        <f>+V!E$147*100</f>
        <v>1.142857142857143</v>
      </c>
      <c r="L471" s="110">
        <f>+V!F$147*100</f>
        <v>1.142857142857143</v>
      </c>
      <c r="M471" s="110">
        <f>+V!G$147*100</f>
        <v>1.142857142857143</v>
      </c>
      <c r="N471" s="110">
        <f>+V!H$147*100</f>
        <v>1.142857142857143</v>
      </c>
      <c r="O471" s="110">
        <f>+V!I$147*100</f>
        <v>1.142857142857143</v>
      </c>
      <c r="P471" s="110">
        <f>+V!J$147*100</f>
        <v>1.142857142857143</v>
      </c>
      <c r="Q471" s="110">
        <f>+V!K$147*100</f>
        <v>1.142857142857143</v>
      </c>
      <c r="R471" s="110">
        <f>+V!L$147*100</f>
        <v>1.142857142857143</v>
      </c>
      <c r="S471" s="110">
        <f>+V!M$147*100</f>
        <v>1.142857142857143</v>
      </c>
      <c r="T471" s="110">
        <f>+V!N$147*100</f>
        <v>1.142857142857143</v>
      </c>
      <c r="U471" s="110">
        <f>+V!O$147*100</f>
        <v>1.142857142857143</v>
      </c>
      <c r="V471" s="110">
        <f>+V!P$147*100</f>
        <v>1.142857142857143</v>
      </c>
      <c r="W471" s="110">
        <f>+V!Q$147*100</f>
        <v>1.142857142857143</v>
      </c>
      <c r="X471" s="110">
        <f>+V!R$147*100</f>
        <v>1.142857142857143</v>
      </c>
      <c r="Y471" s="110">
        <f>+V!S$147*100</f>
        <v>1.142857142857143</v>
      </c>
      <c r="Z471" s="110">
        <f>+V!T$147*100</f>
        <v>1.142857142857143</v>
      </c>
      <c r="AA471" s="110">
        <f>+V!U$147*100</f>
        <v>1.142857142857143</v>
      </c>
      <c r="AB471" s="110">
        <f>+V!V$147*100</f>
        <v>1.142857142857143</v>
      </c>
      <c r="AC471" s="110">
        <f>+V!W$147*100</f>
        <v>1.142857142857143</v>
      </c>
      <c r="AD471" s="110">
        <f>+V!X$147*100</f>
        <v>1.142857142857143</v>
      </c>
      <c r="AE471" s="110">
        <f>+V!Y$147*100</f>
        <v>1.142857142857143</v>
      </c>
      <c r="AF471" s="110">
        <f>+V!Z$147*100</f>
        <v>1.142857142857143</v>
      </c>
      <c r="AG471" s="110">
        <f>+V!AA$147*100</f>
        <v>1.142857142857143</v>
      </c>
      <c r="AH471" s="110">
        <f>+V!AB$147*100</f>
        <v>1.142857142857143</v>
      </c>
      <c r="AI471" s="110">
        <f>+V!AC$147*100</f>
        <v>1.142857142857143</v>
      </c>
      <c r="AJ471" s="110">
        <f>+V!AD$147*100</f>
        <v>1.142857142857143</v>
      </c>
      <c r="AK471" s="110">
        <f>+V!AE$147*100</f>
        <v>1.142857142857143</v>
      </c>
      <c r="AL471" s="110">
        <f>+V!AF$147*100</f>
        <v>1.142857142857143</v>
      </c>
      <c r="AM471" s="110">
        <f>+V!AG$147*100</f>
        <v>1.142857142857143</v>
      </c>
      <c r="AN471" s="110">
        <f>+V!AH$147*100</f>
        <v>1.142857142857143</v>
      </c>
      <c r="AO471" s="110">
        <f>+V!AI$147*100</f>
        <v>1.142857142857143</v>
      </c>
      <c r="AP471" s="110">
        <f>+V!AJ$147*100</f>
        <v>1.142857142857143</v>
      </c>
      <c r="AQ471" s="110">
        <f>+V!AK$147*100</f>
        <v>1.142857142857143</v>
      </c>
    </row>
    <row r="472" spans="1:43" s="124" customFormat="1">
      <c r="A472" s="124" t="s">
        <v>384</v>
      </c>
      <c r="B472" s="124" t="s">
        <v>112</v>
      </c>
      <c r="C472" s="124" t="s">
        <v>15</v>
      </c>
      <c r="D472" s="124" t="s">
        <v>86</v>
      </c>
      <c r="E472" s="124" t="s">
        <v>395</v>
      </c>
      <c r="F472" s="124" t="s">
        <v>398</v>
      </c>
      <c r="H472" s="124" t="s">
        <v>385</v>
      </c>
      <c r="I472" s="191">
        <v>5</v>
      </c>
      <c r="J472" s="110">
        <f>+V!D$145*100</f>
        <v>0.1727574750830565</v>
      </c>
      <c r="K472" s="110">
        <f>+V!E$145*100</f>
        <v>0.1727574750830565</v>
      </c>
      <c r="L472" s="110">
        <f>+V!F$145*100</f>
        <v>0.1727574750830565</v>
      </c>
      <c r="M472" s="110">
        <f>+V!G$145*100</f>
        <v>0.1727574750830565</v>
      </c>
      <c r="N472" s="110">
        <f>+V!H$145*100</f>
        <v>0.1727574750830565</v>
      </c>
      <c r="O472" s="110">
        <f>+V!I$145*100</f>
        <v>0.1727574750830565</v>
      </c>
      <c r="P472" s="110">
        <f>+V!J$145*100</f>
        <v>0.1727574750830565</v>
      </c>
      <c r="Q472" s="110">
        <f>+V!K$145*100</f>
        <v>0.1727574750830565</v>
      </c>
      <c r="R472" s="110">
        <f>+V!L$145*100</f>
        <v>0.1727574750830565</v>
      </c>
      <c r="S472" s="110">
        <f>+V!M$145*100</f>
        <v>0.1727574750830565</v>
      </c>
      <c r="T472" s="110">
        <f>+V!N$145*100</f>
        <v>0.1727574750830565</v>
      </c>
      <c r="U472" s="110">
        <f>+V!O$145*100</f>
        <v>0.1727574750830565</v>
      </c>
      <c r="V472" s="110">
        <f>+V!P$145*100</f>
        <v>0.1727574750830565</v>
      </c>
      <c r="W472" s="110">
        <f>+V!Q$145*100</f>
        <v>0.1727574750830565</v>
      </c>
      <c r="X472" s="110">
        <f>+V!R$145*100</f>
        <v>0.1727574750830565</v>
      </c>
      <c r="Y472" s="110">
        <f>+V!S$145*100</f>
        <v>0.1727574750830565</v>
      </c>
      <c r="Z472" s="110">
        <f>+V!T$145*100</f>
        <v>0.1727574750830565</v>
      </c>
      <c r="AA472" s="110">
        <f>+V!U$145*100</f>
        <v>0.1727574750830565</v>
      </c>
      <c r="AB472" s="110">
        <f>+V!V$145*100</f>
        <v>0.1727574750830565</v>
      </c>
      <c r="AC472" s="110">
        <f>+V!W$145*100</f>
        <v>0.1727574750830565</v>
      </c>
      <c r="AD472" s="110">
        <f>+V!X$145*100</f>
        <v>0.1727574750830565</v>
      </c>
      <c r="AE472" s="110">
        <f>+V!Y$145*100</f>
        <v>0.1727574750830565</v>
      </c>
      <c r="AF472" s="110">
        <f>+V!Z$145*100</f>
        <v>0.1727574750830565</v>
      </c>
      <c r="AG472" s="110">
        <f>+V!AA$145*100</f>
        <v>0.1727574750830565</v>
      </c>
      <c r="AH472" s="110">
        <f>+V!AB$145*100</f>
        <v>0.1727574750830565</v>
      </c>
      <c r="AI472" s="110">
        <f>+V!AC$145*100</f>
        <v>0.1727574750830565</v>
      </c>
      <c r="AJ472" s="110">
        <f>+V!AD$145*100</f>
        <v>0.1727574750830565</v>
      </c>
      <c r="AK472" s="110">
        <f>+V!AE$145*100</f>
        <v>0.1727574750830565</v>
      </c>
      <c r="AL472" s="110">
        <f>+V!AF$145*100</f>
        <v>0.1727574750830565</v>
      </c>
      <c r="AM472" s="110">
        <f>+V!AG$145*100</f>
        <v>0.1727574750830565</v>
      </c>
      <c r="AN472" s="110">
        <f>+V!AH$145*100</f>
        <v>0.1727574750830565</v>
      </c>
      <c r="AO472" s="110">
        <f>+V!AI$145*100</f>
        <v>0.1727574750830565</v>
      </c>
      <c r="AP472" s="110">
        <f>+V!AJ$145*100</f>
        <v>0.1727574750830565</v>
      </c>
      <c r="AQ472" s="110">
        <f>+V!AK$145*100</f>
        <v>0.1727574750830565</v>
      </c>
    </row>
    <row r="473" spans="1:43" s="124" customFormat="1">
      <c r="A473" s="124" t="s">
        <v>384</v>
      </c>
      <c r="B473" s="124" t="s">
        <v>112</v>
      </c>
      <c r="C473" s="124" t="s">
        <v>15</v>
      </c>
      <c r="D473" s="124" t="s">
        <v>86</v>
      </c>
      <c r="F473" s="124" t="s">
        <v>399</v>
      </c>
      <c r="H473" s="124" t="s">
        <v>385</v>
      </c>
      <c r="I473" s="191">
        <v>5</v>
      </c>
      <c r="J473" s="40">
        <f>V!D$49</f>
        <v>788066.15999999992</v>
      </c>
      <c r="K473" s="40">
        <f>V!E$49</f>
        <v>788066.15999999992</v>
      </c>
      <c r="L473" s="40">
        <f>V!F$49</f>
        <v>788066.15999999992</v>
      </c>
      <c r="M473" s="40">
        <f>V!G$49</f>
        <v>788066.15999999992</v>
      </c>
      <c r="N473" s="40">
        <f>V!H$49</f>
        <v>788066.15999999992</v>
      </c>
      <c r="O473" s="40">
        <f>V!I$49</f>
        <v>788066.15999999992</v>
      </c>
      <c r="P473" s="40">
        <f>V!J$49</f>
        <v>788066.15999999992</v>
      </c>
      <c r="Q473" s="40">
        <f>V!K$49</f>
        <v>788066.15999999992</v>
      </c>
      <c r="R473" s="40">
        <f>V!L$49</f>
        <v>788066.15999999992</v>
      </c>
      <c r="S473" s="40">
        <f>V!M$49</f>
        <v>788066.15999999992</v>
      </c>
      <c r="T473" s="40">
        <f>V!N$49</f>
        <v>788066.15999999992</v>
      </c>
      <c r="U473" s="40">
        <f>V!O$49</f>
        <v>788066.15999999992</v>
      </c>
      <c r="V473" s="40">
        <f>V!P$49</f>
        <v>788066.15999999992</v>
      </c>
      <c r="W473" s="40">
        <f>V!Q$49</f>
        <v>788066.15999999992</v>
      </c>
      <c r="X473" s="40">
        <f>V!R$49</f>
        <v>788066.15999999992</v>
      </c>
      <c r="Y473" s="40">
        <f>V!S$49</f>
        <v>788066.15999999992</v>
      </c>
      <c r="Z473" s="40">
        <f>V!T$49</f>
        <v>788066.15999999992</v>
      </c>
      <c r="AA473" s="40">
        <f>V!U$49</f>
        <v>788066.15999999992</v>
      </c>
      <c r="AB473" s="40">
        <f>V!V$49</f>
        <v>788066.15999999992</v>
      </c>
      <c r="AC473" s="40">
        <f>V!W$49</f>
        <v>788066.15999999992</v>
      </c>
      <c r="AD473" s="40">
        <f>V!X$49</f>
        <v>788066.15999999992</v>
      </c>
      <c r="AE473" s="40">
        <f>V!Y$49</f>
        <v>788066.15999999992</v>
      </c>
      <c r="AF473" s="40">
        <f>V!Z$49</f>
        <v>788066.15999999992</v>
      </c>
      <c r="AG473" s="40">
        <f>V!AA$49</f>
        <v>788066.15999999992</v>
      </c>
      <c r="AH473" s="40">
        <f>V!AB$49</f>
        <v>788066.15999999992</v>
      </c>
      <c r="AI473" s="40">
        <f>V!AC$49</f>
        <v>788066.15999999992</v>
      </c>
      <c r="AJ473" s="40">
        <f>V!AD$49</f>
        <v>788066.15999999992</v>
      </c>
      <c r="AK473" s="40">
        <f>V!AE$49</f>
        <v>788066.15999999992</v>
      </c>
      <c r="AL473" s="40">
        <f>V!AF$49</f>
        <v>788066.15999999992</v>
      </c>
      <c r="AM473" s="40">
        <f>V!AG$49</f>
        <v>788066.15999999992</v>
      </c>
      <c r="AN473" s="40">
        <f>V!AH$49</f>
        <v>788066.15999999992</v>
      </c>
      <c r="AO473" s="40">
        <f>V!AI$49</f>
        <v>788066.15999999992</v>
      </c>
      <c r="AP473" s="40">
        <f>V!AJ$49</f>
        <v>788066.15999999992</v>
      </c>
      <c r="AQ473" s="40">
        <f>V!AK$49</f>
        <v>788066.15999999992</v>
      </c>
    </row>
    <row r="474" spans="1:43" s="124" customFormat="1">
      <c r="A474" s="124" t="s">
        <v>384</v>
      </c>
      <c r="B474" s="124" t="s">
        <v>112</v>
      </c>
      <c r="C474" s="124" t="s">
        <v>14</v>
      </c>
      <c r="D474" s="124" t="s">
        <v>11</v>
      </c>
      <c r="E474" s="124" t="s">
        <v>396</v>
      </c>
      <c r="F474" s="124" t="s">
        <v>398</v>
      </c>
      <c r="H474" s="124" t="s">
        <v>385</v>
      </c>
      <c r="I474" s="191">
        <v>5</v>
      </c>
      <c r="J474" s="110">
        <f>V!D$104*100</f>
        <v>10</v>
      </c>
      <c r="K474" s="110">
        <f>V!E$104*100</f>
        <v>10</v>
      </c>
      <c r="L474" s="110">
        <f>V!F$104*100</f>
        <v>10</v>
      </c>
      <c r="M474" s="110">
        <f>V!G$104*100</f>
        <v>10</v>
      </c>
      <c r="N474" s="110">
        <f>V!H$104*100</f>
        <v>10</v>
      </c>
      <c r="O474" s="110">
        <f>V!I$104*100</f>
        <v>10</v>
      </c>
      <c r="P474" s="110">
        <f>V!J$104*100</f>
        <v>10</v>
      </c>
      <c r="Q474" s="110">
        <f>V!K$104*100</f>
        <v>10</v>
      </c>
      <c r="R474" s="110">
        <f>V!L$104*100</f>
        <v>10</v>
      </c>
      <c r="S474" s="110">
        <f>V!M$104*100</f>
        <v>10</v>
      </c>
      <c r="T474" s="110">
        <f>V!N$104*100</f>
        <v>10</v>
      </c>
      <c r="U474" s="110">
        <f>V!O$104*100</f>
        <v>10</v>
      </c>
      <c r="V474" s="110">
        <f>V!P$104*100</f>
        <v>10</v>
      </c>
      <c r="W474" s="110">
        <f>V!Q$104*100</f>
        <v>10</v>
      </c>
      <c r="X474" s="110">
        <f>V!R$104*100</f>
        <v>10</v>
      </c>
      <c r="Y474" s="110">
        <f>V!S$104*100</f>
        <v>10</v>
      </c>
      <c r="Z474" s="110">
        <f>V!T$104*100</f>
        <v>10</v>
      </c>
      <c r="AA474" s="110">
        <f>V!U$104*100</f>
        <v>10</v>
      </c>
      <c r="AB474" s="110">
        <f>V!V$104*100</f>
        <v>10</v>
      </c>
      <c r="AC474" s="110">
        <f>V!W$104*100</f>
        <v>10</v>
      </c>
      <c r="AD474" s="110">
        <f>V!X$104*100</f>
        <v>10</v>
      </c>
      <c r="AE474" s="110">
        <f>V!Y$104*100</f>
        <v>10</v>
      </c>
      <c r="AF474" s="110">
        <f>V!Z$104*100</f>
        <v>10</v>
      </c>
      <c r="AG474" s="110">
        <f>V!AA$104*100</f>
        <v>10</v>
      </c>
      <c r="AH474" s="110">
        <f>V!AB$104*100</f>
        <v>10</v>
      </c>
      <c r="AI474" s="110">
        <f>V!AC$104*100</f>
        <v>10</v>
      </c>
      <c r="AJ474" s="110">
        <f>V!AD$104*100</f>
        <v>10</v>
      </c>
      <c r="AK474" s="110">
        <f>V!AE$104*100</f>
        <v>10</v>
      </c>
      <c r="AL474" s="110">
        <f>V!AF$104*100</f>
        <v>10</v>
      </c>
      <c r="AM474" s="110">
        <f>V!AG$104*100</f>
        <v>10</v>
      </c>
      <c r="AN474" s="110">
        <f>V!AH$104*100</f>
        <v>10</v>
      </c>
      <c r="AO474" s="110">
        <f>V!AI$104*100</f>
        <v>10</v>
      </c>
      <c r="AP474" s="110">
        <f>V!AJ$104*100</f>
        <v>10</v>
      </c>
      <c r="AQ474" s="110">
        <f>V!AK$104*100</f>
        <v>10</v>
      </c>
    </row>
    <row r="475" spans="1:43" s="124" customFormat="1">
      <c r="A475" s="124" t="s">
        <v>384</v>
      </c>
      <c r="B475" s="124" t="s">
        <v>112</v>
      </c>
      <c r="C475" s="124" t="s">
        <v>14</v>
      </c>
      <c r="D475" s="124" t="s">
        <v>11</v>
      </c>
      <c r="E475" s="124" t="s">
        <v>16</v>
      </c>
      <c r="F475" s="124" t="s">
        <v>398</v>
      </c>
      <c r="H475" s="124" t="s">
        <v>385</v>
      </c>
      <c r="I475" s="191">
        <v>5</v>
      </c>
      <c r="J475" s="110">
        <f>V!D$103*100</f>
        <v>85</v>
      </c>
      <c r="K475" s="110">
        <f>V!E$103*100</f>
        <v>85</v>
      </c>
      <c r="L475" s="110">
        <f>V!F$103*100</f>
        <v>85</v>
      </c>
      <c r="M475" s="110">
        <f>V!G$103*100</f>
        <v>85</v>
      </c>
      <c r="N475" s="110">
        <f>V!H$103*100</f>
        <v>85</v>
      </c>
      <c r="O475" s="110">
        <f>V!I$103*100</f>
        <v>85</v>
      </c>
      <c r="P475" s="110">
        <f>V!J$103*100</f>
        <v>85</v>
      </c>
      <c r="Q475" s="110">
        <f>V!K$103*100</f>
        <v>85</v>
      </c>
      <c r="R475" s="110">
        <f>V!L$103*100</f>
        <v>85</v>
      </c>
      <c r="S475" s="110">
        <f>V!M$103*100</f>
        <v>85</v>
      </c>
      <c r="T475" s="110">
        <f>V!N$103*100</f>
        <v>85</v>
      </c>
      <c r="U475" s="110">
        <f>V!O$103*100</f>
        <v>85</v>
      </c>
      <c r="V475" s="110">
        <f>V!P$103*100</f>
        <v>85</v>
      </c>
      <c r="W475" s="110">
        <f>V!Q$103*100</f>
        <v>85</v>
      </c>
      <c r="X475" s="110">
        <f>V!R$103*100</f>
        <v>85</v>
      </c>
      <c r="Y475" s="110">
        <f>V!S$103*100</f>
        <v>85</v>
      </c>
      <c r="Z475" s="110">
        <f>V!T$103*100</f>
        <v>85</v>
      </c>
      <c r="AA475" s="110">
        <f>V!U$103*100</f>
        <v>85</v>
      </c>
      <c r="AB475" s="110">
        <f>V!V$103*100</f>
        <v>85</v>
      </c>
      <c r="AC475" s="110">
        <f>V!W$103*100</f>
        <v>85</v>
      </c>
      <c r="AD475" s="110">
        <f>V!X$103*100</f>
        <v>85</v>
      </c>
      <c r="AE475" s="110">
        <f>V!Y$103*100</f>
        <v>85</v>
      </c>
      <c r="AF475" s="110">
        <f>V!Z$103*100</f>
        <v>85</v>
      </c>
      <c r="AG475" s="110">
        <f>V!AA$103*100</f>
        <v>85</v>
      </c>
      <c r="AH475" s="110">
        <f>V!AB$103*100</f>
        <v>85</v>
      </c>
      <c r="AI475" s="110">
        <f>V!AC$103*100</f>
        <v>85</v>
      </c>
      <c r="AJ475" s="110">
        <f>V!AD$103*100</f>
        <v>85</v>
      </c>
      <c r="AK475" s="110">
        <f>V!AE$103*100</f>
        <v>85</v>
      </c>
      <c r="AL475" s="110">
        <f>V!AF$103*100</f>
        <v>85</v>
      </c>
      <c r="AM475" s="110">
        <f>V!AG$103*100</f>
        <v>85</v>
      </c>
      <c r="AN475" s="110">
        <f>V!AH$103*100</f>
        <v>85</v>
      </c>
      <c r="AO475" s="110">
        <f>V!AI$103*100</f>
        <v>85</v>
      </c>
      <c r="AP475" s="110">
        <f>V!AJ$103*100</f>
        <v>85</v>
      </c>
      <c r="AQ475" s="110">
        <f>V!AK$103*100</f>
        <v>85</v>
      </c>
    </row>
    <row r="476" spans="1:43" s="124" customFormat="1">
      <c r="A476" s="124" t="s">
        <v>384</v>
      </c>
      <c r="B476" s="124" t="s">
        <v>112</v>
      </c>
      <c r="C476" s="124" t="s">
        <v>14</v>
      </c>
      <c r="D476" s="124" t="s">
        <v>11</v>
      </c>
      <c r="E476" s="124" t="s">
        <v>395</v>
      </c>
      <c r="F476" s="124" t="s">
        <v>398</v>
      </c>
      <c r="H476" s="124" t="s">
        <v>385</v>
      </c>
      <c r="I476" s="191">
        <v>5</v>
      </c>
      <c r="J476" s="110">
        <f>V!D$102*100</f>
        <v>5</v>
      </c>
      <c r="K476" s="110">
        <f>V!E$102*100</f>
        <v>5</v>
      </c>
      <c r="L476" s="110">
        <f>V!F$102*100</f>
        <v>5</v>
      </c>
      <c r="M476" s="110">
        <f>V!G$102*100</f>
        <v>5</v>
      </c>
      <c r="N476" s="110">
        <f>V!H$102*100</f>
        <v>5</v>
      </c>
      <c r="O476" s="110">
        <f>V!I$102*100</f>
        <v>5</v>
      </c>
      <c r="P476" s="110">
        <f>V!J$102*100</f>
        <v>5</v>
      </c>
      <c r="Q476" s="110">
        <f>V!K$102*100</f>
        <v>5</v>
      </c>
      <c r="R476" s="110">
        <f>V!L$102*100</f>
        <v>5</v>
      </c>
      <c r="S476" s="110">
        <f>V!M$102*100</f>
        <v>5</v>
      </c>
      <c r="T476" s="110">
        <f>V!N$102*100</f>
        <v>5</v>
      </c>
      <c r="U476" s="110">
        <f>V!O$102*100</f>
        <v>5</v>
      </c>
      <c r="V476" s="110">
        <f>V!P$102*100</f>
        <v>5</v>
      </c>
      <c r="W476" s="110">
        <f>V!Q$102*100</f>
        <v>5</v>
      </c>
      <c r="X476" s="110">
        <f>V!R$102*100</f>
        <v>5</v>
      </c>
      <c r="Y476" s="110">
        <f>V!S$102*100</f>
        <v>5</v>
      </c>
      <c r="Z476" s="110">
        <f>V!T$102*100</f>
        <v>5</v>
      </c>
      <c r="AA476" s="110">
        <f>V!U$102*100</f>
        <v>5</v>
      </c>
      <c r="AB476" s="110">
        <f>V!V$102*100</f>
        <v>5</v>
      </c>
      <c r="AC476" s="110">
        <f>V!W$102*100</f>
        <v>5</v>
      </c>
      <c r="AD476" s="110">
        <f>V!X$102*100</f>
        <v>5</v>
      </c>
      <c r="AE476" s="110">
        <f>V!Y$102*100</f>
        <v>5</v>
      </c>
      <c r="AF476" s="110">
        <f>V!Z$102*100</f>
        <v>5</v>
      </c>
      <c r="AG476" s="110">
        <f>V!AA$102*100</f>
        <v>5</v>
      </c>
      <c r="AH476" s="110">
        <f>V!AB$102*100</f>
        <v>5</v>
      </c>
      <c r="AI476" s="110">
        <f>V!AC$102*100</f>
        <v>5</v>
      </c>
      <c r="AJ476" s="110">
        <f>V!AD$102*100</f>
        <v>5</v>
      </c>
      <c r="AK476" s="110">
        <f>V!AE$102*100</f>
        <v>5</v>
      </c>
      <c r="AL476" s="110">
        <f>V!AF$102*100</f>
        <v>5</v>
      </c>
      <c r="AM476" s="110">
        <f>V!AG$102*100</f>
        <v>5</v>
      </c>
      <c r="AN476" s="110">
        <f>V!AH$102*100</f>
        <v>5</v>
      </c>
      <c r="AO476" s="110">
        <f>V!AI$102*100</f>
        <v>5</v>
      </c>
      <c r="AP476" s="110">
        <f>V!AJ$102*100</f>
        <v>5</v>
      </c>
      <c r="AQ476" s="110">
        <f>V!AK$102*100</f>
        <v>5</v>
      </c>
    </row>
    <row r="477" spans="1:43" s="124" customFormat="1">
      <c r="A477" s="124" t="s">
        <v>384</v>
      </c>
      <c r="B477" s="124" t="s">
        <v>112</v>
      </c>
      <c r="C477" s="124" t="s">
        <v>14</v>
      </c>
      <c r="D477" s="124" t="s">
        <v>11</v>
      </c>
      <c r="F477" s="124" t="s">
        <v>399</v>
      </c>
      <c r="H477" s="124" t="s">
        <v>385</v>
      </c>
      <c r="I477" s="191">
        <v>5</v>
      </c>
      <c r="J477" s="40">
        <f>V!D$22</f>
        <v>30700.890000000003</v>
      </c>
      <c r="K477" s="40">
        <f>V!E$22</f>
        <v>30700.890000000003</v>
      </c>
      <c r="L477" s="40">
        <f>V!F$22</f>
        <v>30700.890000000003</v>
      </c>
      <c r="M477" s="40">
        <f>V!G$22</f>
        <v>30700.890000000003</v>
      </c>
      <c r="N477" s="40">
        <f>V!H$22</f>
        <v>30700.890000000003</v>
      </c>
      <c r="O477" s="40">
        <f>V!I$22</f>
        <v>30700.890000000003</v>
      </c>
      <c r="P477" s="40">
        <f>V!J$22</f>
        <v>30700.890000000003</v>
      </c>
      <c r="Q477" s="40">
        <f>V!K$22</f>
        <v>30700.890000000003</v>
      </c>
      <c r="R477" s="40">
        <f>V!L$22</f>
        <v>30700.890000000003</v>
      </c>
      <c r="S477" s="40">
        <f>V!M$22</f>
        <v>30700.890000000003</v>
      </c>
      <c r="T477" s="40">
        <f>V!N$22</f>
        <v>30700.890000000003</v>
      </c>
      <c r="U477" s="40">
        <f>V!O$22</f>
        <v>30700.890000000003</v>
      </c>
      <c r="V477" s="40">
        <f>V!P$22</f>
        <v>30700.890000000003</v>
      </c>
      <c r="W477" s="40">
        <f>V!Q$22</f>
        <v>30700.890000000003</v>
      </c>
      <c r="X477" s="40">
        <f>V!R$22</f>
        <v>30700.890000000003</v>
      </c>
      <c r="Y477" s="40">
        <f>V!S$22</f>
        <v>30700.890000000003</v>
      </c>
      <c r="Z477" s="40">
        <f>V!T$22</f>
        <v>30700.890000000003</v>
      </c>
      <c r="AA477" s="40">
        <f>V!U$22</f>
        <v>30700.890000000003</v>
      </c>
      <c r="AB477" s="40">
        <f>V!V$22</f>
        <v>30700.890000000003</v>
      </c>
      <c r="AC477" s="40">
        <f>V!W$22</f>
        <v>30700.890000000003</v>
      </c>
      <c r="AD477" s="40">
        <f>V!X$22</f>
        <v>30700.890000000003</v>
      </c>
      <c r="AE477" s="40">
        <f>V!Y$22</f>
        <v>30700.890000000003</v>
      </c>
      <c r="AF477" s="40">
        <f>V!Z$22</f>
        <v>30700.890000000003</v>
      </c>
      <c r="AG477" s="40">
        <f>V!AA$22</f>
        <v>30700.890000000003</v>
      </c>
      <c r="AH477" s="40">
        <f>V!AB$22</f>
        <v>30700.890000000003</v>
      </c>
      <c r="AI477" s="40">
        <f>V!AC$22</f>
        <v>30700.890000000003</v>
      </c>
      <c r="AJ477" s="40">
        <f>V!AD$22</f>
        <v>30700.890000000003</v>
      </c>
      <c r="AK477" s="40">
        <f>V!AE$22</f>
        <v>30700.890000000003</v>
      </c>
      <c r="AL477" s="40">
        <f>V!AF$22</f>
        <v>30700.890000000003</v>
      </c>
      <c r="AM477" s="40">
        <f>V!AG$22</f>
        <v>30700.890000000003</v>
      </c>
      <c r="AN477" s="40">
        <f>V!AH$22</f>
        <v>30700.890000000003</v>
      </c>
      <c r="AO477" s="40">
        <f>V!AI$22</f>
        <v>30700.890000000003</v>
      </c>
      <c r="AP477" s="40">
        <f>V!AJ$22</f>
        <v>30700.890000000003</v>
      </c>
      <c r="AQ477" s="40">
        <f>V!AK$22</f>
        <v>30700.890000000003</v>
      </c>
    </row>
    <row r="478" spans="1:43" s="124" customFormat="1">
      <c r="A478" s="124" t="s">
        <v>384</v>
      </c>
      <c r="B478" s="124" t="s">
        <v>112</v>
      </c>
      <c r="C478" s="124" t="s">
        <v>14</v>
      </c>
      <c r="D478" s="124" t="s">
        <v>5</v>
      </c>
      <c r="E478" s="124" t="s">
        <v>7</v>
      </c>
      <c r="F478" s="124" t="s">
        <v>398</v>
      </c>
      <c r="H478" s="124" t="s">
        <v>385</v>
      </c>
      <c r="I478" s="191">
        <v>5</v>
      </c>
      <c r="J478" s="110">
        <f>V!D$107*100</f>
        <v>84.360189573459721</v>
      </c>
      <c r="K478" s="110">
        <f>V!E$107*100</f>
        <v>84.360189573459721</v>
      </c>
      <c r="L478" s="110">
        <f>V!F$107*100</f>
        <v>84.360189573459721</v>
      </c>
      <c r="M478" s="110">
        <f>V!G$107*100</f>
        <v>84.360189573459721</v>
      </c>
      <c r="N478" s="110">
        <f>V!H$107*100</f>
        <v>84.360189573459721</v>
      </c>
      <c r="O478" s="110">
        <f>V!I$107*100</f>
        <v>84.360189573459721</v>
      </c>
      <c r="P478" s="110">
        <f>V!J$107*100</f>
        <v>84.360189573459721</v>
      </c>
      <c r="Q478" s="110">
        <f>V!K$107*100</f>
        <v>84.360189573459721</v>
      </c>
      <c r="R478" s="110">
        <f>V!L$107*100</f>
        <v>84.360189573459721</v>
      </c>
      <c r="S478" s="110">
        <f>V!M$107*100</f>
        <v>84.360189573459721</v>
      </c>
      <c r="T478" s="110">
        <f>V!N$107*100</f>
        <v>84.360189573459721</v>
      </c>
      <c r="U478" s="110">
        <f>V!O$107*100</f>
        <v>84.360189573459721</v>
      </c>
      <c r="V478" s="110">
        <f>V!P$107*100</f>
        <v>84.360189573459721</v>
      </c>
      <c r="W478" s="110">
        <f>V!Q$107*100</f>
        <v>84.360189573459721</v>
      </c>
      <c r="X478" s="110">
        <f>V!R$107*100</f>
        <v>84.360189573459721</v>
      </c>
      <c r="Y478" s="110">
        <f>V!S$107*100</f>
        <v>84.360189573459721</v>
      </c>
      <c r="Z478" s="110">
        <f>V!T$107*100</f>
        <v>84.360189573459721</v>
      </c>
      <c r="AA478" s="110">
        <f>V!U$107*100</f>
        <v>84.360189573459721</v>
      </c>
      <c r="AB478" s="110">
        <f>V!V$107*100</f>
        <v>84.360189573459721</v>
      </c>
      <c r="AC478" s="110">
        <f>V!W$107*100</f>
        <v>84.360189573459721</v>
      </c>
      <c r="AD478" s="110">
        <f>V!X$107*100</f>
        <v>84.360189573459721</v>
      </c>
      <c r="AE478" s="110">
        <f>V!Y$107*100</f>
        <v>84.360189573459721</v>
      </c>
      <c r="AF478" s="110">
        <f>V!Z$107*100</f>
        <v>84.360189573459721</v>
      </c>
      <c r="AG478" s="110">
        <f>V!AA$107*100</f>
        <v>84.360189573459721</v>
      </c>
      <c r="AH478" s="110">
        <f>V!AB$107*100</f>
        <v>84.360189573459721</v>
      </c>
      <c r="AI478" s="110">
        <f>V!AC$107*100</f>
        <v>84.360189573459721</v>
      </c>
      <c r="AJ478" s="110">
        <f>V!AD$107*100</f>
        <v>84.360189573459721</v>
      </c>
      <c r="AK478" s="110">
        <f>V!AE$107*100</f>
        <v>84.360189573459721</v>
      </c>
      <c r="AL478" s="110">
        <f>V!AF$107*100</f>
        <v>84.360189573459721</v>
      </c>
      <c r="AM478" s="110">
        <f>V!AG$107*100</f>
        <v>84.360189573459721</v>
      </c>
      <c r="AN478" s="110">
        <f>V!AH$107*100</f>
        <v>84.360189573459721</v>
      </c>
      <c r="AO478" s="110">
        <f>V!AI$107*100</f>
        <v>84.360189573459721</v>
      </c>
      <c r="AP478" s="110">
        <f>V!AJ$107*100</f>
        <v>84.360189573459721</v>
      </c>
      <c r="AQ478" s="110">
        <f>V!AK$107*100</f>
        <v>84.360189573459721</v>
      </c>
    </row>
    <row r="479" spans="1:43" s="124" customFormat="1">
      <c r="A479" s="124" t="s">
        <v>384</v>
      </c>
      <c r="B479" s="124" t="s">
        <v>112</v>
      </c>
      <c r="C479" s="124" t="s">
        <v>14</v>
      </c>
      <c r="D479" s="124" t="s">
        <v>5</v>
      </c>
      <c r="E479" s="124" t="s">
        <v>396</v>
      </c>
      <c r="F479" s="124" t="s">
        <v>398</v>
      </c>
      <c r="H479" s="124" t="s">
        <v>385</v>
      </c>
      <c r="I479" s="191">
        <v>5</v>
      </c>
      <c r="J479" s="110">
        <f>V!D$109*100</f>
        <v>1.5639810426540286</v>
      </c>
      <c r="K479" s="110">
        <f>V!E$109*100</f>
        <v>1.5639810426540286</v>
      </c>
      <c r="L479" s="110">
        <f>V!F$109*100</f>
        <v>1.5639810426540286</v>
      </c>
      <c r="M479" s="110">
        <f>V!G$109*100</f>
        <v>1.5639810426540286</v>
      </c>
      <c r="N479" s="110">
        <f>V!H$109*100</f>
        <v>1.5639810426540286</v>
      </c>
      <c r="O479" s="110">
        <f>V!I$109*100</f>
        <v>1.5639810426540286</v>
      </c>
      <c r="P479" s="110">
        <f>V!J$109*100</f>
        <v>1.5639810426540286</v>
      </c>
      <c r="Q479" s="110">
        <f>V!K$109*100</f>
        <v>1.5639810426540286</v>
      </c>
      <c r="R479" s="110">
        <f>V!L$109*100</f>
        <v>1.5639810426540286</v>
      </c>
      <c r="S479" s="110">
        <f>V!M$109*100</f>
        <v>1.5639810426540286</v>
      </c>
      <c r="T479" s="110">
        <f>V!N$109*100</f>
        <v>1.5639810426540286</v>
      </c>
      <c r="U479" s="110">
        <f>V!O$109*100</f>
        <v>1.5639810426540286</v>
      </c>
      <c r="V479" s="110">
        <f>V!P$109*100</f>
        <v>1.5639810426540286</v>
      </c>
      <c r="W479" s="110">
        <f>V!Q$109*100</f>
        <v>1.5639810426540286</v>
      </c>
      <c r="X479" s="110">
        <f>V!R$109*100</f>
        <v>1.5639810426540286</v>
      </c>
      <c r="Y479" s="110">
        <f>V!S$109*100</f>
        <v>1.5639810426540286</v>
      </c>
      <c r="Z479" s="110">
        <f>V!T$109*100</f>
        <v>1.5639810426540286</v>
      </c>
      <c r="AA479" s="110">
        <f>V!U$109*100</f>
        <v>1.5639810426540286</v>
      </c>
      <c r="AB479" s="110">
        <f>V!V$109*100</f>
        <v>1.5639810426540286</v>
      </c>
      <c r="AC479" s="110">
        <f>V!W$109*100</f>
        <v>1.5639810426540286</v>
      </c>
      <c r="AD479" s="110">
        <f>V!X$109*100</f>
        <v>1.5639810426540286</v>
      </c>
      <c r="AE479" s="110">
        <f>V!Y$109*100</f>
        <v>1.5639810426540286</v>
      </c>
      <c r="AF479" s="110">
        <f>V!Z$109*100</f>
        <v>1.5639810426540286</v>
      </c>
      <c r="AG479" s="110">
        <f>V!AA$109*100</f>
        <v>1.5639810426540286</v>
      </c>
      <c r="AH479" s="110">
        <f>V!AB$109*100</f>
        <v>1.5639810426540286</v>
      </c>
      <c r="AI479" s="110">
        <f>V!AC$109*100</f>
        <v>1.5639810426540286</v>
      </c>
      <c r="AJ479" s="110">
        <f>V!AD$109*100</f>
        <v>1.5639810426540286</v>
      </c>
      <c r="AK479" s="110">
        <f>V!AE$109*100</f>
        <v>1.5639810426540286</v>
      </c>
      <c r="AL479" s="110">
        <f>V!AF$109*100</f>
        <v>1.5639810426540286</v>
      </c>
      <c r="AM479" s="110">
        <f>V!AG$109*100</f>
        <v>1.5639810426540286</v>
      </c>
      <c r="AN479" s="110">
        <f>V!AH$109*100</f>
        <v>1.5639810426540286</v>
      </c>
      <c r="AO479" s="110">
        <f>V!AI$109*100</f>
        <v>1.5639810426540286</v>
      </c>
      <c r="AP479" s="110">
        <f>V!AJ$109*100</f>
        <v>1.5639810426540286</v>
      </c>
      <c r="AQ479" s="110">
        <f>V!AK$109*100</f>
        <v>1.5639810426540286</v>
      </c>
    </row>
    <row r="480" spans="1:43" s="124" customFormat="1">
      <c r="A480" s="124" t="s">
        <v>384</v>
      </c>
      <c r="B480" s="124" t="s">
        <v>112</v>
      </c>
      <c r="C480" s="124" t="s">
        <v>14</v>
      </c>
      <c r="D480" s="124" t="s">
        <v>5</v>
      </c>
      <c r="E480" s="124" t="s">
        <v>16</v>
      </c>
      <c r="F480" s="124" t="s">
        <v>398</v>
      </c>
      <c r="H480" s="124" t="s">
        <v>385</v>
      </c>
      <c r="I480" s="191">
        <v>5</v>
      </c>
      <c r="J480" s="110">
        <f>V!D$108*100</f>
        <v>13.293838862559243</v>
      </c>
      <c r="K480" s="110">
        <f>V!E$108*100</f>
        <v>13.293838862559243</v>
      </c>
      <c r="L480" s="110">
        <f>V!F$108*100</f>
        <v>13.293838862559243</v>
      </c>
      <c r="M480" s="110">
        <f>V!G$108*100</f>
        <v>13.293838862559243</v>
      </c>
      <c r="N480" s="110">
        <f>V!H$108*100</f>
        <v>13.293838862559243</v>
      </c>
      <c r="O480" s="110">
        <f>V!I$108*100</f>
        <v>13.293838862559243</v>
      </c>
      <c r="P480" s="110">
        <f>V!J$108*100</f>
        <v>13.293838862559243</v>
      </c>
      <c r="Q480" s="110">
        <f>V!K$108*100</f>
        <v>13.293838862559243</v>
      </c>
      <c r="R480" s="110">
        <f>V!L$108*100</f>
        <v>13.293838862559243</v>
      </c>
      <c r="S480" s="110">
        <f>V!M$108*100</f>
        <v>13.293838862559243</v>
      </c>
      <c r="T480" s="110">
        <f>V!N$108*100</f>
        <v>13.293838862559243</v>
      </c>
      <c r="U480" s="110">
        <f>V!O$108*100</f>
        <v>13.293838862559243</v>
      </c>
      <c r="V480" s="110">
        <f>V!P$108*100</f>
        <v>13.293838862559243</v>
      </c>
      <c r="W480" s="110">
        <f>V!Q$108*100</f>
        <v>13.293838862559243</v>
      </c>
      <c r="X480" s="110">
        <f>V!R$108*100</f>
        <v>13.293838862559243</v>
      </c>
      <c r="Y480" s="110">
        <f>V!S$108*100</f>
        <v>13.293838862559243</v>
      </c>
      <c r="Z480" s="110">
        <f>V!T$108*100</f>
        <v>13.293838862559243</v>
      </c>
      <c r="AA480" s="110">
        <f>V!U$108*100</f>
        <v>13.293838862559243</v>
      </c>
      <c r="AB480" s="110">
        <f>V!V$108*100</f>
        <v>13.293838862559243</v>
      </c>
      <c r="AC480" s="110">
        <f>V!W$108*100</f>
        <v>13.293838862559243</v>
      </c>
      <c r="AD480" s="110">
        <f>V!X$108*100</f>
        <v>13.293838862559243</v>
      </c>
      <c r="AE480" s="110">
        <f>V!Y$108*100</f>
        <v>13.293838862559243</v>
      </c>
      <c r="AF480" s="110">
        <f>V!Z$108*100</f>
        <v>13.293838862559243</v>
      </c>
      <c r="AG480" s="110">
        <f>V!AA$108*100</f>
        <v>13.293838862559243</v>
      </c>
      <c r="AH480" s="110">
        <f>V!AB$108*100</f>
        <v>13.293838862559243</v>
      </c>
      <c r="AI480" s="110">
        <f>V!AC$108*100</f>
        <v>13.293838862559243</v>
      </c>
      <c r="AJ480" s="110">
        <f>V!AD$108*100</f>
        <v>13.293838862559243</v>
      </c>
      <c r="AK480" s="110">
        <f>V!AE$108*100</f>
        <v>13.293838862559243</v>
      </c>
      <c r="AL480" s="110">
        <f>V!AF$108*100</f>
        <v>13.293838862559243</v>
      </c>
      <c r="AM480" s="110">
        <f>V!AG$108*100</f>
        <v>13.293838862559243</v>
      </c>
      <c r="AN480" s="110">
        <f>V!AH$108*100</f>
        <v>13.293838862559243</v>
      </c>
      <c r="AO480" s="110">
        <f>V!AI$108*100</f>
        <v>13.293838862559243</v>
      </c>
      <c r="AP480" s="110">
        <f>V!AJ$108*100</f>
        <v>13.293838862559243</v>
      </c>
      <c r="AQ480" s="110">
        <f>V!AK$108*100</f>
        <v>13.293838862559243</v>
      </c>
    </row>
    <row r="481" spans="1:43" s="124" customFormat="1">
      <c r="A481" s="124" t="s">
        <v>384</v>
      </c>
      <c r="B481" s="124" t="s">
        <v>112</v>
      </c>
      <c r="C481" s="124" t="s">
        <v>14</v>
      </c>
      <c r="D481" s="124" t="s">
        <v>5</v>
      </c>
      <c r="E481" s="124" t="s">
        <v>395</v>
      </c>
      <c r="F481" s="124" t="s">
        <v>398</v>
      </c>
      <c r="H481" s="124" t="s">
        <v>385</v>
      </c>
      <c r="I481" s="191">
        <v>5</v>
      </c>
      <c r="J481" s="110">
        <f>V!D$106*100</f>
        <v>0.7819905213270143</v>
      </c>
      <c r="K481" s="110">
        <f>V!E$106*100</f>
        <v>0.7819905213270143</v>
      </c>
      <c r="L481" s="110">
        <f>V!F$106*100</f>
        <v>0.7819905213270143</v>
      </c>
      <c r="M481" s="110">
        <f>V!G$106*100</f>
        <v>0.7819905213270143</v>
      </c>
      <c r="N481" s="110">
        <f>V!H$106*100</f>
        <v>0.7819905213270143</v>
      </c>
      <c r="O481" s="110">
        <f>V!I$106*100</f>
        <v>0.7819905213270143</v>
      </c>
      <c r="P481" s="110">
        <f>V!J$106*100</f>
        <v>0.7819905213270143</v>
      </c>
      <c r="Q481" s="110">
        <f>V!K$106*100</f>
        <v>0.7819905213270143</v>
      </c>
      <c r="R481" s="110">
        <f>V!L$106*100</f>
        <v>0.7819905213270143</v>
      </c>
      <c r="S481" s="110">
        <f>V!M$106*100</f>
        <v>0.7819905213270143</v>
      </c>
      <c r="T481" s="110">
        <f>V!N$106*100</f>
        <v>0.7819905213270143</v>
      </c>
      <c r="U481" s="110">
        <f>V!O$106*100</f>
        <v>0.7819905213270143</v>
      </c>
      <c r="V481" s="110">
        <f>V!P$106*100</f>
        <v>0.7819905213270143</v>
      </c>
      <c r="W481" s="110">
        <f>V!Q$106*100</f>
        <v>0.7819905213270143</v>
      </c>
      <c r="X481" s="110">
        <f>V!R$106*100</f>
        <v>0.7819905213270143</v>
      </c>
      <c r="Y481" s="110">
        <f>V!S$106*100</f>
        <v>0.7819905213270143</v>
      </c>
      <c r="Z481" s="110">
        <f>V!T$106*100</f>
        <v>0.7819905213270143</v>
      </c>
      <c r="AA481" s="110">
        <f>V!U$106*100</f>
        <v>0.7819905213270143</v>
      </c>
      <c r="AB481" s="110">
        <f>V!V$106*100</f>
        <v>0.7819905213270143</v>
      </c>
      <c r="AC481" s="110">
        <f>V!W$106*100</f>
        <v>0.7819905213270143</v>
      </c>
      <c r="AD481" s="110">
        <f>V!X$106*100</f>
        <v>0.7819905213270143</v>
      </c>
      <c r="AE481" s="110">
        <f>V!Y$106*100</f>
        <v>0.7819905213270143</v>
      </c>
      <c r="AF481" s="110">
        <f>V!Z$106*100</f>
        <v>0.7819905213270143</v>
      </c>
      <c r="AG481" s="110">
        <f>V!AA$106*100</f>
        <v>0.7819905213270143</v>
      </c>
      <c r="AH481" s="110">
        <f>V!AB$106*100</f>
        <v>0.7819905213270143</v>
      </c>
      <c r="AI481" s="110">
        <f>V!AC$106*100</f>
        <v>0.7819905213270143</v>
      </c>
      <c r="AJ481" s="110">
        <f>V!AD$106*100</f>
        <v>0.7819905213270143</v>
      </c>
      <c r="AK481" s="110">
        <f>V!AE$106*100</f>
        <v>0.7819905213270143</v>
      </c>
      <c r="AL481" s="110">
        <f>V!AF$106*100</f>
        <v>0.7819905213270143</v>
      </c>
      <c r="AM481" s="110">
        <f>V!AG$106*100</f>
        <v>0.7819905213270143</v>
      </c>
      <c r="AN481" s="110">
        <f>V!AH$106*100</f>
        <v>0.7819905213270143</v>
      </c>
      <c r="AO481" s="110">
        <f>V!AI$106*100</f>
        <v>0.7819905213270143</v>
      </c>
      <c r="AP481" s="110">
        <f>V!AJ$106*100</f>
        <v>0.7819905213270143</v>
      </c>
      <c r="AQ481" s="110">
        <f>V!AK$106*100</f>
        <v>0.7819905213270143</v>
      </c>
    </row>
    <row r="482" spans="1:43" s="124" customFormat="1">
      <c r="A482" s="124" t="s">
        <v>384</v>
      </c>
      <c r="B482" s="124" t="s">
        <v>112</v>
      </c>
      <c r="C482" s="124" t="s">
        <v>14</v>
      </c>
      <c r="D482" s="124" t="s">
        <v>5</v>
      </c>
      <c r="F482" s="124" t="s">
        <v>399</v>
      </c>
      <c r="H482" s="124" t="s">
        <v>385</v>
      </c>
      <c r="I482" s="191">
        <v>5</v>
      </c>
      <c r="J482" s="40">
        <f>V!D$23</f>
        <v>78519.851999999984</v>
      </c>
      <c r="K482" s="40">
        <f>V!E$23</f>
        <v>78519.851999999984</v>
      </c>
      <c r="L482" s="40">
        <f>V!F$23</f>
        <v>78519.851999999984</v>
      </c>
      <c r="M482" s="40">
        <f>V!G$23</f>
        <v>78519.851999999984</v>
      </c>
      <c r="N482" s="40">
        <f>V!H$23</f>
        <v>78519.851999999984</v>
      </c>
      <c r="O482" s="40">
        <f>V!I$23</f>
        <v>78519.851999999984</v>
      </c>
      <c r="P482" s="40">
        <f>V!J$23</f>
        <v>78519.851999999984</v>
      </c>
      <c r="Q482" s="40">
        <f>V!K$23</f>
        <v>78519.851999999984</v>
      </c>
      <c r="R482" s="40">
        <f>V!L$23</f>
        <v>78519.851999999984</v>
      </c>
      <c r="S482" s="40">
        <f>V!M$23</f>
        <v>78519.851999999984</v>
      </c>
      <c r="T482" s="40">
        <f>V!N$23</f>
        <v>78519.851999999984</v>
      </c>
      <c r="U482" s="40">
        <f>V!O$23</f>
        <v>78519.851999999984</v>
      </c>
      <c r="V482" s="40">
        <f>V!P$23</f>
        <v>78519.851999999984</v>
      </c>
      <c r="W482" s="40">
        <f>V!Q$23</f>
        <v>78519.851999999984</v>
      </c>
      <c r="X482" s="40">
        <f>V!R$23</f>
        <v>78519.851999999984</v>
      </c>
      <c r="Y482" s="40">
        <f>V!S$23</f>
        <v>78519.851999999984</v>
      </c>
      <c r="Z482" s="40">
        <f>V!T$23</f>
        <v>78519.851999999984</v>
      </c>
      <c r="AA482" s="40">
        <f>V!U$23</f>
        <v>78519.851999999984</v>
      </c>
      <c r="AB482" s="40">
        <f>V!V$23</f>
        <v>78519.851999999984</v>
      </c>
      <c r="AC482" s="40">
        <f>V!W$23</f>
        <v>78519.851999999984</v>
      </c>
      <c r="AD482" s="40">
        <f>V!X$23</f>
        <v>78519.851999999984</v>
      </c>
      <c r="AE482" s="40">
        <f>V!Y$23</f>
        <v>78519.851999999984</v>
      </c>
      <c r="AF482" s="40">
        <f>V!Z$23</f>
        <v>78519.851999999984</v>
      </c>
      <c r="AG482" s="40">
        <f>V!AA$23</f>
        <v>78519.851999999984</v>
      </c>
      <c r="AH482" s="40">
        <f>V!AB$23</f>
        <v>78519.851999999984</v>
      </c>
      <c r="AI482" s="40">
        <f>V!AC$23</f>
        <v>78519.851999999984</v>
      </c>
      <c r="AJ482" s="40">
        <f>V!AD$23</f>
        <v>78519.851999999984</v>
      </c>
      <c r="AK482" s="40">
        <f>V!AE$23</f>
        <v>78519.851999999984</v>
      </c>
      <c r="AL482" s="40">
        <f>V!AF$23</f>
        <v>78519.851999999984</v>
      </c>
      <c r="AM482" s="40">
        <f>V!AG$23</f>
        <v>78519.851999999984</v>
      </c>
      <c r="AN482" s="40">
        <f>V!AH$23</f>
        <v>78519.851999999984</v>
      </c>
      <c r="AO482" s="40">
        <f>V!AI$23</f>
        <v>78519.851999999984</v>
      </c>
      <c r="AP482" s="40">
        <f>V!AJ$23</f>
        <v>78519.851999999984</v>
      </c>
      <c r="AQ482" s="40">
        <f>V!AK$23</f>
        <v>78519.851999999984</v>
      </c>
    </row>
    <row r="483" spans="1:43" s="124" customFormat="1">
      <c r="A483" s="124" t="s">
        <v>384</v>
      </c>
      <c r="B483" s="124" t="s">
        <v>112</v>
      </c>
      <c r="C483" s="124" t="s">
        <v>14</v>
      </c>
      <c r="D483" s="124" t="s">
        <v>4</v>
      </c>
      <c r="E483" s="124" t="s">
        <v>7</v>
      </c>
      <c r="F483" s="124" t="s">
        <v>398</v>
      </c>
      <c r="H483" s="124" t="s">
        <v>385</v>
      </c>
      <c r="I483" s="191">
        <v>5</v>
      </c>
      <c r="J483" s="110">
        <v>100</v>
      </c>
      <c r="K483" s="110">
        <v>100</v>
      </c>
      <c r="L483" s="110">
        <v>100</v>
      </c>
      <c r="M483" s="110">
        <v>100</v>
      </c>
      <c r="N483" s="110">
        <v>100</v>
      </c>
      <c r="O483" s="110">
        <v>100</v>
      </c>
      <c r="P483" s="110">
        <v>100</v>
      </c>
      <c r="Q483" s="110">
        <v>100</v>
      </c>
      <c r="R483" s="110">
        <v>100</v>
      </c>
      <c r="S483" s="110">
        <v>100</v>
      </c>
      <c r="T483" s="110">
        <v>100</v>
      </c>
      <c r="U483" s="110">
        <v>100</v>
      </c>
      <c r="V483" s="110">
        <v>100</v>
      </c>
      <c r="W483" s="110">
        <v>100</v>
      </c>
      <c r="X483" s="110">
        <v>100</v>
      </c>
      <c r="Y483" s="110">
        <v>100</v>
      </c>
      <c r="Z483" s="110">
        <v>100</v>
      </c>
      <c r="AA483" s="110">
        <v>100</v>
      </c>
      <c r="AB483" s="110">
        <v>100</v>
      </c>
      <c r="AC483" s="110">
        <v>100</v>
      </c>
      <c r="AD483" s="110">
        <v>100</v>
      </c>
      <c r="AE483" s="110">
        <v>100</v>
      </c>
      <c r="AF483" s="110">
        <v>100</v>
      </c>
      <c r="AG483" s="110">
        <v>100</v>
      </c>
      <c r="AH483" s="110">
        <v>100</v>
      </c>
      <c r="AI483" s="110">
        <v>100</v>
      </c>
      <c r="AJ483" s="110">
        <v>100</v>
      </c>
      <c r="AK483" s="110">
        <v>100</v>
      </c>
      <c r="AL483" s="110">
        <v>100</v>
      </c>
      <c r="AM483" s="110">
        <v>100</v>
      </c>
      <c r="AN483" s="110">
        <v>100</v>
      </c>
      <c r="AO483" s="110">
        <v>100</v>
      </c>
      <c r="AP483" s="110">
        <v>100</v>
      </c>
      <c r="AQ483" s="110">
        <v>100</v>
      </c>
    </row>
    <row r="484" spans="1:43" s="124" customFormat="1">
      <c r="A484" s="124" t="s">
        <v>384</v>
      </c>
      <c r="B484" s="124" t="s">
        <v>112</v>
      </c>
      <c r="C484" s="124" t="s">
        <v>14</v>
      </c>
      <c r="D484" s="124" t="s">
        <v>4</v>
      </c>
      <c r="F484" s="124" t="s">
        <v>399</v>
      </c>
      <c r="H484" s="124" t="s">
        <v>385</v>
      </c>
      <c r="I484" s="191">
        <v>5</v>
      </c>
      <c r="J484" s="40">
        <f>V!D$24</f>
        <v>281517.85800000001</v>
      </c>
      <c r="K484" s="40">
        <f>V!E$24</f>
        <v>281517.85800000001</v>
      </c>
      <c r="L484" s="40">
        <f>V!F$24</f>
        <v>281517.85800000001</v>
      </c>
      <c r="M484" s="40">
        <f>V!G$24</f>
        <v>281517.85800000001</v>
      </c>
      <c r="N484" s="40">
        <f>V!H$24</f>
        <v>281517.85800000001</v>
      </c>
      <c r="O484" s="40">
        <f>V!I$24</f>
        <v>281517.85800000001</v>
      </c>
      <c r="P484" s="40">
        <f>V!J$24</f>
        <v>281517.85800000001</v>
      </c>
      <c r="Q484" s="40">
        <f>V!K$24</f>
        <v>281517.85800000001</v>
      </c>
      <c r="R484" s="40">
        <f>V!L$24</f>
        <v>281517.85800000001</v>
      </c>
      <c r="S484" s="40">
        <f>V!M$24</f>
        <v>281517.85800000001</v>
      </c>
      <c r="T484" s="40">
        <f>V!N$24</f>
        <v>281517.85800000001</v>
      </c>
      <c r="U484" s="40">
        <f>V!O$24</f>
        <v>281517.85800000001</v>
      </c>
      <c r="V484" s="40">
        <f>V!P$24</f>
        <v>281517.85800000001</v>
      </c>
      <c r="W484" s="40">
        <f>V!Q$24</f>
        <v>281517.85800000001</v>
      </c>
      <c r="X484" s="40">
        <f>V!R$24</f>
        <v>281517.85800000001</v>
      </c>
      <c r="Y484" s="40">
        <f>V!S$24</f>
        <v>281517.85800000001</v>
      </c>
      <c r="Z484" s="40">
        <f>V!T$24</f>
        <v>281517.85800000001</v>
      </c>
      <c r="AA484" s="40">
        <f>V!U$24</f>
        <v>281517.85800000001</v>
      </c>
      <c r="AB484" s="40">
        <f>V!V$24</f>
        <v>281517.85800000001</v>
      </c>
      <c r="AC484" s="40">
        <f>V!W$24</f>
        <v>281517.85800000001</v>
      </c>
      <c r="AD484" s="40">
        <f>V!X$24</f>
        <v>281517.85800000001</v>
      </c>
      <c r="AE484" s="40">
        <f>V!Y$24</f>
        <v>281517.85800000001</v>
      </c>
      <c r="AF484" s="40">
        <f>V!Z$24</f>
        <v>281517.85800000001</v>
      </c>
      <c r="AG484" s="40">
        <f>V!AA$24</f>
        <v>281517.85800000001</v>
      </c>
      <c r="AH484" s="40">
        <f>V!AB$24</f>
        <v>281517.85800000001</v>
      </c>
      <c r="AI484" s="40">
        <f>V!AC$24</f>
        <v>281517.85800000001</v>
      </c>
      <c r="AJ484" s="40">
        <f>V!AD$24</f>
        <v>281517.85800000001</v>
      </c>
      <c r="AK484" s="40">
        <f>V!AE$24</f>
        <v>281517.85800000001</v>
      </c>
      <c r="AL484" s="40">
        <f>V!AF$24</f>
        <v>281517.85800000001</v>
      </c>
      <c r="AM484" s="40">
        <f>V!AG$24</f>
        <v>281517.85800000001</v>
      </c>
      <c r="AN484" s="40">
        <f>V!AH$24</f>
        <v>281517.85800000001</v>
      </c>
      <c r="AO484" s="40">
        <f>V!AI$24</f>
        <v>281517.85800000001</v>
      </c>
      <c r="AP484" s="40">
        <f>V!AJ$24</f>
        <v>281517.85800000001</v>
      </c>
      <c r="AQ484" s="40">
        <f>V!AK$24</f>
        <v>281517.85800000001</v>
      </c>
    </row>
    <row r="485" spans="1:43" s="124" customFormat="1">
      <c r="A485" s="124" t="s">
        <v>384</v>
      </c>
      <c r="B485" s="124" t="s">
        <v>112</v>
      </c>
      <c r="C485" s="124" t="s">
        <v>14</v>
      </c>
      <c r="D485" s="124" t="s">
        <v>9</v>
      </c>
      <c r="E485" s="124" t="s">
        <v>7</v>
      </c>
      <c r="F485" s="124" t="s">
        <v>398</v>
      </c>
      <c r="H485" s="124" t="s">
        <v>385</v>
      </c>
      <c r="I485" s="191">
        <v>5</v>
      </c>
      <c r="J485" s="110">
        <f>V!D$112*100</f>
        <v>46.996699669966993</v>
      </c>
      <c r="K485" s="110">
        <f>V!E$112*100</f>
        <v>46.996699669966993</v>
      </c>
      <c r="L485" s="110">
        <f>V!F$112*100</f>
        <v>46.996699669966993</v>
      </c>
      <c r="M485" s="110">
        <f>V!G$112*100</f>
        <v>46.996699669966993</v>
      </c>
      <c r="N485" s="110">
        <f>V!H$112*100</f>
        <v>46.996699669966993</v>
      </c>
      <c r="O485" s="110">
        <f>V!I$112*100</f>
        <v>46.996699669966993</v>
      </c>
      <c r="P485" s="110">
        <f>V!J$112*100</f>
        <v>46.996699669966993</v>
      </c>
      <c r="Q485" s="110">
        <f>V!K$112*100</f>
        <v>46.996699669966993</v>
      </c>
      <c r="R485" s="110">
        <f>V!L$112*100</f>
        <v>46.996699669966993</v>
      </c>
      <c r="S485" s="110">
        <f>V!M$112*100</f>
        <v>46.996699669966993</v>
      </c>
      <c r="T485" s="110">
        <f>V!N$112*100</f>
        <v>46.996699669966993</v>
      </c>
      <c r="U485" s="110">
        <f>V!O$112*100</f>
        <v>46.996699669966993</v>
      </c>
      <c r="V485" s="110">
        <f>V!P$112*100</f>
        <v>46.996699669966993</v>
      </c>
      <c r="W485" s="110">
        <f>V!Q$112*100</f>
        <v>46.996699669966993</v>
      </c>
      <c r="X485" s="110">
        <f>V!R$112*100</f>
        <v>46.996699669966993</v>
      </c>
      <c r="Y485" s="110">
        <f>V!S$112*100</f>
        <v>46.996699669966993</v>
      </c>
      <c r="Z485" s="110">
        <f>V!T$112*100</f>
        <v>46.996699669966993</v>
      </c>
      <c r="AA485" s="110">
        <f>V!U$112*100</f>
        <v>46.996699669966993</v>
      </c>
      <c r="AB485" s="110">
        <f>V!V$112*100</f>
        <v>46.996699669966993</v>
      </c>
      <c r="AC485" s="110">
        <f>V!W$112*100</f>
        <v>46.996699669966993</v>
      </c>
      <c r="AD485" s="110">
        <f>V!X$112*100</f>
        <v>46.996699669966993</v>
      </c>
      <c r="AE485" s="110">
        <f>V!Y$112*100</f>
        <v>46.996699669966993</v>
      </c>
      <c r="AF485" s="110">
        <f>V!Z$112*100</f>
        <v>46.996699669966993</v>
      </c>
      <c r="AG485" s="110">
        <f>V!AA$112*100</f>
        <v>46.996699669966993</v>
      </c>
      <c r="AH485" s="110">
        <f>V!AB$112*100</f>
        <v>46.996699669966993</v>
      </c>
      <c r="AI485" s="110">
        <f>V!AC$112*100</f>
        <v>46.996699669966993</v>
      </c>
      <c r="AJ485" s="110">
        <f>V!AD$112*100</f>
        <v>46.996699669966993</v>
      </c>
      <c r="AK485" s="110">
        <f>V!AE$112*100</f>
        <v>46.996699669966993</v>
      </c>
      <c r="AL485" s="110">
        <f>V!AF$112*100</f>
        <v>46.996699669966993</v>
      </c>
      <c r="AM485" s="110">
        <f>V!AG$112*100</f>
        <v>46.996699669966993</v>
      </c>
      <c r="AN485" s="110">
        <f>V!AH$112*100</f>
        <v>46.996699669966993</v>
      </c>
      <c r="AO485" s="110">
        <f>V!AI$112*100</f>
        <v>46.996699669966993</v>
      </c>
      <c r="AP485" s="110">
        <f>V!AJ$112*100</f>
        <v>46.996699669966993</v>
      </c>
      <c r="AQ485" s="110">
        <f>V!AK$112*100</f>
        <v>46.996699669966993</v>
      </c>
    </row>
    <row r="486" spans="1:43" s="124" customFormat="1">
      <c r="A486" s="124" t="s">
        <v>384</v>
      </c>
      <c r="B486" s="124" t="s">
        <v>112</v>
      </c>
      <c r="C486" s="124" t="s">
        <v>14</v>
      </c>
      <c r="D486" s="124" t="s">
        <v>9</v>
      </c>
      <c r="E486" s="124" t="s">
        <v>396</v>
      </c>
      <c r="F486" s="124" t="s">
        <v>398</v>
      </c>
      <c r="H486" s="124" t="s">
        <v>385</v>
      </c>
      <c r="I486" s="191">
        <v>5</v>
      </c>
      <c r="J486" s="110">
        <f>V!D$114*100</f>
        <v>5.3003300330032994</v>
      </c>
      <c r="K486" s="110">
        <f>V!E$114*100</f>
        <v>5.3003300330032994</v>
      </c>
      <c r="L486" s="110">
        <f>V!F$114*100</f>
        <v>5.3003300330032994</v>
      </c>
      <c r="M486" s="110">
        <f>V!G$114*100</f>
        <v>5.3003300330032994</v>
      </c>
      <c r="N486" s="110">
        <f>V!H$114*100</f>
        <v>5.3003300330032994</v>
      </c>
      <c r="O486" s="110">
        <f>V!I$114*100</f>
        <v>5.3003300330032994</v>
      </c>
      <c r="P486" s="110">
        <f>V!J$114*100</f>
        <v>5.3003300330032994</v>
      </c>
      <c r="Q486" s="110">
        <f>V!K$114*100</f>
        <v>5.3003300330032994</v>
      </c>
      <c r="R486" s="110">
        <f>V!L$114*100</f>
        <v>5.3003300330032994</v>
      </c>
      <c r="S486" s="110">
        <f>V!M$114*100</f>
        <v>5.3003300330032994</v>
      </c>
      <c r="T486" s="110">
        <f>V!N$114*100</f>
        <v>5.3003300330032994</v>
      </c>
      <c r="U486" s="110">
        <f>V!O$114*100</f>
        <v>5.3003300330032994</v>
      </c>
      <c r="V486" s="110">
        <f>V!P$114*100</f>
        <v>5.3003300330032994</v>
      </c>
      <c r="W486" s="110">
        <f>V!Q$114*100</f>
        <v>5.3003300330032994</v>
      </c>
      <c r="X486" s="110">
        <f>V!R$114*100</f>
        <v>5.3003300330032994</v>
      </c>
      <c r="Y486" s="110">
        <f>V!S$114*100</f>
        <v>5.3003300330032994</v>
      </c>
      <c r="Z486" s="110">
        <f>V!T$114*100</f>
        <v>5.3003300330032994</v>
      </c>
      <c r="AA486" s="110">
        <f>V!U$114*100</f>
        <v>5.3003300330032994</v>
      </c>
      <c r="AB486" s="110">
        <f>V!V$114*100</f>
        <v>5.3003300330032994</v>
      </c>
      <c r="AC486" s="110">
        <f>V!W$114*100</f>
        <v>5.3003300330032994</v>
      </c>
      <c r="AD486" s="110">
        <f>V!X$114*100</f>
        <v>5.3003300330032994</v>
      </c>
      <c r="AE486" s="110">
        <f>V!Y$114*100</f>
        <v>5.3003300330032994</v>
      </c>
      <c r="AF486" s="110">
        <f>V!Z$114*100</f>
        <v>5.3003300330032994</v>
      </c>
      <c r="AG486" s="110">
        <f>V!AA$114*100</f>
        <v>5.3003300330032994</v>
      </c>
      <c r="AH486" s="110">
        <f>V!AB$114*100</f>
        <v>5.3003300330032994</v>
      </c>
      <c r="AI486" s="110">
        <f>V!AC$114*100</f>
        <v>5.3003300330032994</v>
      </c>
      <c r="AJ486" s="110">
        <f>V!AD$114*100</f>
        <v>5.3003300330032994</v>
      </c>
      <c r="AK486" s="110">
        <f>V!AE$114*100</f>
        <v>5.3003300330032994</v>
      </c>
      <c r="AL486" s="110">
        <f>V!AF$114*100</f>
        <v>5.3003300330032994</v>
      </c>
      <c r="AM486" s="110">
        <f>V!AG$114*100</f>
        <v>5.3003300330032994</v>
      </c>
      <c r="AN486" s="110">
        <f>V!AH$114*100</f>
        <v>5.3003300330032994</v>
      </c>
      <c r="AO486" s="110">
        <f>V!AI$114*100</f>
        <v>5.3003300330032994</v>
      </c>
      <c r="AP486" s="110">
        <f>V!AJ$114*100</f>
        <v>5.3003300330032994</v>
      </c>
      <c r="AQ486" s="110">
        <f>V!AK$114*100</f>
        <v>5.3003300330032994</v>
      </c>
    </row>
    <row r="487" spans="1:43" s="124" customFormat="1">
      <c r="A487" s="124" t="s">
        <v>384</v>
      </c>
      <c r="B487" s="124" t="s">
        <v>112</v>
      </c>
      <c r="C487" s="124" t="s">
        <v>14</v>
      </c>
      <c r="D487" s="124" t="s">
        <v>9</v>
      </c>
      <c r="E487" s="124" t="s">
        <v>16</v>
      </c>
      <c r="F487" s="124" t="s">
        <v>398</v>
      </c>
      <c r="H487" s="124" t="s">
        <v>385</v>
      </c>
      <c r="I487" s="191">
        <v>5</v>
      </c>
      <c r="J487" s="110">
        <f>V!D$113*100</f>
        <v>45.052805280528055</v>
      </c>
      <c r="K487" s="110">
        <f>V!E$113*100</f>
        <v>45.052805280528055</v>
      </c>
      <c r="L487" s="110">
        <f>V!F$113*100</f>
        <v>45.052805280528055</v>
      </c>
      <c r="M487" s="110">
        <f>V!G$113*100</f>
        <v>45.052805280528055</v>
      </c>
      <c r="N487" s="110">
        <f>V!H$113*100</f>
        <v>45.052805280528055</v>
      </c>
      <c r="O487" s="110">
        <f>V!I$113*100</f>
        <v>45.052805280528055</v>
      </c>
      <c r="P487" s="110">
        <f>V!J$113*100</f>
        <v>45.052805280528055</v>
      </c>
      <c r="Q487" s="110">
        <f>V!K$113*100</f>
        <v>45.052805280528055</v>
      </c>
      <c r="R487" s="110">
        <f>V!L$113*100</f>
        <v>45.052805280528055</v>
      </c>
      <c r="S487" s="110">
        <f>V!M$113*100</f>
        <v>45.052805280528055</v>
      </c>
      <c r="T487" s="110">
        <f>V!N$113*100</f>
        <v>45.052805280528055</v>
      </c>
      <c r="U487" s="110">
        <f>V!O$113*100</f>
        <v>45.052805280528055</v>
      </c>
      <c r="V487" s="110">
        <f>V!P$113*100</f>
        <v>45.052805280528055</v>
      </c>
      <c r="W487" s="110">
        <f>V!Q$113*100</f>
        <v>45.052805280528055</v>
      </c>
      <c r="X487" s="110">
        <f>V!R$113*100</f>
        <v>45.052805280528055</v>
      </c>
      <c r="Y487" s="110">
        <f>V!S$113*100</f>
        <v>45.052805280528055</v>
      </c>
      <c r="Z487" s="110">
        <f>V!T$113*100</f>
        <v>45.052805280528055</v>
      </c>
      <c r="AA487" s="110">
        <f>V!U$113*100</f>
        <v>45.052805280528055</v>
      </c>
      <c r="AB487" s="110">
        <f>V!V$113*100</f>
        <v>45.052805280528055</v>
      </c>
      <c r="AC487" s="110">
        <f>V!W$113*100</f>
        <v>45.052805280528055</v>
      </c>
      <c r="AD487" s="110">
        <f>V!X$113*100</f>
        <v>45.052805280528055</v>
      </c>
      <c r="AE487" s="110">
        <f>V!Y$113*100</f>
        <v>45.052805280528055</v>
      </c>
      <c r="AF487" s="110">
        <f>V!Z$113*100</f>
        <v>45.052805280528055</v>
      </c>
      <c r="AG487" s="110">
        <f>V!AA$113*100</f>
        <v>45.052805280528055</v>
      </c>
      <c r="AH487" s="110">
        <f>V!AB$113*100</f>
        <v>45.052805280528055</v>
      </c>
      <c r="AI487" s="110">
        <f>V!AC$113*100</f>
        <v>45.052805280528055</v>
      </c>
      <c r="AJ487" s="110">
        <f>V!AD$113*100</f>
        <v>45.052805280528055</v>
      </c>
      <c r="AK487" s="110">
        <f>V!AE$113*100</f>
        <v>45.052805280528055</v>
      </c>
      <c r="AL487" s="110">
        <f>V!AF$113*100</f>
        <v>45.052805280528055</v>
      </c>
      <c r="AM487" s="110">
        <f>V!AG$113*100</f>
        <v>45.052805280528055</v>
      </c>
      <c r="AN487" s="110">
        <f>V!AH$113*100</f>
        <v>45.052805280528055</v>
      </c>
      <c r="AO487" s="110">
        <f>V!AI$113*100</f>
        <v>45.052805280528055</v>
      </c>
      <c r="AP487" s="110">
        <f>V!AJ$113*100</f>
        <v>45.052805280528055</v>
      </c>
      <c r="AQ487" s="110">
        <f>V!AK$113*100</f>
        <v>45.052805280528055</v>
      </c>
    </row>
    <row r="488" spans="1:43" s="124" customFormat="1">
      <c r="A488" s="124" t="s">
        <v>384</v>
      </c>
      <c r="B488" s="124" t="s">
        <v>112</v>
      </c>
      <c r="C488" s="124" t="s">
        <v>14</v>
      </c>
      <c r="D488" s="124" t="s">
        <v>9</v>
      </c>
      <c r="E488" s="124" t="s">
        <v>395</v>
      </c>
      <c r="F488" s="124" t="s">
        <v>398</v>
      </c>
      <c r="H488" s="124" t="s">
        <v>385</v>
      </c>
      <c r="I488" s="191">
        <v>5</v>
      </c>
      <c r="J488" s="110">
        <f>V!D$111*100</f>
        <v>2.6501650165016497</v>
      </c>
      <c r="K488" s="110">
        <f>V!E$111*100</f>
        <v>2.6501650165016497</v>
      </c>
      <c r="L488" s="110">
        <f>V!F$111*100</f>
        <v>2.6501650165016497</v>
      </c>
      <c r="M488" s="110">
        <f>V!G$111*100</f>
        <v>2.6501650165016497</v>
      </c>
      <c r="N488" s="110">
        <f>V!H$111*100</f>
        <v>2.6501650165016497</v>
      </c>
      <c r="O488" s="110">
        <f>V!I$111*100</f>
        <v>2.6501650165016497</v>
      </c>
      <c r="P488" s="110">
        <f>V!J$111*100</f>
        <v>2.6501650165016497</v>
      </c>
      <c r="Q488" s="110">
        <f>V!K$111*100</f>
        <v>2.6501650165016497</v>
      </c>
      <c r="R488" s="110">
        <f>V!L$111*100</f>
        <v>2.6501650165016497</v>
      </c>
      <c r="S488" s="110">
        <f>V!M$111*100</f>
        <v>2.6501650165016497</v>
      </c>
      <c r="T488" s="110">
        <f>V!N$111*100</f>
        <v>2.6501650165016497</v>
      </c>
      <c r="U488" s="110">
        <f>V!O$111*100</f>
        <v>2.6501650165016497</v>
      </c>
      <c r="V488" s="110">
        <f>V!P$111*100</f>
        <v>2.6501650165016497</v>
      </c>
      <c r="W488" s="110">
        <f>V!Q$111*100</f>
        <v>2.6501650165016497</v>
      </c>
      <c r="X488" s="110">
        <f>V!R$111*100</f>
        <v>2.6501650165016497</v>
      </c>
      <c r="Y488" s="110">
        <f>V!S$111*100</f>
        <v>2.6501650165016497</v>
      </c>
      <c r="Z488" s="110">
        <f>V!T$111*100</f>
        <v>2.6501650165016497</v>
      </c>
      <c r="AA488" s="110">
        <f>V!U$111*100</f>
        <v>2.6501650165016497</v>
      </c>
      <c r="AB488" s="110">
        <f>V!V$111*100</f>
        <v>2.6501650165016497</v>
      </c>
      <c r="AC488" s="110">
        <f>V!W$111*100</f>
        <v>2.6501650165016497</v>
      </c>
      <c r="AD488" s="110">
        <f>V!X$111*100</f>
        <v>2.6501650165016497</v>
      </c>
      <c r="AE488" s="110">
        <f>V!Y$111*100</f>
        <v>2.6501650165016497</v>
      </c>
      <c r="AF488" s="110">
        <f>V!Z$111*100</f>
        <v>2.6501650165016497</v>
      </c>
      <c r="AG488" s="110">
        <f>V!AA$111*100</f>
        <v>2.6501650165016497</v>
      </c>
      <c r="AH488" s="110">
        <f>V!AB$111*100</f>
        <v>2.6501650165016497</v>
      </c>
      <c r="AI488" s="110">
        <f>V!AC$111*100</f>
        <v>2.6501650165016497</v>
      </c>
      <c r="AJ488" s="110">
        <f>V!AD$111*100</f>
        <v>2.6501650165016497</v>
      </c>
      <c r="AK488" s="110">
        <f>V!AE$111*100</f>
        <v>2.6501650165016497</v>
      </c>
      <c r="AL488" s="110">
        <f>V!AF$111*100</f>
        <v>2.6501650165016497</v>
      </c>
      <c r="AM488" s="110">
        <f>V!AG$111*100</f>
        <v>2.6501650165016497</v>
      </c>
      <c r="AN488" s="110">
        <f>V!AH$111*100</f>
        <v>2.6501650165016497</v>
      </c>
      <c r="AO488" s="110">
        <f>V!AI$111*100</f>
        <v>2.6501650165016497</v>
      </c>
      <c r="AP488" s="110">
        <f>V!AJ$111*100</f>
        <v>2.6501650165016497</v>
      </c>
      <c r="AQ488" s="110">
        <f>V!AK$111*100</f>
        <v>2.6501650165016497</v>
      </c>
    </row>
    <row r="489" spans="1:43" s="124" customFormat="1">
      <c r="A489" s="124" t="s">
        <v>384</v>
      </c>
      <c r="B489" s="124" t="s">
        <v>112</v>
      </c>
      <c r="C489" s="124" t="s">
        <v>14</v>
      </c>
      <c r="D489" s="124" t="s">
        <v>9</v>
      </c>
      <c r="F489" s="124" t="s">
        <v>399</v>
      </c>
      <c r="H489" s="124" t="s">
        <v>385</v>
      </c>
      <c r="I489" s="191">
        <v>5</v>
      </c>
      <c r="J489" s="40">
        <f>V!D$25</f>
        <v>281889.99</v>
      </c>
      <c r="K489" s="40">
        <f>V!E$25</f>
        <v>281889.99</v>
      </c>
      <c r="L489" s="40">
        <f>V!F$25</f>
        <v>281889.99</v>
      </c>
      <c r="M489" s="40">
        <f>V!G$25</f>
        <v>281889.99</v>
      </c>
      <c r="N489" s="40">
        <f>V!H$25</f>
        <v>281889.99</v>
      </c>
      <c r="O489" s="40">
        <f>V!I$25</f>
        <v>281889.99</v>
      </c>
      <c r="P489" s="40">
        <f>V!J$25</f>
        <v>281889.99</v>
      </c>
      <c r="Q489" s="40">
        <f>V!K$25</f>
        <v>281889.99</v>
      </c>
      <c r="R489" s="40">
        <f>V!L$25</f>
        <v>281889.99</v>
      </c>
      <c r="S489" s="40">
        <f>V!M$25</f>
        <v>281889.99</v>
      </c>
      <c r="T489" s="40">
        <f>V!N$25</f>
        <v>281889.99</v>
      </c>
      <c r="U489" s="40">
        <f>V!O$25</f>
        <v>281889.99</v>
      </c>
      <c r="V489" s="40">
        <f>V!P$25</f>
        <v>281889.99</v>
      </c>
      <c r="W489" s="40">
        <f>V!Q$25</f>
        <v>281889.99</v>
      </c>
      <c r="X489" s="40">
        <f>V!R$25</f>
        <v>281889.99</v>
      </c>
      <c r="Y489" s="40">
        <f>V!S$25</f>
        <v>281889.99</v>
      </c>
      <c r="Z489" s="40">
        <f>V!T$25</f>
        <v>281889.99</v>
      </c>
      <c r="AA489" s="40">
        <f>V!U$25</f>
        <v>281889.99</v>
      </c>
      <c r="AB489" s="40">
        <f>V!V$25</f>
        <v>281889.99</v>
      </c>
      <c r="AC489" s="40">
        <f>V!W$25</f>
        <v>281889.99</v>
      </c>
      <c r="AD489" s="40">
        <f>V!X$25</f>
        <v>281889.99</v>
      </c>
      <c r="AE489" s="40">
        <f>V!Y$25</f>
        <v>281889.99</v>
      </c>
      <c r="AF489" s="40">
        <f>V!Z$25</f>
        <v>281889.99</v>
      </c>
      <c r="AG489" s="40">
        <f>V!AA$25</f>
        <v>281889.99</v>
      </c>
      <c r="AH489" s="40">
        <f>V!AB$25</f>
        <v>281889.99</v>
      </c>
      <c r="AI489" s="40">
        <f>V!AC$25</f>
        <v>281889.99</v>
      </c>
      <c r="AJ489" s="40">
        <f>V!AD$25</f>
        <v>281889.99</v>
      </c>
      <c r="AK489" s="40">
        <f>V!AE$25</f>
        <v>281889.99</v>
      </c>
      <c r="AL489" s="40">
        <f>V!AF$25</f>
        <v>281889.99</v>
      </c>
      <c r="AM489" s="40">
        <f>V!AG$25</f>
        <v>281889.99</v>
      </c>
      <c r="AN489" s="40">
        <f>V!AH$25</f>
        <v>281889.99</v>
      </c>
      <c r="AO489" s="40">
        <f>V!AI$25</f>
        <v>281889.99</v>
      </c>
      <c r="AP489" s="40">
        <f>V!AJ$25</f>
        <v>281889.99</v>
      </c>
      <c r="AQ489" s="40">
        <f>V!AK$25</f>
        <v>281889.99</v>
      </c>
    </row>
    <row r="490" spans="1:43" s="124" customFormat="1">
      <c r="A490" s="124" t="s">
        <v>384</v>
      </c>
      <c r="B490" s="124" t="s">
        <v>112</v>
      </c>
      <c r="C490" s="124" t="s">
        <v>14</v>
      </c>
      <c r="D490" s="124" t="s">
        <v>12</v>
      </c>
      <c r="E490" s="124" t="s">
        <v>7</v>
      </c>
      <c r="F490" s="124" t="s">
        <v>398</v>
      </c>
      <c r="H490" s="124" t="s">
        <v>385</v>
      </c>
      <c r="I490" s="191">
        <v>5</v>
      </c>
      <c r="J490" s="110">
        <v>100</v>
      </c>
      <c r="K490" s="110">
        <v>100</v>
      </c>
      <c r="L490" s="110">
        <v>100</v>
      </c>
      <c r="M490" s="110">
        <v>100</v>
      </c>
      <c r="N490" s="110">
        <v>100</v>
      </c>
      <c r="O490" s="110">
        <v>100</v>
      </c>
      <c r="P490" s="110">
        <v>100</v>
      </c>
      <c r="Q490" s="110">
        <v>100</v>
      </c>
      <c r="R490" s="110">
        <v>100</v>
      </c>
      <c r="S490" s="110">
        <v>100</v>
      </c>
      <c r="T490" s="110">
        <v>100</v>
      </c>
      <c r="U490" s="110">
        <v>100</v>
      </c>
      <c r="V490" s="110">
        <v>100</v>
      </c>
      <c r="W490" s="110">
        <v>100</v>
      </c>
      <c r="X490" s="110">
        <v>100</v>
      </c>
      <c r="Y490" s="110">
        <v>100</v>
      </c>
      <c r="Z490" s="110">
        <v>100</v>
      </c>
      <c r="AA490" s="110">
        <v>100</v>
      </c>
      <c r="AB490" s="110">
        <v>100</v>
      </c>
      <c r="AC490" s="110">
        <v>100</v>
      </c>
      <c r="AD490" s="110">
        <v>100</v>
      </c>
      <c r="AE490" s="110">
        <v>100</v>
      </c>
      <c r="AF490" s="110">
        <v>100</v>
      </c>
      <c r="AG490" s="110">
        <v>100</v>
      </c>
      <c r="AH490" s="110">
        <v>100</v>
      </c>
      <c r="AI490" s="110">
        <v>100</v>
      </c>
      <c r="AJ490" s="110">
        <v>100</v>
      </c>
      <c r="AK490" s="110">
        <v>100</v>
      </c>
      <c r="AL490" s="110">
        <v>100</v>
      </c>
      <c r="AM490" s="110">
        <v>100</v>
      </c>
      <c r="AN490" s="110">
        <v>100</v>
      </c>
      <c r="AO490" s="110">
        <v>100</v>
      </c>
      <c r="AP490" s="110">
        <v>100</v>
      </c>
      <c r="AQ490" s="110">
        <v>100</v>
      </c>
    </row>
    <row r="491" spans="1:43" s="124" customFormat="1">
      <c r="A491" s="124" t="s">
        <v>384</v>
      </c>
      <c r="B491" s="124" t="s">
        <v>112</v>
      </c>
      <c r="C491" s="124" t="s">
        <v>14</v>
      </c>
      <c r="D491" s="124" t="s">
        <v>12</v>
      </c>
      <c r="F491" s="124" t="s">
        <v>399</v>
      </c>
      <c r="H491" s="124" t="s">
        <v>385</v>
      </c>
      <c r="I491" s="191">
        <v>5</v>
      </c>
      <c r="J491" s="40">
        <f>V!D$26</f>
        <v>480236.34600000002</v>
      </c>
      <c r="K491" s="40">
        <f>V!E$26</f>
        <v>480236.34600000002</v>
      </c>
      <c r="L491" s="40">
        <f>V!F$26</f>
        <v>480236.34600000002</v>
      </c>
      <c r="M491" s="40">
        <f>V!G$26</f>
        <v>480236.34600000002</v>
      </c>
      <c r="N491" s="40">
        <f>V!H$26</f>
        <v>480236.34600000002</v>
      </c>
      <c r="O491" s="40">
        <f>V!I$26</f>
        <v>480236.34600000002</v>
      </c>
      <c r="P491" s="40">
        <f>V!J$26</f>
        <v>480236.34600000002</v>
      </c>
      <c r="Q491" s="40">
        <f>V!K$26</f>
        <v>480236.34600000002</v>
      </c>
      <c r="R491" s="40">
        <f>V!L$26</f>
        <v>480236.34600000002</v>
      </c>
      <c r="S491" s="40">
        <f>V!M$26</f>
        <v>480236.34600000002</v>
      </c>
      <c r="T491" s="40">
        <f>V!N$26</f>
        <v>480236.34600000002</v>
      </c>
      <c r="U491" s="40">
        <f>V!O$26</f>
        <v>480236.34600000002</v>
      </c>
      <c r="V491" s="40">
        <f>V!P$26</f>
        <v>480236.34600000002</v>
      </c>
      <c r="W491" s="40">
        <f>V!Q$26</f>
        <v>480236.34600000002</v>
      </c>
      <c r="X491" s="40">
        <f>V!R$26</f>
        <v>480236.34600000002</v>
      </c>
      <c r="Y491" s="40">
        <f>V!S$26</f>
        <v>480236.34600000002</v>
      </c>
      <c r="Z491" s="40">
        <f>V!T$26</f>
        <v>480236.34600000002</v>
      </c>
      <c r="AA491" s="40">
        <f>V!U$26</f>
        <v>480236.34600000002</v>
      </c>
      <c r="AB491" s="40">
        <f>V!V$26</f>
        <v>480236.34600000002</v>
      </c>
      <c r="AC491" s="40">
        <f>V!W$26</f>
        <v>480236.34600000002</v>
      </c>
      <c r="AD491" s="40">
        <f>V!X$26</f>
        <v>480236.34600000002</v>
      </c>
      <c r="AE491" s="40">
        <f>V!Y$26</f>
        <v>480236.34600000002</v>
      </c>
      <c r="AF491" s="40">
        <f>V!Z$26</f>
        <v>480236.34600000002</v>
      </c>
      <c r="AG491" s="40">
        <f>V!AA$26</f>
        <v>480236.34600000002</v>
      </c>
      <c r="AH491" s="40">
        <f>V!AB$26</f>
        <v>480236.34600000002</v>
      </c>
      <c r="AI491" s="40">
        <f>V!AC$26</f>
        <v>480236.34600000002</v>
      </c>
      <c r="AJ491" s="40">
        <f>V!AD$26</f>
        <v>480236.34600000002</v>
      </c>
      <c r="AK491" s="40">
        <f>V!AE$26</f>
        <v>480236.34600000002</v>
      </c>
      <c r="AL491" s="40">
        <f>V!AF$26</f>
        <v>480236.34600000002</v>
      </c>
      <c r="AM491" s="40">
        <f>V!AG$26</f>
        <v>480236.34600000002</v>
      </c>
      <c r="AN491" s="40">
        <f>V!AH$26</f>
        <v>480236.34600000002</v>
      </c>
      <c r="AO491" s="40">
        <f>V!AI$26</f>
        <v>480236.34600000002</v>
      </c>
      <c r="AP491" s="40">
        <f>V!AJ$26</f>
        <v>480236.34600000002</v>
      </c>
      <c r="AQ491" s="40">
        <f>V!AK$26</f>
        <v>480236.34600000002</v>
      </c>
    </row>
    <row r="492" spans="1:43" s="124" customFormat="1">
      <c r="A492" s="124" t="s">
        <v>384</v>
      </c>
      <c r="B492" s="124" t="s">
        <v>112</v>
      </c>
      <c r="C492" s="124" t="s">
        <v>14</v>
      </c>
      <c r="D492" s="124" t="s">
        <v>86</v>
      </c>
      <c r="E492" s="124" t="s">
        <v>7</v>
      </c>
      <c r="F492" s="124" t="s">
        <v>398</v>
      </c>
      <c r="H492" s="124" t="s">
        <v>385</v>
      </c>
      <c r="I492" s="191">
        <v>5</v>
      </c>
      <c r="J492" s="110">
        <f>V!D$117*100</f>
        <v>95.289079229122066</v>
      </c>
      <c r="K492" s="110">
        <f>V!E$117*100</f>
        <v>95.289079229122066</v>
      </c>
      <c r="L492" s="110">
        <f>V!F$117*100</f>
        <v>95.289079229122066</v>
      </c>
      <c r="M492" s="110">
        <f>V!G$117*100</f>
        <v>95.289079229122066</v>
      </c>
      <c r="N492" s="110">
        <f>V!H$117*100</f>
        <v>95.289079229122066</v>
      </c>
      <c r="O492" s="110">
        <f>V!I$117*100</f>
        <v>95.289079229122066</v>
      </c>
      <c r="P492" s="110">
        <f>V!J$117*100</f>
        <v>95.289079229122066</v>
      </c>
      <c r="Q492" s="110">
        <f>V!K$117*100</f>
        <v>95.289079229122066</v>
      </c>
      <c r="R492" s="110">
        <f>V!L$117*100</f>
        <v>95.289079229122066</v>
      </c>
      <c r="S492" s="110">
        <f>V!M$117*100</f>
        <v>95.289079229122066</v>
      </c>
      <c r="T492" s="110">
        <f>V!N$117*100</f>
        <v>95.289079229122066</v>
      </c>
      <c r="U492" s="110">
        <f>V!O$117*100</f>
        <v>95.289079229122066</v>
      </c>
      <c r="V492" s="110">
        <f>V!P$117*100</f>
        <v>95.289079229122066</v>
      </c>
      <c r="W492" s="110">
        <f>V!Q$117*100</f>
        <v>95.289079229122066</v>
      </c>
      <c r="X492" s="110">
        <f>V!R$117*100</f>
        <v>95.289079229122066</v>
      </c>
      <c r="Y492" s="110">
        <f>V!S$117*100</f>
        <v>95.289079229122066</v>
      </c>
      <c r="Z492" s="110">
        <f>V!T$117*100</f>
        <v>95.289079229122066</v>
      </c>
      <c r="AA492" s="110">
        <f>V!U$117*100</f>
        <v>95.289079229122066</v>
      </c>
      <c r="AB492" s="110">
        <f>V!V$117*100</f>
        <v>95.289079229122066</v>
      </c>
      <c r="AC492" s="110">
        <f>V!W$117*100</f>
        <v>95.289079229122066</v>
      </c>
      <c r="AD492" s="110">
        <f>V!X$117*100</f>
        <v>95.289079229122066</v>
      </c>
      <c r="AE492" s="110">
        <f>V!Y$117*100</f>
        <v>95.289079229122066</v>
      </c>
      <c r="AF492" s="110">
        <f>V!Z$117*100</f>
        <v>95.289079229122066</v>
      </c>
      <c r="AG492" s="110">
        <f>V!AA$117*100</f>
        <v>95.289079229122066</v>
      </c>
      <c r="AH492" s="110">
        <f>V!AB$117*100</f>
        <v>95.289079229122066</v>
      </c>
      <c r="AI492" s="110">
        <f>V!AC$117*100</f>
        <v>95.289079229122066</v>
      </c>
      <c r="AJ492" s="110">
        <f>V!AD$117*100</f>
        <v>95.289079229122066</v>
      </c>
      <c r="AK492" s="110">
        <f>V!AE$117*100</f>
        <v>95.289079229122066</v>
      </c>
      <c r="AL492" s="110">
        <f>V!AF$117*100</f>
        <v>95.289079229122066</v>
      </c>
      <c r="AM492" s="110">
        <f>V!AG$117*100</f>
        <v>95.289079229122066</v>
      </c>
      <c r="AN492" s="110">
        <f>V!AH$117*100</f>
        <v>95.289079229122066</v>
      </c>
      <c r="AO492" s="110">
        <f>V!AI$117*100</f>
        <v>95.289079229122066</v>
      </c>
      <c r="AP492" s="110">
        <f>V!AJ$117*100</f>
        <v>95.289079229122066</v>
      </c>
      <c r="AQ492" s="110">
        <f>V!AK$117*100</f>
        <v>95.289079229122066</v>
      </c>
    </row>
    <row r="493" spans="1:43" s="124" customFormat="1">
      <c r="A493" s="124" t="s">
        <v>384</v>
      </c>
      <c r="B493" s="124" t="s">
        <v>112</v>
      </c>
      <c r="C493" s="124" t="s">
        <v>14</v>
      </c>
      <c r="D493" s="124" t="s">
        <v>86</v>
      </c>
      <c r="E493" s="124" t="s">
        <v>396</v>
      </c>
      <c r="F493" s="124" t="s">
        <v>398</v>
      </c>
      <c r="H493" s="124" t="s">
        <v>385</v>
      </c>
      <c r="I493" s="191">
        <v>5</v>
      </c>
      <c r="J493" s="110">
        <f>V!D$119*100</f>
        <v>0.47109207708779444</v>
      </c>
      <c r="K493" s="110">
        <f>V!E$119*100</f>
        <v>0.47109207708779444</v>
      </c>
      <c r="L493" s="110">
        <f>V!F$119*100</f>
        <v>0.47109207708779444</v>
      </c>
      <c r="M493" s="110">
        <f>V!G$119*100</f>
        <v>0.47109207708779444</v>
      </c>
      <c r="N493" s="110">
        <f>V!H$119*100</f>
        <v>0.47109207708779444</v>
      </c>
      <c r="O493" s="110">
        <f>V!I$119*100</f>
        <v>0.47109207708779444</v>
      </c>
      <c r="P493" s="110">
        <f>V!J$119*100</f>
        <v>0.47109207708779444</v>
      </c>
      <c r="Q493" s="110">
        <f>V!K$119*100</f>
        <v>0.47109207708779444</v>
      </c>
      <c r="R493" s="110">
        <f>V!L$119*100</f>
        <v>0.47109207708779444</v>
      </c>
      <c r="S493" s="110">
        <f>V!M$119*100</f>
        <v>0.47109207708779444</v>
      </c>
      <c r="T493" s="110">
        <f>V!N$119*100</f>
        <v>0.47109207708779444</v>
      </c>
      <c r="U493" s="110">
        <f>V!O$119*100</f>
        <v>0.47109207708779444</v>
      </c>
      <c r="V493" s="110">
        <f>V!P$119*100</f>
        <v>0.47109207708779444</v>
      </c>
      <c r="W493" s="110">
        <f>V!Q$119*100</f>
        <v>0.47109207708779444</v>
      </c>
      <c r="X493" s="110">
        <f>V!R$119*100</f>
        <v>0.47109207708779444</v>
      </c>
      <c r="Y493" s="110">
        <f>V!S$119*100</f>
        <v>0.47109207708779444</v>
      </c>
      <c r="Z493" s="110">
        <f>V!T$119*100</f>
        <v>0.47109207708779444</v>
      </c>
      <c r="AA493" s="110">
        <f>V!U$119*100</f>
        <v>0.47109207708779444</v>
      </c>
      <c r="AB493" s="110">
        <f>V!V$119*100</f>
        <v>0.47109207708779444</v>
      </c>
      <c r="AC493" s="110">
        <f>V!W$119*100</f>
        <v>0.47109207708779444</v>
      </c>
      <c r="AD493" s="110">
        <f>V!X$119*100</f>
        <v>0.47109207708779444</v>
      </c>
      <c r="AE493" s="110">
        <f>V!Y$119*100</f>
        <v>0.47109207708779444</v>
      </c>
      <c r="AF493" s="110">
        <f>V!Z$119*100</f>
        <v>0.47109207708779444</v>
      </c>
      <c r="AG493" s="110">
        <f>V!AA$119*100</f>
        <v>0.47109207708779444</v>
      </c>
      <c r="AH493" s="110">
        <f>V!AB$119*100</f>
        <v>0.47109207708779444</v>
      </c>
      <c r="AI493" s="110">
        <f>V!AC$119*100</f>
        <v>0.47109207708779444</v>
      </c>
      <c r="AJ493" s="110">
        <f>V!AD$119*100</f>
        <v>0.47109207708779444</v>
      </c>
      <c r="AK493" s="110">
        <f>V!AE$119*100</f>
        <v>0.47109207708779444</v>
      </c>
      <c r="AL493" s="110">
        <f>V!AF$119*100</f>
        <v>0.47109207708779444</v>
      </c>
      <c r="AM493" s="110">
        <f>V!AG$119*100</f>
        <v>0.47109207708779444</v>
      </c>
      <c r="AN493" s="110">
        <f>V!AH$119*100</f>
        <v>0.47109207708779444</v>
      </c>
      <c r="AO493" s="110">
        <f>V!AI$119*100</f>
        <v>0.47109207708779444</v>
      </c>
      <c r="AP493" s="110">
        <f>V!AJ$119*100</f>
        <v>0.47109207708779444</v>
      </c>
      <c r="AQ493" s="110">
        <f>V!AK$119*100</f>
        <v>0.47109207708779444</v>
      </c>
    </row>
    <row r="494" spans="1:43" s="124" customFormat="1">
      <c r="A494" s="124" t="s">
        <v>384</v>
      </c>
      <c r="B494" s="124" t="s">
        <v>112</v>
      </c>
      <c r="C494" s="124" t="s">
        <v>14</v>
      </c>
      <c r="D494" s="124" t="s">
        <v>86</v>
      </c>
      <c r="E494" s="124" t="s">
        <v>16</v>
      </c>
      <c r="F494" s="124" t="s">
        <v>398</v>
      </c>
      <c r="H494" s="124" t="s">
        <v>385</v>
      </c>
      <c r="I494" s="191">
        <v>5</v>
      </c>
      <c r="J494" s="110">
        <f>V!D$118*100</f>
        <v>4.0042826552462527</v>
      </c>
      <c r="K494" s="110">
        <f>V!E$118*100</f>
        <v>4.0042826552462527</v>
      </c>
      <c r="L494" s="110">
        <f>V!F$118*100</f>
        <v>4.0042826552462527</v>
      </c>
      <c r="M494" s="110">
        <f>V!G$118*100</f>
        <v>4.0042826552462527</v>
      </c>
      <c r="N494" s="110">
        <f>V!H$118*100</f>
        <v>4.0042826552462527</v>
      </c>
      <c r="O494" s="110">
        <f>V!I$118*100</f>
        <v>4.0042826552462527</v>
      </c>
      <c r="P494" s="110">
        <f>V!J$118*100</f>
        <v>4.0042826552462527</v>
      </c>
      <c r="Q494" s="110">
        <f>V!K$118*100</f>
        <v>4.0042826552462527</v>
      </c>
      <c r="R494" s="110">
        <f>V!L$118*100</f>
        <v>4.0042826552462527</v>
      </c>
      <c r="S494" s="110">
        <f>V!M$118*100</f>
        <v>4.0042826552462527</v>
      </c>
      <c r="T494" s="110">
        <f>V!N$118*100</f>
        <v>4.0042826552462527</v>
      </c>
      <c r="U494" s="110">
        <f>V!O$118*100</f>
        <v>4.0042826552462527</v>
      </c>
      <c r="V494" s="110">
        <f>V!P$118*100</f>
        <v>4.0042826552462527</v>
      </c>
      <c r="W494" s="110">
        <f>V!Q$118*100</f>
        <v>4.0042826552462527</v>
      </c>
      <c r="X494" s="110">
        <f>V!R$118*100</f>
        <v>4.0042826552462527</v>
      </c>
      <c r="Y494" s="110">
        <f>V!S$118*100</f>
        <v>4.0042826552462527</v>
      </c>
      <c r="Z494" s="110">
        <f>V!T$118*100</f>
        <v>4.0042826552462527</v>
      </c>
      <c r="AA494" s="110">
        <f>V!U$118*100</f>
        <v>4.0042826552462527</v>
      </c>
      <c r="AB494" s="110">
        <f>V!V$118*100</f>
        <v>4.0042826552462527</v>
      </c>
      <c r="AC494" s="110">
        <f>V!W$118*100</f>
        <v>4.0042826552462527</v>
      </c>
      <c r="AD494" s="110">
        <f>V!X$118*100</f>
        <v>4.0042826552462527</v>
      </c>
      <c r="AE494" s="110">
        <f>V!Y$118*100</f>
        <v>4.0042826552462527</v>
      </c>
      <c r="AF494" s="110">
        <f>V!Z$118*100</f>
        <v>4.0042826552462527</v>
      </c>
      <c r="AG494" s="110">
        <f>V!AA$118*100</f>
        <v>4.0042826552462527</v>
      </c>
      <c r="AH494" s="110">
        <f>V!AB$118*100</f>
        <v>4.0042826552462527</v>
      </c>
      <c r="AI494" s="110">
        <f>V!AC$118*100</f>
        <v>4.0042826552462527</v>
      </c>
      <c r="AJ494" s="110">
        <f>V!AD$118*100</f>
        <v>4.0042826552462527</v>
      </c>
      <c r="AK494" s="110">
        <f>V!AE$118*100</f>
        <v>4.0042826552462527</v>
      </c>
      <c r="AL494" s="110">
        <f>V!AF$118*100</f>
        <v>4.0042826552462527</v>
      </c>
      <c r="AM494" s="110">
        <f>V!AG$118*100</f>
        <v>4.0042826552462527</v>
      </c>
      <c r="AN494" s="110">
        <f>V!AH$118*100</f>
        <v>4.0042826552462527</v>
      </c>
      <c r="AO494" s="110">
        <f>V!AI$118*100</f>
        <v>4.0042826552462527</v>
      </c>
      <c r="AP494" s="110">
        <f>V!AJ$118*100</f>
        <v>4.0042826552462527</v>
      </c>
      <c r="AQ494" s="110">
        <f>V!AK$118*100</f>
        <v>4.0042826552462527</v>
      </c>
    </row>
    <row r="495" spans="1:43" s="124" customFormat="1">
      <c r="A495" s="124" t="s">
        <v>384</v>
      </c>
      <c r="B495" s="124" t="s">
        <v>112</v>
      </c>
      <c r="C495" s="124" t="s">
        <v>14</v>
      </c>
      <c r="D495" s="124" t="s">
        <v>86</v>
      </c>
      <c r="E495" s="124" t="s">
        <v>395</v>
      </c>
      <c r="F495" s="124" t="s">
        <v>398</v>
      </c>
      <c r="H495" s="124" t="s">
        <v>385</v>
      </c>
      <c r="I495" s="191">
        <v>5</v>
      </c>
      <c r="J495" s="110">
        <f>V!D$116*100</f>
        <v>0.23554603854389722</v>
      </c>
      <c r="K495" s="110">
        <f>V!E$116*100</f>
        <v>0.23554603854389722</v>
      </c>
      <c r="L495" s="110">
        <f>V!F$116*100</f>
        <v>0.23554603854389722</v>
      </c>
      <c r="M495" s="110">
        <f>V!G$116*100</f>
        <v>0.23554603854389722</v>
      </c>
      <c r="N495" s="110">
        <f>V!H$116*100</f>
        <v>0.23554603854389722</v>
      </c>
      <c r="O495" s="110">
        <f>V!I$116*100</f>
        <v>0.23554603854389722</v>
      </c>
      <c r="P495" s="110">
        <f>V!J$116*100</f>
        <v>0.23554603854389722</v>
      </c>
      <c r="Q495" s="110">
        <f>V!K$116*100</f>
        <v>0.23554603854389722</v>
      </c>
      <c r="R495" s="110">
        <f>V!L$116*100</f>
        <v>0.23554603854389722</v>
      </c>
      <c r="S495" s="110">
        <f>V!M$116*100</f>
        <v>0.23554603854389722</v>
      </c>
      <c r="T495" s="110">
        <f>V!N$116*100</f>
        <v>0.23554603854389722</v>
      </c>
      <c r="U495" s="110">
        <f>V!O$116*100</f>
        <v>0.23554603854389722</v>
      </c>
      <c r="V495" s="110">
        <f>V!P$116*100</f>
        <v>0.23554603854389722</v>
      </c>
      <c r="W495" s="110">
        <f>V!Q$116*100</f>
        <v>0.23554603854389722</v>
      </c>
      <c r="X495" s="110">
        <f>V!R$116*100</f>
        <v>0.23554603854389722</v>
      </c>
      <c r="Y495" s="110">
        <f>V!S$116*100</f>
        <v>0.23554603854389722</v>
      </c>
      <c r="Z495" s="110">
        <f>V!T$116*100</f>
        <v>0.23554603854389722</v>
      </c>
      <c r="AA495" s="110">
        <f>V!U$116*100</f>
        <v>0.23554603854389722</v>
      </c>
      <c r="AB495" s="110">
        <f>V!V$116*100</f>
        <v>0.23554603854389722</v>
      </c>
      <c r="AC495" s="110">
        <f>V!W$116*100</f>
        <v>0.23554603854389722</v>
      </c>
      <c r="AD495" s="110">
        <f>V!X$116*100</f>
        <v>0.23554603854389722</v>
      </c>
      <c r="AE495" s="110">
        <f>V!Y$116*100</f>
        <v>0.23554603854389722</v>
      </c>
      <c r="AF495" s="110">
        <f>V!Z$116*100</f>
        <v>0.23554603854389722</v>
      </c>
      <c r="AG495" s="110">
        <f>V!AA$116*100</f>
        <v>0.23554603854389722</v>
      </c>
      <c r="AH495" s="110">
        <f>V!AB$116*100</f>
        <v>0.23554603854389722</v>
      </c>
      <c r="AI495" s="110">
        <f>V!AC$116*100</f>
        <v>0.23554603854389722</v>
      </c>
      <c r="AJ495" s="110">
        <f>V!AD$116*100</f>
        <v>0.23554603854389722</v>
      </c>
      <c r="AK495" s="110">
        <f>V!AE$116*100</f>
        <v>0.23554603854389722</v>
      </c>
      <c r="AL495" s="110">
        <f>V!AF$116*100</f>
        <v>0.23554603854389722</v>
      </c>
      <c r="AM495" s="110">
        <f>V!AG$116*100</f>
        <v>0.23554603854389722</v>
      </c>
      <c r="AN495" s="110">
        <f>V!AH$116*100</f>
        <v>0.23554603854389722</v>
      </c>
      <c r="AO495" s="110">
        <f>V!AI$116*100</f>
        <v>0.23554603854389722</v>
      </c>
      <c r="AP495" s="110">
        <f>V!AJ$116*100</f>
        <v>0.23554603854389722</v>
      </c>
      <c r="AQ495" s="110">
        <f>V!AK$116*100</f>
        <v>0.23554603854389722</v>
      </c>
    </row>
    <row r="496" spans="1:43" s="124" customFormat="1">
      <c r="A496" s="124" t="s">
        <v>384</v>
      </c>
      <c r="B496" s="124" t="s">
        <v>112</v>
      </c>
      <c r="C496" s="124" t="s">
        <v>14</v>
      </c>
      <c r="D496" s="124" t="s">
        <v>86</v>
      </c>
      <c r="F496" s="124" t="s">
        <v>399</v>
      </c>
      <c r="H496" s="124" t="s">
        <v>385</v>
      </c>
      <c r="I496" s="191">
        <v>5</v>
      </c>
      <c r="J496" s="40">
        <f>V!D$27</f>
        <v>260678.46600000001</v>
      </c>
      <c r="K496" s="40">
        <f>V!E$27</f>
        <v>260678.46600000001</v>
      </c>
      <c r="L496" s="40">
        <f>V!F$27</f>
        <v>260678.46600000001</v>
      </c>
      <c r="M496" s="40">
        <f>V!G$27</f>
        <v>260678.46600000001</v>
      </c>
      <c r="N496" s="40">
        <f>V!H$27</f>
        <v>260678.46600000001</v>
      </c>
      <c r="O496" s="40">
        <f>V!I$27</f>
        <v>260678.46600000001</v>
      </c>
      <c r="P496" s="40">
        <f>V!J$27</f>
        <v>260678.46600000001</v>
      </c>
      <c r="Q496" s="40">
        <f>V!K$27</f>
        <v>260678.46600000001</v>
      </c>
      <c r="R496" s="40">
        <f>V!L$27</f>
        <v>260678.46600000001</v>
      </c>
      <c r="S496" s="40">
        <f>V!M$27</f>
        <v>260678.46600000001</v>
      </c>
      <c r="T496" s="40">
        <f>V!N$27</f>
        <v>260678.46600000001</v>
      </c>
      <c r="U496" s="40">
        <f>V!O$27</f>
        <v>260678.46600000001</v>
      </c>
      <c r="V496" s="40">
        <f>V!P$27</f>
        <v>260678.46600000001</v>
      </c>
      <c r="W496" s="40">
        <f>V!Q$27</f>
        <v>260678.46600000001</v>
      </c>
      <c r="X496" s="40">
        <f>V!R$27</f>
        <v>260678.46600000001</v>
      </c>
      <c r="Y496" s="40">
        <f>V!S$27</f>
        <v>260678.46600000001</v>
      </c>
      <c r="Z496" s="40">
        <f>V!T$27</f>
        <v>260678.46600000001</v>
      </c>
      <c r="AA496" s="40">
        <f>V!U$27</f>
        <v>260678.46600000001</v>
      </c>
      <c r="AB496" s="40">
        <f>V!V$27</f>
        <v>260678.46600000001</v>
      </c>
      <c r="AC496" s="40">
        <f>V!W$27</f>
        <v>260678.46600000001</v>
      </c>
      <c r="AD496" s="40">
        <f>V!X$27</f>
        <v>260678.46600000001</v>
      </c>
      <c r="AE496" s="40">
        <f>V!Y$27</f>
        <v>260678.46600000001</v>
      </c>
      <c r="AF496" s="40">
        <f>V!Z$27</f>
        <v>260678.46600000001</v>
      </c>
      <c r="AG496" s="40">
        <f>V!AA$27</f>
        <v>260678.46600000001</v>
      </c>
      <c r="AH496" s="40">
        <f>V!AB$27</f>
        <v>260678.46600000001</v>
      </c>
      <c r="AI496" s="40">
        <f>V!AC$27</f>
        <v>260678.46600000001</v>
      </c>
      <c r="AJ496" s="40">
        <f>V!AD$27</f>
        <v>260678.46600000001</v>
      </c>
      <c r="AK496" s="40">
        <f>V!AE$27</f>
        <v>260678.46600000001</v>
      </c>
      <c r="AL496" s="40">
        <f>V!AF$27</f>
        <v>260678.46600000001</v>
      </c>
      <c r="AM496" s="40">
        <f>V!AG$27</f>
        <v>260678.46600000001</v>
      </c>
      <c r="AN496" s="40">
        <f>V!AH$27</f>
        <v>260678.46600000001</v>
      </c>
      <c r="AO496" s="40">
        <f>V!AI$27</f>
        <v>260678.46600000001</v>
      </c>
      <c r="AP496" s="40">
        <f>V!AJ$27</f>
        <v>260678.46600000001</v>
      </c>
      <c r="AQ496" s="40">
        <f>V!AK$27</f>
        <v>260678.46600000001</v>
      </c>
    </row>
    <row r="497" spans="1:43" s="124" customFormat="1">
      <c r="A497" s="124" t="s">
        <v>384</v>
      </c>
      <c r="B497" s="124" t="s">
        <v>112</v>
      </c>
      <c r="C497" s="124" t="s">
        <v>14</v>
      </c>
      <c r="D497" s="124" t="s">
        <v>8</v>
      </c>
      <c r="E497" s="124" t="s">
        <v>7</v>
      </c>
      <c r="F497" s="124" t="s">
        <v>398</v>
      </c>
      <c r="H497" s="124" t="s">
        <v>385</v>
      </c>
      <c r="I497" s="191">
        <v>5</v>
      </c>
      <c r="J497" s="110">
        <v>100</v>
      </c>
      <c r="K497" s="110">
        <v>100</v>
      </c>
      <c r="L497" s="110">
        <v>100</v>
      </c>
      <c r="M497" s="110">
        <v>100</v>
      </c>
      <c r="N497" s="110">
        <v>100</v>
      </c>
      <c r="O497" s="110">
        <v>100</v>
      </c>
      <c r="P497" s="110">
        <v>100</v>
      </c>
      <c r="Q497" s="110">
        <v>100</v>
      </c>
      <c r="R497" s="110">
        <v>100</v>
      </c>
      <c r="S497" s="110">
        <v>100</v>
      </c>
      <c r="T497" s="110">
        <v>100</v>
      </c>
      <c r="U497" s="110">
        <v>100</v>
      </c>
      <c r="V497" s="110">
        <v>100</v>
      </c>
      <c r="W497" s="110">
        <v>100</v>
      </c>
      <c r="X497" s="110">
        <v>100</v>
      </c>
      <c r="Y497" s="110">
        <v>100</v>
      </c>
      <c r="Z497" s="110">
        <v>100</v>
      </c>
      <c r="AA497" s="110">
        <v>100</v>
      </c>
      <c r="AB497" s="110">
        <v>100</v>
      </c>
      <c r="AC497" s="110">
        <v>100</v>
      </c>
      <c r="AD497" s="110">
        <v>100</v>
      </c>
      <c r="AE497" s="110">
        <v>100</v>
      </c>
      <c r="AF497" s="110">
        <v>100</v>
      </c>
      <c r="AG497" s="110">
        <v>100</v>
      </c>
      <c r="AH497" s="110">
        <v>100</v>
      </c>
      <c r="AI497" s="110">
        <v>100</v>
      </c>
      <c r="AJ497" s="110">
        <v>100</v>
      </c>
      <c r="AK497" s="110">
        <v>100</v>
      </c>
      <c r="AL497" s="110">
        <v>100</v>
      </c>
      <c r="AM497" s="110">
        <v>100</v>
      </c>
      <c r="AN497" s="110">
        <v>100</v>
      </c>
      <c r="AO497" s="110">
        <v>100</v>
      </c>
      <c r="AP497" s="110">
        <v>100</v>
      </c>
      <c r="AQ497" s="110">
        <v>100</v>
      </c>
    </row>
    <row r="498" spans="1:43" s="124" customFormat="1">
      <c r="A498" s="124" t="s">
        <v>384</v>
      </c>
      <c r="B498" s="124" t="s">
        <v>112</v>
      </c>
      <c r="C498" s="124" t="s">
        <v>14</v>
      </c>
      <c r="D498" s="124" t="s">
        <v>8</v>
      </c>
      <c r="F498" s="124" t="s">
        <v>399</v>
      </c>
      <c r="H498" s="124" t="s">
        <v>385</v>
      </c>
      <c r="I498" s="191">
        <v>5</v>
      </c>
      <c r="J498" s="40">
        <f>V!D$28</f>
        <v>447116.598</v>
      </c>
      <c r="K498" s="40">
        <f>V!E$28</f>
        <v>447116.598</v>
      </c>
      <c r="L498" s="40">
        <f>V!F$28</f>
        <v>447116.598</v>
      </c>
      <c r="M498" s="40">
        <f>V!G$28</f>
        <v>447116.598</v>
      </c>
      <c r="N498" s="40">
        <f>V!H$28</f>
        <v>447116.598</v>
      </c>
      <c r="O498" s="40">
        <f>V!I$28</f>
        <v>447116.598</v>
      </c>
      <c r="P498" s="40">
        <f>V!J$28</f>
        <v>447116.598</v>
      </c>
      <c r="Q498" s="40">
        <f>V!K$28</f>
        <v>447116.598</v>
      </c>
      <c r="R498" s="40">
        <f>V!L$28</f>
        <v>447116.598</v>
      </c>
      <c r="S498" s="40">
        <f>V!M$28</f>
        <v>447116.598</v>
      </c>
      <c r="T498" s="40">
        <f>V!N$28</f>
        <v>447116.598</v>
      </c>
      <c r="U498" s="40">
        <f>V!O$28</f>
        <v>447116.598</v>
      </c>
      <c r="V498" s="40">
        <f>V!P$28</f>
        <v>447116.598</v>
      </c>
      <c r="W498" s="40">
        <f>V!Q$28</f>
        <v>447116.598</v>
      </c>
      <c r="X498" s="40">
        <f>V!R$28</f>
        <v>447116.598</v>
      </c>
      <c r="Y498" s="40">
        <f>V!S$28</f>
        <v>447116.598</v>
      </c>
      <c r="Z498" s="40">
        <f>V!T$28</f>
        <v>447116.598</v>
      </c>
      <c r="AA498" s="40">
        <f>V!U$28</f>
        <v>447116.598</v>
      </c>
      <c r="AB498" s="40">
        <f>V!V$28</f>
        <v>447116.598</v>
      </c>
      <c r="AC498" s="40">
        <f>V!W$28</f>
        <v>447116.598</v>
      </c>
      <c r="AD498" s="40">
        <f>V!X$28</f>
        <v>447116.598</v>
      </c>
      <c r="AE498" s="40">
        <f>V!Y$28</f>
        <v>447116.598</v>
      </c>
      <c r="AF498" s="40">
        <f>V!Z$28</f>
        <v>447116.598</v>
      </c>
      <c r="AG498" s="40">
        <f>V!AA$28</f>
        <v>447116.598</v>
      </c>
      <c r="AH498" s="40">
        <f>V!AB$28</f>
        <v>447116.598</v>
      </c>
      <c r="AI498" s="40">
        <f>V!AC$28</f>
        <v>447116.598</v>
      </c>
      <c r="AJ498" s="40">
        <f>V!AD$28</f>
        <v>447116.598</v>
      </c>
      <c r="AK498" s="40">
        <f>V!AE$28</f>
        <v>447116.598</v>
      </c>
      <c r="AL498" s="40">
        <f>V!AF$28</f>
        <v>447116.598</v>
      </c>
      <c r="AM498" s="40">
        <f>V!AG$28</f>
        <v>447116.598</v>
      </c>
      <c r="AN498" s="40">
        <f>V!AH$28</f>
        <v>447116.598</v>
      </c>
      <c r="AO498" s="40">
        <f>V!AI$28</f>
        <v>447116.598</v>
      </c>
      <c r="AP498" s="40">
        <f>V!AJ$28</f>
        <v>447116.598</v>
      </c>
      <c r="AQ498" s="40">
        <f>V!AK$28</f>
        <v>447116.598</v>
      </c>
    </row>
    <row r="499" spans="1:43" s="124" customFormat="1">
      <c r="A499" s="124" t="s">
        <v>384</v>
      </c>
      <c r="B499" s="124" t="s">
        <v>112</v>
      </c>
      <c r="C499" s="124" t="s">
        <v>86</v>
      </c>
      <c r="E499" s="124" t="s">
        <v>395</v>
      </c>
      <c r="F499" s="124" t="s">
        <v>397</v>
      </c>
      <c r="H499" s="124" t="s">
        <v>385</v>
      </c>
      <c r="I499" s="191">
        <v>5</v>
      </c>
      <c r="J499" s="57">
        <f>V!D$206</f>
        <v>93.672416260921764</v>
      </c>
      <c r="K499" s="57">
        <f>V!E$206</f>
        <v>97.354181789487413</v>
      </c>
      <c r="L499" s="57">
        <f>V!F$206</f>
        <v>99.140806659696352</v>
      </c>
      <c r="M499" s="57">
        <f>V!G$206</f>
        <v>89.239980150787915</v>
      </c>
      <c r="N499" s="57">
        <f>V!H$206</f>
        <v>99.718141456623144</v>
      </c>
      <c r="O499" s="57">
        <f>V!I$206</f>
        <v>103.08947241613461</v>
      </c>
      <c r="P499" s="57">
        <f>V!J$206</f>
        <v>106.33741220029827</v>
      </c>
      <c r="Q499" s="57">
        <f>V!K$206</f>
        <v>109.47252585335595</v>
      </c>
      <c r="R499" s="57">
        <f>V!L$206</f>
        <v>112.21618845632132</v>
      </c>
      <c r="S499" s="57">
        <f>V!M$206</f>
        <v>114.83979185702113</v>
      </c>
      <c r="T499" s="57">
        <f>V!N$206</f>
        <v>117.14889819563008</v>
      </c>
      <c r="U499" s="57">
        <f>V!O$206</f>
        <v>119.4148170616116</v>
      </c>
      <c r="V499" s="57">
        <f>V!P$206</f>
        <v>121.66691601415214</v>
      </c>
      <c r="W499" s="57">
        <f>V!Q$206</f>
        <v>123.92964837057248</v>
      </c>
      <c r="X499" s="57">
        <f>V!R$206</f>
        <v>126.16450976627426</v>
      </c>
      <c r="Y499" s="57">
        <f>V!S$206</f>
        <v>128.38443663314482</v>
      </c>
      <c r="Z499" s="57">
        <f>V!T$206</f>
        <v>130.59414470566881</v>
      </c>
      <c r="AA499" s="57">
        <f>V!U$206</f>
        <v>132.76267179626103</v>
      </c>
      <c r="AB499" s="57">
        <f>V!V$206</f>
        <v>134.90943147695575</v>
      </c>
      <c r="AC499" s="57">
        <f>V!W$206</f>
        <v>136.86823068740205</v>
      </c>
      <c r="AD499" s="57">
        <f>V!X$206</f>
        <v>138.66264046346791</v>
      </c>
      <c r="AE499" s="57">
        <f>V!Y$206</f>
        <v>140.28199062360005</v>
      </c>
      <c r="AF499" s="57">
        <f>V!Z$206</f>
        <v>141.68693633608328</v>
      </c>
      <c r="AG499" s="57">
        <f>V!AA$206</f>
        <v>142.85788294574252</v>
      </c>
      <c r="AH499" s="57">
        <f>V!AB$206</f>
        <v>143.80656417862625</v>
      </c>
      <c r="AI499" s="57">
        <f>V!AC$206</f>
        <v>144.50532009775537</v>
      </c>
      <c r="AJ499" s="57">
        <f>V!AD$206</f>
        <v>144.92050615670931</v>
      </c>
      <c r="AK499" s="57">
        <f>V!AE$206</f>
        <v>145.05986467747712</v>
      </c>
      <c r="AL499" s="57">
        <f>V!AF$206</f>
        <v>144.92205997264941</v>
      </c>
      <c r="AM499" s="57">
        <f>V!AG$206</f>
        <v>144.52073214865808</v>
      </c>
      <c r="AN499" s="57">
        <f>V!AH$206</f>
        <v>143.85376121993255</v>
      </c>
      <c r="AO499" s="57">
        <f>V!AI$206</f>
        <v>142.91013327381077</v>
      </c>
      <c r="AP499" s="57">
        <f>V!AJ$206</f>
        <v>141.6913802668183</v>
      </c>
      <c r="AQ499" s="57">
        <f>V!AK$206</f>
        <v>140.16684189081764</v>
      </c>
    </row>
    <row r="500" spans="1:43" s="124" customFormat="1">
      <c r="A500" s="124" t="s">
        <v>384</v>
      </c>
      <c r="B500" s="124" t="s">
        <v>112</v>
      </c>
      <c r="C500" s="124" t="s">
        <v>86</v>
      </c>
      <c r="E500" s="124" t="s">
        <v>396</v>
      </c>
      <c r="F500" s="124" t="s">
        <v>397</v>
      </c>
      <c r="H500" s="124" t="s">
        <v>385</v>
      </c>
      <c r="I500" s="191">
        <v>5</v>
      </c>
      <c r="J500" s="57">
        <f>V!D$209</f>
        <v>221.52275725719281</v>
      </c>
      <c r="K500" s="57">
        <f>V!E$209</f>
        <v>230.23726101422002</v>
      </c>
      <c r="L500" s="57">
        <f>V!F$209</f>
        <v>234.45626400138246</v>
      </c>
      <c r="M500" s="57">
        <f>V!G$209</f>
        <v>211.12818507900369</v>
      </c>
      <c r="N500" s="57">
        <f>V!H$209</f>
        <v>239.8082287831181</v>
      </c>
      <c r="O500" s="57">
        <f>V!I$209</f>
        <v>252.151434339118</v>
      </c>
      <c r="P500" s="57">
        <f>V!J$209</f>
        <v>264.64657945253566</v>
      </c>
      <c r="Q500" s="57">
        <f>V!K$209</f>
        <v>277.26554689176317</v>
      </c>
      <c r="R500" s="57">
        <f>V!L$209</f>
        <v>289.3716318754781</v>
      </c>
      <c r="S500" s="57">
        <f>V!M$209</f>
        <v>301.6060654806389</v>
      </c>
      <c r="T500" s="57">
        <f>V!N$209</f>
        <v>313.43440607929392</v>
      </c>
      <c r="U500" s="57">
        <f>V!O$209</f>
        <v>325.62612017484145</v>
      </c>
      <c r="V500" s="57">
        <f>V!P$209</f>
        <v>338.25839388440971</v>
      </c>
      <c r="W500" s="57">
        <f>V!Q$209</f>
        <v>351.39308547747669</v>
      </c>
      <c r="X500" s="57">
        <f>V!R$209</f>
        <v>365.01353994220125</v>
      </c>
      <c r="Y500" s="57">
        <f>V!S$209</f>
        <v>379.15199252395121</v>
      </c>
      <c r="Z500" s="57">
        <f>V!T$209</f>
        <v>393.83402386533641</v>
      </c>
      <c r="AA500" s="57">
        <f>V!U$209</f>
        <v>409.05574352361714</v>
      </c>
      <c r="AB500" s="57">
        <f>V!V$209</f>
        <v>424.8801716545421</v>
      </c>
      <c r="AC500" s="57">
        <f>V!W$209</f>
        <v>440.81787952498121</v>
      </c>
      <c r="AD500" s="57">
        <f>V!X$209</f>
        <v>456.95436924488217</v>
      </c>
      <c r="AE500" s="57">
        <f>V!Y$209</f>
        <v>473.24668597967093</v>
      </c>
      <c r="AF500" s="57">
        <f>V!Z$209</f>
        <v>489.61568100663857</v>
      </c>
      <c r="AG500" s="57">
        <f>V!AA$209</f>
        <v>505.97421221726887</v>
      </c>
      <c r="AH500" s="57">
        <f>V!AB$209</f>
        <v>522.36412355316338</v>
      </c>
      <c r="AI500" s="57">
        <f>V!AC$209</f>
        <v>538.66363056188322</v>
      </c>
      <c r="AJ500" s="57">
        <f>V!AD$209</f>
        <v>554.78242224151916</v>
      </c>
      <c r="AK500" s="57">
        <f>V!AE$209</f>
        <v>570.71188734692896</v>
      </c>
      <c r="AL500" s="57">
        <f>V!AF$209</f>
        <v>586.42739737511067</v>
      </c>
      <c r="AM500" s="57">
        <f>V!AG$209</f>
        <v>601.95812413860472</v>
      </c>
      <c r="AN500" s="57">
        <f>V!AH$209</f>
        <v>617.30459955155573</v>
      </c>
      <c r="AO500" s="57">
        <f>V!AI$209</f>
        <v>632.38999420422851</v>
      </c>
      <c r="AP500" s="57">
        <f>V!AJ$209</f>
        <v>647.17651152499684</v>
      </c>
      <c r="AQ500" s="57">
        <f>V!AK$209</f>
        <v>661.52475420726057</v>
      </c>
    </row>
    <row r="501" spans="1:43" s="124" customFormat="1">
      <c r="A501" s="124" t="s">
        <v>384</v>
      </c>
      <c r="B501" s="124" t="s">
        <v>112</v>
      </c>
      <c r="C501" s="124" t="s">
        <v>86</v>
      </c>
      <c r="E501" s="124" t="s">
        <v>16</v>
      </c>
      <c r="F501" s="124" t="s">
        <v>397</v>
      </c>
      <c r="H501" s="124" t="s">
        <v>385</v>
      </c>
      <c r="I501" s="191">
        <v>5</v>
      </c>
      <c r="J501" s="57">
        <f>V!D$208</f>
        <v>64.651366846431657</v>
      </c>
      <c r="K501" s="57">
        <f>V!E$208</f>
        <v>68.834397909592809</v>
      </c>
      <c r="L501" s="57">
        <f>V!F$208</f>
        <v>70.62160137999382</v>
      </c>
      <c r="M501" s="57">
        <f>V!G$208</f>
        <v>58.3941795644051</v>
      </c>
      <c r="N501" s="57">
        <f>V!H$208</f>
        <v>70.731108101225558</v>
      </c>
      <c r="O501" s="57">
        <f>V!I$208</f>
        <v>76.913884517813244</v>
      </c>
      <c r="P501" s="57">
        <f>V!J$208</f>
        <v>83.103900474180563</v>
      </c>
      <c r="Q501" s="57">
        <f>V!K$208</f>
        <v>89.595394488903679</v>
      </c>
      <c r="R501" s="57">
        <f>V!L$208</f>
        <v>95.587978743864525</v>
      </c>
      <c r="S501" s="57">
        <f>V!M$208</f>
        <v>99.524087237757612</v>
      </c>
      <c r="T501" s="57">
        <f>V!N$208</f>
        <v>105.465139035389</v>
      </c>
      <c r="U501" s="57">
        <f>V!O$208</f>
        <v>111.65534180275006</v>
      </c>
      <c r="V501" s="57">
        <f>V!P$208</f>
        <v>117.93888149988848</v>
      </c>
      <c r="W501" s="57">
        <f>V!Q$208</f>
        <v>122.44090794726165</v>
      </c>
      <c r="X501" s="57">
        <f>V!R$208</f>
        <v>129.24889729880005</v>
      </c>
      <c r="Y501" s="57">
        <f>V!S$208</f>
        <v>136.47308950699292</v>
      </c>
      <c r="Z501" s="57">
        <f>V!T$208</f>
        <v>144.06047564498496</v>
      </c>
      <c r="AA501" s="57">
        <f>V!U$208</f>
        <v>151.71859264891492</v>
      </c>
      <c r="AB501" s="57">
        <f>V!V$208</f>
        <v>157.5673220744327</v>
      </c>
      <c r="AC501" s="57">
        <f>V!W$208</f>
        <v>165.75129578983132</v>
      </c>
      <c r="AD501" s="57">
        <f>V!X$208</f>
        <v>174.04224291556918</v>
      </c>
      <c r="AE501" s="57">
        <f>V!Y$208</f>
        <v>182.48231987400544</v>
      </c>
      <c r="AF501" s="57">
        <f>V!Z$208</f>
        <v>190.90317678984951</v>
      </c>
      <c r="AG501" s="57">
        <f>V!AA$208</f>
        <v>197.052887237211</v>
      </c>
      <c r="AH501" s="57">
        <f>V!AB$208</f>
        <v>205.49336653776493</v>
      </c>
      <c r="AI501" s="57">
        <f>V!AC$208</f>
        <v>214.08407099266137</v>
      </c>
      <c r="AJ501" s="57">
        <f>V!AD$208</f>
        <v>222.38893713772219</v>
      </c>
      <c r="AK501" s="57">
        <f>V!AE$208</f>
        <v>230.59889723039055</v>
      </c>
      <c r="AL501" s="57">
        <f>V!AF$208</f>
        <v>236.57296294262488</v>
      </c>
      <c r="AM501" s="57">
        <f>V!AG$208</f>
        <v>244.62684085531492</v>
      </c>
      <c r="AN501" s="57">
        <f>V!AH$208</f>
        <v>252.68241492762994</v>
      </c>
      <c r="AO501" s="57">
        <f>V!AI$208</f>
        <v>260.46665629218842</v>
      </c>
      <c r="AP501" s="57">
        <f>V!AJ$208</f>
        <v>268.27669819009697</v>
      </c>
      <c r="AQ501" s="57">
        <f>V!AK$208</f>
        <v>275.67950765553138</v>
      </c>
    </row>
    <row r="502" spans="1:43" s="124" customFormat="1">
      <c r="A502" s="124" t="s">
        <v>384</v>
      </c>
      <c r="B502" s="124" t="s">
        <v>112</v>
      </c>
      <c r="C502" s="124" t="s">
        <v>86</v>
      </c>
      <c r="E502" s="124" t="s">
        <v>7</v>
      </c>
      <c r="F502" s="124" t="s">
        <v>397</v>
      </c>
      <c r="H502" s="124" t="s">
        <v>385</v>
      </c>
      <c r="I502" s="191">
        <v>5</v>
      </c>
      <c r="J502" s="57">
        <f>V!D$207</f>
        <v>207.08819670540811</v>
      </c>
      <c r="K502" s="57">
        <f>V!E$207</f>
        <v>215.39252679489977</v>
      </c>
      <c r="L502" s="57">
        <f>V!F$207</f>
        <v>222.01156316663167</v>
      </c>
      <c r="M502" s="57">
        <f>V!G$207</f>
        <v>162.36699935906091</v>
      </c>
      <c r="N502" s="57">
        <f>V!H$207</f>
        <v>230.14613595893232</v>
      </c>
      <c r="O502" s="57">
        <f>V!I$207</f>
        <v>260.09105148026475</v>
      </c>
      <c r="P502" s="57">
        <f>V!J$207</f>
        <v>279.36992236914159</v>
      </c>
      <c r="Q502" s="57">
        <f>V!K$207</f>
        <v>311.60192854116775</v>
      </c>
      <c r="R502" s="57">
        <f>V!L$207</f>
        <v>330.09834008760367</v>
      </c>
      <c r="S502" s="57">
        <f>V!M$207</f>
        <v>347.96730953811556</v>
      </c>
      <c r="T502" s="57">
        <f>V!N$207</f>
        <v>377.11067465929881</v>
      </c>
      <c r="U502" s="57">
        <f>V!O$207</f>
        <v>397.54211478164086</v>
      </c>
      <c r="V502" s="57">
        <f>V!P$207</f>
        <v>417.8297054948207</v>
      </c>
      <c r="W502" s="57">
        <f>V!Q$207</f>
        <v>449.63333861160822</v>
      </c>
      <c r="X502" s="57">
        <f>V!R$207</f>
        <v>472.72283817169034</v>
      </c>
      <c r="Y502" s="57">
        <f>V!S$207</f>
        <v>498.66363317181975</v>
      </c>
      <c r="Z502" s="57">
        <f>V!T$207</f>
        <v>537.33707926614693</v>
      </c>
      <c r="AA502" s="57">
        <f>V!U$207</f>
        <v>564.99135714280408</v>
      </c>
      <c r="AB502" s="57">
        <f>V!V$207</f>
        <v>593.2820427701638</v>
      </c>
      <c r="AC502" s="57">
        <f>V!W$207</f>
        <v>624.48511341010453</v>
      </c>
      <c r="AD502" s="57">
        <f>V!X$207</f>
        <v>656.33695165266215</v>
      </c>
      <c r="AE502" s="57">
        <f>V!Y$207</f>
        <v>699.9421811861331</v>
      </c>
      <c r="AF502" s="57">
        <f>V!Z$207</f>
        <v>732.71281503071623</v>
      </c>
      <c r="AG502" s="57">
        <f>V!AA$207</f>
        <v>763.14129295242128</v>
      </c>
      <c r="AH502" s="57">
        <f>V!AB$207</f>
        <v>796.25681392570971</v>
      </c>
      <c r="AI502" s="57">
        <f>V!AC$207</f>
        <v>841.85066449825581</v>
      </c>
      <c r="AJ502" s="57">
        <f>V!AD$207</f>
        <v>874.53656782921712</v>
      </c>
      <c r="AK502" s="57">
        <f>V!AE$207</f>
        <v>906.86010712092173</v>
      </c>
      <c r="AL502" s="57">
        <f>V!AF$207</f>
        <v>937.68866324802116</v>
      </c>
      <c r="AM502" s="57">
        <f>V!AG$207</f>
        <v>980.43068137389855</v>
      </c>
      <c r="AN502" s="57">
        <f>V!AH$207</f>
        <v>1012.9930911218108</v>
      </c>
      <c r="AO502" s="57">
        <f>V!AI$207</f>
        <v>1043.6264006002639</v>
      </c>
      <c r="AP502" s="57">
        <f>V!AJ$207</f>
        <v>1086.1808151901932</v>
      </c>
      <c r="AQ502" s="57">
        <f>V!AK$207</f>
        <v>1115.0800172394113</v>
      </c>
    </row>
    <row r="503" spans="1:43" s="124" customFormat="1">
      <c r="A503" s="124" t="s">
        <v>384</v>
      </c>
      <c r="B503" s="124" t="s">
        <v>112</v>
      </c>
      <c r="C503" s="124" t="s">
        <v>86</v>
      </c>
      <c r="E503" s="124" t="s">
        <v>153</v>
      </c>
      <c r="F503" s="124" t="s">
        <v>397</v>
      </c>
      <c r="H503" s="124" t="s">
        <v>385</v>
      </c>
      <c r="I503" s="191">
        <v>5</v>
      </c>
      <c r="J503" s="57">
        <f>V!D$210</f>
        <v>0</v>
      </c>
      <c r="K503" s="57">
        <f>V!E$210</f>
        <v>0</v>
      </c>
      <c r="L503" s="57">
        <f>V!F$210</f>
        <v>0</v>
      </c>
      <c r="M503" s="57">
        <f>V!G$210</f>
        <v>0</v>
      </c>
      <c r="N503" s="57">
        <f>V!H$210</f>
        <v>0</v>
      </c>
      <c r="O503" s="57">
        <f>V!I$210</f>
        <v>0</v>
      </c>
      <c r="P503" s="57">
        <f>V!J$210</f>
        <v>0</v>
      </c>
      <c r="Q503" s="57">
        <f>V!K$210</f>
        <v>0</v>
      </c>
      <c r="R503" s="57">
        <f>V!L$210</f>
        <v>0</v>
      </c>
      <c r="S503" s="57">
        <f>V!M$210</f>
        <v>0</v>
      </c>
      <c r="T503" s="57">
        <f>V!N$210</f>
        <v>0</v>
      </c>
      <c r="U503" s="57">
        <f>V!O$210</f>
        <v>0</v>
      </c>
      <c r="V503" s="57">
        <f>V!P$210</f>
        <v>0</v>
      </c>
      <c r="W503" s="57">
        <f>V!Q$210</f>
        <v>0</v>
      </c>
      <c r="X503" s="57">
        <f>V!R$210</f>
        <v>0</v>
      </c>
      <c r="Y503" s="57">
        <f>V!S$210</f>
        <v>0</v>
      </c>
      <c r="Z503" s="57">
        <f>V!T$210</f>
        <v>0</v>
      </c>
      <c r="AA503" s="57">
        <f>V!U$210</f>
        <v>0</v>
      </c>
      <c r="AB503" s="57">
        <f>V!V$210</f>
        <v>0</v>
      </c>
      <c r="AC503" s="57">
        <f>V!W$210</f>
        <v>0</v>
      </c>
      <c r="AD503" s="57">
        <f>V!X$210</f>
        <v>0</v>
      </c>
      <c r="AE503" s="57">
        <f>V!Y$210</f>
        <v>0</v>
      </c>
      <c r="AF503" s="57">
        <f>V!Z$210</f>
        <v>0</v>
      </c>
      <c r="AG503" s="57">
        <f>V!AA$210</f>
        <v>0</v>
      </c>
      <c r="AH503" s="57">
        <f>V!AB$210</f>
        <v>0</v>
      </c>
      <c r="AI503" s="57">
        <f>V!AC$210</f>
        <v>0</v>
      </c>
      <c r="AJ503" s="57">
        <f>V!AD$210</f>
        <v>0</v>
      </c>
      <c r="AK503" s="57">
        <f>V!AE$210</f>
        <v>0</v>
      </c>
      <c r="AL503" s="57">
        <f>V!AF$210</f>
        <v>0</v>
      </c>
      <c r="AM503" s="57">
        <f>V!AG$210</f>
        <v>0</v>
      </c>
      <c r="AN503" s="57">
        <f>V!AH$210</f>
        <v>0</v>
      </c>
      <c r="AO503" s="57">
        <f>V!AI$210</f>
        <v>0</v>
      </c>
      <c r="AP503" s="57">
        <f>V!AJ$210</f>
        <v>0</v>
      </c>
      <c r="AQ503" s="57">
        <f>V!AK$210</f>
        <v>0</v>
      </c>
    </row>
    <row r="504" spans="1:43" s="124" customFormat="1">
      <c r="A504" s="124" t="s">
        <v>384</v>
      </c>
      <c r="B504" s="124" t="s">
        <v>112</v>
      </c>
      <c r="C504" s="124" t="s">
        <v>86</v>
      </c>
      <c r="E504" s="124" t="s">
        <v>208</v>
      </c>
      <c r="F504" s="124" t="s">
        <v>397</v>
      </c>
      <c r="H504" s="124" t="s">
        <v>385</v>
      </c>
      <c r="I504" s="191">
        <v>5</v>
      </c>
      <c r="J504" s="57">
        <f>V!D$211</f>
        <v>39.594961717938119</v>
      </c>
      <c r="K504" s="57">
        <f>V!E$211</f>
        <v>41.138897569409146</v>
      </c>
      <c r="L504" s="57">
        <f>V!F$211</f>
        <v>41.892584491104586</v>
      </c>
      <c r="M504" s="57">
        <f>V!G$211</f>
        <v>37.776738232498907</v>
      </c>
      <c r="N504" s="57">
        <f>V!H$211</f>
        <v>42.846163421861419</v>
      </c>
      <c r="O504" s="57">
        <f>V!I$211</f>
        <v>45.03012393848158</v>
      </c>
      <c r="P504" s="57">
        <f>V!J$211</f>
        <v>47.241041070758001</v>
      </c>
      <c r="Q504" s="57">
        <f>V!K$211</f>
        <v>49.470500981105431</v>
      </c>
      <c r="R504" s="57">
        <f>V!L$211</f>
        <v>51.612761607202081</v>
      </c>
      <c r="S504" s="57">
        <f>V!M$211</f>
        <v>53.774553257426085</v>
      </c>
      <c r="T504" s="57">
        <f>V!N$211</f>
        <v>55.867616443156976</v>
      </c>
      <c r="U504" s="57">
        <f>V!O$211</f>
        <v>58.021857550968797</v>
      </c>
      <c r="V504" s="57">
        <f>V!P$211</f>
        <v>60.256924028604182</v>
      </c>
      <c r="W504" s="57">
        <f>V!Q$211</f>
        <v>62.577356898282368</v>
      </c>
      <c r="X504" s="57">
        <f>V!R$211</f>
        <v>64.986757806197289</v>
      </c>
      <c r="Y504" s="57">
        <f>V!S$211</f>
        <v>67.484436822981763</v>
      </c>
      <c r="Z504" s="57">
        <f>V!T$211</f>
        <v>70.077862769291173</v>
      </c>
      <c r="AA504" s="57">
        <f>V!U$211</f>
        <v>72.769757584457636</v>
      </c>
      <c r="AB504" s="57">
        <f>V!V$211</f>
        <v>75.564876222686351</v>
      </c>
      <c r="AC504" s="57">
        <f>V!W$211</f>
        <v>78.379972224529737</v>
      </c>
      <c r="AD504" s="57">
        <f>V!X$211</f>
        <v>81.230130995884338</v>
      </c>
      <c r="AE504" s="57">
        <f>V!Y$211</f>
        <v>84.107646780015216</v>
      </c>
      <c r="AF504" s="57">
        <f>V!Z$211</f>
        <v>86.998813788091425</v>
      </c>
      <c r="AG504" s="57">
        <f>V!AA$211</f>
        <v>89.888125695434397</v>
      </c>
      <c r="AH504" s="57">
        <f>V!AB$211</f>
        <v>92.782965160130061</v>
      </c>
      <c r="AI504" s="57">
        <f>V!AC$211</f>
        <v>95.658631152099375</v>
      </c>
      <c r="AJ504" s="57">
        <f>V!AD$211</f>
        <v>98.505622718901407</v>
      </c>
      <c r="AK504" s="57">
        <f>V!AE$211</f>
        <v>101.31920186662818</v>
      </c>
      <c r="AL504" s="57">
        <f>V!AF$211</f>
        <v>104.09191832144366</v>
      </c>
      <c r="AM504" s="57">
        <f>V!AG$211</f>
        <v>106.83503758388274</v>
      </c>
      <c r="AN504" s="57">
        <f>V!AH$211</f>
        <v>109.54263069695475</v>
      </c>
      <c r="AO504" s="57">
        <f>V!AI$211</f>
        <v>112.20725656413373</v>
      </c>
      <c r="AP504" s="57">
        <f>V!AJ$211</f>
        <v>114.81595868995424</v>
      </c>
      <c r="AQ504" s="57">
        <f>V!AK$211</f>
        <v>117.35051311383023</v>
      </c>
    </row>
    <row r="505" spans="1:43" s="124" customFormat="1">
      <c r="A505" s="124" t="s">
        <v>384</v>
      </c>
      <c r="B505" s="124" t="s">
        <v>112</v>
      </c>
      <c r="C505" s="124" t="s">
        <v>86</v>
      </c>
      <c r="E505" s="124" t="s">
        <v>152</v>
      </c>
      <c r="F505" s="124" t="s">
        <v>397</v>
      </c>
      <c r="H505" s="124" t="s">
        <v>385</v>
      </c>
      <c r="I505" s="191">
        <v>5</v>
      </c>
      <c r="J505" s="57">
        <f>V!D$212</f>
        <v>0.239261000467197</v>
      </c>
      <c r="K505" s="57">
        <f>V!E$212</f>
        <v>0.24859056211980438</v>
      </c>
      <c r="L505" s="57">
        <f>V!F$212</f>
        <v>0.2531448760804666</v>
      </c>
      <c r="M505" s="57">
        <f>V!G$212</f>
        <v>0.22827399728992021</v>
      </c>
      <c r="N505" s="57">
        <f>V!H$212</f>
        <v>0.25890708013619013</v>
      </c>
      <c r="O505" s="57">
        <f>V!I$212</f>
        <v>0.27210412732390504</v>
      </c>
      <c r="P505" s="57">
        <f>V!J$212</f>
        <v>0.28546406561067122</v>
      </c>
      <c r="Q505" s="57">
        <f>V!K$212</f>
        <v>0.29893605258848849</v>
      </c>
      <c r="R505" s="57">
        <f>V!L$212</f>
        <v>0.31188111929451734</v>
      </c>
      <c r="S505" s="57">
        <f>V!M$212</f>
        <v>0.32494420637915267</v>
      </c>
      <c r="T505" s="57">
        <f>V!N$212</f>
        <v>0.33759198705959603</v>
      </c>
      <c r="U505" s="57">
        <f>V!O$212</f>
        <v>0.35060944838142649</v>
      </c>
      <c r="V505" s="57">
        <f>V!P$212</f>
        <v>0.36411531423777527</v>
      </c>
      <c r="W505" s="57">
        <f>V!Q$212</f>
        <v>0.3781370247238508</v>
      </c>
      <c r="X505" s="57">
        <f>V!R$212</f>
        <v>0.39269634355489114</v>
      </c>
      <c r="Y505" s="57">
        <f>V!S$212</f>
        <v>0.40778910168555604</v>
      </c>
      <c r="Z505" s="57">
        <f>V!T$212</f>
        <v>0.42346043105750653</v>
      </c>
      <c r="AA505" s="57">
        <f>V!U$212</f>
        <v>0.43972677956965572</v>
      </c>
      <c r="AB505" s="57">
        <f>V!V$212</f>
        <v>0.45661688004686207</v>
      </c>
      <c r="AC505" s="57">
        <f>V!W$212</f>
        <v>0.47362769800421628</v>
      </c>
      <c r="AD505" s="57">
        <f>V!X$212</f>
        <v>0.4908503902240629</v>
      </c>
      <c r="AE505" s="57">
        <f>V!Y$212</f>
        <v>0.50823839302794982</v>
      </c>
      <c r="AF505" s="57">
        <f>V!Z$212</f>
        <v>0.52570888626387791</v>
      </c>
      <c r="AG505" s="57">
        <f>V!AA$212</f>
        <v>0.54316816965799408</v>
      </c>
      <c r="AH505" s="57">
        <f>V!AB$212</f>
        <v>0.56066085449625791</v>
      </c>
      <c r="AI505" s="57">
        <f>V!AC$212</f>
        <v>0.57803767953650953</v>
      </c>
      <c r="AJ505" s="57">
        <f>V!AD$212</f>
        <v>0.59524123324738798</v>
      </c>
      <c r="AK505" s="57">
        <f>V!AE$212</f>
        <v>0.61224288529024806</v>
      </c>
      <c r="AL505" s="57">
        <f>V!AF$212</f>
        <v>0.62899761579654034</v>
      </c>
      <c r="AM505" s="57">
        <f>V!AG$212</f>
        <v>0.64557349895580285</v>
      </c>
      <c r="AN505" s="57">
        <f>V!AH$212</f>
        <v>0.66193470778097052</v>
      </c>
      <c r="AO505" s="57">
        <f>V!AI$212</f>
        <v>0.67803627785934695</v>
      </c>
      <c r="AP505" s="57">
        <f>V!AJ$212</f>
        <v>0.69379991680389352</v>
      </c>
      <c r="AQ505" s="57">
        <f>V!AK$212</f>
        <v>0.70911550244620514</v>
      </c>
    </row>
    <row r="506" spans="1:43" s="124" customFormat="1">
      <c r="A506" s="124" t="s">
        <v>384</v>
      </c>
      <c r="B506" s="124" t="s">
        <v>112</v>
      </c>
      <c r="C506" s="124" t="s">
        <v>86</v>
      </c>
      <c r="E506" s="124" t="s">
        <v>209</v>
      </c>
      <c r="F506" s="124" t="s">
        <v>397</v>
      </c>
      <c r="H506" s="124" t="s">
        <v>385</v>
      </c>
      <c r="I506" s="191">
        <v>5</v>
      </c>
      <c r="J506" s="57">
        <f>V!D$213</f>
        <v>1.5680000000000002E-5</v>
      </c>
      <c r="K506" s="57">
        <f>V!E$213</f>
        <v>1.6291414005739478E-5</v>
      </c>
      <c r="L506" s="57">
        <f>V!F$213</f>
        <v>1.6589881548564012E-5</v>
      </c>
      <c r="M506" s="57">
        <f>V!G$213</f>
        <v>1.4959965353804835E-5</v>
      </c>
      <c r="N506" s="57">
        <f>V!H$213</f>
        <v>1.6967508321909097E-5</v>
      </c>
      <c r="O506" s="57">
        <f>V!I$213</f>
        <v>1.7832378482525771E-5</v>
      </c>
      <c r="P506" s="57">
        <f>V!J$213</f>
        <v>1.8707923731970691E-5</v>
      </c>
      <c r="Q506" s="57">
        <f>V!K$213</f>
        <v>1.9590812106589588E-5</v>
      </c>
      <c r="R506" s="57">
        <f>V!L$213</f>
        <v>2.0439168694391957E-5</v>
      </c>
      <c r="S506" s="57">
        <f>V!M$213</f>
        <v>2.1295259762669357E-5</v>
      </c>
      <c r="T506" s="57">
        <f>V!N$213</f>
        <v>2.2124133673093977E-5</v>
      </c>
      <c r="U506" s="57">
        <f>V!O$213</f>
        <v>2.297723465122136E-5</v>
      </c>
      <c r="V506" s="57">
        <f>V!P$213</f>
        <v>2.3862343282440105E-5</v>
      </c>
      <c r="W506" s="57">
        <f>V!Q$213</f>
        <v>2.4781257856868658E-5</v>
      </c>
      <c r="X506" s="57">
        <f>V!R$213</f>
        <v>2.5735404662344428E-5</v>
      </c>
      <c r="Y506" s="57">
        <f>V!S$213</f>
        <v>2.6724510479952472E-5</v>
      </c>
      <c r="Z506" s="57">
        <f>V!T$213</f>
        <v>2.775153303721154E-5</v>
      </c>
      <c r="AA506" s="57">
        <f>V!U$213</f>
        <v>2.881755024926223E-5</v>
      </c>
      <c r="AB506" s="57">
        <f>V!V$213</f>
        <v>2.9924445125424482E-5</v>
      </c>
      <c r="AC506" s="57">
        <f>V!W$213</f>
        <v>3.1039251236953231E-5</v>
      </c>
      <c r="AD506" s="57">
        <f>V!X$213</f>
        <v>3.2167942555136614E-5</v>
      </c>
      <c r="AE506" s="57">
        <f>V!Y$213</f>
        <v>3.3307467523403758E-5</v>
      </c>
      <c r="AF506" s="57">
        <f>V!Z$213</f>
        <v>3.4452398512593152E-5</v>
      </c>
      <c r="AG506" s="57">
        <f>V!AA$213</f>
        <v>3.5596594863378177E-5</v>
      </c>
      <c r="AH506" s="57">
        <f>V!AB$213</f>
        <v>3.6742980182040176E-5</v>
      </c>
      <c r="AI506" s="57">
        <f>V!AC$213</f>
        <v>3.7881772614150322E-5</v>
      </c>
      <c r="AJ506" s="57">
        <f>V!AD$213</f>
        <v>3.9009209687722025E-5</v>
      </c>
      <c r="AK506" s="57">
        <f>V!AE$213</f>
        <v>4.0123415109882315E-5</v>
      </c>
      <c r="AL506" s="57">
        <f>V!AF$213</f>
        <v>4.122143849783802E-5</v>
      </c>
      <c r="AM506" s="57">
        <f>V!AG$213</f>
        <v>4.2307741102231205E-5</v>
      </c>
      <c r="AN506" s="57">
        <f>V!AH$213</f>
        <v>4.3379974996922289E-5</v>
      </c>
      <c r="AO506" s="57">
        <f>V!AI$213</f>
        <v>4.4435193433424474E-5</v>
      </c>
      <c r="AP506" s="57">
        <f>V!AJ$213</f>
        <v>4.5468265510226969E-5</v>
      </c>
      <c r="AQ506" s="57">
        <f>V!AK$213</f>
        <v>4.6471974357061664E-5</v>
      </c>
    </row>
    <row r="507" spans="1:43" s="124" customFormat="1">
      <c r="A507" s="124" t="s">
        <v>384</v>
      </c>
      <c r="B507" s="124" t="s">
        <v>112</v>
      </c>
      <c r="C507" s="124" t="s">
        <v>98</v>
      </c>
      <c r="D507" s="124" t="s">
        <v>11</v>
      </c>
      <c r="E507" s="124" t="s">
        <v>396</v>
      </c>
      <c r="F507" s="124" t="s">
        <v>398</v>
      </c>
      <c r="H507" s="124" t="s">
        <v>385</v>
      </c>
      <c r="I507" s="191">
        <v>6</v>
      </c>
      <c r="J507" s="193">
        <f>VI!D$180*100</f>
        <v>100</v>
      </c>
      <c r="K507" s="193">
        <f>VI!E$180*100</f>
        <v>100</v>
      </c>
      <c r="L507" s="193">
        <f>VI!F$180*100</f>
        <v>100</v>
      </c>
      <c r="M507" s="193">
        <f>VI!G$180*100</f>
        <v>100</v>
      </c>
      <c r="N507" s="193">
        <f>VI!H$180*100</f>
        <v>100</v>
      </c>
      <c r="O507" s="193">
        <f>VI!I$180*100</f>
        <v>100</v>
      </c>
      <c r="P507" s="193">
        <f>VI!J$180*100</f>
        <v>100</v>
      </c>
      <c r="Q507" s="193">
        <f>VI!K$180*100</f>
        <v>100</v>
      </c>
      <c r="R507" s="193">
        <f>VI!L$180*100</f>
        <v>100</v>
      </c>
      <c r="S507" s="193">
        <f>VI!M$180*100</f>
        <v>100</v>
      </c>
      <c r="T507" s="193">
        <f>VI!N$180*100</f>
        <v>100</v>
      </c>
      <c r="U507" s="193">
        <f>VI!O$180*100</f>
        <v>100</v>
      </c>
      <c r="V507" s="193">
        <f>VI!P$180*100</f>
        <v>100</v>
      </c>
      <c r="W507" s="193">
        <f>VI!Q$180*100</f>
        <v>100</v>
      </c>
      <c r="X507" s="193">
        <f>VI!R$180*100</f>
        <v>100</v>
      </c>
      <c r="Y507" s="193">
        <f>VI!S$180*100</f>
        <v>100</v>
      </c>
      <c r="Z507" s="193">
        <f>VI!T$180*100</f>
        <v>100</v>
      </c>
      <c r="AA507" s="193">
        <f>VI!U$180*100</f>
        <v>100</v>
      </c>
      <c r="AB507" s="193">
        <f>VI!V$180*100</f>
        <v>100</v>
      </c>
      <c r="AC507" s="193">
        <f>VI!W$180*100</f>
        <v>100</v>
      </c>
      <c r="AD507" s="193">
        <f>VI!X$180*100</f>
        <v>100</v>
      </c>
      <c r="AE507" s="193">
        <f>VI!Y$180*100</f>
        <v>100</v>
      </c>
      <c r="AF507" s="193">
        <f>VI!Z$180*100</f>
        <v>100</v>
      </c>
      <c r="AG507" s="193">
        <f>VI!AA$180*100</f>
        <v>100</v>
      </c>
      <c r="AH507" s="193">
        <f>VI!AB$180*100</f>
        <v>100</v>
      </c>
      <c r="AI507" s="193">
        <f>VI!AC$180*100</f>
        <v>100</v>
      </c>
      <c r="AJ507" s="193">
        <f>VI!AD$180*100</f>
        <v>100</v>
      </c>
      <c r="AK507" s="193">
        <f>VI!AE$180*100</f>
        <v>100</v>
      </c>
      <c r="AL507" s="193">
        <f>VI!AF$180*100</f>
        <v>100</v>
      </c>
      <c r="AM507" s="193">
        <f>VI!AG$180*100</f>
        <v>100</v>
      </c>
      <c r="AN507" s="193">
        <f>VI!AH$180*100</f>
        <v>100</v>
      </c>
      <c r="AO507" s="193">
        <f>VI!AI$180*100</f>
        <v>100</v>
      </c>
      <c r="AP507" s="193">
        <f>VI!AJ$180*100</f>
        <v>100</v>
      </c>
      <c r="AQ507" s="193">
        <f>VI!AK$180*100</f>
        <v>100</v>
      </c>
    </row>
    <row r="508" spans="1:43" s="124" customFormat="1">
      <c r="A508" s="124" t="s">
        <v>384</v>
      </c>
      <c r="B508" s="124" t="s">
        <v>112</v>
      </c>
      <c r="C508" s="124" t="s">
        <v>98</v>
      </c>
      <c r="D508" s="124" t="s">
        <v>11</v>
      </c>
      <c r="E508" s="124" t="s">
        <v>16</v>
      </c>
      <c r="F508" s="124" t="s">
        <v>398</v>
      </c>
      <c r="H508" s="124" t="s">
        <v>385</v>
      </c>
      <c r="I508" s="191">
        <v>6</v>
      </c>
      <c r="J508" s="193">
        <f>VI!D$179*100</f>
        <v>0</v>
      </c>
      <c r="K508" s="193">
        <f>VI!E$179*100</f>
        <v>0</v>
      </c>
      <c r="L508" s="193">
        <f>VI!F$179*100</f>
        <v>0</v>
      </c>
      <c r="M508" s="193">
        <f>VI!G$179*100</f>
        <v>0</v>
      </c>
      <c r="N508" s="193">
        <f>VI!H$179*100</f>
        <v>0</v>
      </c>
      <c r="O508" s="193">
        <f>VI!I$179*100</f>
        <v>0</v>
      </c>
      <c r="P508" s="193">
        <f>VI!J$179*100</f>
        <v>0</v>
      </c>
      <c r="Q508" s="193">
        <f>VI!K$179*100</f>
        <v>0</v>
      </c>
      <c r="R508" s="193">
        <f>VI!L$179*100</f>
        <v>0</v>
      </c>
      <c r="S508" s="193">
        <f>VI!M$179*100</f>
        <v>0</v>
      </c>
      <c r="T508" s="193">
        <f>VI!N$179*100</f>
        <v>0</v>
      </c>
      <c r="U508" s="193">
        <f>VI!O$179*100</f>
        <v>0</v>
      </c>
      <c r="V508" s="193">
        <f>VI!P$179*100</f>
        <v>0</v>
      </c>
      <c r="W508" s="193">
        <f>VI!Q$179*100</f>
        <v>0</v>
      </c>
      <c r="X508" s="193">
        <f>VI!R$179*100</f>
        <v>0</v>
      </c>
      <c r="Y508" s="193">
        <f>VI!S$179*100</f>
        <v>0</v>
      </c>
      <c r="Z508" s="193">
        <f>VI!T$179*100</f>
        <v>0</v>
      </c>
      <c r="AA508" s="193">
        <f>VI!U$179*100</f>
        <v>0</v>
      </c>
      <c r="AB508" s="193">
        <f>VI!V$179*100</f>
        <v>0</v>
      </c>
      <c r="AC508" s="193">
        <f>VI!W$179*100</f>
        <v>0</v>
      </c>
      <c r="AD508" s="193">
        <f>VI!X$179*100</f>
        <v>0</v>
      </c>
      <c r="AE508" s="193">
        <f>VI!Y$179*100</f>
        <v>0</v>
      </c>
      <c r="AF508" s="193">
        <f>VI!Z$179*100</f>
        <v>0</v>
      </c>
      <c r="AG508" s="193">
        <f>VI!AA$179*100</f>
        <v>0</v>
      </c>
      <c r="AH508" s="193">
        <f>VI!AB$179*100</f>
        <v>0</v>
      </c>
      <c r="AI508" s="193">
        <f>VI!AC$179*100</f>
        <v>0</v>
      </c>
      <c r="AJ508" s="193">
        <f>VI!AD$179*100</f>
        <v>0</v>
      </c>
      <c r="AK508" s="193">
        <f>VI!AE$179*100</f>
        <v>0</v>
      </c>
      <c r="AL508" s="193">
        <f>VI!AF$179*100</f>
        <v>0</v>
      </c>
      <c r="AM508" s="193">
        <f>VI!AG$179*100</f>
        <v>0</v>
      </c>
      <c r="AN508" s="193">
        <f>VI!AH$179*100</f>
        <v>0</v>
      </c>
      <c r="AO508" s="193">
        <f>VI!AI$179*100</f>
        <v>0</v>
      </c>
      <c r="AP508" s="193">
        <f>VI!AJ$179*100</f>
        <v>0</v>
      </c>
      <c r="AQ508" s="193">
        <f>VI!AK$179*100</f>
        <v>0</v>
      </c>
    </row>
    <row r="509" spans="1:43" s="124" customFormat="1">
      <c r="A509" s="124" t="s">
        <v>384</v>
      </c>
      <c r="B509" s="124" t="s">
        <v>112</v>
      </c>
      <c r="C509" s="124" t="s">
        <v>98</v>
      </c>
      <c r="D509" s="124" t="s">
        <v>11</v>
      </c>
      <c r="F509" s="124" t="s">
        <v>399</v>
      </c>
      <c r="H509" s="124" t="s">
        <v>385</v>
      </c>
      <c r="I509" s="191">
        <v>6</v>
      </c>
      <c r="J509" s="40">
        <f>VI!D$92</f>
        <v>600</v>
      </c>
      <c r="K509" s="40">
        <f>VI!E$92</f>
        <v>600</v>
      </c>
      <c r="L509" s="40">
        <f>VI!F$92</f>
        <v>600</v>
      </c>
      <c r="M509" s="40">
        <f>VI!G$92</f>
        <v>600</v>
      </c>
      <c r="N509" s="40">
        <f>VI!H$92</f>
        <v>600</v>
      </c>
      <c r="O509" s="40">
        <f>VI!I$92</f>
        <v>600</v>
      </c>
      <c r="P509" s="40">
        <f>VI!J$92</f>
        <v>600</v>
      </c>
      <c r="Q509" s="40">
        <f>VI!K$92</f>
        <v>600</v>
      </c>
      <c r="R509" s="40">
        <f>VI!L$92</f>
        <v>600</v>
      </c>
      <c r="S509" s="40">
        <f>VI!M$92</f>
        <v>600</v>
      </c>
      <c r="T509" s="40">
        <f>VI!N$92</f>
        <v>600</v>
      </c>
      <c r="U509" s="40">
        <f>VI!O$92</f>
        <v>600</v>
      </c>
      <c r="V509" s="40">
        <f>VI!P$92</f>
        <v>600</v>
      </c>
      <c r="W509" s="40">
        <f>VI!Q$92</f>
        <v>600</v>
      </c>
      <c r="X509" s="40">
        <f>VI!R$92</f>
        <v>600</v>
      </c>
      <c r="Y509" s="40">
        <f>VI!S$92</f>
        <v>600</v>
      </c>
      <c r="Z509" s="40">
        <f>VI!T$92</f>
        <v>600</v>
      </c>
      <c r="AA509" s="40">
        <f>VI!U$92</f>
        <v>600</v>
      </c>
      <c r="AB509" s="40">
        <f>VI!V$92</f>
        <v>600</v>
      </c>
      <c r="AC509" s="40">
        <f>VI!W$92</f>
        <v>600</v>
      </c>
      <c r="AD509" s="40">
        <f>VI!X$92</f>
        <v>600</v>
      </c>
      <c r="AE509" s="40">
        <f>VI!Y$92</f>
        <v>600</v>
      </c>
      <c r="AF509" s="40">
        <f>VI!Z$92</f>
        <v>600</v>
      </c>
      <c r="AG509" s="40">
        <f>VI!AA$92</f>
        <v>600</v>
      </c>
      <c r="AH509" s="40">
        <f>VI!AB$92</f>
        <v>600</v>
      </c>
      <c r="AI509" s="40">
        <f>VI!AC$92</f>
        <v>600</v>
      </c>
      <c r="AJ509" s="40">
        <f>VI!AD$92</f>
        <v>600</v>
      </c>
      <c r="AK509" s="40">
        <f>VI!AE$92</f>
        <v>600</v>
      </c>
      <c r="AL509" s="40">
        <f>VI!AF$92</f>
        <v>600</v>
      </c>
      <c r="AM509" s="40">
        <f>VI!AG$92</f>
        <v>600</v>
      </c>
      <c r="AN509" s="40">
        <f>VI!AH$92</f>
        <v>600</v>
      </c>
      <c r="AO509" s="40">
        <f>VI!AI$92</f>
        <v>600</v>
      </c>
      <c r="AP509" s="40">
        <f>VI!AJ$92</f>
        <v>600</v>
      </c>
      <c r="AQ509" s="40">
        <f>VI!AK$92</f>
        <v>600</v>
      </c>
    </row>
    <row r="510" spans="1:43" s="124" customFormat="1">
      <c r="A510" s="124" t="s">
        <v>384</v>
      </c>
      <c r="B510" s="124" t="s">
        <v>112</v>
      </c>
      <c r="C510" s="124" t="s">
        <v>98</v>
      </c>
      <c r="D510" s="124" t="s">
        <v>85</v>
      </c>
      <c r="E510" s="124" t="s">
        <v>7</v>
      </c>
      <c r="F510" s="124" t="s">
        <v>398</v>
      </c>
      <c r="H510" s="124" t="s">
        <v>385</v>
      </c>
      <c r="I510" s="191">
        <v>6</v>
      </c>
      <c r="J510" s="124">
        <v>100</v>
      </c>
      <c r="K510" s="124">
        <v>100</v>
      </c>
      <c r="L510" s="124">
        <v>100</v>
      </c>
      <c r="M510" s="124">
        <v>100</v>
      </c>
      <c r="N510" s="124">
        <v>100</v>
      </c>
      <c r="O510" s="124">
        <v>100</v>
      </c>
      <c r="P510" s="124">
        <v>100</v>
      </c>
      <c r="Q510" s="124">
        <v>100</v>
      </c>
      <c r="R510" s="124">
        <v>100</v>
      </c>
      <c r="S510" s="124">
        <v>100</v>
      </c>
      <c r="T510" s="124">
        <v>100</v>
      </c>
      <c r="U510" s="124">
        <v>100</v>
      </c>
      <c r="V510" s="124">
        <v>100</v>
      </c>
      <c r="W510" s="124">
        <v>100</v>
      </c>
      <c r="X510" s="124">
        <v>100</v>
      </c>
      <c r="Y510" s="124">
        <v>100</v>
      </c>
      <c r="Z510" s="124">
        <v>100</v>
      </c>
      <c r="AA510" s="124">
        <v>100</v>
      </c>
      <c r="AB510" s="124">
        <v>100</v>
      </c>
      <c r="AC510" s="124">
        <v>100</v>
      </c>
      <c r="AD510" s="124">
        <v>100</v>
      </c>
      <c r="AE510" s="124">
        <v>100</v>
      </c>
      <c r="AF510" s="124">
        <v>100</v>
      </c>
      <c r="AG510" s="124">
        <v>100</v>
      </c>
      <c r="AH510" s="124">
        <v>100</v>
      </c>
      <c r="AI510" s="124">
        <v>100</v>
      </c>
      <c r="AJ510" s="124">
        <v>100</v>
      </c>
      <c r="AK510" s="124">
        <v>100</v>
      </c>
      <c r="AL510" s="124">
        <v>100</v>
      </c>
      <c r="AM510" s="124">
        <v>100</v>
      </c>
      <c r="AN510" s="124">
        <v>100</v>
      </c>
      <c r="AO510" s="124">
        <v>100</v>
      </c>
      <c r="AP510" s="124">
        <v>100</v>
      </c>
      <c r="AQ510" s="124">
        <v>100</v>
      </c>
    </row>
    <row r="511" spans="1:43" s="124" customFormat="1">
      <c r="A511" s="124" t="s">
        <v>384</v>
      </c>
      <c r="B511" s="124" t="s">
        <v>112</v>
      </c>
      <c r="C511" s="124" t="s">
        <v>98</v>
      </c>
      <c r="D511" s="124" t="s">
        <v>85</v>
      </c>
      <c r="F511" s="124" t="s">
        <v>399</v>
      </c>
      <c r="H511" s="124" t="s">
        <v>385</v>
      </c>
      <c r="I511" s="191">
        <v>6</v>
      </c>
      <c r="J511" s="40">
        <f>VI!D$93</f>
        <v>2800.0000000000005</v>
      </c>
      <c r="K511" s="40">
        <f>VI!E$93</f>
        <v>2800.0000000000005</v>
      </c>
      <c r="L511" s="40">
        <f>VI!F$93</f>
        <v>2800.0000000000005</v>
      </c>
      <c r="M511" s="40">
        <f>VI!G$93</f>
        <v>2800.0000000000005</v>
      </c>
      <c r="N511" s="40">
        <f>VI!H$93</f>
        <v>2800.0000000000005</v>
      </c>
      <c r="O511" s="40">
        <f>VI!I$93</f>
        <v>2800.0000000000005</v>
      </c>
      <c r="P511" s="40">
        <f>VI!J$93</f>
        <v>2800.0000000000005</v>
      </c>
      <c r="Q511" s="40">
        <f>VI!K$93</f>
        <v>2800.0000000000005</v>
      </c>
      <c r="R511" s="40">
        <f>VI!L$93</f>
        <v>2800.0000000000005</v>
      </c>
      <c r="S511" s="40">
        <f>VI!M$93</f>
        <v>2800.0000000000005</v>
      </c>
      <c r="T511" s="40">
        <f>VI!N$93</f>
        <v>2800.0000000000005</v>
      </c>
      <c r="U511" s="40">
        <f>VI!O$93</f>
        <v>2800.0000000000005</v>
      </c>
      <c r="V511" s="40">
        <f>VI!P$93</f>
        <v>2800.0000000000005</v>
      </c>
      <c r="W511" s="40">
        <f>VI!Q$93</f>
        <v>2800.0000000000005</v>
      </c>
      <c r="X511" s="40">
        <f>VI!R$93</f>
        <v>2800.0000000000005</v>
      </c>
      <c r="Y511" s="40">
        <f>VI!S$93</f>
        <v>2800.0000000000005</v>
      </c>
      <c r="Z511" s="40">
        <f>VI!T$93</f>
        <v>2800.0000000000005</v>
      </c>
      <c r="AA511" s="40">
        <f>VI!U$93</f>
        <v>2800.0000000000005</v>
      </c>
      <c r="AB511" s="40">
        <f>VI!V$93</f>
        <v>2800.0000000000005</v>
      </c>
      <c r="AC511" s="40">
        <f>VI!W$93</f>
        <v>2800.0000000000005</v>
      </c>
      <c r="AD511" s="40">
        <f>VI!X$93</f>
        <v>2800.0000000000005</v>
      </c>
      <c r="AE511" s="40">
        <f>VI!Y$93</f>
        <v>2800.0000000000005</v>
      </c>
      <c r="AF511" s="40">
        <f>VI!Z$93</f>
        <v>2800.0000000000005</v>
      </c>
      <c r="AG511" s="40">
        <f>VI!AA$93</f>
        <v>2800.0000000000005</v>
      </c>
      <c r="AH511" s="40">
        <f>VI!AB$93</f>
        <v>2800.0000000000005</v>
      </c>
      <c r="AI511" s="40">
        <f>VI!AC$93</f>
        <v>2800.0000000000005</v>
      </c>
      <c r="AJ511" s="40">
        <f>VI!AD$93</f>
        <v>2800.0000000000005</v>
      </c>
      <c r="AK511" s="40">
        <f>VI!AE$93</f>
        <v>2800.0000000000005</v>
      </c>
      <c r="AL511" s="40">
        <f>VI!AF$93</f>
        <v>2800.0000000000005</v>
      </c>
      <c r="AM511" s="40">
        <f>VI!AG$93</f>
        <v>2800.0000000000005</v>
      </c>
      <c r="AN511" s="40">
        <f>VI!AH$93</f>
        <v>2800.0000000000005</v>
      </c>
      <c r="AO511" s="40">
        <f>VI!AI$93</f>
        <v>2800.0000000000005</v>
      </c>
      <c r="AP511" s="40">
        <f>VI!AJ$93</f>
        <v>2800.0000000000005</v>
      </c>
      <c r="AQ511" s="40">
        <f>VI!AK$93</f>
        <v>2800.0000000000005</v>
      </c>
    </row>
    <row r="512" spans="1:43" s="124" customFormat="1">
      <c r="A512" s="124" t="s">
        <v>384</v>
      </c>
      <c r="B512" s="124" t="s">
        <v>112</v>
      </c>
      <c r="C512" s="124" t="s">
        <v>98</v>
      </c>
      <c r="D512" s="124" t="s">
        <v>4</v>
      </c>
      <c r="E512" s="124" t="s">
        <v>7</v>
      </c>
      <c r="F512" s="124" t="s">
        <v>398</v>
      </c>
      <c r="H512" s="124" t="s">
        <v>385</v>
      </c>
      <c r="I512" s="191">
        <v>6</v>
      </c>
      <c r="J512" s="124">
        <v>100</v>
      </c>
      <c r="K512" s="124">
        <v>100</v>
      </c>
      <c r="L512" s="124">
        <v>100</v>
      </c>
      <c r="M512" s="124">
        <v>100</v>
      </c>
      <c r="N512" s="124">
        <v>100</v>
      </c>
      <c r="O512" s="124">
        <v>100</v>
      </c>
      <c r="P512" s="124">
        <v>100</v>
      </c>
      <c r="Q512" s="124">
        <v>100</v>
      </c>
      <c r="R512" s="124">
        <v>100</v>
      </c>
      <c r="S512" s="124">
        <v>100</v>
      </c>
      <c r="T512" s="124">
        <v>100</v>
      </c>
      <c r="U512" s="124">
        <v>100</v>
      </c>
      <c r="V512" s="124">
        <v>100</v>
      </c>
      <c r="W512" s="124">
        <v>100</v>
      </c>
      <c r="X512" s="124">
        <v>100</v>
      </c>
      <c r="Y512" s="124">
        <v>100</v>
      </c>
      <c r="Z512" s="124">
        <v>100</v>
      </c>
      <c r="AA512" s="124">
        <v>100</v>
      </c>
      <c r="AB512" s="124">
        <v>100</v>
      </c>
      <c r="AC512" s="124">
        <v>100</v>
      </c>
      <c r="AD512" s="124">
        <v>100</v>
      </c>
      <c r="AE512" s="124">
        <v>100</v>
      </c>
      <c r="AF512" s="124">
        <v>100</v>
      </c>
      <c r="AG512" s="124">
        <v>100</v>
      </c>
      <c r="AH512" s="124">
        <v>100</v>
      </c>
      <c r="AI512" s="124">
        <v>100</v>
      </c>
      <c r="AJ512" s="124">
        <v>100</v>
      </c>
      <c r="AK512" s="124">
        <v>100</v>
      </c>
      <c r="AL512" s="124">
        <v>100</v>
      </c>
      <c r="AM512" s="124">
        <v>100</v>
      </c>
      <c r="AN512" s="124">
        <v>100</v>
      </c>
      <c r="AO512" s="124">
        <v>100</v>
      </c>
      <c r="AP512" s="124">
        <v>100</v>
      </c>
      <c r="AQ512" s="124">
        <v>100</v>
      </c>
    </row>
    <row r="513" spans="1:43" s="124" customFormat="1">
      <c r="A513" s="124" t="s">
        <v>384</v>
      </c>
      <c r="B513" s="124" t="s">
        <v>112</v>
      </c>
      <c r="C513" s="124" t="s">
        <v>98</v>
      </c>
      <c r="D513" s="124" t="s">
        <v>4</v>
      </c>
      <c r="F513" s="124" t="s">
        <v>399</v>
      </c>
      <c r="H513" s="124" t="s">
        <v>385</v>
      </c>
      <c r="I513" s="191">
        <v>6</v>
      </c>
      <c r="J513" s="40">
        <f>VI!D$94</f>
        <v>9800</v>
      </c>
      <c r="K513" s="40">
        <f>VI!E$94</f>
        <v>9800</v>
      </c>
      <c r="L513" s="40">
        <f>VI!F$94</f>
        <v>9800</v>
      </c>
      <c r="M513" s="40">
        <f>VI!G$94</f>
        <v>9800</v>
      </c>
      <c r="N513" s="40">
        <f>VI!H$94</f>
        <v>9800</v>
      </c>
      <c r="O513" s="40">
        <f>VI!I$94</f>
        <v>9800</v>
      </c>
      <c r="P513" s="40">
        <f>VI!J$94</f>
        <v>9800</v>
      </c>
      <c r="Q513" s="40">
        <f>VI!K$94</f>
        <v>9800</v>
      </c>
      <c r="R513" s="40">
        <f>VI!L$94</f>
        <v>9800</v>
      </c>
      <c r="S513" s="40">
        <f>VI!M$94</f>
        <v>9800</v>
      </c>
      <c r="T513" s="40">
        <f>VI!N$94</f>
        <v>9800</v>
      </c>
      <c r="U513" s="40">
        <f>VI!O$94</f>
        <v>9800</v>
      </c>
      <c r="V513" s="40">
        <f>VI!P$94</f>
        <v>9800</v>
      </c>
      <c r="W513" s="40">
        <f>VI!Q$94</f>
        <v>9800</v>
      </c>
      <c r="X513" s="40">
        <f>VI!R$94</f>
        <v>9800</v>
      </c>
      <c r="Y513" s="40">
        <f>VI!S$94</f>
        <v>9800</v>
      </c>
      <c r="Z513" s="40">
        <f>VI!T$94</f>
        <v>9800</v>
      </c>
      <c r="AA513" s="40">
        <f>VI!U$94</f>
        <v>9800</v>
      </c>
      <c r="AB513" s="40">
        <f>VI!V$94</f>
        <v>9800</v>
      </c>
      <c r="AC513" s="40">
        <f>VI!W$94</f>
        <v>9800</v>
      </c>
      <c r="AD513" s="40">
        <f>VI!X$94</f>
        <v>9800</v>
      </c>
      <c r="AE513" s="40">
        <f>VI!Y$94</f>
        <v>9800</v>
      </c>
      <c r="AF513" s="40">
        <f>VI!Z$94</f>
        <v>9800</v>
      </c>
      <c r="AG513" s="40">
        <f>VI!AA$94</f>
        <v>9800</v>
      </c>
      <c r="AH513" s="40">
        <f>VI!AB$94</f>
        <v>9800</v>
      </c>
      <c r="AI513" s="40">
        <f>VI!AC$94</f>
        <v>9800</v>
      </c>
      <c r="AJ513" s="40">
        <f>VI!AD$94</f>
        <v>9800</v>
      </c>
      <c r="AK513" s="40">
        <f>VI!AE$94</f>
        <v>9800</v>
      </c>
      <c r="AL513" s="40">
        <f>VI!AF$94</f>
        <v>9800</v>
      </c>
      <c r="AM513" s="40">
        <f>VI!AG$94</f>
        <v>9800</v>
      </c>
      <c r="AN513" s="40">
        <f>VI!AH$94</f>
        <v>9800</v>
      </c>
      <c r="AO513" s="40">
        <f>VI!AI$94</f>
        <v>9800</v>
      </c>
      <c r="AP513" s="40">
        <f>VI!AJ$94</f>
        <v>9800</v>
      </c>
      <c r="AQ513" s="40">
        <f>VI!AK$94</f>
        <v>9800</v>
      </c>
    </row>
    <row r="514" spans="1:43" s="124" customFormat="1">
      <c r="A514" s="124" t="s">
        <v>384</v>
      </c>
      <c r="B514" s="124" t="s">
        <v>112</v>
      </c>
      <c r="C514" s="124" t="s">
        <v>98</v>
      </c>
      <c r="D514" s="124" t="s">
        <v>89</v>
      </c>
      <c r="E514" s="124" t="s">
        <v>7</v>
      </c>
      <c r="F514" s="124" t="s">
        <v>398</v>
      </c>
      <c r="H514" s="124" t="s">
        <v>385</v>
      </c>
      <c r="I514" s="191">
        <v>6</v>
      </c>
      <c r="J514" s="124">
        <v>100</v>
      </c>
      <c r="K514" s="124">
        <v>100</v>
      </c>
      <c r="L514" s="124">
        <v>100</v>
      </c>
      <c r="M514" s="124">
        <v>100</v>
      </c>
      <c r="N514" s="124">
        <v>100</v>
      </c>
      <c r="O514" s="124">
        <v>100</v>
      </c>
      <c r="P514" s="124">
        <v>100</v>
      </c>
      <c r="Q514" s="124">
        <v>100</v>
      </c>
      <c r="R514" s="124">
        <v>100</v>
      </c>
      <c r="S514" s="124">
        <v>100</v>
      </c>
      <c r="T514" s="124">
        <v>100</v>
      </c>
      <c r="U514" s="124">
        <v>100</v>
      </c>
      <c r="V514" s="124">
        <v>100</v>
      </c>
      <c r="W514" s="124">
        <v>100</v>
      </c>
      <c r="X514" s="124">
        <v>100</v>
      </c>
      <c r="Y514" s="124">
        <v>100</v>
      </c>
      <c r="Z514" s="124">
        <v>100</v>
      </c>
      <c r="AA514" s="124">
        <v>100</v>
      </c>
      <c r="AB514" s="124">
        <v>100</v>
      </c>
      <c r="AC514" s="124">
        <v>100</v>
      </c>
      <c r="AD514" s="124">
        <v>100</v>
      </c>
      <c r="AE514" s="124">
        <v>100</v>
      </c>
      <c r="AF514" s="124">
        <v>100</v>
      </c>
      <c r="AG514" s="124">
        <v>100</v>
      </c>
      <c r="AH514" s="124">
        <v>100</v>
      </c>
      <c r="AI514" s="124">
        <v>100</v>
      </c>
      <c r="AJ514" s="124">
        <v>100</v>
      </c>
      <c r="AK514" s="124">
        <v>100</v>
      </c>
      <c r="AL514" s="124">
        <v>100</v>
      </c>
      <c r="AM514" s="124">
        <v>100</v>
      </c>
      <c r="AN514" s="124">
        <v>100</v>
      </c>
      <c r="AO514" s="124">
        <v>100</v>
      </c>
      <c r="AP514" s="124">
        <v>100</v>
      </c>
      <c r="AQ514" s="124">
        <v>100</v>
      </c>
    </row>
    <row r="515" spans="1:43" s="124" customFormat="1">
      <c r="A515" s="124" t="s">
        <v>384</v>
      </c>
      <c r="B515" s="124" t="s">
        <v>112</v>
      </c>
      <c r="C515" s="124" t="s">
        <v>98</v>
      </c>
      <c r="D515" s="124" t="s">
        <v>89</v>
      </c>
      <c r="F515" s="124" t="s">
        <v>399</v>
      </c>
      <c r="H515" s="124" t="s">
        <v>385</v>
      </c>
      <c r="I515" s="191">
        <v>6</v>
      </c>
      <c r="J515" s="40">
        <f>VI!D$95</f>
        <v>2800.0000000000005</v>
      </c>
      <c r="K515" s="40">
        <f>VI!E$95</f>
        <v>2800.0000000000005</v>
      </c>
      <c r="L515" s="40">
        <f>VI!F$95</f>
        <v>2800.0000000000005</v>
      </c>
      <c r="M515" s="40">
        <f>VI!G$95</f>
        <v>2800.0000000000005</v>
      </c>
      <c r="N515" s="40">
        <f>VI!H$95</f>
        <v>2800.0000000000005</v>
      </c>
      <c r="O515" s="40">
        <f>VI!I$95</f>
        <v>2800.0000000000005</v>
      </c>
      <c r="P515" s="40">
        <f>VI!J$95</f>
        <v>2800.0000000000005</v>
      </c>
      <c r="Q515" s="40">
        <f>VI!K$95</f>
        <v>2800.0000000000005</v>
      </c>
      <c r="R515" s="40">
        <f>VI!L$95</f>
        <v>2800.0000000000005</v>
      </c>
      <c r="S515" s="40">
        <f>VI!M$95</f>
        <v>2800.0000000000005</v>
      </c>
      <c r="T515" s="40">
        <f>VI!N$95</f>
        <v>2800.0000000000005</v>
      </c>
      <c r="U515" s="40">
        <f>VI!O$95</f>
        <v>2800.0000000000005</v>
      </c>
      <c r="V515" s="40">
        <f>VI!P$95</f>
        <v>2800.0000000000005</v>
      </c>
      <c r="W515" s="40">
        <f>VI!Q$95</f>
        <v>2800.0000000000005</v>
      </c>
      <c r="X515" s="40">
        <f>VI!R$95</f>
        <v>2800.0000000000005</v>
      </c>
      <c r="Y515" s="40">
        <f>VI!S$95</f>
        <v>2800.0000000000005</v>
      </c>
      <c r="Z515" s="40">
        <f>VI!T$95</f>
        <v>2800.0000000000005</v>
      </c>
      <c r="AA515" s="40">
        <f>VI!U$95</f>
        <v>2800.0000000000005</v>
      </c>
      <c r="AB515" s="40">
        <f>VI!V$95</f>
        <v>2800.0000000000005</v>
      </c>
      <c r="AC515" s="40">
        <f>VI!W$95</f>
        <v>2800.0000000000005</v>
      </c>
      <c r="AD515" s="40">
        <f>VI!X$95</f>
        <v>2800.0000000000005</v>
      </c>
      <c r="AE515" s="40">
        <f>VI!Y$95</f>
        <v>2800.0000000000005</v>
      </c>
      <c r="AF515" s="40">
        <f>VI!Z$95</f>
        <v>2800.0000000000005</v>
      </c>
      <c r="AG515" s="40">
        <f>VI!AA$95</f>
        <v>2800.0000000000005</v>
      </c>
      <c r="AH515" s="40">
        <f>VI!AB$95</f>
        <v>2800.0000000000005</v>
      </c>
      <c r="AI515" s="40">
        <f>VI!AC$95</f>
        <v>2800.0000000000005</v>
      </c>
      <c r="AJ515" s="40">
        <f>VI!AD$95</f>
        <v>2800.0000000000005</v>
      </c>
      <c r="AK515" s="40">
        <f>VI!AE$95</f>
        <v>2800.0000000000005</v>
      </c>
      <c r="AL515" s="40">
        <f>VI!AF$95</f>
        <v>2800.0000000000005</v>
      </c>
      <c r="AM515" s="40">
        <f>VI!AG$95</f>
        <v>2800.0000000000005</v>
      </c>
      <c r="AN515" s="40">
        <f>VI!AH$95</f>
        <v>2800.0000000000005</v>
      </c>
      <c r="AO515" s="40">
        <f>VI!AI$95</f>
        <v>2800.0000000000005</v>
      </c>
      <c r="AP515" s="40">
        <f>VI!AJ$95</f>
        <v>2800.0000000000005</v>
      </c>
      <c r="AQ515" s="40">
        <f>VI!AK$95</f>
        <v>2800.0000000000005</v>
      </c>
    </row>
    <row r="516" spans="1:43" s="124" customFormat="1">
      <c r="A516" s="124" t="s">
        <v>384</v>
      </c>
      <c r="B516" s="124" t="s">
        <v>112</v>
      </c>
      <c r="C516" s="124" t="s">
        <v>98</v>
      </c>
      <c r="D516" s="124" t="s">
        <v>12</v>
      </c>
      <c r="E516" s="124" t="s">
        <v>7</v>
      </c>
      <c r="F516" s="124" t="s">
        <v>398</v>
      </c>
      <c r="H516" s="124" t="s">
        <v>385</v>
      </c>
      <c r="I516" s="191">
        <v>6</v>
      </c>
      <c r="J516" s="124">
        <v>100</v>
      </c>
      <c r="K516" s="124">
        <v>100</v>
      </c>
      <c r="L516" s="124">
        <v>100</v>
      </c>
      <c r="M516" s="124">
        <v>100</v>
      </c>
      <c r="N516" s="124">
        <v>100</v>
      </c>
      <c r="O516" s="124">
        <v>100</v>
      </c>
      <c r="P516" s="124">
        <v>100</v>
      </c>
      <c r="Q516" s="124">
        <v>100</v>
      </c>
      <c r="R516" s="124">
        <v>100</v>
      </c>
      <c r="S516" s="124">
        <v>100</v>
      </c>
      <c r="T516" s="124">
        <v>100</v>
      </c>
      <c r="U516" s="124">
        <v>100</v>
      </c>
      <c r="V516" s="124">
        <v>100</v>
      </c>
      <c r="W516" s="124">
        <v>100</v>
      </c>
      <c r="X516" s="124">
        <v>100</v>
      </c>
      <c r="Y516" s="124">
        <v>100</v>
      </c>
      <c r="Z516" s="124">
        <v>100</v>
      </c>
      <c r="AA516" s="124">
        <v>100</v>
      </c>
      <c r="AB516" s="124">
        <v>100</v>
      </c>
      <c r="AC516" s="124">
        <v>100</v>
      </c>
      <c r="AD516" s="124">
        <v>100</v>
      </c>
      <c r="AE516" s="124">
        <v>100</v>
      </c>
      <c r="AF516" s="124">
        <v>100</v>
      </c>
      <c r="AG516" s="124">
        <v>100</v>
      </c>
      <c r="AH516" s="124">
        <v>100</v>
      </c>
      <c r="AI516" s="124">
        <v>100</v>
      </c>
      <c r="AJ516" s="124">
        <v>100</v>
      </c>
      <c r="AK516" s="124">
        <v>100</v>
      </c>
      <c r="AL516" s="124">
        <v>100</v>
      </c>
      <c r="AM516" s="124">
        <v>100</v>
      </c>
      <c r="AN516" s="124">
        <v>100</v>
      </c>
      <c r="AO516" s="124">
        <v>100</v>
      </c>
      <c r="AP516" s="124">
        <v>100</v>
      </c>
      <c r="AQ516" s="124">
        <v>100</v>
      </c>
    </row>
    <row r="517" spans="1:43" s="124" customFormat="1">
      <c r="A517" s="124" t="s">
        <v>384</v>
      </c>
      <c r="B517" s="124" t="s">
        <v>112</v>
      </c>
      <c r="C517" s="124" t="s">
        <v>98</v>
      </c>
      <c r="D517" s="124" t="s">
        <v>12</v>
      </c>
      <c r="F517" s="124" t="s">
        <v>399</v>
      </c>
      <c r="H517" s="124" t="s">
        <v>385</v>
      </c>
      <c r="I517" s="191">
        <v>6</v>
      </c>
      <c r="J517" s="40">
        <f>VI!D$96</f>
        <v>2800.0000000000005</v>
      </c>
      <c r="K517" s="40">
        <f>VI!E$96</f>
        <v>2800.0000000000005</v>
      </c>
      <c r="L517" s="40">
        <f>VI!F$96</f>
        <v>2800.0000000000005</v>
      </c>
      <c r="M517" s="40">
        <f>VI!G$96</f>
        <v>2800.0000000000005</v>
      </c>
      <c r="N517" s="40">
        <f>VI!H$96</f>
        <v>2800.0000000000005</v>
      </c>
      <c r="O517" s="40">
        <f>VI!I$96</f>
        <v>2800.0000000000005</v>
      </c>
      <c r="P517" s="40">
        <f>VI!J$96</f>
        <v>2800.0000000000005</v>
      </c>
      <c r="Q517" s="40">
        <f>VI!K$96</f>
        <v>2800.0000000000005</v>
      </c>
      <c r="R517" s="40">
        <f>VI!L$96</f>
        <v>2800.0000000000005</v>
      </c>
      <c r="S517" s="40">
        <f>VI!M$96</f>
        <v>2800.0000000000005</v>
      </c>
      <c r="T517" s="40">
        <f>VI!N$96</f>
        <v>2800.0000000000005</v>
      </c>
      <c r="U517" s="40">
        <f>VI!O$96</f>
        <v>2800.0000000000005</v>
      </c>
      <c r="V517" s="40">
        <f>VI!P$96</f>
        <v>2800.0000000000005</v>
      </c>
      <c r="W517" s="40">
        <f>VI!Q$96</f>
        <v>2800.0000000000005</v>
      </c>
      <c r="X517" s="40">
        <f>VI!R$96</f>
        <v>2800.0000000000005</v>
      </c>
      <c r="Y517" s="40">
        <f>VI!S$96</f>
        <v>2800.0000000000005</v>
      </c>
      <c r="Z517" s="40">
        <f>VI!T$96</f>
        <v>2800.0000000000005</v>
      </c>
      <c r="AA517" s="40">
        <f>VI!U$96</f>
        <v>2800.0000000000005</v>
      </c>
      <c r="AB517" s="40">
        <f>VI!V$96</f>
        <v>2800.0000000000005</v>
      </c>
      <c r="AC517" s="40">
        <f>VI!W$96</f>
        <v>2800.0000000000005</v>
      </c>
      <c r="AD517" s="40">
        <f>VI!X$96</f>
        <v>2800.0000000000005</v>
      </c>
      <c r="AE517" s="40">
        <f>VI!Y$96</f>
        <v>2800.0000000000005</v>
      </c>
      <c r="AF517" s="40">
        <f>VI!Z$96</f>
        <v>2800.0000000000005</v>
      </c>
      <c r="AG517" s="40">
        <f>VI!AA$96</f>
        <v>2800.0000000000005</v>
      </c>
      <c r="AH517" s="40">
        <f>VI!AB$96</f>
        <v>2800.0000000000005</v>
      </c>
      <c r="AI517" s="40">
        <f>VI!AC$96</f>
        <v>2800.0000000000005</v>
      </c>
      <c r="AJ517" s="40">
        <f>VI!AD$96</f>
        <v>2800.0000000000005</v>
      </c>
      <c r="AK517" s="40">
        <f>VI!AE$96</f>
        <v>2800.0000000000005</v>
      </c>
      <c r="AL517" s="40">
        <f>VI!AF$96</f>
        <v>2800.0000000000005</v>
      </c>
      <c r="AM517" s="40">
        <f>VI!AG$96</f>
        <v>2800.0000000000005</v>
      </c>
      <c r="AN517" s="40">
        <f>VI!AH$96</f>
        <v>2800.0000000000005</v>
      </c>
      <c r="AO517" s="40">
        <f>VI!AI$96</f>
        <v>2800.0000000000005</v>
      </c>
      <c r="AP517" s="40">
        <f>VI!AJ$96</f>
        <v>2800.0000000000005</v>
      </c>
      <c r="AQ517" s="40">
        <f>VI!AK$96</f>
        <v>2800.0000000000005</v>
      </c>
    </row>
    <row r="518" spans="1:43" s="124" customFormat="1">
      <c r="A518" s="124" t="s">
        <v>384</v>
      </c>
      <c r="B518" s="124" t="s">
        <v>112</v>
      </c>
      <c r="C518" s="124" t="s">
        <v>98</v>
      </c>
      <c r="D518" s="124" t="s">
        <v>86</v>
      </c>
      <c r="E518" s="124" t="s">
        <v>396</v>
      </c>
      <c r="F518" s="124" t="s">
        <v>398</v>
      </c>
      <c r="H518" s="124" t="s">
        <v>385</v>
      </c>
      <c r="I518" s="191">
        <v>6</v>
      </c>
      <c r="J518" s="187">
        <f>VI!D$183*100</f>
        <v>100</v>
      </c>
      <c r="K518" s="187">
        <f>VI!E$183*100</f>
        <v>100</v>
      </c>
      <c r="L518" s="187">
        <f>VI!F$183*100</f>
        <v>100</v>
      </c>
      <c r="M518" s="187">
        <f>VI!G$183*100</f>
        <v>100</v>
      </c>
      <c r="N518" s="187">
        <f>VI!H$183*100</f>
        <v>100</v>
      </c>
      <c r="O518" s="187">
        <f>VI!I$183*100</f>
        <v>100</v>
      </c>
      <c r="P518" s="187">
        <f>VI!J$183*100</f>
        <v>100</v>
      </c>
      <c r="Q518" s="187">
        <f>VI!K$183*100</f>
        <v>100</v>
      </c>
      <c r="R518" s="187">
        <f>VI!L$183*100</f>
        <v>100</v>
      </c>
      <c r="S518" s="187">
        <f>VI!M$183*100</f>
        <v>100</v>
      </c>
      <c r="T518" s="187">
        <f>VI!N$183*100</f>
        <v>100</v>
      </c>
      <c r="U518" s="187">
        <f>VI!O$183*100</f>
        <v>100</v>
      </c>
      <c r="V518" s="187">
        <f>VI!P$183*100</f>
        <v>100</v>
      </c>
      <c r="W518" s="187">
        <f>VI!Q$183*100</f>
        <v>100</v>
      </c>
      <c r="X518" s="187">
        <f>VI!R$183*100</f>
        <v>100</v>
      </c>
      <c r="Y518" s="187">
        <f>VI!S$183*100</f>
        <v>100</v>
      </c>
      <c r="Z518" s="187">
        <f>VI!T$183*100</f>
        <v>100</v>
      </c>
      <c r="AA518" s="187">
        <f>VI!U$183*100</f>
        <v>100</v>
      </c>
      <c r="AB518" s="187">
        <f>VI!V$183*100</f>
        <v>100</v>
      </c>
      <c r="AC518" s="187">
        <f>VI!W$183*100</f>
        <v>100</v>
      </c>
      <c r="AD518" s="187">
        <f>VI!X$183*100</f>
        <v>100</v>
      </c>
      <c r="AE518" s="187">
        <f>VI!Y$183*100</f>
        <v>100</v>
      </c>
      <c r="AF518" s="187">
        <f>VI!Z$183*100</f>
        <v>100</v>
      </c>
      <c r="AG518" s="187">
        <f>VI!AA$183*100</f>
        <v>100</v>
      </c>
      <c r="AH518" s="187">
        <f>VI!AB$183*100</f>
        <v>100</v>
      </c>
      <c r="AI518" s="187">
        <f>VI!AC$183*100</f>
        <v>100</v>
      </c>
      <c r="AJ518" s="187">
        <f>VI!AD$183*100</f>
        <v>100</v>
      </c>
      <c r="AK518" s="187">
        <f>VI!AE$183*100</f>
        <v>100</v>
      </c>
      <c r="AL518" s="187">
        <f>VI!AF$183*100</f>
        <v>100</v>
      </c>
      <c r="AM518" s="187">
        <f>VI!AG$183*100</f>
        <v>100</v>
      </c>
      <c r="AN518" s="187">
        <f>VI!AH$183*100</f>
        <v>100</v>
      </c>
      <c r="AO518" s="187">
        <f>VI!AI$183*100</f>
        <v>100</v>
      </c>
      <c r="AP518" s="187">
        <f>VI!AJ$183*100</f>
        <v>100</v>
      </c>
      <c r="AQ518" s="187">
        <f>VI!AK$183*100</f>
        <v>100</v>
      </c>
    </row>
    <row r="519" spans="1:43" s="124" customFormat="1">
      <c r="A519" s="124" t="s">
        <v>384</v>
      </c>
      <c r="B519" s="124" t="s">
        <v>112</v>
      </c>
      <c r="C519" s="124" t="s">
        <v>98</v>
      </c>
      <c r="D519" s="124" t="s">
        <v>86</v>
      </c>
      <c r="E519" s="124" t="s">
        <v>16</v>
      </c>
      <c r="F519" s="124" t="s">
        <v>398</v>
      </c>
      <c r="H519" s="124" t="s">
        <v>385</v>
      </c>
      <c r="I519" s="191">
        <v>6</v>
      </c>
      <c r="J519" s="124">
        <f>VI!D$179*100</f>
        <v>0</v>
      </c>
      <c r="K519" s="124">
        <f>VI!E$179*100</f>
        <v>0</v>
      </c>
      <c r="L519" s="124">
        <f>VI!F$179*100</f>
        <v>0</v>
      </c>
      <c r="M519" s="124">
        <f>VI!G$179*100</f>
        <v>0</v>
      </c>
      <c r="N519" s="124">
        <f>VI!H$179*100</f>
        <v>0</v>
      </c>
      <c r="O519" s="124">
        <f>VI!I$179*100</f>
        <v>0</v>
      </c>
      <c r="P519" s="124">
        <f>VI!J$179*100</f>
        <v>0</v>
      </c>
      <c r="Q519" s="124">
        <f>VI!K$179*100</f>
        <v>0</v>
      </c>
      <c r="R519" s="124">
        <f>VI!L$179*100</f>
        <v>0</v>
      </c>
      <c r="S519" s="124">
        <f>VI!M$179*100</f>
        <v>0</v>
      </c>
      <c r="T519" s="124">
        <f>VI!N$179*100</f>
        <v>0</v>
      </c>
      <c r="U519" s="124">
        <f>VI!O$179*100</f>
        <v>0</v>
      </c>
      <c r="V519" s="124">
        <f>VI!P$179*100</f>
        <v>0</v>
      </c>
      <c r="W519" s="124">
        <f>VI!Q$179*100</f>
        <v>0</v>
      </c>
      <c r="X519" s="124">
        <f>VI!R$179*100</f>
        <v>0</v>
      </c>
      <c r="Y519" s="124">
        <f>VI!S$179*100</f>
        <v>0</v>
      </c>
      <c r="Z519" s="124">
        <f>VI!T$179*100</f>
        <v>0</v>
      </c>
      <c r="AA519" s="124">
        <f>VI!U$179*100</f>
        <v>0</v>
      </c>
      <c r="AB519" s="124">
        <f>VI!V$179*100</f>
        <v>0</v>
      </c>
      <c r="AC519" s="124">
        <f>VI!W$179*100</f>
        <v>0</v>
      </c>
      <c r="AD519" s="124">
        <f>VI!X$179*100</f>
        <v>0</v>
      </c>
      <c r="AE519" s="124">
        <f>VI!Y$179*100</f>
        <v>0</v>
      </c>
      <c r="AF519" s="124">
        <f>VI!Z$179*100</f>
        <v>0</v>
      </c>
      <c r="AG519" s="124">
        <f>VI!AA$179*100</f>
        <v>0</v>
      </c>
      <c r="AH519" s="124">
        <f>VI!AB$179*100</f>
        <v>0</v>
      </c>
      <c r="AI519" s="124">
        <f>VI!AC$179*100</f>
        <v>0</v>
      </c>
      <c r="AJ519" s="124">
        <f>VI!AD$179*100</f>
        <v>0</v>
      </c>
      <c r="AK519" s="124">
        <f>VI!AE$179*100</f>
        <v>0</v>
      </c>
      <c r="AL519" s="124">
        <f>VI!AF$179*100</f>
        <v>0</v>
      </c>
      <c r="AM519" s="124">
        <f>VI!AG$179*100</f>
        <v>0</v>
      </c>
      <c r="AN519" s="124">
        <f>VI!AH$179*100</f>
        <v>0</v>
      </c>
      <c r="AO519" s="124">
        <f>VI!AI$179*100</f>
        <v>0</v>
      </c>
      <c r="AP519" s="124">
        <f>VI!AJ$179*100</f>
        <v>0</v>
      </c>
      <c r="AQ519" s="124">
        <f>VI!AK$179*100</f>
        <v>0</v>
      </c>
    </row>
    <row r="520" spans="1:43" s="124" customFormat="1">
      <c r="A520" s="124" t="s">
        <v>384</v>
      </c>
      <c r="B520" s="124" t="s">
        <v>112</v>
      </c>
      <c r="C520" s="124" t="s">
        <v>98</v>
      </c>
      <c r="D520" s="124" t="s">
        <v>86</v>
      </c>
      <c r="F520" s="124" t="s">
        <v>399</v>
      </c>
      <c r="H520" s="124" t="s">
        <v>385</v>
      </c>
      <c r="I520" s="191">
        <v>6</v>
      </c>
      <c r="J520" s="40">
        <f>VI!D$97</f>
        <v>1200</v>
      </c>
      <c r="K520" s="40">
        <f>VI!E$97</f>
        <v>1200</v>
      </c>
      <c r="L520" s="40">
        <f>VI!F$97</f>
        <v>1200</v>
      </c>
      <c r="M520" s="40">
        <f>VI!G$97</f>
        <v>1200</v>
      </c>
      <c r="N520" s="40">
        <f>VI!H$97</f>
        <v>1200</v>
      </c>
      <c r="O520" s="40">
        <f>VI!I$97</f>
        <v>1200</v>
      </c>
      <c r="P520" s="40">
        <f>VI!J$97</f>
        <v>1200</v>
      </c>
      <c r="Q520" s="40">
        <f>VI!K$97</f>
        <v>1200</v>
      </c>
      <c r="R520" s="40">
        <f>VI!L$97</f>
        <v>1200</v>
      </c>
      <c r="S520" s="40">
        <f>VI!M$97</f>
        <v>1200</v>
      </c>
      <c r="T520" s="40">
        <f>VI!N$97</f>
        <v>1200</v>
      </c>
      <c r="U520" s="40">
        <f>VI!O$97</f>
        <v>1200</v>
      </c>
      <c r="V520" s="40">
        <f>VI!P$97</f>
        <v>1200</v>
      </c>
      <c r="W520" s="40">
        <f>VI!Q$97</f>
        <v>1200</v>
      </c>
      <c r="X520" s="40">
        <f>VI!R$97</f>
        <v>1200</v>
      </c>
      <c r="Y520" s="40">
        <f>VI!S$97</f>
        <v>1200</v>
      </c>
      <c r="Z520" s="40">
        <f>VI!T$97</f>
        <v>1200</v>
      </c>
      <c r="AA520" s="40">
        <f>VI!U$97</f>
        <v>1200</v>
      </c>
      <c r="AB520" s="40">
        <f>VI!V$97</f>
        <v>1200</v>
      </c>
      <c r="AC520" s="40">
        <f>VI!W$97</f>
        <v>1200</v>
      </c>
      <c r="AD520" s="40">
        <f>VI!X$97</f>
        <v>1200</v>
      </c>
      <c r="AE520" s="40">
        <f>VI!Y$97</f>
        <v>1200</v>
      </c>
      <c r="AF520" s="40">
        <f>VI!Z$97</f>
        <v>1200</v>
      </c>
      <c r="AG520" s="40">
        <f>VI!AA$97</f>
        <v>1200</v>
      </c>
      <c r="AH520" s="40">
        <f>VI!AB$97</f>
        <v>1200</v>
      </c>
      <c r="AI520" s="40">
        <f>VI!AC$97</f>
        <v>1200</v>
      </c>
      <c r="AJ520" s="40">
        <f>VI!AD$97</f>
        <v>1200</v>
      </c>
      <c r="AK520" s="40">
        <f>VI!AE$97</f>
        <v>1200</v>
      </c>
      <c r="AL520" s="40">
        <f>VI!AF$97</f>
        <v>1200</v>
      </c>
      <c r="AM520" s="40">
        <f>VI!AG$97</f>
        <v>1200</v>
      </c>
      <c r="AN520" s="40">
        <f>VI!AH$97</f>
        <v>1200</v>
      </c>
      <c r="AO520" s="40">
        <f>VI!AI$97</f>
        <v>1200</v>
      </c>
      <c r="AP520" s="40">
        <f>VI!AJ$97</f>
        <v>1200</v>
      </c>
      <c r="AQ520" s="40">
        <f>VI!AK$97</f>
        <v>1200</v>
      </c>
    </row>
    <row r="521" spans="1:43" s="124" customFormat="1">
      <c r="A521" s="124" t="s">
        <v>384</v>
      </c>
      <c r="B521" s="124" t="s">
        <v>112</v>
      </c>
      <c r="C521" s="124" t="s">
        <v>98</v>
      </c>
      <c r="F521" s="124" t="s">
        <v>400</v>
      </c>
      <c r="H521" s="124" t="s">
        <v>385</v>
      </c>
      <c r="I521" s="191">
        <v>6</v>
      </c>
      <c r="J521" s="40">
        <f>VI!D$7</f>
        <v>86</v>
      </c>
      <c r="K521" s="40">
        <f>VI!E$7</f>
        <v>88</v>
      </c>
      <c r="L521" s="40">
        <f>VI!F$7</f>
        <v>89</v>
      </c>
      <c r="M521" s="40">
        <f>VI!G$7</f>
        <v>89</v>
      </c>
      <c r="N521" s="40">
        <f>VI!H$7</f>
        <v>90</v>
      </c>
      <c r="O521" s="40">
        <f>VI!I$7</f>
        <v>92</v>
      </c>
      <c r="P521" s="40">
        <f>VI!J$7</f>
        <v>94</v>
      </c>
      <c r="Q521" s="40">
        <f>VI!K$7</f>
        <v>96</v>
      </c>
      <c r="R521" s="40">
        <f>VI!L$7</f>
        <v>98</v>
      </c>
      <c r="S521" s="40">
        <f>VI!M$7</f>
        <v>99</v>
      </c>
      <c r="T521" s="40">
        <f>VI!N$7</f>
        <v>101</v>
      </c>
      <c r="U521" s="40">
        <f>VI!O$7</f>
        <v>103</v>
      </c>
      <c r="V521" s="40">
        <f>VI!P$7</f>
        <v>105</v>
      </c>
      <c r="W521" s="40">
        <f>VI!Q$7</f>
        <v>107</v>
      </c>
      <c r="X521" s="40">
        <f>VI!R$7</f>
        <v>108</v>
      </c>
      <c r="Y521" s="40">
        <f>VI!S$7</f>
        <v>110</v>
      </c>
      <c r="Z521" s="40">
        <f>VI!T$7</f>
        <v>112</v>
      </c>
      <c r="AA521" s="40">
        <f>VI!U$7</f>
        <v>114</v>
      </c>
      <c r="AB521" s="40">
        <f>VI!V$7</f>
        <v>116</v>
      </c>
      <c r="AC521" s="40">
        <f>VI!W$7</f>
        <v>118</v>
      </c>
      <c r="AD521" s="40">
        <f>VI!X$7</f>
        <v>120</v>
      </c>
      <c r="AE521" s="40">
        <f>VI!Y$7</f>
        <v>121</v>
      </c>
      <c r="AF521" s="40">
        <f>VI!Z$7</f>
        <v>123</v>
      </c>
      <c r="AG521" s="40">
        <f>VI!AA$7</f>
        <v>125</v>
      </c>
      <c r="AH521" s="40">
        <f>VI!AB$7</f>
        <v>126</v>
      </c>
      <c r="AI521" s="40">
        <f>VI!AC$7</f>
        <v>128</v>
      </c>
      <c r="AJ521" s="40">
        <f>VI!AD$7</f>
        <v>130</v>
      </c>
      <c r="AK521" s="40">
        <f>VI!AE$7</f>
        <v>131</v>
      </c>
      <c r="AL521" s="40">
        <f>VI!AF$7</f>
        <v>133</v>
      </c>
      <c r="AM521" s="40">
        <f>VI!AG$7</f>
        <v>134</v>
      </c>
      <c r="AN521" s="40">
        <f>VI!AH$7</f>
        <v>135</v>
      </c>
      <c r="AO521" s="40">
        <f>VI!AI$7</f>
        <v>137</v>
      </c>
      <c r="AP521" s="40">
        <f>VI!AJ$7</f>
        <v>138</v>
      </c>
      <c r="AQ521" s="40">
        <f>VI!AK$7</f>
        <v>139</v>
      </c>
    </row>
    <row r="522" spans="1:43" s="124" customFormat="1">
      <c r="A522" s="124" t="s">
        <v>384</v>
      </c>
      <c r="B522" s="124" t="s">
        <v>112</v>
      </c>
      <c r="C522" s="124" t="s">
        <v>87</v>
      </c>
      <c r="F522" s="124" t="s">
        <v>400</v>
      </c>
      <c r="H522" s="124" t="s">
        <v>385</v>
      </c>
      <c r="I522" s="191">
        <v>6</v>
      </c>
      <c r="J522" s="40">
        <f>VI!D$6</f>
        <v>6</v>
      </c>
      <c r="K522" s="40">
        <f>VI!E$6</f>
        <v>6</v>
      </c>
      <c r="L522" s="40">
        <f>VI!F$6</f>
        <v>6</v>
      </c>
      <c r="M522" s="40">
        <f>VI!G$6</f>
        <v>6</v>
      </c>
      <c r="N522" s="40">
        <f>VI!H$6</f>
        <v>6</v>
      </c>
      <c r="O522" s="40">
        <f>VI!I$6</f>
        <v>6</v>
      </c>
      <c r="P522" s="40">
        <f>VI!J$6</f>
        <v>7</v>
      </c>
      <c r="Q522" s="40">
        <f>VI!K$6</f>
        <v>7</v>
      </c>
      <c r="R522" s="40">
        <f>VI!L$6</f>
        <v>7</v>
      </c>
      <c r="S522" s="40">
        <f>VI!M$6</f>
        <v>7</v>
      </c>
      <c r="T522" s="40">
        <f>VI!N$6</f>
        <v>7</v>
      </c>
      <c r="U522" s="40">
        <f>VI!O$6</f>
        <v>7</v>
      </c>
      <c r="V522" s="40">
        <f>VI!P$6</f>
        <v>7</v>
      </c>
      <c r="W522" s="40">
        <f>VI!Q$6</f>
        <v>7</v>
      </c>
      <c r="X522" s="40">
        <f>VI!R$6</f>
        <v>7</v>
      </c>
      <c r="Y522" s="40">
        <f>VI!S$6</f>
        <v>8</v>
      </c>
      <c r="Z522" s="40">
        <f>VI!T$6</f>
        <v>8</v>
      </c>
      <c r="AA522" s="40">
        <f>VI!U$6</f>
        <v>8</v>
      </c>
      <c r="AB522" s="40">
        <f>VI!V$6</f>
        <v>8</v>
      </c>
      <c r="AC522" s="40">
        <f>VI!W$6</f>
        <v>8</v>
      </c>
      <c r="AD522" s="40">
        <f>VI!X$6</f>
        <v>8</v>
      </c>
      <c r="AE522" s="40">
        <f>VI!Y$6</f>
        <v>8</v>
      </c>
      <c r="AF522" s="40">
        <f>VI!Z$6</f>
        <v>8</v>
      </c>
      <c r="AG522" s="40">
        <f>VI!AA$6</f>
        <v>8</v>
      </c>
      <c r="AH522" s="40">
        <f>VI!AB$6</f>
        <v>8</v>
      </c>
      <c r="AI522" s="40">
        <f>VI!AC$6</f>
        <v>9</v>
      </c>
      <c r="AJ522" s="40">
        <f>VI!AD$6</f>
        <v>9</v>
      </c>
      <c r="AK522" s="40">
        <f>VI!AE$6</f>
        <v>9</v>
      </c>
      <c r="AL522" s="40">
        <f>VI!AF$6</f>
        <v>9</v>
      </c>
      <c r="AM522" s="40">
        <f>VI!AG$6</f>
        <v>9</v>
      </c>
      <c r="AN522" s="40">
        <f>VI!AH$6</f>
        <v>9</v>
      </c>
      <c r="AO522" s="40">
        <f>VI!AI$6</f>
        <v>9</v>
      </c>
      <c r="AP522" s="40">
        <f>VI!AJ$6</f>
        <v>9</v>
      </c>
      <c r="AQ522" s="40">
        <f>VI!AK$6</f>
        <v>9</v>
      </c>
    </row>
    <row r="523" spans="1:43" s="124" customFormat="1">
      <c r="A523" s="124" t="s">
        <v>384</v>
      </c>
      <c r="B523" s="124" t="s">
        <v>112</v>
      </c>
      <c r="C523" s="124" t="s">
        <v>15</v>
      </c>
      <c r="F523" s="124" t="s">
        <v>400</v>
      </c>
      <c r="H523" s="124" t="s">
        <v>385</v>
      </c>
      <c r="I523" s="191">
        <v>6</v>
      </c>
      <c r="J523" s="40">
        <f>VI!D$5</f>
        <v>5</v>
      </c>
      <c r="K523" s="40">
        <f>VI!E$5</f>
        <v>5</v>
      </c>
      <c r="L523" s="40">
        <f>VI!F$5</f>
        <v>5</v>
      </c>
      <c r="M523" s="40">
        <f>VI!G$5</f>
        <v>5</v>
      </c>
      <c r="N523" s="40">
        <f>VI!H$5</f>
        <v>5</v>
      </c>
      <c r="O523" s="40">
        <f>VI!I$5</f>
        <v>6</v>
      </c>
      <c r="P523" s="40">
        <f>VI!J$5</f>
        <v>6</v>
      </c>
      <c r="Q523" s="40">
        <f>VI!K$5</f>
        <v>6</v>
      </c>
      <c r="R523" s="40">
        <f>VI!L$5</f>
        <v>7</v>
      </c>
      <c r="S523" s="40">
        <f>VI!M$5</f>
        <v>7</v>
      </c>
      <c r="T523" s="40">
        <f>VI!N$5</f>
        <v>7</v>
      </c>
      <c r="U523" s="40">
        <f>VI!O$5</f>
        <v>8</v>
      </c>
      <c r="V523" s="40">
        <f>VI!P$5</f>
        <v>8</v>
      </c>
      <c r="W523" s="40">
        <f>VI!Q$5</f>
        <v>8</v>
      </c>
      <c r="X523" s="40">
        <f>VI!R$5</f>
        <v>9</v>
      </c>
      <c r="Y523" s="40">
        <f>VI!S$5</f>
        <v>9</v>
      </c>
      <c r="Z523" s="40">
        <f>VI!T$5</f>
        <v>9</v>
      </c>
      <c r="AA523" s="40">
        <f>VI!U$5</f>
        <v>10</v>
      </c>
      <c r="AB523" s="40">
        <f>VI!V$5</f>
        <v>10</v>
      </c>
      <c r="AC523" s="40">
        <f>VI!W$5</f>
        <v>11</v>
      </c>
      <c r="AD523" s="40">
        <f>VI!X$5</f>
        <v>11</v>
      </c>
      <c r="AE523" s="40">
        <f>VI!Y$5</f>
        <v>11</v>
      </c>
      <c r="AF523" s="40">
        <f>VI!Z$5</f>
        <v>12</v>
      </c>
      <c r="AG523" s="40">
        <f>VI!AA$5</f>
        <v>12</v>
      </c>
      <c r="AH523" s="40">
        <f>VI!AB$5</f>
        <v>12</v>
      </c>
      <c r="AI523" s="40">
        <f>VI!AC$5</f>
        <v>13</v>
      </c>
      <c r="AJ523" s="40">
        <f>VI!AD$5</f>
        <v>13</v>
      </c>
      <c r="AK523" s="40">
        <f>VI!AE$5</f>
        <v>14</v>
      </c>
      <c r="AL523" s="40">
        <f>VI!AF$5</f>
        <v>14</v>
      </c>
      <c r="AM523" s="40">
        <f>VI!AG$5</f>
        <v>14</v>
      </c>
      <c r="AN523" s="40">
        <f>VI!AH$5</f>
        <v>15</v>
      </c>
      <c r="AO523" s="40">
        <f>VI!AI$5</f>
        <v>15</v>
      </c>
      <c r="AP523" s="40">
        <f>VI!AJ$5</f>
        <v>15</v>
      </c>
      <c r="AQ523" s="40">
        <f>VI!AK$5</f>
        <v>16</v>
      </c>
    </row>
    <row r="524" spans="1:43" s="124" customFormat="1">
      <c r="A524" s="124" t="s">
        <v>384</v>
      </c>
      <c r="B524" s="124" t="s">
        <v>112</v>
      </c>
      <c r="C524" s="124" t="s">
        <v>14</v>
      </c>
      <c r="F524" s="124" t="s">
        <v>400</v>
      </c>
      <c r="H524" s="124" t="s">
        <v>385</v>
      </c>
      <c r="I524" s="191">
        <v>6</v>
      </c>
      <c r="J524" s="40">
        <f>VI!D$4</f>
        <v>77</v>
      </c>
      <c r="K524" s="40">
        <f>VI!E$4</f>
        <v>78</v>
      </c>
      <c r="L524" s="40">
        <f>VI!F$4</f>
        <v>79</v>
      </c>
      <c r="M524" s="40">
        <f>VI!G$4</f>
        <v>79</v>
      </c>
      <c r="N524" s="40">
        <f>VI!H$4</f>
        <v>81</v>
      </c>
      <c r="O524" s="40">
        <f>VI!I$4</f>
        <v>82</v>
      </c>
      <c r="P524" s="40">
        <f>VI!J$4</f>
        <v>83</v>
      </c>
      <c r="Q524" s="40">
        <f>VI!K$4</f>
        <v>83</v>
      </c>
      <c r="R524" s="40">
        <f>VI!L$4</f>
        <v>84</v>
      </c>
      <c r="S524" s="40">
        <f>VI!M$4</f>
        <v>85</v>
      </c>
      <c r="T524" s="40">
        <f>VI!N$4</f>
        <v>86</v>
      </c>
      <c r="U524" s="40">
        <f>VI!O$4</f>
        <v>87</v>
      </c>
      <c r="V524" s="40">
        <f>VI!P$4</f>
        <v>87</v>
      </c>
      <c r="W524" s="40">
        <f>VI!Q$4</f>
        <v>88</v>
      </c>
      <c r="X524" s="40">
        <f>VI!R$4</f>
        <v>89</v>
      </c>
      <c r="Y524" s="40">
        <f>VI!S$4</f>
        <v>89</v>
      </c>
      <c r="Z524" s="40">
        <f>VI!T$4</f>
        <v>90</v>
      </c>
      <c r="AA524" s="40">
        <f>VI!U$4</f>
        <v>91</v>
      </c>
      <c r="AB524" s="40">
        <f>VI!V$4</f>
        <v>91</v>
      </c>
      <c r="AC524" s="40">
        <f>VI!W$4</f>
        <v>92</v>
      </c>
      <c r="AD524" s="40">
        <f>VI!X$4</f>
        <v>93</v>
      </c>
      <c r="AE524" s="40">
        <f>VI!Y$4</f>
        <v>93</v>
      </c>
      <c r="AF524" s="40">
        <f>VI!Z$4</f>
        <v>94</v>
      </c>
      <c r="AG524" s="40">
        <f>VI!AA$4</f>
        <v>94</v>
      </c>
      <c r="AH524" s="40">
        <f>VI!AB$4</f>
        <v>94</v>
      </c>
      <c r="AI524" s="40">
        <f>VI!AC$4</f>
        <v>95</v>
      </c>
      <c r="AJ524" s="40">
        <f>VI!AD$4</f>
        <v>95</v>
      </c>
      <c r="AK524" s="40">
        <f>VI!AE$4</f>
        <v>96</v>
      </c>
      <c r="AL524" s="40">
        <f>VI!AF$4</f>
        <v>96</v>
      </c>
      <c r="AM524" s="40">
        <f>VI!AG$4</f>
        <v>96</v>
      </c>
      <c r="AN524" s="40">
        <f>VI!AH$4</f>
        <v>97</v>
      </c>
      <c r="AO524" s="40">
        <f>VI!AI$4</f>
        <v>97</v>
      </c>
      <c r="AP524" s="40">
        <f>VI!AJ$4</f>
        <v>97</v>
      </c>
      <c r="AQ524" s="40">
        <f>VI!AK$4</f>
        <v>97</v>
      </c>
    </row>
    <row r="525" spans="1:43" s="124" customFormat="1">
      <c r="A525" s="124" t="s">
        <v>384</v>
      </c>
      <c r="B525" s="124" t="s">
        <v>112</v>
      </c>
      <c r="C525" s="124" t="s">
        <v>87</v>
      </c>
      <c r="D525" s="124" t="s">
        <v>11</v>
      </c>
      <c r="E525" s="124" t="s">
        <v>396</v>
      </c>
      <c r="F525" s="124" t="s">
        <v>398</v>
      </c>
      <c r="H525" s="124" t="s">
        <v>385</v>
      </c>
      <c r="I525" s="191">
        <v>6</v>
      </c>
      <c r="J525" s="40">
        <f>VI!D$161*100</f>
        <v>100</v>
      </c>
      <c r="K525" s="40">
        <f>VI!E$161*100</f>
        <v>100</v>
      </c>
      <c r="L525" s="40">
        <f>VI!F$161*100</f>
        <v>100</v>
      </c>
      <c r="M525" s="40">
        <f>VI!G$161*100</f>
        <v>100</v>
      </c>
      <c r="N525" s="40">
        <f>VI!H$161*100</f>
        <v>100</v>
      </c>
      <c r="O525" s="40">
        <f>VI!I$161*100</f>
        <v>100</v>
      </c>
      <c r="P525" s="40">
        <f>VI!J$161*100</f>
        <v>100</v>
      </c>
      <c r="Q525" s="40">
        <f>VI!K$161*100</f>
        <v>100</v>
      </c>
      <c r="R525" s="40">
        <f>VI!L$161*100</f>
        <v>100</v>
      </c>
      <c r="S525" s="40">
        <f>VI!M$161*100</f>
        <v>100</v>
      </c>
      <c r="T525" s="40">
        <f>VI!N$161*100</f>
        <v>100</v>
      </c>
      <c r="U525" s="40">
        <f>VI!O$161*100</f>
        <v>100</v>
      </c>
      <c r="V525" s="40">
        <f>VI!P$161*100</f>
        <v>100</v>
      </c>
      <c r="W525" s="40">
        <f>VI!Q$161*100</f>
        <v>100</v>
      </c>
      <c r="X525" s="40">
        <f>VI!R$161*100</f>
        <v>100</v>
      </c>
      <c r="Y525" s="40">
        <f>VI!S$161*100</f>
        <v>100</v>
      </c>
      <c r="Z525" s="40">
        <f>VI!T$161*100</f>
        <v>100</v>
      </c>
      <c r="AA525" s="40">
        <f>VI!U$161*100</f>
        <v>100</v>
      </c>
      <c r="AB525" s="40">
        <f>VI!V$161*100</f>
        <v>100</v>
      </c>
      <c r="AC525" s="40">
        <f>VI!W$161*100</f>
        <v>100</v>
      </c>
      <c r="AD525" s="40">
        <f>VI!X$161*100</f>
        <v>100</v>
      </c>
      <c r="AE525" s="40">
        <f>VI!Y$161*100</f>
        <v>100</v>
      </c>
      <c r="AF525" s="40">
        <f>VI!Z$161*100</f>
        <v>100</v>
      </c>
      <c r="AG525" s="40">
        <f>VI!AA$161*100</f>
        <v>100</v>
      </c>
      <c r="AH525" s="40">
        <f>VI!AB$161*100</f>
        <v>100</v>
      </c>
      <c r="AI525" s="40">
        <f>VI!AC$161*100</f>
        <v>100</v>
      </c>
      <c r="AJ525" s="40">
        <f>VI!AD$161*100</f>
        <v>100</v>
      </c>
      <c r="AK525" s="40">
        <f>VI!AE$161*100</f>
        <v>100</v>
      </c>
      <c r="AL525" s="40">
        <f>VI!AF$161*100</f>
        <v>100</v>
      </c>
      <c r="AM525" s="40">
        <f>VI!AG$161*100</f>
        <v>100</v>
      </c>
      <c r="AN525" s="40">
        <f>VI!AH$161*100</f>
        <v>100</v>
      </c>
      <c r="AO525" s="40">
        <f>VI!AI$161*100</f>
        <v>100</v>
      </c>
      <c r="AP525" s="40">
        <f>VI!AJ$161*100</f>
        <v>100</v>
      </c>
      <c r="AQ525" s="40">
        <f>VI!AK$161*100</f>
        <v>100</v>
      </c>
    </row>
    <row r="526" spans="1:43" s="124" customFormat="1">
      <c r="A526" s="124" t="s">
        <v>384</v>
      </c>
      <c r="B526" s="124" t="s">
        <v>112</v>
      </c>
      <c r="C526" s="124" t="s">
        <v>87</v>
      </c>
      <c r="D526" s="124" t="s">
        <v>11</v>
      </c>
      <c r="E526" s="124" t="s">
        <v>16</v>
      </c>
      <c r="F526" s="124" t="s">
        <v>398</v>
      </c>
      <c r="H526" s="124" t="s">
        <v>385</v>
      </c>
      <c r="I526" s="191">
        <v>6</v>
      </c>
      <c r="J526" s="40">
        <f>VI!D$160*100</f>
        <v>0</v>
      </c>
      <c r="K526" s="40">
        <f>VI!E$160*100</f>
        <v>0</v>
      </c>
      <c r="L526" s="40">
        <f>VI!F$160*100</f>
        <v>0</v>
      </c>
      <c r="M526" s="40">
        <f>VI!G$160*100</f>
        <v>0</v>
      </c>
      <c r="N526" s="40">
        <f>VI!H$160*100</f>
        <v>0</v>
      </c>
      <c r="O526" s="40">
        <f>VI!I$160*100</f>
        <v>0</v>
      </c>
      <c r="P526" s="40">
        <f>VI!J$160*100</f>
        <v>0</v>
      </c>
      <c r="Q526" s="40">
        <f>VI!K$160*100</f>
        <v>0</v>
      </c>
      <c r="R526" s="40">
        <f>VI!L$160*100</f>
        <v>0</v>
      </c>
      <c r="S526" s="40">
        <f>VI!M$160*100</f>
        <v>0</v>
      </c>
      <c r="T526" s="40">
        <f>VI!N$160*100</f>
        <v>0</v>
      </c>
      <c r="U526" s="40">
        <f>VI!O$160*100</f>
        <v>0</v>
      </c>
      <c r="V526" s="40">
        <f>VI!P$160*100</f>
        <v>0</v>
      </c>
      <c r="W526" s="40">
        <f>VI!Q$160*100</f>
        <v>0</v>
      </c>
      <c r="X526" s="40">
        <f>VI!R$160*100</f>
        <v>0</v>
      </c>
      <c r="Y526" s="40">
        <f>VI!S$160*100</f>
        <v>0</v>
      </c>
      <c r="Z526" s="40">
        <f>VI!T$160*100</f>
        <v>0</v>
      </c>
      <c r="AA526" s="40">
        <f>VI!U$160*100</f>
        <v>0</v>
      </c>
      <c r="AB526" s="40">
        <f>VI!V$160*100</f>
        <v>0</v>
      </c>
      <c r="AC526" s="40">
        <f>VI!W$160*100</f>
        <v>0</v>
      </c>
      <c r="AD526" s="40">
        <f>VI!X$160*100</f>
        <v>0</v>
      </c>
      <c r="AE526" s="40">
        <f>VI!Y$160*100</f>
        <v>0</v>
      </c>
      <c r="AF526" s="40">
        <f>VI!Z$160*100</f>
        <v>0</v>
      </c>
      <c r="AG526" s="40">
        <f>VI!AA$160*100</f>
        <v>0</v>
      </c>
      <c r="AH526" s="40">
        <f>VI!AB$160*100</f>
        <v>0</v>
      </c>
      <c r="AI526" s="40">
        <f>VI!AC$160*100</f>
        <v>0</v>
      </c>
      <c r="AJ526" s="40">
        <f>VI!AD$160*100</f>
        <v>0</v>
      </c>
      <c r="AK526" s="40">
        <f>VI!AE$160*100</f>
        <v>0</v>
      </c>
      <c r="AL526" s="40">
        <f>VI!AF$160*100</f>
        <v>0</v>
      </c>
      <c r="AM526" s="40">
        <f>VI!AG$160*100</f>
        <v>0</v>
      </c>
      <c r="AN526" s="40">
        <f>VI!AH$160*100</f>
        <v>0</v>
      </c>
      <c r="AO526" s="40">
        <f>VI!AI$160*100</f>
        <v>0</v>
      </c>
      <c r="AP526" s="40">
        <f>VI!AJ$160*100</f>
        <v>0</v>
      </c>
      <c r="AQ526" s="40">
        <f>VI!AK$160*100</f>
        <v>0</v>
      </c>
    </row>
    <row r="527" spans="1:43" s="124" customFormat="1">
      <c r="A527" s="124" t="s">
        <v>384</v>
      </c>
      <c r="B527" s="124" t="s">
        <v>112</v>
      </c>
      <c r="C527" s="124" t="s">
        <v>87</v>
      </c>
      <c r="D527" s="124" t="s">
        <v>11</v>
      </c>
      <c r="F527" s="124" t="s">
        <v>399</v>
      </c>
      <c r="H527" s="124" t="s">
        <v>385</v>
      </c>
      <c r="I527" s="191">
        <v>6</v>
      </c>
      <c r="J527" s="40">
        <f>VI!D$68</f>
        <v>880000</v>
      </c>
      <c r="K527" s="40">
        <f>VI!E$68</f>
        <v>880000</v>
      </c>
      <c r="L527" s="40">
        <f>VI!F$68</f>
        <v>880000</v>
      </c>
      <c r="M527" s="40">
        <f>VI!G$68</f>
        <v>880000</v>
      </c>
      <c r="N527" s="40">
        <f>VI!H$68</f>
        <v>880000</v>
      </c>
      <c r="O527" s="40">
        <f>VI!I$68</f>
        <v>880000</v>
      </c>
      <c r="P527" s="40">
        <f>VI!J$68</f>
        <v>880000</v>
      </c>
      <c r="Q527" s="40">
        <f>VI!K$68</f>
        <v>880000</v>
      </c>
      <c r="R527" s="40">
        <f>VI!L$68</f>
        <v>880000</v>
      </c>
      <c r="S527" s="40">
        <f>VI!M$68</f>
        <v>880000</v>
      </c>
      <c r="T527" s="40">
        <f>VI!N$68</f>
        <v>880000</v>
      </c>
      <c r="U527" s="40">
        <f>VI!O$68</f>
        <v>880000</v>
      </c>
      <c r="V527" s="40">
        <f>VI!P$68</f>
        <v>880000</v>
      </c>
      <c r="W527" s="40">
        <f>VI!Q$68</f>
        <v>880000</v>
      </c>
      <c r="X527" s="40">
        <f>VI!R$68</f>
        <v>880000</v>
      </c>
      <c r="Y527" s="40">
        <f>VI!S$68</f>
        <v>880000</v>
      </c>
      <c r="Z527" s="40">
        <f>VI!T$68</f>
        <v>880000</v>
      </c>
      <c r="AA527" s="40">
        <f>VI!U$68</f>
        <v>880000</v>
      </c>
      <c r="AB527" s="40">
        <f>VI!V$68</f>
        <v>880000</v>
      </c>
      <c r="AC527" s="40">
        <f>VI!W$68</f>
        <v>880000</v>
      </c>
      <c r="AD527" s="40">
        <f>VI!X$68</f>
        <v>880000</v>
      </c>
      <c r="AE527" s="40">
        <f>VI!Y$68</f>
        <v>880000</v>
      </c>
      <c r="AF527" s="40">
        <f>VI!Z$68</f>
        <v>880000</v>
      </c>
      <c r="AG527" s="40">
        <f>VI!AA$68</f>
        <v>880000</v>
      </c>
      <c r="AH527" s="40">
        <f>VI!AB$68</f>
        <v>880000</v>
      </c>
      <c r="AI527" s="40">
        <f>VI!AC$68</f>
        <v>880000</v>
      </c>
      <c r="AJ527" s="40">
        <f>VI!AD$68</f>
        <v>880000</v>
      </c>
      <c r="AK527" s="40">
        <f>VI!AE$68</f>
        <v>880000</v>
      </c>
      <c r="AL527" s="40">
        <f>VI!AF$68</f>
        <v>880000</v>
      </c>
      <c r="AM527" s="40">
        <f>VI!AG$68</f>
        <v>880000</v>
      </c>
      <c r="AN527" s="40">
        <f>VI!AH$68</f>
        <v>880000</v>
      </c>
      <c r="AO527" s="40">
        <f>VI!AI$68</f>
        <v>880000</v>
      </c>
      <c r="AP527" s="40">
        <f>VI!AJ$68</f>
        <v>880000</v>
      </c>
      <c r="AQ527" s="40">
        <f>VI!AK$68</f>
        <v>880000</v>
      </c>
    </row>
    <row r="528" spans="1:43" s="124" customFormat="1">
      <c r="A528" s="124" t="s">
        <v>384</v>
      </c>
      <c r="B528" s="124" t="s">
        <v>112</v>
      </c>
      <c r="C528" s="124" t="s">
        <v>87</v>
      </c>
      <c r="D528" s="124" t="s">
        <v>90</v>
      </c>
      <c r="E528" s="124" t="s">
        <v>7</v>
      </c>
      <c r="F528" s="124" t="s">
        <v>398</v>
      </c>
      <c r="H528" s="124" t="s">
        <v>385</v>
      </c>
      <c r="I528" s="191">
        <v>6</v>
      </c>
      <c r="J528" s="124">
        <v>100</v>
      </c>
      <c r="K528" s="124">
        <v>100</v>
      </c>
      <c r="L528" s="124">
        <v>100</v>
      </c>
      <c r="M528" s="124">
        <v>100</v>
      </c>
      <c r="N528" s="124">
        <v>100</v>
      </c>
      <c r="O528" s="124">
        <v>100</v>
      </c>
      <c r="P528" s="124">
        <v>100</v>
      </c>
      <c r="Q528" s="124">
        <v>100</v>
      </c>
      <c r="R528" s="124">
        <v>100</v>
      </c>
      <c r="S528" s="124">
        <v>100</v>
      </c>
      <c r="T528" s="124">
        <v>100</v>
      </c>
      <c r="U528" s="124">
        <v>100</v>
      </c>
      <c r="V528" s="124">
        <v>100</v>
      </c>
      <c r="W528" s="124">
        <v>100</v>
      </c>
      <c r="X528" s="124">
        <v>100</v>
      </c>
      <c r="Y528" s="124">
        <v>100</v>
      </c>
      <c r="Z528" s="124">
        <v>100</v>
      </c>
      <c r="AA528" s="124">
        <v>100</v>
      </c>
      <c r="AB528" s="124">
        <v>100</v>
      </c>
      <c r="AC528" s="124">
        <v>100</v>
      </c>
      <c r="AD528" s="124">
        <v>100</v>
      </c>
      <c r="AE528" s="124">
        <v>100</v>
      </c>
      <c r="AF528" s="124">
        <v>100</v>
      </c>
      <c r="AG528" s="124">
        <v>100</v>
      </c>
      <c r="AH528" s="124">
        <v>100</v>
      </c>
      <c r="AI528" s="124">
        <v>100</v>
      </c>
      <c r="AJ528" s="124">
        <v>100</v>
      </c>
      <c r="AK528" s="124">
        <v>100</v>
      </c>
      <c r="AL528" s="124">
        <v>100</v>
      </c>
      <c r="AM528" s="124">
        <v>100</v>
      </c>
      <c r="AN528" s="124">
        <v>100</v>
      </c>
      <c r="AO528" s="124">
        <v>100</v>
      </c>
      <c r="AP528" s="124">
        <v>100</v>
      </c>
      <c r="AQ528" s="124">
        <v>100</v>
      </c>
    </row>
    <row r="529" spans="1:43" s="124" customFormat="1">
      <c r="A529" s="124" t="s">
        <v>384</v>
      </c>
      <c r="B529" s="124" t="s">
        <v>112</v>
      </c>
      <c r="C529" s="124" t="s">
        <v>87</v>
      </c>
      <c r="D529" s="124" t="s">
        <v>90</v>
      </c>
      <c r="F529" s="124" t="s">
        <v>399</v>
      </c>
      <c r="H529" s="124" t="s">
        <v>385</v>
      </c>
      <c r="I529" s="191">
        <v>6</v>
      </c>
      <c r="J529" s="40">
        <f>VI!D$69</f>
        <v>330000</v>
      </c>
      <c r="K529" s="40">
        <f>VI!E$69</f>
        <v>330000</v>
      </c>
      <c r="L529" s="40">
        <f>VI!F$69</f>
        <v>330000</v>
      </c>
      <c r="M529" s="40">
        <f>VI!G$69</f>
        <v>330000</v>
      </c>
      <c r="N529" s="40">
        <f>VI!H$69</f>
        <v>330000</v>
      </c>
      <c r="O529" s="40">
        <f>VI!I$69</f>
        <v>330000</v>
      </c>
      <c r="P529" s="40">
        <f>VI!J$69</f>
        <v>330000</v>
      </c>
      <c r="Q529" s="40">
        <f>VI!K$69</f>
        <v>330000</v>
      </c>
      <c r="R529" s="40">
        <f>VI!L$69</f>
        <v>330000</v>
      </c>
      <c r="S529" s="40">
        <f>VI!M$69</f>
        <v>330000</v>
      </c>
      <c r="T529" s="40">
        <f>VI!N$69</f>
        <v>330000</v>
      </c>
      <c r="U529" s="40">
        <f>VI!O$69</f>
        <v>330000</v>
      </c>
      <c r="V529" s="40">
        <f>VI!P$69</f>
        <v>330000</v>
      </c>
      <c r="W529" s="40">
        <f>VI!Q$69</f>
        <v>330000</v>
      </c>
      <c r="X529" s="40">
        <f>VI!R$69</f>
        <v>330000</v>
      </c>
      <c r="Y529" s="40">
        <f>VI!S$69</f>
        <v>330000</v>
      </c>
      <c r="Z529" s="40">
        <f>VI!T$69</f>
        <v>330000</v>
      </c>
      <c r="AA529" s="40">
        <f>VI!U$69</f>
        <v>330000</v>
      </c>
      <c r="AB529" s="40">
        <f>VI!V$69</f>
        <v>330000</v>
      </c>
      <c r="AC529" s="40">
        <f>VI!W$69</f>
        <v>330000</v>
      </c>
      <c r="AD529" s="40">
        <f>VI!X$69</f>
        <v>330000</v>
      </c>
      <c r="AE529" s="40">
        <f>VI!Y$69</f>
        <v>330000</v>
      </c>
      <c r="AF529" s="40">
        <f>VI!Z$69</f>
        <v>330000</v>
      </c>
      <c r="AG529" s="40">
        <f>VI!AA$69</f>
        <v>330000</v>
      </c>
      <c r="AH529" s="40">
        <f>VI!AB$69</f>
        <v>330000</v>
      </c>
      <c r="AI529" s="40">
        <f>VI!AC$69</f>
        <v>330000</v>
      </c>
      <c r="AJ529" s="40">
        <f>VI!AD$69</f>
        <v>330000</v>
      </c>
      <c r="AK529" s="40">
        <f>VI!AE$69</f>
        <v>330000</v>
      </c>
      <c r="AL529" s="40">
        <f>VI!AF$69</f>
        <v>330000</v>
      </c>
      <c r="AM529" s="40">
        <f>VI!AG$69</f>
        <v>330000</v>
      </c>
      <c r="AN529" s="40">
        <f>VI!AH$69</f>
        <v>330000</v>
      </c>
      <c r="AO529" s="40">
        <f>VI!AI$69</f>
        <v>330000</v>
      </c>
      <c r="AP529" s="40">
        <f>VI!AJ$69</f>
        <v>330000</v>
      </c>
      <c r="AQ529" s="40">
        <f>VI!AK$69</f>
        <v>330000</v>
      </c>
    </row>
    <row r="530" spans="1:43" s="124" customFormat="1">
      <c r="A530" s="124" t="s">
        <v>384</v>
      </c>
      <c r="B530" s="124" t="s">
        <v>112</v>
      </c>
      <c r="C530" s="124" t="s">
        <v>87</v>
      </c>
      <c r="D530" s="124" t="s">
        <v>85</v>
      </c>
      <c r="E530" s="124" t="s">
        <v>7</v>
      </c>
      <c r="F530" s="124" t="s">
        <v>398</v>
      </c>
      <c r="H530" s="124" t="s">
        <v>385</v>
      </c>
      <c r="I530" s="191">
        <v>6</v>
      </c>
      <c r="J530" s="124">
        <v>100</v>
      </c>
      <c r="K530" s="124">
        <v>100</v>
      </c>
      <c r="L530" s="124">
        <v>100</v>
      </c>
      <c r="M530" s="124">
        <v>100</v>
      </c>
      <c r="N530" s="124">
        <v>100</v>
      </c>
      <c r="O530" s="124">
        <v>100</v>
      </c>
      <c r="P530" s="124">
        <v>100</v>
      </c>
      <c r="Q530" s="124">
        <v>100</v>
      </c>
      <c r="R530" s="124">
        <v>100</v>
      </c>
      <c r="S530" s="124">
        <v>100</v>
      </c>
      <c r="T530" s="124">
        <v>100</v>
      </c>
      <c r="U530" s="124">
        <v>100</v>
      </c>
      <c r="V530" s="124">
        <v>100</v>
      </c>
      <c r="W530" s="124">
        <v>100</v>
      </c>
      <c r="X530" s="124">
        <v>100</v>
      </c>
      <c r="Y530" s="124">
        <v>100</v>
      </c>
      <c r="Z530" s="124">
        <v>100</v>
      </c>
      <c r="AA530" s="124">
        <v>100</v>
      </c>
      <c r="AB530" s="124">
        <v>100</v>
      </c>
      <c r="AC530" s="124">
        <v>100</v>
      </c>
      <c r="AD530" s="124">
        <v>100</v>
      </c>
      <c r="AE530" s="124">
        <v>100</v>
      </c>
      <c r="AF530" s="124">
        <v>100</v>
      </c>
      <c r="AG530" s="124">
        <v>100</v>
      </c>
      <c r="AH530" s="124">
        <v>100</v>
      </c>
      <c r="AI530" s="124">
        <v>100</v>
      </c>
      <c r="AJ530" s="124">
        <v>100</v>
      </c>
      <c r="AK530" s="124">
        <v>100</v>
      </c>
      <c r="AL530" s="124">
        <v>100</v>
      </c>
      <c r="AM530" s="124">
        <v>100</v>
      </c>
      <c r="AN530" s="124">
        <v>100</v>
      </c>
      <c r="AO530" s="124">
        <v>100</v>
      </c>
      <c r="AP530" s="124">
        <v>100</v>
      </c>
      <c r="AQ530" s="124">
        <v>100</v>
      </c>
    </row>
    <row r="531" spans="1:43" s="124" customFormat="1">
      <c r="A531" s="124" t="s">
        <v>384</v>
      </c>
      <c r="B531" s="124" t="s">
        <v>112</v>
      </c>
      <c r="C531" s="124" t="s">
        <v>87</v>
      </c>
      <c r="D531" s="124" t="s">
        <v>85</v>
      </c>
      <c r="F531" s="124" t="s">
        <v>399</v>
      </c>
      <c r="H531" s="124" t="s">
        <v>385</v>
      </c>
      <c r="I531" s="191">
        <v>6</v>
      </c>
      <c r="J531" s="40">
        <f>VI!D$70</f>
        <v>110000</v>
      </c>
      <c r="K531" s="40">
        <f>VI!E$70</f>
        <v>110000</v>
      </c>
      <c r="L531" s="40">
        <f>VI!F$70</f>
        <v>110000</v>
      </c>
      <c r="M531" s="40">
        <f>VI!G$70</f>
        <v>110000</v>
      </c>
      <c r="N531" s="40">
        <f>VI!H$70</f>
        <v>110000</v>
      </c>
      <c r="O531" s="40">
        <f>VI!I$70</f>
        <v>110000</v>
      </c>
      <c r="P531" s="40">
        <f>VI!J$70</f>
        <v>110000</v>
      </c>
      <c r="Q531" s="40">
        <f>VI!K$70</f>
        <v>110000</v>
      </c>
      <c r="R531" s="40">
        <f>VI!L$70</f>
        <v>110000</v>
      </c>
      <c r="S531" s="40">
        <f>VI!M$70</f>
        <v>110000</v>
      </c>
      <c r="T531" s="40">
        <f>VI!N$70</f>
        <v>110000</v>
      </c>
      <c r="U531" s="40">
        <f>VI!O$70</f>
        <v>110000</v>
      </c>
      <c r="V531" s="40">
        <f>VI!P$70</f>
        <v>110000</v>
      </c>
      <c r="W531" s="40">
        <f>VI!Q$70</f>
        <v>110000</v>
      </c>
      <c r="X531" s="40">
        <f>VI!R$70</f>
        <v>110000</v>
      </c>
      <c r="Y531" s="40">
        <f>VI!S$70</f>
        <v>110000</v>
      </c>
      <c r="Z531" s="40">
        <f>VI!T$70</f>
        <v>110000</v>
      </c>
      <c r="AA531" s="40">
        <f>VI!U$70</f>
        <v>110000</v>
      </c>
      <c r="AB531" s="40">
        <f>VI!V$70</f>
        <v>110000</v>
      </c>
      <c r="AC531" s="40">
        <f>VI!W$70</f>
        <v>110000</v>
      </c>
      <c r="AD531" s="40">
        <f>VI!X$70</f>
        <v>110000</v>
      </c>
      <c r="AE531" s="40">
        <f>VI!Y$70</f>
        <v>110000</v>
      </c>
      <c r="AF531" s="40">
        <f>VI!Z$70</f>
        <v>110000</v>
      </c>
      <c r="AG531" s="40">
        <f>VI!AA$70</f>
        <v>110000</v>
      </c>
      <c r="AH531" s="40">
        <f>VI!AB$70</f>
        <v>110000</v>
      </c>
      <c r="AI531" s="40">
        <f>VI!AC$70</f>
        <v>110000</v>
      </c>
      <c r="AJ531" s="40">
        <f>VI!AD$70</f>
        <v>110000</v>
      </c>
      <c r="AK531" s="40">
        <f>VI!AE$70</f>
        <v>110000</v>
      </c>
      <c r="AL531" s="40">
        <f>VI!AF$70</f>
        <v>110000</v>
      </c>
      <c r="AM531" s="40">
        <f>VI!AG$70</f>
        <v>110000</v>
      </c>
      <c r="AN531" s="40">
        <f>VI!AH$70</f>
        <v>110000</v>
      </c>
      <c r="AO531" s="40">
        <f>VI!AI$70</f>
        <v>110000</v>
      </c>
      <c r="AP531" s="40">
        <f>VI!AJ$70</f>
        <v>110000</v>
      </c>
      <c r="AQ531" s="40">
        <f>VI!AK$70</f>
        <v>110000</v>
      </c>
    </row>
    <row r="532" spans="1:43" s="124" customFormat="1">
      <c r="A532" s="124" t="s">
        <v>384</v>
      </c>
      <c r="B532" s="124" t="s">
        <v>112</v>
      </c>
      <c r="C532" s="124" t="s">
        <v>87</v>
      </c>
      <c r="D532" s="124" t="s">
        <v>5</v>
      </c>
      <c r="E532" s="124" t="s">
        <v>396</v>
      </c>
      <c r="F532" s="124" t="s">
        <v>398</v>
      </c>
      <c r="H532" s="124" t="s">
        <v>385</v>
      </c>
      <c r="I532" s="191">
        <v>6</v>
      </c>
      <c r="J532" s="124">
        <f>VI!D$164*100</f>
        <v>100</v>
      </c>
      <c r="K532" s="124">
        <f>VI!E$164*100</f>
        <v>100</v>
      </c>
      <c r="L532" s="124">
        <f>VI!F$164*100</f>
        <v>100</v>
      </c>
      <c r="M532" s="124">
        <f>VI!G$164*100</f>
        <v>100</v>
      </c>
      <c r="N532" s="124">
        <f>VI!H$164*100</f>
        <v>100</v>
      </c>
      <c r="O532" s="124">
        <f>VI!I$164*100</f>
        <v>100</v>
      </c>
      <c r="P532" s="124">
        <f>VI!J$164*100</f>
        <v>100</v>
      </c>
      <c r="Q532" s="124">
        <f>VI!K$164*100</f>
        <v>100</v>
      </c>
      <c r="R532" s="124">
        <f>VI!L$164*100</f>
        <v>100</v>
      </c>
      <c r="S532" s="124">
        <f>VI!M$164*100</f>
        <v>100</v>
      </c>
      <c r="T532" s="124">
        <f>VI!N$164*100</f>
        <v>100</v>
      </c>
      <c r="U532" s="124">
        <f>VI!O$164*100</f>
        <v>100</v>
      </c>
      <c r="V532" s="124">
        <f>VI!P$164*100</f>
        <v>100</v>
      </c>
      <c r="W532" s="124">
        <f>VI!Q$164*100</f>
        <v>100</v>
      </c>
      <c r="X532" s="124">
        <f>VI!R$164*100</f>
        <v>100</v>
      </c>
      <c r="Y532" s="124">
        <f>VI!S$164*100</f>
        <v>100</v>
      </c>
      <c r="Z532" s="124">
        <f>VI!T$164*100</f>
        <v>100</v>
      </c>
      <c r="AA532" s="124">
        <f>VI!U$164*100</f>
        <v>100</v>
      </c>
      <c r="AB532" s="124">
        <f>VI!V$164*100</f>
        <v>100</v>
      </c>
      <c r="AC532" s="124">
        <f>VI!W$164*100</f>
        <v>100</v>
      </c>
      <c r="AD532" s="124">
        <f>VI!X$164*100</f>
        <v>100</v>
      </c>
      <c r="AE532" s="124">
        <f>VI!Y$164*100</f>
        <v>100</v>
      </c>
      <c r="AF532" s="124">
        <f>VI!Z$164*100</f>
        <v>100</v>
      </c>
      <c r="AG532" s="124">
        <f>VI!AA$164*100</f>
        <v>100</v>
      </c>
      <c r="AH532" s="124">
        <f>VI!AB$164*100</f>
        <v>100</v>
      </c>
      <c r="AI532" s="124">
        <f>VI!AC$164*100</f>
        <v>100</v>
      </c>
      <c r="AJ532" s="124">
        <f>VI!AD$164*100</f>
        <v>100</v>
      </c>
      <c r="AK532" s="124">
        <f>VI!AE$164*100</f>
        <v>100</v>
      </c>
      <c r="AL532" s="124">
        <f>VI!AF$164*100</f>
        <v>100</v>
      </c>
      <c r="AM532" s="124">
        <f>VI!AG$164*100</f>
        <v>100</v>
      </c>
      <c r="AN532" s="124">
        <f>VI!AH$164*100</f>
        <v>100</v>
      </c>
      <c r="AO532" s="124">
        <f>VI!AI$164*100</f>
        <v>100</v>
      </c>
      <c r="AP532" s="124">
        <f>VI!AJ$164*100</f>
        <v>100</v>
      </c>
      <c r="AQ532" s="124">
        <f>VI!AK$164*100</f>
        <v>100</v>
      </c>
    </row>
    <row r="533" spans="1:43" s="124" customFormat="1">
      <c r="A533" s="124" t="s">
        <v>384</v>
      </c>
      <c r="B533" s="124" t="s">
        <v>112</v>
      </c>
      <c r="C533" s="124" t="s">
        <v>87</v>
      </c>
      <c r="D533" s="124" t="s">
        <v>5</v>
      </c>
      <c r="E533" s="124" t="s">
        <v>16</v>
      </c>
      <c r="F533" s="124" t="s">
        <v>398</v>
      </c>
      <c r="H533" s="124" t="s">
        <v>385</v>
      </c>
      <c r="I533" s="191">
        <v>6</v>
      </c>
      <c r="J533" s="124">
        <f>VI!D$163*100</f>
        <v>0</v>
      </c>
      <c r="K533" s="124">
        <f>VI!E$163*100</f>
        <v>0</v>
      </c>
      <c r="L533" s="124">
        <f>VI!F$163*100</f>
        <v>0</v>
      </c>
      <c r="M533" s="124">
        <f>VI!G$163*100</f>
        <v>0</v>
      </c>
      <c r="N533" s="124">
        <f>VI!H$163*100</f>
        <v>0</v>
      </c>
      <c r="O533" s="124">
        <f>VI!I$163*100</f>
        <v>0</v>
      </c>
      <c r="P533" s="124">
        <f>VI!J$163*100</f>
        <v>0</v>
      </c>
      <c r="Q533" s="124">
        <f>VI!K$163*100</f>
        <v>0</v>
      </c>
      <c r="R533" s="124">
        <f>VI!L$163*100</f>
        <v>0</v>
      </c>
      <c r="S533" s="124">
        <f>VI!M$163*100</f>
        <v>0</v>
      </c>
      <c r="T533" s="124">
        <f>VI!N$163*100</f>
        <v>0</v>
      </c>
      <c r="U533" s="124">
        <f>VI!O$163*100</f>
        <v>0</v>
      </c>
      <c r="V533" s="124">
        <f>VI!P$163*100</f>
        <v>0</v>
      </c>
      <c r="W533" s="124">
        <f>VI!Q$163*100</f>
        <v>0</v>
      </c>
      <c r="X533" s="124">
        <f>VI!R$163*100</f>
        <v>0</v>
      </c>
      <c r="Y533" s="124">
        <f>VI!S$163*100</f>
        <v>0</v>
      </c>
      <c r="Z533" s="124">
        <f>VI!T$163*100</f>
        <v>0</v>
      </c>
      <c r="AA533" s="124">
        <f>VI!U$163*100</f>
        <v>0</v>
      </c>
      <c r="AB533" s="124">
        <f>VI!V$163*100</f>
        <v>0</v>
      </c>
      <c r="AC533" s="124">
        <f>VI!W$163*100</f>
        <v>0</v>
      </c>
      <c r="AD533" s="124">
        <f>VI!X$163*100</f>
        <v>0</v>
      </c>
      <c r="AE533" s="124">
        <f>VI!Y$163*100</f>
        <v>0</v>
      </c>
      <c r="AF533" s="124">
        <f>VI!Z$163*100</f>
        <v>0</v>
      </c>
      <c r="AG533" s="124">
        <f>VI!AA$163*100</f>
        <v>0</v>
      </c>
      <c r="AH533" s="124">
        <f>VI!AB$163*100</f>
        <v>0</v>
      </c>
      <c r="AI533" s="124">
        <f>VI!AC$163*100</f>
        <v>0</v>
      </c>
      <c r="AJ533" s="124">
        <f>VI!AD$163*100</f>
        <v>0</v>
      </c>
      <c r="AK533" s="124">
        <f>VI!AE$163*100</f>
        <v>0</v>
      </c>
      <c r="AL533" s="124">
        <f>VI!AF$163*100</f>
        <v>0</v>
      </c>
      <c r="AM533" s="124">
        <f>VI!AG$163*100</f>
        <v>0</v>
      </c>
      <c r="AN533" s="124">
        <f>VI!AH$163*100</f>
        <v>0</v>
      </c>
      <c r="AO533" s="124">
        <f>VI!AI$163*100</f>
        <v>0</v>
      </c>
      <c r="AP533" s="124">
        <f>VI!AJ$163*100</f>
        <v>0</v>
      </c>
      <c r="AQ533" s="124">
        <f>VI!AK$163*100</f>
        <v>0</v>
      </c>
    </row>
    <row r="534" spans="1:43" s="124" customFormat="1">
      <c r="A534" s="124" t="s">
        <v>384</v>
      </c>
      <c r="B534" s="124" t="s">
        <v>112</v>
      </c>
      <c r="C534" s="124" t="s">
        <v>87</v>
      </c>
      <c r="D534" s="124" t="s">
        <v>5</v>
      </c>
      <c r="F534" s="124" t="s">
        <v>399</v>
      </c>
      <c r="H534" s="124" t="s">
        <v>385</v>
      </c>
      <c r="I534" s="191">
        <v>6</v>
      </c>
      <c r="J534" s="40">
        <f>VI!D$71</f>
        <v>1485000</v>
      </c>
      <c r="K534" s="40">
        <f>VI!E$71</f>
        <v>1485000</v>
      </c>
      <c r="L534" s="40">
        <f>VI!F$71</f>
        <v>1485000</v>
      </c>
      <c r="M534" s="40">
        <f>VI!G$71</f>
        <v>1485000</v>
      </c>
      <c r="N534" s="40">
        <f>VI!H$71</f>
        <v>1485000</v>
      </c>
      <c r="O534" s="40">
        <f>VI!I$71</f>
        <v>1485000</v>
      </c>
      <c r="P534" s="40">
        <f>VI!J$71</f>
        <v>1485000</v>
      </c>
      <c r="Q534" s="40">
        <f>VI!K$71</f>
        <v>1485000</v>
      </c>
      <c r="R534" s="40">
        <f>VI!L$71</f>
        <v>1485000</v>
      </c>
      <c r="S534" s="40">
        <f>VI!M$71</f>
        <v>1485000</v>
      </c>
      <c r="T534" s="40">
        <f>VI!N$71</f>
        <v>1485000</v>
      </c>
      <c r="U534" s="40">
        <f>VI!O$71</f>
        <v>1485000</v>
      </c>
      <c r="V534" s="40">
        <f>VI!P$71</f>
        <v>1485000</v>
      </c>
      <c r="W534" s="40">
        <f>VI!Q$71</f>
        <v>1485000</v>
      </c>
      <c r="X534" s="40">
        <f>VI!R$71</f>
        <v>1485000</v>
      </c>
      <c r="Y534" s="40">
        <f>VI!S$71</f>
        <v>1485000</v>
      </c>
      <c r="Z534" s="40">
        <f>VI!T$71</f>
        <v>1485000</v>
      </c>
      <c r="AA534" s="40">
        <f>VI!U$71</f>
        <v>1485000</v>
      </c>
      <c r="AB534" s="40">
        <f>VI!V$71</f>
        <v>1485000</v>
      </c>
      <c r="AC534" s="40">
        <f>VI!W$71</f>
        <v>1485000</v>
      </c>
      <c r="AD534" s="40">
        <f>VI!X$71</f>
        <v>1485000</v>
      </c>
      <c r="AE534" s="40">
        <f>VI!Y$71</f>
        <v>1485000</v>
      </c>
      <c r="AF534" s="40">
        <f>VI!Z$71</f>
        <v>1485000</v>
      </c>
      <c r="AG534" s="40">
        <f>VI!AA$71</f>
        <v>1485000</v>
      </c>
      <c r="AH534" s="40">
        <f>VI!AB$71</f>
        <v>1485000</v>
      </c>
      <c r="AI534" s="40">
        <f>VI!AC$71</f>
        <v>1485000</v>
      </c>
      <c r="AJ534" s="40">
        <f>VI!AD$71</f>
        <v>1485000</v>
      </c>
      <c r="AK534" s="40">
        <f>VI!AE$71</f>
        <v>1485000</v>
      </c>
      <c r="AL534" s="40">
        <f>VI!AF$71</f>
        <v>1485000</v>
      </c>
      <c r="AM534" s="40">
        <f>VI!AG$71</f>
        <v>1485000</v>
      </c>
      <c r="AN534" s="40">
        <f>VI!AH$71</f>
        <v>1485000</v>
      </c>
      <c r="AO534" s="40">
        <f>VI!AI$71</f>
        <v>1485000</v>
      </c>
      <c r="AP534" s="40">
        <f>VI!AJ$71</f>
        <v>1485000</v>
      </c>
      <c r="AQ534" s="40">
        <f>VI!AK$71</f>
        <v>1485000</v>
      </c>
    </row>
    <row r="535" spans="1:43" s="124" customFormat="1">
      <c r="A535" s="124" t="s">
        <v>384</v>
      </c>
      <c r="B535" s="124" t="s">
        <v>112</v>
      </c>
      <c r="C535" s="124" t="s">
        <v>87</v>
      </c>
      <c r="D535" s="124" t="s">
        <v>9</v>
      </c>
      <c r="E535" s="124" t="s">
        <v>396</v>
      </c>
      <c r="F535" s="124" t="s">
        <v>398</v>
      </c>
      <c r="H535" s="124" t="s">
        <v>385</v>
      </c>
      <c r="I535" s="191">
        <v>6</v>
      </c>
      <c r="J535" s="124">
        <f>VI!D$164*100</f>
        <v>100</v>
      </c>
      <c r="K535" s="124">
        <f>VI!E$164*100</f>
        <v>100</v>
      </c>
      <c r="L535" s="124">
        <f>VI!F$164*100</f>
        <v>100</v>
      </c>
      <c r="M535" s="124">
        <f>VI!G$164*100</f>
        <v>100</v>
      </c>
      <c r="N535" s="124">
        <f>VI!H$164*100</f>
        <v>100</v>
      </c>
      <c r="O535" s="124">
        <f>VI!I$164*100</f>
        <v>100</v>
      </c>
      <c r="P535" s="124">
        <f>VI!J$164*100</f>
        <v>100</v>
      </c>
      <c r="Q535" s="124">
        <f>VI!K$164*100</f>
        <v>100</v>
      </c>
      <c r="R535" s="124">
        <f>VI!L$164*100</f>
        <v>100</v>
      </c>
      <c r="S535" s="124">
        <f>VI!M$164*100</f>
        <v>100</v>
      </c>
      <c r="T535" s="124">
        <f>VI!N$164*100</f>
        <v>100</v>
      </c>
      <c r="U535" s="124">
        <f>VI!O$164*100</f>
        <v>100</v>
      </c>
      <c r="V535" s="124">
        <f>VI!P$164*100</f>
        <v>100</v>
      </c>
      <c r="W535" s="124">
        <f>VI!Q$164*100</f>
        <v>100</v>
      </c>
      <c r="X535" s="124">
        <f>VI!R$164*100</f>
        <v>100</v>
      </c>
      <c r="Y535" s="124">
        <f>VI!S$164*100</f>
        <v>100</v>
      </c>
      <c r="Z535" s="124">
        <f>VI!T$164*100</f>
        <v>100</v>
      </c>
      <c r="AA535" s="124">
        <f>VI!U$164*100</f>
        <v>100</v>
      </c>
      <c r="AB535" s="124">
        <f>VI!V$164*100</f>
        <v>100</v>
      </c>
      <c r="AC535" s="124">
        <f>VI!W$164*100</f>
        <v>100</v>
      </c>
      <c r="AD535" s="124">
        <f>VI!X$164*100</f>
        <v>100</v>
      </c>
      <c r="AE535" s="124">
        <f>VI!Y$164*100</f>
        <v>100</v>
      </c>
      <c r="AF535" s="124">
        <f>VI!Z$164*100</f>
        <v>100</v>
      </c>
      <c r="AG535" s="124">
        <f>VI!AA$164*100</f>
        <v>100</v>
      </c>
      <c r="AH535" s="124">
        <f>VI!AB$164*100</f>
        <v>100</v>
      </c>
      <c r="AI535" s="124">
        <f>VI!AC$164*100</f>
        <v>100</v>
      </c>
      <c r="AJ535" s="124">
        <f>VI!AD$164*100</f>
        <v>100</v>
      </c>
      <c r="AK535" s="124">
        <f>VI!AE$164*100</f>
        <v>100</v>
      </c>
      <c r="AL535" s="124">
        <f>VI!AF$164*100</f>
        <v>100</v>
      </c>
      <c r="AM535" s="124">
        <f>VI!AG$164*100</f>
        <v>100</v>
      </c>
      <c r="AN535" s="124">
        <f>VI!AH$164*100</f>
        <v>100</v>
      </c>
      <c r="AO535" s="124">
        <f>VI!AI$164*100</f>
        <v>100</v>
      </c>
      <c r="AP535" s="124">
        <f>VI!AJ$164*100</f>
        <v>100</v>
      </c>
      <c r="AQ535" s="124">
        <f>VI!AK$164*100</f>
        <v>100</v>
      </c>
    </row>
    <row r="536" spans="1:43" s="124" customFormat="1">
      <c r="A536" s="124" t="s">
        <v>384</v>
      </c>
      <c r="B536" s="124" t="s">
        <v>112</v>
      </c>
      <c r="C536" s="124" t="s">
        <v>87</v>
      </c>
      <c r="D536" s="124" t="s">
        <v>9</v>
      </c>
      <c r="E536" s="124" t="s">
        <v>16</v>
      </c>
      <c r="F536" s="124" t="s">
        <v>398</v>
      </c>
      <c r="H536" s="124" t="s">
        <v>385</v>
      </c>
      <c r="I536" s="191">
        <v>6</v>
      </c>
      <c r="J536" s="124">
        <f>VI!D$163*100</f>
        <v>0</v>
      </c>
      <c r="K536" s="124">
        <f>VI!E$163*100</f>
        <v>0</v>
      </c>
      <c r="L536" s="124">
        <f>VI!F$163*100</f>
        <v>0</v>
      </c>
      <c r="M536" s="124">
        <f>VI!G$163*100</f>
        <v>0</v>
      </c>
      <c r="N536" s="124">
        <f>VI!H$163*100</f>
        <v>0</v>
      </c>
      <c r="O536" s="124">
        <f>VI!I$163*100</f>
        <v>0</v>
      </c>
      <c r="P536" s="124">
        <f>VI!J$163*100</f>
        <v>0</v>
      </c>
      <c r="Q536" s="124">
        <f>VI!K$163*100</f>
        <v>0</v>
      </c>
      <c r="R536" s="124">
        <f>VI!L$163*100</f>
        <v>0</v>
      </c>
      <c r="S536" s="124">
        <f>VI!M$163*100</f>
        <v>0</v>
      </c>
      <c r="T536" s="124">
        <f>VI!N$163*100</f>
        <v>0</v>
      </c>
      <c r="U536" s="124">
        <f>VI!O$163*100</f>
        <v>0</v>
      </c>
      <c r="V536" s="124">
        <f>VI!P$163*100</f>
        <v>0</v>
      </c>
      <c r="W536" s="124">
        <f>VI!Q$163*100</f>
        <v>0</v>
      </c>
      <c r="X536" s="124">
        <f>VI!R$163*100</f>
        <v>0</v>
      </c>
      <c r="Y536" s="124">
        <f>VI!S$163*100</f>
        <v>0</v>
      </c>
      <c r="Z536" s="124">
        <f>VI!T$163*100</f>
        <v>0</v>
      </c>
      <c r="AA536" s="124">
        <f>VI!U$163*100</f>
        <v>0</v>
      </c>
      <c r="AB536" s="124">
        <f>VI!V$163*100</f>
        <v>0</v>
      </c>
      <c r="AC536" s="124">
        <f>VI!W$163*100</f>
        <v>0</v>
      </c>
      <c r="AD536" s="124">
        <f>VI!X$163*100</f>
        <v>0</v>
      </c>
      <c r="AE536" s="124">
        <f>VI!Y$163*100</f>
        <v>0</v>
      </c>
      <c r="AF536" s="124">
        <f>VI!Z$163*100</f>
        <v>0</v>
      </c>
      <c r="AG536" s="124">
        <f>VI!AA$163*100</f>
        <v>0</v>
      </c>
      <c r="AH536" s="124">
        <f>VI!AB$163*100</f>
        <v>0</v>
      </c>
      <c r="AI536" s="124">
        <f>VI!AC$163*100</f>
        <v>0</v>
      </c>
      <c r="AJ536" s="124">
        <f>VI!AD$163*100</f>
        <v>0</v>
      </c>
      <c r="AK536" s="124">
        <f>VI!AE$163*100</f>
        <v>0</v>
      </c>
      <c r="AL536" s="124">
        <f>VI!AF$163*100</f>
        <v>0</v>
      </c>
      <c r="AM536" s="124">
        <f>VI!AG$163*100</f>
        <v>0</v>
      </c>
      <c r="AN536" s="124">
        <f>VI!AH$163*100</f>
        <v>0</v>
      </c>
      <c r="AO536" s="124">
        <f>VI!AI$163*100</f>
        <v>0</v>
      </c>
      <c r="AP536" s="124">
        <f>VI!AJ$163*100</f>
        <v>0</v>
      </c>
      <c r="AQ536" s="124">
        <f>VI!AK$163*100</f>
        <v>0</v>
      </c>
    </row>
    <row r="537" spans="1:43" s="124" customFormat="1">
      <c r="A537" s="124" t="s">
        <v>384</v>
      </c>
      <c r="B537" s="124" t="s">
        <v>112</v>
      </c>
      <c r="C537" s="124" t="s">
        <v>87</v>
      </c>
      <c r="D537" s="124" t="s">
        <v>9</v>
      </c>
      <c r="F537" s="124" t="s">
        <v>399</v>
      </c>
      <c r="H537" s="124" t="s">
        <v>385</v>
      </c>
      <c r="I537" s="191">
        <v>6</v>
      </c>
      <c r="J537" s="40">
        <f>VI!D$72</f>
        <v>275000</v>
      </c>
      <c r="K537" s="40">
        <f>VI!E$72</f>
        <v>275000</v>
      </c>
      <c r="L537" s="40">
        <f>VI!F$72</f>
        <v>275000</v>
      </c>
      <c r="M537" s="40">
        <f>VI!G$72</f>
        <v>275000</v>
      </c>
      <c r="N537" s="40">
        <f>VI!H$72</f>
        <v>275000</v>
      </c>
      <c r="O537" s="40">
        <f>VI!I$72</f>
        <v>275000</v>
      </c>
      <c r="P537" s="40">
        <f>VI!J$72</f>
        <v>275000</v>
      </c>
      <c r="Q537" s="40">
        <f>VI!K$72</f>
        <v>275000</v>
      </c>
      <c r="R537" s="40">
        <f>VI!L$72</f>
        <v>275000</v>
      </c>
      <c r="S537" s="40">
        <f>VI!M$72</f>
        <v>275000</v>
      </c>
      <c r="T537" s="40">
        <f>VI!N$72</f>
        <v>275000</v>
      </c>
      <c r="U537" s="40">
        <f>VI!O$72</f>
        <v>275000</v>
      </c>
      <c r="V537" s="40">
        <f>VI!P$72</f>
        <v>275000</v>
      </c>
      <c r="W537" s="40">
        <f>VI!Q$72</f>
        <v>275000</v>
      </c>
      <c r="X537" s="40">
        <f>VI!R$72</f>
        <v>275000</v>
      </c>
      <c r="Y537" s="40">
        <f>VI!S$72</f>
        <v>275000</v>
      </c>
      <c r="Z537" s="40">
        <f>VI!T$72</f>
        <v>275000</v>
      </c>
      <c r="AA537" s="40">
        <f>VI!U$72</f>
        <v>275000</v>
      </c>
      <c r="AB537" s="40">
        <f>VI!V$72</f>
        <v>275000</v>
      </c>
      <c r="AC537" s="40">
        <f>VI!W$72</f>
        <v>275000</v>
      </c>
      <c r="AD537" s="40">
        <f>VI!X$72</f>
        <v>275000</v>
      </c>
      <c r="AE537" s="40">
        <f>VI!Y$72</f>
        <v>275000</v>
      </c>
      <c r="AF537" s="40">
        <f>VI!Z$72</f>
        <v>275000</v>
      </c>
      <c r="AG537" s="40">
        <f>VI!AA$72</f>
        <v>275000</v>
      </c>
      <c r="AH537" s="40">
        <f>VI!AB$72</f>
        <v>275000</v>
      </c>
      <c r="AI537" s="40">
        <f>VI!AC$72</f>
        <v>275000</v>
      </c>
      <c r="AJ537" s="40">
        <f>VI!AD$72</f>
        <v>275000</v>
      </c>
      <c r="AK537" s="40">
        <f>VI!AE$72</f>
        <v>275000</v>
      </c>
      <c r="AL537" s="40">
        <f>VI!AF$72</f>
        <v>275000</v>
      </c>
      <c r="AM537" s="40">
        <f>VI!AG$72</f>
        <v>275000</v>
      </c>
      <c r="AN537" s="40">
        <f>VI!AH$72</f>
        <v>275000</v>
      </c>
      <c r="AO537" s="40">
        <f>VI!AI$72</f>
        <v>275000</v>
      </c>
      <c r="AP537" s="40">
        <f>VI!AJ$72</f>
        <v>275000</v>
      </c>
      <c r="AQ537" s="40">
        <f>VI!AK$72</f>
        <v>275000</v>
      </c>
    </row>
    <row r="538" spans="1:43" s="124" customFormat="1">
      <c r="A538" s="124" t="s">
        <v>384</v>
      </c>
      <c r="B538" s="124" t="s">
        <v>112</v>
      </c>
      <c r="C538" s="124" t="s">
        <v>87</v>
      </c>
      <c r="D538" s="124" t="s">
        <v>89</v>
      </c>
      <c r="E538" s="124" t="s">
        <v>7</v>
      </c>
      <c r="F538" s="124" t="s">
        <v>398</v>
      </c>
      <c r="H538" s="124" t="s">
        <v>385</v>
      </c>
      <c r="I538" s="191">
        <v>6</v>
      </c>
      <c r="J538" s="124">
        <v>100</v>
      </c>
      <c r="K538" s="124">
        <v>100</v>
      </c>
      <c r="L538" s="124">
        <v>100</v>
      </c>
      <c r="M538" s="124">
        <v>100</v>
      </c>
      <c r="N538" s="124">
        <v>100</v>
      </c>
      <c r="O538" s="124">
        <v>100</v>
      </c>
      <c r="P538" s="124">
        <v>100</v>
      </c>
      <c r="Q538" s="124">
        <v>100</v>
      </c>
      <c r="R538" s="124">
        <v>100</v>
      </c>
      <c r="S538" s="124">
        <v>100</v>
      </c>
      <c r="T538" s="124">
        <v>100</v>
      </c>
      <c r="U538" s="124">
        <v>100</v>
      </c>
      <c r="V538" s="124">
        <v>100</v>
      </c>
      <c r="W538" s="124">
        <v>100</v>
      </c>
      <c r="X538" s="124">
        <v>100</v>
      </c>
      <c r="Y538" s="124">
        <v>100</v>
      </c>
      <c r="Z538" s="124">
        <v>100</v>
      </c>
      <c r="AA538" s="124">
        <v>100</v>
      </c>
      <c r="AB538" s="124">
        <v>100</v>
      </c>
      <c r="AC538" s="124">
        <v>100</v>
      </c>
      <c r="AD538" s="124">
        <v>100</v>
      </c>
      <c r="AE538" s="124">
        <v>100</v>
      </c>
      <c r="AF538" s="124">
        <v>100</v>
      </c>
      <c r="AG538" s="124">
        <v>100</v>
      </c>
      <c r="AH538" s="124">
        <v>100</v>
      </c>
      <c r="AI538" s="124">
        <v>100</v>
      </c>
      <c r="AJ538" s="124">
        <v>100</v>
      </c>
      <c r="AK538" s="124">
        <v>100</v>
      </c>
      <c r="AL538" s="124">
        <v>100</v>
      </c>
      <c r="AM538" s="124">
        <v>100</v>
      </c>
      <c r="AN538" s="124">
        <v>100</v>
      </c>
      <c r="AO538" s="124">
        <v>100</v>
      </c>
      <c r="AP538" s="124">
        <v>100</v>
      </c>
      <c r="AQ538" s="124">
        <v>100</v>
      </c>
    </row>
    <row r="539" spans="1:43" s="124" customFormat="1">
      <c r="A539" s="124" t="s">
        <v>384</v>
      </c>
      <c r="B539" s="124" t="s">
        <v>112</v>
      </c>
      <c r="C539" s="124" t="s">
        <v>87</v>
      </c>
      <c r="D539" s="124" t="s">
        <v>89</v>
      </c>
      <c r="F539" s="124" t="s">
        <v>399</v>
      </c>
      <c r="H539" s="124" t="s">
        <v>385</v>
      </c>
      <c r="I539" s="191">
        <v>6</v>
      </c>
      <c r="J539" s="40">
        <f>VI!D$73</f>
        <v>330000</v>
      </c>
      <c r="K539" s="40">
        <f>VI!E$73</f>
        <v>330000</v>
      </c>
      <c r="L539" s="40">
        <f>VI!F$73</f>
        <v>330000</v>
      </c>
      <c r="M539" s="40">
        <f>VI!G$73</f>
        <v>330000</v>
      </c>
      <c r="N539" s="40">
        <f>VI!H$73</f>
        <v>330000</v>
      </c>
      <c r="O539" s="40">
        <f>VI!I$73</f>
        <v>330000</v>
      </c>
      <c r="P539" s="40">
        <f>VI!J$73</f>
        <v>330000</v>
      </c>
      <c r="Q539" s="40">
        <f>VI!K$73</f>
        <v>330000</v>
      </c>
      <c r="R539" s="40">
        <f>VI!L$73</f>
        <v>330000</v>
      </c>
      <c r="S539" s="40">
        <f>VI!M$73</f>
        <v>330000</v>
      </c>
      <c r="T539" s="40">
        <f>VI!N$73</f>
        <v>330000</v>
      </c>
      <c r="U539" s="40">
        <f>VI!O$73</f>
        <v>330000</v>
      </c>
      <c r="V539" s="40">
        <f>VI!P$73</f>
        <v>330000</v>
      </c>
      <c r="W539" s="40">
        <f>VI!Q$73</f>
        <v>330000</v>
      </c>
      <c r="X539" s="40">
        <f>VI!R$73</f>
        <v>330000</v>
      </c>
      <c r="Y539" s="40">
        <f>VI!S$73</f>
        <v>330000</v>
      </c>
      <c r="Z539" s="40">
        <f>VI!T$73</f>
        <v>330000</v>
      </c>
      <c r="AA539" s="40">
        <f>VI!U$73</f>
        <v>330000</v>
      </c>
      <c r="AB539" s="40">
        <f>VI!V$73</f>
        <v>330000</v>
      </c>
      <c r="AC539" s="40">
        <f>VI!W$73</f>
        <v>330000</v>
      </c>
      <c r="AD539" s="40">
        <f>VI!X$73</f>
        <v>330000</v>
      </c>
      <c r="AE539" s="40">
        <f>VI!Y$73</f>
        <v>330000</v>
      </c>
      <c r="AF539" s="40">
        <f>VI!Z$73</f>
        <v>330000</v>
      </c>
      <c r="AG539" s="40">
        <f>VI!AA$73</f>
        <v>330000</v>
      </c>
      <c r="AH539" s="40">
        <f>VI!AB$73</f>
        <v>330000</v>
      </c>
      <c r="AI539" s="40">
        <f>VI!AC$73</f>
        <v>330000</v>
      </c>
      <c r="AJ539" s="40">
        <f>VI!AD$73</f>
        <v>330000</v>
      </c>
      <c r="AK539" s="40">
        <f>VI!AE$73</f>
        <v>330000</v>
      </c>
      <c r="AL539" s="40">
        <f>VI!AF$73</f>
        <v>330000</v>
      </c>
      <c r="AM539" s="40">
        <f>VI!AG$73</f>
        <v>330000</v>
      </c>
      <c r="AN539" s="40">
        <f>VI!AH$73</f>
        <v>330000</v>
      </c>
      <c r="AO539" s="40">
        <f>VI!AI$73</f>
        <v>330000</v>
      </c>
      <c r="AP539" s="40">
        <f>VI!AJ$73</f>
        <v>330000</v>
      </c>
      <c r="AQ539" s="40">
        <f>VI!AK$73</f>
        <v>330000</v>
      </c>
    </row>
    <row r="540" spans="1:43" s="124" customFormat="1">
      <c r="A540" s="124" t="s">
        <v>384</v>
      </c>
      <c r="B540" s="124" t="s">
        <v>112</v>
      </c>
      <c r="C540" s="124" t="s">
        <v>87</v>
      </c>
      <c r="D540" s="124" t="s">
        <v>386</v>
      </c>
      <c r="E540" s="124" t="s">
        <v>7</v>
      </c>
      <c r="F540" s="124" t="s">
        <v>398</v>
      </c>
      <c r="H540" s="124" t="s">
        <v>385</v>
      </c>
      <c r="I540" s="191">
        <v>6</v>
      </c>
      <c r="J540" s="124">
        <v>100</v>
      </c>
      <c r="K540" s="124">
        <v>100</v>
      </c>
      <c r="L540" s="124">
        <v>100</v>
      </c>
      <c r="M540" s="124">
        <v>100</v>
      </c>
      <c r="N540" s="124">
        <v>100</v>
      </c>
      <c r="O540" s="124">
        <v>100</v>
      </c>
      <c r="P540" s="124">
        <v>100</v>
      </c>
      <c r="Q540" s="124">
        <v>100</v>
      </c>
      <c r="R540" s="124">
        <v>100</v>
      </c>
      <c r="S540" s="124">
        <v>100</v>
      </c>
      <c r="T540" s="124">
        <v>100</v>
      </c>
      <c r="U540" s="124">
        <v>100</v>
      </c>
      <c r="V540" s="124">
        <v>100</v>
      </c>
      <c r="W540" s="124">
        <v>100</v>
      </c>
      <c r="X540" s="124">
        <v>100</v>
      </c>
      <c r="Y540" s="124">
        <v>100</v>
      </c>
      <c r="Z540" s="124">
        <v>100</v>
      </c>
      <c r="AA540" s="124">
        <v>100</v>
      </c>
      <c r="AB540" s="124">
        <v>100</v>
      </c>
      <c r="AC540" s="124">
        <v>100</v>
      </c>
      <c r="AD540" s="124">
        <v>100</v>
      </c>
      <c r="AE540" s="124">
        <v>100</v>
      </c>
      <c r="AF540" s="124">
        <v>100</v>
      </c>
      <c r="AG540" s="124">
        <v>100</v>
      </c>
      <c r="AH540" s="124">
        <v>100</v>
      </c>
      <c r="AI540" s="124">
        <v>100</v>
      </c>
      <c r="AJ540" s="124">
        <v>100</v>
      </c>
      <c r="AK540" s="124">
        <v>100</v>
      </c>
      <c r="AL540" s="124">
        <v>100</v>
      </c>
      <c r="AM540" s="124">
        <v>100</v>
      </c>
      <c r="AN540" s="124">
        <v>100</v>
      </c>
      <c r="AO540" s="124">
        <v>100</v>
      </c>
      <c r="AP540" s="124">
        <v>100</v>
      </c>
      <c r="AQ540" s="124">
        <v>100</v>
      </c>
    </row>
    <row r="541" spans="1:43" s="124" customFormat="1">
      <c r="A541" s="124" t="s">
        <v>384</v>
      </c>
      <c r="B541" s="124" t="s">
        <v>112</v>
      </c>
      <c r="C541" s="124" t="s">
        <v>87</v>
      </c>
      <c r="D541" s="124" t="s">
        <v>386</v>
      </c>
      <c r="F541" s="124" t="s">
        <v>399</v>
      </c>
      <c r="H541" s="124" t="s">
        <v>385</v>
      </c>
      <c r="I541" s="191">
        <v>6</v>
      </c>
      <c r="J541" s="40">
        <f>VI!D$74</f>
        <v>275000</v>
      </c>
      <c r="K541" s="40">
        <f>VI!E$74</f>
        <v>275000</v>
      </c>
      <c r="L541" s="40">
        <f>VI!F$74</f>
        <v>275000</v>
      </c>
      <c r="M541" s="40">
        <f>VI!G$74</f>
        <v>275000</v>
      </c>
      <c r="N541" s="40">
        <f>VI!H$74</f>
        <v>275000</v>
      </c>
      <c r="O541" s="40">
        <f>VI!I$74</f>
        <v>275000</v>
      </c>
      <c r="P541" s="40">
        <f>VI!J$74</f>
        <v>275000</v>
      </c>
      <c r="Q541" s="40">
        <f>VI!K$74</f>
        <v>275000</v>
      </c>
      <c r="R541" s="40">
        <f>VI!L$74</f>
        <v>275000</v>
      </c>
      <c r="S541" s="40">
        <f>VI!M$74</f>
        <v>275000</v>
      </c>
      <c r="T541" s="40">
        <f>VI!N$74</f>
        <v>275000</v>
      </c>
      <c r="U541" s="40">
        <f>VI!O$74</f>
        <v>275000</v>
      </c>
      <c r="V541" s="40">
        <f>VI!P$74</f>
        <v>275000</v>
      </c>
      <c r="W541" s="40">
        <f>VI!Q$74</f>
        <v>275000</v>
      </c>
      <c r="X541" s="40">
        <f>VI!R$74</f>
        <v>275000</v>
      </c>
      <c r="Y541" s="40">
        <f>VI!S$74</f>
        <v>275000</v>
      </c>
      <c r="Z541" s="40">
        <f>VI!T$74</f>
        <v>275000</v>
      </c>
      <c r="AA541" s="40">
        <f>VI!U$74</f>
        <v>275000</v>
      </c>
      <c r="AB541" s="40">
        <f>VI!V$74</f>
        <v>275000</v>
      </c>
      <c r="AC541" s="40">
        <f>VI!W$74</f>
        <v>275000</v>
      </c>
      <c r="AD541" s="40">
        <f>VI!X$74</f>
        <v>275000</v>
      </c>
      <c r="AE541" s="40">
        <f>VI!Y$74</f>
        <v>275000</v>
      </c>
      <c r="AF541" s="40">
        <f>VI!Z$74</f>
        <v>275000</v>
      </c>
      <c r="AG541" s="40">
        <f>VI!AA$74</f>
        <v>275000</v>
      </c>
      <c r="AH541" s="40">
        <f>VI!AB$74</f>
        <v>275000</v>
      </c>
      <c r="AI541" s="40">
        <f>VI!AC$74</f>
        <v>275000</v>
      </c>
      <c r="AJ541" s="40">
        <f>VI!AD$74</f>
        <v>275000</v>
      </c>
      <c r="AK541" s="40">
        <f>VI!AE$74</f>
        <v>275000</v>
      </c>
      <c r="AL541" s="40">
        <f>VI!AF$74</f>
        <v>275000</v>
      </c>
      <c r="AM541" s="40">
        <f>VI!AG$74</f>
        <v>275000</v>
      </c>
      <c r="AN541" s="40">
        <f>VI!AH$74</f>
        <v>275000</v>
      </c>
      <c r="AO541" s="40">
        <f>VI!AI$74</f>
        <v>275000</v>
      </c>
      <c r="AP541" s="40">
        <f>VI!AJ$74</f>
        <v>275000</v>
      </c>
      <c r="AQ541" s="40">
        <f>VI!AK$74</f>
        <v>275000</v>
      </c>
    </row>
    <row r="542" spans="1:43" s="124" customFormat="1">
      <c r="A542" s="124" t="s">
        <v>384</v>
      </c>
      <c r="B542" s="124" t="s">
        <v>112</v>
      </c>
      <c r="C542" s="124" t="s">
        <v>87</v>
      </c>
      <c r="D542" s="124" t="s">
        <v>12</v>
      </c>
      <c r="E542" s="124" t="s">
        <v>7</v>
      </c>
      <c r="F542" s="124" t="s">
        <v>398</v>
      </c>
      <c r="H542" s="124" t="s">
        <v>385</v>
      </c>
      <c r="I542" s="191">
        <v>6</v>
      </c>
      <c r="J542" s="124">
        <v>100</v>
      </c>
      <c r="K542" s="124">
        <v>100</v>
      </c>
      <c r="L542" s="124">
        <v>100</v>
      </c>
      <c r="M542" s="124">
        <v>100</v>
      </c>
      <c r="N542" s="124">
        <v>100</v>
      </c>
      <c r="O542" s="124">
        <v>100</v>
      </c>
      <c r="P542" s="124">
        <v>100</v>
      </c>
      <c r="Q542" s="124">
        <v>100</v>
      </c>
      <c r="R542" s="124">
        <v>100</v>
      </c>
      <c r="S542" s="124">
        <v>100</v>
      </c>
      <c r="T542" s="124">
        <v>100</v>
      </c>
      <c r="U542" s="124">
        <v>100</v>
      </c>
      <c r="V542" s="124">
        <v>100</v>
      </c>
      <c r="W542" s="124">
        <v>100</v>
      </c>
      <c r="X542" s="124">
        <v>100</v>
      </c>
      <c r="Y542" s="124">
        <v>100</v>
      </c>
      <c r="Z542" s="124">
        <v>100</v>
      </c>
      <c r="AA542" s="124">
        <v>100</v>
      </c>
      <c r="AB542" s="124">
        <v>100</v>
      </c>
      <c r="AC542" s="124">
        <v>100</v>
      </c>
      <c r="AD542" s="124">
        <v>100</v>
      </c>
      <c r="AE542" s="124">
        <v>100</v>
      </c>
      <c r="AF542" s="124">
        <v>100</v>
      </c>
      <c r="AG542" s="124">
        <v>100</v>
      </c>
      <c r="AH542" s="124">
        <v>100</v>
      </c>
      <c r="AI542" s="124">
        <v>100</v>
      </c>
      <c r="AJ542" s="124">
        <v>100</v>
      </c>
      <c r="AK542" s="124">
        <v>100</v>
      </c>
      <c r="AL542" s="124">
        <v>100</v>
      </c>
      <c r="AM542" s="124">
        <v>100</v>
      </c>
      <c r="AN542" s="124">
        <v>100</v>
      </c>
      <c r="AO542" s="124">
        <v>100</v>
      </c>
      <c r="AP542" s="124">
        <v>100</v>
      </c>
      <c r="AQ542" s="124">
        <v>100</v>
      </c>
    </row>
    <row r="543" spans="1:43" s="124" customFormat="1">
      <c r="A543" s="124" t="s">
        <v>384</v>
      </c>
      <c r="B543" s="124" t="s">
        <v>112</v>
      </c>
      <c r="C543" s="124" t="s">
        <v>87</v>
      </c>
      <c r="D543" s="124" t="s">
        <v>12</v>
      </c>
      <c r="F543" s="124" t="s">
        <v>399</v>
      </c>
      <c r="H543" s="124" t="s">
        <v>385</v>
      </c>
      <c r="I543" s="191">
        <v>6</v>
      </c>
      <c r="J543" s="40">
        <f>VI!D$75</f>
        <v>715000</v>
      </c>
      <c r="K543" s="40">
        <f>VI!E$75</f>
        <v>715000</v>
      </c>
      <c r="L543" s="40">
        <f>VI!F$75</f>
        <v>715000</v>
      </c>
      <c r="M543" s="40">
        <f>VI!G$75</f>
        <v>715000</v>
      </c>
      <c r="N543" s="40">
        <f>VI!H$75</f>
        <v>715000</v>
      </c>
      <c r="O543" s="40">
        <f>VI!I$75</f>
        <v>715000</v>
      </c>
      <c r="P543" s="40">
        <f>VI!J$75</f>
        <v>715000</v>
      </c>
      <c r="Q543" s="40">
        <f>VI!K$75</f>
        <v>715000</v>
      </c>
      <c r="R543" s="40">
        <f>VI!L$75</f>
        <v>715000</v>
      </c>
      <c r="S543" s="40">
        <f>VI!M$75</f>
        <v>715000</v>
      </c>
      <c r="T543" s="40">
        <f>VI!N$75</f>
        <v>715000</v>
      </c>
      <c r="U543" s="40">
        <f>VI!O$75</f>
        <v>715000</v>
      </c>
      <c r="V543" s="40">
        <f>VI!P$75</f>
        <v>715000</v>
      </c>
      <c r="W543" s="40">
        <f>VI!Q$75</f>
        <v>715000</v>
      </c>
      <c r="X543" s="40">
        <f>VI!R$75</f>
        <v>715000</v>
      </c>
      <c r="Y543" s="40">
        <f>VI!S$75</f>
        <v>715000</v>
      </c>
      <c r="Z543" s="40">
        <f>VI!T$75</f>
        <v>715000</v>
      </c>
      <c r="AA543" s="40">
        <f>VI!U$75</f>
        <v>715000</v>
      </c>
      <c r="AB543" s="40">
        <f>VI!V$75</f>
        <v>715000</v>
      </c>
      <c r="AC543" s="40">
        <f>VI!W$75</f>
        <v>715000</v>
      </c>
      <c r="AD543" s="40">
        <f>VI!X$75</f>
        <v>715000</v>
      </c>
      <c r="AE543" s="40">
        <f>VI!Y$75</f>
        <v>715000</v>
      </c>
      <c r="AF543" s="40">
        <f>VI!Z$75</f>
        <v>715000</v>
      </c>
      <c r="AG543" s="40">
        <f>VI!AA$75</f>
        <v>715000</v>
      </c>
      <c r="AH543" s="40">
        <f>VI!AB$75</f>
        <v>715000</v>
      </c>
      <c r="AI543" s="40">
        <f>VI!AC$75</f>
        <v>715000</v>
      </c>
      <c r="AJ543" s="40">
        <f>VI!AD$75</f>
        <v>715000</v>
      </c>
      <c r="AK543" s="40">
        <f>VI!AE$75</f>
        <v>715000</v>
      </c>
      <c r="AL543" s="40">
        <f>VI!AF$75</f>
        <v>715000</v>
      </c>
      <c r="AM543" s="40">
        <f>VI!AG$75</f>
        <v>715000</v>
      </c>
      <c r="AN543" s="40">
        <f>VI!AH$75</f>
        <v>715000</v>
      </c>
      <c r="AO543" s="40">
        <f>VI!AI$75</f>
        <v>715000</v>
      </c>
      <c r="AP543" s="40">
        <f>VI!AJ$75</f>
        <v>715000</v>
      </c>
      <c r="AQ543" s="40">
        <f>VI!AK$75</f>
        <v>715000</v>
      </c>
    </row>
    <row r="544" spans="1:43" s="124" customFormat="1">
      <c r="A544" s="124" t="s">
        <v>384</v>
      </c>
      <c r="B544" s="124" t="s">
        <v>112</v>
      </c>
      <c r="C544" s="124" t="s">
        <v>87</v>
      </c>
      <c r="D544" s="124" t="s">
        <v>91</v>
      </c>
      <c r="E544" s="124" t="s">
        <v>7</v>
      </c>
      <c r="F544" s="124" t="s">
        <v>398</v>
      </c>
      <c r="H544" s="124" t="s">
        <v>385</v>
      </c>
      <c r="I544" s="191">
        <v>6</v>
      </c>
      <c r="J544" s="124">
        <v>100</v>
      </c>
      <c r="K544" s="124">
        <v>100</v>
      </c>
      <c r="L544" s="124">
        <v>100</v>
      </c>
      <c r="M544" s="124">
        <v>100</v>
      </c>
      <c r="N544" s="124">
        <v>100</v>
      </c>
      <c r="O544" s="124">
        <v>100</v>
      </c>
      <c r="P544" s="124">
        <v>100</v>
      </c>
      <c r="Q544" s="124">
        <v>100</v>
      </c>
      <c r="R544" s="124">
        <v>100</v>
      </c>
      <c r="S544" s="124">
        <v>100</v>
      </c>
      <c r="T544" s="124">
        <v>100</v>
      </c>
      <c r="U544" s="124">
        <v>100</v>
      </c>
      <c r="V544" s="124">
        <v>100</v>
      </c>
      <c r="W544" s="124">
        <v>100</v>
      </c>
      <c r="X544" s="124">
        <v>100</v>
      </c>
      <c r="Y544" s="124">
        <v>100</v>
      </c>
      <c r="Z544" s="124">
        <v>100</v>
      </c>
      <c r="AA544" s="124">
        <v>100</v>
      </c>
      <c r="AB544" s="124">
        <v>100</v>
      </c>
      <c r="AC544" s="124">
        <v>100</v>
      </c>
      <c r="AD544" s="124">
        <v>100</v>
      </c>
      <c r="AE544" s="124">
        <v>100</v>
      </c>
      <c r="AF544" s="124">
        <v>100</v>
      </c>
      <c r="AG544" s="124">
        <v>100</v>
      </c>
      <c r="AH544" s="124">
        <v>100</v>
      </c>
      <c r="AI544" s="124">
        <v>100</v>
      </c>
      <c r="AJ544" s="124">
        <v>100</v>
      </c>
      <c r="AK544" s="124">
        <v>100</v>
      </c>
      <c r="AL544" s="124">
        <v>100</v>
      </c>
      <c r="AM544" s="124">
        <v>100</v>
      </c>
      <c r="AN544" s="124">
        <v>100</v>
      </c>
      <c r="AO544" s="124">
        <v>100</v>
      </c>
      <c r="AP544" s="124">
        <v>100</v>
      </c>
      <c r="AQ544" s="124">
        <v>100</v>
      </c>
    </row>
    <row r="545" spans="1:43" s="124" customFormat="1">
      <c r="A545" s="124" t="s">
        <v>384</v>
      </c>
      <c r="B545" s="124" t="s">
        <v>112</v>
      </c>
      <c r="C545" s="124" t="s">
        <v>87</v>
      </c>
      <c r="D545" s="124" t="s">
        <v>91</v>
      </c>
      <c r="F545" s="124" t="s">
        <v>399</v>
      </c>
      <c r="H545" s="124" t="s">
        <v>385</v>
      </c>
      <c r="I545" s="191">
        <v>6</v>
      </c>
      <c r="J545" s="40">
        <f>VI!D$76</f>
        <v>440000</v>
      </c>
      <c r="K545" s="40">
        <f>VI!E$76</f>
        <v>440000</v>
      </c>
      <c r="L545" s="40">
        <f>VI!F$76</f>
        <v>440000</v>
      </c>
      <c r="M545" s="40">
        <f>VI!G$76</f>
        <v>440000</v>
      </c>
      <c r="N545" s="40">
        <f>VI!H$76</f>
        <v>440000</v>
      </c>
      <c r="O545" s="40">
        <f>VI!I$76</f>
        <v>440000</v>
      </c>
      <c r="P545" s="40">
        <f>VI!J$76</f>
        <v>440000</v>
      </c>
      <c r="Q545" s="40">
        <f>VI!K$76</f>
        <v>440000</v>
      </c>
      <c r="R545" s="40">
        <f>VI!L$76</f>
        <v>440000</v>
      </c>
      <c r="S545" s="40">
        <f>VI!M$76</f>
        <v>440000</v>
      </c>
      <c r="T545" s="40">
        <f>VI!N$76</f>
        <v>440000</v>
      </c>
      <c r="U545" s="40">
        <f>VI!O$76</f>
        <v>440000</v>
      </c>
      <c r="V545" s="40">
        <f>VI!P$76</f>
        <v>440000</v>
      </c>
      <c r="W545" s="40">
        <f>VI!Q$76</f>
        <v>440000</v>
      </c>
      <c r="X545" s="40">
        <f>VI!R$76</f>
        <v>440000</v>
      </c>
      <c r="Y545" s="40">
        <f>VI!S$76</f>
        <v>440000</v>
      </c>
      <c r="Z545" s="40">
        <f>VI!T$76</f>
        <v>440000</v>
      </c>
      <c r="AA545" s="40">
        <f>VI!U$76</f>
        <v>440000</v>
      </c>
      <c r="AB545" s="40">
        <f>VI!V$76</f>
        <v>440000</v>
      </c>
      <c r="AC545" s="40">
        <f>VI!W$76</f>
        <v>440000</v>
      </c>
      <c r="AD545" s="40">
        <f>VI!X$76</f>
        <v>440000</v>
      </c>
      <c r="AE545" s="40">
        <f>VI!Y$76</f>
        <v>440000</v>
      </c>
      <c r="AF545" s="40">
        <f>VI!Z$76</f>
        <v>440000</v>
      </c>
      <c r="AG545" s="40">
        <f>VI!AA$76</f>
        <v>440000</v>
      </c>
      <c r="AH545" s="40">
        <f>VI!AB$76</f>
        <v>440000</v>
      </c>
      <c r="AI545" s="40">
        <f>VI!AC$76</f>
        <v>440000</v>
      </c>
      <c r="AJ545" s="40">
        <f>VI!AD$76</f>
        <v>440000</v>
      </c>
      <c r="AK545" s="40">
        <f>VI!AE$76</f>
        <v>440000</v>
      </c>
      <c r="AL545" s="40">
        <f>VI!AF$76</f>
        <v>440000</v>
      </c>
      <c r="AM545" s="40">
        <f>VI!AG$76</f>
        <v>440000</v>
      </c>
      <c r="AN545" s="40">
        <f>VI!AH$76</f>
        <v>440000</v>
      </c>
      <c r="AO545" s="40">
        <f>VI!AI$76</f>
        <v>440000</v>
      </c>
      <c r="AP545" s="40">
        <f>VI!AJ$76</f>
        <v>440000</v>
      </c>
      <c r="AQ545" s="40">
        <f>VI!AK$76</f>
        <v>440000</v>
      </c>
    </row>
    <row r="546" spans="1:43" s="124" customFormat="1">
      <c r="A546" s="124" t="s">
        <v>384</v>
      </c>
      <c r="B546" s="124" t="s">
        <v>112</v>
      </c>
      <c r="C546" s="124" t="s">
        <v>87</v>
      </c>
      <c r="D546" s="124" t="s">
        <v>86</v>
      </c>
      <c r="E546" s="124" t="s">
        <v>7</v>
      </c>
      <c r="F546" s="124" t="s">
        <v>398</v>
      </c>
      <c r="H546" s="124" t="s">
        <v>385</v>
      </c>
      <c r="I546" s="191">
        <v>6</v>
      </c>
      <c r="J546" s="124">
        <v>100</v>
      </c>
      <c r="K546" s="124">
        <v>100</v>
      </c>
      <c r="L546" s="124">
        <v>100</v>
      </c>
      <c r="M546" s="124">
        <v>100</v>
      </c>
      <c r="N546" s="124">
        <v>100</v>
      </c>
      <c r="O546" s="124">
        <v>100</v>
      </c>
      <c r="P546" s="124">
        <v>100</v>
      </c>
      <c r="Q546" s="124">
        <v>100</v>
      </c>
      <c r="R546" s="124">
        <v>100</v>
      </c>
      <c r="S546" s="124">
        <v>100</v>
      </c>
      <c r="T546" s="124">
        <v>100</v>
      </c>
      <c r="U546" s="124">
        <v>100</v>
      </c>
      <c r="V546" s="124">
        <v>100</v>
      </c>
      <c r="W546" s="124">
        <v>100</v>
      </c>
      <c r="X546" s="124">
        <v>100</v>
      </c>
      <c r="Y546" s="124">
        <v>100</v>
      </c>
      <c r="Z546" s="124">
        <v>100</v>
      </c>
      <c r="AA546" s="124">
        <v>100</v>
      </c>
      <c r="AB546" s="124">
        <v>100</v>
      </c>
      <c r="AC546" s="124">
        <v>100</v>
      </c>
      <c r="AD546" s="124">
        <v>100</v>
      </c>
      <c r="AE546" s="124">
        <v>100</v>
      </c>
      <c r="AF546" s="124">
        <v>100</v>
      </c>
      <c r="AG546" s="124">
        <v>100</v>
      </c>
      <c r="AH546" s="124">
        <v>100</v>
      </c>
      <c r="AI546" s="124">
        <v>100</v>
      </c>
      <c r="AJ546" s="124">
        <v>100</v>
      </c>
      <c r="AK546" s="124">
        <v>100</v>
      </c>
      <c r="AL546" s="124">
        <v>100</v>
      </c>
      <c r="AM546" s="124">
        <v>100</v>
      </c>
      <c r="AN546" s="124">
        <v>100</v>
      </c>
      <c r="AO546" s="124">
        <v>100</v>
      </c>
      <c r="AP546" s="124">
        <v>100</v>
      </c>
      <c r="AQ546" s="124">
        <v>100</v>
      </c>
    </row>
    <row r="547" spans="1:43" s="124" customFormat="1">
      <c r="A547" s="124" t="s">
        <v>384</v>
      </c>
      <c r="B547" s="124" t="s">
        <v>112</v>
      </c>
      <c r="C547" s="124" t="s">
        <v>87</v>
      </c>
      <c r="D547" s="124" t="s">
        <v>86</v>
      </c>
      <c r="F547" s="124" t="s">
        <v>399</v>
      </c>
      <c r="H547" s="124" t="s">
        <v>385</v>
      </c>
      <c r="I547" s="191">
        <v>6</v>
      </c>
      <c r="J547" s="40">
        <f>VI!D$77</f>
        <v>550000</v>
      </c>
      <c r="K547" s="40">
        <f>VI!E$77</f>
        <v>550000</v>
      </c>
      <c r="L547" s="40">
        <f>VI!F$77</f>
        <v>550000</v>
      </c>
      <c r="M547" s="40">
        <f>VI!G$77</f>
        <v>550000</v>
      </c>
      <c r="N547" s="40">
        <f>VI!H$77</f>
        <v>550000</v>
      </c>
      <c r="O547" s="40">
        <f>VI!I$77</f>
        <v>550000</v>
      </c>
      <c r="P547" s="40">
        <f>VI!J$77</f>
        <v>550000</v>
      </c>
      <c r="Q547" s="40">
        <f>VI!K$77</f>
        <v>550000</v>
      </c>
      <c r="R547" s="40">
        <f>VI!L$77</f>
        <v>550000</v>
      </c>
      <c r="S547" s="40">
        <f>VI!M$77</f>
        <v>550000</v>
      </c>
      <c r="T547" s="40">
        <f>VI!N$77</f>
        <v>550000</v>
      </c>
      <c r="U547" s="40">
        <f>VI!O$77</f>
        <v>550000</v>
      </c>
      <c r="V547" s="40">
        <f>VI!P$77</f>
        <v>550000</v>
      </c>
      <c r="W547" s="40">
        <f>VI!Q$77</f>
        <v>550000</v>
      </c>
      <c r="X547" s="40">
        <f>VI!R$77</f>
        <v>550000</v>
      </c>
      <c r="Y547" s="40">
        <f>VI!S$77</f>
        <v>550000</v>
      </c>
      <c r="Z547" s="40">
        <f>VI!T$77</f>
        <v>550000</v>
      </c>
      <c r="AA547" s="40">
        <f>VI!U$77</f>
        <v>550000</v>
      </c>
      <c r="AB547" s="40">
        <f>VI!V$77</f>
        <v>550000</v>
      </c>
      <c r="AC547" s="40">
        <f>VI!W$77</f>
        <v>550000</v>
      </c>
      <c r="AD547" s="40">
        <f>VI!X$77</f>
        <v>550000</v>
      </c>
      <c r="AE547" s="40">
        <f>VI!Y$77</f>
        <v>550000</v>
      </c>
      <c r="AF547" s="40">
        <f>VI!Z$77</f>
        <v>550000</v>
      </c>
      <c r="AG547" s="40">
        <f>VI!AA$77</f>
        <v>550000</v>
      </c>
      <c r="AH547" s="40">
        <f>VI!AB$77</f>
        <v>550000</v>
      </c>
      <c r="AI547" s="40">
        <f>VI!AC$77</f>
        <v>550000</v>
      </c>
      <c r="AJ547" s="40">
        <f>VI!AD$77</f>
        <v>550000</v>
      </c>
      <c r="AK547" s="40">
        <f>VI!AE$77</f>
        <v>550000</v>
      </c>
      <c r="AL547" s="40">
        <f>VI!AF$77</f>
        <v>550000</v>
      </c>
      <c r="AM547" s="40">
        <f>VI!AG$77</f>
        <v>550000</v>
      </c>
      <c r="AN547" s="40">
        <f>VI!AH$77</f>
        <v>550000</v>
      </c>
      <c r="AO547" s="40">
        <f>VI!AI$77</f>
        <v>550000</v>
      </c>
      <c r="AP547" s="40">
        <f>VI!AJ$77</f>
        <v>550000</v>
      </c>
      <c r="AQ547" s="40">
        <f>VI!AK$77</f>
        <v>550000</v>
      </c>
    </row>
    <row r="548" spans="1:43" s="124" customFormat="1">
      <c r="A548" s="124" t="s">
        <v>384</v>
      </c>
      <c r="B548" s="124" t="s">
        <v>112</v>
      </c>
      <c r="C548" s="124" t="s">
        <v>87</v>
      </c>
      <c r="D548" s="124" t="s">
        <v>8</v>
      </c>
      <c r="E548" s="124" t="s">
        <v>7</v>
      </c>
      <c r="F548" s="124" t="s">
        <v>398</v>
      </c>
      <c r="H548" s="124" t="s">
        <v>385</v>
      </c>
      <c r="I548" s="191">
        <v>6</v>
      </c>
      <c r="J548" s="124">
        <v>100</v>
      </c>
      <c r="K548" s="124">
        <v>100</v>
      </c>
      <c r="L548" s="124">
        <v>100</v>
      </c>
      <c r="M548" s="124">
        <v>100</v>
      </c>
      <c r="N548" s="124">
        <v>100</v>
      </c>
      <c r="O548" s="124">
        <v>100</v>
      </c>
      <c r="P548" s="124">
        <v>100</v>
      </c>
      <c r="Q548" s="124">
        <v>100</v>
      </c>
      <c r="R548" s="124">
        <v>100</v>
      </c>
      <c r="S548" s="124">
        <v>100</v>
      </c>
      <c r="T548" s="124">
        <v>100</v>
      </c>
      <c r="U548" s="124">
        <v>100</v>
      </c>
      <c r="V548" s="124">
        <v>100</v>
      </c>
      <c r="W548" s="124">
        <v>100</v>
      </c>
      <c r="X548" s="124">
        <v>100</v>
      </c>
      <c r="Y548" s="124">
        <v>100</v>
      </c>
      <c r="Z548" s="124">
        <v>100</v>
      </c>
      <c r="AA548" s="124">
        <v>100</v>
      </c>
      <c r="AB548" s="124">
        <v>100</v>
      </c>
      <c r="AC548" s="124">
        <v>100</v>
      </c>
      <c r="AD548" s="124">
        <v>100</v>
      </c>
      <c r="AE548" s="124">
        <v>100</v>
      </c>
      <c r="AF548" s="124">
        <v>100</v>
      </c>
      <c r="AG548" s="124">
        <v>100</v>
      </c>
      <c r="AH548" s="124">
        <v>100</v>
      </c>
      <c r="AI548" s="124">
        <v>100</v>
      </c>
      <c r="AJ548" s="124">
        <v>100</v>
      </c>
      <c r="AK548" s="124">
        <v>100</v>
      </c>
      <c r="AL548" s="124">
        <v>100</v>
      </c>
      <c r="AM548" s="124">
        <v>100</v>
      </c>
      <c r="AN548" s="124">
        <v>100</v>
      </c>
      <c r="AO548" s="124">
        <v>100</v>
      </c>
      <c r="AP548" s="124">
        <v>100</v>
      </c>
      <c r="AQ548" s="124">
        <v>100</v>
      </c>
    </row>
    <row r="549" spans="1:43" s="124" customFormat="1">
      <c r="A549" s="124" t="s">
        <v>384</v>
      </c>
      <c r="B549" s="124" t="s">
        <v>112</v>
      </c>
      <c r="C549" s="124" t="s">
        <v>87</v>
      </c>
      <c r="D549" s="124" t="s">
        <v>8</v>
      </c>
      <c r="F549" s="124" t="s">
        <v>399</v>
      </c>
      <c r="H549" s="124" t="s">
        <v>385</v>
      </c>
      <c r="I549" s="191">
        <v>6</v>
      </c>
      <c r="J549" s="40">
        <f>VI!D$78</f>
        <v>110000</v>
      </c>
      <c r="K549" s="40">
        <f>VI!E$78</f>
        <v>110000</v>
      </c>
      <c r="L549" s="40">
        <f>VI!F$78</f>
        <v>110000</v>
      </c>
      <c r="M549" s="40">
        <f>VI!G$78</f>
        <v>110000</v>
      </c>
      <c r="N549" s="40">
        <f>VI!H$78</f>
        <v>110000</v>
      </c>
      <c r="O549" s="40">
        <f>VI!I$78</f>
        <v>110000</v>
      </c>
      <c r="P549" s="40">
        <f>VI!J$78</f>
        <v>110000</v>
      </c>
      <c r="Q549" s="40">
        <f>VI!K$78</f>
        <v>110000</v>
      </c>
      <c r="R549" s="40">
        <f>VI!L$78</f>
        <v>110000</v>
      </c>
      <c r="S549" s="40">
        <f>VI!M$78</f>
        <v>110000</v>
      </c>
      <c r="T549" s="40">
        <f>VI!N$78</f>
        <v>110000</v>
      </c>
      <c r="U549" s="40">
        <f>VI!O$78</f>
        <v>110000</v>
      </c>
      <c r="V549" s="40">
        <f>VI!P$78</f>
        <v>110000</v>
      </c>
      <c r="W549" s="40">
        <f>VI!Q$78</f>
        <v>110000</v>
      </c>
      <c r="X549" s="40">
        <f>VI!R$78</f>
        <v>110000</v>
      </c>
      <c r="Y549" s="40">
        <f>VI!S$78</f>
        <v>110000</v>
      </c>
      <c r="Z549" s="40">
        <f>VI!T$78</f>
        <v>110000</v>
      </c>
      <c r="AA549" s="40">
        <f>VI!U$78</f>
        <v>110000</v>
      </c>
      <c r="AB549" s="40">
        <f>VI!V$78</f>
        <v>110000</v>
      </c>
      <c r="AC549" s="40">
        <f>VI!W$78</f>
        <v>110000</v>
      </c>
      <c r="AD549" s="40">
        <f>VI!X$78</f>
        <v>110000</v>
      </c>
      <c r="AE549" s="40">
        <f>VI!Y$78</f>
        <v>110000</v>
      </c>
      <c r="AF549" s="40">
        <f>VI!Z$78</f>
        <v>110000</v>
      </c>
      <c r="AG549" s="40">
        <f>VI!AA$78</f>
        <v>110000</v>
      </c>
      <c r="AH549" s="40">
        <f>VI!AB$78</f>
        <v>110000</v>
      </c>
      <c r="AI549" s="40">
        <f>VI!AC$78</f>
        <v>110000</v>
      </c>
      <c r="AJ549" s="40">
        <f>VI!AD$78</f>
        <v>110000</v>
      </c>
      <c r="AK549" s="40">
        <f>VI!AE$78</f>
        <v>110000</v>
      </c>
      <c r="AL549" s="40">
        <f>VI!AF$78</f>
        <v>110000</v>
      </c>
      <c r="AM549" s="40">
        <f>VI!AG$78</f>
        <v>110000</v>
      </c>
      <c r="AN549" s="40">
        <f>VI!AH$78</f>
        <v>110000</v>
      </c>
      <c r="AO549" s="40">
        <f>VI!AI$78</f>
        <v>110000</v>
      </c>
      <c r="AP549" s="40">
        <f>VI!AJ$78</f>
        <v>110000</v>
      </c>
      <c r="AQ549" s="40">
        <f>VI!AK$78</f>
        <v>110000</v>
      </c>
    </row>
    <row r="550" spans="1:43" s="124" customFormat="1">
      <c r="A550" s="124" t="s">
        <v>384</v>
      </c>
      <c r="B550" s="124" t="s">
        <v>112</v>
      </c>
      <c r="C550" s="124" t="s">
        <v>15</v>
      </c>
      <c r="D550" s="124" t="s">
        <v>11</v>
      </c>
      <c r="E550" s="124" t="s">
        <v>396</v>
      </c>
      <c r="F550" s="124" t="s">
        <v>398</v>
      </c>
      <c r="H550" s="124" t="s">
        <v>385</v>
      </c>
      <c r="I550" s="191">
        <v>6</v>
      </c>
      <c r="J550" s="110">
        <f>VI!D$133*100</f>
        <v>1</v>
      </c>
      <c r="K550" s="110">
        <f>VI!E$133*100</f>
        <v>1</v>
      </c>
      <c r="L550" s="110">
        <f>VI!F$133*100</f>
        <v>1</v>
      </c>
      <c r="M550" s="110">
        <f>VI!G$133*100</f>
        <v>1</v>
      </c>
      <c r="N550" s="110">
        <f>VI!H$133*100</f>
        <v>1</v>
      </c>
      <c r="O550" s="110">
        <f>VI!I$133*100</f>
        <v>1</v>
      </c>
      <c r="P550" s="110">
        <f>VI!J$133*100</f>
        <v>1</v>
      </c>
      <c r="Q550" s="110">
        <f>VI!K$133*100</f>
        <v>1</v>
      </c>
      <c r="R550" s="110">
        <f>VI!L$133*100</f>
        <v>1</v>
      </c>
      <c r="S550" s="110">
        <f>VI!M$133*100</f>
        <v>1</v>
      </c>
      <c r="T550" s="110">
        <f>VI!N$133*100</f>
        <v>1</v>
      </c>
      <c r="U550" s="110">
        <f>VI!O$133*100</f>
        <v>1</v>
      </c>
      <c r="V550" s="110">
        <f>VI!P$133*100</f>
        <v>1</v>
      </c>
      <c r="W550" s="110">
        <f>VI!Q$133*100</f>
        <v>1</v>
      </c>
      <c r="X550" s="110">
        <f>VI!R$133*100</f>
        <v>1</v>
      </c>
      <c r="Y550" s="110">
        <f>VI!S$133*100</f>
        <v>1</v>
      </c>
      <c r="Z550" s="110">
        <f>VI!T$133*100</f>
        <v>1</v>
      </c>
      <c r="AA550" s="110">
        <f>VI!U$133*100</f>
        <v>1</v>
      </c>
      <c r="AB550" s="110">
        <f>VI!V$133*100</f>
        <v>1</v>
      </c>
      <c r="AC550" s="110">
        <f>VI!W$133*100</f>
        <v>1</v>
      </c>
      <c r="AD550" s="110">
        <f>VI!X$133*100</f>
        <v>1</v>
      </c>
      <c r="AE550" s="110">
        <f>VI!Y$133*100</f>
        <v>1</v>
      </c>
      <c r="AF550" s="110">
        <f>VI!Z$133*100</f>
        <v>1</v>
      </c>
      <c r="AG550" s="110">
        <f>VI!AA$133*100</f>
        <v>1</v>
      </c>
      <c r="AH550" s="110">
        <f>VI!AB$133*100</f>
        <v>1</v>
      </c>
      <c r="AI550" s="110">
        <f>VI!AC$133*100</f>
        <v>1</v>
      </c>
      <c r="AJ550" s="110">
        <f>VI!AD$133*100</f>
        <v>1</v>
      </c>
      <c r="AK550" s="110">
        <f>VI!AE$133*100</f>
        <v>1</v>
      </c>
      <c r="AL550" s="110">
        <f>VI!AF$133*100</f>
        <v>1</v>
      </c>
      <c r="AM550" s="110">
        <f>VI!AG$133*100</f>
        <v>1</v>
      </c>
      <c r="AN550" s="110">
        <f>VI!AH$133*100</f>
        <v>1</v>
      </c>
      <c r="AO550" s="110">
        <f>VI!AI$133*100</f>
        <v>1</v>
      </c>
      <c r="AP550" s="110">
        <f>VI!AJ$133*100</f>
        <v>1</v>
      </c>
      <c r="AQ550" s="110">
        <f>VI!AK$133*100</f>
        <v>1</v>
      </c>
    </row>
    <row r="551" spans="1:43" s="124" customFormat="1">
      <c r="A551" s="124" t="s">
        <v>384</v>
      </c>
      <c r="B551" s="124" t="s">
        <v>112</v>
      </c>
      <c r="C551" s="124" t="s">
        <v>15</v>
      </c>
      <c r="D551" s="124" t="s">
        <v>11</v>
      </c>
      <c r="E551" s="124" t="s">
        <v>16</v>
      </c>
      <c r="F551" s="124" t="s">
        <v>398</v>
      </c>
      <c r="H551" s="124" t="s">
        <v>385</v>
      </c>
      <c r="I551" s="191">
        <v>6</v>
      </c>
      <c r="J551" s="110">
        <f>VI!D$132*100</f>
        <v>86</v>
      </c>
      <c r="K551" s="110">
        <f>VI!E$132*100</f>
        <v>86</v>
      </c>
      <c r="L551" s="110">
        <f>VI!F$132*100</f>
        <v>86</v>
      </c>
      <c r="M551" s="110">
        <f>VI!G$132*100</f>
        <v>86</v>
      </c>
      <c r="N551" s="110">
        <f>VI!H$132*100</f>
        <v>86</v>
      </c>
      <c r="O551" s="110">
        <f>VI!I$132*100</f>
        <v>86</v>
      </c>
      <c r="P551" s="110">
        <f>VI!J$132*100</f>
        <v>86</v>
      </c>
      <c r="Q551" s="110">
        <f>VI!K$132*100</f>
        <v>86</v>
      </c>
      <c r="R551" s="110">
        <f>VI!L$132*100</f>
        <v>86</v>
      </c>
      <c r="S551" s="110">
        <f>VI!M$132*100</f>
        <v>86</v>
      </c>
      <c r="T551" s="110">
        <f>VI!N$132*100</f>
        <v>86</v>
      </c>
      <c r="U551" s="110">
        <f>VI!O$132*100</f>
        <v>86</v>
      </c>
      <c r="V551" s="110">
        <f>VI!P$132*100</f>
        <v>86</v>
      </c>
      <c r="W551" s="110">
        <f>VI!Q$132*100</f>
        <v>86</v>
      </c>
      <c r="X551" s="110">
        <f>VI!R$132*100</f>
        <v>86</v>
      </c>
      <c r="Y551" s="110">
        <f>VI!S$132*100</f>
        <v>86</v>
      </c>
      <c r="Z551" s="110">
        <f>VI!T$132*100</f>
        <v>86</v>
      </c>
      <c r="AA551" s="110">
        <f>VI!U$132*100</f>
        <v>86</v>
      </c>
      <c r="AB551" s="110">
        <f>VI!V$132*100</f>
        <v>86</v>
      </c>
      <c r="AC551" s="110">
        <f>VI!W$132*100</f>
        <v>86</v>
      </c>
      <c r="AD551" s="110">
        <f>VI!X$132*100</f>
        <v>86</v>
      </c>
      <c r="AE551" s="110">
        <f>VI!Y$132*100</f>
        <v>86</v>
      </c>
      <c r="AF551" s="110">
        <f>VI!Z$132*100</f>
        <v>86</v>
      </c>
      <c r="AG551" s="110">
        <f>VI!AA$132*100</f>
        <v>86</v>
      </c>
      <c r="AH551" s="110">
        <f>VI!AB$132*100</f>
        <v>86</v>
      </c>
      <c r="AI551" s="110">
        <f>VI!AC$132*100</f>
        <v>86</v>
      </c>
      <c r="AJ551" s="110">
        <f>VI!AD$132*100</f>
        <v>86</v>
      </c>
      <c r="AK551" s="110">
        <f>VI!AE$132*100</f>
        <v>86</v>
      </c>
      <c r="AL551" s="110">
        <f>VI!AF$132*100</f>
        <v>86</v>
      </c>
      <c r="AM551" s="110">
        <f>VI!AG$132*100</f>
        <v>86</v>
      </c>
      <c r="AN551" s="110">
        <f>VI!AH$132*100</f>
        <v>86</v>
      </c>
      <c r="AO551" s="110">
        <f>VI!AI$132*100</f>
        <v>86</v>
      </c>
      <c r="AP551" s="110">
        <f>VI!AJ$132*100</f>
        <v>86</v>
      </c>
      <c r="AQ551" s="110">
        <f>VI!AK$132*100</f>
        <v>86</v>
      </c>
    </row>
    <row r="552" spans="1:43" s="124" customFormat="1">
      <c r="A552" s="124" t="s">
        <v>384</v>
      </c>
      <c r="B552" s="124" t="s">
        <v>112</v>
      </c>
      <c r="C552" s="124" t="s">
        <v>15</v>
      </c>
      <c r="D552" s="124" t="s">
        <v>11</v>
      </c>
      <c r="E552" s="124" t="s">
        <v>395</v>
      </c>
      <c r="F552" s="124" t="s">
        <v>398</v>
      </c>
      <c r="H552" s="124" t="s">
        <v>385</v>
      </c>
      <c r="I552" s="191">
        <v>6</v>
      </c>
      <c r="J552" s="110">
        <f>VI!D$131*100</f>
        <v>13</v>
      </c>
      <c r="K552" s="110">
        <f>VI!E$131*100</f>
        <v>13</v>
      </c>
      <c r="L552" s="110">
        <f>VI!F$131*100</f>
        <v>13</v>
      </c>
      <c r="M552" s="110">
        <f>VI!G$131*100</f>
        <v>13</v>
      </c>
      <c r="N552" s="110">
        <f>VI!H$131*100</f>
        <v>13</v>
      </c>
      <c r="O552" s="110">
        <f>VI!I$131*100</f>
        <v>13</v>
      </c>
      <c r="P552" s="110">
        <f>VI!J$131*100</f>
        <v>13</v>
      </c>
      <c r="Q552" s="110">
        <f>VI!K$131*100</f>
        <v>13</v>
      </c>
      <c r="R552" s="110">
        <f>VI!L$131*100</f>
        <v>13</v>
      </c>
      <c r="S552" s="110">
        <f>VI!M$131*100</f>
        <v>13</v>
      </c>
      <c r="T552" s="110">
        <f>VI!N$131*100</f>
        <v>13</v>
      </c>
      <c r="U552" s="110">
        <f>VI!O$131*100</f>
        <v>13</v>
      </c>
      <c r="V552" s="110">
        <f>VI!P$131*100</f>
        <v>13</v>
      </c>
      <c r="W552" s="110">
        <f>VI!Q$131*100</f>
        <v>13</v>
      </c>
      <c r="X552" s="110">
        <f>VI!R$131*100</f>
        <v>13</v>
      </c>
      <c r="Y552" s="110">
        <f>VI!S$131*100</f>
        <v>13</v>
      </c>
      <c r="Z552" s="110">
        <f>VI!T$131*100</f>
        <v>13</v>
      </c>
      <c r="AA552" s="110">
        <f>VI!U$131*100</f>
        <v>13</v>
      </c>
      <c r="AB552" s="110">
        <f>VI!V$131*100</f>
        <v>13</v>
      </c>
      <c r="AC552" s="110">
        <f>VI!W$131*100</f>
        <v>13</v>
      </c>
      <c r="AD552" s="110">
        <f>VI!X$131*100</f>
        <v>13</v>
      </c>
      <c r="AE552" s="110">
        <f>VI!Y$131*100</f>
        <v>13</v>
      </c>
      <c r="AF552" s="110">
        <f>VI!Z$131*100</f>
        <v>13</v>
      </c>
      <c r="AG552" s="110">
        <f>VI!AA$131*100</f>
        <v>13</v>
      </c>
      <c r="AH552" s="110">
        <f>VI!AB$131*100</f>
        <v>13</v>
      </c>
      <c r="AI552" s="110">
        <f>VI!AC$131*100</f>
        <v>13</v>
      </c>
      <c r="AJ552" s="110">
        <f>VI!AD$131*100</f>
        <v>13</v>
      </c>
      <c r="AK552" s="110">
        <f>VI!AE$131*100</f>
        <v>13</v>
      </c>
      <c r="AL552" s="110">
        <f>VI!AF$131*100</f>
        <v>13</v>
      </c>
      <c r="AM552" s="110">
        <f>VI!AG$131*100</f>
        <v>13</v>
      </c>
      <c r="AN552" s="110">
        <f>VI!AH$131*100</f>
        <v>13</v>
      </c>
      <c r="AO552" s="110">
        <f>VI!AI$131*100</f>
        <v>13</v>
      </c>
      <c r="AP552" s="110">
        <f>VI!AJ$131*100</f>
        <v>13</v>
      </c>
      <c r="AQ552" s="110">
        <f>VI!AK$131*100</f>
        <v>13</v>
      </c>
    </row>
    <row r="553" spans="1:43" s="124" customFormat="1">
      <c r="A553" s="124" t="s">
        <v>384</v>
      </c>
      <c r="B553" s="124" t="s">
        <v>112</v>
      </c>
      <c r="C553" s="124" t="s">
        <v>15</v>
      </c>
      <c r="D553" s="124" t="s">
        <v>11</v>
      </c>
      <c r="F553" s="124" t="s">
        <v>399</v>
      </c>
      <c r="H553" s="124" t="s">
        <v>385</v>
      </c>
      <c r="I553" s="191">
        <v>6</v>
      </c>
      <c r="J553" s="40">
        <f>VI!D$43</f>
        <v>15708.96</v>
      </c>
      <c r="K553" s="40">
        <f>VI!E$43</f>
        <v>15708.96</v>
      </c>
      <c r="L553" s="40">
        <f>VI!F$43</f>
        <v>15708.96</v>
      </c>
      <c r="M553" s="40">
        <f>VI!G$43</f>
        <v>15708.96</v>
      </c>
      <c r="N553" s="40">
        <f>VI!H$43</f>
        <v>15708.96</v>
      </c>
      <c r="O553" s="40">
        <f>VI!I$43</f>
        <v>15708.96</v>
      </c>
      <c r="P553" s="40">
        <f>VI!J$43</f>
        <v>15708.96</v>
      </c>
      <c r="Q553" s="40">
        <f>VI!K$43</f>
        <v>15708.96</v>
      </c>
      <c r="R553" s="40">
        <f>VI!L$43</f>
        <v>15708.96</v>
      </c>
      <c r="S553" s="40">
        <f>VI!M$43</f>
        <v>15708.96</v>
      </c>
      <c r="T553" s="40">
        <f>VI!N$43</f>
        <v>15708.96</v>
      </c>
      <c r="U553" s="40">
        <f>VI!O$43</f>
        <v>15708.96</v>
      </c>
      <c r="V553" s="40">
        <f>VI!P$43</f>
        <v>15708.96</v>
      </c>
      <c r="W553" s="40">
        <f>VI!Q$43</f>
        <v>15708.96</v>
      </c>
      <c r="X553" s="40">
        <f>VI!R$43</f>
        <v>15708.96</v>
      </c>
      <c r="Y553" s="40">
        <f>VI!S$43</f>
        <v>15708.96</v>
      </c>
      <c r="Z553" s="40">
        <f>VI!T$43</f>
        <v>15708.96</v>
      </c>
      <c r="AA553" s="40">
        <f>VI!U$43</f>
        <v>15708.96</v>
      </c>
      <c r="AB553" s="40">
        <f>VI!V$43</f>
        <v>15708.96</v>
      </c>
      <c r="AC553" s="40">
        <f>VI!W$43</f>
        <v>15708.96</v>
      </c>
      <c r="AD553" s="40">
        <f>VI!X$43</f>
        <v>15708.96</v>
      </c>
      <c r="AE553" s="40">
        <f>VI!Y$43</f>
        <v>15708.96</v>
      </c>
      <c r="AF553" s="40">
        <f>VI!Z$43</f>
        <v>15708.96</v>
      </c>
      <c r="AG553" s="40">
        <f>VI!AA$43</f>
        <v>15708.96</v>
      </c>
      <c r="AH553" s="40">
        <f>VI!AB$43</f>
        <v>15708.96</v>
      </c>
      <c r="AI553" s="40">
        <f>VI!AC$43</f>
        <v>15708.96</v>
      </c>
      <c r="AJ553" s="40">
        <f>VI!AD$43</f>
        <v>15708.96</v>
      </c>
      <c r="AK553" s="40">
        <f>VI!AE$43</f>
        <v>15708.96</v>
      </c>
      <c r="AL553" s="40">
        <f>VI!AF$43</f>
        <v>15708.96</v>
      </c>
      <c r="AM553" s="40">
        <f>VI!AG$43</f>
        <v>15708.96</v>
      </c>
      <c r="AN553" s="40">
        <f>VI!AH$43</f>
        <v>15708.96</v>
      </c>
      <c r="AO553" s="40">
        <f>VI!AI$43</f>
        <v>15708.96</v>
      </c>
      <c r="AP553" s="40">
        <f>VI!AJ$43</f>
        <v>15708.96</v>
      </c>
      <c r="AQ553" s="40">
        <f>VI!AK$43</f>
        <v>15708.96</v>
      </c>
    </row>
    <row r="554" spans="1:43" s="124" customFormat="1">
      <c r="A554" s="124" t="s">
        <v>384</v>
      </c>
      <c r="B554" s="124" t="s">
        <v>112</v>
      </c>
      <c r="C554" s="124" t="s">
        <v>15</v>
      </c>
      <c r="D554" s="124" t="s">
        <v>5</v>
      </c>
      <c r="E554" s="124" t="s">
        <v>7</v>
      </c>
      <c r="F554" s="124" t="s">
        <v>398</v>
      </c>
      <c r="H554" s="124" t="s">
        <v>385</v>
      </c>
      <c r="I554" s="191">
        <v>6</v>
      </c>
      <c r="J554" s="110">
        <f>VI!D$136*100</f>
        <v>75.862068965517238</v>
      </c>
      <c r="K554" s="110">
        <f>VI!E$136*100</f>
        <v>75.862068965517238</v>
      </c>
      <c r="L554" s="110">
        <f>VI!F$136*100</f>
        <v>75.862068965517238</v>
      </c>
      <c r="M554" s="110">
        <f>VI!G$136*100</f>
        <v>75.862068965517238</v>
      </c>
      <c r="N554" s="110">
        <f>VI!H$136*100</f>
        <v>75.862068965517238</v>
      </c>
      <c r="O554" s="110">
        <f>VI!I$136*100</f>
        <v>75.862068965517238</v>
      </c>
      <c r="P554" s="110">
        <f>VI!J$136*100</f>
        <v>76.724137931034477</v>
      </c>
      <c r="Q554" s="110">
        <f>VI!K$136*100</f>
        <v>77.586206896551715</v>
      </c>
      <c r="R554" s="110">
        <f>VI!L$136*100</f>
        <v>78.448275862068954</v>
      </c>
      <c r="S554" s="110">
        <f>VI!M$136*100</f>
        <v>79.310344827586192</v>
      </c>
      <c r="T554" s="110">
        <f>VI!N$136*100</f>
        <v>80.172413793103431</v>
      </c>
      <c r="U554" s="110">
        <f>VI!O$136*100</f>
        <v>81.034482758620669</v>
      </c>
      <c r="V554" s="110">
        <f>VI!P$136*100</f>
        <v>81.896551724137908</v>
      </c>
      <c r="W554" s="110">
        <f>VI!Q$136*100</f>
        <v>82.758620689655132</v>
      </c>
      <c r="X554" s="110">
        <f>VI!R$136*100</f>
        <v>83.62068965517237</v>
      </c>
      <c r="Y554" s="110">
        <f>VI!S$136*100</f>
        <v>84.482758620689609</v>
      </c>
      <c r="Z554" s="110">
        <f>VI!T$136*100</f>
        <v>85.344827586206847</v>
      </c>
      <c r="AA554" s="110">
        <f>VI!U$136*100</f>
        <v>86.206896551724085</v>
      </c>
      <c r="AB554" s="110">
        <f>VI!V$136*100</f>
        <v>87.068965517241324</v>
      </c>
      <c r="AC554" s="110">
        <f>VI!W$136*100</f>
        <v>87.931034482758562</v>
      </c>
      <c r="AD554" s="110">
        <f>VI!X$136*100</f>
        <v>88.793103448275801</v>
      </c>
      <c r="AE554" s="110">
        <f>VI!Y$136*100</f>
        <v>89.655172413793039</v>
      </c>
      <c r="AF554" s="110">
        <f>VI!Z$136*100</f>
        <v>90.517241379310278</v>
      </c>
      <c r="AG554" s="110">
        <f>VI!AA$136*100</f>
        <v>91.379310344827516</v>
      </c>
      <c r="AH554" s="110">
        <f>VI!AB$136*100</f>
        <v>92.241379310344755</v>
      </c>
      <c r="AI554" s="110">
        <f>VI!AC$136*100</f>
        <v>93.103448275861993</v>
      </c>
      <c r="AJ554" s="110">
        <f>VI!AD$136*100</f>
        <v>93.965517241379231</v>
      </c>
      <c r="AK554" s="110">
        <f>VI!AE$136*100</f>
        <v>94.82758620689647</v>
      </c>
      <c r="AL554" s="110">
        <f>VI!AF$136*100</f>
        <v>95.689655172413694</v>
      </c>
      <c r="AM554" s="110">
        <f>VI!AG$136*100</f>
        <v>96.551724137930933</v>
      </c>
      <c r="AN554" s="110">
        <f>VI!AH$136*100</f>
        <v>97.413793103448171</v>
      </c>
      <c r="AO554" s="110">
        <f>VI!AI$136*100</f>
        <v>98.275862068965409</v>
      </c>
      <c r="AP554" s="110">
        <f>VI!AJ$136*100</f>
        <v>99.137931034482648</v>
      </c>
      <c r="AQ554" s="110">
        <f>VI!AK$136*100</f>
        <v>100</v>
      </c>
    </row>
    <row r="555" spans="1:43" s="124" customFormat="1">
      <c r="A555" s="124" t="s">
        <v>384</v>
      </c>
      <c r="B555" s="124" t="s">
        <v>112</v>
      </c>
      <c r="C555" s="124" t="s">
        <v>15</v>
      </c>
      <c r="D555" s="124" t="s">
        <v>5</v>
      </c>
      <c r="E555" s="124" t="s">
        <v>396</v>
      </c>
      <c r="F555" s="124" t="s">
        <v>398</v>
      </c>
      <c r="H555" s="124" t="s">
        <v>385</v>
      </c>
      <c r="I555" s="191">
        <v>6</v>
      </c>
      <c r="J555" s="110">
        <f>VI!D$138*100</f>
        <v>0.24137931034482757</v>
      </c>
      <c r="K555" s="110">
        <f>VI!E$138*100</f>
        <v>0.24137931034482765</v>
      </c>
      <c r="L555" s="110">
        <f>VI!F$138*100</f>
        <v>0.24137931034482768</v>
      </c>
      <c r="M555" s="110">
        <f>VI!G$138*100</f>
        <v>0.24137931034482768</v>
      </c>
      <c r="N555" s="110">
        <f>VI!H$138*100</f>
        <v>0.24137931034482774</v>
      </c>
      <c r="O555" s="110">
        <f>VI!I$138*100</f>
        <v>0.24137931034482774</v>
      </c>
      <c r="P555" s="110">
        <f>VI!J$138*100</f>
        <v>0.23275862068965533</v>
      </c>
      <c r="Q555" s="110">
        <f>VI!K$138*100</f>
        <v>0.22413793103448293</v>
      </c>
      <c r="R555" s="110">
        <f>VI!L$138*100</f>
        <v>0.21551724137931055</v>
      </c>
      <c r="S555" s="110">
        <f>VI!M$138*100</f>
        <v>0.20689655172413821</v>
      </c>
      <c r="T555" s="110">
        <f>VI!N$138*100</f>
        <v>0.19827586206896583</v>
      </c>
      <c r="U555" s="110">
        <f>VI!O$138*100</f>
        <v>0.18965517241379343</v>
      </c>
      <c r="V555" s="110">
        <f>VI!P$138*100</f>
        <v>0.18103448275862108</v>
      </c>
      <c r="W555" s="110">
        <f>VI!Q$138*100</f>
        <v>0.17241379310344868</v>
      </c>
      <c r="X555" s="110">
        <f>VI!R$138*100</f>
        <v>0.16379310344827627</v>
      </c>
      <c r="Y555" s="110">
        <f>VI!S$138*100</f>
        <v>0.15517241379310392</v>
      </c>
      <c r="Z555" s="110">
        <f>VI!T$138*100</f>
        <v>0.14655172413793155</v>
      </c>
      <c r="AA555" s="110">
        <f>VI!U$138*100</f>
        <v>0.1379310344827592</v>
      </c>
      <c r="AB555" s="110">
        <f>VI!V$138*100</f>
        <v>0.12931034482758677</v>
      </c>
      <c r="AC555" s="110">
        <f>VI!W$138*100</f>
        <v>0.12068965517241441</v>
      </c>
      <c r="AD555" s="110">
        <f>VI!X$138*100</f>
        <v>0.11206896551724202</v>
      </c>
      <c r="AE555" s="110">
        <f>VI!Y$138*100</f>
        <v>0.10344827586206966</v>
      </c>
      <c r="AF555" s="110">
        <f>VI!Z$138*100</f>
        <v>9.4827586206897282E-2</v>
      </c>
      <c r="AG555" s="110">
        <f>VI!AA$138*100</f>
        <v>8.6206896551724893E-2</v>
      </c>
      <c r="AH555" s="110">
        <f>VI!AB$138*100</f>
        <v>7.7586206896552531E-2</v>
      </c>
      <c r="AI555" s="110">
        <f>VI!AC$138*100</f>
        <v>6.8965517241380142E-2</v>
      </c>
      <c r="AJ555" s="110">
        <f>VI!AD$138*100</f>
        <v>6.034482758620776E-2</v>
      </c>
      <c r="AK555" s="110">
        <f>VI!AE$138*100</f>
        <v>5.1724137931035384E-2</v>
      </c>
      <c r="AL555" s="110">
        <f>VI!AF$138*100</f>
        <v>4.3103448275863009E-2</v>
      </c>
      <c r="AM555" s="110">
        <f>VI!AG$138*100</f>
        <v>3.4482758620690626E-2</v>
      </c>
      <c r="AN555" s="110">
        <f>VI!AH$138*100</f>
        <v>2.586206896551824E-2</v>
      </c>
      <c r="AO555" s="110">
        <f>VI!AI$138*100</f>
        <v>1.7241379310345865E-2</v>
      </c>
      <c r="AP555" s="110">
        <f>VI!AJ$138*100</f>
        <v>8.6206896551734875E-3</v>
      </c>
      <c r="AQ555" s="110">
        <f>VI!AK$138*100</f>
        <v>0</v>
      </c>
    </row>
    <row r="556" spans="1:43" s="124" customFormat="1">
      <c r="A556" s="124" t="s">
        <v>384</v>
      </c>
      <c r="B556" s="124" t="s">
        <v>112</v>
      </c>
      <c r="C556" s="124" t="s">
        <v>15</v>
      </c>
      <c r="D556" s="124" t="s">
        <v>5</v>
      </c>
      <c r="E556" s="124" t="s">
        <v>16</v>
      </c>
      <c r="F556" s="124" t="s">
        <v>398</v>
      </c>
      <c r="H556" s="124" t="s">
        <v>385</v>
      </c>
      <c r="I556" s="191">
        <v>6</v>
      </c>
      <c r="J556" s="110">
        <f>VI!D$137*100</f>
        <v>20.758620689655171</v>
      </c>
      <c r="K556" s="110">
        <f>VI!E$137*100</f>
        <v>20.758620689655174</v>
      </c>
      <c r="L556" s="110">
        <f>VI!F$137*100</f>
        <v>20.758620689655178</v>
      </c>
      <c r="M556" s="110">
        <f>VI!G$137*100</f>
        <v>20.758620689655174</v>
      </c>
      <c r="N556" s="110">
        <f>VI!H$137*100</f>
        <v>20.758620689655178</v>
      </c>
      <c r="O556" s="110">
        <f>VI!I$137*100</f>
        <v>20.758620689655178</v>
      </c>
      <c r="P556" s="110">
        <f>VI!J$137*100</f>
        <v>20.017241379310356</v>
      </c>
      <c r="Q556" s="110">
        <f>VI!K$137*100</f>
        <v>19.27586206896553</v>
      </c>
      <c r="R556" s="110">
        <f>VI!L$137*100</f>
        <v>18.534482758620705</v>
      </c>
      <c r="S556" s="110">
        <f>VI!M$137*100</f>
        <v>17.793103448275879</v>
      </c>
      <c r="T556" s="110">
        <f>VI!N$137*100</f>
        <v>17.051724137931053</v>
      </c>
      <c r="U556" s="110">
        <f>VI!O$137*100</f>
        <v>16.310344827586228</v>
      </c>
      <c r="V556" s="110">
        <f>VI!P$137*100</f>
        <v>15.568965517241406</v>
      </c>
      <c r="W556" s="110">
        <f>VI!Q$137*100</f>
        <v>14.827586206896584</v>
      </c>
      <c r="X556" s="110">
        <f>VI!R$137*100</f>
        <v>14.086206896551756</v>
      </c>
      <c r="Y556" s="110">
        <f>VI!S$137*100</f>
        <v>13.344827586206934</v>
      </c>
      <c r="Z556" s="110">
        <f>VI!T$137*100</f>
        <v>12.603448275862108</v>
      </c>
      <c r="AA556" s="110">
        <f>VI!U$137*100</f>
        <v>11.862068965517288</v>
      </c>
      <c r="AB556" s="110">
        <f>VI!V$137*100</f>
        <v>11.120689655172459</v>
      </c>
      <c r="AC556" s="110">
        <f>VI!W$137*100</f>
        <v>10.379310344827637</v>
      </c>
      <c r="AD556" s="110">
        <f>VI!X$137*100</f>
        <v>9.6379310344828113</v>
      </c>
      <c r="AE556" s="110">
        <f>VI!Y$137*100</f>
        <v>8.8965517241379874</v>
      </c>
      <c r="AF556" s="110">
        <f>VI!Z$137*100</f>
        <v>8.1551724137931636</v>
      </c>
      <c r="AG556" s="110">
        <f>VI!AA$137*100</f>
        <v>7.413793103448338</v>
      </c>
      <c r="AH556" s="110">
        <f>VI!AB$137*100</f>
        <v>6.6724137931035159</v>
      </c>
      <c r="AI556" s="110">
        <f>VI!AC$137*100</f>
        <v>5.9310344827586894</v>
      </c>
      <c r="AJ556" s="110">
        <f>VI!AD$137*100</f>
        <v>5.1896551724138655</v>
      </c>
      <c r="AK556" s="110">
        <f>VI!AE$137*100</f>
        <v>4.4482758620690417</v>
      </c>
      <c r="AL556" s="110">
        <f>VI!AF$137*100</f>
        <v>3.7068965517242169</v>
      </c>
      <c r="AM556" s="110">
        <f>VI!AG$137*100</f>
        <v>2.9655172413793931</v>
      </c>
      <c r="AN556" s="110">
        <f>VI!AH$137*100</f>
        <v>2.2241379310345684</v>
      </c>
      <c r="AO556" s="110">
        <f>VI!AI$137*100</f>
        <v>1.4827586206897443</v>
      </c>
      <c r="AP556" s="110">
        <f>VI!AJ$137*100</f>
        <v>0.74137931034491988</v>
      </c>
      <c r="AQ556" s="110">
        <f>VI!AK$137*100</f>
        <v>0</v>
      </c>
    </row>
    <row r="557" spans="1:43" s="124" customFormat="1">
      <c r="A557" s="124" t="s">
        <v>384</v>
      </c>
      <c r="B557" s="124" t="s">
        <v>112</v>
      </c>
      <c r="C557" s="124" t="s">
        <v>15</v>
      </c>
      <c r="D557" s="124" t="s">
        <v>5</v>
      </c>
      <c r="E557" s="124" t="s">
        <v>395</v>
      </c>
      <c r="F557" s="124" t="s">
        <v>398</v>
      </c>
      <c r="H557" s="124" t="s">
        <v>385</v>
      </c>
      <c r="I557" s="191">
        <v>6</v>
      </c>
      <c r="J557" s="110">
        <f>VI!D$135*100</f>
        <v>3.1379310344827585</v>
      </c>
      <c r="K557" s="110">
        <f>VI!E$135*100</f>
        <v>3.1379310344827589</v>
      </c>
      <c r="L557" s="110">
        <f>VI!F$135*100</f>
        <v>3.1379310344827589</v>
      </c>
      <c r="M557" s="110">
        <f>VI!G$135*100</f>
        <v>3.1379310344827585</v>
      </c>
      <c r="N557" s="110">
        <f>VI!H$135*100</f>
        <v>3.1379310344827585</v>
      </c>
      <c r="O557" s="110">
        <f>VI!I$135*100</f>
        <v>3.1379310344827585</v>
      </c>
      <c r="P557" s="110">
        <f>VI!J$135*100</f>
        <v>3.0258620689655178</v>
      </c>
      <c r="Q557" s="110">
        <f>VI!K$135*100</f>
        <v>2.9137931034482762</v>
      </c>
      <c r="R557" s="110">
        <f>VI!L$135*100</f>
        <v>2.8017241379310351</v>
      </c>
      <c r="S557" s="110">
        <f>VI!M$135*100</f>
        <v>2.6896551724137945</v>
      </c>
      <c r="T557" s="110">
        <f>VI!N$135*100</f>
        <v>2.5775862068965538</v>
      </c>
      <c r="U557" s="110">
        <f>VI!O$135*100</f>
        <v>2.4655172413793127</v>
      </c>
      <c r="V557" s="110">
        <f>VI!P$135*100</f>
        <v>2.3534482758620721</v>
      </c>
      <c r="W557" s="110">
        <f>VI!Q$135*100</f>
        <v>2.241379310344831</v>
      </c>
      <c r="X557" s="110">
        <f>VI!R$135*100</f>
        <v>2.1293103448275899</v>
      </c>
      <c r="Y557" s="110">
        <f>VI!S$135*100</f>
        <v>2.0172413793103496</v>
      </c>
      <c r="Z557" s="110">
        <f>VI!T$135*100</f>
        <v>1.9051724137931085</v>
      </c>
      <c r="AA557" s="110">
        <f>VI!U$135*100</f>
        <v>1.7931034482758683</v>
      </c>
      <c r="AB557" s="110">
        <f>VI!V$135*100</f>
        <v>1.6810344827586265</v>
      </c>
      <c r="AC557" s="110">
        <f>VI!W$135*100</f>
        <v>1.5689655172413861</v>
      </c>
      <c r="AD557" s="110">
        <f>VI!X$135*100</f>
        <v>1.4568965517241452</v>
      </c>
      <c r="AE557" s="110">
        <f>VI!Y$135*100</f>
        <v>1.3448275862069046</v>
      </c>
      <c r="AF557" s="110">
        <f>VI!Z$135*100</f>
        <v>1.2327586206896637</v>
      </c>
      <c r="AG557" s="110">
        <f>VI!AA$135*100</f>
        <v>1.1206896551724228</v>
      </c>
      <c r="AH557" s="110">
        <f>VI!AB$135*100</f>
        <v>1.0086206896551824</v>
      </c>
      <c r="AI557" s="110">
        <f>VI!AC$135*100</f>
        <v>0.89655172413794137</v>
      </c>
      <c r="AJ557" s="110">
        <f>VI!AD$135*100</f>
        <v>0.78448275862070049</v>
      </c>
      <c r="AK557" s="110">
        <f>VI!AE$135*100</f>
        <v>0.67241379310345961</v>
      </c>
      <c r="AL557" s="110">
        <f>VI!AF$135*100</f>
        <v>0.56034482758621873</v>
      </c>
      <c r="AM557" s="110">
        <f>VI!AG$135*100</f>
        <v>0.44827586206897796</v>
      </c>
      <c r="AN557" s="110">
        <f>VI!AH$135*100</f>
        <v>0.33620689655173702</v>
      </c>
      <c r="AO557" s="110">
        <f>VI!AI$135*100</f>
        <v>0.2241379310344962</v>
      </c>
      <c r="AP557" s="110">
        <f>VI!AJ$135*100</f>
        <v>0.11206896551725531</v>
      </c>
      <c r="AQ557" s="110">
        <f>VI!AK$135*100</f>
        <v>0</v>
      </c>
    </row>
    <row r="558" spans="1:43" s="124" customFormat="1">
      <c r="A558" s="124" t="s">
        <v>384</v>
      </c>
      <c r="B558" s="124" t="s">
        <v>112</v>
      </c>
      <c r="C558" s="124" t="s">
        <v>15</v>
      </c>
      <c r="D558" s="124" t="s">
        <v>5</v>
      </c>
      <c r="F558" s="124" t="s">
        <v>399</v>
      </c>
      <c r="H558" s="124" t="s">
        <v>385</v>
      </c>
      <c r="I558" s="191">
        <v>6</v>
      </c>
      <c r="J558" s="40">
        <f>VI!D$44</f>
        <v>341669.88</v>
      </c>
      <c r="K558" s="40">
        <f>VI!E$44</f>
        <v>341669.88</v>
      </c>
      <c r="L558" s="40">
        <f>VI!F$44</f>
        <v>341669.88</v>
      </c>
      <c r="M558" s="40">
        <f>VI!G$44</f>
        <v>341669.88</v>
      </c>
      <c r="N558" s="40">
        <f>VI!H$44</f>
        <v>341669.88</v>
      </c>
      <c r="O558" s="40">
        <f>VI!I$44</f>
        <v>341669.88</v>
      </c>
      <c r="P558" s="40">
        <f>VI!J$44</f>
        <v>341669.88</v>
      </c>
      <c r="Q558" s="40">
        <f>VI!K$44</f>
        <v>341669.88</v>
      </c>
      <c r="R558" s="40">
        <f>VI!L$44</f>
        <v>341669.88</v>
      </c>
      <c r="S558" s="40">
        <f>VI!M$44</f>
        <v>341669.88</v>
      </c>
      <c r="T558" s="40">
        <f>VI!N$44</f>
        <v>341669.88</v>
      </c>
      <c r="U558" s="40">
        <f>VI!O$44</f>
        <v>341669.88</v>
      </c>
      <c r="V558" s="40">
        <f>VI!P$44</f>
        <v>341669.88</v>
      </c>
      <c r="W558" s="40">
        <f>VI!Q$44</f>
        <v>341669.88</v>
      </c>
      <c r="X558" s="40">
        <f>VI!R$44</f>
        <v>341669.88</v>
      </c>
      <c r="Y558" s="40">
        <f>VI!S$44</f>
        <v>341669.88</v>
      </c>
      <c r="Z558" s="40">
        <f>VI!T$44</f>
        <v>341669.88</v>
      </c>
      <c r="AA558" s="40">
        <f>VI!U$44</f>
        <v>341669.88</v>
      </c>
      <c r="AB558" s="40">
        <f>VI!V$44</f>
        <v>341669.88</v>
      </c>
      <c r="AC558" s="40">
        <f>VI!W$44</f>
        <v>341669.88</v>
      </c>
      <c r="AD558" s="40">
        <f>VI!X$44</f>
        <v>341669.88</v>
      </c>
      <c r="AE558" s="40">
        <f>VI!Y$44</f>
        <v>341669.88</v>
      </c>
      <c r="AF558" s="40">
        <f>VI!Z$44</f>
        <v>341669.88</v>
      </c>
      <c r="AG558" s="40">
        <f>VI!AA$44</f>
        <v>341669.88</v>
      </c>
      <c r="AH558" s="40">
        <f>VI!AB$44</f>
        <v>341669.88</v>
      </c>
      <c r="AI558" s="40">
        <f>VI!AC$44</f>
        <v>341669.88</v>
      </c>
      <c r="AJ558" s="40">
        <f>VI!AD$44</f>
        <v>341669.88</v>
      </c>
      <c r="AK558" s="40">
        <f>VI!AE$44</f>
        <v>341669.88</v>
      </c>
      <c r="AL558" s="40">
        <f>VI!AF$44</f>
        <v>341669.88</v>
      </c>
      <c r="AM558" s="40">
        <f>VI!AG$44</f>
        <v>341669.88</v>
      </c>
      <c r="AN558" s="40">
        <f>VI!AH$44</f>
        <v>341669.88</v>
      </c>
      <c r="AO558" s="40">
        <f>VI!AI$44</f>
        <v>341669.88</v>
      </c>
      <c r="AP558" s="40">
        <f>VI!AJ$44</f>
        <v>341669.88</v>
      </c>
      <c r="AQ558" s="40">
        <f>VI!AK$44</f>
        <v>341669.88</v>
      </c>
    </row>
    <row r="559" spans="1:43" s="124" customFormat="1">
      <c r="A559" s="124" t="s">
        <v>384</v>
      </c>
      <c r="B559" s="124" t="s">
        <v>112</v>
      </c>
      <c r="C559" s="124" t="s">
        <v>15</v>
      </c>
      <c r="D559" s="124" t="s">
        <v>4</v>
      </c>
      <c r="E559" s="124" t="s">
        <v>7</v>
      </c>
      <c r="F559" s="124" t="s">
        <v>398</v>
      </c>
      <c r="H559" s="124" t="s">
        <v>385</v>
      </c>
      <c r="I559" s="191">
        <v>6</v>
      </c>
      <c r="J559" s="110">
        <v>100</v>
      </c>
      <c r="K559" s="110">
        <v>100</v>
      </c>
      <c r="L559" s="110">
        <v>100</v>
      </c>
      <c r="M559" s="110">
        <v>100</v>
      </c>
      <c r="N559" s="110">
        <v>100</v>
      </c>
      <c r="O559" s="110">
        <v>100</v>
      </c>
      <c r="P559" s="110">
        <v>100</v>
      </c>
      <c r="Q559" s="110">
        <v>100</v>
      </c>
      <c r="R559" s="110">
        <v>100</v>
      </c>
      <c r="S559" s="110">
        <v>100</v>
      </c>
      <c r="T559" s="110">
        <v>100</v>
      </c>
      <c r="U559" s="110">
        <v>100</v>
      </c>
      <c r="V559" s="110">
        <v>100</v>
      </c>
      <c r="W559" s="110">
        <v>100</v>
      </c>
      <c r="X559" s="110">
        <v>100</v>
      </c>
      <c r="Y559" s="110">
        <v>100</v>
      </c>
      <c r="Z559" s="110">
        <v>100</v>
      </c>
      <c r="AA559" s="110">
        <v>100</v>
      </c>
      <c r="AB559" s="110">
        <v>100</v>
      </c>
      <c r="AC559" s="110">
        <v>100</v>
      </c>
      <c r="AD559" s="110">
        <v>100</v>
      </c>
      <c r="AE559" s="110">
        <v>100</v>
      </c>
      <c r="AF559" s="110">
        <v>100</v>
      </c>
      <c r="AG559" s="110">
        <v>100</v>
      </c>
      <c r="AH559" s="110">
        <v>100</v>
      </c>
      <c r="AI559" s="110">
        <v>100</v>
      </c>
      <c r="AJ559" s="110">
        <v>100</v>
      </c>
      <c r="AK559" s="110">
        <v>100</v>
      </c>
      <c r="AL559" s="110">
        <v>100</v>
      </c>
      <c r="AM559" s="110">
        <v>100</v>
      </c>
      <c r="AN559" s="110">
        <v>100</v>
      </c>
      <c r="AO559" s="110">
        <v>100</v>
      </c>
      <c r="AP559" s="110">
        <v>100</v>
      </c>
      <c r="AQ559" s="110">
        <v>100</v>
      </c>
    </row>
    <row r="560" spans="1:43" s="124" customFormat="1">
      <c r="A560" s="124" t="s">
        <v>384</v>
      </c>
      <c r="B560" s="124" t="s">
        <v>112</v>
      </c>
      <c r="C560" s="124" t="s">
        <v>15</v>
      </c>
      <c r="D560" s="124" t="s">
        <v>4</v>
      </c>
      <c r="F560" s="124" t="s">
        <v>399</v>
      </c>
      <c r="H560" s="124" t="s">
        <v>385</v>
      </c>
      <c r="I560" s="191">
        <v>6</v>
      </c>
      <c r="J560" s="40">
        <f>VI!D$45</f>
        <v>5572753.5600000005</v>
      </c>
      <c r="K560" s="40">
        <f>VI!E$45</f>
        <v>5572753.5600000005</v>
      </c>
      <c r="L560" s="40">
        <f>VI!F$45</f>
        <v>5572753.5600000005</v>
      </c>
      <c r="M560" s="40">
        <f>VI!G$45</f>
        <v>5572753.5600000005</v>
      </c>
      <c r="N560" s="40">
        <f>VI!H$45</f>
        <v>5572753.5600000005</v>
      </c>
      <c r="O560" s="40">
        <f>VI!I$45</f>
        <v>5572753.5600000005</v>
      </c>
      <c r="P560" s="40">
        <f>VI!J$45</f>
        <v>5572753.5600000005</v>
      </c>
      <c r="Q560" s="40">
        <f>VI!K$45</f>
        <v>5572753.5600000005</v>
      </c>
      <c r="R560" s="40">
        <f>VI!L$45</f>
        <v>5572753.5600000005</v>
      </c>
      <c r="S560" s="40">
        <f>VI!M$45</f>
        <v>5572753.5600000005</v>
      </c>
      <c r="T560" s="40">
        <f>VI!N$45</f>
        <v>5572753.5600000005</v>
      </c>
      <c r="U560" s="40">
        <f>VI!O$45</f>
        <v>5572753.5600000005</v>
      </c>
      <c r="V560" s="40">
        <f>VI!P$45</f>
        <v>5572753.5600000005</v>
      </c>
      <c r="W560" s="40">
        <f>VI!Q$45</f>
        <v>5572753.5600000005</v>
      </c>
      <c r="X560" s="40">
        <f>VI!R$45</f>
        <v>5572753.5600000005</v>
      </c>
      <c r="Y560" s="40">
        <f>VI!S$45</f>
        <v>5572753.5600000005</v>
      </c>
      <c r="Z560" s="40">
        <f>VI!T$45</f>
        <v>5572753.5600000005</v>
      </c>
      <c r="AA560" s="40">
        <f>VI!U$45</f>
        <v>5572753.5600000005</v>
      </c>
      <c r="AB560" s="40">
        <f>VI!V$45</f>
        <v>5572753.5600000005</v>
      </c>
      <c r="AC560" s="40">
        <f>VI!W$45</f>
        <v>5572753.5600000005</v>
      </c>
      <c r="AD560" s="40">
        <f>VI!X$45</f>
        <v>5572753.5600000005</v>
      </c>
      <c r="AE560" s="40">
        <f>VI!Y$45</f>
        <v>5572753.5600000005</v>
      </c>
      <c r="AF560" s="40">
        <f>VI!Z$45</f>
        <v>5572753.5600000005</v>
      </c>
      <c r="AG560" s="40">
        <f>VI!AA$45</f>
        <v>5572753.5600000005</v>
      </c>
      <c r="AH560" s="40">
        <f>VI!AB$45</f>
        <v>5572753.5600000005</v>
      </c>
      <c r="AI560" s="40">
        <f>VI!AC$45</f>
        <v>5572753.5600000005</v>
      </c>
      <c r="AJ560" s="40">
        <f>VI!AD$45</f>
        <v>5572753.5600000005</v>
      </c>
      <c r="AK560" s="40">
        <f>VI!AE$45</f>
        <v>5572753.5600000005</v>
      </c>
      <c r="AL560" s="40">
        <f>VI!AF$45</f>
        <v>5572753.5600000005</v>
      </c>
      <c r="AM560" s="40">
        <f>VI!AG$45</f>
        <v>5572753.5600000005</v>
      </c>
      <c r="AN560" s="40">
        <f>VI!AH$45</f>
        <v>5572753.5600000005</v>
      </c>
      <c r="AO560" s="40">
        <f>VI!AI$45</f>
        <v>5572753.5600000005</v>
      </c>
      <c r="AP560" s="40">
        <f>VI!AJ$45</f>
        <v>5572753.5600000005</v>
      </c>
      <c r="AQ560" s="40">
        <f>VI!AK$45</f>
        <v>5572753.5600000005</v>
      </c>
    </row>
    <row r="561" spans="1:43" s="124" customFormat="1">
      <c r="A561" s="124" t="s">
        <v>384</v>
      </c>
      <c r="B561" s="124" t="s">
        <v>112</v>
      </c>
      <c r="C561" s="124" t="s">
        <v>15</v>
      </c>
      <c r="D561" s="124" t="s">
        <v>9</v>
      </c>
      <c r="E561" s="124" t="s">
        <v>7</v>
      </c>
      <c r="F561" s="124" t="s">
        <v>398</v>
      </c>
      <c r="H561" s="124" t="s">
        <v>385</v>
      </c>
      <c r="I561" s="191">
        <v>6</v>
      </c>
      <c r="J561" s="110">
        <f>VI!D$141*100</f>
        <v>0</v>
      </c>
      <c r="K561" s="110">
        <f>VI!E$141*100</f>
        <v>0</v>
      </c>
      <c r="L561" s="110">
        <f>VI!F$141*100</f>
        <v>0</v>
      </c>
      <c r="M561" s="110">
        <f>VI!G$141*100</f>
        <v>0</v>
      </c>
      <c r="N561" s="110">
        <f>VI!H$141*100</f>
        <v>0</v>
      </c>
      <c r="O561" s="110">
        <f>VI!I$141*100</f>
        <v>0</v>
      </c>
      <c r="P561" s="110">
        <f>VI!J$141*100</f>
        <v>0</v>
      </c>
      <c r="Q561" s="110">
        <f>VI!K$141*100</f>
        <v>0</v>
      </c>
      <c r="R561" s="110">
        <f>VI!L$141*100</f>
        <v>0</v>
      </c>
      <c r="S561" s="110">
        <f>VI!M$141*100</f>
        <v>0</v>
      </c>
      <c r="T561" s="110">
        <f>VI!N$141*100</f>
        <v>0</v>
      </c>
      <c r="U561" s="110">
        <f>VI!O$141*100</f>
        <v>0</v>
      </c>
      <c r="V561" s="110">
        <f>VI!P$141*100</f>
        <v>0</v>
      </c>
      <c r="W561" s="110">
        <f>VI!Q$141*100</f>
        <v>0</v>
      </c>
      <c r="X561" s="110">
        <f>VI!R$141*100</f>
        <v>0</v>
      </c>
      <c r="Y561" s="110">
        <f>VI!S$141*100</f>
        <v>0</v>
      </c>
      <c r="Z561" s="110">
        <f>VI!T$141*100</f>
        <v>0</v>
      </c>
      <c r="AA561" s="110">
        <f>VI!U$141*100</f>
        <v>0</v>
      </c>
      <c r="AB561" s="110">
        <f>VI!V$141*100</f>
        <v>0</v>
      </c>
      <c r="AC561" s="110">
        <f>VI!W$141*100</f>
        <v>0</v>
      </c>
      <c r="AD561" s="110">
        <f>VI!X$141*100</f>
        <v>0</v>
      </c>
      <c r="AE561" s="110">
        <f>VI!Y$141*100</f>
        <v>0</v>
      </c>
      <c r="AF561" s="110">
        <f>VI!Z$141*100</f>
        <v>0</v>
      </c>
      <c r="AG561" s="110">
        <f>VI!AA$141*100</f>
        <v>0</v>
      </c>
      <c r="AH561" s="110">
        <f>VI!AB$141*100</f>
        <v>0</v>
      </c>
      <c r="AI561" s="110">
        <f>VI!AC$141*100</f>
        <v>0</v>
      </c>
      <c r="AJ561" s="110">
        <f>VI!AD$141*100</f>
        <v>0</v>
      </c>
      <c r="AK561" s="110">
        <f>VI!AE$141*100</f>
        <v>0</v>
      </c>
      <c r="AL561" s="110">
        <f>VI!AF$141*100</f>
        <v>0</v>
      </c>
      <c r="AM561" s="110">
        <f>VI!AG$141*100</f>
        <v>0</v>
      </c>
      <c r="AN561" s="110">
        <f>VI!AH$141*100</f>
        <v>0</v>
      </c>
      <c r="AO561" s="110">
        <f>VI!AI$141*100</f>
        <v>0</v>
      </c>
      <c r="AP561" s="110">
        <f>VI!AJ$141*100</f>
        <v>0</v>
      </c>
      <c r="AQ561" s="110">
        <f>VI!AK$141*100</f>
        <v>0</v>
      </c>
    </row>
    <row r="562" spans="1:43" s="124" customFormat="1">
      <c r="A562" s="124" t="s">
        <v>384</v>
      </c>
      <c r="B562" s="124" t="s">
        <v>112</v>
      </c>
      <c r="C562" s="124" t="s">
        <v>15</v>
      </c>
      <c r="D562" s="124" t="s">
        <v>9</v>
      </c>
      <c r="E562" s="124" t="s">
        <v>396</v>
      </c>
      <c r="F562" s="124" t="s">
        <v>398</v>
      </c>
      <c r="H562" s="124" t="s">
        <v>385</v>
      </c>
      <c r="I562" s="191">
        <v>6</v>
      </c>
      <c r="J562" s="110">
        <f>VI!D$143*100</f>
        <v>1.0000000000000002</v>
      </c>
      <c r="K562" s="110">
        <f>VI!E$143*100</f>
        <v>1.0000000000000002</v>
      </c>
      <c r="L562" s="110">
        <f>VI!F$143*100</f>
        <v>1.0000000000000002</v>
      </c>
      <c r="M562" s="110">
        <f>VI!G$143*100</f>
        <v>1.0000000000000002</v>
      </c>
      <c r="N562" s="110">
        <f>VI!H$143*100</f>
        <v>1.0000000000000002</v>
      </c>
      <c r="O562" s="110">
        <f>VI!I$143*100</f>
        <v>1.0000000000000002</v>
      </c>
      <c r="P562" s="110">
        <f>VI!J$143*100</f>
        <v>1.0000000000000002</v>
      </c>
      <c r="Q562" s="110">
        <f>VI!K$143*100</f>
        <v>1.0000000000000002</v>
      </c>
      <c r="R562" s="110">
        <f>VI!L$143*100</f>
        <v>1.0000000000000002</v>
      </c>
      <c r="S562" s="110">
        <f>VI!M$143*100</f>
        <v>1.0000000000000002</v>
      </c>
      <c r="T562" s="110">
        <f>VI!N$143*100</f>
        <v>1.0000000000000002</v>
      </c>
      <c r="U562" s="110">
        <f>VI!O$143*100</f>
        <v>1.0000000000000002</v>
      </c>
      <c r="V562" s="110">
        <f>VI!P$143*100</f>
        <v>1.0000000000000002</v>
      </c>
      <c r="W562" s="110">
        <f>VI!Q$143*100</f>
        <v>1.0000000000000002</v>
      </c>
      <c r="X562" s="110">
        <f>VI!R$143*100</f>
        <v>1.0000000000000002</v>
      </c>
      <c r="Y562" s="110">
        <f>VI!S$143*100</f>
        <v>1.0000000000000002</v>
      </c>
      <c r="Z562" s="110">
        <f>VI!T$143*100</f>
        <v>1.0000000000000002</v>
      </c>
      <c r="AA562" s="110">
        <f>VI!U$143*100</f>
        <v>1.0000000000000002</v>
      </c>
      <c r="AB562" s="110">
        <f>VI!V$143*100</f>
        <v>1.0000000000000002</v>
      </c>
      <c r="AC562" s="110">
        <f>VI!W$143*100</f>
        <v>1.0000000000000002</v>
      </c>
      <c r="AD562" s="110">
        <f>VI!X$143*100</f>
        <v>1.0000000000000002</v>
      </c>
      <c r="AE562" s="110">
        <f>VI!Y$143*100</f>
        <v>1.0000000000000002</v>
      </c>
      <c r="AF562" s="110">
        <f>VI!Z$143*100</f>
        <v>1.0000000000000002</v>
      </c>
      <c r="AG562" s="110">
        <f>VI!AA$143*100</f>
        <v>1.0000000000000002</v>
      </c>
      <c r="AH562" s="110">
        <f>VI!AB$143*100</f>
        <v>1.0000000000000002</v>
      </c>
      <c r="AI562" s="110">
        <f>VI!AC$143*100</f>
        <v>1.0000000000000002</v>
      </c>
      <c r="AJ562" s="110">
        <f>VI!AD$143*100</f>
        <v>1.0000000000000002</v>
      </c>
      <c r="AK562" s="110">
        <f>VI!AE$143*100</f>
        <v>1.0000000000000002</v>
      </c>
      <c r="AL562" s="110">
        <f>VI!AF$143*100</f>
        <v>1.0000000000000002</v>
      </c>
      <c r="AM562" s="110">
        <f>VI!AG$143*100</f>
        <v>1.0000000000000002</v>
      </c>
      <c r="AN562" s="110">
        <f>VI!AH$143*100</f>
        <v>1.0000000000000002</v>
      </c>
      <c r="AO562" s="110">
        <f>VI!AI$143*100</f>
        <v>1.0000000000000002</v>
      </c>
      <c r="AP562" s="110">
        <f>VI!AJ$143*100</f>
        <v>1.0000000000000002</v>
      </c>
      <c r="AQ562" s="110">
        <f>VI!AK$143*100</f>
        <v>1.0000000000000002</v>
      </c>
    </row>
    <row r="563" spans="1:43" s="124" customFormat="1">
      <c r="A563" s="124" t="s">
        <v>384</v>
      </c>
      <c r="B563" s="124" t="s">
        <v>112</v>
      </c>
      <c r="C563" s="124" t="s">
        <v>15</v>
      </c>
      <c r="D563" s="124" t="s">
        <v>9</v>
      </c>
      <c r="E563" s="124" t="s">
        <v>16</v>
      </c>
      <c r="F563" s="124" t="s">
        <v>398</v>
      </c>
      <c r="H563" s="124" t="s">
        <v>385</v>
      </c>
      <c r="I563" s="191">
        <v>6</v>
      </c>
      <c r="J563" s="110">
        <f>VI!D$142*100</f>
        <v>85.999999999999986</v>
      </c>
      <c r="K563" s="110">
        <f>VI!E$142*100</f>
        <v>85.999999999999986</v>
      </c>
      <c r="L563" s="110">
        <f>VI!F$142*100</f>
        <v>85.999999999999986</v>
      </c>
      <c r="M563" s="110">
        <f>VI!G$142*100</f>
        <v>85.999999999999986</v>
      </c>
      <c r="N563" s="110">
        <f>VI!H$142*100</f>
        <v>85.999999999999986</v>
      </c>
      <c r="O563" s="110">
        <f>VI!I$142*100</f>
        <v>85.999999999999986</v>
      </c>
      <c r="P563" s="110">
        <f>VI!J$142*100</f>
        <v>85.999999999999986</v>
      </c>
      <c r="Q563" s="110">
        <f>VI!K$142*100</f>
        <v>85.999999999999986</v>
      </c>
      <c r="R563" s="110">
        <f>VI!L$142*100</f>
        <v>85.999999999999986</v>
      </c>
      <c r="S563" s="110">
        <f>VI!M$142*100</f>
        <v>85.999999999999986</v>
      </c>
      <c r="T563" s="110">
        <f>VI!N$142*100</f>
        <v>85.999999999999986</v>
      </c>
      <c r="U563" s="110">
        <f>VI!O$142*100</f>
        <v>85.999999999999986</v>
      </c>
      <c r="V563" s="110">
        <f>VI!P$142*100</f>
        <v>85.999999999999986</v>
      </c>
      <c r="W563" s="110">
        <f>VI!Q$142*100</f>
        <v>85.999999999999986</v>
      </c>
      <c r="X563" s="110">
        <f>VI!R$142*100</f>
        <v>85.999999999999986</v>
      </c>
      <c r="Y563" s="110">
        <f>VI!S$142*100</f>
        <v>85.999999999999986</v>
      </c>
      <c r="Z563" s="110">
        <f>VI!T$142*100</f>
        <v>85.999999999999986</v>
      </c>
      <c r="AA563" s="110">
        <f>VI!U$142*100</f>
        <v>85.999999999999986</v>
      </c>
      <c r="AB563" s="110">
        <f>VI!V$142*100</f>
        <v>85.999999999999986</v>
      </c>
      <c r="AC563" s="110">
        <f>VI!W$142*100</f>
        <v>85.999999999999986</v>
      </c>
      <c r="AD563" s="110">
        <f>VI!X$142*100</f>
        <v>85.999999999999986</v>
      </c>
      <c r="AE563" s="110">
        <f>VI!Y$142*100</f>
        <v>85.999999999999986</v>
      </c>
      <c r="AF563" s="110">
        <f>VI!Z$142*100</f>
        <v>85.999999999999986</v>
      </c>
      <c r="AG563" s="110">
        <f>VI!AA$142*100</f>
        <v>85.999999999999986</v>
      </c>
      <c r="AH563" s="110">
        <f>VI!AB$142*100</f>
        <v>85.999999999999986</v>
      </c>
      <c r="AI563" s="110">
        <f>VI!AC$142*100</f>
        <v>85.999999999999986</v>
      </c>
      <c r="AJ563" s="110">
        <f>VI!AD$142*100</f>
        <v>85.999999999999986</v>
      </c>
      <c r="AK563" s="110">
        <f>VI!AE$142*100</f>
        <v>85.999999999999986</v>
      </c>
      <c r="AL563" s="110">
        <f>VI!AF$142*100</f>
        <v>85.999999999999986</v>
      </c>
      <c r="AM563" s="110">
        <f>VI!AG$142*100</f>
        <v>85.999999999999986</v>
      </c>
      <c r="AN563" s="110">
        <f>VI!AH$142*100</f>
        <v>85.999999999999986</v>
      </c>
      <c r="AO563" s="110">
        <f>VI!AI$142*100</f>
        <v>85.999999999999986</v>
      </c>
      <c r="AP563" s="110">
        <f>VI!AJ$142*100</f>
        <v>85.999999999999986</v>
      </c>
      <c r="AQ563" s="110">
        <f>VI!AK$142*100</f>
        <v>85.999999999999986</v>
      </c>
    </row>
    <row r="564" spans="1:43" s="124" customFormat="1">
      <c r="A564" s="124" t="s">
        <v>384</v>
      </c>
      <c r="B564" s="124" t="s">
        <v>112</v>
      </c>
      <c r="C564" s="124" t="s">
        <v>15</v>
      </c>
      <c r="D564" s="124" t="s">
        <v>9</v>
      </c>
      <c r="E564" s="124" t="s">
        <v>395</v>
      </c>
      <c r="F564" s="124" t="s">
        <v>398</v>
      </c>
      <c r="H564" s="124" t="s">
        <v>385</v>
      </c>
      <c r="I564" s="191">
        <v>6</v>
      </c>
      <c r="J564" s="110">
        <f>VI!D$140*100</f>
        <v>13</v>
      </c>
      <c r="K564" s="110">
        <f>VI!E$140*100</f>
        <v>13</v>
      </c>
      <c r="L564" s="110">
        <f>VI!F$140*100</f>
        <v>13</v>
      </c>
      <c r="M564" s="110">
        <f>VI!G$140*100</f>
        <v>13</v>
      </c>
      <c r="N564" s="110">
        <f>VI!H$140*100</f>
        <v>13</v>
      </c>
      <c r="O564" s="110">
        <f>VI!I$140*100</f>
        <v>13</v>
      </c>
      <c r="P564" s="110">
        <f>VI!J$140*100</f>
        <v>13</v>
      </c>
      <c r="Q564" s="110">
        <f>VI!K$140*100</f>
        <v>13</v>
      </c>
      <c r="R564" s="110">
        <f>VI!L$140*100</f>
        <v>13</v>
      </c>
      <c r="S564" s="110">
        <f>VI!M$140*100</f>
        <v>13</v>
      </c>
      <c r="T564" s="110">
        <f>VI!N$140*100</f>
        <v>13</v>
      </c>
      <c r="U564" s="110">
        <f>VI!O$140*100</f>
        <v>13</v>
      </c>
      <c r="V564" s="110">
        <f>VI!P$140*100</f>
        <v>13</v>
      </c>
      <c r="W564" s="110">
        <f>VI!Q$140*100</f>
        <v>13</v>
      </c>
      <c r="X564" s="110">
        <f>VI!R$140*100</f>
        <v>13</v>
      </c>
      <c r="Y564" s="110">
        <f>VI!S$140*100</f>
        <v>13</v>
      </c>
      <c r="Z564" s="110">
        <f>VI!T$140*100</f>
        <v>13</v>
      </c>
      <c r="AA564" s="110">
        <f>VI!U$140*100</f>
        <v>13</v>
      </c>
      <c r="AB564" s="110">
        <f>VI!V$140*100</f>
        <v>13</v>
      </c>
      <c r="AC564" s="110">
        <f>VI!W$140*100</f>
        <v>13</v>
      </c>
      <c r="AD564" s="110">
        <f>VI!X$140*100</f>
        <v>13</v>
      </c>
      <c r="AE564" s="110">
        <f>VI!Y$140*100</f>
        <v>13</v>
      </c>
      <c r="AF564" s="110">
        <f>VI!Z$140*100</f>
        <v>13</v>
      </c>
      <c r="AG564" s="110">
        <f>VI!AA$140*100</f>
        <v>13</v>
      </c>
      <c r="AH564" s="110">
        <f>VI!AB$140*100</f>
        <v>13</v>
      </c>
      <c r="AI564" s="110">
        <f>VI!AC$140*100</f>
        <v>13</v>
      </c>
      <c r="AJ564" s="110">
        <f>VI!AD$140*100</f>
        <v>13</v>
      </c>
      <c r="AK564" s="110">
        <f>VI!AE$140*100</f>
        <v>13</v>
      </c>
      <c r="AL564" s="110">
        <f>VI!AF$140*100</f>
        <v>13</v>
      </c>
      <c r="AM564" s="110">
        <f>VI!AG$140*100</f>
        <v>13</v>
      </c>
      <c r="AN564" s="110">
        <f>VI!AH$140*100</f>
        <v>13</v>
      </c>
      <c r="AO564" s="110">
        <f>VI!AI$140*100</f>
        <v>13</v>
      </c>
      <c r="AP564" s="110">
        <f>VI!AJ$140*100</f>
        <v>13</v>
      </c>
      <c r="AQ564" s="110">
        <f>VI!AK$140*100</f>
        <v>13</v>
      </c>
    </row>
    <row r="565" spans="1:43" s="124" customFormat="1">
      <c r="A565" s="124" t="s">
        <v>384</v>
      </c>
      <c r="B565" s="124" t="s">
        <v>112</v>
      </c>
      <c r="C565" s="124" t="s">
        <v>15</v>
      </c>
      <c r="D565" s="124" t="s">
        <v>9</v>
      </c>
      <c r="F565" s="124" t="s">
        <v>399</v>
      </c>
      <c r="H565" s="124" t="s">
        <v>385</v>
      </c>
      <c r="I565" s="191">
        <v>6</v>
      </c>
      <c r="J565" s="40">
        <f>VI!D$46</f>
        <v>22254.36</v>
      </c>
      <c r="K565" s="40">
        <f>VI!E$46</f>
        <v>22254.36</v>
      </c>
      <c r="L565" s="40">
        <f>VI!F$46</f>
        <v>22254.36</v>
      </c>
      <c r="M565" s="40">
        <f>VI!G$46</f>
        <v>22254.36</v>
      </c>
      <c r="N565" s="40">
        <f>VI!H$46</f>
        <v>22254.36</v>
      </c>
      <c r="O565" s="40">
        <f>VI!I$46</f>
        <v>22254.36</v>
      </c>
      <c r="P565" s="40">
        <f>VI!J$46</f>
        <v>22254.36</v>
      </c>
      <c r="Q565" s="40">
        <f>VI!K$46</f>
        <v>22254.36</v>
      </c>
      <c r="R565" s="40">
        <f>VI!L$46</f>
        <v>22254.36</v>
      </c>
      <c r="S565" s="40">
        <f>VI!M$46</f>
        <v>22254.36</v>
      </c>
      <c r="T565" s="40">
        <f>VI!N$46</f>
        <v>22254.36</v>
      </c>
      <c r="U565" s="40">
        <f>VI!O$46</f>
        <v>22254.36</v>
      </c>
      <c r="V565" s="40">
        <f>VI!P$46</f>
        <v>22254.36</v>
      </c>
      <c r="W565" s="40">
        <f>VI!Q$46</f>
        <v>22254.36</v>
      </c>
      <c r="X565" s="40">
        <f>VI!R$46</f>
        <v>22254.36</v>
      </c>
      <c r="Y565" s="40">
        <f>VI!S$46</f>
        <v>22254.36</v>
      </c>
      <c r="Z565" s="40">
        <f>VI!T$46</f>
        <v>22254.36</v>
      </c>
      <c r="AA565" s="40">
        <f>VI!U$46</f>
        <v>22254.36</v>
      </c>
      <c r="AB565" s="40">
        <f>VI!V$46</f>
        <v>22254.36</v>
      </c>
      <c r="AC565" s="40">
        <f>VI!W$46</f>
        <v>22254.36</v>
      </c>
      <c r="AD565" s="40">
        <f>VI!X$46</f>
        <v>22254.36</v>
      </c>
      <c r="AE565" s="40">
        <f>VI!Y$46</f>
        <v>22254.36</v>
      </c>
      <c r="AF565" s="40">
        <f>VI!Z$46</f>
        <v>22254.36</v>
      </c>
      <c r="AG565" s="40">
        <f>VI!AA$46</f>
        <v>22254.36</v>
      </c>
      <c r="AH565" s="40">
        <f>VI!AB$46</f>
        <v>22254.36</v>
      </c>
      <c r="AI565" s="40">
        <f>VI!AC$46</f>
        <v>22254.36</v>
      </c>
      <c r="AJ565" s="40">
        <f>VI!AD$46</f>
        <v>22254.36</v>
      </c>
      <c r="AK565" s="40">
        <f>VI!AE$46</f>
        <v>22254.36</v>
      </c>
      <c r="AL565" s="40">
        <f>VI!AF$46</f>
        <v>22254.36</v>
      </c>
      <c r="AM565" s="40">
        <f>VI!AG$46</f>
        <v>22254.36</v>
      </c>
      <c r="AN565" s="40">
        <f>VI!AH$46</f>
        <v>22254.36</v>
      </c>
      <c r="AO565" s="40">
        <f>VI!AI$46</f>
        <v>22254.36</v>
      </c>
      <c r="AP565" s="40">
        <f>VI!AJ$46</f>
        <v>22254.36</v>
      </c>
      <c r="AQ565" s="40">
        <f>VI!AK$46</f>
        <v>22254.36</v>
      </c>
    </row>
    <row r="566" spans="1:43" s="124" customFormat="1">
      <c r="A566" s="124" t="s">
        <v>384</v>
      </c>
      <c r="B566" s="124" t="s">
        <v>112</v>
      </c>
      <c r="C566" s="124" t="s">
        <v>15</v>
      </c>
      <c r="D566" s="124" t="s">
        <v>10</v>
      </c>
      <c r="E566" s="124" t="s">
        <v>7</v>
      </c>
      <c r="F566" s="124" t="s">
        <v>398</v>
      </c>
      <c r="H566" s="124" t="s">
        <v>385</v>
      </c>
      <c r="I566" s="191">
        <v>6</v>
      </c>
      <c r="J566" s="110">
        <v>100</v>
      </c>
      <c r="K566" s="110">
        <v>100</v>
      </c>
      <c r="L566" s="110">
        <v>100</v>
      </c>
      <c r="M566" s="110">
        <v>100</v>
      </c>
      <c r="N566" s="110">
        <v>100</v>
      </c>
      <c r="O566" s="110">
        <v>100</v>
      </c>
      <c r="P566" s="110">
        <v>100</v>
      </c>
      <c r="Q566" s="110">
        <v>100</v>
      </c>
      <c r="R566" s="110">
        <v>100</v>
      </c>
      <c r="S566" s="110">
        <v>100</v>
      </c>
      <c r="T566" s="110">
        <v>100</v>
      </c>
      <c r="U566" s="110">
        <v>100</v>
      </c>
      <c r="V566" s="110">
        <v>100</v>
      </c>
      <c r="W566" s="110">
        <v>100</v>
      </c>
      <c r="X566" s="110">
        <v>100</v>
      </c>
      <c r="Y566" s="110">
        <v>100</v>
      </c>
      <c r="Z566" s="110">
        <v>100</v>
      </c>
      <c r="AA566" s="110">
        <v>100</v>
      </c>
      <c r="AB566" s="110">
        <v>100</v>
      </c>
      <c r="AC566" s="110">
        <v>100</v>
      </c>
      <c r="AD566" s="110">
        <v>100</v>
      </c>
      <c r="AE566" s="110">
        <v>100</v>
      </c>
      <c r="AF566" s="110">
        <v>100</v>
      </c>
      <c r="AG566" s="110">
        <v>100</v>
      </c>
      <c r="AH566" s="110">
        <v>100</v>
      </c>
      <c r="AI566" s="110">
        <v>100</v>
      </c>
      <c r="AJ566" s="110">
        <v>100</v>
      </c>
      <c r="AK566" s="110">
        <v>100</v>
      </c>
      <c r="AL566" s="110">
        <v>100</v>
      </c>
      <c r="AM566" s="110">
        <v>100</v>
      </c>
      <c r="AN566" s="110">
        <v>100</v>
      </c>
      <c r="AO566" s="110">
        <v>100</v>
      </c>
      <c r="AP566" s="110">
        <v>100</v>
      </c>
      <c r="AQ566" s="110">
        <v>100</v>
      </c>
    </row>
    <row r="567" spans="1:43" s="124" customFormat="1">
      <c r="A567" s="124" t="s">
        <v>384</v>
      </c>
      <c r="B567" s="124" t="s">
        <v>112</v>
      </c>
      <c r="C567" s="124" t="s">
        <v>15</v>
      </c>
      <c r="D567" s="124" t="s">
        <v>10</v>
      </c>
      <c r="F567" s="124" t="s">
        <v>399</v>
      </c>
      <c r="H567" s="124" t="s">
        <v>385</v>
      </c>
      <c r="I567" s="191">
        <v>6</v>
      </c>
      <c r="J567" s="40">
        <f>VI!D$47</f>
        <v>647994.6</v>
      </c>
      <c r="K567" s="40">
        <f>VI!E$47</f>
        <v>647994.6</v>
      </c>
      <c r="L567" s="40">
        <f>VI!F$47</f>
        <v>647994.6</v>
      </c>
      <c r="M567" s="40">
        <f>VI!G$47</f>
        <v>647994.6</v>
      </c>
      <c r="N567" s="40">
        <f>VI!H$47</f>
        <v>647994.6</v>
      </c>
      <c r="O567" s="40">
        <f>VI!I$47</f>
        <v>647994.6</v>
      </c>
      <c r="P567" s="40">
        <f>VI!J$47</f>
        <v>647994.6</v>
      </c>
      <c r="Q567" s="40">
        <f>VI!K$47</f>
        <v>647994.6</v>
      </c>
      <c r="R567" s="40">
        <f>VI!L$47</f>
        <v>647994.6</v>
      </c>
      <c r="S567" s="40">
        <f>VI!M$47</f>
        <v>647994.6</v>
      </c>
      <c r="T567" s="40">
        <f>VI!N$47</f>
        <v>647994.6</v>
      </c>
      <c r="U567" s="40">
        <f>VI!O$47</f>
        <v>647994.6</v>
      </c>
      <c r="V567" s="40">
        <f>VI!P$47</f>
        <v>647994.6</v>
      </c>
      <c r="W567" s="40">
        <f>VI!Q$47</f>
        <v>647994.6</v>
      </c>
      <c r="X567" s="40">
        <f>VI!R$47</f>
        <v>647994.6</v>
      </c>
      <c r="Y567" s="40">
        <f>VI!S$47</f>
        <v>647994.6</v>
      </c>
      <c r="Z567" s="40">
        <f>VI!T$47</f>
        <v>647994.6</v>
      </c>
      <c r="AA567" s="40">
        <f>VI!U$47</f>
        <v>647994.6</v>
      </c>
      <c r="AB567" s="40">
        <f>VI!V$47</f>
        <v>647994.6</v>
      </c>
      <c r="AC567" s="40">
        <f>VI!W$47</f>
        <v>647994.6</v>
      </c>
      <c r="AD567" s="40">
        <f>VI!X$47</f>
        <v>647994.6</v>
      </c>
      <c r="AE567" s="40">
        <f>VI!Y$47</f>
        <v>647994.6</v>
      </c>
      <c r="AF567" s="40">
        <f>VI!Z$47</f>
        <v>647994.6</v>
      </c>
      <c r="AG567" s="40">
        <f>VI!AA$47</f>
        <v>647994.6</v>
      </c>
      <c r="AH567" s="40">
        <f>VI!AB$47</f>
        <v>647994.6</v>
      </c>
      <c r="AI567" s="40">
        <f>VI!AC$47</f>
        <v>647994.6</v>
      </c>
      <c r="AJ567" s="40">
        <f>VI!AD$47</f>
        <v>647994.6</v>
      </c>
      <c r="AK567" s="40">
        <f>VI!AE$47</f>
        <v>647994.6</v>
      </c>
      <c r="AL567" s="40">
        <f>VI!AF$47</f>
        <v>647994.6</v>
      </c>
      <c r="AM567" s="40">
        <f>VI!AG$47</f>
        <v>647994.6</v>
      </c>
      <c r="AN567" s="40">
        <f>VI!AH$47</f>
        <v>647994.6</v>
      </c>
      <c r="AO567" s="40">
        <f>VI!AI$47</f>
        <v>647994.6</v>
      </c>
      <c r="AP567" s="40">
        <f>VI!AJ$47</f>
        <v>647994.6</v>
      </c>
      <c r="AQ567" s="40">
        <f>VI!AK$47</f>
        <v>647994.6</v>
      </c>
    </row>
    <row r="568" spans="1:43" s="124" customFormat="1">
      <c r="A568" s="124" t="s">
        <v>384</v>
      </c>
      <c r="B568" s="124" t="s">
        <v>112</v>
      </c>
      <c r="C568" s="124" t="s">
        <v>15</v>
      </c>
      <c r="D568" s="124" t="s">
        <v>12</v>
      </c>
      <c r="E568" s="124" t="s">
        <v>7</v>
      </c>
      <c r="F568" s="124" t="s">
        <v>398</v>
      </c>
      <c r="H568" s="124" t="s">
        <v>385</v>
      </c>
      <c r="I568" s="191">
        <v>6</v>
      </c>
      <c r="J568" s="110">
        <v>100</v>
      </c>
      <c r="K568" s="110">
        <v>100</v>
      </c>
      <c r="L568" s="110">
        <v>100</v>
      </c>
      <c r="M568" s="110">
        <v>100</v>
      </c>
      <c r="N568" s="110">
        <v>100</v>
      </c>
      <c r="O568" s="110">
        <v>100</v>
      </c>
      <c r="P568" s="110">
        <v>100</v>
      </c>
      <c r="Q568" s="110">
        <v>100</v>
      </c>
      <c r="R568" s="110">
        <v>100</v>
      </c>
      <c r="S568" s="110">
        <v>100</v>
      </c>
      <c r="T568" s="110">
        <v>100</v>
      </c>
      <c r="U568" s="110">
        <v>100</v>
      </c>
      <c r="V568" s="110">
        <v>100</v>
      </c>
      <c r="W568" s="110">
        <v>100</v>
      </c>
      <c r="X568" s="110">
        <v>100</v>
      </c>
      <c r="Y568" s="110">
        <v>100</v>
      </c>
      <c r="Z568" s="110">
        <v>100</v>
      </c>
      <c r="AA568" s="110">
        <v>100</v>
      </c>
      <c r="AB568" s="110">
        <v>100</v>
      </c>
      <c r="AC568" s="110">
        <v>100</v>
      </c>
      <c r="AD568" s="110">
        <v>100</v>
      </c>
      <c r="AE568" s="110">
        <v>100</v>
      </c>
      <c r="AF568" s="110">
        <v>100</v>
      </c>
      <c r="AG568" s="110">
        <v>100</v>
      </c>
      <c r="AH568" s="110">
        <v>100</v>
      </c>
      <c r="AI568" s="110">
        <v>100</v>
      </c>
      <c r="AJ568" s="110">
        <v>100</v>
      </c>
      <c r="AK568" s="110">
        <v>100</v>
      </c>
      <c r="AL568" s="110">
        <v>100</v>
      </c>
      <c r="AM568" s="110">
        <v>100</v>
      </c>
      <c r="AN568" s="110">
        <v>100</v>
      </c>
      <c r="AO568" s="110">
        <v>100</v>
      </c>
      <c r="AP568" s="110">
        <v>100</v>
      </c>
      <c r="AQ568" s="110">
        <v>100</v>
      </c>
    </row>
    <row r="569" spans="1:43" s="124" customFormat="1">
      <c r="A569" s="124" t="s">
        <v>384</v>
      </c>
      <c r="B569" s="124" t="s">
        <v>112</v>
      </c>
      <c r="C569" s="124" t="s">
        <v>15</v>
      </c>
      <c r="D569" s="124" t="s">
        <v>12</v>
      </c>
      <c r="F569" s="124" t="s">
        <v>399</v>
      </c>
      <c r="H569" s="124" t="s">
        <v>385</v>
      </c>
      <c r="I569" s="191">
        <v>6</v>
      </c>
      <c r="J569" s="40">
        <f>VI!D$48</f>
        <v>5702352.4799999995</v>
      </c>
      <c r="K569" s="40">
        <f>VI!E$48</f>
        <v>5702352.4799999995</v>
      </c>
      <c r="L569" s="40">
        <f>VI!F$48</f>
        <v>5702352.4799999995</v>
      </c>
      <c r="M569" s="40">
        <f>VI!G$48</f>
        <v>5702352.4799999995</v>
      </c>
      <c r="N569" s="40">
        <f>VI!H$48</f>
        <v>5702352.4799999995</v>
      </c>
      <c r="O569" s="40">
        <f>VI!I$48</f>
        <v>5702352.4799999995</v>
      </c>
      <c r="P569" s="40">
        <f>VI!J$48</f>
        <v>5702352.4799999995</v>
      </c>
      <c r="Q569" s="40">
        <f>VI!K$48</f>
        <v>5702352.4799999995</v>
      </c>
      <c r="R569" s="40">
        <f>VI!L$48</f>
        <v>5702352.4799999995</v>
      </c>
      <c r="S569" s="40">
        <f>VI!M$48</f>
        <v>5702352.4799999995</v>
      </c>
      <c r="T569" s="40">
        <f>VI!N$48</f>
        <v>5702352.4799999995</v>
      </c>
      <c r="U569" s="40">
        <f>VI!O$48</f>
        <v>5702352.4799999995</v>
      </c>
      <c r="V569" s="40">
        <f>VI!P$48</f>
        <v>5702352.4799999995</v>
      </c>
      <c r="W569" s="40">
        <f>VI!Q$48</f>
        <v>5702352.4799999995</v>
      </c>
      <c r="X569" s="40">
        <f>VI!R$48</f>
        <v>5702352.4799999995</v>
      </c>
      <c r="Y569" s="40">
        <f>VI!S$48</f>
        <v>5702352.4799999995</v>
      </c>
      <c r="Z569" s="40">
        <f>VI!T$48</f>
        <v>5702352.4799999995</v>
      </c>
      <c r="AA569" s="40">
        <f>VI!U$48</f>
        <v>5702352.4799999995</v>
      </c>
      <c r="AB569" s="40">
        <f>VI!V$48</f>
        <v>5702352.4799999995</v>
      </c>
      <c r="AC569" s="40">
        <f>VI!W$48</f>
        <v>5702352.4799999995</v>
      </c>
      <c r="AD569" s="40">
        <f>VI!X$48</f>
        <v>5702352.4799999995</v>
      </c>
      <c r="AE569" s="40">
        <f>VI!Y$48</f>
        <v>5702352.4799999995</v>
      </c>
      <c r="AF569" s="40">
        <f>VI!Z$48</f>
        <v>5702352.4799999995</v>
      </c>
      <c r="AG569" s="40">
        <f>VI!AA$48</f>
        <v>5702352.4799999995</v>
      </c>
      <c r="AH569" s="40">
        <f>VI!AB$48</f>
        <v>5702352.4799999995</v>
      </c>
      <c r="AI569" s="40">
        <f>VI!AC$48</f>
        <v>5702352.4799999995</v>
      </c>
      <c r="AJ569" s="40">
        <f>VI!AD$48</f>
        <v>5702352.4799999995</v>
      </c>
      <c r="AK569" s="40">
        <f>VI!AE$48</f>
        <v>5702352.4799999995</v>
      </c>
      <c r="AL569" s="40">
        <f>VI!AF$48</f>
        <v>5702352.4799999995</v>
      </c>
      <c r="AM569" s="40">
        <f>VI!AG$48</f>
        <v>5702352.4799999995</v>
      </c>
      <c r="AN569" s="40">
        <f>VI!AH$48</f>
        <v>5702352.4799999995</v>
      </c>
      <c r="AO569" s="40">
        <f>VI!AI$48</f>
        <v>5702352.4799999995</v>
      </c>
      <c r="AP569" s="40">
        <f>VI!AJ$48</f>
        <v>5702352.4799999995</v>
      </c>
      <c r="AQ569" s="40">
        <f>VI!AK$48</f>
        <v>5702352.4799999995</v>
      </c>
    </row>
    <row r="570" spans="1:43" s="124" customFormat="1">
      <c r="A570" s="124" t="s">
        <v>384</v>
      </c>
      <c r="B570" s="124" t="s">
        <v>112</v>
      </c>
      <c r="C570" s="124" t="s">
        <v>15</v>
      </c>
      <c r="D570" s="124" t="s">
        <v>86</v>
      </c>
      <c r="E570" s="124" t="s">
        <v>7</v>
      </c>
      <c r="F570" s="124" t="s">
        <v>398</v>
      </c>
      <c r="H570" s="124" t="s">
        <v>385</v>
      </c>
      <c r="I570" s="191">
        <v>6</v>
      </c>
      <c r="J570" s="110">
        <f>VI!D$146*100</f>
        <v>98.67109634551494</v>
      </c>
      <c r="K570" s="110">
        <f>VI!E$146*100</f>
        <v>98.67109634551494</v>
      </c>
      <c r="L570" s="110">
        <f>VI!F$146*100</f>
        <v>98.67109634551494</v>
      </c>
      <c r="M570" s="110">
        <f>VI!G$146*100</f>
        <v>98.67109634551494</v>
      </c>
      <c r="N570" s="110">
        <f>VI!H$146*100</f>
        <v>98.67109634551494</v>
      </c>
      <c r="O570" s="110">
        <f>VI!I$146*100</f>
        <v>98.67109634551494</v>
      </c>
      <c r="P570" s="110">
        <f>VI!J$146*100</f>
        <v>98.67109634551494</v>
      </c>
      <c r="Q570" s="110">
        <f>VI!K$146*100</f>
        <v>98.67109634551494</v>
      </c>
      <c r="R570" s="110">
        <f>VI!L$146*100</f>
        <v>98.67109634551494</v>
      </c>
      <c r="S570" s="110">
        <f>VI!M$146*100</f>
        <v>98.67109634551494</v>
      </c>
      <c r="T570" s="110">
        <f>VI!N$146*100</f>
        <v>98.67109634551494</v>
      </c>
      <c r="U570" s="110">
        <f>VI!O$146*100</f>
        <v>98.67109634551494</v>
      </c>
      <c r="V570" s="110">
        <f>VI!P$146*100</f>
        <v>98.67109634551494</v>
      </c>
      <c r="W570" s="110">
        <f>VI!Q$146*100</f>
        <v>98.67109634551494</v>
      </c>
      <c r="X570" s="110">
        <f>VI!R$146*100</f>
        <v>98.67109634551494</v>
      </c>
      <c r="Y570" s="110">
        <f>VI!S$146*100</f>
        <v>98.67109634551494</v>
      </c>
      <c r="Z570" s="110">
        <f>VI!T$146*100</f>
        <v>98.67109634551494</v>
      </c>
      <c r="AA570" s="110">
        <f>VI!U$146*100</f>
        <v>98.67109634551494</v>
      </c>
      <c r="AB570" s="110">
        <f>VI!V$146*100</f>
        <v>98.67109634551494</v>
      </c>
      <c r="AC570" s="110">
        <f>VI!W$146*100</f>
        <v>98.67109634551494</v>
      </c>
      <c r="AD570" s="110">
        <f>VI!X$146*100</f>
        <v>98.67109634551494</v>
      </c>
      <c r="AE570" s="110">
        <f>VI!Y$146*100</f>
        <v>98.67109634551494</v>
      </c>
      <c r="AF570" s="110">
        <f>VI!Z$146*100</f>
        <v>98.67109634551494</v>
      </c>
      <c r="AG570" s="110">
        <f>VI!AA$146*100</f>
        <v>98.67109634551494</v>
      </c>
      <c r="AH570" s="110">
        <f>VI!AB$146*100</f>
        <v>98.67109634551494</v>
      </c>
      <c r="AI570" s="110">
        <f>VI!AC$146*100</f>
        <v>98.67109634551494</v>
      </c>
      <c r="AJ570" s="110">
        <f>VI!AD$146*100</f>
        <v>98.67109634551494</v>
      </c>
      <c r="AK570" s="110">
        <f>VI!AE$146*100</f>
        <v>98.67109634551494</v>
      </c>
      <c r="AL570" s="110">
        <f>VI!AF$146*100</f>
        <v>98.67109634551494</v>
      </c>
      <c r="AM570" s="110">
        <f>VI!AG$146*100</f>
        <v>98.67109634551494</v>
      </c>
      <c r="AN570" s="110">
        <f>VI!AH$146*100</f>
        <v>98.67109634551494</v>
      </c>
      <c r="AO570" s="110">
        <f>VI!AI$146*100</f>
        <v>98.67109634551494</v>
      </c>
      <c r="AP570" s="110">
        <f>VI!AJ$146*100</f>
        <v>98.67109634551494</v>
      </c>
      <c r="AQ570" s="110">
        <f>VI!AK$146*100</f>
        <v>98.67109634551494</v>
      </c>
    </row>
    <row r="571" spans="1:43" s="124" customFormat="1">
      <c r="A571" s="124" t="s">
        <v>384</v>
      </c>
      <c r="B571" s="124" t="s">
        <v>112</v>
      </c>
      <c r="C571" s="124" t="s">
        <v>15</v>
      </c>
      <c r="D571" s="124" t="s">
        <v>86</v>
      </c>
      <c r="E571" s="124" t="s">
        <v>396</v>
      </c>
      <c r="F571" s="124" t="s">
        <v>398</v>
      </c>
      <c r="H571" s="124" t="s">
        <v>385</v>
      </c>
      <c r="I571" s="191">
        <v>6</v>
      </c>
      <c r="J571" s="110">
        <f>VI!D$148*100</f>
        <v>1.3289036544850502E-2</v>
      </c>
      <c r="K571" s="110">
        <f>VI!E$148*100</f>
        <v>1.3289036544850502E-2</v>
      </c>
      <c r="L571" s="110">
        <f>VI!F$148*100</f>
        <v>1.3289036544850502E-2</v>
      </c>
      <c r="M571" s="110">
        <f>VI!G$148*100</f>
        <v>1.3289036544850502E-2</v>
      </c>
      <c r="N571" s="110">
        <f>VI!H$148*100</f>
        <v>1.3289036544850502E-2</v>
      </c>
      <c r="O571" s="110">
        <f>VI!I$148*100</f>
        <v>1.3289036544850502E-2</v>
      </c>
      <c r="P571" s="110">
        <f>VI!J$148*100</f>
        <v>1.3289036544850502E-2</v>
      </c>
      <c r="Q571" s="110">
        <f>VI!K$148*100</f>
        <v>1.3289036544850502E-2</v>
      </c>
      <c r="R571" s="110">
        <f>VI!L$148*100</f>
        <v>1.3289036544850502E-2</v>
      </c>
      <c r="S571" s="110">
        <f>VI!M$148*100</f>
        <v>1.3289036544850502E-2</v>
      </c>
      <c r="T571" s="110">
        <f>VI!N$148*100</f>
        <v>1.3289036544850502E-2</v>
      </c>
      <c r="U571" s="110">
        <f>VI!O$148*100</f>
        <v>1.3289036544850502E-2</v>
      </c>
      <c r="V571" s="110">
        <f>VI!P$148*100</f>
        <v>1.3289036544850502E-2</v>
      </c>
      <c r="W571" s="110">
        <f>VI!Q$148*100</f>
        <v>1.3289036544850502E-2</v>
      </c>
      <c r="X571" s="110">
        <f>VI!R$148*100</f>
        <v>1.3289036544850502E-2</v>
      </c>
      <c r="Y571" s="110">
        <f>VI!S$148*100</f>
        <v>1.3289036544850502E-2</v>
      </c>
      <c r="Z571" s="110">
        <f>VI!T$148*100</f>
        <v>1.3289036544850502E-2</v>
      </c>
      <c r="AA571" s="110">
        <f>VI!U$148*100</f>
        <v>1.3289036544850502E-2</v>
      </c>
      <c r="AB571" s="110">
        <f>VI!V$148*100</f>
        <v>1.3289036544850502E-2</v>
      </c>
      <c r="AC571" s="110">
        <f>VI!W$148*100</f>
        <v>1.3289036544850502E-2</v>
      </c>
      <c r="AD571" s="110">
        <f>VI!X$148*100</f>
        <v>1.3289036544850502E-2</v>
      </c>
      <c r="AE571" s="110">
        <f>VI!Y$148*100</f>
        <v>1.3289036544850502E-2</v>
      </c>
      <c r="AF571" s="110">
        <f>VI!Z$148*100</f>
        <v>1.3289036544850502E-2</v>
      </c>
      <c r="AG571" s="110">
        <f>VI!AA$148*100</f>
        <v>1.3289036544850502E-2</v>
      </c>
      <c r="AH571" s="110">
        <f>VI!AB$148*100</f>
        <v>1.3289036544850502E-2</v>
      </c>
      <c r="AI571" s="110">
        <f>VI!AC$148*100</f>
        <v>1.3289036544850502E-2</v>
      </c>
      <c r="AJ571" s="110">
        <f>VI!AD$148*100</f>
        <v>1.3289036544850502E-2</v>
      </c>
      <c r="AK571" s="110">
        <f>VI!AE$148*100</f>
        <v>1.3289036544850502E-2</v>
      </c>
      <c r="AL571" s="110">
        <f>VI!AF$148*100</f>
        <v>1.3289036544850502E-2</v>
      </c>
      <c r="AM571" s="110">
        <f>VI!AG$148*100</f>
        <v>1.3289036544850502E-2</v>
      </c>
      <c r="AN571" s="110">
        <f>VI!AH$148*100</f>
        <v>1.3289036544850502E-2</v>
      </c>
      <c r="AO571" s="110">
        <f>VI!AI$148*100</f>
        <v>1.3289036544850502E-2</v>
      </c>
      <c r="AP571" s="110">
        <f>VI!AJ$148*100</f>
        <v>1.3289036544850502E-2</v>
      </c>
      <c r="AQ571" s="110">
        <f>VI!AK$148*100</f>
        <v>1.3289036544850502E-2</v>
      </c>
    </row>
    <row r="572" spans="1:43" s="124" customFormat="1">
      <c r="A572" s="124" t="s">
        <v>384</v>
      </c>
      <c r="B572" s="124" t="s">
        <v>112</v>
      </c>
      <c r="C572" s="124" t="s">
        <v>15</v>
      </c>
      <c r="D572" s="124" t="s">
        <v>86</v>
      </c>
      <c r="E572" s="124" t="s">
        <v>16</v>
      </c>
      <c r="F572" s="124" t="s">
        <v>398</v>
      </c>
      <c r="H572" s="124" t="s">
        <v>385</v>
      </c>
      <c r="I572" s="191">
        <v>6</v>
      </c>
      <c r="J572" s="110">
        <f>+VI!D$147*100</f>
        <v>1.142857142857143</v>
      </c>
      <c r="K572" s="110">
        <f>+VI!E$147*100</f>
        <v>1.142857142857143</v>
      </c>
      <c r="L572" s="110">
        <f>+VI!F$147*100</f>
        <v>1.142857142857143</v>
      </c>
      <c r="M572" s="110">
        <f>+VI!G$147*100</f>
        <v>1.142857142857143</v>
      </c>
      <c r="N572" s="110">
        <f>+VI!H$147*100</f>
        <v>1.142857142857143</v>
      </c>
      <c r="O572" s="110">
        <f>+VI!I$147*100</f>
        <v>1.142857142857143</v>
      </c>
      <c r="P572" s="110">
        <f>+VI!J$147*100</f>
        <v>1.142857142857143</v>
      </c>
      <c r="Q572" s="110">
        <f>+VI!K$147*100</f>
        <v>1.142857142857143</v>
      </c>
      <c r="R572" s="110">
        <f>+VI!L$147*100</f>
        <v>1.142857142857143</v>
      </c>
      <c r="S572" s="110">
        <f>+VI!M$147*100</f>
        <v>1.142857142857143</v>
      </c>
      <c r="T572" s="110">
        <f>+VI!N$147*100</f>
        <v>1.142857142857143</v>
      </c>
      <c r="U572" s="110">
        <f>+VI!O$147*100</f>
        <v>1.142857142857143</v>
      </c>
      <c r="V572" s="110">
        <f>+VI!P$147*100</f>
        <v>1.142857142857143</v>
      </c>
      <c r="W572" s="110">
        <f>+VI!Q$147*100</f>
        <v>1.142857142857143</v>
      </c>
      <c r="X572" s="110">
        <f>+VI!R$147*100</f>
        <v>1.142857142857143</v>
      </c>
      <c r="Y572" s="110">
        <f>+VI!S$147*100</f>
        <v>1.142857142857143</v>
      </c>
      <c r="Z572" s="110">
        <f>+VI!T$147*100</f>
        <v>1.142857142857143</v>
      </c>
      <c r="AA572" s="110">
        <f>+VI!U$147*100</f>
        <v>1.142857142857143</v>
      </c>
      <c r="AB572" s="110">
        <f>+VI!V$147*100</f>
        <v>1.142857142857143</v>
      </c>
      <c r="AC572" s="110">
        <f>+VI!W$147*100</f>
        <v>1.142857142857143</v>
      </c>
      <c r="AD572" s="110">
        <f>+VI!X$147*100</f>
        <v>1.142857142857143</v>
      </c>
      <c r="AE572" s="110">
        <f>+VI!Y$147*100</f>
        <v>1.142857142857143</v>
      </c>
      <c r="AF572" s="110">
        <f>+VI!Z$147*100</f>
        <v>1.142857142857143</v>
      </c>
      <c r="AG572" s="110">
        <f>+VI!AA$147*100</f>
        <v>1.142857142857143</v>
      </c>
      <c r="AH572" s="110">
        <f>+VI!AB$147*100</f>
        <v>1.142857142857143</v>
      </c>
      <c r="AI572" s="110">
        <f>+VI!AC$147*100</f>
        <v>1.142857142857143</v>
      </c>
      <c r="AJ572" s="110">
        <f>+VI!AD$147*100</f>
        <v>1.142857142857143</v>
      </c>
      <c r="AK572" s="110">
        <f>+VI!AE$147*100</f>
        <v>1.142857142857143</v>
      </c>
      <c r="AL572" s="110">
        <f>+VI!AF$147*100</f>
        <v>1.142857142857143</v>
      </c>
      <c r="AM572" s="110">
        <f>+VI!AG$147*100</f>
        <v>1.142857142857143</v>
      </c>
      <c r="AN572" s="110">
        <f>+VI!AH$147*100</f>
        <v>1.142857142857143</v>
      </c>
      <c r="AO572" s="110">
        <f>+VI!AI$147*100</f>
        <v>1.142857142857143</v>
      </c>
      <c r="AP572" s="110">
        <f>+VI!AJ$147*100</f>
        <v>1.142857142857143</v>
      </c>
      <c r="AQ572" s="110">
        <f>+VI!AK$147*100</f>
        <v>1.142857142857143</v>
      </c>
    </row>
    <row r="573" spans="1:43" s="124" customFormat="1">
      <c r="A573" s="124" t="s">
        <v>384</v>
      </c>
      <c r="B573" s="124" t="s">
        <v>112</v>
      </c>
      <c r="C573" s="124" t="s">
        <v>15</v>
      </c>
      <c r="D573" s="124" t="s">
        <v>86</v>
      </c>
      <c r="E573" s="124" t="s">
        <v>395</v>
      </c>
      <c r="F573" s="124" t="s">
        <v>398</v>
      </c>
      <c r="H573" s="124" t="s">
        <v>385</v>
      </c>
      <c r="I573" s="191">
        <v>6</v>
      </c>
      <c r="J573" s="110">
        <f>+VI!D$145*100</f>
        <v>0.1727574750830565</v>
      </c>
      <c r="K573" s="110">
        <f>+VI!E$145*100</f>
        <v>0.1727574750830565</v>
      </c>
      <c r="L573" s="110">
        <f>+VI!F$145*100</f>
        <v>0.1727574750830565</v>
      </c>
      <c r="M573" s="110">
        <f>+VI!G$145*100</f>
        <v>0.1727574750830565</v>
      </c>
      <c r="N573" s="110">
        <f>+VI!H$145*100</f>
        <v>0.1727574750830565</v>
      </c>
      <c r="O573" s="110">
        <f>+VI!I$145*100</f>
        <v>0.1727574750830565</v>
      </c>
      <c r="P573" s="110">
        <f>+VI!J$145*100</f>
        <v>0.1727574750830565</v>
      </c>
      <c r="Q573" s="110">
        <f>+VI!K$145*100</f>
        <v>0.1727574750830565</v>
      </c>
      <c r="R573" s="110">
        <f>+VI!L$145*100</f>
        <v>0.1727574750830565</v>
      </c>
      <c r="S573" s="110">
        <f>+VI!M$145*100</f>
        <v>0.1727574750830565</v>
      </c>
      <c r="T573" s="110">
        <f>+VI!N$145*100</f>
        <v>0.1727574750830565</v>
      </c>
      <c r="U573" s="110">
        <f>+VI!O$145*100</f>
        <v>0.1727574750830565</v>
      </c>
      <c r="V573" s="110">
        <f>+VI!P$145*100</f>
        <v>0.1727574750830565</v>
      </c>
      <c r="W573" s="110">
        <f>+VI!Q$145*100</f>
        <v>0.1727574750830565</v>
      </c>
      <c r="X573" s="110">
        <f>+VI!R$145*100</f>
        <v>0.1727574750830565</v>
      </c>
      <c r="Y573" s="110">
        <f>+VI!S$145*100</f>
        <v>0.1727574750830565</v>
      </c>
      <c r="Z573" s="110">
        <f>+VI!T$145*100</f>
        <v>0.1727574750830565</v>
      </c>
      <c r="AA573" s="110">
        <f>+VI!U$145*100</f>
        <v>0.1727574750830565</v>
      </c>
      <c r="AB573" s="110">
        <f>+VI!V$145*100</f>
        <v>0.1727574750830565</v>
      </c>
      <c r="AC573" s="110">
        <f>+VI!W$145*100</f>
        <v>0.1727574750830565</v>
      </c>
      <c r="AD573" s="110">
        <f>+VI!X$145*100</f>
        <v>0.1727574750830565</v>
      </c>
      <c r="AE573" s="110">
        <f>+VI!Y$145*100</f>
        <v>0.1727574750830565</v>
      </c>
      <c r="AF573" s="110">
        <f>+VI!Z$145*100</f>
        <v>0.1727574750830565</v>
      </c>
      <c r="AG573" s="110">
        <f>+VI!AA$145*100</f>
        <v>0.1727574750830565</v>
      </c>
      <c r="AH573" s="110">
        <f>+VI!AB$145*100</f>
        <v>0.1727574750830565</v>
      </c>
      <c r="AI573" s="110">
        <f>+VI!AC$145*100</f>
        <v>0.1727574750830565</v>
      </c>
      <c r="AJ573" s="110">
        <f>+VI!AD$145*100</f>
        <v>0.1727574750830565</v>
      </c>
      <c r="AK573" s="110">
        <f>+VI!AE$145*100</f>
        <v>0.1727574750830565</v>
      </c>
      <c r="AL573" s="110">
        <f>+VI!AF$145*100</f>
        <v>0.1727574750830565</v>
      </c>
      <c r="AM573" s="110">
        <f>+VI!AG$145*100</f>
        <v>0.1727574750830565</v>
      </c>
      <c r="AN573" s="110">
        <f>+VI!AH$145*100</f>
        <v>0.1727574750830565</v>
      </c>
      <c r="AO573" s="110">
        <f>+VI!AI$145*100</f>
        <v>0.1727574750830565</v>
      </c>
      <c r="AP573" s="110">
        <f>+VI!AJ$145*100</f>
        <v>0.1727574750830565</v>
      </c>
      <c r="AQ573" s="110">
        <f>+VI!AK$145*100</f>
        <v>0.1727574750830565</v>
      </c>
    </row>
    <row r="574" spans="1:43" s="124" customFormat="1">
      <c r="A574" s="124" t="s">
        <v>384</v>
      </c>
      <c r="B574" s="124" t="s">
        <v>112</v>
      </c>
      <c r="C574" s="124" t="s">
        <v>15</v>
      </c>
      <c r="D574" s="124" t="s">
        <v>86</v>
      </c>
      <c r="F574" s="124" t="s">
        <v>399</v>
      </c>
      <c r="H574" s="124" t="s">
        <v>385</v>
      </c>
      <c r="I574" s="191">
        <v>6</v>
      </c>
      <c r="J574" s="40">
        <f>VI!D$49</f>
        <v>788066.15999999992</v>
      </c>
      <c r="K574" s="40">
        <f>VI!E$49</f>
        <v>788066.15999999992</v>
      </c>
      <c r="L574" s="40">
        <f>VI!F$49</f>
        <v>788066.15999999992</v>
      </c>
      <c r="M574" s="40">
        <f>VI!G$49</f>
        <v>788066.15999999992</v>
      </c>
      <c r="N574" s="40">
        <f>VI!H$49</f>
        <v>788066.15999999992</v>
      </c>
      <c r="O574" s="40">
        <f>VI!I$49</f>
        <v>788066.15999999992</v>
      </c>
      <c r="P574" s="40">
        <f>VI!J$49</f>
        <v>788066.15999999992</v>
      </c>
      <c r="Q574" s="40">
        <f>VI!K$49</f>
        <v>788066.15999999992</v>
      </c>
      <c r="R574" s="40">
        <f>VI!L$49</f>
        <v>788066.15999999992</v>
      </c>
      <c r="S574" s="40">
        <f>VI!M$49</f>
        <v>788066.15999999992</v>
      </c>
      <c r="T574" s="40">
        <f>VI!N$49</f>
        <v>788066.15999999992</v>
      </c>
      <c r="U574" s="40">
        <f>VI!O$49</f>
        <v>788066.15999999992</v>
      </c>
      <c r="V574" s="40">
        <f>VI!P$49</f>
        <v>788066.15999999992</v>
      </c>
      <c r="W574" s="40">
        <f>VI!Q$49</f>
        <v>788066.15999999992</v>
      </c>
      <c r="X574" s="40">
        <f>VI!R$49</f>
        <v>788066.15999999992</v>
      </c>
      <c r="Y574" s="40">
        <f>VI!S$49</f>
        <v>788066.15999999992</v>
      </c>
      <c r="Z574" s="40">
        <f>VI!T$49</f>
        <v>788066.15999999992</v>
      </c>
      <c r="AA574" s="40">
        <f>VI!U$49</f>
        <v>788066.15999999992</v>
      </c>
      <c r="AB574" s="40">
        <f>VI!V$49</f>
        <v>788066.15999999992</v>
      </c>
      <c r="AC574" s="40">
        <f>VI!W$49</f>
        <v>788066.15999999992</v>
      </c>
      <c r="AD574" s="40">
        <f>VI!X$49</f>
        <v>788066.15999999992</v>
      </c>
      <c r="AE574" s="40">
        <f>VI!Y$49</f>
        <v>788066.15999999992</v>
      </c>
      <c r="AF574" s="40">
        <f>VI!Z$49</f>
        <v>788066.15999999992</v>
      </c>
      <c r="AG574" s="40">
        <f>VI!AA$49</f>
        <v>788066.15999999992</v>
      </c>
      <c r="AH574" s="40">
        <f>VI!AB$49</f>
        <v>788066.15999999992</v>
      </c>
      <c r="AI574" s="40">
        <f>VI!AC$49</f>
        <v>788066.15999999992</v>
      </c>
      <c r="AJ574" s="40">
        <f>VI!AD$49</f>
        <v>788066.15999999992</v>
      </c>
      <c r="AK574" s="40">
        <f>VI!AE$49</f>
        <v>788066.15999999992</v>
      </c>
      <c r="AL574" s="40">
        <f>VI!AF$49</f>
        <v>788066.15999999992</v>
      </c>
      <c r="AM574" s="40">
        <f>VI!AG$49</f>
        <v>788066.15999999992</v>
      </c>
      <c r="AN574" s="40">
        <f>VI!AH$49</f>
        <v>788066.15999999992</v>
      </c>
      <c r="AO574" s="40">
        <f>VI!AI$49</f>
        <v>788066.15999999992</v>
      </c>
      <c r="AP574" s="40">
        <f>VI!AJ$49</f>
        <v>788066.15999999992</v>
      </c>
      <c r="AQ574" s="40">
        <f>VI!AK$49</f>
        <v>788066.15999999992</v>
      </c>
    </row>
    <row r="575" spans="1:43" s="124" customFormat="1">
      <c r="A575" s="124" t="s">
        <v>384</v>
      </c>
      <c r="B575" s="124" t="s">
        <v>112</v>
      </c>
      <c r="C575" s="124" t="s">
        <v>14</v>
      </c>
      <c r="D575" s="124" t="s">
        <v>11</v>
      </c>
      <c r="E575" s="124" t="s">
        <v>396</v>
      </c>
      <c r="F575" s="124" t="s">
        <v>398</v>
      </c>
      <c r="H575" s="124" t="s">
        <v>385</v>
      </c>
      <c r="I575" s="191">
        <v>6</v>
      </c>
      <c r="J575" s="110">
        <f>VI!D$104*100</f>
        <v>10</v>
      </c>
      <c r="K575" s="110">
        <f>VI!E$104*100</f>
        <v>10</v>
      </c>
      <c r="L575" s="110">
        <f>VI!F$104*100</f>
        <v>10</v>
      </c>
      <c r="M575" s="110">
        <f>VI!G$104*100</f>
        <v>10</v>
      </c>
      <c r="N575" s="110">
        <f>VI!H$104*100</f>
        <v>10</v>
      </c>
      <c r="O575" s="110">
        <f>VI!I$104*100</f>
        <v>10</v>
      </c>
      <c r="P575" s="110">
        <f>VI!J$104*100</f>
        <v>10</v>
      </c>
      <c r="Q575" s="110">
        <f>VI!K$104*100</f>
        <v>10</v>
      </c>
      <c r="R575" s="110">
        <f>VI!L$104*100</f>
        <v>10</v>
      </c>
      <c r="S575" s="110">
        <f>VI!M$104*100</f>
        <v>10</v>
      </c>
      <c r="T575" s="110">
        <f>VI!N$104*100</f>
        <v>10</v>
      </c>
      <c r="U575" s="110">
        <f>VI!O$104*100</f>
        <v>10</v>
      </c>
      <c r="V575" s="110">
        <f>VI!P$104*100</f>
        <v>10</v>
      </c>
      <c r="W575" s="110">
        <f>VI!Q$104*100</f>
        <v>10</v>
      </c>
      <c r="X575" s="110">
        <f>VI!R$104*100</f>
        <v>10</v>
      </c>
      <c r="Y575" s="110">
        <f>VI!S$104*100</f>
        <v>10</v>
      </c>
      <c r="Z575" s="110">
        <f>VI!T$104*100</f>
        <v>10</v>
      </c>
      <c r="AA575" s="110">
        <f>VI!U$104*100</f>
        <v>10</v>
      </c>
      <c r="AB575" s="110">
        <f>VI!V$104*100</f>
        <v>10</v>
      </c>
      <c r="AC575" s="110">
        <f>VI!W$104*100</f>
        <v>10</v>
      </c>
      <c r="AD575" s="110">
        <f>VI!X$104*100</f>
        <v>10</v>
      </c>
      <c r="AE575" s="110">
        <f>VI!Y$104*100</f>
        <v>10</v>
      </c>
      <c r="AF575" s="110">
        <f>VI!Z$104*100</f>
        <v>10</v>
      </c>
      <c r="AG575" s="110">
        <f>VI!AA$104*100</f>
        <v>10</v>
      </c>
      <c r="AH575" s="110">
        <f>VI!AB$104*100</f>
        <v>10</v>
      </c>
      <c r="AI575" s="110">
        <f>VI!AC$104*100</f>
        <v>10</v>
      </c>
      <c r="AJ575" s="110">
        <f>VI!AD$104*100</f>
        <v>10</v>
      </c>
      <c r="AK575" s="110">
        <f>VI!AE$104*100</f>
        <v>10</v>
      </c>
      <c r="AL575" s="110">
        <f>VI!AF$104*100</f>
        <v>10</v>
      </c>
      <c r="AM575" s="110">
        <f>VI!AG$104*100</f>
        <v>10</v>
      </c>
      <c r="AN575" s="110">
        <f>VI!AH$104*100</f>
        <v>10</v>
      </c>
      <c r="AO575" s="110">
        <f>VI!AI$104*100</f>
        <v>10</v>
      </c>
      <c r="AP575" s="110">
        <f>VI!AJ$104*100</f>
        <v>10</v>
      </c>
      <c r="AQ575" s="110">
        <f>VI!AK$104*100</f>
        <v>10</v>
      </c>
    </row>
    <row r="576" spans="1:43" s="124" customFormat="1">
      <c r="A576" s="124" t="s">
        <v>384</v>
      </c>
      <c r="B576" s="124" t="s">
        <v>112</v>
      </c>
      <c r="C576" s="124" t="s">
        <v>14</v>
      </c>
      <c r="D576" s="124" t="s">
        <v>11</v>
      </c>
      <c r="E576" s="124" t="s">
        <v>16</v>
      </c>
      <c r="F576" s="124" t="s">
        <v>398</v>
      </c>
      <c r="H576" s="124" t="s">
        <v>385</v>
      </c>
      <c r="I576" s="191">
        <v>6</v>
      </c>
      <c r="J576" s="110">
        <f>VI!D$103*100</f>
        <v>85</v>
      </c>
      <c r="K576" s="110">
        <f>VI!E$103*100</f>
        <v>85</v>
      </c>
      <c r="L576" s="110">
        <f>VI!F$103*100</f>
        <v>85</v>
      </c>
      <c r="M576" s="110">
        <f>VI!G$103*100</f>
        <v>85</v>
      </c>
      <c r="N576" s="110">
        <f>VI!H$103*100</f>
        <v>85</v>
      </c>
      <c r="O576" s="110">
        <f>VI!I$103*100</f>
        <v>85</v>
      </c>
      <c r="P576" s="110">
        <f>VI!J$103*100</f>
        <v>85</v>
      </c>
      <c r="Q576" s="110">
        <f>VI!K$103*100</f>
        <v>85</v>
      </c>
      <c r="R576" s="110">
        <f>VI!L$103*100</f>
        <v>85</v>
      </c>
      <c r="S576" s="110">
        <f>VI!M$103*100</f>
        <v>85</v>
      </c>
      <c r="T576" s="110">
        <f>VI!N$103*100</f>
        <v>85</v>
      </c>
      <c r="U576" s="110">
        <f>VI!O$103*100</f>
        <v>85</v>
      </c>
      <c r="V576" s="110">
        <f>VI!P$103*100</f>
        <v>85</v>
      </c>
      <c r="W576" s="110">
        <f>VI!Q$103*100</f>
        <v>85</v>
      </c>
      <c r="X576" s="110">
        <f>VI!R$103*100</f>
        <v>85</v>
      </c>
      <c r="Y576" s="110">
        <f>VI!S$103*100</f>
        <v>85</v>
      </c>
      <c r="Z576" s="110">
        <f>VI!T$103*100</f>
        <v>85</v>
      </c>
      <c r="AA576" s="110">
        <f>VI!U$103*100</f>
        <v>85</v>
      </c>
      <c r="AB576" s="110">
        <f>VI!V$103*100</f>
        <v>85</v>
      </c>
      <c r="AC576" s="110">
        <f>VI!W$103*100</f>
        <v>85</v>
      </c>
      <c r="AD576" s="110">
        <f>VI!X$103*100</f>
        <v>85</v>
      </c>
      <c r="AE576" s="110">
        <f>VI!Y$103*100</f>
        <v>85</v>
      </c>
      <c r="AF576" s="110">
        <f>VI!Z$103*100</f>
        <v>85</v>
      </c>
      <c r="AG576" s="110">
        <f>VI!AA$103*100</f>
        <v>85</v>
      </c>
      <c r="AH576" s="110">
        <f>VI!AB$103*100</f>
        <v>85</v>
      </c>
      <c r="AI576" s="110">
        <f>VI!AC$103*100</f>
        <v>85</v>
      </c>
      <c r="AJ576" s="110">
        <f>VI!AD$103*100</f>
        <v>85</v>
      </c>
      <c r="AK576" s="110">
        <f>VI!AE$103*100</f>
        <v>85</v>
      </c>
      <c r="AL576" s="110">
        <f>VI!AF$103*100</f>
        <v>85</v>
      </c>
      <c r="AM576" s="110">
        <f>VI!AG$103*100</f>
        <v>85</v>
      </c>
      <c r="AN576" s="110">
        <f>VI!AH$103*100</f>
        <v>85</v>
      </c>
      <c r="AO576" s="110">
        <f>VI!AI$103*100</f>
        <v>85</v>
      </c>
      <c r="AP576" s="110">
        <f>VI!AJ$103*100</f>
        <v>85</v>
      </c>
      <c r="AQ576" s="110">
        <f>VI!AK$103*100</f>
        <v>85</v>
      </c>
    </row>
    <row r="577" spans="1:43" s="124" customFormat="1">
      <c r="A577" s="124" t="s">
        <v>384</v>
      </c>
      <c r="B577" s="124" t="s">
        <v>112</v>
      </c>
      <c r="C577" s="124" t="s">
        <v>14</v>
      </c>
      <c r="D577" s="124" t="s">
        <v>11</v>
      </c>
      <c r="E577" s="124" t="s">
        <v>395</v>
      </c>
      <c r="F577" s="124" t="s">
        <v>398</v>
      </c>
      <c r="H577" s="124" t="s">
        <v>385</v>
      </c>
      <c r="I577" s="191">
        <v>6</v>
      </c>
      <c r="J577" s="110">
        <f>VI!D$102*100</f>
        <v>5</v>
      </c>
      <c r="K577" s="110">
        <f>VI!E$102*100</f>
        <v>5</v>
      </c>
      <c r="L577" s="110">
        <f>VI!F$102*100</f>
        <v>5</v>
      </c>
      <c r="M577" s="110">
        <f>VI!G$102*100</f>
        <v>5</v>
      </c>
      <c r="N577" s="110">
        <f>VI!H$102*100</f>
        <v>5</v>
      </c>
      <c r="O577" s="110">
        <f>VI!I$102*100</f>
        <v>5</v>
      </c>
      <c r="P577" s="110">
        <f>VI!J$102*100</f>
        <v>5</v>
      </c>
      <c r="Q577" s="110">
        <f>VI!K$102*100</f>
        <v>5</v>
      </c>
      <c r="R577" s="110">
        <f>VI!L$102*100</f>
        <v>5</v>
      </c>
      <c r="S577" s="110">
        <f>VI!M$102*100</f>
        <v>5</v>
      </c>
      <c r="T577" s="110">
        <f>VI!N$102*100</f>
        <v>5</v>
      </c>
      <c r="U577" s="110">
        <f>VI!O$102*100</f>
        <v>5</v>
      </c>
      <c r="V577" s="110">
        <f>VI!P$102*100</f>
        <v>5</v>
      </c>
      <c r="W577" s="110">
        <f>VI!Q$102*100</f>
        <v>5</v>
      </c>
      <c r="X577" s="110">
        <f>VI!R$102*100</f>
        <v>5</v>
      </c>
      <c r="Y577" s="110">
        <f>VI!S$102*100</f>
        <v>5</v>
      </c>
      <c r="Z577" s="110">
        <f>VI!T$102*100</f>
        <v>5</v>
      </c>
      <c r="AA577" s="110">
        <f>VI!U$102*100</f>
        <v>5</v>
      </c>
      <c r="AB577" s="110">
        <f>VI!V$102*100</f>
        <v>5</v>
      </c>
      <c r="AC577" s="110">
        <f>VI!W$102*100</f>
        <v>5</v>
      </c>
      <c r="AD577" s="110">
        <f>VI!X$102*100</f>
        <v>5</v>
      </c>
      <c r="AE577" s="110">
        <f>VI!Y$102*100</f>
        <v>5</v>
      </c>
      <c r="AF577" s="110">
        <f>VI!Z$102*100</f>
        <v>5</v>
      </c>
      <c r="AG577" s="110">
        <f>VI!AA$102*100</f>
        <v>5</v>
      </c>
      <c r="AH577" s="110">
        <f>VI!AB$102*100</f>
        <v>5</v>
      </c>
      <c r="AI577" s="110">
        <f>VI!AC$102*100</f>
        <v>5</v>
      </c>
      <c r="AJ577" s="110">
        <f>VI!AD$102*100</f>
        <v>5</v>
      </c>
      <c r="AK577" s="110">
        <f>VI!AE$102*100</f>
        <v>5</v>
      </c>
      <c r="AL577" s="110">
        <f>VI!AF$102*100</f>
        <v>5</v>
      </c>
      <c r="AM577" s="110">
        <f>VI!AG$102*100</f>
        <v>5</v>
      </c>
      <c r="AN577" s="110">
        <f>VI!AH$102*100</f>
        <v>5</v>
      </c>
      <c r="AO577" s="110">
        <f>VI!AI$102*100</f>
        <v>5</v>
      </c>
      <c r="AP577" s="110">
        <f>VI!AJ$102*100</f>
        <v>5</v>
      </c>
      <c r="AQ577" s="110">
        <f>VI!AK$102*100</f>
        <v>5</v>
      </c>
    </row>
    <row r="578" spans="1:43" s="124" customFormat="1">
      <c r="A578" s="124" t="s">
        <v>384</v>
      </c>
      <c r="B578" s="124" t="s">
        <v>112</v>
      </c>
      <c r="C578" s="124" t="s">
        <v>14</v>
      </c>
      <c r="D578" s="124" t="s">
        <v>11</v>
      </c>
      <c r="F578" s="124" t="s">
        <v>399</v>
      </c>
      <c r="H578" s="124" t="s">
        <v>385</v>
      </c>
      <c r="I578" s="191">
        <v>6</v>
      </c>
      <c r="J578" s="40">
        <f>VI!D$22</f>
        <v>30700.890000000003</v>
      </c>
      <c r="K578" s="40">
        <f>VI!E$22</f>
        <v>30700.890000000003</v>
      </c>
      <c r="L578" s="40">
        <f>VI!F$22</f>
        <v>30700.890000000003</v>
      </c>
      <c r="M578" s="40">
        <f>VI!G$22</f>
        <v>30700.890000000003</v>
      </c>
      <c r="N578" s="40">
        <f>VI!H$22</f>
        <v>30700.890000000003</v>
      </c>
      <c r="O578" s="40">
        <f>VI!I$22</f>
        <v>30700.890000000003</v>
      </c>
      <c r="P578" s="40">
        <f>VI!J$22</f>
        <v>30700.890000000003</v>
      </c>
      <c r="Q578" s="40">
        <f>VI!K$22</f>
        <v>30700.890000000003</v>
      </c>
      <c r="R578" s="40">
        <f>VI!L$22</f>
        <v>30700.890000000003</v>
      </c>
      <c r="S578" s="40">
        <f>VI!M$22</f>
        <v>30700.890000000003</v>
      </c>
      <c r="T578" s="40">
        <f>VI!N$22</f>
        <v>30700.890000000003</v>
      </c>
      <c r="U578" s="40">
        <f>VI!O$22</f>
        <v>30700.890000000003</v>
      </c>
      <c r="V578" s="40">
        <f>VI!P$22</f>
        <v>30700.890000000003</v>
      </c>
      <c r="W578" s="40">
        <f>VI!Q$22</f>
        <v>30700.890000000003</v>
      </c>
      <c r="X578" s="40">
        <f>VI!R$22</f>
        <v>30700.890000000003</v>
      </c>
      <c r="Y578" s="40">
        <f>VI!S$22</f>
        <v>30700.890000000003</v>
      </c>
      <c r="Z578" s="40">
        <f>VI!T$22</f>
        <v>30700.890000000003</v>
      </c>
      <c r="AA578" s="40">
        <f>VI!U$22</f>
        <v>30700.890000000003</v>
      </c>
      <c r="AB578" s="40">
        <f>VI!V$22</f>
        <v>30700.890000000003</v>
      </c>
      <c r="AC578" s="40">
        <f>VI!W$22</f>
        <v>30700.890000000003</v>
      </c>
      <c r="AD578" s="40">
        <f>VI!X$22</f>
        <v>30700.890000000003</v>
      </c>
      <c r="AE578" s="40">
        <f>VI!Y$22</f>
        <v>30700.890000000003</v>
      </c>
      <c r="AF578" s="40">
        <f>VI!Z$22</f>
        <v>30700.890000000003</v>
      </c>
      <c r="AG578" s="40">
        <f>VI!AA$22</f>
        <v>30700.890000000003</v>
      </c>
      <c r="AH578" s="40">
        <f>VI!AB$22</f>
        <v>30700.890000000003</v>
      </c>
      <c r="AI578" s="40">
        <f>VI!AC$22</f>
        <v>30700.890000000003</v>
      </c>
      <c r="AJ578" s="40">
        <f>VI!AD$22</f>
        <v>30700.890000000003</v>
      </c>
      <c r="AK578" s="40">
        <f>VI!AE$22</f>
        <v>30700.890000000003</v>
      </c>
      <c r="AL578" s="40">
        <f>VI!AF$22</f>
        <v>30700.890000000003</v>
      </c>
      <c r="AM578" s="40">
        <f>VI!AG$22</f>
        <v>30700.890000000003</v>
      </c>
      <c r="AN578" s="40">
        <f>VI!AH$22</f>
        <v>30700.890000000003</v>
      </c>
      <c r="AO578" s="40">
        <f>VI!AI$22</f>
        <v>30700.890000000003</v>
      </c>
      <c r="AP578" s="40">
        <f>VI!AJ$22</f>
        <v>30700.890000000003</v>
      </c>
      <c r="AQ578" s="40">
        <f>VI!AK$22</f>
        <v>30700.890000000003</v>
      </c>
    </row>
    <row r="579" spans="1:43" s="124" customFormat="1">
      <c r="A579" s="124" t="s">
        <v>384</v>
      </c>
      <c r="B579" s="124" t="s">
        <v>112</v>
      </c>
      <c r="C579" s="124" t="s">
        <v>14</v>
      </c>
      <c r="D579" s="124" t="s">
        <v>5</v>
      </c>
      <c r="E579" s="124" t="s">
        <v>7</v>
      </c>
      <c r="F579" s="124" t="s">
        <v>398</v>
      </c>
      <c r="H579" s="124" t="s">
        <v>385</v>
      </c>
      <c r="I579" s="191">
        <v>6</v>
      </c>
      <c r="J579" s="110">
        <f>VI!D$107*100</f>
        <v>84.360189573459721</v>
      </c>
      <c r="K579" s="110">
        <f>VI!E$107*100</f>
        <v>84.360189573459721</v>
      </c>
      <c r="L579" s="110">
        <f>VI!F$107*100</f>
        <v>84.360189573459721</v>
      </c>
      <c r="M579" s="110">
        <f>VI!G$107*100</f>
        <v>84.360189573459721</v>
      </c>
      <c r="N579" s="110">
        <f>VI!H$107*100</f>
        <v>84.360189573459721</v>
      </c>
      <c r="O579" s="110">
        <f>VI!I$107*100</f>
        <v>84.360189573459721</v>
      </c>
      <c r="P579" s="110">
        <f>VI!J$107*100</f>
        <v>84.360189573459721</v>
      </c>
      <c r="Q579" s="110">
        <f>VI!K$107*100</f>
        <v>84.360189573459721</v>
      </c>
      <c r="R579" s="110">
        <f>VI!L$107*100</f>
        <v>84.360189573459721</v>
      </c>
      <c r="S579" s="110">
        <f>VI!M$107*100</f>
        <v>84.360189573459721</v>
      </c>
      <c r="T579" s="110">
        <f>VI!N$107*100</f>
        <v>84.360189573459721</v>
      </c>
      <c r="U579" s="110">
        <f>VI!O$107*100</f>
        <v>84.360189573459721</v>
      </c>
      <c r="V579" s="110">
        <f>VI!P$107*100</f>
        <v>84.360189573459721</v>
      </c>
      <c r="W579" s="110">
        <f>VI!Q$107*100</f>
        <v>84.360189573459721</v>
      </c>
      <c r="X579" s="110">
        <f>VI!R$107*100</f>
        <v>84.360189573459721</v>
      </c>
      <c r="Y579" s="110">
        <f>VI!S$107*100</f>
        <v>84.360189573459721</v>
      </c>
      <c r="Z579" s="110">
        <f>VI!T$107*100</f>
        <v>84.360189573459721</v>
      </c>
      <c r="AA579" s="110">
        <f>VI!U$107*100</f>
        <v>84.360189573459721</v>
      </c>
      <c r="AB579" s="110">
        <f>VI!V$107*100</f>
        <v>84.360189573459721</v>
      </c>
      <c r="AC579" s="110">
        <f>VI!W$107*100</f>
        <v>84.360189573459721</v>
      </c>
      <c r="AD579" s="110">
        <f>VI!X$107*100</f>
        <v>84.360189573459721</v>
      </c>
      <c r="AE579" s="110">
        <f>VI!Y$107*100</f>
        <v>84.360189573459721</v>
      </c>
      <c r="AF579" s="110">
        <f>VI!Z$107*100</f>
        <v>84.360189573459721</v>
      </c>
      <c r="AG579" s="110">
        <f>VI!AA$107*100</f>
        <v>84.360189573459721</v>
      </c>
      <c r="AH579" s="110">
        <f>VI!AB$107*100</f>
        <v>84.360189573459721</v>
      </c>
      <c r="AI579" s="110">
        <f>VI!AC$107*100</f>
        <v>84.360189573459721</v>
      </c>
      <c r="AJ579" s="110">
        <f>VI!AD$107*100</f>
        <v>84.360189573459721</v>
      </c>
      <c r="AK579" s="110">
        <f>VI!AE$107*100</f>
        <v>84.360189573459721</v>
      </c>
      <c r="AL579" s="110">
        <f>VI!AF$107*100</f>
        <v>84.360189573459721</v>
      </c>
      <c r="AM579" s="110">
        <f>VI!AG$107*100</f>
        <v>84.360189573459721</v>
      </c>
      <c r="AN579" s="110">
        <f>VI!AH$107*100</f>
        <v>84.360189573459721</v>
      </c>
      <c r="AO579" s="110">
        <f>VI!AI$107*100</f>
        <v>84.360189573459721</v>
      </c>
      <c r="AP579" s="110">
        <f>VI!AJ$107*100</f>
        <v>84.360189573459721</v>
      </c>
      <c r="AQ579" s="110">
        <f>VI!AK$107*100</f>
        <v>84.360189573459721</v>
      </c>
    </row>
    <row r="580" spans="1:43" s="124" customFormat="1">
      <c r="A580" s="124" t="s">
        <v>384</v>
      </c>
      <c r="B580" s="124" t="s">
        <v>112</v>
      </c>
      <c r="C580" s="124" t="s">
        <v>14</v>
      </c>
      <c r="D580" s="124" t="s">
        <v>5</v>
      </c>
      <c r="E580" s="124" t="s">
        <v>396</v>
      </c>
      <c r="F580" s="124" t="s">
        <v>398</v>
      </c>
      <c r="H580" s="124" t="s">
        <v>385</v>
      </c>
      <c r="I580" s="191">
        <v>6</v>
      </c>
      <c r="J580" s="110">
        <f>VI!D$109*100</f>
        <v>1.5639810426540286</v>
      </c>
      <c r="K580" s="110">
        <f>VI!E$109*100</f>
        <v>1.5639810426540286</v>
      </c>
      <c r="L580" s="110">
        <f>VI!F$109*100</f>
        <v>1.5639810426540286</v>
      </c>
      <c r="M580" s="110">
        <f>VI!G$109*100</f>
        <v>1.5639810426540286</v>
      </c>
      <c r="N580" s="110">
        <f>VI!H$109*100</f>
        <v>1.5639810426540286</v>
      </c>
      <c r="O580" s="110">
        <f>VI!I$109*100</f>
        <v>1.5639810426540286</v>
      </c>
      <c r="P580" s="110">
        <f>VI!J$109*100</f>
        <v>1.5639810426540286</v>
      </c>
      <c r="Q580" s="110">
        <f>VI!K$109*100</f>
        <v>1.5639810426540286</v>
      </c>
      <c r="R580" s="110">
        <f>VI!L$109*100</f>
        <v>1.5639810426540286</v>
      </c>
      <c r="S580" s="110">
        <f>VI!M$109*100</f>
        <v>1.5639810426540286</v>
      </c>
      <c r="T580" s="110">
        <f>VI!N$109*100</f>
        <v>1.5639810426540286</v>
      </c>
      <c r="U580" s="110">
        <f>VI!O$109*100</f>
        <v>1.5639810426540286</v>
      </c>
      <c r="V580" s="110">
        <f>VI!P$109*100</f>
        <v>1.5639810426540286</v>
      </c>
      <c r="W580" s="110">
        <f>VI!Q$109*100</f>
        <v>1.5639810426540286</v>
      </c>
      <c r="X580" s="110">
        <f>VI!R$109*100</f>
        <v>1.5639810426540286</v>
      </c>
      <c r="Y580" s="110">
        <f>VI!S$109*100</f>
        <v>1.5639810426540286</v>
      </c>
      <c r="Z580" s="110">
        <f>VI!T$109*100</f>
        <v>1.5639810426540286</v>
      </c>
      <c r="AA580" s="110">
        <f>VI!U$109*100</f>
        <v>1.5639810426540286</v>
      </c>
      <c r="AB580" s="110">
        <f>VI!V$109*100</f>
        <v>1.5639810426540286</v>
      </c>
      <c r="AC580" s="110">
        <f>VI!W$109*100</f>
        <v>1.5639810426540286</v>
      </c>
      <c r="AD580" s="110">
        <f>VI!X$109*100</f>
        <v>1.5639810426540286</v>
      </c>
      <c r="AE580" s="110">
        <f>VI!Y$109*100</f>
        <v>1.5639810426540286</v>
      </c>
      <c r="AF580" s="110">
        <f>VI!Z$109*100</f>
        <v>1.5639810426540286</v>
      </c>
      <c r="AG580" s="110">
        <f>VI!AA$109*100</f>
        <v>1.5639810426540286</v>
      </c>
      <c r="AH580" s="110">
        <f>VI!AB$109*100</f>
        <v>1.5639810426540286</v>
      </c>
      <c r="AI580" s="110">
        <f>VI!AC$109*100</f>
        <v>1.5639810426540286</v>
      </c>
      <c r="AJ580" s="110">
        <f>VI!AD$109*100</f>
        <v>1.5639810426540286</v>
      </c>
      <c r="AK580" s="110">
        <f>VI!AE$109*100</f>
        <v>1.5639810426540286</v>
      </c>
      <c r="AL580" s="110">
        <f>VI!AF$109*100</f>
        <v>1.5639810426540286</v>
      </c>
      <c r="AM580" s="110">
        <f>VI!AG$109*100</f>
        <v>1.5639810426540286</v>
      </c>
      <c r="AN580" s="110">
        <f>VI!AH$109*100</f>
        <v>1.5639810426540286</v>
      </c>
      <c r="AO580" s="110">
        <f>VI!AI$109*100</f>
        <v>1.5639810426540286</v>
      </c>
      <c r="AP580" s="110">
        <f>VI!AJ$109*100</f>
        <v>1.5639810426540286</v>
      </c>
      <c r="AQ580" s="110">
        <f>VI!AK$109*100</f>
        <v>1.5639810426540286</v>
      </c>
    </row>
    <row r="581" spans="1:43" s="124" customFormat="1">
      <c r="A581" s="124" t="s">
        <v>384</v>
      </c>
      <c r="B581" s="124" t="s">
        <v>112</v>
      </c>
      <c r="C581" s="124" t="s">
        <v>14</v>
      </c>
      <c r="D581" s="124" t="s">
        <v>5</v>
      </c>
      <c r="E581" s="124" t="s">
        <v>16</v>
      </c>
      <c r="F581" s="124" t="s">
        <v>398</v>
      </c>
      <c r="H581" s="124" t="s">
        <v>385</v>
      </c>
      <c r="I581" s="191">
        <v>6</v>
      </c>
      <c r="J581" s="110">
        <f>VI!D$108*100</f>
        <v>13.293838862559243</v>
      </c>
      <c r="K581" s="110">
        <f>VI!E$108*100</f>
        <v>13.293838862559243</v>
      </c>
      <c r="L581" s="110">
        <f>VI!F$108*100</f>
        <v>13.293838862559243</v>
      </c>
      <c r="M581" s="110">
        <f>VI!G$108*100</f>
        <v>13.293838862559243</v>
      </c>
      <c r="N581" s="110">
        <f>VI!H$108*100</f>
        <v>13.293838862559243</v>
      </c>
      <c r="O581" s="110">
        <f>VI!I$108*100</f>
        <v>13.293838862559243</v>
      </c>
      <c r="P581" s="110">
        <f>VI!J$108*100</f>
        <v>13.293838862559243</v>
      </c>
      <c r="Q581" s="110">
        <f>VI!K$108*100</f>
        <v>13.293838862559243</v>
      </c>
      <c r="R581" s="110">
        <f>VI!L$108*100</f>
        <v>13.293838862559243</v>
      </c>
      <c r="S581" s="110">
        <f>VI!M$108*100</f>
        <v>13.293838862559243</v>
      </c>
      <c r="T581" s="110">
        <f>VI!N$108*100</f>
        <v>13.293838862559243</v>
      </c>
      <c r="U581" s="110">
        <f>VI!O$108*100</f>
        <v>13.293838862559243</v>
      </c>
      <c r="V581" s="110">
        <f>VI!P$108*100</f>
        <v>13.293838862559243</v>
      </c>
      <c r="W581" s="110">
        <f>VI!Q$108*100</f>
        <v>13.293838862559243</v>
      </c>
      <c r="X581" s="110">
        <f>VI!R$108*100</f>
        <v>13.293838862559243</v>
      </c>
      <c r="Y581" s="110">
        <f>VI!S$108*100</f>
        <v>13.293838862559243</v>
      </c>
      <c r="Z581" s="110">
        <f>VI!T$108*100</f>
        <v>13.293838862559243</v>
      </c>
      <c r="AA581" s="110">
        <f>VI!U$108*100</f>
        <v>13.293838862559243</v>
      </c>
      <c r="AB581" s="110">
        <f>VI!V$108*100</f>
        <v>13.293838862559243</v>
      </c>
      <c r="AC581" s="110">
        <f>VI!W$108*100</f>
        <v>13.293838862559243</v>
      </c>
      <c r="AD581" s="110">
        <f>VI!X$108*100</f>
        <v>13.293838862559243</v>
      </c>
      <c r="AE581" s="110">
        <f>VI!Y$108*100</f>
        <v>13.293838862559243</v>
      </c>
      <c r="AF581" s="110">
        <f>VI!Z$108*100</f>
        <v>13.293838862559243</v>
      </c>
      <c r="AG581" s="110">
        <f>VI!AA$108*100</f>
        <v>13.293838862559243</v>
      </c>
      <c r="AH581" s="110">
        <f>VI!AB$108*100</f>
        <v>13.293838862559243</v>
      </c>
      <c r="AI581" s="110">
        <f>VI!AC$108*100</f>
        <v>13.293838862559243</v>
      </c>
      <c r="AJ581" s="110">
        <f>VI!AD$108*100</f>
        <v>13.293838862559243</v>
      </c>
      <c r="AK581" s="110">
        <f>VI!AE$108*100</f>
        <v>13.293838862559243</v>
      </c>
      <c r="AL581" s="110">
        <f>VI!AF$108*100</f>
        <v>13.293838862559243</v>
      </c>
      <c r="AM581" s="110">
        <f>VI!AG$108*100</f>
        <v>13.293838862559243</v>
      </c>
      <c r="AN581" s="110">
        <f>VI!AH$108*100</f>
        <v>13.293838862559243</v>
      </c>
      <c r="AO581" s="110">
        <f>VI!AI$108*100</f>
        <v>13.293838862559243</v>
      </c>
      <c r="AP581" s="110">
        <f>VI!AJ$108*100</f>
        <v>13.293838862559243</v>
      </c>
      <c r="AQ581" s="110">
        <f>VI!AK$108*100</f>
        <v>13.293838862559243</v>
      </c>
    </row>
    <row r="582" spans="1:43" s="124" customFormat="1">
      <c r="A582" s="124" t="s">
        <v>384</v>
      </c>
      <c r="B582" s="124" t="s">
        <v>112</v>
      </c>
      <c r="C582" s="124" t="s">
        <v>14</v>
      </c>
      <c r="D582" s="124" t="s">
        <v>5</v>
      </c>
      <c r="E582" s="124" t="s">
        <v>395</v>
      </c>
      <c r="F582" s="124" t="s">
        <v>398</v>
      </c>
      <c r="H582" s="124" t="s">
        <v>385</v>
      </c>
      <c r="I582" s="191">
        <v>6</v>
      </c>
      <c r="J582" s="110">
        <f>VI!D$106*100</f>
        <v>0.7819905213270143</v>
      </c>
      <c r="K582" s="110">
        <f>VI!E$106*100</f>
        <v>0.7819905213270143</v>
      </c>
      <c r="L582" s="110">
        <f>VI!F$106*100</f>
        <v>0.7819905213270143</v>
      </c>
      <c r="M582" s="110">
        <f>VI!G$106*100</f>
        <v>0.7819905213270143</v>
      </c>
      <c r="N582" s="110">
        <f>VI!H$106*100</f>
        <v>0.7819905213270143</v>
      </c>
      <c r="O582" s="110">
        <f>VI!I$106*100</f>
        <v>0.7819905213270143</v>
      </c>
      <c r="P582" s="110">
        <f>VI!J$106*100</f>
        <v>0.7819905213270143</v>
      </c>
      <c r="Q582" s="110">
        <f>VI!K$106*100</f>
        <v>0.7819905213270143</v>
      </c>
      <c r="R582" s="110">
        <f>VI!L$106*100</f>
        <v>0.7819905213270143</v>
      </c>
      <c r="S582" s="110">
        <f>VI!M$106*100</f>
        <v>0.7819905213270143</v>
      </c>
      <c r="T582" s="110">
        <f>VI!N$106*100</f>
        <v>0.7819905213270143</v>
      </c>
      <c r="U582" s="110">
        <f>VI!O$106*100</f>
        <v>0.7819905213270143</v>
      </c>
      <c r="V582" s="110">
        <f>VI!P$106*100</f>
        <v>0.7819905213270143</v>
      </c>
      <c r="W582" s="110">
        <f>VI!Q$106*100</f>
        <v>0.7819905213270143</v>
      </c>
      <c r="X582" s="110">
        <f>VI!R$106*100</f>
        <v>0.7819905213270143</v>
      </c>
      <c r="Y582" s="110">
        <f>VI!S$106*100</f>
        <v>0.7819905213270143</v>
      </c>
      <c r="Z582" s="110">
        <f>VI!T$106*100</f>
        <v>0.7819905213270143</v>
      </c>
      <c r="AA582" s="110">
        <f>VI!U$106*100</f>
        <v>0.7819905213270143</v>
      </c>
      <c r="AB582" s="110">
        <f>VI!V$106*100</f>
        <v>0.7819905213270143</v>
      </c>
      <c r="AC582" s="110">
        <f>VI!W$106*100</f>
        <v>0.7819905213270143</v>
      </c>
      <c r="AD582" s="110">
        <f>VI!X$106*100</f>
        <v>0.7819905213270143</v>
      </c>
      <c r="AE582" s="110">
        <f>VI!Y$106*100</f>
        <v>0.7819905213270143</v>
      </c>
      <c r="AF582" s="110">
        <f>VI!Z$106*100</f>
        <v>0.7819905213270143</v>
      </c>
      <c r="AG582" s="110">
        <f>VI!AA$106*100</f>
        <v>0.7819905213270143</v>
      </c>
      <c r="AH582" s="110">
        <f>VI!AB$106*100</f>
        <v>0.7819905213270143</v>
      </c>
      <c r="AI582" s="110">
        <f>VI!AC$106*100</f>
        <v>0.7819905213270143</v>
      </c>
      <c r="AJ582" s="110">
        <f>VI!AD$106*100</f>
        <v>0.7819905213270143</v>
      </c>
      <c r="AK582" s="110">
        <f>VI!AE$106*100</f>
        <v>0.7819905213270143</v>
      </c>
      <c r="AL582" s="110">
        <f>VI!AF$106*100</f>
        <v>0.7819905213270143</v>
      </c>
      <c r="AM582" s="110">
        <f>VI!AG$106*100</f>
        <v>0.7819905213270143</v>
      </c>
      <c r="AN582" s="110">
        <f>VI!AH$106*100</f>
        <v>0.7819905213270143</v>
      </c>
      <c r="AO582" s="110">
        <f>VI!AI$106*100</f>
        <v>0.7819905213270143</v>
      </c>
      <c r="AP582" s="110">
        <f>VI!AJ$106*100</f>
        <v>0.7819905213270143</v>
      </c>
      <c r="AQ582" s="110">
        <f>VI!AK$106*100</f>
        <v>0.7819905213270143</v>
      </c>
    </row>
    <row r="583" spans="1:43" s="124" customFormat="1">
      <c r="A583" s="124" t="s">
        <v>384</v>
      </c>
      <c r="B583" s="124" t="s">
        <v>112</v>
      </c>
      <c r="C583" s="124" t="s">
        <v>14</v>
      </c>
      <c r="D583" s="124" t="s">
        <v>5</v>
      </c>
      <c r="F583" s="124" t="s">
        <v>399</v>
      </c>
      <c r="H583" s="124" t="s">
        <v>385</v>
      </c>
      <c r="I583" s="191">
        <v>6</v>
      </c>
      <c r="J583" s="40">
        <f>VI!D$23</f>
        <v>78519.851999999984</v>
      </c>
      <c r="K583" s="40">
        <f>VI!E$23</f>
        <v>78519.851999999984</v>
      </c>
      <c r="L583" s="40">
        <f>VI!F$23</f>
        <v>78519.851999999984</v>
      </c>
      <c r="M583" s="40">
        <f>VI!G$23</f>
        <v>78519.851999999984</v>
      </c>
      <c r="N583" s="40">
        <f>VI!H$23</f>
        <v>78519.851999999984</v>
      </c>
      <c r="O583" s="40">
        <f>VI!I$23</f>
        <v>78519.851999999984</v>
      </c>
      <c r="P583" s="40">
        <f>VI!J$23</f>
        <v>78519.851999999984</v>
      </c>
      <c r="Q583" s="40">
        <f>VI!K$23</f>
        <v>78519.851999999984</v>
      </c>
      <c r="R583" s="40">
        <f>VI!L$23</f>
        <v>78519.851999999984</v>
      </c>
      <c r="S583" s="40">
        <f>VI!M$23</f>
        <v>78519.851999999984</v>
      </c>
      <c r="T583" s="40">
        <f>VI!N$23</f>
        <v>78519.851999999984</v>
      </c>
      <c r="U583" s="40">
        <f>VI!O$23</f>
        <v>78519.851999999984</v>
      </c>
      <c r="V583" s="40">
        <f>VI!P$23</f>
        <v>78519.851999999984</v>
      </c>
      <c r="W583" s="40">
        <f>VI!Q$23</f>
        <v>78519.851999999984</v>
      </c>
      <c r="X583" s="40">
        <f>VI!R$23</f>
        <v>78519.851999999984</v>
      </c>
      <c r="Y583" s="40">
        <f>VI!S$23</f>
        <v>78519.851999999984</v>
      </c>
      <c r="Z583" s="40">
        <f>VI!T$23</f>
        <v>78519.851999999984</v>
      </c>
      <c r="AA583" s="40">
        <f>VI!U$23</f>
        <v>78519.851999999984</v>
      </c>
      <c r="AB583" s="40">
        <f>VI!V$23</f>
        <v>78519.851999999984</v>
      </c>
      <c r="AC583" s="40">
        <f>VI!W$23</f>
        <v>78519.851999999984</v>
      </c>
      <c r="AD583" s="40">
        <f>VI!X$23</f>
        <v>78519.851999999984</v>
      </c>
      <c r="AE583" s="40">
        <f>VI!Y$23</f>
        <v>78519.851999999984</v>
      </c>
      <c r="AF583" s="40">
        <f>VI!Z$23</f>
        <v>78519.851999999984</v>
      </c>
      <c r="AG583" s="40">
        <f>VI!AA$23</f>
        <v>78519.851999999984</v>
      </c>
      <c r="AH583" s="40">
        <f>VI!AB$23</f>
        <v>78519.851999999984</v>
      </c>
      <c r="AI583" s="40">
        <f>VI!AC$23</f>
        <v>78519.851999999984</v>
      </c>
      <c r="AJ583" s="40">
        <f>VI!AD$23</f>
        <v>78519.851999999984</v>
      </c>
      <c r="AK583" s="40">
        <f>VI!AE$23</f>
        <v>78519.851999999984</v>
      </c>
      <c r="AL583" s="40">
        <f>VI!AF$23</f>
        <v>78519.851999999984</v>
      </c>
      <c r="AM583" s="40">
        <f>VI!AG$23</f>
        <v>78519.851999999984</v>
      </c>
      <c r="AN583" s="40">
        <f>VI!AH$23</f>
        <v>78519.851999999984</v>
      </c>
      <c r="AO583" s="40">
        <f>VI!AI$23</f>
        <v>78519.851999999984</v>
      </c>
      <c r="AP583" s="40">
        <f>VI!AJ$23</f>
        <v>78519.851999999984</v>
      </c>
      <c r="AQ583" s="40">
        <f>VI!AK$23</f>
        <v>78519.851999999984</v>
      </c>
    </row>
    <row r="584" spans="1:43" s="124" customFormat="1">
      <c r="A584" s="124" t="s">
        <v>384</v>
      </c>
      <c r="B584" s="124" t="s">
        <v>112</v>
      </c>
      <c r="C584" s="124" t="s">
        <v>14</v>
      </c>
      <c r="D584" s="124" t="s">
        <v>4</v>
      </c>
      <c r="E584" s="124" t="s">
        <v>7</v>
      </c>
      <c r="F584" s="124" t="s">
        <v>398</v>
      </c>
      <c r="H584" s="124" t="s">
        <v>385</v>
      </c>
      <c r="I584" s="191">
        <v>6</v>
      </c>
      <c r="J584" s="110">
        <v>100</v>
      </c>
      <c r="K584" s="110">
        <v>100</v>
      </c>
      <c r="L584" s="110">
        <v>100</v>
      </c>
      <c r="M584" s="110">
        <v>100</v>
      </c>
      <c r="N584" s="110">
        <v>100</v>
      </c>
      <c r="O584" s="110">
        <v>100</v>
      </c>
      <c r="P584" s="110">
        <v>100</v>
      </c>
      <c r="Q584" s="110">
        <v>100</v>
      </c>
      <c r="R584" s="110">
        <v>100</v>
      </c>
      <c r="S584" s="110">
        <v>100</v>
      </c>
      <c r="T584" s="110">
        <v>100</v>
      </c>
      <c r="U584" s="110">
        <v>100</v>
      </c>
      <c r="V584" s="110">
        <v>100</v>
      </c>
      <c r="W584" s="110">
        <v>100</v>
      </c>
      <c r="X584" s="110">
        <v>100</v>
      </c>
      <c r="Y584" s="110">
        <v>100</v>
      </c>
      <c r="Z584" s="110">
        <v>100</v>
      </c>
      <c r="AA584" s="110">
        <v>100</v>
      </c>
      <c r="AB584" s="110">
        <v>100</v>
      </c>
      <c r="AC584" s="110">
        <v>100</v>
      </c>
      <c r="AD584" s="110">
        <v>100</v>
      </c>
      <c r="AE584" s="110">
        <v>100</v>
      </c>
      <c r="AF584" s="110">
        <v>100</v>
      </c>
      <c r="AG584" s="110">
        <v>100</v>
      </c>
      <c r="AH584" s="110">
        <v>100</v>
      </c>
      <c r="AI584" s="110">
        <v>100</v>
      </c>
      <c r="AJ584" s="110">
        <v>100</v>
      </c>
      <c r="AK584" s="110">
        <v>100</v>
      </c>
      <c r="AL584" s="110">
        <v>100</v>
      </c>
      <c r="AM584" s="110">
        <v>100</v>
      </c>
      <c r="AN584" s="110">
        <v>100</v>
      </c>
      <c r="AO584" s="110">
        <v>100</v>
      </c>
      <c r="AP584" s="110">
        <v>100</v>
      </c>
      <c r="AQ584" s="110">
        <v>100</v>
      </c>
    </row>
    <row r="585" spans="1:43" s="124" customFormat="1">
      <c r="A585" s="124" t="s">
        <v>384</v>
      </c>
      <c r="B585" s="124" t="s">
        <v>112</v>
      </c>
      <c r="C585" s="124" t="s">
        <v>14</v>
      </c>
      <c r="D585" s="124" t="s">
        <v>4</v>
      </c>
      <c r="F585" s="124" t="s">
        <v>399</v>
      </c>
      <c r="H585" s="124" t="s">
        <v>385</v>
      </c>
      <c r="I585" s="191">
        <v>6</v>
      </c>
      <c r="J585" s="40">
        <f>VI!D$24</f>
        <v>281517.85800000001</v>
      </c>
      <c r="K585" s="40">
        <f>VI!E$24</f>
        <v>281517.85800000001</v>
      </c>
      <c r="L585" s="40">
        <f>VI!F$24</f>
        <v>281517.85800000001</v>
      </c>
      <c r="M585" s="40">
        <f>VI!G$24</f>
        <v>281517.85800000001</v>
      </c>
      <c r="N585" s="40">
        <f>VI!H$24</f>
        <v>281517.85800000001</v>
      </c>
      <c r="O585" s="40">
        <f>VI!I$24</f>
        <v>281517.85800000001</v>
      </c>
      <c r="P585" s="40">
        <f>VI!J$24</f>
        <v>281517.85800000001</v>
      </c>
      <c r="Q585" s="40">
        <f>VI!K$24</f>
        <v>281517.85800000001</v>
      </c>
      <c r="R585" s="40">
        <f>VI!L$24</f>
        <v>281517.85800000001</v>
      </c>
      <c r="S585" s="40">
        <f>VI!M$24</f>
        <v>281517.85800000001</v>
      </c>
      <c r="T585" s="40">
        <f>VI!N$24</f>
        <v>281517.85800000001</v>
      </c>
      <c r="U585" s="40">
        <f>VI!O$24</f>
        <v>281517.85800000001</v>
      </c>
      <c r="V585" s="40">
        <f>VI!P$24</f>
        <v>281517.85800000001</v>
      </c>
      <c r="W585" s="40">
        <f>VI!Q$24</f>
        <v>281517.85800000001</v>
      </c>
      <c r="X585" s="40">
        <f>VI!R$24</f>
        <v>281517.85800000001</v>
      </c>
      <c r="Y585" s="40">
        <f>VI!S$24</f>
        <v>281517.85800000001</v>
      </c>
      <c r="Z585" s="40">
        <f>VI!T$24</f>
        <v>281517.85800000001</v>
      </c>
      <c r="AA585" s="40">
        <f>VI!U$24</f>
        <v>281517.85800000001</v>
      </c>
      <c r="AB585" s="40">
        <f>VI!V$24</f>
        <v>281517.85800000001</v>
      </c>
      <c r="AC585" s="40">
        <f>VI!W$24</f>
        <v>281517.85800000001</v>
      </c>
      <c r="AD585" s="40">
        <f>VI!X$24</f>
        <v>281517.85800000001</v>
      </c>
      <c r="AE585" s="40">
        <f>VI!Y$24</f>
        <v>281517.85800000001</v>
      </c>
      <c r="AF585" s="40">
        <f>VI!Z$24</f>
        <v>281517.85800000001</v>
      </c>
      <c r="AG585" s="40">
        <f>VI!AA$24</f>
        <v>281517.85800000001</v>
      </c>
      <c r="AH585" s="40">
        <f>VI!AB$24</f>
        <v>281517.85800000001</v>
      </c>
      <c r="AI585" s="40">
        <f>VI!AC$24</f>
        <v>281517.85800000001</v>
      </c>
      <c r="AJ585" s="40">
        <f>VI!AD$24</f>
        <v>281517.85800000001</v>
      </c>
      <c r="AK585" s="40">
        <f>VI!AE$24</f>
        <v>281517.85800000001</v>
      </c>
      <c r="AL585" s="40">
        <f>VI!AF$24</f>
        <v>281517.85800000001</v>
      </c>
      <c r="AM585" s="40">
        <f>VI!AG$24</f>
        <v>281517.85800000001</v>
      </c>
      <c r="AN585" s="40">
        <f>VI!AH$24</f>
        <v>281517.85800000001</v>
      </c>
      <c r="AO585" s="40">
        <f>VI!AI$24</f>
        <v>281517.85800000001</v>
      </c>
      <c r="AP585" s="40">
        <f>VI!AJ$24</f>
        <v>281517.85800000001</v>
      </c>
      <c r="AQ585" s="40">
        <f>VI!AK$24</f>
        <v>281517.85800000001</v>
      </c>
    </row>
    <row r="586" spans="1:43" s="124" customFormat="1">
      <c r="A586" s="124" t="s">
        <v>384</v>
      </c>
      <c r="B586" s="124" t="s">
        <v>112</v>
      </c>
      <c r="C586" s="124" t="s">
        <v>14</v>
      </c>
      <c r="D586" s="124" t="s">
        <v>9</v>
      </c>
      <c r="E586" s="124" t="s">
        <v>7</v>
      </c>
      <c r="F586" s="124" t="s">
        <v>398</v>
      </c>
      <c r="H586" s="124" t="s">
        <v>385</v>
      </c>
      <c r="I586" s="191">
        <v>6</v>
      </c>
      <c r="J586" s="110">
        <f>VI!D$112*100</f>
        <v>46.996699669966993</v>
      </c>
      <c r="K586" s="110">
        <f>VI!E$112*100</f>
        <v>46.996699669966993</v>
      </c>
      <c r="L586" s="110">
        <f>VI!F$112*100</f>
        <v>46.996699669966993</v>
      </c>
      <c r="M586" s="110">
        <f>VI!G$112*100</f>
        <v>46.996699669966993</v>
      </c>
      <c r="N586" s="110">
        <f>VI!H$112*100</f>
        <v>46.996699669966993</v>
      </c>
      <c r="O586" s="110">
        <f>VI!I$112*100</f>
        <v>46.996699669966993</v>
      </c>
      <c r="P586" s="110">
        <f>VI!J$112*100</f>
        <v>46.996699669966993</v>
      </c>
      <c r="Q586" s="110">
        <f>VI!K$112*100</f>
        <v>46.996699669966993</v>
      </c>
      <c r="R586" s="110">
        <f>VI!L$112*100</f>
        <v>46.996699669966993</v>
      </c>
      <c r="S586" s="110">
        <f>VI!M$112*100</f>
        <v>46.996699669966993</v>
      </c>
      <c r="T586" s="110">
        <f>VI!N$112*100</f>
        <v>46.996699669966993</v>
      </c>
      <c r="U586" s="110">
        <f>VI!O$112*100</f>
        <v>46.996699669966993</v>
      </c>
      <c r="V586" s="110">
        <f>VI!P$112*100</f>
        <v>46.996699669966993</v>
      </c>
      <c r="W586" s="110">
        <f>VI!Q$112*100</f>
        <v>46.996699669966993</v>
      </c>
      <c r="X586" s="110">
        <f>VI!R$112*100</f>
        <v>46.996699669966993</v>
      </c>
      <c r="Y586" s="110">
        <f>VI!S$112*100</f>
        <v>46.996699669966993</v>
      </c>
      <c r="Z586" s="110">
        <f>VI!T$112*100</f>
        <v>46.996699669966993</v>
      </c>
      <c r="AA586" s="110">
        <f>VI!U$112*100</f>
        <v>46.996699669966993</v>
      </c>
      <c r="AB586" s="110">
        <f>VI!V$112*100</f>
        <v>46.996699669966993</v>
      </c>
      <c r="AC586" s="110">
        <f>VI!W$112*100</f>
        <v>46.996699669966993</v>
      </c>
      <c r="AD586" s="110">
        <f>VI!X$112*100</f>
        <v>46.996699669966993</v>
      </c>
      <c r="AE586" s="110">
        <f>VI!Y$112*100</f>
        <v>46.996699669966993</v>
      </c>
      <c r="AF586" s="110">
        <f>VI!Z$112*100</f>
        <v>46.996699669966993</v>
      </c>
      <c r="AG586" s="110">
        <f>VI!AA$112*100</f>
        <v>46.996699669966993</v>
      </c>
      <c r="AH586" s="110">
        <f>VI!AB$112*100</f>
        <v>46.996699669966993</v>
      </c>
      <c r="AI586" s="110">
        <f>VI!AC$112*100</f>
        <v>46.996699669966993</v>
      </c>
      <c r="AJ586" s="110">
        <f>VI!AD$112*100</f>
        <v>46.996699669966993</v>
      </c>
      <c r="AK586" s="110">
        <f>VI!AE$112*100</f>
        <v>46.996699669966993</v>
      </c>
      <c r="AL586" s="110">
        <f>VI!AF$112*100</f>
        <v>46.996699669966993</v>
      </c>
      <c r="AM586" s="110">
        <f>VI!AG$112*100</f>
        <v>46.996699669966993</v>
      </c>
      <c r="AN586" s="110">
        <f>VI!AH$112*100</f>
        <v>46.996699669966993</v>
      </c>
      <c r="AO586" s="110">
        <f>VI!AI$112*100</f>
        <v>46.996699669966993</v>
      </c>
      <c r="AP586" s="110">
        <f>VI!AJ$112*100</f>
        <v>46.996699669966993</v>
      </c>
      <c r="AQ586" s="110">
        <f>VI!AK$112*100</f>
        <v>46.996699669966993</v>
      </c>
    </row>
    <row r="587" spans="1:43" s="124" customFormat="1">
      <c r="A587" s="124" t="s">
        <v>384</v>
      </c>
      <c r="B587" s="124" t="s">
        <v>112</v>
      </c>
      <c r="C587" s="124" t="s">
        <v>14</v>
      </c>
      <c r="D587" s="124" t="s">
        <v>9</v>
      </c>
      <c r="E587" s="124" t="s">
        <v>396</v>
      </c>
      <c r="F587" s="124" t="s">
        <v>398</v>
      </c>
      <c r="H587" s="124" t="s">
        <v>385</v>
      </c>
      <c r="I587" s="191">
        <v>6</v>
      </c>
      <c r="J587" s="110">
        <f>VI!D$114*100</f>
        <v>5.3003300330032994</v>
      </c>
      <c r="K587" s="110">
        <f>VI!E$114*100</f>
        <v>5.3003300330032994</v>
      </c>
      <c r="L587" s="110">
        <f>VI!F$114*100</f>
        <v>5.3003300330032994</v>
      </c>
      <c r="M587" s="110">
        <f>VI!G$114*100</f>
        <v>5.3003300330032994</v>
      </c>
      <c r="N587" s="110">
        <f>VI!H$114*100</f>
        <v>5.3003300330032994</v>
      </c>
      <c r="O587" s="110">
        <f>VI!I$114*100</f>
        <v>5.3003300330032994</v>
      </c>
      <c r="P587" s="110">
        <f>VI!J$114*100</f>
        <v>5.3003300330032994</v>
      </c>
      <c r="Q587" s="110">
        <f>VI!K$114*100</f>
        <v>5.3003300330032994</v>
      </c>
      <c r="R587" s="110">
        <f>VI!L$114*100</f>
        <v>5.3003300330032994</v>
      </c>
      <c r="S587" s="110">
        <f>VI!M$114*100</f>
        <v>5.3003300330032994</v>
      </c>
      <c r="T587" s="110">
        <f>VI!N$114*100</f>
        <v>5.3003300330032994</v>
      </c>
      <c r="U587" s="110">
        <f>VI!O$114*100</f>
        <v>5.3003300330032994</v>
      </c>
      <c r="V587" s="110">
        <f>VI!P$114*100</f>
        <v>5.3003300330032994</v>
      </c>
      <c r="W587" s="110">
        <f>VI!Q$114*100</f>
        <v>5.3003300330032994</v>
      </c>
      <c r="X587" s="110">
        <f>VI!R$114*100</f>
        <v>5.3003300330032994</v>
      </c>
      <c r="Y587" s="110">
        <f>VI!S$114*100</f>
        <v>5.3003300330032994</v>
      </c>
      <c r="Z587" s="110">
        <f>VI!T$114*100</f>
        <v>5.3003300330032994</v>
      </c>
      <c r="AA587" s="110">
        <f>VI!U$114*100</f>
        <v>5.3003300330032994</v>
      </c>
      <c r="AB587" s="110">
        <f>VI!V$114*100</f>
        <v>5.3003300330032994</v>
      </c>
      <c r="AC587" s="110">
        <f>VI!W$114*100</f>
        <v>5.3003300330032994</v>
      </c>
      <c r="AD587" s="110">
        <f>VI!X$114*100</f>
        <v>5.3003300330032994</v>
      </c>
      <c r="AE587" s="110">
        <f>VI!Y$114*100</f>
        <v>5.3003300330032994</v>
      </c>
      <c r="AF587" s="110">
        <f>VI!Z$114*100</f>
        <v>5.3003300330032994</v>
      </c>
      <c r="AG587" s="110">
        <f>VI!AA$114*100</f>
        <v>5.3003300330032994</v>
      </c>
      <c r="AH587" s="110">
        <f>VI!AB$114*100</f>
        <v>5.3003300330032994</v>
      </c>
      <c r="AI587" s="110">
        <f>VI!AC$114*100</f>
        <v>5.3003300330032994</v>
      </c>
      <c r="AJ587" s="110">
        <f>VI!AD$114*100</f>
        <v>5.3003300330032994</v>
      </c>
      <c r="AK587" s="110">
        <f>VI!AE$114*100</f>
        <v>5.3003300330032994</v>
      </c>
      <c r="AL587" s="110">
        <f>VI!AF$114*100</f>
        <v>5.3003300330032994</v>
      </c>
      <c r="AM587" s="110">
        <f>VI!AG$114*100</f>
        <v>5.3003300330032994</v>
      </c>
      <c r="AN587" s="110">
        <f>VI!AH$114*100</f>
        <v>5.3003300330032994</v>
      </c>
      <c r="AO587" s="110">
        <f>VI!AI$114*100</f>
        <v>5.3003300330032994</v>
      </c>
      <c r="AP587" s="110">
        <f>VI!AJ$114*100</f>
        <v>5.3003300330032994</v>
      </c>
      <c r="AQ587" s="110">
        <f>VI!AK$114*100</f>
        <v>5.3003300330032994</v>
      </c>
    </row>
    <row r="588" spans="1:43" s="124" customFormat="1">
      <c r="A588" s="124" t="s">
        <v>384</v>
      </c>
      <c r="B588" s="124" t="s">
        <v>112</v>
      </c>
      <c r="C588" s="124" t="s">
        <v>14</v>
      </c>
      <c r="D588" s="124" t="s">
        <v>9</v>
      </c>
      <c r="E588" s="124" t="s">
        <v>16</v>
      </c>
      <c r="F588" s="124" t="s">
        <v>398</v>
      </c>
      <c r="H588" s="124" t="s">
        <v>385</v>
      </c>
      <c r="I588" s="191">
        <v>6</v>
      </c>
      <c r="J588" s="110">
        <f>VI!D$113*100</f>
        <v>45.052805280528055</v>
      </c>
      <c r="K588" s="110">
        <f>VI!E$113*100</f>
        <v>45.052805280528055</v>
      </c>
      <c r="L588" s="110">
        <f>VI!F$113*100</f>
        <v>45.052805280528055</v>
      </c>
      <c r="M588" s="110">
        <f>VI!G$113*100</f>
        <v>45.052805280528055</v>
      </c>
      <c r="N588" s="110">
        <f>VI!H$113*100</f>
        <v>45.052805280528055</v>
      </c>
      <c r="O588" s="110">
        <f>VI!I$113*100</f>
        <v>45.052805280528055</v>
      </c>
      <c r="P588" s="110">
        <f>VI!J$113*100</f>
        <v>45.052805280528055</v>
      </c>
      <c r="Q588" s="110">
        <f>VI!K$113*100</f>
        <v>45.052805280528055</v>
      </c>
      <c r="R588" s="110">
        <f>VI!L$113*100</f>
        <v>45.052805280528055</v>
      </c>
      <c r="S588" s="110">
        <f>VI!M$113*100</f>
        <v>45.052805280528055</v>
      </c>
      <c r="T588" s="110">
        <f>VI!N$113*100</f>
        <v>45.052805280528055</v>
      </c>
      <c r="U588" s="110">
        <f>VI!O$113*100</f>
        <v>45.052805280528055</v>
      </c>
      <c r="V588" s="110">
        <f>VI!P$113*100</f>
        <v>45.052805280528055</v>
      </c>
      <c r="W588" s="110">
        <f>VI!Q$113*100</f>
        <v>45.052805280528055</v>
      </c>
      <c r="X588" s="110">
        <f>VI!R$113*100</f>
        <v>45.052805280528055</v>
      </c>
      <c r="Y588" s="110">
        <f>VI!S$113*100</f>
        <v>45.052805280528055</v>
      </c>
      <c r="Z588" s="110">
        <f>VI!T$113*100</f>
        <v>45.052805280528055</v>
      </c>
      <c r="AA588" s="110">
        <f>VI!U$113*100</f>
        <v>45.052805280528055</v>
      </c>
      <c r="AB588" s="110">
        <f>VI!V$113*100</f>
        <v>45.052805280528055</v>
      </c>
      <c r="AC588" s="110">
        <f>VI!W$113*100</f>
        <v>45.052805280528055</v>
      </c>
      <c r="AD588" s="110">
        <f>VI!X$113*100</f>
        <v>45.052805280528055</v>
      </c>
      <c r="AE588" s="110">
        <f>VI!Y$113*100</f>
        <v>45.052805280528055</v>
      </c>
      <c r="AF588" s="110">
        <f>VI!Z$113*100</f>
        <v>45.052805280528055</v>
      </c>
      <c r="AG588" s="110">
        <f>VI!AA$113*100</f>
        <v>45.052805280528055</v>
      </c>
      <c r="AH588" s="110">
        <f>VI!AB$113*100</f>
        <v>45.052805280528055</v>
      </c>
      <c r="AI588" s="110">
        <f>VI!AC$113*100</f>
        <v>45.052805280528055</v>
      </c>
      <c r="AJ588" s="110">
        <f>VI!AD$113*100</f>
        <v>45.052805280528055</v>
      </c>
      <c r="AK588" s="110">
        <f>VI!AE$113*100</f>
        <v>45.052805280528055</v>
      </c>
      <c r="AL588" s="110">
        <f>VI!AF$113*100</f>
        <v>45.052805280528055</v>
      </c>
      <c r="AM588" s="110">
        <f>VI!AG$113*100</f>
        <v>45.052805280528055</v>
      </c>
      <c r="AN588" s="110">
        <f>VI!AH$113*100</f>
        <v>45.052805280528055</v>
      </c>
      <c r="AO588" s="110">
        <f>VI!AI$113*100</f>
        <v>45.052805280528055</v>
      </c>
      <c r="AP588" s="110">
        <f>VI!AJ$113*100</f>
        <v>45.052805280528055</v>
      </c>
      <c r="AQ588" s="110">
        <f>VI!AK$113*100</f>
        <v>45.052805280528055</v>
      </c>
    </row>
    <row r="589" spans="1:43" s="124" customFormat="1">
      <c r="A589" s="124" t="s">
        <v>384</v>
      </c>
      <c r="B589" s="124" t="s">
        <v>112</v>
      </c>
      <c r="C589" s="124" t="s">
        <v>14</v>
      </c>
      <c r="D589" s="124" t="s">
        <v>9</v>
      </c>
      <c r="E589" s="124" t="s">
        <v>395</v>
      </c>
      <c r="F589" s="124" t="s">
        <v>398</v>
      </c>
      <c r="H589" s="124" t="s">
        <v>385</v>
      </c>
      <c r="I589" s="191">
        <v>6</v>
      </c>
      <c r="J589" s="110">
        <f>VI!D$111*100</f>
        <v>2.6501650165016497</v>
      </c>
      <c r="K589" s="110">
        <f>VI!E$111*100</f>
        <v>2.6501650165016497</v>
      </c>
      <c r="L589" s="110">
        <f>VI!F$111*100</f>
        <v>2.6501650165016497</v>
      </c>
      <c r="M589" s="110">
        <f>VI!G$111*100</f>
        <v>2.6501650165016497</v>
      </c>
      <c r="N589" s="110">
        <f>VI!H$111*100</f>
        <v>2.6501650165016497</v>
      </c>
      <c r="O589" s="110">
        <f>VI!I$111*100</f>
        <v>2.6501650165016497</v>
      </c>
      <c r="P589" s="110">
        <f>VI!J$111*100</f>
        <v>2.6501650165016497</v>
      </c>
      <c r="Q589" s="110">
        <f>VI!K$111*100</f>
        <v>2.6501650165016497</v>
      </c>
      <c r="R589" s="110">
        <f>VI!L$111*100</f>
        <v>2.6501650165016497</v>
      </c>
      <c r="S589" s="110">
        <f>VI!M$111*100</f>
        <v>2.6501650165016497</v>
      </c>
      <c r="T589" s="110">
        <f>VI!N$111*100</f>
        <v>2.6501650165016497</v>
      </c>
      <c r="U589" s="110">
        <f>VI!O$111*100</f>
        <v>2.6501650165016497</v>
      </c>
      <c r="V589" s="110">
        <f>VI!P$111*100</f>
        <v>2.6501650165016497</v>
      </c>
      <c r="W589" s="110">
        <f>VI!Q$111*100</f>
        <v>2.6501650165016497</v>
      </c>
      <c r="X589" s="110">
        <f>VI!R$111*100</f>
        <v>2.6501650165016497</v>
      </c>
      <c r="Y589" s="110">
        <f>VI!S$111*100</f>
        <v>2.6501650165016497</v>
      </c>
      <c r="Z589" s="110">
        <f>VI!T$111*100</f>
        <v>2.6501650165016497</v>
      </c>
      <c r="AA589" s="110">
        <f>VI!U$111*100</f>
        <v>2.6501650165016497</v>
      </c>
      <c r="AB589" s="110">
        <f>VI!V$111*100</f>
        <v>2.6501650165016497</v>
      </c>
      <c r="AC589" s="110">
        <f>VI!W$111*100</f>
        <v>2.6501650165016497</v>
      </c>
      <c r="AD589" s="110">
        <f>VI!X$111*100</f>
        <v>2.6501650165016497</v>
      </c>
      <c r="AE589" s="110">
        <f>VI!Y$111*100</f>
        <v>2.6501650165016497</v>
      </c>
      <c r="AF589" s="110">
        <f>VI!Z$111*100</f>
        <v>2.6501650165016497</v>
      </c>
      <c r="AG589" s="110">
        <f>VI!AA$111*100</f>
        <v>2.6501650165016497</v>
      </c>
      <c r="AH589" s="110">
        <f>VI!AB$111*100</f>
        <v>2.6501650165016497</v>
      </c>
      <c r="AI589" s="110">
        <f>VI!AC$111*100</f>
        <v>2.6501650165016497</v>
      </c>
      <c r="AJ589" s="110">
        <f>VI!AD$111*100</f>
        <v>2.6501650165016497</v>
      </c>
      <c r="AK589" s="110">
        <f>VI!AE$111*100</f>
        <v>2.6501650165016497</v>
      </c>
      <c r="AL589" s="110">
        <f>VI!AF$111*100</f>
        <v>2.6501650165016497</v>
      </c>
      <c r="AM589" s="110">
        <f>VI!AG$111*100</f>
        <v>2.6501650165016497</v>
      </c>
      <c r="AN589" s="110">
        <f>VI!AH$111*100</f>
        <v>2.6501650165016497</v>
      </c>
      <c r="AO589" s="110">
        <f>VI!AI$111*100</f>
        <v>2.6501650165016497</v>
      </c>
      <c r="AP589" s="110">
        <f>VI!AJ$111*100</f>
        <v>2.6501650165016497</v>
      </c>
      <c r="AQ589" s="110">
        <f>VI!AK$111*100</f>
        <v>2.6501650165016497</v>
      </c>
    </row>
    <row r="590" spans="1:43" s="124" customFormat="1">
      <c r="A590" s="124" t="s">
        <v>384</v>
      </c>
      <c r="B590" s="124" t="s">
        <v>112</v>
      </c>
      <c r="C590" s="124" t="s">
        <v>14</v>
      </c>
      <c r="D590" s="124" t="s">
        <v>9</v>
      </c>
      <c r="F590" s="124" t="s">
        <v>399</v>
      </c>
      <c r="H590" s="124" t="s">
        <v>385</v>
      </c>
      <c r="I590" s="191">
        <v>6</v>
      </c>
      <c r="J590" s="40">
        <f>VI!D$25</f>
        <v>281889.99</v>
      </c>
      <c r="K590" s="40">
        <f>VI!E$25</f>
        <v>281889.99</v>
      </c>
      <c r="L590" s="40">
        <f>VI!F$25</f>
        <v>281889.99</v>
      </c>
      <c r="M590" s="40">
        <f>VI!G$25</f>
        <v>281889.99</v>
      </c>
      <c r="N590" s="40">
        <f>VI!H$25</f>
        <v>281889.99</v>
      </c>
      <c r="O590" s="40">
        <f>VI!I$25</f>
        <v>281889.99</v>
      </c>
      <c r="P590" s="40">
        <f>VI!J$25</f>
        <v>281889.99</v>
      </c>
      <c r="Q590" s="40">
        <f>VI!K$25</f>
        <v>281889.99</v>
      </c>
      <c r="R590" s="40">
        <f>VI!L$25</f>
        <v>281889.99</v>
      </c>
      <c r="S590" s="40">
        <f>VI!M$25</f>
        <v>281889.99</v>
      </c>
      <c r="T590" s="40">
        <f>VI!N$25</f>
        <v>281889.99</v>
      </c>
      <c r="U590" s="40">
        <f>VI!O$25</f>
        <v>281889.99</v>
      </c>
      <c r="V590" s="40">
        <f>VI!P$25</f>
        <v>281889.99</v>
      </c>
      <c r="W590" s="40">
        <f>VI!Q$25</f>
        <v>281889.99</v>
      </c>
      <c r="X590" s="40">
        <f>VI!R$25</f>
        <v>281889.99</v>
      </c>
      <c r="Y590" s="40">
        <f>VI!S$25</f>
        <v>281889.99</v>
      </c>
      <c r="Z590" s="40">
        <f>VI!T$25</f>
        <v>281889.99</v>
      </c>
      <c r="AA590" s="40">
        <f>VI!U$25</f>
        <v>281889.99</v>
      </c>
      <c r="AB590" s="40">
        <f>VI!V$25</f>
        <v>281889.99</v>
      </c>
      <c r="AC590" s="40">
        <f>VI!W$25</f>
        <v>281889.99</v>
      </c>
      <c r="AD590" s="40">
        <f>VI!X$25</f>
        <v>281889.99</v>
      </c>
      <c r="AE590" s="40">
        <f>VI!Y$25</f>
        <v>281889.99</v>
      </c>
      <c r="AF590" s="40">
        <f>VI!Z$25</f>
        <v>281889.99</v>
      </c>
      <c r="AG590" s="40">
        <f>VI!AA$25</f>
        <v>281889.99</v>
      </c>
      <c r="AH590" s="40">
        <f>VI!AB$25</f>
        <v>281889.99</v>
      </c>
      <c r="AI590" s="40">
        <f>VI!AC$25</f>
        <v>281889.99</v>
      </c>
      <c r="AJ590" s="40">
        <f>VI!AD$25</f>
        <v>281889.99</v>
      </c>
      <c r="AK590" s="40">
        <f>VI!AE$25</f>
        <v>281889.99</v>
      </c>
      <c r="AL590" s="40">
        <f>VI!AF$25</f>
        <v>281889.99</v>
      </c>
      <c r="AM590" s="40">
        <f>VI!AG$25</f>
        <v>281889.99</v>
      </c>
      <c r="AN590" s="40">
        <f>VI!AH$25</f>
        <v>281889.99</v>
      </c>
      <c r="AO590" s="40">
        <f>VI!AI$25</f>
        <v>281889.99</v>
      </c>
      <c r="AP590" s="40">
        <f>VI!AJ$25</f>
        <v>281889.99</v>
      </c>
      <c r="AQ590" s="40">
        <f>VI!AK$25</f>
        <v>281889.99</v>
      </c>
    </row>
    <row r="591" spans="1:43" s="124" customFormat="1">
      <c r="A591" s="124" t="s">
        <v>384</v>
      </c>
      <c r="B591" s="124" t="s">
        <v>112</v>
      </c>
      <c r="C591" s="124" t="s">
        <v>14</v>
      </c>
      <c r="D591" s="124" t="s">
        <v>12</v>
      </c>
      <c r="E591" s="124" t="s">
        <v>7</v>
      </c>
      <c r="F591" s="124" t="s">
        <v>398</v>
      </c>
      <c r="H591" s="124" t="s">
        <v>385</v>
      </c>
      <c r="I591" s="191">
        <v>6</v>
      </c>
      <c r="J591" s="110">
        <v>100</v>
      </c>
      <c r="K591" s="110">
        <v>100</v>
      </c>
      <c r="L591" s="110">
        <v>100</v>
      </c>
      <c r="M591" s="110">
        <v>100</v>
      </c>
      <c r="N591" s="110">
        <v>100</v>
      </c>
      <c r="O591" s="110">
        <v>100</v>
      </c>
      <c r="P591" s="110">
        <v>100</v>
      </c>
      <c r="Q591" s="110">
        <v>100</v>
      </c>
      <c r="R591" s="110">
        <v>100</v>
      </c>
      <c r="S591" s="110">
        <v>100</v>
      </c>
      <c r="T591" s="110">
        <v>100</v>
      </c>
      <c r="U591" s="110">
        <v>100</v>
      </c>
      <c r="V591" s="110">
        <v>100</v>
      </c>
      <c r="W591" s="110">
        <v>100</v>
      </c>
      <c r="X591" s="110">
        <v>100</v>
      </c>
      <c r="Y591" s="110">
        <v>100</v>
      </c>
      <c r="Z591" s="110">
        <v>100</v>
      </c>
      <c r="AA591" s="110">
        <v>100</v>
      </c>
      <c r="AB591" s="110">
        <v>100</v>
      </c>
      <c r="AC591" s="110">
        <v>100</v>
      </c>
      <c r="AD591" s="110">
        <v>100</v>
      </c>
      <c r="AE591" s="110">
        <v>100</v>
      </c>
      <c r="AF591" s="110">
        <v>100</v>
      </c>
      <c r="AG591" s="110">
        <v>100</v>
      </c>
      <c r="AH591" s="110">
        <v>100</v>
      </c>
      <c r="AI591" s="110">
        <v>100</v>
      </c>
      <c r="AJ591" s="110">
        <v>100</v>
      </c>
      <c r="AK591" s="110">
        <v>100</v>
      </c>
      <c r="AL591" s="110">
        <v>100</v>
      </c>
      <c r="AM591" s="110">
        <v>100</v>
      </c>
      <c r="AN591" s="110">
        <v>100</v>
      </c>
      <c r="AO591" s="110">
        <v>100</v>
      </c>
      <c r="AP591" s="110">
        <v>100</v>
      </c>
      <c r="AQ591" s="110">
        <v>100</v>
      </c>
    </row>
    <row r="592" spans="1:43" s="124" customFormat="1">
      <c r="A592" s="124" t="s">
        <v>384</v>
      </c>
      <c r="B592" s="124" t="s">
        <v>112</v>
      </c>
      <c r="C592" s="124" t="s">
        <v>14</v>
      </c>
      <c r="D592" s="124" t="s">
        <v>12</v>
      </c>
      <c r="F592" s="124" t="s">
        <v>399</v>
      </c>
      <c r="H592" s="124" t="s">
        <v>385</v>
      </c>
      <c r="I592" s="191">
        <v>6</v>
      </c>
      <c r="J592" s="40">
        <f>VI!D$26</f>
        <v>480236.34600000002</v>
      </c>
      <c r="K592" s="40">
        <f>VI!E$26</f>
        <v>480236.34600000002</v>
      </c>
      <c r="L592" s="40">
        <f>VI!F$26</f>
        <v>480236.34600000002</v>
      </c>
      <c r="M592" s="40">
        <f>VI!G$26</f>
        <v>480236.34600000002</v>
      </c>
      <c r="N592" s="40">
        <f>VI!H$26</f>
        <v>480236.34600000002</v>
      </c>
      <c r="O592" s="40">
        <f>VI!I$26</f>
        <v>480236.34600000002</v>
      </c>
      <c r="P592" s="40">
        <f>VI!J$26</f>
        <v>480236.34600000002</v>
      </c>
      <c r="Q592" s="40">
        <f>VI!K$26</f>
        <v>480236.34600000002</v>
      </c>
      <c r="R592" s="40">
        <f>VI!L$26</f>
        <v>480236.34600000002</v>
      </c>
      <c r="S592" s="40">
        <f>VI!M$26</f>
        <v>480236.34600000002</v>
      </c>
      <c r="T592" s="40">
        <f>VI!N$26</f>
        <v>480236.34600000002</v>
      </c>
      <c r="U592" s="40">
        <f>VI!O$26</f>
        <v>480236.34600000002</v>
      </c>
      <c r="V592" s="40">
        <f>VI!P$26</f>
        <v>480236.34600000002</v>
      </c>
      <c r="W592" s="40">
        <f>VI!Q$26</f>
        <v>480236.34600000002</v>
      </c>
      <c r="X592" s="40">
        <f>VI!R$26</f>
        <v>480236.34600000002</v>
      </c>
      <c r="Y592" s="40">
        <f>VI!S$26</f>
        <v>480236.34600000002</v>
      </c>
      <c r="Z592" s="40">
        <f>VI!T$26</f>
        <v>480236.34600000002</v>
      </c>
      <c r="AA592" s="40">
        <f>VI!U$26</f>
        <v>480236.34600000002</v>
      </c>
      <c r="AB592" s="40">
        <f>VI!V$26</f>
        <v>480236.34600000002</v>
      </c>
      <c r="AC592" s="40">
        <f>VI!W$26</f>
        <v>480236.34600000002</v>
      </c>
      <c r="AD592" s="40">
        <f>VI!X$26</f>
        <v>480236.34600000002</v>
      </c>
      <c r="AE592" s="40">
        <f>VI!Y$26</f>
        <v>480236.34600000002</v>
      </c>
      <c r="AF592" s="40">
        <f>VI!Z$26</f>
        <v>480236.34600000002</v>
      </c>
      <c r="AG592" s="40">
        <f>VI!AA$26</f>
        <v>480236.34600000002</v>
      </c>
      <c r="AH592" s="40">
        <f>VI!AB$26</f>
        <v>480236.34600000002</v>
      </c>
      <c r="AI592" s="40">
        <f>VI!AC$26</f>
        <v>480236.34600000002</v>
      </c>
      <c r="AJ592" s="40">
        <f>VI!AD$26</f>
        <v>480236.34600000002</v>
      </c>
      <c r="AK592" s="40">
        <f>VI!AE$26</f>
        <v>480236.34600000002</v>
      </c>
      <c r="AL592" s="40">
        <f>VI!AF$26</f>
        <v>480236.34600000002</v>
      </c>
      <c r="AM592" s="40">
        <f>VI!AG$26</f>
        <v>480236.34600000002</v>
      </c>
      <c r="AN592" s="40">
        <f>VI!AH$26</f>
        <v>480236.34600000002</v>
      </c>
      <c r="AO592" s="40">
        <f>VI!AI$26</f>
        <v>480236.34600000002</v>
      </c>
      <c r="AP592" s="40">
        <f>VI!AJ$26</f>
        <v>480236.34600000002</v>
      </c>
      <c r="AQ592" s="40">
        <f>VI!AK$26</f>
        <v>480236.34600000002</v>
      </c>
    </row>
    <row r="593" spans="1:43" s="124" customFormat="1">
      <c r="A593" s="124" t="s">
        <v>384</v>
      </c>
      <c r="B593" s="124" t="s">
        <v>112</v>
      </c>
      <c r="C593" s="124" t="s">
        <v>14</v>
      </c>
      <c r="D593" s="124" t="s">
        <v>86</v>
      </c>
      <c r="E593" s="124" t="s">
        <v>7</v>
      </c>
      <c r="F593" s="124" t="s">
        <v>398</v>
      </c>
      <c r="H593" s="124" t="s">
        <v>385</v>
      </c>
      <c r="I593" s="191">
        <v>6</v>
      </c>
      <c r="J593" s="110">
        <f>VI!D$117*100</f>
        <v>95.289079229122066</v>
      </c>
      <c r="K593" s="110">
        <f>VI!E$117*100</f>
        <v>95.289079229122066</v>
      </c>
      <c r="L593" s="110">
        <f>VI!F$117*100</f>
        <v>95.289079229122066</v>
      </c>
      <c r="M593" s="110">
        <f>VI!G$117*100</f>
        <v>95.289079229122066</v>
      </c>
      <c r="N593" s="110">
        <f>VI!H$117*100</f>
        <v>95.289079229122066</v>
      </c>
      <c r="O593" s="110">
        <f>VI!I$117*100</f>
        <v>95.289079229122066</v>
      </c>
      <c r="P593" s="110">
        <f>VI!J$117*100</f>
        <v>95.289079229122066</v>
      </c>
      <c r="Q593" s="110">
        <f>VI!K$117*100</f>
        <v>95.289079229122066</v>
      </c>
      <c r="R593" s="110">
        <f>VI!L$117*100</f>
        <v>95.289079229122066</v>
      </c>
      <c r="S593" s="110">
        <f>VI!M$117*100</f>
        <v>95.289079229122066</v>
      </c>
      <c r="T593" s="110">
        <f>VI!N$117*100</f>
        <v>95.289079229122066</v>
      </c>
      <c r="U593" s="110">
        <f>VI!O$117*100</f>
        <v>95.289079229122066</v>
      </c>
      <c r="V593" s="110">
        <f>VI!P$117*100</f>
        <v>95.289079229122066</v>
      </c>
      <c r="W593" s="110">
        <f>VI!Q$117*100</f>
        <v>95.289079229122066</v>
      </c>
      <c r="X593" s="110">
        <f>VI!R$117*100</f>
        <v>95.289079229122066</v>
      </c>
      <c r="Y593" s="110">
        <f>VI!S$117*100</f>
        <v>95.289079229122066</v>
      </c>
      <c r="Z593" s="110">
        <f>VI!T$117*100</f>
        <v>95.289079229122066</v>
      </c>
      <c r="AA593" s="110">
        <f>VI!U$117*100</f>
        <v>95.289079229122066</v>
      </c>
      <c r="AB593" s="110">
        <f>VI!V$117*100</f>
        <v>95.289079229122066</v>
      </c>
      <c r="AC593" s="110">
        <f>VI!W$117*100</f>
        <v>95.289079229122066</v>
      </c>
      <c r="AD593" s="110">
        <f>VI!X$117*100</f>
        <v>95.289079229122066</v>
      </c>
      <c r="AE593" s="110">
        <f>VI!Y$117*100</f>
        <v>95.289079229122066</v>
      </c>
      <c r="AF593" s="110">
        <f>VI!Z$117*100</f>
        <v>95.289079229122066</v>
      </c>
      <c r="AG593" s="110">
        <f>VI!AA$117*100</f>
        <v>95.289079229122066</v>
      </c>
      <c r="AH593" s="110">
        <f>VI!AB$117*100</f>
        <v>95.289079229122066</v>
      </c>
      <c r="AI593" s="110">
        <f>VI!AC$117*100</f>
        <v>95.289079229122066</v>
      </c>
      <c r="AJ593" s="110">
        <f>VI!AD$117*100</f>
        <v>95.289079229122066</v>
      </c>
      <c r="AK593" s="110">
        <f>VI!AE$117*100</f>
        <v>95.289079229122066</v>
      </c>
      <c r="AL593" s="110">
        <f>VI!AF$117*100</f>
        <v>95.289079229122066</v>
      </c>
      <c r="AM593" s="110">
        <f>VI!AG$117*100</f>
        <v>95.289079229122066</v>
      </c>
      <c r="AN593" s="110">
        <f>VI!AH$117*100</f>
        <v>95.289079229122066</v>
      </c>
      <c r="AO593" s="110">
        <f>VI!AI$117*100</f>
        <v>95.289079229122066</v>
      </c>
      <c r="AP593" s="110">
        <f>VI!AJ$117*100</f>
        <v>95.289079229122066</v>
      </c>
      <c r="AQ593" s="110">
        <f>VI!AK$117*100</f>
        <v>95.289079229122066</v>
      </c>
    </row>
    <row r="594" spans="1:43" s="124" customFormat="1">
      <c r="A594" s="124" t="s">
        <v>384</v>
      </c>
      <c r="B594" s="124" t="s">
        <v>112</v>
      </c>
      <c r="C594" s="124" t="s">
        <v>14</v>
      </c>
      <c r="D594" s="124" t="s">
        <v>86</v>
      </c>
      <c r="E594" s="124" t="s">
        <v>396</v>
      </c>
      <c r="F594" s="124" t="s">
        <v>398</v>
      </c>
      <c r="H594" s="124" t="s">
        <v>385</v>
      </c>
      <c r="I594" s="191">
        <v>6</v>
      </c>
      <c r="J594" s="110">
        <f>VI!D$119*100</f>
        <v>0.47109207708779444</v>
      </c>
      <c r="K594" s="110">
        <f>VI!E$119*100</f>
        <v>0.47109207708779444</v>
      </c>
      <c r="L594" s="110">
        <f>VI!F$119*100</f>
        <v>0.47109207708779444</v>
      </c>
      <c r="M594" s="110">
        <f>VI!G$119*100</f>
        <v>0.47109207708779444</v>
      </c>
      <c r="N594" s="110">
        <f>VI!H$119*100</f>
        <v>0.47109207708779444</v>
      </c>
      <c r="O594" s="110">
        <f>VI!I$119*100</f>
        <v>0.47109207708779444</v>
      </c>
      <c r="P594" s="110">
        <f>VI!J$119*100</f>
        <v>0.47109207708779444</v>
      </c>
      <c r="Q594" s="110">
        <f>VI!K$119*100</f>
        <v>0.47109207708779444</v>
      </c>
      <c r="R594" s="110">
        <f>VI!L$119*100</f>
        <v>0.47109207708779444</v>
      </c>
      <c r="S594" s="110">
        <f>VI!M$119*100</f>
        <v>0.47109207708779444</v>
      </c>
      <c r="T594" s="110">
        <f>VI!N$119*100</f>
        <v>0.47109207708779444</v>
      </c>
      <c r="U594" s="110">
        <f>VI!O$119*100</f>
        <v>0.47109207708779444</v>
      </c>
      <c r="V594" s="110">
        <f>VI!P$119*100</f>
        <v>0.47109207708779444</v>
      </c>
      <c r="W594" s="110">
        <f>VI!Q$119*100</f>
        <v>0.47109207708779444</v>
      </c>
      <c r="X594" s="110">
        <f>VI!R$119*100</f>
        <v>0.47109207708779444</v>
      </c>
      <c r="Y594" s="110">
        <f>VI!S$119*100</f>
        <v>0.47109207708779444</v>
      </c>
      <c r="Z594" s="110">
        <f>VI!T$119*100</f>
        <v>0.47109207708779444</v>
      </c>
      <c r="AA594" s="110">
        <f>VI!U$119*100</f>
        <v>0.47109207708779444</v>
      </c>
      <c r="AB594" s="110">
        <f>VI!V$119*100</f>
        <v>0.47109207708779444</v>
      </c>
      <c r="AC594" s="110">
        <f>VI!W$119*100</f>
        <v>0.47109207708779444</v>
      </c>
      <c r="AD594" s="110">
        <f>VI!X$119*100</f>
        <v>0.47109207708779444</v>
      </c>
      <c r="AE594" s="110">
        <f>VI!Y$119*100</f>
        <v>0.47109207708779444</v>
      </c>
      <c r="AF594" s="110">
        <f>VI!Z$119*100</f>
        <v>0.47109207708779444</v>
      </c>
      <c r="AG594" s="110">
        <f>VI!AA$119*100</f>
        <v>0.47109207708779444</v>
      </c>
      <c r="AH594" s="110">
        <f>VI!AB$119*100</f>
        <v>0.47109207708779444</v>
      </c>
      <c r="AI594" s="110">
        <f>VI!AC$119*100</f>
        <v>0.47109207708779444</v>
      </c>
      <c r="AJ594" s="110">
        <f>VI!AD$119*100</f>
        <v>0.47109207708779444</v>
      </c>
      <c r="AK594" s="110">
        <f>VI!AE$119*100</f>
        <v>0.47109207708779444</v>
      </c>
      <c r="AL594" s="110">
        <f>VI!AF$119*100</f>
        <v>0.47109207708779444</v>
      </c>
      <c r="AM594" s="110">
        <f>VI!AG$119*100</f>
        <v>0.47109207708779444</v>
      </c>
      <c r="AN594" s="110">
        <f>VI!AH$119*100</f>
        <v>0.47109207708779444</v>
      </c>
      <c r="AO594" s="110">
        <f>VI!AI$119*100</f>
        <v>0.47109207708779444</v>
      </c>
      <c r="AP594" s="110">
        <f>VI!AJ$119*100</f>
        <v>0.47109207708779444</v>
      </c>
      <c r="AQ594" s="110">
        <f>VI!AK$119*100</f>
        <v>0.47109207708779444</v>
      </c>
    </row>
    <row r="595" spans="1:43" s="124" customFormat="1">
      <c r="A595" s="124" t="s">
        <v>384</v>
      </c>
      <c r="B595" s="124" t="s">
        <v>112</v>
      </c>
      <c r="C595" s="124" t="s">
        <v>14</v>
      </c>
      <c r="D595" s="124" t="s">
        <v>86</v>
      </c>
      <c r="E595" s="124" t="s">
        <v>16</v>
      </c>
      <c r="F595" s="124" t="s">
        <v>398</v>
      </c>
      <c r="H595" s="124" t="s">
        <v>385</v>
      </c>
      <c r="I595" s="191">
        <v>6</v>
      </c>
      <c r="J595" s="110">
        <f>VI!D$118*100</f>
        <v>4.0042826552462527</v>
      </c>
      <c r="K595" s="110">
        <f>VI!E$118*100</f>
        <v>4.0042826552462527</v>
      </c>
      <c r="L595" s="110">
        <f>VI!F$118*100</f>
        <v>4.0042826552462527</v>
      </c>
      <c r="M595" s="110">
        <f>VI!G$118*100</f>
        <v>4.0042826552462527</v>
      </c>
      <c r="N595" s="110">
        <f>VI!H$118*100</f>
        <v>4.0042826552462527</v>
      </c>
      <c r="O595" s="110">
        <f>VI!I$118*100</f>
        <v>4.0042826552462527</v>
      </c>
      <c r="P595" s="110">
        <f>VI!J$118*100</f>
        <v>4.0042826552462527</v>
      </c>
      <c r="Q595" s="110">
        <f>VI!K$118*100</f>
        <v>4.0042826552462527</v>
      </c>
      <c r="R595" s="110">
        <f>VI!L$118*100</f>
        <v>4.0042826552462527</v>
      </c>
      <c r="S595" s="110">
        <f>VI!M$118*100</f>
        <v>4.0042826552462527</v>
      </c>
      <c r="T595" s="110">
        <f>VI!N$118*100</f>
        <v>4.0042826552462527</v>
      </c>
      <c r="U595" s="110">
        <f>VI!O$118*100</f>
        <v>4.0042826552462527</v>
      </c>
      <c r="V595" s="110">
        <f>VI!P$118*100</f>
        <v>4.0042826552462527</v>
      </c>
      <c r="W595" s="110">
        <f>VI!Q$118*100</f>
        <v>4.0042826552462527</v>
      </c>
      <c r="X595" s="110">
        <f>VI!R$118*100</f>
        <v>4.0042826552462527</v>
      </c>
      <c r="Y595" s="110">
        <f>VI!S$118*100</f>
        <v>4.0042826552462527</v>
      </c>
      <c r="Z595" s="110">
        <f>VI!T$118*100</f>
        <v>4.0042826552462527</v>
      </c>
      <c r="AA595" s="110">
        <f>VI!U$118*100</f>
        <v>4.0042826552462527</v>
      </c>
      <c r="AB595" s="110">
        <f>VI!V$118*100</f>
        <v>4.0042826552462527</v>
      </c>
      <c r="AC595" s="110">
        <f>VI!W$118*100</f>
        <v>4.0042826552462527</v>
      </c>
      <c r="AD595" s="110">
        <f>VI!X$118*100</f>
        <v>4.0042826552462527</v>
      </c>
      <c r="AE595" s="110">
        <f>VI!Y$118*100</f>
        <v>4.0042826552462527</v>
      </c>
      <c r="AF595" s="110">
        <f>VI!Z$118*100</f>
        <v>4.0042826552462527</v>
      </c>
      <c r="AG595" s="110">
        <f>VI!AA$118*100</f>
        <v>4.0042826552462527</v>
      </c>
      <c r="AH595" s="110">
        <f>VI!AB$118*100</f>
        <v>4.0042826552462527</v>
      </c>
      <c r="AI595" s="110">
        <f>VI!AC$118*100</f>
        <v>4.0042826552462527</v>
      </c>
      <c r="AJ595" s="110">
        <f>VI!AD$118*100</f>
        <v>4.0042826552462527</v>
      </c>
      <c r="AK595" s="110">
        <f>VI!AE$118*100</f>
        <v>4.0042826552462527</v>
      </c>
      <c r="AL595" s="110">
        <f>VI!AF$118*100</f>
        <v>4.0042826552462527</v>
      </c>
      <c r="AM595" s="110">
        <f>VI!AG$118*100</f>
        <v>4.0042826552462527</v>
      </c>
      <c r="AN595" s="110">
        <f>VI!AH$118*100</f>
        <v>4.0042826552462527</v>
      </c>
      <c r="AO595" s="110">
        <f>VI!AI$118*100</f>
        <v>4.0042826552462527</v>
      </c>
      <c r="AP595" s="110">
        <f>VI!AJ$118*100</f>
        <v>4.0042826552462527</v>
      </c>
      <c r="AQ595" s="110">
        <f>VI!AK$118*100</f>
        <v>4.0042826552462527</v>
      </c>
    </row>
    <row r="596" spans="1:43" s="124" customFormat="1">
      <c r="A596" s="124" t="s">
        <v>384</v>
      </c>
      <c r="B596" s="124" t="s">
        <v>112</v>
      </c>
      <c r="C596" s="124" t="s">
        <v>14</v>
      </c>
      <c r="D596" s="124" t="s">
        <v>86</v>
      </c>
      <c r="E596" s="124" t="s">
        <v>395</v>
      </c>
      <c r="F596" s="124" t="s">
        <v>398</v>
      </c>
      <c r="H596" s="124" t="s">
        <v>385</v>
      </c>
      <c r="I596" s="191">
        <v>6</v>
      </c>
      <c r="J596" s="110">
        <f>VI!D$116*100</f>
        <v>0.23554603854389722</v>
      </c>
      <c r="K596" s="110">
        <f>VI!E$116*100</f>
        <v>0.23554603854389722</v>
      </c>
      <c r="L596" s="110">
        <f>VI!F$116*100</f>
        <v>0.23554603854389722</v>
      </c>
      <c r="M596" s="110">
        <f>VI!G$116*100</f>
        <v>0.23554603854389722</v>
      </c>
      <c r="N596" s="110">
        <f>VI!H$116*100</f>
        <v>0.23554603854389722</v>
      </c>
      <c r="O596" s="110">
        <f>VI!I$116*100</f>
        <v>0.23554603854389722</v>
      </c>
      <c r="P596" s="110">
        <f>VI!J$116*100</f>
        <v>0.23554603854389722</v>
      </c>
      <c r="Q596" s="110">
        <f>VI!K$116*100</f>
        <v>0.23554603854389722</v>
      </c>
      <c r="R596" s="110">
        <f>VI!L$116*100</f>
        <v>0.23554603854389722</v>
      </c>
      <c r="S596" s="110">
        <f>VI!M$116*100</f>
        <v>0.23554603854389722</v>
      </c>
      <c r="T596" s="110">
        <f>VI!N$116*100</f>
        <v>0.23554603854389722</v>
      </c>
      <c r="U596" s="110">
        <f>VI!O$116*100</f>
        <v>0.23554603854389722</v>
      </c>
      <c r="V596" s="110">
        <f>VI!P$116*100</f>
        <v>0.23554603854389722</v>
      </c>
      <c r="W596" s="110">
        <f>VI!Q$116*100</f>
        <v>0.23554603854389722</v>
      </c>
      <c r="X596" s="110">
        <f>VI!R$116*100</f>
        <v>0.23554603854389722</v>
      </c>
      <c r="Y596" s="110">
        <f>VI!S$116*100</f>
        <v>0.23554603854389722</v>
      </c>
      <c r="Z596" s="110">
        <f>VI!T$116*100</f>
        <v>0.23554603854389722</v>
      </c>
      <c r="AA596" s="110">
        <f>VI!U$116*100</f>
        <v>0.23554603854389722</v>
      </c>
      <c r="AB596" s="110">
        <f>VI!V$116*100</f>
        <v>0.23554603854389722</v>
      </c>
      <c r="AC596" s="110">
        <f>VI!W$116*100</f>
        <v>0.23554603854389722</v>
      </c>
      <c r="AD596" s="110">
        <f>VI!X$116*100</f>
        <v>0.23554603854389722</v>
      </c>
      <c r="AE596" s="110">
        <f>VI!Y$116*100</f>
        <v>0.23554603854389722</v>
      </c>
      <c r="AF596" s="110">
        <f>VI!Z$116*100</f>
        <v>0.23554603854389722</v>
      </c>
      <c r="AG596" s="110">
        <f>VI!AA$116*100</f>
        <v>0.23554603854389722</v>
      </c>
      <c r="AH596" s="110">
        <f>VI!AB$116*100</f>
        <v>0.23554603854389722</v>
      </c>
      <c r="AI596" s="110">
        <f>VI!AC$116*100</f>
        <v>0.23554603854389722</v>
      </c>
      <c r="AJ596" s="110">
        <f>VI!AD$116*100</f>
        <v>0.23554603854389722</v>
      </c>
      <c r="AK596" s="110">
        <f>VI!AE$116*100</f>
        <v>0.23554603854389722</v>
      </c>
      <c r="AL596" s="110">
        <f>VI!AF$116*100</f>
        <v>0.23554603854389722</v>
      </c>
      <c r="AM596" s="110">
        <f>VI!AG$116*100</f>
        <v>0.23554603854389722</v>
      </c>
      <c r="AN596" s="110">
        <f>VI!AH$116*100</f>
        <v>0.23554603854389722</v>
      </c>
      <c r="AO596" s="110">
        <f>VI!AI$116*100</f>
        <v>0.23554603854389722</v>
      </c>
      <c r="AP596" s="110">
        <f>VI!AJ$116*100</f>
        <v>0.23554603854389722</v>
      </c>
      <c r="AQ596" s="110">
        <f>VI!AK$116*100</f>
        <v>0.23554603854389722</v>
      </c>
    </row>
    <row r="597" spans="1:43" s="124" customFormat="1">
      <c r="A597" s="124" t="s">
        <v>384</v>
      </c>
      <c r="B597" s="124" t="s">
        <v>112</v>
      </c>
      <c r="C597" s="124" t="s">
        <v>14</v>
      </c>
      <c r="D597" s="124" t="s">
        <v>86</v>
      </c>
      <c r="F597" s="124" t="s">
        <v>399</v>
      </c>
      <c r="H597" s="124" t="s">
        <v>385</v>
      </c>
      <c r="I597" s="191">
        <v>6</v>
      </c>
      <c r="J597" s="40">
        <f>VI!D$27</f>
        <v>260678.46600000001</v>
      </c>
      <c r="K597" s="40">
        <f>VI!E$27</f>
        <v>260678.46600000001</v>
      </c>
      <c r="L597" s="40">
        <f>VI!F$27</f>
        <v>260678.46600000001</v>
      </c>
      <c r="M597" s="40">
        <f>VI!G$27</f>
        <v>260678.46600000001</v>
      </c>
      <c r="N597" s="40">
        <f>VI!H$27</f>
        <v>260678.46600000001</v>
      </c>
      <c r="O597" s="40">
        <f>VI!I$27</f>
        <v>260678.46600000001</v>
      </c>
      <c r="P597" s="40">
        <f>VI!J$27</f>
        <v>260678.46600000001</v>
      </c>
      <c r="Q597" s="40">
        <f>VI!K$27</f>
        <v>260678.46600000001</v>
      </c>
      <c r="R597" s="40">
        <f>VI!L$27</f>
        <v>260678.46600000001</v>
      </c>
      <c r="S597" s="40">
        <f>VI!M$27</f>
        <v>260678.46600000001</v>
      </c>
      <c r="T597" s="40">
        <f>VI!N$27</f>
        <v>260678.46600000001</v>
      </c>
      <c r="U597" s="40">
        <f>VI!O$27</f>
        <v>260678.46600000001</v>
      </c>
      <c r="V597" s="40">
        <f>VI!P$27</f>
        <v>260678.46600000001</v>
      </c>
      <c r="W597" s="40">
        <f>VI!Q$27</f>
        <v>260678.46600000001</v>
      </c>
      <c r="X597" s="40">
        <f>VI!R$27</f>
        <v>260678.46600000001</v>
      </c>
      <c r="Y597" s="40">
        <f>VI!S$27</f>
        <v>260678.46600000001</v>
      </c>
      <c r="Z597" s="40">
        <f>VI!T$27</f>
        <v>260678.46600000001</v>
      </c>
      <c r="AA597" s="40">
        <f>VI!U$27</f>
        <v>260678.46600000001</v>
      </c>
      <c r="AB597" s="40">
        <f>VI!V$27</f>
        <v>260678.46600000001</v>
      </c>
      <c r="AC597" s="40">
        <f>VI!W$27</f>
        <v>260678.46600000001</v>
      </c>
      <c r="AD597" s="40">
        <f>VI!X$27</f>
        <v>260678.46600000001</v>
      </c>
      <c r="AE597" s="40">
        <f>VI!Y$27</f>
        <v>260678.46600000001</v>
      </c>
      <c r="AF597" s="40">
        <f>VI!Z$27</f>
        <v>260678.46600000001</v>
      </c>
      <c r="AG597" s="40">
        <f>VI!AA$27</f>
        <v>260678.46600000001</v>
      </c>
      <c r="AH597" s="40">
        <f>VI!AB$27</f>
        <v>260678.46600000001</v>
      </c>
      <c r="AI597" s="40">
        <f>VI!AC$27</f>
        <v>260678.46600000001</v>
      </c>
      <c r="AJ597" s="40">
        <f>VI!AD$27</f>
        <v>260678.46600000001</v>
      </c>
      <c r="AK597" s="40">
        <f>VI!AE$27</f>
        <v>260678.46600000001</v>
      </c>
      <c r="AL597" s="40">
        <f>VI!AF$27</f>
        <v>260678.46600000001</v>
      </c>
      <c r="AM597" s="40">
        <f>VI!AG$27</f>
        <v>260678.46600000001</v>
      </c>
      <c r="AN597" s="40">
        <f>VI!AH$27</f>
        <v>260678.46600000001</v>
      </c>
      <c r="AO597" s="40">
        <f>VI!AI$27</f>
        <v>260678.46600000001</v>
      </c>
      <c r="AP597" s="40">
        <f>VI!AJ$27</f>
        <v>260678.46600000001</v>
      </c>
      <c r="AQ597" s="40">
        <f>VI!AK$27</f>
        <v>260678.46600000001</v>
      </c>
    </row>
    <row r="598" spans="1:43" s="124" customFormat="1">
      <c r="A598" s="124" t="s">
        <v>384</v>
      </c>
      <c r="B598" s="124" t="s">
        <v>112</v>
      </c>
      <c r="C598" s="124" t="s">
        <v>14</v>
      </c>
      <c r="D598" s="124" t="s">
        <v>8</v>
      </c>
      <c r="E598" s="124" t="s">
        <v>7</v>
      </c>
      <c r="F598" s="124" t="s">
        <v>398</v>
      </c>
      <c r="H598" s="124" t="s">
        <v>385</v>
      </c>
      <c r="I598" s="191">
        <v>6</v>
      </c>
      <c r="J598" s="110">
        <v>100</v>
      </c>
      <c r="K598" s="110">
        <v>100</v>
      </c>
      <c r="L598" s="110">
        <v>100</v>
      </c>
      <c r="M598" s="110">
        <v>100</v>
      </c>
      <c r="N598" s="110">
        <v>100</v>
      </c>
      <c r="O598" s="110">
        <v>100</v>
      </c>
      <c r="P598" s="110">
        <v>100</v>
      </c>
      <c r="Q598" s="110">
        <v>100</v>
      </c>
      <c r="R598" s="110">
        <v>100</v>
      </c>
      <c r="S598" s="110">
        <v>100</v>
      </c>
      <c r="T598" s="110">
        <v>100</v>
      </c>
      <c r="U598" s="110">
        <v>100</v>
      </c>
      <c r="V598" s="110">
        <v>100</v>
      </c>
      <c r="W598" s="110">
        <v>100</v>
      </c>
      <c r="X598" s="110">
        <v>100</v>
      </c>
      <c r="Y598" s="110">
        <v>100</v>
      </c>
      <c r="Z598" s="110">
        <v>100</v>
      </c>
      <c r="AA598" s="110">
        <v>100</v>
      </c>
      <c r="AB598" s="110">
        <v>100</v>
      </c>
      <c r="AC598" s="110">
        <v>100</v>
      </c>
      <c r="AD598" s="110">
        <v>100</v>
      </c>
      <c r="AE598" s="110">
        <v>100</v>
      </c>
      <c r="AF598" s="110">
        <v>100</v>
      </c>
      <c r="AG598" s="110">
        <v>100</v>
      </c>
      <c r="AH598" s="110">
        <v>100</v>
      </c>
      <c r="AI598" s="110">
        <v>100</v>
      </c>
      <c r="AJ598" s="110">
        <v>100</v>
      </c>
      <c r="AK598" s="110">
        <v>100</v>
      </c>
      <c r="AL598" s="110">
        <v>100</v>
      </c>
      <c r="AM598" s="110">
        <v>100</v>
      </c>
      <c r="AN598" s="110">
        <v>100</v>
      </c>
      <c r="AO598" s="110">
        <v>100</v>
      </c>
      <c r="AP598" s="110">
        <v>100</v>
      </c>
      <c r="AQ598" s="110">
        <v>100</v>
      </c>
    </row>
    <row r="599" spans="1:43" s="124" customFormat="1">
      <c r="A599" s="124" t="s">
        <v>384</v>
      </c>
      <c r="B599" s="124" t="s">
        <v>112</v>
      </c>
      <c r="C599" s="124" t="s">
        <v>14</v>
      </c>
      <c r="D599" s="124" t="s">
        <v>8</v>
      </c>
      <c r="F599" s="124" t="s">
        <v>399</v>
      </c>
      <c r="H599" s="124" t="s">
        <v>385</v>
      </c>
      <c r="I599" s="191">
        <v>6</v>
      </c>
      <c r="J599" s="40">
        <f>VI!D$28</f>
        <v>447116.598</v>
      </c>
      <c r="K599" s="40">
        <f>VI!E$28</f>
        <v>447116.598</v>
      </c>
      <c r="L599" s="40">
        <f>VI!F$28</f>
        <v>447116.598</v>
      </c>
      <c r="M599" s="40">
        <f>VI!G$28</f>
        <v>447116.598</v>
      </c>
      <c r="N599" s="40">
        <f>VI!H$28</f>
        <v>447116.598</v>
      </c>
      <c r="O599" s="40">
        <f>VI!I$28</f>
        <v>447116.598</v>
      </c>
      <c r="P599" s="40">
        <f>VI!J$28</f>
        <v>447116.598</v>
      </c>
      <c r="Q599" s="40">
        <f>VI!K$28</f>
        <v>447116.598</v>
      </c>
      <c r="R599" s="40">
        <f>VI!L$28</f>
        <v>447116.598</v>
      </c>
      <c r="S599" s="40">
        <f>VI!M$28</f>
        <v>447116.598</v>
      </c>
      <c r="T599" s="40">
        <f>VI!N$28</f>
        <v>447116.598</v>
      </c>
      <c r="U599" s="40">
        <f>VI!O$28</f>
        <v>447116.598</v>
      </c>
      <c r="V599" s="40">
        <f>VI!P$28</f>
        <v>447116.598</v>
      </c>
      <c r="W599" s="40">
        <f>VI!Q$28</f>
        <v>447116.598</v>
      </c>
      <c r="X599" s="40">
        <f>VI!R$28</f>
        <v>447116.598</v>
      </c>
      <c r="Y599" s="40">
        <f>VI!S$28</f>
        <v>447116.598</v>
      </c>
      <c r="Z599" s="40">
        <f>VI!T$28</f>
        <v>447116.598</v>
      </c>
      <c r="AA599" s="40">
        <f>VI!U$28</f>
        <v>447116.598</v>
      </c>
      <c r="AB599" s="40">
        <f>VI!V$28</f>
        <v>447116.598</v>
      </c>
      <c r="AC599" s="40">
        <f>VI!W$28</f>
        <v>447116.598</v>
      </c>
      <c r="AD599" s="40">
        <f>VI!X$28</f>
        <v>447116.598</v>
      </c>
      <c r="AE599" s="40">
        <f>VI!Y$28</f>
        <v>447116.598</v>
      </c>
      <c r="AF599" s="40">
        <f>VI!Z$28</f>
        <v>447116.598</v>
      </c>
      <c r="AG599" s="40">
        <f>VI!AA$28</f>
        <v>447116.598</v>
      </c>
      <c r="AH599" s="40">
        <f>VI!AB$28</f>
        <v>447116.598</v>
      </c>
      <c r="AI599" s="40">
        <f>VI!AC$28</f>
        <v>447116.598</v>
      </c>
      <c r="AJ599" s="40">
        <f>VI!AD$28</f>
        <v>447116.598</v>
      </c>
      <c r="AK599" s="40">
        <f>VI!AE$28</f>
        <v>447116.598</v>
      </c>
      <c r="AL599" s="40">
        <f>VI!AF$28</f>
        <v>447116.598</v>
      </c>
      <c r="AM599" s="40">
        <f>VI!AG$28</f>
        <v>447116.598</v>
      </c>
      <c r="AN599" s="40">
        <f>VI!AH$28</f>
        <v>447116.598</v>
      </c>
      <c r="AO599" s="40">
        <f>VI!AI$28</f>
        <v>447116.598</v>
      </c>
      <c r="AP599" s="40">
        <f>VI!AJ$28</f>
        <v>447116.598</v>
      </c>
      <c r="AQ599" s="40">
        <f>VI!AK$28</f>
        <v>447116.598</v>
      </c>
    </row>
    <row r="600" spans="1:43" s="124" customFormat="1">
      <c r="A600" s="124" t="s">
        <v>384</v>
      </c>
      <c r="B600" s="124" t="s">
        <v>112</v>
      </c>
      <c r="C600" s="124" t="s">
        <v>86</v>
      </c>
      <c r="E600" s="124" t="s">
        <v>395</v>
      </c>
      <c r="F600" s="124" t="s">
        <v>397</v>
      </c>
      <c r="H600" s="124" t="s">
        <v>385</v>
      </c>
      <c r="I600" s="191">
        <v>6</v>
      </c>
      <c r="J600" s="57">
        <f>VI!D$206</f>
        <v>263.38994341684571</v>
      </c>
      <c r="K600" s="57">
        <f>VI!E$206</f>
        <v>273.68084414758766</v>
      </c>
      <c r="L600" s="57">
        <f>VI!F$206</f>
        <v>278.6999410345922</v>
      </c>
      <c r="M600" s="57">
        <f>VI!G$206</f>
        <v>251.24285338942252</v>
      </c>
      <c r="N600" s="57">
        <f>VI!H$206</f>
        <v>280.29300278067757</v>
      </c>
      <c r="O600" s="57">
        <f>VI!I$206</f>
        <v>289.60332557499663</v>
      </c>
      <c r="P600" s="57">
        <f>VI!J$206</f>
        <v>298.61540035148676</v>
      </c>
      <c r="Q600" s="57">
        <f>VI!K$206</f>
        <v>307.25972951608105</v>
      </c>
      <c r="R600" s="57">
        <f>VI!L$206</f>
        <v>314.85441985958431</v>
      </c>
      <c r="S600" s="57">
        <f>VI!M$206</f>
        <v>322.10326080088754</v>
      </c>
      <c r="T600" s="57">
        <f>VI!N$206</f>
        <v>328.46660151563083</v>
      </c>
      <c r="U600" s="57">
        <f>VI!O$206</f>
        <v>334.70746252014033</v>
      </c>
      <c r="V600" s="57">
        <f>VI!P$206</f>
        <v>340.94675655663502</v>
      </c>
      <c r="W600" s="57">
        <f>VI!Q$206</f>
        <v>347.1561915063574</v>
      </c>
      <c r="X600" s="57">
        <f>VI!R$206</f>
        <v>353.32501084803687</v>
      </c>
      <c r="Y600" s="57">
        <f>VI!S$206</f>
        <v>359.44641484442377</v>
      </c>
      <c r="Z600" s="57">
        <f>VI!T$206</f>
        <v>365.50576289148154</v>
      </c>
      <c r="AA600" s="57">
        <f>VI!U$206</f>
        <v>371.48403618672887</v>
      </c>
      <c r="AB600" s="57">
        <f>VI!V$206</f>
        <v>377.39558410972137</v>
      </c>
      <c r="AC600" s="57">
        <f>VI!W$206</f>
        <v>382.76940294543374</v>
      </c>
      <c r="AD600" s="57">
        <f>VI!X$206</f>
        <v>387.69280181108934</v>
      </c>
      <c r="AE600" s="57">
        <f>VI!Y$206</f>
        <v>392.11649643057865</v>
      </c>
      <c r="AF600" s="57">
        <f>VI!Z$206</f>
        <v>395.95024288786152</v>
      </c>
      <c r="AG600" s="57">
        <f>VI!AA$206</f>
        <v>399.1454167193375</v>
      </c>
      <c r="AH600" s="57">
        <f>VI!AB$206</f>
        <v>401.72193426921899</v>
      </c>
      <c r="AI600" s="57">
        <f>VI!AC$206</f>
        <v>403.56291968554854</v>
      </c>
      <c r="AJ600" s="57">
        <f>VI!AD$206</f>
        <v>404.657506979944</v>
      </c>
      <c r="AK600" s="57">
        <f>VI!AE$206</f>
        <v>404.97541792175144</v>
      </c>
      <c r="AL600" s="57">
        <f>VI!AF$206</f>
        <v>404.51869352669695</v>
      </c>
      <c r="AM600" s="57">
        <f>VI!AG$206</f>
        <v>403.33336412183519</v>
      </c>
      <c r="AN600" s="57">
        <f>VI!AH$206</f>
        <v>401.3991874183381</v>
      </c>
      <c r="AO600" s="57">
        <f>VI!AI$206</f>
        <v>398.71868888008396</v>
      </c>
      <c r="AP600" s="57">
        <f>VI!AJ$206</f>
        <v>395.25274239307623</v>
      </c>
      <c r="AQ600" s="57">
        <f>VI!AK$206</f>
        <v>390.95650779237286</v>
      </c>
    </row>
    <row r="601" spans="1:43" s="124" customFormat="1">
      <c r="A601" s="124" t="s">
        <v>384</v>
      </c>
      <c r="B601" s="124" t="s">
        <v>112</v>
      </c>
      <c r="C601" s="124" t="s">
        <v>86</v>
      </c>
      <c r="E601" s="124" t="s">
        <v>396</v>
      </c>
      <c r="F601" s="124" t="s">
        <v>397</v>
      </c>
      <c r="H601" s="124" t="s">
        <v>385</v>
      </c>
      <c r="I601" s="191">
        <v>6</v>
      </c>
      <c r="J601" s="57">
        <f>VI!D$209</f>
        <v>161.56460850132029</v>
      </c>
      <c r="K601" s="57">
        <f>VI!E$209</f>
        <v>168.09274437694981</v>
      </c>
      <c r="L601" s="57">
        <f>VI!F$209</f>
        <v>171.27042662483527</v>
      </c>
      <c r="M601" s="57">
        <f>VI!G$209</f>
        <v>153.80237640506644</v>
      </c>
      <c r="N601" s="57">
        <f>VI!H$209</f>
        <v>175.27887124669422</v>
      </c>
      <c r="O601" s="57">
        <f>VI!I$209</f>
        <v>184.52220819362719</v>
      </c>
      <c r="P601" s="57">
        <f>VI!J$209</f>
        <v>193.07727390364641</v>
      </c>
      <c r="Q601" s="57">
        <f>VI!K$209</f>
        <v>202.53259092390741</v>
      </c>
      <c r="R601" s="57">
        <f>VI!L$209</f>
        <v>211.59917743128216</v>
      </c>
      <c r="S601" s="57">
        <f>VI!M$209</f>
        <v>220.7531698318295</v>
      </c>
      <c r="T601" s="57">
        <f>VI!N$209</f>
        <v>229.61203259049338</v>
      </c>
      <c r="U601" s="57">
        <f>VI!O$209</f>
        <v>238.72956672736277</v>
      </c>
      <c r="V601" s="57">
        <f>VI!P$209</f>
        <v>248.20872921457544</v>
      </c>
      <c r="W601" s="57">
        <f>VI!Q$209</f>
        <v>258.03259626314343</v>
      </c>
      <c r="X601" s="57">
        <f>VI!R$209</f>
        <v>268.23659399421445</v>
      </c>
      <c r="Y601" s="57">
        <f>VI!S$209</f>
        <v>278.02637957470239</v>
      </c>
      <c r="Z601" s="57">
        <f>VI!T$209</f>
        <v>289.00888101122109</v>
      </c>
      <c r="AA601" s="57">
        <f>VI!U$209</f>
        <v>300.40847217323875</v>
      </c>
      <c r="AB601" s="57">
        <f>VI!V$209</f>
        <v>312.26460093402642</v>
      </c>
      <c r="AC601" s="57">
        <f>VI!W$209</f>
        <v>324.18714584510451</v>
      </c>
      <c r="AD601" s="57">
        <f>VI!X$209</f>
        <v>336.2592969128666</v>
      </c>
      <c r="AE601" s="57">
        <f>VI!Y$209</f>
        <v>348.46859184964956</v>
      </c>
      <c r="AF601" s="57">
        <f>VI!Z$209</f>
        <v>360.71409078466547</v>
      </c>
      <c r="AG601" s="57">
        <f>VI!AA$209</f>
        <v>372.97003555626816</v>
      </c>
      <c r="AH601" s="57">
        <f>VI!AB$209</f>
        <v>385.25287919763645</v>
      </c>
      <c r="AI601" s="57">
        <f>VI!AC$209</f>
        <v>396.62873633523458</v>
      </c>
      <c r="AJ601" s="57">
        <f>VI!AD$209</f>
        <v>408.70509480818822</v>
      </c>
      <c r="AK601" s="57">
        <f>VI!AE$209</f>
        <v>420.62492001190282</v>
      </c>
      <c r="AL601" s="57">
        <f>VI!AF$209</f>
        <v>432.38607304076299</v>
      </c>
      <c r="AM601" s="57">
        <f>VI!AG$209</f>
        <v>444.02505209903637</v>
      </c>
      <c r="AN601" s="57">
        <f>VI!AH$209</f>
        <v>455.49516360946353</v>
      </c>
      <c r="AO601" s="57">
        <f>VI!AI$209</f>
        <v>466.79759503989777</v>
      </c>
      <c r="AP601" s="57">
        <f>VI!AJ$209</f>
        <v>477.86612007563667</v>
      </c>
      <c r="AQ601" s="57">
        <f>VI!AK$209</f>
        <v>488.61953860741255</v>
      </c>
    </row>
    <row r="602" spans="1:43" s="124" customFormat="1">
      <c r="A602" s="124" t="s">
        <v>384</v>
      </c>
      <c r="B602" s="124" t="s">
        <v>112</v>
      </c>
      <c r="C602" s="124" t="s">
        <v>86</v>
      </c>
      <c r="E602" s="124" t="s">
        <v>16</v>
      </c>
      <c r="F602" s="124" t="s">
        <v>397</v>
      </c>
      <c r="H602" s="124" t="s">
        <v>385</v>
      </c>
      <c r="I602" s="191">
        <v>6</v>
      </c>
      <c r="J602" s="57">
        <f>VI!D$208</f>
        <v>0</v>
      </c>
      <c r="K602" s="57">
        <f>VI!E$208</f>
        <v>0</v>
      </c>
      <c r="L602" s="57">
        <f>VI!F$208</f>
        <v>0</v>
      </c>
      <c r="M602" s="57">
        <f>VI!G$208</f>
        <v>0</v>
      </c>
      <c r="N602" s="57">
        <f>VI!H$208</f>
        <v>0</v>
      </c>
      <c r="O602" s="57">
        <f>VI!I$208</f>
        <v>0</v>
      </c>
      <c r="P602" s="57">
        <f>VI!J$208</f>
        <v>0</v>
      </c>
      <c r="Q602" s="57">
        <f>VI!K$208</f>
        <v>0</v>
      </c>
      <c r="R602" s="57">
        <f>VI!L$208</f>
        <v>0</v>
      </c>
      <c r="S602" s="57">
        <f>VI!M$208</f>
        <v>0</v>
      </c>
      <c r="T602" s="57">
        <f>VI!N$208</f>
        <v>0</v>
      </c>
      <c r="U602" s="57">
        <f>VI!O$208</f>
        <v>0</v>
      </c>
      <c r="V602" s="57">
        <f>VI!P$208</f>
        <v>0</v>
      </c>
      <c r="W602" s="57">
        <f>VI!Q$208</f>
        <v>0</v>
      </c>
      <c r="X602" s="57">
        <f>VI!R$208</f>
        <v>0</v>
      </c>
      <c r="Y602" s="57">
        <f>VI!S$208</f>
        <v>0</v>
      </c>
      <c r="Z602" s="57">
        <f>VI!T$208</f>
        <v>0</v>
      </c>
      <c r="AA602" s="57">
        <f>VI!U$208</f>
        <v>0</v>
      </c>
      <c r="AB602" s="57">
        <f>VI!V$208</f>
        <v>0</v>
      </c>
      <c r="AC602" s="57">
        <f>VI!W$208</f>
        <v>0</v>
      </c>
      <c r="AD602" s="57">
        <f>VI!X$208</f>
        <v>0</v>
      </c>
      <c r="AE602" s="57">
        <f>VI!Y$208</f>
        <v>0</v>
      </c>
      <c r="AF602" s="57">
        <f>VI!Z$208</f>
        <v>0.19240152104532449</v>
      </c>
      <c r="AG602" s="57">
        <f>VI!AA$208</f>
        <v>0.71574056882247916</v>
      </c>
      <c r="AH602" s="57">
        <f>VI!AB$208</f>
        <v>1.240030817185847</v>
      </c>
      <c r="AI602" s="57">
        <f>VI!AC$208</f>
        <v>1.5581917126777007</v>
      </c>
      <c r="AJ602" s="57">
        <f>VI!AD$208</f>
        <v>2.0764261824635106</v>
      </c>
      <c r="AK602" s="57">
        <f>VI!AE$208</f>
        <v>2.3904371097492572</v>
      </c>
      <c r="AL602" s="57">
        <f>VI!AF$208</f>
        <v>2.8980681174269378</v>
      </c>
      <c r="AM602" s="57">
        <f>VI!AG$208</f>
        <v>3.4006059410917917</v>
      </c>
      <c r="AN602" s="57">
        <f>VI!AH$208</f>
        <v>3.7050906284052019</v>
      </c>
      <c r="AO602" s="57">
        <f>VI!AI$208</f>
        <v>4.1962990936452318</v>
      </c>
      <c r="AP602" s="57">
        <f>VI!AJ$208</f>
        <v>4.6778840141313562</v>
      </c>
      <c r="AQ602" s="57">
        <f>VI!AK$208</f>
        <v>5.1108925606828546</v>
      </c>
    </row>
    <row r="603" spans="1:43" s="124" customFormat="1">
      <c r="A603" s="124" t="s">
        <v>384</v>
      </c>
      <c r="B603" s="124" t="s">
        <v>112</v>
      </c>
      <c r="C603" s="124" t="s">
        <v>86</v>
      </c>
      <c r="E603" s="124" t="s">
        <v>7</v>
      </c>
      <c r="F603" s="124" t="s">
        <v>397</v>
      </c>
      <c r="H603" s="124" t="s">
        <v>385</v>
      </c>
      <c r="I603" s="191">
        <v>6</v>
      </c>
      <c r="J603" s="57">
        <f>VI!D$207</f>
        <v>68.772424160161762</v>
      </c>
      <c r="K603" s="57">
        <f>VI!E$207</f>
        <v>77.07452915599626</v>
      </c>
      <c r="L603" s="57">
        <f>VI!F$207</f>
        <v>80.398103756668547</v>
      </c>
      <c r="M603" s="57">
        <f>VI!G$207</f>
        <v>54.386964028802822</v>
      </c>
      <c r="N603" s="57">
        <f>VI!H$207</f>
        <v>86.635055033427591</v>
      </c>
      <c r="O603" s="57">
        <f>VI!I$207</f>
        <v>91.226194239191472</v>
      </c>
      <c r="P603" s="57">
        <f>VI!J$207</f>
        <v>104.97693167485524</v>
      </c>
      <c r="Q603" s="57">
        <f>VI!K$207</f>
        <v>123.05159312619523</v>
      </c>
      <c r="R603" s="57">
        <f>VI!L$207</f>
        <v>128.28843754887984</v>
      </c>
      <c r="S603" s="57">
        <f>VI!M$207</f>
        <v>145.13006321664639</v>
      </c>
      <c r="T603" s="57">
        <f>VI!N$207</f>
        <v>161.79799194893837</v>
      </c>
      <c r="U603" s="57">
        <f>VI!O$207</f>
        <v>168.02899361775408</v>
      </c>
      <c r="V603" s="57">
        <f>VI!P$207</f>
        <v>187.71484840511175</v>
      </c>
      <c r="W603" s="57">
        <f>VI!Q$207</f>
        <v>206.89842216632195</v>
      </c>
      <c r="X603" s="57">
        <f>VI!R$207</f>
        <v>215.89637321725928</v>
      </c>
      <c r="Y603" s="57">
        <f>VI!S$207</f>
        <v>235.99026595473526</v>
      </c>
      <c r="Z603" s="57">
        <f>VI!T$207</f>
        <v>258.17227908260134</v>
      </c>
      <c r="AA603" s="57">
        <f>VI!U$207</f>
        <v>270.27329498398001</v>
      </c>
      <c r="AB603" s="57">
        <f>VI!V$207</f>
        <v>296.12348007671528</v>
      </c>
      <c r="AC603" s="57">
        <f>VI!W$207</f>
        <v>309.91906306443417</v>
      </c>
      <c r="AD603" s="57">
        <f>VI!X$207</f>
        <v>335.56215750053769</v>
      </c>
      <c r="AE603" s="57">
        <f>VI!Y$207</f>
        <v>363.26480387329832</v>
      </c>
      <c r="AF603" s="57">
        <f>VI!Z$207</f>
        <v>378.85674214575175</v>
      </c>
      <c r="AG603" s="57">
        <f>VI!AA$207</f>
        <v>407.46181240963836</v>
      </c>
      <c r="AH603" s="57">
        <f>VI!AB$207</f>
        <v>436.54163177511987</v>
      </c>
      <c r="AI603" s="57">
        <f>VI!AC$207</f>
        <v>450.78969411429591</v>
      </c>
      <c r="AJ603" s="57">
        <f>VI!AD$207</f>
        <v>480.30151483465716</v>
      </c>
      <c r="AK603" s="57">
        <f>VI!AE$207</f>
        <v>497.34256772095165</v>
      </c>
      <c r="AL603" s="57">
        <f>VI!AF$207</f>
        <v>527.06584433274315</v>
      </c>
      <c r="AM603" s="57">
        <f>VI!AG$207</f>
        <v>556.96141498392706</v>
      </c>
      <c r="AN603" s="57">
        <f>VI!AH$207</f>
        <v>574.32312052521127</v>
      </c>
      <c r="AO603" s="57">
        <f>VI!AI$207</f>
        <v>604.33330330416425</v>
      </c>
      <c r="AP603" s="57">
        <f>VI!AJ$207</f>
        <v>634.27254303920859</v>
      </c>
      <c r="AQ603" s="57">
        <f>VI!AK$207</f>
        <v>652.74245098688073</v>
      </c>
    </row>
    <row r="604" spans="1:43" s="124" customFormat="1">
      <c r="A604" s="124" t="s">
        <v>384</v>
      </c>
      <c r="B604" s="124" t="s">
        <v>112</v>
      </c>
      <c r="C604" s="124" t="s">
        <v>86</v>
      </c>
      <c r="E604" s="124" t="s">
        <v>153</v>
      </c>
      <c r="F604" s="124" t="s">
        <v>397</v>
      </c>
      <c r="H604" s="124" t="s">
        <v>385</v>
      </c>
      <c r="I604" s="191">
        <v>6</v>
      </c>
      <c r="J604" s="57">
        <f>VI!D$210</f>
        <v>0</v>
      </c>
      <c r="K604" s="57">
        <f>VI!E$210</f>
        <v>0</v>
      </c>
      <c r="L604" s="57">
        <f>VI!F$210</f>
        <v>0</v>
      </c>
      <c r="M604" s="57">
        <f>VI!G$210</f>
        <v>0</v>
      </c>
      <c r="N604" s="57">
        <f>VI!H$210</f>
        <v>0</v>
      </c>
      <c r="O604" s="57">
        <f>VI!I$210</f>
        <v>0</v>
      </c>
      <c r="P604" s="57">
        <f>VI!J$210</f>
        <v>0</v>
      </c>
      <c r="Q604" s="57">
        <f>VI!K$210</f>
        <v>0</v>
      </c>
      <c r="R604" s="57">
        <f>VI!L$210</f>
        <v>0</v>
      </c>
      <c r="S604" s="57">
        <f>VI!M$210</f>
        <v>0</v>
      </c>
      <c r="T604" s="57">
        <f>VI!N$210</f>
        <v>0</v>
      </c>
      <c r="U604" s="57">
        <f>VI!O$210</f>
        <v>0</v>
      </c>
      <c r="V604" s="57">
        <f>VI!P$210</f>
        <v>0</v>
      </c>
      <c r="W604" s="57">
        <f>VI!Q$210</f>
        <v>0</v>
      </c>
      <c r="X604" s="57">
        <f>VI!R$210</f>
        <v>0</v>
      </c>
      <c r="Y604" s="57">
        <f>VI!S$210</f>
        <v>0</v>
      </c>
      <c r="Z604" s="57">
        <f>VI!T$210</f>
        <v>0</v>
      </c>
      <c r="AA604" s="57">
        <f>VI!U$210</f>
        <v>0</v>
      </c>
      <c r="AB604" s="57">
        <f>VI!V$210</f>
        <v>0</v>
      </c>
      <c r="AC604" s="57">
        <f>VI!W$210</f>
        <v>0</v>
      </c>
      <c r="AD604" s="57">
        <f>VI!X$210</f>
        <v>0</v>
      </c>
      <c r="AE604" s="57">
        <f>VI!Y$210</f>
        <v>0</v>
      </c>
      <c r="AF604" s="57">
        <f>VI!Z$210</f>
        <v>0</v>
      </c>
      <c r="AG604" s="57">
        <f>VI!AA$210</f>
        <v>0</v>
      </c>
      <c r="AH604" s="57">
        <f>VI!AB$210</f>
        <v>0</v>
      </c>
      <c r="AI604" s="57">
        <f>VI!AC$210</f>
        <v>0</v>
      </c>
      <c r="AJ604" s="57">
        <f>VI!AD$210</f>
        <v>0</v>
      </c>
      <c r="AK604" s="57">
        <f>VI!AE$210</f>
        <v>0</v>
      </c>
      <c r="AL604" s="57">
        <f>VI!AF$210</f>
        <v>0</v>
      </c>
      <c r="AM604" s="57">
        <f>VI!AG$210</f>
        <v>0</v>
      </c>
      <c r="AN604" s="57">
        <f>VI!AH$210</f>
        <v>0</v>
      </c>
      <c r="AO604" s="57">
        <f>VI!AI$210</f>
        <v>0</v>
      </c>
      <c r="AP604" s="57">
        <f>VI!AJ$210</f>
        <v>0</v>
      </c>
      <c r="AQ604" s="57">
        <f>VI!AK$210</f>
        <v>0</v>
      </c>
    </row>
    <row r="605" spans="1:43" s="124" customFormat="1">
      <c r="A605" s="124" t="s">
        <v>384</v>
      </c>
      <c r="B605" s="124" t="s">
        <v>112</v>
      </c>
      <c r="C605" s="124" t="s">
        <v>86</v>
      </c>
      <c r="E605" s="124" t="s">
        <v>208</v>
      </c>
      <c r="F605" s="124" t="s">
        <v>397</v>
      </c>
      <c r="H605" s="124" t="s">
        <v>385</v>
      </c>
      <c r="I605" s="191">
        <v>6</v>
      </c>
      <c r="J605" s="57">
        <f>VI!D$211</f>
        <v>3.1849506735783564</v>
      </c>
      <c r="K605" s="57">
        <f>VI!E$211</f>
        <v>3.3091422200971814</v>
      </c>
      <c r="L605" s="57">
        <f>VI!F$211</f>
        <v>3.3697675008089338</v>
      </c>
      <c r="M605" s="57">
        <f>VI!G$211</f>
        <v>3.0386959011677024</v>
      </c>
      <c r="N605" s="57">
        <f>VI!H$211</f>
        <v>3.4464717511996641</v>
      </c>
      <c r="O605" s="57">
        <f>VI!I$211</f>
        <v>3.6221457818510605</v>
      </c>
      <c r="P605" s="57">
        <f>VI!J$211</f>
        <v>3.7999881563388112</v>
      </c>
      <c r="Q605" s="57">
        <f>VI!K$211</f>
        <v>3.9793220800273921</v>
      </c>
      <c r="R605" s="57">
        <f>VI!L$211</f>
        <v>4.151641843149573</v>
      </c>
      <c r="S605" s="57">
        <f>VI!M$211</f>
        <v>4.3255326482869787</v>
      </c>
      <c r="T605" s="57">
        <f>VI!N$211</f>
        <v>4.4938950538557538</v>
      </c>
      <c r="U605" s="57">
        <f>VI!O$211</f>
        <v>4.6671785063377165</v>
      </c>
      <c r="V605" s="57">
        <f>VI!P$211</f>
        <v>4.8469634126636203</v>
      </c>
      <c r="W605" s="57">
        <f>VI!Q$211</f>
        <v>5.0336150448566803</v>
      </c>
      <c r="X605" s="57">
        <f>VI!R$211</f>
        <v>5.2274231131470312</v>
      </c>
      <c r="Y605" s="57">
        <f>VI!S$211</f>
        <v>5.4283321208020698</v>
      </c>
      <c r="Z605" s="57">
        <f>VI!T$211</f>
        <v>5.6369428469195704</v>
      </c>
      <c r="AA605" s="57">
        <f>VI!U$211</f>
        <v>5.853474239621546</v>
      </c>
      <c r="AB605" s="57">
        <f>VI!V$211</f>
        <v>6.0783087792525032</v>
      </c>
      <c r="AC605" s="57">
        <f>VI!W$211</f>
        <v>6.3047502636799742</v>
      </c>
      <c r="AD605" s="57">
        <f>VI!X$211</f>
        <v>6.5340121370288395</v>
      </c>
      <c r="AE605" s="57">
        <f>VI!Y$211</f>
        <v>6.7654745614702794</v>
      </c>
      <c r="AF605" s="57">
        <f>VI!Z$211</f>
        <v>6.9980350669051958</v>
      </c>
      <c r="AG605" s="57">
        <f>VI!AA$211</f>
        <v>7.2304463512252655</v>
      </c>
      <c r="AH605" s="57">
        <f>VI!AB$211</f>
        <v>7.4633022627592487</v>
      </c>
      <c r="AI605" s="57">
        <f>VI!AC$211</f>
        <v>7.6946158930982245</v>
      </c>
      <c r="AJ605" s="57">
        <f>VI!AD$211</f>
        <v>7.9236230019559679</v>
      </c>
      <c r="AK605" s="57">
        <f>VI!AE$211</f>
        <v>8.1499424732451295</v>
      </c>
      <c r="AL605" s="57">
        <f>VI!AF$211</f>
        <v>8.3729750197422153</v>
      </c>
      <c r="AM605" s="57">
        <f>VI!AG$211</f>
        <v>8.5936268189496143</v>
      </c>
      <c r="AN605" s="57">
        <f>VI!AH$211</f>
        <v>8.8114209557563701</v>
      </c>
      <c r="AO605" s="57">
        <f>VI!AI$211</f>
        <v>9.0257588811460323</v>
      </c>
      <c r="AP605" s="57">
        <f>VI!AJ$211</f>
        <v>9.2355983968901079</v>
      </c>
      <c r="AQ605" s="57">
        <f>VI!AK$211</f>
        <v>9.439473598918342</v>
      </c>
    </row>
    <row r="606" spans="1:43" s="124" customFormat="1">
      <c r="A606" s="124" t="s">
        <v>384</v>
      </c>
      <c r="B606" s="124" t="s">
        <v>112</v>
      </c>
      <c r="C606" s="124" t="s">
        <v>86</v>
      </c>
      <c r="E606" s="124" t="s">
        <v>152</v>
      </c>
      <c r="F606" s="124" t="s">
        <v>397</v>
      </c>
      <c r="H606" s="124" t="s">
        <v>385</v>
      </c>
      <c r="I606" s="191">
        <v>6</v>
      </c>
      <c r="J606" s="57">
        <f>VI!D$212</f>
        <v>0.31948549028611206</v>
      </c>
      <c r="K606" s="57">
        <f>VI!E$212</f>
        <v>0.33194326473709873</v>
      </c>
      <c r="L606" s="57">
        <f>VI!F$212</f>
        <v>0.3380246454293046</v>
      </c>
      <c r="M606" s="57">
        <f>VI!G$212</f>
        <v>0.30481453225277977</v>
      </c>
      <c r="N606" s="57">
        <f>VI!H$212</f>
        <v>0.34571892316063862</v>
      </c>
      <c r="O606" s="57">
        <f>VI!I$212</f>
        <v>0.36334095551385581</v>
      </c>
      <c r="P606" s="57">
        <f>VI!J$212</f>
        <v>0.38118049653978614</v>
      </c>
      <c r="Q606" s="57">
        <f>VI!K$212</f>
        <v>0.39916965631230056</v>
      </c>
      <c r="R606" s="57">
        <f>VI!L$212</f>
        <v>0.41645521883726822</v>
      </c>
      <c r="S606" s="57">
        <f>VI!M$212</f>
        <v>0.43389837411011051</v>
      </c>
      <c r="T606" s="57">
        <f>VI!N$212</f>
        <v>0.45078697026172881</v>
      </c>
      <c r="U606" s="57">
        <f>VI!O$212</f>
        <v>0.46816920140079699</v>
      </c>
      <c r="V606" s="57">
        <f>VI!P$212</f>
        <v>0.48620359967894694</v>
      </c>
      <c r="W606" s="57">
        <f>VI!Q$212</f>
        <v>0.50492680588700556</v>
      </c>
      <c r="X606" s="57">
        <f>VI!R$212</f>
        <v>0.52436788113906907</v>
      </c>
      <c r="Y606" s="57">
        <f>VI!S$212</f>
        <v>0.54452125850407873</v>
      </c>
      <c r="Z606" s="57">
        <f>VI!T$212</f>
        <v>0.56544720271586491</v>
      </c>
      <c r="AA606" s="57">
        <f>VI!U$212</f>
        <v>0.5871676766728452</v>
      </c>
      <c r="AB606" s="57">
        <f>VI!V$212</f>
        <v>0.60972104734924071</v>
      </c>
      <c r="AC606" s="57">
        <f>VI!W$212</f>
        <v>0.63243561221631439</v>
      </c>
      <c r="AD606" s="57">
        <f>VI!X$212</f>
        <v>0.6554330930308232</v>
      </c>
      <c r="AE606" s="57">
        <f>VI!Y$212</f>
        <v>0.67865131325914541</v>
      </c>
      <c r="AF606" s="57">
        <f>VI!Z$212</f>
        <v>0.70197968305665404</v>
      </c>
      <c r="AG606" s="57">
        <f>VI!AA$212</f>
        <v>0.72529308433944339</v>
      </c>
      <c r="AH606" s="57">
        <f>VI!AB$212</f>
        <v>0.74865108660918378</v>
      </c>
      <c r="AI606" s="57">
        <f>VI!AC$212</f>
        <v>0.77185438115681282</v>
      </c>
      <c r="AJ606" s="57">
        <f>VI!AD$212</f>
        <v>0.79482630629819007</v>
      </c>
      <c r="AK606" s="57">
        <f>VI!AE$212</f>
        <v>0.81752863190905256</v>
      </c>
      <c r="AL606" s="57">
        <f>VI!AF$212</f>
        <v>0.83990124290692536</v>
      </c>
      <c r="AM606" s="57">
        <f>VI!AG$212</f>
        <v>0.86203503883572885</v>
      </c>
      <c r="AN606" s="57">
        <f>VI!AH$212</f>
        <v>0.88388217987825235</v>
      </c>
      <c r="AO606" s="57">
        <f>VI!AI$212</f>
        <v>0.90538262500228583</v>
      </c>
      <c r="AP606" s="57">
        <f>VI!AJ$212</f>
        <v>0.92643183029298337</v>
      </c>
      <c r="AQ606" s="57">
        <f>VI!AK$212</f>
        <v>0.94688274949167528</v>
      </c>
    </row>
    <row r="607" spans="1:43" s="124" customFormat="1">
      <c r="A607" s="124" t="s">
        <v>384</v>
      </c>
      <c r="B607" s="124" t="s">
        <v>112</v>
      </c>
      <c r="C607" s="124" t="s">
        <v>86</v>
      </c>
      <c r="E607" s="124" t="s">
        <v>209</v>
      </c>
      <c r="F607" s="124" t="s">
        <v>397</v>
      </c>
      <c r="H607" s="124" t="s">
        <v>385</v>
      </c>
      <c r="I607" s="191">
        <v>6</v>
      </c>
      <c r="J607" s="57">
        <f>VI!D$213</f>
        <v>0</v>
      </c>
      <c r="K607" s="57">
        <f>VI!E$213</f>
        <v>0</v>
      </c>
      <c r="L607" s="57">
        <f>VI!F$213</f>
        <v>0</v>
      </c>
      <c r="M607" s="57">
        <f>VI!G$213</f>
        <v>0</v>
      </c>
      <c r="N607" s="57">
        <f>VI!H$213</f>
        <v>0</v>
      </c>
      <c r="O607" s="57">
        <f>VI!I$213</f>
        <v>0</v>
      </c>
      <c r="P607" s="57">
        <f>VI!J$213</f>
        <v>0</v>
      </c>
      <c r="Q607" s="57">
        <f>VI!K$213</f>
        <v>0</v>
      </c>
      <c r="R607" s="57">
        <f>VI!L$213</f>
        <v>0</v>
      </c>
      <c r="S607" s="57">
        <f>VI!M$213</f>
        <v>0</v>
      </c>
      <c r="T607" s="57">
        <f>VI!N$213</f>
        <v>0</v>
      </c>
      <c r="U607" s="57">
        <f>VI!O$213</f>
        <v>0</v>
      </c>
      <c r="V607" s="57">
        <f>VI!P$213</f>
        <v>0</v>
      </c>
      <c r="W607" s="57">
        <f>VI!Q$213</f>
        <v>0</v>
      </c>
      <c r="X607" s="57">
        <f>VI!R$213</f>
        <v>0</v>
      </c>
      <c r="Y607" s="57">
        <f>VI!S$213</f>
        <v>0</v>
      </c>
      <c r="Z607" s="57">
        <f>VI!T$213</f>
        <v>0</v>
      </c>
      <c r="AA607" s="57">
        <f>VI!U$213</f>
        <v>0</v>
      </c>
      <c r="AB607" s="57">
        <f>VI!V$213</f>
        <v>0</v>
      </c>
      <c r="AC607" s="57">
        <f>VI!W$213</f>
        <v>0</v>
      </c>
      <c r="AD607" s="57">
        <f>VI!X$213</f>
        <v>0</v>
      </c>
      <c r="AE607" s="57">
        <f>VI!Y$213</f>
        <v>0</v>
      </c>
      <c r="AF607" s="57">
        <f>VI!Z$213</f>
        <v>0</v>
      </c>
      <c r="AG607" s="57">
        <f>VI!AA$213</f>
        <v>0</v>
      </c>
      <c r="AH607" s="57">
        <f>VI!AB$213</f>
        <v>0</v>
      </c>
      <c r="AI607" s="57">
        <f>VI!AC$213</f>
        <v>0</v>
      </c>
      <c r="AJ607" s="57">
        <f>VI!AD$213</f>
        <v>0</v>
      </c>
      <c r="AK607" s="57">
        <f>VI!AE$213</f>
        <v>0</v>
      </c>
      <c r="AL607" s="57">
        <f>VI!AF$213</f>
        <v>0</v>
      </c>
      <c r="AM607" s="57">
        <f>VI!AG$213</f>
        <v>0</v>
      </c>
      <c r="AN607" s="57">
        <f>VI!AH$213</f>
        <v>0</v>
      </c>
      <c r="AO607" s="57">
        <f>VI!AI$213</f>
        <v>0</v>
      </c>
      <c r="AP607" s="57">
        <f>VI!AJ$213</f>
        <v>0</v>
      </c>
      <c r="AQ607" s="57">
        <f>VI!AK$213</f>
        <v>0</v>
      </c>
    </row>
    <row r="608" spans="1:43" s="124" customFormat="1">
      <c r="A608" s="124" t="s">
        <v>384</v>
      </c>
      <c r="B608" s="124" t="s">
        <v>112</v>
      </c>
      <c r="C608" s="124" t="s">
        <v>98</v>
      </c>
      <c r="D608" s="124" t="s">
        <v>11</v>
      </c>
      <c r="E608" s="124" t="s">
        <v>396</v>
      </c>
      <c r="F608" s="124" t="s">
        <v>398</v>
      </c>
      <c r="H608" s="124" t="s">
        <v>385</v>
      </c>
      <c r="I608" s="191">
        <v>7</v>
      </c>
      <c r="J608" s="193">
        <f>VII!D$180*100</f>
        <v>100</v>
      </c>
      <c r="K608" s="193">
        <f>VII!E$180*100</f>
        <v>100</v>
      </c>
      <c r="L608" s="193">
        <f>VII!F$180*100</f>
        <v>100</v>
      </c>
      <c r="M608" s="193">
        <f>VII!G$180*100</f>
        <v>100</v>
      </c>
      <c r="N608" s="193">
        <f>VII!H$180*100</f>
        <v>100</v>
      </c>
      <c r="O608" s="193">
        <f>VII!I$180*100</f>
        <v>100</v>
      </c>
      <c r="P608" s="193">
        <f>VII!J$180*100</f>
        <v>100</v>
      </c>
      <c r="Q608" s="193">
        <f>VII!K$180*100</f>
        <v>100</v>
      </c>
      <c r="R608" s="193">
        <f>VII!L$180*100</f>
        <v>100</v>
      </c>
      <c r="S608" s="193">
        <f>VII!M$180*100</f>
        <v>100</v>
      </c>
      <c r="T608" s="193">
        <f>VII!N$180*100</f>
        <v>100</v>
      </c>
      <c r="U608" s="193">
        <f>VII!O$180*100</f>
        <v>100</v>
      </c>
      <c r="V608" s="193">
        <f>VII!P$180*100</f>
        <v>100</v>
      </c>
      <c r="W608" s="193">
        <f>VII!Q$180*100</f>
        <v>100</v>
      </c>
      <c r="X608" s="193">
        <f>VII!R$180*100</f>
        <v>100</v>
      </c>
      <c r="Y608" s="193">
        <f>VII!S$180*100</f>
        <v>100</v>
      </c>
      <c r="Z608" s="193">
        <f>VII!T$180*100</f>
        <v>100</v>
      </c>
      <c r="AA608" s="193">
        <f>VII!U$180*100</f>
        <v>100</v>
      </c>
      <c r="AB608" s="193">
        <f>VII!V$180*100</f>
        <v>100</v>
      </c>
      <c r="AC608" s="193">
        <f>VII!W$180*100</f>
        <v>100</v>
      </c>
      <c r="AD608" s="193">
        <f>VII!X$180*100</f>
        <v>100</v>
      </c>
      <c r="AE608" s="193">
        <f>VII!Y$180*100</f>
        <v>100</v>
      </c>
      <c r="AF608" s="193">
        <f>VII!Z$180*100</f>
        <v>100</v>
      </c>
      <c r="AG608" s="193">
        <f>VII!AA$180*100</f>
        <v>100</v>
      </c>
      <c r="AH608" s="193">
        <f>VII!AB$180*100</f>
        <v>100</v>
      </c>
      <c r="AI608" s="193">
        <f>VII!AC$180*100</f>
        <v>100</v>
      </c>
      <c r="AJ608" s="193">
        <f>VII!AD$180*100</f>
        <v>100</v>
      </c>
      <c r="AK608" s="193">
        <f>VII!AE$180*100</f>
        <v>100</v>
      </c>
      <c r="AL608" s="193">
        <f>VII!AF$180*100</f>
        <v>100</v>
      </c>
      <c r="AM608" s="193">
        <f>VII!AG$180*100</f>
        <v>100</v>
      </c>
      <c r="AN608" s="193">
        <f>VII!AH$180*100</f>
        <v>100</v>
      </c>
      <c r="AO608" s="193">
        <f>VII!AI$180*100</f>
        <v>100</v>
      </c>
      <c r="AP608" s="193">
        <f>VII!AJ$180*100</f>
        <v>100</v>
      </c>
      <c r="AQ608" s="193">
        <f>VII!AK$180*100</f>
        <v>100</v>
      </c>
    </row>
    <row r="609" spans="1:43" s="124" customFormat="1">
      <c r="A609" s="124" t="s">
        <v>384</v>
      </c>
      <c r="B609" s="124" t="s">
        <v>112</v>
      </c>
      <c r="C609" s="124" t="s">
        <v>98</v>
      </c>
      <c r="D609" s="124" t="s">
        <v>11</v>
      </c>
      <c r="E609" s="124" t="s">
        <v>16</v>
      </c>
      <c r="F609" s="124" t="s">
        <v>398</v>
      </c>
      <c r="H609" s="124" t="s">
        <v>385</v>
      </c>
      <c r="I609" s="191">
        <v>7</v>
      </c>
      <c r="J609" s="193">
        <f>VII!D$179*100</f>
        <v>0</v>
      </c>
      <c r="K609" s="193">
        <f>VII!E$179*100</f>
        <v>0</v>
      </c>
      <c r="L609" s="193">
        <f>VII!F$179*100</f>
        <v>0</v>
      </c>
      <c r="M609" s="193">
        <f>VII!G$179*100</f>
        <v>0</v>
      </c>
      <c r="N609" s="193">
        <f>VII!H$179*100</f>
        <v>0</v>
      </c>
      <c r="O609" s="193">
        <f>VII!I$179*100</f>
        <v>0</v>
      </c>
      <c r="P609" s="193">
        <f>VII!J$179*100</f>
        <v>0</v>
      </c>
      <c r="Q609" s="193">
        <f>VII!K$179*100</f>
        <v>0</v>
      </c>
      <c r="R609" s="193">
        <f>VII!L$179*100</f>
        <v>0</v>
      </c>
      <c r="S609" s="193">
        <f>VII!M$179*100</f>
        <v>0</v>
      </c>
      <c r="T609" s="193">
        <f>VII!N$179*100</f>
        <v>0</v>
      </c>
      <c r="U609" s="193">
        <f>VII!O$179*100</f>
        <v>0</v>
      </c>
      <c r="V609" s="193">
        <f>VII!P$179*100</f>
        <v>0</v>
      </c>
      <c r="W609" s="193">
        <f>VII!Q$179*100</f>
        <v>0</v>
      </c>
      <c r="X609" s="193">
        <f>VII!R$179*100</f>
        <v>0</v>
      </c>
      <c r="Y609" s="193">
        <f>VII!S$179*100</f>
        <v>0</v>
      </c>
      <c r="Z609" s="193">
        <f>VII!T$179*100</f>
        <v>0</v>
      </c>
      <c r="AA609" s="193">
        <f>VII!U$179*100</f>
        <v>0</v>
      </c>
      <c r="AB609" s="193">
        <f>VII!V$179*100</f>
        <v>0</v>
      </c>
      <c r="AC609" s="193">
        <f>VII!W$179*100</f>
        <v>0</v>
      </c>
      <c r="AD609" s="193">
        <f>VII!X$179*100</f>
        <v>0</v>
      </c>
      <c r="AE609" s="193">
        <f>VII!Y$179*100</f>
        <v>0</v>
      </c>
      <c r="AF609" s="193">
        <f>VII!Z$179*100</f>
        <v>0</v>
      </c>
      <c r="AG609" s="193">
        <f>VII!AA$179*100</f>
        <v>0</v>
      </c>
      <c r="AH609" s="193">
        <f>VII!AB$179*100</f>
        <v>0</v>
      </c>
      <c r="AI609" s="193">
        <f>VII!AC$179*100</f>
        <v>0</v>
      </c>
      <c r="AJ609" s="193">
        <f>VII!AD$179*100</f>
        <v>0</v>
      </c>
      <c r="AK609" s="193">
        <f>VII!AE$179*100</f>
        <v>0</v>
      </c>
      <c r="AL609" s="193">
        <f>VII!AF$179*100</f>
        <v>0</v>
      </c>
      <c r="AM609" s="193">
        <f>VII!AG$179*100</f>
        <v>0</v>
      </c>
      <c r="AN609" s="193">
        <f>VII!AH$179*100</f>
        <v>0</v>
      </c>
      <c r="AO609" s="193">
        <f>VII!AI$179*100</f>
        <v>0</v>
      </c>
      <c r="AP609" s="193">
        <f>VII!AJ$179*100</f>
        <v>0</v>
      </c>
      <c r="AQ609" s="193">
        <f>VII!AK$179*100</f>
        <v>0</v>
      </c>
    </row>
    <row r="610" spans="1:43" s="124" customFormat="1">
      <c r="A610" s="124" t="s">
        <v>384</v>
      </c>
      <c r="B610" s="124" t="s">
        <v>112</v>
      </c>
      <c r="C610" s="124" t="s">
        <v>98</v>
      </c>
      <c r="D610" s="124" t="s">
        <v>11</v>
      </c>
      <c r="F610" s="124" t="s">
        <v>399</v>
      </c>
      <c r="H610" s="124" t="s">
        <v>385</v>
      </c>
      <c r="I610" s="191">
        <v>7</v>
      </c>
      <c r="J610" s="40">
        <f>VII!D$92</f>
        <v>600</v>
      </c>
      <c r="K610" s="40">
        <f>VII!E$92</f>
        <v>600</v>
      </c>
      <c r="L610" s="40">
        <f>VII!F$92</f>
        <v>600</v>
      </c>
      <c r="M610" s="40">
        <f>VII!G$92</f>
        <v>600</v>
      </c>
      <c r="N610" s="40">
        <f>VII!H$92</f>
        <v>600</v>
      </c>
      <c r="O610" s="40">
        <f>VII!I$92</f>
        <v>600</v>
      </c>
      <c r="P610" s="40">
        <f>VII!J$92</f>
        <v>600</v>
      </c>
      <c r="Q610" s="40">
        <f>VII!K$92</f>
        <v>600</v>
      </c>
      <c r="R610" s="40">
        <f>VII!L$92</f>
        <v>600</v>
      </c>
      <c r="S610" s="40">
        <f>VII!M$92</f>
        <v>600</v>
      </c>
      <c r="T610" s="40">
        <f>VII!N$92</f>
        <v>600</v>
      </c>
      <c r="U610" s="40">
        <f>VII!O$92</f>
        <v>600</v>
      </c>
      <c r="V610" s="40">
        <f>VII!P$92</f>
        <v>600</v>
      </c>
      <c r="W610" s="40">
        <f>VII!Q$92</f>
        <v>600</v>
      </c>
      <c r="X610" s="40">
        <f>VII!R$92</f>
        <v>600</v>
      </c>
      <c r="Y610" s="40">
        <f>VII!S$92</f>
        <v>600</v>
      </c>
      <c r="Z610" s="40">
        <f>VII!T$92</f>
        <v>600</v>
      </c>
      <c r="AA610" s="40">
        <f>VII!U$92</f>
        <v>600</v>
      </c>
      <c r="AB610" s="40">
        <f>VII!V$92</f>
        <v>600</v>
      </c>
      <c r="AC610" s="40">
        <f>VII!W$92</f>
        <v>600</v>
      </c>
      <c r="AD610" s="40">
        <f>VII!X$92</f>
        <v>600</v>
      </c>
      <c r="AE610" s="40">
        <f>VII!Y$92</f>
        <v>600</v>
      </c>
      <c r="AF610" s="40">
        <f>VII!Z$92</f>
        <v>600</v>
      </c>
      <c r="AG610" s="40">
        <f>VII!AA$92</f>
        <v>600</v>
      </c>
      <c r="AH610" s="40">
        <f>VII!AB$92</f>
        <v>600</v>
      </c>
      <c r="AI610" s="40">
        <f>VII!AC$92</f>
        <v>600</v>
      </c>
      <c r="AJ610" s="40">
        <f>VII!AD$92</f>
        <v>600</v>
      </c>
      <c r="AK610" s="40">
        <f>VII!AE$92</f>
        <v>600</v>
      </c>
      <c r="AL610" s="40">
        <f>VII!AF$92</f>
        <v>600</v>
      </c>
      <c r="AM610" s="40">
        <f>VII!AG$92</f>
        <v>600</v>
      </c>
      <c r="AN610" s="40">
        <f>VII!AH$92</f>
        <v>600</v>
      </c>
      <c r="AO610" s="40">
        <f>VII!AI$92</f>
        <v>600</v>
      </c>
      <c r="AP610" s="40">
        <f>VII!AJ$92</f>
        <v>600</v>
      </c>
      <c r="AQ610" s="40">
        <f>VII!AK$92</f>
        <v>600</v>
      </c>
    </row>
    <row r="611" spans="1:43" s="124" customFormat="1">
      <c r="A611" s="124" t="s">
        <v>384</v>
      </c>
      <c r="B611" s="124" t="s">
        <v>112</v>
      </c>
      <c r="C611" s="124" t="s">
        <v>98</v>
      </c>
      <c r="D611" s="124" t="s">
        <v>85</v>
      </c>
      <c r="E611" s="124" t="s">
        <v>7</v>
      </c>
      <c r="F611" s="124" t="s">
        <v>398</v>
      </c>
      <c r="H611" s="124" t="s">
        <v>385</v>
      </c>
      <c r="I611" s="191">
        <v>7</v>
      </c>
      <c r="J611" s="124">
        <v>100</v>
      </c>
      <c r="K611" s="124">
        <v>100</v>
      </c>
      <c r="L611" s="124">
        <v>100</v>
      </c>
      <c r="M611" s="124">
        <v>100</v>
      </c>
      <c r="N611" s="124">
        <v>100</v>
      </c>
      <c r="O611" s="124">
        <v>100</v>
      </c>
      <c r="P611" s="124">
        <v>100</v>
      </c>
      <c r="Q611" s="124">
        <v>100</v>
      </c>
      <c r="R611" s="124">
        <v>100</v>
      </c>
      <c r="S611" s="124">
        <v>100</v>
      </c>
      <c r="T611" s="124">
        <v>100</v>
      </c>
      <c r="U611" s="124">
        <v>100</v>
      </c>
      <c r="V611" s="124">
        <v>100</v>
      </c>
      <c r="W611" s="124">
        <v>100</v>
      </c>
      <c r="X611" s="124">
        <v>100</v>
      </c>
      <c r="Y611" s="124">
        <v>100</v>
      </c>
      <c r="Z611" s="124">
        <v>100</v>
      </c>
      <c r="AA611" s="124">
        <v>100</v>
      </c>
      <c r="AB611" s="124">
        <v>100</v>
      </c>
      <c r="AC611" s="124">
        <v>100</v>
      </c>
      <c r="AD611" s="124">
        <v>100</v>
      </c>
      <c r="AE611" s="124">
        <v>100</v>
      </c>
      <c r="AF611" s="124">
        <v>100</v>
      </c>
      <c r="AG611" s="124">
        <v>100</v>
      </c>
      <c r="AH611" s="124">
        <v>100</v>
      </c>
      <c r="AI611" s="124">
        <v>100</v>
      </c>
      <c r="AJ611" s="124">
        <v>100</v>
      </c>
      <c r="AK611" s="124">
        <v>100</v>
      </c>
      <c r="AL611" s="124">
        <v>100</v>
      </c>
      <c r="AM611" s="124">
        <v>100</v>
      </c>
      <c r="AN611" s="124">
        <v>100</v>
      </c>
      <c r="AO611" s="124">
        <v>100</v>
      </c>
      <c r="AP611" s="124">
        <v>100</v>
      </c>
      <c r="AQ611" s="124">
        <v>100</v>
      </c>
    </row>
    <row r="612" spans="1:43" s="124" customFormat="1">
      <c r="A612" s="124" t="s">
        <v>384</v>
      </c>
      <c r="B612" s="124" t="s">
        <v>112</v>
      </c>
      <c r="C612" s="124" t="s">
        <v>98</v>
      </c>
      <c r="D612" s="124" t="s">
        <v>85</v>
      </c>
      <c r="F612" s="124" t="s">
        <v>399</v>
      </c>
      <c r="H612" s="124" t="s">
        <v>385</v>
      </c>
      <c r="I612" s="191">
        <v>7</v>
      </c>
      <c r="J612" s="40">
        <f>VII!D$93</f>
        <v>2800.0000000000005</v>
      </c>
      <c r="K612" s="40">
        <f>VII!E$93</f>
        <v>2800.0000000000005</v>
      </c>
      <c r="L612" s="40">
        <f>VII!F$93</f>
        <v>2800.0000000000005</v>
      </c>
      <c r="M612" s="40">
        <f>VII!G$93</f>
        <v>2800.0000000000005</v>
      </c>
      <c r="N612" s="40">
        <f>VII!H$93</f>
        <v>2800.0000000000005</v>
      </c>
      <c r="O612" s="40">
        <f>VII!I$93</f>
        <v>2800.0000000000005</v>
      </c>
      <c r="P612" s="40">
        <f>VII!J$93</f>
        <v>2800.0000000000005</v>
      </c>
      <c r="Q612" s="40">
        <f>VII!K$93</f>
        <v>2800.0000000000005</v>
      </c>
      <c r="R612" s="40">
        <f>VII!L$93</f>
        <v>2800.0000000000005</v>
      </c>
      <c r="S612" s="40">
        <f>VII!M$93</f>
        <v>2800.0000000000005</v>
      </c>
      <c r="T612" s="40">
        <f>VII!N$93</f>
        <v>2800.0000000000005</v>
      </c>
      <c r="U612" s="40">
        <f>VII!O$93</f>
        <v>2800.0000000000005</v>
      </c>
      <c r="V612" s="40">
        <f>VII!P$93</f>
        <v>2800.0000000000005</v>
      </c>
      <c r="W612" s="40">
        <f>VII!Q$93</f>
        <v>2800.0000000000005</v>
      </c>
      <c r="X612" s="40">
        <f>VII!R$93</f>
        <v>2800.0000000000005</v>
      </c>
      <c r="Y612" s="40">
        <f>VII!S$93</f>
        <v>2800.0000000000005</v>
      </c>
      <c r="Z612" s="40">
        <f>VII!T$93</f>
        <v>2800.0000000000005</v>
      </c>
      <c r="AA612" s="40">
        <f>VII!U$93</f>
        <v>2800.0000000000005</v>
      </c>
      <c r="AB612" s="40">
        <f>VII!V$93</f>
        <v>2800.0000000000005</v>
      </c>
      <c r="AC612" s="40">
        <f>VII!W$93</f>
        <v>2800.0000000000005</v>
      </c>
      <c r="AD612" s="40">
        <f>VII!X$93</f>
        <v>2800.0000000000005</v>
      </c>
      <c r="AE612" s="40">
        <f>VII!Y$93</f>
        <v>2800.0000000000005</v>
      </c>
      <c r="AF612" s="40">
        <f>VII!Z$93</f>
        <v>2800.0000000000005</v>
      </c>
      <c r="AG612" s="40">
        <f>VII!AA$93</f>
        <v>2800.0000000000005</v>
      </c>
      <c r="AH612" s="40">
        <f>VII!AB$93</f>
        <v>2800.0000000000005</v>
      </c>
      <c r="AI612" s="40">
        <f>VII!AC$93</f>
        <v>2800.0000000000005</v>
      </c>
      <c r="AJ612" s="40">
        <f>VII!AD$93</f>
        <v>2800.0000000000005</v>
      </c>
      <c r="AK612" s="40">
        <f>VII!AE$93</f>
        <v>2800.0000000000005</v>
      </c>
      <c r="AL612" s="40">
        <f>VII!AF$93</f>
        <v>2800.0000000000005</v>
      </c>
      <c r="AM612" s="40">
        <f>VII!AG$93</f>
        <v>2800.0000000000005</v>
      </c>
      <c r="AN612" s="40">
        <f>VII!AH$93</f>
        <v>2800.0000000000005</v>
      </c>
      <c r="AO612" s="40">
        <f>VII!AI$93</f>
        <v>2800.0000000000005</v>
      </c>
      <c r="AP612" s="40">
        <f>VII!AJ$93</f>
        <v>2800.0000000000005</v>
      </c>
      <c r="AQ612" s="40">
        <f>VII!AK$93</f>
        <v>2800.0000000000005</v>
      </c>
    </row>
    <row r="613" spans="1:43" s="124" customFormat="1">
      <c r="A613" s="124" t="s">
        <v>384</v>
      </c>
      <c r="B613" s="124" t="s">
        <v>112</v>
      </c>
      <c r="C613" s="124" t="s">
        <v>98</v>
      </c>
      <c r="D613" s="124" t="s">
        <v>4</v>
      </c>
      <c r="E613" s="124" t="s">
        <v>7</v>
      </c>
      <c r="F613" s="124" t="s">
        <v>398</v>
      </c>
      <c r="H613" s="124" t="s">
        <v>385</v>
      </c>
      <c r="I613" s="191">
        <v>7</v>
      </c>
      <c r="J613" s="124">
        <v>100</v>
      </c>
      <c r="K613" s="124">
        <v>100</v>
      </c>
      <c r="L613" s="124">
        <v>100</v>
      </c>
      <c r="M613" s="124">
        <v>100</v>
      </c>
      <c r="N613" s="124">
        <v>100</v>
      </c>
      <c r="O613" s="124">
        <v>100</v>
      </c>
      <c r="P613" s="124">
        <v>100</v>
      </c>
      <c r="Q613" s="124">
        <v>100</v>
      </c>
      <c r="R613" s="124">
        <v>100</v>
      </c>
      <c r="S613" s="124">
        <v>100</v>
      </c>
      <c r="T613" s="124">
        <v>100</v>
      </c>
      <c r="U613" s="124">
        <v>100</v>
      </c>
      <c r="V613" s="124">
        <v>100</v>
      </c>
      <c r="W613" s="124">
        <v>100</v>
      </c>
      <c r="X613" s="124">
        <v>100</v>
      </c>
      <c r="Y613" s="124">
        <v>100</v>
      </c>
      <c r="Z613" s="124">
        <v>100</v>
      </c>
      <c r="AA613" s="124">
        <v>100</v>
      </c>
      <c r="AB613" s="124">
        <v>100</v>
      </c>
      <c r="AC613" s="124">
        <v>100</v>
      </c>
      <c r="AD613" s="124">
        <v>100</v>
      </c>
      <c r="AE613" s="124">
        <v>100</v>
      </c>
      <c r="AF613" s="124">
        <v>100</v>
      </c>
      <c r="AG613" s="124">
        <v>100</v>
      </c>
      <c r="AH613" s="124">
        <v>100</v>
      </c>
      <c r="AI613" s="124">
        <v>100</v>
      </c>
      <c r="AJ613" s="124">
        <v>100</v>
      </c>
      <c r="AK613" s="124">
        <v>100</v>
      </c>
      <c r="AL613" s="124">
        <v>100</v>
      </c>
      <c r="AM613" s="124">
        <v>100</v>
      </c>
      <c r="AN613" s="124">
        <v>100</v>
      </c>
      <c r="AO613" s="124">
        <v>100</v>
      </c>
      <c r="AP613" s="124">
        <v>100</v>
      </c>
      <c r="AQ613" s="124">
        <v>100</v>
      </c>
    </row>
    <row r="614" spans="1:43" s="124" customFormat="1">
      <c r="A614" s="124" t="s">
        <v>384</v>
      </c>
      <c r="B614" s="124" t="s">
        <v>112</v>
      </c>
      <c r="C614" s="124" t="s">
        <v>98</v>
      </c>
      <c r="D614" s="124" t="s">
        <v>4</v>
      </c>
      <c r="F614" s="124" t="s">
        <v>399</v>
      </c>
      <c r="H614" s="124" t="s">
        <v>385</v>
      </c>
      <c r="I614" s="191">
        <v>7</v>
      </c>
      <c r="J614" s="40">
        <f>VII!D$94</f>
        <v>9800</v>
      </c>
      <c r="K614" s="40">
        <f>VII!E$94</f>
        <v>9800</v>
      </c>
      <c r="L614" s="40">
        <f>VII!F$94</f>
        <v>9800</v>
      </c>
      <c r="M614" s="40">
        <f>VII!G$94</f>
        <v>9800</v>
      </c>
      <c r="N614" s="40">
        <f>VII!H$94</f>
        <v>9800</v>
      </c>
      <c r="O614" s="40">
        <f>VII!I$94</f>
        <v>9800</v>
      </c>
      <c r="P614" s="40">
        <f>VII!J$94</f>
        <v>9800</v>
      </c>
      <c r="Q614" s="40">
        <f>VII!K$94</f>
        <v>9800</v>
      </c>
      <c r="R614" s="40">
        <f>VII!L$94</f>
        <v>9800</v>
      </c>
      <c r="S614" s="40">
        <f>VII!M$94</f>
        <v>9800</v>
      </c>
      <c r="T614" s="40">
        <f>VII!N$94</f>
        <v>9800</v>
      </c>
      <c r="U614" s="40">
        <f>VII!O$94</f>
        <v>9800</v>
      </c>
      <c r="V614" s="40">
        <f>VII!P$94</f>
        <v>9800</v>
      </c>
      <c r="W614" s="40">
        <f>VII!Q$94</f>
        <v>9800</v>
      </c>
      <c r="X614" s="40">
        <f>VII!R$94</f>
        <v>9800</v>
      </c>
      <c r="Y614" s="40">
        <f>VII!S$94</f>
        <v>9800</v>
      </c>
      <c r="Z614" s="40">
        <f>VII!T$94</f>
        <v>9800</v>
      </c>
      <c r="AA614" s="40">
        <f>VII!U$94</f>
        <v>9800</v>
      </c>
      <c r="AB614" s="40">
        <f>VII!V$94</f>
        <v>9800</v>
      </c>
      <c r="AC614" s="40">
        <f>VII!W$94</f>
        <v>9800</v>
      </c>
      <c r="AD614" s="40">
        <f>VII!X$94</f>
        <v>9800</v>
      </c>
      <c r="AE614" s="40">
        <f>VII!Y$94</f>
        <v>9800</v>
      </c>
      <c r="AF614" s="40">
        <f>VII!Z$94</f>
        <v>9800</v>
      </c>
      <c r="AG614" s="40">
        <f>VII!AA$94</f>
        <v>9800</v>
      </c>
      <c r="AH614" s="40">
        <f>VII!AB$94</f>
        <v>9800</v>
      </c>
      <c r="AI614" s="40">
        <f>VII!AC$94</f>
        <v>9800</v>
      </c>
      <c r="AJ614" s="40">
        <f>VII!AD$94</f>
        <v>9800</v>
      </c>
      <c r="AK614" s="40">
        <f>VII!AE$94</f>
        <v>9800</v>
      </c>
      <c r="AL614" s="40">
        <f>VII!AF$94</f>
        <v>9800</v>
      </c>
      <c r="AM614" s="40">
        <f>VII!AG$94</f>
        <v>9800</v>
      </c>
      <c r="AN614" s="40">
        <f>VII!AH$94</f>
        <v>9800</v>
      </c>
      <c r="AO614" s="40">
        <f>VII!AI$94</f>
        <v>9800</v>
      </c>
      <c r="AP614" s="40">
        <f>VII!AJ$94</f>
        <v>9800</v>
      </c>
      <c r="AQ614" s="40">
        <f>VII!AK$94</f>
        <v>9800</v>
      </c>
    </row>
    <row r="615" spans="1:43" s="124" customFormat="1">
      <c r="A615" s="124" t="s">
        <v>384</v>
      </c>
      <c r="B615" s="124" t="s">
        <v>112</v>
      </c>
      <c r="C615" s="124" t="s">
        <v>98</v>
      </c>
      <c r="D615" s="124" t="s">
        <v>89</v>
      </c>
      <c r="E615" s="124" t="s">
        <v>7</v>
      </c>
      <c r="F615" s="124" t="s">
        <v>398</v>
      </c>
      <c r="H615" s="124" t="s">
        <v>385</v>
      </c>
      <c r="I615" s="191">
        <v>7</v>
      </c>
      <c r="J615" s="124">
        <v>100</v>
      </c>
      <c r="K615" s="124">
        <v>100</v>
      </c>
      <c r="L615" s="124">
        <v>100</v>
      </c>
      <c r="M615" s="124">
        <v>100</v>
      </c>
      <c r="N615" s="124">
        <v>100</v>
      </c>
      <c r="O615" s="124">
        <v>100</v>
      </c>
      <c r="P615" s="124">
        <v>100</v>
      </c>
      <c r="Q615" s="124">
        <v>100</v>
      </c>
      <c r="R615" s="124">
        <v>100</v>
      </c>
      <c r="S615" s="124">
        <v>100</v>
      </c>
      <c r="T615" s="124">
        <v>100</v>
      </c>
      <c r="U615" s="124">
        <v>100</v>
      </c>
      <c r="V615" s="124">
        <v>100</v>
      </c>
      <c r="W615" s="124">
        <v>100</v>
      </c>
      <c r="X615" s="124">
        <v>100</v>
      </c>
      <c r="Y615" s="124">
        <v>100</v>
      </c>
      <c r="Z615" s="124">
        <v>100</v>
      </c>
      <c r="AA615" s="124">
        <v>100</v>
      </c>
      <c r="AB615" s="124">
        <v>100</v>
      </c>
      <c r="AC615" s="124">
        <v>100</v>
      </c>
      <c r="AD615" s="124">
        <v>100</v>
      </c>
      <c r="AE615" s="124">
        <v>100</v>
      </c>
      <c r="AF615" s="124">
        <v>100</v>
      </c>
      <c r="AG615" s="124">
        <v>100</v>
      </c>
      <c r="AH615" s="124">
        <v>100</v>
      </c>
      <c r="AI615" s="124">
        <v>100</v>
      </c>
      <c r="AJ615" s="124">
        <v>100</v>
      </c>
      <c r="AK615" s="124">
        <v>100</v>
      </c>
      <c r="AL615" s="124">
        <v>100</v>
      </c>
      <c r="AM615" s="124">
        <v>100</v>
      </c>
      <c r="AN615" s="124">
        <v>100</v>
      </c>
      <c r="AO615" s="124">
        <v>100</v>
      </c>
      <c r="AP615" s="124">
        <v>100</v>
      </c>
      <c r="AQ615" s="124">
        <v>100</v>
      </c>
    </row>
    <row r="616" spans="1:43" s="124" customFormat="1">
      <c r="A616" s="124" t="s">
        <v>384</v>
      </c>
      <c r="B616" s="124" t="s">
        <v>112</v>
      </c>
      <c r="C616" s="124" t="s">
        <v>98</v>
      </c>
      <c r="D616" s="124" t="s">
        <v>89</v>
      </c>
      <c r="F616" s="124" t="s">
        <v>399</v>
      </c>
      <c r="H616" s="124" t="s">
        <v>385</v>
      </c>
      <c r="I616" s="191">
        <v>7</v>
      </c>
      <c r="J616" s="40">
        <f>VII!D$95</f>
        <v>2800.0000000000005</v>
      </c>
      <c r="K616" s="40">
        <f>VII!E$95</f>
        <v>2800.0000000000005</v>
      </c>
      <c r="L616" s="40">
        <f>VII!F$95</f>
        <v>2800.0000000000005</v>
      </c>
      <c r="M616" s="40">
        <f>VII!G$95</f>
        <v>2800.0000000000005</v>
      </c>
      <c r="N616" s="40">
        <f>VII!H$95</f>
        <v>2800.0000000000005</v>
      </c>
      <c r="O616" s="40">
        <f>VII!I$95</f>
        <v>2800.0000000000005</v>
      </c>
      <c r="P616" s="40">
        <f>VII!J$95</f>
        <v>2800.0000000000005</v>
      </c>
      <c r="Q616" s="40">
        <f>VII!K$95</f>
        <v>2800.0000000000005</v>
      </c>
      <c r="R616" s="40">
        <f>VII!L$95</f>
        <v>2800.0000000000005</v>
      </c>
      <c r="S616" s="40">
        <f>VII!M$95</f>
        <v>2800.0000000000005</v>
      </c>
      <c r="T616" s="40">
        <f>VII!N$95</f>
        <v>2800.0000000000005</v>
      </c>
      <c r="U616" s="40">
        <f>VII!O$95</f>
        <v>2800.0000000000005</v>
      </c>
      <c r="V616" s="40">
        <f>VII!P$95</f>
        <v>2800.0000000000005</v>
      </c>
      <c r="W616" s="40">
        <f>VII!Q$95</f>
        <v>2800.0000000000005</v>
      </c>
      <c r="X616" s="40">
        <f>VII!R$95</f>
        <v>2800.0000000000005</v>
      </c>
      <c r="Y616" s="40">
        <f>VII!S$95</f>
        <v>2800.0000000000005</v>
      </c>
      <c r="Z616" s="40">
        <f>VII!T$95</f>
        <v>2800.0000000000005</v>
      </c>
      <c r="AA616" s="40">
        <f>VII!U$95</f>
        <v>2800.0000000000005</v>
      </c>
      <c r="AB616" s="40">
        <f>VII!V$95</f>
        <v>2800.0000000000005</v>
      </c>
      <c r="AC616" s="40">
        <f>VII!W$95</f>
        <v>2800.0000000000005</v>
      </c>
      <c r="AD616" s="40">
        <f>VII!X$95</f>
        <v>2800.0000000000005</v>
      </c>
      <c r="AE616" s="40">
        <f>VII!Y$95</f>
        <v>2800.0000000000005</v>
      </c>
      <c r="AF616" s="40">
        <f>VII!Z$95</f>
        <v>2800.0000000000005</v>
      </c>
      <c r="AG616" s="40">
        <f>VII!AA$95</f>
        <v>2800.0000000000005</v>
      </c>
      <c r="AH616" s="40">
        <f>VII!AB$95</f>
        <v>2800.0000000000005</v>
      </c>
      <c r="AI616" s="40">
        <f>VII!AC$95</f>
        <v>2800.0000000000005</v>
      </c>
      <c r="AJ616" s="40">
        <f>VII!AD$95</f>
        <v>2800.0000000000005</v>
      </c>
      <c r="AK616" s="40">
        <f>VII!AE$95</f>
        <v>2800.0000000000005</v>
      </c>
      <c r="AL616" s="40">
        <f>VII!AF$95</f>
        <v>2800.0000000000005</v>
      </c>
      <c r="AM616" s="40">
        <f>VII!AG$95</f>
        <v>2800.0000000000005</v>
      </c>
      <c r="AN616" s="40">
        <f>VII!AH$95</f>
        <v>2800.0000000000005</v>
      </c>
      <c r="AO616" s="40">
        <f>VII!AI$95</f>
        <v>2800.0000000000005</v>
      </c>
      <c r="AP616" s="40">
        <f>VII!AJ$95</f>
        <v>2800.0000000000005</v>
      </c>
      <c r="AQ616" s="40">
        <f>VII!AK$95</f>
        <v>2800.0000000000005</v>
      </c>
    </row>
    <row r="617" spans="1:43" s="124" customFormat="1">
      <c r="A617" s="124" t="s">
        <v>384</v>
      </c>
      <c r="B617" s="124" t="s">
        <v>112</v>
      </c>
      <c r="C617" s="124" t="s">
        <v>98</v>
      </c>
      <c r="D617" s="124" t="s">
        <v>12</v>
      </c>
      <c r="E617" s="124" t="s">
        <v>7</v>
      </c>
      <c r="F617" s="124" t="s">
        <v>398</v>
      </c>
      <c r="H617" s="124" t="s">
        <v>385</v>
      </c>
      <c r="I617" s="191">
        <v>7</v>
      </c>
      <c r="J617" s="124">
        <v>100</v>
      </c>
      <c r="K617" s="124">
        <v>100</v>
      </c>
      <c r="L617" s="124">
        <v>100</v>
      </c>
      <c r="M617" s="124">
        <v>100</v>
      </c>
      <c r="N617" s="124">
        <v>100</v>
      </c>
      <c r="O617" s="124">
        <v>100</v>
      </c>
      <c r="P617" s="124">
        <v>100</v>
      </c>
      <c r="Q617" s="124">
        <v>100</v>
      </c>
      <c r="R617" s="124">
        <v>100</v>
      </c>
      <c r="S617" s="124">
        <v>100</v>
      </c>
      <c r="T617" s="124">
        <v>100</v>
      </c>
      <c r="U617" s="124">
        <v>100</v>
      </c>
      <c r="V617" s="124">
        <v>100</v>
      </c>
      <c r="W617" s="124">
        <v>100</v>
      </c>
      <c r="X617" s="124">
        <v>100</v>
      </c>
      <c r="Y617" s="124">
        <v>100</v>
      </c>
      <c r="Z617" s="124">
        <v>100</v>
      </c>
      <c r="AA617" s="124">
        <v>100</v>
      </c>
      <c r="AB617" s="124">
        <v>100</v>
      </c>
      <c r="AC617" s="124">
        <v>100</v>
      </c>
      <c r="AD617" s="124">
        <v>100</v>
      </c>
      <c r="AE617" s="124">
        <v>100</v>
      </c>
      <c r="AF617" s="124">
        <v>100</v>
      </c>
      <c r="AG617" s="124">
        <v>100</v>
      </c>
      <c r="AH617" s="124">
        <v>100</v>
      </c>
      <c r="AI617" s="124">
        <v>100</v>
      </c>
      <c r="AJ617" s="124">
        <v>100</v>
      </c>
      <c r="AK617" s="124">
        <v>100</v>
      </c>
      <c r="AL617" s="124">
        <v>100</v>
      </c>
      <c r="AM617" s="124">
        <v>100</v>
      </c>
      <c r="AN617" s="124">
        <v>100</v>
      </c>
      <c r="AO617" s="124">
        <v>100</v>
      </c>
      <c r="AP617" s="124">
        <v>100</v>
      </c>
      <c r="AQ617" s="124">
        <v>100</v>
      </c>
    </row>
    <row r="618" spans="1:43" s="124" customFormat="1">
      <c r="A618" s="124" t="s">
        <v>384</v>
      </c>
      <c r="B618" s="124" t="s">
        <v>112</v>
      </c>
      <c r="C618" s="124" t="s">
        <v>98</v>
      </c>
      <c r="D618" s="124" t="s">
        <v>12</v>
      </c>
      <c r="F618" s="124" t="s">
        <v>399</v>
      </c>
      <c r="H618" s="124" t="s">
        <v>385</v>
      </c>
      <c r="I618" s="191">
        <v>7</v>
      </c>
      <c r="J618" s="40">
        <f>VII!D$96</f>
        <v>2800.0000000000005</v>
      </c>
      <c r="K618" s="40">
        <f>VII!E$96</f>
        <v>2800.0000000000005</v>
      </c>
      <c r="L618" s="40">
        <f>VII!F$96</f>
        <v>2800.0000000000005</v>
      </c>
      <c r="M618" s="40">
        <f>VII!G$96</f>
        <v>2800.0000000000005</v>
      </c>
      <c r="N618" s="40">
        <f>VII!H$96</f>
        <v>2800.0000000000005</v>
      </c>
      <c r="O618" s="40">
        <f>VII!I$96</f>
        <v>2800.0000000000005</v>
      </c>
      <c r="P618" s="40">
        <f>VII!J$96</f>
        <v>2800.0000000000005</v>
      </c>
      <c r="Q618" s="40">
        <f>VII!K$96</f>
        <v>2800.0000000000005</v>
      </c>
      <c r="R618" s="40">
        <f>VII!L$96</f>
        <v>2800.0000000000005</v>
      </c>
      <c r="S618" s="40">
        <f>VII!M$96</f>
        <v>2800.0000000000005</v>
      </c>
      <c r="T618" s="40">
        <f>VII!N$96</f>
        <v>2800.0000000000005</v>
      </c>
      <c r="U618" s="40">
        <f>VII!O$96</f>
        <v>2800.0000000000005</v>
      </c>
      <c r="V618" s="40">
        <f>VII!P$96</f>
        <v>2800.0000000000005</v>
      </c>
      <c r="W618" s="40">
        <f>VII!Q$96</f>
        <v>2800.0000000000005</v>
      </c>
      <c r="X618" s="40">
        <f>VII!R$96</f>
        <v>2800.0000000000005</v>
      </c>
      <c r="Y618" s="40">
        <f>VII!S$96</f>
        <v>2800.0000000000005</v>
      </c>
      <c r="Z618" s="40">
        <f>VII!T$96</f>
        <v>2800.0000000000005</v>
      </c>
      <c r="AA618" s="40">
        <f>VII!U$96</f>
        <v>2800.0000000000005</v>
      </c>
      <c r="AB618" s="40">
        <f>VII!V$96</f>
        <v>2800.0000000000005</v>
      </c>
      <c r="AC618" s="40">
        <f>VII!W$96</f>
        <v>2800.0000000000005</v>
      </c>
      <c r="AD618" s="40">
        <f>VII!X$96</f>
        <v>2800.0000000000005</v>
      </c>
      <c r="AE618" s="40">
        <f>VII!Y$96</f>
        <v>2800.0000000000005</v>
      </c>
      <c r="AF618" s="40">
        <f>VII!Z$96</f>
        <v>2800.0000000000005</v>
      </c>
      <c r="AG618" s="40">
        <f>VII!AA$96</f>
        <v>2800.0000000000005</v>
      </c>
      <c r="AH618" s="40">
        <f>VII!AB$96</f>
        <v>2800.0000000000005</v>
      </c>
      <c r="AI618" s="40">
        <f>VII!AC$96</f>
        <v>2800.0000000000005</v>
      </c>
      <c r="AJ618" s="40">
        <f>VII!AD$96</f>
        <v>2800.0000000000005</v>
      </c>
      <c r="AK618" s="40">
        <f>VII!AE$96</f>
        <v>2800.0000000000005</v>
      </c>
      <c r="AL618" s="40">
        <f>VII!AF$96</f>
        <v>2800.0000000000005</v>
      </c>
      <c r="AM618" s="40">
        <f>VII!AG$96</f>
        <v>2800.0000000000005</v>
      </c>
      <c r="AN618" s="40">
        <f>VII!AH$96</f>
        <v>2800.0000000000005</v>
      </c>
      <c r="AO618" s="40">
        <f>VII!AI$96</f>
        <v>2800.0000000000005</v>
      </c>
      <c r="AP618" s="40">
        <f>VII!AJ$96</f>
        <v>2800.0000000000005</v>
      </c>
      <c r="AQ618" s="40">
        <f>VII!AK$96</f>
        <v>2800.0000000000005</v>
      </c>
    </row>
    <row r="619" spans="1:43" s="124" customFormat="1">
      <c r="A619" s="124" t="s">
        <v>384</v>
      </c>
      <c r="B619" s="124" t="s">
        <v>112</v>
      </c>
      <c r="C619" s="124" t="s">
        <v>98</v>
      </c>
      <c r="D619" s="124" t="s">
        <v>86</v>
      </c>
      <c r="E619" s="124" t="s">
        <v>396</v>
      </c>
      <c r="F619" s="124" t="s">
        <v>398</v>
      </c>
      <c r="H619" s="124" t="s">
        <v>385</v>
      </c>
      <c r="I619" s="191">
        <v>7</v>
      </c>
      <c r="J619" s="187">
        <f>VII!D$183*100</f>
        <v>100</v>
      </c>
      <c r="K619" s="187">
        <f>VII!E$183*100</f>
        <v>100</v>
      </c>
      <c r="L619" s="187">
        <f>VII!F$183*100</f>
        <v>100</v>
      </c>
      <c r="M619" s="187">
        <f>VII!G$183*100</f>
        <v>100</v>
      </c>
      <c r="N619" s="187">
        <f>VII!H$183*100</f>
        <v>100</v>
      </c>
      <c r="O619" s="187">
        <f>VII!I$183*100</f>
        <v>100</v>
      </c>
      <c r="P619" s="187">
        <f>VII!J$183*100</f>
        <v>100</v>
      </c>
      <c r="Q619" s="187">
        <f>VII!K$183*100</f>
        <v>100</v>
      </c>
      <c r="R619" s="187">
        <f>VII!L$183*100</f>
        <v>100</v>
      </c>
      <c r="S619" s="187">
        <f>VII!M$183*100</f>
        <v>100</v>
      </c>
      <c r="T619" s="187">
        <f>VII!N$183*100</f>
        <v>100</v>
      </c>
      <c r="U619" s="187">
        <f>VII!O$183*100</f>
        <v>100</v>
      </c>
      <c r="V619" s="187">
        <f>VII!P$183*100</f>
        <v>100</v>
      </c>
      <c r="W619" s="187">
        <f>VII!Q$183*100</f>
        <v>100</v>
      </c>
      <c r="X619" s="187">
        <f>VII!R$183*100</f>
        <v>100</v>
      </c>
      <c r="Y619" s="187">
        <f>VII!S$183*100</f>
        <v>100</v>
      </c>
      <c r="Z619" s="187">
        <f>VII!T$183*100</f>
        <v>100</v>
      </c>
      <c r="AA619" s="187">
        <f>VII!U$183*100</f>
        <v>100</v>
      </c>
      <c r="AB619" s="187">
        <f>VII!V$183*100</f>
        <v>100</v>
      </c>
      <c r="AC619" s="187">
        <f>VII!W$183*100</f>
        <v>100</v>
      </c>
      <c r="AD619" s="187">
        <f>VII!X$183*100</f>
        <v>100</v>
      </c>
      <c r="AE619" s="187">
        <f>VII!Y$183*100</f>
        <v>100</v>
      </c>
      <c r="AF619" s="187">
        <f>VII!Z$183*100</f>
        <v>100</v>
      </c>
      <c r="AG619" s="187">
        <f>VII!AA$183*100</f>
        <v>100</v>
      </c>
      <c r="AH619" s="187">
        <f>VII!AB$183*100</f>
        <v>100</v>
      </c>
      <c r="AI619" s="187">
        <f>VII!AC$183*100</f>
        <v>100</v>
      </c>
      <c r="AJ619" s="187">
        <f>VII!AD$183*100</f>
        <v>100</v>
      </c>
      <c r="AK619" s="187">
        <f>VII!AE$183*100</f>
        <v>100</v>
      </c>
      <c r="AL619" s="187">
        <f>VII!AF$183*100</f>
        <v>100</v>
      </c>
      <c r="AM619" s="187">
        <f>VII!AG$183*100</f>
        <v>100</v>
      </c>
      <c r="AN619" s="187">
        <f>VII!AH$183*100</f>
        <v>100</v>
      </c>
      <c r="AO619" s="187">
        <f>VII!AI$183*100</f>
        <v>100</v>
      </c>
      <c r="AP619" s="187">
        <f>VII!AJ$183*100</f>
        <v>100</v>
      </c>
      <c r="AQ619" s="187">
        <f>VII!AK$183*100</f>
        <v>100</v>
      </c>
    </row>
    <row r="620" spans="1:43" s="124" customFormat="1">
      <c r="A620" s="124" t="s">
        <v>384</v>
      </c>
      <c r="B620" s="124" t="s">
        <v>112</v>
      </c>
      <c r="C620" s="124" t="s">
        <v>98</v>
      </c>
      <c r="D620" s="124" t="s">
        <v>86</v>
      </c>
      <c r="E620" s="124" t="s">
        <v>16</v>
      </c>
      <c r="F620" s="124" t="s">
        <v>398</v>
      </c>
      <c r="H620" s="124" t="s">
        <v>385</v>
      </c>
      <c r="I620" s="191">
        <v>7</v>
      </c>
      <c r="J620" s="124">
        <f>VII!D$179*100</f>
        <v>0</v>
      </c>
      <c r="K620" s="124">
        <f>VII!E$179*100</f>
        <v>0</v>
      </c>
      <c r="L620" s="124">
        <f>VII!F$179*100</f>
        <v>0</v>
      </c>
      <c r="M620" s="124">
        <f>VII!G$179*100</f>
        <v>0</v>
      </c>
      <c r="N620" s="124">
        <f>VII!H$179*100</f>
        <v>0</v>
      </c>
      <c r="O620" s="124">
        <f>VII!I$179*100</f>
        <v>0</v>
      </c>
      <c r="P620" s="124">
        <f>VII!J$179*100</f>
        <v>0</v>
      </c>
      <c r="Q620" s="124">
        <f>VII!K$179*100</f>
        <v>0</v>
      </c>
      <c r="R620" s="124">
        <f>VII!L$179*100</f>
        <v>0</v>
      </c>
      <c r="S620" s="124">
        <f>VII!M$179*100</f>
        <v>0</v>
      </c>
      <c r="T620" s="124">
        <f>VII!N$179*100</f>
        <v>0</v>
      </c>
      <c r="U620" s="124">
        <f>VII!O$179*100</f>
        <v>0</v>
      </c>
      <c r="V620" s="124">
        <f>VII!P$179*100</f>
        <v>0</v>
      </c>
      <c r="W620" s="124">
        <f>VII!Q$179*100</f>
        <v>0</v>
      </c>
      <c r="X620" s="124">
        <f>VII!R$179*100</f>
        <v>0</v>
      </c>
      <c r="Y620" s="124">
        <f>VII!S$179*100</f>
        <v>0</v>
      </c>
      <c r="Z620" s="124">
        <f>VII!T$179*100</f>
        <v>0</v>
      </c>
      <c r="AA620" s="124">
        <f>VII!U$179*100</f>
        <v>0</v>
      </c>
      <c r="AB620" s="124">
        <f>VII!V$179*100</f>
        <v>0</v>
      </c>
      <c r="AC620" s="124">
        <f>VII!W$179*100</f>
        <v>0</v>
      </c>
      <c r="AD620" s="124">
        <f>VII!X$179*100</f>
        <v>0</v>
      </c>
      <c r="AE620" s="124">
        <f>VII!Y$179*100</f>
        <v>0</v>
      </c>
      <c r="AF620" s="124">
        <f>VII!Z$179*100</f>
        <v>0</v>
      </c>
      <c r="AG620" s="124">
        <f>VII!AA$179*100</f>
        <v>0</v>
      </c>
      <c r="AH620" s="124">
        <f>VII!AB$179*100</f>
        <v>0</v>
      </c>
      <c r="AI620" s="124">
        <f>VII!AC$179*100</f>
        <v>0</v>
      </c>
      <c r="AJ620" s="124">
        <f>VII!AD$179*100</f>
        <v>0</v>
      </c>
      <c r="AK620" s="124">
        <f>VII!AE$179*100</f>
        <v>0</v>
      </c>
      <c r="AL620" s="124">
        <f>VII!AF$179*100</f>
        <v>0</v>
      </c>
      <c r="AM620" s="124">
        <f>VII!AG$179*100</f>
        <v>0</v>
      </c>
      <c r="AN620" s="124">
        <f>VII!AH$179*100</f>
        <v>0</v>
      </c>
      <c r="AO620" s="124">
        <f>VII!AI$179*100</f>
        <v>0</v>
      </c>
      <c r="AP620" s="124">
        <f>VII!AJ$179*100</f>
        <v>0</v>
      </c>
      <c r="AQ620" s="124">
        <f>VII!AK$179*100</f>
        <v>0</v>
      </c>
    </row>
    <row r="621" spans="1:43" s="124" customFormat="1">
      <c r="A621" s="124" t="s">
        <v>384</v>
      </c>
      <c r="B621" s="124" t="s">
        <v>112</v>
      </c>
      <c r="C621" s="124" t="s">
        <v>98</v>
      </c>
      <c r="D621" s="124" t="s">
        <v>86</v>
      </c>
      <c r="F621" s="124" t="s">
        <v>399</v>
      </c>
      <c r="H621" s="124" t="s">
        <v>385</v>
      </c>
      <c r="I621" s="191">
        <v>7</v>
      </c>
      <c r="J621" s="40">
        <f>VII!D$97</f>
        <v>1200</v>
      </c>
      <c r="K621" s="40">
        <f>VII!E$97</f>
        <v>1200</v>
      </c>
      <c r="L621" s="40">
        <f>VII!F$97</f>
        <v>1200</v>
      </c>
      <c r="M621" s="40">
        <f>VII!G$97</f>
        <v>1200</v>
      </c>
      <c r="N621" s="40">
        <f>VII!H$97</f>
        <v>1200</v>
      </c>
      <c r="O621" s="40">
        <f>VII!I$97</f>
        <v>1200</v>
      </c>
      <c r="P621" s="40">
        <f>VII!J$97</f>
        <v>1200</v>
      </c>
      <c r="Q621" s="40">
        <f>VII!K$97</f>
        <v>1200</v>
      </c>
      <c r="R621" s="40">
        <f>VII!L$97</f>
        <v>1200</v>
      </c>
      <c r="S621" s="40">
        <f>VII!M$97</f>
        <v>1200</v>
      </c>
      <c r="T621" s="40">
        <f>VII!N$97</f>
        <v>1200</v>
      </c>
      <c r="U621" s="40">
        <f>VII!O$97</f>
        <v>1200</v>
      </c>
      <c r="V621" s="40">
        <f>VII!P$97</f>
        <v>1200</v>
      </c>
      <c r="W621" s="40">
        <f>VII!Q$97</f>
        <v>1200</v>
      </c>
      <c r="X621" s="40">
        <f>VII!R$97</f>
        <v>1200</v>
      </c>
      <c r="Y621" s="40">
        <f>VII!S$97</f>
        <v>1200</v>
      </c>
      <c r="Z621" s="40">
        <f>VII!T$97</f>
        <v>1200</v>
      </c>
      <c r="AA621" s="40">
        <f>VII!U$97</f>
        <v>1200</v>
      </c>
      <c r="AB621" s="40">
        <f>VII!V$97</f>
        <v>1200</v>
      </c>
      <c r="AC621" s="40">
        <f>VII!W$97</f>
        <v>1200</v>
      </c>
      <c r="AD621" s="40">
        <f>VII!X$97</f>
        <v>1200</v>
      </c>
      <c r="AE621" s="40">
        <f>VII!Y$97</f>
        <v>1200</v>
      </c>
      <c r="AF621" s="40">
        <f>VII!Z$97</f>
        <v>1200</v>
      </c>
      <c r="AG621" s="40">
        <f>VII!AA$97</f>
        <v>1200</v>
      </c>
      <c r="AH621" s="40">
        <f>VII!AB$97</f>
        <v>1200</v>
      </c>
      <c r="AI621" s="40">
        <f>VII!AC$97</f>
        <v>1200</v>
      </c>
      <c r="AJ621" s="40">
        <f>VII!AD$97</f>
        <v>1200</v>
      </c>
      <c r="AK621" s="40">
        <f>VII!AE$97</f>
        <v>1200</v>
      </c>
      <c r="AL621" s="40">
        <f>VII!AF$97</f>
        <v>1200</v>
      </c>
      <c r="AM621" s="40">
        <f>VII!AG$97</f>
        <v>1200</v>
      </c>
      <c r="AN621" s="40">
        <f>VII!AH$97</f>
        <v>1200</v>
      </c>
      <c r="AO621" s="40">
        <f>VII!AI$97</f>
        <v>1200</v>
      </c>
      <c r="AP621" s="40">
        <f>VII!AJ$97</f>
        <v>1200</v>
      </c>
      <c r="AQ621" s="40">
        <f>VII!AK$97</f>
        <v>1200</v>
      </c>
    </row>
    <row r="622" spans="1:43" s="124" customFormat="1">
      <c r="A622" s="124" t="s">
        <v>384</v>
      </c>
      <c r="B622" s="124" t="s">
        <v>112</v>
      </c>
      <c r="C622" s="124" t="s">
        <v>98</v>
      </c>
      <c r="F622" s="124" t="s">
        <v>400</v>
      </c>
      <c r="H622" s="124" t="s">
        <v>385</v>
      </c>
      <c r="I622" s="191">
        <v>7</v>
      </c>
      <c r="J622" s="40">
        <f>VII!D$7</f>
        <v>91</v>
      </c>
      <c r="K622" s="40">
        <f>VII!E$7</f>
        <v>93</v>
      </c>
      <c r="L622" s="40">
        <f>VII!F$7</f>
        <v>94</v>
      </c>
      <c r="M622" s="40">
        <f>VII!G$7</f>
        <v>94</v>
      </c>
      <c r="N622" s="40">
        <f>VII!H$7</f>
        <v>95</v>
      </c>
      <c r="O622" s="40">
        <f>VII!I$7</f>
        <v>97</v>
      </c>
      <c r="P622" s="40">
        <f>VII!J$7</f>
        <v>99</v>
      </c>
      <c r="Q622" s="40">
        <f>VII!K$7</f>
        <v>102</v>
      </c>
      <c r="R622" s="40">
        <f>VII!L$7</f>
        <v>104</v>
      </c>
      <c r="S622" s="40">
        <f>VII!M$7</f>
        <v>106</v>
      </c>
      <c r="T622" s="40">
        <f>VII!N$7</f>
        <v>108</v>
      </c>
      <c r="U622" s="40">
        <f>VII!O$7</f>
        <v>110</v>
      </c>
      <c r="V622" s="40">
        <f>VII!P$7</f>
        <v>112</v>
      </c>
      <c r="W622" s="40">
        <f>VII!Q$7</f>
        <v>114</v>
      </c>
      <c r="X622" s="40">
        <f>VII!R$7</f>
        <v>116</v>
      </c>
      <c r="Y622" s="40">
        <f>VII!S$7</f>
        <v>118</v>
      </c>
      <c r="Z622" s="40">
        <f>VII!T$7</f>
        <v>121</v>
      </c>
      <c r="AA622" s="40">
        <f>VII!U$7</f>
        <v>123</v>
      </c>
      <c r="AB622" s="40">
        <f>VII!V$7</f>
        <v>125</v>
      </c>
      <c r="AC622" s="40">
        <f>VII!W$7</f>
        <v>127</v>
      </c>
      <c r="AD622" s="40">
        <f>VII!X$7</f>
        <v>129</v>
      </c>
      <c r="AE622" s="40">
        <f>VII!Y$7</f>
        <v>131</v>
      </c>
      <c r="AF622" s="40">
        <f>VII!Z$7</f>
        <v>133</v>
      </c>
      <c r="AG622" s="40">
        <f>VII!AA$7</f>
        <v>135</v>
      </c>
      <c r="AH622" s="40">
        <f>VII!AB$7</f>
        <v>137</v>
      </c>
      <c r="AI622" s="40">
        <f>VII!AC$7</f>
        <v>139</v>
      </c>
      <c r="AJ622" s="40">
        <f>VII!AD$7</f>
        <v>141</v>
      </c>
      <c r="AK622" s="40">
        <f>VII!AE$7</f>
        <v>143</v>
      </c>
      <c r="AL622" s="40">
        <f>VII!AF$7</f>
        <v>144</v>
      </c>
      <c r="AM622" s="40">
        <f>VII!AG$7</f>
        <v>146</v>
      </c>
      <c r="AN622" s="40">
        <f>VII!AH$7</f>
        <v>148</v>
      </c>
      <c r="AO622" s="40">
        <f>VII!AI$7</f>
        <v>149</v>
      </c>
      <c r="AP622" s="40">
        <f>VII!AJ$7</f>
        <v>151</v>
      </c>
      <c r="AQ622" s="40">
        <f>VII!AK$7</f>
        <v>152</v>
      </c>
    </row>
    <row r="623" spans="1:43" s="124" customFormat="1">
      <c r="A623" s="124" t="s">
        <v>384</v>
      </c>
      <c r="B623" s="124" t="s">
        <v>112</v>
      </c>
      <c r="C623" s="124" t="s">
        <v>87</v>
      </c>
      <c r="F623" s="124" t="s">
        <v>400</v>
      </c>
      <c r="H623" s="124" t="s">
        <v>385</v>
      </c>
      <c r="I623" s="191">
        <v>7</v>
      </c>
      <c r="J623" s="40">
        <f>VII!D$6</f>
        <v>5</v>
      </c>
      <c r="K623" s="40">
        <f>VII!E$6</f>
        <v>5</v>
      </c>
      <c r="L623" s="40">
        <f>VII!F$6</f>
        <v>5</v>
      </c>
      <c r="M623" s="40">
        <f>VII!G$6</f>
        <v>5</v>
      </c>
      <c r="N623" s="40">
        <f>VII!H$6</f>
        <v>5</v>
      </c>
      <c r="O623" s="40">
        <f>VII!I$6</f>
        <v>5</v>
      </c>
      <c r="P623" s="40">
        <f>VII!J$6</f>
        <v>5</v>
      </c>
      <c r="Q623" s="40">
        <f>VII!K$6</f>
        <v>6</v>
      </c>
      <c r="R623" s="40">
        <f>VII!L$6</f>
        <v>6</v>
      </c>
      <c r="S623" s="40">
        <f>VII!M$6</f>
        <v>6</v>
      </c>
      <c r="T623" s="40">
        <f>VII!N$6</f>
        <v>6</v>
      </c>
      <c r="U623" s="40">
        <f>VII!O$6</f>
        <v>6</v>
      </c>
      <c r="V623" s="40">
        <f>VII!P$6</f>
        <v>6</v>
      </c>
      <c r="W623" s="40">
        <f>VII!Q$6</f>
        <v>6</v>
      </c>
      <c r="X623" s="40">
        <f>VII!R$6</f>
        <v>6</v>
      </c>
      <c r="Y623" s="40">
        <f>VII!S$6</f>
        <v>7</v>
      </c>
      <c r="Z623" s="40">
        <f>VII!T$6</f>
        <v>7</v>
      </c>
      <c r="AA623" s="40">
        <f>VII!U$6</f>
        <v>7</v>
      </c>
      <c r="AB623" s="40">
        <f>VII!V$6</f>
        <v>7</v>
      </c>
      <c r="AC623" s="40">
        <f>VII!W$6</f>
        <v>7</v>
      </c>
      <c r="AD623" s="40">
        <f>VII!X$6</f>
        <v>7</v>
      </c>
      <c r="AE623" s="40">
        <f>VII!Y$6</f>
        <v>7</v>
      </c>
      <c r="AF623" s="40">
        <f>VII!Z$6</f>
        <v>8</v>
      </c>
      <c r="AG623" s="40">
        <f>VII!AA$6</f>
        <v>8</v>
      </c>
      <c r="AH623" s="40">
        <f>VII!AB$6</f>
        <v>8</v>
      </c>
      <c r="AI623" s="40">
        <f>VII!AC$6</f>
        <v>8</v>
      </c>
      <c r="AJ623" s="40">
        <f>VII!AD$6</f>
        <v>8</v>
      </c>
      <c r="AK623" s="40">
        <f>VII!AE$6</f>
        <v>8</v>
      </c>
      <c r="AL623" s="40">
        <f>VII!AF$6</f>
        <v>8</v>
      </c>
      <c r="AM623" s="40">
        <f>VII!AG$6</f>
        <v>8</v>
      </c>
      <c r="AN623" s="40">
        <f>VII!AH$6</f>
        <v>8</v>
      </c>
      <c r="AO623" s="40">
        <f>VII!AI$6</f>
        <v>9</v>
      </c>
      <c r="AP623" s="40">
        <f>VII!AJ$6</f>
        <v>9</v>
      </c>
      <c r="AQ623" s="40">
        <f>VII!AK$6</f>
        <v>9</v>
      </c>
    </row>
    <row r="624" spans="1:43" s="124" customFormat="1">
      <c r="A624" s="124" t="s">
        <v>384</v>
      </c>
      <c r="B624" s="124" t="s">
        <v>112</v>
      </c>
      <c r="C624" s="124" t="s">
        <v>15</v>
      </c>
      <c r="F624" s="124" t="s">
        <v>400</v>
      </c>
      <c r="H624" s="124" t="s">
        <v>385</v>
      </c>
      <c r="I624" s="191">
        <v>7</v>
      </c>
      <c r="J624" s="40">
        <f>VII!D$5</f>
        <v>3</v>
      </c>
      <c r="K624" s="40">
        <f>VII!E$5</f>
        <v>3</v>
      </c>
      <c r="L624" s="40">
        <f>VII!F$5</f>
        <v>3</v>
      </c>
      <c r="M624" s="40">
        <f>VII!G$5</f>
        <v>3</v>
      </c>
      <c r="N624" s="40">
        <f>VII!H$5</f>
        <v>3</v>
      </c>
      <c r="O624" s="40">
        <f>VII!I$5</f>
        <v>3</v>
      </c>
      <c r="P624" s="40">
        <f>VII!J$5</f>
        <v>4</v>
      </c>
      <c r="Q624" s="40">
        <f>VII!K$5</f>
        <v>4</v>
      </c>
      <c r="R624" s="40">
        <f>VII!L$5</f>
        <v>5</v>
      </c>
      <c r="S624" s="40">
        <f>VII!M$5</f>
        <v>5</v>
      </c>
      <c r="T624" s="40">
        <f>VII!N$5</f>
        <v>5</v>
      </c>
      <c r="U624" s="40">
        <f>VII!O$5</f>
        <v>6</v>
      </c>
      <c r="V624" s="40">
        <f>VII!P$5</f>
        <v>6</v>
      </c>
      <c r="W624" s="40">
        <f>VII!Q$5</f>
        <v>7</v>
      </c>
      <c r="X624" s="40">
        <f>VII!R$5</f>
        <v>7</v>
      </c>
      <c r="Y624" s="40">
        <f>VII!S$5</f>
        <v>7</v>
      </c>
      <c r="Z624" s="40">
        <f>VII!T$5</f>
        <v>8</v>
      </c>
      <c r="AA624" s="40">
        <f>VII!U$5</f>
        <v>8</v>
      </c>
      <c r="AB624" s="40">
        <f>VII!V$5</f>
        <v>9</v>
      </c>
      <c r="AC624" s="40">
        <f>VII!W$5</f>
        <v>9</v>
      </c>
      <c r="AD624" s="40">
        <f>VII!X$5</f>
        <v>10</v>
      </c>
      <c r="AE624" s="40">
        <f>VII!Y$5</f>
        <v>10</v>
      </c>
      <c r="AF624" s="40">
        <f>VII!Z$5</f>
        <v>11</v>
      </c>
      <c r="AG624" s="40">
        <f>VII!AA$5</f>
        <v>11</v>
      </c>
      <c r="AH624" s="40">
        <f>VII!AB$5</f>
        <v>11</v>
      </c>
      <c r="AI624" s="40">
        <f>VII!AC$5</f>
        <v>12</v>
      </c>
      <c r="AJ624" s="40">
        <f>VII!AD$5</f>
        <v>12</v>
      </c>
      <c r="AK624" s="40">
        <f>VII!AE$5</f>
        <v>13</v>
      </c>
      <c r="AL624" s="40">
        <f>VII!AF$5</f>
        <v>13</v>
      </c>
      <c r="AM624" s="40">
        <f>VII!AG$5</f>
        <v>14</v>
      </c>
      <c r="AN624" s="40">
        <f>VII!AH$5</f>
        <v>14</v>
      </c>
      <c r="AO624" s="40">
        <f>VII!AI$5</f>
        <v>14</v>
      </c>
      <c r="AP624" s="40">
        <f>VII!AJ$5</f>
        <v>15</v>
      </c>
      <c r="AQ624" s="40">
        <f>VII!AK$5</f>
        <v>15</v>
      </c>
    </row>
    <row r="625" spans="1:43" s="124" customFormat="1">
      <c r="A625" s="124" t="s">
        <v>384</v>
      </c>
      <c r="B625" s="124" t="s">
        <v>112</v>
      </c>
      <c r="C625" s="124" t="s">
        <v>14</v>
      </c>
      <c r="F625" s="124" t="s">
        <v>400</v>
      </c>
      <c r="H625" s="124" t="s">
        <v>385</v>
      </c>
      <c r="I625" s="191">
        <v>7</v>
      </c>
      <c r="J625" s="40">
        <f>VII!D$4</f>
        <v>70</v>
      </c>
      <c r="K625" s="40">
        <f>VII!E$4</f>
        <v>71</v>
      </c>
      <c r="L625" s="40">
        <f>VII!F$4</f>
        <v>72</v>
      </c>
      <c r="M625" s="40">
        <f>VII!G$4</f>
        <v>72</v>
      </c>
      <c r="N625" s="40">
        <f>VII!H$4</f>
        <v>73</v>
      </c>
      <c r="O625" s="40">
        <f>VII!I$4</f>
        <v>74</v>
      </c>
      <c r="P625" s="40">
        <f>VII!J$4</f>
        <v>75</v>
      </c>
      <c r="Q625" s="40">
        <f>VII!K$4</f>
        <v>76</v>
      </c>
      <c r="R625" s="40">
        <f>VII!L$4</f>
        <v>77</v>
      </c>
      <c r="S625" s="40">
        <f>VII!M$4</f>
        <v>78</v>
      </c>
      <c r="T625" s="40">
        <f>VII!N$4</f>
        <v>79</v>
      </c>
      <c r="U625" s="40">
        <f>VII!O$4</f>
        <v>80</v>
      </c>
      <c r="V625" s="40">
        <f>VII!P$4</f>
        <v>80</v>
      </c>
      <c r="W625" s="40">
        <f>VII!Q$4</f>
        <v>81</v>
      </c>
      <c r="X625" s="40">
        <f>VII!R$4</f>
        <v>82</v>
      </c>
      <c r="Y625" s="40">
        <f>VII!S$4</f>
        <v>83</v>
      </c>
      <c r="Z625" s="40">
        <f>VII!T$4</f>
        <v>84</v>
      </c>
      <c r="AA625" s="40">
        <f>VII!U$4</f>
        <v>85</v>
      </c>
      <c r="AB625" s="40">
        <f>VII!V$4</f>
        <v>86</v>
      </c>
      <c r="AC625" s="40">
        <f>VII!W$4</f>
        <v>86</v>
      </c>
      <c r="AD625" s="40">
        <f>VII!X$4</f>
        <v>87</v>
      </c>
      <c r="AE625" s="40">
        <f>VII!Y$4</f>
        <v>88</v>
      </c>
      <c r="AF625" s="40">
        <f>VII!Z$4</f>
        <v>88</v>
      </c>
      <c r="AG625" s="40">
        <f>VII!AA$4</f>
        <v>89</v>
      </c>
      <c r="AH625" s="40">
        <f>VII!AB$4</f>
        <v>89</v>
      </c>
      <c r="AI625" s="40">
        <f>VII!AC$4</f>
        <v>90</v>
      </c>
      <c r="AJ625" s="40">
        <f>VII!AD$4</f>
        <v>90</v>
      </c>
      <c r="AK625" s="40">
        <f>VII!AE$4</f>
        <v>91</v>
      </c>
      <c r="AL625" s="40">
        <f>VII!AF$4</f>
        <v>91</v>
      </c>
      <c r="AM625" s="40">
        <f>VII!AG$4</f>
        <v>92</v>
      </c>
      <c r="AN625" s="40">
        <f>VII!AH$4</f>
        <v>92</v>
      </c>
      <c r="AO625" s="40">
        <f>VII!AI$4</f>
        <v>93</v>
      </c>
      <c r="AP625" s="40">
        <f>VII!AJ$4</f>
        <v>93</v>
      </c>
      <c r="AQ625" s="40">
        <f>VII!AK$4</f>
        <v>94</v>
      </c>
    </row>
    <row r="626" spans="1:43" s="124" customFormat="1">
      <c r="A626" s="124" t="s">
        <v>384</v>
      </c>
      <c r="B626" s="124" t="s">
        <v>112</v>
      </c>
      <c r="C626" s="124" t="s">
        <v>87</v>
      </c>
      <c r="D626" s="124" t="s">
        <v>11</v>
      </c>
      <c r="E626" s="124" t="s">
        <v>396</v>
      </c>
      <c r="F626" s="124" t="s">
        <v>398</v>
      </c>
      <c r="H626" s="124" t="s">
        <v>385</v>
      </c>
      <c r="I626" s="191">
        <v>7</v>
      </c>
      <c r="J626" s="40">
        <f>VII!D$161*100</f>
        <v>100</v>
      </c>
      <c r="K626" s="40">
        <f>VII!E$161*100</f>
        <v>100</v>
      </c>
      <c r="L626" s="40">
        <f>VII!F$161*100</f>
        <v>100</v>
      </c>
      <c r="M626" s="40">
        <f>VII!G$161*100</f>
        <v>100</v>
      </c>
      <c r="N626" s="40">
        <f>VII!H$161*100</f>
        <v>100</v>
      </c>
      <c r="O626" s="40">
        <f>VII!I$161*100</f>
        <v>100</v>
      </c>
      <c r="P626" s="40">
        <f>VII!J$161*100</f>
        <v>100</v>
      </c>
      <c r="Q626" s="40">
        <f>VII!K$161*100</f>
        <v>100</v>
      </c>
      <c r="R626" s="40">
        <f>VII!L$161*100</f>
        <v>100</v>
      </c>
      <c r="S626" s="40">
        <f>VII!M$161*100</f>
        <v>100</v>
      </c>
      <c r="T626" s="40">
        <f>VII!N$161*100</f>
        <v>100</v>
      </c>
      <c r="U626" s="40">
        <f>VII!O$161*100</f>
        <v>100</v>
      </c>
      <c r="V626" s="40">
        <f>VII!P$161*100</f>
        <v>100</v>
      </c>
      <c r="W626" s="40">
        <f>VII!Q$161*100</f>
        <v>100</v>
      </c>
      <c r="X626" s="40">
        <f>VII!R$161*100</f>
        <v>100</v>
      </c>
      <c r="Y626" s="40">
        <f>VII!S$161*100</f>
        <v>100</v>
      </c>
      <c r="Z626" s="40">
        <f>VII!T$161*100</f>
        <v>100</v>
      </c>
      <c r="AA626" s="40">
        <f>VII!U$161*100</f>
        <v>100</v>
      </c>
      <c r="AB626" s="40">
        <f>VII!V$161*100</f>
        <v>100</v>
      </c>
      <c r="AC626" s="40">
        <f>VII!W$161*100</f>
        <v>100</v>
      </c>
      <c r="AD626" s="40">
        <f>VII!X$161*100</f>
        <v>100</v>
      </c>
      <c r="AE626" s="40">
        <f>VII!Y$161*100</f>
        <v>100</v>
      </c>
      <c r="AF626" s="40">
        <f>VII!Z$161*100</f>
        <v>100</v>
      </c>
      <c r="AG626" s="40">
        <f>VII!AA$161*100</f>
        <v>100</v>
      </c>
      <c r="AH626" s="40">
        <f>VII!AB$161*100</f>
        <v>100</v>
      </c>
      <c r="AI626" s="40">
        <f>VII!AC$161*100</f>
        <v>100</v>
      </c>
      <c r="AJ626" s="40">
        <f>VII!AD$161*100</f>
        <v>100</v>
      </c>
      <c r="AK626" s="40">
        <f>VII!AE$161*100</f>
        <v>100</v>
      </c>
      <c r="AL626" s="40">
        <f>VII!AF$161*100</f>
        <v>100</v>
      </c>
      <c r="AM626" s="40">
        <f>VII!AG$161*100</f>
        <v>100</v>
      </c>
      <c r="AN626" s="40">
        <f>VII!AH$161*100</f>
        <v>100</v>
      </c>
      <c r="AO626" s="40">
        <f>VII!AI$161*100</f>
        <v>100</v>
      </c>
      <c r="AP626" s="40">
        <f>VII!AJ$161*100</f>
        <v>100</v>
      </c>
      <c r="AQ626" s="40">
        <f>VII!AK$161*100</f>
        <v>100</v>
      </c>
    </row>
    <row r="627" spans="1:43" s="124" customFormat="1">
      <c r="A627" s="124" t="s">
        <v>384</v>
      </c>
      <c r="B627" s="124" t="s">
        <v>112</v>
      </c>
      <c r="C627" s="124" t="s">
        <v>87</v>
      </c>
      <c r="D627" s="124" t="s">
        <v>11</v>
      </c>
      <c r="E627" s="124" t="s">
        <v>16</v>
      </c>
      <c r="F627" s="124" t="s">
        <v>398</v>
      </c>
      <c r="H627" s="124" t="s">
        <v>385</v>
      </c>
      <c r="I627" s="191">
        <v>7</v>
      </c>
      <c r="J627" s="40">
        <f>VII!D$160*100</f>
        <v>0</v>
      </c>
      <c r="K627" s="40">
        <f>VII!E$160*100</f>
        <v>0</v>
      </c>
      <c r="L627" s="40">
        <f>VII!F$160*100</f>
        <v>0</v>
      </c>
      <c r="M627" s="40">
        <f>VII!G$160*100</f>
        <v>0</v>
      </c>
      <c r="N627" s="40">
        <f>VII!H$160*100</f>
        <v>0</v>
      </c>
      <c r="O627" s="40">
        <f>VII!I$160*100</f>
        <v>0</v>
      </c>
      <c r="P627" s="40">
        <f>VII!J$160*100</f>
        <v>0</v>
      </c>
      <c r="Q627" s="40">
        <f>VII!K$160*100</f>
        <v>0</v>
      </c>
      <c r="R627" s="40">
        <f>VII!L$160*100</f>
        <v>0</v>
      </c>
      <c r="S627" s="40">
        <f>VII!M$160*100</f>
        <v>0</v>
      </c>
      <c r="T627" s="40">
        <f>VII!N$160*100</f>
        <v>0</v>
      </c>
      <c r="U627" s="40">
        <f>VII!O$160*100</f>
        <v>0</v>
      </c>
      <c r="V627" s="40">
        <f>VII!P$160*100</f>
        <v>0</v>
      </c>
      <c r="W627" s="40">
        <f>VII!Q$160*100</f>
        <v>0</v>
      </c>
      <c r="X627" s="40">
        <f>VII!R$160*100</f>
        <v>0</v>
      </c>
      <c r="Y627" s="40">
        <f>VII!S$160*100</f>
        <v>0</v>
      </c>
      <c r="Z627" s="40">
        <f>VII!T$160*100</f>
        <v>0</v>
      </c>
      <c r="AA627" s="40">
        <f>VII!U$160*100</f>
        <v>0</v>
      </c>
      <c r="AB627" s="40">
        <f>VII!V$160*100</f>
        <v>0</v>
      </c>
      <c r="AC627" s="40">
        <f>VII!W$160*100</f>
        <v>0</v>
      </c>
      <c r="AD627" s="40">
        <f>VII!X$160*100</f>
        <v>0</v>
      </c>
      <c r="AE627" s="40">
        <f>VII!Y$160*100</f>
        <v>0</v>
      </c>
      <c r="AF627" s="40">
        <f>VII!Z$160*100</f>
        <v>0</v>
      </c>
      <c r="AG627" s="40">
        <f>VII!AA$160*100</f>
        <v>0</v>
      </c>
      <c r="AH627" s="40">
        <f>VII!AB$160*100</f>
        <v>0</v>
      </c>
      <c r="AI627" s="40">
        <f>VII!AC$160*100</f>
        <v>0</v>
      </c>
      <c r="AJ627" s="40">
        <f>VII!AD$160*100</f>
        <v>0</v>
      </c>
      <c r="AK627" s="40">
        <f>VII!AE$160*100</f>
        <v>0</v>
      </c>
      <c r="AL627" s="40">
        <f>VII!AF$160*100</f>
        <v>0</v>
      </c>
      <c r="AM627" s="40">
        <f>VII!AG$160*100</f>
        <v>0</v>
      </c>
      <c r="AN627" s="40">
        <f>VII!AH$160*100</f>
        <v>0</v>
      </c>
      <c r="AO627" s="40">
        <f>VII!AI$160*100</f>
        <v>0</v>
      </c>
      <c r="AP627" s="40">
        <f>VII!AJ$160*100</f>
        <v>0</v>
      </c>
      <c r="AQ627" s="40">
        <f>VII!AK$160*100</f>
        <v>0</v>
      </c>
    </row>
    <row r="628" spans="1:43" s="124" customFormat="1">
      <c r="A628" s="124" t="s">
        <v>384</v>
      </c>
      <c r="B628" s="124" t="s">
        <v>112</v>
      </c>
      <c r="C628" s="124" t="s">
        <v>87</v>
      </c>
      <c r="D628" s="124" t="s">
        <v>11</v>
      </c>
      <c r="F628" s="124" t="s">
        <v>399</v>
      </c>
      <c r="H628" s="124" t="s">
        <v>385</v>
      </c>
      <c r="I628" s="191">
        <v>7</v>
      </c>
      <c r="J628" s="40">
        <f>VII!D$68</f>
        <v>880000</v>
      </c>
      <c r="K628" s="40">
        <f>VII!E$68</f>
        <v>880000</v>
      </c>
      <c r="L628" s="40">
        <f>VII!F$68</f>
        <v>880000</v>
      </c>
      <c r="M628" s="40">
        <f>VII!G$68</f>
        <v>880000</v>
      </c>
      <c r="N628" s="40">
        <f>VII!H$68</f>
        <v>880000</v>
      </c>
      <c r="O628" s="40">
        <f>VII!I$68</f>
        <v>880000</v>
      </c>
      <c r="P628" s="40">
        <f>VII!J$68</f>
        <v>880000</v>
      </c>
      <c r="Q628" s="40">
        <f>VII!K$68</f>
        <v>880000</v>
      </c>
      <c r="R628" s="40">
        <f>VII!L$68</f>
        <v>880000</v>
      </c>
      <c r="S628" s="40">
        <f>VII!M$68</f>
        <v>880000</v>
      </c>
      <c r="T628" s="40">
        <f>VII!N$68</f>
        <v>880000</v>
      </c>
      <c r="U628" s="40">
        <f>VII!O$68</f>
        <v>880000</v>
      </c>
      <c r="V628" s="40">
        <f>VII!P$68</f>
        <v>880000</v>
      </c>
      <c r="W628" s="40">
        <f>VII!Q$68</f>
        <v>880000</v>
      </c>
      <c r="X628" s="40">
        <f>VII!R$68</f>
        <v>880000</v>
      </c>
      <c r="Y628" s="40">
        <f>VII!S$68</f>
        <v>880000</v>
      </c>
      <c r="Z628" s="40">
        <f>VII!T$68</f>
        <v>880000</v>
      </c>
      <c r="AA628" s="40">
        <f>VII!U$68</f>
        <v>880000</v>
      </c>
      <c r="AB628" s="40">
        <f>VII!V$68</f>
        <v>880000</v>
      </c>
      <c r="AC628" s="40">
        <f>VII!W$68</f>
        <v>880000</v>
      </c>
      <c r="AD628" s="40">
        <f>VII!X$68</f>
        <v>880000</v>
      </c>
      <c r="AE628" s="40">
        <f>VII!Y$68</f>
        <v>880000</v>
      </c>
      <c r="AF628" s="40">
        <f>VII!Z$68</f>
        <v>880000</v>
      </c>
      <c r="AG628" s="40">
        <f>VII!AA$68</f>
        <v>880000</v>
      </c>
      <c r="AH628" s="40">
        <f>VII!AB$68</f>
        <v>880000</v>
      </c>
      <c r="AI628" s="40">
        <f>VII!AC$68</f>
        <v>880000</v>
      </c>
      <c r="AJ628" s="40">
        <f>VII!AD$68</f>
        <v>880000</v>
      </c>
      <c r="AK628" s="40">
        <f>VII!AE$68</f>
        <v>880000</v>
      </c>
      <c r="AL628" s="40">
        <f>VII!AF$68</f>
        <v>880000</v>
      </c>
      <c r="AM628" s="40">
        <f>VII!AG$68</f>
        <v>880000</v>
      </c>
      <c r="AN628" s="40">
        <f>VII!AH$68</f>
        <v>880000</v>
      </c>
      <c r="AO628" s="40">
        <f>VII!AI$68</f>
        <v>880000</v>
      </c>
      <c r="AP628" s="40">
        <f>VII!AJ$68</f>
        <v>880000</v>
      </c>
      <c r="AQ628" s="40">
        <f>VII!AK$68</f>
        <v>880000</v>
      </c>
    </row>
    <row r="629" spans="1:43" s="124" customFormat="1">
      <c r="A629" s="124" t="s">
        <v>384</v>
      </c>
      <c r="B629" s="124" t="s">
        <v>112</v>
      </c>
      <c r="C629" s="124" t="s">
        <v>87</v>
      </c>
      <c r="D629" s="124" t="s">
        <v>90</v>
      </c>
      <c r="E629" s="124" t="s">
        <v>7</v>
      </c>
      <c r="F629" s="124" t="s">
        <v>398</v>
      </c>
      <c r="H629" s="124" t="s">
        <v>385</v>
      </c>
      <c r="I629" s="191">
        <v>7</v>
      </c>
      <c r="J629" s="124">
        <v>100</v>
      </c>
      <c r="K629" s="124">
        <v>100</v>
      </c>
      <c r="L629" s="124">
        <v>100</v>
      </c>
      <c r="M629" s="124">
        <v>100</v>
      </c>
      <c r="N629" s="124">
        <v>100</v>
      </c>
      <c r="O629" s="124">
        <v>100</v>
      </c>
      <c r="P629" s="124">
        <v>100</v>
      </c>
      <c r="Q629" s="124">
        <v>100</v>
      </c>
      <c r="R629" s="124">
        <v>100</v>
      </c>
      <c r="S629" s="124">
        <v>100</v>
      </c>
      <c r="T629" s="124">
        <v>100</v>
      </c>
      <c r="U629" s="124">
        <v>100</v>
      </c>
      <c r="V629" s="124">
        <v>100</v>
      </c>
      <c r="W629" s="124">
        <v>100</v>
      </c>
      <c r="X629" s="124">
        <v>100</v>
      </c>
      <c r="Y629" s="124">
        <v>100</v>
      </c>
      <c r="Z629" s="124">
        <v>100</v>
      </c>
      <c r="AA629" s="124">
        <v>100</v>
      </c>
      <c r="AB629" s="124">
        <v>100</v>
      </c>
      <c r="AC629" s="124">
        <v>100</v>
      </c>
      <c r="AD629" s="124">
        <v>100</v>
      </c>
      <c r="AE629" s="124">
        <v>100</v>
      </c>
      <c r="AF629" s="124">
        <v>100</v>
      </c>
      <c r="AG629" s="124">
        <v>100</v>
      </c>
      <c r="AH629" s="124">
        <v>100</v>
      </c>
      <c r="AI629" s="124">
        <v>100</v>
      </c>
      <c r="AJ629" s="124">
        <v>100</v>
      </c>
      <c r="AK629" s="124">
        <v>100</v>
      </c>
      <c r="AL629" s="124">
        <v>100</v>
      </c>
      <c r="AM629" s="124">
        <v>100</v>
      </c>
      <c r="AN629" s="124">
        <v>100</v>
      </c>
      <c r="AO629" s="124">
        <v>100</v>
      </c>
      <c r="AP629" s="124">
        <v>100</v>
      </c>
      <c r="AQ629" s="124">
        <v>100</v>
      </c>
    </row>
    <row r="630" spans="1:43" s="124" customFormat="1">
      <c r="A630" s="124" t="s">
        <v>384</v>
      </c>
      <c r="B630" s="124" t="s">
        <v>112</v>
      </c>
      <c r="C630" s="124" t="s">
        <v>87</v>
      </c>
      <c r="D630" s="124" t="s">
        <v>90</v>
      </c>
      <c r="F630" s="124" t="s">
        <v>399</v>
      </c>
      <c r="H630" s="124" t="s">
        <v>385</v>
      </c>
      <c r="I630" s="191">
        <v>7</v>
      </c>
      <c r="J630" s="40">
        <f>VII!D$69</f>
        <v>330000</v>
      </c>
      <c r="K630" s="40">
        <f>VII!E$69</f>
        <v>330000</v>
      </c>
      <c r="L630" s="40">
        <f>VII!F$69</f>
        <v>330000</v>
      </c>
      <c r="M630" s="40">
        <f>VII!G$69</f>
        <v>330000</v>
      </c>
      <c r="N630" s="40">
        <f>VII!H$69</f>
        <v>330000</v>
      </c>
      <c r="O630" s="40">
        <f>VII!I$69</f>
        <v>330000</v>
      </c>
      <c r="P630" s="40">
        <f>VII!J$69</f>
        <v>330000</v>
      </c>
      <c r="Q630" s="40">
        <f>VII!K$69</f>
        <v>330000</v>
      </c>
      <c r="R630" s="40">
        <f>VII!L$69</f>
        <v>330000</v>
      </c>
      <c r="S630" s="40">
        <f>VII!M$69</f>
        <v>330000</v>
      </c>
      <c r="T630" s="40">
        <f>VII!N$69</f>
        <v>330000</v>
      </c>
      <c r="U630" s="40">
        <f>VII!O$69</f>
        <v>330000</v>
      </c>
      <c r="V630" s="40">
        <f>VII!P$69</f>
        <v>330000</v>
      </c>
      <c r="W630" s="40">
        <f>VII!Q$69</f>
        <v>330000</v>
      </c>
      <c r="X630" s="40">
        <f>VII!R$69</f>
        <v>330000</v>
      </c>
      <c r="Y630" s="40">
        <f>VII!S$69</f>
        <v>330000</v>
      </c>
      <c r="Z630" s="40">
        <f>VII!T$69</f>
        <v>330000</v>
      </c>
      <c r="AA630" s="40">
        <f>VII!U$69</f>
        <v>330000</v>
      </c>
      <c r="AB630" s="40">
        <f>VII!V$69</f>
        <v>330000</v>
      </c>
      <c r="AC630" s="40">
        <f>VII!W$69</f>
        <v>330000</v>
      </c>
      <c r="AD630" s="40">
        <f>VII!X$69</f>
        <v>330000</v>
      </c>
      <c r="AE630" s="40">
        <f>VII!Y$69</f>
        <v>330000</v>
      </c>
      <c r="AF630" s="40">
        <f>VII!Z$69</f>
        <v>330000</v>
      </c>
      <c r="AG630" s="40">
        <f>VII!AA$69</f>
        <v>330000</v>
      </c>
      <c r="AH630" s="40">
        <f>VII!AB$69</f>
        <v>330000</v>
      </c>
      <c r="AI630" s="40">
        <f>VII!AC$69</f>
        <v>330000</v>
      </c>
      <c r="AJ630" s="40">
        <f>VII!AD$69</f>
        <v>330000</v>
      </c>
      <c r="AK630" s="40">
        <f>VII!AE$69</f>
        <v>330000</v>
      </c>
      <c r="AL630" s="40">
        <f>VII!AF$69</f>
        <v>330000</v>
      </c>
      <c r="AM630" s="40">
        <f>VII!AG$69</f>
        <v>330000</v>
      </c>
      <c r="AN630" s="40">
        <f>VII!AH$69</f>
        <v>330000</v>
      </c>
      <c r="AO630" s="40">
        <f>VII!AI$69</f>
        <v>330000</v>
      </c>
      <c r="AP630" s="40">
        <f>VII!AJ$69</f>
        <v>330000</v>
      </c>
      <c r="AQ630" s="40">
        <f>VII!AK$69</f>
        <v>330000</v>
      </c>
    </row>
    <row r="631" spans="1:43" s="124" customFormat="1">
      <c r="A631" s="124" t="s">
        <v>384</v>
      </c>
      <c r="B631" s="124" t="s">
        <v>112</v>
      </c>
      <c r="C631" s="124" t="s">
        <v>87</v>
      </c>
      <c r="D631" s="124" t="s">
        <v>85</v>
      </c>
      <c r="E631" s="124" t="s">
        <v>7</v>
      </c>
      <c r="F631" s="124" t="s">
        <v>398</v>
      </c>
      <c r="H631" s="124" t="s">
        <v>385</v>
      </c>
      <c r="I631" s="191">
        <v>7</v>
      </c>
      <c r="J631" s="124">
        <v>100</v>
      </c>
      <c r="K631" s="124">
        <v>100</v>
      </c>
      <c r="L631" s="124">
        <v>100</v>
      </c>
      <c r="M631" s="124">
        <v>100</v>
      </c>
      <c r="N631" s="124">
        <v>100</v>
      </c>
      <c r="O631" s="124">
        <v>100</v>
      </c>
      <c r="P631" s="124">
        <v>100</v>
      </c>
      <c r="Q631" s="124">
        <v>100</v>
      </c>
      <c r="R631" s="124">
        <v>100</v>
      </c>
      <c r="S631" s="124">
        <v>100</v>
      </c>
      <c r="T631" s="124">
        <v>100</v>
      </c>
      <c r="U631" s="124">
        <v>100</v>
      </c>
      <c r="V631" s="124">
        <v>100</v>
      </c>
      <c r="W631" s="124">
        <v>100</v>
      </c>
      <c r="X631" s="124">
        <v>100</v>
      </c>
      <c r="Y631" s="124">
        <v>100</v>
      </c>
      <c r="Z631" s="124">
        <v>100</v>
      </c>
      <c r="AA631" s="124">
        <v>100</v>
      </c>
      <c r="AB631" s="124">
        <v>100</v>
      </c>
      <c r="AC631" s="124">
        <v>100</v>
      </c>
      <c r="AD631" s="124">
        <v>100</v>
      </c>
      <c r="AE631" s="124">
        <v>100</v>
      </c>
      <c r="AF631" s="124">
        <v>100</v>
      </c>
      <c r="AG631" s="124">
        <v>100</v>
      </c>
      <c r="AH631" s="124">
        <v>100</v>
      </c>
      <c r="AI631" s="124">
        <v>100</v>
      </c>
      <c r="AJ631" s="124">
        <v>100</v>
      </c>
      <c r="AK631" s="124">
        <v>100</v>
      </c>
      <c r="AL631" s="124">
        <v>100</v>
      </c>
      <c r="AM631" s="124">
        <v>100</v>
      </c>
      <c r="AN631" s="124">
        <v>100</v>
      </c>
      <c r="AO631" s="124">
        <v>100</v>
      </c>
      <c r="AP631" s="124">
        <v>100</v>
      </c>
      <c r="AQ631" s="124">
        <v>100</v>
      </c>
    </row>
    <row r="632" spans="1:43" s="124" customFormat="1">
      <c r="A632" s="124" t="s">
        <v>384</v>
      </c>
      <c r="B632" s="124" t="s">
        <v>112</v>
      </c>
      <c r="C632" s="124" t="s">
        <v>87</v>
      </c>
      <c r="D632" s="124" t="s">
        <v>85</v>
      </c>
      <c r="F632" s="124" t="s">
        <v>399</v>
      </c>
      <c r="H632" s="124" t="s">
        <v>385</v>
      </c>
      <c r="I632" s="191">
        <v>7</v>
      </c>
      <c r="J632" s="40">
        <f>VII!D$70</f>
        <v>110000</v>
      </c>
      <c r="K632" s="40">
        <f>VII!E$70</f>
        <v>110000</v>
      </c>
      <c r="L632" s="40">
        <f>VII!F$70</f>
        <v>110000</v>
      </c>
      <c r="M632" s="40">
        <f>VII!G$70</f>
        <v>110000</v>
      </c>
      <c r="N632" s="40">
        <f>VII!H$70</f>
        <v>110000</v>
      </c>
      <c r="O632" s="40">
        <f>VII!I$70</f>
        <v>110000</v>
      </c>
      <c r="P632" s="40">
        <f>VII!J$70</f>
        <v>110000</v>
      </c>
      <c r="Q632" s="40">
        <f>VII!K$70</f>
        <v>110000</v>
      </c>
      <c r="R632" s="40">
        <f>VII!L$70</f>
        <v>110000</v>
      </c>
      <c r="S632" s="40">
        <f>VII!M$70</f>
        <v>110000</v>
      </c>
      <c r="T632" s="40">
        <f>VII!N$70</f>
        <v>110000</v>
      </c>
      <c r="U632" s="40">
        <f>VII!O$70</f>
        <v>110000</v>
      </c>
      <c r="V632" s="40">
        <f>VII!P$70</f>
        <v>110000</v>
      </c>
      <c r="W632" s="40">
        <f>VII!Q$70</f>
        <v>110000</v>
      </c>
      <c r="X632" s="40">
        <f>VII!R$70</f>
        <v>110000</v>
      </c>
      <c r="Y632" s="40">
        <f>VII!S$70</f>
        <v>110000</v>
      </c>
      <c r="Z632" s="40">
        <f>VII!T$70</f>
        <v>110000</v>
      </c>
      <c r="AA632" s="40">
        <f>VII!U$70</f>
        <v>110000</v>
      </c>
      <c r="AB632" s="40">
        <f>VII!V$70</f>
        <v>110000</v>
      </c>
      <c r="AC632" s="40">
        <f>VII!W$70</f>
        <v>110000</v>
      </c>
      <c r="AD632" s="40">
        <f>VII!X$70</f>
        <v>110000</v>
      </c>
      <c r="AE632" s="40">
        <f>VII!Y$70</f>
        <v>110000</v>
      </c>
      <c r="AF632" s="40">
        <f>VII!Z$70</f>
        <v>110000</v>
      </c>
      <c r="AG632" s="40">
        <f>VII!AA$70</f>
        <v>110000</v>
      </c>
      <c r="AH632" s="40">
        <f>VII!AB$70</f>
        <v>110000</v>
      </c>
      <c r="AI632" s="40">
        <f>VII!AC$70</f>
        <v>110000</v>
      </c>
      <c r="AJ632" s="40">
        <f>VII!AD$70</f>
        <v>110000</v>
      </c>
      <c r="AK632" s="40">
        <f>VII!AE$70</f>
        <v>110000</v>
      </c>
      <c r="AL632" s="40">
        <f>VII!AF$70</f>
        <v>110000</v>
      </c>
      <c r="AM632" s="40">
        <f>VII!AG$70</f>
        <v>110000</v>
      </c>
      <c r="AN632" s="40">
        <f>VII!AH$70</f>
        <v>110000</v>
      </c>
      <c r="AO632" s="40">
        <f>VII!AI$70</f>
        <v>110000</v>
      </c>
      <c r="AP632" s="40">
        <f>VII!AJ$70</f>
        <v>110000</v>
      </c>
      <c r="AQ632" s="40">
        <f>VII!AK$70</f>
        <v>110000</v>
      </c>
    </row>
    <row r="633" spans="1:43" s="124" customFormat="1">
      <c r="A633" s="124" t="s">
        <v>384</v>
      </c>
      <c r="B633" s="124" t="s">
        <v>112</v>
      </c>
      <c r="C633" s="124" t="s">
        <v>87</v>
      </c>
      <c r="D633" s="124" t="s">
        <v>5</v>
      </c>
      <c r="E633" s="124" t="s">
        <v>396</v>
      </c>
      <c r="F633" s="124" t="s">
        <v>398</v>
      </c>
      <c r="H633" s="124" t="s">
        <v>385</v>
      </c>
      <c r="I633" s="191">
        <v>7</v>
      </c>
      <c r="J633" s="124">
        <f>VII!D$164*100</f>
        <v>100</v>
      </c>
      <c r="K633" s="124">
        <f>VII!E$164*100</f>
        <v>100</v>
      </c>
      <c r="L633" s="124">
        <f>VII!F$164*100</f>
        <v>100</v>
      </c>
      <c r="M633" s="124">
        <f>VII!G$164*100</f>
        <v>100</v>
      </c>
      <c r="N633" s="124">
        <f>VII!H$164*100</f>
        <v>100</v>
      </c>
      <c r="O633" s="124">
        <f>VII!I$164*100</f>
        <v>100</v>
      </c>
      <c r="P633" s="124">
        <f>VII!J$164*100</f>
        <v>100</v>
      </c>
      <c r="Q633" s="124">
        <f>VII!K$164*100</f>
        <v>100</v>
      </c>
      <c r="R633" s="124">
        <f>VII!L$164*100</f>
        <v>100</v>
      </c>
      <c r="S633" s="124">
        <f>VII!M$164*100</f>
        <v>100</v>
      </c>
      <c r="T633" s="124">
        <f>VII!N$164*100</f>
        <v>100</v>
      </c>
      <c r="U633" s="124">
        <f>VII!O$164*100</f>
        <v>100</v>
      </c>
      <c r="V633" s="124">
        <f>VII!P$164*100</f>
        <v>100</v>
      </c>
      <c r="W633" s="124">
        <f>VII!Q$164*100</f>
        <v>100</v>
      </c>
      <c r="X633" s="124">
        <f>VII!R$164*100</f>
        <v>100</v>
      </c>
      <c r="Y633" s="124">
        <f>VII!S$164*100</f>
        <v>100</v>
      </c>
      <c r="Z633" s="124">
        <f>VII!T$164*100</f>
        <v>100</v>
      </c>
      <c r="AA633" s="124">
        <f>VII!U$164*100</f>
        <v>100</v>
      </c>
      <c r="AB633" s="124">
        <f>VII!V$164*100</f>
        <v>100</v>
      </c>
      <c r="AC633" s="124">
        <f>VII!W$164*100</f>
        <v>100</v>
      </c>
      <c r="AD633" s="124">
        <f>VII!X$164*100</f>
        <v>100</v>
      </c>
      <c r="AE633" s="124">
        <f>VII!Y$164*100</f>
        <v>100</v>
      </c>
      <c r="AF633" s="124">
        <f>VII!Z$164*100</f>
        <v>100</v>
      </c>
      <c r="AG633" s="124">
        <f>VII!AA$164*100</f>
        <v>100</v>
      </c>
      <c r="AH633" s="124">
        <f>VII!AB$164*100</f>
        <v>100</v>
      </c>
      <c r="AI633" s="124">
        <f>VII!AC$164*100</f>
        <v>100</v>
      </c>
      <c r="AJ633" s="124">
        <f>VII!AD$164*100</f>
        <v>100</v>
      </c>
      <c r="AK633" s="124">
        <f>VII!AE$164*100</f>
        <v>100</v>
      </c>
      <c r="AL633" s="124">
        <f>VII!AF$164*100</f>
        <v>100</v>
      </c>
      <c r="AM633" s="124">
        <f>VII!AG$164*100</f>
        <v>100</v>
      </c>
      <c r="AN633" s="124">
        <f>VII!AH$164*100</f>
        <v>100</v>
      </c>
      <c r="AO633" s="124">
        <f>VII!AI$164*100</f>
        <v>100</v>
      </c>
      <c r="AP633" s="124">
        <f>VII!AJ$164*100</f>
        <v>100</v>
      </c>
      <c r="AQ633" s="124">
        <f>VII!AK$164*100</f>
        <v>100</v>
      </c>
    </row>
    <row r="634" spans="1:43" s="124" customFormat="1">
      <c r="A634" s="124" t="s">
        <v>384</v>
      </c>
      <c r="B634" s="124" t="s">
        <v>112</v>
      </c>
      <c r="C634" s="124" t="s">
        <v>87</v>
      </c>
      <c r="D634" s="124" t="s">
        <v>5</v>
      </c>
      <c r="E634" s="124" t="s">
        <v>16</v>
      </c>
      <c r="F634" s="124" t="s">
        <v>398</v>
      </c>
      <c r="H634" s="124" t="s">
        <v>385</v>
      </c>
      <c r="I634" s="191">
        <v>7</v>
      </c>
      <c r="J634" s="124">
        <f>VII!D$163*100</f>
        <v>0</v>
      </c>
      <c r="K634" s="124">
        <f>VII!E$163*100</f>
        <v>0</v>
      </c>
      <c r="L634" s="124">
        <f>VII!F$163*100</f>
        <v>0</v>
      </c>
      <c r="M634" s="124">
        <f>VII!G$163*100</f>
        <v>0</v>
      </c>
      <c r="N634" s="124">
        <f>VII!H$163*100</f>
        <v>0</v>
      </c>
      <c r="O634" s="124">
        <f>VII!I$163*100</f>
        <v>0</v>
      </c>
      <c r="P634" s="124">
        <f>VII!J$163*100</f>
        <v>0</v>
      </c>
      <c r="Q634" s="124">
        <f>VII!K$163*100</f>
        <v>0</v>
      </c>
      <c r="R634" s="124">
        <f>VII!L$163*100</f>
        <v>0</v>
      </c>
      <c r="S634" s="124">
        <f>VII!M$163*100</f>
        <v>0</v>
      </c>
      <c r="T634" s="124">
        <f>VII!N$163*100</f>
        <v>0</v>
      </c>
      <c r="U634" s="124">
        <f>VII!O$163*100</f>
        <v>0</v>
      </c>
      <c r="V634" s="124">
        <f>VII!P$163*100</f>
        <v>0</v>
      </c>
      <c r="W634" s="124">
        <f>VII!Q$163*100</f>
        <v>0</v>
      </c>
      <c r="X634" s="124">
        <f>VII!R$163*100</f>
        <v>0</v>
      </c>
      <c r="Y634" s="124">
        <f>VII!S$163*100</f>
        <v>0</v>
      </c>
      <c r="Z634" s="124">
        <f>VII!T$163*100</f>
        <v>0</v>
      </c>
      <c r="AA634" s="124">
        <f>VII!U$163*100</f>
        <v>0</v>
      </c>
      <c r="AB634" s="124">
        <f>VII!V$163*100</f>
        <v>0</v>
      </c>
      <c r="AC634" s="124">
        <f>VII!W$163*100</f>
        <v>0</v>
      </c>
      <c r="AD634" s="124">
        <f>VII!X$163*100</f>
        <v>0</v>
      </c>
      <c r="AE634" s="124">
        <f>VII!Y$163*100</f>
        <v>0</v>
      </c>
      <c r="AF634" s="124">
        <f>VII!Z$163*100</f>
        <v>0</v>
      </c>
      <c r="AG634" s="124">
        <f>VII!AA$163*100</f>
        <v>0</v>
      </c>
      <c r="AH634" s="124">
        <f>VII!AB$163*100</f>
        <v>0</v>
      </c>
      <c r="AI634" s="124">
        <f>VII!AC$163*100</f>
        <v>0</v>
      </c>
      <c r="AJ634" s="124">
        <f>VII!AD$163*100</f>
        <v>0</v>
      </c>
      <c r="AK634" s="124">
        <f>VII!AE$163*100</f>
        <v>0</v>
      </c>
      <c r="AL634" s="124">
        <f>VII!AF$163*100</f>
        <v>0</v>
      </c>
      <c r="AM634" s="124">
        <f>VII!AG$163*100</f>
        <v>0</v>
      </c>
      <c r="AN634" s="124">
        <f>VII!AH$163*100</f>
        <v>0</v>
      </c>
      <c r="AO634" s="124">
        <f>VII!AI$163*100</f>
        <v>0</v>
      </c>
      <c r="AP634" s="124">
        <f>VII!AJ$163*100</f>
        <v>0</v>
      </c>
      <c r="AQ634" s="124">
        <f>VII!AK$163*100</f>
        <v>0</v>
      </c>
    </row>
    <row r="635" spans="1:43" s="124" customFormat="1">
      <c r="A635" s="124" t="s">
        <v>384</v>
      </c>
      <c r="B635" s="124" t="s">
        <v>112</v>
      </c>
      <c r="C635" s="124" t="s">
        <v>87</v>
      </c>
      <c r="D635" s="124" t="s">
        <v>5</v>
      </c>
      <c r="F635" s="124" t="s">
        <v>399</v>
      </c>
      <c r="H635" s="124" t="s">
        <v>385</v>
      </c>
      <c r="I635" s="191">
        <v>7</v>
      </c>
      <c r="J635" s="40">
        <f>VII!D$71</f>
        <v>1485000</v>
      </c>
      <c r="K635" s="40">
        <f>VII!E$71</f>
        <v>1485000</v>
      </c>
      <c r="L635" s="40">
        <f>VII!F$71</f>
        <v>1485000</v>
      </c>
      <c r="M635" s="40">
        <f>VII!G$71</f>
        <v>1485000</v>
      </c>
      <c r="N635" s="40">
        <f>VII!H$71</f>
        <v>1485000</v>
      </c>
      <c r="O635" s="40">
        <f>VII!I$71</f>
        <v>1485000</v>
      </c>
      <c r="P635" s="40">
        <f>VII!J$71</f>
        <v>1485000</v>
      </c>
      <c r="Q635" s="40">
        <f>VII!K$71</f>
        <v>1485000</v>
      </c>
      <c r="R635" s="40">
        <f>VII!L$71</f>
        <v>1485000</v>
      </c>
      <c r="S635" s="40">
        <f>VII!M$71</f>
        <v>1485000</v>
      </c>
      <c r="T635" s="40">
        <f>VII!N$71</f>
        <v>1485000</v>
      </c>
      <c r="U635" s="40">
        <f>VII!O$71</f>
        <v>1485000</v>
      </c>
      <c r="V635" s="40">
        <f>VII!P$71</f>
        <v>1485000</v>
      </c>
      <c r="W635" s="40">
        <f>VII!Q$71</f>
        <v>1485000</v>
      </c>
      <c r="X635" s="40">
        <f>VII!R$71</f>
        <v>1485000</v>
      </c>
      <c r="Y635" s="40">
        <f>VII!S$71</f>
        <v>1485000</v>
      </c>
      <c r="Z635" s="40">
        <f>VII!T$71</f>
        <v>1485000</v>
      </c>
      <c r="AA635" s="40">
        <f>VII!U$71</f>
        <v>1485000</v>
      </c>
      <c r="AB635" s="40">
        <f>VII!V$71</f>
        <v>1485000</v>
      </c>
      <c r="AC635" s="40">
        <f>VII!W$71</f>
        <v>1485000</v>
      </c>
      <c r="AD635" s="40">
        <f>VII!X$71</f>
        <v>1485000</v>
      </c>
      <c r="AE635" s="40">
        <f>VII!Y$71</f>
        <v>1485000</v>
      </c>
      <c r="AF635" s="40">
        <f>VII!Z$71</f>
        <v>1485000</v>
      </c>
      <c r="AG635" s="40">
        <f>VII!AA$71</f>
        <v>1485000</v>
      </c>
      <c r="AH635" s="40">
        <f>VII!AB$71</f>
        <v>1485000</v>
      </c>
      <c r="AI635" s="40">
        <f>VII!AC$71</f>
        <v>1485000</v>
      </c>
      <c r="AJ635" s="40">
        <f>VII!AD$71</f>
        <v>1485000</v>
      </c>
      <c r="AK635" s="40">
        <f>VII!AE$71</f>
        <v>1485000</v>
      </c>
      <c r="AL635" s="40">
        <f>VII!AF$71</f>
        <v>1485000</v>
      </c>
      <c r="AM635" s="40">
        <f>VII!AG$71</f>
        <v>1485000</v>
      </c>
      <c r="AN635" s="40">
        <f>VII!AH$71</f>
        <v>1485000</v>
      </c>
      <c r="AO635" s="40">
        <f>VII!AI$71</f>
        <v>1485000</v>
      </c>
      <c r="AP635" s="40">
        <f>VII!AJ$71</f>
        <v>1485000</v>
      </c>
      <c r="AQ635" s="40">
        <f>VII!AK$71</f>
        <v>1485000</v>
      </c>
    </row>
    <row r="636" spans="1:43" s="124" customFormat="1">
      <c r="A636" s="124" t="s">
        <v>384</v>
      </c>
      <c r="B636" s="124" t="s">
        <v>112</v>
      </c>
      <c r="C636" s="124" t="s">
        <v>87</v>
      </c>
      <c r="D636" s="124" t="s">
        <v>9</v>
      </c>
      <c r="E636" s="124" t="s">
        <v>396</v>
      </c>
      <c r="F636" s="124" t="s">
        <v>398</v>
      </c>
      <c r="H636" s="124" t="s">
        <v>385</v>
      </c>
      <c r="I636" s="191">
        <v>7</v>
      </c>
      <c r="J636" s="124">
        <f>VII!D$164*100</f>
        <v>100</v>
      </c>
      <c r="K636" s="124">
        <f>VII!E$164*100</f>
        <v>100</v>
      </c>
      <c r="L636" s="124">
        <f>VII!F$164*100</f>
        <v>100</v>
      </c>
      <c r="M636" s="124">
        <f>VII!G$164*100</f>
        <v>100</v>
      </c>
      <c r="N636" s="124">
        <f>VII!H$164*100</f>
        <v>100</v>
      </c>
      <c r="O636" s="124">
        <f>VII!I$164*100</f>
        <v>100</v>
      </c>
      <c r="P636" s="124">
        <f>VII!J$164*100</f>
        <v>100</v>
      </c>
      <c r="Q636" s="124">
        <f>VII!K$164*100</f>
        <v>100</v>
      </c>
      <c r="R636" s="124">
        <f>VII!L$164*100</f>
        <v>100</v>
      </c>
      <c r="S636" s="124">
        <f>VII!M$164*100</f>
        <v>100</v>
      </c>
      <c r="T636" s="124">
        <f>VII!N$164*100</f>
        <v>100</v>
      </c>
      <c r="U636" s="124">
        <f>VII!O$164*100</f>
        <v>100</v>
      </c>
      <c r="V636" s="124">
        <f>VII!P$164*100</f>
        <v>100</v>
      </c>
      <c r="W636" s="124">
        <f>VII!Q$164*100</f>
        <v>100</v>
      </c>
      <c r="X636" s="124">
        <f>VII!R$164*100</f>
        <v>100</v>
      </c>
      <c r="Y636" s="124">
        <f>VII!S$164*100</f>
        <v>100</v>
      </c>
      <c r="Z636" s="124">
        <f>VII!T$164*100</f>
        <v>100</v>
      </c>
      <c r="AA636" s="124">
        <f>VII!U$164*100</f>
        <v>100</v>
      </c>
      <c r="AB636" s="124">
        <f>VII!V$164*100</f>
        <v>100</v>
      </c>
      <c r="AC636" s="124">
        <f>VII!W$164*100</f>
        <v>100</v>
      </c>
      <c r="AD636" s="124">
        <f>VII!X$164*100</f>
        <v>100</v>
      </c>
      <c r="AE636" s="124">
        <f>VII!Y$164*100</f>
        <v>100</v>
      </c>
      <c r="AF636" s="124">
        <f>VII!Z$164*100</f>
        <v>100</v>
      </c>
      <c r="AG636" s="124">
        <f>VII!AA$164*100</f>
        <v>100</v>
      </c>
      <c r="AH636" s="124">
        <f>VII!AB$164*100</f>
        <v>100</v>
      </c>
      <c r="AI636" s="124">
        <f>VII!AC$164*100</f>
        <v>100</v>
      </c>
      <c r="AJ636" s="124">
        <f>VII!AD$164*100</f>
        <v>100</v>
      </c>
      <c r="AK636" s="124">
        <f>VII!AE$164*100</f>
        <v>100</v>
      </c>
      <c r="AL636" s="124">
        <f>VII!AF$164*100</f>
        <v>100</v>
      </c>
      <c r="AM636" s="124">
        <f>VII!AG$164*100</f>
        <v>100</v>
      </c>
      <c r="AN636" s="124">
        <f>VII!AH$164*100</f>
        <v>100</v>
      </c>
      <c r="AO636" s="124">
        <f>VII!AI$164*100</f>
        <v>100</v>
      </c>
      <c r="AP636" s="124">
        <f>VII!AJ$164*100</f>
        <v>100</v>
      </c>
      <c r="AQ636" s="124">
        <f>VII!AK$164*100</f>
        <v>100</v>
      </c>
    </row>
    <row r="637" spans="1:43" s="124" customFormat="1">
      <c r="A637" s="124" t="s">
        <v>384</v>
      </c>
      <c r="B637" s="124" t="s">
        <v>112</v>
      </c>
      <c r="C637" s="124" t="s">
        <v>87</v>
      </c>
      <c r="D637" s="124" t="s">
        <v>9</v>
      </c>
      <c r="E637" s="124" t="s">
        <v>16</v>
      </c>
      <c r="F637" s="124" t="s">
        <v>398</v>
      </c>
      <c r="H637" s="124" t="s">
        <v>385</v>
      </c>
      <c r="I637" s="191">
        <v>7</v>
      </c>
      <c r="J637" s="124">
        <f>VII!D$163*100</f>
        <v>0</v>
      </c>
      <c r="K637" s="124">
        <f>VII!E$163*100</f>
        <v>0</v>
      </c>
      <c r="L637" s="124">
        <f>VII!F$163*100</f>
        <v>0</v>
      </c>
      <c r="M637" s="124">
        <f>VII!G$163*100</f>
        <v>0</v>
      </c>
      <c r="N637" s="124">
        <f>VII!H$163*100</f>
        <v>0</v>
      </c>
      <c r="O637" s="124">
        <f>VII!I$163*100</f>
        <v>0</v>
      </c>
      <c r="P637" s="124">
        <f>VII!J$163*100</f>
        <v>0</v>
      </c>
      <c r="Q637" s="124">
        <f>VII!K$163*100</f>
        <v>0</v>
      </c>
      <c r="R637" s="124">
        <f>VII!L$163*100</f>
        <v>0</v>
      </c>
      <c r="S637" s="124">
        <f>VII!M$163*100</f>
        <v>0</v>
      </c>
      <c r="T637" s="124">
        <f>VII!N$163*100</f>
        <v>0</v>
      </c>
      <c r="U637" s="124">
        <f>VII!O$163*100</f>
        <v>0</v>
      </c>
      <c r="V637" s="124">
        <f>VII!P$163*100</f>
        <v>0</v>
      </c>
      <c r="W637" s="124">
        <f>VII!Q$163*100</f>
        <v>0</v>
      </c>
      <c r="X637" s="124">
        <f>VII!R$163*100</f>
        <v>0</v>
      </c>
      <c r="Y637" s="124">
        <f>VII!S$163*100</f>
        <v>0</v>
      </c>
      <c r="Z637" s="124">
        <f>VII!T$163*100</f>
        <v>0</v>
      </c>
      <c r="AA637" s="124">
        <f>VII!U$163*100</f>
        <v>0</v>
      </c>
      <c r="AB637" s="124">
        <f>VII!V$163*100</f>
        <v>0</v>
      </c>
      <c r="AC637" s="124">
        <f>VII!W$163*100</f>
        <v>0</v>
      </c>
      <c r="AD637" s="124">
        <f>VII!X$163*100</f>
        <v>0</v>
      </c>
      <c r="AE637" s="124">
        <f>VII!Y$163*100</f>
        <v>0</v>
      </c>
      <c r="AF637" s="124">
        <f>VII!Z$163*100</f>
        <v>0</v>
      </c>
      <c r="AG637" s="124">
        <f>VII!AA$163*100</f>
        <v>0</v>
      </c>
      <c r="AH637" s="124">
        <f>VII!AB$163*100</f>
        <v>0</v>
      </c>
      <c r="AI637" s="124">
        <f>VII!AC$163*100</f>
        <v>0</v>
      </c>
      <c r="AJ637" s="124">
        <f>VII!AD$163*100</f>
        <v>0</v>
      </c>
      <c r="AK637" s="124">
        <f>VII!AE$163*100</f>
        <v>0</v>
      </c>
      <c r="AL637" s="124">
        <f>VII!AF$163*100</f>
        <v>0</v>
      </c>
      <c r="AM637" s="124">
        <f>VII!AG$163*100</f>
        <v>0</v>
      </c>
      <c r="AN637" s="124">
        <f>VII!AH$163*100</f>
        <v>0</v>
      </c>
      <c r="AO637" s="124">
        <f>VII!AI$163*100</f>
        <v>0</v>
      </c>
      <c r="AP637" s="124">
        <f>VII!AJ$163*100</f>
        <v>0</v>
      </c>
      <c r="AQ637" s="124">
        <f>VII!AK$163*100</f>
        <v>0</v>
      </c>
    </row>
    <row r="638" spans="1:43" s="124" customFormat="1">
      <c r="A638" s="124" t="s">
        <v>384</v>
      </c>
      <c r="B638" s="124" t="s">
        <v>112</v>
      </c>
      <c r="C638" s="124" t="s">
        <v>87</v>
      </c>
      <c r="D638" s="124" t="s">
        <v>9</v>
      </c>
      <c r="F638" s="124" t="s">
        <v>399</v>
      </c>
      <c r="H638" s="124" t="s">
        <v>385</v>
      </c>
      <c r="I638" s="191">
        <v>7</v>
      </c>
      <c r="J638" s="40">
        <f>VII!D$72</f>
        <v>275000</v>
      </c>
      <c r="K638" s="40">
        <f>VII!E$72</f>
        <v>275000</v>
      </c>
      <c r="L638" s="40">
        <f>VII!F$72</f>
        <v>275000</v>
      </c>
      <c r="M638" s="40">
        <f>VII!G$72</f>
        <v>275000</v>
      </c>
      <c r="N638" s="40">
        <f>VII!H$72</f>
        <v>275000</v>
      </c>
      <c r="O638" s="40">
        <f>VII!I$72</f>
        <v>275000</v>
      </c>
      <c r="P638" s="40">
        <f>VII!J$72</f>
        <v>275000</v>
      </c>
      <c r="Q638" s="40">
        <f>VII!K$72</f>
        <v>275000</v>
      </c>
      <c r="R638" s="40">
        <f>VII!L$72</f>
        <v>275000</v>
      </c>
      <c r="S638" s="40">
        <f>VII!M$72</f>
        <v>275000</v>
      </c>
      <c r="T638" s="40">
        <f>VII!N$72</f>
        <v>275000</v>
      </c>
      <c r="U638" s="40">
        <f>VII!O$72</f>
        <v>275000</v>
      </c>
      <c r="V638" s="40">
        <f>VII!P$72</f>
        <v>275000</v>
      </c>
      <c r="W638" s="40">
        <f>VII!Q$72</f>
        <v>275000</v>
      </c>
      <c r="X638" s="40">
        <f>VII!R$72</f>
        <v>275000</v>
      </c>
      <c r="Y638" s="40">
        <f>VII!S$72</f>
        <v>275000</v>
      </c>
      <c r="Z638" s="40">
        <f>VII!T$72</f>
        <v>275000</v>
      </c>
      <c r="AA638" s="40">
        <f>VII!U$72</f>
        <v>275000</v>
      </c>
      <c r="AB638" s="40">
        <f>VII!V$72</f>
        <v>275000</v>
      </c>
      <c r="AC638" s="40">
        <f>VII!W$72</f>
        <v>275000</v>
      </c>
      <c r="AD638" s="40">
        <f>VII!X$72</f>
        <v>275000</v>
      </c>
      <c r="AE638" s="40">
        <f>VII!Y$72</f>
        <v>275000</v>
      </c>
      <c r="AF638" s="40">
        <f>VII!Z$72</f>
        <v>275000</v>
      </c>
      <c r="AG638" s="40">
        <f>VII!AA$72</f>
        <v>275000</v>
      </c>
      <c r="AH638" s="40">
        <f>VII!AB$72</f>
        <v>275000</v>
      </c>
      <c r="AI638" s="40">
        <f>VII!AC$72</f>
        <v>275000</v>
      </c>
      <c r="AJ638" s="40">
        <f>VII!AD$72</f>
        <v>275000</v>
      </c>
      <c r="AK638" s="40">
        <f>VII!AE$72</f>
        <v>275000</v>
      </c>
      <c r="AL638" s="40">
        <f>VII!AF$72</f>
        <v>275000</v>
      </c>
      <c r="AM638" s="40">
        <f>VII!AG$72</f>
        <v>275000</v>
      </c>
      <c r="AN638" s="40">
        <f>VII!AH$72</f>
        <v>275000</v>
      </c>
      <c r="AO638" s="40">
        <f>VII!AI$72</f>
        <v>275000</v>
      </c>
      <c r="AP638" s="40">
        <f>VII!AJ$72</f>
        <v>275000</v>
      </c>
      <c r="AQ638" s="40">
        <f>VII!AK$72</f>
        <v>275000</v>
      </c>
    </row>
    <row r="639" spans="1:43" s="124" customFormat="1">
      <c r="A639" s="124" t="s">
        <v>384</v>
      </c>
      <c r="B639" s="124" t="s">
        <v>112</v>
      </c>
      <c r="C639" s="124" t="s">
        <v>87</v>
      </c>
      <c r="D639" s="124" t="s">
        <v>89</v>
      </c>
      <c r="E639" s="124" t="s">
        <v>7</v>
      </c>
      <c r="F639" s="124" t="s">
        <v>398</v>
      </c>
      <c r="H639" s="124" t="s">
        <v>385</v>
      </c>
      <c r="I639" s="191">
        <v>7</v>
      </c>
      <c r="J639" s="124">
        <v>100</v>
      </c>
      <c r="K639" s="124">
        <v>100</v>
      </c>
      <c r="L639" s="124">
        <v>100</v>
      </c>
      <c r="M639" s="124">
        <v>100</v>
      </c>
      <c r="N639" s="124">
        <v>100</v>
      </c>
      <c r="O639" s="124">
        <v>100</v>
      </c>
      <c r="P639" s="124">
        <v>100</v>
      </c>
      <c r="Q639" s="124">
        <v>100</v>
      </c>
      <c r="R639" s="124">
        <v>100</v>
      </c>
      <c r="S639" s="124">
        <v>100</v>
      </c>
      <c r="T639" s="124">
        <v>100</v>
      </c>
      <c r="U639" s="124">
        <v>100</v>
      </c>
      <c r="V639" s="124">
        <v>100</v>
      </c>
      <c r="W639" s="124">
        <v>100</v>
      </c>
      <c r="X639" s="124">
        <v>100</v>
      </c>
      <c r="Y639" s="124">
        <v>100</v>
      </c>
      <c r="Z639" s="124">
        <v>100</v>
      </c>
      <c r="AA639" s="124">
        <v>100</v>
      </c>
      <c r="AB639" s="124">
        <v>100</v>
      </c>
      <c r="AC639" s="124">
        <v>100</v>
      </c>
      <c r="AD639" s="124">
        <v>100</v>
      </c>
      <c r="AE639" s="124">
        <v>100</v>
      </c>
      <c r="AF639" s="124">
        <v>100</v>
      </c>
      <c r="AG639" s="124">
        <v>100</v>
      </c>
      <c r="AH639" s="124">
        <v>100</v>
      </c>
      <c r="AI639" s="124">
        <v>100</v>
      </c>
      <c r="AJ639" s="124">
        <v>100</v>
      </c>
      <c r="AK639" s="124">
        <v>100</v>
      </c>
      <c r="AL639" s="124">
        <v>100</v>
      </c>
      <c r="AM639" s="124">
        <v>100</v>
      </c>
      <c r="AN639" s="124">
        <v>100</v>
      </c>
      <c r="AO639" s="124">
        <v>100</v>
      </c>
      <c r="AP639" s="124">
        <v>100</v>
      </c>
      <c r="AQ639" s="124">
        <v>100</v>
      </c>
    </row>
    <row r="640" spans="1:43" s="124" customFormat="1">
      <c r="A640" s="124" t="s">
        <v>384</v>
      </c>
      <c r="B640" s="124" t="s">
        <v>112</v>
      </c>
      <c r="C640" s="124" t="s">
        <v>87</v>
      </c>
      <c r="D640" s="124" t="s">
        <v>89</v>
      </c>
      <c r="F640" s="124" t="s">
        <v>399</v>
      </c>
      <c r="H640" s="124" t="s">
        <v>385</v>
      </c>
      <c r="I640" s="191">
        <v>7</v>
      </c>
      <c r="J640" s="40">
        <f>VII!D$73</f>
        <v>330000</v>
      </c>
      <c r="K640" s="40">
        <f>VII!E$73</f>
        <v>330000</v>
      </c>
      <c r="L640" s="40">
        <f>VII!F$73</f>
        <v>330000</v>
      </c>
      <c r="M640" s="40">
        <f>VII!G$73</f>
        <v>330000</v>
      </c>
      <c r="N640" s="40">
        <f>VII!H$73</f>
        <v>330000</v>
      </c>
      <c r="O640" s="40">
        <f>VII!I$73</f>
        <v>330000</v>
      </c>
      <c r="P640" s="40">
        <f>VII!J$73</f>
        <v>330000</v>
      </c>
      <c r="Q640" s="40">
        <f>VII!K$73</f>
        <v>330000</v>
      </c>
      <c r="R640" s="40">
        <f>VII!L$73</f>
        <v>330000</v>
      </c>
      <c r="S640" s="40">
        <f>VII!M$73</f>
        <v>330000</v>
      </c>
      <c r="T640" s="40">
        <f>VII!N$73</f>
        <v>330000</v>
      </c>
      <c r="U640" s="40">
        <f>VII!O$73</f>
        <v>330000</v>
      </c>
      <c r="V640" s="40">
        <f>VII!P$73</f>
        <v>330000</v>
      </c>
      <c r="W640" s="40">
        <f>VII!Q$73</f>
        <v>330000</v>
      </c>
      <c r="X640" s="40">
        <f>VII!R$73</f>
        <v>330000</v>
      </c>
      <c r="Y640" s="40">
        <f>VII!S$73</f>
        <v>330000</v>
      </c>
      <c r="Z640" s="40">
        <f>VII!T$73</f>
        <v>330000</v>
      </c>
      <c r="AA640" s="40">
        <f>VII!U$73</f>
        <v>330000</v>
      </c>
      <c r="AB640" s="40">
        <f>VII!V$73</f>
        <v>330000</v>
      </c>
      <c r="AC640" s="40">
        <f>VII!W$73</f>
        <v>330000</v>
      </c>
      <c r="AD640" s="40">
        <f>VII!X$73</f>
        <v>330000</v>
      </c>
      <c r="AE640" s="40">
        <f>VII!Y$73</f>
        <v>330000</v>
      </c>
      <c r="AF640" s="40">
        <f>VII!Z$73</f>
        <v>330000</v>
      </c>
      <c r="AG640" s="40">
        <f>VII!AA$73</f>
        <v>330000</v>
      </c>
      <c r="AH640" s="40">
        <f>VII!AB$73</f>
        <v>330000</v>
      </c>
      <c r="AI640" s="40">
        <f>VII!AC$73</f>
        <v>330000</v>
      </c>
      <c r="AJ640" s="40">
        <f>VII!AD$73</f>
        <v>330000</v>
      </c>
      <c r="AK640" s="40">
        <f>VII!AE$73</f>
        <v>330000</v>
      </c>
      <c r="AL640" s="40">
        <f>VII!AF$73</f>
        <v>330000</v>
      </c>
      <c r="AM640" s="40">
        <f>VII!AG$73</f>
        <v>330000</v>
      </c>
      <c r="AN640" s="40">
        <f>VII!AH$73</f>
        <v>330000</v>
      </c>
      <c r="AO640" s="40">
        <f>VII!AI$73</f>
        <v>330000</v>
      </c>
      <c r="AP640" s="40">
        <f>VII!AJ$73</f>
        <v>330000</v>
      </c>
      <c r="AQ640" s="40">
        <f>VII!AK$73</f>
        <v>330000</v>
      </c>
    </row>
    <row r="641" spans="1:43" s="124" customFormat="1">
      <c r="A641" s="124" t="s">
        <v>384</v>
      </c>
      <c r="B641" s="124" t="s">
        <v>112</v>
      </c>
      <c r="C641" s="124" t="s">
        <v>87</v>
      </c>
      <c r="D641" s="124" t="s">
        <v>386</v>
      </c>
      <c r="E641" s="124" t="s">
        <v>7</v>
      </c>
      <c r="F641" s="124" t="s">
        <v>398</v>
      </c>
      <c r="H641" s="124" t="s">
        <v>385</v>
      </c>
      <c r="I641" s="191">
        <v>7</v>
      </c>
      <c r="J641" s="124">
        <v>100</v>
      </c>
      <c r="K641" s="124">
        <v>100</v>
      </c>
      <c r="L641" s="124">
        <v>100</v>
      </c>
      <c r="M641" s="124">
        <v>100</v>
      </c>
      <c r="N641" s="124">
        <v>100</v>
      </c>
      <c r="O641" s="124">
        <v>100</v>
      </c>
      <c r="P641" s="124">
        <v>100</v>
      </c>
      <c r="Q641" s="124">
        <v>100</v>
      </c>
      <c r="R641" s="124">
        <v>100</v>
      </c>
      <c r="S641" s="124">
        <v>100</v>
      </c>
      <c r="T641" s="124">
        <v>100</v>
      </c>
      <c r="U641" s="124">
        <v>100</v>
      </c>
      <c r="V641" s="124">
        <v>100</v>
      </c>
      <c r="W641" s="124">
        <v>100</v>
      </c>
      <c r="X641" s="124">
        <v>100</v>
      </c>
      <c r="Y641" s="124">
        <v>100</v>
      </c>
      <c r="Z641" s="124">
        <v>100</v>
      </c>
      <c r="AA641" s="124">
        <v>100</v>
      </c>
      <c r="AB641" s="124">
        <v>100</v>
      </c>
      <c r="AC641" s="124">
        <v>100</v>
      </c>
      <c r="AD641" s="124">
        <v>100</v>
      </c>
      <c r="AE641" s="124">
        <v>100</v>
      </c>
      <c r="AF641" s="124">
        <v>100</v>
      </c>
      <c r="AG641" s="124">
        <v>100</v>
      </c>
      <c r="AH641" s="124">
        <v>100</v>
      </c>
      <c r="AI641" s="124">
        <v>100</v>
      </c>
      <c r="AJ641" s="124">
        <v>100</v>
      </c>
      <c r="AK641" s="124">
        <v>100</v>
      </c>
      <c r="AL641" s="124">
        <v>100</v>
      </c>
      <c r="AM641" s="124">
        <v>100</v>
      </c>
      <c r="AN641" s="124">
        <v>100</v>
      </c>
      <c r="AO641" s="124">
        <v>100</v>
      </c>
      <c r="AP641" s="124">
        <v>100</v>
      </c>
      <c r="AQ641" s="124">
        <v>100</v>
      </c>
    </row>
    <row r="642" spans="1:43" s="124" customFormat="1">
      <c r="A642" s="124" t="s">
        <v>384</v>
      </c>
      <c r="B642" s="124" t="s">
        <v>112</v>
      </c>
      <c r="C642" s="124" t="s">
        <v>87</v>
      </c>
      <c r="D642" s="124" t="s">
        <v>386</v>
      </c>
      <c r="F642" s="124" t="s">
        <v>399</v>
      </c>
      <c r="H642" s="124" t="s">
        <v>385</v>
      </c>
      <c r="I642" s="191">
        <v>7</v>
      </c>
      <c r="J642" s="40">
        <f>VII!D$74</f>
        <v>275000</v>
      </c>
      <c r="K642" s="40">
        <f>VII!E$74</f>
        <v>275000</v>
      </c>
      <c r="L642" s="40">
        <f>VII!F$74</f>
        <v>275000</v>
      </c>
      <c r="M642" s="40">
        <f>VII!G$74</f>
        <v>275000</v>
      </c>
      <c r="N642" s="40">
        <f>VII!H$74</f>
        <v>275000</v>
      </c>
      <c r="O642" s="40">
        <f>VII!I$74</f>
        <v>275000</v>
      </c>
      <c r="P642" s="40">
        <f>VII!J$74</f>
        <v>275000</v>
      </c>
      <c r="Q642" s="40">
        <f>VII!K$74</f>
        <v>275000</v>
      </c>
      <c r="R642" s="40">
        <f>VII!L$74</f>
        <v>275000</v>
      </c>
      <c r="S642" s="40">
        <f>VII!M$74</f>
        <v>275000</v>
      </c>
      <c r="T642" s="40">
        <f>VII!N$74</f>
        <v>275000</v>
      </c>
      <c r="U642" s="40">
        <f>VII!O$74</f>
        <v>275000</v>
      </c>
      <c r="V642" s="40">
        <f>VII!P$74</f>
        <v>275000</v>
      </c>
      <c r="W642" s="40">
        <f>VII!Q$74</f>
        <v>275000</v>
      </c>
      <c r="X642" s="40">
        <f>VII!R$74</f>
        <v>275000</v>
      </c>
      <c r="Y642" s="40">
        <f>VII!S$74</f>
        <v>275000</v>
      </c>
      <c r="Z642" s="40">
        <f>VII!T$74</f>
        <v>275000</v>
      </c>
      <c r="AA642" s="40">
        <f>VII!U$74</f>
        <v>275000</v>
      </c>
      <c r="AB642" s="40">
        <f>VII!V$74</f>
        <v>275000</v>
      </c>
      <c r="AC642" s="40">
        <f>VII!W$74</f>
        <v>275000</v>
      </c>
      <c r="AD642" s="40">
        <f>VII!X$74</f>
        <v>275000</v>
      </c>
      <c r="AE642" s="40">
        <f>VII!Y$74</f>
        <v>275000</v>
      </c>
      <c r="AF642" s="40">
        <f>VII!Z$74</f>
        <v>275000</v>
      </c>
      <c r="AG642" s="40">
        <f>VII!AA$74</f>
        <v>275000</v>
      </c>
      <c r="AH642" s="40">
        <f>VII!AB$74</f>
        <v>275000</v>
      </c>
      <c r="AI642" s="40">
        <f>VII!AC$74</f>
        <v>275000</v>
      </c>
      <c r="AJ642" s="40">
        <f>VII!AD$74</f>
        <v>275000</v>
      </c>
      <c r="AK642" s="40">
        <f>VII!AE$74</f>
        <v>275000</v>
      </c>
      <c r="AL642" s="40">
        <f>VII!AF$74</f>
        <v>275000</v>
      </c>
      <c r="AM642" s="40">
        <f>VII!AG$74</f>
        <v>275000</v>
      </c>
      <c r="AN642" s="40">
        <f>VII!AH$74</f>
        <v>275000</v>
      </c>
      <c r="AO642" s="40">
        <f>VII!AI$74</f>
        <v>275000</v>
      </c>
      <c r="AP642" s="40">
        <f>VII!AJ$74</f>
        <v>275000</v>
      </c>
      <c r="AQ642" s="40">
        <f>VII!AK$74</f>
        <v>275000</v>
      </c>
    </row>
    <row r="643" spans="1:43" s="124" customFormat="1">
      <c r="A643" s="124" t="s">
        <v>384</v>
      </c>
      <c r="B643" s="124" t="s">
        <v>112</v>
      </c>
      <c r="C643" s="124" t="s">
        <v>87</v>
      </c>
      <c r="D643" s="124" t="s">
        <v>12</v>
      </c>
      <c r="E643" s="124" t="s">
        <v>7</v>
      </c>
      <c r="F643" s="124" t="s">
        <v>398</v>
      </c>
      <c r="H643" s="124" t="s">
        <v>385</v>
      </c>
      <c r="I643" s="191">
        <v>7</v>
      </c>
      <c r="J643" s="124">
        <v>100</v>
      </c>
      <c r="K643" s="124">
        <v>100</v>
      </c>
      <c r="L643" s="124">
        <v>100</v>
      </c>
      <c r="M643" s="124">
        <v>100</v>
      </c>
      <c r="N643" s="124">
        <v>100</v>
      </c>
      <c r="O643" s="124">
        <v>100</v>
      </c>
      <c r="P643" s="124">
        <v>100</v>
      </c>
      <c r="Q643" s="124">
        <v>100</v>
      </c>
      <c r="R643" s="124">
        <v>100</v>
      </c>
      <c r="S643" s="124">
        <v>100</v>
      </c>
      <c r="T643" s="124">
        <v>100</v>
      </c>
      <c r="U643" s="124">
        <v>100</v>
      </c>
      <c r="V643" s="124">
        <v>100</v>
      </c>
      <c r="W643" s="124">
        <v>100</v>
      </c>
      <c r="X643" s="124">
        <v>100</v>
      </c>
      <c r="Y643" s="124">
        <v>100</v>
      </c>
      <c r="Z643" s="124">
        <v>100</v>
      </c>
      <c r="AA643" s="124">
        <v>100</v>
      </c>
      <c r="AB643" s="124">
        <v>100</v>
      </c>
      <c r="AC643" s="124">
        <v>100</v>
      </c>
      <c r="AD643" s="124">
        <v>100</v>
      </c>
      <c r="AE643" s="124">
        <v>100</v>
      </c>
      <c r="AF643" s="124">
        <v>100</v>
      </c>
      <c r="AG643" s="124">
        <v>100</v>
      </c>
      <c r="AH643" s="124">
        <v>100</v>
      </c>
      <c r="AI643" s="124">
        <v>100</v>
      </c>
      <c r="AJ643" s="124">
        <v>100</v>
      </c>
      <c r="AK643" s="124">
        <v>100</v>
      </c>
      <c r="AL643" s="124">
        <v>100</v>
      </c>
      <c r="AM643" s="124">
        <v>100</v>
      </c>
      <c r="AN643" s="124">
        <v>100</v>
      </c>
      <c r="AO643" s="124">
        <v>100</v>
      </c>
      <c r="AP643" s="124">
        <v>100</v>
      </c>
      <c r="AQ643" s="124">
        <v>100</v>
      </c>
    </row>
    <row r="644" spans="1:43" s="124" customFormat="1">
      <c r="A644" s="124" t="s">
        <v>384</v>
      </c>
      <c r="B644" s="124" t="s">
        <v>112</v>
      </c>
      <c r="C644" s="124" t="s">
        <v>87</v>
      </c>
      <c r="D644" s="124" t="s">
        <v>12</v>
      </c>
      <c r="F644" s="124" t="s">
        <v>399</v>
      </c>
      <c r="H644" s="124" t="s">
        <v>385</v>
      </c>
      <c r="I644" s="191">
        <v>7</v>
      </c>
      <c r="J644" s="40">
        <f>VII!D$75</f>
        <v>715000</v>
      </c>
      <c r="K644" s="40">
        <f>VII!E$75</f>
        <v>715000</v>
      </c>
      <c r="L644" s="40">
        <f>VII!F$75</f>
        <v>715000</v>
      </c>
      <c r="M644" s="40">
        <f>VII!G$75</f>
        <v>715000</v>
      </c>
      <c r="N644" s="40">
        <f>VII!H$75</f>
        <v>715000</v>
      </c>
      <c r="O644" s="40">
        <f>VII!I$75</f>
        <v>715000</v>
      </c>
      <c r="P644" s="40">
        <f>VII!J$75</f>
        <v>715000</v>
      </c>
      <c r="Q644" s="40">
        <f>VII!K$75</f>
        <v>715000</v>
      </c>
      <c r="R644" s="40">
        <f>VII!L$75</f>
        <v>715000</v>
      </c>
      <c r="S644" s="40">
        <f>VII!M$75</f>
        <v>715000</v>
      </c>
      <c r="T644" s="40">
        <f>VII!N$75</f>
        <v>715000</v>
      </c>
      <c r="U644" s="40">
        <f>VII!O$75</f>
        <v>715000</v>
      </c>
      <c r="V644" s="40">
        <f>VII!P$75</f>
        <v>715000</v>
      </c>
      <c r="W644" s="40">
        <f>VII!Q$75</f>
        <v>715000</v>
      </c>
      <c r="X644" s="40">
        <f>VII!R$75</f>
        <v>715000</v>
      </c>
      <c r="Y644" s="40">
        <f>VII!S$75</f>
        <v>715000</v>
      </c>
      <c r="Z644" s="40">
        <f>VII!T$75</f>
        <v>715000</v>
      </c>
      <c r="AA644" s="40">
        <f>VII!U$75</f>
        <v>715000</v>
      </c>
      <c r="AB644" s="40">
        <f>VII!V$75</f>
        <v>715000</v>
      </c>
      <c r="AC644" s="40">
        <f>VII!W$75</f>
        <v>715000</v>
      </c>
      <c r="AD644" s="40">
        <f>VII!X$75</f>
        <v>715000</v>
      </c>
      <c r="AE644" s="40">
        <f>VII!Y$75</f>
        <v>715000</v>
      </c>
      <c r="AF644" s="40">
        <f>VII!Z$75</f>
        <v>715000</v>
      </c>
      <c r="AG644" s="40">
        <f>VII!AA$75</f>
        <v>715000</v>
      </c>
      <c r="AH644" s="40">
        <f>VII!AB$75</f>
        <v>715000</v>
      </c>
      <c r="AI644" s="40">
        <f>VII!AC$75</f>
        <v>715000</v>
      </c>
      <c r="AJ644" s="40">
        <f>VII!AD$75</f>
        <v>715000</v>
      </c>
      <c r="AK644" s="40">
        <f>VII!AE$75</f>
        <v>715000</v>
      </c>
      <c r="AL644" s="40">
        <f>VII!AF$75</f>
        <v>715000</v>
      </c>
      <c r="AM644" s="40">
        <f>VII!AG$75</f>
        <v>715000</v>
      </c>
      <c r="AN644" s="40">
        <f>VII!AH$75</f>
        <v>715000</v>
      </c>
      <c r="AO644" s="40">
        <f>VII!AI$75</f>
        <v>715000</v>
      </c>
      <c r="AP644" s="40">
        <f>VII!AJ$75</f>
        <v>715000</v>
      </c>
      <c r="AQ644" s="40">
        <f>VII!AK$75</f>
        <v>715000</v>
      </c>
    </row>
    <row r="645" spans="1:43" s="124" customFormat="1">
      <c r="A645" s="124" t="s">
        <v>384</v>
      </c>
      <c r="B645" s="124" t="s">
        <v>112</v>
      </c>
      <c r="C645" s="124" t="s">
        <v>87</v>
      </c>
      <c r="D645" s="124" t="s">
        <v>91</v>
      </c>
      <c r="E645" s="124" t="s">
        <v>7</v>
      </c>
      <c r="F645" s="124" t="s">
        <v>398</v>
      </c>
      <c r="H645" s="124" t="s">
        <v>385</v>
      </c>
      <c r="I645" s="191">
        <v>7</v>
      </c>
      <c r="J645" s="124">
        <v>100</v>
      </c>
      <c r="K645" s="124">
        <v>100</v>
      </c>
      <c r="L645" s="124">
        <v>100</v>
      </c>
      <c r="M645" s="124">
        <v>100</v>
      </c>
      <c r="N645" s="124">
        <v>100</v>
      </c>
      <c r="O645" s="124">
        <v>100</v>
      </c>
      <c r="P645" s="124">
        <v>100</v>
      </c>
      <c r="Q645" s="124">
        <v>100</v>
      </c>
      <c r="R645" s="124">
        <v>100</v>
      </c>
      <c r="S645" s="124">
        <v>100</v>
      </c>
      <c r="T645" s="124">
        <v>100</v>
      </c>
      <c r="U645" s="124">
        <v>100</v>
      </c>
      <c r="V645" s="124">
        <v>100</v>
      </c>
      <c r="W645" s="124">
        <v>100</v>
      </c>
      <c r="X645" s="124">
        <v>100</v>
      </c>
      <c r="Y645" s="124">
        <v>100</v>
      </c>
      <c r="Z645" s="124">
        <v>100</v>
      </c>
      <c r="AA645" s="124">
        <v>100</v>
      </c>
      <c r="AB645" s="124">
        <v>100</v>
      </c>
      <c r="AC645" s="124">
        <v>100</v>
      </c>
      <c r="AD645" s="124">
        <v>100</v>
      </c>
      <c r="AE645" s="124">
        <v>100</v>
      </c>
      <c r="AF645" s="124">
        <v>100</v>
      </c>
      <c r="AG645" s="124">
        <v>100</v>
      </c>
      <c r="AH645" s="124">
        <v>100</v>
      </c>
      <c r="AI645" s="124">
        <v>100</v>
      </c>
      <c r="AJ645" s="124">
        <v>100</v>
      </c>
      <c r="AK645" s="124">
        <v>100</v>
      </c>
      <c r="AL645" s="124">
        <v>100</v>
      </c>
      <c r="AM645" s="124">
        <v>100</v>
      </c>
      <c r="AN645" s="124">
        <v>100</v>
      </c>
      <c r="AO645" s="124">
        <v>100</v>
      </c>
      <c r="AP645" s="124">
        <v>100</v>
      </c>
      <c r="AQ645" s="124">
        <v>100</v>
      </c>
    </row>
    <row r="646" spans="1:43" s="124" customFormat="1">
      <c r="A646" s="124" t="s">
        <v>384</v>
      </c>
      <c r="B646" s="124" t="s">
        <v>112</v>
      </c>
      <c r="C646" s="124" t="s">
        <v>87</v>
      </c>
      <c r="D646" s="124" t="s">
        <v>91</v>
      </c>
      <c r="F646" s="124" t="s">
        <v>399</v>
      </c>
      <c r="H646" s="124" t="s">
        <v>385</v>
      </c>
      <c r="I646" s="191">
        <v>7</v>
      </c>
      <c r="J646" s="40">
        <f>VII!D$76</f>
        <v>440000</v>
      </c>
      <c r="K646" s="40">
        <f>VII!E$76</f>
        <v>440000</v>
      </c>
      <c r="L646" s="40">
        <f>VII!F$76</f>
        <v>440000</v>
      </c>
      <c r="M646" s="40">
        <f>VII!G$76</f>
        <v>440000</v>
      </c>
      <c r="N646" s="40">
        <f>VII!H$76</f>
        <v>440000</v>
      </c>
      <c r="O646" s="40">
        <f>VII!I$76</f>
        <v>440000</v>
      </c>
      <c r="P646" s="40">
        <f>VII!J$76</f>
        <v>440000</v>
      </c>
      <c r="Q646" s="40">
        <f>VII!K$76</f>
        <v>440000</v>
      </c>
      <c r="R646" s="40">
        <f>VII!L$76</f>
        <v>440000</v>
      </c>
      <c r="S646" s="40">
        <f>VII!M$76</f>
        <v>440000</v>
      </c>
      <c r="T646" s="40">
        <f>VII!N$76</f>
        <v>440000</v>
      </c>
      <c r="U646" s="40">
        <f>VII!O$76</f>
        <v>440000</v>
      </c>
      <c r="V646" s="40">
        <f>VII!P$76</f>
        <v>440000</v>
      </c>
      <c r="W646" s="40">
        <f>VII!Q$76</f>
        <v>440000</v>
      </c>
      <c r="X646" s="40">
        <f>VII!R$76</f>
        <v>440000</v>
      </c>
      <c r="Y646" s="40">
        <f>VII!S$76</f>
        <v>440000</v>
      </c>
      <c r="Z646" s="40">
        <f>VII!T$76</f>
        <v>440000</v>
      </c>
      <c r="AA646" s="40">
        <f>VII!U$76</f>
        <v>440000</v>
      </c>
      <c r="AB646" s="40">
        <f>VII!V$76</f>
        <v>440000</v>
      </c>
      <c r="AC646" s="40">
        <f>VII!W$76</f>
        <v>440000</v>
      </c>
      <c r="AD646" s="40">
        <f>VII!X$76</f>
        <v>440000</v>
      </c>
      <c r="AE646" s="40">
        <f>VII!Y$76</f>
        <v>440000</v>
      </c>
      <c r="AF646" s="40">
        <f>VII!Z$76</f>
        <v>440000</v>
      </c>
      <c r="AG646" s="40">
        <f>VII!AA$76</f>
        <v>440000</v>
      </c>
      <c r="AH646" s="40">
        <f>VII!AB$76</f>
        <v>440000</v>
      </c>
      <c r="AI646" s="40">
        <f>VII!AC$76</f>
        <v>440000</v>
      </c>
      <c r="AJ646" s="40">
        <f>VII!AD$76</f>
        <v>440000</v>
      </c>
      <c r="AK646" s="40">
        <f>VII!AE$76</f>
        <v>440000</v>
      </c>
      <c r="AL646" s="40">
        <f>VII!AF$76</f>
        <v>440000</v>
      </c>
      <c r="AM646" s="40">
        <f>VII!AG$76</f>
        <v>440000</v>
      </c>
      <c r="AN646" s="40">
        <f>VII!AH$76</f>
        <v>440000</v>
      </c>
      <c r="AO646" s="40">
        <f>VII!AI$76</f>
        <v>440000</v>
      </c>
      <c r="AP646" s="40">
        <f>VII!AJ$76</f>
        <v>440000</v>
      </c>
      <c r="AQ646" s="40">
        <f>VII!AK$76</f>
        <v>440000</v>
      </c>
    </row>
    <row r="647" spans="1:43" s="124" customFormat="1">
      <c r="A647" s="124" t="s">
        <v>384</v>
      </c>
      <c r="B647" s="124" t="s">
        <v>112</v>
      </c>
      <c r="C647" s="124" t="s">
        <v>87</v>
      </c>
      <c r="D647" s="124" t="s">
        <v>86</v>
      </c>
      <c r="E647" s="124" t="s">
        <v>7</v>
      </c>
      <c r="F647" s="124" t="s">
        <v>398</v>
      </c>
      <c r="H647" s="124" t="s">
        <v>385</v>
      </c>
      <c r="I647" s="191">
        <v>7</v>
      </c>
      <c r="J647" s="124">
        <v>100</v>
      </c>
      <c r="K647" s="124">
        <v>100</v>
      </c>
      <c r="L647" s="124">
        <v>100</v>
      </c>
      <c r="M647" s="124">
        <v>100</v>
      </c>
      <c r="N647" s="124">
        <v>100</v>
      </c>
      <c r="O647" s="124">
        <v>100</v>
      </c>
      <c r="P647" s="124">
        <v>100</v>
      </c>
      <c r="Q647" s="124">
        <v>100</v>
      </c>
      <c r="R647" s="124">
        <v>100</v>
      </c>
      <c r="S647" s="124">
        <v>100</v>
      </c>
      <c r="T647" s="124">
        <v>100</v>
      </c>
      <c r="U647" s="124">
        <v>100</v>
      </c>
      <c r="V647" s="124">
        <v>100</v>
      </c>
      <c r="W647" s="124">
        <v>100</v>
      </c>
      <c r="X647" s="124">
        <v>100</v>
      </c>
      <c r="Y647" s="124">
        <v>100</v>
      </c>
      <c r="Z647" s="124">
        <v>100</v>
      </c>
      <c r="AA647" s="124">
        <v>100</v>
      </c>
      <c r="AB647" s="124">
        <v>100</v>
      </c>
      <c r="AC647" s="124">
        <v>100</v>
      </c>
      <c r="AD647" s="124">
        <v>100</v>
      </c>
      <c r="AE647" s="124">
        <v>100</v>
      </c>
      <c r="AF647" s="124">
        <v>100</v>
      </c>
      <c r="AG647" s="124">
        <v>100</v>
      </c>
      <c r="AH647" s="124">
        <v>100</v>
      </c>
      <c r="AI647" s="124">
        <v>100</v>
      </c>
      <c r="AJ647" s="124">
        <v>100</v>
      </c>
      <c r="AK647" s="124">
        <v>100</v>
      </c>
      <c r="AL647" s="124">
        <v>100</v>
      </c>
      <c r="AM647" s="124">
        <v>100</v>
      </c>
      <c r="AN647" s="124">
        <v>100</v>
      </c>
      <c r="AO647" s="124">
        <v>100</v>
      </c>
      <c r="AP647" s="124">
        <v>100</v>
      </c>
      <c r="AQ647" s="124">
        <v>100</v>
      </c>
    </row>
    <row r="648" spans="1:43" s="124" customFormat="1">
      <c r="A648" s="124" t="s">
        <v>384</v>
      </c>
      <c r="B648" s="124" t="s">
        <v>112</v>
      </c>
      <c r="C648" s="124" t="s">
        <v>87</v>
      </c>
      <c r="D648" s="124" t="s">
        <v>86</v>
      </c>
      <c r="F648" s="124" t="s">
        <v>399</v>
      </c>
      <c r="H648" s="124" t="s">
        <v>385</v>
      </c>
      <c r="I648" s="191">
        <v>7</v>
      </c>
      <c r="J648" s="40">
        <f>VII!D$77</f>
        <v>550000</v>
      </c>
      <c r="K648" s="40">
        <f>VII!E$77</f>
        <v>550000</v>
      </c>
      <c r="L648" s="40">
        <f>VII!F$77</f>
        <v>550000</v>
      </c>
      <c r="M648" s="40">
        <f>VII!G$77</f>
        <v>550000</v>
      </c>
      <c r="N648" s="40">
        <f>VII!H$77</f>
        <v>550000</v>
      </c>
      <c r="O648" s="40">
        <f>VII!I$77</f>
        <v>550000</v>
      </c>
      <c r="P648" s="40">
        <f>VII!J$77</f>
        <v>550000</v>
      </c>
      <c r="Q648" s="40">
        <f>VII!K$77</f>
        <v>550000</v>
      </c>
      <c r="R648" s="40">
        <f>VII!L$77</f>
        <v>550000</v>
      </c>
      <c r="S648" s="40">
        <f>VII!M$77</f>
        <v>550000</v>
      </c>
      <c r="T648" s="40">
        <f>VII!N$77</f>
        <v>550000</v>
      </c>
      <c r="U648" s="40">
        <f>VII!O$77</f>
        <v>550000</v>
      </c>
      <c r="V648" s="40">
        <f>VII!P$77</f>
        <v>550000</v>
      </c>
      <c r="W648" s="40">
        <f>VII!Q$77</f>
        <v>550000</v>
      </c>
      <c r="X648" s="40">
        <f>VII!R$77</f>
        <v>550000</v>
      </c>
      <c r="Y648" s="40">
        <f>VII!S$77</f>
        <v>550000</v>
      </c>
      <c r="Z648" s="40">
        <f>VII!T$77</f>
        <v>550000</v>
      </c>
      <c r="AA648" s="40">
        <f>VII!U$77</f>
        <v>550000</v>
      </c>
      <c r="AB648" s="40">
        <f>VII!V$77</f>
        <v>550000</v>
      </c>
      <c r="AC648" s="40">
        <f>VII!W$77</f>
        <v>550000</v>
      </c>
      <c r="AD648" s="40">
        <f>VII!X$77</f>
        <v>550000</v>
      </c>
      <c r="AE648" s="40">
        <f>VII!Y$77</f>
        <v>550000</v>
      </c>
      <c r="AF648" s="40">
        <f>VII!Z$77</f>
        <v>550000</v>
      </c>
      <c r="AG648" s="40">
        <f>VII!AA$77</f>
        <v>550000</v>
      </c>
      <c r="AH648" s="40">
        <f>VII!AB$77</f>
        <v>550000</v>
      </c>
      <c r="AI648" s="40">
        <f>VII!AC$77</f>
        <v>550000</v>
      </c>
      <c r="AJ648" s="40">
        <f>VII!AD$77</f>
        <v>550000</v>
      </c>
      <c r="AK648" s="40">
        <f>VII!AE$77</f>
        <v>550000</v>
      </c>
      <c r="AL648" s="40">
        <f>VII!AF$77</f>
        <v>550000</v>
      </c>
      <c r="AM648" s="40">
        <f>VII!AG$77</f>
        <v>550000</v>
      </c>
      <c r="AN648" s="40">
        <f>VII!AH$77</f>
        <v>550000</v>
      </c>
      <c r="AO648" s="40">
        <f>VII!AI$77</f>
        <v>550000</v>
      </c>
      <c r="AP648" s="40">
        <f>VII!AJ$77</f>
        <v>550000</v>
      </c>
      <c r="AQ648" s="40">
        <f>VII!AK$77</f>
        <v>550000</v>
      </c>
    </row>
    <row r="649" spans="1:43" s="124" customFormat="1">
      <c r="A649" s="124" t="s">
        <v>384</v>
      </c>
      <c r="B649" s="124" t="s">
        <v>112</v>
      </c>
      <c r="C649" s="124" t="s">
        <v>87</v>
      </c>
      <c r="D649" s="124" t="s">
        <v>8</v>
      </c>
      <c r="E649" s="124" t="s">
        <v>7</v>
      </c>
      <c r="F649" s="124" t="s">
        <v>398</v>
      </c>
      <c r="H649" s="124" t="s">
        <v>385</v>
      </c>
      <c r="I649" s="191">
        <v>7</v>
      </c>
      <c r="J649" s="124">
        <v>100</v>
      </c>
      <c r="K649" s="124">
        <v>100</v>
      </c>
      <c r="L649" s="124">
        <v>100</v>
      </c>
      <c r="M649" s="124">
        <v>100</v>
      </c>
      <c r="N649" s="124">
        <v>100</v>
      </c>
      <c r="O649" s="124">
        <v>100</v>
      </c>
      <c r="P649" s="124">
        <v>100</v>
      </c>
      <c r="Q649" s="124">
        <v>100</v>
      </c>
      <c r="R649" s="124">
        <v>100</v>
      </c>
      <c r="S649" s="124">
        <v>100</v>
      </c>
      <c r="T649" s="124">
        <v>100</v>
      </c>
      <c r="U649" s="124">
        <v>100</v>
      </c>
      <c r="V649" s="124">
        <v>100</v>
      </c>
      <c r="W649" s="124">
        <v>100</v>
      </c>
      <c r="X649" s="124">
        <v>100</v>
      </c>
      <c r="Y649" s="124">
        <v>100</v>
      </c>
      <c r="Z649" s="124">
        <v>100</v>
      </c>
      <c r="AA649" s="124">
        <v>100</v>
      </c>
      <c r="AB649" s="124">
        <v>100</v>
      </c>
      <c r="AC649" s="124">
        <v>100</v>
      </c>
      <c r="AD649" s="124">
        <v>100</v>
      </c>
      <c r="AE649" s="124">
        <v>100</v>
      </c>
      <c r="AF649" s="124">
        <v>100</v>
      </c>
      <c r="AG649" s="124">
        <v>100</v>
      </c>
      <c r="AH649" s="124">
        <v>100</v>
      </c>
      <c r="AI649" s="124">
        <v>100</v>
      </c>
      <c r="AJ649" s="124">
        <v>100</v>
      </c>
      <c r="AK649" s="124">
        <v>100</v>
      </c>
      <c r="AL649" s="124">
        <v>100</v>
      </c>
      <c r="AM649" s="124">
        <v>100</v>
      </c>
      <c r="AN649" s="124">
        <v>100</v>
      </c>
      <c r="AO649" s="124">
        <v>100</v>
      </c>
      <c r="AP649" s="124">
        <v>100</v>
      </c>
      <c r="AQ649" s="124">
        <v>100</v>
      </c>
    </row>
    <row r="650" spans="1:43" s="124" customFormat="1">
      <c r="A650" s="124" t="s">
        <v>384</v>
      </c>
      <c r="B650" s="124" t="s">
        <v>112</v>
      </c>
      <c r="C650" s="124" t="s">
        <v>87</v>
      </c>
      <c r="D650" s="124" t="s">
        <v>8</v>
      </c>
      <c r="F650" s="124" t="s">
        <v>399</v>
      </c>
      <c r="H650" s="124" t="s">
        <v>385</v>
      </c>
      <c r="I650" s="191">
        <v>7</v>
      </c>
      <c r="J650" s="40">
        <f>VII!D$78</f>
        <v>110000</v>
      </c>
      <c r="K650" s="40">
        <f>VII!E$78</f>
        <v>110000</v>
      </c>
      <c r="L650" s="40">
        <f>VII!F$78</f>
        <v>110000</v>
      </c>
      <c r="M650" s="40">
        <f>VII!G$78</f>
        <v>110000</v>
      </c>
      <c r="N650" s="40">
        <f>VII!H$78</f>
        <v>110000</v>
      </c>
      <c r="O650" s="40">
        <f>VII!I$78</f>
        <v>110000</v>
      </c>
      <c r="P650" s="40">
        <f>VII!J$78</f>
        <v>110000</v>
      </c>
      <c r="Q650" s="40">
        <f>VII!K$78</f>
        <v>110000</v>
      </c>
      <c r="R650" s="40">
        <f>VII!L$78</f>
        <v>110000</v>
      </c>
      <c r="S650" s="40">
        <f>VII!M$78</f>
        <v>110000</v>
      </c>
      <c r="T650" s="40">
        <f>VII!N$78</f>
        <v>110000</v>
      </c>
      <c r="U650" s="40">
        <f>VII!O$78</f>
        <v>110000</v>
      </c>
      <c r="V650" s="40">
        <f>VII!P$78</f>
        <v>110000</v>
      </c>
      <c r="W650" s="40">
        <f>VII!Q$78</f>
        <v>110000</v>
      </c>
      <c r="X650" s="40">
        <f>VII!R$78</f>
        <v>110000</v>
      </c>
      <c r="Y650" s="40">
        <f>VII!S$78</f>
        <v>110000</v>
      </c>
      <c r="Z650" s="40">
        <f>VII!T$78</f>
        <v>110000</v>
      </c>
      <c r="AA650" s="40">
        <f>VII!U$78</f>
        <v>110000</v>
      </c>
      <c r="AB650" s="40">
        <f>VII!V$78</f>
        <v>110000</v>
      </c>
      <c r="AC650" s="40">
        <f>VII!W$78</f>
        <v>110000</v>
      </c>
      <c r="AD650" s="40">
        <f>VII!X$78</f>
        <v>110000</v>
      </c>
      <c r="AE650" s="40">
        <f>VII!Y$78</f>
        <v>110000</v>
      </c>
      <c r="AF650" s="40">
        <f>VII!Z$78</f>
        <v>110000</v>
      </c>
      <c r="AG650" s="40">
        <f>VII!AA$78</f>
        <v>110000</v>
      </c>
      <c r="AH650" s="40">
        <f>VII!AB$78</f>
        <v>110000</v>
      </c>
      <c r="AI650" s="40">
        <f>VII!AC$78</f>
        <v>110000</v>
      </c>
      <c r="AJ650" s="40">
        <f>VII!AD$78</f>
        <v>110000</v>
      </c>
      <c r="AK650" s="40">
        <f>VII!AE$78</f>
        <v>110000</v>
      </c>
      <c r="AL650" s="40">
        <f>VII!AF$78</f>
        <v>110000</v>
      </c>
      <c r="AM650" s="40">
        <f>VII!AG$78</f>
        <v>110000</v>
      </c>
      <c r="AN650" s="40">
        <f>VII!AH$78</f>
        <v>110000</v>
      </c>
      <c r="AO650" s="40">
        <f>VII!AI$78</f>
        <v>110000</v>
      </c>
      <c r="AP650" s="40">
        <f>VII!AJ$78</f>
        <v>110000</v>
      </c>
      <c r="AQ650" s="40">
        <f>VII!AK$78</f>
        <v>110000</v>
      </c>
    </row>
    <row r="651" spans="1:43" s="124" customFormat="1">
      <c r="A651" s="124" t="s">
        <v>384</v>
      </c>
      <c r="B651" s="124" t="s">
        <v>112</v>
      </c>
      <c r="C651" s="124" t="s">
        <v>15</v>
      </c>
      <c r="D651" s="124" t="s">
        <v>11</v>
      </c>
      <c r="E651" s="124" t="s">
        <v>396</v>
      </c>
      <c r="F651" s="124" t="s">
        <v>398</v>
      </c>
      <c r="H651" s="124" t="s">
        <v>385</v>
      </c>
      <c r="I651" s="191">
        <v>7</v>
      </c>
      <c r="J651" s="110">
        <f>VII!D$133*100</f>
        <v>1</v>
      </c>
      <c r="K651" s="110">
        <f>VII!E$133*100</f>
        <v>1</v>
      </c>
      <c r="L651" s="110">
        <f>VII!F$133*100</f>
        <v>1</v>
      </c>
      <c r="M651" s="110">
        <f>VII!G$133*100</f>
        <v>1</v>
      </c>
      <c r="N651" s="110">
        <f>VII!H$133*100</f>
        <v>1</v>
      </c>
      <c r="O651" s="110">
        <f>VII!I$133*100</f>
        <v>1</v>
      </c>
      <c r="P651" s="110">
        <f>VII!J$133*100</f>
        <v>1</v>
      </c>
      <c r="Q651" s="110">
        <f>VII!K$133*100</f>
        <v>1</v>
      </c>
      <c r="R651" s="110">
        <f>VII!L$133*100</f>
        <v>1</v>
      </c>
      <c r="S651" s="110">
        <f>VII!M$133*100</f>
        <v>1</v>
      </c>
      <c r="T651" s="110">
        <f>VII!N$133*100</f>
        <v>1</v>
      </c>
      <c r="U651" s="110">
        <f>VII!O$133*100</f>
        <v>1</v>
      </c>
      <c r="V651" s="110">
        <f>VII!P$133*100</f>
        <v>1</v>
      </c>
      <c r="W651" s="110">
        <f>VII!Q$133*100</f>
        <v>1</v>
      </c>
      <c r="X651" s="110">
        <f>VII!R$133*100</f>
        <v>1</v>
      </c>
      <c r="Y651" s="110">
        <f>VII!S$133*100</f>
        <v>1</v>
      </c>
      <c r="Z651" s="110">
        <f>VII!T$133*100</f>
        <v>1</v>
      </c>
      <c r="AA651" s="110">
        <f>VII!U$133*100</f>
        <v>1</v>
      </c>
      <c r="AB651" s="110">
        <f>VII!V$133*100</f>
        <v>1</v>
      </c>
      <c r="AC651" s="110">
        <f>VII!W$133*100</f>
        <v>1</v>
      </c>
      <c r="AD651" s="110">
        <f>VII!X$133*100</f>
        <v>1</v>
      </c>
      <c r="AE651" s="110">
        <f>VII!Y$133*100</f>
        <v>1</v>
      </c>
      <c r="AF651" s="110">
        <f>VII!Z$133*100</f>
        <v>1</v>
      </c>
      <c r="AG651" s="110">
        <f>VII!AA$133*100</f>
        <v>1</v>
      </c>
      <c r="AH651" s="110">
        <f>VII!AB$133*100</f>
        <v>1</v>
      </c>
      <c r="AI651" s="110">
        <f>VII!AC$133*100</f>
        <v>1</v>
      </c>
      <c r="AJ651" s="110">
        <f>VII!AD$133*100</f>
        <v>1</v>
      </c>
      <c r="AK651" s="110">
        <f>VII!AE$133*100</f>
        <v>1</v>
      </c>
      <c r="AL651" s="110">
        <f>VII!AF$133*100</f>
        <v>1</v>
      </c>
      <c r="AM651" s="110">
        <f>VII!AG$133*100</f>
        <v>1</v>
      </c>
      <c r="AN651" s="110">
        <f>VII!AH$133*100</f>
        <v>1</v>
      </c>
      <c r="AO651" s="110">
        <f>VII!AI$133*100</f>
        <v>1</v>
      </c>
      <c r="AP651" s="110">
        <f>VII!AJ$133*100</f>
        <v>1</v>
      </c>
      <c r="AQ651" s="110">
        <f>VII!AK$133*100</f>
        <v>1</v>
      </c>
    </row>
    <row r="652" spans="1:43" s="124" customFormat="1">
      <c r="A652" s="124" t="s">
        <v>384</v>
      </c>
      <c r="B652" s="124" t="s">
        <v>112</v>
      </c>
      <c r="C652" s="124" t="s">
        <v>15</v>
      </c>
      <c r="D652" s="124" t="s">
        <v>11</v>
      </c>
      <c r="E652" s="124" t="s">
        <v>16</v>
      </c>
      <c r="F652" s="124" t="s">
        <v>398</v>
      </c>
      <c r="H652" s="124" t="s">
        <v>385</v>
      </c>
      <c r="I652" s="191">
        <v>7</v>
      </c>
      <c r="J652" s="110">
        <f>VII!D$132*100</f>
        <v>86</v>
      </c>
      <c r="K652" s="110">
        <f>VII!E$132*100</f>
        <v>86</v>
      </c>
      <c r="L652" s="110">
        <f>VII!F$132*100</f>
        <v>86</v>
      </c>
      <c r="M652" s="110">
        <f>VII!G$132*100</f>
        <v>86</v>
      </c>
      <c r="N652" s="110">
        <f>VII!H$132*100</f>
        <v>86</v>
      </c>
      <c r="O652" s="110">
        <f>VII!I$132*100</f>
        <v>86</v>
      </c>
      <c r="P652" s="110">
        <f>VII!J$132*100</f>
        <v>86</v>
      </c>
      <c r="Q652" s="110">
        <f>VII!K$132*100</f>
        <v>86</v>
      </c>
      <c r="R652" s="110">
        <f>VII!L$132*100</f>
        <v>86</v>
      </c>
      <c r="S652" s="110">
        <f>VII!M$132*100</f>
        <v>86</v>
      </c>
      <c r="T652" s="110">
        <f>VII!N$132*100</f>
        <v>86</v>
      </c>
      <c r="U652" s="110">
        <f>VII!O$132*100</f>
        <v>86</v>
      </c>
      <c r="V652" s="110">
        <f>VII!P$132*100</f>
        <v>86</v>
      </c>
      <c r="W652" s="110">
        <f>VII!Q$132*100</f>
        <v>86</v>
      </c>
      <c r="X652" s="110">
        <f>VII!R$132*100</f>
        <v>86</v>
      </c>
      <c r="Y652" s="110">
        <f>VII!S$132*100</f>
        <v>86</v>
      </c>
      <c r="Z652" s="110">
        <f>VII!T$132*100</f>
        <v>86</v>
      </c>
      <c r="AA652" s="110">
        <f>VII!U$132*100</f>
        <v>86</v>
      </c>
      <c r="AB652" s="110">
        <f>VII!V$132*100</f>
        <v>86</v>
      </c>
      <c r="AC652" s="110">
        <f>VII!W$132*100</f>
        <v>86</v>
      </c>
      <c r="AD652" s="110">
        <f>VII!X$132*100</f>
        <v>86</v>
      </c>
      <c r="AE652" s="110">
        <f>VII!Y$132*100</f>
        <v>86</v>
      </c>
      <c r="AF652" s="110">
        <f>VII!Z$132*100</f>
        <v>86</v>
      </c>
      <c r="AG652" s="110">
        <f>VII!AA$132*100</f>
        <v>86</v>
      </c>
      <c r="AH652" s="110">
        <f>VII!AB$132*100</f>
        <v>86</v>
      </c>
      <c r="AI652" s="110">
        <f>VII!AC$132*100</f>
        <v>86</v>
      </c>
      <c r="AJ652" s="110">
        <f>VII!AD$132*100</f>
        <v>86</v>
      </c>
      <c r="AK652" s="110">
        <f>VII!AE$132*100</f>
        <v>86</v>
      </c>
      <c r="AL652" s="110">
        <f>VII!AF$132*100</f>
        <v>86</v>
      </c>
      <c r="AM652" s="110">
        <f>VII!AG$132*100</f>
        <v>86</v>
      </c>
      <c r="AN652" s="110">
        <f>VII!AH$132*100</f>
        <v>86</v>
      </c>
      <c r="AO652" s="110">
        <f>VII!AI$132*100</f>
        <v>86</v>
      </c>
      <c r="AP652" s="110">
        <f>VII!AJ$132*100</f>
        <v>86</v>
      </c>
      <c r="AQ652" s="110">
        <f>VII!AK$132*100</f>
        <v>86</v>
      </c>
    </row>
    <row r="653" spans="1:43" s="124" customFormat="1">
      <c r="A653" s="124" t="s">
        <v>384</v>
      </c>
      <c r="B653" s="124" t="s">
        <v>112</v>
      </c>
      <c r="C653" s="124" t="s">
        <v>15</v>
      </c>
      <c r="D653" s="124" t="s">
        <v>11</v>
      </c>
      <c r="E653" s="124" t="s">
        <v>395</v>
      </c>
      <c r="F653" s="124" t="s">
        <v>398</v>
      </c>
      <c r="H653" s="124" t="s">
        <v>385</v>
      </c>
      <c r="I653" s="191">
        <v>7</v>
      </c>
      <c r="J653" s="110">
        <f>VII!D$131*100</f>
        <v>13</v>
      </c>
      <c r="K653" s="110">
        <f>VII!E$131*100</f>
        <v>13</v>
      </c>
      <c r="L653" s="110">
        <f>VII!F$131*100</f>
        <v>13</v>
      </c>
      <c r="M653" s="110">
        <f>VII!G$131*100</f>
        <v>13</v>
      </c>
      <c r="N653" s="110">
        <f>VII!H$131*100</f>
        <v>13</v>
      </c>
      <c r="O653" s="110">
        <f>VII!I$131*100</f>
        <v>13</v>
      </c>
      <c r="P653" s="110">
        <f>VII!J$131*100</f>
        <v>13</v>
      </c>
      <c r="Q653" s="110">
        <f>VII!K$131*100</f>
        <v>13</v>
      </c>
      <c r="R653" s="110">
        <f>VII!L$131*100</f>
        <v>13</v>
      </c>
      <c r="S653" s="110">
        <f>VII!M$131*100</f>
        <v>13</v>
      </c>
      <c r="T653" s="110">
        <f>VII!N$131*100</f>
        <v>13</v>
      </c>
      <c r="U653" s="110">
        <f>VII!O$131*100</f>
        <v>13</v>
      </c>
      <c r="V653" s="110">
        <f>VII!P$131*100</f>
        <v>13</v>
      </c>
      <c r="W653" s="110">
        <f>VII!Q$131*100</f>
        <v>13</v>
      </c>
      <c r="X653" s="110">
        <f>VII!R$131*100</f>
        <v>13</v>
      </c>
      <c r="Y653" s="110">
        <f>VII!S$131*100</f>
        <v>13</v>
      </c>
      <c r="Z653" s="110">
        <f>VII!T$131*100</f>
        <v>13</v>
      </c>
      <c r="AA653" s="110">
        <f>VII!U$131*100</f>
        <v>13</v>
      </c>
      <c r="AB653" s="110">
        <f>VII!V$131*100</f>
        <v>13</v>
      </c>
      <c r="AC653" s="110">
        <f>VII!W$131*100</f>
        <v>13</v>
      </c>
      <c r="AD653" s="110">
        <f>VII!X$131*100</f>
        <v>13</v>
      </c>
      <c r="AE653" s="110">
        <f>VII!Y$131*100</f>
        <v>13</v>
      </c>
      <c r="AF653" s="110">
        <f>VII!Z$131*100</f>
        <v>13</v>
      </c>
      <c r="AG653" s="110">
        <f>VII!AA$131*100</f>
        <v>13</v>
      </c>
      <c r="AH653" s="110">
        <f>VII!AB$131*100</f>
        <v>13</v>
      </c>
      <c r="AI653" s="110">
        <f>VII!AC$131*100</f>
        <v>13</v>
      </c>
      <c r="AJ653" s="110">
        <f>VII!AD$131*100</f>
        <v>13</v>
      </c>
      <c r="AK653" s="110">
        <f>VII!AE$131*100</f>
        <v>13</v>
      </c>
      <c r="AL653" s="110">
        <f>VII!AF$131*100</f>
        <v>13</v>
      </c>
      <c r="AM653" s="110">
        <f>VII!AG$131*100</f>
        <v>13</v>
      </c>
      <c r="AN653" s="110">
        <f>VII!AH$131*100</f>
        <v>13</v>
      </c>
      <c r="AO653" s="110">
        <f>VII!AI$131*100</f>
        <v>13</v>
      </c>
      <c r="AP653" s="110">
        <f>VII!AJ$131*100</f>
        <v>13</v>
      </c>
      <c r="AQ653" s="110">
        <f>VII!AK$131*100</f>
        <v>13</v>
      </c>
    </row>
    <row r="654" spans="1:43" s="124" customFormat="1">
      <c r="A654" s="124" t="s">
        <v>384</v>
      </c>
      <c r="B654" s="124" t="s">
        <v>112</v>
      </c>
      <c r="C654" s="124" t="s">
        <v>15</v>
      </c>
      <c r="D654" s="124" t="s">
        <v>11</v>
      </c>
      <c r="F654" s="124" t="s">
        <v>399</v>
      </c>
      <c r="H654" s="124" t="s">
        <v>385</v>
      </c>
      <c r="I654" s="191">
        <v>7</v>
      </c>
      <c r="J654" s="40">
        <f>VII!D$43</f>
        <v>15708.96</v>
      </c>
      <c r="K654" s="40">
        <f>VII!E$43</f>
        <v>15708.96</v>
      </c>
      <c r="L654" s="40">
        <f>VII!F$43</f>
        <v>15708.96</v>
      </c>
      <c r="M654" s="40">
        <f>VII!G$43</f>
        <v>15708.96</v>
      </c>
      <c r="N654" s="40">
        <f>VII!H$43</f>
        <v>15708.96</v>
      </c>
      <c r="O654" s="40">
        <f>VII!I$43</f>
        <v>15708.96</v>
      </c>
      <c r="P654" s="40">
        <f>VII!J$43</f>
        <v>15708.96</v>
      </c>
      <c r="Q654" s="40">
        <f>VII!K$43</f>
        <v>15708.96</v>
      </c>
      <c r="R654" s="40">
        <f>VII!L$43</f>
        <v>15708.96</v>
      </c>
      <c r="S654" s="40">
        <f>VII!M$43</f>
        <v>15708.96</v>
      </c>
      <c r="T654" s="40">
        <f>VII!N$43</f>
        <v>15708.96</v>
      </c>
      <c r="U654" s="40">
        <f>VII!O$43</f>
        <v>15708.96</v>
      </c>
      <c r="V654" s="40">
        <f>VII!P$43</f>
        <v>15708.96</v>
      </c>
      <c r="W654" s="40">
        <f>VII!Q$43</f>
        <v>15708.96</v>
      </c>
      <c r="X654" s="40">
        <f>VII!R$43</f>
        <v>15708.96</v>
      </c>
      <c r="Y654" s="40">
        <f>VII!S$43</f>
        <v>15708.96</v>
      </c>
      <c r="Z654" s="40">
        <f>VII!T$43</f>
        <v>15708.96</v>
      </c>
      <c r="AA654" s="40">
        <f>VII!U$43</f>
        <v>15708.96</v>
      </c>
      <c r="AB654" s="40">
        <f>VII!V$43</f>
        <v>15708.96</v>
      </c>
      <c r="AC654" s="40">
        <f>VII!W$43</f>
        <v>15708.96</v>
      </c>
      <c r="AD654" s="40">
        <f>VII!X$43</f>
        <v>15708.96</v>
      </c>
      <c r="AE654" s="40">
        <f>VII!Y$43</f>
        <v>15708.96</v>
      </c>
      <c r="AF654" s="40">
        <f>VII!Z$43</f>
        <v>15708.96</v>
      </c>
      <c r="AG654" s="40">
        <f>VII!AA$43</f>
        <v>15708.96</v>
      </c>
      <c r="AH654" s="40">
        <f>VII!AB$43</f>
        <v>15708.96</v>
      </c>
      <c r="AI654" s="40">
        <f>VII!AC$43</f>
        <v>15708.96</v>
      </c>
      <c r="AJ654" s="40">
        <f>VII!AD$43</f>
        <v>15708.96</v>
      </c>
      <c r="AK654" s="40">
        <f>VII!AE$43</f>
        <v>15708.96</v>
      </c>
      <c r="AL654" s="40">
        <f>VII!AF$43</f>
        <v>15708.96</v>
      </c>
      <c r="AM654" s="40">
        <f>VII!AG$43</f>
        <v>15708.96</v>
      </c>
      <c r="AN654" s="40">
        <f>VII!AH$43</f>
        <v>15708.96</v>
      </c>
      <c r="AO654" s="40">
        <f>VII!AI$43</f>
        <v>15708.96</v>
      </c>
      <c r="AP654" s="40">
        <f>VII!AJ$43</f>
        <v>15708.96</v>
      </c>
      <c r="AQ654" s="40">
        <f>VII!AK$43</f>
        <v>15708.96</v>
      </c>
    </row>
    <row r="655" spans="1:43" s="124" customFormat="1">
      <c r="A655" s="124" t="s">
        <v>384</v>
      </c>
      <c r="B655" s="124" t="s">
        <v>112</v>
      </c>
      <c r="C655" s="124" t="s">
        <v>15</v>
      </c>
      <c r="D655" s="124" t="s">
        <v>5</v>
      </c>
      <c r="E655" s="124" t="s">
        <v>7</v>
      </c>
      <c r="F655" s="124" t="s">
        <v>398</v>
      </c>
      <c r="H655" s="124" t="s">
        <v>385</v>
      </c>
      <c r="I655" s="191">
        <v>7</v>
      </c>
      <c r="J655" s="110">
        <f>VII!D$136*100</f>
        <v>75.862068965517238</v>
      </c>
      <c r="K655" s="110">
        <f>VII!E$136*100</f>
        <v>75.862068965517238</v>
      </c>
      <c r="L655" s="110">
        <f>VII!F$136*100</f>
        <v>75.862068965517238</v>
      </c>
      <c r="M655" s="110">
        <f>VII!G$136*100</f>
        <v>75.862068965517238</v>
      </c>
      <c r="N655" s="110">
        <f>VII!H$136*100</f>
        <v>75.862068965517238</v>
      </c>
      <c r="O655" s="110">
        <f>VII!I$136*100</f>
        <v>75.862068965517238</v>
      </c>
      <c r="P655" s="110">
        <f>VII!J$136*100</f>
        <v>76.724137931034477</v>
      </c>
      <c r="Q655" s="110">
        <f>VII!K$136*100</f>
        <v>77.586206896551715</v>
      </c>
      <c r="R655" s="110">
        <f>VII!L$136*100</f>
        <v>78.448275862068954</v>
      </c>
      <c r="S655" s="110">
        <f>VII!M$136*100</f>
        <v>79.310344827586192</v>
      </c>
      <c r="T655" s="110">
        <f>VII!N$136*100</f>
        <v>80.172413793103431</v>
      </c>
      <c r="U655" s="110">
        <f>VII!O$136*100</f>
        <v>81.034482758620669</v>
      </c>
      <c r="V655" s="110">
        <f>VII!P$136*100</f>
        <v>81.896551724137908</v>
      </c>
      <c r="W655" s="110">
        <f>VII!Q$136*100</f>
        <v>82.758620689655132</v>
      </c>
      <c r="X655" s="110">
        <f>VII!R$136*100</f>
        <v>83.62068965517237</v>
      </c>
      <c r="Y655" s="110">
        <f>VII!S$136*100</f>
        <v>84.482758620689609</v>
      </c>
      <c r="Z655" s="110">
        <f>VII!T$136*100</f>
        <v>85.344827586206847</v>
      </c>
      <c r="AA655" s="110">
        <f>VII!U$136*100</f>
        <v>86.206896551724085</v>
      </c>
      <c r="AB655" s="110">
        <f>VII!V$136*100</f>
        <v>87.068965517241324</v>
      </c>
      <c r="AC655" s="110">
        <f>VII!W$136*100</f>
        <v>87.931034482758562</v>
      </c>
      <c r="AD655" s="110">
        <f>VII!X$136*100</f>
        <v>88.793103448275801</v>
      </c>
      <c r="AE655" s="110">
        <f>VII!Y$136*100</f>
        <v>89.655172413793039</v>
      </c>
      <c r="AF655" s="110">
        <f>VII!Z$136*100</f>
        <v>90.517241379310278</v>
      </c>
      <c r="AG655" s="110">
        <f>VII!AA$136*100</f>
        <v>91.379310344827516</v>
      </c>
      <c r="AH655" s="110">
        <f>VII!AB$136*100</f>
        <v>92.241379310344755</v>
      </c>
      <c r="AI655" s="110">
        <f>VII!AC$136*100</f>
        <v>93.103448275861993</v>
      </c>
      <c r="AJ655" s="110">
        <f>VII!AD$136*100</f>
        <v>93.965517241379231</v>
      </c>
      <c r="AK655" s="110">
        <f>VII!AE$136*100</f>
        <v>94.82758620689647</v>
      </c>
      <c r="AL655" s="110">
        <f>VII!AF$136*100</f>
        <v>95.689655172413694</v>
      </c>
      <c r="AM655" s="110">
        <f>VII!AG$136*100</f>
        <v>96.551724137930933</v>
      </c>
      <c r="AN655" s="110">
        <f>VII!AH$136*100</f>
        <v>97.413793103448171</v>
      </c>
      <c r="AO655" s="110">
        <f>VII!AI$136*100</f>
        <v>98.275862068965409</v>
      </c>
      <c r="AP655" s="110">
        <f>VII!AJ$136*100</f>
        <v>99.137931034482648</v>
      </c>
      <c r="AQ655" s="110">
        <f>VII!AK$136*100</f>
        <v>100</v>
      </c>
    </row>
    <row r="656" spans="1:43" s="124" customFormat="1">
      <c r="A656" s="124" t="s">
        <v>384</v>
      </c>
      <c r="B656" s="124" t="s">
        <v>112</v>
      </c>
      <c r="C656" s="124" t="s">
        <v>15</v>
      </c>
      <c r="D656" s="124" t="s">
        <v>5</v>
      </c>
      <c r="E656" s="124" t="s">
        <v>396</v>
      </c>
      <c r="F656" s="124" t="s">
        <v>398</v>
      </c>
      <c r="H656" s="124" t="s">
        <v>385</v>
      </c>
      <c r="I656" s="191">
        <v>7</v>
      </c>
      <c r="J656" s="110">
        <f>VII!D$138*100</f>
        <v>0.24137931034482757</v>
      </c>
      <c r="K656" s="110">
        <f>VII!E$138*100</f>
        <v>0.24137931034482765</v>
      </c>
      <c r="L656" s="110">
        <f>VII!F$138*100</f>
        <v>0.24137931034482768</v>
      </c>
      <c r="M656" s="110">
        <f>VII!G$138*100</f>
        <v>0.24137931034482768</v>
      </c>
      <c r="N656" s="110">
        <f>VII!H$138*100</f>
        <v>0.24137931034482774</v>
      </c>
      <c r="O656" s="110">
        <f>VII!I$138*100</f>
        <v>0.24137931034482774</v>
      </c>
      <c r="P656" s="110">
        <f>VII!J$138*100</f>
        <v>0.23275862068965533</v>
      </c>
      <c r="Q656" s="110">
        <f>VII!K$138*100</f>
        <v>0.22413793103448293</v>
      </c>
      <c r="R656" s="110">
        <f>VII!L$138*100</f>
        <v>0.21551724137931055</v>
      </c>
      <c r="S656" s="110">
        <f>VII!M$138*100</f>
        <v>0.20689655172413821</v>
      </c>
      <c r="T656" s="110">
        <f>VII!N$138*100</f>
        <v>0.19827586206896583</v>
      </c>
      <c r="U656" s="110">
        <f>VII!O$138*100</f>
        <v>0.18965517241379343</v>
      </c>
      <c r="V656" s="110">
        <f>VII!P$138*100</f>
        <v>0.18103448275862108</v>
      </c>
      <c r="W656" s="110">
        <f>VII!Q$138*100</f>
        <v>0.17241379310344868</v>
      </c>
      <c r="X656" s="110">
        <f>VII!R$138*100</f>
        <v>0.16379310344827627</v>
      </c>
      <c r="Y656" s="110">
        <f>VII!S$138*100</f>
        <v>0.15517241379310392</v>
      </c>
      <c r="Z656" s="110">
        <f>VII!T$138*100</f>
        <v>0.14655172413793155</v>
      </c>
      <c r="AA656" s="110">
        <f>VII!U$138*100</f>
        <v>0.1379310344827592</v>
      </c>
      <c r="AB656" s="110">
        <f>VII!V$138*100</f>
        <v>0.12931034482758677</v>
      </c>
      <c r="AC656" s="110">
        <f>VII!W$138*100</f>
        <v>0.12068965517241441</v>
      </c>
      <c r="AD656" s="110">
        <f>VII!X$138*100</f>
        <v>0.11206896551724202</v>
      </c>
      <c r="AE656" s="110">
        <f>VII!Y$138*100</f>
        <v>0.10344827586206966</v>
      </c>
      <c r="AF656" s="110">
        <f>VII!Z$138*100</f>
        <v>9.4827586206897282E-2</v>
      </c>
      <c r="AG656" s="110">
        <f>VII!AA$138*100</f>
        <v>8.6206896551724893E-2</v>
      </c>
      <c r="AH656" s="110">
        <f>VII!AB$138*100</f>
        <v>7.7586206896552531E-2</v>
      </c>
      <c r="AI656" s="110">
        <f>VII!AC$138*100</f>
        <v>6.8965517241380142E-2</v>
      </c>
      <c r="AJ656" s="110">
        <f>VII!AD$138*100</f>
        <v>6.034482758620776E-2</v>
      </c>
      <c r="AK656" s="110">
        <f>VII!AE$138*100</f>
        <v>5.1724137931035384E-2</v>
      </c>
      <c r="AL656" s="110">
        <f>VII!AF$138*100</f>
        <v>4.3103448275863009E-2</v>
      </c>
      <c r="AM656" s="110">
        <f>VII!AG$138*100</f>
        <v>3.4482758620690626E-2</v>
      </c>
      <c r="AN656" s="110">
        <f>VII!AH$138*100</f>
        <v>2.586206896551824E-2</v>
      </c>
      <c r="AO656" s="110">
        <f>VII!AI$138*100</f>
        <v>1.7241379310345865E-2</v>
      </c>
      <c r="AP656" s="110">
        <f>VII!AJ$138*100</f>
        <v>8.6206896551734875E-3</v>
      </c>
      <c r="AQ656" s="110">
        <f>VII!AK$138*100</f>
        <v>0</v>
      </c>
    </row>
    <row r="657" spans="1:43" s="124" customFormat="1">
      <c r="A657" s="124" t="s">
        <v>384</v>
      </c>
      <c r="B657" s="124" t="s">
        <v>112</v>
      </c>
      <c r="C657" s="124" t="s">
        <v>15</v>
      </c>
      <c r="D657" s="124" t="s">
        <v>5</v>
      </c>
      <c r="E657" s="124" t="s">
        <v>16</v>
      </c>
      <c r="F657" s="124" t="s">
        <v>398</v>
      </c>
      <c r="H657" s="124" t="s">
        <v>385</v>
      </c>
      <c r="I657" s="191">
        <v>7</v>
      </c>
      <c r="J657" s="110">
        <f>VII!D$137*100</f>
        <v>20.758620689655171</v>
      </c>
      <c r="K657" s="110">
        <f>VII!E$137*100</f>
        <v>20.758620689655174</v>
      </c>
      <c r="L657" s="110">
        <f>VII!F$137*100</f>
        <v>20.758620689655178</v>
      </c>
      <c r="M657" s="110">
        <f>VII!G$137*100</f>
        <v>20.758620689655174</v>
      </c>
      <c r="N657" s="110">
        <f>VII!H$137*100</f>
        <v>20.758620689655178</v>
      </c>
      <c r="O657" s="110">
        <f>VII!I$137*100</f>
        <v>20.758620689655178</v>
      </c>
      <c r="P657" s="110">
        <f>VII!J$137*100</f>
        <v>20.017241379310356</v>
      </c>
      <c r="Q657" s="110">
        <f>VII!K$137*100</f>
        <v>19.27586206896553</v>
      </c>
      <c r="R657" s="110">
        <f>VII!L$137*100</f>
        <v>18.534482758620705</v>
      </c>
      <c r="S657" s="110">
        <f>VII!M$137*100</f>
        <v>17.793103448275879</v>
      </c>
      <c r="T657" s="110">
        <f>VII!N$137*100</f>
        <v>17.051724137931053</v>
      </c>
      <c r="U657" s="110">
        <f>VII!O$137*100</f>
        <v>16.310344827586228</v>
      </c>
      <c r="V657" s="110">
        <f>VII!P$137*100</f>
        <v>15.568965517241406</v>
      </c>
      <c r="W657" s="110">
        <f>VII!Q$137*100</f>
        <v>14.827586206896584</v>
      </c>
      <c r="X657" s="110">
        <f>VII!R$137*100</f>
        <v>14.086206896551756</v>
      </c>
      <c r="Y657" s="110">
        <f>VII!S$137*100</f>
        <v>13.344827586206934</v>
      </c>
      <c r="Z657" s="110">
        <f>VII!T$137*100</f>
        <v>12.603448275862108</v>
      </c>
      <c r="AA657" s="110">
        <f>VII!U$137*100</f>
        <v>11.862068965517288</v>
      </c>
      <c r="AB657" s="110">
        <f>VII!V$137*100</f>
        <v>11.120689655172459</v>
      </c>
      <c r="AC657" s="110">
        <f>VII!W$137*100</f>
        <v>10.379310344827637</v>
      </c>
      <c r="AD657" s="110">
        <f>VII!X$137*100</f>
        <v>9.6379310344828113</v>
      </c>
      <c r="AE657" s="110">
        <f>VII!Y$137*100</f>
        <v>8.8965517241379874</v>
      </c>
      <c r="AF657" s="110">
        <f>VII!Z$137*100</f>
        <v>8.1551724137931636</v>
      </c>
      <c r="AG657" s="110">
        <f>VII!AA$137*100</f>
        <v>7.413793103448338</v>
      </c>
      <c r="AH657" s="110">
        <f>VII!AB$137*100</f>
        <v>6.6724137931035159</v>
      </c>
      <c r="AI657" s="110">
        <f>VII!AC$137*100</f>
        <v>5.9310344827586894</v>
      </c>
      <c r="AJ657" s="110">
        <f>VII!AD$137*100</f>
        <v>5.1896551724138655</v>
      </c>
      <c r="AK657" s="110">
        <f>VII!AE$137*100</f>
        <v>4.4482758620690417</v>
      </c>
      <c r="AL657" s="110">
        <f>VII!AF$137*100</f>
        <v>3.7068965517242169</v>
      </c>
      <c r="AM657" s="110">
        <f>VII!AG$137*100</f>
        <v>2.9655172413793931</v>
      </c>
      <c r="AN657" s="110">
        <f>VII!AH$137*100</f>
        <v>2.2241379310345684</v>
      </c>
      <c r="AO657" s="110">
        <f>VII!AI$137*100</f>
        <v>1.4827586206897443</v>
      </c>
      <c r="AP657" s="110">
        <f>VII!AJ$137*100</f>
        <v>0.74137931034491988</v>
      </c>
      <c r="AQ657" s="110">
        <f>VII!AK$137*100</f>
        <v>0</v>
      </c>
    </row>
    <row r="658" spans="1:43" s="124" customFormat="1">
      <c r="A658" s="124" t="s">
        <v>384</v>
      </c>
      <c r="B658" s="124" t="s">
        <v>112</v>
      </c>
      <c r="C658" s="124" t="s">
        <v>15</v>
      </c>
      <c r="D658" s="124" t="s">
        <v>5</v>
      </c>
      <c r="E658" s="124" t="s">
        <v>395</v>
      </c>
      <c r="F658" s="124" t="s">
        <v>398</v>
      </c>
      <c r="H658" s="124" t="s">
        <v>385</v>
      </c>
      <c r="I658" s="191">
        <v>7</v>
      </c>
      <c r="J658" s="110">
        <f>VII!D$135*100</f>
        <v>3.1379310344827585</v>
      </c>
      <c r="K658" s="110">
        <f>VII!E$135*100</f>
        <v>3.1379310344827589</v>
      </c>
      <c r="L658" s="110">
        <f>VII!F$135*100</f>
        <v>3.1379310344827589</v>
      </c>
      <c r="M658" s="110">
        <f>VII!G$135*100</f>
        <v>3.1379310344827585</v>
      </c>
      <c r="N658" s="110">
        <f>VII!H$135*100</f>
        <v>3.1379310344827585</v>
      </c>
      <c r="O658" s="110">
        <f>VII!I$135*100</f>
        <v>3.1379310344827585</v>
      </c>
      <c r="P658" s="110">
        <f>VII!J$135*100</f>
        <v>3.0258620689655178</v>
      </c>
      <c r="Q658" s="110">
        <f>VII!K$135*100</f>
        <v>2.9137931034482762</v>
      </c>
      <c r="R658" s="110">
        <f>VII!L$135*100</f>
        <v>2.8017241379310351</v>
      </c>
      <c r="S658" s="110">
        <f>VII!M$135*100</f>
        <v>2.6896551724137945</v>
      </c>
      <c r="T658" s="110">
        <f>VII!N$135*100</f>
        <v>2.5775862068965538</v>
      </c>
      <c r="U658" s="110">
        <f>VII!O$135*100</f>
        <v>2.4655172413793127</v>
      </c>
      <c r="V658" s="110">
        <f>VII!P$135*100</f>
        <v>2.3534482758620721</v>
      </c>
      <c r="W658" s="110">
        <f>VII!Q$135*100</f>
        <v>2.241379310344831</v>
      </c>
      <c r="X658" s="110">
        <f>VII!R$135*100</f>
        <v>2.1293103448275899</v>
      </c>
      <c r="Y658" s="110">
        <f>VII!S$135*100</f>
        <v>2.0172413793103496</v>
      </c>
      <c r="Z658" s="110">
        <f>VII!T$135*100</f>
        <v>1.9051724137931085</v>
      </c>
      <c r="AA658" s="110">
        <f>VII!U$135*100</f>
        <v>1.7931034482758683</v>
      </c>
      <c r="AB658" s="110">
        <f>VII!V$135*100</f>
        <v>1.6810344827586265</v>
      </c>
      <c r="AC658" s="110">
        <f>VII!W$135*100</f>
        <v>1.5689655172413861</v>
      </c>
      <c r="AD658" s="110">
        <f>VII!X$135*100</f>
        <v>1.4568965517241452</v>
      </c>
      <c r="AE658" s="110">
        <f>VII!Y$135*100</f>
        <v>1.3448275862069046</v>
      </c>
      <c r="AF658" s="110">
        <f>VII!Z$135*100</f>
        <v>1.2327586206896637</v>
      </c>
      <c r="AG658" s="110">
        <f>VII!AA$135*100</f>
        <v>1.1206896551724228</v>
      </c>
      <c r="AH658" s="110">
        <f>VII!AB$135*100</f>
        <v>1.0086206896551824</v>
      </c>
      <c r="AI658" s="110">
        <f>VII!AC$135*100</f>
        <v>0.89655172413794137</v>
      </c>
      <c r="AJ658" s="110">
        <f>VII!AD$135*100</f>
        <v>0.78448275862070049</v>
      </c>
      <c r="AK658" s="110">
        <f>VII!AE$135*100</f>
        <v>0.67241379310345961</v>
      </c>
      <c r="AL658" s="110">
        <f>VII!AF$135*100</f>
        <v>0.56034482758621873</v>
      </c>
      <c r="AM658" s="110">
        <f>VII!AG$135*100</f>
        <v>0.44827586206897796</v>
      </c>
      <c r="AN658" s="110">
        <f>VII!AH$135*100</f>
        <v>0.33620689655173702</v>
      </c>
      <c r="AO658" s="110">
        <f>VII!AI$135*100</f>
        <v>0.2241379310344962</v>
      </c>
      <c r="AP658" s="110">
        <f>VII!AJ$135*100</f>
        <v>0.11206896551725531</v>
      </c>
      <c r="AQ658" s="110">
        <f>VII!AK$135*100</f>
        <v>0</v>
      </c>
    </row>
    <row r="659" spans="1:43" s="124" customFormat="1">
      <c r="A659" s="124" t="s">
        <v>384</v>
      </c>
      <c r="B659" s="124" t="s">
        <v>112</v>
      </c>
      <c r="C659" s="124" t="s">
        <v>15</v>
      </c>
      <c r="D659" s="124" t="s">
        <v>5</v>
      </c>
      <c r="F659" s="124" t="s">
        <v>399</v>
      </c>
      <c r="H659" s="124" t="s">
        <v>385</v>
      </c>
      <c r="I659" s="191">
        <v>7</v>
      </c>
      <c r="J659" s="40">
        <f>VII!D$44</f>
        <v>341669.88</v>
      </c>
      <c r="K659" s="40">
        <f>VII!E$44</f>
        <v>341669.88</v>
      </c>
      <c r="L659" s="40">
        <f>VII!F$44</f>
        <v>341669.88</v>
      </c>
      <c r="M659" s="40">
        <f>VII!G$44</f>
        <v>341669.88</v>
      </c>
      <c r="N659" s="40">
        <f>VII!H$44</f>
        <v>341669.88</v>
      </c>
      <c r="O659" s="40">
        <f>VII!I$44</f>
        <v>341669.88</v>
      </c>
      <c r="P659" s="40">
        <f>VII!J$44</f>
        <v>341669.88</v>
      </c>
      <c r="Q659" s="40">
        <f>VII!K$44</f>
        <v>341669.88</v>
      </c>
      <c r="R659" s="40">
        <f>VII!L$44</f>
        <v>341669.88</v>
      </c>
      <c r="S659" s="40">
        <f>VII!M$44</f>
        <v>341669.88</v>
      </c>
      <c r="T659" s="40">
        <f>VII!N$44</f>
        <v>341669.88</v>
      </c>
      <c r="U659" s="40">
        <f>VII!O$44</f>
        <v>341669.88</v>
      </c>
      <c r="V659" s="40">
        <f>VII!P$44</f>
        <v>341669.88</v>
      </c>
      <c r="W659" s="40">
        <f>VII!Q$44</f>
        <v>341669.88</v>
      </c>
      <c r="X659" s="40">
        <f>VII!R$44</f>
        <v>341669.88</v>
      </c>
      <c r="Y659" s="40">
        <f>VII!S$44</f>
        <v>341669.88</v>
      </c>
      <c r="Z659" s="40">
        <f>VII!T$44</f>
        <v>341669.88</v>
      </c>
      <c r="AA659" s="40">
        <f>VII!U$44</f>
        <v>341669.88</v>
      </c>
      <c r="AB659" s="40">
        <f>VII!V$44</f>
        <v>341669.88</v>
      </c>
      <c r="AC659" s="40">
        <f>VII!W$44</f>
        <v>341669.88</v>
      </c>
      <c r="AD659" s="40">
        <f>VII!X$44</f>
        <v>341669.88</v>
      </c>
      <c r="AE659" s="40">
        <f>VII!Y$44</f>
        <v>341669.88</v>
      </c>
      <c r="AF659" s="40">
        <f>VII!Z$44</f>
        <v>341669.88</v>
      </c>
      <c r="AG659" s="40">
        <f>VII!AA$44</f>
        <v>341669.88</v>
      </c>
      <c r="AH659" s="40">
        <f>VII!AB$44</f>
        <v>341669.88</v>
      </c>
      <c r="AI659" s="40">
        <f>VII!AC$44</f>
        <v>341669.88</v>
      </c>
      <c r="AJ659" s="40">
        <f>VII!AD$44</f>
        <v>341669.88</v>
      </c>
      <c r="AK659" s="40">
        <f>VII!AE$44</f>
        <v>341669.88</v>
      </c>
      <c r="AL659" s="40">
        <f>VII!AF$44</f>
        <v>341669.88</v>
      </c>
      <c r="AM659" s="40">
        <f>VII!AG$44</f>
        <v>341669.88</v>
      </c>
      <c r="AN659" s="40">
        <f>VII!AH$44</f>
        <v>341669.88</v>
      </c>
      <c r="AO659" s="40">
        <f>VII!AI$44</f>
        <v>341669.88</v>
      </c>
      <c r="AP659" s="40">
        <f>VII!AJ$44</f>
        <v>341669.88</v>
      </c>
      <c r="AQ659" s="40">
        <f>VII!AK$44</f>
        <v>341669.88</v>
      </c>
    </row>
    <row r="660" spans="1:43" s="124" customFormat="1">
      <c r="A660" s="124" t="s">
        <v>384</v>
      </c>
      <c r="B660" s="124" t="s">
        <v>112</v>
      </c>
      <c r="C660" s="124" t="s">
        <v>15</v>
      </c>
      <c r="D660" s="124" t="s">
        <v>4</v>
      </c>
      <c r="E660" s="124" t="s">
        <v>7</v>
      </c>
      <c r="F660" s="124" t="s">
        <v>398</v>
      </c>
      <c r="H660" s="124" t="s">
        <v>385</v>
      </c>
      <c r="I660" s="191">
        <v>7</v>
      </c>
      <c r="J660" s="110">
        <v>100</v>
      </c>
      <c r="K660" s="110">
        <v>100</v>
      </c>
      <c r="L660" s="110">
        <v>100</v>
      </c>
      <c r="M660" s="110">
        <v>100</v>
      </c>
      <c r="N660" s="110">
        <v>100</v>
      </c>
      <c r="O660" s="110">
        <v>100</v>
      </c>
      <c r="P660" s="110">
        <v>100</v>
      </c>
      <c r="Q660" s="110">
        <v>100</v>
      </c>
      <c r="R660" s="110">
        <v>100</v>
      </c>
      <c r="S660" s="110">
        <v>100</v>
      </c>
      <c r="T660" s="110">
        <v>100</v>
      </c>
      <c r="U660" s="110">
        <v>100</v>
      </c>
      <c r="V660" s="110">
        <v>100</v>
      </c>
      <c r="W660" s="110">
        <v>100</v>
      </c>
      <c r="X660" s="110">
        <v>100</v>
      </c>
      <c r="Y660" s="110">
        <v>100</v>
      </c>
      <c r="Z660" s="110">
        <v>100</v>
      </c>
      <c r="AA660" s="110">
        <v>100</v>
      </c>
      <c r="AB660" s="110">
        <v>100</v>
      </c>
      <c r="AC660" s="110">
        <v>100</v>
      </c>
      <c r="AD660" s="110">
        <v>100</v>
      </c>
      <c r="AE660" s="110">
        <v>100</v>
      </c>
      <c r="AF660" s="110">
        <v>100</v>
      </c>
      <c r="AG660" s="110">
        <v>100</v>
      </c>
      <c r="AH660" s="110">
        <v>100</v>
      </c>
      <c r="AI660" s="110">
        <v>100</v>
      </c>
      <c r="AJ660" s="110">
        <v>100</v>
      </c>
      <c r="AK660" s="110">
        <v>100</v>
      </c>
      <c r="AL660" s="110">
        <v>100</v>
      </c>
      <c r="AM660" s="110">
        <v>100</v>
      </c>
      <c r="AN660" s="110">
        <v>100</v>
      </c>
      <c r="AO660" s="110">
        <v>100</v>
      </c>
      <c r="AP660" s="110">
        <v>100</v>
      </c>
      <c r="AQ660" s="110">
        <v>100</v>
      </c>
    </row>
    <row r="661" spans="1:43" s="124" customFormat="1">
      <c r="A661" s="124" t="s">
        <v>384</v>
      </c>
      <c r="B661" s="124" t="s">
        <v>112</v>
      </c>
      <c r="C661" s="124" t="s">
        <v>15</v>
      </c>
      <c r="D661" s="124" t="s">
        <v>4</v>
      </c>
      <c r="F661" s="124" t="s">
        <v>399</v>
      </c>
      <c r="H661" s="124" t="s">
        <v>385</v>
      </c>
      <c r="I661" s="191">
        <v>7</v>
      </c>
      <c r="J661" s="40">
        <f>VII!D$45</f>
        <v>5572753.5600000005</v>
      </c>
      <c r="K661" s="40">
        <f>VII!E$45</f>
        <v>5572753.5600000005</v>
      </c>
      <c r="L661" s="40">
        <f>VII!F$45</f>
        <v>5572753.5600000005</v>
      </c>
      <c r="M661" s="40">
        <f>VII!G$45</f>
        <v>5572753.5600000005</v>
      </c>
      <c r="N661" s="40">
        <f>VII!H$45</f>
        <v>5572753.5600000005</v>
      </c>
      <c r="O661" s="40">
        <f>VII!I$45</f>
        <v>5572753.5600000005</v>
      </c>
      <c r="P661" s="40">
        <f>VII!J$45</f>
        <v>5572753.5600000005</v>
      </c>
      <c r="Q661" s="40">
        <f>VII!K$45</f>
        <v>5572753.5600000005</v>
      </c>
      <c r="R661" s="40">
        <f>VII!L$45</f>
        <v>5572753.5600000005</v>
      </c>
      <c r="S661" s="40">
        <f>VII!M$45</f>
        <v>5572753.5600000005</v>
      </c>
      <c r="T661" s="40">
        <f>VII!N$45</f>
        <v>5572753.5600000005</v>
      </c>
      <c r="U661" s="40">
        <f>VII!O$45</f>
        <v>5572753.5600000005</v>
      </c>
      <c r="V661" s="40">
        <f>VII!P$45</f>
        <v>5572753.5600000005</v>
      </c>
      <c r="W661" s="40">
        <f>VII!Q$45</f>
        <v>5572753.5600000005</v>
      </c>
      <c r="X661" s="40">
        <f>VII!R$45</f>
        <v>5572753.5600000005</v>
      </c>
      <c r="Y661" s="40">
        <f>VII!S$45</f>
        <v>5572753.5600000005</v>
      </c>
      <c r="Z661" s="40">
        <f>VII!T$45</f>
        <v>5572753.5600000005</v>
      </c>
      <c r="AA661" s="40">
        <f>VII!U$45</f>
        <v>5572753.5600000005</v>
      </c>
      <c r="AB661" s="40">
        <f>VII!V$45</f>
        <v>5572753.5600000005</v>
      </c>
      <c r="AC661" s="40">
        <f>VII!W$45</f>
        <v>5572753.5600000005</v>
      </c>
      <c r="AD661" s="40">
        <f>VII!X$45</f>
        <v>5572753.5600000005</v>
      </c>
      <c r="AE661" s="40">
        <f>VII!Y$45</f>
        <v>5572753.5600000005</v>
      </c>
      <c r="AF661" s="40">
        <f>VII!Z$45</f>
        <v>5572753.5600000005</v>
      </c>
      <c r="AG661" s="40">
        <f>VII!AA$45</f>
        <v>5572753.5600000005</v>
      </c>
      <c r="AH661" s="40">
        <f>VII!AB$45</f>
        <v>5572753.5600000005</v>
      </c>
      <c r="AI661" s="40">
        <f>VII!AC$45</f>
        <v>5572753.5600000005</v>
      </c>
      <c r="AJ661" s="40">
        <f>VII!AD$45</f>
        <v>5572753.5600000005</v>
      </c>
      <c r="AK661" s="40">
        <f>VII!AE$45</f>
        <v>5572753.5600000005</v>
      </c>
      <c r="AL661" s="40">
        <f>VII!AF$45</f>
        <v>5572753.5600000005</v>
      </c>
      <c r="AM661" s="40">
        <f>VII!AG$45</f>
        <v>5572753.5600000005</v>
      </c>
      <c r="AN661" s="40">
        <f>VII!AH$45</f>
        <v>5572753.5600000005</v>
      </c>
      <c r="AO661" s="40">
        <f>VII!AI$45</f>
        <v>5572753.5600000005</v>
      </c>
      <c r="AP661" s="40">
        <f>VII!AJ$45</f>
        <v>5572753.5600000005</v>
      </c>
      <c r="AQ661" s="40">
        <f>VII!AK$45</f>
        <v>5572753.5600000005</v>
      </c>
    </row>
    <row r="662" spans="1:43" s="124" customFormat="1">
      <c r="A662" s="124" t="s">
        <v>384</v>
      </c>
      <c r="B662" s="124" t="s">
        <v>112</v>
      </c>
      <c r="C662" s="124" t="s">
        <v>15</v>
      </c>
      <c r="D662" s="124" t="s">
        <v>9</v>
      </c>
      <c r="E662" s="124" t="s">
        <v>7</v>
      </c>
      <c r="F662" s="124" t="s">
        <v>398</v>
      </c>
      <c r="H662" s="124" t="s">
        <v>385</v>
      </c>
      <c r="I662" s="191">
        <v>7</v>
      </c>
      <c r="J662" s="110">
        <f>VII!D$141*100</f>
        <v>0</v>
      </c>
      <c r="K662" s="110">
        <f>VII!E$141*100</f>
        <v>0</v>
      </c>
      <c r="L662" s="110">
        <f>VII!F$141*100</f>
        <v>0</v>
      </c>
      <c r="M662" s="110">
        <f>VII!G$141*100</f>
        <v>0</v>
      </c>
      <c r="N662" s="110">
        <f>VII!H$141*100</f>
        <v>0</v>
      </c>
      <c r="O662" s="110">
        <f>VII!I$141*100</f>
        <v>0</v>
      </c>
      <c r="P662" s="110">
        <f>VII!J$141*100</f>
        <v>0</v>
      </c>
      <c r="Q662" s="110">
        <f>VII!K$141*100</f>
        <v>0</v>
      </c>
      <c r="R662" s="110">
        <f>VII!L$141*100</f>
        <v>0</v>
      </c>
      <c r="S662" s="110">
        <f>VII!M$141*100</f>
        <v>0</v>
      </c>
      <c r="T662" s="110">
        <f>VII!N$141*100</f>
        <v>0</v>
      </c>
      <c r="U662" s="110">
        <f>VII!O$141*100</f>
        <v>0</v>
      </c>
      <c r="V662" s="110">
        <f>VII!P$141*100</f>
        <v>0</v>
      </c>
      <c r="W662" s="110">
        <f>VII!Q$141*100</f>
        <v>0</v>
      </c>
      <c r="X662" s="110">
        <f>VII!R$141*100</f>
        <v>0</v>
      </c>
      <c r="Y662" s="110">
        <f>VII!S$141*100</f>
        <v>0</v>
      </c>
      <c r="Z662" s="110">
        <f>VII!T$141*100</f>
        <v>0</v>
      </c>
      <c r="AA662" s="110">
        <f>VII!U$141*100</f>
        <v>0</v>
      </c>
      <c r="AB662" s="110">
        <f>VII!V$141*100</f>
        <v>0</v>
      </c>
      <c r="AC662" s="110">
        <f>VII!W$141*100</f>
        <v>0</v>
      </c>
      <c r="AD662" s="110">
        <f>VII!X$141*100</f>
        <v>0</v>
      </c>
      <c r="AE662" s="110">
        <f>VII!Y$141*100</f>
        <v>0</v>
      </c>
      <c r="AF662" s="110">
        <f>VII!Z$141*100</f>
        <v>0</v>
      </c>
      <c r="AG662" s="110">
        <f>VII!AA$141*100</f>
        <v>0</v>
      </c>
      <c r="AH662" s="110">
        <f>VII!AB$141*100</f>
        <v>0</v>
      </c>
      <c r="AI662" s="110">
        <f>VII!AC$141*100</f>
        <v>0</v>
      </c>
      <c r="AJ662" s="110">
        <f>VII!AD$141*100</f>
        <v>0</v>
      </c>
      <c r="AK662" s="110">
        <f>VII!AE$141*100</f>
        <v>0</v>
      </c>
      <c r="AL662" s="110">
        <f>VII!AF$141*100</f>
        <v>0</v>
      </c>
      <c r="AM662" s="110">
        <f>VII!AG$141*100</f>
        <v>0</v>
      </c>
      <c r="AN662" s="110">
        <f>VII!AH$141*100</f>
        <v>0</v>
      </c>
      <c r="AO662" s="110">
        <f>VII!AI$141*100</f>
        <v>0</v>
      </c>
      <c r="AP662" s="110">
        <f>VII!AJ$141*100</f>
        <v>0</v>
      </c>
      <c r="AQ662" s="110">
        <f>VII!AK$141*100</f>
        <v>0</v>
      </c>
    </row>
    <row r="663" spans="1:43" s="124" customFormat="1">
      <c r="A663" s="124" t="s">
        <v>384</v>
      </c>
      <c r="B663" s="124" t="s">
        <v>112</v>
      </c>
      <c r="C663" s="124" t="s">
        <v>15</v>
      </c>
      <c r="D663" s="124" t="s">
        <v>9</v>
      </c>
      <c r="E663" s="124" t="s">
        <v>396</v>
      </c>
      <c r="F663" s="124" t="s">
        <v>398</v>
      </c>
      <c r="H663" s="124" t="s">
        <v>385</v>
      </c>
      <c r="I663" s="191">
        <v>7</v>
      </c>
      <c r="J663" s="110">
        <f>VII!D$143*100</f>
        <v>1.0000000000000002</v>
      </c>
      <c r="K663" s="110">
        <f>VII!E$143*100</f>
        <v>1.0000000000000002</v>
      </c>
      <c r="L663" s="110">
        <f>VII!F$143*100</f>
        <v>1.0000000000000002</v>
      </c>
      <c r="M663" s="110">
        <f>VII!G$143*100</f>
        <v>1.0000000000000002</v>
      </c>
      <c r="N663" s="110">
        <f>VII!H$143*100</f>
        <v>1.0000000000000002</v>
      </c>
      <c r="O663" s="110">
        <f>VII!I$143*100</f>
        <v>1.0000000000000002</v>
      </c>
      <c r="P663" s="110">
        <f>VII!J$143*100</f>
        <v>1.0000000000000002</v>
      </c>
      <c r="Q663" s="110">
        <f>VII!K$143*100</f>
        <v>1.0000000000000002</v>
      </c>
      <c r="R663" s="110">
        <f>VII!L$143*100</f>
        <v>1.0000000000000002</v>
      </c>
      <c r="S663" s="110">
        <f>VII!M$143*100</f>
        <v>1.0000000000000002</v>
      </c>
      <c r="T663" s="110">
        <f>VII!N$143*100</f>
        <v>1.0000000000000002</v>
      </c>
      <c r="U663" s="110">
        <f>VII!O$143*100</f>
        <v>1.0000000000000002</v>
      </c>
      <c r="V663" s="110">
        <f>VII!P$143*100</f>
        <v>1.0000000000000002</v>
      </c>
      <c r="W663" s="110">
        <f>VII!Q$143*100</f>
        <v>1.0000000000000002</v>
      </c>
      <c r="X663" s="110">
        <f>VII!R$143*100</f>
        <v>1.0000000000000002</v>
      </c>
      <c r="Y663" s="110">
        <f>VII!S$143*100</f>
        <v>1.0000000000000002</v>
      </c>
      <c r="Z663" s="110">
        <f>VII!T$143*100</f>
        <v>1.0000000000000002</v>
      </c>
      <c r="AA663" s="110">
        <f>VII!U$143*100</f>
        <v>1.0000000000000002</v>
      </c>
      <c r="AB663" s="110">
        <f>VII!V$143*100</f>
        <v>1.0000000000000002</v>
      </c>
      <c r="AC663" s="110">
        <f>VII!W$143*100</f>
        <v>1.0000000000000002</v>
      </c>
      <c r="AD663" s="110">
        <f>VII!X$143*100</f>
        <v>1.0000000000000002</v>
      </c>
      <c r="AE663" s="110">
        <f>VII!Y$143*100</f>
        <v>1.0000000000000002</v>
      </c>
      <c r="AF663" s="110">
        <f>VII!Z$143*100</f>
        <v>1.0000000000000002</v>
      </c>
      <c r="AG663" s="110">
        <f>VII!AA$143*100</f>
        <v>1.0000000000000002</v>
      </c>
      <c r="AH663" s="110">
        <f>VII!AB$143*100</f>
        <v>1.0000000000000002</v>
      </c>
      <c r="AI663" s="110">
        <f>VII!AC$143*100</f>
        <v>1.0000000000000002</v>
      </c>
      <c r="AJ663" s="110">
        <f>VII!AD$143*100</f>
        <v>1.0000000000000002</v>
      </c>
      <c r="AK663" s="110">
        <f>VII!AE$143*100</f>
        <v>1.0000000000000002</v>
      </c>
      <c r="AL663" s="110">
        <f>VII!AF$143*100</f>
        <v>1.0000000000000002</v>
      </c>
      <c r="AM663" s="110">
        <f>VII!AG$143*100</f>
        <v>1.0000000000000002</v>
      </c>
      <c r="AN663" s="110">
        <f>VII!AH$143*100</f>
        <v>1.0000000000000002</v>
      </c>
      <c r="AO663" s="110">
        <f>VII!AI$143*100</f>
        <v>1.0000000000000002</v>
      </c>
      <c r="AP663" s="110">
        <f>VII!AJ$143*100</f>
        <v>1.0000000000000002</v>
      </c>
      <c r="AQ663" s="110">
        <f>VII!AK$143*100</f>
        <v>1.0000000000000002</v>
      </c>
    </row>
    <row r="664" spans="1:43" s="124" customFormat="1">
      <c r="A664" s="124" t="s">
        <v>384</v>
      </c>
      <c r="B664" s="124" t="s">
        <v>112</v>
      </c>
      <c r="C664" s="124" t="s">
        <v>15</v>
      </c>
      <c r="D664" s="124" t="s">
        <v>9</v>
      </c>
      <c r="E664" s="124" t="s">
        <v>16</v>
      </c>
      <c r="F664" s="124" t="s">
        <v>398</v>
      </c>
      <c r="H664" s="124" t="s">
        <v>385</v>
      </c>
      <c r="I664" s="191">
        <v>7</v>
      </c>
      <c r="J664" s="110">
        <f>VII!D$142*100</f>
        <v>85.999999999999986</v>
      </c>
      <c r="K664" s="110">
        <f>VII!E$142*100</f>
        <v>85.999999999999986</v>
      </c>
      <c r="L664" s="110">
        <f>VII!F$142*100</f>
        <v>85.999999999999986</v>
      </c>
      <c r="M664" s="110">
        <f>VII!G$142*100</f>
        <v>85.999999999999986</v>
      </c>
      <c r="N664" s="110">
        <f>VII!H$142*100</f>
        <v>85.999999999999986</v>
      </c>
      <c r="O664" s="110">
        <f>VII!I$142*100</f>
        <v>85.999999999999986</v>
      </c>
      <c r="P664" s="110">
        <f>VII!J$142*100</f>
        <v>85.999999999999986</v>
      </c>
      <c r="Q664" s="110">
        <f>VII!K$142*100</f>
        <v>85.999999999999986</v>
      </c>
      <c r="R664" s="110">
        <f>VII!L$142*100</f>
        <v>85.999999999999986</v>
      </c>
      <c r="S664" s="110">
        <f>VII!M$142*100</f>
        <v>85.999999999999986</v>
      </c>
      <c r="T664" s="110">
        <f>VII!N$142*100</f>
        <v>85.999999999999986</v>
      </c>
      <c r="U664" s="110">
        <f>VII!O$142*100</f>
        <v>85.999999999999986</v>
      </c>
      <c r="V664" s="110">
        <f>VII!P$142*100</f>
        <v>85.999999999999986</v>
      </c>
      <c r="W664" s="110">
        <f>VII!Q$142*100</f>
        <v>85.999999999999986</v>
      </c>
      <c r="X664" s="110">
        <f>VII!R$142*100</f>
        <v>85.999999999999986</v>
      </c>
      <c r="Y664" s="110">
        <f>VII!S$142*100</f>
        <v>85.999999999999986</v>
      </c>
      <c r="Z664" s="110">
        <f>VII!T$142*100</f>
        <v>85.999999999999986</v>
      </c>
      <c r="AA664" s="110">
        <f>VII!U$142*100</f>
        <v>85.999999999999986</v>
      </c>
      <c r="AB664" s="110">
        <f>VII!V$142*100</f>
        <v>85.999999999999986</v>
      </c>
      <c r="AC664" s="110">
        <f>VII!W$142*100</f>
        <v>85.999999999999986</v>
      </c>
      <c r="AD664" s="110">
        <f>VII!X$142*100</f>
        <v>85.999999999999986</v>
      </c>
      <c r="AE664" s="110">
        <f>VII!Y$142*100</f>
        <v>85.999999999999986</v>
      </c>
      <c r="AF664" s="110">
        <f>VII!Z$142*100</f>
        <v>85.999999999999986</v>
      </c>
      <c r="AG664" s="110">
        <f>VII!AA$142*100</f>
        <v>85.999999999999986</v>
      </c>
      <c r="AH664" s="110">
        <f>VII!AB$142*100</f>
        <v>85.999999999999986</v>
      </c>
      <c r="AI664" s="110">
        <f>VII!AC$142*100</f>
        <v>85.999999999999986</v>
      </c>
      <c r="AJ664" s="110">
        <f>VII!AD$142*100</f>
        <v>85.999999999999986</v>
      </c>
      <c r="AK664" s="110">
        <f>VII!AE$142*100</f>
        <v>85.999999999999986</v>
      </c>
      <c r="AL664" s="110">
        <f>VII!AF$142*100</f>
        <v>85.999999999999986</v>
      </c>
      <c r="AM664" s="110">
        <f>VII!AG$142*100</f>
        <v>85.999999999999986</v>
      </c>
      <c r="AN664" s="110">
        <f>VII!AH$142*100</f>
        <v>85.999999999999986</v>
      </c>
      <c r="AO664" s="110">
        <f>VII!AI$142*100</f>
        <v>85.999999999999986</v>
      </c>
      <c r="AP664" s="110">
        <f>VII!AJ$142*100</f>
        <v>85.999999999999986</v>
      </c>
      <c r="AQ664" s="110">
        <f>VII!AK$142*100</f>
        <v>85.999999999999986</v>
      </c>
    </row>
    <row r="665" spans="1:43" s="124" customFormat="1">
      <c r="A665" s="124" t="s">
        <v>384</v>
      </c>
      <c r="B665" s="124" t="s">
        <v>112</v>
      </c>
      <c r="C665" s="124" t="s">
        <v>15</v>
      </c>
      <c r="D665" s="124" t="s">
        <v>9</v>
      </c>
      <c r="E665" s="124" t="s">
        <v>395</v>
      </c>
      <c r="F665" s="124" t="s">
        <v>398</v>
      </c>
      <c r="H665" s="124" t="s">
        <v>385</v>
      </c>
      <c r="I665" s="191">
        <v>7</v>
      </c>
      <c r="J665" s="110">
        <f>VII!D$140*100</f>
        <v>13</v>
      </c>
      <c r="K665" s="110">
        <f>VII!E$140*100</f>
        <v>13</v>
      </c>
      <c r="L665" s="110">
        <f>VII!F$140*100</f>
        <v>13</v>
      </c>
      <c r="M665" s="110">
        <f>VII!G$140*100</f>
        <v>13</v>
      </c>
      <c r="N665" s="110">
        <f>VII!H$140*100</f>
        <v>13</v>
      </c>
      <c r="O665" s="110">
        <f>VII!I$140*100</f>
        <v>13</v>
      </c>
      <c r="P665" s="110">
        <f>VII!J$140*100</f>
        <v>13</v>
      </c>
      <c r="Q665" s="110">
        <f>VII!K$140*100</f>
        <v>13</v>
      </c>
      <c r="R665" s="110">
        <f>VII!L$140*100</f>
        <v>13</v>
      </c>
      <c r="S665" s="110">
        <f>VII!M$140*100</f>
        <v>13</v>
      </c>
      <c r="T665" s="110">
        <f>VII!N$140*100</f>
        <v>13</v>
      </c>
      <c r="U665" s="110">
        <f>VII!O$140*100</f>
        <v>13</v>
      </c>
      <c r="V665" s="110">
        <f>VII!P$140*100</f>
        <v>13</v>
      </c>
      <c r="W665" s="110">
        <f>VII!Q$140*100</f>
        <v>13</v>
      </c>
      <c r="X665" s="110">
        <f>VII!R$140*100</f>
        <v>13</v>
      </c>
      <c r="Y665" s="110">
        <f>VII!S$140*100</f>
        <v>13</v>
      </c>
      <c r="Z665" s="110">
        <f>VII!T$140*100</f>
        <v>13</v>
      </c>
      <c r="AA665" s="110">
        <f>VII!U$140*100</f>
        <v>13</v>
      </c>
      <c r="AB665" s="110">
        <f>VII!V$140*100</f>
        <v>13</v>
      </c>
      <c r="AC665" s="110">
        <f>VII!W$140*100</f>
        <v>13</v>
      </c>
      <c r="AD665" s="110">
        <f>VII!X$140*100</f>
        <v>13</v>
      </c>
      <c r="AE665" s="110">
        <f>VII!Y$140*100</f>
        <v>13</v>
      </c>
      <c r="AF665" s="110">
        <f>VII!Z$140*100</f>
        <v>13</v>
      </c>
      <c r="AG665" s="110">
        <f>VII!AA$140*100</f>
        <v>13</v>
      </c>
      <c r="AH665" s="110">
        <f>VII!AB$140*100</f>
        <v>13</v>
      </c>
      <c r="AI665" s="110">
        <f>VII!AC$140*100</f>
        <v>13</v>
      </c>
      <c r="AJ665" s="110">
        <f>VII!AD$140*100</f>
        <v>13</v>
      </c>
      <c r="AK665" s="110">
        <f>VII!AE$140*100</f>
        <v>13</v>
      </c>
      <c r="AL665" s="110">
        <f>VII!AF$140*100</f>
        <v>13</v>
      </c>
      <c r="AM665" s="110">
        <f>VII!AG$140*100</f>
        <v>13</v>
      </c>
      <c r="AN665" s="110">
        <f>VII!AH$140*100</f>
        <v>13</v>
      </c>
      <c r="AO665" s="110">
        <f>VII!AI$140*100</f>
        <v>13</v>
      </c>
      <c r="AP665" s="110">
        <f>VII!AJ$140*100</f>
        <v>13</v>
      </c>
      <c r="AQ665" s="110">
        <f>VII!AK$140*100</f>
        <v>13</v>
      </c>
    </row>
    <row r="666" spans="1:43" s="124" customFormat="1">
      <c r="A666" s="124" t="s">
        <v>384</v>
      </c>
      <c r="B666" s="124" t="s">
        <v>112</v>
      </c>
      <c r="C666" s="124" t="s">
        <v>15</v>
      </c>
      <c r="D666" s="124" t="s">
        <v>9</v>
      </c>
      <c r="F666" s="124" t="s">
        <v>399</v>
      </c>
      <c r="H666" s="124" t="s">
        <v>385</v>
      </c>
      <c r="I666" s="191">
        <v>7</v>
      </c>
      <c r="J666" s="40">
        <f>VII!D$46</f>
        <v>22254.36</v>
      </c>
      <c r="K666" s="40">
        <f>VII!E$46</f>
        <v>22254.36</v>
      </c>
      <c r="L666" s="40">
        <f>VII!F$46</f>
        <v>22254.36</v>
      </c>
      <c r="M666" s="40">
        <f>VII!G$46</f>
        <v>22254.36</v>
      </c>
      <c r="N666" s="40">
        <f>VII!H$46</f>
        <v>22254.36</v>
      </c>
      <c r="O666" s="40">
        <f>VII!I$46</f>
        <v>22254.36</v>
      </c>
      <c r="P666" s="40">
        <f>VII!J$46</f>
        <v>22254.36</v>
      </c>
      <c r="Q666" s="40">
        <f>VII!K$46</f>
        <v>22254.36</v>
      </c>
      <c r="R666" s="40">
        <f>VII!L$46</f>
        <v>22254.36</v>
      </c>
      <c r="S666" s="40">
        <f>VII!M$46</f>
        <v>22254.36</v>
      </c>
      <c r="T666" s="40">
        <f>VII!N$46</f>
        <v>22254.36</v>
      </c>
      <c r="U666" s="40">
        <f>VII!O$46</f>
        <v>22254.36</v>
      </c>
      <c r="V666" s="40">
        <f>VII!P$46</f>
        <v>22254.36</v>
      </c>
      <c r="W666" s="40">
        <f>VII!Q$46</f>
        <v>22254.36</v>
      </c>
      <c r="X666" s="40">
        <f>VII!R$46</f>
        <v>22254.36</v>
      </c>
      <c r="Y666" s="40">
        <f>VII!S$46</f>
        <v>22254.36</v>
      </c>
      <c r="Z666" s="40">
        <f>VII!T$46</f>
        <v>22254.36</v>
      </c>
      <c r="AA666" s="40">
        <f>VII!U$46</f>
        <v>22254.36</v>
      </c>
      <c r="AB666" s="40">
        <f>VII!V$46</f>
        <v>22254.36</v>
      </c>
      <c r="AC666" s="40">
        <f>VII!W$46</f>
        <v>22254.36</v>
      </c>
      <c r="AD666" s="40">
        <f>VII!X$46</f>
        <v>22254.36</v>
      </c>
      <c r="AE666" s="40">
        <f>VII!Y$46</f>
        <v>22254.36</v>
      </c>
      <c r="AF666" s="40">
        <f>VII!Z$46</f>
        <v>22254.36</v>
      </c>
      <c r="AG666" s="40">
        <f>VII!AA$46</f>
        <v>22254.36</v>
      </c>
      <c r="AH666" s="40">
        <f>VII!AB$46</f>
        <v>22254.36</v>
      </c>
      <c r="AI666" s="40">
        <f>VII!AC$46</f>
        <v>22254.36</v>
      </c>
      <c r="AJ666" s="40">
        <f>VII!AD$46</f>
        <v>22254.36</v>
      </c>
      <c r="AK666" s="40">
        <f>VII!AE$46</f>
        <v>22254.36</v>
      </c>
      <c r="AL666" s="40">
        <f>VII!AF$46</f>
        <v>22254.36</v>
      </c>
      <c r="AM666" s="40">
        <f>VII!AG$46</f>
        <v>22254.36</v>
      </c>
      <c r="AN666" s="40">
        <f>VII!AH$46</f>
        <v>22254.36</v>
      </c>
      <c r="AO666" s="40">
        <f>VII!AI$46</f>
        <v>22254.36</v>
      </c>
      <c r="AP666" s="40">
        <f>VII!AJ$46</f>
        <v>22254.36</v>
      </c>
      <c r="AQ666" s="40">
        <f>VII!AK$46</f>
        <v>22254.36</v>
      </c>
    </row>
    <row r="667" spans="1:43" s="124" customFormat="1">
      <c r="A667" s="124" t="s">
        <v>384</v>
      </c>
      <c r="B667" s="124" t="s">
        <v>112</v>
      </c>
      <c r="C667" s="124" t="s">
        <v>15</v>
      </c>
      <c r="D667" s="124" t="s">
        <v>10</v>
      </c>
      <c r="E667" s="124" t="s">
        <v>7</v>
      </c>
      <c r="F667" s="124" t="s">
        <v>398</v>
      </c>
      <c r="H667" s="124" t="s">
        <v>385</v>
      </c>
      <c r="I667" s="191">
        <v>7</v>
      </c>
      <c r="J667" s="110">
        <v>100</v>
      </c>
      <c r="K667" s="110">
        <v>100</v>
      </c>
      <c r="L667" s="110">
        <v>100</v>
      </c>
      <c r="M667" s="110">
        <v>100</v>
      </c>
      <c r="N667" s="110">
        <v>100</v>
      </c>
      <c r="O667" s="110">
        <v>100</v>
      </c>
      <c r="P667" s="110">
        <v>100</v>
      </c>
      <c r="Q667" s="110">
        <v>100</v>
      </c>
      <c r="R667" s="110">
        <v>100</v>
      </c>
      <c r="S667" s="110">
        <v>100</v>
      </c>
      <c r="T667" s="110">
        <v>100</v>
      </c>
      <c r="U667" s="110">
        <v>100</v>
      </c>
      <c r="V667" s="110">
        <v>100</v>
      </c>
      <c r="W667" s="110">
        <v>100</v>
      </c>
      <c r="X667" s="110">
        <v>100</v>
      </c>
      <c r="Y667" s="110">
        <v>100</v>
      </c>
      <c r="Z667" s="110">
        <v>100</v>
      </c>
      <c r="AA667" s="110">
        <v>100</v>
      </c>
      <c r="AB667" s="110">
        <v>100</v>
      </c>
      <c r="AC667" s="110">
        <v>100</v>
      </c>
      <c r="AD667" s="110">
        <v>100</v>
      </c>
      <c r="AE667" s="110">
        <v>100</v>
      </c>
      <c r="AF667" s="110">
        <v>100</v>
      </c>
      <c r="AG667" s="110">
        <v>100</v>
      </c>
      <c r="AH667" s="110">
        <v>100</v>
      </c>
      <c r="AI667" s="110">
        <v>100</v>
      </c>
      <c r="AJ667" s="110">
        <v>100</v>
      </c>
      <c r="AK667" s="110">
        <v>100</v>
      </c>
      <c r="AL667" s="110">
        <v>100</v>
      </c>
      <c r="AM667" s="110">
        <v>100</v>
      </c>
      <c r="AN667" s="110">
        <v>100</v>
      </c>
      <c r="AO667" s="110">
        <v>100</v>
      </c>
      <c r="AP667" s="110">
        <v>100</v>
      </c>
      <c r="AQ667" s="110">
        <v>100</v>
      </c>
    </row>
    <row r="668" spans="1:43" s="124" customFormat="1">
      <c r="A668" s="124" t="s">
        <v>384</v>
      </c>
      <c r="B668" s="124" t="s">
        <v>112</v>
      </c>
      <c r="C668" s="124" t="s">
        <v>15</v>
      </c>
      <c r="D668" s="124" t="s">
        <v>10</v>
      </c>
      <c r="F668" s="124" t="s">
        <v>399</v>
      </c>
      <c r="H668" s="124" t="s">
        <v>385</v>
      </c>
      <c r="I668" s="191">
        <v>7</v>
      </c>
      <c r="J668" s="40">
        <f>VII!D$47</f>
        <v>647994.6</v>
      </c>
      <c r="K668" s="40">
        <f>VII!E$47</f>
        <v>647994.6</v>
      </c>
      <c r="L668" s="40">
        <f>VII!F$47</f>
        <v>647994.6</v>
      </c>
      <c r="M668" s="40">
        <f>VII!G$47</f>
        <v>647994.6</v>
      </c>
      <c r="N668" s="40">
        <f>VII!H$47</f>
        <v>647994.6</v>
      </c>
      <c r="O668" s="40">
        <f>VII!I$47</f>
        <v>647994.6</v>
      </c>
      <c r="P668" s="40">
        <f>VII!J$47</f>
        <v>647994.6</v>
      </c>
      <c r="Q668" s="40">
        <f>VII!K$47</f>
        <v>647994.6</v>
      </c>
      <c r="R668" s="40">
        <f>VII!L$47</f>
        <v>647994.6</v>
      </c>
      <c r="S668" s="40">
        <f>VII!M$47</f>
        <v>647994.6</v>
      </c>
      <c r="T668" s="40">
        <f>VII!N$47</f>
        <v>647994.6</v>
      </c>
      <c r="U668" s="40">
        <f>VII!O$47</f>
        <v>647994.6</v>
      </c>
      <c r="V668" s="40">
        <f>VII!P$47</f>
        <v>647994.6</v>
      </c>
      <c r="W668" s="40">
        <f>VII!Q$47</f>
        <v>647994.6</v>
      </c>
      <c r="X668" s="40">
        <f>VII!R$47</f>
        <v>647994.6</v>
      </c>
      <c r="Y668" s="40">
        <f>VII!S$47</f>
        <v>647994.6</v>
      </c>
      <c r="Z668" s="40">
        <f>VII!T$47</f>
        <v>647994.6</v>
      </c>
      <c r="AA668" s="40">
        <f>VII!U$47</f>
        <v>647994.6</v>
      </c>
      <c r="AB668" s="40">
        <f>VII!V$47</f>
        <v>647994.6</v>
      </c>
      <c r="AC668" s="40">
        <f>VII!W$47</f>
        <v>647994.6</v>
      </c>
      <c r="AD668" s="40">
        <f>VII!X$47</f>
        <v>647994.6</v>
      </c>
      <c r="AE668" s="40">
        <f>VII!Y$47</f>
        <v>647994.6</v>
      </c>
      <c r="AF668" s="40">
        <f>VII!Z$47</f>
        <v>647994.6</v>
      </c>
      <c r="AG668" s="40">
        <f>VII!AA$47</f>
        <v>647994.6</v>
      </c>
      <c r="AH668" s="40">
        <f>VII!AB$47</f>
        <v>647994.6</v>
      </c>
      <c r="AI668" s="40">
        <f>VII!AC$47</f>
        <v>647994.6</v>
      </c>
      <c r="AJ668" s="40">
        <f>VII!AD$47</f>
        <v>647994.6</v>
      </c>
      <c r="AK668" s="40">
        <f>VII!AE$47</f>
        <v>647994.6</v>
      </c>
      <c r="AL668" s="40">
        <f>VII!AF$47</f>
        <v>647994.6</v>
      </c>
      <c r="AM668" s="40">
        <f>VII!AG$47</f>
        <v>647994.6</v>
      </c>
      <c r="AN668" s="40">
        <f>VII!AH$47</f>
        <v>647994.6</v>
      </c>
      <c r="AO668" s="40">
        <f>VII!AI$47</f>
        <v>647994.6</v>
      </c>
      <c r="AP668" s="40">
        <f>VII!AJ$47</f>
        <v>647994.6</v>
      </c>
      <c r="AQ668" s="40">
        <f>VII!AK$47</f>
        <v>647994.6</v>
      </c>
    </row>
    <row r="669" spans="1:43" s="124" customFormat="1">
      <c r="A669" s="124" t="s">
        <v>384</v>
      </c>
      <c r="B669" s="124" t="s">
        <v>112</v>
      </c>
      <c r="C669" s="124" t="s">
        <v>15</v>
      </c>
      <c r="D669" s="124" t="s">
        <v>12</v>
      </c>
      <c r="E669" s="124" t="s">
        <v>7</v>
      </c>
      <c r="F669" s="124" t="s">
        <v>398</v>
      </c>
      <c r="H669" s="124" t="s">
        <v>385</v>
      </c>
      <c r="I669" s="191">
        <v>7</v>
      </c>
      <c r="J669" s="110">
        <v>100</v>
      </c>
      <c r="K669" s="110">
        <v>100</v>
      </c>
      <c r="L669" s="110">
        <v>100</v>
      </c>
      <c r="M669" s="110">
        <v>100</v>
      </c>
      <c r="N669" s="110">
        <v>100</v>
      </c>
      <c r="O669" s="110">
        <v>100</v>
      </c>
      <c r="P669" s="110">
        <v>100</v>
      </c>
      <c r="Q669" s="110">
        <v>100</v>
      </c>
      <c r="R669" s="110">
        <v>100</v>
      </c>
      <c r="S669" s="110">
        <v>100</v>
      </c>
      <c r="T669" s="110">
        <v>100</v>
      </c>
      <c r="U669" s="110">
        <v>100</v>
      </c>
      <c r="V669" s="110">
        <v>100</v>
      </c>
      <c r="W669" s="110">
        <v>100</v>
      </c>
      <c r="X669" s="110">
        <v>100</v>
      </c>
      <c r="Y669" s="110">
        <v>100</v>
      </c>
      <c r="Z669" s="110">
        <v>100</v>
      </c>
      <c r="AA669" s="110">
        <v>100</v>
      </c>
      <c r="AB669" s="110">
        <v>100</v>
      </c>
      <c r="AC669" s="110">
        <v>100</v>
      </c>
      <c r="AD669" s="110">
        <v>100</v>
      </c>
      <c r="AE669" s="110">
        <v>100</v>
      </c>
      <c r="AF669" s="110">
        <v>100</v>
      </c>
      <c r="AG669" s="110">
        <v>100</v>
      </c>
      <c r="AH669" s="110">
        <v>100</v>
      </c>
      <c r="AI669" s="110">
        <v>100</v>
      </c>
      <c r="AJ669" s="110">
        <v>100</v>
      </c>
      <c r="AK669" s="110">
        <v>100</v>
      </c>
      <c r="AL669" s="110">
        <v>100</v>
      </c>
      <c r="AM669" s="110">
        <v>100</v>
      </c>
      <c r="AN669" s="110">
        <v>100</v>
      </c>
      <c r="AO669" s="110">
        <v>100</v>
      </c>
      <c r="AP669" s="110">
        <v>100</v>
      </c>
      <c r="AQ669" s="110">
        <v>100</v>
      </c>
    </row>
    <row r="670" spans="1:43" s="124" customFormat="1">
      <c r="A670" s="124" t="s">
        <v>384</v>
      </c>
      <c r="B670" s="124" t="s">
        <v>112</v>
      </c>
      <c r="C670" s="124" t="s">
        <v>15</v>
      </c>
      <c r="D670" s="124" t="s">
        <v>12</v>
      </c>
      <c r="F670" s="124" t="s">
        <v>399</v>
      </c>
      <c r="H670" s="124" t="s">
        <v>385</v>
      </c>
      <c r="I670" s="191">
        <v>7</v>
      </c>
      <c r="J670" s="40">
        <f>VII!D$48</f>
        <v>5702352.4799999995</v>
      </c>
      <c r="K670" s="40">
        <f>VII!E$48</f>
        <v>5702352.4799999995</v>
      </c>
      <c r="L670" s="40">
        <f>VII!F$48</f>
        <v>5702352.4799999995</v>
      </c>
      <c r="M670" s="40">
        <f>VII!G$48</f>
        <v>5702352.4799999995</v>
      </c>
      <c r="N670" s="40">
        <f>VII!H$48</f>
        <v>5702352.4799999995</v>
      </c>
      <c r="O670" s="40">
        <f>VII!I$48</f>
        <v>5702352.4799999995</v>
      </c>
      <c r="P670" s="40">
        <f>VII!J$48</f>
        <v>5702352.4799999995</v>
      </c>
      <c r="Q670" s="40">
        <f>VII!K$48</f>
        <v>5702352.4799999995</v>
      </c>
      <c r="R670" s="40">
        <f>VII!L$48</f>
        <v>5702352.4799999995</v>
      </c>
      <c r="S670" s="40">
        <f>VII!M$48</f>
        <v>5702352.4799999995</v>
      </c>
      <c r="T670" s="40">
        <f>VII!N$48</f>
        <v>5702352.4799999995</v>
      </c>
      <c r="U670" s="40">
        <f>VII!O$48</f>
        <v>5702352.4799999995</v>
      </c>
      <c r="V670" s="40">
        <f>VII!P$48</f>
        <v>5702352.4799999995</v>
      </c>
      <c r="W670" s="40">
        <f>VII!Q$48</f>
        <v>5702352.4799999995</v>
      </c>
      <c r="X670" s="40">
        <f>VII!R$48</f>
        <v>5702352.4799999995</v>
      </c>
      <c r="Y670" s="40">
        <f>VII!S$48</f>
        <v>5702352.4799999995</v>
      </c>
      <c r="Z670" s="40">
        <f>VII!T$48</f>
        <v>5702352.4799999995</v>
      </c>
      <c r="AA670" s="40">
        <f>VII!U$48</f>
        <v>5702352.4799999995</v>
      </c>
      <c r="AB670" s="40">
        <f>VII!V$48</f>
        <v>5702352.4799999995</v>
      </c>
      <c r="AC670" s="40">
        <f>VII!W$48</f>
        <v>5702352.4799999995</v>
      </c>
      <c r="AD670" s="40">
        <f>VII!X$48</f>
        <v>5702352.4799999995</v>
      </c>
      <c r="AE670" s="40">
        <f>VII!Y$48</f>
        <v>5702352.4799999995</v>
      </c>
      <c r="AF670" s="40">
        <f>VII!Z$48</f>
        <v>5702352.4799999995</v>
      </c>
      <c r="AG670" s="40">
        <f>VII!AA$48</f>
        <v>5702352.4799999995</v>
      </c>
      <c r="AH670" s="40">
        <f>VII!AB$48</f>
        <v>5702352.4799999995</v>
      </c>
      <c r="AI670" s="40">
        <f>VII!AC$48</f>
        <v>5702352.4799999995</v>
      </c>
      <c r="AJ670" s="40">
        <f>VII!AD$48</f>
        <v>5702352.4799999995</v>
      </c>
      <c r="AK670" s="40">
        <f>VII!AE$48</f>
        <v>5702352.4799999995</v>
      </c>
      <c r="AL670" s="40">
        <f>VII!AF$48</f>
        <v>5702352.4799999995</v>
      </c>
      <c r="AM670" s="40">
        <f>VII!AG$48</f>
        <v>5702352.4799999995</v>
      </c>
      <c r="AN670" s="40">
        <f>VII!AH$48</f>
        <v>5702352.4799999995</v>
      </c>
      <c r="AO670" s="40">
        <f>VII!AI$48</f>
        <v>5702352.4799999995</v>
      </c>
      <c r="AP670" s="40">
        <f>VII!AJ$48</f>
        <v>5702352.4799999995</v>
      </c>
      <c r="AQ670" s="40">
        <f>VII!AK$48</f>
        <v>5702352.4799999995</v>
      </c>
    </row>
    <row r="671" spans="1:43" s="124" customFormat="1">
      <c r="A671" s="124" t="s">
        <v>384</v>
      </c>
      <c r="B671" s="124" t="s">
        <v>112</v>
      </c>
      <c r="C671" s="124" t="s">
        <v>15</v>
      </c>
      <c r="D671" s="124" t="s">
        <v>86</v>
      </c>
      <c r="E671" s="124" t="s">
        <v>7</v>
      </c>
      <c r="F671" s="124" t="s">
        <v>398</v>
      </c>
      <c r="H671" s="124" t="s">
        <v>385</v>
      </c>
      <c r="I671" s="191">
        <v>7</v>
      </c>
      <c r="J671" s="110">
        <f>VII!D$146*100</f>
        <v>98.67109634551494</v>
      </c>
      <c r="K671" s="110">
        <f>VII!E$146*100</f>
        <v>98.67109634551494</v>
      </c>
      <c r="L671" s="110">
        <f>VII!F$146*100</f>
        <v>98.67109634551494</v>
      </c>
      <c r="M671" s="110">
        <f>VII!G$146*100</f>
        <v>98.67109634551494</v>
      </c>
      <c r="N671" s="110">
        <f>VII!H$146*100</f>
        <v>98.67109634551494</v>
      </c>
      <c r="O671" s="110">
        <f>VII!I$146*100</f>
        <v>98.67109634551494</v>
      </c>
      <c r="P671" s="110">
        <f>VII!J$146*100</f>
        <v>98.67109634551494</v>
      </c>
      <c r="Q671" s="110">
        <f>VII!K$146*100</f>
        <v>98.67109634551494</v>
      </c>
      <c r="R671" s="110">
        <f>VII!L$146*100</f>
        <v>98.67109634551494</v>
      </c>
      <c r="S671" s="110">
        <f>VII!M$146*100</f>
        <v>98.67109634551494</v>
      </c>
      <c r="T671" s="110">
        <f>VII!N$146*100</f>
        <v>98.67109634551494</v>
      </c>
      <c r="U671" s="110">
        <f>VII!O$146*100</f>
        <v>98.67109634551494</v>
      </c>
      <c r="V671" s="110">
        <f>VII!P$146*100</f>
        <v>98.67109634551494</v>
      </c>
      <c r="W671" s="110">
        <f>VII!Q$146*100</f>
        <v>98.67109634551494</v>
      </c>
      <c r="X671" s="110">
        <f>VII!R$146*100</f>
        <v>98.67109634551494</v>
      </c>
      <c r="Y671" s="110">
        <f>VII!S$146*100</f>
        <v>98.67109634551494</v>
      </c>
      <c r="Z671" s="110">
        <f>VII!T$146*100</f>
        <v>98.67109634551494</v>
      </c>
      <c r="AA671" s="110">
        <f>VII!U$146*100</f>
        <v>98.67109634551494</v>
      </c>
      <c r="AB671" s="110">
        <f>VII!V$146*100</f>
        <v>98.67109634551494</v>
      </c>
      <c r="AC671" s="110">
        <f>VII!W$146*100</f>
        <v>98.67109634551494</v>
      </c>
      <c r="AD671" s="110">
        <f>VII!X$146*100</f>
        <v>98.67109634551494</v>
      </c>
      <c r="AE671" s="110">
        <f>VII!Y$146*100</f>
        <v>98.67109634551494</v>
      </c>
      <c r="AF671" s="110">
        <f>VII!Z$146*100</f>
        <v>98.67109634551494</v>
      </c>
      <c r="AG671" s="110">
        <f>VII!AA$146*100</f>
        <v>98.67109634551494</v>
      </c>
      <c r="AH671" s="110">
        <f>VII!AB$146*100</f>
        <v>98.67109634551494</v>
      </c>
      <c r="AI671" s="110">
        <f>VII!AC$146*100</f>
        <v>98.67109634551494</v>
      </c>
      <c r="AJ671" s="110">
        <f>VII!AD$146*100</f>
        <v>98.67109634551494</v>
      </c>
      <c r="AK671" s="110">
        <f>VII!AE$146*100</f>
        <v>98.67109634551494</v>
      </c>
      <c r="AL671" s="110">
        <f>VII!AF$146*100</f>
        <v>98.67109634551494</v>
      </c>
      <c r="AM671" s="110">
        <f>VII!AG$146*100</f>
        <v>98.67109634551494</v>
      </c>
      <c r="AN671" s="110">
        <f>VII!AH$146*100</f>
        <v>98.67109634551494</v>
      </c>
      <c r="AO671" s="110">
        <f>VII!AI$146*100</f>
        <v>98.67109634551494</v>
      </c>
      <c r="AP671" s="110">
        <f>VII!AJ$146*100</f>
        <v>98.67109634551494</v>
      </c>
      <c r="AQ671" s="110">
        <f>VII!AK$146*100</f>
        <v>98.67109634551494</v>
      </c>
    </row>
    <row r="672" spans="1:43" s="124" customFormat="1">
      <c r="A672" s="124" t="s">
        <v>384</v>
      </c>
      <c r="B672" s="124" t="s">
        <v>112</v>
      </c>
      <c r="C672" s="124" t="s">
        <v>15</v>
      </c>
      <c r="D672" s="124" t="s">
        <v>86</v>
      </c>
      <c r="E672" s="124" t="s">
        <v>396</v>
      </c>
      <c r="F672" s="124" t="s">
        <v>398</v>
      </c>
      <c r="H672" s="124" t="s">
        <v>385</v>
      </c>
      <c r="I672" s="191">
        <v>7</v>
      </c>
      <c r="J672" s="110">
        <f>VII!D$148*100</f>
        <v>1.3289036544850502E-2</v>
      </c>
      <c r="K672" s="110">
        <f>VII!E$148*100</f>
        <v>1.3289036544850502E-2</v>
      </c>
      <c r="L672" s="110">
        <f>VII!F$148*100</f>
        <v>1.3289036544850502E-2</v>
      </c>
      <c r="M672" s="110">
        <f>VII!G$148*100</f>
        <v>1.3289036544850502E-2</v>
      </c>
      <c r="N672" s="110">
        <f>VII!H$148*100</f>
        <v>1.3289036544850502E-2</v>
      </c>
      <c r="O672" s="110">
        <f>VII!I$148*100</f>
        <v>1.3289036544850502E-2</v>
      </c>
      <c r="P672" s="110">
        <f>VII!J$148*100</f>
        <v>1.3289036544850502E-2</v>
      </c>
      <c r="Q672" s="110">
        <f>VII!K$148*100</f>
        <v>1.3289036544850502E-2</v>
      </c>
      <c r="R672" s="110">
        <f>VII!L$148*100</f>
        <v>1.3289036544850502E-2</v>
      </c>
      <c r="S672" s="110">
        <f>VII!M$148*100</f>
        <v>1.3289036544850502E-2</v>
      </c>
      <c r="T672" s="110">
        <f>VII!N$148*100</f>
        <v>1.3289036544850502E-2</v>
      </c>
      <c r="U672" s="110">
        <f>VII!O$148*100</f>
        <v>1.3289036544850502E-2</v>
      </c>
      <c r="V672" s="110">
        <f>VII!P$148*100</f>
        <v>1.3289036544850502E-2</v>
      </c>
      <c r="W672" s="110">
        <f>VII!Q$148*100</f>
        <v>1.3289036544850502E-2</v>
      </c>
      <c r="X672" s="110">
        <f>VII!R$148*100</f>
        <v>1.3289036544850502E-2</v>
      </c>
      <c r="Y672" s="110">
        <f>VII!S$148*100</f>
        <v>1.3289036544850502E-2</v>
      </c>
      <c r="Z672" s="110">
        <f>VII!T$148*100</f>
        <v>1.3289036544850502E-2</v>
      </c>
      <c r="AA672" s="110">
        <f>VII!U$148*100</f>
        <v>1.3289036544850502E-2</v>
      </c>
      <c r="AB672" s="110">
        <f>VII!V$148*100</f>
        <v>1.3289036544850502E-2</v>
      </c>
      <c r="AC672" s="110">
        <f>VII!W$148*100</f>
        <v>1.3289036544850502E-2</v>
      </c>
      <c r="AD672" s="110">
        <f>VII!X$148*100</f>
        <v>1.3289036544850502E-2</v>
      </c>
      <c r="AE672" s="110">
        <f>VII!Y$148*100</f>
        <v>1.3289036544850502E-2</v>
      </c>
      <c r="AF672" s="110">
        <f>VII!Z$148*100</f>
        <v>1.3289036544850502E-2</v>
      </c>
      <c r="AG672" s="110">
        <f>VII!AA$148*100</f>
        <v>1.3289036544850502E-2</v>
      </c>
      <c r="AH672" s="110">
        <f>VII!AB$148*100</f>
        <v>1.3289036544850502E-2</v>
      </c>
      <c r="AI672" s="110">
        <f>VII!AC$148*100</f>
        <v>1.3289036544850502E-2</v>
      </c>
      <c r="AJ672" s="110">
        <f>VII!AD$148*100</f>
        <v>1.3289036544850502E-2</v>
      </c>
      <c r="AK672" s="110">
        <f>VII!AE$148*100</f>
        <v>1.3289036544850502E-2</v>
      </c>
      <c r="AL672" s="110">
        <f>VII!AF$148*100</f>
        <v>1.3289036544850502E-2</v>
      </c>
      <c r="AM672" s="110">
        <f>VII!AG$148*100</f>
        <v>1.3289036544850502E-2</v>
      </c>
      <c r="AN672" s="110">
        <f>VII!AH$148*100</f>
        <v>1.3289036544850502E-2</v>
      </c>
      <c r="AO672" s="110">
        <f>VII!AI$148*100</f>
        <v>1.3289036544850502E-2</v>
      </c>
      <c r="AP672" s="110">
        <f>VII!AJ$148*100</f>
        <v>1.3289036544850502E-2</v>
      </c>
      <c r="AQ672" s="110">
        <f>VII!AK$148*100</f>
        <v>1.3289036544850502E-2</v>
      </c>
    </row>
    <row r="673" spans="1:43" s="124" customFormat="1">
      <c r="A673" s="124" t="s">
        <v>384</v>
      </c>
      <c r="B673" s="124" t="s">
        <v>112</v>
      </c>
      <c r="C673" s="124" t="s">
        <v>15</v>
      </c>
      <c r="D673" s="124" t="s">
        <v>86</v>
      </c>
      <c r="E673" s="124" t="s">
        <v>16</v>
      </c>
      <c r="F673" s="124" t="s">
        <v>398</v>
      </c>
      <c r="H673" s="124" t="s">
        <v>385</v>
      </c>
      <c r="I673" s="191">
        <v>7</v>
      </c>
      <c r="J673" s="110">
        <f>+VII!D$147*100</f>
        <v>1.142857142857143</v>
      </c>
      <c r="K673" s="110">
        <f>+VII!E$147*100</f>
        <v>1.142857142857143</v>
      </c>
      <c r="L673" s="110">
        <f>+VII!F$147*100</f>
        <v>1.142857142857143</v>
      </c>
      <c r="M673" s="110">
        <f>+VII!G$147*100</f>
        <v>1.142857142857143</v>
      </c>
      <c r="N673" s="110">
        <f>+VII!H$147*100</f>
        <v>1.142857142857143</v>
      </c>
      <c r="O673" s="110">
        <f>+VII!I$147*100</f>
        <v>1.142857142857143</v>
      </c>
      <c r="P673" s="110">
        <f>+VII!J$147*100</f>
        <v>1.142857142857143</v>
      </c>
      <c r="Q673" s="110">
        <f>+VII!K$147*100</f>
        <v>1.142857142857143</v>
      </c>
      <c r="R673" s="110">
        <f>+VII!L$147*100</f>
        <v>1.142857142857143</v>
      </c>
      <c r="S673" s="110">
        <f>+VII!M$147*100</f>
        <v>1.142857142857143</v>
      </c>
      <c r="T673" s="110">
        <f>+VII!N$147*100</f>
        <v>1.142857142857143</v>
      </c>
      <c r="U673" s="110">
        <f>+VII!O$147*100</f>
        <v>1.142857142857143</v>
      </c>
      <c r="V673" s="110">
        <f>+VII!P$147*100</f>
        <v>1.142857142857143</v>
      </c>
      <c r="W673" s="110">
        <f>+VII!Q$147*100</f>
        <v>1.142857142857143</v>
      </c>
      <c r="X673" s="110">
        <f>+VII!R$147*100</f>
        <v>1.142857142857143</v>
      </c>
      <c r="Y673" s="110">
        <f>+VII!S$147*100</f>
        <v>1.142857142857143</v>
      </c>
      <c r="Z673" s="110">
        <f>+VII!T$147*100</f>
        <v>1.142857142857143</v>
      </c>
      <c r="AA673" s="110">
        <f>+VII!U$147*100</f>
        <v>1.142857142857143</v>
      </c>
      <c r="AB673" s="110">
        <f>+VII!V$147*100</f>
        <v>1.142857142857143</v>
      </c>
      <c r="AC673" s="110">
        <f>+VII!W$147*100</f>
        <v>1.142857142857143</v>
      </c>
      <c r="AD673" s="110">
        <f>+VII!X$147*100</f>
        <v>1.142857142857143</v>
      </c>
      <c r="AE673" s="110">
        <f>+VII!Y$147*100</f>
        <v>1.142857142857143</v>
      </c>
      <c r="AF673" s="110">
        <f>+VII!Z$147*100</f>
        <v>1.142857142857143</v>
      </c>
      <c r="AG673" s="110">
        <f>+VII!AA$147*100</f>
        <v>1.142857142857143</v>
      </c>
      <c r="AH673" s="110">
        <f>+VII!AB$147*100</f>
        <v>1.142857142857143</v>
      </c>
      <c r="AI673" s="110">
        <f>+VII!AC$147*100</f>
        <v>1.142857142857143</v>
      </c>
      <c r="AJ673" s="110">
        <f>+VII!AD$147*100</f>
        <v>1.142857142857143</v>
      </c>
      <c r="AK673" s="110">
        <f>+VII!AE$147*100</f>
        <v>1.142857142857143</v>
      </c>
      <c r="AL673" s="110">
        <f>+VII!AF$147*100</f>
        <v>1.142857142857143</v>
      </c>
      <c r="AM673" s="110">
        <f>+VII!AG$147*100</f>
        <v>1.142857142857143</v>
      </c>
      <c r="AN673" s="110">
        <f>+VII!AH$147*100</f>
        <v>1.142857142857143</v>
      </c>
      <c r="AO673" s="110">
        <f>+VII!AI$147*100</f>
        <v>1.142857142857143</v>
      </c>
      <c r="AP673" s="110">
        <f>+VII!AJ$147*100</f>
        <v>1.142857142857143</v>
      </c>
      <c r="AQ673" s="110">
        <f>+VII!AK$147*100</f>
        <v>1.142857142857143</v>
      </c>
    </row>
    <row r="674" spans="1:43" s="124" customFormat="1">
      <c r="A674" s="124" t="s">
        <v>384</v>
      </c>
      <c r="B674" s="124" t="s">
        <v>112</v>
      </c>
      <c r="C674" s="124" t="s">
        <v>15</v>
      </c>
      <c r="D674" s="124" t="s">
        <v>86</v>
      </c>
      <c r="E674" s="124" t="s">
        <v>395</v>
      </c>
      <c r="F674" s="124" t="s">
        <v>398</v>
      </c>
      <c r="H674" s="124" t="s">
        <v>385</v>
      </c>
      <c r="I674" s="191">
        <v>7</v>
      </c>
      <c r="J674" s="110">
        <f>+VII!D$145*100</f>
        <v>0.1727574750830565</v>
      </c>
      <c r="K674" s="110">
        <f>+VII!E$145*100</f>
        <v>0.1727574750830565</v>
      </c>
      <c r="L674" s="110">
        <f>+VII!F$145*100</f>
        <v>0.1727574750830565</v>
      </c>
      <c r="M674" s="110">
        <f>+VII!G$145*100</f>
        <v>0.1727574750830565</v>
      </c>
      <c r="N674" s="110">
        <f>+VII!H$145*100</f>
        <v>0.1727574750830565</v>
      </c>
      <c r="O674" s="110">
        <f>+VII!I$145*100</f>
        <v>0.1727574750830565</v>
      </c>
      <c r="P674" s="110">
        <f>+VII!J$145*100</f>
        <v>0.1727574750830565</v>
      </c>
      <c r="Q674" s="110">
        <f>+VII!K$145*100</f>
        <v>0.1727574750830565</v>
      </c>
      <c r="R674" s="110">
        <f>+VII!L$145*100</f>
        <v>0.1727574750830565</v>
      </c>
      <c r="S674" s="110">
        <f>+VII!M$145*100</f>
        <v>0.1727574750830565</v>
      </c>
      <c r="T674" s="110">
        <f>+VII!N$145*100</f>
        <v>0.1727574750830565</v>
      </c>
      <c r="U674" s="110">
        <f>+VII!O$145*100</f>
        <v>0.1727574750830565</v>
      </c>
      <c r="V674" s="110">
        <f>+VII!P$145*100</f>
        <v>0.1727574750830565</v>
      </c>
      <c r="W674" s="110">
        <f>+VII!Q$145*100</f>
        <v>0.1727574750830565</v>
      </c>
      <c r="X674" s="110">
        <f>+VII!R$145*100</f>
        <v>0.1727574750830565</v>
      </c>
      <c r="Y674" s="110">
        <f>+VII!S$145*100</f>
        <v>0.1727574750830565</v>
      </c>
      <c r="Z674" s="110">
        <f>+VII!T$145*100</f>
        <v>0.1727574750830565</v>
      </c>
      <c r="AA674" s="110">
        <f>+VII!U$145*100</f>
        <v>0.1727574750830565</v>
      </c>
      <c r="AB674" s="110">
        <f>+VII!V$145*100</f>
        <v>0.1727574750830565</v>
      </c>
      <c r="AC674" s="110">
        <f>+VII!W$145*100</f>
        <v>0.1727574750830565</v>
      </c>
      <c r="AD674" s="110">
        <f>+VII!X$145*100</f>
        <v>0.1727574750830565</v>
      </c>
      <c r="AE674" s="110">
        <f>+VII!Y$145*100</f>
        <v>0.1727574750830565</v>
      </c>
      <c r="AF674" s="110">
        <f>+VII!Z$145*100</f>
        <v>0.1727574750830565</v>
      </c>
      <c r="AG674" s="110">
        <f>+VII!AA$145*100</f>
        <v>0.1727574750830565</v>
      </c>
      <c r="AH674" s="110">
        <f>+VII!AB$145*100</f>
        <v>0.1727574750830565</v>
      </c>
      <c r="AI674" s="110">
        <f>+VII!AC$145*100</f>
        <v>0.1727574750830565</v>
      </c>
      <c r="AJ674" s="110">
        <f>+VII!AD$145*100</f>
        <v>0.1727574750830565</v>
      </c>
      <c r="AK674" s="110">
        <f>+VII!AE$145*100</f>
        <v>0.1727574750830565</v>
      </c>
      <c r="AL674" s="110">
        <f>+VII!AF$145*100</f>
        <v>0.1727574750830565</v>
      </c>
      <c r="AM674" s="110">
        <f>+VII!AG$145*100</f>
        <v>0.1727574750830565</v>
      </c>
      <c r="AN674" s="110">
        <f>+VII!AH$145*100</f>
        <v>0.1727574750830565</v>
      </c>
      <c r="AO674" s="110">
        <f>+VII!AI$145*100</f>
        <v>0.1727574750830565</v>
      </c>
      <c r="AP674" s="110">
        <f>+VII!AJ$145*100</f>
        <v>0.1727574750830565</v>
      </c>
      <c r="AQ674" s="110">
        <f>+VII!AK$145*100</f>
        <v>0.1727574750830565</v>
      </c>
    </row>
    <row r="675" spans="1:43" s="124" customFormat="1">
      <c r="A675" s="124" t="s">
        <v>384</v>
      </c>
      <c r="B675" s="124" t="s">
        <v>112</v>
      </c>
      <c r="C675" s="124" t="s">
        <v>15</v>
      </c>
      <c r="D675" s="124" t="s">
        <v>86</v>
      </c>
      <c r="F675" s="124" t="s">
        <v>399</v>
      </c>
      <c r="H675" s="124" t="s">
        <v>385</v>
      </c>
      <c r="I675" s="191">
        <v>7</v>
      </c>
      <c r="J675" s="40">
        <f>VII!D$49</f>
        <v>788066.15999999992</v>
      </c>
      <c r="K675" s="40">
        <f>VII!E$49</f>
        <v>788066.15999999992</v>
      </c>
      <c r="L675" s="40">
        <f>VII!F$49</f>
        <v>788066.15999999992</v>
      </c>
      <c r="M675" s="40">
        <f>VII!G$49</f>
        <v>788066.15999999992</v>
      </c>
      <c r="N675" s="40">
        <f>VII!H$49</f>
        <v>788066.15999999992</v>
      </c>
      <c r="O675" s="40">
        <f>VII!I$49</f>
        <v>788066.15999999992</v>
      </c>
      <c r="P675" s="40">
        <f>VII!J$49</f>
        <v>788066.15999999992</v>
      </c>
      <c r="Q675" s="40">
        <f>VII!K$49</f>
        <v>788066.15999999992</v>
      </c>
      <c r="R675" s="40">
        <f>VII!L$49</f>
        <v>788066.15999999992</v>
      </c>
      <c r="S675" s="40">
        <f>VII!M$49</f>
        <v>788066.15999999992</v>
      </c>
      <c r="T675" s="40">
        <f>VII!N$49</f>
        <v>788066.15999999992</v>
      </c>
      <c r="U675" s="40">
        <f>VII!O$49</f>
        <v>788066.15999999992</v>
      </c>
      <c r="V675" s="40">
        <f>VII!P$49</f>
        <v>788066.15999999992</v>
      </c>
      <c r="W675" s="40">
        <f>VII!Q$49</f>
        <v>788066.15999999992</v>
      </c>
      <c r="X675" s="40">
        <f>VII!R$49</f>
        <v>788066.15999999992</v>
      </c>
      <c r="Y675" s="40">
        <f>VII!S$49</f>
        <v>788066.15999999992</v>
      </c>
      <c r="Z675" s="40">
        <f>VII!T$49</f>
        <v>788066.15999999992</v>
      </c>
      <c r="AA675" s="40">
        <f>VII!U$49</f>
        <v>788066.15999999992</v>
      </c>
      <c r="AB675" s="40">
        <f>VII!V$49</f>
        <v>788066.15999999992</v>
      </c>
      <c r="AC675" s="40">
        <f>VII!W$49</f>
        <v>788066.15999999992</v>
      </c>
      <c r="AD675" s="40">
        <f>VII!X$49</f>
        <v>788066.15999999992</v>
      </c>
      <c r="AE675" s="40">
        <f>VII!Y$49</f>
        <v>788066.15999999992</v>
      </c>
      <c r="AF675" s="40">
        <f>VII!Z$49</f>
        <v>788066.15999999992</v>
      </c>
      <c r="AG675" s="40">
        <f>VII!AA$49</f>
        <v>788066.15999999992</v>
      </c>
      <c r="AH675" s="40">
        <f>VII!AB$49</f>
        <v>788066.15999999992</v>
      </c>
      <c r="AI675" s="40">
        <f>VII!AC$49</f>
        <v>788066.15999999992</v>
      </c>
      <c r="AJ675" s="40">
        <f>VII!AD$49</f>
        <v>788066.15999999992</v>
      </c>
      <c r="AK675" s="40">
        <f>VII!AE$49</f>
        <v>788066.15999999992</v>
      </c>
      <c r="AL675" s="40">
        <f>VII!AF$49</f>
        <v>788066.15999999992</v>
      </c>
      <c r="AM675" s="40">
        <f>VII!AG$49</f>
        <v>788066.15999999992</v>
      </c>
      <c r="AN675" s="40">
        <f>VII!AH$49</f>
        <v>788066.15999999992</v>
      </c>
      <c r="AO675" s="40">
        <f>VII!AI$49</f>
        <v>788066.15999999992</v>
      </c>
      <c r="AP675" s="40">
        <f>VII!AJ$49</f>
        <v>788066.15999999992</v>
      </c>
      <c r="AQ675" s="40">
        <f>VII!AK$49</f>
        <v>788066.15999999992</v>
      </c>
    </row>
    <row r="676" spans="1:43" s="124" customFormat="1">
      <c r="A676" s="124" t="s">
        <v>384</v>
      </c>
      <c r="B676" s="124" t="s">
        <v>112</v>
      </c>
      <c r="C676" s="124" t="s">
        <v>14</v>
      </c>
      <c r="D676" s="124" t="s">
        <v>11</v>
      </c>
      <c r="E676" s="124" t="s">
        <v>396</v>
      </c>
      <c r="F676" s="124" t="s">
        <v>398</v>
      </c>
      <c r="H676" s="124" t="s">
        <v>385</v>
      </c>
      <c r="I676" s="191">
        <v>7</v>
      </c>
      <c r="J676" s="110">
        <f>VII!D$104*100</f>
        <v>10</v>
      </c>
      <c r="K676" s="110">
        <f>VII!E$104*100</f>
        <v>10</v>
      </c>
      <c r="L676" s="110">
        <f>VII!F$104*100</f>
        <v>10</v>
      </c>
      <c r="M676" s="110">
        <f>VII!G$104*100</f>
        <v>10</v>
      </c>
      <c r="N676" s="110">
        <f>VII!H$104*100</f>
        <v>10</v>
      </c>
      <c r="O676" s="110">
        <f>VII!I$104*100</f>
        <v>10</v>
      </c>
      <c r="P676" s="110">
        <f>VII!J$104*100</f>
        <v>10</v>
      </c>
      <c r="Q676" s="110">
        <f>VII!K$104*100</f>
        <v>10</v>
      </c>
      <c r="R676" s="110">
        <f>VII!L$104*100</f>
        <v>10</v>
      </c>
      <c r="S676" s="110">
        <f>VII!M$104*100</f>
        <v>10</v>
      </c>
      <c r="T676" s="110">
        <f>VII!N$104*100</f>
        <v>10</v>
      </c>
      <c r="U676" s="110">
        <f>VII!O$104*100</f>
        <v>10</v>
      </c>
      <c r="V676" s="110">
        <f>VII!P$104*100</f>
        <v>10</v>
      </c>
      <c r="W676" s="110">
        <f>VII!Q$104*100</f>
        <v>10</v>
      </c>
      <c r="X676" s="110">
        <f>VII!R$104*100</f>
        <v>10</v>
      </c>
      <c r="Y676" s="110">
        <f>VII!S$104*100</f>
        <v>10</v>
      </c>
      <c r="Z676" s="110">
        <f>VII!T$104*100</f>
        <v>10</v>
      </c>
      <c r="AA676" s="110">
        <f>VII!U$104*100</f>
        <v>10</v>
      </c>
      <c r="AB676" s="110">
        <f>VII!V$104*100</f>
        <v>10</v>
      </c>
      <c r="AC676" s="110">
        <f>VII!W$104*100</f>
        <v>10</v>
      </c>
      <c r="AD676" s="110">
        <f>VII!X$104*100</f>
        <v>10</v>
      </c>
      <c r="AE676" s="110">
        <f>VII!Y$104*100</f>
        <v>10</v>
      </c>
      <c r="AF676" s="110">
        <f>VII!Z$104*100</f>
        <v>10</v>
      </c>
      <c r="AG676" s="110">
        <f>VII!AA$104*100</f>
        <v>10</v>
      </c>
      <c r="AH676" s="110">
        <f>VII!AB$104*100</f>
        <v>10</v>
      </c>
      <c r="AI676" s="110">
        <f>VII!AC$104*100</f>
        <v>10</v>
      </c>
      <c r="AJ676" s="110">
        <f>VII!AD$104*100</f>
        <v>10</v>
      </c>
      <c r="AK676" s="110">
        <f>VII!AE$104*100</f>
        <v>10</v>
      </c>
      <c r="AL676" s="110">
        <f>VII!AF$104*100</f>
        <v>10</v>
      </c>
      <c r="AM676" s="110">
        <f>VII!AG$104*100</f>
        <v>10</v>
      </c>
      <c r="AN676" s="110">
        <f>VII!AH$104*100</f>
        <v>10</v>
      </c>
      <c r="AO676" s="110">
        <f>VII!AI$104*100</f>
        <v>10</v>
      </c>
      <c r="AP676" s="110">
        <f>VII!AJ$104*100</f>
        <v>10</v>
      </c>
      <c r="AQ676" s="110">
        <f>VII!AK$104*100</f>
        <v>10</v>
      </c>
    </row>
    <row r="677" spans="1:43" s="124" customFormat="1">
      <c r="A677" s="124" t="s">
        <v>384</v>
      </c>
      <c r="B677" s="124" t="s">
        <v>112</v>
      </c>
      <c r="C677" s="124" t="s">
        <v>14</v>
      </c>
      <c r="D677" s="124" t="s">
        <v>11</v>
      </c>
      <c r="E677" s="124" t="s">
        <v>16</v>
      </c>
      <c r="F677" s="124" t="s">
        <v>398</v>
      </c>
      <c r="H677" s="124" t="s">
        <v>385</v>
      </c>
      <c r="I677" s="191">
        <v>7</v>
      </c>
      <c r="J677" s="110">
        <f>VII!D$103*100</f>
        <v>85</v>
      </c>
      <c r="K677" s="110">
        <f>VII!E$103*100</f>
        <v>85</v>
      </c>
      <c r="L677" s="110">
        <f>VII!F$103*100</f>
        <v>85</v>
      </c>
      <c r="M677" s="110">
        <f>VII!G$103*100</f>
        <v>85</v>
      </c>
      <c r="N677" s="110">
        <f>VII!H$103*100</f>
        <v>85</v>
      </c>
      <c r="O677" s="110">
        <f>VII!I$103*100</f>
        <v>85</v>
      </c>
      <c r="P677" s="110">
        <f>VII!J$103*100</f>
        <v>85</v>
      </c>
      <c r="Q677" s="110">
        <f>VII!K$103*100</f>
        <v>85</v>
      </c>
      <c r="R677" s="110">
        <f>VII!L$103*100</f>
        <v>85</v>
      </c>
      <c r="S677" s="110">
        <f>VII!M$103*100</f>
        <v>85</v>
      </c>
      <c r="T677" s="110">
        <f>VII!N$103*100</f>
        <v>85</v>
      </c>
      <c r="U677" s="110">
        <f>VII!O$103*100</f>
        <v>85</v>
      </c>
      <c r="V677" s="110">
        <f>VII!P$103*100</f>
        <v>85</v>
      </c>
      <c r="W677" s="110">
        <f>VII!Q$103*100</f>
        <v>85</v>
      </c>
      <c r="X677" s="110">
        <f>VII!R$103*100</f>
        <v>85</v>
      </c>
      <c r="Y677" s="110">
        <f>VII!S$103*100</f>
        <v>85</v>
      </c>
      <c r="Z677" s="110">
        <f>VII!T$103*100</f>
        <v>85</v>
      </c>
      <c r="AA677" s="110">
        <f>VII!U$103*100</f>
        <v>85</v>
      </c>
      <c r="AB677" s="110">
        <f>VII!V$103*100</f>
        <v>85</v>
      </c>
      <c r="AC677" s="110">
        <f>VII!W$103*100</f>
        <v>85</v>
      </c>
      <c r="AD677" s="110">
        <f>VII!X$103*100</f>
        <v>85</v>
      </c>
      <c r="AE677" s="110">
        <f>VII!Y$103*100</f>
        <v>85</v>
      </c>
      <c r="AF677" s="110">
        <f>VII!Z$103*100</f>
        <v>85</v>
      </c>
      <c r="AG677" s="110">
        <f>VII!AA$103*100</f>
        <v>85</v>
      </c>
      <c r="AH677" s="110">
        <f>VII!AB$103*100</f>
        <v>85</v>
      </c>
      <c r="AI677" s="110">
        <f>VII!AC$103*100</f>
        <v>85</v>
      </c>
      <c r="AJ677" s="110">
        <f>VII!AD$103*100</f>
        <v>85</v>
      </c>
      <c r="AK677" s="110">
        <f>VII!AE$103*100</f>
        <v>85</v>
      </c>
      <c r="AL677" s="110">
        <f>VII!AF$103*100</f>
        <v>85</v>
      </c>
      <c r="AM677" s="110">
        <f>VII!AG$103*100</f>
        <v>85</v>
      </c>
      <c r="AN677" s="110">
        <f>VII!AH$103*100</f>
        <v>85</v>
      </c>
      <c r="AO677" s="110">
        <f>VII!AI$103*100</f>
        <v>85</v>
      </c>
      <c r="AP677" s="110">
        <f>VII!AJ$103*100</f>
        <v>85</v>
      </c>
      <c r="AQ677" s="110">
        <f>VII!AK$103*100</f>
        <v>85</v>
      </c>
    </row>
    <row r="678" spans="1:43" s="124" customFormat="1">
      <c r="A678" s="124" t="s">
        <v>384</v>
      </c>
      <c r="B678" s="124" t="s">
        <v>112</v>
      </c>
      <c r="C678" s="124" t="s">
        <v>14</v>
      </c>
      <c r="D678" s="124" t="s">
        <v>11</v>
      </c>
      <c r="E678" s="124" t="s">
        <v>395</v>
      </c>
      <c r="F678" s="124" t="s">
        <v>398</v>
      </c>
      <c r="H678" s="124" t="s">
        <v>385</v>
      </c>
      <c r="I678" s="191">
        <v>7</v>
      </c>
      <c r="J678" s="110">
        <f>VII!D$102*100</f>
        <v>5</v>
      </c>
      <c r="K678" s="110">
        <f>VII!E$102*100</f>
        <v>5</v>
      </c>
      <c r="L678" s="110">
        <f>VII!F$102*100</f>
        <v>5</v>
      </c>
      <c r="M678" s="110">
        <f>VII!G$102*100</f>
        <v>5</v>
      </c>
      <c r="N678" s="110">
        <f>VII!H$102*100</f>
        <v>5</v>
      </c>
      <c r="O678" s="110">
        <f>VII!I$102*100</f>
        <v>5</v>
      </c>
      <c r="P678" s="110">
        <f>VII!J$102*100</f>
        <v>5</v>
      </c>
      <c r="Q678" s="110">
        <f>VII!K$102*100</f>
        <v>5</v>
      </c>
      <c r="R678" s="110">
        <f>VII!L$102*100</f>
        <v>5</v>
      </c>
      <c r="S678" s="110">
        <f>VII!M$102*100</f>
        <v>5</v>
      </c>
      <c r="T678" s="110">
        <f>VII!N$102*100</f>
        <v>5</v>
      </c>
      <c r="U678" s="110">
        <f>VII!O$102*100</f>
        <v>5</v>
      </c>
      <c r="V678" s="110">
        <f>VII!P$102*100</f>
        <v>5</v>
      </c>
      <c r="W678" s="110">
        <f>VII!Q$102*100</f>
        <v>5</v>
      </c>
      <c r="X678" s="110">
        <f>VII!R$102*100</f>
        <v>5</v>
      </c>
      <c r="Y678" s="110">
        <f>VII!S$102*100</f>
        <v>5</v>
      </c>
      <c r="Z678" s="110">
        <f>VII!T$102*100</f>
        <v>5</v>
      </c>
      <c r="AA678" s="110">
        <f>VII!U$102*100</f>
        <v>5</v>
      </c>
      <c r="AB678" s="110">
        <f>VII!V$102*100</f>
        <v>5</v>
      </c>
      <c r="AC678" s="110">
        <f>VII!W$102*100</f>
        <v>5</v>
      </c>
      <c r="AD678" s="110">
        <f>VII!X$102*100</f>
        <v>5</v>
      </c>
      <c r="AE678" s="110">
        <f>VII!Y$102*100</f>
        <v>5</v>
      </c>
      <c r="AF678" s="110">
        <f>VII!Z$102*100</f>
        <v>5</v>
      </c>
      <c r="AG678" s="110">
        <f>VII!AA$102*100</f>
        <v>5</v>
      </c>
      <c r="AH678" s="110">
        <f>VII!AB$102*100</f>
        <v>5</v>
      </c>
      <c r="AI678" s="110">
        <f>VII!AC$102*100</f>
        <v>5</v>
      </c>
      <c r="AJ678" s="110">
        <f>VII!AD$102*100</f>
        <v>5</v>
      </c>
      <c r="AK678" s="110">
        <f>VII!AE$102*100</f>
        <v>5</v>
      </c>
      <c r="AL678" s="110">
        <f>VII!AF$102*100</f>
        <v>5</v>
      </c>
      <c r="AM678" s="110">
        <f>VII!AG$102*100</f>
        <v>5</v>
      </c>
      <c r="AN678" s="110">
        <f>VII!AH$102*100</f>
        <v>5</v>
      </c>
      <c r="AO678" s="110">
        <f>VII!AI$102*100</f>
        <v>5</v>
      </c>
      <c r="AP678" s="110">
        <f>VII!AJ$102*100</f>
        <v>5</v>
      </c>
      <c r="AQ678" s="110">
        <f>VII!AK$102*100</f>
        <v>5</v>
      </c>
    </row>
    <row r="679" spans="1:43" s="124" customFormat="1">
      <c r="A679" s="124" t="s">
        <v>384</v>
      </c>
      <c r="B679" s="124" t="s">
        <v>112</v>
      </c>
      <c r="C679" s="124" t="s">
        <v>14</v>
      </c>
      <c r="D679" s="124" t="s">
        <v>11</v>
      </c>
      <c r="F679" s="124" t="s">
        <v>399</v>
      </c>
      <c r="H679" s="124" t="s">
        <v>385</v>
      </c>
      <c r="I679" s="191">
        <v>7</v>
      </c>
      <c r="J679" s="40">
        <f>VII!D$22</f>
        <v>30700.890000000003</v>
      </c>
      <c r="K679" s="40">
        <f>VII!E$22</f>
        <v>30700.890000000003</v>
      </c>
      <c r="L679" s="40">
        <f>VII!F$22</f>
        <v>30700.890000000003</v>
      </c>
      <c r="M679" s="40">
        <f>VII!G$22</f>
        <v>30700.890000000003</v>
      </c>
      <c r="N679" s="40">
        <f>VII!H$22</f>
        <v>30700.890000000003</v>
      </c>
      <c r="O679" s="40">
        <f>VII!I$22</f>
        <v>30700.890000000003</v>
      </c>
      <c r="P679" s="40">
        <f>VII!J$22</f>
        <v>30700.890000000003</v>
      </c>
      <c r="Q679" s="40">
        <f>VII!K$22</f>
        <v>30700.890000000003</v>
      </c>
      <c r="R679" s="40">
        <f>VII!L$22</f>
        <v>30700.890000000003</v>
      </c>
      <c r="S679" s="40">
        <f>VII!M$22</f>
        <v>30700.890000000003</v>
      </c>
      <c r="T679" s="40">
        <f>VII!N$22</f>
        <v>30700.890000000003</v>
      </c>
      <c r="U679" s="40">
        <f>VII!O$22</f>
        <v>30700.890000000003</v>
      </c>
      <c r="V679" s="40">
        <f>VII!P$22</f>
        <v>30700.890000000003</v>
      </c>
      <c r="W679" s="40">
        <f>VII!Q$22</f>
        <v>30700.890000000003</v>
      </c>
      <c r="X679" s="40">
        <f>VII!R$22</f>
        <v>30700.890000000003</v>
      </c>
      <c r="Y679" s="40">
        <f>VII!S$22</f>
        <v>30700.890000000003</v>
      </c>
      <c r="Z679" s="40">
        <f>VII!T$22</f>
        <v>30700.890000000003</v>
      </c>
      <c r="AA679" s="40">
        <f>VII!U$22</f>
        <v>30700.890000000003</v>
      </c>
      <c r="AB679" s="40">
        <f>VII!V$22</f>
        <v>30700.890000000003</v>
      </c>
      <c r="AC679" s="40">
        <f>VII!W$22</f>
        <v>30700.890000000003</v>
      </c>
      <c r="AD679" s="40">
        <f>VII!X$22</f>
        <v>30700.890000000003</v>
      </c>
      <c r="AE679" s="40">
        <f>VII!Y$22</f>
        <v>30700.890000000003</v>
      </c>
      <c r="AF679" s="40">
        <f>VII!Z$22</f>
        <v>30700.890000000003</v>
      </c>
      <c r="AG679" s="40">
        <f>VII!AA$22</f>
        <v>30700.890000000003</v>
      </c>
      <c r="AH679" s="40">
        <f>VII!AB$22</f>
        <v>30700.890000000003</v>
      </c>
      <c r="AI679" s="40">
        <f>VII!AC$22</f>
        <v>30700.890000000003</v>
      </c>
      <c r="AJ679" s="40">
        <f>VII!AD$22</f>
        <v>30700.890000000003</v>
      </c>
      <c r="AK679" s="40">
        <f>VII!AE$22</f>
        <v>30700.890000000003</v>
      </c>
      <c r="AL679" s="40">
        <f>VII!AF$22</f>
        <v>30700.890000000003</v>
      </c>
      <c r="AM679" s="40">
        <f>VII!AG$22</f>
        <v>30700.890000000003</v>
      </c>
      <c r="AN679" s="40">
        <f>VII!AH$22</f>
        <v>30700.890000000003</v>
      </c>
      <c r="AO679" s="40">
        <f>VII!AI$22</f>
        <v>30700.890000000003</v>
      </c>
      <c r="AP679" s="40">
        <f>VII!AJ$22</f>
        <v>30700.890000000003</v>
      </c>
      <c r="AQ679" s="40">
        <f>VII!AK$22</f>
        <v>30700.890000000003</v>
      </c>
    </row>
    <row r="680" spans="1:43" s="124" customFormat="1">
      <c r="A680" s="124" t="s">
        <v>384</v>
      </c>
      <c r="B680" s="124" t="s">
        <v>112</v>
      </c>
      <c r="C680" s="124" t="s">
        <v>14</v>
      </c>
      <c r="D680" s="124" t="s">
        <v>5</v>
      </c>
      <c r="E680" s="124" t="s">
        <v>7</v>
      </c>
      <c r="F680" s="124" t="s">
        <v>398</v>
      </c>
      <c r="H680" s="124" t="s">
        <v>385</v>
      </c>
      <c r="I680" s="191">
        <v>7</v>
      </c>
      <c r="J680" s="110">
        <f>VII!D$107*100</f>
        <v>84.360189573459721</v>
      </c>
      <c r="K680" s="110">
        <f>VII!E$107*100</f>
        <v>84.360189573459721</v>
      </c>
      <c r="L680" s="110">
        <f>VII!F$107*100</f>
        <v>84.360189573459721</v>
      </c>
      <c r="M680" s="110">
        <f>VII!G$107*100</f>
        <v>84.360189573459721</v>
      </c>
      <c r="N680" s="110">
        <f>VII!H$107*100</f>
        <v>84.360189573459721</v>
      </c>
      <c r="O680" s="110">
        <f>VII!I$107*100</f>
        <v>84.360189573459721</v>
      </c>
      <c r="P680" s="110">
        <f>VII!J$107*100</f>
        <v>84.360189573459721</v>
      </c>
      <c r="Q680" s="110">
        <f>VII!K$107*100</f>
        <v>84.360189573459721</v>
      </c>
      <c r="R680" s="110">
        <f>VII!L$107*100</f>
        <v>84.360189573459721</v>
      </c>
      <c r="S680" s="110">
        <f>VII!M$107*100</f>
        <v>84.360189573459721</v>
      </c>
      <c r="T680" s="110">
        <f>VII!N$107*100</f>
        <v>84.360189573459721</v>
      </c>
      <c r="U680" s="110">
        <f>VII!O$107*100</f>
        <v>84.360189573459721</v>
      </c>
      <c r="V680" s="110">
        <f>VII!P$107*100</f>
        <v>84.360189573459721</v>
      </c>
      <c r="W680" s="110">
        <f>VII!Q$107*100</f>
        <v>84.360189573459721</v>
      </c>
      <c r="X680" s="110">
        <f>VII!R$107*100</f>
        <v>84.360189573459721</v>
      </c>
      <c r="Y680" s="110">
        <f>VII!S$107*100</f>
        <v>84.360189573459721</v>
      </c>
      <c r="Z680" s="110">
        <f>VII!T$107*100</f>
        <v>84.360189573459721</v>
      </c>
      <c r="AA680" s="110">
        <f>VII!U$107*100</f>
        <v>84.360189573459721</v>
      </c>
      <c r="AB680" s="110">
        <f>VII!V$107*100</f>
        <v>84.360189573459721</v>
      </c>
      <c r="AC680" s="110">
        <f>VII!W$107*100</f>
        <v>84.360189573459721</v>
      </c>
      <c r="AD680" s="110">
        <f>VII!X$107*100</f>
        <v>84.360189573459721</v>
      </c>
      <c r="AE680" s="110">
        <f>VII!Y$107*100</f>
        <v>84.360189573459721</v>
      </c>
      <c r="AF680" s="110">
        <f>VII!Z$107*100</f>
        <v>84.360189573459721</v>
      </c>
      <c r="AG680" s="110">
        <f>VII!AA$107*100</f>
        <v>84.360189573459721</v>
      </c>
      <c r="AH680" s="110">
        <f>VII!AB$107*100</f>
        <v>84.360189573459721</v>
      </c>
      <c r="AI680" s="110">
        <f>VII!AC$107*100</f>
        <v>84.360189573459721</v>
      </c>
      <c r="AJ680" s="110">
        <f>VII!AD$107*100</f>
        <v>84.360189573459721</v>
      </c>
      <c r="AK680" s="110">
        <f>VII!AE$107*100</f>
        <v>84.360189573459721</v>
      </c>
      <c r="AL680" s="110">
        <f>VII!AF$107*100</f>
        <v>84.360189573459721</v>
      </c>
      <c r="AM680" s="110">
        <f>VII!AG$107*100</f>
        <v>84.360189573459721</v>
      </c>
      <c r="AN680" s="110">
        <f>VII!AH$107*100</f>
        <v>84.360189573459721</v>
      </c>
      <c r="AO680" s="110">
        <f>VII!AI$107*100</f>
        <v>84.360189573459721</v>
      </c>
      <c r="AP680" s="110">
        <f>VII!AJ$107*100</f>
        <v>84.360189573459721</v>
      </c>
      <c r="AQ680" s="110">
        <f>VII!AK$107*100</f>
        <v>84.360189573459721</v>
      </c>
    </row>
    <row r="681" spans="1:43" s="124" customFormat="1">
      <c r="A681" s="124" t="s">
        <v>384</v>
      </c>
      <c r="B681" s="124" t="s">
        <v>112</v>
      </c>
      <c r="C681" s="124" t="s">
        <v>14</v>
      </c>
      <c r="D681" s="124" t="s">
        <v>5</v>
      </c>
      <c r="E681" s="124" t="s">
        <v>396</v>
      </c>
      <c r="F681" s="124" t="s">
        <v>398</v>
      </c>
      <c r="H681" s="124" t="s">
        <v>385</v>
      </c>
      <c r="I681" s="191">
        <v>7</v>
      </c>
      <c r="J681" s="110">
        <f>VII!D$109*100</f>
        <v>1.5639810426540286</v>
      </c>
      <c r="K681" s="110">
        <f>VII!E$109*100</f>
        <v>1.5639810426540286</v>
      </c>
      <c r="L681" s="110">
        <f>VII!F$109*100</f>
        <v>1.5639810426540286</v>
      </c>
      <c r="M681" s="110">
        <f>VII!G$109*100</f>
        <v>1.5639810426540286</v>
      </c>
      <c r="N681" s="110">
        <f>VII!H$109*100</f>
        <v>1.5639810426540286</v>
      </c>
      <c r="O681" s="110">
        <f>VII!I$109*100</f>
        <v>1.5639810426540286</v>
      </c>
      <c r="P681" s="110">
        <f>VII!J$109*100</f>
        <v>1.5639810426540286</v>
      </c>
      <c r="Q681" s="110">
        <f>VII!K$109*100</f>
        <v>1.5639810426540286</v>
      </c>
      <c r="R681" s="110">
        <f>VII!L$109*100</f>
        <v>1.5639810426540286</v>
      </c>
      <c r="S681" s="110">
        <f>VII!M$109*100</f>
        <v>1.5639810426540286</v>
      </c>
      <c r="T681" s="110">
        <f>VII!N$109*100</f>
        <v>1.5639810426540286</v>
      </c>
      <c r="U681" s="110">
        <f>VII!O$109*100</f>
        <v>1.5639810426540286</v>
      </c>
      <c r="V681" s="110">
        <f>VII!P$109*100</f>
        <v>1.5639810426540286</v>
      </c>
      <c r="W681" s="110">
        <f>VII!Q$109*100</f>
        <v>1.5639810426540286</v>
      </c>
      <c r="X681" s="110">
        <f>VII!R$109*100</f>
        <v>1.5639810426540286</v>
      </c>
      <c r="Y681" s="110">
        <f>VII!S$109*100</f>
        <v>1.5639810426540286</v>
      </c>
      <c r="Z681" s="110">
        <f>VII!T$109*100</f>
        <v>1.5639810426540286</v>
      </c>
      <c r="AA681" s="110">
        <f>VII!U$109*100</f>
        <v>1.5639810426540286</v>
      </c>
      <c r="AB681" s="110">
        <f>VII!V$109*100</f>
        <v>1.5639810426540286</v>
      </c>
      <c r="AC681" s="110">
        <f>VII!W$109*100</f>
        <v>1.5639810426540286</v>
      </c>
      <c r="AD681" s="110">
        <f>VII!X$109*100</f>
        <v>1.5639810426540286</v>
      </c>
      <c r="AE681" s="110">
        <f>VII!Y$109*100</f>
        <v>1.5639810426540286</v>
      </c>
      <c r="AF681" s="110">
        <f>VII!Z$109*100</f>
        <v>1.5639810426540286</v>
      </c>
      <c r="AG681" s="110">
        <f>VII!AA$109*100</f>
        <v>1.5639810426540286</v>
      </c>
      <c r="AH681" s="110">
        <f>VII!AB$109*100</f>
        <v>1.5639810426540286</v>
      </c>
      <c r="AI681" s="110">
        <f>VII!AC$109*100</f>
        <v>1.5639810426540286</v>
      </c>
      <c r="AJ681" s="110">
        <f>VII!AD$109*100</f>
        <v>1.5639810426540286</v>
      </c>
      <c r="AK681" s="110">
        <f>VII!AE$109*100</f>
        <v>1.5639810426540286</v>
      </c>
      <c r="AL681" s="110">
        <f>VII!AF$109*100</f>
        <v>1.5639810426540286</v>
      </c>
      <c r="AM681" s="110">
        <f>VII!AG$109*100</f>
        <v>1.5639810426540286</v>
      </c>
      <c r="AN681" s="110">
        <f>VII!AH$109*100</f>
        <v>1.5639810426540286</v>
      </c>
      <c r="AO681" s="110">
        <f>VII!AI$109*100</f>
        <v>1.5639810426540286</v>
      </c>
      <c r="AP681" s="110">
        <f>VII!AJ$109*100</f>
        <v>1.5639810426540286</v>
      </c>
      <c r="AQ681" s="110">
        <f>VII!AK$109*100</f>
        <v>1.5639810426540286</v>
      </c>
    </row>
    <row r="682" spans="1:43" s="124" customFormat="1">
      <c r="A682" s="124" t="s">
        <v>384</v>
      </c>
      <c r="B682" s="124" t="s">
        <v>112</v>
      </c>
      <c r="C682" s="124" t="s">
        <v>14</v>
      </c>
      <c r="D682" s="124" t="s">
        <v>5</v>
      </c>
      <c r="E682" s="124" t="s">
        <v>16</v>
      </c>
      <c r="F682" s="124" t="s">
        <v>398</v>
      </c>
      <c r="H682" s="124" t="s">
        <v>385</v>
      </c>
      <c r="I682" s="191">
        <v>7</v>
      </c>
      <c r="J682" s="110">
        <f>VII!D$108*100</f>
        <v>13.293838862559243</v>
      </c>
      <c r="K682" s="110">
        <f>VII!E$108*100</f>
        <v>13.293838862559243</v>
      </c>
      <c r="L682" s="110">
        <f>VII!F$108*100</f>
        <v>13.293838862559243</v>
      </c>
      <c r="M682" s="110">
        <f>VII!G$108*100</f>
        <v>13.293838862559243</v>
      </c>
      <c r="N682" s="110">
        <f>VII!H$108*100</f>
        <v>13.293838862559243</v>
      </c>
      <c r="O682" s="110">
        <f>VII!I$108*100</f>
        <v>13.293838862559243</v>
      </c>
      <c r="P682" s="110">
        <f>VII!J$108*100</f>
        <v>13.293838862559243</v>
      </c>
      <c r="Q682" s="110">
        <f>VII!K$108*100</f>
        <v>13.293838862559243</v>
      </c>
      <c r="R682" s="110">
        <f>VII!L$108*100</f>
        <v>13.293838862559243</v>
      </c>
      <c r="S682" s="110">
        <f>VII!M$108*100</f>
        <v>13.293838862559243</v>
      </c>
      <c r="T682" s="110">
        <f>VII!N$108*100</f>
        <v>13.293838862559243</v>
      </c>
      <c r="U682" s="110">
        <f>VII!O$108*100</f>
        <v>13.293838862559243</v>
      </c>
      <c r="V682" s="110">
        <f>VII!P$108*100</f>
        <v>13.293838862559243</v>
      </c>
      <c r="W682" s="110">
        <f>VII!Q$108*100</f>
        <v>13.293838862559243</v>
      </c>
      <c r="X682" s="110">
        <f>VII!R$108*100</f>
        <v>13.293838862559243</v>
      </c>
      <c r="Y682" s="110">
        <f>VII!S$108*100</f>
        <v>13.293838862559243</v>
      </c>
      <c r="Z682" s="110">
        <f>VII!T$108*100</f>
        <v>13.293838862559243</v>
      </c>
      <c r="AA682" s="110">
        <f>VII!U$108*100</f>
        <v>13.293838862559243</v>
      </c>
      <c r="AB682" s="110">
        <f>VII!V$108*100</f>
        <v>13.293838862559243</v>
      </c>
      <c r="AC682" s="110">
        <f>VII!W$108*100</f>
        <v>13.293838862559243</v>
      </c>
      <c r="AD682" s="110">
        <f>VII!X$108*100</f>
        <v>13.293838862559243</v>
      </c>
      <c r="AE682" s="110">
        <f>VII!Y$108*100</f>
        <v>13.293838862559243</v>
      </c>
      <c r="AF682" s="110">
        <f>VII!Z$108*100</f>
        <v>13.293838862559243</v>
      </c>
      <c r="AG682" s="110">
        <f>VII!AA$108*100</f>
        <v>13.293838862559243</v>
      </c>
      <c r="AH682" s="110">
        <f>VII!AB$108*100</f>
        <v>13.293838862559243</v>
      </c>
      <c r="AI682" s="110">
        <f>VII!AC$108*100</f>
        <v>13.293838862559243</v>
      </c>
      <c r="AJ682" s="110">
        <f>VII!AD$108*100</f>
        <v>13.293838862559243</v>
      </c>
      <c r="AK682" s="110">
        <f>VII!AE$108*100</f>
        <v>13.293838862559243</v>
      </c>
      <c r="AL682" s="110">
        <f>VII!AF$108*100</f>
        <v>13.293838862559243</v>
      </c>
      <c r="AM682" s="110">
        <f>VII!AG$108*100</f>
        <v>13.293838862559243</v>
      </c>
      <c r="AN682" s="110">
        <f>VII!AH$108*100</f>
        <v>13.293838862559243</v>
      </c>
      <c r="AO682" s="110">
        <f>VII!AI$108*100</f>
        <v>13.293838862559243</v>
      </c>
      <c r="AP682" s="110">
        <f>VII!AJ$108*100</f>
        <v>13.293838862559243</v>
      </c>
      <c r="AQ682" s="110">
        <f>VII!AK$108*100</f>
        <v>13.293838862559243</v>
      </c>
    </row>
    <row r="683" spans="1:43" s="124" customFormat="1">
      <c r="A683" s="124" t="s">
        <v>384</v>
      </c>
      <c r="B683" s="124" t="s">
        <v>112</v>
      </c>
      <c r="C683" s="124" t="s">
        <v>14</v>
      </c>
      <c r="D683" s="124" t="s">
        <v>5</v>
      </c>
      <c r="E683" s="124" t="s">
        <v>395</v>
      </c>
      <c r="F683" s="124" t="s">
        <v>398</v>
      </c>
      <c r="H683" s="124" t="s">
        <v>385</v>
      </c>
      <c r="I683" s="191">
        <v>7</v>
      </c>
      <c r="J683" s="110">
        <f>VII!D$106*100</f>
        <v>0.7819905213270143</v>
      </c>
      <c r="K683" s="110">
        <f>VII!E$106*100</f>
        <v>0.7819905213270143</v>
      </c>
      <c r="L683" s="110">
        <f>VII!F$106*100</f>
        <v>0.7819905213270143</v>
      </c>
      <c r="M683" s="110">
        <f>VII!G$106*100</f>
        <v>0.7819905213270143</v>
      </c>
      <c r="N683" s="110">
        <f>VII!H$106*100</f>
        <v>0.7819905213270143</v>
      </c>
      <c r="O683" s="110">
        <f>VII!I$106*100</f>
        <v>0.7819905213270143</v>
      </c>
      <c r="P683" s="110">
        <f>VII!J$106*100</f>
        <v>0.7819905213270143</v>
      </c>
      <c r="Q683" s="110">
        <f>VII!K$106*100</f>
        <v>0.7819905213270143</v>
      </c>
      <c r="R683" s="110">
        <f>VII!L$106*100</f>
        <v>0.7819905213270143</v>
      </c>
      <c r="S683" s="110">
        <f>VII!M$106*100</f>
        <v>0.7819905213270143</v>
      </c>
      <c r="T683" s="110">
        <f>VII!N$106*100</f>
        <v>0.7819905213270143</v>
      </c>
      <c r="U683" s="110">
        <f>VII!O$106*100</f>
        <v>0.7819905213270143</v>
      </c>
      <c r="V683" s="110">
        <f>VII!P$106*100</f>
        <v>0.7819905213270143</v>
      </c>
      <c r="W683" s="110">
        <f>VII!Q$106*100</f>
        <v>0.7819905213270143</v>
      </c>
      <c r="X683" s="110">
        <f>VII!R$106*100</f>
        <v>0.7819905213270143</v>
      </c>
      <c r="Y683" s="110">
        <f>VII!S$106*100</f>
        <v>0.7819905213270143</v>
      </c>
      <c r="Z683" s="110">
        <f>VII!T$106*100</f>
        <v>0.7819905213270143</v>
      </c>
      <c r="AA683" s="110">
        <f>VII!U$106*100</f>
        <v>0.7819905213270143</v>
      </c>
      <c r="AB683" s="110">
        <f>VII!V$106*100</f>
        <v>0.7819905213270143</v>
      </c>
      <c r="AC683" s="110">
        <f>VII!W$106*100</f>
        <v>0.7819905213270143</v>
      </c>
      <c r="AD683" s="110">
        <f>VII!X$106*100</f>
        <v>0.7819905213270143</v>
      </c>
      <c r="AE683" s="110">
        <f>VII!Y$106*100</f>
        <v>0.7819905213270143</v>
      </c>
      <c r="AF683" s="110">
        <f>VII!Z$106*100</f>
        <v>0.7819905213270143</v>
      </c>
      <c r="AG683" s="110">
        <f>VII!AA$106*100</f>
        <v>0.7819905213270143</v>
      </c>
      <c r="AH683" s="110">
        <f>VII!AB$106*100</f>
        <v>0.7819905213270143</v>
      </c>
      <c r="AI683" s="110">
        <f>VII!AC$106*100</f>
        <v>0.7819905213270143</v>
      </c>
      <c r="AJ683" s="110">
        <f>VII!AD$106*100</f>
        <v>0.7819905213270143</v>
      </c>
      <c r="AK683" s="110">
        <f>VII!AE$106*100</f>
        <v>0.7819905213270143</v>
      </c>
      <c r="AL683" s="110">
        <f>VII!AF$106*100</f>
        <v>0.7819905213270143</v>
      </c>
      <c r="AM683" s="110">
        <f>VII!AG$106*100</f>
        <v>0.7819905213270143</v>
      </c>
      <c r="AN683" s="110">
        <f>VII!AH$106*100</f>
        <v>0.7819905213270143</v>
      </c>
      <c r="AO683" s="110">
        <f>VII!AI$106*100</f>
        <v>0.7819905213270143</v>
      </c>
      <c r="AP683" s="110">
        <f>VII!AJ$106*100</f>
        <v>0.7819905213270143</v>
      </c>
      <c r="AQ683" s="110">
        <f>VII!AK$106*100</f>
        <v>0.7819905213270143</v>
      </c>
    </row>
    <row r="684" spans="1:43" s="124" customFormat="1">
      <c r="A684" s="124" t="s">
        <v>384</v>
      </c>
      <c r="B684" s="124" t="s">
        <v>112</v>
      </c>
      <c r="C684" s="124" t="s">
        <v>14</v>
      </c>
      <c r="D684" s="124" t="s">
        <v>5</v>
      </c>
      <c r="F684" s="124" t="s">
        <v>399</v>
      </c>
      <c r="H684" s="124" t="s">
        <v>385</v>
      </c>
      <c r="I684" s="191">
        <v>7</v>
      </c>
      <c r="J684" s="40">
        <f>VII!D$23</f>
        <v>78519.851999999984</v>
      </c>
      <c r="K684" s="40">
        <f>VII!E$23</f>
        <v>78519.851999999984</v>
      </c>
      <c r="L684" s="40">
        <f>VII!F$23</f>
        <v>78519.851999999984</v>
      </c>
      <c r="M684" s="40">
        <f>VII!G$23</f>
        <v>78519.851999999984</v>
      </c>
      <c r="N684" s="40">
        <f>VII!H$23</f>
        <v>78519.851999999984</v>
      </c>
      <c r="O684" s="40">
        <f>VII!I$23</f>
        <v>78519.851999999984</v>
      </c>
      <c r="P684" s="40">
        <f>VII!J$23</f>
        <v>78519.851999999984</v>
      </c>
      <c r="Q684" s="40">
        <f>VII!K$23</f>
        <v>78519.851999999984</v>
      </c>
      <c r="R684" s="40">
        <f>VII!L$23</f>
        <v>78519.851999999984</v>
      </c>
      <c r="S684" s="40">
        <f>VII!M$23</f>
        <v>78519.851999999984</v>
      </c>
      <c r="T684" s="40">
        <f>VII!N$23</f>
        <v>78519.851999999984</v>
      </c>
      <c r="U684" s="40">
        <f>VII!O$23</f>
        <v>78519.851999999984</v>
      </c>
      <c r="V684" s="40">
        <f>VII!P$23</f>
        <v>78519.851999999984</v>
      </c>
      <c r="W684" s="40">
        <f>VII!Q$23</f>
        <v>78519.851999999984</v>
      </c>
      <c r="X684" s="40">
        <f>VII!R$23</f>
        <v>78519.851999999984</v>
      </c>
      <c r="Y684" s="40">
        <f>VII!S$23</f>
        <v>78519.851999999984</v>
      </c>
      <c r="Z684" s="40">
        <f>VII!T$23</f>
        <v>78519.851999999984</v>
      </c>
      <c r="AA684" s="40">
        <f>VII!U$23</f>
        <v>78519.851999999984</v>
      </c>
      <c r="AB684" s="40">
        <f>VII!V$23</f>
        <v>78519.851999999984</v>
      </c>
      <c r="AC684" s="40">
        <f>VII!W$23</f>
        <v>78519.851999999984</v>
      </c>
      <c r="AD684" s="40">
        <f>VII!X$23</f>
        <v>78519.851999999984</v>
      </c>
      <c r="AE684" s="40">
        <f>VII!Y$23</f>
        <v>78519.851999999984</v>
      </c>
      <c r="AF684" s="40">
        <f>VII!Z$23</f>
        <v>78519.851999999984</v>
      </c>
      <c r="AG684" s="40">
        <f>VII!AA$23</f>
        <v>78519.851999999984</v>
      </c>
      <c r="AH684" s="40">
        <f>VII!AB$23</f>
        <v>78519.851999999984</v>
      </c>
      <c r="AI684" s="40">
        <f>VII!AC$23</f>
        <v>78519.851999999984</v>
      </c>
      <c r="AJ684" s="40">
        <f>VII!AD$23</f>
        <v>78519.851999999984</v>
      </c>
      <c r="AK684" s="40">
        <f>VII!AE$23</f>
        <v>78519.851999999984</v>
      </c>
      <c r="AL684" s="40">
        <f>VII!AF$23</f>
        <v>78519.851999999984</v>
      </c>
      <c r="AM684" s="40">
        <f>VII!AG$23</f>
        <v>78519.851999999984</v>
      </c>
      <c r="AN684" s="40">
        <f>VII!AH$23</f>
        <v>78519.851999999984</v>
      </c>
      <c r="AO684" s="40">
        <f>VII!AI$23</f>
        <v>78519.851999999984</v>
      </c>
      <c r="AP684" s="40">
        <f>VII!AJ$23</f>
        <v>78519.851999999984</v>
      </c>
      <c r="AQ684" s="40">
        <f>VII!AK$23</f>
        <v>78519.851999999984</v>
      </c>
    </row>
    <row r="685" spans="1:43" s="124" customFormat="1">
      <c r="A685" s="124" t="s">
        <v>384</v>
      </c>
      <c r="B685" s="124" t="s">
        <v>112</v>
      </c>
      <c r="C685" s="124" t="s">
        <v>14</v>
      </c>
      <c r="D685" s="124" t="s">
        <v>4</v>
      </c>
      <c r="E685" s="124" t="s">
        <v>7</v>
      </c>
      <c r="F685" s="124" t="s">
        <v>398</v>
      </c>
      <c r="H685" s="124" t="s">
        <v>385</v>
      </c>
      <c r="I685" s="191">
        <v>7</v>
      </c>
      <c r="J685" s="110">
        <v>100</v>
      </c>
      <c r="K685" s="110">
        <v>100</v>
      </c>
      <c r="L685" s="110">
        <v>100</v>
      </c>
      <c r="M685" s="110">
        <v>100</v>
      </c>
      <c r="N685" s="110">
        <v>100</v>
      </c>
      <c r="O685" s="110">
        <v>100</v>
      </c>
      <c r="P685" s="110">
        <v>100</v>
      </c>
      <c r="Q685" s="110">
        <v>100</v>
      </c>
      <c r="R685" s="110">
        <v>100</v>
      </c>
      <c r="S685" s="110">
        <v>100</v>
      </c>
      <c r="T685" s="110">
        <v>100</v>
      </c>
      <c r="U685" s="110">
        <v>100</v>
      </c>
      <c r="V685" s="110">
        <v>100</v>
      </c>
      <c r="W685" s="110">
        <v>100</v>
      </c>
      <c r="X685" s="110">
        <v>100</v>
      </c>
      <c r="Y685" s="110">
        <v>100</v>
      </c>
      <c r="Z685" s="110">
        <v>100</v>
      </c>
      <c r="AA685" s="110">
        <v>100</v>
      </c>
      <c r="AB685" s="110">
        <v>100</v>
      </c>
      <c r="AC685" s="110">
        <v>100</v>
      </c>
      <c r="AD685" s="110">
        <v>100</v>
      </c>
      <c r="AE685" s="110">
        <v>100</v>
      </c>
      <c r="AF685" s="110">
        <v>100</v>
      </c>
      <c r="AG685" s="110">
        <v>100</v>
      </c>
      <c r="AH685" s="110">
        <v>100</v>
      </c>
      <c r="AI685" s="110">
        <v>100</v>
      </c>
      <c r="AJ685" s="110">
        <v>100</v>
      </c>
      <c r="AK685" s="110">
        <v>100</v>
      </c>
      <c r="AL685" s="110">
        <v>100</v>
      </c>
      <c r="AM685" s="110">
        <v>100</v>
      </c>
      <c r="AN685" s="110">
        <v>100</v>
      </c>
      <c r="AO685" s="110">
        <v>100</v>
      </c>
      <c r="AP685" s="110">
        <v>100</v>
      </c>
      <c r="AQ685" s="110">
        <v>100</v>
      </c>
    </row>
    <row r="686" spans="1:43" s="124" customFormat="1">
      <c r="A686" s="124" t="s">
        <v>384</v>
      </c>
      <c r="B686" s="124" t="s">
        <v>112</v>
      </c>
      <c r="C686" s="124" t="s">
        <v>14</v>
      </c>
      <c r="D686" s="124" t="s">
        <v>4</v>
      </c>
      <c r="F686" s="124" t="s">
        <v>399</v>
      </c>
      <c r="H686" s="124" t="s">
        <v>385</v>
      </c>
      <c r="I686" s="191">
        <v>7</v>
      </c>
      <c r="J686" s="40">
        <f>VII!D$24</f>
        <v>281517.85800000001</v>
      </c>
      <c r="K686" s="40">
        <f>VII!E$24</f>
        <v>281517.85800000001</v>
      </c>
      <c r="L686" s="40">
        <f>VII!F$24</f>
        <v>281517.85800000001</v>
      </c>
      <c r="M686" s="40">
        <f>VII!G$24</f>
        <v>281517.85800000001</v>
      </c>
      <c r="N686" s="40">
        <f>VII!H$24</f>
        <v>281517.85800000001</v>
      </c>
      <c r="O686" s="40">
        <f>VII!I$24</f>
        <v>281517.85800000001</v>
      </c>
      <c r="P686" s="40">
        <f>VII!J$24</f>
        <v>281517.85800000001</v>
      </c>
      <c r="Q686" s="40">
        <f>VII!K$24</f>
        <v>281517.85800000001</v>
      </c>
      <c r="R686" s="40">
        <f>VII!L$24</f>
        <v>281517.85800000001</v>
      </c>
      <c r="S686" s="40">
        <f>VII!M$24</f>
        <v>281517.85800000001</v>
      </c>
      <c r="T686" s="40">
        <f>VII!N$24</f>
        <v>281517.85800000001</v>
      </c>
      <c r="U686" s="40">
        <f>VII!O$24</f>
        <v>281517.85800000001</v>
      </c>
      <c r="V686" s="40">
        <f>VII!P$24</f>
        <v>281517.85800000001</v>
      </c>
      <c r="W686" s="40">
        <f>VII!Q$24</f>
        <v>281517.85800000001</v>
      </c>
      <c r="X686" s="40">
        <f>VII!R$24</f>
        <v>281517.85800000001</v>
      </c>
      <c r="Y686" s="40">
        <f>VII!S$24</f>
        <v>281517.85800000001</v>
      </c>
      <c r="Z686" s="40">
        <f>VII!T$24</f>
        <v>281517.85800000001</v>
      </c>
      <c r="AA686" s="40">
        <f>VII!U$24</f>
        <v>281517.85800000001</v>
      </c>
      <c r="AB686" s="40">
        <f>VII!V$24</f>
        <v>281517.85800000001</v>
      </c>
      <c r="AC686" s="40">
        <f>VII!W$24</f>
        <v>281517.85800000001</v>
      </c>
      <c r="AD686" s="40">
        <f>VII!X$24</f>
        <v>281517.85800000001</v>
      </c>
      <c r="AE686" s="40">
        <f>VII!Y$24</f>
        <v>281517.85800000001</v>
      </c>
      <c r="AF686" s="40">
        <f>VII!Z$24</f>
        <v>281517.85800000001</v>
      </c>
      <c r="AG686" s="40">
        <f>VII!AA$24</f>
        <v>281517.85800000001</v>
      </c>
      <c r="AH686" s="40">
        <f>VII!AB$24</f>
        <v>281517.85800000001</v>
      </c>
      <c r="AI686" s="40">
        <f>VII!AC$24</f>
        <v>281517.85800000001</v>
      </c>
      <c r="AJ686" s="40">
        <f>VII!AD$24</f>
        <v>281517.85800000001</v>
      </c>
      <c r="AK686" s="40">
        <f>VII!AE$24</f>
        <v>281517.85800000001</v>
      </c>
      <c r="AL686" s="40">
        <f>VII!AF$24</f>
        <v>281517.85800000001</v>
      </c>
      <c r="AM686" s="40">
        <f>VII!AG$24</f>
        <v>281517.85800000001</v>
      </c>
      <c r="AN686" s="40">
        <f>VII!AH$24</f>
        <v>281517.85800000001</v>
      </c>
      <c r="AO686" s="40">
        <f>VII!AI$24</f>
        <v>281517.85800000001</v>
      </c>
      <c r="AP686" s="40">
        <f>VII!AJ$24</f>
        <v>281517.85800000001</v>
      </c>
      <c r="AQ686" s="40">
        <f>VII!AK$24</f>
        <v>281517.85800000001</v>
      </c>
    </row>
    <row r="687" spans="1:43" s="124" customFormat="1">
      <c r="A687" s="124" t="s">
        <v>384</v>
      </c>
      <c r="B687" s="124" t="s">
        <v>112</v>
      </c>
      <c r="C687" s="124" t="s">
        <v>14</v>
      </c>
      <c r="D687" s="124" t="s">
        <v>9</v>
      </c>
      <c r="E687" s="124" t="s">
        <v>7</v>
      </c>
      <c r="F687" s="124" t="s">
        <v>398</v>
      </c>
      <c r="H687" s="124" t="s">
        <v>385</v>
      </c>
      <c r="I687" s="191">
        <v>7</v>
      </c>
      <c r="J687" s="110">
        <f>VII!D$112*100</f>
        <v>46.996699669966993</v>
      </c>
      <c r="K687" s="110">
        <f>VII!E$112*100</f>
        <v>46.996699669966993</v>
      </c>
      <c r="L687" s="110">
        <f>VII!F$112*100</f>
        <v>46.996699669966993</v>
      </c>
      <c r="M687" s="110">
        <f>VII!G$112*100</f>
        <v>46.996699669966993</v>
      </c>
      <c r="N687" s="110">
        <f>VII!H$112*100</f>
        <v>46.996699669966993</v>
      </c>
      <c r="O687" s="110">
        <f>VII!I$112*100</f>
        <v>46.996699669966993</v>
      </c>
      <c r="P687" s="110">
        <f>VII!J$112*100</f>
        <v>46.996699669966993</v>
      </c>
      <c r="Q687" s="110">
        <f>VII!K$112*100</f>
        <v>46.996699669966993</v>
      </c>
      <c r="R687" s="110">
        <f>VII!L$112*100</f>
        <v>46.996699669966993</v>
      </c>
      <c r="S687" s="110">
        <f>VII!M$112*100</f>
        <v>46.996699669966993</v>
      </c>
      <c r="T687" s="110">
        <f>VII!N$112*100</f>
        <v>46.996699669966993</v>
      </c>
      <c r="U687" s="110">
        <f>VII!O$112*100</f>
        <v>46.996699669966993</v>
      </c>
      <c r="V687" s="110">
        <f>VII!P$112*100</f>
        <v>46.996699669966993</v>
      </c>
      <c r="W687" s="110">
        <f>VII!Q$112*100</f>
        <v>46.996699669966993</v>
      </c>
      <c r="X687" s="110">
        <f>VII!R$112*100</f>
        <v>46.996699669966993</v>
      </c>
      <c r="Y687" s="110">
        <f>VII!S$112*100</f>
        <v>46.996699669966993</v>
      </c>
      <c r="Z687" s="110">
        <f>VII!T$112*100</f>
        <v>46.996699669966993</v>
      </c>
      <c r="AA687" s="110">
        <f>VII!U$112*100</f>
        <v>46.996699669966993</v>
      </c>
      <c r="AB687" s="110">
        <f>VII!V$112*100</f>
        <v>46.996699669966993</v>
      </c>
      <c r="AC687" s="110">
        <f>VII!W$112*100</f>
        <v>46.996699669966993</v>
      </c>
      <c r="AD687" s="110">
        <f>VII!X$112*100</f>
        <v>46.996699669966993</v>
      </c>
      <c r="AE687" s="110">
        <f>VII!Y$112*100</f>
        <v>46.996699669966993</v>
      </c>
      <c r="AF687" s="110">
        <f>VII!Z$112*100</f>
        <v>46.996699669966993</v>
      </c>
      <c r="AG687" s="110">
        <f>VII!AA$112*100</f>
        <v>46.996699669966993</v>
      </c>
      <c r="AH687" s="110">
        <f>VII!AB$112*100</f>
        <v>46.996699669966993</v>
      </c>
      <c r="AI687" s="110">
        <f>VII!AC$112*100</f>
        <v>46.996699669966993</v>
      </c>
      <c r="AJ687" s="110">
        <f>VII!AD$112*100</f>
        <v>46.996699669966993</v>
      </c>
      <c r="AK687" s="110">
        <f>VII!AE$112*100</f>
        <v>46.996699669966993</v>
      </c>
      <c r="AL687" s="110">
        <f>VII!AF$112*100</f>
        <v>46.996699669966993</v>
      </c>
      <c r="AM687" s="110">
        <f>VII!AG$112*100</f>
        <v>46.996699669966993</v>
      </c>
      <c r="AN687" s="110">
        <f>VII!AH$112*100</f>
        <v>46.996699669966993</v>
      </c>
      <c r="AO687" s="110">
        <f>VII!AI$112*100</f>
        <v>46.996699669966993</v>
      </c>
      <c r="AP687" s="110">
        <f>VII!AJ$112*100</f>
        <v>46.996699669966993</v>
      </c>
      <c r="AQ687" s="110">
        <f>VII!AK$112*100</f>
        <v>46.996699669966993</v>
      </c>
    </row>
    <row r="688" spans="1:43" s="124" customFormat="1">
      <c r="A688" s="124" t="s">
        <v>384</v>
      </c>
      <c r="B688" s="124" t="s">
        <v>112</v>
      </c>
      <c r="C688" s="124" t="s">
        <v>14</v>
      </c>
      <c r="D688" s="124" t="s">
        <v>9</v>
      </c>
      <c r="E688" s="124" t="s">
        <v>396</v>
      </c>
      <c r="F688" s="124" t="s">
        <v>398</v>
      </c>
      <c r="H688" s="124" t="s">
        <v>385</v>
      </c>
      <c r="I688" s="191">
        <v>7</v>
      </c>
      <c r="J688" s="110">
        <f>VII!D$114*100</f>
        <v>5.3003300330032994</v>
      </c>
      <c r="K688" s="110">
        <f>VII!E$114*100</f>
        <v>5.3003300330032994</v>
      </c>
      <c r="L688" s="110">
        <f>VII!F$114*100</f>
        <v>5.3003300330032994</v>
      </c>
      <c r="M688" s="110">
        <f>VII!G$114*100</f>
        <v>5.3003300330032994</v>
      </c>
      <c r="N688" s="110">
        <f>VII!H$114*100</f>
        <v>5.3003300330032994</v>
      </c>
      <c r="O688" s="110">
        <f>VII!I$114*100</f>
        <v>5.3003300330032994</v>
      </c>
      <c r="P688" s="110">
        <f>VII!J$114*100</f>
        <v>5.3003300330032994</v>
      </c>
      <c r="Q688" s="110">
        <f>VII!K$114*100</f>
        <v>5.3003300330032994</v>
      </c>
      <c r="R688" s="110">
        <f>VII!L$114*100</f>
        <v>5.3003300330032994</v>
      </c>
      <c r="S688" s="110">
        <f>VII!M$114*100</f>
        <v>5.3003300330032994</v>
      </c>
      <c r="T688" s="110">
        <f>VII!N$114*100</f>
        <v>5.3003300330032994</v>
      </c>
      <c r="U688" s="110">
        <f>VII!O$114*100</f>
        <v>5.3003300330032994</v>
      </c>
      <c r="V688" s="110">
        <f>VII!P$114*100</f>
        <v>5.3003300330032994</v>
      </c>
      <c r="W688" s="110">
        <f>VII!Q$114*100</f>
        <v>5.3003300330032994</v>
      </c>
      <c r="X688" s="110">
        <f>VII!R$114*100</f>
        <v>5.3003300330032994</v>
      </c>
      <c r="Y688" s="110">
        <f>VII!S$114*100</f>
        <v>5.3003300330032994</v>
      </c>
      <c r="Z688" s="110">
        <f>VII!T$114*100</f>
        <v>5.3003300330032994</v>
      </c>
      <c r="AA688" s="110">
        <f>VII!U$114*100</f>
        <v>5.3003300330032994</v>
      </c>
      <c r="AB688" s="110">
        <f>VII!V$114*100</f>
        <v>5.3003300330032994</v>
      </c>
      <c r="AC688" s="110">
        <f>VII!W$114*100</f>
        <v>5.3003300330032994</v>
      </c>
      <c r="AD688" s="110">
        <f>VII!X$114*100</f>
        <v>5.3003300330032994</v>
      </c>
      <c r="AE688" s="110">
        <f>VII!Y$114*100</f>
        <v>5.3003300330032994</v>
      </c>
      <c r="AF688" s="110">
        <f>VII!Z$114*100</f>
        <v>5.3003300330032994</v>
      </c>
      <c r="AG688" s="110">
        <f>VII!AA$114*100</f>
        <v>5.3003300330032994</v>
      </c>
      <c r="AH688" s="110">
        <f>VII!AB$114*100</f>
        <v>5.3003300330032994</v>
      </c>
      <c r="AI688" s="110">
        <f>VII!AC$114*100</f>
        <v>5.3003300330032994</v>
      </c>
      <c r="AJ688" s="110">
        <f>VII!AD$114*100</f>
        <v>5.3003300330032994</v>
      </c>
      <c r="AK688" s="110">
        <f>VII!AE$114*100</f>
        <v>5.3003300330032994</v>
      </c>
      <c r="AL688" s="110">
        <f>VII!AF$114*100</f>
        <v>5.3003300330032994</v>
      </c>
      <c r="AM688" s="110">
        <f>VII!AG$114*100</f>
        <v>5.3003300330032994</v>
      </c>
      <c r="AN688" s="110">
        <f>VII!AH$114*100</f>
        <v>5.3003300330032994</v>
      </c>
      <c r="AO688" s="110">
        <f>VII!AI$114*100</f>
        <v>5.3003300330032994</v>
      </c>
      <c r="AP688" s="110">
        <f>VII!AJ$114*100</f>
        <v>5.3003300330032994</v>
      </c>
      <c r="AQ688" s="110">
        <f>VII!AK$114*100</f>
        <v>5.3003300330032994</v>
      </c>
    </row>
    <row r="689" spans="1:43" s="124" customFormat="1">
      <c r="A689" s="124" t="s">
        <v>384</v>
      </c>
      <c r="B689" s="124" t="s">
        <v>112</v>
      </c>
      <c r="C689" s="124" t="s">
        <v>14</v>
      </c>
      <c r="D689" s="124" t="s">
        <v>9</v>
      </c>
      <c r="E689" s="124" t="s">
        <v>16</v>
      </c>
      <c r="F689" s="124" t="s">
        <v>398</v>
      </c>
      <c r="H689" s="124" t="s">
        <v>385</v>
      </c>
      <c r="I689" s="191">
        <v>7</v>
      </c>
      <c r="J689" s="110">
        <f>VII!D$113*100</f>
        <v>45.052805280528055</v>
      </c>
      <c r="K689" s="110">
        <f>VII!E$113*100</f>
        <v>45.052805280528055</v>
      </c>
      <c r="L689" s="110">
        <f>VII!F$113*100</f>
        <v>45.052805280528055</v>
      </c>
      <c r="M689" s="110">
        <f>VII!G$113*100</f>
        <v>45.052805280528055</v>
      </c>
      <c r="N689" s="110">
        <f>VII!H$113*100</f>
        <v>45.052805280528055</v>
      </c>
      <c r="O689" s="110">
        <f>VII!I$113*100</f>
        <v>45.052805280528055</v>
      </c>
      <c r="P689" s="110">
        <f>VII!J$113*100</f>
        <v>45.052805280528055</v>
      </c>
      <c r="Q689" s="110">
        <f>VII!K$113*100</f>
        <v>45.052805280528055</v>
      </c>
      <c r="R689" s="110">
        <f>VII!L$113*100</f>
        <v>45.052805280528055</v>
      </c>
      <c r="S689" s="110">
        <f>VII!M$113*100</f>
        <v>45.052805280528055</v>
      </c>
      <c r="T689" s="110">
        <f>VII!N$113*100</f>
        <v>45.052805280528055</v>
      </c>
      <c r="U689" s="110">
        <f>VII!O$113*100</f>
        <v>45.052805280528055</v>
      </c>
      <c r="V689" s="110">
        <f>VII!P$113*100</f>
        <v>45.052805280528055</v>
      </c>
      <c r="W689" s="110">
        <f>VII!Q$113*100</f>
        <v>45.052805280528055</v>
      </c>
      <c r="X689" s="110">
        <f>VII!R$113*100</f>
        <v>45.052805280528055</v>
      </c>
      <c r="Y689" s="110">
        <f>VII!S$113*100</f>
        <v>45.052805280528055</v>
      </c>
      <c r="Z689" s="110">
        <f>VII!T$113*100</f>
        <v>45.052805280528055</v>
      </c>
      <c r="AA689" s="110">
        <f>VII!U$113*100</f>
        <v>45.052805280528055</v>
      </c>
      <c r="AB689" s="110">
        <f>VII!V$113*100</f>
        <v>45.052805280528055</v>
      </c>
      <c r="AC689" s="110">
        <f>VII!W$113*100</f>
        <v>45.052805280528055</v>
      </c>
      <c r="AD689" s="110">
        <f>VII!X$113*100</f>
        <v>45.052805280528055</v>
      </c>
      <c r="AE689" s="110">
        <f>VII!Y$113*100</f>
        <v>45.052805280528055</v>
      </c>
      <c r="AF689" s="110">
        <f>VII!Z$113*100</f>
        <v>45.052805280528055</v>
      </c>
      <c r="AG689" s="110">
        <f>VII!AA$113*100</f>
        <v>45.052805280528055</v>
      </c>
      <c r="AH689" s="110">
        <f>VII!AB$113*100</f>
        <v>45.052805280528055</v>
      </c>
      <c r="AI689" s="110">
        <f>VII!AC$113*100</f>
        <v>45.052805280528055</v>
      </c>
      <c r="AJ689" s="110">
        <f>VII!AD$113*100</f>
        <v>45.052805280528055</v>
      </c>
      <c r="AK689" s="110">
        <f>VII!AE$113*100</f>
        <v>45.052805280528055</v>
      </c>
      <c r="AL689" s="110">
        <f>VII!AF$113*100</f>
        <v>45.052805280528055</v>
      </c>
      <c r="AM689" s="110">
        <f>VII!AG$113*100</f>
        <v>45.052805280528055</v>
      </c>
      <c r="AN689" s="110">
        <f>VII!AH$113*100</f>
        <v>45.052805280528055</v>
      </c>
      <c r="AO689" s="110">
        <f>VII!AI$113*100</f>
        <v>45.052805280528055</v>
      </c>
      <c r="AP689" s="110">
        <f>VII!AJ$113*100</f>
        <v>45.052805280528055</v>
      </c>
      <c r="AQ689" s="110">
        <f>VII!AK$113*100</f>
        <v>45.052805280528055</v>
      </c>
    </row>
    <row r="690" spans="1:43" s="124" customFormat="1">
      <c r="A690" s="124" t="s">
        <v>384</v>
      </c>
      <c r="B690" s="124" t="s">
        <v>112</v>
      </c>
      <c r="C690" s="124" t="s">
        <v>14</v>
      </c>
      <c r="D690" s="124" t="s">
        <v>9</v>
      </c>
      <c r="E690" s="124" t="s">
        <v>395</v>
      </c>
      <c r="F690" s="124" t="s">
        <v>398</v>
      </c>
      <c r="H690" s="124" t="s">
        <v>385</v>
      </c>
      <c r="I690" s="191">
        <v>7</v>
      </c>
      <c r="J690" s="110">
        <f>VII!D$111*100</f>
        <v>2.6501650165016497</v>
      </c>
      <c r="K690" s="110">
        <f>VII!E$111*100</f>
        <v>2.6501650165016497</v>
      </c>
      <c r="L690" s="110">
        <f>VII!F$111*100</f>
        <v>2.6501650165016497</v>
      </c>
      <c r="M690" s="110">
        <f>VII!G$111*100</f>
        <v>2.6501650165016497</v>
      </c>
      <c r="N690" s="110">
        <f>VII!H$111*100</f>
        <v>2.6501650165016497</v>
      </c>
      <c r="O690" s="110">
        <f>VII!I$111*100</f>
        <v>2.6501650165016497</v>
      </c>
      <c r="P690" s="110">
        <f>VII!J$111*100</f>
        <v>2.6501650165016497</v>
      </c>
      <c r="Q690" s="110">
        <f>VII!K$111*100</f>
        <v>2.6501650165016497</v>
      </c>
      <c r="R690" s="110">
        <f>VII!L$111*100</f>
        <v>2.6501650165016497</v>
      </c>
      <c r="S690" s="110">
        <f>VII!M$111*100</f>
        <v>2.6501650165016497</v>
      </c>
      <c r="T690" s="110">
        <f>VII!N$111*100</f>
        <v>2.6501650165016497</v>
      </c>
      <c r="U690" s="110">
        <f>VII!O$111*100</f>
        <v>2.6501650165016497</v>
      </c>
      <c r="V690" s="110">
        <f>VII!P$111*100</f>
        <v>2.6501650165016497</v>
      </c>
      <c r="W690" s="110">
        <f>VII!Q$111*100</f>
        <v>2.6501650165016497</v>
      </c>
      <c r="X690" s="110">
        <f>VII!R$111*100</f>
        <v>2.6501650165016497</v>
      </c>
      <c r="Y690" s="110">
        <f>VII!S$111*100</f>
        <v>2.6501650165016497</v>
      </c>
      <c r="Z690" s="110">
        <f>VII!T$111*100</f>
        <v>2.6501650165016497</v>
      </c>
      <c r="AA690" s="110">
        <f>VII!U$111*100</f>
        <v>2.6501650165016497</v>
      </c>
      <c r="AB690" s="110">
        <f>VII!V$111*100</f>
        <v>2.6501650165016497</v>
      </c>
      <c r="AC690" s="110">
        <f>VII!W$111*100</f>
        <v>2.6501650165016497</v>
      </c>
      <c r="AD690" s="110">
        <f>VII!X$111*100</f>
        <v>2.6501650165016497</v>
      </c>
      <c r="AE690" s="110">
        <f>VII!Y$111*100</f>
        <v>2.6501650165016497</v>
      </c>
      <c r="AF690" s="110">
        <f>VII!Z$111*100</f>
        <v>2.6501650165016497</v>
      </c>
      <c r="AG690" s="110">
        <f>VII!AA$111*100</f>
        <v>2.6501650165016497</v>
      </c>
      <c r="AH690" s="110">
        <f>VII!AB$111*100</f>
        <v>2.6501650165016497</v>
      </c>
      <c r="AI690" s="110">
        <f>VII!AC$111*100</f>
        <v>2.6501650165016497</v>
      </c>
      <c r="AJ690" s="110">
        <f>VII!AD$111*100</f>
        <v>2.6501650165016497</v>
      </c>
      <c r="AK690" s="110">
        <f>VII!AE$111*100</f>
        <v>2.6501650165016497</v>
      </c>
      <c r="AL690" s="110">
        <f>VII!AF$111*100</f>
        <v>2.6501650165016497</v>
      </c>
      <c r="AM690" s="110">
        <f>VII!AG$111*100</f>
        <v>2.6501650165016497</v>
      </c>
      <c r="AN690" s="110">
        <f>VII!AH$111*100</f>
        <v>2.6501650165016497</v>
      </c>
      <c r="AO690" s="110">
        <f>VII!AI$111*100</f>
        <v>2.6501650165016497</v>
      </c>
      <c r="AP690" s="110">
        <f>VII!AJ$111*100</f>
        <v>2.6501650165016497</v>
      </c>
      <c r="AQ690" s="110">
        <f>VII!AK$111*100</f>
        <v>2.6501650165016497</v>
      </c>
    </row>
    <row r="691" spans="1:43" s="124" customFormat="1">
      <c r="A691" s="124" t="s">
        <v>384</v>
      </c>
      <c r="B691" s="124" t="s">
        <v>112</v>
      </c>
      <c r="C691" s="124" t="s">
        <v>14</v>
      </c>
      <c r="D691" s="124" t="s">
        <v>9</v>
      </c>
      <c r="F691" s="124" t="s">
        <v>399</v>
      </c>
      <c r="H691" s="124" t="s">
        <v>385</v>
      </c>
      <c r="I691" s="191">
        <v>7</v>
      </c>
      <c r="J691" s="40">
        <f>VII!D$25</f>
        <v>281889.99</v>
      </c>
      <c r="K691" s="40">
        <f>VII!E$25</f>
        <v>281889.99</v>
      </c>
      <c r="L691" s="40">
        <f>VII!F$25</f>
        <v>281889.99</v>
      </c>
      <c r="M691" s="40">
        <f>VII!G$25</f>
        <v>281889.99</v>
      </c>
      <c r="N691" s="40">
        <f>VII!H$25</f>
        <v>281889.99</v>
      </c>
      <c r="O691" s="40">
        <f>VII!I$25</f>
        <v>281889.99</v>
      </c>
      <c r="P691" s="40">
        <f>VII!J$25</f>
        <v>281889.99</v>
      </c>
      <c r="Q691" s="40">
        <f>VII!K$25</f>
        <v>281889.99</v>
      </c>
      <c r="R691" s="40">
        <f>VII!L$25</f>
        <v>281889.99</v>
      </c>
      <c r="S691" s="40">
        <f>VII!M$25</f>
        <v>281889.99</v>
      </c>
      <c r="T691" s="40">
        <f>VII!N$25</f>
        <v>281889.99</v>
      </c>
      <c r="U691" s="40">
        <f>VII!O$25</f>
        <v>281889.99</v>
      </c>
      <c r="V691" s="40">
        <f>VII!P$25</f>
        <v>281889.99</v>
      </c>
      <c r="W691" s="40">
        <f>VII!Q$25</f>
        <v>281889.99</v>
      </c>
      <c r="X691" s="40">
        <f>VII!R$25</f>
        <v>281889.99</v>
      </c>
      <c r="Y691" s="40">
        <f>VII!S$25</f>
        <v>281889.99</v>
      </c>
      <c r="Z691" s="40">
        <f>VII!T$25</f>
        <v>281889.99</v>
      </c>
      <c r="AA691" s="40">
        <f>VII!U$25</f>
        <v>281889.99</v>
      </c>
      <c r="AB691" s="40">
        <f>VII!V$25</f>
        <v>281889.99</v>
      </c>
      <c r="AC691" s="40">
        <f>VII!W$25</f>
        <v>281889.99</v>
      </c>
      <c r="AD691" s="40">
        <f>VII!X$25</f>
        <v>281889.99</v>
      </c>
      <c r="AE691" s="40">
        <f>VII!Y$25</f>
        <v>281889.99</v>
      </c>
      <c r="AF691" s="40">
        <f>VII!Z$25</f>
        <v>281889.99</v>
      </c>
      <c r="AG691" s="40">
        <f>VII!AA$25</f>
        <v>281889.99</v>
      </c>
      <c r="AH691" s="40">
        <f>VII!AB$25</f>
        <v>281889.99</v>
      </c>
      <c r="AI691" s="40">
        <f>VII!AC$25</f>
        <v>281889.99</v>
      </c>
      <c r="AJ691" s="40">
        <f>VII!AD$25</f>
        <v>281889.99</v>
      </c>
      <c r="AK691" s="40">
        <f>VII!AE$25</f>
        <v>281889.99</v>
      </c>
      <c r="AL691" s="40">
        <f>VII!AF$25</f>
        <v>281889.99</v>
      </c>
      <c r="AM691" s="40">
        <f>VII!AG$25</f>
        <v>281889.99</v>
      </c>
      <c r="AN691" s="40">
        <f>VII!AH$25</f>
        <v>281889.99</v>
      </c>
      <c r="AO691" s="40">
        <f>VII!AI$25</f>
        <v>281889.99</v>
      </c>
      <c r="AP691" s="40">
        <f>VII!AJ$25</f>
        <v>281889.99</v>
      </c>
      <c r="AQ691" s="40">
        <f>VII!AK$25</f>
        <v>281889.99</v>
      </c>
    </row>
    <row r="692" spans="1:43" s="124" customFormat="1">
      <c r="A692" s="124" t="s">
        <v>384</v>
      </c>
      <c r="B692" s="124" t="s">
        <v>112</v>
      </c>
      <c r="C692" s="124" t="s">
        <v>14</v>
      </c>
      <c r="D692" s="124" t="s">
        <v>12</v>
      </c>
      <c r="E692" s="124" t="s">
        <v>7</v>
      </c>
      <c r="F692" s="124" t="s">
        <v>398</v>
      </c>
      <c r="H692" s="124" t="s">
        <v>385</v>
      </c>
      <c r="I692" s="191">
        <v>7</v>
      </c>
      <c r="J692" s="110">
        <v>100</v>
      </c>
      <c r="K692" s="110">
        <v>100</v>
      </c>
      <c r="L692" s="110">
        <v>100</v>
      </c>
      <c r="M692" s="110">
        <v>100</v>
      </c>
      <c r="N692" s="110">
        <v>100</v>
      </c>
      <c r="O692" s="110">
        <v>100</v>
      </c>
      <c r="P692" s="110">
        <v>100</v>
      </c>
      <c r="Q692" s="110">
        <v>100</v>
      </c>
      <c r="R692" s="110">
        <v>100</v>
      </c>
      <c r="S692" s="110">
        <v>100</v>
      </c>
      <c r="T692" s="110">
        <v>100</v>
      </c>
      <c r="U692" s="110">
        <v>100</v>
      </c>
      <c r="V692" s="110">
        <v>100</v>
      </c>
      <c r="W692" s="110">
        <v>100</v>
      </c>
      <c r="X692" s="110">
        <v>100</v>
      </c>
      <c r="Y692" s="110">
        <v>100</v>
      </c>
      <c r="Z692" s="110">
        <v>100</v>
      </c>
      <c r="AA692" s="110">
        <v>100</v>
      </c>
      <c r="AB692" s="110">
        <v>100</v>
      </c>
      <c r="AC692" s="110">
        <v>100</v>
      </c>
      <c r="AD692" s="110">
        <v>100</v>
      </c>
      <c r="AE692" s="110">
        <v>100</v>
      </c>
      <c r="AF692" s="110">
        <v>100</v>
      </c>
      <c r="AG692" s="110">
        <v>100</v>
      </c>
      <c r="AH692" s="110">
        <v>100</v>
      </c>
      <c r="AI692" s="110">
        <v>100</v>
      </c>
      <c r="AJ692" s="110">
        <v>100</v>
      </c>
      <c r="AK692" s="110">
        <v>100</v>
      </c>
      <c r="AL692" s="110">
        <v>100</v>
      </c>
      <c r="AM692" s="110">
        <v>100</v>
      </c>
      <c r="AN692" s="110">
        <v>100</v>
      </c>
      <c r="AO692" s="110">
        <v>100</v>
      </c>
      <c r="AP692" s="110">
        <v>100</v>
      </c>
      <c r="AQ692" s="110">
        <v>100</v>
      </c>
    </row>
    <row r="693" spans="1:43" s="124" customFormat="1">
      <c r="A693" s="124" t="s">
        <v>384</v>
      </c>
      <c r="B693" s="124" t="s">
        <v>112</v>
      </c>
      <c r="C693" s="124" t="s">
        <v>14</v>
      </c>
      <c r="D693" s="124" t="s">
        <v>12</v>
      </c>
      <c r="F693" s="124" t="s">
        <v>399</v>
      </c>
      <c r="H693" s="124" t="s">
        <v>385</v>
      </c>
      <c r="I693" s="191">
        <v>7</v>
      </c>
      <c r="J693" s="40">
        <f>VII!D$26</f>
        <v>480236.34600000002</v>
      </c>
      <c r="K693" s="40">
        <f>VII!E$26</f>
        <v>480236.34600000002</v>
      </c>
      <c r="L693" s="40">
        <f>VII!F$26</f>
        <v>480236.34600000002</v>
      </c>
      <c r="M693" s="40">
        <f>VII!G$26</f>
        <v>480236.34600000002</v>
      </c>
      <c r="N693" s="40">
        <f>VII!H$26</f>
        <v>480236.34600000002</v>
      </c>
      <c r="O693" s="40">
        <f>VII!I$26</f>
        <v>480236.34600000002</v>
      </c>
      <c r="P693" s="40">
        <f>VII!J$26</f>
        <v>480236.34600000002</v>
      </c>
      <c r="Q693" s="40">
        <f>VII!K$26</f>
        <v>480236.34600000002</v>
      </c>
      <c r="R693" s="40">
        <f>VII!L$26</f>
        <v>480236.34600000002</v>
      </c>
      <c r="S693" s="40">
        <f>VII!M$26</f>
        <v>480236.34600000002</v>
      </c>
      <c r="T693" s="40">
        <f>VII!N$26</f>
        <v>480236.34600000002</v>
      </c>
      <c r="U693" s="40">
        <f>VII!O$26</f>
        <v>480236.34600000002</v>
      </c>
      <c r="V693" s="40">
        <f>VII!P$26</f>
        <v>480236.34600000002</v>
      </c>
      <c r="W693" s="40">
        <f>VII!Q$26</f>
        <v>480236.34600000002</v>
      </c>
      <c r="X693" s="40">
        <f>VII!R$26</f>
        <v>480236.34600000002</v>
      </c>
      <c r="Y693" s="40">
        <f>VII!S$26</f>
        <v>480236.34600000002</v>
      </c>
      <c r="Z693" s="40">
        <f>VII!T$26</f>
        <v>480236.34600000002</v>
      </c>
      <c r="AA693" s="40">
        <f>VII!U$26</f>
        <v>480236.34600000002</v>
      </c>
      <c r="AB693" s="40">
        <f>VII!V$26</f>
        <v>480236.34600000002</v>
      </c>
      <c r="AC693" s="40">
        <f>VII!W$26</f>
        <v>480236.34600000002</v>
      </c>
      <c r="AD693" s="40">
        <f>VII!X$26</f>
        <v>480236.34600000002</v>
      </c>
      <c r="AE693" s="40">
        <f>VII!Y$26</f>
        <v>480236.34600000002</v>
      </c>
      <c r="AF693" s="40">
        <f>VII!Z$26</f>
        <v>480236.34600000002</v>
      </c>
      <c r="AG693" s="40">
        <f>VII!AA$26</f>
        <v>480236.34600000002</v>
      </c>
      <c r="AH693" s="40">
        <f>VII!AB$26</f>
        <v>480236.34600000002</v>
      </c>
      <c r="AI693" s="40">
        <f>VII!AC$26</f>
        <v>480236.34600000002</v>
      </c>
      <c r="AJ693" s="40">
        <f>VII!AD$26</f>
        <v>480236.34600000002</v>
      </c>
      <c r="AK693" s="40">
        <f>VII!AE$26</f>
        <v>480236.34600000002</v>
      </c>
      <c r="AL693" s="40">
        <f>VII!AF$26</f>
        <v>480236.34600000002</v>
      </c>
      <c r="AM693" s="40">
        <f>VII!AG$26</f>
        <v>480236.34600000002</v>
      </c>
      <c r="AN693" s="40">
        <f>VII!AH$26</f>
        <v>480236.34600000002</v>
      </c>
      <c r="AO693" s="40">
        <f>VII!AI$26</f>
        <v>480236.34600000002</v>
      </c>
      <c r="AP693" s="40">
        <f>VII!AJ$26</f>
        <v>480236.34600000002</v>
      </c>
      <c r="AQ693" s="40">
        <f>VII!AK$26</f>
        <v>480236.34600000002</v>
      </c>
    </row>
    <row r="694" spans="1:43" s="124" customFormat="1">
      <c r="A694" s="124" t="s">
        <v>384</v>
      </c>
      <c r="B694" s="124" t="s">
        <v>112</v>
      </c>
      <c r="C694" s="124" t="s">
        <v>14</v>
      </c>
      <c r="D694" s="124" t="s">
        <v>86</v>
      </c>
      <c r="E694" s="124" t="s">
        <v>7</v>
      </c>
      <c r="F694" s="124" t="s">
        <v>398</v>
      </c>
      <c r="H694" s="124" t="s">
        <v>385</v>
      </c>
      <c r="I694" s="191">
        <v>7</v>
      </c>
      <c r="J694" s="110">
        <f>VII!D$117*100</f>
        <v>95.289079229122066</v>
      </c>
      <c r="K694" s="110">
        <f>VII!E$117*100</f>
        <v>95.289079229122066</v>
      </c>
      <c r="L694" s="110">
        <f>VII!F$117*100</f>
        <v>95.289079229122066</v>
      </c>
      <c r="M694" s="110">
        <f>VII!G$117*100</f>
        <v>95.289079229122066</v>
      </c>
      <c r="N694" s="110">
        <f>VII!H$117*100</f>
        <v>95.289079229122066</v>
      </c>
      <c r="O694" s="110">
        <f>VII!I$117*100</f>
        <v>95.289079229122066</v>
      </c>
      <c r="P694" s="110">
        <f>VII!J$117*100</f>
        <v>95.289079229122066</v>
      </c>
      <c r="Q694" s="110">
        <f>VII!K$117*100</f>
        <v>95.289079229122066</v>
      </c>
      <c r="R694" s="110">
        <f>VII!L$117*100</f>
        <v>95.289079229122066</v>
      </c>
      <c r="S694" s="110">
        <f>VII!M$117*100</f>
        <v>95.289079229122066</v>
      </c>
      <c r="T694" s="110">
        <f>VII!N$117*100</f>
        <v>95.289079229122066</v>
      </c>
      <c r="U694" s="110">
        <f>VII!O$117*100</f>
        <v>95.289079229122066</v>
      </c>
      <c r="V694" s="110">
        <f>VII!P$117*100</f>
        <v>95.289079229122066</v>
      </c>
      <c r="W694" s="110">
        <f>VII!Q$117*100</f>
        <v>95.289079229122066</v>
      </c>
      <c r="X694" s="110">
        <f>VII!R$117*100</f>
        <v>95.289079229122066</v>
      </c>
      <c r="Y694" s="110">
        <f>VII!S$117*100</f>
        <v>95.289079229122066</v>
      </c>
      <c r="Z694" s="110">
        <f>VII!T$117*100</f>
        <v>95.289079229122066</v>
      </c>
      <c r="AA694" s="110">
        <f>VII!U$117*100</f>
        <v>95.289079229122066</v>
      </c>
      <c r="AB694" s="110">
        <f>VII!V$117*100</f>
        <v>95.289079229122066</v>
      </c>
      <c r="AC694" s="110">
        <f>VII!W$117*100</f>
        <v>95.289079229122066</v>
      </c>
      <c r="AD694" s="110">
        <f>VII!X$117*100</f>
        <v>95.289079229122066</v>
      </c>
      <c r="AE694" s="110">
        <f>VII!Y$117*100</f>
        <v>95.289079229122066</v>
      </c>
      <c r="AF694" s="110">
        <f>VII!Z$117*100</f>
        <v>95.289079229122066</v>
      </c>
      <c r="AG694" s="110">
        <f>VII!AA$117*100</f>
        <v>95.289079229122066</v>
      </c>
      <c r="AH694" s="110">
        <f>VII!AB$117*100</f>
        <v>95.289079229122066</v>
      </c>
      <c r="AI694" s="110">
        <f>VII!AC$117*100</f>
        <v>95.289079229122066</v>
      </c>
      <c r="AJ694" s="110">
        <f>VII!AD$117*100</f>
        <v>95.289079229122066</v>
      </c>
      <c r="AK694" s="110">
        <f>VII!AE$117*100</f>
        <v>95.289079229122066</v>
      </c>
      <c r="AL694" s="110">
        <f>VII!AF$117*100</f>
        <v>95.289079229122066</v>
      </c>
      <c r="AM694" s="110">
        <f>VII!AG$117*100</f>
        <v>95.289079229122066</v>
      </c>
      <c r="AN694" s="110">
        <f>VII!AH$117*100</f>
        <v>95.289079229122066</v>
      </c>
      <c r="AO694" s="110">
        <f>VII!AI$117*100</f>
        <v>95.289079229122066</v>
      </c>
      <c r="AP694" s="110">
        <f>VII!AJ$117*100</f>
        <v>95.289079229122066</v>
      </c>
      <c r="AQ694" s="110">
        <f>VII!AK$117*100</f>
        <v>95.289079229122066</v>
      </c>
    </row>
    <row r="695" spans="1:43" s="124" customFormat="1">
      <c r="A695" s="124" t="s">
        <v>384</v>
      </c>
      <c r="B695" s="124" t="s">
        <v>112</v>
      </c>
      <c r="C695" s="124" t="s">
        <v>14</v>
      </c>
      <c r="D695" s="124" t="s">
        <v>86</v>
      </c>
      <c r="E695" s="124" t="s">
        <v>396</v>
      </c>
      <c r="F695" s="124" t="s">
        <v>398</v>
      </c>
      <c r="H695" s="124" t="s">
        <v>385</v>
      </c>
      <c r="I695" s="191">
        <v>7</v>
      </c>
      <c r="J695" s="110">
        <f>VII!D$119*100</f>
        <v>0.47109207708779444</v>
      </c>
      <c r="K695" s="110">
        <f>VII!E$119*100</f>
        <v>0.47109207708779444</v>
      </c>
      <c r="L695" s="110">
        <f>VII!F$119*100</f>
        <v>0.47109207708779444</v>
      </c>
      <c r="M695" s="110">
        <f>VII!G$119*100</f>
        <v>0.47109207708779444</v>
      </c>
      <c r="N695" s="110">
        <f>VII!H$119*100</f>
        <v>0.47109207708779444</v>
      </c>
      <c r="O695" s="110">
        <f>VII!I$119*100</f>
        <v>0.47109207708779444</v>
      </c>
      <c r="P695" s="110">
        <f>VII!J$119*100</f>
        <v>0.47109207708779444</v>
      </c>
      <c r="Q695" s="110">
        <f>VII!K$119*100</f>
        <v>0.47109207708779444</v>
      </c>
      <c r="R695" s="110">
        <f>VII!L$119*100</f>
        <v>0.47109207708779444</v>
      </c>
      <c r="S695" s="110">
        <f>VII!M$119*100</f>
        <v>0.47109207708779444</v>
      </c>
      <c r="T695" s="110">
        <f>VII!N$119*100</f>
        <v>0.47109207708779444</v>
      </c>
      <c r="U695" s="110">
        <f>VII!O$119*100</f>
        <v>0.47109207708779444</v>
      </c>
      <c r="V695" s="110">
        <f>VII!P$119*100</f>
        <v>0.47109207708779444</v>
      </c>
      <c r="W695" s="110">
        <f>VII!Q$119*100</f>
        <v>0.47109207708779444</v>
      </c>
      <c r="X695" s="110">
        <f>VII!R$119*100</f>
        <v>0.47109207708779444</v>
      </c>
      <c r="Y695" s="110">
        <f>VII!S$119*100</f>
        <v>0.47109207708779444</v>
      </c>
      <c r="Z695" s="110">
        <f>VII!T$119*100</f>
        <v>0.47109207708779444</v>
      </c>
      <c r="AA695" s="110">
        <f>VII!U$119*100</f>
        <v>0.47109207708779444</v>
      </c>
      <c r="AB695" s="110">
        <f>VII!V$119*100</f>
        <v>0.47109207708779444</v>
      </c>
      <c r="AC695" s="110">
        <f>VII!W$119*100</f>
        <v>0.47109207708779444</v>
      </c>
      <c r="AD695" s="110">
        <f>VII!X$119*100</f>
        <v>0.47109207708779444</v>
      </c>
      <c r="AE695" s="110">
        <f>VII!Y$119*100</f>
        <v>0.47109207708779444</v>
      </c>
      <c r="AF695" s="110">
        <f>VII!Z$119*100</f>
        <v>0.47109207708779444</v>
      </c>
      <c r="AG695" s="110">
        <f>VII!AA$119*100</f>
        <v>0.47109207708779444</v>
      </c>
      <c r="AH695" s="110">
        <f>VII!AB$119*100</f>
        <v>0.47109207708779444</v>
      </c>
      <c r="AI695" s="110">
        <f>VII!AC$119*100</f>
        <v>0.47109207708779444</v>
      </c>
      <c r="AJ695" s="110">
        <f>VII!AD$119*100</f>
        <v>0.47109207708779444</v>
      </c>
      <c r="AK695" s="110">
        <f>VII!AE$119*100</f>
        <v>0.47109207708779444</v>
      </c>
      <c r="AL695" s="110">
        <f>VII!AF$119*100</f>
        <v>0.47109207708779444</v>
      </c>
      <c r="AM695" s="110">
        <f>VII!AG$119*100</f>
        <v>0.47109207708779444</v>
      </c>
      <c r="AN695" s="110">
        <f>VII!AH$119*100</f>
        <v>0.47109207708779444</v>
      </c>
      <c r="AO695" s="110">
        <f>VII!AI$119*100</f>
        <v>0.47109207708779444</v>
      </c>
      <c r="AP695" s="110">
        <f>VII!AJ$119*100</f>
        <v>0.47109207708779444</v>
      </c>
      <c r="AQ695" s="110">
        <f>VII!AK$119*100</f>
        <v>0.47109207708779444</v>
      </c>
    </row>
    <row r="696" spans="1:43" s="124" customFormat="1">
      <c r="A696" s="124" t="s">
        <v>384</v>
      </c>
      <c r="B696" s="124" t="s">
        <v>112</v>
      </c>
      <c r="C696" s="124" t="s">
        <v>14</v>
      </c>
      <c r="D696" s="124" t="s">
        <v>86</v>
      </c>
      <c r="E696" s="124" t="s">
        <v>16</v>
      </c>
      <c r="F696" s="124" t="s">
        <v>398</v>
      </c>
      <c r="H696" s="124" t="s">
        <v>385</v>
      </c>
      <c r="I696" s="191">
        <v>7</v>
      </c>
      <c r="J696" s="110">
        <f>VII!D$118*100</f>
        <v>4.0042826552462527</v>
      </c>
      <c r="K696" s="110">
        <f>VII!E$118*100</f>
        <v>4.0042826552462527</v>
      </c>
      <c r="L696" s="110">
        <f>VII!F$118*100</f>
        <v>4.0042826552462527</v>
      </c>
      <c r="M696" s="110">
        <f>VII!G$118*100</f>
        <v>4.0042826552462527</v>
      </c>
      <c r="N696" s="110">
        <f>VII!H$118*100</f>
        <v>4.0042826552462527</v>
      </c>
      <c r="O696" s="110">
        <f>VII!I$118*100</f>
        <v>4.0042826552462527</v>
      </c>
      <c r="P696" s="110">
        <f>VII!J$118*100</f>
        <v>4.0042826552462527</v>
      </c>
      <c r="Q696" s="110">
        <f>VII!K$118*100</f>
        <v>4.0042826552462527</v>
      </c>
      <c r="R696" s="110">
        <f>VII!L$118*100</f>
        <v>4.0042826552462527</v>
      </c>
      <c r="S696" s="110">
        <f>VII!M$118*100</f>
        <v>4.0042826552462527</v>
      </c>
      <c r="T696" s="110">
        <f>VII!N$118*100</f>
        <v>4.0042826552462527</v>
      </c>
      <c r="U696" s="110">
        <f>VII!O$118*100</f>
        <v>4.0042826552462527</v>
      </c>
      <c r="V696" s="110">
        <f>VII!P$118*100</f>
        <v>4.0042826552462527</v>
      </c>
      <c r="W696" s="110">
        <f>VII!Q$118*100</f>
        <v>4.0042826552462527</v>
      </c>
      <c r="X696" s="110">
        <f>VII!R$118*100</f>
        <v>4.0042826552462527</v>
      </c>
      <c r="Y696" s="110">
        <f>VII!S$118*100</f>
        <v>4.0042826552462527</v>
      </c>
      <c r="Z696" s="110">
        <f>VII!T$118*100</f>
        <v>4.0042826552462527</v>
      </c>
      <c r="AA696" s="110">
        <f>VII!U$118*100</f>
        <v>4.0042826552462527</v>
      </c>
      <c r="AB696" s="110">
        <f>VII!V$118*100</f>
        <v>4.0042826552462527</v>
      </c>
      <c r="AC696" s="110">
        <f>VII!W$118*100</f>
        <v>4.0042826552462527</v>
      </c>
      <c r="AD696" s="110">
        <f>VII!X$118*100</f>
        <v>4.0042826552462527</v>
      </c>
      <c r="AE696" s="110">
        <f>VII!Y$118*100</f>
        <v>4.0042826552462527</v>
      </c>
      <c r="AF696" s="110">
        <f>VII!Z$118*100</f>
        <v>4.0042826552462527</v>
      </c>
      <c r="AG696" s="110">
        <f>VII!AA$118*100</f>
        <v>4.0042826552462527</v>
      </c>
      <c r="AH696" s="110">
        <f>VII!AB$118*100</f>
        <v>4.0042826552462527</v>
      </c>
      <c r="AI696" s="110">
        <f>VII!AC$118*100</f>
        <v>4.0042826552462527</v>
      </c>
      <c r="AJ696" s="110">
        <f>VII!AD$118*100</f>
        <v>4.0042826552462527</v>
      </c>
      <c r="AK696" s="110">
        <f>VII!AE$118*100</f>
        <v>4.0042826552462527</v>
      </c>
      <c r="AL696" s="110">
        <f>VII!AF$118*100</f>
        <v>4.0042826552462527</v>
      </c>
      <c r="AM696" s="110">
        <f>VII!AG$118*100</f>
        <v>4.0042826552462527</v>
      </c>
      <c r="AN696" s="110">
        <f>VII!AH$118*100</f>
        <v>4.0042826552462527</v>
      </c>
      <c r="AO696" s="110">
        <f>VII!AI$118*100</f>
        <v>4.0042826552462527</v>
      </c>
      <c r="AP696" s="110">
        <f>VII!AJ$118*100</f>
        <v>4.0042826552462527</v>
      </c>
      <c r="AQ696" s="110">
        <f>VII!AK$118*100</f>
        <v>4.0042826552462527</v>
      </c>
    </row>
    <row r="697" spans="1:43" s="124" customFormat="1">
      <c r="A697" s="124" t="s">
        <v>384</v>
      </c>
      <c r="B697" s="124" t="s">
        <v>112</v>
      </c>
      <c r="C697" s="124" t="s">
        <v>14</v>
      </c>
      <c r="D697" s="124" t="s">
        <v>86</v>
      </c>
      <c r="E697" s="124" t="s">
        <v>395</v>
      </c>
      <c r="F697" s="124" t="s">
        <v>398</v>
      </c>
      <c r="H697" s="124" t="s">
        <v>385</v>
      </c>
      <c r="I697" s="191">
        <v>7</v>
      </c>
      <c r="J697" s="110">
        <f>VII!D$116*100</f>
        <v>0.23554603854389722</v>
      </c>
      <c r="K697" s="110">
        <f>VII!E$116*100</f>
        <v>0.23554603854389722</v>
      </c>
      <c r="L697" s="110">
        <f>VII!F$116*100</f>
        <v>0.23554603854389722</v>
      </c>
      <c r="M697" s="110">
        <f>VII!G$116*100</f>
        <v>0.23554603854389722</v>
      </c>
      <c r="N697" s="110">
        <f>VII!H$116*100</f>
        <v>0.23554603854389722</v>
      </c>
      <c r="O697" s="110">
        <f>VII!I$116*100</f>
        <v>0.23554603854389722</v>
      </c>
      <c r="P697" s="110">
        <f>VII!J$116*100</f>
        <v>0.23554603854389722</v>
      </c>
      <c r="Q697" s="110">
        <f>VII!K$116*100</f>
        <v>0.23554603854389722</v>
      </c>
      <c r="R697" s="110">
        <f>VII!L$116*100</f>
        <v>0.23554603854389722</v>
      </c>
      <c r="S697" s="110">
        <f>VII!M$116*100</f>
        <v>0.23554603854389722</v>
      </c>
      <c r="T697" s="110">
        <f>VII!N$116*100</f>
        <v>0.23554603854389722</v>
      </c>
      <c r="U697" s="110">
        <f>VII!O$116*100</f>
        <v>0.23554603854389722</v>
      </c>
      <c r="V697" s="110">
        <f>VII!P$116*100</f>
        <v>0.23554603854389722</v>
      </c>
      <c r="W697" s="110">
        <f>VII!Q$116*100</f>
        <v>0.23554603854389722</v>
      </c>
      <c r="X697" s="110">
        <f>VII!R$116*100</f>
        <v>0.23554603854389722</v>
      </c>
      <c r="Y697" s="110">
        <f>VII!S$116*100</f>
        <v>0.23554603854389722</v>
      </c>
      <c r="Z697" s="110">
        <f>VII!T$116*100</f>
        <v>0.23554603854389722</v>
      </c>
      <c r="AA697" s="110">
        <f>VII!U$116*100</f>
        <v>0.23554603854389722</v>
      </c>
      <c r="AB697" s="110">
        <f>VII!V$116*100</f>
        <v>0.23554603854389722</v>
      </c>
      <c r="AC697" s="110">
        <f>VII!W$116*100</f>
        <v>0.23554603854389722</v>
      </c>
      <c r="AD697" s="110">
        <f>VII!X$116*100</f>
        <v>0.23554603854389722</v>
      </c>
      <c r="AE697" s="110">
        <f>VII!Y$116*100</f>
        <v>0.23554603854389722</v>
      </c>
      <c r="AF697" s="110">
        <f>VII!Z$116*100</f>
        <v>0.23554603854389722</v>
      </c>
      <c r="AG697" s="110">
        <f>VII!AA$116*100</f>
        <v>0.23554603854389722</v>
      </c>
      <c r="AH697" s="110">
        <f>VII!AB$116*100</f>
        <v>0.23554603854389722</v>
      </c>
      <c r="AI697" s="110">
        <f>VII!AC$116*100</f>
        <v>0.23554603854389722</v>
      </c>
      <c r="AJ697" s="110">
        <f>VII!AD$116*100</f>
        <v>0.23554603854389722</v>
      </c>
      <c r="AK697" s="110">
        <f>VII!AE$116*100</f>
        <v>0.23554603854389722</v>
      </c>
      <c r="AL697" s="110">
        <f>VII!AF$116*100</f>
        <v>0.23554603854389722</v>
      </c>
      <c r="AM697" s="110">
        <f>VII!AG$116*100</f>
        <v>0.23554603854389722</v>
      </c>
      <c r="AN697" s="110">
        <f>VII!AH$116*100</f>
        <v>0.23554603854389722</v>
      </c>
      <c r="AO697" s="110">
        <f>VII!AI$116*100</f>
        <v>0.23554603854389722</v>
      </c>
      <c r="AP697" s="110">
        <f>VII!AJ$116*100</f>
        <v>0.23554603854389722</v>
      </c>
      <c r="AQ697" s="110">
        <f>VII!AK$116*100</f>
        <v>0.23554603854389722</v>
      </c>
    </row>
    <row r="698" spans="1:43" s="124" customFormat="1">
      <c r="A698" s="124" t="s">
        <v>384</v>
      </c>
      <c r="B698" s="124" t="s">
        <v>112</v>
      </c>
      <c r="C698" s="124" t="s">
        <v>14</v>
      </c>
      <c r="D698" s="124" t="s">
        <v>86</v>
      </c>
      <c r="F698" s="124" t="s">
        <v>399</v>
      </c>
      <c r="H698" s="124" t="s">
        <v>385</v>
      </c>
      <c r="I698" s="191">
        <v>7</v>
      </c>
      <c r="J698" s="40">
        <f>VII!D$27</f>
        <v>260678.46600000001</v>
      </c>
      <c r="K698" s="40">
        <f>VII!E$27</f>
        <v>260678.46600000001</v>
      </c>
      <c r="L698" s="40">
        <f>VII!F$27</f>
        <v>260678.46600000001</v>
      </c>
      <c r="M698" s="40">
        <f>VII!G$27</f>
        <v>260678.46600000001</v>
      </c>
      <c r="N698" s="40">
        <f>VII!H$27</f>
        <v>260678.46600000001</v>
      </c>
      <c r="O698" s="40">
        <f>VII!I$27</f>
        <v>260678.46600000001</v>
      </c>
      <c r="P698" s="40">
        <f>VII!J$27</f>
        <v>260678.46600000001</v>
      </c>
      <c r="Q698" s="40">
        <f>VII!K$27</f>
        <v>260678.46600000001</v>
      </c>
      <c r="R698" s="40">
        <f>VII!L$27</f>
        <v>260678.46600000001</v>
      </c>
      <c r="S698" s="40">
        <f>VII!M$27</f>
        <v>260678.46600000001</v>
      </c>
      <c r="T698" s="40">
        <f>VII!N$27</f>
        <v>260678.46600000001</v>
      </c>
      <c r="U698" s="40">
        <f>VII!O$27</f>
        <v>260678.46600000001</v>
      </c>
      <c r="V698" s="40">
        <f>VII!P$27</f>
        <v>260678.46600000001</v>
      </c>
      <c r="W698" s="40">
        <f>VII!Q$27</f>
        <v>260678.46600000001</v>
      </c>
      <c r="X698" s="40">
        <f>VII!R$27</f>
        <v>260678.46600000001</v>
      </c>
      <c r="Y698" s="40">
        <f>VII!S$27</f>
        <v>260678.46600000001</v>
      </c>
      <c r="Z698" s="40">
        <f>VII!T$27</f>
        <v>260678.46600000001</v>
      </c>
      <c r="AA698" s="40">
        <f>VII!U$27</f>
        <v>260678.46600000001</v>
      </c>
      <c r="AB698" s="40">
        <f>VII!V$27</f>
        <v>260678.46600000001</v>
      </c>
      <c r="AC698" s="40">
        <f>VII!W$27</f>
        <v>260678.46600000001</v>
      </c>
      <c r="AD698" s="40">
        <f>VII!X$27</f>
        <v>260678.46600000001</v>
      </c>
      <c r="AE698" s="40">
        <f>VII!Y$27</f>
        <v>260678.46600000001</v>
      </c>
      <c r="AF698" s="40">
        <f>VII!Z$27</f>
        <v>260678.46600000001</v>
      </c>
      <c r="AG698" s="40">
        <f>VII!AA$27</f>
        <v>260678.46600000001</v>
      </c>
      <c r="AH698" s="40">
        <f>VII!AB$27</f>
        <v>260678.46600000001</v>
      </c>
      <c r="AI698" s="40">
        <f>VII!AC$27</f>
        <v>260678.46600000001</v>
      </c>
      <c r="AJ698" s="40">
        <f>VII!AD$27</f>
        <v>260678.46600000001</v>
      </c>
      <c r="AK698" s="40">
        <f>VII!AE$27</f>
        <v>260678.46600000001</v>
      </c>
      <c r="AL698" s="40">
        <f>VII!AF$27</f>
        <v>260678.46600000001</v>
      </c>
      <c r="AM698" s="40">
        <f>VII!AG$27</f>
        <v>260678.46600000001</v>
      </c>
      <c r="AN698" s="40">
        <f>VII!AH$27</f>
        <v>260678.46600000001</v>
      </c>
      <c r="AO698" s="40">
        <f>VII!AI$27</f>
        <v>260678.46600000001</v>
      </c>
      <c r="AP698" s="40">
        <f>VII!AJ$27</f>
        <v>260678.46600000001</v>
      </c>
      <c r="AQ698" s="40">
        <f>VII!AK$27</f>
        <v>260678.46600000001</v>
      </c>
    </row>
    <row r="699" spans="1:43" s="124" customFormat="1">
      <c r="A699" s="124" t="s">
        <v>384</v>
      </c>
      <c r="B699" s="124" t="s">
        <v>112</v>
      </c>
      <c r="C699" s="124" t="s">
        <v>14</v>
      </c>
      <c r="D699" s="124" t="s">
        <v>8</v>
      </c>
      <c r="E699" s="124" t="s">
        <v>7</v>
      </c>
      <c r="F699" s="124" t="s">
        <v>398</v>
      </c>
      <c r="H699" s="124" t="s">
        <v>385</v>
      </c>
      <c r="I699" s="191">
        <v>7</v>
      </c>
      <c r="J699" s="110">
        <v>100</v>
      </c>
      <c r="K699" s="110">
        <v>100</v>
      </c>
      <c r="L699" s="110">
        <v>100</v>
      </c>
      <c r="M699" s="110">
        <v>100</v>
      </c>
      <c r="N699" s="110">
        <v>100</v>
      </c>
      <c r="O699" s="110">
        <v>100</v>
      </c>
      <c r="P699" s="110">
        <v>100</v>
      </c>
      <c r="Q699" s="110">
        <v>100</v>
      </c>
      <c r="R699" s="110">
        <v>100</v>
      </c>
      <c r="S699" s="110">
        <v>100</v>
      </c>
      <c r="T699" s="110">
        <v>100</v>
      </c>
      <c r="U699" s="110">
        <v>100</v>
      </c>
      <c r="V699" s="110">
        <v>100</v>
      </c>
      <c r="W699" s="110">
        <v>100</v>
      </c>
      <c r="X699" s="110">
        <v>100</v>
      </c>
      <c r="Y699" s="110">
        <v>100</v>
      </c>
      <c r="Z699" s="110">
        <v>100</v>
      </c>
      <c r="AA699" s="110">
        <v>100</v>
      </c>
      <c r="AB699" s="110">
        <v>100</v>
      </c>
      <c r="AC699" s="110">
        <v>100</v>
      </c>
      <c r="AD699" s="110">
        <v>100</v>
      </c>
      <c r="AE699" s="110">
        <v>100</v>
      </c>
      <c r="AF699" s="110">
        <v>100</v>
      </c>
      <c r="AG699" s="110">
        <v>100</v>
      </c>
      <c r="AH699" s="110">
        <v>100</v>
      </c>
      <c r="AI699" s="110">
        <v>100</v>
      </c>
      <c r="AJ699" s="110">
        <v>100</v>
      </c>
      <c r="AK699" s="110">
        <v>100</v>
      </c>
      <c r="AL699" s="110">
        <v>100</v>
      </c>
      <c r="AM699" s="110">
        <v>100</v>
      </c>
      <c r="AN699" s="110">
        <v>100</v>
      </c>
      <c r="AO699" s="110">
        <v>100</v>
      </c>
      <c r="AP699" s="110">
        <v>100</v>
      </c>
      <c r="AQ699" s="110">
        <v>100</v>
      </c>
    </row>
    <row r="700" spans="1:43" s="124" customFormat="1">
      <c r="A700" s="124" t="s">
        <v>384</v>
      </c>
      <c r="B700" s="124" t="s">
        <v>112</v>
      </c>
      <c r="C700" s="124" t="s">
        <v>14</v>
      </c>
      <c r="D700" s="124" t="s">
        <v>8</v>
      </c>
      <c r="F700" s="124" t="s">
        <v>399</v>
      </c>
      <c r="H700" s="124" t="s">
        <v>385</v>
      </c>
      <c r="I700" s="191">
        <v>7</v>
      </c>
      <c r="J700" s="40">
        <f>VII!D$28</f>
        <v>447116.598</v>
      </c>
      <c r="K700" s="40">
        <f>VII!E$28</f>
        <v>447116.598</v>
      </c>
      <c r="L700" s="40">
        <f>VII!F$28</f>
        <v>447116.598</v>
      </c>
      <c r="M700" s="40">
        <f>VII!G$28</f>
        <v>447116.598</v>
      </c>
      <c r="N700" s="40">
        <f>VII!H$28</f>
        <v>447116.598</v>
      </c>
      <c r="O700" s="40">
        <f>VII!I$28</f>
        <v>447116.598</v>
      </c>
      <c r="P700" s="40">
        <f>VII!J$28</f>
        <v>447116.598</v>
      </c>
      <c r="Q700" s="40">
        <f>VII!K$28</f>
        <v>447116.598</v>
      </c>
      <c r="R700" s="40">
        <f>VII!L$28</f>
        <v>447116.598</v>
      </c>
      <c r="S700" s="40">
        <f>VII!M$28</f>
        <v>447116.598</v>
      </c>
      <c r="T700" s="40">
        <f>VII!N$28</f>
        <v>447116.598</v>
      </c>
      <c r="U700" s="40">
        <f>VII!O$28</f>
        <v>447116.598</v>
      </c>
      <c r="V700" s="40">
        <f>VII!P$28</f>
        <v>447116.598</v>
      </c>
      <c r="W700" s="40">
        <f>VII!Q$28</f>
        <v>447116.598</v>
      </c>
      <c r="X700" s="40">
        <f>VII!R$28</f>
        <v>447116.598</v>
      </c>
      <c r="Y700" s="40">
        <f>VII!S$28</f>
        <v>447116.598</v>
      </c>
      <c r="Z700" s="40">
        <f>VII!T$28</f>
        <v>447116.598</v>
      </c>
      <c r="AA700" s="40">
        <f>VII!U$28</f>
        <v>447116.598</v>
      </c>
      <c r="AB700" s="40">
        <f>VII!V$28</f>
        <v>447116.598</v>
      </c>
      <c r="AC700" s="40">
        <f>VII!W$28</f>
        <v>447116.598</v>
      </c>
      <c r="AD700" s="40">
        <f>VII!X$28</f>
        <v>447116.598</v>
      </c>
      <c r="AE700" s="40">
        <f>VII!Y$28</f>
        <v>447116.598</v>
      </c>
      <c r="AF700" s="40">
        <f>VII!Z$28</f>
        <v>447116.598</v>
      </c>
      <c r="AG700" s="40">
        <f>VII!AA$28</f>
        <v>447116.598</v>
      </c>
      <c r="AH700" s="40">
        <f>VII!AB$28</f>
        <v>447116.598</v>
      </c>
      <c r="AI700" s="40">
        <f>VII!AC$28</f>
        <v>447116.598</v>
      </c>
      <c r="AJ700" s="40">
        <f>VII!AD$28</f>
        <v>447116.598</v>
      </c>
      <c r="AK700" s="40">
        <f>VII!AE$28</f>
        <v>447116.598</v>
      </c>
      <c r="AL700" s="40">
        <f>VII!AF$28</f>
        <v>447116.598</v>
      </c>
      <c r="AM700" s="40">
        <f>VII!AG$28</f>
        <v>447116.598</v>
      </c>
      <c r="AN700" s="40">
        <f>VII!AH$28</f>
        <v>447116.598</v>
      </c>
      <c r="AO700" s="40">
        <f>VII!AI$28</f>
        <v>447116.598</v>
      </c>
      <c r="AP700" s="40">
        <f>VII!AJ$28</f>
        <v>447116.598</v>
      </c>
      <c r="AQ700" s="40">
        <f>VII!AK$28</f>
        <v>447116.598</v>
      </c>
    </row>
    <row r="701" spans="1:43" s="124" customFormat="1">
      <c r="A701" s="124" t="s">
        <v>384</v>
      </c>
      <c r="B701" s="124" t="s">
        <v>112</v>
      </c>
      <c r="C701" s="124" t="s">
        <v>86</v>
      </c>
      <c r="E701" s="124" t="s">
        <v>395</v>
      </c>
      <c r="F701" s="124" t="s">
        <v>397</v>
      </c>
      <c r="H701" s="124" t="s">
        <v>385</v>
      </c>
      <c r="I701" s="191">
        <v>7</v>
      </c>
      <c r="J701" s="57">
        <f>VII!D$206</f>
        <v>367.90077191558419</v>
      </c>
      <c r="K701" s="57">
        <f>VII!E$206</f>
        <v>382.26334551177962</v>
      </c>
      <c r="L701" s="57">
        <f>VII!F$206</f>
        <v>389.2700681056362</v>
      </c>
      <c r="M701" s="57">
        <f>VII!G$206</f>
        <v>350.95865674385908</v>
      </c>
      <c r="N701" s="57">
        <f>VII!H$206</f>
        <v>391.50181564760499</v>
      </c>
      <c r="O701" s="57">
        <f>VII!I$206</f>
        <v>404.50895157399185</v>
      </c>
      <c r="P701" s="57">
        <f>VII!J$206</f>
        <v>417.06447432953587</v>
      </c>
      <c r="Q701" s="57">
        <f>VII!K$206</f>
        <v>429.10949222493377</v>
      </c>
      <c r="R701" s="57">
        <f>VII!L$206</f>
        <v>439.70646925070685</v>
      </c>
      <c r="S701" s="57">
        <f>VII!M$206</f>
        <v>449.81565614534884</v>
      </c>
      <c r="T701" s="57">
        <f>VII!N$206</f>
        <v>458.68922362352197</v>
      </c>
      <c r="U701" s="57">
        <f>VII!O$206</f>
        <v>467.39616570347977</v>
      </c>
      <c r="V701" s="57">
        <f>VII!P$206</f>
        <v>476.09337036472425</v>
      </c>
      <c r="W701" s="57">
        <f>VII!Q$206</f>
        <v>484.74186837252915</v>
      </c>
      <c r="X701" s="57">
        <f>VII!R$206</f>
        <v>493.35740110708389</v>
      </c>
      <c r="Y701" s="57">
        <f>VII!S$206</f>
        <v>501.88294502794855</v>
      </c>
      <c r="Z701" s="57">
        <f>VII!T$206</f>
        <v>510.32324758198524</v>
      </c>
      <c r="AA701" s="57">
        <f>VII!U$206</f>
        <v>518.67085842358949</v>
      </c>
      <c r="AB701" s="57">
        <f>VII!V$206</f>
        <v>526.89630715092096</v>
      </c>
      <c r="AC701" s="57">
        <f>VII!W$206</f>
        <v>534.40570221854091</v>
      </c>
      <c r="AD701" s="57">
        <f>VII!X$206</f>
        <v>541.26219008172416</v>
      </c>
      <c r="AE701" s="57">
        <f>VII!Y$206</f>
        <v>547.42012964594494</v>
      </c>
      <c r="AF701" s="57">
        <f>VII!Z$206</f>
        <v>552.77209866973715</v>
      </c>
      <c r="AG701" s="57">
        <f>VII!AA$206</f>
        <v>557.2160655805194</v>
      </c>
      <c r="AH701" s="57">
        <f>VII!AB$206</f>
        <v>560.80288520025408</v>
      </c>
      <c r="AI701" s="57">
        <f>VII!AC$206</f>
        <v>563.36768355921561</v>
      </c>
      <c r="AJ701" s="57">
        <f>VII!AD$206</f>
        <v>564.8866717209155</v>
      </c>
      <c r="AK701" s="57">
        <f>VII!AE$206</f>
        <v>565.32585543710138</v>
      </c>
      <c r="AL701" s="57">
        <f>VII!AF$206</f>
        <v>564.68022022307514</v>
      </c>
      <c r="AM701" s="57">
        <f>VII!AG$206</f>
        <v>563.00921930770755</v>
      </c>
      <c r="AN701" s="57">
        <f>VII!AH$206</f>
        <v>560.31431515395741</v>
      </c>
      <c r="AO701" s="57">
        <f>VII!AI$206</f>
        <v>556.56115697722714</v>
      </c>
      <c r="AP701" s="57">
        <f>VII!AJ$206</f>
        <v>551.71399617858117</v>
      </c>
      <c r="AQ701" s="57">
        <f>VII!AK$206</f>
        <v>545.7109995356052</v>
      </c>
    </row>
    <row r="702" spans="1:43" s="124" customFormat="1">
      <c r="A702" s="124" t="s">
        <v>384</v>
      </c>
      <c r="B702" s="124" t="s">
        <v>112</v>
      </c>
      <c r="C702" s="124" t="s">
        <v>86</v>
      </c>
      <c r="E702" s="124" t="s">
        <v>396</v>
      </c>
      <c r="F702" s="124" t="s">
        <v>397</v>
      </c>
      <c r="H702" s="124" t="s">
        <v>385</v>
      </c>
      <c r="I702" s="191">
        <v>7</v>
      </c>
      <c r="J702" s="57">
        <f>VII!D$209</f>
        <v>117.02037693554369</v>
      </c>
      <c r="K702" s="57">
        <f>VII!E$209</f>
        <v>121.77442159988878</v>
      </c>
      <c r="L702" s="57">
        <f>VII!F$209</f>
        <v>124.08608883985525</v>
      </c>
      <c r="M702" s="57">
        <f>VII!G$209</f>
        <v>111.35293757671005</v>
      </c>
      <c r="N702" s="57">
        <f>VII!H$209</f>
        <v>127.01615993354945</v>
      </c>
      <c r="O702" s="57">
        <f>VII!I$209</f>
        <v>133.75024232560321</v>
      </c>
      <c r="P702" s="57">
        <f>VII!J$209</f>
        <v>140.56669582078985</v>
      </c>
      <c r="Q702" s="57">
        <f>VII!K$209</f>
        <v>146.63527766939688</v>
      </c>
      <c r="R702" s="57">
        <f>VII!L$209</f>
        <v>153.23940521555863</v>
      </c>
      <c r="S702" s="57">
        <f>VII!M$209</f>
        <v>159.90503064421458</v>
      </c>
      <c r="T702" s="57">
        <f>VII!N$209</f>
        <v>166.35803152873339</v>
      </c>
      <c r="U702" s="57">
        <f>VII!O$209</f>
        <v>172.99932427258622</v>
      </c>
      <c r="V702" s="57">
        <f>VII!P$209</f>
        <v>179.90926328358475</v>
      </c>
      <c r="W702" s="57">
        <f>VII!Q$209</f>
        <v>187.06477775124344</v>
      </c>
      <c r="X702" s="57">
        <f>VII!R$209</f>
        <v>194.49648004750162</v>
      </c>
      <c r="Y702" s="57">
        <f>VII!S$209</f>
        <v>201.39733213370377</v>
      </c>
      <c r="Z702" s="57">
        <f>VII!T$209</f>
        <v>209.39509621433859</v>
      </c>
      <c r="AA702" s="57">
        <f>VII!U$209</f>
        <v>217.70077233382335</v>
      </c>
      <c r="AB702" s="57">
        <f>VII!V$209</f>
        <v>226.32499456729005</v>
      </c>
      <c r="AC702" s="57">
        <f>VII!W$209</f>
        <v>235.02944093358022</v>
      </c>
      <c r="AD702" s="57">
        <f>VII!X$209</f>
        <v>243.82401623955451</v>
      </c>
      <c r="AE702" s="57">
        <f>VII!Y$209</f>
        <v>252.70399669499065</v>
      </c>
      <c r="AF702" s="57">
        <f>VII!Z$209</f>
        <v>260.83915812759187</v>
      </c>
      <c r="AG702" s="57">
        <f>VII!AA$209</f>
        <v>269.75565745429532</v>
      </c>
      <c r="AH702" s="57">
        <f>VII!AB$209</f>
        <v>278.70685600420092</v>
      </c>
      <c r="AI702" s="57">
        <f>VII!AC$209</f>
        <v>287.58052001937534</v>
      </c>
      <c r="AJ702" s="57">
        <f>VII!AD$209</f>
        <v>296.38371734553903</v>
      </c>
      <c r="AK702" s="57">
        <f>VII!AE$209</f>
        <v>305.06537990729362</v>
      </c>
      <c r="AL702" s="57">
        <f>VII!AF$209</f>
        <v>313.64122597576142</v>
      </c>
      <c r="AM702" s="57">
        <f>VII!AG$209</f>
        <v>322.10498349308199</v>
      </c>
      <c r="AN702" s="57">
        <f>VII!AH$209</f>
        <v>330.47697590810725</v>
      </c>
      <c r="AO702" s="57">
        <f>VII!AI$209</f>
        <v>337.89689459892833</v>
      </c>
      <c r="AP702" s="57">
        <f>VII!AJ$209</f>
        <v>345.96250718277179</v>
      </c>
      <c r="AQ702" s="57">
        <f>VII!AK$209</f>
        <v>353.78400580064834</v>
      </c>
    </row>
    <row r="703" spans="1:43" s="124" customFormat="1">
      <c r="A703" s="124" t="s">
        <v>384</v>
      </c>
      <c r="B703" s="124" t="s">
        <v>112</v>
      </c>
      <c r="C703" s="124" t="s">
        <v>86</v>
      </c>
      <c r="E703" s="124" t="s">
        <v>16</v>
      </c>
      <c r="F703" s="124" t="s">
        <v>397</v>
      </c>
      <c r="H703" s="124" t="s">
        <v>385</v>
      </c>
      <c r="I703" s="191">
        <v>7</v>
      </c>
      <c r="J703" s="57">
        <f>VII!D$208</f>
        <v>0</v>
      </c>
      <c r="K703" s="57">
        <f>VII!E$208</f>
        <v>0</v>
      </c>
      <c r="L703" s="57">
        <f>VII!F$208</f>
        <v>0</v>
      </c>
      <c r="M703" s="57">
        <f>VII!G$208</f>
        <v>0</v>
      </c>
      <c r="N703" s="57">
        <f>VII!H$208</f>
        <v>0</v>
      </c>
      <c r="O703" s="57">
        <f>VII!I$208</f>
        <v>0</v>
      </c>
      <c r="P703" s="57">
        <f>VII!J$208</f>
        <v>0</v>
      </c>
      <c r="Q703" s="57">
        <f>VII!K$208</f>
        <v>0</v>
      </c>
      <c r="R703" s="57">
        <f>VII!L$208</f>
        <v>0</v>
      </c>
      <c r="S703" s="57">
        <f>VII!M$208</f>
        <v>0</v>
      </c>
      <c r="T703" s="57">
        <f>VII!N$208</f>
        <v>0</v>
      </c>
      <c r="U703" s="57">
        <f>VII!O$208</f>
        <v>0</v>
      </c>
      <c r="V703" s="57">
        <f>VII!P$208</f>
        <v>0</v>
      </c>
      <c r="W703" s="57">
        <f>VII!Q$208</f>
        <v>0</v>
      </c>
      <c r="X703" s="57">
        <f>VII!R$208</f>
        <v>0</v>
      </c>
      <c r="Y703" s="57">
        <f>VII!S$208</f>
        <v>0</v>
      </c>
      <c r="Z703" s="57">
        <f>VII!T$208</f>
        <v>0</v>
      </c>
      <c r="AA703" s="57">
        <f>VII!U$208</f>
        <v>0</v>
      </c>
      <c r="AB703" s="57">
        <f>VII!V$208</f>
        <v>0</v>
      </c>
      <c r="AC703" s="57">
        <f>VII!W$208</f>
        <v>0</v>
      </c>
      <c r="AD703" s="57">
        <f>VII!X$208</f>
        <v>0</v>
      </c>
      <c r="AE703" s="57">
        <f>VII!Y$208</f>
        <v>0</v>
      </c>
      <c r="AF703" s="57">
        <f>VII!Z$208</f>
        <v>0</v>
      </c>
      <c r="AG703" s="57">
        <f>VII!AA$208</f>
        <v>0</v>
      </c>
      <c r="AH703" s="57">
        <f>VII!AB$208</f>
        <v>0</v>
      </c>
      <c r="AI703" s="57">
        <f>VII!AC$208</f>
        <v>0</v>
      </c>
      <c r="AJ703" s="57">
        <f>VII!AD$208</f>
        <v>0</v>
      </c>
      <c r="AK703" s="57">
        <f>VII!AE$208</f>
        <v>0</v>
      </c>
      <c r="AL703" s="57">
        <f>VII!AF$208</f>
        <v>0</v>
      </c>
      <c r="AM703" s="57">
        <f>VII!AG$208</f>
        <v>0</v>
      </c>
      <c r="AN703" s="57">
        <f>VII!AH$208</f>
        <v>0</v>
      </c>
      <c r="AO703" s="57">
        <f>VII!AI$208</f>
        <v>0</v>
      </c>
      <c r="AP703" s="57">
        <f>VII!AJ$208</f>
        <v>0</v>
      </c>
      <c r="AQ703" s="57">
        <f>VII!AK$208</f>
        <v>0</v>
      </c>
    </row>
    <row r="704" spans="1:43" s="124" customFormat="1">
      <c r="A704" s="124" t="s">
        <v>384</v>
      </c>
      <c r="B704" s="124" t="s">
        <v>112</v>
      </c>
      <c r="C704" s="124" t="s">
        <v>86</v>
      </c>
      <c r="E704" s="124" t="s">
        <v>7</v>
      </c>
      <c r="F704" s="124" t="s">
        <v>397</v>
      </c>
      <c r="H704" s="124" t="s">
        <v>385</v>
      </c>
      <c r="I704" s="191">
        <v>7</v>
      </c>
      <c r="J704" s="57">
        <f>VII!D$207</f>
        <v>96.233702293304987</v>
      </c>
      <c r="K704" s="57">
        <f>VII!E$207</f>
        <v>104.2560742323588</v>
      </c>
      <c r="L704" s="57">
        <f>VII!F$207</f>
        <v>107.44309448962315</v>
      </c>
      <c r="M704" s="57">
        <f>VII!G$207</f>
        <v>82.177671142436282</v>
      </c>
      <c r="N704" s="57">
        <f>VII!H$207</f>
        <v>116.1508055222784</v>
      </c>
      <c r="O704" s="57">
        <f>VII!I$207</f>
        <v>132.83393133389706</v>
      </c>
      <c r="P704" s="57">
        <f>VII!J$207</f>
        <v>138.97486432159263</v>
      </c>
      <c r="Q704" s="57">
        <f>VII!K$207</f>
        <v>154.34979640119238</v>
      </c>
      <c r="R704" s="57">
        <f>VII!L$207</f>
        <v>160.91609392064558</v>
      </c>
      <c r="S704" s="57">
        <f>VII!M$207</f>
        <v>179.19315707925006</v>
      </c>
      <c r="T704" s="57">
        <f>VII!N$207</f>
        <v>197.43389252284314</v>
      </c>
      <c r="U704" s="57">
        <f>VII!O$207</f>
        <v>205.35957701465156</v>
      </c>
      <c r="V704" s="57">
        <f>VII!P$207</f>
        <v>226.86867979253765</v>
      </c>
      <c r="W704" s="57">
        <f>VII!Q$207</f>
        <v>236.84637536508401</v>
      </c>
      <c r="X704" s="57">
        <f>VII!R$207</f>
        <v>259.09659925940247</v>
      </c>
      <c r="Y704" s="57">
        <f>VII!S$207</f>
        <v>280.01949442418589</v>
      </c>
      <c r="Z704" s="57">
        <f>VII!T$207</f>
        <v>293.42700213685021</v>
      </c>
      <c r="AA704" s="57">
        <f>VII!U$207</f>
        <v>319.28383763760394</v>
      </c>
      <c r="AB704" s="57">
        <f>VII!V$207</f>
        <v>335.29195903847847</v>
      </c>
      <c r="AC704" s="57">
        <f>VII!W$207</f>
        <v>364.61675651509375</v>
      </c>
      <c r="AD704" s="57">
        <f>VII!X$207</f>
        <v>382.17309192812388</v>
      </c>
      <c r="AE704" s="57">
        <f>VII!Y$207</f>
        <v>411.69957715275575</v>
      </c>
      <c r="AF704" s="57">
        <f>VII!Z$207</f>
        <v>429.69161984607388</v>
      </c>
      <c r="AG704" s="57">
        <f>VII!AA$207</f>
        <v>460.46828602331595</v>
      </c>
      <c r="AH704" s="57">
        <f>VII!AB$207</f>
        <v>493.29638725687289</v>
      </c>
      <c r="AI704" s="57">
        <f>VII!AC$207</f>
        <v>513.92366909352495</v>
      </c>
      <c r="AJ704" s="57">
        <f>VII!AD$207</f>
        <v>547.50555369175015</v>
      </c>
      <c r="AK704" s="57">
        <f>VII!AE$207</f>
        <v>568.74620089031748</v>
      </c>
      <c r="AL704" s="57">
        <f>VII!AF$207</f>
        <v>602.83875163703442</v>
      </c>
      <c r="AM704" s="57">
        <f>VII!AG$207</f>
        <v>624.58095073210484</v>
      </c>
      <c r="AN704" s="57">
        <f>VII!AH$207</f>
        <v>659.18952806698826</v>
      </c>
      <c r="AO704" s="57">
        <f>VII!AI$207</f>
        <v>690.08721403461459</v>
      </c>
      <c r="AP704" s="57">
        <f>VII!AJ$207</f>
        <v>713.67015998545571</v>
      </c>
      <c r="AQ704" s="57">
        <f>VII!AK$207</f>
        <v>746.89858835251721</v>
      </c>
    </row>
    <row r="705" spans="1:43" s="124" customFormat="1">
      <c r="A705" s="124" t="s">
        <v>384</v>
      </c>
      <c r="B705" s="124" t="s">
        <v>112</v>
      </c>
      <c r="C705" s="124" t="s">
        <v>86</v>
      </c>
      <c r="E705" s="124" t="s">
        <v>153</v>
      </c>
      <c r="F705" s="124" t="s">
        <v>397</v>
      </c>
      <c r="H705" s="124" t="s">
        <v>385</v>
      </c>
      <c r="I705" s="191">
        <v>7</v>
      </c>
      <c r="J705" s="57">
        <f>VII!D$210</f>
        <v>0</v>
      </c>
      <c r="K705" s="57">
        <f>VII!E$210</f>
        <v>0</v>
      </c>
      <c r="L705" s="57">
        <f>VII!F$210</f>
        <v>0</v>
      </c>
      <c r="M705" s="57">
        <f>VII!G$210</f>
        <v>0</v>
      </c>
      <c r="N705" s="57">
        <f>VII!H$210</f>
        <v>0</v>
      </c>
      <c r="O705" s="57">
        <f>VII!I$210</f>
        <v>0</v>
      </c>
      <c r="P705" s="57">
        <f>VII!J$210</f>
        <v>0</v>
      </c>
      <c r="Q705" s="57">
        <f>VII!K$210</f>
        <v>0</v>
      </c>
      <c r="R705" s="57">
        <f>VII!L$210</f>
        <v>0</v>
      </c>
      <c r="S705" s="57">
        <f>VII!M$210</f>
        <v>0</v>
      </c>
      <c r="T705" s="57">
        <f>VII!N$210</f>
        <v>0</v>
      </c>
      <c r="U705" s="57">
        <f>VII!O$210</f>
        <v>0</v>
      </c>
      <c r="V705" s="57">
        <f>VII!P$210</f>
        <v>0</v>
      </c>
      <c r="W705" s="57">
        <f>VII!Q$210</f>
        <v>0</v>
      </c>
      <c r="X705" s="57">
        <f>VII!R$210</f>
        <v>0</v>
      </c>
      <c r="Y705" s="57">
        <f>VII!S$210</f>
        <v>0</v>
      </c>
      <c r="Z705" s="57">
        <f>VII!T$210</f>
        <v>0</v>
      </c>
      <c r="AA705" s="57">
        <f>VII!U$210</f>
        <v>0</v>
      </c>
      <c r="AB705" s="57">
        <f>VII!V$210</f>
        <v>0</v>
      </c>
      <c r="AC705" s="57">
        <f>VII!W$210</f>
        <v>0</v>
      </c>
      <c r="AD705" s="57">
        <f>VII!X$210</f>
        <v>0</v>
      </c>
      <c r="AE705" s="57">
        <f>VII!Y$210</f>
        <v>0</v>
      </c>
      <c r="AF705" s="57">
        <f>VII!Z$210</f>
        <v>0</v>
      </c>
      <c r="AG705" s="57">
        <f>VII!AA$210</f>
        <v>0</v>
      </c>
      <c r="AH705" s="57">
        <f>VII!AB$210</f>
        <v>0</v>
      </c>
      <c r="AI705" s="57">
        <f>VII!AC$210</f>
        <v>0</v>
      </c>
      <c r="AJ705" s="57">
        <f>VII!AD$210</f>
        <v>0</v>
      </c>
      <c r="AK705" s="57">
        <f>VII!AE$210</f>
        <v>0</v>
      </c>
      <c r="AL705" s="57">
        <f>VII!AF$210</f>
        <v>0</v>
      </c>
      <c r="AM705" s="57">
        <f>VII!AG$210</f>
        <v>0</v>
      </c>
      <c r="AN705" s="57">
        <f>VII!AH$210</f>
        <v>0</v>
      </c>
      <c r="AO705" s="57">
        <f>VII!AI$210</f>
        <v>0</v>
      </c>
      <c r="AP705" s="57">
        <f>VII!AJ$210</f>
        <v>0</v>
      </c>
      <c r="AQ705" s="57">
        <f>VII!AK$210</f>
        <v>0</v>
      </c>
    </row>
    <row r="706" spans="1:43" s="124" customFormat="1">
      <c r="A706" s="124" t="s">
        <v>384</v>
      </c>
      <c r="B706" s="124" t="s">
        <v>112</v>
      </c>
      <c r="C706" s="124" t="s">
        <v>86</v>
      </c>
      <c r="E706" s="124" t="s">
        <v>208</v>
      </c>
      <c r="F706" s="124" t="s">
        <v>397</v>
      </c>
      <c r="H706" s="124" t="s">
        <v>385</v>
      </c>
      <c r="I706" s="191">
        <v>7</v>
      </c>
      <c r="J706" s="57">
        <f>VII!D$211</f>
        <v>3.0759750000000002E-2</v>
      </c>
      <c r="K706" s="57">
        <f>VII!E$211</f>
        <v>3.1959172319071742E-2</v>
      </c>
      <c r="L706" s="57">
        <f>VII!F$211</f>
        <v>3.2544681694097057E-2</v>
      </c>
      <c r="M706" s="57">
        <f>VII!G$211</f>
        <v>2.9347244533909324E-2</v>
      </c>
      <c r="N706" s="57">
        <f>VII!H$211</f>
        <v>3.3285479215870113E-2</v>
      </c>
      <c r="O706" s="57">
        <f>VII!I$211</f>
        <v>3.4982111226267348E-2</v>
      </c>
      <c r="P706" s="57">
        <f>VII!J$211</f>
        <v>3.6699684758576878E-2</v>
      </c>
      <c r="Q706" s="57">
        <f>VII!K$211</f>
        <v>3.843166343722379E-2</v>
      </c>
      <c r="R706" s="57">
        <f>VII!L$211</f>
        <v>4.0095900462201718E-2</v>
      </c>
      <c r="S706" s="57">
        <f>VII!M$211</f>
        <v>4.1775310362549029E-2</v>
      </c>
      <c r="T706" s="57">
        <f>VII!N$211</f>
        <v>4.3401327854014821E-2</v>
      </c>
      <c r="U706" s="57">
        <f>VII!O$211</f>
        <v>4.5074872038450647E-2</v>
      </c>
      <c r="V706" s="57">
        <f>VII!P$211</f>
        <v>4.6811206236099294E-2</v>
      </c>
      <c r="W706" s="57">
        <f>VII!Q$211</f>
        <v>4.8613858186404062E-2</v>
      </c>
      <c r="X706" s="57">
        <f>VII!R$211</f>
        <v>5.0485625864958486E-2</v>
      </c>
      <c r="Y706" s="57">
        <f>VII!S$211</f>
        <v>5.2425973293094265E-2</v>
      </c>
      <c r="Z706" s="57">
        <f>VII!T$211</f>
        <v>5.4440702700342312E-2</v>
      </c>
      <c r="AA706" s="57">
        <f>VII!U$211</f>
        <v>5.6531928653044891E-2</v>
      </c>
      <c r="AB706" s="57">
        <f>VII!V$211</f>
        <v>5.8703345085891312E-2</v>
      </c>
      <c r="AC706" s="57">
        <f>VII!W$211</f>
        <v>6.0890281137491842E-2</v>
      </c>
      <c r="AD706" s="57">
        <f>VII!X$211</f>
        <v>6.3104456059334402E-2</v>
      </c>
      <c r="AE706" s="57">
        <f>VII!Y$211</f>
        <v>6.53398835556772E-2</v>
      </c>
      <c r="AF706" s="57">
        <f>VII!Z$211</f>
        <v>6.7585916144626085E-2</v>
      </c>
      <c r="AG706" s="57">
        <f>VII!AA$211</f>
        <v>6.9830507579642653E-2</v>
      </c>
      <c r="AH706" s="57">
        <f>VII!AB$211</f>
        <v>7.2079393153986621E-2</v>
      </c>
      <c r="AI706" s="57">
        <f>VII!AC$211</f>
        <v>7.4313383620415202E-2</v>
      </c>
      <c r="AJ706" s="57">
        <f>VII!AD$211</f>
        <v>7.6525098067085934E-2</v>
      </c>
      <c r="AK706" s="57">
        <f>VII!AE$211</f>
        <v>7.8710855735089444E-2</v>
      </c>
      <c r="AL706" s="57">
        <f>VII!AF$211</f>
        <v>8.0864868803180667E-2</v>
      </c>
      <c r="AM706" s="57">
        <f>VII!AG$211</f>
        <v>8.2995888990392619E-2</v>
      </c>
      <c r="AN706" s="57">
        <f>VII!AH$211</f>
        <v>8.5099310325993646E-2</v>
      </c>
      <c r="AO706" s="57">
        <f>VII!AI$211</f>
        <v>8.7169352118225657E-2</v>
      </c>
      <c r="AP706" s="57">
        <f>VII!AJ$211</f>
        <v>8.9195948981390563E-2</v>
      </c>
      <c r="AQ706" s="57">
        <f>VII!AK$211</f>
        <v>9.1164943445767047E-2</v>
      </c>
    </row>
    <row r="707" spans="1:43" s="124" customFormat="1">
      <c r="A707" s="124" t="s">
        <v>384</v>
      </c>
      <c r="B707" s="124" t="s">
        <v>112</v>
      </c>
      <c r="C707" s="124" t="s">
        <v>86</v>
      </c>
      <c r="E707" s="124" t="s">
        <v>152</v>
      </c>
      <c r="F707" s="124" t="s">
        <v>397</v>
      </c>
      <c r="H707" s="124" t="s">
        <v>385</v>
      </c>
      <c r="I707" s="191">
        <v>7</v>
      </c>
      <c r="J707" s="57">
        <f>VII!D$212</f>
        <v>0.61231596106486041</v>
      </c>
      <c r="K707" s="57">
        <f>VII!E$212</f>
        <v>0.63619214438966165</v>
      </c>
      <c r="L707" s="57">
        <f>VII!F$212</f>
        <v>0.64784752961487035</v>
      </c>
      <c r="M707" s="57">
        <f>VII!G$212</f>
        <v>0.5841980588719401</v>
      </c>
      <c r="N707" s="57">
        <f>VII!H$212</f>
        <v>0.66259414317638943</v>
      </c>
      <c r="O707" s="57">
        <f>VII!I$212</f>
        <v>0.69636798269133304</v>
      </c>
      <c r="P707" s="57">
        <f>VII!J$212</f>
        <v>0.73055869256822348</v>
      </c>
      <c r="Q707" s="57">
        <f>VII!K$212</f>
        <v>0.76503615708466233</v>
      </c>
      <c r="R707" s="57">
        <f>VII!L$212</f>
        <v>0.79816512898427416</v>
      </c>
      <c r="S707" s="57">
        <f>VII!M$212</f>
        <v>0.83159613824647571</v>
      </c>
      <c r="T707" s="57">
        <f>VII!N$212</f>
        <v>0.86396429673265163</v>
      </c>
      <c r="U707" s="57">
        <f>VII!O$212</f>
        <v>0.89727854069358526</v>
      </c>
      <c r="V707" s="57">
        <f>VII!P$212</f>
        <v>0.93184270792391111</v>
      </c>
      <c r="W707" s="57">
        <f>VII!Q$212</f>
        <v>0.96772702302453151</v>
      </c>
      <c r="X707" s="57">
        <f>VII!R$212</f>
        <v>1.0049871836235025</v>
      </c>
      <c r="Y707" s="57">
        <f>VII!S$212</f>
        <v>1.0436125203137774</v>
      </c>
      <c r="Z707" s="57">
        <f>VII!T$212</f>
        <v>1.0837185346111866</v>
      </c>
      <c r="AA707" s="57">
        <f>VII!U$212</f>
        <v>1.125347319924229</v>
      </c>
      <c r="AB707" s="57">
        <f>VII!V$212</f>
        <v>1.1685724092032506</v>
      </c>
      <c r="AC707" s="57">
        <f>VII!W$212</f>
        <v>1.2121064382582063</v>
      </c>
      <c r="AD707" s="57">
        <f>VII!X$212</f>
        <v>1.2561826952249806</v>
      </c>
      <c r="AE707" s="57">
        <f>VII!Y$212</f>
        <v>1.3006820144916833</v>
      </c>
      <c r="AF707" s="57">
        <f>VII!Z$212</f>
        <v>1.3453924429992372</v>
      </c>
      <c r="AG707" s="57">
        <f>VII!AA$212</f>
        <v>1.3900741833167016</v>
      </c>
      <c r="AH707" s="57">
        <f>VII!AB$212</f>
        <v>1.4348414044995568</v>
      </c>
      <c r="AI707" s="57">
        <f>VII!AC$212</f>
        <v>1.4793121176705333</v>
      </c>
      <c r="AJ707" s="57">
        <f>VII!AD$212</f>
        <v>1.5233393954284549</v>
      </c>
      <c r="AK707" s="57">
        <f>VII!AE$212</f>
        <v>1.5668499671053526</v>
      </c>
      <c r="AL707" s="57">
        <f>VII!AF$212</f>
        <v>1.609728618002533</v>
      </c>
      <c r="AM707" s="57">
        <f>VII!AG$212</f>
        <v>1.6521495633607139</v>
      </c>
      <c r="AN707" s="57">
        <f>VII!AH$212</f>
        <v>1.6940211148730924</v>
      </c>
      <c r="AO707" s="57">
        <f>VII!AI$212</f>
        <v>1.7352281997634107</v>
      </c>
      <c r="AP707" s="57">
        <f>VII!AJ$212</f>
        <v>1.7755704524137035</v>
      </c>
      <c r="AQ707" s="57">
        <f>VII!AK$212</f>
        <v>1.8147660485348058</v>
      </c>
    </row>
    <row r="708" spans="1:43" s="124" customFormat="1">
      <c r="A708" s="124" t="s">
        <v>384</v>
      </c>
      <c r="B708" s="124" t="s">
        <v>112</v>
      </c>
      <c r="C708" s="124" t="s">
        <v>86</v>
      </c>
      <c r="E708" s="124" t="s">
        <v>209</v>
      </c>
      <c r="F708" s="124" t="s">
        <v>397</v>
      </c>
      <c r="H708" s="124" t="s">
        <v>385</v>
      </c>
      <c r="I708" s="191">
        <v>7</v>
      </c>
      <c r="J708" s="57">
        <f>VII!D$213</f>
        <v>0</v>
      </c>
      <c r="K708" s="57">
        <f>VII!E$213</f>
        <v>0</v>
      </c>
      <c r="L708" s="57">
        <f>VII!F$213</f>
        <v>0</v>
      </c>
      <c r="M708" s="57">
        <f>VII!G$213</f>
        <v>0</v>
      </c>
      <c r="N708" s="57">
        <f>VII!H$213</f>
        <v>0</v>
      </c>
      <c r="O708" s="57">
        <f>VII!I$213</f>
        <v>0</v>
      </c>
      <c r="P708" s="57">
        <f>VII!J$213</f>
        <v>0</v>
      </c>
      <c r="Q708" s="57">
        <f>VII!K$213</f>
        <v>0</v>
      </c>
      <c r="R708" s="57">
        <f>VII!L$213</f>
        <v>0</v>
      </c>
      <c r="S708" s="57">
        <f>VII!M$213</f>
        <v>0</v>
      </c>
      <c r="T708" s="57">
        <f>VII!N$213</f>
        <v>0</v>
      </c>
      <c r="U708" s="57">
        <f>VII!O$213</f>
        <v>0</v>
      </c>
      <c r="V708" s="57">
        <f>VII!P$213</f>
        <v>0</v>
      </c>
      <c r="W708" s="57">
        <f>VII!Q$213</f>
        <v>0</v>
      </c>
      <c r="X708" s="57">
        <f>VII!R$213</f>
        <v>0</v>
      </c>
      <c r="Y708" s="57">
        <f>VII!S$213</f>
        <v>0</v>
      </c>
      <c r="Z708" s="57">
        <f>VII!T$213</f>
        <v>0</v>
      </c>
      <c r="AA708" s="57">
        <f>VII!U$213</f>
        <v>0</v>
      </c>
      <c r="AB708" s="57">
        <f>VII!V$213</f>
        <v>0</v>
      </c>
      <c r="AC708" s="57">
        <f>VII!W$213</f>
        <v>0</v>
      </c>
      <c r="AD708" s="57">
        <f>VII!X$213</f>
        <v>0</v>
      </c>
      <c r="AE708" s="57">
        <f>VII!Y$213</f>
        <v>0</v>
      </c>
      <c r="AF708" s="57">
        <f>VII!Z$213</f>
        <v>0</v>
      </c>
      <c r="AG708" s="57">
        <f>VII!AA$213</f>
        <v>0</v>
      </c>
      <c r="AH708" s="57">
        <f>VII!AB$213</f>
        <v>0</v>
      </c>
      <c r="AI708" s="57">
        <f>VII!AC$213</f>
        <v>0</v>
      </c>
      <c r="AJ708" s="57">
        <f>VII!AD$213</f>
        <v>0</v>
      </c>
      <c r="AK708" s="57">
        <f>VII!AE$213</f>
        <v>0</v>
      </c>
      <c r="AL708" s="57">
        <f>VII!AF$213</f>
        <v>0</v>
      </c>
      <c r="AM708" s="57">
        <f>VII!AG$213</f>
        <v>0</v>
      </c>
      <c r="AN708" s="57">
        <f>VII!AH$213</f>
        <v>0</v>
      </c>
      <c r="AO708" s="57">
        <f>VII!AI$213</f>
        <v>0</v>
      </c>
      <c r="AP708" s="57">
        <f>VII!AJ$213</f>
        <v>0</v>
      </c>
      <c r="AQ708" s="57">
        <f>VII!AK$213</f>
        <v>0</v>
      </c>
    </row>
    <row r="709" spans="1:43" s="124" customFormat="1">
      <c r="A709" s="124" t="s">
        <v>384</v>
      </c>
      <c r="B709" s="124" t="s">
        <v>112</v>
      </c>
      <c r="C709" s="124" t="s">
        <v>98</v>
      </c>
      <c r="D709" s="124" t="s">
        <v>11</v>
      </c>
      <c r="E709" s="124" t="s">
        <v>396</v>
      </c>
      <c r="F709" s="124" t="s">
        <v>398</v>
      </c>
      <c r="H709" s="124" t="s">
        <v>385</v>
      </c>
      <c r="I709" s="191">
        <v>8</v>
      </c>
      <c r="J709" s="193">
        <f>VIII!D$180*100</f>
        <v>0</v>
      </c>
      <c r="K709" s="193">
        <f>VIII!E$180*100</f>
        <v>0</v>
      </c>
      <c r="L709" s="193">
        <f>VIII!F$180*100</f>
        <v>0</v>
      </c>
      <c r="M709" s="193">
        <f>VIII!G$180*100</f>
        <v>0</v>
      </c>
      <c r="N709" s="193">
        <f>VIII!H$180*100</f>
        <v>0</v>
      </c>
      <c r="O709" s="193">
        <f>VIII!I$180*100</f>
        <v>0</v>
      </c>
      <c r="P709" s="193">
        <f>VIII!J$180*100</f>
        <v>0</v>
      </c>
      <c r="Q709" s="193">
        <f>VIII!K$180*100</f>
        <v>0</v>
      </c>
      <c r="R709" s="193">
        <f>VIII!L$180*100</f>
        <v>0</v>
      </c>
      <c r="S709" s="193">
        <f>VIII!M$180*100</f>
        <v>0</v>
      </c>
      <c r="T709" s="193">
        <f>VIII!N$180*100</f>
        <v>0</v>
      </c>
      <c r="U709" s="193">
        <f>VIII!O$180*100</f>
        <v>0</v>
      </c>
      <c r="V709" s="193">
        <f>VIII!P$180*100</f>
        <v>0</v>
      </c>
      <c r="W709" s="193">
        <f>VIII!Q$180*100</f>
        <v>0</v>
      </c>
      <c r="X709" s="193">
        <f>VIII!R$180*100</f>
        <v>0</v>
      </c>
      <c r="Y709" s="193">
        <f>VIII!S$180*100</f>
        <v>0</v>
      </c>
      <c r="Z709" s="193">
        <f>VIII!T$180*100</f>
        <v>0</v>
      </c>
      <c r="AA709" s="193">
        <f>VIII!U$180*100</f>
        <v>0</v>
      </c>
      <c r="AB709" s="193">
        <f>VIII!V$180*100</f>
        <v>0</v>
      </c>
      <c r="AC709" s="193">
        <f>VIII!W$180*100</f>
        <v>0</v>
      </c>
      <c r="AD709" s="193">
        <f>VIII!X$180*100</f>
        <v>0</v>
      </c>
      <c r="AE709" s="193">
        <f>VIII!Y$180*100</f>
        <v>0</v>
      </c>
      <c r="AF709" s="193">
        <f>VIII!Z$180*100</f>
        <v>0</v>
      </c>
      <c r="AG709" s="193">
        <f>VIII!AA$180*100</f>
        <v>0</v>
      </c>
      <c r="AH709" s="193">
        <f>VIII!AB$180*100</f>
        <v>0</v>
      </c>
      <c r="AI709" s="193">
        <f>VIII!AC$180*100</f>
        <v>0</v>
      </c>
      <c r="AJ709" s="193">
        <f>VIII!AD$180*100</f>
        <v>0</v>
      </c>
      <c r="AK709" s="193">
        <f>VIII!AE$180*100</f>
        <v>0</v>
      </c>
      <c r="AL709" s="193">
        <f>VIII!AF$180*100</f>
        <v>0</v>
      </c>
      <c r="AM709" s="193">
        <f>VIII!AG$180*100</f>
        <v>0</v>
      </c>
      <c r="AN709" s="193">
        <f>VIII!AH$180*100</f>
        <v>0</v>
      </c>
      <c r="AO709" s="193">
        <f>VIII!AI$180*100</f>
        <v>0</v>
      </c>
      <c r="AP709" s="193">
        <f>VIII!AJ$180*100</f>
        <v>0</v>
      </c>
      <c r="AQ709" s="193">
        <f>VIII!AK$180*100</f>
        <v>0</v>
      </c>
    </row>
    <row r="710" spans="1:43" s="124" customFormat="1">
      <c r="A710" s="124" t="s">
        <v>384</v>
      </c>
      <c r="B710" s="124" t="s">
        <v>112</v>
      </c>
      <c r="C710" s="124" t="s">
        <v>98</v>
      </c>
      <c r="D710" s="124" t="s">
        <v>11</v>
      </c>
      <c r="E710" s="124" t="s">
        <v>16</v>
      </c>
      <c r="F710" s="124" t="s">
        <v>398</v>
      </c>
      <c r="H710" s="124" t="s">
        <v>385</v>
      </c>
      <c r="I710" s="191">
        <v>8</v>
      </c>
      <c r="J710" s="193">
        <f>VIII!D$179*100</f>
        <v>100</v>
      </c>
      <c r="K710" s="193">
        <f>VIII!E$179*100</f>
        <v>100</v>
      </c>
      <c r="L710" s="193">
        <f>VIII!F$179*100</f>
        <v>100</v>
      </c>
      <c r="M710" s="193">
        <f>VIII!G$179*100</f>
        <v>100</v>
      </c>
      <c r="N710" s="193">
        <f>VIII!H$179*100</f>
        <v>100</v>
      </c>
      <c r="O710" s="193">
        <f>VIII!I$179*100</f>
        <v>100</v>
      </c>
      <c r="P710" s="193">
        <f>VIII!J$179*100</f>
        <v>100</v>
      </c>
      <c r="Q710" s="193">
        <f>VIII!K$179*100</f>
        <v>100</v>
      </c>
      <c r="R710" s="193">
        <f>VIII!L$179*100</f>
        <v>100</v>
      </c>
      <c r="S710" s="193">
        <f>VIII!M$179*100</f>
        <v>100</v>
      </c>
      <c r="T710" s="193">
        <f>VIII!N$179*100</f>
        <v>100</v>
      </c>
      <c r="U710" s="193">
        <f>VIII!O$179*100</f>
        <v>100</v>
      </c>
      <c r="V710" s="193">
        <f>VIII!P$179*100</f>
        <v>100</v>
      </c>
      <c r="W710" s="193">
        <f>VIII!Q$179*100</f>
        <v>100</v>
      </c>
      <c r="X710" s="193">
        <f>VIII!R$179*100</f>
        <v>100</v>
      </c>
      <c r="Y710" s="193">
        <f>VIII!S$179*100</f>
        <v>100</v>
      </c>
      <c r="Z710" s="193">
        <f>VIII!T$179*100</f>
        <v>100</v>
      </c>
      <c r="AA710" s="193">
        <f>VIII!U$179*100</f>
        <v>100</v>
      </c>
      <c r="AB710" s="193">
        <f>VIII!V$179*100</f>
        <v>100</v>
      </c>
      <c r="AC710" s="193">
        <f>VIII!W$179*100</f>
        <v>100</v>
      </c>
      <c r="AD710" s="193">
        <f>VIII!X$179*100</f>
        <v>100</v>
      </c>
      <c r="AE710" s="193">
        <f>VIII!Y$179*100</f>
        <v>100</v>
      </c>
      <c r="AF710" s="193">
        <f>VIII!Z$179*100</f>
        <v>100</v>
      </c>
      <c r="AG710" s="193">
        <f>VIII!AA$179*100</f>
        <v>100</v>
      </c>
      <c r="AH710" s="193">
        <f>VIII!AB$179*100</f>
        <v>100</v>
      </c>
      <c r="AI710" s="193">
        <f>VIII!AC$179*100</f>
        <v>100</v>
      </c>
      <c r="AJ710" s="193">
        <f>VIII!AD$179*100</f>
        <v>100</v>
      </c>
      <c r="AK710" s="193">
        <f>VIII!AE$179*100</f>
        <v>100</v>
      </c>
      <c r="AL710" s="193">
        <f>VIII!AF$179*100</f>
        <v>100</v>
      </c>
      <c r="AM710" s="193">
        <f>VIII!AG$179*100</f>
        <v>100</v>
      </c>
      <c r="AN710" s="193">
        <f>VIII!AH$179*100</f>
        <v>100</v>
      </c>
      <c r="AO710" s="193">
        <f>VIII!AI$179*100</f>
        <v>100</v>
      </c>
      <c r="AP710" s="193">
        <f>VIII!AJ$179*100</f>
        <v>100</v>
      </c>
      <c r="AQ710" s="193">
        <f>VIII!AK$179*100</f>
        <v>100</v>
      </c>
    </row>
    <row r="711" spans="1:43" s="124" customFormat="1">
      <c r="A711" s="124" t="s">
        <v>384</v>
      </c>
      <c r="B711" s="124" t="s">
        <v>112</v>
      </c>
      <c r="C711" s="124" t="s">
        <v>98</v>
      </c>
      <c r="D711" s="124" t="s">
        <v>11</v>
      </c>
      <c r="F711" s="124" t="s">
        <v>399</v>
      </c>
      <c r="H711" s="124" t="s">
        <v>385</v>
      </c>
      <c r="I711" s="191">
        <v>8</v>
      </c>
      <c r="J711" s="40">
        <f>VIII!D$92</f>
        <v>600</v>
      </c>
      <c r="K711" s="40">
        <f>VIII!E$92</f>
        <v>600</v>
      </c>
      <c r="L711" s="40">
        <f>VIII!F$92</f>
        <v>600</v>
      </c>
      <c r="M711" s="40">
        <f>VIII!G$92</f>
        <v>600</v>
      </c>
      <c r="N711" s="40">
        <f>VIII!H$92</f>
        <v>600</v>
      </c>
      <c r="O711" s="40">
        <f>VIII!I$92</f>
        <v>600</v>
      </c>
      <c r="P711" s="40">
        <f>VIII!J$92</f>
        <v>600</v>
      </c>
      <c r="Q711" s="40">
        <f>VIII!K$92</f>
        <v>600</v>
      </c>
      <c r="R711" s="40">
        <f>VIII!L$92</f>
        <v>600</v>
      </c>
      <c r="S711" s="40">
        <f>VIII!M$92</f>
        <v>600</v>
      </c>
      <c r="T711" s="40">
        <f>VIII!N$92</f>
        <v>600</v>
      </c>
      <c r="U711" s="40">
        <f>VIII!O$92</f>
        <v>600</v>
      </c>
      <c r="V711" s="40">
        <f>VIII!P$92</f>
        <v>600</v>
      </c>
      <c r="W711" s="40">
        <f>VIII!Q$92</f>
        <v>600</v>
      </c>
      <c r="X711" s="40">
        <f>VIII!R$92</f>
        <v>600</v>
      </c>
      <c r="Y711" s="40">
        <f>VIII!S$92</f>
        <v>600</v>
      </c>
      <c r="Z711" s="40">
        <f>VIII!T$92</f>
        <v>600</v>
      </c>
      <c r="AA711" s="40">
        <f>VIII!U$92</f>
        <v>600</v>
      </c>
      <c r="AB711" s="40">
        <f>VIII!V$92</f>
        <v>600</v>
      </c>
      <c r="AC711" s="40">
        <f>VIII!W$92</f>
        <v>600</v>
      </c>
      <c r="AD711" s="40">
        <f>VIII!X$92</f>
        <v>600</v>
      </c>
      <c r="AE711" s="40">
        <f>VIII!Y$92</f>
        <v>600</v>
      </c>
      <c r="AF711" s="40">
        <f>VIII!Z$92</f>
        <v>600</v>
      </c>
      <c r="AG711" s="40">
        <f>VIII!AA$92</f>
        <v>600</v>
      </c>
      <c r="AH711" s="40">
        <f>VIII!AB$92</f>
        <v>600</v>
      </c>
      <c r="AI711" s="40">
        <f>VIII!AC$92</f>
        <v>600</v>
      </c>
      <c r="AJ711" s="40">
        <f>VIII!AD$92</f>
        <v>600</v>
      </c>
      <c r="AK711" s="40">
        <f>VIII!AE$92</f>
        <v>600</v>
      </c>
      <c r="AL711" s="40">
        <f>VIII!AF$92</f>
        <v>600</v>
      </c>
      <c r="AM711" s="40">
        <f>VIII!AG$92</f>
        <v>600</v>
      </c>
      <c r="AN711" s="40">
        <f>VIII!AH$92</f>
        <v>600</v>
      </c>
      <c r="AO711" s="40">
        <f>VIII!AI$92</f>
        <v>600</v>
      </c>
      <c r="AP711" s="40">
        <f>VIII!AJ$92</f>
        <v>600</v>
      </c>
      <c r="AQ711" s="40">
        <f>VIII!AK$92</f>
        <v>600</v>
      </c>
    </row>
    <row r="712" spans="1:43" s="124" customFormat="1">
      <c r="A712" s="124" t="s">
        <v>384</v>
      </c>
      <c r="B712" s="124" t="s">
        <v>112</v>
      </c>
      <c r="C712" s="124" t="s">
        <v>98</v>
      </c>
      <c r="D712" s="124" t="s">
        <v>85</v>
      </c>
      <c r="E712" s="124" t="s">
        <v>7</v>
      </c>
      <c r="F712" s="124" t="s">
        <v>398</v>
      </c>
      <c r="H712" s="124" t="s">
        <v>385</v>
      </c>
      <c r="I712" s="191">
        <v>8</v>
      </c>
      <c r="J712" s="124">
        <v>100</v>
      </c>
      <c r="K712" s="124">
        <v>100</v>
      </c>
      <c r="L712" s="124">
        <v>100</v>
      </c>
      <c r="M712" s="124">
        <v>100</v>
      </c>
      <c r="N712" s="124">
        <v>100</v>
      </c>
      <c r="O712" s="124">
        <v>100</v>
      </c>
      <c r="P712" s="124">
        <v>100</v>
      </c>
      <c r="Q712" s="124">
        <v>100</v>
      </c>
      <c r="R712" s="124">
        <v>100</v>
      </c>
      <c r="S712" s="124">
        <v>100</v>
      </c>
      <c r="T712" s="124">
        <v>100</v>
      </c>
      <c r="U712" s="124">
        <v>100</v>
      </c>
      <c r="V712" s="124">
        <v>100</v>
      </c>
      <c r="W712" s="124">
        <v>100</v>
      </c>
      <c r="X712" s="124">
        <v>100</v>
      </c>
      <c r="Y712" s="124">
        <v>100</v>
      </c>
      <c r="Z712" s="124">
        <v>100</v>
      </c>
      <c r="AA712" s="124">
        <v>100</v>
      </c>
      <c r="AB712" s="124">
        <v>100</v>
      </c>
      <c r="AC712" s="124">
        <v>100</v>
      </c>
      <c r="AD712" s="124">
        <v>100</v>
      </c>
      <c r="AE712" s="124">
        <v>100</v>
      </c>
      <c r="AF712" s="124">
        <v>100</v>
      </c>
      <c r="AG712" s="124">
        <v>100</v>
      </c>
      <c r="AH712" s="124">
        <v>100</v>
      </c>
      <c r="AI712" s="124">
        <v>100</v>
      </c>
      <c r="AJ712" s="124">
        <v>100</v>
      </c>
      <c r="AK712" s="124">
        <v>100</v>
      </c>
      <c r="AL712" s="124">
        <v>100</v>
      </c>
      <c r="AM712" s="124">
        <v>100</v>
      </c>
      <c r="AN712" s="124">
        <v>100</v>
      </c>
      <c r="AO712" s="124">
        <v>100</v>
      </c>
      <c r="AP712" s="124">
        <v>100</v>
      </c>
      <c r="AQ712" s="124">
        <v>100</v>
      </c>
    </row>
    <row r="713" spans="1:43" s="124" customFormat="1">
      <c r="A713" s="124" t="s">
        <v>384</v>
      </c>
      <c r="B713" s="124" t="s">
        <v>112</v>
      </c>
      <c r="C713" s="124" t="s">
        <v>98</v>
      </c>
      <c r="D713" s="124" t="s">
        <v>85</v>
      </c>
      <c r="F713" s="124" t="s">
        <v>399</v>
      </c>
      <c r="H713" s="124" t="s">
        <v>385</v>
      </c>
      <c r="I713" s="191">
        <v>8</v>
      </c>
      <c r="J713" s="40">
        <f>VIII!D$93</f>
        <v>2800.0000000000005</v>
      </c>
      <c r="K713" s="40">
        <f>VIII!E$93</f>
        <v>2800.0000000000005</v>
      </c>
      <c r="L713" s="40">
        <f>VIII!F$93</f>
        <v>2800.0000000000005</v>
      </c>
      <c r="M713" s="40">
        <f>VIII!G$93</f>
        <v>2800.0000000000005</v>
      </c>
      <c r="N713" s="40">
        <f>VIII!H$93</f>
        <v>2800.0000000000005</v>
      </c>
      <c r="O713" s="40">
        <f>VIII!I$93</f>
        <v>2800.0000000000005</v>
      </c>
      <c r="P713" s="40">
        <f>VIII!J$93</f>
        <v>2800.0000000000005</v>
      </c>
      <c r="Q713" s="40">
        <f>VIII!K$93</f>
        <v>2800.0000000000005</v>
      </c>
      <c r="R713" s="40">
        <f>VIII!L$93</f>
        <v>2800.0000000000005</v>
      </c>
      <c r="S713" s="40">
        <f>VIII!M$93</f>
        <v>2800.0000000000005</v>
      </c>
      <c r="T713" s="40">
        <f>VIII!N$93</f>
        <v>2800.0000000000005</v>
      </c>
      <c r="U713" s="40">
        <f>VIII!O$93</f>
        <v>2800.0000000000005</v>
      </c>
      <c r="V713" s="40">
        <f>VIII!P$93</f>
        <v>2800.0000000000005</v>
      </c>
      <c r="W713" s="40">
        <f>VIII!Q$93</f>
        <v>2800.0000000000005</v>
      </c>
      <c r="X713" s="40">
        <f>VIII!R$93</f>
        <v>2800.0000000000005</v>
      </c>
      <c r="Y713" s="40">
        <f>VIII!S$93</f>
        <v>2800.0000000000005</v>
      </c>
      <c r="Z713" s="40">
        <f>VIII!T$93</f>
        <v>2800.0000000000005</v>
      </c>
      <c r="AA713" s="40">
        <f>VIII!U$93</f>
        <v>2800.0000000000005</v>
      </c>
      <c r="AB713" s="40">
        <f>VIII!V$93</f>
        <v>2800.0000000000005</v>
      </c>
      <c r="AC713" s="40">
        <f>VIII!W$93</f>
        <v>2800.0000000000005</v>
      </c>
      <c r="AD713" s="40">
        <f>VIII!X$93</f>
        <v>2800.0000000000005</v>
      </c>
      <c r="AE713" s="40">
        <f>VIII!Y$93</f>
        <v>2800.0000000000005</v>
      </c>
      <c r="AF713" s="40">
        <f>VIII!Z$93</f>
        <v>2800.0000000000005</v>
      </c>
      <c r="AG713" s="40">
        <f>VIII!AA$93</f>
        <v>2800.0000000000005</v>
      </c>
      <c r="AH713" s="40">
        <f>VIII!AB$93</f>
        <v>2800.0000000000005</v>
      </c>
      <c r="AI713" s="40">
        <f>VIII!AC$93</f>
        <v>2800.0000000000005</v>
      </c>
      <c r="AJ713" s="40">
        <f>VIII!AD$93</f>
        <v>2800.0000000000005</v>
      </c>
      <c r="AK713" s="40">
        <f>VIII!AE$93</f>
        <v>2800.0000000000005</v>
      </c>
      <c r="AL713" s="40">
        <f>VIII!AF$93</f>
        <v>2800.0000000000005</v>
      </c>
      <c r="AM713" s="40">
        <f>VIII!AG$93</f>
        <v>2800.0000000000005</v>
      </c>
      <c r="AN713" s="40">
        <f>VIII!AH$93</f>
        <v>2800.0000000000005</v>
      </c>
      <c r="AO713" s="40">
        <f>VIII!AI$93</f>
        <v>2800.0000000000005</v>
      </c>
      <c r="AP713" s="40">
        <f>VIII!AJ$93</f>
        <v>2800.0000000000005</v>
      </c>
      <c r="AQ713" s="40">
        <f>VIII!AK$93</f>
        <v>2800.0000000000005</v>
      </c>
    </row>
    <row r="714" spans="1:43" s="124" customFormat="1">
      <c r="A714" s="124" t="s">
        <v>384</v>
      </c>
      <c r="B714" s="124" t="s">
        <v>112</v>
      </c>
      <c r="C714" s="124" t="s">
        <v>98</v>
      </c>
      <c r="D714" s="124" t="s">
        <v>4</v>
      </c>
      <c r="E714" s="124" t="s">
        <v>7</v>
      </c>
      <c r="F714" s="124" t="s">
        <v>398</v>
      </c>
      <c r="H714" s="124" t="s">
        <v>385</v>
      </c>
      <c r="I714" s="191">
        <v>8</v>
      </c>
      <c r="J714" s="124">
        <v>100</v>
      </c>
      <c r="K714" s="124">
        <v>100</v>
      </c>
      <c r="L714" s="124">
        <v>100</v>
      </c>
      <c r="M714" s="124">
        <v>100</v>
      </c>
      <c r="N714" s="124">
        <v>100</v>
      </c>
      <c r="O714" s="124">
        <v>100</v>
      </c>
      <c r="P714" s="124">
        <v>100</v>
      </c>
      <c r="Q714" s="124">
        <v>100</v>
      </c>
      <c r="R714" s="124">
        <v>100</v>
      </c>
      <c r="S714" s="124">
        <v>100</v>
      </c>
      <c r="T714" s="124">
        <v>100</v>
      </c>
      <c r="U714" s="124">
        <v>100</v>
      </c>
      <c r="V714" s="124">
        <v>100</v>
      </c>
      <c r="W714" s="124">
        <v>100</v>
      </c>
      <c r="X714" s="124">
        <v>100</v>
      </c>
      <c r="Y714" s="124">
        <v>100</v>
      </c>
      <c r="Z714" s="124">
        <v>100</v>
      </c>
      <c r="AA714" s="124">
        <v>100</v>
      </c>
      <c r="AB714" s="124">
        <v>100</v>
      </c>
      <c r="AC714" s="124">
        <v>100</v>
      </c>
      <c r="AD714" s="124">
        <v>100</v>
      </c>
      <c r="AE714" s="124">
        <v>100</v>
      </c>
      <c r="AF714" s="124">
        <v>100</v>
      </c>
      <c r="AG714" s="124">
        <v>100</v>
      </c>
      <c r="AH714" s="124">
        <v>100</v>
      </c>
      <c r="AI714" s="124">
        <v>100</v>
      </c>
      <c r="AJ714" s="124">
        <v>100</v>
      </c>
      <c r="AK714" s="124">
        <v>100</v>
      </c>
      <c r="AL714" s="124">
        <v>100</v>
      </c>
      <c r="AM714" s="124">
        <v>100</v>
      </c>
      <c r="AN714" s="124">
        <v>100</v>
      </c>
      <c r="AO714" s="124">
        <v>100</v>
      </c>
      <c r="AP714" s="124">
        <v>100</v>
      </c>
      <c r="AQ714" s="124">
        <v>100</v>
      </c>
    </row>
    <row r="715" spans="1:43" s="124" customFormat="1">
      <c r="A715" s="124" t="s">
        <v>384</v>
      </c>
      <c r="B715" s="124" t="s">
        <v>112</v>
      </c>
      <c r="C715" s="124" t="s">
        <v>98</v>
      </c>
      <c r="D715" s="124" t="s">
        <v>4</v>
      </c>
      <c r="F715" s="124" t="s">
        <v>399</v>
      </c>
      <c r="H715" s="124" t="s">
        <v>385</v>
      </c>
      <c r="I715" s="191">
        <v>8</v>
      </c>
      <c r="J715" s="40">
        <f>VIII!D$94</f>
        <v>9800</v>
      </c>
      <c r="K715" s="40">
        <f>VIII!E$94</f>
        <v>9800</v>
      </c>
      <c r="L715" s="40">
        <f>VIII!F$94</f>
        <v>9800</v>
      </c>
      <c r="M715" s="40">
        <f>VIII!G$94</f>
        <v>9800</v>
      </c>
      <c r="N715" s="40">
        <f>VIII!H$94</f>
        <v>9800</v>
      </c>
      <c r="O715" s="40">
        <f>VIII!I$94</f>
        <v>9800</v>
      </c>
      <c r="P715" s="40">
        <f>VIII!J$94</f>
        <v>9800</v>
      </c>
      <c r="Q715" s="40">
        <f>VIII!K$94</f>
        <v>9800</v>
      </c>
      <c r="R715" s="40">
        <f>VIII!L$94</f>
        <v>9800</v>
      </c>
      <c r="S715" s="40">
        <f>VIII!M$94</f>
        <v>9800</v>
      </c>
      <c r="T715" s="40">
        <f>VIII!N$94</f>
        <v>9800</v>
      </c>
      <c r="U715" s="40">
        <f>VIII!O$94</f>
        <v>9800</v>
      </c>
      <c r="V715" s="40">
        <f>VIII!P$94</f>
        <v>9800</v>
      </c>
      <c r="W715" s="40">
        <f>VIII!Q$94</f>
        <v>9800</v>
      </c>
      <c r="X715" s="40">
        <f>VIII!R$94</f>
        <v>9800</v>
      </c>
      <c r="Y715" s="40">
        <f>VIII!S$94</f>
        <v>9800</v>
      </c>
      <c r="Z715" s="40">
        <f>VIII!T$94</f>
        <v>9800</v>
      </c>
      <c r="AA715" s="40">
        <f>VIII!U$94</f>
        <v>9800</v>
      </c>
      <c r="AB715" s="40">
        <f>VIII!V$94</f>
        <v>9800</v>
      </c>
      <c r="AC715" s="40">
        <f>VIII!W$94</f>
        <v>9800</v>
      </c>
      <c r="AD715" s="40">
        <f>VIII!X$94</f>
        <v>9800</v>
      </c>
      <c r="AE715" s="40">
        <f>VIII!Y$94</f>
        <v>9800</v>
      </c>
      <c r="AF715" s="40">
        <f>VIII!Z$94</f>
        <v>9800</v>
      </c>
      <c r="AG715" s="40">
        <f>VIII!AA$94</f>
        <v>9800</v>
      </c>
      <c r="AH715" s="40">
        <f>VIII!AB$94</f>
        <v>9800</v>
      </c>
      <c r="AI715" s="40">
        <f>VIII!AC$94</f>
        <v>9800</v>
      </c>
      <c r="AJ715" s="40">
        <f>VIII!AD$94</f>
        <v>9800</v>
      </c>
      <c r="AK715" s="40">
        <f>VIII!AE$94</f>
        <v>9800</v>
      </c>
      <c r="AL715" s="40">
        <f>VIII!AF$94</f>
        <v>9800</v>
      </c>
      <c r="AM715" s="40">
        <f>VIII!AG$94</f>
        <v>9800</v>
      </c>
      <c r="AN715" s="40">
        <f>VIII!AH$94</f>
        <v>9800</v>
      </c>
      <c r="AO715" s="40">
        <f>VIII!AI$94</f>
        <v>9800</v>
      </c>
      <c r="AP715" s="40">
        <f>VIII!AJ$94</f>
        <v>9800</v>
      </c>
      <c r="AQ715" s="40">
        <f>VIII!AK$94</f>
        <v>9800</v>
      </c>
    </row>
    <row r="716" spans="1:43" s="124" customFormat="1">
      <c r="A716" s="124" t="s">
        <v>384</v>
      </c>
      <c r="B716" s="124" t="s">
        <v>112</v>
      </c>
      <c r="C716" s="124" t="s">
        <v>98</v>
      </c>
      <c r="D716" s="124" t="s">
        <v>89</v>
      </c>
      <c r="E716" s="124" t="s">
        <v>7</v>
      </c>
      <c r="F716" s="124" t="s">
        <v>398</v>
      </c>
      <c r="H716" s="124" t="s">
        <v>385</v>
      </c>
      <c r="I716" s="191">
        <v>8</v>
      </c>
      <c r="J716" s="124">
        <v>100</v>
      </c>
      <c r="K716" s="124">
        <v>100</v>
      </c>
      <c r="L716" s="124">
        <v>100</v>
      </c>
      <c r="M716" s="124">
        <v>100</v>
      </c>
      <c r="N716" s="124">
        <v>100</v>
      </c>
      <c r="O716" s="124">
        <v>100</v>
      </c>
      <c r="P716" s="124">
        <v>100</v>
      </c>
      <c r="Q716" s="124">
        <v>100</v>
      </c>
      <c r="R716" s="124">
        <v>100</v>
      </c>
      <c r="S716" s="124">
        <v>100</v>
      </c>
      <c r="T716" s="124">
        <v>100</v>
      </c>
      <c r="U716" s="124">
        <v>100</v>
      </c>
      <c r="V716" s="124">
        <v>100</v>
      </c>
      <c r="W716" s="124">
        <v>100</v>
      </c>
      <c r="X716" s="124">
        <v>100</v>
      </c>
      <c r="Y716" s="124">
        <v>100</v>
      </c>
      <c r="Z716" s="124">
        <v>100</v>
      </c>
      <c r="AA716" s="124">
        <v>100</v>
      </c>
      <c r="AB716" s="124">
        <v>100</v>
      </c>
      <c r="AC716" s="124">
        <v>100</v>
      </c>
      <c r="AD716" s="124">
        <v>100</v>
      </c>
      <c r="AE716" s="124">
        <v>100</v>
      </c>
      <c r="AF716" s="124">
        <v>100</v>
      </c>
      <c r="AG716" s="124">
        <v>100</v>
      </c>
      <c r="AH716" s="124">
        <v>100</v>
      </c>
      <c r="AI716" s="124">
        <v>100</v>
      </c>
      <c r="AJ716" s="124">
        <v>100</v>
      </c>
      <c r="AK716" s="124">
        <v>100</v>
      </c>
      <c r="AL716" s="124">
        <v>100</v>
      </c>
      <c r="AM716" s="124">
        <v>100</v>
      </c>
      <c r="AN716" s="124">
        <v>100</v>
      </c>
      <c r="AO716" s="124">
        <v>100</v>
      </c>
      <c r="AP716" s="124">
        <v>100</v>
      </c>
      <c r="AQ716" s="124">
        <v>100</v>
      </c>
    </row>
    <row r="717" spans="1:43" s="124" customFormat="1">
      <c r="A717" s="124" t="s">
        <v>384</v>
      </c>
      <c r="B717" s="124" t="s">
        <v>112</v>
      </c>
      <c r="C717" s="124" t="s">
        <v>98</v>
      </c>
      <c r="D717" s="124" t="s">
        <v>89</v>
      </c>
      <c r="F717" s="124" t="s">
        <v>399</v>
      </c>
      <c r="H717" s="124" t="s">
        <v>385</v>
      </c>
      <c r="I717" s="191">
        <v>8</v>
      </c>
      <c r="J717" s="40">
        <f>VIII!D$95</f>
        <v>2800.0000000000005</v>
      </c>
      <c r="K717" s="40">
        <f>VIII!E$95</f>
        <v>2800.0000000000005</v>
      </c>
      <c r="L717" s="40">
        <f>VIII!F$95</f>
        <v>2800.0000000000005</v>
      </c>
      <c r="M717" s="40">
        <f>VIII!G$95</f>
        <v>2800.0000000000005</v>
      </c>
      <c r="N717" s="40">
        <f>VIII!H$95</f>
        <v>2800.0000000000005</v>
      </c>
      <c r="O717" s="40">
        <f>VIII!I$95</f>
        <v>2800.0000000000005</v>
      </c>
      <c r="P717" s="40">
        <f>VIII!J$95</f>
        <v>2800.0000000000005</v>
      </c>
      <c r="Q717" s="40">
        <f>VIII!K$95</f>
        <v>2800.0000000000005</v>
      </c>
      <c r="R717" s="40">
        <f>VIII!L$95</f>
        <v>2800.0000000000005</v>
      </c>
      <c r="S717" s="40">
        <f>VIII!M$95</f>
        <v>2800.0000000000005</v>
      </c>
      <c r="T717" s="40">
        <f>VIII!N$95</f>
        <v>2800.0000000000005</v>
      </c>
      <c r="U717" s="40">
        <f>VIII!O$95</f>
        <v>2800.0000000000005</v>
      </c>
      <c r="V717" s="40">
        <f>VIII!P$95</f>
        <v>2800.0000000000005</v>
      </c>
      <c r="W717" s="40">
        <f>VIII!Q$95</f>
        <v>2800.0000000000005</v>
      </c>
      <c r="X717" s="40">
        <f>VIII!R$95</f>
        <v>2800.0000000000005</v>
      </c>
      <c r="Y717" s="40">
        <f>VIII!S$95</f>
        <v>2800.0000000000005</v>
      </c>
      <c r="Z717" s="40">
        <f>VIII!T$95</f>
        <v>2800.0000000000005</v>
      </c>
      <c r="AA717" s="40">
        <f>VIII!U$95</f>
        <v>2800.0000000000005</v>
      </c>
      <c r="AB717" s="40">
        <f>VIII!V$95</f>
        <v>2800.0000000000005</v>
      </c>
      <c r="AC717" s="40">
        <f>VIII!W$95</f>
        <v>2800.0000000000005</v>
      </c>
      <c r="AD717" s="40">
        <f>VIII!X$95</f>
        <v>2800.0000000000005</v>
      </c>
      <c r="AE717" s="40">
        <f>VIII!Y$95</f>
        <v>2800.0000000000005</v>
      </c>
      <c r="AF717" s="40">
        <f>VIII!Z$95</f>
        <v>2800.0000000000005</v>
      </c>
      <c r="AG717" s="40">
        <f>VIII!AA$95</f>
        <v>2800.0000000000005</v>
      </c>
      <c r="AH717" s="40">
        <f>VIII!AB$95</f>
        <v>2800.0000000000005</v>
      </c>
      <c r="AI717" s="40">
        <f>VIII!AC$95</f>
        <v>2800.0000000000005</v>
      </c>
      <c r="AJ717" s="40">
        <f>VIII!AD$95</f>
        <v>2800.0000000000005</v>
      </c>
      <c r="AK717" s="40">
        <f>VIII!AE$95</f>
        <v>2800.0000000000005</v>
      </c>
      <c r="AL717" s="40">
        <f>VIII!AF$95</f>
        <v>2800.0000000000005</v>
      </c>
      <c r="AM717" s="40">
        <f>VIII!AG$95</f>
        <v>2800.0000000000005</v>
      </c>
      <c r="AN717" s="40">
        <f>VIII!AH$95</f>
        <v>2800.0000000000005</v>
      </c>
      <c r="AO717" s="40">
        <f>VIII!AI$95</f>
        <v>2800.0000000000005</v>
      </c>
      <c r="AP717" s="40">
        <f>VIII!AJ$95</f>
        <v>2800.0000000000005</v>
      </c>
      <c r="AQ717" s="40">
        <f>VIII!AK$95</f>
        <v>2800.0000000000005</v>
      </c>
    </row>
    <row r="718" spans="1:43" s="124" customFormat="1">
      <c r="A718" s="124" t="s">
        <v>384</v>
      </c>
      <c r="B718" s="124" t="s">
        <v>112</v>
      </c>
      <c r="C718" s="124" t="s">
        <v>98</v>
      </c>
      <c r="D718" s="124" t="s">
        <v>12</v>
      </c>
      <c r="E718" s="124" t="s">
        <v>7</v>
      </c>
      <c r="F718" s="124" t="s">
        <v>398</v>
      </c>
      <c r="H718" s="124" t="s">
        <v>385</v>
      </c>
      <c r="I718" s="191">
        <v>8</v>
      </c>
      <c r="J718" s="124">
        <v>100</v>
      </c>
      <c r="K718" s="124">
        <v>100</v>
      </c>
      <c r="L718" s="124">
        <v>100</v>
      </c>
      <c r="M718" s="124">
        <v>100</v>
      </c>
      <c r="N718" s="124">
        <v>100</v>
      </c>
      <c r="O718" s="124">
        <v>100</v>
      </c>
      <c r="P718" s="124">
        <v>100</v>
      </c>
      <c r="Q718" s="124">
        <v>100</v>
      </c>
      <c r="R718" s="124">
        <v>100</v>
      </c>
      <c r="S718" s="124">
        <v>100</v>
      </c>
      <c r="T718" s="124">
        <v>100</v>
      </c>
      <c r="U718" s="124">
        <v>100</v>
      </c>
      <c r="V718" s="124">
        <v>100</v>
      </c>
      <c r="W718" s="124">
        <v>100</v>
      </c>
      <c r="X718" s="124">
        <v>100</v>
      </c>
      <c r="Y718" s="124">
        <v>100</v>
      </c>
      <c r="Z718" s="124">
        <v>100</v>
      </c>
      <c r="AA718" s="124">
        <v>100</v>
      </c>
      <c r="AB718" s="124">
        <v>100</v>
      </c>
      <c r="AC718" s="124">
        <v>100</v>
      </c>
      <c r="AD718" s="124">
        <v>100</v>
      </c>
      <c r="AE718" s="124">
        <v>100</v>
      </c>
      <c r="AF718" s="124">
        <v>100</v>
      </c>
      <c r="AG718" s="124">
        <v>100</v>
      </c>
      <c r="AH718" s="124">
        <v>100</v>
      </c>
      <c r="AI718" s="124">
        <v>100</v>
      </c>
      <c r="AJ718" s="124">
        <v>100</v>
      </c>
      <c r="AK718" s="124">
        <v>100</v>
      </c>
      <c r="AL718" s="124">
        <v>100</v>
      </c>
      <c r="AM718" s="124">
        <v>100</v>
      </c>
      <c r="AN718" s="124">
        <v>100</v>
      </c>
      <c r="AO718" s="124">
        <v>100</v>
      </c>
      <c r="AP718" s="124">
        <v>100</v>
      </c>
      <c r="AQ718" s="124">
        <v>100</v>
      </c>
    </row>
    <row r="719" spans="1:43" s="124" customFormat="1">
      <c r="A719" s="124" t="s">
        <v>384</v>
      </c>
      <c r="B719" s="124" t="s">
        <v>112</v>
      </c>
      <c r="C719" s="124" t="s">
        <v>98</v>
      </c>
      <c r="D719" s="124" t="s">
        <v>12</v>
      </c>
      <c r="F719" s="124" t="s">
        <v>399</v>
      </c>
      <c r="H719" s="124" t="s">
        <v>385</v>
      </c>
      <c r="I719" s="191">
        <v>8</v>
      </c>
      <c r="J719" s="40">
        <f>VIII!D$96</f>
        <v>2800.0000000000005</v>
      </c>
      <c r="K719" s="40">
        <f>VIII!E$96</f>
        <v>2800.0000000000005</v>
      </c>
      <c r="L719" s="40">
        <f>VIII!F$96</f>
        <v>2800.0000000000005</v>
      </c>
      <c r="M719" s="40">
        <f>VIII!G$96</f>
        <v>2800.0000000000005</v>
      </c>
      <c r="N719" s="40">
        <f>VIII!H$96</f>
        <v>2800.0000000000005</v>
      </c>
      <c r="O719" s="40">
        <f>VIII!I$96</f>
        <v>2800.0000000000005</v>
      </c>
      <c r="P719" s="40">
        <f>VIII!J$96</f>
        <v>2800.0000000000005</v>
      </c>
      <c r="Q719" s="40">
        <f>VIII!K$96</f>
        <v>2800.0000000000005</v>
      </c>
      <c r="R719" s="40">
        <f>VIII!L$96</f>
        <v>2800.0000000000005</v>
      </c>
      <c r="S719" s="40">
        <f>VIII!M$96</f>
        <v>2800.0000000000005</v>
      </c>
      <c r="T719" s="40">
        <f>VIII!N$96</f>
        <v>2800.0000000000005</v>
      </c>
      <c r="U719" s="40">
        <f>VIII!O$96</f>
        <v>2800.0000000000005</v>
      </c>
      <c r="V719" s="40">
        <f>VIII!P$96</f>
        <v>2800.0000000000005</v>
      </c>
      <c r="W719" s="40">
        <f>VIII!Q$96</f>
        <v>2800.0000000000005</v>
      </c>
      <c r="X719" s="40">
        <f>VIII!R$96</f>
        <v>2800.0000000000005</v>
      </c>
      <c r="Y719" s="40">
        <f>VIII!S$96</f>
        <v>2800.0000000000005</v>
      </c>
      <c r="Z719" s="40">
        <f>VIII!T$96</f>
        <v>2800.0000000000005</v>
      </c>
      <c r="AA719" s="40">
        <f>VIII!U$96</f>
        <v>2800.0000000000005</v>
      </c>
      <c r="AB719" s="40">
        <f>VIII!V$96</f>
        <v>2800.0000000000005</v>
      </c>
      <c r="AC719" s="40">
        <f>VIII!W$96</f>
        <v>2800.0000000000005</v>
      </c>
      <c r="AD719" s="40">
        <f>VIII!X$96</f>
        <v>2800.0000000000005</v>
      </c>
      <c r="AE719" s="40">
        <f>VIII!Y$96</f>
        <v>2800.0000000000005</v>
      </c>
      <c r="AF719" s="40">
        <f>VIII!Z$96</f>
        <v>2800.0000000000005</v>
      </c>
      <c r="AG719" s="40">
        <f>VIII!AA$96</f>
        <v>2800.0000000000005</v>
      </c>
      <c r="AH719" s="40">
        <f>VIII!AB$96</f>
        <v>2800.0000000000005</v>
      </c>
      <c r="AI719" s="40">
        <f>VIII!AC$96</f>
        <v>2800.0000000000005</v>
      </c>
      <c r="AJ719" s="40">
        <f>VIII!AD$96</f>
        <v>2800.0000000000005</v>
      </c>
      <c r="AK719" s="40">
        <f>VIII!AE$96</f>
        <v>2800.0000000000005</v>
      </c>
      <c r="AL719" s="40">
        <f>VIII!AF$96</f>
        <v>2800.0000000000005</v>
      </c>
      <c r="AM719" s="40">
        <f>VIII!AG$96</f>
        <v>2800.0000000000005</v>
      </c>
      <c r="AN719" s="40">
        <f>VIII!AH$96</f>
        <v>2800.0000000000005</v>
      </c>
      <c r="AO719" s="40">
        <f>VIII!AI$96</f>
        <v>2800.0000000000005</v>
      </c>
      <c r="AP719" s="40">
        <f>VIII!AJ$96</f>
        <v>2800.0000000000005</v>
      </c>
      <c r="AQ719" s="40">
        <f>VIII!AK$96</f>
        <v>2800.0000000000005</v>
      </c>
    </row>
    <row r="720" spans="1:43" s="124" customFormat="1">
      <c r="A720" s="124" t="s">
        <v>384</v>
      </c>
      <c r="B720" s="124" t="s">
        <v>112</v>
      </c>
      <c r="C720" s="124" t="s">
        <v>98</v>
      </c>
      <c r="D720" s="124" t="s">
        <v>86</v>
      </c>
      <c r="E720" s="124" t="s">
        <v>396</v>
      </c>
      <c r="F720" s="124" t="s">
        <v>398</v>
      </c>
      <c r="H720" s="124" t="s">
        <v>385</v>
      </c>
      <c r="I720" s="191">
        <v>8</v>
      </c>
      <c r="J720" s="187">
        <f>VIII!D$183*100</f>
        <v>0</v>
      </c>
      <c r="K720" s="187">
        <f>VIII!E$183*100</f>
        <v>0</v>
      </c>
      <c r="L720" s="187">
        <f>VIII!F$183*100</f>
        <v>0</v>
      </c>
      <c r="M720" s="187">
        <f>VIII!G$183*100</f>
        <v>0</v>
      </c>
      <c r="N720" s="187">
        <f>VIII!H$183*100</f>
        <v>0</v>
      </c>
      <c r="O720" s="187">
        <f>VIII!I$183*100</f>
        <v>0</v>
      </c>
      <c r="P720" s="187">
        <f>VIII!J$183*100</f>
        <v>0</v>
      </c>
      <c r="Q720" s="187">
        <f>VIII!K$183*100</f>
        <v>0</v>
      </c>
      <c r="R720" s="187">
        <f>VIII!L$183*100</f>
        <v>0</v>
      </c>
      <c r="S720" s="187">
        <f>VIII!M$183*100</f>
        <v>0</v>
      </c>
      <c r="T720" s="187">
        <f>VIII!N$183*100</f>
        <v>0</v>
      </c>
      <c r="U720" s="187">
        <f>VIII!O$183*100</f>
        <v>0</v>
      </c>
      <c r="V720" s="187">
        <f>VIII!P$183*100</f>
        <v>0</v>
      </c>
      <c r="W720" s="187">
        <f>VIII!Q$183*100</f>
        <v>0</v>
      </c>
      <c r="X720" s="187">
        <f>VIII!R$183*100</f>
        <v>0</v>
      </c>
      <c r="Y720" s="187">
        <f>VIII!S$183*100</f>
        <v>0</v>
      </c>
      <c r="Z720" s="187">
        <f>VIII!T$183*100</f>
        <v>0</v>
      </c>
      <c r="AA720" s="187">
        <f>VIII!U$183*100</f>
        <v>0</v>
      </c>
      <c r="AB720" s="187">
        <f>VIII!V$183*100</f>
        <v>0</v>
      </c>
      <c r="AC720" s="187">
        <f>VIII!W$183*100</f>
        <v>0</v>
      </c>
      <c r="AD720" s="187">
        <f>VIII!X$183*100</f>
        <v>0</v>
      </c>
      <c r="AE720" s="187">
        <f>VIII!Y$183*100</f>
        <v>0</v>
      </c>
      <c r="AF720" s="187">
        <f>VIII!Z$183*100</f>
        <v>0</v>
      </c>
      <c r="AG720" s="187">
        <f>VIII!AA$183*100</f>
        <v>0</v>
      </c>
      <c r="AH720" s="187">
        <f>VIII!AB$183*100</f>
        <v>0</v>
      </c>
      <c r="AI720" s="187">
        <f>VIII!AC$183*100</f>
        <v>0</v>
      </c>
      <c r="AJ720" s="187">
        <f>VIII!AD$183*100</f>
        <v>0</v>
      </c>
      <c r="AK720" s="187">
        <f>VIII!AE$183*100</f>
        <v>0</v>
      </c>
      <c r="AL720" s="187">
        <f>VIII!AF$183*100</f>
        <v>0</v>
      </c>
      <c r="AM720" s="187">
        <f>VIII!AG$183*100</f>
        <v>0</v>
      </c>
      <c r="AN720" s="187">
        <f>VIII!AH$183*100</f>
        <v>0</v>
      </c>
      <c r="AO720" s="187">
        <f>VIII!AI$183*100</f>
        <v>0</v>
      </c>
      <c r="AP720" s="187">
        <f>VIII!AJ$183*100</f>
        <v>0</v>
      </c>
      <c r="AQ720" s="187">
        <f>VIII!AK$183*100</f>
        <v>0</v>
      </c>
    </row>
    <row r="721" spans="1:43" s="124" customFormat="1">
      <c r="A721" s="124" t="s">
        <v>384</v>
      </c>
      <c r="B721" s="124" t="s">
        <v>112</v>
      </c>
      <c r="C721" s="124" t="s">
        <v>98</v>
      </c>
      <c r="D721" s="124" t="s">
        <v>86</v>
      </c>
      <c r="E721" s="124" t="s">
        <v>16</v>
      </c>
      <c r="F721" s="124" t="s">
        <v>398</v>
      </c>
      <c r="H721" s="124" t="s">
        <v>385</v>
      </c>
      <c r="I721" s="191">
        <v>8</v>
      </c>
      <c r="J721" s="124">
        <f>VIII!D$179*100</f>
        <v>100</v>
      </c>
      <c r="K721" s="124">
        <f>VIII!E$179*100</f>
        <v>100</v>
      </c>
      <c r="L721" s="124">
        <f>VIII!F$179*100</f>
        <v>100</v>
      </c>
      <c r="M721" s="124">
        <f>VIII!G$179*100</f>
        <v>100</v>
      </c>
      <c r="N721" s="124">
        <f>VIII!H$179*100</f>
        <v>100</v>
      </c>
      <c r="O721" s="124">
        <f>VIII!I$179*100</f>
        <v>100</v>
      </c>
      <c r="P721" s="124">
        <f>VIII!J$179*100</f>
        <v>100</v>
      </c>
      <c r="Q721" s="124">
        <f>VIII!K$179*100</f>
        <v>100</v>
      </c>
      <c r="R721" s="124">
        <f>VIII!L$179*100</f>
        <v>100</v>
      </c>
      <c r="S721" s="124">
        <f>VIII!M$179*100</f>
        <v>100</v>
      </c>
      <c r="T721" s="124">
        <f>VIII!N$179*100</f>
        <v>100</v>
      </c>
      <c r="U721" s="124">
        <f>VIII!O$179*100</f>
        <v>100</v>
      </c>
      <c r="V721" s="124">
        <f>VIII!P$179*100</f>
        <v>100</v>
      </c>
      <c r="W721" s="124">
        <f>VIII!Q$179*100</f>
        <v>100</v>
      </c>
      <c r="X721" s="124">
        <f>VIII!R$179*100</f>
        <v>100</v>
      </c>
      <c r="Y721" s="124">
        <f>VIII!S$179*100</f>
        <v>100</v>
      </c>
      <c r="Z721" s="124">
        <f>VIII!T$179*100</f>
        <v>100</v>
      </c>
      <c r="AA721" s="124">
        <f>VIII!U$179*100</f>
        <v>100</v>
      </c>
      <c r="AB721" s="124">
        <f>VIII!V$179*100</f>
        <v>100</v>
      </c>
      <c r="AC721" s="124">
        <f>VIII!W$179*100</f>
        <v>100</v>
      </c>
      <c r="AD721" s="124">
        <f>VIII!X$179*100</f>
        <v>100</v>
      </c>
      <c r="AE721" s="124">
        <f>VIII!Y$179*100</f>
        <v>100</v>
      </c>
      <c r="AF721" s="124">
        <f>VIII!Z$179*100</f>
        <v>100</v>
      </c>
      <c r="AG721" s="124">
        <f>VIII!AA$179*100</f>
        <v>100</v>
      </c>
      <c r="AH721" s="124">
        <f>VIII!AB$179*100</f>
        <v>100</v>
      </c>
      <c r="AI721" s="124">
        <f>VIII!AC$179*100</f>
        <v>100</v>
      </c>
      <c r="AJ721" s="124">
        <f>VIII!AD$179*100</f>
        <v>100</v>
      </c>
      <c r="AK721" s="124">
        <f>VIII!AE$179*100</f>
        <v>100</v>
      </c>
      <c r="AL721" s="124">
        <f>VIII!AF$179*100</f>
        <v>100</v>
      </c>
      <c r="AM721" s="124">
        <f>VIII!AG$179*100</f>
        <v>100</v>
      </c>
      <c r="AN721" s="124">
        <f>VIII!AH$179*100</f>
        <v>100</v>
      </c>
      <c r="AO721" s="124">
        <f>VIII!AI$179*100</f>
        <v>100</v>
      </c>
      <c r="AP721" s="124">
        <f>VIII!AJ$179*100</f>
        <v>100</v>
      </c>
      <c r="AQ721" s="124">
        <f>VIII!AK$179*100</f>
        <v>100</v>
      </c>
    </row>
    <row r="722" spans="1:43" s="124" customFormat="1">
      <c r="A722" s="124" t="s">
        <v>384</v>
      </c>
      <c r="B722" s="124" t="s">
        <v>112</v>
      </c>
      <c r="C722" s="124" t="s">
        <v>98</v>
      </c>
      <c r="D722" s="124" t="s">
        <v>86</v>
      </c>
      <c r="F722" s="124" t="s">
        <v>399</v>
      </c>
      <c r="H722" s="124" t="s">
        <v>385</v>
      </c>
      <c r="I722" s="191">
        <v>8</v>
      </c>
      <c r="J722" s="40">
        <f>VIII!D$97</f>
        <v>1200</v>
      </c>
      <c r="K722" s="40">
        <f>VIII!E$97</f>
        <v>1200</v>
      </c>
      <c r="L722" s="40">
        <f>VIII!F$97</f>
        <v>1200</v>
      </c>
      <c r="M722" s="40">
        <f>VIII!G$97</f>
        <v>1200</v>
      </c>
      <c r="N722" s="40">
        <f>VIII!H$97</f>
        <v>1200</v>
      </c>
      <c r="O722" s="40">
        <f>VIII!I$97</f>
        <v>1200</v>
      </c>
      <c r="P722" s="40">
        <f>VIII!J$97</f>
        <v>1200</v>
      </c>
      <c r="Q722" s="40">
        <f>VIII!K$97</f>
        <v>1200</v>
      </c>
      <c r="R722" s="40">
        <f>VIII!L$97</f>
        <v>1200</v>
      </c>
      <c r="S722" s="40">
        <f>VIII!M$97</f>
        <v>1200</v>
      </c>
      <c r="T722" s="40">
        <f>VIII!N$97</f>
        <v>1200</v>
      </c>
      <c r="U722" s="40">
        <f>VIII!O$97</f>
        <v>1200</v>
      </c>
      <c r="V722" s="40">
        <f>VIII!P$97</f>
        <v>1200</v>
      </c>
      <c r="W722" s="40">
        <f>VIII!Q$97</f>
        <v>1200</v>
      </c>
      <c r="X722" s="40">
        <f>VIII!R$97</f>
        <v>1200</v>
      </c>
      <c r="Y722" s="40">
        <f>VIII!S$97</f>
        <v>1200</v>
      </c>
      <c r="Z722" s="40">
        <f>VIII!T$97</f>
        <v>1200</v>
      </c>
      <c r="AA722" s="40">
        <f>VIII!U$97</f>
        <v>1200</v>
      </c>
      <c r="AB722" s="40">
        <f>VIII!V$97</f>
        <v>1200</v>
      </c>
      <c r="AC722" s="40">
        <f>VIII!W$97</f>
        <v>1200</v>
      </c>
      <c r="AD722" s="40">
        <f>VIII!X$97</f>
        <v>1200</v>
      </c>
      <c r="AE722" s="40">
        <f>VIII!Y$97</f>
        <v>1200</v>
      </c>
      <c r="AF722" s="40">
        <f>VIII!Z$97</f>
        <v>1200</v>
      </c>
      <c r="AG722" s="40">
        <f>VIII!AA$97</f>
        <v>1200</v>
      </c>
      <c r="AH722" s="40">
        <f>VIII!AB$97</f>
        <v>1200</v>
      </c>
      <c r="AI722" s="40">
        <f>VIII!AC$97</f>
        <v>1200</v>
      </c>
      <c r="AJ722" s="40">
        <f>VIII!AD$97</f>
        <v>1200</v>
      </c>
      <c r="AK722" s="40">
        <f>VIII!AE$97</f>
        <v>1200</v>
      </c>
      <c r="AL722" s="40">
        <f>VIII!AF$97</f>
        <v>1200</v>
      </c>
      <c r="AM722" s="40">
        <f>VIII!AG$97</f>
        <v>1200</v>
      </c>
      <c r="AN722" s="40">
        <f>VIII!AH$97</f>
        <v>1200</v>
      </c>
      <c r="AO722" s="40">
        <f>VIII!AI$97</f>
        <v>1200</v>
      </c>
      <c r="AP722" s="40">
        <f>VIII!AJ$97</f>
        <v>1200</v>
      </c>
      <c r="AQ722" s="40">
        <f>VIII!AK$97</f>
        <v>1200</v>
      </c>
    </row>
    <row r="723" spans="1:43" s="124" customFormat="1">
      <c r="A723" s="124" t="s">
        <v>384</v>
      </c>
      <c r="B723" s="124" t="s">
        <v>112</v>
      </c>
      <c r="C723" s="124" t="s">
        <v>98</v>
      </c>
      <c r="F723" s="124" t="s">
        <v>400</v>
      </c>
      <c r="H723" s="124" t="s">
        <v>385</v>
      </c>
      <c r="I723" s="191">
        <v>8</v>
      </c>
      <c r="J723" s="40">
        <f>VIII!D$7</f>
        <v>166</v>
      </c>
      <c r="K723" s="40">
        <f>VIII!E$7</f>
        <v>170</v>
      </c>
      <c r="L723" s="40">
        <f>VIII!F$7</f>
        <v>170</v>
      </c>
      <c r="M723" s="40">
        <f>VIII!G$7</f>
        <v>170</v>
      </c>
      <c r="N723" s="40">
        <f>VIII!H$7</f>
        <v>170</v>
      </c>
      <c r="O723" s="40">
        <f>VIII!I$7</f>
        <v>173</v>
      </c>
      <c r="P723" s="40">
        <f>VIII!J$7</f>
        <v>176</v>
      </c>
      <c r="Q723" s="40">
        <f>VIII!K$7</f>
        <v>179</v>
      </c>
      <c r="R723" s="40">
        <f>VIII!L$7</f>
        <v>182</v>
      </c>
      <c r="S723" s="40">
        <f>VIII!M$7</f>
        <v>185</v>
      </c>
      <c r="T723" s="40">
        <f>VIII!N$7</f>
        <v>188</v>
      </c>
      <c r="U723" s="40">
        <f>VIII!O$7</f>
        <v>191</v>
      </c>
      <c r="V723" s="40">
        <f>VIII!P$7</f>
        <v>194</v>
      </c>
      <c r="W723" s="40">
        <f>VIII!Q$7</f>
        <v>197</v>
      </c>
      <c r="X723" s="40">
        <f>VIII!R$7</f>
        <v>200</v>
      </c>
      <c r="Y723" s="40">
        <f>VIII!S$7</f>
        <v>203</v>
      </c>
      <c r="Z723" s="40">
        <f>VIII!T$7</f>
        <v>206</v>
      </c>
      <c r="AA723" s="40">
        <f>VIII!U$7</f>
        <v>209</v>
      </c>
      <c r="AB723" s="40">
        <f>VIII!V$7</f>
        <v>212</v>
      </c>
      <c r="AC723" s="40">
        <f>VIII!W$7</f>
        <v>216</v>
      </c>
      <c r="AD723" s="40">
        <f>VIII!X$7</f>
        <v>220</v>
      </c>
      <c r="AE723" s="40">
        <f>VIII!Y$7</f>
        <v>223</v>
      </c>
      <c r="AF723" s="40">
        <f>VIII!Z$7</f>
        <v>227</v>
      </c>
      <c r="AG723" s="40">
        <f>VIII!AA$7</f>
        <v>230</v>
      </c>
      <c r="AH723" s="40">
        <f>VIII!AB$7</f>
        <v>234</v>
      </c>
      <c r="AI723" s="40">
        <f>VIII!AC$7</f>
        <v>237</v>
      </c>
      <c r="AJ723" s="40">
        <f>VIII!AD$7</f>
        <v>241</v>
      </c>
      <c r="AK723" s="40">
        <f>VIII!AE$7</f>
        <v>244</v>
      </c>
      <c r="AL723" s="40">
        <f>VIII!AF$7</f>
        <v>247</v>
      </c>
      <c r="AM723" s="40">
        <f>VIII!AG$7</f>
        <v>250</v>
      </c>
      <c r="AN723" s="40">
        <f>VIII!AH$7</f>
        <v>253</v>
      </c>
      <c r="AO723" s="40">
        <f>VIII!AI$7</f>
        <v>256</v>
      </c>
      <c r="AP723" s="40">
        <f>VIII!AJ$7</f>
        <v>259</v>
      </c>
      <c r="AQ723" s="40">
        <f>VIII!AK$7</f>
        <v>262</v>
      </c>
    </row>
    <row r="724" spans="1:43" s="124" customFormat="1">
      <c r="A724" s="124" t="s">
        <v>384</v>
      </c>
      <c r="B724" s="124" t="s">
        <v>112</v>
      </c>
      <c r="C724" s="124" t="s">
        <v>87</v>
      </c>
      <c r="F724" s="124" t="s">
        <v>400</v>
      </c>
      <c r="H724" s="124" t="s">
        <v>385</v>
      </c>
      <c r="I724" s="191">
        <v>8</v>
      </c>
      <c r="J724" s="40">
        <f>VIII!D$6</f>
        <v>12</v>
      </c>
      <c r="K724" s="40">
        <f>VIII!E$6</f>
        <v>12</v>
      </c>
      <c r="L724" s="40">
        <f>VIII!F$6</f>
        <v>12</v>
      </c>
      <c r="M724" s="40">
        <f>VIII!G$6</f>
        <v>12</v>
      </c>
      <c r="N724" s="40">
        <f>VIII!H$6</f>
        <v>12</v>
      </c>
      <c r="O724" s="40">
        <f>VIII!I$6</f>
        <v>12</v>
      </c>
      <c r="P724" s="40">
        <f>VIII!J$6</f>
        <v>13</v>
      </c>
      <c r="Q724" s="40">
        <f>VIII!K$6</f>
        <v>13</v>
      </c>
      <c r="R724" s="40">
        <f>VIII!L$6</f>
        <v>13</v>
      </c>
      <c r="S724" s="40">
        <f>VIII!M$6</f>
        <v>13</v>
      </c>
      <c r="T724" s="40">
        <f>VIII!N$6</f>
        <v>13</v>
      </c>
      <c r="U724" s="40">
        <f>VIII!O$6</f>
        <v>14</v>
      </c>
      <c r="V724" s="40">
        <f>VIII!P$6</f>
        <v>14</v>
      </c>
      <c r="W724" s="40">
        <f>VIII!Q$6</f>
        <v>14</v>
      </c>
      <c r="X724" s="40">
        <f>VIII!R$6</f>
        <v>14</v>
      </c>
      <c r="Y724" s="40">
        <f>VIII!S$6</f>
        <v>14</v>
      </c>
      <c r="Z724" s="40">
        <f>VIII!T$6</f>
        <v>14</v>
      </c>
      <c r="AA724" s="40">
        <f>VIII!U$6</f>
        <v>15</v>
      </c>
      <c r="AB724" s="40">
        <f>VIII!V$6</f>
        <v>15</v>
      </c>
      <c r="AC724" s="40">
        <f>VIII!W$6</f>
        <v>15</v>
      </c>
      <c r="AD724" s="40">
        <f>VIII!X$6</f>
        <v>15</v>
      </c>
      <c r="AE724" s="40">
        <f>VIII!Y$6</f>
        <v>15</v>
      </c>
      <c r="AF724" s="40">
        <f>VIII!Z$6</f>
        <v>16</v>
      </c>
      <c r="AG724" s="40">
        <f>VIII!AA$6</f>
        <v>16</v>
      </c>
      <c r="AH724" s="40">
        <f>VIII!AB$6</f>
        <v>16</v>
      </c>
      <c r="AI724" s="40">
        <f>VIII!AC$6</f>
        <v>16</v>
      </c>
      <c r="AJ724" s="40">
        <f>VIII!AD$6</f>
        <v>16</v>
      </c>
      <c r="AK724" s="40">
        <f>VIII!AE$6</f>
        <v>17</v>
      </c>
      <c r="AL724" s="40">
        <f>VIII!AF$6</f>
        <v>17</v>
      </c>
      <c r="AM724" s="40">
        <f>VIII!AG$6</f>
        <v>17</v>
      </c>
      <c r="AN724" s="40">
        <f>VIII!AH$6</f>
        <v>17</v>
      </c>
      <c r="AO724" s="40">
        <f>VIII!AI$6</f>
        <v>17</v>
      </c>
      <c r="AP724" s="40">
        <f>VIII!AJ$6</f>
        <v>17</v>
      </c>
      <c r="AQ724" s="40">
        <f>VIII!AK$6</f>
        <v>18</v>
      </c>
    </row>
    <row r="725" spans="1:43" s="124" customFormat="1">
      <c r="A725" s="124" t="s">
        <v>384</v>
      </c>
      <c r="B725" s="124" t="s">
        <v>112</v>
      </c>
      <c r="C725" s="124" t="s">
        <v>15</v>
      </c>
      <c r="F725" s="124" t="s">
        <v>400</v>
      </c>
      <c r="H725" s="124" t="s">
        <v>385</v>
      </c>
      <c r="I725" s="191">
        <v>8</v>
      </c>
      <c r="J725" s="40">
        <f>VIII!D$5</f>
        <v>12</v>
      </c>
      <c r="K725" s="40">
        <f>VIII!E$5</f>
        <v>13</v>
      </c>
      <c r="L725" s="40">
        <f>VIII!F$5</f>
        <v>13</v>
      </c>
      <c r="M725" s="40">
        <f>VIII!G$5</f>
        <v>13</v>
      </c>
      <c r="N725" s="40">
        <f>VIII!H$5</f>
        <v>13</v>
      </c>
      <c r="O725" s="40">
        <f>VIII!I$5</f>
        <v>13</v>
      </c>
      <c r="P725" s="40">
        <f>VIII!J$5</f>
        <v>14</v>
      </c>
      <c r="Q725" s="40">
        <f>VIII!K$5</f>
        <v>14</v>
      </c>
      <c r="R725" s="40">
        <f>VIII!L$5</f>
        <v>15</v>
      </c>
      <c r="S725" s="40">
        <f>VIII!M$5</f>
        <v>16</v>
      </c>
      <c r="T725" s="40">
        <f>VIII!N$5</f>
        <v>16</v>
      </c>
      <c r="U725" s="40">
        <f>VIII!O$5</f>
        <v>17</v>
      </c>
      <c r="V725" s="40">
        <f>VIII!P$5</f>
        <v>17</v>
      </c>
      <c r="W725" s="40">
        <f>VIII!Q$5</f>
        <v>18</v>
      </c>
      <c r="X725" s="40">
        <f>VIII!R$5</f>
        <v>19</v>
      </c>
      <c r="Y725" s="40">
        <f>VIII!S$5</f>
        <v>19</v>
      </c>
      <c r="Z725" s="40">
        <f>VIII!T$5</f>
        <v>20</v>
      </c>
      <c r="AA725" s="40">
        <f>VIII!U$5</f>
        <v>21</v>
      </c>
      <c r="AB725" s="40">
        <f>VIII!V$5</f>
        <v>22</v>
      </c>
      <c r="AC725" s="40">
        <f>VIII!W$5</f>
        <v>22</v>
      </c>
      <c r="AD725" s="40">
        <f>VIII!X$5</f>
        <v>23</v>
      </c>
      <c r="AE725" s="40">
        <f>VIII!Y$5</f>
        <v>24</v>
      </c>
      <c r="AF725" s="40">
        <f>VIII!Z$5</f>
        <v>25</v>
      </c>
      <c r="AG725" s="40">
        <f>VIII!AA$5</f>
        <v>26</v>
      </c>
      <c r="AH725" s="40">
        <f>VIII!AB$5</f>
        <v>26</v>
      </c>
      <c r="AI725" s="40">
        <f>VIII!AC$5</f>
        <v>27</v>
      </c>
      <c r="AJ725" s="40">
        <f>VIII!AD$5</f>
        <v>28</v>
      </c>
      <c r="AK725" s="40">
        <f>VIII!AE$5</f>
        <v>29</v>
      </c>
      <c r="AL725" s="40">
        <f>VIII!AF$5</f>
        <v>29</v>
      </c>
      <c r="AM725" s="40">
        <f>VIII!AG$5</f>
        <v>30</v>
      </c>
      <c r="AN725" s="40">
        <f>VIII!AH$5</f>
        <v>31</v>
      </c>
      <c r="AO725" s="40">
        <f>VIII!AI$5</f>
        <v>32</v>
      </c>
      <c r="AP725" s="40">
        <f>VIII!AJ$5</f>
        <v>32</v>
      </c>
      <c r="AQ725" s="40">
        <f>VIII!AK$5</f>
        <v>33</v>
      </c>
    </row>
    <row r="726" spans="1:43" s="124" customFormat="1">
      <c r="A726" s="124" t="s">
        <v>384</v>
      </c>
      <c r="B726" s="124" t="s">
        <v>112</v>
      </c>
      <c r="C726" s="124" t="s">
        <v>14</v>
      </c>
      <c r="F726" s="124" t="s">
        <v>400</v>
      </c>
      <c r="H726" s="124" t="s">
        <v>385</v>
      </c>
      <c r="I726" s="191">
        <v>8</v>
      </c>
      <c r="J726" s="40">
        <f>VIII!D$4</f>
        <v>174</v>
      </c>
      <c r="K726" s="40">
        <f>VIII!E$4</f>
        <v>175</v>
      </c>
      <c r="L726" s="40">
        <f>VIII!F$4</f>
        <v>176</v>
      </c>
      <c r="M726" s="40">
        <f>VIII!G$4</f>
        <v>176</v>
      </c>
      <c r="N726" s="40">
        <f>VIII!H$4</f>
        <v>178</v>
      </c>
      <c r="O726" s="40">
        <f>VIII!I$4</f>
        <v>179</v>
      </c>
      <c r="P726" s="40">
        <f>VIII!J$4</f>
        <v>180</v>
      </c>
      <c r="Q726" s="40">
        <f>VIII!K$4</f>
        <v>181</v>
      </c>
      <c r="R726" s="40">
        <f>VIII!L$4</f>
        <v>182</v>
      </c>
      <c r="S726" s="40">
        <f>VIII!M$4</f>
        <v>183</v>
      </c>
      <c r="T726" s="40">
        <f>VIII!N$4</f>
        <v>184</v>
      </c>
      <c r="U726" s="40">
        <f>VIII!O$4</f>
        <v>185</v>
      </c>
      <c r="V726" s="40">
        <f>VIII!P$4</f>
        <v>185</v>
      </c>
      <c r="W726" s="40">
        <f>VIII!Q$4</f>
        <v>186</v>
      </c>
      <c r="X726" s="40">
        <f>VIII!R$4</f>
        <v>187</v>
      </c>
      <c r="Y726" s="40">
        <f>VIII!S$4</f>
        <v>188</v>
      </c>
      <c r="Z726" s="40">
        <f>VIII!T$4</f>
        <v>188</v>
      </c>
      <c r="AA726" s="40">
        <f>VIII!U$4</f>
        <v>189</v>
      </c>
      <c r="AB726" s="40">
        <f>VIII!V$4</f>
        <v>189</v>
      </c>
      <c r="AC726" s="40">
        <f>VIII!W$4</f>
        <v>190</v>
      </c>
      <c r="AD726" s="40">
        <f>VIII!X$4</f>
        <v>192</v>
      </c>
      <c r="AE726" s="40">
        <f>VIII!Y$4</f>
        <v>193</v>
      </c>
      <c r="AF726" s="40">
        <f>VIII!Z$4</f>
        <v>193</v>
      </c>
      <c r="AG726" s="40">
        <f>VIII!AA$4</f>
        <v>194</v>
      </c>
      <c r="AH726" s="40">
        <f>VIII!AB$4</f>
        <v>195</v>
      </c>
      <c r="AI726" s="40">
        <f>VIII!AC$4</f>
        <v>196</v>
      </c>
      <c r="AJ726" s="40">
        <f>VIII!AD$4</f>
        <v>197</v>
      </c>
      <c r="AK726" s="40">
        <f>VIII!AE$4</f>
        <v>198</v>
      </c>
      <c r="AL726" s="40">
        <f>VIII!AF$4</f>
        <v>198</v>
      </c>
      <c r="AM726" s="40">
        <f>VIII!AG$4</f>
        <v>199</v>
      </c>
      <c r="AN726" s="40">
        <f>VIII!AH$4</f>
        <v>200</v>
      </c>
      <c r="AO726" s="40">
        <f>VIII!AI$4</f>
        <v>200</v>
      </c>
      <c r="AP726" s="40">
        <f>VIII!AJ$4</f>
        <v>201</v>
      </c>
      <c r="AQ726" s="40">
        <f>VIII!AK$4</f>
        <v>201</v>
      </c>
    </row>
    <row r="727" spans="1:43" s="124" customFormat="1">
      <c r="A727" s="124" t="s">
        <v>384</v>
      </c>
      <c r="B727" s="124" t="s">
        <v>112</v>
      </c>
      <c r="C727" s="124" t="s">
        <v>87</v>
      </c>
      <c r="D727" s="124" t="s">
        <v>11</v>
      </c>
      <c r="E727" s="124" t="s">
        <v>396</v>
      </c>
      <c r="F727" s="124" t="s">
        <v>398</v>
      </c>
      <c r="H727" s="124" t="s">
        <v>385</v>
      </c>
      <c r="I727" s="191">
        <v>8</v>
      </c>
      <c r="J727" s="40">
        <f>VIII!D$161*100</f>
        <v>0</v>
      </c>
      <c r="K727" s="40">
        <f>VIII!E$161*100</f>
        <v>0</v>
      </c>
      <c r="L727" s="40">
        <f>VIII!F$161*100</f>
        <v>0</v>
      </c>
      <c r="M727" s="40">
        <f>VIII!G$161*100</f>
        <v>0</v>
      </c>
      <c r="N727" s="40">
        <f>VIII!H$161*100</f>
        <v>0</v>
      </c>
      <c r="O727" s="40">
        <f>VIII!I$161*100</f>
        <v>0</v>
      </c>
      <c r="P727" s="40">
        <f>VIII!J$161*100</f>
        <v>0</v>
      </c>
      <c r="Q727" s="40">
        <f>VIII!K$161*100</f>
        <v>0</v>
      </c>
      <c r="R727" s="40">
        <f>VIII!L$161*100</f>
        <v>0</v>
      </c>
      <c r="S727" s="40">
        <f>VIII!M$161*100</f>
        <v>0</v>
      </c>
      <c r="T727" s="40">
        <f>VIII!N$161*100</f>
        <v>0</v>
      </c>
      <c r="U727" s="40">
        <f>VIII!O$161*100</f>
        <v>0</v>
      </c>
      <c r="V727" s="40">
        <f>VIII!P$161*100</f>
        <v>0</v>
      </c>
      <c r="W727" s="40">
        <f>VIII!Q$161*100</f>
        <v>0</v>
      </c>
      <c r="X727" s="40">
        <f>VIII!R$161*100</f>
        <v>0</v>
      </c>
      <c r="Y727" s="40">
        <f>VIII!S$161*100</f>
        <v>0</v>
      </c>
      <c r="Z727" s="40">
        <f>VIII!T$161*100</f>
        <v>0</v>
      </c>
      <c r="AA727" s="40">
        <f>VIII!U$161*100</f>
        <v>0</v>
      </c>
      <c r="AB727" s="40">
        <f>VIII!V$161*100</f>
        <v>0</v>
      </c>
      <c r="AC727" s="40">
        <f>VIII!W$161*100</f>
        <v>0</v>
      </c>
      <c r="AD727" s="40">
        <f>VIII!X$161*100</f>
        <v>0</v>
      </c>
      <c r="AE727" s="40">
        <f>VIII!Y$161*100</f>
        <v>0</v>
      </c>
      <c r="AF727" s="40">
        <f>VIII!Z$161*100</f>
        <v>0</v>
      </c>
      <c r="AG727" s="40">
        <f>VIII!AA$161*100</f>
        <v>0</v>
      </c>
      <c r="AH727" s="40">
        <f>VIII!AB$161*100</f>
        <v>0</v>
      </c>
      <c r="AI727" s="40">
        <f>VIII!AC$161*100</f>
        <v>0</v>
      </c>
      <c r="AJ727" s="40">
        <f>VIII!AD$161*100</f>
        <v>0</v>
      </c>
      <c r="AK727" s="40">
        <f>VIII!AE$161*100</f>
        <v>0</v>
      </c>
      <c r="AL727" s="40">
        <f>VIII!AF$161*100</f>
        <v>0</v>
      </c>
      <c r="AM727" s="40">
        <f>VIII!AG$161*100</f>
        <v>0</v>
      </c>
      <c r="AN727" s="40">
        <f>VIII!AH$161*100</f>
        <v>0</v>
      </c>
      <c r="AO727" s="40">
        <f>VIII!AI$161*100</f>
        <v>0</v>
      </c>
      <c r="AP727" s="40">
        <f>VIII!AJ$161*100</f>
        <v>0</v>
      </c>
      <c r="AQ727" s="40">
        <f>VIII!AK$161*100</f>
        <v>0</v>
      </c>
    </row>
    <row r="728" spans="1:43" s="124" customFormat="1">
      <c r="A728" s="124" t="s">
        <v>384</v>
      </c>
      <c r="B728" s="124" t="s">
        <v>112</v>
      </c>
      <c r="C728" s="124" t="s">
        <v>87</v>
      </c>
      <c r="D728" s="124" t="s">
        <v>11</v>
      </c>
      <c r="E728" s="124" t="s">
        <v>16</v>
      </c>
      <c r="F728" s="124" t="s">
        <v>398</v>
      </c>
      <c r="H728" s="124" t="s">
        <v>385</v>
      </c>
      <c r="I728" s="191">
        <v>8</v>
      </c>
      <c r="J728" s="40">
        <f>VIII!D$160*100</f>
        <v>100</v>
      </c>
      <c r="K728" s="40">
        <f>VIII!E$160*100</f>
        <v>100</v>
      </c>
      <c r="L728" s="40">
        <f>VIII!F$160*100</f>
        <v>100</v>
      </c>
      <c r="M728" s="40">
        <f>VIII!G$160*100</f>
        <v>100</v>
      </c>
      <c r="N728" s="40">
        <f>VIII!H$160*100</f>
        <v>100</v>
      </c>
      <c r="O728" s="40">
        <f>VIII!I$160*100</f>
        <v>100</v>
      </c>
      <c r="P728" s="40">
        <f>VIII!J$160*100</f>
        <v>100</v>
      </c>
      <c r="Q728" s="40">
        <f>VIII!K$160*100</f>
        <v>100</v>
      </c>
      <c r="R728" s="40">
        <f>VIII!L$160*100</f>
        <v>100</v>
      </c>
      <c r="S728" s="40">
        <f>VIII!M$160*100</f>
        <v>100</v>
      </c>
      <c r="T728" s="40">
        <f>VIII!N$160*100</f>
        <v>100</v>
      </c>
      <c r="U728" s="40">
        <f>VIII!O$160*100</f>
        <v>100</v>
      </c>
      <c r="V728" s="40">
        <f>VIII!P$160*100</f>
        <v>100</v>
      </c>
      <c r="W728" s="40">
        <f>VIII!Q$160*100</f>
        <v>100</v>
      </c>
      <c r="X728" s="40">
        <f>VIII!R$160*100</f>
        <v>100</v>
      </c>
      <c r="Y728" s="40">
        <f>VIII!S$160*100</f>
        <v>100</v>
      </c>
      <c r="Z728" s="40">
        <f>VIII!T$160*100</f>
        <v>100</v>
      </c>
      <c r="AA728" s="40">
        <f>VIII!U$160*100</f>
        <v>100</v>
      </c>
      <c r="AB728" s="40">
        <f>VIII!V$160*100</f>
        <v>100</v>
      </c>
      <c r="AC728" s="40">
        <f>VIII!W$160*100</f>
        <v>100</v>
      </c>
      <c r="AD728" s="40">
        <f>VIII!X$160*100</f>
        <v>100</v>
      </c>
      <c r="AE728" s="40">
        <f>VIII!Y$160*100</f>
        <v>100</v>
      </c>
      <c r="AF728" s="40">
        <f>VIII!Z$160*100</f>
        <v>100</v>
      </c>
      <c r="AG728" s="40">
        <f>VIII!AA$160*100</f>
        <v>100</v>
      </c>
      <c r="AH728" s="40">
        <f>VIII!AB$160*100</f>
        <v>100</v>
      </c>
      <c r="AI728" s="40">
        <f>VIII!AC$160*100</f>
        <v>100</v>
      </c>
      <c r="AJ728" s="40">
        <f>VIII!AD$160*100</f>
        <v>100</v>
      </c>
      <c r="AK728" s="40">
        <f>VIII!AE$160*100</f>
        <v>100</v>
      </c>
      <c r="AL728" s="40">
        <f>VIII!AF$160*100</f>
        <v>100</v>
      </c>
      <c r="AM728" s="40">
        <f>VIII!AG$160*100</f>
        <v>100</v>
      </c>
      <c r="AN728" s="40">
        <f>VIII!AH$160*100</f>
        <v>100</v>
      </c>
      <c r="AO728" s="40">
        <f>VIII!AI$160*100</f>
        <v>100</v>
      </c>
      <c r="AP728" s="40">
        <f>VIII!AJ$160*100</f>
        <v>100</v>
      </c>
      <c r="AQ728" s="40">
        <f>VIII!AK$160*100</f>
        <v>100</v>
      </c>
    </row>
    <row r="729" spans="1:43" s="124" customFormat="1">
      <c r="A729" s="124" t="s">
        <v>384</v>
      </c>
      <c r="B729" s="124" t="s">
        <v>112</v>
      </c>
      <c r="C729" s="124" t="s">
        <v>87</v>
      </c>
      <c r="D729" s="124" t="s">
        <v>11</v>
      </c>
      <c r="F729" s="124" t="s">
        <v>399</v>
      </c>
      <c r="H729" s="124" t="s">
        <v>385</v>
      </c>
      <c r="I729" s="191">
        <v>8</v>
      </c>
      <c r="J729" s="40">
        <f>VIII!D$68</f>
        <v>880000</v>
      </c>
      <c r="K729" s="40">
        <f>VIII!E$68</f>
        <v>880000</v>
      </c>
      <c r="L729" s="40">
        <f>VIII!F$68</f>
        <v>880000</v>
      </c>
      <c r="M729" s="40">
        <f>VIII!G$68</f>
        <v>880000</v>
      </c>
      <c r="N729" s="40">
        <f>VIII!H$68</f>
        <v>880000</v>
      </c>
      <c r="O729" s="40">
        <f>VIII!I$68</f>
        <v>880000</v>
      </c>
      <c r="P729" s="40">
        <f>VIII!J$68</f>
        <v>880000</v>
      </c>
      <c r="Q729" s="40">
        <f>VIII!K$68</f>
        <v>880000</v>
      </c>
      <c r="R729" s="40">
        <f>VIII!L$68</f>
        <v>880000</v>
      </c>
      <c r="S729" s="40">
        <f>VIII!M$68</f>
        <v>880000</v>
      </c>
      <c r="T729" s="40">
        <f>VIII!N$68</f>
        <v>880000</v>
      </c>
      <c r="U729" s="40">
        <f>VIII!O$68</f>
        <v>880000</v>
      </c>
      <c r="V729" s="40">
        <f>VIII!P$68</f>
        <v>880000</v>
      </c>
      <c r="W729" s="40">
        <f>VIII!Q$68</f>
        <v>880000</v>
      </c>
      <c r="X729" s="40">
        <f>VIII!R$68</f>
        <v>880000</v>
      </c>
      <c r="Y729" s="40">
        <f>VIII!S$68</f>
        <v>880000</v>
      </c>
      <c r="Z729" s="40">
        <f>VIII!T$68</f>
        <v>880000</v>
      </c>
      <c r="AA729" s="40">
        <f>VIII!U$68</f>
        <v>880000</v>
      </c>
      <c r="AB729" s="40">
        <f>VIII!V$68</f>
        <v>880000</v>
      </c>
      <c r="AC729" s="40">
        <f>VIII!W$68</f>
        <v>880000</v>
      </c>
      <c r="AD729" s="40">
        <f>VIII!X$68</f>
        <v>880000</v>
      </c>
      <c r="AE729" s="40">
        <f>VIII!Y$68</f>
        <v>880000</v>
      </c>
      <c r="AF729" s="40">
        <f>VIII!Z$68</f>
        <v>880000</v>
      </c>
      <c r="AG729" s="40">
        <f>VIII!AA$68</f>
        <v>880000</v>
      </c>
      <c r="AH729" s="40">
        <f>VIII!AB$68</f>
        <v>880000</v>
      </c>
      <c r="AI729" s="40">
        <f>VIII!AC$68</f>
        <v>880000</v>
      </c>
      <c r="AJ729" s="40">
        <f>VIII!AD$68</f>
        <v>880000</v>
      </c>
      <c r="AK729" s="40">
        <f>VIII!AE$68</f>
        <v>880000</v>
      </c>
      <c r="AL729" s="40">
        <f>VIII!AF$68</f>
        <v>880000</v>
      </c>
      <c r="AM729" s="40">
        <f>VIII!AG$68</f>
        <v>880000</v>
      </c>
      <c r="AN729" s="40">
        <f>VIII!AH$68</f>
        <v>880000</v>
      </c>
      <c r="AO729" s="40">
        <f>VIII!AI$68</f>
        <v>880000</v>
      </c>
      <c r="AP729" s="40">
        <f>VIII!AJ$68</f>
        <v>880000</v>
      </c>
      <c r="AQ729" s="40">
        <f>VIII!AK$68</f>
        <v>880000</v>
      </c>
    </row>
    <row r="730" spans="1:43" s="124" customFormat="1">
      <c r="A730" s="124" t="s">
        <v>384</v>
      </c>
      <c r="B730" s="124" t="s">
        <v>112</v>
      </c>
      <c r="C730" s="124" t="s">
        <v>87</v>
      </c>
      <c r="D730" s="124" t="s">
        <v>90</v>
      </c>
      <c r="E730" s="124" t="s">
        <v>7</v>
      </c>
      <c r="F730" s="124" t="s">
        <v>398</v>
      </c>
      <c r="H730" s="124" t="s">
        <v>385</v>
      </c>
      <c r="I730" s="191">
        <v>8</v>
      </c>
      <c r="J730" s="124">
        <v>100</v>
      </c>
      <c r="K730" s="124">
        <v>100</v>
      </c>
      <c r="L730" s="124">
        <v>100</v>
      </c>
      <c r="M730" s="124">
        <v>100</v>
      </c>
      <c r="N730" s="124">
        <v>100</v>
      </c>
      <c r="O730" s="124">
        <v>100</v>
      </c>
      <c r="P730" s="124">
        <v>100</v>
      </c>
      <c r="Q730" s="124">
        <v>100</v>
      </c>
      <c r="R730" s="124">
        <v>100</v>
      </c>
      <c r="S730" s="124">
        <v>100</v>
      </c>
      <c r="T730" s="124">
        <v>100</v>
      </c>
      <c r="U730" s="124">
        <v>100</v>
      </c>
      <c r="V730" s="124">
        <v>100</v>
      </c>
      <c r="W730" s="124">
        <v>100</v>
      </c>
      <c r="X730" s="124">
        <v>100</v>
      </c>
      <c r="Y730" s="124">
        <v>100</v>
      </c>
      <c r="Z730" s="124">
        <v>100</v>
      </c>
      <c r="AA730" s="124">
        <v>100</v>
      </c>
      <c r="AB730" s="124">
        <v>100</v>
      </c>
      <c r="AC730" s="124">
        <v>100</v>
      </c>
      <c r="AD730" s="124">
        <v>100</v>
      </c>
      <c r="AE730" s="124">
        <v>100</v>
      </c>
      <c r="AF730" s="124">
        <v>100</v>
      </c>
      <c r="AG730" s="124">
        <v>100</v>
      </c>
      <c r="AH730" s="124">
        <v>100</v>
      </c>
      <c r="AI730" s="124">
        <v>100</v>
      </c>
      <c r="AJ730" s="124">
        <v>100</v>
      </c>
      <c r="AK730" s="124">
        <v>100</v>
      </c>
      <c r="AL730" s="124">
        <v>100</v>
      </c>
      <c r="AM730" s="124">
        <v>100</v>
      </c>
      <c r="AN730" s="124">
        <v>100</v>
      </c>
      <c r="AO730" s="124">
        <v>100</v>
      </c>
      <c r="AP730" s="124">
        <v>100</v>
      </c>
      <c r="AQ730" s="124">
        <v>100</v>
      </c>
    </row>
    <row r="731" spans="1:43" s="124" customFormat="1">
      <c r="A731" s="124" t="s">
        <v>384</v>
      </c>
      <c r="B731" s="124" t="s">
        <v>112</v>
      </c>
      <c r="C731" s="124" t="s">
        <v>87</v>
      </c>
      <c r="D731" s="124" t="s">
        <v>90</v>
      </c>
      <c r="F731" s="124" t="s">
        <v>399</v>
      </c>
      <c r="H731" s="124" t="s">
        <v>385</v>
      </c>
      <c r="I731" s="191">
        <v>8</v>
      </c>
      <c r="J731" s="40">
        <f>VIII!D$69</f>
        <v>330000</v>
      </c>
      <c r="K731" s="40">
        <f>VIII!E$69</f>
        <v>330000</v>
      </c>
      <c r="L731" s="40">
        <f>VIII!F$69</f>
        <v>330000</v>
      </c>
      <c r="M731" s="40">
        <f>VIII!G$69</f>
        <v>330000</v>
      </c>
      <c r="N731" s="40">
        <f>VIII!H$69</f>
        <v>330000</v>
      </c>
      <c r="O731" s="40">
        <f>VIII!I$69</f>
        <v>330000</v>
      </c>
      <c r="P731" s="40">
        <f>VIII!J$69</f>
        <v>330000</v>
      </c>
      <c r="Q731" s="40">
        <f>VIII!K$69</f>
        <v>330000</v>
      </c>
      <c r="R731" s="40">
        <f>VIII!L$69</f>
        <v>330000</v>
      </c>
      <c r="S731" s="40">
        <f>VIII!M$69</f>
        <v>330000</v>
      </c>
      <c r="T731" s="40">
        <f>VIII!N$69</f>
        <v>330000</v>
      </c>
      <c r="U731" s="40">
        <f>VIII!O$69</f>
        <v>330000</v>
      </c>
      <c r="V731" s="40">
        <f>VIII!P$69</f>
        <v>330000</v>
      </c>
      <c r="W731" s="40">
        <f>VIII!Q$69</f>
        <v>330000</v>
      </c>
      <c r="X731" s="40">
        <f>VIII!R$69</f>
        <v>330000</v>
      </c>
      <c r="Y731" s="40">
        <f>VIII!S$69</f>
        <v>330000</v>
      </c>
      <c r="Z731" s="40">
        <f>VIII!T$69</f>
        <v>330000</v>
      </c>
      <c r="AA731" s="40">
        <f>VIII!U$69</f>
        <v>330000</v>
      </c>
      <c r="AB731" s="40">
        <f>VIII!V$69</f>
        <v>330000</v>
      </c>
      <c r="AC731" s="40">
        <f>VIII!W$69</f>
        <v>330000</v>
      </c>
      <c r="AD731" s="40">
        <f>VIII!X$69</f>
        <v>330000</v>
      </c>
      <c r="AE731" s="40">
        <f>VIII!Y$69</f>
        <v>330000</v>
      </c>
      <c r="AF731" s="40">
        <f>VIII!Z$69</f>
        <v>330000</v>
      </c>
      <c r="AG731" s="40">
        <f>VIII!AA$69</f>
        <v>330000</v>
      </c>
      <c r="AH731" s="40">
        <f>VIII!AB$69</f>
        <v>330000</v>
      </c>
      <c r="AI731" s="40">
        <f>VIII!AC$69</f>
        <v>330000</v>
      </c>
      <c r="AJ731" s="40">
        <f>VIII!AD$69</f>
        <v>330000</v>
      </c>
      <c r="AK731" s="40">
        <f>VIII!AE$69</f>
        <v>330000</v>
      </c>
      <c r="AL731" s="40">
        <f>VIII!AF$69</f>
        <v>330000</v>
      </c>
      <c r="AM731" s="40">
        <f>VIII!AG$69</f>
        <v>330000</v>
      </c>
      <c r="AN731" s="40">
        <f>VIII!AH$69</f>
        <v>330000</v>
      </c>
      <c r="AO731" s="40">
        <f>VIII!AI$69</f>
        <v>330000</v>
      </c>
      <c r="AP731" s="40">
        <f>VIII!AJ$69</f>
        <v>330000</v>
      </c>
      <c r="AQ731" s="40">
        <f>VIII!AK$69</f>
        <v>330000</v>
      </c>
    </row>
    <row r="732" spans="1:43" s="124" customFormat="1">
      <c r="A732" s="124" t="s">
        <v>384</v>
      </c>
      <c r="B732" s="124" t="s">
        <v>112</v>
      </c>
      <c r="C732" s="124" t="s">
        <v>87</v>
      </c>
      <c r="D732" s="124" t="s">
        <v>85</v>
      </c>
      <c r="E732" s="124" t="s">
        <v>7</v>
      </c>
      <c r="F732" s="124" t="s">
        <v>398</v>
      </c>
      <c r="H732" s="124" t="s">
        <v>385</v>
      </c>
      <c r="I732" s="191">
        <v>8</v>
      </c>
      <c r="J732" s="124">
        <v>100</v>
      </c>
      <c r="K732" s="124">
        <v>100</v>
      </c>
      <c r="L732" s="124">
        <v>100</v>
      </c>
      <c r="M732" s="124">
        <v>100</v>
      </c>
      <c r="N732" s="124">
        <v>100</v>
      </c>
      <c r="O732" s="124">
        <v>100</v>
      </c>
      <c r="P732" s="124">
        <v>100</v>
      </c>
      <c r="Q732" s="124">
        <v>100</v>
      </c>
      <c r="R732" s="124">
        <v>100</v>
      </c>
      <c r="S732" s="124">
        <v>100</v>
      </c>
      <c r="T732" s="124">
        <v>100</v>
      </c>
      <c r="U732" s="124">
        <v>100</v>
      </c>
      <c r="V732" s="124">
        <v>100</v>
      </c>
      <c r="W732" s="124">
        <v>100</v>
      </c>
      <c r="X732" s="124">
        <v>100</v>
      </c>
      <c r="Y732" s="124">
        <v>100</v>
      </c>
      <c r="Z732" s="124">
        <v>100</v>
      </c>
      <c r="AA732" s="124">
        <v>100</v>
      </c>
      <c r="AB732" s="124">
        <v>100</v>
      </c>
      <c r="AC732" s="124">
        <v>100</v>
      </c>
      <c r="AD732" s="124">
        <v>100</v>
      </c>
      <c r="AE732" s="124">
        <v>100</v>
      </c>
      <c r="AF732" s="124">
        <v>100</v>
      </c>
      <c r="AG732" s="124">
        <v>100</v>
      </c>
      <c r="AH732" s="124">
        <v>100</v>
      </c>
      <c r="AI732" s="124">
        <v>100</v>
      </c>
      <c r="AJ732" s="124">
        <v>100</v>
      </c>
      <c r="AK732" s="124">
        <v>100</v>
      </c>
      <c r="AL732" s="124">
        <v>100</v>
      </c>
      <c r="AM732" s="124">
        <v>100</v>
      </c>
      <c r="AN732" s="124">
        <v>100</v>
      </c>
      <c r="AO732" s="124">
        <v>100</v>
      </c>
      <c r="AP732" s="124">
        <v>100</v>
      </c>
      <c r="AQ732" s="124">
        <v>100</v>
      </c>
    </row>
    <row r="733" spans="1:43" s="124" customFormat="1">
      <c r="A733" s="124" t="s">
        <v>384</v>
      </c>
      <c r="B733" s="124" t="s">
        <v>112</v>
      </c>
      <c r="C733" s="124" t="s">
        <v>87</v>
      </c>
      <c r="D733" s="124" t="s">
        <v>85</v>
      </c>
      <c r="F733" s="124" t="s">
        <v>399</v>
      </c>
      <c r="H733" s="124" t="s">
        <v>385</v>
      </c>
      <c r="I733" s="191">
        <v>8</v>
      </c>
      <c r="J733" s="40">
        <f>VIII!D$70</f>
        <v>110000</v>
      </c>
      <c r="K733" s="40">
        <f>VIII!E$70</f>
        <v>110000</v>
      </c>
      <c r="L733" s="40">
        <f>VIII!F$70</f>
        <v>110000</v>
      </c>
      <c r="M733" s="40">
        <f>VIII!G$70</f>
        <v>110000</v>
      </c>
      <c r="N733" s="40">
        <f>VIII!H$70</f>
        <v>110000</v>
      </c>
      <c r="O733" s="40">
        <f>VIII!I$70</f>
        <v>110000</v>
      </c>
      <c r="P733" s="40">
        <f>VIII!J$70</f>
        <v>110000</v>
      </c>
      <c r="Q733" s="40">
        <f>VIII!K$70</f>
        <v>110000</v>
      </c>
      <c r="R733" s="40">
        <f>VIII!L$70</f>
        <v>110000</v>
      </c>
      <c r="S733" s="40">
        <f>VIII!M$70</f>
        <v>110000</v>
      </c>
      <c r="T733" s="40">
        <f>VIII!N$70</f>
        <v>110000</v>
      </c>
      <c r="U733" s="40">
        <f>VIII!O$70</f>
        <v>110000</v>
      </c>
      <c r="V733" s="40">
        <f>VIII!P$70</f>
        <v>110000</v>
      </c>
      <c r="W733" s="40">
        <f>VIII!Q$70</f>
        <v>110000</v>
      </c>
      <c r="X733" s="40">
        <f>VIII!R$70</f>
        <v>110000</v>
      </c>
      <c r="Y733" s="40">
        <f>VIII!S$70</f>
        <v>110000</v>
      </c>
      <c r="Z733" s="40">
        <f>VIII!T$70</f>
        <v>110000</v>
      </c>
      <c r="AA733" s="40">
        <f>VIII!U$70</f>
        <v>110000</v>
      </c>
      <c r="AB733" s="40">
        <f>VIII!V$70</f>
        <v>110000</v>
      </c>
      <c r="AC733" s="40">
        <f>VIII!W$70</f>
        <v>110000</v>
      </c>
      <c r="AD733" s="40">
        <f>VIII!X$70</f>
        <v>110000</v>
      </c>
      <c r="AE733" s="40">
        <f>VIII!Y$70</f>
        <v>110000</v>
      </c>
      <c r="AF733" s="40">
        <f>VIII!Z$70</f>
        <v>110000</v>
      </c>
      <c r="AG733" s="40">
        <f>VIII!AA$70</f>
        <v>110000</v>
      </c>
      <c r="AH733" s="40">
        <f>VIII!AB$70</f>
        <v>110000</v>
      </c>
      <c r="AI733" s="40">
        <f>VIII!AC$70</f>
        <v>110000</v>
      </c>
      <c r="AJ733" s="40">
        <f>VIII!AD$70</f>
        <v>110000</v>
      </c>
      <c r="AK733" s="40">
        <f>VIII!AE$70</f>
        <v>110000</v>
      </c>
      <c r="AL733" s="40">
        <f>VIII!AF$70</f>
        <v>110000</v>
      </c>
      <c r="AM733" s="40">
        <f>VIII!AG$70</f>
        <v>110000</v>
      </c>
      <c r="AN733" s="40">
        <f>VIII!AH$70</f>
        <v>110000</v>
      </c>
      <c r="AO733" s="40">
        <f>VIII!AI$70</f>
        <v>110000</v>
      </c>
      <c r="AP733" s="40">
        <f>VIII!AJ$70</f>
        <v>110000</v>
      </c>
      <c r="AQ733" s="40">
        <f>VIII!AK$70</f>
        <v>110000</v>
      </c>
    </row>
    <row r="734" spans="1:43" s="124" customFormat="1">
      <c r="A734" s="124" t="s">
        <v>384</v>
      </c>
      <c r="B734" s="124" t="s">
        <v>112</v>
      </c>
      <c r="C734" s="124" t="s">
        <v>87</v>
      </c>
      <c r="D734" s="124" t="s">
        <v>5</v>
      </c>
      <c r="E734" s="124" t="s">
        <v>396</v>
      </c>
      <c r="F734" s="124" t="s">
        <v>398</v>
      </c>
      <c r="H734" s="124" t="s">
        <v>385</v>
      </c>
      <c r="I734" s="191">
        <v>8</v>
      </c>
      <c r="J734" s="124">
        <f>VIII!D$164*100</f>
        <v>0</v>
      </c>
      <c r="K734" s="124">
        <f>VIII!E$164*100</f>
        <v>0</v>
      </c>
      <c r="L734" s="124">
        <f>VIII!F$164*100</f>
        <v>0</v>
      </c>
      <c r="M734" s="124">
        <f>VIII!G$164*100</f>
        <v>0</v>
      </c>
      <c r="N734" s="124">
        <f>VIII!H$164*100</f>
        <v>0</v>
      </c>
      <c r="O734" s="124">
        <f>VIII!I$164*100</f>
        <v>0</v>
      </c>
      <c r="P734" s="124">
        <f>VIII!J$164*100</f>
        <v>0</v>
      </c>
      <c r="Q734" s="124">
        <f>VIII!K$164*100</f>
        <v>0</v>
      </c>
      <c r="R734" s="124">
        <f>VIII!L$164*100</f>
        <v>0</v>
      </c>
      <c r="S734" s="124">
        <f>VIII!M$164*100</f>
        <v>0</v>
      </c>
      <c r="T734" s="124">
        <f>VIII!N$164*100</f>
        <v>0</v>
      </c>
      <c r="U734" s="124">
        <f>VIII!O$164*100</f>
        <v>0</v>
      </c>
      <c r="V734" s="124">
        <f>VIII!P$164*100</f>
        <v>0</v>
      </c>
      <c r="W734" s="124">
        <f>VIII!Q$164*100</f>
        <v>0</v>
      </c>
      <c r="X734" s="124">
        <f>VIII!R$164*100</f>
        <v>0</v>
      </c>
      <c r="Y734" s="124">
        <f>VIII!S$164*100</f>
        <v>0</v>
      </c>
      <c r="Z734" s="124">
        <f>VIII!T$164*100</f>
        <v>0</v>
      </c>
      <c r="AA734" s="124">
        <f>VIII!U$164*100</f>
        <v>0</v>
      </c>
      <c r="AB734" s="124">
        <f>VIII!V$164*100</f>
        <v>0</v>
      </c>
      <c r="AC734" s="124">
        <f>VIII!W$164*100</f>
        <v>0</v>
      </c>
      <c r="AD734" s="124">
        <f>VIII!X$164*100</f>
        <v>0</v>
      </c>
      <c r="AE734" s="124">
        <f>VIII!Y$164*100</f>
        <v>0</v>
      </c>
      <c r="AF734" s="124">
        <f>VIII!Z$164*100</f>
        <v>0</v>
      </c>
      <c r="AG734" s="124">
        <f>VIII!AA$164*100</f>
        <v>0</v>
      </c>
      <c r="AH734" s="124">
        <f>VIII!AB$164*100</f>
        <v>0</v>
      </c>
      <c r="AI734" s="124">
        <f>VIII!AC$164*100</f>
        <v>0</v>
      </c>
      <c r="AJ734" s="124">
        <f>VIII!AD$164*100</f>
        <v>0</v>
      </c>
      <c r="AK734" s="124">
        <f>VIII!AE$164*100</f>
        <v>0</v>
      </c>
      <c r="AL734" s="124">
        <f>VIII!AF$164*100</f>
        <v>0</v>
      </c>
      <c r="AM734" s="124">
        <f>VIII!AG$164*100</f>
        <v>0</v>
      </c>
      <c r="AN734" s="124">
        <f>VIII!AH$164*100</f>
        <v>0</v>
      </c>
      <c r="AO734" s="124">
        <f>VIII!AI$164*100</f>
        <v>0</v>
      </c>
      <c r="AP734" s="124">
        <f>VIII!AJ$164*100</f>
        <v>0</v>
      </c>
      <c r="AQ734" s="124">
        <f>VIII!AK$164*100</f>
        <v>0</v>
      </c>
    </row>
    <row r="735" spans="1:43" s="124" customFormat="1">
      <c r="A735" s="124" t="s">
        <v>384</v>
      </c>
      <c r="B735" s="124" t="s">
        <v>112</v>
      </c>
      <c r="C735" s="124" t="s">
        <v>87</v>
      </c>
      <c r="D735" s="124" t="s">
        <v>5</v>
      </c>
      <c r="E735" s="124" t="s">
        <v>16</v>
      </c>
      <c r="F735" s="124" t="s">
        <v>398</v>
      </c>
      <c r="H735" s="124" t="s">
        <v>385</v>
      </c>
      <c r="I735" s="191">
        <v>8</v>
      </c>
      <c r="J735" s="124">
        <f>VIII!D$163*100</f>
        <v>100</v>
      </c>
      <c r="K735" s="124">
        <f>VIII!E$163*100</f>
        <v>100</v>
      </c>
      <c r="L735" s="124">
        <f>VIII!F$163*100</f>
        <v>100</v>
      </c>
      <c r="M735" s="124">
        <f>VIII!G$163*100</f>
        <v>100</v>
      </c>
      <c r="N735" s="124">
        <f>VIII!H$163*100</f>
        <v>100</v>
      </c>
      <c r="O735" s="124">
        <f>VIII!I$163*100</f>
        <v>100</v>
      </c>
      <c r="P735" s="124">
        <f>VIII!J$163*100</f>
        <v>100</v>
      </c>
      <c r="Q735" s="124">
        <f>VIII!K$163*100</f>
        <v>100</v>
      </c>
      <c r="R735" s="124">
        <f>VIII!L$163*100</f>
        <v>100</v>
      </c>
      <c r="S735" s="124">
        <f>VIII!M$163*100</f>
        <v>100</v>
      </c>
      <c r="T735" s="124">
        <f>VIII!N$163*100</f>
        <v>100</v>
      </c>
      <c r="U735" s="124">
        <f>VIII!O$163*100</f>
        <v>100</v>
      </c>
      <c r="V735" s="124">
        <f>VIII!P$163*100</f>
        <v>100</v>
      </c>
      <c r="W735" s="124">
        <f>VIII!Q$163*100</f>
        <v>100</v>
      </c>
      <c r="X735" s="124">
        <f>VIII!R$163*100</f>
        <v>100</v>
      </c>
      <c r="Y735" s="124">
        <f>VIII!S$163*100</f>
        <v>100</v>
      </c>
      <c r="Z735" s="124">
        <f>VIII!T$163*100</f>
        <v>100</v>
      </c>
      <c r="AA735" s="124">
        <f>VIII!U$163*100</f>
        <v>100</v>
      </c>
      <c r="AB735" s="124">
        <f>VIII!V$163*100</f>
        <v>100</v>
      </c>
      <c r="AC735" s="124">
        <f>VIII!W$163*100</f>
        <v>100</v>
      </c>
      <c r="AD735" s="124">
        <f>VIII!X$163*100</f>
        <v>100</v>
      </c>
      <c r="AE735" s="124">
        <f>VIII!Y$163*100</f>
        <v>100</v>
      </c>
      <c r="AF735" s="124">
        <f>VIII!Z$163*100</f>
        <v>100</v>
      </c>
      <c r="AG735" s="124">
        <f>VIII!AA$163*100</f>
        <v>100</v>
      </c>
      <c r="AH735" s="124">
        <f>VIII!AB$163*100</f>
        <v>100</v>
      </c>
      <c r="AI735" s="124">
        <f>VIII!AC$163*100</f>
        <v>100</v>
      </c>
      <c r="AJ735" s="124">
        <f>VIII!AD$163*100</f>
        <v>100</v>
      </c>
      <c r="AK735" s="124">
        <f>VIII!AE$163*100</f>
        <v>100</v>
      </c>
      <c r="AL735" s="124">
        <f>VIII!AF$163*100</f>
        <v>100</v>
      </c>
      <c r="AM735" s="124">
        <f>VIII!AG$163*100</f>
        <v>100</v>
      </c>
      <c r="AN735" s="124">
        <f>VIII!AH$163*100</f>
        <v>100</v>
      </c>
      <c r="AO735" s="124">
        <f>VIII!AI$163*100</f>
        <v>100</v>
      </c>
      <c r="AP735" s="124">
        <f>VIII!AJ$163*100</f>
        <v>100</v>
      </c>
      <c r="AQ735" s="124">
        <f>VIII!AK$163*100</f>
        <v>100</v>
      </c>
    </row>
    <row r="736" spans="1:43" s="124" customFormat="1">
      <c r="A736" s="124" t="s">
        <v>384</v>
      </c>
      <c r="B736" s="124" t="s">
        <v>112</v>
      </c>
      <c r="C736" s="124" t="s">
        <v>87</v>
      </c>
      <c r="D736" s="124" t="s">
        <v>5</v>
      </c>
      <c r="F736" s="124" t="s">
        <v>399</v>
      </c>
      <c r="H736" s="124" t="s">
        <v>385</v>
      </c>
      <c r="I736" s="191">
        <v>8</v>
      </c>
      <c r="J736" s="40">
        <f>VIII!D$71</f>
        <v>1485000</v>
      </c>
      <c r="K736" s="40">
        <f>VIII!E$71</f>
        <v>1485000</v>
      </c>
      <c r="L736" s="40">
        <f>VIII!F$71</f>
        <v>1485000</v>
      </c>
      <c r="M736" s="40">
        <f>VIII!G$71</f>
        <v>1485000</v>
      </c>
      <c r="N736" s="40">
        <f>VIII!H$71</f>
        <v>1485000</v>
      </c>
      <c r="O736" s="40">
        <f>VIII!I$71</f>
        <v>1485000</v>
      </c>
      <c r="P736" s="40">
        <f>VIII!J$71</f>
        <v>1485000</v>
      </c>
      <c r="Q736" s="40">
        <f>VIII!K$71</f>
        <v>1485000</v>
      </c>
      <c r="R736" s="40">
        <f>VIII!L$71</f>
        <v>1485000</v>
      </c>
      <c r="S736" s="40">
        <f>VIII!M$71</f>
        <v>1485000</v>
      </c>
      <c r="T736" s="40">
        <f>VIII!N$71</f>
        <v>1485000</v>
      </c>
      <c r="U736" s="40">
        <f>VIII!O$71</f>
        <v>1485000</v>
      </c>
      <c r="V736" s="40">
        <f>VIII!P$71</f>
        <v>1485000</v>
      </c>
      <c r="W736" s="40">
        <f>VIII!Q$71</f>
        <v>1485000</v>
      </c>
      <c r="X736" s="40">
        <f>VIII!R$71</f>
        <v>1485000</v>
      </c>
      <c r="Y736" s="40">
        <f>VIII!S$71</f>
        <v>1485000</v>
      </c>
      <c r="Z736" s="40">
        <f>VIII!T$71</f>
        <v>1485000</v>
      </c>
      <c r="AA736" s="40">
        <f>VIII!U$71</f>
        <v>1485000</v>
      </c>
      <c r="AB736" s="40">
        <f>VIII!V$71</f>
        <v>1485000</v>
      </c>
      <c r="AC736" s="40">
        <f>VIII!W$71</f>
        <v>1485000</v>
      </c>
      <c r="AD736" s="40">
        <f>VIII!X$71</f>
        <v>1485000</v>
      </c>
      <c r="AE736" s="40">
        <f>VIII!Y$71</f>
        <v>1485000</v>
      </c>
      <c r="AF736" s="40">
        <f>VIII!Z$71</f>
        <v>1485000</v>
      </c>
      <c r="AG736" s="40">
        <f>VIII!AA$71</f>
        <v>1485000</v>
      </c>
      <c r="AH736" s="40">
        <f>VIII!AB$71</f>
        <v>1485000</v>
      </c>
      <c r="AI736" s="40">
        <f>VIII!AC$71</f>
        <v>1485000</v>
      </c>
      <c r="AJ736" s="40">
        <f>VIII!AD$71</f>
        <v>1485000</v>
      </c>
      <c r="AK736" s="40">
        <f>VIII!AE$71</f>
        <v>1485000</v>
      </c>
      <c r="AL736" s="40">
        <f>VIII!AF$71</f>
        <v>1485000</v>
      </c>
      <c r="AM736" s="40">
        <f>VIII!AG$71</f>
        <v>1485000</v>
      </c>
      <c r="AN736" s="40">
        <f>VIII!AH$71</f>
        <v>1485000</v>
      </c>
      <c r="AO736" s="40">
        <f>VIII!AI$71</f>
        <v>1485000</v>
      </c>
      <c r="AP736" s="40">
        <f>VIII!AJ$71</f>
        <v>1485000</v>
      </c>
      <c r="AQ736" s="40">
        <f>VIII!AK$71</f>
        <v>1485000</v>
      </c>
    </row>
    <row r="737" spans="1:43" s="124" customFormat="1">
      <c r="A737" s="124" t="s">
        <v>384</v>
      </c>
      <c r="B737" s="124" t="s">
        <v>112</v>
      </c>
      <c r="C737" s="124" t="s">
        <v>87</v>
      </c>
      <c r="D737" s="124" t="s">
        <v>9</v>
      </c>
      <c r="E737" s="124" t="s">
        <v>396</v>
      </c>
      <c r="F737" s="124" t="s">
        <v>398</v>
      </c>
      <c r="H737" s="124" t="s">
        <v>385</v>
      </c>
      <c r="I737" s="191">
        <v>8</v>
      </c>
      <c r="J737" s="124">
        <f>VIII!D$164*100</f>
        <v>0</v>
      </c>
      <c r="K737" s="124">
        <f>VIII!E$164*100</f>
        <v>0</v>
      </c>
      <c r="L737" s="124">
        <f>VIII!F$164*100</f>
        <v>0</v>
      </c>
      <c r="M737" s="124">
        <f>VIII!G$164*100</f>
        <v>0</v>
      </c>
      <c r="N737" s="124">
        <f>VIII!H$164*100</f>
        <v>0</v>
      </c>
      <c r="O737" s="124">
        <f>VIII!I$164*100</f>
        <v>0</v>
      </c>
      <c r="P737" s="124">
        <f>VIII!J$164*100</f>
        <v>0</v>
      </c>
      <c r="Q737" s="124">
        <f>VIII!K$164*100</f>
        <v>0</v>
      </c>
      <c r="R737" s="124">
        <f>VIII!L$164*100</f>
        <v>0</v>
      </c>
      <c r="S737" s="124">
        <f>VIII!M$164*100</f>
        <v>0</v>
      </c>
      <c r="T737" s="124">
        <f>VIII!N$164*100</f>
        <v>0</v>
      </c>
      <c r="U737" s="124">
        <f>VIII!O$164*100</f>
        <v>0</v>
      </c>
      <c r="V737" s="124">
        <f>VIII!P$164*100</f>
        <v>0</v>
      </c>
      <c r="W737" s="124">
        <f>VIII!Q$164*100</f>
        <v>0</v>
      </c>
      <c r="X737" s="124">
        <f>VIII!R$164*100</f>
        <v>0</v>
      </c>
      <c r="Y737" s="124">
        <f>VIII!S$164*100</f>
        <v>0</v>
      </c>
      <c r="Z737" s="124">
        <f>VIII!T$164*100</f>
        <v>0</v>
      </c>
      <c r="AA737" s="124">
        <f>VIII!U$164*100</f>
        <v>0</v>
      </c>
      <c r="AB737" s="124">
        <f>VIII!V$164*100</f>
        <v>0</v>
      </c>
      <c r="AC737" s="124">
        <f>VIII!W$164*100</f>
        <v>0</v>
      </c>
      <c r="AD737" s="124">
        <f>VIII!X$164*100</f>
        <v>0</v>
      </c>
      <c r="AE737" s="124">
        <f>VIII!Y$164*100</f>
        <v>0</v>
      </c>
      <c r="AF737" s="124">
        <f>VIII!Z$164*100</f>
        <v>0</v>
      </c>
      <c r="AG737" s="124">
        <f>VIII!AA$164*100</f>
        <v>0</v>
      </c>
      <c r="AH737" s="124">
        <f>VIII!AB$164*100</f>
        <v>0</v>
      </c>
      <c r="AI737" s="124">
        <f>VIII!AC$164*100</f>
        <v>0</v>
      </c>
      <c r="AJ737" s="124">
        <f>VIII!AD$164*100</f>
        <v>0</v>
      </c>
      <c r="AK737" s="124">
        <f>VIII!AE$164*100</f>
        <v>0</v>
      </c>
      <c r="AL737" s="124">
        <f>VIII!AF$164*100</f>
        <v>0</v>
      </c>
      <c r="AM737" s="124">
        <f>VIII!AG$164*100</f>
        <v>0</v>
      </c>
      <c r="AN737" s="124">
        <f>VIII!AH$164*100</f>
        <v>0</v>
      </c>
      <c r="AO737" s="124">
        <f>VIII!AI$164*100</f>
        <v>0</v>
      </c>
      <c r="AP737" s="124">
        <f>VIII!AJ$164*100</f>
        <v>0</v>
      </c>
      <c r="AQ737" s="124">
        <f>VIII!AK$164*100</f>
        <v>0</v>
      </c>
    </row>
    <row r="738" spans="1:43" s="124" customFormat="1">
      <c r="A738" s="124" t="s">
        <v>384</v>
      </c>
      <c r="B738" s="124" t="s">
        <v>112</v>
      </c>
      <c r="C738" s="124" t="s">
        <v>87</v>
      </c>
      <c r="D738" s="124" t="s">
        <v>9</v>
      </c>
      <c r="E738" s="124" t="s">
        <v>16</v>
      </c>
      <c r="F738" s="124" t="s">
        <v>398</v>
      </c>
      <c r="H738" s="124" t="s">
        <v>385</v>
      </c>
      <c r="I738" s="191">
        <v>8</v>
      </c>
      <c r="J738" s="124">
        <f>VIII!D$163*100</f>
        <v>100</v>
      </c>
      <c r="K738" s="124">
        <f>VIII!E$163*100</f>
        <v>100</v>
      </c>
      <c r="L738" s="124">
        <f>VIII!F$163*100</f>
        <v>100</v>
      </c>
      <c r="M738" s="124">
        <f>VIII!G$163*100</f>
        <v>100</v>
      </c>
      <c r="N738" s="124">
        <f>VIII!H$163*100</f>
        <v>100</v>
      </c>
      <c r="O738" s="124">
        <f>VIII!I$163*100</f>
        <v>100</v>
      </c>
      <c r="P738" s="124">
        <f>VIII!J$163*100</f>
        <v>100</v>
      </c>
      <c r="Q738" s="124">
        <f>VIII!K$163*100</f>
        <v>100</v>
      </c>
      <c r="R738" s="124">
        <f>VIII!L$163*100</f>
        <v>100</v>
      </c>
      <c r="S738" s="124">
        <f>VIII!M$163*100</f>
        <v>100</v>
      </c>
      <c r="T738" s="124">
        <f>VIII!N$163*100</f>
        <v>100</v>
      </c>
      <c r="U738" s="124">
        <f>VIII!O$163*100</f>
        <v>100</v>
      </c>
      <c r="V738" s="124">
        <f>VIII!P$163*100</f>
        <v>100</v>
      </c>
      <c r="W738" s="124">
        <f>VIII!Q$163*100</f>
        <v>100</v>
      </c>
      <c r="X738" s="124">
        <f>VIII!R$163*100</f>
        <v>100</v>
      </c>
      <c r="Y738" s="124">
        <f>VIII!S$163*100</f>
        <v>100</v>
      </c>
      <c r="Z738" s="124">
        <f>VIII!T$163*100</f>
        <v>100</v>
      </c>
      <c r="AA738" s="124">
        <f>VIII!U$163*100</f>
        <v>100</v>
      </c>
      <c r="AB738" s="124">
        <f>VIII!V$163*100</f>
        <v>100</v>
      </c>
      <c r="AC738" s="124">
        <f>VIII!W$163*100</f>
        <v>100</v>
      </c>
      <c r="AD738" s="124">
        <f>VIII!X$163*100</f>
        <v>100</v>
      </c>
      <c r="AE738" s="124">
        <f>VIII!Y$163*100</f>
        <v>100</v>
      </c>
      <c r="AF738" s="124">
        <f>VIII!Z$163*100</f>
        <v>100</v>
      </c>
      <c r="AG738" s="124">
        <f>VIII!AA$163*100</f>
        <v>100</v>
      </c>
      <c r="AH738" s="124">
        <f>VIII!AB$163*100</f>
        <v>100</v>
      </c>
      <c r="AI738" s="124">
        <f>VIII!AC$163*100</f>
        <v>100</v>
      </c>
      <c r="AJ738" s="124">
        <f>VIII!AD$163*100</f>
        <v>100</v>
      </c>
      <c r="AK738" s="124">
        <f>VIII!AE$163*100</f>
        <v>100</v>
      </c>
      <c r="AL738" s="124">
        <f>VIII!AF$163*100</f>
        <v>100</v>
      </c>
      <c r="AM738" s="124">
        <f>VIII!AG$163*100</f>
        <v>100</v>
      </c>
      <c r="AN738" s="124">
        <f>VIII!AH$163*100</f>
        <v>100</v>
      </c>
      <c r="AO738" s="124">
        <f>VIII!AI$163*100</f>
        <v>100</v>
      </c>
      <c r="AP738" s="124">
        <f>VIII!AJ$163*100</f>
        <v>100</v>
      </c>
      <c r="AQ738" s="124">
        <f>VIII!AK$163*100</f>
        <v>100</v>
      </c>
    </row>
    <row r="739" spans="1:43" s="124" customFormat="1">
      <c r="A739" s="124" t="s">
        <v>384</v>
      </c>
      <c r="B739" s="124" t="s">
        <v>112</v>
      </c>
      <c r="C739" s="124" t="s">
        <v>87</v>
      </c>
      <c r="D739" s="124" t="s">
        <v>9</v>
      </c>
      <c r="F739" s="124" t="s">
        <v>399</v>
      </c>
      <c r="H739" s="124" t="s">
        <v>385</v>
      </c>
      <c r="I739" s="191">
        <v>8</v>
      </c>
      <c r="J739" s="40">
        <f>VIII!D$72</f>
        <v>275000</v>
      </c>
      <c r="K739" s="40">
        <f>VIII!E$72</f>
        <v>275000</v>
      </c>
      <c r="L739" s="40">
        <f>VIII!F$72</f>
        <v>275000</v>
      </c>
      <c r="M739" s="40">
        <f>VIII!G$72</f>
        <v>275000</v>
      </c>
      <c r="N739" s="40">
        <f>VIII!H$72</f>
        <v>275000</v>
      </c>
      <c r="O739" s="40">
        <f>VIII!I$72</f>
        <v>275000</v>
      </c>
      <c r="P739" s="40">
        <f>VIII!J$72</f>
        <v>275000</v>
      </c>
      <c r="Q739" s="40">
        <f>VIII!K$72</f>
        <v>275000</v>
      </c>
      <c r="R739" s="40">
        <f>VIII!L$72</f>
        <v>275000</v>
      </c>
      <c r="S739" s="40">
        <f>VIII!M$72</f>
        <v>275000</v>
      </c>
      <c r="T739" s="40">
        <f>VIII!N$72</f>
        <v>275000</v>
      </c>
      <c r="U739" s="40">
        <f>VIII!O$72</f>
        <v>275000</v>
      </c>
      <c r="V739" s="40">
        <f>VIII!P$72</f>
        <v>275000</v>
      </c>
      <c r="W739" s="40">
        <f>VIII!Q$72</f>
        <v>275000</v>
      </c>
      <c r="X739" s="40">
        <f>VIII!R$72</f>
        <v>275000</v>
      </c>
      <c r="Y739" s="40">
        <f>VIII!S$72</f>
        <v>275000</v>
      </c>
      <c r="Z739" s="40">
        <f>VIII!T$72</f>
        <v>275000</v>
      </c>
      <c r="AA739" s="40">
        <f>VIII!U$72</f>
        <v>275000</v>
      </c>
      <c r="AB739" s="40">
        <f>VIII!V$72</f>
        <v>275000</v>
      </c>
      <c r="AC739" s="40">
        <f>VIII!W$72</f>
        <v>275000</v>
      </c>
      <c r="AD739" s="40">
        <f>VIII!X$72</f>
        <v>275000</v>
      </c>
      <c r="AE739" s="40">
        <f>VIII!Y$72</f>
        <v>275000</v>
      </c>
      <c r="AF739" s="40">
        <f>VIII!Z$72</f>
        <v>275000</v>
      </c>
      <c r="AG739" s="40">
        <f>VIII!AA$72</f>
        <v>275000</v>
      </c>
      <c r="AH739" s="40">
        <f>VIII!AB$72</f>
        <v>275000</v>
      </c>
      <c r="AI739" s="40">
        <f>VIII!AC$72</f>
        <v>275000</v>
      </c>
      <c r="AJ739" s="40">
        <f>VIII!AD$72</f>
        <v>275000</v>
      </c>
      <c r="AK739" s="40">
        <f>VIII!AE$72</f>
        <v>275000</v>
      </c>
      <c r="AL739" s="40">
        <f>VIII!AF$72</f>
        <v>275000</v>
      </c>
      <c r="AM739" s="40">
        <f>VIII!AG$72</f>
        <v>275000</v>
      </c>
      <c r="AN739" s="40">
        <f>VIII!AH$72</f>
        <v>275000</v>
      </c>
      <c r="AO739" s="40">
        <f>VIII!AI$72</f>
        <v>275000</v>
      </c>
      <c r="AP739" s="40">
        <f>VIII!AJ$72</f>
        <v>275000</v>
      </c>
      <c r="AQ739" s="40">
        <f>VIII!AK$72</f>
        <v>275000</v>
      </c>
    </row>
    <row r="740" spans="1:43" s="124" customFormat="1">
      <c r="A740" s="124" t="s">
        <v>384</v>
      </c>
      <c r="B740" s="124" t="s">
        <v>112</v>
      </c>
      <c r="C740" s="124" t="s">
        <v>87</v>
      </c>
      <c r="D740" s="124" t="s">
        <v>89</v>
      </c>
      <c r="E740" s="124" t="s">
        <v>7</v>
      </c>
      <c r="F740" s="124" t="s">
        <v>398</v>
      </c>
      <c r="H740" s="124" t="s">
        <v>385</v>
      </c>
      <c r="I740" s="191">
        <v>8</v>
      </c>
      <c r="J740" s="124">
        <v>100</v>
      </c>
      <c r="K740" s="124">
        <v>100</v>
      </c>
      <c r="L740" s="124">
        <v>100</v>
      </c>
      <c r="M740" s="124">
        <v>100</v>
      </c>
      <c r="N740" s="124">
        <v>100</v>
      </c>
      <c r="O740" s="124">
        <v>100</v>
      </c>
      <c r="P740" s="124">
        <v>100</v>
      </c>
      <c r="Q740" s="124">
        <v>100</v>
      </c>
      <c r="R740" s="124">
        <v>100</v>
      </c>
      <c r="S740" s="124">
        <v>100</v>
      </c>
      <c r="T740" s="124">
        <v>100</v>
      </c>
      <c r="U740" s="124">
        <v>100</v>
      </c>
      <c r="V740" s="124">
        <v>100</v>
      </c>
      <c r="W740" s="124">
        <v>100</v>
      </c>
      <c r="X740" s="124">
        <v>100</v>
      </c>
      <c r="Y740" s="124">
        <v>100</v>
      </c>
      <c r="Z740" s="124">
        <v>100</v>
      </c>
      <c r="AA740" s="124">
        <v>100</v>
      </c>
      <c r="AB740" s="124">
        <v>100</v>
      </c>
      <c r="AC740" s="124">
        <v>100</v>
      </c>
      <c r="AD740" s="124">
        <v>100</v>
      </c>
      <c r="AE740" s="124">
        <v>100</v>
      </c>
      <c r="AF740" s="124">
        <v>100</v>
      </c>
      <c r="AG740" s="124">
        <v>100</v>
      </c>
      <c r="AH740" s="124">
        <v>100</v>
      </c>
      <c r="AI740" s="124">
        <v>100</v>
      </c>
      <c r="AJ740" s="124">
        <v>100</v>
      </c>
      <c r="AK740" s="124">
        <v>100</v>
      </c>
      <c r="AL740" s="124">
        <v>100</v>
      </c>
      <c r="AM740" s="124">
        <v>100</v>
      </c>
      <c r="AN740" s="124">
        <v>100</v>
      </c>
      <c r="AO740" s="124">
        <v>100</v>
      </c>
      <c r="AP740" s="124">
        <v>100</v>
      </c>
      <c r="AQ740" s="124">
        <v>100</v>
      </c>
    </row>
    <row r="741" spans="1:43" s="124" customFormat="1">
      <c r="A741" s="124" t="s">
        <v>384</v>
      </c>
      <c r="B741" s="124" t="s">
        <v>112</v>
      </c>
      <c r="C741" s="124" t="s">
        <v>87</v>
      </c>
      <c r="D741" s="124" t="s">
        <v>89</v>
      </c>
      <c r="F741" s="124" t="s">
        <v>399</v>
      </c>
      <c r="H741" s="124" t="s">
        <v>385</v>
      </c>
      <c r="I741" s="191">
        <v>8</v>
      </c>
      <c r="J741" s="40">
        <f>VIII!D$73</f>
        <v>330000</v>
      </c>
      <c r="K741" s="40">
        <f>VIII!E$73</f>
        <v>330000</v>
      </c>
      <c r="L741" s="40">
        <f>VIII!F$73</f>
        <v>330000</v>
      </c>
      <c r="M741" s="40">
        <f>VIII!G$73</f>
        <v>330000</v>
      </c>
      <c r="N741" s="40">
        <f>VIII!H$73</f>
        <v>330000</v>
      </c>
      <c r="O741" s="40">
        <f>VIII!I$73</f>
        <v>330000</v>
      </c>
      <c r="P741" s="40">
        <f>VIII!J$73</f>
        <v>330000</v>
      </c>
      <c r="Q741" s="40">
        <f>VIII!K$73</f>
        <v>330000</v>
      </c>
      <c r="R741" s="40">
        <f>VIII!L$73</f>
        <v>330000</v>
      </c>
      <c r="S741" s="40">
        <f>VIII!M$73</f>
        <v>330000</v>
      </c>
      <c r="T741" s="40">
        <f>VIII!N$73</f>
        <v>330000</v>
      </c>
      <c r="U741" s="40">
        <f>VIII!O$73</f>
        <v>330000</v>
      </c>
      <c r="V741" s="40">
        <f>VIII!P$73</f>
        <v>330000</v>
      </c>
      <c r="W741" s="40">
        <f>VIII!Q$73</f>
        <v>330000</v>
      </c>
      <c r="X741" s="40">
        <f>VIII!R$73</f>
        <v>330000</v>
      </c>
      <c r="Y741" s="40">
        <f>VIII!S$73</f>
        <v>330000</v>
      </c>
      <c r="Z741" s="40">
        <f>VIII!T$73</f>
        <v>330000</v>
      </c>
      <c r="AA741" s="40">
        <f>VIII!U$73</f>
        <v>330000</v>
      </c>
      <c r="AB741" s="40">
        <f>VIII!V$73</f>
        <v>330000</v>
      </c>
      <c r="AC741" s="40">
        <f>VIII!W$73</f>
        <v>330000</v>
      </c>
      <c r="AD741" s="40">
        <f>VIII!X$73</f>
        <v>330000</v>
      </c>
      <c r="AE741" s="40">
        <f>VIII!Y$73</f>
        <v>330000</v>
      </c>
      <c r="AF741" s="40">
        <f>VIII!Z$73</f>
        <v>330000</v>
      </c>
      <c r="AG741" s="40">
        <f>VIII!AA$73</f>
        <v>330000</v>
      </c>
      <c r="AH741" s="40">
        <f>VIII!AB$73</f>
        <v>330000</v>
      </c>
      <c r="AI741" s="40">
        <f>VIII!AC$73</f>
        <v>330000</v>
      </c>
      <c r="AJ741" s="40">
        <f>VIII!AD$73</f>
        <v>330000</v>
      </c>
      <c r="AK741" s="40">
        <f>VIII!AE$73</f>
        <v>330000</v>
      </c>
      <c r="AL741" s="40">
        <f>VIII!AF$73</f>
        <v>330000</v>
      </c>
      <c r="AM741" s="40">
        <f>VIII!AG$73</f>
        <v>330000</v>
      </c>
      <c r="AN741" s="40">
        <f>VIII!AH$73</f>
        <v>330000</v>
      </c>
      <c r="AO741" s="40">
        <f>VIII!AI$73</f>
        <v>330000</v>
      </c>
      <c r="AP741" s="40">
        <f>VIII!AJ$73</f>
        <v>330000</v>
      </c>
      <c r="AQ741" s="40">
        <f>VIII!AK$73</f>
        <v>330000</v>
      </c>
    </row>
    <row r="742" spans="1:43" s="124" customFormat="1">
      <c r="A742" s="124" t="s">
        <v>384</v>
      </c>
      <c r="B742" s="124" t="s">
        <v>112</v>
      </c>
      <c r="C742" s="124" t="s">
        <v>87</v>
      </c>
      <c r="D742" s="124" t="s">
        <v>386</v>
      </c>
      <c r="E742" s="124" t="s">
        <v>7</v>
      </c>
      <c r="F742" s="124" t="s">
        <v>398</v>
      </c>
      <c r="H742" s="124" t="s">
        <v>385</v>
      </c>
      <c r="I742" s="191">
        <v>8</v>
      </c>
      <c r="J742" s="124">
        <v>100</v>
      </c>
      <c r="K742" s="124">
        <v>100</v>
      </c>
      <c r="L742" s="124">
        <v>100</v>
      </c>
      <c r="M742" s="124">
        <v>100</v>
      </c>
      <c r="N742" s="124">
        <v>100</v>
      </c>
      <c r="O742" s="124">
        <v>100</v>
      </c>
      <c r="P742" s="124">
        <v>100</v>
      </c>
      <c r="Q742" s="124">
        <v>100</v>
      </c>
      <c r="R742" s="124">
        <v>100</v>
      </c>
      <c r="S742" s="124">
        <v>100</v>
      </c>
      <c r="T742" s="124">
        <v>100</v>
      </c>
      <c r="U742" s="124">
        <v>100</v>
      </c>
      <c r="V742" s="124">
        <v>100</v>
      </c>
      <c r="W742" s="124">
        <v>100</v>
      </c>
      <c r="X742" s="124">
        <v>100</v>
      </c>
      <c r="Y742" s="124">
        <v>100</v>
      </c>
      <c r="Z742" s="124">
        <v>100</v>
      </c>
      <c r="AA742" s="124">
        <v>100</v>
      </c>
      <c r="AB742" s="124">
        <v>100</v>
      </c>
      <c r="AC742" s="124">
        <v>100</v>
      </c>
      <c r="AD742" s="124">
        <v>100</v>
      </c>
      <c r="AE742" s="124">
        <v>100</v>
      </c>
      <c r="AF742" s="124">
        <v>100</v>
      </c>
      <c r="AG742" s="124">
        <v>100</v>
      </c>
      <c r="AH742" s="124">
        <v>100</v>
      </c>
      <c r="AI742" s="124">
        <v>100</v>
      </c>
      <c r="AJ742" s="124">
        <v>100</v>
      </c>
      <c r="AK742" s="124">
        <v>100</v>
      </c>
      <c r="AL742" s="124">
        <v>100</v>
      </c>
      <c r="AM742" s="124">
        <v>100</v>
      </c>
      <c r="AN742" s="124">
        <v>100</v>
      </c>
      <c r="AO742" s="124">
        <v>100</v>
      </c>
      <c r="AP742" s="124">
        <v>100</v>
      </c>
      <c r="AQ742" s="124">
        <v>100</v>
      </c>
    </row>
    <row r="743" spans="1:43" s="124" customFormat="1">
      <c r="A743" s="124" t="s">
        <v>384</v>
      </c>
      <c r="B743" s="124" t="s">
        <v>112</v>
      </c>
      <c r="C743" s="124" t="s">
        <v>87</v>
      </c>
      <c r="D743" s="124" t="s">
        <v>386</v>
      </c>
      <c r="F743" s="124" t="s">
        <v>399</v>
      </c>
      <c r="H743" s="124" t="s">
        <v>385</v>
      </c>
      <c r="I743" s="191">
        <v>8</v>
      </c>
      <c r="J743" s="40">
        <f>VIII!D$74</f>
        <v>275000</v>
      </c>
      <c r="K743" s="40">
        <f>VIII!E$74</f>
        <v>275000</v>
      </c>
      <c r="L743" s="40">
        <f>VIII!F$74</f>
        <v>275000</v>
      </c>
      <c r="M743" s="40">
        <f>VIII!G$74</f>
        <v>275000</v>
      </c>
      <c r="N743" s="40">
        <f>VIII!H$74</f>
        <v>275000</v>
      </c>
      <c r="O743" s="40">
        <f>VIII!I$74</f>
        <v>275000</v>
      </c>
      <c r="P743" s="40">
        <f>VIII!J$74</f>
        <v>275000</v>
      </c>
      <c r="Q743" s="40">
        <f>VIII!K$74</f>
        <v>275000</v>
      </c>
      <c r="R743" s="40">
        <f>VIII!L$74</f>
        <v>275000</v>
      </c>
      <c r="S743" s="40">
        <f>VIII!M$74</f>
        <v>275000</v>
      </c>
      <c r="T743" s="40">
        <f>VIII!N$74</f>
        <v>275000</v>
      </c>
      <c r="U743" s="40">
        <f>VIII!O$74</f>
        <v>275000</v>
      </c>
      <c r="V743" s="40">
        <f>VIII!P$74</f>
        <v>275000</v>
      </c>
      <c r="W743" s="40">
        <f>VIII!Q$74</f>
        <v>275000</v>
      </c>
      <c r="X743" s="40">
        <f>VIII!R$74</f>
        <v>275000</v>
      </c>
      <c r="Y743" s="40">
        <f>VIII!S$74</f>
        <v>275000</v>
      </c>
      <c r="Z743" s="40">
        <f>VIII!T$74</f>
        <v>275000</v>
      </c>
      <c r="AA743" s="40">
        <f>VIII!U$74</f>
        <v>275000</v>
      </c>
      <c r="AB743" s="40">
        <f>VIII!V$74</f>
        <v>275000</v>
      </c>
      <c r="AC743" s="40">
        <f>VIII!W$74</f>
        <v>275000</v>
      </c>
      <c r="AD743" s="40">
        <f>VIII!X$74</f>
        <v>275000</v>
      </c>
      <c r="AE743" s="40">
        <f>VIII!Y$74</f>
        <v>275000</v>
      </c>
      <c r="AF743" s="40">
        <f>VIII!Z$74</f>
        <v>275000</v>
      </c>
      <c r="AG743" s="40">
        <f>VIII!AA$74</f>
        <v>275000</v>
      </c>
      <c r="AH743" s="40">
        <f>VIII!AB$74</f>
        <v>275000</v>
      </c>
      <c r="AI743" s="40">
        <f>VIII!AC$74</f>
        <v>275000</v>
      </c>
      <c r="AJ743" s="40">
        <f>VIII!AD$74</f>
        <v>275000</v>
      </c>
      <c r="AK743" s="40">
        <f>VIII!AE$74</f>
        <v>275000</v>
      </c>
      <c r="AL743" s="40">
        <f>VIII!AF$74</f>
        <v>275000</v>
      </c>
      <c r="AM743" s="40">
        <f>VIII!AG$74</f>
        <v>275000</v>
      </c>
      <c r="AN743" s="40">
        <f>VIII!AH$74</f>
        <v>275000</v>
      </c>
      <c r="AO743" s="40">
        <f>VIII!AI$74</f>
        <v>275000</v>
      </c>
      <c r="AP743" s="40">
        <f>VIII!AJ$74</f>
        <v>275000</v>
      </c>
      <c r="AQ743" s="40">
        <f>VIII!AK$74</f>
        <v>275000</v>
      </c>
    </row>
    <row r="744" spans="1:43" s="124" customFormat="1">
      <c r="A744" s="124" t="s">
        <v>384</v>
      </c>
      <c r="B744" s="124" t="s">
        <v>112</v>
      </c>
      <c r="C744" s="124" t="s">
        <v>87</v>
      </c>
      <c r="D744" s="124" t="s">
        <v>12</v>
      </c>
      <c r="E744" s="124" t="s">
        <v>7</v>
      </c>
      <c r="F744" s="124" t="s">
        <v>398</v>
      </c>
      <c r="H744" s="124" t="s">
        <v>385</v>
      </c>
      <c r="I744" s="191">
        <v>8</v>
      </c>
      <c r="J744" s="124">
        <v>100</v>
      </c>
      <c r="K744" s="124">
        <v>100</v>
      </c>
      <c r="L744" s="124">
        <v>100</v>
      </c>
      <c r="M744" s="124">
        <v>100</v>
      </c>
      <c r="N744" s="124">
        <v>100</v>
      </c>
      <c r="O744" s="124">
        <v>100</v>
      </c>
      <c r="P744" s="124">
        <v>100</v>
      </c>
      <c r="Q744" s="124">
        <v>100</v>
      </c>
      <c r="R744" s="124">
        <v>100</v>
      </c>
      <c r="S744" s="124">
        <v>100</v>
      </c>
      <c r="T744" s="124">
        <v>100</v>
      </c>
      <c r="U744" s="124">
        <v>100</v>
      </c>
      <c r="V744" s="124">
        <v>100</v>
      </c>
      <c r="W744" s="124">
        <v>100</v>
      </c>
      <c r="X744" s="124">
        <v>100</v>
      </c>
      <c r="Y744" s="124">
        <v>100</v>
      </c>
      <c r="Z744" s="124">
        <v>100</v>
      </c>
      <c r="AA744" s="124">
        <v>100</v>
      </c>
      <c r="AB744" s="124">
        <v>100</v>
      </c>
      <c r="AC744" s="124">
        <v>100</v>
      </c>
      <c r="AD744" s="124">
        <v>100</v>
      </c>
      <c r="AE744" s="124">
        <v>100</v>
      </c>
      <c r="AF744" s="124">
        <v>100</v>
      </c>
      <c r="AG744" s="124">
        <v>100</v>
      </c>
      <c r="AH744" s="124">
        <v>100</v>
      </c>
      <c r="AI744" s="124">
        <v>100</v>
      </c>
      <c r="AJ744" s="124">
        <v>100</v>
      </c>
      <c r="AK744" s="124">
        <v>100</v>
      </c>
      <c r="AL744" s="124">
        <v>100</v>
      </c>
      <c r="AM744" s="124">
        <v>100</v>
      </c>
      <c r="AN744" s="124">
        <v>100</v>
      </c>
      <c r="AO744" s="124">
        <v>100</v>
      </c>
      <c r="AP744" s="124">
        <v>100</v>
      </c>
      <c r="AQ744" s="124">
        <v>100</v>
      </c>
    </row>
    <row r="745" spans="1:43" s="124" customFormat="1">
      <c r="A745" s="124" t="s">
        <v>384</v>
      </c>
      <c r="B745" s="124" t="s">
        <v>112</v>
      </c>
      <c r="C745" s="124" t="s">
        <v>87</v>
      </c>
      <c r="D745" s="124" t="s">
        <v>12</v>
      </c>
      <c r="F745" s="124" t="s">
        <v>399</v>
      </c>
      <c r="H745" s="124" t="s">
        <v>385</v>
      </c>
      <c r="I745" s="191">
        <v>8</v>
      </c>
      <c r="J745" s="40">
        <f>VIII!D$75</f>
        <v>715000</v>
      </c>
      <c r="K745" s="40">
        <f>VIII!E$75</f>
        <v>715000</v>
      </c>
      <c r="L745" s="40">
        <f>VIII!F$75</f>
        <v>715000</v>
      </c>
      <c r="M745" s="40">
        <f>VIII!G$75</f>
        <v>715000</v>
      </c>
      <c r="N745" s="40">
        <f>VIII!H$75</f>
        <v>715000</v>
      </c>
      <c r="O745" s="40">
        <f>VIII!I$75</f>
        <v>715000</v>
      </c>
      <c r="P745" s="40">
        <f>VIII!J$75</f>
        <v>715000</v>
      </c>
      <c r="Q745" s="40">
        <f>VIII!K$75</f>
        <v>715000</v>
      </c>
      <c r="R745" s="40">
        <f>VIII!L$75</f>
        <v>715000</v>
      </c>
      <c r="S745" s="40">
        <f>VIII!M$75</f>
        <v>715000</v>
      </c>
      <c r="T745" s="40">
        <f>VIII!N$75</f>
        <v>715000</v>
      </c>
      <c r="U745" s="40">
        <f>VIII!O$75</f>
        <v>715000</v>
      </c>
      <c r="V745" s="40">
        <f>VIII!P$75</f>
        <v>715000</v>
      </c>
      <c r="W745" s="40">
        <f>VIII!Q$75</f>
        <v>715000</v>
      </c>
      <c r="X745" s="40">
        <f>VIII!R$75</f>
        <v>715000</v>
      </c>
      <c r="Y745" s="40">
        <f>VIII!S$75</f>
        <v>715000</v>
      </c>
      <c r="Z745" s="40">
        <f>VIII!T$75</f>
        <v>715000</v>
      </c>
      <c r="AA745" s="40">
        <f>VIII!U$75</f>
        <v>715000</v>
      </c>
      <c r="AB745" s="40">
        <f>VIII!V$75</f>
        <v>715000</v>
      </c>
      <c r="AC745" s="40">
        <f>VIII!W$75</f>
        <v>715000</v>
      </c>
      <c r="AD745" s="40">
        <f>VIII!X$75</f>
        <v>715000</v>
      </c>
      <c r="AE745" s="40">
        <f>VIII!Y$75</f>
        <v>715000</v>
      </c>
      <c r="AF745" s="40">
        <f>VIII!Z$75</f>
        <v>715000</v>
      </c>
      <c r="AG745" s="40">
        <f>VIII!AA$75</f>
        <v>715000</v>
      </c>
      <c r="AH745" s="40">
        <f>VIII!AB$75</f>
        <v>715000</v>
      </c>
      <c r="AI745" s="40">
        <f>VIII!AC$75</f>
        <v>715000</v>
      </c>
      <c r="AJ745" s="40">
        <f>VIII!AD$75</f>
        <v>715000</v>
      </c>
      <c r="AK745" s="40">
        <f>VIII!AE$75</f>
        <v>715000</v>
      </c>
      <c r="AL745" s="40">
        <f>VIII!AF$75</f>
        <v>715000</v>
      </c>
      <c r="AM745" s="40">
        <f>VIII!AG$75</f>
        <v>715000</v>
      </c>
      <c r="AN745" s="40">
        <f>VIII!AH$75</f>
        <v>715000</v>
      </c>
      <c r="AO745" s="40">
        <f>VIII!AI$75</f>
        <v>715000</v>
      </c>
      <c r="AP745" s="40">
        <f>VIII!AJ$75</f>
        <v>715000</v>
      </c>
      <c r="AQ745" s="40">
        <f>VIII!AK$75</f>
        <v>715000</v>
      </c>
    </row>
    <row r="746" spans="1:43" s="124" customFormat="1">
      <c r="A746" s="124" t="s">
        <v>384</v>
      </c>
      <c r="B746" s="124" t="s">
        <v>112</v>
      </c>
      <c r="C746" s="124" t="s">
        <v>87</v>
      </c>
      <c r="D746" s="124" t="s">
        <v>91</v>
      </c>
      <c r="E746" s="124" t="s">
        <v>7</v>
      </c>
      <c r="F746" s="124" t="s">
        <v>398</v>
      </c>
      <c r="H746" s="124" t="s">
        <v>385</v>
      </c>
      <c r="I746" s="191">
        <v>8</v>
      </c>
      <c r="J746" s="124">
        <v>100</v>
      </c>
      <c r="K746" s="124">
        <v>100</v>
      </c>
      <c r="L746" s="124">
        <v>100</v>
      </c>
      <c r="M746" s="124">
        <v>100</v>
      </c>
      <c r="N746" s="124">
        <v>100</v>
      </c>
      <c r="O746" s="124">
        <v>100</v>
      </c>
      <c r="P746" s="124">
        <v>100</v>
      </c>
      <c r="Q746" s="124">
        <v>100</v>
      </c>
      <c r="R746" s="124">
        <v>100</v>
      </c>
      <c r="S746" s="124">
        <v>100</v>
      </c>
      <c r="T746" s="124">
        <v>100</v>
      </c>
      <c r="U746" s="124">
        <v>100</v>
      </c>
      <c r="V746" s="124">
        <v>100</v>
      </c>
      <c r="W746" s="124">
        <v>100</v>
      </c>
      <c r="X746" s="124">
        <v>100</v>
      </c>
      <c r="Y746" s="124">
        <v>100</v>
      </c>
      <c r="Z746" s="124">
        <v>100</v>
      </c>
      <c r="AA746" s="124">
        <v>100</v>
      </c>
      <c r="AB746" s="124">
        <v>100</v>
      </c>
      <c r="AC746" s="124">
        <v>100</v>
      </c>
      <c r="AD746" s="124">
        <v>100</v>
      </c>
      <c r="AE746" s="124">
        <v>100</v>
      </c>
      <c r="AF746" s="124">
        <v>100</v>
      </c>
      <c r="AG746" s="124">
        <v>100</v>
      </c>
      <c r="AH746" s="124">
        <v>100</v>
      </c>
      <c r="AI746" s="124">
        <v>100</v>
      </c>
      <c r="AJ746" s="124">
        <v>100</v>
      </c>
      <c r="AK746" s="124">
        <v>100</v>
      </c>
      <c r="AL746" s="124">
        <v>100</v>
      </c>
      <c r="AM746" s="124">
        <v>100</v>
      </c>
      <c r="AN746" s="124">
        <v>100</v>
      </c>
      <c r="AO746" s="124">
        <v>100</v>
      </c>
      <c r="AP746" s="124">
        <v>100</v>
      </c>
      <c r="AQ746" s="124">
        <v>100</v>
      </c>
    </row>
    <row r="747" spans="1:43" s="124" customFormat="1">
      <c r="A747" s="124" t="s">
        <v>384</v>
      </c>
      <c r="B747" s="124" t="s">
        <v>112</v>
      </c>
      <c r="C747" s="124" t="s">
        <v>87</v>
      </c>
      <c r="D747" s="124" t="s">
        <v>91</v>
      </c>
      <c r="F747" s="124" t="s">
        <v>399</v>
      </c>
      <c r="H747" s="124" t="s">
        <v>385</v>
      </c>
      <c r="I747" s="191">
        <v>8</v>
      </c>
      <c r="J747" s="40">
        <f>VIII!D$76</f>
        <v>440000</v>
      </c>
      <c r="K747" s="40">
        <f>VIII!E$76</f>
        <v>440000</v>
      </c>
      <c r="L747" s="40">
        <f>VIII!F$76</f>
        <v>440000</v>
      </c>
      <c r="M747" s="40">
        <f>VIII!G$76</f>
        <v>440000</v>
      </c>
      <c r="N747" s="40">
        <f>VIII!H$76</f>
        <v>440000</v>
      </c>
      <c r="O747" s="40">
        <f>VIII!I$76</f>
        <v>440000</v>
      </c>
      <c r="P747" s="40">
        <f>VIII!J$76</f>
        <v>440000</v>
      </c>
      <c r="Q747" s="40">
        <f>VIII!K$76</f>
        <v>440000</v>
      </c>
      <c r="R747" s="40">
        <f>VIII!L$76</f>
        <v>440000</v>
      </c>
      <c r="S747" s="40">
        <f>VIII!M$76</f>
        <v>440000</v>
      </c>
      <c r="T747" s="40">
        <f>VIII!N$76</f>
        <v>440000</v>
      </c>
      <c r="U747" s="40">
        <f>VIII!O$76</f>
        <v>440000</v>
      </c>
      <c r="V747" s="40">
        <f>VIII!P$76</f>
        <v>440000</v>
      </c>
      <c r="W747" s="40">
        <f>VIII!Q$76</f>
        <v>440000</v>
      </c>
      <c r="X747" s="40">
        <f>VIII!R$76</f>
        <v>440000</v>
      </c>
      <c r="Y747" s="40">
        <f>VIII!S$76</f>
        <v>440000</v>
      </c>
      <c r="Z747" s="40">
        <f>VIII!T$76</f>
        <v>440000</v>
      </c>
      <c r="AA747" s="40">
        <f>VIII!U$76</f>
        <v>440000</v>
      </c>
      <c r="AB747" s="40">
        <f>VIII!V$76</f>
        <v>440000</v>
      </c>
      <c r="AC747" s="40">
        <f>VIII!W$76</f>
        <v>440000</v>
      </c>
      <c r="AD747" s="40">
        <f>VIII!X$76</f>
        <v>440000</v>
      </c>
      <c r="AE747" s="40">
        <f>VIII!Y$76</f>
        <v>440000</v>
      </c>
      <c r="AF747" s="40">
        <f>VIII!Z$76</f>
        <v>440000</v>
      </c>
      <c r="AG747" s="40">
        <f>VIII!AA$76</f>
        <v>440000</v>
      </c>
      <c r="AH747" s="40">
        <f>VIII!AB$76</f>
        <v>440000</v>
      </c>
      <c r="AI747" s="40">
        <f>VIII!AC$76</f>
        <v>440000</v>
      </c>
      <c r="AJ747" s="40">
        <f>VIII!AD$76</f>
        <v>440000</v>
      </c>
      <c r="AK747" s="40">
        <f>VIII!AE$76</f>
        <v>440000</v>
      </c>
      <c r="AL747" s="40">
        <f>VIII!AF$76</f>
        <v>440000</v>
      </c>
      <c r="AM747" s="40">
        <f>VIII!AG$76</f>
        <v>440000</v>
      </c>
      <c r="AN747" s="40">
        <f>VIII!AH$76</f>
        <v>440000</v>
      </c>
      <c r="AO747" s="40">
        <f>VIII!AI$76</f>
        <v>440000</v>
      </c>
      <c r="AP747" s="40">
        <f>VIII!AJ$76</f>
        <v>440000</v>
      </c>
      <c r="AQ747" s="40">
        <f>VIII!AK$76</f>
        <v>440000</v>
      </c>
    </row>
    <row r="748" spans="1:43" s="124" customFormat="1">
      <c r="A748" s="124" t="s">
        <v>384</v>
      </c>
      <c r="B748" s="124" t="s">
        <v>112</v>
      </c>
      <c r="C748" s="124" t="s">
        <v>87</v>
      </c>
      <c r="D748" s="124" t="s">
        <v>86</v>
      </c>
      <c r="E748" s="124" t="s">
        <v>7</v>
      </c>
      <c r="F748" s="124" t="s">
        <v>398</v>
      </c>
      <c r="H748" s="124" t="s">
        <v>385</v>
      </c>
      <c r="I748" s="191">
        <v>8</v>
      </c>
      <c r="J748" s="124">
        <v>100</v>
      </c>
      <c r="K748" s="124">
        <v>100</v>
      </c>
      <c r="L748" s="124">
        <v>100</v>
      </c>
      <c r="M748" s="124">
        <v>100</v>
      </c>
      <c r="N748" s="124">
        <v>100</v>
      </c>
      <c r="O748" s="124">
        <v>100</v>
      </c>
      <c r="P748" s="124">
        <v>100</v>
      </c>
      <c r="Q748" s="124">
        <v>100</v>
      </c>
      <c r="R748" s="124">
        <v>100</v>
      </c>
      <c r="S748" s="124">
        <v>100</v>
      </c>
      <c r="T748" s="124">
        <v>100</v>
      </c>
      <c r="U748" s="124">
        <v>100</v>
      </c>
      <c r="V748" s="124">
        <v>100</v>
      </c>
      <c r="W748" s="124">
        <v>100</v>
      </c>
      <c r="X748" s="124">
        <v>100</v>
      </c>
      <c r="Y748" s="124">
        <v>100</v>
      </c>
      <c r="Z748" s="124">
        <v>100</v>
      </c>
      <c r="AA748" s="124">
        <v>100</v>
      </c>
      <c r="AB748" s="124">
        <v>100</v>
      </c>
      <c r="AC748" s="124">
        <v>100</v>
      </c>
      <c r="AD748" s="124">
        <v>100</v>
      </c>
      <c r="AE748" s="124">
        <v>100</v>
      </c>
      <c r="AF748" s="124">
        <v>100</v>
      </c>
      <c r="AG748" s="124">
        <v>100</v>
      </c>
      <c r="AH748" s="124">
        <v>100</v>
      </c>
      <c r="AI748" s="124">
        <v>100</v>
      </c>
      <c r="AJ748" s="124">
        <v>100</v>
      </c>
      <c r="AK748" s="124">
        <v>100</v>
      </c>
      <c r="AL748" s="124">
        <v>100</v>
      </c>
      <c r="AM748" s="124">
        <v>100</v>
      </c>
      <c r="AN748" s="124">
        <v>100</v>
      </c>
      <c r="AO748" s="124">
        <v>100</v>
      </c>
      <c r="AP748" s="124">
        <v>100</v>
      </c>
      <c r="AQ748" s="124">
        <v>100</v>
      </c>
    </row>
    <row r="749" spans="1:43" s="124" customFormat="1">
      <c r="A749" s="124" t="s">
        <v>384</v>
      </c>
      <c r="B749" s="124" t="s">
        <v>112</v>
      </c>
      <c r="C749" s="124" t="s">
        <v>87</v>
      </c>
      <c r="D749" s="124" t="s">
        <v>86</v>
      </c>
      <c r="F749" s="124" t="s">
        <v>399</v>
      </c>
      <c r="H749" s="124" t="s">
        <v>385</v>
      </c>
      <c r="I749" s="191">
        <v>8</v>
      </c>
      <c r="J749" s="40">
        <f>VIII!D$77</f>
        <v>550000</v>
      </c>
      <c r="K749" s="40">
        <f>VIII!E$77</f>
        <v>550000</v>
      </c>
      <c r="L749" s="40">
        <f>VIII!F$77</f>
        <v>550000</v>
      </c>
      <c r="M749" s="40">
        <f>VIII!G$77</f>
        <v>550000</v>
      </c>
      <c r="N749" s="40">
        <f>VIII!H$77</f>
        <v>550000</v>
      </c>
      <c r="O749" s="40">
        <f>VIII!I$77</f>
        <v>550000</v>
      </c>
      <c r="P749" s="40">
        <f>VIII!J$77</f>
        <v>550000</v>
      </c>
      <c r="Q749" s="40">
        <f>VIII!K$77</f>
        <v>550000</v>
      </c>
      <c r="R749" s="40">
        <f>VIII!L$77</f>
        <v>550000</v>
      </c>
      <c r="S749" s="40">
        <f>VIII!M$77</f>
        <v>550000</v>
      </c>
      <c r="T749" s="40">
        <f>VIII!N$77</f>
        <v>550000</v>
      </c>
      <c r="U749" s="40">
        <f>VIII!O$77</f>
        <v>550000</v>
      </c>
      <c r="V749" s="40">
        <f>VIII!P$77</f>
        <v>550000</v>
      </c>
      <c r="W749" s="40">
        <f>VIII!Q$77</f>
        <v>550000</v>
      </c>
      <c r="X749" s="40">
        <f>VIII!R$77</f>
        <v>550000</v>
      </c>
      <c r="Y749" s="40">
        <f>VIII!S$77</f>
        <v>550000</v>
      </c>
      <c r="Z749" s="40">
        <f>VIII!T$77</f>
        <v>550000</v>
      </c>
      <c r="AA749" s="40">
        <f>VIII!U$77</f>
        <v>550000</v>
      </c>
      <c r="AB749" s="40">
        <f>VIII!V$77</f>
        <v>550000</v>
      </c>
      <c r="AC749" s="40">
        <f>VIII!W$77</f>
        <v>550000</v>
      </c>
      <c r="AD749" s="40">
        <f>VIII!X$77</f>
        <v>550000</v>
      </c>
      <c r="AE749" s="40">
        <f>VIII!Y$77</f>
        <v>550000</v>
      </c>
      <c r="AF749" s="40">
        <f>VIII!Z$77</f>
        <v>550000</v>
      </c>
      <c r="AG749" s="40">
        <f>VIII!AA$77</f>
        <v>550000</v>
      </c>
      <c r="AH749" s="40">
        <f>VIII!AB$77</f>
        <v>550000</v>
      </c>
      <c r="AI749" s="40">
        <f>VIII!AC$77</f>
        <v>550000</v>
      </c>
      <c r="AJ749" s="40">
        <f>VIII!AD$77</f>
        <v>550000</v>
      </c>
      <c r="AK749" s="40">
        <f>VIII!AE$77</f>
        <v>550000</v>
      </c>
      <c r="AL749" s="40">
        <f>VIII!AF$77</f>
        <v>550000</v>
      </c>
      <c r="AM749" s="40">
        <f>VIII!AG$77</f>
        <v>550000</v>
      </c>
      <c r="AN749" s="40">
        <f>VIII!AH$77</f>
        <v>550000</v>
      </c>
      <c r="AO749" s="40">
        <f>VIII!AI$77</f>
        <v>550000</v>
      </c>
      <c r="AP749" s="40">
        <f>VIII!AJ$77</f>
        <v>550000</v>
      </c>
      <c r="AQ749" s="40">
        <f>VIII!AK$77</f>
        <v>550000</v>
      </c>
    </row>
    <row r="750" spans="1:43" s="124" customFormat="1">
      <c r="A750" s="124" t="s">
        <v>384</v>
      </c>
      <c r="B750" s="124" t="s">
        <v>112</v>
      </c>
      <c r="C750" s="124" t="s">
        <v>87</v>
      </c>
      <c r="D750" s="124" t="s">
        <v>8</v>
      </c>
      <c r="E750" s="124" t="s">
        <v>7</v>
      </c>
      <c r="F750" s="124" t="s">
        <v>398</v>
      </c>
      <c r="H750" s="124" t="s">
        <v>385</v>
      </c>
      <c r="I750" s="191">
        <v>8</v>
      </c>
      <c r="J750" s="124">
        <v>100</v>
      </c>
      <c r="K750" s="124">
        <v>100</v>
      </c>
      <c r="L750" s="124">
        <v>100</v>
      </c>
      <c r="M750" s="124">
        <v>100</v>
      </c>
      <c r="N750" s="124">
        <v>100</v>
      </c>
      <c r="O750" s="124">
        <v>100</v>
      </c>
      <c r="P750" s="124">
        <v>100</v>
      </c>
      <c r="Q750" s="124">
        <v>100</v>
      </c>
      <c r="R750" s="124">
        <v>100</v>
      </c>
      <c r="S750" s="124">
        <v>100</v>
      </c>
      <c r="T750" s="124">
        <v>100</v>
      </c>
      <c r="U750" s="124">
        <v>100</v>
      </c>
      <c r="V750" s="124">
        <v>100</v>
      </c>
      <c r="W750" s="124">
        <v>100</v>
      </c>
      <c r="X750" s="124">
        <v>100</v>
      </c>
      <c r="Y750" s="124">
        <v>100</v>
      </c>
      <c r="Z750" s="124">
        <v>100</v>
      </c>
      <c r="AA750" s="124">
        <v>100</v>
      </c>
      <c r="AB750" s="124">
        <v>100</v>
      </c>
      <c r="AC750" s="124">
        <v>100</v>
      </c>
      <c r="AD750" s="124">
        <v>100</v>
      </c>
      <c r="AE750" s="124">
        <v>100</v>
      </c>
      <c r="AF750" s="124">
        <v>100</v>
      </c>
      <c r="AG750" s="124">
        <v>100</v>
      </c>
      <c r="AH750" s="124">
        <v>100</v>
      </c>
      <c r="AI750" s="124">
        <v>100</v>
      </c>
      <c r="AJ750" s="124">
        <v>100</v>
      </c>
      <c r="AK750" s="124">
        <v>100</v>
      </c>
      <c r="AL750" s="124">
        <v>100</v>
      </c>
      <c r="AM750" s="124">
        <v>100</v>
      </c>
      <c r="AN750" s="124">
        <v>100</v>
      </c>
      <c r="AO750" s="124">
        <v>100</v>
      </c>
      <c r="AP750" s="124">
        <v>100</v>
      </c>
      <c r="AQ750" s="124">
        <v>100</v>
      </c>
    </row>
    <row r="751" spans="1:43" s="124" customFormat="1">
      <c r="A751" s="124" t="s">
        <v>384</v>
      </c>
      <c r="B751" s="124" t="s">
        <v>112</v>
      </c>
      <c r="C751" s="124" t="s">
        <v>87</v>
      </c>
      <c r="D751" s="124" t="s">
        <v>8</v>
      </c>
      <c r="F751" s="124" t="s">
        <v>399</v>
      </c>
      <c r="H751" s="124" t="s">
        <v>385</v>
      </c>
      <c r="I751" s="191">
        <v>8</v>
      </c>
      <c r="J751" s="40">
        <f>VIII!D$78</f>
        <v>110000</v>
      </c>
      <c r="K751" s="40">
        <f>VIII!E$78</f>
        <v>110000</v>
      </c>
      <c r="L751" s="40">
        <f>VIII!F$78</f>
        <v>110000</v>
      </c>
      <c r="M751" s="40">
        <f>VIII!G$78</f>
        <v>110000</v>
      </c>
      <c r="N751" s="40">
        <f>VIII!H$78</f>
        <v>110000</v>
      </c>
      <c r="O751" s="40">
        <f>VIII!I$78</f>
        <v>110000</v>
      </c>
      <c r="P751" s="40">
        <f>VIII!J$78</f>
        <v>110000</v>
      </c>
      <c r="Q751" s="40">
        <f>VIII!K$78</f>
        <v>110000</v>
      </c>
      <c r="R751" s="40">
        <f>VIII!L$78</f>
        <v>110000</v>
      </c>
      <c r="S751" s="40">
        <f>VIII!M$78</f>
        <v>110000</v>
      </c>
      <c r="T751" s="40">
        <f>VIII!N$78</f>
        <v>110000</v>
      </c>
      <c r="U751" s="40">
        <f>VIII!O$78</f>
        <v>110000</v>
      </c>
      <c r="V751" s="40">
        <f>VIII!P$78</f>
        <v>110000</v>
      </c>
      <c r="W751" s="40">
        <f>VIII!Q$78</f>
        <v>110000</v>
      </c>
      <c r="X751" s="40">
        <f>VIII!R$78</f>
        <v>110000</v>
      </c>
      <c r="Y751" s="40">
        <f>VIII!S$78</f>
        <v>110000</v>
      </c>
      <c r="Z751" s="40">
        <f>VIII!T$78</f>
        <v>110000</v>
      </c>
      <c r="AA751" s="40">
        <f>VIII!U$78</f>
        <v>110000</v>
      </c>
      <c r="AB751" s="40">
        <f>VIII!V$78</f>
        <v>110000</v>
      </c>
      <c r="AC751" s="40">
        <f>VIII!W$78</f>
        <v>110000</v>
      </c>
      <c r="AD751" s="40">
        <f>VIII!X$78</f>
        <v>110000</v>
      </c>
      <c r="AE751" s="40">
        <f>VIII!Y$78</f>
        <v>110000</v>
      </c>
      <c r="AF751" s="40">
        <f>VIII!Z$78</f>
        <v>110000</v>
      </c>
      <c r="AG751" s="40">
        <f>VIII!AA$78</f>
        <v>110000</v>
      </c>
      <c r="AH751" s="40">
        <f>VIII!AB$78</f>
        <v>110000</v>
      </c>
      <c r="AI751" s="40">
        <f>VIII!AC$78</f>
        <v>110000</v>
      </c>
      <c r="AJ751" s="40">
        <f>VIII!AD$78</f>
        <v>110000</v>
      </c>
      <c r="AK751" s="40">
        <f>VIII!AE$78</f>
        <v>110000</v>
      </c>
      <c r="AL751" s="40">
        <f>VIII!AF$78</f>
        <v>110000</v>
      </c>
      <c r="AM751" s="40">
        <f>VIII!AG$78</f>
        <v>110000</v>
      </c>
      <c r="AN751" s="40">
        <f>VIII!AH$78</f>
        <v>110000</v>
      </c>
      <c r="AO751" s="40">
        <f>VIII!AI$78</f>
        <v>110000</v>
      </c>
      <c r="AP751" s="40">
        <f>VIII!AJ$78</f>
        <v>110000</v>
      </c>
      <c r="AQ751" s="40">
        <f>VIII!AK$78</f>
        <v>110000</v>
      </c>
    </row>
    <row r="752" spans="1:43" s="124" customFormat="1">
      <c r="A752" s="124" t="s">
        <v>384</v>
      </c>
      <c r="B752" s="124" t="s">
        <v>112</v>
      </c>
      <c r="C752" s="124" t="s">
        <v>15</v>
      </c>
      <c r="D752" s="124" t="s">
        <v>11</v>
      </c>
      <c r="E752" s="124" t="s">
        <v>396</v>
      </c>
      <c r="F752" s="124" t="s">
        <v>398</v>
      </c>
      <c r="H752" s="124" t="s">
        <v>385</v>
      </c>
      <c r="I752" s="191">
        <v>8</v>
      </c>
      <c r="J752" s="110">
        <f>VIII!D$133*100</f>
        <v>1</v>
      </c>
      <c r="K752" s="110">
        <f>VIII!E$133*100</f>
        <v>1</v>
      </c>
      <c r="L752" s="110">
        <f>VIII!F$133*100</f>
        <v>1</v>
      </c>
      <c r="M752" s="110">
        <f>VIII!G$133*100</f>
        <v>1</v>
      </c>
      <c r="N752" s="110">
        <f>VIII!H$133*100</f>
        <v>1</v>
      </c>
      <c r="O752" s="110">
        <f>VIII!I$133*100</f>
        <v>1</v>
      </c>
      <c r="P752" s="110">
        <f>VIII!J$133*100</f>
        <v>1</v>
      </c>
      <c r="Q752" s="110">
        <f>VIII!K$133*100</f>
        <v>1</v>
      </c>
      <c r="R752" s="110">
        <f>VIII!L$133*100</f>
        <v>1</v>
      </c>
      <c r="S752" s="110">
        <f>VIII!M$133*100</f>
        <v>1</v>
      </c>
      <c r="T752" s="110">
        <f>VIII!N$133*100</f>
        <v>1</v>
      </c>
      <c r="U752" s="110">
        <f>VIII!O$133*100</f>
        <v>1</v>
      </c>
      <c r="V752" s="110">
        <f>VIII!P$133*100</f>
        <v>1</v>
      </c>
      <c r="W752" s="110">
        <f>VIII!Q$133*100</f>
        <v>1</v>
      </c>
      <c r="X752" s="110">
        <f>VIII!R$133*100</f>
        <v>1</v>
      </c>
      <c r="Y752" s="110">
        <f>VIII!S$133*100</f>
        <v>1</v>
      </c>
      <c r="Z752" s="110">
        <f>VIII!T$133*100</f>
        <v>1</v>
      </c>
      <c r="AA752" s="110">
        <f>VIII!U$133*100</f>
        <v>1</v>
      </c>
      <c r="AB752" s="110">
        <f>VIII!V$133*100</f>
        <v>1</v>
      </c>
      <c r="AC752" s="110">
        <f>VIII!W$133*100</f>
        <v>1</v>
      </c>
      <c r="AD752" s="110">
        <f>VIII!X$133*100</f>
        <v>1</v>
      </c>
      <c r="AE752" s="110">
        <f>VIII!Y$133*100</f>
        <v>1</v>
      </c>
      <c r="AF752" s="110">
        <f>VIII!Z$133*100</f>
        <v>1</v>
      </c>
      <c r="AG752" s="110">
        <f>VIII!AA$133*100</f>
        <v>1</v>
      </c>
      <c r="AH752" s="110">
        <f>VIII!AB$133*100</f>
        <v>1</v>
      </c>
      <c r="AI752" s="110">
        <f>VIII!AC$133*100</f>
        <v>1</v>
      </c>
      <c r="AJ752" s="110">
        <f>VIII!AD$133*100</f>
        <v>1</v>
      </c>
      <c r="AK752" s="110">
        <f>VIII!AE$133*100</f>
        <v>1</v>
      </c>
      <c r="AL752" s="110">
        <f>VIII!AF$133*100</f>
        <v>1</v>
      </c>
      <c r="AM752" s="110">
        <f>VIII!AG$133*100</f>
        <v>1</v>
      </c>
      <c r="AN752" s="110">
        <f>VIII!AH$133*100</f>
        <v>1</v>
      </c>
      <c r="AO752" s="110">
        <f>VIII!AI$133*100</f>
        <v>1</v>
      </c>
      <c r="AP752" s="110">
        <f>VIII!AJ$133*100</f>
        <v>1</v>
      </c>
      <c r="AQ752" s="110">
        <f>VIII!AK$133*100</f>
        <v>1</v>
      </c>
    </row>
    <row r="753" spans="1:43" s="124" customFormat="1">
      <c r="A753" s="124" t="s">
        <v>384</v>
      </c>
      <c r="B753" s="124" t="s">
        <v>112</v>
      </c>
      <c r="C753" s="124" t="s">
        <v>15</v>
      </c>
      <c r="D753" s="124" t="s">
        <v>11</v>
      </c>
      <c r="E753" s="124" t="s">
        <v>16</v>
      </c>
      <c r="F753" s="124" t="s">
        <v>398</v>
      </c>
      <c r="H753" s="124" t="s">
        <v>385</v>
      </c>
      <c r="I753" s="191">
        <v>8</v>
      </c>
      <c r="J753" s="110">
        <f>VIII!D$132*100</f>
        <v>86</v>
      </c>
      <c r="K753" s="110">
        <f>VIII!E$132*100</f>
        <v>86</v>
      </c>
      <c r="L753" s="110">
        <f>VIII!F$132*100</f>
        <v>86</v>
      </c>
      <c r="M753" s="110">
        <f>VIII!G$132*100</f>
        <v>86</v>
      </c>
      <c r="N753" s="110">
        <f>VIII!H$132*100</f>
        <v>86</v>
      </c>
      <c r="O753" s="110">
        <f>VIII!I$132*100</f>
        <v>86</v>
      </c>
      <c r="P753" s="110">
        <f>VIII!J$132*100</f>
        <v>86</v>
      </c>
      <c r="Q753" s="110">
        <f>VIII!K$132*100</f>
        <v>86</v>
      </c>
      <c r="R753" s="110">
        <f>VIII!L$132*100</f>
        <v>86</v>
      </c>
      <c r="S753" s="110">
        <f>VIII!M$132*100</f>
        <v>86</v>
      </c>
      <c r="T753" s="110">
        <f>VIII!N$132*100</f>
        <v>86</v>
      </c>
      <c r="U753" s="110">
        <f>VIII!O$132*100</f>
        <v>86</v>
      </c>
      <c r="V753" s="110">
        <f>VIII!P$132*100</f>
        <v>86</v>
      </c>
      <c r="W753" s="110">
        <f>VIII!Q$132*100</f>
        <v>86</v>
      </c>
      <c r="X753" s="110">
        <f>VIII!R$132*100</f>
        <v>86</v>
      </c>
      <c r="Y753" s="110">
        <f>VIII!S$132*100</f>
        <v>86</v>
      </c>
      <c r="Z753" s="110">
        <f>VIII!T$132*100</f>
        <v>86</v>
      </c>
      <c r="AA753" s="110">
        <f>VIII!U$132*100</f>
        <v>86</v>
      </c>
      <c r="AB753" s="110">
        <f>VIII!V$132*100</f>
        <v>86</v>
      </c>
      <c r="AC753" s="110">
        <f>VIII!W$132*100</f>
        <v>86</v>
      </c>
      <c r="AD753" s="110">
        <f>VIII!X$132*100</f>
        <v>86</v>
      </c>
      <c r="AE753" s="110">
        <f>VIII!Y$132*100</f>
        <v>86</v>
      </c>
      <c r="AF753" s="110">
        <f>VIII!Z$132*100</f>
        <v>86</v>
      </c>
      <c r="AG753" s="110">
        <f>VIII!AA$132*100</f>
        <v>86</v>
      </c>
      <c r="AH753" s="110">
        <f>VIII!AB$132*100</f>
        <v>86</v>
      </c>
      <c r="AI753" s="110">
        <f>VIII!AC$132*100</f>
        <v>86</v>
      </c>
      <c r="AJ753" s="110">
        <f>VIII!AD$132*100</f>
        <v>86</v>
      </c>
      <c r="AK753" s="110">
        <f>VIII!AE$132*100</f>
        <v>86</v>
      </c>
      <c r="AL753" s="110">
        <f>VIII!AF$132*100</f>
        <v>86</v>
      </c>
      <c r="AM753" s="110">
        <f>VIII!AG$132*100</f>
        <v>86</v>
      </c>
      <c r="AN753" s="110">
        <f>VIII!AH$132*100</f>
        <v>86</v>
      </c>
      <c r="AO753" s="110">
        <f>VIII!AI$132*100</f>
        <v>86</v>
      </c>
      <c r="AP753" s="110">
        <f>VIII!AJ$132*100</f>
        <v>86</v>
      </c>
      <c r="AQ753" s="110">
        <f>VIII!AK$132*100</f>
        <v>86</v>
      </c>
    </row>
    <row r="754" spans="1:43" s="124" customFormat="1">
      <c r="A754" s="124" t="s">
        <v>384</v>
      </c>
      <c r="B754" s="124" t="s">
        <v>112</v>
      </c>
      <c r="C754" s="124" t="s">
        <v>15</v>
      </c>
      <c r="D754" s="124" t="s">
        <v>11</v>
      </c>
      <c r="E754" s="124" t="s">
        <v>395</v>
      </c>
      <c r="F754" s="124" t="s">
        <v>398</v>
      </c>
      <c r="H754" s="124" t="s">
        <v>385</v>
      </c>
      <c r="I754" s="191">
        <v>8</v>
      </c>
      <c r="J754" s="110">
        <f>VIII!D$131*100</f>
        <v>13</v>
      </c>
      <c r="K754" s="110">
        <f>VIII!E$131*100</f>
        <v>13</v>
      </c>
      <c r="L754" s="110">
        <f>VIII!F$131*100</f>
        <v>13</v>
      </c>
      <c r="M754" s="110">
        <f>VIII!G$131*100</f>
        <v>13</v>
      </c>
      <c r="N754" s="110">
        <f>VIII!H$131*100</f>
        <v>13</v>
      </c>
      <c r="O754" s="110">
        <f>VIII!I$131*100</f>
        <v>13</v>
      </c>
      <c r="P754" s="110">
        <f>VIII!J$131*100</f>
        <v>13</v>
      </c>
      <c r="Q754" s="110">
        <f>VIII!K$131*100</f>
        <v>13</v>
      </c>
      <c r="R754" s="110">
        <f>VIII!L$131*100</f>
        <v>13</v>
      </c>
      <c r="S754" s="110">
        <f>VIII!M$131*100</f>
        <v>13</v>
      </c>
      <c r="T754" s="110">
        <f>VIII!N$131*100</f>
        <v>13</v>
      </c>
      <c r="U754" s="110">
        <f>VIII!O$131*100</f>
        <v>13</v>
      </c>
      <c r="V754" s="110">
        <f>VIII!P$131*100</f>
        <v>13</v>
      </c>
      <c r="W754" s="110">
        <f>VIII!Q$131*100</f>
        <v>13</v>
      </c>
      <c r="X754" s="110">
        <f>VIII!R$131*100</f>
        <v>13</v>
      </c>
      <c r="Y754" s="110">
        <f>VIII!S$131*100</f>
        <v>13</v>
      </c>
      <c r="Z754" s="110">
        <f>VIII!T$131*100</f>
        <v>13</v>
      </c>
      <c r="AA754" s="110">
        <f>VIII!U$131*100</f>
        <v>13</v>
      </c>
      <c r="AB754" s="110">
        <f>VIII!V$131*100</f>
        <v>13</v>
      </c>
      <c r="AC754" s="110">
        <f>VIII!W$131*100</f>
        <v>13</v>
      </c>
      <c r="AD754" s="110">
        <f>VIII!X$131*100</f>
        <v>13</v>
      </c>
      <c r="AE754" s="110">
        <f>VIII!Y$131*100</f>
        <v>13</v>
      </c>
      <c r="AF754" s="110">
        <f>VIII!Z$131*100</f>
        <v>13</v>
      </c>
      <c r="AG754" s="110">
        <f>VIII!AA$131*100</f>
        <v>13</v>
      </c>
      <c r="AH754" s="110">
        <f>VIII!AB$131*100</f>
        <v>13</v>
      </c>
      <c r="AI754" s="110">
        <f>VIII!AC$131*100</f>
        <v>13</v>
      </c>
      <c r="AJ754" s="110">
        <f>VIII!AD$131*100</f>
        <v>13</v>
      </c>
      <c r="AK754" s="110">
        <f>VIII!AE$131*100</f>
        <v>13</v>
      </c>
      <c r="AL754" s="110">
        <f>VIII!AF$131*100</f>
        <v>13</v>
      </c>
      <c r="AM754" s="110">
        <f>VIII!AG$131*100</f>
        <v>13</v>
      </c>
      <c r="AN754" s="110">
        <f>VIII!AH$131*100</f>
        <v>13</v>
      </c>
      <c r="AO754" s="110">
        <f>VIII!AI$131*100</f>
        <v>13</v>
      </c>
      <c r="AP754" s="110">
        <f>VIII!AJ$131*100</f>
        <v>13</v>
      </c>
      <c r="AQ754" s="110">
        <f>VIII!AK$131*100</f>
        <v>13</v>
      </c>
    </row>
    <row r="755" spans="1:43" s="124" customFormat="1">
      <c r="A755" s="124" t="s">
        <v>384</v>
      </c>
      <c r="B755" s="124" t="s">
        <v>112</v>
      </c>
      <c r="C755" s="124" t="s">
        <v>15</v>
      </c>
      <c r="D755" s="124" t="s">
        <v>11</v>
      </c>
      <c r="F755" s="124" t="s">
        <v>399</v>
      </c>
      <c r="H755" s="124" t="s">
        <v>385</v>
      </c>
      <c r="I755" s="191">
        <v>8</v>
      </c>
      <c r="J755" s="40">
        <f>VIII!D$43</f>
        <v>15708.96</v>
      </c>
      <c r="K755" s="40">
        <f>VIII!E$43</f>
        <v>15708.96</v>
      </c>
      <c r="L755" s="40">
        <f>VIII!F$43</f>
        <v>15708.96</v>
      </c>
      <c r="M755" s="40">
        <f>VIII!G$43</f>
        <v>15708.96</v>
      </c>
      <c r="N755" s="40">
        <f>VIII!H$43</f>
        <v>15708.96</v>
      </c>
      <c r="O755" s="40">
        <f>VIII!I$43</f>
        <v>15708.96</v>
      </c>
      <c r="P755" s="40">
        <f>VIII!J$43</f>
        <v>15708.96</v>
      </c>
      <c r="Q755" s="40">
        <f>VIII!K$43</f>
        <v>15708.96</v>
      </c>
      <c r="R755" s="40">
        <f>VIII!L$43</f>
        <v>15708.96</v>
      </c>
      <c r="S755" s="40">
        <f>VIII!M$43</f>
        <v>15708.96</v>
      </c>
      <c r="T755" s="40">
        <f>VIII!N$43</f>
        <v>15708.96</v>
      </c>
      <c r="U755" s="40">
        <f>VIII!O$43</f>
        <v>15708.96</v>
      </c>
      <c r="V755" s="40">
        <f>VIII!P$43</f>
        <v>15708.96</v>
      </c>
      <c r="W755" s="40">
        <f>VIII!Q$43</f>
        <v>15708.96</v>
      </c>
      <c r="X755" s="40">
        <f>VIII!R$43</f>
        <v>15708.96</v>
      </c>
      <c r="Y755" s="40">
        <f>VIII!S$43</f>
        <v>15708.96</v>
      </c>
      <c r="Z755" s="40">
        <f>VIII!T$43</f>
        <v>15708.96</v>
      </c>
      <c r="AA755" s="40">
        <f>VIII!U$43</f>
        <v>15708.96</v>
      </c>
      <c r="AB755" s="40">
        <f>VIII!V$43</f>
        <v>15708.96</v>
      </c>
      <c r="AC755" s="40">
        <f>VIII!W$43</f>
        <v>15708.96</v>
      </c>
      <c r="AD755" s="40">
        <f>VIII!X$43</f>
        <v>15708.96</v>
      </c>
      <c r="AE755" s="40">
        <f>VIII!Y$43</f>
        <v>15708.96</v>
      </c>
      <c r="AF755" s="40">
        <f>VIII!Z$43</f>
        <v>15708.96</v>
      </c>
      <c r="AG755" s="40">
        <f>VIII!AA$43</f>
        <v>15708.96</v>
      </c>
      <c r="AH755" s="40">
        <f>VIII!AB$43</f>
        <v>15708.96</v>
      </c>
      <c r="AI755" s="40">
        <f>VIII!AC$43</f>
        <v>15708.96</v>
      </c>
      <c r="AJ755" s="40">
        <f>VIII!AD$43</f>
        <v>15708.96</v>
      </c>
      <c r="AK755" s="40">
        <f>VIII!AE$43</f>
        <v>15708.96</v>
      </c>
      <c r="AL755" s="40">
        <f>VIII!AF$43</f>
        <v>15708.96</v>
      </c>
      <c r="AM755" s="40">
        <f>VIII!AG$43</f>
        <v>15708.96</v>
      </c>
      <c r="AN755" s="40">
        <f>VIII!AH$43</f>
        <v>15708.96</v>
      </c>
      <c r="AO755" s="40">
        <f>VIII!AI$43</f>
        <v>15708.96</v>
      </c>
      <c r="AP755" s="40">
        <f>VIII!AJ$43</f>
        <v>15708.96</v>
      </c>
      <c r="AQ755" s="40">
        <f>VIII!AK$43</f>
        <v>15708.96</v>
      </c>
    </row>
    <row r="756" spans="1:43" s="124" customFormat="1">
      <c r="A756" s="124" t="s">
        <v>384</v>
      </c>
      <c r="B756" s="124" t="s">
        <v>112</v>
      </c>
      <c r="C756" s="124" t="s">
        <v>15</v>
      </c>
      <c r="D756" s="124" t="s">
        <v>5</v>
      </c>
      <c r="E756" s="124" t="s">
        <v>7</v>
      </c>
      <c r="F756" s="124" t="s">
        <v>398</v>
      </c>
      <c r="H756" s="124" t="s">
        <v>385</v>
      </c>
      <c r="I756" s="191">
        <v>8</v>
      </c>
      <c r="J756" s="110">
        <f>VIII!D$136*100</f>
        <v>75.862068965517238</v>
      </c>
      <c r="K756" s="110">
        <f>VIII!E$136*100</f>
        <v>75.862068965517238</v>
      </c>
      <c r="L756" s="110">
        <f>VIII!F$136*100</f>
        <v>75.862068965517238</v>
      </c>
      <c r="M756" s="110">
        <f>VIII!G$136*100</f>
        <v>75.862068965517238</v>
      </c>
      <c r="N756" s="110">
        <f>VIII!H$136*100</f>
        <v>75.862068965517238</v>
      </c>
      <c r="O756" s="110">
        <f>VIII!I$136*100</f>
        <v>75.862068965517238</v>
      </c>
      <c r="P756" s="110">
        <f>VIII!J$136*100</f>
        <v>76.724137931034477</v>
      </c>
      <c r="Q756" s="110">
        <f>VIII!K$136*100</f>
        <v>77.586206896551715</v>
      </c>
      <c r="R756" s="110">
        <f>VIII!L$136*100</f>
        <v>78.448275862068954</v>
      </c>
      <c r="S756" s="110">
        <f>VIII!M$136*100</f>
        <v>79.310344827586192</v>
      </c>
      <c r="T756" s="110">
        <f>VIII!N$136*100</f>
        <v>80.172413793103431</v>
      </c>
      <c r="U756" s="110">
        <f>VIII!O$136*100</f>
        <v>81.034482758620669</v>
      </c>
      <c r="V756" s="110">
        <f>VIII!P$136*100</f>
        <v>81.896551724137908</v>
      </c>
      <c r="W756" s="110">
        <f>VIII!Q$136*100</f>
        <v>82.758620689655132</v>
      </c>
      <c r="X756" s="110">
        <f>VIII!R$136*100</f>
        <v>83.62068965517237</v>
      </c>
      <c r="Y756" s="110">
        <f>VIII!S$136*100</f>
        <v>84.482758620689609</v>
      </c>
      <c r="Z756" s="110">
        <f>VIII!T$136*100</f>
        <v>85.344827586206847</v>
      </c>
      <c r="AA756" s="110">
        <f>VIII!U$136*100</f>
        <v>86.206896551724085</v>
      </c>
      <c r="AB756" s="110">
        <f>VIII!V$136*100</f>
        <v>87.068965517241324</v>
      </c>
      <c r="AC756" s="110">
        <f>VIII!W$136*100</f>
        <v>87.931034482758562</v>
      </c>
      <c r="AD756" s="110">
        <f>VIII!X$136*100</f>
        <v>88.793103448275801</v>
      </c>
      <c r="AE756" s="110">
        <f>VIII!Y$136*100</f>
        <v>89.655172413793039</v>
      </c>
      <c r="AF756" s="110">
        <f>VIII!Z$136*100</f>
        <v>90.517241379310278</v>
      </c>
      <c r="AG756" s="110">
        <f>VIII!AA$136*100</f>
        <v>91.379310344827516</v>
      </c>
      <c r="AH756" s="110">
        <f>VIII!AB$136*100</f>
        <v>92.241379310344755</v>
      </c>
      <c r="AI756" s="110">
        <f>VIII!AC$136*100</f>
        <v>93.103448275861993</v>
      </c>
      <c r="AJ756" s="110">
        <f>VIII!AD$136*100</f>
        <v>93.965517241379231</v>
      </c>
      <c r="AK756" s="110">
        <f>VIII!AE$136*100</f>
        <v>94.82758620689647</v>
      </c>
      <c r="AL756" s="110">
        <f>VIII!AF$136*100</f>
        <v>95.689655172413694</v>
      </c>
      <c r="AM756" s="110">
        <f>VIII!AG$136*100</f>
        <v>96.551724137930933</v>
      </c>
      <c r="AN756" s="110">
        <f>VIII!AH$136*100</f>
        <v>97.413793103448171</v>
      </c>
      <c r="AO756" s="110">
        <f>VIII!AI$136*100</f>
        <v>98.275862068965409</v>
      </c>
      <c r="AP756" s="110">
        <f>VIII!AJ$136*100</f>
        <v>99.137931034482648</v>
      </c>
      <c r="AQ756" s="110">
        <f>VIII!AK$136*100</f>
        <v>100</v>
      </c>
    </row>
    <row r="757" spans="1:43" s="124" customFormat="1">
      <c r="A757" s="124" t="s">
        <v>384</v>
      </c>
      <c r="B757" s="124" t="s">
        <v>112</v>
      </c>
      <c r="C757" s="124" t="s">
        <v>15</v>
      </c>
      <c r="D757" s="124" t="s">
        <v>5</v>
      </c>
      <c r="E757" s="124" t="s">
        <v>396</v>
      </c>
      <c r="F757" s="124" t="s">
        <v>398</v>
      </c>
      <c r="H757" s="124" t="s">
        <v>385</v>
      </c>
      <c r="I757" s="191">
        <v>8</v>
      </c>
      <c r="J757" s="110">
        <f>VIII!D$138*100</f>
        <v>0.24137931034482757</v>
      </c>
      <c r="K757" s="110">
        <f>VIII!E$138*100</f>
        <v>0.24137931034482765</v>
      </c>
      <c r="L757" s="110">
        <f>VIII!F$138*100</f>
        <v>0.24137931034482768</v>
      </c>
      <c r="M757" s="110">
        <f>VIII!G$138*100</f>
        <v>0.24137931034482768</v>
      </c>
      <c r="N757" s="110">
        <f>VIII!H$138*100</f>
        <v>0.24137931034482774</v>
      </c>
      <c r="O757" s="110">
        <f>VIII!I$138*100</f>
        <v>0.24137931034482774</v>
      </c>
      <c r="P757" s="110">
        <f>VIII!J$138*100</f>
        <v>0.23275862068965533</v>
      </c>
      <c r="Q757" s="110">
        <f>VIII!K$138*100</f>
        <v>0.22413793103448293</v>
      </c>
      <c r="R757" s="110">
        <f>VIII!L$138*100</f>
        <v>0.21551724137931055</v>
      </c>
      <c r="S757" s="110">
        <f>VIII!M$138*100</f>
        <v>0.20689655172413821</v>
      </c>
      <c r="T757" s="110">
        <f>VIII!N$138*100</f>
        <v>0.19827586206896583</v>
      </c>
      <c r="U757" s="110">
        <f>VIII!O$138*100</f>
        <v>0.18965517241379343</v>
      </c>
      <c r="V757" s="110">
        <f>VIII!P$138*100</f>
        <v>0.18103448275862108</v>
      </c>
      <c r="W757" s="110">
        <f>VIII!Q$138*100</f>
        <v>0.17241379310344868</v>
      </c>
      <c r="X757" s="110">
        <f>VIII!R$138*100</f>
        <v>0.16379310344827627</v>
      </c>
      <c r="Y757" s="110">
        <f>VIII!S$138*100</f>
        <v>0.15517241379310392</v>
      </c>
      <c r="Z757" s="110">
        <f>VIII!T$138*100</f>
        <v>0.14655172413793155</v>
      </c>
      <c r="AA757" s="110">
        <f>VIII!U$138*100</f>
        <v>0.1379310344827592</v>
      </c>
      <c r="AB757" s="110">
        <f>VIII!V$138*100</f>
        <v>0.12931034482758677</v>
      </c>
      <c r="AC757" s="110">
        <f>VIII!W$138*100</f>
        <v>0.12068965517241441</v>
      </c>
      <c r="AD757" s="110">
        <f>VIII!X$138*100</f>
        <v>0.11206896551724202</v>
      </c>
      <c r="AE757" s="110">
        <f>VIII!Y$138*100</f>
        <v>0.10344827586206966</v>
      </c>
      <c r="AF757" s="110">
        <f>VIII!Z$138*100</f>
        <v>9.4827586206897282E-2</v>
      </c>
      <c r="AG757" s="110">
        <f>VIII!AA$138*100</f>
        <v>8.6206896551724893E-2</v>
      </c>
      <c r="AH757" s="110">
        <f>VIII!AB$138*100</f>
        <v>7.7586206896552531E-2</v>
      </c>
      <c r="AI757" s="110">
        <f>VIII!AC$138*100</f>
        <v>6.8965517241380142E-2</v>
      </c>
      <c r="AJ757" s="110">
        <f>VIII!AD$138*100</f>
        <v>6.034482758620776E-2</v>
      </c>
      <c r="AK757" s="110">
        <f>VIII!AE$138*100</f>
        <v>5.1724137931035384E-2</v>
      </c>
      <c r="AL757" s="110">
        <f>VIII!AF$138*100</f>
        <v>4.3103448275863009E-2</v>
      </c>
      <c r="AM757" s="110">
        <f>VIII!AG$138*100</f>
        <v>3.4482758620690626E-2</v>
      </c>
      <c r="AN757" s="110">
        <f>VIII!AH$138*100</f>
        <v>2.586206896551824E-2</v>
      </c>
      <c r="AO757" s="110">
        <f>VIII!AI$138*100</f>
        <v>1.7241379310345865E-2</v>
      </c>
      <c r="AP757" s="110">
        <f>VIII!AJ$138*100</f>
        <v>8.6206896551734875E-3</v>
      </c>
      <c r="AQ757" s="110">
        <f>VIII!AK$138*100</f>
        <v>0</v>
      </c>
    </row>
    <row r="758" spans="1:43" s="124" customFormat="1">
      <c r="A758" s="124" t="s">
        <v>384</v>
      </c>
      <c r="B758" s="124" t="s">
        <v>112</v>
      </c>
      <c r="C758" s="124" t="s">
        <v>15</v>
      </c>
      <c r="D758" s="124" t="s">
        <v>5</v>
      </c>
      <c r="E758" s="124" t="s">
        <v>16</v>
      </c>
      <c r="F758" s="124" t="s">
        <v>398</v>
      </c>
      <c r="H758" s="124" t="s">
        <v>385</v>
      </c>
      <c r="I758" s="191">
        <v>8</v>
      </c>
      <c r="J758" s="110">
        <f>VIII!D$137*100</f>
        <v>20.758620689655171</v>
      </c>
      <c r="K758" s="110">
        <f>VIII!E$137*100</f>
        <v>20.758620689655174</v>
      </c>
      <c r="L758" s="110">
        <f>VIII!F$137*100</f>
        <v>20.758620689655178</v>
      </c>
      <c r="M758" s="110">
        <f>VIII!G$137*100</f>
        <v>20.758620689655174</v>
      </c>
      <c r="N758" s="110">
        <f>VIII!H$137*100</f>
        <v>20.758620689655178</v>
      </c>
      <c r="O758" s="110">
        <f>VIII!I$137*100</f>
        <v>20.758620689655178</v>
      </c>
      <c r="P758" s="110">
        <f>VIII!J$137*100</f>
        <v>20.017241379310356</v>
      </c>
      <c r="Q758" s="110">
        <f>VIII!K$137*100</f>
        <v>19.27586206896553</v>
      </c>
      <c r="R758" s="110">
        <f>VIII!L$137*100</f>
        <v>18.534482758620705</v>
      </c>
      <c r="S758" s="110">
        <f>VIII!M$137*100</f>
        <v>17.793103448275879</v>
      </c>
      <c r="T758" s="110">
        <f>VIII!N$137*100</f>
        <v>17.051724137931053</v>
      </c>
      <c r="U758" s="110">
        <f>VIII!O$137*100</f>
        <v>16.310344827586228</v>
      </c>
      <c r="V758" s="110">
        <f>VIII!P$137*100</f>
        <v>15.568965517241406</v>
      </c>
      <c r="W758" s="110">
        <f>VIII!Q$137*100</f>
        <v>14.827586206896584</v>
      </c>
      <c r="X758" s="110">
        <f>VIII!R$137*100</f>
        <v>14.086206896551756</v>
      </c>
      <c r="Y758" s="110">
        <f>VIII!S$137*100</f>
        <v>13.344827586206934</v>
      </c>
      <c r="Z758" s="110">
        <f>VIII!T$137*100</f>
        <v>12.603448275862108</v>
      </c>
      <c r="AA758" s="110">
        <f>VIII!U$137*100</f>
        <v>11.862068965517288</v>
      </c>
      <c r="AB758" s="110">
        <f>VIII!V$137*100</f>
        <v>11.120689655172459</v>
      </c>
      <c r="AC758" s="110">
        <f>VIII!W$137*100</f>
        <v>10.379310344827637</v>
      </c>
      <c r="AD758" s="110">
        <f>VIII!X$137*100</f>
        <v>9.6379310344828113</v>
      </c>
      <c r="AE758" s="110">
        <f>VIII!Y$137*100</f>
        <v>8.8965517241379874</v>
      </c>
      <c r="AF758" s="110">
        <f>VIII!Z$137*100</f>
        <v>8.1551724137931636</v>
      </c>
      <c r="AG758" s="110">
        <f>VIII!AA$137*100</f>
        <v>7.413793103448338</v>
      </c>
      <c r="AH758" s="110">
        <f>VIII!AB$137*100</f>
        <v>6.6724137931035159</v>
      </c>
      <c r="AI758" s="110">
        <f>VIII!AC$137*100</f>
        <v>5.9310344827586894</v>
      </c>
      <c r="AJ758" s="110">
        <f>VIII!AD$137*100</f>
        <v>5.1896551724138655</v>
      </c>
      <c r="AK758" s="110">
        <f>VIII!AE$137*100</f>
        <v>4.4482758620690417</v>
      </c>
      <c r="AL758" s="110">
        <f>VIII!AF$137*100</f>
        <v>3.7068965517242169</v>
      </c>
      <c r="AM758" s="110">
        <f>VIII!AG$137*100</f>
        <v>2.9655172413793931</v>
      </c>
      <c r="AN758" s="110">
        <f>VIII!AH$137*100</f>
        <v>2.2241379310345684</v>
      </c>
      <c r="AO758" s="110">
        <f>VIII!AI$137*100</f>
        <v>1.4827586206897443</v>
      </c>
      <c r="AP758" s="110">
        <f>VIII!AJ$137*100</f>
        <v>0.74137931034491988</v>
      </c>
      <c r="AQ758" s="110">
        <f>VIII!AK$137*100</f>
        <v>0</v>
      </c>
    </row>
    <row r="759" spans="1:43" s="124" customFormat="1">
      <c r="A759" s="124" t="s">
        <v>384</v>
      </c>
      <c r="B759" s="124" t="s">
        <v>112</v>
      </c>
      <c r="C759" s="124" t="s">
        <v>15</v>
      </c>
      <c r="D759" s="124" t="s">
        <v>5</v>
      </c>
      <c r="E759" s="124" t="s">
        <v>395</v>
      </c>
      <c r="F759" s="124" t="s">
        <v>398</v>
      </c>
      <c r="H759" s="124" t="s">
        <v>385</v>
      </c>
      <c r="I759" s="191">
        <v>8</v>
      </c>
      <c r="J759" s="110">
        <f>VIII!D$135*100</f>
        <v>3.1379310344827585</v>
      </c>
      <c r="K759" s="110">
        <f>VIII!E$135*100</f>
        <v>3.1379310344827589</v>
      </c>
      <c r="L759" s="110">
        <f>VIII!F$135*100</f>
        <v>3.1379310344827589</v>
      </c>
      <c r="M759" s="110">
        <f>VIII!G$135*100</f>
        <v>3.1379310344827585</v>
      </c>
      <c r="N759" s="110">
        <f>VIII!H$135*100</f>
        <v>3.1379310344827585</v>
      </c>
      <c r="O759" s="110">
        <f>VIII!I$135*100</f>
        <v>3.1379310344827585</v>
      </c>
      <c r="P759" s="110">
        <f>VIII!J$135*100</f>
        <v>3.0258620689655178</v>
      </c>
      <c r="Q759" s="110">
        <f>VIII!K$135*100</f>
        <v>2.9137931034482762</v>
      </c>
      <c r="R759" s="110">
        <f>VIII!L$135*100</f>
        <v>2.8017241379310351</v>
      </c>
      <c r="S759" s="110">
        <f>VIII!M$135*100</f>
        <v>2.6896551724137945</v>
      </c>
      <c r="T759" s="110">
        <f>VIII!N$135*100</f>
        <v>2.5775862068965538</v>
      </c>
      <c r="U759" s="110">
        <f>VIII!O$135*100</f>
        <v>2.4655172413793127</v>
      </c>
      <c r="V759" s="110">
        <f>VIII!P$135*100</f>
        <v>2.3534482758620721</v>
      </c>
      <c r="W759" s="110">
        <f>VIII!Q$135*100</f>
        <v>2.241379310344831</v>
      </c>
      <c r="X759" s="110">
        <f>VIII!R$135*100</f>
        <v>2.1293103448275899</v>
      </c>
      <c r="Y759" s="110">
        <f>VIII!S$135*100</f>
        <v>2.0172413793103496</v>
      </c>
      <c r="Z759" s="110">
        <f>VIII!T$135*100</f>
        <v>1.9051724137931085</v>
      </c>
      <c r="AA759" s="110">
        <f>VIII!U$135*100</f>
        <v>1.7931034482758683</v>
      </c>
      <c r="AB759" s="110">
        <f>VIII!V$135*100</f>
        <v>1.6810344827586265</v>
      </c>
      <c r="AC759" s="110">
        <f>VIII!W$135*100</f>
        <v>1.5689655172413861</v>
      </c>
      <c r="AD759" s="110">
        <f>VIII!X$135*100</f>
        <v>1.4568965517241452</v>
      </c>
      <c r="AE759" s="110">
        <f>VIII!Y$135*100</f>
        <v>1.3448275862069046</v>
      </c>
      <c r="AF759" s="110">
        <f>VIII!Z$135*100</f>
        <v>1.2327586206896637</v>
      </c>
      <c r="AG759" s="110">
        <f>VIII!AA$135*100</f>
        <v>1.1206896551724228</v>
      </c>
      <c r="AH759" s="110">
        <f>VIII!AB$135*100</f>
        <v>1.0086206896551824</v>
      </c>
      <c r="AI759" s="110">
        <f>VIII!AC$135*100</f>
        <v>0.89655172413794137</v>
      </c>
      <c r="AJ759" s="110">
        <f>VIII!AD$135*100</f>
        <v>0.78448275862070049</v>
      </c>
      <c r="AK759" s="110">
        <f>VIII!AE$135*100</f>
        <v>0.67241379310345961</v>
      </c>
      <c r="AL759" s="110">
        <f>VIII!AF$135*100</f>
        <v>0.56034482758621873</v>
      </c>
      <c r="AM759" s="110">
        <f>VIII!AG$135*100</f>
        <v>0.44827586206897796</v>
      </c>
      <c r="AN759" s="110">
        <f>VIII!AH$135*100</f>
        <v>0.33620689655173702</v>
      </c>
      <c r="AO759" s="110">
        <f>VIII!AI$135*100</f>
        <v>0.2241379310344962</v>
      </c>
      <c r="AP759" s="110">
        <f>VIII!AJ$135*100</f>
        <v>0.11206896551725531</v>
      </c>
      <c r="AQ759" s="110">
        <f>VIII!AK$135*100</f>
        <v>0</v>
      </c>
    </row>
    <row r="760" spans="1:43" s="124" customFormat="1">
      <c r="A760" s="124" t="s">
        <v>384</v>
      </c>
      <c r="B760" s="124" t="s">
        <v>112</v>
      </c>
      <c r="C760" s="124" t="s">
        <v>15</v>
      </c>
      <c r="D760" s="124" t="s">
        <v>5</v>
      </c>
      <c r="F760" s="124" t="s">
        <v>399</v>
      </c>
      <c r="H760" s="124" t="s">
        <v>385</v>
      </c>
      <c r="I760" s="191">
        <v>8</v>
      </c>
      <c r="J760" s="40">
        <f>VIII!D$44</f>
        <v>341669.88</v>
      </c>
      <c r="K760" s="40">
        <f>VIII!E$44</f>
        <v>341669.88</v>
      </c>
      <c r="L760" s="40">
        <f>VIII!F$44</f>
        <v>341669.88</v>
      </c>
      <c r="M760" s="40">
        <f>VIII!G$44</f>
        <v>341669.88</v>
      </c>
      <c r="N760" s="40">
        <f>VIII!H$44</f>
        <v>341669.88</v>
      </c>
      <c r="O760" s="40">
        <f>VIII!I$44</f>
        <v>341669.88</v>
      </c>
      <c r="P760" s="40">
        <f>VIII!J$44</f>
        <v>341669.88</v>
      </c>
      <c r="Q760" s="40">
        <f>VIII!K$44</f>
        <v>341669.88</v>
      </c>
      <c r="R760" s="40">
        <f>VIII!L$44</f>
        <v>341669.88</v>
      </c>
      <c r="S760" s="40">
        <f>VIII!M$44</f>
        <v>341669.88</v>
      </c>
      <c r="T760" s="40">
        <f>VIII!N$44</f>
        <v>341669.88</v>
      </c>
      <c r="U760" s="40">
        <f>VIII!O$44</f>
        <v>341669.88</v>
      </c>
      <c r="V760" s="40">
        <f>VIII!P$44</f>
        <v>341669.88</v>
      </c>
      <c r="W760" s="40">
        <f>VIII!Q$44</f>
        <v>341669.88</v>
      </c>
      <c r="X760" s="40">
        <f>VIII!R$44</f>
        <v>341669.88</v>
      </c>
      <c r="Y760" s="40">
        <f>VIII!S$44</f>
        <v>341669.88</v>
      </c>
      <c r="Z760" s="40">
        <f>VIII!T$44</f>
        <v>341669.88</v>
      </c>
      <c r="AA760" s="40">
        <f>VIII!U$44</f>
        <v>341669.88</v>
      </c>
      <c r="AB760" s="40">
        <f>VIII!V$44</f>
        <v>341669.88</v>
      </c>
      <c r="AC760" s="40">
        <f>VIII!W$44</f>
        <v>341669.88</v>
      </c>
      <c r="AD760" s="40">
        <f>VIII!X$44</f>
        <v>341669.88</v>
      </c>
      <c r="AE760" s="40">
        <f>VIII!Y$44</f>
        <v>341669.88</v>
      </c>
      <c r="AF760" s="40">
        <f>VIII!Z$44</f>
        <v>341669.88</v>
      </c>
      <c r="AG760" s="40">
        <f>VIII!AA$44</f>
        <v>341669.88</v>
      </c>
      <c r="AH760" s="40">
        <f>VIII!AB$44</f>
        <v>341669.88</v>
      </c>
      <c r="AI760" s="40">
        <f>VIII!AC$44</f>
        <v>341669.88</v>
      </c>
      <c r="AJ760" s="40">
        <f>VIII!AD$44</f>
        <v>341669.88</v>
      </c>
      <c r="AK760" s="40">
        <f>VIII!AE$44</f>
        <v>341669.88</v>
      </c>
      <c r="AL760" s="40">
        <f>VIII!AF$44</f>
        <v>341669.88</v>
      </c>
      <c r="AM760" s="40">
        <f>VIII!AG$44</f>
        <v>341669.88</v>
      </c>
      <c r="AN760" s="40">
        <f>VIII!AH$44</f>
        <v>341669.88</v>
      </c>
      <c r="AO760" s="40">
        <f>VIII!AI$44</f>
        <v>341669.88</v>
      </c>
      <c r="AP760" s="40">
        <f>VIII!AJ$44</f>
        <v>341669.88</v>
      </c>
      <c r="AQ760" s="40">
        <f>VIII!AK$44</f>
        <v>341669.88</v>
      </c>
    </row>
    <row r="761" spans="1:43" s="124" customFormat="1">
      <c r="A761" s="124" t="s">
        <v>384</v>
      </c>
      <c r="B761" s="124" t="s">
        <v>112</v>
      </c>
      <c r="C761" s="124" t="s">
        <v>15</v>
      </c>
      <c r="D761" s="124" t="s">
        <v>4</v>
      </c>
      <c r="E761" s="124" t="s">
        <v>7</v>
      </c>
      <c r="F761" s="124" t="s">
        <v>398</v>
      </c>
      <c r="H761" s="124" t="s">
        <v>385</v>
      </c>
      <c r="I761" s="191">
        <v>8</v>
      </c>
      <c r="J761" s="110">
        <v>100</v>
      </c>
      <c r="K761" s="110">
        <v>100</v>
      </c>
      <c r="L761" s="110">
        <v>100</v>
      </c>
      <c r="M761" s="110">
        <v>100</v>
      </c>
      <c r="N761" s="110">
        <v>100</v>
      </c>
      <c r="O761" s="110">
        <v>100</v>
      </c>
      <c r="P761" s="110">
        <v>100</v>
      </c>
      <c r="Q761" s="110">
        <v>100</v>
      </c>
      <c r="R761" s="110">
        <v>100</v>
      </c>
      <c r="S761" s="110">
        <v>100</v>
      </c>
      <c r="T761" s="110">
        <v>100</v>
      </c>
      <c r="U761" s="110">
        <v>100</v>
      </c>
      <c r="V761" s="110">
        <v>100</v>
      </c>
      <c r="W761" s="110">
        <v>100</v>
      </c>
      <c r="X761" s="110">
        <v>100</v>
      </c>
      <c r="Y761" s="110">
        <v>100</v>
      </c>
      <c r="Z761" s="110">
        <v>100</v>
      </c>
      <c r="AA761" s="110">
        <v>100</v>
      </c>
      <c r="AB761" s="110">
        <v>100</v>
      </c>
      <c r="AC761" s="110">
        <v>100</v>
      </c>
      <c r="AD761" s="110">
        <v>100</v>
      </c>
      <c r="AE761" s="110">
        <v>100</v>
      </c>
      <c r="AF761" s="110">
        <v>100</v>
      </c>
      <c r="AG761" s="110">
        <v>100</v>
      </c>
      <c r="AH761" s="110">
        <v>100</v>
      </c>
      <c r="AI761" s="110">
        <v>100</v>
      </c>
      <c r="AJ761" s="110">
        <v>100</v>
      </c>
      <c r="AK761" s="110">
        <v>100</v>
      </c>
      <c r="AL761" s="110">
        <v>100</v>
      </c>
      <c r="AM761" s="110">
        <v>100</v>
      </c>
      <c r="AN761" s="110">
        <v>100</v>
      </c>
      <c r="AO761" s="110">
        <v>100</v>
      </c>
      <c r="AP761" s="110">
        <v>100</v>
      </c>
      <c r="AQ761" s="110">
        <v>100</v>
      </c>
    </row>
    <row r="762" spans="1:43" s="124" customFormat="1">
      <c r="A762" s="124" t="s">
        <v>384</v>
      </c>
      <c r="B762" s="124" t="s">
        <v>112</v>
      </c>
      <c r="C762" s="124" t="s">
        <v>15</v>
      </c>
      <c r="D762" s="124" t="s">
        <v>4</v>
      </c>
      <c r="F762" s="124" t="s">
        <v>399</v>
      </c>
      <c r="H762" s="124" t="s">
        <v>385</v>
      </c>
      <c r="I762" s="191">
        <v>8</v>
      </c>
      <c r="J762" s="40">
        <f>VIII!D$45</f>
        <v>5572753.5600000005</v>
      </c>
      <c r="K762" s="40">
        <f>VIII!E$45</f>
        <v>5572753.5600000005</v>
      </c>
      <c r="L762" s="40">
        <f>VIII!F$45</f>
        <v>5572753.5600000005</v>
      </c>
      <c r="M762" s="40">
        <f>VIII!G$45</f>
        <v>5572753.5600000005</v>
      </c>
      <c r="N762" s="40">
        <f>VIII!H$45</f>
        <v>5572753.5600000005</v>
      </c>
      <c r="O762" s="40">
        <f>VIII!I$45</f>
        <v>5572753.5600000005</v>
      </c>
      <c r="P762" s="40">
        <f>VIII!J$45</f>
        <v>5572753.5600000005</v>
      </c>
      <c r="Q762" s="40">
        <f>VIII!K$45</f>
        <v>5572753.5600000005</v>
      </c>
      <c r="R762" s="40">
        <f>VIII!L$45</f>
        <v>5572753.5600000005</v>
      </c>
      <c r="S762" s="40">
        <f>VIII!M$45</f>
        <v>5572753.5600000005</v>
      </c>
      <c r="T762" s="40">
        <f>VIII!N$45</f>
        <v>5572753.5600000005</v>
      </c>
      <c r="U762" s="40">
        <f>VIII!O$45</f>
        <v>5572753.5600000005</v>
      </c>
      <c r="V762" s="40">
        <f>VIII!P$45</f>
        <v>5572753.5600000005</v>
      </c>
      <c r="W762" s="40">
        <f>VIII!Q$45</f>
        <v>5572753.5600000005</v>
      </c>
      <c r="X762" s="40">
        <f>VIII!R$45</f>
        <v>5572753.5600000005</v>
      </c>
      <c r="Y762" s="40">
        <f>VIII!S$45</f>
        <v>5572753.5600000005</v>
      </c>
      <c r="Z762" s="40">
        <f>VIII!T$45</f>
        <v>5572753.5600000005</v>
      </c>
      <c r="AA762" s="40">
        <f>VIII!U$45</f>
        <v>5572753.5600000005</v>
      </c>
      <c r="AB762" s="40">
        <f>VIII!V$45</f>
        <v>5572753.5600000005</v>
      </c>
      <c r="AC762" s="40">
        <f>VIII!W$45</f>
        <v>5572753.5600000005</v>
      </c>
      <c r="AD762" s="40">
        <f>VIII!X$45</f>
        <v>5572753.5600000005</v>
      </c>
      <c r="AE762" s="40">
        <f>VIII!Y$45</f>
        <v>5572753.5600000005</v>
      </c>
      <c r="AF762" s="40">
        <f>VIII!Z$45</f>
        <v>5572753.5600000005</v>
      </c>
      <c r="AG762" s="40">
        <f>VIII!AA$45</f>
        <v>5572753.5600000005</v>
      </c>
      <c r="AH762" s="40">
        <f>VIII!AB$45</f>
        <v>5572753.5600000005</v>
      </c>
      <c r="AI762" s="40">
        <f>VIII!AC$45</f>
        <v>5572753.5600000005</v>
      </c>
      <c r="AJ762" s="40">
        <f>VIII!AD$45</f>
        <v>5572753.5600000005</v>
      </c>
      <c r="AK762" s="40">
        <f>VIII!AE$45</f>
        <v>5572753.5600000005</v>
      </c>
      <c r="AL762" s="40">
        <f>VIII!AF$45</f>
        <v>5572753.5600000005</v>
      </c>
      <c r="AM762" s="40">
        <f>VIII!AG$45</f>
        <v>5572753.5600000005</v>
      </c>
      <c r="AN762" s="40">
        <f>VIII!AH$45</f>
        <v>5572753.5600000005</v>
      </c>
      <c r="AO762" s="40">
        <f>VIII!AI$45</f>
        <v>5572753.5600000005</v>
      </c>
      <c r="AP762" s="40">
        <f>VIII!AJ$45</f>
        <v>5572753.5600000005</v>
      </c>
      <c r="AQ762" s="40">
        <f>VIII!AK$45</f>
        <v>5572753.5600000005</v>
      </c>
    </row>
    <row r="763" spans="1:43" s="124" customFormat="1">
      <c r="A763" s="124" t="s">
        <v>384</v>
      </c>
      <c r="B763" s="124" t="s">
        <v>112</v>
      </c>
      <c r="C763" s="124" t="s">
        <v>15</v>
      </c>
      <c r="D763" s="124" t="s">
        <v>9</v>
      </c>
      <c r="E763" s="124" t="s">
        <v>7</v>
      </c>
      <c r="F763" s="124" t="s">
        <v>398</v>
      </c>
      <c r="H763" s="124" t="s">
        <v>385</v>
      </c>
      <c r="I763" s="191">
        <v>8</v>
      </c>
      <c r="J763" s="110">
        <f>VIII!D$141*100</f>
        <v>0</v>
      </c>
      <c r="K763" s="110">
        <f>VIII!E$141*100</f>
        <v>0</v>
      </c>
      <c r="L763" s="110">
        <f>VIII!F$141*100</f>
        <v>0</v>
      </c>
      <c r="M763" s="110">
        <f>VIII!G$141*100</f>
        <v>0</v>
      </c>
      <c r="N763" s="110">
        <f>VIII!H$141*100</f>
        <v>0</v>
      </c>
      <c r="O763" s="110">
        <f>VIII!I$141*100</f>
        <v>0</v>
      </c>
      <c r="P763" s="110">
        <f>VIII!J$141*100</f>
        <v>0</v>
      </c>
      <c r="Q763" s="110">
        <f>VIII!K$141*100</f>
        <v>0</v>
      </c>
      <c r="R763" s="110">
        <f>VIII!L$141*100</f>
        <v>0</v>
      </c>
      <c r="S763" s="110">
        <f>VIII!M$141*100</f>
        <v>0</v>
      </c>
      <c r="T763" s="110">
        <f>VIII!N$141*100</f>
        <v>0</v>
      </c>
      <c r="U763" s="110">
        <f>VIII!O$141*100</f>
        <v>0</v>
      </c>
      <c r="V763" s="110">
        <f>VIII!P$141*100</f>
        <v>0</v>
      </c>
      <c r="W763" s="110">
        <f>VIII!Q$141*100</f>
        <v>0</v>
      </c>
      <c r="X763" s="110">
        <f>VIII!R$141*100</f>
        <v>0</v>
      </c>
      <c r="Y763" s="110">
        <f>VIII!S$141*100</f>
        <v>0</v>
      </c>
      <c r="Z763" s="110">
        <f>VIII!T$141*100</f>
        <v>0</v>
      </c>
      <c r="AA763" s="110">
        <f>VIII!U$141*100</f>
        <v>0</v>
      </c>
      <c r="AB763" s="110">
        <f>VIII!V$141*100</f>
        <v>0</v>
      </c>
      <c r="AC763" s="110">
        <f>VIII!W$141*100</f>
        <v>0</v>
      </c>
      <c r="AD763" s="110">
        <f>VIII!X$141*100</f>
        <v>0</v>
      </c>
      <c r="AE763" s="110">
        <f>VIII!Y$141*100</f>
        <v>0</v>
      </c>
      <c r="AF763" s="110">
        <f>VIII!Z$141*100</f>
        <v>0</v>
      </c>
      <c r="AG763" s="110">
        <f>VIII!AA$141*100</f>
        <v>0</v>
      </c>
      <c r="AH763" s="110">
        <f>VIII!AB$141*100</f>
        <v>0</v>
      </c>
      <c r="AI763" s="110">
        <f>VIII!AC$141*100</f>
        <v>0</v>
      </c>
      <c r="AJ763" s="110">
        <f>VIII!AD$141*100</f>
        <v>0</v>
      </c>
      <c r="AK763" s="110">
        <f>VIII!AE$141*100</f>
        <v>0</v>
      </c>
      <c r="AL763" s="110">
        <f>VIII!AF$141*100</f>
        <v>0</v>
      </c>
      <c r="AM763" s="110">
        <f>VIII!AG$141*100</f>
        <v>0</v>
      </c>
      <c r="AN763" s="110">
        <f>VIII!AH$141*100</f>
        <v>0</v>
      </c>
      <c r="AO763" s="110">
        <f>VIII!AI$141*100</f>
        <v>0</v>
      </c>
      <c r="AP763" s="110">
        <f>VIII!AJ$141*100</f>
        <v>0</v>
      </c>
      <c r="AQ763" s="110">
        <f>VIII!AK$141*100</f>
        <v>0</v>
      </c>
    </row>
    <row r="764" spans="1:43" s="124" customFormat="1">
      <c r="A764" s="124" t="s">
        <v>384</v>
      </c>
      <c r="B764" s="124" t="s">
        <v>112</v>
      </c>
      <c r="C764" s="124" t="s">
        <v>15</v>
      </c>
      <c r="D764" s="124" t="s">
        <v>9</v>
      </c>
      <c r="E764" s="124" t="s">
        <v>396</v>
      </c>
      <c r="F764" s="124" t="s">
        <v>398</v>
      </c>
      <c r="H764" s="124" t="s">
        <v>385</v>
      </c>
      <c r="I764" s="191">
        <v>8</v>
      </c>
      <c r="J764" s="110">
        <f>VIII!D$143*100</f>
        <v>1.0000000000000002</v>
      </c>
      <c r="K764" s="110">
        <f>VIII!E$143*100</f>
        <v>1.0000000000000002</v>
      </c>
      <c r="L764" s="110">
        <f>VIII!F$143*100</f>
        <v>1.0000000000000002</v>
      </c>
      <c r="M764" s="110">
        <f>VIII!G$143*100</f>
        <v>1.0000000000000002</v>
      </c>
      <c r="N764" s="110">
        <f>VIII!H$143*100</f>
        <v>1.0000000000000002</v>
      </c>
      <c r="O764" s="110">
        <f>VIII!I$143*100</f>
        <v>1.0000000000000002</v>
      </c>
      <c r="P764" s="110">
        <f>VIII!J$143*100</f>
        <v>1.0000000000000002</v>
      </c>
      <c r="Q764" s="110">
        <f>VIII!K$143*100</f>
        <v>1.0000000000000002</v>
      </c>
      <c r="R764" s="110">
        <f>VIII!L$143*100</f>
        <v>1.0000000000000002</v>
      </c>
      <c r="S764" s="110">
        <f>VIII!M$143*100</f>
        <v>1.0000000000000002</v>
      </c>
      <c r="T764" s="110">
        <f>VIII!N$143*100</f>
        <v>1.0000000000000002</v>
      </c>
      <c r="U764" s="110">
        <f>VIII!O$143*100</f>
        <v>1.0000000000000002</v>
      </c>
      <c r="V764" s="110">
        <f>VIII!P$143*100</f>
        <v>1.0000000000000002</v>
      </c>
      <c r="W764" s="110">
        <f>VIII!Q$143*100</f>
        <v>1.0000000000000002</v>
      </c>
      <c r="X764" s="110">
        <f>VIII!R$143*100</f>
        <v>1.0000000000000002</v>
      </c>
      <c r="Y764" s="110">
        <f>VIII!S$143*100</f>
        <v>1.0000000000000002</v>
      </c>
      <c r="Z764" s="110">
        <f>VIII!T$143*100</f>
        <v>1.0000000000000002</v>
      </c>
      <c r="AA764" s="110">
        <f>VIII!U$143*100</f>
        <v>1.0000000000000002</v>
      </c>
      <c r="AB764" s="110">
        <f>VIII!V$143*100</f>
        <v>1.0000000000000002</v>
      </c>
      <c r="AC764" s="110">
        <f>VIII!W$143*100</f>
        <v>1.0000000000000002</v>
      </c>
      <c r="AD764" s="110">
        <f>VIII!X$143*100</f>
        <v>1.0000000000000002</v>
      </c>
      <c r="AE764" s="110">
        <f>VIII!Y$143*100</f>
        <v>1.0000000000000002</v>
      </c>
      <c r="AF764" s="110">
        <f>VIII!Z$143*100</f>
        <v>1.0000000000000002</v>
      </c>
      <c r="AG764" s="110">
        <f>VIII!AA$143*100</f>
        <v>1.0000000000000002</v>
      </c>
      <c r="AH764" s="110">
        <f>VIII!AB$143*100</f>
        <v>1.0000000000000002</v>
      </c>
      <c r="AI764" s="110">
        <f>VIII!AC$143*100</f>
        <v>1.0000000000000002</v>
      </c>
      <c r="AJ764" s="110">
        <f>VIII!AD$143*100</f>
        <v>1.0000000000000002</v>
      </c>
      <c r="AK764" s="110">
        <f>VIII!AE$143*100</f>
        <v>1.0000000000000002</v>
      </c>
      <c r="AL764" s="110">
        <f>VIII!AF$143*100</f>
        <v>1.0000000000000002</v>
      </c>
      <c r="AM764" s="110">
        <f>VIII!AG$143*100</f>
        <v>1.0000000000000002</v>
      </c>
      <c r="AN764" s="110">
        <f>VIII!AH$143*100</f>
        <v>1.0000000000000002</v>
      </c>
      <c r="AO764" s="110">
        <f>VIII!AI$143*100</f>
        <v>1.0000000000000002</v>
      </c>
      <c r="AP764" s="110">
        <f>VIII!AJ$143*100</f>
        <v>1.0000000000000002</v>
      </c>
      <c r="AQ764" s="110">
        <f>VIII!AK$143*100</f>
        <v>1.0000000000000002</v>
      </c>
    </row>
    <row r="765" spans="1:43" s="124" customFormat="1">
      <c r="A765" s="124" t="s">
        <v>384</v>
      </c>
      <c r="B765" s="124" t="s">
        <v>112</v>
      </c>
      <c r="C765" s="124" t="s">
        <v>15</v>
      </c>
      <c r="D765" s="124" t="s">
        <v>9</v>
      </c>
      <c r="E765" s="124" t="s">
        <v>16</v>
      </c>
      <c r="F765" s="124" t="s">
        <v>398</v>
      </c>
      <c r="H765" s="124" t="s">
        <v>385</v>
      </c>
      <c r="I765" s="191">
        <v>8</v>
      </c>
      <c r="J765" s="110">
        <f>VIII!D$142*100</f>
        <v>85.999999999999986</v>
      </c>
      <c r="K765" s="110">
        <f>VIII!E$142*100</f>
        <v>85.999999999999986</v>
      </c>
      <c r="L765" s="110">
        <f>VIII!F$142*100</f>
        <v>85.999999999999986</v>
      </c>
      <c r="M765" s="110">
        <f>VIII!G$142*100</f>
        <v>85.999999999999986</v>
      </c>
      <c r="N765" s="110">
        <f>VIII!H$142*100</f>
        <v>85.999999999999986</v>
      </c>
      <c r="O765" s="110">
        <f>VIII!I$142*100</f>
        <v>85.999999999999986</v>
      </c>
      <c r="P765" s="110">
        <f>VIII!J$142*100</f>
        <v>85.999999999999986</v>
      </c>
      <c r="Q765" s="110">
        <f>VIII!K$142*100</f>
        <v>85.999999999999986</v>
      </c>
      <c r="R765" s="110">
        <f>VIII!L$142*100</f>
        <v>85.999999999999986</v>
      </c>
      <c r="S765" s="110">
        <f>VIII!M$142*100</f>
        <v>85.999999999999986</v>
      </c>
      <c r="T765" s="110">
        <f>VIII!N$142*100</f>
        <v>85.999999999999986</v>
      </c>
      <c r="U765" s="110">
        <f>VIII!O$142*100</f>
        <v>85.999999999999986</v>
      </c>
      <c r="V765" s="110">
        <f>VIII!P$142*100</f>
        <v>85.999999999999986</v>
      </c>
      <c r="W765" s="110">
        <f>VIII!Q$142*100</f>
        <v>85.999999999999986</v>
      </c>
      <c r="X765" s="110">
        <f>VIII!R$142*100</f>
        <v>85.999999999999986</v>
      </c>
      <c r="Y765" s="110">
        <f>VIII!S$142*100</f>
        <v>85.999999999999986</v>
      </c>
      <c r="Z765" s="110">
        <f>VIII!T$142*100</f>
        <v>85.999999999999986</v>
      </c>
      <c r="AA765" s="110">
        <f>VIII!U$142*100</f>
        <v>85.999999999999986</v>
      </c>
      <c r="AB765" s="110">
        <f>VIII!V$142*100</f>
        <v>85.999999999999986</v>
      </c>
      <c r="AC765" s="110">
        <f>VIII!W$142*100</f>
        <v>85.999999999999986</v>
      </c>
      <c r="AD765" s="110">
        <f>VIII!X$142*100</f>
        <v>85.999999999999986</v>
      </c>
      <c r="AE765" s="110">
        <f>VIII!Y$142*100</f>
        <v>85.999999999999986</v>
      </c>
      <c r="AF765" s="110">
        <f>VIII!Z$142*100</f>
        <v>85.999999999999986</v>
      </c>
      <c r="AG765" s="110">
        <f>VIII!AA$142*100</f>
        <v>85.999999999999986</v>
      </c>
      <c r="AH765" s="110">
        <f>VIII!AB$142*100</f>
        <v>85.999999999999986</v>
      </c>
      <c r="AI765" s="110">
        <f>VIII!AC$142*100</f>
        <v>85.999999999999986</v>
      </c>
      <c r="AJ765" s="110">
        <f>VIII!AD$142*100</f>
        <v>85.999999999999986</v>
      </c>
      <c r="AK765" s="110">
        <f>VIII!AE$142*100</f>
        <v>85.999999999999986</v>
      </c>
      <c r="AL765" s="110">
        <f>VIII!AF$142*100</f>
        <v>85.999999999999986</v>
      </c>
      <c r="AM765" s="110">
        <f>VIII!AG$142*100</f>
        <v>85.999999999999986</v>
      </c>
      <c r="AN765" s="110">
        <f>VIII!AH$142*100</f>
        <v>85.999999999999986</v>
      </c>
      <c r="AO765" s="110">
        <f>VIII!AI$142*100</f>
        <v>85.999999999999986</v>
      </c>
      <c r="AP765" s="110">
        <f>VIII!AJ$142*100</f>
        <v>85.999999999999986</v>
      </c>
      <c r="AQ765" s="110">
        <f>VIII!AK$142*100</f>
        <v>85.999999999999986</v>
      </c>
    </row>
    <row r="766" spans="1:43" s="124" customFormat="1">
      <c r="A766" s="124" t="s">
        <v>384</v>
      </c>
      <c r="B766" s="124" t="s">
        <v>112</v>
      </c>
      <c r="C766" s="124" t="s">
        <v>15</v>
      </c>
      <c r="D766" s="124" t="s">
        <v>9</v>
      </c>
      <c r="E766" s="124" t="s">
        <v>395</v>
      </c>
      <c r="F766" s="124" t="s">
        <v>398</v>
      </c>
      <c r="H766" s="124" t="s">
        <v>385</v>
      </c>
      <c r="I766" s="191">
        <v>8</v>
      </c>
      <c r="J766" s="110">
        <f>VIII!D$140*100</f>
        <v>13</v>
      </c>
      <c r="K766" s="110">
        <f>VIII!E$140*100</f>
        <v>13</v>
      </c>
      <c r="L766" s="110">
        <f>VIII!F$140*100</f>
        <v>13</v>
      </c>
      <c r="M766" s="110">
        <f>VIII!G$140*100</f>
        <v>13</v>
      </c>
      <c r="N766" s="110">
        <f>VIII!H$140*100</f>
        <v>13</v>
      </c>
      <c r="O766" s="110">
        <f>VIII!I$140*100</f>
        <v>13</v>
      </c>
      <c r="P766" s="110">
        <f>VIII!J$140*100</f>
        <v>13</v>
      </c>
      <c r="Q766" s="110">
        <f>VIII!K$140*100</f>
        <v>13</v>
      </c>
      <c r="R766" s="110">
        <f>VIII!L$140*100</f>
        <v>13</v>
      </c>
      <c r="S766" s="110">
        <f>VIII!M$140*100</f>
        <v>13</v>
      </c>
      <c r="T766" s="110">
        <f>VIII!N$140*100</f>
        <v>13</v>
      </c>
      <c r="U766" s="110">
        <f>VIII!O$140*100</f>
        <v>13</v>
      </c>
      <c r="V766" s="110">
        <f>VIII!P$140*100</f>
        <v>13</v>
      </c>
      <c r="W766" s="110">
        <f>VIII!Q$140*100</f>
        <v>13</v>
      </c>
      <c r="X766" s="110">
        <f>VIII!R$140*100</f>
        <v>13</v>
      </c>
      <c r="Y766" s="110">
        <f>VIII!S$140*100</f>
        <v>13</v>
      </c>
      <c r="Z766" s="110">
        <f>VIII!T$140*100</f>
        <v>13</v>
      </c>
      <c r="AA766" s="110">
        <f>VIII!U$140*100</f>
        <v>13</v>
      </c>
      <c r="AB766" s="110">
        <f>VIII!V$140*100</f>
        <v>13</v>
      </c>
      <c r="AC766" s="110">
        <f>VIII!W$140*100</f>
        <v>13</v>
      </c>
      <c r="AD766" s="110">
        <f>VIII!X$140*100</f>
        <v>13</v>
      </c>
      <c r="AE766" s="110">
        <f>VIII!Y$140*100</f>
        <v>13</v>
      </c>
      <c r="AF766" s="110">
        <f>VIII!Z$140*100</f>
        <v>13</v>
      </c>
      <c r="AG766" s="110">
        <f>VIII!AA$140*100</f>
        <v>13</v>
      </c>
      <c r="AH766" s="110">
        <f>VIII!AB$140*100</f>
        <v>13</v>
      </c>
      <c r="AI766" s="110">
        <f>VIII!AC$140*100</f>
        <v>13</v>
      </c>
      <c r="AJ766" s="110">
        <f>VIII!AD$140*100</f>
        <v>13</v>
      </c>
      <c r="AK766" s="110">
        <f>VIII!AE$140*100</f>
        <v>13</v>
      </c>
      <c r="AL766" s="110">
        <f>VIII!AF$140*100</f>
        <v>13</v>
      </c>
      <c r="AM766" s="110">
        <f>VIII!AG$140*100</f>
        <v>13</v>
      </c>
      <c r="AN766" s="110">
        <f>VIII!AH$140*100</f>
        <v>13</v>
      </c>
      <c r="AO766" s="110">
        <f>VIII!AI$140*100</f>
        <v>13</v>
      </c>
      <c r="AP766" s="110">
        <f>VIII!AJ$140*100</f>
        <v>13</v>
      </c>
      <c r="AQ766" s="110">
        <f>VIII!AK$140*100</f>
        <v>13</v>
      </c>
    </row>
    <row r="767" spans="1:43" s="124" customFormat="1">
      <c r="A767" s="124" t="s">
        <v>384</v>
      </c>
      <c r="B767" s="124" t="s">
        <v>112</v>
      </c>
      <c r="C767" s="124" t="s">
        <v>15</v>
      </c>
      <c r="D767" s="124" t="s">
        <v>9</v>
      </c>
      <c r="F767" s="124" t="s">
        <v>399</v>
      </c>
      <c r="H767" s="124" t="s">
        <v>385</v>
      </c>
      <c r="I767" s="191">
        <v>8</v>
      </c>
      <c r="J767" s="40">
        <f>VIII!D$46</f>
        <v>22254.36</v>
      </c>
      <c r="K767" s="40">
        <f>VIII!E$46</f>
        <v>22254.36</v>
      </c>
      <c r="L767" s="40">
        <f>VIII!F$46</f>
        <v>22254.36</v>
      </c>
      <c r="M767" s="40">
        <f>VIII!G$46</f>
        <v>22254.36</v>
      </c>
      <c r="N767" s="40">
        <f>VIII!H$46</f>
        <v>22254.36</v>
      </c>
      <c r="O767" s="40">
        <f>VIII!I$46</f>
        <v>22254.36</v>
      </c>
      <c r="P767" s="40">
        <f>VIII!J$46</f>
        <v>22254.36</v>
      </c>
      <c r="Q767" s="40">
        <f>VIII!K$46</f>
        <v>22254.36</v>
      </c>
      <c r="R767" s="40">
        <f>VIII!L$46</f>
        <v>22254.36</v>
      </c>
      <c r="S767" s="40">
        <f>VIII!M$46</f>
        <v>22254.36</v>
      </c>
      <c r="T767" s="40">
        <f>VIII!N$46</f>
        <v>22254.36</v>
      </c>
      <c r="U767" s="40">
        <f>VIII!O$46</f>
        <v>22254.36</v>
      </c>
      <c r="V767" s="40">
        <f>VIII!P$46</f>
        <v>22254.36</v>
      </c>
      <c r="W767" s="40">
        <f>VIII!Q$46</f>
        <v>22254.36</v>
      </c>
      <c r="X767" s="40">
        <f>VIII!R$46</f>
        <v>22254.36</v>
      </c>
      <c r="Y767" s="40">
        <f>VIII!S$46</f>
        <v>22254.36</v>
      </c>
      <c r="Z767" s="40">
        <f>VIII!T$46</f>
        <v>22254.36</v>
      </c>
      <c r="AA767" s="40">
        <f>VIII!U$46</f>
        <v>22254.36</v>
      </c>
      <c r="AB767" s="40">
        <f>VIII!V$46</f>
        <v>22254.36</v>
      </c>
      <c r="AC767" s="40">
        <f>VIII!W$46</f>
        <v>22254.36</v>
      </c>
      <c r="AD767" s="40">
        <f>VIII!X$46</f>
        <v>22254.36</v>
      </c>
      <c r="AE767" s="40">
        <f>VIII!Y$46</f>
        <v>22254.36</v>
      </c>
      <c r="AF767" s="40">
        <f>VIII!Z$46</f>
        <v>22254.36</v>
      </c>
      <c r="AG767" s="40">
        <f>VIII!AA$46</f>
        <v>22254.36</v>
      </c>
      <c r="AH767" s="40">
        <f>VIII!AB$46</f>
        <v>22254.36</v>
      </c>
      <c r="AI767" s="40">
        <f>VIII!AC$46</f>
        <v>22254.36</v>
      </c>
      <c r="AJ767" s="40">
        <f>VIII!AD$46</f>
        <v>22254.36</v>
      </c>
      <c r="AK767" s="40">
        <f>VIII!AE$46</f>
        <v>22254.36</v>
      </c>
      <c r="AL767" s="40">
        <f>VIII!AF$46</f>
        <v>22254.36</v>
      </c>
      <c r="AM767" s="40">
        <f>VIII!AG$46</f>
        <v>22254.36</v>
      </c>
      <c r="AN767" s="40">
        <f>VIII!AH$46</f>
        <v>22254.36</v>
      </c>
      <c r="AO767" s="40">
        <f>VIII!AI$46</f>
        <v>22254.36</v>
      </c>
      <c r="AP767" s="40">
        <f>VIII!AJ$46</f>
        <v>22254.36</v>
      </c>
      <c r="AQ767" s="40">
        <f>VIII!AK$46</f>
        <v>22254.36</v>
      </c>
    </row>
    <row r="768" spans="1:43" s="124" customFormat="1">
      <c r="A768" s="124" t="s">
        <v>384</v>
      </c>
      <c r="B768" s="124" t="s">
        <v>112</v>
      </c>
      <c r="C768" s="124" t="s">
        <v>15</v>
      </c>
      <c r="D768" s="124" t="s">
        <v>10</v>
      </c>
      <c r="E768" s="124" t="s">
        <v>7</v>
      </c>
      <c r="F768" s="124" t="s">
        <v>398</v>
      </c>
      <c r="H768" s="124" t="s">
        <v>385</v>
      </c>
      <c r="I768" s="191">
        <v>8</v>
      </c>
      <c r="J768" s="110">
        <v>100</v>
      </c>
      <c r="K768" s="110">
        <v>100</v>
      </c>
      <c r="L768" s="110">
        <v>100</v>
      </c>
      <c r="M768" s="110">
        <v>100</v>
      </c>
      <c r="N768" s="110">
        <v>100</v>
      </c>
      <c r="O768" s="110">
        <v>100</v>
      </c>
      <c r="P768" s="110">
        <v>100</v>
      </c>
      <c r="Q768" s="110">
        <v>100</v>
      </c>
      <c r="R768" s="110">
        <v>100</v>
      </c>
      <c r="S768" s="110">
        <v>100</v>
      </c>
      <c r="T768" s="110">
        <v>100</v>
      </c>
      <c r="U768" s="110">
        <v>100</v>
      </c>
      <c r="V768" s="110">
        <v>100</v>
      </c>
      <c r="W768" s="110">
        <v>100</v>
      </c>
      <c r="X768" s="110">
        <v>100</v>
      </c>
      <c r="Y768" s="110">
        <v>100</v>
      </c>
      <c r="Z768" s="110">
        <v>100</v>
      </c>
      <c r="AA768" s="110">
        <v>100</v>
      </c>
      <c r="AB768" s="110">
        <v>100</v>
      </c>
      <c r="AC768" s="110">
        <v>100</v>
      </c>
      <c r="AD768" s="110">
        <v>100</v>
      </c>
      <c r="AE768" s="110">
        <v>100</v>
      </c>
      <c r="AF768" s="110">
        <v>100</v>
      </c>
      <c r="AG768" s="110">
        <v>100</v>
      </c>
      <c r="AH768" s="110">
        <v>100</v>
      </c>
      <c r="AI768" s="110">
        <v>100</v>
      </c>
      <c r="AJ768" s="110">
        <v>100</v>
      </c>
      <c r="AK768" s="110">
        <v>100</v>
      </c>
      <c r="AL768" s="110">
        <v>100</v>
      </c>
      <c r="AM768" s="110">
        <v>100</v>
      </c>
      <c r="AN768" s="110">
        <v>100</v>
      </c>
      <c r="AO768" s="110">
        <v>100</v>
      </c>
      <c r="AP768" s="110">
        <v>100</v>
      </c>
      <c r="AQ768" s="110">
        <v>100</v>
      </c>
    </row>
    <row r="769" spans="1:43" s="124" customFormat="1">
      <c r="A769" s="124" t="s">
        <v>384</v>
      </c>
      <c r="B769" s="124" t="s">
        <v>112</v>
      </c>
      <c r="C769" s="124" t="s">
        <v>15</v>
      </c>
      <c r="D769" s="124" t="s">
        <v>10</v>
      </c>
      <c r="F769" s="124" t="s">
        <v>399</v>
      </c>
      <c r="H769" s="124" t="s">
        <v>385</v>
      </c>
      <c r="I769" s="191">
        <v>8</v>
      </c>
      <c r="J769" s="40">
        <f>VIII!D$47</f>
        <v>647994.6</v>
      </c>
      <c r="K769" s="40">
        <f>VIII!E$47</f>
        <v>647994.6</v>
      </c>
      <c r="L769" s="40">
        <f>VIII!F$47</f>
        <v>647994.6</v>
      </c>
      <c r="M769" s="40">
        <f>VIII!G$47</f>
        <v>647994.6</v>
      </c>
      <c r="N769" s="40">
        <f>VIII!H$47</f>
        <v>647994.6</v>
      </c>
      <c r="O769" s="40">
        <f>VIII!I$47</f>
        <v>647994.6</v>
      </c>
      <c r="P769" s="40">
        <f>VIII!J$47</f>
        <v>647994.6</v>
      </c>
      <c r="Q769" s="40">
        <f>VIII!K$47</f>
        <v>647994.6</v>
      </c>
      <c r="R769" s="40">
        <f>VIII!L$47</f>
        <v>647994.6</v>
      </c>
      <c r="S769" s="40">
        <f>VIII!M$47</f>
        <v>647994.6</v>
      </c>
      <c r="T769" s="40">
        <f>VIII!N$47</f>
        <v>647994.6</v>
      </c>
      <c r="U769" s="40">
        <f>VIII!O$47</f>
        <v>647994.6</v>
      </c>
      <c r="V769" s="40">
        <f>VIII!P$47</f>
        <v>647994.6</v>
      </c>
      <c r="W769" s="40">
        <f>VIII!Q$47</f>
        <v>647994.6</v>
      </c>
      <c r="X769" s="40">
        <f>VIII!R$47</f>
        <v>647994.6</v>
      </c>
      <c r="Y769" s="40">
        <f>VIII!S$47</f>
        <v>647994.6</v>
      </c>
      <c r="Z769" s="40">
        <f>VIII!T$47</f>
        <v>647994.6</v>
      </c>
      <c r="AA769" s="40">
        <f>VIII!U$47</f>
        <v>647994.6</v>
      </c>
      <c r="AB769" s="40">
        <f>VIII!V$47</f>
        <v>647994.6</v>
      </c>
      <c r="AC769" s="40">
        <f>VIII!W$47</f>
        <v>647994.6</v>
      </c>
      <c r="AD769" s="40">
        <f>VIII!X$47</f>
        <v>647994.6</v>
      </c>
      <c r="AE769" s="40">
        <f>VIII!Y$47</f>
        <v>647994.6</v>
      </c>
      <c r="AF769" s="40">
        <f>VIII!Z$47</f>
        <v>647994.6</v>
      </c>
      <c r="AG769" s="40">
        <f>VIII!AA$47</f>
        <v>647994.6</v>
      </c>
      <c r="AH769" s="40">
        <f>VIII!AB$47</f>
        <v>647994.6</v>
      </c>
      <c r="AI769" s="40">
        <f>VIII!AC$47</f>
        <v>647994.6</v>
      </c>
      <c r="AJ769" s="40">
        <f>VIII!AD$47</f>
        <v>647994.6</v>
      </c>
      <c r="AK769" s="40">
        <f>VIII!AE$47</f>
        <v>647994.6</v>
      </c>
      <c r="AL769" s="40">
        <f>VIII!AF$47</f>
        <v>647994.6</v>
      </c>
      <c r="AM769" s="40">
        <f>VIII!AG$47</f>
        <v>647994.6</v>
      </c>
      <c r="AN769" s="40">
        <f>VIII!AH$47</f>
        <v>647994.6</v>
      </c>
      <c r="AO769" s="40">
        <f>VIII!AI$47</f>
        <v>647994.6</v>
      </c>
      <c r="AP769" s="40">
        <f>VIII!AJ$47</f>
        <v>647994.6</v>
      </c>
      <c r="AQ769" s="40">
        <f>VIII!AK$47</f>
        <v>647994.6</v>
      </c>
    </row>
    <row r="770" spans="1:43" s="124" customFormat="1">
      <c r="A770" s="124" t="s">
        <v>384</v>
      </c>
      <c r="B770" s="124" t="s">
        <v>112</v>
      </c>
      <c r="C770" s="124" t="s">
        <v>15</v>
      </c>
      <c r="D770" s="124" t="s">
        <v>12</v>
      </c>
      <c r="E770" s="124" t="s">
        <v>7</v>
      </c>
      <c r="F770" s="124" t="s">
        <v>398</v>
      </c>
      <c r="H770" s="124" t="s">
        <v>385</v>
      </c>
      <c r="I770" s="191">
        <v>8</v>
      </c>
      <c r="J770" s="110">
        <v>100</v>
      </c>
      <c r="K770" s="110">
        <v>100</v>
      </c>
      <c r="L770" s="110">
        <v>100</v>
      </c>
      <c r="M770" s="110">
        <v>100</v>
      </c>
      <c r="N770" s="110">
        <v>100</v>
      </c>
      <c r="O770" s="110">
        <v>100</v>
      </c>
      <c r="P770" s="110">
        <v>100</v>
      </c>
      <c r="Q770" s="110">
        <v>100</v>
      </c>
      <c r="R770" s="110">
        <v>100</v>
      </c>
      <c r="S770" s="110">
        <v>100</v>
      </c>
      <c r="T770" s="110">
        <v>100</v>
      </c>
      <c r="U770" s="110">
        <v>100</v>
      </c>
      <c r="V770" s="110">
        <v>100</v>
      </c>
      <c r="W770" s="110">
        <v>100</v>
      </c>
      <c r="X770" s="110">
        <v>100</v>
      </c>
      <c r="Y770" s="110">
        <v>100</v>
      </c>
      <c r="Z770" s="110">
        <v>100</v>
      </c>
      <c r="AA770" s="110">
        <v>100</v>
      </c>
      <c r="AB770" s="110">
        <v>100</v>
      </c>
      <c r="AC770" s="110">
        <v>100</v>
      </c>
      <c r="AD770" s="110">
        <v>100</v>
      </c>
      <c r="AE770" s="110">
        <v>100</v>
      </c>
      <c r="AF770" s="110">
        <v>100</v>
      </c>
      <c r="AG770" s="110">
        <v>100</v>
      </c>
      <c r="AH770" s="110">
        <v>100</v>
      </c>
      <c r="AI770" s="110">
        <v>100</v>
      </c>
      <c r="AJ770" s="110">
        <v>100</v>
      </c>
      <c r="AK770" s="110">
        <v>100</v>
      </c>
      <c r="AL770" s="110">
        <v>100</v>
      </c>
      <c r="AM770" s="110">
        <v>100</v>
      </c>
      <c r="AN770" s="110">
        <v>100</v>
      </c>
      <c r="AO770" s="110">
        <v>100</v>
      </c>
      <c r="AP770" s="110">
        <v>100</v>
      </c>
      <c r="AQ770" s="110">
        <v>100</v>
      </c>
    </row>
    <row r="771" spans="1:43" s="124" customFormat="1">
      <c r="A771" s="124" t="s">
        <v>384</v>
      </c>
      <c r="B771" s="124" t="s">
        <v>112</v>
      </c>
      <c r="C771" s="124" t="s">
        <v>15</v>
      </c>
      <c r="D771" s="124" t="s">
        <v>12</v>
      </c>
      <c r="F771" s="124" t="s">
        <v>399</v>
      </c>
      <c r="H771" s="124" t="s">
        <v>385</v>
      </c>
      <c r="I771" s="191">
        <v>8</v>
      </c>
      <c r="J771" s="40">
        <f>VIII!D$48</f>
        <v>5702352.4799999995</v>
      </c>
      <c r="K771" s="40">
        <f>VIII!E$48</f>
        <v>5702352.4799999995</v>
      </c>
      <c r="L771" s="40">
        <f>VIII!F$48</f>
        <v>5702352.4799999995</v>
      </c>
      <c r="M771" s="40">
        <f>VIII!G$48</f>
        <v>5702352.4799999995</v>
      </c>
      <c r="N771" s="40">
        <f>VIII!H$48</f>
        <v>5702352.4799999995</v>
      </c>
      <c r="O771" s="40">
        <f>VIII!I$48</f>
        <v>5702352.4799999995</v>
      </c>
      <c r="P771" s="40">
        <f>VIII!J$48</f>
        <v>5702352.4799999995</v>
      </c>
      <c r="Q771" s="40">
        <f>VIII!K$48</f>
        <v>5702352.4799999995</v>
      </c>
      <c r="R771" s="40">
        <f>VIII!L$48</f>
        <v>5702352.4799999995</v>
      </c>
      <c r="S771" s="40">
        <f>VIII!M$48</f>
        <v>5702352.4799999995</v>
      </c>
      <c r="T771" s="40">
        <f>VIII!N$48</f>
        <v>5702352.4799999995</v>
      </c>
      <c r="U771" s="40">
        <f>VIII!O$48</f>
        <v>5702352.4799999995</v>
      </c>
      <c r="V771" s="40">
        <f>VIII!P$48</f>
        <v>5702352.4799999995</v>
      </c>
      <c r="W771" s="40">
        <f>VIII!Q$48</f>
        <v>5702352.4799999995</v>
      </c>
      <c r="X771" s="40">
        <f>VIII!R$48</f>
        <v>5702352.4799999995</v>
      </c>
      <c r="Y771" s="40">
        <f>VIII!S$48</f>
        <v>5702352.4799999995</v>
      </c>
      <c r="Z771" s="40">
        <f>VIII!T$48</f>
        <v>5702352.4799999995</v>
      </c>
      <c r="AA771" s="40">
        <f>VIII!U$48</f>
        <v>5702352.4799999995</v>
      </c>
      <c r="AB771" s="40">
        <f>VIII!V$48</f>
        <v>5702352.4799999995</v>
      </c>
      <c r="AC771" s="40">
        <f>VIII!W$48</f>
        <v>5702352.4799999995</v>
      </c>
      <c r="AD771" s="40">
        <f>VIII!X$48</f>
        <v>5702352.4799999995</v>
      </c>
      <c r="AE771" s="40">
        <f>VIII!Y$48</f>
        <v>5702352.4799999995</v>
      </c>
      <c r="AF771" s="40">
        <f>VIII!Z$48</f>
        <v>5702352.4799999995</v>
      </c>
      <c r="AG771" s="40">
        <f>VIII!AA$48</f>
        <v>5702352.4799999995</v>
      </c>
      <c r="AH771" s="40">
        <f>VIII!AB$48</f>
        <v>5702352.4799999995</v>
      </c>
      <c r="AI771" s="40">
        <f>VIII!AC$48</f>
        <v>5702352.4799999995</v>
      </c>
      <c r="AJ771" s="40">
        <f>VIII!AD$48</f>
        <v>5702352.4799999995</v>
      </c>
      <c r="AK771" s="40">
        <f>VIII!AE$48</f>
        <v>5702352.4799999995</v>
      </c>
      <c r="AL771" s="40">
        <f>VIII!AF$48</f>
        <v>5702352.4799999995</v>
      </c>
      <c r="AM771" s="40">
        <f>VIII!AG$48</f>
        <v>5702352.4799999995</v>
      </c>
      <c r="AN771" s="40">
        <f>VIII!AH$48</f>
        <v>5702352.4799999995</v>
      </c>
      <c r="AO771" s="40">
        <f>VIII!AI$48</f>
        <v>5702352.4799999995</v>
      </c>
      <c r="AP771" s="40">
        <f>VIII!AJ$48</f>
        <v>5702352.4799999995</v>
      </c>
      <c r="AQ771" s="40">
        <f>VIII!AK$48</f>
        <v>5702352.4799999995</v>
      </c>
    </row>
    <row r="772" spans="1:43" s="124" customFormat="1">
      <c r="A772" s="124" t="s">
        <v>384</v>
      </c>
      <c r="B772" s="124" t="s">
        <v>112</v>
      </c>
      <c r="C772" s="124" t="s">
        <v>15</v>
      </c>
      <c r="D772" s="124" t="s">
        <v>86</v>
      </c>
      <c r="E772" s="124" t="s">
        <v>7</v>
      </c>
      <c r="F772" s="124" t="s">
        <v>398</v>
      </c>
      <c r="H772" s="124" t="s">
        <v>385</v>
      </c>
      <c r="I772" s="191">
        <v>8</v>
      </c>
      <c r="J772" s="110">
        <f>VIII!D$146*100</f>
        <v>98.67109634551494</v>
      </c>
      <c r="K772" s="110">
        <f>VIII!E$146*100</f>
        <v>98.67109634551494</v>
      </c>
      <c r="L772" s="110">
        <f>VIII!F$146*100</f>
        <v>98.67109634551494</v>
      </c>
      <c r="M772" s="110">
        <f>VIII!G$146*100</f>
        <v>98.67109634551494</v>
      </c>
      <c r="N772" s="110">
        <f>VIII!H$146*100</f>
        <v>98.67109634551494</v>
      </c>
      <c r="O772" s="110">
        <f>VIII!I$146*100</f>
        <v>98.67109634551494</v>
      </c>
      <c r="P772" s="110">
        <f>VIII!J$146*100</f>
        <v>98.67109634551494</v>
      </c>
      <c r="Q772" s="110">
        <f>VIII!K$146*100</f>
        <v>98.67109634551494</v>
      </c>
      <c r="R772" s="110">
        <f>VIII!L$146*100</f>
        <v>98.67109634551494</v>
      </c>
      <c r="S772" s="110">
        <f>VIII!M$146*100</f>
        <v>98.67109634551494</v>
      </c>
      <c r="T772" s="110">
        <f>VIII!N$146*100</f>
        <v>98.67109634551494</v>
      </c>
      <c r="U772" s="110">
        <f>VIII!O$146*100</f>
        <v>98.67109634551494</v>
      </c>
      <c r="V772" s="110">
        <f>VIII!P$146*100</f>
        <v>98.67109634551494</v>
      </c>
      <c r="W772" s="110">
        <f>VIII!Q$146*100</f>
        <v>98.67109634551494</v>
      </c>
      <c r="X772" s="110">
        <f>VIII!R$146*100</f>
        <v>98.67109634551494</v>
      </c>
      <c r="Y772" s="110">
        <f>VIII!S$146*100</f>
        <v>98.67109634551494</v>
      </c>
      <c r="Z772" s="110">
        <f>VIII!T$146*100</f>
        <v>98.67109634551494</v>
      </c>
      <c r="AA772" s="110">
        <f>VIII!U$146*100</f>
        <v>98.67109634551494</v>
      </c>
      <c r="AB772" s="110">
        <f>VIII!V$146*100</f>
        <v>98.67109634551494</v>
      </c>
      <c r="AC772" s="110">
        <f>VIII!W$146*100</f>
        <v>98.67109634551494</v>
      </c>
      <c r="AD772" s="110">
        <f>VIII!X$146*100</f>
        <v>98.67109634551494</v>
      </c>
      <c r="AE772" s="110">
        <f>VIII!Y$146*100</f>
        <v>98.67109634551494</v>
      </c>
      <c r="AF772" s="110">
        <f>VIII!Z$146*100</f>
        <v>98.67109634551494</v>
      </c>
      <c r="AG772" s="110">
        <f>VIII!AA$146*100</f>
        <v>98.67109634551494</v>
      </c>
      <c r="AH772" s="110">
        <f>VIII!AB$146*100</f>
        <v>98.67109634551494</v>
      </c>
      <c r="AI772" s="110">
        <f>VIII!AC$146*100</f>
        <v>98.67109634551494</v>
      </c>
      <c r="AJ772" s="110">
        <f>VIII!AD$146*100</f>
        <v>98.67109634551494</v>
      </c>
      <c r="AK772" s="110">
        <f>VIII!AE$146*100</f>
        <v>98.67109634551494</v>
      </c>
      <c r="AL772" s="110">
        <f>VIII!AF$146*100</f>
        <v>98.67109634551494</v>
      </c>
      <c r="AM772" s="110">
        <f>VIII!AG$146*100</f>
        <v>98.67109634551494</v>
      </c>
      <c r="AN772" s="110">
        <f>VIII!AH$146*100</f>
        <v>98.67109634551494</v>
      </c>
      <c r="AO772" s="110">
        <f>VIII!AI$146*100</f>
        <v>98.67109634551494</v>
      </c>
      <c r="AP772" s="110">
        <f>VIII!AJ$146*100</f>
        <v>98.67109634551494</v>
      </c>
      <c r="AQ772" s="110">
        <f>VIII!AK$146*100</f>
        <v>98.67109634551494</v>
      </c>
    </row>
    <row r="773" spans="1:43" s="124" customFormat="1">
      <c r="A773" s="124" t="s">
        <v>384</v>
      </c>
      <c r="B773" s="124" t="s">
        <v>112</v>
      </c>
      <c r="C773" s="124" t="s">
        <v>15</v>
      </c>
      <c r="D773" s="124" t="s">
        <v>86</v>
      </c>
      <c r="E773" s="124" t="s">
        <v>396</v>
      </c>
      <c r="F773" s="124" t="s">
        <v>398</v>
      </c>
      <c r="H773" s="124" t="s">
        <v>385</v>
      </c>
      <c r="I773" s="191">
        <v>8</v>
      </c>
      <c r="J773" s="110">
        <f>VIII!D$148*100</f>
        <v>1.3289036544850502E-2</v>
      </c>
      <c r="K773" s="110">
        <f>VIII!E$148*100</f>
        <v>1.3289036544850502E-2</v>
      </c>
      <c r="L773" s="110">
        <f>VIII!F$148*100</f>
        <v>1.3289036544850502E-2</v>
      </c>
      <c r="M773" s="110">
        <f>VIII!G$148*100</f>
        <v>1.3289036544850502E-2</v>
      </c>
      <c r="N773" s="110">
        <f>VIII!H$148*100</f>
        <v>1.3289036544850502E-2</v>
      </c>
      <c r="O773" s="110">
        <f>VIII!I$148*100</f>
        <v>1.3289036544850502E-2</v>
      </c>
      <c r="P773" s="110">
        <f>VIII!J$148*100</f>
        <v>1.3289036544850502E-2</v>
      </c>
      <c r="Q773" s="110">
        <f>VIII!K$148*100</f>
        <v>1.3289036544850502E-2</v>
      </c>
      <c r="R773" s="110">
        <f>VIII!L$148*100</f>
        <v>1.3289036544850502E-2</v>
      </c>
      <c r="S773" s="110">
        <f>VIII!M$148*100</f>
        <v>1.3289036544850502E-2</v>
      </c>
      <c r="T773" s="110">
        <f>VIII!N$148*100</f>
        <v>1.3289036544850502E-2</v>
      </c>
      <c r="U773" s="110">
        <f>VIII!O$148*100</f>
        <v>1.3289036544850502E-2</v>
      </c>
      <c r="V773" s="110">
        <f>VIII!P$148*100</f>
        <v>1.3289036544850502E-2</v>
      </c>
      <c r="W773" s="110">
        <f>VIII!Q$148*100</f>
        <v>1.3289036544850502E-2</v>
      </c>
      <c r="X773" s="110">
        <f>VIII!R$148*100</f>
        <v>1.3289036544850502E-2</v>
      </c>
      <c r="Y773" s="110">
        <f>VIII!S$148*100</f>
        <v>1.3289036544850502E-2</v>
      </c>
      <c r="Z773" s="110">
        <f>VIII!T$148*100</f>
        <v>1.3289036544850502E-2</v>
      </c>
      <c r="AA773" s="110">
        <f>VIII!U$148*100</f>
        <v>1.3289036544850502E-2</v>
      </c>
      <c r="AB773" s="110">
        <f>VIII!V$148*100</f>
        <v>1.3289036544850502E-2</v>
      </c>
      <c r="AC773" s="110">
        <f>VIII!W$148*100</f>
        <v>1.3289036544850502E-2</v>
      </c>
      <c r="AD773" s="110">
        <f>VIII!X$148*100</f>
        <v>1.3289036544850502E-2</v>
      </c>
      <c r="AE773" s="110">
        <f>VIII!Y$148*100</f>
        <v>1.3289036544850502E-2</v>
      </c>
      <c r="AF773" s="110">
        <f>VIII!Z$148*100</f>
        <v>1.3289036544850502E-2</v>
      </c>
      <c r="AG773" s="110">
        <f>VIII!AA$148*100</f>
        <v>1.3289036544850502E-2</v>
      </c>
      <c r="AH773" s="110">
        <f>VIII!AB$148*100</f>
        <v>1.3289036544850502E-2</v>
      </c>
      <c r="AI773" s="110">
        <f>VIII!AC$148*100</f>
        <v>1.3289036544850502E-2</v>
      </c>
      <c r="AJ773" s="110">
        <f>VIII!AD$148*100</f>
        <v>1.3289036544850502E-2</v>
      </c>
      <c r="AK773" s="110">
        <f>VIII!AE$148*100</f>
        <v>1.3289036544850502E-2</v>
      </c>
      <c r="AL773" s="110">
        <f>VIII!AF$148*100</f>
        <v>1.3289036544850502E-2</v>
      </c>
      <c r="AM773" s="110">
        <f>VIII!AG$148*100</f>
        <v>1.3289036544850502E-2</v>
      </c>
      <c r="AN773" s="110">
        <f>VIII!AH$148*100</f>
        <v>1.3289036544850502E-2</v>
      </c>
      <c r="AO773" s="110">
        <f>VIII!AI$148*100</f>
        <v>1.3289036544850502E-2</v>
      </c>
      <c r="AP773" s="110">
        <f>VIII!AJ$148*100</f>
        <v>1.3289036544850502E-2</v>
      </c>
      <c r="AQ773" s="110">
        <f>VIII!AK$148*100</f>
        <v>1.3289036544850502E-2</v>
      </c>
    </row>
    <row r="774" spans="1:43" s="124" customFormat="1">
      <c r="A774" s="124" t="s">
        <v>384</v>
      </c>
      <c r="B774" s="124" t="s">
        <v>112</v>
      </c>
      <c r="C774" s="124" t="s">
        <v>15</v>
      </c>
      <c r="D774" s="124" t="s">
        <v>86</v>
      </c>
      <c r="E774" s="124" t="s">
        <v>16</v>
      </c>
      <c r="F774" s="124" t="s">
        <v>398</v>
      </c>
      <c r="H774" s="124" t="s">
        <v>385</v>
      </c>
      <c r="I774" s="191">
        <v>8</v>
      </c>
      <c r="J774" s="110">
        <f>+VIII!D$147*100</f>
        <v>1.142857142857143</v>
      </c>
      <c r="K774" s="110">
        <f>+VIII!E$147*100</f>
        <v>1.142857142857143</v>
      </c>
      <c r="L774" s="110">
        <f>+VIII!F$147*100</f>
        <v>1.142857142857143</v>
      </c>
      <c r="M774" s="110">
        <f>+VIII!G$147*100</f>
        <v>1.142857142857143</v>
      </c>
      <c r="N774" s="110">
        <f>+VIII!H$147*100</f>
        <v>1.142857142857143</v>
      </c>
      <c r="O774" s="110">
        <f>+VIII!I$147*100</f>
        <v>1.142857142857143</v>
      </c>
      <c r="P774" s="110">
        <f>+VIII!J$147*100</f>
        <v>1.142857142857143</v>
      </c>
      <c r="Q774" s="110">
        <f>+VIII!K$147*100</f>
        <v>1.142857142857143</v>
      </c>
      <c r="R774" s="110">
        <f>+VIII!L$147*100</f>
        <v>1.142857142857143</v>
      </c>
      <c r="S774" s="110">
        <f>+VIII!M$147*100</f>
        <v>1.142857142857143</v>
      </c>
      <c r="T774" s="110">
        <f>+VIII!N$147*100</f>
        <v>1.142857142857143</v>
      </c>
      <c r="U774" s="110">
        <f>+VIII!O$147*100</f>
        <v>1.142857142857143</v>
      </c>
      <c r="V774" s="110">
        <f>+VIII!P$147*100</f>
        <v>1.142857142857143</v>
      </c>
      <c r="W774" s="110">
        <f>+VIII!Q$147*100</f>
        <v>1.142857142857143</v>
      </c>
      <c r="X774" s="110">
        <f>+VIII!R$147*100</f>
        <v>1.142857142857143</v>
      </c>
      <c r="Y774" s="110">
        <f>+VIII!S$147*100</f>
        <v>1.142857142857143</v>
      </c>
      <c r="Z774" s="110">
        <f>+VIII!T$147*100</f>
        <v>1.142857142857143</v>
      </c>
      <c r="AA774" s="110">
        <f>+VIII!U$147*100</f>
        <v>1.142857142857143</v>
      </c>
      <c r="AB774" s="110">
        <f>+VIII!V$147*100</f>
        <v>1.142857142857143</v>
      </c>
      <c r="AC774" s="110">
        <f>+VIII!W$147*100</f>
        <v>1.142857142857143</v>
      </c>
      <c r="AD774" s="110">
        <f>+VIII!X$147*100</f>
        <v>1.142857142857143</v>
      </c>
      <c r="AE774" s="110">
        <f>+VIII!Y$147*100</f>
        <v>1.142857142857143</v>
      </c>
      <c r="AF774" s="110">
        <f>+VIII!Z$147*100</f>
        <v>1.142857142857143</v>
      </c>
      <c r="AG774" s="110">
        <f>+VIII!AA$147*100</f>
        <v>1.142857142857143</v>
      </c>
      <c r="AH774" s="110">
        <f>+VIII!AB$147*100</f>
        <v>1.142857142857143</v>
      </c>
      <c r="AI774" s="110">
        <f>+VIII!AC$147*100</f>
        <v>1.142857142857143</v>
      </c>
      <c r="AJ774" s="110">
        <f>+VIII!AD$147*100</f>
        <v>1.142857142857143</v>
      </c>
      <c r="AK774" s="110">
        <f>+VIII!AE$147*100</f>
        <v>1.142857142857143</v>
      </c>
      <c r="AL774" s="110">
        <f>+VIII!AF$147*100</f>
        <v>1.142857142857143</v>
      </c>
      <c r="AM774" s="110">
        <f>+VIII!AG$147*100</f>
        <v>1.142857142857143</v>
      </c>
      <c r="AN774" s="110">
        <f>+VIII!AH$147*100</f>
        <v>1.142857142857143</v>
      </c>
      <c r="AO774" s="110">
        <f>+VIII!AI$147*100</f>
        <v>1.142857142857143</v>
      </c>
      <c r="AP774" s="110">
        <f>+VIII!AJ$147*100</f>
        <v>1.142857142857143</v>
      </c>
      <c r="AQ774" s="110">
        <f>+VIII!AK$147*100</f>
        <v>1.142857142857143</v>
      </c>
    </row>
    <row r="775" spans="1:43" s="124" customFormat="1">
      <c r="A775" s="124" t="s">
        <v>384</v>
      </c>
      <c r="B775" s="124" t="s">
        <v>112</v>
      </c>
      <c r="C775" s="124" t="s">
        <v>15</v>
      </c>
      <c r="D775" s="124" t="s">
        <v>86</v>
      </c>
      <c r="E775" s="124" t="s">
        <v>395</v>
      </c>
      <c r="F775" s="124" t="s">
        <v>398</v>
      </c>
      <c r="H775" s="124" t="s">
        <v>385</v>
      </c>
      <c r="I775" s="191">
        <v>8</v>
      </c>
      <c r="J775" s="110">
        <f>+VIII!D$145*100</f>
        <v>0.1727574750830565</v>
      </c>
      <c r="K775" s="110">
        <f>+VIII!E$145*100</f>
        <v>0.1727574750830565</v>
      </c>
      <c r="L775" s="110">
        <f>+VIII!F$145*100</f>
        <v>0.1727574750830565</v>
      </c>
      <c r="M775" s="110">
        <f>+VIII!G$145*100</f>
        <v>0.1727574750830565</v>
      </c>
      <c r="N775" s="110">
        <f>+VIII!H$145*100</f>
        <v>0.1727574750830565</v>
      </c>
      <c r="O775" s="110">
        <f>+VIII!I$145*100</f>
        <v>0.1727574750830565</v>
      </c>
      <c r="P775" s="110">
        <f>+VIII!J$145*100</f>
        <v>0.1727574750830565</v>
      </c>
      <c r="Q775" s="110">
        <f>+VIII!K$145*100</f>
        <v>0.1727574750830565</v>
      </c>
      <c r="R775" s="110">
        <f>+VIII!L$145*100</f>
        <v>0.1727574750830565</v>
      </c>
      <c r="S775" s="110">
        <f>+VIII!M$145*100</f>
        <v>0.1727574750830565</v>
      </c>
      <c r="T775" s="110">
        <f>+VIII!N$145*100</f>
        <v>0.1727574750830565</v>
      </c>
      <c r="U775" s="110">
        <f>+VIII!O$145*100</f>
        <v>0.1727574750830565</v>
      </c>
      <c r="V775" s="110">
        <f>+VIII!P$145*100</f>
        <v>0.1727574750830565</v>
      </c>
      <c r="W775" s="110">
        <f>+VIII!Q$145*100</f>
        <v>0.1727574750830565</v>
      </c>
      <c r="X775" s="110">
        <f>+VIII!R$145*100</f>
        <v>0.1727574750830565</v>
      </c>
      <c r="Y775" s="110">
        <f>+VIII!S$145*100</f>
        <v>0.1727574750830565</v>
      </c>
      <c r="Z775" s="110">
        <f>+VIII!T$145*100</f>
        <v>0.1727574750830565</v>
      </c>
      <c r="AA775" s="110">
        <f>+VIII!U$145*100</f>
        <v>0.1727574750830565</v>
      </c>
      <c r="AB775" s="110">
        <f>+VIII!V$145*100</f>
        <v>0.1727574750830565</v>
      </c>
      <c r="AC775" s="110">
        <f>+VIII!W$145*100</f>
        <v>0.1727574750830565</v>
      </c>
      <c r="AD775" s="110">
        <f>+VIII!X$145*100</f>
        <v>0.1727574750830565</v>
      </c>
      <c r="AE775" s="110">
        <f>+VIII!Y$145*100</f>
        <v>0.1727574750830565</v>
      </c>
      <c r="AF775" s="110">
        <f>+VIII!Z$145*100</f>
        <v>0.1727574750830565</v>
      </c>
      <c r="AG775" s="110">
        <f>+VIII!AA$145*100</f>
        <v>0.1727574750830565</v>
      </c>
      <c r="AH775" s="110">
        <f>+VIII!AB$145*100</f>
        <v>0.1727574750830565</v>
      </c>
      <c r="AI775" s="110">
        <f>+VIII!AC$145*100</f>
        <v>0.1727574750830565</v>
      </c>
      <c r="AJ775" s="110">
        <f>+VIII!AD$145*100</f>
        <v>0.1727574750830565</v>
      </c>
      <c r="AK775" s="110">
        <f>+VIII!AE$145*100</f>
        <v>0.1727574750830565</v>
      </c>
      <c r="AL775" s="110">
        <f>+VIII!AF$145*100</f>
        <v>0.1727574750830565</v>
      </c>
      <c r="AM775" s="110">
        <f>+VIII!AG$145*100</f>
        <v>0.1727574750830565</v>
      </c>
      <c r="AN775" s="110">
        <f>+VIII!AH$145*100</f>
        <v>0.1727574750830565</v>
      </c>
      <c r="AO775" s="110">
        <f>+VIII!AI$145*100</f>
        <v>0.1727574750830565</v>
      </c>
      <c r="AP775" s="110">
        <f>+VIII!AJ$145*100</f>
        <v>0.1727574750830565</v>
      </c>
      <c r="AQ775" s="110">
        <f>+VIII!AK$145*100</f>
        <v>0.1727574750830565</v>
      </c>
    </row>
    <row r="776" spans="1:43" s="124" customFormat="1">
      <c r="A776" s="124" t="s">
        <v>384</v>
      </c>
      <c r="B776" s="124" t="s">
        <v>112</v>
      </c>
      <c r="C776" s="124" t="s">
        <v>15</v>
      </c>
      <c r="D776" s="124" t="s">
        <v>86</v>
      </c>
      <c r="F776" s="124" t="s">
        <v>399</v>
      </c>
      <c r="H776" s="124" t="s">
        <v>385</v>
      </c>
      <c r="I776" s="191">
        <v>8</v>
      </c>
      <c r="J776" s="40">
        <f>VIII!D$49</f>
        <v>788066.15999999992</v>
      </c>
      <c r="K776" s="40">
        <f>VIII!E$49</f>
        <v>788066.15999999992</v>
      </c>
      <c r="L776" s="40">
        <f>VIII!F$49</f>
        <v>788066.15999999992</v>
      </c>
      <c r="M776" s="40">
        <f>VIII!G$49</f>
        <v>788066.15999999992</v>
      </c>
      <c r="N776" s="40">
        <f>VIII!H$49</f>
        <v>788066.15999999992</v>
      </c>
      <c r="O776" s="40">
        <f>VIII!I$49</f>
        <v>788066.15999999992</v>
      </c>
      <c r="P776" s="40">
        <f>VIII!J$49</f>
        <v>788066.15999999992</v>
      </c>
      <c r="Q776" s="40">
        <f>VIII!K$49</f>
        <v>788066.15999999992</v>
      </c>
      <c r="R776" s="40">
        <f>VIII!L$49</f>
        <v>788066.15999999992</v>
      </c>
      <c r="S776" s="40">
        <f>VIII!M$49</f>
        <v>788066.15999999992</v>
      </c>
      <c r="T776" s="40">
        <f>VIII!N$49</f>
        <v>788066.15999999992</v>
      </c>
      <c r="U776" s="40">
        <f>VIII!O$49</f>
        <v>788066.15999999992</v>
      </c>
      <c r="V776" s="40">
        <f>VIII!P$49</f>
        <v>788066.15999999992</v>
      </c>
      <c r="W776" s="40">
        <f>VIII!Q$49</f>
        <v>788066.15999999992</v>
      </c>
      <c r="X776" s="40">
        <f>VIII!R$49</f>
        <v>788066.15999999992</v>
      </c>
      <c r="Y776" s="40">
        <f>VIII!S$49</f>
        <v>788066.15999999992</v>
      </c>
      <c r="Z776" s="40">
        <f>VIII!T$49</f>
        <v>788066.15999999992</v>
      </c>
      <c r="AA776" s="40">
        <f>VIII!U$49</f>
        <v>788066.15999999992</v>
      </c>
      <c r="AB776" s="40">
        <f>VIII!V$49</f>
        <v>788066.15999999992</v>
      </c>
      <c r="AC776" s="40">
        <f>VIII!W$49</f>
        <v>788066.15999999992</v>
      </c>
      <c r="AD776" s="40">
        <f>VIII!X$49</f>
        <v>788066.15999999992</v>
      </c>
      <c r="AE776" s="40">
        <f>VIII!Y$49</f>
        <v>788066.15999999992</v>
      </c>
      <c r="AF776" s="40">
        <f>VIII!Z$49</f>
        <v>788066.15999999992</v>
      </c>
      <c r="AG776" s="40">
        <f>VIII!AA$49</f>
        <v>788066.15999999992</v>
      </c>
      <c r="AH776" s="40">
        <f>VIII!AB$49</f>
        <v>788066.15999999992</v>
      </c>
      <c r="AI776" s="40">
        <f>VIII!AC$49</f>
        <v>788066.15999999992</v>
      </c>
      <c r="AJ776" s="40">
        <f>VIII!AD$49</f>
        <v>788066.15999999992</v>
      </c>
      <c r="AK776" s="40">
        <f>VIII!AE$49</f>
        <v>788066.15999999992</v>
      </c>
      <c r="AL776" s="40">
        <f>VIII!AF$49</f>
        <v>788066.15999999992</v>
      </c>
      <c r="AM776" s="40">
        <f>VIII!AG$49</f>
        <v>788066.15999999992</v>
      </c>
      <c r="AN776" s="40">
        <f>VIII!AH$49</f>
        <v>788066.15999999992</v>
      </c>
      <c r="AO776" s="40">
        <f>VIII!AI$49</f>
        <v>788066.15999999992</v>
      </c>
      <c r="AP776" s="40">
        <f>VIII!AJ$49</f>
        <v>788066.15999999992</v>
      </c>
      <c r="AQ776" s="40">
        <f>VIII!AK$49</f>
        <v>788066.15999999992</v>
      </c>
    </row>
    <row r="777" spans="1:43" s="124" customFormat="1">
      <c r="A777" s="124" t="s">
        <v>384</v>
      </c>
      <c r="B777" s="124" t="s">
        <v>112</v>
      </c>
      <c r="C777" s="124" t="s">
        <v>14</v>
      </c>
      <c r="D777" s="124" t="s">
        <v>11</v>
      </c>
      <c r="E777" s="124" t="s">
        <v>396</v>
      </c>
      <c r="F777" s="124" t="s">
        <v>398</v>
      </c>
      <c r="H777" s="124" t="s">
        <v>385</v>
      </c>
      <c r="I777" s="191">
        <v>8</v>
      </c>
      <c r="J777" s="110">
        <f>VIII!D$104*100</f>
        <v>10</v>
      </c>
      <c r="K777" s="110">
        <f>VIII!E$104*100</f>
        <v>10</v>
      </c>
      <c r="L777" s="110">
        <f>VIII!F$104*100</f>
        <v>10</v>
      </c>
      <c r="M777" s="110">
        <f>VIII!G$104*100</f>
        <v>10</v>
      </c>
      <c r="N777" s="110">
        <f>VIII!H$104*100</f>
        <v>10</v>
      </c>
      <c r="O777" s="110">
        <f>VIII!I$104*100</f>
        <v>10</v>
      </c>
      <c r="P777" s="110">
        <f>VIII!J$104*100</f>
        <v>10</v>
      </c>
      <c r="Q777" s="110">
        <f>VIII!K$104*100</f>
        <v>10</v>
      </c>
      <c r="R777" s="110">
        <f>VIII!L$104*100</f>
        <v>10</v>
      </c>
      <c r="S777" s="110">
        <f>VIII!M$104*100</f>
        <v>10</v>
      </c>
      <c r="T777" s="110">
        <f>VIII!N$104*100</f>
        <v>10</v>
      </c>
      <c r="U777" s="110">
        <f>VIII!O$104*100</f>
        <v>10</v>
      </c>
      <c r="V777" s="110">
        <f>VIII!P$104*100</f>
        <v>10</v>
      </c>
      <c r="W777" s="110">
        <f>VIII!Q$104*100</f>
        <v>10</v>
      </c>
      <c r="X777" s="110">
        <f>VIII!R$104*100</f>
        <v>10</v>
      </c>
      <c r="Y777" s="110">
        <f>VIII!S$104*100</f>
        <v>10</v>
      </c>
      <c r="Z777" s="110">
        <f>VIII!T$104*100</f>
        <v>10</v>
      </c>
      <c r="AA777" s="110">
        <f>VIII!U$104*100</f>
        <v>10</v>
      </c>
      <c r="AB777" s="110">
        <f>VIII!V$104*100</f>
        <v>10</v>
      </c>
      <c r="AC777" s="110">
        <f>VIII!W$104*100</f>
        <v>10</v>
      </c>
      <c r="AD777" s="110">
        <f>VIII!X$104*100</f>
        <v>10</v>
      </c>
      <c r="AE777" s="110">
        <f>VIII!Y$104*100</f>
        <v>10</v>
      </c>
      <c r="AF777" s="110">
        <f>VIII!Z$104*100</f>
        <v>10</v>
      </c>
      <c r="AG777" s="110">
        <f>VIII!AA$104*100</f>
        <v>10</v>
      </c>
      <c r="AH777" s="110">
        <f>VIII!AB$104*100</f>
        <v>10</v>
      </c>
      <c r="AI777" s="110">
        <f>VIII!AC$104*100</f>
        <v>10</v>
      </c>
      <c r="AJ777" s="110">
        <f>VIII!AD$104*100</f>
        <v>10</v>
      </c>
      <c r="AK777" s="110">
        <f>VIII!AE$104*100</f>
        <v>10</v>
      </c>
      <c r="AL777" s="110">
        <f>VIII!AF$104*100</f>
        <v>10</v>
      </c>
      <c r="AM777" s="110">
        <f>VIII!AG$104*100</f>
        <v>10</v>
      </c>
      <c r="AN777" s="110">
        <f>VIII!AH$104*100</f>
        <v>10</v>
      </c>
      <c r="AO777" s="110">
        <f>VIII!AI$104*100</f>
        <v>10</v>
      </c>
      <c r="AP777" s="110">
        <f>VIII!AJ$104*100</f>
        <v>10</v>
      </c>
      <c r="AQ777" s="110">
        <f>VIII!AK$104*100</f>
        <v>10</v>
      </c>
    </row>
    <row r="778" spans="1:43" s="124" customFormat="1">
      <c r="A778" s="124" t="s">
        <v>384</v>
      </c>
      <c r="B778" s="124" t="s">
        <v>112</v>
      </c>
      <c r="C778" s="124" t="s">
        <v>14</v>
      </c>
      <c r="D778" s="124" t="s">
        <v>11</v>
      </c>
      <c r="E778" s="124" t="s">
        <v>16</v>
      </c>
      <c r="F778" s="124" t="s">
        <v>398</v>
      </c>
      <c r="H778" s="124" t="s">
        <v>385</v>
      </c>
      <c r="I778" s="191">
        <v>8</v>
      </c>
      <c r="J778" s="110">
        <f>VIII!D$103*100</f>
        <v>85</v>
      </c>
      <c r="K778" s="110">
        <f>VIII!E$103*100</f>
        <v>85</v>
      </c>
      <c r="L778" s="110">
        <f>VIII!F$103*100</f>
        <v>85</v>
      </c>
      <c r="M778" s="110">
        <f>VIII!G$103*100</f>
        <v>85</v>
      </c>
      <c r="N778" s="110">
        <f>VIII!H$103*100</f>
        <v>85</v>
      </c>
      <c r="O778" s="110">
        <f>VIII!I$103*100</f>
        <v>85</v>
      </c>
      <c r="P778" s="110">
        <f>VIII!J$103*100</f>
        <v>85</v>
      </c>
      <c r="Q778" s="110">
        <f>VIII!K$103*100</f>
        <v>85</v>
      </c>
      <c r="R778" s="110">
        <f>VIII!L$103*100</f>
        <v>85</v>
      </c>
      <c r="S778" s="110">
        <f>VIII!M$103*100</f>
        <v>85</v>
      </c>
      <c r="T778" s="110">
        <f>VIII!N$103*100</f>
        <v>85</v>
      </c>
      <c r="U778" s="110">
        <f>VIII!O$103*100</f>
        <v>85</v>
      </c>
      <c r="V778" s="110">
        <f>VIII!P$103*100</f>
        <v>85</v>
      </c>
      <c r="W778" s="110">
        <f>VIII!Q$103*100</f>
        <v>85</v>
      </c>
      <c r="X778" s="110">
        <f>VIII!R$103*100</f>
        <v>85</v>
      </c>
      <c r="Y778" s="110">
        <f>VIII!S$103*100</f>
        <v>85</v>
      </c>
      <c r="Z778" s="110">
        <f>VIII!T$103*100</f>
        <v>85</v>
      </c>
      <c r="AA778" s="110">
        <f>VIII!U$103*100</f>
        <v>85</v>
      </c>
      <c r="AB778" s="110">
        <f>VIII!V$103*100</f>
        <v>85</v>
      </c>
      <c r="AC778" s="110">
        <f>VIII!W$103*100</f>
        <v>85</v>
      </c>
      <c r="AD778" s="110">
        <f>VIII!X$103*100</f>
        <v>85</v>
      </c>
      <c r="AE778" s="110">
        <f>VIII!Y$103*100</f>
        <v>85</v>
      </c>
      <c r="AF778" s="110">
        <f>VIII!Z$103*100</f>
        <v>85</v>
      </c>
      <c r="AG778" s="110">
        <f>VIII!AA$103*100</f>
        <v>85</v>
      </c>
      <c r="AH778" s="110">
        <f>VIII!AB$103*100</f>
        <v>85</v>
      </c>
      <c r="AI778" s="110">
        <f>VIII!AC$103*100</f>
        <v>85</v>
      </c>
      <c r="AJ778" s="110">
        <f>VIII!AD$103*100</f>
        <v>85</v>
      </c>
      <c r="AK778" s="110">
        <f>VIII!AE$103*100</f>
        <v>85</v>
      </c>
      <c r="AL778" s="110">
        <f>VIII!AF$103*100</f>
        <v>85</v>
      </c>
      <c r="AM778" s="110">
        <f>VIII!AG$103*100</f>
        <v>85</v>
      </c>
      <c r="AN778" s="110">
        <f>VIII!AH$103*100</f>
        <v>85</v>
      </c>
      <c r="AO778" s="110">
        <f>VIII!AI$103*100</f>
        <v>85</v>
      </c>
      <c r="AP778" s="110">
        <f>VIII!AJ$103*100</f>
        <v>85</v>
      </c>
      <c r="AQ778" s="110">
        <f>VIII!AK$103*100</f>
        <v>85</v>
      </c>
    </row>
    <row r="779" spans="1:43" s="124" customFormat="1">
      <c r="A779" s="124" t="s">
        <v>384</v>
      </c>
      <c r="B779" s="124" t="s">
        <v>112</v>
      </c>
      <c r="C779" s="124" t="s">
        <v>14</v>
      </c>
      <c r="D779" s="124" t="s">
        <v>11</v>
      </c>
      <c r="E779" s="124" t="s">
        <v>395</v>
      </c>
      <c r="F779" s="124" t="s">
        <v>398</v>
      </c>
      <c r="H779" s="124" t="s">
        <v>385</v>
      </c>
      <c r="I779" s="191">
        <v>8</v>
      </c>
      <c r="J779" s="110">
        <f>VIII!D$102*100</f>
        <v>5</v>
      </c>
      <c r="K779" s="110">
        <f>VIII!E$102*100</f>
        <v>5</v>
      </c>
      <c r="L779" s="110">
        <f>VIII!F$102*100</f>
        <v>5</v>
      </c>
      <c r="M779" s="110">
        <f>VIII!G$102*100</f>
        <v>5</v>
      </c>
      <c r="N779" s="110">
        <f>VIII!H$102*100</f>
        <v>5</v>
      </c>
      <c r="O779" s="110">
        <f>VIII!I$102*100</f>
        <v>5</v>
      </c>
      <c r="P779" s="110">
        <f>VIII!J$102*100</f>
        <v>5</v>
      </c>
      <c r="Q779" s="110">
        <f>VIII!K$102*100</f>
        <v>5</v>
      </c>
      <c r="R779" s="110">
        <f>VIII!L$102*100</f>
        <v>5</v>
      </c>
      <c r="S779" s="110">
        <f>VIII!M$102*100</f>
        <v>5</v>
      </c>
      <c r="T779" s="110">
        <f>VIII!N$102*100</f>
        <v>5</v>
      </c>
      <c r="U779" s="110">
        <f>VIII!O$102*100</f>
        <v>5</v>
      </c>
      <c r="V779" s="110">
        <f>VIII!P$102*100</f>
        <v>5</v>
      </c>
      <c r="W779" s="110">
        <f>VIII!Q$102*100</f>
        <v>5</v>
      </c>
      <c r="X779" s="110">
        <f>VIII!R$102*100</f>
        <v>5</v>
      </c>
      <c r="Y779" s="110">
        <f>VIII!S$102*100</f>
        <v>5</v>
      </c>
      <c r="Z779" s="110">
        <f>VIII!T$102*100</f>
        <v>5</v>
      </c>
      <c r="AA779" s="110">
        <f>VIII!U$102*100</f>
        <v>5</v>
      </c>
      <c r="AB779" s="110">
        <f>VIII!V$102*100</f>
        <v>5</v>
      </c>
      <c r="AC779" s="110">
        <f>VIII!W$102*100</f>
        <v>5</v>
      </c>
      <c r="AD779" s="110">
        <f>VIII!X$102*100</f>
        <v>5</v>
      </c>
      <c r="AE779" s="110">
        <f>VIII!Y$102*100</f>
        <v>5</v>
      </c>
      <c r="AF779" s="110">
        <f>VIII!Z$102*100</f>
        <v>5</v>
      </c>
      <c r="AG779" s="110">
        <f>VIII!AA$102*100</f>
        <v>5</v>
      </c>
      <c r="AH779" s="110">
        <f>VIII!AB$102*100</f>
        <v>5</v>
      </c>
      <c r="AI779" s="110">
        <f>VIII!AC$102*100</f>
        <v>5</v>
      </c>
      <c r="AJ779" s="110">
        <f>VIII!AD$102*100</f>
        <v>5</v>
      </c>
      <c r="AK779" s="110">
        <f>VIII!AE$102*100</f>
        <v>5</v>
      </c>
      <c r="AL779" s="110">
        <f>VIII!AF$102*100</f>
        <v>5</v>
      </c>
      <c r="AM779" s="110">
        <f>VIII!AG$102*100</f>
        <v>5</v>
      </c>
      <c r="AN779" s="110">
        <f>VIII!AH$102*100</f>
        <v>5</v>
      </c>
      <c r="AO779" s="110">
        <f>VIII!AI$102*100</f>
        <v>5</v>
      </c>
      <c r="AP779" s="110">
        <f>VIII!AJ$102*100</f>
        <v>5</v>
      </c>
      <c r="AQ779" s="110">
        <f>VIII!AK$102*100</f>
        <v>5</v>
      </c>
    </row>
    <row r="780" spans="1:43" s="124" customFormat="1">
      <c r="A780" s="124" t="s">
        <v>384</v>
      </c>
      <c r="B780" s="124" t="s">
        <v>112</v>
      </c>
      <c r="C780" s="124" t="s">
        <v>14</v>
      </c>
      <c r="D780" s="124" t="s">
        <v>11</v>
      </c>
      <c r="F780" s="124" t="s">
        <v>399</v>
      </c>
      <c r="H780" s="124" t="s">
        <v>385</v>
      </c>
      <c r="I780" s="191">
        <v>8</v>
      </c>
      <c r="J780" s="40">
        <f>VIII!D$22</f>
        <v>30700.890000000003</v>
      </c>
      <c r="K780" s="40">
        <f>VIII!E$22</f>
        <v>30700.890000000003</v>
      </c>
      <c r="L780" s="40">
        <f>VIII!F$22</f>
        <v>30700.890000000003</v>
      </c>
      <c r="M780" s="40">
        <f>VIII!G$22</f>
        <v>30700.890000000003</v>
      </c>
      <c r="N780" s="40">
        <f>VIII!H$22</f>
        <v>30700.890000000003</v>
      </c>
      <c r="O780" s="40">
        <f>VIII!I$22</f>
        <v>30700.890000000003</v>
      </c>
      <c r="P780" s="40">
        <f>VIII!J$22</f>
        <v>30700.890000000003</v>
      </c>
      <c r="Q780" s="40">
        <f>VIII!K$22</f>
        <v>30700.890000000003</v>
      </c>
      <c r="R780" s="40">
        <f>VIII!L$22</f>
        <v>30700.890000000003</v>
      </c>
      <c r="S780" s="40">
        <f>VIII!M$22</f>
        <v>30700.890000000003</v>
      </c>
      <c r="T780" s="40">
        <f>VIII!N$22</f>
        <v>30700.890000000003</v>
      </c>
      <c r="U780" s="40">
        <f>VIII!O$22</f>
        <v>30700.890000000003</v>
      </c>
      <c r="V780" s="40">
        <f>VIII!P$22</f>
        <v>30700.890000000003</v>
      </c>
      <c r="W780" s="40">
        <f>VIII!Q$22</f>
        <v>30700.890000000003</v>
      </c>
      <c r="X780" s="40">
        <f>VIII!R$22</f>
        <v>30700.890000000003</v>
      </c>
      <c r="Y780" s="40">
        <f>VIII!S$22</f>
        <v>30700.890000000003</v>
      </c>
      <c r="Z780" s="40">
        <f>VIII!T$22</f>
        <v>30700.890000000003</v>
      </c>
      <c r="AA780" s="40">
        <f>VIII!U$22</f>
        <v>30700.890000000003</v>
      </c>
      <c r="AB780" s="40">
        <f>VIII!V$22</f>
        <v>30700.890000000003</v>
      </c>
      <c r="AC780" s="40">
        <f>VIII!W$22</f>
        <v>30700.890000000003</v>
      </c>
      <c r="AD780" s="40">
        <f>VIII!X$22</f>
        <v>30700.890000000003</v>
      </c>
      <c r="AE780" s="40">
        <f>VIII!Y$22</f>
        <v>30700.890000000003</v>
      </c>
      <c r="AF780" s="40">
        <f>VIII!Z$22</f>
        <v>30700.890000000003</v>
      </c>
      <c r="AG780" s="40">
        <f>VIII!AA$22</f>
        <v>30700.890000000003</v>
      </c>
      <c r="AH780" s="40">
        <f>VIII!AB$22</f>
        <v>30700.890000000003</v>
      </c>
      <c r="AI780" s="40">
        <f>VIII!AC$22</f>
        <v>30700.890000000003</v>
      </c>
      <c r="AJ780" s="40">
        <f>VIII!AD$22</f>
        <v>30700.890000000003</v>
      </c>
      <c r="AK780" s="40">
        <f>VIII!AE$22</f>
        <v>30700.890000000003</v>
      </c>
      <c r="AL780" s="40">
        <f>VIII!AF$22</f>
        <v>30700.890000000003</v>
      </c>
      <c r="AM780" s="40">
        <f>VIII!AG$22</f>
        <v>30700.890000000003</v>
      </c>
      <c r="AN780" s="40">
        <f>VIII!AH$22</f>
        <v>30700.890000000003</v>
      </c>
      <c r="AO780" s="40">
        <f>VIII!AI$22</f>
        <v>30700.890000000003</v>
      </c>
      <c r="AP780" s="40">
        <f>VIII!AJ$22</f>
        <v>30700.890000000003</v>
      </c>
      <c r="AQ780" s="40">
        <f>VIII!AK$22</f>
        <v>30700.890000000003</v>
      </c>
    </row>
    <row r="781" spans="1:43" s="124" customFormat="1">
      <c r="A781" s="124" t="s">
        <v>384</v>
      </c>
      <c r="B781" s="124" t="s">
        <v>112</v>
      </c>
      <c r="C781" s="124" t="s">
        <v>14</v>
      </c>
      <c r="D781" s="124" t="s">
        <v>5</v>
      </c>
      <c r="E781" s="124" t="s">
        <v>7</v>
      </c>
      <c r="F781" s="124" t="s">
        <v>398</v>
      </c>
      <c r="H781" s="124" t="s">
        <v>385</v>
      </c>
      <c r="I781" s="191">
        <v>8</v>
      </c>
      <c r="J781" s="110">
        <f>VIII!D$107*100</f>
        <v>84.360189573459721</v>
      </c>
      <c r="K781" s="110">
        <f>VIII!E$107*100</f>
        <v>84.360189573459721</v>
      </c>
      <c r="L781" s="110">
        <f>VIII!F$107*100</f>
        <v>84.360189573459721</v>
      </c>
      <c r="M781" s="110">
        <f>VIII!G$107*100</f>
        <v>84.360189573459721</v>
      </c>
      <c r="N781" s="110">
        <f>VIII!H$107*100</f>
        <v>84.360189573459721</v>
      </c>
      <c r="O781" s="110">
        <f>VIII!I$107*100</f>
        <v>84.360189573459721</v>
      </c>
      <c r="P781" s="110">
        <f>VIII!J$107*100</f>
        <v>84.360189573459721</v>
      </c>
      <c r="Q781" s="110">
        <f>VIII!K$107*100</f>
        <v>84.360189573459721</v>
      </c>
      <c r="R781" s="110">
        <f>VIII!L$107*100</f>
        <v>84.360189573459721</v>
      </c>
      <c r="S781" s="110">
        <f>VIII!M$107*100</f>
        <v>84.360189573459721</v>
      </c>
      <c r="T781" s="110">
        <f>VIII!N$107*100</f>
        <v>84.360189573459721</v>
      </c>
      <c r="U781" s="110">
        <f>VIII!O$107*100</f>
        <v>84.360189573459721</v>
      </c>
      <c r="V781" s="110">
        <f>VIII!P$107*100</f>
        <v>84.360189573459721</v>
      </c>
      <c r="W781" s="110">
        <f>VIII!Q$107*100</f>
        <v>84.360189573459721</v>
      </c>
      <c r="X781" s="110">
        <f>VIII!R$107*100</f>
        <v>84.360189573459721</v>
      </c>
      <c r="Y781" s="110">
        <f>VIII!S$107*100</f>
        <v>84.360189573459721</v>
      </c>
      <c r="Z781" s="110">
        <f>VIII!T$107*100</f>
        <v>84.360189573459721</v>
      </c>
      <c r="AA781" s="110">
        <f>VIII!U$107*100</f>
        <v>84.360189573459721</v>
      </c>
      <c r="AB781" s="110">
        <f>VIII!V$107*100</f>
        <v>84.360189573459721</v>
      </c>
      <c r="AC781" s="110">
        <f>VIII!W$107*100</f>
        <v>84.360189573459721</v>
      </c>
      <c r="AD781" s="110">
        <f>VIII!X$107*100</f>
        <v>84.360189573459721</v>
      </c>
      <c r="AE781" s="110">
        <f>VIII!Y$107*100</f>
        <v>84.360189573459721</v>
      </c>
      <c r="AF781" s="110">
        <f>VIII!Z$107*100</f>
        <v>84.360189573459721</v>
      </c>
      <c r="AG781" s="110">
        <f>VIII!AA$107*100</f>
        <v>84.360189573459721</v>
      </c>
      <c r="AH781" s="110">
        <f>VIII!AB$107*100</f>
        <v>84.360189573459721</v>
      </c>
      <c r="AI781" s="110">
        <f>VIII!AC$107*100</f>
        <v>84.360189573459721</v>
      </c>
      <c r="AJ781" s="110">
        <f>VIII!AD$107*100</f>
        <v>84.360189573459721</v>
      </c>
      <c r="AK781" s="110">
        <f>VIII!AE$107*100</f>
        <v>84.360189573459721</v>
      </c>
      <c r="AL781" s="110">
        <f>VIII!AF$107*100</f>
        <v>84.360189573459721</v>
      </c>
      <c r="AM781" s="110">
        <f>VIII!AG$107*100</f>
        <v>84.360189573459721</v>
      </c>
      <c r="AN781" s="110">
        <f>VIII!AH$107*100</f>
        <v>84.360189573459721</v>
      </c>
      <c r="AO781" s="110">
        <f>VIII!AI$107*100</f>
        <v>84.360189573459721</v>
      </c>
      <c r="AP781" s="110">
        <f>VIII!AJ$107*100</f>
        <v>84.360189573459721</v>
      </c>
      <c r="AQ781" s="110">
        <f>VIII!AK$107*100</f>
        <v>84.360189573459721</v>
      </c>
    </row>
    <row r="782" spans="1:43" s="124" customFormat="1">
      <c r="A782" s="124" t="s">
        <v>384</v>
      </c>
      <c r="B782" s="124" t="s">
        <v>112</v>
      </c>
      <c r="C782" s="124" t="s">
        <v>14</v>
      </c>
      <c r="D782" s="124" t="s">
        <v>5</v>
      </c>
      <c r="E782" s="124" t="s">
        <v>396</v>
      </c>
      <c r="F782" s="124" t="s">
        <v>398</v>
      </c>
      <c r="H782" s="124" t="s">
        <v>385</v>
      </c>
      <c r="I782" s="191">
        <v>8</v>
      </c>
      <c r="J782" s="110">
        <f>VIII!D$109*100</f>
        <v>1.5639810426540286</v>
      </c>
      <c r="K782" s="110">
        <f>VIII!E$109*100</f>
        <v>1.5639810426540286</v>
      </c>
      <c r="L782" s="110">
        <f>VIII!F$109*100</f>
        <v>1.5639810426540286</v>
      </c>
      <c r="M782" s="110">
        <f>VIII!G$109*100</f>
        <v>1.5639810426540286</v>
      </c>
      <c r="N782" s="110">
        <f>VIII!H$109*100</f>
        <v>1.5639810426540286</v>
      </c>
      <c r="O782" s="110">
        <f>VIII!I$109*100</f>
        <v>1.5639810426540286</v>
      </c>
      <c r="P782" s="110">
        <f>VIII!J$109*100</f>
        <v>1.5639810426540286</v>
      </c>
      <c r="Q782" s="110">
        <f>VIII!K$109*100</f>
        <v>1.5639810426540286</v>
      </c>
      <c r="R782" s="110">
        <f>VIII!L$109*100</f>
        <v>1.5639810426540286</v>
      </c>
      <c r="S782" s="110">
        <f>VIII!M$109*100</f>
        <v>1.5639810426540286</v>
      </c>
      <c r="T782" s="110">
        <f>VIII!N$109*100</f>
        <v>1.5639810426540286</v>
      </c>
      <c r="U782" s="110">
        <f>VIII!O$109*100</f>
        <v>1.5639810426540286</v>
      </c>
      <c r="V782" s="110">
        <f>VIII!P$109*100</f>
        <v>1.5639810426540286</v>
      </c>
      <c r="W782" s="110">
        <f>VIII!Q$109*100</f>
        <v>1.5639810426540286</v>
      </c>
      <c r="X782" s="110">
        <f>VIII!R$109*100</f>
        <v>1.5639810426540286</v>
      </c>
      <c r="Y782" s="110">
        <f>VIII!S$109*100</f>
        <v>1.5639810426540286</v>
      </c>
      <c r="Z782" s="110">
        <f>VIII!T$109*100</f>
        <v>1.5639810426540286</v>
      </c>
      <c r="AA782" s="110">
        <f>VIII!U$109*100</f>
        <v>1.5639810426540286</v>
      </c>
      <c r="AB782" s="110">
        <f>VIII!V$109*100</f>
        <v>1.5639810426540286</v>
      </c>
      <c r="AC782" s="110">
        <f>VIII!W$109*100</f>
        <v>1.5639810426540286</v>
      </c>
      <c r="AD782" s="110">
        <f>VIII!X$109*100</f>
        <v>1.5639810426540286</v>
      </c>
      <c r="AE782" s="110">
        <f>VIII!Y$109*100</f>
        <v>1.5639810426540286</v>
      </c>
      <c r="AF782" s="110">
        <f>VIII!Z$109*100</f>
        <v>1.5639810426540286</v>
      </c>
      <c r="AG782" s="110">
        <f>VIII!AA$109*100</f>
        <v>1.5639810426540286</v>
      </c>
      <c r="AH782" s="110">
        <f>VIII!AB$109*100</f>
        <v>1.5639810426540286</v>
      </c>
      <c r="AI782" s="110">
        <f>VIII!AC$109*100</f>
        <v>1.5639810426540286</v>
      </c>
      <c r="AJ782" s="110">
        <f>VIII!AD$109*100</f>
        <v>1.5639810426540286</v>
      </c>
      <c r="AK782" s="110">
        <f>VIII!AE$109*100</f>
        <v>1.5639810426540286</v>
      </c>
      <c r="AL782" s="110">
        <f>VIII!AF$109*100</f>
        <v>1.5639810426540286</v>
      </c>
      <c r="AM782" s="110">
        <f>VIII!AG$109*100</f>
        <v>1.5639810426540286</v>
      </c>
      <c r="AN782" s="110">
        <f>VIII!AH$109*100</f>
        <v>1.5639810426540286</v>
      </c>
      <c r="AO782" s="110">
        <f>VIII!AI$109*100</f>
        <v>1.5639810426540286</v>
      </c>
      <c r="AP782" s="110">
        <f>VIII!AJ$109*100</f>
        <v>1.5639810426540286</v>
      </c>
      <c r="AQ782" s="110">
        <f>VIII!AK$109*100</f>
        <v>1.5639810426540286</v>
      </c>
    </row>
    <row r="783" spans="1:43" s="124" customFormat="1">
      <c r="A783" s="124" t="s">
        <v>384</v>
      </c>
      <c r="B783" s="124" t="s">
        <v>112</v>
      </c>
      <c r="C783" s="124" t="s">
        <v>14</v>
      </c>
      <c r="D783" s="124" t="s">
        <v>5</v>
      </c>
      <c r="E783" s="124" t="s">
        <v>16</v>
      </c>
      <c r="F783" s="124" t="s">
        <v>398</v>
      </c>
      <c r="H783" s="124" t="s">
        <v>385</v>
      </c>
      <c r="I783" s="191">
        <v>8</v>
      </c>
      <c r="J783" s="110">
        <f>VIII!D$108*100</f>
        <v>13.293838862559243</v>
      </c>
      <c r="K783" s="110">
        <f>VIII!E$108*100</f>
        <v>13.293838862559243</v>
      </c>
      <c r="L783" s="110">
        <f>VIII!F$108*100</f>
        <v>13.293838862559243</v>
      </c>
      <c r="M783" s="110">
        <f>VIII!G$108*100</f>
        <v>13.293838862559243</v>
      </c>
      <c r="N783" s="110">
        <f>VIII!H$108*100</f>
        <v>13.293838862559243</v>
      </c>
      <c r="O783" s="110">
        <f>VIII!I$108*100</f>
        <v>13.293838862559243</v>
      </c>
      <c r="P783" s="110">
        <f>VIII!J$108*100</f>
        <v>13.293838862559243</v>
      </c>
      <c r="Q783" s="110">
        <f>VIII!K$108*100</f>
        <v>13.293838862559243</v>
      </c>
      <c r="R783" s="110">
        <f>VIII!L$108*100</f>
        <v>13.293838862559243</v>
      </c>
      <c r="S783" s="110">
        <f>VIII!M$108*100</f>
        <v>13.293838862559243</v>
      </c>
      <c r="T783" s="110">
        <f>VIII!N$108*100</f>
        <v>13.293838862559243</v>
      </c>
      <c r="U783" s="110">
        <f>VIII!O$108*100</f>
        <v>13.293838862559243</v>
      </c>
      <c r="V783" s="110">
        <f>VIII!P$108*100</f>
        <v>13.293838862559243</v>
      </c>
      <c r="W783" s="110">
        <f>VIII!Q$108*100</f>
        <v>13.293838862559243</v>
      </c>
      <c r="X783" s="110">
        <f>VIII!R$108*100</f>
        <v>13.293838862559243</v>
      </c>
      <c r="Y783" s="110">
        <f>VIII!S$108*100</f>
        <v>13.293838862559243</v>
      </c>
      <c r="Z783" s="110">
        <f>VIII!T$108*100</f>
        <v>13.293838862559243</v>
      </c>
      <c r="AA783" s="110">
        <f>VIII!U$108*100</f>
        <v>13.293838862559243</v>
      </c>
      <c r="AB783" s="110">
        <f>VIII!V$108*100</f>
        <v>13.293838862559243</v>
      </c>
      <c r="AC783" s="110">
        <f>VIII!W$108*100</f>
        <v>13.293838862559243</v>
      </c>
      <c r="AD783" s="110">
        <f>VIII!X$108*100</f>
        <v>13.293838862559243</v>
      </c>
      <c r="AE783" s="110">
        <f>VIII!Y$108*100</f>
        <v>13.293838862559243</v>
      </c>
      <c r="AF783" s="110">
        <f>VIII!Z$108*100</f>
        <v>13.293838862559243</v>
      </c>
      <c r="AG783" s="110">
        <f>VIII!AA$108*100</f>
        <v>13.293838862559243</v>
      </c>
      <c r="AH783" s="110">
        <f>VIII!AB$108*100</f>
        <v>13.293838862559243</v>
      </c>
      <c r="AI783" s="110">
        <f>VIII!AC$108*100</f>
        <v>13.293838862559243</v>
      </c>
      <c r="AJ783" s="110">
        <f>VIII!AD$108*100</f>
        <v>13.293838862559243</v>
      </c>
      <c r="AK783" s="110">
        <f>VIII!AE$108*100</f>
        <v>13.293838862559243</v>
      </c>
      <c r="AL783" s="110">
        <f>VIII!AF$108*100</f>
        <v>13.293838862559243</v>
      </c>
      <c r="AM783" s="110">
        <f>VIII!AG$108*100</f>
        <v>13.293838862559243</v>
      </c>
      <c r="AN783" s="110">
        <f>VIII!AH$108*100</f>
        <v>13.293838862559243</v>
      </c>
      <c r="AO783" s="110">
        <f>VIII!AI$108*100</f>
        <v>13.293838862559243</v>
      </c>
      <c r="AP783" s="110">
        <f>VIII!AJ$108*100</f>
        <v>13.293838862559243</v>
      </c>
      <c r="AQ783" s="110">
        <f>VIII!AK$108*100</f>
        <v>13.293838862559243</v>
      </c>
    </row>
    <row r="784" spans="1:43" s="124" customFormat="1">
      <c r="A784" s="124" t="s">
        <v>384</v>
      </c>
      <c r="B784" s="124" t="s">
        <v>112</v>
      </c>
      <c r="C784" s="124" t="s">
        <v>14</v>
      </c>
      <c r="D784" s="124" t="s">
        <v>5</v>
      </c>
      <c r="E784" s="124" t="s">
        <v>395</v>
      </c>
      <c r="F784" s="124" t="s">
        <v>398</v>
      </c>
      <c r="H784" s="124" t="s">
        <v>385</v>
      </c>
      <c r="I784" s="191">
        <v>8</v>
      </c>
      <c r="J784" s="110">
        <f>VIII!D$106*100</f>
        <v>0.7819905213270143</v>
      </c>
      <c r="K784" s="110">
        <f>VIII!E$106*100</f>
        <v>0.7819905213270143</v>
      </c>
      <c r="L784" s="110">
        <f>VIII!F$106*100</f>
        <v>0.7819905213270143</v>
      </c>
      <c r="M784" s="110">
        <f>VIII!G$106*100</f>
        <v>0.7819905213270143</v>
      </c>
      <c r="N784" s="110">
        <f>VIII!H$106*100</f>
        <v>0.7819905213270143</v>
      </c>
      <c r="O784" s="110">
        <f>VIII!I$106*100</f>
        <v>0.7819905213270143</v>
      </c>
      <c r="P784" s="110">
        <f>VIII!J$106*100</f>
        <v>0.7819905213270143</v>
      </c>
      <c r="Q784" s="110">
        <f>VIII!K$106*100</f>
        <v>0.7819905213270143</v>
      </c>
      <c r="R784" s="110">
        <f>VIII!L$106*100</f>
        <v>0.7819905213270143</v>
      </c>
      <c r="S784" s="110">
        <f>VIII!M$106*100</f>
        <v>0.7819905213270143</v>
      </c>
      <c r="T784" s="110">
        <f>VIII!N$106*100</f>
        <v>0.7819905213270143</v>
      </c>
      <c r="U784" s="110">
        <f>VIII!O$106*100</f>
        <v>0.7819905213270143</v>
      </c>
      <c r="V784" s="110">
        <f>VIII!P$106*100</f>
        <v>0.7819905213270143</v>
      </c>
      <c r="W784" s="110">
        <f>VIII!Q$106*100</f>
        <v>0.7819905213270143</v>
      </c>
      <c r="X784" s="110">
        <f>VIII!R$106*100</f>
        <v>0.7819905213270143</v>
      </c>
      <c r="Y784" s="110">
        <f>VIII!S$106*100</f>
        <v>0.7819905213270143</v>
      </c>
      <c r="Z784" s="110">
        <f>VIII!T$106*100</f>
        <v>0.7819905213270143</v>
      </c>
      <c r="AA784" s="110">
        <f>VIII!U$106*100</f>
        <v>0.7819905213270143</v>
      </c>
      <c r="AB784" s="110">
        <f>VIII!V$106*100</f>
        <v>0.7819905213270143</v>
      </c>
      <c r="AC784" s="110">
        <f>VIII!W$106*100</f>
        <v>0.7819905213270143</v>
      </c>
      <c r="AD784" s="110">
        <f>VIII!X$106*100</f>
        <v>0.7819905213270143</v>
      </c>
      <c r="AE784" s="110">
        <f>VIII!Y$106*100</f>
        <v>0.7819905213270143</v>
      </c>
      <c r="AF784" s="110">
        <f>VIII!Z$106*100</f>
        <v>0.7819905213270143</v>
      </c>
      <c r="AG784" s="110">
        <f>VIII!AA$106*100</f>
        <v>0.7819905213270143</v>
      </c>
      <c r="AH784" s="110">
        <f>VIII!AB$106*100</f>
        <v>0.7819905213270143</v>
      </c>
      <c r="AI784" s="110">
        <f>VIII!AC$106*100</f>
        <v>0.7819905213270143</v>
      </c>
      <c r="AJ784" s="110">
        <f>VIII!AD$106*100</f>
        <v>0.7819905213270143</v>
      </c>
      <c r="AK784" s="110">
        <f>VIII!AE$106*100</f>
        <v>0.7819905213270143</v>
      </c>
      <c r="AL784" s="110">
        <f>VIII!AF$106*100</f>
        <v>0.7819905213270143</v>
      </c>
      <c r="AM784" s="110">
        <f>VIII!AG$106*100</f>
        <v>0.7819905213270143</v>
      </c>
      <c r="AN784" s="110">
        <f>VIII!AH$106*100</f>
        <v>0.7819905213270143</v>
      </c>
      <c r="AO784" s="110">
        <f>VIII!AI$106*100</f>
        <v>0.7819905213270143</v>
      </c>
      <c r="AP784" s="110">
        <f>VIII!AJ$106*100</f>
        <v>0.7819905213270143</v>
      </c>
      <c r="AQ784" s="110">
        <f>VIII!AK$106*100</f>
        <v>0.7819905213270143</v>
      </c>
    </row>
    <row r="785" spans="1:43" s="124" customFormat="1">
      <c r="A785" s="124" t="s">
        <v>384</v>
      </c>
      <c r="B785" s="124" t="s">
        <v>112</v>
      </c>
      <c r="C785" s="124" t="s">
        <v>14</v>
      </c>
      <c r="D785" s="124" t="s">
        <v>5</v>
      </c>
      <c r="F785" s="124" t="s">
        <v>399</v>
      </c>
      <c r="H785" s="124" t="s">
        <v>385</v>
      </c>
      <c r="I785" s="191">
        <v>8</v>
      </c>
      <c r="J785" s="40">
        <f>VIII!D$23</f>
        <v>78519.851999999984</v>
      </c>
      <c r="K785" s="40">
        <f>VIII!E$23</f>
        <v>78519.851999999984</v>
      </c>
      <c r="L785" s="40">
        <f>VIII!F$23</f>
        <v>78519.851999999984</v>
      </c>
      <c r="M785" s="40">
        <f>VIII!G$23</f>
        <v>78519.851999999984</v>
      </c>
      <c r="N785" s="40">
        <f>VIII!H$23</f>
        <v>78519.851999999984</v>
      </c>
      <c r="O785" s="40">
        <f>VIII!I$23</f>
        <v>78519.851999999984</v>
      </c>
      <c r="P785" s="40">
        <f>VIII!J$23</f>
        <v>78519.851999999984</v>
      </c>
      <c r="Q785" s="40">
        <f>VIII!K$23</f>
        <v>78519.851999999984</v>
      </c>
      <c r="R785" s="40">
        <f>VIII!L$23</f>
        <v>78519.851999999984</v>
      </c>
      <c r="S785" s="40">
        <f>VIII!M$23</f>
        <v>78519.851999999984</v>
      </c>
      <c r="T785" s="40">
        <f>VIII!N$23</f>
        <v>78519.851999999984</v>
      </c>
      <c r="U785" s="40">
        <f>VIII!O$23</f>
        <v>78519.851999999984</v>
      </c>
      <c r="V785" s="40">
        <f>VIII!P$23</f>
        <v>78519.851999999984</v>
      </c>
      <c r="W785" s="40">
        <f>VIII!Q$23</f>
        <v>78519.851999999984</v>
      </c>
      <c r="X785" s="40">
        <f>VIII!R$23</f>
        <v>78519.851999999984</v>
      </c>
      <c r="Y785" s="40">
        <f>VIII!S$23</f>
        <v>78519.851999999984</v>
      </c>
      <c r="Z785" s="40">
        <f>VIII!T$23</f>
        <v>78519.851999999984</v>
      </c>
      <c r="AA785" s="40">
        <f>VIII!U$23</f>
        <v>78519.851999999984</v>
      </c>
      <c r="AB785" s="40">
        <f>VIII!V$23</f>
        <v>78519.851999999984</v>
      </c>
      <c r="AC785" s="40">
        <f>VIII!W$23</f>
        <v>78519.851999999984</v>
      </c>
      <c r="AD785" s="40">
        <f>VIII!X$23</f>
        <v>78519.851999999984</v>
      </c>
      <c r="AE785" s="40">
        <f>VIII!Y$23</f>
        <v>78519.851999999984</v>
      </c>
      <c r="AF785" s="40">
        <f>VIII!Z$23</f>
        <v>78519.851999999984</v>
      </c>
      <c r="AG785" s="40">
        <f>VIII!AA$23</f>
        <v>78519.851999999984</v>
      </c>
      <c r="AH785" s="40">
        <f>VIII!AB$23</f>
        <v>78519.851999999984</v>
      </c>
      <c r="AI785" s="40">
        <f>VIII!AC$23</f>
        <v>78519.851999999984</v>
      </c>
      <c r="AJ785" s="40">
        <f>VIII!AD$23</f>
        <v>78519.851999999984</v>
      </c>
      <c r="AK785" s="40">
        <f>VIII!AE$23</f>
        <v>78519.851999999984</v>
      </c>
      <c r="AL785" s="40">
        <f>VIII!AF$23</f>
        <v>78519.851999999984</v>
      </c>
      <c r="AM785" s="40">
        <f>VIII!AG$23</f>
        <v>78519.851999999984</v>
      </c>
      <c r="AN785" s="40">
        <f>VIII!AH$23</f>
        <v>78519.851999999984</v>
      </c>
      <c r="AO785" s="40">
        <f>VIII!AI$23</f>
        <v>78519.851999999984</v>
      </c>
      <c r="AP785" s="40">
        <f>VIII!AJ$23</f>
        <v>78519.851999999984</v>
      </c>
      <c r="AQ785" s="40">
        <f>VIII!AK$23</f>
        <v>78519.851999999984</v>
      </c>
    </row>
    <row r="786" spans="1:43" s="124" customFormat="1">
      <c r="A786" s="124" t="s">
        <v>384</v>
      </c>
      <c r="B786" s="124" t="s">
        <v>112</v>
      </c>
      <c r="C786" s="124" t="s">
        <v>14</v>
      </c>
      <c r="D786" s="124" t="s">
        <v>4</v>
      </c>
      <c r="E786" s="124" t="s">
        <v>7</v>
      </c>
      <c r="F786" s="124" t="s">
        <v>398</v>
      </c>
      <c r="H786" s="124" t="s">
        <v>385</v>
      </c>
      <c r="I786" s="191">
        <v>8</v>
      </c>
      <c r="J786" s="110">
        <v>100</v>
      </c>
      <c r="K786" s="110">
        <v>100</v>
      </c>
      <c r="L786" s="110">
        <v>100</v>
      </c>
      <c r="M786" s="110">
        <v>100</v>
      </c>
      <c r="N786" s="110">
        <v>100</v>
      </c>
      <c r="O786" s="110">
        <v>100</v>
      </c>
      <c r="P786" s="110">
        <v>100</v>
      </c>
      <c r="Q786" s="110">
        <v>100</v>
      </c>
      <c r="R786" s="110">
        <v>100</v>
      </c>
      <c r="S786" s="110">
        <v>100</v>
      </c>
      <c r="T786" s="110">
        <v>100</v>
      </c>
      <c r="U786" s="110">
        <v>100</v>
      </c>
      <c r="V786" s="110">
        <v>100</v>
      </c>
      <c r="W786" s="110">
        <v>100</v>
      </c>
      <c r="X786" s="110">
        <v>100</v>
      </c>
      <c r="Y786" s="110">
        <v>100</v>
      </c>
      <c r="Z786" s="110">
        <v>100</v>
      </c>
      <c r="AA786" s="110">
        <v>100</v>
      </c>
      <c r="AB786" s="110">
        <v>100</v>
      </c>
      <c r="AC786" s="110">
        <v>100</v>
      </c>
      <c r="AD786" s="110">
        <v>100</v>
      </c>
      <c r="AE786" s="110">
        <v>100</v>
      </c>
      <c r="AF786" s="110">
        <v>100</v>
      </c>
      <c r="AG786" s="110">
        <v>100</v>
      </c>
      <c r="AH786" s="110">
        <v>100</v>
      </c>
      <c r="AI786" s="110">
        <v>100</v>
      </c>
      <c r="AJ786" s="110">
        <v>100</v>
      </c>
      <c r="AK786" s="110">
        <v>100</v>
      </c>
      <c r="AL786" s="110">
        <v>100</v>
      </c>
      <c r="AM786" s="110">
        <v>100</v>
      </c>
      <c r="AN786" s="110">
        <v>100</v>
      </c>
      <c r="AO786" s="110">
        <v>100</v>
      </c>
      <c r="AP786" s="110">
        <v>100</v>
      </c>
      <c r="AQ786" s="110">
        <v>100</v>
      </c>
    </row>
    <row r="787" spans="1:43" s="124" customFormat="1">
      <c r="A787" s="124" t="s">
        <v>384</v>
      </c>
      <c r="B787" s="124" t="s">
        <v>112</v>
      </c>
      <c r="C787" s="124" t="s">
        <v>14</v>
      </c>
      <c r="D787" s="124" t="s">
        <v>4</v>
      </c>
      <c r="F787" s="124" t="s">
        <v>399</v>
      </c>
      <c r="H787" s="124" t="s">
        <v>385</v>
      </c>
      <c r="I787" s="191">
        <v>8</v>
      </c>
      <c r="J787" s="40">
        <f>VIII!D$24</f>
        <v>281517.85800000001</v>
      </c>
      <c r="K787" s="40">
        <f>VIII!E$24</f>
        <v>281517.85800000001</v>
      </c>
      <c r="L787" s="40">
        <f>VIII!F$24</f>
        <v>281517.85800000001</v>
      </c>
      <c r="M787" s="40">
        <f>VIII!G$24</f>
        <v>281517.85800000001</v>
      </c>
      <c r="N787" s="40">
        <f>VIII!H$24</f>
        <v>281517.85800000001</v>
      </c>
      <c r="O787" s="40">
        <f>VIII!I$24</f>
        <v>281517.85800000001</v>
      </c>
      <c r="P787" s="40">
        <f>VIII!J$24</f>
        <v>281517.85800000001</v>
      </c>
      <c r="Q787" s="40">
        <f>VIII!K$24</f>
        <v>281517.85800000001</v>
      </c>
      <c r="R787" s="40">
        <f>VIII!L$24</f>
        <v>281517.85800000001</v>
      </c>
      <c r="S787" s="40">
        <f>VIII!M$24</f>
        <v>281517.85800000001</v>
      </c>
      <c r="T787" s="40">
        <f>VIII!N$24</f>
        <v>281517.85800000001</v>
      </c>
      <c r="U787" s="40">
        <f>VIII!O$24</f>
        <v>281517.85800000001</v>
      </c>
      <c r="V787" s="40">
        <f>VIII!P$24</f>
        <v>281517.85800000001</v>
      </c>
      <c r="W787" s="40">
        <f>VIII!Q$24</f>
        <v>281517.85800000001</v>
      </c>
      <c r="X787" s="40">
        <f>VIII!R$24</f>
        <v>281517.85800000001</v>
      </c>
      <c r="Y787" s="40">
        <f>VIII!S$24</f>
        <v>281517.85800000001</v>
      </c>
      <c r="Z787" s="40">
        <f>VIII!T$24</f>
        <v>281517.85800000001</v>
      </c>
      <c r="AA787" s="40">
        <f>VIII!U$24</f>
        <v>281517.85800000001</v>
      </c>
      <c r="AB787" s="40">
        <f>VIII!V$24</f>
        <v>281517.85800000001</v>
      </c>
      <c r="AC787" s="40">
        <f>VIII!W$24</f>
        <v>281517.85800000001</v>
      </c>
      <c r="AD787" s="40">
        <f>VIII!X$24</f>
        <v>281517.85800000001</v>
      </c>
      <c r="AE787" s="40">
        <f>VIII!Y$24</f>
        <v>281517.85800000001</v>
      </c>
      <c r="AF787" s="40">
        <f>VIII!Z$24</f>
        <v>281517.85800000001</v>
      </c>
      <c r="AG787" s="40">
        <f>VIII!AA$24</f>
        <v>281517.85800000001</v>
      </c>
      <c r="AH787" s="40">
        <f>VIII!AB$24</f>
        <v>281517.85800000001</v>
      </c>
      <c r="AI787" s="40">
        <f>VIII!AC$24</f>
        <v>281517.85800000001</v>
      </c>
      <c r="AJ787" s="40">
        <f>VIII!AD$24</f>
        <v>281517.85800000001</v>
      </c>
      <c r="AK787" s="40">
        <f>VIII!AE$24</f>
        <v>281517.85800000001</v>
      </c>
      <c r="AL787" s="40">
        <f>VIII!AF$24</f>
        <v>281517.85800000001</v>
      </c>
      <c r="AM787" s="40">
        <f>VIII!AG$24</f>
        <v>281517.85800000001</v>
      </c>
      <c r="AN787" s="40">
        <f>VIII!AH$24</f>
        <v>281517.85800000001</v>
      </c>
      <c r="AO787" s="40">
        <f>VIII!AI$24</f>
        <v>281517.85800000001</v>
      </c>
      <c r="AP787" s="40">
        <f>VIII!AJ$24</f>
        <v>281517.85800000001</v>
      </c>
      <c r="AQ787" s="40">
        <f>VIII!AK$24</f>
        <v>281517.85800000001</v>
      </c>
    </row>
    <row r="788" spans="1:43" s="124" customFormat="1">
      <c r="A788" s="124" t="s">
        <v>384</v>
      </c>
      <c r="B788" s="124" t="s">
        <v>112</v>
      </c>
      <c r="C788" s="124" t="s">
        <v>14</v>
      </c>
      <c r="D788" s="124" t="s">
        <v>9</v>
      </c>
      <c r="E788" s="124" t="s">
        <v>7</v>
      </c>
      <c r="F788" s="124" t="s">
        <v>398</v>
      </c>
      <c r="H788" s="124" t="s">
        <v>385</v>
      </c>
      <c r="I788" s="191">
        <v>8</v>
      </c>
      <c r="J788" s="110">
        <f>VIII!D$112*100</f>
        <v>46.996699669966993</v>
      </c>
      <c r="K788" s="110">
        <f>VIII!E$112*100</f>
        <v>46.996699669966993</v>
      </c>
      <c r="L788" s="110">
        <f>VIII!F$112*100</f>
        <v>46.996699669966993</v>
      </c>
      <c r="M788" s="110">
        <f>VIII!G$112*100</f>
        <v>46.996699669966993</v>
      </c>
      <c r="N788" s="110">
        <f>VIII!H$112*100</f>
        <v>46.996699669966993</v>
      </c>
      <c r="O788" s="110">
        <f>VIII!I$112*100</f>
        <v>46.996699669966993</v>
      </c>
      <c r="P788" s="110">
        <f>VIII!J$112*100</f>
        <v>46.996699669966993</v>
      </c>
      <c r="Q788" s="110">
        <f>VIII!K$112*100</f>
        <v>46.996699669966993</v>
      </c>
      <c r="R788" s="110">
        <f>VIII!L$112*100</f>
        <v>46.996699669966993</v>
      </c>
      <c r="S788" s="110">
        <f>VIII!M$112*100</f>
        <v>46.996699669966993</v>
      </c>
      <c r="T788" s="110">
        <f>VIII!N$112*100</f>
        <v>46.996699669966993</v>
      </c>
      <c r="U788" s="110">
        <f>VIII!O$112*100</f>
        <v>46.996699669966993</v>
      </c>
      <c r="V788" s="110">
        <f>VIII!P$112*100</f>
        <v>46.996699669966993</v>
      </c>
      <c r="W788" s="110">
        <f>VIII!Q$112*100</f>
        <v>46.996699669966993</v>
      </c>
      <c r="X788" s="110">
        <f>VIII!R$112*100</f>
        <v>46.996699669966993</v>
      </c>
      <c r="Y788" s="110">
        <f>VIII!S$112*100</f>
        <v>46.996699669966993</v>
      </c>
      <c r="Z788" s="110">
        <f>VIII!T$112*100</f>
        <v>46.996699669966993</v>
      </c>
      <c r="AA788" s="110">
        <f>VIII!U$112*100</f>
        <v>46.996699669966993</v>
      </c>
      <c r="AB788" s="110">
        <f>VIII!V$112*100</f>
        <v>46.996699669966993</v>
      </c>
      <c r="AC788" s="110">
        <f>VIII!W$112*100</f>
        <v>46.996699669966993</v>
      </c>
      <c r="AD788" s="110">
        <f>VIII!X$112*100</f>
        <v>46.996699669966993</v>
      </c>
      <c r="AE788" s="110">
        <f>VIII!Y$112*100</f>
        <v>46.996699669966993</v>
      </c>
      <c r="AF788" s="110">
        <f>VIII!Z$112*100</f>
        <v>46.996699669966993</v>
      </c>
      <c r="AG788" s="110">
        <f>VIII!AA$112*100</f>
        <v>46.996699669966993</v>
      </c>
      <c r="AH788" s="110">
        <f>VIII!AB$112*100</f>
        <v>46.996699669966993</v>
      </c>
      <c r="AI788" s="110">
        <f>VIII!AC$112*100</f>
        <v>46.996699669966993</v>
      </c>
      <c r="AJ788" s="110">
        <f>VIII!AD$112*100</f>
        <v>46.996699669966993</v>
      </c>
      <c r="AK788" s="110">
        <f>VIII!AE$112*100</f>
        <v>46.996699669966993</v>
      </c>
      <c r="AL788" s="110">
        <f>VIII!AF$112*100</f>
        <v>46.996699669966993</v>
      </c>
      <c r="AM788" s="110">
        <f>VIII!AG$112*100</f>
        <v>46.996699669966993</v>
      </c>
      <c r="AN788" s="110">
        <f>VIII!AH$112*100</f>
        <v>46.996699669966993</v>
      </c>
      <c r="AO788" s="110">
        <f>VIII!AI$112*100</f>
        <v>46.996699669966993</v>
      </c>
      <c r="AP788" s="110">
        <f>VIII!AJ$112*100</f>
        <v>46.996699669966993</v>
      </c>
      <c r="AQ788" s="110">
        <f>VIII!AK$112*100</f>
        <v>46.996699669966993</v>
      </c>
    </row>
    <row r="789" spans="1:43" s="124" customFormat="1">
      <c r="A789" s="124" t="s">
        <v>384</v>
      </c>
      <c r="B789" s="124" t="s">
        <v>112</v>
      </c>
      <c r="C789" s="124" t="s">
        <v>14</v>
      </c>
      <c r="D789" s="124" t="s">
        <v>9</v>
      </c>
      <c r="E789" s="124" t="s">
        <v>396</v>
      </c>
      <c r="F789" s="124" t="s">
        <v>398</v>
      </c>
      <c r="H789" s="124" t="s">
        <v>385</v>
      </c>
      <c r="I789" s="191">
        <v>8</v>
      </c>
      <c r="J789" s="110">
        <f>VIII!D$114*100</f>
        <v>5.3003300330032994</v>
      </c>
      <c r="K789" s="110">
        <f>VIII!E$114*100</f>
        <v>5.3003300330032994</v>
      </c>
      <c r="L789" s="110">
        <f>VIII!F$114*100</f>
        <v>5.3003300330032994</v>
      </c>
      <c r="M789" s="110">
        <f>VIII!G$114*100</f>
        <v>5.3003300330032994</v>
      </c>
      <c r="N789" s="110">
        <f>VIII!H$114*100</f>
        <v>5.3003300330032994</v>
      </c>
      <c r="O789" s="110">
        <f>VIII!I$114*100</f>
        <v>5.3003300330032994</v>
      </c>
      <c r="P789" s="110">
        <f>VIII!J$114*100</f>
        <v>5.3003300330032994</v>
      </c>
      <c r="Q789" s="110">
        <f>VIII!K$114*100</f>
        <v>5.3003300330032994</v>
      </c>
      <c r="R789" s="110">
        <f>VIII!L$114*100</f>
        <v>5.3003300330032994</v>
      </c>
      <c r="S789" s="110">
        <f>VIII!M$114*100</f>
        <v>5.3003300330032994</v>
      </c>
      <c r="T789" s="110">
        <f>VIII!N$114*100</f>
        <v>5.3003300330032994</v>
      </c>
      <c r="U789" s="110">
        <f>VIII!O$114*100</f>
        <v>5.3003300330032994</v>
      </c>
      <c r="V789" s="110">
        <f>VIII!P$114*100</f>
        <v>5.3003300330032994</v>
      </c>
      <c r="W789" s="110">
        <f>VIII!Q$114*100</f>
        <v>5.3003300330032994</v>
      </c>
      <c r="X789" s="110">
        <f>VIII!R$114*100</f>
        <v>5.3003300330032994</v>
      </c>
      <c r="Y789" s="110">
        <f>VIII!S$114*100</f>
        <v>5.3003300330032994</v>
      </c>
      <c r="Z789" s="110">
        <f>VIII!T$114*100</f>
        <v>5.3003300330032994</v>
      </c>
      <c r="AA789" s="110">
        <f>VIII!U$114*100</f>
        <v>5.3003300330032994</v>
      </c>
      <c r="AB789" s="110">
        <f>VIII!V$114*100</f>
        <v>5.3003300330032994</v>
      </c>
      <c r="AC789" s="110">
        <f>VIII!W$114*100</f>
        <v>5.3003300330032994</v>
      </c>
      <c r="AD789" s="110">
        <f>VIII!X$114*100</f>
        <v>5.3003300330032994</v>
      </c>
      <c r="AE789" s="110">
        <f>VIII!Y$114*100</f>
        <v>5.3003300330032994</v>
      </c>
      <c r="AF789" s="110">
        <f>VIII!Z$114*100</f>
        <v>5.3003300330032994</v>
      </c>
      <c r="AG789" s="110">
        <f>VIII!AA$114*100</f>
        <v>5.3003300330032994</v>
      </c>
      <c r="AH789" s="110">
        <f>VIII!AB$114*100</f>
        <v>5.3003300330032994</v>
      </c>
      <c r="AI789" s="110">
        <f>VIII!AC$114*100</f>
        <v>5.3003300330032994</v>
      </c>
      <c r="AJ789" s="110">
        <f>VIII!AD$114*100</f>
        <v>5.3003300330032994</v>
      </c>
      <c r="AK789" s="110">
        <f>VIII!AE$114*100</f>
        <v>5.3003300330032994</v>
      </c>
      <c r="AL789" s="110">
        <f>VIII!AF$114*100</f>
        <v>5.3003300330032994</v>
      </c>
      <c r="AM789" s="110">
        <f>VIII!AG$114*100</f>
        <v>5.3003300330032994</v>
      </c>
      <c r="AN789" s="110">
        <f>VIII!AH$114*100</f>
        <v>5.3003300330032994</v>
      </c>
      <c r="AO789" s="110">
        <f>VIII!AI$114*100</f>
        <v>5.3003300330032994</v>
      </c>
      <c r="AP789" s="110">
        <f>VIII!AJ$114*100</f>
        <v>5.3003300330032994</v>
      </c>
      <c r="AQ789" s="110">
        <f>VIII!AK$114*100</f>
        <v>5.3003300330032994</v>
      </c>
    </row>
    <row r="790" spans="1:43" s="124" customFormat="1">
      <c r="A790" s="124" t="s">
        <v>384</v>
      </c>
      <c r="B790" s="124" t="s">
        <v>112</v>
      </c>
      <c r="C790" s="124" t="s">
        <v>14</v>
      </c>
      <c r="D790" s="124" t="s">
        <v>9</v>
      </c>
      <c r="E790" s="124" t="s">
        <v>16</v>
      </c>
      <c r="F790" s="124" t="s">
        <v>398</v>
      </c>
      <c r="H790" s="124" t="s">
        <v>385</v>
      </c>
      <c r="I790" s="191">
        <v>8</v>
      </c>
      <c r="J790" s="110">
        <f>VIII!D$113*100</f>
        <v>45.052805280528055</v>
      </c>
      <c r="K790" s="110">
        <f>VIII!E$113*100</f>
        <v>45.052805280528055</v>
      </c>
      <c r="L790" s="110">
        <f>VIII!F$113*100</f>
        <v>45.052805280528055</v>
      </c>
      <c r="M790" s="110">
        <f>VIII!G$113*100</f>
        <v>45.052805280528055</v>
      </c>
      <c r="N790" s="110">
        <f>VIII!H$113*100</f>
        <v>45.052805280528055</v>
      </c>
      <c r="O790" s="110">
        <f>VIII!I$113*100</f>
        <v>45.052805280528055</v>
      </c>
      <c r="P790" s="110">
        <f>VIII!J$113*100</f>
        <v>45.052805280528055</v>
      </c>
      <c r="Q790" s="110">
        <f>VIII!K$113*100</f>
        <v>45.052805280528055</v>
      </c>
      <c r="R790" s="110">
        <f>VIII!L$113*100</f>
        <v>45.052805280528055</v>
      </c>
      <c r="S790" s="110">
        <f>VIII!M$113*100</f>
        <v>45.052805280528055</v>
      </c>
      <c r="T790" s="110">
        <f>VIII!N$113*100</f>
        <v>45.052805280528055</v>
      </c>
      <c r="U790" s="110">
        <f>VIII!O$113*100</f>
        <v>45.052805280528055</v>
      </c>
      <c r="V790" s="110">
        <f>VIII!P$113*100</f>
        <v>45.052805280528055</v>
      </c>
      <c r="W790" s="110">
        <f>VIII!Q$113*100</f>
        <v>45.052805280528055</v>
      </c>
      <c r="X790" s="110">
        <f>VIII!R$113*100</f>
        <v>45.052805280528055</v>
      </c>
      <c r="Y790" s="110">
        <f>VIII!S$113*100</f>
        <v>45.052805280528055</v>
      </c>
      <c r="Z790" s="110">
        <f>VIII!T$113*100</f>
        <v>45.052805280528055</v>
      </c>
      <c r="AA790" s="110">
        <f>VIII!U$113*100</f>
        <v>45.052805280528055</v>
      </c>
      <c r="AB790" s="110">
        <f>VIII!V$113*100</f>
        <v>45.052805280528055</v>
      </c>
      <c r="AC790" s="110">
        <f>VIII!W$113*100</f>
        <v>45.052805280528055</v>
      </c>
      <c r="AD790" s="110">
        <f>VIII!X$113*100</f>
        <v>45.052805280528055</v>
      </c>
      <c r="AE790" s="110">
        <f>VIII!Y$113*100</f>
        <v>45.052805280528055</v>
      </c>
      <c r="AF790" s="110">
        <f>VIII!Z$113*100</f>
        <v>45.052805280528055</v>
      </c>
      <c r="AG790" s="110">
        <f>VIII!AA$113*100</f>
        <v>45.052805280528055</v>
      </c>
      <c r="AH790" s="110">
        <f>VIII!AB$113*100</f>
        <v>45.052805280528055</v>
      </c>
      <c r="AI790" s="110">
        <f>VIII!AC$113*100</f>
        <v>45.052805280528055</v>
      </c>
      <c r="AJ790" s="110">
        <f>VIII!AD$113*100</f>
        <v>45.052805280528055</v>
      </c>
      <c r="AK790" s="110">
        <f>VIII!AE$113*100</f>
        <v>45.052805280528055</v>
      </c>
      <c r="AL790" s="110">
        <f>VIII!AF$113*100</f>
        <v>45.052805280528055</v>
      </c>
      <c r="AM790" s="110">
        <f>VIII!AG$113*100</f>
        <v>45.052805280528055</v>
      </c>
      <c r="AN790" s="110">
        <f>VIII!AH$113*100</f>
        <v>45.052805280528055</v>
      </c>
      <c r="AO790" s="110">
        <f>VIII!AI$113*100</f>
        <v>45.052805280528055</v>
      </c>
      <c r="AP790" s="110">
        <f>VIII!AJ$113*100</f>
        <v>45.052805280528055</v>
      </c>
      <c r="AQ790" s="110">
        <f>VIII!AK$113*100</f>
        <v>45.052805280528055</v>
      </c>
    </row>
    <row r="791" spans="1:43" s="124" customFormat="1">
      <c r="A791" s="124" t="s">
        <v>384</v>
      </c>
      <c r="B791" s="124" t="s">
        <v>112</v>
      </c>
      <c r="C791" s="124" t="s">
        <v>14</v>
      </c>
      <c r="D791" s="124" t="s">
        <v>9</v>
      </c>
      <c r="E791" s="124" t="s">
        <v>395</v>
      </c>
      <c r="F791" s="124" t="s">
        <v>398</v>
      </c>
      <c r="H791" s="124" t="s">
        <v>385</v>
      </c>
      <c r="I791" s="191">
        <v>8</v>
      </c>
      <c r="J791" s="110">
        <f>VIII!D$111*100</f>
        <v>2.6501650165016497</v>
      </c>
      <c r="K791" s="110">
        <f>VIII!E$111*100</f>
        <v>2.6501650165016497</v>
      </c>
      <c r="L791" s="110">
        <f>VIII!F$111*100</f>
        <v>2.6501650165016497</v>
      </c>
      <c r="M791" s="110">
        <f>VIII!G$111*100</f>
        <v>2.6501650165016497</v>
      </c>
      <c r="N791" s="110">
        <f>VIII!H$111*100</f>
        <v>2.6501650165016497</v>
      </c>
      <c r="O791" s="110">
        <f>VIII!I$111*100</f>
        <v>2.6501650165016497</v>
      </c>
      <c r="P791" s="110">
        <f>VIII!J$111*100</f>
        <v>2.6501650165016497</v>
      </c>
      <c r="Q791" s="110">
        <f>VIII!K$111*100</f>
        <v>2.6501650165016497</v>
      </c>
      <c r="R791" s="110">
        <f>VIII!L$111*100</f>
        <v>2.6501650165016497</v>
      </c>
      <c r="S791" s="110">
        <f>VIII!M$111*100</f>
        <v>2.6501650165016497</v>
      </c>
      <c r="T791" s="110">
        <f>VIII!N$111*100</f>
        <v>2.6501650165016497</v>
      </c>
      <c r="U791" s="110">
        <f>VIII!O$111*100</f>
        <v>2.6501650165016497</v>
      </c>
      <c r="V791" s="110">
        <f>VIII!P$111*100</f>
        <v>2.6501650165016497</v>
      </c>
      <c r="W791" s="110">
        <f>VIII!Q$111*100</f>
        <v>2.6501650165016497</v>
      </c>
      <c r="X791" s="110">
        <f>VIII!R$111*100</f>
        <v>2.6501650165016497</v>
      </c>
      <c r="Y791" s="110">
        <f>VIII!S$111*100</f>
        <v>2.6501650165016497</v>
      </c>
      <c r="Z791" s="110">
        <f>VIII!T$111*100</f>
        <v>2.6501650165016497</v>
      </c>
      <c r="AA791" s="110">
        <f>VIII!U$111*100</f>
        <v>2.6501650165016497</v>
      </c>
      <c r="AB791" s="110">
        <f>VIII!V$111*100</f>
        <v>2.6501650165016497</v>
      </c>
      <c r="AC791" s="110">
        <f>VIII!W$111*100</f>
        <v>2.6501650165016497</v>
      </c>
      <c r="AD791" s="110">
        <f>VIII!X$111*100</f>
        <v>2.6501650165016497</v>
      </c>
      <c r="AE791" s="110">
        <f>VIII!Y$111*100</f>
        <v>2.6501650165016497</v>
      </c>
      <c r="AF791" s="110">
        <f>VIII!Z$111*100</f>
        <v>2.6501650165016497</v>
      </c>
      <c r="AG791" s="110">
        <f>VIII!AA$111*100</f>
        <v>2.6501650165016497</v>
      </c>
      <c r="AH791" s="110">
        <f>VIII!AB$111*100</f>
        <v>2.6501650165016497</v>
      </c>
      <c r="AI791" s="110">
        <f>VIII!AC$111*100</f>
        <v>2.6501650165016497</v>
      </c>
      <c r="AJ791" s="110">
        <f>VIII!AD$111*100</f>
        <v>2.6501650165016497</v>
      </c>
      <c r="AK791" s="110">
        <f>VIII!AE$111*100</f>
        <v>2.6501650165016497</v>
      </c>
      <c r="AL791" s="110">
        <f>VIII!AF$111*100</f>
        <v>2.6501650165016497</v>
      </c>
      <c r="AM791" s="110">
        <f>VIII!AG$111*100</f>
        <v>2.6501650165016497</v>
      </c>
      <c r="AN791" s="110">
        <f>VIII!AH$111*100</f>
        <v>2.6501650165016497</v>
      </c>
      <c r="AO791" s="110">
        <f>VIII!AI$111*100</f>
        <v>2.6501650165016497</v>
      </c>
      <c r="AP791" s="110">
        <f>VIII!AJ$111*100</f>
        <v>2.6501650165016497</v>
      </c>
      <c r="AQ791" s="110">
        <f>VIII!AK$111*100</f>
        <v>2.6501650165016497</v>
      </c>
    </row>
    <row r="792" spans="1:43" s="124" customFormat="1">
      <c r="A792" s="124" t="s">
        <v>384</v>
      </c>
      <c r="B792" s="124" t="s">
        <v>112</v>
      </c>
      <c r="C792" s="124" t="s">
        <v>14</v>
      </c>
      <c r="D792" s="124" t="s">
        <v>9</v>
      </c>
      <c r="F792" s="124" t="s">
        <v>399</v>
      </c>
      <c r="H792" s="124" t="s">
        <v>385</v>
      </c>
      <c r="I792" s="191">
        <v>8</v>
      </c>
      <c r="J792" s="40">
        <f>VIII!D$25</f>
        <v>281889.99</v>
      </c>
      <c r="K792" s="40">
        <f>VIII!E$25</f>
        <v>281889.99</v>
      </c>
      <c r="L792" s="40">
        <f>VIII!F$25</f>
        <v>281889.99</v>
      </c>
      <c r="M792" s="40">
        <f>VIII!G$25</f>
        <v>281889.99</v>
      </c>
      <c r="N792" s="40">
        <f>VIII!H$25</f>
        <v>281889.99</v>
      </c>
      <c r="O792" s="40">
        <f>VIII!I$25</f>
        <v>281889.99</v>
      </c>
      <c r="P792" s="40">
        <f>VIII!J$25</f>
        <v>281889.99</v>
      </c>
      <c r="Q792" s="40">
        <f>VIII!K$25</f>
        <v>281889.99</v>
      </c>
      <c r="R792" s="40">
        <f>VIII!L$25</f>
        <v>281889.99</v>
      </c>
      <c r="S792" s="40">
        <f>VIII!M$25</f>
        <v>281889.99</v>
      </c>
      <c r="T792" s="40">
        <f>VIII!N$25</f>
        <v>281889.99</v>
      </c>
      <c r="U792" s="40">
        <f>VIII!O$25</f>
        <v>281889.99</v>
      </c>
      <c r="V792" s="40">
        <f>VIII!P$25</f>
        <v>281889.99</v>
      </c>
      <c r="W792" s="40">
        <f>VIII!Q$25</f>
        <v>281889.99</v>
      </c>
      <c r="X792" s="40">
        <f>VIII!R$25</f>
        <v>281889.99</v>
      </c>
      <c r="Y792" s="40">
        <f>VIII!S$25</f>
        <v>281889.99</v>
      </c>
      <c r="Z792" s="40">
        <f>VIII!T$25</f>
        <v>281889.99</v>
      </c>
      <c r="AA792" s="40">
        <f>VIII!U$25</f>
        <v>281889.99</v>
      </c>
      <c r="AB792" s="40">
        <f>VIII!V$25</f>
        <v>281889.99</v>
      </c>
      <c r="AC792" s="40">
        <f>VIII!W$25</f>
        <v>281889.99</v>
      </c>
      <c r="AD792" s="40">
        <f>VIII!X$25</f>
        <v>281889.99</v>
      </c>
      <c r="AE792" s="40">
        <f>VIII!Y$25</f>
        <v>281889.99</v>
      </c>
      <c r="AF792" s="40">
        <f>VIII!Z$25</f>
        <v>281889.99</v>
      </c>
      <c r="AG792" s="40">
        <f>VIII!AA$25</f>
        <v>281889.99</v>
      </c>
      <c r="AH792" s="40">
        <f>VIII!AB$25</f>
        <v>281889.99</v>
      </c>
      <c r="AI792" s="40">
        <f>VIII!AC$25</f>
        <v>281889.99</v>
      </c>
      <c r="AJ792" s="40">
        <f>VIII!AD$25</f>
        <v>281889.99</v>
      </c>
      <c r="AK792" s="40">
        <f>VIII!AE$25</f>
        <v>281889.99</v>
      </c>
      <c r="AL792" s="40">
        <f>VIII!AF$25</f>
        <v>281889.99</v>
      </c>
      <c r="AM792" s="40">
        <f>VIII!AG$25</f>
        <v>281889.99</v>
      </c>
      <c r="AN792" s="40">
        <f>VIII!AH$25</f>
        <v>281889.99</v>
      </c>
      <c r="AO792" s="40">
        <f>VIII!AI$25</f>
        <v>281889.99</v>
      </c>
      <c r="AP792" s="40">
        <f>VIII!AJ$25</f>
        <v>281889.99</v>
      </c>
      <c r="AQ792" s="40">
        <f>VIII!AK$25</f>
        <v>281889.99</v>
      </c>
    </row>
    <row r="793" spans="1:43" s="124" customFormat="1">
      <c r="A793" s="124" t="s">
        <v>384</v>
      </c>
      <c r="B793" s="124" t="s">
        <v>112</v>
      </c>
      <c r="C793" s="124" t="s">
        <v>14</v>
      </c>
      <c r="D793" s="124" t="s">
        <v>12</v>
      </c>
      <c r="E793" s="124" t="s">
        <v>7</v>
      </c>
      <c r="F793" s="124" t="s">
        <v>398</v>
      </c>
      <c r="H793" s="124" t="s">
        <v>385</v>
      </c>
      <c r="I793" s="191">
        <v>8</v>
      </c>
      <c r="J793" s="110">
        <v>100</v>
      </c>
      <c r="K793" s="110">
        <v>100</v>
      </c>
      <c r="L793" s="110">
        <v>100</v>
      </c>
      <c r="M793" s="110">
        <v>100</v>
      </c>
      <c r="N793" s="110">
        <v>100</v>
      </c>
      <c r="O793" s="110">
        <v>100</v>
      </c>
      <c r="P793" s="110">
        <v>100</v>
      </c>
      <c r="Q793" s="110">
        <v>100</v>
      </c>
      <c r="R793" s="110">
        <v>100</v>
      </c>
      <c r="S793" s="110">
        <v>100</v>
      </c>
      <c r="T793" s="110">
        <v>100</v>
      </c>
      <c r="U793" s="110">
        <v>100</v>
      </c>
      <c r="V793" s="110">
        <v>100</v>
      </c>
      <c r="W793" s="110">
        <v>100</v>
      </c>
      <c r="X793" s="110">
        <v>100</v>
      </c>
      <c r="Y793" s="110">
        <v>100</v>
      </c>
      <c r="Z793" s="110">
        <v>100</v>
      </c>
      <c r="AA793" s="110">
        <v>100</v>
      </c>
      <c r="AB793" s="110">
        <v>100</v>
      </c>
      <c r="AC793" s="110">
        <v>100</v>
      </c>
      <c r="AD793" s="110">
        <v>100</v>
      </c>
      <c r="AE793" s="110">
        <v>100</v>
      </c>
      <c r="AF793" s="110">
        <v>100</v>
      </c>
      <c r="AG793" s="110">
        <v>100</v>
      </c>
      <c r="AH793" s="110">
        <v>100</v>
      </c>
      <c r="AI793" s="110">
        <v>100</v>
      </c>
      <c r="AJ793" s="110">
        <v>100</v>
      </c>
      <c r="AK793" s="110">
        <v>100</v>
      </c>
      <c r="AL793" s="110">
        <v>100</v>
      </c>
      <c r="AM793" s="110">
        <v>100</v>
      </c>
      <c r="AN793" s="110">
        <v>100</v>
      </c>
      <c r="AO793" s="110">
        <v>100</v>
      </c>
      <c r="AP793" s="110">
        <v>100</v>
      </c>
      <c r="AQ793" s="110">
        <v>100</v>
      </c>
    </row>
    <row r="794" spans="1:43" s="124" customFormat="1">
      <c r="A794" s="124" t="s">
        <v>384</v>
      </c>
      <c r="B794" s="124" t="s">
        <v>112</v>
      </c>
      <c r="C794" s="124" t="s">
        <v>14</v>
      </c>
      <c r="D794" s="124" t="s">
        <v>12</v>
      </c>
      <c r="F794" s="124" t="s">
        <v>399</v>
      </c>
      <c r="H794" s="124" t="s">
        <v>385</v>
      </c>
      <c r="I794" s="191">
        <v>8</v>
      </c>
      <c r="J794" s="40">
        <f>VIII!D$26</f>
        <v>480236.34600000002</v>
      </c>
      <c r="K794" s="40">
        <f>VIII!E$26</f>
        <v>480236.34600000002</v>
      </c>
      <c r="L794" s="40">
        <f>VIII!F$26</f>
        <v>480236.34600000002</v>
      </c>
      <c r="M794" s="40">
        <f>VIII!G$26</f>
        <v>480236.34600000002</v>
      </c>
      <c r="N794" s="40">
        <f>VIII!H$26</f>
        <v>480236.34600000002</v>
      </c>
      <c r="O794" s="40">
        <f>VIII!I$26</f>
        <v>480236.34600000002</v>
      </c>
      <c r="P794" s="40">
        <f>VIII!J$26</f>
        <v>480236.34600000002</v>
      </c>
      <c r="Q794" s="40">
        <f>VIII!K$26</f>
        <v>480236.34600000002</v>
      </c>
      <c r="R794" s="40">
        <f>VIII!L$26</f>
        <v>480236.34600000002</v>
      </c>
      <c r="S794" s="40">
        <f>VIII!M$26</f>
        <v>480236.34600000002</v>
      </c>
      <c r="T794" s="40">
        <f>VIII!N$26</f>
        <v>480236.34600000002</v>
      </c>
      <c r="U794" s="40">
        <f>VIII!O$26</f>
        <v>480236.34600000002</v>
      </c>
      <c r="V794" s="40">
        <f>VIII!P$26</f>
        <v>480236.34600000002</v>
      </c>
      <c r="W794" s="40">
        <f>VIII!Q$26</f>
        <v>480236.34600000002</v>
      </c>
      <c r="X794" s="40">
        <f>VIII!R$26</f>
        <v>480236.34600000002</v>
      </c>
      <c r="Y794" s="40">
        <f>VIII!S$26</f>
        <v>480236.34600000002</v>
      </c>
      <c r="Z794" s="40">
        <f>VIII!T$26</f>
        <v>480236.34600000002</v>
      </c>
      <c r="AA794" s="40">
        <f>VIII!U$26</f>
        <v>480236.34600000002</v>
      </c>
      <c r="AB794" s="40">
        <f>VIII!V$26</f>
        <v>480236.34600000002</v>
      </c>
      <c r="AC794" s="40">
        <f>VIII!W$26</f>
        <v>480236.34600000002</v>
      </c>
      <c r="AD794" s="40">
        <f>VIII!X$26</f>
        <v>480236.34600000002</v>
      </c>
      <c r="AE794" s="40">
        <f>VIII!Y$26</f>
        <v>480236.34600000002</v>
      </c>
      <c r="AF794" s="40">
        <f>VIII!Z$26</f>
        <v>480236.34600000002</v>
      </c>
      <c r="AG794" s="40">
        <f>VIII!AA$26</f>
        <v>480236.34600000002</v>
      </c>
      <c r="AH794" s="40">
        <f>VIII!AB$26</f>
        <v>480236.34600000002</v>
      </c>
      <c r="AI794" s="40">
        <f>VIII!AC$26</f>
        <v>480236.34600000002</v>
      </c>
      <c r="AJ794" s="40">
        <f>VIII!AD$26</f>
        <v>480236.34600000002</v>
      </c>
      <c r="AK794" s="40">
        <f>VIII!AE$26</f>
        <v>480236.34600000002</v>
      </c>
      <c r="AL794" s="40">
        <f>VIII!AF$26</f>
        <v>480236.34600000002</v>
      </c>
      <c r="AM794" s="40">
        <f>VIII!AG$26</f>
        <v>480236.34600000002</v>
      </c>
      <c r="AN794" s="40">
        <f>VIII!AH$26</f>
        <v>480236.34600000002</v>
      </c>
      <c r="AO794" s="40">
        <f>VIII!AI$26</f>
        <v>480236.34600000002</v>
      </c>
      <c r="AP794" s="40">
        <f>VIII!AJ$26</f>
        <v>480236.34600000002</v>
      </c>
      <c r="AQ794" s="40">
        <f>VIII!AK$26</f>
        <v>480236.34600000002</v>
      </c>
    </row>
    <row r="795" spans="1:43" s="124" customFormat="1">
      <c r="A795" s="124" t="s">
        <v>384</v>
      </c>
      <c r="B795" s="124" t="s">
        <v>112</v>
      </c>
      <c r="C795" s="124" t="s">
        <v>14</v>
      </c>
      <c r="D795" s="124" t="s">
        <v>86</v>
      </c>
      <c r="E795" s="124" t="s">
        <v>7</v>
      </c>
      <c r="F795" s="124" t="s">
        <v>398</v>
      </c>
      <c r="H795" s="124" t="s">
        <v>385</v>
      </c>
      <c r="I795" s="191">
        <v>8</v>
      </c>
      <c r="J795" s="110">
        <f>VIII!D$117*100</f>
        <v>95.289079229122066</v>
      </c>
      <c r="K795" s="110">
        <f>VIII!E$117*100</f>
        <v>95.289079229122066</v>
      </c>
      <c r="L795" s="110">
        <f>VIII!F$117*100</f>
        <v>95.289079229122066</v>
      </c>
      <c r="M795" s="110">
        <f>VIII!G$117*100</f>
        <v>95.289079229122066</v>
      </c>
      <c r="N795" s="110">
        <f>VIII!H$117*100</f>
        <v>95.289079229122066</v>
      </c>
      <c r="O795" s="110">
        <f>VIII!I$117*100</f>
        <v>95.289079229122066</v>
      </c>
      <c r="P795" s="110">
        <f>VIII!J$117*100</f>
        <v>95.289079229122066</v>
      </c>
      <c r="Q795" s="110">
        <f>VIII!K$117*100</f>
        <v>95.289079229122066</v>
      </c>
      <c r="R795" s="110">
        <f>VIII!L$117*100</f>
        <v>95.289079229122066</v>
      </c>
      <c r="S795" s="110">
        <f>VIII!M$117*100</f>
        <v>95.289079229122066</v>
      </c>
      <c r="T795" s="110">
        <f>VIII!N$117*100</f>
        <v>95.289079229122066</v>
      </c>
      <c r="U795" s="110">
        <f>VIII!O$117*100</f>
        <v>95.289079229122066</v>
      </c>
      <c r="V795" s="110">
        <f>VIII!P$117*100</f>
        <v>95.289079229122066</v>
      </c>
      <c r="W795" s="110">
        <f>VIII!Q$117*100</f>
        <v>95.289079229122066</v>
      </c>
      <c r="X795" s="110">
        <f>VIII!R$117*100</f>
        <v>95.289079229122066</v>
      </c>
      <c r="Y795" s="110">
        <f>VIII!S$117*100</f>
        <v>95.289079229122066</v>
      </c>
      <c r="Z795" s="110">
        <f>VIII!T$117*100</f>
        <v>95.289079229122066</v>
      </c>
      <c r="AA795" s="110">
        <f>VIII!U$117*100</f>
        <v>95.289079229122066</v>
      </c>
      <c r="AB795" s="110">
        <f>VIII!V$117*100</f>
        <v>95.289079229122066</v>
      </c>
      <c r="AC795" s="110">
        <f>VIII!W$117*100</f>
        <v>95.289079229122066</v>
      </c>
      <c r="AD795" s="110">
        <f>VIII!X$117*100</f>
        <v>95.289079229122066</v>
      </c>
      <c r="AE795" s="110">
        <f>VIII!Y$117*100</f>
        <v>95.289079229122066</v>
      </c>
      <c r="AF795" s="110">
        <f>VIII!Z$117*100</f>
        <v>95.289079229122066</v>
      </c>
      <c r="AG795" s="110">
        <f>VIII!AA$117*100</f>
        <v>95.289079229122066</v>
      </c>
      <c r="AH795" s="110">
        <f>VIII!AB$117*100</f>
        <v>95.289079229122066</v>
      </c>
      <c r="AI795" s="110">
        <f>VIII!AC$117*100</f>
        <v>95.289079229122066</v>
      </c>
      <c r="AJ795" s="110">
        <f>VIII!AD$117*100</f>
        <v>95.289079229122066</v>
      </c>
      <c r="AK795" s="110">
        <f>VIII!AE$117*100</f>
        <v>95.289079229122066</v>
      </c>
      <c r="AL795" s="110">
        <f>VIII!AF$117*100</f>
        <v>95.289079229122066</v>
      </c>
      <c r="AM795" s="110">
        <f>VIII!AG$117*100</f>
        <v>95.289079229122066</v>
      </c>
      <c r="AN795" s="110">
        <f>VIII!AH$117*100</f>
        <v>95.289079229122066</v>
      </c>
      <c r="AO795" s="110">
        <f>VIII!AI$117*100</f>
        <v>95.289079229122066</v>
      </c>
      <c r="AP795" s="110">
        <f>VIII!AJ$117*100</f>
        <v>95.289079229122066</v>
      </c>
      <c r="AQ795" s="110">
        <f>VIII!AK$117*100</f>
        <v>95.289079229122066</v>
      </c>
    </row>
    <row r="796" spans="1:43" s="124" customFormat="1">
      <c r="A796" s="124" t="s">
        <v>384</v>
      </c>
      <c r="B796" s="124" t="s">
        <v>112</v>
      </c>
      <c r="C796" s="124" t="s">
        <v>14</v>
      </c>
      <c r="D796" s="124" t="s">
        <v>86</v>
      </c>
      <c r="E796" s="124" t="s">
        <v>396</v>
      </c>
      <c r="F796" s="124" t="s">
        <v>398</v>
      </c>
      <c r="H796" s="124" t="s">
        <v>385</v>
      </c>
      <c r="I796" s="191">
        <v>8</v>
      </c>
      <c r="J796" s="110">
        <f>VIII!D$119*100</f>
        <v>0.47109207708779444</v>
      </c>
      <c r="K796" s="110">
        <f>VIII!E$119*100</f>
        <v>0.47109207708779444</v>
      </c>
      <c r="L796" s="110">
        <f>VIII!F$119*100</f>
        <v>0.47109207708779444</v>
      </c>
      <c r="M796" s="110">
        <f>VIII!G$119*100</f>
        <v>0.47109207708779444</v>
      </c>
      <c r="N796" s="110">
        <f>VIII!H$119*100</f>
        <v>0.47109207708779444</v>
      </c>
      <c r="O796" s="110">
        <f>VIII!I$119*100</f>
        <v>0.47109207708779444</v>
      </c>
      <c r="P796" s="110">
        <f>VIII!J$119*100</f>
        <v>0.47109207708779444</v>
      </c>
      <c r="Q796" s="110">
        <f>VIII!K$119*100</f>
        <v>0.47109207708779444</v>
      </c>
      <c r="R796" s="110">
        <f>VIII!L$119*100</f>
        <v>0.47109207708779444</v>
      </c>
      <c r="S796" s="110">
        <f>VIII!M$119*100</f>
        <v>0.47109207708779444</v>
      </c>
      <c r="T796" s="110">
        <f>VIII!N$119*100</f>
        <v>0.47109207708779444</v>
      </c>
      <c r="U796" s="110">
        <f>VIII!O$119*100</f>
        <v>0.47109207708779444</v>
      </c>
      <c r="V796" s="110">
        <f>VIII!P$119*100</f>
        <v>0.47109207708779444</v>
      </c>
      <c r="W796" s="110">
        <f>VIII!Q$119*100</f>
        <v>0.47109207708779444</v>
      </c>
      <c r="X796" s="110">
        <f>VIII!R$119*100</f>
        <v>0.47109207708779444</v>
      </c>
      <c r="Y796" s="110">
        <f>VIII!S$119*100</f>
        <v>0.47109207708779444</v>
      </c>
      <c r="Z796" s="110">
        <f>VIII!T$119*100</f>
        <v>0.47109207708779444</v>
      </c>
      <c r="AA796" s="110">
        <f>VIII!U$119*100</f>
        <v>0.47109207708779444</v>
      </c>
      <c r="AB796" s="110">
        <f>VIII!V$119*100</f>
        <v>0.47109207708779444</v>
      </c>
      <c r="AC796" s="110">
        <f>VIII!W$119*100</f>
        <v>0.47109207708779444</v>
      </c>
      <c r="AD796" s="110">
        <f>VIII!X$119*100</f>
        <v>0.47109207708779444</v>
      </c>
      <c r="AE796" s="110">
        <f>VIII!Y$119*100</f>
        <v>0.47109207708779444</v>
      </c>
      <c r="AF796" s="110">
        <f>VIII!Z$119*100</f>
        <v>0.47109207708779444</v>
      </c>
      <c r="AG796" s="110">
        <f>VIII!AA$119*100</f>
        <v>0.47109207708779444</v>
      </c>
      <c r="AH796" s="110">
        <f>VIII!AB$119*100</f>
        <v>0.47109207708779444</v>
      </c>
      <c r="AI796" s="110">
        <f>VIII!AC$119*100</f>
        <v>0.47109207708779444</v>
      </c>
      <c r="AJ796" s="110">
        <f>VIII!AD$119*100</f>
        <v>0.47109207708779444</v>
      </c>
      <c r="AK796" s="110">
        <f>VIII!AE$119*100</f>
        <v>0.47109207708779444</v>
      </c>
      <c r="AL796" s="110">
        <f>VIII!AF$119*100</f>
        <v>0.47109207708779444</v>
      </c>
      <c r="AM796" s="110">
        <f>VIII!AG$119*100</f>
        <v>0.47109207708779444</v>
      </c>
      <c r="AN796" s="110">
        <f>VIII!AH$119*100</f>
        <v>0.47109207708779444</v>
      </c>
      <c r="AO796" s="110">
        <f>VIII!AI$119*100</f>
        <v>0.47109207708779444</v>
      </c>
      <c r="AP796" s="110">
        <f>VIII!AJ$119*100</f>
        <v>0.47109207708779444</v>
      </c>
      <c r="AQ796" s="110">
        <f>VIII!AK$119*100</f>
        <v>0.47109207708779444</v>
      </c>
    </row>
    <row r="797" spans="1:43" s="124" customFormat="1">
      <c r="A797" s="124" t="s">
        <v>384</v>
      </c>
      <c r="B797" s="124" t="s">
        <v>112</v>
      </c>
      <c r="C797" s="124" t="s">
        <v>14</v>
      </c>
      <c r="D797" s="124" t="s">
        <v>86</v>
      </c>
      <c r="E797" s="124" t="s">
        <v>16</v>
      </c>
      <c r="F797" s="124" t="s">
        <v>398</v>
      </c>
      <c r="H797" s="124" t="s">
        <v>385</v>
      </c>
      <c r="I797" s="191">
        <v>8</v>
      </c>
      <c r="J797" s="110">
        <f>VIII!D$118*100</f>
        <v>4.0042826552462527</v>
      </c>
      <c r="K797" s="110">
        <f>VIII!E$118*100</f>
        <v>4.0042826552462527</v>
      </c>
      <c r="L797" s="110">
        <f>VIII!F$118*100</f>
        <v>4.0042826552462527</v>
      </c>
      <c r="M797" s="110">
        <f>VIII!G$118*100</f>
        <v>4.0042826552462527</v>
      </c>
      <c r="N797" s="110">
        <f>VIII!H$118*100</f>
        <v>4.0042826552462527</v>
      </c>
      <c r="O797" s="110">
        <f>VIII!I$118*100</f>
        <v>4.0042826552462527</v>
      </c>
      <c r="P797" s="110">
        <f>VIII!J$118*100</f>
        <v>4.0042826552462527</v>
      </c>
      <c r="Q797" s="110">
        <f>VIII!K$118*100</f>
        <v>4.0042826552462527</v>
      </c>
      <c r="R797" s="110">
        <f>VIII!L$118*100</f>
        <v>4.0042826552462527</v>
      </c>
      <c r="S797" s="110">
        <f>VIII!M$118*100</f>
        <v>4.0042826552462527</v>
      </c>
      <c r="T797" s="110">
        <f>VIII!N$118*100</f>
        <v>4.0042826552462527</v>
      </c>
      <c r="U797" s="110">
        <f>VIII!O$118*100</f>
        <v>4.0042826552462527</v>
      </c>
      <c r="V797" s="110">
        <f>VIII!P$118*100</f>
        <v>4.0042826552462527</v>
      </c>
      <c r="W797" s="110">
        <f>VIII!Q$118*100</f>
        <v>4.0042826552462527</v>
      </c>
      <c r="X797" s="110">
        <f>VIII!R$118*100</f>
        <v>4.0042826552462527</v>
      </c>
      <c r="Y797" s="110">
        <f>VIII!S$118*100</f>
        <v>4.0042826552462527</v>
      </c>
      <c r="Z797" s="110">
        <f>VIII!T$118*100</f>
        <v>4.0042826552462527</v>
      </c>
      <c r="AA797" s="110">
        <f>VIII!U$118*100</f>
        <v>4.0042826552462527</v>
      </c>
      <c r="AB797" s="110">
        <f>VIII!V$118*100</f>
        <v>4.0042826552462527</v>
      </c>
      <c r="AC797" s="110">
        <f>VIII!W$118*100</f>
        <v>4.0042826552462527</v>
      </c>
      <c r="AD797" s="110">
        <f>VIII!X$118*100</f>
        <v>4.0042826552462527</v>
      </c>
      <c r="AE797" s="110">
        <f>VIII!Y$118*100</f>
        <v>4.0042826552462527</v>
      </c>
      <c r="AF797" s="110">
        <f>VIII!Z$118*100</f>
        <v>4.0042826552462527</v>
      </c>
      <c r="AG797" s="110">
        <f>VIII!AA$118*100</f>
        <v>4.0042826552462527</v>
      </c>
      <c r="AH797" s="110">
        <f>VIII!AB$118*100</f>
        <v>4.0042826552462527</v>
      </c>
      <c r="AI797" s="110">
        <f>VIII!AC$118*100</f>
        <v>4.0042826552462527</v>
      </c>
      <c r="AJ797" s="110">
        <f>VIII!AD$118*100</f>
        <v>4.0042826552462527</v>
      </c>
      <c r="AK797" s="110">
        <f>VIII!AE$118*100</f>
        <v>4.0042826552462527</v>
      </c>
      <c r="AL797" s="110">
        <f>VIII!AF$118*100</f>
        <v>4.0042826552462527</v>
      </c>
      <c r="AM797" s="110">
        <f>VIII!AG$118*100</f>
        <v>4.0042826552462527</v>
      </c>
      <c r="AN797" s="110">
        <f>VIII!AH$118*100</f>
        <v>4.0042826552462527</v>
      </c>
      <c r="AO797" s="110">
        <f>VIII!AI$118*100</f>
        <v>4.0042826552462527</v>
      </c>
      <c r="AP797" s="110">
        <f>VIII!AJ$118*100</f>
        <v>4.0042826552462527</v>
      </c>
      <c r="AQ797" s="110">
        <f>VIII!AK$118*100</f>
        <v>4.0042826552462527</v>
      </c>
    </row>
    <row r="798" spans="1:43" s="124" customFormat="1">
      <c r="A798" s="124" t="s">
        <v>384</v>
      </c>
      <c r="B798" s="124" t="s">
        <v>112</v>
      </c>
      <c r="C798" s="124" t="s">
        <v>14</v>
      </c>
      <c r="D798" s="124" t="s">
        <v>86</v>
      </c>
      <c r="E798" s="124" t="s">
        <v>395</v>
      </c>
      <c r="F798" s="124" t="s">
        <v>398</v>
      </c>
      <c r="H798" s="124" t="s">
        <v>385</v>
      </c>
      <c r="I798" s="191">
        <v>8</v>
      </c>
      <c r="J798" s="110">
        <f>VIII!D$116*100</f>
        <v>0.23554603854389722</v>
      </c>
      <c r="K798" s="110">
        <f>VIII!E$116*100</f>
        <v>0.23554603854389722</v>
      </c>
      <c r="L798" s="110">
        <f>VIII!F$116*100</f>
        <v>0.23554603854389722</v>
      </c>
      <c r="M798" s="110">
        <f>VIII!G$116*100</f>
        <v>0.23554603854389722</v>
      </c>
      <c r="N798" s="110">
        <f>VIII!H$116*100</f>
        <v>0.23554603854389722</v>
      </c>
      <c r="O798" s="110">
        <f>VIII!I$116*100</f>
        <v>0.23554603854389722</v>
      </c>
      <c r="P798" s="110">
        <f>VIII!J$116*100</f>
        <v>0.23554603854389722</v>
      </c>
      <c r="Q798" s="110">
        <f>VIII!K$116*100</f>
        <v>0.23554603854389722</v>
      </c>
      <c r="R798" s="110">
        <f>VIII!L$116*100</f>
        <v>0.23554603854389722</v>
      </c>
      <c r="S798" s="110">
        <f>VIII!M$116*100</f>
        <v>0.23554603854389722</v>
      </c>
      <c r="T798" s="110">
        <f>VIII!N$116*100</f>
        <v>0.23554603854389722</v>
      </c>
      <c r="U798" s="110">
        <f>VIII!O$116*100</f>
        <v>0.23554603854389722</v>
      </c>
      <c r="V798" s="110">
        <f>VIII!P$116*100</f>
        <v>0.23554603854389722</v>
      </c>
      <c r="W798" s="110">
        <f>VIII!Q$116*100</f>
        <v>0.23554603854389722</v>
      </c>
      <c r="X798" s="110">
        <f>VIII!R$116*100</f>
        <v>0.23554603854389722</v>
      </c>
      <c r="Y798" s="110">
        <f>VIII!S$116*100</f>
        <v>0.23554603854389722</v>
      </c>
      <c r="Z798" s="110">
        <f>VIII!T$116*100</f>
        <v>0.23554603854389722</v>
      </c>
      <c r="AA798" s="110">
        <f>VIII!U$116*100</f>
        <v>0.23554603854389722</v>
      </c>
      <c r="AB798" s="110">
        <f>VIII!V$116*100</f>
        <v>0.23554603854389722</v>
      </c>
      <c r="AC798" s="110">
        <f>VIII!W$116*100</f>
        <v>0.23554603854389722</v>
      </c>
      <c r="AD798" s="110">
        <f>VIII!X$116*100</f>
        <v>0.23554603854389722</v>
      </c>
      <c r="AE798" s="110">
        <f>VIII!Y$116*100</f>
        <v>0.23554603854389722</v>
      </c>
      <c r="AF798" s="110">
        <f>VIII!Z$116*100</f>
        <v>0.23554603854389722</v>
      </c>
      <c r="AG798" s="110">
        <f>VIII!AA$116*100</f>
        <v>0.23554603854389722</v>
      </c>
      <c r="AH798" s="110">
        <f>VIII!AB$116*100</f>
        <v>0.23554603854389722</v>
      </c>
      <c r="AI798" s="110">
        <f>VIII!AC$116*100</f>
        <v>0.23554603854389722</v>
      </c>
      <c r="AJ798" s="110">
        <f>VIII!AD$116*100</f>
        <v>0.23554603854389722</v>
      </c>
      <c r="AK798" s="110">
        <f>VIII!AE$116*100</f>
        <v>0.23554603854389722</v>
      </c>
      <c r="AL798" s="110">
        <f>VIII!AF$116*100</f>
        <v>0.23554603854389722</v>
      </c>
      <c r="AM798" s="110">
        <f>VIII!AG$116*100</f>
        <v>0.23554603854389722</v>
      </c>
      <c r="AN798" s="110">
        <f>VIII!AH$116*100</f>
        <v>0.23554603854389722</v>
      </c>
      <c r="AO798" s="110">
        <f>VIII!AI$116*100</f>
        <v>0.23554603854389722</v>
      </c>
      <c r="AP798" s="110">
        <f>VIII!AJ$116*100</f>
        <v>0.23554603854389722</v>
      </c>
      <c r="AQ798" s="110">
        <f>VIII!AK$116*100</f>
        <v>0.23554603854389722</v>
      </c>
    </row>
    <row r="799" spans="1:43" s="124" customFormat="1">
      <c r="A799" s="124" t="s">
        <v>384</v>
      </c>
      <c r="B799" s="124" t="s">
        <v>112</v>
      </c>
      <c r="C799" s="124" t="s">
        <v>14</v>
      </c>
      <c r="D799" s="124" t="s">
        <v>86</v>
      </c>
      <c r="F799" s="124" t="s">
        <v>399</v>
      </c>
      <c r="H799" s="124" t="s">
        <v>385</v>
      </c>
      <c r="I799" s="191">
        <v>8</v>
      </c>
      <c r="J799" s="40">
        <f>VIII!D$27</f>
        <v>260678.46600000001</v>
      </c>
      <c r="K799" s="40">
        <f>VIII!E$27</f>
        <v>260678.46600000001</v>
      </c>
      <c r="L799" s="40">
        <f>VIII!F$27</f>
        <v>260678.46600000001</v>
      </c>
      <c r="M799" s="40">
        <f>VIII!G$27</f>
        <v>260678.46600000001</v>
      </c>
      <c r="N799" s="40">
        <f>VIII!H$27</f>
        <v>260678.46600000001</v>
      </c>
      <c r="O799" s="40">
        <f>VIII!I$27</f>
        <v>260678.46600000001</v>
      </c>
      <c r="P799" s="40">
        <f>VIII!J$27</f>
        <v>260678.46600000001</v>
      </c>
      <c r="Q799" s="40">
        <f>VIII!K$27</f>
        <v>260678.46600000001</v>
      </c>
      <c r="R799" s="40">
        <f>VIII!L$27</f>
        <v>260678.46600000001</v>
      </c>
      <c r="S799" s="40">
        <f>VIII!M$27</f>
        <v>260678.46600000001</v>
      </c>
      <c r="T799" s="40">
        <f>VIII!N$27</f>
        <v>260678.46600000001</v>
      </c>
      <c r="U799" s="40">
        <f>VIII!O$27</f>
        <v>260678.46600000001</v>
      </c>
      <c r="V799" s="40">
        <f>VIII!P$27</f>
        <v>260678.46600000001</v>
      </c>
      <c r="W799" s="40">
        <f>VIII!Q$27</f>
        <v>260678.46600000001</v>
      </c>
      <c r="X799" s="40">
        <f>VIII!R$27</f>
        <v>260678.46600000001</v>
      </c>
      <c r="Y799" s="40">
        <f>VIII!S$27</f>
        <v>260678.46600000001</v>
      </c>
      <c r="Z799" s="40">
        <f>VIII!T$27</f>
        <v>260678.46600000001</v>
      </c>
      <c r="AA799" s="40">
        <f>VIII!U$27</f>
        <v>260678.46600000001</v>
      </c>
      <c r="AB799" s="40">
        <f>VIII!V$27</f>
        <v>260678.46600000001</v>
      </c>
      <c r="AC799" s="40">
        <f>VIII!W$27</f>
        <v>260678.46600000001</v>
      </c>
      <c r="AD799" s="40">
        <f>VIII!X$27</f>
        <v>260678.46600000001</v>
      </c>
      <c r="AE799" s="40">
        <f>VIII!Y$27</f>
        <v>260678.46600000001</v>
      </c>
      <c r="AF799" s="40">
        <f>VIII!Z$27</f>
        <v>260678.46600000001</v>
      </c>
      <c r="AG799" s="40">
        <f>VIII!AA$27</f>
        <v>260678.46600000001</v>
      </c>
      <c r="AH799" s="40">
        <f>VIII!AB$27</f>
        <v>260678.46600000001</v>
      </c>
      <c r="AI799" s="40">
        <f>VIII!AC$27</f>
        <v>260678.46600000001</v>
      </c>
      <c r="AJ799" s="40">
        <f>VIII!AD$27</f>
        <v>260678.46600000001</v>
      </c>
      <c r="AK799" s="40">
        <f>VIII!AE$27</f>
        <v>260678.46600000001</v>
      </c>
      <c r="AL799" s="40">
        <f>VIII!AF$27</f>
        <v>260678.46600000001</v>
      </c>
      <c r="AM799" s="40">
        <f>VIII!AG$27</f>
        <v>260678.46600000001</v>
      </c>
      <c r="AN799" s="40">
        <f>VIII!AH$27</f>
        <v>260678.46600000001</v>
      </c>
      <c r="AO799" s="40">
        <f>VIII!AI$27</f>
        <v>260678.46600000001</v>
      </c>
      <c r="AP799" s="40">
        <f>VIII!AJ$27</f>
        <v>260678.46600000001</v>
      </c>
      <c r="AQ799" s="40">
        <f>VIII!AK$27</f>
        <v>260678.46600000001</v>
      </c>
    </row>
    <row r="800" spans="1:43" s="124" customFormat="1">
      <c r="A800" s="124" t="s">
        <v>384</v>
      </c>
      <c r="B800" s="124" t="s">
        <v>112</v>
      </c>
      <c r="C800" s="124" t="s">
        <v>14</v>
      </c>
      <c r="D800" s="124" t="s">
        <v>8</v>
      </c>
      <c r="E800" s="124" t="s">
        <v>7</v>
      </c>
      <c r="F800" s="124" t="s">
        <v>398</v>
      </c>
      <c r="H800" s="124" t="s">
        <v>385</v>
      </c>
      <c r="I800" s="191">
        <v>8</v>
      </c>
      <c r="J800" s="110">
        <v>100</v>
      </c>
      <c r="K800" s="110">
        <v>100</v>
      </c>
      <c r="L800" s="110">
        <v>100</v>
      </c>
      <c r="M800" s="110">
        <v>100</v>
      </c>
      <c r="N800" s="110">
        <v>100</v>
      </c>
      <c r="O800" s="110">
        <v>100</v>
      </c>
      <c r="P800" s="110">
        <v>100</v>
      </c>
      <c r="Q800" s="110">
        <v>100</v>
      </c>
      <c r="R800" s="110">
        <v>100</v>
      </c>
      <c r="S800" s="110">
        <v>100</v>
      </c>
      <c r="T800" s="110">
        <v>100</v>
      </c>
      <c r="U800" s="110">
        <v>100</v>
      </c>
      <c r="V800" s="110">
        <v>100</v>
      </c>
      <c r="W800" s="110">
        <v>100</v>
      </c>
      <c r="X800" s="110">
        <v>100</v>
      </c>
      <c r="Y800" s="110">
        <v>100</v>
      </c>
      <c r="Z800" s="110">
        <v>100</v>
      </c>
      <c r="AA800" s="110">
        <v>100</v>
      </c>
      <c r="AB800" s="110">
        <v>100</v>
      </c>
      <c r="AC800" s="110">
        <v>100</v>
      </c>
      <c r="AD800" s="110">
        <v>100</v>
      </c>
      <c r="AE800" s="110">
        <v>100</v>
      </c>
      <c r="AF800" s="110">
        <v>100</v>
      </c>
      <c r="AG800" s="110">
        <v>100</v>
      </c>
      <c r="AH800" s="110">
        <v>100</v>
      </c>
      <c r="AI800" s="110">
        <v>100</v>
      </c>
      <c r="AJ800" s="110">
        <v>100</v>
      </c>
      <c r="AK800" s="110">
        <v>100</v>
      </c>
      <c r="AL800" s="110">
        <v>100</v>
      </c>
      <c r="AM800" s="110">
        <v>100</v>
      </c>
      <c r="AN800" s="110">
        <v>100</v>
      </c>
      <c r="AO800" s="110">
        <v>100</v>
      </c>
      <c r="AP800" s="110">
        <v>100</v>
      </c>
      <c r="AQ800" s="110">
        <v>100</v>
      </c>
    </row>
    <row r="801" spans="1:43" s="124" customFormat="1">
      <c r="A801" s="124" t="s">
        <v>384</v>
      </c>
      <c r="B801" s="124" t="s">
        <v>112</v>
      </c>
      <c r="C801" s="124" t="s">
        <v>14</v>
      </c>
      <c r="D801" s="124" t="s">
        <v>8</v>
      </c>
      <c r="F801" s="124" t="s">
        <v>399</v>
      </c>
      <c r="H801" s="124" t="s">
        <v>385</v>
      </c>
      <c r="I801" s="191">
        <v>8</v>
      </c>
      <c r="J801" s="40">
        <f>VIII!D$28</f>
        <v>447116.598</v>
      </c>
      <c r="K801" s="40">
        <f>VIII!E$28</f>
        <v>447116.598</v>
      </c>
      <c r="L801" s="40">
        <f>VIII!F$28</f>
        <v>447116.598</v>
      </c>
      <c r="M801" s="40">
        <f>VIII!G$28</f>
        <v>447116.598</v>
      </c>
      <c r="N801" s="40">
        <f>VIII!H$28</f>
        <v>447116.598</v>
      </c>
      <c r="O801" s="40">
        <f>VIII!I$28</f>
        <v>447116.598</v>
      </c>
      <c r="P801" s="40">
        <f>VIII!J$28</f>
        <v>447116.598</v>
      </c>
      <c r="Q801" s="40">
        <f>VIII!K$28</f>
        <v>447116.598</v>
      </c>
      <c r="R801" s="40">
        <f>VIII!L$28</f>
        <v>447116.598</v>
      </c>
      <c r="S801" s="40">
        <f>VIII!M$28</f>
        <v>447116.598</v>
      </c>
      <c r="T801" s="40">
        <f>VIII!N$28</f>
        <v>447116.598</v>
      </c>
      <c r="U801" s="40">
        <f>VIII!O$28</f>
        <v>447116.598</v>
      </c>
      <c r="V801" s="40">
        <f>VIII!P$28</f>
        <v>447116.598</v>
      </c>
      <c r="W801" s="40">
        <f>VIII!Q$28</f>
        <v>447116.598</v>
      </c>
      <c r="X801" s="40">
        <f>VIII!R$28</f>
        <v>447116.598</v>
      </c>
      <c r="Y801" s="40">
        <f>VIII!S$28</f>
        <v>447116.598</v>
      </c>
      <c r="Z801" s="40">
        <f>VIII!T$28</f>
        <v>447116.598</v>
      </c>
      <c r="AA801" s="40">
        <f>VIII!U$28</f>
        <v>447116.598</v>
      </c>
      <c r="AB801" s="40">
        <f>VIII!V$28</f>
        <v>447116.598</v>
      </c>
      <c r="AC801" s="40">
        <f>VIII!W$28</f>
        <v>447116.598</v>
      </c>
      <c r="AD801" s="40">
        <f>VIII!X$28</f>
        <v>447116.598</v>
      </c>
      <c r="AE801" s="40">
        <f>VIII!Y$28</f>
        <v>447116.598</v>
      </c>
      <c r="AF801" s="40">
        <f>VIII!Z$28</f>
        <v>447116.598</v>
      </c>
      <c r="AG801" s="40">
        <f>VIII!AA$28</f>
        <v>447116.598</v>
      </c>
      <c r="AH801" s="40">
        <f>VIII!AB$28</f>
        <v>447116.598</v>
      </c>
      <c r="AI801" s="40">
        <f>VIII!AC$28</f>
        <v>447116.598</v>
      </c>
      <c r="AJ801" s="40">
        <f>VIII!AD$28</f>
        <v>447116.598</v>
      </c>
      <c r="AK801" s="40">
        <f>VIII!AE$28</f>
        <v>447116.598</v>
      </c>
      <c r="AL801" s="40">
        <f>VIII!AF$28</f>
        <v>447116.598</v>
      </c>
      <c r="AM801" s="40">
        <f>VIII!AG$28</f>
        <v>447116.598</v>
      </c>
      <c r="AN801" s="40">
        <f>VIII!AH$28</f>
        <v>447116.598</v>
      </c>
      <c r="AO801" s="40">
        <f>VIII!AI$28</f>
        <v>447116.598</v>
      </c>
      <c r="AP801" s="40">
        <f>VIII!AJ$28</f>
        <v>447116.598</v>
      </c>
      <c r="AQ801" s="40">
        <f>VIII!AK$28</f>
        <v>447116.598</v>
      </c>
    </row>
    <row r="802" spans="1:43" s="124" customFormat="1">
      <c r="A802" s="124" t="s">
        <v>384</v>
      </c>
      <c r="B802" s="124" t="s">
        <v>112</v>
      </c>
      <c r="C802" s="124" t="s">
        <v>86</v>
      </c>
      <c r="E802" s="124" t="s">
        <v>395</v>
      </c>
      <c r="F802" s="124" t="s">
        <v>397</v>
      </c>
      <c r="H802" s="124" t="s">
        <v>385</v>
      </c>
      <c r="I802" s="191">
        <v>8</v>
      </c>
      <c r="J802" s="57">
        <f>VIII!D$206</f>
        <v>314.0798116293866</v>
      </c>
      <c r="K802" s="57">
        <f>VIII!E$206</f>
        <v>326.36991789418141</v>
      </c>
      <c r="L802" s="57">
        <f>VIII!F$206</f>
        <v>332.37208909350028</v>
      </c>
      <c r="M802" s="57">
        <f>VIII!G$206</f>
        <v>299.54648222131732</v>
      </c>
      <c r="N802" s="57">
        <f>VIII!H$206</f>
        <v>334.29368915934231</v>
      </c>
      <c r="O802" s="57">
        <f>VIII!I$206</f>
        <v>345.45659291305117</v>
      </c>
      <c r="P802" s="57">
        <f>VIII!J$206</f>
        <v>356.23390831730592</v>
      </c>
      <c r="Q802" s="57">
        <f>VIII!K$206</f>
        <v>366.57576936944548</v>
      </c>
      <c r="R802" s="57">
        <f>VIII!L$206</f>
        <v>375.67506921742347</v>
      </c>
      <c r="S802" s="57">
        <f>VIII!M$206</f>
        <v>384.34623317913355</v>
      </c>
      <c r="T802" s="57">
        <f>VIII!N$206</f>
        <v>391.97112734379675</v>
      </c>
      <c r="U802" s="57">
        <f>VIII!O$206</f>
        <v>399.45159783203047</v>
      </c>
      <c r="V802" s="57">
        <f>VIII!P$206</f>
        <v>406.92635064135845</v>
      </c>
      <c r="W802" s="57">
        <f>VIII!Q$206</f>
        <v>414.35675919046713</v>
      </c>
      <c r="X802" s="57">
        <f>VIII!R$206</f>
        <v>421.75080324495264</v>
      </c>
      <c r="Y802" s="57">
        <f>VIII!S$206</f>
        <v>429.0776424067484</v>
      </c>
      <c r="Z802" s="57">
        <f>VIII!T$206</f>
        <v>436.33700293624992</v>
      </c>
      <c r="AA802" s="57">
        <f>VIII!U$206</f>
        <v>443.5029120630943</v>
      </c>
      <c r="AB802" s="57">
        <f>VIII!V$206</f>
        <v>450.57815137400297</v>
      </c>
      <c r="AC802" s="57">
        <f>VIII!W$206</f>
        <v>457.02865144614611</v>
      </c>
      <c r="AD802" s="57">
        <f>VIII!X$206</f>
        <v>462.91797267925296</v>
      </c>
      <c r="AE802" s="57">
        <f>VIII!Y$206</f>
        <v>468.20960408592953</v>
      </c>
      <c r="AF802" s="57">
        <f>VIII!Z$206</f>
        <v>472.81746880878762</v>
      </c>
      <c r="AG802" s="57">
        <f>VIII!AA$206</f>
        <v>476.6414714813302</v>
      </c>
      <c r="AH802" s="57">
        <f>VIII!AB$206</f>
        <v>479.73219561157771</v>
      </c>
      <c r="AI802" s="57">
        <f>VIII!AC$206</f>
        <v>481.9513980108481</v>
      </c>
      <c r="AJ802" s="57">
        <f>VIII!AD$206</f>
        <v>483.26576859774735</v>
      </c>
      <c r="AK802" s="57">
        <f>VIII!AE$206</f>
        <v>483.66403648119513</v>
      </c>
      <c r="AL802" s="57">
        <f>VIII!AF$206</f>
        <v>483.13408301139259</v>
      </c>
      <c r="AM802" s="57">
        <f>VIII!AG$206</f>
        <v>481.72412960162768</v>
      </c>
      <c r="AN802" s="57">
        <f>VIII!AH$206</f>
        <v>479.42965193640561</v>
      </c>
      <c r="AO802" s="57">
        <f>VIII!AI$206</f>
        <v>476.23782573708939</v>
      </c>
      <c r="AP802" s="57">
        <f>VIII!AJ$206</f>
        <v>472.10579800528103</v>
      </c>
      <c r="AQ802" s="57">
        <f>VIII!AK$206</f>
        <v>466.98620881583213</v>
      </c>
    </row>
    <row r="803" spans="1:43" s="124" customFormat="1">
      <c r="A803" s="124" t="s">
        <v>384</v>
      </c>
      <c r="B803" s="124" t="s">
        <v>112</v>
      </c>
      <c r="C803" s="124" t="s">
        <v>86</v>
      </c>
      <c r="E803" s="124" t="s">
        <v>396</v>
      </c>
      <c r="F803" s="124" t="s">
        <v>397</v>
      </c>
      <c r="H803" s="124" t="s">
        <v>385</v>
      </c>
      <c r="I803" s="191">
        <v>8</v>
      </c>
      <c r="J803" s="57">
        <f>VIII!D$209</f>
        <v>187.84138698584934</v>
      </c>
      <c r="K803" s="57">
        <f>VIII!E$209</f>
        <v>195.26713762577316</v>
      </c>
      <c r="L803" s="57">
        <f>VIII!F$209</f>
        <v>198.88362995327532</v>
      </c>
      <c r="M803" s="57">
        <f>VIII!G$209</f>
        <v>179.03804231075063</v>
      </c>
      <c r="N803" s="57">
        <f>VIII!H$209</f>
        <v>203.44635318836285</v>
      </c>
      <c r="O803" s="57">
        <f>VIII!I$209</f>
        <v>213.95926928813762</v>
      </c>
      <c r="P803" s="57">
        <f>VIII!J$209</f>
        <v>224.6013924481494</v>
      </c>
      <c r="Q803" s="57">
        <f>VIII!K$209</f>
        <v>235.33404988129985</v>
      </c>
      <c r="R803" s="57">
        <f>VIII!L$209</f>
        <v>245.64520441188697</v>
      </c>
      <c r="S803" s="57">
        <f>VIII!M$209</f>
        <v>256.05058333855015</v>
      </c>
      <c r="T803" s="57">
        <f>VIII!N$209</f>
        <v>266.12562032004257</v>
      </c>
      <c r="U803" s="57">
        <f>VIII!O$209</f>
        <v>276.49466838634135</v>
      </c>
      <c r="V803" s="57">
        <f>VIII!P$209</f>
        <v>287.27203394766713</v>
      </c>
      <c r="W803" s="57">
        <f>VIII!Q$209</f>
        <v>298.44249336021699</v>
      </c>
      <c r="X803" s="57">
        <f>VIII!R$209</f>
        <v>310.04198519192244</v>
      </c>
      <c r="Y803" s="57">
        <f>VIII!S$209</f>
        <v>322.06805511965854</v>
      </c>
      <c r="Z803" s="57">
        <f>VIII!T$209</f>
        <v>334.57254460031197</v>
      </c>
      <c r="AA803" s="57">
        <f>VIII!U$209</f>
        <v>347.53427846804954</v>
      </c>
      <c r="AB803" s="57">
        <f>VIII!V$209</f>
        <v>361.01138128185499</v>
      </c>
      <c r="AC803" s="57">
        <f>VIII!W$209</f>
        <v>374.56803299420659</v>
      </c>
      <c r="AD803" s="57">
        <f>VIII!X$209</f>
        <v>388.2754042761552</v>
      </c>
      <c r="AE803" s="57">
        <f>VIII!Y$209</f>
        <v>402.13233360209023</v>
      </c>
      <c r="AF803" s="57">
        <f>VIII!Z$209</f>
        <v>416.07273506491907</v>
      </c>
      <c r="AG803" s="57">
        <f>VIII!AA$209</f>
        <v>429.98664366954802</v>
      </c>
      <c r="AH803" s="57">
        <f>VIII!AB$209</f>
        <v>443.92789984364947</v>
      </c>
      <c r="AI803" s="57">
        <f>VIII!AC$209</f>
        <v>457.77608721453265</v>
      </c>
      <c r="AJ803" s="57">
        <f>VIII!AD$209</f>
        <v>471.48606428672571</v>
      </c>
      <c r="AK803" s="57">
        <f>VIII!AE$209</f>
        <v>485.03498563125879</v>
      </c>
      <c r="AL803" s="57">
        <f>VIII!AF$209</f>
        <v>498.40506966032729</v>
      </c>
      <c r="AM803" s="57">
        <f>VIII!AG$209</f>
        <v>511.6143269296175</v>
      </c>
      <c r="AN803" s="57">
        <f>VIII!AH$209</f>
        <v>524.65233658916009</v>
      </c>
      <c r="AO803" s="57">
        <f>VIII!AI$209</f>
        <v>537.50081819687136</v>
      </c>
      <c r="AP803" s="57">
        <f>VIII!AJ$209</f>
        <v>550.06254320077892</v>
      </c>
      <c r="AQ803" s="57">
        <f>VIII!AK$209</f>
        <v>562.28392861728162</v>
      </c>
    </row>
    <row r="804" spans="1:43" s="124" customFormat="1">
      <c r="A804" s="124" t="s">
        <v>384</v>
      </c>
      <c r="B804" s="124" t="s">
        <v>112</v>
      </c>
      <c r="C804" s="124" t="s">
        <v>86</v>
      </c>
      <c r="E804" s="124" t="s">
        <v>16</v>
      </c>
      <c r="F804" s="124" t="s">
        <v>397</v>
      </c>
      <c r="H804" s="124" t="s">
        <v>385</v>
      </c>
      <c r="I804" s="191">
        <v>8</v>
      </c>
      <c r="J804" s="57">
        <f>VIII!D$208</f>
        <v>0</v>
      </c>
      <c r="K804" s="57">
        <f>VIII!E$208</f>
        <v>0</v>
      </c>
      <c r="L804" s="57">
        <f>VIII!F$208</f>
        <v>0</v>
      </c>
      <c r="M804" s="57">
        <f>VIII!G$208</f>
        <v>0</v>
      </c>
      <c r="N804" s="57">
        <f>VIII!H$208</f>
        <v>0</v>
      </c>
      <c r="O804" s="57">
        <f>VIII!I$208</f>
        <v>0</v>
      </c>
      <c r="P804" s="57">
        <f>VIII!J$208</f>
        <v>0</v>
      </c>
      <c r="Q804" s="57">
        <f>VIII!K$208</f>
        <v>0</v>
      </c>
      <c r="R804" s="57">
        <f>VIII!L$208</f>
        <v>0</v>
      </c>
      <c r="S804" s="57">
        <f>VIII!M$208</f>
        <v>0</v>
      </c>
      <c r="T804" s="57">
        <f>VIII!N$208</f>
        <v>0</v>
      </c>
      <c r="U804" s="57">
        <f>VIII!O$208</f>
        <v>0</v>
      </c>
      <c r="V804" s="57">
        <f>VIII!P$208</f>
        <v>0</v>
      </c>
      <c r="W804" s="57">
        <f>VIII!Q$208</f>
        <v>0</v>
      </c>
      <c r="X804" s="57">
        <f>VIII!R$208</f>
        <v>0</v>
      </c>
      <c r="Y804" s="57">
        <f>VIII!S$208</f>
        <v>0</v>
      </c>
      <c r="Z804" s="57">
        <f>VIII!T$208</f>
        <v>0</v>
      </c>
      <c r="AA804" s="57">
        <f>VIII!U$208</f>
        <v>0</v>
      </c>
      <c r="AB804" s="57">
        <f>VIII!V$208</f>
        <v>0</v>
      </c>
      <c r="AC804" s="57">
        <f>VIII!W$208</f>
        <v>0</v>
      </c>
      <c r="AD804" s="57">
        <f>VIII!X$208</f>
        <v>0</v>
      </c>
      <c r="AE804" s="57">
        <f>VIII!Y$208</f>
        <v>0</v>
      </c>
      <c r="AF804" s="57">
        <f>VIII!Z$208</f>
        <v>0</v>
      </c>
      <c r="AG804" s="57">
        <f>VIII!AA$208</f>
        <v>0</v>
      </c>
      <c r="AH804" s="57">
        <f>VIII!AB$208</f>
        <v>0</v>
      </c>
      <c r="AI804" s="57">
        <f>VIII!AC$208</f>
        <v>0</v>
      </c>
      <c r="AJ804" s="57">
        <f>VIII!AD$208</f>
        <v>0</v>
      </c>
      <c r="AK804" s="57">
        <f>VIII!AE$208</f>
        <v>0</v>
      </c>
      <c r="AL804" s="57">
        <f>VIII!AF$208</f>
        <v>0</v>
      </c>
      <c r="AM804" s="57">
        <f>VIII!AG$208</f>
        <v>0</v>
      </c>
      <c r="AN804" s="57">
        <f>VIII!AH$208</f>
        <v>0</v>
      </c>
      <c r="AO804" s="57">
        <f>VIII!AI$208</f>
        <v>0</v>
      </c>
      <c r="AP804" s="57">
        <f>VIII!AJ$208</f>
        <v>0</v>
      </c>
      <c r="AQ804" s="57">
        <f>VIII!AK$208</f>
        <v>0</v>
      </c>
    </row>
    <row r="805" spans="1:43" s="124" customFormat="1">
      <c r="A805" s="124" t="s">
        <v>384</v>
      </c>
      <c r="B805" s="124" t="s">
        <v>112</v>
      </c>
      <c r="C805" s="124" t="s">
        <v>86</v>
      </c>
      <c r="E805" s="124" t="s">
        <v>7</v>
      </c>
      <c r="F805" s="124" t="s">
        <v>397</v>
      </c>
      <c r="H805" s="124" t="s">
        <v>385</v>
      </c>
      <c r="I805" s="191">
        <v>8</v>
      </c>
      <c r="J805" s="57">
        <f>VIII!D$207</f>
        <v>10.522867344079373</v>
      </c>
      <c r="K805" s="57">
        <f>VIII!E$207</f>
        <v>14.430295396803331</v>
      </c>
      <c r="L805" s="57">
        <f>VIII!F$207</f>
        <v>21.079300355386408</v>
      </c>
      <c r="M805" s="57">
        <f>VIII!G$207</f>
        <v>0</v>
      </c>
      <c r="N805" s="57">
        <f>VIII!H$207</f>
        <v>32.111729338199943</v>
      </c>
      <c r="O805" s="57">
        <f>VIII!I$207</f>
        <v>58.075470097298428</v>
      </c>
      <c r="P805" s="57">
        <f>VIII!J$207</f>
        <v>71.071957496810512</v>
      </c>
      <c r="Q805" s="57">
        <f>VIII!K$207</f>
        <v>98.256643256962377</v>
      </c>
      <c r="R805" s="57">
        <f>VIII!L$207</f>
        <v>113.70140342276605</v>
      </c>
      <c r="S805" s="57">
        <f>VIII!M$207</f>
        <v>129.72854556181301</v>
      </c>
      <c r="T805" s="57">
        <f>VIII!N$207</f>
        <v>156.50177142419517</v>
      </c>
      <c r="U805" s="57">
        <f>VIII!O$207</f>
        <v>170.71340568914295</v>
      </c>
      <c r="V805" s="57">
        <f>VIII!P$207</f>
        <v>201.26489313442517</v>
      </c>
      <c r="W805" s="57">
        <f>VIII!Q$207</f>
        <v>220.59887731547957</v>
      </c>
      <c r="X805" s="57">
        <f>VIII!R$207</f>
        <v>241.36383300823866</v>
      </c>
      <c r="Y805" s="57">
        <f>VIII!S$207</f>
        <v>274.7449307488601</v>
      </c>
      <c r="Z805" s="57">
        <f>VIII!T$207</f>
        <v>299.9404664574032</v>
      </c>
      <c r="AA805" s="57">
        <f>VIII!U$207</f>
        <v>322.86596340823411</v>
      </c>
      <c r="AB805" s="57">
        <f>VIII!V$207</f>
        <v>351.37257912346524</v>
      </c>
      <c r="AC805" s="57">
        <f>VIII!W$207</f>
        <v>390.3360829040779</v>
      </c>
      <c r="AD805" s="57">
        <f>VIII!X$207</f>
        <v>417.60186097468579</v>
      </c>
      <c r="AE805" s="57">
        <f>VIII!Y$207</f>
        <v>447.1291804593277</v>
      </c>
      <c r="AF805" s="57">
        <f>VIII!Z$207</f>
        <v>476.26574723168892</v>
      </c>
      <c r="AG805" s="57">
        <f>VIII!AA$207</f>
        <v>506.920655947927</v>
      </c>
      <c r="AH805" s="57">
        <f>VIII!AB$207</f>
        <v>549.31452440236103</v>
      </c>
      <c r="AI805" s="57">
        <f>VIII!AC$207</f>
        <v>580.78428966583806</v>
      </c>
      <c r="AJ805" s="57">
        <f>VIII!AD$207</f>
        <v>612.36413197288346</v>
      </c>
      <c r="AK805" s="57">
        <f>VIII!AE$207</f>
        <v>641.55828489372095</v>
      </c>
      <c r="AL805" s="57">
        <f>VIII!AF$207</f>
        <v>685.7949127908289</v>
      </c>
      <c r="AM805" s="57">
        <f>VIII!AG$207</f>
        <v>717.49296642122715</v>
      </c>
      <c r="AN805" s="57">
        <f>VIII!AH$207</f>
        <v>749.19485706864464</v>
      </c>
      <c r="AO805" s="57">
        <f>VIII!AI$207</f>
        <v>782.22036593741177</v>
      </c>
      <c r="AP805" s="57">
        <f>VIII!AJ$207</f>
        <v>824.74800393772102</v>
      </c>
      <c r="AQ805" s="57">
        <f>VIII!AK$207</f>
        <v>854.49030807799318</v>
      </c>
    </row>
    <row r="806" spans="1:43" s="124" customFormat="1">
      <c r="A806" s="124" t="s">
        <v>384</v>
      </c>
      <c r="B806" s="124" t="s">
        <v>112</v>
      </c>
      <c r="C806" s="124" t="s">
        <v>86</v>
      </c>
      <c r="E806" s="124" t="s">
        <v>153</v>
      </c>
      <c r="F806" s="124" t="s">
        <v>397</v>
      </c>
      <c r="H806" s="124" t="s">
        <v>385</v>
      </c>
      <c r="I806" s="191">
        <v>8</v>
      </c>
      <c r="J806" s="57">
        <f>VIII!D$210</f>
        <v>0</v>
      </c>
      <c r="K806" s="57">
        <f>VIII!E$210</f>
        <v>0</v>
      </c>
      <c r="L806" s="57">
        <f>VIII!F$210</f>
        <v>0</v>
      </c>
      <c r="M806" s="57">
        <f>VIII!G$210</f>
        <v>0</v>
      </c>
      <c r="N806" s="57">
        <f>VIII!H$210</f>
        <v>0</v>
      </c>
      <c r="O806" s="57">
        <f>VIII!I$210</f>
        <v>0</v>
      </c>
      <c r="P806" s="57">
        <f>VIII!J$210</f>
        <v>0</v>
      </c>
      <c r="Q806" s="57">
        <f>VIII!K$210</f>
        <v>0</v>
      </c>
      <c r="R806" s="57">
        <f>VIII!L$210</f>
        <v>0</v>
      </c>
      <c r="S806" s="57">
        <f>VIII!M$210</f>
        <v>0</v>
      </c>
      <c r="T806" s="57">
        <f>VIII!N$210</f>
        <v>0</v>
      </c>
      <c r="U806" s="57">
        <f>VIII!O$210</f>
        <v>0</v>
      </c>
      <c r="V806" s="57">
        <f>VIII!P$210</f>
        <v>0</v>
      </c>
      <c r="W806" s="57">
        <f>VIII!Q$210</f>
        <v>0</v>
      </c>
      <c r="X806" s="57">
        <f>VIII!R$210</f>
        <v>0</v>
      </c>
      <c r="Y806" s="57">
        <f>VIII!S$210</f>
        <v>0</v>
      </c>
      <c r="Z806" s="57">
        <f>VIII!T$210</f>
        <v>0</v>
      </c>
      <c r="AA806" s="57">
        <f>VIII!U$210</f>
        <v>0</v>
      </c>
      <c r="AB806" s="57">
        <f>VIII!V$210</f>
        <v>0</v>
      </c>
      <c r="AC806" s="57">
        <f>VIII!W$210</f>
        <v>0</v>
      </c>
      <c r="AD806" s="57">
        <f>VIII!X$210</f>
        <v>0</v>
      </c>
      <c r="AE806" s="57">
        <f>VIII!Y$210</f>
        <v>0</v>
      </c>
      <c r="AF806" s="57">
        <f>VIII!Z$210</f>
        <v>0</v>
      </c>
      <c r="AG806" s="57">
        <f>VIII!AA$210</f>
        <v>0</v>
      </c>
      <c r="AH806" s="57">
        <f>VIII!AB$210</f>
        <v>0</v>
      </c>
      <c r="AI806" s="57">
        <f>VIII!AC$210</f>
        <v>0</v>
      </c>
      <c r="AJ806" s="57">
        <f>VIII!AD$210</f>
        <v>0</v>
      </c>
      <c r="AK806" s="57">
        <f>VIII!AE$210</f>
        <v>0</v>
      </c>
      <c r="AL806" s="57">
        <f>VIII!AF$210</f>
        <v>0</v>
      </c>
      <c r="AM806" s="57">
        <f>VIII!AG$210</f>
        <v>0</v>
      </c>
      <c r="AN806" s="57">
        <f>VIII!AH$210</f>
        <v>0</v>
      </c>
      <c r="AO806" s="57">
        <f>VIII!AI$210</f>
        <v>0</v>
      </c>
      <c r="AP806" s="57">
        <f>VIII!AJ$210</f>
        <v>0</v>
      </c>
      <c r="AQ806" s="57">
        <f>VIII!AK$210</f>
        <v>0</v>
      </c>
    </row>
    <row r="807" spans="1:43" s="124" customFormat="1">
      <c r="A807" s="124" t="s">
        <v>384</v>
      </c>
      <c r="B807" s="124" t="s">
        <v>112</v>
      </c>
      <c r="C807" s="124" t="s">
        <v>86</v>
      </c>
      <c r="E807" s="124" t="s">
        <v>208</v>
      </c>
      <c r="F807" s="124" t="s">
        <v>397</v>
      </c>
      <c r="H807" s="124" t="s">
        <v>385</v>
      </c>
      <c r="I807" s="191">
        <v>8</v>
      </c>
      <c r="J807" s="57">
        <f>VIII!D$211</f>
        <v>7.0152872645690483</v>
      </c>
      <c r="K807" s="57">
        <f>VIII!E$211</f>
        <v>7.2888360456815038</v>
      </c>
      <c r="L807" s="57">
        <f>VIII!F$211</f>
        <v>7.4223714762978412</v>
      </c>
      <c r="M807" s="57">
        <f>VIII!G$211</f>
        <v>6.6931412260804359</v>
      </c>
      <c r="N807" s="57">
        <f>VIII!H$211</f>
        <v>7.5913230256478457</v>
      </c>
      <c r="O807" s="57">
        <f>VIII!I$211</f>
        <v>7.9782689837651883</v>
      </c>
      <c r="P807" s="57">
        <f>VIII!J$211</f>
        <v>8.3699910142489191</v>
      </c>
      <c r="Q807" s="57">
        <f>VIII!K$211</f>
        <v>8.7649983848165203</v>
      </c>
      <c r="R807" s="57">
        <f>VIII!L$211</f>
        <v>9.1445561122542252</v>
      </c>
      <c r="S807" s="57">
        <f>VIII!M$211</f>
        <v>9.5275742735168389</v>
      </c>
      <c r="T807" s="57">
        <f>VIII!N$211</f>
        <v>9.8984153824285315</v>
      </c>
      <c r="U807" s="57">
        <f>VIII!O$211</f>
        <v>10.280095766819375</v>
      </c>
      <c r="V807" s="57">
        <f>VIII!P$211</f>
        <v>10.676096488015105</v>
      </c>
      <c r="W807" s="57">
        <f>VIII!Q$211</f>
        <v>11.087222107352828</v>
      </c>
      <c r="X807" s="57">
        <f>VIII!R$211</f>
        <v>11.514110751037995</v>
      </c>
      <c r="Y807" s="57">
        <f>VIII!S$211</f>
        <v>11.95664017996509</v>
      </c>
      <c r="Z807" s="57">
        <f>VIII!T$211</f>
        <v>12.41613369185059</v>
      </c>
      <c r="AA807" s="57">
        <f>VIII!U$211</f>
        <v>12.893073549727545</v>
      </c>
      <c r="AB807" s="57">
        <f>VIII!V$211</f>
        <v>13.388302218602403</v>
      </c>
      <c r="AC807" s="57">
        <f>VIII!W$211</f>
        <v>13.887070402063587</v>
      </c>
      <c r="AD807" s="57">
        <f>VIII!X$211</f>
        <v>14.392050875920829</v>
      </c>
      <c r="AE807" s="57">
        <f>VIII!Y$211</f>
        <v>14.901878363009024</v>
      </c>
      <c r="AF807" s="57">
        <f>VIII!Z$211</f>
        <v>15.414124522911498</v>
      </c>
      <c r="AG807" s="57">
        <f>VIII!AA$211</f>
        <v>15.926042003002609</v>
      </c>
      <c r="AH807" s="57">
        <f>VIII!AB$211</f>
        <v>16.438938835036947</v>
      </c>
      <c r="AI807" s="57">
        <f>VIII!AC$211</f>
        <v>16.948438582866661</v>
      </c>
      <c r="AJ807" s="57">
        <f>VIII!AD$211</f>
        <v>17.452857903264022</v>
      </c>
      <c r="AK807" s="57">
        <f>VIII!AE$211</f>
        <v>17.951357336184611</v>
      </c>
      <c r="AL807" s="57">
        <f>VIII!AF$211</f>
        <v>18.442616869968067</v>
      </c>
      <c r="AM807" s="57">
        <f>VIII!AG$211</f>
        <v>18.928632483875447</v>
      </c>
      <c r="AN807" s="57">
        <f>VIII!AH$211</f>
        <v>19.408353707476572</v>
      </c>
      <c r="AO807" s="57">
        <f>VIII!AI$211</f>
        <v>19.880462155112557</v>
      </c>
      <c r="AP807" s="57">
        <f>VIII!AJ$211</f>
        <v>20.342662243363478</v>
      </c>
      <c r="AQ807" s="57">
        <f>VIII!AK$211</f>
        <v>20.791725119035334</v>
      </c>
    </row>
    <row r="808" spans="1:43" s="124" customFormat="1">
      <c r="A808" s="124" t="s">
        <v>384</v>
      </c>
      <c r="B808" s="124" t="s">
        <v>112</v>
      </c>
      <c r="C808" s="124" t="s">
        <v>86</v>
      </c>
      <c r="E808" s="124" t="s">
        <v>152</v>
      </c>
      <c r="F808" s="124" t="s">
        <v>397</v>
      </c>
      <c r="H808" s="124" t="s">
        <v>385</v>
      </c>
      <c r="I808" s="191">
        <v>8</v>
      </c>
      <c r="J808" s="57">
        <f>VIII!D$212</f>
        <v>7.1396084129661785</v>
      </c>
      <c r="K808" s="57">
        <f>VIII!E$212</f>
        <v>7.4180048784752932</v>
      </c>
      <c r="L808" s="57">
        <f>VIII!F$212</f>
        <v>7.5539067521836731</v>
      </c>
      <c r="M808" s="57">
        <f>VIII!G$212</f>
        <v>6.8117534756191036</v>
      </c>
      <c r="N808" s="57">
        <f>VIII!H$212</f>
        <v>7.7258523700367236</v>
      </c>
      <c r="O808" s="57">
        <f>VIII!I$212</f>
        <v>8.119655576341712</v>
      </c>
      <c r="P808" s="57">
        <f>VIII!J$212</f>
        <v>8.5183194939992077</v>
      </c>
      <c r="Q808" s="57">
        <f>VIII!K$212</f>
        <v>8.9203269727708321</v>
      </c>
      <c r="R808" s="57">
        <f>VIII!L$212</f>
        <v>9.3066110181451371</v>
      </c>
      <c r="S808" s="57">
        <f>VIII!M$212</f>
        <v>9.6964168212917272</v>
      </c>
      <c r="T808" s="57">
        <f>VIII!N$212</f>
        <v>10.073829776913906</v>
      </c>
      <c r="U808" s="57">
        <f>VIII!O$212</f>
        <v>10.462274095826402</v>
      </c>
      <c r="V808" s="57">
        <f>VIII!P$212</f>
        <v>10.865292528851807</v>
      </c>
      <c r="W808" s="57">
        <f>VIII!Q$212</f>
        <v>11.283703895330591</v>
      </c>
      <c r="X808" s="57">
        <f>VIII!R$212</f>
        <v>11.718157629997659</v>
      </c>
      <c r="Y808" s="57">
        <f>VIII!S$212</f>
        <v>12.168529327491802</v>
      </c>
      <c r="Z808" s="57">
        <f>VIII!T$212</f>
        <v>12.636165736300018</v>
      </c>
      <c r="AA808" s="57">
        <f>VIII!U$212</f>
        <v>13.121557665861491</v>
      </c>
      <c r="AB808" s="57">
        <f>VIII!V$212</f>
        <v>13.625562510894476</v>
      </c>
      <c r="AC808" s="57">
        <f>VIII!W$212</f>
        <v>14.133169595887891</v>
      </c>
      <c r="AD808" s="57">
        <f>VIII!X$212</f>
        <v>14.647099062147074</v>
      </c>
      <c r="AE808" s="57">
        <f>VIII!Y$212</f>
        <v>15.165961437799183</v>
      </c>
      <c r="AF808" s="57">
        <f>VIII!Z$212</f>
        <v>15.687285348684531</v>
      </c>
      <c r="AG808" s="57">
        <f>VIII!AA$212</f>
        <v>16.208274755071649</v>
      </c>
      <c r="AH808" s="57">
        <f>VIII!AB$212</f>
        <v>16.730260868950484</v>
      </c>
      <c r="AI808" s="57">
        <f>VIII!AC$212</f>
        <v>17.248789697325215</v>
      </c>
      <c r="AJ808" s="57">
        <f>VIII!AD$212</f>
        <v>17.762148065664665</v>
      </c>
      <c r="AK808" s="57">
        <f>VIII!AE$212</f>
        <v>18.269481637464924</v>
      </c>
      <c r="AL808" s="57">
        <f>VIII!AF$212</f>
        <v>18.769447008528836</v>
      </c>
      <c r="AM808" s="57">
        <f>VIII!AG$212</f>
        <v>19.264075529788578</v>
      </c>
      <c r="AN808" s="57">
        <f>VIII!AH$212</f>
        <v>19.75229811494189</v>
      </c>
      <c r="AO808" s="57">
        <f>VIII!AI$212</f>
        <v>20.232773014608217</v>
      </c>
      <c r="AP808" s="57">
        <f>VIII!AJ$212</f>
        <v>20.703163964272729</v>
      </c>
      <c r="AQ808" s="57">
        <f>VIII!AK$212</f>
        <v>21.160184890741451</v>
      </c>
    </row>
    <row r="809" spans="1:43" s="124" customFormat="1">
      <c r="A809" s="124" t="s">
        <v>384</v>
      </c>
      <c r="B809" s="124" t="s">
        <v>112</v>
      </c>
      <c r="C809" s="124" t="s">
        <v>86</v>
      </c>
      <c r="E809" s="124" t="s">
        <v>209</v>
      </c>
      <c r="F809" s="124" t="s">
        <v>397</v>
      </c>
      <c r="H809" s="124" t="s">
        <v>385</v>
      </c>
      <c r="I809" s="191">
        <v>8</v>
      </c>
      <c r="J809" s="57">
        <f>VIII!D$213</f>
        <v>8.07070965307192E-3</v>
      </c>
      <c r="K809" s="57">
        <f>VIII!E$213</f>
        <v>8.3854127728515727E-3</v>
      </c>
      <c r="L809" s="57">
        <f>VIII!F$213</f>
        <v>8.5390380840124538E-3</v>
      </c>
      <c r="M809" s="57">
        <f>VIII!G$213</f>
        <v>7.7000980096029424E-3</v>
      </c>
      <c r="N809" s="57">
        <f>VIII!H$213</f>
        <v>8.7334077297327711E-3</v>
      </c>
      <c r="O809" s="57">
        <f>VIII!I$213</f>
        <v>9.1785681859791277E-3</v>
      </c>
      <c r="P809" s="57">
        <f>VIII!J$213</f>
        <v>9.6292232559023663E-3</v>
      </c>
      <c r="Q809" s="57">
        <f>VIII!K$213</f>
        <v>1.0083657932408851E-2</v>
      </c>
      <c r="R809" s="57">
        <f>VIII!L$213</f>
        <v>1.0520318627716487E-2</v>
      </c>
      <c r="S809" s="57">
        <f>VIII!M$213</f>
        <v>1.0960960365513367E-2</v>
      </c>
      <c r="T809" s="57">
        <f>VIII!N$213</f>
        <v>1.1387593061306952E-2</v>
      </c>
      <c r="U809" s="57">
        <f>VIII!O$213</f>
        <v>1.1826695758961147E-2</v>
      </c>
      <c r="V809" s="57">
        <f>VIII!P$213</f>
        <v>1.2282273231792424E-2</v>
      </c>
      <c r="W809" s="57">
        <f>VIII!Q$213</f>
        <v>1.2755251084227946E-2</v>
      </c>
      <c r="X809" s="57">
        <f>VIII!R$213</f>
        <v>1.3246363446051993E-2</v>
      </c>
      <c r="Y809" s="57">
        <f>VIII!S$213</f>
        <v>1.3755469687766203E-2</v>
      </c>
      <c r="Z809" s="57">
        <f>VIII!T$213</f>
        <v>1.4284092192025982E-2</v>
      </c>
      <c r="AA809" s="57">
        <f>VIII!U$213</f>
        <v>1.4832785776441693E-2</v>
      </c>
      <c r="AB809" s="57">
        <f>VIII!V$213</f>
        <v>1.5402519651567876E-2</v>
      </c>
      <c r="AC809" s="57">
        <f>VIII!W$213</f>
        <v>1.5976325547334368E-2</v>
      </c>
      <c r="AD809" s="57">
        <f>VIII!X$213</f>
        <v>1.6557278348163524E-2</v>
      </c>
      <c r="AE809" s="57">
        <f>VIII!Y$213</f>
        <v>1.7143807376308298E-2</v>
      </c>
      <c r="AF809" s="57">
        <f>VIII!Z$213</f>
        <v>1.7733118957083297E-2</v>
      </c>
      <c r="AG809" s="57">
        <f>VIII!AA$213</f>
        <v>1.8322052409461512E-2</v>
      </c>
      <c r="AH809" s="57">
        <f>VIII!AB$213</f>
        <v>1.8912112553432517E-2</v>
      </c>
      <c r="AI809" s="57">
        <f>VIII!AC$213</f>
        <v>1.9498264535235867E-2</v>
      </c>
      <c r="AJ809" s="57">
        <f>VIII!AD$213</f>
        <v>2.0078571759273266E-2</v>
      </c>
      <c r="AK809" s="57">
        <f>VIII!AE$213</f>
        <v>2.0652068472036916E-2</v>
      </c>
      <c r="AL809" s="57">
        <f>VIII!AF$213</f>
        <v>2.1217236071301764E-2</v>
      </c>
      <c r="AM809" s="57">
        <f>VIII!AG$213</f>
        <v>2.1776370823561542E-2</v>
      </c>
      <c r="AN809" s="57">
        <f>VIII!AH$213</f>
        <v>2.2328264219239745E-2</v>
      </c>
      <c r="AO809" s="57">
        <f>VIII!AI$213</f>
        <v>2.287139952673832E-2</v>
      </c>
      <c r="AP809" s="57">
        <f>VIII!AJ$213</f>
        <v>2.3403135801136846E-2</v>
      </c>
      <c r="AQ809" s="57">
        <f>VIII!AK$213</f>
        <v>2.3919758420972465E-2</v>
      </c>
    </row>
    <row r="810" spans="1:43" s="124" customFormat="1">
      <c r="A810" s="124" t="s">
        <v>384</v>
      </c>
      <c r="B810" s="124" t="s">
        <v>112</v>
      </c>
      <c r="C810" s="124" t="s">
        <v>98</v>
      </c>
      <c r="D810" s="124" t="s">
        <v>11</v>
      </c>
      <c r="E810" s="124" t="s">
        <v>396</v>
      </c>
      <c r="F810" s="124" t="s">
        <v>398</v>
      </c>
      <c r="H810" s="124" t="s">
        <v>385</v>
      </c>
      <c r="I810" s="191">
        <v>9</v>
      </c>
      <c r="J810" s="193">
        <f>IX!D$180*100</f>
        <v>100</v>
      </c>
      <c r="K810" s="193">
        <f>IX!E$180*100</f>
        <v>100</v>
      </c>
      <c r="L810" s="193">
        <f>IX!F$180*100</f>
        <v>100</v>
      </c>
      <c r="M810" s="193">
        <f>IX!G$180*100</f>
        <v>100</v>
      </c>
      <c r="N810" s="193">
        <f>IX!H$180*100</f>
        <v>100</v>
      </c>
      <c r="O810" s="193">
        <f>IX!I$180*100</f>
        <v>100</v>
      </c>
      <c r="P810" s="193">
        <f>IX!J$180*100</f>
        <v>100</v>
      </c>
      <c r="Q810" s="193">
        <f>IX!K$180*100</f>
        <v>100</v>
      </c>
      <c r="R810" s="193">
        <f>IX!L$180*100</f>
        <v>100</v>
      </c>
      <c r="S810" s="193">
        <f>IX!M$180*100</f>
        <v>100</v>
      </c>
      <c r="T810" s="193">
        <f>IX!N$180*100</f>
        <v>100</v>
      </c>
      <c r="U810" s="193">
        <f>IX!O$180*100</f>
        <v>100</v>
      </c>
      <c r="V810" s="193">
        <f>IX!P$180*100</f>
        <v>100</v>
      </c>
      <c r="W810" s="193">
        <f>IX!Q$180*100</f>
        <v>100</v>
      </c>
      <c r="X810" s="193">
        <f>IX!R$180*100</f>
        <v>100</v>
      </c>
      <c r="Y810" s="193">
        <f>IX!S$180*100</f>
        <v>100</v>
      </c>
      <c r="Z810" s="193">
        <f>IX!T$180*100</f>
        <v>100</v>
      </c>
      <c r="AA810" s="193">
        <f>IX!U$180*100</f>
        <v>100</v>
      </c>
      <c r="AB810" s="193">
        <f>IX!V$180*100</f>
        <v>100</v>
      </c>
      <c r="AC810" s="193">
        <f>IX!W$180*100</f>
        <v>100</v>
      </c>
      <c r="AD810" s="193">
        <f>IX!X$180*100</f>
        <v>100</v>
      </c>
      <c r="AE810" s="193">
        <f>IX!Y$180*100</f>
        <v>100</v>
      </c>
      <c r="AF810" s="193">
        <f>IX!Z$180*100</f>
        <v>100</v>
      </c>
      <c r="AG810" s="193">
        <f>IX!AA$180*100</f>
        <v>100</v>
      </c>
      <c r="AH810" s="193">
        <f>IX!AB$180*100</f>
        <v>100</v>
      </c>
      <c r="AI810" s="193">
        <f>IX!AC$180*100</f>
        <v>100</v>
      </c>
      <c r="AJ810" s="193">
        <f>IX!AD$180*100</f>
        <v>100</v>
      </c>
      <c r="AK810" s="193">
        <f>IX!AE$180*100</f>
        <v>100</v>
      </c>
      <c r="AL810" s="193">
        <f>IX!AF$180*100</f>
        <v>100</v>
      </c>
      <c r="AM810" s="193">
        <f>IX!AG$180*100</f>
        <v>100</v>
      </c>
      <c r="AN810" s="193">
        <f>IX!AH$180*100</f>
        <v>100</v>
      </c>
      <c r="AO810" s="193">
        <f>IX!AI$180*100</f>
        <v>100</v>
      </c>
      <c r="AP810" s="193">
        <f>IX!AJ$180*100</f>
        <v>100</v>
      </c>
      <c r="AQ810" s="193">
        <f>IX!AK$180*100</f>
        <v>100</v>
      </c>
    </row>
    <row r="811" spans="1:43" s="124" customFormat="1">
      <c r="A811" s="124" t="s">
        <v>384</v>
      </c>
      <c r="B811" s="124" t="s">
        <v>112</v>
      </c>
      <c r="C811" s="124" t="s">
        <v>98</v>
      </c>
      <c r="D811" s="124" t="s">
        <v>11</v>
      </c>
      <c r="E811" s="124" t="s">
        <v>16</v>
      </c>
      <c r="F811" s="124" t="s">
        <v>398</v>
      </c>
      <c r="H811" s="124" t="s">
        <v>385</v>
      </c>
      <c r="I811" s="191">
        <v>9</v>
      </c>
      <c r="J811" s="193">
        <f>IX!D$179*100</f>
        <v>0</v>
      </c>
      <c r="K811" s="193">
        <f>IX!E$179*100</f>
        <v>0</v>
      </c>
      <c r="L811" s="193">
        <f>IX!F$179*100</f>
        <v>0</v>
      </c>
      <c r="M811" s="193">
        <f>IX!G$179*100</f>
        <v>0</v>
      </c>
      <c r="N811" s="193">
        <f>IX!H$179*100</f>
        <v>0</v>
      </c>
      <c r="O811" s="193">
        <f>IX!I$179*100</f>
        <v>0</v>
      </c>
      <c r="P811" s="193">
        <f>IX!J$179*100</f>
        <v>0</v>
      </c>
      <c r="Q811" s="193">
        <f>IX!K$179*100</f>
        <v>0</v>
      </c>
      <c r="R811" s="193">
        <f>IX!L$179*100</f>
        <v>0</v>
      </c>
      <c r="S811" s="193">
        <f>IX!M$179*100</f>
        <v>0</v>
      </c>
      <c r="T811" s="193">
        <f>IX!N$179*100</f>
        <v>0</v>
      </c>
      <c r="U811" s="193">
        <f>IX!O$179*100</f>
        <v>0</v>
      </c>
      <c r="V811" s="193">
        <f>IX!P$179*100</f>
        <v>0</v>
      </c>
      <c r="W811" s="193">
        <f>IX!Q$179*100</f>
        <v>0</v>
      </c>
      <c r="X811" s="193">
        <f>IX!R$179*100</f>
        <v>0</v>
      </c>
      <c r="Y811" s="193">
        <f>IX!S$179*100</f>
        <v>0</v>
      </c>
      <c r="Z811" s="193">
        <f>IX!T$179*100</f>
        <v>0</v>
      </c>
      <c r="AA811" s="193">
        <f>IX!U$179*100</f>
        <v>0</v>
      </c>
      <c r="AB811" s="193">
        <f>IX!V$179*100</f>
        <v>0</v>
      </c>
      <c r="AC811" s="193">
        <f>IX!W$179*100</f>
        <v>0</v>
      </c>
      <c r="AD811" s="193">
        <f>IX!X$179*100</f>
        <v>0</v>
      </c>
      <c r="AE811" s="193">
        <f>IX!Y$179*100</f>
        <v>0</v>
      </c>
      <c r="AF811" s="193">
        <f>IX!Z$179*100</f>
        <v>0</v>
      </c>
      <c r="AG811" s="193">
        <f>IX!AA$179*100</f>
        <v>0</v>
      </c>
      <c r="AH811" s="193">
        <f>IX!AB$179*100</f>
        <v>0</v>
      </c>
      <c r="AI811" s="193">
        <f>IX!AC$179*100</f>
        <v>0</v>
      </c>
      <c r="AJ811" s="193">
        <f>IX!AD$179*100</f>
        <v>0</v>
      </c>
      <c r="AK811" s="193">
        <f>IX!AE$179*100</f>
        <v>0</v>
      </c>
      <c r="AL811" s="193">
        <f>IX!AF$179*100</f>
        <v>0</v>
      </c>
      <c r="AM811" s="193">
        <f>IX!AG$179*100</f>
        <v>0</v>
      </c>
      <c r="AN811" s="193">
        <f>IX!AH$179*100</f>
        <v>0</v>
      </c>
      <c r="AO811" s="193">
        <f>IX!AI$179*100</f>
        <v>0</v>
      </c>
      <c r="AP811" s="193">
        <f>IX!AJ$179*100</f>
        <v>0</v>
      </c>
      <c r="AQ811" s="193">
        <f>IX!AK$179*100</f>
        <v>0</v>
      </c>
    </row>
    <row r="812" spans="1:43" s="124" customFormat="1">
      <c r="A812" s="124" t="s">
        <v>384</v>
      </c>
      <c r="B812" s="124" t="s">
        <v>112</v>
      </c>
      <c r="C812" s="124" t="s">
        <v>98</v>
      </c>
      <c r="D812" s="124" t="s">
        <v>11</v>
      </c>
      <c r="F812" s="124" t="s">
        <v>399</v>
      </c>
      <c r="H812" s="124" t="s">
        <v>385</v>
      </c>
      <c r="I812" s="191">
        <v>9</v>
      </c>
      <c r="J812" s="40">
        <f>IX!D$92</f>
        <v>600</v>
      </c>
      <c r="K812" s="40">
        <f>IX!E$92</f>
        <v>600</v>
      </c>
      <c r="L812" s="40">
        <f>IX!F$92</f>
        <v>600</v>
      </c>
      <c r="M812" s="40">
        <f>IX!G$92</f>
        <v>600</v>
      </c>
      <c r="N812" s="40">
        <f>IX!H$92</f>
        <v>600</v>
      </c>
      <c r="O812" s="40">
        <f>IX!I$92</f>
        <v>600</v>
      </c>
      <c r="P812" s="40">
        <f>IX!J$92</f>
        <v>600</v>
      </c>
      <c r="Q812" s="40">
        <f>IX!K$92</f>
        <v>600</v>
      </c>
      <c r="R812" s="40">
        <f>IX!L$92</f>
        <v>600</v>
      </c>
      <c r="S812" s="40">
        <f>IX!M$92</f>
        <v>600</v>
      </c>
      <c r="T812" s="40">
        <f>IX!N$92</f>
        <v>600</v>
      </c>
      <c r="U812" s="40">
        <f>IX!O$92</f>
        <v>600</v>
      </c>
      <c r="V812" s="40">
        <f>IX!P$92</f>
        <v>600</v>
      </c>
      <c r="W812" s="40">
        <f>IX!Q$92</f>
        <v>600</v>
      </c>
      <c r="X812" s="40">
        <f>IX!R$92</f>
        <v>600</v>
      </c>
      <c r="Y812" s="40">
        <f>IX!S$92</f>
        <v>600</v>
      </c>
      <c r="Z812" s="40">
        <f>IX!T$92</f>
        <v>600</v>
      </c>
      <c r="AA812" s="40">
        <f>IX!U$92</f>
        <v>600</v>
      </c>
      <c r="AB812" s="40">
        <f>IX!V$92</f>
        <v>600</v>
      </c>
      <c r="AC812" s="40">
        <f>IX!W$92</f>
        <v>600</v>
      </c>
      <c r="AD812" s="40">
        <f>IX!X$92</f>
        <v>600</v>
      </c>
      <c r="AE812" s="40">
        <f>IX!Y$92</f>
        <v>600</v>
      </c>
      <c r="AF812" s="40">
        <f>IX!Z$92</f>
        <v>600</v>
      </c>
      <c r="AG812" s="40">
        <f>IX!AA$92</f>
        <v>600</v>
      </c>
      <c r="AH812" s="40">
        <f>IX!AB$92</f>
        <v>600</v>
      </c>
      <c r="AI812" s="40">
        <f>IX!AC$92</f>
        <v>600</v>
      </c>
      <c r="AJ812" s="40">
        <f>IX!AD$92</f>
        <v>600</v>
      </c>
      <c r="AK812" s="40">
        <f>IX!AE$92</f>
        <v>600</v>
      </c>
      <c r="AL812" s="40">
        <f>IX!AF$92</f>
        <v>600</v>
      </c>
      <c r="AM812" s="40">
        <f>IX!AG$92</f>
        <v>600</v>
      </c>
      <c r="AN812" s="40">
        <f>IX!AH$92</f>
        <v>600</v>
      </c>
      <c r="AO812" s="40">
        <f>IX!AI$92</f>
        <v>600</v>
      </c>
      <c r="AP812" s="40">
        <f>IX!AJ$92</f>
        <v>600</v>
      </c>
      <c r="AQ812" s="40">
        <f>IX!AK$92</f>
        <v>600</v>
      </c>
    </row>
    <row r="813" spans="1:43" s="124" customFormat="1">
      <c r="A813" s="124" t="s">
        <v>384</v>
      </c>
      <c r="B813" s="124" t="s">
        <v>112</v>
      </c>
      <c r="C813" s="124" t="s">
        <v>98</v>
      </c>
      <c r="D813" s="124" t="s">
        <v>85</v>
      </c>
      <c r="E813" s="124" t="s">
        <v>7</v>
      </c>
      <c r="F813" s="124" t="s">
        <v>398</v>
      </c>
      <c r="H813" s="124" t="s">
        <v>385</v>
      </c>
      <c r="I813" s="191">
        <v>9</v>
      </c>
      <c r="J813" s="124">
        <v>100</v>
      </c>
      <c r="K813" s="124">
        <v>100</v>
      </c>
      <c r="L813" s="124">
        <v>100</v>
      </c>
      <c r="M813" s="124">
        <v>100</v>
      </c>
      <c r="N813" s="124">
        <v>100</v>
      </c>
      <c r="O813" s="124">
        <v>100</v>
      </c>
      <c r="P813" s="124">
        <v>100</v>
      </c>
      <c r="Q813" s="124">
        <v>100</v>
      </c>
      <c r="R813" s="124">
        <v>100</v>
      </c>
      <c r="S813" s="124">
        <v>100</v>
      </c>
      <c r="T813" s="124">
        <v>100</v>
      </c>
      <c r="U813" s="124">
        <v>100</v>
      </c>
      <c r="V813" s="124">
        <v>100</v>
      </c>
      <c r="W813" s="124">
        <v>100</v>
      </c>
      <c r="X813" s="124">
        <v>100</v>
      </c>
      <c r="Y813" s="124">
        <v>100</v>
      </c>
      <c r="Z813" s="124">
        <v>100</v>
      </c>
      <c r="AA813" s="124">
        <v>100</v>
      </c>
      <c r="AB813" s="124">
        <v>100</v>
      </c>
      <c r="AC813" s="124">
        <v>100</v>
      </c>
      <c r="AD813" s="124">
        <v>100</v>
      </c>
      <c r="AE813" s="124">
        <v>100</v>
      </c>
      <c r="AF813" s="124">
        <v>100</v>
      </c>
      <c r="AG813" s="124">
        <v>100</v>
      </c>
      <c r="AH813" s="124">
        <v>100</v>
      </c>
      <c r="AI813" s="124">
        <v>100</v>
      </c>
      <c r="AJ813" s="124">
        <v>100</v>
      </c>
      <c r="AK813" s="124">
        <v>100</v>
      </c>
      <c r="AL813" s="124">
        <v>100</v>
      </c>
      <c r="AM813" s="124">
        <v>100</v>
      </c>
      <c r="AN813" s="124">
        <v>100</v>
      </c>
      <c r="AO813" s="124">
        <v>100</v>
      </c>
      <c r="AP813" s="124">
        <v>100</v>
      </c>
      <c r="AQ813" s="124">
        <v>100</v>
      </c>
    </row>
    <row r="814" spans="1:43" s="124" customFormat="1">
      <c r="A814" s="124" t="s">
        <v>384</v>
      </c>
      <c r="B814" s="124" t="s">
        <v>112</v>
      </c>
      <c r="C814" s="124" t="s">
        <v>98</v>
      </c>
      <c r="D814" s="124" t="s">
        <v>85</v>
      </c>
      <c r="F814" s="124" t="s">
        <v>399</v>
      </c>
      <c r="H814" s="124" t="s">
        <v>385</v>
      </c>
      <c r="I814" s="191">
        <v>9</v>
      </c>
      <c r="J814" s="40">
        <f>IX!D$93</f>
        <v>2800.0000000000005</v>
      </c>
      <c r="K814" s="40">
        <f>IX!E$93</f>
        <v>2800.0000000000005</v>
      </c>
      <c r="L814" s="40">
        <f>IX!F$93</f>
        <v>2800.0000000000005</v>
      </c>
      <c r="M814" s="40">
        <f>IX!G$93</f>
        <v>2800.0000000000005</v>
      </c>
      <c r="N814" s="40">
        <f>IX!H$93</f>
        <v>2800.0000000000005</v>
      </c>
      <c r="O814" s="40">
        <f>IX!I$93</f>
        <v>2800.0000000000005</v>
      </c>
      <c r="P814" s="40">
        <f>IX!J$93</f>
        <v>2800.0000000000005</v>
      </c>
      <c r="Q814" s="40">
        <f>IX!K$93</f>
        <v>2800.0000000000005</v>
      </c>
      <c r="R814" s="40">
        <f>IX!L$93</f>
        <v>2800.0000000000005</v>
      </c>
      <c r="S814" s="40">
        <f>IX!M$93</f>
        <v>2800.0000000000005</v>
      </c>
      <c r="T814" s="40">
        <f>IX!N$93</f>
        <v>2800.0000000000005</v>
      </c>
      <c r="U814" s="40">
        <f>IX!O$93</f>
        <v>2800.0000000000005</v>
      </c>
      <c r="V814" s="40">
        <f>IX!P$93</f>
        <v>2800.0000000000005</v>
      </c>
      <c r="W814" s="40">
        <f>IX!Q$93</f>
        <v>2800.0000000000005</v>
      </c>
      <c r="X814" s="40">
        <f>IX!R$93</f>
        <v>2800.0000000000005</v>
      </c>
      <c r="Y814" s="40">
        <f>IX!S$93</f>
        <v>2800.0000000000005</v>
      </c>
      <c r="Z814" s="40">
        <f>IX!T$93</f>
        <v>2800.0000000000005</v>
      </c>
      <c r="AA814" s="40">
        <f>IX!U$93</f>
        <v>2800.0000000000005</v>
      </c>
      <c r="AB814" s="40">
        <f>IX!V$93</f>
        <v>2800.0000000000005</v>
      </c>
      <c r="AC814" s="40">
        <f>IX!W$93</f>
        <v>2800.0000000000005</v>
      </c>
      <c r="AD814" s="40">
        <f>IX!X$93</f>
        <v>2800.0000000000005</v>
      </c>
      <c r="AE814" s="40">
        <f>IX!Y$93</f>
        <v>2800.0000000000005</v>
      </c>
      <c r="AF814" s="40">
        <f>IX!Z$93</f>
        <v>2800.0000000000005</v>
      </c>
      <c r="AG814" s="40">
        <f>IX!AA$93</f>
        <v>2800.0000000000005</v>
      </c>
      <c r="AH814" s="40">
        <f>IX!AB$93</f>
        <v>2800.0000000000005</v>
      </c>
      <c r="AI814" s="40">
        <f>IX!AC$93</f>
        <v>2800.0000000000005</v>
      </c>
      <c r="AJ814" s="40">
        <f>IX!AD$93</f>
        <v>2800.0000000000005</v>
      </c>
      <c r="AK814" s="40">
        <f>IX!AE$93</f>
        <v>2800.0000000000005</v>
      </c>
      <c r="AL814" s="40">
        <f>IX!AF$93</f>
        <v>2800.0000000000005</v>
      </c>
      <c r="AM814" s="40">
        <f>IX!AG$93</f>
        <v>2800.0000000000005</v>
      </c>
      <c r="AN814" s="40">
        <f>IX!AH$93</f>
        <v>2800.0000000000005</v>
      </c>
      <c r="AO814" s="40">
        <f>IX!AI$93</f>
        <v>2800.0000000000005</v>
      </c>
      <c r="AP814" s="40">
        <f>IX!AJ$93</f>
        <v>2800.0000000000005</v>
      </c>
      <c r="AQ814" s="40">
        <f>IX!AK$93</f>
        <v>2800.0000000000005</v>
      </c>
    </row>
    <row r="815" spans="1:43" s="124" customFormat="1">
      <c r="A815" s="124" t="s">
        <v>384</v>
      </c>
      <c r="B815" s="124" t="s">
        <v>112</v>
      </c>
      <c r="C815" s="124" t="s">
        <v>98</v>
      </c>
      <c r="D815" s="124" t="s">
        <v>4</v>
      </c>
      <c r="E815" s="124" t="s">
        <v>7</v>
      </c>
      <c r="F815" s="124" t="s">
        <v>398</v>
      </c>
      <c r="H815" s="124" t="s">
        <v>385</v>
      </c>
      <c r="I815" s="191">
        <v>9</v>
      </c>
      <c r="J815" s="124">
        <v>100</v>
      </c>
      <c r="K815" s="124">
        <v>100</v>
      </c>
      <c r="L815" s="124">
        <v>100</v>
      </c>
      <c r="M815" s="124">
        <v>100</v>
      </c>
      <c r="N815" s="124">
        <v>100</v>
      </c>
      <c r="O815" s="124">
        <v>100</v>
      </c>
      <c r="P815" s="124">
        <v>100</v>
      </c>
      <c r="Q815" s="124">
        <v>100</v>
      </c>
      <c r="R815" s="124">
        <v>100</v>
      </c>
      <c r="S815" s="124">
        <v>100</v>
      </c>
      <c r="T815" s="124">
        <v>100</v>
      </c>
      <c r="U815" s="124">
        <v>100</v>
      </c>
      <c r="V815" s="124">
        <v>100</v>
      </c>
      <c r="W815" s="124">
        <v>100</v>
      </c>
      <c r="X815" s="124">
        <v>100</v>
      </c>
      <c r="Y815" s="124">
        <v>100</v>
      </c>
      <c r="Z815" s="124">
        <v>100</v>
      </c>
      <c r="AA815" s="124">
        <v>100</v>
      </c>
      <c r="AB815" s="124">
        <v>100</v>
      </c>
      <c r="AC815" s="124">
        <v>100</v>
      </c>
      <c r="AD815" s="124">
        <v>100</v>
      </c>
      <c r="AE815" s="124">
        <v>100</v>
      </c>
      <c r="AF815" s="124">
        <v>100</v>
      </c>
      <c r="AG815" s="124">
        <v>100</v>
      </c>
      <c r="AH815" s="124">
        <v>100</v>
      </c>
      <c r="AI815" s="124">
        <v>100</v>
      </c>
      <c r="AJ815" s="124">
        <v>100</v>
      </c>
      <c r="AK815" s="124">
        <v>100</v>
      </c>
      <c r="AL815" s="124">
        <v>100</v>
      </c>
      <c r="AM815" s="124">
        <v>100</v>
      </c>
      <c r="AN815" s="124">
        <v>100</v>
      </c>
      <c r="AO815" s="124">
        <v>100</v>
      </c>
      <c r="AP815" s="124">
        <v>100</v>
      </c>
      <c r="AQ815" s="124">
        <v>100</v>
      </c>
    </row>
    <row r="816" spans="1:43" s="124" customFormat="1">
      <c r="A816" s="124" t="s">
        <v>384</v>
      </c>
      <c r="B816" s="124" t="s">
        <v>112</v>
      </c>
      <c r="C816" s="124" t="s">
        <v>98</v>
      </c>
      <c r="D816" s="124" t="s">
        <v>4</v>
      </c>
      <c r="F816" s="124" t="s">
        <v>399</v>
      </c>
      <c r="H816" s="124" t="s">
        <v>385</v>
      </c>
      <c r="I816" s="191">
        <v>9</v>
      </c>
      <c r="J816" s="40">
        <f>IX!D$94</f>
        <v>9800</v>
      </c>
      <c r="K816" s="40">
        <f>IX!E$94</f>
        <v>9800</v>
      </c>
      <c r="L816" s="40">
        <f>IX!F$94</f>
        <v>9800</v>
      </c>
      <c r="M816" s="40">
        <f>IX!G$94</f>
        <v>9800</v>
      </c>
      <c r="N816" s="40">
        <f>IX!H$94</f>
        <v>9800</v>
      </c>
      <c r="O816" s="40">
        <f>IX!I$94</f>
        <v>9800</v>
      </c>
      <c r="P816" s="40">
        <f>IX!J$94</f>
        <v>9800</v>
      </c>
      <c r="Q816" s="40">
        <f>IX!K$94</f>
        <v>9800</v>
      </c>
      <c r="R816" s="40">
        <f>IX!L$94</f>
        <v>9800</v>
      </c>
      <c r="S816" s="40">
        <f>IX!M$94</f>
        <v>9800</v>
      </c>
      <c r="T816" s="40">
        <f>IX!N$94</f>
        <v>9800</v>
      </c>
      <c r="U816" s="40">
        <f>IX!O$94</f>
        <v>9800</v>
      </c>
      <c r="V816" s="40">
        <f>IX!P$94</f>
        <v>9800</v>
      </c>
      <c r="W816" s="40">
        <f>IX!Q$94</f>
        <v>9800</v>
      </c>
      <c r="X816" s="40">
        <f>IX!R$94</f>
        <v>9800</v>
      </c>
      <c r="Y816" s="40">
        <f>IX!S$94</f>
        <v>9800</v>
      </c>
      <c r="Z816" s="40">
        <f>IX!T$94</f>
        <v>9800</v>
      </c>
      <c r="AA816" s="40">
        <f>IX!U$94</f>
        <v>9800</v>
      </c>
      <c r="AB816" s="40">
        <f>IX!V$94</f>
        <v>9800</v>
      </c>
      <c r="AC816" s="40">
        <f>IX!W$94</f>
        <v>9800</v>
      </c>
      <c r="AD816" s="40">
        <f>IX!X$94</f>
        <v>9800</v>
      </c>
      <c r="AE816" s="40">
        <f>IX!Y$94</f>
        <v>9800</v>
      </c>
      <c r="AF816" s="40">
        <f>IX!Z$94</f>
        <v>9800</v>
      </c>
      <c r="AG816" s="40">
        <f>IX!AA$94</f>
        <v>9800</v>
      </c>
      <c r="AH816" s="40">
        <f>IX!AB$94</f>
        <v>9800</v>
      </c>
      <c r="AI816" s="40">
        <f>IX!AC$94</f>
        <v>9800</v>
      </c>
      <c r="AJ816" s="40">
        <f>IX!AD$94</f>
        <v>9800</v>
      </c>
      <c r="AK816" s="40">
        <f>IX!AE$94</f>
        <v>9800</v>
      </c>
      <c r="AL816" s="40">
        <f>IX!AF$94</f>
        <v>9800</v>
      </c>
      <c r="AM816" s="40">
        <f>IX!AG$94</f>
        <v>9800</v>
      </c>
      <c r="AN816" s="40">
        <f>IX!AH$94</f>
        <v>9800</v>
      </c>
      <c r="AO816" s="40">
        <f>IX!AI$94</f>
        <v>9800</v>
      </c>
      <c r="AP816" s="40">
        <f>IX!AJ$94</f>
        <v>9800</v>
      </c>
      <c r="AQ816" s="40">
        <f>IX!AK$94</f>
        <v>9800</v>
      </c>
    </row>
    <row r="817" spans="1:43" s="124" customFormat="1">
      <c r="A817" s="124" t="s">
        <v>384</v>
      </c>
      <c r="B817" s="124" t="s">
        <v>112</v>
      </c>
      <c r="C817" s="124" t="s">
        <v>98</v>
      </c>
      <c r="D817" s="124" t="s">
        <v>89</v>
      </c>
      <c r="E817" s="124" t="s">
        <v>7</v>
      </c>
      <c r="F817" s="124" t="s">
        <v>398</v>
      </c>
      <c r="H817" s="124" t="s">
        <v>385</v>
      </c>
      <c r="I817" s="191">
        <v>9</v>
      </c>
      <c r="J817" s="124">
        <v>100</v>
      </c>
      <c r="K817" s="124">
        <v>100</v>
      </c>
      <c r="L817" s="124">
        <v>100</v>
      </c>
      <c r="M817" s="124">
        <v>100</v>
      </c>
      <c r="N817" s="124">
        <v>100</v>
      </c>
      <c r="O817" s="124">
        <v>100</v>
      </c>
      <c r="P817" s="124">
        <v>100</v>
      </c>
      <c r="Q817" s="124">
        <v>100</v>
      </c>
      <c r="R817" s="124">
        <v>100</v>
      </c>
      <c r="S817" s="124">
        <v>100</v>
      </c>
      <c r="T817" s="124">
        <v>100</v>
      </c>
      <c r="U817" s="124">
        <v>100</v>
      </c>
      <c r="V817" s="124">
        <v>100</v>
      </c>
      <c r="W817" s="124">
        <v>100</v>
      </c>
      <c r="X817" s="124">
        <v>100</v>
      </c>
      <c r="Y817" s="124">
        <v>100</v>
      </c>
      <c r="Z817" s="124">
        <v>100</v>
      </c>
      <c r="AA817" s="124">
        <v>100</v>
      </c>
      <c r="AB817" s="124">
        <v>100</v>
      </c>
      <c r="AC817" s="124">
        <v>100</v>
      </c>
      <c r="AD817" s="124">
        <v>100</v>
      </c>
      <c r="AE817" s="124">
        <v>100</v>
      </c>
      <c r="AF817" s="124">
        <v>100</v>
      </c>
      <c r="AG817" s="124">
        <v>100</v>
      </c>
      <c r="AH817" s="124">
        <v>100</v>
      </c>
      <c r="AI817" s="124">
        <v>100</v>
      </c>
      <c r="AJ817" s="124">
        <v>100</v>
      </c>
      <c r="AK817" s="124">
        <v>100</v>
      </c>
      <c r="AL817" s="124">
        <v>100</v>
      </c>
      <c r="AM817" s="124">
        <v>100</v>
      </c>
      <c r="AN817" s="124">
        <v>100</v>
      </c>
      <c r="AO817" s="124">
        <v>100</v>
      </c>
      <c r="AP817" s="124">
        <v>100</v>
      </c>
      <c r="AQ817" s="124">
        <v>100</v>
      </c>
    </row>
    <row r="818" spans="1:43" s="124" customFormat="1">
      <c r="A818" s="124" t="s">
        <v>384</v>
      </c>
      <c r="B818" s="124" t="s">
        <v>112</v>
      </c>
      <c r="C818" s="124" t="s">
        <v>98</v>
      </c>
      <c r="D818" s="124" t="s">
        <v>89</v>
      </c>
      <c r="F818" s="124" t="s">
        <v>399</v>
      </c>
      <c r="H818" s="124" t="s">
        <v>385</v>
      </c>
      <c r="I818" s="191">
        <v>9</v>
      </c>
      <c r="J818" s="40">
        <f>IX!D$95</f>
        <v>2800.0000000000005</v>
      </c>
      <c r="K818" s="40">
        <f>IX!E$95</f>
        <v>2800.0000000000005</v>
      </c>
      <c r="L818" s="40">
        <f>IX!F$95</f>
        <v>2800.0000000000005</v>
      </c>
      <c r="M818" s="40">
        <f>IX!G$95</f>
        <v>2800.0000000000005</v>
      </c>
      <c r="N818" s="40">
        <f>IX!H$95</f>
        <v>2800.0000000000005</v>
      </c>
      <c r="O818" s="40">
        <f>IX!I$95</f>
        <v>2800.0000000000005</v>
      </c>
      <c r="P818" s="40">
        <f>IX!J$95</f>
        <v>2800.0000000000005</v>
      </c>
      <c r="Q818" s="40">
        <f>IX!K$95</f>
        <v>2800.0000000000005</v>
      </c>
      <c r="R818" s="40">
        <f>IX!L$95</f>
        <v>2800.0000000000005</v>
      </c>
      <c r="S818" s="40">
        <f>IX!M$95</f>
        <v>2800.0000000000005</v>
      </c>
      <c r="T818" s="40">
        <f>IX!N$95</f>
        <v>2800.0000000000005</v>
      </c>
      <c r="U818" s="40">
        <f>IX!O$95</f>
        <v>2800.0000000000005</v>
      </c>
      <c r="V818" s="40">
        <f>IX!P$95</f>
        <v>2800.0000000000005</v>
      </c>
      <c r="W818" s="40">
        <f>IX!Q$95</f>
        <v>2800.0000000000005</v>
      </c>
      <c r="X818" s="40">
        <f>IX!R$95</f>
        <v>2800.0000000000005</v>
      </c>
      <c r="Y818" s="40">
        <f>IX!S$95</f>
        <v>2800.0000000000005</v>
      </c>
      <c r="Z818" s="40">
        <f>IX!T$95</f>
        <v>2800.0000000000005</v>
      </c>
      <c r="AA818" s="40">
        <f>IX!U$95</f>
        <v>2800.0000000000005</v>
      </c>
      <c r="AB818" s="40">
        <f>IX!V$95</f>
        <v>2800.0000000000005</v>
      </c>
      <c r="AC818" s="40">
        <f>IX!W$95</f>
        <v>2800.0000000000005</v>
      </c>
      <c r="AD818" s="40">
        <f>IX!X$95</f>
        <v>2800.0000000000005</v>
      </c>
      <c r="AE818" s="40">
        <f>IX!Y$95</f>
        <v>2800.0000000000005</v>
      </c>
      <c r="AF818" s="40">
        <f>IX!Z$95</f>
        <v>2800.0000000000005</v>
      </c>
      <c r="AG818" s="40">
        <f>IX!AA$95</f>
        <v>2800.0000000000005</v>
      </c>
      <c r="AH818" s="40">
        <f>IX!AB$95</f>
        <v>2800.0000000000005</v>
      </c>
      <c r="AI818" s="40">
        <f>IX!AC$95</f>
        <v>2800.0000000000005</v>
      </c>
      <c r="AJ818" s="40">
        <f>IX!AD$95</f>
        <v>2800.0000000000005</v>
      </c>
      <c r="AK818" s="40">
        <f>IX!AE$95</f>
        <v>2800.0000000000005</v>
      </c>
      <c r="AL818" s="40">
        <f>IX!AF$95</f>
        <v>2800.0000000000005</v>
      </c>
      <c r="AM818" s="40">
        <f>IX!AG$95</f>
        <v>2800.0000000000005</v>
      </c>
      <c r="AN818" s="40">
        <f>IX!AH$95</f>
        <v>2800.0000000000005</v>
      </c>
      <c r="AO818" s="40">
        <f>IX!AI$95</f>
        <v>2800.0000000000005</v>
      </c>
      <c r="AP818" s="40">
        <f>IX!AJ$95</f>
        <v>2800.0000000000005</v>
      </c>
      <c r="AQ818" s="40">
        <f>IX!AK$95</f>
        <v>2800.0000000000005</v>
      </c>
    </row>
    <row r="819" spans="1:43" s="124" customFormat="1">
      <c r="A819" s="124" t="s">
        <v>384</v>
      </c>
      <c r="B819" s="124" t="s">
        <v>112</v>
      </c>
      <c r="C819" s="124" t="s">
        <v>98</v>
      </c>
      <c r="D819" s="124" t="s">
        <v>12</v>
      </c>
      <c r="E819" s="124" t="s">
        <v>7</v>
      </c>
      <c r="F819" s="124" t="s">
        <v>398</v>
      </c>
      <c r="H819" s="124" t="s">
        <v>385</v>
      </c>
      <c r="I819" s="191">
        <v>9</v>
      </c>
      <c r="J819" s="124">
        <v>100</v>
      </c>
      <c r="K819" s="124">
        <v>100</v>
      </c>
      <c r="L819" s="124">
        <v>100</v>
      </c>
      <c r="M819" s="124">
        <v>100</v>
      </c>
      <c r="N819" s="124">
        <v>100</v>
      </c>
      <c r="O819" s="124">
        <v>100</v>
      </c>
      <c r="P819" s="124">
        <v>100</v>
      </c>
      <c r="Q819" s="124">
        <v>100</v>
      </c>
      <c r="R819" s="124">
        <v>100</v>
      </c>
      <c r="S819" s="124">
        <v>100</v>
      </c>
      <c r="T819" s="124">
        <v>100</v>
      </c>
      <c r="U819" s="124">
        <v>100</v>
      </c>
      <c r="V819" s="124">
        <v>100</v>
      </c>
      <c r="W819" s="124">
        <v>100</v>
      </c>
      <c r="X819" s="124">
        <v>100</v>
      </c>
      <c r="Y819" s="124">
        <v>100</v>
      </c>
      <c r="Z819" s="124">
        <v>100</v>
      </c>
      <c r="AA819" s="124">
        <v>100</v>
      </c>
      <c r="AB819" s="124">
        <v>100</v>
      </c>
      <c r="AC819" s="124">
        <v>100</v>
      </c>
      <c r="AD819" s="124">
        <v>100</v>
      </c>
      <c r="AE819" s="124">
        <v>100</v>
      </c>
      <c r="AF819" s="124">
        <v>100</v>
      </c>
      <c r="AG819" s="124">
        <v>100</v>
      </c>
      <c r="AH819" s="124">
        <v>100</v>
      </c>
      <c r="AI819" s="124">
        <v>100</v>
      </c>
      <c r="AJ819" s="124">
        <v>100</v>
      </c>
      <c r="AK819" s="124">
        <v>100</v>
      </c>
      <c r="AL819" s="124">
        <v>100</v>
      </c>
      <c r="AM819" s="124">
        <v>100</v>
      </c>
      <c r="AN819" s="124">
        <v>100</v>
      </c>
      <c r="AO819" s="124">
        <v>100</v>
      </c>
      <c r="AP819" s="124">
        <v>100</v>
      </c>
      <c r="AQ819" s="124">
        <v>100</v>
      </c>
    </row>
    <row r="820" spans="1:43" s="124" customFormat="1">
      <c r="A820" s="124" t="s">
        <v>384</v>
      </c>
      <c r="B820" s="124" t="s">
        <v>112</v>
      </c>
      <c r="C820" s="124" t="s">
        <v>98</v>
      </c>
      <c r="D820" s="124" t="s">
        <v>12</v>
      </c>
      <c r="F820" s="124" t="s">
        <v>399</v>
      </c>
      <c r="H820" s="124" t="s">
        <v>385</v>
      </c>
      <c r="I820" s="191">
        <v>9</v>
      </c>
      <c r="J820" s="40">
        <f>IX!D$96</f>
        <v>2800.0000000000005</v>
      </c>
      <c r="K820" s="40">
        <f>IX!E$96</f>
        <v>2800.0000000000005</v>
      </c>
      <c r="L820" s="40">
        <f>IX!F$96</f>
        <v>2800.0000000000005</v>
      </c>
      <c r="M820" s="40">
        <f>IX!G$96</f>
        <v>2800.0000000000005</v>
      </c>
      <c r="N820" s="40">
        <f>IX!H$96</f>
        <v>2800.0000000000005</v>
      </c>
      <c r="O820" s="40">
        <f>IX!I$96</f>
        <v>2800.0000000000005</v>
      </c>
      <c r="P820" s="40">
        <f>IX!J$96</f>
        <v>2800.0000000000005</v>
      </c>
      <c r="Q820" s="40">
        <f>IX!K$96</f>
        <v>2800.0000000000005</v>
      </c>
      <c r="R820" s="40">
        <f>IX!L$96</f>
        <v>2800.0000000000005</v>
      </c>
      <c r="S820" s="40">
        <f>IX!M$96</f>
        <v>2800.0000000000005</v>
      </c>
      <c r="T820" s="40">
        <f>IX!N$96</f>
        <v>2800.0000000000005</v>
      </c>
      <c r="U820" s="40">
        <f>IX!O$96</f>
        <v>2800.0000000000005</v>
      </c>
      <c r="V820" s="40">
        <f>IX!P$96</f>
        <v>2800.0000000000005</v>
      </c>
      <c r="W820" s="40">
        <f>IX!Q$96</f>
        <v>2800.0000000000005</v>
      </c>
      <c r="X820" s="40">
        <f>IX!R$96</f>
        <v>2800.0000000000005</v>
      </c>
      <c r="Y820" s="40">
        <f>IX!S$96</f>
        <v>2800.0000000000005</v>
      </c>
      <c r="Z820" s="40">
        <f>IX!T$96</f>
        <v>2800.0000000000005</v>
      </c>
      <c r="AA820" s="40">
        <f>IX!U$96</f>
        <v>2800.0000000000005</v>
      </c>
      <c r="AB820" s="40">
        <f>IX!V$96</f>
        <v>2800.0000000000005</v>
      </c>
      <c r="AC820" s="40">
        <f>IX!W$96</f>
        <v>2800.0000000000005</v>
      </c>
      <c r="AD820" s="40">
        <f>IX!X$96</f>
        <v>2800.0000000000005</v>
      </c>
      <c r="AE820" s="40">
        <f>IX!Y$96</f>
        <v>2800.0000000000005</v>
      </c>
      <c r="AF820" s="40">
        <f>IX!Z$96</f>
        <v>2800.0000000000005</v>
      </c>
      <c r="AG820" s="40">
        <f>IX!AA$96</f>
        <v>2800.0000000000005</v>
      </c>
      <c r="AH820" s="40">
        <f>IX!AB$96</f>
        <v>2800.0000000000005</v>
      </c>
      <c r="AI820" s="40">
        <f>IX!AC$96</f>
        <v>2800.0000000000005</v>
      </c>
      <c r="AJ820" s="40">
        <f>IX!AD$96</f>
        <v>2800.0000000000005</v>
      </c>
      <c r="AK820" s="40">
        <f>IX!AE$96</f>
        <v>2800.0000000000005</v>
      </c>
      <c r="AL820" s="40">
        <f>IX!AF$96</f>
        <v>2800.0000000000005</v>
      </c>
      <c r="AM820" s="40">
        <f>IX!AG$96</f>
        <v>2800.0000000000005</v>
      </c>
      <c r="AN820" s="40">
        <f>IX!AH$96</f>
        <v>2800.0000000000005</v>
      </c>
      <c r="AO820" s="40">
        <f>IX!AI$96</f>
        <v>2800.0000000000005</v>
      </c>
      <c r="AP820" s="40">
        <f>IX!AJ$96</f>
        <v>2800.0000000000005</v>
      </c>
      <c r="AQ820" s="40">
        <f>IX!AK$96</f>
        <v>2800.0000000000005</v>
      </c>
    </row>
    <row r="821" spans="1:43" s="124" customFormat="1">
      <c r="A821" s="124" t="s">
        <v>384</v>
      </c>
      <c r="B821" s="124" t="s">
        <v>112</v>
      </c>
      <c r="C821" s="124" t="s">
        <v>98</v>
      </c>
      <c r="D821" s="124" t="s">
        <v>86</v>
      </c>
      <c r="E821" s="124" t="s">
        <v>396</v>
      </c>
      <c r="F821" s="124" t="s">
        <v>398</v>
      </c>
      <c r="H821" s="124" t="s">
        <v>385</v>
      </c>
      <c r="I821" s="191">
        <v>9</v>
      </c>
      <c r="J821" s="187">
        <f>IX!D$183*100</f>
        <v>100</v>
      </c>
      <c r="K821" s="187">
        <f>IX!E$183*100</f>
        <v>100</v>
      </c>
      <c r="L821" s="187">
        <f>IX!F$183*100</f>
        <v>100</v>
      </c>
      <c r="M821" s="187">
        <f>IX!G$183*100</f>
        <v>100</v>
      </c>
      <c r="N821" s="187">
        <f>IX!H$183*100</f>
        <v>100</v>
      </c>
      <c r="O821" s="187">
        <f>IX!I$183*100</f>
        <v>100</v>
      </c>
      <c r="P821" s="187">
        <f>IX!J$183*100</f>
        <v>100</v>
      </c>
      <c r="Q821" s="187">
        <f>IX!K$183*100</f>
        <v>100</v>
      </c>
      <c r="R821" s="187">
        <f>IX!L$183*100</f>
        <v>100</v>
      </c>
      <c r="S821" s="187">
        <f>IX!M$183*100</f>
        <v>100</v>
      </c>
      <c r="T821" s="187">
        <f>IX!N$183*100</f>
        <v>100</v>
      </c>
      <c r="U821" s="187">
        <f>IX!O$183*100</f>
        <v>100</v>
      </c>
      <c r="V821" s="187">
        <f>IX!P$183*100</f>
        <v>100</v>
      </c>
      <c r="W821" s="187">
        <f>IX!Q$183*100</f>
        <v>100</v>
      </c>
      <c r="X821" s="187">
        <f>IX!R$183*100</f>
        <v>100</v>
      </c>
      <c r="Y821" s="187">
        <f>IX!S$183*100</f>
        <v>100</v>
      </c>
      <c r="Z821" s="187">
        <f>IX!T$183*100</f>
        <v>100</v>
      </c>
      <c r="AA821" s="187">
        <f>IX!U$183*100</f>
        <v>100</v>
      </c>
      <c r="AB821" s="187">
        <f>IX!V$183*100</f>
        <v>100</v>
      </c>
      <c r="AC821" s="187">
        <f>IX!W$183*100</f>
        <v>100</v>
      </c>
      <c r="AD821" s="187">
        <f>IX!X$183*100</f>
        <v>100</v>
      </c>
      <c r="AE821" s="187">
        <f>IX!Y$183*100</f>
        <v>100</v>
      </c>
      <c r="AF821" s="187">
        <f>IX!Z$183*100</f>
        <v>100</v>
      </c>
      <c r="AG821" s="187">
        <f>IX!AA$183*100</f>
        <v>100</v>
      </c>
      <c r="AH821" s="187">
        <f>IX!AB$183*100</f>
        <v>100</v>
      </c>
      <c r="AI821" s="187">
        <f>IX!AC$183*100</f>
        <v>100</v>
      </c>
      <c r="AJ821" s="187">
        <f>IX!AD$183*100</f>
        <v>100</v>
      </c>
      <c r="AK821" s="187">
        <f>IX!AE$183*100</f>
        <v>100</v>
      </c>
      <c r="AL821" s="187">
        <f>IX!AF$183*100</f>
        <v>100</v>
      </c>
      <c r="AM821" s="187">
        <f>IX!AG$183*100</f>
        <v>100</v>
      </c>
      <c r="AN821" s="187">
        <f>IX!AH$183*100</f>
        <v>100</v>
      </c>
      <c r="AO821" s="187">
        <f>IX!AI$183*100</f>
        <v>100</v>
      </c>
      <c r="AP821" s="187">
        <f>IX!AJ$183*100</f>
        <v>100</v>
      </c>
      <c r="AQ821" s="187">
        <f>IX!AK$183*100</f>
        <v>100</v>
      </c>
    </row>
    <row r="822" spans="1:43" s="124" customFormat="1">
      <c r="A822" s="124" t="s">
        <v>384</v>
      </c>
      <c r="B822" s="124" t="s">
        <v>112</v>
      </c>
      <c r="C822" s="124" t="s">
        <v>98</v>
      </c>
      <c r="D822" s="124" t="s">
        <v>86</v>
      </c>
      <c r="E822" s="124" t="s">
        <v>16</v>
      </c>
      <c r="F822" s="124" t="s">
        <v>398</v>
      </c>
      <c r="H822" s="124" t="s">
        <v>385</v>
      </c>
      <c r="I822" s="191">
        <v>9</v>
      </c>
      <c r="J822" s="124">
        <f>IX!D$179*100</f>
        <v>0</v>
      </c>
      <c r="K822" s="124">
        <f>IX!E$179*100</f>
        <v>0</v>
      </c>
      <c r="L822" s="124">
        <f>IX!F$179*100</f>
        <v>0</v>
      </c>
      <c r="M822" s="124">
        <f>IX!G$179*100</f>
        <v>0</v>
      </c>
      <c r="N822" s="124">
        <f>IX!H$179*100</f>
        <v>0</v>
      </c>
      <c r="O822" s="124">
        <f>IX!I$179*100</f>
        <v>0</v>
      </c>
      <c r="P822" s="124">
        <f>IX!J$179*100</f>
        <v>0</v>
      </c>
      <c r="Q822" s="124">
        <f>IX!K$179*100</f>
        <v>0</v>
      </c>
      <c r="R822" s="124">
        <f>IX!L$179*100</f>
        <v>0</v>
      </c>
      <c r="S822" s="124">
        <f>IX!M$179*100</f>
        <v>0</v>
      </c>
      <c r="T822" s="124">
        <f>IX!N$179*100</f>
        <v>0</v>
      </c>
      <c r="U822" s="124">
        <f>IX!O$179*100</f>
        <v>0</v>
      </c>
      <c r="V822" s="124">
        <f>IX!P$179*100</f>
        <v>0</v>
      </c>
      <c r="W822" s="124">
        <f>IX!Q$179*100</f>
        <v>0</v>
      </c>
      <c r="X822" s="124">
        <f>IX!R$179*100</f>
        <v>0</v>
      </c>
      <c r="Y822" s="124">
        <f>IX!S$179*100</f>
        <v>0</v>
      </c>
      <c r="Z822" s="124">
        <f>IX!T$179*100</f>
        <v>0</v>
      </c>
      <c r="AA822" s="124">
        <f>IX!U$179*100</f>
        <v>0</v>
      </c>
      <c r="AB822" s="124">
        <f>IX!V$179*100</f>
        <v>0</v>
      </c>
      <c r="AC822" s="124">
        <f>IX!W$179*100</f>
        <v>0</v>
      </c>
      <c r="AD822" s="124">
        <f>IX!X$179*100</f>
        <v>0</v>
      </c>
      <c r="AE822" s="124">
        <f>IX!Y$179*100</f>
        <v>0</v>
      </c>
      <c r="AF822" s="124">
        <f>IX!Z$179*100</f>
        <v>0</v>
      </c>
      <c r="AG822" s="124">
        <f>IX!AA$179*100</f>
        <v>0</v>
      </c>
      <c r="AH822" s="124">
        <f>IX!AB$179*100</f>
        <v>0</v>
      </c>
      <c r="AI822" s="124">
        <f>IX!AC$179*100</f>
        <v>0</v>
      </c>
      <c r="AJ822" s="124">
        <f>IX!AD$179*100</f>
        <v>0</v>
      </c>
      <c r="AK822" s="124">
        <f>IX!AE$179*100</f>
        <v>0</v>
      </c>
      <c r="AL822" s="124">
        <f>IX!AF$179*100</f>
        <v>0</v>
      </c>
      <c r="AM822" s="124">
        <f>IX!AG$179*100</f>
        <v>0</v>
      </c>
      <c r="AN822" s="124">
        <f>IX!AH$179*100</f>
        <v>0</v>
      </c>
      <c r="AO822" s="124">
        <f>IX!AI$179*100</f>
        <v>0</v>
      </c>
      <c r="AP822" s="124">
        <f>IX!AJ$179*100</f>
        <v>0</v>
      </c>
      <c r="AQ822" s="124">
        <f>IX!AK$179*100</f>
        <v>0</v>
      </c>
    </row>
    <row r="823" spans="1:43" s="124" customFormat="1">
      <c r="A823" s="124" t="s">
        <v>384</v>
      </c>
      <c r="B823" s="124" t="s">
        <v>112</v>
      </c>
      <c r="C823" s="124" t="s">
        <v>98</v>
      </c>
      <c r="D823" s="124" t="s">
        <v>86</v>
      </c>
      <c r="F823" s="124" t="s">
        <v>399</v>
      </c>
      <c r="H823" s="124" t="s">
        <v>385</v>
      </c>
      <c r="I823" s="191">
        <v>9</v>
      </c>
      <c r="J823" s="40">
        <f>IX!D$97</f>
        <v>1200</v>
      </c>
      <c r="K823" s="40">
        <f>IX!E$97</f>
        <v>1200</v>
      </c>
      <c r="L823" s="40">
        <f>IX!F$97</f>
        <v>1200</v>
      </c>
      <c r="M823" s="40">
        <f>IX!G$97</f>
        <v>1200</v>
      </c>
      <c r="N823" s="40">
        <f>IX!H$97</f>
        <v>1200</v>
      </c>
      <c r="O823" s="40">
        <f>IX!I$97</f>
        <v>1200</v>
      </c>
      <c r="P823" s="40">
        <f>IX!J$97</f>
        <v>1200</v>
      </c>
      <c r="Q823" s="40">
        <f>IX!K$97</f>
        <v>1200</v>
      </c>
      <c r="R823" s="40">
        <f>IX!L$97</f>
        <v>1200</v>
      </c>
      <c r="S823" s="40">
        <f>IX!M$97</f>
        <v>1200</v>
      </c>
      <c r="T823" s="40">
        <f>IX!N$97</f>
        <v>1200</v>
      </c>
      <c r="U823" s="40">
        <f>IX!O$97</f>
        <v>1200</v>
      </c>
      <c r="V823" s="40">
        <f>IX!P$97</f>
        <v>1200</v>
      </c>
      <c r="W823" s="40">
        <f>IX!Q$97</f>
        <v>1200</v>
      </c>
      <c r="X823" s="40">
        <f>IX!R$97</f>
        <v>1200</v>
      </c>
      <c r="Y823" s="40">
        <f>IX!S$97</f>
        <v>1200</v>
      </c>
      <c r="Z823" s="40">
        <f>IX!T$97</f>
        <v>1200</v>
      </c>
      <c r="AA823" s="40">
        <f>IX!U$97</f>
        <v>1200</v>
      </c>
      <c r="AB823" s="40">
        <f>IX!V$97</f>
        <v>1200</v>
      </c>
      <c r="AC823" s="40">
        <f>IX!W$97</f>
        <v>1200</v>
      </c>
      <c r="AD823" s="40">
        <f>IX!X$97</f>
        <v>1200</v>
      </c>
      <c r="AE823" s="40">
        <f>IX!Y$97</f>
        <v>1200</v>
      </c>
      <c r="AF823" s="40">
        <f>IX!Z$97</f>
        <v>1200</v>
      </c>
      <c r="AG823" s="40">
        <f>IX!AA$97</f>
        <v>1200</v>
      </c>
      <c r="AH823" s="40">
        <f>IX!AB$97</f>
        <v>1200</v>
      </c>
      <c r="AI823" s="40">
        <f>IX!AC$97</f>
        <v>1200</v>
      </c>
      <c r="AJ823" s="40">
        <f>IX!AD$97</f>
        <v>1200</v>
      </c>
      <c r="AK823" s="40">
        <f>IX!AE$97</f>
        <v>1200</v>
      </c>
      <c r="AL823" s="40">
        <f>IX!AF$97</f>
        <v>1200</v>
      </c>
      <c r="AM823" s="40">
        <f>IX!AG$97</f>
        <v>1200</v>
      </c>
      <c r="AN823" s="40">
        <f>IX!AH$97</f>
        <v>1200</v>
      </c>
      <c r="AO823" s="40">
        <f>IX!AI$97</f>
        <v>1200</v>
      </c>
      <c r="AP823" s="40">
        <f>IX!AJ$97</f>
        <v>1200</v>
      </c>
      <c r="AQ823" s="40">
        <f>IX!AK$97</f>
        <v>1200</v>
      </c>
    </row>
    <row r="824" spans="1:43" s="124" customFormat="1">
      <c r="A824" s="124" t="s">
        <v>384</v>
      </c>
      <c r="B824" s="124" t="s">
        <v>112</v>
      </c>
      <c r="C824" s="124" t="s">
        <v>98</v>
      </c>
      <c r="F824" s="124" t="s">
        <v>400</v>
      </c>
      <c r="H824" s="124" t="s">
        <v>385</v>
      </c>
      <c r="I824" s="191">
        <v>9</v>
      </c>
      <c r="J824" s="40">
        <f>IX!D$7</f>
        <v>88</v>
      </c>
      <c r="K824" s="40">
        <f>IX!E$7</f>
        <v>90</v>
      </c>
      <c r="L824" s="40">
        <f>IX!F$7</f>
        <v>90</v>
      </c>
      <c r="M824" s="40">
        <f>IX!G$7</f>
        <v>90</v>
      </c>
      <c r="N824" s="40">
        <f>IX!H$7</f>
        <v>90</v>
      </c>
      <c r="O824" s="40">
        <f>IX!I$7</f>
        <v>92</v>
      </c>
      <c r="P824" s="40">
        <f>IX!J$7</f>
        <v>93</v>
      </c>
      <c r="Q824" s="40">
        <f>IX!K$7</f>
        <v>95</v>
      </c>
      <c r="R824" s="40">
        <f>IX!L$7</f>
        <v>96</v>
      </c>
      <c r="S824" s="40">
        <f>IX!M$7</f>
        <v>98</v>
      </c>
      <c r="T824" s="40">
        <f>IX!N$7</f>
        <v>99</v>
      </c>
      <c r="U824" s="40">
        <f>IX!O$7</f>
        <v>100</v>
      </c>
      <c r="V824" s="40">
        <f>IX!P$7</f>
        <v>102</v>
      </c>
      <c r="W824" s="40">
        <f>IX!Q$7</f>
        <v>103</v>
      </c>
      <c r="X824" s="40">
        <f>IX!R$7</f>
        <v>105</v>
      </c>
      <c r="Y824" s="40">
        <f>IX!S$7</f>
        <v>106</v>
      </c>
      <c r="Z824" s="40">
        <f>IX!T$7</f>
        <v>108</v>
      </c>
      <c r="AA824" s="40">
        <f>IX!U$7</f>
        <v>109</v>
      </c>
      <c r="AB824" s="40">
        <f>IX!V$7</f>
        <v>111</v>
      </c>
      <c r="AC824" s="40">
        <f>IX!W$7</f>
        <v>112</v>
      </c>
      <c r="AD824" s="40">
        <f>IX!X$7</f>
        <v>114</v>
      </c>
      <c r="AE824" s="40">
        <f>IX!Y$7</f>
        <v>116</v>
      </c>
      <c r="AF824" s="40">
        <f>IX!Z$7</f>
        <v>117</v>
      </c>
      <c r="AG824" s="40">
        <f>IX!AA$7</f>
        <v>119</v>
      </c>
      <c r="AH824" s="40">
        <f>IX!AB$7</f>
        <v>121</v>
      </c>
      <c r="AI824" s="40">
        <f>IX!AC$7</f>
        <v>122</v>
      </c>
      <c r="AJ824" s="40">
        <f>IX!AD$7</f>
        <v>124</v>
      </c>
      <c r="AK824" s="40">
        <f>IX!AE$7</f>
        <v>125</v>
      </c>
      <c r="AL824" s="40">
        <f>IX!AF$7</f>
        <v>127</v>
      </c>
      <c r="AM824" s="40">
        <f>IX!AG$7</f>
        <v>128</v>
      </c>
      <c r="AN824" s="40">
        <f>IX!AH$7</f>
        <v>130</v>
      </c>
      <c r="AO824" s="40">
        <f>IX!AI$7</f>
        <v>131</v>
      </c>
      <c r="AP824" s="40">
        <f>IX!AJ$7</f>
        <v>132</v>
      </c>
      <c r="AQ824" s="40">
        <f>IX!AK$7</f>
        <v>133</v>
      </c>
    </row>
    <row r="825" spans="1:43" s="124" customFormat="1">
      <c r="A825" s="124" t="s">
        <v>384</v>
      </c>
      <c r="B825" s="124" t="s">
        <v>112</v>
      </c>
      <c r="C825" s="124" t="s">
        <v>87</v>
      </c>
      <c r="F825" s="124" t="s">
        <v>400</v>
      </c>
      <c r="H825" s="124" t="s">
        <v>385</v>
      </c>
      <c r="I825" s="191">
        <v>9</v>
      </c>
      <c r="J825" s="40">
        <f>IX!D$6</f>
        <v>2</v>
      </c>
      <c r="K825" s="40">
        <f>IX!E$6</f>
        <v>2</v>
      </c>
      <c r="L825" s="40">
        <f>IX!F$6</f>
        <v>2</v>
      </c>
      <c r="M825" s="40">
        <f>IX!G$6</f>
        <v>2</v>
      </c>
      <c r="N825" s="40">
        <f>IX!H$6</f>
        <v>2</v>
      </c>
      <c r="O825" s="40">
        <f>IX!I$6</f>
        <v>2</v>
      </c>
      <c r="P825" s="40">
        <f>IX!J$6</f>
        <v>2</v>
      </c>
      <c r="Q825" s="40">
        <f>IX!K$6</f>
        <v>2</v>
      </c>
      <c r="R825" s="40">
        <f>IX!L$6</f>
        <v>2</v>
      </c>
      <c r="S825" s="40">
        <f>IX!M$6</f>
        <v>3</v>
      </c>
      <c r="T825" s="40">
        <f>IX!N$6</f>
        <v>3</v>
      </c>
      <c r="U825" s="40">
        <f>IX!O$6</f>
        <v>3</v>
      </c>
      <c r="V825" s="40">
        <f>IX!P$6</f>
        <v>3</v>
      </c>
      <c r="W825" s="40">
        <f>IX!Q$6</f>
        <v>3</v>
      </c>
      <c r="X825" s="40">
        <f>IX!R$6</f>
        <v>3</v>
      </c>
      <c r="Y825" s="40">
        <f>IX!S$6</f>
        <v>3</v>
      </c>
      <c r="Z825" s="40">
        <f>IX!T$6</f>
        <v>3</v>
      </c>
      <c r="AA825" s="40">
        <f>IX!U$6</f>
        <v>3</v>
      </c>
      <c r="AB825" s="40">
        <f>IX!V$6</f>
        <v>3</v>
      </c>
      <c r="AC825" s="40">
        <f>IX!W$6</f>
        <v>4</v>
      </c>
      <c r="AD825" s="40">
        <f>IX!X$6</f>
        <v>4</v>
      </c>
      <c r="AE825" s="40">
        <f>IX!Y$6</f>
        <v>4</v>
      </c>
      <c r="AF825" s="40">
        <f>IX!Z$6</f>
        <v>4</v>
      </c>
      <c r="AG825" s="40">
        <f>IX!AA$6</f>
        <v>4</v>
      </c>
      <c r="AH825" s="40">
        <f>IX!AB$6</f>
        <v>4</v>
      </c>
      <c r="AI825" s="40">
        <f>IX!AC$6</f>
        <v>4</v>
      </c>
      <c r="AJ825" s="40">
        <f>IX!AD$6</f>
        <v>4</v>
      </c>
      <c r="AK825" s="40">
        <f>IX!AE$6</f>
        <v>4</v>
      </c>
      <c r="AL825" s="40">
        <f>IX!AF$6</f>
        <v>5</v>
      </c>
      <c r="AM825" s="40">
        <f>IX!AG$6</f>
        <v>5</v>
      </c>
      <c r="AN825" s="40">
        <f>IX!AH$6</f>
        <v>5</v>
      </c>
      <c r="AO825" s="40">
        <f>IX!AI$6</f>
        <v>5</v>
      </c>
      <c r="AP825" s="40">
        <f>IX!AJ$6</f>
        <v>5</v>
      </c>
      <c r="AQ825" s="40">
        <f>IX!AK$6</f>
        <v>5</v>
      </c>
    </row>
    <row r="826" spans="1:43" s="124" customFormat="1">
      <c r="A826" s="124" t="s">
        <v>384</v>
      </c>
      <c r="B826" s="124" t="s">
        <v>112</v>
      </c>
      <c r="C826" s="124" t="s">
        <v>15</v>
      </c>
      <c r="F826" s="124" t="s">
        <v>400</v>
      </c>
      <c r="H826" s="124" t="s">
        <v>385</v>
      </c>
      <c r="I826" s="191">
        <v>9</v>
      </c>
      <c r="J826" s="40">
        <f>IX!D$5</f>
        <v>9</v>
      </c>
      <c r="K826" s="40">
        <f>IX!E$5</f>
        <v>9</v>
      </c>
      <c r="L826" s="40">
        <f>IX!F$5</f>
        <v>9</v>
      </c>
      <c r="M826" s="40">
        <f>IX!G$5</f>
        <v>9</v>
      </c>
      <c r="N826" s="40">
        <f>IX!H$5</f>
        <v>9</v>
      </c>
      <c r="O826" s="40">
        <f>IX!I$5</f>
        <v>9</v>
      </c>
      <c r="P826" s="40">
        <f>IX!J$5</f>
        <v>10</v>
      </c>
      <c r="Q826" s="40">
        <f>IX!K$5</f>
        <v>10</v>
      </c>
      <c r="R826" s="40">
        <f>IX!L$5</f>
        <v>10</v>
      </c>
      <c r="S826" s="40">
        <f>IX!M$5</f>
        <v>11</v>
      </c>
      <c r="T826" s="40">
        <f>IX!N$5</f>
        <v>11</v>
      </c>
      <c r="U826" s="40">
        <f>IX!O$5</f>
        <v>11</v>
      </c>
      <c r="V826" s="40">
        <f>IX!P$5</f>
        <v>12</v>
      </c>
      <c r="W826" s="40">
        <f>IX!Q$5</f>
        <v>12</v>
      </c>
      <c r="X826" s="40">
        <f>IX!R$5</f>
        <v>12</v>
      </c>
      <c r="Y826" s="40">
        <f>IX!S$5</f>
        <v>13</v>
      </c>
      <c r="Z826" s="40">
        <f>IX!T$5</f>
        <v>13</v>
      </c>
      <c r="AA826" s="40">
        <f>IX!U$5</f>
        <v>13</v>
      </c>
      <c r="AB826" s="40">
        <f>IX!V$5</f>
        <v>14</v>
      </c>
      <c r="AC826" s="40">
        <f>IX!W$5</f>
        <v>14</v>
      </c>
      <c r="AD826" s="40">
        <f>IX!X$5</f>
        <v>14</v>
      </c>
      <c r="AE826" s="40">
        <f>IX!Y$5</f>
        <v>15</v>
      </c>
      <c r="AF826" s="40">
        <f>IX!Z$5</f>
        <v>15</v>
      </c>
      <c r="AG826" s="40">
        <f>IX!AA$5</f>
        <v>15</v>
      </c>
      <c r="AH826" s="40">
        <f>IX!AB$5</f>
        <v>16</v>
      </c>
      <c r="AI826" s="40">
        <f>IX!AC$5</f>
        <v>16</v>
      </c>
      <c r="AJ826" s="40">
        <f>IX!AD$5</f>
        <v>16</v>
      </c>
      <c r="AK826" s="40">
        <f>IX!AE$5</f>
        <v>17</v>
      </c>
      <c r="AL826" s="40">
        <f>IX!AF$5</f>
        <v>17</v>
      </c>
      <c r="AM826" s="40">
        <f>IX!AG$5</f>
        <v>17</v>
      </c>
      <c r="AN826" s="40">
        <f>IX!AH$5</f>
        <v>18</v>
      </c>
      <c r="AO826" s="40">
        <f>IX!AI$5</f>
        <v>18</v>
      </c>
      <c r="AP826" s="40">
        <f>IX!AJ$5</f>
        <v>18</v>
      </c>
      <c r="AQ826" s="40">
        <f>IX!AK$5</f>
        <v>19</v>
      </c>
    </row>
    <row r="827" spans="1:43" s="124" customFormat="1">
      <c r="A827" s="124" t="s">
        <v>384</v>
      </c>
      <c r="B827" s="124" t="s">
        <v>112</v>
      </c>
      <c r="C827" s="124" t="s">
        <v>14</v>
      </c>
      <c r="F827" s="124" t="s">
        <v>400</v>
      </c>
      <c r="H827" s="124" t="s">
        <v>385</v>
      </c>
      <c r="I827" s="191">
        <v>9</v>
      </c>
      <c r="J827" s="40">
        <f>IX!D$4</f>
        <v>93</v>
      </c>
      <c r="K827" s="40">
        <f>IX!E$4</f>
        <v>94</v>
      </c>
      <c r="L827" s="40">
        <f>IX!F$4</f>
        <v>94</v>
      </c>
      <c r="M827" s="40">
        <f>IX!G$4</f>
        <v>94</v>
      </c>
      <c r="N827" s="40">
        <f>IX!H$4</f>
        <v>95</v>
      </c>
      <c r="O827" s="40">
        <f>IX!I$4</f>
        <v>96</v>
      </c>
      <c r="P827" s="40">
        <f>IX!J$4</f>
        <v>96</v>
      </c>
      <c r="Q827" s="40">
        <f>IX!K$4</f>
        <v>97</v>
      </c>
      <c r="R827" s="40">
        <f>IX!L$4</f>
        <v>97</v>
      </c>
      <c r="S827" s="40">
        <f>IX!M$4</f>
        <v>98</v>
      </c>
      <c r="T827" s="40">
        <f>IX!N$4</f>
        <v>98</v>
      </c>
      <c r="U827" s="40">
        <f>IX!O$4</f>
        <v>99</v>
      </c>
      <c r="V827" s="40">
        <f>IX!P$4</f>
        <v>99</v>
      </c>
      <c r="W827" s="40">
        <f>IX!Q$4</f>
        <v>100</v>
      </c>
      <c r="X827" s="40">
        <f>IX!R$4</f>
        <v>100</v>
      </c>
      <c r="Y827" s="40">
        <f>IX!S$4</f>
        <v>100</v>
      </c>
      <c r="Z827" s="40">
        <f>IX!T$4</f>
        <v>101</v>
      </c>
      <c r="AA827" s="40">
        <f>IX!U$4</f>
        <v>101</v>
      </c>
      <c r="AB827" s="40">
        <f>IX!V$4</f>
        <v>101</v>
      </c>
      <c r="AC827" s="40">
        <f>IX!W$4</f>
        <v>102</v>
      </c>
      <c r="AD827" s="40">
        <f>IX!X$4</f>
        <v>102</v>
      </c>
      <c r="AE827" s="40">
        <f>IX!Y$4</f>
        <v>103</v>
      </c>
      <c r="AF827" s="40">
        <f>IX!Z$4</f>
        <v>103</v>
      </c>
      <c r="AG827" s="40">
        <f>IX!AA$4</f>
        <v>103</v>
      </c>
      <c r="AH827" s="40">
        <f>IX!AB$4</f>
        <v>104</v>
      </c>
      <c r="AI827" s="40">
        <f>IX!AC$4</f>
        <v>104</v>
      </c>
      <c r="AJ827" s="40">
        <f>IX!AD$4</f>
        <v>104</v>
      </c>
      <c r="AK827" s="40">
        <f>IX!AE$4</f>
        <v>105</v>
      </c>
      <c r="AL827" s="40">
        <f>IX!AF$4</f>
        <v>105</v>
      </c>
      <c r="AM827" s="40">
        <f>IX!AG$4</f>
        <v>105</v>
      </c>
      <c r="AN827" s="40">
        <f>IX!AH$4</f>
        <v>105</v>
      </c>
      <c r="AO827" s="40">
        <f>IX!AI$4</f>
        <v>106</v>
      </c>
      <c r="AP827" s="40">
        <f>IX!AJ$4</f>
        <v>106</v>
      </c>
      <c r="AQ827" s="40">
        <f>IX!AK$4</f>
        <v>106</v>
      </c>
    </row>
    <row r="828" spans="1:43" s="124" customFormat="1">
      <c r="A828" s="124" t="s">
        <v>384</v>
      </c>
      <c r="B828" s="124" t="s">
        <v>112</v>
      </c>
      <c r="C828" s="124" t="s">
        <v>87</v>
      </c>
      <c r="D828" s="124" t="s">
        <v>11</v>
      </c>
      <c r="E828" s="124" t="s">
        <v>396</v>
      </c>
      <c r="F828" s="124" t="s">
        <v>398</v>
      </c>
      <c r="H828" s="124" t="s">
        <v>385</v>
      </c>
      <c r="I828" s="191">
        <v>9</v>
      </c>
      <c r="J828" s="40">
        <f>IX!D$161*100</f>
        <v>100</v>
      </c>
      <c r="K828" s="40">
        <f>IX!E$161*100</f>
        <v>100</v>
      </c>
      <c r="L828" s="40">
        <f>IX!F$161*100</f>
        <v>100</v>
      </c>
      <c r="M828" s="40">
        <f>IX!G$161*100</f>
        <v>100</v>
      </c>
      <c r="N828" s="40">
        <f>IX!H$161*100</f>
        <v>100</v>
      </c>
      <c r="O828" s="40">
        <f>IX!I$161*100</f>
        <v>100</v>
      </c>
      <c r="P828" s="40">
        <f>IX!J$161*100</f>
        <v>100</v>
      </c>
      <c r="Q828" s="40">
        <f>IX!K$161*100</f>
        <v>100</v>
      </c>
      <c r="R828" s="40">
        <f>IX!L$161*100</f>
        <v>100</v>
      </c>
      <c r="S828" s="40">
        <f>IX!M$161*100</f>
        <v>100</v>
      </c>
      <c r="T828" s="40">
        <f>IX!N$161*100</f>
        <v>100</v>
      </c>
      <c r="U828" s="40">
        <f>IX!O$161*100</f>
        <v>100</v>
      </c>
      <c r="V828" s="40">
        <f>IX!P$161*100</f>
        <v>100</v>
      </c>
      <c r="W828" s="40">
        <f>IX!Q$161*100</f>
        <v>100</v>
      </c>
      <c r="X828" s="40">
        <f>IX!R$161*100</f>
        <v>100</v>
      </c>
      <c r="Y828" s="40">
        <f>IX!S$161*100</f>
        <v>100</v>
      </c>
      <c r="Z828" s="40">
        <f>IX!T$161*100</f>
        <v>100</v>
      </c>
      <c r="AA828" s="40">
        <f>IX!U$161*100</f>
        <v>100</v>
      </c>
      <c r="AB828" s="40">
        <f>IX!V$161*100</f>
        <v>100</v>
      </c>
      <c r="AC828" s="40">
        <f>IX!W$161*100</f>
        <v>100</v>
      </c>
      <c r="AD828" s="40">
        <f>IX!X$161*100</f>
        <v>100</v>
      </c>
      <c r="AE828" s="40">
        <f>IX!Y$161*100</f>
        <v>100</v>
      </c>
      <c r="AF828" s="40">
        <f>IX!Z$161*100</f>
        <v>100</v>
      </c>
      <c r="AG828" s="40">
        <f>IX!AA$161*100</f>
        <v>100</v>
      </c>
      <c r="AH828" s="40">
        <f>IX!AB$161*100</f>
        <v>100</v>
      </c>
      <c r="AI828" s="40">
        <f>IX!AC$161*100</f>
        <v>100</v>
      </c>
      <c r="AJ828" s="40">
        <f>IX!AD$161*100</f>
        <v>100</v>
      </c>
      <c r="AK828" s="40">
        <f>IX!AE$161*100</f>
        <v>100</v>
      </c>
      <c r="AL828" s="40">
        <f>IX!AF$161*100</f>
        <v>100</v>
      </c>
      <c r="AM828" s="40">
        <f>IX!AG$161*100</f>
        <v>100</v>
      </c>
      <c r="AN828" s="40">
        <f>IX!AH$161*100</f>
        <v>100</v>
      </c>
      <c r="AO828" s="40">
        <f>IX!AI$161*100</f>
        <v>100</v>
      </c>
      <c r="AP828" s="40">
        <f>IX!AJ$161*100</f>
        <v>100</v>
      </c>
      <c r="AQ828" s="40">
        <f>IX!AK$161*100</f>
        <v>100</v>
      </c>
    </row>
    <row r="829" spans="1:43" s="124" customFormat="1">
      <c r="A829" s="124" t="s">
        <v>384</v>
      </c>
      <c r="B829" s="124" t="s">
        <v>112</v>
      </c>
      <c r="C829" s="124" t="s">
        <v>87</v>
      </c>
      <c r="D829" s="124" t="s">
        <v>11</v>
      </c>
      <c r="E829" s="124" t="s">
        <v>16</v>
      </c>
      <c r="F829" s="124" t="s">
        <v>398</v>
      </c>
      <c r="H829" s="124" t="s">
        <v>385</v>
      </c>
      <c r="I829" s="191">
        <v>9</v>
      </c>
      <c r="J829" s="40">
        <f>IX!D$160*100</f>
        <v>0</v>
      </c>
      <c r="K829" s="40">
        <f>IX!E$160*100</f>
        <v>0</v>
      </c>
      <c r="L829" s="40">
        <f>IX!F$160*100</f>
        <v>0</v>
      </c>
      <c r="M829" s="40">
        <f>IX!G$160*100</f>
        <v>0</v>
      </c>
      <c r="N829" s="40">
        <f>IX!H$160*100</f>
        <v>0</v>
      </c>
      <c r="O829" s="40">
        <f>IX!I$160*100</f>
        <v>0</v>
      </c>
      <c r="P829" s="40">
        <f>IX!J$160*100</f>
        <v>0</v>
      </c>
      <c r="Q829" s="40">
        <f>IX!K$160*100</f>
        <v>0</v>
      </c>
      <c r="R829" s="40">
        <f>IX!L$160*100</f>
        <v>0</v>
      </c>
      <c r="S829" s="40">
        <f>IX!M$160*100</f>
        <v>0</v>
      </c>
      <c r="T829" s="40">
        <f>IX!N$160*100</f>
        <v>0</v>
      </c>
      <c r="U829" s="40">
        <f>IX!O$160*100</f>
        <v>0</v>
      </c>
      <c r="V829" s="40">
        <f>IX!P$160*100</f>
        <v>0</v>
      </c>
      <c r="W829" s="40">
        <f>IX!Q$160*100</f>
        <v>0</v>
      </c>
      <c r="X829" s="40">
        <f>IX!R$160*100</f>
        <v>0</v>
      </c>
      <c r="Y829" s="40">
        <f>IX!S$160*100</f>
        <v>0</v>
      </c>
      <c r="Z829" s="40">
        <f>IX!T$160*100</f>
        <v>0</v>
      </c>
      <c r="AA829" s="40">
        <f>IX!U$160*100</f>
        <v>0</v>
      </c>
      <c r="AB829" s="40">
        <f>IX!V$160*100</f>
        <v>0</v>
      </c>
      <c r="AC829" s="40">
        <f>IX!W$160*100</f>
        <v>0</v>
      </c>
      <c r="AD829" s="40">
        <f>IX!X$160*100</f>
        <v>0</v>
      </c>
      <c r="AE829" s="40">
        <f>IX!Y$160*100</f>
        <v>0</v>
      </c>
      <c r="AF829" s="40">
        <f>IX!Z$160*100</f>
        <v>0</v>
      </c>
      <c r="AG829" s="40">
        <f>IX!AA$160*100</f>
        <v>0</v>
      </c>
      <c r="AH829" s="40">
        <f>IX!AB$160*100</f>
        <v>0</v>
      </c>
      <c r="AI829" s="40">
        <f>IX!AC$160*100</f>
        <v>0</v>
      </c>
      <c r="AJ829" s="40">
        <f>IX!AD$160*100</f>
        <v>0</v>
      </c>
      <c r="AK829" s="40">
        <f>IX!AE$160*100</f>
        <v>0</v>
      </c>
      <c r="AL829" s="40">
        <f>IX!AF$160*100</f>
        <v>0</v>
      </c>
      <c r="AM829" s="40">
        <f>IX!AG$160*100</f>
        <v>0</v>
      </c>
      <c r="AN829" s="40">
        <f>IX!AH$160*100</f>
        <v>0</v>
      </c>
      <c r="AO829" s="40">
        <f>IX!AI$160*100</f>
        <v>0</v>
      </c>
      <c r="AP829" s="40">
        <f>IX!AJ$160*100</f>
        <v>0</v>
      </c>
      <c r="AQ829" s="40">
        <f>IX!AK$160*100</f>
        <v>0</v>
      </c>
    </row>
    <row r="830" spans="1:43" s="124" customFormat="1">
      <c r="A830" s="124" t="s">
        <v>384</v>
      </c>
      <c r="B830" s="124" t="s">
        <v>112</v>
      </c>
      <c r="C830" s="124" t="s">
        <v>87</v>
      </c>
      <c r="D830" s="124" t="s">
        <v>11</v>
      </c>
      <c r="F830" s="124" t="s">
        <v>399</v>
      </c>
      <c r="H830" s="124" t="s">
        <v>385</v>
      </c>
      <c r="I830" s="191">
        <v>9</v>
      </c>
      <c r="J830" s="40">
        <f>IX!D$68</f>
        <v>880000</v>
      </c>
      <c r="K830" s="40">
        <f>IX!E$68</f>
        <v>880000</v>
      </c>
      <c r="L830" s="40">
        <f>IX!F$68</f>
        <v>880000</v>
      </c>
      <c r="M830" s="40">
        <f>IX!G$68</f>
        <v>880000</v>
      </c>
      <c r="N830" s="40">
        <f>IX!H$68</f>
        <v>880000</v>
      </c>
      <c r="O830" s="40">
        <f>IX!I$68</f>
        <v>880000</v>
      </c>
      <c r="P830" s="40">
        <f>IX!J$68</f>
        <v>880000</v>
      </c>
      <c r="Q830" s="40">
        <f>IX!K$68</f>
        <v>880000</v>
      </c>
      <c r="R830" s="40">
        <f>IX!L$68</f>
        <v>880000</v>
      </c>
      <c r="S830" s="40">
        <f>IX!M$68</f>
        <v>880000</v>
      </c>
      <c r="T830" s="40">
        <f>IX!N$68</f>
        <v>880000</v>
      </c>
      <c r="U830" s="40">
        <f>IX!O$68</f>
        <v>880000</v>
      </c>
      <c r="V830" s="40">
        <f>IX!P$68</f>
        <v>880000</v>
      </c>
      <c r="W830" s="40">
        <f>IX!Q$68</f>
        <v>880000</v>
      </c>
      <c r="X830" s="40">
        <f>IX!R$68</f>
        <v>880000</v>
      </c>
      <c r="Y830" s="40">
        <f>IX!S$68</f>
        <v>880000</v>
      </c>
      <c r="Z830" s="40">
        <f>IX!T$68</f>
        <v>880000</v>
      </c>
      <c r="AA830" s="40">
        <f>IX!U$68</f>
        <v>880000</v>
      </c>
      <c r="AB830" s="40">
        <f>IX!V$68</f>
        <v>880000</v>
      </c>
      <c r="AC830" s="40">
        <f>IX!W$68</f>
        <v>880000</v>
      </c>
      <c r="AD830" s="40">
        <f>IX!X$68</f>
        <v>880000</v>
      </c>
      <c r="AE830" s="40">
        <f>IX!Y$68</f>
        <v>880000</v>
      </c>
      <c r="AF830" s="40">
        <f>IX!Z$68</f>
        <v>880000</v>
      </c>
      <c r="AG830" s="40">
        <f>IX!AA$68</f>
        <v>880000</v>
      </c>
      <c r="AH830" s="40">
        <f>IX!AB$68</f>
        <v>880000</v>
      </c>
      <c r="AI830" s="40">
        <f>IX!AC$68</f>
        <v>880000</v>
      </c>
      <c r="AJ830" s="40">
        <f>IX!AD$68</f>
        <v>880000</v>
      </c>
      <c r="AK830" s="40">
        <f>IX!AE$68</f>
        <v>880000</v>
      </c>
      <c r="AL830" s="40">
        <f>IX!AF$68</f>
        <v>880000</v>
      </c>
      <c r="AM830" s="40">
        <f>IX!AG$68</f>
        <v>880000</v>
      </c>
      <c r="AN830" s="40">
        <f>IX!AH$68</f>
        <v>880000</v>
      </c>
      <c r="AO830" s="40">
        <f>IX!AI$68</f>
        <v>880000</v>
      </c>
      <c r="AP830" s="40">
        <f>IX!AJ$68</f>
        <v>880000</v>
      </c>
      <c r="AQ830" s="40">
        <f>IX!AK$68</f>
        <v>880000</v>
      </c>
    </row>
    <row r="831" spans="1:43" s="124" customFormat="1">
      <c r="A831" s="124" t="s">
        <v>384</v>
      </c>
      <c r="B831" s="124" t="s">
        <v>112</v>
      </c>
      <c r="C831" s="124" t="s">
        <v>87</v>
      </c>
      <c r="D831" s="124" t="s">
        <v>90</v>
      </c>
      <c r="E831" s="124" t="s">
        <v>7</v>
      </c>
      <c r="F831" s="124" t="s">
        <v>398</v>
      </c>
      <c r="H831" s="124" t="s">
        <v>385</v>
      </c>
      <c r="I831" s="191">
        <v>9</v>
      </c>
      <c r="J831" s="124">
        <v>100</v>
      </c>
      <c r="K831" s="124">
        <v>100</v>
      </c>
      <c r="L831" s="124">
        <v>100</v>
      </c>
      <c r="M831" s="124">
        <v>100</v>
      </c>
      <c r="N831" s="124">
        <v>100</v>
      </c>
      <c r="O831" s="124">
        <v>100</v>
      </c>
      <c r="P831" s="124">
        <v>100</v>
      </c>
      <c r="Q831" s="124">
        <v>100</v>
      </c>
      <c r="R831" s="124">
        <v>100</v>
      </c>
      <c r="S831" s="124">
        <v>100</v>
      </c>
      <c r="T831" s="124">
        <v>100</v>
      </c>
      <c r="U831" s="124">
        <v>100</v>
      </c>
      <c r="V831" s="124">
        <v>100</v>
      </c>
      <c r="W831" s="124">
        <v>100</v>
      </c>
      <c r="X831" s="124">
        <v>100</v>
      </c>
      <c r="Y831" s="124">
        <v>100</v>
      </c>
      <c r="Z831" s="124">
        <v>100</v>
      </c>
      <c r="AA831" s="124">
        <v>100</v>
      </c>
      <c r="AB831" s="124">
        <v>100</v>
      </c>
      <c r="AC831" s="124">
        <v>100</v>
      </c>
      <c r="AD831" s="124">
        <v>100</v>
      </c>
      <c r="AE831" s="124">
        <v>100</v>
      </c>
      <c r="AF831" s="124">
        <v>100</v>
      </c>
      <c r="AG831" s="124">
        <v>100</v>
      </c>
      <c r="AH831" s="124">
        <v>100</v>
      </c>
      <c r="AI831" s="124">
        <v>100</v>
      </c>
      <c r="AJ831" s="124">
        <v>100</v>
      </c>
      <c r="AK831" s="124">
        <v>100</v>
      </c>
      <c r="AL831" s="124">
        <v>100</v>
      </c>
      <c r="AM831" s="124">
        <v>100</v>
      </c>
      <c r="AN831" s="124">
        <v>100</v>
      </c>
      <c r="AO831" s="124">
        <v>100</v>
      </c>
      <c r="AP831" s="124">
        <v>100</v>
      </c>
      <c r="AQ831" s="124">
        <v>100</v>
      </c>
    </row>
    <row r="832" spans="1:43" s="124" customFormat="1">
      <c r="A832" s="124" t="s">
        <v>384</v>
      </c>
      <c r="B832" s="124" t="s">
        <v>112</v>
      </c>
      <c r="C832" s="124" t="s">
        <v>87</v>
      </c>
      <c r="D832" s="124" t="s">
        <v>90</v>
      </c>
      <c r="F832" s="124" t="s">
        <v>399</v>
      </c>
      <c r="H832" s="124" t="s">
        <v>385</v>
      </c>
      <c r="I832" s="191">
        <v>9</v>
      </c>
      <c r="J832" s="40">
        <f>IX!D$69</f>
        <v>330000</v>
      </c>
      <c r="K832" s="40">
        <f>IX!E$69</f>
        <v>330000</v>
      </c>
      <c r="L832" s="40">
        <f>IX!F$69</f>
        <v>330000</v>
      </c>
      <c r="M832" s="40">
        <f>IX!G$69</f>
        <v>330000</v>
      </c>
      <c r="N832" s="40">
        <f>IX!H$69</f>
        <v>330000</v>
      </c>
      <c r="O832" s="40">
        <f>IX!I$69</f>
        <v>330000</v>
      </c>
      <c r="P832" s="40">
        <f>IX!J$69</f>
        <v>330000</v>
      </c>
      <c r="Q832" s="40">
        <f>IX!K$69</f>
        <v>330000</v>
      </c>
      <c r="R832" s="40">
        <f>IX!L$69</f>
        <v>330000</v>
      </c>
      <c r="S832" s="40">
        <f>IX!M$69</f>
        <v>330000</v>
      </c>
      <c r="T832" s="40">
        <f>IX!N$69</f>
        <v>330000</v>
      </c>
      <c r="U832" s="40">
        <f>IX!O$69</f>
        <v>330000</v>
      </c>
      <c r="V832" s="40">
        <f>IX!P$69</f>
        <v>330000</v>
      </c>
      <c r="W832" s="40">
        <f>IX!Q$69</f>
        <v>330000</v>
      </c>
      <c r="X832" s="40">
        <f>IX!R$69</f>
        <v>330000</v>
      </c>
      <c r="Y832" s="40">
        <f>IX!S$69</f>
        <v>330000</v>
      </c>
      <c r="Z832" s="40">
        <f>IX!T$69</f>
        <v>330000</v>
      </c>
      <c r="AA832" s="40">
        <f>IX!U$69</f>
        <v>330000</v>
      </c>
      <c r="AB832" s="40">
        <f>IX!V$69</f>
        <v>330000</v>
      </c>
      <c r="AC832" s="40">
        <f>IX!W$69</f>
        <v>330000</v>
      </c>
      <c r="AD832" s="40">
        <f>IX!X$69</f>
        <v>330000</v>
      </c>
      <c r="AE832" s="40">
        <f>IX!Y$69</f>
        <v>330000</v>
      </c>
      <c r="AF832" s="40">
        <f>IX!Z$69</f>
        <v>330000</v>
      </c>
      <c r="AG832" s="40">
        <f>IX!AA$69</f>
        <v>330000</v>
      </c>
      <c r="AH832" s="40">
        <f>IX!AB$69</f>
        <v>330000</v>
      </c>
      <c r="AI832" s="40">
        <f>IX!AC$69</f>
        <v>330000</v>
      </c>
      <c r="AJ832" s="40">
        <f>IX!AD$69</f>
        <v>330000</v>
      </c>
      <c r="AK832" s="40">
        <f>IX!AE$69</f>
        <v>330000</v>
      </c>
      <c r="AL832" s="40">
        <f>IX!AF$69</f>
        <v>330000</v>
      </c>
      <c r="AM832" s="40">
        <f>IX!AG$69</f>
        <v>330000</v>
      </c>
      <c r="AN832" s="40">
        <f>IX!AH$69</f>
        <v>330000</v>
      </c>
      <c r="AO832" s="40">
        <f>IX!AI$69</f>
        <v>330000</v>
      </c>
      <c r="AP832" s="40">
        <f>IX!AJ$69</f>
        <v>330000</v>
      </c>
      <c r="AQ832" s="40">
        <f>IX!AK$69</f>
        <v>330000</v>
      </c>
    </row>
    <row r="833" spans="1:43" s="124" customFormat="1">
      <c r="A833" s="124" t="s">
        <v>384</v>
      </c>
      <c r="B833" s="124" t="s">
        <v>112</v>
      </c>
      <c r="C833" s="124" t="s">
        <v>87</v>
      </c>
      <c r="D833" s="124" t="s">
        <v>85</v>
      </c>
      <c r="E833" s="124" t="s">
        <v>7</v>
      </c>
      <c r="F833" s="124" t="s">
        <v>398</v>
      </c>
      <c r="H833" s="124" t="s">
        <v>385</v>
      </c>
      <c r="I833" s="191">
        <v>9</v>
      </c>
      <c r="J833" s="124">
        <v>100</v>
      </c>
      <c r="K833" s="124">
        <v>100</v>
      </c>
      <c r="L833" s="124">
        <v>100</v>
      </c>
      <c r="M833" s="124">
        <v>100</v>
      </c>
      <c r="N833" s="124">
        <v>100</v>
      </c>
      <c r="O833" s="124">
        <v>100</v>
      </c>
      <c r="P833" s="124">
        <v>100</v>
      </c>
      <c r="Q833" s="124">
        <v>100</v>
      </c>
      <c r="R833" s="124">
        <v>100</v>
      </c>
      <c r="S833" s="124">
        <v>100</v>
      </c>
      <c r="T833" s="124">
        <v>100</v>
      </c>
      <c r="U833" s="124">
        <v>100</v>
      </c>
      <c r="V833" s="124">
        <v>100</v>
      </c>
      <c r="W833" s="124">
        <v>100</v>
      </c>
      <c r="X833" s="124">
        <v>100</v>
      </c>
      <c r="Y833" s="124">
        <v>100</v>
      </c>
      <c r="Z833" s="124">
        <v>100</v>
      </c>
      <c r="AA833" s="124">
        <v>100</v>
      </c>
      <c r="AB833" s="124">
        <v>100</v>
      </c>
      <c r="AC833" s="124">
        <v>100</v>
      </c>
      <c r="AD833" s="124">
        <v>100</v>
      </c>
      <c r="AE833" s="124">
        <v>100</v>
      </c>
      <c r="AF833" s="124">
        <v>100</v>
      </c>
      <c r="AG833" s="124">
        <v>100</v>
      </c>
      <c r="AH833" s="124">
        <v>100</v>
      </c>
      <c r="AI833" s="124">
        <v>100</v>
      </c>
      <c r="AJ833" s="124">
        <v>100</v>
      </c>
      <c r="AK833" s="124">
        <v>100</v>
      </c>
      <c r="AL833" s="124">
        <v>100</v>
      </c>
      <c r="AM833" s="124">
        <v>100</v>
      </c>
      <c r="AN833" s="124">
        <v>100</v>
      </c>
      <c r="AO833" s="124">
        <v>100</v>
      </c>
      <c r="AP833" s="124">
        <v>100</v>
      </c>
      <c r="AQ833" s="124">
        <v>100</v>
      </c>
    </row>
    <row r="834" spans="1:43" s="124" customFormat="1">
      <c r="A834" s="124" t="s">
        <v>384</v>
      </c>
      <c r="B834" s="124" t="s">
        <v>112</v>
      </c>
      <c r="C834" s="124" t="s">
        <v>87</v>
      </c>
      <c r="D834" s="124" t="s">
        <v>85</v>
      </c>
      <c r="F834" s="124" t="s">
        <v>399</v>
      </c>
      <c r="H834" s="124" t="s">
        <v>385</v>
      </c>
      <c r="I834" s="191">
        <v>9</v>
      </c>
      <c r="J834" s="40">
        <f>IX!D$70</f>
        <v>110000</v>
      </c>
      <c r="K834" s="40">
        <f>IX!E$70</f>
        <v>110000</v>
      </c>
      <c r="L834" s="40">
        <f>IX!F$70</f>
        <v>110000</v>
      </c>
      <c r="M834" s="40">
        <f>IX!G$70</f>
        <v>110000</v>
      </c>
      <c r="N834" s="40">
        <f>IX!H$70</f>
        <v>110000</v>
      </c>
      <c r="O834" s="40">
        <f>IX!I$70</f>
        <v>110000</v>
      </c>
      <c r="P834" s="40">
        <f>IX!J$70</f>
        <v>110000</v>
      </c>
      <c r="Q834" s="40">
        <f>IX!K$70</f>
        <v>110000</v>
      </c>
      <c r="R834" s="40">
        <f>IX!L$70</f>
        <v>110000</v>
      </c>
      <c r="S834" s="40">
        <f>IX!M$70</f>
        <v>110000</v>
      </c>
      <c r="T834" s="40">
        <f>IX!N$70</f>
        <v>110000</v>
      </c>
      <c r="U834" s="40">
        <f>IX!O$70</f>
        <v>110000</v>
      </c>
      <c r="V834" s="40">
        <f>IX!P$70</f>
        <v>110000</v>
      </c>
      <c r="W834" s="40">
        <f>IX!Q$70</f>
        <v>110000</v>
      </c>
      <c r="X834" s="40">
        <f>IX!R$70</f>
        <v>110000</v>
      </c>
      <c r="Y834" s="40">
        <f>IX!S$70</f>
        <v>110000</v>
      </c>
      <c r="Z834" s="40">
        <f>IX!T$70</f>
        <v>110000</v>
      </c>
      <c r="AA834" s="40">
        <f>IX!U$70</f>
        <v>110000</v>
      </c>
      <c r="AB834" s="40">
        <f>IX!V$70</f>
        <v>110000</v>
      </c>
      <c r="AC834" s="40">
        <f>IX!W$70</f>
        <v>110000</v>
      </c>
      <c r="AD834" s="40">
        <f>IX!X$70</f>
        <v>110000</v>
      </c>
      <c r="AE834" s="40">
        <f>IX!Y$70</f>
        <v>110000</v>
      </c>
      <c r="AF834" s="40">
        <f>IX!Z$70</f>
        <v>110000</v>
      </c>
      <c r="AG834" s="40">
        <f>IX!AA$70</f>
        <v>110000</v>
      </c>
      <c r="AH834" s="40">
        <f>IX!AB$70</f>
        <v>110000</v>
      </c>
      <c r="AI834" s="40">
        <f>IX!AC$70</f>
        <v>110000</v>
      </c>
      <c r="AJ834" s="40">
        <f>IX!AD$70</f>
        <v>110000</v>
      </c>
      <c r="AK834" s="40">
        <f>IX!AE$70</f>
        <v>110000</v>
      </c>
      <c r="AL834" s="40">
        <f>IX!AF$70</f>
        <v>110000</v>
      </c>
      <c r="AM834" s="40">
        <f>IX!AG$70</f>
        <v>110000</v>
      </c>
      <c r="AN834" s="40">
        <f>IX!AH$70</f>
        <v>110000</v>
      </c>
      <c r="AO834" s="40">
        <f>IX!AI$70</f>
        <v>110000</v>
      </c>
      <c r="AP834" s="40">
        <f>IX!AJ$70</f>
        <v>110000</v>
      </c>
      <c r="AQ834" s="40">
        <f>IX!AK$70</f>
        <v>110000</v>
      </c>
    </row>
    <row r="835" spans="1:43" s="124" customFormat="1">
      <c r="A835" s="124" t="s">
        <v>384</v>
      </c>
      <c r="B835" s="124" t="s">
        <v>112</v>
      </c>
      <c r="C835" s="124" t="s">
        <v>87</v>
      </c>
      <c r="D835" s="124" t="s">
        <v>5</v>
      </c>
      <c r="E835" s="124" t="s">
        <v>396</v>
      </c>
      <c r="F835" s="124" t="s">
        <v>398</v>
      </c>
      <c r="H835" s="124" t="s">
        <v>385</v>
      </c>
      <c r="I835" s="191">
        <v>9</v>
      </c>
      <c r="J835" s="124">
        <f>IX!D$164*100</f>
        <v>100</v>
      </c>
      <c r="K835" s="124">
        <f>IX!E$164*100</f>
        <v>100</v>
      </c>
      <c r="L835" s="124">
        <f>IX!F$164*100</f>
        <v>100</v>
      </c>
      <c r="M835" s="124">
        <f>IX!G$164*100</f>
        <v>100</v>
      </c>
      <c r="N835" s="124">
        <f>IX!H$164*100</f>
        <v>100</v>
      </c>
      <c r="O835" s="124">
        <f>IX!I$164*100</f>
        <v>100</v>
      </c>
      <c r="P835" s="124">
        <f>IX!J$164*100</f>
        <v>100</v>
      </c>
      <c r="Q835" s="124">
        <f>IX!K$164*100</f>
        <v>100</v>
      </c>
      <c r="R835" s="124">
        <f>IX!L$164*100</f>
        <v>100</v>
      </c>
      <c r="S835" s="124">
        <f>IX!M$164*100</f>
        <v>100</v>
      </c>
      <c r="T835" s="124">
        <f>IX!N$164*100</f>
        <v>100</v>
      </c>
      <c r="U835" s="124">
        <f>IX!O$164*100</f>
        <v>100</v>
      </c>
      <c r="V835" s="124">
        <f>IX!P$164*100</f>
        <v>100</v>
      </c>
      <c r="W835" s="124">
        <f>IX!Q$164*100</f>
        <v>100</v>
      </c>
      <c r="X835" s="124">
        <f>IX!R$164*100</f>
        <v>100</v>
      </c>
      <c r="Y835" s="124">
        <f>IX!S$164*100</f>
        <v>100</v>
      </c>
      <c r="Z835" s="124">
        <f>IX!T$164*100</f>
        <v>100</v>
      </c>
      <c r="AA835" s="124">
        <f>IX!U$164*100</f>
        <v>100</v>
      </c>
      <c r="AB835" s="124">
        <f>IX!V$164*100</f>
        <v>100</v>
      </c>
      <c r="AC835" s="124">
        <f>IX!W$164*100</f>
        <v>100</v>
      </c>
      <c r="AD835" s="124">
        <f>IX!X$164*100</f>
        <v>100</v>
      </c>
      <c r="AE835" s="124">
        <f>IX!Y$164*100</f>
        <v>100</v>
      </c>
      <c r="AF835" s="124">
        <f>IX!Z$164*100</f>
        <v>100</v>
      </c>
      <c r="AG835" s="124">
        <f>IX!AA$164*100</f>
        <v>100</v>
      </c>
      <c r="AH835" s="124">
        <f>IX!AB$164*100</f>
        <v>100</v>
      </c>
      <c r="AI835" s="124">
        <f>IX!AC$164*100</f>
        <v>100</v>
      </c>
      <c r="AJ835" s="124">
        <f>IX!AD$164*100</f>
        <v>100</v>
      </c>
      <c r="AK835" s="124">
        <f>IX!AE$164*100</f>
        <v>100</v>
      </c>
      <c r="AL835" s="124">
        <f>IX!AF$164*100</f>
        <v>100</v>
      </c>
      <c r="AM835" s="124">
        <f>IX!AG$164*100</f>
        <v>100</v>
      </c>
      <c r="AN835" s="124">
        <f>IX!AH$164*100</f>
        <v>100</v>
      </c>
      <c r="AO835" s="124">
        <f>IX!AI$164*100</f>
        <v>100</v>
      </c>
      <c r="AP835" s="124">
        <f>IX!AJ$164*100</f>
        <v>100</v>
      </c>
      <c r="AQ835" s="124">
        <f>IX!AK$164*100</f>
        <v>100</v>
      </c>
    </row>
    <row r="836" spans="1:43" s="124" customFormat="1">
      <c r="A836" s="124" t="s">
        <v>384</v>
      </c>
      <c r="B836" s="124" t="s">
        <v>112</v>
      </c>
      <c r="C836" s="124" t="s">
        <v>87</v>
      </c>
      <c r="D836" s="124" t="s">
        <v>5</v>
      </c>
      <c r="E836" s="124" t="s">
        <v>16</v>
      </c>
      <c r="F836" s="124" t="s">
        <v>398</v>
      </c>
      <c r="H836" s="124" t="s">
        <v>385</v>
      </c>
      <c r="I836" s="191">
        <v>9</v>
      </c>
      <c r="J836" s="124">
        <f>IX!D$163*100</f>
        <v>0</v>
      </c>
      <c r="K836" s="124">
        <f>IX!E$163*100</f>
        <v>0</v>
      </c>
      <c r="L836" s="124">
        <f>IX!F$163*100</f>
        <v>0</v>
      </c>
      <c r="M836" s="124">
        <f>IX!G$163*100</f>
        <v>0</v>
      </c>
      <c r="N836" s="124">
        <f>IX!H$163*100</f>
        <v>0</v>
      </c>
      <c r="O836" s="124">
        <f>IX!I$163*100</f>
        <v>0</v>
      </c>
      <c r="P836" s="124">
        <f>IX!J$163*100</f>
        <v>0</v>
      </c>
      <c r="Q836" s="124">
        <f>IX!K$163*100</f>
        <v>0</v>
      </c>
      <c r="R836" s="124">
        <f>IX!L$163*100</f>
        <v>0</v>
      </c>
      <c r="S836" s="124">
        <f>IX!M$163*100</f>
        <v>0</v>
      </c>
      <c r="T836" s="124">
        <f>IX!N$163*100</f>
        <v>0</v>
      </c>
      <c r="U836" s="124">
        <f>IX!O$163*100</f>
        <v>0</v>
      </c>
      <c r="V836" s="124">
        <f>IX!P$163*100</f>
        <v>0</v>
      </c>
      <c r="W836" s="124">
        <f>IX!Q$163*100</f>
        <v>0</v>
      </c>
      <c r="X836" s="124">
        <f>IX!R$163*100</f>
        <v>0</v>
      </c>
      <c r="Y836" s="124">
        <f>IX!S$163*100</f>
        <v>0</v>
      </c>
      <c r="Z836" s="124">
        <f>IX!T$163*100</f>
        <v>0</v>
      </c>
      <c r="AA836" s="124">
        <f>IX!U$163*100</f>
        <v>0</v>
      </c>
      <c r="AB836" s="124">
        <f>IX!V$163*100</f>
        <v>0</v>
      </c>
      <c r="AC836" s="124">
        <f>IX!W$163*100</f>
        <v>0</v>
      </c>
      <c r="AD836" s="124">
        <f>IX!X$163*100</f>
        <v>0</v>
      </c>
      <c r="AE836" s="124">
        <f>IX!Y$163*100</f>
        <v>0</v>
      </c>
      <c r="AF836" s="124">
        <f>IX!Z$163*100</f>
        <v>0</v>
      </c>
      <c r="AG836" s="124">
        <f>IX!AA$163*100</f>
        <v>0</v>
      </c>
      <c r="AH836" s="124">
        <f>IX!AB$163*100</f>
        <v>0</v>
      </c>
      <c r="AI836" s="124">
        <f>IX!AC$163*100</f>
        <v>0</v>
      </c>
      <c r="AJ836" s="124">
        <f>IX!AD$163*100</f>
        <v>0</v>
      </c>
      <c r="AK836" s="124">
        <f>IX!AE$163*100</f>
        <v>0</v>
      </c>
      <c r="AL836" s="124">
        <f>IX!AF$163*100</f>
        <v>0</v>
      </c>
      <c r="AM836" s="124">
        <f>IX!AG$163*100</f>
        <v>0</v>
      </c>
      <c r="AN836" s="124">
        <f>IX!AH$163*100</f>
        <v>0</v>
      </c>
      <c r="AO836" s="124">
        <f>IX!AI$163*100</f>
        <v>0</v>
      </c>
      <c r="AP836" s="124">
        <f>IX!AJ$163*100</f>
        <v>0</v>
      </c>
      <c r="AQ836" s="124">
        <f>IX!AK$163*100</f>
        <v>0</v>
      </c>
    </row>
    <row r="837" spans="1:43" s="124" customFormat="1">
      <c r="A837" s="124" t="s">
        <v>384</v>
      </c>
      <c r="B837" s="124" t="s">
        <v>112</v>
      </c>
      <c r="C837" s="124" t="s">
        <v>87</v>
      </c>
      <c r="D837" s="124" t="s">
        <v>5</v>
      </c>
      <c r="F837" s="124" t="s">
        <v>399</v>
      </c>
      <c r="H837" s="124" t="s">
        <v>385</v>
      </c>
      <c r="I837" s="191">
        <v>9</v>
      </c>
      <c r="J837" s="40">
        <f>IX!D$71</f>
        <v>1485000</v>
      </c>
      <c r="K837" s="40">
        <f>IX!E$71</f>
        <v>1485000</v>
      </c>
      <c r="L837" s="40">
        <f>IX!F$71</f>
        <v>1485000</v>
      </c>
      <c r="M837" s="40">
        <f>IX!G$71</f>
        <v>1485000</v>
      </c>
      <c r="N837" s="40">
        <f>IX!H$71</f>
        <v>1485000</v>
      </c>
      <c r="O837" s="40">
        <f>IX!I$71</f>
        <v>1485000</v>
      </c>
      <c r="P837" s="40">
        <f>IX!J$71</f>
        <v>1485000</v>
      </c>
      <c r="Q837" s="40">
        <f>IX!K$71</f>
        <v>1485000</v>
      </c>
      <c r="R837" s="40">
        <f>IX!L$71</f>
        <v>1485000</v>
      </c>
      <c r="S837" s="40">
        <f>IX!M$71</f>
        <v>1485000</v>
      </c>
      <c r="T837" s="40">
        <f>IX!N$71</f>
        <v>1485000</v>
      </c>
      <c r="U837" s="40">
        <f>IX!O$71</f>
        <v>1485000</v>
      </c>
      <c r="V837" s="40">
        <f>IX!P$71</f>
        <v>1485000</v>
      </c>
      <c r="W837" s="40">
        <f>IX!Q$71</f>
        <v>1485000</v>
      </c>
      <c r="X837" s="40">
        <f>IX!R$71</f>
        <v>1485000</v>
      </c>
      <c r="Y837" s="40">
        <f>IX!S$71</f>
        <v>1485000</v>
      </c>
      <c r="Z837" s="40">
        <f>IX!T$71</f>
        <v>1485000</v>
      </c>
      <c r="AA837" s="40">
        <f>IX!U$71</f>
        <v>1485000</v>
      </c>
      <c r="AB837" s="40">
        <f>IX!V$71</f>
        <v>1485000</v>
      </c>
      <c r="AC837" s="40">
        <f>IX!W$71</f>
        <v>1485000</v>
      </c>
      <c r="AD837" s="40">
        <f>IX!X$71</f>
        <v>1485000</v>
      </c>
      <c r="AE837" s="40">
        <f>IX!Y$71</f>
        <v>1485000</v>
      </c>
      <c r="AF837" s="40">
        <f>IX!Z$71</f>
        <v>1485000</v>
      </c>
      <c r="AG837" s="40">
        <f>IX!AA$71</f>
        <v>1485000</v>
      </c>
      <c r="AH837" s="40">
        <f>IX!AB$71</f>
        <v>1485000</v>
      </c>
      <c r="AI837" s="40">
        <f>IX!AC$71</f>
        <v>1485000</v>
      </c>
      <c r="AJ837" s="40">
        <f>IX!AD$71</f>
        <v>1485000</v>
      </c>
      <c r="AK837" s="40">
        <f>IX!AE$71</f>
        <v>1485000</v>
      </c>
      <c r="AL837" s="40">
        <f>IX!AF$71</f>
        <v>1485000</v>
      </c>
      <c r="AM837" s="40">
        <f>IX!AG$71</f>
        <v>1485000</v>
      </c>
      <c r="AN837" s="40">
        <f>IX!AH$71</f>
        <v>1485000</v>
      </c>
      <c r="AO837" s="40">
        <f>IX!AI$71</f>
        <v>1485000</v>
      </c>
      <c r="AP837" s="40">
        <f>IX!AJ$71</f>
        <v>1485000</v>
      </c>
      <c r="AQ837" s="40">
        <f>IX!AK$71</f>
        <v>1485000</v>
      </c>
    </row>
    <row r="838" spans="1:43" s="124" customFormat="1">
      <c r="A838" s="124" t="s">
        <v>384</v>
      </c>
      <c r="B838" s="124" t="s">
        <v>112</v>
      </c>
      <c r="C838" s="124" t="s">
        <v>87</v>
      </c>
      <c r="D838" s="124" t="s">
        <v>9</v>
      </c>
      <c r="E838" s="124" t="s">
        <v>396</v>
      </c>
      <c r="F838" s="124" t="s">
        <v>398</v>
      </c>
      <c r="H838" s="124" t="s">
        <v>385</v>
      </c>
      <c r="I838" s="191">
        <v>9</v>
      </c>
      <c r="J838" s="124">
        <f>IX!D$164*100</f>
        <v>100</v>
      </c>
      <c r="K838" s="124">
        <f>IX!E$164*100</f>
        <v>100</v>
      </c>
      <c r="L838" s="124">
        <f>IX!F$164*100</f>
        <v>100</v>
      </c>
      <c r="M838" s="124">
        <f>IX!G$164*100</f>
        <v>100</v>
      </c>
      <c r="N838" s="124">
        <f>IX!H$164*100</f>
        <v>100</v>
      </c>
      <c r="O838" s="124">
        <f>IX!I$164*100</f>
        <v>100</v>
      </c>
      <c r="P838" s="124">
        <f>IX!J$164*100</f>
        <v>100</v>
      </c>
      <c r="Q838" s="124">
        <f>IX!K$164*100</f>
        <v>100</v>
      </c>
      <c r="R838" s="124">
        <f>IX!L$164*100</f>
        <v>100</v>
      </c>
      <c r="S838" s="124">
        <f>IX!M$164*100</f>
        <v>100</v>
      </c>
      <c r="T838" s="124">
        <f>IX!N$164*100</f>
        <v>100</v>
      </c>
      <c r="U838" s="124">
        <f>IX!O$164*100</f>
        <v>100</v>
      </c>
      <c r="V838" s="124">
        <f>IX!P$164*100</f>
        <v>100</v>
      </c>
      <c r="W838" s="124">
        <f>IX!Q$164*100</f>
        <v>100</v>
      </c>
      <c r="X838" s="124">
        <f>IX!R$164*100</f>
        <v>100</v>
      </c>
      <c r="Y838" s="124">
        <f>IX!S$164*100</f>
        <v>100</v>
      </c>
      <c r="Z838" s="124">
        <f>IX!T$164*100</f>
        <v>100</v>
      </c>
      <c r="AA838" s="124">
        <f>IX!U$164*100</f>
        <v>100</v>
      </c>
      <c r="AB838" s="124">
        <f>IX!V$164*100</f>
        <v>100</v>
      </c>
      <c r="AC838" s="124">
        <f>IX!W$164*100</f>
        <v>100</v>
      </c>
      <c r="AD838" s="124">
        <f>IX!X$164*100</f>
        <v>100</v>
      </c>
      <c r="AE838" s="124">
        <f>IX!Y$164*100</f>
        <v>100</v>
      </c>
      <c r="AF838" s="124">
        <f>IX!Z$164*100</f>
        <v>100</v>
      </c>
      <c r="AG838" s="124">
        <f>IX!AA$164*100</f>
        <v>100</v>
      </c>
      <c r="AH838" s="124">
        <f>IX!AB$164*100</f>
        <v>100</v>
      </c>
      <c r="AI838" s="124">
        <f>IX!AC$164*100</f>
        <v>100</v>
      </c>
      <c r="AJ838" s="124">
        <f>IX!AD$164*100</f>
        <v>100</v>
      </c>
      <c r="AK838" s="124">
        <f>IX!AE$164*100</f>
        <v>100</v>
      </c>
      <c r="AL838" s="124">
        <f>IX!AF$164*100</f>
        <v>100</v>
      </c>
      <c r="AM838" s="124">
        <f>IX!AG$164*100</f>
        <v>100</v>
      </c>
      <c r="AN838" s="124">
        <f>IX!AH$164*100</f>
        <v>100</v>
      </c>
      <c r="AO838" s="124">
        <f>IX!AI$164*100</f>
        <v>100</v>
      </c>
      <c r="AP838" s="124">
        <f>IX!AJ$164*100</f>
        <v>100</v>
      </c>
      <c r="AQ838" s="124">
        <f>IX!AK$164*100</f>
        <v>100</v>
      </c>
    </row>
    <row r="839" spans="1:43" s="124" customFormat="1">
      <c r="A839" s="124" t="s">
        <v>384</v>
      </c>
      <c r="B839" s="124" t="s">
        <v>112</v>
      </c>
      <c r="C839" s="124" t="s">
        <v>87</v>
      </c>
      <c r="D839" s="124" t="s">
        <v>9</v>
      </c>
      <c r="E839" s="124" t="s">
        <v>16</v>
      </c>
      <c r="F839" s="124" t="s">
        <v>398</v>
      </c>
      <c r="H839" s="124" t="s">
        <v>385</v>
      </c>
      <c r="I839" s="191">
        <v>9</v>
      </c>
      <c r="J839" s="124">
        <f>IX!D$163*100</f>
        <v>0</v>
      </c>
      <c r="K839" s="124">
        <f>IX!E$163*100</f>
        <v>0</v>
      </c>
      <c r="L839" s="124">
        <f>IX!F$163*100</f>
        <v>0</v>
      </c>
      <c r="M839" s="124">
        <f>IX!G$163*100</f>
        <v>0</v>
      </c>
      <c r="N839" s="124">
        <f>IX!H$163*100</f>
        <v>0</v>
      </c>
      <c r="O839" s="124">
        <f>IX!I$163*100</f>
        <v>0</v>
      </c>
      <c r="P839" s="124">
        <f>IX!J$163*100</f>
        <v>0</v>
      </c>
      <c r="Q839" s="124">
        <f>IX!K$163*100</f>
        <v>0</v>
      </c>
      <c r="R839" s="124">
        <f>IX!L$163*100</f>
        <v>0</v>
      </c>
      <c r="S839" s="124">
        <f>IX!M$163*100</f>
        <v>0</v>
      </c>
      <c r="T839" s="124">
        <f>IX!N$163*100</f>
        <v>0</v>
      </c>
      <c r="U839" s="124">
        <f>IX!O$163*100</f>
        <v>0</v>
      </c>
      <c r="V839" s="124">
        <f>IX!P$163*100</f>
        <v>0</v>
      </c>
      <c r="W839" s="124">
        <f>IX!Q$163*100</f>
        <v>0</v>
      </c>
      <c r="X839" s="124">
        <f>IX!R$163*100</f>
        <v>0</v>
      </c>
      <c r="Y839" s="124">
        <f>IX!S$163*100</f>
        <v>0</v>
      </c>
      <c r="Z839" s="124">
        <f>IX!T$163*100</f>
        <v>0</v>
      </c>
      <c r="AA839" s="124">
        <f>IX!U$163*100</f>
        <v>0</v>
      </c>
      <c r="AB839" s="124">
        <f>IX!V$163*100</f>
        <v>0</v>
      </c>
      <c r="AC839" s="124">
        <f>IX!W$163*100</f>
        <v>0</v>
      </c>
      <c r="AD839" s="124">
        <f>IX!X$163*100</f>
        <v>0</v>
      </c>
      <c r="AE839" s="124">
        <f>IX!Y$163*100</f>
        <v>0</v>
      </c>
      <c r="AF839" s="124">
        <f>IX!Z$163*100</f>
        <v>0</v>
      </c>
      <c r="AG839" s="124">
        <f>IX!AA$163*100</f>
        <v>0</v>
      </c>
      <c r="AH839" s="124">
        <f>IX!AB$163*100</f>
        <v>0</v>
      </c>
      <c r="AI839" s="124">
        <f>IX!AC$163*100</f>
        <v>0</v>
      </c>
      <c r="AJ839" s="124">
        <f>IX!AD$163*100</f>
        <v>0</v>
      </c>
      <c r="AK839" s="124">
        <f>IX!AE$163*100</f>
        <v>0</v>
      </c>
      <c r="AL839" s="124">
        <f>IX!AF$163*100</f>
        <v>0</v>
      </c>
      <c r="AM839" s="124">
        <f>IX!AG$163*100</f>
        <v>0</v>
      </c>
      <c r="AN839" s="124">
        <f>IX!AH$163*100</f>
        <v>0</v>
      </c>
      <c r="AO839" s="124">
        <f>IX!AI$163*100</f>
        <v>0</v>
      </c>
      <c r="AP839" s="124">
        <f>IX!AJ$163*100</f>
        <v>0</v>
      </c>
      <c r="AQ839" s="124">
        <f>IX!AK$163*100</f>
        <v>0</v>
      </c>
    </row>
    <row r="840" spans="1:43" s="124" customFormat="1">
      <c r="A840" s="124" t="s">
        <v>384</v>
      </c>
      <c r="B840" s="124" t="s">
        <v>112</v>
      </c>
      <c r="C840" s="124" t="s">
        <v>87</v>
      </c>
      <c r="D840" s="124" t="s">
        <v>9</v>
      </c>
      <c r="F840" s="124" t="s">
        <v>399</v>
      </c>
      <c r="H840" s="124" t="s">
        <v>385</v>
      </c>
      <c r="I840" s="191">
        <v>9</v>
      </c>
      <c r="J840" s="40">
        <f>IX!D$72</f>
        <v>275000</v>
      </c>
      <c r="K840" s="40">
        <f>IX!E$72</f>
        <v>275000</v>
      </c>
      <c r="L840" s="40">
        <f>IX!F$72</f>
        <v>275000</v>
      </c>
      <c r="M840" s="40">
        <f>IX!G$72</f>
        <v>275000</v>
      </c>
      <c r="N840" s="40">
        <f>IX!H$72</f>
        <v>275000</v>
      </c>
      <c r="O840" s="40">
        <f>IX!I$72</f>
        <v>275000</v>
      </c>
      <c r="P840" s="40">
        <f>IX!J$72</f>
        <v>275000</v>
      </c>
      <c r="Q840" s="40">
        <f>IX!K$72</f>
        <v>275000</v>
      </c>
      <c r="R840" s="40">
        <f>IX!L$72</f>
        <v>275000</v>
      </c>
      <c r="S840" s="40">
        <f>IX!M$72</f>
        <v>275000</v>
      </c>
      <c r="T840" s="40">
        <f>IX!N$72</f>
        <v>275000</v>
      </c>
      <c r="U840" s="40">
        <f>IX!O$72</f>
        <v>275000</v>
      </c>
      <c r="V840" s="40">
        <f>IX!P$72</f>
        <v>275000</v>
      </c>
      <c r="W840" s="40">
        <f>IX!Q$72</f>
        <v>275000</v>
      </c>
      <c r="X840" s="40">
        <f>IX!R$72</f>
        <v>275000</v>
      </c>
      <c r="Y840" s="40">
        <f>IX!S$72</f>
        <v>275000</v>
      </c>
      <c r="Z840" s="40">
        <f>IX!T$72</f>
        <v>275000</v>
      </c>
      <c r="AA840" s="40">
        <f>IX!U$72</f>
        <v>275000</v>
      </c>
      <c r="AB840" s="40">
        <f>IX!V$72</f>
        <v>275000</v>
      </c>
      <c r="AC840" s="40">
        <f>IX!W$72</f>
        <v>275000</v>
      </c>
      <c r="AD840" s="40">
        <f>IX!X$72</f>
        <v>275000</v>
      </c>
      <c r="AE840" s="40">
        <f>IX!Y$72</f>
        <v>275000</v>
      </c>
      <c r="AF840" s="40">
        <f>IX!Z$72</f>
        <v>275000</v>
      </c>
      <c r="AG840" s="40">
        <f>IX!AA$72</f>
        <v>275000</v>
      </c>
      <c r="AH840" s="40">
        <f>IX!AB$72</f>
        <v>275000</v>
      </c>
      <c r="AI840" s="40">
        <f>IX!AC$72</f>
        <v>275000</v>
      </c>
      <c r="AJ840" s="40">
        <f>IX!AD$72</f>
        <v>275000</v>
      </c>
      <c r="AK840" s="40">
        <f>IX!AE$72</f>
        <v>275000</v>
      </c>
      <c r="AL840" s="40">
        <f>IX!AF$72</f>
        <v>275000</v>
      </c>
      <c r="AM840" s="40">
        <f>IX!AG$72</f>
        <v>275000</v>
      </c>
      <c r="AN840" s="40">
        <f>IX!AH$72</f>
        <v>275000</v>
      </c>
      <c r="AO840" s="40">
        <f>IX!AI$72</f>
        <v>275000</v>
      </c>
      <c r="AP840" s="40">
        <f>IX!AJ$72</f>
        <v>275000</v>
      </c>
      <c r="AQ840" s="40">
        <f>IX!AK$72</f>
        <v>275000</v>
      </c>
    </row>
    <row r="841" spans="1:43" s="124" customFormat="1">
      <c r="A841" s="124" t="s">
        <v>384</v>
      </c>
      <c r="B841" s="124" t="s">
        <v>112</v>
      </c>
      <c r="C841" s="124" t="s">
        <v>87</v>
      </c>
      <c r="D841" s="124" t="s">
        <v>89</v>
      </c>
      <c r="E841" s="124" t="s">
        <v>7</v>
      </c>
      <c r="F841" s="124" t="s">
        <v>398</v>
      </c>
      <c r="H841" s="124" t="s">
        <v>385</v>
      </c>
      <c r="I841" s="191">
        <v>9</v>
      </c>
      <c r="J841" s="124">
        <v>100</v>
      </c>
      <c r="K841" s="124">
        <v>100</v>
      </c>
      <c r="L841" s="124">
        <v>100</v>
      </c>
      <c r="M841" s="124">
        <v>100</v>
      </c>
      <c r="N841" s="124">
        <v>100</v>
      </c>
      <c r="O841" s="124">
        <v>100</v>
      </c>
      <c r="P841" s="124">
        <v>100</v>
      </c>
      <c r="Q841" s="124">
        <v>100</v>
      </c>
      <c r="R841" s="124">
        <v>100</v>
      </c>
      <c r="S841" s="124">
        <v>100</v>
      </c>
      <c r="T841" s="124">
        <v>100</v>
      </c>
      <c r="U841" s="124">
        <v>100</v>
      </c>
      <c r="V841" s="124">
        <v>100</v>
      </c>
      <c r="W841" s="124">
        <v>100</v>
      </c>
      <c r="X841" s="124">
        <v>100</v>
      </c>
      <c r="Y841" s="124">
        <v>100</v>
      </c>
      <c r="Z841" s="124">
        <v>100</v>
      </c>
      <c r="AA841" s="124">
        <v>100</v>
      </c>
      <c r="AB841" s="124">
        <v>100</v>
      </c>
      <c r="AC841" s="124">
        <v>100</v>
      </c>
      <c r="AD841" s="124">
        <v>100</v>
      </c>
      <c r="AE841" s="124">
        <v>100</v>
      </c>
      <c r="AF841" s="124">
        <v>100</v>
      </c>
      <c r="AG841" s="124">
        <v>100</v>
      </c>
      <c r="AH841" s="124">
        <v>100</v>
      </c>
      <c r="AI841" s="124">
        <v>100</v>
      </c>
      <c r="AJ841" s="124">
        <v>100</v>
      </c>
      <c r="AK841" s="124">
        <v>100</v>
      </c>
      <c r="AL841" s="124">
        <v>100</v>
      </c>
      <c r="AM841" s="124">
        <v>100</v>
      </c>
      <c r="AN841" s="124">
        <v>100</v>
      </c>
      <c r="AO841" s="124">
        <v>100</v>
      </c>
      <c r="AP841" s="124">
        <v>100</v>
      </c>
      <c r="AQ841" s="124">
        <v>100</v>
      </c>
    </row>
    <row r="842" spans="1:43" s="124" customFormat="1">
      <c r="A842" s="124" t="s">
        <v>384</v>
      </c>
      <c r="B842" s="124" t="s">
        <v>112</v>
      </c>
      <c r="C842" s="124" t="s">
        <v>87</v>
      </c>
      <c r="D842" s="124" t="s">
        <v>89</v>
      </c>
      <c r="F842" s="124" t="s">
        <v>399</v>
      </c>
      <c r="H842" s="124" t="s">
        <v>385</v>
      </c>
      <c r="I842" s="191">
        <v>9</v>
      </c>
      <c r="J842" s="40">
        <f>IX!D$73</f>
        <v>330000</v>
      </c>
      <c r="K842" s="40">
        <f>IX!E$73</f>
        <v>330000</v>
      </c>
      <c r="L842" s="40">
        <f>IX!F$73</f>
        <v>330000</v>
      </c>
      <c r="M842" s="40">
        <f>IX!G$73</f>
        <v>330000</v>
      </c>
      <c r="N842" s="40">
        <f>IX!H$73</f>
        <v>330000</v>
      </c>
      <c r="O842" s="40">
        <f>IX!I$73</f>
        <v>330000</v>
      </c>
      <c r="P842" s="40">
        <f>IX!J$73</f>
        <v>330000</v>
      </c>
      <c r="Q842" s="40">
        <f>IX!K$73</f>
        <v>330000</v>
      </c>
      <c r="R842" s="40">
        <f>IX!L$73</f>
        <v>330000</v>
      </c>
      <c r="S842" s="40">
        <f>IX!M$73</f>
        <v>330000</v>
      </c>
      <c r="T842" s="40">
        <f>IX!N$73</f>
        <v>330000</v>
      </c>
      <c r="U842" s="40">
        <f>IX!O$73</f>
        <v>330000</v>
      </c>
      <c r="V842" s="40">
        <f>IX!P$73</f>
        <v>330000</v>
      </c>
      <c r="W842" s="40">
        <f>IX!Q$73</f>
        <v>330000</v>
      </c>
      <c r="X842" s="40">
        <f>IX!R$73</f>
        <v>330000</v>
      </c>
      <c r="Y842" s="40">
        <f>IX!S$73</f>
        <v>330000</v>
      </c>
      <c r="Z842" s="40">
        <f>IX!T$73</f>
        <v>330000</v>
      </c>
      <c r="AA842" s="40">
        <f>IX!U$73</f>
        <v>330000</v>
      </c>
      <c r="AB842" s="40">
        <f>IX!V$73</f>
        <v>330000</v>
      </c>
      <c r="AC842" s="40">
        <f>IX!W$73</f>
        <v>330000</v>
      </c>
      <c r="AD842" s="40">
        <f>IX!X$73</f>
        <v>330000</v>
      </c>
      <c r="AE842" s="40">
        <f>IX!Y$73</f>
        <v>330000</v>
      </c>
      <c r="AF842" s="40">
        <f>IX!Z$73</f>
        <v>330000</v>
      </c>
      <c r="AG842" s="40">
        <f>IX!AA$73</f>
        <v>330000</v>
      </c>
      <c r="AH842" s="40">
        <f>IX!AB$73</f>
        <v>330000</v>
      </c>
      <c r="AI842" s="40">
        <f>IX!AC$73</f>
        <v>330000</v>
      </c>
      <c r="AJ842" s="40">
        <f>IX!AD$73</f>
        <v>330000</v>
      </c>
      <c r="AK842" s="40">
        <f>IX!AE$73</f>
        <v>330000</v>
      </c>
      <c r="AL842" s="40">
        <f>IX!AF$73</f>
        <v>330000</v>
      </c>
      <c r="AM842" s="40">
        <f>IX!AG$73</f>
        <v>330000</v>
      </c>
      <c r="AN842" s="40">
        <f>IX!AH$73</f>
        <v>330000</v>
      </c>
      <c r="AO842" s="40">
        <f>IX!AI$73</f>
        <v>330000</v>
      </c>
      <c r="AP842" s="40">
        <f>IX!AJ$73</f>
        <v>330000</v>
      </c>
      <c r="AQ842" s="40">
        <f>IX!AK$73</f>
        <v>330000</v>
      </c>
    </row>
    <row r="843" spans="1:43" s="124" customFormat="1">
      <c r="A843" s="124" t="s">
        <v>384</v>
      </c>
      <c r="B843" s="124" t="s">
        <v>112</v>
      </c>
      <c r="C843" s="124" t="s">
        <v>87</v>
      </c>
      <c r="D843" s="124" t="s">
        <v>386</v>
      </c>
      <c r="E843" s="124" t="s">
        <v>7</v>
      </c>
      <c r="F843" s="124" t="s">
        <v>398</v>
      </c>
      <c r="H843" s="124" t="s">
        <v>385</v>
      </c>
      <c r="I843" s="191">
        <v>9</v>
      </c>
      <c r="J843" s="124">
        <v>100</v>
      </c>
      <c r="K843" s="124">
        <v>100</v>
      </c>
      <c r="L843" s="124">
        <v>100</v>
      </c>
      <c r="M843" s="124">
        <v>100</v>
      </c>
      <c r="N843" s="124">
        <v>100</v>
      </c>
      <c r="O843" s="124">
        <v>100</v>
      </c>
      <c r="P843" s="124">
        <v>100</v>
      </c>
      <c r="Q843" s="124">
        <v>100</v>
      </c>
      <c r="R843" s="124">
        <v>100</v>
      </c>
      <c r="S843" s="124">
        <v>100</v>
      </c>
      <c r="T843" s="124">
        <v>100</v>
      </c>
      <c r="U843" s="124">
        <v>100</v>
      </c>
      <c r="V843" s="124">
        <v>100</v>
      </c>
      <c r="W843" s="124">
        <v>100</v>
      </c>
      <c r="X843" s="124">
        <v>100</v>
      </c>
      <c r="Y843" s="124">
        <v>100</v>
      </c>
      <c r="Z843" s="124">
        <v>100</v>
      </c>
      <c r="AA843" s="124">
        <v>100</v>
      </c>
      <c r="AB843" s="124">
        <v>100</v>
      </c>
      <c r="AC843" s="124">
        <v>100</v>
      </c>
      <c r="AD843" s="124">
        <v>100</v>
      </c>
      <c r="AE843" s="124">
        <v>100</v>
      </c>
      <c r="AF843" s="124">
        <v>100</v>
      </c>
      <c r="AG843" s="124">
        <v>100</v>
      </c>
      <c r="AH843" s="124">
        <v>100</v>
      </c>
      <c r="AI843" s="124">
        <v>100</v>
      </c>
      <c r="AJ843" s="124">
        <v>100</v>
      </c>
      <c r="AK843" s="124">
        <v>100</v>
      </c>
      <c r="AL843" s="124">
        <v>100</v>
      </c>
      <c r="AM843" s="124">
        <v>100</v>
      </c>
      <c r="AN843" s="124">
        <v>100</v>
      </c>
      <c r="AO843" s="124">
        <v>100</v>
      </c>
      <c r="AP843" s="124">
        <v>100</v>
      </c>
      <c r="AQ843" s="124">
        <v>100</v>
      </c>
    </row>
    <row r="844" spans="1:43" s="124" customFormat="1">
      <c r="A844" s="124" t="s">
        <v>384</v>
      </c>
      <c r="B844" s="124" t="s">
        <v>112</v>
      </c>
      <c r="C844" s="124" t="s">
        <v>87</v>
      </c>
      <c r="D844" s="124" t="s">
        <v>386</v>
      </c>
      <c r="F844" s="124" t="s">
        <v>399</v>
      </c>
      <c r="H844" s="124" t="s">
        <v>385</v>
      </c>
      <c r="I844" s="191">
        <v>9</v>
      </c>
      <c r="J844" s="40">
        <f>IX!D$74</f>
        <v>275000</v>
      </c>
      <c r="K844" s="40">
        <f>IX!E$74</f>
        <v>275000</v>
      </c>
      <c r="L844" s="40">
        <f>IX!F$74</f>
        <v>275000</v>
      </c>
      <c r="M844" s="40">
        <f>IX!G$74</f>
        <v>275000</v>
      </c>
      <c r="N844" s="40">
        <f>IX!H$74</f>
        <v>275000</v>
      </c>
      <c r="O844" s="40">
        <f>IX!I$74</f>
        <v>275000</v>
      </c>
      <c r="P844" s="40">
        <f>IX!J$74</f>
        <v>275000</v>
      </c>
      <c r="Q844" s="40">
        <f>IX!K$74</f>
        <v>275000</v>
      </c>
      <c r="R844" s="40">
        <f>IX!L$74</f>
        <v>275000</v>
      </c>
      <c r="S844" s="40">
        <f>IX!M$74</f>
        <v>275000</v>
      </c>
      <c r="T844" s="40">
        <f>IX!N$74</f>
        <v>275000</v>
      </c>
      <c r="U844" s="40">
        <f>IX!O$74</f>
        <v>275000</v>
      </c>
      <c r="V844" s="40">
        <f>IX!P$74</f>
        <v>275000</v>
      </c>
      <c r="W844" s="40">
        <f>IX!Q$74</f>
        <v>275000</v>
      </c>
      <c r="X844" s="40">
        <f>IX!R$74</f>
        <v>275000</v>
      </c>
      <c r="Y844" s="40">
        <f>IX!S$74</f>
        <v>275000</v>
      </c>
      <c r="Z844" s="40">
        <f>IX!T$74</f>
        <v>275000</v>
      </c>
      <c r="AA844" s="40">
        <f>IX!U$74</f>
        <v>275000</v>
      </c>
      <c r="AB844" s="40">
        <f>IX!V$74</f>
        <v>275000</v>
      </c>
      <c r="AC844" s="40">
        <f>IX!W$74</f>
        <v>275000</v>
      </c>
      <c r="AD844" s="40">
        <f>IX!X$74</f>
        <v>275000</v>
      </c>
      <c r="AE844" s="40">
        <f>IX!Y$74</f>
        <v>275000</v>
      </c>
      <c r="AF844" s="40">
        <f>IX!Z$74</f>
        <v>275000</v>
      </c>
      <c r="AG844" s="40">
        <f>IX!AA$74</f>
        <v>275000</v>
      </c>
      <c r="AH844" s="40">
        <f>IX!AB$74</f>
        <v>275000</v>
      </c>
      <c r="AI844" s="40">
        <f>IX!AC$74</f>
        <v>275000</v>
      </c>
      <c r="AJ844" s="40">
        <f>IX!AD$74</f>
        <v>275000</v>
      </c>
      <c r="AK844" s="40">
        <f>IX!AE$74</f>
        <v>275000</v>
      </c>
      <c r="AL844" s="40">
        <f>IX!AF$74</f>
        <v>275000</v>
      </c>
      <c r="AM844" s="40">
        <f>IX!AG$74</f>
        <v>275000</v>
      </c>
      <c r="AN844" s="40">
        <f>IX!AH$74</f>
        <v>275000</v>
      </c>
      <c r="AO844" s="40">
        <f>IX!AI$74</f>
        <v>275000</v>
      </c>
      <c r="AP844" s="40">
        <f>IX!AJ$74</f>
        <v>275000</v>
      </c>
      <c r="AQ844" s="40">
        <f>IX!AK$74</f>
        <v>275000</v>
      </c>
    </row>
    <row r="845" spans="1:43" s="124" customFormat="1">
      <c r="A845" s="124" t="s">
        <v>384</v>
      </c>
      <c r="B845" s="124" t="s">
        <v>112</v>
      </c>
      <c r="C845" s="124" t="s">
        <v>87</v>
      </c>
      <c r="D845" s="124" t="s">
        <v>12</v>
      </c>
      <c r="E845" s="124" t="s">
        <v>7</v>
      </c>
      <c r="F845" s="124" t="s">
        <v>398</v>
      </c>
      <c r="H845" s="124" t="s">
        <v>385</v>
      </c>
      <c r="I845" s="191">
        <v>9</v>
      </c>
      <c r="J845" s="124">
        <v>100</v>
      </c>
      <c r="K845" s="124">
        <v>100</v>
      </c>
      <c r="L845" s="124">
        <v>100</v>
      </c>
      <c r="M845" s="124">
        <v>100</v>
      </c>
      <c r="N845" s="124">
        <v>100</v>
      </c>
      <c r="O845" s="124">
        <v>100</v>
      </c>
      <c r="P845" s="124">
        <v>100</v>
      </c>
      <c r="Q845" s="124">
        <v>100</v>
      </c>
      <c r="R845" s="124">
        <v>100</v>
      </c>
      <c r="S845" s="124">
        <v>100</v>
      </c>
      <c r="T845" s="124">
        <v>100</v>
      </c>
      <c r="U845" s="124">
        <v>100</v>
      </c>
      <c r="V845" s="124">
        <v>100</v>
      </c>
      <c r="W845" s="124">
        <v>100</v>
      </c>
      <c r="X845" s="124">
        <v>100</v>
      </c>
      <c r="Y845" s="124">
        <v>100</v>
      </c>
      <c r="Z845" s="124">
        <v>100</v>
      </c>
      <c r="AA845" s="124">
        <v>100</v>
      </c>
      <c r="AB845" s="124">
        <v>100</v>
      </c>
      <c r="AC845" s="124">
        <v>100</v>
      </c>
      <c r="AD845" s="124">
        <v>100</v>
      </c>
      <c r="AE845" s="124">
        <v>100</v>
      </c>
      <c r="AF845" s="124">
        <v>100</v>
      </c>
      <c r="AG845" s="124">
        <v>100</v>
      </c>
      <c r="AH845" s="124">
        <v>100</v>
      </c>
      <c r="AI845" s="124">
        <v>100</v>
      </c>
      <c r="AJ845" s="124">
        <v>100</v>
      </c>
      <c r="AK845" s="124">
        <v>100</v>
      </c>
      <c r="AL845" s="124">
        <v>100</v>
      </c>
      <c r="AM845" s="124">
        <v>100</v>
      </c>
      <c r="AN845" s="124">
        <v>100</v>
      </c>
      <c r="AO845" s="124">
        <v>100</v>
      </c>
      <c r="AP845" s="124">
        <v>100</v>
      </c>
      <c r="AQ845" s="124">
        <v>100</v>
      </c>
    </row>
    <row r="846" spans="1:43" s="124" customFormat="1">
      <c r="A846" s="124" t="s">
        <v>384</v>
      </c>
      <c r="B846" s="124" t="s">
        <v>112</v>
      </c>
      <c r="C846" s="124" t="s">
        <v>87</v>
      </c>
      <c r="D846" s="124" t="s">
        <v>12</v>
      </c>
      <c r="F846" s="124" t="s">
        <v>399</v>
      </c>
      <c r="H846" s="124" t="s">
        <v>385</v>
      </c>
      <c r="I846" s="191">
        <v>9</v>
      </c>
      <c r="J846" s="40">
        <f>IX!D$75</f>
        <v>715000</v>
      </c>
      <c r="K846" s="40">
        <f>IX!E$75</f>
        <v>715000</v>
      </c>
      <c r="L846" s="40">
        <f>IX!F$75</f>
        <v>715000</v>
      </c>
      <c r="M846" s="40">
        <f>IX!G$75</f>
        <v>715000</v>
      </c>
      <c r="N846" s="40">
        <f>IX!H$75</f>
        <v>715000</v>
      </c>
      <c r="O846" s="40">
        <f>IX!I$75</f>
        <v>715000</v>
      </c>
      <c r="P846" s="40">
        <f>IX!J$75</f>
        <v>715000</v>
      </c>
      <c r="Q846" s="40">
        <f>IX!K$75</f>
        <v>715000</v>
      </c>
      <c r="R846" s="40">
        <f>IX!L$75</f>
        <v>715000</v>
      </c>
      <c r="S846" s="40">
        <f>IX!M$75</f>
        <v>715000</v>
      </c>
      <c r="T846" s="40">
        <f>IX!N$75</f>
        <v>715000</v>
      </c>
      <c r="U846" s="40">
        <f>IX!O$75</f>
        <v>715000</v>
      </c>
      <c r="V846" s="40">
        <f>IX!P$75</f>
        <v>715000</v>
      </c>
      <c r="W846" s="40">
        <f>IX!Q$75</f>
        <v>715000</v>
      </c>
      <c r="X846" s="40">
        <f>IX!R$75</f>
        <v>715000</v>
      </c>
      <c r="Y846" s="40">
        <f>IX!S$75</f>
        <v>715000</v>
      </c>
      <c r="Z846" s="40">
        <f>IX!T$75</f>
        <v>715000</v>
      </c>
      <c r="AA846" s="40">
        <f>IX!U$75</f>
        <v>715000</v>
      </c>
      <c r="AB846" s="40">
        <f>IX!V$75</f>
        <v>715000</v>
      </c>
      <c r="AC846" s="40">
        <f>IX!W$75</f>
        <v>715000</v>
      </c>
      <c r="AD846" s="40">
        <f>IX!X$75</f>
        <v>715000</v>
      </c>
      <c r="AE846" s="40">
        <f>IX!Y$75</f>
        <v>715000</v>
      </c>
      <c r="AF846" s="40">
        <f>IX!Z$75</f>
        <v>715000</v>
      </c>
      <c r="AG846" s="40">
        <f>IX!AA$75</f>
        <v>715000</v>
      </c>
      <c r="AH846" s="40">
        <f>IX!AB$75</f>
        <v>715000</v>
      </c>
      <c r="AI846" s="40">
        <f>IX!AC$75</f>
        <v>715000</v>
      </c>
      <c r="AJ846" s="40">
        <f>IX!AD$75</f>
        <v>715000</v>
      </c>
      <c r="AK846" s="40">
        <f>IX!AE$75</f>
        <v>715000</v>
      </c>
      <c r="AL846" s="40">
        <f>IX!AF$75</f>
        <v>715000</v>
      </c>
      <c r="AM846" s="40">
        <f>IX!AG$75</f>
        <v>715000</v>
      </c>
      <c r="AN846" s="40">
        <f>IX!AH$75</f>
        <v>715000</v>
      </c>
      <c r="AO846" s="40">
        <f>IX!AI$75</f>
        <v>715000</v>
      </c>
      <c r="AP846" s="40">
        <f>IX!AJ$75</f>
        <v>715000</v>
      </c>
      <c r="AQ846" s="40">
        <f>IX!AK$75</f>
        <v>715000</v>
      </c>
    </row>
    <row r="847" spans="1:43" s="124" customFormat="1">
      <c r="A847" s="124" t="s">
        <v>384</v>
      </c>
      <c r="B847" s="124" t="s">
        <v>112</v>
      </c>
      <c r="C847" s="124" t="s">
        <v>87</v>
      </c>
      <c r="D847" s="124" t="s">
        <v>91</v>
      </c>
      <c r="E847" s="124" t="s">
        <v>7</v>
      </c>
      <c r="F847" s="124" t="s">
        <v>398</v>
      </c>
      <c r="H847" s="124" t="s">
        <v>385</v>
      </c>
      <c r="I847" s="191">
        <v>9</v>
      </c>
      <c r="J847" s="124">
        <v>100</v>
      </c>
      <c r="K847" s="124">
        <v>100</v>
      </c>
      <c r="L847" s="124">
        <v>100</v>
      </c>
      <c r="M847" s="124">
        <v>100</v>
      </c>
      <c r="N847" s="124">
        <v>100</v>
      </c>
      <c r="O847" s="124">
        <v>100</v>
      </c>
      <c r="P847" s="124">
        <v>100</v>
      </c>
      <c r="Q847" s="124">
        <v>100</v>
      </c>
      <c r="R847" s="124">
        <v>100</v>
      </c>
      <c r="S847" s="124">
        <v>100</v>
      </c>
      <c r="T847" s="124">
        <v>100</v>
      </c>
      <c r="U847" s="124">
        <v>100</v>
      </c>
      <c r="V847" s="124">
        <v>100</v>
      </c>
      <c r="W847" s="124">
        <v>100</v>
      </c>
      <c r="X847" s="124">
        <v>100</v>
      </c>
      <c r="Y847" s="124">
        <v>100</v>
      </c>
      <c r="Z847" s="124">
        <v>100</v>
      </c>
      <c r="AA847" s="124">
        <v>100</v>
      </c>
      <c r="AB847" s="124">
        <v>100</v>
      </c>
      <c r="AC847" s="124">
        <v>100</v>
      </c>
      <c r="AD847" s="124">
        <v>100</v>
      </c>
      <c r="AE847" s="124">
        <v>100</v>
      </c>
      <c r="AF847" s="124">
        <v>100</v>
      </c>
      <c r="AG847" s="124">
        <v>100</v>
      </c>
      <c r="AH847" s="124">
        <v>100</v>
      </c>
      <c r="AI847" s="124">
        <v>100</v>
      </c>
      <c r="AJ847" s="124">
        <v>100</v>
      </c>
      <c r="AK847" s="124">
        <v>100</v>
      </c>
      <c r="AL847" s="124">
        <v>100</v>
      </c>
      <c r="AM847" s="124">
        <v>100</v>
      </c>
      <c r="AN847" s="124">
        <v>100</v>
      </c>
      <c r="AO847" s="124">
        <v>100</v>
      </c>
      <c r="AP847" s="124">
        <v>100</v>
      </c>
      <c r="AQ847" s="124">
        <v>100</v>
      </c>
    </row>
    <row r="848" spans="1:43" s="124" customFormat="1">
      <c r="A848" s="124" t="s">
        <v>384</v>
      </c>
      <c r="B848" s="124" t="s">
        <v>112</v>
      </c>
      <c r="C848" s="124" t="s">
        <v>87</v>
      </c>
      <c r="D848" s="124" t="s">
        <v>91</v>
      </c>
      <c r="F848" s="124" t="s">
        <v>399</v>
      </c>
      <c r="H848" s="124" t="s">
        <v>385</v>
      </c>
      <c r="I848" s="191">
        <v>9</v>
      </c>
      <c r="J848" s="40">
        <f>IX!D$76</f>
        <v>440000</v>
      </c>
      <c r="K848" s="40">
        <f>IX!E$76</f>
        <v>440000</v>
      </c>
      <c r="L848" s="40">
        <f>IX!F$76</f>
        <v>440000</v>
      </c>
      <c r="M848" s="40">
        <f>IX!G$76</f>
        <v>440000</v>
      </c>
      <c r="N848" s="40">
        <f>IX!H$76</f>
        <v>440000</v>
      </c>
      <c r="O848" s="40">
        <f>IX!I$76</f>
        <v>440000</v>
      </c>
      <c r="P848" s="40">
        <f>IX!J$76</f>
        <v>440000</v>
      </c>
      <c r="Q848" s="40">
        <f>IX!K$76</f>
        <v>440000</v>
      </c>
      <c r="R848" s="40">
        <f>IX!L$76</f>
        <v>440000</v>
      </c>
      <c r="S848" s="40">
        <f>IX!M$76</f>
        <v>440000</v>
      </c>
      <c r="T848" s="40">
        <f>IX!N$76</f>
        <v>440000</v>
      </c>
      <c r="U848" s="40">
        <f>IX!O$76</f>
        <v>440000</v>
      </c>
      <c r="V848" s="40">
        <f>IX!P$76</f>
        <v>440000</v>
      </c>
      <c r="W848" s="40">
        <f>IX!Q$76</f>
        <v>440000</v>
      </c>
      <c r="X848" s="40">
        <f>IX!R$76</f>
        <v>440000</v>
      </c>
      <c r="Y848" s="40">
        <f>IX!S$76</f>
        <v>440000</v>
      </c>
      <c r="Z848" s="40">
        <f>IX!T$76</f>
        <v>440000</v>
      </c>
      <c r="AA848" s="40">
        <f>IX!U$76</f>
        <v>440000</v>
      </c>
      <c r="AB848" s="40">
        <f>IX!V$76</f>
        <v>440000</v>
      </c>
      <c r="AC848" s="40">
        <f>IX!W$76</f>
        <v>440000</v>
      </c>
      <c r="AD848" s="40">
        <f>IX!X$76</f>
        <v>440000</v>
      </c>
      <c r="AE848" s="40">
        <f>IX!Y$76</f>
        <v>440000</v>
      </c>
      <c r="AF848" s="40">
        <f>IX!Z$76</f>
        <v>440000</v>
      </c>
      <c r="AG848" s="40">
        <f>IX!AA$76</f>
        <v>440000</v>
      </c>
      <c r="AH848" s="40">
        <f>IX!AB$76</f>
        <v>440000</v>
      </c>
      <c r="AI848" s="40">
        <f>IX!AC$76</f>
        <v>440000</v>
      </c>
      <c r="AJ848" s="40">
        <f>IX!AD$76</f>
        <v>440000</v>
      </c>
      <c r="AK848" s="40">
        <f>IX!AE$76</f>
        <v>440000</v>
      </c>
      <c r="AL848" s="40">
        <f>IX!AF$76</f>
        <v>440000</v>
      </c>
      <c r="AM848" s="40">
        <f>IX!AG$76</f>
        <v>440000</v>
      </c>
      <c r="AN848" s="40">
        <f>IX!AH$76</f>
        <v>440000</v>
      </c>
      <c r="AO848" s="40">
        <f>IX!AI$76</f>
        <v>440000</v>
      </c>
      <c r="AP848" s="40">
        <f>IX!AJ$76</f>
        <v>440000</v>
      </c>
      <c r="AQ848" s="40">
        <f>IX!AK$76</f>
        <v>440000</v>
      </c>
    </row>
    <row r="849" spans="1:43" s="124" customFormat="1">
      <c r="A849" s="124" t="s">
        <v>384</v>
      </c>
      <c r="B849" s="124" t="s">
        <v>112</v>
      </c>
      <c r="C849" s="124" t="s">
        <v>87</v>
      </c>
      <c r="D849" s="124" t="s">
        <v>86</v>
      </c>
      <c r="E849" s="124" t="s">
        <v>7</v>
      </c>
      <c r="F849" s="124" t="s">
        <v>398</v>
      </c>
      <c r="H849" s="124" t="s">
        <v>385</v>
      </c>
      <c r="I849" s="191">
        <v>9</v>
      </c>
      <c r="J849" s="124">
        <v>100</v>
      </c>
      <c r="K849" s="124">
        <v>100</v>
      </c>
      <c r="L849" s="124">
        <v>100</v>
      </c>
      <c r="M849" s="124">
        <v>100</v>
      </c>
      <c r="N849" s="124">
        <v>100</v>
      </c>
      <c r="O849" s="124">
        <v>100</v>
      </c>
      <c r="P849" s="124">
        <v>100</v>
      </c>
      <c r="Q849" s="124">
        <v>100</v>
      </c>
      <c r="R849" s="124">
        <v>100</v>
      </c>
      <c r="S849" s="124">
        <v>100</v>
      </c>
      <c r="T849" s="124">
        <v>100</v>
      </c>
      <c r="U849" s="124">
        <v>100</v>
      </c>
      <c r="V849" s="124">
        <v>100</v>
      </c>
      <c r="W849" s="124">
        <v>100</v>
      </c>
      <c r="X849" s="124">
        <v>100</v>
      </c>
      <c r="Y849" s="124">
        <v>100</v>
      </c>
      <c r="Z849" s="124">
        <v>100</v>
      </c>
      <c r="AA849" s="124">
        <v>100</v>
      </c>
      <c r="AB849" s="124">
        <v>100</v>
      </c>
      <c r="AC849" s="124">
        <v>100</v>
      </c>
      <c r="AD849" s="124">
        <v>100</v>
      </c>
      <c r="AE849" s="124">
        <v>100</v>
      </c>
      <c r="AF849" s="124">
        <v>100</v>
      </c>
      <c r="AG849" s="124">
        <v>100</v>
      </c>
      <c r="AH849" s="124">
        <v>100</v>
      </c>
      <c r="AI849" s="124">
        <v>100</v>
      </c>
      <c r="AJ849" s="124">
        <v>100</v>
      </c>
      <c r="AK849" s="124">
        <v>100</v>
      </c>
      <c r="AL849" s="124">
        <v>100</v>
      </c>
      <c r="AM849" s="124">
        <v>100</v>
      </c>
      <c r="AN849" s="124">
        <v>100</v>
      </c>
      <c r="AO849" s="124">
        <v>100</v>
      </c>
      <c r="AP849" s="124">
        <v>100</v>
      </c>
      <c r="AQ849" s="124">
        <v>100</v>
      </c>
    </row>
    <row r="850" spans="1:43" s="124" customFormat="1">
      <c r="A850" s="124" t="s">
        <v>384</v>
      </c>
      <c r="B850" s="124" t="s">
        <v>112</v>
      </c>
      <c r="C850" s="124" t="s">
        <v>87</v>
      </c>
      <c r="D850" s="124" t="s">
        <v>86</v>
      </c>
      <c r="F850" s="124" t="s">
        <v>399</v>
      </c>
      <c r="H850" s="124" t="s">
        <v>385</v>
      </c>
      <c r="I850" s="191">
        <v>9</v>
      </c>
      <c r="J850" s="40">
        <f>IX!D$77</f>
        <v>550000</v>
      </c>
      <c r="K850" s="40">
        <f>IX!E$77</f>
        <v>550000</v>
      </c>
      <c r="L850" s="40">
        <f>IX!F$77</f>
        <v>550000</v>
      </c>
      <c r="M850" s="40">
        <f>IX!G$77</f>
        <v>550000</v>
      </c>
      <c r="N850" s="40">
        <f>IX!H$77</f>
        <v>550000</v>
      </c>
      <c r="O850" s="40">
        <f>IX!I$77</f>
        <v>550000</v>
      </c>
      <c r="P850" s="40">
        <f>IX!J$77</f>
        <v>550000</v>
      </c>
      <c r="Q850" s="40">
        <f>IX!K$77</f>
        <v>550000</v>
      </c>
      <c r="R850" s="40">
        <f>IX!L$77</f>
        <v>550000</v>
      </c>
      <c r="S850" s="40">
        <f>IX!M$77</f>
        <v>550000</v>
      </c>
      <c r="T850" s="40">
        <f>IX!N$77</f>
        <v>550000</v>
      </c>
      <c r="U850" s="40">
        <f>IX!O$77</f>
        <v>550000</v>
      </c>
      <c r="V850" s="40">
        <f>IX!P$77</f>
        <v>550000</v>
      </c>
      <c r="W850" s="40">
        <f>IX!Q$77</f>
        <v>550000</v>
      </c>
      <c r="X850" s="40">
        <f>IX!R$77</f>
        <v>550000</v>
      </c>
      <c r="Y850" s="40">
        <f>IX!S$77</f>
        <v>550000</v>
      </c>
      <c r="Z850" s="40">
        <f>IX!T$77</f>
        <v>550000</v>
      </c>
      <c r="AA850" s="40">
        <f>IX!U$77</f>
        <v>550000</v>
      </c>
      <c r="AB850" s="40">
        <f>IX!V$77</f>
        <v>550000</v>
      </c>
      <c r="AC850" s="40">
        <f>IX!W$77</f>
        <v>550000</v>
      </c>
      <c r="AD850" s="40">
        <f>IX!X$77</f>
        <v>550000</v>
      </c>
      <c r="AE850" s="40">
        <f>IX!Y$77</f>
        <v>550000</v>
      </c>
      <c r="AF850" s="40">
        <f>IX!Z$77</f>
        <v>550000</v>
      </c>
      <c r="AG850" s="40">
        <f>IX!AA$77</f>
        <v>550000</v>
      </c>
      <c r="AH850" s="40">
        <f>IX!AB$77</f>
        <v>550000</v>
      </c>
      <c r="AI850" s="40">
        <f>IX!AC$77</f>
        <v>550000</v>
      </c>
      <c r="AJ850" s="40">
        <f>IX!AD$77</f>
        <v>550000</v>
      </c>
      <c r="AK850" s="40">
        <f>IX!AE$77</f>
        <v>550000</v>
      </c>
      <c r="AL850" s="40">
        <f>IX!AF$77</f>
        <v>550000</v>
      </c>
      <c r="AM850" s="40">
        <f>IX!AG$77</f>
        <v>550000</v>
      </c>
      <c r="AN850" s="40">
        <f>IX!AH$77</f>
        <v>550000</v>
      </c>
      <c r="AO850" s="40">
        <f>IX!AI$77</f>
        <v>550000</v>
      </c>
      <c r="AP850" s="40">
        <f>IX!AJ$77</f>
        <v>550000</v>
      </c>
      <c r="AQ850" s="40">
        <f>IX!AK$77</f>
        <v>550000</v>
      </c>
    </row>
    <row r="851" spans="1:43" s="124" customFormat="1">
      <c r="A851" s="124" t="s">
        <v>384</v>
      </c>
      <c r="B851" s="124" t="s">
        <v>112</v>
      </c>
      <c r="C851" s="124" t="s">
        <v>87</v>
      </c>
      <c r="D851" s="124" t="s">
        <v>8</v>
      </c>
      <c r="E851" s="124" t="s">
        <v>7</v>
      </c>
      <c r="F851" s="124" t="s">
        <v>398</v>
      </c>
      <c r="H851" s="124" t="s">
        <v>385</v>
      </c>
      <c r="I851" s="191">
        <v>9</v>
      </c>
      <c r="J851" s="124">
        <v>100</v>
      </c>
      <c r="K851" s="124">
        <v>100</v>
      </c>
      <c r="L851" s="124">
        <v>100</v>
      </c>
      <c r="M851" s="124">
        <v>100</v>
      </c>
      <c r="N851" s="124">
        <v>100</v>
      </c>
      <c r="O851" s="124">
        <v>100</v>
      </c>
      <c r="P851" s="124">
        <v>100</v>
      </c>
      <c r="Q851" s="124">
        <v>100</v>
      </c>
      <c r="R851" s="124">
        <v>100</v>
      </c>
      <c r="S851" s="124">
        <v>100</v>
      </c>
      <c r="T851" s="124">
        <v>100</v>
      </c>
      <c r="U851" s="124">
        <v>100</v>
      </c>
      <c r="V851" s="124">
        <v>100</v>
      </c>
      <c r="W851" s="124">
        <v>100</v>
      </c>
      <c r="X851" s="124">
        <v>100</v>
      </c>
      <c r="Y851" s="124">
        <v>100</v>
      </c>
      <c r="Z851" s="124">
        <v>100</v>
      </c>
      <c r="AA851" s="124">
        <v>100</v>
      </c>
      <c r="AB851" s="124">
        <v>100</v>
      </c>
      <c r="AC851" s="124">
        <v>100</v>
      </c>
      <c r="AD851" s="124">
        <v>100</v>
      </c>
      <c r="AE851" s="124">
        <v>100</v>
      </c>
      <c r="AF851" s="124">
        <v>100</v>
      </c>
      <c r="AG851" s="124">
        <v>100</v>
      </c>
      <c r="AH851" s="124">
        <v>100</v>
      </c>
      <c r="AI851" s="124">
        <v>100</v>
      </c>
      <c r="AJ851" s="124">
        <v>100</v>
      </c>
      <c r="AK851" s="124">
        <v>100</v>
      </c>
      <c r="AL851" s="124">
        <v>100</v>
      </c>
      <c r="AM851" s="124">
        <v>100</v>
      </c>
      <c r="AN851" s="124">
        <v>100</v>
      </c>
      <c r="AO851" s="124">
        <v>100</v>
      </c>
      <c r="AP851" s="124">
        <v>100</v>
      </c>
      <c r="AQ851" s="124">
        <v>100</v>
      </c>
    </row>
    <row r="852" spans="1:43" s="124" customFormat="1">
      <c r="A852" s="124" t="s">
        <v>384</v>
      </c>
      <c r="B852" s="124" t="s">
        <v>112</v>
      </c>
      <c r="C852" s="124" t="s">
        <v>87</v>
      </c>
      <c r="D852" s="124" t="s">
        <v>8</v>
      </c>
      <c r="F852" s="124" t="s">
        <v>399</v>
      </c>
      <c r="H852" s="124" t="s">
        <v>385</v>
      </c>
      <c r="I852" s="191">
        <v>9</v>
      </c>
      <c r="J852" s="40">
        <f>IX!D$78</f>
        <v>110000</v>
      </c>
      <c r="K852" s="40">
        <f>IX!E$78</f>
        <v>110000</v>
      </c>
      <c r="L852" s="40">
        <f>IX!F$78</f>
        <v>110000</v>
      </c>
      <c r="M852" s="40">
        <f>IX!G$78</f>
        <v>110000</v>
      </c>
      <c r="N852" s="40">
        <f>IX!H$78</f>
        <v>110000</v>
      </c>
      <c r="O852" s="40">
        <f>IX!I$78</f>
        <v>110000</v>
      </c>
      <c r="P852" s="40">
        <f>IX!J$78</f>
        <v>110000</v>
      </c>
      <c r="Q852" s="40">
        <f>IX!K$78</f>
        <v>110000</v>
      </c>
      <c r="R852" s="40">
        <f>IX!L$78</f>
        <v>110000</v>
      </c>
      <c r="S852" s="40">
        <f>IX!M$78</f>
        <v>110000</v>
      </c>
      <c r="T852" s="40">
        <f>IX!N$78</f>
        <v>110000</v>
      </c>
      <c r="U852" s="40">
        <f>IX!O$78</f>
        <v>110000</v>
      </c>
      <c r="V852" s="40">
        <f>IX!P$78</f>
        <v>110000</v>
      </c>
      <c r="W852" s="40">
        <f>IX!Q$78</f>
        <v>110000</v>
      </c>
      <c r="X852" s="40">
        <f>IX!R$78</f>
        <v>110000</v>
      </c>
      <c r="Y852" s="40">
        <f>IX!S$78</f>
        <v>110000</v>
      </c>
      <c r="Z852" s="40">
        <f>IX!T$78</f>
        <v>110000</v>
      </c>
      <c r="AA852" s="40">
        <f>IX!U$78</f>
        <v>110000</v>
      </c>
      <c r="AB852" s="40">
        <f>IX!V$78</f>
        <v>110000</v>
      </c>
      <c r="AC852" s="40">
        <f>IX!W$78</f>
        <v>110000</v>
      </c>
      <c r="AD852" s="40">
        <f>IX!X$78</f>
        <v>110000</v>
      </c>
      <c r="AE852" s="40">
        <f>IX!Y$78</f>
        <v>110000</v>
      </c>
      <c r="AF852" s="40">
        <f>IX!Z$78</f>
        <v>110000</v>
      </c>
      <c r="AG852" s="40">
        <f>IX!AA$78</f>
        <v>110000</v>
      </c>
      <c r="AH852" s="40">
        <f>IX!AB$78</f>
        <v>110000</v>
      </c>
      <c r="AI852" s="40">
        <f>IX!AC$78</f>
        <v>110000</v>
      </c>
      <c r="AJ852" s="40">
        <f>IX!AD$78</f>
        <v>110000</v>
      </c>
      <c r="AK852" s="40">
        <f>IX!AE$78</f>
        <v>110000</v>
      </c>
      <c r="AL852" s="40">
        <f>IX!AF$78</f>
        <v>110000</v>
      </c>
      <c r="AM852" s="40">
        <f>IX!AG$78</f>
        <v>110000</v>
      </c>
      <c r="AN852" s="40">
        <f>IX!AH$78</f>
        <v>110000</v>
      </c>
      <c r="AO852" s="40">
        <f>IX!AI$78</f>
        <v>110000</v>
      </c>
      <c r="AP852" s="40">
        <f>IX!AJ$78</f>
        <v>110000</v>
      </c>
      <c r="AQ852" s="40">
        <f>IX!AK$78</f>
        <v>110000</v>
      </c>
    </row>
    <row r="853" spans="1:43" s="124" customFormat="1">
      <c r="A853" s="124" t="s">
        <v>384</v>
      </c>
      <c r="B853" s="124" t="s">
        <v>112</v>
      </c>
      <c r="C853" s="124" t="s">
        <v>15</v>
      </c>
      <c r="D853" s="124" t="s">
        <v>11</v>
      </c>
      <c r="E853" s="124" t="s">
        <v>396</v>
      </c>
      <c r="F853" s="124" t="s">
        <v>398</v>
      </c>
      <c r="H853" s="124" t="s">
        <v>385</v>
      </c>
      <c r="I853" s="191">
        <v>9</v>
      </c>
      <c r="J853" s="110">
        <f>IX!D$133*100</f>
        <v>1</v>
      </c>
      <c r="K853" s="110">
        <f>IX!E$133*100</f>
        <v>1</v>
      </c>
      <c r="L853" s="110">
        <f>IX!F$133*100</f>
        <v>1</v>
      </c>
      <c r="M853" s="110">
        <f>IX!G$133*100</f>
        <v>1</v>
      </c>
      <c r="N853" s="110">
        <f>IX!H$133*100</f>
        <v>1</v>
      </c>
      <c r="O853" s="110">
        <f>IX!I$133*100</f>
        <v>1</v>
      </c>
      <c r="P853" s="110">
        <f>IX!J$133*100</f>
        <v>1</v>
      </c>
      <c r="Q853" s="110">
        <f>IX!K$133*100</f>
        <v>1</v>
      </c>
      <c r="R853" s="110">
        <f>IX!L$133*100</f>
        <v>1</v>
      </c>
      <c r="S853" s="110">
        <f>IX!M$133*100</f>
        <v>1</v>
      </c>
      <c r="T853" s="110">
        <f>IX!N$133*100</f>
        <v>1</v>
      </c>
      <c r="U853" s="110">
        <f>IX!O$133*100</f>
        <v>1</v>
      </c>
      <c r="V853" s="110">
        <f>IX!P$133*100</f>
        <v>1</v>
      </c>
      <c r="W853" s="110">
        <f>IX!Q$133*100</f>
        <v>1</v>
      </c>
      <c r="X853" s="110">
        <f>IX!R$133*100</f>
        <v>1</v>
      </c>
      <c r="Y853" s="110">
        <f>IX!S$133*100</f>
        <v>1</v>
      </c>
      <c r="Z853" s="110">
        <f>IX!T$133*100</f>
        <v>1</v>
      </c>
      <c r="AA853" s="110">
        <f>IX!U$133*100</f>
        <v>1</v>
      </c>
      <c r="AB853" s="110">
        <f>IX!V$133*100</f>
        <v>1</v>
      </c>
      <c r="AC853" s="110">
        <f>IX!W$133*100</f>
        <v>1</v>
      </c>
      <c r="AD853" s="110">
        <f>IX!X$133*100</f>
        <v>1</v>
      </c>
      <c r="AE853" s="110">
        <f>IX!Y$133*100</f>
        <v>1</v>
      </c>
      <c r="AF853" s="110">
        <f>IX!Z$133*100</f>
        <v>1</v>
      </c>
      <c r="AG853" s="110">
        <f>IX!AA$133*100</f>
        <v>1</v>
      </c>
      <c r="AH853" s="110">
        <f>IX!AB$133*100</f>
        <v>1</v>
      </c>
      <c r="AI853" s="110">
        <f>IX!AC$133*100</f>
        <v>1</v>
      </c>
      <c r="AJ853" s="110">
        <f>IX!AD$133*100</f>
        <v>1</v>
      </c>
      <c r="AK853" s="110">
        <f>IX!AE$133*100</f>
        <v>1</v>
      </c>
      <c r="AL853" s="110">
        <f>IX!AF$133*100</f>
        <v>1</v>
      </c>
      <c r="AM853" s="110">
        <f>IX!AG$133*100</f>
        <v>1</v>
      </c>
      <c r="AN853" s="110">
        <f>IX!AH$133*100</f>
        <v>1</v>
      </c>
      <c r="AO853" s="110">
        <f>IX!AI$133*100</f>
        <v>1</v>
      </c>
      <c r="AP853" s="110">
        <f>IX!AJ$133*100</f>
        <v>1</v>
      </c>
      <c r="AQ853" s="110">
        <f>IX!AK$133*100</f>
        <v>1</v>
      </c>
    </row>
    <row r="854" spans="1:43" s="124" customFormat="1">
      <c r="A854" s="124" t="s">
        <v>384</v>
      </c>
      <c r="B854" s="124" t="s">
        <v>112</v>
      </c>
      <c r="C854" s="124" t="s">
        <v>15</v>
      </c>
      <c r="D854" s="124" t="s">
        <v>11</v>
      </c>
      <c r="E854" s="124" t="s">
        <v>16</v>
      </c>
      <c r="F854" s="124" t="s">
        <v>398</v>
      </c>
      <c r="H854" s="124" t="s">
        <v>385</v>
      </c>
      <c r="I854" s="191">
        <v>9</v>
      </c>
      <c r="J854" s="110">
        <f>IX!D$132*100</f>
        <v>86</v>
      </c>
      <c r="K854" s="110">
        <f>IX!E$132*100</f>
        <v>86</v>
      </c>
      <c r="L854" s="110">
        <f>IX!F$132*100</f>
        <v>86</v>
      </c>
      <c r="M854" s="110">
        <f>IX!G$132*100</f>
        <v>86</v>
      </c>
      <c r="N854" s="110">
        <f>IX!H$132*100</f>
        <v>86</v>
      </c>
      <c r="O854" s="110">
        <f>IX!I$132*100</f>
        <v>86</v>
      </c>
      <c r="P854" s="110">
        <f>IX!J$132*100</f>
        <v>86</v>
      </c>
      <c r="Q854" s="110">
        <f>IX!K$132*100</f>
        <v>86</v>
      </c>
      <c r="R854" s="110">
        <f>IX!L$132*100</f>
        <v>86</v>
      </c>
      <c r="S854" s="110">
        <f>IX!M$132*100</f>
        <v>86</v>
      </c>
      <c r="T854" s="110">
        <f>IX!N$132*100</f>
        <v>86</v>
      </c>
      <c r="U854" s="110">
        <f>IX!O$132*100</f>
        <v>86</v>
      </c>
      <c r="V854" s="110">
        <f>IX!P$132*100</f>
        <v>86</v>
      </c>
      <c r="W854" s="110">
        <f>IX!Q$132*100</f>
        <v>86</v>
      </c>
      <c r="X854" s="110">
        <f>IX!R$132*100</f>
        <v>86</v>
      </c>
      <c r="Y854" s="110">
        <f>IX!S$132*100</f>
        <v>86</v>
      </c>
      <c r="Z854" s="110">
        <f>IX!T$132*100</f>
        <v>86</v>
      </c>
      <c r="AA854" s="110">
        <f>IX!U$132*100</f>
        <v>86</v>
      </c>
      <c r="AB854" s="110">
        <f>IX!V$132*100</f>
        <v>86</v>
      </c>
      <c r="AC854" s="110">
        <f>IX!W$132*100</f>
        <v>86</v>
      </c>
      <c r="AD854" s="110">
        <f>IX!X$132*100</f>
        <v>86</v>
      </c>
      <c r="AE854" s="110">
        <f>IX!Y$132*100</f>
        <v>86</v>
      </c>
      <c r="AF854" s="110">
        <f>IX!Z$132*100</f>
        <v>86</v>
      </c>
      <c r="AG854" s="110">
        <f>IX!AA$132*100</f>
        <v>86</v>
      </c>
      <c r="AH854" s="110">
        <f>IX!AB$132*100</f>
        <v>86</v>
      </c>
      <c r="AI854" s="110">
        <f>IX!AC$132*100</f>
        <v>86</v>
      </c>
      <c r="AJ854" s="110">
        <f>IX!AD$132*100</f>
        <v>86</v>
      </c>
      <c r="AK854" s="110">
        <f>IX!AE$132*100</f>
        <v>86</v>
      </c>
      <c r="AL854" s="110">
        <f>IX!AF$132*100</f>
        <v>86</v>
      </c>
      <c r="AM854" s="110">
        <f>IX!AG$132*100</f>
        <v>86</v>
      </c>
      <c r="AN854" s="110">
        <f>IX!AH$132*100</f>
        <v>86</v>
      </c>
      <c r="AO854" s="110">
        <f>IX!AI$132*100</f>
        <v>86</v>
      </c>
      <c r="AP854" s="110">
        <f>IX!AJ$132*100</f>
        <v>86</v>
      </c>
      <c r="AQ854" s="110">
        <f>IX!AK$132*100</f>
        <v>86</v>
      </c>
    </row>
    <row r="855" spans="1:43" s="124" customFormat="1">
      <c r="A855" s="124" t="s">
        <v>384</v>
      </c>
      <c r="B855" s="124" t="s">
        <v>112</v>
      </c>
      <c r="C855" s="124" t="s">
        <v>15</v>
      </c>
      <c r="D855" s="124" t="s">
        <v>11</v>
      </c>
      <c r="E855" s="124" t="s">
        <v>395</v>
      </c>
      <c r="F855" s="124" t="s">
        <v>398</v>
      </c>
      <c r="H855" s="124" t="s">
        <v>385</v>
      </c>
      <c r="I855" s="191">
        <v>9</v>
      </c>
      <c r="J855" s="110">
        <f>IX!D$131*100</f>
        <v>13</v>
      </c>
      <c r="K855" s="110">
        <f>IX!E$131*100</f>
        <v>13</v>
      </c>
      <c r="L855" s="110">
        <f>IX!F$131*100</f>
        <v>13</v>
      </c>
      <c r="M855" s="110">
        <f>IX!G$131*100</f>
        <v>13</v>
      </c>
      <c r="N855" s="110">
        <f>IX!H$131*100</f>
        <v>13</v>
      </c>
      <c r="O855" s="110">
        <f>IX!I$131*100</f>
        <v>13</v>
      </c>
      <c r="P855" s="110">
        <f>IX!J$131*100</f>
        <v>13</v>
      </c>
      <c r="Q855" s="110">
        <f>IX!K$131*100</f>
        <v>13</v>
      </c>
      <c r="R855" s="110">
        <f>IX!L$131*100</f>
        <v>13</v>
      </c>
      <c r="S855" s="110">
        <f>IX!M$131*100</f>
        <v>13</v>
      </c>
      <c r="T855" s="110">
        <f>IX!N$131*100</f>
        <v>13</v>
      </c>
      <c r="U855" s="110">
        <f>IX!O$131*100</f>
        <v>13</v>
      </c>
      <c r="V855" s="110">
        <f>IX!P$131*100</f>
        <v>13</v>
      </c>
      <c r="W855" s="110">
        <f>IX!Q$131*100</f>
        <v>13</v>
      </c>
      <c r="X855" s="110">
        <f>IX!R$131*100</f>
        <v>13</v>
      </c>
      <c r="Y855" s="110">
        <f>IX!S$131*100</f>
        <v>13</v>
      </c>
      <c r="Z855" s="110">
        <f>IX!T$131*100</f>
        <v>13</v>
      </c>
      <c r="AA855" s="110">
        <f>IX!U$131*100</f>
        <v>13</v>
      </c>
      <c r="AB855" s="110">
        <f>IX!V$131*100</f>
        <v>13</v>
      </c>
      <c r="AC855" s="110">
        <f>IX!W$131*100</f>
        <v>13</v>
      </c>
      <c r="AD855" s="110">
        <f>IX!X$131*100</f>
        <v>13</v>
      </c>
      <c r="AE855" s="110">
        <f>IX!Y$131*100</f>
        <v>13</v>
      </c>
      <c r="AF855" s="110">
        <f>IX!Z$131*100</f>
        <v>13</v>
      </c>
      <c r="AG855" s="110">
        <f>IX!AA$131*100</f>
        <v>13</v>
      </c>
      <c r="AH855" s="110">
        <f>IX!AB$131*100</f>
        <v>13</v>
      </c>
      <c r="AI855" s="110">
        <f>IX!AC$131*100</f>
        <v>13</v>
      </c>
      <c r="AJ855" s="110">
        <f>IX!AD$131*100</f>
        <v>13</v>
      </c>
      <c r="AK855" s="110">
        <f>IX!AE$131*100</f>
        <v>13</v>
      </c>
      <c r="AL855" s="110">
        <f>IX!AF$131*100</f>
        <v>13</v>
      </c>
      <c r="AM855" s="110">
        <f>IX!AG$131*100</f>
        <v>13</v>
      </c>
      <c r="AN855" s="110">
        <f>IX!AH$131*100</f>
        <v>13</v>
      </c>
      <c r="AO855" s="110">
        <f>IX!AI$131*100</f>
        <v>13</v>
      </c>
      <c r="AP855" s="110">
        <f>IX!AJ$131*100</f>
        <v>13</v>
      </c>
      <c r="AQ855" s="110">
        <f>IX!AK$131*100</f>
        <v>13</v>
      </c>
    </row>
    <row r="856" spans="1:43" s="124" customFormat="1">
      <c r="A856" s="124" t="s">
        <v>384</v>
      </c>
      <c r="B856" s="124" t="s">
        <v>112</v>
      </c>
      <c r="C856" s="124" t="s">
        <v>15</v>
      </c>
      <c r="D856" s="124" t="s">
        <v>11</v>
      </c>
      <c r="F856" s="124" t="s">
        <v>399</v>
      </c>
      <c r="H856" s="124" t="s">
        <v>385</v>
      </c>
      <c r="I856" s="191">
        <v>9</v>
      </c>
      <c r="J856" s="40">
        <f>IX!D$43</f>
        <v>15708.96</v>
      </c>
      <c r="K856" s="40">
        <f>IX!E$43</f>
        <v>15708.96</v>
      </c>
      <c r="L856" s="40">
        <f>IX!F$43</f>
        <v>15708.96</v>
      </c>
      <c r="M856" s="40">
        <f>IX!G$43</f>
        <v>15708.96</v>
      </c>
      <c r="N856" s="40">
        <f>IX!H$43</f>
        <v>15708.96</v>
      </c>
      <c r="O856" s="40">
        <f>IX!I$43</f>
        <v>15708.96</v>
      </c>
      <c r="P856" s="40">
        <f>IX!J$43</f>
        <v>15708.96</v>
      </c>
      <c r="Q856" s="40">
        <f>IX!K$43</f>
        <v>15708.96</v>
      </c>
      <c r="R856" s="40">
        <f>IX!L$43</f>
        <v>15708.96</v>
      </c>
      <c r="S856" s="40">
        <f>IX!M$43</f>
        <v>15708.96</v>
      </c>
      <c r="T856" s="40">
        <f>IX!N$43</f>
        <v>15708.96</v>
      </c>
      <c r="U856" s="40">
        <f>IX!O$43</f>
        <v>15708.96</v>
      </c>
      <c r="V856" s="40">
        <f>IX!P$43</f>
        <v>15708.96</v>
      </c>
      <c r="W856" s="40">
        <f>IX!Q$43</f>
        <v>15708.96</v>
      </c>
      <c r="X856" s="40">
        <f>IX!R$43</f>
        <v>15708.96</v>
      </c>
      <c r="Y856" s="40">
        <f>IX!S$43</f>
        <v>15708.96</v>
      </c>
      <c r="Z856" s="40">
        <f>IX!T$43</f>
        <v>15708.96</v>
      </c>
      <c r="AA856" s="40">
        <f>IX!U$43</f>
        <v>15708.96</v>
      </c>
      <c r="AB856" s="40">
        <f>IX!V$43</f>
        <v>15708.96</v>
      </c>
      <c r="AC856" s="40">
        <f>IX!W$43</f>
        <v>15708.96</v>
      </c>
      <c r="AD856" s="40">
        <f>IX!X$43</f>
        <v>15708.96</v>
      </c>
      <c r="AE856" s="40">
        <f>IX!Y$43</f>
        <v>15708.96</v>
      </c>
      <c r="AF856" s="40">
        <f>IX!Z$43</f>
        <v>15708.96</v>
      </c>
      <c r="AG856" s="40">
        <f>IX!AA$43</f>
        <v>15708.96</v>
      </c>
      <c r="AH856" s="40">
        <f>IX!AB$43</f>
        <v>15708.96</v>
      </c>
      <c r="AI856" s="40">
        <f>IX!AC$43</f>
        <v>15708.96</v>
      </c>
      <c r="AJ856" s="40">
        <f>IX!AD$43</f>
        <v>15708.96</v>
      </c>
      <c r="AK856" s="40">
        <f>IX!AE$43</f>
        <v>15708.96</v>
      </c>
      <c r="AL856" s="40">
        <f>IX!AF$43</f>
        <v>15708.96</v>
      </c>
      <c r="AM856" s="40">
        <f>IX!AG$43</f>
        <v>15708.96</v>
      </c>
      <c r="AN856" s="40">
        <f>IX!AH$43</f>
        <v>15708.96</v>
      </c>
      <c r="AO856" s="40">
        <f>IX!AI$43</f>
        <v>15708.96</v>
      </c>
      <c r="AP856" s="40">
        <f>IX!AJ$43</f>
        <v>15708.96</v>
      </c>
      <c r="AQ856" s="40">
        <f>IX!AK$43</f>
        <v>15708.96</v>
      </c>
    </row>
    <row r="857" spans="1:43" s="124" customFormat="1">
      <c r="A857" s="124" t="s">
        <v>384</v>
      </c>
      <c r="B857" s="124" t="s">
        <v>112</v>
      </c>
      <c r="C857" s="124" t="s">
        <v>15</v>
      </c>
      <c r="D857" s="124" t="s">
        <v>5</v>
      </c>
      <c r="E857" s="124" t="s">
        <v>7</v>
      </c>
      <c r="F857" s="124" t="s">
        <v>398</v>
      </c>
      <c r="H857" s="124" t="s">
        <v>385</v>
      </c>
      <c r="I857" s="191">
        <v>9</v>
      </c>
      <c r="J857" s="110">
        <f>IX!D$136*100</f>
        <v>75.862068965517238</v>
      </c>
      <c r="K857" s="110">
        <f>IX!E$136*100</f>
        <v>75.862068965517238</v>
      </c>
      <c r="L857" s="110">
        <f>IX!F$136*100</f>
        <v>75.862068965517238</v>
      </c>
      <c r="M857" s="110">
        <f>IX!G$136*100</f>
        <v>75.862068965517238</v>
      </c>
      <c r="N857" s="110">
        <f>IX!H$136*100</f>
        <v>75.862068965517238</v>
      </c>
      <c r="O857" s="110">
        <f>IX!I$136*100</f>
        <v>75.862068965517238</v>
      </c>
      <c r="P857" s="110">
        <f>IX!J$136*100</f>
        <v>76.724137931034477</v>
      </c>
      <c r="Q857" s="110">
        <f>IX!K$136*100</f>
        <v>77.586206896551715</v>
      </c>
      <c r="R857" s="110">
        <f>IX!L$136*100</f>
        <v>78.448275862068954</v>
      </c>
      <c r="S857" s="110">
        <f>IX!M$136*100</f>
        <v>79.310344827586192</v>
      </c>
      <c r="T857" s="110">
        <f>IX!N$136*100</f>
        <v>80.172413793103431</v>
      </c>
      <c r="U857" s="110">
        <f>IX!O$136*100</f>
        <v>81.034482758620669</v>
      </c>
      <c r="V857" s="110">
        <f>IX!P$136*100</f>
        <v>81.896551724137908</v>
      </c>
      <c r="W857" s="110">
        <f>IX!Q$136*100</f>
        <v>82.758620689655132</v>
      </c>
      <c r="X857" s="110">
        <f>IX!R$136*100</f>
        <v>83.62068965517237</v>
      </c>
      <c r="Y857" s="110">
        <f>IX!S$136*100</f>
        <v>84.482758620689609</v>
      </c>
      <c r="Z857" s="110">
        <f>IX!T$136*100</f>
        <v>85.344827586206847</v>
      </c>
      <c r="AA857" s="110">
        <f>IX!U$136*100</f>
        <v>86.206896551724085</v>
      </c>
      <c r="AB857" s="110">
        <f>IX!V$136*100</f>
        <v>87.068965517241324</v>
      </c>
      <c r="AC857" s="110">
        <f>IX!W$136*100</f>
        <v>87.931034482758562</v>
      </c>
      <c r="AD857" s="110">
        <f>IX!X$136*100</f>
        <v>88.793103448275801</v>
      </c>
      <c r="AE857" s="110">
        <f>IX!Y$136*100</f>
        <v>89.655172413793039</v>
      </c>
      <c r="AF857" s="110">
        <f>IX!Z$136*100</f>
        <v>90.517241379310278</v>
      </c>
      <c r="AG857" s="110">
        <f>IX!AA$136*100</f>
        <v>91.379310344827516</v>
      </c>
      <c r="AH857" s="110">
        <f>IX!AB$136*100</f>
        <v>92.241379310344755</v>
      </c>
      <c r="AI857" s="110">
        <f>IX!AC$136*100</f>
        <v>93.103448275861993</v>
      </c>
      <c r="AJ857" s="110">
        <f>IX!AD$136*100</f>
        <v>93.965517241379231</v>
      </c>
      <c r="AK857" s="110">
        <f>IX!AE$136*100</f>
        <v>94.82758620689647</v>
      </c>
      <c r="AL857" s="110">
        <f>IX!AF$136*100</f>
        <v>95.689655172413694</v>
      </c>
      <c r="AM857" s="110">
        <f>IX!AG$136*100</f>
        <v>96.551724137930933</v>
      </c>
      <c r="AN857" s="110">
        <f>IX!AH$136*100</f>
        <v>97.413793103448171</v>
      </c>
      <c r="AO857" s="110">
        <f>IX!AI$136*100</f>
        <v>98.275862068965409</v>
      </c>
      <c r="AP857" s="110">
        <f>IX!AJ$136*100</f>
        <v>99.137931034482648</v>
      </c>
      <c r="AQ857" s="110">
        <f>IX!AK$136*100</f>
        <v>100</v>
      </c>
    </row>
    <row r="858" spans="1:43" s="124" customFormat="1">
      <c r="A858" s="124" t="s">
        <v>384</v>
      </c>
      <c r="B858" s="124" t="s">
        <v>112</v>
      </c>
      <c r="C858" s="124" t="s">
        <v>15</v>
      </c>
      <c r="D858" s="124" t="s">
        <v>5</v>
      </c>
      <c r="E858" s="124" t="s">
        <v>396</v>
      </c>
      <c r="F858" s="124" t="s">
        <v>398</v>
      </c>
      <c r="H858" s="124" t="s">
        <v>385</v>
      </c>
      <c r="I858" s="191">
        <v>9</v>
      </c>
      <c r="J858" s="110">
        <f>IX!D$138*100</f>
        <v>0.24137931034482757</v>
      </c>
      <c r="K858" s="110">
        <f>IX!E$138*100</f>
        <v>0.24137931034482765</v>
      </c>
      <c r="L858" s="110">
        <f>IX!F$138*100</f>
        <v>0.24137931034482768</v>
      </c>
      <c r="M858" s="110">
        <f>IX!G$138*100</f>
        <v>0.24137931034482768</v>
      </c>
      <c r="N858" s="110">
        <f>IX!H$138*100</f>
        <v>0.24137931034482774</v>
      </c>
      <c r="O858" s="110">
        <f>IX!I$138*100</f>
        <v>0.24137931034482774</v>
      </c>
      <c r="P858" s="110">
        <f>IX!J$138*100</f>
        <v>0.23275862068965533</v>
      </c>
      <c r="Q858" s="110">
        <f>IX!K$138*100</f>
        <v>0.22413793103448293</v>
      </c>
      <c r="R858" s="110">
        <f>IX!L$138*100</f>
        <v>0.21551724137931055</v>
      </c>
      <c r="S858" s="110">
        <f>IX!M$138*100</f>
        <v>0.20689655172413821</v>
      </c>
      <c r="T858" s="110">
        <f>IX!N$138*100</f>
        <v>0.19827586206896583</v>
      </c>
      <c r="U858" s="110">
        <f>IX!O$138*100</f>
        <v>0.18965517241379343</v>
      </c>
      <c r="V858" s="110">
        <f>IX!P$138*100</f>
        <v>0.18103448275862108</v>
      </c>
      <c r="W858" s="110">
        <f>IX!Q$138*100</f>
        <v>0.17241379310344868</v>
      </c>
      <c r="X858" s="110">
        <f>IX!R$138*100</f>
        <v>0.16379310344827627</v>
      </c>
      <c r="Y858" s="110">
        <f>IX!S$138*100</f>
        <v>0.15517241379310392</v>
      </c>
      <c r="Z858" s="110">
        <f>IX!T$138*100</f>
        <v>0.14655172413793155</v>
      </c>
      <c r="AA858" s="110">
        <f>IX!U$138*100</f>
        <v>0.1379310344827592</v>
      </c>
      <c r="AB858" s="110">
        <f>IX!V$138*100</f>
        <v>0.12931034482758677</v>
      </c>
      <c r="AC858" s="110">
        <f>IX!W$138*100</f>
        <v>0.12068965517241441</v>
      </c>
      <c r="AD858" s="110">
        <f>IX!X$138*100</f>
        <v>0.11206896551724202</v>
      </c>
      <c r="AE858" s="110">
        <f>IX!Y$138*100</f>
        <v>0.10344827586206966</v>
      </c>
      <c r="AF858" s="110">
        <f>IX!Z$138*100</f>
        <v>9.4827586206897282E-2</v>
      </c>
      <c r="AG858" s="110">
        <f>IX!AA$138*100</f>
        <v>8.6206896551724893E-2</v>
      </c>
      <c r="AH858" s="110">
        <f>IX!AB$138*100</f>
        <v>7.7586206896552531E-2</v>
      </c>
      <c r="AI858" s="110">
        <f>IX!AC$138*100</f>
        <v>6.8965517241380142E-2</v>
      </c>
      <c r="AJ858" s="110">
        <f>IX!AD$138*100</f>
        <v>6.034482758620776E-2</v>
      </c>
      <c r="AK858" s="110">
        <f>IX!AE$138*100</f>
        <v>5.1724137931035384E-2</v>
      </c>
      <c r="AL858" s="110">
        <f>IX!AF$138*100</f>
        <v>4.3103448275863009E-2</v>
      </c>
      <c r="AM858" s="110">
        <f>IX!AG$138*100</f>
        <v>3.4482758620690626E-2</v>
      </c>
      <c r="AN858" s="110">
        <f>IX!AH$138*100</f>
        <v>2.586206896551824E-2</v>
      </c>
      <c r="AO858" s="110">
        <f>IX!AI$138*100</f>
        <v>1.7241379310345865E-2</v>
      </c>
      <c r="AP858" s="110">
        <f>IX!AJ$138*100</f>
        <v>8.6206896551734875E-3</v>
      </c>
      <c r="AQ858" s="110">
        <f>IX!AK$138*100</f>
        <v>0</v>
      </c>
    </row>
    <row r="859" spans="1:43" s="124" customFormat="1">
      <c r="A859" s="124" t="s">
        <v>384</v>
      </c>
      <c r="B859" s="124" t="s">
        <v>112</v>
      </c>
      <c r="C859" s="124" t="s">
        <v>15</v>
      </c>
      <c r="D859" s="124" t="s">
        <v>5</v>
      </c>
      <c r="E859" s="124" t="s">
        <v>16</v>
      </c>
      <c r="F859" s="124" t="s">
        <v>398</v>
      </c>
      <c r="H859" s="124" t="s">
        <v>385</v>
      </c>
      <c r="I859" s="191">
        <v>9</v>
      </c>
      <c r="J859" s="110">
        <f>IX!D$137*100</f>
        <v>20.758620689655171</v>
      </c>
      <c r="K859" s="110">
        <f>IX!E$137*100</f>
        <v>20.758620689655174</v>
      </c>
      <c r="L859" s="110">
        <f>IX!F$137*100</f>
        <v>20.758620689655178</v>
      </c>
      <c r="M859" s="110">
        <f>IX!G$137*100</f>
        <v>20.758620689655174</v>
      </c>
      <c r="N859" s="110">
        <f>IX!H$137*100</f>
        <v>20.758620689655178</v>
      </c>
      <c r="O859" s="110">
        <f>IX!I$137*100</f>
        <v>20.758620689655178</v>
      </c>
      <c r="P859" s="110">
        <f>IX!J$137*100</f>
        <v>20.017241379310356</v>
      </c>
      <c r="Q859" s="110">
        <f>IX!K$137*100</f>
        <v>19.27586206896553</v>
      </c>
      <c r="R859" s="110">
        <f>IX!L$137*100</f>
        <v>18.534482758620705</v>
      </c>
      <c r="S859" s="110">
        <f>IX!M$137*100</f>
        <v>17.793103448275879</v>
      </c>
      <c r="T859" s="110">
        <f>IX!N$137*100</f>
        <v>17.051724137931053</v>
      </c>
      <c r="U859" s="110">
        <f>IX!O$137*100</f>
        <v>16.310344827586228</v>
      </c>
      <c r="V859" s="110">
        <f>IX!P$137*100</f>
        <v>15.568965517241406</v>
      </c>
      <c r="W859" s="110">
        <f>IX!Q$137*100</f>
        <v>14.827586206896584</v>
      </c>
      <c r="X859" s="110">
        <f>IX!R$137*100</f>
        <v>14.086206896551756</v>
      </c>
      <c r="Y859" s="110">
        <f>IX!S$137*100</f>
        <v>13.344827586206934</v>
      </c>
      <c r="Z859" s="110">
        <f>IX!T$137*100</f>
        <v>12.603448275862108</v>
      </c>
      <c r="AA859" s="110">
        <f>IX!U$137*100</f>
        <v>11.862068965517288</v>
      </c>
      <c r="AB859" s="110">
        <f>IX!V$137*100</f>
        <v>11.120689655172459</v>
      </c>
      <c r="AC859" s="110">
        <f>IX!W$137*100</f>
        <v>10.379310344827637</v>
      </c>
      <c r="AD859" s="110">
        <f>IX!X$137*100</f>
        <v>9.6379310344828113</v>
      </c>
      <c r="AE859" s="110">
        <f>IX!Y$137*100</f>
        <v>8.8965517241379874</v>
      </c>
      <c r="AF859" s="110">
        <f>IX!Z$137*100</f>
        <v>8.1551724137931636</v>
      </c>
      <c r="AG859" s="110">
        <f>IX!AA$137*100</f>
        <v>7.413793103448338</v>
      </c>
      <c r="AH859" s="110">
        <f>IX!AB$137*100</f>
        <v>6.6724137931035159</v>
      </c>
      <c r="AI859" s="110">
        <f>IX!AC$137*100</f>
        <v>5.9310344827586894</v>
      </c>
      <c r="AJ859" s="110">
        <f>IX!AD$137*100</f>
        <v>5.1896551724138655</v>
      </c>
      <c r="AK859" s="110">
        <f>IX!AE$137*100</f>
        <v>4.4482758620690417</v>
      </c>
      <c r="AL859" s="110">
        <f>IX!AF$137*100</f>
        <v>3.7068965517242169</v>
      </c>
      <c r="AM859" s="110">
        <f>IX!AG$137*100</f>
        <v>2.9655172413793931</v>
      </c>
      <c r="AN859" s="110">
        <f>IX!AH$137*100</f>
        <v>2.2241379310345684</v>
      </c>
      <c r="AO859" s="110">
        <f>IX!AI$137*100</f>
        <v>1.4827586206897443</v>
      </c>
      <c r="AP859" s="110">
        <f>IX!AJ$137*100</f>
        <v>0.74137931034491988</v>
      </c>
      <c r="AQ859" s="110">
        <f>IX!AK$137*100</f>
        <v>0</v>
      </c>
    </row>
    <row r="860" spans="1:43" s="124" customFormat="1">
      <c r="A860" s="124" t="s">
        <v>384</v>
      </c>
      <c r="B860" s="124" t="s">
        <v>112</v>
      </c>
      <c r="C860" s="124" t="s">
        <v>15</v>
      </c>
      <c r="D860" s="124" t="s">
        <v>5</v>
      </c>
      <c r="E860" s="124" t="s">
        <v>395</v>
      </c>
      <c r="F860" s="124" t="s">
        <v>398</v>
      </c>
      <c r="H860" s="124" t="s">
        <v>385</v>
      </c>
      <c r="I860" s="191">
        <v>9</v>
      </c>
      <c r="J860" s="110">
        <f>IX!D$135*100</f>
        <v>3.1379310344827585</v>
      </c>
      <c r="K860" s="110">
        <f>IX!E$135*100</f>
        <v>3.1379310344827589</v>
      </c>
      <c r="L860" s="110">
        <f>IX!F$135*100</f>
        <v>3.1379310344827589</v>
      </c>
      <c r="M860" s="110">
        <f>IX!G$135*100</f>
        <v>3.1379310344827585</v>
      </c>
      <c r="N860" s="110">
        <f>IX!H$135*100</f>
        <v>3.1379310344827585</v>
      </c>
      <c r="O860" s="110">
        <f>IX!I$135*100</f>
        <v>3.1379310344827585</v>
      </c>
      <c r="P860" s="110">
        <f>IX!J$135*100</f>
        <v>3.0258620689655178</v>
      </c>
      <c r="Q860" s="110">
        <f>IX!K$135*100</f>
        <v>2.9137931034482762</v>
      </c>
      <c r="R860" s="110">
        <f>IX!L$135*100</f>
        <v>2.8017241379310351</v>
      </c>
      <c r="S860" s="110">
        <f>IX!M$135*100</f>
        <v>2.6896551724137945</v>
      </c>
      <c r="T860" s="110">
        <f>IX!N$135*100</f>
        <v>2.5775862068965538</v>
      </c>
      <c r="U860" s="110">
        <f>IX!O$135*100</f>
        <v>2.4655172413793127</v>
      </c>
      <c r="V860" s="110">
        <f>IX!P$135*100</f>
        <v>2.3534482758620721</v>
      </c>
      <c r="W860" s="110">
        <f>IX!Q$135*100</f>
        <v>2.241379310344831</v>
      </c>
      <c r="X860" s="110">
        <f>IX!R$135*100</f>
        <v>2.1293103448275899</v>
      </c>
      <c r="Y860" s="110">
        <f>IX!S$135*100</f>
        <v>2.0172413793103496</v>
      </c>
      <c r="Z860" s="110">
        <f>IX!T$135*100</f>
        <v>1.9051724137931085</v>
      </c>
      <c r="AA860" s="110">
        <f>IX!U$135*100</f>
        <v>1.7931034482758683</v>
      </c>
      <c r="AB860" s="110">
        <f>IX!V$135*100</f>
        <v>1.6810344827586265</v>
      </c>
      <c r="AC860" s="110">
        <f>IX!W$135*100</f>
        <v>1.5689655172413861</v>
      </c>
      <c r="AD860" s="110">
        <f>IX!X$135*100</f>
        <v>1.4568965517241452</v>
      </c>
      <c r="AE860" s="110">
        <f>IX!Y$135*100</f>
        <v>1.3448275862069046</v>
      </c>
      <c r="AF860" s="110">
        <f>IX!Z$135*100</f>
        <v>1.2327586206896637</v>
      </c>
      <c r="AG860" s="110">
        <f>IX!AA$135*100</f>
        <v>1.1206896551724228</v>
      </c>
      <c r="AH860" s="110">
        <f>IX!AB$135*100</f>
        <v>1.0086206896551824</v>
      </c>
      <c r="AI860" s="110">
        <f>IX!AC$135*100</f>
        <v>0.89655172413794137</v>
      </c>
      <c r="AJ860" s="110">
        <f>IX!AD$135*100</f>
        <v>0.78448275862070049</v>
      </c>
      <c r="AK860" s="110">
        <f>IX!AE$135*100</f>
        <v>0.67241379310345961</v>
      </c>
      <c r="AL860" s="110">
        <f>IX!AF$135*100</f>
        <v>0.56034482758621873</v>
      </c>
      <c r="AM860" s="110">
        <f>IX!AG$135*100</f>
        <v>0.44827586206897796</v>
      </c>
      <c r="AN860" s="110">
        <f>IX!AH$135*100</f>
        <v>0.33620689655173702</v>
      </c>
      <c r="AO860" s="110">
        <f>IX!AI$135*100</f>
        <v>0.2241379310344962</v>
      </c>
      <c r="AP860" s="110">
        <f>IX!AJ$135*100</f>
        <v>0.11206896551725531</v>
      </c>
      <c r="AQ860" s="110">
        <f>IX!AK$135*100</f>
        <v>0</v>
      </c>
    </row>
    <row r="861" spans="1:43" s="124" customFormat="1">
      <c r="A861" s="124" t="s">
        <v>384</v>
      </c>
      <c r="B861" s="124" t="s">
        <v>112</v>
      </c>
      <c r="C861" s="124" t="s">
        <v>15</v>
      </c>
      <c r="D861" s="124" t="s">
        <v>5</v>
      </c>
      <c r="F861" s="124" t="s">
        <v>399</v>
      </c>
      <c r="H861" s="124" t="s">
        <v>385</v>
      </c>
      <c r="I861" s="191">
        <v>9</v>
      </c>
      <c r="J861" s="40">
        <f>IX!D$44</f>
        <v>341669.88</v>
      </c>
      <c r="K861" s="40">
        <f>IX!E$44</f>
        <v>341669.88</v>
      </c>
      <c r="L861" s="40">
        <f>IX!F$44</f>
        <v>341669.88</v>
      </c>
      <c r="M861" s="40">
        <f>IX!G$44</f>
        <v>341669.88</v>
      </c>
      <c r="N861" s="40">
        <f>IX!H$44</f>
        <v>341669.88</v>
      </c>
      <c r="O861" s="40">
        <f>IX!I$44</f>
        <v>341669.88</v>
      </c>
      <c r="P861" s="40">
        <f>IX!J$44</f>
        <v>341669.88</v>
      </c>
      <c r="Q861" s="40">
        <f>IX!K$44</f>
        <v>341669.88</v>
      </c>
      <c r="R861" s="40">
        <f>IX!L$44</f>
        <v>341669.88</v>
      </c>
      <c r="S861" s="40">
        <f>IX!M$44</f>
        <v>341669.88</v>
      </c>
      <c r="T861" s="40">
        <f>IX!N$44</f>
        <v>341669.88</v>
      </c>
      <c r="U861" s="40">
        <f>IX!O$44</f>
        <v>341669.88</v>
      </c>
      <c r="V861" s="40">
        <f>IX!P$44</f>
        <v>341669.88</v>
      </c>
      <c r="W861" s="40">
        <f>IX!Q$44</f>
        <v>341669.88</v>
      </c>
      <c r="X861" s="40">
        <f>IX!R$44</f>
        <v>341669.88</v>
      </c>
      <c r="Y861" s="40">
        <f>IX!S$44</f>
        <v>341669.88</v>
      </c>
      <c r="Z861" s="40">
        <f>IX!T$44</f>
        <v>341669.88</v>
      </c>
      <c r="AA861" s="40">
        <f>IX!U$44</f>
        <v>341669.88</v>
      </c>
      <c r="AB861" s="40">
        <f>IX!V$44</f>
        <v>341669.88</v>
      </c>
      <c r="AC861" s="40">
        <f>IX!W$44</f>
        <v>341669.88</v>
      </c>
      <c r="AD861" s="40">
        <f>IX!X$44</f>
        <v>341669.88</v>
      </c>
      <c r="AE861" s="40">
        <f>IX!Y$44</f>
        <v>341669.88</v>
      </c>
      <c r="AF861" s="40">
        <f>IX!Z$44</f>
        <v>341669.88</v>
      </c>
      <c r="AG861" s="40">
        <f>IX!AA$44</f>
        <v>341669.88</v>
      </c>
      <c r="AH861" s="40">
        <f>IX!AB$44</f>
        <v>341669.88</v>
      </c>
      <c r="AI861" s="40">
        <f>IX!AC$44</f>
        <v>341669.88</v>
      </c>
      <c r="AJ861" s="40">
        <f>IX!AD$44</f>
        <v>341669.88</v>
      </c>
      <c r="AK861" s="40">
        <f>IX!AE$44</f>
        <v>341669.88</v>
      </c>
      <c r="AL861" s="40">
        <f>IX!AF$44</f>
        <v>341669.88</v>
      </c>
      <c r="AM861" s="40">
        <f>IX!AG$44</f>
        <v>341669.88</v>
      </c>
      <c r="AN861" s="40">
        <f>IX!AH$44</f>
        <v>341669.88</v>
      </c>
      <c r="AO861" s="40">
        <f>IX!AI$44</f>
        <v>341669.88</v>
      </c>
      <c r="AP861" s="40">
        <f>IX!AJ$44</f>
        <v>341669.88</v>
      </c>
      <c r="AQ861" s="40">
        <f>IX!AK$44</f>
        <v>341669.88</v>
      </c>
    </row>
    <row r="862" spans="1:43" s="124" customFormat="1">
      <c r="A862" s="124" t="s">
        <v>384</v>
      </c>
      <c r="B862" s="124" t="s">
        <v>112</v>
      </c>
      <c r="C862" s="124" t="s">
        <v>15</v>
      </c>
      <c r="D862" s="124" t="s">
        <v>4</v>
      </c>
      <c r="E862" s="124" t="s">
        <v>7</v>
      </c>
      <c r="F862" s="124" t="s">
        <v>398</v>
      </c>
      <c r="H862" s="124" t="s">
        <v>385</v>
      </c>
      <c r="I862" s="191">
        <v>9</v>
      </c>
      <c r="J862" s="110">
        <v>100</v>
      </c>
      <c r="K862" s="110">
        <v>100</v>
      </c>
      <c r="L862" s="110">
        <v>100</v>
      </c>
      <c r="M862" s="110">
        <v>100</v>
      </c>
      <c r="N862" s="110">
        <v>100</v>
      </c>
      <c r="O862" s="110">
        <v>100</v>
      </c>
      <c r="P862" s="110">
        <v>100</v>
      </c>
      <c r="Q862" s="110">
        <v>100</v>
      </c>
      <c r="R862" s="110">
        <v>100</v>
      </c>
      <c r="S862" s="110">
        <v>100</v>
      </c>
      <c r="T862" s="110">
        <v>100</v>
      </c>
      <c r="U862" s="110">
        <v>100</v>
      </c>
      <c r="V862" s="110">
        <v>100</v>
      </c>
      <c r="W862" s="110">
        <v>100</v>
      </c>
      <c r="X862" s="110">
        <v>100</v>
      </c>
      <c r="Y862" s="110">
        <v>100</v>
      </c>
      <c r="Z862" s="110">
        <v>100</v>
      </c>
      <c r="AA862" s="110">
        <v>100</v>
      </c>
      <c r="AB862" s="110">
        <v>100</v>
      </c>
      <c r="AC862" s="110">
        <v>100</v>
      </c>
      <c r="AD862" s="110">
        <v>100</v>
      </c>
      <c r="AE862" s="110">
        <v>100</v>
      </c>
      <c r="AF862" s="110">
        <v>100</v>
      </c>
      <c r="AG862" s="110">
        <v>100</v>
      </c>
      <c r="AH862" s="110">
        <v>100</v>
      </c>
      <c r="AI862" s="110">
        <v>100</v>
      </c>
      <c r="AJ862" s="110">
        <v>100</v>
      </c>
      <c r="AK862" s="110">
        <v>100</v>
      </c>
      <c r="AL862" s="110">
        <v>100</v>
      </c>
      <c r="AM862" s="110">
        <v>100</v>
      </c>
      <c r="AN862" s="110">
        <v>100</v>
      </c>
      <c r="AO862" s="110">
        <v>100</v>
      </c>
      <c r="AP862" s="110">
        <v>100</v>
      </c>
      <c r="AQ862" s="110">
        <v>100</v>
      </c>
    </row>
    <row r="863" spans="1:43" s="124" customFormat="1">
      <c r="A863" s="124" t="s">
        <v>384</v>
      </c>
      <c r="B863" s="124" t="s">
        <v>112</v>
      </c>
      <c r="C863" s="124" t="s">
        <v>15</v>
      </c>
      <c r="D863" s="124" t="s">
        <v>4</v>
      </c>
      <c r="F863" s="124" t="s">
        <v>399</v>
      </c>
      <c r="H863" s="124" t="s">
        <v>385</v>
      </c>
      <c r="I863" s="191">
        <v>9</v>
      </c>
      <c r="J863" s="40">
        <f>IX!D$45</f>
        <v>5572753.5600000005</v>
      </c>
      <c r="K863" s="40">
        <f>IX!E$45</f>
        <v>5572753.5600000005</v>
      </c>
      <c r="L863" s="40">
        <f>IX!F$45</f>
        <v>5572753.5600000005</v>
      </c>
      <c r="M863" s="40">
        <f>IX!G$45</f>
        <v>5572753.5600000005</v>
      </c>
      <c r="N863" s="40">
        <f>IX!H$45</f>
        <v>5572753.5600000005</v>
      </c>
      <c r="O863" s="40">
        <f>IX!I$45</f>
        <v>5572753.5600000005</v>
      </c>
      <c r="P863" s="40">
        <f>IX!J$45</f>
        <v>5572753.5600000005</v>
      </c>
      <c r="Q863" s="40">
        <f>IX!K$45</f>
        <v>5572753.5600000005</v>
      </c>
      <c r="R863" s="40">
        <f>IX!L$45</f>
        <v>5572753.5600000005</v>
      </c>
      <c r="S863" s="40">
        <f>IX!M$45</f>
        <v>5572753.5600000005</v>
      </c>
      <c r="T863" s="40">
        <f>IX!N$45</f>
        <v>5572753.5600000005</v>
      </c>
      <c r="U863" s="40">
        <f>IX!O$45</f>
        <v>5572753.5600000005</v>
      </c>
      <c r="V863" s="40">
        <f>IX!P$45</f>
        <v>5572753.5600000005</v>
      </c>
      <c r="W863" s="40">
        <f>IX!Q$45</f>
        <v>5572753.5600000005</v>
      </c>
      <c r="X863" s="40">
        <f>IX!R$45</f>
        <v>5572753.5600000005</v>
      </c>
      <c r="Y863" s="40">
        <f>IX!S$45</f>
        <v>5572753.5600000005</v>
      </c>
      <c r="Z863" s="40">
        <f>IX!T$45</f>
        <v>5572753.5600000005</v>
      </c>
      <c r="AA863" s="40">
        <f>IX!U$45</f>
        <v>5572753.5600000005</v>
      </c>
      <c r="AB863" s="40">
        <f>IX!V$45</f>
        <v>5572753.5600000005</v>
      </c>
      <c r="AC863" s="40">
        <f>IX!W$45</f>
        <v>5572753.5600000005</v>
      </c>
      <c r="AD863" s="40">
        <f>IX!X$45</f>
        <v>5572753.5600000005</v>
      </c>
      <c r="AE863" s="40">
        <f>IX!Y$45</f>
        <v>5572753.5600000005</v>
      </c>
      <c r="AF863" s="40">
        <f>IX!Z$45</f>
        <v>5572753.5600000005</v>
      </c>
      <c r="AG863" s="40">
        <f>IX!AA$45</f>
        <v>5572753.5600000005</v>
      </c>
      <c r="AH863" s="40">
        <f>IX!AB$45</f>
        <v>5572753.5600000005</v>
      </c>
      <c r="AI863" s="40">
        <f>IX!AC$45</f>
        <v>5572753.5600000005</v>
      </c>
      <c r="AJ863" s="40">
        <f>IX!AD$45</f>
        <v>5572753.5600000005</v>
      </c>
      <c r="AK863" s="40">
        <f>IX!AE$45</f>
        <v>5572753.5600000005</v>
      </c>
      <c r="AL863" s="40">
        <f>IX!AF$45</f>
        <v>5572753.5600000005</v>
      </c>
      <c r="AM863" s="40">
        <f>IX!AG$45</f>
        <v>5572753.5600000005</v>
      </c>
      <c r="AN863" s="40">
        <f>IX!AH$45</f>
        <v>5572753.5600000005</v>
      </c>
      <c r="AO863" s="40">
        <f>IX!AI$45</f>
        <v>5572753.5600000005</v>
      </c>
      <c r="AP863" s="40">
        <f>IX!AJ$45</f>
        <v>5572753.5600000005</v>
      </c>
      <c r="AQ863" s="40">
        <f>IX!AK$45</f>
        <v>5572753.5600000005</v>
      </c>
    </row>
    <row r="864" spans="1:43" s="124" customFormat="1">
      <c r="A864" s="124" t="s">
        <v>384</v>
      </c>
      <c r="B864" s="124" t="s">
        <v>112</v>
      </c>
      <c r="C864" s="124" t="s">
        <v>15</v>
      </c>
      <c r="D864" s="124" t="s">
        <v>9</v>
      </c>
      <c r="E864" s="124" t="s">
        <v>7</v>
      </c>
      <c r="F864" s="124" t="s">
        <v>398</v>
      </c>
      <c r="H864" s="124" t="s">
        <v>385</v>
      </c>
      <c r="I864" s="191">
        <v>9</v>
      </c>
      <c r="J864" s="110">
        <f>IX!D$141*100</f>
        <v>0</v>
      </c>
      <c r="K864" s="110">
        <f>IX!E$141*100</f>
        <v>0</v>
      </c>
      <c r="L864" s="110">
        <f>IX!F$141*100</f>
        <v>0</v>
      </c>
      <c r="M864" s="110">
        <f>IX!G$141*100</f>
        <v>0</v>
      </c>
      <c r="N864" s="110">
        <f>IX!H$141*100</f>
        <v>0</v>
      </c>
      <c r="O864" s="110">
        <f>IX!I$141*100</f>
        <v>0</v>
      </c>
      <c r="P864" s="110">
        <f>IX!J$141*100</f>
        <v>0</v>
      </c>
      <c r="Q864" s="110">
        <f>IX!K$141*100</f>
        <v>0</v>
      </c>
      <c r="R864" s="110">
        <f>IX!L$141*100</f>
        <v>0</v>
      </c>
      <c r="S864" s="110">
        <f>IX!M$141*100</f>
        <v>0</v>
      </c>
      <c r="T864" s="110">
        <f>IX!N$141*100</f>
        <v>0</v>
      </c>
      <c r="U864" s="110">
        <f>IX!O$141*100</f>
        <v>0</v>
      </c>
      <c r="V864" s="110">
        <f>IX!P$141*100</f>
        <v>0</v>
      </c>
      <c r="W864" s="110">
        <f>IX!Q$141*100</f>
        <v>0</v>
      </c>
      <c r="X864" s="110">
        <f>IX!R$141*100</f>
        <v>0</v>
      </c>
      <c r="Y864" s="110">
        <f>IX!S$141*100</f>
        <v>0</v>
      </c>
      <c r="Z864" s="110">
        <f>IX!T$141*100</f>
        <v>0</v>
      </c>
      <c r="AA864" s="110">
        <f>IX!U$141*100</f>
        <v>0</v>
      </c>
      <c r="AB864" s="110">
        <f>IX!V$141*100</f>
        <v>0</v>
      </c>
      <c r="AC864" s="110">
        <f>IX!W$141*100</f>
        <v>0</v>
      </c>
      <c r="AD864" s="110">
        <f>IX!X$141*100</f>
        <v>0</v>
      </c>
      <c r="AE864" s="110">
        <f>IX!Y$141*100</f>
        <v>0</v>
      </c>
      <c r="AF864" s="110">
        <f>IX!Z$141*100</f>
        <v>0</v>
      </c>
      <c r="AG864" s="110">
        <f>IX!AA$141*100</f>
        <v>0</v>
      </c>
      <c r="AH864" s="110">
        <f>IX!AB$141*100</f>
        <v>0</v>
      </c>
      <c r="AI864" s="110">
        <f>IX!AC$141*100</f>
        <v>0</v>
      </c>
      <c r="AJ864" s="110">
        <f>IX!AD$141*100</f>
        <v>0</v>
      </c>
      <c r="AK864" s="110">
        <f>IX!AE$141*100</f>
        <v>0</v>
      </c>
      <c r="AL864" s="110">
        <f>IX!AF$141*100</f>
        <v>0</v>
      </c>
      <c r="AM864" s="110">
        <f>IX!AG$141*100</f>
        <v>0</v>
      </c>
      <c r="AN864" s="110">
        <f>IX!AH$141*100</f>
        <v>0</v>
      </c>
      <c r="AO864" s="110">
        <f>IX!AI$141*100</f>
        <v>0</v>
      </c>
      <c r="AP864" s="110">
        <f>IX!AJ$141*100</f>
        <v>0</v>
      </c>
      <c r="AQ864" s="110">
        <f>IX!AK$141*100</f>
        <v>0</v>
      </c>
    </row>
    <row r="865" spans="1:43" s="124" customFormat="1">
      <c r="A865" s="124" t="s">
        <v>384</v>
      </c>
      <c r="B865" s="124" t="s">
        <v>112</v>
      </c>
      <c r="C865" s="124" t="s">
        <v>15</v>
      </c>
      <c r="D865" s="124" t="s">
        <v>9</v>
      </c>
      <c r="E865" s="124" t="s">
        <v>396</v>
      </c>
      <c r="F865" s="124" t="s">
        <v>398</v>
      </c>
      <c r="H865" s="124" t="s">
        <v>385</v>
      </c>
      <c r="I865" s="191">
        <v>9</v>
      </c>
      <c r="J865" s="110">
        <f>IX!D$143*100</f>
        <v>1.0000000000000002</v>
      </c>
      <c r="K865" s="110">
        <f>IX!E$143*100</f>
        <v>1.0000000000000002</v>
      </c>
      <c r="L865" s="110">
        <f>IX!F$143*100</f>
        <v>1.0000000000000002</v>
      </c>
      <c r="M865" s="110">
        <f>IX!G$143*100</f>
        <v>1.0000000000000002</v>
      </c>
      <c r="N865" s="110">
        <f>IX!H$143*100</f>
        <v>1.0000000000000002</v>
      </c>
      <c r="O865" s="110">
        <f>IX!I$143*100</f>
        <v>1.0000000000000002</v>
      </c>
      <c r="P865" s="110">
        <f>IX!J$143*100</f>
        <v>1.0000000000000002</v>
      </c>
      <c r="Q865" s="110">
        <f>IX!K$143*100</f>
        <v>1.0000000000000002</v>
      </c>
      <c r="R865" s="110">
        <f>IX!L$143*100</f>
        <v>1.0000000000000002</v>
      </c>
      <c r="S865" s="110">
        <f>IX!M$143*100</f>
        <v>1.0000000000000002</v>
      </c>
      <c r="T865" s="110">
        <f>IX!N$143*100</f>
        <v>1.0000000000000002</v>
      </c>
      <c r="U865" s="110">
        <f>IX!O$143*100</f>
        <v>1.0000000000000002</v>
      </c>
      <c r="V865" s="110">
        <f>IX!P$143*100</f>
        <v>1.0000000000000002</v>
      </c>
      <c r="W865" s="110">
        <f>IX!Q$143*100</f>
        <v>1.0000000000000002</v>
      </c>
      <c r="X865" s="110">
        <f>IX!R$143*100</f>
        <v>1.0000000000000002</v>
      </c>
      <c r="Y865" s="110">
        <f>IX!S$143*100</f>
        <v>1.0000000000000002</v>
      </c>
      <c r="Z865" s="110">
        <f>IX!T$143*100</f>
        <v>1.0000000000000002</v>
      </c>
      <c r="AA865" s="110">
        <f>IX!U$143*100</f>
        <v>1.0000000000000002</v>
      </c>
      <c r="AB865" s="110">
        <f>IX!V$143*100</f>
        <v>1.0000000000000002</v>
      </c>
      <c r="AC865" s="110">
        <f>IX!W$143*100</f>
        <v>1.0000000000000002</v>
      </c>
      <c r="AD865" s="110">
        <f>IX!X$143*100</f>
        <v>1.0000000000000002</v>
      </c>
      <c r="AE865" s="110">
        <f>IX!Y$143*100</f>
        <v>1.0000000000000002</v>
      </c>
      <c r="AF865" s="110">
        <f>IX!Z$143*100</f>
        <v>1.0000000000000002</v>
      </c>
      <c r="AG865" s="110">
        <f>IX!AA$143*100</f>
        <v>1.0000000000000002</v>
      </c>
      <c r="AH865" s="110">
        <f>IX!AB$143*100</f>
        <v>1.0000000000000002</v>
      </c>
      <c r="AI865" s="110">
        <f>IX!AC$143*100</f>
        <v>1.0000000000000002</v>
      </c>
      <c r="AJ865" s="110">
        <f>IX!AD$143*100</f>
        <v>1.0000000000000002</v>
      </c>
      <c r="AK865" s="110">
        <f>IX!AE$143*100</f>
        <v>1.0000000000000002</v>
      </c>
      <c r="AL865" s="110">
        <f>IX!AF$143*100</f>
        <v>1.0000000000000002</v>
      </c>
      <c r="AM865" s="110">
        <f>IX!AG$143*100</f>
        <v>1.0000000000000002</v>
      </c>
      <c r="AN865" s="110">
        <f>IX!AH$143*100</f>
        <v>1.0000000000000002</v>
      </c>
      <c r="AO865" s="110">
        <f>IX!AI$143*100</f>
        <v>1.0000000000000002</v>
      </c>
      <c r="AP865" s="110">
        <f>IX!AJ$143*100</f>
        <v>1.0000000000000002</v>
      </c>
      <c r="AQ865" s="110">
        <f>IX!AK$143*100</f>
        <v>1.0000000000000002</v>
      </c>
    </row>
    <row r="866" spans="1:43" s="124" customFormat="1">
      <c r="A866" s="124" t="s">
        <v>384</v>
      </c>
      <c r="B866" s="124" t="s">
        <v>112</v>
      </c>
      <c r="C866" s="124" t="s">
        <v>15</v>
      </c>
      <c r="D866" s="124" t="s">
        <v>9</v>
      </c>
      <c r="E866" s="124" t="s">
        <v>16</v>
      </c>
      <c r="F866" s="124" t="s">
        <v>398</v>
      </c>
      <c r="H866" s="124" t="s">
        <v>385</v>
      </c>
      <c r="I866" s="191">
        <v>9</v>
      </c>
      <c r="J866" s="110">
        <f>IX!D$142*100</f>
        <v>85.999999999999986</v>
      </c>
      <c r="K866" s="110">
        <f>IX!E$142*100</f>
        <v>85.999999999999986</v>
      </c>
      <c r="L866" s="110">
        <f>IX!F$142*100</f>
        <v>85.999999999999986</v>
      </c>
      <c r="M866" s="110">
        <f>IX!G$142*100</f>
        <v>85.999999999999986</v>
      </c>
      <c r="N866" s="110">
        <f>IX!H$142*100</f>
        <v>85.999999999999986</v>
      </c>
      <c r="O866" s="110">
        <f>IX!I$142*100</f>
        <v>85.999999999999986</v>
      </c>
      <c r="P866" s="110">
        <f>IX!J$142*100</f>
        <v>85.999999999999986</v>
      </c>
      <c r="Q866" s="110">
        <f>IX!K$142*100</f>
        <v>85.999999999999986</v>
      </c>
      <c r="R866" s="110">
        <f>IX!L$142*100</f>
        <v>85.999999999999986</v>
      </c>
      <c r="S866" s="110">
        <f>IX!M$142*100</f>
        <v>85.999999999999986</v>
      </c>
      <c r="T866" s="110">
        <f>IX!N$142*100</f>
        <v>85.999999999999986</v>
      </c>
      <c r="U866" s="110">
        <f>IX!O$142*100</f>
        <v>85.999999999999986</v>
      </c>
      <c r="V866" s="110">
        <f>IX!P$142*100</f>
        <v>85.999999999999986</v>
      </c>
      <c r="W866" s="110">
        <f>IX!Q$142*100</f>
        <v>85.999999999999986</v>
      </c>
      <c r="X866" s="110">
        <f>IX!R$142*100</f>
        <v>85.999999999999986</v>
      </c>
      <c r="Y866" s="110">
        <f>IX!S$142*100</f>
        <v>85.999999999999986</v>
      </c>
      <c r="Z866" s="110">
        <f>IX!T$142*100</f>
        <v>85.999999999999986</v>
      </c>
      <c r="AA866" s="110">
        <f>IX!U$142*100</f>
        <v>85.999999999999986</v>
      </c>
      <c r="AB866" s="110">
        <f>IX!V$142*100</f>
        <v>85.999999999999986</v>
      </c>
      <c r="AC866" s="110">
        <f>IX!W$142*100</f>
        <v>85.999999999999986</v>
      </c>
      <c r="AD866" s="110">
        <f>IX!X$142*100</f>
        <v>85.999999999999986</v>
      </c>
      <c r="AE866" s="110">
        <f>IX!Y$142*100</f>
        <v>85.999999999999986</v>
      </c>
      <c r="AF866" s="110">
        <f>IX!Z$142*100</f>
        <v>85.999999999999986</v>
      </c>
      <c r="AG866" s="110">
        <f>IX!AA$142*100</f>
        <v>85.999999999999986</v>
      </c>
      <c r="AH866" s="110">
        <f>IX!AB$142*100</f>
        <v>85.999999999999986</v>
      </c>
      <c r="AI866" s="110">
        <f>IX!AC$142*100</f>
        <v>85.999999999999986</v>
      </c>
      <c r="AJ866" s="110">
        <f>IX!AD$142*100</f>
        <v>85.999999999999986</v>
      </c>
      <c r="AK866" s="110">
        <f>IX!AE$142*100</f>
        <v>85.999999999999986</v>
      </c>
      <c r="AL866" s="110">
        <f>IX!AF$142*100</f>
        <v>85.999999999999986</v>
      </c>
      <c r="AM866" s="110">
        <f>IX!AG$142*100</f>
        <v>85.999999999999986</v>
      </c>
      <c r="AN866" s="110">
        <f>IX!AH$142*100</f>
        <v>85.999999999999986</v>
      </c>
      <c r="AO866" s="110">
        <f>IX!AI$142*100</f>
        <v>85.999999999999986</v>
      </c>
      <c r="AP866" s="110">
        <f>IX!AJ$142*100</f>
        <v>85.999999999999986</v>
      </c>
      <c r="AQ866" s="110">
        <f>IX!AK$142*100</f>
        <v>85.999999999999986</v>
      </c>
    </row>
    <row r="867" spans="1:43" s="124" customFormat="1">
      <c r="A867" s="124" t="s">
        <v>384</v>
      </c>
      <c r="B867" s="124" t="s">
        <v>112</v>
      </c>
      <c r="C867" s="124" t="s">
        <v>15</v>
      </c>
      <c r="D867" s="124" t="s">
        <v>9</v>
      </c>
      <c r="E867" s="124" t="s">
        <v>395</v>
      </c>
      <c r="F867" s="124" t="s">
        <v>398</v>
      </c>
      <c r="H867" s="124" t="s">
        <v>385</v>
      </c>
      <c r="I867" s="191">
        <v>9</v>
      </c>
      <c r="J867" s="110">
        <f>IX!D$140*100</f>
        <v>13</v>
      </c>
      <c r="K867" s="110">
        <f>IX!E$140*100</f>
        <v>13</v>
      </c>
      <c r="L867" s="110">
        <f>IX!F$140*100</f>
        <v>13</v>
      </c>
      <c r="M867" s="110">
        <f>IX!G$140*100</f>
        <v>13</v>
      </c>
      <c r="N867" s="110">
        <f>IX!H$140*100</f>
        <v>13</v>
      </c>
      <c r="O867" s="110">
        <f>IX!I$140*100</f>
        <v>13</v>
      </c>
      <c r="P867" s="110">
        <f>IX!J$140*100</f>
        <v>13</v>
      </c>
      <c r="Q867" s="110">
        <f>IX!K$140*100</f>
        <v>13</v>
      </c>
      <c r="R867" s="110">
        <f>IX!L$140*100</f>
        <v>13</v>
      </c>
      <c r="S867" s="110">
        <f>IX!M$140*100</f>
        <v>13</v>
      </c>
      <c r="T867" s="110">
        <f>IX!N$140*100</f>
        <v>13</v>
      </c>
      <c r="U867" s="110">
        <f>IX!O$140*100</f>
        <v>13</v>
      </c>
      <c r="V867" s="110">
        <f>IX!P$140*100</f>
        <v>13</v>
      </c>
      <c r="W867" s="110">
        <f>IX!Q$140*100</f>
        <v>13</v>
      </c>
      <c r="X867" s="110">
        <f>IX!R$140*100</f>
        <v>13</v>
      </c>
      <c r="Y867" s="110">
        <f>IX!S$140*100</f>
        <v>13</v>
      </c>
      <c r="Z867" s="110">
        <f>IX!T$140*100</f>
        <v>13</v>
      </c>
      <c r="AA867" s="110">
        <f>IX!U$140*100</f>
        <v>13</v>
      </c>
      <c r="AB867" s="110">
        <f>IX!V$140*100</f>
        <v>13</v>
      </c>
      <c r="AC867" s="110">
        <f>IX!W$140*100</f>
        <v>13</v>
      </c>
      <c r="AD867" s="110">
        <f>IX!X$140*100</f>
        <v>13</v>
      </c>
      <c r="AE867" s="110">
        <f>IX!Y$140*100</f>
        <v>13</v>
      </c>
      <c r="AF867" s="110">
        <f>IX!Z$140*100</f>
        <v>13</v>
      </c>
      <c r="AG867" s="110">
        <f>IX!AA$140*100</f>
        <v>13</v>
      </c>
      <c r="AH867" s="110">
        <f>IX!AB$140*100</f>
        <v>13</v>
      </c>
      <c r="AI867" s="110">
        <f>IX!AC$140*100</f>
        <v>13</v>
      </c>
      <c r="AJ867" s="110">
        <f>IX!AD$140*100</f>
        <v>13</v>
      </c>
      <c r="AK867" s="110">
        <f>IX!AE$140*100</f>
        <v>13</v>
      </c>
      <c r="AL867" s="110">
        <f>IX!AF$140*100</f>
        <v>13</v>
      </c>
      <c r="AM867" s="110">
        <f>IX!AG$140*100</f>
        <v>13</v>
      </c>
      <c r="AN867" s="110">
        <f>IX!AH$140*100</f>
        <v>13</v>
      </c>
      <c r="AO867" s="110">
        <f>IX!AI$140*100</f>
        <v>13</v>
      </c>
      <c r="AP867" s="110">
        <f>IX!AJ$140*100</f>
        <v>13</v>
      </c>
      <c r="AQ867" s="110">
        <f>IX!AK$140*100</f>
        <v>13</v>
      </c>
    </row>
    <row r="868" spans="1:43" s="124" customFormat="1">
      <c r="A868" s="124" t="s">
        <v>384</v>
      </c>
      <c r="B868" s="124" t="s">
        <v>112</v>
      </c>
      <c r="C868" s="124" t="s">
        <v>15</v>
      </c>
      <c r="D868" s="124" t="s">
        <v>9</v>
      </c>
      <c r="F868" s="124" t="s">
        <v>399</v>
      </c>
      <c r="H868" s="124" t="s">
        <v>385</v>
      </c>
      <c r="I868" s="191">
        <v>9</v>
      </c>
      <c r="J868" s="40">
        <f>IX!D$46</f>
        <v>22254.36</v>
      </c>
      <c r="K868" s="40">
        <f>IX!E$46</f>
        <v>22254.36</v>
      </c>
      <c r="L868" s="40">
        <f>IX!F$46</f>
        <v>22254.36</v>
      </c>
      <c r="M868" s="40">
        <f>IX!G$46</f>
        <v>22254.36</v>
      </c>
      <c r="N868" s="40">
        <f>IX!H$46</f>
        <v>22254.36</v>
      </c>
      <c r="O868" s="40">
        <f>IX!I$46</f>
        <v>22254.36</v>
      </c>
      <c r="P868" s="40">
        <f>IX!J$46</f>
        <v>22254.36</v>
      </c>
      <c r="Q868" s="40">
        <f>IX!K$46</f>
        <v>22254.36</v>
      </c>
      <c r="R868" s="40">
        <f>IX!L$46</f>
        <v>22254.36</v>
      </c>
      <c r="S868" s="40">
        <f>IX!M$46</f>
        <v>22254.36</v>
      </c>
      <c r="T868" s="40">
        <f>IX!N$46</f>
        <v>22254.36</v>
      </c>
      <c r="U868" s="40">
        <f>IX!O$46</f>
        <v>22254.36</v>
      </c>
      <c r="V868" s="40">
        <f>IX!P$46</f>
        <v>22254.36</v>
      </c>
      <c r="W868" s="40">
        <f>IX!Q$46</f>
        <v>22254.36</v>
      </c>
      <c r="X868" s="40">
        <f>IX!R$46</f>
        <v>22254.36</v>
      </c>
      <c r="Y868" s="40">
        <f>IX!S$46</f>
        <v>22254.36</v>
      </c>
      <c r="Z868" s="40">
        <f>IX!T$46</f>
        <v>22254.36</v>
      </c>
      <c r="AA868" s="40">
        <f>IX!U$46</f>
        <v>22254.36</v>
      </c>
      <c r="AB868" s="40">
        <f>IX!V$46</f>
        <v>22254.36</v>
      </c>
      <c r="AC868" s="40">
        <f>IX!W$46</f>
        <v>22254.36</v>
      </c>
      <c r="AD868" s="40">
        <f>IX!X$46</f>
        <v>22254.36</v>
      </c>
      <c r="AE868" s="40">
        <f>IX!Y$46</f>
        <v>22254.36</v>
      </c>
      <c r="AF868" s="40">
        <f>IX!Z$46</f>
        <v>22254.36</v>
      </c>
      <c r="AG868" s="40">
        <f>IX!AA$46</f>
        <v>22254.36</v>
      </c>
      <c r="AH868" s="40">
        <f>IX!AB$46</f>
        <v>22254.36</v>
      </c>
      <c r="AI868" s="40">
        <f>IX!AC$46</f>
        <v>22254.36</v>
      </c>
      <c r="AJ868" s="40">
        <f>IX!AD$46</f>
        <v>22254.36</v>
      </c>
      <c r="AK868" s="40">
        <f>IX!AE$46</f>
        <v>22254.36</v>
      </c>
      <c r="AL868" s="40">
        <f>IX!AF$46</f>
        <v>22254.36</v>
      </c>
      <c r="AM868" s="40">
        <f>IX!AG$46</f>
        <v>22254.36</v>
      </c>
      <c r="AN868" s="40">
        <f>IX!AH$46</f>
        <v>22254.36</v>
      </c>
      <c r="AO868" s="40">
        <f>IX!AI$46</f>
        <v>22254.36</v>
      </c>
      <c r="AP868" s="40">
        <f>IX!AJ$46</f>
        <v>22254.36</v>
      </c>
      <c r="AQ868" s="40">
        <f>IX!AK$46</f>
        <v>22254.36</v>
      </c>
    </row>
    <row r="869" spans="1:43" s="124" customFormat="1">
      <c r="A869" s="124" t="s">
        <v>384</v>
      </c>
      <c r="B869" s="124" t="s">
        <v>112</v>
      </c>
      <c r="C869" s="124" t="s">
        <v>15</v>
      </c>
      <c r="D869" s="124" t="s">
        <v>10</v>
      </c>
      <c r="E869" s="124" t="s">
        <v>7</v>
      </c>
      <c r="F869" s="124" t="s">
        <v>398</v>
      </c>
      <c r="H869" s="124" t="s">
        <v>385</v>
      </c>
      <c r="I869" s="191">
        <v>9</v>
      </c>
      <c r="J869" s="110">
        <v>100</v>
      </c>
      <c r="K869" s="110">
        <v>100</v>
      </c>
      <c r="L869" s="110">
        <v>100</v>
      </c>
      <c r="M869" s="110">
        <v>100</v>
      </c>
      <c r="N869" s="110">
        <v>100</v>
      </c>
      <c r="O869" s="110">
        <v>100</v>
      </c>
      <c r="P869" s="110">
        <v>100</v>
      </c>
      <c r="Q869" s="110">
        <v>100</v>
      </c>
      <c r="R869" s="110">
        <v>100</v>
      </c>
      <c r="S869" s="110">
        <v>100</v>
      </c>
      <c r="T869" s="110">
        <v>100</v>
      </c>
      <c r="U869" s="110">
        <v>100</v>
      </c>
      <c r="V869" s="110">
        <v>100</v>
      </c>
      <c r="W869" s="110">
        <v>100</v>
      </c>
      <c r="X869" s="110">
        <v>100</v>
      </c>
      <c r="Y869" s="110">
        <v>100</v>
      </c>
      <c r="Z869" s="110">
        <v>100</v>
      </c>
      <c r="AA869" s="110">
        <v>100</v>
      </c>
      <c r="AB869" s="110">
        <v>100</v>
      </c>
      <c r="AC869" s="110">
        <v>100</v>
      </c>
      <c r="AD869" s="110">
        <v>100</v>
      </c>
      <c r="AE869" s="110">
        <v>100</v>
      </c>
      <c r="AF869" s="110">
        <v>100</v>
      </c>
      <c r="AG869" s="110">
        <v>100</v>
      </c>
      <c r="AH869" s="110">
        <v>100</v>
      </c>
      <c r="AI869" s="110">
        <v>100</v>
      </c>
      <c r="AJ869" s="110">
        <v>100</v>
      </c>
      <c r="AK869" s="110">
        <v>100</v>
      </c>
      <c r="AL869" s="110">
        <v>100</v>
      </c>
      <c r="AM869" s="110">
        <v>100</v>
      </c>
      <c r="AN869" s="110">
        <v>100</v>
      </c>
      <c r="AO869" s="110">
        <v>100</v>
      </c>
      <c r="AP869" s="110">
        <v>100</v>
      </c>
      <c r="AQ869" s="110">
        <v>100</v>
      </c>
    </row>
    <row r="870" spans="1:43" s="124" customFormat="1">
      <c r="A870" s="124" t="s">
        <v>384</v>
      </c>
      <c r="B870" s="124" t="s">
        <v>112</v>
      </c>
      <c r="C870" s="124" t="s">
        <v>15</v>
      </c>
      <c r="D870" s="124" t="s">
        <v>10</v>
      </c>
      <c r="F870" s="124" t="s">
        <v>399</v>
      </c>
      <c r="H870" s="124" t="s">
        <v>385</v>
      </c>
      <c r="I870" s="191">
        <v>9</v>
      </c>
      <c r="J870" s="40">
        <f>IX!D$47</f>
        <v>647994.6</v>
      </c>
      <c r="K870" s="40">
        <f>IX!E$47</f>
        <v>647994.6</v>
      </c>
      <c r="L870" s="40">
        <f>IX!F$47</f>
        <v>647994.6</v>
      </c>
      <c r="M870" s="40">
        <f>IX!G$47</f>
        <v>647994.6</v>
      </c>
      <c r="N870" s="40">
        <f>IX!H$47</f>
        <v>647994.6</v>
      </c>
      <c r="O870" s="40">
        <f>IX!I$47</f>
        <v>647994.6</v>
      </c>
      <c r="P870" s="40">
        <f>IX!J$47</f>
        <v>647994.6</v>
      </c>
      <c r="Q870" s="40">
        <f>IX!K$47</f>
        <v>647994.6</v>
      </c>
      <c r="R870" s="40">
        <f>IX!L$47</f>
        <v>647994.6</v>
      </c>
      <c r="S870" s="40">
        <f>IX!M$47</f>
        <v>647994.6</v>
      </c>
      <c r="T870" s="40">
        <f>IX!N$47</f>
        <v>647994.6</v>
      </c>
      <c r="U870" s="40">
        <f>IX!O$47</f>
        <v>647994.6</v>
      </c>
      <c r="V870" s="40">
        <f>IX!P$47</f>
        <v>647994.6</v>
      </c>
      <c r="W870" s="40">
        <f>IX!Q$47</f>
        <v>647994.6</v>
      </c>
      <c r="X870" s="40">
        <f>IX!R$47</f>
        <v>647994.6</v>
      </c>
      <c r="Y870" s="40">
        <f>IX!S$47</f>
        <v>647994.6</v>
      </c>
      <c r="Z870" s="40">
        <f>IX!T$47</f>
        <v>647994.6</v>
      </c>
      <c r="AA870" s="40">
        <f>IX!U$47</f>
        <v>647994.6</v>
      </c>
      <c r="AB870" s="40">
        <f>IX!V$47</f>
        <v>647994.6</v>
      </c>
      <c r="AC870" s="40">
        <f>IX!W$47</f>
        <v>647994.6</v>
      </c>
      <c r="AD870" s="40">
        <f>IX!X$47</f>
        <v>647994.6</v>
      </c>
      <c r="AE870" s="40">
        <f>IX!Y$47</f>
        <v>647994.6</v>
      </c>
      <c r="AF870" s="40">
        <f>IX!Z$47</f>
        <v>647994.6</v>
      </c>
      <c r="AG870" s="40">
        <f>IX!AA$47</f>
        <v>647994.6</v>
      </c>
      <c r="AH870" s="40">
        <f>IX!AB$47</f>
        <v>647994.6</v>
      </c>
      <c r="AI870" s="40">
        <f>IX!AC$47</f>
        <v>647994.6</v>
      </c>
      <c r="AJ870" s="40">
        <f>IX!AD$47</f>
        <v>647994.6</v>
      </c>
      <c r="AK870" s="40">
        <f>IX!AE$47</f>
        <v>647994.6</v>
      </c>
      <c r="AL870" s="40">
        <f>IX!AF$47</f>
        <v>647994.6</v>
      </c>
      <c r="AM870" s="40">
        <f>IX!AG$47</f>
        <v>647994.6</v>
      </c>
      <c r="AN870" s="40">
        <f>IX!AH$47</f>
        <v>647994.6</v>
      </c>
      <c r="AO870" s="40">
        <f>IX!AI$47</f>
        <v>647994.6</v>
      </c>
      <c r="AP870" s="40">
        <f>IX!AJ$47</f>
        <v>647994.6</v>
      </c>
      <c r="AQ870" s="40">
        <f>IX!AK$47</f>
        <v>647994.6</v>
      </c>
    </row>
    <row r="871" spans="1:43" s="124" customFormat="1">
      <c r="A871" s="124" t="s">
        <v>384</v>
      </c>
      <c r="B871" s="124" t="s">
        <v>112</v>
      </c>
      <c r="C871" s="124" t="s">
        <v>15</v>
      </c>
      <c r="D871" s="124" t="s">
        <v>12</v>
      </c>
      <c r="E871" s="124" t="s">
        <v>7</v>
      </c>
      <c r="F871" s="124" t="s">
        <v>398</v>
      </c>
      <c r="H871" s="124" t="s">
        <v>385</v>
      </c>
      <c r="I871" s="191">
        <v>9</v>
      </c>
      <c r="J871" s="110">
        <v>100</v>
      </c>
      <c r="K871" s="110">
        <v>100</v>
      </c>
      <c r="L871" s="110">
        <v>100</v>
      </c>
      <c r="M871" s="110">
        <v>100</v>
      </c>
      <c r="N871" s="110">
        <v>100</v>
      </c>
      <c r="O871" s="110">
        <v>100</v>
      </c>
      <c r="P871" s="110">
        <v>100</v>
      </c>
      <c r="Q871" s="110">
        <v>100</v>
      </c>
      <c r="R871" s="110">
        <v>100</v>
      </c>
      <c r="S871" s="110">
        <v>100</v>
      </c>
      <c r="T871" s="110">
        <v>100</v>
      </c>
      <c r="U871" s="110">
        <v>100</v>
      </c>
      <c r="V871" s="110">
        <v>100</v>
      </c>
      <c r="W871" s="110">
        <v>100</v>
      </c>
      <c r="X871" s="110">
        <v>100</v>
      </c>
      <c r="Y871" s="110">
        <v>100</v>
      </c>
      <c r="Z871" s="110">
        <v>100</v>
      </c>
      <c r="AA871" s="110">
        <v>100</v>
      </c>
      <c r="AB871" s="110">
        <v>100</v>
      </c>
      <c r="AC871" s="110">
        <v>100</v>
      </c>
      <c r="AD871" s="110">
        <v>100</v>
      </c>
      <c r="AE871" s="110">
        <v>100</v>
      </c>
      <c r="AF871" s="110">
        <v>100</v>
      </c>
      <c r="AG871" s="110">
        <v>100</v>
      </c>
      <c r="AH871" s="110">
        <v>100</v>
      </c>
      <c r="AI871" s="110">
        <v>100</v>
      </c>
      <c r="AJ871" s="110">
        <v>100</v>
      </c>
      <c r="AK871" s="110">
        <v>100</v>
      </c>
      <c r="AL871" s="110">
        <v>100</v>
      </c>
      <c r="AM871" s="110">
        <v>100</v>
      </c>
      <c r="AN871" s="110">
        <v>100</v>
      </c>
      <c r="AO871" s="110">
        <v>100</v>
      </c>
      <c r="AP871" s="110">
        <v>100</v>
      </c>
      <c r="AQ871" s="110">
        <v>100</v>
      </c>
    </row>
    <row r="872" spans="1:43" s="124" customFormat="1">
      <c r="A872" s="124" t="s">
        <v>384</v>
      </c>
      <c r="B872" s="124" t="s">
        <v>112</v>
      </c>
      <c r="C872" s="124" t="s">
        <v>15</v>
      </c>
      <c r="D872" s="124" t="s">
        <v>12</v>
      </c>
      <c r="F872" s="124" t="s">
        <v>399</v>
      </c>
      <c r="H872" s="124" t="s">
        <v>385</v>
      </c>
      <c r="I872" s="191">
        <v>9</v>
      </c>
      <c r="J872" s="40">
        <f>IX!D$48</f>
        <v>5702352.4799999995</v>
      </c>
      <c r="K872" s="40">
        <f>IX!E$48</f>
        <v>5702352.4799999995</v>
      </c>
      <c r="L872" s="40">
        <f>IX!F$48</f>
        <v>5702352.4799999995</v>
      </c>
      <c r="M872" s="40">
        <f>IX!G$48</f>
        <v>5702352.4799999995</v>
      </c>
      <c r="N872" s="40">
        <f>IX!H$48</f>
        <v>5702352.4799999995</v>
      </c>
      <c r="O872" s="40">
        <f>IX!I$48</f>
        <v>5702352.4799999995</v>
      </c>
      <c r="P872" s="40">
        <f>IX!J$48</f>
        <v>5702352.4799999995</v>
      </c>
      <c r="Q872" s="40">
        <f>IX!K$48</f>
        <v>5702352.4799999995</v>
      </c>
      <c r="R872" s="40">
        <f>IX!L$48</f>
        <v>5702352.4799999995</v>
      </c>
      <c r="S872" s="40">
        <f>IX!M$48</f>
        <v>5702352.4799999995</v>
      </c>
      <c r="T872" s="40">
        <f>IX!N$48</f>
        <v>5702352.4799999995</v>
      </c>
      <c r="U872" s="40">
        <f>IX!O$48</f>
        <v>5702352.4799999995</v>
      </c>
      <c r="V872" s="40">
        <f>IX!P$48</f>
        <v>5702352.4799999995</v>
      </c>
      <c r="W872" s="40">
        <f>IX!Q$48</f>
        <v>5702352.4799999995</v>
      </c>
      <c r="X872" s="40">
        <f>IX!R$48</f>
        <v>5702352.4799999995</v>
      </c>
      <c r="Y872" s="40">
        <f>IX!S$48</f>
        <v>5702352.4799999995</v>
      </c>
      <c r="Z872" s="40">
        <f>IX!T$48</f>
        <v>5702352.4799999995</v>
      </c>
      <c r="AA872" s="40">
        <f>IX!U$48</f>
        <v>5702352.4799999995</v>
      </c>
      <c r="AB872" s="40">
        <f>IX!V$48</f>
        <v>5702352.4799999995</v>
      </c>
      <c r="AC872" s="40">
        <f>IX!W$48</f>
        <v>5702352.4799999995</v>
      </c>
      <c r="AD872" s="40">
        <f>IX!X$48</f>
        <v>5702352.4799999995</v>
      </c>
      <c r="AE872" s="40">
        <f>IX!Y$48</f>
        <v>5702352.4799999995</v>
      </c>
      <c r="AF872" s="40">
        <f>IX!Z$48</f>
        <v>5702352.4799999995</v>
      </c>
      <c r="AG872" s="40">
        <f>IX!AA$48</f>
        <v>5702352.4799999995</v>
      </c>
      <c r="AH872" s="40">
        <f>IX!AB$48</f>
        <v>5702352.4799999995</v>
      </c>
      <c r="AI872" s="40">
        <f>IX!AC$48</f>
        <v>5702352.4799999995</v>
      </c>
      <c r="AJ872" s="40">
        <f>IX!AD$48</f>
        <v>5702352.4799999995</v>
      </c>
      <c r="AK872" s="40">
        <f>IX!AE$48</f>
        <v>5702352.4799999995</v>
      </c>
      <c r="AL872" s="40">
        <f>IX!AF$48</f>
        <v>5702352.4799999995</v>
      </c>
      <c r="AM872" s="40">
        <f>IX!AG$48</f>
        <v>5702352.4799999995</v>
      </c>
      <c r="AN872" s="40">
        <f>IX!AH$48</f>
        <v>5702352.4799999995</v>
      </c>
      <c r="AO872" s="40">
        <f>IX!AI$48</f>
        <v>5702352.4799999995</v>
      </c>
      <c r="AP872" s="40">
        <f>IX!AJ$48</f>
        <v>5702352.4799999995</v>
      </c>
      <c r="AQ872" s="40">
        <f>IX!AK$48</f>
        <v>5702352.4799999995</v>
      </c>
    </row>
    <row r="873" spans="1:43" s="124" customFormat="1">
      <c r="A873" s="124" t="s">
        <v>384</v>
      </c>
      <c r="B873" s="124" t="s">
        <v>112</v>
      </c>
      <c r="C873" s="124" t="s">
        <v>15</v>
      </c>
      <c r="D873" s="124" t="s">
        <v>86</v>
      </c>
      <c r="E873" s="124" t="s">
        <v>7</v>
      </c>
      <c r="F873" s="124" t="s">
        <v>398</v>
      </c>
      <c r="H873" s="124" t="s">
        <v>385</v>
      </c>
      <c r="I873" s="191">
        <v>9</v>
      </c>
      <c r="J873" s="110">
        <f>IX!D$146*100</f>
        <v>98.67109634551494</v>
      </c>
      <c r="K873" s="110">
        <f>IX!E$146*100</f>
        <v>98.67109634551494</v>
      </c>
      <c r="L873" s="110">
        <f>IX!F$146*100</f>
        <v>98.67109634551494</v>
      </c>
      <c r="M873" s="110">
        <f>IX!G$146*100</f>
        <v>98.67109634551494</v>
      </c>
      <c r="N873" s="110">
        <f>IX!H$146*100</f>
        <v>98.67109634551494</v>
      </c>
      <c r="O873" s="110">
        <f>IX!I$146*100</f>
        <v>98.67109634551494</v>
      </c>
      <c r="P873" s="110">
        <f>IX!J$146*100</f>
        <v>98.67109634551494</v>
      </c>
      <c r="Q873" s="110">
        <f>IX!K$146*100</f>
        <v>98.67109634551494</v>
      </c>
      <c r="R873" s="110">
        <f>IX!L$146*100</f>
        <v>98.67109634551494</v>
      </c>
      <c r="S873" s="110">
        <f>IX!M$146*100</f>
        <v>98.67109634551494</v>
      </c>
      <c r="T873" s="110">
        <f>IX!N$146*100</f>
        <v>98.67109634551494</v>
      </c>
      <c r="U873" s="110">
        <f>IX!O$146*100</f>
        <v>98.67109634551494</v>
      </c>
      <c r="V873" s="110">
        <f>IX!P$146*100</f>
        <v>98.67109634551494</v>
      </c>
      <c r="W873" s="110">
        <f>IX!Q$146*100</f>
        <v>98.67109634551494</v>
      </c>
      <c r="X873" s="110">
        <f>IX!R$146*100</f>
        <v>98.67109634551494</v>
      </c>
      <c r="Y873" s="110">
        <f>IX!S$146*100</f>
        <v>98.67109634551494</v>
      </c>
      <c r="Z873" s="110">
        <f>IX!T$146*100</f>
        <v>98.67109634551494</v>
      </c>
      <c r="AA873" s="110">
        <f>IX!U$146*100</f>
        <v>98.67109634551494</v>
      </c>
      <c r="AB873" s="110">
        <f>IX!V$146*100</f>
        <v>98.67109634551494</v>
      </c>
      <c r="AC873" s="110">
        <f>IX!W$146*100</f>
        <v>98.67109634551494</v>
      </c>
      <c r="AD873" s="110">
        <f>IX!X$146*100</f>
        <v>98.67109634551494</v>
      </c>
      <c r="AE873" s="110">
        <f>IX!Y$146*100</f>
        <v>98.67109634551494</v>
      </c>
      <c r="AF873" s="110">
        <f>IX!Z$146*100</f>
        <v>98.67109634551494</v>
      </c>
      <c r="AG873" s="110">
        <f>IX!AA$146*100</f>
        <v>98.67109634551494</v>
      </c>
      <c r="AH873" s="110">
        <f>IX!AB$146*100</f>
        <v>98.67109634551494</v>
      </c>
      <c r="AI873" s="110">
        <f>IX!AC$146*100</f>
        <v>98.67109634551494</v>
      </c>
      <c r="AJ873" s="110">
        <f>IX!AD$146*100</f>
        <v>98.67109634551494</v>
      </c>
      <c r="AK873" s="110">
        <f>IX!AE$146*100</f>
        <v>98.67109634551494</v>
      </c>
      <c r="AL873" s="110">
        <f>IX!AF$146*100</f>
        <v>98.67109634551494</v>
      </c>
      <c r="AM873" s="110">
        <f>IX!AG$146*100</f>
        <v>98.67109634551494</v>
      </c>
      <c r="AN873" s="110">
        <f>IX!AH$146*100</f>
        <v>98.67109634551494</v>
      </c>
      <c r="AO873" s="110">
        <f>IX!AI$146*100</f>
        <v>98.67109634551494</v>
      </c>
      <c r="AP873" s="110">
        <f>IX!AJ$146*100</f>
        <v>98.67109634551494</v>
      </c>
      <c r="AQ873" s="110">
        <f>IX!AK$146*100</f>
        <v>98.67109634551494</v>
      </c>
    </row>
    <row r="874" spans="1:43" s="124" customFormat="1">
      <c r="A874" s="124" t="s">
        <v>384</v>
      </c>
      <c r="B874" s="124" t="s">
        <v>112</v>
      </c>
      <c r="C874" s="124" t="s">
        <v>15</v>
      </c>
      <c r="D874" s="124" t="s">
        <v>86</v>
      </c>
      <c r="E874" s="124" t="s">
        <v>396</v>
      </c>
      <c r="F874" s="124" t="s">
        <v>398</v>
      </c>
      <c r="H874" s="124" t="s">
        <v>385</v>
      </c>
      <c r="I874" s="191">
        <v>9</v>
      </c>
      <c r="J874" s="110">
        <f>IX!D$148*100</f>
        <v>1.3289036544850502E-2</v>
      </c>
      <c r="K874" s="110">
        <f>IX!E$148*100</f>
        <v>1.3289036544850502E-2</v>
      </c>
      <c r="L874" s="110">
        <f>IX!F$148*100</f>
        <v>1.3289036544850502E-2</v>
      </c>
      <c r="M874" s="110">
        <f>IX!G$148*100</f>
        <v>1.3289036544850502E-2</v>
      </c>
      <c r="N874" s="110">
        <f>IX!H$148*100</f>
        <v>1.3289036544850502E-2</v>
      </c>
      <c r="O874" s="110">
        <f>IX!I$148*100</f>
        <v>1.3289036544850502E-2</v>
      </c>
      <c r="P874" s="110">
        <f>IX!J$148*100</f>
        <v>1.3289036544850502E-2</v>
      </c>
      <c r="Q874" s="110">
        <f>IX!K$148*100</f>
        <v>1.3289036544850502E-2</v>
      </c>
      <c r="R874" s="110">
        <f>IX!L$148*100</f>
        <v>1.3289036544850502E-2</v>
      </c>
      <c r="S874" s="110">
        <f>IX!M$148*100</f>
        <v>1.3289036544850502E-2</v>
      </c>
      <c r="T874" s="110">
        <f>IX!N$148*100</f>
        <v>1.3289036544850502E-2</v>
      </c>
      <c r="U874" s="110">
        <f>IX!O$148*100</f>
        <v>1.3289036544850502E-2</v>
      </c>
      <c r="V874" s="110">
        <f>IX!P$148*100</f>
        <v>1.3289036544850502E-2</v>
      </c>
      <c r="W874" s="110">
        <f>IX!Q$148*100</f>
        <v>1.3289036544850502E-2</v>
      </c>
      <c r="X874" s="110">
        <f>IX!R$148*100</f>
        <v>1.3289036544850502E-2</v>
      </c>
      <c r="Y874" s="110">
        <f>IX!S$148*100</f>
        <v>1.3289036544850502E-2</v>
      </c>
      <c r="Z874" s="110">
        <f>IX!T$148*100</f>
        <v>1.3289036544850502E-2</v>
      </c>
      <c r="AA874" s="110">
        <f>IX!U$148*100</f>
        <v>1.3289036544850502E-2</v>
      </c>
      <c r="AB874" s="110">
        <f>IX!V$148*100</f>
        <v>1.3289036544850502E-2</v>
      </c>
      <c r="AC874" s="110">
        <f>IX!W$148*100</f>
        <v>1.3289036544850502E-2</v>
      </c>
      <c r="AD874" s="110">
        <f>IX!X$148*100</f>
        <v>1.3289036544850502E-2</v>
      </c>
      <c r="AE874" s="110">
        <f>IX!Y$148*100</f>
        <v>1.3289036544850502E-2</v>
      </c>
      <c r="AF874" s="110">
        <f>IX!Z$148*100</f>
        <v>1.3289036544850502E-2</v>
      </c>
      <c r="AG874" s="110">
        <f>IX!AA$148*100</f>
        <v>1.3289036544850502E-2</v>
      </c>
      <c r="AH874" s="110">
        <f>IX!AB$148*100</f>
        <v>1.3289036544850502E-2</v>
      </c>
      <c r="AI874" s="110">
        <f>IX!AC$148*100</f>
        <v>1.3289036544850502E-2</v>
      </c>
      <c r="AJ874" s="110">
        <f>IX!AD$148*100</f>
        <v>1.3289036544850502E-2</v>
      </c>
      <c r="AK874" s="110">
        <f>IX!AE$148*100</f>
        <v>1.3289036544850502E-2</v>
      </c>
      <c r="AL874" s="110">
        <f>IX!AF$148*100</f>
        <v>1.3289036544850502E-2</v>
      </c>
      <c r="AM874" s="110">
        <f>IX!AG$148*100</f>
        <v>1.3289036544850502E-2</v>
      </c>
      <c r="AN874" s="110">
        <f>IX!AH$148*100</f>
        <v>1.3289036544850502E-2</v>
      </c>
      <c r="AO874" s="110">
        <f>IX!AI$148*100</f>
        <v>1.3289036544850502E-2</v>
      </c>
      <c r="AP874" s="110">
        <f>IX!AJ$148*100</f>
        <v>1.3289036544850502E-2</v>
      </c>
      <c r="AQ874" s="110">
        <f>IX!AK$148*100</f>
        <v>1.3289036544850502E-2</v>
      </c>
    </row>
    <row r="875" spans="1:43" s="124" customFormat="1">
      <c r="A875" s="124" t="s">
        <v>384</v>
      </c>
      <c r="B875" s="124" t="s">
        <v>112</v>
      </c>
      <c r="C875" s="124" t="s">
        <v>15</v>
      </c>
      <c r="D875" s="124" t="s">
        <v>86</v>
      </c>
      <c r="E875" s="124" t="s">
        <v>16</v>
      </c>
      <c r="F875" s="124" t="s">
        <v>398</v>
      </c>
      <c r="H875" s="124" t="s">
        <v>385</v>
      </c>
      <c r="I875" s="191">
        <v>9</v>
      </c>
      <c r="J875" s="110">
        <f>+IX!D$147*100</f>
        <v>1.142857142857143</v>
      </c>
      <c r="K875" s="110">
        <f>+IX!E$147*100</f>
        <v>1.142857142857143</v>
      </c>
      <c r="L875" s="110">
        <f>+IX!F$147*100</f>
        <v>1.142857142857143</v>
      </c>
      <c r="M875" s="110">
        <f>+IX!G$147*100</f>
        <v>1.142857142857143</v>
      </c>
      <c r="N875" s="110">
        <f>+IX!H$147*100</f>
        <v>1.142857142857143</v>
      </c>
      <c r="O875" s="110">
        <f>+IX!I$147*100</f>
        <v>1.142857142857143</v>
      </c>
      <c r="P875" s="110">
        <f>+IX!J$147*100</f>
        <v>1.142857142857143</v>
      </c>
      <c r="Q875" s="110">
        <f>+IX!K$147*100</f>
        <v>1.142857142857143</v>
      </c>
      <c r="R875" s="110">
        <f>+IX!L$147*100</f>
        <v>1.142857142857143</v>
      </c>
      <c r="S875" s="110">
        <f>+IX!M$147*100</f>
        <v>1.142857142857143</v>
      </c>
      <c r="T875" s="110">
        <f>+IX!N$147*100</f>
        <v>1.142857142857143</v>
      </c>
      <c r="U875" s="110">
        <f>+IX!O$147*100</f>
        <v>1.142857142857143</v>
      </c>
      <c r="V875" s="110">
        <f>+IX!P$147*100</f>
        <v>1.142857142857143</v>
      </c>
      <c r="W875" s="110">
        <f>+IX!Q$147*100</f>
        <v>1.142857142857143</v>
      </c>
      <c r="X875" s="110">
        <f>+IX!R$147*100</f>
        <v>1.142857142857143</v>
      </c>
      <c r="Y875" s="110">
        <f>+IX!S$147*100</f>
        <v>1.142857142857143</v>
      </c>
      <c r="Z875" s="110">
        <f>+IX!T$147*100</f>
        <v>1.142857142857143</v>
      </c>
      <c r="AA875" s="110">
        <f>+IX!U$147*100</f>
        <v>1.142857142857143</v>
      </c>
      <c r="AB875" s="110">
        <f>+IX!V$147*100</f>
        <v>1.142857142857143</v>
      </c>
      <c r="AC875" s="110">
        <f>+IX!W$147*100</f>
        <v>1.142857142857143</v>
      </c>
      <c r="AD875" s="110">
        <f>+IX!X$147*100</f>
        <v>1.142857142857143</v>
      </c>
      <c r="AE875" s="110">
        <f>+IX!Y$147*100</f>
        <v>1.142857142857143</v>
      </c>
      <c r="AF875" s="110">
        <f>+IX!Z$147*100</f>
        <v>1.142857142857143</v>
      </c>
      <c r="AG875" s="110">
        <f>+IX!AA$147*100</f>
        <v>1.142857142857143</v>
      </c>
      <c r="AH875" s="110">
        <f>+IX!AB$147*100</f>
        <v>1.142857142857143</v>
      </c>
      <c r="AI875" s="110">
        <f>+IX!AC$147*100</f>
        <v>1.142857142857143</v>
      </c>
      <c r="AJ875" s="110">
        <f>+IX!AD$147*100</f>
        <v>1.142857142857143</v>
      </c>
      <c r="AK875" s="110">
        <f>+IX!AE$147*100</f>
        <v>1.142857142857143</v>
      </c>
      <c r="AL875" s="110">
        <f>+IX!AF$147*100</f>
        <v>1.142857142857143</v>
      </c>
      <c r="AM875" s="110">
        <f>+IX!AG$147*100</f>
        <v>1.142857142857143</v>
      </c>
      <c r="AN875" s="110">
        <f>+IX!AH$147*100</f>
        <v>1.142857142857143</v>
      </c>
      <c r="AO875" s="110">
        <f>+IX!AI$147*100</f>
        <v>1.142857142857143</v>
      </c>
      <c r="AP875" s="110">
        <f>+IX!AJ$147*100</f>
        <v>1.142857142857143</v>
      </c>
      <c r="AQ875" s="110">
        <f>+IX!AK$147*100</f>
        <v>1.142857142857143</v>
      </c>
    </row>
    <row r="876" spans="1:43" s="124" customFormat="1">
      <c r="A876" s="124" t="s">
        <v>384</v>
      </c>
      <c r="B876" s="124" t="s">
        <v>112</v>
      </c>
      <c r="C876" s="124" t="s">
        <v>15</v>
      </c>
      <c r="D876" s="124" t="s">
        <v>86</v>
      </c>
      <c r="E876" s="124" t="s">
        <v>395</v>
      </c>
      <c r="F876" s="124" t="s">
        <v>398</v>
      </c>
      <c r="H876" s="124" t="s">
        <v>385</v>
      </c>
      <c r="I876" s="191">
        <v>9</v>
      </c>
      <c r="J876" s="110">
        <f>+IX!D$145*100</f>
        <v>0.1727574750830565</v>
      </c>
      <c r="K876" s="110">
        <f>+IX!E$145*100</f>
        <v>0.1727574750830565</v>
      </c>
      <c r="L876" s="110">
        <f>+IX!F$145*100</f>
        <v>0.1727574750830565</v>
      </c>
      <c r="M876" s="110">
        <f>+IX!G$145*100</f>
        <v>0.1727574750830565</v>
      </c>
      <c r="N876" s="110">
        <f>+IX!H$145*100</f>
        <v>0.1727574750830565</v>
      </c>
      <c r="O876" s="110">
        <f>+IX!I$145*100</f>
        <v>0.1727574750830565</v>
      </c>
      <c r="P876" s="110">
        <f>+IX!J$145*100</f>
        <v>0.1727574750830565</v>
      </c>
      <c r="Q876" s="110">
        <f>+IX!K$145*100</f>
        <v>0.1727574750830565</v>
      </c>
      <c r="R876" s="110">
        <f>+IX!L$145*100</f>
        <v>0.1727574750830565</v>
      </c>
      <c r="S876" s="110">
        <f>+IX!M$145*100</f>
        <v>0.1727574750830565</v>
      </c>
      <c r="T876" s="110">
        <f>+IX!N$145*100</f>
        <v>0.1727574750830565</v>
      </c>
      <c r="U876" s="110">
        <f>+IX!O$145*100</f>
        <v>0.1727574750830565</v>
      </c>
      <c r="V876" s="110">
        <f>+IX!P$145*100</f>
        <v>0.1727574750830565</v>
      </c>
      <c r="W876" s="110">
        <f>+IX!Q$145*100</f>
        <v>0.1727574750830565</v>
      </c>
      <c r="X876" s="110">
        <f>+IX!R$145*100</f>
        <v>0.1727574750830565</v>
      </c>
      <c r="Y876" s="110">
        <f>+IX!S$145*100</f>
        <v>0.1727574750830565</v>
      </c>
      <c r="Z876" s="110">
        <f>+IX!T$145*100</f>
        <v>0.1727574750830565</v>
      </c>
      <c r="AA876" s="110">
        <f>+IX!U$145*100</f>
        <v>0.1727574750830565</v>
      </c>
      <c r="AB876" s="110">
        <f>+IX!V$145*100</f>
        <v>0.1727574750830565</v>
      </c>
      <c r="AC876" s="110">
        <f>+IX!W$145*100</f>
        <v>0.1727574750830565</v>
      </c>
      <c r="AD876" s="110">
        <f>+IX!X$145*100</f>
        <v>0.1727574750830565</v>
      </c>
      <c r="AE876" s="110">
        <f>+IX!Y$145*100</f>
        <v>0.1727574750830565</v>
      </c>
      <c r="AF876" s="110">
        <f>+IX!Z$145*100</f>
        <v>0.1727574750830565</v>
      </c>
      <c r="AG876" s="110">
        <f>+IX!AA$145*100</f>
        <v>0.1727574750830565</v>
      </c>
      <c r="AH876" s="110">
        <f>+IX!AB$145*100</f>
        <v>0.1727574750830565</v>
      </c>
      <c r="AI876" s="110">
        <f>+IX!AC$145*100</f>
        <v>0.1727574750830565</v>
      </c>
      <c r="AJ876" s="110">
        <f>+IX!AD$145*100</f>
        <v>0.1727574750830565</v>
      </c>
      <c r="AK876" s="110">
        <f>+IX!AE$145*100</f>
        <v>0.1727574750830565</v>
      </c>
      <c r="AL876" s="110">
        <f>+IX!AF$145*100</f>
        <v>0.1727574750830565</v>
      </c>
      <c r="AM876" s="110">
        <f>+IX!AG$145*100</f>
        <v>0.1727574750830565</v>
      </c>
      <c r="AN876" s="110">
        <f>+IX!AH$145*100</f>
        <v>0.1727574750830565</v>
      </c>
      <c r="AO876" s="110">
        <f>+IX!AI$145*100</f>
        <v>0.1727574750830565</v>
      </c>
      <c r="AP876" s="110">
        <f>+IX!AJ$145*100</f>
        <v>0.1727574750830565</v>
      </c>
      <c r="AQ876" s="110">
        <f>+IX!AK$145*100</f>
        <v>0.1727574750830565</v>
      </c>
    </row>
    <row r="877" spans="1:43" s="124" customFormat="1">
      <c r="A877" s="124" t="s">
        <v>384</v>
      </c>
      <c r="B877" s="124" t="s">
        <v>112</v>
      </c>
      <c r="C877" s="124" t="s">
        <v>15</v>
      </c>
      <c r="D877" s="124" t="s">
        <v>86</v>
      </c>
      <c r="F877" s="124" t="s">
        <v>399</v>
      </c>
      <c r="H877" s="124" t="s">
        <v>385</v>
      </c>
      <c r="I877" s="191">
        <v>9</v>
      </c>
      <c r="J877" s="40">
        <f>IX!D$49</f>
        <v>788066.15999999992</v>
      </c>
      <c r="K877" s="40">
        <f>IX!E$49</f>
        <v>788066.15999999992</v>
      </c>
      <c r="L877" s="40">
        <f>IX!F$49</f>
        <v>788066.15999999992</v>
      </c>
      <c r="M877" s="40">
        <f>IX!G$49</f>
        <v>788066.15999999992</v>
      </c>
      <c r="N877" s="40">
        <f>IX!H$49</f>
        <v>788066.15999999992</v>
      </c>
      <c r="O877" s="40">
        <f>IX!I$49</f>
        <v>788066.15999999992</v>
      </c>
      <c r="P877" s="40">
        <f>IX!J$49</f>
        <v>788066.15999999992</v>
      </c>
      <c r="Q877" s="40">
        <f>IX!K$49</f>
        <v>788066.15999999992</v>
      </c>
      <c r="R877" s="40">
        <f>IX!L$49</f>
        <v>788066.15999999992</v>
      </c>
      <c r="S877" s="40">
        <f>IX!M$49</f>
        <v>788066.15999999992</v>
      </c>
      <c r="T877" s="40">
        <f>IX!N$49</f>
        <v>788066.15999999992</v>
      </c>
      <c r="U877" s="40">
        <f>IX!O$49</f>
        <v>788066.15999999992</v>
      </c>
      <c r="V877" s="40">
        <f>IX!P$49</f>
        <v>788066.15999999992</v>
      </c>
      <c r="W877" s="40">
        <f>IX!Q$49</f>
        <v>788066.15999999992</v>
      </c>
      <c r="X877" s="40">
        <f>IX!R$49</f>
        <v>788066.15999999992</v>
      </c>
      <c r="Y877" s="40">
        <f>IX!S$49</f>
        <v>788066.15999999992</v>
      </c>
      <c r="Z877" s="40">
        <f>IX!T$49</f>
        <v>788066.15999999992</v>
      </c>
      <c r="AA877" s="40">
        <f>IX!U$49</f>
        <v>788066.15999999992</v>
      </c>
      <c r="AB877" s="40">
        <f>IX!V$49</f>
        <v>788066.15999999992</v>
      </c>
      <c r="AC877" s="40">
        <f>IX!W$49</f>
        <v>788066.15999999992</v>
      </c>
      <c r="AD877" s="40">
        <f>IX!X$49</f>
        <v>788066.15999999992</v>
      </c>
      <c r="AE877" s="40">
        <f>IX!Y$49</f>
        <v>788066.15999999992</v>
      </c>
      <c r="AF877" s="40">
        <f>IX!Z$49</f>
        <v>788066.15999999992</v>
      </c>
      <c r="AG877" s="40">
        <f>IX!AA$49</f>
        <v>788066.15999999992</v>
      </c>
      <c r="AH877" s="40">
        <f>IX!AB$49</f>
        <v>788066.15999999992</v>
      </c>
      <c r="AI877" s="40">
        <f>IX!AC$49</f>
        <v>788066.15999999992</v>
      </c>
      <c r="AJ877" s="40">
        <f>IX!AD$49</f>
        <v>788066.15999999992</v>
      </c>
      <c r="AK877" s="40">
        <f>IX!AE$49</f>
        <v>788066.15999999992</v>
      </c>
      <c r="AL877" s="40">
        <f>IX!AF$49</f>
        <v>788066.15999999992</v>
      </c>
      <c r="AM877" s="40">
        <f>IX!AG$49</f>
        <v>788066.15999999992</v>
      </c>
      <c r="AN877" s="40">
        <f>IX!AH$49</f>
        <v>788066.15999999992</v>
      </c>
      <c r="AO877" s="40">
        <f>IX!AI$49</f>
        <v>788066.15999999992</v>
      </c>
      <c r="AP877" s="40">
        <f>IX!AJ$49</f>
        <v>788066.15999999992</v>
      </c>
      <c r="AQ877" s="40">
        <f>IX!AK$49</f>
        <v>788066.15999999992</v>
      </c>
    </row>
    <row r="878" spans="1:43" s="124" customFormat="1">
      <c r="A878" s="124" t="s">
        <v>384</v>
      </c>
      <c r="B878" s="124" t="s">
        <v>112</v>
      </c>
      <c r="C878" s="124" t="s">
        <v>14</v>
      </c>
      <c r="D878" s="124" t="s">
        <v>11</v>
      </c>
      <c r="E878" s="124" t="s">
        <v>396</v>
      </c>
      <c r="F878" s="124" t="s">
        <v>398</v>
      </c>
      <c r="H878" s="124" t="s">
        <v>385</v>
      </c>
      <c r="I878" s="191">
        <v>9</v>
      </c>
      <c r="J878" s="110">
        <f>IX!D$104*100</f>
        <v>10</v>
      </c>
      <c r="K878" s="110">
        <f>IX!E$104*100</f>
        <v>10</v>
      </c>
      <c r="L878" s="110">
        <f>IX!F$104*100</f>
        <v>10</v>
      </c>
      <c r="M878" s="110">
        <f>IX!G$104*100</f>
        <v>10</v>
      </c>
      <c r="N878" s="110">
        <f>IX!H$104*100</f>
        <v>10</v>
      </c>
      <c r="O878" s="110">
        <f>IX!I$104*100</f>
        <v>10</v>
      </c>
      <c r="P878" s="110">
        <f>IX!J$104*100</f>
        <v>10</v>
      </c>
      <c r="Q878" s="110">
        <f>IX!K$104*100</f>
        <v>10</v>
      </c>
      <c r="R878" s="110">
        <f>IX!L$104*100</f>
        <v>10</v>
      </c>
      <c r="S878" s="110">
        <f>IX!M$104*100</f>
        <v>10</v>
      </c>
      <c r="T878" s="110">
        <f>IX!N$104*100</f>
        <v>10</v>
      </c>
      <c r="U878" s="110">
        <f>IX!O$104*100</f>
        <v>10</v>
      </c>
      <c r="V878" s="110">
        <f>IX!P$104*100</f>
        <v>10</v>
      </c>
      <c r="W878" s="110">
        <f>IX!Q$104*100</f>
        <v>10</v>
      </c>
      <c r="X878" s="110">
        <f>IX!R$104*100</f>
        <v>10</v>
      </c>
      <c r="Y878" s="110">
        <f>IX!S$104*100</f>
        <v>10</v>
      </c>
      <c r="Z878" s="110">
        <f>IX!T$104*100</f>
        <v>10</v>
      </c>
      <c r="AA878" s="110">
        <f>IX!U$104*100</f>
        <v>10</v>
      </c>
      <c r="AB878" s="110">
        <f>IX!V$104*100</f>
        <v>10</v>
      </c>
      <c r="AC878" s="110">
        <f>IX!W$104*100</f>
        <v>10</v>
      </c>
      <c r="AD878" s="110">
        <f>IX!X$104*100</f>
        <v>10</v>
      </c>
      <c r="AE878" s="110">
        <f>IX!Y$104*100</f>
        <v>10</v>
      </c>
      <c r="AF878" s="110">
        <f>IX!Z$104*100</f>
        <v>10</v>
      </c>
      <c r="AG878" s="110">
        <f>IX!AA$104*100</f>
        <v>10</v>
      </c>
      <c r="AH878" s="110">
        <f>IX!AB$104*100</f>
        <v>10</v>
      </c>
      <c r="AI878" s="110">
        <f>IX!AC$104*100</f>
        <v>10</v>
      </c>
      <c r="AJ878" s="110">
        <f>IX!AD$104*100</f>
        <v>10</v>
      </c>
      <c r="AK878" s="110">
        <f>IX!AE$104*100</f>
        <v>10</v>
      </c>
      <c r="AL878" s="110">
        <f>IX!AF$104*100</f>
        <v>10</v>
      </c>
      <c r="AM878" s="110">
        <f>IX!AG$104*100</f>
        <v>10</v>
      </c>
      <c r="AN878" s="110">
        <f>IX!AH$104*100</f>
        <v>10</v>
      </c>
      <c r="AO878" s="110">
        <f>IX!AI$104*100</f>
        <v>10</v>
      </c>
      <c r="AP878" s="110">
        <f>IX!AJ$104*100</f>
        <v>10</v>
      </c>
      <c r="AQ878" s="110">
        <f>IX!AK$104*100</f>
        <v>10</v>
      </c>
    </row>
    <row r="879" spans="1:43" s="124" customFormat="1">
      <c r="A879" s="124" t="s">
        <v>384</v>
      </c>
      <c r="B879" s="124" t="s">
        <v>112</v>
      </c>
      <c r="C879" s="124" t="s">
        <v>14</v>
      </c>
      <c r="D879" s="124" t="s">
        <v>11</v>
      </c>
      <c r="E879" s="124" t="s">
        <v>16</v>
      </c>
      <c r="F879" s="124" t="s">
        <v>398</v>
      </c>
      <c r="H879" s="124" t="s">
        <v>385</v>
      </c>
      <c r="I879" s="191">
        <v>9</v>
      </c>
      <c r="J879" s="110">
        <f>IX!D$103*100</f>
        <v>85</v>
      </c>
      <c r="K879" s="110">
        <f>IX!E$103*100</f>
        <v>85</v>
      </c>
      <c r="L879" s="110">
        <f>IX!F$103*100</f>
        <v>85</v>
      </c>
      <c r="M879" s="110">
        <f>IX!G$103*100</f>
        <v>85</v>
      </c>
      <c r="N879" s="110">
        <f>IX!H$103*100</f>
        <v>85</v>
      </c>
      <c r="O879" s="110">
        <f>IX!I$103*100</f>
        <v>85</v>
      </c>
      <c r="P879" s="110">
        <f>IX!J$103*100</f>
        <v>85</v>
      </c>
      <c r="Q879" s="110">
        <f>IX!K$103*100</f>
        <v>85</v>
      </c>
      <c r="R879" s="110">
        <f>IX!L$103*100</f>
        <v>85</v>
      </c>
      <c r="S879" s="110">
        <f>IX!M$103*100</f>
        <v>85</v>
      </c>
      <c r="T879" s="110">
        <f>IX!N$103*100</f>
        <v>85</v>
      </c>
      <c r="U879" s="110">
        <f>IX!O$103*100</f>
        <v>85</v>
      </c>
      <c r="V879" s="110">
        <f>IX!P$103*100</f>
        <v>85</v>
      </c>
      <c r="W879" s="110">
        <f>IX!Q$103*100</f>
        <v>85</v>
      </c>
      <c r="X879" s="110">
        <f>IX!R$103*100</f>
        <v>85</v>
      </c>
      <c r="Y879" s="110">
        <f>IX!S$103*100</f>
        <v>85</v>
      </c>
      <c r="Z879" s="110">
        <f>IX!T$103*100</f>
        <v>85</v>
      </c>
      <c r="AA879" s="110">
        <f>IX!U$103*100</f>
        <v>85</v>
      </c>
      <c r="AB879" s="110">
        <f>IX!V$103*100</f>
        <v>85</v>
      </c>
      <c r="AC879" s="110">
        <f>IX!W$103*100</f>
        <v>85</v>
      </c>
      <c r="AD879" s="110">
        <f>IX!X$103*100</f>
        <v>85</v>
      </c>
      <c r="AE879" s="110">
        <f>IX!Y$103*100</f>
        <v>85</v>
      </c>
      <c r="AF879" s="110">
        <f>IX!Z$103*100</f>
        <v>85</v>
      </c>
      <c r="AG879" s="110">
        <f>IX!AA$103*100</f>
        <v>85</v>
      </c>
      <c r="AH879" s="110">
        <f>IX!AB$103*100</f>
        <v>85</v>
      </c>
      <c r="AI879" s="110">
        <f>IX!AC$103*100</f>
        <v>85</v>
      </c>
      <c r="AJ879" s="110">
        <f>IX!AD$103*100</f>
        <v>85</v>
      </c>
      <c r="AK879" s="110">
        <f>IX!AE$103*100</f>
        <v>85</v>
      </c>
      <c r="AL879" s="110">
        <f>IX!AF$103*100</f>
        <v>85</v>
      </c>
      <c r="AM879" s="110">
        <f>IX!AG$103*100</f>
        <v>85</v>
      </c>
      <c r="AN879" s="110">
        <f>IX!AH$103*100</f>
        <v>85</v>
      </c>
      <c r="AO879" s="110">
        <f>IX!AI$103*100</f>
        <v>85</v>
      </c>
      <c r="AP879" s="110">
        <f>IX!AJ$103*100</f>
        <v>85</v>
      </c>
      <c r="AQ879" s="110">
        <f>IX!AK$103*100</f>
        <v>85</v>
      </c>
    </row>
    <row r="880" spans="1:43" s="124" customFormat="1">
      <c r="A880" s="124" t="s">
        <v>384</v>
      </c>
      <c r="B880" s="124" t="s">
        <v>112</v>
      </c>
      <c r="C880" s="124" t="s">
        <v>14</v>
      </c>
      <c r="D880" s="124" t="s">
        <v>11</v>
      </c>
      <c r="E880" s="124" t="s">
        <v>395</v>
      </c>
      <c r="F880" s="124" t="s">
        <v>398</v>
      </c>
      <c r="H880" s="124" t="s">
        <v>385</v>
      </c>
      <c r="I880" s="191">
        <v>9</v>
      </c>
      <c r="J880" s="110">
        <f>IX!D$102*100</f>
        <v>5</v>
      </c>
      <c r="K880" s="110">
        <f>IX!E$102*100</f>
        <v>5</v>
      </c>
      <c r="L880" s="110">
        <f>IX!F$102*100</f>
        <v>5</v>
      </c>
      <c r="M880" s="110">
        <f>IX!G$102*100</f>
        <v>5</v>
      </c>
      <c r="N880" s="110">
        <f>IX!H$102*100</f>
        <v>5</v>
      </c>
      <c r="O880" s="110">
        <f>IX!I$102*100</f>
        <v>5</v>
      </c>
      <c r="P880" s="110">
        <f>IX!J$102*100</f>
        <v>5</v>
      </c>
      <c r="Q880" s="110">
        <f>IX!K$102*100</f>
        <v>5</v>
      </c>
      <c r="R880" s="110">
        <f>IX!L$102*100</f>
        <v>5</v>
      </c>
      <c r="S880" s="110">
        <f>IX!M$102*100</f>
        <v>5</v>
      </c>
      <c r="T880" s="110">
        <f>IX!N$102*100</f>
        <v>5</v>
      </c>
      <c r="U880" s="110">
        <f>IX!O$102*100</f>
        <v>5</v>
      </c>
      <c r="V880" s="110">
        <f>IX!P$102*100</f>
        <v>5</v>
      </c>
      <c r="W880" s="110">
        <f>IX!Q$102*100</f>
        <v>5</v>
      </c>
      <c r="X880" s="110">
        <f>IX!R$102*100</f>
        <v>5</v>
      </c>
      <c r="Y880" s="110">
        <f>IX!S$102*100</f>
        <v>5</v>
      </c>
      <c r="Z880" s="110">
        <f>IX!T$102*100</f>
        <v>5</v>
      </c>
      <c r="AA880" s="110">
        <f>IX!U$102*100</f>
        <v>5</v>
      </c>
      <c r="AB880" s="110">
        <f>IX!V$102*100</f>
        <v>5</v>
      </c>
      <c r="AC880" s="110">
        <f>IX!W$102*100</f>
        <v>5</v>
      </c>
      <c r="AD880" s="110">
        <f>IX!X$102*100</f>
        <v>5</v>
      </c>
      <c r="AE880" s="110">
        <f>IX!Y$102*100</f>
        <v>5</v>
      </c>
      <c r="AF880" s="110">
        <f>IX!Z$102*100</f>
        <v>5</v>
      </c>
      <c r="AG880" s="110">
        <f>IX!AA$102*100</f>
        <v>5</v>
      </c>
      <c r="AH880" s="110">
        <f>IX!AB$102*100</f>
        <v>5</v>
      </c>
      <c r="AI880" s="110">
        <f>IX!AC$102*100</f>
        <v>5</v>
      </c>
      <c r="AJ880" s="110">
        <f>IX!AD$102*100</f>
        <v>5</v>
      </c>
      <c r="AK880" s="110">
        <f>IX!AE$102*100</f>
        <v>5</v>
      </c>
      <c r="AL880" s="110">
        <f>IX!AF$102*100</f>
        <v>5</v>
      </c>
      <c r="AM880" s="110">
        <f>IX!AG$102*100</f>
        <v>5</v>
      </c>
      <c r="AN880" s="110">
        <f>IX!AH$102*100</f>
        <v>5</v>
      </c>
      <c r="AO880" s="110">
        <f>IX!AI$102*100</f>
        <v>5</v>
      </c>
      <c r="AP880" s="110">
        <f>IX!AJ$102*100</f>
        <v>5</v>
      </c>
      <c r="AQ880" s="110">
        <f>IX!AK$102*100</f>
        <v>5</v>
      </c>
    </row>
    <row r="881" spans="1:43" s="124" customFormat="1">
      <c r="A881" s="124" t="s">
        <v>384</v>
      </c>
      <c r="B881" s="124" t="s">
        <v>112</v>
      </c>
      <c r="C881" s="124" t="s">
        <v>14</v>
      </c>
      <c r="D881" s="124" t="s">
        <v>11</v>
      </c>
      <c r="F881" s="124" t="s">
        <v>399</v>
      </c>
      <c r="H881" s="124" t="s">
        <v>385</v>
      </c>
      <c r="I881" s="191">
        <v>9</v>
      </c>
      <c r="J881" s="40">
        <f>IX!D$22</f>
        <v>30700.890000000003</v>
      </c>
      <c r="K881" s="40">
        <f>IX!E$22</f>
        <v>30700.890000000003</v>
      </c>
      <c r="L881" s="40">
        <f>IX!F$22</f>
        <v>30700.890000000003</v>
      </c>
      <c r="M881" s="40">
        <f>IX!G$22</f>
        <v>30700.890000000003</v>
      </c>
      <c r="N881" s="40">
        <f>IX!H$22</f>
        <v>30700.890000000003</v>
      </c>
      <c r="O881" s="40">
        <f>IX!I$22</f>
        <v>30700.890000000003</v>
      </c>
      <c r="P881" s="40">
        <f>IX!J$22</f>
        <v>30700.890000000003</v>
      </c>
      <c r="Q881" s="40">
        <f>IX!K$22</f>
        <v>30700.890000000003</v>
      </c>
      <c r="R881" s="40">
        <f>IX!L$22</f>
        <v>30700.890000000003</v>
      </c>
      <c r="S881" s="40">
        <f>IX!M$22</f>
        <v>30700.890000000003</v>
      </c>
      <c r="T881" s="40">
        <f>IX!N$22</f>
        <v>30700.890000000003</v>
      </c>
      <c r="U881" s="40">
        <f>IX!O$22</f>
        <v>30700.890000000003</v>
      </c>
      <c r="V881" s="40">
        <f>IX!P$22</f>
        <v>30700.890000000003</v>
      </c>
      <c r="W881" s="40">
        <f>IX!Q$22</f>
        <v>30700.890000000003</v>
      </c>
      <c r="X881" s="40">
        <f>IX!R$22</f>
        <v>30700.890000000003</v>
      </c>
      <c r="Y881" s="40">
        <f>IX!S$22</f>
        <v>30700.890000000003</v>
      </c>
      <c r="Z881" s="40">
        <f>IX!T$22</f>
        <v>30700.890000000003</v>
      </c>
      <c r="AA881" s="40">
        <f>IX!U$22</f>
        <v>30700.890000000003</v>
      </c>
      <c r="AB881" s="40">
        <f>IX!V$22</f>
        <v>30700.890000000003</v>
      </c>
      <c r="AC881" s="40">
        <f>IX!W$22</f>
        <v>30700.890000000003</v>
      </c>
      <c r="AD881" s="40">
        <f>IX!X$22</f>
        <v>30700.890000000003</v>
      </c>
      <c r="AE881" s="40">
        <f>IX!Y$22</f>
        <v>30700.890000000003</v>
      </c>
      <c r="AF881" s="40">
        <f>IX!Z$22</f>
        <v>30700.890000000003</v>
      </c>
      <c r="AG881" s="40">
        <f>IX!AA$22</f>
        <v>30700.890000000003</v>
      </c>
      <c r="AH881" s="40">
        <f>IX!AB$22</f>
        <v>30700.890000000003</v>
      </c>
      <c r="AI881" s="40">
        <f>IX!AC$22</f>
        <v>30700.890000000003</v>
      </c>
      <c r="AJ881" s="40">
        <f>IX!AD$22</f>
        <v>30700.890000000003</v>
      </c>
      <c r="AK881" s="40">
        <f>IX!AE$22</f>
        <v>30700.890000000003</v>
      </c>
      <c r="AL881" s="40">
        <f>IX!AF$22</f>
        <v>30700.890000000003</v>
      </c>
      <c r="AM881" s="40">
        <f>IX!AG$22</f>
        <v>30700.890000000003</v>
      </c>
      <c r="AN881" s="40">
        <f>IX!AH$22</f>
        <v>30700.890000000003</v>
      </c>
      <c r="AO881" s="40">
        <f>IX!AI$22</f>
        <v>30700.890000000003</v>
      </c>
      <c r="AP881" s="40">
        <f>IX!AJ$22</f>
        <v>30700.890000000003</v>
      </c>
      <c r="AQ881" s="40">
        <f>IX!AK$22</f>
        <v>30700.890000000003</v>
      </c>
    </row>
    <row r="882" spans="1:43" s="124" customFormat="1">
      <c r="A882" s="124" t="s">
        <v>384</v>
      </c>
      <c r="B882" s="124" t="s">
        <v>112</v>
      </c>
      <c r="C882" s="124" t="s">
        <v>14</v>
      </c>
      <c r="D882" s="124" t="s">
        <v>5</v>
      </c>
      <c r="E882" s="124" t="s">
        <v>7</v>
      </c>
      <c r="F882" s="124" t="s">
        <v>398</v>
      </c>
      <c r="H882" s="124" t="s">
        <v>385</v>
      </c>
      <c r="I882" s="191">
        <v>9</v>
      </c>
      <c r="J882" s="110">
        <f>IX!D$107*100</f>
        <v>84.360189573459721</v>
      </c>
      <c r="K882" s="110">
        <f>IX!E$107*100</f>
        <v>84.360189573459721</v>
      </c>
      <c r="L882" s="110">
        <f>IX!F$107*100</f>
        <v>84.360189573459721</v>
      </c>
      <c r="M882" s="110">
        <f>IX!G$107*100</f>
        <v>84.360189573459721</v>
      </c>
      <c r="N882" s="110">
        <f>IX!H$107*100</f>
        <v>84.360189573459721</v>
      </c>
      <c r="O882" s="110">
        <f>IX!I$107*100</f>
        <v>84.360189573459721</v>
      </c>
      <c r="P882" s="110">
        <f>IX!J$107*100</f>
        <v>84.360189573459721</v>
      </c>
      <c r="Q882" s="110">
        <f>IX!K$107*100</f>
        <v>84.360189573459721</v>
      </c>
      <c r="R882" s="110">
        <f>IX!L$107*100</f>
        <v>84.360189573459721</v>
      </c>
      <c r="S882" s="110">
        <f>IX!M$107*100</f>
        <v>84.360189573459721</v>
      </c>
      <c r="T882" s="110">
        <f>IX!N$107*100</f>
        <v>84.360189573459721</v>
      </c>
      <c r="U882" s="110">
        <f>IX!O$107*100</f>
        <v>84.360189573459721</v>
      </c>
      <c r="V882" s="110">
        <f>IX!P$107*100</f>
        <v>84.360189573459721</v>
      </c>
      <c r="W882" s="110">
        <f>IX!Q$107*100</f>
        <v>84.360189573459721</v>
      </c>
      <c r="X882" s="110">
        <f>IX!R$107*100</f>
        <v>84.360189573459721</v>
      </c>
      <c r="Y882" s="110">
        <f>IX!S$107*100</f>
        <v>84.360189573459721</v>
      </c>
      <c r="Z882" s="110">
        <f>IX!T$107*100</f>
        <v>84.360189573459721</v>
      </c>
      <c r="AA882" s="110">
        <f>IX!U$107*100</f>
        <v>84.360189573459721</v>
      </c>
      <c r="AB882" s="110">
        <f>IX!V$107*100</f>
        <v>84.360189573459721</v>
      </c>
      <c r="AC882" s="110">
        <f>IX!W$107*100</f>
        <v>84.360189573459721</v>
      </c>
      <c r="AD882" s="110">
        <f>IX!X$107*100</f>
        <v>84.360189573459721</v>
      </c>
      <c r="AE882" s="110">
        <f>IX!Y$107*100</f>
        <v>84.360189573459721</v>
      </c>
      <c r="AF882" s="110">
        <f>IX!Z$107*100</f>
        <v>84.360189573459721</v>
      </c>
      <c r="AG882" s="110">
        <f>IX!AA$107*100</f>
        <v>84.360189573459721</v>
      </c>
      <c r="AH882" s="110">
        <f>IX!AB$107*100</f>
        <v>84.360189573459721</v>
      </c>
      <c r="AI882" s="110">
        <f>IX!AC$107*100</f>
        <v>84.360189573459721</v>
      </c>
      <c r="AJ882" s="110">
        <f>IX!AD$107*100</f>
        <v>84.360189573459721</v>
      </c>
      <c r="AK882" s="110">
        <f>IX!AE$107*100</f>
        <v>84.360189573459721</v>
      </c>
      <c r="AL882" s="110">
        <f>IX!AF$107*100</f>
        <v>84.360189573459721</v>
      </c>
      <c r="AM882" s="110">
        <f>IX!AG$107*100</f>
        <v>84.360189573459721</v>
      </c>
      <c r="AN882" s="110">
        <f>IX!AH$107*100</f>
        <v>84.360189573459721</v>
      </c>
      <c r="AO882" s="110">
        <f>IX!AI$107*100</f>
        <v>84.360189573459721</v>
      </c>
      <c r="AP882" s="110">
        <f>IX!AJ$107*100</f>
        <v>84.360189573459721</v>
      </c>
      <c r="AQ882" s="110">
        <f>IX!AK$107*100</f>
        <v>100</v>
      </c>
    </row>
    <row r="883" spans="1:43" s="124" customFormat="1">
      <c r="A883" s="124" t="s">
        <v>384</v>
      </c>
      <c r="B883" s="124" t="s">
        <v>112</v>
      </c>
      <c r="C883" s="124" t="s">
        <v>14</v>
      </c>
      <c r="D883" s="124" t="s">
        <v>5</v>
      </c>
      <c r="E883" s="124" t="s">
        <v>396</v>
      </c>
      <c r="F883" s="124" t="s">
        <v>398</v>
      </c>
      <c r="H883" s="124" t="s">
        <v>385</v>
      </c>
      <c r="I883" s="191">
        <v>9</v>
      </c>
      <c r="J883" s="110">
        <f>IX!D$109*100</f>
        <v>1.5639810426540286</v>
      </c>
      <c r="K883" s="110">
        <f>IX!E$109*100</f>
        <v>1.5639810426540279</v>
      </c>
      <c r="L883" s="110">
        <f>IX!F$109*100</f>
        <v>1.5639810426540275</v>
      </c>
      <c r="M883" s="110">
        <f>IX!G$109*100</f>
        <v>1.5639810426540275</v>
      </c>
      <c r="N883" s="110">
        <f>IX!H$109*100</f>
        <v>1.5639810426540275</v>
      </c>
      <c r="O883" s="110">
        <f>IX!I$109*100</f>
        <v>1.5639810426540275</v>
      </c>
      <c r="P883" s="110">
        <f>IX!J$109*100</f>
        <v>1.5639810426540275</v>
      </c>
      <c r="Q883" s="110">
        <f>IX!K$109*100</f>
        <v>1.5639810426540275</v>
      </c>
      <c r="R883" s="110">
        <f>IX!L$109*100</f>
        <v>1.5639810426540275</v>
      </c>
      <c r="S883" s="110">
        <f>IX!M$109*100</f>
        <v>1.5639810426540275</v>
      </c>
      <c r="T883" s="110">
        <f>IX!N$109*100</f>
        <v>1.5639810426540275</v>
      </c>
      <c r="U883" s="110">
        <f>IX!O$109*100</f>
        <v>1.5639810426540275</v>
      </c>
      <c r="V883" s="110">
        <f>IX!P$109*100</f>
        <v>1.5639810426540275</v>
      </c>
      <c r="W883" s="110">
        <f>IX!Q$109*100</f>
        <v>1.5639810426540275</v>
      </c>
      <c r="X883" s="110">
        <f>IX!R$109*100</f>
        <v>1.5639810426540275</v>
      </c>
      <c r="Y883" s="110">
        <f>IX!S$109*100</f>
        <v>1.5639810426540275</v>
      </c>
      <c r="Z883" s="110">
        <f>IX!T$109*100</f>
        <v>1.5639810426540275</v>
      </c>
      <c r="AA883" s="110">
        <f>IX!U$109*100</f>
        <v>1.5639810426540275</v>
      </c>
      <c r="AB883" s="110">
        <f>IX!V$109*100</f>
        <v>1.5639810426540275</v>
      </c>
      <c r="AC883" s="110">
        <f>IX!W$109*100</f>
        <v>1.5639810426540275</v>
      </c>
      <c r="AD883" s="110">
        <f>IX!X$109*100</f>
        <v>1.5639810426540275</v>
      </c>
      <c r="AE883" s="110">
        <f>IX!Y$109*100</f>
        <v>1.5639810426540275</v>
      </c>
      <c r="AF883" s="110">
        <f>IX!Z$109*100</f>
        <v>1.5639810426540275</v>
      </c>
      <c r="AG883" s="110">
        <f>IX!AA$109*100</f>
        <v>1.5639810426540275</v>
      </c>
      <c r="AH883" s="110">
        <f>IX!AB$109*100</f>
        <v>1.5639810426540275</v>
      </c>
      <c r="AI883" s="110">
        <f>IX!AC$109*100</f>
        <v>1.5639810426540275</v>
      </c>
      <c r="AJ883" s="110">
        <f>IX!AD$109*100</f>
        <v>1.5639810426540275</v>
      </c>
      <c r="AK883" s="110">
        <f>IX!AE$109*100</f>
        <v>1.5639810426540275</v>
      </c>
      <c r="AL883" s="110">
        <f>IX!AF$109*100</f>
        <v>1.5639810426540275</v>
      </c>
      <c r="AM883" s="110">
        <f>IX!AG$109*100</f>
        <v>1.5639810426540275</v>
      </c>
      <c r="AN883" s="110">
        <f>IX!AH$109*100</f>
        <v>1.5639810426540275</v>
      </c>
      <c r="AO883" s="110">
        <f>IX!AI$109*100</f>
        <v>1.5639810426540275</v>
      </c>
      <c r="AP883" s="110">
        <f>IX!AJ$109*100</f>
        <v>1.5639810426540275</v>
      </c>
      <c r="AQ883" s="110">
        <f>IX!AK$109*100</f>
        <v>0</v>
      </c>
    </row>
    <row r="884" spans="1:43" s="124" customFormat="1">
      <c r="A884" s="124" t="s">
        <v>384</v>
      </c>
      <c r="B884" s="124" t="s">
        <v>112</v>
      </c>
      <c r="C884" s="124" t="s">
        <v>14</v>
      </c>
      <c r="D884" s="124" t="s">
        <v>5</v>
      </c>
      <c r="E884" s="124" t="s">
        <v>16</v>
      </c>
      <c r="F884" s="124" t="s">
        <v>398</v>
      </c>
      <c r="H884" s="124" t="s">
        <v>385</v>
      </c>
      <c r="I884" s="191">
        <v>9</v>
      </c>
      <c r="J884" s="110">
        <f>IX!D$108*100</f>
        <v>13.293838862559243</v>
      </c>
      <c r="K884" s="110">
        <f>IX!E$108*100</f>
        <v>13.293838862559241</v>
      </c>
      <c r="L884" s="110">
        <f>IX!F$108*100</f>
        <v>13.293838862559237</v>
      </c>
      <c r="M884" s="110">
        <f>IX!G$108*100</f>
        <v>13.293838862559237</v>
      </c>
      <c r="N884" s="110">
        <f>IX!H$108*100</f>
        <v>13.293838862559237</v>
      </c>
      <c r="O884" s="110">
        <f>IX!I$108*100</f>
        <v>13.293838862559237</v>
      </c>
      <c r="P884" s="110">
        <f>IX!J$108*100</f>
        <v>13.293838862559237</v>
      </c>
      <c r="Q884" s="110">
        <f>IX!K$108*100</f>
        <v>13.293838862559237</v>
      </c>
      <c r="R884" s="110">
        <f>IX!L$108*100</f>
        <v>13.293838862559237</v>
      </c>
      <c r="S884" s="110">
        <f>IX!M$108*100</f>
        <v>13.293838862559237</v>
      </c>
      <c r="T884" s="110">
        <f>IX!N$108*100</f>
        <v>13.293838862559237</v>
      </c>
      <c r="U884" s="110">
        <f>IX!O$108*100</f>
        <v>13.293838862559237</v>
      </c>
      <c r="V884" s="110">
        <f>IX!P$108*100</f>
        <v>13.293838862559237</v>
      </c>
      <c r="W884" s="110">
        <f>IX!Q$108*100</f>
        <v>13.293838862559237</v>
      </c>
      <c r="X884" s="110">
        <f>IX!R$108*100</f>
        <v>13.293838862559237</v>
      </c>
      <c r="Y884" s="110">
        <f>IX!S$108*100</f>
        <v>13.293838862559237</v>
      </c>
      <c r="Z884" s="110">
        <f>IX!T$108*100</f>
        <v>13.293838862559237</v>
      </c>
      <c r="AA884" s="110">
        <f>IX!U$108*100</f>
        <v>13.293838862559237</v>
      </c>
      <c r="AB884" s="110">
        <f>IX!V$108*100</f>
        <v>13.293838862559237</v>
      </c>
      <c r="AC884" s="110">
        <f>IX!W$108*100</f>
        <v>13.293838862559237</v>
      </c>
      <c r="AD884" s="110">
        <f>IX!X$108*100</f>
        <v>13.293838862559237</v>
      </c>
      <c r="AE884" s="110">
        <f>IX!Y$108*100</f>
        <v>13.293838862559237</v>
      </c>
      <c r="AF884" s="110">
        <f>IX!Z$108*100</f>
        <v>13.293838862559237</v>
      </c>
      <c r="AG884" s="110">
        <f>IX!AA$108*100</f>
        <v>13.293838862559237</v>
      </c>
      <c r="AH884" s="110">
        <f>IX!AB$108*100</f>
        <v>13.293838862559237</v>
      </c>
      <c r="AI884" s="110">
        <f>IX!AC$108*100</f>
        <v>13.293838862559237</v>
      </c>
      <c r="AJ884" s="110">
        <f>IX!AD$108*100</f>
        <v>13.293838862559237</v>
      </c>
      <c r="AK884" s="110">
        <f>IX!AE$108*100</f>
        <v>13.293838862559237</v>
      </c>
      <c r="AL884" s="110">
        <f>IX!AF$108*100</f>
        <v>13.293838862559237</v>
      </c>
      <c r="AM884" s="110">
        <f>IX!AG$108*100</f>
        <v>13.293838862559237</v>
      </c>
      <c r="AN884" s="110">
        <f>IX!AH$108*100</f>
        <v>13.293838862559237</v>
      </c>
      <c r="AO884" s="110">
        <f>IX!AI$108*100</f>
        <v>13.293838862559237</v>
      </c>
      <c r="AP884" s="110">
        <f>IX!AJ$108*100</f>
        <v>13.293838862559237</v>
      </c>
      <c r="AQ884" s="110">
        <f>IX!AK$108*100</f>
        <v>0</v>
      </c>
    </row>
    <row r="885" spans="1:43" s="124" customFormat="1">
      <c r="A885" s="124" t="s">
        <v>384</v>
      </c>
      <c r="B885" s="124" t="s">
        <v>112</v>
      </c>
      <c r="C885" s="124" t="s">
        <v>14</v>
      </c>
      <c r="D885" s="124" t="s">
        <v>5</v>
      </c>
      <c r="E885" s="124" t="s">
        <v>395</v>
      </c>
      <c r="F885" s="124" t="s">
        <v>398</v>
      </c>
      <c r="H885" s="124" t="s">
        <v>385</v>
      </c>
      <c r="I885" s="191">
        <v>9</v>
      </c>
      <c r="J885" s="110">
        <f>IX!D$106*100</f>
        <v>0.7819905213270143</v>
      </c>
      <c r="K885" s="110">
        <f>IX!E$106*100</f>
        <v>0.78199052132701397</v>
      </c>
      <c r="L885" s="110">
        <f>IX!F$106*100</f>
        <v>0.78199052132701374</v>
      </c>
      <c r="M885" s="110">
        <f>IX!G$106*100</f>
        <v>0.78199052132701374</v>
      </c>
      <c r="N885" s="110">
        <f>IX!H$106*100</f>
        <v>0.78199052132701374</v>
      </c>
      <c r="O885" s="110">
        <f>IX!I$106*100</f>
        <v>0.78199052132701374</v>
      </c>
      <c r="P885" s="110">
        <f>IX!J$106*100</f>
        <v>0.78199052132701374</v>
      </c>
      <c r="Q885" s="110">
        <f>IX!K$106*100</f>
        <v>0.78199052132701374</v>
      </c>
      <c r="R885" s="110">
        <f>IX!L$106*100</f>
        <v>0.78199052132701374</v>
      </c>
      <c r="S885" s="110">
        <f>IX!M$106*100</f>
        <v>0.78199052132701374</v>
      </c>
      <c r="T885" s="110">
        <f>IX!N$106*100</f>
        <v>0.78199052132701374</v>
      </c>
      <c r="U885" s="110">
        <f>IX!O$106*100</f>
        <v>0.78199052132701374</v>
      </c>
      <c r="V885" s="110">
        <f>IX!P$106*100</f>
        <v>0.78199052132701374</v>
      </c>
      <c r="W885" s="110">
        <f>IX!Q$106*100</f>
        <v>0.78199052132701374</v>
      </c>
      <c r="X885" s="110">
        <f>IX!R$106*100</f>
        <v>0.78199052132701374</v>
      </c>
      <c r="Y885" s="110">
        <f>IX!S$106*100</f>
        <v>0.78199052132701374</v>
      </c>
      <c r="Z885" s="110">
        <f>IX!T$106*100</f>
        <v>0.78199052132701374</v>
      </c>
      <c r="AA885" s="110">
        <f>IX!U$106*100</f>
        <v>0.78199052132701374</v>
      </c>
      <c r="AB885" s="110">
        <f>IX!V$106*100</f>
        <v>0.78199052132701374</v>
      </c>
      <c r="AC885" s="110">
        <f>IX!W$106*100</f>
        <v>0.78199052132701374</v>
      </c>
      <c r="AD885" s="110">
        <f>IX!X$106*100</f>
        <v>0.78199052132701374</v>
      </c>
      <c r="AE885" s="110">
        <f>IX!Y$106*100</f>
        <v>0.78199052132701374</v>
      </c>
      <c r="AF885" s="110">
        <f>IX!Z$106*100</f>
        <v>0.78199052132701374</v>
      </c>
      <c r="AG885" s="110">
        <f>IX!AA$106*100</f>
        <v>0.78199052132701374</v>
      </c>
      <c r="AH885" s="110">
        <f>IX!AB$106*100</f>
        <v>0.78199052132701374</v>
      </c>
      <c r="AI885" s="110">
        <f>IX!AC$106*100</f>
        <v>0.78199052132701374</v>
      </c>
      <c r="AJ885" s="110">
        <f>IX!AD$106*100</f>
        <v>0.78199052132701374</v>
      </c>
      <c r="AK885" s="110">
        <f>IX!AE$106*100</f>
        <v>0.78199052132701374</v>
      </c>
      <c r="AL885" s="110">
        <f>IX!AF$106*100</f>
        <v>0.78199052132701374</v>
      </c>
      <c r="AM885" s="110">
        <f>IX!AG$106*100</f>
        <v>0.78199052132701374</v>
      </c>
      <c r="AN885" s="110">
        <f>IX!AH$106*100</f>
        <v>0.78199052132701374</v>
      </c>
      <c r="AO885" s="110">
        <f>IX!AI$106*100</f>
        <v>0.78199052132701374</v>
      </c>
      <c r="AP885" s="110">
        <f>IX!AJ$106*100</f>
        <v>0.78199052132701374</v>
      </c>
      <c r="AQ885" s="110">
        <f>IX!AK$106*100</f>
        <v>0</v>
      </c>
    </row>
    <row r="886" spans="1:43" s="124" customFormat="1">
      <c r="A886" s="124" t="s">
        <v>384</v>
      </c>
      <c r="B886" s="124" t="s">
        <v>112</v>
      </c>
      <c r="C886" s="124" t="s">
        <v>14</v>
      </c>
      <c r="D886" s="124" t="s">
        <v>5</v>
      </c>
      <c r="F886" s="124" t="s">
        <v>399</v>
      </c>
      <c r="H886" s="124" t="s">
        <v>385</v>
      </c>
      <c r="I886" s="191">
        <v>9</v>
      </c>
      <c r="J886" s="40">
        <f>IX!D$23</f>
        <v>78519.851999999984</v>
      </c>
      <c r="K886" s="40">
        <f>IX!E$23</f>
        <v>78519.851999999984</v>
      </c>
      <c r="L886" s="40">
        <f>IX!F$23</f>
        <v>78519.851999999984</v>
      </c>
      <c r="M886" s="40">
        <f>IX!G$23</f>
        <v>78519.851999999984</v>
      </c>
      <c r="N886" s="40">
        <f>IX!H$23</f>
        <v>78519.851999999984</v>
      </c>
      <c r="O886" s="40">
        <f>IX!I$23</f>
        <v>78519.851999999984</v>
      </c>
      <c r="P886" s="40">
        <f>IX!J$23</f>
        <v>78519.851999999984</v>
      </c>
      <c r="Q886" s="40">
        <f>IX!K$23</f>
        <v>78519.851999999984</v>
      </c>
      <c r="R886" s="40">
        <f>IX!L$23</f>
        <v>78519.851999999984</v>
      </c>
      <c r="S886" s="40">
        <f>IX!M$23</f>
        <v>78519.851999999984</v>
      </c>
      <c r="T886" s="40">
        <f>IX!N$23</f>
        <v>78519.851999999984</v>
      </c>
      <c r="U886" s="40">
        <f>IX!O$23</f>
        <v>78519.851999999984</v>
      </c>
      <c r="V886" s="40">
        <f>IX!P$23</f>
        <v>78519.851999999984</v>
      </c>
      <c r="W886" s="40">
        <f>IX!Q$23</f>
        <v>78519.851999999984</v>
      </c>
      <c r="X886" s="40">
        <f>IX!R$23</f>
        <v>78519.851999999984</v>
      </c>
      <c r="Y886" s="40">
        <f>IX!S$23</f>
        <v>78519.851999999984</v>
      </c>
      <c r="Z886" s="40">
        <f>IX!T$23</f>
        <v>78519.851999999984</v>
      </c>
      <c r="AA886" s="40">
        <f>IX!U$23</f>
        <v>78519.851999999984</v>
      </c>
      <c r="AB886" s="40">
        <f>IX!V$23</f>
        <v>78519.851999999984</v>
      </c>
      <c r="AC886" s="40">
        <f>IX!W$23</f>
        <v>78519.851999999984</v>
      </c>
      <c r="AD886" s="40">
        <f>IX!X$23</f>
        <v>78519.851999999984</v>
      </c>
      <c r="AE886" s="40">
        <f>IX!Y$23</f>
        <v>78519.851999999984</v>
      </c>
      <c r="AF886" s="40">
        <f>IX!Z$23</f>
        <v>78519.851999999984</v>
      </c>
      <c r="AG886" s="40">
        <f>IX!AA$23</f>
        <v>78519.851999999984</v>
      </c>
      <c r="AH886" s="40">
        <f>IX!AB$23</f>
        <v>78519.851999999984</v>
      </c>
      <c r="AI886" s="40">
        <f>IX!AC$23</f>
        <v>78519.851999999984</v>
      </c>
      <c r="AJ886" s="40">
        <f>IX!AD$23</f>
        <v>78519.851999999984</v>
      </c>
      <c r="AK886" s="40">
        <f>IX!AE$23</f>
        <v>78519.851999999984</v>
      </c>
      <c r="AL886" s="40">
        <f>IX!AF$23</f>
        <v>78519.851999999984</v>
      </c>
      <c r="AM886" s="40">
        <f>IX!AG$23</f>
        <v>78519.851999999984</v>
      </c>
      <c r="AN886" s="40">
        <f>IX!AH$23</f>
        <v>78519.851999999984</v>
      </c>
      <c r="AO886" s="40">
        <f>IX!AI$23</f>
        <v>78519.851999999984</v>
      </c>
      <c r="AP886" s="40">
        <f>IX!AJ$23</f>
        <v>78519.851999999984</v>
      </c>
      <c r="AQ886" s="40">
        <f>IX!AK$23</f>
        <v>78519.851999999984</v>
      </c>
    </row>
    <row r="887" spans="1:43" s="124" customFormat="1">
      <c r="A887" s="124" t="s">
        <v>384</v>
      </c>
      <c r="B887" s="124" t="s">
        <v>112</v>
      </c>
      <c r="C887" s="124" t="s">
        <v>14</v>
      </c>
      <c r="D887" s="124" t="s">
        <v>4</v>
      </c>
      <c r="E887" s="124" t="s">
        <v>7</v>
      </c>
      <c r="F887" s="124" t="s">
        <v>398</v>
      </c>
      <c r="H887" s="124" t="s">
        <v>385</v>
      </c>
      <c r="I887" s="191">
        <v>9</v>
      </c>
      <c r="J887" s="110">
        <v>100</v>
      </c>
      <c r="K887" s="110">
        <v>100</v>
      </c>
      <c r="L887" s="110">
        <v>100</v>
      </c>
      <c r="M887" s="110">
        <v>100</v>
      </c>
      <c r="N887" s="110">
        <v>100</v>
      </c>
      <c r="O887" s="110">
        <v>100</v>
      </c>
      <c r="P887" s="110">
        <v>100</v>
      </c>
      <c r="Q887" s="110">
        <v>100</v>
      </c>
      <c r="R887" s="110">
        <v>100</v>
      </c>
      <c r="S887" s="110">
        <v>100</v>
      </c>
      <c r="T887" s="110">
        <v>100</v>
      </c>
      <c r="U887" s="110">
        <v>100</v>
      </c>
      <c r="V887" s="110">
        <v>100</v>
      </c>
      <c r="W887" s="110">
        <v>100</v>
      </c>
      <c r="X887" s="110">
        <v>100</v>
      </c>
      <c r="Y887" s="110">
        <v>100</v>
      </c>
      <c r="Z887" s="110">
        <v>100</v>
      </c>
      <c r="AA887" s="110">
        <v>100</v>
      </c>
      <c r="AB887" s="110">
        <v>100</v>
      </c>
      <c r="AC887" s="110">
        <v>100</v>
      </c>
      <c r="AD887" s="110">
        <v>100</v>
      </c>
      <c r="AE887" s="110">
        <v>100</v>
      </c>
      <c r="AF887" s="110">
        <v>100</v>
      </c>
      <c r="AG887" s="110">
        <v>100</v>
      </c>
      <c r="AH887" s="110">
        <v>100</v>
      </c>
      <c r="AI887" s="110">
        <v>100</v>
      </c>
      <c r="AJ887" s="110">
        <v>100</v>
      </c>
      <c r="AK887" s="110">
        <v>100</v>
      </c>
      <c r="AL887" s="110">
        <v>100</v>
      </c>
      <c r="AM887" s="110">
        <v>100</v>
      </c>
      <c r="AN887" s="110">
        <v>100</v>
      </c>
      <c r="AO887" s="110">
        <v>100</v>
      </c>
      <c r="AP887" s="110">
        <v>100</v>
      </c>
      <c r="AQ887" s="110">
        <v>100</v>
      </c>
    </row>
    <row r="888" spans="1:43" s="124" customFormat="1">
      <c r="A888" s="124" t="s">
        <v>384</v>
      </c>
      <c r="B888" s="124" t="s">
        <v>112</v>
      </c>
      <c r="C888" s="124" t="s">
        <v>14</v>
      </c>
      <c r="D888" s="124" t="s">
        <v>4</v>
      </c>
      <c r="F888" s="124" t="s">
        <v>399</v>
      </c>
      <c r="H888" s="124" t="s">
        <v>385</v>
      </c>
      <c r="I888" s="191">
        <v>9</v>
      </c>
      <c r="J888" s="40">
        <f>IX!D$24</f>
        <v>281517.85800000001</v>
      </c>
      <c r="K888" s="40">
        <f>IX!E$24</f>
        <v>281517.85800000001</v>
      </c>
      <c r="L888" s="40">
        <f>IX!F$24</f>
        <v>281517.85800000001</v>
      </c>
      <c r="M888" s="40">
        <f>IX!G$24</f>
        <v>281517.85800000001</v>
      </c>
      <c r="N888" s="40">
        <f>IX!H$24</f>
        <v>281517.85800000001</v>
      </c>
      <c r="O888" s="40">
        <f>IX!I$24</f>
        <v>281517.85800000001</v>
      </c>
      <c r="P888" s="40">
        <f>IX!J$24</f>
        <v>281517.85800000001</v>
      </c>
      <c r="Q888" s="40">
        <f>IX!K$24</f>
        <v>281517.85800000001</v>
      </c>
      <c r="R888" s="40">
        <f>IX!L$24</f>
        <v>281517.85800000001</v>
      </c>
      <c r="S888" s="40">
        <f>IX!M$24</f>
        <v>281517.85800000001</v>
      </c>
      <c r="T888" s="40">
        <f>IX!N$24</f>
        <v>281517.85800000001</v>
      </c>
      <c r="U888" s="40">
        <f>IX!O$24</f>
        <v>281517.85800000001</v>
      </c>
      <c r="V888" s="40">
        <f>IX!P$24</f>
        <v>281517.85800000001</v>
      </c>
      <c r="W888" s="40">
        <f>IX!Q$24</f>
        <v>281517.85800000001</v>
      </c>
      <c r="X888" s="40">
        <f>IX!R$24</f>
        <v>281517.85800000001</v>
      </c>
      <c r="Y888" s="40">
        <f>IX!S$24</f>
        <v>281517.85800000001</v>
      </c>
      <c r="Z888" s="40">
        <f>IX!T$24</f>
        <v>281517.85800000001</v>
      </c>
      <c r="AA888" s="40">
        <f>IX!U$24</f>
        <v>281517.85800000001</v>
      </c>
      <c r="AB888" s="40">
        <f>IX!V$24</f>
        <v>281517.85800000001</v>
      </c>
      <c r="AC888" s="40">
        <f>IX!W$24</f>
        <v>281517.85800000001</v>
      </c>
      <c r="AD888" s="40">
        <f>IX!X$24</f>
        <v>281517.85800000001</v>
      </c>
      <c r="AE888" s="40">
        <f>IX!Y$24</f>
        <v>281517.85800000001</v>
      </c>
      <c r="AF888" s="40">
        <f>IX!Z$24</f>
        <v>281517.85800000001</v>
      </c>
      <c r="AG888" s="40">
        <f>IX!AA$24</f>
        <v>281517.85800000001</v>
      </c>
      <c r="AH888" s="40">
        <f>IX!AB$24</f>
        <v>281517.85800000001</v>
      </c>
      <c r="AI888" s="40">
        <f>IX!AC$24</f>
        <v>281517.85800000001</v>
      </c>
      <c r="AJ888" s="40">
        <f>IX!AD$24</f>
        <v>281517.85800000001</v>
      </c>
      <c r="AK888" s="40">
        <f>IX!AE$24</f>
        <v>281517.85800000001</v>
      </c>
      <c r="AL888" s="40">
        <f>IX!AF$24</f>
        <v>281517.85800000001</v>
      </c>
      <c r="AM888" s="40">
        <f>IX!AG$24</f>
        <v>281517.85800000001</v>
      </c>
      <c r="AN888" s="40">
        <f>IX!AH$24</f>
        <v>281517.85800000001</v>
      </c>
      <c r="AO888" s="40">
        <f>IX!AI$24</f>
        <v>281517.85800000001</v>
      </c>
      <c r="AP888" s="40">
        <f>IX!AJ$24</f>
        <v>281517.85800000001</v>
      </c>
      <c r="AQ888" s="40">
        <f>IX!AK$24</f>
        <v>281517.85800000001</v>
      </c>
    </row>
    <row r="889" spans="1:43" s="124" customFormat="1">
      <c r="A889" s="124" t="s">
        <v>384</v>
      </c>
      <c r="B889" s="124" t="s">
        <v>112</v>
      </c>
      <c r="C889" s="124" t="s">
        <v>14</v>
      </c>
      <c r="D889" s="124" t="s">
        <v>9</v>
      </c>
      <c r="E889" s="124" t="s">
        <v>7</v>
      </c>
      <c r="F889" s="124" t="s">
        <v>398</v>
      </c>
      <c r="H889" s="124" t="s">
        <v>385</v>
      </c>
      <c r="I889" s="191">
        <v>9</v>
      </c>
      <c r="J889" s="110">
        <f>IX!D$112*100</f>
        <v>46.996699669966993</v>
      </c>
      <c r="K889" s="110">
        <f>IX!E$112*100</f>
        <v>46.996699669966993</v>
      </c>
      <c r="L889" s="110">
        <f>IX!F$112*100</f>
        <v>46.996699669966993</v>
      </c>
      <c r="M889" s="110">
        <f>IX!G$112*100</f>
        <v>46.996699669966993</v>
      </c>
      <c r="N889" s="110">
        <f>IX!H$112*100</f>
        <v>46.996699669966993</v>
      </c>
      <c r="O889" s="110">
        <f>IX!I$112*100</f>
        <v>46.996699669966993</v>
      </c>
      <c r="P889" s="110">
        <f>IX!J$112*100</f>
        <v>46.996699669966993</v>
      </c>
      <c r="Q889" s="110">
        <f>IX!K$112*100</f>
        <v>46.996699669966993</v>
      </c>
      <c r="R889" s="110">
        <f>IX!L$112*100</f>
        <v>46.996699669966993</v>
      </c>
      <c r="S889" s="110">
        <f>IX!M$112*100</f>
        <v>46.996699669966993</v>
      </c>
      <c r="T889" s="110">
        <f>IX!N$112*100</f>
        <v>46.996699669966993</v>
      </c>
      <c r="U889" s="110">
        <f>IX!O$112*100</f>
        <v>46.996699669966993</v>
      </c>
      <c r="V889" s="110">
        <f>IX!P$112*100</f>
        <v>46.996699669966993</v>
      </c>
      <c r="W889" s="110">
        <f>IX!Q$112*100</f>
        <v>46.996699669966993</v>
      </c>
      <c r="X889" s="110">
        <f>IX!R$112*100</f>
        <v>46.996699669966993</v>
      </c>
      <c r="Y889" s="110">
        <f>IX!S$112*100</f>
        <v>46.996699669966993</v>
      </c>
      <c r="Z889" s="110">
        <f>IX!T$112*100</f>
        <v>46.996699669966993</v>
      </c>
      <c r="AA889" s="110">
        <f>IX!U$112*100</f>
        <v>46.996699669966993</v>
      </c>
      <c r="AB889" s="110">
        <f>IX!V$112*100</f>
        <v>46.996699669966993</v>
      </c>
      <c r="AC889" s="110">
        <f>IX!W$112*100</f>
        <v>46.996699669966993</v>
      </c>
      <c r="AD889" s="110">
        <f>IX!X$112*100</f>
        <v>46.996699669966993</v>
      </c>
      <c r="AE889" s="110">
        <f>IX!Y$112*100</f>
        <v>46.996699669966993</v>
      </c>
      <c r="AF889" s="110">
        <f>IX!Z$112*100</f>
        <v>46.996699669966993</v>
      </c>
      <c r="AG889" s="110">
        <f>IX!AA$112*100</f>
        <v>46.996699669966993</v>
      </c>
      <c r="AH889" s="110">
        <f>IX!AB$112*100</f>
        <v>46.996699669966993</v>
      </c>
      <c r="AI889" s="110">
        <f>IX!AC$112*100</f>
        <v>46.996699669966993</v>
      </c>
      <c r="AJ889" s="110">
        <f>IX!AD$112*100</f>
        <v>46.996699669966993</v>
      </c>
      <c r="AK889" s="110">
        <f>IX!AE$112*100</f>
        <v>46.996699669966993</v>
      </c>
      <c r="AL889" s="110">
        <f>IX!AF$112*100</f>
        <v>46.996699669966993</v>
      </c>
      <c r="AM889" s="110">
        <f>IX!AG$112*100</f>
        <v>46.996699669966993</v>
      </c>
      <c r="AN889" s="110">
        <f>IX!AH$112*100</f>
        <v>46.996699669966993</v>
      </c>
      <c r="AO889" s="110">
        <f>IX!AI$112*100</f>
        <v>46.996699669966993</v>
      </c>
      <c r="AP889" s="110">
        <f>IX!AJ$112*100</f>
        <v>46.996699669966993</v>
      </c>
      <c r="AQ889" s="110">
        <f>IX!AK$112*100</f>
        <v>46.996699669966993</v>
      </c>
    </row>
    <row r="890" spans="1:43" s="124" customFormat="1">
      <c r="A890" s="124" t="s">
        <v>384</v>
      </c>
      <c r="B890" s="124" t="s">
        <v>112</v>
      </c>
      <c r="C890" s="124" t="s">
        <v>14</v>
      </c>
      <c r="D890" s="124" t="s">
        <v>9</v>
      </c>
      <c r="E890" s="124" t="s">
        <v>396</v>
      </c>
      <c r="F890" s="124" t="s">
        <v>398</v>
      </c>
      <c r="H890" s="124" t="s">
        <v>385</v>
      </c>
      <c r="I890" s="191">
        <v>9</v>
      </c>
      <c r="J890" s="110">
        <f>IX!D$114*100</f>
        <v>5.3003300330032994</v>
      </c>
      <c r="K890" s="110">
        <f>IX!E$114*100</f>
        <v>5.3003300330032994</v>
      </c>
      <c r="L890" s="110">
        <f>IX!F$114*100</f>
        <v>5.3003300330032994</v>
      </c>
      <c r="M890" s="110">
        <f>IX!G$114*100</f>
        <v>5.3003300330032994</v>
      </c>
      <c r="N890" s="110">
        <f>IX!H$114*100</f>
        <v>5.3003300330032994</v>
      </c>
      <c r="O890" s="110">
        <f>IX!I$114*100</f>
        <v>5.3003300330032994</v>
      </c>
      <c r="P890" s="110">
        <f>IX!J$114*100</f>
        <v>5.3003300330032994</v>
      </c>
      <c r="Q890" s="110">
        <f>IX!K$114*100</f>
        <v>5.3003300330032994</v>
      </c>
      <c r="R890" s="110">
        <f>IX!L$114*100</f>
        <v>5.3003300330032994</v>
      </c>
      <c r="S890" s="110">
        <f>IX!M$114*100</f>
        <v>5.3003300330032994</v>
      </c>
      <c r="T890" s="110">
        <f>IX!N$114*100</f>
        <v>5.3003300330032994</v>
      </c>
      <c r="U890" s="110">
        <f>IX!O$114*100</f>
        <v>5.3003300330032994</v>
      </c>
      <c r="V890" s="110">
        <f>IX!P$114*100</f>
        <v>5.3003300330032994</v>
      </c>
      <c r="W890" s="110">
        <f>IX!Q$114*100</f>
        <v>5.3003300330032994</v>
      </c>
      <c r="X890" s="110">
        <f>IX!R$114*100</f>
        <v>5.3003300330032994</v>
      </c>
      <c r="Y890" s="110">
        <f>IX!S$114*100</f>
        <v>5.3003300330032994</v>
      </c>
      <c r="Z890" s="110">
        <f>IX!T$114*100</f>
        <v>5.3003300330032994</v>
      </c>
      <c r="AA890" s="110">
        <f>IX!U$114*100</f>
        <v>5.3003300330032994</v>
      </c>
      <c r="AB890" s="110">
        <f>IX!V$114*100</f>
        <v>5.3003300330032994</v>
      </c>
      <c r="AC890" s="110">
        <f>IX!W$114*100</f>
        <v>5.3003300330032994</v>
      </c>
      <c r="AD890" s="110">
        <f>IX!X$114*100</f>
        <v>5.3003300330032994</v>
      </c>
      <c r="AE890" s="110">
        <f>IX!Y$114*100</f>
        <v>5.3003300330032994</v>
      </c>
      <c r="AF890" s="110">
        <f>IX!Z$114*100</f>
        <v>5.3003300330032994</v>
      </c>
      <c r="AG890" s="110">
        <f>IX!AA$114*100</f>
        <v>5.3003300330032994</v>
      </c>
      <c r="AH890" s="110">
        <f>IX!AB$114*100</f>
        <v>5.3003300330032994</v>
      </c>
      <c r="AI890" s="110">
        <f>IX!AC$114*100</f>
        <v>5.3003300330032994</v>
      </c>
      <c r="AJ890" s="110">
        <f>IX!AD$114*100</f>
        <v>5.3003300330032994</v>
      </c>
      <c r="AK890" s="110">
        <f>IX!AE$114*100</f>
        <v>5.3003300330032994</v>
      </c>
      <c r="AL890" s="110">
        <f>IX!AF$114*100</f>
        <v>5.3003300330032994</v>
      </c>
      <c r="AM890" s="110">
        <f>IX!AG$114*100</f>
        <v>5.3003300330032994</v>
      </c>
      <c r="AN890" s="110">
        <f>IX!AH$114*100</f>
        <v>5.3003300330032994</v>
      </c>
      <c r="AO890" s="110">
        <f>IX!AI$114*100</f>
        <v>5.3003300330032994</v>
      </c>
      <c r="AP890" s="110">
        <f>IX!AJ$114*100</f>
        <v>5.3003300330032994</v>
      </c>
      <c r="AQ890" s="110">
        <f>IX!AK$114*100</f>
        <v>5.3003300330032994</v>
      </c>
    </row>
    <row r="891" spans="1:43" s="124" customFormat="1">
      <c r="A891" s="124" t="s">
        <v>384</v>
      </c>
      <c r="B891" s="124" t="s">
        <v>112</v>
      </c>
      <c r="C891" s="124" t="s">
        <v>14</v>
      </c>
      <c r="D891" s="124" t="s">
        <v>9</v>
      </c>
      <c r="E891" s="124" t="s">
        <v>16</v>
      </c>
      <c r="F891" s="124" t="s">
        <v>398</v>
      </c>
      <c r="H891" s="124" t="s">
        <v>385</v>
      </c>
      <c r="I891" s="191">
        <v>9</v>
      </c>
      <c r="J891" s="110">
        <f>IX!D$113*100</f>
        <v>45.052805280528055</v>
      </c>
      <c r="K891" s="110">
        <f>IX!E$113*100</f>
        <v>45.052805280528055</v>
      </c>
      <c r="L891" s="110">
        <f>IX!F$113*100</f>
        <v>45.052805280528055</v>
      </c>
      <c r="M891" s="110">
        <f>IX!G$113*100</f>
        <v>45.052805280528055</v>
      </c>
      <c r="N891" s="110">
        <f>IX!H$113*100</f>
        <v>45.052805280528055</v>
      </c>
      <c r="O891" s="110">
        <f>IX!I$113*100</f>
        <v>45.052805280528055</v>
      </c>
      <c r="P891" s="110">
        <f>IX!J$113*100</f>
        <v>45.052805280528055</v>
      </c>
      <c r="Q891" s="110">
        <f>IX!K$113*100</f>
        <v>45.052805280528055</v>
      </c>
      <c r="R891" s="110">
        <f>IX!L$113*100</f>
        <v>45.052805280528055</v>
      </c>
      <c r="S891" s="110">
        <f>IX!M$113*100</f>
        <v>45.052805280528055</v>
      </c>
      <c r="T891" s="110">
        <f>IX!N$113*100</f>
        <v>45.052805280528055</v>
      </c>
      <c r="U891" s="110">
        <f>IX!O$113*100</f>
        <v>45.052805280528055</v>
      </c>
      <c r="V891" s="110">
        <f>IX!P$113*100</f>
        <v>45.052805280528055</v>
      </c>
      <c r="W891" s="110">
        <f>IX!Q$113*100</f>
        <v>45.052805280528055</v>
      </c>
      <c r="X891" s="110">
        <f>IX!R$113*100</f>
        <v>45.052805280528055</v>
      </c>
      <c r="Y891" s="110">
        <f>IX!S$113*100</f>
        <v>45.052805280528055</v>
      </c>
      <c r="Z891" s="110">
        <f>IX!T$113*100</f>
        <v>45.052805280528055</v>
      </c>
      <c r="AA891" s="110">
        <f>IX!U$113*100</f>
        <v>45.052805280528055</v>
      </c>
      <c r="AB891" s="110">
        <f>IX!V$113*100</f>
        <v>45.052805280528055</v>
      </c>
      <c r="AC891" s="110">
        <f>IX!W$113*100</f>
        <v>45.052805280528055</v>
      </c>
      <c r="AD891" s="110">
        <f>IX!X$113*100</f>
        <v>45.052805280528055</v>
      </c>
      <c r="AE891" s="110">
        <f>IX!Y$113*100</f>
        <v>45.052805280528055</v>
      </c>
      <c r="AF891" s="110">
        <f>IX!Z$113*100</f>
        <v>45.052805280528055</v>
      </c>
      <c r="AG891" s="110">
        <f>IX!AA$113*100</f>
        <v>45.052805280528055</v>
      </c>
      <c r="AH891" s="110">
        <f>IX!AB$113*100</f>
        <v>45.052805280528055</v>
      </c>
      <c r="AI891" s="110">
        <f>IX!AC$113*100</f>
        <v>45.052805280528055</v>
      </c>
      <c r="AJ891" s="110">
        <f>IX!AD$113*100</f>
        <v>45.052805280528055</v>
      </c>
      <c r="AK891" s="110">
        <f>IX!AE$113*100</f>
        <v>45.052805280528055</v>
      </c>
      <c r="AL891" s="110">
        <f>IX!AF$113*100</f>
        <v>45.052805280528055</v>
      </c>
      <c r="AM891" s="110">
        <f>IX!AG$113*100</f>
        <v>45.052805280528055</v>
      </c>
      <c r="AN891" s="110">
        <f>IX!AH$113*100</f>
        <v>45.052805280528055</v>
      </c>
      <c r="AO891" s="110">
        <f>IX!AI$113*100</f>
        <v>45.052805280528055</v>
      </c>
      <c r="AP891" s="110">
        <f>IX!AJ$113*100</f>
        <v>45.052805280528055</v>
      </c>
      <c r="AQ891" s="110">
        <f>IX!AK$113*100</f>
        <v>45.052805280528055</v>
      </c>
    </row>
    <row r="892" spans="1:43" s="124" customFormat="1">
      <c r="A892" s="124" t="s">
        <v>384</v>
      </c>
      <c r="B892" s="124" t="s">
        <v>112</v>
      </c>
      <c r="C892" s="124" t="s">
        <v>14</v>
      </c>
      <c r="D892" s="124" t="s">
        <v>9</v>
      </c>
      <c r="E892" s="124" t="s">
        <v>395</v>
      </c>
      <c r="F892" s="124" t="s">
        <v>398</v>
      </c>
      <c r="H892" s="124" t="s">
        <v>385</v>
      </c>
      <c r="I892" s="191">
        <v>9</v>
      </c>
      <c r="J892" s="110">
        <f>IX!D$111*100</f>
        <v>2.6501650165016497</v>
      </c>
      <c r="K892" s="110">
        <f>IX!E$111*100</f>
        <v>2.6501650165016497</v>
      </c>
      <c r="L892" s="110">
        <f>IX!F$111*100</f>
        <v>2.6501650165016497</v>
      </c>
      <c r="M892" s="110">
        <f>IX!G$111*100</f>
        <v>2.6501650165016497</v>
      </c>
      <c r="N892" s="110">
        <f>IX!H$111*100</f>
        <v>2.6501650165016497</v>
      </c>
      <c r="O892" s="110">
        <f>IX!I$111*100</f>
        <v>2.6501650165016497</v>
      </c>
      <c r="P892" s="110">
        <f>IX!J$111*100</f>
        <v>2.6501650165016497</v>
      </c>
      <c r="Q892" s="110">
        <f>IX!K$111*100</f>
        <v>2.6501650165016497</v>
      </c>
      <c r="R892" s="110">
        <f>IX!L$111*100</f>
        <v>2.6501650165016497</v>
      </c>
      <c r="S892" s="110">
        <f>IX!M$111*100</f>
        <v>2.6501650165016497</v>
      </c>
      <c r="T892" s="110">
        <f>IX!N$111*100</f>
        <v>2.6501650165016497</v>
      </c>
      <c r="U892" s="110">
        <f>IX!O$111*100</f>
        <v>2.6501650165016497</v>
      </c>
      <c r="V892" s="110">
        <f>IX!P$111*100</f>
        <v>2.6501650165016497</v>
      </c>
      <c r="W892" s="110">
        <f>IX!Q$111*100</f>
        <v>2.6501650165016497</v>
      </c>
      <c r="X892" s="110">
        <f>IX!R$111*100</f>
        <v>2.6501650165016497</v>
      </c>
      <c r="Y892" s="110">
        <f>IX!S$111*100</f>
        <v>2.6501650165016497</v>
      </c>
      <c r="Z892" s="110">
        <f>IX!T$111*100</f>
        <v>2.6501650165016497</v>
      </c>
      <c r="AA892" s="110">
        <f>IX!U$111*100</f>
        <v>2.6501650165016497</v>
      </c>
      <c r="AB892" s="110">
        <f>IX!V$111*100</f>
        <v>2.6501650165016497</v>
      </c>
      <c r="AC892" s="110">
        <f>IX!W$111*100</f>
        <v>2.6501650165016497</v>
      </c>
      <c r="AD892" s="110">
        <f>IX!X$111*100</f>
        <v>2.6501650165016497</v>
      </c>
      <c r="AE892" s="110">
        <f>IX!Y$111*100</f>
        <v>2.6501650165016497</v>
      </c>
      <c r="AF892" s="110">
        <f>IX!Z$111*100</f>
        <v>2.6501650165016497</v>
      </c>
      <c r="AG892" s="110">
        <f>IX!AA$111*100</f>
        <v>2.6501650165016497</v>
      </c>
      <c r="AH892" s="110">
        <f>IX!AB$111*100</f>
        <v>2.6501650165016497</v>
      </c>
      <c r="AI892" s="110">
        <f>IX!AC$111*100</f>
        <v>2.6501650165016497</v>
      </c>
      <c r="AJ892" s="110">
        <f>IX!AD$111*100</f>
        <v>2.6501650165016497</v>
      </c>
      <c r="AK892" s="110">
        <f>IX!AE$111*100</f>
        <v>2.6501650165016497</v>
      </c>
      <c r="AL892" s="110">
        <f>IX!AF$111*100</f>
        <v>2.6501650165016497</v>
      </c>
      <c r="AM892" s="110">
        <f>IX!AG$111*100</f>
        <v>2.6501650165016497</v>
      </c>
      <c r="AN892" s="110">
        <f>IX!AH$111*100</f>
        <v>2.6501650165016497</v>
      </c>
      <c r="AO892" s="110">
        <f>IX!AI$111*100</f>
        <v>2.6501650165016497</v>
      </c>
      <c r="AP892" s="110">
        <f>IX!AJ$111*100</f>
        <v>2.6501650165016497</v>
      </c>
      <c r="AQ892" s="110">
        <f>IX!AK$111*100</f>
        <v>2.6501650165016497</v>
      </c>
    </row>
    <row r="893" spans="1:43" s="124" customFormat="1">
      <c r="A893" s="124" t="s">
        <v>384</v>
      </c>
      <c r="B893" s="124" t="s">
        <v>112</v>
      </c>
      <c r="C893" s="124" t="s">
        <v>14</v>
      </c>
      <c r="D893" s="124" t="s">
        <v>9</v>
      </c>
      <c r="F893" s="124" t="s">
        <v>399</v>
      </c>
      <c r="H893" s="124" t="s">
        <v>385</v>
      </c>
      <c r="I893" s="191">
        <v>9</v>
      </c>
      <c r="J893" s="40">
        <f>IX!D$25</f>
        <v>281889.99</v>
      </c>
      <c r="K893" s="40">
        <f>IX!E$25</f>
        <v>281889.99</v>
      </c>
      <c r="L893" s="40">
        <f>IX!F$25</f>
        <v>281889.99</v>
      </c>
      <c r="M893" s="40">
        <f>IX!G$25</f>
        <v>281889.99</v>
      </c>
      <c r="N893" s="40">
        <f>IX!H$25</f>
        <v>281889.99</v>
      </c>
      <c r="O893" s="40">
        <f>IX!I$25</f>
        <v>281889.99</v>
      </c>
      <c r="P893" s="40">
        <f>IX!J$25</f>
        <v>281889.99</v>
      </c>
      <c r="Q893" s="40">
        <f>IX!K$25</f>
        <v>281889.99</v>
      </c>
      <c r="R893" s="40">
        <f>IX!L$25</f>
        <v>281889.99</v>
      </c>
      <c r="S893" s="40">
        <f>IX!M$25</f>
        <v>281889.99</v>
      </c>
      <c r="T893" s="40">
        <f>IX!N$25</f>
        <v>281889.99</v>
      </c>
      <c r="U893" s="40">
        <f>IX!O$25</f>
        <v>281889.99</v>
      </c>
      <c r="V893" s="40">
        <f>IX!P$25</f>
        <v>281889.99</v>
      </c>
      <c r="W893" s="40">
        <f>IX!Q$25</f>
        <v>281889.99</v>
      </c>
      <c r="X893" s="40">
        <f>IX!R$25</f>
        <v>281889.99</v>
      </c>
      <c r="Y893" s="40">
        <f>IX!S$25</f>
        <v>281889.99</v>
      </c>
      <c r="Z893" s="40">
        <f>IX!T$25</f>
        <v>281889.99</v>
      </c>
      <c r="AA893" s="40">
        <f>IX!U$25</f>
        <v>281889.99</v>
      </c>
      <c r="AB893" s="40">
        <f>IX!V$25</f>
        <v>281889.99</v>
      </c>
      <c r="AC893" s="40">
        <f>IX!W$25</f>
        <v>281889.99</v>
      </c>
      <c r="AD893" s="40">
        <f>IX!X$25</f>
        <v>281889.99</v>
      </c>
      <c r="AE893" s="40">
        <f>IX!Y$25</f>
        <v>281889.99</v>
      </c>
      <c r="AF893" s="40">
        <f>IX!Z$25</f>
        <v>281889.99</v>
      </c>
      <c r="AG893" s="40">
        <f>IX!AA$25</f>
        <v>281889.99</v>
      </c>
      <c r="AH893" s="40">
        <f>IX!AB$25</f>
        <v>281889.99</v>
      </c>
      <c r="AI893" s="40">
        <f>IX!AC$25</f>
        <v>281889.99</v>
      </c>
      <c r="AJ893" s="40">
        <f>IX!AD$25</f>
        <v>281889.99</v>
      </c>
      <c r="AK893" s="40">
        <f>IX!AE$25</f>
        <v>281889.99</v>
      </c>
      <c r="AL893" s="40">
        <f>IX!AF$25</f>
        <v>281889.99</v>
      </c>
      <c r="AM893" s="40">
        <f>IX!AG$25</f>
        <v>281889.99</v>
      </c>
      <c r="AN893" s="40">
        <f>IX!AH$25</f>
        <v>281889.99</v>
      </c>
      <c r="AO893" s="40">
        <f>IX!AI$25</f>
        <v>281889.99</v>
      </c>
      <c r="AP893" s="40">
        <f>IX!AJ$25</f>
        <v>281889.99</v>
      </c>
      <c r="AQ893" s="40">
        <f>IX!AK$25</f>
        <v>281889.99</v>
      </c>
    </row>
    <row r="894" spans="1:43" s="124" customFormat="1">
      <c r="A894" s="124" t="s">
        <v>384</v>
      </c>
      <c r="B894" s="124" t="s">
        <v>112</v>
      </c>
      <c r="C894" s="124" t="s">
        <v>14</v>
      </c>
      <c r="D894" s="124" t="s">
        <v>12</v>
      </c>
      <c r="E894" s="124" t="s">
        <v>7</v>
      </c>
      <c r="F894" s="124" t="s">
        <v>398</v>
      </c>
      <c r="H894" s="124" t="s">
        <v>385</v>
      </c>
      <c r="I894" s="191">
        <v>9</v>
      </c>
      <c r="J894" s="110">
        <v>100</v>
      </c>
      <c r="K894" s="110">
        <v>100</v>
      </c>
      <c r="L894" s="110">
        <v>100</v>
      </c>
      <c r="M894" s="110">
        <v>100</v>
      </c>
      <c r="N894" s="110">
        <v>100</v>
      </c>
      <c r="O894" s="110">
        <v>100</v>
      </c>
      <c r="P894" s="110">
        <v>100</v>
      </c>
      <c r="Q894" s="110">
        <v>100</v>
      </c>
      <c r="R894" s="110">
        <v>100</v>
      </c>
      <c r="S894" s="110">
        <v>100</v>
      </c>
      <c r="T894" s="110">
        <v>100</v>
      </c>
      <c r="U894" s="110">
        <v>100</v>
      </c>
      <c r="V894" s="110">
        <v>100</v>
      </c>
      <c r="W894" s="110">
        <v>100</v>
      </c>
      <c r="X894" s="110">
        <v>100</v>
      </c>
      <c r="Y894" s="110">
        <v>100</v>
      </c>
      <c r="Z894" s="110">
        <v>100</v>
      </c>
      <c r="AA894" s="110">
        <v>100</v>
      </c>
      <c r="AB894" s="110">
        <v>100</v>
      </c>
      <c r="AC894" s="110">
        <v>100</v>
      </c>
      <c r="AD894" s="110">
        <v>100</v>
      </c>
      <c r="AE894" s="110">
        <v>100</v>
      </c>
      <c r="AF894" s="110">
        <v>100</v>
      </c>
      <c r="AG894" s="110">
        <v>100</v>
      </c>
      <c r="AH894" s="110">
        <v>100</v>
      </c>
      <c r="AI894" s="110">
        <v>100</v>
      </c>
      <c r="AJ894" s="110">
        <v>100</v>
      </c>
      <c r="AK894" s="110">
        <v>100</v>
      </c>
      <c r="AL894" s="110">
        <v>100</v>
      </c>
      <c r="AM894" s="110">
        <v>100</v>
      </c>
      <c r="AN894" s="110">
        <v>100</v>
      </c>
      <c r="AO894" s="110">
        <v>100</v>
      </c>
      <c r="AP894" s="110">
        <v>100</v>
      </c>
      <c r="AQ894" s="110">
        <v>100</v>
      </c>
    </row>
    <row r="895" spans="1:43" s="124" customFormat="1">
      <c r="A895" s="124" t="s">
        <v>384</v>
      </c>
      <c r="B895" s="124" t="s">
        <v>112</v>
      </c>
      <c r="C895" s="124" t="s">
        <v>14</v>
      </c>
      <c r="D895" s="124" t="s">
        <v>12</v>
      </c>
      <c r="F895" s="124" t="s">
        <v>399</v>
      </c>
      <c r="H895" s="124" t="s">
        <v>385</v>
      </c>
      <c r="I895" s="191">
        <v>9</v>
      </c>
      <c r="J895" s="40">
        <f>IX!D$26</f>
        <v>480236.34600000002</v>
      </c>
      <c r="K895" s="40">
        <f>IX!E$26</f>
        <v>480236.34600000002</v>
      </c>
      <c r="L895" s="40">
        <f>IX!F$26</f>
        <v>480236.34600000002</v>
      </c>
      <c r="M895" s="40">
        <f>IX!G$26</f>
        <v>480236.34600000002</v>
      </c>
      <c r="N895" s="40">
        <f>IX!H$26</f>
        <v>480236.34600000002</v>
      </c>
      <c r="O895" s="40">
        <f>IX!I$26</f>
        <v>480236.34600000002</v>
      </c>
      <c r="P895" s="40">
        <f>IX!J$26</f>
        <v>480236.34600000002</v>
      </c>
      <c r="Q895" s="40">
        <f>IX!K$26</f>
        <v>480236.34600000002</v>
      </c>
      <c r="R895" s="40">
        <f>IX!L$26</f>
        <v>480236.34600000002</v>
      </c>
      <c r="S895" s="40">
        <f>IX!M$26</f>
        <v>480236.34600000002</v>
      </c>
      <c r="T895" s="40">
        <f>IX!N$26</f>
        <v>480236.34600000002</v>
      </c>
      <c r="U895" s="40">
        <f>IX!O$26</f>
        <v>480236.34600000002</v>
      </c>
      <c r="V895" s="40">
        <f>IX!P$26</f>
        <v>480236.34600000002</v>
      </c>
      <c r="W895" s="40">
        <f>IX!Q$26</f>
        <v>480236.34600000002</v>
      </c>
      <c r="X895" s="40">
        <f>IX!R$26</f>
        <v>480236.34600000002</v>
      </c>
      <c r="Y895" s="40">
        <f>IX!S$26</f>
        <v>480236.34600000002</v>
      </c>
      <c r="Z895" s="40">
        <f>IX!T$26</f>
        <v>480236.34600000002</v>
      </c>
      <c r="AA895" s="40">
        <f>IX!U$26</f>
        <v>480236.34600000002</v>
      </c>
      <c r="AB895" s="40">
        <f>IX!V$26</f>
        <v>480236.34600000002</v>
      </c>
      <c r="AC895" s="40">
        <f>IX!W$26</f>
        <v>480236.34600000002</v>
      </c>
      <c r="AD895" s="40">
        <f>IX!X$26</f>
        <v>480236.34600000002</v>
      </c>
      <c r="AE895" s="40">
        <f>IX!Y$26</f>
        <v>480236.34600000002</v>
      </c>
      <c r="AF895" s="40">
        <f>IX!Z$26</f>
        <v>480236.34600000002</v>
      </c>
      <c r="AG895" s="40">
        <f>IX!AA$26</f>
        <v>480236.34600000002</v>
      </c>
      <c r="AH895" s="40">
        <f>IX!AB$26</f>
        <v>480236.34600000002</v>
      </c>
      <c r="AI895" s="40">
        <f>IX!AC$26</f>
        <v>480236.34600000002</v>
      </c>
      <c r="AJ895" s="40">
        <f>IX!AD$26</f>
        <v>480236.34600000002</v>
      </c>
      <c r="AK895" s="40">
        <f>IX!AE$26</f>
        <v>480236.34600000002</v>
      </c>
      <c r="AL895" s="40">
        <f>IX!AF$26</f>
        <v>480236.34600000002</v>
      </c>
      <c r="AM895" s="40">
        <f>IX!AG$26</f>
        <v>480236.34600000002</v>
      </c>
      <c r="AN895" s="40">
        <f>IX!AH$26</f>
        <v>480236.34600000002</v>
      </c>
      <c r="AO895" s="40">
        <f>IX!AI$26</f>
        <v>480236.34600000002</v>
      </c>
      <c r="AP895" s="40">
        <f>IX!AJ$26</f>
        <v>480236.34600000002</v>
      </c>
      <c r="AQ895" s="40">
        <f>IX!AK$26</f>
        <v>480236.34600000002</v>
      </c>
    </row>
    <row r="896" spans="1:43" s="124" customFormat="1">
      <c r="A896" s="124" t="s">
        <v>384</v>
      </c>
      <c r="B896" s="124" t="s">
        <v>112</v>
      </c>
      <c r="C896" s="124" t="s">
        <v>14</v>
      </c>
      <c r="D896" s="124" t="s">
        <v>86</v>
      </c>
      <c r="E896" s="124" t="s">
        <v>7</v>
      </c>
      <c r="F896" s="124" t="s">
        <v>398</v>
      </c>
      <c r="H896" s="124" t="s">
        <v>385</v>
      </c>
      <c r="I896" s="191">
        <v>9</v>
      </c>
      <c r="J896" s="110">
        <f>IX!D$117*100</f>
        <v>95.289079229122066</v>
      </c>
      <c r="K896" s="110">
        <f>IX!E$117*100</f>
        <v>95.289079229122066</v>
      </c>
      <c r="L896" s="110">
        <f>IX!F$117*100</f>
        <v>95.289079229122066</v>
      </c>
      <c r="M896" s="110">
        <f>IX!G$117*100</f>
        <v>95.289079229122066</v>
      </c>
      <c r="N896" s="110">
        <f>IX!H$117*100</f>
        <v>95.289079229122066</v>
      </c>
      <c r="O896" s="110">
        <f>IX!I$117*100</f>
        <v>95.289079229122066</v>
      </c>
      <c r="P896" s="110">
        <f>IX!J$117*100</f>
        <v>95.289079229122066</v>
      </c>
      <c r="Q896" s="110">
        <f>IX!K$117*100</f>
        <v>95.289079229122066</v>
      </c>
      <c r="R896" s="110">
        <f>IX!L$117*100</f>
        <v>95.289079229122066</v>
      </c>
      <c r="S896" s="110">
        <f>IX!M$117*100</f>
        <v>95.289079229122066</v>
      </c>
      <c r="T896" s="110">
        <f>IX!N$117*100</f>
        <v>95.289079229122066</v>
      </c>
      <c r="U896" s="110">
        <f>IX!O$117*100</f>
        <v>95.289079229122066</v>
      </c>
      <c r="V896" s="110">
        <f>IX!P$117*100</f>
        <v>95.289079229122066</v>
      </c>
      <c r="W896" s="110">
        <f>IX!Q$117*100</f>
        <v>95.289079229122066</v>
      </c>
      <c r="X896" s="110">
        <f>IX!R$117*100</f>
        <v>95.289079229122066</v>
      </c>
      <c r="Y896" s="110">
        <f>IX!S$117*100</f>
        <v>95.289079229122066</v>
      </c>
      <c r="Z896" s="110">
        <f>IX!T$117*100</f>
        <v>95.289079229122066</v>
      </c>
      <c r="AA896" s="110">
        <f>IX!U$117*100</f>
        <v>95.289079229122066</v>
      </c>
      <c r="AB896" s="110">
        <f>IX!V$117*100</f>
        <v>95.289079229122066</v>
      </c>
      <c r="AC896" s="110">
        <f>IX!W$117*100</f>
        <v>95.289079229122066</v>
      </c>
      <c r="AD896" s="110">
        <f>IX!X$117*100</f>
        <v>95.289079229122066</v>
      </c>
      <c r="AE896" s="110">
        <f>IX!Y$117*100</f>
        <v>95.289079229122066</v>
      </c>
      <c r="AF896" s="110">
        <f>IX!Z$117*100</f>
        <v>95.289079229122066</v>
      </c>
      <c r="AG896" s="110">
        <f>IX!AA$117*100</f>
        <v>95.289079229122066</v>
      </c>
      <c r="AH896" s="110">
        <f>IX!AB$117*100</f>
        <v>95.289079229122066</v>
      </c>
      <c r="AI896" s="110">
        <f>IX!AC$117*100</f>
        <v>95.289079229122066</v>
      </c>
      <c r="AJ896" s="110">
        <f>IX!AD$117*100</f>
        <v>95.289079229122066</v>
      </c>
      <c r="AK896" s="110">
        <f>IX!AE$117*100</f>
        <v>95.289079229122066</v>
      </c>
      <c r="AL896" s="110">
        <f>IX!AF$117*100</f>
        <v>95.289079229122066</v>
      </c>
      <c r="AM896" s="110">
        <f>IX!AG$117*100</f>
        <v>95.289079229122066</v>
      </c>
      <c r="AN896" s="110">
        <f>IX!AH$117*100</f>
        <v>95.289079229122066</v>
      </c>
      <c r="AO896" s="110">
        <f>IX!AI$117*100</f>
        <v>95.289079229122066</v>
      </c>
      <c r="AP896" s="110">
        <f>IX!AJ$117*100</f>
        <v>95.289079229122066</v>
      </c>
      <c r="AQ896" s="110">
        <f>IX!AK$117*100</f>
        <v>95.289079229122066</v>
      </c>
    </row>
    <row r="897" spans="1:43" s="124" customFormat="1">
      <c r="A897" s="124" t="s">
        <v>384</v>
      </c>
      <c r="B897" s="124" t="s">
        <v>112</v>
      </c>
      <c r="C897" s="124" t="s">
        <v>14</v>
      </c>
      <c r="D897" s="124" t="s">
        <v>86</v>
      </c>
      <c r="E897" s="124" t="s">
        <v>396</v>
      </c>
      <c r="F897" s="124" t="s">
        <v>398</v>
      </c>
      <c r="H897" s="124" t="s">
        <v>385</v>
      </c>
      <c r="I897" s="191">
        <v>9</v>
      </c>
      <c r="J897" s="110">
        <f>IX!D$119*100</f>
        <v>0.47109207708779444</v>
      </c>
      <c r="K897" s="110">
        <f>IX!E$119*100</f>
        <v>0.47109207708779444</v>
      </c>
      <c r="L897" s="110">
        <f>IX!F$119*100</f>
        <v>0.47109207708779444</v>
      </c>
      <c r="M897" s="110">
        <f>IX!G$119*100</f>
        <v>0.47109207708779444</v>
      </c>
      <c r="N897" s="110">
        <f>IX!H$119*100</f>
        <v>0.47109207708779444</v>
      </c>
      <c r="O897" s="110">
        <f>IX!I$119*100</f>
        <v>0.47109207708779444</v>
      </c>
      <c r="P897" s="110">
        <f>IX!J$119*100</f>
        <v>0.47109207708779444</v>
      </c>
      <c r="Q897" s="110">
        <f>IX!K$119*100</f>
        <v>0.47109207708779444</v>
      </c>
      <c r="R897" s="110">
        <f>IX!L$119*100</f>
        <v>0.47109207708779444</v>
      </c>
      <c r="S897" s="110">
        <f>IX!M$119*100</f>
        <v>0.47109207708779444</v>
      </c>
      <c r="T897" s="110">
        <f>IX!N$119*100</f>
        <v>0.47109207708779444</v>
      </c>
      <c r="U897" s="110">
        <f>IX!O$119*100</f>
        <v>0.47109207708779444</v>
      </c>
      <c r="V897" s="110">
        <f>IX!P$119*100</f>
        <v>0.47109207708779444</v>
      </c>
      <c r="W897" s="110">
        <f>IX!Q$119*100</f>
        <v>0.47109207708779444</v>
      </c>
      <c r="X897" s="110">
        <f>IX!R$119*100</f>
        <v>0.47109207708779444</v>
      </c>
      <c r="Y897" s="110">
        <f>IX!S$119*100</f>
        <v>0.47109207708779444</v>
      </c>
      <c r="Z897" s="110">
        <f>IX!T$119*100</f>
        <v>0.47109207708779444</v>
      </c>
      <c r="AA897" s="110">
        <f>IX!U$119*100</f>
        <v>0.47109207708779444</v>
      </c>
      <c r="AB897" s="110">
        <f>IX!V$119*100</f>
        <v>0.47109207708779444</v>
      </c>
      <c r="AC897" s="110">
        <f>IX!W$119*100</f>
        <v>0.47109207708779444</v>
      </c>
      <c r="AD897" s="110">
        <f>IX!X$119*100</f>
        <v>0.47109207708779444</v>
      </c>
      <c r="AE897" s="110">
        <f>IX!Y$119*100</f>
        <v>0.47109207708779444</v>
      </c>
      <c r="AF897" s="110">
        <f>IX!Z$119*100</f>
        <v>0.47109207708779444</v>
      </c>
      <c r="AG897" s="110">
        <f>IX!AA$119*100</f>
        <v>0.47109207708779444</v>
      </c>
      <c r="AH897" s="110">
        <f>IX!AB$119*100</f>
        <v>0.47109207708779444</v>
      </c>
      <c r="AI897" s="110">
        <f>IX!AC$119*100</f>
        <v>0.47109207708779444</v>
      </c>
      <c r="AJ897" s="110">
        <f>IX!AD$119*100</f>
        <v>0.47109207708779444</v>
      </c>
      <c r="AK897" s="110">
        <f>IX!AE$119*100</f>
        <v>0.47109207708779444</v>
      </c>
      <c r="AL897" s="110">
        <f>IX!AF$119*100</f>
        <v>0.47109207708779444</v>
      </c>
      <c r="AM897" s="110">
        <f>IX!AG$119*100</f>
        <v>0.47109207708779444</v>
      </c>
      <c r="AN897" s="110">
        <f>IX!AH$119*100</f>
        <v>0.47109207708779444</v>
      </c>
      <c r="AO897" s="110">
        <f>IX!AI$119*100</f>
        <v>0.47109207708779444</v>
      </c>
      <c r="AP897" s="110">
        <f>IX!AJ$119*100</f>
        <v>0.47109207708779444</v>
      </c>
      <c r="AQ897" s="110">
        <f>IX!AK$119*100</f>
        <v>0.47109207708779444</v>
      </c>
    </row>
    <row r="898" spans="1:43" s="124" customFormat="1">
      <c r="A898" s="124" t="s">
        <v>384</v>
      </c>
      <c r="B898" s="124" t="s">
        <v>112</v>
      </c>
      <c r="C898" s="124" t="s">
        <v>14</v>
      </c>
      <c r="D898" s="124" t="s">
        <v>86</v>
      </c>
      <c r="E898" s="124" t="s">
        <v>16</v>
      </c>
      <c r="F898" s="124" t="s">
        <v>398</v>
      </c>
      <c r="H898" s="124" t="s">
        <v>385</v>
      </c>
      <c r="I898" s="191">
        <v>9</v>
      </c>
      <c r="J898" s="110">
        <f>IX!D$118*100</f>
        <v>4.0042826552462527</v>
      </c>
      <c r="K898" s="110">
        <f>IX!E$118*100</f>
        <v>4.0042826552462527</v>
      </c>
      <c r="L898" s="110">
        <f>IX!F$118*100</f>
        <v>4.0042826552462527</v>
      </c>
      <c r="M898" s="110">
        <f>IX!G$118*100</f>
        <v>4.0042826552462527</v>
      </c>
      <c r="N898" s="110">
        <f>IX!H$118*100</f>
        <v>4.0042826552462527</v>
      </c>
      <c r="O898" s="110">
        <f>IX!I$118*100</f>
        <v>4.0042826552462527</v>
      </c>
      <c r="P898" s="110">
        <f>IX!J$118*100</f>
        <v>4.0042826552462527</v>
      </c>
      <c r="Q898" s="110">
        <f>IX!K$118*100</f>
        <v>4.0042826552462527</v>
      </c>
      <c r="R898" s="110">
        <f>IX!L$118*100</f>
        <v>4.0042826552462527</v>
      </c>
      <c r="S898" s="110">
        <f>IX!M$118*100</f>
        <v>4.0042826552462527</v>
      </c>
      <c r="T898" s="110">
        <f>IX!N$118*100</f>
        <v>4.0042826552462527</v>
      </c>
      <c r="U898" s="110">
        <f>IX!O$118*100</f>
        <v>4.0042826552462527</v>
      </c>
      <c r="V898" s="110">
        <f>IX!P$118*100</f>
        <v>4.0042826552462527</v>
      </c>
      <c r="W898" s="110">
        <f>IX!Q$118*100</f>
        <v>4.0042826552462527</v>
      </c>
      <c r="X898" s="110">
        <f>IX!R$118*100</f>
        <v>4.0042826552462527</v>
      </c>
      <c r="Y898" s="110">
        <f>IX!S$118*100</f>
        <v>4.0042826552462527</v>
      </c>
      <c r="Z898" s="110">
        <f>IX!T$118*100</f>
        <v>4.0042826552462527</v>
      </c>
      <c r="AA898" s="110">
        <f>IX!U$118*100</f>
        <v>4.0042826552462527</v>
      </c>
      <c r="AB898" s="110">
        <f>IX!V$118*100</f>
        <v>4.0042826552462527</v>
      </c>
      <c r="AC898" s="110">
        <f>IX!W$118*100</f>
        <v>4.0042826552462527</v>
      </c>
      <c r="AD898" s="110">
        <f>IX!X$118*100</f>
        <v>4.0042826552462527</v>
      </c>
      <c r="AE898" s="110">
        <f>IX!Y$118*100</f>
        <v>4.0042826552462527</v>
      </c>
      <c r="AF898" s="110">
        <f>IX!Z$118*100</f>
        <v>4.0042826552462527</v>
      </c>
      <c r="AG898" s="110">
        <f>IX!AA$118*100</f>
        <v>4.0042826552462527</v>
      </c>
      <c r="AH898" s="110">
        <f>IX!AB$118*100</f>
        <v>4.0042826552462527</v>
      </c>
      <c r="AI898" s="110">
        <f>IX!AC$118*100</f>
        <v>4.0042826552462527</v>
      </c>
      <c r="AJ898" s="110">
        <f>IX!AD$118*100</f>
        <v>4.0042826552462527</v>
      </c>
      <c r="AK898" s="110">
        <f>IX!AE$118*100</f>
        <v>4.0042826552462527</v>
      </c>
      <c r="AL898" s="110">
        <f>IX!AF$118*100</f>
        <v>4.0042826552462527</v>
      </c>
      <c r="AM898" s="110">
        <f>IX!AG$118*100</f>
        <v>4.0042826552462527</v>
      </c>
      <c r="AN898" s="110">
        <f>IX!AH$118*100</f>
        <v>4.0042826552462527</v>
      </c>
      <c r="AO898" s="110">
        <f>IX!AI$118*100</f>
        <v>4.0042826552462527</v>
      </c>
      <c r="AP898" s="110">
        <f>IX!AJ$118*100</f>
        <v>4.0042826552462527</v>
      </c>
      <c r="AQ898" s="110">
        <f>IX!AK$118*100</f>
        <v>4.0042826552462527</v>
      </c>
    </row>
    <row r="899" spans="1:43" s="124" customFormat="1">
      <c r="A899" s="124" t="s">
        <v>384</v>
      </c>
      <c r="B899" s="124" t="s">
        <v>112</v>
      </c>
      <c r="C899" s="124" t="s">
        <v>14</v>
      </c>
      <c r="D899" s="124" t="s">
        <v>86</v>
      </c>
      <c r="E899" s="124" t="s">
        <v>395</v>
      </c>
      <c r="F899" s="124" t="s">
        <v>398</v>
      </c>
      <c r="H899" s="124" t="s">
        <v>385</v>
      </c>
      <c r="I899" s="191">
        <v>9</v>
      </c>
      <c r="J899" s="110">
        <f>IX!D$116*100</f>
        <v>0.23554603854389722</v>
      </c>
      <c r="K899" s="110">
        <f>IX!E$116*100</f>
        <v>0.23554603854389722</v>
      </c>
      <c r="L899" s="110">
        <f>IX!F$116*100</f>
        <v>0.23554603854389722</v>
      </c>
      <c r="M899" s="110">
        <f>IX!G$116*100</f>
        <v>0.23554603854389722</v>
      </c>
      <c r="N899" s="110">
        <f>IX!H$116*100</f>
        <v>0.23554603854389722</v>
      </c>
      <c r="O899" s="110">
        <f>IX!I$116*100</f>
        <v>0.23554603854389722</v>
      </c>
      <c r="P899" s="110">
        <f>IX!J$116*100</f>
        <v>0.23554603854389722</v>
      </c>
      <c r="Q899" s="110">
        <f>IX!K$116*100</f>
        <v>0.23554603854389722</v>
      </c>
      <c r="R899" s="110">
        <f>IX!L$116*100</f>
        <v>0.23554603854389722</v>
      </c>
      <c r="S899" s="110">
        <f>IX!M$116*100</f>
        <v>0.23554603854389722</v>
      </c>
      <c r="T899" s="110">
        <f>IX!N$116*100</f>
        <v>0.23554603854389722</v>
      </c>
      <c r="U899" s="110">
        <f>IX!O$116*100</f>
        <v>0.23554603854389722</v>
      </c>
      <c r="V899" s="110">
        <f>IX!P$116*100</f>
        <v>0.23554603854389722</v>
      </c>
      <c r="W899" s="110">
        <f>IX!Q$116*100</f>
        <v>0.23554603854389722</v>
      </c>
      <c r="X899" s="110">
        <f>IX!R$116*100</f>
        <v>0.23554603854389722</v>
      </c>
      <c r="Y899" s="110">
        <f>IX!S$116*100</f>
        <v>0.23554603854389722</v>
      </c>
      <c r="Z899" s="110">
        <f>IX!T$116*100</f>
        <v>0.23554603854389722</v>
      </c>
      <c r="AA899" s="110">
        <f>IX!U$116*100</f>
        <v>0.23554603854389722</v>
      </c>
      <c r="AB899" s="110">
        <f>IX!V$116*100</f>
        <v>0.23554603854389722</v>
      </c>
      <c r="AC899" s="110">
        <f>IX!W$116*100</f>
        <v>0.23554603854389722</v>
      </c>
      <c r="AD899" s="110">
        <f>IX!X$116*100</f>
        <v>0.23554603854389722</v>
      </c>
      <c r="AE899" s="110">
        <f>IX!Y$116*100</f>
        <v>0.23554603854389722</v>
      </c>
      <c r="AF899" s="110">
        <f>IX!Z$116*100</f>
        <v>0.23554603854389722</v>
      </c>
      <c r="AG899" s="110">
        <f>IX!AA$116*100</f>
        <v>0.23554603854389722</v>
      </c>
      <c r="AH899" s="110">
        <f>IX!AB$116*100</f>
        <v>0.23554603854389722</v>
      </c>
      <c r="AI899" s="110">
        <f>IX!AC$116*100</f>
        <v>0.23554603854389722</v>
      </c>
      <c r="AJ899" s="110">
        <f>IX!AD$116*100</f>
        <v>0.23554603854389722</v>
      </c>
      <c r="AK899" s="110">
        <f>IX!AE$116*100</f>
        <v>0.23554603854389722</v>
      </c>
      <c r="AL899" s="110">
        <f>IX!AF$116*100</f>
        <v>0.23554603854389722</v>
      </c>
      <c r="AM899" s="110">
        <f>IX!AG$116*100</f>
        <v>0.23554603854389722</v>
      </c>
      <c r="AN899" s="110">
        <f>IX!AH$116*100</f>
        <v>0.23554603854389722</v>
      </c>
      <c r="AO899" s="110">
        <f>IX!AI$116*100</f>
        <v>0.23554603854389722</v>
      </c>
      <c r="AP899" s="110">
        <f>IX!AJ$116*100</f>
        <v>0.23554603854389722</v>
      </c>
      <c r="AQ899" s="110">
        <f>IX!AK$116*100</f>
        <v>0.23554603854389722</v>
      </c>
    </row>
    <row r="900" spans="1:43" s="124" customFormat="1">
      <c r="A900" s="124" t="s">
        <v>384</v>
      </c>
      <c r="B900" s="124" t="s">
        <v>112</v>
      </c>
      <c r="C900" s="124" t="s">
        <v>14</v>
      </c>
      <c r="D900" s="124" t="s">
        <v>86</v>
      </c>
      <c r="F900" s="124" t="s">
        <v>399</v>
      </c>
      <c r="H900" s="124" t="s">
        <v>385</v>
      </c>
      <c r="I900" s="191">
        <v>9</v>
      </c>
      <c r="J900" s="40">
        <f>IX!D$27</f>
        <v>260678.46600000001</v>
      </c>
      <c r="K900" s="40">
        <f>IX!E$27</f>
        <v>260678.46600000001</v>
      </c>
      <c r="L900" s="40">
        <f>IX!F$27</f>
        <v>260678.46600000001</v>
      </c>
      <c r="M900" s="40">
        <f>IX!G$27</f>
        <v>260678.46600000001</v>
      </c>
      <c r="N900" s="40">
        <f>IX!H$27</f>
        <v>260678.46600000001</v>
      </c>
      <c r="O900" s="40">
        <f>IX!I$27</f>
        <v>260678.46600000001</v>
      </c>
      <c r="P900" s="40">
        <f>IX!J$27</f>
        <v>260678.46600000001</v>
      </c>
      <c r="Q900" s="40">
        <f>IX!K$27</f>
        <v>260678.46600000001</v>
      </c>
      <c r="R900" s="40">
        <f>IX!L$27</f>
        <v>260678.46600000001</v>
      </c>
      <c r="S900" s="40">
        <f>IX!M$27</f>
        <v>260678.46600000001</v>
      </c>
      <c r="T900" s="40">
        <f>IX!N$27</f>
        <v>260678.46600000001</v>
      </c>
      <c r="U900" s="40">
        <f>IX!O$27</f>
        <v>260678.46600000001</v>
      </c>
      <c r="V900" s="40">
        <f>IX!P$27</f>
        <v>260678.46600000001</v>
      </c>
      <c r="W900" s="40">
        <f>IX!Q$27</f>
        <v>260678.46600000001</v>
      </c>
      <c r="X900" s="40">
        <f>IX!R$27</f>
        <v>260678.46600000001</v>
      </c>
      <c r="Y900" s="40">
        <f>IX!S$27</f>
        <v>260678.46600000001</v>
      </c>
      <c r="Z900" s="40">
        <f>IX!T$27</f>
        <v>260678.46600000001</v>
      </c>
      <c r="AA900" s="40">
        <f>IX!U$27</f>
        <v>260678.46600000001</v>
      </c>
      <c r="AB900" s="40">
        <f>IX!V$27</f>
        <v>260678.46600000001</v>
      </c>
      <c r="AC900" s="40">
        <f>IX!W$27</f>
        <v>260678.46600000001</v>
      </c>
      <c r="AD900" s="40">
        <f>IX!X$27</f>
        <v>260678.46600000001</v>
      </c>
      <c r="AE900" s="40">
        <f>IX!Y$27</f>
        <v>260678.46600000001</v>
      </c>
      <c r="AF900" s="40">
        <f>IX!Z$27</f>
        <v>260678.46600000001</v>
      </c>
      <c r="AG900" s="40">
        <f>IX!AA$27</f>
        <v>260678.46600000001</v>
      </c>
      <c r="AH900" s="40">
        <f>IX!AB$27</f>
        <v>260678.46600000001</v>
      </c>
      <c r="AI900" s="40">
        <f>IX!AC$27</f>
        <v>260678.46600000001</v>
      </c>
      <c r="AJ900" s="40">
        <f>IX!AD$27</f>
        <v>260678.46600000001</v>
      </c>
      <c r="AK900" s="40">
        <f>IX!AE$27</f>
        <v>260678.46600000001</v>
      </c>
      <c r="AL900" s="40">
        <f>IX!AF$27</f>
        <v>260678.46600000001</v>
      </c>
      <c r="AM900" s="40">
        <f>IX!AG$27</f>
        <v>260678.46600000001</v>
      </c>
      <c r="AN900" s="40">
        <f>IX!AH$27</f>
        <v>260678.46600000001</v>
      </c>
      <c r="AO900" s="40">
        <f>IX!AI$27</f>
        <v>260678.46600000001</v>
      </c>
      <c r="AP900" s="40">
        <f>IX!AJ$27</f>
        <v>260678.46600000001</v>
      </c>
      <c r="AQ900" s="40">
        <f>IX!AK$27</f>
        <v>260678.46600000001</v>
      </c>
    </row>
    <row r="901" spans="1:43" s="124" customFormat="1">
      <c r="A901" s="124" t="s">
        <v>384</v>
      </c>
      <c r="B901" s="124" t="s">
        <v>112</v>
      </c>
      <c r="C901" s="124" t="s">
        <v>14</v>
      </c>
      <c r="D901" s="124" t="s">
        <v>8</v>
      </c>
      <c r="E901" s="124" t="s">
        <v>7</v>
      </c>
      <c r="F901" s="124" t="s">
        <v>398</v>
      </c>
      <c r="H901" s="124" t="s">
        <v>385</v>
      </c>
      <c r="I901" s="191">
        <v>9</v>
      </c>
      <c r="J901" s="110">
        <v>100</v>
      </c>
      <c r="K901" s="110">
        <v>100</v>
      </c>
      <c r="L901" s="110">
        <v>100</v>
      </c>
      <c r="M901" s="110">
        <v>100</v>
      </c>
      <c r="N901" s="110">
        <v>100</v>
      </c>
      <c r="O901" s="110">
        <v>100</v>
      </c>
      <c r="P901" s="110">
        <v>100</v>
      </c>
      <c r="Q901" s="110">
        <v>100</v>
      </c>
      <c r="R901" s="110">
        <v>100</v>
      </c>
      <c r="S901" s="110">
        <v>100</v>
      </c>
      <c r="T901" s="110">
        <v>100</v>
      </c>
      <c r="U901" s="110">
        <v>100</v>
      </c>
      <c r="V901" s="110">
        <v>100</v>
      </c>
      <c r="W901" s="110">
        <v>100</v>
      </c>
      <c r="X901" s="110">
        <v>100</v>
      </c>
      <c r="Y901" s="110">
        <v>100</v>
      </c>
      <c r="Z901" s="110">
        <v>100</v>
      </c>
      <c r="AA901" s="110">
        <v>100</v>
      </c>
      <c r="AB901" s="110">
        <v>100</v>
      </c>
      <c r="AC901" s="110">
        <v>100</v>
      </c>
      <c r="AD901" s="110">
        <v>100</v>
      </c>
      <c r="AE901" s="110">
        <v>100</v>
      </c>
      <c r="AF901" s="110">
        <v>100</v>
      </c>
      <c r="AG901" s="110">
        <v>100</v>
      </c>
      <c r="AH901" s="110">
        <v>100</v>
      </c>
      <c r="AI901" s="110">
        <v>100</v>
      </c>
      <c r="AJ901" s="110">
        <v>100</v>
      </c>
      <c r="AK901" s="110">
        <v>100</v>
      </c>
      <c r="AL901" s="110">
        <v>100</v>
      </c>
      <c r="AM901" s="110">
        <v>100</v>
      </c>
      <c r="AN901" s="110">
        <v>100</v>
      </c>
      <c r="AO901" s="110">
        <v>100</v>
      </c>
      <c r="AP901" s="110">
        <v>100</v>
      </c>
      <c r="AQ901" s="110">
        <v>100</v>
      </c>
    </row>
    <row r="902" spans="1:43" s="124" customFormat="1">
      <c r="A902" s="124" t="s">
        <v>384</v>
      </c>
      <c r="B902" s="124" t="s">
        <v>112</v>
      </c>
      <c r="C902" s="124" t="s">
        <v>14</v>
      </c>
      <c r="D902" s="124" t="s">
        <v>8</v>
      </c>
      <c r="F902" s="124" t="s">
        <v>399</v>
      </c>
      <c r="H902" s="124" t="s">
        <v>385</v>
      </c>
      <c r="I902" s="191">
        <v>9</v>
      </c>
      <c r="J902" s="40">
        <f>IX!D$28</f>
        <v>447116.598</v>
      </c>
      <c r="K902" s="40">
        <f>IX!E$28</f>
        <v>447116.598</v>
      </c>
      <c r="L902" s="40">
        <f>IX!F$28</f>
        <v>447116.598</v>
      </c>
      <c r="M902" s="40">
        <f>IX!G$28</f>
        <v>447116.598</v>
      </c>
      <c r="N902" s="40">
        <f>IX!H$28</f>
        <v>447116.598</v>
      </c>
      <c r="O902" s="40">
        <f>IX!I$28</f>
        <v>447116.598</v>
      </c>
      <c r="P902" s="40">
        <f>IX!J$28</f>
        <v>447116.598</v>
      </c>
      <c r="Q902" s="40">
        <f>IX!K$28</f>
        <v>447116.598</v>
      </c>
      <c r="R902" s="40">
        <f>IX!L$28</f>
        <v>447116.598</v>
      </c>
      <c r="S902" s="40">
        <f>IX!M$28</f>
        <v>447116.598</v>
      </c>
      <c r="T902" s="40">
        <f>IX!N$28</f>
        <v>447116.598</v>
      </c>
      <c r="U902" s="40">
        <f>IX!O$28</f>
        <v>447116.598</v>
      </c>
      <c r="V902" s="40">
        <f>IX!P$28</f>
        <v>447116.598</v>
      </c>
      <c r="W902" s="40">
        <f>IX!Q$28</f>
        <v>447116.598</v>
      </c>
      <c r="X902" s="40">
        <f>IX!R$28</f>
        <v>447116.598</v>
      </c>
      <c r="Y902" s="40">
        <f>IX!S$28</f>
        <v>447116.598</v>
      </c>
      <c r="Z902" s="40">
        <f>IX!T$28</f>
        <v>447116.598</v>
      </c>
      <c r="AA902" s="40">
        <f>IX!U$28</f>
        <v>447116.598</v>
      </c>
      <c r="AB902" s="40">
        <f>IX!V$28</f>
        <v>447116.598</v>
      </c>
      <c r="AC902" s="40">
        <f>IX!W$28</f>
        <v>447116.598</v>
      </c>
      <c r="AD902" s="40">
        <f>IX!X$28</f>
        <v>447116.598</v>
      </c>
      <c r="AE902" s="40">
        <f>IX!Y$28</f>
        <v>447116.598</v>
      </c>
      <c r="AF902" s="40">
        <f>IX!Z$28</f>
        <v>447116.598</v>
      </c>
      <c r="AG902" s="40">
        <f>IX!AA$28</f>
        <v>447116.598</v>
      </c>
      <c r="AH902" s="40">
        <f>IX!AB$28</f>
        <v>447116.598</v>
      </c>
      <c r="AI902" s="40">
        <f>IX!AC$28</f>
        <v>447116.598</v>
      </c>
      <c r="AJ902" s="40">
        <f>IX!AD$28</f>
        <v>447116.598</v>
      </c>
      <c r="AK902" s="40">
        <f>IX!AE$28</f>
        <v>447116.598</v>
      </c>
      <c r="AL902" s="40">
        <f>IX!AF$28</f>
        <v>447116.598</v>
      </c>
      <c r="AM902" s="40">
        <f>IX!AG$28</f>
        <v>447116.598</v>
      </c>
      <c r="AN902" s="40">
        <f>IX!AH$28</f>
        <v>447116.598</v>
      </c>
      <c r="AO902" s="40">
        <f>IX!AI$28</f>
        <v>447116.598</v>
      </c>
      <c r="AP902" s="40">
        <f>IX!AJ$28</f>
        <v>447116.598</v>
      </c>
      <c r="AQ902" s="40">
        <f>IX!AK$28</f>
        <v>447116.598</v>
      </c>
    </row>
    <row r="903" spans="1:43" s="124" customFormat="1">
      <c r="A903" s="124" t="s">
        <v>384</v>
      </c>
      <c r="B903" s="124" t="s">
        <v>112</v>
      </c>
      <c r="C903" s="124" t="s">
        <v>86</v>
      </c>
      <c r="E903" s="124" t="s">
        <v>395</v>
      </c>
      <c r="F903" s="124" t="s">
        <v>397</v>
      </c>
      <c r="H903" s="124" t="s">
        <v>385</v>
      </c>
      <c r="I903" s="191">
        <v>9</v>
      </c>
      <c r="J903" s="57">
        <f>IX!D$206</f>
        <v>182.95077101718311</v>
      </c>
      <c r="K903" s="57">
        <f>IX!E$206</f>
        <v>190.11285994895553</v>
      </c>
      <c r="L903" s="57">
        <f>IX!F$206</f>
        <v>193.61339703451932</v>
      </c>
      <c r="M903" s="57">
        <f>IX!G$206</f>
        <v>174.49714059966223</v>
      </c>
      <c r="N903" s="57">
        <f>IX!H$206</f>
        <v>194.73298428798134</v>
      </c>
      <c r="O903" s="57">
        <f>IX!I$206</f>
        <v>201.22931727789475</v>
      </c>
      <c r="P903" s="57">
        <f>IX!J$206</f>
        <v>207.50435361548293</v>
      </c>
      <c r="Q903" s="57">
        <f>IX!K$206</f>
        <v>213.52330340229861</v>
      </c>
      <c r="R903" s="57">
        <f>IX!L$206</f>
        <v>218.83409012897351</v>
      </c>
      <c r="S903" s="57">
        <f>IX!M$206</f>
        <v>223.87484365716443</v>
      </c>
      <c r="T903" s="57">
        <f>IX!N$206</f>
        <v>228.31939422330314</v>
      </c>
      <c r="U903" s="57">
        <f>IX!O$206</f>
        <v>232.67841147264187</v>
      </c>
      <c r="V903" s="57">
        <f>IX!P$206</f>
        <v>237.02017360843575</v>
      </c>
      <c r="W903" s="57">
        <f>IX!Q$206</f>
        <v>241.34981884375028</v>
      </c>
      <c r="X903" s="57">
        <f>IX!R$206</f>
        <v>245.66502641109946</v>
      </c>
      <c r="Y903" s="57">
        <f>IX!S$206</f>
        <v>249.92602012982644</v>
      </c>
      <c r="Z903" s="57">
        <f>IX!T$206</f>
        <v>254.15117155959308</v>
      </c>
      <c r="AA903" s="57">
        <f>IX!U$206</f>
        <v>258.33233998102617</v>
      </c>
      <c r="AB903" s="57">
        <f>IX!V$206</f>
        <v>262.44841763836916</v>
      </c>
      <c r="AC903" s="57">
        <f>IX!W$206</f>
        <v>266.201385644722</v>
      </c>
      <c r="AD903" s="57">
        <f>IX!X$206</f>
        <v>269.64168072317273</v>
      </c>
      <c r="AE903" s="57">
        <f>IX!Y$206</f>
        <v>272.71679291858669</v>
      </c>
      <c r="AF903" s="57">
        <f>IX!Z$206</f>
        <v>275.40282792611066</v>
      </c>
      <c r="AG903" s="57">
        <f>IX!AA$206</f>
        <v>277.63534852017688</v>
      </c>
      <c r="AH903" s="57">
        <f>IX!AB$206</f>
        <v>279.42590861009489</v>
      </c>
      <c r="AI903" s="57">
        <f>IX!AC$206</f>
        <v>280.72338971759666</v>
      </c>
      <c r="AJ903" s="57">
        <f>IX!AD$206</f>
        <v>281.49336179590131</v>
      </c>
      <c r="AK903" s="57">
        <f>IX!AE$206</f>
        <v>281.71956695885638</v>
      </c>
      <c r="AL903" s="57">
        <f>IX!AF$206</f>
        <v>281.40946790848369</v>
      </c>
      <c r="AM903" s="57">
        <f>IX!AG$206</f>
        <v>280.5920176811432</v>
      </c>
      <c r="AN903" s="57">
        <f>IX!AH$206</f>
        <v>279.2554229853406</v>
      </c>
      <c r="AO903" s="57">
        <f>IX!AI$206</f>
        <v>277.39213306405645</v>
      </c>
      <c r="AP903" s="57">
        <f>IX!AJ$206</f>
        <v>274.98675290528678</v>
      </c>
      <c r="AQ903" s="57">
        <f>IX!AK$206</f>
        <v>272.03038366331168</v>
      </c>
    </row>
    <row r="904" spans="1:43" s="124" customFormat="1">
      <c r="A904" s="124" t="s">
        <v>384</v>
      </c>
      <c r="B904" s="124" t="s">
        <v>112</v>
      </c>
      <c r="C904" s="124" t="s">
        <v>86</v>
      </c>
      <c r="E904" s="124" t="s">
        <v>396</v>
      </c>
      <c r="F904" s="124" t="s">
        <v>397</v>
      </c>
      <c r="H904" s="124" t="s">
        <v>385</v>
      </c>
      <c r="I904" s="191">
        <v>9</v>
      </c>
      <c r="J904" s="57">
        <f>IX!D$209</f>
        <v>112.627316985692</v>
      </c>
      <c r="K904" s="57">
        <f>IX!E$209</f>
        <v>117.13178060310808</v>
      </c>
      <c r="L904" s="57">
        <f>IX!F$209</f>
        <v>119.34161878194828</v>
      </c>
      <c r="M904" s="57">
        <f>IX!G$209</f>
        <v>107.27380396562758</v>
      </c>
      <c r="N904" s="57">
        <f>IX!H$209</f>
        <v>122.11994911464801</v>
      </c>
      <c r="O904" s="57">
        <f>IX!I$209</f>
        <v>128.5009889333127</v>
      </c>
      <c r="P904" s="57">
        <f>IX!J$209</f>
        <v>134.98020050425828</v>
      </c>
      <c r="Q904" s="57">
        <f>IX!K$209</f>
        <v>141.49489950457047</v>
      </c>
      <c r="R904" s="57">
        <f>IX!L$209</f>
        <v>147.77393324361552</v>
      </c>
      <c r="S904" s="57">
        <f>IX!M$209</f>
        <v>153.28524679046879</v>
      </c>
      <c r="T904" s="57">
        <f>IX!N$209</f>
        <v>159.42005712465897</v>
      </c>
      <c r="U904" s="57">
        <f>IX!O$209</f>
        <v>165.71664473345507</v>
      </c>
      <c r="V904" s="57">
        <f>IX!P$209</f>
        <v>172.26445807703092</v>
      </c>
      <c r="W904" s="57">
        <f>IX!Q$209</f>
        <v>179.04835145933677</v>
      </c>
      <c r="X904" s="57">
        <f>IX!R$209</f>
        <v>186.10829350727576</v>
      </c>
      <c r="Y904" s="57">
        <f>IX!S$209</f>
        <v>193.42860553801913</v>
      </c>
      <c r="Z904" s="57">
        <f>IX!T$209</f>
        <v>201.01054251587288</v>
      </c>
      <c r="AA904" s="57">
        <f>IX!U$209</f>
        <v>208.90120018572708</v>
      </c>
      <c r="AB904" s="57">
        <f>IX!V$209</f>
        <v>217.09130997207038</v>
      </c>
      <c r="AC904" s="57">
        <f>IX!W$209</f>
        <v>224.52166948086472</v>
      </c>
      <c r="AD904" s="57">
        <f>IX!X$209</f>
        <v>232.87398068391897</v>
      </c>
      <c r="AE904" s="57">
        <f>IX!Y$209</f>
        <v>241.28818460548146</v>
      </c>
      <c r="AF904" s="57">
        <f>IX!Z$209</f>
        <v>249.76316643322656</v>
      </c>
      <c r="AG904" s="57">
        <f>IX!AA$209</f>
        <v>258.23030141816855</v>
      </c>
      <c r="AH904" s="57">
        <f>IX!AB$209</f>
        <v>266.69540032215116</v>
      </c>
      <c r="AI904" s="57">
        <f>IX!AC$209</f>
        <v>275.12495791837733</v>
      </c>
      <c r="AJ904" s="57">
        <f>IX!AD$209</f>
        <v>283.46803341177525</v>
      </c>
      <c r="AK904" s="57">
        <f>IX!AE$209</f>
        <v>291.6973829568974</v>
      </c>
      <c r="AL904" s="57">
        <f>IX!AF$209</f>
        <v>299.01875108840682</v>
      </c>
      <c r="AM904" s="57">
        <f>IX!AG$209</f>
        <v>307.05970205370261</v>
      </c>
      <c r="AN904" s="57">
        <f>IX!AH$209</f>
        <v>314.99358895243034</v>
      </c>
      <c r="AO904" s="57">
        <f>IX!AI$209</f>
        <v>322.78682100408076</v>
      </c>
      <c r="AP904" s="57">
        <f>IX!AJ$209</f>
        <v>330.43368123506747</v>
      </c>
      <c r="AQ904" s="57">
        <f>IX!AK$209</f>
        <v>337.97464874111336</v>
      </c>
    </row>
    <row r="905" spans="1:43" s="124" customFormat="1">
      <c r="A905" s="124" t="s">
        <v>384</v>
      </c>
      <c r="B905" s="124" t="s">
        <v>112</v>
      </c>
      <c r="C905" s="124" t="s">
        <v>86</v>
      </c>
      <c r="E905" s="124" t="s">
        <v>16</v>
      </c>
      <c r="F905" s="124" t="s">
        <v>397</v>
      </c>
      <c r="H905" s="124" t="s">
        <v>385</v>
      </c>
      <c r="I905" s="191">
        <v>9</v>
      </c>
      <c r="J905" s="57">
        <f>IX!D$208</f>
        <v>16.37486715803955</v>
      </c>
      <c r="K905" s="57">
        <f>IX!E$208</f>
        <v>17.440223535864092</v>
      </c>
      <c r="L905" s="57">
        <f>IX!F$208</f>
        <v>18.033310514507782</v>
      </c>
      <c r="M905" s="57">
        <f>IX!G$208</f>
        <v>14.794492443222774</v>
      </c>
      <c r="N905" s="57">
        <f>IX!H$208</f>
        <v>18.634106618896581</v>
      </c>
      <c r="O905" s="57">
        <f>IX!I$208</f>
        <v>20.203107526013</v>
      </c>
      <c r="P905" s="57">
        <f>IX!J$208</f>
        <v>21.867888070121776</v>
      </c>
      <c r="Q905" s="57">
        <f>IX!K$208</f>
        <v>23.494473578317525</v>
      </c>
      <c r="R905" s="57">
        <f>IX!L$208</f>
        <v>25.202029471781408</v>
      </c>
      <c r="S905" s="57">
        <f>IX!M$208</f>
        <v>26.687275921321536</v>
      </c>
      <c r="T905" s="57">
        <f>IX!N$208</f>
        <v>28.358295695882475</v>
      </c>
      <c r="U905" s="57">
        <f>IX!O$208</f>
        <v>29.927868504482074</v>
      </c>
      <c r="V905" s="57">
        <f>IX!P$208</f>
        <v>31.629076896414432</v>
      </c>
      <c r="W905" s="57">
        <f>IX!Q$208</f>
        <v>33.331606418621639</v>
      </c>
      <c r="X905" s="57">
        <f>IX!R$208</f>
        <v>35.253734902528748</v>
      </c>
      <c r="Y905" s="57">
        <f>IX!S$208</f>
        <v>37.170309035636791</v>
      </c>
      <c r="Z905" s="57">
        <f>IX!T$208</f>
        <v>39.089838747947894</v>
      </c>
      <c r="AA905" s="57">
        <f>IX!U$208</f>
        <v>41.236443760959894</v>
      </c>
      <c r="AB905" s="57">
        <f>IX!V$208</f>
        <v>43.395789562584049</v>
      </c>
      <c r="AC905" s="57">
        <f>IX!W$208</f>
        <v>45.491932648349831</v>
      </c>
      <c r="AD905" s="57">
        <f>IX!X$208</f>
        <v>47.765255871710821</v>
      </c>
      <c r="AE905" s="57">
        <f>IX!Y$208</f>
        <v>49.84856460888777</v>
      </c>
      <c r="AF905" s="57">
        <f>IX!Z$208</f>
        <v>52.156335846067535</v>
      </c>
      <c r="AG905" s="57">
        <f>IX!AA$208</f>
        <v>54.462647278045324</v>
      </c>
      <c r="AH905" s="57">
        <f>IX!AB$208</f>
        <v>56.568300458236848</v>
      </c>
      <c r="AI905" s="57">
        <f>IX!AC$208</f>
        <v>58.86605177293356</v>
      </c>
      <c r="AJ905" s="57">
        <f>IX!AD$208</f>
        <v>61.141238773858518</v>
      </c>
      <c r="AK905" s="57">
        <f>IX!AE$208</f>
        <v>63.191659244593467</v>
      </c>
      <c r="AL905" s="57">
        <f>IX!AF$208</f>
        <v>65.410576149462827</v>
      </c>
      <c r="AM905" s="57">
        <f>IX!AG$208</f>
        <v>67.606202601894225</v>
      </c>
      <c r="AN905" s="57">
        <f>IX!AH$208</f>
        <v>69.731522088212628</v>
      </c>
      <c r="AO905" s="57">
        <f>IX!AI$208</f>
        <v>71.717970272744395</v>
      </c>
      <c r="AP905" s="57">
        <f>IX!AJ$208</f>
        <v>73.810000012919559</v>
      </c>
      <c r="AQ905" s="57">
        <f>IX!AK$208</f>
        <v>76.759249496664594</v>
      </c>
    </row>
    <row r="906" spans="1:43" s="124" customFormat="1">
      <c r="A906" s="124" t="s">
        <v>384</v>
      </c>
      <c r="B906" s="124" t="s">
        <v>112</v>
      </c>
      <c r="C906" s="124" t="s">
        <v>86</v>
      </c>
      <c r="E906" s="124" t="s">
        <v>7</v>
      </c>
      <c r="F906" s="124" t="s">
        <v>397</v>
      </c>
      <c r="H906" s="124" t="s">
        <v>385</v>
      </c>
      <c r="I906" s="191">
        <v>9</v>
      </c>
      <c r="J906" s="57">
        <f>IX!D$207</f>
        <v>0</v>
      </c>
      <c r="K906" s="57">
        <f>IX!E$207</f>
        <v>0</v>
      </c>
      <c r="L906" s="57">
        <f>IX!F$207</f>
        <v>0</v>
      </c>
      <c r="M906" s="57">
        <f>IX!G$207</f>
        <v>0</v>
      </c>
      <c r="N906" s="57">
        <f>IX!H$207</f>
        <v>0</v>
      </c>
      <c r="O906" s="57">
        <f>IX!I$207</f>
        <v>0</v>
      </c>
      <c r="P906" s="57">
        <f>IX!J$207</f>
        <v>0</v>
      </c>
      <c r="Q906" s="57">
        <f>IX!K$207</f>
        <v>0</v>
      </c>
      <c r="R906" s="57">
        <f>IX!L$207</f>
        <v>0</v>
      </c>
      <c r="S906" s="57">
        <f>IX!M$207</f>
        <v>0</v>
      </c>
      <c r="T906" s="57">
        <f>IX!N$207</f>
        <v>0</v>
      </c>
      <c r="U906" s="57">
        <f>IX!O$207</f>
        <v>0</v>
      </c>
      <c r="V906" s="57">
        <f>IX!P$207</f>
        <v>0</v>
      </c>
      <c r="W906" s="57">
        <f>IX!Q$207</f>
        <v>36.695814304043452</v>
      </c>
      <c r="X906" s="57">
        <f>IX!R$207</f>
        <v>52.282290823408054</v>
      </c>
      <c r="Y906" s="57">
        <f>IX!S$207</f>
        <v>57.418873876546336</v>
      </c>
      <c r="Z906" s="57">
        <f>IX!T$207</f>
        <v>73.039956988734545</v>
      </c>
      <c r="AA906" s="57">
        <f>IX!U$207</f>
        <v>90.888262829167246</v>
      </c>
      <c r="AB906" s="57">
        <f>IX!V$207</f>
        <v>98.369827336843429</v>
      </c>
      <c r="AC906" s="57">
        <f>IX!W$207</f>
        <v>113.54693060297906</v>
      </c>
      <c r="AD906" s="57">
        <f>IX!X$207</f>
        <v>133.06776220957028</v>
      </c>
      <c r="AE906" s="57">
        <f>IX!Y$207</f>
        <v>140.41456720253521</v>
      </c>
      <c r="AF906" s="57">
        <f>IX!Z$207</f>
        <v>160.75059224101688</v>
      </c>
      <c r="AG906" s="57">
        <f>IX!AA$207</f>
        <v>181.35022254669374</v>
      </c>
      <c r="AH906" s="57">
        <f>IX!AB$207</f>
        <v>189.65149848497893</v>
      </c>
      <c r="AI906" s="57">
        <f>IX!AC$207</f>
        <v>210.76505935895398</v>
      </c>
      <c r="AJ906" s="57">
        <f>IX!AD$207</f>
        <v>231.9848710195792</v>
      </c>
      <c r="AK906" s="57">
        <f>IX!AE$207</f>
        <v>240.68290755623977</v>
      </c>
      <c r="AL906" s="57">
        <f>IX!AF$207</f>
        <v>259.57172578731388</v>
      </c>
      <c r="AM906" s="57">
        <f>IX!AG$207</f>
        <v>281.03714578345841</v>
      </c>
      <c r="AN906" s="57">
        <f>IX!AH$207</f>
        <v>291.34001274072114</v>
      </c>
      <c r="AO906" s="57">
        <f>IX!AI$207</f>
        <v>311.44958018258058</v>
      </c>
      <c r="AP906" s="57">
        <f>IX!AJ$207</f>
        <v>332.91154520931121</v>
      </c>
      <c r="AQ906" s="57">
        <f>IX!AK$207</f>
        <v>341.86163984348002</v>
      </c>
    </row>
    <row r="907" spans="1:43" s="124" customFormat="1">
      <c r="A907" s="124" t="s">
        <v>384</v>
      </c>
      <c r="B907" s="124" t="s">
        <v>112</v>
      </c>
      <c r="C907" s="124" t="s">
        <v>86</v>
      </c>
      <c r="E907" s="124" t="s">
        <v>153</v>
      </c>
      <c r="F907" s="124" t="s">
        <v>397</v>
      </c>
      <c r="H907" s="124" t="s">
        <v>385</v>
      </c>
      <c r="I907" s="191">
        <v>9</v>
      </c>
      <c r="J907" s="57">
        <f>IX!D$210</f>
        <v>0</v>
      </c>
      <c r="K907" s="57">
        <f>IX!E$210</f>
        <v>0</v>
      </c>
      <c r="L907" s="57">
        <f>IX!F$210</f>
        <v>0</v>
      </c>
      <c r="M907" s="57">
        <f>IX!G$210</f>
        <v>0</v>
      </c>
      <c r="N907" s="57">
        <f>IX!H$210</f>
        <v>0</v>
      </c>
      <c r="O907" s="57">
        <f>IX!I$210</f>
        <v>0</v>
      </c>
      <c r="P907" s="57">
        <f>IX!J$210</f>
        <v>0</v>
      </c>
      <c r="Q907" s="57">
        <f>IX!K$210</f>
        <v>0</v>
      </c>
      <c r="R907" s="57">
        <f>IX!L$210</f>
        <v>0</v>
      </c>
      <c r="S907" s="57">
        <f>IX!M$210</f>
        <v>0</v>
      </c>
      <c r="T907" s="57">
        <f>IX!N$210</f>
        <v>0</v>
      </c>
      <c r="U907" s="57">
        <f>IX!O$210</f>
        <v>0</v>
      </c>
      <c r="V907" s="57">
        <f>IX!P$210</f>
        <v>0</v>
      </c>
      <c r="W907" s="57">
        <f>IX!Q$210</f>
        <v>0</v>
      </c>
      <c r="X907" s="57">
        <f>IX!R$210</f>
        <v>0</v>
      </c>
      <c r="Y907" s="57">
        <f>IX!S$210</f>
        <v>0</v>
      </c>
      <c r="Z907" s="57">
        <f>IX!T$210</f>
        <v>0</v>
      </c>
      <c r="AA907" s="57">
        <f>IX!U$210</f>
        <v>0</v>
      </c>
      <c r="AB907" s="57">
        <f>IX!V$210</f>
        <v>0</v>
      </c>
      <c r="AC907" s="57">
        <f>IX!W$210</f>
        <v>0</v>
      </c>
      <c r="AD907" s="57">
        <f>IX!X$210</f>
        <v>0</v>
      </c>
      <c r="AE907" s="57">
        <f>IX!Y$210</f>
        <v>0</v>
      </c>
      <c r="AF907" s="57">
        <f>IX!Z$210</f>
        <v>0</v>
      </c>
      <c r="AG907" s="57">
        <f>IX!AA$210</f>
        <v>0</v>
      </c>
      <c r="AH907" s="57">
        <f>IX!AB$210</f>
        <v>0</v>
      </c>
      <c r="AI907" s="57">
        <f>IX!AC$210</f>
        <v>0</v>
      </c>
      <c r="AJ907" s="57">
        <f>IX!AD$210</f>
        <v>0</v>
      </c>
      <c r="AK907" s="57">
        <f>IX!AE$210</f>
        <v>0</v>
      </c>
      <c r="AL907" s="57">
        <f>IX!AF$210</f>
        <v>0</v>
      </c>
      <c r="AM907" s="57">
        <f>IX!AG$210</f>
        <v>0</v>
      </c>
      <c r="AN907" s="57">
        <f>IX!AH$210</f>
        <v>0</v>
      </c>
      <c r="AO907" s="57">
        <f>IX!AI$210</f>
        <v>0</v>
      </c>
      <c r="AP907" s="57">
        <f>IX!AJ$210</f>
        <v>0</v>
      </c>
      <c r="AQ907" s="57">
        <f>IX!AK$210</f>
        <v>0</v>
      </c>
    </row>
    <row r="908" spans="1:43" s="124" customFormat="1">
      <c r="A908" s="124" t="s">
        <v>384</v>
      </c>
      <c r="B908" s="124" t="s">
        <v>112</v>
      </c>
      <c r="C908" s="124" t="s">
        <v>86</v>
      </c>
      <c r="E908" s="124" t="s">
        <v>208</v>
      </c>
      <c r="F908" s="124" t="s">
        <v>397</v>
      </c>
      <c r="H908" s="124" t="s">
        <v>385</v>
      </c>
      <c r="I908" s="191">
        <v>9</v>
      </c>
      <c r="J908" s="57">
        <f>IX!D$211</f>
        <v>3.3736499999999996E-2</v>
      </c>
      <c r="K908" s="57">
        <f>IX!E$211</f>
        <v>3.5051995446723827E-2</v>
      </c>
      <c r="L908" s="57">
        <f>IX!F$211</f>
        <v>3.5694167019332243E-2</v>
      </c>
      <c r="M908" s="57">
        <f>IX!G$211</f>
        <v>3.2187300456545699E-2</v>
      </c>
      <c r="N908" s="57">
        <f>IX!H$211</f>
        <v>3.6506654623857528E-2</v>
      </c>
      <c r="O908" s="57">
        <f>IX!I$211</f>
        <v>3.8367476828809338E-2</v>
      </c>
      <c r="P908" s="57">
        <f>IX!J$211</f>
        <v>4.0251267154568178E-2</v>
      </c>
      <c r="Q908" s="57">
        <f>IX!K$211</f>
        <v>4.2150856673084144E-2</v>
      </c>
      <c r="R908" s="57">
        <f>IX!L$211</f>
        <v>4.3976148894027678E-2</v>
      </c>
      <c r="S908" s="57">
        <f>IX!M$211</f>
        <v>4.5818082333118272E-2</v>
      </c>
      <c r="T908" s="57">
        <f>IX!N$211</f>
        <v>4.7601456356016231E-2</v>
      </c>
      <c r="U908" s="57">
        <f>IX!O$211</f>
        <v>4.943695642926843E-2</v>
      </c>
      <c r="V908" s="57">
        <f>IX!P$211</f>
        <v>5.1341322968625015E-2</v>
      </c>
      <c r="W908" s="57">
        <f>IX!Q$211</f>
        <v>5.3318425107668946E-2</v>
      </c>
      <c r="X908" s="57">
        <f>IX!R$211</f>
        <v>5.5371331593825408E-2</v>
      </c>
      <c r="Y908" s="57">
        <f>IX!S$211</f>
        <v>5.749945457952272E-2</v>
      </c>
      <c r="Z908" s="57">
        <f>IX!T$211</f>
        <v>5.9709157800375424E-2</v>
      </c>
      <c r="AA908" s="57">
        <f>IX!U$211</f>
        <v>6.2002760458178235E-2</v>
      </c>
      <c r="AB908" s="57">
        <f>IX!V$211</f>
        <v>6.4384313965171081E-2</v>
      </c>
      <c r="AC908" s="57">
        <f>IX!W$211</f>
        <v>6.6782888989507155E-2</v>
      </c>
      <c r="AD908" s="57">
        <f>IX!X$211</f>
        <v>6.9211338903786099E-2</v>
      </c>
      <c r="AE908" s="57">
        <f>IX!Y$211</f>
        <v>7.1663098093323357E-2</v>
      </c>
      <c r="AF908" s="57">
        <f>IX!Z$211</f>
        <v>7.4126488674751162E-2</v>
      </c>
      <c r="AG908" s="57">
        <f>IX!AA$211</f>
        <v>7.6588298635737073E-2</v>
      </c>
      <c r="AH908" s="57">
        <f>IX!AB$211</f>
        <v>7.9054818297920784E-2</v>
      </c>
      <c r="AI908" s="57">
        <f>IX!AC$211</f>
        <v>8.1505001390132753E-2</v>
      </c>
      <c r="AJ908" s="57">
        <f>IX!AD$211</f>
        <v>8.3930752718739385E-2</v>
      </c>
      <c r="AK908" s="57">
        <f>IX!AE$211</f>
        <v>8.6328035322356125E-2</v>
      </c>
      <c r="AL908" s="57">
        <f>IX!AF$211</f>
        <v>8.8690501268004568E-2</v>
      </c>
      <c r="AM908" s="57">
        <f>IX!AG$211</f>
        <v>9.1027749215269294E-2</v>
      </c>
      <c r="AN908" s="57">
        <f>IX!AH$211</f>
        <v>9.3334727454315591E-2</v>
      </c>
      <c r="AO908" s="57">
        <f>IX!AI$211</f>
        <v>9.5605095871602305E-2</v>
      </c>
      <c r="AP908" s="57">
        <f>IX!AJ$211</f>
        <v>9.7827815011847674E-2</v>
      </c>
      <c r="AQ908" s="57">
        <f>IX!AK$211</f>
        <v>9.9987357327615434E-2</v>
      </c>
    </row>
    <row r="909" spans="1:43" s="124" customFormat="1">
      <c r="A909" s="124" t="s">
        <v>384</v>
      </c>
      <c r="B909" s="124" t="s">
        <v>112</v>
      </c>
      <c r="C909" s="124" t="s">
        <v>86</v>
      </c>
      <c r="E909" s="124" t="s">
        <v>152</v>
      </c>
      <c r="F909" s="124" t="s">
        <v>397</v>
      </c>
      <c r="H909" s="124" t="s">
        <v>385</v>
      </c>
      <c r="I909" s="191">
        <v>9</v>
      </c>
      <c r="J909" s="57">
        <f>IX!D$212</f>
        <v>19.766202376002425</v>
      </c>
      <c r="K909" s="57">
        <f>IX!E$212</f>
        <v>20.536950652339719</v>
      </c>
      <c r="L909" s="57">
        <f>IX!F$212</f>
        <v>20.913198729771985</v>
      </c>
      <c r="M909" s="57">
        <f>IX!G$212</f>
        <v>18.858526959266008</v>
      </c>
      <c r="N909" s="57">
        <f>IX!H$212</f>
        <v>21.389234904806152</v>
      </c>
      <c r="O909" s="57">
        <f>IX!I$212</f>
        <v>22.479489919073682</v>
      </c>
      <c r="P909" s="57">
        <f>IX!J$212</f>
        <v>23.583201946489233</v>
      </c>
      <c r="Q909" s="57">
        <f>IX!K$212</f>
        <v>24.696170714865314</v>
      </c>
      <c r="R909" s="57">
        <f>IX!L$212</f>
        <v>25.765608725166111</v>
      </c>
      <c r="S909" s="57">
        <f>IX!M$212</f>
        <v>26.844796818779578</v>
      </c>
      <c r="T909" s="57">
        <f>IX!N$212</f>
        <v>27.889674972965899</v>
      </c>
      <c r="U909" s="57">
        <f>IX!O$212</f>
        <v>28.965093760008724</v>
      </c>
      <c r="V909" s="57">
        <f>IX!P$212</f>
        <v>30.080861383058227</v>
      </c>
      <c r="W909" s="57">
        <f>IX!Q$212</f>
        <v>31.239244765992723</v>
      </c>
      <c r="X909" s="57">
        <f>IX!R$212</f>
        <v>32.442041886748484</v>
      </c>
      <c r="Y909" s="57">
        <f>IX!S$212</f>
        <v>33.68890832565932</v>
      </c>
      <c r="Z909" s="57">
        <f>IX!T$212</f>
        <v>34.983572592974511</v>
      </c>
      <c r="AA909" s="57">
        <f>IX!U$212</f>
        <v>36.327393508133689</v>
      </c>
      <c r="AB909" s="57">
        <f>IX!V$212</f>
        <v>37.722744792010168</v>
      </c>
      <c r="AC909" s="57">
        <f>IX!W$212</f>
        <v>39.128068976352111</v>
      </c>
      <c r="AD909" s="57">
        <f>IX!X$212</f>
        <v>40.550896847222624</v>
      </c>
      <c r="AE909" s="57">
        <f>IX!Y$212</f>
        <v>41.987381613502983</v>
      </c>
      <c r="AF909" s="57">
        <f>IX!Z$212</f>
        <v>43.430681207818935</v>
      </c>
      <c r="AG909" s="57">
        <f>IX!AA$212</f>
        <v>44.873054717225848</v>
      </c>
      <c r="AH909" s="57">
        <f>IX!AB$212</f>
        <v>46.318187638753344</v>
      </c>
      <c r="AI909" s="57">
        <f>IX!AC$212</f>
        <v>47.753748970216932</v>
      </c>
      <c r="AJ909" s="57">
        <f>IX!AD$212</f>
        <v>49.174995740779828</v>
      </c>
      <c r="AK909" s="57">
        <f>IX!AE$212</f>
        <v>50.579562696319336</v>
      </c>
      <c r="AL909" s="57">
        <f>IX!AF$212</f>
        <v>51.963730585344614</v>
      </c>
      <c r="AM909" s="57">
        <f>IX!AG$212</f>
        <v>53.333123258814908</v>
      </c>
      <c r="AN909" s="57">
        <f>IX!AH$212</f>
        <v>54.684780921880808</v>
      </c>
      <c r="AO909" s="57">
        <f>IX!AI$212</f>
        <v>56.014988904456764</v>
      </c>
      <c r="AP909" s="57">
        <f>IX!AJ$212</f>
        <v>57.317279193938603</v>
      </c>
      <c r="AQ909" s="57">
        <f>IX!AK$212</f>
        <v>58.582554206254834</v>
      </c>
    </row>
    <row r="910" spans="1:43" s="124" customFormat="1">
      <c r="A910" s="124" t="s">
        <v>384</v>
      </c>
      <c r="B910" s="124" t="s">
        <v>112</v>
      </c>
      <c r="C910" s="124" t="s">
        <v>86</v>
      </c>
      <c r="E910" s="124" t="s">
        <v>209</v>
      </c>
      <c r="F910" s="124" t="s">
        <v>397</v>
      </c>
      <c r="H910" s="124" t="s">
        <v>385</v>
      </c>
      <c r="I910" s="191">
        <v>9</v>
      </c>
      <c r="J910" s="57">
        <f>IX!D$213</f>
        <v>0</v>
      </c>
      <c r="K910" s="57">
        <f>IX!E$213</f>
        <v>0</v>
      </c>
      <c r="L910" s="57">
        <f>IX!F$213</f>
        <v>0</v>
      </c>
      <c r="M910" s="57">
        <f>IX!G$213</f>
        <v>0</v>
      </c>
      <c r="N910" s="57">
        <f>IX!H$213</f>
        <v>0</v>
      </c>
      <c r="O910" s="57">
        <f>IX!I$213</f>
        <v>0</v>
      </c>
      <c r="P910" s="57">
        <f>IX!J$213</f>
        <v>0</v>
      </c>
      <c r="Q910" s="57">
        <f>IX!K$213</f>
        <v>0</v>
      </c>
      <c r="R910" s="57">
        <f>IX!L$213</f>
        <v>0</v>
      </c>
      <c r="S910" s="57">
        <f>IX!M$213</f>
        <v>0</v>
      </c>
      <c r="T910" s="57">
        <f>IX!N$213</f>
        <v>0</v>
      </c>
      <c r="U910" s="57">
        <f>IX!O$213</f>
        <v>0</v>
      </c>
      <c r="V910" s="57">
        <f>IX!P$213</f>
        <v>0</v>
      </c>
      <c r="W910" s="57">
        <f>IX!Q$213</f>
        <v>0</v>
      </c>
      <c r="X910" s="57">
        <f>IX!R$213</f>
        <v>0</v>
      </c>
      <c r="Y910" s="57">
        <f>IX!S$213</f>
        <v>0</v>
      </c>
      <c r="Z910" s="57">
        <f>IX!T$213</f>
        <v>0</v>
      </c>
      <c r="AA910" s="57">
        <f>IX!U$213</f>
        <v>0</v>
      </c>
      <c r="AB910" s="57">
        <f>IX!V$213</f>
        <v>0</v>
      </c>
      <c r="AC910" s="57">
        <f>IX!W$213</f>
        <v>0</v>
      </c>
      <c r="AD910" s="57">
        <f>IX!X$213</f>
        <v>0</v>
      </c>
      <c r="AE910" s="57">
        <f>IX!Y$213</f>
        <v>0</v>
      </c>
      <c r="AF910" s="57">
        <f>IX!Z$213</f>
        <v>0</v>
      </c>
      <c r="AG910" s="57">
        <f>IX!AA$213</f>
        <v>0</v>
      </c>
      <c r="AH910" s="57">
        <f>IX!AB$213</f>
        <v>0</v>
      </c>
      <c r="AI910" s="57">
        <f>IX!AC$213</f>
        <v>0</v>
      </c>
      <c r="AJ910" s="57">
        <f>IX!AD$213</f>
        <v>0</v>
      </c>
      <c r="AK910" s="57">
        <f>IX!AE$213</f>
        <v>0</v>
      </c>
      <c r="AL910" s="57">
        <f>IX!AF$213</f>
        <v>0</v>
      </c>
      <c r="AM910" s="57">
        <f>IX!AG$213</f>
        <v>0</v>
      </c>
      <c r="AN910" s="57">
        <f>IX!AH$213</f>
        <v>0</v>
      </c>
      <c r="AO910" s="57">
        <f>IX!AI$213</f>
        <v>0</v>
      </c>
      <c r="AP910" s="57">
        <f>IX!AJ$213</f>
        <v>0</v>
      </c>
      <c r="AQ910" s="57">
        <f>IX!AK$213</f>
        <v>0</v>
      </c>
    </row>
    <row r="911" spans="1:43" s="124" customFormat="1">
      <c r="A911" s="124" t="s">
        <v>384</v>
      </c>
      <c r="B911" s="124" t="s">
        <v>112</v>
      </c>
      <c r="C911" s="124" t="s">
        <v>98</v>
      </c>
      <c r="D911" s="124" t="s">
        <v>11</v>
      </c>
      <c r="E911" s="124" t="s">
        <v>396</v>
      </c>
      <c r="F911" s="124" t="s">
        <v>398</v>
      </c>
      <c r="H911" s="124" t="s">
        <v>385</v>
      </c>
      <c r="I911" s="191">
        <v>10</v>
      </c>
      <c r="J911" s="193">
        <f>X!D$180*100</f>
        <v>100</v>
      </c>
      <c r="K911" s="193">
        <f>X!E$180*100</f>
        <v>100</v>
      </c>
      <c r="L911" s="193">
        <f>X!F$180*100</f>
        <v>100</v>
      </c>
      <c r="M911" s="193">
        <f>X!G$180*100</f>
        <v>100</v>
      </c>
      <c r="N911" s="193">
        <f>X!H$180*100</f>
        <v>100</v>
      </c>
      <c r="O911" s="193">
        <f>X!I$180*100</f>
        <v>100</v>
      </c>
      <c r="P911" s="193">
        <f>X!J$180*100</f>
        <v>100</v>
      </c>
      <c r="Q911" s="193">
        <f>X!K$180*100</f>
        <v>100</v>
      </c>
      <c r="R911" s="193">
        <f>X!L$180*100</f>
        <v>100</v>
      </c>
      <c r="S911" s="193">
        <f>X!M$180*100</f>
        <v>100</v>
      </c>
      <c r="T911" s="193">
        <f>X!N$180*100</f>
        <v>100</v>
      </c>
      <c r="U911" s="193">
        <f>X!O$180*100</f>
        <v>100</v>
      </c>
      <c r="V911" s="193">
        <f>X!P$180*100</f>
        <v>100</v>
      </c>
      <c r="W911" s="193">
        <f>X!Q$180*100</f>
        <v>100</v>
      </c>
      <c r="X911" s="193">
        <f>X!R$180*100</f>
        <v>100</v>
      </c>
      <c r="Y911" s="193">
        <f>X!S$180*100</f>
        <v>100</v>
      </c>
      <c r="Z911" s="193">
        <f>X!T$180*100</f>
        <v>100</v>
      </c>
      <c r="AA911" s="193">
        <f>X!U$180*100</f>
        <v>100</v>
      </c>
      <c r="AB911" s="193">
        <f>X!V$180*100</f>
        <v>100</v>
      </c>
      <c r="AC911" s="193">
        <f>X!W$180*100</f>
        <v>100</v>
      </c>
      <c r="AD911" s="193">
        <f>X!X$180*100</f>
        <v>100</v>
      </c>
      <c r="AE911" s="193">
        <f>X!Y$180*100</f>
        <v>100</v>
      </c>
      <c r="AF911" s="193">
        <f>X!Z$180*100</f>
        <v>100</v>
      </c>
      <c r="AG911" s="193">
        <f>X!AA$180*100</f>
        <v>100</v>
      </c>
      <c r="AH911" s="193">
        <f>X!AB$180*100</f>
        <v>100</v>
      </c>
      <c r="AI911" s="193">
        <f>X!AC$180*100</f>
        <v>100</v>
      </c>
      <c r="AJ911" s="193">
        <f>X!AD$180*100</f>
        <v>100</v>
      </c>
      <c r="AK911" s="193">
        <f>X!AE$180*100</f>
        <v>100</v>
      </c>
      <c r="AL911" s="193">
        <f>X!AF$180*100</f>
        <v>100</v>
      </c>
      <c r="AM911" s="193">
        <f>X!AG$180*100</f>
        <v>100</v>
      </c>
      <c r="AN911" s="193">
        <f>X!AH$180*100</f>
        <v>100</v>
      </c>
      <c r="AO911" s="193">
        <f>X!AI$180*100</f>
        <v>100</v>
      </c>
      <c r="AP911" s="193">
        <f>X!AJ$180*100</f>
        <v>100</v>
      </c>
      <c r="AQ911" s="193">
        <f>X!AK$180*100</f>
        <v>100</v>
      </c>
    </row>
    <row r="912" spans="1:43" s="124" customFormat="1">
      <c r="A912" s="124" t="s">
        <v>384</v>
      </c>
      <c r="B912" s="124" t="s">
        <v>112</v>
      </c>
      <c r="C912" s="124" t="s">
        <v>98</v>
      </c>
      <c r="D912" s="124" t="s">
        <v>11</v>
      </c>
      <c r="E912" s="124" t="s">
        <v>16</v>
      </c>
      <c r="F912" s="124" t="s">
        <v>398</v>
      </c>
      <c r="H912" s="124" t="s">
        <v>385</v>
      </c>
      <c r="I912" s="191">
        <v>10</v>
      </c>
      <c r="J912" s="193">
        <f>X!D$179*100</f>
        <v>0</v>
      </c>
      <c r="K912" s="193">
        <f>X!E$179*100</f>
        <v>0</v>
      </c>
      <c r="L912" s="193">
        <f>X!F$179*100</f>
        <v>0</v>
      </c>
      <c r="M912" s="193">
        <f>X!G$179*100</f>
        <v>0</v>
      </c>
      <c r="N912" s="193">
        <f>X!H$179*100</f>
        <v>0</v>
      </c>
      <c r="O912" s="193">
        <f>X!I$179*100</f>
        <v>0</v>
      </c>
      <c r="P912" s="193">
        <f>X!J$179*100</f>
        <v>0</v>
      </c>
      <c r="Q912" s="193">
        <f>X!K$179*100</f>
        <v>0</v>
      </c>
      <c r="R912" s="193">
        <f>X!L$179*100</f>
        <v>0</v>
      </c>
      <c r="S912" s="193">
        <f>X!M$179*100</f>
        <v>0</v>
      </c>
      <c r="T912" s="193">
        <f>X!N$179*100</f>
        <v>0</v>
      </c>
      <c r="U912" s="193">
        <f>X!O$179*100</f>
        <v>0</v>
      </c>
      <c r="V912" s="193">
        <f>X!P$179*100</f>
        <v>0</v>
      </c>
      <c r="W912" s="193">
        <f>X!Q$179*100</f>
        <v>0</v>
      </c>
      <c r="X912" s="193">
        <f>X!R$179*100</f>
        <v>0</v>
      </c>
      <c r="Y912" s="193">
        <f>X!S$179*100</f>
        <v>0</v>
      </c>
      <c r="Z912" s="193">
        <f>X!T$179*100</f>
        <v>0</v>
      </c>
      <c r="AA912" s="193">
        <f>X!U$179*100</f>
        <v>0</v>
      </c>
      <c r="AB912" s="193">
        <f>X!V$179*100</f>
        <v>0</v>
      </c>
      <c r="AC912" s="193">
        <f>X!W$179*100</f>
        <v>0</v>
      </c>
      <c r="AD912" s="193">
        <f>X!X$179*100</f>
        <v>0</v>
      </c>
      <c r="AE912" s="193">
        <f>X!Y$179*100</f>
        <v>0</v>
      </c>
      <c r="AF912" s="193">
        <f>X!Z$179*100</f>
        <v>0</v>
      </c>
      <c r="AG912" s="193">
        <f>X!AA$179*100</f>
        <v>0</v>
      </c>
      <c r="AH912" s="193">
        <f>X!AB$179*100</f>
        <v>0</v>
      </c>
      <c r="AI912" s="193">
        <f>X!AC$179*100</f>
        <v>0</v>
      </c>
      <c r="AJ912" s="193">
        <f>X!AD$179*100</f>
        <v>0</v>
      </c>
      <c r="AK912" s="193">
        <f>X!AE$179*100</f>
        <v>0</v>
      </c>
      <c r="AL912" s="193">
        <f>X!AF$179*100</f>
        <v>0</v>
      </c>
      <c r="AM912" s="193">
        <f>X!AG$179*100</f>
        <v>0</v>
      </c>
      <c r="AN912" s="193">
        <f>X!AH$179*100</f>
        <v>0</v>
      </c>
      <c r="AO912" s="193">
        <f>X!AI$179*100</f>
        <v>0</v>
      </c>
      <c r="AP912" s="193">
        <f>X!AJ$179*100</f>
        <v>0</v>
      </c>
      <c r="AQ912" s="193">
        <f>X!AK$179*100</f>
        <v>0</v>
      </c>
    </row>
    <row r="913" spans="1:43" s="124" customFormat="1">
      <c r="A913" s="124" t="s">
        <v>384</v>
      </c>
      <c r="B913" s="124" t="s">
        <v>112</v>
      </c>
      <c r="C913" s="124" t="s">
        <v>98</v>
      </c>
      <c r="D913" s="124" t="s">
        <v>11</v>
      </c>
      <c r="F913" s="124" t="s">
        <v>399</v>
      </c>
      <c r="H913" s="124" t="s">
        <v>385</v>
      </c>
      <c r="I913" s="191">
        <v>10</v>
      </c>
      <c r="J913" s="40">
        <f>X!D$92</f>
        <v>600</v>
      </c>
      <c r="K913" s="40">
        <f>X!E$92</f>
        <v>600</v>
      </c>
      <c r="L913" s="40">
        <f>X!F$92</f>
        <v>600</v>
      </c>
      <c r="M913" s="40">
        <f>X!G$92</f>
        <v>600</v>
      </c>
      <c r="N913" s="40">
        <f>X!H$92</f>
        <v>600</v>
      </c>
      <c r="O913" s="40">
        <f>X!I$92</f>
        <v>600</v>
      </c>
      <c r="P913" s="40">
        <f>X!J$92</f>
        <v>600</v>
      </c>
      <c r="Q913" s="40">
        <f>X!K$92</f>
        <v>600</v>
      </c>
      <c r="R913" s="40">
        <f>X!L$92</f>
        <v>600</v>
      </c>
      <c r="S913" s="40">
        <f>X!M$92</f>
        <v>600</v>
      </c>
      <c r="T913" s="40">
        <f>X!N$92</f>
        <v>600</v>
      </c>
      <c r="U913" s="40">
        <f>X!O$92</f>
        <v>600</v>
      </c>
      <c r="V913" s="40">
        <f>X!P$92</f>
        <v>600</v>
      </c>
      <c r="W913" s="40">
        <f>X!Q$92</f>
        <v>600</v>
      </c>
      <c r="X913" s="40">
        <f>X!R$92</f>
        <v>600</v>
      </c>
      <c r="Y913" s="40">
        <f>X!S$92</f>
        <v>600</v>
      </c>
      <c r="Z913" s="40">
        <f>X!T$92</f>
        <v>600</v>
      </c>
      <c r="AA913" s="40">
        <f>X!U$92</f>
        <v>600</v>
      </c>
      <c r="AB913" s="40">
        <f>X!V$92</f>
        <v>600</v>
      </c>
      <c r="AC913" s="40">
        <f>X!W$92</f>
        <v>600</v>
      </c>
      <c r="AD913" s="40">
        <f>X!X$92</f>
        <v>600</v>
      </c>
      <c r="AE913" s="40">
        <f>X!Y$92</f>
        <v>600</v>
      </c>
      <c r="AF913" s="40">
        <f>X!Z$92</f>
        <v>600</v>
      </c>
      <c r="AG913" s="40">
        <f>X!AA$92</f>
        <v>600</v>
      </c>
      <c r="AH913" s="40">
        <f>X!AB$92</f>
        <v>600</v>
      </c>
      <c r="AI913" s="40">
        <f>X!AC$92</f>
        <v>600</v>
      </c>
      <c r="AJ913" s="40">
        <f>X!AD$92</f>
        <v>600</v>
      </c>
      <c r="AK913" s="40">
        <f>X!AE$92</f>
        <v>600</v>
      </c>
      <c r="AL913" s="40">
        <f>X!AF$92</f>
        <v>600</v>
      </c>
      <c r="AM913" s="40">
        <f>X!AG$92</f>
        <v>600</v>
      </c>
      <c r="AN913" s="40">
        <f>X!AH$92</f>
        <v>600</v>
      </c>
      <c r="AO913" s="40">
        <f>X!AI$92</f>
        <v>600</v>
      </c>
      <c r="AP913" s="40">
        <f>X!AJ$92</f>
        <v>600</v>
      </c>
      <c r="AQ913" s="40">
        <f>X!AK$92</f>
        <v>600</v>
      </c>
    </row>
    <row r="914" spans="1:43" s="124" customFormat="1">
      <c r="A914" s="124" t="s">
        <v>384</v>
      </c>
      <c r="B914" s="124" t="s">
        <v>112</v>
      </c>
      <c r="C914" s="124" t="s">
        <v>98</v>
      </c>
      <c r="D914" s="124" t="s">
        <v>85</v>
      </c>
      <c r="E914" s="124" t="s">
        <v>7</v>
      </c>
      <c r="F914" s="124" t="s">
        <v>398</v>
      </c>
      <c r="H914" s="124" t="s">
        <v>385</v>
      </c>
      <c r="I914" s="191">
        <v>10</v>
      </c>
      <c r="J914" s="124">
        <v>100</v>
      </c>
      <c r="K914" s="124">
        <v>100</v>
      </c>
      <c r="L914" s="124">
        <v>100</v>
      </c>
      <c r="M914" s="124">
        <v>100</v>
      </c>
      <c r="N914" s="124">
        <v>100</v>
      </c>
      <c r="O914" s="124">
        <v>100</v>
      </c>
      <c r="P914" s="124">
        <v>100</v>
      </c>
      <c r="Q914" s="124">
        <v>100</v>
      </c>
      <c r="R914" s="124">
        <v>100</v>
      </c>
      <c r="S914" s="124">
        <v>100</v>
      </c>
      <c r="T914" s="124">
        <v>100</v>
      </c>
      <c r="U914" s="124">
        <v>100</v>
      </c>
      <c r="V914" s="124">
        <v>100</v>
      </c>
      <c r="W914" s="124">
        <v>100</v>
      </c>
      <c r="X914" s="124">
        <v>100</v>
      </c>
      <c r="Y914" s="124">
        <v>100</v>
      </c>
      <c r="Z914" s="124">
        <v>100</v>
      </c>
      <c r="AA914" s="124">
        <v>100</v>
      </c>
      <c r="AB914" s="124">
        <v>100</v>
      </c>
      <c r="AC914" s="124">
        <v>100</v>
      </c>
      <c r="AD914" s="124">
        <v>100</v>
      </c>
      <c r="AE914" s="124">
        <v>100</v>
      </c>
      <c r="AF914" s="124">
        <v>100</v>
      </c>
      <c r="AG914" s="124">
        <v>100</v>
      </c>
      <c r="AH914" s="124">
        <v>100</v>
      </c>
      <c r="AI914" s="124">
        <v>100</v>
      </c>
      <c r="AJ914" s="124">
        <v>100</v>
      </c>
      <c r="AK914" s="124">
        <v>100</v>
      </c>
      <c r="AL914" s="124">
        <v>100</v>
      </c>
      <c r="AM914" s="124">
        <v>100</v>
      </c>
      <c r="AN914" s="124">
        <v>100</v>
      </c>
      <c r="AO914" s="124">
        <v>100</v>
      </c>
      <c r="AP914" s="124">
        <v>100</v>
      </c>
      <c r="AQ914" s="124">
        <v>100</v>
      </c>
    </row>
    <row r="915" spans="1:43" s="124" customFormat="1">
      <c r="A915" s="124" t="s">
        <v>384</v>
      </c>
      <c r="B915" s="124" t="s">
        <v>112</v>
      </c>
      <c r="C915" s="124" t="s">
        <v>98</v>
      </c>
      <c r="D915" s="124" t="s">
        <v>85</v>
      </c>
      <c r="F915" s="124" t="s">
        <v>399</v>
      </c>
      <c r="H915" s="124" t="s">
        <v>385</v>
      </c>
      <c r="I915" s="191">
        <v>10</v>
      </c>
      <c r="J915" s="40">
        <f>X!D$93</f>
        <v>2800.0000000000005</v>
      </c>
      <c r="K915" s="40">
        <f>X!E$93</f>
        <v>2800.0000000000005</v>
      </c>
      <c r="L915" s="40">
        <f>X!F$93</f>
        <v>2800.0000000000005</v>
      </c>
      <c r="M915" s="40">
        <f>X!G$93</f>
        <v>2800.0000000000005</v>
      </c>
      <c r="N915" s="40">
        <f>X!H$93</f>
        <v>2800.0000000000005</v>
      </c>
      <c r="O915" s="40">
        <f>X!I$93</f>
        <v>2800.0000000000005</v>
      </c>
      <c r="P915" s="40">
        <f>X!J$93</f>
        <v>2800.0000000000005</v>
      </c>
      <c r="Q915" s="40">
        <f>X!K$93</f>
        <v>2800.0000000000005</v>
      </c>
      <c r="R915" s="40">
        <f>X!L$93</f>
        <v>2800.0000000000005</v>
      </c>
      <c r="S915" s="40">
        <f>X!M$93</f>
        <v>2800.0000000000005</v>
      </c>
      <c r="T915" s="40">
        <f>X!N$93</f>
        <v>2800.0000000000005</v>
      </c>
      <c r="U915" s="40">
        <f>X!O$93</f>
        <v>2800.0000000000005</v>
      </c>
      <c r="V915" s="40">
        <f>X!P$93</f>
        <v>2800.0000000000005</v>
      </c>
      <c r="W915" s="40">
        <f>X!Q$93</f>
        <v>2800.0000000000005</v>
      </c>
      <c r="X915" s="40">
        <f>X!R$93</f>
        <v>2800.0000000000005</v>
      </c>
      <c r="Y915" s="40">
        <f>X!S$93</f>
        <v>2800.0000000000005</v>
      </c>
      <c r="Z915" s="40">
        <f>X!T$93</f>
        <v>2800.0000000000005</v>
      </c>
      <c r="AA915" s="40">
        <f>X!U$93</f>
        <v>2800.0000000000005</v>
      </c>
      <c r="AB915" s="40">
        <f>X!V$93</f>
        <v>2800.0000000000005</v>
      </c>
      <c r="AC915" s="40">
        <f>X!W$93</f>
        <v>2800.0000000000005</v>
      </c>
      <c r="AD915" s="40">
        <f>X!X$93</f>
        <v>2800.0000000000005</v>
      </c>
      <c r="AE915" s="40">
        <f>X!Y$93</f>
        <v>2800.0000000000005</v>
      </c>
      <c r="AF915" s="40">
        <f>X!Z$93</f>
        <v>2800.0000000000005</v>
      </c>
      <c r="AG915" s="40">
        <f>X!AA$93</f>
        <v>2800.0000000000005</v>
      </c>
      <c r="AH915" s="40">
        <f>X!AB$93</f>
        <v>2800.0000000000005</v>
      </c>
      <c r="AI915" s="40">
        <f>X!AC$93</f>
        <v>2800.0000000000005</v>
      </c>
      <c r="AJ915" s="40">
        <f>X!AD$93</f>
        <v>2800.0000000000005</v>
      </c>
      <c r="AK915" s="40">
        <f>X!AE$93</f>
        <v>2800.0000000000005</v>
      </c>
      <c r="AL915" s="40">
        <f>X!AF$93</f>
        <v>2800.0000000000005</v>
      </c>
      <c r="AM915" s="40">
        <f>X!AG$93</f>
        <v>2800.0000000000005</v>
      </c>
      <c r="AN915" s="40">
        <f>X!AH$93</f>
        <v>2800.0000000000005</v>
      </c>
      <c r="AO915" s="40">
        <f>X!AI$93</f>
        <v>2800.0000000000005</v>
      </c>
      <c r="AP915" s="40">
        <f>X!AJ$93</f>
        <v>2800.0000000000005</v>
      </c>
      <c r="AQ915" s="40">
        <f>X!AK$93</f>
        <v>2800.0000000000005</v>
      </c>
    </row>
    <row r="916" spans="1:43" s="124" customFormat="1">
      <c r="A916" s="124" t="s">
        <v>384</v>
      </c>
      <c r="B916" s="124" t="s">
        <v>112</v>
      </c>
      <c r="C916" s="124" t="s">
        <v>98</v>
      </c>
      <c r="D916" s="124" t="s">
        <v>4</v>
      </c>
      <c r="E916" s="124" t="s">
        <v>7</v>
      </c>
      <c r="F916" s="124" t="s">
        <v>398</v>
      </c>
      <c r="H916" s="124" t="s">
        <v>385</v>
      </c>
      <c r="I916" s="191">
        <v>10</v>
      </c>
      <c r="J916" s="124">
        <v>100</v>
      </c>
      <c r="K916" s="124">
        <v>100</v>
      </c>
      <c r="L916" s="124">
        <v>100</v>
      </c>
      <c r="M916" s="124">
        <v>100</v>
      </c>
      <c r="N916" s="124">
        <v>100</v>
      </c>
      <c r="O916" s="124">
        <v>100</v>
      </c>
      <c r="P916" s="124">
        <v>100</v>
      </c>
      <c r="Q916" s="124">
        <v>100</v>
      </c>
      <c r="R916" s="124">
        <v>100</v>
      </c>
      <c r="S916" s="124">
        <v>100</v>
      </c>
      <c r="T916" s="124">
        <v>100</v>
      </c>
      <c r="U916" s="124">
        <v>100</v>
      </c>
      <c r="V916" s="124">
        <v>100</v>
      </c>
      <c r="W916" s="124">
        <v>100</v>
      </c>
      <c r="X916" s="124">
        <v>100</v>
      </c>
      <c r="Y916" s="124">
        <v>100</v>
      </c>
      <c r="Z916" s="124">
        <v>100</v>
      </c>
      <c r="AA916" s="124">
        <v>100</v>
      </c>
      <c r="AB916" s="124">
        <v>100</v>
      </c>
      <c r="AC916" s="124">
        <v>100</v>
      </c>
      <c r="AD916" s="124">
        <v>100</v>
      </c>
      <c r="AE916" s="124">
        <v>100</v>
      </c>
      <c r="AF916" s="124">
        <v>100</v>
      </c>
      <c r="AG916" s="124">
        <v>100</v>
      </c>
      <c r="AH916" s="124">
        <v>100</v>
      </c>
      <c r="AI916" s="124">
        <v>100</v>
      </c>
      <c r="AJ916" s="124">
        <v>100</v>
      </c>
      <c r="AK916" s="124">
        <v>100</v>
      </c>
      <c r="AL916" s="124">
        <v>100</v>
      </c>
      <c r="AM916" s="124">
        <v>100</v>
      </c>
      <c r="AN916" s="124">
        <v>100</v>
      </c>
      <c r="AO916" s="124">
        <v>100</v>
      </c>
      <c r="AP916" s="124">
        <v>100</v>
      </c>
      <c r="AQ916" s="124">
        <v>100</v>
      </c>
    </row>
    <row r="917" spans="1:43" s="124" customFormat="1">
      <c r="A917" s="124" t="s">
        <v>384</v>
      </c>
      <c r="B917" s="124" t="s">
        <v>112</v>
      </c>
      <c r="C917" s="124" t="s">
        <v>98</v>
      </c>
      <c r="D917" s="124" t="s">
        <v>4</v>
      </c>
      <c r="F917" s="124" t="s">
        <v>399</v>
      </c>
      <c r="H917" s="124" t="s">
        <v>385</v>
      </c>
      <c r="I917" s="191">
        <v>10</v>
      </c>
      <c r="J917" s="40">
        <f>X!D$94</f>
        <v>9800</v>
      </c>
      <c r="K917" s="40">
        <f>X!E$94</f>
        <v>9800</v>
      </c>
      <c r="L917" s="40">
        <f>X!F$94</f>
        <v>9800</v>
      </c>
      <c r="M917" s="40">
        <f>X!G$94</f>
        <v>9800</v>
      </c>
      <c r="N917" s="40">
        <f>X!H$94</f>
        <v>9800</v>
      </c>
      <c r="O917" s="40">
        <f>X!I$94</f>
        <v>9800</v>
      </c>
      <c r="P917" s="40">
        <f>X!J$94</f>
        <v>9800</v>
      </c>
      <c r="Q917" s="40">
        <f>X!K$94</f>
        <v>9800</v>
      </c>
      <c r="R917" s="40">
        <f>X!L$94</f>
        <v>9800</v>
      </c>
      <c r="S917" s="40">
        <f>X!M$94</f>
        <v>9800</v>
      </c>
      <c r="T917" s="40">
        <f>X!N$94</f>
        <v>9800</v>
      </c>
      <c r="U917" s="40">
        <f>X!O$94</f>
        <v>9800</v>
      </c>
      <c r="V917" s="40">
        <f>X!P$94</f>
        <v>9800</v>
      </c>
      <c r="W917" s="40">
        <f>X!Q$94</f>
        <v>9800</v>
      </c>
      <c r="X917" s="40">
        <f>X!R$94</f>
        <v>9800</v>
      </c>
      <c r="Y917" s="40">
        <f>X!S$94</f>
        <v>9800</v>
      </c>
      <c r="Z917" s="40">
        <f>X!T$94</f>
        <v>9800</v>
      </c>
      <c r="AA917" s="40">
        <f>X!U$94</f>
        <v>9800</v>
      </c>
      <c r="AB917" s="40">
        <f>X!V$94</f>
        <v>9800</v>
      </c>
      <c r="AC917" s="40">
        <f>X!W$94</f>
        <v>9800</v>
      </c>
      <c r="AD917" s="40">
        <f>X!X$94</f>
        <v>9800</v>
      </c>
      <c r="AE917" s="40">
        <f>X!Y$94</f>
        <v>9800</v>
      </c>
      <c r="AF917" s="40">
        <f>X!Z$94</f>
        <v>9800</v>
      </c>
      <c r="AG917" s="40">
        <f>X!AA$94</f>
        <v>9800</v>
      </c>
      <c r="AH917" s="40">
        <f>X!AB$94</f>
        <v>9800</v>
      </c>
      <c r="AI917" s="40">
        <f>X!AC$94</f>
        <v>9800</v>
      </c>
      <c r="AJ917" s="40">
        <f>X!AD$94</f>
        <v>9800</v>
      </c>
      <c r="AK917" s="40">
        <f>X!AE$94</f>
        <v>9800</v>
      </c>
      <c r="AL917" s="40">
        <f>X!AF$94</f>
        <v>9800</v>
      </c>
      <c r="AM917" s="40">
        <f>X!AG$94</f>
        <v>9800</v>
      </c>
      <c r="AN917" s="40">
        <f>X!AH$94</f>
        <v>9800</v>
      </c>
      <c r="AO917" s="40">
        <f>X!AI$94</f>
        <v>9800</v>
      </c>
      <c r="AP917" s="40">
        <f>X!AJ$94</f>
        <v>9800</v>
      </c>
      <c r="AQ917" s="40">
        <f>X!AK$94</f>
        <v>9800</v>
      </c>
    </row>
    <row r="918" spans="1:43" s="124" customFormat="1">
      <c r="A918" s="124" t="s">
        <v>384</v>
      </c>
      <c r="B918" s="124" t="s">
        <v>112</v>
      </c>
      <c r="C918" s="124" t="s">
        <v>98</v>
      </c>
      <c r="D918" s="124" t="s">
        <v>89</v>
      </c>
      <c r="E918" s="124" t="s">
        <v>7</v>
      </c>
      <c r="F918" s="124" t="s">
        <v>398</v>
      </c>
      <c r="H918" s="124" t="s">
        <v>385</v>
      </c>
      <c r="I918" s="191">
        <v>10</v>
      </c>
      <c r="J918" s="124">
        <v>100</v>
      </c>
      <c r="K918" s="124">
        <v>100</v>
      </c>
      <c r="L918" s="124">
        <v>100</v>
      </c>
      <c r="M918" s="124">
        <v>100</v>
      </c>
      <c r="N918" s="124">
        <v>100</v>
      </c>
      <c r="O918" s="124">
        <v>100</v>
      </c>
      <c r="P918" s="124">
        <v>100</v>
      </c>
      <c r="Q918" s="124">
        <v>100</v>
      </c>
      <c r="R918" s="124">
        <v>100</v>
      </c>
      <c r="S918" s="124">
        <v>100</v>
      </c>
      <c r="T918" s="124">
        <v>100</v>
      </c>
      <c r="U918" s="124">
        <v>100</v>
      </c>
      <c r="V918" s="124">
        <v>100</v>
      </c>
      <c r="W918" s="124">
        <v>100</v>
      </c>
      <c r="X918" s="124">
        <v>100</v>
      </c>
      <c r="Y918" s="124">
        <v>100</v>
      </c>
      <c r="Z918" s="124">
        <v>100</v>
      </c>
      <c r="AA918" s="124">
        <v>100</v>
      </c>
      <c r="AB918" s="124">
        <v>100</v>
      </c>
      <c r="AC918" s="124">
        <v>100</v>
      </c>
      <c r="AD918" s="124">
        <v>100</v>
      </c>
      <c r="AE918" s="124">
        <v>100</v>
      </c>
      <c r="AF918" s="124">
        <v>100</v>
      </c>
      <c r="AG918" s="124">
        <v>100</v>
      </c>
      <c r="AH918" s="124">
        <v>100</v>
      </c>
      <c r="AI918" s="124">
        <v>100</v>
      </c>
      <c r="AJ918" s="124">
        <v>100</v>
      </c>
      <c r="AK918" s="124">
        <v>100</v>
      </c>
      <c r="AL918" s="124">
        <v>100</v>
      </c>
      <c r="AM918" s="124">
        <v>100</v>
      </c>
      <c r="AN918" s="124">
        <v>100</v>
      </c>
      <c r="AO918" s="124">
        <v>100</v>
      </c>
      <c r="AP918" s="124">
        <v>100</v>
      </c>
      <c r="AQ918" s="124">
        <v>100</v>
      </c>
    </row>
    <row r="919" spans="1:43" s="124" customFormat="1">
      <c r="A919" s="124" t="s">
        <v>384</v>
      </c>
      <c r="B919" s="124" t="s">
        <v>112</v>
      </c>
      <c r="C919" s="124" t="s">
        <v>98</v>
      </c>
      <c r="D919" s="124" t="s">
        <v>89</v>
      </c>
      <c r="F919" s="124" t="s">
        <v>399</v>
      </c>
      <c r="H919" s="124" t="s">
        <v>385</v>
      </c>
      <c r="I919" s="191">
        <v>10</v>
      </c>
      <c r="J919" s="40">
        <f>X!D$95</f>
        <v>2800.0000000000005</v>
      </c>
      <c r="K919" s="40">
        <f>X!E$95</f>
        <v>2800.0000000000005</v>
      </c>
      <c r="L919" s="40">
        <f>X!F$95</f>
        <v>2800.0000000000005</v>
      </c>
      <c r="M919" s="40">
        <f>X!G$95</f>
        <v>2800.0000000000005</v>
      </c>
      <c r="N919" s="40">
        <f>X!H$95</f>
        <v>2800.0000000000005</v>
      </c>
      <c r="O919" s="40">
        <f>X!I$95</f>
        <v>2800.0000000000005</v>
      </c>
      <c r="P919" s="40">
        <f>X!J$95</f>
        <v>2800.0000000000005</v>
      </c>
      <c r="Q919" s="40">
        <f>X!K$95</f>
        <v>2800.0000000000005</v>
      </c>
      <c r="R919" s="40">
        <f>X!L$95</f>
        <v>2800.0000000000005</v>
      </c>
      <c r="S919" s="40">
        <f>X!M$95</f>
        <v>2800.0000000000005</v>
      </c>
      <c r="T919" s="40">
        <f>X!N$95</f>
        <v>2800.0000000000005</v>
      </c>
      <c r="U919" s="40">
        <f>X!O$95</f>
        <v>2800.0000000000005</v>
      </c>
      <c r="V919" s="40">
        <f>X!P$95</f>
        <v>2800.0000000000005</v>
      </c>
      <c r="W919" s="40">
        <f>X!Q$95</f>
        <v>2800.0000000000005</v>
      </c>
      <c r="X919" s="40">
        <f>X!R$95</f>
        <v>2800.0000000000005</v>
      </c>
      <c r="Y919" s="40">
        <f>X!S$95</f>
        <v>2800.0000000000005</v>
      </c>
      <c r="Z919" s="40">
        <f>X!T$95</f>
        <v>2800.0000000000005</v>
      </c>
      <c r="AA919" s="40">
        <f>X!U$95</f>
        <v>2800.0000000000005</v>
      </c>
      <c r="AB919" s="40">
        <f>X!V$95</f>
        <v>2800.0000000000005</v>
      </c>
      <c r="AC919" s="40">
        <f>X!W$95</f>
        <v>2800.0000000000005</v>
      </c>
      <c r="AD919" s="40">
        <f>X!X$95</f>
        <v>2800.0000000000005</v>
      </c>
      <c r="AE919" s="40">
        <f>X!Y$95</f>
        <v>2800.0000000000005</v>
      </c>
      <c r="AF919" s="40">
        <f>X!Z$95</f>
        <v>2800.0000000000005</v>
      </c>
      <c r="AG919" s="40">
        <f>X!AA$95</f>
        <v>2800.0000000000005</v>
      </c>
      <c r="AH919" s="40">
        <f>X!AB$95</f>
        <v>2800.0000000000005</v>
      </c>
      <c r="AI919" s="40">
        <f>X!AC$95</f>
        <v>2800.0000000000005</v>
      </c>
      <c r="AJ919" s="40">
        <f>X!AD$95</f>
        <v>2800.0000000000005</v>
      </c>
      <c r="AK919" s="40">
        <f>X!AE$95</f>
        <v>2800.0000000000005</v>
      </c>
      <c r="AL919" s="40">
        <f>X!AF$95</f>
        <v>2800.0000000000005</v>
      </c>
      <c r="AM919" s="40">
        <f>X!AG$95</f>
        <v>2800.0000000000005</v>
      </c>
      <c r="AN919" s="40">
        <f>X!AH$95</f>
        <v>2800.0000000000005</v>
      </c>
      <c r="AO919" s="40">
        <f>X!AI$95</f>
        <v>2800.0000000000005</v>
      </c>
      <c r="AP919" s="40">
        <f>X!AJ$95</f>
        <v>2800.0000000000005</v>
      </c>
      <c r="AQ919" s="40">
        <f>X!AK$95</f>
        <v>2800.0000000000005</v>
      </c>
    </row>
    <row r="920" spans="1:43" s="124" customFormat="1">
      <c r="A920" s="124" t="s">
        <v>384</v>
      </c>
      <c r="B920" s="124" t="s">
        <v>112</v>
      </c>
      <c r="C920" s="124" t="s">
        <v>98</v>
      </c>
      <c r="D920" s="124" t="s">
        <v>12</v>
      </c>
      <c r="E920" s="124" t="s">
        <v>7</v>
      </c>
      <c r="F920" s="124" t="s">
        <v>398</v>
      </c>
      <c r="H920" s="124" t="s">
        <v>385</v>
      </c>
      <c r="I920" s="191">
        <v>10</v>
      </c>
      <c r="J920" s="124">
        <v>100</v>
      </c>
      <c r="K920" s="124">
        <v>100</v>
      </c>
      <c r="L920" s="124">
        <v>100</v>
      </c>
      <c r="M920" s="124">
        <v>100</v>
      </c>
      <c r="N920" s="124">
        <v>100</v>
      </c>
      <c r="O920" s="124">
        <v>100</v>
      </c>
      <c r="P920" s="124">
        <v>100</v>
      </c>
      <c r="Q920" s="124">
        <v>100</v>
      </c>
      <c r="R920" s="124">
        <v>100</v>
      </c>
      <c r="S920" s="124">
        <v>100</v>
      </c>
      <c r="T920" s="124">
        <v>100</v>
      </c>
      <c r="U920" s="124">
        <v>100</v>
      </c>
      <c r="V920" s="124">
        <v>100</v>
      </c>
      <c r="W920" s="124">
        <v>100</v>
      </c>
      <c r="X920" s="124">
        <v>100</v>
      </c>
      <c r="Y920" s="124">
        <v>100</v>
      </c>
      <c r="Z920" s="124">
        <v>100</v>
      </c>
      <c r="AA920" s="124">
        <v>100</v>
      </c>
      <c r="AB920" s="124">
        <v>100</v>
      </c>
      <c r="AC920" s="124">
        <v>100</v>
      </c>
      <c r="AD920" s="124">
        <v>100</v>
      </c>
      <c r="AE920" s="124">
        <v>100</v>
      </c>
      <c r="AF920" s="124">
        <v>100</v>
      </c>
      <c r="AG920" s="124">
        <v>100</v>
      </c>
      <c r="AH920" s="124">
        <v>100</v>
      </c>
      <c r="AI920" s="124">
        <v>100</v>
      </c>
      <c r="AJ920" s="124">
        <v>100</v>
      </c>
      <c r="AK920" s="124">
        <v>100</v>
      </c>
      <c r="AL920" s="124">
        <v>100</v>
      </c>
      <c r="AM920" s="124">
        <v>100</v>
      </c>
      <c r="AN920" s="124">
        <v>100</v>
      </c>
      <c r="AO920" s="124">
        <v>100</v>
      </c>
      <c r="AP920" s="124">
        <v>100</v>
      </c>
      <c r="AQ920" s="124">
        <v>100</v>
      </c>
    </row>
    <row r="921" spans="1:43" s="124" customFormat="1">
      <c r="A921" s="124" t="s">
        <v>384</v>
      </c>
      <c r="B921" s="124" t="s">
        <v>112</v>
      </c>
      <c r="C921" s="124" t="s">
        <v>98</v>
      </c>
      <c r="D921" s="124" t="s">
        <v>12</v>
      </c>
      <c r="F921" s="124" t="s">
        <v>399</v>
      </c>
      <c r="H921" s="124" t="s">
        <v>385</v>
      </c>
      <c r="I921" s="191">
        <v>10</v>
      </c>
      <c r="J921" s="40">
        <f>X!D$96</f>
        <v>2800.0000000000005</v>
      </c>
      <c r="K921" s="40">
        <f>X!E$96</f>
        <v>2800.0000000000005</v>
      </c>
      <c r="L921" s="40">
        <f>X!F$96</f>
        <v>2800.0000000000005</v>
      </c>
      <c r="M921" s="40">
        <f>X!G$96</f>
        <v>2800.0000000000005</v>
      </c>
      <c r="N921" s="40">
        <f>X!H$96</f>
        <v>2800.0000000000005</v>
      </c>
      <c r="O921" s="40">
        <f>X!I$96</f>
        <v>2800.0000000000005</v>
      </c>
      <c r="P921" s="40">
        <f>X!J$96</f>
        <v>2800.0000000000005</v>
      </c>
      <c r="Q921" s="40">
        <f>X!K$96</f>
        <v>2800.0000000000005</v>
      </c>
      <c r="R921" s="40">
        <f>X!L$96</f>
        <v>2800.0000000000005</v>
      </c>
      <c r="S921" s="40">
        <f>X!M$96</f>
        <v>2800.0000000000005</v>
      </c>
      <c r="T921" s="40">
        <f>X!N$96</f>
        <v>2800.0000000000005</v>
      </c>
      <c r="U921" s="40">
        <f>X!O$96</f>
        <v>2800.0000000000005</v>
      </c>
      <c r="V921" s="40">
        <f>X!P$96</f>
        <v>2800.0000000000005</v>
      </c>
      <c r="W921" s="40">
        <f>X!Q$96</f>
        <v>2800.0000000000005</v>
      </c>
      <c r="X921" s="40">
        <f>X!R$96</f>
        <v>2800.0000000000005</v>
      </c>
      <c r="Y921" s="40">
        <f>X!S$96</f>
        <v>2800.0000000000005</v>
      </c>
      <c r="Z921" s="40">
        <f>X!T$96</f>
        <v>2800.0000000000005</v>
      </c>
      <c r="AA921" s="40">
        <f>X!U$96</f>
        <v>2800.0000000000005</v>
      </c>
      <c r="AB921" s="40">
        <f>X!V$96</f>
        <v>2800.0000000000005</v>
      </c>
      <c r="AC921" s="40">
        <f>X!W$96</f>
        <v>2800.0000000000005</v>
      </c>
      <c r="AD921" s="40">
        <f>X!X$96</f>
        <v>2800.0000000000005</v>
      </c>
      <c r="AE921" s="40">
        <f>X!Y$96</f>
        <v>2800.0000000000005</v>
      </c>
      <c r="AF921" s="40">
        <f>X!Z$96</f>
        <v>2800.0000000000005</v>
      </c>
      <c r="AG921" s="40">
        <f>X!AA$96</f>
        <v>2800.0000000000005</v>
      </c>
      <c r="AH921" s="40">
        <f>X!AB$96</f>
        <v>2800.0000000000005</v>
      </c>
      <c r="AI921" s="40">
        <f>X!AC$96</f>
        <v>2800.0000000000005</v>
      </c>
      <c r="AJ921" s="40">
        <f>X!AD$96</f>
        <v>2800.0000000000005</v>
      </c>
      <c r="AK921" s="40">
        <f>X!AE$96</f>
        <v>2800.0000000000005</v>
      </c>
      <c r="AL921" s="40">
        <f>X!AF$96</f>
        <v>2800.0000000000005</v>
      </c>
      <c r="AM921" s="40">
        <f>X!AG$96</f>
        <v>2800.0000000000005</v>
      </c>
      <c r="AN921" s="40">
        <f>X!AH$96</f>
        <v>2800.0000000000005</v>
      </c>
      <c r="AO921" s="40">
        <f>X!AI$96</f>
        <v>2800.0000000000005</v>
      </c>
      <c r="AP921" s="40">
        <f>X!AJ$96</f>
        <v>2800.0000000000005</v>
      </c>
      <c r="AQ921" s="40">
        <f>X!AK$96</f>
        <v>2800.0000000000005</v>
      </c>
    </row>
    <row r="922" spans="1:43" s="124" customFormat="1">
      <c r="A922" s="124" t="s">
        <v>384</v>
      </c>
      <c r="B922" s="124" t="s">
        <v>112</v>
      </c>
      <c r="C922" s="124" t="s">
        <v>98</v>
      </c>
      <c r="D922" s="124" t="s">
        <v>86</v>
      </c>
      <c r="E922" s="124" t="s">
        <v>396</v>
      </c>
      <c r="F922" s="124" t="s">
        <v>398</v>
      </c>
      <c r="H922" s="124" t="s">
        <v>385</v>
      </c>
      <c r="I922" s="191">
        <v>10</v>
      </c>
      <c r="J922" s="187">
        <f>X!D$183*100</f>
        <v>100</v>
      </c>
      <c r="K922" s="187">
        <f>X!E$183*100</f>
        <v>100</v>
      </c>
      <c r="L922" s="187">
        <f>X!F$183*100</f>
        <v>100</v>
      </c>
      <c r="M922" s="187">
        <f>X!G$183*100</f>
        <v>100</v>
      </c>
      <c r="N922" s="187">
        <f>X!H$183*100</f>
        <v>100</v>
      </c>
      <c r="O922" s="187">
        <f>X!I$183*100</f>
        <v>100</v>
      </c>
      <c r="P922" s="187">
        <f>X!J$183*100</f>
        <v>100</v>
      </c>
      <c r="Q922" s="187">
        <f>X!K$183*100</f>
        <v>100</v>
      </c>
      <c r="R922" s="187">
        <f>X!L$183*100</f>
        <v>100</v>
      </c>
      <c r="S922" s="187">
        <f>X!M$183*100</f>
        <v>100</v>
      </c>
      <c r="T922" s="187">
        <f>X!N$183*100</f>
        <v>100</v>
      </c>
      <c r="U922" s="187">
        <f>X!O$183*100</f>
        <v>100</v>
      </c>
      <c r="V922" s="187">
        <f>X!P$183*100</f>
        <v>100</v>
      </c>
      <c r="W922" s="187">
        <f>X!Q$183*100</f>
        <v>100</v>
      </c>
      <c r="X922" s="187">
        <f>X!R$183*100</f>
        <v>100</v>
      </c>
      <c r="Y922" s="187">
        <f>X!S$183*100</f>
        <v>100</v>
      </c>
      <c r="Z922" s="187">
        <f>X!T$183*100</f>
        <v>100</v>
      </c>
      <c r="AA922" s="187">
        <f>X!U$183*100</f>
        <v>100</v>
      </c>
      <c r="AB922" s="187">
        <f>X!V$183*100</f>
        <v>100</v>
      </c>
      <c r="AC922" s="187">
        <f>X!W$183*100</f>
        <v>100</v>
      </c>
      <c r="AD922" s="187">
        <f>X!X$183*100</f>
        <v>100</v>
      </c>
      <c r="AE922" s="187">
        <f>X!Y$183*100</f>
        <v>100</v>
      </c>
      <c r="AF922" s="187">
        <f>X!Z$183*100</f>
        <v>100</v>
      </c>
      <c r="AG922" s="187">
        <f>X!AA$183*100</f>
        <v>100</v>
      </c>
      <c r="AH922" s="187">
        <f>X!AB$183*100</f>
        <v>100</v>
      </c>
      <c r="AI922" s="187">
        <f>X!AC$183*100</f>
        <v>100</v>
      </c>
      <c r="AJ922" s="187">
        <f>X!AD$183*100</f>
        <v>100</v>
      </c>
      <c r="AK922" s="187">
        <f>X!AE$183*100</f>
        <v>100</v>
      </c>
      <c r="AL922" s="187">
        <f>X!AF$183*100</f>
        <v>100</v>
      </c>
      <c r="AM922" s="187">
        <f>X!AG$183*100</f>
        <v>100</v>
      </c>
      <c r="AN922" s="187">
        <f>X!AH$183*100</f>
        <v>100</v>
      </c>
      <c r="AO922" s="187">
        <f>X!AI$183*100</f>
        <v>100</v>
      </c>
      <c r="AP922" s="187">
        <f>X!AJ$183*100</f>
        <v>100</v>
      </c>
      <c r="AQ922" s="187">
        <f>X!AK$183*100</f>
        <v>100</v>
      </c>
    </row>
    <row r="923" spans="1:43" s="124" customFormat="1">
      <c r="A923" s="124" t="s">
        <v>384</v>
      </c>
      <c r="B923" s="124" t="s">
        <v>112</v>
      </c>
      <c r="C923" s="124" t="s">
        <v>98</v>
      </c>
      <c r="D923" s="124" t="s">
        <v>86</v>
      </c>
      <c r="E923" s="124" t="s">
        <v>16</v>
      </c>
      <c r="F923" s="124" t="s">
        <v>398</v>
      </c>
      <c r="H923" s="124" t="s">
        <v>385</v>
      </c>
      <c r="I923" s="191">
        <v>10</v>
      </c>
      <c r="J923" s="124">
        <f>X!D$179*100</f>
        <v>0</v>
      </c>
      <c r="K923" s="124">
        <f>X!E$179*100</f>
        <v>0</v>
      </c>
      <c r="L923" s="124">
        <f>X!F$179*100</f>
        <v>0</v>
      </c>
      <c r="M923" s="124">
        <f>X!G$179*100</f>
        <v>0</v>
      </c>
      <c r="N923" s="124">
        <f>X!H$179*100</f>
        <v>0</v>
      </c>
      <c r="O923" s="124">
        <f>X!I$179*100</f>
        <v>0</v>
      </c>
      <c r="P923" s="124">
        <f>X!J$179*100</f>
        <v>0</v>
      </c>
      <c r="Q923" s="124">
        <f>X!K$179*100</f>
        <v>0</v>
      </c>
      <c r="R923" s="124">
        <f>X!L$179*100</f>
        <v>0</v>
      </c>
      <c r="S923" s="124">
        <f>X!M$179*100</f>
        <v>0</v>
      </c>
      <c r="T923" s="124">
        <f>X!N$179*100</f>
        <v>0</v>
      </c>
      <c r="U923" s="124">
        <f>X!O$179*100</f>
        <v>0</v>
      </c>
      <c r="V923" s="124">
        <f>X!P$179*100</f>
        <v>0</v>
      </c>
      <c r="W923" s="124">
        <f>X!Q$179*100</f>
        <v>0</v>
      </c>
      <c r="X923" s="124">
        <f>X!R$179*100</f>
        <v>0</v>
      </c>
      <c r="Y923" s="124">
        <f>X!S$179*100</f>
        <v>0</v>
      </c>
      <c r="Z923" s="124">
        <f>X!T$179*100</f>
        <v>0</v>
      </c>
      <c r="AA923" s="124">
        <f>X!U$179*100</f>
        <v>0</v>
      </c>
      <c r="AB923" s="124">
        <f>X!V$179*100</f>
        <v>0</v>
      </c>
      <c r="AC923" s="124">
        <f>X!W$179*100</f>
        <v>0</v>
      </c>
      <c r="AD923" s="124">
        <f>X!X$179*100</f>
        <v>0</v>
      </c>
      <c r="AE923" s="124">
        <f>X!Y$179*100</f>
        <v>0</v>
      </c>
      <c r="AF923" s="124">
        <f>X!Z$179*100</f>
        <v>0</v>
      </c>
      <c r="AG923" s="124">
        <f>X!AA$179*100</f>
        <v>0</v>
      </c>
      <c r="AH923" s="124">
        <f>X!AB$179*100</f>
        <v>0</v>
      </c>
      <c r="AI923" s="124">
        <f>X!AC$179*100</f>
        <v>0</v>
      </c>
      <c r="AJ923" s="124">
        <f>X!AD$179*100</f>
        <v>0</v>
      </c>
      <c r="AK923" s="124">
        <f>X!AE$179*100</f>
        <v>0</v>
      </c>
      <c r="AL923" s="124">
        <f>X!AF$179*100</f>
        <v>0</v>
      </c>
      <c r="AM923" s="124">
        <f>X!AG$179*100</f>
        <v>0</v>
      </c>
      <c r="AN923" s="124">
        <f>X!AH$179*100</f>
        <v>0</v>
      </c>
      <c r="AO923" s="124">
        <f>X!AI$179*100</f>
        <v>0</v>
      </c>
      <c r="AP923" s="124">
        <f>X!AJ$179*100</f>
        <v>0</v>
      </c>
      <c r="AQ923" s="124">
        <f>X!AK$179*100</f>
        <v>0</v>
      </c>
    </row>
    <row r="924" spans="1:43" s="124" customFormat="1">
      <c r="A924" s="124" t="s">
        <v>384</v>
      </c>
      <c r="B924" s="124" t="s">
        <v>112</v>
      </c>
      <c r="C924" s="124" t="s">
        <v>98</v>
      </c>
      <c r="D924" s="124" t="s">
        <v>86</v>
      </c>
      <c r="F924" s="124" t="s">
        <v>399</v>
      </c>
      <c r="H924" s="124" t="s">
        <v>385</v>
      </c>
      <c r="I924" s="191">
        <v>10</v>
      </c>
      <c r="J924" s="40">
        <f>X!D$97</f>
        <v>1200</v>
      </c>
      <c r="K924" s="40">
        <f>X!E$97</f>
        <v>1200</v>
      </c>
      <c r="L924" s="40">
        <f>X!F$97</f>
        <v>1200</v>
      </c>
      <c r="M924" s="40">
        <f>X!G$97</f>
        <v>1200</v>
      </c>
      <c r="N924" s="40">
        <f>X!H$97</f>
        <v>1200</v>
      </c>
      <c r="O924" s="40">
        <f>X!I$97</f>
        <v>1200</v>
      </c>
      <c r="P924" s="40">
        <f>X!J$97</f>
        <v>1200</v>
      </c>
      <c r="Q924" s="40">
        <f>X!K$97</f>
        <v>1200</v>
      </c>
      <c r="R924" s="40">
        <f>X!L$97</f>
        <v>1200</v>
      </c>
      <c r="S924" s="40">
        <f>X!M$97</f>
        <v>1200</v>
      </c>
      <c r="T924" s="40">
        <f>X!N$97</f>
        <v>1200</v>
      </c>
      <c r="U924" s="40">
        <f>X!O$97</f>
        <v>1200</v>
      </c>
      <c r="V924" s="40">
        <f>X!P$97</f>
        <v>1200</v>
      </c>
      <c r="W924" s="40">
        <f>X!Q$97</f>
        <v>1200</v>
      </c>
      <c r="X924" s="40">
        <f>X!R$97</f>
        <v>1200</v>
      </c>
      <c r="Y924" s="40">
        <f>X!S$97</f>
        <v>1200</v>
      </c>
      <c r="Z924" s="40">
        <f>X!T$97</f>
        <v>1200</v>
      </c>
      <c r="AA924" s="40">
        <f>X!U$97</f>
        <v>1200</v>
      </c>
      <c r="AB924" s="40">
        <f>X!V$97</f>
        <v>1200</v>
      </c>
      <c r="AC924" s="40">
        <f>X!W$97</f>
        <v>1200</v>
      </c>
      <c r="AD924" s="40">
        <f>X!X$97</f>
        <v>1200</v>
      </c>
      <c r="AE924" s="40">
        <f>X!Y$97</f>
        <v>1200</v>
      </c>
      <c r="AF924" s="40">
        <f>X!Z$97</f>
        <v>1200</v>
      </c>
      <c r="AG924" s="40">
        <f>X!AA$97</f>
        <v>1200</v>
      </c>
      <c r="AH924" s="40">
        <f>X!AB$97</f>
        <v>1200</v>
      </c>
      <c r="AI924" s="40">
        <f>X!AC$97</f>
        <v>1200</v>
      </c>
      <c r="AJ924" s="40">
        <f>X!AD$97</f>
        <v>1200</v>
      </c>
      <c r="AK924" s="40">
        <f>X!AE$97</f>
        <v>1200</v>
      </c>
      <c r="AL924" s="40">
        <f>X!AF$97</f>
        <v>1200</v>
      </c>
      <c r="AM924" s="40">
        <f>X!AG$97</f>
        <v>1200</v>
      </c>
      <c r="AN924" s="40">
        <f>X!AH$97</f>
        <v>1200</v>
      </c>
      <c r="AO924" s="40">
        <f>X!AI$97</f>
        <v>1200</v>
      </c>
      <c r="AP924" s="40">
        <f>X!AJ$97</f>
        <v>1200</v>
      </c>
      <c r="AQ924" s="40">
        <f>X!AK$97</f>
        <v>1200</v>
      </c>
    </row>
    <row r="925" spans="1:43" s="124" customFormat="1">
      <c r="A925" s="124" t="s">
        <v>384</v>
      </c>
      <c r="B925" s="124" t="s">
        <v>112</v>
      </c>
      <c r="C925" s="124" t="s">
        <v>98</v>
      </c>
      <c r="F925" s="124" t="s">
        <v>400</v>
      </c>
      <c r="H925" s="124" t="s">
        <v>385</v>
      </c>
      <c r="I925" s="191">
        <v>10</v>
      </c>
      <c r="J925" s="40">
        <f>X!D$7</f>
        <v>86</v>
      </c>
      <c r="K925" s="40">
        <f>X!E$7</f>
        <v>88</v>
      </c>
      <c r="L925" s="40">
        <f>X!F$7</f>
        <v>88</v>
      </c>
      <c r="M925" s="40">
        <f>X!G$7</f>
        <v>88</v>
      </c>
      <c r="N925" s="40">
        <f>X!H$7</f>
        <v>88</v>
      </c>
      <c r="O925" s="40">
        <f>X!I$7</f>
        <v>90</v>
      </c>
      <c r="P925" s="40">
        <f>X!J$7</f>
        <v>92</v>
      </c>
      <c r="Q925" s="40">
        <f>X!K$7</f>
        <v>93</v>
      </c>
      <c r="R925" s="40">
        <f>X!L$7</f>
        <v>94</v>
      </c>
      <c r="S925" s="40">
        <f>X!M$7</f>
        <v>96</v>
      </c>
      <c r="T925" s="40">
        <f>X!N$7</f>
        <v>97</v>
      </c>
      <c r="U925" s="40">
        <f>X!O$7</f>
        <v>99</v>
      </c>
      <c r="V925" s="40">
        <f>X!P$7</f>
        <v>100</v>
      </c>
      <c r="W925" s="40">
        <f>X!Q$7</f>
        <v>101</v>
      </c>
      <c r="X925" s="40">
        <f>X!R$7</f>
        <v>103</v>
      </c>
      <c r="Y925" s="40">
        <f>X!S$7</f>
        <v>104</v>
      </c>
      <c r="Z925" s="40">
        <f>X!T$7</f>
        <v>106</v>
      </c>
      <c r="AA925" s="40">
        <f>X!U$7</f>
        <v>107</v>
      </c>
      <c r="AB925" s="40">
        <f>X!V$7</f>
        <v>108</v>
      </c>
      <c r="AC925" s="40">
        <f>X!W$7</f>
        <v>110</v>
      </c>
      <c r="AD925" s="40">
        <f>X!X$7</f>
        <v>111</v>
      </c>
      <c r="AE925" s="40">
        <f>X!Y$7</f>
        <v>113</v>
      </c>
      <c r="AF925" s="40">
        <f>X!Z$7</f>
        <v>114</v>
      </c>
      <c r="AG925" s="40">
        <f>X!AA$7</f>
        <v>116</v>
      </c>
      <c r="AH925" s="40">
        <f>X!AB$7</f>
        <v>117</v>
      </c>
      <c r="AI925" s="40">
        <f>X!AC$7</f>
        <v>119</v>
      </c>
      <c r="AJ925" s="40">
        <f>X!AD$7</f>
        <v>120</v>
      </c>
      <c r="AK925" s="40">
        <f>X!AE$7</f>
        <v>121</v>
      </c>
      <c r="AL925" s="40">
        <f>X!AF$7</f>
        <v>122</v>
      </c>
      <c r="AM925" s="40">
        <f>X!AG$7</f>
        <v>124</v>
      </c>
      <c r="AN925" s="40">
        <f>X!AH$7</f>
        <v>125</v>
      </c>
      <c r="AO925" s="40">
        <f>X!AI$7</f>
        <v>126</v>
      </c>
      <c r="AP925" s="40">
        <f>X!AJ$7</f>
        <v>127</v>
      </c>
      <c r="AQ925" s="40">
        <f>X!AK$7</f>
        <v>128</v>
      </c>
    </row>
    <row r="926" spans="1:43" s="124" customFormat="1">
      <c r="A926" s="124" t="s">
        <v>384</v>
      </c>
      <c r="B926" s="124" t="s">
        <v>112</v>
      </c>
      <c r="C926" s="124" t="s">
        <v>87</v>
      </c>
      <c r="F926" s="124" t="s">
        <v>400</v>
      </c>
      <c r="H926" s="124" t="s">
        <v>385</v>
      </c>
      <c r="I926" s="191">
        <v>10</v>
      </c>
      <c r="J926" s="40">
        <f>X!D$6</f>
        <v>10</v>
      </c>
      <c r="K926" s="40">
        <f>X!E$6</f>
        <v>10</v>
      </c>
      <c r="L926" s="40">
        <f>X!F$6</f>
        <v>10</v>
      </c>
      <c r="M926" s="40">
        <f>X!G$6</f>
        <v>10</v>
      </c>
      <c r="N926" s="40">
        <f>X!H$6</f>
        <v>10</v>
      </c>
      <c r="O926" s="40">
        <f>X!I$6</f>
        <v>10</v>
      </c>
      <c r="P926" s="40">
        <f>X!J$6</f>
        <v>10</v>
      </c>
      <c r="Q926" s="40">
        <f>X!K$6</f>
        <v>11</v>
      </c>
      <c r="R926" s="40">
        <f>X!L$6</f>
        <v>11</v>
      </c>
      <c r="S926" s="40">
        <f>X!M$6</f>
        <v>11</v>
      </c>
      <c r="T926" s="40">
        <f>X!N$6</f>
        <v>11</v>
      </c>
      <c r="U926" s="40">
        <f>X!O$6</f>
        <v>11</v>
      </c>
      <c r="V926" s="40">
        <f>X!P$6</f>
        <v>11</v>
      </c>
      <c r="W926" s="40">
        <f>X!Q$6</f>
        <v>11</v>
      </c>
      <c r="X926" s="40">
        <f>X!R$6</f>
        <v>11</v>
      </c>
      <c r="Y926" s="40">
        <f>X!S$6</f>
        <v>11</v>
      </c>
      <c r="Z926" s="40">
        <f>X!T$6</f>
        <v>11</v>
      </c>
      <c r="AA926" s="40">
        <f>X!U$6</f>
        <v>11</v>
      </c>
      <c r="AB926" s="40">
        <f>X!V$6</f>
        <v>11</v>
      </c>
      <c r="AC926" s="40">
        <f>X!W$6</f>
        <v>12</v>
      </c>
      <c r="AD926" s="40">
        <f>X!X$6</f>
        <v>12</v>
      </c>
      <c r="AE926" s="40">
        <f>X!Y$6</f>
        <v>12</v>
      </c>
      <c r="AF926" s="40">
        <f>X!Z$6</f>
        <v>12</v>
      </c>
      <c r="AG926" s="40">
        <f>X!AA$6</f>
        <v>12</v>
      </c>
      <c r="AH926" s="40">
        <f>X!AB$6</f>
        <v>12</v>
      </c>
      <c r="AI926" s="40">
        <f>X!AC$6</f>
        <v>12</v>
      </c>
      <c r="AJ926" s="40">
        <f>X!AD$6</f>
        <v>12</v>
      </c>
      <c r="AK926" s="40">
        <f>X!AE$6</f>
        <v>12</v>
      </c>
      <c r="AL926" s="40">
        <f>X!AF$6</f>
        <v>12</v>
      </c>
      <c r="AM926" s="40">
        <f>X!AG$6</f>
        <v>12</v>
      </c>
      <c r="AN926" s="40">
        <f>X!AH$6</f>
        <v>12</v>
      </c>
      <c r="AO926" s="40">
        <f>X!AI$6</f>
        <v>12</v>
      </c>
      <c r="AP926" s="40">
        <f>X!AJ$6</f>
        <v>12</v>
      </c>
      <c r="AQ926" s="40">
        <f>X!AK$6</f>
        <v>12</v>
      </c>
    </row>
    <row r="927" spans="1:43" s="124" customFormat="1">
      <c r="A927" s="124" t="s">
        <v>384</v>
      </c>
      <c r="B927" s="124" t="s">
        <v>112</v>
      </c>
      <c r="C927" s="124" t="s">
        <v>15</v>
      </c>
      <c r="F927" s="124" t="s">
        <v>400</v>
      </c>
      <c r="H927" s="124" t="s">
        <v>385</v>
      </c>
      <c r="I927" s="191">
        <v>10</v>
      </c>
      <c r="J927" s="40">
        <f>X!D$5</f>
        <v>15</v>
      </c>
      <c r="K927" s="40">
        <f>X!E$5</f>
        <v>15</v>
      </c>
      <c r="L927" s="40">
        <f>X!F$5</f>
        <v>15</v>
      </c>
      <c r="M927" s="40">
        <f>X!G$5</f>
        <v>15</v>
      </c>
      <c r="N927" s="40">
        <f>X!H$5</f>
        <v>15</v>
      </c>
      <c r="O927" s="40">
        <f>X!I$5</f>
        <v>16</v>
      </c>
      <c r="P927" s="40">
        <f>X!J$5</f>
        <v>16</v>
      </c>
      <c r="Q927" s="40">
        <f>X!K$5</f>
        <v>16</v>
      </c>
      <c r="R927" s="40">
        <f>X!L$5</f>
        <v>17</v>
      </c>
      <c r="S927" s="40">
        <f>X!M$5</f>
        <v>17</v>
      </c>
      <c r="T927" s="40">
        <f>X!N$5</f>
        <v>17</v>
      </c>
      <c r="U927" s="40">
        <f>X!O$5</f>
        <v>17</v>
      </c>
      <c r="V927" s="40">
        <f>X!P$5</f>
        <v>18</v>
      </c>
      <c r="W927" s="40">
        <f>X!Q$5</f>
        <v>18</v>
      </c>
      <c r="X927" s="40">
        <f>X!R$5</f>
        <v>18</v>
      </c>
      <c r="Y927" s="40">
        <f>X!S$5</f>
        <v>19</v>
      </c>
      <c r="Z927" s="40">
        <f>X!T$5</f>
        <v>19</v>
      </c>
      <c r="AA927" s="40">
        <f>X!U$5</f>
        <v>19</v>
      </c>
      <c r="AB927" s="40">
        <f>X!V$5</f>
        <v>19</v>
      </c>
      <c r="AC927" s="40">
        <f>X!W$5</f>
        <v>20</v>
      </c>
      <c r="AD927" s="40">
        <f>X!X$5</f>
        <v>20</v>
      </c>
      <c r="AE927" s="40">
        <f>X!Y$5</f>
        <v>20</v>
      </c>
      <c r="AF927" s="40">
        <f>X!Z$5</f>
        <v>21</v>
      </c>
      <c r="AG927" s="40">
        <f>X!AA$5</f>
        <v>21</v>
      </c>
      <c r="AH927" s="40">
        <f>X!AB$5</f>
        <v>21</v>
      </c>
      <c r="AI927" s="40">
        <f>X!AC$5</f>
        <v>21</v>
      </c>
      <c r="AJ927" s="40">
        <f>X!AD$5</f>
        <v>22</v>
      </c>
      <c r="AK927" s="40">
        <f>X!AE$5</f>
        <v>22</v>
      </c>
      <c r="AL927" s="40">
        <f>X!AF$5</f>
        <v>22</v>
      </c>
      <c r="AM927" s="40">
        <f>X!AG$5</f>
        <v>23</v>
      </c>
      <c r="AN927" s="40">
        <f>X!AH$5</f>
        <v>23</v>
      </c>
      <c r="AO927" s="40">
        <f>X!AI$5</f>
        <v>23</v>
      </c>
      <c r="AP927" s="40">
        <f>X!AJ$5</f>
        <v>23</v>
      </c>
      <c r="AQ927" s="40">
        <f>X!AK$5</f>
        <v>23</v>
      </c>
    </row>
    <row r="928" spans="1:43" s="124" customFormat="1">
      <c r="A928" s="124" t="s">
        <v>384</v>
      </c>
      <c r="B928" s="124" t="s">
        <v>112</v>
      </c>
      <c r="C928" s="124" t="s">
        <v>14</v>
      </c>
      <c r="F928" s="124" t="s">
        <v>400</v>
      </c>
      <c r="H928" s="124" t="s">
        <v>385</v>
      </c>
      <c r="I928" s="191">
        <v>10</v>
      </c>
      <c r="J928" s="40">
        <f>X!D$4</f>
        <v>70</v>
      </c>
      <c r="K928" s="40">
        <f>X!E$4</f>
        <v>71</v>
      </c>
      <c r="L928" s="40">
        <f>X!F$4</f>
        <v>71</v>
      </c>
      <c r="M928" s="40">
        <f>X!G$4</f>
        <v>71</v>
      </c>
      <c r="N928" s="40">
        <f>X!H$4</f>
        <v>72</v>
      </c>
      <c r="O928" s="40">
        <f>X!I$4</f>
        <v>73</v>
      </c>
      <c r="P928" s="40">
        <f>X!J$4</f>
        <v>73</v>
      </c>
      <c r="Q928" s="40">
        <f>X!K$4</f>
        <v>74</v>
      </c>
      <c r="R928" s="40">
        <f>X!L$4</f>
        <v>74</v>
      </c>
      <c r="S928" s="40">
        <f>X!M$4</f>
        <v>75</v>
      </c>
      <c r="T928" s="40">
        <f>X!N$4</f>
        <v>76</v>
      </c>
      <c r="U928" s="40">
        <f>X!O$4</f>
        <v>76</v>
      </c>
      <c r="V928" s="40">
        <f>X!P$4</f>
        <v>77</v>
      </c>
      <c r="W928" s="40">
        <f>X!Q$4</f>
        <v>77</v>
      </c>
      <c r="X928" s="40">
        <f>X!R$4</f>
        <v>77</v>
      </c>
      <c r="Y928" s="40">
        <f>X!S$4</f>
        <v>78</v>
      </c>
      <c r="Z928" s="40">
        <f>X!T$4</f>
        <v>78</v>
      </c>
      <c r="AA928" s="40">
        <f>X!U$4</f>
        <v>79</v>
      </c>
      <c r="AB928" s="40">
        <f>X!V$4</f>
        <v>79</v>
      </c>
      <c r="AC928" s="40">
        <f>X!W$4</f>
        <v>80</v>
      </c>
      <c r="AD928" s="40">
        <f>X!X$4</f>
        <v>80</v>
      </c>
      <c r="AE928" s="40">
        <f>X!Y$4</f>
        <v>81</v>
      </c>
      <c r="AF928" s="40">
        <f>X!Z$4</f>
        <v>81</v>
      </c>
      <c r="AG928" s="40">
        <f>X!AA$4</f>
        <v>81</v>
      </c>
      <c r="AH928" s="40">
        <f>X!AB$4</f>
        <v>82</v>
      </c>
      <c r="AI928" s="40">
        <f>X!AC$4</f>
        <v>82</v>
      </c>
      <c r="AJ928" s="40">
        <f>X!AD$4</f>
        <v>82</v>
      </c>
      <c r="AK928" s="40">
        <f>X!AE$4</f>
        <v>83</v>
      </c>
      <c r="AL928" s="40">
        <f>X!AF$4</f>
        <v>83</v>
      </c>
      <c r="AM928" s="40">
        <f>X!AG$4</f>
        <v>83</v>
      </c>
      <c r="AN928" s="40">
        <f>X!AH$4</f>
        <v>84</v>
      </c>
      <c r="AO928" s="40">
        <f>X!AI$4</f>
        <v>84</v>
      </c>
      <c r="AP928" s="40">
        <f>X!AJ$4</f>
        <v>84</v>
      </c>
      <c r="AQ928" s="40">
        <f>X!AK$4</f>
        <v>84</v>
      </c>
    </row>
    <row r="929" spans="1:43" s="124" customFormat="1">
      <c r="A929" s="124" t="s">
        <v>384</v>
      </c>
      <c r="B929" s="124" t="s">
        <v>112</v>
      </c>
      <c r="C929" s="124" t="s">
        <v>87</v>
      </c>
      <c r="D929" s="124" t="s">
        <v>11</v>
      </c>
      <c r="E929" s="124" t="s">
        <v>396</v>
      </c>
      <c r="F929" s="124" t="s">
        <v>398</v>
      </c>
      <c r="H929" s="124" t="s">
        <v>385</v>
      </c>
      <c r="I929" s="191">
        <v>10</v>
      </c>
      <c r="J929" s="40">
        <f>X!D$161*100</f>
        <v>100</v>
      </c>
      <c r="K929" s="40">
        <f>X!E$161*100</f>
        <v>100</v>
      </c>
      <c r="L929" s="40">
        <f>X!F$161*100</f>
        <v>100</v>
      </c>
      <c r="M929" s="40">
        <f>X!G$161*100</f>
        <v>100</v>
      </c>
      <c r="N929" s="40">
        <f>X!H$161*100</f>
        <v>100</v>
      </c>
      <c r="O929" s="40">
        <f>X!I$161*100</f>
        <v>100</v>
      </c>
      <c r="P929" s="40">
        <f>X!J$161*100</f>
        <v>100</v>
      </c>
      <c r="Q929" s="40">
        <f>X!K$161*100</f>
        <v>100</v>
      </c>
      <c r="R929" s="40">
        <f>X!L$161*100</f>
        <v>100</v>
      </c>
      <c r="S929" s="40">
        <f>X!M$161*100</f>
        <v>100</v>
      </c>
      <c r="T929" s="40">
        <f>X!N$161*100</f>
        <v>100</v>
      </c>
      <c r="U929" s="40">
        <f>X!O$161*100</f>
        <v>100</v>
      </c>
      <c r="V929" s="40">
        <f>X!P$161*100</f>
        <v>100</v>
      </c>
      <c r="W929" s="40">
        <f>X!Q$161*100</f>
        <v>100</v>
      </c>
      <c r="X929" s="40">
        <f>X!R$161*100</f>
        <v>100</v>
      </c>
      <c r="Y929" s="40">
        <f>X!S$161*100</f>
        <v>100</v>
      </c>
      <c r="Z929" s="40">
        <f>X!T$161*100</f>
        <v>100</v>
      </c>
      <c r="AA929" s="40">
        <f>X!U$161*100</f>
        <v>100</v>
      </c>
      <c r="AB929" s="40">
        <f>X!V$161*100</f>
        <v>100</v>
      </c>
      <c r="AC929" s="40">
        <f>X!W$161*100</f>
        <v>100</v>
      </c>
      <c r="AD929" s="40">
        <f>X!X$161*100</f>
        <v>100</v>
      </c>
      <c r="AE929" s="40">
        <f>X!Y$161*100</f>
        <v>100</v>
      </c>
      <c r="AF929" s="40">
        <f>X!Z$161*100</f>
        <v>100</v>
      </c>
      <c r="AG929" s="40">
        <f>X!AA$161*100</f>
        <v>100</v>
      </c>
      <c r="AH929" s="40">
        <f>X!AB$161*100</f>
        <v>100</v>
      </c>
      <c r="AI929" s="40">
        <f>X!AC$161*100</f>
        <v>100</v>
      </c>
      <c r="AJ929" s="40">
        <f>X!AD$161*100</f>
        <v>100</v>
      </c>
      <c r="AK929" s="40">
        <f>X!AE$161*100</f>
        <v>100</v>
      </c>
      <c r="AL929" s="40">
        <f>X!AF$161*100</f>
        <v>100</v>
      </c>
      <c r="AM929" s="40">
        <f>X!AG$161*100</f>
        <v>100</v>
      </c>
      <c r="AN929" s="40">
        <f>X!AH$161*100</f>
        <v>100</v>
      </c>
      <c r="AO929" s="40">
        <f>X!AI$161*100</f>
        <v>100</v>
      </c>
      <c r="AP929" s="40">
        <f>X!AJ$161*100</f>
        <v>100</v>
      </c>
      <c r="AQ929" s="40">
        <f>X!AK$161*100</f>
        <v>100</v>
      </c>
    </row>
    <row r="930" spans="1:43" s="124" customFormat="1">
      <c r="A930" s="124" t="s">
        <v>384</v>
      </c>
      <c r="B930" s="124" t="s">
        <v>112</v>
      </c>
      <c r="C930" s="124" t="s">
        <v>87</v>
      </c>
      <c r="D930" s="124" t="s">
        <v>11</v>
      </c>
      <c r="E930" s="124" t="s">
        <v>16</v>
      </c>
      <c r="F930" s="124" t="s">
        <v>398</v>
      </c>
      <c r="H930" s="124" t="s">
        <v>385</v>
      </c>
      <c r="I930" s="191">
        <v>10</v>
      </c>
      <c r="J930" s="40">
        <f>X!D$160*100</f>
        <v>0</v>
      </c>
      <c r="K930" s="40">
        <f>X!E$160*100</f>
        <v>0</v>
      </c>
      <c r="L930" s="40">
        <f>X!F$160*100</f>
        <v>0</v>
      </c>
      <c r="M930" s="40">
        <f>X!G$160*100</f>
        <v>0</v>
      </c>
      <c r="N930" s="40">
        <f>X!H$160*100</f>
        <v>0</v>
      </c>
      <c r="O930" s="40">
        <f>X!I$160*100</f>
        <v>0</v>
      </c>
      <c r="P930" s="40">
        <f>X!J$160*100</f>
        <v>0</v>
      </c>
      <c r="Q930" s="40">
        <f>X!K$160*100</f>
        <v>0</v>
      </c>
      <c r="R930" s="40">
        <f>X!L$160*100</f>
        <v>0</v>
      </c>
      <c r="S930" s="40">
        <f>X!M$160*100</f>
        <v>0</v>
      </c>
      <c r="T930" s="40">
        <f>X!N$160*100</f>
        <v>0</v>
      </c>
      <c r="U930" s="40">
        <f>X!O$160*100</f>
        <v>0</v>
      </c>
      <c r="V930" s="40">
        <f>X!P$160*100</f>
        <v>0</v>
      </c>
      <c r="W930" s="40">
        <f>X!Q$160*100</f>
        <v>0</v>
      </c>
      <c r="X930" s="40">
        <f>X!R$160*100</f>
        <v>0</v>
      </c>
      <c r="Y930" s="40">
        <f>X!S$160*100</f>
        <v>0</v>
      </c>
      <c r="Z930" s="40">
        <f>X!T$160*100</f>
        <v>0</v>
      </c>
      <c r="AA930" s="40">
        <f>X!U$160*100</f>
        <v>0</v>
      </c>
      <c r="AB930" s="40">
        <f>X!V$160*100</f>
        <v>0</v>
      </c>
      <c r="AC930" s="40">
        <f>X!W$160*100</f>
        <v>0</v>
      </c>
      <c r="AD930" s="40">
        <f>X!X$160*100</f>
        <v>0</v>
      </c>
      <c r="AE930" s="40">
        <f>X!Y$160*100</f>
        <v>0</v>
      </c>
      <c r="AF930" s="40">
        <f>X!Z$160*100</f>
        <v>0</v>
      </c>
      <c r="AG930" s="40">
        <f>X!AA$160*100</f>
        <v>0</v>
      </c>
      <c r="AH930" s="40">
        <f>X!AB$160*100</f>
        <v>0</v>
      </c>
      <c r="AI930" s="40">
        <f>X!AC$160*100</f>
        <v>0</v>
      </c>
      <c r="AJ930" s="40">
        <f>X!AD$160*100</f>
        <v>0</v>
      </c>
      <c r="AK930" s="40">
        <f>X!AE$160*100</f>
        <v>0</v>
      </c>
      <c r="AL930" s="40">
        <f>X!AF$160*100</f>
        <v>0</v>
      </c>
      <c r="AM930" s="40">
        <f>X!AG$160*100</f>
        <v>0</v>
      </c>
      <c r="AN930" s="40">
        <f>X!AH$160*100</f>
        <v>0</v>
      </c>
      <c r="AO930" s="40">
        <f>X!AI$160*100</f>
        <v>0</v>
      </c>
      <c r="AP930" s="40">
        <f>X!AJ$160*100</f>
        <v>0</v>
      </c>
      <c r="AQ930" s="40">
        <f>X!AK$160*100</f>
        <v>0</v>
      </c>
    </row>
    <row r="931" spans="1:43" s="124" customFormat="1">
      <c r="A931" s="124" t="s">
        <v>384</v>
      </c>
      <c r="B931" s="124" t="s">
        <v>112</v>
      </c>
      <c r="C931" s="124" t="s">
        <v>87</v>
      </c>
      <c r="D931" s="124" t="s">
        <v>11</v>
      </c>
      <c r="F931" s="124" t="s">
        <v>399</v>
      </c>
      <c r="H931" s="124" t="s">
        <v>385</v>
      </c>
      <c r="I931" s="191">
        <v>10</v>
      </c>
      <c r="J931" s="40">
        <f>X!D$68</f>
        <v>880000</v>
      </c>
      <c r="K931" s="40">
        <f>X!E$68</f>
        <v>880000</v>
      </c>
      <c r="L931" s="40">
        <f>X!F$68</f>
        <v>880000</v>
      </c>
      <c r="M931" s="40">
        <f>X!G$68</f>
        <v>880000</v>
      </c>
      <c r="N931" s="40">
        <f>X!H$68</f>
        <v>880000</v>
      </c>
      <c r="O931" s="40">
        <f>X!I$68</f>
        <v>880000</v>
      </c>
      <c r="P931" s="40">
        <f>X!J$68</f>
        <v>880000</v>
      </c>
      <c r="Q931" s="40">
        <f>X!K$68</f>
        <v>880000</v>
      </c>
      <c r="R931" s="40">
        <f>X!L$68</f>
        <v>880000</v>
      </c>
      <c r="S931" s="40">
        <f>X!M$68</f>
        <v>880000</v>
      </c>
      <c r="T931" s="40">
        <f>X!N$68</f>
        <v>880000</v>
      </c>
      <c r="U931" s="40">
        <f>X!O$68</f>
        <v>880000</v>
      </c>
      <c r="V931" s="40">
        <f>X!P$68</f>
        <v>880000</v>
      </c>
      <c r="W931" s="40">
        <f>X!Q$68</f>
        <v>880000</v>
      </c>
      <c r="X931" s="40">
        <f>X!R$68</f>
        <v>880000</v>
      </c>
      <c r="Y931" s="40">
        <f>X!S$68</f>
        <v>880000</v>
      </c>
      <c r="Z931" s="40">
        <f>X!T$68</f>
        <v>880000</v>
      </c>
      <c r="AA931" s="40">
        <f>X!U$68</f>
        <v>880000</v>
      </c>
      <c r="AB931" s="40">
        <f>X!V$68</f>
        <v>880000</v>
      </c>
      <c r="AC931" s="40">
        <f>X!W$68</f>
        <v>880000</v>
      </c>
      <c r="AD931" s="40">
        <f>X!X$68</f>
        <v>880000</v>
      </c>
      <c r="AE931" s="40">
        <f>X!Y$68</f>
        <v>880000</v>
      </c>
      <c r="AF931" s="40">
        <f>X!Z$68</f>
        <v>880000</v>
      </c>
      <c r="AG931" s="40">
        <f>X!AA$68</f>
        <v>880000</v>
      </c>
      <c r="AH931" s="40">
        <f>X!AB$68</f>
        <v>880000</v>
      </c>
      <c r="AI931" s="40">
        <f>X!AC$68</f>
        <v>880000</v>
      </c>
      <c r="AJ931" s="40">
        <f>X!AD$68</f>
        <v>880000</v>
      </c>
      <c r="AK931" s="40">
        <f>X!AE$68</f>
        <v>880000</v>
      </c>
      <c r="AL931" s="40">
        <f>X!AF$68</f>
        <v>880000</v>
      </c>
      <c r="AM931" s="40">
        <f>X!AG$68</f>
        <v>880000</v>
      </c>
      <c r="AN931" s="40">
        <f>X!AH$68</f>
        <v>880000</v>
      </c>
      <c r="AO931" s="40">
        <f>X!AI$68</f>
        <v>880000</v>
      </c>
      <c r="AP931" s="40">
        <f>X!AJ$68</f>
        <v>880000</v>
      </c>
      <c r="AQ931" s="40">
        <f>X!AK$68</f>
        <v>880000</v>
      </c>
    </row>
    <row r="932" spans="1:43" s="124" customFormat="1">
      <c r="A932" s="124" t="s">
        <v>384</v>
      </c>
      <c r="B932" s="124" t="s">
        <v>112</v>
      </c>
      <c r="C932" s="124" t="s">
        <v>87</v>
      </c>
      <c r="D932" s="124" t="s">
        <v>90</v>
      </c>
      <c r="E932" s="124" t="s">
        <v>7</v>
      </c>
      <c r="F932" s="124" t="s">
        <v>398</v>
      </c>
      <c r="H932" s="124" t="s">
        <v>385</v>
      </c>
      <c r="I932" s="191">
        <v>10</v>
      </c>
      <c r="J932" s="124">
        <v>100</v>
      </c>
      <c r="K932" s="124">
        <v>100</v>
      </c>
      <c r="L932" s="124">
        <v>100</v>
      </c>
      <c r="M932" s="124">
        <v>100</v>
      </c>
      <c r="N932" s="124">
        <v>100</v>
      </c>
      <c r="O932" s="124">
        <v>100</v>
      </c>
      <c r="P932" s="124">
        <v>100</v>
      </c>
      <c r="Q932" s="124">
        <v>100</v>
      </c>
      <c r="R932" s="124">
        <v>100</v>
      </c>
      <c r="S932" s="124">
        <v>100</v>
      </c>
      <c r="T932" s="124">
        <v>100</v>
      </c>
      <c r="U932" s="124">
        <v>100</v>
      </c>
      <c r="V932" s="124">
        <v>100</v>
      </c>
      <c r="W932" s="124">
        <v>100</v>
      </c>
      <c r="X932" s="124">
        <v>100</v>
      </c>
      <c r="Y932" s="124">
        <v>100</v>
      </c>
      <c r="Z932" s="124">
        <v>100</v>
      </c>
      <c r="AA932" s="124">
        <v>100</v>
      </c>
      <c r="AB932" s="124">
        <v>100</v>
      </c>
      <c r="AC932" s="124">
        <v>100</v>
      </c>
      <c r="AD932" s="124">
        <v>100</v>
      </c>
      <c r="AE932" s="124">
        <v>100</v>
      </c>
      <c r="AF932" s="124">
        <v>100</v>
      </c>
      <c r="AG932" s="124">
        <v>100</v>
      </c>
      <c r="AH932" s="124">
        <v>100</v>
      </c>
      <c r="AI932" s="124">
        <v>100</v>
      </c>
      <c r="AJ932" s="124">
        <v>100</v>
      </c>
      <c r="AK932" s="124">
        <v>100</v>
      </c>
      <c r="AL932" s="124">
        <v>100</v>
      </c>
      <c r="AM932" s="124">
        <v>100</v>
      </c>
      <c r="AN932" s="124">
        <v>100</v>
      </c>
      <c r="AO932" s="124">
        <v>100</v>
      </c>
      <c r="AP932" s="124">
        <v>100</v>
      </c>
      <c r="AQ932" s="124">
        <v>100</v>
      </c>
    </row>
    <row r="933" spans="1:43" s="124" customFormat="1">
      <c r="A933" s="124" t="s">
        <v>384</v>
      </c>
      <c r="B933" s="124" t="s">
        <v>112</v>
      </c>
      <c r="C933" s="124" t="s">
        <v>87</v>
      </c>
      <c r="D933" s="124" t="s">
        <v>90</v>
      </c>
      <c r="F933" s="124" t="s">
        <v>399</v>
      </c>
      <c r="H933" s="124" t="s">
        <v>385</v>
      </c>
      <c r="I933" s="191">
        <v>10</v>
      </c>
      <c r="J933" s="40">
        <f>X!D$69</f>
        <v>330000</v>
      </c>
      <c r="K933" s="40">
        <f>X!E$69</f>
        <v>330000</v>
      </c>
      <c r="L933" s="40">
        <f>X!F$69</f>
        <v>330000</v>
      </c>
      <c r="M933" s="40">
        <f>X!G$69</f>
        <v>330000</v>
      </c>
      <c r="N933" s="40">
        <f>X!H$69</f>
        <v>330000</v>
      </c>
      <c r="O933" s="40">
        <f>X!I$69</f>
        <v>330000</v>
      </c>
      <c r="P933" s="40">
        <f>X!J$69</f>
        <v>330000</v>
      </c>
      <c r="Q933" s="40">
        <f>X!K$69</f>
        <v>330000</v>
      </c>
      <c r="R933" s="40">
        <f>X!L$69</f>
        <v>330000</v>
      </c>
      <c r="S933" s="40">
        <f>X!M$69</f>
        <v>330000</v>
      </c>
      <c r="T933" s="40">
        <f>X!N$69</f>
        <v>330000</v>
      </c>
      <c r="U933" s="40">
        <f>X!O$69</f>
        <v>330000</v>
      </c>
      <c r="V933" s="40">
        <f>X!P$69</f>
        <v>330000</v>
      </c>
      <c r="W933" s="40">
        <f>X!Q$69</f>
        <v>330000</v>
      </c>
      <c r="X933" s="40">
        <f>X!R$69</f>
        <v>330000</v>
      </c>
      <c r="Y933" s="40">
        <f>X!S$69</f>
        <v>330000</v>
      </c>
      <c r="Z933" s="40">
        <f>X!T$69</f>
        <v>330000</v>
      </c>
      <c r="AA933" s="40">
        <f>X!U$69</f>
        <v>330000</v>
      </c>
      <c r="AB933" s="40">
        <f>X!V$69</f>
        <v>330000</v>
      </c>
      <c r="AC933" s="40">
        <f>X!W$69</f>
        <v>330000</v>
      </c>
      <c r="AD933" s="40">
        <f>X!X$69</f>
        <v>330000</v>
      </c>
      <c r="AE933" s="40">
        <f>X!Y$69</f>
        <v>330000</v>
      </c>
      <c r="AF933" s="40">
        <f>X!Z$69</f>
        <v>330000</v>
      </c>
      <c r="AG933" s="40">
        <f>X!AA$69</f>
        <v>330000</v>
      </c>
      <c r="AH933" s="40">
        <f>X!AB$69</f>
        <v>330000</v>
      </c>
      <c r="AI933" s="40">
        <f>X!AC$69</f>
        <v>330000</v>
      </c>
      <c r="AJ933" s="40">
        <f>X!AD$69</f>
        <v>330000</v>
      </c>
      <c r="AK933" s="40">
        <f>X!AE$69</f>
        <v>330000</v>
      </c>
      <c r="AL933" s="40">
        <f>X!AF$69</f>
        <v>330000</v>
      </c>
      <c r="AM933" s="40">
        <f>X!AG$69</f>
        <v>330000</v>
      </c>
      <c r="AN933" s="40">
        <f>X!AH$69</f>
        <v>330000</v>
      </c>
      <c r="AO933" s="40">
        <f>X!AI$69</f>
        <v>330000</v>
      </c>
      <c r="AP933" s="40">
        <f>X!AJ$69</f>
        <v>330000</v>
      </c>
      <c r="AQ933" s="40">
        <f>X!AK$69</f>
        <v>330000</v>
      </c>
    </row>
    <row r="934" spans="1:43" s="124" customFormat="1">
      <c r="A934" s="124" t="s">
        <v>384</v>
      </c>
      <c r="B934" s="124" t="s">
        <v>112</v>
      </c>
      <c r="C934" s="124" t="s">
        <v>87</v>
      </c>
      <c r="D934" s="124" t="s">
        <v>85</v>
      </c>
      <c r="E934" s="124" t="s">
        <v>7</v>
      </c>
      <c r="F934" s="124" t="s">
        <v>398</v>
      </c>
      <c r="H934" s="124" t="s">
        <v>385</v>
      </c>
      <c r="I934" s="191">
        <v>10</v>
      </c>
      <c r="J934" s="124">
        <v>100</v>
      </c>
      <c r="K934" s="124">
        <v>100</v>
      </c>
      <c r="L934" s="124">
        <v>100</v>
      </c>
      <c r="M934" s="124">
        <v>100</v>
      </c>
      <c r="N934" s="124">
        <v>100</v>
      </c>
      <c r="O934" s="124">
        <v>100</v>
      </c>
      <c r="P934" s="124">
        <v>100</v>
      </c>
      <c r="Q934" s="124">
        <v>100</v>
      </c>
      <c r="R934" s="124">
        <v>100</v>
      </c>
      <c r="S934" s="124">
        <v>100</v>
      </c>
      <c r="T934" s="124">
        <v>100</v>
      </c>
      <c r="U934" s="124">
        <v>100</v>
      </c>
      <c r="V934" s="124">
        <v>100</v>
      </c>
      <c r="W934" s="124">
        <v>100</v>
      </c>
      <c r="X934" s="124">
        <v>100</v>
      </c>
      <c r="Y934" s="124">
        <v>100</v>
      </c>
      <c r="Z934" s="124">
        <v>100</v>
      </c>
      <c r="AA934" s="124">
        <v>100</v>
      </c>
      <c r="AB934" s="124">
        <v>100</v>
      </c>
      <c r="AC934" s="124">
        <v>100</v>
      </c>
      <c r="AD934" s="124">
        <v>100</v>
      </c>
      <c r="AE934" s="124">
        <v>100</v>
      </c>
      <c r="AF934" s="124">
        <v>100</v>
      </c>
      <c r="AG934" s="124">
        <v>100</v>
      </c>
      <c r="AH934" s="124">
        <v>100</v>
      </c>
      <c r="AI934" s="124">
        <v>100</v>
      </c>
      <c r="AJ934" s="124">
        <v>100</v>
      </c>
      <c r="AK934" s="124">
        <v>100</v>
      </c>
      <c r="AL934" s="124">
        <v>100</v>
      </c>
      <c r="AM934" s="124">
        <v>100</v>
      </c>
      <c r="AN934" s="124">
        <v>100</v>
      </c>
      <c r="AO934" s="124">
        <v>100</v>
      </c>
      <c r="AP934" s="124">
        <v>100</v>
      </c>
      <c r="AQ934" s="124">
        <v>100</v>
      </c>
    </row>
    <row r="935" spans="1:43" s="124" customFormat="1">
      <c r="A935" s="124" t="s">
        <v>384</v>
      </c>
      <c r="B935" s="124" t="s">
        <v>112</v>
      </c>
      <c r="C935" s="124" t="s">
        <v>87</v>
      </c>
      <c r="D935" s="124" t="s">
        <v>85</v>
      </c>
      <c r="F935" s="124" t="s">
        <v>399</v>
      </c>
      <c r="H935" s="124" t="s">
        <v>385</v>
      </c>
      <c r="I935" s="191">
        <v>10</v>
      </c>
      <c r="J935" s="40">
        <f>X!D$70</f>
        <v>110000</v>
      </c>
      <c r="K935" s="40">
        <f>X!E$70</f>
        <v>110000</v>
      </c>
      <c r="L935" s="40">
        <f>X!F$70</f>
        <v>110000</v>
      </c>
      <c r="M935" s="40">
        <f>X!G$70</f>
        <v>110000</v>
      </c>
      <c r="N935" s="40">
        <f>X!H$70</f>
        <v>110000</v>
      </c>
      <c r="O935" s="40">
        <f>X!I$70</f>
        <v>110000</v>
      </c>
      <c r="P935" s="40">
        <f>X!J$70</f>
        <v>110000</v>
      </c>
      <c r="Q935" s="40">
        <f>X!K$70</f>
        <v>110000</v>
      </c>
      <c r="R935" s="40">
        <f>X!L$70</f>
        <v>110000</v>
      </c>
      <c r="S935" s="40">
        <f>X!M$70</f>
        <v>110000</v>
      </c>
      <c r="T935" s="40">
        <f>X!N$70</f>
        <v>110000</v>
      </c>
      <c r="U935" s="40">
        <f>X!O$70</f>
        <v>110000</v>
      </c>
      <c r="V935" s="40">
        <f>X!P$70</f>
        <v>110000</v>
      </c>
      <c r="W935" s="40">
        <f>X!Q$70</f>
        <v>110000</v>
      </c>
      <c r="X935" s="40">
        <f>X!R$70</f>
        <v>110000</v>
      </c>
      <c r="Y935" s="40">
        <f>X!S$70</f>
        <v>110000</v>
      </c>
      <c r="Z935" s="40">
        <f>X!T$70</f>
        <v>110000</v>
      </c>
      <c r="AA935" s="40">
        <f>X!U$70</f>
        <v>110000</v>
      </c>
      <c r="AB935" s="40">
        <f>X!V$70</f>
        <v>110000</v>
      </c>
      <c r="AC935" s="40">
        <f>X!W$70</f>
        <v>110000</v>
      </c>
      <c r="AD935" s="40">
        <f>X!X$70</f>
        <v>110000</v>
      </c>
      <c r="AE935" s="40">
        <f>X!Y$70</f>
        <v>110000</v>
      </c>
      <c r="AF935" s="40">
        <f>X!Z$70</f>
        <v>110000</v>
      </c>
      <c r="AG935" s="40">
        <f>X!AA$70</f>
        <v>110000</v>
      </c>
      <c r="AH935" s="40">
        <f>X!AB$70</f>
        <v>110000</v>
      </c>
      <c r="AI935" s="40">
        <f>X!AC$70</f>
        <v>110000</v>
      </c>
      <c r="AJ935" s="40">
        <f>X!AD$70</f>
        <v>110000</v>
      </c>
      <c r="AK935" s="40">
        <f>X!AE$70</f>
        <v>110000</v>
      </c>
      <c r="AL935" s="40">
        <f>X!AF$70</f>
        <v>110000</v>
      </c>
      <c r="AM935" s="40">
        <f>X!AG$70</f>
        <v>110000</v>
      </c>
      <c r="AN935" s="40">
        <f>X!AH$70</f>
        <v>110000</v>
      </c>
      <c r="AO935" s="40">
        <f>X!AI$70</f>
        <v>110000</v>
      </c>
      <c r="AP935" s="40">
        <f>X!AJ$70</f>
        <v>110000</v>
      </c>
      <c r="AQ935" s="40">
        <f>X!AK$70</f>
        <v>110000</v>
      </c>
    </row>
    <row r="936" spans="1:43" s="124" customFormat="1">
      <c r="A936" s="124" t="s">
        <v>384</v>
      </c>
      <c r="B936" s="124" t="s">
        <v>112</v>
      </c>
      <c r="C936" s="124" t="s">
        <v>87</v>
      </c>
      <c r="D936" s="124" t="s">
        <v>5</v>
      </c>
      <c r="E936" s="124" t="s">
        <v>396</v>
      </c>
      <c r="F936" s="124" t="s">
        <v>398</v>
      </c>
      <c r="H936" s="124" t="s">
        <v>385</v>
      </c>
      <c r="I936" s="191">
        <v>10</v>
      </c>
      <c r="J936" s="124">
        <f>X!D$164*100</f>
        <v>100</v>
      </c>
      <c r="K936" s="124">
        <f>X!E$164*100</f>
        <v>100</v>
      </c>
      <c r="L936" s="124">
        <f>X!F$164*100</f>
        <v>100</v>
      </c>
      <c r="M936" s="124">
        <f>X!G$164*100</f>
        <v>100</v>
      </c>
      <c r="N936" s="124">
        <f>X!H$164*100</f>
        <v>100</v>
      </c>
      <c r="O936" s="124">
        <f>X!I$164*100</f>
        <v>100</v>
      </c>
      <c r="P936" s="124">
        <f>X!J$164*100</f>
        <v>100</v>
      </c>
      <c r="Q936" s="124">
        <f>X!K$164*100</f>
        <v>100</v>
      </c>
      <c r="R936" s="124">
        <f>X!L$164*100</f>
        <v>100</v>
      </c>
      <c r="S936" s="124">
        <f>X!M$164*100</f>
        <v>100</v>
      </c>
      <c r="T936" s="124">
        <f>X!N$164*100</f>
        <v>100</v>
      </c>
      <c r="U936" s="124">
        <f>X!O$164*100</f>
        <v>100</v>
      </c>
      <c r="V936" s="124">
        <f>X!P$164*100</f>
        <v>100</v>
      </c>
      <c r="W936" s="124">
        <f>X!Q$164*100</f>
        <v>100</v>
      </c>
      <c r="X936" s="124">
        <f>X!R$164*100</f>
        <v>100</v>
      </c>
      <c r="Y936" s="124">
        <f>X!S$164*100</f>
        <v>100</v>
      </c>
      <c r="Z936" s="124">
        <f>X!T$164*100</f>
        <v>100</v>
      </c>
      <c r="AA936" s="124">
        <f>X!U$164*100</f>
        <v>100</v>
      </c>
      <c r="AB936" s="124">
        <f>X!V$164*100</f>
        <v>100</v>
      </c>
      <c r="AC936" s="124">
        <f>X!W$164*100</f>
        <v>100</v>
      </c>
      <c r="AD936" s="124">
        <f>X!X$164*100</f>
        <v>100</v>
      </c>
      <c r="AE936" s="124">
        <f>X!Y$164*100</f>
        <v>100</v>
      </c>
      <c r="AF936" s="124">
        <f>X!Z$164*100</f>
        <v>100</v>
      </c>
      <c r="AG936" s="124">
        <f>X!AA$164*100</f>
        <v>100</v>
      </c>
      <c r="AH936" s="124">
        <f>X!AB$164*100</f>
        <v>100</v>
      </c>
      <c r="AI936" s="124">
        <f>X!AC$164*100</f>
        <v>100</v>
      </c>
      <c r="AJ936" s="124">
        <f>X!AD$164*100</f>
        <v>100</v>
      </c>
      <c r="AK936" s="124">
        <f>X!AE$164*100</f>
        <v>100</v>
      </c>
      <c r="AL936" s="124">
        <f>X!AF$164*100</f>
        <v>100</v>
      </c>
      <c r="AM936" s="124">
        <f>X!AG$164*100</f>
        <v>100</v>
      </c>
      <c r="AN936" s="124">
        <f>X!AH$164*100</f>
        <v>100</v>
      </c>
      <c r="AO936" s="124">
        <f>X!AI$164*100</f>
        <v>100</v>
      </c>
      <c r="AP936" s="124">
        <f>X!AJ$164*100</f>
        <v>100</v>
      </c>
      <c r="AQ936" s="124">
        <f>X!AK$164*100</f>
        <v>100</v>
      </c>
    </row>
    <row r="937" spans="1:43" s="124" customFormat="1">
      <c r="A937" s="124" t="s">
        <v>384</v>
      </c>
      <c r="B937" s="124" t="s">
        <v>112</v>
      </c>
      <c r="C937" s="124" t="s">
        <v>87</v>
      </c>
      <c r="D937" s="124" t="s">
        <v>5</v>
      </c>
      <c r="E937" s="124" t="s">
        <v>16</v>
      </c>
      <c r="F937" s="124" t="s">
        <v>398</v>
      </c>
      <c r="H937" s="124" t="s">
        <v>385</v>
      </c>
      <c r="I937" s="191">
        <v>10</v>
      </c>
      <c r="J937" s="124">
        <f>X!D$163*100</f>
        <v>0</v>
      </c>
      <c r="K937" s="124">
        <f>X!E$163*100</f>
        <v>0</v>
      </c>
      <c r="L937" s="124">
        <f>X!F$163*100</f>
        <v>0</v>
      </c>
      <c r="M937" s="124">
        <f>X!G$163*100</f>
        <v>0</v>
      </c>
      <c r="N937" s="124">
        <f>X!H$163*100</f>
        <v>0</v>
      </c>
      <c r="O937" s="124">
        <f>X!I$163*100</f>
        <v>0</v>
      </c>
      <c r="P937" s="124">
        <f>X!J$163*100</f>
        <v>0</v>
      </c>
      <c r="Q937" s="124">
        <f>X!K$163*100</f>
        <v>0</v>
      </c>
      <c r="R937" s="124">
        <f>X!L$163*100</f>
        <v>0</v>
      </c>
      <c r="S937" s="124">
        <f>X!M$163*100</f>
        <v>0</v>
      </c>
      <c r="T937" s="124">
        <f>X!N$163*100</f>
        <v>0</v>
      </c>
      <c r="U937" s="124">
        <f>X!O$163*100</f>
        <v>0</v>
      </c>
      <c r="V937" s="124">
        <f>X!P$163*100</f>
        <v>0</v>
      </c>
      <c r="W937" s="124">
        <f>X!Q$163*100</f>
        <v>0</v>
      </c>
      <c r="X937" s="124">
        <f>X!R$163*100</f>
        <v>0</v>
      </c>
      <c r="Y937" s="124">
        <f>X!S$163*100</f>
        <v>0</v>
      </c>
      <c r="Z937" s="124">
        <f>X!T$163*100</f>
        <v>0</v>
      </c>
      <c r="AA937" s="124">
        <f>X!U$163*100</f>
        <v>0</v>
      </c>
      <c r="AB937" s="124">
        <f>X!V$163*100</f>
        <v>0</v>
      </c>
      <c r="AC937" s="124">
        <f>X!W$163*100</f>
        <v>0</v>
      </c>
      <c r="AD937" s="124">
        <f>X!X$163*100</f>
        <v>0</v>
      </c>
      <c r="AE937" s="124">
        <f>X!Y$163*100</f>
        <v>0</v>
      </c>
      <c r="AF937" s="124">
        <f>X!Z$163*100</f>
        <v>0</v>
      </c>
      <c r="AG937" s="124">
        <f>X!AA$163*100</f>
        <v>0</v>
      </c>
      <c r="AH937" s="124">
        <f>X!AB$163*100</f>
        <v>0</v>
      </c>
      <c r="AI937" s="124">
        <f>X!AC$163*100</f>
        <v>0</v>
      </c>
      <c r="AJ937" s="124">
        <f>X!AD$163*100</f>
        <v>0</v>
      </c>
      <c r="AK937" s="124">
        <f>X!AE$163*100</f>
        <v>0</v>
      </c>
      <c r="AL937" s="124">
        <f>X!AF$163*100</f>
        <v>0</v>
      </c>
      <c r="AM937" s="124">
        <f>X!AG$163*100</f>
        <v>0</v>
      </c>
      <c r="AN937" s="124">
        <f>X!AH$163*100</f>
        <v>0</v>
      </c>
      <c r="AO937" s="124">
        <f>X!AI$163*100</f>
        <v>0</v>
      </c>
      <c r="AP937" s="124">
        <f>X!AJ$163*100</f>
        <v>0</v>
      </c>
      <c r="AQ937" s="124">
        <f>X!AK$163*100</f>
        <v>0</v>
      </c>
    </row>
    <row r="938" spans="1:43" s="124" customFormat="1">
      <c r="A938" s="124" t="s">
        <v>384</v>
      </c>
      <c r="B938" s="124" t="s">
        <v>112</v>
      </c>
      <c r="C938" s="124" t="s">
        <v>87</v>
      </c>
      <c r="D938" s="124" t="s">
        <v>5</v>
      </c>
      <c r="F938" s="124" t="s">
        <v>399</v>
      </c>
      <c r="H938" s="124" t="s">
        <v>385</v>
      </c>
      <c r="I938" s="191">
        <v>10</v>
      </c>
      <c r="J938" s="40">
        <f>X!D$71</f>
        <v>1485000</v>
      </c>
      <c r="K938" s="40">
        <f>X!E$71</f>
        <v>1485000</v>
      </c>
      <c r="L938" s="40">
        <f>X!F$71</f>
        <v>1485000</v>
      </c>
      <c r="M938" s="40">
        <f>X!G$71</f>
        <v>1485000</v>
      </c>
      <c r="N938" s="40">
        <f>X!H$71</f>
        <v>1485000</v>
      </c>
      <c r="O938" s="40">
        <f>X!I$71</f>
        <v>1485000</v>
      </c>
      <c r="P938" s="40">
        <f>X!J$71</f>
        <v>1485000</v>
      </c>
      <c r="Q938" s="40">
        <f>X!K$71</f>
        <v>1485000</v>
      </c>
      <c r="R938" s="40">
        <f>X!L$71</f>
        <v>1485000</v>
      </c>
      <c r="S938" s="40">
        <f>X!M$71</f>
        <v>1485000</v>
      </c>
      <c r="T938" s="40">
        <f>X!N$71</f>
        <v>1485000</v>
      </c>
      <c r="U938" s="40">
        <f>X!O$71</f>
        <v>1485000</v>
      </c>
      <c r="V938" s="40">
        <f>X!P$71</f>
        <v>1485000</v>
      </c>
      <c r="W938" s="40">
        <f>X!Q$71</f>
        <v>1485000</v>
      </c>
      <c r="X938" s="40">
        <f>X!R$71</f>
        <v>1485000</v>
      </c>
      <c r="Y938" s="40">
        <f>X!S$71</f>
        <v>1485000</v>
      </c>
      <c r="Z938" s="40">
        <f>X!T$71</f>
        <v>1485000</v>
      </c>
      <c r="AA938" s="40">
        <f>X!U$71</f>
        <v>1485000</v>
      </c>
      <c r="AB938" s="40">
        <f>X!V$71</f>
        <v>1485000</v>
      </c>
      <c r="AC938" s="40">
        <f>X!W$71</f>
        <v>1485000</v>
      </c>
      <c r="AD938" s="40">
        <f>X!X$71</f>
        <v>1485000</v>
      </c>
      <c r="AE938" s="40">
        <f>X!Y$71</f>
        <v>1485000</v>
      </c>
      <c r="AF938" s="40">
        <f>X!Z$71</f>
        <v>1485000</v>
      </c>
      <c r="AG938" s="40">
        <f>X!AA$71</f>
        <v>1485000</v>
      </c>
      <c r="AH938" s="40">
        <f>X!AB$71</f>
        <v>1485000</v>
      </c>
      <c r="AI938" s="40">
        <f>X!AC$71</f>
        <v>1485000</v>
      </c>
      <c r="AJ938" s="40">
        <f>X!AD$71</f>
        <v>1485000</v>
      </c>
      <c r="AK938" s="40">
        <f>X!AE$71</f>
        <v>1485000</v>
      </c>
      <c r="AL938" s="40">
        <f>X!AF$71</f>
        <v>1485000</v>
      </c>
      <c r="AM938" s="40">
        <f>X!AG$71</f>
        <v>1485000</v>
      </c>
      <c r="AN938" s="40">
        <f>X!AH$71</f>
        <v>1485000</v>
      </c>
      <c r="AO938" s="40">
        <f>X!AI$71</f>
        <v>1485000</v>
      </c>
      <c r="AP938" s="40">
        <f>X!AJ$71</f>
        <v>1485000</v>
      </c>
      <c r="AQ938" s="40">
        <f>X!AK$71</f>
        <v>1485000</v>
      </c>
    </row>
    <row r="939" spans="1:43" s="124" customFormat="1">
      <c r="A939" s="124" t="s">
        <v>384</v>
      </c>
      <c r="B939" s="124" t="s">
        <v>112</v>
      </c>
      <c r="C939" s="124" t="s">
        <v>87</v>
      </c>
      <c r="D939" s="124" t="s">
        <v>9</v>
      </c>
      <c r="E939" s="124" t="s">
        <v>396</v>
      </c>
      <c r="F939" s="124" t="s">
        <v>398</v>
      </c>
      <c r="H939" s="124" t="s">
        <v>385</v>
      </c>
      <c r="I939" s="191">
        <v>10</v>
      </c>
      <c r="J939" s="124">
        <f>X!D$164*100</f>
        <v>100</v>
      </c>
      <c r="K939" s="124">
        <f>X!E$164*100</f>
        <v>100</v>
      </c>
      <c r="L939" s="124">
        <f>X!F$164*100</f>
        <v>100</v>
      </c>
      <c r="M939" s="124">
        <f>X!G$164*100</f>
        <v>100</v>
      </c>
      <c r="N939" s="124">
        <f>X!H$164*100</f>
        <v>100</v>
      </c>
      <c r="O939" s="124">
        <f>X!I$164*100</f>
        <v>100</v>
      </c>
      <c r="P939" s="124">
        <f>X!J$164*100</f>
        <v>100</v>
      </c>
      <c r="Q939" s="124">
        <f>X!K$164*100</f>
        <v>100</v>
      </c>
      <c r="R939" s="124">
        <f>X!L$164*100</f>
        <v>100</v>
      </c>
      <c r="S939" s="124">
        <f>X!M$164*100</f>
        <v>100</v>
      </c>
      <c r="T939" s="124">
        <f>X!N$164*100</f>
        <v>100</v>
      </c>
      <c r="U939" s="124">
        <f>X!O$164*100</f>
        <v>100</v>
      </c>
      <c r="V939" s="124">
        <f>X!P$164*100</f>
        <v>100</v>
      </c>
      <c r="W939" s="124">
        <f>X!Q$164*100</f>
        <v>100</v>
      </c>
      <c r="X939" s="124">
        <f>X!R$164*100</f>
        <v>100</v>
      </c>
      <c r="Y939" s="124">
        <f>X!S$164*100</f>
        <v>100</v>
      </c>
      <c r="Z939" s="124">
        <f>X!T$164*100</f>
        <v>100</v>
      </c>
      <c r="AA939" s="124">
        <f>X!U$164*100</f>
        <v>100</v>
      </c>
      <c r="AB939" s="124">
        <f>X!V$164*100</f>
        <v>100</v>
      </c>
      <c r="AC939" s="124">
        <f>X!W$164*100</f>
        <v>100</v>
      </c>
      <c r="AD939" s="124">
        <f>X!X$164*100</f>
        <v>100</v>
      </c>
      <c r="AE939" s="124">
        <f>X!Y$164*100</f>
        <v>100</v>
      </c>
      <c r="AF939" s="124">
        <f>X!Z$164*100</f>
        <v>100</v>
      </c>
      <c r="AG939" s="124">
        <f>X!AA$164*100</f>
        <v>100</v>
      </c>
      <c r="AH939" s="124">
        <f>X!AB$164*100</f>
        <v>100</v>
      </c>
      <c r="AI939" s="124">
        <f>X!AC$164*100</f>
        <v>100</v>
      </c>
      <c r="AJ939" s="124">
        <f>X!AD$164*100</f>
        <v>100</v>
      </c>
      <c r="AK939" s="124">
        <f>X!AE$164*100</f>
        <v>100</v>
      </c>
      <c r="AL939" s="124">
        <f>X!AF$164*100</f>
        <v>100</v>
      </c>
      <c r="AM939" s="124">
        <f>X!AG$164*100</f>
        <v>100</v>
      </c>
      <c r="AN939" s="124">
        <f>X!AH$164*100</f>
        <v>100</v>
      </c>
      <c r="AO939" s="124">
        <f>X!AI$164*100</f>
        <v>100</v>
      </c>
      <c r="AP939" s="124">
        <f>X!AJ$164*100</f>
        <v>100</v>
      </c>
      <c r="AQ939" s="124">
        <f>X!AK$164*100</f>
        <v>100</v>
      </c>
    </row>
    <row r="940" spans="1:43" s="124" customFormat="1">
      <c r="A940" s="124" t="s">
        <v>384</v>
      </c>
      <c r="B940" s="124" t="s">
        <v>112</v>
      </c>
      <c r="C940" s="124" t="s">
        <v>87</v>
      </c>
      <c r="D940" s="124" t="s">
        <v>9</v>
      </c>
      <c r="E940" s="124" t="s">
        <v>16</v>
      </c>
      <c r="F940" s="124" t="s">
        <v>398</v>
      </c>
      <c r="H940" s="124" t="s">
        <v>385</v>
      </c>
      <c r="I940" s="191">
        <v>10</v>
      </c>
      <c r="J940" s="124">
        <f>X!D$163*100</f>
        <v>0</v>
      </c>
      <c r="K940" s="124">
        <f>X!E$163*100</f>
        <v>0</v>
      </c>
      <c r="L940" s="124">
        <f>X!F$163*100</f>
        <v>0</v>
      </c>
      <c r="M940" s="124">
        <f>X!G$163*100</f>
        <v>0</v>
      </c>
      <c r="N940" s="124">
        <f>X!H$163*100</f>
        <v>0</v>
      </c>
      <c r="O940" s="124">
        <f>X!I$163*100</f>
        <v>0</v>
      </c>
      <c r="P940" s="124">
        <f>X!J$163*100</f>
        <v>0</v>
      </c>
      <c r="Q940" s="124">
        <f>X!K$163*100</f>
        <v>0</v>
      </c>
      <c r="R940" s="124">
        <f>X!L$163*100</f>
        <v>0</v>
      </c>
      <c r="S940" s="124">
        <f>X!M$163*100</f>
        <v>0</v>
      </c>
      <c r="T940" s="124">
        <f>X!N$163*100</f>
        <v>0</v>
      </c>
      <c r="U940" s="124">
        <f>X!O$163*100</f>
        <v>0</v>
      </c>
      <c r="V940" s="124">
        <f>X!P$163*100</f>
        <v>0</v>
      </c>
      <c r="W940" s="124">
        <f>X!Q$163*100</f>
        <v>0</v>
      </c>
      <c r="X940" s="124">
        <f>X!R$163*100</f>
        <v>0</v>
      </c>
      <c r="Y940" s="124">
        <f>X!S$163*100</f>
        <v>0</v>
      </c>
      <c r="Z940" s="124">
        <f>X!T$163*100</f>
        <v>0</v>
      </c>
      <c r="AA940" s="124">
        <f>X!U$163*100</f>
        <v>0</v>
      </c>
      <c r="AB940" s="124">
        <f>X!V$163*100</f>
        <v>0</v>
      </c>
      <c r="AC940" s="124">
        <f>X!W$163*100</f>
        <v>0</v>
      </c>
      <c r="AD940" s="124">
        <f>X!X$163*100</f>
        <v>0</v>
      </c>
      <c r="AE940" s="124">
        <f>X!Y$163*100</f>
        <v>0</v>
      </c>
      <c r="AF940" s="124">
        <f>X!Z$163*100</f>
        <v>0</v>
      </c>
      <c r="AG940" s="124">
        <f>X!AA$163*100</f>
        <v>0</v>
      </c>
      <c r="AH940" s="124">
        <f>X!AB$163*100</f>
        <v>0</v>
      </c>
      <c r="AI940" s="124">
        <f>X!AC$163*100</f>
        <v>0</v>
      </c>
      <c r="AJ940" s="124">
        <f>X!AD$163*100</f>
        <v>0</v>
      </c>
      <c r="AK940" s="124">
        <f>X!AE$163*100</f>
        <v>0</v>
      </c>
      <c r="AL940" s="124">
        <f>X!AF$163*100</f>
        <v>0</v>
      </c>
      <c r="AM940" s="124">
        <f>X!AG$163*100</f>
        <v>0</v>
      </c>
      <c r="AN940" s="124">
        <f>X!AH$163*100</f>
        <v>0</v>
      </c>
      <c r="AO940" s="124">
        <f>X!AI$163*100</f>
        <v>0</v>
      </c>
      <c r="AP940" s="124">
        <f>X!AJ$163*100</f>
        <v>0</v>
      </c>
      <c r="AQ940" s="124">
        <f>X!AK$163*100</f>
        <v>0</v>
      </c>
    </row>
    <row r="941" spans="1:43" s="124" customFormat="1">
      <c r="A941" s="124" t="s">
        <v>384</v>
      </c>
      <c r="B941" s="124" t="s">
        <v>112</v>
      </c>
      <c r="C941" s="124" t="s">
        <v>87</v>
      </c>
      <c r="D941" s="124" t="s">
        <v>9</v>
      </c>
      <c r="F941" s="124" t="s">
        <v>399</v>
      </c>
      <c r="H941" s="124" t="s">
        <v>385</v>
      </c>
      <c r="I941" s="191">
        <v>10</v>
      </c>
      <c r="J941" s="40">
        <f>X!D$72</f>
        <v>275000</v>
      </c>
      <c r="K941" s="40">
        <f>X!E$72</f>
        <v>275000</v>
      </c>
      <c r="L941" s="40">
        <f>X!F$72</f>
        <v>275000</v>
      </c>
      <c r="M941" s="40">
        <f>X!G$72</f>
        <v>275000</v>
      </c>
      <c r="N941" s="40">
        <f>X!H$72</f>
        <v>275000</v>
      </c>
      <c r="O941" s="40">
        <f>X!I$72</f>
        <v>275000</v>
      </c>
      <c r="P941" s="40">
        <f>X!J$72</f>
        <v>275000</v>
      </c>
      <c r="Q941" s="40">
        <f>X!K$72</f>
        <v>275000</v>
      </c>
      <c r="R941" s="40">
        <f>X!L$72</f>
        <v>275000</v>
      </c>
      <c r="S941" s="40">
        <f>X!M$72</f>
        <v>275000</v>
      </c>
      <c r="T941" s="40">
        <f>X!N$72</f>
        <v>275000</v>
      </c>
      <c r="U941" s="40">
        <f>X!O$72</f>
        <v>275000</v>
      </c>
      <c r="V941" s="40">
        <f>X!P$72</f>
        <v>275000</v>
      </c>
      <c r="W941" s="40">
        <f>X!Q$72</f>
        <v>275000</v>
      </c>
      <c r="X941" s="40">
        <f>X!R$72</f>
        <v>275000</v>
      </c>
      <c r="Y941" s="40">
        <f>X!S$72</f>
        <v>275000</v>
      </c>
      <c r="Z941" s="40">
        <f>X!T$72</f>
        <v>275000</v>
      </c>
      <c r="AA941" s="40">
        <f>X!U$72</f>
        <v>275000</v>
      </c>
      <c r="AB941" s="40">
        <f>X!V$72</f>
        <v>275000</v>
      </c>
      <c r="AC941" s="40">
        <f>X!W$72</f>
        <v>275000</v>
      </c>
      <c r="AD941" s="40">
        <f>X!X$72</f>
        <v>275000</v>
      </c>
      <c r="AE941" s="40">
        <f>X!Y$72</f>
        <v>275000</v>
      </c>
      <c r="AF941" s="40">
        <f>X!Z$72</f>
        <v>275000</v>
      </c>
      <c r="AG941" s="40">
        <f>X!AA$72</f>
        <v>275000</v>
      </c>
      <c r="AH941" s="40">
        <f>X!AB$72</f>
        <v>275000</v>
      </c>
      <c r="AI941" s="40">
        <f>X!AC$72</f>
        <v>275000</v>
      </c>
      <c r="AJ941" s="40">
        <f>X!AD$72</f>
        <v>275000</v>
      </c>
      <c r="AK941" s="40">
        <f>X!AE$72</f>
        <v>275000</v>
      </c>
      <c r="AL941" s="40">
        <f>X!AF$72</f>
        <v>275000</v>
      </c>
      <c r="AM941" s="40">
        <f>X!AG$72</f>
        <v>275000</v>
      </c>
      <c r="AN941" s="40">
        <f>X!AH$72</f>
        <v>275000</v>
      </c>
      <c r="AO941" s="40">
        <f>X!AI$72</f>
        <v>275000</v>
      </c>
      <c r="AP941" s="40">
        <f>X!AJ$72</f>
        <v>275000</v>
      </c>
      <c r="AQ941" s="40">
        <f>X!AK$72</f>
        <v>275000</v>
      </c>
    </row>
    <row r="942" spans="1:43" s="124" customFormat="1">
      <c r="A942" s="124" t="s">
        <v>384</v>
      </c>
      <c r="B942" s="124" t="s">
        <v>112</v>
      </c>
      <c r="C942" s="124" t="s">
        <v>87</v>
      </c>
      <c r="D942" s="124" t="s">
        <v>89</v>
      </c>
      <c r="E942" s="124" t="s">
        <v>7</v>
      </c>
      <c r="F942" s="124" t="s">
        <v>398</v>
      </c>
      <c r="H942" s="124" t="s">
        <v>385</v>
      </c>
      <c r="I942" s="191">
        <v>10</v>
      </c>
      <c r="J942" s="124">
        <v>100</v>
      </c>
      <c r="K942" s="124">
        <v>100</v>
      </c>
      <c r="L942" s="124">
        <v>100</v>
      </c>
      <c r="M942" s="124">
        <v>100</v>
      </c>
      <c r="N942" s="124">
        <v>100</v>
      </c>
      <c r="O942" s="124">
        <v>100</v>
      </c>
      <c r="P942" s="124">
        <v>100</v>
      </c>
      <c r="Q942" s="124">
        <v>100</v>
      </c>
      <c r="R942" s="124">
        <v>100</v>
      </c>
      <c r="S942" s="124">
        <v>100</v>
      </c>
      <c r="T942" s="124">
        <v>100</v>
      </c>
      <c r="U942" s="124">
        <v>100</v>
      </c>
      <c r="V942" s="124">
        <v>100</v>
      </c>
      <c r="W942" s="124">
        <v>100</v>
      </c>
      <c r="X942" s="124">
        <v>100</v>
      </c>
      <c r="Y942" s="124">
        <v>100</v>
      </c>
      <c r="Z942" s="124">
        <v>100</v>
      </c>
      <c r="AA942" s="124">
        <v>100</v>
      </c>
      <c r="AB942" s="124">
        <v>100</v>
      </c>
      <c r="AC942" s="124">
        <v>100</v>
      </c>
      <c r="AD942" s="124">
        <v>100</v>
      </c>
      <c r="AE942" s="124">
        <v>100</v>
      </c>
      <c r="AF942" s="124">
        <v>100</v>
      </c>
      <c r="AG942" s="124">
        <v>100</v>
      </c>
      <c r="AH942" s="124">
        <v>100</v>
      </c>
      <c r="AI942" s="124">
        <v>100</v>
      </c>
      <c r="AJ942" s="124">
        <v>100</v>
      </c>
      <c r="AK942" s="124">
        <v>100</v>
      </c>
      <c r="AL942" s="124">
        <v>100</v>
      </c>
      <c r="AM942" s="124">
        <v>100</v>
      </c>
      <c r="AN942" s="124">
        <v>100</v>
      </c>
      <c r="AO942" s="124">
        <v>100</v>
      </c>
      <c r="AP942" s="124">
        <v>100</v>
      </c>
      <c r="AQ942" s="124">
        <v>100</v>
      </c>
    </row>
    <row r="943" spans="1:43" s="124" customFormat="1">
      <c r="A943" s="124" t="s">
        <v>384</v>
      </c>
      <c r="B943" s="124" t="s">
        <v>112</v>
      </c>
      <c r="C943" s="124" t="s">
        <v>87</v>
      </c>
      <c r="D943" s="124" t="s">
        <v>89</v>
      </c>
      <c r="F943" s="124" t="s">
        <v>399</v>
      </c>
      <c r="H943" s="124" t="s">
        <v>385</v>
      </c>
      <c r="I943" s="191">
        <v>10</v>
      </c>
      <c r="J943" s="40">
        <f>X!D$73</f>
        <v>330000</v>
      </c>
      <c r="K943" s="40">
        <f>X!E$73</f>
        <v>330000</v>
      </c>
      <c r="L943" s="40">
        <f>X!F$73</f>
        <v>330000</v>
      </c>
      <c r="M943" s="40">
        <f>X!G$73</f>
        <v>330000</v>
      </c>
      <c r="N943" s="40">
        <f>X!H$73</f>
        <v>330000</v>
      </c>
      <c r="O943" s="40">
        <f>X!I$73</f>
        <v>330000</v>
      </c>
      <c r="P943" s="40">
        <f>X!J$73</f>
        <v>330000</v>
      </c>
      <c r="Q943" s="40">
        <f>X!K$73</f>
        <v>330000</v>
      </c>
      <c r="R943" s="40">
        <f>X!L$73</f>
        <v>330000</v>
      </c>
      <c r="S943" s="40">
        <f>X!M$73</f>
        <v>330000</v>
      </c>
      <c r="T943" s="40">
        <f>X!N$73</f>
        <v>330000</v>
      </c>
      <c r="U943" s="40">
        <f>X!O$73</f>
        <v>330000</v>
      </c>
      <c r="V943" s="40">
        <f>X!P$73</f>
        <v>330000</v>
      </c>
      <c r="W943" s="40">
        <f>X!Q$73</f>
        <v>330000</v>
      </c>
      <c r="X943" s="40">
        <f>X!R$73</f>
        <v>330000</v>
      </c>
      <c r="Y943" s="40">
        <f>X!S$73</f>
        <v>330000</v>
      </c>
      <c r="Z943" s="40">
        <f>X!T$73</f>
        <v>330000</v>
      </c>
      <c r="AA943" s="40">
        <f>X!U$73</f>
        <v>330000</v>
      </c>
      <c r="AB943" s="40">
        <f>X!V$73</f>
        <v>330000</v>
      </c>
      <c r="AC943" s="40">
        <f>X!W$73</f>
        <v>330000</v>
      </c>
      <c r="AD943" s="40">
        <f>X!X$73</f>
        <v>330000</v>
      </c>
      <c r="AE943" s="40">
        <f>X!Y$73</f>
        <v>330000</v>
      </c>
      <c r="AF943" s="40">
        <f>X!Z$73</f>
        <v>330000</v>
      </c>
      <c r="AG943" s="40">
        <f>X!AA$73</f>
        <v>330000</v>
      </c>
      <c r="AH943" s="40">
        <f>X!AB$73</f>
        <v>330000</v>
      </c>
      <c r="AI943" s="40">
        <f>X!AC$73</f>
        <v>330000</v>
      </c>
      <c r="AJ943" s="40">
        <f>X!AD$73</f>
        <v>330000</v>
      </c>
      <c r="AK943" s="40">
        <f>X!AE$73</f>
        <v>330000</v>
      </c>
      <c r="AL943" s="40">
        <f>X!AF$73</f>
        <v>330000</v>
      </c>
      <c r="AM943" s="40">
        <f>X!AG$73</f>
        <v>330000</v>
      </c>
      <c r="AN943" s="40">
        <f>X!AH$73</f>
        <v>330000</v>
      </c>
      <c r="AO943" s="40">
        <f>X!AI$73</f>
        <v>330000</v>
      </c>
      <c r="AP943" s="40">
        <f>X!AJ$73</f>
        <v>330000</v>
      </c>
      <c r="AQ943" s="40">
        <f>X!AK$73</f>
        <v>330000</v>
      </c>
    </row>
    <row r="944" spans="1:43" s="124" customFormat="1">
      <c r="A944" s="124" t="s">
        <v>384</v>
      </c>
      <c r="B944" s="124" t="s">
        <v>112</v>
      </c>
      <c r="C944" s="124" t="s">
        <v>87</v>
      </c>
      <c r="D944" s="124" t="s">
        <v>386</v>
      </c>
      <c r="E944" s="124" t="s">
        <v>7</v>
      </c>
      <c r="F944" s="124" t="s">
        <v>398</v>
      </c>
      <c r="H944" s="124" t="s">
        <v>385</v>
      </c>
      <c r="I944" s="191">
        <v>10</v>
      </c>
      <c r="J944" s="124">
        <v>100</v>
      </c>
      <c r="K944" s="124">
        <v>100</v>
      </c>
      <c r="L944" s="124">
        <v>100</v>
      </c>
      <c r="M944" s="124">
        <v>100</v>
      </c>
      <c r="N944" s="124">
        <v>100</v>
      </c>
      <c r="O944" s="124">
        <v>100</v>
      </c>
      <c r="P944" s="124">
        <v>100</v>
      </c>
      <c r="Q944" s="124">
        <v>100</v>
      </c>
      <c r="R944" s="124">
        <v>100</v>
      </c>
      <c r="S944" s="124">
        <v>100</v>
      </c>
      <c r="T944" s="124">
        <v>100</v>
      </c>
      <c r="U944" s="124">
        <v>100</v>
      </c>
      <c r="V944" s="124">
        <v>100</v>
      </c>
      <c r="W944" s="124">
        <v>100</v>
      </c>
      <c r="X944" s="124">
        <v>100</v>
      </c>
      <c r="Y944" s="124">
        <v>100</v>
      </c>
      <c r="Z944" s="124">
        <v>100</v>
      </c>
      <c r="AA944" s="124">
        <v>100</v>
      </c>
      <c r="AB944" s="124">
        <v>100</v>
      </c>
      <c r="AC944" s="124">
        <v>100</v>
      </c>
      <c r="AD944" s="124">
        <v>100</v>
      </c>
      <c r="AE944" s="124">
        <v>100</v>
      </c>
      <c r="AF944" s="124">
        <v>100</v>
      </c>
      <c r="AG944" s="124">
        <v>100</v>
      </c>
      <c r="AH944" s="124">
        <v>100</v>
      </c>
      <c r="AI944" s="124">
        <v>100</v>
      </c>
      <c r="AJ944" s="124">
        <v>100</v>
      </c>
      <c r="AK944" s="124">
        <v>100</v>
      </c>
      <c r="AL944" s="124">
        <v>100</v>
      </c>
      <c r="AM944" s="124">
        <v>100</v>
      </c>
      <c r="AN944" s="124">
        <v>100</v>
      </c>
      <c r="AO944" s="124">
        <v>100</v>
      </c>
      <c r="AP944" s="124">
        <v>100</v>
      </c>
      <c r="AQ944" s="124">
        <v>100</v>
      </c>
    </row>
    <row r="945" spans="1:43" s="124" customFormat="1">
      <c r="A945" s="124" t="s">
        <v>384</v>
      </c>
      <c r="B945" s="124" t="s">
        <v>112</v>
      </c>
      <c r="C945" s="124" t="s">
        <v>87</v>
      </c>
      <c r="D945" s="124" t="s">
        <v>386</v>
      </c>
      <c r="F945" s="124" t="s">
        <v>399</v>
      </c>
      <c r="H945" s="124" t="s">
        <v>385</v>
      </c>
      <c r="I945" s="191">
        <v>10</v>
      </c>
      <c r="J945" s="40">
        <f>X!D$74</f>
        <v>275000</v>
      </c>
      <c r="K945" s="40">
        <f>X!E$74</f>
        <v>275000</v>
      </c>
      <c r="L945" s="40">
        <f>X!F$74</f>
        <v>275000</v>
      </c>
      <c r="M945" s="40">
        <f>X!G$74</f>
        <v>275000</v>
      </c>
      <c r="N945" s="40">
        <f>X!H$74</f>
        <v>275000</v>
      </c>
      <c r="O945" s="40">
        <f>X!I$74</f>
        <v>275000</v>
      </c>
      <c r="P945" s="40">
        <f>X!J$74</f>
        <v>275000</v>
      </c>
      <c r="Q945" s="40">
        <f>X!K$74</f>
        <v>275000</v>
      </c>
      <c r="R945" s="40">
        <f>X!L$74</f>
        <v>275000</v>
      </c>
      <c r="S945" s="40">
        <f>X!M$74</f>
        <v>275000</v>
      </c>
      <c r="T945" s="40">
        <f>X!N$74</f>
        <v>275000</v>
      </c>
      <c r="U945" s="40">
        <f>X!O$74</f>
        <v>275000</v>
      </c>
      <c r="V945" s="40">
        <f>X!P$74</f>
        <v>275000</v>
      </c>
      <c r="W945" s="40">
        <f>X!Q$74</f>
        <v>275000</v>
      </c>
      <c r="X945" s="40">
        <f>X!R$74</f>
        <v>275000</v>
      </c>
      <c r="Y945" s="40">
        <f>X!S$74</f>
        <v>275000</v>
      </c>
      <c r="Z945" s="40">
        <f>X!T$74</f>
        <v>275000</v>
      </c>
      <c r="AA945" s="40">
        <f>X!U$74</f>
        <v>275000</v>
      </c>
      <c r="AB945" s="40">
        <f>X!V$74</f>
        <v>275000</v>
      </c>
      <c r="AC945" s="40">
        <f>X!W$74</f>
        <v>275000</v>
      </c>
      <c r="AD945" s="40">
        <f>X!X$74</f>
        <v>275000</v>
      </c>
      <c r="AE945" s="40">
        <f>X!Y$74</f>
        <v>275000</v>
      </c>
      <c r="AF945" s="40">
        <f>X!Z$74</f>
        <v>275000</v>
      </c>
      <c r="AG945" s="40">
        <f>X!AA$74</f>
        <v>275000</v>
      </c>
      <c r="AH945" s="40">
        <f>X!AB$74</f>
        <v>275000</v>
      </c>
      <c r="AI945" s="40">
        <f>X!AC$74</f>
        <v>275000</v>
      </c>
      <c r="AJ945" s="40">
        <f>X!AD$74</f>
        <v>275000</v>
      </c>
      <c r="AK945" s="40">
        <f>X!AE$74</f>
        <v>275000</v>
      </c>
      <c r="AL945" s="40">
        <f>X!AF$74</f>
        <v>275000</v>
      </c>
      <c r="AM945" s="40">
        <f>X!AG$74</f>
        <v>275000</v>
      </c>
      <c r="AN945" s="40">
        <f>X!AH$74</f>
        <v>275000</v>
      </c>
      <c r="AO945" s="40">
        <f>X!AI$74</f>
        <v>275000</v>
      </c>
      <c r="AP945" s="40">
        <f>X!AJ$74</f>
        <v>275000</v>
      </c>
      <c r="AQ945" s="40">
        <f>X!AK$74</f>
        <v>275000</v>
      </c>
    </row>
    <row r="946" spans="1:43" s="124" customFormat="1">
      <c r="A946" s="124" t="s">
        <v>384</v>
      </c>
      <c r="B946" s="124" t="s">
        <v>112</v>
      </c>
      <c r="C946" s="124" t="s">
        <v>87</v>
      </c>
      <c r="D946" s="124" t="s">
        <v>12</v>
      </c>
      <c r="E946" s="124" t="s">
        <v>7</v>
      </c>
      <c r="F946" s="124" t="s">
        <v>398</v>
      </c>
      <c r="H946" s="124" t="s">
        <v>385</v>
      </c>
      <c r="I946" s="191">
        <v>10</v>
      </c>
      <c r="J946" s="124">
        <v>100</v>
      </c>
      <c r="K946" s="124">
        <v>100</v>
      </c>
      <c r="L946" s="124">
        <v>100</v>
      </c>
      <c r="M946" s="124">
        <v>100</v>
      </c>
      <c r="N946" s="124">
        <v>100</v>
      </c>
      <c r="O946" s="124">
        <v>100</v>
      </c>
      <c r="P946" s="124">
        <v>100</v>
      </c>
      <c r="Q946" s="124">
        <v>100</v>
      </c>
      <c r="R946" s="124">
        <v>100</v>
      </c>
      <c r="S946" s="124">
        <v>100</v>
      </c>
      <c r="T946" s="124">
        <v>100</v>
      </c>
      <c r="U946" s="124">
        <v>100</v>
      </c>
      <c r="V946" s="124">
        <v>100</v>
      </c>
      <c r="W946" s="124">
        <v>100</v>
      </c>
      <c r="X946" s="124">
        <v>100</v>
      </c>
      <c r="Y946" s="124">
        <v>100</v>
      </c>
      <c r="Z946" s="124">
        <v>100</v>
      </c>
      <c r="AA946" s="124">
        <v>100</v>
      </c>
      <c r="AB946" s="124">
        <v>100</v>
      </c>
      <c r="AC946" s="124">
        <v>100</v>
      </c>
      <c r="AD946" s="124">
        <v>100</v>
      </c>
      <c r="AE946" s="124">
        <v>100</v>
      </c>
      <c r="AF946" s="124">
        <v>100</v>
      </c>
      <c r="AG946" s="124">
        <v>100</v>
      </c>
      <c r="AH946" s="124">
        <v>100</v>
      </c>
      <c r="AI946" s="124">
        <v>100</v>
      </c>
      <c r="AJ946" s="124">
        <v>100</v>
      </c>
      <c r="AK946" s="124">
        <v>100</v>
      </c>
      <c r="AL946" s="124">
        <v>100</v>
      </c>
      <c r="AM946" s="124">
        <v>100</v>
      </c>
      <c r="AN946" s="124">
        <v>100</v>
      </c>
      <c r="AO946" s="124">
        <v>100</v>
      </c>
      <c r="AP946" s="124">
        <v>100</v>
      </c>
      <c r="AQ946" s="124">
        <v>100</v>
      </c>
    </row>
    <row r="947" spans="1:43" s="124" customFormat="1">
      <c r="A947" s="124" t="s">
        <v>384</v>
      </c>
      <c r="B947" s="124" t="s">
        <v>112</v>
      </c>
      <c r="C947" s="124" t="s">
        <v>87</v>
      </c>
      <c r="D947" s="124" t="s">
        <v>12</v>
      </c>
      <c r="F947" s="124" t="s">
        <v>399</v>
      </c>
      <c r="H947" s="124" t="s">
        <v>385</v>
      </c>
      <c r="I947" s="191">
        <v>10</v>
      </c>
      <c r="J947" s="40">
        <f>X!D$75</f>
        <v>715000</v>
      </c>
      <c r="K947" s="40">
        <f>X!E$75</f>
        <v>715000</v>
      </c>
      <c r="L947" s="40">
        <f>X!F$75</f>
        <v>715000</v>
      </c>
      <c r="M947" s="40">
        <f>X!G$75</f>
        <v>715000</v>
      </c>
      <c r="N947" s="40">
        <f>X!H$75</f>
        <v>715000</v>
      </c>
      <c r="O947" s="40">
        <f>X!I$75</f>
        <v>715000</v>
      </c>
      <c r="P947" s="40">
        <f>X!J$75</f>
        <v>715000</v>
      </c>
      <c r="Q947" s="40">
        <f>X!K$75</f>
        <v>715000</v>
      </c>
      <c r="R947" s="40">
        <f>X!L$75</f>
        <v>715000</v>
      </c>
      <c r="S947" s="40">
        <f>X!M$75</f>
        <v>715000</v>
      </c>
      <c r="T947" s="40">
        <f>X!N$75</f>
        <v>715000</v>
      </c>
      <c r="U947" s="40">
        <f>X!O$75</f>
        <v>715000</v>
      </c>
      <c r="V947" s="40">
        <f>X!P$75</f>
        <v>715000</v>
      </c>
      <c r="W947" s="40">
        <f>X!Q$75</f>
        <v>715000</v>
      </c>
      <c r="X947" s="40">
        <f>X!R$75</f>
        <v>715000</v>
      </c>
      <c r="Y947" s="40">
        <f>X!S$75</f>
        <v>715000</v>
      </c>
      <c r="Z947" s="40">
        <f>X!T$75</f>
        <v>715000</v>
      </c>
      <c r="AA947" s="40">
        <f>X!U$75</f>
        <v>715000</v>
      </c>
      <c r="AB947" s="40">
        <f>X!V$75</f>
        <v>715000</v>
      </c>
      <c r="AC947" s="40">
        <f>X!W$75</f>
        <v>715000</v>
      </c>
      <c r="AD947" s="40">
        <f>X!X$75</f>
        <v>715000</v>
      </c>
      <c r="AE947" s="40">
        <f>X!Y$75</f>
        <v>715000</v>
      </c>
      <c r="AF947" s="40">
        <f>X!Z$75</f>
        <v>715000</v>
      </c>
      <c r="AG947" s="40">
        <f>X!AA$75</f>
        <v>715000</v>
      </c>
      <c r="AH947" s="40">
        <f>X!AB$75</f>
        <v>715000</v>
      </c>
      <c r="AI947" s="40">
        <f>X!AC$75</f>
        <v>715000</v>
      </c>
      <c r="AJ947" s="40">
        <f>X!AD$75</f>
        <v>715000</v>
      </c>
      <c r="AK947" s="40">
        <f>X!AE$75</f>
        <v>715000</v>
      </c>
      <c r="AL947" s="40">
        <f>X!AF$75</f>
        <v>715000</v>
      </c>
      <c r="AM947" s="40">
        <f>X!AG$75</f>
        <v>715000</v>
      </c>
      <c r="AN947" s="40">
        <f>X!AH$75</f>
        <v>715000</v>
      </c>
      <c r="AO947" s="40">
        <f>X!AI$75</f>
        <v>715000</v>
      </c>
      <c r="AP947" s="40">
        <f>X!AJ$75</f>
        <v>715000</v>
      </c>
      <c r="AQ947" s="40">
        <f>X!AK$75</f>
        <v>715000</v>
      </c>
    </row>
    <row r="948" spans="1:43" s="124" customFormat="1">
      <c r="A948" s="124" t="s">
        <v>384</v>
      </c>
      <c r="B948" s="124" t="s">
        <v>112</v>
      </c>
      <c r="C948" s="124" t="s">
        <v>87</v>
      </c>
      <c r="D948" s="124" t="s">
        <v>91</v>
      </c>
      <c r="E948" s="124" t="s">
        <v>7</v>
      </c>
      <c r="F948" s="124" t="s">
        <v>398</v>
      </c>
      <c r="H948" s="124" t="s">
        <v>385</v>
      </c>
      <c r="I948" s="191">
        <v>10</v>
      </c>
      <c r="J948" s="124">
        <v>100</v>
      </c>
      <c r="K948" s="124">
        <v>100</v>
      </c>
      <c r="L948" s="124">
        <v>100</v>
      </c>
      <c r="M948" s="124">
        <v>100</v>
      </c>
      <c r="N948" s="124">
        <v>100</v>
      </c>
      <c r="O948" s="124">
        <v>100</v>
      </c>
      <c r="P948" s="124">
        <v>100</v>
      </c>
      <c r="Q948" s="124">
        <v>100</v>
      </c>
      <c r="R948" s="124">
        <v>100</v>
      </c>
      <c r="S948" s="124">
        <v>100</v>
      </c>
      <c r="T948" s="124">
        <v>100</v>
      </c>
      <c r="U948" s="124">
        <v>100</v>
      </c>
      <c r="V948" s="124">
        <v>100</v>
      </c>
      <c r="W948" s="124">
        <v>100</v>
      </c>
      <c r="X948" s="124">
        <v>100</v>
      </c>
      <c r="Y948" s="124">
        <v>100</v>
      </c>
      <c r="Z948" s="124">
        <v>100</v>
      </c>
      <c r="AA948" s="124">
        <v>100</v>
      </c>
      <c r="AB948" s="124">
        <v>100</v>
      </c>
      <c r="AC948" s="124">
        <v>100</v>
      </c>
      <c r="AD948" s="124">
        <v>100</v>
      </c>
      <c r="AE948" s="124">
        <v>100</v>
      </c>
      <c r="AF948" s="124">
        <v>100</v>
      </c>
      <c r="AG948" s="124">
        <v>100</v>
      </c>
      <c r="AH948" s="124">
        <v>100</v>
      </c>
      <c r="AI948" s="124">
        <v>100</v>
      </c>
      <c r="AJ948" s="124">
        <v>100</v>
      </c>
      <c r="AK948" s="124">
        <v>100</v>
      </c>
      <c r="AL948" s="124">
        <v>100</v>
      </c>
      <c r="AM948" s="124">
        <v>100</v>
      </c>
      <c r="AN948" s="124">
        <v>100</v>
      </c>
      <c r="AO948" s="124">
        <v>100</v>
      </c>
      <c r="AP948" s="124">
        <v>100</v>
      </c>
      <c r="AQ948" s="124">
        <v>100</v>
      </c>
    </row>
    <row r="949" spans="1:43" s="124" customFormat="1">
      <c r="A949" s="124" t="s">
        <v>384</v>
      </c>
      <c r="B949" s="124" t="s">
        <v>112</v>
      </c>
      <c r="C949" s="124" t="s">
        <v>87</v>
      </c>
      <c r="D949" s="124" t="s">
        <v>91</v>
      </c>
      <c r="F949" s="124" t="s">
        <v>399</v>
      </c>
      <c r="H949" s="124" t="s">
        <v>385</v>
      </c>
      <c r="I949" s="191">
        <v>10</v>
      </c>
      <c r="J949" s="40">
        <f>X!D$76</f>
        <v>440000</v>
      </c>
      <c r="K949" s="40">
        <f>X!E$76</f>
        <v>440000</v>
      </c>
      <c r="L949" s="40">
        <f>X!F$76</f>
        <v>440000</v>
      </c>
      <c r="M949" s="40">
        <f>X!G$76</f>
        <v>440000</v>
      </c>
      <c r="N949" s="40">
        <f>X!H$76</f>
        <v>440000</v>
      </c>
      <c r="O949" s="40">
        <f>X!I$76</f>
        <v>440000</v>
      </c>
      <c r="P949" s="40">
        <f>X!J$76</f>
        <v>440000</v>
      </c>
      <c r="Q949" s="40">
        <f>X!K$76</f>
        <v>440000</v>
      </c>
      <c r="R949" s="40">
        <f>X!L$76</f>
        <v>440000</v>
      </c>
      <c r="S949" s="40">
        <f>X!M$76</f>
        <v>440000</v>
      </c>
      <c r="T949" s="40">
        <f>X!N$76</f>
        <v>440000</v>
      </c>
      <c r="U949" s="40">
        <f>X!O$76</f>
        <v>440000</v>
      </c>
      <c r="V949" s="40">
        <f>X!P$76</f>
        <v>440000</v>
      </c>
      <c r="W949" s="40">
        <f>X!Q$76</f>
        <v>440000</v>
      </c>
      <c r="X949" s="40">
        <f>X!R$76</f>
        <v>440000</v>
      </c>
      <c r="Y949" s="40">
        <f>X!S$76</f>
        <v>440000</v>
      </c>
      <c r="Z949" s="40">
        <f>X!T$76</f>
        <v>440000</v>
      </c>
      <c r="AA949" s="40">
        <f>X!U$76</f>
        <v>440000</v>
      </c>
      <c r="AB949" s="40">
        <f>X!V$76</f>
        <v>440000</v>
      </c>
      <c r="AC949" s="40">
        <f>X!W$76</f>
        <v>440000</v>
      </c>
      <c r="AD949" s="40">
        <f>X!X$76</f>
        <v>440000</v>
      </c>
      <c r="AE949" s="40">
        <f>X!Y$76</f>
        <v>440000</v>
      </c>
      <c r="AF949" s="40">
        <f>X!Z$76</f>
        <v>440000</v>
      </c>
      <c r="AG949" s="40">
        <f>X!AA$76</f>
        <v>440000</v>
      </c>
      <c r="AH949" s="40">
        <f>X!AB$76</f>
        <v>440000</v>
      </c>
      <c r="AI949" s="40">
        <f>X!AC$76</f>
        <v>440000</v>
      </c>
      <c r="AJ949" s="40">
        <f>X!AD$76</f>
        <v>440000</v>
      </c>
      <c r="AK949" s="40">
        <f>X!AE$76</f>
        <v>440000</v>
      </c>
      <c r="AL949" s="40">
        <f>X!AF$76</f>
        <v>440000</v>
      </c>
      <c r="AM949" s="40">
        <f>X!AG$76</f>
        <v>440000</v>
      </c>
      <c r="AN949" s="40">
        <f>X!AH$76</f>
        <v>440000</v>
      </c>
      <c r="AO949" s="40">
        <f>X!AI$76</f>
        <v>440000</v>
      </c>
      <c r="AP949" s="40">
        <f>X!AJ$76</f>
        <v>440000</v>
      </c>
      <c r="AQ949" s="40">
        <f>X!AK$76</f>
        <v>440000</v>
      </c>
    </row>
    <row r="950" spans="1:43" s="124" customFormat="1">
      <c r="A950" s="124" t="s">
        <v>384</v>
      </c>
      <c r="B950" s="124" t="s">
        <v>112</v>
      </c>
      <c r="C950" s="124" t="s">
        <v>87</v>
      </c>
      <c r="D950" s="124" t="s">
        <v>86</v>
      </c>
      <c r="E950" s="124" t="s">
        <v>7</v>
      </c>
      <c r="F950" s="124" t="s">
        <v>398</v>
      </c>
      <c r="H950" s="124" t="s">
        <v>385</v>
      </c>
      <c r="I950" s="191">
        <v>10</v>
      </c>
      <c r="J950" s="124">
        <v>100</v>
      </c>
      <c r="K950" s="124">
        <v>100</v>
      </c>
      <c r="L950" s="124">
        <v>100</v>
      </c>
      <c r="M950" s="124">
        <v>100</v>
      </c>
      <c r="N950" s="124">
        <v>100</v>
      </c>
      <c r="O950" s="124">
        <v>100</v>
      </c>
      <c r="P950" s="124">
        <v>100</v>
      </c>
      <c r="Q950" s="124">
        <v>100</v>
      </c>
      <c r="R950" s="124">
        <v>100</v>
      </c>
      <c r="S950" s="124">
        <v>100</v>
      </c>
      <c r="T950" s="124">
        <v>100</v>
      </c>
      <c r="U950" s="124">
        <v>100</v>
      </c>
      <c r="V950" s="124">
        <v>100</v>
      </c>
      <c r="W950" s="124">
        <v>100</v>
      </c>
      <c r="X950" s="124">
        <v>100</v>
      </c>
      <c r="Y950" s="124">
        <v>100</v>
      </c>
      <c r="Z950" s="124">
        <v>100</v>
      </c>
      <c r="AA950" s="124">
        <v>100</v>
      </c>
      <c r="AB950" s="124">
        <v>100</v>
      </c>
      <c r="AC950" s="124">
        <v>100</v>
      </c>
      <c r="AD950" s="124">
        <v>100</v>
      </c>
      <c r="AE950" s="124">
        <v>100</v>
      </c>
      <c r="AF950" s="124">
        <v>100</v>
      </c>
      <c r="AG950" s="124">
        <v>100</v>
      </c>
      <c r="AH950" s="124">
        <v>100</v>
      </c>
      <c r="AI950" s="124">
        <v>100</v>
      </c>
      <c r="AJ950" s="124">
        <v>100</v>
      </c>
      <c r="AK950" s="124">
        <v>100</v>
      </c>
      <c r="AL950" s="124">
        <v>100</v>
      </c>
      <c r="AM950" s="124">
        <v>100</v>
      </c>
      <c r="AN950" s="124">
        <v>100</v>
      </c>
      <c r="AO950" s="124">
        <v>100</v>
      </c>
      <c r="AP950" s="124">
        <v>100</v>
      </c>
      <c r="AQ950" s="124">
        <v>100</v>
      </c>
    </row>
    <row r="951" spans="1:43" s="124" customFormat="1">
      <c r="A951" s="124" t="s">
        <v>384</v>
      </c>
      <c r="B951" s="124" t="s">
        <v>112</v>
      </c>
      <c r="C951" s="124" t="s">
        <v>87</v>
      </c>
      <c r="D951" s="124" t="s">
        <v>86</v>
      </c>
      <c r="F951" s="124" t="s">
        <v>399</v>
      </c>
      <c r="H951" s="124" t="s">
        <v>385</v>
      </c>
      <c r="I951" s="191">
        <v>10</v>
      </c>
      <c r="J951" s="40">
        <f>X!D$77</f>
        <v>550000</v>
      </c>
      <c r="K951" s="40">
        <f>X!E$77</f>
        <v>550000</v>
      </c>
      <c r="L951" s="40">
        <f>X!F$77</f>
        <v>550000</v>
      </c>
      <c r="M951" s="40">
        <f>X!G$77</f>
        <v>550000</v>
      </c>
      <c r="N951" s="40">
        <f>X!H$77</f>
        <v>550000</v>
      </c>
      <c r="O951" s="40">
        <f>X!I$77</f>
        <v>550000</v>
      </c>
      <c r="P951" s="40">
        <f>X!J$77</f>
        <v>550000</v>
      </c>
      <c r="Q951" s="40">
        <f>X!K$77</f>
        <v>550000</v>
      </c>
      <c r="R951" s="40">
        <f>X!L$77</f>
        <v>550000</v>
      </c>
      <c r="S951" s="40">
        <f>X!M$77</f>
        <v>550000</v>
      </c>
      <c r="T951" s="40">
        <f>X!N$77</f>
        <v>550000</v>
      </c>
      <c r="U951" s="40">
        <f>X!O$77</f>
        <v>550000</v>
      </c>
      <c r="V951" s="40">
        <f>X!P$77</f>
        <v>550000</v>
      </c>
      <c r="W951" s="40">
        <f>X!Q$77</f>
        <v>550000</v>
      </c>
      <c r="X951" s="40">
        <f>X!R$77</f>
        <v>550000</v>
      </c>
      <c r="Y951" s="40">
        <f>X!S$77</f>
        <v>550000</v>
      </c>
      <c r="Z951" s="40">
        <f>X!T$77</f>
        <v>550000</v>
      </c>
      <c r="AA951" s="40">
        <f>X!U$77</f>
        <v>550000</v>
      </c>
      <c r="AB951" s="40">
        <f>X!V$77</f>
        <v>550000</v>
      </c>
      <c r="AC951" s="40">
        <f>X!W$77</f>
        <v>550000</v>
      </c>
      <c r="AD951" s="40">
        <f>X!X$77</f>
        <v>550000</v>
      </c>
      <c r="AE951" s="40">
        <f>X!Y$77</f>
        <v>550000</v>
      </c>
      <c r="AF951" s="40">
        <f>X!Z$77</f>
        <v>550000</v>
      </c>
      <c r="AG951" s="40">
        <f>X!AA$77</f>
        <v>550000</v>
      </c>
      <c r="AH951" s="40">
        <f>X!AB$77</f>
        <v>550000</v>
      </c>
      <c r="AI951" s="40">
        <f>X!AC$77</f>
        <v>550000</v>
      </c>
      <c r="AJ951" s="40">
        <f>X!AD$77</f>
        <v>550000</v>
      </c>
      <c r="AK951" s="40">
        <f>X!AE$77</f>
        <v>550000</v>
      </c>
      <c r="AL951" s="40">
        <f>X!AF$77</f>
        <v>550000</v>
      </c>
      <c r="AM951" s="40">
        <f>X!AG$77</f>
        <v>550000</v>
      </c>
      <c r="AN951" s="40">
        <f>X!AH$77</f>
        <v>550000</v>
      </c>
      <c r="AO951" s="40">
        <f>X!AI$77</f>
        <v>550000</v>
      </c>
      <c r="AP951" s="40">
        <f>X!AJ$77</f>
        <v>550000</v>
      </c>
      <c r="AQ951" s="40">
        <f>X!AK$77</f>
        <v>550000</v>
      </c>
    </row>
    <row r="952" spans="1:43" s="124" customFormat="1">
      <c r="A952" s="124" t="s">
        <v>384</v>
      </c>
      <c r="B952" s="124" t="s">
        <v>112</v>
      </c>
      <c r="C952" s="124" t="s">
        <v>87</v>
      </c>
      <c r="D952" s="124" t="s">
        <v>8</v>
      </c>
      <c r="E952" s="124" t="s">
        <v>7</v>
      </c>
      <c r="F952" s="124" t="s">
        <v>398</v>
      </c>
      <c r="H952" s="124" t="s">
        <v>385</v>
      </c>
      <c r="I952" s="191">
        <v>10</v>
      </c>
      <c r="J952" s="124">
        <v>100</v>
      </c>
      <c r="K952" s="124">
        <v>100</v>
      </c>
      <c r="L952" s="124">
        <v>100</v>
      </c>
      <c r="M952" s="124">
        <v>100</v>
      </c>
      <c r="N952" s="124">
        <v>100</v>
      </c>
      <c r="O952" s="124">
        <v>100</v>
      </c>
      <c r="P952" s="124">
        <v>100</v>
      </c>
      <c r="Q952" s="124">
        <v>100</v>
      </c>
      <c r="R952" s="124">
        <v>100</v>
      </c>
      <c r="S952" s="124">
        <v>100</v>
      </c>
      <c r="T952" s="124">
        <v>100</v>
      </c>
      <c r="U952" s="124">
        <v>100</v>
      </c>
      <c r="V952" s="124">
        <v>100</v>
      </c>
      <c r="W952" s="124">
        <v>100</v>
      </c>
      <c r="X952" s="124">
        <v>100</v>
      </c>
      <c r="Y952" s="124">
        <v>100</v>
      </c>
      <c r="Z952" s="124">
        <v>100</v>
      </c>
      <c r="AA952" s="124">
        <v>100</v>
      </c>
      <c r="AB952" s="124">
        <v>100</v>
      </c>
      <c r="AC952" s="124">
        <v>100</v>
      </c>
      <c r="AD952" s="124">
        <v>100</v>
      </c>
      <c r="AE952" s="124">
        <v>100</v>
      </c>
      <c r="AF952" s="124">
        <v>100</v>
      </c>
      <c r="AG952" s="124">
        <v>100</v>
      </c>
      <c r="AH952" s="124">
        <v>100</v>
      </c>
      <c r="AI952" s="124">
        <v>100</v>
      </c>
      <c r="AJ952" s="124">
        <v>100</v>
      </c>
      <c r="AK952" s="124">
        <v>100</v>
      </c>
      <c r="AL952" s="124">
        <v>100</v>
      </c>
      <c r="AM952" s="124">
        <v>100</v>
      </c>
      <c r="AN952" s="124">
        <v>100</v>
      </c>
      <c r="AO952" s="124">
        <v>100</v>
      </c>
      <c r="AP952" s="124">
        <v>100</v>
      </c>
      <c r="AQ952" s="124">
        <v>100</v>
      </c>
    </row>
    <row r="953" spans="1:43" s="124" customFormat="1">
      <c r="A953" s="124" t="s">
        <v>384</v>
      </c>
      <c r="B953" s="124" t="s">
        <v>112</v>
      </c>
      <c r="C953" s="124" t="s">
        <v>87</v>
      </c>
      <c r="D953" s="124" t="s">
        <v>8</v>
      </c>
      <c r="F953" s="124" t="s">
        <v>399</v>
      </c>
      <c r="H953" s="124" t="s">
        <v>385</v>
      </c>
      <c r="I953" s="191">
        <v>10</v>
      </c>
      <c r="J953" s="40">
        <f>X!D$78</f>
        <v>110000</v>
      </c>
      <c r="K953" s="40">
        <f>X!E$78</f>
        <v>110000</v>
      </c>
      <c r="L953" s="40">
        <f>X!F$78</f>
        <v>110000</v>
      </c>
      <c r="M953" s="40">
        <f>X!G$78</f>
        <v>110000</v>
      </c>
      <c r="N953" s="40">
        <f>X!H$78</f>
        <v>110000</v>
      </c>
      <c r="O953" s="40">
        <f>X!I$78</f>
        <v>110000</v>
      </c>
      <c r="P953" s="40">
        <f>X!J$78</f>
        <v>110000</v>
      </c>
      <c r="Q953" s="40">
        <f>X!K$78</f>
        <v>110000</v>
      </c>
      <c r="R953" s="40">
        <f>X!L$78</f>
        <v>110000</v>
      </c>
      <c r="S953" s="40">
        <f>X!M$78</f>
        <v>110000</v>
      </c>
      <c r="T953" s="40">
        <f>X!N$78</f>
        <v>110000</v>
      </c>
      <c r="U953" s="40">
        <f>X!O$78</f>
        <v>110000</v>
      </c>
      <c r="V953" s="40">
        <f>X!P$78</f>
        <v>110000</v>
      </c>
      <c r="W953" s="40">
        <f>X!Q$78</f>
        <v>110000</v>
      </c>
      <c r="X953" s="40">
        <f>X!R$78</f>
        <v>110000</v>
      </c>
      <c r="Y953" s="40">
        <f>X!S$78</f>
        <v>110000</v>
      </c>
      <c r="Z953" s="40">
        <f>X!T$78</f>
        <v>110000</v>
      </c>
      <c r="AA953" s="40">
        <f>X!U$78</f>
        <v>110000</v>
      </c>
      <c r="AB953" s="40">
        <f>X!V$78</f>
        <v>110000</v>
      </c>
      <c r="AC953" s="40">
        <f>X!W$78</f>
        <v>110000</v>
      </c>
      <c r="AD953" s="40">
        <f>X!X$78</f>
        <v>110000</v>
      </c>
      <c r="AE953" s="40">
        <f>X!Y$78</f>
        <v>110000</v>
      </c>
      <c r="AF953" s="40">
        <f>X!Z$78</f>
        <v>110000</v>
      </c>
      <c r="AG953" s="40">
        <f>X!AA$78</f>
        <v>110000</v>
      </c>
      <c r="AH953" s="40">
        <f>X!AB$78</f>
        <v>110000</v>
      </c>
      <c r="AI953" s="40">
        <f>X!AC$78</f>
        <v>110000</v>
      </c>
      <c r="AJ953" s="40">
        <f>X!AD$78</f>
        <v>110000</v>
      </c>
      <c r="AK953" s="40">
        <f>X!AE$78</f>
        <v>110000</v>
      </c>
      <c r="AL953" s="40">
        <f>X!AF$78</f>
        <v>110000</v>
      </c>
      <c r="AM953" s="40">
        <f>X!AG$78</f>
        <v>110000</v>
      </c>
      <c r="AN953" s="40">
        <f>X!AH$78</f>
        <v>110000</v>
      </c>
      <c r="AO953" s="40">
        <f>X!AI$78</f>
        <v>110000</v>
      </c>
      <c r="AP953" s="40">
        <f>X!AJ$78</f>
        <v>110000</v>
      </c>
      <c r="AQ953" s="40">
        <f>X!AK$78</f>
        <v>110000</v>
      </c>
    </row>
    <row r="954" spans="1:43" s="124" customFormat="1">
      <c r="A954" s="124" t="s">
        <v>384</v>
      </c>
      <c r="B954" s="124" t="s">
        <v>112</v>
      </c>
      <c r="C954" s="124" t="s">
        <v>15</v>
      </c>
      <c r="D954" s="124" t="s">
        <v>11</v>
      </c>
      <c r="E954" s="124" t="s">
        <v>396</v>
      </c>
      <c r="F954" s="124" t="s">
        <v>398</v>
      </c>
      <c r="H954" s="124" t="s">
        <v>385</v>
      </c>
      <c r="I954" s="191">
        <v>10</v>
      </c>
      <c r="J954" s="110">
        <f>X!D$133*100</f>
        <v>1</v>
      </c>
      <c r="K954" s="110">
        <f>X!E$133*100</f>
        <v>1</v>
      </c>
      <c r="L954" s="110">
        <f>X!F$133*100</f>
        <v>1</v>
      </c>
      <c r="M954" s="110">
        <f>X!G$133*100</f>
        <v>1</v>
      </c>
      <c r="N954" s="110">
        <f>X!H$133*100</f>
        <v>1</v>
      </c>
      <c r="O954" s="110">
        <f>X!I$133*100</f>
        <v>1</v>
      </c>
      <c r="P954" s="110">
        <f>X!J$133*100</f>
        <v>1</v>
      </c>
      <c r="Q954" s="110">
        <f>X!K$133*100</f>
        <v>1</v>
      </c>
      <c r="R954" s="110">
        <f>X!L$133*100</f>
        <v>1</v>
      </c>
      <c r="S954" s="110">
        <f>X!M$133*100</f>
        <v>1</v>
      </c>
      <c r="T954" s="110">
        <f>X!N$133*100</f>
        <v>1</v>
      </c>
      <c r="U954" s="110">
        <f>X!O$133*100</f>
        <v>1</v>
      </c>
      <c r="V954" s="110">
        <f>X!P$133*100</f>
        <v>1</v>
      </c>
      <c r="W954" s="110">
        <f>X!Q$133*100</f>
        <v>1</v>
      </c>
      <c r="X954" s="110">
        <f>X!R$133*100</f>
        <v>1</v>
      </c>
      <c r="Y954" s="110">
        <f>X!S$133*100</f>
        <v>1</v>
      </c>
      <c r="Z954" s="110">
        <f>X!T$133*100</f>
        <v>1</v>
      </c>
      <c r="AA954" s="110">
        <f>X!U$133*100</f>
        <v>1</v>
      </c>
      <c r="AB954" s="110">
        <f>X!V$133*100</f>
        <v>1</v>
      </c>
      <c r="AC954" s="110">
        <f>X!W$133*100</f>
        <v>1</v>
      </c>
      <c r="AD954" s="110">
        <f>X!X$133*100</f>
        <v>1</v>
      </c>
      <c r="AE954" s="110">
        <f>X!Y$133*100</f>
        <v>1</v>
      </c>
      <c r="AF954" s="110">
        <f>X!Z$133*100</f>
        <v>1</v>
      </c>
      <c r="AG954" s="110">
        <f>X!AA$133*100</f>
        <v>1</v>
      </c>
      <c r="AH954" s="110">
        <f>X!AB$133*100</f>
        <v>1</v>
      </c>
      <c r="AI954" s="110">
        <f>X!AC$133*100</f>
        <v>1</v>
      </c>
      <c r="AJ954" s="110">
        <f>X!AD$133*100</f>
        <v>1</v>
      </c>
      <c r="AK954" s="110">
        <f>X!AE$133*100</f>
        <v>1</v>
      </c>
      <c r="AL954" s="110">
        <f>X!AF$133*100</f>
        <v>1</v>
      </c>
      <c r="AM954" s="110">
        <f>X!AG$133*100</f>
        <v>1</v>
      </c>
      <c r="AN954" s="110">
        <f>X!AH$133*100</f>
        <v>1</v>
      </c>
      <c r="AO954" s="110">
        <f>X!AI$133*100</f>
        <v>1</v>
      </c>
      <c r="AP954" s="110">
        <f>X!AJ$133*100</f>
        <v>1</v>
      </c>
      <c r="AQ954" s="110">
        <f>X!AK$133*100</f>
        <v>1</v>
      </c>
    </row>
    <row r="955" spans="1:43" s="124" customFormat="1">
      <c r="A955" s="124" t="s">
        <v>384</v>
      </c>
      <c r="B955" s="124" t="s">
        <v>112</v>
      </c>
      <c r="C955" s="124" t="s">
        <v>15</v>
      </c>
      <c r="D955" s="124" t="s">
        <v>11</v>
      </c>
      <c r="E955" s="124" t="s">
        <v>16</v>
      </c>
      <c r="F955" s="124" t="s">
        <v>398</v>
      </c>
      <c r="H955" s="124" t="s">
        <v>385</v>
      </c>
      <c r="I955" s="191">
        <v>10</v>
      </c>
      <c r="J955" s="110">
        <f>X!D$132*100</f>
        <v>86</v>
      </c>
      <c r="K955" s="110">
        <f>X!E$132*100</f>
        <v>86</v>
      </c>
      <c r="L955" s="110">
        <f>X!F$132*100</f>
        <v>86</v>
      </c>
      <c r="M955" s="110">
        <f>X!G$132*100</f>
        <v>86</v>
      </c>
      <c r="N955" s="110">
        <f>X!H$132*100</f>
        <v>86</v>
      </c>
      <c r="O955" s="110">
        <f>X!I$132*100</f>
        <v>86</v>
      </c>
      <c r="P955" s="110">
        <f>X!J$132*100</f>
        <v>86</v>
      </c>
      <c r="Q955" s="110">
        <f>X!K$132*100</f>
        <v>86</v>
      </c>
      <c r="R955" s="110">
        <f>X!L$132*100</f>
        <v>86</v>
      </c>
      <c r="S955" s="110">
        <f>X!M$132*100</f>
        <v>86</v>
      </c>
      <c r="T955" s="110">
        <f>X!N$132*100</f>
        <v>86</v>
      </c>
      <c r="U955" s="110">
        <f>X!O$132*100</f>
        <v>86</v>
      </c>
      <c r="V955" s="110">
        <f>X!P$132*100</f>
        <v>86</v>
      </c>
      <c r="W955" s="110">
        <f>X!Q$132*100</f>
        <v>86</v>
      </c>
      <c r="X955" s="110">
        <f>X!R$132*100</f>
        <v>86</v>
      </c>
      <c r="Y955" s="110">
        <f>X!S$132*100</f>
        <v>86</v>
      </c>
      <c r="Z955" s="110">
        <f>X!T$132*100</f>
        <v>86</v>
      </c>
      <c r="AA955" s="110">
        <f>X!U$132*100</f>
        <v>86</v>
      </c>
      <c r="AB955" s="110">
        <f>X!V$132*100</f>
        <v>86</v>
      </c>
      <c r="AC955" s="110">
        <f>X!W$132*100</f>
        <v>86</v>
      </c>
      <c r="AD955" s="110">
        <f>X!X$132*100</f>
        <v>86</v>
      </c>
      <c r="AE955" s="110">
        <f>X!Y$132*100</f>
        <v>86</v>
      </c>
      <c r="AF955" s="110">
        <f>X!Z$132*100</f>
        <v>86</v>
      </c>
      <c r="AG955" s="110">
        <f>X!AA$132*100</f>
        <v>86</v>
      </c>
      <c r="AH955" s="110">
        <f>X!AB$132*100</f>
        <v>86</v>
      </c>
      <c r="AI955" s="110">
        <f>X!AC$132*100</f>
        <v>86</v>
      </c>
      <c r="AJ955" s="110">
        <f>X!AD$132*100</f>
        <v>86</v>
      </c>
      <c r="AK955" s="110">
        <f>X!AE$132*100</f>
        <v>86</v>
      </c>
      <c r="AL955" s="110">
        <f>X!AF$132*100</f>
        <v>86</v>
      </c>
      <c r="AM955" s="110">
        <f>X!AG$132*100</f>
        <v>86</v>
      </c>
      <c r="AN955" s="110">
        <f>X!AH$132*100</f>
        <v>86</v>
      </c>
      <c r="AO955" s="110">
        <f>X!AI$132*100</f>
        <v>86</v>
      </c>
      <c r="AP955" s="110">
        <f>X!AJ$132*100</f>
        <v>86</v>
      </c>
      <c r="AQ955" s="110">
        <f>X!AK$132*100</f>
        <v>86</v>
      </c>
    </row>
    <row r="956" spans="1:43" s="124" customFormat="1">
      <c r="A956" s="124" t="s">
        <v>384</v>
      </c>
      <c r="B956" s="124" t="s">
        <v>112</v>
      </c>
      <c r="C956" s="124" t="s">
        <v>15</v>
      </c>
      <c r="D956" s="124" t="s">
        <v>11</v>
      </c>
      <c r="E956" s="124" t="s">
        <v>395</v>
      </c>
      <c r="F956" s="124" t="s">
        <v>398</v>
      </c>
      <c r="H956" s="124" t="s">
        <v>385</v>
      </c>
      <c r="I956" s="191">
        <v>10</v>
      </c>
      <c r="J956" s="110">
        <f>X!D$131*100</f>
        <v>13</v>
      </c>
      <c r="K956" s="110">
        <f>X!E$131*100</f>
        <v>13</v>
      </c>
      <c r="L956" s="110">
        <f>X!F$131*100</f>
        <v>13</v>
      </c>
      <c r="M956" s="110">
        <f>X!G$131*100</f>
        <v>13</v>
      </c>
      <c r="N956" s="110">
        <f>X!H$131*100</f>
        <v>13</v>
      </c>
      <c r="O956" s="110">
        <f>X!I$131*100</f>
        <v>13</v>
      </c>
      <c r="P956" s="110">
        <f>X!J$131*100</f>
        <v>13</v>
      </c>
      <c r="Q956" s="110">
        <f>X!K$131*100</f>
        <v>13</v>
      </c>
      <c r="R956" s="110">
        <f>X!L$131*100</f>
        <v>13</v>
      </c>
      <c r="S956" s="110">
        <f>X!M$131*100</f>
        <v>13</v>
      </c>
      <c r="T956" s="110">
        <f>X!N$131*100</f>
        <v>13</v>
      </c>
      <c r="U956" s="110">
        <f>X!O$131*100</f>
        <v>13</v>
      </c>
      <c r="V956" s="110">
        <f>X!P$131*100</f>
        <v>13</v>
      </c>
      <c r="W956" s="110">
        <f>X!Q$131*100</f>
        <v>13</v>
      </c>
      <c r="X956" s="110">
        <f>X!R$131*100</f>
        <v>13</v>
      </c>
      <c r="Y956" s="110">
        <f>X!S$131*100</f>
        <v>13</v>
      </c>
      <c r="Z956" s="110">
        <f>X!T$131*100</f>
        <v>13</v>
      </c>
      <c r="AA956" s="110">
        <f>X!U$131*100</f>
        <v>13</v>
      </c>
      <c r="AB956" s="110">
        <f>X!V$131*100</f>
        <v>13</v>
      </c>
      <c r="AC956" s="110">
        <f>X!W$131*100</f>
        <v>13</v>
      </c>
      <c r="AD956" s="110">
        <f>X!X$131*100</f>
        <v>13</v>
      </c>
      <c r="AE956" s="110">
        <f>X!Y$131*100</f>
        <v>13</v>
      </c>
      <c r="AF956" s="110">
        <f>X!Z$131*100</f>
        <v>13</v>
      </c>
      <c r="AG956" s="110">
        <f>X!AA$131*100</f>
        <v>13</v>
      </c>
      <c r="AH956" s="110">
        <f>X!AB$131*100</f>
        <v>13</v>
      </c>
      <c r="AI956" s="110">
        <f>X!AC$131*100</f>
        <v>13</v>
      </c>
      <c r="AJ956" s="110">
        <f>X!AD$131*100</f>
        <v>13</v>
      </c>
      <c r="AK956" s="110">
        <f>X!AE$131*100</f>
        <v>13</v>
      </c>
      <c r="AL956" s="110">
        <f>X!AF$131*100</f>
        <v>13</v>
      </c>
      <c r="AM956" s="110">
        <f>X!AG$131*100</f>
        <v>13</v>
      </c>
      <c r="AN956" s="110">
        <f>X!AH$131*100</f>
        <v>13</v>
      </c>
      <c r="AO956" s="110">
        <f>X!AI$131*100</f>
        <v>13</v>
      </c>
      <c r="AP956" s="110">
        <f>X!AJ$131*100</f>
        <v>13</v>
      </c>
      <c r="AQ956" s="110">
        <f>X!AK$131*100</f>
        <v>13</v>
      </c>
    </row>
    <row r="957" spans="1:43" s="124" customFormat="1">
      <c r="A957" s="124" t="s">
        <v>384</v>
      </c>
      <c r="B957" s="124" t="s">
        <v>112</v>
      </c>
      <c r="C957" s="124" t="s">
        <v>15</v>
      </c>
      <c r="D957" s="124" t="s">
        <v>11</v>
      </c>
      <c r="F957" s="124" t="s">
        <v>399</v>
      </c>
      <c r="H957" s="124" t="s">
        <v>385</v>
      </c>
      <c r="I957" s="191">
        <v>10</v>
      </c>
      <c r="J957" s="40">
        <f>X!D$43</f>
        <v>15708.96</v>
      </c>
      <c r="K957" s="40">
        <f>X!E$43</f>
        <v>15708.96</v>
      </c>
      <c r="L957" s="40">
        <f>X!F$43</f>
        <v>15708.96</v>
      </c>
      <c r="M957" s="40">
        <f>X!G$43</f>
        <v>15708.96</v>
      </c>
      <c r="N957" s="40">
        <f>X!H$43</f>
        <v>15708.96</v>
      </c>
      <c r="O957" s="40">
        <f>X!I$43</f>
        <v>15708.96</v>
      </c>
      <c r="P957" s="40">
        <f>X!J$43</f>
        <v>15708.96</v>
      </c>
      <c r="Q957" s="40">
        <f>X!K$43</f>
        <v>15708.96</v>
      </c>
      <c r="R957" s="40">
        <f>X!L$43</f>
        <v>15708.96</v>
      </c>
      <c r="S957" s="40">
        <f>X!M$43</f>
        <v>15708.96</v>
      </c>
      <c r="T957" s="40">
        <f>X!N$43</f>
        <v>15708.96</v>
      </c>
      <c r="U957" s="40">
        <f>X!O$43</f>
        <v>15708.96</v>
      </c>
      <c r="V957" s="40">
        <f>X!P$43</f>
        <v>15708.96</v>
      </c>
      <c r="W957" s="40">
        <f>X!Q$43</f>
        <v>15708.96</v>
      </c>
      <c r="X957" s="40">
        <f>X!R$43</f>
        <v>15708.96</v>
      </c>
      <c r="Y957" s="40">
        <f>X!S$43</f>
        <v>15708.96</v>
      </c>
      <c r="Z957" s="40">
        <f>X!T$43</f>
        <v>15708.96</v>
      </c>
      <c r="AA957" s="40">
        <f>X!U$43</f>
        <v>15708.96</v>
      </c>
      <c r="AB957" s="40">
        <f>X!V$43</f>
        <v>15708.96</v>
      </c>
      <c r="AC957" s="40">
        <f>X!W$43</f>
        <v>15708.96</v>
      </c>
      <c r="AD957" s="40">
        <f>X!X$43</f>
        <v>15708.96</v>
      </c>
      <c r="AE957" s="40">
        <f>X!Y$43</f>
        <v>15708.96</v>
      </c>
      <c r="AF957" s="40">
        <f>X!Z$43</f>
        <v>15708.96</v>
      </c>
      <c r="AG957" s="40">
        <f>X!AA$43</f>
        <v>15708.96</v>
      </c>
      <c r="AH957" s="40">
        <f>X!AB$43</f>
        <v>15708.96</v>
      </c>
      <c r="AI957" s="40">
        <f>X!AC$43</f>
        <v>15708.96</v>
      </c>
      <c r="AJ957" s="40">
        <f>X!AD$43</f>
        <v>15708.96</v>
      </c>
      <c r="AK957" s="40">
        <f>X!AE$43</f>
        <v>15708.96</v>
      </c>
      <c r="AL957" s="40">
        <f>X!AF$43</f>
        <v>15708.96</v>
      </c>
      <c r="AM957" s="40">
        <f>X!AG$43</f>
        <v>15708.96</v>
      </c>
      <c r="AN957" s="40">
        <f>X!AH$43</f>
        <v>15708.96</v>
      </c>
      <c r="AO957" s="40">
        <f>X!AI$43</f>
        <v>15708.96</v>
      </c>
      <c r="AP957" s="40">
        <f>X!AJ$43</f>
        <v>15708.96</v>
      </c>
      <c r="AQ957" s="40">
        <f>X!AK$43</f>
        <v>15708.96</v>
      </c>
    </row>
    <row r="958" spans="1:43" s="124" customFormat="1">
      <c r="A958" s="124" t="s">
        <v>384</v>
      </c>
      <c r="B958" s="124" t="s">
        <v>112</v>
      </c>
      <c r="C958" s="124" t="s">
        <v>15</v>
      </c>
      <c r="D958" s="124" t="s">
        <v>5</v>
      </c>
      <c r="E958" s="124" t="s">
        <v>7</v>
      </c>
      <c r="F958" s="124" t="s">
        <v>398</v>
      </c>
      <c r="H958" s="124" t="s">
        <v>385</v>
      </c>
      <c r="I958" s="191">
        <v>10</v>
      </c>
      <c r="J958" s="110">
        <f>X!D$136*100</f>
        <v>75.862068965517238</v>
      </c>
      <c r="K958" s="110">
        <f>X!E$136*100</f>
        <v>75.862068965517238</v>
      </c>
      <c r="L958" s="110">
        <f>X!F$136*100</f>
        <v>75.862068965517238</v>
      </c>
      <c r="M958" s="110">
        <f>X!G$136*100</f>
        <v>75.862068965517238</v>
      </c>
      <c r="N958" s="110">
        <f>X!H$136*100</f>
        <v>75.862068965517238</v>
      </c>
      <c r="O958" s="110">
        <f>X!I$136*100</f>
        <v>75.862068965517238</v>
      </c>
      <c r="P958" s="110">
        <f>X!J$136*100</f>
        <v>76.724137931034477</v>
      </c>
      <c r="Q958" s="110">
        <f>X!K$136*100</f>
        <v>77.586206896551715</v>
      </c>
      <c r="R958" s="110">
        <f>X!L$136*100</f>
        <v>78.448275862068954</v>
      </c>
      <c r="S958" s="110">
        <f>X!M$136*100</f>
        <v>79.310344827586192</v>
      </c>
      <c r="T958" s="110">
        <f>X!N$136*100</f>
        <v>80.172413793103431</v>
      </c>
      <c r="U958" s="110">
        <f>X!O$136*100</f>
        <v>81.034482758620669</v>
      </c>
      <c r="V958" s="110">
        <f>X!P$136*100</f>
        <v>81.896551724137908</v>
      </c>
      <c r="W958" s="110">
        <f>X!Q$136*100</f>
        <v>82.758620689655132</v>
      </c>
      <c r="X958" s="110">
        <f>X!R$136*100</f>
        <v>83.62068965517237</v>
      </c>
      <c r="Y958" s="110">
        <f>X!S$136*100</f>
        <v>84.482758620689609</v>
      </c>
      <c r="Z958" s="110">
        <f>X!T$136*100</f>
        <v>85.344827586206847</v>
      </c>
      <c r="AA958" s="110">
        <f>X!U$136*100</f>
        <v>86.206896551724085</v>
      </c>
      <c r="AB958" s="110">
        <f>X!V$136*100</f>
        <v>87.068965517241324</v>
      </c>
      <c r="AC958" s="110">
        <f>X!W$136*100</f>
        <v>87.931034482758562</v>
      </c>
      <c r="AD958" s="110">
        <f>X!X$136*100</f>
        <v>88.793103448275801</v>
      </c>
      <c r="AE958" s="110">
        <f>X!Y$136*100</f>
        <v>89.655172413793039</v>
      </c>
      <c r="AF958" s="110">
        <f>X!Z$136*100</f>
        <v>90.517241379310278</v>
      </c>
      <c r="AG958" s="110">
        <f>X!AA$136*100</f>
        <v>91.379310344827516</v>
      </c>
      <c r="AH958" s="110">
        <f>X!AB$136*100</f>
        <v>92.241379310344755</v>
      </c>
      <c r="AI958" s="110">
        <f>X!AC$136*100</f>
        <v>93.103448275861993</v>
      </c>
      <c r="AJ958" s="110">
        <f>X!AD$136*100</f>
        <v>93.965517241379231</v>
      </c>
      <c r="AK958" s="110">
        <f>X!AE$136*100</f>
        <v>94.82758620689647</v>
      </c>
      <c r="AL958" s="110">
        <f>X!AF$136*100</f>
        <v>95.689655172413694</v>
      </c>
      <c r="AM958" s="110">
        <f>X!AG$136*100</f>
        <v>96.551724137930933</v>
      </c>
      <c r="AN958" s="110">
        <f>X!AH$136*100</f>
        <v>97.413793103448171</v>
      </c>
      <c r="AO958" s="110">
        <f>X!AI$136*100</f>
        <v>98.275862068965409</v>
      </c>
      <c r="AP958" s="110">
        <f>X!AJ$136*100</f>
        <v>99.137931034482648</v>
      </c>
      <c r="AQ958" s="110">
        <f>X!AK$136*100</f>
        <v>100</v>
      </c>
    </row>
    <row r="959" spans="1:43" s="124" customFormat="1">
      <c r="A959" s="124" t="s">
        <v>384</v>
      </c>
      <c r="B959" s="124" t="s">
        <v>112</v>
      </c>
      <c r="C959" s="124" t="s">
        <v>15</v>
      </c>
      <c r="D959" s="124" t="s">
        <v>5</v>
      </c>
      <c r="E959" s="124" t="s">
        <v>396</v>
      </c>
      <c r="F959" s="124" t="s">
        <v>398</v>
      </c>
      <c r="H959" s="124" t="s">
        <v>385</v>
      </c>
      <c r="I959" s="191">
        <v>10</v>
      </c>
      <c r="J959" s="110">
        <f>X!D$138*100</f>
        <v>0.24137931034482757</v>
      </c>
      <c r="K959" s="110">
        <f>X!E$138*100</f>
        <v>0.24137931034482765</v>
      </c>
      <c r="L959" s="110">
        <f>X!F$138*100</f>
        <v>0.24137931034482768</v>
      </c>
      <c r="M959" s="110">
        <f>X!G$138*100</f>
        <v>0.24137931034482768</v>
      </c>
      <c r="N959" s="110">
        <f>X!H$138*100</f>
        <v>0.24137931034482774</v>
      </c>
      <c r="O959" s="110">
        <f>X!I$138*100</f>
        <v>0.24137931034482774</v>
      </c>
      <c r="P959" s="110">
        <f>X!J$138*100</f>
        <v>0.23275862068965533</v>
      </c>
      <c r="Q959" s="110">
        <f>X!K$138*100</f>
        <v>0.22413793103448293</v>
      </c>
      <c r="R959" s="110">
        <f>X!L$138*100</f>
        <v>0.21551724137931055</v>
      </c>
      <c r="S959" s="110">
        <f>X!M$138*100</f>
        <v>0.20689655172413821</v>
      </c>
      <c r="T959" s="110">
        <f>X!N$138*100</f>
        <v>0.19827586206896583</v>
      </c>
      <c r="U959" s="110">
        <f>X!O$138*100</f>
        <v>0.18965517241379343</v>
      </c>
      <c r="V959" s="110">
        <f>X!P$138*100</f>
        <v>0.18103448275862108</v>
      </c>
      <c r="W959" s="110">
        <f>X!Q$138*100</f>
        <v>0.17241379310344868</v>
      </c>
      <c r="X959" s="110">
        <f>X!R$138*100</f>
        <v>0.16379310344827627</v>
      </c>
      <c r="Y959" s="110">
        <f>X!S$138*100</f>
        <v>0.15517241379310392</v>
      </c>
      <c r="Z959" s="110">
        <f>X!T$138*100</f>
        <v>0.14655172413793155</v>
      </c>
      <c r="AA959" s="110">
        <f>X!U$138*100</f>
        <v>0.1379310344827592</v>
      </c>
      <c r="AB959" s="110">
        <f>X!V$138*100</f>
        <v>0.12931034482758677</v>
      </c>
      <c r="AC959" s="110">
        <f>X!W$138*100</f>
        <v>0.12068965517241441</v>
      </c>
      <c r="AD959" s="110">
        <f>X!X$138*100</f>
        <v>0.11206896551724202</v>
      </c>
      <c r="AE959" s="110">
        <f>X!Y$138*100</f>
        <v>0.10344827586206966</v>
      </c>
      <c r="AF959" s="110">
        <f>X!Z$138*100</f>
        <v>9.4827586206897282E-2</v>
      </c>
      <c r="AG959" s="110">
        <f>X!AA$138*100</f>
        <v>8.6206896551724893E-2</v>
      </c>
      <c r="AH959" s="110">
        <f>X!AB$138*100</f>
        <v>7.7586206896552531E-2</v>
      </c>
      <c r="AI959" s="110">
        <f>X!AC$138*100</f>
        <v>6.8965517241380142E-2</v>
      </c>
      <c r="AJ959" s="110">
        <f>X!AD$138*100</f>
        <v>6.034482758620776E-2</v>
      </c>
      <c r="AK959" s="110">
        <f>X!AE$138*100</f>
        <v>5.1724137931035384E-2</v>
      </c>
      <c r="AL959" s="110">
        <f>X!AF$138*100</f>
        <v>4.3103448275863009E-2</v>
      </c>
      <c r="AM959" s="110">
        <f>X!AG$138*100</f>
        <v>3.4482758620690626E-2</v>
      </c>
      <c r="AN959" s="110">
        <f>X!AH$138*100</f>
        <v>2.586206896551824E-2</v>
      </c>
      <c r="AO959" s="110">
        <f>X!AI$138*100</f>
        <v>1.7241379310345865E-2</v>
      </c>
      <c r="AP959" s="110">
        <f>X!AJ$138*100</f>
        <v>8.6206896551734875E-3</v>
      </c>
      <c r="AQ959" s="110">
        <f>X!AK$138*100</f>
        <v>0</v>
      </c>
    </row>
    <row r="960" spans="1:43" s="124" customFormat="1">
      <c r="A960" s="124" t="s">
        <v>384</v>
      </c>
      <c r="B960" s="124" t="s">
        <v>112</v>
      </c>
      <c r="C960" s="124" t="s">
        <v>15</v>
      </c>
      <c r="D960" s="124" t="s">
        <v>5</v>
      </c>
      <c r="E960" s="124" t="s">
        <v>16</v>
      </c>
      <c r="F960" s="124" t="s">
        <v>398</v>
      </c>
      <c r="H960" s="124" t="s">
        <v>385</v>
      </c>
      <c r="I960" s="191">
        <v>10</v>
      </c>
      <c r="J960" s="110">
        <f>X!D$137*100</f>
        <v>20.758620689655171</v>
      </c>
      <c r="K960" s="110">
        <f>X!E$137*100</f>
        <v>20.758620689655174</v>
      </c>
      <c r="L960" s="110">
        <f>X!F$137*100</f>
        <v>20.758620689655178</v>
      </c>
      <c r="M960" s="110">
        <f>X!G$137*100</f>
        <v>20.758620689655174</v>
      </c>
      <c r="N960" s="110">
        <f>X!H$137*100</f>
        <v>20.758620689655178</v>
      </c>
      <c r="O960" s="110">
        <f>X!I$137*100</f>
        <v>20.758620689655178</v>
      </c>
      <c r="P960" s="110">
        <f>X!J$137*100</f>
        <v>20.017241379310356</v>
      </c>
      <c r="Q960" s="110">
        <f>X!K$137*100</f>
        <v>19.27586206896553</v>
      </c>
      <c r="R960" s="110">
        <f>X!L$137*100</f>
        <v>18.534482758620705</v>
      </c>
      <c r="S960" s="110">
        <f>X!M$137*100</f>
        <v>17.793103448275879</v>
      </c>
      <c r="T960" s="110">
        <f>X!N$137*100</f>
        <v>17.051724137931053</v>
      </c>
      <c r="U960" s="110">
        <f>X!O$137*100</f>
        <v>16.310344827586228</v>
      </c>
      <c r="V960" s="110">
        <f>X!P$137*100</f>
        <v>15.568965517241406</v>
      </c>
      <c r="W960" s="110">
        <f>X!Q$137*100</f>
        <v>14.827586206896584</v>
      </c>
      <c r="X960" s="110">
        <f>X!R$137*100</f>
        <v>14.086206896551756</v>
      </c>
      <c r="Y960" s="110">
        <f>X!S$137*100</f>
        <v>13.344827586206934</v>
      </c>
      <c r="Z960" s="110">
        <f>X!T$137*100</f>
        <v>12.603448275862108</v>
      </c>
      <c r="AA960" s="110">
        <f>X!U$137*100</f>
        <v>11.862068965517288</v>
      </c>
      <c r="AB960" s="110">
        <f>X!V$137*100</f>
        <v>11.120689655172459</v>
      </c>
      <c r="AC960" s="110">
        <f>X!W$137*100</f>
        <v>10.379310344827637</v>
      </c>
      <c r="AD960" s="110">
        <f>X!X$137*100</f>
        <v>9.6379310344828113</v>
      </c>
      <c r="AE960" s="110">
        <f>X!Y$137*100</f>
        <v>8.8965517241379874</v>
      </c>
      <c r="AF960" s="110">
        <f>X!Z$137*100</f>
        <v>8.1551724137931636</v>
      </c>
      <c r="AG960" s="110">
        <f>X!AA$137*100</f>
        <v>7.413793103448338</v>
      </c>
      <c r="AH960" s="110">
        <f>X!AB$137*100</f>
        <v>6.6724137931035159</v>
      </c>
      <c r="AI960" s="110">
        <f>X!AC$137*100</f>
        <v>5.9310344827586894</v>
      </c>
      <c r="AJ960" s="110">
        <f>X!AD$137*100</f>
        <v>5.1896551724138655</v>
      </c>
      <c r="AK960" s="110">
        <f>X!AE$137*100</f>
        <v>4.4482758620690417</v>
      </c>
      <c r="AL960" s="110">
        <f>X!AF$137*100</f>
        <v>3.7068965517242169</v>
      </c>
      <c r="AM960" s="110">
        <f>X!AG$137*100</f>
        <v>2.9655172413793931</v>
      </c>
      <c r="AN960" s="110">
        <f>X!AH$137*100</f>
        <v>2.2241379310345684</v>
      </c>
      <c r="AO960" s="110">
        <f>X!AI$137*100</f>
        <v>1.4827586206897443</v>
      </c>
      <c r="AP960" s="110">
        <f>X!AJ$137*100</f>
        <v>0.74137931034491988</v>
      </c>
      <c r="AQ960" s="110">
        <f>X!AK$137*100</f>
        <v>0</v>
      </c>
    </row>
    <row r="961" spans="1:43" s="124" customFormat="1">
      <c r="A961" s="124" t="s">
        <v>384</v>
      </c>
      <c r="B961" s="124" t="s">
        <v>112</v>
      </c>
      <c r="C961" s="124" t="s">
        <v>15</v>
      </c>
      <c r="D961" s="124" t="s">
        <v>5</v>
      </c>
      <c r="E961" s="124" t="s">
        <v>395</v>
      </c>
      <c r="F961" s="124" t="s">
        <v>398</v>
      </c>
      <c r="H961" s="124" t="s">
        <v>385</v>
      </c>
      <c r="I961" s="191">
        <v>10</v>
      </c>
      <c r="J961" s="110">
        <f>X!D$135*100</f>
        <v>3.1379310344827585</v>
      </c>
      <c r="K961" s="110">
        <f>X!E$135*100</f>
        <v>3.1379310344827589</v>
      </c>
      <c r="L961" s="110">
        <f>X!F$135*100</f>
        <v>3.1379310344827589</v>
      </c>
      <c r="M961" s="110">
        <f>X!G$135*100</f>
        <v>3.1379310344827585</v>
      </c>
      <c r="N961" s="110">
        <f>X!H$135*100</f>
        <v>3.1379310344827585</v>
      </c>
      <c r="O961" s="110">
        <f>X!I$135*100</f>
        <v>3.1379310344827585</v>
      </c>
      <c r="P961" s="110">
        <f>X!J$135*100</f>
        <v>3.0258620689655178</v>
      </c>
      <c r="Q961" s="110">
        <f>X!K$135*100</f>
        <v>2.9137931034482762</v>
      </c>
      <c r="R961" s="110">
        <f>X!L$135*100</f>
        <v>2.8017241379310351</v>
      </c>
      <c r="S961" s="110">
        <f>X!M$135*100</f>
        <v>2.6896551724137945</v>
      </c>
      <c r="T961" s="110">
        <f>X!N$135*100</f>
        <v>2.5775862068965538</v>
      </c>
      <c r="U961" s="110">
        <f>X!O$135*100</f>
        <v>2.4655172413793127</v>
      </c>
      <c r="V961" s="110">
        <f>X!P$135*100</f>
        <v>2.3534482758620721</v>
      </c>
      <c r="W961" s="110">
        <f>X!Q$135*100</f>
        <v>2.241379310344831</v>
      </c>
      <c r="X961" s="110">
        <f>X!R$135*100</f>
        <v>2.1293103448275899</v>
      </c>
      <c r="Y961" s="110">
        <f>X!S$135*100</f>
        <v>2.0172413793103496</v>
      </c>
      <c r="Z961" s="110">
        <f>X!T$135*100</f>
        <v>1.9051724137931085</v>
      </c>
      <c r="AA961" s="110">
        <f>X!U$135*100</f>
        <v>1.7931034482758683</v>
      </c>
      <c r="AB961" s="110">
        <f>X!V$135*100</f>
        <v>1.6810344827586265</v>
      </c>
      <c r="AC961" s="110">
        <f>X!W$135*100</f>
        <v>1.5689655172413861</v>
      </c>
      <c r="AD961" s="110">
        <f>X!X$135*100</f>
        <v>1.4568965517241452</v>
      </c>
      <c r="AE961" s="110">
        <f>X!Y$135*100</f>
        <v>1.3448275862069046</v>
      </c>
      <c r="AF961" s="110">
        <f>X!Z$135*100</f>
        <v>1.2327586206896637</v>
      </c>
      <c r="AG961" s="110">
        <f>X!AA$135*100</f>
        <v>1.1206896551724228</v>
      </c>
      <c r="AH961" s="110">
        <f>X!AB$135*100</f>
        <v>1.0086206896551824</v>
      </c>
      <c r="AI961" s="110">
        <f>X!AC$135*100</f>
        <v>0.89655172413794137</v>
      </c>
      <c r="AJ961" s="110">
        <f>X!AD$135*100</f>
        <v>0.78448275862070049</v>
      </c>
      <c r="AK961" s="110">
        <f>X!AE$135*100</f>
        <v>0.67241379310345961</v>
      </c>
      <c r="AL961" s="110">
        <f>X!AF$135*100</f>
        <v>0.56034482758621873</v>
      </c>
      <c r="AM961" s="110">
        <f>X!AG$135*100</f>
        <v>0.44827586206897796</v>
      </c>
      <c r="AN961" s="110">
        <f>X!AH$135*100</f>
        <v>0.33620689655173702</v>
      </c>
      <c r="AO961" s="110">
        <f>X!AI$135*100</f>
        <v>0.2241379310344962</v>
      </c>
      <c r="AP961" s="110">
        <f>X!AJ$135*100</f>
        <v>0.11206896551725531</v>
      </c>
      <c r="AQ961" s="110">
        <f>X!AK$135*100</f>
        <v>0</v>
      </c>
    </row>
    <row r="962" spans="1:43" s="124" customFormat="1">
      <c r="A962" s="124" t="s">
        <v>384</v>
      </c>
      <c r="B962" s="124" t="s">
        <v>112</v>
      </c>
      <c r="C962" s="124" t="s">
        <v>15</v>
      </c>
      <c r="D962" s="124" t="s">
        <v>5</v>
      </c>
      <c r="F962" s="124" t="s">
        <v>399</v>
      </c>
      <c r="H962" s="124" t="s">
        <v>385</v>
      </c>
      <c r="I962" s="191">
        <v>10</v>
      </c>
      <c r="J962" s="40">
        <f>X!D$44</f>
        <v>341669.88</v>
      </c>
      <c r="K962" s="40">
        <f>X!E$44</f>
        <v>341669.88</v>
      </c>
      <c r="L962" s="40">
        <f>X!F$44</f>
        <v>341669.88</v>
      </c>
      <c r="M962" s="40">
        <f>X!G$44</f>
        <v>341669.88</v>
      </c>
      <c r="N962" s="40">
        <f>X!H$44</f>
        <v>341669.88</v>
      </c>
      <c r="O962" s="40">
        <f>X!I$44</f>
        <v>341669.88</v>
      </c>
      <c r="P962" s="40">
        <f>X!J$44</f>
        <v>341669.88</v>
      </c>
      <c r="Q962" s="40">
        <f>X!K$44</f>
        <v>341669.88</v>
      </c>
      <c r="R962" s="40">
        <f>X!L$44</f>
        <v>341669.88</v>
      </c>
      <c r="S962" s="40">
        <f>X!M$44</f>
        <v>341669.88</v>
      </c>
      <c r="T962" s="40">
        <f>X!N$44</f>
        <v>341669.88</v>
      </c>
      <c r="U962" s="40">
        <f>X!O$44</f>
        <v>341669.88</v>
      </c>
      <c r="V962" s="40">
        <f>X!P$44</f>
        <v>341669.88</v>
      </c>
      <c r="W962" s="40">
        <f>X!Q$44</f>
        <v>341669.88</v>
      </c>
      <c r="X962" s="40">
        <f>X!R$44</f>
        <v>341669.88</v>
      </c>
      <c r="Y962" s="40">
        <f>X!S$44</f>
        <v>341669.88</v>
      </c>
      <c r="Z962" s="40">
        <f>X!T$44</f>
        <v>341669.88</v>
      </c>
      <c r="AA962" s="40">
        <f>X!U$44</f>
        <v>341669.88</v>
      </c>
      <c r="AB962" s="40">
        <f>X!V$44</f>
        <v>341669.88</v>
      </c>
      <c r="AC962" s="40">
        <f>X!W$44</f>
        <v>341669.88</v>
      </c>
      <c r="AD962" s="40">
        <f>X!X$44</f>
        <v>341669.88</v>
      </c>
      <c r="AE962" s="40">
        <f>X!Y$44</f>
        <v>341669.88</v>
      </c>
      <c r="AF962" s="40">
        <f>X!Z$44</f>
        <v>341669.88</v>
      </c>
      <c r="AG962" s="40">
        <f>X!AA$44</f>
        <v>341669.88</v>
      </c>
      <c r="AH962" s="40">
        <f>X!AB$44</f>
        <v>341669.88</v>
      </c>
      <c r="AI962" s="40">
        <f>X!AC$44</f>
        <v>341669.88</v>
      </c>
      <c r="AJ962" s="40">
        <f>X!AD$44</f>
        <v>341669.88</v>
      </c>
      <c r="AK962" s="40">
        <f>X!AE$44</f>
        <v>341669.88</v>
      </c>
      <c r="AL962" s="40">
        <f>X!AF$44</f>
        <v>341669.88</v>
      </c>
      <c r="AM962" s="40">
        <f>X!AG$44</f>
        <v>341669.88</v>
      </c>
      <c r="AN962" s="40">
        <f>X!AH$44</f>
        <v>341669.88</v>
      </c>
      <c r="AO962" s="40">
        <f>X!AI$44</f>
        <v>341669.88</v>
      </c>
      <c r="AP962" s="40">
        <f>X!AJ$44</f>
        <v>341669.88</v>
      </c>
      <c r="AQ962" s="40">
        <f>X!AK$44</f>
        <v>341669.88</v>
      </c>
    </row>
    <row r="963" spans="1:43" s="124" customFormat="1">
      <c r="A963" s="124" t="s">
        <v>384</v>
      </c>
      <c r="B963" s="124" t="s">
        <v>112</v>
      </c>
      <c r="C963" s="124" t="s">
        <v>15</v>
      </c>
      <c r="D963" s="124" t="s">
        <v>4</v>
      </c>
      <c r="E963" s="124" t="s">
        <v>7</v>
      </c>
      <c r="F963" s="124" t="s">
        <v>398</v>
      </c>
      <c r="H963" s="124" t="s">
        <v>385</v>
      </c>
      <c r="I963" s="191">
        <v>10</v>
      </c>
      <c r="J963" s="110">
        <v>100</v>
      </c>
      <c r="K963" s="110">
        <v>100</v>
      </c>
      <c r="L963" s="110">
        <v>100</v>
      </c>
      <c r="M963" s="110">
        <v>100</v>
      </c>
      <c r="N963" s="110">
        <v>100</v>
      </c>
      <c r="O963" s="110">
        <v>100</v>
      </c>
      <c r="P963" s="110">
        <v>100</v>
      </c>
      <c r="Q963" s="110">
        <v>100</v>
      </c>
      <c r="R963" s="110">
        <v>100</v>
      </c>
      <c r="S963" s="110">
        <v>100</v>
      </c>
      <c r="T963" s="110">
        <v>100</v>
      </c>
      <c r="U963" s="110">
        <v>100</v>
      </c>
      <c r="V963" s="110">
        <v>100</v>
      </c>
      <c r="W963" s="110">
        <v>100</v>
      </c>
      <c r="X963" s="110">
        <v>100</v>
      </c>
      <c r="Y963" s="110">
        <v>100</v>
      </c>
      <c r="Z963" s="110">
        <v>100</v>
      </c>
      <c r="AA963" s="110">
        <v>100</v>
      </c>
      <c r="AB963" s="110">
        <v>100</v>
      </c>
      <c r="AC963" s="110">
        <v>100</v>
      </c>
      <c r="AD963" s="110">
        <v>100</v>
      </c>
      <c r="AE963" s="110">
        <v>100</v>
      </c>
      <c r="AF963" s="110">
        <v>100</v>
      </c>
      <c r="AG963" s="110">
        <v>100</v>
      </c>
      <c r="AH963" s="110">
        <v>100</v>
      </c>
      <c r="AI963" s="110">
        <v>100</v>
      </c>
      <c r="AJ963" s="110">
        <v>100</v>
      </c>
      <c r="AK963" s="110">
        <v>100</v>
      </c>
      <c r="AL963" s="110">
        <v>100</v>
      </c>
      <c r="AM963" s="110">
        <v>100</v>
      </c>
      <c r="AN963" s="110">
        <v>100</v>
      </c>
      <c r="AO963" s="110">
        <v>100</v>
      </c>
      <c r="AP963" s="110">
        <v>100</v>
      </c>
      <c r="AQ963" s="110">
        <v>100</v>
      </c>
    </row>
    <row r="964" spans="1:43" s="124" customFormat="1">
      <c r="A964" s="124" t="s">
        <v>384</v>
      </c>
      <c r="B964" s="124" t="s">
        <v>112</v>
      </c>
      <c r="C964" s="124" t="s">
        <v>15</v>
      </c>
      <c r="D964" s="124" t="s">
        <v>4</v>
      </c>
      <c r="F964" s="124" t="s">
        <v>399</v>
      </c>
      <c r="H964" s="124" t="s">
        <v>385</v>
      </c>
      <c r="I964" s="191">
        <v>10</v>
      </c>
      <c r="J964" s="40">
        <f>X!D$45</f>
        <v>5572753.5600000005</v>
      </c>
      <c r="K964" s="40">
        <f>X!E$45</f>
        <v>5572753.5600000005</v>
      </c>
      <c r="L964" s="40">
        <f>X!F$45</f>
        <v>5572753.5600000005</v>
      </c>
      <c r="M964" s="40">
        <f>X!G$45</f>
        <v>5572753.5600000005</v>
      </c>
      <c r="N964" s="40">
        <f>X!H$45</f>
        <v>5572753.5600000005</v>
      </c>
      <c r="O964" s="40">
        <f>X!I$45</f>
        <v>5572753.5600000005</v>
      </c>
      <c r="P964" s="40">
        <f>X!J$45</f>
        <v>5572753.5600000005</v>
      </c>
      <c r="Q964" s="40">
        <f>X!K$45</f>
        <v>5572753.5600000005</v>
      </c>
      <c r="R964" s="40">
        <f>X!L$45</f>
        <v>5572753.5600000005</v>
      </c>
      <c r="S964" s="40">
        <f>X!M$45</f>
        <v>5572753.5600000005</v>
      </c>
      <c r="T964" s="40">
        <f>X!N$45</f>
        <v>5572753.5600000005</v>
      </c>
      <c r="U964" s="40">
        <f>X!O$45</f>
        <v>5572753.5600000005</v>
      </c>
      <c r="V964" s="40">
        <f>X!P$45</f>
        <v>5572753.5600000005</v>
      </c>
      <c r="W964" s="40">
        <f>X!Q$45</f>
        <v>5572753.5600000005</v>
      </c>
      <c r="X964" s="40">
        <f>X!R$45</f>
        <v>5572753.5600000005</v>
      </c>
      <c r="Y964" s="40">
        <f>X!S$45</f>
        <v>5572753.5600000005</v>
      </c>
      <c r="Z964" s="40">
        <f>X!T$45</f>
        <v>5572753.5600000005</v>
      </c>
      <c r="AA964" s="40">
        <f>X!U$45</f>
        <v>5572753.5600000005</v>
      </c>
      <c r="AB964" s="40">
        <f>X!V$45</f>
        <v>5572753.5600000005</v>
      </c>
      <c r="AC964" s="40">
        <f>X!W$45</f>
        <v>5572753.5600000005</v>
      </c>
      <c r="AD964" s="40">
        <f>X!X$45</f>
        <v>5572753.5600000005</v>
      </c>
      <c r="AE964" s="40">
        <f>X!Y$45</f>
        <v>5572753.5600000005</v>
      </c>
      <c r="AF964" s="40">
        <f>X!Z$45</f>
        <v>5572753.5600000005</v>
      </c>
      <c r="AG964" s="40">
        <f>X!AA$45</f>
        <v>5572753.5600000005</v>
      </c>
      <c r="AH964" s="40">
        <f>X!AB$45</f>
        <v>5572753.5600000005</v>
      </c>
      <c r="AI964" s="40">
        <f>X!AC$45</f>
        <v>5572753.5600000005</v>
      </c>
      <c r="AJ964" s="40">
        <f>X!AD$45</f>
        <v>5572753.5600000005</v>
      </c>
      <c r="AK964" s="40">
        <f>X!AE$45</f>
        <v>5572753.5600000005</v>
      </c>
      <c r="AL964" s="40">
        <f>X!AF$45</f>
        <v>5572753.5600000005</v>
      </c>
      <c r="AM964" s="40">
        <f>X!AG$45</f>
        <v>5572753.5600000005</v>
      </c>
      <c r="AN964" s="40">
        <f>X!AH$45</f>
        <v>5572753.5600000005</v>
      </c>
      <c r="AO964" s="40">
        <f>X!AI$45</f>
        <v>5572753.5600000005</v>
      </c>
      <c r="AP964" s="40">
        <f>X!AJ$45</f>
        <v>5572753.5600000005</v>
      </c>
      <c r="AQ964" s="40">
        <f>X!AK$45</f>
        <v>5572753.5600000005</v>
      </c>
    </row>
    <row r="965" spans="1:43" s="124" customFormat="1">
      <c r="A965" s="124" t="s">
        <v>384</v>
      </c>
      <c r="B965" s="124" t="s">
        <v>112</v>
      </c>
      <c r="C965" s="124" t="s">
        <v>15</v>
      </c>
      <c r="D965" s="124" t="s">
        <v>9</v>
      </c>
      <c r="E965" s="124" t="s">
        <v>7</v>
      </c>
      <c r="F965" s="124" t="s">
        <v>398</v>
      </c>
      <c r="H965" s="124" t="s">
        <v>385</v>
      </c>
      <c r="I965" s="191">
        <v>10</v>
      </c>
      <c r="J965" s="110">
        <f>X!D$141*100</f>
        <v>0</v>
      </c>
      <c r="K965" s="110">
        <f>X!E$141*100</f>
        <v>0</v>
      </c>
      <c r="L965" s="110">
        <f>X!F$141*100</f>
        <v>0</v>
      </c>
      <c r="M965" s="110">
        <f>X!G$141*100</f>
        <v>0</v>
      </c>
      <c r="N965" s="110">
        <f>X!H$141*100</f>
        <v>0</v>
      </c>
      <c r="O965" s="110">
        <f>X!I$141*100</f>
        <v>0</v>
      </c>
      <c r="P965" s="110">
        <f>X!J$141*100</f>
        <v>0</v>
      </c>
      <c r="Q965" s="110">
        <f>X!K$141*100</f>
        <v>0</v>
      </c>
      <c r="R965" s="110">
        <f>X!L$141*100</f>
        <v>0</v>
      </c>
      <c r="S965" s="110">
        <f>X!M$141*100</f>
        <v>0</v>
      </c>
      <c r="T965" s="110">
        <f>X!N$141*100</f>
        <v>0</v>
      </c>
      <c r="U965" s="110">
        <f>X!O$141*100</f>
        <v>0</v>
      </c>
      <c r="V965" s="110">
        <f>X!P$141*100</f>
        <v>0</v>
      </c>
      <c r="W965" s="110">
        <f>X!Q$141*100</f>
        <v>0</v>
      </c>
      <c r="X965" s="110">
        <f>X!R$141*100</f>
        <v>0</v>
      </c>
      <c r="Y965" s="110">
        <f>X!S$141*100</f>
        <v>0</v>
      </c>
      <c r="Z965" s="110">
        <f>X!T$141*100</f>
        <v>0</v>
      </c>
      <c r="AA965" s="110">
        <f>X!U$141*100</f>
        <v>0</v>
      </c>
      <c r="AB965" s="110">
        <f>X!V$141*100</f>
        <v>0</v>
      </c>
      <c r="AC965" s="110">
        <f>X!W$141*100</f>
        <v>0</v>
      </c>
      <c r="AD965" s="110">
        <f>X!X$141*100</f>
        <v>0</v>
      </c>
      <c r="AE965" s="110">
        <f>X!Y$141*100</f>
        <v>0</v>
      </c>
      <c r="AF965" s="110">
        <f>X!Z$141*100</f>
        <v>0</v>
      </c>
      <c r="AG965" s="110">
        <f>X!AA$141*100</f>
        <v>0</v>
      </c>
      <c r="AH965" s="110">
        <f>X!AB$141*100</f>
        <v>0</v>
      </c>
      <c r="AI965" s="110">
        <f>X!AC$141*100</f>
        <v>0</v>
      </c>
      <c r="AJ965" s="110">
        <f>X!AD$141*100</f>
        <v>0</v>
      </c>
      <c r="AK965" s="110">
        <f>X!AE$141*100</f>
        <v>0</v>
      </c>
      <c r="AL965" s="110">
        <f>X!AF$141*100</f>
        <v>0</v>
      </c>
      <c r="AM965" s="110">
        <f>X!AG$141*100</f>
        <v>0</v>
      </c>
      <c r="AN965" s="110">
        <f>X!AH$141*100</f>
        <v>0</v>
      </c>
      <c r="AO965" s="110">
        <f>X!AI$141*100</f>
        <v>0</v>
      </c>
      <c r="AP965" s="110">
        <f>X!AJ$141*100</f>
        <v>0</v>
      </c>
      <c r="AQ965" s="110">
        <f>X!AK$141*100</f>
        <v>0</v>
      </c>
    </row>
    <row r="966" spans="1:43" s="124" customFormat="1">
      <c r="A966" s="124" t="s">
        <v>384</v>
      </c>
      <c r="B966" s="124" t="s">
        <v>112</v>
      </c>
      <c r="C966" s="124" t="s">
        <v>15</v>
      </c>
      <c r="D966" s="124" t="s">
        <v>9</v>
      </c>
      <c r="E966" s="124" t="s">
        <v>396</v>
      </c>
      <c r="F966" s="124" t="s">
        <v>398</v>
      </c>
      <c r="H966" s="124" t="s">
        <v>385</v>
      </c>
      <c r="I966" s="191">
        <v>10</v>
      </c>
      <c r="J966" s="110">
        <f>X!D$143*100</f>
        <v>1.0000000000000002</v>
      </c>
      <c r="K966" s="110">
        <f>X!E$143*100</f>
        <v>1.0000000000000002</v>
      </c>
      <c r="L966" s="110">
        <f>X!F$143*100</f>
        <v>1.0000000000000002</v>
      </c>
      <c r="M966" s="110">
        <f>X!G$143*100</f>
        <v>1.0000000000000002</v>
      </c>
      <c r="N966" s="110">
        <f>X!H$143*100</f>
        <v>1.0000000000000002</v>
      </c>
      <c r="O966" s="110">
        <f>X!I$143*100</f>
        <v>1.0000000000000002</v>
      </c>
      <c r="P966" s="110">
        <f>X!J$143*100</f>
        <v>1.0000000000000002</v>
      </c>
      <c r="Q966" s="110">
        <f>X!K$143*100</f>
        <v>1.0000000000000002</v>
      </c>
      <c r="R966" s="110">
        <f>X!L$143*100</f>
        <v>1.0000000000000002</v>
      </c>
      <c r="S966" s="110">
        <f>X!M$143*100</f>
        <v>1.0000000000000002</v>
      </c>
      <c r="T966" s="110">
        <f>X!N$143*100</f>
        <v>1.0000000000000002</v>
      </c>
      <c r="U966" s="110">
        <f>X!O$143*100</f>
        <v>1.0000000000000002</v>
      </c>
      <c r="V966" s="110">
        <f>X!P$143*100</f>
        <v>1.0000000000000002</v>
      </c>
      <c r="W966" s="110">
        <f>X!Q$143*100</f>
        <v>1.0000000000000002</v>
      </c>
      <c r="X966" s="110">
        <f>X!R$143*100</f>
        <v>1.0000000000000002</v>
      </c>
      <c r="Y966" s="110">
        <f>X!S$143*100</f>
        <v>1.0000000000000002</v>
      </c>
      <c r="Z966" s="110">
        <f>X!T$143*100</f>
        <v>1.0000000000000002</v>
      </c>
      <c r="AA966" s="110">
        <f>X!U$143*100</f>
        <v>1.0000000000000002</v>
      </c>
      <c r="AB966" s="110">
        <f>X!V$143*100</f>
        <v>1.0000000000000002</v>
      </c>
      <c r="AC966" s="110">
        <f>X!W$143*100</f>
        <v>1.0000000000000002</v>
      </c>
      <c r="AD966" s="110">
        <f>X!X$143*100</f>
        <v>1.0000000000000002</v>
      </c>
      <c r="AE966" s="110">
        <f>X!Y$143*100</f>
        <v>1.0000000000000002</v>
      </c>
      <c r="AF966" s="110">
        <f>X!Z$143*100</f>
        <v>1.0000000000000002</v>
      </c>
      <c r="AG966" s="110">
        <f>X!AA$143*100</f>
        <v>1.0000000000000002</v>
      </c>
      <c r="AH966" s="110">
        <f>X!AB$143*100</f>
        <v>1.0000000000000002</v>
      </c>
      <c r="AI966" s="110">
        <f>X!AC$143*100</f>
        <v>1.0000000000000002</v>
      </c>
      <c r="AJ966" s="110">
        <f>X!AD$143*100</f>
        <v>1.0000000000000002</v>
      </c>
      <c r="AK966" s="110">
        <f>X!AE$143*100</f>
        <v>1.0000000000000002</v>
      </c>
      <c r="AL966" s="110">
        <f>X!AF$143*100</f>
        <v>1.0000000000000002</v>
      </c>
      <c r="AM966" s="110">
        <f>X!AG$143*100</f>
        <v>1.0000000000000002</v>
      </c>
      <c r="AN966" s="110">
        <f>X!AH$143*100</f>
        <v>1.0000000000000002</v>
      </c>
      <c r="AO966" s="110">
        <f>X!AI$143*100</f>
        <v>1.0000000000000002</v>
      </c>
      <c r="AP966" s="110">
        <f>X!AJ$143*100</f>
        <v>1.0000000000000002</v>
      </c>
      <c r="AQ966" s="110">
        <f>X!AK$143*100</f>
        <v>1.0000000000000002</v>
      </c>
    </row>
    <row r="967" spans="1:43" s="124" customFormat="1">
      <c r="A967" s="124" t="s">
        <v>384</v>
      </c>
      <c r="B967" s="124" t="s">
        <v>112</v>
      </c>
      <c r="C967" s="124" t="s">
        <v>15</v>
      </c>
      <c r="D967" s="124" t="s">
        <v>9</v>
      </c>
      <c r="E967" s="124" t="s">
        <v>16</v>
      </c>
      <c r="F967" s="124" t="s">
        <v>398</v>
      </c>
      <c r="H967" s="124" t="s">
        <v>385</v>
      </c>
      <c r="I967" s="191">
        <v>10</v>
      </c>
      <c r="J967" s="110">
        <f>X!D$142*100</f>
        <v>85.999999999999986</v>
      </c>
      <c r="K967" s="110">
        <f>X!E$142*100</f>
        <v>85.999999999999986</v>
      </c>
      <c r="L967" s="110">
        <f>X!F$142*100</f>
        <v>85.999999999999986</v>
      </c>
      <c r="M967" s="110">
        <f>X!G$142*100</f>
        <v>85.999999999999986</v>
      </c>
      <c r="N967" s="110">
        <f>X!H$142*100</f>
        <v>85.999999999999986</v>
      </c>
      <c r="O967" s="110">
        <f>X!I$142*100</f>
        <v>85.999999999999986</v>
      </c>
      <c r="P967" s="110">
        <f>X!J$142*100</f>
        <v>85.999999999999986</v>
      </c>
      <c r="Q967" s="110">
        <f>X!K$142*100</f>
        <v>85.999999999999986</v>
      </c>
      <c r="R967" s="110">
        <f>X!L$142*100</f>
        <v>85.999999999999986</v>
      </c>
      <c r="S967" s="110">
        <f>X!M$142*100</f>
        <v>85.999999999999986</v>
      </c>
      <c r="T967" s="110">
        <f>X!N$142*100</f>
        <v>85.999999999999986</v>
      </c>
      <c r="U967" s="110">
        <f>X!O$142*100</f>
        <v>85.999999999999986</v>
      </c>
      <c r="V967" s="110">
        <f>X!P$142*100</f>
        <v>85.999999999999986</v>
      </c>
      <c r="W967" s="110">
        <f>X!Q$142*100</f>
        <v>85.999999999999986</v>
      </c>
      <c r="X967" s="110">
        <f>X!R$142*100</f>
        <v>85.999999999999986</v>
      </c>
      <c r="Y967" s="110">
        <f>X!S$142*100</f>
        <v>85.999999999999986</v>
      </c>
      <c r="Z967" s="110">
        <f>X!T$142*100</f>
        <v>85.999999999999986</v>
      </c>
      <c r="AA967" s="110">
        <f>X!U$142*100</f>
        <v>85.999999999999986</v>
      </c>
      <c r="AB967" s="110">
        <f>X!V$142*100</f>
        <v>85.999999999999986</v>
      </c>
      <c r="AC967" s="110">
        <f>X!W$142*100</f>
        <v>85.999999999999986</v>
      </c>
      <c r="AD967" s="110">
        <f>X!X$142*100</f>
        <v>85.999999999999986</v>
      </c>
      <c r="AE967" s="110">
        <f>X!Y$142*100</f>
        <v>85.999999999999986</v>
      </c>
      <c r="AF967" s="110">
        <f>X!Z$142*100</f>
        <v>85.999999999999986</v>
      </c>
      <c r="AG967" s="110">
        <f>X!AA$142*100</f>
        <v>85.999999999999986</v>
      </c>
      <c r="AH967" s="110">
        <f>X!AB$142*100</f>
        <v>85.999999999999986</v>
      </c>
      <c r="AI967" s="110">
        <f>X!AC$142*100</f>
        <v>85.999999999999986</v>
      </c>
      <c r="AJ967" s="110">
        <f>X!AD$142*100</f>
        <v>85.999999999999986</v>
      </c>
      <c r="AK967" s="110">
        <f>X!AE$142*100</f>
        <v>85.999999999999986</v>
      </c>
      <c r="AL967" s="110">
        <f>X!AF$142*100</f>
        <v>85.999999999999986</v>
      </c>
      <c r="AM967" s="110">
        <f>X!AG$142*100</f>
        <v>85.999999999999986</v>
      </c>
      <c r="AN967" s="110">
        <f>X!AH$142*100</f>
        <v>85.999999999999986</v>
      </c>
      <c r="AO967" s="110">
        <f>X!AI$142*100</f>
        <v>85.999999999999986</v>
      </c>
      <c r="AP967" s="110">
        <f>X!AJ$142*100</f>
        <v>85.999999999999986</v>
      </c>
      <c r="AQ967" s="110">
        <f>X!AK$142*100</f>
        <v>85.999999999999986</v>
      </c>
    </row>
    <row r="968" spans="1:43" s="124" customFormat="1">
      <c r="A968" s="124" t="s">
        <v>384</v>
      </c>
      <c r="B968" s="124" t="s">
        <v>112</v>
      </c>
      <c r="C968" s="124" t="s">
        <v>15</v>
      </c>
      <c r="D968" s="124" t="s">
        <v>9</v>
      </c>
      <c r="E968" s="124" t="s">
        <v>395</v>
      </c>
      <c r="F968" s="124" t="s">
        <v>398</v>
      </c>
      <c r="H968" s="124" t="s">
        <v>385</v>
      </c>
      <c r="I968" s="191">
        <v>10</v>
      </c>
      <c r="J968" s="110">
        <f>X!D$140*100</f>
        <v>13</v>
      </c>
      <c r="K968" s="110">
        <f>X!E$140*100</f>
        <v>13</v>
      </c>
      <c r="L968" s="110">
        <f>X!F$140*100</f>
        <v>13</v>
      </c>
      <c r="M968" s="110">
        <f>X!G$140*100</f>
        <v>13</v>
      </c>
      <c r="N968" s="110">
        <f>X!H$140*100</f>
        <v>13</v>
      </c>
      <c r="O968" s="110">
        <f>X!I$140*100</f>
        <v>13</v>
      </c>
      <c r="P968" s="110">
        <f>X!J$140*100</f>
        <v>13</v>
      </c>
      <c r="Q968" s="110">
        <f>X!K$140*100</f>
        <v>13</v>
      </c>
      <c r="R968" s="110">
        <f>X!L$140*100</f>
        <v>13</v>
      </c>
      <c r="S968" s="110">
        <f>X!M$140*100</f>
        <v>13</v>
      </c>
      <c r="T968" s="110">
        <f>X!N$140*100</f>
        <v>13</v>
      </c>
      <c r="U968" s="110">
        <f>X!O$140*100</f>
        <v>13</v>
      </c>
      <c r="V968" s="110">
        <f>X!P$140*100</f>
        <v>13</v>
      </c>
      <c r="W968" s="110">
        <f>X!Q$140*100</f>
        <v>13</v>
      </c>
      <c r="X968" s="110">
        <f>X!R$140*100</f>
        <v>13</v>
      </c>
      <c r="Y968" s="110">
        <f>X!S$140*100</f>
        <v>13</v>
      </c>
      <c r="Z968" s="110">
        <f>X!T$140*100</f>
        <v>13</v>
      </c>
      <c r="AA968" s="110">
        <f>X!U$140*100</f>
        <v>13</v>
      </c>
      <c r="AB968" s="110">
        <f>X!V$140*100</f>
        <v>13</v>
      </c>
      <c r="AC968" s="110">
        <f>X!W$140*100</f>
        <v>13</v>
      </c>
      <c r="AD968" s="110">
        <f>X!X$140*100</f>
        <v>13</v>
      </c>
      <c r="AE968" s="110">
        <f>X!Y$140*100</f>
        <v>13</v>
      </c>
      <c r="AF968" s="110">
        <f>X!Z$140*100</f>
        <v>13</v>
      </c>
      <c r="AG968" s="110">
        <f>X!AA$140*100</f>
        <v>13</v>
      </c>
      <c r="AH968" s="110">
        <f>X!AB$140*100</f>
        <v>13</v>
      </c>
      <c r="AI968" s="110">
        <f>X!AC$140*100</f>
        <v>13</v>
      </c>
      <c r="AJ968" s="110">
        <f>X!AD$140*100</f>
        <v>13</v>
      </c>
      <c r="AK968" s="110">
        <f>X!AE$140*100</f>
        <v>13</v>
      </c>
      <c r="AL968" s="110">
        <f>X!AF$140*100</f>
        <v>13</v>
      </c>
      <c r="AM968" s="110">
        <f>X!AG$140*100</f>
        <v>13</v>
      </c>
      <c r="AN968" s="110">
        <f>X!AH$140*100</f>
        <v>13</v>
      </c>
      <c r="AO968" s="110">
        <f>X!AI$140*100</f>
        <v>13</v>
      </c>
      <c r="AP968" s="110">
        <f>X!AJ$140*100</f>
        <v>13</v>
      </c>
      <c r="AQ968" s="110">
        <f>X!AK$140*100</f>
        <v>13</v>
      </c>
    </row>
    <row r="969" spans="1:43" s="124" customFormat="1">
      <c r="A969" s="124" t="s">
        <v>384</v>
      </c>
      <c r="B969" s="124" t="s">
        <v>112</v>
      </c>
      <c r="C969" s="124" t="s">
        <v>15</v>
      </c>
      <c r="D969" s="124" t="s">
        <v>9</v>
      </c>
      <c r="F969" s="124" t="s">
        <v>399</v>
      </c>
      <c r="H969" s="124" t="s">
        <v>385</v>
      </c>
      <c r="I969" s="191">
        <v>10</v>
      </c>
      <c r="J969" s="40">
        <f>X!D$46</f>
        <v>22254.36</v>
      </c>
      <c r="K969" s="40">
        <f>X!E$46</f>
        <v>22254.36</v>
      </c>
      <c r="L969" s="40">
        <f>X!F$46</f>
        <v>22254.36</v>
      </c>
      <c r="M969" s="40">
        <f>X!G$46</f>
        <v>22254.36</v>
      </c>
      <c r="N969" s="40">
        <f>X!H$46</f>
        <v>22254.36</v>
      </c>
      <c r="O969" s="40">
        <f>X!I$46</f>
        <v>22254.36</v>
      </c>
      <c r="P969" s="40">
        <f>X!J$46</f>
        <v>22254.36</v>
      </c>
      <c r="Q969" s="40">
        <f>X!K$46</f>
        <v>22254.36</v>
      </c>
      <c r="R969" s="40">
        <f>X!L$46</f>
        <v>22254.36</v>
      </c>
      <c r="S969" s="40">
        <f>X!M$46</f>
        <v>22254.36</v>
      </c>
      <c r="T969" s="40">
        <f>X!N$46</f>
        <v>22254.36</v>
      </c>
      <c r="U969" s="40">
        <f>X!O$46</f>
        <v>22254.36</v>
      </c>
      <c r="V969" s="40">
        <f>X!P$46</f>
        <v>22254.36</v>
      </c>
      <c r="W969" s="40">
        <f>X!Q$46</f>
        <v>22254.36</v>
      </c>
      <c r="X969" s="40">
        <f>X!R$46</f>
        <v>22254.36</v>
      </c>
      <c r="Y969" s="40">
        <f>X!S$46</f>
        <v>22254.36</v>
      </c>
      <c r="Z969" s="40">
        <f>X!T$46</f>
        <v>22254.36</v>
      </c>
      <c r="AA969" s="40">
        <f>X!U$46</f>
        <v>22254.36</v>
      </c>
      <c r="AB969" s="40">
        <f>X!V$46</f>
        <v>22254.36</v>
      </c>
      <c r="AC969" s="40">
        <f>X!W$46</f>
        <v>22254.36</v>
      </c>
      <c r="AD969" s="40">
        <f>X!X$46</f>
        <v>22254.36</v>
      </c>
      <c r="AE969" s="40">
        <f>X!Y$46</f>
        <v>22254.36</v>
      </c>
      <c r="AF969" s="40">
        <f>X!Z$46</f>
        <v>22254.36</v>
      </c>
      <c r="AG969" s="40">
        <f>X!AA$46</f>
        <v>22254.36</v>
      </c>
      <c r="AH969" s="40">
        <f>X!AB$46</f>
        <v>22254.36</v>
      </c>
      <c r="AI969" s="40">
        <f>X!AC$46</f>
        <v>22254.36</v>
      </c>
      <c r="AJ969" s="40">
        <f>X!AD$46</f>
        <v>22254.36</v>
      </c>
      <c r="AK969" s="40">
        <f>X!AE$46</f>
        <v>22254.36</v>
      </c>
      <c r="AL969" s="40">
        <f>X!AF$46</f>
        <v>22254.36</v>
      </c>
      <c r="AM969" s="40">
        <f>X!AG$46</f>
        <v>22254.36</v>
      </c>
      <c r="AN969" s="40">
        <f>X!AH$46</f>
        <v>22254.36</v>
      </c>
      <c r="AO969" s="40">
        <f>X!AI$46</f>
        <v>22254.36</v>
      </c>
      <c r="AP969" s="40">
        <f>X!AJ$46</f>
        <v>22254.36</v>
      </c>
      <c r="AQ969" s="40">
        <f>X!AK$46</f>
        <v>22254.36</v>
      </c>
    </row>
    <row r="970" spans="1:43" s="124" customFormat="1">
      <c r="A970" s="124" t="s">
        <v>384</v>
      </c>
      <c r="B970" s="124" t="s">
        <v>112</v>
      </c>
      <c r="C970" s="124" t="s">
        <v>15</v>
      </c>
      <c r="D970" s="124" t="s">
        <v>10</v>
      </c>
      <c r="E970" s="124" t="s">
        <v>7</v>
      </c>
      <c r="F970" s="124" t="s">
        <v>398</v>
      </c>
      <c r="H970" s="124" t="s">
        <v>385</v>
      </c>
      <c r="I970" s="191">
        <v>10</v>
      </c>
      <c r="J970" s="110">
        <v>100</v>
      </c>
      <c r="K970" s="110">
        <v>100</v>
      </c>
      <c r="L970" s="110">
        <v>100</v>
      </c>
      <c r="M970" s="110">
        <v>100</v>
      </c>
      <c r="N970" s="110">
        <v>100</v>
      </c>
      <c r="O970" s="110">
        <v>100</v>
      </c>
      <c r="P970" s="110">
        <v>100</v>
      </c>
      <c r="Q970" s="110">
        <v>100</v>
      </c>
      <c r="R970" s="110">
        <v>100</v>
      </c>
      <c r="S970" s="110">
        <v>100</v>
      </c>
      <c r="T970" s="110">
        <v>100</v>
      </c>
      <c r="U970" s="110">
        <v>100</v>
      </c>
      <c r="V970" s="110">
        <v>100</v>
      </c>
      <c r="W970" s="110">
        <v>100</v>
      </c>
      <c r="X970" s="110">
        <v>100</v>
      </c>
      <c r="Y970" s="110">
        <v>100</v>
      </c>
      <c r="Z970" s="110">
        <v>100</v>
      </c>
      <c r="AA970" s="110">
        <v>100</v>
      </c>
      <c r="AB970" s="110">
        <v>100</v>
      </c>
      <c r="AC970" s="110">
        <v>100</v>
      </c>
      <c r="AD970" s="110">
        <v>100</v>
      </c>
      <c r="AE970" s="110">
        <v>100</v>
      </c>
      <c r="AF970" s="110">
        <v>100</v>
      </c>
      <c r="AG970" s="110">
        <v>100</v>
      </c>
      <c r="AH970" s="110">
        <v>100</v>
      </c>
      <c r="AI970" s="110">
        <v>100</v>
      </c>
      <c r="AJ970" s="110">
        <v>100</v>
      </c>
      <c r="AK970" s="110">
        <v>100</v>
      </c>
      <c r="AL970" s="110">
        <v>100</v>
      </c>
      <c r="AM970" s="110">
        <v>100</v>
      </c>
      <c r="AN970" s="110">
        <v>100</v>
      </c>
      <c r="AO970" s="110">
        <v>100</v>
      </c>
      <c r="AP970" s="110">
        <v>100</v>
      </c>
      <c r="AQ970" s="110">
        <v>100</v>
      </c>
    </row>
    <row r="971" spans="1:43" s="124" customFormat="1">
      <c r="A971" s="124" t="s">
        <v>384</v>
      </c>
      <c r="B971" s="124" t="s">
        <v>112</v>
      </c>
      <c r="C971" s="124" t="s">
        <v>15</v>
      </c>
      <c r="D971" s="124" t="s">
        <v>10</v>
      </c>
      <c r="F971" s="124" t="s">
        <v>399</v>
      </c>
      <c r="H971" s="124" t="s">
        <v>385</v>
      </c>
      <c r="I971" s="191">
        <v>10</v>
      </c>
      <c r="J971" s="40">
        <f>X!D$47</f>
        <v>647994.6</v>
      </c>
      <c r="K971" s="40">
        <f>X!E$47</f>
        <v>647994.6</v>
      </c>
      <c r="L971" s="40">
        <f>X!F$47</f>
        <v>647994.6</v>
      </c>
      <c r="M971" s="40">
        <f>X!G$47</f>
        <v>647994.6</v>
      </c>
      <c r="N971" s="40">
        <f>X!H$47</f>
        <v>647994.6</v>
      </c>
      <c r="O971" s="40">
        <f>X!I$47</f>
        <v>647994.6</v>
      </c>
      <c r="P971" s="40">
        <f>X!J$47</f>
        <v>647994.6</v>
      </c>
      <c r="Q971" s="40">
        <f>X!K$47</f>
        <v>647994.6</v>
      </c>
      <c r="R971" s="40">
        <f>X!L$47</f>
        <v>647994.6</v>
      </c>
      <c r="S971" s="40">
        <f>X!M$47</f>
        <v>647994.6</v>
      </c>
      <c r="T971" s="40">
        <f>X!N$47</f>
        <v>647994.6</v>
      </c>
      <c r="U971" s="40">
        <f>X!O$47</f>
        <v>647994.6</v>
      </c>
      <c r="V971" s="40">
        <f>X!P$47</f>
        <v>647994.6</v>
      </c>
      <c r="W971" s="40">
        <f>X!Q$47</f>
        <v>647994.6</v>
      </c>
      <c r="X971" s="40">
        <f>X!R$47</f>
        <v>647994.6</v>
      </c>
      <c r="Y971" s="40">
        <f>X!S$47</f>
        <v>647994.6</v>
      </c>
      <c r="Z971" s="40">
        <f>X!T$47</f>
        <v>647994.6</v>
      </c>
      <c r="AA971" s="40">
        <f>X!U$47</f>
        <v>647994.6</v>
      </c>
      <c r="AB971" s="40">
        <f>X!V$47</f>
        <v>647994.6</v>
      </c>
      <c r="AC971" s="40">
        <f>X!W$47</f>
        <v>647994.6</v>
      </c>
      <c r="AD971" s="40">
        <f>X!X$47</f>
        <v>647994.6</v>
      </c>
      <c r="AE971" s="40">
        <f>X!Y$47</f>
        <v>647994.6</v>
      </c>
      <c r="AF971" s="40">
        <f>X!Z$47</f>
        <v>647994.6</v>
      </c>
      <c r="AG971" s="40">
        <f>X!AA$47</f>
        <v>647994.6</v>
      </c>
      <c r="AH971" s="40">
        <f>X!AB$47</f>
        <v>647994.6</v>
      </c>
      <c r="AI971" s="40">
        <f>X!AC$47</f>
        <v>647994.6</v>
      </c>
      <c r="AJ971" s="40">
        <f>X!AD$47</f>
        <v>647994.6</v>
      </c>
      <c r="AK971" s="40">
        <f>X!AE$47</f>
        <v>647994.6</v>
      </c>
      <c r="AL971" s="40">
        <f>X!AF$47</f>
        <v>647994.6</v>
      </c>
      <c r="AM971" s="40">
        <f>X!AG$47</f>
        <v>647994.6</v>
      </c>
      <c r="AN971" s="40">
        <f>X!AH$47</f>
        <v>647994.6</v>
      </c>
      <c r="AO971" s="40">
        <f>X!AI$47</f>
        <v>647994.6</v>
      </c>
      <c r="AP971" s="40">
        <f>X!AJ$47</f>
        <v>647994.6</v>
      </c>
      <c r="AQ971" s="40">
        <f>X!AK$47</f>
        <v>647994.6</v>
      </c>
    </row>
    <row r="972" spans="1:43" s="124" customFormat="1">
      <c r="A972" s="124" t="s">
        <v>384</v>
      </c>
      <c r="B972" s="124" t="s">
        <v>112</v>
      </c>
      <c r="C972" s="124" t="s">
        <v>15</v>
      </c>
      <c r="D972" s="124" t="s">
        <v>12</v>
      </c>
      <c r="E972" s="124" t="s">
        <v>7</v>
      </c>
      <c r="F972" s="124" t="s">
        <v>398</v>
      </c>
      <c r="H972" s="124" t="s">
        <v>385</v>
      </c>
      <c r="I972" s="191">
        <v>10</v>
      </c>
      <c r="J972" s="110">
        <v>100</v>
      </c>
      <c r="K972" s="110">
        <v>100</v>
      </c>
      <c r="L972" s="110">
        <v>100</v>
      </c>
      <c r="M972" s="110">
        <v>100</v>
      </c>
      <c r="N972" s="110">
        <v>100</v>
      </c>
      <c r="O972" s="110">
        <v>100</v>
      </c>
      <c r="P972" s="110">
        <v>100</v>
      </c>
      <c r="Q972" s="110">
        <v>100</v>
      </c>
      <c r="R972" s="110">
        <v>100</v>
      </c>
      <c r="S972" s="110">
        <v>100</v>
      </c>
      <c r="T972" s="110">
        <v>100</v>
      </c>
      <c r="U972" s="110">
        <v>100</v>
      </c>
      <c r="V972" s="110">
        <v>100</v>
      </c>
      <c r="W972" s="110">
        <v>100</v>
      </c>
      <c r="X972" s="110">
        <v>100</v>
      </c>
      <c r="Y972" s="110">
        <v>100</v>
      </c>
      <c r="Z972" s="110">
        <v>100</v>
      </c>
      <c r="AA972" s="110">
        <v>100</v>
      </c>
      <c r="AB972" s="110">
        <v>100</v>
      </c>
      <c r="AC972" s="110">
        <v>100</v>
      </c>
      <c r="AD972" s="110">
        <v>100</v>
      </c>
      <c r="AE972" s="110">
        <v>100</v>
      </c>
      <c r="AF972" s="110">
        <v>100</v>
      </c>
      <c r="AG972" s="110">
        <v>100</v>
      </c>
      <c r="AH972" s="110">
        <v>100</v>
      </c>
      <c r="AI972" s="110">
        <v>100</v>
      </c>
      <c r="AJ972" s="110">
        <v>100</v>
      </c>
      <c r="AK972" s="110">
        <v>100</v>
      </c>
      <c r="AL972" s="110">
        <v>100</v>
      </c>
      <c r="AM972" s="110">
        <v>100</v>
      </c>
      <c r="AN972" s="110">
        <v>100</v>
      </c>
      <c r="AO972" s="110">
        <v>100</v>
      </c>
      <c r="AP972" s="110">
        <v>100</v>
      </c>
      <c r="AQ972" s="110">
        <v>100</v>
      </c>
    </row>
    <row r="973" spans="1:43" s="124" customFormat="1">
      <c r="A973" s="124" t="s">
        <v>384</v>
      </c>
      <c r="B973" s="124" t="s">
        <v>112</v>
      </c>
      <c r="C973" s="124" t="s">
        <v>15</v>
      </c>
      <c r="D973" s="124" t="s">
        <v>12</v>
      </c>
      <c r="F973" s="124" t="s">
        <v>399</v>
      </c>
      <c r="H973" s="124" t="s">
        <v>385</v>
      </c>
      <c r="I973" s="191">
        <v>10</v>
      </c>
      <c r="J973" s="40">
        <f>X!D$48</f>
        <v>5702352.4799999995</v>
      </c>
      <c r="K973" s="40">
        <f>X!E$48</f>
        <v>5702352.4799999995</v>
      </c>
      <c r="L973" s="40">
        <f>X!F$48</f>
        <v>5702352.4799999995</v>
      </c>
      <c r="M973" s="40">
        <f>X!G$48</f>
        <v>5702352.4799999995</v>
      </c>
      <c r="N973" s="40">
        <f>X!H$48</f>
        <v>5702352.4799999995</v>
      </c>
      <c r="O973" s="40">
        <f>X!I$48</f>
        <v>5702352.4799999995</v>
      </c>
      <c r="P973" s="40">
        <f>X!J$48</f>
        <v>5702352.4799999995</v>
      </c>
      <c r="Q973" s="40">
        <f>X!K$48</f>
        <v>5702352.4799999995</v>
      </c>
      <c r="R973" s="40">
        <f>X!L$48</f>
        <v>5702352.4799999995</v>
      </c>
      <c r="S973" s="40">
        <f>X!M$48</f>
        <v>5702352.4799999995</v>
      </c>
      <c r="T973" s="40">
        <f>X!N$48</f>
        <v>5702352.4799999995</v>
      </c>
      <c r="U973" s="40">
        <f>X!O$48</f>
        <v>5702352.4799999995</v>
      </c>
      <c r="V973" s="40">
        <f>X!P$48</f>
        <v>5702352.4799999995</v>
      </c>
      <c r="W973" s="40">
        <f>X!Q$48</f>
        <v>5702352.4799999995</v>
      </c>
      <c r="X973" s="40">
        <f>X!R$48</f>
        <v>5702352.4799999995</v>
      </c>
      <c r="Y973" s="40">
        <f>X!S$48</f>
        <v>5702352.4799999995</v>
      </c>
      <c r="Z973" s="40">
        <f>X!T$48</f>
        <v>5702352.4799999995</v>
      </c>
      <c r="AA973" s="40">
        <f>X!U$48</f>
        <v>5702352.4799999995</v>
      </c>
      <c r="AB973" s="40">
        <f>X!V$48</f>
        <v>5702352.4799999995</v>
      </c>
      <c r="AC973" s="40">
        <f>X!W$48</f>
        <v>5702352.4799999995</v>
      </c>
      <c r="AD973" s="40">
        <f>X!X$48</f>
        <v>5702352.4799999995</v>
      </c>
      <c r="AE973" s="40">
        <f>X!Y$48</f>
        <v>5702352.4799999995</v>
      </c>
      <c r="AF973" s="40">
        <f>X!Z$48</f>
        <v>5702352.4799999995</v>
      </c>
      <c r="AG973" s="40">
        <f>X!AA$48</f>
        <v>5702352.4799999995</v>
      </c>
      <c r="AH973" s="40">
        <f>X!AB$48</f>
        <v>5702352.4799999995</v>
      </c>
      <c r="AI973" s="40">
        <f>X!AC$48</f>
        <v>5702352.4799999995</v>
      </c>
      <c r="AJ973" s="40">
        <f>X!AD$48</f>
        <v>5702352.4799999995</v>
      </c>
      <c r="AK973" s="40">
        <f>X!AE$48</f>
        <v>5702352.4799999995</v>
      </c>
      <c r="AL973" s="40">
        <f>X!AF$48</f>
        <v>5702352.4799999995</v>
      </c>
      <c r="AM973" s="40">
        <f>X!AG$48</f>
        <v>5702352.4799999995</v>
      </c>
      <c r="AN973" s="40">
        <f>X!AH$48</f>
        <v>5702352.4799999995</v>
      </c>
      <c r="AO973" s="40">
        <f>X!AI$48</f>
        <v>5702352.4799999995</v>
      </c>
      <c r="AP973" s="40">
        <f>X!AJ$48</f>
        <v>5702352.4799999995</v>
      </c>
      <c r="AQ973" s="40">
        <f>X!AK$48</f>
        <v>5702352.4799999995</v>
      </c>
    </row>
    <row r="974" spans="1:43" s="124" customFormat="1">
      <c r="A974" s="124" t="s">
        <v>384</v>
      </c>
      <c r="B974" s="124" t="s">
        <v>112</v>
      </c>
      <c r="C974" s="124" t="s">
        <v>15</v>
      </c>
      <c r="D974" s="124" t="s">
        <v>86</v>
      </c>
      <c r="E974" s="124" t="s">
        <v>7</v>
      </c>
      <c r="F974" s="124" t="s">
        <v>398</v>
      </c>
      <c r="H974" s="124" t="s">
        <v>385</v>
      </c>
      <c r="I974" s="191">
        <v>10</v>
      </c>
      <c r="J974" s="110">
        <f>X!D$146*100</f>
        <v>98.67109634551494</v>
      </c>
      <c r="K974" s="110">
        <f>X!E$146*100</f>
        <v>98.67109634551494</v>
      </c>
      <c r="L974" s="110">
        <f>X!F$146*100</f>
        <v>98.67109634551494</v>
      </c>
      <c r="M974" s="110">
        <f>X!G$146*100</f>
        <v>98.67109634551494</v>
      </c>
      <c r="N974" s="110">
        <f>X!H$146*100</f>
        <v>98.67109634551494</v>
      </c>
      <c r="O974" s="110">
        <f>X!I$146*100</f>
        <v>98.67109634551494</v>
      </c>
      <c r="P974" s="110">
        <f>X!J$146*100</f>
        <v>98.67109634551494</v>
      </c>
      <c r="Q974" s="110">
        <f>X!K$146*100</f>
        <v>98.67109634551494</v>
      </c>
      <c r="R974" s="110">
        <f>X!L$146*100</f>
        <v>98.67109634551494</v>
      </c>
      <c r="S974" s="110">
        <f>X!M$146*100</f>
        <v>98.67109634551494</v>
      </c>
      <c r="T974" s="110">
        <f>X!N$146*100</f>
        <v>98.67109634551494</v>
      </c>
      <c r="U974" s="110">
        <f>X!O$146*100</f>
        <v>98.67109634551494</v>
      </c>
      <c r="V974" s="110">
        <f>X!P$146*100</f>
        <v>98.67109634551494</v>
      </c>
      <c r="W974" s="110">
        <f>X!Q$146*100</f>
        <v>98.67109634551494</v>
      </c>
      <c r="X974" s="110">
        <f>X!R$146*100</f>
        <v>98.67109634551494</v>
      </c>
      <c r="Y974" s="110">
        <f>X!S$146*100</f>
        <v>98.67109634551494</v>
      </c>
      <c r="Z974" s="110">
        <f>X!T$146*100</f>
        <v>98.67109634551494</v>
      </c>
      <c r="AA974" s="110">
        <f>X!U$146*100</f>
        <v>98.67109634551494</v>
      </c>
      <c r="AB974" s="110">
        <f>X!V$146*100</f>
        <v>98.67109634551494</v>
      </c>
      <c r="AC974" s="110">
        <f>X!W$146*100</f>
        <v>98.67109634551494</v>
      </c>
      <c r="AD974" s="110">
        <f>X!X$146*100</f>
        <v>98.67109634551494</v>
      </c>
      <c r="AE974" s="110">
        <f>X!Y$146*100</f>
        <v>98.67109634551494</v>
      </c>
      <c r="AF974" s="110">
        <f>X!Z$146*100</f>
        <v>98.67109634551494</v>
      </c>
      <c r="AG974" s="110">
        <f>X!AA$146*100</f>
        <v>98.67109634551494</v>
      </c>
      <c r="AH974" s="110">
        <f>X!AB$146*100</f>
        <v>98.67109634551494</v>
      </c>
      <c r="AI974" s="110">
        <f>X!AC$146*100</f>
        <v>98.67109634551494</v>
      </c>
      <c r="AJ974" s="110">
        <f>X!AD$146*100</f>
        <v>98.67109634551494</v>
      </c>
      <c r="AK974" s="110">
        <f>X!AE$146*100</f>
        <v>98.67109634551494</v>
      </c>
      <c r="AL974" s="110">
        <f>X!AF$146*100</f>
        <v>98.67109634551494</v>
      </c>
      <c r="AM974" s="110">
        <f>X!AG$146*100</f>
        <v>98.67109634551494</v>
      </c>
      <c r="AN974" s="110">
        <f>X!AH$146*100</f>
        <v>98.67109634551494</v>
      </c>
      <c r="AO974" s="110">
        <f>X!AI$146*100</f>
        <v>98.67109634551494</v>
      </c>
      <c r="AP974" s="110">
        <f>X!AJ$146*100</f>
        <v>98.67109634551494</v>
      </c>
      <c r="AQ974" s="110">
        <f>X!AK$146*100</f>
        <v>98.67109634551494</v>
      </c>
    </row>
    <row r="975" spans="1:43" s="124" customFormat="1">
      <c r="A975" s="124" t="s">
        <v>384</v>
      </c>
      <c r="B975" s="124" t="s">
        <v>112</v>
      </c>
      <c r="C975" s="124" t="s">
        <v>15</v>
      </c>
      <c r="D975" s="124" t="s">
        <v>86</v>
      </c>
      <c r="E975" s="124" t="s">
        <v>396</v>
      </c>
      <c r="F975" s="124" t="s">
        <v>398</v>
      </c>
      <c r="H975" s="124" t="s">
        <v>385</v>
      </c>
      <c r="I975" s="191">
        <v>10</v>
      </c>
      <c r="J975" s="110">
        <f>X!D$148*100</f>
        <v>1.3289036544850502E-2</v>
      </c>
      <c r="K975" s="110">
        <f>X!E$148*100</f>
        <v>1.3289036544850502E-2</v>
      </c>
      <c r="L975" s="110">
        <f>X!F$148*100</f>
        <v>1.3289036544850502E-2</v>
      </c>
      <c r="M975" s="110">
        <f>X!G$148*100</f>
        <v>1.3289036544850502E-2</v>
      </c>
      <c r="N975" s="110">
        <f>X!H$148*100</f>
        <v>1.3289036544850502E-2</v>
      </c>
      <c r="O975" s="110">
        <f>X!I$148*100</f>
        <v>1.3289036544850502E-2</v>
      </c>
      <c r="P975" s="110">
        <f>X!J$148*100</f>
        <v>1.3289036544850502E-2</v>
      </c>
      <c r="Q975" s="110">
        <f>X!K$148*100</f>
        <v>1.3289036544850502E-2</v>
      </c>
      <c r="R975" s="110">
        <f>X!L$148*100</f>
        <v>1.3289036544850502E-2</v>
      </c>
      <c r="S975" s="110">
        <f>X!M$148*100</f>
        <v>1.3289036544850502E-2</v>
      </c>
      <c r="T975" s="110">
        <f>X!N$148*100</f>
        <v>1.3289036544850502E-2</v>
      </c>
      <c r="U975" s="110">
        <f>X!O$148*100</f>
        <v>1.3289036544850502E-2</v>
      </c>
      <c r="V975" s="110">
        <f>X!P$148*100</f>
        <v>1.3289036544850502E-2</v>
      </c>
      <c r="W975" s="110">
        <f>X!Q$148*100</f>
        <v>1.3289036544850502E-2</v>
      </c>
      <c r="X975" s="110">
        <f>X!R$148*100</f>
        <v>1.3289036544850502E-2</v>
      </c>
      <c r="Y975" s="110">
        <f>X!S$148*100</f>
        <v>1.3289036544850502E-2</v>
      </c>
      <c r="Z975" s="110">
        <f>X!T$148*100</f>
        <v>1.3289036544850502E-2</v>
      </c>
      <c r="AA975" s="110">
        <f>X!U$148*100</f>
        <v>1.3289036544850502E-2</v>
      </c>
      <c r="AB975" s="110">
        <f>X!V$148*100</f>
        <v>1.3289036544850502E-2</v>
      </c>
      <c r="AC975" s="110">
        <f>X!W$148*100</f>
        <v>1.3289036544850502E-2</v>
      </c>
      <c r="AD975" s="110">
        <f>X!X$148*100</f>
        <v>1.3289036544850502E-2</v>
      </c>
      <c r="AE975" s="110">
        <f>X!Y$148*100</f>
        <v>1.3289036544850502E-2</v>
      </c>
      <c r="AF975" s="110">
        <f>X!Z$148*100</f>
        <v>1.3289036544850502E-2</v>
      </c>
      <c r="AG975" s="110">
        <f>X!AA$148*100</f>
        <v>1.3289036544850502E-2</v>
      </c>
      <c r="AH975" s="110">
        <f>X!AB$148*100</f>
        <v>1.3289036544850502E-2</v>
      </c>
      <c r="AI975" s="110">
        <f>X!AC$148*100</f>
        <v>1.3289036544850502E-2</v>
      </c>
      <c r="AJ975" s="110">
        <f>X!AD$148*100</f>
        <v>1.3289036544850502E-2</v>
      </c>
      <c r="AK975" s="110">
        <f>X!AE$148*100</f>
        <v>1.3289036544850502E-2</v>
      </c>
      <c r="AL975" s="110">
        <f>X!AF$148*100</f>
        <v>1.3289036544850502E-2</v>
      </c>
      <c r="AM975" s="110">
        <f>X!AG$148*100</f>
        <v>1.3289036544850502E-2</v>
      </c>
      <c r="AN975" s="110">
        <f>X!AH$148*100</f>
        <v>1.3289036544850502E-2</v>
      </c>
      <c r="AO975" s="110">
        <f>X!AI$148*100</f>
        <v>1.3289036544850502E-2</v>
      </c>
      <c r="AP975" s="110">
        <f>X!AJ$148*100</f>
        <v>1.3289036544850502E-2</v>
      </c>
      <c r="AQ975" s="110">
        <f>X!AK$148*100</f>
        <v>1.3289036544850502E-2</v>
      </c>
    </row>
    <row r="976" spans="1:43" s="124" customFormat="1">
      <c r="A976" s="124" t="s">
        <v>384</v>
      </c>
      <c r="B976" s="124" t="s">
        <v>112</v>
      </c>
      <c r="C976" s="124" t="s">
        <v>15</v>
      </c>
      <c r="D976" s="124" t="s">
        <v>86</v>
      </c>
      <c r="E976" s="124" t="s">
        <v>16</v>
      </c>
      <c r="F976" s="124" t="s">
        <v>398</v>
      </c>
      <c r="H976" s="124" t="s">
        <v>385</v>
      </c>
      <c r="I976" s="191">
        <v>10</v>
      </c>
      <c r="J976" s="110">
        <f>+X!D$147*100</f>
        <v>1.142857142857143</v>
      </c>
      <c r="K976" s="110">
        <f>+X!E$147*100</f>
        <v>1.142857142857143</v>
      </c>
      <c r="L976" s="110">
        <f>+X!F$147*100</f>
        <v>1.142857142857143</v>
      </c>
      <c r="M976" s="110">
        <f>+X!G$147*100</f>
        <v>1.142857142857143</v>
      </c>
      <c r="N976" s="110">
        <f>+X!H$147*100</f>
        <v>1.142857142857143</v>
      </c>
      <c r="O976" s="110">
        <f>+X!I$147*100</f>
        <v>1.142857142857143</v>
      </c>
      <c r="P976" s="110">
        <f>+X!J$147*100</f>
        <v>1.142857142857143</v>
      </c>
      <c r="Q976" s="110">
        <f>+X!K$147*100</f>
        <v>1.142857142857143</v>
      </c>
      <c r="R976" s="110">
        <f>+X!L$147*100</f>
        <v>1.142857142857143</v>
      </c>
      <c r="S976" s="110">
        <f>+X!M$147*100</f>
        <v>1.142857142857143</v>
      </c>
      <c r="T976" s="110">
        <f>+X!N$147*100</f>
        <v>1.142857142857143</v>
      </c>
      <c r="U976" s="110">
        <f>+X!O$147*100</f>
        <v>1.142857142857143</v>
      </c>
      <c r="V976" s="110">
        <f>+X!P$147*100</f>
        <v>1.142857142857143</v>
      </c>
      <c r="W976" s="110">
        <f>+X!Q$147*100</f>
        <v>1.142857142857143</v>
      </c>
      <c r="X976" s="110">
        <f>+X!R$147*100</f>
        <v>1.142857142857143</v>
      </c>
      <c r="Y976" s="110">
        <f>+X!S$147*100</f>
        <v>1.142857142857143</v>
      </c>
      <c r="Z976" s="110">
        <f>+X!T$147*100</f>
        <v>1.142857142857143</v>
      </c>
      <c r="AA976" s="110">
        <f>+X!U$147*100</f>
        <v>1.142857142857143</v>
      </c>
      <c r="AB976" s="110">
        <f>+X!V$147*100</f>
        <v>1.142857142857143</v>
      </c>
      <c r="AC976" s="110">
        <f>+X!W$147*100</f>
        <v>1.142857142857143</v>
      </c>
      <c r="AD976" s="110">
        <f>+X!X$147*100</f>
        <v>1.142857142857143</v>
      </c>
      <c r="AE976" s="110">
        <f>+X!Y$147*100</f>
        <v>1.142857142857143</v>
      </c>
      <c r="AF976" s="110">
        <f>+X!Z$147*100</f>
        <v>1.142857142857143</v>
      </c>
      <c r="AG976" s="110">
        <f>+X!AA$147*100</f>
        <v>1.142857142857143</v>
      </c>
      <c r="AH976" s="110">
        <f>+X!AB$147*100</f>
        <v>1.142857142857143</v>
      </c>
      <c r="AI976" s="110">
        <f>+X!AC$147*100</f>
        <v>1.142857142857143</v>
      </c>
      <c r="AJ976" s="110">
        <f>+X!AD$147*100</f>
        <v>1.142857142857143</v>
      </c>
      <c r="AK976" s="110">
        <f>+X!AE$147*100</f>
        <v>1.142857142857143</v>
      </c>
      <c r="AL976" s="110">
        <f>+X!AF$147*100</f>
        <v>1.142857142857143</v>
      </c>
      <c r="AM976" s="110">
        <f>+X!AG$147*100</f>
        <v>1.142857142857143</v>
      </c>
      <c r="AN976" s="110">
        <f>+X!AH$147*100</f>
        <v>1.142857142857143</v>
      </c>
      <c r="AO976" s="110">
        <f>+X!AI$147*100</f>
        <v>1.142857142857143</v>
      </c>
      <c r="AP976" s="110">
        <f>+X!AJ$147*100</f>
        <v>1.142857142857143</v>
      </c>
      <c r="AQ976" s="110">
        <f>+X!AK$147*100</f>
        <v>1.142857142857143</v>
      </c>
    </row>
    <row r="977" spans="1:43" s="124" customFormat="1">
      <c r="A977" s="124" t="s">
        <v>384</v>
      </c>
      <c r="B977" s="124" t="s">
        <v>112</v>
      </c>
      <c r="C977" s="124" t="s">
        <v>15</v>
      </c>
      <c r="D977" s="124" t="s">
        <v>86</v>
      </c>
      <c r="E977" s="124" t="s">
        <v>395</v>
      </c>
      <c r="F977" s="124" t="s">
        <v>398</v>
      </c>
      <c r="H977" s="124" t="s">
        <v>385</v>
      </c>
      <c r="I977" s="191">
        <v>10</v>
      </c>
      <c r="J977" s="110">
        <f>+X!D$145*100</f>
        <v>0.1727574750830565</v>
      </c>
      <c r="K977" s="110">
        <f>+X!E$145*100</f>
        <v>0.1727574750830565</v>
      </c>
      <c r="L977" s="110">
        <f>+X!F$145*100</f>
        <v>0.1727574750830565</v>
      </c>
      <c r="M977" s="110">
        <f>+X!G$145*100</f>
        <v>0.1727574750830565</v>
      </c>
      <c r="N977" s="110">
        <f>+X!H$145*100</f>
        <v>0.1727574750830565</v>
      </c>
      <c r="O977" s="110">
        <f>+X!I$145*100</f>
        <v>0.1727574750830565</v>
      </c>
      <c r="P977" s="110">
        <f>+X!J$145*100</f>
        <v>0.1727574750830565</v>
      </c>
      <c r="Q977" s="110">
        <f>+X!K$145*100</f>
        <v>0.1727574750830565</v>
      </c>
      <c r="R977" s="110">
        <f>+X!L$145*100</f>
        <v>0.1727574750830565</v>
      </c>
      <c r="S977" s="110">
        <f>+X!M$145*100</f>
        <v>0.1727574750830565</v>
      </c>
      <c r="T977" s="110">
        <f>+X!N$145*100</f>
        <v>0.1727574750830565</v>
      </c>
      <c r="U977" s="110">
        <f>+X!O$145*100</f>
        <v>0.1727574750830565</v>
      </c>
      <c r="V977" s="110">
        <f>+X!P$145*100</f>
        <v>0.1727574750830565</v>
      </c>
      <c r="W977" s="110">
        <f>+X!Q$145*100</f>
        <v>0.1727574750830565</v>
      </c>
      <c r="X977" s="110">
        <f>+X!R$145*100</f>
        <v>0.1727574750830565</v>
      </c>
      <c r="Y977" s="110">
        <f>+X!S$145*100</f>
        <v>0.1727574750830565</v>
      </c>
      <c r="Z977" s="110">
        <f>+X!T$145*100</f>
        <v>0.1727574750830565</v>
      </c>
      <c r="AA977" s="110">
        <f>+X!U$145*100</f>
        <v>0.1727574750830565</v>
      </c>
      <c r="AB977" s="110">
        <f>+X!V$145*100</f>
        <v>0.1727574750830565</v>
      </c>
      <c r="AC977" s="110">
        <f>+X!W$145*100</f>
        <v>0.1727574750830565</v>
      </c>
      <c r="AD977" s="110">
        <f>+X!X$145*100</f>
        <v>0.1727574750830565</v>
      </c>
      <c r="AE977" s="110">
        <f>+X!Y$145*100</f>
        <v>0.1727574750830565</v>
      </c>
      <c r="AF977" s="110">
        <f>+X!Z$145*100</f>
        <v>0.1727574750830565</v>
      </c>
      <c r="AG977" s="110">
        <f>+X!AA$145*100</f>
        <v>0.1727574750830565</v>
      </c>
      <c r="AH977" s="110">
        <f>+X!AB$145*100</f>
        <v>0.1727574750830565</v>
      </c>
      <c r="AI977" s="110">
        <f>+X!AC$145*100</f>
        <v>0.1727574750830565</v>
      </c>
      <c r="AJ977" s="110">
        <f>+X!AD$145*100</f>
        <v>0.1727574750830565</v>
      </c>
      <c r="AK977" s="110">
        <f>+X!AE$145*100</f>
        <v>0.1727574750830565</v>
      </c>
      <c r="AL977" s="110">
        <f>+X!AF$145*100</f>
        <v>0.1727574750830565</v>
      </c>
      <c r="AM977" s="110">
        <f>+X!AG$145*100</f>
        <v>0.1727574750830565</v>
      </c>
      <c r="AN977" s="110">
        <f>+X!AH$145*100</f>
        <v>0.1727574750830565</v>
      </c>
      <c r="AO977" s="110">
        <f>+X!AI$145*100</f>
        <v>0.1727574750830565</v>
      </c>
      <c r="AP977" s="110">
        <f>+X!AJ$145*100</f>
        <v>0.1727574750830565</v>
      </c>
      <c r="AQ977" s="110">
        <f>+X!AK$145*100</f>
        <v>0.1727574750830565</v>
      </c>
    </row>
    <row r="978" spans="1:43" s="124" customFormat="1">
      <c r="A978" s="124" t="s">
        <v>384</v>
      </c>
      <c r="B978" s="124" t="s">
        <v>112</v>
      </c>
      <c r="C978" s="124" t="s">
        <v>15</v>
      </c>
      <c r="D978" s="124" t="s">
        <v>86</v>
      </c>
      <c r="F978" s="124" t="s">
        <v>399</v>
      </c>
      <c r="H978" s="124" t="s">
        <v>385</v>
      </c>
      <c r="I978" s="191">
        <v>10</v>
      </c>
      <c r="J978" s="40">
        <f>X!D$49</f>
        <v>788066.15999999992</v>
      </c>
      <c r="K978" s="40">
        <f>X!E$49</f>
        <v>788066.15999999992</v>
      </c>
      <c r="L978" s="40">
        <f>X!F$49</f>
        <v>788066.15999999992</v>
      </c>
      <c r="M978" s="40">
        <f>X!G$49</f>
        <v>788066.15999999992</v>
      </c>
      <c r="N978" s="40">
        <f>X!H$49</f>
        <v>788066.15999999992</v>
      </c>
      <c r="O978" s="40">
        <f>X!I$49</f>
        <v>788066.15999999992</v>
      </c>
      <c r="P978" s="40">
        <f>X!J$49</f>
        <v>788066.15999999992</v>
      </c>
      <c r="Q978" s="40">
        <f>X!K$49</f>
        <v>788066.15999999992</v>
      </c>
      <c r="R978" s="40">
        <f>X!L$49</f>
        <v>788066.15999999992</v>
      </c>
      <c r="S978" s="40">
        <f>X!M$49</f>
        <v>788066.15999999992</v>
      </c>
      <c r="T978" s="40">
        <f>X!N$49</f>
        <v>788066.15999999992</v>
      </c>
      <c r="U978" s="40">
        <f>X!O$49</f>
        <v>788066.15999999992</v>
      </c>
      <c r="V978" s="40">
        <f>X!P$49</f>
        <v>788066.15999999992</v>
      </c>
      <c r="W978" s="40">
        <f>X!Q$49</f>
        <v>788066.15999999992</v>
      </c>
      <c r="X978" s="40">
        <f>X!R$49</f>
        <v>788066.15999999992</v>
      </c>
      <c r="Y978" s="40">
        <f>X!S$49</f>
        <v>788066.15999999992</v>
      </c>
      <c r="Z978" s="40">
        <f>X!T$49</f>
        <v>788066.15999999992</v>
      </c>
      <c r="AA978" s="40">
        <f>X!U$49</f>
        <v>788066.15999999992</v>
      </c>
      <c r="AB978" s="40">
        <f>X!V$49</f>
        <v>788066.15999999992</v>
      </c>
      <c r="AC978" s="40">
        <f>X!W$49</f>
        <v>788066.15999999992</v>
      </c>
      <c r="AD978" s="40">
        <f>X!X$49</f>
        <v>788066.15999999992</v>
      </c>
      <c r="AE978" s="40">
        <f>X!Y$49</f>
        <v>788066.15999999992</v>
      </c>
      <c r="AF978" s="40">
        <f>X!Z$49</f>
        <v>788066.15999999992</v>
      </c>
      <c r="AG978" s="40">
        <f>X!AA$49</f>
        <v>788066.15999999992</v>
      </c>
      <c r="AH978" s="40">
        <f>X!AB$49</f>
        <v>788066.15999999992</v>
      </c>
      <c r="AI978" s="40">
        <f>X!AC$49</f>
        <v>788066.15999999992</v>
      </c>
      <c r="AJ978" s="40">
        <f>X!AD$49</f>
        <v>788066.15999999992</v>
      </c>
      <c r="AK978" s="40">
        <f>X!AE$49</f>
        <v>788066.15999999992</v>
      </c>
      <c r="AL978" s="40">
        <f>X!AF$49</f>
        <v>788066.15999999992</v>
      </c>
      <c r="AM978" s="40">
        <f>X!AG$49</f>
        <v>788066.15999999992</v>
      </c>
      <c r="AN978" s="40">
        <f>X!AH$49</f>
        <v>788066.15999999992</v>
      </c>
      <c r="AO978" s="40">
        <f>X!AI$49</f>
        <v>788066.15999999992</v>
      </c>
      <c r="AP978" s="40">
        <f>X!AJ$49</f>
        <v>788066.15999999992</v>
      </c>
      <c r="AQ978" s="40">
        <f>X!AK$49</f>
        <v>788066.15999999992</v>
      </c>
    </row>
    <row r="979" spans="1:43" s="124" customFormat="1">
      <c r="A979" s="124" t="s">
        <v>384</v>
      </c>
      <c r="B979" s="124" t="s">
        <v>112</v>
      </c>
      <c r="C979" s="124" t="s">
        <v>14</v>
      </c>
      <c r="D979" s="124" t="s">
        <v>11</v>
      </c>
      <c r="E979" s="124" t="s">
        <v>396</v>
      </c>
      <c r="F979" s="124" t="s">
        <v>398</v>
      </c>
      <c r="H979" s="124" t="s">
        <v>385</v>
      </c>
      <c r="I979" s="191">
        <v>10</v>
      </c>
      <c r="J979" s="110">
        <f>X!D$104*100</f>
        <v>10</v>
      </c>
      <c r="K979" s="110">
        <f>X!E$104*100</f>
        <v>10</v>
      </c>
      <c r="L979" s="110">
        <f>X!F$104*100</f>
        <v>10</v>
      </c>
      <c r="M979" s="110">
        <f>X!G$104*100</f>
        <v>10</v>
      </c>
      <c r="N979" s="110">
        <f>X!H$104*100</f>
        <v>10</v>
      </c>
      <c r="O979" s="110">
        <f>X!I$104*100</f>
        <v>10</v>
      </c>
      <c r="P979" s="110">
        <f>X!J$104*100</f>
        <v>10</v>
      </c>
      <c r="Q979" s="110">
        <f>X!K$104*100</f>
        <v>10</v>
      </c>
      <c r="R979" s="110">
        <f>X!L$104*100</f>
        <v>10</v>
      </c>
      <c r="S979" s="110">
        <f>X!M$104*100</f>
        <v>10</v>
      </c>
      <c r="T979" s="110">
        <f>X!N$104*100</f>
        <v>10</v>
      </c>
      <c r="U979" s="110">
        <f>X!O$104*100</f>
        <v>10</v>
      </c>
      <c r="V979" s="110">
        <f>X!P$104*100</f>
        <v>10</v>
      </c>
      <c r="W979" s="110">
        <f>X!Q$104*100</f>
        <v>10</v>
      </c>
      <c r="X979" s="110">
        <f>X!R$104*100</f>
        <v>10</v>
      </c>
      <c r="Y979" s="110">
        <f>X!S$104*100</f>
        <v>10</v>
      </c>
      <c r="Z979" s="110">
        <f>X!T$104*100</f>
        <v>10</v>
      </c>
      <c r="AA979" s="110">
        <f>X!U$104*100</f>
        <v>10</v>
      </c>
      <c r="AB979" s="110">
        <f>X!V$104*100</f>
        <v>10</v>
      </c>
      <c r="AC979" s="110">
        <f>X!W$104*100</f>
        <v>10</v>
      </c>
      <c r="AD979" s="110">
        <f>X!X$104*100</f>
        <v>10</v>
      </c>
      <c r="AE979" s="110">
        <f>X!Y$104*100</f>
        <v>10</v>
      </c>
      <c r="AF979" s="110">
        <f>X!Z$104*100</f>
        <v>10</v>
      </c>
      <c r="AG979" s="110">
        <f>X!AA$104*100</f>
        <v>10</v>
      </c>
      <c r="AH979" s="110">
        <f>X!AB$104*100</f>
        <v>10</v>
      </c>
      <c r="AI979" s="110">
        <f>X!AC$104*100</f>
        <v>10</v>
      </c>
      <c r="AJ979" s="110">
        <f>X!AD$104*100</f>
        <v>10</v>
      </c>
      <c r="AK979" s="110">
        <f>X!AE$104*100</f>
        <v>10</v>
      </c>
      <c r="AL979" s="110">
        <f>X!AF$104*100</f>
        <v>10</v>
      </c>
      <c r="AM979" s="110">
        <f>X!AG$104*100</f>
        <v>10</v>
      </c>
      <c r="AN979" s="110">
        <f>X!AH$104*100</f>
        <v>10</v>
      </c>
      <c r="AO979" s="110">
        <f>X!AI$104*100</f>
        <v>10</v>
      </c>
      <c r="AP979" s="110">
        <f>X!AJ$104*100</f>
        <v>10</v>
      </c>
      <c r="AQ979" s="110">
        <f>X!AK$104*100</f>
        <v>10</v>
      </c>
    </row>
    <row r="980" spans="1:43" s="124" customFormat="1">
      <c r="A980" s="124" t="s">
        <v>384</v>
      </c>
      <c r="B980" s="124" t="s">
        <v>112</v>
      </c>
      <c r="C980" s="124" t="s">
        <v>14</v>
      </c>
      <c r="D980" s="124" t="s">
        <v>11</v>
      </c>
      <c r="E980" s="124" t="s">
        <v>16</v>
      </c>
      <c r="F980" s="124" t="s">
        <v>398</v>
      </c>
      <c r="H980" s="124" t="s">
        <v>385</v>
      </c>
      <c r="I980" s="191">
        <v>10</v>
      </c>
      <c r="J980" s="110">
        <f>X!D$103*100</f>
        <v>85</v>
      </c>
      <c r="K980" s="110">
        <f>X!E$103*100</f>
        <v>85</v>
      </c>
      <c r="L980" s="110">
        <f>X!F$103*100</f>
        <v>85</v>
      </c>
      <c r="M980" s="110">
        <f>X!G$103*100</f>
        <v>85</v>
      </c>
      <c r="N980" s="110">
        <f>X!H$103*100</f>
        <v>85</v>
      </c>
      <c r="O980" s="110">
        <f>X!I$103*100</f>
        <v>85</v>
      </c>
      <c r="P980" s="110">
        <f>X!J$103*100</f>
        <v>85</v>
      </c>
      <c r="Q980" s="110">
        <f>X!K$103*100</f>
        <v>85</v>
      </c>
      <c r="R980" s="110">
        <f>X!L$103*100</f>
        <v>85</v>
      </c>
      <c r="S980" s="110">
        <f>X!M$103*100</f>
        <v>85</v>
      </c>
      <c r="T980" s="110">
        <f>X!N$103*100</f>
        <v>85</v>
      </c>
      <c r="U980" s="110">
        <f>X!O$103*100</f>
        <v>85</v>
      </c>
      <c r="V980" s="110">
        <f>X!P$103*100</f>
        <v>85</v>
      </c>
      <c r="W980" s="110">
        <f>X!Q$103*100</f>
        <v>85</v>
      </c>
      <c r="X980" s="110">
        <f>X!R$103*100</f>
        <v>85</v>
      </c>
      <c r="Y980" s="110">
        <f>X!S$103*100</f>
        <v>85</v>
      </c>
      <c r="Z980" s="110">
        <f>X!T$103*100</f>
        <v>85</v>
      </c>
      <c r="AA980" s="110">
        <f>X!U$103*100</f>
        <v>85</v>
      </c>
      <c r="AB980" s="110">
        <f>X!V$103*100</f>
        <v>85</v>
      </c>
      <c r="AC980" s="110">
        <f>X!W$103*100</f>
        <v>85</v>
      </c>
      <c r="AD980" s="110">
        <f>X!X$103*100</f>
        <v>85</v>
      </c>
      <c r="AE980" s="110">
        <f>X!Y$103*100</f>
        <v>85</v>
      </c>
      <c r="AF980" s="110">
        <f>X!Z$103*100</f>
        <v>85</v>
      </c>
      <c r="AG980" s="110">
        <f>X!AA$103*100</f>
        <v>85</v>
      </c>
      <c r="AH980" s="110">
        <f>X!AB$103*100</f>
        <v>85</v>
      </c>
      <c r="AI980" s="110">
        <f>X!AC$103*100</f>
        <v>85</v>
      </c>
      <c r="AJ980" s="110">
        <f>X!AD$103*100</f>
        <v>85</v>
      </c>
      <c r="AK980" s="110">
        <f>X!AE$103*100</f>
        <v>85</v>
      </c>
      <c r="AL980" s="110">
        <f>X!AF$103*100</f>
        <v>85</v>
      </c>
      <c r="AM980" s="110">
        <f>X!AG$103*100</f>
        <v>85</v>
      </c>
      <c r="AN980" s="110">
        <f>X!AH$103*100</f>
        <v>85</v>
      </c>
      <c r="AO980" s="110">
        <f>X!AI$103*100</f>
        <v>85</v>
      </c>
      <c r="AP980" s="110">
        <f>X!AJ$103*100</f>
        <v>85</v>
      </c>
      <c r="AQ980" s="110">
        <f>X!AK$103*100</f>
        <v>85</v>
      </c>
    </row>
    <row r="981" spans="1:43" s="124" customFormat="1">
      <c r="A981" s="124" t="s">
        <v>384</v>
      </c>
      <c r="B981" s="124" t="s">
        <v>112</v>
      </c>
      <c r="C981" s="124" t="s">
        <v>14</v>
      </c>
      <c r="D981" s="124" t="s">
        <v>11</v>
      </c>
      <c r="E981" s="124" t="s">
        <v>395</v>
      </c>
      <c r="F981" s="124" t="s">
        <v>398</v>
      </c>
      <c r="H981" s="124" t="s">
        <v>385</v>
      </c>
      <c r="I981" s="191">
        <v>10</v>
      </c>
      <c r="J981" s="110">
        <f>X!D$102*100</f>
        <v>5</v>
      </c>
      <c r="K981" s="110">
        <f>X!E$102*100</f>
        <v>5</v>
      </c>
      <c r="L981" s="110">
        <f>X!F$102*100</f>
        <v>5</v>
      </c>
      <c r="M981" s="110">
        <f>X!G$102*100</f>
        <v>5</v>
      </c>
      <c r="N981" s="110">
        <f>X!H$102*100</f>
        <v>5</v>
      </c>
      <c r="O981" s="110">
        <f>X!I$102*100</f>
        <v>5</v>
      </c>
      <c r="P981" s="110">
        <f>X!J$102*100</f>
        <v>5</v>
      </c>
      <c r="Q981" s="110">
        <f>X!K$102*100</f>
        <v>5</v>
      </c>
      <c r="R981" s="110">
        <f>X!L$102*100</f>
        <v>5</v>
      </c>
      <c r="S981" s="110">
        <f>X!M$102*100</f>
        <v>5</v>
      </c>
      <c r="T981" s="110">
        <f>X!N$102*100</f>
        <v>5</v>
      </c>
      <c r="U981" s="110">
        <f>X!O$102*100</f>
        <v>5</v>
      </c>
      <c r="V981" s="110">
        <f>X!P$102*100</f>
        <v>5</v>
      </c>
      <c r="W981" s="110">
        <f>X!Q$102*100</f>
        <v>5</v>
      </c>
      <c r="X981" s="110">
        <f>X!R$102*100</f>
        <v>5</v>
      </c>
      <c r="Y981" s="110">
        <f>X!S$102*100</f>
        <v>5</v>
      </c>
      <c r="Z981" s="110">
        <f>X!T$102*100</f>
        <v>5</v>
      </c>
      <c r="AA981" s="110">
        <f>X!U$102*100</f>
        <v>5</v>
      </c>
      <c r="AB981" s="110">
        <f>X!V$102*100</f>
        <v>5</v>
      </c>
      <c r="AC981" s="110">
        <f>X!W$102*100</f>
        <v>5</v>
      </c>
      <c r="AD981" s="110">
        <f>X!X$102*100</f>
        <v>5</v>
      </c>
      <c r="AE981" s="110">
        <f>X!Y$102*100</f>
        <v>5</v>
      </c>
      <c r="AF981" s="110">
        <f>X!Z$102*100</f>
        <v>5</v>
      </c>
      <c r="AG981" s="110">
        <f>X!AA$102*100</f>
        <v>5</v>
      </c>
      <c r="AH981" s="110">
        <f>X!AB$102*100</f>
        <v>5</v>
      </c>
      <c r="AI981" s="110">
        <f>X!AC$102*100</f>
        <v>5</v>
      </c>
      <c r="AJ981" s="110">
        <f>X!AD$102*100</f>
        <v>5</v>
      </c>
      <c r="AK981" s="110">
        <f>X!AE$102*100</f>
        <v>5</v>
      </c>
      <c r="AL981" s="110">
        <f>X!AF$102*100</f>
        <v>5</v>
      </c>
      <c r="AM981" s="110">
        <f>X!AG$102*100</f>
        <v>5</v>
      </c>
      <c r="AN981" s="110">
        <f>X!AH$102*100</f>
        <v>5</v>
      </c>
      <c r="AO981" s="110">
        <f>X!AI$102*100</f>
        <v>5</v>
      </c>
      <c r="AP981" s="110">
        <f>X!AJ$102*100</f>
        <v>5</v>
      </c>
      <c r="AQ981" s="110">
        <f>X!AK$102*100</f>
        <v>5</v>
      </c>
    </row>
    <row r="982" spans="1:43" s="124" customFormat="1">
      <c r="A982" s="124" t="s">
        <v>384</v>
      </c>
      <c r="B982" s="124" t="s">
        <v>112</v>
      </c>
      <c r="C982" s="124" t="s">
        <v>14</v>
      </c>
      <c r="D982" s="124" t="s">
        <v>11</v>
      </c>
      <c r="F982" s="124" t="s">
        <v>399</v>
      </c>
      <c r="H982" s="124" t="s">
        <v>385</v>
      </c>
      <c r="I982" s="191">
        <v>10</v>
      </c>
      <c r="J982" s="40">
        <f>X!D$22</f>
        <v>30700.890000000003</v>
      </c>
      <c r="K982" s="40">
        <f>X!E$22</f>
        <v>30700.890000000003</v>
      </c>
      <c r="L982" s="40">
        <f>X!F$22</f>
        <v>30700.890000000003</v>
      </c>
      <c r="M982" s="40">
        <f>X!G$22</f>
        <v>30700.890000000003</v>
      </c>
      <c r="N982" s="40">
        <f>X!H$22</f>
        <v>30700.890000000003</v>
      </c>
      <c r="O982" s="40">
        <f>X!I$22</f>
        <v>30700.890000000003</v>
      </c>
      <c r="P982" s="40">
        <f>X!J$22</f>
        <v>30700.890000000003</v>
      </c>
      <c r="Q982" s="40">
        <f>X!K$22</f>
        <v>30700.890000000003</v>
      </c>
      <c r="R982" s="40">
        <f>X!L$22</f>
        <v>30700.890000000003</v>
      </c>
      <c r="S982" s="40">
        <f>X!M$22</f>
        <v>30700.890000000003</v>
      </c>
      <c r="T982" s="40">
        <f>X!N$22</f>
        <v>30700.890000000003</v>
      </c>
      <c r="U982" s="40">
        <f>X!O$22</f>
        <v>30700.890000000003</v>
      </c>
      <c r="V982" s="40">
        <f>X!P$22</f>
        <v>30700.890000000003</v>
      </c>
      <c r="W982" s="40">
        <f>X!Q$22</f>
        <v>30700.890000000003</v>
      </c>
      <c r="X982" s="40">
        <f>X!R$22</f>
        <v>30700.890000000003</v>
      </c>
      <c r="Y982" s="40">
        <f>X!S$22</f>
        <v>30700.890000000003</v>
      </c>
      <c r="Z982" s="40">
        <f>X!T$22</f>
        <v>30700.890000000003</v>
      </c>
      <c r="AA982" s="40">
        <f>X!U$22</f>
        <v>30700.890000000003</v>
      </c>
      <c r="AB982" s="40">
        <f>X!V$22</f>
        <v>30700.890000000003</v>
      </c>
      <c r="AC982" s="40">
        <f>X!W$22</f>
        <v>30700.890000000003</v>
      </c>
      <c r="AD982" s="40">
        <f>X!X$22</f>
        <v>30700.890000000003</v>
      </c>
      <c r="AE982" s="40">
        <f>X!Y$22</f>
        <v>30700.890000000003</v>
      </c>
      <c r="AF982" s="40">
        <f>X!Z$22</f>
        <v>30700.890000000003</v>
      </c>
      <c r="AG982" s="40">
        <f>X!AA$22</f>
        <v>30700.890000000003</v>
      </c>
      <c r="AH982" s="40">
        <f>X!AB$22</f>
        <v>30700.890000000003</v>
      </c>
      <c r="AI982" s="40">
        <f>X!AC$22</f>
        <v>30700.890000000003</v>
      </c>
      <c r="AJ982" s="40">
        <f>X!AD$22</f>
        <v>30700.890000000003</v>
      </c>
      <c r="AK982" s="40">
        <f>X!AE$22</f>
        <v>30700.890000000003</v>
      </c>
      <c r="AL982" s="40">
        <f>X!AF$22</f>
        <v>30700.890000000003</v>
      </c>
      <c r="AM982" s="40">
        <f>X!AG$22</f>
        <v>30700.890000000003</v>
      </c>
      <c r="AN982" s="40">
        <f>X!AH$22</f>
        <v>30700.890000000003</v>
      </c>
      <c r="AO982" s="40">
        <f>X!AI$22</f>
        <v>30700.890000000003</v>
      </c>
      <c r="AP982" s="40">
        <f>X!AJ$22</f>
        <v>30700.890000000003</v>
      </c>
      <c r="AQ982" s="40">
        <f>X!AK$22</f>
        <v>30700.890000000003</v>
      </c>
    </row>
    <row r="983" spans="1:43" s="124" customFormat="1">
      <c r="A983" s="124" t="s">
        <v>384</v>
      </c>
      <c r="B983" s="124" t="s">
        <v>112</v>
      </c>
      <c r="C983" s="124" t="s">
        <v>14</v>
      </c>
      <c r="D983" s="124" t="s">
        <v>5</v>
      </c>
      <c r="E983" s="124" t="s">
        <v>7</v>
      </c>
      <c r="F983" s="124" t="s">
        <v>398</v>
      </c>
      <c r="H983" s="124" t="s">
        <v>385</v>
      </c>
      <c r="I983" s="191">
        <v>10</v>
      </c>
      <c r="J983" s="110">
        <f>X!D$107*100</f>
        <v>84.360189573459721</v>
      </c>
      <c r="K983" s="110">
        <f>X!E$107*100</f>
        <v>84.360189573459721</v>
      </c>
      <c r="L983" s="110">
        <f>X!F$107*100</f>
        <v>84.360189573459721</v>
      </c>
      <c r="M983" s="110">
        <f>X!G$107*100</f>
        <v>84.360189573459721</v>
      </c>
      <c r="N983" s="110">
        <f>X!H$107*100</f>
        <v>84.360189573459721</v>
      </c>
      <c r="O983" s="110">
        <f>X!I$107*100</f>
        <v>84.360189573459721</v>
      </c>
      <c r="P983" s="110">
        <f>X!J$107*100</f>
        <v>84.360189573459721</v>
      </c>
      <c r="Q983" s="110">
        <f>X!K$107*100</f>
        <v>84.360189573459721</v>
      </c>
      <c r="R983" s="110">
        <f>X!L$107*100</f>
        <v>84.360189573459721</v>
      </c>
      <c r="S983" s="110">
        <f>X!M$107*100</f>
        <v>84.360189573459721</v>
      </c>
      <c r="T983" s="110">
        <f>X!N$107*100</f>
        <v>84.360189573459721</v>
      </c>
      <c r="U983" s="110">
        <f>X!O$107*100</f>
        <v>84.360189573459721</v>
      </c>
      <c r="V983" s="110">
        <f>X!P$107*100</f>
        <v>84.360189573459721</v>
      </c>
      <c r="W983" s="110">
        <f>X!Q$107*100</f>
        <v>84.360189573459721</v>
      </c>
      <c r="X983" s="110">
        <f>X!R$107*100</f>
        <v>84.360189573459721</v>
      </c>
      <c r="Y983" s="110">
        <f>X!S$107*100</f>
        <v>84.360189573459721</v>
      </c>
      <c r="Z983" s="110">
        <f>X!T$107*100</f>
        <v>84.360189573459721</v>
      </c>
      <c r="AA983" s="110">
        <f>X!U$107*100</f>
        <v>84.360189573459721</v>
      </c>
      <c r="AB983" s="110">
        <f>X!V$107*100</f>
        <v>84.360189573459721</v>
      </c>
      <c r="AC983" s="110">
        <f>X!W$107*100</f>
        <v>84.360189573459721</v>
      </c>
      <c r="AD983" s="110">
        <f>X!X$107*100</f>
        <v>84.360189573459721</v>
      </c>
      <c r="AE983" s="110">
        <f>X!Y$107*100</f>
        <v>84.360189573459721</v>
      </c>
      <c r="AF983" s="110">
        <f>X!Z$107*100</f>
        <v>84.360189573459721</v>
      </c>
      <c r="AG983" s="110">
        <f>X!AA$107*100</f>
        <v>84.360189573459721</v>
      </c>
      <c r="AH983" s="110">
        <f>X!AB$107*100</f>
        <v>84.360189573459721</v>
      </c>
      <c r="AI983" s="110">
        <f>X!AC$107*100</f>
        <v>84.360189573459721</v>
      </c>
      <c r="AJ983" s="110">
        <f>X!AD$107*100</f>
        <v>84.360189573459721</v>
      </c>
      <c r="AK983" s="110">
        <f>X!AE$107*100</f>
        <v>84.360189573459721</v>
      </c>
      <c r="AL983" s="110">
        <f>X!AF$107*100</f>
        <v>84.360189573459721</v>
      </c>
      <c r="AM983" s="110">
        <f>X!AG$107*100</f>
        <v>84.360189573459721</v>
      </c>
      <c r="AN983" s="110">
        <f>X!AH$107*100</f>
        <v>84.360189573459721</v>
      </c>
      <c r="AO983" s="110">
        <f>X!AI$107*100</f>
        <v>84.360189573459721</v>
      </c>
      <c r="AP983" s="110">
        <f>X!AJ$107*100</f>
        <v>84.360189573459721</v>
      </c>
      <c r="AQ983" s="110">
        <f>X!AK$107*100</f>
        <v>84.360189573459721</v>
      </c>
    </row>
    <row r="984" spans="1:43" s="124" customFormat="1">
      <c r="A984" s="124" t="s">
        <v>384</v>
      </c>
      <c r="B984" s="124" t="s">
        <v>112</v>
      </c>
      <c r="C984" s="124" t="s">
        <v>14</v>
      </c>
      <c r="D984" s="124" t="s">
        <v>5</v>
      </c>
      <c r="E984" s="124" t="s">
        <v>396</v>
      </c>
      <c r="F984" s="124" t="s">
        <v>398</v>
      </c>
      <c r="H984" s="124" t="s">
        <v>385</v>
      </c>
      <c r="I984" s="191">
        <v>10</v>
      </c>
      <c r="J984" s="110">
        <f>X!D$109*100</f>
        <v>1.5639810426540286</v>
      </c>
      <c r="K984" s="110">
        <f>X!E$109*100</f>
        <v>1.5639810426540286</v>
      </c>
      <c r="L984" s="110">
        <f>X!F$109*100</f>
        <v>1.5639810426540286</v>
      </c>
      <c r="M984" s="110">
        <f>X!G$109*100</f>
        <v>1.5639810426540286</v>
      </c>
      <c r="N984" s="110">
        <f>X!H$109*100</f>
        <v>1.5639810426540286</v>
      </c>
      <c r="O984" s="110">
        <f>X!I$109*100</f>
        <v>1.5639810426540286</v>
      </c>
      <c r="P984" s="110">
        <f>X!J$109*100</f>
        <v>1.5639810426540286</v>
      </c>
      <c r="Q984" s="110">
        <f>X!K$109*100</f>
        <v>1.5639810426540286</v>
      </c>
      <c r="R984" s="110">
        <f>X!L$109*100</f>
        <v>1.5639810426540286</v>
      </c>
      <c r="S984" s="110">
        <f>X!M$109*100</f>
        <v>1.5639810426540286</v>
      </c>
      <c r="T984" s="110">
        <f>X!N$109*100</f>
        <v>1.5639810426540286</v>
      </c>
      <c r="U984" s="110">
        <f>X!O$109*100</f>
        <v>1.5639810426540286</v>
      </c>
      <c r="V984" s="110">
        <f>X!P$109*100</f>
        <v>1.5639810426540286</v>
      </c>
      <c r="W984" s="110">
        <f>X!Q$109*100</f>
        <v>1.5639810426540286</v>
      </c>
      <c r="X984" s="110">
        <f>X!R$109*100</f>
        <v>1.5639810426540286</v>
      </c>
      <c r="Y984" s="110">
        <f>X!S$109*100</f>
        <v>1.5639810426540286</v>
      </c>
      <c r="Z984" s="110">
        <f>X!T$109*100</f>
        <v>1.5639810426540286</v>
      </c>
      <c r="AA984" s="110">
        <f>X!U$109*100</f>
        <v>1.5639810426540286</v>
      </c>
      <c r="AB984" s="110">
        <f>X!V$109*100</f>
        <v>1.5639810426540286</v>
      </c>
      <c r="AC984" s="110">
        <f>X!W$109*100</f>
        <v>1.5639810426540286</v>
      </c>
      <c r="AD984" s="110">
        <f>X!X$109*100</f>
        <v>1.5639810426540286</v>
      </c>
      <c r="AE984" s="110">
        <f>X!Y$109*100</f>
        <v>1.5639810426540286</v>
      </c>
      <c r="AF984" s="110">
        <f>X!Z$109*100</f>
        <v>1.5639810426540286</v>
      </c>
      <c r="AG984" s="110">
        <f>X!AA$109*100</f>
        <v>1.5639810426540286</v>
      </c>
      <c r="AH984" s="110">
        <f>X!AB$109*100</f>
        <v>1.5639810426540286</v>
      </c>
      <c r="AI984" s="110">
        <f>X!AC$109*100</f>
        <v>1.5639810426540286</v>
      </c>
      <c r="AJ984" s="110">
        <f>X!AD$109*100</f>
        <v>1.5639810426540286</v>
      </c>
      <c r="AK984" s="110">
        <f>X!AE$109*100</f>
        <v>1.5639810426540286</v>
      </c>
      <c r="AL984" s="110">
        <f>X!AF$109*100</f>
        <v>1.5639810426540286</v>
      </c>
      <c r="AM984" s="110">
        <f>X!AG$109*100</f>
        <v>1.5639810426540286</v>
      </c>
      <c r="AN984" s="110">
        <f>X!AH$109*100</f>
        <v>1.5639810426540286</v>
      </c>
      <c r="AO984" s="110">
        <f>X!AI$109*100</f>
        <v>1.5639810426540286</v>
      </c>
      <c r="AP984" s="110">
        <f>X!AJ$109*100</f>
        <v>1.5639810426540286</v>
      </c>
      <c r="AQ984" s="110">
        <f>X!AK$109*100</f>
        <v>1.5639810426540286</v>
      </c>
    </row>
    <row r="985" spans="1:43" s="124" customFormat="1">
      <c r="A985" s="124" t="s">
        <v>384</v>
      </c>
      <c r="B985" s="124" t="s">
        <v>112</v>
      </c>
      <c r="C985" s="124" t="s">
        <v>14</v>
      </c>
      <c r="D985" s="124" t="s">
        <v>5</v>
      </c>
      <c r="E985" s="124" t="s">
        <v>16</v>
      </c>
      <c r="F985" s="124" t="s">
        <v>398</v>
      </c>
      <c r="H985" s="124" t="s">
        <v>385</v>
      </c>
      <c r="I985" s="191">
        <v>10</v>
      </c>
      <c r="J985" s="110">
        <f>X!D$108*100</f>
        <v>13.293838862559243</v>
      </c>
      <c r="K985" s="110">
        <f>X!E$108*100</f>
        <v>13.293838862559243</v>
      </c>
      <c r="L985" s="110">
        <f>X!F$108*100</f>
        <v>13.293838862559243</v>
      </c>
      <c r="M985" s="110">
        <f>X!G$108*100</f>
        <v>13.293838862559243</v>
      </c>
      <c r="N985" s="110">
        <f>X!H$108*100</f>
        <v>13.293838862559243</v>
      </c>
      <c r="O985" s="110">
        <f>X!I$108*100</f>
        <v>13.293838862559243</v>
      </c>
      <c r="P985" s="110">
        <f>X!J$108*100</f>
        <v>13.293838862559243</v>
      </c>
      <c r="Q985" s="110">
        <f>X!K$108*100</f>
        <v>13.293838862559243</v>
      </c>
      <c r="R985" s="110">
        <f>X!L$108*100</f>
        <v>13.293838862559243</v>
      </c>
      <c r="S985" s="110">
        <f>X!M$108*100</f>
        <v>13.293838862559243</v>
      </c>
      <c r="T985" s="110">
        <f>X!N$108*100</f>
        <v>13.293838862559243</v>
      </c>
      <c r="U985" s="110">
        <f>X!O$108*100</f>
        <v>13.293838862559243</v>
      </c>
      <c r="V985" s="110">
        <f>X!P$108*100</f>
        <v>13.293838862559243</v>
      </c>
      <c r="W985" s="110">
        <f>X!Q$108*100</f>
        <v>13.293838862559243</v>
      </c>
      <c r="X985" s="110">
        <f>X!R$108*100</f>
        <v>13.293838862559243</v>
      </c>
      <c r="Y985" s="110">
        <f>X!S$108*100</f>
        <v>13.293838862559243</v>
      </c>
      <c r="Z985" s="110">
        <f>X!T$108*100</f>
        <v>13.293838862559243</v>
      </c>
      <c r="AA985" s="110">
        <f>X!U$108*100</f>
        <v>13.293838862559243</v>
      </c>
      <c r="AB985" s="110">
        <f>X!V$108*100</f>
        <v>13.293838862559243</v>
      </c>
      <c r="AC985" s="110">
        <f>X!W$108*100</f>
        <v>13.293838862559243</v>
      </c>
      <c r="AD985" s="110">
        <f>X!X$108*100</f>
        <v>13.293838862559243</v>
      </c>
      <c r="AE985" s="110">
        <f>X!Y$108*100</f>
        <v>13.293838862559243</v>
      </c>
      <c r="AF985" s="110">
        <f>X!Z$108*100</f>
        <v>13.293838862559243</v>
      </c>
      <c r="AG985" s="110">
        <f>X!AA$108*100</f>
        <v>13.293838862559243</v>
      </c>
      <c r="AH985" s="110">
        <f>X!AB$108*100</f>
        <v>13.293838862559243</v>
      </c>
      <c r="AI985" s="110">
        <f>X!AC$108*100</f>
        <v>13.293838862559243</v>
      </c>
      <c r="AJ985" s="110">
        <f>X!AD$108*100</f>
        <v>13.293838862559243</v>
      </c>
      <c r="AK985" s="110">
        <f>X!AE$108*100</f>
        <v>13.293838862559243</v>
      </c>
      <c r="AL985" s="110">
        <f>X!AF$108*100</f>
        <v>13.293838862559243</v>
      </c>
      <c r="AM985" s="110">
        <f>X!AG$108*100</f>
        <v>13.293838862559243</v>
      </c>
      <c r="AN985" s="110">
        <f>X!AH$108*100</f>
        <v>13.293838862559243</v>
      </c>
      <c r="AO985" s="110">
        <f>X!AI$108*100</f>
        <v>13.293838862559243</v>
      </c>
      <c r="AP985" s="110">
        <f>X!AJ$108*100</f>
        <v>13.293838862559243</v>
      </c>
      <c r="AQ985" s="110">
        <f>X!AK$108*100</f>
        <v>13.293838862559243</v>
      </c>
    </row>
    <row r="986" spans="1:43" s="124" customFormat="1">
      <c r="A986" s="124" t="s">
        <v>384</v>
      </c>
      <c r="B986" s="124" t="s">
        <v>112</v>
      </c>
      <c r="C986" s="124" t="s">
        <v>14</v>
      </c>
      <c r="D986" s="124" t="s">
        <v>5</v>
      </c>
      <c r="E986" s="124" t="s">
        <v>395</v>
      </c>
      <c r="F986" s="124" t="s">
        <v>398</v>
      </c>
      <c r="H986" s="124" t="s">
        <v>385</v>
      </c>
      <c r="I986" s="191">
        <v>10</v>
      </c>
      <c r="J986" s="110">
        <f>X!D$106*100</f>
        <v>0.7819905213270143</v>
      </c>
      <c r="K986" s="110">
        <f>X!E$106*100</f>
        <v>0.7819905213270143</v>
      </c>
      <c r="L986" s="110">
        <f>X!F$106*100</f>
        <v>0.7819905213270143</v>
      </c>
      <c r="M986" s="110">
        <f>X!G$106*100</f>
        <v>0.7819905213270143</v>
      </c>
      <c r="N986" s="110">
        <f>X!H$106*100</f>
        <v>0.7819905213270143</v>
      </c>
      <c r="O986" s="110">
        <f>X!I$106*100</f>
        <v>0.7819905213270143</v>
      </c>
      <c r="P986" s="110">
        <f>X!J$106*100</f>
        <v>0.7819905213270143</v>
      </c>
      <c r="Q986" s="110">
        <f>X!K$106*100</f>
        <v>0.7819905213270143</v>
      </c>
      <c r="R986" s="110">
        <f>X!L$106*100</f>
        <v>0.7819905213270143</v>
      </c>
      <c r="S986" s="110">
        <f>X!M$106*100</f>
        <v>0.7819905213270143</v>
      </c>
      <c r="T986" s="110">
        <f>X!N$106*100</f>
        <v>0.7819905213270143</v>
      </c>
      <c r="U986" s="110">
        <f>X!O$106*100</f>
        <v>0.7819905213270143</v>
      </c>
      <c r="V986" s="110">
        <f>X!P$106*100</f>
        <v>0.7819905213270143</v>
      </c>
      <c r="W986" s="110">
        <f>X!Q$106*100</f>
        <v>0.7819905213270143</v>
      </c>
      <c r="X986" s="110">
        <f>X!R$106*100</f>
        <v>0.7819905213270143</v>
      </c>
      <c r="Y986" s="110">
        <f>X!S$106*100</f>
        <v>0.7819905213270143</v>
      </c>
      <c r="Z986" s="110">
        <f>X!T$106*100</f>
        <v>0.7819905213270143</v>
      </c>
      <c r="AA986" s="110">
        <f>X!U$106*100</f>
        <v>0.7819905213270143</v>
      </c>
      <c r="AB986" s="110">
        <f>X!V$106*100</f>
        <v>0.7819905213270143</v>
      </c>
      <c r="AC986" s="110">
        <f>X!W$106*100</f>
        <v>0.7819905213270143</v>
      </c>
      <c r="AD986" s="110">
        <f>X!X$106*100</f>
        <v>0.7819905213270143</v>
      </c>
      <c r="AE986" s="110">
        <f>X!Y$106*100</f>
        <v>0.7819905213270143</v>
      </c>
      <c r="AF986" s="110">
        <f>X!Z$106*100</f>
        <v>0.7819905213270143</v>
      </c>
      <c r="AG986" s="110">
        <f>X!AA$106*100</f>
        <v>0.7819905213270143</v>
      </c>
      <c r="AH986" s="110">
        <f>X!AB$106*100</f>
        <v>0.7819905213270143</v>
      </c>
      <c r="AI986" s="110">
        <f>X!AC$106*100</f>
        <v>0.7819905213270143</v>
      </c>
      <c r="AJ986" s="110">
        <f>X!AD$106*100</f>
        <v>0.7819905213270143</v>
      </c>
      <c r="AK986" s="110">
        <f>X!AE$106*100</f>
        <v>0.7819905213270143</v>
      </c>
      <c r="AL986" s="110">
        <f>X!AF$106*100</f>
        <v>0.7819905213270143</v>
      </c>
      <c r="AM986" s="110">
        <f>X!AG$106*100</f>
        <v>0.7819905213270143</v>
      </c>
      <c r="AN986" s="110">
        <f>X!AH$106*100</f>
        <v>0.7819905213270143</v>
      </c>
      <c r="AO986" s="110">
        <f>X!AI$106*100</f>
        <v>0.7819905213270143</v>
      </c>
      <c r="AP986" s="110">
        <f>X!AJ$106*100</f>
        <v>0.7819905213270143</v>
      </c>
      <c r="AQ986" s="110">
        <f>X!AK$106*100</f>
        <v>0.7819905213270143</v>
      </c>
    </row>
    <row r="987" spans="1:43" s="124" customFormat="1">
      <c r="A987" s="124" t="s">
        <v>384</v>
      </c>
      <c r="B987" s="124" t="s">
        <v>112</v>
      </c>
      <c r="C987" s="124" t="s">
        <v>14</v>
      </c>
      <c r="D987" s="124" t="s">
        <v>5</v>
      </c>
      <c r="F987" s="124" t="s">
        <v>399</v>
      </c>
      <c r="H987" s="124" t="s">
        <v>385</v>
      </c>
      <c r="I987" s="191">
        <v>10</v>
      </c>
      <c r="J987" s="40">
        <f>X!D$23</f>
        <v>78519.851999999984</v>
      </c>
      <c r="K987" s="40">
        <f>X!E$23</f>
        <v>78519.851999999984</v>
      </c>
      <c r="L987" s="40">
        <f>X!F$23</f>
        <v>78519.851999999984</v>
      </c>
      <c r="M987" s="40">
        <f>X!G$23</f>
        <v>78519.851999999984</v>
      </c>
      <c r="N987" s="40">
        <f>X!H$23</f>
        <v>78519.851999999984</v>
      </c>
      <c r="O987" s="40">
        <f>X!I$23</f>
        <v>78519.851999999984</v>
      </c>
      <c r="P987" s="40">
        <f>X!J$23</f>
        <v>78519.851999999984</v>
      </c>
      <c r="Q987" s="40">
        <f>X!K$23</f>
        <v>78519.851999999984</v>
      </c>
      <c r="R987" s="40">
        <f>X!L$23</f>
        <v>78519.851999999984</v>
      </c>
      <c r="S987" s="40">
        <f>X!M$23</f>
        <v>78519.851999999984</v>
      </c>
      <c r="T987" s="40">
        <f>X!N$23</f>
        <v>78519.851999999984</v>
      </c>
      <c r="U987" s="40">
        <f>X!O$23</f>
        <v>78519.851999999984</v>
      </c>
      <c r="V987" s="40">
        <f>X!P$23</f>
        <v>78519.851999999984</v>
      </c>
      <c r="W987" s="40">
        <f>X!Q$23</f>
        <v>78519.851999999984</v>
      </c>
      <c r="X987" s="40">
        <f>X!R$23</f>
        <v>78519.851999999984</v>
      </c>
      <c r="Y987" s="40">
        <f>X!S$23</f>
        <v>78519.851999999984</v>
      </c>
      <c r="Z987" s="40">
        <f>X!T$23</f>
        <v>78519.851999999984</v>
      </c>
      <c r="AA987" s="40">
        <f>X!U$23</f>
        <v>78519.851999999984</v>
      </c>
      <c r="AB987" s="40">
        <f>X!V$23</f>
        <v>78519.851999999984</v>
      </c>
      <c r="AC987" s="40">
        <f>X!W$23</f>
        <v>78519.851999999984</v>
      </c>
      <c r="AD987" s="40">
        <f>X!X$23</f>
        <v>78519.851999999984</v>
      </c>
      <c r="AE987" s="40">
        <f>X!Y$23</f>
        <v>78519.851999999984</v>
      </c>
      <c r="AF987" s="40">
        <f>X!Z$23</f>
        <v>78519.851999999984</v>
      </c>
      <c r="AG987" s="40">
        <f>X!AA$23</f>
        <v>78519.851999999984</v>
      </c>
      <c r="AH987" s="40">
        <f>X!AB$23</f>
        <v>78519.851999999984</v>
      </c>
      <c r="AI987" s="40">
        <f>X!AC$23</f>
        <v>78519.851999999984</v>
      </c>
      <c r="AJ987" s="40">
        <f>X!AD$23</f>
        <v>78519.851999999984</v>
      </c>
      <c r="AK987" s="40">
        <f>X!AE$23</f>
        <v>78519.851999999984</v>
      </c>
      <c r="AL987" s="40">
        <f>X!AF$23</f>
        <v>78519.851999999984</v>
      </c>
      <c r="AM987" s="40">
        <f>X!AG$23</f>
        <v>78519.851999999984</v>
      </c>
      <c r="AN987" s="40">
        <f>X!AH$23</f>
        <v>78519.851999999984</v>
      </c>
      <c r="AO987" s="40">
        <f>X!AI$23</f>
        <v>78519.851999999984</v>
      </c>
      <c r="AP987" s="40">
        <f>X!AJ$23</f>
        <v>78519.851999999984</v>
      </c>
      <c r="AQ987" s="40">
        <f>X!AK$23</f>
        <v>78519.851999999984</v>
      </c>
    </row>
    <row r="988" spans="1:43" s="124" customFormat="1">
      <c r="A988" s="124" t="s">
        <v>384</v>
      </c>
      <c r="B988" s="124" t="s">
        <v>112</v>
      </c>
      <c r="C988" s="124" t="s">
        <v>14</v>
      </c>
      <c r="D988" s="124" t="s">
        <v>4</v>
      </c>
      <c r="E988" s="124" t="s">
        <v>7</v>
      </c>
      <c r="F988" s="124" t="s">
        <v>398</v>
      </c>
      <c r="H988" s="124" t="s">
        <v>385</v>
      </c>
      <c r="I988" s="191">
        <v>10</v>
      </c>
      <c r="J988" s="110">
        <v>100</v>
      </c>
      <c r="K988" s="110">
        <v>100</v>
      </c>
      <c r="L988" s="110">
        <v>100</v>
      </c>
      <c r="M988" s="110">
        <v>100</v>
      </c>
      <c r="N988" s="110">
        <v>100</v>
      </c>
      <c r="O988" s="110">
        <v>100</v>
      </c>
      <c r="P988" s="110">
        <v>100</v>
      </c>
      <c r="Q988" s="110">
        <v>100</v>
      </c>
      <c r="R988" s="110">
        <v>100</v>
      </c>
      <c r="S988" s="110">
        <v>100</v>
      </c>
      <c r="T988" s="110">
        <v>100</v>
      </c>
      <c r="U988" s="110">
        <v>100</v>
      </c>
      <c r="V988" s="110">
        <v>100</v>
      </c>
      <c r="W988" s="110">
        <v>100</v>
      </c>
      <c r="X988" s="110">
        <v>100</v>
      </c>
      <c r="Y988" s="110">
        <v>100</v>
      </c>
      <c r="Z988" s="110">
        <v>100</v>
      </c>
      <c r="AA988" s="110">
        <v>100</v>
      </c>
      <c r="AB988" s="110">
        <v>100</v>
      </c>
      <c r="AC988" s="110">
        <v>100</v>
      </c>
      <c r="AD988" s="110">
        <v>100</v>
      </c>
      <c r="AE988" s="110">
        <v>100</v>
      </c>
      <c r="AF988" s="110">
        <v>100</v>
      </c>
      <c r="AG988" s="110">
        <v>100</v>
      </c>
      <c r="AH988" s="110">
        <v>100</v>
      </c>
      <c r="AI988" s="110">
        <v>100</v>
      </c>
      <c r="AJ988" s="110">
        <v>100</v>
      </c>
      <c r="AK988" s="110">
        <v>100</v>
      </c>
      <c r="AL988" s="110">
        <v>100</v>
      </c>
      <c r="AM988" s="110">
        <v>100</v>
      </c>
      <c r="AN988" s="110">
        <v>100</v>
      </c>
      <c r="AO988" s="110">
        <v>100</v>
      </c>
      <c r="AP988" s="110">
        <v>100</v>
      </c>
      <c r="AQ988" s="110">
        <v>100</v>
      </c>
    </row>
    <row r="989" spans="1:43" s="124" customFormat="1">
      <c r="A989" s="124" t="s">
        <v>384</v>
      </c>
      <c r="B989" s="124" t="s">
        <v>112</v>
      </c>
      <c r="C989" s="124" t="s">
        <v>14</v>
      </c>
      <c r="D989" s="124" t="s">
        <v>4</v>
      </c>
      <c r="F989" s="124" t="s">
        <v>399</v>
      </c>
      <c r="H989" s="124" t="s">
        <v>385</v>
      </c>
      <c r="I989" s="191">
        <v>10</v>
      </c>
      <c r="J989" s="40">
        <f>X!D$24</f>
        <v>281517.85800000001</v>
      </c>
      <c r="K989" s="40">
        <f>X!E$24</f>
        <v>281517.85800000001</v>
      </c>
      <c r="L989" s="40">
        <f>X!F$24</f>
        <v>281517.85800000001</v>
      </c>
      <c r="M989" s="40">
        <f>X!G$24</f>
        <v>281517.85800000001</v>
      </c>
      <c r="N989" s="40">
        <f>X!H$24</f>
        <v>281517.85800000001</v>
      </c>
      <c r="O989" s="40">
        <f>X!I$24</f>
        <v>281517.85800000001</v>
      </c>
      <c r="P989" s="40">
        <f>X!J$24</f>
        <v>281517.85800000001</v>
      </c>
      <c r="Q989" s="40">
        <f>X!K$24</f>
        <v>281517.85800000001</v>
      </c>
      <c r="R989" s="40">
        <f>X!L$24</f>
        <v>281517.85800000001</v>
      </c>
      <c r="S989" s="40">
        <f>X!M$24</f>
        <v>281517.85800000001</v>
      </c>
      <c r="T989" s="40">
        <f>X!N$24</f>
        <v>281517.85800000001</v>
      </c>
      <c r="U989" s="40">
        <f>X!O$24</f>
        <v>281517.85800000001</v>
      </c>
      <c r="V989" s="40">
        <f>X!P$24</f>
        <v>281517.85800000001</v>
      </c>
      <c r="W989" s="40">
        <f>X!Q$24</f>
        <v>281517.85800000001</v>
      </c>
      <c r="X989" s="40">
        <f>X!R$24</f>
        <v>281517.85800000001</v>
      </c>
      <c r="Y989" s="40">
        <f>X!S$24</f>
        <v>281517.85800000001</v>
      </c>
      <c r="Z989" s="40">
        <f>X!T$24</f>
        <v>281517.85800000001</v>
      </c>
      <c r="AA989" s="40">
        <f>X!U$24</f>
        <v>281517.85800000001</v>
      </c>
      <c r="AB989" s="40">
        <f>X!V$24</f>
        <v>281517.85800000001</v>
      </c>
      <c r="AC989" s="40">
        <f>X!W$24</f>
        <v>281517.85800000001</v>
      </c>
      <c r="AD989" s="40">
        <f>X!X$24</f>
        <v>281517.85800000001</v>
      </c>
      <c r="AE989" s="40">
        <f>X!Y$24</f>
        <v>281517.85800000001</v>
      </c>
      <c r="AF989" s="40">
        <f>X!Z$24</f>
        <v>281517.85800000001</v>
      </c>
      <c r="AG989" s="40">
        <f>X!AA$24</f>
        <v>281517.85800000001</v>
      </c>
      <c r="AH989" s="40">
        <f>X!AB$24</f>
        <v>281517.85800000001</v>
      </c>
      <c r="AI989" s="40">
        <f>X!AC$24</f>
        <v>281517.85800000001</v>
      </c>
      <c r="AJ989" s="40">
        <f>X!AD$24</f>
        <v>281517.85800000001</v>
      </c>
      <c r="AK989" s="40">
        <f>X!AE$24</f>
        <v>281517.85800000001</v>
      </c>
      <c r="AL989" s="40">
        <f>X!AF$24</f>
        <v>281517.85800000001</v>
      </c>
      <c r="AM989" s="40">
        <f>X!AG$24</f>
        <v>281517.85800000001</v>
      </c>
      <c r="AN989" s="40">
        <f>X!AH$24</f>
        <v>281517.85800000001</v>
      </c>
      <c r="AO989" s="40">
        <f>X!AI$24</f>
        <v>281517.85800000001</v>
      </c>
      <c r="AP989" s="40">
        <f>X!AJ$24</f>
        <v>281517.85800000001</v>
      </c>
      <c r="AQ989" s="40">
        <f>X!AK$24</f>
        <v>281517.85800000001</v>
      </c>
    </row>
    <row r="990" spans="1:43" s="124" customFormat="1">
      <c r="A990" s="124" t="s">
        <v>384</v>
      </c>
      <c r="B990" s="124" t="s">
        <v>112</v>
      </c>
      <c r="C990" s="124" t="s">
        <v>14</v>
      </c>
      <c r="D990" s="124" t="s">
        <v>9</v>
      </c>
      <c r="E990" s="124" t="s">
        <v>7</v>
      </c>
      <c r="F990" s="124" t="s">
        <v>398</v>
      </c>
      <c r="H990" s="124" t="s">
        <v>385</v>
      </c>
      <c r="I990" s="191">
        <v>10</v>
      </c>
      <c r="J990" s="110">
        <f>X!D$112*100</f>
        <v>46.996699669966993</v>
      </c>
      <c r="K990" s="110">
        <f>X!E$112*100</f>
        <v>46.996699669966993</v>
      </c>
      <c r="L990" s="110">
        <f>X!F$112*100</f>
        <v>46.996699669966993</v>
      </c>
      <c r="M990" s="110">
        <f>X!G$112*100</f>
        <v>46.996699669966993</v>
      </c>
      <c r="N990" s="110">
        <f>X!H$112*100</f>
        <v>46.996699669966993</v>
      </c>
      <c r="O990" s="110">
        <f>X!I$112*100</f>
        <v>46.996699669966993</v>
      </c>
      <c r="P990" s="110">
        <f>X!J$112*100</f>
        <v>46.996699669966993</v>
      </c>
      <c r="Q990" s="110">
        <f>X!K$112*100</f>
        <v>46.996699669966993</v>
      </c>
      <c r="R990" s="110">
        <f>X!L$112*100</f>
        <v>46.996699669966993</v>
      </c>
      <c r="S990" s="110">
        <f>X!M$112*100</f>
        <v>46.996699669966993</v>
      </c>
      <c r="T990" s="110">
        <f>X!N$112*100</f>
        <v>46.996699669966993</v>
      </c>
      <c r="U990" s="110">
        <f>X!O$112*100</f>
        <v>46.996699669966993</v>
      </c>
      <c r="V990" s="110">
        <f>X!P$112*100</f>
        <v>46.996699669966993</v>
      </c>
      <c r="W990" s="110">
        <f>X!Q$112*100</f>
        <v>46.996699669966993</v>
      </c>
      <c r="X990" s="110">
        <f>X!R$112*100</f>
        <v>46.996699669966993</v>
      </c>
      <c r="Y990" s="110">
        <f>X!S$112*100</f>
        <v>46.996699669966993</v>
      </c>
      <c r="Z990" s="110">
        <f>X!T$112*100</f>
        <v>46.996699669966993</v>
      </c>
      <c r="AA990" s="110">
        <f>X!U$112*100</f>
        <v>46.996699669966993</v>
      </c>
      <c r="AB990" s="110">
        <f>X!V$112*100</f>
        <v>46.996699669966993</v>
      </c>
      <c r="AC990" s="110">
        <f>X!W$112*100</f>
        <v>46.996699669966993</v>
      </c>
      <c r="AD990" s="110">
        <f>X!X$112*100</f>
        <v>46.996699669966993</v>
      </c>
      <c r="AE990" s="110">
        <f>X!Y$112*100</f>
        <v>46.996699669966993</v>
      </c>
      <c r="AF990" s="110">
        <f>X!Z$112*100</f>
        <v>46.996699669966993</v>
      </c>
      <c r="AG990" s="110">
        <f>X!AA$112*100</f>
        <v>46.996699669966993</v>
      </c>
      <c r="AH990" s="110">
        <f>X!AB$112*100</f>
        <v>46.996699669966993</v>
      </c>
      <c r="AI990" s="110">
        <f>X!AC$112*100</f>
        <v>46.996699669966993</v>
      </c>
      <c r="AJ990" s="110">
        <f>X!AD$112*100</f>
        <v>46.996699669966993</v>
      </c>
      <c r="AK990" s="110">
        <f>X!AE$112*100</f>
        <v>46.996699669966993</v>
      </c>
      <c r="AL990" s="110">
        <f>X!AF$112*100</f>
        <v>46.996699669966993</v>
      </c>
      <c r="AM990" s="110">
        <f>X!AG$112*100</f>
        <v>46.996699669966993</v>
      </c>
      <c r="AN990" s="110">
        <f>X!AH$112*100</f>
        <v>46.996699669966993</v>
      </c>
      <c r="AO990" s="110">
        <f>X!AI$112*100</f>
        <v>46.996699669966993</v>
      </c>
      <c r="AP990" s="110">
        <f>X!AJ$112*100</f>
        <v>46.996699669966993</v>
      </c>
      <c r="AQ990" s="110">
        <f>X!AK$112*100</f>
        <v>46.996699669966993</v>
      </c>
    </row>
    <row r="991" spans="1:43" s="124" customFormat="1">
      <c r="A991" s="124" t="s">
        <v>384</v>
      </c>
      <c r="B991" s="124" t="s">
        <v>112</v>
      </c>
      <c r="C991" s="124" t="s">
        <v>14</v>
      </c>
      <c r="D991" s="124" t="s">
        <v>9</v>
      </c>
      <c r="E991" s="124" t="s">
        <v>396</v>
      </c>
      <c r="F991" s="124" t="s">
        <v>398</v>
      </c>
      <c r="H991" s="124" t="s">
        <v>385</v>
      </c>
      <c r="I991" s="191">
        <v>10</v>
      </c>
      <c r="J991" s="110">
        <f>X!D$114*100</f>
        <v>5.3003300330032994</v>
      </c>
      <c r="K991" s="110">
        <f>X!E$114*100</f>
        <v>5.3003300330032994</v>
      </c>
      <c r="L991" s="110">
        <f>X!F$114*100</f>
        <v>5.3003300330032994</v>
      </c>
      <c r="M991" s="110">
        <f>X!G$114*100</f>
        <v>5.3003300330032994</v>
      </c>
      <c r="N991" s="110">
        <f>X!H$114*100</f>
        <v>5.3003300330032994</v>
      </c>
      <c r="O991" s="110">
        <f>X!I$114*100</f>
        <v>5.3003300330032994</v>
      </c>
      <c r="P991" s="110">
        <f>X!J$114*100</f>
        <v>5.3003300330032994</v>
      </c>
      <c r="Q991" s="110">
        <f>X!K$114*100</f>
        <v>5.3003300330032994</v>
      </c>
      <c r="R991" s="110">
        <f>X!L$114*100</f>
        <v>5.3003300330032994</v>
      </c>
      <c r="S991" s="110">
        <f>X!M$114*100</f>
        <v>5.3003300330032994</v>
      </c>
      <c r="T991" s="110">
        <f>X!N$114*100</f>
        <v>5.3003300330032994</v>
      </c>
      <c r="U991" s="110">
        <f>X!O$114*100</f>
        <v>5.3003300330032994</v>
      </c>
      <c r="V991" s="110">
        <f>X!P$114*100</f>
        <v>5.3003300330032994</v>
      </c>
      <c r="W991" s="110">
        <f>X!Q$114*100</f>
        <v>5.3003300330032994</v>
      </c>
      <c r="X991" s="110">
        <f>X!R$114*100</f>
        <v>5.3003300330032994</v>
      </c>
      <c r="Y991" s="110">
        <f>X!S$114*100</f>
        <v>5.3003300330032994</v>
      </c>
      <c r="Z991" s="110">
        <f>X!T$114*100</f>
        <v>5.3003300330032994</v>
      </c>
      <c r="AA991" s="110">
        <f>X!U$114*100</f>
        <v>5.3003300330032994</v>
      </c>
      <c r="AB991" s="110">
        <f>X!V$114*100</f>
        <v>5.3003300330032994</v>
      </c>
      <c r="AC991" s="110">
        <f>X!W$114*100</f>
        <v>5.3003300330032994</v>
      </c>
      <c r="AD991" s="110">
        <f>X!X$114*100</f>
        <v>5.3003300330032994</v>
      </c>
      <c r="AE991" s="110">
        <f>X!Y$114*100</f>
        <v>5.3003300330032994</v>
      </c>
      <c r="AF991" s="110">
        <f>X!Z$114*100</f>
        <v>5.3003300330032994</v>
      </c>
      <c r="AG991" s="110">
        <f>X!AA$114*100</f>
        <v>5.3003300330032994</v>
      </c>
      <c r="AH991" s="110">
        <f>X!AB$114*100</f>
        <v>5.3003300330032994</v>
      </c>
      <c r="AI991" s="110">
        <f>X!AC$114*100</f>
        <v>5.3003300330032994</v>
      </c>
      <c r="AJ991" s="110">
        <f>X!AD$114*100</f>
        <v>5.3003300330032994</v>
      </c>
      <c r="AK991" s="110">
        <f>X!AE$114*100</f>
        <v>5.3003300330032994</v>
      </c>
      <c r="AL991" s="110">
        <f>X!AF$114*100</f>
        <v>5.3003300330032994</v>
      </c>
      <c r="AM991" s="110">
        <f>X!AG$114*100</f>
        <v>5.3003300330032994</v>
      </c>
      <c r="AN991" s="110">
        <f>X!AH$114*100</f>
        <v>5.3003300330032994</v>
      </c>
      <c r="AO991" s="110">
        <f>X!AI$114*100</f>
        <v>5.3003300330032994</v>
      </c>
      <c r="AP991" s="110">
        <f>X!AJ$114*100</f>
        <v>5.3003300330032994</v>
      </c>
      <c r="AQ991" s="110">
        <f>X!AK$114*100</f>
        <v>5.3003300330032994</v>
      </c>
    </row>
    <row r="992" spans="1:43" s="124" customFormat="1">
      <c r="A992" s="124" t="s">
        <v>384</v>
      </c>
      <c r="B992" s="124" t="s">
        <v>112</v>
      </c>
      <c r="C992" s="124" t="s">
        <v>14</v>
      </c>
      <c r="D992" s="124" t="s">
        <v>9</v>
      </c>
      <c r="E992" s="124" t="s">
        <v>16</v>
      </c>
      <c r="F992" s="124" t="s">
        <v>398</v>
      </c>
      <c r="H992" s="124" t="s">
        <v>385</v>
      </c>
      <c r="I992" s="191">
        <v>10</v>
      </c>
      <c r="J992" s="110">
        <f>X!D$113*100</f>
        <v>45.052805280528055</v>
      </c>
      <c r="K992" s="110">
        <f>X!E$113*100</f>
        <v>45.052805280528055</v>
      </c>
      <c r="L992" s="110">
        <f>X!F$113*100</f>
        <v>45.052805280528055</v>
      </c>
      <c r="M992" s="110">
        <f>X!G$113*100</f>
        <v>45.052805280528055</v>
      </c>
      <c r="N992" s="110">
        <f>X!H$113*100</f>
        <v>45.052805280528055</v>
      </c>
      <c r="O992" s="110">
        <f>X!I$113*100</f>
        <v>45.052805280528055</v>
      </c>
      <c r="P992" s="110">
        <f>X!J$113*100</f>
        <v>45.052805280528055</v>
      </c>
      <c r="Q992" s="110">
        <f>X!K$113*100</f>
        <v>45.052805280528055</v>
      </c>
      <c r="R992" s="110">
        <f>X!L$113*100</f>
        <v>45.052805280528055</v>
      </c>
      <c r="S992" s="110">
        <f>X!M$113*100</f>
        <v>45.052805280528055</v>
      </c>
      <c r="T992" s="110">
        <f>X!N$113*100</f>
        <v>45.052805280528055</v>
      </c>
      <c r="U992" s="110">
        <f>X!O$113*100</f>
        <v>45.052805280528055</v>
      </c>
      <c r="V992" s="110">
        <f>X!P$113*100</f>
        <v>45.052805280528055</v>
      </c>
      <c r="W992" s="110">
        <f>X!Q$113*100</f>
        <v>45.052805280528055</v>
      </c>
      <c r="X992" s="110">
        <f>X!R$113*100</f>
        <v>45.052805280528055</v>
      </c>
      <c r="Y992" s="110">
        <f>X!S$113*100</f>
        <v>45.052805280528055</v>
      </c>
      <c r="Z992" s="110">
        <f>X!T$113*100</f>
        <v>45.052805280528055</v>
      </c>
      <c r="AA992" s="110">
        <f>X!U$113*100</f>
        <v>45.052805280528055</v>
      </c>
      <c r="AB992" s="110">
        <f>X!V$113*100</f>
        <v>45.052805280528055</v>
      </c>
      <c r="AC992" s="110">
        <f>X!W$113*100</f>
        <v>45.052805280528055</v>
      </c>
      <c r="AD992" s="110">
        <f>X!X$113*100</f>
        <v>45.052805280528055</v>
      </c>
      <c r="AE992" s="110">
        <f>X!Y$113*100</f>
        <v>45.052805280528055</v>
      </c>
      <c r="AF992" s="110">
        <f>X!Z$113*100</f>
        <v>45.052805280528055</v>
      </c>
      <c r="AG992" s="110">
        <f>X!AA$113*100</f>
        <v>45.052805280528055</v>
      </c>
      <c r="AH992" s="110">
        <f>X!AB$113*100</f>
        <v>45.052805280528055</v>
      </c>
      <c r="AI992" s="110">
        <f>X!AC$113*100</f>
        <v>45.052805280528055</v>
      </c>
      <c r="AJ992" s="110">
        <f>X!AD$113*100</f>
        <v>45.052805280528055</v>
      </c>
      <c r="AK992" s="110">
        <f>X!AE$113*100</f>
        <v>45.052805280528055</v>
      </c>
      <c r="AL992" s="110">
        <f>X!AF$113*100</f>
        <v>45.052805280528055</v>
      </c>
      <c r="AM992" s="110">
        <f>X!AG$113*100</f>
        <v>45.052805280528055</v>
      </c>
      <c r="AN992" s="110">
        <f>X!AH$113*100</f>
        <v>45.052805280528055</v>
      </c>
      <c r="AO992" s="110">
        <f>X!AI$113*100</f>
        <v>45.052805280528055</v>
      </c>
      <c r="AP992" s="110">
        <f>X!AJ$113*100</f>
        <v>45.052805280528055</v>
      </c>
      <c r="AQ992" s="110">
        <f>X!AK$113*100</f>
        <v>45.052805280528055</v>
      </c>
    </row>
    <row r="993" spans="1:43" s="124" customFormat="1">
      <c r="A993" s="124" t="s">
        <v>384</v>
      </c>
      <c r="B993" s="124" t="s">
        <v>112</v>
      </c>
      <c r="C993" s="124" t="s">
        <v>14</v>
      </c>
      <c r="D993" s="124" t="s">
        <v>9</v>
      </c>
      <c r="E993" s="124" t="s">
        <v>395</v>
      </c>
      <c r="F993" s="124" t="s">
        <v>398</v>
      </c>
      <c r="H993" s="124" t="s">
        <v>385</v>
      </c>
      <c r="I993" s="191">
        <v>10</v>
      </c>
      <c r="J993" s="110">
        <f>X!D$111*100</f>
        <v>2.6501650165016497</v>
      </c>
      <c r="K993" s="110">
        <f>X!E$111*100</f>
        <v>2.6501650165016497</v>
      </c>
      <c r="L993" s="110">
        <f>X!F$111*100</f>
        <v>2.6501650165016497</v>
      </c>
      <c r="M993" s="110">
        <f>X!G$111*100</f>
        <v>2.6501650165016497</v>
      </c>
      <c r="N993" s="110">
        <f>X!H$111*100</f>
        <v>2.6501650165016497</v>
      </c>
      <c r="O993" s="110">
        <f>X!I$111*100</f>
        <v>2.6501650165016497</v>
      </c>
      <c r="P993" s="110">
        <f>X!J$111*100</f>
        <v>2.6501650165016497</v>
      </c>
      <c r="Q993" s="110">
        <f>X!K$111*100</f>
        <v>2.6501650165016497</v>
      </c>
      <c r="R993" s="110">
        <f>X!L$111*100</f>
        <v>2.6501650165016497</v>
      </c>
      <c r="S993" s="110">
        <f>X!M$111*100</f>
        <v>2.6501650165016497</v>
      </c>
      <c r="T993" s="110">
        <f>X!N$111*100</f>
        <v>2.6501650165016497</v>
      </c>
      <c r="U993" s="110">
        <f>X!O$111*100</f>
        <v>2.6501650165016497</v>
      </c>
      <c r="V993" s="110">
        <f>X!P$111*100</f>
        <v>2.6501650165016497</v>
      </c>
      <c r="W993" s="110">
        <f>X!Q$111*100</f>
        <v>2.6501650165016497</v>
      </c>
      <c r="X993" s="110">
        <f>X!R$111*100</f>
        <v>2.6501650165016497</v>
      </c>
      <c r="Y993" s="110">
        <f>X!S$111*100</f>
        <v>2.6501650165016497</v>
      </c>
      <c r="Z993" s="110">
        <f>X!T$111*100</f>
        <v>2.6501650165016497</v>
      </c>
      <c r="AA993" s="110">
        <f>X!U$111*100</f>
        <v>2.6501650165016497</v>
      </c>
      <c r="AB993" s="110">
        <f>X!V$111*100</f>
        <v>2.6501650165016497</v>
      </c>
      <c r="AC993" s="110">
        <f>X!W$111*100</f>
        <v>2.6501650165016497</v>
      </c>
      <c r="AD993" s="110">
        <f>X!X$111*100</f>
        <v>2.6501650165016497</v>
      </c>
      <c r="AE993" s="110">
        <f>X!Y$111*100</f>
        <v>2.6501650165016497</v>
      </c>
      <c r="AF993" s="110">
        <f>X!Z$111*100</f>
        <v>2.6501650165016497</v>
      </c>
      <c r="AG993" s="110">
        <f>X!AA$111*100</f>
        <v>2.6501650165016497</v>
      </c>
      <c r="AH993" s="110">
        <f>X!AB$111*100</f>
        <v>2.6501650165016497</v>
      </c>
      <c r="AI993" s="110">
        <f>X!AC$111*100</f>
        <v>2.6501650165016497</v>
      </c>
      <c r="AJ993" s="110">
        <f>X!AD$111*100</f>
        <v>2.6501650165016497</v>
      </c>
      <c r="AK993" s="110">
        <f>X!AE$111*100</f>
        <v>2.6501650165016497</v>
      </c>
      <c r="AL993" s="110">
        <f>X!AF$111*100</f>
        <v>2.6501650165016497</v>
      </c>
      <c r="AM993" s="110">
        <f>X!AG$111*100</f>
        <v>2.6501650165016497</v>
      </c>
      <c r="AN993" s="110">
        <f>X!AH$111*100</f>
        <v>2.6501650165016497</v>
      </c>
      <c r="AO993" s="110">
        <f>X!AI$111*100</f>
        <v>2.6501650165016497</v>
      </c>
      <c r="AP993" s="110">
        <f>X!AJ$111*100</f>
        <v>2.6501650165016497</v>
      </c>
      <c r="AQ993" s="110">
        <f>X!AK$111*100</f>
        <v>2.6501650165016497</v>
      </c>
    </row>
    <row r="994" spans="1:43" s="124" customFormat="1">
      <c r="A994" s="124" t="s">
        <v>384</v>
      </c>
      <c r="B994" s="124" t="s">
        <v>112</v>
      </c>
      <c r="C994" s="124" t="s">
        <v>14</v>
      </c>
      <c r="D994" s="124" t="s">
        <v>9</v>
      </c>
      <c r="F994" s="124" t="s">
        <v>399</v>
      </c>
      <c r="H994" s="124" t="s">
        <v>385</v>
      </c>
      <c r="I994" s="191">
        <v>10</v>
      </c>
      <c r="J994" s="40">
        <f>X!D$25</f>
        <v>281889.99</v>
      </c>
      <c r="K994" s="40">
        <f>X!E$25</f>
        <v>281889.99</v>
      </c>
      <c r="L994" s="40">
        <f>X!F$25</f>
        <v>281889.99</v>
      </c>
      <c r="M994" s="40">
        <f>X!G$25</f>
        <v>281889.99</v>
      </c>
      <c r="N994" s="40">
        <f>X!H$25</f>
        <v>281889.99</v>
      </c>
      <c r="O994" s="40">
        <f>X!I$25</f>
        <v>281889.99</v>
      </c>
      <c r="P994" s="40">
        <f>X!J$25</f>
        <v>281889.99</v>
      </c>
      <c r="Q994" s="40">
        <f>X!K$25</f>
        <v>281889.99</v>
      </c>
      <c r="R994" s="40">
        <f>X!L$25</f>
        <v>281889.99</v>
      </c>
      <c r="S994" s="40">
        <f>X!M$25</f>
        <v>281889.99</v>
      </c>
      <c r="T994" s="40">
        <f>X!N$25</f>
        <v>281889.99</v>
      </c>
      <c r="U994" s="40">
        <f>X!O$25</f>
        <v>281889.99</v>
      </c>
      <c r="V994" s="40">
        <f>X!P$25</f>
        <v>281889.99</v>
      </c>
      <c r="W994" s="40">
        <f>X!Q$25</f>
        <v>281889.99</v>
      </c>
      <c r="X994" s="40">
        <f>X!R$25</f>
        <v>281889.99</v>
      </c>
      <c r="Y994" s="40">
        <f>X!S$25</f>
        <v>281889.99</v>
      </c>
      <c r="Z994" s="40">
        <f>X!T$25</f>
        <v>281889.99</v>
      </c>
      <c r="AA994" s="40">
        <f>X!U$25</f>
        <v>281889.99</v>
      </c>
      <c r="AB994" s="40">
        <f>X!V$25</f>
        <v>281889.99</v>
      </c>
      <c r="AC994" s="40">
        <f>X!W$25</f>
        <v>281889.99</v>
      </c>
      <c r="AD994" s="40">
        <f>X!X$25</f>
        <v>281889.99</v>
      </c>
      <c r="AE994" s="40">
        <f>X!Y$25</f>
        <v>281889.99</v>
      </c>
      <c r="AF994" s="40">
        <f>X!Z$25</f>
        <v>281889.99</v>
      </c>
      <c r="AG994" s="40">
        <f>X!AA$25</f>
        <v>281889.99</v>
      </c>
      <c r="AH994" s="40">
        <f>X!AB$25</f>
        <v>281889.99</v>
      </c>
      <c r="AI994" s="40">
        <f>X!AC$25</f>
        <v>281889.99</v>
      </c>
      <c r="AJ994" s="40">
        <f>X!AD$25</f>
        <v>281889.99</v>
      </c>
      <c r="AK994" s="40">
        <f>X!AE$25</f>
        <v>281889.99</v>
      </c>
      <c r="AL994" s="40">
        <f>X!AF$25</f>
        <v>281889.99</v>
      </c>
      <c r="AM994" s="40">
        <f>X!AG$25</f>
        <v>281889.99</v>
      </c>
      <c r="AN994" s="40">
        <f>X!AH$25</f>
        <v>281889.99</v>
      </c>
      <c r="AO994" s="40">
        <f>X!AI$25</f>
        <v>281889.99</v>
      </c>
      <c r="AP994" s="40">
        <f>X!AJ$25</f>
        <v>281889.99</v>
      </c>
      <c r="AQ994" s="40">
        <f>X!AK$25</f>
        <v>281889.99</v>
      </c>
    </row>
    <row r="995" spans="1:43" s="124" customFormat="1">
      <c r="A995" s="124" t="s">
        <v>384</v>
      </c>
      <c r="B995" s="124" t="s">
        <v>112</v>
      </c>
      <c r="C995" s="124" t="s">
        <v>14</v>
      </c>
      <c r="D995" s="124" t="s">
        <v>12</v>
      </c>
      <c r="E995" s="124" t="s">
        <v>7</v>
      </c>
      <c r="F995" s="124" t="s">
        <v>398</v>
      </c>
      <c r="H995" s="124" t="s">
        <v>385</v>
      </c>
      <c r="I995" s="191">
        <v>10</v>
      </c>
      <c r="J995" s="110">
        <v>100</v>
      </c>
      <c r="K995" s="110">
        <v>100</v>
      </c>
      <c r="L995" s="110">
        <v>100</v>
      </c>
      <c r="M995" s="110">
        <v>100</v>
      </c>
      <c r="N995" s="110">
        <v>100</v>
      </c>
      <c r="O995" s="110">
        <v>100</v>
      </c>
      <c r="P995" s="110">
        <v>100</v>
      </c>
      <c r="Q995" s="110">
        <v>100</v>
      </c>
      <c r="R995" s="110">
        <v>100</v>
      </c>
      <c r="S995" s="110">
        <v>100</v>
      </c>
      <c r="T995" s="110">
        <v>100</v>
      </c>
      <c r="U995" s="110">
        <v>100</v>
      </c>
      <c r="V995" s="110">
        <v>100</v>
      </c>
      <c r="W995" s="110">
        <v>100</v>
      </c>
      <c r="X995" s="110">
        <v>100</v>
      </c>
      <c r="Y995" s="110">
        <v>100</v>
      </c>
      <c r="Z995" s="110">
        <v>100</v>
      </c>
      <c r="AA995" s="110">
        <v>100</v>
      </c>
      <c r="AB995" s="110">
        <v>100</v>
      </c>
      <c r="AC995" s="110">
        <v>100</v>
      </c>
      <c r="AD995" s="110">
        <v>100</v>
      </c>
      <c r="AE995" s="110">
        <v>100</v>
      </c>
      <c r="AF995" s="110">
        <v>100</v>
      </c>
      <c r="AG995" s="110">
        <v>100</v>
      </c>
      <c r="AH995" s="110">
        <v>100</v>
      </c>
      <c r="AI995" s="110">
        <v>100</v>
      </c>
      <c r="AJ995" s="110">
        <v>100</v>
      </c>
      <c r="AK995" s="110">
        <v>100</v>
      </c>
      <c r="AL995" s="110">
        <v>100</v>
      </c>
      <c r="AM995" s="110">
        <v>100</v>
      </c>
      <c r="AN995" s="110">
        <v>100</v>
      </c>
      <c r="AO995" s="110">
        <v>100</v>
      </c>
      <c r="AP995" s="110">
        <v>100</v>
      </c>
      <c r="AQ995" s="110">
        <v>100</v>
      </c>
    </row>
    <row r="996" spans="1:43" s="124" customFormat="1">
      <c r="A996" s="124" t="s">
        <v>384</v>
      </c>
      <c r="B996" s="124" t="s">
        <v>112</v>
      </c>
      <c r="C996" s="124" t="s">
        <v>14</v>
      </c>
      <c r="D996" s="124" t="s">
        <v>12</v>
      </c>
      <c r="F996" s="124" t="s">
        <v>399</v>
      </c>
      <c r="H996" s="124" t="s">
        <v>385</v>
      </c>
      <c r="I996" s="191">
        <v>10</v>
      </c>
      <c r="J996" s="40">
        <f>X!D$26</f>
        <v>480236.34600000002</v>
      </c>
      <c r="K996" s="40">
        <f>X!E$26</f>
        <v>480236.34600000002</v>
      </c>
      <c r="L996" s="40">
        <f>X!F$26</f>
        <v>480236.34600000002</v>
      </c>
      <c r="M996" s="40">
        <f>X!G$26</f>
        <v>480236.34600000002</v>
      </c>
      <c r="N996" s="40">
        <f>X!H$26</f>
        <v>480236.34600000002</v>
      </c>
      <c r="O996" s="40">
        <f>X!I$26</f>
        <v>480236.34600000002</v>
      </c>
      <c r="P996" s="40">
        <f>X!J$26</f>
        <v>480236.34600000002</v>
      </c>
      <c r="Q996" s="40">
        <f>X!K$26</f>
        <v>480236.34600000002</v>
      </c>
      <c r="R996" s="40">
        <f>X!L$26</f>
        <v>480236.34600000002</v>
      </c>
      <c r="S996" s="40">
        <f>X!M$26</f>
        <v>480236.34600000002</v>
      </c>
      <c r="T996" s="40">
        <f>X!N$26</f>
        <v>480236.34600000002</v>
      </c>
      <c r="U996" s="40">
        <f>X!O$26</f>
        <v>480236.34600000002</v>
      </c>
      <c r="V996" s="40">
        <f>X!P$26</f>
        <v>480236.34600000002</v>
      </c>
      <c r="W996" s="40">
        <f>X!Q$26</f>
        <v>480236.34600000002</v>
      </c>
      <c r="X996" s="40">
        <f>X!R$26</f>
        <v>480236.34600000002</v>
      </c>
      <c r="Y996" s="40">
        <f>X!S$26</f>
        <v>480236.34600000002</v>
      </c>
      <c r="Z996" s="40">
        <f>X!T$26</f>
        <v>480236.34600000002</v>
      </c>
      <c r="AA996" s="40">
        <f>X!U$26</f>
        <v>480236.34600000002</v>
      </c>
      <c r="AB996" s="40">
        <f>X!V$26</f>
        <v>480236.34600000002</v>
      </c>
      <c r="AC996" s="40">
        <f>X!W$26</f>
        <v>480236.34600000002</v>
      </c>
      <c r="AD996" s="40">
        <f>X!X$26</f>
        <v>480236.34600000002</v>
      </c>
      <c r="AE996" s="40">
        <f>X!Y$26</f>
        <v>480236.34600000002</v>
      </c>
      <c r="AF996" s="40">
        <f>X!Z$26</f>
        <v>480236.34600000002</v>
      </c>
      <c r="AG996" s="40">
        <f>X!AA$26</f>
        <v>480236.34600000002</v>
      </c>
      <c r="AH996" s="40">
        <f>X!AB$26</f>
        <v>480236.34600000002</v>
      </c>
      <c r="AI996" s="40">
        <f>X!AC$26</f>
        <v>480236.34600000002</v>
      </c>
      <c r="AJ996" s="40">
        <f>X!AD$26</f>
        <v>480236.34600000002</v>
      </c>
      <c r="AK996" s="40">
        <f>X!AE$26</f>
        <v>480236.34600000002</v>
      </c>
      <c r="AL996" s="40">
        <f>X!AF$26</f>
        <v>480236.34600000002</v>
      </c>
      <c r="AM996" s="40">
        <f>X!AG$26</f>
        <v>480236.34600000002</v>
      </c>
      <c r="AN996" s="40">
        <f>X!AH$26</f>
        <v>480236.34600000002</v>
      </c>
      <c r="AO996" s="40">
        <f>X!AI$26</f>
        <v>480236.34600000002</v>
      </c>
      <c r="AP996" s="40">
        <f>X!AJ$26</f>
        <v>480236.34600000002</v>
      </c>
      <c r="AQ996" s="40">
        <f>X!AK$26</f>
        <v>480236.34600000002</v>
      </c>
    </row>
    <row r="997" spans="1:43" s="124" customFormat="1">
      <c r="A997" s="124" t="s">
        <v>384</v>
      </c>
      <c r="B997" s="124" t="s">
        <v>112</v>
      </c>
      <c r="C997" s="124" t="s">
        <v>14</v>
      </c>
      <c r="D997" s="124" t="s">
        <v>86</v>
      </c>
      <c r="E997" s="124" t="s">
        <v>7</v>
      </c>
      <c r="F997" s="124" t="s">
        <v>398</v>
      </c>
      <c r="H997" s="124" t="s">
        <v>385</v>
      </c>
      <c r="I997" s="191">
        <v>10</v>
      </c>
      <c r="J997" s="110">
        <f>X!D$117*100</f>
        <v>95.289079229122066</v>
      </c>
      <c r="K997" s="110">
        <f>X!E$117*100</f>
        <v>95.289079229122066</v>
      </c>
      <c r="L997" s="110">
        <f>X!F$117*100</f>
        <v>95.289079229122066</v>
      </c>
      <c r="M997" s="110">
        <f>X!G$117*100</f>
        <v>95.289079229122066</v>
      </c>
      <c r="N997" s="110">
        <f>X!H$117*100</f>
        <v>95.289079229122066</v>
      </c>
      <c r="O997" s="110">
        <f>X!I$117*100</f>
        <v>95.289079229122066</v>
      </c>
      <c r="P997" s="110">
        <f>X!J$117*100</f>
        <v>95.289079229122066</v>
      </c>
      <c r="Q997" s="110">
        <f>X!K$117*100</f>
        <v>95.289079229122066</v>
      </c>
      <c r="R997" s="110">
        <f>X!L$117*100</f>
        <v>95.289079229122066</v>
      </c>
      <c r="S997" s="110">
        <f>X!M$117*100</f>
        <v>95.289079229122066</v>
      </c>
      <c r="T997" s="110">
        <f>X!N$117*100</f>
        <v>95.289079229122066</v>
      </c>
      <c r="U997" s="110">
        <f>X!O$117*100</f>
        <v>95.289079229122066</v>
      </c>
      <c r="V997" s="110">
        <f>X!P$117*100</f>
        <v>95.289079229122066</v>
      </c>
      <c r="W997" s="110">
        <f>X!Q$117*100</f>
        <v>95.289079229122066</v>
      </c>
      <c r="X997" s="110">
        <f>X!R$117*100</f>
        <v>95.289079229122066</v>
      </c>
      <c r="Y997" s="110">
        <f>X!S$117*100</f>
        <v>95.289079229122066</v>
      </c>
      <c r="Z997" s="110">
        <f>X!T$117*100</f>
        <v>95.289079229122066</v>
      </c>
      <c r="AA997" s="110">
        <f>X!U$117*100</f>
        <v>95.289079229122066</v>
      </c>
      <c r="AB997" s="110">
        <f>X!V$117*100</f>
        <v>95.289079229122066</v>
      </c>
      <c r="AC997" s="110">
        <f>X!W$117*100</f>
        <v>95.289079229122066</v>
      </c>
      <c r="AD997" s="110">
        <f>X!X$117*100</f>
        <v>95.289079229122066</v>
      </c>
      <c r="AE997" s="110">
        <f>X!Y$117*100</f>
        <v>95.289079229122066</v>
      </c>
      <c r="AF997" s="110">
        <f>X!Z$117*100</f>
        <v>95.289079229122066</v>
      </c>
      <c r="AG997" s="110">
        <f>X!AA$117*100</f>
        <v>95.289079229122066</v>
      </c>
      <c r="AH997" s="110">
        <f>X!AB$117*100</f>
        <v>95.289079229122066</v>
      </c>
      <c r="AI997" s="110">
        <f>X!AC$117*100</f>
        <v>95.289079229122066</v>
      </c>
      <c r="AJ997" s="110">
        <f>X!AD$117*100</f>
        <v>95.289079229122066</v>
      </c>
      <c r="AK997" s="110">
        <f>X!AE$117*100</f>
        <v>95.289079229122066</v>
      </c>
      <c r="AL997" s="110">
        <f>X!AF$117*100</f>
        <v>95.289079229122066</v>
      </c>
      <c r="AM997" s="110">
        <f>X!AG$117*100</f>
        <v>95.289079229122066</v>
      </c>
      <c r="AN997" s="110">
        <f>X!AH$117*100</f>
        <v>95.289079229122066</v>
      </c>
      <c r="AO997" s="110">
        <f>X!AI$117*100</f>
        <v>95.289079229122066</v>
      </c>
      <c r="AP997" s="110">
        <f>X!AJ$117*100</f>
        <v>95.289079229122066</v>
      </c>
      <c r="AQ997" s="110">
        <f>X!AK$117*100</f>
        <v>95.289079229122066</v>
      </c>
    </row>
    <row r="998" spans="1:43" s="124" customFormat="1">
      <c r="A998" s="124" t="s">
        <v>384</v>
      </c>
      <c r="B998" s="124" t="s">
        <v>112</v>
      </c>
      <c r="C998" s="124" t="s">
        <v>14</v>
      </c>
      <c r="D998" s="124" t="s">
        <v>86</v>
      </c>
      <c r="E998" s="124" t="s">
        <v>396</v>
      </c>
      <c r="F998" s="124" t="s">
        <v>398</v>
      </c>
      <c r="H998" s="124" t="s">
        <v>385</v>
      </c>
      <c r="I998" s="191">
        <v>10</v>
      </c>
      <c r="J998" s="110">
        <f>X!D$119*100</f>
        <v>0.47109207708779444</v>
      </c>
      <c r="K998" s="110">
        <f>X!E$119*100</f>
        <v>0.47109207708779444</v>
      </c>
      <c r="L998" s="110">
        <f>X!F$119*100</f>
        <v>0.47109207708779444</v>
      </c>
      <c r="M998" s="110">
        <f>X!G$119*100</f>
        <v>0.47109207708779444</v>
      </c>
      <c r="N998" s="110">
        <f>X!H$119*100</f>
        <v>0.47109207708779444</v>
      </c>
      <c r="O998" s="110">
        <f>X!I$119*100</f>
        <v>0.47109207708779444</v>
      </c>
      <c r="P998" s="110">
        <f>X!J$119*100</f>
        <v>0.47109207708779444</v>
      </c>
      <c r="Q998" s="110">
        <f>X!K$119*100</f>
        <v>0.47109207708779444</v>
      </c>
      <c r="R998" s="110">
        <f>X!L$119*100</f>
        <v>0.47109207708779444</v>
      </c>
      <c r="S998" s="110">
        <f>X!M$119*100</f>
        <v>0.47109207708779444</v>
      </c>
      <c r="T998" s="110">
        <f>X!N$119*100</f>
        <v>0.47109207708779444</v>
      </c>
      <c r="U998" s="110">
        <f>X!O$119*100</f>
        <v>0.47109207708779444</v>
      </c>
      <c r="V998" s="110">
        <f>X!P$119*100</f>
        <v>0.47109207708779444</v>
      </c>
      <c r="W998" s="110">
        <f>X!Q$119*100</f>
        <v>0.47109207708779444</v>
      </c>
      <c r="X998" s="110">
        <f>X!R$119*100</f>
        <v>0.47109207708779444</v>
      </c>
      <c r="Y998" s="110">
        <f>X!S$119*100</f>
        <v>0.47109207708779444</v>
      </c>
      <c r="Z998" s="110">
        <f>X!T$119*100</f>
        <v>0.47109207708779444</v>
      </c>
      <c r="AA998" s="110">
        <f>X!U$119*100</f>
        <v>0.47109207708779444</v>
      </c>
      <c r="AB998" s="110">
        <f>X!V$119*100</f>
        <v>0.47109207708779444</v>
      </c>
      <c r="AC998" s="110">
        <f>X!W$119*100</f>
        <v>0.47109207708779444</v>
      </c>
      <c r="AD998" s="110">
        <f>X!X$119*100</f>
        <v>0.47109207708779444</v>
      </c>
      <c r="AE998" s="110">
        <f>X!Y$119*100</f>
        <v>0.47109207708779444</v>
      </c>
      <c r="AF998" s="110">
        <f>X!Z$119*100</f>
        <v>0.47109207708779444</v>
      </c>
      <c r="AG998" s="110">
        <f>X!AA$119*100</f>
        <v>0.47109207708779444</v>
      </c>
      <c r="AH998" s="110">
        <f>X!AB$119*100</f>
        <v>0.47109207708779444</v>
      </c>
      <c r="AI998" s="110">
        <f>X!AC$119*100</f>
        <v>0.47109207708779444</v>
      </c>
      <c r="AJ998" s="110">
        <f>X!AD$119*100</f>
        <v>0.47109207708779444</v>
      </c>
      <c r="AK998" s="110">
        <f>X!AE$119*100</f>
        <v>0.47109207708779444</v>
      </c>
      <c r="AL998" s="110">
        <f>X!AF$119*100</f>
        <v>0.47109207708779444</v>
      </c>
      <c r="AM998" s="110">
        <f>X!AG$119*100</f>
        <v>0.47109207708779444</v>
      </c>
      <c r="AN998" s="110">
        <f>X!AH$119*100</f>
        <v>0.47109207708779444</v>
      </c>
      <c r="AO998" s="110">
        <f>X!AI$119*100</f>
        <v>0.47109207708779444</v>
      </c>
      <c r="AP998" s="110">
        <f>X!AJ$119*100</f>
        <v>0.47109207708779444</v>
      </c>
      <c r="AQ998" s="110">
        <f>X!AK$119*100</f>
        <v>0.47109207708779444</v>
      </c>
    </row>
    <row r="999" spans="1:43" s="124" customFormat="1">
      <c r="A999" s="124" t="s">
        <v>384</v>
      </c>
      <c r="B999" s="124" t="s">
        <v>112</v>
      </c>
      <c r="C999" s="124" t="s">
        <v>14</v>
      </c>
      <c r="D999" s="124" t="s">
        <v>86</v>
      </c>
      <c r="E999" s="124" t="s">
        <v>16</v>
      </c>
      <c r="F999" s="124" t="s">
        <v>398</v>
      </c>
      <c r="H999" s="124" t="s">
        <v>385</v>
      </c>
      <c r="I999" s="191">
        <v>10</v>
      </c>
      <c r="J999" s="110">
        <f>X!D$118*100</f>
        <v>4.0042826552462527</v>
      </c>
      <c r="K999" s="110">
        <f>X!E$118*100</f>
        <v>4.0042826552462527</v>
      </c>
      <c r="L999" s="110">
        <f>X!F$118*100</f>
        <v>4.0042826552462527</v>
      </c>
      <c r="M999" s="110">
        <f>X!G$118*100</f>
        <v>4.0042826552462527</v>
      </c>
      <c r="N999" s="110">
        <f>X!H$118*100</f>
        <v>4.0042826552462527</v>
      </c>
      <c r="O999" s="110">
        <f>X!I$118*100</f>
        <v>4.0042826552462527</v>
      </c>
      <c r="P999" s="110">
        <f>X!J$118*100</f>
        <v>4.0042826552462527</v>
      </c>
      <c r="Q999" s="110">
        <f>X!K$118*100</f>
        <v>4.0042826552462527</v>
      </c>
      <c r="R999" s="110">
        <f>X!L$118*100</f>
        <v>4.0042826552462527</v>
      </c>
      <c r="S999" s="110">
        <f>X!M$118*100</f>
        <v>4.0042826552462527</v>
      </c>
      <c r="T999" s="110">
        <f>X!N$118*100</f>
        <v>4.0042826552462527</v>
      </c>
      <c r="U999" s="110">
        <f>X!O$118*100</f>
        <v>4.0042826552462527</v>
      </c>
      <c r="V999" s="110">
        <f>X!P$118*100</f>
        <v>4.0042826552462527</v>
      </c>
      <c r="W999" s="110">
        <f>X!Q$118*100</f>
        <v>4.0042826552462527</v>
      </c>
      <c r="X999" s="110">
        <f>X!R$118*100</f>
        <v>4.0042826552462527</v>
      </c>
      <c r="Y999" s="110">
        <f>X!S$118*100</f>
        <v>4.0042826552462527</v>
      </c>
      <c r="Z999" s="110">
        <f>X!T$118*100</f>
        <v>4.0042826552462527</v>
      </c>
      <c r="AA999" s="110">
        <f>X!U$118*100</f>
        <v>4.0042826552462527</v>
      </c>
      <c r="AB999" s="110">
        <f>X!V$118*100</f>
        <v>4.0042826552462527</v>
      </c>
      <c r="AC999" s="110">
        <f>X!W$118*100</f>
        <v>4.0042826552462527</v>
      </c>
      <c r="AD999" s="110">
        <f>X!X$118*100</f>
        <v>4.0042826552462527</v>
      </c>
      <c r="AE999" s="110">
        <f>X!Y$118*100</f>
        <v>4.0042826552462527</v>
      </c>
      <c r="AF999" s="110">
        <f>X!Z$118*100</f>
        <v>4.0042826552462527</v>
      </c>
      <c r="AG999" s="110">
        <f>X!AA$118*100</f>
        <v>4.0042826552462527</v>
      </c>
      <c r="AH999" s="110">
        <f>X!AB$118*100</f>
        <v>4.0042826552462527</v>
      </c>
      <c r="AI999" s="110">
        <f>X!AC$118*100</f>
        <v>4.0042826552462527</v>
      </c>
      <c r="AJ999" s="110">
        <f>X!AD$118*100</f>
        <v>4.0042826552462527</v>
      </c>
      <c r="AK999" s="110">
        <f>X!AE$118*100</f>
        <v>4.0042826552462527</v>
      </c>
      <c r="AL999" s="110">
        <f>X!AF$118*100</f>
        <v>4.0042826552462527</v>
      </c>
      <c r="AM999" s="110">
        <f>X!AG$118*100</f>
        <v>4.0042826552462527</v>
      </c>
      <c r="AN999" s="110">
        <f>X!AH$118*100</f>
        <v>4.0042826552462527</v>
      </c>
      <c r="AO999" s="110">
        <f>X!AI$118*100</f>
        <v>4.0042826552462527</v>
      </c>
      <c r="AP999" s="110">
        <f>X!AJ$118*100</f>
        <v>4.0042826552462527</v>
      </c>
      <c r="AQ999" s="110">
        <f>X!AK$118*100</f>
        <v>4.0042826552462527</v>
      </c>
    </row>
    <row r="1000" spans="1:43" s="124" customFormat="1">
      <c r="A1000" s="124" t="s">
        <v>384</v>
      </c>
      <c r="B1000" s="124" t="s">
        <v>112</v>
      </c>
      <c r="C1000" s="124" t="s">
        <v>14</v>
      </c>
      <c r="D1000" s="124" t="s">
        <v>86</v>
      </c>
      <c r="E1000" s="124" t="s">
        <v>395</v>
      </c>
      <c r="F1000" s="124" t="s">
        <v>398</v>
      </c>
      <c r="H1000" s="124" t="s">
        <v>385</v>
      </c>
      <c r="I1000" s="191">
        <v>10</v>
      </c>
      <c r="J1000" s="110">
        <f>X!D$116*100</f>
        <v>0.23554603854389722</v>
      </c>
      <c r="K1000" s="110">
        <f>X!E$116*100</f>
        <v>0.23554603854389722</v>
      </c>
      <c r="L1000" s="110">
        <f>X!F$116*100</f>
        <v>0.23554603854389722</v>
      </c>
      <c r="M1000" s="110">
        <f>X!G$116*100</f>
        <v>0.23554603854389722</v>
      </c>
      <c r="N1000" s="110">
        <f>X!H$116*100</f>
        <v>0.23554603854389722</v>
      </c>
      <c r="O1000" s="110">
        <f>X!I$116*100</f>
        <v>0.23554603854389722</v>
      </c>
      <c r="P1000" s="110">
        <f>X!J$116*100</f>
        <v>0.23554603854389722</v>
      </c>
      <c r="Q1000" s="110">
        <f>X!K$116*100</f>
        <v>0.23554603854389722</v>
      </c>
      <c r="R1000" s="110">
        <f>X!L$116*100</f>
        <v>0.23554603854389722</v>
      </c>
      <c r="S1000" s="110">
        <f>X!M$116*100</f>
        <v>0.23554603854389722</v>
      </c>
      <c r="T1000" s="110">
        <f>X!N$116*100</f>
        <v>0.23554603854389722</v>
      </c>
      <c r="U1000" s="110">
        <f>X!O$116*100</f>
        <v>0.23554603854389722</v>
      </c>
      <c r="V1000" s="110">
        <f>X!P$116*100</f>
        <v>0.23554603854389722</v>
      </c>
      <c r="W1000" s="110">
        <f>X!Q$116*100</f>
        <v>0.23554603854389722</v>
      </c>
      <c r="X1000" s="110">
        <f>X!R$116*100</f>
        <v>0.23554603854389722</v>
      </c>
      <c r="Y1000" s="110">
        <f>X!S$116*100</f>
        <v>0.23554603854389722</v>
      </c>
      <c r="Z1000" s="110">
        <f>X!T$116*100</f>
        <v>0.23554603854389722</v>
      </c>
      <c r="AA1000" s="110">
        <f>X!U$116*100</f>
        <v>0.23554603854389722</v>
      </c>
      <c r="AB1000" s="110">
        <f>X!V$116*100</f>
        <v>0.23554603854389722</v>
      </c>
      <c r="AC1000" s="110">
        <f>X!W$116*100</f>
        <v>0.23554603854389722</v>
      </c>
      <c r="AD1000" s="110">
        <f>X!X$116*100</f>
        <v>0.23554603854389722</v>
      </c>
      <c r="AE1000" s="110">
        <f>X!Y$116*100</f>
        <v>0.23554603854389722</v>
      </c>
      <c r="AF1000" s="110">
        <f>X!Z$116*100</f>
        <v>0.23554603854389722</v>
      </c>
      <c r="AG1000" s="110">
        <f>X!AA$116*100</f>
        <v>0.23554603854389722</v>
      </c>
      <c r="AH1000" s="110">
        <f>X!AB$116*100</f>
        <v>0.23554603854389722</v>
      </c>
      <c r="AI1000" s="110">
        <f>X!AC$116*100</f>
        <v>0.23554603854389722</v>
      </c>
      <c r="AJ1000" s="110">
        <f>X!AD$116*100</f>
        <v>0.23554603854389722</v>
      </c>
      <c r="AK1000" s="110">
        <f>X!AE$116*100</f>
        <v>0.23554603854389722</v>
      </c>
      <c r="AL1000" s="110">
        <f>X!AF$116*100</f>
        <v>0.23554603854389722</v>
      </c>
      <c r="AM1000" s="110">
        <f>X!AG$116*100</f>
        <v>0.23554603854389722</v>
      </c>
      <c r="AN1000" s="110">
        <f>X!AH$116*100</f>
        <v>0.23554603854389722</v>
      </c>
      <c r="AO1000" s="110">
        <f>X!AI$116*100</f>
        <v>0.23554603854389722</v>
      </c>
      <c r="AP1000" s="110">
        <f>X!AJ$116*100</f>
        <v>0.23554603854389722</v>
      </c>
      <c r="AQ1000" s="110">
        <f>X!AK$116*100</f>
        <v>0.23554603854389722</v>
      </c>
    </row>
    <row r="1001" spans="1:43" s="124" customFormat="1">
      <c r="A1001" s="124" t="s">
        <v>384</v>
      </c>
      <c r="B1001" s="124" t="s">
        <v>112</v>
      </c>
      <c r="C1001" s="124" t="s">
        <v>14</v>
      </c>
      <c r="D1001" s="124" t="s">
        <v>86</v>
      </c>
      <c r="F1001" s="124" t="s">
        <v>399</v>
      </c>
      <c r="H1001" s="124" t="s">
        <v>385</v>
      </c>
      <c r="I1001" s="191">
        <v>10</v>
      </c>
      <c r="J1001" s="40">
        <f>X!D$27</f>
        <v>260678.46600000001</v>
      </c>
      <c r="K1001" s="40">
        <f>X!E$27</f>
        <v>260678.46600000001</v>
      </c>
      <c r="L1001" s="40">
        <f>X!F$27</f>
        <v>260678.46600000001</v>
      </c>
      <c r="M1001" s="40">
        <f>X!G$27</f>
        <v>260678.46600000001</v>
      </c>
      <c r="N1001" s="40">
        <f>X!H$27</f>
        <v>260678.46600000001</v>
      </c>
      <c r="O1001" s="40">
        <f>X!I$27</f>
        <v>260678.46600000001</v>
      </c>
      <c r="P1001" s="40">
        <f>X!J$27</f>
        <v>260678.46600000001</v>
      </c>
      <c r="Q1001" s="40">
        <f>X!K$27</f>
        <v>260678.46600000001</v>
      </c>
      <c r="R1001" s="40">
        <f>X!L$27</f>
        <v>260678.46600000001</v>
      </c>
      <c r="S1001" s="40">
        <f>X!M$27</f>
        <v>260678.46600000001</v>
      </c>
      <c r="T1001" s="40">
        <f>X!N$27</f>
        <v>260678.46600000001</v>
      </c>
      <c r="U1001" s="40">
        <f>X!O$27</f>
        <v>260678.46600000001</v>
      </c>
      <c r="V1001" s="40">
        <f>X!P$27</f>
        <v>260678.46600000001</v>
      </c>
      <c r="W1001" s="40">
        <f>X!Q$27</f>
        <v>260678.46600000001</v>
      </c>
      <c r="X1001" s="40">
        <f>X!R$27</f>
        <v>260678.46600000001</v>
      </c>
      <c r="Y1001" s="40">
        <f>X!S$27</f>
        <v>260678.46600000001</v>
      </c>
      <c r="Z1001" s="40">
        <f>X!T$27</f>
        <v>260678.46600000001</v>
      </c>
      <c r="AA1001" s="40">
        <f>X!U$27</f>
        <v>260678.46600000001</v>
      </c>
      <c r="AB1001" s="40">
        <f>X!V$27</f>
        <v>260678.46600000001</v>
      </c>
      <c r="AC1001" s="40">
        <f>X!W$27</f>
        <v>260678.46600000001</v>
      </c>
      <c r="AD1001" s="40">
        <f>X!X$27</f>
        <v>260678.46600000001</v>
      </c>
      <c r="AE1001" s="40">
        <f>X!Y$27</f>
        <v>260678.46600000001</v>
      </c>
      <c r="AF1001" s="40">
        <f>X!Z$27</f>
        <v>260678.46600000001</v>
      </c>
      <c r="AG1001" s="40">
        <f>X!AA$27</f>
        <v>260678.46600000001</v>
      </c>
      <c r="AH1001" s="40">
        <f>X!AB$27</f>
        <v>260678.46600000001</v>
      </c>
      <c r="AI1001" s="40">
        <f>X!AC$27</f>
        <v>260678.46600000001</v>
      </c>
      <c r="AJ1001" s="40">
        <f>X!AD$27</f>
        <v>260678.46600000001</v>
      </c>
      <c r="AK1001" s="40">
        <f>X!AE$27</f>
        <v>260678.46600000001</v>
      </c>
      <c r="AL1001" s="40">
        <f>X!AF$27</f>
        <v>260678.46600000001</v>
      </c>
      <c r="AM1001" s="40">
        <f>X!AG$27</f>
        <v>260678.46600000001</v>
      </c>
      <c r="AN1001" s="40">
        <f>X!AH$27</f>
        <v>260678.46600000001</v>
      </c>
      <c r="AO1001" s="40">
        <f>X!AI$27</f>
        <v>260678.46600000001</v>
      </c>
      <c r="AP1001" s="40">
        <f>X!AJ$27</f>
        <v>260678.46600000001</v>
      </c>
      <c r="AQ1001" s="40">
        <f>X!AK$27</f>
        <v>260678.46600000001</v>
      </c>
    </row>
    <row r="1002" spans="1:43" s="124" customFormat="1">
      <c r="A1002" s="124" t="s">
        <v>384</v>
      </c>
      <c r="B1002" s="124" t="s">
        <v>112</v>
      </c>
      <c r="C1002" s="124" t="s">
        <v>14</v>
      </c>
      <c r="D1002" s="124" t="s">
        <v>8</v>
      </c>
      <c r="E1002" s="124" t="s">
        <v>7</v>
      </c>
      <c r="F1002" s="124" t="s">
        <v>398</v>
      </c>
      <c r="H1002" s="124" t="s">
        <v>385</v>
      </c>
      <c r="I1002" s="191">
        <v>10</v>
      </c>
      <c r="J1002" s="110">
        <v>100</v>
      </c>
      <c r="K1002" s="110">
        <v>100</v>
      </c>
      <c r="L1002" s="110">
        <v>100</v>
      </c>
      <c r="M1002" s="110">
        <v>100</v>
      </c>
      <c r="N1002" s="110">
        <v>100</v>
      </c>
      <c r="O1002" s="110">
        <v>100</v>
      </c>
      <c r="P1002" s="110">
        <v>100</v>
      </c>
      <c r="Q1002" s="110">
        <v>100</v>
      </c>
      <c r="R1002" s="110">
        <v>100</v>
      </c>
      <c r="S1002" s="110">
        <v>100</v>
      </c>
      <c r="T1002" s="110">
        <v>100</v>
      </c>
      <c r="U1002" s="110">
        <v>100</v>
      </c>
      <c r="V1002" s="110">
        <v>100</v>
      </c>
      <c r="W1002" s="110">
        <v>100</v>
      </c>
      <c r="X1002" s="110">
        <v>100</v>
      </c>
      <c r="Y1002" s="110">
        <v>100</v>
      </c>
      <c r="Z1002" s="110">
        <v>100</v>
      </c>
      <c r="AA1002" s="110">
        <v>100</v>
      </c>
      <c r="AB1002" s="110">
        <v>100</v>
      </c>
      <c r="AC1002" s="110">
        <v>100</v>
      </c>
      <c r="AD1002" s="110">
        <v>100</v>
      </c>
      <c r="AE1002" s="110">
        <v>100</v>
      </c>
      <c r="AF1002" s="110">
        <v>100</v>
      </c>
      <c r="AG1002" s="110">
        <v>100</v>
      </c>
      <c r="AH1002" s="110">
        <v>100</v>
      </c>
      <c r="AI1002" s="110">
        <v>100</v>
      </c>
      <c r="AJ1002" s="110">
        <v>100</v>
      </c>
      <c r="AK1002" s="110">
        <v>100</v>
      </c>
      <c r="AL1002" s="110">
        <v>100</v>
      </c>
      <c r="AM1002" s="110">
        <v>100</v>
      </c>
      <c r="AN1002" s="110">
        <v>100</v>
      </c>
      <c r="AO1002" s="110">
        <v>100</v>
      </c>
      <c r="AP1002" s="110">
        <v>100</v>
      </c>
      <c r="AQ1002" s="110">
        <v>100</v>
      </c>
    </row>
    <row r="1003" spans="1:43" s="124" customFormat="1">
      <c r="A1003" s="124" t="s">
        <v>384</v>
      </c>
      <c r="B1003" s="124" t="s">
        <v>112</v>
      </c>
      <c r="C1003" s="124" t="s">
        <v>14</v>
      </c>
      <c r="D1003" s="124" t="s">
        <v>8</v>
      </c>
      <c r="F1003" s="124" t="s">
        <v>399</v>
      </c>
      <c r="H1003" s="124" t="s">
        <v>385</v>
      </c>
      <c r="I1003" s="191">
        <v>10</v>
      </c>
      <c r="J1003" s="40">
        <f>X!D$28</f>
        <v>447116.598</v>
      </c>
      <c r="K1003" s="40">
        <f>X!E$28</f>
        <v>447116.598</v>
      </c>
      <c r="L1003" s="40">
        <f>X!F$28</f>
        <v>447116.598</v>
      </c>
      <c r="M1003" s="40">
        <f>X!G$28</f>
        <v>447116.598</v>
      </c>
      <c r="N1003" s="40">
        <f>X!H$28</f>
        <v>447116.598</v>
      </c>
      <c r="O1003" s="40">
        <f>X!I$28</f>
        <v>447116.598</v>
      </c>
      <c r="P1003" s="40">
        <f>X!J$28</f>
        <v>447116.598</v>
      </c>
      <c r="Q1003" s="40">
        <f>X!K$28</f>
        <v>447116.598</v>
      </c>
      <c r="R1003" s="40">
        <f>X!L$28</f>
        <v>447116.598</v>
      </c>
      <c r="S1003" s="40">
        <f>X!M$28</f>
        <v>447116.598</v>
      </c>
      <c r="T1003" s="40">
        <f>X!N$28</f>
        <v>447116.598</v>
      </c>
      <c r="U1003" s="40">
        <f>X!O$28</f>
        <v>447116.598</v>
      </c>
      <c r="V1003" s="40">
        <f>X!P$28</f>
        <v>447116.598</v>
      </c>
      <c r="W1003" s="40">
        <f>X!Q$28</f>
        <v>447116.598</v>
      </c>
      <c r="X1003" s="40">
        <f>X!R$28</f>
        <v>447116.598</v>
      </c>
      <c r="Y1003" s="40">
        <f>X!S$28</f>
        <v>447116.598</v>
      </c>
      <c r="Z1003" s="40">
        <f>X!T$28</f>
        <v>447116.598</v>
      </c>
      <c r="AA1003" s="40">
        <f>X!U$28</f>
        <v>447116.598</v>
      </c>
      <c r="AB1003" s="40">
        <f>X!V$28</f>
        <v>447116.598</v>
      </c>
      <c r="AC1003" s="40">
        <f>X!W$28</f>
        <v>447116.598</v>
      </c>
      <c r="AD1003" s="40">
        <f>X!X$28</f>
        <v>447116.598</v>
      </c>
      <c r="AE1003" s="40">
        <f>X!Y$28</f>
        <v>447116.598</v>
      </c>
      <c r="AF1003" s="40">
        <f>X!Z$28</f>
        <v>447116.598</v>
      </c>
      <c r="AG1003" s="40">
        <f>X!AA$28</f>
        <v>447116.598</v>
      </c>
      <c r="AH1003" s="40">
        <f>X!AB$28</f>
        <v>447116.598</v>
      </c>
      <c r="AI1003" s="40">
        <f>X!AC$28</f>
        <v>447116.598</v>
      </c>
      <c r="AJ1003" s="40">
        <f>X!AD$28</f>
        <v>447116.598</v>
      </c>
      <c r="AK1003" s="40">
        <f>X!AE$28</f>
        <v>447116.598</v>
      </c>
      <c r="AL1003" s="40">
        <f>X!AF$28</f>
        <v>447116.598</v>
      </c>
      <c r="AM1003" s="40">
        <f>X!AG$28</f>
        <v>447116.598</v>
      </c>
      <c r="AN1003" s="40">
        <f>X!AH$28</f>
        <v>447116.598</v>
      </c>
      <c r="AO1003" s="40">
        <f>X!AI$28</f>
        <v>447116.598</v>
      </c>
      <c r="AP1003" s="40">
        <f>X!AJ$28</f>
        <v>447116.598</v>
      </c>
      <c r="AQ1003" s="40">
        <f>X!AK$28</f>
        <v>447116.598</v>
      </c>
    </row>
    <row r="1004" spans="1:43" s="124" customFormat="1">
      <c r="A1004" s="124" t="s">
        <v>384</v>
      </c>
      <c r="B1004" s="124" t="s">
        <v>112</v>
      </c>
      <c r="C1004" s="124" t="s">
        <v>86</v>
      </c>
      <c r="E1004" s="124" t="s">
        <v>395</v>
      </c>
      <c r="F1004" s="124" t="s">
        <v>397</v>
      </c>
      <c r="H1004" s="124" t="s">
        <v>385</v>
      </c>
      <c r="I1004" s="191">
        <v>10</v>
      </c>
      <c r="J1004" s="57">
        <f>X!D$206</f>
        <v>377.24794233539757</v>
      </c>
      <c r="K1004" s="57">
        <f>X!E$206</f>
        <v>391.98183939368204</v>
      </c>
      <c r="L1004" s="57">
        <f>X!F$206</f>
        <v>399.17862639345179</v>
      </c>
      <c r="M1004" s="57">
        <f>X!G$206</f>
        <v>359.87733563952537</v>
      </c>
      <c r="N1004" s="57">
        <f>X!H$206</f>
        <v>401.47074895234465</v>
      </c>
      <c r="O1004" s="57">
        <f>X!I$206</f>
        <v>414.80251863149317</v>
      </c>
      <c r="P1004" s="57">
        <f>X!J$206</f>
        <v>427.71172869896537</v>
      </c>
      <c r="Q1004" s="57">
        <f>X!K$206</f>
        <v>440.07408886417738</v>
      </c>
      <c r="R1004" s="57">
        <f>X!L$206</f>
        <v>450.95924518944628</v>
      </c>
      <c r="S1004" s="57">
        <f>X!M$206</f>
        <v>461.3353204328688</v>
      </c>
      <c r="T1004" s="57">
        <f>X!N$206</f>
        <v>470.44371281880581</v>
      </c>
      <c r="U1004" s="57">
        <f>X!O$206</f>
        <v>479.39991603981662</v>
      </c>
      <c r="V1004" s="57">
        <f>X!P$206</f>
        <v>488.30831127447738</v>
      </c>
      <c r="W1004" s="57">
        <f>X!Q$206</f>
        <v>497.20298700176642</v>
      </c>
      <c r="X1004" s="57">
        <f>X!R$206</f>
        <v>506.05267635808224</v>
      </c>
      <c r="Y1004" s="57">
        <f>X!S$206</f>
        <v>514.79352031290239</v>
      </c>
      <c r="Z1004" s="57">
        <f>X!T$206</f>
        <v>523.47205459281008</v>
      </c>
      <c r="AA1004" s="57">
        <f>X!U$206</f>
        <v>532.03902992083499</v>
      </c>
      <c r="AB1004" s="57">
        <f>X!V$206</f>
        <v>540.49512540767614</v>
      </c>
      <c r="AC1004" s="57">
        <f>X!W$206</f>
        <v>548.18743381846696</v>
      </c>
      <c r="AD1004" s="57">
        <f>X!X$206</f>
        <v>555.2378075087131</v>
      </c>
      <c r="AE1004" s="57">
        <f>X!Y$206</f>
        <v>561.55747616373617</v>
      </c>
      <c r="AF1004" s="57">
        <f>X!Z$206</f>
        <v>567.05023952535055</v>
      </c>
      <c r="AG1004" s="57">
        <f>X!AA$206</f>
        <v>571.61728186038522</v>
      </c>
      <c r="AH1004" s="57">
        <f>X!AB$206</f>
        <v>575.29303573840411</v>
      </c>
      <c r="AI1004" s="57">
        <f>X!AC$206</f>
        <v>577.9370669810836</v>
      </c>
      <c r="AJ1004" s="57">
        <f>X!AD$206</f>
        <v>579.49195805160991</v>
      </c>
      <c r="AK1004" s="57">
        <f>X!AE$206</f>
        <v>579.94882050542071</v>
      </c>
      <c r="AL1004" s="57">
        <f>X!AF$206</f>
        <v>579.28771655664548</v>
      </c>
      <c r="AM1004" s="57">
        <f>X!AG$206</f>
        <v>577.57987239117415</v>
      </c>
      <c r="AN1004" s="57">
        <f>X!AH$206</f>
        <v>574.81136324300735</v>
      </c>
      <c r="AO1004" s="57">
        <f>X!AI$206</f>
        <v>570.96696292974866</v>
      </c>
      <c r="AP1004" s="57">
        <f>X!AJ$206</f>
        <v>565.9982780794312</v>
      </c>
      <c r="AQ1004" s="57">
        <f>X!AK$206</f>
        <v>559.84500060222672</v>
      </c>
    </row>
    <row r="1005" spans="1:43" s="124" customFormat="1">
      <c r="A1005" s="124" t="s">
        <v>384</v>
      </c>
      <c r="B1005" s="124" t="s">
        <v>112</v>
      </c>
      <c r="C1005" s="124" t="s">
        <v>86</v>
      </c>
      <c r="E1005" s="124" t="s">
        <v>396</v>
      </c>
      <c r="F1005" s="124" t="s">
        <v>397</v>
      </c>
      <c r="H1005" s="124" t="s">
        <v>385</v>
      </c>
      <c r="I1005" s="191">
        <v>10</v>
      </c>
      <c r="J1005" s="57">
        <f>X!D$209</f>
        <v>97.853281712286091</v>
      </c>
      <c r="K1005" s="57">
        <f>X!E$209</f>
        <v>102.01674063578503</v>
      </c>
      <c r="L1005" s="57">
        <f>X!F$209</f>
        <v>104.06011409035332</v>
      </c>
      <c r="M1005" s="57">
        <f>X!G$209</f>
        <v>92.901354735739517</v>
      </c>
      <c r="N1005" s="57">
        <f>X!H$209</f>
        <v>106.62783010932338</v>
      </c>
      <c r="O1005" s="57">
        <f>X!I$209</f>
        <v>112.52537916859065</v>
      </c>
      <c r="P1005" s="57">
        <f>X!J$209</f>
        <v>118.51514169875594</v>
      </c>
      <c r="Q1005" s="57">
        <f>X!K$209</f>
        <v>123.73603045733941</v>
      </c>
      <c r="R1005" s="57">
        <f>X!L$209</f>
        <v>129.54101145894262</v>
      </c>
      <c r="S1005" s="57">
        <f>X!M$209</f>
        <v>135.38001310081793</v>
      </c>
      <c r="T1005" s="57">
        <f>X!N$209</f>
        <v>141.03508775067587</v>
      </c>
      <c r="U1005" s="57">
        <f>X!O$209</f>
        <v>146.87121726348562</v>
      </c>
      <c r="V1005" s="57">
        <f>X!P$209</f>
        <v>152.91033867069279</v>
      </c>
      <c r="W1005" s="57">
        <f>X!Q$209</f>
        <v>159.1994752136176</v>
      </c>
      <c r="X1005" s="57">
        <f>X!R$209</f>
        <v>165.72741167593728</v>
      </c>
      <c r="Y1005" s="57">
        <f>X!S$209</f>
        <v>172.47862165441293</v>
      </c>
      <c r="Z1005" s="57">
        <f>X!T$209</f>
        <v>179.50550662650002</v>
      </c>
      <c r="AA1005" s="57">
        <f>X!U$209</f>
        <v>186.78416634341974</v>
      </c>
      <c r="AB1005" s="57">
        <f>X!V$209</f>
        <v>194.36028207992732</v>
      </c>
      <c r="AC1005" s="57">
        <f>X!W$209</f>
        <v>201.16582727678281</v>
      </c>
      <c r="AD1005" s="57">
        <f>X!X$209</f>
        <v>208.89119150322341</v>
      </c>
      <c r="AE1005" s="57">
        <f>X!Y$209</f>
        <v>216.67071900253171</v>
      </c>
      <c r="AF1005" s="57">
        <f>X!Z$209</f>
        <v>224.50656847282207</v>
      </c>
      <c r="AG1005" s="57">
        <f>X!AA$209</f>
        <v>232.33570127077721</v>
      </c>
      <c r="AH1005" s="57">
        <f>X!AB$209</f>
        <v>240.16462910780916</v>
      </c>
      <c r="AI1005" s="57">
        <f>X!AC$209</f>
        <v>247.95676550787661</v>
      </c>
      <c r="AJ1005" s="57">
        <f>X!AD$209</f>
        <v>255.67297447287493</v>
      </c>
      <c r="AK1005" s="57">
        <f>X!AE$209</f>
        <v>263.28161709353265</v>
      </c>
      <c r="AL1005" s="57">
        <f>X!AF$209</f>
        <v>270.79707267838438</v>
      </c>
      <c r="AM1005" s="57">
        <f>X!AG$209</f>
        <v>278.22935989443278</v>
      </c>
      <c r="AN1005" s="57">
        <f>X!AH$209</f>
        <v>285.55068167197265</v>
      </c>
      <c r="AO1005" s="57">
        <f>X!AI$209</f>
        <v>292.77311061256682</v>
      </c>
      <c r="AP1005" s="57">
        <f>X!AJ$209</f>
        <v>299.84392077713812</v>
      </c>
      <c r="AQ1005" s="57">
        <f>X!AK$209</f>
        <v>306.71370390845544</v>
      </c>
    </row>
    <row r="1006" spans="1:43" s="124" customFormat="1">
      <c r="A1006" s="124" t="s">
        <v>384</v>
      </c>
      <c r="B1006" s="124" t="s">
        <v>112</v>
      </c>
      <c r="C1006" s="124" t="s">
        <v>86</v>
      </c>
      <c r="E1006" s="124" t="s">
        <v>16</v>
      </c>
      <c r="F1006" s="124" t="s">
        <v>397</v>
      </c>
      <c r="H1006" s="124" t="s">
        <v>385</v>
      </c>
      <c r="I1006" s="191">
        <v>10</v>
      </c>
      <c r="J1006" s="57">
        <f>X!D$208</f>
        <v>0</v>
      </c>
      <c r="K1006" s="57">
        <f>X!E$208</f>
        <v>0</v>
      </c>
      <c r="L1006" s="57">
        <f>X!F$208</f>
        <v>0</v>
      </c>
      <c r="M1006" s="57">
        <f>X!G$208</f>
        <v>0</v>
      </c>
      <c r="N1006" s="57">
        <f>X!H$208</f>
        <v>0</v>
      </c>
      <c r="O1006" s="57">
        <f>X!I$208</f>
        <v>0</v>
      </c>
      <c r="P1006" s="57">
        <f>X!J$208</f>
        <v>0</v>
      </c>
      <c r="Q1006" s="57">
        <f>X!K$208</f>
        <v>0</v>
      </c>
      <c r="R1006" s="57">
        <f>X!L$208</f>
        <v>0</v>
      </c>
      <c r="S1006" s="57">
        <f>X!M$208</f>
        <v>0</v>
      </c>
      <c r="T1006" s="57">
        <f>X!N$208</f>
        <v>0</v>
      </c>
      <c r="U1006" s="57">
        <f>X!O$208</f>
        <v>0</v>
      </c>
      <c r="V1006" s="57">
        <f>X!P$208</f>
        <v>0</v>
      </c>
      <c r="W1006" s="57">
        <f>X!Q$208</f>
        <v>0</v>
      </c>
      <c r="X1006" s="57">
        <f>X!R$208</f>
        <v>0</v>
      </c>
      <c r="Y1006" s="57">
        <f>X!S$208</f>
        <v>0</v>
      </c>
      <c r="Z1006" s="57">
        <f>X!T$208</f>
        <v>0</v>
      </c>
      <c r="AA1006" s="57">
        <f>X!U$208</f>
        <v>0</v>
      </c>
      <c r="AB1006" s="57">
        <f>X!V$208</f>
        <v>0</v>
      </c>
      <c r="AC1006" s="57">
        <f>X!W$208</f>
        <v>0</v>
      </c>
      <c r="AD1006" s="57">
        <f>X!X$208</f>
        <v>0</v>
      </c>
      <c r="AE1006" s="57">
        <f>X!Y$208</f>
        <v>0</v>
      </c>
      <c r="AF1006" s="57">
        <f>X!Z$208</f>
        <v>0</v>
      </c>
      <c r="AG1006" s="57">
        <f>X!AA$208</f>
        <v>0</v>
      </c>
      <c r="AH1006" s="57">
        <f>X!AB$208</f>
        <v>0</v>
      </c>
      <c r="AI1006" s="57">
        <f>X!AC$208</f>
        <v>0</v>
      </c>
      <c r="AJ1006" s="57">
        <f>X!AD$208</f>
        <v>0</v>
      </c>
      <c r="AK1006" s="57">
        <f>X!AE$208</f>
        <v>0</v>
      </c>
      <c r="AL1006" s="57">
        <f>X!AF$208</f>
        <v>0</v>
      </c>
      <c r="AM1006" s="57">
        <f>X!AG$208</f>
        <v>0</v>
      </c>
      <c r="AN1006" s="57">
        <f>X!AH$208</f>
        <v>0</v>
      </c>
      <c r="AO1006" s="57">
        <f>X!AI$208</f>
        <v>0</v>
      </c>
      <c r="AP1006" s="57">
        <f>X!AJ$208</f>
        <v>0</v>
      </c>
      <c r="AQ1006" s="57">
        <f>X!AK$208</f>
        <v>0</v>
      </c>
    </row>
    <row r="1007" spans="1:43" s="124" customFormat="1">
      <c r="A1007" s="124" t="s">
        <v>384</v>
      </c>
      <c r="B1007" s="124" t="s">
        <v>112</v>
      </c>
      <c r="C1007" s="124" t="s">
        <v>86</v>
      </c>
      <c r="E1007" s="124" t="s">
        <v>7</v>
      </c>
      <c r="F1007" s="124" t="s">
        <v>397</v>
      </c>
      <c r="H1007" s="124" t="s">
        <v>385</v>
      </c>
      <c r="I1007" s="191">
        <v>10</v>
      </c>
      <c r="J1007" s="57">
        <f>X!D$207</f>
        <v>132.05796192700655</v>
      </c>
      <c r="K1007" s="57">
        <f>X!E$207</f>
        <v>147.16789399429132</v>
      </c>
      <c r="L1007" s="57">
        <f>X!F$207</f>
        <v>155.25431596138475</v>
      </c>
      <c r="M1007" s="57">
        <f>X!G$207</f>
        <v>111.0947735297629</v>
      </c>
      <c r="N1007" s="57">
        <f>X!H$207</f>
        <v>168.46448625688569</v>
      </c>
      <c r="O1007" s="57">
        <f>X!I$207</f>
        <v>184.15009859038821</v>
      </c>
      <c r="P1007" s="57">
        <f>X!J$207</f>
        <v>213.11035110991645</v>
      </c>
      <c r="Q1007" s="57">
        <f>X!K$207</f>
        <v>238.86487002334096</v>
      </c>
      <c r="R1007" s="57">
        <f>X!L$207</f>
        <v>256.82969666529334</v>
      </c>
      <c r="S1007" s="57">
        <f>X!M$207</f>
        <v>285.16652785385179</v>
      </c>
      <c r="T1007" s="57">
        <f>X!N$207</f>
        <v>313.17722840868572</v>
      </c>
      <c r="U1007" s="57">
        <f>X!O$207</f>
        <v>343.7347240219259</v>
      </c>
      <c r="V1007" s="57">
        <f>X!P$207</f>
        <v>363.10658709646839</v>
      </c>
      <c r="W1007" s="57">
        <f>X!Q$207</f>
        <v>396.52715661228825</v>
      </c>
      <c r="X1007" s="57">
        <f>X!R$207</f>
        <v>431.46543706309001</v>
      </c>
      <c r="Y1007" s="57">
        <f>X!S$207</f>
        <v>455.37663025524409</v>
      </c>
      <c r="Z1007" s="57">
        <f>X!T$207</f>
        <v>493.53479189051268</v>
      </c>
      <c r="AA1007" s="57">
        <f>X!U$207</f>
        <v>532.01609052664992</v>
      </c>
      <c r="AB1007" s="57">
        <f>X!V$207</f>
        <v>573.74400634171127</v>
      </c>
      <c r="AC1007" s="57">
        <f>X!W$207</f>
        <v>601.21407324799179</v>
      </c>
      <c r="AD1007" s="57">
        <f>X!X$207</f>
        <v>644.77986019044249</v>
      </c>
      <c r="AE1007" s="57">
        <f>X!Y$207</f>
        <v>687.83576666737792</v>
      </c>
      <c r="AF1007" s="57">
        <f>X!Z$207</f>
        <v>721.91037460277391</v>
      </c>
      <c r="AG1007" s="57">
        <f>X!AA$207</f>
        <v>767.72704654016979</v>
      </c>
      <c r="AH1007" s="57">
        <f>X!AB$207</f>
        <v>812.79995584705409</v>
      </c>
      <c r="AI1007" s="57">
        <f>X!AC$207</f>
        <v>859.63020705607983</v>
      </c>
      <c r="AJ1007" s="57">
        <f>X!AD$207</f>
        <v>895.49434384018434</v>
      </c>
      <c r="AK1007" s="57">
        <f>X!AE$207</f>
        <v>941.27381477128358</v>
      </c>
      <c r="AL1007" s="57">
        <f>X!AF$207</f>
        <v>988.51536519238471</v>
      </c>
      <c r="AM1007" s="57">
        <f>X!AG$207</f>
        <v>1024.709506890345</v>
      </c>
      <c r="AN1007" s="57">
        <f>X!AH$207</f>
        <v>1070.7816757091259</v>
      </c>
      <c r="AO1007" s="57">
        <f>X!AI$207</f>
        <v>1118.2531155626341</v>
      </c>
      <c r="AP1007" s="57">
        <f>X!AJ$207</f>
        <v>1165.5064877877496</v>
      </c>
      <c r="AQ1007" s="57">
        <f>X!AK$207</f>
        <v>1212.2726886988644</v>
      </c>
    </row>
    <row r="1008" spans="1:43" s="124" customFormat="1">
      <c r="A1008" s="124" t="s">
        <v>384</v>
      </c>
      <c r="B1008" s="124" t="s">
        <v>112</v>
      </c>
      <c r="C1008" s="124" t="s">
        <v>86</v>
      </c>
      <c r="E1008" s="124" t="s">
        <v>153</v>
      </c>
      <c r="F1008" s="124" t="s">
        <v>397</v>
      </c>
      <c r="H1008" s="124" t="s">
        <v>385</v>
      </c>
      <c r="I1008" s="191">
        <v>10</v>
      </c>
      <c r="J1008" s="57">
        <f>X!D$210</f>
        <v>0</v>
      </c>
      <c r="K1008" s="57">
        <f>X!E$210</f>
        <v>0</v>
      </c>
      <c r="L1008" s="57">
        <f>X!F$210</f>
        <v>0</v>
      </c>
      <c r="M1008" s="57">
        <f>X!G$210</f>
        <v>0</v>
      </c>
      <c r="N1008" s="57">
        <f>X!H$210</f>
        <v>0</v>
      </c>
      <c r="O1008" s="57">
        <f>X!I$210</f>
        <v>0</v>
      </c>
      <c r="P1008" s="57">
        <f>X!J$210</f>
        <v>0</v>
      </c>
      <c r="Q1008" s="57">
        <f>X!K$210</f>
        <v>0</v>
      </c>
      <c r="R1008" s="57">
        <f>X!L$210</f>
        <v>0</v>
      </c>
      <c r="S1008" s="57">
        <f>X!M$210</f>
        <v>0</v>
      </c>
      <c r="T1008" s="57">
        <f>X!N$210</f>
        <v>0</v>
      </c>
      <c r="U1008" s="57">
        <f>X!O$210</f>
        <v>0</v>
      </c>
      <c r="V1008" s="57">
        <f>X!P$210</f>
        <v>0</v>
      </c>
      <c r="W1008" s="57">
        <f>X!Q$210</f>
        <v>0</v>
      </c>
      <c r="X1008" s="57">
        <f>X!R$210</f>
        <v>0</v>
      </c>
      <c r="Y1008" s="57">
        <f>X!S$210</f>
        <v>0</v>
      </c>
      <c r="Z1008" s="57">
        <f>X!T$210</f>
        <v>0</v>
      </c>
      <c r="AA1008" s="57">
        <f>X!U$210</f>
        <v>0</v>
      </c>
      <c r="AB1008" s="57">
        <f>X!V$210</f>
        <v>0</v>
      </c>
      <c r="AC1008" s="57">
        <f>X!W$210</f>
        <v>0</v>
      </c>
      <c r="AD1008" s="57">
        <f>X!X$210</f>
        <v>0</v>
      </c>
      <c r="AE1008" s="57">
        <f>X!Y$210</f>
        <v>0</v>
      </c>
      <c r="AF1008" s="57">
        <f>X!Z$210</f>
        <v>0</v>
      </c>
      <c r="AG1008" s="57">
        <f>X!AA$210</f>
        <v>0</v>
      </c>
      <c r="AH1008" s="57">
        <f>X!AB$210</f>
        <v>0</v>
      </c>
      <c r="AI1008" s="57">
        <f>X!AC$210</f>
        <v>0</v>
      </c>
      <c r="AJ1008" s="57">
        <f>X!AD$210</f>
        <v>0</v>
      </c>
      <c r="AK1008" s="57">
        <f>X!AE$210</f>
        <v>0</v>
      </c>
      <c r="AL1008" s="57">
        <f>X!AF$210</f>
        <v>0</v>
      </c>
      <c r="AM1008" s="57">
        <f>X!AG$210</f>
        <v>0</v>
      </c>
      <c r="AN1008" s="57">
        <f>X!AH$210</f>
        <v>0</v>
      </c>
      <c r="AO1008" s="57">
        <f>X!AI$210</f>
        <v>0</v>
      </c>
      <c r="AP1008" s="57">
        <f>X!AJ$210</f>
        <v>0</v>
      </c>
      <c r="AQ1008" s="57">
        <f>X!AK$210</f>
        <v>0</v>
      </c>
    </row>
    <row r="1009" spans="1:43" s="124" customFormat="1">
      <c r="A1009" s="124" t="s">
        <v>384</v>
      </c>
      <c r="B1009" s="124" t="s">
        <v>112</v>
      </c>
      <c r="C1009" s="124" t="s">
        <v>86</v>
      </c>
      <c r="E1009" s="124" t="s">
        <v>208</v>
      </c>
      <c r="F1009" s="124" t="s">
        <v>397</v>
      </c>
      <c r="H1009" s="124" t="s">
        <v>385</v>
      </c>
      <c r="I1009" s="191">
        <v>10</v>
      </c>
      <c r="J1009" s="57">
        <f>X!D$211</f>
        <v>2.0308026867814961</v>
      </c>
      <c r="K1009" s="57">
        <f>X!E$211</f>
        <v>2.1099902636687133</v>
      </c>
      <c r="L1009" s="57">
        <f>X!F$211</f>
        <v>2.1486464299879184</v>
      </c>
      <c r="M1009" s="57">
        <f>X!G$211</f>
        <v>1.9375470557822037</v>
      </c>
      <c r="N1009" s="57">
        <f>X!H$211</f>
        <v>2.1975549418444125</v>
      </c>
      <c r="O1009" s="57">
        <f>X!I$211</f>
        <v>2.3095690136490989</v>
      </c>
      <c r="P1009" s="57">
        <f>X!J$211</f>
        <v>2.4229656746804458</v>
      </c>
      <c r="Q1009" s="57">
        <f>X!K$211</f>
        <v>2.5373133840748467</v>
      </c>
      <c r="R1009" s="57">
        <f>X!L$211</f>
        <v>2.6471886926116981</v>
      </c>
      <c r="S1009" s="57">
        <f>X!M$211</f>
        <v>2.7580657360802818</v>
      </c>
      <c r="T1009" s="57">
        <f>X!N$211</f>
        <v>2.8654177363540954</v>
      </c>
      <c r="U1009" s="57">
        <f>X!O$211</f>
        <v>2.9759075168692108</v>
      </c>
      <c r="V1009" s="57">
        <f>X!P$211</f>
        <v>3.0905427838572543</v>
      </c>
      <c r="W1009" s="57">
        <f>X!Q$211</f>
        <v>3.2095564437215516</v>
      </c>
      <c r="X1009" s="57">
        <f>X!R$211</f>
        <v>3.3331332228123793</v>
      </c>
      <c r="Y1009" s="57">
        <f>X!S$211</f>
        <v>3.4612377350515136</v>
      </c>
      <c r="Z1009" s="57">
        <f>X!T$211</f>
        <v>3.5942530519307807</v>
      </c>
      <c r="AA1009" s="57">
        <f>X!U$211</f>
        <v>3.7323187801442925</v>
      </c>
      <c r="AB1009" s="57">
        <f>X!V$211</f>
        <v>3.8756787985432068</v>
      </c>
      <c r="AC1009" s="57">
        <f>X!W$211</f>
        <v>4.0200634443680157</v>
      </c>
      <c r="AD1009" s="57">
        <f>X!X$211</f>
        <v>4.1662464393625163</v>
      </c>
      <c r="AE1009" s="57">
        <f>X!Y$211</f>
        <v>4.3138325597203933</v>
      </c>
      <c r="AF1009" s="57">
        <f>X!Z$211</f>
        <v>4.4621188434592458</v>
      </c>
      <c r="AG1009" s="57">
        <f>X!AA$211</f>
        <v>4.6103099801543879</v>
      </c>
      <c r="AH1009" s="57">
        <f>X!AB$211</f>
        <v>4.758784622069288</v>
      </c>
      <c r="AI1009" s="57">
        <f>X!AC$211</f>
        <v>4.9062758676570262</v>
      </c>
      <c r="AJ1009" s="57">
        <f>X!AD$211</f>
        <v>5.0522964185617765</v>
      </c>
      <c r="AK1009" s="57">
        <f>X!AE$211</f>
        <v>5.1966032658162158</v>
      </c>
      <c r="AL1009" s="57">
        <f>X!AF$211</f>
        <v>5.3388142891841603</v>
      </c>
      <c r="AM1009" s="57">
        <f>X!AG$211</f>
        <v>5.4795072896726449</v>
      </c>
      <c r="AN1009" s="57">
        <f>X!AH$211</f>
        <v>5.6183781745066268</v>
      </c>
      <c r="AO1009" s="57">
        <f>X!AI$211</f>
        <v>5.7550452941488457</v>
      </c>
      <c r="AP1009" s="57">
        <f>X!AJ$211</f>
        <v>5.8888441174402653</v>
      </c>
      <c r="AQ1009" s="57">
        <f>X!AK$211</f>
        <v>6.0188399479822454</v>
      </c>
    </row>
    <row r="1010" spans="1:43" s="124" customFormat="1">
      <c r="A1010" s="124" t="s">
        <v>384</v>
      </c>
      <c r="B1010" s="124" t="s">
        <v>112</v>
      </c>
      <c r="C1010" s="124" t="s">
        <v>86</v>
      </c>
      <c r="E1010" s="124" t="s">
        <v>152</v>
      </c>
      <c r="F1010" s="124" t="s">
        <v>397</v>
      </c>
      <c r="H1010" s="124" t="s">
        <v>385</v>
      </c>
      <c r="I1010" s="191">
        <v>10</v>
      </c>
      <c r="J1010" s="57">
        <f>X!D$212</f>
        <v>1.0130770923865133</v>
      </c>
      <c r="K1010" s="57">
        <f>X!E$212</f>
        <v>1.052580250752517</v>
      </c>
      <c r="L1010" s="57">
        <f>X!F$212</f>
        <v>1.0718640919806055</v>
      </c>
      <c r="M1010" s="57">
        <f>X!G$212</f>
        <v>0.96655600783390161</v>
      </c>
      <c r="N1010" s="57">
        <f>X!H$212</f>
        <v>1.0962623721813542</v>
      </c>
      <c r="O1010" s="57">
        <f>X!I$212</f>
        <v>1.1521412081258311</v>
      </c>
      <c r="P1010" s="57">
        <f>X!J$212</f>
        <v>1.2087097563120865</v>
      </c>
      <c r="Q1010" s="57">
        <f>X!K$212</f>
        <v>1.265752740206268</v>
      </c>
      <c r="R1010" s="57">
        <f>X!L$212</f>
        <v>1.3205646423285746</v>
      </c>
      <c r="S1010" s="57">
        <f>X!M$212</f>
        <v>1.3758762654324352</v>
      </c>
      <c r="T1010" s="57">
        <f>X!N$212</f>
        <v>1.4294294013462112</v>
      </c>
      <c r="U1010" s="57">
        <f>X!O$212</f>
        <v>1.4845478361952789</v>
      </c>
      <c r="V1010" s="57">
        <f>X!P$212</f>
        <v>1.541734269776994</v>
      </c>
      <c r="W1010" s="57">
        <f>X!Q$212</f>
        <v>1.6011048887319475</v>
      </c>
      <c r="X1010" s="57">
        <f>X!R$212</f>
        <v>1.6627518448162124</v>
      </c>
      <c r="Y1010" s="57">
        <f>X!S$212</f>
        <v>1.726657485489997</v>
      </c>
      <c r="Z1010" s="57">
        <f>X!T$212</f>
        <v>1.793012908074396</v>
      </c>
      <c r="AA1010" s="57">
        <f>X!U$212</f>
        <v>1.861887756136787</v>
      </c>
      <c r="AB1010" s="57">
        <f>X!V$212</f>
        <v>1.9334036899837248</v>
      </c>
      <c r="AC1010" s="57">
        <f>X!W$212</f>
        <v>2.0054307648588687</v>
      </c>
      <c r="AD1010" s="57">
        <f>X!X$212</f>
        <v>2.0783549561105987</v>
      </c>
      <c r="AE1010" s="57">
        <f>X!Y$212</f>
        <v>2.1519791041688836</v>
      </c>
      <c r="AF1010" s="57">
        <f>X!Z$212</f>
        <v>2.2259525325815877</v>
      </c>
      <c r="AG1010" s="57">
        <f>X!AA$212</f>
        <v>2.2998784963681032</v>
      </c>
      <c r="AH1010" s="57">
        <f>X!AB$212</f>
        <v>2.3739458882931466</v>
      </c>
      <c r="AI1010" s="57">
        <f>X!AC$212</f>
        <v>2.4475227075504118</v>
      </c>
      <c r="AJ1010" s="57">
        <f>X!AD$212</f>
        <v>2.5203658626743137</v>
      </c>
      <c r="AK1010" s="57">
        <f>X!AE$212</f>
        <v>2.5923541273046338</v>
      </c>
      <c r="AL1010" s="57">
        <f>X!AF$212</f>
        <v>2.6632968786593891</v>
      </c>
      <c r="AM1010" s="57">
        <f>X!AG$212</f>
        <v>2.7334823559496026</v>
      </c>
      <c r="AN1010" s="57">
        <f>X!AH$212</f>
        <v>2.8027588608215357</v>
      </c>
      <c r="AO1010" s="57">
        <f>X!AI$212</f>
        <v>2.8709360053039505</v>
      </c>
      <c r="AP1010" s="57">
        <f>X!AJ$212</f>
        <v>2.9376822843723676</v>
      </c>
      <c r="AQ1010" s="57">
        <f>X!AK$212</f>
        <v>3.0025314195862647</v>
      </c>
    </row>
    <row r="1011" spans="1:43" s="124" customFormat="1">
      <c r="A1011" s="124" t="s">
        <v>384</v>
      </c>
      <c r="B1011" s="124" t="s">
        <v>112</v>
      </c>
      <c r="C1011" s="124" t="s">
        <v>86</v>
      </c>
      <c r="E1011" s="124" t="s">
        <v>209</v>
      </c>
      <c r="F1011" s="124" t="s">
        <v>397</v>
      </c>
      <c r="H1011" s="124" t="s">
        <v>385</v>
      </c>
      <c r="I1011" s="191">
        <v>10</v>
      </c>
      <c r="J1011" s="57">
        <f>X!D$213</f>
        <v>1.9684543752085425E-6</v>
      </c>
      <c r="K1011" s="57">
        <f>X!E$213</f>
        <v>2.045210789408903E-6</v>
      </c>
      <c r="L1011" s="57">
        <f>X!F$213</f>
        <v>2.0826801606162182E-6</v>
      </c>
      <c r="M1011" s="57">
        <f>X!G$213</f>
        <v>1.8780618146470242E-6</v>
      </c>
      <c r="N1011" s="57">
        <f>X!H$213</f>
        <v>2.1300871168781453E-6</v>
      </c>
      <c r="O1011" s="57">
        <f>X!I$213</f>
        <v>2.2386622094580689E-6</v>
      </c>
      <c r="P1011" s="57">
        <f>X!J$213</f>
        <v>2.3485774439582546E-6</v>
      </c>
      <c r="Q1011" s="57">
        <f>X!K$213</f>
        <v>2.4594145283867831E-6</v>
      </c>
      <c r="R1011" s="57">
        <f>X!L$213</f>
        <v>2.5659165205421761E-6</v>
      </c>
      <c r="S1011" s="57">
        <f>X!M$213</f>
        <v>2.6733894930503142E-6</v>
      </c>
      <c r="T1011" s="57">
        <f>X!N$213</f>
        <v>2.7774456458227343E-6</v>
      </c>
      <c r="U1011" s="57">
        <f>X!O$213</f>
        <v>2.8845432448590568E-6</v>
      </c>
      <c r="V1011" s="57">
        <f>X!P$213</f>
        <v>2.9956590584851655E-6</v>
      </c>
      <c r="W1011" s="57">
        <f>X!Q$213</f>
        <v>3.111018842571695E-6</v>
      </c>
      <c r="X1011" s="57">
        <f>X!R$213</f>
        <v>3.2308016521271821E-6</v>
      </c>
      <c r="Y1011" s="57">
        <f>X!S$213</f>
        <v>3.3549731874725121E-6</v>
      </c>
      <c r="Z1011" s="57">
        <f>X!T$213</f>
        <v>3.4839047593012411E-6</v>
      </c>
      <c r="AA1011" s="57">
        <f>X!U$213</f>
        <v>3.6177316881984859E-6</v>
      </c>
      <c r="AB1011" s="57">
        <f>X!V$213</f>
        <v>3.7566903656141434E-6</v>
      </c>
      <c r="AC1011" s="57">
        <f>X!W$213</f>
        <v>3.8966422130470499E-6</v>
      </c>
      <c r="AD1011" s="57">
        <f>X!X$213</f>
        <v>4.0383371979665646E-6</v>
      </c>
      <c r="AE1011" s="57">
        <f>X!Y$213</f>
        <v>4.1813922304566679E-6</v>
      </c>
      <c r="AF1011" s="57">
        <f>X!Z$213</f>
        <v>4.3251259303917258E-6</v>
      </c>
      <c r="AG1011" s="57">
        <f>X!AA$213</f>
        <v>4.4687674044223656E-6</v>
      </c>
      <c r="AH1011" s="57">
        <f>X!AB$213</f>
        <v>4.6126836796899072E-6</v>
      </c>
      <c r="AI1011" s="57">
        <f>X!AC$213</f>
        <v>4.7556467501900092E-6</v>
      </c>
      <c r="AJ1011" s="57">
        <f>X!AD$213</f>
        <v>4.8971842782668292E-6</v>
      </c>
      <c r="AK1011" s="57">
        <f>X!AE$213</f>
        <v>5.0370607156477281E-6</v>
      </c>
      <c r="AL1011" s="57">
        <f>X!AF$213</f>
        <v>5.174905673689993E-6</v>
      </c>
      <c r="AM1011" s="57">
        <f>X!AG$213</f>
        <v>5.3112792141503378E-6</v>
      </c>
      <c r="AN1011" s="57">
        <f>X!AH$213</f>
        <v>5.4458865803015859E-6</v>
      </c>
      <c r="AO1011" s="57">
        <f>X!AI$213</f>
        <v>5.5783578397488702E-6</v>
      </c>
      <c r="AP1011" s="57">
        <f>X!AJ$213</f>
        <v>5.7080488633131347E-6</v>
      </c>
      <c r="AQ1011" s="57">
        <f>X!AK$213</f>
        <v>5.8340536510036493E-6</v>
      </c>
    </row>
    <row r="1012" spans="1:43" s="124" customFormat="1">
      <c r="A1012" s="124" t="s">
        <v>384</v>
      </c>
      <c r="B1012" s="124" t="s">
        <v>112</v>
      </c>
      <c r="C1012" s="124" t="s">
        <v>98</v>
      </c>
      <c r="D1012" s="124" t="s">
        <v>11</v>
      </c>
      <c r="E1012" s="124" t="s">
        <v>396</v>
      </c>
      <c r="F1012" s="124" t="s">
        <v>398</v>
      </c>
      <c r="H1012" s="124" t="s">
        <v>385</v>
      </c>
      <c r="I1012" s="191">
        <v>11</v>
      </c>
      <c r="J1012" s="193">
        <f>XI!D$180*100</f>
        <v>100</v>
      </c>
      <c r="K1012" s="193">
        <f>XI!E$180*100</f>
        <v>100</v>
      </c>
      <c r="L1012" s="193">
        <f>XI!F$180*100</f>
        <v>100</v>
      </c>
      <c r="M1012" s="193">
        <f>XI!G$180*100</f>
        <v>100</v>
      </c>
      <c r="N1012" s="193">
        <f>XI!H$180*100</f>
        <v>100</v>
      </c>
      <c r="O1012" s="193">
        <f>XI!I$180*100</f>
        <v>100</v>
      </c>
      <c r="P1012" s="193">
        <f>XI!J$180*100</f>
        <v>100</v>
      </c>
      <c r="Q1012" s="193">
        <f>XI!K$180*100</f>
        <v>100</v>
      </c>
      <c r="R1012" s="193">
        <f>XI!L$180*100</f>
        <v>100</v>
      </c>
      <c r="S1012" s="193">
        <f>XI!M$180*100</f>
        <v>100</v>
      </c>
      <c r="T1012" s="193">
        <f>XI!N$180*100</f>
        <v>100</v>
      </c>
      <c r="U1012" s="193">
        <f>XI!O$180*100</f>
        <v>100</v>
      </c>
      <c r="V1012" s="193">
        <f>XI!P$180*100</f>
        <v>100</v>
      </c>
      <c r="W1012" s="193">
        <f>XI!Q$180*100</f>
        <v>100</v>
      </c>
      <c r="X1012" s="193">
        <f>XI!R$180*100</f>
        <v>100</v>
      </c>
      <c r="Y1012" s="193">
        <f>XI!S$180*100</f>
        <v>100</v>
      </c>
      <c r="Z1012" s="193">
        <f>XI!T$180*100</f>
        <v>100</v>
      </c>
      <c r="AA1012" s="193">
        <f>XI!U$180*100</f>
        <v>100</v>
      </c>
      <c r="AB1012" s="193">
        <f>XI!V$180*100</f>
        <v>100</v>
      </c>
      <c r="AC1012" s="193">
        <f>XI!W$180*100</f>
        <v>100</v>
      </c>
      <c r="AD1012" s="193">
        <f>XI!X$180*100</f>
        <v>100</v>
      </c>
      <c r="AE1012" s="193">
        <f>XI!Y$180*100</f>
        <v>100</v>
      </c>
      <c r="AF1012" s="193">
        <f>XI!Z$180*100</f>
        <v>100</v>
      </c>
      <c r="AG1012" s="193">
        <f>XI!AA$180*100</f>
        <v>100</v>
      </c>
      <c r="AH1012" s="193">
        <f>XI!AB$180*100</f>
        <v>100</v>
      </c>
      <c r="AI1012" s="193">
        <f>XI!AC$180*100</f>
        <v>100</v>
      </c>
      <c r="AJ1012" s="193">
        <f>XI!AD$180*100</f>
        <v>100</v>
      </c>
      <c r="AK1012" s="193">
        <f>XI!AE$180*100</f>
        <v>100</v>
      </c>
      <c r="AL1012" s="193">
        <f>XI!AF$180*100</f>
        <v>100</v>
      </c>
      <c r="AM1012" s="193">
        <f>XI!AG$180*100</f>
        <v>100</v>
      </c>
      <c r="AN1012" s="193">
        <f>XI!AH$180*100</f>
        <v>100</v>
      </c>
      <c r="AO1012" s="193">
        <f>XI!AI$180*100</f>
        <v>100</v>
      </c>
      <c r="AP1012" s="193">
        <f>XI!AJ$180*100</f>
        <v>100</v>
      </c>
      <c r="AQ1012" s="193">
        <f>XI!AK$180*100</f>
        <v>100</v>
      </c>
    </row>
    <row r="1013" spans="1:43" s="124" customFormat="1">
      <c r="A1013" s="124" t="s">
        <v>384</v>
      </c>
      <c r="B1013" s="124" t="s">
        <v>112</v>
      </c>
      <c r="C1013" s="124" t="s">
        <v>98</v>
      </c>
      <c r="D1013" s="124" t="s">
        <v>11</v>
      </c>
      <c r="E1013" s="124" t="s">
        <v>16</v>
      </c>
      <c r="F1013" s="124" t="s">
        <v>398</v>
      </c>
      <c r="H1013" s="124" t="s">
        <v>385</v>
      </c>
      <c r="I1013" s="191">
        <v>11</v>
      </c>
      <c r="J1013" s="193">
        <f>XI!D$179*100</f>
        <v>0</v>
      </c>
      <c r="K1013" s="193">
        <f>XI!E$179*100</f>
        <v>0</v>
      </c>
      <c r="L1013" s="193">
        <f>XI!F$179*100</f>
        <v>0</v>
      </c>
      <c r="M1013" s="193">
        <f>XI!G$179*100</f>
        <v>0</v>
      </c>
      <c r="N1013" s="193">
        <f>XI!H$179*100</f>
        <v>0</v>
      </c>
      <c r="O1013" s="193">
        <f>XI!I$179*100</f>
        <v>0</v>
      </c>
      <c r="P1013" s="193">
        <f>XI!J$179*100</f>
        <v>0</v>
      </c>
      <c r="Q1013" s="193">
        <f>XI!K$179*100</f>
        <v>0</v>
      </c>
      <c r="R1013" s="193">
        <f>XI!L$179*100</f>
        <v>0</v>
      </c>
      <c r="S1013" s="193">
        <f>XI!M$179*100</f>
        <v>0</v>
      </c>
      <c r="T1013" s="193">
        <f>XI!N$179*100</f>
        <v>0</v>
      </c>
      <c r="U1013" s="193">
        <f>XI!O$179*100</f>
        <v>0</v>
      </c>
      <c r="V1013" s="193">
        <f>XI!P$179*100</f>
        <v>0</v>
      </c>
      <c r="W1013" s="193">
        <f>XI!Q$179*100</f>
        <v>0</v>
      </c>
      <c r="X1013" s="193">
        <f>XI!R$179*100</f>
        <v>0</v>
      </c>
      <c r="Y1013" s="193">
        <f>XI!S$179*100</f>
        <v>0</v>
      </c>
      <c r="Z1013" s="193">
        <f>XI!T$179*100</f>
        <v>0</v>
      </c>
      <c r="AA1013" s="193">
        <f>XI!U$179*100</f>
        <v>0</v>
      </c>
      <c r="AB1013" s="193">
        <f>XI!V$179*100</f>
        <v>0</v>
      </c>
      <c r="AC1013" s="193">
        <f>XI!W$179*100</f>
        <v>0</v>
      </c>
      <c r="AD1013" s="193">
        <f>XI!X$179*100</f>
        <v>0</v>
      </c>
      <c r="AE1013" s="193">
        <f>XI!Y$179*100</f>
        <v>0</v>
      </c>
      <c r="AF1013" s="193">
        <f>XI!Z$179*100</f>
        <v>0</v>
      </c>
      <c r="AG1013" s="193">
        <f>XI!AA$179*100</f>
        <v>0</v>
      </c>
      <c r="AH1013" s="193">
        <f>XI!AB$179*100</f>
        <v>0</v>
      </c>
      <c r="AI1013" s="193">
        <f>XI!AC$179*100</f>
        <v>0</v>
      </c>
      <c r="AJ1013" s="193">
        <f>XI!AD$179*100</f>
        <v>0</v>
      </c>
      <c r="AK1013" s="193">
        <f>XI!AE$179*100</f>
        <v>0</v>
      </c>
      <c r="AL1013" s="193">
        <f>XI!AF$179*100</f>
        <v>0</v>
      </c>
      <c r="AM1013" s="193">
        <f>XI!AG$179*100</f>
        <v>0</v>
      </c>
      <c r="AN1013" s="193">
        <f>XI!AH$179*100</f>
        <v>0</v>
      </c>
      <c r="AO1013" s="193">
        <f>XI!AI$179*100</f>
        <v>0</v>
      </c>
      <c r="AP1013" s="193">
        <f>XI!AJ$179*100</f>
        <v>0</v>
      </c>
      <c r="AQ1013" s="193">
        <f>XI!AK$179*100</f>
        <v>0</v>
      </c>
    </row>
    <row r="1014" spans="1:43" s="124" customFormat="1">
      <c r="A1014" s="124" t="s">
        <v>384</v>
      </c>
      <c r="B1014" s="124" t="s">
        <v>112</v>
      </c>
      <c r="C1014" s="124" t="s">
        <v>98</v>
      </c>
      <c r="D1014" s="124" t="s">
        <v>11</v>
      </c>
      <c r="F1014" s="124" t="s">
        <v>399</v>
      </c>
      <c r="H1014" s="124" t="s">
        <v>385</v>
      </c>
      <c r="I1014" s="191">
        <v>11</v>
      </c>
      <c r="J1014" s="40">
        <f>XI!D$92</f>
        <v>600</v>
      </c>
      <c r="K1014" s="40">
        <f>XI!E$92</f>
        <v>600</v>
      </c>
      <c r="L1014" s="40">
        <f>XI!F$92</f>
        <v>600</v>
      </c>
      <c r="M1014" s="40">
        <f>XI!G$92</f>
        <v>600</v>
      </c>
      <c r="N1014" s="40">
        <f>XI!H$92</f>
        <v>600</v>
      </c>
      <c r="O1014" s="40">
        <f>XI!I$92</f>
        <v>600</v>
      </c>
      <c r="P1014" s="40">
        <f>XI!J$92</f>
        <v>600</v>
      </c>
      <c r="Q1014" s="40">
        <f>XI!K$92</f>
        <v>600</v>
      </c>
      <c r="R1014" s="40">
        <f>XI!L$92</f>
        <v>600</v>
      </c>
      <c r="S1014" s="40">
        <f>XI!M$92</f>
        <v>600</v>
      </c>
      <c r="T1014" s="40">
        <f>XI!N$92</f>
        <v>600</v>
      </c>
      <c r="U1014" s="40">
        <f>XI!O$92</f>
        <v>600</v>
      </c>
      <c r="V1014" s="40">
        <f>XI!P$92</f>
        <v>600</v>
      </c>
      <c r="W1014" s="40">
        <f>XI!Q$92</f>
        <v>600</v>
      </c>
      <c r="X1014" s="40">
        <f>XI!R$92</f>
        <v>600</v>
      </c>
      <c r="Y1014" s="40">
        <f>XI!S$92</f>
        <v>600</v>
      </c>
      <c r="Z1014" s="40">
        <f>XI!T$92</f>
        <v>600</v>
      </c>
      <c r="AA1014" s="40">
        <f>XI!U$92</f>
        <v>600</v>
      </c>
      <c r="AB1014" s="40">
        <f>XI!V$92</f>
        <v>600</v>
      </c>
      <c r="AC1014" s="40">
        <f>XI!W$92</f>
        <v>600</v>
      </c>
      <c r="AD1014" s="40">
        <f>XI!X$92</f>
        <v>600</v>
      </c>
      <c r="AE1014" s="40">
        <f>XI!Y$92</f>
        <v>600</v>
      </c>
      <c r="AF1014" s="40">
        <f>XI!Z$92</f>
        <v>600</v>
      </c>
      <c r="AG1014" s="40">
        <f>XI!AA$92</f>
        <v>600</v>
      </c>
      <c r="AH1014" s="40">
        <f>XI!AB$92</f>
        <v>600</v>
      </c>
      <c r="AI1014" s="40">
        <f>XI!AC$92</f>
        <v>600</v>
      </c>
      <c r="AJ1014" s="40">
        <f>XI!AD$92</f>
        <v>600</v>
      </c>
      <c r="AK1014" s="40">
        <f>XI!AE$92</f>
        <v>600</v>
      </c>
      <c r="AL1014" s="40">
        <f>XI!AF$92</f>
        <v>600</v>
      </c>
      <c r="AM1014" s="40">
        <f>XI!AG$92</f>
        <v>600</v>
      </c>
      <c r="AN1014" s="40">
        <f>XI!AH$92</f>
        <v>600</v>
      </c>
      <c r="AO1014" s="40">
        <f>XI!AI$92</f>
        <v>600</v>
      </c>
      <c r="AP1014" s="40">
        <f>XI!AJ$92</f>
        <v>600</v>
      </c>
      <c r="AQ1014" s="40">
        <f>XI!AK$92</f>
        <v>600</v>
      </c>
    </row>
    <row r="1015" spans="1:43" s="124" customFormat="1">
      <c r="A1015" s="124" t="s">
        <v>384</v>
      </c>
      <c r="B1015" s="124" t="s">
        <v>112</v>
      </c>
      <c r="C1015" s="124" t="s">
        <v>98</v>
      </c>
      <c r="D1015" s="124" t="s">
        <v>85</v>
      </c>
      <c r="E1015" s="124" t="s">
        <v>7</v>
      </c>
      <c r="F1015" s="124" t="s">
        <v>398</v>
      </c>
      <c r="H1015" s="124" t="s">
        <v>385</v>
      </c>
      <c r="I1015" s="191">
        <v>11</v>
      </c>
      <c r="J1015" s="124">
        <v>100</v>
      </c>
      <c r="K1015" s="124">
        <v>100</v>
      </c>
      <c r="L1015" s="124">
        <v>100</v>
      </c>
      <c r="M1015" s="124">
        <v>100</v>
      </c>
      <c r="N1015" s="124">
        <v>100</v>
      </c>
      <c r="O1015" s="124">
        <v>100</v>
      </c>
      <c r="P1015" s="124">
        <v>100</v>
      </c>
      <c r="Q1015" s="124">
        <v>100</v>
      </c>
      <c r="R1015" s="124">
        <v>100</v>
      </c>
      <c r="S1015" s="124">
        <v>100</v>
      </c>
      <c r="T1015" s="124">
        <v>100</v>
      </c>
      <c r="U1015" s="124">
        <v>100</v>
      </c>
      <c r="V1015" s="124">
        <v>100</v>
      </c>
      <c r="W1015" s="124">
        <v>100</v>
      </c>
      <c r="X1015" s="124">
        <v>100</v>
      </c>
      <c r="Y1015" s="124">
        <v>100</v>
      </c>
      <c r="Z1015" s="124">
        <v>100</v>
      </c>
      <c r="AA1015" s="124">
        <v>100</v>
      </c>
      <c r="AB1015" s="124">
        <v>100</v>
      </c>
      <c r="AC1015" s="124">
        <v>100</v>
      </c>
      <c r="AD1015" s="124">
        <v>100</v>
      </c>
      <c r="AE1015" s="124">
        <v>100</v>
      </c>
      <c r="AF1015" s="124">
        <v>100</v>
      </c>
      <c r="AG1015" s="124">
        <v>100</v>
      </c>
      <c r="AH1015" s="124">
        <v>100</v>
      </c>
      <c r="AI1015" s="124">
        <v>100</v>
      </c>
      <c r="AJ1015" s="124">
        <v>100</v>
      </c>
      <c r="AK1015" s="124">
        <v>100</v>
      </c>
      <c r="AL1015" s="124">
        <v>100</v>
      </c>
      <c r="AM1015" s="124">
        <v>100</v>
      </c>
      <c r="AN1015" s="124">
        <v>100</v>
      </c>
      <c r="AO1015" s="124">
        <v>100</v>
      </c>
      <c r="AP1015" s="124">
        <v>100</v>
      </c>
      <c r="AQ1015" s="124">
        <v>100</v>
      </c>
    </row>
    <row r="1016" spans="1:43" s="124" customFormat="1">
      <c r="A1016" s="124" t="s">
        <v>384</v>
      </c>
      <c r="B1016" s="124" t="s">
        <v>112</v>
      </c>
      <c r="C1016" s="124" t="s">
        <v>98</v>
      </c>
      <c r="D1016" s="124" t="s">
        <v>85</v>
      </c>
      <c r="F1016" s="124" t="s">
        <v>399</v>
      </c>
      <c r="H1016" s="124" t="s">
        <v>385</v>
      </c>
      <c r="I1016" s="191">
        <v>11</v>
      </c>
      <c r="J1016" s="40">
        <f>XI!D$93</f>
        <v>2800.0000000000005</v>
      </c>
      <c r="K1016" s="40">
        <f>XI!E$93</f>
        <v>2800.0000000000005</v>
      </c>
      <c r="L1016" s="40">
        <f>XI!F$93</f>
        <v>2800.0000000000005</v>
      </c>
      <c r="M1016" s="40">
        <f>XI!G$93</f>
        <v>2800.0000000000005</v>
      </c>
      <c r="N1016" s="40">
        <f>XI!H$93</f>
        <v>2800.0000000000005</v>
      </c>
      <c r="O1016" s="40">
        <f>XI!I$93</f>
        <v>2800.0000000000005</v>
      </c>
      <c r="P1016" s="40">
        <f>XI!J$93</f>
        <v>2800.0000000000005</v>
      </c>
      <c r="Q1016" s="40">
        <f>XI!K$93</f>
        <v>2800.0000000000005</v>
      </c>
      <c r="R1016" s="40">
        <f>XI!L$93</f>
        <v>2800.0000000000005</v>
      </c>
      <c r="S1016" s="40">
        <f>XI!M$93</f>
        <v>2800.0000000000005</v>
      </c>
      <c r="T1016" s="40">
        <f>XI!N$93</f>
        <v>2800.0000000000005</v>
      </c>
      <c r="U1016" s="40">
        <f>XI!O$93</f>
        <v>2800.0000000000005</v>
      </c>
      <c r="V1016" s="40">
        <f>XI!P$93</f>
        <v>2800.0000000000005</v>
      </c>
      <c r="W1016" s="40">
        <f>XI!Q$93</f>
        <v>2800.0000000000005</v>
      </c>
      <c r="X1016" s="40">
        <f>XI!R$93</f>
        <v>2800.0000000000005</v>
      </c>
      <c r="Y1016" s="40">
        <f>XI!S$93</f>
        <v>2800.0000000000005</v>
      </c>
      <c r="Z1016" s="40">
        <f>XI!T$93</f>
        <v>2800.0000000000005</v>
      </c>
      <c r="AA1016" s="40">
        <f>XI!U$93</f>
        <v>2800.0000000000005</v>
      </c>
      <c r="AB1016" s="40">
        <f>XI!V$93</f>
        <v>2800.0000000000005</v>
      </c>
      <c r="AC1016" s="40">
        <f>XI!W$93</f>
        <v>2800.0000000000005</v>
      </c>
      <c r="AD1016" s="40">
        <f>XI!X$93</f>
        <v>2800.0000000000005</v>
      </c>
      <c r="AE1016" s="40">
        <f>XI!Y$93</f>
        <v>2800.0000000000005</v>
      </c>
      <c r="AF1016" s="40">
        <f>XI!Z$93</f>
        <v>2800.0000000000005</v>
      </c>
      <c r="AG1016" s="40">
        <f>XI!AA$93</f>
        <v>2800.0000000000005</v>
      </c>
      <c r="AH1016" s="40">
        <f>XI!AB$93</f>
        <v>2800.0000000000005</v>
      </c>
      <c r="AI1016" s="40">
        <f>XI!AC$93</f>
        <v>2800.0000000000005</v>
      </c>
      <c r="AJ1016" s="40">
        <f>XI!AD$93</f>
        <v>2800.0000000000005</v>
      </c>
      <c r="AK1016" s="40">
        <f>XI!AE$93</f>
        <v>2800.0000000000005</v>
      </c>
      <c r="AL1016" s="40">
        <f>XI!AF$93</f>
        <v>2800.0000000000005</v>
      </c>
      <c r="AM1016" s="40">
        <f>XI!AG$93</f>
        <v>2800.0000000000005</v>
      </c>
      <c r="AN1016" s="40">
        <f>XI!AH$93</f>
        <v>2800.0000000000005</v>
      </c>
      <c r="AO1016" s="40">
        <f>XI!AI$93</f>
        <v>2800.0000000000005</v>
      </c>
      <c r="AP1016" s="40">
        <f>XI!AJ$93</f>
        <v>2800.0000000000005</v>
      </c>
      <c r="AQ1016" s="40">
        <f>XI!AK$93</f>
        <v>2800.0000000000005</v>
      </c>
    </row>
    <row r="1017" spans="1:43" s="124" customFormat="1">
      <c r="A1017" s="124" t="s">
        <v>384</v>
      </c>
      <c r="B1017" s="124" t="s">
        <v>112</v>
      </c>
      <c r="C1017" s="124" t="s">
        <v>98</v>
      </c>
      <c r="D1017" s="124" t="s">
        <v>4</v>
      </c>
      <c r="E1017" s="124" t="s">
        <v>7</v>
      </c>
      <c r="F1017" s="124" t="s">
        <v>398</v>
      </c>
      <c r="H1017" s="124" t="s">
        <v>385</v>
      </c>
      <c r="I1017" s="191">
        <v>11</v>
      </c>
      <c r="J1017" s="124">
        <v>100</v>
      </c>
      <c r="K1017" s="124">
        <v>100</v>
      </c>
      <c r="L1017" s="124">
        <v>100</v>
      </c>
      <c r="M1017" s="124">
        <v>100</v>
      </c>
      <c r="N1017" s="124">
        <v>100</v>
      </c>
      <c r="O1017" s="124">
        <v>100</v>
      </c>
      <c r="P1017" s="124">
        <v>100</v>
      </c>
      <c r="Q1017" s="124">
        <v>100</v>
      </c>
      <c r="R1017" s="124">
        <v>100</v>
      </c>
      <c r="S1017" s="124">
        <v>100</v>
      </c>
      <c r="T1017" s="124">
        <v>100</v>
      </c>
      <c r="U1017" s="124">
        <v>100</v>
      </c>
      <c r="V1017" s="124">
        <v>100</v>
      </c>
      <c r="W1017" s="124">
        <v>100</v>
      </c>
      <c r="X1017" s="124">
        <v>100</v>
      </c>
      <c r="Y1017" s="124">
        <v>100</v>
      </c>
      <c r="Z1017" s="124">
        <v>100</v>
      </c>
      <c r="AA1017" s="124">
        <v>100</v>
      </c>
      <c r="AB1017" s="124">
        <v>100</v>
      </c>
      <c r="AC1017" s="124">
        <v>100</v>
      </c>
      <c r="AD1017" s="124">
        <v>100</v>
      </c>
      <c r="AE1017" s="124">
        <v>100</v>
      </c>
      <c r="AF1017" s="124">
        <v>100</v>
      </c>
      <c r="AG1017" s="124">
        <v>100</v>
      </c>
      <c r="AH1017" s="124">
        <v>100</v>
      </c>
      <c r="AI1017" s="124">
        <v>100</v>
      </c>
      <c r="AJ1017" s="124">
        <v>100</v>
      </c>
      <c r="AK1017" s="124">
        <v>100</v>
      </c>
      <c r="AL1017" s="124">
        <v>100</v>
      </c>
      <c r="AM1017" s="124">
        <v>100</v>
      </c>
      <c r="AN1017" s="124">
        <v>100</v>
      </c>
      <c r="AO1017" s="124">
        <v>100</v>
      </c>
      <c r="AP1017" s="124">
        <v>100</v>
      </c>
      <c r="AQ1017" s="124">
        <v>100</v>
      </c>
    </row>
    <row r="1018" spans="1:43" s="124" customFormat="1">
      <c r="A1018" s="124" t="s">
        <v>384</v>
      </c>
      <c r="B1018" s="124" t="s">
        <v>112</v>
      </c>
      <c r="C1018" s="124" t="s">
        <v>98</v>
      </c>
      <c r="D1018" s="124" t="s">
        <v>4</v>
      </c>
      <c r="F1018" s="124" t="s">
        <v>399</v>
      </c>
      <c r="H1018" s="124" t="s">
        <v>385</v>
      </c>
      <c r="I1018" s="191">
        <v>11</v>
      </c>
      <c r="J1018" s="40">
        <f>XI!D$94</f>
        <v>9800</v>
      </c>
      <c r="K1018" s="40">
        <f>XI!E$94</f>
        <v>9800</v>
      </c>
      <c r="L1018" s="40">
        <f>XI!F$94</f>
        <v>9800</v>
      </c>
      <c r="M1018" s="40">
        <f>XI!G$94</f>
        <v>9800</v>
      </c>
      <c r="N1018" s="40">
        <f>XI!H$94</f>
        <v>9800</v>
      </c>
      <c r="O1018" s="40">
        <f>XI!I$94</f>
        <v>9800</v>
      </c>
      <c r="P1018" s="40">
        <f>XI!J$94</f>
        <v>9800</v>
      </c>
      <c r="Q1018" s="40">
        <f>XI!K$94</f>
        <v>9800</v>
      </c>
      <c r="R1018" s="40">
        <f>XI!L$94</f>
        <v>9800</v>
      </c>
      <c r="S1018" s="40">
        <f>XI!M$94</f>
        <v>9800</v>
      </c>
      <c r="T1018" s="40">
        <f>XI!N$94</f>
        <v>9800</v>
      </c>
      <c r="U1018" s="40">
        <f>XI!O$94</f>
        <v>9800</v>
      </c>
      <c r="V1018" s="40">
        <f>XI!P$94</f>
        <v>9800</v>
      </c>
      <c r="W1018" s="40">
        <f>XI!Q$94</f>
        <v>9800</v>
      </c>
      <c r="X1018" s="40">
        <f>XI!R$94</f>
        <v>9800</v>
      </c>
      <c r="Y1018" s="40">
        <f>XI!S$94</f>
        <v>9800</v>
      </c>
      <c r="Z1018" s="40">
        <f>XI!T$94</f>
        <v>9800</v>
      </c>
      <c r="AA1018" s="40">
        <f>XI!U$94</f>
        <v>9800</v>
      </c>
      <c r="AB1018" s="40">
        <f>XI!V$94</f>
        <v>9800</v>
      </c>
      <c r="AC1018" s="40">
        <f>XI!W$94</f>
        <v>9800</v>
      </c>
      <c r="AD1018" s="40">
        <f>XI!X$94</f>
        <v>9800</v>
      </c>
      <c r="AE1018" s="40">
        <f>XI!Y$94</f>
        <v>9800</v>
      </c>
      <c r="AF1018" s="40">
        <f>XI!Z$94</f>
        <v>9800</v>
      </c>
      <c r="AG1018" s="40">
        <f>XI!AA$94</f>
        <v>9800</v>
      </c>
      <c r="AH1018" s="40">
        <f>XI!AB$94</f>
        <v>9800</v>
      </c>
      <c r="AI1018" s="40">
        <f>XI!AC$94</f>
        <v>9800</v>
      </c>
      <c r="AJ1018" s="40">
        <f>XI!AD$94</f>
        <v>9800</v>
      </c>
      <c r="AK1018" s="40">
        <f>XI!AE$94</f>
        <v>9800</v>
      </c>
      <c r="AL1018" s="40">
        <f>XI!AF$94</f>
        <v>9800</v>
      </c>
      <c r="AM1018" s="40">
        <f>XI!AG$94</f>
        <v>9800</v>
      </c>
      <c r="AN1018" s="40">
        <f>XI!AH$94</f>
        <v>9800</v>
      </c>
      <c r="AO1018" s="40">
        <f>XI!AI$94</f>
        <v>9800</v>
      </c>
      <c r="AP1018" s="40">
        <f>XI!AJ$94</f>
        <v>9800</v>
      </c>
      <c r="AQ1018" s="40">
        <f>XI!AK$94</f>
        <v>9800</v>
      </c>
    </row>
    <row r="1019" spans="1:43" s="124" customFormat="1">
      <c r="A1019" s="124" t="s">
        <v>384</v>
      </c>
      <c r="B1019" s="124" t="s">
        <v>112</v>
      </c>
      <c r="C1019" s="124" t="s">
        <v>98</v>
      </c>
      <c r="D1019" s="124" t="s">
        <v>89</v>
      </c>
      <c r="E1019" s="124" t="s">
        <v>7</v>
      </c>
      <c r="F1019" s="124" t="s">
        <v>398</v>
      </c>
      <c r="H1019" s="124" t="s">
        <v>385</v>
      </c>
      <c r="I1019" s="191">
        <v>11</v>
      </c>
      <c r="J1019" s="124">
        <v>100</v>
      </c>
      <c r="K1019" s="124">
        <v>100</v>
      </c>
      <c r="L1019" s="124">
        <v>100</v>
      </c>
      <c r="M1019" s="124">
        <v>100</v>
      </c>
      <c r="N1019" s="124">
        <v>100</v>
      </c>
      <c r="O1019" s="124">
        <v>100</v>
      </c>
      <c r="P1019" s="124">
        <v>100</v>
      </c>
      <c r="Q1019" s="124">
        <v>100</v>
      </c>
      <c r="R1019" s="124">
        <v>100</v>
      </c>
      <c r="S1019" s="124">
        <v>100</v>
      </c>
      <c r="T1019" s="124">
        <v>100</v>
      </c>
      <c r="U1019" s="124">
        <v>100</v>
      </c>
      <c r="V1019" s="124">
        <v>100</v>
      </c>
      <c r="W1019" s="124">
        <v>100</v>
      </c>
      <c r="X1019" s="124">
        <v>100</v>
      </c>
      <c r="Y1019" s="124">
        <v>100</v>
      </c>
      <c r="Z1019" s="124">
        <v>100</v>
      </c>
      <c r="AA1019" s="124">
        <v>100</v>
      </c>
      <c r="AB1019" s="124">
        <v>100</v>
      </c>
      <c r="AC1019" s="124">
        <v>100</v>
      </c>
      <c r="AD1019" s="124">
        <v>100</v>
      </c>
      <c r="AE1019" s="124">
        <v>100</v>
      </c>
      <c r="AF1019" s="124">
        <v>100</v>
      </c>
      <c r="AG1019" s="124">
        <v>100</v>
      </c>
      <c r="AH1019" s="124">
        <v>100</v>
      </c>
      <c r="AI1019" s="124">
        <v>100</v>
      </c>
      <c r="AJ1019" s="124">
        <v>100</v>
      </c>
      <c r="AK1019" s="124">
        <v>100</v>
      </c>
      <c r="AL1019" s="124">
        <v>100</v>
      </c>
      <c r="AM1019" s="124">
        <v>100</v>
      </c>
      <c r="AN1019" s="124">
        <v>100</v>
      </c>
      <c r="AO1019" s="124">
        <v>100</v>
      </c>
      <c r="AP1019" s="124">
        <v>100</v>
      </c>
      <c r="AQ1019" s="124">
        <v>100</v>
      </c>
    </row>
    <row r="1020" spans="1:43" s="124" customFormat="1">
      <c r="A1020" s="124" t="s">
        <v>384</v>
      </c>
      <c r="B1020" s="124" t="s">
        <v>112</v>
      </c>
      <c r="C1020" s="124" t="s">
        <v>98</v>
      </c>
      <c r="D1020" s="124" t="s">
        <v>89</v>
      </c>
      <c r="F1020" s="124" t="s">
        <v>399</v>
      </c>
      <c r="H1020" s="124" t="s">
        <v>385</v>
      </c>
      <c r="I1020" s="191">
        <v>11</v>
      </c>
      <c r="J1020" s="40">
        <f>XI!D$95</f>
        <v>2800.0000000000005</v>
      </c>
      <c r="K1020" s="40">
        <f>XI!E$95</f>
        <v>2800.0000000000005</v>
      </c>
      <c r="L1020" s="40">
        <f>XI!F$95</f>
        <v>2800.0000000000005</v>
      </c>
      <c r="M1020" s="40">
        <f>XI!G$95</f>
        <v>2800.0000000000005</v>
      </c>
      <c r="N1020" s="40">
        <f>XI!H$95</f>
        <v>2800.0000000000005</v>
      </c>
      <c r="O1020" s="40">
        <f>XI!I$95</f>
        <v>2800.0000000000005</v>
      </c>
      <c r="P1020" s="40">
        <f>XI!J$95</f>
        <v>2800.0000000000005</v>
      </c>
      <c r="Q1020" s="40">
        <f>XI!K$95</f>
        <v>2800.0000000000005</v>
      </c>
      <c r="R1020" s="40">
        <f>XI!L$95</f>
        <v>2800.0000000000005</v>
      </c>
      <c r="S1020" s="40">
        <f>XI!M$95</f>
        <v>2800.0000000000005</v>
      </c>
      <c r="T1020" s="40">
        <f>XI!N$95</f>
        <v>2800.0000000000005</v>
      </c>
      <c r="U1020" s="40">
        <f>XI!O$95</f>
        <v>2800.0000000000005</v>
      </c>
      <c r="V1020" s="40">
        <f>XI!P$95</f>
        <v>2800.0000000000005</v>
      </c>
      <c r="W1020" s="40">
        <f>XI!Q$95</f>
        <v>2800.0000000000005</v>
      </c>
      <c r="X1020" s="40">
        <f>XI!R$95</f>
        <v>2800.0000000000005</v>
      </c>
      <c r="Y1020" s="40">
        <f>XI!S$95</f>
        <v>2800.0000000000005</v>
      </c>
      <c r="Z1020" s="40">
        <f>XI!T$95</f>
        <v>2800.0000000000005</v>
      </c>
      <c r="AA1020" s="40">
        <f>XI!U$95</f>
        <v>2800.0000000000005</v>
      </c>
      <c r="AB1020" s="40">
        <f>XI!V$95</f>
        <v>2800.0000000000005</v>
      </c>
      <c r="AC1020" s="40">
        <f>XI!W$95</f>
        <v>2800.0000000000005</v>
      </c>
      <c r="AD1020" s="40">
        <f>XI!X$95</f>
        <v>2800.0000000000005</v>
      </c>
      <c r="AE1020" s="40">
        <f>XI!Y$95</f>
        <v>2800.0000000000005</v>
      </c>
      <c r="AF1020" s="40">
        <f>XI!Z$95</f>
        <v>2800.0000000000005</v>
      </c>
      <c r="AG1020" s="40">
        <f>XI!AA$95</f>
        <v>2800.0000000000005</v>
      </c>
      <c r="AH1020" s="40">
        <f>XI!AB$95</f>
        <v>2800.0000000000005</v>
      </c>
      <c r="AI1020" s="40">
        <f>XI!AC$95</f>
        <v>2800.0000000000005</v>
      </c>
      <c r="AJ1020" s="40">
        <f>XI!AD$95</f>
        <v>2800.0000000000005</v>
      </c>
      <c r="AK1020" s="40">
        <f>XI!AE$95</f>
        <v>2800.0000000000005</v>
      </c>
      <c r="AL1020" s="40">
        <f>XI!AF$95</f>
        <v>2800.0000000000005</v>
      </c>
      <c r="AM1020" s="40">
        <f>XI!AG$95</f>
        <v>2800.0000000000005</v>
      </c>
      <c r="AN1020" s="40">
        <f>XI!AH$95</f>
        <v>2800.0000000000005</v>
      </c>
      <c r="AO1020" s="40">
        <f>XI!AI$95</f>
        <v>2800.0000000000005</v>
      </c>
      <c r="AP1020" s="40">
        <f>XI!AJ$95</f>
        <v>2800.0000000000005</v>
      </c>
      <c r="AQ1020" s="40">
        <f>XI!AK$95</f>
        <v>2800.0000000000005</v>
      </c>
    </row>
    <row r="1021" spans="1:43" s="124" customFormat="1">
      <c r="A1021" s="124" t="s">
        <v>384</v>
      </c>
      <c r="B1021" s="124" t="s">
        <v>112</v>
      </c>
      <c r="C1021" s="124" t="s">
        <v>98</v>
      </c>
      <c r="D1021" s="124" t="s">
        <v>12</v>
      </c>
      <c r="E1021" s="124" t="s">
        <v>7</v>
      </c>
      <c r="F1021" s="124" t="s">
        <v>398</v>
      </c>
      <c r="H1021" s="124" t="s">
        <v>385</v>
      </c>
      <c r="I1021" s="191">
        <v>11</v>
      </c>
      <c r="J1021" s="124">
        <v>100</v>
      </c>
      <c r="K1021" s="124">
        <v>100</v>
      </c>
      <c r="L1021" s="124">
        <v>100</v>
      </c>
      <c r="M1021" s="124">
        <v>100</v>
      </c>
      <c r="N1021" s="124">
        <v>100</v>
      </c>
      <c r="O1021" s="124">
        <v>100</v>
      </c>
      <c r="P1021" s="124">
        <v>100</v>
      </c>
      <c r="Q1021" s="124">
        <v>100</v>
      </c>
      <c r="R1021" s="124">
        <v>100</v>
      </c>
      <c r="S1021" s="124">
        <v>100</v>
      </c>
      <c r="T1021" s="124">
        <v>100</v>
      </c>
      <c r="U1021" s="124">
        <v>100</v>
      </c>
      <c r="V1021" s="124">
        <v>100</v>
      </c>
      <c r="W1021" s="124">
        <v>100</v>
      </c>
      <c r="X1021" s="124">
        <v>100</v>
      </c>
      <c r="Y1021" s="124">
        <v>100</v>
      </c>
      <c r="Z1021" s="124">
        <v>100</v>
      </c>
      <c r="AA1021" s="124">
        <v>100</v>
      </c>
      <c r="AB1021" s="124">
        <v>100</v>
      </c>
      <c r="AC1021" s="124">
        <v>100</v>
      </c>
      <c r="AD1021" s="124">
        <v>100</v>
      </c>
      <c r="AE1021" s="124">
        <v>100</v>
      </c>
      <c r="AF1021" s="124">
        <v>100</v>
      </c>
      <c r="AG1021" s="124">
        <v>100</v>
      </c>
      <c r="AH1021" s="124">
        <v>100</v>
      </c>
      <c r="AI1021" s="124">
        <v>100</v>
      </c>
      <c r="AJ1021" s="124">
        <v>100</v>
      </c>
      <c r="AK1021" s="124">
        <v>100</v>
      </c>
      <c r="AL1021" s="124">
        <v>100</v>
      </c>
      <c r="AM1021" s="124">
        <v>100</v>
      </c>
      <c r="AN1021" s="124">
        <v>100</v>
      </c>
      <c r="AO1021" s="124">
        <v>100</v>
      </c>
      <c r="AP1021" s="124">
        <v>100</v>
      </c>
      <c r="AQ1021" s="124">
        <v>100</v>
      </c>
    </row>
    <row r="1022" spans="1:43" s="124" customFormat="1">
      <c r="A1022" s="124" t="s">
        <v>384</v>
      </c>
      <c r="B1022" s="124" t="s">
        <v>112</v>
      </c>
      <c r="C1022" s="124" t="s">
        <v>98</v>
      </c>
      <c r="D1022" s="124" t="s">
        <v>12</v>
      </c>
      <c r="F1022" s="124" t="s">
        <v>399</v>
      </c>
      <c r="H1022" s="124" t="s">
        <v>385</v>
      </c>
      <c r="I1022" s="191">
        <v>11</v>
      </c>
      <c r="J1022" s="40">
        <f>XI!D$96</f>
        <v>2800.0000000000005</v>
      </c>
      <c r="K1022" s="40">
        <f>XI!E$96</f>
        <v>2800.0000000000005</v>
      </c>
      <c r="L1022" s="40">
        <f>XI!F$96</f>
        <v>2800.0000000000005</v>
      </c>
      <c r="M1022" s="40">
        <f>XI!G$96</f>
        <v>2800.0000000000005</v>
      </c>
      <c r="N1022" s="40">
        <f>XI!H$96</f>
        <v>2800.0000000000005</v>
      </c>
      <c r="O1022" s="40">
        <f>XI!I$96</f>
        <v>2800.0000000000005</v>
      </c>
      <c r="P1022" s="40">
        <f>XI!J$96</f>
        <v>2800.0000000000005</v>
      </c>
      <c r="Q1022" s="40">
        <f>XI!K$96</f>
        <v>2800.0000000000005</v>
      </c>
      <c r="R1022" s="40">
        <f>XI!L$96</f>
        <v>2800.0000000000005</v>
      </c>
      <c r="S1022" s="40">
        <f>XI!M$96</f>
        <v>2800.0000000000005</v>
      </c>
      <c r="T1022" s="40">
        <f>XI!N$96</f>
        <v>2800.0000000000005</v>
      </c>
      <c r="U1022" s="40">
        <f>XI!O$96</f>
        <v>2800.0000000000005</v>
      </c>
      <c r="V1022" s="40">
        <f>XI!P$96</f>
        <v>2800.0000000000005</v>
      </c>
      <c r="W1022" s="40">
        <f>XI!Q$96</f>
        <v>2800.0000000000005</v>
      </c>
      <c r="X1022" s="40">
        <f>XI!R$96</f>
        <v>2800.0000000000005</v>
      </c>
      <c r="Y1022" s="40">
        <f>XI!S$96</f>
        <v>2800.0000000000005</v>
      </c>
      <c r="Z1022" s="40">
        <f>XI!T$96</f>
        <v>2800.0000000000005</v>
      </c>
      <c r="AA1022" s="40">
        <f>XI!U$96</f>
        <v>2800.0000000000005</v>
      </c>
      <c r="AB1022" s="40">
        <f>XI!V$96</f>
        <v>2800.0000000000005</v>
      </c>
      <c r="AC1022" s="40">
        <f>XI!W$96</f>
        <v>2800.0000000000005</v>
      </c>
      <c r="AD1022" s="40">
        <f>XI!X$96</f>
        <v>2800.0000000000005</v>
      </c>
      <c r="AE1022" s="40">
        <f>XI!Y$96</f>
        <v>2800.0000000000005</v>
      </c>
      <c r="AF1022" s="40">
        <f>XI!Z$96</f>
        <v>2800.0000000000005</v>
      </c>
      <c r="AG1022" s="40">
        <f>XI!AA$96</f>
        <v>2800.0000000000005</v>
      </c>
      <c r="AH1022" s="40">
        <f>XI!AB$96</f>
        <v>2800.0000000000005</v>
      </c>
      <c r="AI1022" s="40">
        <f>XI!AC$96</f>
        <v>2800.0000000000005</v>
      </c>
      <c r="AJ1022" s="40">
        <f>XI!AD$96</f>
        <v>2800.0000000000005</v>
      </c>
      <c r="AK1022" s="40">
        <f>XI!AE$96</f>
        <v>2800.0000000000005</v>
      </c>
      <c r="AL1022" s="40">
        <f>XI!AF$96</f>
        <v>2800.0000000000005</v>
      </c>
      <c r="AM1022" s="40">
        <f>XI!AG$96</f>
        <v>2800.0000000000005</v>
      </c>
      <c r="AN1022" s="40">
        <f>XI!AH$96</f>
        <v>2800.0000000000005</v>
      </c>
      <c r="AO1022" s="40">
        <f>XI!AI$96</f>
        <v>2800.0000000000005</v>
      </c>
      <c r="AP1022" s="40">
        <f>XI!AJ$96</f>
        <v>2800.0000000000005</v>
      </c>
      <c r="AQ1022" s="40">
        <f>XI!AK$96</f>
        <v>2800.0000000000005</v>
      </c>
    </row>
    <row r="1023" spans="1:43" s="124" customFormat="1">
      <c r="A1023" s="124" t="s">
        <v>384</v>
      </c>
      <c r="B1023" s="124" t="s">
        <v>112</v>
      </c>
      <c r="C1023" s="124" t="s">
        <v>98</v>
      </c>
      <c r="D1023" s="124" t="s">
        <v>86</v>
      </c>
      <c r="E1023" s="124" t="s">
        <v>396</v>
      </c>
      <c r="F1023" s="124" t="s">
        <v>398</v>
      </c>
      <c r="H1023" s="124" t="s">
        <v>385</v>
      </c>
      <c r="I1023" s="191">
        <v>11</v>
      </c>
      <c r="J1023" s="187">
        <f>XI!D$183*100</f>
        <v>100</v>
      </c>
      <c r="K1023" s="187">
        <f>XI!E$183*100</f>
        <v>100</v>
      </c>
      <c r="L1023" s="187">
        <f>XI!F$183*100</f>
        <v>100</v>
      </c>
      <c r="M1023" s="187">
        <f>XI!G$183*100</f>
        <v>100</v>
      </c>
      <c r="N1023" s="187">
        <f>XI!H$183*100</f>
        <v>100</v>
      </c>
      <c r="O1023" s="187">
        <f>XI!I$183*100</f>
        <v>100</v>
      </c>
      <c r="P1023" s="187">
        <f>XI!J$183*100</f>
        <v>100</v>
      </c>
      <c r="Q1023" s="187">
        <f>XI!K$183*100</f>
        <v>100</v>
      </c>
      <c r="R1023" s="187">
        <f>XI!L$183*100</f>
        <v>100</v>
      </c>
      <c r="S1023" s="187">
        <f>XI!M$183*100</f>
        <v>100</v>
      </c>
      <c r="T1023" s="187">
        <f>XI!N$183*100</f>
        <v>100</v>
      </c>
      <c r="U1023" s="187">
        <f>XI!O$183*100</f>
        <v>100</v>
      </c>
      <c r="V1023" s="187">
        <f>XI!P$183*100</f>
        <v>100</v>
      </c>
      <c r="W1023" s="187">
        <f>XI!Q$183*100</f>
        <v>100</v>
      </c>
      <c r="X1023" s="187">
        <f>XI!R$183*100</f>
        <v>100</v>
      </c>
      <c r="Y1023" s="187">
        <f>XI!S$183*100</f>
        <v>100</v>
      </c>
      <c r="Z1023" s="187">
        <f>XI!T$183*100</f>
        <v>100</v>
      </c>
      <c r="AA1023" s="187">
        <f>XI!U$183*100</f>
        <v>100</v>
      </c>
      <c r="AB1023" s="187">
        <f>XI!V$183*100</f>
        <v>100</v>
      </c>
      <c r="AC1023" s="187">
        <f>XI!W$183*100</f>
        <v>100</v>
      </c>
      <c r="AD1023" s="187">
        <f>XI!X$183*100</f>
        <v>100</v>
      </c>
      <c r="AE1023" s="187">
        <f>XI!Y$183*100</f>
        <v>100</v>
      </c>
      <c r="AF1023" s="187">
        <f>XI!Z$183*100</f>
        <v>100</v>
      </c>
      <c r="AG1023" s="187">
        <f>XI!AA$183*100</f>
        <v>100</v>
      </c>
      <c r="AH1023" s="187">
        <f>XI!AB$183*100</f>
        <v>100</v>
      </c>
      <c r="AI1023" s="187">
        <f>XI!AC$183*100</f>
        <v>100</v>
      </c>
      <c r="AJ1023" s="187">
        <f>XI!AD$183*100</f>
        <v>100</v>
      </c>
      <c r="AK1023" s="187">
        <f>XI!AE$183*100</f>
        <v>100</v>
      </c>
      <c r="AL1023" s="187">
        <f>XI!AF$183*100</f>
        <v>100</v>
      </c>
      <c r="AM1023" s="187">
        <f>XI!AG$183*100</f>
        <v>100</v>
      </c>
      <c r="AN1023" s="187">
        <f>XI!AH$183*100</f>
        <v>100</v>
      </c>
      <c r="AO1023" s="187">
        <f>XI!AI$183*100</f>
        <v>100</v>
      </c>
      <c r="AP1023" s="187">
        <f>XI!AJ$183*100</f>
        <v>100</v>
      </c>
      <c r="AQ1023" s="187">
        <f>XI!AK$183*100</f>
        <v>100</v>
      </c>
    </row>
    <row r="1024" spans="1:43" s="124" customFormat="1">
      <c r="A1024" s="124" t="s">
        <v>384</v>
      </c>
      <c r="B1024" s="124" t="s">
        <v>112</v>
      </c>
      <c r="C1024" s="124" t="s">
        <v>98</v>
      </c>
      <c r="D1024" s="124" t="s">
        <v>86</v>
      </c>
      <c r="E1024" s="124" t="s">
        <v>16</v>
      </c>
      <c r="F1024" s="124" t="s">
        <v>398</v>
      </c>
      <c r="H1024" s="124" t="s">
        <v>385</v>
      </c>
      <c r="I1024" s="191">
        <v>11</v>
      </c>
      <c r="J1024" s="124">
        <f>XI!D$179*100</f>
        <v>0</v>
      </c>
      <c r="K1024" s="124">
        <f>XI!E$179*100</f>
        <v>0</v>
      </c>
      <c r="L1024" s="124">
        <f>XI!F$179*100</f>
        <v>0</v>
      </c>
      <c r="M1024" s="124">
        <f>XI!G$179*100</f>
        <v>0</v>
      </c>
      <c r="N1024" s="124">
        <f>XI!H$179*100</f>
        <v>0</v>
      </c>
      <c r="O1024" s="124">
        <f>XI!I$179*100</f>
        <v>0</v>
      </c>
      <c r="P1024" s="124">
        <f>XI!J$179*100</f>
        <v>0</v>
      </c>
      <c r="Q1024" s="124">
        <f>XI!K$179*100</f>
        <v>0</v>
      </c>
      <c r="R1024" s="124">
        <f>XI!L$179*100</f>
        <v>0</v>
      </c>
      <c r="S1024" s="124">
        <f>XI!M$179*100</f>
        <v>0</v>
      </c>
      <c r="T1024" s="124">
        <f>XI!N$179*100</f>
        <v>0</v>
      </c>
      <c r="U1024" s="124">
        <f>XI!O$179*100</f>
        <v>0</v>
      </c>
      <c r="V1024" s="124">
        <f>XI!P$179*100</f>
        <v>0</v>
      </c>
      <c r="W1024" s="124">
        <f>XI!Q$179*100</f>
        <v>0</v>
      </c>
      <c r="X1024" s="124">
        <f>XI!R$179*100</f>
        <v>0</v>
      </c>
      <c r="Y1024" s="124">
        <f>XI!S$179*100</f>
        <v>0</v>
      </c>
      <c r="Z1024" s="124">
        <f>XI!T$179*100</f>
        <v>0</v>
      </c>
      <c r="AA1024" s="124">
        <f>XI!U$179*100</f>
        <v>0</v>
      </c>
      <c r="AB1024" s="124">
        <f>XI!V$179*100</f>
        <v>0</v>
      </c>
      <c r="AC1024" s="124">
        <f>XI!W$179*100</f>
        <v>0</v>
      </c>
      <c r="AD1024" s="124">
        <f>XI!X$179*100</f>
        <v>0</v>
      </c>
      <c r="AE1024" s="124">
        <f>XI!Y$179*100</f>
        <v>0</v>
      </c>
      <c r="AF1024" s="124">
        <f>XI!Z$179*100</f>
        <v>0</v>
      </c>
      <c r="AG1024" s="124">
        <f>XI!AA$179*100</f>
        <v>0</v>
      </c>
      <c r="AH1024" s="124">
        <f>XI!AB$179*100</f>
        <v>0</v>
      </c>
      <c r="AI1024" s="124">
        <f>XI!AC$179*100</f>
        <v>0</v>
      </c>
      <c r="AJ1024" s="124">
        <f>XI!AD$179*100</f>
        <v>0</v>
      </c>
      <c r="AK1024" s="124">
        <f>XI!AE$179*100</f>
        <v>0</v>
      </c>
      <c r="AL1024" s="124">
        <f>XI!AF$179*100</f>
        <v>0</v>
      </c>
      <c r="AM1024" s="124">
        <f>XI!AG$179*100</f>
        <v>0</v>
      </c>
      <c r="AN1024" s="124">
        <f>XI!AH$179*100</f>
        <v>0</v>
      </c>
      <c r="AO1024" s="124">
        <f>XI!AI$179*100</f>
        <v>0</v>
      </c>
      <c r="AP1024" s="124">
        <f>XI!AJ$179*100</f>
        <v>0</v>
      </c>
      <c r="AQ1024" s="124">
        <f>XI!AK$179*100</f>
        <v>0</v>
      </c>
    </row>
    <row r="1025" spans="1:43" s="124" customFormat="1">
      <c r="A1025" s="124" t="s">
        <v>384</v>
      </c>
      <c r="B1025" s="124" t="s">
        <v>112</v>
      </c>
      <c r="C1025" s="124" t="s">
        <v>98</v>
      </c>
      <c r="D1025" s="124" t="s">
        <v>86</v>
      </c>
      <c r="F1025" s="124" t="s">
        <v>399</v>
      </c>
      <c r="H1025" s="124" t="s">
        <v>385</v>
      </c>
      <c r="I1025" s="191">
        <v>11</v>
      </c>
      <c r="J1025" s="40">
        <f>XI!D$97</f>
        <v>1200</v>
      </c>
      <c r="K1025" s="40">
        <f>XI!E$97</f>
        <v>1200</v>
      </c>
      <c r="L1025" s="40">
        <f>XI!F$97</f>
        <v>1200</v>
      </c>
      <c r="M1025" s="40">
        <f>XI!G$97</f>
        <v>1200</v>
      </c>
      <c r="N1025" s="40">
        <f>XI!H$97</f>
        <v>1200</v>
      </c>
      <c r="O1025" s="40">
        <f>XI!I$97</f>
        <v>1200</v>
      </c>
      <c r="P1025" s="40">
        <f>XI!J$97</f>
        <v>1200</v>
      </c>
      <c r="Q1025" s="40">
        <f>XI!K$97</f>
        <v>1200</v>
      </c>
      <c r="R1025" s="40">
        <f>XI!L$97</f>
        <v>1200</v>
      </c>
      <c r="S1025" s="40">
        <f>XI!M$97</f>
        <v>1200</v>
      </c>
      <c r="T1025" s="40">
        <f>XI!N$97</f>
        <v>1200</v>
      </c>
      <c r="U1025" s="40">
        <f>XI!O$97</f>
        <v>1200</v>
      </c>
      <c r="V1025" s="40">
        <f>XI!P$97</f>
        <v>1200</v>
      </c>
      <c r="W1025" s="40">
        <f>XI!Q$97</f>
        <v>1200</v>
      </c>
      <c r="X1025" s="40">
        <f>XI!R$97</f>
        <v>1200</v>
      </c>
      <c r="Y1025" s="40">
        <f>XI!S$97</f>
        <v>1200</v>
      </c>
      <c r="Z1025" s="40">
        <f>XI!T$97</f>
        <v>1200</v>
      </c>
      <c r="AA1025" s="40">
        <f>XI!U$97</f>
        <v>1200</v>
      </c>
      <c r="AB1025" s="40">
        <f>XI!V$97</f>
        <v>1200</v>
      </c>
      <c r="AC1025" s="40">
        <f>XI!W$97</f>
        <v>1200</v>
      </c>
      <c r="AD1025" s="40">
        <f>XI!X$97</f>
        <v>1200</v>
      </c>
      <c r="AE1025" s="40">
        <f>XI!Y$97</f>
        <v>1200</v>
      </c>
      <c r="AF1025" s="40">
        <f>XI!Z$97</f>
        <v>1200</v>
      </c>
      <c r="AG1025" s="40">
        <f>XI!AA$97</f>
        <v>1200</v>
      </c>
      <c r="AH1025" s="40">
        <f>XI!AB$97</f>
        <v>1200</v>
      </c>
      <c r="AI1025" s="40">
        <f>XI!AC$97</f>
        <v>1200</v>
      </c>
      <c r="AJ1025" s="40">
        <f>XI!AD$97</f>
        <v>1200</v>
      </c>
      <c r="AK1025" s="40">
        <f>XI!AE$97</f>
        <v>1200</v>
      </c>
      <c r="AL1025" s="40">
        <f>XI!AF$97</f>
        <v>1200</v>
      </c>
      <c r="AM1025" s="40">
        <f>XI!AG$97</f>
        <v>1200</v>
      </c>
      <c r="AN1025" s="40">
        <f>XI!AH$97</f>
        <v>1200</v>
      </c>
      <c r="AO1025" s="40">
        <f>XI!AI$97</f>
        <v>1200</v>
      </c>
      <c r="AP1025" s="40">
        <f>XI!AJ$97</f>
        <v>1200</v>
      </c>
      <c r="AQ1025" s="40">
        <f>XI!AK$97</f>
        <v>1200</v>
      </c>
    </row>
    <row r="1026" spans="1:43" s="124" customFormat="1">
      <c r="A1026" s="124" t="s">
        <v>384</v>
      </c>
      <c r="B1026" s="124" t="s">
        <v>112</v>
      </c>
      <c r="C1026" s="124" t="s">
        <v>98</v>
      </c>
      <c r="F1026" s="124" t="s">
        <v>400</v>
      </c>
      <c r="H1026" s="124" t="s">
        <v>385</v>
      </c>
      <c r="I1026" s="191">
        <v>11</v>
      </c>
      <c r="J1026" s="40">
        <f>XI!D$7</f>
        <v>15</v>
      </c>
      <c r="K1026" s="40">
        <f>XI!E$7</f>
        <v>15</v>
      </c>
      <c r="L1026" s="40">
        <f>XI!F$7</f>
        <v>15</v>
      </c>
      <c r="M1026" s="40">
        <f>XI!G$7</f>
        <v>15</v>
      </c>
      <c r="N1026" s="40">
        <f>XI!H$7</f>
        <v>15</v>
      </c>
      <c r="O1026" s="40">
        <f>XI!I$7</f>
        <v>15</v>
      </c>
      <c r="P1026" s="40">
        <f>XI!J$7</f>
        <v>16</v>
      </c>
      <c r="Q1026" s="40">
        <f>XI!K$7</f>
        <v>16</v>
      </c>
      <c r="R1026" s="40">
        <f>XI!L$7</f>
        <v>16</v>
      </c>
      <c r="S1026" s="40">
        <f>XI!M$7</f>
        <v>16</v>
      </c>
      <c r="T1026" s="40">
        <f>XI!N$7</f>
        <v>16</v>
      </c>
      <c r="U1026" s="40">
        <f>XI!O$7</f>
        <v>16</v>
      </c>
      <c r="V1026" s="40">
        <f>XI!P$7</f>
        <v>16</v>
      </c>
      <c r="W1026" s="40">
        <f>XI!Q$7</f>
        <v>16</v>
      </c>
      <c r="X1026" s="40">
        <f>XI!R$7</f>
        <v>16</v>
      </c>
      <c r="Y1026" s="40">
        <f>XI!S$7</f>
        <v>17</v>
      </c>
      <c r="Z1026" s="40">
        <f>XI!T$7</f>
        <v>17</v>
      </c>
      <c r="AA1026" s="40">
        <f>XI!U$7</f>
        <v>17</v>
      </c>
      <c r="AB1026" s="40">
        <f>XI!V$7</f>
        <v>17</v>
      </c>
      <c r="AC1026" s="40">
        <f>XI!W$7</f>
        <v>17</v>
      </c>
      <c r="AD1026" s="40">
        <f>XI!X$7</f>
        <v>17</v>
      </c>
      <c r="AE1026" s="40">
        <f>XI!Y$7</f>
        <v>17</v>
      </c>
      <c r="AF1026" s="40">
        <f>XI!Z$7</f>
        <v>17</v>
      </c>
      <c r="AG1026" s="40">
        <f>XI!AA$7</f>
        <v>18</v>
      </c>
      <c r="AH1026" s="40">
        <f>XI!AB$7</f>
        <v>18</v>
      </c>
      <c r="AI1026" s="40">
        <f>XI!AC$7</f>
        <v>18</v>
      </c>
      <c r="AJ1026" s="40">
        <f>XI!AD$7</f>
        <v>18</v>
      </c>
      <c r="AK1026" s="40">
        <f>XI!AE$7</f>
        <v>18</v>
      </c>
      <c r="AL1026" s="40">
        <f>XI!AF$7</f>
        <v>18</v>
      </c>
      <c r="AM1026" s="40">
        <f>XI!AG$7</f>
        <v>18</v>
      </c>
      <c r="AN1026" s="40">
        <f>XI!AH$7</f>
        <v>18</v>
      </c>
      <c r="AO1026" s="40">
        <f>XI!AI$7</f>
        <v>19</v>
      </c>
      <c r="AP1026" s="40">
        <f>XI!AJ$7</f>
        <v>19</v>
      </c>
      <c r="AQ1026" s="40">
        <f>XI!AK$7</f>
        <v>19</v>
      </c>
    </row>
    <row r="1027" spans="1:43" s="124" customFormat="1">
      <c r="A1027" s="124" t="s">
        <v>384</v>
      </c>
      <c r="B1027" s="124" t="s">
        <v>112</v>
      </c>
      <c r="C1027" s="124" t="s">
        <v>87</v>
      </c>
      <c r="F1027" s="124" t="s">
        <v>400</v>
      </c>
      <c r="H1027" s="124" t="s">
        <v>385</v>
      </c>
      <c r="I1027" s="191">
        <v>11</v>
      </c>
      <c r="J1027" s="40">
        <f>XI!D$6</f>
        <v>1</v>
      </c>
      <c r="K1027" s="40">
        <f>XI!E$6</f>
        <v>1</v>
      </c>
      <c r="L1027" s="40">
        <f>XI!F$6</f>
        <v>1</v>
      </c>
      <c r="M1027" s="40">
        <f>XI!G$6</f>
        <v>1</v>
      </c>
      <c r="N1027" s="40">
        <f>XI!H$6</f>
        <v>1</v>
      </c>
      <c r="O1027" s="40">
        <f>XI!I$6</f>
        <v>1</v>
      </c>
      <c r="P1027" s="40">
        <f>XI!J$6</f>
        <v>1</v>
      </c>
      <c r="Q1027" s="40">
        <f>XI!K$6</f>
        <v>1</v>
      </c>
      <c r="R1027" s="40">
        <f>XI!L$6</f>
        <v>1</v>
      </c>
      <c r="S1027" s="40">
        <f>XI!M$6</f>
        <v>1</v>
      </c>
      <c r="T1027" s="40">
        <f>XI!N$6</f>
        <v>1</v>
      </c>
      <c r="U1027" s="40">
        <f>XI!O$6</f>
        <v>1</v>
      </c>
      <c r="V1027" s="40">
        <f>XI!P$6</f>
        <v>1</v>
      </c>
      <c r="W1027" s="40">
        <f>XI!Q$6</f>
        <v>1</v>
      </c>
      <c r="X1027" s="40">
        <f>XI!R$6</f>
        <v>1</v>
      </c>
      <c r="Y1027" s="40">
        <f>XI!S$6</f>
        <v>1</v>
      </c>
      <c r="Z1027" s="40">
        <f>XI!T$6</f>
        <v>1</v>
      </c>
      <c r="AA1027" s="40">
        <f>XI!U$6</f>
        <v>1</v>
      </c>
      <c r="AB1027" s="40">
        <f>XI!V$6</f>
        <v>1</v>
      </c>
      <c r="AC1027" s="40">
        <f>XI!W$6</f>
        <v>1</v>
      </c>
      <c r="AD1027" s="40">
        <f>XI!X$6</f>
        <v>1</v>
      </c>
      <c r="AE1027" s="40">
        <f>XI!Y$6</f>
        <v>1</v>
      </c>
      <c r="AF1027" s="40">
        <f>XI!Z$6</f>
        <v>1</v>
      </c>
      <c r="AG1027" s="40">
        <f>XI!AA$6</f>
        <v>1</v>
      </c>
      <c r="AH1027" s="40">
        <f>XI!AB$6</f>
        <v>1</v>
      </c>
      <c r="AI1027" s="40">
        <f>XI!AC$6</f>
        <v>1</v>
      </c>
      <c r="AJ1027" s="40">
        <f>XI!AD$6</f>
        <v>1</v>
      </c>
      <c r="AK1027" s="40">
        <f>XI!AE$6</f>
        <v>1</v>
      </c>
      <c r="AL1027" s="40">
        <f>XI!AF$6</f>
        <v>1</v>
      </c>
      <c r="AM1027" s="40">
        <f>XI!AG$6</f>
        <v>1</v>
      </c>
      <c r="AN1027" s="40">
        <f>XI!AH$6</f>
        <v>1</v>
      </c>
      <c r="AO1027" s="40">
        <f>XI!AI$6</f>
        <v>1</v>
      </c>
      <c r="AP1027" s="40">
        <f>XI!AJ$6</f>
        <v>1</v>
      </c>
      <c r="AQ1027" s="40">
        <f>XI!AK$6</f>
        <v>1</v>
      </c>
    </row>
    <row r="1028" spans="1:43" s="124" customFormat="1">
      <c r="A1028" s="124" t="s">
        <v>384</v>
      </c>
      <c r="B1028" s="124" t="s">
        <v>112</v>
      </c>
      <c r="C1028" s="124" t="s">
        <v>15</v>
      </c>
      <c r="F1028" s="124" t="s">
        <v>400</v>
      </c>
      <c r="H1028" s="124" t="s">
        <v>385</v>
      </c>
      <c r="I1028" s="191">
        <v>11</v>
      </c>
      <c r="J1028" s="40">
        <f>XI!D$5</f>
        <v>0</v>
      </c>
      <c r="K1028" s="40">
        <f>XI!E$5</f>
        <v>0</v>
      </c>
      <c r="L1028" s="40">
        <f>XI!F$5</f>
        <v>0</v>
      </c>
      <c r="M1028" s="40">
        <f>XI!G$5</f>
        <v>0</v>
      </c>
      <c r="N1028" s="40">
        <f>XI!H$5</f>
        <v>0</v>
      </c>
      <c r="O1028" s="40">
        <f>XI!I$5</f>
        <v>0</v>
      </c>
      <c r="P1028" s="40">
        <f>XI!J$5</f>
        <v>0</v>
      </c>
      <c r="Q1028" s="40">
        <f>XI!K$5</f>
        <v>0</v>
      </c>
      <c r="R1028" s="40">
        <f>XI!L$5</f>
        <v>0</v>
      </c>
      <c r="S1028" s="40">
        <f>XI!M$5</f>
        <v>0</v>
      </c>
      <c r="T1028" s="40">
        <f>XI!N$5</f>
        <v>0</v>
      </c>
      <c r="U1028" s="40">
        <f>XI!O$5</f>
        <v>0</v>
      </c>
      <c r="V1028" s="40">
        <f>XI!P$5</f>
        <v>0</v>
      </c>
      <c r="W1028" s="40">
        <f>XI!Q$5</f>
        <v>0</v>
      </c>
      <c r="X1028" s="40">
        <f>XI!R$5</f>
        <v>0</v>
      </c>
      <c r="Y1028" s="40">
        <f>XI!S$5</f>
        <v>0</v>
      </c>
      <c r="Z1028" s="40">
        <f>XI!T$5</f>
        <v>0</v>
      </c>
      <c r="AA1028" s="40">
        <f>XI!U$5</f>
        <v>0</v>
      </c>
      <c r="AB1028" s="40">
        <f>XI!V$5</f>
        <v>0</v>
      </c>
      <c r="AC1028" s="40">
        <f>XI!W$5</f>
        <v>1</v>
      </c>
      <c r="AD1028" s="40">
        <f>XI!X$5</f>
        <v>1</v>
      </c>
      <c r="AE1028" s="40">
        <f>XI!Y$5</f>
        <v>1</v>
      </c>
      <c r="AF1028" s="40">
        <f>XI!Z$5</f>
        <v>1</v>
      </c>
      <c r="AG1028" s="40">
        <f>XI!AA$5</f>
        <v>1</v>
      </c>
      <c r="AH1028" s="40">
        <f>XI!AB$5</f>
        <v>1</v>
      </c>
      <c r="AI1028" s="40">
        <f>XI!AC$5</f>
        <v>1</v>
      </c>
      <c r="AJ1028" s="40">
        <f>XI!AD$5</f>
        <v>1</v>
      </c>
      <c r="AK1028" s="40">
        <f>XI!AE$5</f>
        <v>1</v>
      </c>
      <c r="AL1028" s="40">
        <f>XI!AF$5</f>
        <v>1</v>
      </c>
      <c r="AM1028" s="40">
        <f>XI!AG$5</f>
        <v>1</v>
      </c>
      <c r="AN1028" s="40">
        <f>XI!AH$5</f>
        <v>1</v>
      </c>
      <c r="AO1028" s="40">
        <f>XI!AI$5</f>
        <v>1</v>
      </c>
      <c r="AP1028" s="40">
        <f>XI!AJ$5</f>
        <v>1</v>
      </c>
      <c r="AQ1028" s="40">
        <f>XI!AK$5</f>
        <v>1</v>
      </c>
    </row>
    <row r="1029" spans="1:43" s="124" customFormat="1">
      <c r="A1029" s="124" t="s">
        <v>384</v>
      </c>
      <c r="B1029" s="124" t="s">
        <v>112</v>
      </c>
      <c r="C1029" s="124" t="s">
        <v>14</v>
      </c>
      <c r="F1029" s="124" t="s">
        <v>400</v>
      </c>
      <c r="H1029" s="124" t="s">
        <v>385</v>
      </c>
      <c r="I1029" s="191">
        <v>11</v>
      </c>
      <c r="J1029" s="40">
        <f>XI!D$4</f>
        <v>8</v>
      </c>
      <c r="K1029" s="40">
        <f>XI!E$4</f>
        <v>8</v>
      </c>
      <c r="L1029" s="40">
        <f>XI!F$4</f>
        <v>8</v>
      </c>
      <c r="M1029" s="40">
        <f>XI!G$4</f>
        <v>8</v>
      </c>
      <c r="N1029" s="40">
        <f>XI!H$4</f>
        <v>8</v>
      </c>
      <c r="O1029" s="40">
        <f>XI!I$4</f>
        <v>8</v>
      </c>
      <c r="P1029" s="40">
        <f>XI!J$4</f>
        <v>8</v>
      </c>
      <c r="Q1029" s="40">
        <f>XI!K$4</f>
        <v>8</v>
      </c>
      <c r="R1029" s="40">
        <f>XI!L$4</f>
        <v>8</v>
      </c>
      <c r="S1029" s="40">
        <f>XI!M$4</f>
        <v>8</v>
      </c>
      <c r="T1029" s="40">
        <f>XI!N$4</f>
        <v>8</v>
      </c>
      <c r="U1029" s="40">
        <f>XI!O$4</f>
        <v>8</v>
      </c>
      <c r="V1029" s="40">
        <f>XI!P$4</f>
        <v>8</v>
      </c>
      <c r="W1029" s="40">
        <f>XI!Q$4</f>
        <v>9</v>
      </c>
      <c r="X1029" s="40">
        <f>XI!R$4</f>
        <v>9</v>
      </c>
      <c r="Y1029" s="40">
        <f>XI!S$4</f>
        <v>9</v>
      </c>
      <c r="Z1029" s="40">
        <f>XI!T$4</f>
        <v>9</v>
      </c>
      <c r="AA1029" s="40">
        <f>XI!U$4</f>
        <v>9</v>
      </c>
      <c r="AB1029" s="40">
        <f>XI!V$4</f>
        <v>9</v>
      </c>
      <c r="AC1029" s="40">
        <f>XI!W$4</f>
        <v>9</v>
      </c>
      <c r="AD1029" s="40">
        <f>XI!X$4</f>
        <v>9</v>
      </c>
      <c r="AE1029" s="40">
        <f>XI!Y$4</f>
        <v>9</v>
      </c>
      <c r="AF1029" s="40">
        <f>XI!Z$4</f>
        <v>9</v>
      </c>
      <c r="AG1029" s="40">
        <f>XI!AA$4</f>
        <v>9</v>
      </c>
      <c r="AH1029" s="40">
        <f>XI!AB$4</f>
        <v>9</v>
      </c>
      <c r="AI1029" s="40">
        <f>XI!AC$4</f>
        <v>9</v>
      </c>
      <c r="AJ1029" s="40">
        <f>XI!AD$4</f>
        <v>9</v>
      </c>
      <c r="AK1029" s="40">
        <f>XI!AE$4</f>
        <v>9</v>
      </c>
      <c r="AL1029" s="40">
        <f>XI!AF$4</f>
        <v>9</v>
      </c>
      <c r="AM1029" s="40">
        <f>XI!AG$4</f>
        <v>9</v>
      </c>
      <c r="AN1029" s="40">
        <f>XI!AH$4</f>
        <v>9</v>
      </c>
      <c r="AO1029" s="40">
        <f>XI!AI$4</f>
        <v>9</v>
      </c>
      <c r="AP1029" s="40">
        <f>XI!AJ$4</f>
        <v>9</v>
      </c>
      <c r="AQ1029" s="40">
        <f>XI!AK$4</f>
        <v>9</v>
      </c>
    </row>
    <row r="1030" spans="1:43" s="124" customFormat="1">
      <c r="A1030" s="124" t="s">
        <v>384</v>
      </c>
      <c r="B1030" s="124" t="s">
        <v>112</v>
      </c>
      <c r="C1030" s="124" t="s">
        <v>87</v>
      </c>
      <c r="D1030" s="124" t="s">
        <v>11</v>
      </c>
      <c r="E1030" s="124" t="s">
        <v>396</v>
      </c>
      <c r="F1030" s="124" t="s">
        <v>398</v>
      </c>
      <c r="H1030" s="124" t="s">
        <v>385</v>
      </c>
      <c r="I1030" s="191">
        <v>11</v>
      </c>
      <c r="J1030" s="40">
        <f>XI!D$161*100</f>
        <v>100</v>
      </c>
      <c r="K1030" s="40">
        <f>XI!E$161*100</f>
        <v>100</v>
      </c>
      <c r="L1030" s="40">
        <f>XI!F$161*100</f>
        <v>100</v>
      </c>
      <c r="M1030" s="40">
        <f>XI!G$161*100</f>
        <v>100</v>
      </c>
      <c r="N1030" s="40">
        <f>XI!H$161*100</f>
        <v>100</v>
      </c>
      <c r="O1030" s="40">
        <f>XI!I$161*100</f>
        <v>100</v>
      </c>
      <c r="P1030" s="40">
        <f>XI!J$161*100</f>
        <v>100</v>
      </c>
      <c r="Q1030" s="40">
        <f>XI!K$161*100</f>
        <v>100</v>
      </c>
      <c r="R1030" s="40">
        <f>XI!L$161*100</f>
        <v>100</v>
      </c>
      <c r="S1030" s="40">
        <f>XI!M$161*100</f>
        <v>100</v>
      </c>
      <c r="T1030" s="40">
        <f>XI!N$161*100</f>
        <v>100</v>
      </c>
      <c r="U1030" s="40">
        <f>XI!O$161*100</f>
        <v>100</v>
      </c>
      <c r="V1030" s="40">
        <f>XI!P$161*100</f>
        <v>100</v>
      </c>
      <c r="W1030" s="40">
        <f>XI!Q$161*100</f>
        <v>100</v>
      </c>
      <c r="X1030" s="40">
        <f>XI!R$161*100</f>
        <v>100</v>
      </c>
      <c r="Y1030" s="40">
        <f>XI!S$161*100</f>
        <v>100</v>
      </c>
      <c r="Z1030" s="40">
        <f>XI!T$161*100</f>
        <v>100</v>
      </c>
      <c r="AA1030" s="40">
        <f>XI!U$161*100</f>
        <v>100</v>
      </c>
      <c r="AB1030" s="40">
        <f>XI!V$161*100</f>
        <v>100</v>
      </c>
      <c r="AC1030" s="40">
        <f>XI!W$161*100</f>
        <v>100</v>
      </c>
      <c r="AD1030" s="40">
        <f>XI!X$161*100</f>
        <v>100</v>
      </c>
      <c r="AE1030" s="40">
        <f>XI!Y$161*100</f>
        <v>100</v>
      </c>
      <c r="AF1030" s="40">
        <f>XI!Z$161*100</f>
        <v>100</v>
      </c>
      <c r="AG1030" s="40">
        <f>XI!AA$161*100</f>
        <v>100</v>
      </c>
      <c r="AH1030" s="40">
        <f>XI!AB$161*100</f>
        <v>100</v>
      </c>
      <c r="AI1030" s="40">
        <f>XI!AC$161*100</f>
        <v>100</v>
      </c>
      <c r="AJ1030" s="40">
        <f>XI!AD$161*100</f>
        <v>100</v>
      </c>
      <c r="AK1030" s="40">
        <f>XI!AE$161*100</f>
        <v>100</v>
      </c>
      <c r="AL1030" s="40">
        <f>XI!AF$161*100</f>
        <v>100</v>
      </c>
      <c r="AM1030" s="40">
        <f>XI!AG$161*100</f>
        <v>100</v>
      </c>
      <c r="AN1030" s="40">
        <f>XI!AH$161*100</f>
        <v>100</v>
      </c>
      <c r="AO1030" s="40">
        <f>XI!AI$161*100</f>
        <v>100</v>
      </c>
      <c r="AP1030" s="40">
        <f>XI!AJ$161*100</f>
        <v>100</v>
      </c>
      <c r="AQ1030" s="40">
        <f>XI!AK$161*100</f>
        <v>100</v>
      </c>
    </row>
    <row r="1031" spans="1:43" s="124" customFormat="1">
      <c r="A1031" s="124" t="s">
        <v>384</v>
      </c>
      <c r="B1031" s="124" t="s">
        <v>112</v>
      </c>
      <c r="C1031" s="124" t="s">
        <v>87</v>
      </c>
      <c r="D1031" s="124" t="s">
        <v>11</v>
      </c>
      <c r="E1031" s="124" t="s">
        <v>16</v>
      </c>
      <c r="F1031" s="124" t="s">
        <v>398</v>
      </c>
      <c r="H1031" s="124" t="s">
        <v>385</v>
      </c>
      <c r="I1031" s="191">
        <v>11</v>
      </c>
      <c r="J1031" s="40">
        <f>XI!D$160*100</f>
        <v>0</v>
      </c>
      <c r="K1031" s="40">
        <f>XI!E$160*100</f>
        <v>0</v>
      </c>
      <c r="L1031" s="40">
        <f>XI!F$160*100</f>
        <v>0</v>
      </c>
      <c r="M1031" s="40">
        <f>XI!G$160*100</f>
        <v>0</v>
      </c>
      <c r="N1031" s="40">
        <f>XI!H$160*100</f>
        <v>0</v>
      </c>
      <c r="O1031" s="40">
        <f>XI!I$160*100</f>
        <v>0</v>
      </c>
      <c r="P1031" s="40">
        <f>XI!J$160*100</f>
        <v>0</v>
      </c>
      <c r="Q1031" s="40">
        <f>XI!K$160*100</f>
        <v>0</v>
      </c>
      <c r="R1031" s="40">
        <f>XI!L$160*100</f>
        <v>0</v>
      </c>
      <c r="S1031" s="40">
        <f>XI!M$160*100</f>
        <v>0</v>
      </c>
      <c r="T1031" s="40">
        <f>XI!N$160*100</f>
        <v>0</v>
      </c>
      <c r="U1031" s="40">
        <f>XI!O$160*100</f>
        <v>0</v>
      </c>
      <c r="V1031" s="40">
        <f>XI!P$160*100</f>
        <v>0</v>
      </c>
      <c r="W1031" s="40">
        <f>XI!Q$160*100</f>
        <v>0</v>
      </c>
      <c r="X1031" s="40">
        <f>XI!R$160*100</f>
        <v>0</v>
      </c>
      <c r="Y1031" s="40">
        <f>XI!S$160*100</f>
        <v>0</v>
      </c>
      <c r="Z1031" s="40">
        <f>XI!T$160*100</f>
        <v>0</v>
      </c>
      <c r="AA1031" s="40">
        <f>XI!U$160*100</f>
        <v>0</v>
      </c>
      <c r="AB1031" s="40">
        <f>XI!V$160*100</f>
        <v>0</v>
      </c>
      <c r="AC1031" s="40">
        <f>XI!W$160*100</f>
        <v>0</v>
      </c>
      <c r="AD1031" s="40">
        <f>XI!X$160*100</f>
        <v>0</v>
      </c>
      <c r="AE1031" s="40">
        <f>XI!Y$160*100</f>
        <v>0</v>
      </c>
      <c r="AF1031" s="40">
        <f>XI!Z$160*100</f>
        <v>0</v>
      </c>
      <c r="AG1031" s="40">
        <f>XI!AA$160*100</f>
        <v>0</v>
      </c>
      <c r="AH1031" s="40">
        <f>XI!AB$160*100</f>
        <v>0</v>
      </c>
      <c r="AI1031" s="40">
        <f>XI!AC$160*100</f>
        <v>0</v>
      </c>
      <c r="AJ1031" s="40">
        <f>XI!AD$160*100</f>
        <v>0</v>
      </c>
      <c r="AK1031" s="40">
        <f>XI!AE$160*100</f>
        <v>0</v>
      </c>
      <c r="AL1031" s="40">
        <f>XI!AF$160*100</f>
        <v>0</v>
      </c>
      <c r="AM1031" s="40">
        <f>XI!AG$160*100</f>
        <v>0</v>
      </c>
      <c r="AN1031" s="40">
        <f>XI!AH$160*100</f>
        <v>0</v>
      </c>
      <c r="AO1031" s="40">
        <f>XI!AI$160*100</f>
        <v>0</v>
      </c>
      <c r="AP1031" s="40">
        <f>XI!AJ$160*100</f>
        <v>0</v>
      </c>
      <c r="AQ1031" s="40">
        <f>XI!AK$160*100</f>
        <v>0</v>
      </c>
    </row>
    <row r="1032" spans="1:43" s="124" customFormat="1">
      <c r="A1032" s="124" t="s">
        <v>384</v>
      </c>
      <c r="B1032" s="124" t="s">
        <v>112</v>
      </c>
      <c r="C1032" s="124" t="s">
        <v>87</v>
      </c>
      <c r="D1032" s="124" t="s">
        <v>11</v>
      </c>
      <c r="F1032" s="124" t="s">
        <v>399</v>
      </c>
      <c r="H1032" s="124" t="s">
        <v>385</v>
      </c>
      <c r="I1032" s="191">
        <v>11</v>
      </c>
      <c r="J1032" s="40">
        <f>XI!D$68</f>
        <v>880000</v>
      </c>
      <c r="K1032" s="40">
        <f>XI!E$68</f>
        <v>880000</v>
      </c>
      <c r="L1032" s="40">
        <f>XI!F$68</f>
        <v>880000</v>
      </c>
      <c r="M1032" s="40">
        <f>XI!G$68</f>
        <v>880000</v>
      </c>
      <c r="N1032" s="40">
        <f>XI!H$68</f>
        <v>880000</v>
      </c>
      <c r="O1032" s="40">
        <f>XI!I$68</f>
        <v>880000</v>
      </c>
      <c r="P1032" s="40">
        <f>XI!J$68</f>
        <v>880000</v>
      </c>
      <c r="Q1032" s="40">
        <f>XI!K$68</f>
        <v>880000</v>
      </c>
      <c r="R1032" s="40">
        <f>XI!L$68</f>
        <v>880000</v>
      </c>
      <c r="S1032" s="40">
        <f>XI!M$68</f>
        <v>880000</v>
      </c>
      <c r="T1032" s="40">
        <f>XI!N$68</f>
        <v>880000</v>
      </c>
      <c r="U1032" s="40">
        <f>XI!O$68</f>
        <v>880000</v>
      </c>
      <c r="V1032" s="40">
        <f>XI!P$68</f>
        <v>880000</v>
      </c>
      <c r="W1032" s="40">
        <f>XI!Q$68</f>
        <v>880000</v>
      </c>
      <c r="X1032" s="40">
        <f>XI!R$68</f>
        <v>880000</v>
      </c>
      <c r="Y1032" s="40">
        <f>XI!S$68</f>
        <v>880000</v>
      </c>
      <c r="Z1032" s="40">
        <f>XI!T$68</f>
        <v>880000</v>
      </c>
      <c r="AA1032" s="40">
        <f>XI!U$68</f>
        <v>880000</v>
      </c>
      <c r="AB1032" s="40">
        <f>XI!V$68</f>
        <v>880000</v>
      </c>
      <c r="AC1032" s="40">
        <f>XI!W$68</f>
        <v>880000</v>
      </c>
      <c r="AD1032" s="40">
        <f>XI!X$68</f>
        <v>880000</v>
      </c>
      <c r="AE1032" s="40">
        <f>XI!Y$68</f>
        <v>880000</v>
      </c>
      <c r="AF1032" s="40">
        <f>XI!Z$68</f>
        <v>880000</v>
      </c>
      <c r="AG1032" s="40">
        <f>XI!AA$68</f>
        <v>880000</v>
      </c>
      <c r="AH1032" s="40">
        <f>XI!AB$68</f>
        <v>880000</v>
      </c>
      <c r="AI1032" s="40">
        <f>XI!AC$68</f>
        <v>880000</v>
      </c>
      <c r="AJ1032" s="40">
        <f>XI!AD$68</f>
        <v>880000</v>
      </c>
      <c r="AK1032" s="40">
        <f>XI!AE$68</f>
        <v>880000</v>
      </c>
      <c r="AL1032" s="40">
        <f>XI!AF$68</f>
        <v>880000</v>
      </c>
      <c r="AM1032" s="40">
        <f>XI!AG$68</f>
        <v>880000</v>
      </c>
      <c r="AN1032" s="40">
        <f>XI!AH$68</f>
        <v>880000</v>
      </c>
      <c r="AO1032" s="40">
        <f>XI!AI$68</f>
        <v>880000</v>
      </c>
      <c r="AP1032" s="40">
        <f>XI!AJ$68</f>
        <v>880000</v>
      </c>
      <c r="AQ1032" s="40">
        <f>XI!AK$68</f>
        <v>880000</v>
      </c>
    </row>
    <row r="1033" spans="1:43" s="124" customFormat="1">
      <c r="A1033" s="124" t="s">
        <v>384</v>
      </c>
      <c r="B1033" s="124" t="s">
        <v>112</v>
      </c>
      <c r="C1033" s="124" t="s">
        <v>87</v>
      </c>
      <c r="D1033" s="124" t="s">
        <v>90</v>
      </c>
      <c r="E1033" s="124" t="s">
        <v>7</v>
      </c>
      <c r="F1033" s="124" t="s">
        <v>398</v>
      </c>
      <c r="H1033" s="124" t="s">
        <v>385</v>
      </c>
      <c r="I1033" s="191">
        <v>11</v>
      </c>
      <c r="J1033" s="124">
        <v>100</v>
      </c>
      <c r="K1033" s="124">
        <v>100</v>
      </c>
      <c r="L1033" s="124">
        <v>100</v>
      </c>
      <c r="M1033" s="124">
        <v>100</v>
      </c>
      <c r="N1033" s="124">
        <v>100</v>
      </c>
      <c r="O1033" s="124">
        <v>100</v>
      </c>
      <c r="P1033" s="124">
        <v>100</v>
      </c>
      <c r="Q1033" s="124">
        <v>100</v>
      </c>
      <c r="R1033" s="124">
        <v>100</v>
      </c>
      <c r="S1033" s="124">
        <v>100</v>
      </c>
      <c r="T1033" s="124">
        <v>100</v>
      </c>
      <c r="U1033" s="124">
        <v>100</v>
      </c>
      <c r="V1033" s="124">
        <v>100</v>
      </c>
      <c r="W1033" s="124">
        <v>100</v>
      </c>
      <c r="X1033" s="124">
        <v>100</v>
      </c>
      <c r="Y1033" s="124">
        <v>100</v>
      </c>
      <c r="Z1033" s="124">
        <v>100</v>
      </c>
      <c r="AA1033" s="124">
        <v>100</v>
      </c>
      <c r="AB1033" s="124">
        <v>100</v>
      </c>
      <c r="AC1033" s="124">
        <v>100</v>
      </c>
      <c r="AD1033" s="124">
        <v>100</v>
      </c>
      <c r="AE1033" s="124">
        <v>100</v>
      </c>
      <c r="AF1033" s="124">
        <v>100</v>
      </c>
      <c r="AG1033" s="124">
        <v>100</v>
      </c>
      <c r="AH1033" s="124">
        <v>100</v>
      </c>
      <c r="AI1033" s="124">
        <v>100</v>
      </c>
      <c r="AJ1033" s="124">
        <v>100</v>
      </c>
      <c r="AK1033" s="124">
        <v>100</v>
      </c>
      <c r="AL1033" s="124">
        <v>100</v>
      </c>
      <c r="AM1033" s="124">
        <v>100</v>
      </c>
      <c r="AN1033" s="124">
        <v>100</v>
      </c>
      <c r="AO1033" s="124">
        <v>100</v>
      </c>
      <c r="AP1033" s="124">
        <v>100</v>
      </c>
      <c r="AQ1033" s="124">
        <v>100</v>
      </c>
    </row>
    <row r="1034" spans="1:43" s="124" customFormat="1">
      <c r="A1034" s="124" t="s">
        <v>384</v>
      </c>
      <c r="B1034" s="124" t="s">
        <v>112</v>
      </c>
      <c r="C1034" s="124" t="s">
        <v>87</v>
      </c>
      <c r="D1034" s="124" t="s">
        <v>90</v>
      </c>
      <c r="F1034" s="124" t="s">
        <v>399</v>
      </c>
      <c r="H1034" s="124" t="s">
        <v>385</v>
      </c>
      <c r="I1034" s="191">
        <v>11</v>
      </c>
      <c r="J1034" s="40">
        <f>XI!D$69</f>
        <v>330000</v>
      </c>
      <c r="K1034" s="40">
        <f>XI!E$69</f>
        <v>330000</v>
      </c>
      <c r="L1034" s="40">
        <f>XI!F$69</f>
        <v>330000</v>
      </c>
      <c r="M1034" s="40">
        <f>XI!G$69</f>
        <v>330000</v>
      </c>
      <c r="N1034" s="40">
        <f>XI!H$69</f>
        <v>330000</v>
      </c>
      <c r="O1034" s="40">
        <f>XI!I$69</f>
        <v>330000</v>
      </c>
      <c r="P1034" s="40">
        <f>XI!J$69</f>
        <v>330000</v>
      </c>
      <c r="Q1034" s="40">
        <f>XI!K$69</f>
        <v>330000</v>
      </c>
      <c r="R1034" s="40">
        <f>XI!L$69</f>
        <v>330000</v>
      </c>
      <c r="S1034" s="40">
        <f>XI!M$69</f>
        <v>330000</v>
      </c>
      <c r="T1034" s="40">
        <f>XI!N$69</f>
        <v>330000</v>
      </c>
      <c r="U1034" s="40">
        <f>XI!O$69</f>
        <v>330000</v>
      </c>
      <c r="V1034" s="40">
        <f>XI!P$69</f>
        <v>330000</v>
      </c>
      <c r="W1034" s="40">
        <f>XI!Q$69</f>
        <v>330000</v>
      </c>
      <c r="X1034" s="40">
        <f>XI!R$69</f>
        <v>330000</v>
      </c>
      <c r="Y1034" s="40">
        <f>XI!S$69</f>
        <v>330000</v>
      </c>
      <c r="Z1034" s="40">
        <f>XI!T$69</f>
        <v>330000</v>
      </c>
      <c r="AA1034" s="40">
        <f>XI!U$69</f>
        <v>330000</v>
      </c>
      <c r="AB1034" s="40">
        <f>XI!V$69</f>
        <v>330000</v>
      </c>
      <c r="AC1034" s="40">
        <f>XI!W$69</f>
        <v>330000</v>
      </c>
      <c r="AD1034" s="40">
        <f>XI!X$69</f>
        <v>330000</v>
      </c>
      <c r="AE1034" s="40">
        <f>XI!Y$69</f>
        <v>330000</v>
      </c>
      <c r="AF1034" s="40">
        <f>XI!Z$69</f>
        <v>330000</v>
      </c>
      <c r="AG1034" s="40">
        <f>XI!AA$69</f>
        <v>330000</v>
      </c>
      <c r="AH1034" s="40">
        <f>XI!AB$69</f>
        <v>330000</v>
      </c>
      <c r="AI1034" s="40">
        <f>XI!AC$69</f>
        <v>330000</v>
      </c>
      <c r="AJ1034" s="40">
        <f>XI!AD$69</f>
        <v>330000</v>
      </c>
      <c r="AK1034" s="40">
        <f>XI!AE$69</f>
        <v>330000</v>
      </c>
      <c r="AL1034" s="40">
        <f>XI!AF$69</f>
        <v>330000</v>
      </c>
      <c r="AM1034" s="40">
        <f>XI!AG$69</f>
        <v>330000</v>
      </c>
      <c r="AN1034" s="40">
        <f>XI!AH$69</f>
        <v>330000</v>
      </c>
      <c r="AO1034" s="40">
        <f>XI!AI$69</f>
        <v>330000</v>
      </c>
      <c r="AP1034" s="40">
        <f>XI!AJ$69</f>
        <v>330000</v>
      </c>
      <c r="AQ1034" s="40">
        <f>XI!AK$69</f>
        <v>330000</v>
      </c>
    </row>
    <row r="1035" spans="1:43" s="124" customFormat="1">
      <c r="A1035" s="124" t="s">
        <v>384</v>
      </c>
      <c r="B1035" s="124" t="s">
        <v>112</v>
      </c>
      <c r="C1035" s="124" t="s">
        <v>87</v>
      </c>
      <c r="D1035" s="124" t="s">
        <v>85</v>
      </c>
      <c r="E1035" s="124" t="s">
        <v>7</v>
      </c>
      <c r="F1035" s="124" t="s">
        <v>398</v>
      </c>
      <c r="H1035" s="124" t="s">
        <v>385</v>
      </c>
      <c r="I1035" s="191">
        <v>11</v>
      </c>
      <c r="J1035" s="124">
        <v>100</v>
      </c>
      <c r="K1035" s="124">
        <v>100</v>
      </c>
      <c r="L1035" s="124">
        <v>100</v>
      </c>
      <c r="M1035" s="124">
        <v>100</v>
      </c>
      <c r="N1035" s="124">
        <v>100</v>
      </c>
      <c r="O1035" s="124">
        <v>100</v>
      </c>
      <c r="P1035" s="124">
        <v>100</v>
      </c>
      <c r="Q1035" s="124">
        <v>100</v>
      </c>
      <c r="R1035" s="124">
        <v>100</v>
      </c>
      <c r="S1035" s="124">
        <v>100</v>
      </c>
      <c r="T1035" s="124">
        <v>100</v>
      </c>
      <c r="U1035" s="124">
        <v>100</v>
      </c>
      <c r="V1035" s="124">
        <v>100</v>
      </c>
      <c r="W1035" s="124">
        <v>100</v>
      </c>
      <c r="X1035" s="124">
        <v>100</v>
      </c>
      <c r="Y1035" s="124">
        <v>100</v>
      </c>
      <c r="Z1035" s="124">
        <v>100</v>
      </c>
      <c r="AA1035" s="124">
        <v>100</v>
      </c>
      <c r="AB1035" s="124">
        <v>100</v>
      </c>
      <c r="AC1035" s="124">
        <v>100</v>
      </c>
      <c r="AD1035" s="124">
        <v>100</v>
      </c>
      <c r="AE1035" s="124">
        <v>100</v>
      </c>
      <c r="AF1035" s="124">
        <v>100</v>
      </c>
      <c r="AG1035" s="124">
        <v>100</v>
      </c>
      <c r="AH1035" s="124">
        <v>100</v>
      </c>
      <c r="AI1035" s="124">
        <v>100</v>
      </c>
      <c r="AJ1035" s="124">
        <v>100</v>
      </c>
      <c r="AK1035" s="124">
        <v>100</v>
      </c>
      <c r="AL1035" s="124">
        <v>100</v>
      </c>
      <c r="AM1035" s="124">
        <v>100</v>
      </c>
      <c r="AN1035" s="124">
        <v>100</v>
      </c>
      <c r="AO1035" s="124">
        <v>100</v>
      </c>
      <c r="AP1035" s="124">
        <v>100</v>
      </c>
      <c r="AQ1035" s="124">
        <v>100</v>
      </c>
    </row>
    <row r="1036" spans="1:43" s="124" customFormat="1">
      <c r="A1036" s="124" t="s">
        <v>384</v>
      </c>
      <c r="B1036" s="124" t="s">
        <v>112</v>
      </c>
      <c r="C1036" s="124" t="s">
        <v>87</v>
      </c>
      <c r="D1036" s="124" t="s">
        <v>85</v>
      </c>
      <c r="F1036" s="124" t="s">
        <v>399</v>
      </c>
      <c r="H1036" s="124" t="s">
        <v>385</v>
      </c>
      <c r="I1036" s="191">
        <v>11</v>
      </c>
      <c r="J1036" s="40">
        <f>XI!D$70</f>
        <v>110000</v>
      </c>
      <c r="K1036" s="40">
        <f>XI!E$70</f>
        <v>110000</v>
      </c>
      <c r="L1036" s="40">
        <f>XI!F$70</f>
        <v>110000</v>
      </c>
      <c r="M1036" s="40">
        <f>XI!G$70</f>
        <v>110000</v>
      </c>
      <c r="N1036" s="40">
        <f>XI!H$70</f>
        <v>110000</v>
      </c>
      <c r="O1036" s="40">
        <f>XI!I$70</f>
        <v>110000</v>
      </c>
      <c r="P1036" s="40">
        <f>XI!J$70</f>
        <v>110000</v>
      </c>
      <c r="Q1036" s="40">
        <f>XI!K$70</f>
        <v>110000</v>
      </c>
      <c r="R1036" s="40">
        <f>XI!L$70</f>
        <v>110000</v>
      </c>
      <c r="S1036" s="40">
        <f>XI!M$70</f>
        <v>110000</v>
      </c>
      <c r="T1036" s="40">
        <f>XI!N$70</f>
        <v>110000</v>
      </c>
      <c r="U1036" s="40">
        <f>XI!O$70</f>
        <v>110000</v>
      </c>
      <c r="V1036" s="40">
        <f>XI!P$70</f>
        <v>110000</v>
      </c>
      <c r="W1036" s="40">
        <f>XI!Q$70</f>
        <v>110000</v>
      </c>
      <c r="X1036" s="40">
        <f>XI!R$70</f>
        <v>110000</v>
      </c>
      <c r="Y1036" s="40">
        <f>XI!S$70</f>
        <v>110000</v>
      </c>
      <c r="Z1036" s="40">
        <f>XI!T$70</f>
        <v>110000</v>
      </c>
      <c r="AA1036" s="40">
        <f>XI!U$70</f>
        <v>110000</v>
      </c>
      <c r="AB1036" s="40">
        <f>XI!V$70</f>
        <v>110000</v>
      </c>
      <c r="AC1036" s="40">
        <f>XI!W$70</f>
        <v>110000</v>
      </c>
      <c r="AD1036" s="40">
        <f>XI!X$70</f>
        <v>110000</v>
      </c>
      <c r="AE1036" s="40">
        <f>XI!Y$70</f>
        <v>110000</v>
      </c>
      <c r="AF1036" s="40">
        <f>XI!Z$70</f>
        <v>110000</v>
      </c>
      <c r="AG1036" s="40">
        <f>XI!AA$70</f>
        <v>110000</v>
      </c>
      <c r="AH1036" s="40">
        <f>XI!AB$70</f>
        <v>110000</v>
      </c>
      <c r="AI1036" s="40">
        <f>XI!AC$70</f>
        <v>110000</v>
      </c>
      <c r="AJ1036" s="40">
        <f>XI!AD$70</f>
        <v>110000</v>
      </c>
      <c r="AK1036" s="40">
        <f>XI!AE$70</f>
        <v>110000</v>
      </c>
      <c r="AL1036" s="40">
        <f>XI!AF$70</f>
        <v>110000</v>
      </c>
      <c r="AM1036" s="40">
        <f>XI!AG$70</f>
        <v>110000</v>
      </c>
      <c r="AN1036" s="40">
        <f>XI!AH$70</f>
        <v>110000</v>
      </c>
      <c r="AO1036" s="40">
        <f>XI!AI$70</f>
        <v>110000</v>
      </c>
      <c r="AP1036" s="40">
        <f>XI!AJ$70</f>
        <v>110000</v>
      </c>
      <c r="AQ1036" s="40">
        <f>XI!AK$70</f>
        <v>110000</v>
      </c>
    </row>
    <row r="1037" spans="1:43" s="124" customFormat="1">
      <c r="A1037" s="124" t="s">
        <v>384</v>
      </c>
      <c r="B1037" s="124" t="s">
        <v>112</v>
      </c>
      <c r="C1037" s="124" t="s">
        <v>87</v>
      </c>
      <c r="D1037" s="124" t="s">
        <v>5</v>
      </c>
      <c r="E1037" s="124" t="s">
        <v>396</v>
      </c>
      <c r="F1037" s="124" t="s">
        <v>398</v>
      </c>
      <c r="H1037" s="124" t="s">
        <v>385</v>
      </c>
      <c r="I1037" s="191">
        <v>11</v>
      </c>
      <c r="J1037" s="124">
        <f>XI!D$164*100</f>
        <v>100</v>
      </c>
      <c r="K1037" s="124">
        <f>XI!E$164*100</f>
        <v>100</v>
      </c>
      <c r="L1037" s="124">
        <f>XI!F$164*100</f>
        <v>100</v>
      </c>
      <c r="M1037" s="124">
        <f>XI!G$164*100</f>
        <v>100</v>
      </c>
      <c r="N1037" s="124">
        <f>XI!H$164*100</f>
        <v>100</v>
      </c>
      <c r="O1037" s="124">
        <f>XI!I$164*100</f>
        <v>100</v>
      </c>
      <c r="P1037" s="124">
        <f>XI!J$164*100</f>
        <v>100</v>
      </c>
      <c r="Q1037" s="124">
        <f>XI!K$164*100</f>
        <v>100</v>
      </c>
      <c r="R1037" s="124">
        <f>XI!L$164*100</f>
        <v>100</v>
      </c>
      <c r="S1037" s="124">
        <f>XI!M$164*100</f>
        <v>100</v>
      </c>
      <c r="T1037" s="124">
        <f>XI!N$164*100</f>
        <v>100</v>
      </c>
      <c r="U1037" s="124">
        <f>XI!O$164*100</f>
        <v>100</v>
      </c>
      <c r="V1037" s="124">
        <f>XI!P$164*100</f>
        <v>100</v>
      </c>
      <c r="W1037" s="124">
        <f>XI!Q$164*100</f>
        <v>100</v>
      </c>
      <c r="X1037" s="124">
        <f>XI!R$164*100</f>
        <v>100</v>
      </c>
      <c r="Y1037" s="124">
        <f>XI!S$164*100</f>
        <v>100</v>
      </c>
      <c r="Z1037" s="124">
        <f>XI!T$164*100</f>
        <v>100</v>
      </c>
      <c r="AA1037" s="124">
        <f>XI!U$164*100</f>
        <v>100</v>
      </c>
      <c r="AB1037" s="124">
        <f>XI!V$164*100</f>
        <v>100</v>
      </c>
      <c r="AC1037" s="124">
        <f>XI!W$164*100</f>
        <v>100</v>
      </c>
      <c r="AD1037" s="124">
        <f>XI!X$164*100</f>
        <v>100</v>
      </c>
      <c r="AE1037" s="124">
        <f>XI!Y$164*100</f>
        <v>100</v>
      </c>
      <c r="AF1037" s="124">
        <f>XI!Z$164*100</f>
        <v>100</v>
      </c>
      <c r="AG1037" s="124">
        <f>XI!AA$164*100</f>
        <v>100</v>
      </c>
      <c r="AH1037" s="124">
        <f>XI!AB$164*100</f>
        <v>100</v>
      </c>
      <c r="AI1037" s="124">
        <f>XI!AC$164*100</f>
        <v>100</v>
      </c>
      <c r="AJ1037" s="124">
        <f>XI!AD$164*100</f>
        <v>100</v>
      </c>
      <c r="AK1037" s="124">
        <f>XI!AE$164*100</f>
        <v>100</v>
      </c>
      <c r="AL1037" s="124">
        <f>XI!AF$164*100</f>
        <v>100</v>
      </c>
      <c r="AM1037" s="124">
        <f>XI!AG$164*100</f>
        <v>100</v>
      </c>
      <c r="AN1037" s="124">
        <f>XI!AH$164*100</f>
        <v>100</v>
      </c>
      <c r="AO1037" s="124">
        <f>XI!AI$164*100</f>
        <v>100</v>
      </c>
      <c r="AP1037" s="124">
        <f>XI!AJ$164*100</f>
        <v>100</v>
      </c>
      <c r="AQ1037" s="124">
        <f>XI!AK$164*100</f>
        <v>100</v>
      </c>
    </row>
    <row r="1038" spans="1:43" s="124" customFormat="1">
      <c r="A1038" s="124" t="s">
        <v>384</v>
      </c>
      <c r="B1038" s="124" t="s">
        <v>112</v>
      </c>
      <c r="C1038" s="124" t="s">
        <v>87</v>
      </c>
      <c r="D1038" s="124" t="s">
        <v>5</v>
      </c>
      <c r="E1038" s="124" t="s">
        <v>16</v>
      </c>
      <c r="F1038" s="124" t="s">
        <v>398</v>
      </c>
      <c r="H1038" s="124" t="s">
        <v>385</v>
      </c>
      <c r="I1038" s="191">
        <v>11</v>
      </c>
      <c r="J1038" s="124">
        <f>XI!D$163*100</f>
        <v>0</v>
      </c>
      <c r="K1038" s="124">
        <f>XI!E$163*100</f>
        <v>0</v>
      </c>
      <c r="L1038" s="124">
        <f>XI!F$163*100</f>
        <v>0</v>
      </c>
      <c r="M1038" s="124">
        <f>XI!G$163*100</f>
        <v>0</v>
      </c>
      <c r="N1038" s="124">
        <f>XI!H$163*100</f>
        <v>0</v>
      </c>
      <c r="O1038" s="124">
        <f>XI!I$163*100</f>
        <v>0</v>
      </c>
      <c r="P1038" s="124">
        <f>XI!J$163*100</f>
        <v>0</v>
      </c>
      <c r="Q1038" s="124">
        <f>XI!K$163*100</f>
        <v>0</v>
      </c>
      <c r="R1038" s="124">
        <f>XI!L$163*100</f>
        <v>0</v>
      </c>
      <c r="S1038" s="124">
        <f>XI!M$163*100</f>
        <v>0</v>
      </c>
      <c r="T1038" s="124">
        <f>XI!N$163*100</f>
        <v>0</v>
      </c>
      <c r="U1038" s="124">
        <f>XI!O$163*100</f>
        <v>0</v>
      </c>
      <c r="V1038" s="124">
        <f>XI!P$163*100</f>
        <v>0</v>
      </c>
      <c r="W1038" s="124">
        <f>XI!Q$163*100</f>
        <v>0</v>
      </c>
      <c r="X1038" s="124">
        <f>XI!R$163*100</f>
        <v>0</v>
      </c>
      <c r="Y1038" s="124">
        <f>XI!S$163*100</f>
        <v>0</v>
      </c>
      <c r="Z1038" s="124">
        <f>XI!T$163*100</f>
        <v>0</v>
      </c>
      <c r="AA1038" s="124">
        <f>XI!U$163*100</f>
        <v>0</v>
      </c>
      <c r="AB1038" s="124">
        <f>XI!V$163*100</f>
        <v>0</v>
      </c>
      <c r="AC1038" s="124">
        <f>XI!W$163*100</f>
        <v>0</v>
      </c>
      <c r="AD1038" s="124">
        <f>XI!X$163*100</f>
        <v>0</v>
      </c>
      <c r="AE1038" s="124">
        <f>XI!Y$163*100</f>
        <v>0</v>
      </c>
      <c r="AF1038" s="124">
        <f>XI!Z$163*100</f>
        <v>0</v>
      </c>
      <c r="AG1038" s="124">
        <f>XI!AA$163*100</f>
        <v>0</v>
      </c>
      <c r="AH1038" s="124">
        <f>XI!AB$163*100</f>
        <v>0</v>
      </c>
      <c r="AI1038" s="124">
        <f>XI!AC$163*100</f>
        <v>0</v>
      </c>
      <c r="AJ1038" s="124">
        <f>XI!AD$163*100</f>
        <v>0</v>
      </c>
      <c r="AK1038" s="124">
        <f>XI!AE$163*100</f>
        <v>0</v>
      </c>
      <c r="AL1038" s="124">
        <f>XI!AF$163*100</f>
        <v>0</v>
      </c>
      <c r="AM1038" s="124">
        <f>XI!AG$163*100</f>
        <v>0</v>
      </c>
      <c r="AN1038" s="124">
        <f>XI!AH$163*100</f>
        <v>0</v>
      </c>
      <c r="AO1038" s="124">
        <f>XI!AI$163*100</f>
        <v>0</v>
      </c>
      <c r="AP1038" s="124">
        <f>XI!AJ$163*100</f>
        <v>0</v>
      </c>
      <c r="AQ1038" s="124">
        <f>XI!AK$163*100</f>
        <v>0</v>
      </c>
    </row>
    <row r="1039" spans="1:43" s="124" customFormat="1">
      <c r="A1039" s="124" t="s">
        <v>384</v>
      </c>
      <c r="B1039" s="124" t="s">
        <v>112</v>
      </c>
      <c r="C1039" s="124" t="s">
        <v>87</v>
      </c>
      <c r="D1039" s="124" t="s">
        <v>5</v>
      </c>
      <c r="F1039" s="124" t="s">
        <v>399</v>
      </c>
      <c r="H1039" s="124" t="s">
        <v>385</v>
      </c>
      <c r="I1039" s="191">
        <v>11</v>
      </c>
      <c r="J1039" s="40">
        <f>XI!D$71</f>
        <v>1485000</v>
      </c>
      <c r="K1039" s="40">
        <f>XI!E$71</f>
        <v>1485000</v>
      </c>
      <c r="L1039" s="40">
        <f>XI!F$71</f>
        <v>1485000</v>
      </c>
      <c r="M1039" s="40">
        <f>XI!G$71</f>
        <v>1485000</v>
      </c>
      <c r="N1039" s="40">
        <f>XI!H$71</f>
        <v>1485000</v>
      </c>
      <c r="O1039" s="40">
        <f>XI!I$71</f>
        <v>1485000</v>
      </c>
      <c r="P1039" s="40">
        <f>XI!J$71</f>
        <v>1485000</v>
      </c>
      <c r="Q1039" s="40">
        <f>XI!K$71</f>
        <v>1485000</v>
      </c>
      <c r="R1039" s="40">
        <f>XI!L$71</f>
        <v>1485000</v>
      </c>
      <c r="S1039" s="40">
        <f>XI!M$71</f>
        <v>1485000</v>
      </c>
      <c r="T1039" s="40">
        <f>XI!N$71</f>
        <v>1485000</v>
      </c>
      <c r="U1039" s="40">
        <f>XI!O$71</f>
        <v>1485000</v>
      </c>
      <c r="V1039" s="40">
        <f>XI!P$71</f>
        <v>1485000</v>
      </c>
      <c r="W1039" s="40">
        <f>XI!Q$71</f>
        <v>1485000</v>
      </c>
      <c r="X1039" s="40">
        <f>XI!R$71</f>
        <v>1485000</v>
      </c>
      <c r="Y1039" s="40">
        <f>XI!S$71</f>
        <v>1485000</v>
      </c>
      <c r="Z1039" s="40">
        <f>XI!T$71</f>
        <v>1485000</v>
      </c>
      <c r="AA1039" s="40">
        <f>XI!U$71</f>
        <v>1485000</v>
      </c>
      <c r="AB1039" s="40">
        <f>XI!V$71</f>
        <v>1485000</v>
      </c>
      <c r="AC1039" s="40">
        <f>XI!W$71</f>
        <v>1485000</v>
      </c>
      <c r="AD1039" s="40">
        <f>XI!X$71</f>
        <v>1485000</v>
      </c>
      <c r="AE1039" s="40">
        <f>XI!Y$71</f>
        <v>1485000</v>
      </c>
      <c r="AF1039" s="40">
        <f>XI!Z$71</f>
        <v>1485000</v>
      </c>
      <c r="AG1039" s="40">
        <f>XI!AA$71</f>
        <v>1485000</v>
      </c>
      <c r="AH1039" s="40">
        <f>XI!AB$71</f>
        <v>1485000</v>
      </c>
      <c r="AI1039" s="40">
        <f>XI!AC$71</f>
        <v>1485000</v>
      </c>
      <c r="AJ1039" s="40">
        <f>XI!AD$71</f>
        <v>1485000</v>
      </c>
      <c r="AK1039" s="40">
        <f>XI!AE$71</f>
        <v>1485000</v>
      </c>
      <c r="AL1039" s="40">
        <f>XI!AF$71</f>
        <v>1485000</v>
      </c>
      <c r="AM1039" s="40">
        <f>XI!AG$71</f>
        <v>1485000</v>
      </c>
      <c r="AN1039" s="40">
        <f>XI!AH$71</f>
        <v>1485000</v>
      </c>
      <c r="AO1039" s="40">
        <f>XI!AI$71</f>
        <v>1485000</v>
      </c>
      <c r="AP1039" s="40">
        <f>XI!AJ$71</f>
        <v>1485000</v>
      </c>
      <c r="AQ1039" s="40">
        <f>XI!AK$71</f>
        <v>1485000</v>
      </c>
    </row>
    <row r="1040" spans="1:43" s="124" customFormat="1">
      <c r="A1040" s="124" t="s">
        <v>384</v>
      </c>
      <c r="B1040" s="124" t="s">
        <v>112</v>
      </c>
      <c r="C1040" s="124" t="s">
        <v>87</v>
      </c>
      <c r="D1040" s="124" t="s">
        <v>9</v>
      </c>
      <c r="E1040" s="124" t="s">
        <v>396</v>
      </c>
      <c r="F1040" s="124" t="s">
        <v>398</v>
      </c>
      <c r="H1040" s="124" t="s">
        <v>385</v>
      </c>
      <c r="I1040" s="191">
        <v>11</v>
      </c>
      <c r="J1040" s="124">
        <f>XI!D$164*100</f>
        <v>100</v>
      </c>
      <c r="K1040" s="124">
        <f>XI!E$164*100</f>
        <v>100</v>
      </c>
      <c r="L1040" s="124">
        <f>XI!F$164*100</f>
        <v>100</v>
      </c>
      <c r="M1040" s="124">
        <f>XI!G$164*100</f>
        <v>100</v>
      </c>
      <c r="N1040" s="124">
        <f>XI!H$164*100</f>
        <v>100</v>
      </c>
      <c r="O1040" s="124">
        <f>XI!I$164*100</f>
        <v>100</v>
      </c>
      <c r="P1040" s="124">
        <f>XI!J$164*100</f>
        <v>100</v>
      </c>
      <c r="Q1040" s="124">
        <f>XI!K$164*100</f>
        <v>100</v>
      </c>
      <c r="R1040" s="124">
        <f>XI!L$164*100</f>
        <v>100</v>
      </c>
      <c r="S1040" s="124">
        <f>XI!M$164*100</f>
        <v>100</v>
      </c>
      <c r="T1040" s="124">
        <f>XI!N$164*100</f>
        <v>100</v>
      </c>
      <c r="U1040" s="124">
        <f>XI!O$164*100</f>
        <v>100</v>
      </c>
      <c r="V1040" s="124">
        <f>XI!P$164*100</f>
        <v>100</v>
      </c>
      <c r="W1040" s="124">
        <f>XI!Q$164*100</f>
        <v>100</v>
      </c>
      <c r="X1040" s="124">
        <f>XI!R$164*100</f>
        <v>100</v>
      </c>
      <c r="Y1040" s="124">
        <f>XI!S$164*100</f>
        <v>100</v>
      </c>
      <c r="Z1040" s="124">
        <f>XI!T$164*100</f>
        <v>100</v>
      </c>
      <c r="AA1040" s="124">
        <f>XI!U$164*100</f>
        <v>100</v>
      </c>
      <c r="AB1040" s="124">
        <f>XI!V$164*100</f>
        <v>100</v>
      </c>
      <c r="AC1040" s="124">
        <f>XI!W$164*100</f>
        <v>100</v>
      </c>
      <c r="AD1040" s="124">
        <f>XI!X$164*100</f>
        <v>100</v>
      </c>
      <c r="AE1040" s="124">
        <f>XI!Y$164*100</f>
        <v>100</v>
      </c>
      <c r="AF1040" s="124">
        <f>XI!Z$164*100</f>
        <v>100</v>
      </c>
      <c r="AG1040" s="124">
        <f>XI!AA$164*100</f>
        <v>100</v>
      </c>
      <c r="AH1040" s="124">
        <f>XI!AB$164*100</f>
        <v>100</v>
      </c>
      <c r="AI1040" s="124">
        <f>XI!AC$164*100</f>
        <v>100</v>
      </c>
      <c r="AJ1040" s="124">
        <f>XI!AD$164*100</f>
        <v>100</v>
      </c>
      <c r="AK1040" s="124">
        <f>XI!AE$164*100</f>
        <v>100</v>
      </c>
      <c r="AL1040" s="124">
        <f>XI!AF$164*100</f>
        <v>100</v>
      </c>
      <c r="AM1040" s="124">
        <f>XI!AG$164*100</f>
        <v>100</v>
      </c>
      <c r="AN1040" s="124">
        <f>XI!AH$164*100</f>
        <v>100</v>
      </c>
      <c r="AO1040" s="124">
        <f>XI!AI$164*100</f>
        <v>100</v>
      </c>
      <c r="AP1040" s="124">
        <f>XI!AJ$164*100</f>
        <v>100</v>
      </c>
      <c r="AQ1040" s="124">
        <f>XI!AK$164*100</f>
        <v>100</v>
      </c>
    </row>
    <row r="1041" spans="1:43" s="124" customFormat="1">
      <c r="A1041" s="124" t="s">
        <v>384</v>
      </c>
      <c r="B1041" s="124" t="s">
        <v>112</v>
      </c>
      <c r="C1041" s="124" t="s">
        <v>87</v>
      </c>
      <c r="D1041" s="124" t="s">
        <v>9</v>
      </c>
      <c r="E1041" s="124" t="s">
        <v>16</v>
      </c>
      <c r="F1041" s="124" t="s">
        <v>398</v>
      </c>
      <c r="H1041" s="124" t="s">
        <v>385</v>
      </c>
      <c r="I1041" s="191">
        <v>11</v>
      </c>
      <c r="J1041" s="124">
        <f>XI!D$163*100</f>
        <v>0</v>
      </c>
      <c r="K1041" s="124">
        <f>XI!E$163*100</f>
        <v>0</v>
      </c>
      <c r="L1041" s="124">
        <f>XI!F$163*100</f>
        <v>0</v>
      </c>
      <c r="M1041" s="124">
        <f>XI!G$163*100</f>
        <v>0</v>
      </c>
      <c r="N1041" s="124">
        <f>XI!H$163*100</f>
        <v>0</v>
      </c>
      <c r="O1041" s="124">
        <f>XI!I$163*100</f>
        <v>0</v>
      </c>
      <c r="P1041" s="124">
        <f>XI!J$163*100</f>
        <v>0</v>
      </c>
      <c r="Q1041" s="124">
        <f>XI!K$163*100</f>
        <v>0</v>
      </c>
      <c r="R1041" s="124">
        <f>XI!L$163*100</f>
        <v>0</v>
      </c>
      <c r="S1041" s="124">
        <f>XI!M$163*100</f>
        <v>0</v>
      </c>
      <c r="T1041" s="124">
        <f>XI!N$163*100</f>
        <v>0</v>
      </c>
      <c r="U1041" s="124">
        <f>XI!O$163*100</f>
        <v>0</v>
      </c>
      <c r="V1041" s="124">
        <f>XI!P$163*100</f>
        <v>0</v>
      </c>
      <c r="W1041" s="124">
        <f>XI!Q$163*100</f>
        <v>0</v>
      </c>
      <c r="X1041" s="124">
        <f>XI!R$163*100</f>
        <v>0</v>
      </c>
      <c r="Y1041" s="124">
        <f>XI!S$163*100</f>
        <v>0</v>
      </c>
      <c r="Z1041" s="124">
        <f>XI!T$163*100</f>
        <v>0</v>
      </c>
      <c r="AA1041" s="124">
        <f>XI!U$163*100</f>
        <v>0</v>
      </c>
      <c r="AB1041" s="124">
        <f>XI!V$163*100</f>
        <v>0</v>
      </c>
      <c r="AC1041" s="124">
        <f>XI!W$163*100</f>
        <v>0</v>
      </c>
      <c r="AD1041" s="124">
        <f>XI!X$163*100</f>
        <v>0</v>
      </c>
      <c r="AE1041" s="124">
        <f>XI!Y$163*100</f>
        <v>0</v>
      </c>
      <c r="AF1041" s="124">
        <f>XI!Z$163*100</f>
        <v>0</v>
      </c>
      <c r="AG1041" s="124">
        <f>XI!AA$163*100</f>
        <v>0</v>
      </c>
      <c r="AH1041" s="124">
        <f>XI!AB$163*100</f>
        <v>0</v>
      </c>
      <c r="AI1041" s="124">
        <f>XI!AC$163*100</f>
        <v>0</v>
      </c>
      <c r="AJ1041" s="124">
        <f>XI!AD$163*100</f>
        <v>0</v>
      </c>
      <c r="AK1041" s="124">
        <f>XI!AE$163*100</f>
        <v>0</v>
      </c>
      <c r="AL1041" s="124">
        <f>XI!AF$163*100</f>
        <v>0</v>
      </c>
      <c r="AM1041" s="124">
        <f>XI!AG$163*100</f>
        <v>0</v>
      </c>
      <c r="AN1041" s="124">
        <f>XI!AH$163*100</f>
        <v>0</v>
      </c>
      <c r="AO1041" s="124">
        <f>XI!AI$163*100</f>
        <v>0</v>
      </c>
      <c r="AP1041" s="124">
        <f>XI!AJ$163*100</f>
        <v>0</v>
      </c>
      <c r="AQ1041" s="124">
        <f>XI!AK$163*100</f>
        <v>0</v>
      </c>
    </row>
    <row r="1042" spans="1:43" s="124" customFormat="1">
      <c r="A1042" s="124" t="s">
        <v>384</v>
      </c>
      <c r="B1042" s="124" t="s">
        <v>112</v>
      </c>
      <c r="C1042" s="124" t="s">
        <v>87</v>
      </c>
      <c r="D1042" s="124" t="s">
        <v>9</v>
      </c>
      <c r="F1042" s="124" t="s">
        <v>399</v>
      </c>
      <c r="H1042" s="124" t="s">
        <v>385</v>
      </c>
      <c r="I1042" s="191">
        <v>11</v>
      </c>
      <c r="J1042" s="40">
        <f>XI!D$72</f>
        <v>275000</v>
      </c>
      <c r="K1042" s="40">
        <f>XI!E$72</f>
        <v>275000</v>
      </c>
      <c r="L1042" s="40">
        <f>XI!F$72</f>
        <v>275000</v>
      </c>
      <c r="M1042" s="40">
        <f>XI!G$72</f>
        <v>275000</v>
      </c>
      <c r="N1042" s="40">
        <f>XI!H$72</f>
        <v>275000</v>
      </c>
      <c r="O1042" s="40">
        <f>XI!I$72</f>
        <v>275000</v>
      </c>
      <c r="P1042" s="40">
        <f>XI!J$72</f>
        <v>275000</v>
      </c>
      <c r="Q1042" s="40">
        <f>XI!K$72</f>
        <v>275000</v>
      </c>
      <c r="R1042" s="40">
        <f>XI!L$72</f>
        <v>275000</v>
      </c>
      <c r="S1042" s="40">
        <f>XI!M$72</f>
        <v>275000</v>
      </c>
      <c r="T1042" s="40">
        <f>XI!N$72</f>
        <v>275000</v>
      </c>
      <c r="U1042" s="40">
        <f>XI!O$72</f>
        <v>275000</v>
      </c>
      <c r="V1042" s="40">
        <f>XI!P$72</f>
        <v>275000</v>
      </c>
      <c r="W1042" s="40">
        <f>XI!Q$72</f>
        <v>275000</v>
      </c>
      <c r="X1042" s="40">
        <f>XI!R$72</f>
        <v>275000</v>
      </c>
      <c r="Y1042" s="40">
        <f>XI!S$72</f>
        <v>275000</v>
      </c>
      <c r="Z1042" s="40">
        <f>XI!T$72</f>
        <v>275000</v>
      </c>
      <c r="AA1042" s="40">
        <f>XI!U$72</f>
        <v>275000</v>
      </c>
      <c r="AB1042" s="40">
        <f>XI!V$72</f>
        <v>275000</v>
      </c>
      <c r="AC1042" s="40">
        <f>XI!W$72</f>
        <v>275000</v>
      </c>
      <c r="AD1042" s="40">
        <f>XI!X$72</f>
        <v>275000</v>
      </c>
      <c r="AE1042" s="40">
        <f>XI!Y$72</f>
        <v>275000</v>
      </c>
      <c r="AF1042" s="40">
        <f>XI!Z$72</f>
        <v>275000</v>
      </c>
      <c r="AG1042" s="40">
        <f>XI!AA$72</f>
        <v>275000</v>
      </c>
      <c r="AH1042" s="40">
        <f>XI!AB$72</f>
        <v>275000</v>
      </c>
      <c r="AI1042" s="40">
        <f>XI!AC$72</f>
        <v>275000</v>
      </c>
      <c r="AJ1042" s="40">
        <f>XI!AD$72</f>
        <v>275000</v>
      </c>
      <c r="AK1042" s="40">
        <f>XI!AE$72</f>
        <v>275000</v>
      </c>
      <c r="AL1042" s="40">
        <f>XI!AF$72</f>
        <v>275000</v>
      </c>
      <c r="AM1042" s="40">
        <f>XI!AG$72</f>
        <v>275000</v>
      </c>
      <c r="AN1042" s="40">
        <f>XI!AH$72</f>
        <v>275000</v>
      </c>
      <c r="AO1042" s="40">
        <f>XI!AI$72</f>
        <v>275000</v>
      </c>
      <c r="AP1042" s="40">
        <f>XI!AJ$72</f>
        <v>275000</v>
      </c>
      <c r="AQ1042" s="40">
        <f>XI!AK$72</f>
        <v>275000</v>
      </c>
    </row>
    <row r="1043" spans="1:43" s="124" customFormat="1">
      <c r="A1043" s="124" t="s">
        <v>384</v>
      </c>
      <c r="B1043" s="124" t="s">
        <v>112</v>
      </c>
      <c r="C1043" s="124" t="s">
        <v>87</v>
      </c>
      <c r="D1043" s="124" t="s">
        <v>89</v>
      </c>
      <c r="E1043" s="124" t="s">
        <v>7</v>
      </c>
      <c r="F1043" s="124" t="s">
        <v>398</v>
      </c>
      <c r="H1043" s="124" t="s">
        <v>385</v>
      </c>
      <c r="I1043" s="191">
        <v>11</v>
      </c>
      <c r="J1043" s="124">
        <v>100</v>
      </c>
      <c r="K1043" s="124">
        <v>100</v>
      </c>
      <c r="L1043" s="124">
        <v>100</v>
      </c>
      <c r="M1043" s="124">
        <v>100</v>
      </c>
      <c r="N1043" s="124">
        <v>100</v>
      </c>
      <c r="O1043" s="124">
        <v>100</v>
      </c>
      <c r="P1043" s="124">
        <v>100</v>
      </c>
      <c r="Q1043" s="124">
        <v>100</v>
      </c>
      <c r="R1043" s="124">
        <v>100</v>
      </c>
      <c r="S1043" s="124">
        <v>100</v>
      </c>
      <c r="T1043" s="124">
        <v>100</v>
      </c>
      <c r="U1043" s="124">
        <v>100</v>
      </c>
      <c r="V1043" s="124">
        <v>100</v>
      </c>
      <c r="W1043" s="124">
        <v>100</v>
      </c>
      <c r="X1043" s="124">
        <v>100</v>
      </c>
      <c r="Y1043" s="124">
        <v>100</v>
      </c>
      <c r="Z1043" s="124">
        <v>100</v>
      </c>
      <c r="AA1043" s="124">
        <v>100</v>
      </c>
      <c r="AB1043" s="124">
        <v>100</v>
      </c>
      <c r="AC1043" s="124">
        <v>100</v>
      </c>
      <c r="AD1043" s="124">
        <v>100</v>
      </c>
      <c r="AE1043" s="124">
        <v>100</v>
      </c>
      <c r="AF1043" s="124">
        <v>100</v>
      </c>
      <c r="AG1043" s="124">
        <v>100</v>
      </c>
      <c r="AH1043" s="124">
        <v>100</v>
      </c>
      <c r="AI1043" s="124">
        <v>100</v>
      </c>
      <c r="AJ1043" s="124">
        <v>100</v>
      </c>
      <c r="AK1043" s="124">
        <v>100</v>
      </c>
      <c r="AL1043" s="124">
        <v>100</v>
      </c>
      <c r="AM1043" s="124">
        <v>100</v>
      </c>
      <c r="AN1043" s="124">
        <v>100</v>
      </c>
      <c r="AO1043" s="124">
        <v>100</v>
      </c>
      <c r="AP1043" s="124">
        <v>100</v>
      </c>
      <c r="AQ1043" s="124">
        <v>100</v>
      </c>
    </row>
    <row r="1044" spans="1:43" s="124" customFormat="1">
      <c r="A1044" s="124" t="s">
        <v>384</v>
      </c>
      <c r="B1044" s="124" t="s">
        <v>112</v>
      </c>
      <c r="C1044" s="124" t="s">
        <v>87</v>
      </c>
      <c r="D1044" s="124" t="s">
        <v>89</v>
      </c>
      <c r="F1044" s="124" t="s">
        <v>399</v>
      </c>
      <c r="H1044" s="124" t="s">
        <v>385</v>
      </c>
      <c r="I1044" s="191">
        <v>11</v>
      </c>
      <c r="J1044" s="40">
        <f>XI!D$73</f>
        <v>330000</v>
      </c>
      <c r="K1044" s="40">
        <f>XI!E$73</f>
        <v>330000</v>
      </c>
      <c r="L1044" s="40">
        <f>XI!F$73</f>
        <v>330000</v>
      </c>
      <c r="M1044" s="40">
        <f>XI!G$73</f>
        <v>330000</v>
      </c>
      <c r="N1044" s="40">
        <f>XI!H$73</f>
        <v>330000</v>
      </c>
      <c r="O1044" s="40">
        <f>XI!I$73</f>
        <v>330000</v>
      </c>
      <c r="P1044" s="40">
        <f>XI!J$73</f>
        <v>330000</v>
      </c>
      <c r="Q1044" s="40">
        <f>XI!K$73</f>
        <v>330000</v>
      </c>
      <c r="R1044" s="40">
        <f>XI!L$73</f>
        <v>330000</v>
      </c>
      <c r="S1044" s="40">
        <f>XI!M$73</f>
        <v>330000</v>
      </c>
      <c r="T1044" s="40">
        <f>XI!N$73</f>
        <v>330000</v>
      </c>
      <c r="U1044" s="40">
        <f>XI!O$73</f>
        <v>330000</v>
      </c>
      <c r="V1044" s="40">
        <f>XI!P$73</f>
        <v>330000</v>
      </c>
      <c r="W1044" s="40">
        <f>XI!Q$73</f>
        <v>330000</v>
      </c>
      <c r="X1044" s="40">
        <f>XI!R$73</f>
        <v>330000</v>
      </c>
      <c r="Y1044" s="40">
        <f>XI!S$73</f>
        <v>330000</v>
      </c>
      <c r="Z1044" s="40">
        <f>XI!T$73</f>
        <v>330000</v>
      </c>
      <c r="AA1044" s="40">
        <f>XI!U$73</f>
        <v>330000</v>
      </c>
      <c r="AB1044" s="40">
        <f>XI!V$73</f>
        <v>330000</v>
      </c>
      <c r="AC1044" s="40">
        <f>XI!W$73</f>
        <v>330000</v>
      </c>
      <c r="AD1044" s="40">
        <f>XI!X$73</f>
        <v>330000</v>
      </c>
      <c r="AE1044" s="40">
        <f>XI!Y$73</f>
        <v>330000</v>
      </c>
      <c r="AF1044" s="40">
        <f>XI!Z$73</f>
        <v>330000</v>
      </c>
      <c r="AG1044" s="40">
        <f>XI!AA$73</f>
        <v>330000</v>
      </c>
      <c r="AH1044" s="40">
        <f>XI!AB$73</f>
        <v>330000</v>
      </c>
      <c r="AI1044" s="40">
        <f>XI!AC$73</f>
        <v>330000</v>
      </c>
      <c r="AJ1044" s="40">
        <f>XI!AD$73</f>
        <v>330000</v>
      </c>
      <c r="AK1044" s="40">
        <f>XI!AE$73</f>
        <v>330000</v>
      </c>
      <c r="AL1044" s="40">
        <f>XI!AF$73</f>
        <v>330000</v>
      </c>
      <c r="AM1044" s="40">
        <f>XI!AG$73</f>
        <v>330000</v>
      </c>
      <c r="AN1044" s="40">
        <f>XI!AH$73</f>
        <v>330000</v>
      </c>
      <c r="AO1044" s="40">
        <f>XI!AI$73</f>
        <v>330000</v>
      </c>
      <c r="AP1044" s="40">
        <f>XI!AJ$73</f>
        <v>330000</v>
      </c>
      <c r="AQ1044" s="40">
        <f>XI!AK$73</f>
        <v>330000</v>
      </c>
    </row>
    <row r="1045" spans="1:43" s="124" customFormat="1">
      <c r="A1045" s="124" t="s">
        <v>384</v>
      </c>
      <c r="B1045" s="124" t="s">
        <v>112</v>
      </c>
      <c r="C1045" s="124" t="s">
        <v>87</v>
      </c>
      <c r="D1045" s="124" t="s">
        <v>386</v>
      </c>
      <c r="E1045" s="124" t="s">
        <v>7</v>
      </c>
      <c r="F1045" s="124" t="s">
        <v>398</v>
      </c>
      <c r="H1045" s="124" t="s">
        <v>385</v>
      </c>
      <c r="I1045" s="191">
        <v>11</v>
      </c>
      <c r="J1045" s="124">
        <v>100</v>
      </c>
      <c r="K1045" s="124">
        <v>100</v>
      </c>
      <c r="L1045" s="124">
        <v>100</v>
      </c>
      <c r="M1045" s="124">
        <v>100</v>
      </c>
      <c r="N1045" s="124">
        <v>100</v>
      </c>
      <c r="O1045" s="124">
        <v>100</v>
      </c>
      <c r="P1045" s="124">
        <v>100</v>
      </c>
      <c r="Q1045" s="124">
        <v>100</v>
      </c>
      <c r="R1045" s="124">
        <v>100</v>
      </c>
      <c r="S1045" s="124">
        <v>100</v>
      </c>
      <c r="T1045" s="124">
        <v>100</v>
      </c>
      <c r="U1045" s="124">
        <v>100</v>
      </c>
      <c r="V1045" s="124">
        <v>100</v>
      </c>
      <c r="W1045" s="124">
        <v>100</v>
      </c>
      <c r="X1045" s="124">
        <v>100</v>
      </c>
      <c r="Y1045" s="124">
        <v>100</v>
      </c>
      <c r="Z1045" s="124">
        <v>100</v>
      </c>
      <c r="AA1045" s="124">
        <v>100</v>
      </c>
      <c r="AB1045" s="124">
        <v>100</v>
      </c>
      <c r="AC1045" s="124">
        <v>100</v>
      </c>
      <c r="AD1045" s="124">
        <v>100</v>
      </c>
      <c r="AE1045" s="124">
        <v>100</v>
      </c>
      <c r="AF1045" s="124">
        <v>100</v>
      </c>
      <c r="AG1045" s="124">
        <v>100</v>
      </c>
      <c r="AH1045" s="124">
        <v>100</v>
      </c>
      <c r="AI1045" s="124">
        <v>100</v>
      </c>
      <c r="AJ1045" s="124">
        <v>100</v>
      </c>
      <c r="AK1045" s="124">
        <v>100</v>
      </c>
      <c r="AL1045" s="124">
        <v>100</v>
      </c>
      <c r="AM1045" s="124">
        <v>100</v>
      </c>
      <c r="AN1045" s="124">
        <v>100</v>
      </c>
      <c r="AO1045" s="124">
        <v>100</v>
      </c>
      <c r="AP1045" s="124">
        <v>100</v>
      </c>
      <c r="AQ1045" s="124">
        <v>100</v>
      </c>
    </row>
    <row r="1046" spans="1:43" s="124" customFormat="1">
      <c r="A1046" s="124" t="s">
        <v>384</v>
      </c>
      <c r="B1046" s="124" t="s">
        <v>112</v>
      </c>
      <c r="C1046" s="124" t="s">
        <v>87</v>
      </c>
      <c r="D1046" s="124" t="s">
        <v>386</v>
      </c>
      <c r="F1046" s="124" t="s">
        <v>399</v>
      </c>
      <c r="H1046" s="124" t="s">
        <v>385</v>
      </c>
      <c r="I1046" s="191">
        <v>11</v>
      </c>
      <c r="J1046" s="40">
        <f>XI!D$74</f>
        <v>275000</v>
      </c>
      <c r="K1046" s="40">
        <f>XI!E$74</f>
        <v>275000</v>
      </c>
      <c r="L1046" s="40">
        <f>XI!F$74</f>
        <v>275000</v>
      </c>
      <c r="M1046" s="40">
        <f>XI!G$74</f>
        <v>275000</v>
      </c>
      <c r="N1046" s="40">
        <f>XI!H$74</f>
        <v>275000</v>
      </c>
      <c r="O1046" s="40">
        <f>XI!I$74</f>
        <v>275000</v>
      </c>
      <c r="P1046" s="40">
        <f>XI!J$74</f>
        <v>275000</v>
      </c>
      <c r="Q1046" s="40">
        <f>XI!K$74</f>
        <v>275000</v>
      </c>
      <c r="R1046" s="40">
        <f>XI!L$74</f>
        <v>275000</v>
      </c>
      <c r="S1046" s="40">
        <f>XI!M$74</f>
        <v>275000</v>
      </c>
      <c r="T1046" s="40">
        <f>XI!N$74</f>
        <v>275000</v>
      </c>
      <c r="U1046" s="40">
        <f>XI!O$74</f>
        <v>275000</v>
      </c>
      <c r="V1046" s="40">
        <f>XI!P$74</f>
        <v>275000</v>
      </c>
      <c r="W1046" s="40">
        <f>XI!Q$74</f>
        <v>275000</v>
      </c>
      <c r="X1046" s="40">
        <f>XI!R$74</f>
        <v>275000</v>
      </c>
      <c r="Y1046" s="40">
        <f>XI!S$74</f>
        <v>275000</v>
      </c>
      <c r="Z1046" s="40">
        <f>XI!T$74</f>
        <v>275000</v>
      </c>
      <c r="AA1046" s="40">
        <f>XI!U$74</f>
        <v>275000</v>
      </c>
      <c r="AB1046" s="40">
        <f>XI!V$74</f>
        <v>275000</v>
      </c>
      <c r="AC1046" s="40">
        <f>XI!W$74</f>
        <v>275000</v>
      </c>
      <c r="AD1046" s="40">
        <f>XI!X$74</f>
        <v>275000</v>
      </c>
      <c r="AE1046" s="40">
        <f>XI!Y$74</f>
        <v>275000</v>
      </c>
      <c r="AF1046" s="40">
        <f>XI!Z$74</f>
        <v>275000</v>
      </c>
      <c r="AG1046" s="40">
        <f>XI!AA$74</f>
        <v>275000</v>
      </c>
      <c r="AH1046" s="40">
        <f>XI!AB$74</f>
        <v>275000</v>
      </c>
      <c r="AI1046" s="40">
        <f>XI!AC$74</f>
        <v>275000</v>
      </c>
      <c r="AJ1046" s="40">
        <f>XI!AD$74</f>
        <v>275000</v>
      </c>
      <c r="AK1046" s="40">
        <f>XI!AE$74</f>
        <v>275000</v>
      </c>
      <c r="AL1046" s="40">
        <f>XI!AF$74</f>
        <v>275000</v>
      </c>
      <c r="AM1046" s="40">
        <f>XI!AG$74</f>
        <v>275000</v>
      </c>
      <c r="AN1046" s="40">
        <f>XI!AH$74</f>
        <v>275000</v>
      </c>
      <c r="AO1046" s="40">
        <f>XI!AI$74</f>
        <v>275000</v>
      </c>
      <c r="AP1046" s="40">
        <f>XI!AJ$74</f>
        <v>275000</v>
      </c>
      <c r="AQ1046" s="40">
        <f>XI!AK$74</f>
        <v>275000</v>
      </c>
    </row>
    <row r="1047" spans="1:43" s="124" customFormat="1">
      <c r="A1047" s="124" t="s">
        <v>384</v>
      </c>
      <c r="B1047" s="124" t="s">
        <v>112</v>
      </c>
      <c r="C1047" s="124" t="s">
        <v>87</v>
      </c>
      <c r="D1047" s="124" t="s">
        <v>12</v>
      </c>
      <c r="E1047" s="124" t="s">
        <v>7</v>
      </c>
      <c r="F1047" s="124" t="s">
        <v>398</v>
      </c>
      <c r="H1047" s="124" t="s">
        <v>385</v>
      </c>
      <c r="I1047" s="191">
        <v>11</v>
      </c>
      <c r="J1047" s="124">
        <v>100</v>
      </c>
      <c r="K1047" s="124">
        <v>100</v>
      </c>
      <c r="L1047" s="124">
        <v>100</v>
      </c>
      <c r="M1047" s="124">
        <v>100</v>
      </c>
      <c r="N1047" s="124">
        <v>100</v>
      </c>
      <c r="O1047" s="124">
        <v>100</v>
      </c>
      <c r="P1047" s="124">
        <v>100</v>
      </c>
      <c r="Q1047" s="124">
        <v>100</v>
      </c>
      <c r="R1047" s="124">
        <v>100</v>
      </c>
      <c r="S1047" s="124">
        <v>100</v>
      </c>
      <c r="T1047" s="124">
        <v>100</v>
      </c>
      <c r="U1047" s="124">
        <v>100</v>
      </c>
      <c r="V1047" s="124">
        <v>100</v>
      </c>
      <c r="W1047" s="124">
        <v>100</v>
      </c>
      <c r="X1047" s="124">
        <v>100</v>
      </c>
      <c r="Y1047" s="124">
        <v>100</v>
      </c>
      <c r="Z1047" s="124">
        <v>100</v>
      </c>
      <c r="AA1047" s="124">
        <v>100</v>
      </c>
      <c r="AB1047" s="124">
        <v>100</v>
      </c>
      <c r="AC1047" s="124">
        <v>100</v>
      </c>
      <c r="AD1047" s="124">
        <v>100</v>
      </c>
      <c r="AE1047" s="124">
        <v>100</v>
      </c>
      <c r="AF1047" s="124">
        <v>100</v>
      </c>
      <c r="AG1047" s="124">
        <v>100</v>
      </c>
      <c r="AH1047" s="124">
        <v>100</v>
      </c>
      <c r="AI1047" s="124">
        <v>100</v>
      </c>
      <c r="AJ1047" s="124">
        <v>100</v>
      </c>
      <c r="AK1047" s="124">
        <v>100</v>
      </c>
      <c r="AL1047" s="124">
        <v>100</v>
      </c>
      <c r="AM1047" s="124">
        <v>100</v>
      </c>
      <c r="AN1047" s="124">
        <v>100</v>
      </c>
      <c r="AO1047" s="124">
        <v>100</v>
      </c>
      <c r="AP1047" s="124">
        <v>100</v>
      </c>
      <c r="AQ1047" s="124">
        <v>100</v>
      </c>
    </row>
    <row r="1048" spans="1:43" s="124" customFormat="1">
      <c r="A1048" s="124" t="s">
        <v>384</v>
      </c>
      <c r="B1048" s="124" t="s">
        <v>112</v>
      </c>
      <c r="C1048" s="124" t="s">
        <v>87</v>
      </c>
      <c r="D1048" s="124" t="s">
        <v>12</v>
      </c>
      <c r="F1048" s="124" t="s">
        <v>399</v>
      </c>
      <c r="H1048" s="124" t="s">
        <v>385</v>
      </c>
      <c r="I1048" s="191">
        <v>11</v>
      </c>
      <c r="J1048" s="40">
        <f>XI!D$75</f>
        <v>715000</v>
      </c>
      <c r="K1048" s="40">
        <f>XI!E$75</f>
        <v>715000</v>
      </c>
      <c r="L1048" s="40">
        <f>XI!F$75</f>
        <v>715000</v>
      </c>
      <c r="M1048" s="40">
        <f>XI!G$75</f>
        <v>715000</v>
      </c>
      <c r="N1048" s="40">
        <f>XI!H$75</f>
        <v>715000</v>
      </c>
      <c r="O1048" s="40">
        <f>XI!I$75</f>
        <v>715000</v>
      </c>
      <c r="P1048" s="40">
        <f>XI!J$75</f>
        <v>715000</v>
      </c>
      <c r="Q1048" s="40">
        <f>XI!K$75</f>
        <v>715000</v>
      </c>
      <c r="R1048" s="40">
        <f>XI!L$75</f>
        <v>715000</v>
      </c>
      <c r="S1048" s="40">
        <f>XI!M$75</f>
        <v>715000</v>
      </c>
      <c r="T1048" s="40">
        <f>XI!N$75</f>
        <v>715000</v>
      </c>
      <c r="U1048" s="40">
        <f>XI!O$75</f>
        <v>715000</v>
      </c>
      <c r="V1048" s="40">
        <f>XI!P$75</f>
        <v>715000</v>
      </c>
      <c r="W1048" s="40">
        <f>XI!Q$75</f>
        <v>715000</v>
      </c>
      <c r="X1048" s="40">
        <f>XI!R$75</f>
        <v>715000</v>
      </c>
      <c r="Y1048" s="40">
        <f>XI!S$75</f>
        <v>715000</v>
      </c>
      <c r="Z1048" s="40">
        <f>XI!T$75</f>
        <v>715000</v>
      </c>
      <c r="AA1048" s="40">
        <f>XI!U$75</f>
        <v>715000</v>
      </c>
      <c r="AB1048" s="40">
        <f>XI!V$75</f>
        <v>715000</v>
      </c>
      <c r="AC1048" s="40">
        <f>XI!W$75</f>
        <v>715000</v>
      </c>
      <c r="AD1048" s="40">
        <f>XI!X$75</f>
        <v>715000</v>
      </c>
      <c r="AE1048" s="40">
        <f>XI!Y$75</f>
        <v>715000</v>
      </c>
      <c r="AF1048" s="40">
        <f>XI!Z$75</f>
        <v>715000</v>
      </c>
      <c r="AG1048" s="40">
        <f>XI!AA$75</f>
        <v>715000</v>
      </c>
      <c r="AH1048" s="40">
        <f>XI!AB$75</f>
        <v>715000</v>
      </c>
      <c r="AI1048" s="40">
        <f>XI!AC$75</f>
        <v>715000</v>
      </c>
      <c r="AJ1048" s="40">
        <f>XI!AD$75</f>
        <v>715000</v>
      </c>
      <c r="AK1048" s="40">
        <f>XI!AE$75</f>
        <v>715000</v>
      </c>
      <c r="AL1048" s="40">
        <f>XI!AF$75</f>
        <v>715000</v>
      </c>
      <c r="AM1048" s="40">
        <f>XI!AG$75</f>
        <v>715000</v>
      </c>
      <c r="AN1048" s="40">
        <f>XI!AH$75</f>
        <v>715000</v>
      </c>
      <c r="AO1048" s="40">
        <f>XI!AI$75</f>
        <v>715000</v>
      </c>
      <c r="AP1048" s="40">
        <f>XI!AJ$75</f>
        <v>715000</v>
      </c>
      <c r="AQ1048" s="40">
        <f>XI!AK$75</f>
        <v>715000</v>
      </c>
    </row>
    <row r="1049" spans="1:43" s="124" customFormat="1">
      <c r="A1049" s="124" t="s">
        <v>384</v>
      </c>
      <c r="B1049" s="124" t="s">
        <v>112</v>
      </c>
      <c r="C1049" s="124" t="s">
        <v>87</v>
      </c>
      <c r="D1049" s="124" t="s">
        <v>91</v>
      </c>
      <c r="E1049" s="124" t="s">
        <v>7</v>
      </c>
      <c r="F1049" s="124" t="s">
        <v>398</v>
      </c>
      <c r="H1049" s="124" t="s">
        <v>385</v>
      </c>
      <c r="I1049" s="191">
        <v>11</v>
      </c>
      <c r="J1049" s="124">
        <v>100</v>
      </c>
      <c r="K1049" s="124">
        <v>100</v>
      </c>
      <c r="L1049" s="124">
        <v>100</v>
      </c>
      <c r="M1049" s="124">
        <v>100</v>
      </c>
      <c r="N1049" s="124">
        <v>100</v>
      </c>
      <c r="O1049" s="124">
        <v>100</v>
      </c>
      <c r="P1049" s="124">
        <v>100</v>
      </c>
      <c r="Q1049" s="124">
        <v>100</v>
      </c>
      <c r="R1049" s="124">
        <v>100</v>
      </c>
      <c r="S1049" s="124">
        <v>100</v>
      </c>
      <c r="T1049" s="124">
        <v>100</v>
      </c>
      <c r="U1049" s="124">
        <v>100</v>
      </c>
      <c r="V1049" s="124">
        <v>100</v>
      </c>
      <c r="W1049" s="124">
        <v>100</v>
      </c>
      <c r="X1049" s="124">
        <v>100</v>
      </c>
      <c r="Y1049" s="124">
        <v>100</v>
      </c>
      <c r="Z1049" s="124">
        <v>100</v>
      </c>
      <c r="AA1049" s="124">
        <v>100</v>
      </c>
      <c r="AB1049" s="124">
        <v>100</v>
      </c>
      <c r="AC1049" s="124">
        <v>100</v>
      </c>
      <c r="AD1049" s="124">
        <v>100</v>
      </c>
      <c r="AE1049" s="124">
        <v>100</v>
      </c>
      <c r="AF1049" s="124">
        <v>100</v>
      </c>
      <c r="AG1049" s="124">
        <v>100</v>
      </c>
      <c r="AH1049" s="124">
        <v>100</v>
      </c>
      <c r="AI1049" s="124">
        <v>100</v>
      </c>
      <c r="AJ1049" s="124">
        <v>100</v>
      </c>
      <c r="AK1049" s="124">
        <v>100</v>
      </c>
      <c r="AL1049" s="124">
        <v>100</v>
      </c>
      <c r="AM1049" s="124">
        <v>100</v>
      </c>
      <c r="AN1049" s="124">
        <v>100</v>
      </c>
      <c r="AO1049" s="124">
        <v>100</v>
      </c>
      <c r="AP1049" s="124">
        <v>100</v>
      </c>
      <c r="AQ1049" s="124">
        <v>100</v>
      </c>
    </row>
    <row r="1050" spans="1:43" s="124" customFormat="1">
      <c r="A1050" s="124" t="s">
        <v>384</v>
      </c>
      <c r="B1050" s="124" t="s">
        <v>112</v>
      </c>
      <c r="C1050" s="124" t="s">
        <v>87</v>
      </c>
      <c r="D1050" s="124" t="s">
        <v>91</v>
      </c>
      <c r="F1050" s="124" t="s">
        <v>399</v>
      </c>
      <c r="H1050" s="124" t="s">
        <v>385</v>
      </c>
      <c r="I1050" s="191">
        <v>11</v>
      </c>
      <c r="J1050" s="40">
        <f>XI!D$76</f>
        <v>440000</v>
      </c>
      <c r="K1050" s="40">
        <f>XI!E$76</f>
        <v>440000</v>
      </c>
      <c r="L1050" s="40">
        <f>XI!F$76</f>
        <v>440000</v>
      </c>
      <c r="M1050" s="40">
        <f>XI!G$76</f>
        <v>440000</v>
      </c>
      <c r="N1050" s="40">
        <f>XI!H$76</f>
        <v>440000</v>
      </c>
      <c r="O1050" s="40">
        <f>XI!I$76</f>
        <v>440000</v>
      </c>
      <c r="P1050" s="40">
        <f>XI!J$76</f>
        <v>440000</v>
      </c>
      <c r="Q1050" s="40">
        <f>XI!K$76</f>
        <v>440000</v>
      </c>
      <c r="R1050" s="40">
        <f>XI!L$76</f>
        <v>440000</v>
      </c>
      <c r="S1050" s="40">
        <f>XI!M$76</f>
        <v>440000</v>
      </c>
      <c r="T1050" s="40">
        <f>XI!N$76</f>
        <v>440000</v>
      </c>
      <c r="U1050" s="40">
        <f>XI!O$76</f>
        <v>440000</v>
      </c>
      <c r="V1050" s="40">
        <f>XI!P$76</f>
        <v>440000</v>
      </c>
      <c r="W1050" s="40">
        <f>XI!Q$76</f>
        <v>440000</v>
      </c>
      <c r="X1050" s="40">
        <f>XI!R$76</f>
        <v>440000</v>
      </c>
      <c r="Y1050" s="40">
        <f>XI!S$76</f>
        <v>440000</v>
      </c>
      <c r="Z1050" s="40">
        <f>XI!T$76</f>
        <v>440000</v>
      </c>
      <c r="AA1050" s="40">
        <f>XI!U$76</f>
        <v>440000</v>
      </c>
      <c r="AB1050" s="40">
        <f>XI!V$76</f>
        <v>440000</v>
      </c>
      <c r="AC1050" s="40">
        <f>XI!W$76</f>
        <v>440000</v>
      </c>
      <c r="AD1050" s="40">
        <f>XI!X$76</f>
        <v>440000</v>
      </c>
      <c r="AE1050" s="40">
        <f>XI!Y$76</f>
        <v>440000</v>
      </c>
      <c r="AF1050" s="40">
        <f>XI!Z$76</f>
        <v>440000</v>
      </c>
      <c r="AG1050" s="40">
        <f>XI!AA$76</f>
        <v>440000</v>
      </c>
      <c r="AH1050" s="40">
        <f>XI!AB$76</f>
        <v>440000</v>
      </c>
      <c r="AI1050" s="40">
        <f>XI!AC$76</f>
        <v>440000</v>
      </c>
      <c r="AJ1050" s="40">
        <f>XI!AD$76</f>
        <v>440000</v>
      </c>
      <c r="AK1050" s="40">
        <f>XI!AE$76</f>
        <v>440000</v>
      </c>
      <c r="AL1050" s="40">
        <f>XI!AF$76</f>
        <v>440000</v>
      </c>
      <c r="AM1050" s="40">
        <f>XI!AG$76</f>
        <v>440000</v>
      </c>
      <c r="AN1050" s="40">
        <f>XI!AH$76</f>
        <v>440000</v>
      </c>
      <c r="AO1050" s="40">
        <f>XI!AI$76</f>
        <v>440000</v>
      </c>
      <c r="AP1050" s="40">
        <f>XI!AJ$76</f>
        <v>440000</v>
      </c>
      <c r="AQ1050" s="40">
        <f>XI!AK$76</f>
        <v>440000</v>
      </c>
    </row>
    <row r="1051" spans="1:43" s="124" customFormat="1">
      <c r="A1051" s="124" t="s">
        <v>384</v>
      </c>
      <c r="B1051" s="124" t="s">
        <v>112</v>
      </c>
      <c r="C1051" s="124" t="s">
        <v>87</v>
      </c>
      <c r="D1051" s="124" t="s">
        <v>86</v>
      </c>
      <c r="E1051" s="124" t="s">
        <v>7</v>
      </c>
      <c r="F1051" s="124" t="s">
        <v>398</v>
      </c>
      <c r="H1051" s="124" t="s">
        <v>385</v>
      </c>
      <c r="I1051" s="191">
        <v>11</v>
      </c>
      <c r="J1051" s="124">
        <v>100</v>
      </c>
      <c r="K1051" s="124">
        <v>100</v>
      </c>
      <c r="L1051" s="124">
        <v>100</v>
      </c>
      <c r="M1051" s="124">
        <v>100</v>
      </c>
      <c r="N1051" s="124">
        <v>100</v>
      </c>
      <c r="O1051" s="124">
        <v>100</v>
      </c>
      <c r="P1051" s="124">
        <v>100</v>
      </c>
      <c r="Q1051" s="124">
        <v>100</v>
      </c>
      <c r="R1051" s="124">
        <v>100</v>
      </c>
      <c r="S1051" s="124">
        <v>100</v>
      </c>
      <c r="T1051" s="124">
        <v>100</v>
      </c>
      <c r="U1051" s="124">
        <v>100</v>
      </c>
      <c r="V1051" s="124">
        <v>100</v>
      </c>
      <c r="W1051" s="124">
        <v>100</v>
      </c>
      <c r="X1051" s="124">
        <v>100</v>
      </c>
      <c r="Y1051" s="124">
        <v>100</v>
      </c>
      <c r="Z1051" s="124">
        <v>100</v>
      </c>
      <c r="AA1051" s="124">
        <v>100</v>
      </c>
      <c r="AB1051" s="124">
        <v>100</v>
      </c>
      <c r="AC1051" s="124">
        <v>100</v>
      </c>
      <c r="AD1051" s="124">
        <v>100</v>
      </c>
      <c r="AE1051" s="124">
        <v>100</v>
      </c>
      <c r="AF1051" s="124">
        <v>100</v>
      </c>
      <c r="AG1051" s="124">
        <v>100</v>
      </c>
      <c r="AH1051" s="124">
        <v>100</v>
      </c>
      <c r="AI1051" s="124">
        <v>100</v>
      </c>
      <c r="AJ1051" s="124">
        <v>100</v>
      </c>
      <c r="AK1051" s="124">
        <v>100</v>
      </c>
      <c r="AL1051" s="124">
        <v>100</v>
      </c>
      <c r="AM1051" s="124">
        <v>100</v>
      </c>
      <c r="AN1051" s="124">
        <v>100</v>
      </c>
      <c r="AO1051" s="124">
        <v>100</v>
      </c>
      <c r="AP1051" s="124">
        <v>100</v>
      </c>
      <c r="AQ1051" s="124">
        <v>100</v>
      </c>
    </row>
    <row r="1052" spans="1:43" s="124" customFormat="1">
      <c r="A1052" s="124" t="s">
        <v>384</v>
      </c>
      <c r="B1052" s="124" t="s">
        <v>112</v>
      </c>
      <c r="C1052" s="124" t="s">
        <v>87</v>
      </c>
      <c r="D1052" s="124" t="s">
        <v>86</v>
      </c>
      <c r="F1052" s="124" t="s">
        <v>399</v>
      </c>
      <c r="H1052" s="124" t="s">
        <v>385</v>
      </c>
      <c r="I1052" s="191">
        <v>11</v>
      </c>
      <c r="J1052" s="40">
        <f>XI!D$77</f>
        <v>550000</v>
      </c>
      <c r="K1052" s="40">
        <f>XI!E$77</f>
        <v>550000</v>
      </c>
      <c r="L1052" s="40">
        <f>XI!F$77</f>
        <v>550000</v>
      </c>
      <c r="M1052" s="40">
        <f>XI!G$77</f>
        <v>550000</v>
      </c>
      <c r="N1052" s="40">
        <f>XI!H$77</f>
        <v>550000</v>
      </c>
      <c r="O1052" s="40">
        <f>XI!I$77</f>
        <v>550000</v>
      </c>
      <c r="P1052" s="40">
        <f>XI!J$77</f>
        <v>550000</v>
      </c>
      <c r="Q1052" s="40">
        <f>XI!K$77</f>
        <v>550000</v>
      </c>
      <c r="R1052" s="40">
        <f>XI!L$77</f>
        <v>550000</v>
      </c>
      <c r="S1052" s="40">
        <f>XI!M$77</f>
        <v>550000</v>
      </c>
      <c r="T1052" s="40">
        <f>XI!N$77</f>
        <v>550000</v>
      </c>
      <c r="U1052" s="40">
        <f>XI!O$77</f>
        <v>550000</v>
      </c>
      <c r="V1052" s="40">
        <f>XI!P$77</f>
        <v>550000</v>
      </c>
      <c r="W1052" s="40">
        <f>XI!Q$77</f>
        <v>550000</v>
      </c>
      <c r="X1052" s="40">
        <f>XI!R$77</f>
        <v>550000</v>
      </c>
      <c r="Y1052" s="40">
        <f>XI!S$77</f>
        <v>550000</v>
      </c>
      <c r="Z1052" s="40">
        <f>XI!T$77</f>
        <v>550000</v>
      </c>
      <c r="AA1052" s="40">
        <f>XI!U$77</f>
        <v>550000</v>
      </c>
      <c r="AB1052" s="40">
        <f>XI!V$77</f>
        <v>550000</v>
      </c>
      <c r="AC1052" s="40">
        <f>XI!W$77</f>
        <v>550000</v>
      </c>
      <c r="AD1052" s="40">
        <f>XI!X$77</f>
        <v>550000</v>
      </c>
      <c r="AE1052" s="40">
        <f>XI!Y$77</f>
        <v>550000</v>
      </c>
      <c r="AF1052" s="40">
        <f>XI!Z$77</f>
        <v>550000</v>
      </c>
      <c r="AG1052" s="40">
        <f>XI!AA$77</f>
        <v>550000</v>
      </c>
      <c r="AH1052" s="40">
        <f>XI!AB$77</f>
        <v>550000</v>
      </c>
      <c r="AI1052" s="40">
        <f>XI!AC$77</f>
        <v>550000</v>
      </c>
      <c r="AJ1052" s="40">
        <f>XI!AD$77</f>
        <v>550000</v>
      </c>
      <c r="AK1052" s="40">
        <f>XI!AE$77</f>
        <v>550000</v>
      </c>
      <c r="AL1052" s="40">
        <f>XI!AF$77</f>
        <v>550000</v>
      </c>
      <c r="AM1052" s="40">
        <f>XI!AG$77</f>
        <v>550000</v>
      </c>
      <c r="AN1052" s="40">
        <f>XI!AH$77</f>
        <v>550000</v>
      </c>
      <c r="AO1052" s="40">
        <f>XI!AI$77</f>
        <v>550000</v>
      </c>
      <c r="AP1052" s="40">
        <f>XI!AJ$77</f>
        <v>550000</v>
      </c>
      <c r="AQ1052" s="40">
        <f>XI!AK$77</f>
        <v>550000</v>
      </c>
    </row>
    <row r="1053" spans="1:43" s="124" customFormat="1">
      <c r="A1053" s="124" t="s">
        <v>384</v>
      </c>
      <c r="B1053" s="124" t="s">
        <v>112</v>
      </c>
      <c r="C1053" s="124" t="s">
        <v>87</v>
      </c>
      <c r="D1053" s="124" t="s">
        <v>8</v>
      </c>
      <c r="E1053" s="124" t="s">
        <v>7</v>
      </c>
      <c r="F1053" s="124" t="s">
        <v>398</v>
      </c>
      <c r="H1053" s="124" t="s">
        <v>385</v>
      </c>
      <c r="I1053" s="191">
        <v>11</v>
      </c>
      <c r="J1053" s="124">
        <v>100</v>
      </c>
      <c r="K1053" s="124">
        <v>100</v>
      </c>
      <c r="L1053" s="124">
        <v>100</v>
      </c>
      <c r="M1053" s="124">
        <v>100</v>
      </c>
      <c r="N1053" s="124">
        <v>100</v>
      </c>
      <c r="O1053" s="124">
        <v>100</v>
      </c>
      <c r="P1053" s="124">
        <v>100</v>
      </c>
      <c r="Q1053" s="124">
        <v>100</v>
      </c>
      <c r="R1053" s="124">
        <v>100</v>
      </c>
      <c r="S1053" s="124">
        <v>100</v>
      </c>
      <c r="T1053" s="124">
        <v>100</v>
      </c>
      <c r="U1053" s="124">
        <v>100</v>
      </c>
      <c r="V1053" s="124">
        <v>100</v>
      </c>
      <c r="W1053" s="124">
        <v>100</v>
      </c>
      <c r="X1053" s="124">
        <v>100</v>
      </c>
      <c r="Y1053" s="124">
        <v>100</v>
      </c>
      <c r="Z1053" s="124">
        <v>100</v>
      </c>
      <c r="AA1053" s="124">
        <v>100</v>
      </c>
      <c r="AB1053" s="124">
        <v>100</v>
      </c>
      <c r="AC1053" s="124">
        <v>100</v>
      </c>
      <c r="AD1053" s="124">
        <v>100</v>
      </c>
      <c r="AE1053" s="124">
        <v>100</v>
      </c>
      <c r="AF1053" s="124">
        <v>100</v>
      </c>
      <c r="AG1053" s="124">
        <v>100</v>
      </c>
      <c r="AH1053" s="124">
        <v>100</v>
      </c>
      <c r="AI1053" s="124">
        <v>100</v>
      </c>
      <c r="AJ1053" s="124">
        <v>100</v>
      </c>
      <c r="AK1053" s="124">
        <v>100</v>
      </c>
      <c r="AL1053" s="124">
        <v>100</v>
      </c>
      <c r="AM1053" s="124">
        <v>100</v>
      </c>
      <c r="AN1053" s="124">
        <v>100</v>
      </c>
      <c r="AO1053" s="124">
        <v>100</v>
      </c>
      <c r="AP1053" s="124">
        <v>100</v>
      </c>
      <c r="AQ1053" s="124">
        <v>100</v>
      </c>
    </row>
    <row r="1054" spans="1:43" s="124" customFormat="1">
      <c r="A1054" s="124" t="s">
        <v>384</v>
      </c>
      <c r="B1054" s="124" t="s">
        <v>112</v>
      </c>
      <c r="C1054" s="124" t="s">
        <v>87</v>
      </c>
      <c r="D1054" s="124" t="s">
        <v>8</v>
      </c>
      <c r="F1054" s="124" t="s">
        <v>399</v>
      </c>
      <c r="H1054" s="124" t="s">
        <v>385</v>
      </c>
      <c r="I1054" s="191">
        <v>11</v>
      </c>
      <c r="J1054" s="40">
        <f>XI!D$78</f>
        <v>110000</v>
      </c>
      <c r="K1054" s="40">
        <f>XI!E$78</f>
        <v>110000</v>
      </c>
      <c r="L1054" s="40">
        <f>XI!F$78</f>
        <v>110000</v>
      </c>
      <c r="M1054" s="40">
        <f>XI!G$78</f>
        <v>110000</v>
      </c>
      <c r="N1054" s="40">
        <f>XI!H$78</f>
        <v>110000</v>
      </c>
      <c r="O1054" s="40">
        <f>XI!I$78</f>
        <v>110000</v>
      </c>
      <c r="P1054" s="40">
        <f>XI!J$78</f>
        <v>110000</v>
      </c>
      <c r="Q1054" s="40">
        <f>XI!K$78</f>
        <v>110000</v>
      </c>
      <c r="R1054" s="40">
        <f>XI!L$78</f>
        <v>110000</v>
      </c>
      <c r="S1054" s="40">
        <f>XI!M$78</f>
        <v>110000</v>
      </c>
      <c r="T1054" s="40">
        <f>XI!N$78</f>
        <v>110000</v>
      </c>
      <c r="U1054" s="40">
        <f>XI!O$78</f>
        <v>110000</v>
      </c>
      <c r="V1054" s="40">
        <f>XI!P$78</f>
        <v>110000</v>
      </c>
      <c r="W1054" s="40">
        <f>XI!Q$78</f>
        <v>110000</v>
      </c>
      <c r="X1054" s="40">
        <f>XI!R$78</f>
        <v>110000</v>
      </c>
      <c r="Y1054" s="40">
        <f>XI!S$78</f>
        <v>110000</v>
      </c>
      <c r="Z1054" s="40">
        <f>XI!T$78</f>
        <v>110000</v>
      </c>
      <c r="AA1054" s="40">
        <f>XI!U$78</f>
        <v>110000</v>
      </c>
      <c r="AB1054" s="40">
        <f>XI!V$78</f>
        <v>110000</v>
      </c>
      <c r="AC1054" s="40">
        <f>XI!W$78</f>
        <v>110000</v>
      </c>
      <c r="AD1054" s="40">
        <f>XI!X$78</f>
        <v>110000</v>
      </c>
      <c r="AE1054" s="40">
        <f>XI!Y$78</f>
        <v>110000</v>
      </c>
      <c r="AF1054" s="40">
        <f>XI!Z$78</f>
        <v>110000</v>
      </c>
      <c r="AG1054" s="40">
        <f>XI!AA$78</f>
        <v>110000</v>
      </c>
      <c r="AH1054" s="40">
        <f>XI!AB$78</f>
        <v>110000</v>
      </c>
      <c r="AI1054" s="40">
        <f>XI!AC$78</f>
        <v>110000</v>
      </c>
      <c r="AJ1054" s="40">
        <f>XI!AD$78</f>
        <v>110000</v>
      </c>
      <c r="AK1054" s="40">
        <f>XI!AE$78</f>
        <v>110000</v>
      </c>
      <c r="AL1054" s="40">
        <f>XI!AF$78</f>
        <v>110000</v>
      </c>
      <c r="AM1054" s="40">
        <f>XI!AG$78</f>
        <v>110000</v>
      </c>
      <c r="AN1054" s="40">
        <f>XI!AH$78</f>
        <v>110000</v>
      </c>
      <c r="AO1054" s="40">
        <f>XI!AI$78</f>
        <v>110000</v>
      </c>
      <c r="AP1054" s="40">
        <f>XI!AJ$78</f>
        <v>110000</v>
      </c>
      <c r="AQ1054" s="40">
        <f>XI!AK$78</f>
        <v>110000</v>
      </c>
    </row>
    <row r="1055" spans="1:43" s="124" customFormat="1">
      <c r="A1055" s="124" t="s">
        <v>384</v>
      </c>
      <c r="B1055" s="124" t="s">
        <v>112</v>
      </c>
      <c r="C1055" s="124" t="s">
        <v>15</v>
      </c>
      <c r="D1055" s="124" t="s">
        <v>11</v>
      </c>
      <c r="E1055" s="124" t="s">
        <v>396</v>
      </c>
      <c r="F1055" s="124" t="s">
        <v>398</v>
      </c>
      <c r="H1055" s="124" t="s">
        <v>385</v>
      </c>
      <c r="I1055" s="191">
        <v>11</v>
      </c>
      <c r="J1055" s="110">
        <f>XI!D$133*100</f>
        <v>1</v>
      </c>
      <c r="K1055" s="110">
        <f>XI!E$133*100</f>
        <v>1</v>
      </c>
      <c r="L1055" s="110">
        <f>XI!F$133*100</f>
        <v>1</v>
      </c>
      <c r="M1055" s="110">
        <f>XI!G$133*100</f>
        <v>1</v>
      </c>
      <c r="N1055" s="110">
        <f>XI!H$133*100</f>
        <v>1</v>
      </c>
      <c r="O1055" s="110">
        <f>XI!I$133*100</f>
        <v>1</v>
      </c>
      <c r="P1055" s="110">
        <f>XI!J$133*100</f>
        <v>1</v>
      </c>
      <c r="Q1055" s="110">
        <f>XI!K$133*100</f>
        <v>1</v>
      </c>
      <c r="R1055" s="110">
        <f>XI!L$133*100</f>
        <v>1</v>
      </c>
      <c r="S1055" s="110">
        <f>XI!M$133*100</f>
        <v>1</v>
      </c>
      <c r="T1055" s="110">
        <f>XI!N$133*100</f>
        <v>1</v>
      </c>
      <c r="U1055" s="110">
        <f>XI!O$133*100</f>
        <v>1</v>
      </c>
      <c r="V1055" s="110">
        <f>XI!P$133*100</f>
        <v>1</v>
      </c>
      <c r="W1055" s="110">
        <f>XI!Q$133*100</f>
        <v>1</v>
      </c>
      <c r="X1055" s="110">
        <f>XI!R$133*100</f>
        <v>1</v>
      </c>
      <c r="Y1055" s="110">
        <f>XI!S$133*100</f>
        <v>1</v>
      </c>
      <c r="Z1055" s="110">
        <f>XI!T$133*100</f>
        <v>1</v>
      </c>
      <c r="AA1055" s="110">
        <f>XI!U$133*100</f>
        <v>1</v>
      </c>
      <c r="AB1055" s="110">
        <f>XI!V$133*100</f>
        <v>1</v>
      </c>
      <c r="AC1055" s="110">
        <f>XI!W$133*100</f>
        <v>1</v>
      </c>
      <c r="AD1055" s="110">
        <f>XI!X$133*100</f>
        <v>1</v>
      </c>
      <c r="AE1055" s="110">
        <f>XI!Y$133*100</f>
        <v>1</v>
      </c>
      <c r="AF1055" s="110">
        <f>XI!Z$133*100</f>
        <v>1</v>
      </c>
      <c r="AG1055" s="110">
        <f>XI!AA$133*100</f>
        <v>1</v>
      </c>
      <c r="AH1055" s="110">
        <f>XI!AB$133*100</f>
        <v>1</v>
      </c>
      <c r="AI1055" s="110">
        <f>XI!AC$133*100</f>
        <v>1</v>
      </c>
      <c r="AJ1055" s="110">
        <f>XI!AD$133*100</f>
        <v>1</v>
      </c>
      <c r="AK1055" s="110">
        <f>XI!AE$133*100</f>
        <v>1</v>
      </c>
      <c r="AL1055" s="110">
        <f>XI!AF$133*100</f>
        <v>1</v>
      </c>
      <c r="AM1055" s="110">
        <f>XI!AG$133*100</f>
        <v>1</v>
      </c>
      <c r="AN1055" s="110">
        <f>XI!AH$133*100</f>
        <v>1</v>
      </c>
      <c r="AO1055" s="110">
        <f>XI!AI$133*100</f>
        <v>1</v>
      </c>
      <c r="AP1055" s="110">
        <f>XI!AJ$133*100</f>
        <v>1</v>
      </c>
      <c r="AQ1055" s="110">
        <f>XI!AK$133*100</f>
        <v>1</v>
      </c>
    </row>
    <row r="1056" spans="1:43" s="124" customFormat="1">
      <c r="A1056" s="124" t="s">
        <v>384</v>
      </c>
      <c r="B1056" s="124" t="s">
        <v>112</v>
      </c>
      <c r="C1056" s="124" t="s">
        <v>15</v>
      </c>
      <c r="D1056" s="124" t="s">
        <v>11</v>
      </c>
      <c r="E1056" s="124" t="s">
        <v>16</v>
      </c>
      <c r="F1056" s="124" t="s">
        <v>398</v>
      </c>
      <c r="H1056" s="124" t="s">
        <v>385</v>
      </c>
      <c r="I1056" s="191">
        <v>11</v>
      </c>
      <c r="J1056" s="110">
        <f>XI!D$132*100</f>
        <v>86</v>
      </c>
      <c r="K1056" s="110">
        <f>XI!E$132*100</f>
        <v>86</v>
      </c>
      <c r="L1056" s="110">
        <f>XI!F$132*100</f>
        <v>86</v>
      </c>
      <c r="M1056" s="110">
        <f>XI!G$132*100</f>
        <v>86</v>
      </c>
      <c r="N1056" s="110">
        <f>XI!H$132*100</f>
        <v>86</v>
      </c>
      <c r="O1056" s="110">
        <f>XI!I$132*100</f>
        <v>86</v>
      </c>
      <c r="P1056" s="110">
        <f>XI!J$132*100</f>
        <v>86</v>
      </c>
      <c r="Q1056" s="110">
        <f>XI!K$132*100</f>
        <v>86</v>
      </c>
      <c r="R1056" s="110">
        <f>XI!L$132*100</f>
        <v>86</v>
      </c>
      <c r="S1056" s="110">
        <f>XI!M$132*100</f>
        <v>86</v>
      </c>
      <c r="T1056" s="110">
        <f>XI!N$132*100</f>
        <v>86</v>
      </c>
      <c r="U1056" s="110">
        <f>XI!O$132*100</f>
        <v>86</v>
      </c>
      <c r="V1056" s="110">
        <f>XI!P$132*100</f>
        <v>86</v>
      </c>
      <c r="W1056" s="110">
        <f>XI!Q$132*100</f>
        <v>86</v>
      </c>
      <c r="X1056" s="110">
        <f>XI!R$132*100</f>
        <v>86</v>
      </c>
      <c r="Y1056" s="110">
        <f>XI!S$132*100</f>
        <v>86</v>
      </c>
      <c r="Z1056" s="110">
        <f>XI!T$132*100</f>
        <v>86</v>
      </c>
      <c r="AA1056" s="110">
        <f>XI!U$132*100</f>
        <v>86</v>
      </c>
      <c r="AB1056" s="110">
        <f>XI!V$132*100</f>
        <v>86</v>
      </c>
      <c r="AC1056" s="110">
        <f>XI!W$132*100</f>
        <v>86</v>
      </c>
      <c r="AD1056" s="110">
        <f>XI!X$132*100</f>
        <v>86</v>
      </c>
      <c r="AE1056" s="110">
        <f>XI!Y$132*100</f>
        <v>86</v>
      </c>
      <c r="AF1056" s="110">
        <f>XI!Z$132*100</f>
        <v>86</v>
      </c>
      <c r="AG1056" s="110">
        <f>XI!AA$132*100</f>
        <v>86</v>
      </c>
      <c r="AH1056" s="110">
        <f>XI!AB$132*100</f>
        <v>86</v>
      </c>
      <c r="AI1056" s="110">
        <f>XI!AC$132*100</f>
        <v>86</v>
      </c>
      <c r="AJ1056" s="110">
        <f>XI!AD$132*100</f>
        <v>86</v>
      </c>
      <c r="AK1056" s="110">
        <f>XI!AE$132*100</f>
        <v>86</v>
      </c>
      <c r="AL1056" s="110">
        <f>XI!AF$132*100</f>
        <v>86</v>
      </c>
      <c r="AM1056" s="110">
        <f>XI!AG$132*100</f>
        <v>86</v>
      </c>
      <c r="AN1056" s="110">
        <f>XI!AH$132*100</f>
        <v>86</v>
      </c>
      <c r="AO1056" s="110">
        <f>XI!AI$132*100</f>
        <v>86</v>
      </c>
      <c r="AP1056" s="110">
        <f>XI!AJ$132*100</f>
        <v>86</v>
      </c>
      <c r="AQ1056" s="110">
        <f>XI!AK$132*100</f>
        <v>86</v>
      </c>
    </row>
    <row r="1057" spans="1:43" s="124" customFormat="1">
      <c r="A1057" s="124" t="s">
        <v>384</v>
      </c>
      <c r="B1057" s="124" t="s">
        <v>112</v>
      </c>
      <c r="C1057" s="124" t="s">
        <v>15</v>
      </c>
      <c r="D1057" s="124" t="s">
        <v>11</v>
      </c>
      <c r="E1057" s="124" t="s">
        <v>395</v>
      </c>
      <c r="F1057" s="124" t="s">
        <v>398</v>
      </c>
      <c r="H1057" s="124" t="s">
        <v>385</v>
      </c>
      <c r="I1057" s="191">
        <v>11</v>
      </c>
      <c r="J1057" s="110">
        <f>XI!D$131*100</f>
        <v>13</v>
      </c>
      <c r="K1057" s="110">
        <f>XI!E$131*100</f>
        <v>13</v>
      </c>
      <c r="L1057" s="110">
        <f>XI!F$131*100</f>
        <v>13</v>
      </c>
      <c r="M1057" s="110">
        <f>XI!G$131*100</f>
        <v>13</v>
      </c>
      <c r="N1057" s="110">
        <f>XI!H$131*100</f>
        <v>13</v>
      </c>
      <c r="O1057" s="110">
        <f>XI!I$131*100</f>
        <v>13</v>
      </c>
      <c r="P1057" s="110">
        <f>XI!J$131*100</f>
        <v>13</v>
      </c>
      <c r="Q1057" s="110">
        <f>XI!K$131*100</f>
        <v>13</v>
      </c>
      <c r="R1057" s="110">
        <f>XI!L$131*100</f>
        <v>13</v>
      </c>
      <c r="S1057" s="110">
        <f>XI!M$131*100</f>
        <v>13</v>
      </c>
      <c r="T1057" s="110">
        <f>XI!N$131*100</f>
        <v>13</v>
      </c>
      <c r="U1057" s="110">
        <f>XI!O$131*100</f>
        <v>13</v>
      </c>
      <c r="V1057" s="110">
        <f>XI!P$131*100</f>
        <v>13</v>
      </c>
      <c r="W1057" s="110">
        <f>XI!Q$131*100</f>
        <v>13</v>
      </c>
      <c r="X1057" s="110">
        <f>XI!R$131*100</f>
        <v>13</v>
      </c>
      <c r="Y1057" s="110">
        <f>XI!S$131*100</f>
        <v>13</v>
      </c>
      <c r="Z1057" s="110">
        <f>XI!T$131*100</f>
        <v>13</v>
      </c>
      <c r="AA1057" s="110">
        <f>XI!U$131*100</f>
        <v>13</v>
      </c>
      <c r="AB1057" s="110">
        <f>XI!V$131*100</f>
        <v>13</v>
      </c>
      <c r="AC1057" s="110">
        <f>XI!W$131*100</f>
        <v>13</v>
      </c>
      <c r="AD1057" s="110">
        <f>XI!X$131*100</f>
        <v>13</v>
      </c>
      <c r="AE1057" s="110">
        <f>XI!Y$131*100</f>
        <v>13</v>
      </c>
      <c r="AF1057" s="110">
        <f>XI!Z$131*100</f>
        <v>13</v>
      </c>
      <c r="AG1057" s="110">
        <f>XI!AA$131*100</f>
        <v>13</v>
      </c>
      <c r="AH1057" s="110">
        <f>XI!AB$131*100</f>
        <v>13</v>
      </c>
      <c r="AI1057" s="110">
        <f>XI!AC$131*100</f>
        <v>13</v>
      </c>
      <c r="AJ1057" s="110">
        <f>XI!AD$131*100</f>
        <v>13</v>
      </c>
      <c r="AK1057" s="110">
        <f>XI!AE$131*100</f>
        <v>13</v>
      </c>
      <c r="AL1057" s="110">
        <f>XI!AF$131*100</f>
        <v>13</v>
      </c>
      <c r="AM1057" s="110">
        <f>XI!AG$131*100</f>
        <v>13</v>
      </c>
      <c r="AN1057" s="110">
        <f>XI!AH$131*100</f>
        <v>13</v>
      </c>
      <c r="AO1057" s="110">
        <f>XI!AI$131*100</f>
        <v>13</v>
      </c>
      <c r="AP1057" s="110">
        <f>XI!AJ$131*100</f>
        <v>13</v>
      </c>
      <c r="AQ1057" s="110">
        <f>XI!AK$131*100</f>
        <v>13</v>
      </c>
    </row>
    <row r="1058" spans="1:43" s="124" customFormat="1">
      <c r="A1058" s="124" t="s">
        <v>384</v>
      </c>
      <c r="B1058" s="124" t="s">
        <v>112</v>
      </c>
      <c r="C1058" s="124" t="s">
        <v>15</v>
      </c>
      <c r="D1058" s="124" t="s">
        <v>11</v>
      </c>
      <c r="F1058" s="124" t="s">
        <v>399</v>
      </c>
      <c r="H1058" s="124" t="s">
        <v>385</v>
      </c>
      <c r="I1058" s="191">
        <v>11</v>
      </c>
      <c r="J1058" s="40">
        <f>XI!D$43</f>
        <v>15708.96</v>
      </c>
      <c r="K1058" s="40">
        <f>XI!E$43</f>
        <v>15708.96</v>
      </c>
      <c r="L1058" s="40">
        <f>XI!F$43</f>
        <v>15708.96</v>
      </c>
      <c r="M1058" s="40">
        <f>XI!G$43</f>
        <v>15708.96</v>
      </c>
      <c r="N1058" s="40">
        <f>XI!H$43</f>
        <v>15708.96</v>
      </c>
      <c r="O1058" s="40">
        <f>XI!I$43</f>
        <v>15708.96</v>
      </c>
      <c r="P1058" s="40">
        <f>XI!J$43</f>
        <v>15708.96</v>
      </c>
      <c r="Q1058" s="40">
        <f>XI!K$43</f>
        <v>15708.96</v>
      </c>
      <c r="R1058" s="40">
        <f>XI!L$43</f>
        <v>15708.96</v>
      </c>
      <c r="S1058" s="40">
        <f>XI!M$43</f>
        <v>15708.96</v>
      </c>
      <c r="T1058" s="40">
        <f>XI!N$43</f>
        <v>15708.96</v>
      </c>
      <c r="U1058" s="40">
        <f>XI!O$43</f>
        <v>15708.96</v>
      </c>
      <c r="V1058" s="40">
        <f>XI!P$43</f>
        <v>15708.96</v>
      </c>
      <c r="W1058" s="40">
        <f>XI!Q$43</f>
        <v>15708.96</v>
      </c>
      <c r="X1058" s="40">
        <f>XI!R$43</f>
        <v>15708.96</v>
      </c>
      <c r="Y1058" s="40">
        <f>XI!S$43</f>
        <v>15708.96</v>
      </c>
      <c r="Z1058" s="40">
        <f>XI!T$43</f>
        <v>15708.96</v>
      </c>
      <c r="AA1058" s="40">
        <f>XI!U$43</f>
        <v>15708.96</v>
      </c>
      <c r="AB1058" s="40">
        <f>XI!V$43</f>
        <v>15708.96</v>
      </c>
      <c r="AC1058" s="40">
        <f>XI!W$43</f>
        <v>15708.96</v>
      </c>
      <c r="AD1058" s="40">
        <f>XI!X$43</f>
        <v>15708.96</v>
      </c>
      <c r="AE1058" s="40">
        <f>XI!Y$43</f>
        <v>15708.96</v>
      </c>
      <c r="AF1058" s="40">
        <f>XI!Z$43</f>
        <v>15708.96</v>
      </c>
      <c r="AG1058" s="40">
        <f>XI!AA$43</f>
        <v>15708.96</v>
      </c>
      <c r="AH1058" s="40">
        <f>XI!AB$43</f>
        <v>15708.96</v>
      </c>
      <c r="AI1058" s="40">
        <f>XI!AC$43</f>
        <v>15708.96</v>
      </c>
      <c r="AJ1058" s="40">
        <f>XI!AD$43</f>
        <v>15708.96</v>
      </c>
      <c r="AK1058" s="40">
        <f>XI!AE$43</f>
        <v>15708.96</v>
      </c>
      <c r="AL1058" s="40">
        <f>XI!AF$43</f>
        <v>15708.96</v>
      </c>
      <c r="AM1058" s="40">
        <f>XI!AG$43</f>
        <v>15708.96</v>
      </c>
      <c r="AN1058" s="40">
        <f>XI!AH$43</f>
        <v>15708.96</v>
      </c>
      <c r="AO1058" s="40">
        <f>XI!AI$43</f>
        <v>15708.96</v>
      </c>
      <c r="AP1058" s="40">
        <f>XI!AJ$43</f>
        <v>15708.96</v>
      </c>
      <c r="AQ1058" s="40">
        <f>XI!AK$43</f>
        <v>15708.96</v>
      </c>
    </row>
    <row r="1059" spans="1:43" s="124" customFormat="1">
      <c r="A1059" s="124" t="s">
        <v>384</v>
      </c>
      <c r="B1059" s="124" t="s">
        <v>112</v>
      </c>
      <c r="C1059" s="124" t="s">
        <v>15</v>
      </c>
      <c r="D1059" s="124" t="s">
        <v>5</v>
      </c>
      <c r="E1059" s="124" t="s">
        <v>7</v>
      </c>
      <c r="F1059" s="124" t="s">
        <v>398</v>
      </c>
      <c r="H1059" s="124" t="s">
        <v>385</v>
      </c>
      <c r="I1059" s="191">
        <v>11</v>
      </c>
      <c r="J1059" s="110">
        <f>XI!D$136*100</f>
        <v>75.862068965517238</v>
      </c>
      <c r="K1059" s="110">
        <f>XI!E$136*100</f>
        <v>75.862068965517238</v>
      </c>
      <c r="L1059" s="110">
        <f>XI!F$136*100</f>
        <v>75.862068965517238</v>
      </c>
      <c r="M1059" s="110">
        <f>XI!G$136*100</f>
        <v>75.862068965517238</v>
      </c>
      <c r="N1059" s="110">
        <f>XI!H$136*100</f>
        <v>75.862068965517238</v>
      </c>
      <c r="O1059" s="110">
        <f>XI!I$136*100</f>
        <v>75.862068965517238</v>
      </c>
      <c r="P1059" s="110">
        <f>XI!J$136*100</f>
        <v>76.724137931034477</v>
      </c>
      <c r="Q1059" s="110">
        <f>XI!K$136*100</f>
        <v>77.586206896551715</v>
      </c>
      <c r="R1059" s="110">
        <f>XI!L$136*100</f>
        <v>78.448275862068954</v>
      </c>
      <c r="S1059" s="110">
        <f>XI!M$136*100</f>
        <v>79.310344827586192</v>
      </c>
      <c r="T1059" s="110">
        <f>XI!N$136*100</f>
        <v>80.172413793103431</v>
      </c>
      <c r="U1059" s="110">
        <f>XI!O$136*100</f>
        <v>81.034482758620669</v>
      </c>
      <c r="V1059" s="110">
        <f>XI!P$136*100</f>
        <v>81.896551724137908</v>
      </c>
      <c r="W1059" s="110">
        <f>XI!Q$136*100</f>
        <v>82.758620689655132</v>
      </c>
      <c r="X1059" s="110">
        <f>XI!R$136*100</f>
        <v>83.62068965517237</v>
      </c>
      <c r="Y1059" s="110">
        <f>XI!S$136*100</f>
        <v>84.482758620689609</v>
      </c>
      <c r="Z1059" s="110">
        <f>XI!T$136*100</f>
        <v>85.344827586206847</v>
      </c>
      <c r="AA1059" s="110">
        <f>XI!U$136*100</f>
        <v>86.206896551724085</v>
      </c>
      <c r="AB1059" s="110">
        <f>XI!V$136*100</f>
        <v>87.068965517241324</v>
      </c>
      <c r="AC1059" s="110">
        <f>XI!W$136*100</f>
        <v>87.931034482758562</v>
      </c>
      <c r="AD1059" s="110">
        <f>XI!X$136*100</f>
        <v>88.793103448275801</v>
      </c>
      <c r="AE1059" s="110">
        <f>XI!Y$136*100</f>
        <v>89.655172413793039</v>
      </c>
      <c r="AF1059" s="110">
        <f>XI!Z$136*100</f>
        <v>90.517241379310278</v>
      </c>
      <c r="AG1059" s="110">
        <f>XI!AA$136*100</f>
        <v>91.379310344827516</v>
      </c>
      <c r="AH1059" s="110">
        <f>XI!AB$136*100</f>
        <v>92.241379310344755</v>
      </c>
      <c r="AI1059" s="110">
        <f>XI!AC$136*100</f>
        <v>93.103448275861993</v>
      </c>
      <c r="AJ1059" s="110">
        <f>XI!AD$136*100</f>
        <v>93.965517241379231</v>
      </c>
      <c r="AK1059" s="110">
        <f>XI!AE$136*100</f>
        <v>94.82758620689647</v>
      </c>
      <c r="AL1059" s="110">
        <f>XI!AF$136*100</f>
        <v>95.689655172413694</v>
      </c>
      <c r="AM1059" s="110">
        <f>XI!AG$136*100</f>
        <v>96.551724137930933</v>
      </c>
      <c r="AN1059" s="110">
        <f>XI!AH$136*100</f>
        <v>97.413793103448171</v>
      </c>
      <c r="AO1059" s="110">
        <f>XI!AI$136*100</f>
        <v>98.275862068965409</v>
      </c>
      <c r="AP1059" s="110">
        <f>XI!AJ$136*100</f>
        <v>99.137931034482648</v>
      </c>
      <c r="AQ1059" s="110">
        <f>XI!AK$136*100</f>
        <v>100</v>
      </c>
    </row>
    <row r="1060" spans="1:43" s="124" customFormat="1">
      <c r="A1060" s="124" t="s">
        <v>384</v>
      </c>
      <c r="B1060" s="124" t="s">
        <v>112</v>
      </c>
      <c r="C1060" s="124" t="s">
        <v>15</v>
      </c>
      <c r="D1060" s="124" t="s">
        <v>5</v>
      </c>
      <c r="E1060" s="124" t="s">
        <v>396</v>
      </c>
      <c r="F1060" s="124" t="s">
        <v>398</v>
      </c>
      <c r="H1060" s="124" t="s">
        <v>385</v>
      </c>
      <c r="I1060" s="191">
        <v>11</v>
      </c>
      <c r="J1060" s="110">
        <f>XI!D$138*100</f>
        <v>0.24137931034482757</v>
      </c>
      <c r="K1060" s="110">
        <f>XI!E$138*100</f>
        <v>0.24137931034482765</v>
      </c>
      <c r="L1060" s="110">
        <f>XI!F$138*100</f>
        <v>0.24137931034482768</v>
      </c>
      <c r="M1060" s="110">
        <f>XI!G$138*100</f>
        <v>0.24137931034482768</v>
      </c>
      <c r="N1060" s="110">
        <f>XI!H$138*100</f>
        <v>0.24137931034482774</v>
      </c>
      <c r="O1060" s="110">
        <f>XI!I$138*100</f>
        <v>0.24137931034482774</v>
      </c>
      <c r="P1060" s="110">
        <f>XI!J$138*100</f>
        <v>0.23275862068965533</v>
      </c>
      <c r="Q1060" s="110">
        <f>XI!K$138*100</f>
        <v>0.22413793103448293</v>
      </c>
      <c r="R1060" s="110">
        <f>XI!L$138*100</f>
        <v>0.21551724137931055</v>
      </c>
      <c r="S1060" s="110">
        <f>XI!M$138*100</f>
        <v>0.20689655172413821</v>
      </c>
      <c r="T1060" s="110">
        <f>XI!N$138*100</f>
        <v>0.19827586206896583</v>
      </c>
      <c r="U1060" s="110">
        <f>XI!O$138*100</f>
        <v>0.18965517241379343</v>
      </c>
      <c r="V1060" s="110">
        <f>XI!P$138*100</f>
        <v>0.18103448275862108</v>
      </c>
      <c r="W1060" s="110">
        <f>XI!Q$138*100</f>
        <v>0.17241379310344868</v>
      </c>
      <c r="X1060" s="110">
        <f>XI!R$138*100</f>
        <v>0.16379310344827627</v>
      </c>
      <c r="Y1060" s="110">
        <f>XI!S$138*100</f>
        <v>0.15517241379310392</v>
      </c>
      <c r="Z1060" s="110">
        <f>XI!T$138*100</f>
        <v>0.14655172413793155</v>
      </c>
      <c r="AA1060" s="110">
        <f>XI!U$138*100</f>
        <v>0.1379310344827592</v>
      </c>
      <c r="AB1060" s="110">
        <f>XI!V$138*100</f>
        <v>0.12931034482758677</v>
      </c>
      <c r="AC1060" s="110">
        <f>XI!W$138*100</f>
        <v>0.12068965517241441</v>
      </c>
      <c r="AD1060" s="110">
        <f>XI!X$138*100</f>
        <v>0.11206896551724202</v>
      </c>
      <c r="AE1060" s="110">
        <f>XI!Y$138*100</f>
        <v>0.10344827586206966</v>
      </c>
      <c r="AF1060" s="110">
        <f>XI!Z$138*100</f>
        <v>9.4827586206897282E-2</v>
      </c>
      <c r="AG1060" s="110">
        <f>XI!AA$138*100</f>
        <v>8.6206896551724893E-2</v>
      </c>
      <c r="AH1060" s="110">
        <f>XI!AB$138*100</f>
        <v>7.7586206896552531E-2</v>
      </c>
      <c r="AI1060" s="110">
        <f>XI!AC$138*100</f>
        <v>6.8965517241380142E-2</v>
      </c>
      <c r="AJ1060" s="110">
        <f>XI!AD$138*100</f>
        <v>6.034482758620776E-2</v>
      </c>
      <c r="AK1060" s="110">
        <f>XI!AE$138*100</f>
        <v>5.1724137931035384E-2</v>
      </c>
      <c r="AL1060" s="110">
        <f>XI!AF$138*100</f>
        <v>4.3103448275863009E-2</v>
      </c>
      <c r="AM1060" s="110">
        <f>XI!AG$138*100</f>
        <v>3.4482758620690626E-2</v>
      </c>
      <c r="AN1060" s="110">
        <f>XI!AH$138*100</f>
        <v>2.586206896551824E-2</v>
      </c>
      <c r="AO1060" s="110">
        <f>XI!AI$138*100</f>
        <v>1.7241379310345865E-2</v>
      </c>
      <c r="AP1060" s="110">
        <f>XI!AJ$138*100</f>
        <v>8.6206896551734875E-3</v>
      </c>
      <c r="AQ1060" s="110">
        <f>XI!AK$138*100</f>
        <v>0</v>
      </c>
    </row>
    <row r="1061" spans="1:43" s="124" customFormat="1">
      <c r="A1061" s="124" t="s">
        <v>384</v>
      </c>
      <c r="B1061" s="124" t="s">
        <v>112</v>
      </c>
      <c r="C1061" s="124" t="s">
        <v>15</v>
      </c>
      <c r="D1061" s="124" t="s">
        <v>5</v>
      </c>
      <c r="E1061" s="124" t="s">
        <v>16</v>
      </c>
      <c r="F1061" s="124" t="s">
        <v>398</v>
      </c>
      <c r="H1061" s="124" t="s">
        <v>385</v>
      </c>
      <c r="I1061" s="191">
        <v>11</v>
      </c>
      <c r="J1061" s="110">
        <f>XI!D$137*100</f>
        <v>20.758620689655171</v>
      </c>
      <c r="K1061" s="110">
        <f>XI!E$137*100</f>
        <v>20.758620689655174</v>
      </c>
      <c r="L1061" s="110">
        <f>XI!F$137*100</f>
        <v>20.758620689655178</v>
      </c>
      <c r="M1061" s="110">
        <f>XI!G$137*100</f>
        <v>20.758620689655174</v>
      </c>
      <c r="N1061" s="110">
        <f>XI!H$137*100</f>
        <v>20.758620689655178</v>
      </c>
      <c r="O1061" s="110">
        <f>XI!I$137*100</f>
        <v>20.758620689655178</v>
      </c>
      <c r="P1061" s="110">
        <f>XI!J$137*100</f>
        <v>20.017241379310356</v>
      </c>
      <c r="Q1061" s="110">
        <f>XI!K$137*100</f>
        <v>19.27586206896553</v>
      </c>
      <c r="R1061" s="110">
        <f>XI!L$137*100</f>
        <v>18.534482758620705</v>
      </c>
      <c r="S1061" s="110">
        <f>XI!M$137*100</f>
        <v>17.793103448275879</v>
      </c>
      <c r="T1061" s="110">
        <f>XI!N$137*100</f>
        <v>17.051724137931053</v>
      </c>
      <c r="U1061" s="110">
        <f>XI!O$137*100</f>
        <v>16.310344827586228</v>
      </c>
      <c r="V1061" s="110">
        <f>XI!P$137*100</f>
        <v>15.568965517241406</v>
      </c>
      <c r="W1061" s="110">
        <f>XI!Q$137*100</f>
        <v>14.827586206896584</v>
      </c>
      <c r="X1061" s="110">
        <f>XI!R$137*100</f>
        <v>14.086206896551756</v>
      </c>
      <c r="Y1061" s="110">
        <f>XI!S$137*100</f>
        <v>13.344827586206934</v>
      </c>
      <c r="Z1061" s="110">
        <f>XI!T$137*100</f>
        <v>12.603448275862108</v>
      </c>
      <c r="AA1061" s="110">
        <f>XI!U$137*100</f>
        <v>11.862068965517288</v>
      </c>
      <c r="AB1061" s="110">
        <f>XI!V$137*100</f>
        <v>11.120689655172459</v>
      </c>
      <c r="AC1061" s="110">
        <f>XI!W$137*100</f>
        <v>10.379310344827637</v>
      </c>
      <c r="AD1061" s="110">
        <f>XI!X$137*100</f>
        <v>9.6379310344828113</v>
      </c>
      <c r="AE1061" s="110">
        <f>XI!Y$137*100</f>
        <v>8.8965517241379874</v>
      </c>
      <c r="AF1061" s="110">
        <f>XI!Z$137*100</f>
        <v>8.1551724137931636</v>
      </c>
      <c r="AG1061" s="110">
        <f>XI!AA$137*100</f>
        <v>7.413793103448338</v>
      </c>
      <c r="AH1061" s="110">
        <f>XI!AB$137*100</f>
        <v>6.6724137931035159</v>
      </c>
      <c r="AI1061" s="110">
        <f>XI!AC$137*100</f>
        <v>5.9310344827586894</v>
      </c>
      <c r="AJ1061" s="110">
        <f>XI!AD$137*100</f>
        <v>5.1896551724138655</v>
      </c>
      <c r="AK1061" s="110">
        <f>XI!AE$137*100</f>
        <v>4.4482758620690417</v>
      </c>
      <c r="AL1061" s="110">
        <f>XI!AF$137*100</f>
        <v>3.7068965517242169</v>
      </c>
      <c r="AM1061" s="110">
        <f>XI!AG$137*100</f>
        <v>2.9655172413793931</v>
      </c>
      <c r="AN1061" s="110">
        <f>XI!AH$137*100</f>
        <v>2.2241379310345684</v>
      </c>
      <c r="AO1061" s="110">
        <f>XI!AI$137*100</f>
        <v>1.4827586206897443</v>
      </c>
      <c r="AP1061" s="110">
        <f>XI!AJ$137*100</f>
        <v>0.74137931034491988</v>
      </c>
      <c r="AQ1061" s="110">
        <f>XI!AK$137*100</f>
        <v>0</v>
      </c>
    </row>
    <row r="1062" spans="1:43" s="124" customFormat="1">
      <c r="A1062" s="124" t="s">
        <v>384</v>
      </c>
      <c r="B1062" s="124" t="s">
        <v>112</v>
      </c>
      <c r="C1062" s="124" t="s">
        <v>15</v>
      </c>
      <c r="D1062" s="124" t="s">
        <v>5</v>
      </c>
      <c r="E1062" s="124" t="s">
        <v>395</v>
      </c>
      <c r="F1062" s="124" t="s">
        <v>398</v>
      </c>
      <c r="H1062" s="124" t="s">
        <v>385</v>
      </c>
      <c r="I1062" s="191">
        <v>11</v>
      </c>
      <c r="J1062" s="110">
        <f>XI!D$135*100</f>
        <v>3.1379310344827585</v>
      </c>
      <c r="K1062" s="110">
        <f>XI!E$135*100</f>
        <v>3.1379310344827589</v>
      </c>
      <c r="L1062" s="110">
        <f>XI!F$135*100</f>
        <v>3.1379310344827589</v>
      </c>
      <c r="M1062" s="110">
        <f>XI!G$135*100</f>
        <v>3.1379310344827585</v>
      </c>
      <c r="N1062" s="110">
        <f>XI!H$135*100</f>
        <v>3.1379310344827585</v>
      </c>
      <c r="O1062" s="110">
        <f>XI!I$135*100</f>
        <v>3.1379310344827585</v>
      </c>
      <c r="P1062" s="110">
        <f>XI!J$135*100</f>
        <v>3.0258620689655178</v>
      </c>
      <c r="Q1062" s="110">
        <f>XI!K$135*100</f>
        <v>2.9137931034482762</v>
      </c>
      <c r="R1062" s="110">
        <f>XI!L$135*100</f>
        <v>2.8017241379310351</v>
      </c>
      <c r="S1062" s="110">
        <f>XI!M$135*100</f>
        <v>2.6896551724137945</v>
      </c>
      <c r="T1062" s="110">
        <f>XI!N$135*100</f>
        <v>2.5775862068965538</v>
      </c>
      <c r="U1062" s="110">
        <f>XI!O$135*100</f>
        <v>2.4655172413793127</v>
      </c>
      <c r="V1062" s="110">
        <f>XI!P$135*100</f>
        <v>2.3534482758620721</v>
      </c>
      <c r="W1062" s="110">
        <f>XI!Q$135*100</f>
        <v>2.241379310344831</v>
      </c>
      <c r="X1062" s="110">
        <f>XI!R$135*100</f>
        <v>2.1293103448275899</v>
      </c>
      <c r="Y1062" s="110">
        <f>XI!S$135*100</f>
        <v>2.0172413793103496</v>
      </c>
      <c r="Z1062" s="110">
        <f>XI!T$135*100</f>
        <v>1.9051724137931085</v>
      </c>
      <c r="AA1062" s="110">
        <f>XI!U$135*100</f>
        <v>1.7931034482758683</v>
      </c>
      <c r="AB1062" s="110">
        <f>XI!V$135*100</f>
        <v>1.6810344827586265</v>
      </c>
      <c r="AC1062" s="110">
        <f>XI!W$135*100</f>
        <v>1.5689655172413861</v>
      </c>
      <c r="AD1062" s="110">
        <f>XI!X$135*100</f>
        <v>1.4568965517241452</v>
      </c>
      <c r="AE1062" s="110">
        <f>XI!Y$135*100</f>
        <v>1.3448275862069046</v>
      </c>
      <c r="AF1062" s="110">
        <f>XI!Z$135*100</f>
        <v>1.2327586206896637</v>
      </c>
      <c r="AG1062" s="110">
        <f>XI!AA$135*100</f>
        <v>1.1206896551724228</v>
      </c>
      <c r="AH1062" s="110">
        <f>XI!AB$135*100</f>
        <v>1.0086206896551824</v>
      </c>
      <c r="AI1062" s="110">
        <f>XI!AC$135*100</f>
        <v>0.89655172413794137</v>
      </c>
      <c r="AJ1062" s="110">
        <f>XI!AD$135*100</f>
        <v>0.78448275862070049</v>
      </c>
      <c r="AK1062" s="110">
        <f>XI!AE$135*100</f>
        <v>0.67241379310345961</v>
      </c>
      <c r="AL1062" s="110">
        <f>XI!AF$135*100</f>
        <v>0.56034482758621873</v>
      </c>
      <c r="AM1062" s="110">
        <f>XI!AG$135*100</f>
        <v>0.44827586206897796</v>
      </c>
      <c r="AN1062" s="110">
        <f>XI!AH$135*100</f>
        <v>0.33620689655173702</v>
      </c>
      <c r="AO1062" s="110">
        <f>XI!AI$135*100</f>
        <v>0.2241379310344962</v>
      </c>
      <c r="AP1062" s="110">
        <f>XI!AJ$135*100</f>
        <v>0.11206896551725531</v>
      </c>
      <c r="AQ1062" s="110">
        <f>XI!AK$135*100</f>
        <v>0</v>
      </c>
    </row>
    <row r="1063" spans="1:43" s="124" customFormat="1">
      <c r="A1063" s="124" t="s">
        <v>384</v>
      </c>
      <c r="B1063" s="124" t="s">
        <v>112</v>
      </c>
      <c r="C1063" s="124" t="s">
        <v>15</v>
      </c>
      <c r="D1063" s="124" t="s">
        <v>5</v>
      </c>
      <c r="F1063" s="124" t="s">
        <v>399</v>
      </c>
      <c r="H1063" s="124" t="s">
        <v>385</v>
      </c>
      <c r="I1063" s="191">
        <v>11</v>
      </c>
      <c r="J1063" s="40">
        <f>XI!D$44</f>
        <v>341669.88</v>
      </c>
      <c r="K1063" s="40">
        <f>XI!E$44</f>
        <v>341669.88</v>
      </c>
      <c r="L1063" s="40">
        <f>XI!F$44</f>
        <v>341669.88</v>
      </c>
      <c r="M1063" s="40">
        <f>XI!G$44</f>
        <v>341669.88</v>
      </c>
      <c r="N1063" s="40">
        <f>XI!H$44</f>
        <v>341669.88</v>
      </c>
      <c r="O1063" s="40">
        <f>XI!I$44</f>
        <v>341669.88</v>
      </c>
      <c r="P1063" s="40">
        <f>XI!J$44</f>
        <v>341669.88</v>
      </c>
      <c r="Q1063" s="40">
        <f>XI!K$44</f>
        <v>341669.88</v>
      </c>
      <c r="R1063" s="40">
        <f>XI!L$44</f>
        <v>341669.88</v>
      </c>
      <c r="S1063" s="40">
        <f>XI!M$44</f>
        <v>341669.88</v>
      </c>
      <c r="T1063" s="40">
        <f>XI!N$44</f>
        <v>341669.88</v>
      </c>
      <c r="U1063" s="40">
        <f>XI!O$44</f>
        <v>341669.88</v>
      </c>
      <c r="V1063" s="40">
        <f>XI!P$44</f>
        <v>341669.88</v>
      </c>
      <c r="W1063" s="40">
        <f>XI!Q$44</f>
        <v>341669.88</v>
      </c>
      <c r="X1063" s="40">
        <f>XI!R$44</f>
        <v>341669.88</v>
      </c>
      <c r="Y1063" s="40">
        <f>XI!S$44</f>
        <v>341669.88</v>
      </c>
      <c r="Z1063" s="40">
        <f>XI!T$44</f>
        <v>341669.88</v>
      </c>
      <c r="AA1063" s="40">
        <f>XI!U$44</f>
        <v>341669.88</v>
      </c>
      <c r="AB1063" s="40">
        <f>XI!V$44</f>
        <v>341669.88</v>
      </c>
      <c r="AC1063" s="40">
        <f>XI!W$44</f>
        <v>341669.88</v>
      </c>
      <c r="AD1063" s="40">
        <f>XI!X$44</f>
        <v>341669.88</v>
      </c>
      <c r="AE1063" s="40">
        <f>XI!Y$44</f>
        <v>341669.88</v>
      </c>
      <c r="AF1063" s="40">
        <f>XI!Z$44</f>
        <v>341669.88</v>
      </c>
      <c r="AG1063" s="40">
        <f>XI!AA$44</f>
        <v>341669.88</v>
      </c>
      <c r="AH1063" s="40">
        <f>XI!AB$44</f>
        <v>341669.88</v>
      </c>
      <c r="AI1063" s="40">
        <f>XI!AC$44</f>
        <v>341669.88</v>
      </c>
      <c r="AJ1063" s="40">
        <f>XI!AD$44</f>
        <v>341669.88</v>
      </c>
      <c r="AK1063" s="40">
        <f>XI!AE$44</f>
        <v>341669.88</v>
      </c>
      <c r="AL1063" s="40">
        <f>XI!AF$44</f>
        <v>341669.88</v>
      </c>
      <c r="AM1063" s="40">
        <f>XI!AG$44</f>
        <v>341669.88</v>
      </c>
      <c r="AN1063" s="40">
        <f>XI!AH$44</f>
        <v>341669.88</v>
      </c>
      <c r="AO1063" s="40">
        <f>XI!AI$44</f>
        <v>341669.88</v>
      </c>
      <c r="AP1063" s="40">
        <f>XI!AJ$44</f>
        <v>341669.88</v>
      </c>
      <c r="AQ1063" s="40">
        <f>XI!AK$44</f>
        <v>341669.88</v>
      </c>
    </row>
    <row r="1064" spans="1:43" s="124" customFormat="1">
      <c r="A1064" s="124" t="s">
        <v>384</v>
      </c>
      <c r="B1064" s="124" t="s">
        <v>112</v>
      </c>
      <c r="C1064" s="124" t="s">
        <v>15</v>
      </c>
      <c r="D1064" s="124" t="s">
        <v>4</v>
      </c>
      <c r="E1064" s="124" t="s">
        <v>7</v>
      </c>
      <c r="F1064" s="124" t="s">
        <v>398</v>
      </c>
      <c r="H1064" s="124" t="s">
        <v>385</v>
      </c>
      <c r="I1064" s="191">
        <v>11</v>
      </c>
      <c r="J1064" s="110">
        <v>100</v>
      </c>
      <c r="K1064" s="110">
        <v>100</v>
      </c>
      <c r="L1064" s="110">
        <v>100</v>
      </c>
      <c r="M1064" s="110">
        <v>100</v>
      </c>
      <c r="N1064" s="110">
        <v>100</v>
      </c>
      <c r="O1064" s="110">
        <v>100</v>
      </c>
      <c r="P1064" s="110">
        <v>100</v>
      </c>
      <c r="Q1064" s="110">
        <v>100</v>
      </c>
      <c r="R1064" s="110">
        <v>100</v>
      </c>
      <c r="S1064" s="110">
        <v>100</v>
      </c>
      <c r="T1064" s="110">
        <v>100</v>
      </c>
      <c r="U1064" s="110">
        <v>100</v>
      </c>
      <c r="V1064" s="110">
        <v>100</v>
      </c>
      <c r="W1064" s="110">
        <v>100</v>
      </c>
      <c r="X1064" s="110">
        <v>100</v>
      </c>
      <c r="Y1064" s="110">
        <v>100</v>
      </c>
      <c r="Z1064" s="110">
        <v>100</v>
      </c>
      <c r="AA1064" s="110">
        <v>100</v>
      </c>
      <c r="AB1064" s="110">
        <v>100</v>
      </c>
      <c r="AC1064" s="110">
        <v>100</v>
      </c>
      <c r="AD1064" s="110">
        <v>100</v>
      </c>
      <c r="AE1064" s="110">
        <v>100</v>
      </c>
      <c r="AF1064" s="110">
        <v>100</v>
      </c>
      <c r="AG1064" s="110">
        <v>100</v>
      </c>
      <c r="AH1064" s="110">
        <v>100</v>
      </c>
      <c r="AI1064" s="110">
        <v>100</v>
      </c>
      <c r="AJ1064" s="110">
        <v>100</v>
      </c>
      <c r="AK1064" s="110">
        <v>100</v>
      </c>
      <c r="AL1064" s="110">
        <v>100</v>
      </c>
      <c r="AM1064" s="110">
        <v>100</v>
      </c>
      <c r="AN1064" s="110">
        <v>100</v>
      </c>
      <c r="AO1064" s="110">
        <v>100</v>
      </c>
      <c r="AP1064" s="110">
        <v>100</v>
      </c>
      <c r="AQ1064" s="110">
        <v>100</v>
      </c>
    </row>
    <row r="1065" spans="1:43" s="124" customFormat="1">
      <c r="A1065" s="124" t="s">
        <v>384</v>
      </c>
      <c r="B1065" s="124" t="s">
        <v>112</v>
      </c>
      <c r="C1065" s="124" t="s">
        <v>15</v>
      </c>
      <c r="D1065" s="124" t="s">
        <v>4</v>
      </c>
      <c r="F1065" s="124" t="s">
        <v>399</v>
      </c>
      <c r="H1065" s="124" t="s">
        <v>385</v>
      </c>
      <c r="I1065" s="191">
        <v>11</v>
      </c>
      <c r="J1065" s="40">
        <f>XI!D$45</f>
        <v>5572753.5600000005</v>
      </c>
      <c r="K1065" s="40">
        <f>XI!E$45</f>
        <v>5572753.5600000005</v>
      </c>
      <c r="L1065" s="40">
        <f>XI!F$45</f>
        <v>5572753.5600000005</v>
      </c>
      <c r="M1065" s="40">
        <f>XI!G$45</f>
        <v>5572753.5600000005</v>
      </c>
      <c r="N1065" s="40">
        <f>XI!H$45</f>
        <v>5572753.5600000005</v>
      </c>
      <c r="O1065" s="40">
        <f>XI!I$45</f>
        <v>5572753.5600000005</v>
      </c>
      <c r="P1065" s="40">
        <f>XI!J$45</f>
        <v>5572753.5600000005</v>
      </c>
      <c r="Q1065" s="40">
        <f>XI!K$45</f>
        <v>5572753.5600000005</v>
      </c>
      <c r="R1065" s="40">
        <f>XI!L$45</f>
        <v>5572753.5600000005</v>
      </c>
      <c r="S1065" s="40">
        <f>XI!M$45</f>
        <v>5572753.5600000005</v>
      </c>
      <c r="T1065" s="40">
        <f>XI!N$45</f>
        <v>5572753.5600000005</v>
      </c>
      <c r="U1065" s="40">
        <f>XI!O$45</f>
        <v>5572753.5600000005</v>
      </c>
      <c r="V1065" s="40">
        <f>XI!P$45</f>
        <v>5572753.5600000005</v>
      </c>
      <c r="W1065" s="40">
        <f>XI!Q$45</f>
        <v>5572753.5600000005</v>
      </c>
      <c r="X1065" s="40">
        <f>XI!R$45</f>
        <v>5572753.5600000005</v>
      </c>
      <c r="Y1065" s="40">
        <f>XI!S$45</f>
        <v>5572753.5600000005</v>
      </c>
      <c r="Z1065" s="40">
        <f>XI!T$45</f>
        <v>5572753.5600000005</v>
      </c>
      <c r="AA1065" s="40">
        <f>XI!U$45</f>
        <v>5572753.5600000005</v>
      </c>
      <c r="AB1065" s="40">
        <f>XI!V$45</f>
        <v>5572753.5600000005</v>
      </c>
      <c r="AC1065" s="40">
        <f>XI!W$45</f>
        <v>5572753.5600000005</v>
      </c>
      <c r="AD1065" s="40">
        <f>XI!X$45</f>
        <v>5572753.5600000005</v>
      </c>
      <c r="AE1065" s="40">
        <f>XI!Y$45</f>
        <v>5572753.5600000005</v>
      </c>
      <c r="AF1065" s="40">
        <f>XI!Z$45</f>
        <v>5572753.5600000005</v>
      </c>
      <c r="AG1065" s="40">
        <f>XI!AA$45</f>
        <v>5572753.5600000005</v>
      </c>
      <c r="AH1065" s="40">
        <f>XI!AB$45</f>
        <v>5572753.5600000005</v>
      </c>
      <c r="AI1065" s="40">
        <f>XI!AC$45</f>
        <v>5572753.5600000005</v>
      </c>
      <c r="AJ1065" s="40">
        <f>XI!AD$45</f>
        <v>5572753.5600000005</v>
      </c>
      <c r="AK1065" s="40">
        <f>XI!AE$45</f>
        <v>5572753.5600000005</v>
      </c>
      <c r="AL1065" s="40">
        <f>XI!AF$45</f>
        <v>5572753.5600000005</v>
      </c>
      <c r="AM1065" s="40">
        <f>XI!AG$45</f>
        <v>5572753.5600000005</v>
      </c>
      <c r="AN1065" s="40">
        <f>XI!AH$45</f>
        <v>5572753.5600000005</v>
      </c>
      <c r="AO1065" s="40">
        <f>XI!AI$45</f>
        <v>5572753.5600000005</v>
      </c>
      <c r="AP1065" s="40">
        <f>XI!AJ$45</f>
        <v>5572753.5600000005</v>
      </c>
      <c r="AQ1065" s="40">
        <f>XI!AK$45</f>
        <v>5572753.5600000005</v>
      </c>
    </row>
    <row r="1066" spans="1:43" s="124" customFormat="1">
      <c r="A1066" s="124" t="s">
        <v>384</v>
      </c>
      <c r="B1066" s="124" t="s">
        <v>112</v>
      </c>
      <c r="C1066" s="124" t="s">
        <v>15</v>
      </c>
      <c r="D1066" s="124" t="s">
        <v>9</v>
      </c>
      <c r="E1066" s="124" t="s">
        <v>7</v>
      </c>
      <c r="F1066" s="124" t="s">
        <v>398</v>
      </c>
      <c r="H1066" s="124" t="s">
        <v>385</v>
      </c>
      <c r="I1066" s="191">
        <v>11</v>
      </c>
      <c r="J1066" s="110">
        <f>XI!D$141*100</f>
        <v>0</v>
      </c>
      <c r="K1066" s="110">
        <f>XI!E$141*100</f>
        <v>0</v>
      </c>
      <c r="L1066" s="110">
        <f>XI!F$141*100</f>
        <v>0</v>
      </c>
      <c r="M1066" s="110">
        <f>XI!G$141*100</f>
        <v>0</v>
      </c>
      <c r="N1066" s="110">
        <f>XI!H$141*100</f>
        <v>0</v>
      </c>
      <c r="O1066" s="110">
        <f>XI!I$141*100</f>
        <v>0</v>
      </c>
      <c r="P1066" s="110">
        <f>XI!J$141*100</f>
        <v>0</v>
      </c>
      <c r="Q1066" s="110">
        <f>XI!K$141*100</f>
        <v>0</v>
      </c>
      <c r="R1066" s="110">
        <f>XI!L$141*100</f>
        <v>0</v>
      </c>
      <c r="S1066" s="110">
        <f>XI!M$141*100</f>
        <v>0</v>
      </c>
      <c r="T1066" s="110">
        <f>XI!N$141*100</f>
        <v>0</v>
      </c>
      <c r="U1066" s="110">
        <f>XI!O$141*100</f>
        <v>0</v>
      </c>
      <c r="V1066" s="110">
        <f>XI!P$141*100</f>
        <v>0</v>
      </c>
      <c r="W1066" s="110">
        <f>XI!Q$141*100</f>
        <v>0</v>
      </c>
      <c r="X1066" s="110">
        <f>XI!R$141*100</f>
        <v>0</v>
      </c>
      <c r="Y1066" s="110">
        <f>XI!S$141*100</f>
        <v>0</v>
      </c>
      <c r="Z1066" s="110">
        <f>XI!T$141*100</f>
        <v>0</v>
      </c>
      <c r="AA1066" s="110">
        <f>XI!U$141*100</f>
        <v>0</v>
      </c>
      <c r="AB1066" s="110">
        <f>XI!V$141*100</f>
        <v>0</v>
      </c>
      <c r="AC1066" s="110">
        <f>XI!W$141*100</f>
        <v>0</v>
      </c>
      <c r="AD1066" s="110">
        <f>XI!X$141*100</f>
        <v>0</v>
      </c>
      <c r="AE1066" s="110">
        <f>XI!Y$141*100</f>
        <v>0</v>
      </c>
      <c r="AF1066" s="110">
        <f>XI!Z$141*100</f>
        <v>0</v>
      </c>
      <c r="AG1066" s="110">
        <f>XI!AA$141*100</f>
        <v>0</v>
      </c>
      <c r="AH1066" s="110">
        <f>XI!AB$141*100</f>
        <v>0</v>
      </c>
      <c r="AI1066" s="110">
        <f>XI!AC$141*100</f>
        <v>0</v>
      </c>
      <c r="AJ1066" s="110">
        <f>XI!AD$141*100</f>
        <v>0</v>
      </c>
      <c r="AK1066" s="110">
        <f>XI!AE$141*100</f>
        <v>0</v>
      </c>
      <c r="AL1066" s="110">
        <f>XI!AF$141*100</f>
        <v>0</v>
      </c>
      <c r="AM1066" s="110">
        <f>XI!AG$141*100</f>
        <v>0</v>
      </c>
      <c r="AN1066" s="110">
        <f>XI!AH$141*100</f>
        <v>0</v>
      </c>
      <c r="AO1066" s="110">
        <f>XI!AI$141*100</f>
        <v>0</v>
      </c>
      <c r="AP1066" s="110">
        <f>XI!AJ$141*100</f>
        <v>0</v>
      </c>
      <c r="AQ1066" s="110">
        <f>XI!AK$141*100</f>
        <v>0</v>
      </c>
    </row>
    <row r="1067" spans="1:43" s="124" customFormat="1">
      <c r="A1067" s="124" t="s">
        <v>384</v>
      </c>
      <c r="B1067" s="124" t="s">
        <v>112</v>
      </c>
      <c r="C1067" s="124" t="s">
        <v>15</v>
      </c>
      <c r="D1067" s="124" t="s">
        <v>9</v>
      </c>
      <c r="E1067" s="124" t="s">
        <v>396</v>
      </c>
      <c r="F1067" s="124" t="s">
        <v>398</v>
      </c>
      <c r="H1067" s="124" t="s">
        <v>385</v>
      </c>
      <c r="I1067" s="191">
        <v>11</v>
      </c>
      <c r="J1067" s="110">
        <f>XI!D$143*100</f>
        <v>1.0000000000000002</v>
      </c>
      <c r="K1067" s="110">
        <f>XI!E$143*100</f>
        <v>1.0000000000000002</v>
      </c>
      <c r="L1067" s="110">
        <f>XI!F$143*100</f>
        <v>1.0000000000000002</v>
      </c>
      <c r="M1067" s="110">
        <f>XI!G$143*100</f>
        <v>1.0000000000000002</v>
      </c>
      <c r="N1067" s="110">
        <f>XI!H$143*100</f>
        <v>1.0000000000000002</v>
      </c>
      <c r="O1067" s="110">
        <f>XI!I$143*100</f>
        <v>1.0000000000000002</v>
      </c>
      <c r="P1067" s="110">
        <f>XI!J$143*100</f>
        <v>1.0000000000000002</v>
      </c>
      <c r="Q1067" s="110">
        <f>XI!K$143*100</f>
        <v>1.0000000000000002</v>
      </c>
      <c r="R1067" s="110">
        <f>XI!L$143*100</f>
        <v>1.0000000000000002</v>
      </c>
      <c r="S1067" s="110">
        <f>XI!M$143*100</f>
        <v>1.0000000000000002</v>
      </c>
      <c r="T1067" s="110">
        <f>XI!N$143*100</f>
        <v>1.0000000000000002</v>
      </c>
      <c r="U1067" s="110">
        <f>XI!O$143*100</f>
        <v>1.0000000000000002</v>
      </c>
      <c r="V1067" s="110">
        <f>XI!P$143*100</f>
        <v>1.0000000000000002</v>
      </c>
      <c r="W1067" s="110">
        <f>XI!Q$143*100</f>
        <v>1.0000000000000002</v>
      </c>
      <c r="X1067" s="110">
        <f>XI!R$143*100</f>
        <v>1.0000000000000002</v>
      </c>
      <c r="Y1067" s="110">
        <f>XI!S$143*100</f>
        <v>1.0000000000000002</v>
      </c>
      <c r="Z1067" s="110">
        <f>XI!T$143*100</f>
        <v>1.0000000000000002</v>
      </c>
      <c r="AA1067" s="110">
        <f>XI!U$143*100</f>
        <v>1.0000000000000002</v>
      </c>
      <c r="AB1067" s="110">
        <f>XI!V$143*100</f>
        <v>1.0000000000000002</v>
      </c>
      <c r="AC1067" s="110">
        <f>XI!W$143*100</f>
        <v>1.0000000000000002</v>
      </c>
      <c r="AD1067" s="110">
        <f>XI!X$143*100</f>
        <v>1.0000000000000002</v>
      </c>
      <c r="AE1067" s="110">
        <f>XI!Y$143*100</f>
        <v>1.0000000000000002</v>
      </c>
      <c r="AF1067" s="110">
        <f>XI!Z$143*100</f>
        <v>1.0000000000000002</v>
      </c>
      <c r="AG1067" s="110">
        <f>XI!AA$143*100</f>
        <v>1.0000000000000002</v>
      </c>
      <c r="AH1067" s="110">
        <f>XI!AB$143*100</f>
        <v>1.0000000000000002</v>
      </c>
      <c r="AI1067" s="110">
        <f>XI!AC$143*100</f>
        <v>1.0000000000000002</v>
      </c>
      <c r="AJ1067" s="110">
        <f>XI!AD$143*100</f>
        <v>1.0000000000000002</v>
      </c>
      <c r="AK1067" s="110">
        <f>XI!AE$143*100</f>
        <v>1.0000000000000002</v>
      </c>
      <c r="AL1067" s="110">
        <f>XI!AF$143*100</f>
        <v>1.0000000000000002</v>
      </c>
      <c r="AM1067" s="110">
        <f>XI!AG$143*100</f>
        <v>1.0000000000000002</v>
      </c>
      <c r="AN1067" s="110">
        <f>XI!AH$143*100</f>
        <v>1.0000000000000002</v>
      </c>
      <c r="AO1067" s="110">
        <f>XI!AI$143*100</f>
        <v>1.0000000000000002</v>
      </c>
      <c r="AP1067" s="110">
        <f>XI!AJ$143*100</f>
        <v>1.0000000000000002</v>
      </c>
      <c r="AQ1067" s="110">
        <f>XI!AK$143*100</f>
        <v>1.0000000000000002</v>
      </c>
    </row>
    <row r="1068" spans="1:43" s="124" customFormat="1">
      <c r="A1068" s="124" t="s">
        <v>384</v>
      </c>
      <c r="B1068" s="124" t="s">
        <v>112</v>
      </c>
      <c r="C1068" s="124" t="s">
        <v>15</v>
      </c>
      <c r="D1068" s="124" t="s">
        <v>9</v>
      </c>
      <c r="E1068" s="124" t="s">
        <v>16</v>
      </c>
      <c r="F1068" s="124" t="s">
        <v>398</v>
      </c>
      <c r="H1068" s="124" t="s">
        <v>385</v>
      </c>
      <c r="I1068" s="191">
        <v>11</v>
      </c>
      <c r="J1068" s="110">
        <f>XI!D$142*100</f>
        <v>85.999999999999986</v>
      </c>
      <c r="K1068" s="110">
        <f>XI!E$142*100</f>
        <v>85.999999999999986</v>
      </c>
      <c r="L1068" s="110">
        <f>XI!F$142*100</f>
        <v>85.999999999999986</v>
      </c>
      <c r="M1068" s="110">
        <f>XI!G$142*100</f>
        <v>85.999999999999986</v>
      </c>
      <c r="N1068" s="110">
        <f>XI!H$142*100</f>
        <v>85.999999999999986</v>
      </c>
      <c r="O1068" s="110">
        <f>XI!I$142*100</f>
        <v>85.999999999999986</v>
      </c>
      <c r="P1068" s="110">
        <f>XI!J$142*100</f>
        <v>85.999999999999986</v>
      </c>
      <c r="Q1068" s="110">
        <f>XI!K$142*100</f>
        <v>85.999999999999986</v>
      </c>
      <c r="R1068" s="110">
        <f>XI!L$142*100</f>
        <v>85.999999999999986</v>
      </c>
      <c r="S1068" s="110">
        <f>XI!M$142*100</f>
        <v>85.999999999999986</v>
      </c>
      <c r="T1068" s="110">
        <f>XI!N$142*100</f>
        <v>85.999999999999986</v>
      </c>
      <c r="U1068" s="110">
        <f>XI!O$142*100</f>
        <v>85.999999999999986</v>
      </c>
      <c r="V1068" s="110">
        <f>XI!P$142*100</f>
        <v>85.999999999999986</v>
      </c>
      <c r="W1068" s="110">
        <f>XI!Q$142*100</f>
        <v>85.999999999999986</v>
      </c>
      <c r="X1068" s="110">
        <f>XI!R$142*100</f>
        <v>85.999999999999986</v>
      </c>
      <c r="Y1068" s="110">
        <f>XI!S$142*100</f>
        <v>85.999999999999986</v>
      </c>
      <c r="Z1068" s="110">
        <f>XI!T$142*100</f>
        <v>85.999999999999986</v>
      </c>
      <c r="AA1068" s="110">
        <f>XI!U$142*100</f>
        <v>85.999999999999986</v>
      </c>
      <c r="AB1068" s="110">
        <f>XI!V$142*100</f>
        <v>85.999999999999986</v>
      </c>
      <c r="AC1068" s="110">
        <f>XI!W$142*100</f>
        <v>85.999999999999986</v>
      </c>
      <c r="AD1068" s="110">
        <f>XI!X$142*100</f>
        <v>85.999999999999986</v>
      </c>
      <c r="AE1068" s="110">
        <f>XI!Y$142*100</f>
        <v>85.999999999999986</v>
      </c>
      <c r="AF1068" s="110">
        <f>XI!Z$142*100</f>
        <v>85.999999999999986</v>
      </c>
      <c r="AG1068" s="110">
        <f>XI!AA$142*100</f>
        <v>85.999999999999986</v>
      </c>
      <c r="AH1068" s="110">
        <f>XI!AB$142*100</f>
        <v>85.999999999999986</v>
      </c>
      <c r="AI1068" s="110">
        <f>XI!AC$142*100</f>
        <v>85.999999999999986</v>
      </c>
      <c r="AJ1068" s="110">
        <f>XI!AD$142*100</f>
        <v>85.999999999999986</v>
      </c>
      <c r="AK1068" s="110">
        <f>XI!AE$142*100</f>
        <v>85.999999999999986</v>
      </c>
      <c r="AL1068" s="110">
        <f>XI!AF$142*100</f>
        <v>85.999999999999986</v>
      </c>
      <c r="AM1068" s="110">
        <f>XI!AG$142*100</f>
        <v>85.999999999999986</v>
      </c>
      <c r="AN1068" s="110">
        <f>XI!AH$142*100</f>
        <v>85.999999999999986</v>
      </c>
      <c r="AO1068" s="110">
        <f>XI!AI$142*100</f>
        <v>85.999999999999986</v>
      </c>
      <c r="AP1068" s="110">
        <f>XI!AJ$142*100</f>
        <v>85.999999999999986</v>
      </c>
      <c r="AQ1068" s="110">
        <f>XI!AK$142*100</f>
        <v>85.999999999999986</v>
      </c>
    </row>
    <row r="1069" spans="1:43" s="124" customFormat="1">
      <c r="A1069" s="124" t="s">
        <v>384</v>
      </c>
      <c r="B1069" s="124" t="s">
        <v>112</v>
      </c>
      <c r="C1069" s="124" t="s">
        <v>15</v>
      </c>
      <c r="D1069" s="124" t="s">
        <v>9</v>
      </c>
      <c r="E1069" s="124" t="s">
        <v>395</v>
      </c>
      <c r="F1069" s="124" t="s">
        <v>398</v>
      </c>
      <c r="H1069" s="124" t="s">
        <v>385</v>
      </c>
      <c r="I1069" s="191">
        <v>11</v>
      </c>
      <c r="J1069" s="110">
        <f>XI!D$140*100</f>
        <v>13</v>
      </c>
      <c r="K1069" s="110">
        <f>XI!E$140*100</f>
        <v>13</v>
      </c>
      <c r="L1069" s="110">
        <f>XI!F$140*100</f>
        <v>13</v>
      </c>
      <c r="M1069" s="110">
        <f>XI!G$140*100</f>
        <v>13</v>
      </c>
      <c r="N1069" s="110">
        <f>XI!H$140*100</f>
        <v>13</v>
      </c>
      <c r="O1069" s="110">
        <f>XI!I$140*100</f>
        <v>13</v>
      </c>
      <c r="P1069" s="110">
        <f>XI!J$140*100</f>
        <v>13</v>
      </c>
      <c r="Q1069" s="110">
        <f>XI!K$140*100</f>
        <v>13</v>
      </c>
      <c r="R1069" s="110">
        <f>XI!L$140*100</f>
        <v>13</v>
      </c>
      <c r="S1069" s="110">
        <f>XI!M$140*100</f>
        <v>13</v>
      </c>
      <c r="T1069" s="110">
        <f>XI!N$140*100</f>
        <v>13</v>
      </c>
      <c r="U1069" s="110">
        <f>XI!O$140*100</f>
        <v>13</v>
      </c>
      <c r="V1069" s="110">
        <f>XI!P$140*100</f>
        <v>13</v>
      </c>
      <c r="W1069" s="110">
        <f>XI!Q$140*100</f>
        <v>13</v>
      </c>
      <c r="X1069" s="110">
        <f>XI!R$140*100</f>
        <v>13</v>
      </c>
      <c r="Y1069" s="110">
        <f>XI!S$140*100</f>
        <v>13</v>
      </c>
      <c r="Z1069" s="110">
        <f>XI!T$140*100</f>
        <v>13</v>
      </c>
      <c r="AA1069" s="110">
        <f>XI!U$140*100</f>
        <v>13</v>
      </c>
      <c r="AB1069" s="110">
        <f>XI!V$140*100</f>
        <v>13</v>
      </c>
      <c r="AC1069" s="110">
        <f>XI!W$140*100</f>
        <v>13</v>
      </c>
      <c r="AD1069" s="110">
        <f>XI!X$140*100</f>
        <v>13</v>
      </c>
      <c r="AE1069" s="110">
        <f>XI!Y$140*100</f>
        <v>13</v>
      </c>
      <c r="AF1069" s="110">
        <f>XI!Z$140*100</f>
        <v>13</v>
      </c>
      <c r="AG1069" s="110">
        <f>XI!AA$140*100</f>
        <v>13</v>
      </c>
      <c r="AH1069" s="110">
        <f>XI!AB$140*100</f>
        <v>13</v>
      </c>
      <c r="AI1069" s="110">
        <f>XI!AC$140*100</f>
        <v>13</v>
      </c>
      <c r="AJ1069" s="110">
        <f>XI!AD$140*100</f>
        <v>13</v>
      </c>
      <c r="AK1069" s="110">
        <f>XI!AE$140*100</f>
        <v>13</v>
      </c>
      <c r="AL1069" s="110">
        <f>XI!AF$140*100</f>
        <v>13</v>
      </c>
      <c r="AM1069" s="110">
        <f>XI!AG$140*100</f>
        <v>13</v>
      </c>
      <c r="AN1069" s="110">
        <f>XI!AH$140*100</f>
        <v>13</v>
      </c>
      <c r="AO1069" s="110">
        <f>XI!AI$140*100</f>
        <v>13</v>
      </c>
      <c r="AP1069" s="110">
        <f>XI!AJ$140*100</f>
        <v>13</v>
      </c>
      <c r="AQ1069" s="110">
        <f>XI!AK$140*100</f>
        <v>13</v>
      </c>
    </row>
    <row r="1070" spans="1:43" s="124" customFormat="1">
      <c r="A1070" s="124" t="s">
        <v>384</v>
      </c>
      <c r="B1070" s="124" t="s">
        <v>112</v>
      </c>
      <c r="C1070" s="124" t="s">
        <v>15</v>
      </c>
      <c r="D1070" s="124" t="s">
        <v>9</v>
      </c>
      <c r="F1070" s="124" t="s">
        <v>399</v>
      </c>
      <c r="H1070" s="124" t="s">
        <v>385</v>
      </c>
      <c r="I1070" s="191">
        <v>11</v>
      </c>
      <c r="J1070" s="40">
        <f>XI!D$46</f>
        <v>22254.36</v>
      </c>
      <c r="K1070" s="40">
        <f>XI!E$46</f>
        <v>22254.36</v>
      </c>
      <c r="L1070" s="40">
        <f>XI!F$46</f>
        <v>22254.36</v>
      </c>
      <c r="M1070" s="40">
        <f>XI!G$46</f>
        <v>22254.36</v>
      </c>
      <c r="N1070" s="40">
        <f>XI!H$46</f>
        <v>22254.36</v>
      </c>
      <c r="O1070" s="40">
        <f>XI!I$46</f>
        <v>22254.36</v>
      </c>
      <c r="P1070" s="40">
        <f>XI!J$46</f>
        <v>22254.36</v>
      </c>
      <c r="Q1070" s="40">
        <f>XI!K$46</f>
        <v>22254.36</v>
      </c>
      <c r="R1070" s="40">
        <f>XI!L$46</f>
        <v>22254.36</v>
      </c>
      <c r="S1070" s="40">
        <f>XI!M$46</f>
        <v>22254.36</v>
      </c>
      <c r="T1070" s="40">
        <f>XI!N$46</f>
        <v>22254.36</v>
      </c>
      <c r="U1070" s="40">
        <f>XI!O$46</f>
        <v>22254.36</v>
      </c>
      <c r="V1070" s="40">
        <f>XI!P$46</f>
        <v>22254.36</v>
      </c>
      <c r="W1070" s="40">
        <f>XI!Q$46</f>
        <v>22254.36</v>
      </c>
      <c r="X1070" s="40">
        <f>XI!R$46</f>
        <v>22254.36</v>
      </c>
      <c r="Y1070" s="40">
        <f>XI!S$46</f>
        <v>22254.36</v>
      </c>
      <c r="Z1070" s="40">
        <f>XI!T$46</f>
        <v>22254.36</v>
      </c>
      <c r="AA1070" s="40">
        <f>XI!U$46</f>
        <v>22254.36</v>
      </c>
      <c r="AB1070" s="40">
        <f>XI!V$46</f>
        <v>22254.36</v>
      </c>
      <c r="AC1070" s="40">
        <f>XI!W$46</f>
        <v>22254.36</v>
      </c>
      <c r="AD1070" s="40">
        <f>XI!X$46</f>
        <v>22254.36</v>
      </c>
      <c r="AE1070" s="40">
        <f>XI!Y$46</f>
        <v>22254.36</v>
      </c>
      <c r="AF1070" s="40">
        <f>XI!Z$46</f>
        <v>22254.36</v>
      </c>
      <c r="AG1070" s="40">
        <f>XI!AA$46</f>
        <v>22254.36</v>
      </c>
      <c r="AH1070" s="40">
        <f>XI!AB$46</f>
        <v>22254.36</v>
      </c>
      <c r="AI1070" s="40">
        <f>XI!AC$46</f>
        <v>22254.36</v>
      </c>
      <c r="AJ1070" s="40">
        <f>XI!AD$46</f>
        <v>22254.36</v>
      </c>
      <c r="AK1070" s="40">
        <f>XI!AE$46</f>
        <v>22254.36</v>
      </c>
      <c r="AL1070" s="40">
        <f>XI!AF$46</f>
        <v>22254.36</v>
      </c>
      <c r="AM1070" s="40">
        <f>XI!AG$46</f>
        <v>22254.36</v>
      </c>
      <c r="AN1070" s="40">
        <f>XI!AH$46</f>
        <v>22254.36</v>
      </c>
      <c r="AO1070" s="40">
        <f>XI!AI$46</f>
        <v>22254.36</v>
      </c>
      <c r="AP1070" s="40">
        <f>XI!AJ$46</f>
        <v>22254.36</v>
      </c>
      <c r="AQ1070" s="40">
        <f>XI!AK$46</f>
        <v>22254.36</v>
      </c>
    </row>
    <row r="1071" spans="1:43" s="124" customFormat="1">
      <c r="A1071" s="124" t="s">
        <v>384</v>
      </c>
      <c r="B1071" s="124" t="s">
        <v>112</v>
      </c>
      <c r="C1071" s="124" t="s">
        <v>15</v>
      </c>
      <c r="D1071" s="124" t="s">
        <v>10</v>
      </c>
      <c r="E1071" s="124" t="s">
        <v>7</v>
      </c>
      <c r="F1071" s="124" t="s">
        <v>398</v>
      </c>
      <c r="H1071" s="124" t="s">
        <v>385</v>
      </c>
      <c r="I1071" s="191">
        <v>11</v>
      </c>
      <c r="J1071" s="110">
        <v>100</v>
      </c>
      <c r="K1071" s="110">
        <v>100</v>
      </c>
      <c r="L1071" s="110">
        <v>100</v>
      </c>
      <c r="M1071" s="110">
        <v>100</v>
      </c>
      <c r="N1071" s="110">
        <v>100</v>
      </c>
      <c r="O1071" s="110">
        <v>100</v>
      </c>
      <c r="P1071" s="110">
        <v>100</v>
      </c>
      <c r="Q1071" s="110">
        <v>100</v>
      </c>
      <c r="R1071" s="110">
        <v>100</v>
      </c>
      <c r="S1071" s="110">
        <v>100</v>
      </c>
      <c r="T1071" s="110">
        <v>100</v>
      </c>
      <c r="U1071" s="110">
        <v>100</v>
      </c>
      <c r="V1071" s="110">
        <v>100</v>
      </c>
      <c r="W1071" s="110">
        <v>100</v>
      </c>
      <c r="X1071" s="110">
        <v>100</v>
      </c>
      <c r="Y1071" s="110">
        <v>100</v>
      </c>
      <c r="Z1071" s="110">
        <v>100</v>
      </c>
      <c r="AA1071" s="110">
        <v>100</v>
      </c>
      <c r="AB1071" s="110">
        <v>100</v>
      </c>
      <c r="AC1071" s="110">
        <v>100</v>
      </c>
      <c r="AD1071" s="110">
        <v>100</v>
      </c>
      <c r="AE1071" s="110">
        <v>100</v>
      </c>
      <c r="AF1071" s="110">
        <v>100</v>
      </c>
      <c r="AG1071" s="110">
        <v>100</v>
      </c>
      <c r="AH1071" s="110">
        <v>100</v>
      </c>
      <c r="AI1071" s="110">
        <v>100</v>
      </c>
      <c r="AJ1071" s="110">
        <v>100</v>
      </c>
      <c r="AK1071" s="110">
        <v>100</v>
      </c>
      <c r="AL1071" s="110">
        <v>100</v>
      </c>
      <c r="AM1071" s="110">
        <v>100</v>
      </c>
      <c r="AN1071" s="110">
        <v>100</v>
      </c>
      <c r="AO1071" s="110">
        <v>100</v>
      </c>
      <c r="AP1071" s="110">
        <v>100</v>
      </c>
      <c r="AQ1071" s="110">
        <v>100</v>
      </c>
    </row>
    <row r="1072" spans="1:43" s="124" customFormat="1">
      <c r="A1072" s="124" t="s">
        <v>384</v>
      </c>
      <c r="B1072" s="124" t="s">
        <v>112</v>
      </c>
      <c r="C1072" s="124" t="s">
        <v>15</v>
      </c>
      <c r="D1072" s="124" t="s">
        <v>10</v>
      </c>
      <c r="F1072" s="124" t="s">
        <v>399</v>
      </c>
      <c r="H1072" s="124" t="s">
        <v>385</v>
      </c>
      <c r="I1072" s="191">
        <v>11</v>
      </c>
      <c r="J1072" s="40">
        <f>XI!D$47</f>
        <v>647994.6</v>
      </c>
      <c r="K1072" s="40">
        <f>XI!E$47</f>
        <v>647994.6</v>
      </c>
      <c r="L1072" s="40">
        <f>XI!F$47</f>
        <v>647994.6</v>
      </c>
      <c r="M1072" s="40">
        <f>XI!G$47</f>
        <v>647994.6</v>
      </c>
      <c r="N1072" s="40">
        <f>XI!H$47</f>
        <v>647994.6</v>
      </c>
      <c r="O1072" s="40">
        <f>XI!I$47</f>
        <v>647994.6</v>
      </c>
      <c r="P1072" s="40">
        <f>XI!J$47</f>
        <v>647994.6</v>
      </c>
      <c r="Q1072" s="40">
        <f>XI!K$47</f>
        <v>647994.6</v>
      </c>
      <c r="R1072" s="40">
        <f>XI!L$47</f>
        <v>647994.6</v>
      </c>
      <c r="S1072" s="40">
        <f>XI!M$47</f>
        <v>647994.6</v>
      </c>
      <c r="T1072" s="40">
        <f>XI!N$47</f>
        <v>647994.6</v>
      </c>
      <c r="U1072" s="40">
        <f>XI!O$47</f>
        <v>647994.6</v>
      </c>
      <c r="V1072" s="40">
        <f>XI!P$47</f>
        <v>647994.6</v>
      </c>
      <c r="W1072" s="40">
        <f>XI!Q$47</f>
        <v>647994.6</v>
      </c>
      <c r="X1072" s="40">
        <f>XI!R$47</f>
        <v>647994.6</v>
      </c>
      <c r="Y1072" s="40">
        <f>XI!S$47</f>
        <v>647994.6</v>
      </c>
      <c r="Z1072" s="40">
        <f>XI!T$47</f>
        <v>647994.6</v>
      </c>
      <c r="AA1072" s="40">
        <f>XI!U$47</f>
        <v>647994.6</v>
      </c>
      <c r="AB1072" s="40">
        <f>XI!V$47</f>
        <v>647994.6</v>
      </c>
      <c r="AC1072" s="40">
        <f>XI!W$47</f>
        <v>647994.6</v>
      </c>
      <c r="AD1072" s="40">
        <f>XI!X$47</f>
        <v>647994.6</v>
      </c>
      <c r="AE1072" s="40">
        <f>XI!Y$47</f>
        <v>647994.6</v>
      </c>
      <c r="AF1072" s="40">
        <f>XI!Z$47</f>
        <v>647994.6</v>
      </c>
      <c r="AG1072" s="40">
        <f>XI!AA$47</f>
        <v>647994.6</v>
      </c>
      <c r="AH1072" s="40">
        <f>XI!AB$47</f>
        <v>647994.6</v>
      </c>
      <c r="AI1072" s="40">
        <f>XI!AC$47</f>
        <v>647994.6</v>
      </c>
      <c r="AJ1072" s="40">
        <f>XI!AD$47</f>
        <v>647994.6</v>
      </c>
      <c r="AK1072" s="40">
        <f>XI!AE$47</f>
        <v>647994.6</v>
      </c>
      <c r="AL1072" s="40">
        <f>XI!AF$47</f>
        <v>647994.6</v>
      </c>
      <c r="AM1072" s="40">
        <f>XI!AG$47</f>
        <v>647994.6</v>
      </c>
      <c r="AN1072" s="40">
        <f>XI!AH$47</f>
        <v>647994.6</v>
      </c>
      <c r="AO1072" s="40">
        <f>XI!AI$47</f>
        <v>647994.6</v>
      </c>
      <c r="AP1072" s="40">
        <f>XI!AJ$47</f>
        <v>647994.6</v>
      </c>
      <c r="AQ1072" s="40">
        <f>XI!AK$47</f>
        <v>647994.6</v>
      </c>
    </row>
    <row r="1073" spans="1:43" s="124" customFormat="1">
      <c r="A1073" s="124" t="s">
        <v>384</v>
      </c>
      <c r="B1073" s="124" t="s">
        <v>112</v>
      </c>
      <c r="C1073" s="124" t="s">
        <v>15</v>
      </c>
      <c r="D1073" s="124" t="s">
        <v>12</v>
      </c>
      <c r="E1073" s="124" t="s">
        <v>7</v>
      </c>
      <c r="F1073" s="124" t="s">
        <v>398</v>
      </c>
      <c r="H1073" s="124" t="s">
        <v>385</v>
      </c>
      <c r="I1073" s="191">
        <v>11</v>
      </c>
      <c r="J1073" s="110">
        <v>100</v>
      </c>
      <c r="K1073" s="110">
        <v>100</v>
      </c>
      <c r="L1073" s="110">
        <v>100</v>
      </c>
      <c r="M1073" s="110">
        <v>100</v>
      </c>
      <c r="N1073" s="110">
        <v>100</v>
      </c>
      <c r="O1073" s="110">
        <v>100</v>
      </c>
      <c r="P1073" s="110">
        <v>100</v>
      </c>
      <c r="Q1073" s="110">
        <v>100</v>
      </c>
      <c r="R1073" s="110">
        <v>100</v>
      </c>
      <c r="S1073" s="110">
        <v>100</v>
      </c>
      <c r="T1073" s="110">
        <v>100</v>
      </c>
      <c r="U1073" s="110">
        <v>100</v>
      </c>
      <c r="V1073" s="110">
        <v>100</v>
      </c>
      <c r="W1073" s="110">
        <v>100</v>
      </c>
      <c r="X1073" s="110">
        <v>100</v>
      </c>
      <c r="Y1073" s="110">
        <v>100</v>
      </c>
      <c r="Z1073" s="110">
        <v>100</v>
      </c>
      <c r="AA1073" s="110">
        <v>100</v>
      </c>
      <c r="AB1073" s="110">
        <v>100</v>
      </c>
      <c r="AC1073" s="110">
        <v>100</v>
      </c>
      <c r="AD1073" s="110">
        <v>100</v>
      </c>
      <c r="AE1073" s="110">
        <v>100</v>
      </c>
      <c r="AF1073" s="110">
        <v>100</v>
      </c>
      <c r="AG1073" s="110">
        <v>100</v>
      </c>
      <c r="AH1073" s="110">
        <v>100</v>
      </c>
      <c r="AI1073" s="110">
        <v>100</v>
      </c>
      <c r="AJ1073" s="110">
        <v>100</v>
      </c>
      <c r="AK1073" s="110">
        <v>100</v>
      </c>
      <c r="AL1073" s="110">
        <v>100</v>
      </c>
      <c r="AM1073" s="110">
        <v>100</v>
      </c>
      <c r="AN1073" s="110">
        <v>100</v>
      </c>
      <c r="AO1073" s="110">
        <v>100</v>
      </c>
      <c r="AP1073" s="110">
        <v>100</v>
      </c>
      <c r="AQ1073" s="110">
        <v>100</v>
      </c>
    </row>
    <row r="1074" spans="1:43" s="124" customFormat="1">
      <c r="A1074" s="124" t="s">
        <v>384</v>
      </c>
      <c r="B1074" s="124" t="s">
        <v>112</v>
      </c>
      <c r="C1074" s="124" t="s">
        <v>15</v>
      </c>
      <c r="D1074" s="124" t="s">
        <v>12</v>
      </c>
      <c r="F1074" s="124" t="s">
        <v>399</v>
      </c>
      <c r="H1074" s="124" t="s">
        <v>385</v>
      </c>
      <c r="I1074" s="191">
        <v>11</v>
      </c>
      <c r="J1074" s="40">
        <f>XI!D$48</f>
        <v>5702352.4799999995</v>
      </c>
      <c r="K1074" s="40">
        <f>XI!E$48</f>
        <v>5702352.4799999995</v>
      </c>
      <c r="L1074" s="40">
        <f>XI!F$48</f>
        <v>5702352.4799999995</v>
      </c>
      <c r="M1074" s="40">
        <f>XI!G$48</f>
        <v>5702352.4799999995</v>
      </c>
      <c r="N1074" s="40">
        <f>XI!H$48</f>
        <v>5702352.4799999995</v>
      </c>
      <c r="O1074" s="40">
        <f>XI!I$48</f>
        <v>5702352.4799999995</v>
      </c>
      <c r="P1074" s="40">
        <f>XI!J$48</f>
        <v>5702352.4799999995</v>
      </c>
      <c r="Q1074" s="40">
        <f>XI!K$48</f>
        <v>5702352.4799999995</v>
      </c>
      <c r="R1074" s="40">
        <f>XI!L$48</f>
        <v>5702352.4799999995</v>
      </c>
      <c r="S1074" s="40">
        <f>XI!M$48</f>
        <v>5702352.4799999995</v>
      </c>
      <c r="T1074" s="40">
        <f>XI!N$48</f>
        <v>5702352.4799999995</v>
      </c>
      <c r="U1074" s="40">
        <f>XI!O$48</f>
        <v>5702352.4799999995</v>
      </c>
      <c r="V1074" s="40">
        <f>XI!P$48</f>
        <v>5702352.4799999995</v>
      </c>
      <c r="W1074" s="40">
        <f>XI!Q$48</f>
        <v>5702352.4799999995</v>
      </c>
      <c r="X1074" s="40">
        <f>XI!R$48</f>
        <v>5702352.4799999995</v>
      </c>
      <c r="Y1074" s="40">
        <f>XI!S$48</f>
        <v>5702352.4799999995</v>
      </c>
      <c r="Z1074" s="40">
        <f>XI!T$48</f>
        <v>5702352.4799999995</v>
      </c>
      <c r="AA1074" s="40">
        <f>XI!U$48</f>
        <v>5702352.4799999995</v>
      </c>
      <c r="AB1074" s="40">
        <f>XI!V$48</f>
        <v>5702352.4799999995</v>
      </c>
      <c r="AC1074" s="40">
        <f>XI!W$48</f>
        <v>5702352.4799999995</v>
      </c>
      <c r="AD1074" s="40">
        <f>XI!X$48</f>
        <v>5702352.4799999995</v>
      </c>
      <c r="AE1074" s="40">
        <f>XI!Y$48</f>
        <v>5702352.4799999995</v>
      </c>
      <c r="AF1074" s="40">
        <f>XI!Z$48</f>
        <v>5702352.4799999995</v>
      </c>
      <c r="AG1074" s="40">
        <f>XI!AA$48</f>
        <v>5702352.4799999995</v>
      </c>
      <c r="AH1074" s="40">
        <f>XI!AB$48</f>
        <v>5702352.4799999995</v>
      </c>
      <c r="AI1074" s="40">
        <f>XI!AC$48</f>
        <v>5702352.4799999995</v>
      </c>
      <c r="AJ1074" s="40">
        <f>XI!AD$48</f>
        <v>5702352.4799999995</v>
      </c>
      <c r="AK1074" s="40">
        <f>XI!AE$48</f>
        <v>5702352.4799999995</v>
      </c>
      <c r="AL1074" s="40">
        <f>XI!AF$48</f>
        <v>5702352.4799999995</v>
      </c>
      <c r="AM1074" s="40">
        <f>XI!AG$48</f>
        <v>5702352.4799999995</v>
      </c>
      <c r="AN1074" s="40">
        <f>XI!AH$48</f>
        <v>5702352.4799999995</v>
      </c>
      <c r="AO1074" s="40">
        <f>XI!AI$48</f>
        <v>5702352.4799999995</v>
      </c>
      <c r="AP1074" s="40">
        <f>XI!AJ$48</f>
        <v>5702352.4799999995</v>
      </c>
      <c r="AQ1074" s="40">
        <f>XI!AK$48</f>
        <v>5702352.4799999995</v>
      </c>
    </row>
    <row r="1075" spans="1:43" s="124" customFormat="1">
      <c r="A1075" s="124" t="s">
        <v>384</v>
      </c>
      <c r="B1075" s="124" t="s">
        <v>112</v>
      </c>
      <c r="C1075" s="124" t="s">
        <v>15</v>
      </c>
      <c r="D1075" s="124" t="s">
        <v>86</v>
      </c>
      <c r="E1075" s="124" t="s">
        <v>7</v>
      </c>
      <c r="F1075" s="124" t="s">
        <v>398</v>
      </c>
      <c r="H1075" s="124" t="s">
        <v>385</v>
      </c>
      <c r="I1075" s="191">
        <v>11</v>
      </c>
      <c r="J1075" s="110">
        <f>XI!D$146*100</f>
        <v>98.67109634551494</v>
      </c>
      <c r="K1075" s="110">
        <f>XI!E$146*100</f>
        <v>98.67109634551494</v>
      </c>
      <c r="L1075" s="110">
        <f>XI!F$146*100</f>
        <v>98.67109634551494</v>
      </c>
      <c r="M1075" s="110">
        <f>XI!G$146*100</f>
        <v>98.67109634551494</v>
      </c>
      <c r="N1075" s="110">
        <f>XI!H$146*100</f>
        <v>98.67109634551494</v>
      </c>
      <c r="O1075" s="110">
        <f>XI!I$146*100</f>
        <v>98.67109634551494</v>
      </c>
      <c r="P1075" s="110">
        <f>XI!J$146*100</f>
        <v>98.67109634551494</v>
      </c>
      <c r="Q1075" s="110">
        <f>XI!K$146*100</f>
        <v>98.67109634551494</v>
      </c>
      <c r="R1075" s="110">
        <f>XI!L$146*100</f>
        <v>98.67109634551494</v>
      </c>
      <c r="S1075" s="110">
        <f>XI!M$146*100</f>
        <v>98.67109634551494</v>
      </c>
      <c r="T1075" s="110">
        <f>XI!N$146*100</f>
        <v>98.67109634551494</v>
      </c>
      <c r="U1075" s="110">
        <f>XI!O$146*100</f>
        <v>98.67109634551494</v>
      </c>
      <c r="V1075" s="110">
        <f>XI!P$146*100</f>
        <v>98.67109634551494</v>
      </c>
      <c r="W1075" s="110">
        <f>XI!Q$146*100</f>
        <v>98.67109634551494</v>
      </c>
      <c r="X1075" s="110">
        <f>XI!R$146*100</f>
        <v>98.67109634551494</v>
      </c>
      <c r="Y1075" s="110">
        <f>XI!S$146*100</f>
        <v>98.67109634551494</v>
      </c>
      <c r="Z1075" s="110">
        <f>XI!T$146*100</f>
        <v>98.67109634551494</v>
      </c>
      <c r="AA1075" s="110">
        <f>XI!U$146*100</f>
        <v>98.67109634551494</v>
      </c>
      <c r="AB1075" s="110">
        <f>XI!V$146*100</f>
        <v>98.67109634551494</v>
      </c>
      <c r="AC1075" s="110">
        <f>XI!W$146*100</f>
        <v>98.67109634551494</v>
      </c>
      <c r="AD1075" s="110">
        <f>XI!X$146*100</f>
        <v>98.67109634551494</v>
      </c>
      <c r="AE1075" s="110">
        <f>XI!Y$146*100</f>
        <v>98.67109634551494</v>
      </c>
      <c r="AF1075" s="110">
        <f>XI!Z$146*100</f>
        <v>98.67109634551494</v>
      </c>
      <c r="AG1075" s="110">
        <f>XI!AA$146*100</f>
        <v>98.67109634551494</v>
      </c>
      <c r="AH1075" s="110">
        <f>XI!AB$146*100</f>
        <v>98.67109634551494</v>
      </c>
      <c r="AI1075" s="110">
        <f>XI!AC$146*100</f>
        <v>98.67109634551494</v>
      </c>
      <c r="AJ1075" s="110">
        <f>XI!AD$146*100</f>
        <v>98.67109634551494</v>
      </c>
      <c r="AK1075" s="110">
        <f>XI!AE$146*100</f>
        <v>98.67109634551494</v>
      </c>
      <c r="AL1075" s="110">
        <f>XI!AF$146*100</f>
        <v>98.67109634551494</v>
      </c>
      <c r="AM1075" s="110">
        <f>XI!AG$146*100</f>
        <v>98.67109634551494</v>
      </c>
      <c r="AN1075" s="110">
        <f>XI!AH$146*100</f>
        <v>98.67109634551494</v>
      </c>
      <c r="AO1075" s="110">
        <f>XI!AI$146*100</f>
        <v>98.67109634551494</v>
      </c>
      <c r="AP1075" s="110">
        <f>XI!AJ$146*100</f>
        <v>98.67109634551494</v>
      </c>
      <c r="AQ1075" s="110">
        <f>XI!AK$146*100</f>
        <v>98.67109634551494</v>
      </c>
    </row>
    <row r="1076" spans="1:43" s="124" customFormat="1">
      <c r="A1076" s="124" t="s">
        <v>384</v>
      </c>
      <c r="B1076" s="124" t="s">
        <v>112</v>
      </c>
      <c r="C1076" s="124" t="s">
        <v>15</v>
      </c>
      <c r="D1076" s="124" t="s">
        <v>86</v>
      </c>
      <c r="E1076" s="124" t="s">
        <v>396</v>
      </c>
      <c r="F1076" s="124" t="s">
        <v>398</v>
      </c>
      <c r="H1076" s="124" t="s">
        <v>385</v>
      </c>
      <c r="I1076" s="191">
        <v>11</v>
      </c>
      <c r="J1076" s="110">
        <f>XI!D$148*100</f>
        <v>1.3289036544850502E-2</v>
      </c>
      <c r="K1076" s="110">
        <f>XI!E$148*100</f>
        <v>1.3289036544850502E-2</v>
      </c>
      <c r="L1076" s="110">
        <f>XI!F$148*100</f>
        <v>1.3289036544850502E-2</v>
      </c>
      <c r="M1076" s="110">
        <f>XI!G$148*100</f>
        <v>1.3289036544850502E-2</v>
      </c>
      <c r="N1076" s="110">
        <f>XI!H$148*100</f>
        <v>1.3289036544850502E-2</v>
      </c>
      <c r="O1076" s="110">
        <f>XI!I$148*100</f>
        <v>1.3289036544850502E-2</v>
      </c>
      <c r="P1076" s="110">
        <f>XI!J$148*100</f>
        <v>1.3289036544850502E-2</v>
      </c>
      <c r="Q1076" s="110">
        <f>XI!K$148*100</f>
        <v>1.3289036544850502E-2</v>
      </c>
      <c r="R1076" s="110">
        <f>XI!L$148*100</f>
        <v>1.3289036544850502E-2</v>
      </c>
      <c r="S1076" s="110">
        <f>XI!M$148*100</f>
        <v>1.3289036544850502E-2</v>
      </c>
      <c r="T1076" s="110">
        <f>XI!N$148*100</f>
        <v>1.3289036544850502E-2</v>
      </c>
      <c r="U1076" s="110">
        <f>XI!O$148*100</f>
        <v>1.3289036544850502E-2</v>
      </c>
      <c r="V1076" s="110">
        <f>XI!P$148*100</f>
        <v>1.3289036544850502E-2</v>
      </c>
      <c r="W1076" s="110">
        <f>XI!Q$148*100</f>
        <v>1.3289036544850502E-2</v>
      </c>
      <c r="X1076" s="110">
        <f>XI!R$148*100</f>
        <v>1.3289036544850502E-2</v>
      </c>
      <c r="Y1076" s="110">
        <f>XI!S$148*100</f>
        <v>1.3289036544850502E-2</v>
      </c>
      <c r="Z1076" s="110">
        <f>XI!T$148*100</f>
        <v>1.3289036544850502E-2</v>
      </c>
      <c r="AA1076" s="110">
        <f>XI!U$148*100</f>
        <v>1.3289036544850502E-2</v>
      </c>
      <c r="AB1076" s="110">
        <f>XI!V$148*100</f>
        <v>1.3289036544850502E-2</v>
      </c>
      <c r="AC1076" s="110">
        <f>XI!W$148*100</f>
        <v>1.3289036544850502E-2</v>
      </c>
      <c r="AD1076" s="110">
        <f>XI!X$148*100</f>
        <v>1.3289036544850502E-2</v>
      </c>
      <c r="AE1076" s="110">
        <f>XI!Y$148*100</f>
        <v>1.3289036544850502E-2</v>
      </c>
      <c r="AF1076" s="110">
        <f>XI!Z$148*100</f>
        <v>1.3289036544850502E-2</v>
      </c>
      <c r="AG1076" s="110">
        <f>XI!AA$148*100</f>
        <v>1.3289036544850502E-2</v>
      </c>
      <c r="AH1076" s="110">
        <f>XI!AB$148*100</f>
        <v>1.3289036544850502E-2</v>
      </c>
      <c r="AI1076" s="110">
        <f>XI!AC$148*100</f>
        <v>1.3289036544850502E-2</v>
      </c>
      <c r="AJ1076" s="110">
        <f>XI!AD$148*100</f>
        <v>1.3289036544850502E-2</v>
      </c>
      <c r="AK1076" s="110">
        <f>XI!AE$148*100</f>
        <v>1.3289036544850502E-2</v>
      </c>
      <c r="AL1076" s="110">
        <f>XI!AF$148*100</f>
        <v>1.3289036544850502E-2</v>
      </c>
      <c r="AM1076" s="110">
        <f>XI!AG$148*100</f>
        <v>1.3289036544850502E-2</v>
      </c>
      <c r="AN1076" s="110">
        <f>XI!AH$148*100</f>
        <v>1.3289036544850502E-2</v>
      </c>
      <c r="AO1076" s="110">
        <f>XI!AI$148*100</f>
        <v>1.3289036544850502E-2</v>
      </c>
      <c r="AP1076" s="110">
        <f>XI!AJ$148*100</f>
        <v>1.3289036544850502E-2</v>
      </c>
      <c r="AQ1076" s="110">
        <f>XI!AK$148*100</f>
        <v>1.3289036544850502E-2</v>
      </c>
    </row>
    <row r="1077" spans="1:43" s="124" customFormat="1">
      <c r="A1077" s="124" t="s">
        <v>384</v>
      </c>
      <c r="B1077" s="124" t="s">
        <v>112</v>
      </c>
      <c r="C1077" s="124" t="s">
        <v>15</v>
      </c>
      <c r="D1077" s="124" t="s">
        <v>86</v>
      </c>
      <c r="E1077" s="124" t="s">
        <v>16</v>
      </c>
      <c r="F1077" s="124" t="s">
        <v>398</v>
      </c>
      <c r="H1077" s="124" t="s">
        <v>385</v>
      </c>
      <c r="I1077" s="191">
        <v>11</v>
      </c>
      <c r="J1077" s="110">
        <f>+XI!D$147*100</f>
        <v>1.142857142857143</v>
      </c>
      <c r="K1077" s="110">
        <f>+XI!E$147*100</f>
        <v>1.142857142857143</v>
      </c>
      <c r="L1077" s="110">
        <f>+XI!F$147*100</f>
        <v>1.142857142857143</v>
      </c>
      <c r="M1077" s="110">
        <f>+XI!G$147*100</f>
        <v>1.142857142857143</v>
      </c>
      <c r="N1077" s="110">
        <f>+XI!H$147*100</f>
        <v>1.142857142857143</v>
      </c>
      <c r="O1077" s="110">
        <f>+XI!I$147*100</f>
        <v>1.142857142857143</v>
      </c>
      <c r="P1077" s="110">
        <f>+XI!J$147*100</f>
        <v>1.142857142857143</v>
      </c>
      <c r="Q1077" s="110">
        <f>+XI!K$147*100</f>
        <v>1.142857142857143</v>
      </c>
      <c r="R1077" s="110">
        <f>+XI!L$147*100</f>
        <v>1.142857142857143</v>
      </c>
      <c r="S1077" s="110">
        <f>+XI!M$147*100</f>
        <v>1.142857142857143</v>
      </c>
      <c r="T1077" s="110">
        <f>+XI!N$147*100</f>
        <v>1.142857142857143</v>
      </c>
      <c r="U1077" s="110">
        <f>+XI!O$147*100</f>
        <v>1.142857142857143</v>
      </c>
      <c r="V1077" s="110">
        <f>+XI!P$147*100</f>
        <v>1.142857142857143</v>
      </c>
      <c r="W1077" s="110">
        <f>+XI!Q$147*100</f>
        <v>1.142857142857143</v>
      </c>
      <c r="X1077" s="110">
        <f>+XI!R$147*100</f>
        <v>1.142857142857143</v>
      </c>
      <c r="Y1077" s="110">
        <f>+XI!S$147*100</f>
        <v>1.142857142857143</v>
      </c>
      <c r="Z1077" s="110">
        <f>+XI!T$147*100</f>
        <v>1.142857142857143</v>
      </c>
      <c r="AA1077" s="110">
        <f>+XI!U$147*100</f>
        <v>1.142857142857143</v>
      </c>
      <c r="AB1077" s="110">
        <f>+XI!V$147*100</f>
        <v>1.142857142857143</v>
      </c>
      <c r="AC1077" s="110">
        <f>+XI!W$147*100</f>
        <v>1.142857142857143</v>
      </c>
      <c r="AD1077" s="110">
        <f>+XI!X$147*100</f>
        <v>1.142857142857143</v>
      </c>
      <c r="AE1077" s="110">
        <f>+XI!Y$147*100</f>
        <v>1.142857142857143</v>
      </c>
      <c r="AF1077" s="110">
        <f>+XI!Z$147*100</f>
        <v>1.142857142857143</v>
      </c>
      <c r="AG1077" s="110">
        <f>+XI!AA$147*100</f>
        <v>1.142857142857143</v>
      </c>
      <c r="AH1077" s="110">
        <f>+XI!AB$147*100</f>
        <v>1.142857142857143</v>
      </c>
      <c r="AI1077" s="110">
        <f>+XI!AC$147*100</f>
        <v>1.142857142857143</v>
      </c>
      <c r="AJ1077" s="110">
        <f>+XI!AD$147*100</f>
        <v>1.142857142857143</v>
      </c>
      <c r="AK1077" s="110">
        <f>+XI!AE$147*100</f>
        <v>1.142857142857143</v>
      </c>
      <c r="AL1077" s="110">
        <f>+XI!AF$147*100</f>
        <v>1.142857142857143</v>
      </c>
      <c r="AM1077" s="110">
        <f>+XI!AG$147*100</f>
        <v>1.142857142857143</v>
      </c>
      <c r="AN1077" s="110">
        <f>+XI!AH$147*100</f>
        <v>1.142857142857143</v>
      </c>
      <c r="AO1077" s="110">
        <f>+XI!AI$147*100</f>
        <v>1.142857142857143</v>
      </c>
      <c r="AP1077" s="110">
        <f>+XI!AJ$147*100</f>
        <v>1.142857142857143</v>
      </c>
      <c r="AQ1077" s="110">
        <f>+XI!AK$147*100</f>
        <v>1.142857142857143</v>
      </c>
    </row>
    <row r="1078" spans="1:43" s="124" customFormat="1">
      <c r="A1078" s="124" t="s">
        <v>384</v>
      </c>
      <c r="B1078" s="124" t="s">
        <v>112</v>
      </c>
      <c r="C1078" s="124" t="s">
        <v>15</v>
      </c>
      <c r="D1078" s="124" t="s">
        <v>86</v>
      </c>
      <c r="E1078" s="124" t="s">
        <v>395</v>
      </c>
      <c r="F1078" s="124" t="s">
        <v>398</v>
      </c>
      <c r="H1078" s="124" t="s">
        <v>385</v>
      </c>
      <c r="I1078" s="191">
        <v>11</v>
      </c>
      <c r="J1078" s="110">
        <f>+XI!D$145*100</f>
        <v>0.1727574750830565</v>
      </c>
      <c r="K1078" s="110">
        <f>+XI!E$145*100</f>
        <v>0.1727574750830565</v>
      </c>
      <c r="L1078" s="110">
        <f>+XI!F$145*100</f>
        <v>0.1727574750830565</v>
      </c>
      <c r="M1078" s="110">
        <f>+XI!G$145*100</f>
        <v>0.1727574750830565</v>
      </c>
      <c r="N1078" s="110">
        <f>+XI!H$145*100</f>
        <v>0.1727574750830565</v>
      </c>
      <c r="O1078" s="110">
        <f>+XI!I$145*100</f>
        <v>0.1727574750830565</v>
      </c>
      <c r="P1078" s="110">
        <f>+XI!J$145*100</f>
        <v>0.1727574750830565</v>
      </c>
      <c r="Q1078" s="110">
        <f>+XI!K$145*100</f>
        <v>0.1727574750830565</v>
      </c>
      <c r="R1078" s="110">
        <f>+XI!L$145*100</f>
        <v>0.1727574750830565</v>
      </c>
      <c r="S1078" s="110">
        <f>+XI!M$145*100</f>
        <v>0.1727574750830565</v>
      </c>
      <c r="T1078" s="110">
        <f>+XI!N$145*100</f>
        <v>0.1727574750830565</v>
      </c>
      <c r="U1078" s="110">
        <f>+XI!O$145*100</f>
        <v>0.1727574750830565</v>
      </c>
      <c r="V1078" s="110">
        <f>+XI!P$145*100</f>
        <v>0.1727574750830565</v>
      </c>
      <c r="W1078" s="110">
        <f>+XI!Q$145*100</f>
        <v>0.1727574750830565</v>
      </c>
      <c r="X1078" s="110">
        <f>+XI!R$145*100</f>
        <v>0.1727574750830565</v>
      </c>
      <c r="Y1078" s="110">
        <f>+XI!S$145*100</f>
        <v>0.1727574750830565</v>
      </c>
      <c r="Z1078" s="110">
        <f>+XI!T$145*100</f>
        <v>0.1727574750830565</v>
      </c>
      <c r="AA1078" s="110">
        <f>+XI!U$145*100</f>
        <v>0.1727574750830565</v>
      </c>
      <c r="AB1078" s="110">
        <f>+XI!V$145*100</f>
        <v>0.1727574750830565</v>
      </c>
      <c r="AC1078" s="110">
        <f>+XI!W$145*100</f>
        <v>0.1727574750830565</v>
      </c>
      <c r="AD1078" s="110">
        <f>+XI!X$145*100</f>
        <v>0.1727574750830565</v>
      </c>
      <c r="AE1078" s="110">
        <f>+XI!Y$145*100</f>
        <v>0.1727574750830565</v>
      </c>
      <c r="AF1078" s="110">
        <f>+XI!Z$145*100</f>
        <v>0.1727574750830565</v>
      </c>
      <c r="AG1078" s="110">
        <f>+XI!AA$145*100</f>
        <v>0.1727574750830565</v>
      </c>
      <c r="AH1078" s="110">
        <f>+XI!AB$145*100</f>
        <v>0.1727574750830565</v>
      </c>
      <c r="AI1078" s="110">
        <f>+XI!AC$145*100</f>
        <v>0.1727574750830565</v>
      </c>
      <c r="AJ1078" s="110">
        <f>+XI!AD$145*100</f>
        <v>0.1727574750830565</v>
      </c>
      <c r="AK1078" s="110">
        <f>+XI!AE$145*100</f>
        <v>0.1727574750830565</v>
      </c>
      <c r="AL1078" s="110">
        <f>+XI!AF$145*100</f>
        <v>0.1727574750830565</v>
      </c>
      <c r="AM1078" s="110">
        <f>+XI!AG$145*100</f>
        <v>0.1727574750830565</v>
      </c>
      <c r="AN1078" s="110">
        <f>+XI!AH$145*100</f>
        <v>0.1727574750830565</v>
      </c>
      <c r="AO1078" s="110">
        <f>+XI!AI$145*100</f>
        <v>0.1727574750830565</v>
      </c>
      <c r="AP1078" s="110">
        <f>+XI!AJ$145*100</f>
        <v>0.1727574750830565</v>
      </c>
      <c r="AQ1078" s="110">
        <f>+XI!AK$145*100</f>
        <v>0.1727574750830565</v>
      </c>
    </row>
    <row r="1079" spans="1:43" s="124" customFormat="1">
      <c r="A1079" s="124" t="s">
        <v>384</v>
      </c>
      <c r="B1079" s="124" t="s">
        <v>112</v>
      </c>
      <c r="C1079" s="124" t="s">
        <v>15</v>
      </c>
      <c r="D1079" s="124" t="s">
        <v>86</v>
      </c>
      <c r="F1079" s="124" t="s">
        <v>399</v>
      </c>
      <c r="H1079" s="124" t="s">
        <v>385</v>
      </c>
      <c r="I1079" s="191">
        <v>11</v>
      </c>
      <c r="J1079" s="40">
        <f>XI!D$49</f>
        <v>788066.15999999992</v>
      </c>
      <c r="K1079" s="40">
        <f>XI!E$49</f>
        <v>788066.15999999992</v>
      </c>
      <c r="L1079" s="40">
        <f>XI!F$49</f>
        <v>788066.15999999992</v>
      </c>
      <c r="M1079" s="40">
        <f>XI!G$49</f>
        <v>788066.15999999992</v>
      </c>
      <c r="N1079" s="40">
        <f>XI!H$49</f>
        <v>788066.15999999992</v>
      </c>
      <c r="O1079" s="40">
        <f>XI!I$49</f>
        <v>788066.15999999992</v>
      </c>
      <c r="P1079" s="40">
        <f>XI!J$49</f>
        <v>788066.15999999992</v>
      </c>
      <c r="Q1079" s="40">
        <f>XI!K$49</f>
        <v>788066.15999999992</v>
      </c>
      <c r="R1079" s="40">
        <f>XI!L$49</f>
        <v>788066.15999999992</v>
      </c>
      <c r="S1079" s="40">
        <f>XI!M$49</f>
        <v>788066.15999999992</v>
      </c>
      <c r="T1079" s="40">
        <f>XI!N$49</f>
        <v>788066.15999999992</v>
      </c>
      <c r="U1079" s="40">
        <f>XI!O$49</f>
        <v>788066.15999999992</v>
      </c>
      <c r="V1079" s="40">
        <f>XI!P$49</f>
        <v>788066.15999999992</v>
      </c>
      <c r="W1079" s="40">
        <f>XI!Q$49</f>
        <v>788066.15999999992</v>
      </c>
      <c r="X1079" s="40">
        <f>XI!R$49</f>
        <v>788066.15999999992</v>
      </c>
      <c r="Y1079" s="40">
        <f>XI!S$49</f>
        <v>788066.15999999992</v>
      </c>
      <c r="Z1079" s="40">
        <f>XI!T$49</f>
        <v>788066.15999999992</v>
      </c>
      <c r="AA1079" s="40">
        <f>XI!U$49</f>
        <v>788066.15999999992</v>
      </c>
      <c r="AB1079" s="40">
        <f>XI!V$49</f>
        <v>788066.15999999992</v>
      </c>
      <c r="AC1079" s="40">
        <f>XI!W$49</f>
        <v>788066.15999999992</v>
      </c>
      <c r="AD1079" s="40">
        <f>XI!X$49</f>
        <v>788066.15999999992</v>
      </c>
      <c r="AE1079" s="40">
        <f>XI!Y$49</f>
        <v>788066.15999999992</v>
      </c>
      <c r="AF1079" s="40">
        <f>XI!Z$49</f>
        <v>788066.15999999992</v>
      </c>
      <c r="AG1079" s="40">
        <f>XI!AA$49</f>
        <v>788066.15999999992</v>
      </c>
      <c r="AH1079" s="40">
        <f>XI!AB$49</f>
        <v>788066.15999999992</v>
      </c>
      <c r="AI1079" s="40">
        <f>XI!AC$49</f>
        <v>788066.15999999992</v>
      </c>
      <c r="AJ1079" s="40">
        <f>XI!AD$49</f>
        <v>788066.15999999992</v>
      </c>
      <c r="AK1079" s="40">
        <f>XI!AE$49</f>
        <v>788066.15999999992</v>
      </c>
      <c r="AL1079" s="40">
        <f>XI!AF$49</f>
        <v>788066.15999999992</v>
      </c>
      <c r="AM1079" s="40">
        <f>XI!AG$49</f>
        <v>788066.15999999992</v>
      </c>
      <c r="AN1079" s="40">
        <f>XI!AH$49</f>
        <v>788066.15999999992</v>
      </c>
      <c r="AO1079" s="40">
        <f>XI!AI$49</f>
        <v>788066.15999999992</v>
      </c>
      <c r="AP1079" s="40">
        <f>XI!AJ$49</f>
        <v>788066.15999999992</v>
      </c>
      <c r="AQ1079" s="40">
        <f>XI!AK$49</f>
        <v>788066.15999999992</v>
      </c>
    </row>
    <row r="1080" spans="1:43" s="124" customFormat="1">
      <c r="A1080" s="124" t="s">
        <v>384</v>
      </c>
      <c r="B1080" s="124" t="s">
        <v>112</v>
      </c>
      <c r="C1080" s="124" t="s">
        <v>14</v>
      </c>
      <c r="D1080" s="124" t="s">
        <v>11</v>
      </c>
      <c r="E1080" s="124" t="s">
        <v>396</v>
      </c>
      <c r="F1080" s="124" t="s">
        <v>398</v>
      </c>
      <c r="H1080" s="124" t="s">
        <v>385</v>
      </c>
      <c r="I1080" s="191">
        <v>11</v>
      </c>
      <c r="J1080" s="110">
        <f>XI!D$104*100</f>
        <v>10</v>
      </c>
      <c r="K1080" s="110">
        <f>XI!E$104*100</f>
        <v>10</v>
      </c>
      <c r="L1080" s="110">
        <f>XI!F$104*100</f>
        <v>10</v>
      </c>
      <c r="M1080" s="110">
        <f>XI!G$104*100</f>
        <v>10</v>
      </c>
      <c r="N1080" s="110">
        <f>XI!H$104*100</f>
        <v>10</v>
      </c>
      <c r="O1080" s="110">
        <f>XI!I$104*100</f>
        <v>10</v>
      </c>
      <c r="P1080" s="110">
        <f>XI!J$104*100</f>
        <v>10</v>
      </c>
      <c r="Q1080" s="110">
        <f>XI!K$104*100</f>
        <v>10</v>
      </c>
      <c r="R1080" s="110">
        <f>XI!L$104*100</f>
        <v>10</v>
      </c>
      <c r="S1080" s="110">
        <f>XI!M$104*100</f>
        <v>10</v>
      </c>
      <c r="T1080" s="110">
        <f>XI!N$104*100</f>
        <v>10</v>
      </c>
      <c r="U1080" s="110">
        <f>XI!O$104*100</f>
        <v>10</v>
      </c>
      <c r="V1080" s="110">
        <f>XI!P$104*100</f>
        <v>10</v>
      </c>
      <c r="W1080" s="110">
        <f>XI!Q$104*100</f>
        <v>10</v>
      </c>
      <c r="X1080" s="110">
        <f>XI!R$104*100</f>
        <v>10</v>
      </c>
      <c r="Y1080" s="110">
        <f>XI!S$104*100</f>
        <v>10</v>
      </c>
      <c r="Z1080" s="110">
        <f>XI!T$104*100</f>
        <v>10</v>
      </c>
      <c r="AA1080" s="110">
        <f>XI!U$104*100</f>
        <v>10</v>
      </c>
      <c r="AB1080" s="110">
        <f>XI!V$104*100</f>
        <v>10</v>
      </c>
      <c r="AC1080" s="110">
        <f>XI!W$104*100</f>
        <v>10</v>
      </c>
      <c r="AD1080" s="110">
        <f>XI!X$104*100</f>
        <v>10</v>
      </c>
      <c r="AE1080" s="110">
        <f>XI!Y$104*100</f>
        <v>10</v>
      </c>
      <c r="AF1080" s="110">
        <f>XI!Z$104*100</f>
        <v>10</v>
      </c>
      <c r="AG1080" s="110">
        <f>XI!AA$104*100</f>
        <v>10</v>
      </c>
      <c r="AH1080" s="110">
        <f>XI!AB$104*100</f>
        <v>10</v>
      </c>
      <c r="AI1080" s="110">
        <f>XI!AC$104*100</f>
        <v>10</v>
      </c>
      <c r="AJ1080" s="110">
        <f>XI!AD$104*100</f>
        <v>10</v>
      </c>
      <c r="AK1080" s="110">
        <f>XI!AE$104*100</f>
        <v>10</v>
      </c>
      <c r="AL1080" s="110">
        <f>XI!AF$104*100</f>
        <v>10</v>
      </c>
      <c r="AM1080" s="110">
        <f>XI!AG$104*100</f>
        <v>10</v>
      </c>
      <c r="AN1080" s="110">
        <f>XI!AH$104*100</f>
        <v>10</v>
      </c>
      <c r="AO1080" s="110">
        <f>XI!AI$104*100</f>
        <v>10</v>
      </c>
      <c r="AP1080" s="110">
        <f>XI!AJ$104*100</f>
        <v>10</v>
      </c>
      <c r="AQ1080" s="110">
        <f>XI!AK$104*100</f>
        <v>10</v>
      </c>
    </row>
    <row r="1081" spans="1:43" s="124" customFormat="1">
      <c r="A1081" s="124" t="s">
        <v>384</v>
      </c>
      <c r="B1081" s="124" t="s">
        <v>112</v>
      </c>
      <c r="C1081" s="124" t="s">
        <v>14</v>
      </c>
      <c r="D1081" s="124" t="s">
        <v>11</v>
      </c>
      <c r="E1081" s="124" t="s">
        <v>16</v>
      </c>
      <c r="F1081" s="124" t="s">
        <v>398</v>
      </c>
      <c r="H1081" s="124" t="s">
        <v>385</v>
      </c>
      <c r="I1081" s="191">
        <v>11</v>
      </c>
      <c r="J1081" s="110">
        <f>XI!D$103*100</f>
        <v>85</v>
      </c>
      <c r="K1081" s="110">
        <f>XI!E$103*100</f>
        <v>85</v>
      </c>
      <c r="L1081" s="110">
        <f>XI!F$103*100</f>
        <v>85</v>
      </c>
      <c r="M1081" s="110">
        <f>XI!G$103*100</f>
        <v>85</v>
      </c>
      <c r="N1081" s="110">
        <f>XI!H$103*100</f>
        <v>85</v>
      </c>
      <c r="O1081" s="110">
        <f>XI!I$103*100</f>
        <v>85</v>
      </c>
      <c r="P1081" s="110">
        <f>XI!J$103*100</f>
        <v>85</v>
      </c>
      <c r="Q1081" s="110">
        <f>XI!K$103*100</f>
        <v>85</v>
      </c>
      <c r="R1081" s="110">
        <f>XI!L$103*100</f>
        <v>85</v>
      </c>
      <c r="S1081" s="110">
        <f>XI!M$103*100</f>
        <v>85</v>
      </c>
      <c r="T1081" s="110">
        <f>XI!N$103*100</f>
        <v>85</v>
      </c>
      <c r="U1081" s="110">
        <f>XI!O$103*100</f>
        <v>85</v>
      </c>
      <c r="V1081" s="110">
        <f>XI!P$103*100</f>
        <v>85</v>
      </c>
      <c r="W1081" s="110">
        <f>XI!Q$103*100</f>
        <v>85</v>
      </c>
      <c r="X1081" s="110">
        <f>XI!R$103*100</f>
        <v>85</v>
      </c>
      <c r="Y1081" s="110">
        <f>XI!S$103*100</f>
        <v>85</v>
      </c>
      <c r="Z1081" s="110">
        <f>XI!T$103*100</f>
        <v>85</v>
      </c>
      <c r="AA1081" s="110">
        <f>XI!U$103*100</f>
        <v>85</v>
      </c>
      <c r="AB1081" s="110">
        <f>XI!V$103*100</f>
        <v>85</v>
      </c>
      <c r="AC1081" s="110">
        <f>XI!W$103*100</f>
        <v>85</v>
      </c>
      <c r="AD1081" s="110">
        <f>XI!X$103*100</f>
        <v>85</v>
      </c>
      <c r="AE1081" s="110">
        <f>XI!Y$103*100</f>
        <v>85</v>
      </c>
      <c r="AF1081" s="110">
        <f>XI!Z$103*100</f>
        <v>85</v>
      </c>
      <c r="AG1081" s="110">
        <f>XI!AA$103*100</f>
        <v>85</v>
      </c>
      <c r="AH1081" s="110">
        <f>XI!AB$103*100</f>
        <v>85</v>
      </c>
      <c r="AI1081" s="110">
        <f>XI!AC$103*100</f>
        <v>85</v>
      </c>
      <c r="AJ1081" s="110">
        <f>XI!AD$103*100</f>
        <v>85</v>
      </c>
      <c r="AK1081" s="110">
        <f>XI!AE$103*100</f>
        <v>85</v>
      </c>
      <c r="AL1081" s="110">
        <f>XI!AF$103*100</f>
        <v>85</v>
      </c>
      <c r="AM1081" s="110">
        <f>XI!AG$103*100</f>
        <v>85</v>
      </c>
      <c r="AN1081" s="110">
        <f>XI!AH$103*100</f>
        <v>85</v>
      </c>
      <c r="AO1081" s="110">
        <f>XI!AI$103*100</f>
        <v>85</v>
      </c>
      <c r="AP1081" s="110">
        <f>XI!AJ$103*100</f>
        <v>85</v>
      </c>
      <c r="AQ1081" s="110">
        <f>XI!AK$103*100</f>
        <v>85</v>
      </c>
    </row>
    <row r="1082" spans="1:43" s="124" customFormat="1">
      <c r="A1082" s="124" t="s">
        <v>384</v>
      </c>
      <c r="B1082" s="124" t="s">
        <v>112</v>
      </c>
      <c r="C1082" s="124" t="s">
        <v>14</v>
      </c>
      <c r="D1082" s="124" t="s">
        <v>11</v>
      </c>
      <c r="E1082" s="124" t="s">
        <v>395</v>
      </c>
      <c r="F1082" s="124" t="s">
        <v>398</v>
      </c>
      <c r="H1082" s="124" t="s">
        <v>385</v>
      </c>
      <c r="I1082" s="191">
        <v>11</v>
      </c>
      <c r="J1082" s="110">
        <f>XI!D$102*100</f>
        <v>5</v>
      </c>
      <c r="K1082" s="110">
        <f>XI!E$102*100</f>
        <v>5</v>
      </c>
      <c r="L1082" s="110">
        <f>XI!F$102*100</f>
        <v>5</v>
      </c>
      <c r="M1082" s="110">
        <f>XI!G$102*100</f>
        <v>5</v>
      </c>
      <c r="N1082" s="110">
        <f>XI!H$102*100</f>
        <v>5</v>
      </c>
      <c r="O1082" s="110">
        <f>XI!I$102*100</f>
        <v>5</v>
      </c>
      <c r="P1082" s="110">
        <f>XI!J$102*100</f>
        <v>5</v>
      </c>
      <c r="Q1082" s="110">
        <f>XI!K$102*100</f>
        <v>5</v>
      </c>
      <c r="R1082" s="110">
        <f>XI!L$102*100</f>
        <v>5</v>
      </c>
      <c r="S1082" s="110">
        <f>XI!M$102*100</f>
        <v>5</v>
      </c>
      <c r="T1082" s="110">
        <f>XI!N$102*100</f>
        <v>5</v>
      </c>
      <c r="U1082" s="110">
        <f>XI!O$102*100</f>
        <v>5</v>
      </c>
      <c r="V1082" s="110">
        <f>XI!P$102*100</f>
        <v>5</v>
      </c>
      <c r="W1082" s="110">
        <f>XI!Q$102*100</f>
        <v>5</v>
      </c>
      <c r="X1082" s="110">
        <f>XI!R$102*100</f>
        <v>5</v>
      </c>
      <c r="Y1082" s="110">
        <f>XI!S$102*100</f>
        <v>5</v>
      </c>
      <c r="Z1082" s="110">
        <f>XI!T$102*100</f>
        <v>5</v>
      </c>
      <c r="AA1082" s="110">
        <f>XI!U$102*100</f>
        <v>5</v>
      </c>
      <c r="AB1082" s="110">
        <f>XI!V$102*100</f>
        <v>5</v>
      </c>
      <c r="AC1082" s="110">
        <f>XI!W$102*100</f>
        <v>5</v>
      </c>
      <c r="AD1082" s="110">
        <f>XI!X$102*100</f>
        <v>5</v>
      </c>
      <c r="AE1082" s="110">
        <f>XI!Y$102*100</f>
        <v>5</v>
      </c>
      <c r="AF1082" s="110">
        <f>XI!Z$102*100</f>
        <v>5</v>
      </c>
      <c r="AG1082" s="110">
        <f>XI!AA$102*100</f>
        <v>5</v>
      </c>
      <c r="AH1082" s="110">
        <f>XI!AB$102*100</f>
        <v>5</v>
      </c>
      <c r="AI1082" s="110">
        <f>XI!AC$102*100</f>
        <v>5</v>
      </c>
      <c r="AJ1082" s="110">
        <f>XI!AD$102*100</f>
        <v>5</v>
      </c>
      <c r="AK1082" s="110">
        <f>XI!AE$102*100</f>
        <v>5</v>
      </c>
      <c r="AL1082" s="110">
        <f>XI!AF$102*100</f>
        <v>5</v>
      </c>
      <c r="AM1082" s="110">
        <f>XI!AG$102*100</f>
        <v>5</v>
      </c>
      <c r="AN1082" s="110">
        <f>XI!AH$102*100</f>
        <v>5</v>
      </c>
      <c r="AO1082" s="110">
        <f>XI!AI$102*100</f>
        <v>5</v>
      </c>
      <c r="AP1082" s="110">
        <f>XI!AJ$102*100</f>
        <v>5</v>
      </c>
      <c r="AQ1082" s="110">
        <f>XI!AK$102*100</f>
        <v>5</v>
      </c>
    </row>
    <row r="1083" spans="1:43" s="124" customFormat="1">
      <c r="A1083" s="124" t="s">
        <v>384</v>
      </c>
      <c r="B1083" s="124" t="s">
        <v>112</v>
      </c>
      <c r="C1083" s="124" t="s">
        <v>14</v>
      </c>
      <c r="D1083" s="124" t="s">
        <v>11</v>
      </c>
      <c r="F1083" s="124" t="s">
        <v>399</v>
      </c>
      <c r="H1083" s="124" t="s">
        <v>385</v>
      </c>
      <c r="I1083" s="191">
        <v>11</v>
      </c>
      <c r="J1083" s="40">
        <f>XI!D$22</f>
        <v>30700.890000000003</v>
      </c>
      <c r="K1083" s="40">
        <f>XI!E$22</f>
        <v>30700.890000000003</v>
      </c>
      <c r="L1083" s="40">
        <f>XI!F$22</f>
        <v>30700.890000000003</v>
      </c>
      <c r="M1083" s="40">
        <f>XI!G$22</f>
        <v>30700.890000000003</v>
      </c>
      <c r="N1083" s="40">
        <f>XI!H$22</f>
        <v>30700.890000000003</v>
      </c>
      <c r="O1083" s="40">
        <f>XI!I$22</f>
        <v>30700.890000000003</v>
      </c>
      <c r="P1083" s="40">
        <f>XI!J$22</f>
        <v>30700.890000000003</v>
      </c>
      <c r="Q1083" s="40">
        <f>XI!K$22</f>
        <v>30700.890000000003</v>
      </c>
      <c r="R1083" s="40">
        <f>XI!L$22</f>
        <v>30700.890000000003</v>
      </c>
      <c r="S1083" s="40">
        <f>XI!M$22</f>
        <v>30700.890000000003</v>
      </c>
      <c r="T1083" s="40">
        <f>XI!N$22</f>
        <v>30700.890000000003</v>
      </c>
      <c r="U1083" s="40">
        <f>XI!O$22</f>
        <v>30700.890000000003</v>
      </c>
      <c r="V1083" s="40">
        <f>XI!P$22</f>
        <v>30700.890000000003</v>
      </c>
      <c r="W1083" s="40">
        <f>XI!Q$22</f>
        <v>30700.890000000003</v>
      </c>
      <c r="X1083" s="40">
        <f>XI!R$22</f>
        <v>30700.890000000003</v>
      </c>
      <c r="Y1083" s="40">
        <f>XI!S$22</f>
        <v>30700.890000000003</v>
      </c>
      <c r="Z1083" s="40">
        <f>XI!T$22</f>
        <v>30700.890000000003</v>
      </c>
      <c r="AA1083" s="40">
        <f>XI!U$22</f>
        <v>30700.890000000003</v>
      </c>
      <c r="AB1083" s="40">
        <f>XI!V$22</f>
        <v>30700.890000000003</v>
      </c>
      <c r="AC1083" s="40">
        <f>XI!W$22</f>
        <v>30700.890000000003</v>
      </c>
      <c r="AD1083" s="40">
        <f>XI!X$22</f>
        <v>30700.890000000003</v>
      </c>
      <c r="AE1083" s="40">
        <f>XI!Y$22</f>
        <v>30700.890000000003</v>
      </c>
      <c r="AF1083" s="40">
        <f>XI!Z$22</f>
        <v>30700.890000000003</v>
      </c>
      <c r="AG1083" s="40">
        <f>XI!AA$22</f>
        <v>30700.890000000003</v>
      </c>
      <c r="AH1083" s="40">
        <f>XI!AB$22</f>
        <v>30700.890000000003</v>
      </c>
      <c r="AI1083" s="40">
        <f>XI!AC$22</f>
        <v>30700.890000000003</v>
      </c>
      <c r="AJ1083" s="40">
        <f>XI!AD$22</f>
        <v>30700.890000000003</v>
      </c>
      <c r="AK1083" s="40">
        <f>XI!AE$22</f>
        <v>30700.890000000003</v>
      </c>
      <c r="AL1083" s="40">
        <f>XI!AF$22</f>
        <v>30700.890000000003</v>
      </c>
      <c r="AM1083" s="40">
        <f>XI!AG$22</f>
        <v>30700.890000000003</v>
      </c>
      <c r="AN1083" s="40">
        <f>XI!AH$22</f>
        <v>30700.890000000003</v>
      </c>
      <c r="AO1083" s="40">
        <f>XI!AI$22</f>
        <v>30700.890000000003</v>
      </c>
      <c r="AP1083" s="40">
        <f>XI!AJ$22</f>
        <v>30700.890000000003</v>
      </c>
      <c r="AQ1083" s="40">
        <f>XI!AK$22</f>
        <v>30700.890000000003</v>
      </c>
    </row>
    <row r="1084" spans="1:43" s="124" customFormat="1">
      <c r="A1084" s="124" t="s">
        <v>384</v>
      </c>
      <c r="B1084" s="124" t="s">
        <v>112</v>
      </c>
      <c r="C1084" s="124" t="s">
        <v>14</v>
      </c>
      <c r="D1084" s="124" t="s">
        <v>5</v>
      </c>
      <c r="E1084" s="124" t="s">
        <v>7</v>
      </c>
      <c r="F1084" s="124" t="s">
        <v>398</v>
      </c>
      <c r="H1084" s="124" t="s">
        <v>385</v>
      </c>
      <c r="I1084" s="191">
        <v>11</v>
      </c>
      <c r="J1084" s="110">
        <f>XI!D$107*100</f>
        <v>84.360189573459721</v>
      </c>
      <c r="K1084" s="110">
        <f>XI!E$107*100</f>
        <v>84.360189573459721</v>
      </c>
      <c r="L1084" s="110">
        <f>XI!F$107*100</f>
        <v>84.360189573459721</v>
      </c>
      <c r="M1084" s="110">
        <f>XI!G$107*100</f>
        <v>84.360189573459721</v>
      </c>
      <c r="N1084" s="110">
        <f>XI!H$107*100</f>
        <v>84.360189573459721</v>
      </c>
      <c r="O1084" s="110">
        <f>XI!I$107*100</f>
        <v>84.360189573459721</v>
      </c>
      <c r="P1084" s="110">
        <f>XI!J$107*100</f>
        <v>84.360189573459721</v>
      </c>
      <c r="Q1084" s="110">
        <f>XI!K$107*100</f>
        <v>84.360189573459721</v>
      </c>
      <c r="R1084" s="110">
        <f>XI!L$107*100</f>
        <v>84.360189573459721</v>
      </c>
      <c r="S1084" s="110">
        <f>XI!M$107*100</f>
        <v>84.360189573459721</v>
      </c>
      <c r="T1084" s="110">
        <f>XI!N$107*100</f>
        <v>84.360189573459721</v>
      </c>
      <c r="U1084" s="110">
        <f>XI!O$107*100</f>
        <v>84.360189573459721</v>
      </c>
      <c r="V1084" s="110">
        <f>XI!P$107*100</f>
        <v>84.360189573459721</v>
      </c>
      <c r="W1084" s="110">
        <f>XI!Q$107*100</f>
        <v>84.360189573459721</v>
      </c>
      <c r="X1084" s="110">
        <f>XI!R$107*100</f>
        <v>84.360189573459721</v>
      </c>
      <c r="Y1084" s="110">
        <f>XI!S$107*100</f>
        <v>84.360189573459721</v>
      </c>
      <c r="Z1084" s="110">
        <f>XI!T$107*100</f>
        <v>84.360189573459721</v>
      </c>
      <c r="AA1084" s="110">
        <f>XI!U$107*100</f>
        <v>84.360189573459721</v>
      </c>
      <c r="AB1084" s="110">
        <f>XI!V$107*100</f>
        <v>84.360189573459721</v>
      </c>
      <c r="AC1084" s="110">
        <f>XI!W$107*100</f>
        <v>84.360189573459721</v>
      </c>
      <c r="AD1084" s="110">
        <f>XI!X$107*100</f>
        <v>84.360189573459721</v>
      </c>
      <c r="AE1084" s="110">
        <f>XI!Y$107*100</f>
        <v>84.360189573459721</v>
      </c>
      <c r="AF1084" s="110">
        <f>XI!Z$107*100</f>
        <v>84.360189573459721</v>
      </c>
      <c r="AG1084" s="110">
        <f>XI!AA$107*100</f>
        <v>84.360189573459721</v>
      </c>
      <c r="AH1084" s="110">
        <f>XI!AB$107*100</f>
        <v>84.360189573459721</v>
      </c>
      <c r="AI1084" s="110">
        <f>XI!AC$107*100</f>
        <v>84.360189573459721</v>
      </c>
      <c r="AJ1084" s="110">
        <f>XI!AD$107*100</f>
        <v>84.360189573459721</v>
      </c>
      <c r="AK1084" s="110">
        <f>XI!AE$107*100</f>
        <v>84.360189573459721</v>
      </c>
      <c r="AL1084" s="110">
        <f>XI!AF$107*100</f>
        <v>84.360189573459721</v>
      </c>
      <c r="AM1084" s="110">
        <f>XI!AG$107*100</f>
        <v>84.360189573459721</v>
      </c>
      <c r="AN1084" s="110">
        <f>XI!AH$107*100</f>
        <v>84.360189573459721</v>
      </c>
      <c r="AO1084" s="110">
        <f>XI!AI$107*100</f>
        <v>84.360189573459721</v>
      </c>
      <c r="AP1084" s="110">
        <f>XI!AJ$107*100</f>
        <v>84.360189573459721</v>
      </c>
      <c r="AQ1084" s="110">
        <f>XI!AK$107*100</f>
        <v>84.360189573459721</v>
      </c>
    </row>
    <row r="1085" spans="1:43" s="124" customFormat="1">
      <c r="A1085" s="124" t="s">
        <v>384</v>
      </c>
      <c r="B1085" s="124" t="s">
        <v>112</v>
      </c>
      <c r="C1085" s="124" t="s">
        <v>14</v>
      </c>
      <c r="D1085" s="124" t="s">
        <v>5</v>
      </c>
      <c r="E1085" s="124" t="s">
        <v>396</v>
      </c>
      <c r="F1085" s="124" t="s">
        <v>398</v>
      </c>
      <c r="H1085" s="124" t="s">
        <v>385</v>
      </c>
      <c r="I1085" s="191">
        <v>11</v>
      </c>
      <c r="J1085" s="110">
        <f>XI!D$109*100</f>
        <v>1.5639810426540286</v>
      </c>
      <c r="K1085" s="110">
        <f>XI!E$109*100</f>
        <v>1.5639810426540286</v>
      </c>
      <c r="L1085" s="110">
        <f>XI!F$109*100</f>
        <v>1.5639810426540286</v>
      </c>
      <c r="M1085" s="110">
        <f>XI!G$109*100</f>
        <v>1.5639810426540286</v>
      </c>
      <c r="N1085" s="110">
        <f>XI!H$109*100</f>
        <v>1.5639810426540286</v>
      </c>
      <c r="O1085" s="110">
        <f>XI!I$109*100</f>
        <v>1.5639810426540286</v>
      </c>
      <c r="P1085" s="110">
        <f>XI!J$109*100</f>
        <v>1.5639810426540286</v>
      </c>
      <c r="Q1085" s="110">
        <f>XI!K$109*100</f>
        <v>1.5639810426540286</v>
      </c>
      <c r="R1085" s="110">
        <f>XI!L$109*100</f>
        <v>1.5639810426540286</v>
      </c>
      <c r="S1085" s="110">
        <f>XI!M$109*100</f>
        <v>1.5639810426540286</v>
      </c>
      <c r="T1085" s="110">
        <f>XI!N$109*100</f>
        <v>1.5639810426540286</v>
      </c>
      <c r="U1085" s="110">
        <f>XI!O$109*100</f>
        <v>1.5639810426540286</v>
      </c>
      <c r="V1085" s="110">
        <f>XI!P$109*100</f>
        <v>1.5639810426540286</v>
      </c>
      <c r="W1085" s="110">
        <f>XI!Q$109*100</f>
        <v>1.5639810426540286</v>
      </c>
      <c r="X1085" s="110">
        <f>XI!R$109*100</f>
        <v>1.5639810426540286</v>
      </c>
      <c r="Y1085" s="110">
        <f>XI!S$109*100</f>
        <v>1.5639810426540286</v>
      </c>
      <c r="Z1085" s="110">
        <f>XI!T$109*100</f>
        <v>1.5639810426540286</v>
      </c>
      <c r="AA1085" s="110">
        <f>XI!U$109*100</f>
        <v>1.5639810426540286</v>
      </c>
      <c r="AB1085" s="110">
        <f>XI!V$109*100</f>
        <v>1.5639810426540286</v>
      </c>
      <c r="AC1085" s="110">
        <f>XI!W$109*100</f>
        <v>1.5639810426540286</v>
      </c>
      <c r="AD1085" s="110">
        <f>XI!X$109*100</f>
        <v>1.5639810426540286</v>
      </c>
      <c r="AE1085" s="110">
        <f>XI!Y$109*100</f>
        <v>1.5639810426540286</v>
      </c>
      <c r="AF1085" s="110">
        <f>XI!Z$109*100</f>
        <v>1.5639810426540286</v>
      </c>
      <c r="AG1085" s="110">
        <f>XI!AA$109*100</f>
        <v>1.5639810426540286</v>
      </c>
      <c r="AH1085" s="110">
        <f>XI!AB$109*100</f>
        <v>1.5639810426540286</v>
      </c>
      <c r="AI1085" s="110">
        <f>XI!AC$109*100</f>
        <v>1.5639810426540286</v>
      </c>
      <c r="AJ1085" s="110">
        <f>XI!AD$109*100</f>
        <v>1.5639810426540286</v>
      </c>
      <c r="AK1085" s="110">
        <f>XI!AE$109*100</f>
        <v>1.5639810426540286</v>
      </c>
      <c r="AL1085" s="110">
        <f>XI!AF$109*100</f>
        <v>1.5639810426540286</v>
      </c>
      <c r="AM1085" s="110">
        <f>XI!AG$109*100</f>
        <v>1.5639810426540286</v>
      </c>
      <c r="AN1085" s="110">
        <f>XI!AH$109*100</f>
        <v>1.5639810426540286</v>
      </c>
      <c r="AO1085" s="110">
        <f>XI!AI$109*100</f>
        <v>1.5639810426540286</v>
      </c>
      <c r="AP1085" s="110">
        <f>XI!AJ$109*100</f>
        <v>1.5639810426540286</v>
      </c>
      <c r="AQ1085" s="110">
        <f>XI!AK$109*100</f>
        <v>1.5639810426540286</v>
      </c>
    </row>
    <row r="1086" spans="1:43" s="124" customFormat="1">
      <c r="A1086" s="124" t="s">
        <v>384</v>
      </c>
      <c r="B1086" s="124" t="s">
        <v>112</v>
      </c>
      <c r="C1086" s="124" t="s">
        <v>14</v>
      </c>
      <c r="D1086" s="124" t="s">
        <v>5</v>
      </c>
      <c r="E1086" s="124" t="s">
        <v>16</v>
      </c>
      <c r="F1086" s="124" t="s">
        <v>398</v>
      </c>
      <c r="H1086" s="124" t="s">
        <v>385</v>
      </c>
      <c r="I1086" s="191">
        <v>11</v>
      </c>
      <c r="J1086" s="110">
        <f>XI!D$108*100</f>
        <v>13.293838862559243</v>
      </c>
      <c r="K1086" s="110">
        <f>XI!E$108*100</f>
        <v>13.293838862559243</v>
      </c>
      <c r="L1086" s="110">
        <f>XI!F$108*100</f>
        <v>13.293838862559243</v>
      </c>
      <c r="M1086" s="110">
        <f>XI!G$108*100</f>
        <v>13.293838862559243</v>
      </c>
      <c r="N1086" s="110">
        <f>XI!H$108*100</f>
        <v>13.293838862559243</v>
      </c>
      <c r="O1086" s="110">
        <f>XI!I$108*100</f>
        <v>13.293838862559243</v>
      </c>
      <c r="P1086" s="110">
        <f>XI!J$108*100</f>
        <v>13.293838862559243</v>
      </c>
      <c r="Q1086" s="110">
        <f>XI!K$108*100</f>
        <v>13.293838862559243</v>
      </c>
      <c r="R1086" s="110">
        <f>XI!L$108*100</f>
        <v>13.293838862559243</v>
      </c>
      <c r="S1086" s="110">
        <f>XI!M$108*100</f>
        <v>13.293838862559243</v>
      </c>
      <c r="T1086" s="110">
        <f>XI!N$108*100</f>
        <v>13.293838862559243</v>
      </c>
      <c r="U1086" s="110">
        <f>XI!O$108*100</f>
        <v>13.293838862559243</v>
      </c>
      <c r="V1086" s="110">
        <f>XI!P$108*100</f>
        <v>13.293838862559243</v>
      </c>
      <c r="W1086" s="110">
        <f>XI!Q$108*100</f>
        <v>13.293838862559243</v>
      </c>
      <c r="X1086" s="110">
        <f>XI!R$108*100</f>
        <v>13.293838862559243</v>
      </c>
      <c r="Y1086" s="110">
        <f>XI!S$108*100</f>
        <v>13.293838862559243</v>
      </c>
      <c r="Z1086" s="110">
        <f>XI!T$108*100</f>
        <v>13.293838862559243</v>
      </c>
      <c r="AA1086" s="110">
        <f>XI!U$108*100</f>
        <v>13.293838862559243</v>
      </c>
      <c r="AB1086" s="110">
        <f>XI!V$108*100</f>
        <v>13.293838862559243</v>
      </c>
      <c r="AC1086" s="110">
        <f>XI!W$108*100</f>
        <v>13.293838862559243</v>
      </c>
      <c r="AD1086" s="110">
        <f>XI!X$108*100</f>
        <v>13.293838862559243</v>
      </c>
      <c r="AE1086" s="110">
        <f>XI!Y$108*100</f>
        <v>13.293838862559243</v>
      </c>
      <c r="AF1086" s="110">
        <f>XI!Z$108*100</f>
        <v>13.293838862559243</v>
      </c>
      <c r="AG1086" s="110">
        <f>XI!AA$108*100</f>
        <v>13.293838862559243</v>
      </c>
      <c r="AH1086" s="110">
        <f>XI!AB$108*100</f>
        <v>13.293838862559243</v>
      </c>
      <c r="AI1086" s="110">
        <f>XI!AC$108*100</f>
        <v>13.293838862559243</v>
      </c>
      <c r="AJ1086" s="110">
        <f>XI!AD$108*100</f>
        <v>13.293838862559243</v>
      </c>
      <c r="AK1086" s="110">
        <f>XI!AE$108*100</f>
        <v>13.293838862559243</v>
      </c>
      <c r="AL1086" s="110">
        <f>XI!AF$108*100</f>
        <v>13.293838862559243</v>
      </c>
      <c r="AM1086" s="110">
        <f>XI!AG$108*100</f>
        <v>13.293838862559243</v>
      </c>
      <c r="AN1086" s="110">
        <f>XI!AH$108*100</f>
        <v>13.293838862559243</v>
      </c>
      <c r="AO1086" s="110">
        <f>XI!AI$108*100</f>
        <v>13.293838862559243</v>
      </c>
      <c r="AP1086" s="110">
        <f>XI!AJ$108*100</f>
        <v>13.293838862559243</v>
      </c>
      <c r="AQ1086" s="110">
        <f>XI!AK$108*100</f>
        <v>13.293838862559243</v>
      </c>
    </row>
    <row r="1087" spans="1:43" s="124" customFormat="1">
      <c r="A1087" s="124" t="s">
        <v>384</v>
      </c>
      <c r="B1087" s="124" t="s">
        <v>112</v>
      </c>
      <c r="C1087" s="124" t="s">
        <v>14</v>
      </c>
      <c r="D1087" s="124" t="s">
        <v>5</v>
      </c>
      <c r="E1087" s="124" t="s">
        <v>395</v>
      </c>
      <c r="F1087" s="124" t="s">
        <v>398</v>
      </c>
      <c r="H1087" s="124" t="s">
        <v>385</v>
      </c>
      <c r="I1087" s="191">
        <v>11</v>
      </c>
      <c r="J1087" s="110">
        <f>XI!D$106*100</f>
        <v>0.7819905213270143</v>
      </c>
      <c r="K1087" s="110">
        <f>XI!E$106*100</f>
        <v>0.7819905213270143</v>
      </c>
      <c r="L1087" s="110">
        <f>XI!F$106*100</f>
        <v>0.7819905213270143</v>
      </c>
      <c r="M1087" s="110">
        <f>XI!G$106*100</f>
        <v>0.7819905213270143</v>
      </c>
      <c r="N1087" s="110">
        <f>XI!H$106*100</f>
        <v>0.7819905213270143</v>
      </c>
      <c r="O1087" s="110">
        <f>XI!I$106*100</f>
        <v>0.7819905213270143</v>
      </c>
      <c r="P1087" s="110">
        <f>XI!J$106*100</f>
        <v>0.7819905213270143</v>
      </c>
      <c r="Q1087" s="110">
        <f>XI!K$106*100</f>
        <v>0.7819905213270143</v>
      </c>
      <c r="R1087" s="110">
        <f>XI!L$106*100</f>
        <v>0.7819905213270143</v>
      </c>
      <c r="S1087" s="110">
        <f>XI!M$106*100</f>
        <v>0.7819905213270143</v>
      </c>
      <c r="T1087" s="110">
        <f>XI!N$106*100</f>
        <v>0.7819905213270143</v>
      </c>
      <c r="U1087" s="110">
        <f>XI!O$106*100</f>
        <v>0.7819905213270143</v>
      </c>
      <c r="V1087" s="110">
        <f>XI!P$106*100</f>
        <v>0.7819905213270143</v>
      </c>
      <c r="W1087" s="110">
        <f>XI!Q$106*100</f>
        <v>0.7819905213270143</v>
      </c>
      <c r="X1087" s="110">
        <f>XI!R$106*100</f>
        <v>0.7819905213270143</v>
      </c>
      <c r="Y1087" s="110">
        <f>XI!S$106*100</f>
        <v>0.7819905213270143</v>
      </c>
      <c r="Z1087" s="110">
        <f>XI!T$106*100</f>
        <v>0.7819905213270143</v>
      </c>
      <c r="AA1087" s="110">
        <f>XI!U$106*100</f>
        <v>0.7819905213270143</v>
      </c>
      <c r="AB1087" s="110">
        <f>XI!V$106*100</f>
        <v>0.7819905213270143</v>
      </c>
      <c r="AC1087" s="110">
        <f>XI!W$106*100</f>
        <v>0.7819905213270143</v>
      </c>
      <c r="AD1087" s="110">
        <f>XI!X$106*100</f>
        <v>0.7819905213270143</v>
      </c>
      <c r="AE1087" s="110">
        <f>XI!Y$106*100</f>
        <v>0.7819905213270143</v>
      </c>
      <c r="AF1087" s="110">
        <f>XI!Z$106*100</f>
        <v>0.7819905213270143</v>
      </c>
      <c r="AG1087" s="110">
        <f>XI!AA$106*100</f>
        <v>0.7819905213270143</v>
      </c>
      <c r="AH1087" s="110">
        <f>XI!AB$106*100</f>
        <v>0.7819905213270143</v>
      </c>
      <c r="AI1087" s="110">
        <f>XI!AC$106*100</f>
        <v>0.7819905213270143</v>
      </c>
      <c r="AJ1087" s="110">
        <f>XI!AD$106*100</f>
        <v>0.7819905213270143</v>
      </c>
      <c r="AK1087" s="110">
        <f>XI!AE$106*100</f>
        <v>0.7819905213270143</v>
      </c>
      <c r="AL1087" s="110">
        <f>XI!AF$106*100</f>
        <v>0.7819905213270143</v>
      </c>
      <c r="AM1087" s="110">
        <f>XI!AG$106*100</f>
        <v>0.7819905213270143</v>
      </c>
      <c r="AN1087" s="110">
        <f>XI!AH$106*100</f>
        <v>0.7819905213270143</v>
      </c>
      <c r="AO1087" s="110">
        <f>XI!AI$106*100</f>
        <v>0.7819905213270143</v>
      </c>
      <c r="AP1087" s="110">
        <f>XI!AJ$106*100</f>
        <v>0.7819905213270143</v>
      </c>
      <c r="AQ1087" s="110">
        <f>XI!AK$106*100</f>
        <v>0.7819905213270143</v>
      </c>
    </row>
    <row r="1088" spans="1:43" s="124" customFormat="1">
      <c r="A1088" s="124" t="s">
        <v>384</v>
      </c>
      <c r="B1088" s="124" t="s">
        <v>112</v>
      </c>
      <c r="C1088" s="124" t="s">
        <v>14</v>
      </c>
      <c r="D1088" s="124" t="s">
        <v>5</v>
      </c>
      <c r="F1088" s="124" t="s">
        <v>399</v>
      </c>
      <c r="H1088" s="124" t="s">
        <v>385</v>
      </c>
      <c r="I1088" s="191">
        <v>11</v>
      </c>
      <c r="J1088" s="40">
        <f>XI!D$23</f>
        <v>78519.851999999984</v>
      </c>
      <c r="K1088" s="40">
        <f>XI!E$23</f>
        <v>78519.851999999984</v>
      </c>
      <c r="L1088" s="40">
        <f>XI!F$23</f>
        <v>78519.851999999984</v>
      </c>
      <c r="M1088" s="40">
        <f>XI!G$23</f>
        <v>78519.851999999984</v>
      </c>
      <c r="N1088" s="40">
        <f>XI!H$23</f>
        <v>78519.851999999984</v>
      </c>
      <c r="O1088" s="40">
        <f>XI!I$23</f>
        <v>78519.851999999984</v>
      </c>
      <c r="P1088" s="40">
        <f>XI!J$23</f>
        <v>78519.851999999984</v>
      </c>
      <c r="Q1088" s="40">
        <f>XI!K$23</f>
        <v>78519.851999999984</v>
      </c>
      <c r="R1088" s="40">
        <f>XI!L$23</f>
        <v>78519.851999999984</v>
      </c>
      <c r="S1088" s="40">
        <f>XI!M$23</f>
        <v>78519.851999999984</v>
      </c>
      <c r="T1088" s="40">
        <f>XI!N$23</f>
        <v>78519.851999999984</v>
      </c>
      <c r="U1088" s="40">
        <f>XI!O$23</f>
        <v>78519.851999999984</v>
      </c>
      <c r="V1088" s="40">
        <f>XI!P$23</f>
        <v>78519.851999999984</v>
      </c>
      <c r="W1088" s="40">
        <f>XI!Q$23</f>
        <v>78519.851999999984</v>
      </c>
      <c r="X1088" s="40">
        <f>XI!R$23</f>
        <v>78519.851999999984</v>
      </c>
      <c r="Y1088" s="40">
        <f>XI!S$23</f>
        <v>78519.851999999984</v>
      </c>
      <c r="Z1088" s="40">
        <f>XI!T$23</f>
        <v>78519.851999999984</v>
      </c>
      <c r="AA1088" s="40">
        <f>XI!U$23</f>
        <v>78519.851999999984</v>
      </c>
      <c r="AB1088" s="40">
        <f>XI!V$23</f>
        <v>78519.851999999984</v>
      </c>
      <c r="AC1088" s="40">
        <f>XI!W$23</f>
        <v>78519.851999999984</v>
      </c>
      <c r="AD1088" s="40">
        <f>XI!X$23</f>
        <v>78519.851999999984</v>
      </c>
      <c r="AE1088" s="40">
        <f>XI!Y$23</f>
        <v>78519.851999999984</v>
      </c>
      <c r="AF1088" s="40">
        <f>XI!Z$23</f>
        <v>78519.851999999984</v>
      </c>
      <c r="AG1088" s="40">
        <f>XI!AA$23</f>
        <v>78519.851999999984</v>
      </c>
      <c r="AH1088" s="40">
        <f>XI!AB$23</f>
        <v>78519.851999999984</v>
      </c>
      <c r="AI1088" s="40">
        <f>XI!AC$23</f>
        <v>78519.851999999984</v>
      </c>
      <c r="AJ1088" s="40">
        <f>XI!AD$23</f>
        <v>78519.851999999984</v>
      </c>
      <c r="AK1088" s="40">
        <f>XI!AE$23</f>
        <v>78519.851999999984</v>
      </c>
      <c r="AL1088" s="40">
        <f>XI!AF$23</f>
        <v>78519.851999999984</v>
      </c>
      <c r="AM1088" s="40">
        <f>XI!AG$23</f>
        <v>78519.851999999984</v>
      </c>
      <c r="AN1088" s="40">
        <f>XI!AH$23</f>
        <v>78519.851999999984</v>
      </c>
      <c r="AO1088" s="40">
        <f>XI!AI$23</f>
        <v>78519.851999999984</v>
      </c>
      <c r="AP1088" s="40">
        <f>XI!AJ$23</f>
        <v>78519.851999999984</v>
      </c>
      <c r="AQ1088" s="40">
        <f>XI!AK$23</f>
        <v>78519.851999999984</v>
      </c>
    </row>
    <row r="1089" spans="1:43" s="124" customFormat="1">
      <c r="A1089" s="124" t="s">
        <v>384</v>
      </c>
      <c r="B1089" s="124" t="s">
        <v>112</v>
      </c>
      <c r="C1089" s="124" t="s">
        <v>14</v>
      </c>
      <c r="D1089" s="124" t="s">
        <v>4</v>
      </c>
      <c r="E1089" s="124" t="s">
        <v>7</v>
      </c>
      <c r="F1089" s="124" t="s">
        <v>398</v>
      </c>
      <c r="H1089" s="124" t="s">
        <v>385</v>
      </c>
      <c r="I1089" s="191">
        <v>11</v>
      </c>
      <c r="J1089" s="110">
        <v>100</v>
      </c>
      <c r="K1089" s="110">
        <v>100</v>
      </c>
      <c r="L1089" s="110">
        <v>100</v>
      </c>
      <c r="M1089" s="110">
        <v>100</v>
      </c>
      <c r="N1089" s="110">
        <v>100</v>
      </c>
      <c r="O1089" s="110">
        <v>100</v>
      </c>
      <c r="P1089" s="110">
        <v>100</v>
      </c>
      <c r="Q1089" s="110">
        <v>100</v>
      </c>
      <c r="R1089" s="110">
        <v>100</v>
      </c>
      <c r="S1089" s="110">
        <v>100</v>
      </c>
      <c r="T1089" s="110">
        <v>100</v>
      </c>
      <c r="U1089" s="110">
        <v>100</v>
      </c>
      <c r="V1089" s="110">
        <v>100</v>
      </c>
      <c r="W1089" s="110">
        <v>100</v>
      </c>
      <c r="X1089" s="110">
        <v>100</v>
      </c>
      <c r="Y1089" s="110">
        <v>100</v>
      </c>
      <c r="Z1089" s="110">
        <v>100</v>
      </c>
      <c r="AA1089" s="110">
        <v>100</v>
      </c>
      <c r="AB1089" s="110">
        <v>100</v>
      </c>
      <c r="AC1089" s="110">
        <v>100</v>
      </c>
      <c r="AD1089" s="110">
        <v>100</v>
      </c>
      <c r="AE1089" s="110">
        <v>100</v>
      </c>
      <c r="AF1089" s="110">
        <v>100</v>
      </c>
      <c r="AG1089" s="110">
        <v>100</v>
      </c>
      <c r="AH1089" s="110">
        <v>100</v>
      </c>
      <c r="AI1089" s="110">
        <v>100</v>
      </c>
      <c r="AJ1089" s="110">
        <v>100</v>
      </c>
      <c r="AK1089" s="110">
        <v>100</v>
      </c>
      <c r="AL1089" s="110">
        <v>100</v>
      </c>
      <c r="AM1089" s="110">
        <v>100</v>
      </c>
      <c r="AN1089" s="110">
        <v>100</v>
      </c>
      <c r="AO1089" s="110">
        <v>100</v>
      </c>
      <c r="AP1089" s="110">
        <v>100</v>
      </c>
      <c r="AQ1089" s="110">
        <v>100</v>
      </c>
    </row>
    <row r="1090" spans="1:43" s="124" customFormat="1">
      <c r="A1090" s="124" t="s">
        <v>384</v>
      </c>
      <c r="B1090" s="124" t="s">
        <v>112</v>
      </c>
      <c r="C1090" s="124" t="s">
        <v>14</v>
      </c>
      <c r="D1090" s="124" t="s">
        <v>4</v>
      </c>
      <c r="F1090" s="124" t="s">
        <v>399</v>
      </c>
      <c r="H1090" s="124" t="s">
        <v>385</v>
      </c>
      <c r="I1090" s="191">
        <v>11</v>
      </c>
      <c r="J1090" s="40">
        <f>XI!D$24</f>
        <v>281517.85800000001</v>
      </c>
      <c r="K1090" s="40">
        <f>XI!E$24</f>
        <v>281517.85800000001</v>
      </c>
      <c r="L1090" s="40">
        <f>XI!F$24</f>
        <v>281517.85800000001</v>
      </c>
      <c r="M1090" s="40">
        <f>XI!G$24</f>
        <v>281517.85800000001</v>
      </c>
      <c r="N1090" s="40">
        <f>XI!H$24</f>
        <v>281517.85800000001</v>
      </c>
      <c r="O1090" s="40">
        <f>XI!I$24</f>
        <v>281517.85800000001</v>
      </c>
      <c r="P1090" s="40">
        <f>XI!J$24</f>
        <v>281517.85800000001</v>
      </c>
      <c r="Q1090" s="40">
        <f>XI!K$24</f>
        <v>281517.85800000001</v>
      </c>
      <c r="R1090" s="40">
        <f>XI!L$24</f>
        <v>281517.85800000001</v>
      </c>
      <c r="S1090" s="40">
        <f>XI!M$24</f>
        <v>281517.85800000001</v>
      </c>
      <c r="T1090" s="40">
        <f>XI!N$24</f>
        <v>281517.85800000001</v>
      </c>
      <c r="U1090" s="40">
        <f>XI!O$24</f>
        <v>281517.85800000001</v>
      </c>
      <c r="V1090" s="40">
        <f>XI!P$24</f>
        <v>281517.85800000001</v>
      </c>
      <c r="W1090" s="40">
        <f>XI!Q$24</f>
        <v>281517.85800000001</v>
      </c>
      <c r="X1090" s="40">
        <f>XI!R$24</f>
        <v>281517.85800000001</v>
      </c>
      <c r="Y1090" s="40">
        <f>XI!S$24</f>
        <v>281517.85800000001</v>
      </c>
      <c r="Z1090" s="40">
        <f>XI!T$24</f>
        <v>281517.85800000001</v>
      </c>
      <c r="AA1090" s="40">
        <f>XI!U$24</f>
        <v>281517.85800000001</v>
      </c>
      <c r="AB1090" s="40">
        <f>XI!V$24</f>
        <v>281517.85800000001</v>
      </c>
      <c r="AC1090" s="40">
        <f>XI!W$24</f>
        <v>281517.85800000001</v>
      </c>
      <c r="AD1090" s="40">
        <f>XI!X$24</f>
        <v>281517.85800000001</v>
      </c>
      <c r="AE1090" s="40">
        <f>XI!Y$24</f>
        <v>281517.85800000001</v>
      </c>
      <c r="AF1090" s="40">
        <f>XI!Z$24</f>
        <v>281517.85800000001</v>
      </c>
      <c r="AG1090" s="40">
        <f>XI!AA$24</f>
        <v>281517.85800000001</v>
      </c>
      <c r="AH1090" s="40">
        <f>XI!AB$24</f>
        <v>281517.85800000001</v>
      </c>
      <c r="AI1090" s="40">
        <f>XI!AC$24</f>
        <v>281517.85800000001</v>
      </c>
      <c r="AJ1090" s="40">
        <f>XI!AD$24</f>
        <v>281517.85800000001</v>
      </c>
      <c r="AK1090" s="40">
        <f>XI!AE$24</f>
        <v>281517.85800000001</v>
      </c>
      <c r="AL1090" s="40">
        <f>XI!AF$24</f>
        <v>281517.85800000001</v>
      </c>
      <c r="AM1090" s="40">
        <f>XI!AG$24</f>
        <v>281517.85800000001</v>
      </c>
      <c r="AN1090" s="40">
        <f>XI!AH$24</f>
        <v>281517.85800000001</v>
      </c>
      <c r="AO1090" s="40">
        <f>XI!AI$24</f>
        <v>281517.85800000001</v>
      </c>
      <c r="AP1090" s="40">
        <f>XI!AJ$24</f>
        <v>281517.85800000001</v>
      </c>
      <c r="AQ1090" s="40">
        <f>XI!AK$24</f>
        <v>281517.85800000001</v>
      </c>
    </row>
    <row r="1091" spans="1:43" s="124" customFormat="1">
      <c r="A1091" s="124" t="s">
        <v>384</v>
      </c>
      <c r="B1091" s="124" t="s">
        <v>112</v>
      </c>
      <c r="C1091" s="124" t="s">
        <v>14</v>
      </c>
      <c r="D1091" s="124" t="s">
        <v>9</v>
      </c>
      <c r="E1091" s="124" t="s">
        <v>7</v>
      </c>
      <c r="F1091" s="124" t="s">
        <v>398</v>
      </c>
      <c r="H1091" s="124" t="s">
        <v>385</v>
      </c>
      <c r="I1091" s="191">
        <v>11</v>
      </c>
      <c r="J1091" s="110">
        <f>XI!D$112*100</f>
        <v>46.996699669966993</v>
      </c>
      <c r="K1091" s="110">
        <f>XI!E$112*100</f>
        <v>46.996699669966993</v>
      </c>
      <c r="L1091" s="110">
        <f>XI!F$112*100</f>
        <v>46.996699669966993</v>
      </c>
      <c r="M1091" s="110">
        <f>XI!G$112*100</f>
        <v>46.996699669966993</v>
      </c>
      <c r="N1091" s="110">
        <f>XI!H$112*100</f>
        <v>46.996699669966993</v>
      </c>
      <c r="O1091" s="110">
        <f>XI!I$112*100</f>
        <v>46.996699669966993</v>
      </c>
      <c r="P1091" s="110">
        <f>XI!J$112*100</f>
        <v>46.996699669966993</v>
      </c>
      <c r="Q1091" s="110">
        <f>XI!K$112*100</f>
        <v>46.996699669966993</v>
      </c>
      <c r="R1091" s="110">
        <f>XI!L$112*100</f>
        <v>46.996699669966993</v>
      </c>
      <c r="S1091" s="110">
        <f>XI!M$112*100</f>
        <v>46.996699669966993</v>
      </c>
      <c r="T1091" s="110">
        <f>XI!N$112*100</f>
        <v>46.996699669966993</v>
      </c>
      <c r="U1091" s="110">
        <f>XI!O$112*100</f>
        <v>46.996699669966993</v>
      </c>
      <c r="V1091" s="110">
        <f>XI!P$112*100</f>
        <v>46.996699669966993</v>
      </c>
      <c r="W1091" s="110">
        <f>XI!Q$112*100</f>
        <v>46.996699669966993</v>
      </c>
      <c r="X1091" s="110">
        <f>XI!R$112*100</f>
        <v>46.996699669966993</v>
      </c>
      <c r="Y1091" s="110">
        <f>XI!S$112*100</f>
        <v>46.996699669966993</v>
      </c>
      <c r="Z1091" s="110">
        <f>XI!T$112*100</f>
        <v>46.996699669966993</v>
      </c>
      <c r="AA1091" s="110">
        <f>XI!U$112*100</f>
        <v>46.996699669966993</v>
      </c>
      <c r="AB1091" s="110">
        <f>XI!V$112*100</f>
        <v>46.996699669966993</v>
      </c>
      <c r="AC1091" s="110">
        <f>XI!W$112*100</f>
        <v>46.996699669966993</v>
      </c>
      <c r="AD1091" s="110">
        <f>XI!X$112*100</f>
        <v>46.996699669966993</v>
      </c>
      <c r="AE1091" s="110">
        <f>XI!Y$112*100</f>
        <v>46.996699669966993</v>
      </c>
      <c r="AF1091" s="110">
        <f>XI!Z$112*100</f>
        <v>46.996699669966993</v>
      </c>
      <c r="AG1091" s="110">
        <f>XI!AA$112*100</f>
        <v>46.996699669966993</v>
      </c>
      <c r="AH1091" s="110">
        <f>XI!AB$112*100</f>
        <v>46.996699669966993</v>
      </c>
      <c r="AI1091" s="110">
        <f>XI!AC$112*100</f>
        <v>46.996699669966993</v>
      </c>
      <c r="AJ1091" s="110">
        <f>XI!AD$112*100</f>
        <v>46.996699669966993</v>
      </c>
      <c r="AK1091" s="110">
        <f>XI!AE$112*100</f>
        <v>46.996699669966993</v>
      </c>
      <c r="AL1091" s="110">
        <f>XI!AF$112*100</f>
        <v>46.996699669966993</v>
      </c>
      <c r="AM1091" s="110">
        <f>XI!AG$112*100</f>
        <v>46.996699669966993</v>
      </c>
      <c r="AN1091" s="110">
        <f>XI!AH$112*100</f>
        <v>46.996699669966993</v>
      </c>
      <c r="AO1091" s="110">
        <f>XI!AI$112*100</f>
        <v>46.996699669966993</v>
      </c>
      <c r="AP1091" s="110">
        <f>XI!AJ$112*100</f>
        <v>46.996699669966993</v>
      </c>
      <c r="AQ1091" s="110">
        <f>XI!AK$112*100</f>
        <v>46.996699669966993</v>
      </c>
    </row>
    <row r="1092" spans="1:43" s="124" customFormat="1">
      <c r="A1092" s="124" t="s">
        <v>384</v>
      </c>
      <c r="B1092" s="124" t="s">
        <v>112</v>
      </c>
      <c r="C1092" s="124" t="s">
        <v>14</v>
      </c>
      <c r="D1092" s="124" t="s">
        <v>9</v>
      </c>
      <c r="E1092" s="124" t="s">
        <v>396</v>
      </c>
      <c r="F1092" s="124" t="s">
        <v>398</v>
      </c>
      <c r="H1092" s="124" t="s">
        <v>385</v>
      </c>
      <c r="I1092" s="191">
        <v>11</v>
      </c>
      <c r="J1092" s="110">
        <f>XI!D$114*100</f>
        <v>5.3003300330032994</v>
      </c>
      <c r="K1092" s="110">
        <f>XI!E$114*100</f>
        <v>5.3003300330032994</v>
      </c>
      <c r="L1092" s="110">
        <f>XI!F$114*100</f>
        <v>5.3003300330032994</v>
      </c>
      <c r="M1092" s="110">
        <f>XI!G$114*100</f>
        <v>5.3003300330032994</v>
      </c>
      <c r="N1092" s="110">
        <f>XI!H$114*100</f>
        <v>5.3003300330032994</v>
      </c>
      <c r="O1092" s="110">
        <f>XI!I$114*100</f>
        <v>5.3003300330032994</v>
      </c>
      <c r="P1092" s="110">
        <f>XI!J$114*100</f>
        <v>5.3003300330032994</v>
      </c>
      <c r="Q1092" s="110">
        <f>XI!K$114*100</f>
        <v>5.3003300330032994</v>
      </c>
      <c r="R1092" s="110">
        <f>XI!L$114*100</f>
        <v>5.3003300330032994</v>
      </c>
      <c r="S1092" s="110">
        <f>XI!M$114*100</f>
        <v>5.3003300330032994</v>
      </c>
      <c r="T1092" s="110">
        <f>XI!N$114*100</f>
        <v>5.3003300330032994</v>
      </c>
      <c r="U1092" s="110">
        <f>XI!O$114*100</f>
        <v>5.3003300330032994</v>
      </c>
      <c r="V1092" s="110">
        <f>XI!P$114*100</f>
        <v>5.3003300330032994</v>
      </c>
      <c r="W1092" s="110">
        <f>XI!Q$114*100</f>
        <v>5.3003300330032994</v>
      </c>
      <c r="X1092" s="110">
        <f>XI!R$114*100</f>
        <v>5.3003300330032994</v>
      </c>
      <c r="Y1092" s="110">
        <f>XI!S$114*100</f>
        <v>5.3003300330032994</v>
      </c>
      <c r="Z1092" s="110">
        <f>XI!T$114*100</f>
        <v>5.3003300330032994</v>
      </c>
      <c r="AA1092" s="110">
        <f>XI!U$114*100</f>
        <v>5.3003300330032994</v>
      </c>
      <c r="AB1092" s="110">
        <f>XI!V$114*100</f>
        <v>5.3003300330032994</v>
      </c>
      <c r="AC1092" s="110">
        <f>XI!W$114*100</f>
        <v>5.3003300330032994</v>
      </c>
      <c r="AD1092" s="110">
        <f>XI!X$114*100</f>
        <v>5.3003300330032994</v>
      </c>
      <c r="AE1092" s="110">
        <f>XI!Y$114*100</f>
        <v>5.3003300330032994</v>
      </c>
      <c r="AF1092" s="110">
        <f>XI!Z$114*100</f>
        <v>5.3003300330032994</v>
      </c>
      <c r="AG1092" s="110">
        <f>XI!AA$114*100</f>
        <v>5.3003300330032994</v>
      </c>
      <c r="AH1092" s="110">
        <f>XI!AB$114*100</f>
        <v>5.3003300330032994</v>
      </c>
      <c r="AI1092" s="110">
        <f>XI!AC$114*100</f>
        <v>5.3003300330032994</v>
      </c>
      <c r="AJ1092" s="110">
        <f>XI!AD$114*100</f>
        <v>5.3003300330032994</v>
      </c>
      <c r="AK1092" s="110">
        <f>XI!AE$114*100</f>
        <v>5.3003300330032994</v>
      </c>
      <c r="AL1092" s="110">
        <f>XI!AF$114*100</f>
        <v>5.3003300330032994</v>
      </c>
      <c r="AM1092" s="110">
        <f>XI!AG$114*100</f>
        <v>5.3003300330032994</v>
      </c>
      <c r="AN1092" s="110">
        <f>XI!AH$114*100</f>
        <v>5.3003300330032994</v>
      </c>
      <c r="AO1092" s="110">
        <f>XI!AI$114*100</f>
        <v>5.3003300330032994</v>
      </c>
      <c r="AP1092" s="110">
        <f>XI!AJ$114*100</f>
        <v>5.3003300330032994</v>
      </c>
      <c r="AQ1092" s="110">
        <f>XI!AK$114*100</f>
        <v>5.3003300330032994</v>
      </c>
    </row>
    <row r="1093" spans="1:43" s="124" customFormat="1">
      <c r="A1093" s="124" t="s">
        <v>384</v>
      </c>
      <c r="B1093" s="124" t="s">
        <v>112</v>
      </c>
      <c r="C1093" s="124" t="s">
        <v>14</v>
      </c>
      <c r="D1093" s="124" t="s">
        <v>9</v>
      </c>
      <c r="E1093" s="124" t="s">
        <v>16</v>
      </c>
      <c r="F1093" s="124" t="s">
        <v>398</v>
      </c>
      <c r="H1093" s="124" t="s">
        <v>385</v>
      </c>
      <c r="I1093" s="191">
        <v>11</v>
      </c>
      <c r="J1093" s="110">
        <f>XI!D$113*100</f>
        <v>45.052805280528055</v>
      </c>
      <c r="K1093" s="110">
        <f>XI!E$113*100</f>
        <v>45.052805280528055</v>
      </c>
      <c r="L1093" s="110">
        <f>XI!F$113*100</f>
        <v>45.052805280528055</v>
      </c>
      <c r="M1093" s="110">
        <f>XI!G$113*100</f>
        <v>45.052805280528055</v>
      </c>
      <c r="N1093" s="110">
        <f>XI!H$113*100</f>
        <v>45.052805280528055</v>
      </c>
      <c r="O1093" s="110">
        <f>XI!I$113*100</f>
        <v>45.052805280528055</v>
      </c>
      <c r="P1093" s="110">
        <f>XI!J$113*100</f>
        <v>45.052805280528055</v>
      </c>
      <c r="Q1093" s="110">
        <f>XI!K$113*100</f>
        <v>45.052805280528055</v>
      </c>
      <c r="R1093" s="110">
        <f>XI!L$113*100</f>
        <v>45.052805280528055</v>
      </c>
      <c r="S1093" s="110">
        <f>XI!M$113*100</f>
        <v>45.052805280528055</v>
      </c>
      <c r="T1093" s="110">
        <f>XI!N$113*100</f>
        <v>45.052805280528055</v>
      </c>
      <c r="U1093" s="110">
        <f>XI!O$113*100</f>
        <v>45.052805280528055</v>
      </c>
      <c r="V1093" s="110">
        <f>XI!P$113*100</f>
        <v>45.052805280528055</v>
      </c>
      <c r="W1093" s="110">
        <f>XI!Q$113*100</f>
        <v>45.052805280528055</v>
      </c>
      <c r="X1093" s="110">
        <f>XI!R$113*100</f>
        <v>45.052805280528055</v>
      </c>
      <c r="Y1093" s="110">
        <f>XI!S$113*100</f>
        <v>45.052805280528055</v>
      </c>
      <c r="Z1093" s="110">
        <f>XI!T$113*100</f>
        <v>45.052805280528055</v>
      </c>
      <c r="AA1093" s="110">
        <f>XI!U$113*100</f>
        <v>45.052805280528055</v>
      </c>
      <c r="AB1093" s="110">
        <f>XI!V$113*100</f>
        <v>45.052805280528055</v>
      </c>
      <c r="AC1093" s="110">
        <f>XI!W$113*100</f>
        <v>45.052805280528055</v>
      </c>
      <c r="AD1093" s="110">
        <f>XI!X$113*100</f>
        <v>45.052805280528055</v>
      </c>
      <c r="AE1093" s="110">
        <f>XI!Y$113*100</f>
        <v>45.052805280528055</v>
      </c>
      <c r="AF1093" s="110">
        <f>XI!Z$113*100</f>
        <v>45.052805280528055</v>
      </c>
      <c r="AG1093" s="110">
        <f>XI!AA$113*100</f>
        <v>45.052805280528055</v>
      </c>
      <c r="AH1093" s="110">
        <f>XI!AB$113*100</f>
        <v>45.052805280528055</v>
      </c>
      <c r="AI1093" s="110">
        <f>XI!AC$113*100</f>
        <v>45.052805280528055</v>
      </c>
      <c r="AJ1093" s="110">
        <f>XI!AD$113*100</f>
        <v>45.052805280528055</v>
      </c>
      <c r="AK1093" s="110">
        <f>XI!AE$113*100</f>
        <v>45.052805280528055</v>
      </c>
      <c r="AL1093" s="110">
        <f>XI!AF$113*100</f>
        <v>45.052805280528055</v>
      </c>
      <c r="AM1093" s="110">
        <f>XI!AG$113*100</f>
        <v>45.052805280528055</v>
      </c>
      <c r="AN1093" s="110">
        <f>XI!AH$113*100</f>
        <v>45.052805280528055</v>
      </c>
      <c r="AO1093" s="110">
        <f>XI!AI$113*100</f>
        <v>45.052805280528055</v>
      </c>
      <c r="AP1093" s="110">
        <f>XI!AJ$113*100</f>
        <v>45.052805280528055</v>
      </c>
      <c r="AQ1093" s="110">
        <f>XI!AK$113*100</f>
        <v>45.052805280528055</v>
      </c>
    </row>
    <row r="1094" spans="1:43" s="124" customFormat="1">
      <c r="A1094" s="124" t="s">
        <v>384</v>
      </c>
      <c r="B1094" s="124" t="s">
        <v>112</v>
      </c>
      <c r="C1094" s="124" t="s">
        <v>14</v>
      </c>
      <c r="D1094" s="124" t="s">
        <v>9</v>
      </c>
      <c r="E1094" s="124" t="s">
        <v>395</v>
      </c>
      <c r="F1094" s="124" t="s">
        <v>398</v>
      </c>
      <c r="H1094" s="124" t="s">
        <v>385</v>
      </c>
      <c r="I1094" s="191">
        <v>11</v>
      </c>
      <c r="J1094" s="110">
        <f>XI!D$111*100</f>
        <v>2.6501650165016497</v>
      </c>
      <c r="K1094" s="110">
        <f>XI!E$111*100</f>
        <v>2.6501650165016497</v>
      </c>
      <c r="L1094" s="110">
        <f>XI!F$111*100</f>
        <v>2.6501650165016497</v>
      </c>
      <c r="M1094" s="110">
        <f>XI!G$111*100</f>
        <v>2.6501650165016497</v>
      </c>
      <c r="N1094" s="110">
        <f>XI!H$111*100</f>
        <v>2.6501650165016497</v>
      </c>
      <c r="O1094" s="110">
        <f>XI!I$111*100</f>
        <v>2.6501650165016497</v>
      </c>
      <c r="P1094" s="110">
        <f>XI!J$111*100</f>
        <v>2.6501650165016497</v>
      </c>
      <c r="Q1094" s="110">
        <f>XI!K$111*100</f>
        <v>2.6501650165016497</v>
      </c>
      <c r="R1094" s="110">
        <f>XI!L$111*100</f>
        <v>2.6501650165016497</v>
      </c>
      <c r="S1094" s="110">
        <f>XI!M$111*100</f>
        <v>2.6501650165016497</v>
      </c>
      <c r="T1094" s="110">
        <f>XI!N$111*100</f>
        <v>2.6501650165016497</v>
      </c>
      <c r="U1094" s="110">
        <f>XI!O$111*100</f>
        <v>2.6501650165016497</v>
      </c>
      <c r="V1094" s="110">
        <f>XI!P$111*100</f>
        <v>2.6501650165016497</v>
      </c>
      <c r="W1094" s="110">
        <f>XI!Q$111*100</f>
        <v>2.6501650165016497</v>
      </c>
      <c r="X1094" s="110">
        <f>XI!R$111*100</f>
        <v>2.6501650165016497</v>
      </c>
      <c r="Y1094" s="110">
        <f>XI!S$111*100</f>
        <v>2.6501650165016497</v>
      </c>
      <c r="Z1094" s="110">
        <f>XI!T$111*100</f>
        <v>2.6501650165016497</v>
      </c>
      <c r="AA1094" s="110">
        <f>XI!U$111*100</f>
        <v>2.6501650165016497</v>
      </c>
      <c r="AB1094" s="110">
        <f>XI!V$111*100</f>
        <v>2.6501650165016497</v>
      </c>
      <c r="AC1094" s="110">
        <f>XI!W$111*100</f>
        <v>2.6501650165016497</v>
      </c>
      <c r="AD1094" s="110">
        <f>XI!X$111*100</f>
        <v>2.6501650165016497</v>
      </c>
      <c r="AE1094" s="110">
        <f>XI!Y$111*100</f>
        <v>2.6501650165016497</v>
      </c>
      <c r="AF1094" s="110">
        <f>XI!Z$111*100</f>
        <v>2.6501650165016497</v>
      </c>
      <c r="AG1094" s="110">
        <f>XI!AA$111*100</f>
        <v>2.6501650165016497</v>
      </c>
      <c r="AH1094" s="110">
        <f>XI!AB$111*100</f>
        <v>2.6501650165016497</v>
      </c>
      <c r="AI1094" s="110">
        <f>XI!AC$111*100</f>
        <v>2.6501650165016497</v>
      </c>
      <c r="AJ1094" s="110">
        <f>XI!AD$111*100</f>
        <v>2.6501650165016497</v>
      </c>
      <c r="AK1094" s="110">
        <f>XI!AE$111*100</f>
        <v>2.6501650165016497</v>
      </c>
      <c r="AL1094" s="110">
        <f>XI!AF$111*100</f>
        <v>2.6501650165016497</v>
      </c>
      <c r="AM1094" s="110">
        <f>XI!AG$111*100</f>
        <v>2.6501650165016497</v>
      </c>
      <c r="AN1094" s="110">
        <f>XI!AH$111*100</f>
        <v>2.6501650165016497</v>
      </c>
      <c r="AO1094" s="110">
        <f>XI!AI$111*100</f>
        <v>2.6501650165016497</v>
      </c>
      <c r="AP1094" s="110">
        <f>XI!AJ$111*100</f>
        <v>2.6501650165016497</v>
      </c>
      <c r="AQ1094" s="110">
        <f>XI!AK$111*100</f>
        <v>2.6501650165016497</v>
      </c>
    </row>
    <row r="1095" spans="1:43" s="124" customFormat="1">
      <c r="A1095" s="124" t="s">
        <v>384</v>
      </c>
      <c r="B1095" s="124" t="s">
        <v>112</v>
      </c>
      <c r="C1095" s="124" t="s">
        <v>14</v>
      </c>
      <c r="D1095" s="124" t="s">
        <v>9</v>
      </c>
      <c r="F1095" s="124" t="s">
        <v>399</v>
      </c>
      <c r="H1095" s="124" t="s">
        <v>385</v>
      </c>
      <c r="I1095" s="191">
        <v>11</v>
      </c>
      <c r="J1095" s="40">
        <f>XI!D$25</f>
        <v>281889.99</v>
      </c>
      <c r="K1095" s="40">
        <f>XI!E$25</f>
        <v>281889.99</v>
      </c>
      <c r="L1095" s="40">
        <f>XI!F$25</f>
        <v>281889.99</v>
      </c>
      <c r="M1095" s="40">
        <f>XI!G$25</f>
        <v>281889.99</v>
      </c>
      <c r="N1095" s="40">
        <f>XI!H$25</f>
        <v>281889.99</v>
      </c>
      <c r="O1095" s="40">
        <f>XI!I$25</f>
        <v>281889.99</v>
      </c>
      <c r="P1095" s="40">
        <f>XI!J$25</f>
        <v>281889.99</v>
      </c>
      <c r="Q1095" s="40">
        <f>XI!K$25</f>
        <v>281889.99</v>
      </c>
      <c r="R1095" s="40">
        <f>XI!L$25</f>
        <v>281889.99</v>
      </c>
      <c r="S1095" s="40">
        <f>XI!M$25</f>
        <v>281889.99</v>
      </c>
      <c r="T1095" s="40">
        <f>XI!N$25</f>
        <v>281889.99</v>
      </c>
      <c r="U1095" s="40">
        <f>XI!O$25</f>
        <v>281889.99</v>
      </c>
      <c r="V1095" s="40">
        <f>XI!P$25</f>
        <v>281889.99</v>
      </c>
      <c r="W1095" s="40">
        <f>XI!Q$25</f>
        <v>281889.99</v>
      </c>
      <c r="X1095" s="40">
        <f>XI!R$25</f>
        <v>281889.99</v>
      </c>
      <c r="Y1095" s="40">
        <f>XI!S$25</f>
        <v>281889.99</v>
      </c>
      <c r="Z1095" s="40">
        <f>XI!T$25</f>
        <v>281889.99</v>
      </c>
      <c r="AA1095" s="40">
        <f>XI!U$25</f>
        <v>281889.99</v>
      </c>
      <c r="AB1095" s="40">
        <f>XI!V$25</f>
        <v>281889.99</v>
      </c>
      <c r="AC1095" s="40">
        <f>XI!W$25</f>
        <v>281889.99</v>
      </c>
      <c r="AD1095" s="40">
        <f>XI!X$25</f>
        <v>281889.99</v>
      </c>
      <c r="AE1095" s="40">
        <f>XI!Y$25</f>
        <v>281889.99</v>
      </c>
      <c r="AF1095" s="40">
        <f>XI!Z$25</f>
        <v>281889.99</v>
      </c>
      <c r="AG1095" s="40">
        <f>XI!AA$25</f>
        <v>281889.99</v>
      </c>
      <c r="AH1095" s="40">
        <f>XI!AB$25</f>
        <v>281889.99</v>
      </c>
      <c r="AI1095" s="40">
        <f>XI!AC$25</f>
        <v>281889.99</v>
      </c>
      <c r="AJ1095" s="40">
        <f>XI!AD$25</f>
        <v>281889.99</v>
      </c>
      <c r="AK1095" s="40">
        <f>XI!AE$25</f>
        <v>281889.99</v>
      </c>
      <c r="AL1095" s="40">
        <f>XI!AF$25</f>
        <v>281889.99</v>
      </c>
      <c r="AM1095" s="40">
        <f>XI!AG$25</f>
        <v>281889.99</v>
      </c>
      <c r="AN1095" s="40">
        <f>XI!AH$25</f>
        <v>281889.99</v>
      </c>
      <c r="AO1095" s="40">
        <f>XI!AI$25</f>
        <v>281889.99</v>
      </c>
      <c r="AP1095" s="40">
        <f>XI!AJ$25</f>
        <v>281889.99</v>
      </c>
      <c r="AQ1095" s="40">
        <f>XI!AK$25</f>
        <v>281889.99</v>
      </c>
    </row>
    <row r="1096" spans="1:43" s="124" customFormat="1">
      <c r="A1096" s="124" t="s">
        <v>384</v>
      </c>
      <c r="B1096" s="124" t="s">
        <v>112</v>
      </c>
      <c r="C1096" s="124" t="s">
        <v>14</v>
      </c>
      <c r="D1096" s="124" t="s">
        <v>12</v>
      </c>
      <c r="E1096" s="124" t="s">
        <v>7</v>
      </c>
      <c r="F1096" s="124" t="s">
        <v>398</v>
      </c>
      <c r="H1096" s="124" t="s">
        <v>385</v>
      </c>
      <c r="I1096" s="191">
        <v>11</v>
      </c>
      <c r="J1096" s="110">
        <v>100</v>
      </c>
      <c r="K1096" s="110">
        <v>100</v>
      </c>
      <c r="L1096" s="110">
        <v>100</v>
      </c>
      <c r="M1096" s="110">
        <v>100</v>
      </c>
      <c r="N1096" s="110">
        <v>100</v>
      </c>
      <c r="O1096" s="110">
        <v>100</v>
      </c>
      <c r="P1096" s="110">
        <v>100</v>
      </c>
      <c r="Q1096" s="110">
        <v>100</v>
      </c>
      <c r="R1096" s="110">
        <v>100</v>
      </c>
      <c r="S1096" s="110">
        <v>100</v>
      </c>
      <c r="T1096" s="110">
        <v>100</v>
      </c>
      <c r="U1096" s="110">
        <v>100</v>
      </c>
      <c r="V1096" s="110">
        <v>100</v>
      </c>
      <c r="W1096" s="110">
        <v>100</v>
      </c>
      <c r="X1096" s="110">
        <v>100</v>
      </c>
      <c r="Y1096" s="110">
        <v>100</v>
      </c>
      <c r="Z1096" s="110">
        <v>100</v>
      </c>
      <c r="AA1096" s="110">
        <v>100</v>
      </c>
      <c r="AB1096" s="110">
        <v>100</v>
      </c>
      <c r="AC1096" s="110">
        <v>100</v>
      </c>
      <c r="AD1096" s="110">
        <v>100</v>
      </c>
      <c r="AE1096" s="110">
        <v>100</v>
      </c>
      <c r="AF1096" s="110">
        <v>100</v>
      </c>
      <c r="AG1096" s="110">
        <v>100</v>
      </c>
      <c r="AH1096" s="110">
        <v>100</v>
      </c>
      <c r="AI1096" s="110">
        <v>100</v>
      </c>
      <c r="AJ1096" s="110">
        <v>100</v>
      </c>
      <c r="AK1096" s="110">
        <v>100</v>
      </c>
      <c r="AL1096" s="110">
        <v>100</v>
      </c>
      <c r="AM1096" s="110">
        <v>100</v>
      </c>
      <c r="AN1096" s="110">
        <v>100</v>
      </c>
      <c r="AO1096" s="110">
        <v>100</v>
      </c>
      <c r="AP1096" s="110">
        <v>100</v>
      </c>
      <c r="AQ1096" s="110">
        <v>100</v>
      </c>
    </row>
    <row r="1097" spans="1:43" s="124" customFormat="1">
      <c r="A1097" s="124" t="s">
        <v>384</v>
      </c>
      <c r="B1097" s="124" t="s">
        <v>112</v>
      </c>
      <c r="C1097" s="124" t="s">
        <v>14</v>
      </c>
      <c r="D1097" s="124" t="s">
        <v>12</v>
      </c>
      <c r="F1097" s="124" t="s">
        <v>399</v>
      </c>
      <c r="H1097" s="124" t="s">
        <v>385</v>
      </c>
      <c r="I1097" s="191">
        <v>11</v>
      </c>
      <c r="J1097" s="40">
        <f>XI!D$26</f>
        <v>480236.34600000002</v>
      </c>
      <c r="K1097" s="40">
        <f>XI!E$26</f>
        <v>480236.34600000002</v>
      </c>
      <c r="L1097" s="40">
        <f>XI!F$26</f>
        <v>480236.34600000002</v>
      </c>
      <c r="M1097" s="40">
        <f>XI!G$26</f>
        <v>480236.34600000002</v>
      </c>
      <c r="N1097" s="40">
        <f>XI!H$26</f>
        <v>480236.34600000002</v>
      </c>
      <c r="O1097" s="40">
        <f>XI!I$26</f>
        <v>480236.34600000002</v>
      </c>
      <c r="P1097" s="40">
        <f>XI!J$26</f>
        <v>480236.34600000002</v>
      </c>
      <c r="Q1097" s="40">
        <f>XI!K$26</f>
        <v>480236.34600000002</v>
      </c>
      <c r="R1097" s="40">
        <f>XI!L$26</f>
        <v>480236.34600000002</v>
      </c>
      <c r="S1097" s="40">
        <f>XI!M$26</f>
        <v>480236.34600000002</v>
      </c>
      <c r="T1097" s="40">
        <f>XI!N$26</f>
        <v>480236.34600000002</v>
      </c>
      <c r="U1097" s="40">
        <f>XI!O$26</f>
        <v>480236.34600000002</v>
      </c>
      <c r="V1097" s="40">
        <f>XI!P$26</f>
        <v>480236.34600000002</v>
      </c>
      <c r="W1097" s="40">
        <f>XI!Q$26</f>
        <v>480236.34600000002</v>
      </c>
      <c r="X1097" s="40">
        <f>XI!R$26</f>
        <v>480236.34600000002</v>
      </c>
      <c r="Y1097" s="40">
        <f>XI!S$26</f>
        <v>480236.34600000002</v>
      </c>
      <c r="Z1097" s="40">
        <f>XI!T$26</f>
        <v>480236.34600000002</v>
      </c>
      <c r="AA1097" s="40">
        <f>XI!U$26</f>
        <v>480236.34600000002</v>
      </c>
      <c r="AB1097" s="40">
        <f>XI!V$26</f>
        <v>480236.34600000002</v>
      </c>
      <c r="AC1097" s="40">
        <f>XI!W$26</f>
        <v>480236.34600000002</v>
      </c>
      <c r="AD1097" s="40">
        <f>XI!X$26</f>
        <v>480236.34600000002</v>
      </c>
      <c r="AE1097" s="40">
        <f>XI!Y$26</f>
        <v>480236.34600000002</v>
      </c>
      <c r="AF1097" s="40">
        <f>XI!Z$26</f>
        <v>480236.34600000002</v>
      </c>
      <c r="AG1097" s="40">
        <f>XI!AA$26</f>
        <v>480236.34600000002</v>
      </c>
      <c r="AH1097" s="40">
        <f>XI!AB$26</f>
        <v>480236.34600000002</v>
      </c>
      <c r="AI1097" s="40">
        <f>XI!AC$26</f>
        <v>480236.34600000002</v>
      </c>
      <c r="AJ1097" s="40">
        <f>XI!AD$26</f>
        <v>480236.34600000002</v>
      </c>
      <c r="AK1097" s="40">
        <f>XI!AE$26</f>
        <v>480236.34600000002</v>
      </c>
      <c r="AL1097" s="40">
        <f>XI!AF$26</f>
        <v>480236.34600000002</v>
      </c>
      <c r="AM1097" s="40">
        <f>XI!AG$26</f>
        <v>480236.34600000002</v>
      </c>
      <c r="AN1097" s="40">
        <f>XI!AH$26</f>
        <v>480236.34600000002</v>
      </c>
      <c r="AO1097" s="40">
        <f>XI!AI$26</f>
        <v>480236.34600000002</v>
      </c>
      <c r="AP1097" s="40">
        <f>XI!AJ$26</f>
        <v>480236.34600000002</v>
      </c>
      <c r="AQ1097" s="40">
        <f>XI!AK$26</f>
        <v>480236.34600000002</v>
      </c>
    </row>
    <row r="1098" spans="1:43" s="124" customFormat="1">
      <c r="A1098" s="124" t="s">
        <v>384</v>
      </c>
      <c r="B1098" s="124" t="s">
        <v>112</v>
      </c>
      <c r="C1098" s="124" t="s">
        <v>14</v>
      </c>
      <c r="D1098" s="124" t="s">
        <v>86</v>
      </c>
      <c r="E1098" s="124" t="s">
        <v>7</v>
      </c>
      <c r="F1098" s="124" t="s">
        <v>398</v>
      </c>
      <c r="H1098" s="124" t="s">
        <v>385</v>
      </c>
      <c r="I1098" s="191">
        <v>11</v>
      </c>
      <c r="J1098" s="110">
        <f>XI!D$117*100</f>
        <v>95.289079229122066</v>
      </c>
      <c r="K1098" s="110">
        <f>XI!E$117*100</f>
        <v>95.289079229122066</v>
      </c>
      <c r="L1098" s="110">
        <f>XI!F$117*100</f>
        <v>95.289079229122066</v>
      </c>
      <c r="M1098" s="110">
        <f>XI!G$117*100</f>
        <v>95.289079229122066</v>
      </c>
      <c r="N1098" s="110">
        <f>XI!H$117*100</f>
        <v>95.289079229122066</v>
      </c>
      <c r="O1098" s="110">
        <f>XI!I$117*100</f>
        <v>95.289079229122066</v>
      </c>
      <c r="P1098" s="110">
        <f>XI!J$117*100</f>
        <v>95.289079229122066</v>
      </c>
      <c r="Q1098" s="110">
        <f>XI!K$117*100</f>
        <v>95.289079229122066</v>
      </c>
      <c r="R1098" s="110">
        <f>XI!L$117*100</f>
        <v>95.289079229122066</v>
      </c>
      <c r="S1098" s="110">
        <f>XI!M$117*100</f>
        <v>95.289079229122066</v>
      </c>
      <c r="T1098" s="110">
        <f>XI!N$117*100</f>
        <v>95.289079229122066</v>
      </c>
      <c r="U1098" s="110">
        <f>XI!O$117*100</f>
        <v>95.289079229122066</v>
      </c>
      <c r="V1098" s="110">
        <f>XI!P$117*100</f>
        <v>95.289079229122066</v>
      </c>
      <c r="W1098" s="110">
        <f>XI!Q$117*100</f>
        <v>95.289079229122066</v>
      </c>
      <c r="X1098" s="110">
        <f>XI!R$117*100</f>
        <v>95.289079229122066</v>
      </c>
      <c r="Y1098" s="110">
        <f>XI!S$117*100</f>
        <v>95.289079229122066</v>
      </c>
      <c r="Z1098" s="110">
        <f>XI!T$117*100</f>
        <v>95.289079229122066</v>
      </c>
      <c r="AA1098" s="110">
        <f>XI!U$117*100</f>
        <v>95.289079229122066</v>
      </c>
      <c r="AB1098" s="110">
        <f>XI!V$117*100</f>
        <v>95.289079229122066</v>
      </c>
      <c r="AC1098" s="110">
        <f>XI!W$117*100</f>
        <v>95.289079229122066</v>
      </c>
      <c r="AD1098" s="110">
        <f>XI!X$117*100</f>
        <v>95.289079229122066</v>
      </c>
      <c r="AE1098" s="110">
        <f>XI!Y$117*100</f>
        <v>95.289079229122066</v>
      </c>
      <c r="AF1098" s="110">
        <f>XI!Z$117*100</f>
        <v>95.289079229122066</v>
      </c>
      <c r="AG1098" s="110">
        <f>XI!AA$117*100</f>
        <v>95.289079229122066</v>
      </c>
      <c r="AH1098" s="110">
        <f>XI!AB$117*100</f>
        <v>95.289079229122066</v>
      </c>
      <c r="AI1098" s="110">
        <f>XI!AC$117*100</f>
        <v>95.289079229122066</v>
      </c>
      <c r="AJ1098" s="110">
        <f>XI!AD$117*100</f>
        <v>95.289079229122066</v>
      </c>
      <c r="AK1098" s="110">
        <f>XI!AE$117*100</f>
        <v>95.289079229122066</v>
      </c>
      <c r="AL1098" s="110">
        <f>XI!AF$117*100</f>
        <v>95.289079229122066</v>
      </c>
      <c r="AM1098" s="110">
        <f>XI!AG$117*100</f>
        <v>95.289079229122066</v>
      </c>
      <c r="AN1098" s="110">
        <f>XI!AH$117*100</f>
        <v>95.289079229122066</v>
      </c>
      <c r="AO1098" s="110">
        <f>XI!AI$117*100</f>
        <v>95.289079229122066</v>
      </c>
      <c r="AP1098" s="110">
        <f>XI!AJ$117*100</f>
        <v>95.289079229122066</v>
      </c>
      <c r="AQ1098" s="110">
        <f>XI!AK$117*100</f>
        <v>95.289079229122066</v>
      </c>
    </row>
    <row r="1099" spans="1:43" s="124" customFormat="1">
      <c r="A1099" s="124" t="s">
        <v>384</v>
      </c>
      <c r="B1099" s="124" t="s">
        <v>112</v>
      </c>
      <c r="C1099" s="124" t="s">
        <v>14</v>
      </c>
      <c r="D1099" s="124" t="s">
        <v>86</v>
      </c>
      <c r="E1099" s="124" t="s">
        <v>396</v>
      </c>
      <c r="F1099" s="124" t="s">
        <v>398</v>
      </c>
      <c r="H1099" s="124" t="s">
        <v>385</v>
      </c>
      <c r="I1099" s="191">
        <v>11</v>
      </c>
      <c r="J1099" s="110">
        <f>XI!D$119*100</f>
        <v>0.47109207708779444</v>
      </c>
      <c r="K1099" s="110">
        <f>XI!E$119*100</f>
        <v>0.47109207708779444</v>
      </c>
      <c r="L1099" s="110">
        <f>XI!F$119*100</f>
        <v>0.47109207708779444</v>
      </c>
      <c r="M1099" s="110">
        <f>XI!G$119*100</f>
        <v>0.47109207708779444</v>
      </c>
      <c r="N1099" s="110">
        <f>XI!H$119*100</f>
        <v>0.47109207708779444</v>
      </c>
      <c r="O1099" s="110">
        <f>XI!I$119*100</f>
        <v>0.47109207708779444</v>
      </c>
      <c r="P1099" s="110">
        <f>XI!J$119*100</f>
        <v>0.47109207708779444</v>
      </c>
      <c r="Q1099" s="110">
        <f>XI!K$119*100</f>
        <v>0.47109207708779444</v>
      </c>
      <c r="R1099" s="110">
        <f>XI!L$119*100</f>
        <v>0.47109207708779444</v>
      </c>
      <c r="S1099" s="110">
        <f>XI!M$119*100</f>
        <v>0.47109207708779444</v>
      </c>
      <c r="T1099" s="110">
        <f>XI!N$119*100</f>
        <v>0.47109207708779444</v>
      </c>
      <c r="U1099" s="110">
        <f>XI!O$119*100</f>
        <v>0.47109207708779444</v>
      </c>
      <c r="V1099" s="110">
        <f>XI!P$119*100</f>
        <v>0.47109207708779444</v>
      </c>
      <c r="W1099" s="110">
        <f>XI!Q$119*100</f>
        <v>0.47109207708779444</v>
      </c>
      <c r="X1099" s="110">
        <f>XI!R$119*100</f>
        <v>0.47109207708779444</v>
      </c>
      <c r="Y1099" s="110">
        <f>XI!S$119*100</f>
        <v>0.47109207708779444</v>
      </c>
      <c r="Z1099" s="110">
        <f>XI!T$119*100</f>
        <v>0.47109207708779444</v>
      </c>
      <c r="AA1099" s="110">
        <f>XI!U$119*100</f>
        <v>0.47109207708779444</v>
      </c>
      <c r="AB1099" s="110">
        <f>XI!V$119*100</f>
        <v>0.47109207708779444</v>
      </c>
      <c r="AC1099" s="110">
        <f>XI!W$119*100</f>
        <v>0.47109207708779444</v>
      </c>
      <c r="AD1099" s="110">
        <f>XI!X$119*100</f>
        <v>0.47109207708779444</v>
      </c>
      <c r="AE1099" s="110">
        <f>XI!Y$119*100</f>
        <v>0.47109207708779444</v>
      </c>
      <c r="AF1099" s="110">
        <f>XI!Z$119*100</f>
        <v>0.47109207708779444</v>
      </c>
      <c r="AG1099" s="110">
        <f>XI!AA$119*100</f>
        <v>0.47109207708779444</v>
      </c>
      <c r="AH1099" s="110">
        <f>XI!AB$119*100</f>
        <v>0.47109207708779444</v>
      </c>
      <c r="AI1099" s="110">
        <f>XI!AC$119*100</f>
        <v>0.47109207708779444</v>
      </c>
      <c r="AJ1099" s="110">
        <f>XI!AD$119*100</f>
        <v>0.47109207708779444</v>
      </c>
      <c r="AK1099" s="110">
        <f>XI!AE$119*100</f>
        <v>0.47109207708779444</v>
      </c>
      <c r="AL1099" s="110">
        <f>XI!AF$119*100</f>
        <v>0.47109207708779444</v>
      </c>
      <c r="AM1099" s="110">
        <f>XI!AG$119*100</f>
        <v>0.47109207708779444</v>
      </c>
      <c r="AN1099" s="110">
        <f>XI!AH$119*100</f>
        <v>0.47109207708779444</v>
      </c>
      <c r="AO1099" s="110">
        <f>XI!AI$119*100</f>
        <v>0.47109207708779444</v>
      </c>
      <c r="AP1099" s="110">
        <f>XI!AJ$119*100</f>
        <v>0.47109207708779444</v>
      </c>
      <c r="AQ1099" s="110">
        <f>XI!AK$119*100</f>
        <v>0.47109207708779444</v>
      </c>
    </row>
    <row r="1100" spans="1:43" s="124" customFormat="1">
      <c r="A1100" s="124" t="s">
        <v>384</v>
      </c>
      <c r="B1100" s="124" t="s">
        <v>112</v>
      </c>
      <c r="C1100" s="124" t="s">
        <v>14</v>
      </c>
      <c r="D1100" s="124" t="s">
        <v>86</v>
      </c>
      <c r="E1100" s="124" t="s">
        <v>16</v>
      </c>
      <c r="F1100" s="124" t="s">
        <v>398</v>
      </c>
      <c r="H1100" s="124" t="s">
        <v>385</v>
      </c>
      <c r="I1100" s="191">
        <v>11</v>
      </c>
      <c r="J1100" s="110">
        <f>XI!D$118*100</f>
        <v>4.0042826552462527</v>
      </c>
      <c r="K1100" s="110">
        <f>XI!E$118*100</f>
        <v>4.0042826552462527</v>
      </c>
      <c r="L1100" s="110">
        <f>XI!F$118*100</f>
        <v>4.0042826552462527</v>
      </c>
      <c r="M1100" s="110">
        <f>XI!G$118*100</f>
        <v>4.0042826552462527</v>
      </c>
      <c r="N1100" s="110">
        <f>XI!H$118*100</f>
        <v>4.0042826552462527</v>
      </c>
      <c r="O1100" s="110">
        <f>XI!I$118*100</f>
        <v>4.0042826552462527</v>
      </c>
      <c r="P1100" s="110">
        <f>XI!J$118*100</f>
        <v>4.0042826552462527</v>
      </c>
      <c r="Q1100" s="110">
        <f>XI!K$118*100</f>
        <v>4.0042826552462527</v>
      </c>
      <c r="R1100" s="110">
        <f>XI!L$118*100</f>
        <v>4.0042826552462527</v>
      </c>
      <c r="S1100" s="110">
        <f>XI!M$118*100</f>
        <v>4.0042826552462527</v>
      </c>
      <c r="T1100" s="110">
        <f>XI!N$118*100</f>
        <v>4.0042826552462527</v>
      </c>
      <c r="U1100" s="110">
        <f>XI!O$118*100</f>
        <v>4.0042826552462527</v>
      </c>
      <c r="V1100" s="110">
        <f>XI!P$118*100</f>
        <v>4.0042826552462527</v>
      </c>
      <c r="W1100" s="110">
        <f>XI!Q$118*100</f>
        <v>4.0042826552462527</v>
      </c>
      <c r="X1100" s="110">
        <f>XI!R$118*100</f>
        <v>4.0042826552462527</v>
      </c>
      <c r="Y1100" s="110">
        <f>XI!S$118*100</f>
        <v>4.0042826552462527</v>
      </c>
      <c r="Z1100" s="110">
        <f>XI!T$118*100</f>
        <v>4.0042826552462527</v>
      </c>
      <c r="AA1100" s="110">
        <f>XI!U$118*100</f>
        <v>4.0042826552462527</v>
      </c>
      <c r="AB1100" s="110">
        <f>XI!V$118*100</f>
        <v>4.0042826552462527</v>
      </c>
      <c r="AC1100" s="110">
        <f>XI!W$118*100</f>
        <v>4.0042826552462527</v>
      </c>
      <c r="AD1100" s="110">
        <f>XI!X$118*100</f>
        <v>4.0042826552462527</v>
      </c>
      <c r="AE1100" s="110">
        <f>XI!Y$118*100</f>
        <v>4.0042826552462527</v>
      </c>
      <c r="AF1100" s="110">
        <f>XI!Z$118*100</f>
        <v>4.0042826552462527</v>
      </c>
      <c r="AG1100" s="110">
        <f>XI!AA$118*100</f>
        <v>4.0042826552462527</v>
      </c>
      <c r="AH1100" s="110">
        <f>XI!AB$118*100</f>
        <v>4.0042826552462527</v>
      </c>
      <c r="AI1100" s="110">
        <f>XI!AC$118*100</f>
        <v>4.0042826552462527</v>
      </c>
      <c r="AJ1100" s="110">
        <f>XI!AD$118*100</f>
        <v>4.0042826552462527</v>
      </c>
      <c r="AK1100" s="110">
        <f>XI!AE$118*100</f>
        <v>4.0042826552462527</v>
      </c>
      <c r="AL1100" s="110">
        <f>XI!AF$118*100</f>
        <v>4.0042826552462527</v>
      </c>
      <c r="AM1100" s="110">
        <f>XI!AG$118*100</f>
        <v>4.0042826552462527</v>
      </c>
      <c r="AN1100" s="110">
        <f>XI!AH$118*100</f>
        <v>4.0042826552462527</v>
      </c>
      <c r="AO1100" s="110">
        <f>XI!AI$118*100</f>
        <v>4.0042826552462527</v>
      </c>
      <c r="AP1100" s="110">
        <f>XI!AJ$118*100</f>
        <v>4.0042826552462527</v>
      </c>
      <c r="AQ1100" s="110">
        <f>XI!AK$118*100</f>
        <v>4.0042826552462527</v>
      </c>
    </row>
    <row r="1101" spans="1:43" s="124" customFormat="1">
      <c r="A1101" s="124" t="s">
        <v>384</v>
      </c>
      <c r="B1101" s="124" t="s">
        <v>112</v>
      </c>
      <c r="C1101" s="124" t="s">
        <v>14</v>
      </c>
      <c r="D1101" s="124" t="s">
        <v>86</v>
      </c>
      <c r="E1101" s="124" t="s">
        <v>395</v>
      </c>
      <c r="F1101" s="124" t="s">
        <v>398</v>
      </c>
      <c r="H1101" s="124" t="s">
        <v>385</v>
      </c>
      <c r="I1101" s="191">
        <v>11</v>
      </c>
      <c r="J1101" s="110">
        <f>XI!D$116*100</f>
        <v>0.23554603854389722</v>
      </c>
      <c r="K1101" s="110">
        <f>XI!E$116*100</f>
        <v>0.23554603854389722</v>
      </c>
      <c r="L1101" s="110">
        <f>XI!F$116*100</f>
        <v>0.23554603854389722</v>
      </c>
      <c r="M1101" s="110">
        <f>XI!G$116*100</f>
        <v>0.23554603854389722</v>
      </c>
      <c r="N1101" s="110">
        <f>XI!H$116*100</f>
        <v>0.23554603854389722</v>
      </c>
      <c r="O1101" s="110">
        <f>XI!I$116*100</f>
        <v>0.23554603854389722</v>
      </c>
      <c r="P1101" s="110">
        <f>XI!J$116*100</f>
        <v>0.23554603854389722</v>
      </c>
      <c r="Q1101" s="110">
        <f>XI!K$116*100</f>
        <v>0.23554603854389722</v>
      </c>
      <c r="R1101" s="110">
        <f>XI!L$116*100</f>
        <v>0.23554603854389722</v>
      </c>
      <c r="S1101" s="110">
        <f>XI!M$116*100</f>
        <v>0.23554603854389722</v>
      </c>
      <c r="T1101" s="110">
        <f>XI!N$116*100</f>
        <v>0.23554603854389722</v>
      </c>
      <c r="U1101" s="110">
        <f>XI!O$116*100</f>
        <v>0.23554603854389722</v>
      </c>
      <c r="V1101" s="110">
        <f>XI!P$116*100</f>
        <v>0.23554603854389722</v>
      </c>
      <c r="W1101" s="110">
        <f>XI!Q$116*100</f>
        <v>0.23554603854389722</v>
      </c>
      <c r="X1101" s="110">
        <f>XI!R$116*100</f>
        <v>0.23554603854389722</v>
      </c>
      <c r="Y1101" s="110">
        <f>XI!S$116*100</f>
        <v>0.23554603854389722</v>
      </c>
      <c r="Z1101" s="110">
        <f>XI!T$116*100</f>
        <v>0.23554603854389722</v>
      </c>
      <c r="AA1101" s="110">
        <f>XI!U$116*100</f>
        <v>0.23554603854389722</v>
      </c>
      <c r="AB1101" s="110">
        <f>XI!V$116*100</f>
        <v>0.23554603854389722</v>
      </c>
      <c r="AC1101" s="110">
        <f>XI!W$116*100</f>
        <v>0.23554603854389722</v>
      </c>
      <c r="AD1101" s="110">
        <f>XI!X$116*100</f>
        <v>0.23554603854389722</v>
      </c>
      <c r="AE1101" s="110">
        <f>XI!Y$116*100</f>
        <v>0.23554603854389722</v>
      </c>
      <c r="AF1101" s="110">
        <f>XI!Z$116*100</f>
        <v>0.23554603854389722</v>
      </c>
      <c r="AG1101" s="110">
        <f>XI!AA$116*100</f>
        <v>0.23554603854389722</v>
      </c>
      <c r="AH1101" s="110">
        <f>XI!AB$116*100</f>
        <v>0.23554603854389722</v>
      </c>
      <c r="AI1101" s="110">
        <f>XI!AC$116*100</f>
        <v>0.23554603854389722</v>
      </c>
      <c r="AJ1101" s="110">
        <f>XI!AD$116*100</f>
        <v>0.23554603854389722</v>
      </c>
      <c r="AK1101" s="110">
        <f>XI!AE$116*100</f>
        <v>0.23554603854389722</v>
      </c>
      <c r="AL1101" s="110">
        <f>XI!AF$116*100</f>
        <v>0.23554603854389722</v>
      </c>
      <c r="AM1101" s="110">
        <f>XI!AG$116*100</f>
        <v>0.23554603854389722</v>
      </c>
      <c r="AN1101" s="110">
        <f>XI!AH$116*100</f>
        <v>0.23554603854389722</v>
      </c>
      <c r="AO1101" s="110">
        <f>XI!AI$116*100</f>
        <v>0.23554603854389722</v>
      </c>
      <c r="AP1101" s="110">
        <f>XI!AJ$116*100</f>
        <v>0.23554603854389722</v>
      </c>
      <c r="AQ1101" s="110">
        <f>XI!AK$116*100</f>
        <v>0.23554603854389722</v>
      </c>
    </row>
    <row r="1102" spans="1:43" s="124" customFormat="1">
      <c r="A1102" s="124" t="s">
        <v>384</v>
      </c>
      <c r="B1102" s="124" t="s">
        <v>112</v>
      </c>
      <c r="C1102" s="124" t="s">
        <v>14</v>
      </c>
      <c r="D1102" s="124" t="s">
        <v>86</v>
      </c>
      <c r="F1102" s="124" t="s">
        <v>399</v>
      </c>
      <c r="H1102" s="124" t="s">
        <v>385</v>
      </c>
      <c r="I1102" s="191">
        <v>11</v>
      </c>
      <c r="J1102" s="40">
        <f>XI!D$27</f>
        <v>260678.46600000001</v>
      </c>
      <c r="K1102" s="40">
        <f>XI!E$27</f>
        <v>260678.46600000001</v>
      </c>
      <c r="L1102" s="40">
        <f>XI!F$27</f>
        <v>260678.46600000001</v>
      </c>
      <c r="M1102" s="40">
        <f>XI!G$27</f>
        <v>260678.46600000001</v>
      </c>
      <c r="N1102" s="40">
        <f>XI!H$27</f>
        <v>260678.46600000001</v>
      </c>
      <c r="O1102" s="40">
        <f>XI!I$27</f>
        <v>260678.46600000001</v>
      </c>
      <c r="P1102" s="40">
        <f>XI!J$27</f>
        <v>260678.46600000001</v>
      </c>
      <c r="Q1102" s="40">
        <f>XI!K$27</f>
        <v>260678.46600000001</v>
      </c>
      <c r="R1102" s="40">
        <f>XI!L$27</f>
        <v>260678.46600000001</v>
      </c>
      <c r="S1102" s="40">
        <f>XI!M$27</f>
        <v>260678.46600000001</v>
      </c>
      <c r="T1102" s="40">
        <f>XI!N$27</f>
        <v>260678.46600000001</v>
      </c>
      <c r="U1102" s="40">
        <f>XI!O$27</f>
        <v>260678.46600000001</v>
      </c>
      <c r="V1102" s="40">
        <f>XI!P$27</f>
        <v>260678.46600000001</v>
      </c>
      <c r="W1102" s="40">
        <f>XI!Q$27</f>
        <v>260678.46600000001</v>
      </c>
      <c r="X1102" s="40">
        <f>XI!R$27</f>
        <v>260678.46600000001</v>
      </c>
      <c r="Y1102" s="40">
        <f>XI!S$27</f>
        <v>260678.46600000001</v>
      </c>
      <c r="Z1102" s="40">
        <f>XI!T$27</f>
        <v>260678.46600000001</v>
      </c>
      <c r="AA1102" s="40">
        <f>XI!U$27</f>
        <v>260678.46600000001</v>
      </c>
      <c r="AB1102" s="40">
        <f>XI!V$27</f>
        <v>260678.46600000001</v>
      </c>
      <c r="AC1102" s="40">
        <f>XI!W$27</f>
        <v>260678.46600000001</v>
      </c>
      <c r="AD1102" s="40">
        <f>XI!X$27</f>
        <v>260678.46600000001</v>
      </c>
      <c r="AE1102" s="40">
        <f>XI!Y$27</f>
        <v>260678.46600000001</v>
      </c>
      <c r="AF1102" s="40">
        <f>XI!Z$27</f>
        <v>260678.46600000001</v>
      </c>
      <c r="AG1102" s="40">
        <f>XI!AA$27</f>
        <v>260678.46600000001</v>
      </c>
      <c r="AH1102" s="40">
        <f>XI!AB$27</f>
        <v>260678.46600000001</v>
      </c>
      <c r="AI1102" s="40">
        <f>XI!AC$27</f>
        <v>260678.46600000001</v>
      </c>
      <c r="AJ1102" s="40">
        <f>XI!AD$27</f>
        <v>260678.46600000001</v>
      </c>
      <c r="AK1102" s="40">
        <f>XI!AE$27</f>
        <v>260678.46600000001</v>
      </c>
      <c r="AL1102" s="40">
        <f>XI!AF$27</f>
        <v>260678.46600000001</v>
      </c>
      <c r="AM1102" s="40">
        <f>XI!AG$27</f>
        <v>260678.46600000001</v>
      </c>
      <c r="AN1102" s="40">
        <f>XI!AH$27</f>
        <v>260678.46600000001</v>
      </c>
      <c r="AO1102" s="40">
        <f>XI!AI$27</f>
        <v>260678.46600000001</v>
      </c>
      <c r="AP1102" s="40">
        <f>XI!AJ$27</f>
        <v>260678.46600000001</v>
      </c>
      <c r="AQ1102" s="40">
        <f>XI!AK$27</f>
        <v>260678.46600000001</v>
      </c>
    </row>
    <row r="1103" spans="1:43" s="124" customFormat="1">
      <c r="A1103" s="124" t="s">
        <v>384</v>
      </c>
      <c r="B1103" s="124" t="s">
        <v>112</v>
      </c>
      <c r="C1103" s="124" t="s">
        <v>14</v>
      </c>
      <c r="D1103" s="124" t="s">
        <v>8</v>
      </c>
      <c r="E1103" s="124" t="s">
        <v>7</v>
      </c>
      <c r="F1103" s="124" t="s">
        <v>398</v>
      </c>
      <c r="H1103" s="124" t="s">
        <v>385</v>
      </c>
      <c r="I1103" s="191">
        <v>11</v>
      </c>
      <c r="J1103" s="110">
        <v>100</v>
      </c>
      <c r="K1103" s="110">
        <v>100</v>
      </c>
      <c r="L1103" s="110">
        <v>100</v>
      </c>
      <c r="M1103" s="110">
        <v>100</v>
      </c>
      <c r="N1103" s="110">
        <v>100</v>
      </c>
      <c r="O1103" s="110">
        <v>100</v>
      </c>
      <c r="P1103" s="110">
        <v>100</v>
      </c>
      <c r="Q1103" s="110">
        <v>100</v>
      </c>
      <c r="R1103" s="110">
        <v>100</v>
      </c>
      <c r="S1103" s="110">
        <v>100</v>
      </c>
      <c r="T1103" s="110">
        <v>100</v>
      </c>
      <c r="U1103" s="110">
        <v>100</v>
      </c>
      <c r="V1103" s="110">
        <v>100</v>
      </c>
      <c r="W1103" s="110">
        <v>100</v>
      </c>
      <c r="X1103" s="110">
        <v>100</v>
      </c>
      <c r="Y1103" s="110">
        <v>100</v>
      </c>
      <c r="Z1103" s="110">
        <v>100</v>
      </c>
      <c r="AA1103" s="110">
        <v>100</v>
      </c>
      <c r="AB1103" s="110">
        <v>100</v>
      </c>
      <c r="AC1103" s="110">
        <v>100</v>
      </c>
      <c r="AD1103" s="110">
        <v>100</v>
      </c>
      <c r="AE1103" s="110">
        <v>100</v>
      </c>
      <c r="AF1103" s="110">
        <v>100</v>
      </c>
      <c r="AG1103" s="110">
        <v>100</v>
      </c>
      <c r="AH1103" s="110">
        <v>100</v>
      </c>
      <c r="AI1103" s="110">
        <v>100</v>
      </c>
      <c r="AJ1103" s="110">
        <v>100</v>
      </c>
      <c r="AK1103" s="110">
        <v>100</v>
      </c>
      <c r="AL1103" s="110">
        <v>100</v>
      </c>
      <c r="AM1103" s="110">
        <v>100</v>
      </c>
      <c r="AN1103" s="110">
        <v>100</v>
      </c>
      <c r="AO1103" s="110">
        <v>100</v>
      </c>
      <c r="AP1103" s="110">
        <v>100</v>
      </c>
      <c r="AQ1103" s="110">
        <v>100</v>
      </c>
    </row>
    <row r="1104" spans="1:43" s="124" customFormat="1">
      <c r="A1104" s="124" t="s">
        <v>384</v>
      </c>
      <c r="B1104" s="124" t="s">
        <v>112</v>
      </c>
      <c r="C1104" s="124" t="s">
        <v>14</v>
      </c>
      <c r="D1104" s="124" t="s">
        <v>8</v>
      </c>
      <c r="F1104" s="124" t="s">
        <v>399</v>
      </c>
      <c r="H1104" s="124" t="s">
        <v>385</v>
      </c>
      <c r="I1104" s="191">
        <v>11</v>
      </c>
      <c r="J1104" s="40">
        <f>XI!D$28</f>
        <v>447116.598</v>
      </c>
      <c r="K1104" s="40">
        <f>XI!E$28</f>
        <v>447116.598</v>
      </c>
      <c r="L1104" s="40">
        <f>XI!F$28</f>
        <v>447116.598</v>
      </c>
      <c r="M1104" s="40">
        <f>XI!G$28</f>
        <v>447116.598</v>
      </c>
      <c r="N1104" s="40">
        <f>XI!H$28</f>
        <v>447116.598</v>
      </c>
      <c r="O1104" s="40">
        <f>XI!I$28</f>
        <v>447116.598</v>
      </c>
      <c r="P1104" s="40">
        <f>XI!J$28</f>
        <v>447116.598</v>
      </c>
      <c r="Q1104" s="40">
        <f>XI!K$28</f>
        <v>447116.598</v>
      </c>
      <c r="R1104" s="40">
        <f>XI!L$28</f>
        <v>447116.598</v>
      </c>
      <c r="S1104" s="40">
        <f>XI!M$28</f>
        <v>447116.598</v>
      </c>
      <c r="T1104" s="40">
        <f>XI!N$28</f>
        <v>447116.598</v>
      </c>
      <c r="U1104" s="40">
        <f>XI!O$28</f>
        <v>447116.598</v>
      </c>
      <c r="V1104" s="40">
        <f>XI!P$28</f>
        <v>447116.598</v>
      </c>
      <c r="W1104" s="40">
        <f>XI!Q$28</f>
        <v>447116.598</v>
      </c>
      <c r="X1104" s="40">
        <f>XI!R$28</f>
        <v>447116.598</v>
      </c>
      <c r="Y1104" s="40">
        <f>XI!S$28</f>
        <v>447116.598</v>
      </c>
      <c r="Z1104" s="40">
        <f>XI!T$28</f>
        <v>447116.598</v>
      </c>
      <c r="AA1104" s="40">
        <f>XI!U$28</f>
        <v>447116.598</v>
      </c>
      <c r="AB1104" s="40">
        <f>XI!V$28</f>
        <v>447116.598</v>
      </c>
      <c r="AC1104" s="40">
        <f>XI!W$28</f>
        <v>447116.598</v>
      </c>
      <c r="AD1104" s="40">
        <f>XI!X$28</f>
        <v>447116.598</v>
      </c>
      <c r="AE1104" s="40">
        <f>XI!Y$28</f>
        <v>447116.598</v>
      </c>
      <c r="AF1104" s="40">
        <f>XI!Z$28</f>
        <v>447116.598</v>
      </c>
      <c r="AG1104" s="40">
        <f>XI!AA$28</f>
        <v>447116.598</v>
      </c>
      <c r="AH1104" s="40">
        <f>XI!AB$28</f>
        <v>447116.598</v>
      </c>
      <c r="AI1104" s="40">
        <f>XI!AC$28</f>
        <v>447116.598</v>
      </c>
      <c r="AJ1104" s="40">
        <f>XI!AD$28</f>
        <v>447116.598</v>
      </c>
      <c r="AK1104" s="40">
        <f>XI!AE$28</f>
        <v>447116.598</v>
      </c>
      <c r="AL1104" s="40">
        <f>XI!AF$28</f>
        <v>447116.598</v>
      </c>
      <c r="AM1104" s="40">
        <f>XI!AG$28</f>
        <v>447116.598</v>
      </c>
      <c r="AN1104" s="40">
        <f>XI!AH$28</f>
        <v>447116.598</v>
      </c>
      <c r="AO1104" s="40">
        <f>XI!AI$28</f>
        <v>447116.598</v>
      </c>
      <c r="AP1104" s="40">
        <f>XI!AJ$28</f>
        <v>447116.598</v>
      </c>
      <c r="AQ1104" s="40">
        <f>XI!AK$28</f>
        <v>447116.598</v>
      </c>
    </row>
    <row r="1105" spans="1:43" s="124" customFormat="1">
      <c r="A1105" s="124" t="s">
        <v>384</v>
      </c>
      <c r="B1105" s="124" t="s">
        <v>112</v>
      </c>
      <c r="C1105" s="124" t="s">
        <v>86</v>
      </c>
      <c r="E1105" s="124" t="s">
        <v>395</v>
      </c>
      <c r="F1105" s="124" t="s">
        <v>397</v>
      </c>
      <c r="H1105" s="124" t="s">
        <v>385</v>
      </c>
      <c r="I1105" s="191">
        <v>11</v>
      </c>
      <c r="J1105" s="57">
        <f>XI!D$206</f>
        <v>9.140876759474498</v>
      </c>
      <c r="K1105" s="57">
        <f>XI!E$206</f>
        <v>9.5046187472045354</v>
      </c>
      <c r="L1105" s="57">
        <f>XI!F$206</f>
        <v>9.6821828466212523</v>
      </c>
      <c r="M1105" s="57">
        <f>XI!G$206</f>
        <v>8.7125142571717227</v>
      </c>
      <c r="N1105" s="57">
        <f>XI!H$206</f>
        <v>9.7417262944645842</v>
      </c>
      <c r="O1105" s="57">
        <f>XI!I$206</f>
        <v>10.073989302078406</v>
      </c>
      <c r="P1105" s="57">
        <f>XI!J$206</f>
        <v>10.397636876264043</v>
      </c>
      <c r="Q1105" s="57">
        <f>XI!K$206</f>
        <v>10.707911356865695</v>
      </c>
      <c r="R1105" s="57">
        <f>XI!L$206</f>
        <v>10.981758138610699</v>
      </c>
      <c r="S1105" s="57">
        <f>XI!M$206</f>
        <v>11.242834918859186</v>
      </c>
      <c r="T1105" s="57">
        <f>XI!N$206</f>
        <v>11.472544121209289</v>
      </c>
      <c r="U1105" s="57">
        <f>XI!O$206</f>
        <v>11.69821982024447</v>
      </c>
      <c r="V1105" s="57">
        <f>XI!P$206</f>
        <v>11.923075855767399</v>
      </c>
      <c r="W1105" s="57">
        <f>XI!Q$206</f>
        <v>12.129719743903953</v>
      </c>
      <c r="X1105" s="57">
        <f>XI!R$206</f>
        <v>12.353118207987491</v>
      </c>
      <c r="Y1105" s="57">
        <f>XI!S$206</f>
        <v>12.5741347879906</v>
      </c>
      <c r="Z1105" s="57">
        <f>XI!T$206</f>
        <v>12.793107954885986</v>
      </c>
      <c r="AA1105" s="57">
        <f>XI!U$206</f>
        <v>13.009401480937115</v>
      </c>
      <c r="AB1105" s="57">
        <f>XI!V$206</f>
        <v>13.222695611451263</v>
      </c>
      <c r="AC1105" s="57">
        <f>XI!W$206</f>
        <v>13.417392000269489</v>
      </c>
      <c r="AD1105" s="57">
        <f>XI!X$206</f>
        <v>13.595802375451223</v>
      </c>
      <c r="AE1105" s="57">
        <f>XI!Y$206</f>
        <v>13.75624290721713</v>
      </c>
      <c r="AF1105" s="57">
        <f>XI!Z$206</f>
        <v>13.896184853972832</v>
      </c>
      <c r="AG1105" s="57">
        <f>XI!AA$206</f>
        <v>14.013031943943091</v>
      </c>
      <c r="AH1105" s="57">
        <f>XI!AB$206</f>
        <v>14.107936581013206</v>
      </c>
      <c r="AI1105" s="57">
        <f>XI!AC$206</f>
        <v>14.177148023408488</v>
      </c>
      <c r="AJ1105" s="57">
        <f>XI!AD$206</f>
        <v>14.219511802440737</v>
      </c>
      <c r="AK1105" s="57">
        <f>XI!AE$206</f>
        <v>14.234695948506241</v>
      </c>
      <c r="AL1105" s="57">
        <f>XI!AF$206</f>
        <v>14.222070160047497</v>
      </c>
      <c r="AM1105" s="57">
        <f>XI!AG$206</f>
        <v>14.183619768257786</v>
      </c>
      <c r="AN1105" s="57">
        <f>XI!AH$206</f>
        <v>14.118925164543523</v>
      </c>
      <c r="AO1105" s="57">
        <f>XI!AI$206</f>
        <v>14.027469861565836</v>
      </c>
      <c r="AP1105" s="57">
        <f>XI!AJ$206</f>
        <v>13.908182889855452</v>
      </c>
      <c r="AQ1105" s="57">
        <f>XI!AK$206</f>
        <v>13.75957628656753</v>
      </c>
    </row>
    <row r="1106" spans="1:43" s="124" customFormat="1">
      <c r="A1106" s="124" t="s">
        <v>384</v>
      </c>
      <c r="B1106" s="124" t="s">
        <v>112</v>
      </c>
      <c r="C1106" s="124" t="s">
        <v>86</v>
      </c>
      <c r="E1106" s="124" t="s">
        <v>396</v>
      </c>
      <c r="F1106" s="124" t="s">
        <v>397</v>
      </c>
      <c r="H1106" s="124" t="s">
        <v>385</v>
      </c>
      <c r="I1106" s="191">
        <v>11</v>
      </c>
      <c r="J1106" s="57">
        <f>XI!D$209</f>
        <v>19.017178748110236</v>
      </c>
      <c r="K1106" s="57">
        <f>XI!E$209</f>
        <v>19.79822887758872</v>
      </c>
      <c r="L1106" s="57">
        <f>XI!F$209</f>
        <v>20.179505902288675</v>
      </c>
      <c r="M1106" s="57">
        <f>XI!G$209</f>
        <v>18.09737130444601</v>
      </c>
      <c r="N1106" s="57">
        <f>XI!H$209</f>
        <v>20.661904796404617</v>
      </c>
      <c r="O1106" s="57">
        <f>XI!I$209</f>
        <v>21.766732204005031</v>
      </c>
      <c r="P1106" s="57">
        <f>XI!J$209</f>
        <v>22.881036722870718</v>
      </c>
      <c r="Q1106" s="57">
        <f>XI!K$209</f>
        <v>24.009286695779405</v>
      </c>
      <c r="R1106" s="57">
        <f>XI!L$209</f>
        <v>25.093424076711155</v>
      </c>
      <c r="S1106" s="57">
        <f>XI!M$209</f>
        <v>26.187441860969891</v>
      </c>
      <c r="T1106" s="57">
        <f>XI!N$209</f>
        <v>27.246691117740866</v>
      </c>
      <c r="U1106" s="57">
        <f>XI!O$209</f>
        <v>28.336889214722397</v>
      </c>
      <c r="V1106" s="57">
        <f>XI!P$209</f>
        <v>29.467975451911119</v>
      </c>
      <c r="W1106" s="57">
        <f>XI!Q$209</f>
        <v>30.624648377144716</v>
      </c>
      <c r="X1106" s="57">
        <f>XI!R$209</f>
        <v>31.84392735188316</v>
      </c>
      <c r="Y1106" s="57">
        <f>XI!S$209</f>
        <v>33.103552951385133</v>
      </c>
      <c r="Z1106" s="57">
        <f>XI!T$209</f>
        <v>34.415952298879176</v>
      </c>
      <c r="AA1106" s="57">
        <f>XI!U$209</f>
        <v>35.778165323992759</v>
      </c>
      <c r="AB1106" s="57">
        <f>XI!V$209</f>
        <v>37.192597474849947</v>
      </c>
      <c r="AC1106" s="57">
        <f>XI!W$209</f>
        <v>38.617135824370123</v>
      </c>
      <c r="AD1106" s="57">
        <f>XI!X$209</f>
        <v>40.059411815412467</v>
      </c>
      <c r="AE1106" s="57">
        <f>XI!Y$209</f>
        <v>41.515527240490016</v>
      </c>
      <c r="AF1106" s="57">
        <f>XI!Z$209</f>
        <v>42.978548580874808</v>
      </c>
      <c r="AG1106" s="57">
        <f>XI!AA$209</f>
        <v>44.436522341666588</v>
      </c>
      <c r="AH1106" s="57">
        <f>XI!AB$209</f>
        <v>45.901426839729069</v>
      </c>
      <c r="AI1106" s="57">
        <f>XI!AC$209</f>
        <v>47.356631813461441</v>
      </c>
      <c r="AJ1106" s="57">
        <f>XI!AD$209</f>
        <v>48.797330897283757</v>
      </c>
      <c r="AK1106" s="57">
        <f>XI!AE$209</f>
        <v>50.221127222989494</v>
      </c>
      <c r="AL1106" s="57">
        <f>XI!AF$209</f>
        <v>51.624251827419521</v>
      </c>
      <c r="AM1106" s="57">
        <f>XI!AG$209</f>
        <v>53.012403730156166</v>
      </c>
      <c r="AN1106" s="57">
        <f>XI!AH$209</f>
        <v>54.382583575610397</v>
      </c>
      <c r="AO1106" s="57">
        <f>XI!AI$209</f>
        <v>55.727120535782959</v>
      </c>
      <c r="AP1106" s="57">
        <f>XI!AJ$209</f>
        <v>57.047298487447975</v>
      </c>
      <c r="AQ1106" s="57">
        <f>XI!AK$209</f>
        <v>58.329966414231379</v>
      </c>
    </row>
    <row r="1107" spans="1:43" s="124" customFormat="1">
      <c r="A1107" s="124" t="s">
        <v>384</v>
      </c>
      <c r="B1107" s="124" t="s">
        <v>112</v>
      </c>
      <c r="C1107" s="124" t="s">
        <v>86</v>
      </c>
      <c r="E1107" s="124" t="s">
        <v>16</v>
      </c>
      <c r="F1107" s="124" t="s">
        <v>397</v>
      </c>
      <c r="H1107" s="124" t="s">
        <v>385</v>
      </c>
      <c r="I1107" s="191">
        <v>11</v>
      </c>
      <c r="J1107" s="57">
        <f>XI!D$208</f>
        <v>0</v>
      </c>
      <c r="K1107" s="57">
        <f>XI!E$208</f>
        <v>0</v>
      </c>
      <c r="L1107" s="57">
        <f>XI!F$208</f>
        <v>0</v>
      </c>
      <c r="M1107" s="57">
        <f>XI!G$208</f>
        <v>0</v>
      </c>
      <c r="N1107" s="57">
        <f>XI!H$208</f>
        <v>0</v>
      </c>
      <c r="O1107" s="57">
        <f>XI!I$208</f>
        <v>0</v>
      </c>
      <c r="P1107" s="57">
        <f>XI!J$208</f>
        <v>0</v>
      </c>
      <c r="Q1107" s="57">
        <f>XI!K$208</f>
        <v>0</v>
      </c>
      <c r="R1107" s="57">
        <f>XI!L$208</f>
        <v>0</v>
      </c>
      <c r="S1107" s="57">
        <f>XI!M$208</f>
        <v>0</v>
      </c>
      <c r="T1107" s="57">
        <f>XI!N$208</f>
        <v>0</v>
      </c>
      <c r="U1107" s="57">
        <f>XI!O$208</f>
        <v>0</v>
      </c>
      <c r="V1107" s="57">
        <f>XI!P$208</f>
        <v>0</v>
      </c>
      <c r="W1107" s="57">
        <f>XI!Q$208</f>
        <v>0</v>
      </c>
      <c r="X1107" s="57">
        <f>XI!R$208</f>
        <v>0</v>
      </c>
      <c r="Y1107" s="57">
        <f>XI!S$208</f>
        <v>0</v>
      </c>
      <c r="Z1107" s="57">
        <f>XI!T$208</f>
        <v>0</v>
      </c>
      <c r="AA1107" s="57">
        <f>XI!U$208</f>
        <v>0</v>
      </c>
      <c r="AB1107" s="57">
        <f>XI!V$208</f>
        <v>0</v>
      </c>
      <c r="AC1107" s="57">
        <f>XI!W$208</f>
        <v>0</v>
      </c>
      <c r="AD1107" s="57">
        <f>XI!X$208</f>
        <v>0</v>
      </c>
      <c r="AE1107" s="57">
        <f>XI!Y$208</f>
        <v>0</v>
      </c>
      <c r="AF1107" s="57">
        <f>XI!Z$208</f>
        <v>0</v>
      </c>
      <c r="AG1107" s="57">
        <f>XI!AA$208</f>
        <v>0</v>
      </c>
      <c r="AH1107" s="57">
        <f>XI!AB$208</f>
        <v>0</v>
      </c>
      <c r="AI1107" s="57">
        <f>XI!AC$208</f>
        <v>0</v>
      </c>
      <c r="AJ1107" s="57">
        <f>XI!AD$208</f>
        <v>0</v>
      </c>
      <c r="AK1107" s="57">
        <f>XI!AE$208</f>
        <v>0</v>
      </c>
      <c r="AL1107" s="57">
        <f>XI!AF$208</f>
        <v>0</v>
      </c>
      <c r="AM1107" s="57">
        <f>XI!AG$208</f>
        <v>0</v>
      </c>
      <c r="AN1107" s="57">
        <f>XI!AH$208</f>
        <v>0</v>
      </c>
      <c r="AO1107" s="57">
        <f>XI!AI$208</f>
        <v>0</v>
      </c>
      <c r="AP1107" s="57">
        <f>XI!AJ$208</f>
        <v>0</v>
      </c>
      <c r="AQ1107" s="57">
        <f>XI!AK$208</f>
        <v>0</v>
      </c>
    </row>
    <row r="1108" spans="1:43" s="124" customFormat="1">
      <c r="A1108" s="124" t="s">
        <v>384</v>
      </c>
      <c r="B1108" s="124" t="s">
        <v>112</v>
      </c>
      <c r="C1108" s="124" t="s">
        <v>86</v>
      </c>
      <c r="E1108" s="124" t="s">
        <v>7</v>
      </c>
      <c r="F1108" s="124" t="s">
        <v>397</v>
      </c>
      <c r="H1108" s="124" t="s">
        <v>385</v>
      </c>
      <c r="I1108" s="191">
        <v>11</v>
      </c>
      <c r="J1108" s="57">
        <f>XI!D$207</f>
        <v>26.580221094840937</v>
      </c>
      <c r="K1108" s="57">
        <f>XI!E$207</f>
        <v>28.165891309175414</v>
      </c>
      <c r="L1108" s="57">
        <f>XI!F$207</f>
        <v>28.939951255725163</v>
      </c>
      <c r="M1108" s="57">
        <f>XI!G$207</f>
        <v>24.712848936135359</v>
      </c>
      <c r="N1108" s="57">
        <f>XI!H$207</f>
        <v>30.026144996199381</v>
      </c>
      <c r="O1108" s="57">
        <f>XI!I$207</f>
        <v>32.387076614294124</v>
      </c>
      <c r="P1108" s="57">
        <f>XI!J$207</f>
        <v>34.771432677376268</v>
      </c>
      <c r="Q1108" s="57">
        <f>XI!K$207</f>
        <v>37.201961832224299</v>
      </c>
      <c r="R1108" s="57">
        <f>XI!L$207</f>
        <v>39.553212535194767</v>
      </c>
      <c r="S1108" s="57">
        <f>XI!M$207</f>
        <v>41.935762521565422</v>
      </c>
      <c r="T1108" s="57">
        <f>XI!N$207</f>
        <v>44.257545717579617</v>
      </c>
      <c r="U1108" s="57">
        <f>XI!O$207</f>
        <v>46.654096615091056</v>
      </c>
      <c r="V1108" s="57">
        <f>XI!P$207</f>
        <v>49.146509330616986</v>
      </c>
      <c r="W1108" s="57">
        <f>XI!Q$207</f>
        <v>50.31404325661299</v>
      </c>
      <c r="X1108" s="57">
        <f>XI!R$207</f>
        <v>53.013235126426267</v>
      </c>
      <c r="Y1108" s="57">
        <f>XI!S$207</f>
        <v>55.802440793972522</v>
      </c>
      <c r="Z1108" s="57">
        <f>XI!T$207</f>
        <v>58.721548897024277</v>
      </c>
      <c r="AA1108" s="57">
        <f>XI!U$207</f>
        <v>61.758532386727644</v>
      </c>
      <c r="AB1108" s="57">
        <f>XI!V$207</f>
        <v>64.919206509520151</v>
      </c>
      <c r="AC1108" s="57">
        <f>XI!W$207</f>
        <v>56.9365193676093</v>
      </c>
      <c r="AD1108" s="57">
        <f>XI!X$207</f>
        <v>60.182151141337449</v>
      </c>
      <c r="AE1108" s="57">
        <f>XI!Y$207</f>
        <v>63.471677354642054</v>
      </c>
      <c r="AF1108" s="57">
        <f>XI!Z$207</f>
        <v>66.790568626225308</v>
      </c>
      <c r="AG1108" s="57">
        <f>XI!AA$207</f>
        <v>70.106566401860732</v>
      </c>
      <c r="AH1108" s="57">
        <f>XI!AB$207</f>
        <v>73.458931030310566</v>
      </c>
      <c r="AI1108" s="57">
        <f>XI!AC$207</f>
        <v>76.80530604851694</v>
      </c>
      <c r="AJ1108" s="57">
        <f>XI!AD$207</f>
        <v>80.135232336282499</v>
      </c>
      <c r="AK1108" s="57">
        <f>XI!AE$207</f>
        <v>83.443336355361197</v>
      </c>
      <c r="AL1108" s="57">
        <f>XI!AF$207</f>
        <v>86.721238541326471</v>
      </c>
      <c r="AM1108" s="57">
        <f>XI!AG$207</f>
        <v>89.980941636610638</v>
      </c>
      <c r="AN1108" s="57">
        <f>XI!AH$207</f>
        <v>93.21572410018608</v>
      </c>
      <c r="AO1108" s="57">
        <f>XI!AI$207</f>
        <v>96.401494364386252</v>
      </c>
      <c r="AP1108" s="57">
        <f>XI!AJ$207</f>
        <v>99.554961922168417</v>
      </c>
      <c r="AQ1108" s="57">
        <f>XI!AK$207</f>
        <v>102.63994569648973</v>
      </c>
    </row>
    <row r="1109" spans="1:43" s="124" customFormat="1">
      <c r="A1109" s="124" t="s">
        <v>384</v>
      </c>
      <c r="B1109" s="124" t="s">
        <v>112</v>
      </c>
      <c r="C1109" s="124" t="s">
        <v>86</v>
      </c>
      <c r="E1109" s="124" t="s">
        <v>153</v>
      </c>
      <c r="F1109" s="124" t="s">
        <v>397</v>
      </c>
      <c r="H1109" s="124" t="s">
        <v>385</v>
      </c>
      <c r="I1109" s="191">
        <v>11</v>
      </c>
      <c r="J1109" s="57">
        <f>XI!D$210</f>
        <v>0</v>
      </c>
      <c r="K1109" s="57">
        <f>XI!E$210</f>
        <v>0</v>
      </c>
      <c r="L1109" s="57">
        <f>XI!F$210</f>
        <v>0</v>
      </c>
      <c r="M1109" s="57">
        <f>XI!G$210</f>
        <v>0</v>
      </c>
      <c r="N1109" s="57">
        <f>XI!H$210</f>
        <v>0</v>
      </c>
      <c r="O1109" s="57">
        <f>XI!I$210</f>
        <v>0</v>
      </c>
      <c r="P1109" s="57">
        <f>XI!J$210</f>
        <v>0</v>
      </c>
      <c r="Q1109" s="57">
        <f>XI!K$210</f>
        <v>0</v>
      </c>
      <c r="R1109" s="57">
        <f>XI!L$210</f>
        <v>0</v>
      </c>
      <c r="S1109" s="57">
        <f>XI!M$210</f>
        <v>0</v>
      </c>
      <c r="T1109" s="57">
        <f>XI!N$210</f>
        <v>0</v>
      </c>
      <c r="U1109" s="57">
        <f>XI!O$210</f>
        <v>0</v>
      </c>
      <c r="V1109" s="57">
        <f>XI!P$210</f>
        <v>0</v>
      </c>
      <c r="W1109" s="57">
        <f>XI!Q$210</f>
        <v>0</v>
      </c>
      <c r="X1109" s="57">
        <f>XI!R$210</f>
        <v>0</v>
      </c>
      <c r="Y1109" s="57">
        <f>XI!S$210</f>
        <v>0</v>
      </c>
      <c r="Z1109" s="57">
        <f>XI!T$210</f>
        <v>0</v>
      </c>
      <c r="AA1109" s="57">
        <f>XI!U$210</f>
        <v>0</v>
      </c>
      <c r="AB1109" s="57">
        <f>XI!V$210</f>
        <v>0</v>
      </c>
      <c r="AC1109" s="57">
        <f>XI!W$210</f>
        <v>0</v>
      </c>
      <c r="AD1109" s="57">
        <f>XI!X$210</f>
        <v>0</v>
      </c>
      <c r="AE1109" s="57">
        <f>XI!Y$210</f>
        <v>0</v>
      </c>
      <c r="AF1109" s="57">
        <f>XI!Z$210</f>
        <v>0</v>
      </c>
      <c r="AG1109" s="57">
        <f>XI!AA$210</f>
        <v>0</v>
      </c>
      <c r="AH1109" s="57">
        <f>XI!AB$210</f>
        <v>0</v>
      </c>
      <c r="AI1109" s="57">
        <f>XI!AC$210</f>
        <v>0</v>
      </c>
      <c r="AJ1109" s="57">
        <f>XI!AD$210</f>
        <v>0</v>
      </c>
      <c r="AK1109" s="57">
        <f>XI!AE$210</f>
        <v>0</v>
      </c>
      <c r="AL1109" s="57">
        <f>XI!AF$210</f>
        <v>0</v>
      </c>
      <c r="AM1109" s="57">
        <f>XI!AG$210</f>
        <v>0</v>
      </c>
      <c r="AN1109" s="57">
        <f>XI!AH$210</f>
        <v>0</v>
      </c>
      <c r="AO1109" s="57">
        <f>XI!AI$210</f>
        <v>0</v>
      </c>
      <c r="AP1109" s="57">
        <f>XI!AJ$210</f>
        <v>0</v>
      </c>
      <c r="AQ1109" s="57">
        <f>XI!AK$210</f>
        <v>0</v>
      </c>
    </row>
    <row r="1110" spans="1:43" s="124" customFormat="1">
      <c r="A1110" s="124" t="s">
        <v>384</v>
      </c>
      <c r="B1110" s="124" t="s">
        <v>112</v>
      </c>
      <c r="C1110" s="124" t="s">
        <v>86</v>
      </c>
      <c r="E1110" s="124" t="s">
        <v>208</v>
      </c>
      <c r="F1110" s="124" t="s">
        <v>397</v>
      </c>
      <c r="H1110" s="124" t="s">
        <v>385</v>
      </c>
      <c r="I1110" s="191">
        <v>11</v>
      </c>
      <c r="J1110" s="57">
        <f>XI!D$211</f>
        <v>7.9380000000000023E-3</v>
      </c>
      <c r="K1110" s="57">
        <f>XI!E$211</f>
        <v>8.2475283404056122E-3</v>
      </c>
      <c r="L1110" s="57">
        <f>XI!F$211</f>
        <v>8.3986275339605326E-3</v>
      </c>
      <c r="M1110" s="57">
        <f>XI!G$211</f>
        <v>7.5734824603636971E-3</v>
      </c>
      <c r="N1110" s="57">
        <f>XI!H$211</f>
        <v>8.5898010879664807E-3</v>
      </c>
      <c r="O1110" s="57">
        <f>XI!I$211</f>
        <v>9.0276416067786719E-3</v>
      </c>
      <c r="P1110" s="57">
        <f>XI!J$211</f>
        <v>9.4708863893101635E-3</v>
      </c>
      <c r="Q1110" s="57">
        <f>XI!K$211</f>
        <v>9.9178486289609805E-3</v>
      </c>
      <c r="R1110" s="57">
        <f>XI!L$211</f>
        <v>1.0347329151535928E-2</v>
      </c>
      <c r="S1110" s="57">
        <f>XI!M$211</f>
        <v>1.0780725254851364E-2</v>
      </c>
      <c r="T1110" s="57">
        <f>XI!N$211</f>
        <v>1.1200342672003824E-2</v>
      </c>
      <c r="U1110" s="57">
        <f>XI!O$211</f>
        <v>1.1632225042180812E-2</v>
      </c>
      <c r="V1110" s="57">
        <f>XI!P$211</f>
        <v>1.2080311286735304E-2</v>
      </c>
      <c r="W1110" s="57">
        <f>XI!Q$211</f>
        <v>1.2545511790039758E-2</v>
      </c>
      <c r="X1110" s="57">
        <f>XI!R$211</f>
        <v>1.3028548610311868E-2</v>
      </c>
      <c r="Y1110" s="57">
        <f>XI!S$211</f>
        <v>1.3529283430475941E-2</v>
      </c>
      <c r="Z1110" s="57">
        <f>XI!T$211</f>
        <v>1.404921360008834E-2</v>
      </c>
      <c r="AA1110" s="57">
        <f>XI!U$211</f>
        <v>1.4588884813689003E-2</v>
      </c>
      <c r="AB1110" s="57">
        <f>XI!V$211</f>
        <v>1.5149250344746144E-2</v>
      </c>
      <c r="AC1110" s="57">
        <f>XI!W$211</f>
        <v>1.5713620938707575E-2</v>
      </c>
      <c r="AD1110" s="57">
        <f>XI!X$211</f>
        <v>1.6285020918537913E-2</v>
      </c>
      <c r="AE1110" s="57">
        <f>XI!Y$211</f>
        <v>1.6861905433723151E-2</v>
      </c>
      <c r="AF1110" s="57">
        <f>XI!Z$211</f>
        <v>1.744152674700028E-2</v>
      </c>
      <c r="AG1110" s="57">
        <f>XI!AA$211</f>
        <v>1.8020776149585204E-2</v>
      </c>
      <c r="AH1110" s="57">
        <f>XI!AB$211</f>
        <v>1.8601133717157839E-2</v>
      </c>
      <c r="AI1110" s="57">
        <f>XI!AC$211</f>
        <v>1.9177647385913602E-2</v>
      </c>
      <c r="AJ1110" s="57">
        <f>XI!AD$211</f>
        <v>1.9748412404409277E-2</v>
      </c>
      <c r="AK1110" s="57">
        <f>XI!AE$211</f>
        <v>2.0312478899377921E-2</v>
      </c>
      <c r="AL1110" s="57">
        <f>XI!AF$211</f>
        <v>2.0868353239530495E-2</v>
      </c>
      <c r="AM1110" s="57">
        <f>XI!AG$211</f>
        <v>2.1418293933004547E-2</v>
      </c>
      <c r="AN1110" s="57">
        <f>XI!AH$211</f>
        <v>2.1961112342191912E-2</v>
      </c>
      <c r="AO1110" s="57">
        <f>XI!AI$211</f>
        <v>2.2495316675671142E-2</v>
      </c>
      <c r="AP1110" s="57">
        <f>XI!AJ$211</f>
        <v>2.3018309414552404E-2</v>
      </c>
      <c r="AQ1110" s="57">
        <f>XI!AK$211</f>
        <v>2.3526437018262469E-2</v>
      </c>
    </row>
    <row r="1111" spans="1:43" s="124" customFormat="1">
      <c r="A1111" s="124" t="s">
        <v>384</v>
      </c>
      <c r="B1111" s="124" t="s">
        <v>112</v>
      </c>
      <c r="C1111" s="124" t="s">
        <v>86</v>
      </c>
      <c r="E1111" s="124" t="s">
        <v>152</v>
      </c>
      <c r="F1111" s="124" t="s">
        <v>397</v>
      </c>
      <c r="H1111" s="124" t="s">
        <v>385</v>
      </c>
      <c r="I1111" s="191">
        <v>11</v>
      </c>
      <c r="J1111" s="57">
        <f>XI!D$212</f>
        <v>2.8108030167443343</v>
      </c>
      <c r="K1111" s="57">
        <f>XI!E$212</f>
        <v>2.9204053338241973</v>
      </c>
      <c r="L1111" s="57">
        <f>XI!F$212</f>
        <v>2.9739087438861533</v>
      </c>
      <c r="M1111" s="57">
        <f>XI!G$212</f>
        <v>2.6817293205909016</v>
      </c>
      <c r="N1111" s="57">
        <f>XI!H$212</f>
        <v>3.0416022689959616</v>
      </c>
      <c r="O1111" s="57">
        <f>XI!I$212</f>
        <v>3.1966392368884042</v>
      </c>
      <c r="P1111" s="57">
        <f>XI!J$212</f>
        <v>3.3535898254366159</v>
      </c>
      <c r="Q1111" s="57">
        <f>XI!K$212</f>
        <v>3.511856745514887</v>
      </c>
      <c r="R1111" s="57">
        <f>XI!L$212</f>
        <v>3.6639334837974014</v>
      </c>
      <c r="S1111" s="57">
        <f>XI!M$212</f>
        <v>3.8173967081164064</v>
      </c>
      <c r="T1111" s="57">
        <f>XI!N$212</f>
        <v>3.96598097392777</v>
      </c>
      <c r="U1111" s="57">
        <f>XI!O$212</f>
        <v>4.1189081935009835</v>
      </c>
      <c r="V1111" s="57">
        <f>XI!P$212</f>
        <v>4.2775731176576226</v>
      </c>
      <c r="W1111" s="57">
        <f>XI!Q$212</f>
        <v>4.4422981085972983</v>
      </c>
      <c r="X1111" s="57">
        <f>XI!R$212</f>
        <v>4.6133388432432341</v>
      </c>
      <c r="Y1111" s="57">
        <f>XI!S$212</f>
        <v>4.7906463442644114</v>
      </c>
      <c r="Z1111" s="57">
        <f>XI!T$212</f>
        <v>4.9747508150685089</v>
      </c>
      <c r="AA1111" s="57">
        <f>XI!U$212</f>
        <v>5.1658454831510001</v>
      </c>
      <c r="AB1111" s="57">
        <f>XI!V$212</f>
        <v>5.3642678975091451</v>
      </c>
      <c r="AC1111" s="57">
        <f>XI!W$212</f>
        <v>5.5641084830557039</v>
      </c>
      <c r="AD1111" s="57">
        <f>XI!X$212</f>
        <v>5.7664381362523232</v>
      </c>
      <c r="AE1111" s="57">
        <f>XI!Y$212</f>
        <v>5.9707098338582387</v>
      </c>
      <c r="AF1111" s="57">
        <f>XI!Z$212</f>
        <v>6.1759506169180352</v>
      </c>
      <c r="AG1111" s="57">
        <f>XI!AA$212</f>
        <v>6.3810597084062008</v>
      </c>
      <c r="AH1111" s="57">
        <f>XI!AB$212</f>
        <v>6.5865611951438643</v>
      </c>
      <c r="AI1111" s="57">
        <f>XI!AC$212</f>
        <v>6.7907015780278446</v>
      </c>
      <c r="AJ1111" s="57">
        <f>XI!AD$212</f>
        <v>6.9928063948380963</v>
      </c>
      <c r="AK1111" s="57">
        <f>XI!AE$212</f>
        <v>7.1925393005703047</v>
      </c>
      <c r="AL1111" s="57">
        <f>XI!AF$212</f>
        <v>7.3893714084352098</v>
      </c>
      <c r="AM1111" s="57">
        <f>XI!AG$212</f>
        <v>7.5841024439916902</v>
      </c>
      <c r="AN1111" s="57">
        <f>XI!AH$212</f>
        <v>7.7763115170690655</v>
      </c>
      <c r="AO1111" s="57">
        <f>XI!AI$212</f>
        <v>7.9654703923652743</v>
      </c>
      <c r="AP1111" s="57">
        <f>XI!AJ$212</f>
        <v>8.1506593024412179</v>
      </c>
      <c r="AQ1111" s="57">
        <f>XI!AK$212</f>
        <v>8.3305845482713163</v>
      </c>
    </row>
    <row r="1112" spans="1:43" s="124" customFormat="1">
      <c r="A1112" s="124" t="s">
        <v>384</v>
      </c>
      <c r="B1112" s="124" t="s">
        <v>112</v>
      </c>
      <c r="C1112" s="124" t="s">
        <v>86</v>
      </c>
      <c r="E1112" s="124" t="s">
        <v>209</v>
      </c>
      <c r="F1112" s="124" t="s">
        <v>397</v>
      </c>
      <c r="H1112" s="124" t="s">
        <v>385</v>
      </c>
      <c r="I1112" s="191">
        <v>11</v>
      </c>
      <c r="J1112" s="57">
        <f>XI!D$213</f>
        <v>9.7376000000000038E-4</v>
      </c>
      <c r="K1112" s="57">
        <f>XI!E$213</f>
        <v>1.011730057540107E-3</v>
      </c>
      <c r="L1112" s="57">
        <f>XI!F$213</f>
        <v>1.0302655010669449E-3</v>
      </c>
      <c r="M1112" s="57">
        <f>XI!G$213</f>
        <v>9.2904437901281871E-4</v>
      </c>
      <c r="N1112" s="57">
        <f>XI!H$213</f>
        <v>1.0537168943585591E-3</v>
      </c>
      <c r="O1112" s="57">
        <f>XI!I$213</f>
        <v>1.1074270963739986E-3</v>
      </c>
      <c r="P1112" s="57">
        <f>XI!J$213</f>
        <v>1.161800243191568E-3</v>
      </c>
      <c r="Q1112" s="57">
        <f>XI!K$213</f>
        <v>1.2166294130684107E-3</v>
      </c>
      <c r="R1112" s="57">
        <f>XI!L$213</f>
        <v>1.2693140885109129E-3</v>
      </c>
      <c r="S1112" s="57">
        <f>XI!M$213</f>
        <v>1.3224790909755688E-3</v>
      </c>
      <c r="T1112" s="57">
        <f>XI!N$213</f>
        <v>1.3739538523923464E-3</v>
      </c>
      <c r="U1112" s="57">
        <f>XI!O$213</f>
        <v>1.4269331641564612E-3</v>
      </c>
      <c r="V1112" s="57">
        <f>XI!P$213</f>
        <v>1.4819002164992907E-3</v>
      </c>
      <c r="W1112" s="57">
        <f>XI!Q$213</f>
        <v>1.5389666869071699E-3</v>
      </c>
      <c r="X1112" s="57">
        <f>XI!R$213</f>
        <v>1.5982211507655939E-3</v>
      </c>
      <c r="Y1112" s="57">
        <f>XI!S$213</f>
        <v>1.6596466406223549E-3</v>
      </c>
      <c r="Z1112" s="57">
        <f>XI!T$213</f>
        <v>1.7234268373925452E-3</v>
      </c>
      <c r="AA1112" s="57">
        <f>XI!U$213</f>
        <v>1.7896286818062238E-3</v>
      </c>
      <c r="AB1112" s="57">
        <f>XI!V$213</f>
        <v>1.858369112585035E-3</v>
      </c>
      <c r="AC1112" s="57">
        <f>XI!W$213</f>
        <v>1.9276008472254838E-3</v>
      </c>
      <c r="AD1112" s="57">
        <f>XI!X$213</f>
        <v>1.9976948815363417E-3</v>
      </c>
      <c r="AE1112" s="57">
        <f>XI!Y$213</f>
        <v>2.0684617076268904E-3</v>
      </c>
      <c r="AF1112" s="57">
        <f>XI!Z$213</f>
        <v>2.1395642586494071E-3</v>
      </c>
      <c r="AG1112" s="57">
        <f>XI!AA$213</f>
        <v>2.2106211871277515E-3</v>
      </c>
      <c r="AH1112" s="57">
        <f>XI!AB$213</f>
        <v>2.2818140549785361E-3</v>
      </c>
      <c r="AI1112" s="57">
        <f>XI!AC$213</f>
        <v>2.3525353890787642E-3</v>
      </c>
      <c r="AJ1112" s="57">
        <f>XI!AD$213</f>
        <v>2.4225515322395539E-3</v>
      </c>
      <c r="AK1112" s="57">
        <f>XI!AE$213</f>
        <v>2.4917459628443243E-3</v>
      </c>
      <c r="AL1112" s="57">
        <f>XI!AF$213</f>
        <v>2.5599354561004306E-3</v>
      </c>
      <c r="AM1112" s="57">
        <f>XI!AG$213</f>
        <v>2.6273970647773381E-3</v>
      </c>
      <c r="AN1112" s="57">
        <f>XI!AH$213</f>
        <v>2.693984977870093E-3</v>
      </c>
      <c r="AO1112" s="57">
        <f>XI!AI$213</f>
        <v>2.7595161962838915E-3</v>
      </c>
      <c r="AP1112" s="57">
        <f>XI!AJ$213</f>
        <v>2.8236720805636874E-3</v>
      </c>
      <c r="AQ1112" s="57">
        <f>XI!AK$213</f>
        <v>2.8860044483375235E-3</v>
      </c>
    </row>
    <row r="1113" spans="1:43" s="124" customFormat="1">
      <c r="A1113" s="124" t="s">
        <v>384</v>
      </c>
      <c r="B1113" s="124" t="s">
        <v>112</v>
      </c>
      <c r="C1113" s="124" t="s">
        <v>98</v>
      </c>
      <c r="D1113" s="124" t="s">
        <v>11</v>
      </c>
      <c r="E1113" s="124" t="s">
        <v>396</v>
      </c>
      <c r="F1113" s="124" t="s">
        <v>398</v>
      </c>
      <c r="H1113" s="124" t="s">
        <v>385</v>
      </c>
      <c r="I1113" s="191">
        <v>12</v>
      </c>
      <c r="J1113" s="193">
        <f>XII!D$180*100</f>
        <v>0</v>
      </c>
      <c r="K1113" s="193">
        <f>XII!E$180*100</f>
        <v>0</v>
      </c>
      <c r="L1113" s="193">
        <f>XII!F$180*100</f>
        <v>0</v>
      </c>
      <c r="M1113" s="193">
        <f>XII!G$180*100</f>
        <v>0</v>
      </c>
      <c r="N1113" s="193">
        <f>XII!H$180*100</f>
        <v>0</v>
      </c>
      <c r="O1113" s="193">
        <f>XII!I$180*100</f>
        <v>0</v>
      </c>
      <c r="P1113" s="193">
        <f>XII!J$180*100</f>
        <v>0</v>
      </c>
      <c r="Q1113" s="193">
        <f>XII!K$180*100</f>
        <v>0</v>
      </c>
      <c r="R1113" s="193">
        <f>XII!L$180*100</f>
        <v>0</v>
      </c>
      <c r="S1113" s="193">
        <f>XII!M$180*100</f>
        <v>0</v>
      </c>
      <c r="T1113" s="193">
        <f>XII!N$180*100</f>
        <v>0</v>
      </c>
      <c r="U1113" s="193">
        <f>XII!O$180*100</f>
        <v>0</v>
      </c>
      <c r="V1113" s="193">
        <f>XII!P$180*100</f>
        <v>0</v>
      </c>
      <c r="W1113" s="193">
        <f>XII!Q$180*100</f>
        <v>0</v>
      </c>
      <c r="X1113" s="193">
        <f>XII!R$180*100</f>
        <v>0</v>
      </c>
      <c r="Y1113" s="193">
        <f>XII!S$180*100</f>
        <v>0</v>
      </c>
      <c r="Z1113" s="193">
        <f>XII!T$180*100</f>
        <v>0</v>
      </c>
      <c r="AA1113" s="193">
        <f>XII!U$180*100</f>
        <v>0</v>
      </c>
      <c r="AB1113" s="193">
        <f>XII!V$180*100</f>
        <v>0</v>
      </c>
      <c r="AC1113" s="193">
        <f>XII!W$180*100</f>
        <v>0</v>
      </c>
      <c r="AD1113" s="193">
        <f>XII!X$180*100</f>
        <v>0</v>
      </c>
      <c r="AE1113" s="193">
        <f>XII!Y$180*100</f>
        <v>0</v>
      </c>
      <c r="AF1113" s="193">
        <f>XII!Z$180*100</f>
        <v>0</v>
      </c>
      <c r="AG1113" s="193">
        <f>XII!AA$180*100</f>
        <v>0</v>
      </c>
      <c r="AH1113" s="193">
        <f>XII!AB$180*100</f>
        <v>0</v>
      </c>
      <c r="AI1113" s="193">
        <f>XII!AC$180*100</f>
        <v>0</v>
      </c>
      <c r="AJ1113" s="193">
        <f>XII!AD$180*100</f>
        <v>0</v>
      </c>
      <c r="AK1113" s="193">
        <f>XII!AE$180*100</f>
        <v>0</v>
      </c>
      <c r="AL1113" s="193">
        <f>XII!AF$180*100</f>
        <v>0</v>
      </c>
      <c r="AM1113" s="193">
        <f>XII!AG$180*100</f>
        <v>0</v>
      </c>
      <c r="AN1113" s="193">
        <f>XII!AH$180*100</f>
        <v>0</v>
      </c>
      <c r="AO1113" s="193">
        <f>XII!AI$180*100</f>
        <v>0</v>
      </c>
      <c r="AP1113" s="193">
        <f>XII!AJ$180*100</f>
        <v>0</v>
      </c>
      <c r="AQ1113" s="193">
        <f>XII!AK$180*100</f>
        <v>0</v>
      </c>
    </row>
    <row r="1114" spans="1:43" s="124" customFormat="1">
      <c r="A1114" s="124" t="s">
        <v>384</v>
      </c>
      <c r="B1114" s="124" t="s">
        <v>112</v>
      </c>
      <c r="C1114" s="124" t="s">
        <v>98</v>
      </c>
      <c r="D1114" s="124" t="s">
        <v>11</v>
      </c>
      <c r="E1114" s="124" t="s">
        <v>16</v>
      </c>
      <c r="F1114" s="124" t="s">
        <v>398</v>
      </c>
      <c r="H1114" s="124" t="s">
        <v>385</v>
      </c>
      <c r="I1114" s="191">
        <v>12</v>
      </c>
      <c r="J1114" s="193">
        <f>XII!D$179*100</f>
        <v>100</v>
      </c>
      <c r="K1114" s="193">
        <f>XII!E$179*100</f>
        <v>100</v>
      </c>
      <c r="L1114" s="193">
        <f>XII!F$179*100</f>
        <v>100</v>
      </c>
      <c r="M1114" s="193">
        <f>XII!G$179*100</f>
        <v>100</v>
      </c>
      <c r="N1114" s="193">
        <f>XII!H$179*100</f>
        <v>100</v>
      </c>
      <c r="O1114" s="193">
        <f>XII!I$179*100</f>
        <v>100</v>
      </c>
      <c r="P1114" s="193">
        <f>XII!J$179*100</f>
        <v>100</v>
      </c>
      <c r="Q1114" s="193">
        <f>XII!K$179*100</f>
        <v>100</v>
      </c>
      <c r="R1114" s="193">
        <f>XII!L$179*100</f>
        <v>100</v>
      </c>
      <c r="S1114" s="193">
        <f>XII!M$179*100</f>
        <v>100</v>
      </c>
      <c r="T1114" s="193">
        <f>XII!N$179*100</f>
        <v>100</v>
      </c>
      <c r="U1114" s="193">
        <f>XII!O$179*100</f>
        <v>100</v>
      </c>
      <c r="V1114" s="193">
        <f>XII!P$179*100</f>
        <v>100</v>
      </c>
      <c r="W1114" s="193">
        <f>XII!Q$179*100</f>
        <v>100</v>
      </c>
      <c r="X1114" s="193">
        <f>XII!R$179*100</f>
        <v>100</v>
      </c>
      <c r="Y1114" s="193">
        <f>XII!S$179*100</f>
        <v>100</v>
      </c>
      <c r="Z1114" s="193">
        <f>XII!T$179*100</f>
        <v>100</v>
      </c>
      <c r="AA1114" s="193">
        <f>XII!U$179*100</f>
        <v>100</v>
      </c>
      <c r="AB1114" s="193">
        <f>XII!V$179*100</f>
        <v>100</v>
      </c>
      <c r="AC1114" s="193">
        <f>XII!W$179*100</f>
        <v>100</v>
      </c>
      <c r="AD1114" s="193">
        <f>XII!X$179*100</f>
        <v>100</v>
      </c>
      <c r="AE1114" s="193">
        <f>XII!Y$179*100</f>
        <v>100</v>
      </c>
      <c r="AF1114" s="193">
        <f>XII!Z$179*100</f>
        <v>100</v>
      </c>
      <c r="AG1114" s="193">
        <f>XII!AA$179*100</f>
        <v>100</v>
      </c>
      <c r="AH1114" s="193">
        <f>XII!AB$179*100</f>
        <v>100</v>
      </c>
      <c r="AI1114" s="193">
        <f>XII!AC$179*100</f>
        <v>100</v>
      </c>
      <c r="AJ1114" s="193">
        <f>XII!AD$179*100</f>
        <v>100</v>
      </c>
      <c r="AK1114" s="193">
        <f>XII!AE$179*100</f>
        <v>100</v>
      </c>
      <c r="AL1114" s="193">
        <f>XII!AF$179*100</f>
        <v>100</v>
      </c>
      <c r="AM1114" s="193">
        <f>XII!AG$179*100</f>
        <v>100</v>
      </c>
      <c r="AN1114" s="193">
        <f>XII!AH$179*100</f>
        <v>100</v>
      </c>
      <c r="AO1114" s="193">
        <f>XII!AI$179*100</f>
        <v>100</v>
      </c>
      <c r="AP1114" s="193">
        <f>XII!AJ$179*100</f>
        <v>100</v>
      </c>
      <c r="AQ1114" s="193">
        <f>XII!AK$179*100</f>
        <v>100</v>
      </c>
    </row>
    <row r="1115" spans="1:43" s="124" customFormat="1">
      <c r="A1115" s="124" t="s">
        <v>384</v>
      </c>
      <c r="B1115" s="124" t="s">
        <v>112</v>
      </c>
      <c r="C1115" s="124" t="s">
        <v>98</v>
      </c>
      <c r="D1115" s="124" t="s">
        <v>11</v>
      </c>
      <c r="F1115" s="124" t="s">
        <v>399</v>
      </c>
      <c r="H1115" s="124" t="s">
        <v>385</v>
      </c>
      <c r="I1115" s="191">
        <v>12</v>
      </c>
      <c r="J1115" s="40">
        <f>XII!D$92</f>
        <v>600</v>
      </c>
      <c r="K1115" s="40">
        <f>XII!E$92</f>
        <v>600</v>
      </c>
      <c r="L1115" s="40">
        <f>XII!F$92</f>
        <v>600</v>
      </c>
      <c r="M1115" s="40">
        <f>XII!G$92</f>
        <v>600</v>
      </c>
      <c r="N1115" s="40">
        <f>XII!H$92</f>
        <v>600</v>
      </c>
      <c r="O1115" s="40">
        <f>XII!I$92</f>
        <v>600</v>
      </c>
      <c r="P1115" s="40">
        <f>XII!J$92</f>
        <v>600</v>
      </c>
      <c r="Q1115" s="40">
        <f>XII!K$92</f>
        <v>600</v>
      </c>
      <c r="R1115" s="40">
        <f>XII!L$92</f>
        <v>600</v>
      </c>
      <c r="S1115" s="40">
        <f>XII!M$92</f>
        <v>600</v>
      </c>
      <c r="T1115" s="40">
        <f>XII!N$92</f>
        <v>600</v>
      </c>
      <c r="U1115" s="40">
        <f>XII!O$92</f>
        <v>600</v>
      </c>
      <c r="V1115" s="40">
        <f>XII!P$92</f>
        <v>600</v>
      </c>
      <c r="W1115" s="40">
        <f>XII!Q$92</f>
        <v>600</v>
      </c>
      <c r="X1115" s="40">
        <f>XII!R$92</f>
        <v>600</v>
      </c>
      <c r="Y1115" s="40">
        <f>XII!S$92</f>
        <v>600</v>
      </c>
      <c r="Z1115" s="40">
        <f>XII!T$92</f>
        <v>600</v>
      </c>
      <c r="AA1115" s="40">
        <f>XII!U$92</f>
        <v>600</v>
      </c>
      <c r="AB1115" s="40">
        <f>XII!V$92</f>
        <v>600</v>
      </c>
      <c r="AC1115" s="40">
        <f>XII!W$92</f>
        <v>600</v>
      </c>
      <c r="AD1115" s="40">
        <f>XII!X$92</f>
        <v>600</v>
      </c>
      <c r="AE1115" s="40">
        <f>XII!Y$92</f>
        <v>600</v>
      </c>
      <c r="AF1115" s="40">
        <f>XII!Z$92</f>
        <v>600</v>
      </c>
      <c r="AG1115" s="40">
        <f>XII!AA$92</f>
        <v>600</v>
      </c>
      <c r="AH1115" s="40">
        <f>XII!AB$92</f>
        <v>600</v>
      </c>
      <c r="AI1115" s="40">
        <f>XII!AC$92</f>
        <v>600</v>
      </c>
      <c r="AJ1115" s="40">
        <f>XII!AD$92</f>
        <v>600</v>
      </c>
      <c r="AK1115" s="40">
        <f>XII!AE$92</f>
        <v>600</v>
      </c>
      <c r="AL1115" s="40">
        <f>XII!AF$92</f>
        <v>600</v>
      </c>
      <c r="AM1115" s="40">
        <f>XII!AG$92</f>
        <v>600</v>
      </c>
      <c r="AN1115" s="40">
        <f>XII!AH$92</f>
        <v>600</v>
      </c>
      <c r="AO1115" s="40">
        <f>XII!AI$92</f>
        <v>600</v>
      </c>
      <c r="AP1115" s="40">
        <f>XII!AJ$92</f>
        <v>600</v>
      </c>
      <c r="AQ1115" s="40">
        <f>XII!AK$92</f>
        <v>600</v>
      </c>
    </row>
    <row r="1116" spans="1:43" s="124" customFormat="1">
      <c r="A1116" s="124" t="s">
        <v>384</v>
      </c>
      <c r="B1116" s="124" t="s">
        <v>112</v>
      </c>
      <c r="C1116" s="124" t="s">
        <v>98</v>
      </c>
      <c r="D1116" s="124" t="s">
        <v>85</v>
      </c>
      <c r="E1116" s="124" t="s">
        <v>7</v>
      </c>
      <c r="F1116" s="124" t="s">
        <v>398</v>
      </c>
      <c r="H1116" s="124" t="s">
        <v>385</v>
      </c>
      <c r="I1116" s="191">
        <v>12</v>
      </c>
      <c r="J1116" s="124">
        <v>100</v>
      </c>
      <c r="K1116" s="124">
        <v>100</v>
      </c>
      <c r="L1116" s="124">
        <v>100</v>
      </c>
      <c r="M1116" s="124">
        <v>100</v>
      </c>
      <c r="N1116" s="124">
        <v>100</v>
      </c>
      <c r="O1116" s="124">
        <v>100</v>
      </c>
      <c r="P1116" s="124">
        <v>100</v>
      </c>
      <c r="Q1116" s="124">
        <v>100</v>
      </c>
      <c r="R1116" s="124">
        <v>100</v>
      </c>
      <c r="S1116" s="124">
        <v>100</v>
      </c>
      <c r="T1116" s="124">
        <v>100</v>
      </c>
      <c r="U1116" s="124">
        <v>100</v>
      </c>
      <c r="V1116" s="124">
        <v>100</v>
      </c>
      <c r="W1116" s="124">
        <v>100</v>
      </c>
      <c r="X1116" s="124">
        <v>100</v>
      </c>
      <c r="Y1116" s="124">
        <v>100</v>
      </c>
      <c r="Z1116" s="124">
        <v>100</v>
      </c>
      <c r="AA1116" s="124">
        <v>100</v>
      </c>
      <c r="AB1116" s="124">
        <v>100</v>
      </c>
      <c r="AC1116" s="124">
        <v>100</v>
      </c>
      <c r="AD1116" s="124">
        <v>100</v>
      </c>
      <c r="AE1116" s="124">
        <v>100</v>
      </c>
      <c r="AF1116" s="124">
        <v>100</v>
      </c>
      <c r="AG1116" s="124">
        <v>100</v>
      </c>
      <c r="AH1116" s="124">
        <v>100</v>
      </c>
      <c r="AI1116" s="124">
        <v>100</v>
      </c>
      <c r="AJ1116" s="124">
        <v>100</v>
      </c>
      <c r="AK1116" s="124">
        <v>100</v>
      </c>
      <c r="AL1116" s="124">
        <v>100</v>
      </c>
      <c r="AM1116" s="124">
        <v>100</v>
      </c>
      <c r="AN1116" s="124">
        <v>100</v>
      </c>
      <c r="AO1116" s="124">
        <v>100</v>
      </c>
      <c r="AP1116" s="124">
        <v>100</v>
      </c>
      <c r="AQ1116" s="124">
        <v>100</v>
      </c>
    </row>
    <row r="1117" spans="1:43" s="124" customFormat="1">
      <c r="A1117" s="124" t="s">
        <v>384</v>
      </c>
      <c r="B1117" s="124" t="s">
        <v>112</v>
      </c>
      <c r="C1117" s="124" t="s">
        <v>98</v>
      </c>
      <c r="D1117" s="124" t="s">
        <v>85</v>
      </c>
      <c r="F1117" s="124" t="s">
        <v>399</v>
      </c>
      <c r="H1117" s="124" t="s">
        <v>385</v>
      </c>
      <c r="I1117" s="191">
        <v>12</v>
      </c>
      <c r="J1117" s="40">
        <f>XII!D$93</f>
        <v>2800.0000000000005</v>
      </c>
      <c r="K1117" s="40">
        <f>XII!E$93</f>
        <v>2800.0000000000005</v>
      </c>
      <c r="L1117" s="40">
        <f>XII!F$93</f>
        <v>2800.0000000000005</v>
      </c>
      <c r="M1117" s="40">
        <f>XII!G$93</f>
        <v>2800.0000000000005</v>
      </c>
      <c r="N1117" s="40">
        <f>XII!H$93</f>
        <v>2800.0000000000005</v>
      </c>
      <c r="O1117" s="40">
        <f>XII!I$93</f>
        <v>2800.0000000000005</v>
      </c>
      <c r="P1117" s="40">
        <f>XII!J$93</f>
        <v>2800.0000000000005</v>
      </c>
      <c r="Q1117" s="40">
        <f>XII!K$93</f>
        <v>2800.0000000000005</v>
      </c>
      <c r="R1117" s="40">
        <f>XII!L$93</f>
        <v>2800.0000000000005</v>
      </c>
      <c r="S1117" s="40">
        <f>XII!M$93</f>
        <v>2800.0000000000005</v>
      </c>
      <c r="T1117" s="40">
        <f>XII!N$93</f>
        <v>2800.0000000000005</v>
      </c>
      <c r="U1117" s="40">
        <f>XII!O$93</f>
        <v>2800.0000000000005</v>
      </c>
      <c r="V1117" s="40">
        <f>XII!P$93</f>
        <v>2800.0000000000005</v>
      </c>
      <c r="W1117" s="40">
        <f>XII!Q$93</f>
        <v>2800.0000000000005</v>
      </c>
      <c r="X1117" s="40">
        <f>XII!R$93</f>
        <v>2800.0000000000005</v>
      </c>
      <c r="Y1117" s="40">
        <f>XII!S$93</f>
        <v>2800.0000000000005</v>
      </c>
      <c r="Z1117" s="40">
        <f>XII!T$93</f>
        <v>2800.0000000000005</v>
      </c>
      <c r="AA1117" s="40">
        <f>XII!U$93</f>
        <v>2800.0000000000005</v>
      </c>
      <c r="AB1117" s="40">
        <f>XII!V$93</f>
        <v>2800.0000000000005</v>
      </c>
      <c r="AC1117" s="40">
        <f>XII!W$93</f>
        <v>2800.0000000000005</v>
      </c>
      <c r="AD1117" s="40">
        <f>XII!X$93</f>
        <v>2800.0000000000005</v>
      </c>
      <c r="AE1117" s="40">
        <f>XII!Y$93</f>
        <v>2800.0000000000005</v>
      </c>
      <c r="AF1117" s="40">
        <f>XII!Z$93</f>
        <v>2800.0000000000005</v>
      </c>
      <c r="AG1117" s="40">
        <f>XII!AA$93</f>
        <v>2800.0000000000005</v>
      </c>
      <c r="AH1117" s="40">
        <f>XII!AB$93</f>
        <v>2800.0000000000005</v>
      </c>
      <c r="AI1117" s="40">
        <f>XII!AC$93</f>
        <v>2800.0000000000005</v>
      </c>
      <c r="AJ1117" s="40">
        <f>XII!AD$93</f>
        <v>2800.0000000000005</v>
      </c>
      <c r="AK1117" s="40">
        <f>XII!AE$93</f>
        <v>2800.0000000000005</v>
      </c>
      <c r="AL1117" s="40">
        <f>XII!AF$93</f>
        <v>2800.0000000000005</v>
      </c>
      <c r="AM1117" s="40">
        <f>XII!AG$93</f>
        <v>2800.0000000000005</v>
      </c>
      <c r="AN1117" s="40">
        <f>XII!AH$93</f>
        <v>2800.0000000000005</v>
      </c>
      <c r="AO1117" s="40">
        <f>XII!AI$93</f>
        <v>2800.0000000000005</v>
      </c>
      <c r="AP1117" s="40">
        <f>XII!AJ$93</f>
        <v>2800.0000000000005</v>
      </c>
      <c r="AQ1117" s="40">
        <f>XII!AK$93</f>
        <v>2800.0000000000005</v>
      </c>
    </row>
    <row r="1118" spans="1:43" s="124" customFormat="1">
      <c r="A1118" s="124" t="s">
        <v>384</v>
      </c>
      <c r="B1118" s="124" t="s">
        <v>112</v>
      </c>
      <c r="C1118" s="124" t="s">
        <v>98</v>
      </c>
      <c r="D1118" s="124" t="s">
        <v>4</v>
      </c>
      <c r="E1118" s="124" t="s">
        <v>7</v>
      </c>
      <c r="F1118" s="124" t="s">
        <v>398</v>
      </c>
      <c r="H1118" s="124" t="s">
        <v>385</v>
      </c>
      <c r="I1118" s="191">
        <v>12</v>
      </c>
      <c r="J1118" s="124">
        <v>100</v>
      </c>
      <c r="K1118" s="124">
        <v>100</v>
      </c>
      <c r="L1118" s="124">
        <v>100</v>
      </c>
      <c r="M1118" s="124">
        <v>100</v>
      </c>
      <c r="N1118" s="124">
        <v>100</v>
      </c>
      <c r="O1118" s="124">
        <v>100</v>
      </c>
      <c r="P1118" s="124">
        <v>100</v>
      </c>
      <c r="Q1118" s="124">
        <v>100</v>
      </c>
      <c r="R1118" s="124">
        <v>100</v>
      </c>
      <c r="S1118" s="124">
        <v>100</v>
      </c>
      <c r="T1118" s="124">
        <v>100</v>
      </c>
      <c r="U1118" s="124">
        <v>100</v>
      </c>
      <c r="V1118" s="124">
        <v>100</v>
      </c>
      <c r="W1118" s="124">
        <v>100</v>
      </c>
      <c r="X1118" s="124">
        <v>100</v>
      </c>
      <c r="Y1118" s="124">
        <v>100</v>
      </c>
      <c r="Z1118" s="124">
        <v>100</v>
      </c>
      <c r="AA1118" s="124">
        <v>100</v>
      </c>
      <c r="AB1118" s="124">
        <v>100</v>
      </c>
      <c r="AC1118" s="124">
        <v>100</v>
      </c>
      <c r="AD1118" s="124">
        <v>100</v>
      </c>
      <c r="AE1118" s="124">
        <v>100</v>
      </c>
      <c r="AF1118" s="124">
        <v>100</v>
      </c>
      <c r="AG1118" s="124">
        <v>100</v>
      </c>
      <c r="AH1118" s="124">
        <v>100</v>
      </c>
      <c r="AI1118" s="124">
        <v>100</v>
      </c>
      <c r="AJ1118" s="124">
        <v>100</v>
      </c>
      <c r="AK1118" s="124">
        <v>100</v>
      </c>
      <c r="AL1118" s="124">
        <v>100</v>
      </c>
      <c r="AM1118" s="124">
        <v>100</v>
      </c>
      <c r="AN1118" s="124">
        <v>100</v>
      </c>
      <c r="AO1118" s="124">
        <v>100</v>
      </c>
      <c r="AP1118" s="124">
        <v>100</v>
      </c>
      <c r="AQ1118" s="124">
        <v>100</v>
      </c>
    </row>
    <row r="1119" spans="1:43" s="124" customFormat="1">
      <c r="A1119" s="124" t="s">
        <v>384</v>
      </c>
      <c r="B1119" s="124" t="s">
        <v>112</v>
      </c>
      <c r="C1119" s="124" t="s">
        <v>98</v>
      </c>
      <c r="D1119" s="124" t="s">
        <v>4</v>
      </c>
      <c r="F1119" s="124" t="s">
        <v>399</v>
      </c>
      <c r="H1119" s="124" t="s">
        <v>385</v>
      </c>
      <c r="I1119" s="191">
        <v>12</v>
      </c>
      <c r="J1119" s="40">
        <f>XII!D$94</f>
        <v>9800</v>
      </c>
      <c r="K1119" s="40">
        <f>XII!E$94</f>
        <v>9800</v>
      </c>
      <c r="L1119" s="40">
        <f>XII!F$94</f>
        <v>9800</v>
      </c>
      <c r="M1119" s="40">
        <f>XII!G$94</f>
        <v>9800</v>
      </c>
      <c r="N1119" s="40">
        <f>XII!H$94</f>
        <v>9800</v>
      </c>
      <c r="O1119" s="40">
        <f>XII!I$94</f>
        <v>9800</v>
      </c>
      <c r="P1119" s="40">
        <f>XII!J$94</f>
        <v>9800</v>
      </c>
      <c r="Q1119" s="40">
        <f>XII!K$94</f>
        <v>9800</v>
      </c>
      <c r="R1119" s="40">
        <f>XII!L$94</f>
        <v>9800</v>
      </c>
      <c r="S1119" s="40">
        <f>XII!M$94</f>
        <v>9800</v>
      </c>
      <c r="T1119" s="40">
        <f>XII!N$94</f>
        <v>9800</v>
      </c>
      <c r="U1119" s="40">
        <f>XII!O$94</f>
        <v>9800</v>
      </c>
      <c r="V1119" s="40">
        <f>XII!P$94</f>
        <v>9800</v>
      </c>
      <c r="W1119" s="40">
        <f>XII!Q$94</f>
        <v>9800</v>
      </c>
      <c r="X1119" s="40">
        <f>XII!R$94</f>
        <v>9800</v>
      </c>
      <c r="Y1119" s="40">
        <f>XII!S$94</f>
        <v>9800</v>
      </c>
      <c r="Z1119" s="40">
        <f>XII!T$94</f>
        <v>9800</v>
      </c>
      <c r="AA1119" s="40">
        <f>XII!U$94</f>
        <v>9800</v>
      </c>
      <c r="AB1119" s="40">
        <f>XII!V$94</f>
        <v>9800</v>
      </c>
      <c r="AC1119" s="40">
        <f>XII!W$94</f>
        <v>9800</v>
      </c>
      <c r="AD1119" s="40">
        <f>XII!X$94</f>
        <v>9800</v>
      </c>
      <c r="AE1119" s="40">
        <f>XII!Y$94</f>
        <v>9800</v>
      </c>
      <c r="AF1119" s="40">
        <f>XII!Z$94</f>
        <v>9800</v>
      </c>
      <c r="AG1119" s="40">
        <f>XII!AA$94</f>
        <v>9800</v>
      </c>
      <c r="AH1119" s="40">
        <f>XII!AB$94</f>
        <v>9800</v>
      </c>
      <c r="AI1119" s="40">
        <f>XII!AC$94</f>
        <v>9800</v>
      </c>
      <c r="AJ1119" s="40">
        <f>XII!AD$94</f>
        <v>9800</v>
      </c>
      <c r="AK1119" s="40">
        <f>XII!AE$94</f>
        <v>9800</v>
      </c>
      <c r="AL1119" s="40">
        <f>XII!AF$94</f>
        <v>9800</v>
      </c>
      <c r="AM1119" s="40">
        <f>XII!AG$94</f>
        <v>9800</v>
      </c>
      <c r="AN1119" s="40">
        <f>XII!AH$94</f>
        <v>9800</v>
      </c>
      <c r="AO1119" s="40">
        <f>XII!AI$94</f>
        <v>9800</v>
      </c>
      <c r="AP1119" s="40">
        <f>XII!AJ$94</f>
        <v>9800</v>
      </c>
      <c r="AQ1119" s="40">
        <f>XII!AK$94</f>
        <v>9800</v>
      </c>
    </row>
    <row r="1120" spans="1:43" s="124" customFormat="1">
      <c r="A1120" s="124" t="s">
        <v>384</v>
      </c>
      <c r="B1120" s="124" t="s">
        <v>112</v>
      </c>
      <c r="C1120" s="124" t="s">
        <v>98</v>
      </c>
      <c r="D1120" s="124" t="s">
        <v>89</v>
      </c>
      <c r="E1120" s="124" t="s">
        <v>7</v>
      </c>
      <c r="F1120" s="124" t="s">
        <v>398</v>
      </c>
      <c r="H1120" s="124" t="s">
        <v>385</v>
      </c>
      <c r="I1120" s="191">
        <v>12</v>
      </c>
      <c r="J1120" s="124">
        <v>100</v>
      </c>
      <c r="K1120" s="124">
        <v>100</v>
      </c>
      <c r="L1120" s="124">
        <v>100</v>
      </c>
      <c r="M1120" s="124">
        <v>100</v>
      </c>
      <c r="N1120" s="124">
        <v>100</v>
      </c>
      <c r="O1120" s="124">
        <v>100</v>
      </c>
      <c r="P1120" s="124">
        <v>100</v>
      </c>
      <c r="Q1120" s="124">
        <v>100</v>
      </c>
      <c r="R1120" s="124">
        <v>100</v>
      </c>
      <c r="S1120" s="124">
        <v>100</v>
      </c>
      <c r="T1120" s="124">
        <v>100</v>
      </c>
      <c r="U1120" s="124">
        <v>100</v>
      </c>
      <c r="V1120" s="124">
        <v>100</v>
      </c>
      <c r="W1120" s="124">
        <v>100</v>
      </c>
      <c r="X1120" s="124">
        <v>100</v>
      </c>
      <c r="Y1120" s="124">
        <v>100</v>
      </c>
      <c r="Z1120" s="124">
        <v>100</v>
      </c>
      <c r="AA1120" s="124">
        <v>100</v>
      </c>
      <c r="AB1120" s="124">
        <v>100</v>
      </c>
      <c r="AC1120" s="124">
        <v>100</v>
      </c>
      <c r="AD1120" s="124">
        <v>100</v>
      </c>
      <c r="AE1120" s="124">
        <v>100</v>
      </c>
      <c r="AF1120" s="124">
        <v>100</v>
      </c>
      <c r="AG1120" s="124">
        <v>100</v>
      </c>
      <c r="AH1120" s="124">
        <v>100</v>
      </c>
      <c r="AI1120" s="124">
        <v>100</v>
      </c>
      <c r="AJ1120" s="124">
        <v>100</v>
      </c>
      <c r="AK1120" s="124">
        <v>100</v>
      </c>
      <c r="AL1120" s="124">
        <v>100</v>
      </c>
      <c r="AM1120" s="124">
        <v>100</v>
      </c>
      <c r="AN1120" s="124">
        <v>100</v>
      </c>
      <c r="AO1120" s="124">
        <v>100</v>
      </c>
      <c r="AP1120" s="124">
        <v>100</v>
      </c>
      <c r="AQ1120" s="124">
        <v>100</v>
      </c>
    </row>
    <row r="1121" spans="1:43" s="124" customFormat="1">
      <c r="A1121" s="124" t="s">
        <v>384</v>
      </c>
      <c r="B1121" s="124" t="s">
        <v>112</v>
      </c>
      <c r="C1121" s="124" t="s">
        <v>98</v>
      </c>
      <c r="D1121" s="124" t="s">
        <v>89</v>
      </c>
      <c r="F1121" s="124" t="s">
        <v>399</v>
      </c>
      <c r="H1121" s="124" t="s">
        <v>385</v>
      </c>
      <c r="I1121" s="191">
        <v>12</v>
      </c>
      <c r="J1121" s="40">
        <f>XII!D$95</f>
        <v>2800.0000000000005</v>
      </c>
      <c r="K1121" s="40">
        <f>XII!E$95</f>
        <v>2800.0000000000005</v>
      </c>
      <c r="L1121" s="40">
        <f>XII!F$95</f>
        <v>2800.0000000000005</v>
      </c>
      <c r="M1121" s="40">
        <f>XII!G$95</f>
        <v>2800.0000000000005</v>
      </c>
      <c r="N1121" s="40">
        <f>XII!H$95</f>
        <v>2800.0000000000005</v>
      </c>
      <c r="O1121" s="40">
        <f>XII!I$95</f>
        <v>2800.0000000000005</v>
      </c>
      <c r="P1121" s="40">
        <f>XII!J$95</f>
        <v>2800.0000000000005</v>
      </c>
      <c r="Q1121" s="40">
        <f>XII!K$95</f>
        <v>2800.0000000000005</v>
      </c>
      <c r="R1121" s="40">
        <f>XII!L$95</f>
        <v>2800.0000000000005</v>
      </c>
      <c r="S1121" s="40">
        <f>XII!M$95</f>
        <v>2800.0000000000005</v>
      </c>
      <c r="T1121" s="40">
        <f>XII!N$95</f>
        <v>2800.0000000000005</v>
      </c>
      <c r="U1121" s="40">
        <f>XII!O$95</f>
        <v>2800.0000000000005</v>
      </c>
      <c r="V1121" s="40">
        <f>XII!P$95</f>
        <v>2800.0000000000005</v>
      </c>
      <c r="W1121" s="40">
        <f>XII!Q$95</f>
        <v>2800.0000000000005</v>
      </c>
      <c r="X1121" s="40">
        <f>XII!R$95</f>
        <v>2800.0000000000005</v>
      </c>
      <c r="Y1121" s="40">
        <f>XII!S$95</f>
        <v>2800.0000000000005</v>
      </c>
      <c r="Z1121" s="40">
        <f>XII!T$95</f>
        <v>2800.0000000000005</v>
      </c>
      <c r="AA1121" s="40">
        <f>XII!U$95</f>
        <v>2800.0000000000005</v>
      </c>
      <c r="AB1121" s="40">
        <f>XII!V$95</f>
        <v>2800.0000000000005</v>
      </c>
      <c r="AC1121" s="40">
        <f>XII!W$95</f>
        <v>2800.0000000000005</v>
      </c>
      <c r="AD1121" s="40">
        <f>XII!X$95</f>
        <v>2800.0000000000005</v>
      </c>
      <c r="AE1121" s="40">
        <f>XII!Y$95</f>
        <v>2800.0000000000005</v>
      </c>
      <c r="AF1121" s="40">
        <f>XII!Z$95</f>
        <v>2800.0000000000005</v>
      </c>
      <c r="AG1121" s="40">
        <f>XII!AA$95</f>
        <v>2800.0000000000005</v>
      </c>
      <c r="AH1121" s="40">
        <f>XII!AB$95</f>
        <v>2800.0000000000005</v>
      </c>
      <c r="AI1121" s="40">
        <f>XII!AC$95</f>
        <v>2800.0000000000005</v>
      </c>
      <c r="AJ1121" s="40">
        <f>XII!AD$95</f>
        <v>2800.0000000000005</v>
      </c>
      <c r="AK1121" s="40">
        <f>XII!AE$95</f>
        <v>2800.0000000000005</v>
      </c>
      <c r="AL1121" s="40">
        <f>XII!AF$95</f>
        <v>2800.0000000000005</v>
      </c>
      <c r="AM1121" s="40">
        <f>XII!AG$95</f>
        <v>2800.0000000000005</v>
      </c>
      <c r="AN1121" s="40">
        <f>XII!AH$95</f>
        <v>2800.0000000000005</v>
      </c>
      <c r="AO1121" s="40">
        <f>XII!AI$95</f>
        <v>2800.0000000000005</v>
      </c>
      <c r="AP1121" s="40">
        <f>XII!AJ$95</f>
        <v>2800.0000000000005</v>
      </c>
      <c r="AQ1121" s="40">
        <f>XII!AK$95</f>
        <v>2800.0000000000005</v>
      </c>
    </row>
    <row r="1122" spans="1:43" s="124" customFormat="1">
      <c r="A1122" s="124" t="s">
        <v>384</v>
      </c>
      <c r="B1122" s="124" t="s">
        <v>112</v>
      </c>
      <c r="C1122" s="124" t="s">
        <v>98</v>
      </c>
      <c r="D1122" s="124" t="s">
        <v>12</v>
      </c>
      <c r="E1122" s="124" t="s">
        <v>7</v>
      </c>
      <c r="F1122" s="124" t="s">
        <v>398</v>
      </c>
      <c r="H1122" s="124" t="s">
        <v>385</v>
      </c>
      <c r="I1122" s="191">
        <v>12</v>
      </c>
      <c r="J1122" s="124">
        <v>100</v>
      </c>
      <c r="K1122" s="124">
        <v>100</v>
      </c>
      <c r="L1122" s="124">
        <v>100</v>
      </c>
      <c r="M1122" s="124">
        <v>100</v>
      </c>
      <c r="N1122" s="124">
        <v>100</v>
      </c>
      <c r="O1122" s="124">
        <v>100</v>
      </c>
      <c r="P1122" s="124">
        <v>100</v>
      </c>
      <c r="Q1122" s="124">
        <v>100</v>
      </c>
      <c r="R1122" s="124">
        <v>100</v>
      </c>
      <c r="S1122" s="124">
        <v>100</v>
      </c>
      <c r="T1122" s="124">
        <v>100</v>
      </c>
      <c r="U1122" s="124">
        <v>100</v>
      </c>
      <c r="V1122" s="124">
        <v>100</v>
      </c>
      <c r="W1122" s="124">
        <v>100</v>
      </c>
      <c r="X1122" s="124">
        <v>100</v>
      </c>
      <c r="Y1122" s="124">
        <v>100</v>
      </c>
      <c r="Z1122" s="124">
        <v>100</v>
      </c>
      <c r="AA1122" s="124">
        <v>100</v>
      </c>
      <c r="AB1122" s="124">
        <v>100</v>
      </c>
      <c r="AC1122" s="124">
        <v>100</v>
      </c>
      <c r="AD1122" s="124">
        <v>100</v>
      </c>
      <c r="AE1122" s="124">
        <v>100</v>
      </c>
      <c r="AF1122" s="124">
        <v>100</v>
      </c>
      <c r="AG1122" s="124">
        <v>100</v>
      </c>
      <c r="AH1122" s="124">
        <v>100</v>
      </c>
      <c r="AI1122" s="124">
        <v>100</v>
      </c>
      <c r="AJ1122" s="124">
        <v>100</v>
      </c>
      <c r="AK1122" s="124">
        <v>100</v>
      </c>
      <c r="AL1122" s="124">
        <v>100</v>
      </c>
      <c r="AM1122" s="124">
        <v>100</v>
      </c>
      <c r="AN1122" s="124">
        <v>100</v>
      </c>
      <c r="AO1122" s="124">
        <v>100</v>
      </c>
      <c r="AP1122" s="124">
        <v>100</v>
      </c>
      <c r="AQ1122" s="124">
        <v>100</v>
      </c>
    </row>
    <row r="1123" spans="1:43" s="124" customFormat="1">
      <c r="A1123" s="124" t="s">
        <v>384</v>
      </c>
      <c r="B1123" s="124" t="s">
        <v>112</v>
      </c>
      <c r="C1123" s="124" t="s">
        <v>98</v>
      </c>
      <c r="D1123" s="124" t="s">
        <v>12</v>
      </c>
      <c r="F1123" s="124" t="s">
        <v>399</v>
      </c>
      <c r="H1123" s="124" t="s">
        <v>385</v>
      </c>
      <c r="I1123" s="191">
        <v>12</v>
      </c>
      <c r="J1123" s="40">
        <f>XII!D$96</f>
        <v>2800.0000000000005</v>
      </c>
      <c r="K1123" s="40">
        <f>XII!E$96</f>
        <v>2800.0000000000005</v>
      </c>
      <c r="L1123" s="40">
        <f>XII!F$96</f>
        <v>2800.0000000000005</v>
      </c>
      <c r="M1123" s="40">
        <f>XII!G$96</f>
        <v>2800.0000000000005</v>
      </c>
      <c r="N1123" s="40">
        <f>XII!H$96</f>
        <v>2800.0000000000005</v>
      </c>
      <c r="O1123" s="40">
        <f>XII!I$96</f>
        <v>2800.0000000000005</v>
      </c>
      <c r="P1123" s="40">
        <f>XII!J$96</f>
        <v>2800.0000000000005</v>
      </c>
      <c r="Q1123" s="40">
        <f>XII!K$96</f>
        <v>2800.0000000000005</v>
      </c>
      <c r="R1123" s="40">
        <f>XII!L$96</f>
        <v>2800.0000000000005</v>
      </c>
      <c r="S1123" s="40">
        <f>XII!M$96</f>
        <v>2800.0000000000005</v>
      </c>
      <c r="T1123" s="40">
        <f>XII!N$96</f>
        <v>2800.0000000000005</v>
      </c>
      <c r="U1123" s="40">
        <f>XII!O$96</f>
        <v>2800.0000000000005</v>
      </c>
      <c r="V1123" s="40">
        <f>XII!P$96</f>
        <v>2800.0000000000005</v>
      </c>
      <c r="W1123" s="40">
        <f>XII!Q$96</f>
        <v>2800.0000000000005</v>
      </c>
      <c r="X1123" s="40">
        <f>XII!R$96</f>
        <v>2800.0000000000005</v>
      </c>
      <c r="Y1123" s="40">
        <f>XII!S$96</f>
        <v>2800.0000000000005</v>
      </c>
      <c r="Z1123" s="40">
        <f>XII!T$96</f>
        <v>2800.0000000000005</v>
      </c>
      <c r="AA1123" s="40">
        <f>XII!U$96</f>
        <v>2800.0000000000005</v>
      </c>
      <c r="AB1123" s="40">
        <f>XII!V$96</f>
        <v>2800.0000000000005</v>
      </c>
      <c r="AC1123" s="40">
        <f>XII!W$96</f>
        <v>2800.0000000000005</v>
      </c>
      <c r="AD1123" s="40">
        <f>XII!X$96</f>
        <v>2800.0000000000005</v>
      </c>
      <c r="AE1123" s="40">
        <f>XII!Y$96</f>
        <v>2800.0000000000005</v>
      </c>
      <c r="AF1123" s="40">
        <f>XII!Z$96</f>
        <v>2800.0000000000005</v>
      </c>
      <c r="AG1123" s="40">
        <f>XII!AA$96</f>
        <v>2800.0000000000005</v>
      </c>
      <c r="AH1123" s="40">
        <f>XII!AB$96</f>
        <v>2800.0000000000005</v>
      </c>
      <c r="AI1123" s="40">
        <f>XII!AC$96</f>
        <v>2800.0000000000005</v>
      </c>
      <c r="AJ1123" s="40">
        <f>XII!AD$96</f>
        <v>2800.0000000000005</v>
      </c>
      <c r="AK1123" s="40">
        <f>XII!AE$96</f>
        <v>2800.0000000000005</v>
      </c>
      <c r="AL1123" s="40">
        <f>XII!AF$96</f>
        <v>2800.0000000000005</v>
      </c>
      <c r="AM1123" s="40">
        <f>XII!AG$96</f>
        <v>2800.0000000000005</v>
      </c>
      <c r="AN1123" s="40">
        <f>XII!AH$96</f>
        <v>2800.0000000000005</v>
      </c>
      <c r="AO1123" s="40">
        <f>XII!AI$96</f>
        <v>2800.0000000000005</v>
      </c>
      <c r="AP1123" s="40">
        <f>XII!AJ$96</f>
        <v>2800.0000000000005</v>
      </c>
      <c r="AQ1123" s="40">
        <f>XII!AK$96</f>
        <v>2800.0000000000005</v>
      </c>
    </row>
    <row r="1124" spans="1:43" s="124" customFormat="1">
      <c r="A1124" s="124" t="s">
        <v>384</v>
      </c>
      <c r="B1124" s="124" t="s">
        <v>112</v>
      </c>
      <c r="C1124" s="124" t="s">
        <v>98</v>
      </c>
      <c r="D1124" s="124" t="s">
        <v>86</v>
      </c>
      <c r="E1124" s="124" t="s">
        <v>396</v>
      </c>
      <c r="F1124" s="124" t="s">
        <v>398</v>
      </c>
      <c r="H1124" s="124" t="s">
        <v>385</v>
      </c>
      <c r="I1124" s="191">
        <v>12</v>
      </c>
      <c r="J1124" s="187">
        <f>XII!D$183*100</f>
        <v>0</v>
      </c>
      <c r="K1124" s="187">
        <f>XII!E$183*100</f>
        <v>0</v>
      </c>
      <c r="L1124" s="187">
        <f>XII!F$183*100</f>
        <v>0</v>
      </c>
      <c r="M1124" s="187">
        <f>XII!G$183*100</f>
        <v>0</v>
      </c>
      <c r="N1124" s="187">
        <f>XII!H$183*100</f>
        <v>0</v>
      </c>
      <c r="O1124" s="187">
        <f>XII!I$183*100</f>
        <v>0</v>
      </c>
      <c r="P1124" s="187">
        <f>XII!J$183*100</f>
        <v>0</v>
      </c>
      <c r="Q1124" s="187">
        <f>XII!K$183*100</f>
        <v>0</v>
      </c>
      <c r="R1124" s="187">
        <f>XII!L$183*100</f>
        <v>0</v>
      </c>
      <c r="S1124" s="187">
        <f>XII!M$183*100</f>
        <v>0</v>
      </c>
      <c r="T1124" s="187">
        <f>XII!N$183*100</f>
        <v>0</v>
      </c>
      <c r="U1124" s="187">
        <f>XII!O$183*100</f>
        <v>0</v>
      </c>
      <c r="V1124" s="187">
        <f>XII!P$183*100</f>
        <v>0</v>
      </c>
      <c r="W1124" s="187">
        <f>XII!Q$183*100</f>
        <v>0</v>
      </c>
      <c r="X1124" s="187">
        <f>XII!R$183*100</f>
        <v>0</v>
      </c>
      <c r="Y1124" s="187">
        <f>XII!S$183*100</f>
        <v>0</v>
      </c>
      <c r="Z1124" s="187">
        <f>XII!T$183*100</f>
        <v>0</v>
      </c>
      <c r="AA1124" s="187">
        <f>XII!U$183*100</f>
        <v>0</v>
      </c>
      <c r="AB1124" s="187">
        <f>XII!V$183*100</f>
        <v>0</v>
      </c>
      <c r="AC1124" s="187">
        <f>XII!W$183*100</f>
        <v>0</v>
      </c>
      <c r="AD1124" s="187">
        <f>XII!X$183*100</f>
        <v>0</v>
      </c>
      <c r="AE1124" s="187">
        <f>XII!Y$183*100</f>
        <v>0</v>
      </c>
      <c r="AF1124" s="187">
        <f>XII!Z$183*100</f>
        <v>0</v>
      </c>
      <c r="AG1124" s="187">
        <f>XII!AA$183*100</f>
        <v>0</v>
      </c>
      <c r="AH1124" s="187">
        <f>XII!AB$183*100</f>
        <v>0</v>
      </c>
      <c r="AI1124" s="187">
        <f>XII!AC$183*100</f>
        <v>0</v>
      </c>
      <c r="AJ1124" s="187">
        <f>XII!AD$183*100</f>
        <v>0</v>
      </c>
      <c r="AK1124" s="187">
        <f>XII!AE$183*100</f>
        <v>0</v>
      </c>
      <c r="AL1124" s="187">
        <f>XII!AF$183*100</f>
        <v>0</v>
      </c>
      <c r="AM1124" s="187">
        <f>XII!AG$183*100</f>
        <v>0</v>
      </c>
      <c r="AN1124" s="187">
        <f>XII!AH$183*100</f>
        <v>0</v>
      </c>
      <c r="AO1124" s="187">
        <f>XII!AI$183*100</f>
        <v>0</v>
      </c>
      <c r="AP1124" s="187">
        <f>XII!AJ$183*100</f>
        <v>0</v>
      </c>
      <c r="AQ1124" s="187">
        <f>XII!AK$183*100</f>
        <v>0</v>
      </c>
    </row>
    <row r="1125" spans="1:43" s="124" customFormat="1">
      <c r="A1125" s="124" t="s">
        <v>384</v>
      </c>
      <c r="B1125" s="124" t="s">
        <v>112</v>
      </c>
      <c r="C1125" s="124" t="s">
        <v>98</v>
      </c>
      <c r="D1125" s="124" t="s">
        <v>86</v>
      </c>
      <c r="E1125" s="124" t="s">
        <v>16</v>
      </c>
      <c r="F1125" s="124" t="s">
        <v>398</v>
      </c>
      <c r="H1125" s="124" t="s">
        <v>385</v>
      </c>
      <c r="I1125" s="191">
        <v>12</v>
      </c>
      <c r="J1125" s="124">
        <f>XII!D$179*100</f>
        <v>100</v>
      </c>
      <c r="K1125" s="124">
        <f>XII!E$179*100</f>
        <v>100</v>
      </c>
      <c r="L1125" s="124">
        <f>XII!F$179*100</f>
        <v>100</v>
      </c>
      <c r="M1125" s="124">
        <f>XII!G$179*100</f>
        <v>100</v>
      </c>
      <c r="N1125" s="124">
        <f>XII!H$179*100</f>
        <v>100</v>
      </c>
      <c r="O1125" s="124">
        <f>XII!I$179*100</f>
        <v>100</v>
      </c>
      <c r="P1125" s="124">
        <f>XII!J$179*100</f>
        <v>100</v>
      </c>
      <c r="Q1125" s="124">
        <f>XII!K$179*100</f>
        <v>100</v>
      </c>
      <c r="R1125" s="124">
        <f>XII!L$179*100</f>
        <v>100</v>
      </c>
      <c r="S1125" s="124">
        <f>XII!M$179*100</f>
        <v>100</v>
      </c>
      <c r="T1125" s="124">
        <f>XII!N$179*100</f>
        <v>100</v>
      </c>
      <c r="U1125" s="124">
        <f>XII!O$179*100</f>
        <v>100</v>
      </c>
      <c r="V1125" s="124">
        <f>XII!P$179*100</f>
        <v>100</v>
      </c>
      <c r="W1125" s="124">
        <f>XII!Q$179*100</f>
        <v>100</v>
      </c>
      <c r="X1125" s="124">
        <f>XII!R$179*100</f>
        <v>100</v>
      </c>
      <c r="Y1125" s="124">
        <f>XII!S$179*100</f>
        <v>100</v>
      </c>
      <c r="Z1125" s="124">
        <f>XII!T$179*100</f>
        <v>100</v>
      </c>
      <c r="AA1125" s="124">
        <f>XII!U$179*100</f>
        <v>100</v>
      </c>
      <c r="AB1125" s="124">
        <f>XII!V$179*100</f>
        <v>100</v>
      </c>
      <c r="AC1125" s="124">
        <f>XII!W$179*100</f>
        <v>100</v>
      </c>
      <c r="AD1125" s="124">
        <f>XII!X$179*100</f>
        <v>100</v>
      </c>
      <c r="AE1125" s="124">
        <f>XII!Y$179*100</f>
        <v>100</v>
      </c>
      <c r="AF1125" s="124">
        <f>XII!Z$179*100</f>
        <v>100</v>
      </c>
      <c r="AG1125" s="124">
        <f>XII!AA$179*100</f>
        <v>100</v>
      </c>
      <c r="AH1125" s="124">
        <f>XII!AB$179*100</f>
        <v>100</v>
      </c>
      <c r="AI1125" s="124">
        <f>XII!AC$179*100</f>
        <v>100</v>
      </c>
      <c r="AJ1125" s="124">
        <f>XII!AD$179*100</f>
        <v>100</v>
      </c>
      <c r="AK1125" s="124">
        <f>XII!AE$179*100</f>
        <v>100</v>
      </c>
      <c r="AL1125" s="124">
        <f>XII!AF$179*100</f>
        <v>100</v>
      </c>
      <c r="AM1125" s="124">
        <f>XII!AG$179*100</f>
        <v>100</v>
      </c>
      <c r="AN1125" s="124">
        <f>XII!AH$179*100</f>
        <v>100</v>
      </c>
      <c r="AO1125" s="124">
        <f>XII!AI$179*100</f>
        <v>100</v>
      </c>
      <c r="AP1125" s="124">
        <f>XII!AJ$179*100</f>
        <v>100</v>
      </c>
      <c r="AQ1125" s="124">
        <f>XII!AK$179*100</f>
        <v>100</v>
      </c>
    </row>
    <row r="1126" spans="1:43" s="124" customFormat="1">
      <c r="A1126" s="124" t="s">
        <v>384</v>
      </c>
      <c r="B1126" s="124" t="s">
        <v>112</v>
      </c>
      <c r="C1126" s="124" t="s">
        <v>98</v>
      </c>
      <c r="D1126" s="124" t="s">
        <v>86</v>
      </c>
      <c r="F1126" s="124" t="s">
        <v>399</v>
      </c>
      <c r="H1126" s="124" t="s">
        <v>385</v>
      </c>
      <c r="I1126" s="191">
        <v>12</v>
      </c>
      <c r="J1126" s="40">
        <f>XII!D$97</f>
        <v>1200</v>
      </c>
      <c r="K1126" s="40">
        <f>XII!E$97</f>
        <v>1200</v>
      </c>
      <c r="L1126" s="40">
        <f>XII!F$97</f>
        <v>1200</v>
      </c>
      <c r="M1126" s="40">
        <f>XII!G$97</f>
        <v>1200</v>
      </c>
      <c r="N1126" s="40">
        <f>XII!H$97</f>
        <v>1200</v>
      </c>
      <c r="O1126" s="40">
        <f>XII!I$97</f>
        <v>1200</v>
      </c>
      <c r="P1126" s="40">
        <f>XII!J$97</f>
        <v>1200</v>
      </c>
      <c r="Q1126" s="40">
        <f>XII!K$97</f>
        <v>1200</v>
      </c>
      <c r="R1126" s="40">
        <f>XII!L$97</f>
        <v>1200</v>
      </c>
      <c r="S1126" s="40">
        <f>XII!M$97</f>
        <v>1200</v>
      </c>
      <c r="T1126" s="40">
        <f>XII!N$97</f>
        <v>1200</v>
      </c>
      <c r="U1126" s="40">
        <f>XII!O$97</f>
        <v>1200</v>
      </c>
      <c r="V1126" s="40">
        <f>XII!P$97</f>
        <v>1200</v>
      </c>
      <c r="W1126" s="40">
        <f>XII!Q$97</f>
        <v>1200</v>
      </c>
      <c r="X1126" s="40">
        <f>XII!R$97</f>
        <v>1200</v>
      </c>
      <c r="Y1126" s="40">
        <f>XII!S$97</f>
        <v>1200</v>
      </c>
      <c r="Z1126" s="40">
        <f>XII!T$97</f>
        <v>1200</v>
      </c>
      <c r="AA1126" s="40">
        <f>XII!U$97</f>
        <v>1200</v>
      </c>
      <c r="AB1126" s="40">
        <f>XII!V$97</f>
        <v>1200</v>
      </c>
      <c r="AC1126" s="40">
        <f>XII!W$97</f>
        <v>1200</v>
      </c>
      <c r="AD1126" s="40">
        <f>XII!X$97</f>
        <v>1200</v>
      </c>
      <c r="AE1126" s="40">
        <f>XII!Y$97</f>
        <v>1200</v>
      </c>
      <c r="AF1126" s="40">
        <f>XII!Z$97</f>
        <v>1200</v>
      </c>
      <c r="AG1126" s="40">
        <f>XII!AA$97</f>
        <v>1200</v>
      </c>
      <c r="AH1126" s="40">
        <f>XII!AB$97</f>
        <v>1200</v>
      </c>
      <c r="AI1126" s="40">
        <f>XII!AC$97</f>
        <v>1200</v>
      </c>
      <c r="AJ1126" s="40">
        <f>XII!AD$97</f>
        <v>1200</v>
      </c>
      <c r="AK1126" s="40">
        <f>XII!AE$97</f>
        <v>1200</v>
      </c>
      <c r="AL1126" s="40">
        <f>XII!AF$97</f>
        <v>1200</v>
      </c>
      <c r="AM1126" s="40">
        <f>XII!AG$97</f>
        <v>1200</v>
      </c>
      <c r="AN1126" s="40">
        <f>XII!AH$97</f>
        <v>1200</v>
      </c>
      <c r="AO1126" s="40">
        <f>XII!AI$97</f>
        <v>1200</v>
      </c>
      <c r="AP1126" s="40">
        <f>XII!AJ$97</f>
        <v>1200</v>
      </c>
      <c r="AQ1126" s="40">
        <f>XII!AK$97</f>
        <v>1200</v>
      </c>
    </row>
    <row r="1127" spans="1:43" s="124" customFormat="1">
      <c r="A1127" s="124" t="s">
        <v>384</v>
      </c>
      <c r="B1127" s="124" t="s">
        <v>112</v>
      </c>
      <c r="C1127" s="124" t="s">
        <v>98</v>
      </c>
      <c r="F1127" s="124" t="s">
        <v>400</v>
      </c>
      <c r="H1127" s="124" t="s">
        <v>385</v>
      </c>
      <c r="I1127" s="191">
        <v>12</v>
      </c>
      <c r="J1127" s="40">
        <f>XII!D$7</f>
        <v>25</v>
      </c>
      <c r="K1127" s="40">
        <f>XII!E$7</f>
        <v>25</v>
      </c>
      <c r="L1127" s="40">
        <f>XII!F$7</f>
        <v>26</v>
      </c>
      <c r="M1127" s="40">
        <f>XII!G$7</f>
        <v>26</v>
      </c>
      <c r="N1127" s="40">
        <f>XII!H$7</f>
        <v>26</v>
      </c>
      <c r="O1127" s="40">
        <f>XII!I$7</f>
        <v>27</v>
      </c>
      <c r="P1127" s="40">
        <f>XII!J$7</f>
        <v>27</v>
      </c>
      <c r="Q1127" s="40">
        <f>XII!K$7</f>
        <v>27</v>
      </c>
      <c r="R1127" s="40">
        <f>XII!L$7</f>
        <v>27</v>
      </c>
      <c r="S1127" s="40">
        <f>XII!M$7</f>
        <v>28</v>
      </c>
      <c r="T1127" s="40">
        <f>XII!N$7</f>
        <v>28</v>
      </c>
      <c r="U1127" s="40">
        <f>XII!O$7</f>
        <v>28</v>
      </c>
      <c r="V1127" s="40">
        <f>XII!P$7</f>
        <v>29</v>
      </c>
      <c r="W1127" s="40">
        <f>XII!Q$7</f>
        <v>29</v>
      </c>
      <c r="X1127" s="40">
        <f>XII!R$7</f>
        <v>29</v>
      </c>
      <c r="Y1127" s="40">
        <f>XII!S$7</f>
        <v>29</v>
      </c>
      <c r="Z1127" s="40">
        <f>XII!T$7</f>
        <v>30</v>
      </c>
      <c r="AA1127" s="40">
        <f>XII!U$7</f>
        <v>30</v>
      </c>
      <c r="AB1127" s="40">
        <f>XII!V$7</f>
        <v>30</v>
      </c>
      <c r="AC1127" s="40">
        <f>XII!W$7</f>
        <v>31</v>
      </c>
      <c r="AD1127" s="40">
        <f>XII!X$7</f>
        <v>31</v>
      </c>
      <c r="AE1127" s="40">
        <f>XII!Y$7</f>
        <v>31</v>
      </c>
      <c r="AF1127" s="40">
        <f>XII!Z$7</f>
        <v>31</v>
      </c>
      <c r="AG1127" s="40">
        <f>XII!AA$7</f>
        <v>32</v>
      </c>
      <c r="AH1127" s="40">
        <f>XII!AB$7</f>
        <v>32</v>
      </c>
      <c r="AI1127" s="40">
        <f>XII!AC$7</f>
        <v>32</v>
      </c>
      <c r="AJ1127" s="40">
        <f>XII!AD$7</f>
        <v>32</v>
      </c>
      <c r="AK1127" s="40">
        <f>XII!AE$7</f>
        <v>32</v>
      </c>
      <c r="AL1127" s="40">
        <f>XII!AF$7</f>
        <v>33</v>
      </c>
      <c r="AM1127" s="40">
        <f>XII!AG$7</f>
        <v>33</v>
      </c>
      <c r="AN1127" s="40">
        <f>XII!AH$7</f>
        <v>33</v>
      </c>
      <c r="AO1127" s="40">
        <f>XII!AI$7</f>
        <v>33</v>
      </c>
      <c r="AP1127" s="40">
        <f>XII!AJ$7</f>
        <v>33</v>
      </c>
      <c r="AQ1127" s="40">
        <f>XII!AK$7</f>
        <v>34</v>
      </c>
    </row>
    <row r="1128" spans="1:43" s="124" customFormat="1">
      <c r="A1128" s="124" t="s">
        <v>384</v>
      </c>
      <c r="B1128" s="124" t="s">
        <v>112</v>
      </c>
      <c r="C1128" s="124" t="s">
        <v>87</v>
      </c>
      <c r="F1128" s="124" t="s">
        <v>400</v>
      </c>
      <c r="H1128" s="124" t="s">
        <v>385</v>
      </c>
      <c r="I1128" s="191">
        <v>12</v>
      </c>
      <c r="J1128" s="40">
        <f>XII!D$6</f>
        <v>4</v>
      </c>
      <c r="K1128" s="40">
        <f>XII!E$6</f>
        <v>4</v>
      </c>
      <c r="L1128" s="40">
        <f>XII!F$6</f>
        <v>4</v>
      </c>
      <c r="M1128" s="40">
        <f>XII!G$6</f>
        <v>4</v>
      </c>
      <c r="N1128" s="40">
        <f>XII!H$6</f>
        <v>4</v>
      </c>
      <c r="O1128" s="40">
        <f>XII!I$6</f>
        <v>4</v>
      </c>
      <c r="P1128" s="40">
        <f>XII!J$6</f>
        <v>4</v>
      </c>
      <c r="Q1128" s="40">
        <f>XII!K$6</f>
        <v>4</v>
      </c>
      <c r="R1128" s="40">
        <f>XII!L$6</f>
        <v>4</v>
      </c>
      <c r="S1128" s="40">
        <f>XII!M$6</f>
        <v>4</v>
      </c>
      <c r="T1128" s="40">
        <f>XII!N$6</f>
        <v>4</v>
      </c>
      <c r="U1128" s="40">
        <f>XII!O$6</f>
        <v>4</v>
      </c>
      <c r="V1128" s="40">
        <f>XII!P$6</f>
        <v>4</v>
      </c>
      <c r="W1128" s="40">
        <f>XII!Q$6</f>
        <v>4</v>
      </c>
      <c r="X1128" s="40">
        <f>XII!R$6</f>
        <v>4</v>
      </c>
      <c r="Y1128" s="40">
        <f>XII!S$6</f>
        <v>4</v>
      </c>
      <c r="Z1128" s="40">
        <f>XII!T$6</f>
        <v>4</v>
      </c>
      <c r="AA1128" s="40">
        <f>XII!U$6</f>
        <v>4</v>
      </c>
      <c r="AB1128" s="40">
        <f>XII!V$6</f>
        <v>4</v>
      </c>
      <c r="AC1128" s="40">
        <f>XII!W$6</f>
        <v>4</v>
      </c>
      <c r="AD1128" s="40">
        <f>XII!X$6</f>
        <v>4</v>
      </c>
      <c r="AE1128" s="40">
        <f>XII!Y$6</f>
        <v>4</v>
      </c>
      <c r="AF1128" s="40">
        <f>XII!Z$6</f>
        <v>4</v>
      </c>
      <c r="AG1128" s="40">
        <f>XII!AA$6</f>
        <v>4</v>
      </c>
      <c r="AH1128" s="40">
        <f>XII!AB$6</f>
        <v>4</v>
      </c>
      <c r="AI1128" s="40">
        <f>XII!AC$6</f>
        <v>4</v>
      </c>
      <c r="AJ1128" s="40">
        <f>XII!AD$6</f>
        <v>4</v>
      </c>
      <c r="AK1128" s="40">
        <f>XII!AE$6</f>
        <v>4</v>
      </c>
      <c r="AL1128" s="40">
        <f>XII!AF$6</f>
        <v>4</v>
      </c>
      <c r="AM1128" s="40">
        <f>XII!AG$6</f>
        <v>4</v>
      </c>
      <c r="AN1128" s="40">
        <f>XII!AH$6</f>
        <v>4</v>
      </c>
      <c r="AO1128" s="40">
        <f>XII!AI$6</f>
        <v>4</v>
      </c>
      <c r="AP1128" s="40">
        <f>XII!AJ$6</f>
        <v>4</v>
      </c>
      <c r="AQ1128" s="40">
        <f>XII!AK$6</f>
        <v>4</v>
      </c>
    </row>
    <row r="1129" spans="1:43" s="124" customFormat="1">
      <c r="A1129" s="124" t="s">
        <v>384</v>
      </c>
      <c r="B1129" s="124" t="s">
        <v>112</v>
      </c>
      <c r="C1129" s="124" t="s">
        <v>15</v>
      </c>
      <c r="F1129" s="124" t="s">
        <v>400</v>
      </c>
      <c r="H1129" s="124" t="s">
        <v>385</v>
      </c>
      <c r="I1129" s="191">
        <v>12</v>
      </c>
      <c r="J1129" s="40">
        <f>XII!D$5</f>
        <v>1</v>
      </c>
      <c r="K1129" s="40">
        <f>XII!E$5</f>
        <v>1</v>
      </c>
      <c r="L1129" s="40">
        <f>XII!F$5</f>
        <v>1</v>
      </c>
      <c r="M1129" s="40">
        <f>XII!G$5</f>
        <v>1</v>
      </c>
      <c r="N1129" s="40">
        <f>XII!H$5</f>
        <v>1</v>
      </c>
      <c r="O1129" s="40">
        <f>XII!I$5</f>
        <v>1</v>
      </c>
      <c r="P1129" s="40">
        <f>XII!J$5</f>
        <v>1</v>
      </c>
      <c r="Q1129" s="40">
        <f>XII!K$5</f>
        <v>1</v>
      </c>
      <c r="R1129" s="40">
        <f>XII!L$5</f>
        <v>1</v>
      </c>
      <c r="S1129" s="40">
        <f>XII!M$5</f>
        <v>1</v>
      </c>
      <c r="T1129" s="40">
        <f>XII!N$5</f>
        <v>1</v>
      </c>
      <c r="U1129" s="40">
        <f>XII!O$5</f>
        <v>1</v>
      </c>
      <c r="V1129" s="40">
        <f>XII!P$5</f>
        <v>2</v>
      </c>
      <c r="W1129" s="40">
        <f>XII!Q$5</f>
        <v>2</v>
      </c>
      <c r="X1129" s="40">
        <f>XII!R$5</f>
        <v>2</v>
      </c>
      <c r="Y1129" s="40">
        <f>XII!S$5</f>
        <v>2</v>
      </c>
      <c r="Z1129" s="40">
        <f>XII!T$5</f>
        <v>2</v>
      </c>
      <c r="AA1129" s="40">
        <f>XII!U$5</f>
        <v>2</v>
      </c>
      <c r="AB1129" s="40">
        <f>XII!V$5</f>
        <v>2</v>
      </c>
      <c r="AC1129" s="40">
        <f>XII!W$5</f>
        <v>2</v>
      </c>
      <c r="AD1129" s="40">
        <f>XII!X$5</f>
        <v>2</v>
      </c>
      <c r="AE1129" s="40">
        <f>XII!Y$5</f>
        <v>2</v>
      </c>
      <c r="AF1129" s="40">
        <f>XII!Z$5</f>
        <v>2</v>
      </c>
      <c r="AG1129" s="40">
        <f>XII!AA$5</f>
        <v>2</v>
      </c>
      <c r="AH1129" s="40">
        <f>XII!AB$5</f>
        <v>2</v>
      </c>
      <c r="AI1129" s="40">
        <f>XII!AC$5</f>
        <v>2</v>
      </c>
      <c r="AJ1129" s="40">
        <f>XII!AD$5</f>
        <v>2</v>
      </c>
      <c r="AK1129" s="40">
        <f>XII!AE$5</f>
        <v>2</v>
      </c>
      <c r="AL1129" s="40">
        <f>XII!AF$5</f>
        <v>3</v>
      </c>
      <c r="AM1129" s="40">
        <f>XII!AG$5</f>
        <v>3</v>
      </c>
      <c r="AN1129" s="40">
        <f>XII!AH$5</f>
        <v>3</v>
      </c>
      <c r="AO1129" s="40">
        <f>XII!AI$5</f>
        <v>3</v>
      </c>
      <c r="AP1129" s="40">
        <f>XII!AJ$5</f>
        <v>3</v>
      </c>
      <c r="AQ1129" s="40">
        <f>XII!AK$5</f>
        <v>3</v>
      </c>
    </row>
    <row r="1130" spans="1:43" s="124" customFormat="1">
      <c r="A1130" s="124" t="s">
        <v>384</v>
      </c>
      <c r="B1130" s="124" t="s">
        <v>112</v>
      </c>
      <c r="C1130" s="124" t="s">
        <v>14</v>
      </c>
      <c r="F1130" s="124" t="s">
        <v>400</v>
      </c>
      <c r="H1130" s="124" t="s">
        <v>385</v>
      </c>
      <c r="I1130" s="191">
        <v>12</v>
      </c>
      <c r="J1130" s="40">
        <f>XII!D$4</f>
        <v>11</v>
      </c>
      <c r="K1130" s="40">
        <f>XII!E$4</f>
        <v>11</v>
      </c>
      <c r="L1130" s="40">
        <f>XII!F$4</f>
        <v>11</v>
      </c>
      <c r="M1130" s="40">
        <f>XII!G$4</f>
        <v>11</v>
      </c>
      <c r="N1130" s="40">
        <f>XII!H$4</f>
        <v>12</v>
      </c>
      <c r="O1130" s="40">
        <f>XII!I$4</f>
        <v>12</v>
      </c>
      <c r="P1130" s="40">
        <f>XII!J$4</f>
        <v>12</v>
      </c>
      <c r="Q1130" s="40">
        <f>XII!K$4</f>
        <v>12</v>
      </c>
      <c r="R1130" s="40">
        <f>XII!L$4</f>
        <v>12</v>
      </c>
      <c r="S1130" s="40">
        <f>XII!M$4</f>
        <v>12</v>
      </c>
      <c r="T1130" s="40">
        <f>XII!N$4</f>
        <v>12</v>
      </c>
      <c r="U1130" s="40">
        <f>XII!O$4</f>
        <v>12</v>
      </c>
      <c r="V1130" s="40">
        <f>XII!P$4</f>
        <v>12</v>
      </c>
      <c r="W1130" s="40">
        <f>XII!Q$4</f>
        <v>13</v>
      </c>
      <c r="X1130" s="40">
        <f>XII!R$4</f>
        <v>13</v>
      </c>
      <c r="Y1130" s="40">
        <f>XII!S$4</f>
        <v>13</v>
      </c>
      <c r="Z1130" s="40">
        <f>XII!T$4</f>
        <v>13</v>
      </c>
      <c r="AA1130" s="40">
        <f>XII!U$4</f>
        <v>13</v>
      </c>
      <c r="AB1130" s="40">
        <f>XII!V$4</f>
        <v>13</v>
      </c>
      <c r="AC1130" s="40">
        <f>XII!W$4</f>
        <v>13</v>
      </c>
      <c r="AD1130" s="40">
        <f>XII!X$4</f>
        <v>13</v>
      </c>
      <c r="AE1130" s="40">
        <f>XII!Y$4</f>
        <v>13</v>
      </c>
      <c r="AF1130" s="40">
        <f>XII!Z$4</f>
        <v>13</v>
      </c>
      <c r="AG1130" s="40">
        <f>XII!AA$4</f>
        <v>14</v>
      </c>
      <c r="AH1130" s="40">
        <f>XII!AB$4</f>
        <v>14</v>
      </c>
      <c r="AI1130" s="40">
        <f>XII!AC$4</f>
        <v>14</v>
      </c>
      <c r="AJ1130" s="40">
        <f>XII!AD$4</f>
        <v>14</v>
      </c>
      <c r="AK1130" s="40">
        <f>XII!AE$4</f>
        <v>14</v>
      </c>
      <c r="AL1130" s="40">
        <f>XII!AF$4</f>
        <v>14</v>
      </c>
      <c r="AM1130" s="40">
        <f>XII!AG$4</f>
        <v>14</v>
      </c>
      <c r="AN1130" s="40">
        <f>XII!AH$4</f>
        <v>14</v>
      </c>
      <c r="AO1130" s="40">
        <f>XII!AI$4</f>
        <v>14</v>
      </c>
      <c r="AP1130" s="40">
        <f>XII!AJ$4</f>
        <v>14</v>
      </c>
      <c r="AQ1130" s="40">
        <f>XII!AK$4</f>
        <v>14</v>
      </c>
    </row>
    <row r="1131" spans="1:43" s="124" customFormat="1">
      <c r="A1131" s="124" t="s">
        <v>384</v>
      </c>
      <c r="B1131" s="124" t="s">
        <v>112</v>
      </c>
      <c r="C1131" s="124" t="s">
        <v>87</v>
      </c>
      <c r="D1131" s="124" t="s">
        <v>11</v>
      </c>
      <c r="E1131" s="124" t="s">
        <v>396</v>
      </c>
      <c r="F1131" s="124" t="s">
        <v>398</v>
      </c>
      <c r="H1131" s="124" t="s">
        <v>385</v>
      </c>
      <c r="I1131" s="191">
        <v>12</v>
      </c>
      <c r="J1131" s="40">
        <f>XII!D$161*100</f>
        <v>0</v>
      </c>
      <c r="K1131" s="40">
        <f>XII!E$161*100</f>
        <v>0</v>
      </c>
      <c r="L1131" s="40">
        <f>XII!F$161*100</f>
        <v>0</v>
      </c>
      <c r="M1131" s="40">
        <f>XII!G$161*100</f>
        <v>0</v>
      </c>
      <c r="N1131" s="40">
        <f>XII!H$161*100</f>
        <v>0</v>
      </c>
      <c r="O1131" s="40">
        <f>XII!I$161*100</f>
        <v>0</v>
      </c>
      <c r="P1131" s="40">
        <f>XII!J$161*100</f>
        <v>0</v>
      </c>
      <c r="Q1131" s="40">
        <f>XII!K$161*100</f>
        <v>0</v>
      </c>
      <c r="R1131" s="40">
        <f>XII!L$161*100</f>
        <v>0</v>
      </c>
      <c r="S1131" s="40">
        <f>XII!M$161*100</f>
        <v>0</v>
      </c>
      <c r="T1131" s="40">
        <f>XII!N$161*100</f>
        <v>0</v>
      </c>
      <c r="U1131" s="40">
        <f>XII!O$161*100</f>
        <v>0</v>
      </c>
      <c r="V1131" s="40">
        <f>XII!P$161*100</f>
        <v>0</v>
      </c>
      <c r="W1131" s="40">
        <f>XII!Q$161*100</f>
        <v>0</v>
      </c>
      <c r="X1131" s="40">
        <f>XII!R$161*100</f>
        <v>0</v>
      </c>
      <c r="Y1131" s="40">
        <f>XII!S$161*100</f>
        <v>0</v>
      </c>
      <c r="Z1131" s="40">
        <f>XII!T$161*100</f>
        <v>0</v>
      </c>
      <c r="AA1131" s="40">
        <f>XII!U$161*100</f>
        <v>0</v>
      </c>
      <c r="AB1131" s="40">
        <f>XII!V$161*100</f>
        <v>0</v>
      </c>
      <c r="AC1131" s="40">
        <f>XII!W$161*100</f>
        <v>0</v>
      </c>
      <c r="AD1131" s="40">
        <f>XII!X$161*100</f>
        <v>0</v>
      </c>
      <c r="AE1131" s="40">
        <f>XII!Y$161*100</f>
        <v>0</v>
      </c>
      <c r="AF1131" s="40">
        <f>XII!Z$161*100</f>
        <v>0</v>
      </c>
      <c r="AG1131" s="40">
        <f>XII!AA$161*100</f>
        <v>0</v>
      </c>
      <c r="AH1131" s="40">
        <f>XII!AB$161*100</f>
        <v>0</v>
      </c>
      <c r="AI1131" s="40">
        <f>XII!AC$161*100</f>
        <v>0</v>
      </c>
      <c r="AJ1131" s="40">
        <f>XII!AD$161*100</f>
        <v>0</v>
      </c>
      <c r="AK1131" s="40">
        <f>XII!AE$161*100</f>
        <v>0</v>
      </c>
      <c r="AL1131" s="40">
        <f>XII!AF$161*100</f>
        <v>0</v>
      </c>
      <c r="AM1131" s="40">
        <f>XII!AG$161*100</f>
        <v>0</v>
      </c>
      <c r="AN1131" s="40">
        <f>XII!AH$161*100</f>
        <v>0</v>
      </c>
      <c r="AO1131" s="40">
        <f>XII!AI$161*100</f>
        <v>0</v>
      </c>
      <c r="AP1131" s="40">
        <f>XII!AJ$161*100</f>
        <v>0</v>
      </c>
      <c r="AQ1131" s="40">
        <f>XII!AK$161*100</f>
        <v>0</v>
      </c>
    </row>
    <row r="1132" spans="1:43" s="124" customFormat="1">
      <c r="A1132" s="124" t="s">
        <v>384</v>
      </c>
      <c r="B1132" s="124" t="s">
        <v>112</v>
      </c>
      <c r="C1132" s="124" t="s">
        <v>87</v>
      </c>
      <c r="D1132" s="124" t="s">
        <v>11</v>
      </c>
      <c r="E1132" s="124" t="s">
        <v>16</v>
      </c>
      <c r="F1132" s="124" t="s">
        <v>398</v>
      </c>
      <c r="H1132" s="124" t="s">
        <v>385</v>
      </c>
      <c r="I1132" s="191">
        <v>12</v>
      </c>
      <c r="J1132" s="40">
        <f>XII!D$160*100</f>
        <v>100</v>
      </c>
      <c r="K1132" s="40">
        <f>XII!E$160*100</f>
        <v>100</v>
      </c>
      <c r="L1132" s="40">
        <f>XII!F$160*100</f>
        <v>100</v>
      </c>
      <c r="M1132" s="40">
        <f>XII!G$160*100</f>
        <v>100</v>
      </c>
      <c r="N1132" s="40">
        <f>XII!H$160*100</f>
        <v>100</v>
      </c>
      <c r="O1132" s="40">
        <f>XII!I$160*100</f>
        <v>100</v>
      </c>
      <c r="P1132" s="40">
        <f>XII!J$160*100</f>
        <v>100</v>
      </c>
      <c r="Q1132" s="40">
        <f>XII!K$160*100</f>
        <v>100</v>
      </c>
      <c r="R1132" s="40">
        <f>XII!L$160*100</f>
        <v>100</v>
      </c>
      <c r="S1132" s="40">
        <f>XII!M$160*100</f>
        <v>100</v>
      </c>
      <c r="T1132" s="40">
        <f>XII!N$160*100</f>
        <v>100</v>
      </c>
      <c r="U1132" s="40">
        <f>XII!O$160*100</f>
        <v>100</v>
      </c>
      <c r="V1132" s="40">
        <f>XII!P$160*100</f>
        <v>100</v>
      </c>
      <c r="W1132" s="40">
        <f>XII!Q$160*100</f>
        <v>100</v>
      </c>
      <c r="X1132" s="40">
        <f>XII!R$160*100</f>
        <v>100</v>
      </c>
      <c r="Y1132" s="40">
        <f>XII!S$160*100</f>
        <v>100</v>
      </c>
      <c r="Z1132" s="40">
        <f>XII!T$160*100</f>
        <v>100</v>
      </c>
      <c r="AA1132" s="40">
        <f>XII!U$160*100</f>
        <v>100</v>
      </c>
      <c r="AB1132" s="40">
        <f>XII!V$160*100</f>
        <v>100</v>
      </c>
      <c r="AC1132" s="40">
        <f>XII!W$160*100</f>
        <v>100</v>
      </c>
      <c r="AD1132" s="40">
        <f>XII!X$160*100</f>
        <v>100</v>
      </c>
      <c r="AE1132" s="40">
        <f>XII!Y$160*100</f>
        <v>100</v>
      </c>
      <c r="AF1132" s="40">
        <f>XII!Z$160*100</f>
        <v>100</v>
      </c>
      <c r="AG1132" s="40">
        <f>XII!AA$160*100</f>
        <v>100</v>
      </c>
      <c r="AH1132" s="40">
        <f>XII!AB$160*100</f>
        <v>100</v>
      </c>
      <c r="AI1132" s="40">
        <f>XII!AC$160*100</f>
        <v>100</v>
      </c>
      <c r="AJ1132" s="40">
        <f>XII!AD$160*100</f>
        <v>100</v>
      </c>
      <c r="AK1132" s="40">
        <f>XII!AE$160*100</f>
        <v>100</v>
      </c>
      <c r="AL1132" s="40">
        <f>XII!AF$160*100</f>
        <v>100</v>
      </c>
      <c r="AM1132" s="40">
        <f>XII!AG$160*100</f>
        <v>100</v>
      </c>
      <c r="AN1132" s="40">
        <f>XII!AH$160*100</f>
        <v>100</v>
      </c>
      <c r="AO1132" s="40">
        <f>XII!AI$160*100</f>
        <v>100</v>
      </c>
      <c r="AP1132" s="40">
        <f>XII!AJ$160*100</f>
        <v>100</v>
      </c>
      <c r="AQ1132" s="40">
        <f>XII!AK$160*100</f>
        <v>100</v>
      </c>
    </row>
    <row r="1133" spans="1:43" s="124" customFormat="1">
      <c r="A1133" s="124" t="s">
        <v>384</v>
      </c>
      <c r="B1133" s="124" t="s">
        <v>112</v>
      </c>
      <c r="C1133" s="124" t="s">
        <v>87</v>
      </c>
      <c r="D1133" s="124" t="s">
        <v>11</v>
      </c>
      <c r="F1133" s="124" t="s">
        <v>399</v>
      </c>
      <c r="H1133" s="124" t="s">
        <v>385</v>
      </c>
      <c r="I1133" s="191">
        <v>12</v>
      </c>
      <c r="J1133" s="40">
        <f>XII!D$68</f>
        <v>880000</v>
      </c>
      <c r="K1133" s="40">
        <f>XII!E$68</f>
        <v>880000</v>
      </c>
      <c r="L1133" s="40">
        <f>XII!F$68</f>
        <v>880000</v>
      </c>
      <c r="M1133" s="40">
        <f>XII!G$68</f>
        <v>880000</v>
      </c>
      <c r="N1133" s="40">
        <f>XII!H$68</f>
        <v>880000</v>
      </c>
      <c r="O1133" s="40">
        <f>XII!I$68</f>
        <v>880000</v>
      </c>
      <c r="P1133" s="40">
        <f>XII!J$68</f>
        <v>880000</v>
      </c>
      <c r="Q1133" s="40">
        <f>XII!K$68</f>
        <v>880000</v>
      </c>
      <c r="R1133" s="40">
        <f>XII!L$68</f>
        <v>880000</v>
      </c>
      <c r="S1133" s="40">
        <f>XII!M$68</f>
        <v>880000</v>
      </c>
      <c r="T1133" s="40">
        <f>XII!N$68</f>
        <v>880000</v>
      </c>
      <c r="U1133" s="40">
        <f>XII!O$68</f>
        <v>880000</v>
      </c>
      <c r="V1133" s="40">
        <f>XII!P$68</f>
        <v>880000</v>
      </c>
      <c r="W1133" s="40">
        <f>XII!Q$68</f>
        <v>880000</v>
      </c>
      <c r="X1133" s="40">
        <f>XII!R$68</f>
        <v>880000</v>
      </c>
      <c r="Y1133" s="40">
        <f>XII!S$68</f>
        <v>880000</v>
      </c>
      <c r="Z1133" s="40">
        <f>XII!T$68</f>
        <v>880000</v>
      </c>
      <c r="AA1133" s="40">
        <f>XII!U$68</f>
        <v>880000</v>
      </c>
      <c r="AB1133" s="40">
        <f>XII!V$68</f>
        <v>880000</v>
      </c>
      <c r="AC1133" s="40">
        <f>XII!W$68</f>
        <v>880000</v>
      </c>
      <c r="AD1133" s="40">
        <f>XII!X$68</f>
        <v>880000</v>
      </c>
      <c r="AE1133" s="40">
        <f>XII!Y$68</f>
        <v>880000</v>
      </c>
      <c r="AF1133" s="40">
        <f>XII!Z$68</f>
        <v>880000</v>
      </c>
      <c r="AG1133" s="40">
        <f>XII!AA$68</f>
        <v>880000</v>
      </c>
      <c r="AH1133" s="40">
        <f>XII!AB$68</f>
        <v>880000</v>
      </c>
      <c r="AI1133" s="40">
        <f>XII!AC$68</f>
        <v>880000</v>
      </c>
      <c r="AJ1133" s="40">
        <f>XII!AD$68</f>
        <v>880000</v>
      </c>
      <c r="AK1133" s="40">
        <f>XII!AE$68</f>
        <v>880000</v>
      </c>
      <c r="AL1133" s="40">
        <f>XII!AF$68</f>
        <v>880000</v>
      </c>
      <c r="AM1133" s="40">
        <f>XII!AG$68</f>
        <v>880000</v>
      </c>
      <c r="AN1133" s="40">
        <f>XII!AH$68</f>
        <v>880000</v>
      </c>
      <c r="AO1133" s="40">
        <f>XII!AI$68</f>
        <v>880000</v>
      </c>
      <c r="AP1133" s="40">
        <f>XII!AJ$68</f>
        <v>880000</v>
      </c>
      <c r="AQ1133" s="40">
        <f>XII!AK$68</f>
        <v>880000</v>
      </c>
    </row>
    <row r="1134" spans="1:43" s="124" customFormat="1">
      <c r="A1134" s="124" t="s">
        <v>384</v>
      </c>
      <c r="B1134" s="124" t="s">
        <v>112</v>
      </c>
      <c r="C1134" s="124" t="s">
        <v>87</v>
      </c>
      <c r="D1134" s="124" t="s">
        <v>90</v>
      </c>
      <c r="E1134" s="124" t="s">
        <v>7</v>
      </c>
      <c r="F1134" s="124" t="s">
        <v>398</v>
      </c>
      <c r="H1134" s="124" t="s">
        <v>385</v>
      </c>
      <c r="I1134" s="191">
        <v>12</v>
      </c>
      <c r="J1134" s="124">
        <v>100</v>
      </c>
      <c r="K1134" s="124">
        <v>100</v>
      </c>
      <c r="L1134" s="124">
        <v>100</v>
      </c>
      <c r="M1134" s="124">
        <v>100</v>
      </c>
      <c r="N1134" s="124">
        <v>100</v>
      </c>
      <c r="O1134" s="124">
        <v>100</v>
      </c>
      <c r="P1134" s="124">
        <v>100</v>
      </c>
      <c r="Q1134" s="124">
        <v>100</v>
      </c>
      <c r="R1134" s="124">
        <v>100</v>
      </c>
      <c r="S1134" s="124">
        <v>100</v>
      </c>
      <c r="T1134" s="124">
        <v>100</v>
      </c>
      <c r="U1134" s="124">
        <v>100</v>
      </c>
      <c r="V1134" s="124">
        <v>100</v>
      </c>
      <c r="W1134" s="124">
        <v>100</v>
      </c>
      <c r="X1134" s="124">
        <v>100</v>
      </c>
      <c r="Y1134" s="124">
        <v>100</v>
      </c>
      <c r="Z1134" s="124">
        <v>100</v>
      </c>
      <c r="AA1134" s="124">
        <v>100</v>
      </c>
      <c r="AB1134" s="124">
        <v>100</v>
      </c>
      <c r="AC1134" s="124">
        <v>100</v>
      </c>
      <c r="AD1134" s="124">
        <v>100</v>
      </c>
      <c r="AE1134" s="124">
        <v>100</v>
      </c>
      <c r="AF1134" s="124">
        <v>100</v>
      </c>
      <c r="AG1134" s="124">
        <v>100</v>
      </c>
      <c r="AH1134" s="124">
        <v>100</v>
      </c>
      <c r="AI1134" s="124">
        <v>100</v>
      </c>
      <c r="AJ1134" s="124">
        <v>100</v>
      </c>
      <c r="AK1134" s="124">
        <v>100</v>
      </c>
      <c r="AL1134" s="124">
        <v>100</v>
      </c>
      <c r="AM1134" s="124">
        <v>100</v>
      </c>
      <c r="AN1134" s="124">
        <v>100</v>
      </c>
      <c r="AO1134" s="124">
        <v>100</v>
      </c>
      <c r="AP1134" s="124">
        <v>100</v>
      </c>
      <c r="AQ1134" s="124">
        <v>100</v>
      </c>
    </row>
    <row r="1135" spans="1:43" s="124" customFormat="1">
      <c r="A1135" s="124" t="s">
        <v>384</v>
      </c>
      <c r="B1135" s="124" t="s">
        <v>112</v>
      </c>
      <c r="C1135" s="124" t="s">
        <v>87</v>
      </c>
      <c r="D1135" s="124" t="s">
        <v>90</v>
      </c>
      <c r="F1135" s="124" t="s">
        <v>399</v>
      </c>
      <c r="H1135" s="124" t="s">
        <v>385</v>
      </c>
      <c r="I1135" s="191">
        <v>12</v>
      </c>
      <c r="J1135" s="40">
        <f>XII!D$69</f>
        <v>330000</v>
      </c>
      <c r="K1135" s="40">
        <f>XII!E$69</f>
        <v>330000</v>
      </c>
      <c r="L1135" s="40">
        <f>XII!F$69</f>
        <v>330000</v>
      </c>
      <c r="M1135" s="40">
        <f>XII!G$69</f>
        <v>330000</v>
      </c>
      <c r="N1135" s="40">
        <f>XII!H$69</f>
        <v>330000</v>
      </c>
      <c r="O1135" s="40">
        <f>XII!I$69</f>
        <v>330000</v>
      </c>
      <c r="P1135" s="40">
        <f>XII!J$69</f>
        <v>330000</v>
      </c>
      <c r="Q1135" s="40">
        <f>XII!K$69</f>
        <v>330000</v>
      </c>
      <c r="R1135" s="40">
        <f>XII!L$69</f>
        <v>330000</v>
      </c>
      <c r="S1135" s="40">
        <f>XII!M$69</f>
        <v>330000</v>
      </c>
      <c r="T1135" s="40">
        <f>XII!N$69</f>
        <v>330000</v>
      </c>
      <c r="U1135" s="40">
        <f>XII!O$69</f>
        <v>330000</v>
      </c>
      <c r="V1135" s="40">
        <f>XII!P$69</f>
        <v>330000</v>
      </c>
      <c r="W1135" s="40">
        <f>XII!Q$69</f>
        <v>330000</v>
      </c>
      <c r="X1135" s="40">
        <f>XII!R$69</f>
        <v>330000</v>
      </c>
      <c r="Y1135" s="40">
        <f>XII!S$69</f>
        <v>330000</v>
      </c>
      <c r="Z1135" s="40">
        <f>XII!T$69</f>
        <v>330000</v>
      </c>
      <c r="AA1135" s="40">
        <f>XII!U$69</f>
        <v>330000</v>
      </c>
      <c r="AB1135" s="40">
        <f>XII!V$69</f>
        <v>330000</v>
      </c>
      <c r="AC1135" s="40">
        <f>XII!W$69</f>
        <v>330000</v>
      </c>
      <c r="AD1135" s="40">
        <f>XII!X$69</f>
        <v>330000</v>
      </c>
      <c r="AE1135" s="40">
        <f>XII!Y$69</f>
        <v>330000</v>
      </c>
      <c r="AF1135" s="40">
        <f>XII!Z$69</f>
        <v>330000</v>
      </c>
      <c r="AG1135" s="40">
        <f>XII!AA$69</f>
        <v>330000</v>
      </c>
      <c r="AH1135" s="40">
        <f>XII!AB$69</f>
        <v>330000</v>
      </c>
      <c r="AI1135" s="40">
        <f>XII!AC$69</f>
        <v>330000</v>
      </c>
      <c r="AJ1135" s="40">
        <f>XII!AD$69</f>
        <v>330000</v>
      </c>
      <c r="AK1135" s="40">
        <f>XII!AE$69</f>
        <v>330000</v>
      </c>
      <c r="AL1135" s="40">
        <f>XII!AF$69</f>
        <v>330000</v>
      </c>
      <c r="AM1135" s="40">
        <f>XII!AG$69</f>
        <v>330000</v>
      </c>
      <c r="AN1135" s="40">
        <f>XII!AH$69</f>
        <v>330000</v>
      </c>
      <c r="AO1135" s="40">
        <f>XII!AI$69</f>
        <v>330000</v>
      </c>
      <c r="AP1135" s="40">
        <f>XII!AJ$69</f>
        <v>330000</v>
      </c>
      <c r="AQ1135" s="40">
        <f>XII!AK$69</f>
        <v>330000</v>
      </c>
    </row>
    <row r="1136" spans="1:43" s="124" customFormat="1">
      <c r="A1136" s="124" t="s">
        <v>384</v>
      </c>
      <c r="B1136" s="124" t="s">
        <v>112</v>
      </c>
      <c r="C1136" s="124" t="s">
        <v>87</v>
      </c>
      <c r="D1136" s="124" t="s">
        <v>85</v>
      </c>
      <c r="E1136" s="124" t="s">
        <v>7</v>
      </c>
      <c r="F1136" s="124" t="s">
        <v>398</v>
      </c>
      <c r="H1136" s="124" t="s">
        <v>385</v>
      </c>
      <c r="I1136" s="191">
        <v>12</v>
      </c>
      <c r="J1136" s="124">
        <v>100</v>
      </c>
      <c r="K1136" s="124">
        <v>100</v>
      </c>
      <c r="L1136" s="124">
        <v>100</v>
      </c>
      <c r="M1136" s="124">
        <v>100</v>
      </c>
      <c r="N1136" s="124">
        <v>100</v>
      </c>
      <c r="O1136" s="124">
        <v>100</v>
      </c>
      <c r="P1136" s="124">
        <v>100</v>
      </c>
      <c r="Q1136" s="124">
        <v>100</v>
      </c>
      <c r="R1136" s="124">
        <v>100</v>
      </c>
      <c r="S1136" s="124">
        <v>100</v>
      </c>
      <c r="T1136" s="124">
        <v>100</v>
      </c>
      <c r="U1136" s="124">
        <v>100</v>
      </c>
      <c r="V1136" s="124">
        <v>100</v>
      </c>
      <c r="W1136" s="124">
        <v>100</v>
      </c>
      <c r="X1136" s="124">
        <v>100</v>
      </c>
      <c r="Y1136" s="124">
        <v>100</v>
      </c>
      <c r="Z1136" s="124">
        <v>100</v>
      </c>
      <c r="AA1136" s="124">
        <v>100</v>
      </c>
      <c r="AB1136" s="124">
        <v>100</v>
      </c>
      <c r="AC1136" s="124">
        <v>100</v>
      </c>
      <c r="AD1136" s="124">
        <v>100</v>
      </c>
      <c r="AE1136" s="124">
        <v>100</v>
      </c>
      <c r="AF1136" s="124">
        <v>100</v>
      </c>
      <c r="AG1136" s="124">
        <v>100</v>
      </c>
      <c r="AH1136" s="124">
        <v>100</v>
      </c>
      <c r="AI1136" s="124">
        <v>100</v>
      </c>
      <c r="AJ1136" s="124">
        <v>100</v>
      </c>
      <c r="AK1136" s="124">
        <v>100</v>
      </c>
      <c r="AL1136" s="124">
        <v>100</v>
      </c>
      <c r="AM1136" s="124">
        <v>100</v>
      </c>
      <c r="AN1136" s="124">
        <v>100</v>
      </c>
      <c r="AO1136" s="124">
        <v>100</v>
      </c>
      <c r="AP1136" s="124">
        <v>100</v>
      </c>
      <c r="AQ1136" s="124">
        <v>100</v>
      </c>
    </row>
    <row r="1137" spans="1:43" s="124" customFormat="1">
      <c r="A1137" s="124" t="s">
        <v>384</v>
      </c>
      <c r="B1137" s="124" t="s">
        <v>112</v>
      </c>
      <c r="C1137" s="124" t="s">
        <v>87</v>
      </c>
      <c r="D1137" s="124" t="s">
        <v>85</v>
      </c>
      <c r="F1137" s="124" t="s">
        <v>399</v>
      </c>
      <c r="H1137" s="124" t="s">
        <v>385</v>
      </c>
      <c r="I1137" s="191">
        <v>12</v>
      </c>
      <c r="J1137" s="40">
        <f>XII!D$70</f>
        <v>110000</v>
      </c>
      <c r="K1137" s="40">
        <f>XII!E$70</f>
        <v>110000</v>
      </c>
      <c r="L1137" s="40">
        <f>XII!F$70</f>
        <v>110000</v>
      </c>
      <c r="M1137" s="40">
        <f>XII!G$70</f>
        <v>110000</v>
      </c>
      <c r="N1137" s="40">
        <f>XII!H$70</f>
        <v>110000</v>
      </c>
      <c r="O1137" s="40">
        <f>XII!I$70</f>
        <v>110000</v>
      </c>
      <c r="P1137" s="40">
        <f>XII!J$70</f>
        <v>110000</v>
      </c>
      <c r="Q1137" s="40">
        <f>XII!K$70</f>
        <v>110000</v>
      </c>
      <c r="R1137" s="40">
        <f>XII!L$70</f>
        <v>110000</v>
      </c>
      <c r="S1137" s="40">
        <f>XII!M$70</f>
        <v>110000</v>
      </c>
      <c r="T1137" s="40">
        <f>XII!N$70</f>
        <v>110000</v>
      </c>
      <c r="U1137" s="40">
        <f>XII!O$70</f>
        <v>110000</v>
      </c>
      <c r="V1137" s="40">
        <f>XII!P$70</f>
        <v>110000</v>
      </c>
      <c r="W1137" s="40">
        <f>XII!Q$70</f>
        <v>110000</v>
      </c>
      <c r="X1137" s="40">
        <f>XII!R$70</f>
        <v>110000</v>
      </c>
      <c r="Y1137" s="40">
        <f>XII!S$70</f>
        <v>110000</v>
      </c>
      <c r="Z1137" s="40">
        <f>XII!T$70</f>
        <v>110000</v>
      </c>
      <c r="AA1137" s="40">
        <f>XII!U$70</f>
        <v>110000</v>
      </c>
      <c r="AB1137" s="40">
        <f>XII!V$70</f>
        <v>110000</v>
      </c>
      <c r="AC1137" s="40">
        <f>XII!W$70</f>
        <v>110000</v>
      </c>
      <c r="AD1137" s="40">
        <f>XII!X$70</f>
        <v>110000</v>
      </c>
      <c r="AE1137" s="40">
        <f>XII!Y$70</f>
        <v>110000</v>
      </c>
      <c r="AF1137" s="40">
        <f>XII!Z$70</f>
        <v>110000</v>
      </c>
      <c r="AG1137" s="40">
        <f>XII!AA$70</f>
        <v>110000</v>
      </c>
      <c r="AH1137" s="40">
        <f>XII!AB$70</f>
        <v>110000</v>
      </c>
      <c r="AI1137" s="40">
        <f>XII!AC$70</f>
        <v>110000</v>
      </c>
      <c r="AJ1137" s="40">
        <f>XII!AD$70</f>
        <v>110000</v>
      </c>
      <c r="AK1137" s="40">
        <f>XII!AE$70</f>
        <v>110000</v>
      </c>
      <c r="AL1137" s="40">
        <f>XII!AF$70</f>
        <v>110000</v>
      </c>
      <c r="AM1137" s="40">
        <f>XII!AG$70</f>
        <v>110000</v>
      </c>
      <c r="AN1137" s="40">
        <f>XII!AH$70</f>
        <v>110000</v>
      </c>
      <c r="AO1137" s="40">
        <f>XII!AI$70</f>
        <v>110000</v>
      </c>
      <c r="AP1137" s="40">
        <f>XII!AJ$70</f>
        <v>110000</v>
      </c>
      <c r="AQ1137" s="40">
        <f>XII!AK$70</f>
        <v>110000</v>
      </c>
    </row>
    <row r="1138" spans="1:43" s="124" customFormat="1">
      <c r="A1138" s="124" t="s">
        <v>384</v>
      </c>
      <c r="B1138" s="124" t="s">
        <v>112</v>
      </c>
      <c r="C1138" s="124" t="s">
        <v>87</v>
      </c>
      <c r="D1138" s="124" t="s">
        <v>5</v>
      </c>
      <c r="E1138" s="124" t="s">
        <v>396</v>
      </c>
      <c r="F1138" s="124" t="s">
        <v>398</v>
      </c>
      <c r="H1138" s="124" t="s">
        <v>385</v>
      </c>
      <c r="I1138" s="191">
        <v>12</v>
      </c>
      <c r="J1138" s="124">
        <f>XII!D$164*100</f>
        <v>0</v>
      </c>
      <c r="K1138" s="124">
        <f>XII!E$164*100</f>
        <v>0</v>
      </c>
      <c r="L1138" s="124">
        <f>XII!F$164*100</f>
        <v>0</v>
      </c>
      <c r="M1138" s="124">
        <f>XII!G$164*100</f>
        <v>0</v>
      </c>
      <c r="N1138" s="124">
        <f>XII!H$164*100</f>
        <v>0</v>
      </c>
      <c r="O1138" s="124">
        <f>XII!I$164*100</f>
        <v>0</v>
      </c>
      <c r="P1138" s="124">
        <f>XII!J$164*100</f>
        <v>0</v>
      </c>
      <c r="Q1138" s="124">
        <f>XII!K$164*100</f>
        <v>0</v>
      </c>
      <c r="R1138" s="124">
        <f>XII!L$164*100</f>
        <v>0</v>
      </c>
      <c r="S1138" s="124">
        <f>XII!M$164*100</f>
        <v>0</v>
      </c>
      <c r="T1138" s="124">
        <f>XII!N$164*100</f>
        <v>0</v>
      </c>
      <c r="U1138" s="124">
        <f>XII!O$164*100</f>
        <v>0</v>
      </c>
      <c r="V1138" s="124">
        <f>XII!P$164*100</f>
        <v>0</v>
      </c>
      <c r="W1138" s="124">
        <f>XII!Q$164*100</f>
        <v>0</v>
      </c>
      <c r="X1138" s="124">
        <f>XII!R$164*100</f>
        <v>0</v>
      </c>
      <c r="Y1138" s="124">
        <f>XII!S$164*100</f>
        <v>0</v>
      </c>
      <c r="Z1138" s="124">
        <f>XII!T$164*100</f>
        <v>0</v>
      </c>
      <c r="AA1138" s="124">
        <f>XII!U$164*100</f>
        <v>0</v>
      </c>
      <c r="AB1138" s="124">
        <f>XII!V$164*100</f>
        <v>0</v>
      </c>
      <c r="AC1138" s="124">
        <f>XII!W$164*100</f>
        <v>0</v>
      </c>
      <c r="AD1138" s="124">
        <f>XII!X$164*100</f>
        <v>0</v>
      </c>
      <c r="AE1138" s="124">
        <f>XII!Y$164*100</f>
        <v>0</v>
      </c>
      <c r="AF1138" s="124">
        <f>XII!Z$164*100</f>
        <v>0</v>
      </c>
      <c r="AG1138" s="124">
        <f>XII!AA$164*100</f>
        <v>0</v>
      </c>
      <c r="AH1138" s="124">
        <f>XII!AB$164*100</f>
        <v>0</v>
      </c>
      <c r="AI1138" s="124">
        <f>XII!AC$164*100</f>
        <v>0</v>
      </c>
      <c r="AJ1138" s="124">
        <f>XII!AD$164*100</f>
        <v>0</v>
      </c>
      <c r="AK1138" s="124">
        <f>XII!AE$164*100</f>
        <v>0</v>
      </c>
      <c r="AL1138" s="124">
        <f>XII!AF$164*100</f>
        <v>0</v>
      </c>
      <c r="AM1138" s="124">
        <f>XII!AG$164*100</f>
        <v>0</v>
      </c>
      <c r="AN1138" s="124">
        <f>XII!AH$164*100</f>
        <v>0</v>
      </c>
      <c r="AO1138" s="124">
        <f>XII!AI$164*100</f>
        <v>0</v>
      </c>
      <c r="AP1138" s="124">
        <f>XII!AJ$164*100</f>
        <v>0</v>
      </c>
      <c r="AQ1138" s="124">
        <f>XII!AK$164*100</f>
        <v>0</v>
      </c>
    </row>
    <row r="1139" spans="1:43" s="124" customFormat="1">
      <c r="A1139" s="124" t="s">
        <v>384</v>
      </c>
      <c r="B1139" s="124" t="s">
        <v>112</v>
      </c>
      <c r="C1139" s="124" t="s">
        <v>87</v>
      </c>
      <c r="D1139" s="124" t="s">
        <v>5</v>
      </c>
      <c r="E1139" s="124" t="s">
        <v>16</v>
      </c>
      <c r="F1139" s="124" t="s">
        <v>398</v>
      </c>
      <c r="H1139" s="124" t="s">
        <v>385</v>
      </c>
      <c r="I1139" s="191">
        <v>12</v>
      </c>
      <c r="J1139" s="124">
        <f>XII!D$163*100</f>
        <v>100</v>
      </c>
      <c r="K1139" s="124">
        <f>XII!E$163*100</f>
        <v>100</v>
      </c>
      <c r="L1139" s="124">
        <f>XII!F$163*100</f>
        <v>100</v>
      </c>
      <c r="M1139" s="124">
        <f>XII!G$163*100</f>
        <v>100</v>
      </c>
      <c r="N1139" s="124">
        <f>XII!H$163*100</f>
        <v>100</v>
      </c>
      <c r="O1139" s="124">
        <f>XII!I$163*100</f>
        <v>100</v>
      </c>
      <c r="P1139" s="124">
        <f>XII!J$163*100</f>
        <v>100</v>
      </c>
      <c r="Q1139" s="124">
        <f>XII!K$163*100</f>
        <v>100</v>
      </c>
      <c r="R1139" s="124">
        <f>XII!L$163*100</f>
        <v>100</v>
      </c>
      <c r="S1139" s="124">
        <f>XII!M$163*100</f>
        <v>100</v>
      </c>
      <c r="T1139" s="124">
        <f>XII!N$163*100</f>
        <v>100</v>
      </c>
      <c r="U1139" s="124">
        <f>XII!O$163*100</f>
        <v>100</v>
      </c>
      <c r="V1139" s="124">
        <f>XII!P$163*100</f>
        <v>100</v>
      </c>
      <c r="W1139" s="124">
        <f>XII!Q$163*100</f>
        <v>100</v>
      </c>
      <c r="X1139" s="124">
        <f>XII!R$163*100</f>
        <v>100</v>
      </c>
      <c r="Y1139" s="124">
        <f>XII!S$163*100</f>
        <v>100</v>
      </c>
      <c r="Z1139" s="124">
        <f>XII!T$163*100</f>
        <v>100</v>
      </c>
      <c r="AA1139" s="124">
        <f>XII!U$163*100</f>
        <v>100</v>
      </c>
      <c r="AB1139" s="124">
        <f>XII!V$163*100</f>
        <v>100</v>
      </c>
      <c r="AC1139" s="124">
        <f>XII!W$163*100</f>
        <v>100</v>
      </c>
      <c r="AD1139" s="124">
        <f>XII!X$163*100</f>
        <v>100</v>
      </c>
      <c r="AE1139" s="124">
        <f>XII!Y$163*100</f>
        <v>100</v>
      </c>
      <c r="AF1139" s="124">
        <f>XII!Z$163*100</f>
        <v>100</v>
      </c>
      <c r="AG1139" s="124">
        <f>XII!AA$163*100</f>
        <v>100</v>
      </c>
      <c r="AH1139" s="124">
        <f>XII!AB$163*100</f>
        <v>100</v>
      </c>
      <c r="AI1139" s="124">
        <f>XII!AC$163*100</f>
        <v>100</v>
      </c>
      <c r="AJ1139" s="124">
        <f>XII!AD$163*100</f>
        <v>100</v>
      </c>
      <c r="AK1139" s="124">
        <f>XII!AE$163*100</f>
        <v>100</v>
      </c>
      <c r="AL1139" s="124">
        <f>XII!AF$163*100</f>
        <v>100</v>
      </c>
      <c r="AM1139" s="124">
        <f>XII!AG$163*100</f>
        <v>100</v>
      </c>
      <c r="AN1139" s="124">
        <f>XII!AH$163*100</f>
        <v>100</v>
      </c>
      <c r="AO1139" s="124">
        <f>XII!AI$163*100</f>
        <v>100</v>
      </c>
      <c r="AP1139" s="124">
        <f>XII!AJ$163*100</f>
        <v>100</v>
      </c>
      <c r="AQ1139" s="124">
        <f>XII!AK$163*100</f>
        <v>100</v>
      </c>
    </row>
    <row r="1140" spans="1:43" s="124" customFormat="1">
      <c r="A1140" s="124" t="s">
        <v>384</v>
      </c>
      <c r="B1140" s="124" t="s">
        <v>112</v>
      </c>
      <c r="C1140" s="124" t="s">
        <v>87</v>
      </c>
      <c r="D1140" s="124" t="s">
        <v>5</v>
      </c>
      <c r="F1140" s="124" t="s">
        <v>399</v>
      </c>
      <c r="H1140" s="124" t="s">
        <v>385</v>
      </c>
      <c r="I1140" s="191">
        <v>12</v>
      </c>
      <c r="J1140" s="40">
        <f>XII!D$71</f>
        <v>1485000</v>
      </c>
      <c r="K1140" s="40">
        <f>XII!E$71</f>
        <v>1485000</v>
      </c>
      <c r="L1140" s="40">
        <f>XII!F$71</f>
        <v>1485000</v>
      </c>
      <c r="M1140" s="40">
        <f>XII!G$71</f>
        <v>1485000</v>
      </c>
      <c r="N1140" s="40">
        <f>XII!H$71</f>
        <v>1485000</v>
      </c>
      <c r="O1140" s="40">
        <f>XII!I$71</f>
        <v>1485000</v>
      </c>
      <c r="P1140" s="40">
        <f>XII!J$71</f>
        <v>1485000</v>
      </c>
      <c r="Q1140" s="40">
        <f>XII!K$71</f>
        <v>1485000</v>
      </c>
      <c r="R1140" s="40">
        <f>XII!L$71</f>
        <v>1485000</v>
      </c>
      <c r="S1140" s="40">
        <f>XII!M$71</f>
        <v>1485000</v>
      </c>
      <c r="T1140" s="40">
        <f>XII!N$71</f>
        <v>1485000</v>
      </c>
      <c r="U1140" s="40">
        <f>XII!O$71</f>
        <v>1485000</v>
      </c>
      <c r="V1140" s="40">
        <f>XII!P$71</f>
        <v>1485000</v>
      </c>
      <c r="W1140" s="40">
        <f>XII!Q$71</f>
        <v>1485000</v>
      </c>
      <c r="X1140" s="40">
        <f>XII!R$71</f>
        <v>1485000</v>
      </c>
      <c r="Y1140" s="40">
        <f>XII!S$71</f>
        <v>1485000</v>
      </c>
      <c r="Z1140" s="40">
        <f>XII!T$71</f>
        <v>1485000</v>
      </c>
      <c r="AA1140" s="40">
        <f>XII!U$71</f>
        <v>1485000</v>
      </c>
      <c r="AB1140" s="40">
        <f>XII!V$71</f>
        <v>1485000</v>
      </c>
      <c r="AC1140" s="40">
        <f>XII!W$71</f>
        <v>1485000</v>
      </c>
      <c r="AD1140" s="40">
        <f>XII!X$71</f>
        <v>1485000</v>
      </c>
      <c r="AE1140" s="40">
        <f>XII!Y$71</f>
        <v>1485000</v>
      </c>
      <c r="AF1140" s="40">
        <f>XII!Z$71</f>
        <v>1485000</v>
      </c>
      <c r="AG1140" s="40">
        <f>XII!AA$71</f>
        <v>1485000</v>
      </c>
      <c r="AH1140" s="40">
        <f>XII!AB$71</f>
        <v>1485000</v>
      </c>
      <c r="AI1140" s="40">
        <f>XII!AC$71</f>
        <v>1485000</v>
      </c>
      <c r="AJ1140" s="40">
        <f>XII!AD$71</f>
        <v>1485000</v>
      </c>
      <c r="AK1140" s="40">
        <f>XII!AE$71</f>
        <v>1485000</v>
      </c>
      <c r="AL1140" s="40">
        <f>XII!AF$71</f>
        <v>1485000</v>
      </c>
      <c r="AM1140" s="40">
        <f>XII!AG$71</f>
        <v>1485000</v>
      </c>
      <c r="AN1140" s="40">
        <f>XII!AH$71</f>
        <v>1485000</v>
      </c>
      <c r="AO1140" s="40">
        <f>XII!AI$71</f>
        <v>1485000</v>
      </c>
      <c r="AP1140" s="40">
        <f>XII!AJ$71</f>
        <v>1485000</v>
      </c>
      <c r="AQ1140" s="40">
        <f>XII!AK$71</f>
        <v>1485000</v>
      </c>
    </row>
    <row r="1141" spans="1:43" s="124" customFormat="1">
      <c r="A1141" s="124" t="s">
        <v>384</v>
      </c>
      <c r="B1141" s="124" t="s">
        <v>112</v>
      </c>
      <c r="C1141" s="124" t="s">
        <v>87</v>
      </c>
      <c r="D1141" s="124" t="s">
        <v>9</v>
      </c>
      <c r="E1141" s="124" t="s">
        <v>396</v>
      </c>
      <c r="F1141" s="124" t="s">
        <v>398</v>
      </c>
      <c r="H1141" s="124" t="s">
        <v>385</v>
      </c>
      <c r="I1141" s="191">
        <v>12</v>
      </c>
      <c r="J1141" s="124">
        <f>XII!D$164*100</f>
        <v>0</v>
      </c>
      <c r="K1141" s="124">
        <f>XII!E$164*100</f>
        <v>0</v>
      </c>
      <c r="L1141" s="124">
        <f>XII!F$164*100</f>
        <v>0</v>
      </c>
      <c r="M1141" s="124">
        <f>XII!G$164*100</f>
        <v>0</v>
      </c>
      <c r="N1141" s="124">
        <f>XII!H$164*100</f>
        <v>0</v>
      </c>
      <c r="O1141" s="124">
        <f>XII!I$164*100</f>
        <v>0</v>
      </c>
      <c r="P1141" s="124">
        <f>XII!J$164*100</f>
        <v>0</v>
      </c>
      <c r="Q1141" s="124">
        <f>XII!K$164*100</f>
        <v>0</v>
      </c>
      <c r="R1141" s="124">
        <f>XII!L$164*100</f>
        <v>0</v>
      </c>
      <c r="S1141" s="124">
        <f>XII!M$164*100</f>
        <v>0</v>
      </c>
      <c r="T1141" s="124">
        <f>XII!N$164*100</f>
        <v>0</v>
      </c>
      <c r="U1141" s="124">
        <f>XII!O$164*100</f>
        <v>0</v>
      </c>
      <c r="V1141" s="124">
        <f>XII!P$164*100</f>
        <v>0</v>
      </c>
      <c r="W1141" s="124">
        <f>XII!Q$164*100</f>
        <v>0</v>
      </c>
      <c r="X1141" s="124">
        <f>XII!R$164*100</f>
        <v>0</v>
      </c>
      <c r="Y1141" s="124">
        <f>XII!S$164*100</f>
        <v>0</v>
      </c>
      <c r="Z1141" s="124">
        <f>XII!T$164*100</f>
        <v>0</v>
      </c>
      <c r="AA1141" s="124">
        <f>XII!U$164*100</f>
        <v>0</v>
      </c>
      <c r="AB1141" s="124">
        <f>XII!V$164*100</f>
        <v>0</v>
      </c>
      <c r="AC1141" s="124">
        <f>XII!W$164*100</f>
        <v>0</v>
      </c>
      <c r="AD1141" s="124">
        <f>XII!X$164*100</f>
        <v>0</v>
      </c>
      <c r="AE1141" s="124">
        <f>XII!Y$164*100</f>
        <v>0</v>
      </c>
      <c r="AF1141" s="124">
        <f>XII!Z$164*100</f>
        <v>0</v>
      </c>
      <c r="AG1141" s="124">
        <f>XII!AA$164*100</f>
        <v>0</v>
      </c>
      <c r="AH1141" s="124">
        <f>XII!AB$164*100</f>
        <v>0</v>
      </c>
      <c r="AI1141" s="124">
        <f>XII!AC$164*100</f>
        <v>0</v>
      </c>
      <c r="AJ1141" s="124">
        <f>XII!AD$164*100</f>
        <v>0</v>
      </c>
      <c r="AK1141" s="124">
        <f>XII!AE$164*100</f>
        <v>0</v>
      </c>
      <c r="AL1141" s="124">
        <f>XII!AF$164*100</f>
        <v>0</v>
      </c>
      <c r="AM1141" s="124">
        <f>XII!AG$164*100</f>
        <v>0</v>
      </c>
      <c r="AN1141" s="124">
        <f>XII!AH$164*100</f>
        <v>0</v>
      </c>
      <c r="AO1141" s="124">
        <f>XII!AI$164*100</f>
        <v>0</v>
      </c>
      <c r="AP1141" s="124">
        <f>XII!AJ$164*100</f>
        <v>0</v>
      </c>
      <c r="AQ1141" s="124">
        <f>XII!AK$164*100</f>
        <v>0</v>
      </c>
    </row>
    <row r="1142" spans="1:43" s="124" customFormat="1">
      <c r="A1142" s="124" t="s">
        <v>384</v>
      </c>
      <c r="B1142" s="124" t="s">
        <v>112</v>
      </c>
      <c r="C1142" s="124" t="s">
        <v>87</v>
      </c>
      <c r="D1142" s="124" t="s">
        <v>9</v>
      </c>
      <c r="E1142" s="124" t="s">
        <v>16</v>
      </c>
      <c r="F1142" s="124" t="s">
        <v>398</v>
      </c>
      <c r="H1142" s="124" t="s">
        <v>385</v>
      </c>
      <c r="I1142" s="191">
        <v>12</v>
      </c>
      <c r="J1142" s="124">
        <f>XII!D$163*100</f>
        <v>100</v>
      </c>
      <c r="K1142" s="124">
        <f>XII!E$163*100</f>
        <v>100</v>
      </c>
      <c r="L1142" s="124">
        <f>XII!F$163*100</f>
        <v>100</v>
      </c>
      <c r="M1142" s="124">
        <f>XII!G$163*100</f>
        <v>100</v>
      </c>
      <c r="N1142" s="124">
        <f>XII!H$163*100</f>
        <v>100</v>
      </c>
      <c r="O1142" s="124">
        <f>XII!I$163*100</f>
        <v>100</v>
      </c>
      <c r="P1142" s="124">
        <f>XII!J$163*100</f>
        <v>100</v>
      </c>
      <c r="Q1142" s="124">
        <f>XII!K$163*100</f>
        <v>100</v>
      </c>
      <c r="R1142" s="124">
        <f>XII!L$163*100</f>
        <v>100</v>
      </c>
      <c r="S1142" s="124">
        <f>XII!M$163*100</f>
        <v>100</v>
      </c>
      <c r="T1142" s="124">
        <f>XII!N$163*100</f>
        <v>100</v>
      </c>
      <c r="U1142" s="124">
        <f>XII!O$163*100</f>
        <v>100</v>
      </c>
      <c r="V1142" s="124">
        <f>XII!P$163*100</f>
        <v>100</v>
      </c>
      <c r="W1142" s="124">
        <f>XII!Q$163*100</f>
        <v>100</v>
      </c>
      <c r="X1142" s="124">
        <f>XII!R$163*100</f>
        <v>100</v>
      </c>
      <c r="Y1142" s="124">
        <f>XII!S$163*100</f>
        <v>100</v>
      </c>
      <c r="Z1142" s="124">
        <f>XII!T$163*100</f>
        <v>100</v>
      </c>
      <c r="AA1142" s="124">
        <f>XII!U$163*100</f>
        <v>100</v>
      </c>
      <c r="AB1142" s="124">
        <f>XII!V$163*100</f>
        <v>100</v>
      </c>
      <c r="AC1142" s="124">
        <f>XII!W$163*100</f>
        <v>100</v>
      </c>
      <c r="AD1142" s="124">
        <f>XII!X$163*100</f>
        <v>100</v>
      </c>
      <c r="AE1142" s="124">
        <f>XII!Y$163*100</f>
        <v>100</v>
      </c>
      <c r="AF1142" s="124">
        <f>XII!Z$163*100</f>
        <v>100</v>
      </c>
      <c r="AG1142" s="124">
        <f>XII!AA$163*100</f>
        <v>100</v>
      </c>
      <c r="AH1142" s="124">
        <f>XII!AB$163*100</f>
        <v>100</v>
      </c>
      <c r="AI1142" s="124">
        <f>XII!AC$163*100</f>
        <v>100</v>
      </c>
      <c r="AJ1142" s="124">
        <f>XII!AD$163*100</f>
        <v>100</v>
      </c>
      <c r="AK1142" s="124">
        <f>XII!AE$163*100</f>
        <v>100</v>
      </c>
      <c r="AL1142" s="124">
        <f>XII!AF$163*100</f>
        <v>100</v>
      </c>
      <c r="AM1142" s="124">
        <f>XII!AG$163*100</f>
        <v>100</v>
      </c>
      <c r="AN1142" s="124">
        <f>XII!AH$163*100</f>
        <v>100</v>
      </c>
      <c r="AO1142" s="124">
        <f>XII!AI$163*100</f>
        <v>100</v>
      </c>
      <c r="AP1142" s="124">
        <f>XII!AJ$163*100</f>
        <v>100</v>
      </c>
      <c r="AQ1142" s="124">
        <f>XII!AK$163*100</f>
        <v>100</v>
      </c>
    </row>
    <row r="1143" spans="1:43" s="124" customFormat="1">
      <c r="A1143" s="124" t="s">
        <v>384</v>
      </c>
      <c r="B1143" s="124" t="s">
        <v>112</v>
      </c>
      <c r="C1143" s="124" t="s">
        <v>87</v>
      </c>
      <c r="D1143" s="124" t="s">
        <v>9</v>
      </c>
      <c r="F1143" s="124" t="s">
        <v>399</v>
      </c>
      <c r="H1143" s="124" t="s">
        <v>385</v>
      </c>
      <c r="I1143" s="191">
        <v>12</v>
      </c>
      <c r="J1143" s="40">
        <f>XII!D$72</f>
        <v>275000</v>
      </c>
      <c r="K1143" s="40">
        <f>XII!E$72</f>
        <v>275000</v>
      </c>
      <c r="L1143" s="40">
        <f>XII!F$72</f>
        <v>275000</v>
      </c>
      <c r="M1143" s="40">
        <f>XII!G$72</f>
        <v>275000</v>
      </c>
      <c r="N1143" s="40">
        <f>XII!H$72</f>
        <v>275000</v>
      </c>
      <c r="O1143" s="40">
        <f>XII!I$72</f>
        <v>275000</v>
      </c>
      <c r="P1143" s="40">
        <f>XII!J$72</f>
        <v>275000</v>
      </c>
      <c r="Q1143" s="40">
        <f>XII!K$72</f>
        <v>275000</v>
      </c>
      <c r="R1143" s="40">
        <f>XII!L$72</f>
        <v>275000</v>
      </c>
      <c r="S1143" s="40">
        <f>XII!M$72</f>
        <v>275000</v>
      </c>
      <c r="T1143" s="40">
        <f>XII!N$72</f>
        <v>275000</v>
      </c>
      <c r="U1143" s="40">
        <f>XII!O$72</f>
        <v>275000</v>
      </c>
      <c r="V1143" s="40">
        <f>XII!P$72</f>
        <v>275000</v>
      </c>
      <c r="W1143" s="40">
        <f>XII!Q$72</f>
        <v>275000</v>
      </c>
      <c r="X1143" s="40">
        <f>XII!R$72</f>
        <v>275000</v>
      </c>
      <c r="Y1143" s="40">
        <f>XII!S$72</f>
        <v>275000</v>
      </c>
      <c r="Z1143" s="40">
        <f>XII!T$72</f>
        <v>275000</v>
      </c>
      <c r="AA1143" s="40">
        <f>XII!U$72</f>
        <v>275000</v>
      </c>
      <c r="AB1143" s="40">
        <f>XII!V$72</f>
        <v>275000</v>
      </c>
      <c r="AC1143" s="40">
        <f>XII!W$72</f>
        <v>275000</v>
      </c>
      <c r="AD1143" s="40">
        <f>XII!X$72</f>
        <v>275000</v>
      </c>
      <c r="AE1143" s="40">
        <f>XII!Y$72</f>
        <v>275000</v>
      </c>
      <c r="AF1143" s="40">
        <f>XII!Z$72</f>
        <v>275000</v>
      </c>
      <c r="AG1143" s="40">
        <f>XII!AA$72</f>
        <v>275000</v>
      </c>
      <c r="AH1143" s="40">
        <f>XII!AB$72</f>
        <v>275000</v>
      </c>
      <c r="AI1143" s="40">
        <f>XII!AC$72</f>
        <v>275000</v>
      </c>
      <c r="AJ1143" s="40">
        <f>XII!AD$72</f>
        <v>275000</v>
      </c>
      <c r="AK1143" s="40">
        <f>XII!AE$72</f>
        <v>275000</v>
      </c>
      <c r="AL1143" s="40">
        <f>XII!AF$72</f>
        <v>275000</v>
      </c>
      <c r="AM1143" s="40">
        <f>XII!AG$72</f>
        <v>275000</v>
      </c>
      <c r="AN1143" s="40">
        <f>XII!AH$72</f>
        <v>275000</v>
      </c>
      <c r="AO1143" s="40">
        <f>XII!AI$72</f>
        <v>275000</v>
      </c>
      <c r="AP1143" s="40">
        <f>XII!AJ$72</f>
        <v>275000</v>
      </c>
      <c r="AQ1143" s="40">
        <f>XII!AK$72</f>
        <v>275000</v>
      </c>
    </row>
    <row r="1144" spans="1:43" s="124" customFormat="1">
      <c r="A1144" s="124" t="s">
        <v>384</v>
      </c>
      <c r="B1144" s="124" t="s">
        <v>112</v>
      </c>
      <c r="C1144" s="124" t="s">
        <v>87</v>
      </c>
      <c r="D1144" s="124" t="s">
        <v>89</v>
      </c>
      <c r="E1144" s="124" t="s">
        <v>7</v>
      </c>
      <c r="F1144" s="124" t="s">
        <v>398</v>
      </c>
      <c r="H1144" s="124" t="s">
        <v>385</v>
      </c>
      <c r="I1144" s="191">
        <v>12</v>
      </c>
      <c r="J1144" s="124">
        <v>100</v>
      </c>
      <c r="K1144" s="124">
        <v>100</v>
      </c>
      <c r="L1144" s="124">
        <v>100</v>
      </c>
      <c r="M1144" s="124">
        <v>100</v>
      </c>
      <c r="N1144" s="124">
        <v>100</v>
      </c>
      <c r="O1144" s="124">
        <v>100</v>
      </c>
      <c r="P1144" s="124">
        <v>100</v>
      </c>
      <c r="Q1144" s="124">
        <v>100</v>
      </c>
      <c r="R1144" s="124">
        <v>100</v>
      </c>
      <c r="S1144" s="124">
        <v>100</v>
      </c>
      <c r="T1144" s="124">
        <v>100</v>
      </c>
      <c r="U1144" s="124">
        <v>100</v>
      </c>
      <c r="V1144" s="124">
        <v>100</v>
      </c>
      <c r="W1144" s="124">
        <v>100</v>
      </c>
      <c r="X1144" s="124">
        <v>100</v>
      </c>
      <c r="Y1144" s="124">
        <v>100</v>
      </c>
      <c r="Z1144" s="124">
        <v>100</v>
      </c>
      <c r="AA1144" s="124">
        <v>100</v>
      </c>
      <c r="AB1144" s="124">
        <v>100</v>
      </c>
      <c r="AC1144" s="124">
        <v>100</v>
      </c>
      <c r="AD1144" s="124">
        <v>100</v>
      </c>
      <c r="AE1144" s="124">
        <v>100</v>
      </c>
      <c r="AF1144" s="124">
        <v>100</v>
      </c>
      <c r="AG1144" s="124">
        <v>100</v>
      </c>
      <c r="AH1144" s="124">
        <v>100</v>
      </c>
      <c r="AI1144" s="124">
        <v>100</v>
      </c>
      <c r="AJ1144" s="124">
        <v>100</v>
      </c>
      <c r="AK1144" s="124">
        <v>100</v>
      </c>
      <c r="AL1144" s="124">
        <v>100</v>
      </c>
      <c r="AM1144" s="124">
        <v>100</v>
      </c>
      <c r="AN1144" s="124">
        <v>100</v>
      </c>
      <c r="AO1144" s="124">
        <v>100</v>
      </c>
      <c r="AP1144" s="124">
        <v>100</v>
      </c>
      <c r="AQ1144" s="124">
        <v>100</v>
      </c>
    </row>
    <row r="1145" spans="1:43" s="124" customFormat="1">
      <c r="A1145" s="124" t="s">
        <v>384</v>
      </c>
      <c r="B1145" s="124" t="s">
        <v>112</v>
      </c>
      <c r="C1145" s="124" t="s">
        <v>87</v>
      </c>
      <c r="D1145" s="124" t="s">
        <v>89</v>
      </c>
      <c r="F1145" s="124" t="s">
        <v>399</v>
      </c>
      <c r="H1145" s="124" t="s">
        <v>385</v>
      </c>
      <c r="I1145" s="191">
        <v>12</v>
      </c>
      <c r="J1145" s="40">
        <f>XII!D$73</f>
        <v>330000</v>
      </c>
      <c r="K1145" s="40">
        <f>XII!E$73</f>
        <v>330000</v>
      </c>
      <c r="L1145" s="40">
        <f>XII!F$73</f>
        <v>330000</v>
      </c>
      <c r="M1145" s="40">
        <f>XII!G$73</f>
        <v>330000</v>
      </c>
      <c r="N1145" s="40">
        <f>XII!H$73</f>
        <v>330000</v>
      </c>
      <c r="O1145" s="40">
        <f>XII!I$73</f>
        <v>330000</v>
      </c>
      <c r="P1145" s="40">
        <f>XII!J$73</f>
        <v>330000</v>
      </c>
      <c r="Q1145" s="40">
        <f>XII!K$73</f>
        <v>330000</v>
      </c>
      <c r="R1145" s="40">
        <f>XII!L$73</f>
        <v>330000</v>
      </c>
      <c r="S1145" s="40">
        <f>XII!M$73</f>
        <v>330000</v>
      </c>
      <c r="T1145" s="40">
        <f>XII!N$73</f>
        <v>330000</v>
      </c>
      <c r="U1145" s="40">
        <f>XII!O$73</f>
        <v>330000</v>
      </c>
      <c r="V1145" s="40">
        <f>XII!P$73</f>
        <v>330000</v>
      </c>
      <c r="W1145" s="40">
        <f>XII!Q$73</f>
        <v>330000</v>
      </c>
      <c r="X1145" s="40">
        <f>XII!R$73</f>
        <v>330000</v>
      </c>
      <c r="Y1145" s="40">
        <f>XII!S$73</f>
        <v>330000</v>
      </c>
      <c r="Z1145" s="40">
        <f>XII!T$73</f>
        <v>330000</v>
      </c>
      <c r="AA1145" s="40">
        <f>XII!U$73</f>
        <v>330000</v>
      </c>
      <c r="AB1145" s="40">
        <f>XII!V$73</f>
        <v>330000</v>
      </c>
      <c r="AC1145" s="40">
        <f>XII!W$73</f>
        <v>330000</v>
      </c>
      <c r="AD1145" s="40">
        <f>XII!X$73</f>
        <v>330000</v>
      </c>
      <c r="AE1145" s="40">
        <f>XII!Y$73</f>
        <v>330000</v>
      </c>
      <c r="AF1145" s="40">
        <f>XII!Z$73</f>
        <v>330000</v>
      </c>
      <c r="AG1145" s="40">
        <f>XII!AA$73</f>
        <v>330000</v>
      </c>
      <c r="AH1145" s="40">
        <f>XII!AB$73</f>
        <v>330000</v>
      </c>
      <c r="AI1145" s="40">
        <f>XII!AC$73</f>
        <v>330000</v>
      </c>
      <c r="AJ1145" s="40">
        <f>XII!AD$73</f>
        <v>330000</v>
      </c>
      <c r="AK1145" s="40">
        <f>XII!AE$73</f>
        <v>330000</v>
      </c>
      <c r="AL1145" s="40">
        <f>XII!AF$73</f>
        <v>330000</v>
      </c>
      <c r="AM1145" s="40">
        <f>XII!AG$73</f>
        <v>330000</v>
      </c>
      <c r="AN1145" s="40">
        <f>XII!AH$73</f>
        <v>330000</v>
      </c>
      <c r="AO1145" s="40">
        <f>XII!AI$73</f>
        <v>330000</v>
      </c>
      <c r="AP1145" s="40">
        <f>XII!AJ$73</f>
        <v>330000</v>
      </c>
      <c r="AQ1145" s="40">
        <f>XII!AK$73</f>
        <v>330000</v>
      </c>
    </row>
    <row r="1146" spans="1:43" s="124" customFormat="1">
      <c r="A1146" s="124" t="s">
        <v>384</v>
      </c>
      <c r="B1146" s="124" t="s">
        <v>112</v>
      </c>
      <c r="C1146" s="124" t="s">
        <v>87</v>
      </c>
      <c r="D1146" s="124" t="s">
        <v>386</v>
      </c>
      <c r="E1146" s="124" t="s">
        <v>7</v>
      </c>
      <c r="F1146" s="124" t="s">
        <v>398</v>
      </c>
      <c r="H1146" s="124" t="s">
        <v>385</v>
      </c>
      <c r="I1146" s="191">
        <v>12</v>
      </c>
      <c r="J1146" s="124">
        <v>100</v>
      </c>
      <c r="K1146" s="124">
        <v>100</v>
      </c>
      <c r="L1146" s="124">
        <v>100</v>
      </c>
      <c r="M1146" s="124">
        <v>100</v>
      </c>
      <c r="N1146" s="124">
        <v>100</v>
      </c>
      <c r="O1146" s="124">
        <v>100</v>
      </c>
      <c r="P1146" s="124">
        <v>100</v>
      </c>
      <c r="Q1146" s="124">
        <v>100</v>
      </c>
      <c r="R1146" s="124">
        <v>100</v>
      </c>
      <c r="S1146" s="124">
        <v>100</v>
      </c>
      <c r="T1146" s="124">
        <v>100</v>
      </c>
      <c r="U1146" s="124">
        <v>100</v>
      </c>
      <c r="V1146" s="124">
        <v>100</v>
      </c>
      <c r="W1146" s="124">
        <v>100</v>
      </c>
      <c r="X1146" s="124">
        <v>100</v>
      </c>
      <c r="Y1146" s="124">
        <v>100</v>
      </c>
      <c r="Z1146" s="124">
        <v>100</v>
      </c>
      <c r="AA1146" s="124">
        <v>100</v>
      </c>
      <c r="AB1146" s="124">
        <v>100</v>
      </c>
      <c r="AC1146" s="124">
        <v>100</v>
      </c>
      <c r="AD1146" s="124">
        <v>100</v>
      </c>
      <c r="AE1146" s="124">
        <v>100</v>
      </c>
      <c r="AF1146" s="124">
        <v>100</v>
      </c>
      <c r="AG1146" s="124">
        <v>100</v>
      </c>
      <c r="AH1146" s="124">
        <v>100</v>
      </c>
      <c r="AI1146" s="124">
        <v>100</v>
      </c>
      <c r="AJ1146" s="124">
        <v>100</v>
      </c>
      <c r="AK1146" s="124">
        <v>100</v>
      </c>
      <c r="AL1146" s="124">
        <v>100</v>
      </c>
      <c r="AM1146" s="124">
        <v>100</v>
      </c>
      <c r="AN1146" s="124">
        <v>100</v>
      </c>
      <c r="AO1146" s="124">
        <v>100</v>
      </c>
      <c r="AP1146" s="124">
        <v>100</v>
      </c>
      <c r="AQ1146" s="124">
        <v>100</v>
      </c>
    </row>
    <row r="1147" spans="1:43" s="124" customFormat="1">
      <c r="A1147" s="124" t="s">
        <v>384</v>
      </c>
      <c r="B1147" s="124" t="s">
        <v>112</v>
      </c>
      <c r="C1147" s="124" t="s">
        <v>87</v>
      </c>
      <c r="D1147" s="124" t="s">
        <v>386</v>
      </c>
      <c r="F1147" s="124" t="s">
        <v>399</v>
      </c>
      <c r="H1147" s="124" t="s">
        <v>385</v>
      </c>
      <c r="I1147" s="191">
        <v>12</v>
      </c>
      <c r="J1147" s="40">
        <f>XII!D$74</f>
        <v>275000</v>
      </c>
      <c r="K1147" s="40">
        <f>XII!E$74</f>
        <v>275000</v>
      </c>
      <c r="L1147" s="40">
        <f>XII!F$74</f>
        <v>275000</v>
      </c>
      <c r="M1147" s="40">
        <f>XII!G$74</f>
        <v>275000</v>
      </c>
      <c r="N1147" s="40">
        <f>XII!H$74</f>
        <v>275000</v>
      </c>
      <c r="O1147" s="40">
        <f>XII!I$74</f>
        <v>275000</v>
      </c>
      <c r="P1147" s="40">
        <f>XII!J$74</f>
        <v>275000</v>
      </c>
      <c r="Q1147" s="40">
        <f>XII!K$74</f>
        <v>275000</v>
      </c>
      <c r="R1147" s="40">
        <f>XII!L$74</f>
        <v>275000</v>
      </c>
      <c r="S1147" s="40">
        <f>XII!M$74</f>
        <v>275000</v>
      </c>
      <c r="T1147" s="40">
        <f>XII!N$74</f>
        <v>275000</v>
      </c>
      <c r="U1147" s="40">
        <f>XII!O$74</f>
        <v>275000</v>
      </c>
      <c r="V1147" s="40">
        <f>XII!P$74</f>
        <v>275000</v>
      </c>
      <c r="W1147" s="40">
        <f>XII!Q$74</f>
        <v>275000</v>
      </c>
      <c r="X1147" s="40">
        <f>XII!R$74</f>
        <v>275000</v>
      </c>
      <c r="Y1147" s="40">
        <f>XII!S$74</f>
        <v>275000</v>
      </c>
      <c r="Z1147" s="40">
        <f>XII!T$74</f>
        <v>275000</v>
      </c>
      <c r="AA1147" s="40">
        <f>XII!U$74</f>
        <v>275000</v>
      </c>
      <c r="AB1147" s="40">
        <f>XII!V$74</f>
        <v>275000</v>
      </c>
      <c r="AC1147" s="40">
        <f>XII!W$74</f>
        <v>275000</v>
      </c>
      <c r="AD1147" s="40">
        <f>XII!X$74</f>
        <v>275000</v>
      </c>
      <c r="AE1147" s="40">
        <f>XII!Y$74</f>
        <v>275000</v>
      </c>
      <c r="AF1147" s="40">
        <f>XII!Z$74</f>
        <v>275000</v>
      </c>
      <c r="AG1147" s="40">
        <f>XII!AA$74</f>
        <v>275000</v>
      </c>
      <c r="AH1147" s="40">
        <f>XII!AB$74</f>
        <v>275000</v>
      </c>
      <c r="AI1147" s="40">
        <f>XII!AC$74</f>
        <v>275000</v>
      </c>
      <c r="AJ1147" s="40">
        <f>XII!AD$74</f>
        <v>275000</v>
      </c>
      <c r="AK1147" s="40">
        <f>XII!AE$74</f>
        <v>275000</v>
      </c>
      <c r="AL1147" s="40">
        <f>XII!AF$74</f>
        <v>275000</v>
      </c>
      <c r="AM1147" s="40">
        <f>XII!AG$74</f>
        <v>275000</v>
      </c>
      <c r="AN1147" s="40">
        <f>XII!AH$74</f>
        <v>275000</v>
      </c>
      <c r="AO1147" s="40">
        <f>XII!AI$74</f>
        <v>275000</v>
      </c>
      <c r="AP1147" s="40">
        <f>XII!AJ$74</f>
        <v>275000</v>
      </c>
      <c r="AQ1147" s="40">
        <f>XII!AK$74</f>
        <v>275000</v>
      </c>
    </row>
    <row r="1148" spans="1:43" s="124" customFormat="1">
      <c r="A1148" s="124" t="s">
        <v>384</v>
      </c>
      <c r="B1148" s="124" t="s">
        <v>112</v>
      </c>
      <c r="C1148" s="124" t="s">
        <v>87</v>
      </c>
      <c r="D1148" s="124" t="s">
        <v>12</v>
      </c>
      <c r="E1148" s="124" t="s">
        <v>7</v>
      </c>
      <c r="F1148" s="124" t="s">
        <v>398</v>
      </c>
      <c r="H1148" s="124" t="s">
        <v>385</v>
      </c>
      <c r="I1148" s="191">
        <v>12</v>
      </c>
      <c r="J1148" s="124">
        <v>100</v>
      </c>
      <c r="K1148" s="124">
        <v>100</v>
      </c>
      <c r="L1148" s="124">
        <v>100</v>
      </c>
      <c r="M1148" s="124">
        <v>100</v>
      </c>
      <c r="N1148" s="124">
        <v>100</v>
      </c>
      <c r="O1148" s="124">
        <v>100</v>
      </c>
      <c r="P1148" s="124">
        <v>100</v>
      </c>
      <c r="Q1148" s="124">
        <v>100</v>
      </c>
      <c r="R1148" s="124">
        <v>100</v>
      </c>
      <c r="S1148" s="124">
        <v>100</v>
      </c>
      <c r="T1148" s="124">
        <v>100</v>
      </c>
      <c r="U1148" s="124">
        <v>100</v>
      </c>
      <c r="V1148" s="124">
        <v>100</v>
      </c>
      <c r="W1148" s="124">
        <v>100</v>
      </c>
      <c r="X1148" s="124">
        <v>100</v>
      </c>
      <c r="Y1148" s="124">
        <v>100</v>
      </c>
      <c r="Z1148" s="124">
        <v>100</v>
      </c>
      <c r="AA1148" s="124">
        <v>100</v>
      </c>
      <c r="AB1148" s="124">
        <v>100</v>
      </c>
      <c r="AC1148" s="124">
        <v>100</v>
      </c>
      <c r="AD1148" s="124">
        <v>100</v>
      </c>
      <c r="AE1148" s="124">
        <v>100</v>
      </c>
      <c r="AF1148" s="124">
        <v>100</v>
      </c>
      <c r="AG1148" s="124">
        <v>100</v>
      </c>
      <c r="AH1148" s="124">
        <v>100</v>
      </c>
      <c r="AI1148" s="124">
        <v>100</v>
      </c>
      <c r="AJ1148" s="124">
        <v>100</v>
      </c>
      <c r="AK1148" s="124">
        <v>100</v>
      </c>
      <c r="AL1148" s="124">
        <v>100</v>
      </c>
      <c r="AM1148" s="124">
        <v>100</v>
      </c>
      <c r="AN1148" s="124">
        <v>100</v>
      </c>
      <c r="AO1148" s="124">
        <v>100</v>
      </c>
      <c r="AP1148" s="124">
        <v>100</v>
      </c>
      <c r="AQ1148" s="124">
        <v>100</v>
      </c>
    </row>
    <row r="1149" spans="1:43" s="124" customFormat="1">
      <c r="A1149" s="124" t="s">
        <v>384</v>
      </c>
      <c r="B1149" s="124" t="s">
        <v>112</v>
      </c>
      <c r="C1149" s="124" t="s">
        <v>87</v>
      </c>
      <c r="D1149" s="124" t="s">
        <v>12</v>
      </c>
      <c r="F1149" s="124" t="s">
        <v>399</v>
      </c>
      <c r="H1149" s="124" t="s">
        <v>385</v>
      </c>
      <c r="I1149" s="191">
        <v>12</v>
      </c>
      <c r="J1149" s="40">
        <f>XII!D$75</f>
        <v>715000</v>
      </c>
      <c r="K1149" s="40">
        <f>XII!E$75</f>
        <v>715000</v>
      </c>
      <c r="L1149" s="40">
        <f>XII!F$75</f>
        <v>715000</v>
      </c>
      <c r="M1149" s="40">
        <f>XII!G$75</f>
        <v>715000</v>
      </c>
      <c r="N1149" s="40">
        <f>XII!H$75</f>
        <v>715000</v>
      </c>
      <c r="O1149" s="40">
        <f>XII!I$75</f>
        <v>715000</v>
      </c>
      <c r="P1149" s="40">
        <f>XII!J$75</f>
        <v>715000</v>
      </c>
      <c r="Q1149" s="40">
        <f>XII!K$75</f>
        <v>715000</v>
      </c>
      <c r="R1149" s="40">
        <f>XII!L$75</f>
        <v>715000</v>
      </c>
      <c r="S1149" s="40">
        <f>XII!M$75</f>
        <v>715000</v>
      </c>
      <c r="T1149" s="40">
        <f>XII!N$75</f>
        <v>715000</v>
      </c>
      <c r="U1149" s="40">
        <f>XII!O$75</f>
        <v>715000</v>
      </c>
      <c r="V1149" s="40">
        <f>XII!P$75</f>
        <v>715000</v>
      </c>
      <c r="W1149" s="40">
        <f>XII!Q$75</f>
        <v>715000</v>
      </c>
      <c r="X1149" s="40">
        <f>XII!R$75</f>
        <v>715000</v>
      </c>
      <c r="Y1149" s="40">
        <f>XII!S$75</f>
        <v>715000</v>
      </c>
      <c r="Z1149" s="40">
        <f>XII!T$75</f>
        <v>715000</v>
      </c>
      <c r="AA1149" s="40">
        <f>XII!U$75</f>
        <v>715000</v>
      </c>
      <c r="AB1149" s="40">
        <f>XII!V$75</f>
        <v>715000</v>
      </c>
      <c r="AC1149" s="40">
        <f>XII!W$75</f>
        <v>715000</v>
      </c>
      <c r="AD1149" s="40">
        <f>XII!X$75</f>
        <v>715000</v>
      </c>
      <c r="AE1149" s="40">
        <f>XII!Y$75</f>
        <v>715000</v>
      </c>
      <c r="AF1149" s="40">
        <f>XII!Z$75</f>
        <v>715000</v>
      </c>
      <c r="AG1149" s="40">
        <f>XII!AA$75</f>
        <v>715000</v>
      </c>
      <c r="AH1149" s="40">
        <f>XII!AB$75</f>
        <v>715000</v>
      </c>
      <c r="AI1149" s="40">
        <f>XII!AC$75</f>
        <v>715000</v>
      </c>
      <c r="AJ1149" s="40">
        <f>XII!AD$75</f>
        <v>715000</v>
      </c>
      <c r="AK1149" s="40">
        <f>XII!AE$75</f>
        <v>715000</v>
      </c>
      <c r="AL1149" s="40">
        <f>XII!AF$75</f>
        <v>715000</v>
      </c>
      <c r="AM1149" s="40">
        <f>XII!AG$75</f>
        <v>715000</v>
      </c>
      <c r="AN1149" s="40">
        <f>XII!AH$75</f>
        <v>715000</v>
      </c>
      <c r="AO1149" s="40">
        <f>XII!AI$75</f>
        <v>715000</v>
      </c>
      <c r="AP1149" s="40">
        <f>XII!AJ$75</f>
        <v>715000</v>
      </c>
      <c r="AQ1149" s="40">
        <f>XII!AK$75</f>
        <v>715000</v>
      </c>
    </row>
    <row r="1150" spans="1:43" s="124" customFormat="1">
      <c r="A1150" s="124" t="s">
        <v>384</v>
      </c>
      <c r="B1150" s="124" t="s">
        <v>112</v>
      </c>
      <c r="C1150" s="124" t="s">
        <v>87</v>
      </c>
      <c r="D1150" s="124" t="s">
        <v>91</v>
      </c>
      <c r="E1150" s="124" t="s">
        <v>7</v>
      </c>
      <c r="F1150" s="124" t="s">
        <v>398</v>
      </c>
      <c r="H1150" s="124" t="s">
        <v>385</v>
      </c>
      <c r="I1150" s="191">
        <v>12</v>
      </c>
      <c r="J1150" s="124">
        <v>100</v>
      </c>
      <c r="K1150" s="124">
        <v>100</v>
      </c>
      <c r="L1150" s="124">
        <v>100</v>
      </c>
      <c r="M1150" s="124">
        <v>100</v>
      </c>
      <c r="N1150" s="124">
        <v>100</v>
      </c>
      <c r="O1150" s="124">
        <v>100</v>
      </c>
      <c r="P1150" s="124">
        <v>100</v>
      </c>
      <c r="Q1150" s="124">
        <v>100</v>
      </c>
      <c r="R1150" s="124">
        <v>100</v>
      </c>
      <c r="S1150" s="124">
        <v>100</v>
      </c>
      <c r="T1150" s="124">
        <v>100</v>
      </c>
      <c r="U1150" s="124">
        <v>100</v>
      </c>
      <c r="V1150" s="124">
        <v>100</v>
      </c>
      <c r="W1150" s="124">
        <v>100</v>
      </c>
      <c r="X1150" s="124">
        <v>100</v>
      </c>
      <c r="Y1150" s="124">
        <v>100</v>
      </c>
      <c r="Z1150" s="124">
        <v>100</v>
      </c>
      <c r="AA1150" s="124">
        <v>100</v>
      </c>
      <c r="AB1150" s="124">
        <v>100</v>
      </c>
      <c r="AC1150" s="124">
        <v>100</v>
      </c>
      <c r="AD1150" s="124">
        <v>100</v>
      </c>
      <c r="AE1150" s="124">
        <v>100</v>
      </c>
      <c r="AF1150" s="124">
        <v>100</v>
      </c>
      <c r="AG1150" s="124">
        <v>100</v>
      </c>
      <c r="AH1150" s="124">
        <v>100</v>
      </c>
      <c r="AI1150" s="124">
        <v>100</v>
      </c>
      <c r="AJ1150" s="124">
        <v>100</v>
      </c>
      <c r="AK1150" s="124">
        <v>100</v>
      </c>
      <c r="AL1150" s="124">
        <v>100</v>
      </c>
      <c r="AM1150" s="124">
        <v>100</v>
      </c>
      <c r="AN1150" s="124">
        <v>100</v>
      </c>
      <c r="AO1150" s="124">
        <v>100</v>
      </c>
      <c r="AP1150" s="124">
        <v>100</v>
      </c>
      <c r="AQ1150" s="124">
        <v>100</v>
      </c>
    </row>
    <row r="1151" spans="1:43" s="124" customFormat="1">
      <c r="A1151" s="124" t="s">
        <v>384</v>
      </c>
      <c r="B1151" s="124" t="s">
        <v>112</v>
      </c>
      <c r="C1151" s="124" t="s">
        <v>87</v>
      </c>
      <c r="D1151" s="124" t="s">
        <v>91</v>
      </c>
      <c r="F1151" s="124" t="s">
        <v>399</v>
      </c>
      <c r="H1151" s="124" t="s">
        <v>385</v>
      </c>
      <c r="I1151" s="191">
        <v>12</v>
      </c>
      <c r="J1151" s="40">
        <f>XII!D$76</f>
        <v>440000</v>
      </c>
      <c r="K1151" s="40">
        <f>XII!E$76</f>
        <v>440000</v>
      </c>
      <c r="L1151" s="40">
        <f>XII!F$76</f>
        <v>440000</v>
      </c>
      <c r="M1151" s="40">
        <f>XII!G$76</f>
        <v>440000</v>
      </c>
      <c r="N1151" s="40">
        <f>XII!H$76</f>
        <v>440000</v>
      </c>
      <c r="O1151" s="40">
        <f>XII!I$76</f>
        <v>440000</v>
      </c>
      <c r="P1151" s="40">
        <f>XII!J$76</f>
        <v>440000</v>
      </c>
      <c r="Q1151" s="40">
        <f>XII!K$76</f>
        <v>440000</v>
      </c>
      <c r="R1151" s="40">
        <f>XII!L$76</f>
        <v>440000</v>
      </c>
      <c r="S1151" s="40">
        <f>XII!M$76</f>
        <v>440000</v>
      </c>
      <c r="T1151" s="40">
        <f>XII!N$76</f>
        <v>440000</v>
      </c>
      <c r="U1151" s="40">
        <f>XII!O$76</f>
        <v>440000</v>
      </c>
      <c r="V1151" s="40">
        <f>XII!P$76</f>
        <v>440000</v>
      </c>
      <c r="W1151" s="40">
        <f>XII!Q$76</f>
        <v>440000</v>
      </c>
      <c r="X1151" s="40">
        <f>XII!R$76</f>
        <v>440000</v>
      </c>
      <c r="Y1151" s="40">
        <f>XII!S$76</f>
        <v>440000</v>
      </c>
      <c r="Z1151" s="40">
        <f>XII!T$76</f>
        <v>440000</v>
      </c>
      <c r="AA1151" s="40">
        <f>XII!U$76</f>
        <v>440000</v>
      </c>
      <c r="AB1151" s="40">
        <f>XII!V$76</f>
        <v>440000</v>
      </c>
      <c r="AC1151" s="40">
        <f>XII!W$76</f>
        <v>440000</v>
      </c>
      <c r="AD1151" s="40">
        <f>XII!X$76</f>
        <v>440000</v>
      </c>
      <c r="AE1151" s="40">
        <f>XII!Y$76</f>
        <v>440000</v>
      </c>
      <c r="AF1151" s="40">
        <f>XII!Z$76</f>
        <v>440000</v>
      </c>
      <c r="AG1151" s="40">
        <f>XII!AA$76</f>
        <v>440000</v>
      </c>
      <c r="AH1151" s="40">
        <f>XII!AB$76</f>
        <v>440000</v>
      </c>
      <c r="AI1151" s="40">
        <f>XII!AC$76</f>
        <v>440000</v>
      </c>
      <c r="AJ1151" s="40">
        <f>XII!AD$76</f>
        <v>440000</v>
      </c>
      <c r="AK1151" s="40">
        <f>XII!AE$76</f>
        <v>440000</v>
      </c>
      <c r="AL1151" s="40">
        <f>XII!AF$76</f>
        <v>440000</v>
      </c>
      <c r="AM1151" s="40">
        <f>XII!AG$76</f>
        <v>440000</v>
      </c>
      <c r="AN1151" s="40">
        <f>XII!AH$76</f>
        <v>440000</v>
      </c>
      <c r="AO1151" s="40">
        <f>XII!AI$76</f>
        <v>440000</v>
      </c>
      <c r="AP1151" s="40">
        <f>XII!AJ$76</f>
        <v>440000</v>
      </c>
      <c r="AQ1151" s="40">
        <f>XII!AK$76</f>
        <v>440000</v>
      </c>
    </row>
    <row r="1152" spans="1:43" s="124" customFormat="1">
      <c r="A1152" s="124" t="s">
        <v>384</v>
      </c>
      <c r="B1152" s="124" t="s">
        <v>112</v>
      </c>
      <c r="C1152" s="124" t="s">
        <v>87</v>
      </c>
      <c r="D1152" s="124" t="s">
        <v>86</v>
      </c>
      <c r="E1152" s="124" t="s">
        <v>7</v>
      </c>
      <c r="F1152" s="124" t="s">
        <v>398</v>
      </c>
      <c r="H1152" s="124" t="s">
        <v>385</v>
      </c>
      <c r="I1152" s="191">
        <v>12</v>
      </c>
      <c r="J1152" s="124">
        <v>100</v>
      </c>
      <c r="K1152" s="124">
        <v>100</v>
      </c>
      <c r="L1152" s="124">
        <v>100</v>
      </c>
      <c r="M1152" s="124">
        <v>100</v>
      </c>
      <c r="N1152" s="124">
        <v>100</v>
      </c>
      <c r="O1152" s="124">
        <v>100</v>
      </c>
      <c r="P1152" s="124">
        <v>100</v>
      </c>
      <c r="Q1152" s="124">
        <v>100</v>
      </c>
      <c r="R1152" s="124">
        <v>100</v>
      </c>
      <c r="S1152" s="124">
        <v>100</v>
      </c>
      <c r="T1152" s="124">
        <v>100</v>
      </c>
      <c r="U1152" s="124">
        <v>100</v>
      </c>
      <c r="V1152" s="124">
        <v>100</v>
      </c>
      <c r="W1152" s="124">
        <v>100</v>
      </c>
      <c r="X1152" s="124">
        <v>100</v>
      </c>
      <c r="Y1152" s="124">
        <v>100</v>
      </c>
      <c r="Z1152" s="124">
        <v>100</v>
      </c>
      <c r="AA1152" s="124">
        <v>100</v>
      </c>
      <c r="AB1152" s="124">
        <v>100</v>
      </c>
      <c r="AC1152" s="124">
        <v>100</v>
      </c>
      <c r="AD1152" s="124">
        <v>100</v>
      </c>
      <c r="AE1152" s="124">
        <v>100</v>
      </c>
      <c r="AF1152" s="124">
        <v>100</v>
      </c>
      <c r="AG1152" s="124">
        <v>100</v>
      </c>
      <c r="AH1152" s="124">
        <v>100</v>
      </c>
      <c r="AI1152" s="124">
        <v>100</v>
      </c>
      <c r="AJ1152" s="124">
        <v>100</v>
      </c>
      <c r="AK1152" s="124">
        <v>100</v>
      </c>
      <c r="AL1152" s="124">
        <v>100</v>
      </c>
      <c r="AM1152" s="124">
        <v>100</v>
      </c>
      <c r="AN1152" s="124">
        <v>100</v>
      </c>
      <c r="AO1152" s="124">
        <v>100</v>
      </c>
      <c r="AP1152" s="124">
        <v>100</v>
      </c>
      <c r="AQ1152" s="124">
        <v>100</v>
      </c>
    </row>
    <row r="1153" spans="1:43" s="124" customFormat="1">
      <c r="A1153" s="124" t="s">
        <v>384</v>
      </c>
      <c r="B1153" s="124" t="s">
        <v>112</v>
      </c>
      <c r="C1153" s="124" t="s">
        <v>87</v>
      </c>
      <c r="D1153" s="124" t="s">
        <v>86</v>
      </c>
      <c r="F1153" s="124" t="s">
        <v>399</v>
      </c>
      <c r="H1153" s="124" t="s">
        <v>385</v>
      </c>
      <c r="I1153" s="191">
        <v>12</v>
      </c>
      <c r="J1153" s="40">
        <f>XII!D$77</f>
        <v>550000</v>
      </c>
      <c r="K1153" s="40">
        <f>XII!E$77</f>
        <v>550000</v>
      </c>
      <c r="L1153" s="40">
        <f>XII!F$77</f>
        <v>550000</v>
      </c>
      <c r="M1153" s="40">
        <f>XII!G$77</f>
        <v>550000</v>
      </c>
      <c r="N1153" s="40">
        <f>XII!H$77</f>
        <v>550000</v>
      </c>
      <c r="O1153" s="40">
        <f>XII!I$77</f>
        <v>550000</v>
      </c>
      <c r="P1153" s="40">
        <f>XII!J$77</f>
        <v>550000</v>
      </c>
      <c r="Q1153" s="40">
        <f>XII!K$77</f>
        <v>550000</v>
      </c>
      <c r="R1153" s="40">
        <f>XII!L$77</f>
        <v>550000</v>
      </c>
      <c r="S1153" s="40">
        <f>XII!M$77</f>
        <v>550000</v>
      </c>
      <c r="T1153" s="40">
        <f>XII!N$77</f>
        <v>550000</v>
      </c>
      <c r="U1153" s="40">
        <f>XII!O$77</f>
        <v>550000</v>
      </c>
      <c r="V1153" s="40">
        <f>XII!P$77</f>
        <v>550000</v>
      </c>
      <c r="W1153" s="40">
        <f>XII!Q$77</f>
        <v>550000</v>
      </c>
      <c r="X1153" s="40">
        <f>XII!R$77</f>
        <v>550000</v>
      </c>
      <c r="Y1153" s="40">
        <f>XII!S$77</f>
        <v>550000</v>
      </c>
      <c r="Z1153" s="40">
        <f>XII!T$77</f>
        <v>550000</v>
      </c>
      <c r="AA1153" s="40">
        <f>XII!U$77</f>
        <v>550000</v>
      </c>
      <c r="AB1153" s="40">
        <f>XII!V$77</f>
        <v>550000</v>
      </c>
      <c r="AC1153" s="40">
        <f>XII!W$77</f>
        <v>550000</v>
      </c>
      <c r="AD1153" s="40">
        <f>XII!X$77</f>
        <v>550000</v>
      </c>
      <c r="AE1153" s="40">
        <f>XII!Y$77</f>
        <v>550000</v>
      </c>
      <c r="AF1153" s="40">
        <f>XII!Z$77</f>
        <v>550000</v>
      </c>
      <c r="AG1153" s="40">
        <f>XII!AA$77</f>
        <v>550000</v>
      </c>
      <c r="AH1153" s="40">
        <f>XII!AB$77</f>
        <v>550000</v>
      </c>
      <c r="AI1153" s="40">
        <f>XII!AC$77</f>
        <v>550000</v>
      </c>
      <c r="AJ1153" s="40">
        <f>XII!AD$77</f>
        <v>550000</v>
      </c>
      <c r="AK1153" s="40">
        <f>XII!AE$77</f>
        <v>550000</v>
      </c>
      <c r="AL1153" s="40">
        <f>XII!AF$77</f>
        <v>550000</v>
      </c>
      <c r="AM1153" s="40">
        <f>XII!AG$77</f>
        <v>550000</v>
      </c>
      <c r="AN1153" s="40">
        <f>XII!AH$77</f>
        <v>550000</v>
      </c>
      <c r="AO1153" s="40">
        <f>XII!AI$77</f>
        <v>550000</v>
      </c>
      <c r="AP1153" s="40">
        <f>XII!AJ$77</f>
        <v>550000</v>
      </c>
      <c r="AQ1153" s="40">
        <f>XII!AK$77</f>
        <v>550000</v>
      </c>
    </row>
    <row r="1154" spans="1:43" s="124" customFormat="1">
      <c r="A1154" s="124" t="s">
        <v>384</v>
      </c>
      <c r="B1154" s="124" t="s">
        <v>112</v>
      </c>
      <c r="C1154" s="124" t="s">
        <v>87</v>
      </c>
      <c r="D1154" s="124" t="s">
        <v>8</v>
      </c>
      <c r="E1154" s="124" t="s">
        <v>7</v>
      </c>
      <c r="F1154" s="124" t="s">
        <v>398</v>
      </c>
      <c r="H1154" s="124" t="s">
        <v>385</v>
      </c>
      <c r="I1154" s="191">
        <v>12</v>
      </c>
      <c r="J1154" s="124">
        <v>100</v>
      </c>
      <c r="K1154" s="124">
        <v>100</v>
      </c>
      <c r="L1154" s="124">
        <v>100</v>
      </c>
      <c r="M1154" s="124">
        <v>100</v>
      </c>
      <c r="N1154" s="124">
        <v>100</v>
      </c>
      <c r="O1154" s="124">
        <v>100</v>
      </c>
      <c r="P1154" s="124">
        <v>100</v>
      </c>
      <c r="Q1154" s="124">
        <v>100</v>
      </c>
      <c r="R1154" s="124">
        <v>100</v>
      </c>
      <c r="S1154" s="124">
        <v>100</v>
      </c>
      <c r="T1154" s="124">
        <v>100</v>
      </c>
      <c r="U1154" s="124">
        <v>100</v>
      </c>
      <c r="V1154" s="124">
        <v>100</v>
      </c>
      <c r="W1154" s="124">
        <v>100</v>
      </c>
      <c r="X1154" s="124">
        <v>100</v>
      </c>
      <c r="Y1154" s="124">
        <v>100</v>
      </c>
      <c r="Z1154" s="124">
        <v>100</v>
      </c>
      <c r="AA1154" s="124">
        <v>100</v>
      </c>
      <c r="AB1154" s="124">
        <v>100</v>
      </c>
      <c r="AC1154" s="124">
        <v>100</v>
      </c>
      <c r="AD1154" s="124">
        <v>100</v>
      </c>
      <c r="AE1154" s="124">
        <v>100</v>
      </c>
      <c r="AF1154" s="124">
        <v>100</v>
      </c>
      <c r="AG1154" s="124">
        <v>100</v>
      </c>
      <c r="AH1154" s="124">
        <v>100</v>
      </c>
      <c r="AI1154" s="124">
        <v>100</v>
      </c>
      <c r="AJ1154" s="124">
        <v>100</v>
      </c>
      <c r="AK1154" s="124">
        <v>100</v>
      </c>
      <c r="AL1154" s="124">
        <v>100</v>
      </c>
      <c r="AM1154" s="124">
        <v>100</v>
      </c>
      <c r="AN1154" s="124">
        <v>100</v>
      </c>
      <c r="AO1154" s="124">
        <v>100</v>
      </c>
      <c r="AP1154" s="124">
        <v>100</v>
      </c>
      <c r="AQ1154" s="124">
        <v>100</v>
      </c>
    </row>
    <row r="1155" spans="1:43" s="124" customFormat="1">
      <c r="A1155" s="124" t="s">
        <v>384</v>
      </c>
      <c r="B1155" s="124" t="s">
        <v>112</v>
      </c>
      <c r="C1155" s="124" t="s">
        <v>87</v>
      </c>
      <c r="D1155" s="124" t="s">
        <v>8</v>
      </c>
      <c r="F1155" s="124" t="s">
        <v>399</v>
      </c>
      <c r="H1155" s="124" t="s">
        <v>385</v>
      </c>
      <c r="I1155" s="191">
        <v>12</v>
      </c>
      <c r="J1155" s="40">
        <f>XII!D$78</f>
        <v>110000</v>
      </c>
      <c r="K1155" s="40">
        <f>XII!E$78</f>
        <v>110000</v>
      </c>
      <c r="L1155" s="40">
        <f>XII!F$78</f>
        <v>110000</v>
      </c>
      <c r="M1155" s="40">
        <f>XII!G$78</f>
        <v>110000</v>
      </c>
      <c r="N1155" s="40">
        <f>XII!H$78</f>
        <v>110000</v>
      </c>
      <c r="O1155" s="40">
        <f>XII!I$78</f>
        <v>110000</v>
      </c>
      <c r="P1155" s="40">
        <f>XII!J$78</f>
        <v>110000</v>
      </c>
      <c r="Q1155" s="40">
        <f>XII!K$78</f>
        <v>110000</v>
      </c>
      <c r="R1155" s="40">
        <f>XII!L$78</f>
        <v>110000</v>
      </c>
      <c r="S1155" s="40">
        <f>XII!M$78</f>
        <v>110000</v>
      </c>
      <c r="T1155" s="40">
        <f>XII!N$78</f>
        <v>110000</v>
      </c>
      <c r="U1155" s="40">
        <f>XII!O$78</f>
        <v>110000</v>
      </c>
      <c r="V1155" s="40">
        <f>XII!P$78</f>
        <v>110000</v>
      </c>
      <c r="W1155" s="40">
        <f>XII!Q$78</f>
        <v>110000</v>
      </c>
      <c r="X1155" s="40">
        <f>XII!R$78</f>
        <v>110000</v>
      </c>
      <c r="Y1155" s="40">
        <f>XII!S$78</f>
        <v>110000</v>
      </c>
      <c r="Z1155" s="40">
        <f>XII!T$78</f>
        <v>110000</v>
      </c>
      <c r="AA1155" s="40">
        <f>XII!U$78</f>
        <v>110000</v>
      </c>
      <c r="AB1155" s="40">
        <f>XII!V$78</f>
        <v>110000</v>
      </c>
      <c r="AC1155" s="40">
        <f>XII!W$78</f>
        <v>110000</v>
      </c>
      <c r="AD1155" s="40">
        <f>XII!X$78</f>
        <v>110000</v>
      </c>
      <c r="AE1155" s="40">
        <f>XII!Y$78</f>
        <v>110000</v>
      </c>
      <c r="AF1155" s="40">
        <f>XII!Z$78</f>
        <v>110000</v>
      </c>
      <c r="AG1155" s="40">
        <f>XII!AA$78</f>
        <v>110000</v>
      </c>
      <c r="AH1155" s="40">
        <f>XII!AB$78</f>
        <v>110000</v>
      </c>
      <c r="AI1155" s="40">
        <f>XII!AC$78</f>
        <v>110000</v>
      </c>
      <c r="AJ1155" s="40">
        <f>XII!AD$78</f>
        <v>110000</v>
      </c>
      <c r="AK1155" s="40">
        <f>XII!AE$78</f>
        <v>110000</v>
      </c>
      <c r="AL1155" s="40">
        <f>XII!AF$78</f>
        <v>110000</v>
      </c>
      <c r="AM1155" s="40">
        <f>XII!AG$78</f>
        <v>110000</v>
      </c>
      <c r="AN1155" s="40">
        <f>XII!AH$78</f>
        <v>110000</v>
      </c>
      <c r="AO1155" s="40">
        <f>XII!AI$78</f>
        <v>110000</v>
      </c>
      <c r="AP1155" s="40">
        <f>XII!AJ$78</f>
        <v>110000</v>
      </c>
      <c r="AQ1155" s="40">
        <f>XII!AK$78</f>
        <v>110000</v>
      </c>
    </row>
    <row r="1156" spans="1:43" s="124" customFormat="1">
      <c r="A1156" s="124" t="s">
        <v>384</v>
      </c>
      <c r="B1156" s="124" t="s">
        <v>112</v>
      </c>
      <c r="C1156" s="124" t="s">
        <v>15</v>
      </c>
      <c r="D1156" s="124" t="s">
        <v>11</v>
      </c>
      <c r="E1156" s="124" t="s">
        <v>396</v>
      </c>
      <c r="F1156" s="124" t="s">
        <v>398</v>
      </c>
      <c r="H1156" s="124" t="s">
        <v>385</v>
      </c>
      <c r="I1156" s="191">
        <v>12</v>
      </c>
      <c r="J1156" s="110">
        <f>XII!D$133*100</f>
        <v>1</v>
      </c>
      <c r="K1156" s="110">
        <f>XII!E$133*100</f>
        <v>1</v>
      </c>
      <c r="L1156" s="110">
        <f>XII!F$133*100</f>
        <v>1</v>
      </c>
      <c r="M1156" s="110">
        <f>XII!G$133*100</f>
        <v>1</v>
      </c>
      <c r="N1156" s="110">
        <f>XII!H$133*100</f>
        <v>1</v>
      </c>
      <c r="O1156" s="110">
        <f>XII!I$133*100</f>
        <v>1</v>
      </c>
      <c r="P1156" s="110">
        <f>XII!J$133*100</f>
        <v>1</v>
      </c>
      <c r="Q1156" s="110">
        <f>XII!K$133*100</f>
        <v>1</v>
      </c>
      <c r="R1156" s="110">
        <f>XII!L$133*100</f>
        <v>1</v>
      </c>
      <c r="S1156" s="110">
        <f>XII!M$133*100</f>
        <v>1</v>
      </c>
      <c r="T1156" s="110">
        <f>XII!N$133*100</f>
        <v>1</v>
      </c>
      <c r="U1156" s="110">
        <f>XII!O$133*100</f>
        <v>1</v>
      </c>
      <c r="V1156" s="110">
        <f>XII!P$133*100</f>
        <v>1</v>
      </c>
      <c r="W1156" s="110">
        <f>XII!Q$133*100</f>
        <v>1</v>
      </c>
      <c r="X1156" s="110">
        <f>XII!R$133*100</f>
        <v>1</v>
      </c>
      <c r="Y1156" s="110">
        <f>XII!S$133*100</f>
        <v>1</v>
      </c>
      <c r="Z1156" s="110">
        <f>XII!T$133*100</f>
        <v>1</v>
      </c>
      <c r="AA1156" s="110">
        <f>XII!U$133*100</f>
        <v>1</v>
      </c>
      <c r="AB1156" s="110">
        <f>XII!V$133*100</f>
        <v>1</v>
      </c>
      <c r="AC1156" s="110">
        <f>XII!W$133*100</f>
        <v>1</v>
      </c>
      <c r="AD1156" s="110">
        <f>XII!X$133*100</f>
        <v>1</v>
      </c>
      <c r="AE1156" s="110">
        <f>XII!Y$133*100</f>
        <v>1</v>
      </c>
      <c r="AF1156" s="110">
        <f>XII!Z$133*100</f>
        <v>1</v>
      </c>
      <c r="AG1156" s="110">
        <f>XII!AA$133*100</f>
        <v>1</v>
      </c>
      <c r="AH1156" s="110">
        <f>XII!AB$133*100</f>
        <v>1</v>
      </c>
      <c r="AI1156" s="110">
        <f>XII!AC$133*100</f>
        <v>1</v>
      </c>
      <c r="AJ1156" s="110">
        <f>XII!AD$133*100</f>
        <v>1</v>
      </c>
      <c r="AK1156" s="110">
        <f>XII!AE$133*100</f>
        <v>1</v>
      </c>
      <c r="AL1156" s="110">
        <f>XII!AF$133*100</f>
        <v>1</v>
      </c>
      <c r="AM1156" s="110">
        <f>XII!AG$133*100</f>
        <v>1</v>
      </c>
      <c r="AN1156" s="110">
        <f>XII!AH$133*100</f>
        <v>1</v>
      </c>
      <c r="AO1156" s="110">
        <f>XII!AI$133*100</f>
        <v>1</v>
      </c>
      <c r="AP1156" s="110">
        <f>XII!AJ$133*100</f>
        <v>1</v>
      </c>
      <c r="AQ1156" s="110">
        <f>XII!AK$133*100</f>
        <v>1</v>
      </c>
    </row>
    <row r="1157" spans="1:43" s="124" customFormat="1">
      <c r="A1157" s="124" t="s">
        <v>384</v>
      </c>
      <c r="B1157" s="124" t="s">
        <v>112</v>
      </c>
      <c r="C1157" s="124" t="s">
        <v>15</v>
      </c>
      <c r="D1157" s="124" t="s">
        <v>11</v>
      </c>
      <c r="E1157" s="124" t="s">
        <v>16</v>
      </c>
      <c r="F1157" s="124" t="s">
        <v>398</v>
      </c>
      <c r="H1157" s="124" t="s">
        <v>385</v>
      </c>
      <c r="I1157" s="191">
        <v>12</v>
      </c>
      <c r="J1157" s="110">
        <f>XII!D$132*100</f>
        <v>86</v>
      </c>
      <c r="K1157" s="110">
        <f>XII!E$132*100</f>
        <v>86</v>
      </c>
      <c r="L1157" s="110">
        <f>XII!F$132*100</f>
        <v>86</v>
      </c>
      <c r="M1157" s="110">
        <f>XII!G$132*100</f>
        <v>86</v>
      </c>
      <c r="N1157" s="110">
        <f>XII!H$132*100</f>
        <v>86</v>
      </c>
      <c r="O1157" s="110">
        <f>XII!I$132*100</f>
        <v>86</v>
      </c>
      <c r="P1157" s="110">
        <f>XII!J$132*100</f>
        <v>86</v>
      </c>
      <c r="Q1157" s="110">
        <f>XII!K$132*100</f>
        <v>86</v>
      </c>
      <c r="R1157" s="110">
        <f>XII!L$132*100</f>
        <v>86</v>
      </c>
      <c r="S1157" s="110">
        <f>XII!M$132*100</f>
        <v>86</v>
      </c>
      <c r="T1157" s="110">
        <f>XII!N$132*100</f>
        <v>86</v>
      </c>
      <c r="U1157" s="110">
        <f>XII!O$132*100</f>
        <v>86</v>
      </c>
      <c r="V1157" s="110">
        <f>XII!P$132*100</f>
        <v>86</v>
      </c>
      <c r="W1157" s="110">
        <f>XII!Q$132*100</f>
        <v>86</v>
      </c>
      <c r="X1157" s="110">
        <f>XII!R$132*100</f>
        <v>86</v>
      </c>
      <c r="Y1157" s="110">
        <f>XII!S$132*100</f>
        <v>86</v>
      </c>
      <c r="Z1157" s="110">
        <f>XII!T$132*100</f>
        <v>86</v>
      </c>
      <c r="AA1157" s="110">
        <f>XII!U$132*100</f>
        <v>86</v>
      </c>
      <c r="AB1157" s="110">
        <f>XII!V$132*100</f>
        <v>86</v>
      </c>
      <c r="AC1157" s="110">
        <f>XII!W$132*100</f>
        <v>86</v>
      </c>
      <c r="AD1157" s="110">
        <f>XII!X$132*100</f>
        <v>86</v>
      </c>
      <c r="AE1157" s="110">
        <f>XII!Y$132*100</f>
        <v>86</v>
      </c>
      <c r="AF1157" s="110">
        <f>XII!Z$132*100</f>
        <v>86</v>
      </c>
      <c r="AG1157" s="110">
        <f>XII!AA$132*100</f>
        <v>86</v>
      </c>
      <c r="AH1157" s="110">
        <f>XII!AB$132*100</f>
        <v>86</v>
      </c>
      <c r="AI1157" s="110">
        <f>XII!AC$132*100</f>
        <v>86</v>
      </c>
      <c r="AJ1157" s="110">
        <f>XII!AD$132*100</f>
        <v>86</v>
      </c>
      <c r="AK1157" s="110">
        <f>XII!AE$132*100</f>
        <v>86</v>
      </c>
      <c r="AL1157" s="110">
        <f>XII!AF$132*100</f>
        <v>86</v>
      </c>
      <c r="AM1157" s="110">
        <f>XII!AG$132*100</f>
        <v>86</v>
      </c>
      <c r="AN1157" s="110">
        <f>XII!AH$132*100</f>
        <v>86</v>
      </c>
      <c r="AO1157" s="110">
        <f>XII!AI$132*100</f>
        <v>86</v>
      </c>
      <c r="AP1157" s="110">
        <f>XII!AJ$132*100</f>
        <v>86</v>
      </c>
      <c r="AQ1157" s="110">
        <f>XII!AK$132*100</f>
        <v>86</v>
      </c>
    </row>
    <row r="1158" spans="1:43" s="124" customFormat="1">
      <c r="A1158" s="124" t="s">
        <v>384</v>
      </c>
      <c r="B1158" s="124" t="s">
        <v>112</v>
      </c>
      <c r="C1158" s="124" t="s">
        <v>15</v>
      </c>
      <c r="D1158" s="124" t="s">
        <v>11</v>
      </c>
      <c r="E1158" s="124" t="s">
        <v>395</v>
      </c>
      <c r="F1158" s="124" t="s">
        <v>398</v>
      </c>
      <c r="H1158" s="124" t="s">
        <v>385</v>
      </c>
      <c r="I1158" s="191">
        <v>12</v>
      </c>
      <c r="J1158" s="110">
        <f>XII!D$131*100</f>
        <v>13</v>
      </c>
      <c r="K1158" s="110">
        <f>XII!E$131*100</f>
        <v>13</v>
      </c>
      <c r="L1158" s="110">
        <f>XII!F$131*100</f>
        <v>13</v>
      </c>
      <c r="M1158" s="110">
        <f>XII!G$131*100</f>
        <v>13</v>
      </c>
      <c r="N1158" s="110">
        <f>XII!H$131*100</f>
        <v>13</v>
      </c>
      <c r="O1158" s="110">
        <f>XII!I$131*100</f>
        <v>13</v>
      </c>
      <c r="P1158" s="110">
        <f>XII!J$131*100</f>
        <v>13</v>
      </c>
      <c r="Q1158" s="110">
        <f>XII!K$131*100</f>
        <v>13</v>
      </c>
      <c r="R1158" s="110">
        <f>XII!L$131*100</f>
        <v>13</v>
      </c>
      <c r="S1158" s="110">
        <f>XII!M$131*100</f>
        <v>13</v>
      </c>
      <c r="T1158" s="110">
        <f>XII!N$131*100</f>
        <v>13</v>
      </c>
      <c r="U1158" s="110">
        <f>XII!O$131*100</f>
        <v>13</v>
      </c>
      <c r="V1158" s="110">
        <f>XII!P$131*100</f>
        <v>13</v>
      </c>
      <c r="W1158" s="110">
        <f>XII!Q$131*100</f>
        <v>13</v>
      </c>
      <c r="X1158" s="110">
        <f>XII!R$131*100</f>
        <v>13</v>
      </c>
      <c r="Y1158" s="110">
        <f>XII!S$131*100</f>
        <v>13</v>
      </c>
      <c r="Z1158" s="110">
        <f>XII!T$131*100</f>
        <v>13</v>
      </c>
      <c r="AA1158" s="110">
        <f>XII!U$131*100</f>
        <v>13</v>
      </c>
      <c r="AB1158" s="110">
        <f>XII!V$131*100</f>
        <v>13</v>
      </c>
      <c r="AC1158" s="110">
        <f>XII!W$131*100</f>
        <v>13</v>
      </c>
      <c r="AD1158" s="110">
        <f>XII!X$131*100</f>
        <v>13</v>
      </c>
      <c r="AE1158" s="110">
        <f>XII!Y$131*100</f>
        <v>13</v>
      </c>
      <c r="AF1158" s="110">
        <f>XII!Z$131*100</f>
        <v>13</v>
      </c>
      <c r="AG1158" s="110">
        <f>XII!AA$131*100</f>
        <v>13</v>
      </c>
      <c r="AH1158" s="110">
        <f>XII!AB$131*100</f>
        <v>13</v>
      </c>
      <c r="AI1158" s="110">
        <f>XII!AC$131*100</f>
        <v>13</v>
      </c>
      <c r="AJ1158" s="110">
        <f>XII!AD$131*100</f>
        <v>13</v>
      </c>
      <c r="AK1158" s="110">
        <f>XII!AE$131*100</f>
        <v>13</v>
      </c>
      <c r="AL1158" s="110">
        <f>XII!AF$131*100</f>
        <v>13</v>
      </c>
      <c r="AM1158" s="110">
        <f>XII!AG$131*100</f>
        <v>13</v>
      </c>
      <c r="AN1158" s="110">
        <f>XII!AH$131*100</f>
        <v>13</v>
      </c>
      <c r="AO1158" s="110">
        <f>XII!AI$131*100</f>
        <v>13</v>
      </c>
      <c r="AP1158" s="110">
        <f>XII!AJ$131*100</f>
        <v>13</v>
      </c>
      <c r="AQ1158" s="110">
        <f>XII!AK$131*100</f>
        <v>13</v>
      </c>
    </row>
    <row r="1159" spans="1:43" s="124" customFormat="1">
      <c r="A1159" s="124" t="s">
        <v>384</v>
      </c>
      <c r="B1159" s="124" t="s">
        <v>112</v>
      </c>
      <c r="C1159" s="124" t="s">
        <v>15</v>
      </c>
      <c r="D1159" s="124" t="s">
        <v>11</v>
      </c>
      <c r="F1159" s="124" t="s">
        <v>399</v>
      </c>
      <c r="H1159" s="124" t="s">
        <v>385</v>
      </c>
      <c r="I1159" s="191">
        <v>12</v>
      </c>
      <c r="J1159" s="40">
        <f>XII!D$43</f>
        <v>15708.96</v>
      </c>
      <c r="K1159" s="40">
        <f>XII!E$43</f>
        <v>15708.96</v>
      </c>
      <c r="L1159" s="40">
        <f>XII!F$43</f>
        <v>15708.96</v>
      </c>
      <c r="M1159" s="40">
        <f>XII!G$43</f>
        <v>15708.96</v>
      </c>
      <c r="N1159" s="40">
        <f>XII!H$43</f>
        <v>15708.96</v>
      </c>
      <c r="O1159" s="40">
        <f>XII!I$43</f>
        <v>15708.96</v>
      </c>
      <c r="P1159" s="40">
        <f>XII!J$43</f>
        <v>15708.96</v>
      </c>
      <c r="Q1159" s="40">
        <f>XII!K$43</f>
        <v>15708.96</v>
      </c>
      <c r="R1159" s="40">
        <f>XII!L$43</f>
        <v>15708.96</v>
      </c>
      <c r="S1159" s="40">
        <f>XII!M$43</f>
        <v>15708.96</v>
      </c>
      <c r="T1159" s="40">
        <f>XII!N$43</f>
        <v>15708.96</v>
      </c>
      <c r="U1159" s="40">
        <f>XII!O$43</f>
        <v>15708.96</v>
      </c>
      <c r="V1159" s="40">
        <f>XII!P$43</f>
        <v>15708.96</v>
      </c>
      <c r="W1159" s="40">
        <f>XII!Q$43</f>
        <v>15708.96</v>
      </c>
      <c r="X1159" s="40">
        <f>XII!R$43</f>
        <v>15708.96</v>
      </c>
      <c r="Y1159" s="40">
        <f>XII!S$43</f>
        <v>15708.96</v>
      </c>
      <c r="Z1159" s="40">
        <f>XII!T$43</f>
        <v>15708.96</v>
      </c>
      <c r="AA1159" s="40">
        <f>XII!U$43</f>
        <v>15708.96</v>
      </c>
      <c r="AB1159" s="40">
        <f>XII!V$43</f>
        <v>15708.96</v>
      </c>
      <c r="AC1159" s="40">
        <f>XII!W$43</f>
        <v>15708.96</v>
      </c>
      <c r="AD1159" s="40">
        <f>XII!X$43</f>
        <v>15708.96</v>
      </c>
      <c r="AE1159" s="40">
        <f>XII!Y$43</f>
        <v>15708.96</v>
      </c>
      <c r="AF1159" s="40">
        <f>XII!Z$43</f>
        <v>15708.96</v>
      </c>
      <c r="AG1159" s="40">
        <f>XII!AA$43</f>
        <v>15708.96</v>
      </c>
      <c r="AH1159" s="40">
        <f>XII!AB$43</f>
        <v>15708.96</v>
      </c>
      <c r="AI1159" s="40">
        <f>XII!AC$43</f>
        <v>15708.96</v>
      </c>
      <c r="AJ1159" s="40">
        <f>XII!AD$43</f>
        <v>15708.96</v>
      </c>
      <c r="AK1159" s="40">
        <f>XII!AE$43</f>
        <v>15708.96</v>
      </c>
      <c r="AL1159" s="40">
        <f>XII!AF$43</f>
        <v>15708.96</v>
      </c>
      <c r="AM1159" s="40">
        <f>XII!AG$43</f>
        <v>15708.96</v>
      </c>
      <c r="AN1159" s="40">
        <f>XII!AH$43</f>
        <v>15708.96</v>
      </c>
      <c r="AO1159" s="40">
        <f>XII!AI$43</f>
        <v>15708.96</v>
      </c>
      <c r="AP1159" s="40">
        <f>XII!AJ$43</f>
        <v>15708.96</v>
      </c>
      <c r="AQ1159" s="40">
        <f>XII!AK$43</f>
        <v>15708.96</v>
      </c>
    </row>
    <row r="1160" spans="1:43" s="124" customFormat="1">
      <c r="A1160" s="124" t="s">
        <v>384</v>
      </c>
      <c r="B1160" s="124" t="s">
        <v>112</v>
      </c>
      <c r="C1160" s="124" t="s">
        <v>15</v>
      </c>
      <c r="D1160" s="124" t="s">
        <v>5</v>
      </c>
      <c r="E1160" s="124" t="s">
        <v>7</v>
      </c>
      <c r="F1160" s="124" t="s">
        <v>398</v>
      </c>
      <c r="H1160" s="124" t="s">
        <v>385</v>
      </c>
      <c r="I1160" s="191">
        <v>12</v>
      </c>
      <c r="J1160" s="110">
        <f>XII!D$136*100</f>
        <v>75.862068965517238</v>
      </c>
      <c r="K1160" s="110">
        <f>XII!E$136*100</f>
        <v>75.862068965517238</v>
      </c>
      <c r="L1160" s="110">
        <f>XII!F$136*100</f>
        <v>75.862068965517238</v>
      </c>
      <c r="M1160" s="110">
        <f>XII!G$136*100</f>
        <v>75.862068965517238</v>
      </c>
      <c r="N1160" s="110">
        <f>XII!H$136*100</f>
        <v>75.862068965517238</v>
      </c>
      <c r="O1160" s="110">
        <f>XII!I$136*100</f>
        <v>75.862068965517238</v>
      </c>
      <c r="P1160" s="110">
        <f>XII!J$136*100</f>
        <v>76.724137931034477</v>
      </c>
      <c r="Q1160" s="110">
        <f>XII!K$136*100</f>
        <v>77.586206896551715</v>
      </c>
      <c r="R1160" s="110">
        <f>XII!L$136*100</f>
        <v>78.448275862068954</v>
      </c>
      <c r="S1160" s="110">
        <f>XII!M$136*100</f>
        <v>79.310344827586192</v>
      </c>
      <c r="T1160" s="110">
        <f>XII!N$136*100</f>
        <v>80.172413793103431</v>
      </c>
      <c r="U1160" s="110">
        <f>XII!O$136*100</f>
        <v>81.034482758620669</v>
      </c>
      <c r="V1160" s="110">
        <f>XII!P$136*100</f>
        <v>81.896551724137908</v>
      </c>
      <c r="W1160" s="110">
        <f>XII!Q$136*100</f>
        <v>82.758620689655132</v>
      </c>
      <c r="X1160" s="110">
        <f>XII!R$136*100</f>
        <v>83.62068965517237</v>
      </c>
      <c r="Y1160" s="110">
        <f>XII!S$136*100</f>
        <v>84.482758620689609</v>
      </c>
      <c r="Z1160" s="110">
        <f>XII!T$136*100</f>
        <v>85.344827586206847</v>
      </c>
      <c r="AA1160" s="110">
        <f>XII!U$136*100</f>
        <v>86.206896551724085</v>
      </c>
      <c r="AB1160" s="110">
        <f>XII!V$136*100</f>
        <v>87.068965517241324</v>
      </c>
      <c r="AC1160" s="110">
        <f>XII!W$136*100</f>
        <v>87.931034482758562</v>
      </c>
      <c r="AD1160" s="110">
        <f>XII!X$136*100</f>
        <v>88.793103448275801</v>
      </c>
      <c r="AE1160" s="110">
        <f>XII!Y$136*100</f>
        <v>89.655172413793039</v>
      </c>
      <c r="AF1160" s="110">
        <f>XII!Z$136*100</f>
        <v>90.517241379310278</v>
      </c>
      <c r="AG1160" s="110">
        <f>XII!AA$136*100</f>
        <v>91.379310344827516</v>
      </c>
      <c r="AH1160" s="110">
        <f>XII!AB$136*100</f>
        <v>92.241379310344755</v>
      </c>
      <c r="AI1160" s="110">
        <f>XII!AC$136*100</f>
        <v>93.103448275861993</v>
      </c>
      <c r="AJ1160" s="110">
        <f>XII!AD$136*100</f>
        <v>93.965517241379231</v>
      </c>
      <c r="AK1160" s="110">
        <f>XII!AE$136*100</f>
        <v>94.82758620689647</v>
      </c>
      <c r="AL1160" s="110">
        <f>XII!AF$136*100</f>
        <v>95.689655172413694</v>
      </c>
      <c r="AM1160" s="110">
        <f>XII!AG$136*100</f>
        <v>96.551724137930933</v>
      </c>
      <c r="AN1160" s="110">
        <f>XII!AH$136*100</f>
        <v>97.413793103448171</v>
      </c>
      <c r="AO1160" s="110">
        <f>XII!AI$136*100</f>
        <v>98.275862068965409</v>
      </c>
      <c r="AP1160" s="110">
        <f>XII!AJ$136*100</f>
        <v>99.137931034482648</v>
      </c>
      <c r="AQ1160" s="110">
        <f>XII!AK$136*100</f>
        <v>100</v>
      </c>
    </row>
    <row r="1161" spans="1:43" s="124" customFormat="1">
      <c r="A1161" s="124" t="s">
        <v>384</v>
      </c>
      <c r="B1161" s="124" t="s">
        <v>112</v>
      </c>
      <c r="C1161" s="124" t="s">
        <v>15</v>
      </c>
      <c r="D1161" s="124" t="s">
        <v>5</v>
      </c>
      <c r="E1161" s="124" t="s">
        <v>396</v>
      </c>
      <c r="F1161" s="124" t="s">
        <v>398</v>
      </c>
      <c r="H1161" s="124" t="s">
        <v>385</v>
      </c>
      <c r="I1161" s="191">
        <v>12</v>
      </c>
      <c r="J1161" s="110">
        <f>XII!D$138*100</f>
        <v>0.24137931034482757</v>
      </c>
      <c r="K1161" s="110">
        <f>XII!E$138*100</f>
        <v>0.24137931034482765</v>
      </c>
      <c r="L1161" s="110">
        <f>XII!F$138*100</f>
        <v>0.24137931034482768</v>
      </c>
      <c r="M1161" s="110">
        <f>XII!G$138*100</f>
        <v>0.24137931034482768</v>
      </c>
      <c r="N1161" s="110">
        <f>XII!H$138*100</f>
        <v>0.24137931034482774</v>
      </c>
      <c r="O1161" s="110">
        <f>XII!I$138*100</f>
        <v>0.24137931034482774</v>
      </c>
      <c r="P1161" s="110">
        <f>XII!J$138*100</f>
        <v>0.23275862068965533</v>
      </c>
      <c r="Q1161" s="110">
        <f>XII!K$138*100</f>
        <v>0.22413793103448293</v>
      </c>
      <c r="R1161" s="110">
        <f>XII!L$138*100</f>
        <v>0.21551724137931055</v>
      </c>
      <c r="S1161" s="110">
        <f>XII!M$138*100</f>
        <v>0.20689655172413821</v>
      </c>
      <c r="T1161" s="110">
        <f>XII!N$138*100</f>
        <v>0.19827586206896583</v>
      </c>
      <c r="U1161" s="110">
        <f>XII!O$138*100</f>
        <v>0.18965517241379343</v>
      </c>
      <c r="V1161" s="110">
        <f>XII!P$138*100</f>
        <v>0.18103448275862108</v>
      </c>
      <c r="W1161" s="110">
        <f>XII!Q$138*100</f>
        <v>0.17241379310344868</v>
      </c>
      <c r="X1161" s="110">
        <f>XII!R$138*100</f>
        <v>0.16379310344827627</v>
      </c>
      <c r="Y1161" s="110">
        <f>XII!S$138*100</f>
        <v>0.15517241379310392</v>
      </c>
      <c r="Z1161" s="110">
        <f>XII!T$138*100</f>
        <v>0.14655172413793155</v>
      </c>
      <c r="AA1161" s="110">
        <f>XII!U$138*100</f>
        <v>0.1379310344827592</v>
      </c>
      <c r="AB1161" s="110">
        <f>XII!V$138*100</f>
        <v>0.12931034482758677</v>
      </c>
      <c r="AC1161" s="110">
        <f>XII!W$138*100</f>
        <v>0.12068965517241441</v>
      </c>
      <c r="AD1161" s="110">
        <f>XII!X$138*100</f>
        <v>0.11206896551724202</v>
      </c>
      <c r="AE1161" s="110">
        <f>XII!Y$138*100</f>
        <v>0.10344827586206966</v>
      </c>
      <c r="AF1161" s="110">
        <f>XII!Z$138*100</f>
        <v>9.4827586206897282E-2</v>
      </c>
      <c r="AG1161" s="110">
        <f>XII!AA$138*100</f>
        <v>8.6206896551724893E-2</v>
      </c>
      <c r="AH1161" s="110">
        <f>XII!AB$138*100</f>
        <v>7.7586206896552531E-2</v>
      </c>
      <c r="AI1161" s="110">
        <f>XII!AC$138*100</f>
        <v>6.8965517241380142E-2</v>
      </c>
      <c r="AJ1161" s="110">
        <f>XII!AD$138*100</f>
        <v>6.034482758620776E-2</v>
      </c>
      <c r="AK1161" s="110">
        <f>XII!AE$138*100</f>
        <v>5.1724137931035384E-2</v>
      </c>
      <c r="AL1161" s="110">
        <f>XII!AF$138*100</f>
        <v>4.3103448275863009E-2</v>
      </c>
      <c r="AM1161" s="110">
        <f>XII!AG$138*100</f>
        <v>3.4482758620690626E-2</v>
      </c>
      <c r="AN1161" s="110">
        <f>XII!AH$138*100</f>
        <v>2.586206896551824E-2</v>
      </c>
      <c r="AO1161" s="110">
        <f>XII!AI$138*100</f>
        <v>1.7241379310345865E-2</v>
      </c>
      <c r="AP1161" s="110">
        <f>XII!AJ$138*100</f>
        <v>8.6206896551734875E-3</v>
      </c>
      <c r="AQ1161" s="110">
        <f>XII!AK$138*100</f>
        <v>0</v>
      </c>
    </row>
    <row r="1162" spans="1:43" s="124" customFormat="1">
      <c r="A1162" s="124" t="s">
        <v>384</v>
      </c>
      <c r="B1162" s="124" t="s">
        <v>112</v>
      </c>
      <c r="C1162" s="124" t="s">
        <v>15</v>
      </c>
      <c r="D1162" s="124" t="s">
        <v>5</v>
      </c>
      <c r="E1162" s="124" t="s">
        <v>16</v>
      </c>
      <c r="F1162" s="124" t="s">
        <v>398</v>
      </c>
      <c r="H1162" s="124" t="s">
        <v>385</v>
      </c>
      <c r="I1162" s="191">
        <v>12</v>
      </c>
      <c r="J1162" s="110">
        <f>XII!D$137*100</f>
        <v>20.758620689655171</v>
      </c>
      <c r="K1162" s="110">
        <f>XII!E$137*100</f>
        <v>20.758620689655174</v>
      </c>
      <c r="L1162" s="110">
        <f>XII!F$137*100</f>
        <v>20.758620689655178</v>
      </c>
      <c r="M1162" s="110">
        <f>XII!G$137*100</f>
        <v>20.758620689655174</v>
      </c>
      <c r="N1162" s="110">
        <f>XII!H$137*100</f>
        <v>20.758620689655178</v>
      </c>
      <c r="O1162" s="110">
        <f>XII!I$137*100</f>
        <v>20.758620689655178</v>
      </c>
      <c r="P1162" s="110">
        <f>XII!J$137*100</f>
        <v>20.017241379310356</v>
      </c>
      <c r="Q1162" s="110">
        <f>XII!K$137*100</f>
        <v>19.27586206896553</v>
      </c>
      <c r="R1162" s="110">
        <f>XII!L$137*100</f>
        <v>18.534482758620705</v>
      </c>
      <c r="S1162" s="110">
        <f>XII!M$137*100</f>
        <v>17.793103448275879</v>
      </c>
      <c r="T1162" s="110">
        <f>XII!N$137*100</f>
        <v>17.051724137931053</v>
      </c>
      <c r="U1162" s="110">
        <f>XII!O$137*100</f>
        <v>16.310344827586228</v>
      </c>
      <c r="V1162" s="110">
        <f>XII!P$137*100</f>
        <v>15.568965517241406</v>
      </c>
      <c r="W1162" s="110">
        <f>XII!Q$137*100</f>
        <v>14.827586206896584</v>
      </c>
      <c r="X1162" s="110">
        <f>XII!R$137*100</f>
        <v>14.086206896551756</v>
      </c>
      <c r="Y1162" s="110">
        <f>XII!S$137*100</f>
        <v>13.344827586206934</v>
      </c>
      <c r="Z1162" s="110">
        <f>XII!T$137*100</f>
        <v>12.603448275862108</v>
      </c>
      <c r="AA1162" s="110">
        <f>XII!U$137*100</f>
        <v>11.862068965517288</v>
      </c>
      <c r="AB1162" s="110">
        <f>XII!V$137*100</f>
        <v>11.120689655172459</v>
      </c>
      <c r="AC1162" s="110">
        <f>XII!W$137*100</f>
        <v>10.379310344827637</v>
      </c>
      <c r="AD1162" s="110">
        <f>XII!X$137*100</f>
        <v>9.6379310344828113</v>
      </c>
      <c r="AE1162" s="110">
        <f>XII!Y$137*100</f>
        <v>8.8965517241379874</v>
      </c>
      <c r="AF1162" s="110">
        <f>XII!Z$137*100</f>
        <v>8.1551724137931636</v>
      </c>
      <c r="AG1162" s="110">
        <f>XII!AA$137*100</f>
        <v>7.413793103448338</v>
      </c>
      <c r="AH1162" s="110">
        <f>XII!AB$137*100</f>
        <v>6.6724137931035159</v>
      </c>
      <c r="AI1162" s="110">
        <f>XII!AC$137*100</f>
        <v>5.9310344827586894</v>
      </c>
      <c r="AJ1162" s="110">
        <f>XII!AD$137*100</f>
        <v>5.1896551724138655</v>
      </c>
      <c r="AK1162" s="110">
        <f>XII!AE$137*100</f>
        <v>4.4482758620690417</v>
      </c>
      <c r="AL1162" s="110">
        <f>XII!AF$137*100</f>
        <v>3.7068965517242169</v>
      </c>
      <c r="AM1162" s="110">
        <f>XII!AG$137*100</f>
        <v>2.9655172413793931</v>
      </c>
      <c r="AN1162" s="110">
        <f>XII!AH$137*100</f>
        <v>2.2241379310345684</v>
      </c>
      <c r="AO1162" s="110">
        <f>XII!AI$137*100</f>
        <v>1.4827586206897443</v>
      </c>
      <c r="AP1162" s="110">
        <f>XII!AJ$137*100</f>
        <v>0.74137931034491988</v>
      </c>
      <c r="AQ1162" s="110">
        <f>XII!AK$137*100</f>
        <v>0</v>
      </c>
    </row>
    <row r="1163" spans="1:43" s="124" customFormat="1">
      <c r="A1163" s="124" t="s">
        <v>384</v>
      </c>
      <c r="B1163" s="124" t="s">
        <v>112</v>
      </c>
      <c r="C1163" s="124" t="s">
        <v>15</v>
      </c>
      <c r="D1163" s="124" t="s">
        <v>5</v>
      </c>
      <c r="E1163" s="124" t="s">
        <v>395</v>
      </c>
      <c r="F1163" s="124" t="s">
        <v>398</v>
      </c>
      <c r="H1163" s="124" t="s">
        <v>385</v>
      </c>
      <c r="I1163" s="191">
        <v>12</v>
      </c>
      <c r="J1163" s="110">
        <f>XII!D$135*100</f>
        <v>3.1379310344827585</v>
      </c>
      <c r="K1163" s="110">
        <f>XII!E$135*100</f>
        <v>3.1379310344827589</v>
      </c>
      <c r="L1163" s="110">
        <f>XII!F$135*100</f>
        <v>3.1379310344827589</v>
      </c>
      <c r="M1163" s="110">
        <f>XII!G$135*100</f>
        <v>3.1379310344827585</v>
      </c>
      <c r="N1163" s="110">
        <f>XII!H$135*100</f>
        <v>3.1379310344827585</v>
      </c>
      <c r="O1163" s="110">
        <f>XII!I$135*100</f>
        <v>3.1379310344827585</v>
      </c>
      <c r="P1163" s="110">
        <f>XII!J$135*100</f>
        <v>3.0258620689655178</v>
      </c>
      <c r="Q1163" s="110">
        <f>XII!K$135*100</f>
        <v>2.9137931034482762</v>
      </c>
      <c r="R1163" s="110">
        <f>XII!L$135*100</f>
        <v>2.8017241379310351</v>
      </c>
      <c r="S1163" s="110">
        <f>XII!M$135*100</f>
        <v>2.6896551724137945</v>
      </c>
      <c r="T1163" s="110">
        <f>XII!N$135*100</f>
        <v>2.5775862068965538</v>
      </c>
      <c r="U1163" s="110">
        <f>XII!O$135*100</f>
        <v>2.4655172413793127</v>
      </c>
      <c r="V1163" s="110">
        <f>XII!P$135*100</f>
        <v>2.3534482758620721</v>
      </c>
      <c r="W1163" s="110">
        <f>XII!Q$135*100</f>
        <v>2.241379310344831</v>
      </c>
      <c r="X1163" s="110">
        <f>XII!R$135*100</f>
        <v>2.1293103448275899</v>
      </c>
      <c r="Y1163" s="110">
        <f>XII!S$135*100</f>
        <v>2.0172413793103496</v>
      </c>
      <c r="Z1163" s="110">
        <f>XII!T$135*100</f>
        <v>1.9051724137931085</v>
      </c>
      <c r="AA1163" s="110">
        <f>XII!U$135*100</f>
        <v>1.7931034482758683</v>
      </c>
      <c r="AB1163" s="110">
        <f>XII!V$135*100</f>
        <v>1.6810344827586265</v>
      </c>
      <c r="AC1163" s="110">
        <f>XII!W$135*100</f>
        <v>1.5689655172413861</v>
      </c>
      <c r="AD1163" s="110">
        <f>XII!X$135*100</f>
        <v>1.4568965517241452</v>
      </c>
      <c r="AE1163" s="110">
        <f>XII!Y$135*100</f>
        <v>1.3448275862069046</v>
      </c>
      <c r="AF1163" s="110">
        <f>XII!Z$135*100</f>
        <v>1.2327586206896637</v>
      </c>
      <c r="AG1163" s="110">
        <f>XII!AA$135*100</f>
        <v>1.1206896551724228</v>
      </c>
      <c r="AH1163" s="110">
        <f>XII!AB$135*100</f>
        <v>1.0086206896551824</v>
      </c>
      <c r="AI1163" s="110">
        <f>XII!AC$135*100</f>
        <v>0.89655172413794137</v>
      </c>
      <c r="AJ1163" s="110">
        <f>XII!AD$135*100</f>
        <v>0.78448275862070049</v>
      </c>
      <c r="AK1163" s="110">
        <f>XII!AE$135*100</f>
        <v>0.67241379310345961</v>
      </c>
      <c r="AL1163" s="110">
        <f>XII!AF$135*100</f>
        <v>0.56034482758621873</v>
      </c>
      <c r="AM1163" s="110">
        <f>XII!AG$135*100</f>
        <v>0.44827586206897796</v>
      </c>
      <c r="AN1163" s="110">
        <f>XII!AH$135*100</f>
        <v>0.33620689655173702</v>
      </c>
      <c r="AO1163" s="110">
        <f>XII!AI$135*100</f>
        <v>0.2241379310344962</v>
      </c>
      <c r="AP1163" s="110">
        <f>XII!AJ$135*100</f>
        <v>0.11206896551725531</v>
      </c>
      <c r="AQ1163" s="110">
        <f>XII!AK$135*100</f>
        <v>0</v>
      </c>
    </row>
    <row r="1164" spans="1:43" s="124" customFormat="1">
      <c r="A1164" s="124" t="s">
        <v>384</v>
      </c>
      <c r="B1164" s="124" t="s">
        <v>112</v>
      </c>
      <c r="C1164" s="124" t="s">
        <v>15</v>
      </c>
      <c r="D1164" s="124" t="s">
        <v>5</v>
      </c>
      <c r="F1164" s="124" t="s">
        <v>399</v>
      </c>
      <c r="H1164" s="124" t="s">
        <v>385</v>
      </c>
      <c r="I1164" s="191">
        <v>12</v>
      </c>
      <c r="J1164" s="40">
        <f>XII!D$44</f>
        <v>341669.88</v>
      </c>
      <c r="K1164" s="40">
        <f>XII!E$44</f>
        <v>341669.88</v>
      </c>
      <c r="L1164" s="40">
        <f>XII!F$44</f>
        <v>341669.88</v>
      </c>
      <c r="M1164" s="40">
        <f>XII!G$44</f>
        <v>341669.88</v>
      </c>
      <c r="N1164" s="40">
        <f>XII!H$44</f>
        <v>341669.88</v>
      </c>
      <c r="O1164" s="40">
        <f>XII!I$44</f>
        <v>341669.88</v>
      </c>
      <c r="P1164" s="40">
        <f>XII!J$44</f>
        <v>341669.88</v>
      </c>
      <c r="Q1164" s="40">
        <f>XII!K$44</f>
        <v>341669.88</v>
      </c>
      <c r="R1164" s="40">
        <f>XII!L$44</f>
        <v>341669.88</v>
      </c>
      <c r="S1164" s="40">
        <f>XII!M$44</f>
        <v>341669.88</v>
      </c>
      <c r="T1164" s="40">
        <f>XII!N$44</f>
        <v>341669.88</v>
      </c>
      <c r="U1164" s="40">
        <f>XII!O$44</f>
        <v>341669.88</v>
      </c>
      <c r="V1164" s="40">
        <f>XII!P$44</f>
        <v>341669.88</v>
      </c>
      <c r="W1164" s="40">
        <f>XII!Q$44</f>
        <v>341669.88</v>
      </c>
      <c r="X1164" s="40">
        <f>XII!R$44</f>
        <v>341669.88</v>
      </c>
      <c r="Y1164" s="40">
        <f>XII!S$44</f>
        <v>341669.88</v>
      </c>
      <c r="Z1164" s="40">
        <f>XII!T$44</f>
        <v>341669.88</v>
      </c>
      <c r="AA1164" s="40">
        <f>XII!U$44</f>
        <v>341669.88</v>
      </c>
      <c r="AB1164" s="40">
        <f>XII!V$44</f>
        <v>341669.88</v>
      </c>
      <c r="AC1164" s="40">
        <f>XII!W$44</f>
        <v>341669.88</v>
      </c>
      <c r="AD1164" s="40">
        <f>XII!X$44</f>
        <v>341669.88</v>
      </c>
      <c r="AE1164" s="40">
        <f>XII!Y$44</f>
        <v>341669.88</v>
      </c>
      <c r="AF1164" s="40">
        <f>XII!Z$44</f>
        <v>341669.88</v>
      </c>
      <c r="AG1164" s="40">
        <f>XII!AA$44</f>
        <v>341669.88</v>
      </c>
      <c r="AH1164" s="40">
        <f>XII!AB$44</f>
        <v>341669.88</v>
      </c>
      <c r="AI1164" s="40">
        <f>XII!AC$44</f>
        <v>341669.88</v>
      </c>
      <c r="AJ1164" s="40">
        <f>XII!AD$44</f>
        <v>341669.88</v>
      </c>
      <c r="AK1164" s="40">
        <f>XII!AE$44</f>
        <v>341669.88</v>
      </c>
      <c r="AL1164" s="40">
        <f>XII!AF$44</f>
        <v>341669.88</v>
      </c>
      <c r="AM1164" s="40">
        <f>XII!AG$44</f>
        <v>341669.88</v>
      </c>
      <c r="AN1164" s="40">
        <f>XII!AH$44</f>
        <v>341669.88</v>
      </c>
      <c r="AO1164" s="40">
        <f>XII!AI$44</f>
        <v>341669.88</v>
      </c>
      <c r="AP1164" s="40">
        <f>XII!AJ$44</f>
        <v>341669.88</v>
      </c>
      <c r="AQ1164" s="40">
        <f>XII!AK$44</f>
        <v>341669.88</v>
      </c>
    </row>
    <row r="1165" spans="1:43" s="124" customFormat="1">
      <c r="A1165" s="124" t="s">
        <v>384</v>
      </c>
      <c r="B1165" s="124" t="s">
        <v>112</v>
      </c>
      <c r="C1165" s="124" t="s">
        <v>15</v>
      </c>
      <c r="D1165" s="124" t="s">
        <v>4</v>
      </c>
      <c r="E1165" s="124" t="s">
        <v>7</v>
      </c>
      <c r="F1165" s="124" t="s">
        <v>398</v>
      </c>
      <c r="H1165" s="124" t="s">
        <v>385</v>
      </c>
      <c r="I1165" s="191">
        <v>12</v>
      </c>
      <c r="J1165" s="110">
        <v>100</v>
      </c>
      <c r="K1165" s="110">
        <v>100</v>
      </c>
      <c r="L1165" s="110">
        <v>100</v>
      </c>
      <c r="M1165" s="110">
        <v>100</v>
      </c>
      <c r="N1165" s="110">
        <v>100</v>
      </c>
      <c r="O1165" s="110">
        <v>100</v>
      </c>
      <c r="P1165" s="110">
        <v>100</v>
      </c>
      <c r="Q1165" s="110">
        <v>100</v>
      </c>
      <c r="R1165" s="110">
        <v>100</v>
      </c>
      <c r="S1165" s="110">
        <v>100</v>
      </c>
      <c r="T1165" s="110">
        <v>100</v>
      </c>
      <c r="U1165" s="110">
        <v>100</v>
      </c>
      <c r="V1165" s="110">
        <v>100</v>
      </c>
      <c r="W1165" s="110">
        <v>100</v>
      </c>
      <c r="X1165" s="110">
        <v>100</v>
      </c>
      <c r="Y1165" s="110">
        <v>100</v>
      </c>
      <c r="Z1165" s="110">
        <v>100</v>
      </c>
      <c r="AA1165" s="110">
        <v>100</v>
      </c>
      <c r="AB1165" s="110">
        <v>100</v>
      </c>
      <c r="AC1165" s="110">
        <v>100</v>
      </c>
      <c r="AD1165" s="110">
        <v>100</v>
      </c>
      <c r="AE1165" s="110">
        <v>100</v>
      </c>
      <c r="AF1165" s="110">
        <v>100</v>
      </c>
      <c r="AG1165" s="110">
        <v>100</v>
      </c>
      <c r="AH1165" s="110">
        <v>100</v>
      </c>
      <c r="AI1165" s="110">
        <v>100</v>
      </c>
      <c r="AJ1165" s="110">
        <v>100</v>
      </c>
      <c r="AK1165" s="110">
        <v>100</v>
      </c>
      <c r="AL1165" s="110">
        <v>100</v>
      </c>
      <c r="AM1165" s="110">
        <v>100</v>
      </c>
      <c r="AN1165" s="110">
        <v>100</v>
      </c>
      <c r="AO1165" s="110">
        <v>100</v>
      </c>
      <c r="AP1165" s="110">
        <v>100</v>
      </c>
      <c r="AQ1165" s="110">
        <v>100</v>
      </c>
    </row>
    <row r="1166" spans="1:43" s="124" customFormat="1">
      <c r="A1166" s="124" t="s">
        <v>384</v>
      </c>
      <c r="B1166" s="124" t="s">
        <v>112</v>
      </c>
      <c r="C1166" s="124" t="s">
        <v>15</v>
      </c>
      <c r="D1166" s="124" t="s">
        <v>4</v>
      </c>
      <c r="F1166" s="124" t="s">
        <v>399</v>
      </c>
      <c r="H1166" s="124" t="s">
        <v>385</v>
      </c>
      <c r="I1166" s="191">
        <v>12</v>
      </c>
      <c r="J1166" s="40">
        <f>XII!D$45</f>
        <v>5572753.5600000005</v>
      </c>
      <c r="K1166" s="40">
        <f>XII!E$45</f>
        <v>5572753.5600000005</v>
      </c>
      <c r="L1166" s="40">
        <f>XII!F$45</f>
        <v>5572753.5600000005</v>
      </c>
      <c r="M1166" s="40">
        <f>XII!G$45</f>
        <v>5572753.5600000005</v>
      </c>
      <c r="N1166" s="40">
        <f>XII!H$45</f>
        <v>5572753.5600000005</v>
      </c>
      <c r="O1166" s="40">
        <f>XII!I$45</f>
        <v>5572753.5600000005</v>
      </c>
      <c r="P1166" s="40">
        <f>XII!J$45</f>
        <v>5572753.5600000005</v>
      </c>
      <c r="Q1166" s="40">
        <f>XII!K$45</f>
        <v>5572753.5600000005</v>
      </c>
      <c r="R1166" s="40">
        <f>XII!L$45</f>
        <v>5572753.5600000005</v>
      </c>
      <c r="S1166" s="40">
        <f>XII!M$45</f>
        <v>5572753.5600000005</v>
      </c>
      <c r="T1166" s="40">
        <f>XII!N$45</f>
        <v>5572753.5600000005</v>
      </c>
      <c r="U1166" s="40">
        <f>XII!O$45</f>
        <v>5572753.5600000005</v>
      </c>
      <c r="V1166" s="40">
        <f>XII!P$45</f>
        <v>5572753.5600000005</v>
      </c>
      <c r="W1166" s="40">
        <f>XII!Q$45</f>
        <v>5572753.5600000005</v>
      </c>
      <c r="X1166" s="40">
        <f>XII!R$45</f>
        <v>5572753.5600000005</v>
      </c>
      <c r="Y1166" s="40">
        <f>XII!S$45</f>
        <v>5572753.5600000005</v>
      </c>
      <c r="Z1166" s="40">
        <f>XII!T$45</f>
        <v>5572753.5600000005</v>
      </c>
      <c r="AA1166" s="40">
        <f>XII!U$45</f>
        <v>5572753.5600000005</v>
      </c>
      <c r="AB1166" s="40">
        <f>XII!V$45</f>
        <v>5572753.5600000005</v>
      </c>
      <c r="AC1166" s="40">
        <f>XII!W$45</f>
        <v>5572753.5600000005</v>
      </c>
      <c r="AD1166" s="40">
        <f>XII!X$45</f>
        <v>5572753.5600000005</v>
      </c>
      <c r="AE1166" s="40">
        <f>XII!Y$45</f>
        <v>5572753.5600000005</v>
      </c>
      <c r="AF1166" s="40">
        <f>XII!Z$45</f>
        <v>5572753.5600000005</v>
      </c>
      <c r="AG1166" s="40">
        <f>XII!AA$45</f>
        <v>5572753.5600000005</v>
      </c>
      <c r="AH1166" s="40">
        <f>XII!AB$45</f>
        <v>5572753.5600000005</v>
      </c>
      <c r="AI1166" s="40">
        <f>XII!AC$45</f>
        <v>5572753.5600000005</v>
      </c>
      <c r="AJ1166" s="40">
        <f>XII!AD$45</f>
        <v>5572753.5600000005</v>
      </c>
      <c r="AK1166" s="40">
        <f>XII!AE$45</f>
        <v>5572753.5600000005</v>
      </c>
      <c r="AL1166" s="40">
        <f>XII!AF$45</f>
        <v>5572753.5600000005</v>
      </c>
      <c r="AM1166" s="40">
        <f>XII!AG$45</f>
        <v>5572753.5600000005</v>
      </c>
      <c r="AN1166" s="40">
        <f>XII!AH$45</f>
        <v>5572753.5600000005</v>
      </c>
      <c r="AO1166" s="40">
        <f>XII!AI$45</f>
        <v>5572753.5600000005</v>
      </c>
      <c r="AP1166" s="40">
        <f>XII!AJ$45</f>
        <v>5572753.5600000005</v>
      </c>
      <c r="AQ1166" s="40">
        <f>XII!AK$45</f>
        <v>5572753.5600000005</v>
      </c>
    </row>
    <row r="1167" spans="1:43" s="124" customFormat="1">
      <c r="A1167" s="124" t="s">
        <v>384</v>
      </c>
      <c r="B1167" s="124" t="s">
        <v>112</v>
      </c>
      <c r="C1167" s="124" t="s">
        <v>15</v>
      </c>
      <c r="D1167" s="124" t="s">
        <v>9</v>
      </c>
      <c r="E1167" s="124" t="s">
        <v>7</v>
      </c>
      <c r="F1167" s="124" t="s">
        <v>398</v>
      </c>
      <c r="H1167" s="124" t="s">
        <v>385</v>
      </c>
      <c r="I1167" s="191">
        <v>12</v>
      </c>
      <c r="J1167" s="110">
        <f>XII!D$141*100</f>
        <v>0</v>
      </c>
      <c r="K1167" s="110">
        <f>XII!E$141*100</f>
        <v>0</v>
      </c>
      <c r="L1167" s="110">
        <f>XII!F$141*100</f>
        <v>0</v>
      </c>
      <c r="M1167" s="110">
        <f>XII!G$141*100</f>
        <v>0</v>
      </c>
      <c r="N1167" s="110">
        <f>XII!H$141*100</f>
        <v>0</v>
      </c>
      <c r="O1167" s="110">
        <f>XII!I$141*100</f>
        <v>0</v>
      </c>
      <c r="P1167" s="110">
        <f>XII!J$141*100</f>
        <v>0</v>
      </c>
      <c r="Q1167" s="110">
        <f>XII!K$141*100</f>
        <v>0</v>
      </c>
      <c r="R1167" s="110">
        <f>XII!L$141*100</f>
        <v>0</v>
      </c>
      <c r="S1167" s="110">
        <f>XII!M$141*100</f>
        <v>0</v>
      </c>
      <c r="T1167" s="110">
        <f>XII!N$141*100</f>
        <v>0</v>
      </c>
      <c r="U1167" s="110">
        <f>XII!O$141*100</f>
        <v>0</v>
      </c>
      <c r="V1167" s="110">
        <f>XII!P$141*100</f>
        <v>0</v>
      </c>
      <c r="W1167" s="110">
        <f>XII!Q$141*100</f>
        <v>0</v>
      </c>
      <c r="X1167" s="110">
        <f>XII!R$141*100</f>
        <v>0</v>
      </c>
      <c r="Y1167" s="110">
        <f>XII!S$141*100</f>
        <v>0</v>
      </c>
      <c r="Z1167" s="110">
        <f>XII!T$141*100</f>
        <v>0</v>
      </c>
      <c r="AA1167" s="110">
        <f>XII!U$141*100</f>
        <v>0</v>
      </c>
      <c r="AB1167" s="110">
        <f>XII!V$141*100</f>
        <v>0</v>
      </c>
      <c r="AC1167" s="110">
        <f>XII!W$141*100</f>
        <v>0</v>
      </c>
      <c r="AD1167" s="110">
        <f>XII!X$141*100</f>
        <v>0</v>
      </c>
      <c r="AE1167" s="110">
        <f>XII!Y$141*100</f>
        <v>0</v>
      </c>
      <c r="AF1167" s="110">
        <f>XII!Z$141*100</f>
        <v>0</v>
      </c>
      <c r="AG1167" s="110">
        <f>XII!AA$141*100</f>
        <v>0</v>
      </c>
      <c r="AH1167" s="110">
        <f>XII!AB$141*100</f>
        <v>0</v>
      </c>
      <c r="AI1167" s="110">
        <f>XII!AC$141*100</f>
        <v>0</v>
      </c>
      <c r="AJ1167" s="110">
        <f>XII!AD$141*100</f>
        <v>0</v>
      </c>
      <c r="AK1167" s="110">
        <f>XII!AE$141*100</f>
        <v>0</v>
      </c>
      <c r="AL1167" s="110">
        <f>XII!AF$141*100</f>
        <v>0</v>
      </c>
      <c r="AM1167" s="110">
        <f>XII!AG$141*100</f>
        <v>0</v>
      </c>
      <c r="AN1167" s="110">
        <f>XII!AH$141*100</f>
        <v>0</v>
      </c>
      <c r="AO1167" s="110">
        <f>XII!AI$141*100</f>
        <v>0</v>
      </c>
      <c r="AP1167" s="110">
        <f>XII!AJ$141*100</f>
        <v>0</v>
      </c>
      <c r="AQ1167" s="110">
        <f>XII!AK$141*100</f>
        <v>0</v>
      </c>
    </row>
    <row r="1168" spans="1:43" s="124" customFormat="1">
      <c r="A1168" s="124" t="s">
        <v>384</v>
      </c>
      <c r="B1168" s="124" t="s">
        <v>112</v>
      </c>
      <c r="C1168" s="124" t="s">
        <v>15</v>
      </c>
      <c r="D1168" s="124" t="s">
        <v>9</v>
      </c>
      <c r="E1168" s="124" t="s">
        <v>396</v>
      </c>
      <c r="F1168" s="124" t="s">
        <v>398</v>
      </c>
      <c r="H1168" s="124" t="s">
        <v>385</v>
      </c>
      <c r="I1168" s="191">
        <v>12</v>
      </c>
      <c r="J1168" s="110">
        <f>XII!D$143*100</f>
        <v>1.0000000000000002</v>
      </c>
      <c r="K1168" s="110">
        <f>XII!E$143*100</f>
        <v>1.0000000000000002</v>
      </c>
      <c r="L1168" s="110">
        <f>XII!F$143*100</f>
        <v>1.0000000000000002</v>
      </c>
      <c r="M1168" s="110">
        <f>XII!G$143*100</f>
        <v>1.0000000000000002</v>
      </c>
      <c r="N1168" s="110">
        <f>XII!H$143*100</f>
        <v>1.0000000000000002</v>
      </c>
      <c r="O1168" s="110">
        <f>XII!I$143*100</f>
        <v>1.0000000000000002</v>
      </c>
      <c r="P1168" s="110">
        <f>XII!J$143*100</f>
        <v>1.0000000000000002</v>
      </c>
      <c r="Q1168" s="110">
        <f>XII!K$143*100</f>
        <v>1.0000000000000002</v>
      </c>
      <c r="R1168" s="110">
        <f>XII!L$143*100</f>
        <v>1.0000000000000002</v>
      </c>
      <c r="S1168" s="110">
        <f>XII!M$143*100</f>
        <v>1.0000000000000002</v>
      </c>
      <c r="T1168" s="110">
        <f>XII!N$143*100</f>
        <v>1.0000000000000002</v>
      </c>
      <c r="U1168" s="110">
        <f>XII!O$143*100</f>
        <v>1.0000000000000002</v>
      </c>
      <c r="V1168" s="110">
        <f>XII!P$143*100</f>
        <v>1.0000000000000002</v>
      </c>
      <c r="W1168" s="110">
        <f>XII!Q$143*100</f>
        <v>1.0000000000000002</v>
      </c>
      <c r="X1168" s="110">
        <f>XII!R$143*100</f>
        <v>1.0000000000000002</v>
      </c>
      <c r="Y1168" s="110">
        <f>XII!S$143*100</f>
        <v>1.0000000000000002</v>
      </c>
      <c r="Z1168" s="110">
        <f>XII!T$143*100</f>
        <v>1.0000000000000002</v>
      </c>
      <c r="AA1168" s="110">
        <f>XII!U$143*100</f>
        <v>1.0000000000000002</v>
      </c>
      <c r="AB1168" s="110">
        <f>XII!V$143*100</f>
        <v>1.0000000000000002</v>
      </c>
      <c r="AC1168" s="110">
        <f>XII!W$143*100</f>
        <v>1.0000000000000002</v>
      </c>
      <c r="AD1168" s="110">
        <f>XII!X$143*100</f>
        <v>1.0000000000000002</v>
      </c>
      <c r="AE1168" s="110">
        <f>XII!Y$143*100</f>
        <v>1.0000000000000002</v>
      </c>
      <c r="AF1168" s="110">
        <f>XII!Z$143*100</f>
        <v>1.0000000000000002</v>
      </c>
      <c r="AG1168" s="110">
        <f>XII!AA$143*100</f>
        <v>1.0000000000000002</v>
      </c>
      <c r="AH1168" s="110">
        <f>XII!AB$143*100</f>
        <v>1.0000000000000002</v>
      </c>
      <c r="AI1168" s="110">
        <f>XII!AC$143*100</f>
        <v>1.0000000000000002</v>
      </c>
      <c r="AJ1168" s="110">
        <f>XII!AD$143*100</f>
        <v>1.0000000000000002</v>
      </c>
      <c r="AK1168" s="110">
        <f>XII!AE$143*100</f>
        <v>1.0000000000000002</v>
      </c>
      <c r="AL1168" s="110">
        <f>XII!AF$143*100</f>
        <v>1.0000000000000002</v>
      </c>
      <c r="AM1168" s="110">
        <f>XII!AG$143*100</f>
        <v>1.0000000000000002</v>
      </c>
      <c r="AN1168" s="110">
        <f>XII!AH$143*100</f>
        <v>1.0000000000000002</v>
      </c>
      <c r="AO1168" s="110">
        <f>XII!AI$143*100</f>
        <v>1.0000000000000002</v>
      </c>
      <c r="AP1168" s="110">
        <f>XII!AJ$143*100</f>
        <v>1.0000000000000002</v>
      </c>
      <c r="AQ1168" s="110">
        <f>XII!AK$143*100</f>
        <v>1.0000000000000002</v>
      </c>
    </row>
    <row r="1169" spans="1:43" s="124" customFormat="1">
      <c r="A1169" s="124" t="s">
        <v>384</v>
      </c>
      <c r="B1169" s="124" t="s">
        <v>112</v>
      </c>
      <c r="C1169" s="124" t="s">
        <v>15</v>
      </c>
      <c r="D1169" s="124" t="s">
        <v>9</v>
      </c>
      <c r="E1169" s="124" t="s">
        <v>16</v>
      </c>
      <c r="F1169" s="124" t="s">
        <v>398</v>
      </c>
      <c r="H1169" s="124" t="s">
        <v>385</v>
      </c>
      <c r="I1169" s="191">
        <v>12</v>
      </c>
      <c r="J1169" s="110">
        <f>XII!D$142*100</f>
        <v>85.999999999999986</v>
      </c>
      <c r="K1169" s="110">
        <f>XII!E$142*100</f>
        <v>85.999999999999986</v>
      </c>
      <c r="L1169" s="110">
        <f>XII!F$142*100</f>
        <v>85.999999999999986</v>
      </c>
      <c r="M1169" s="110">
        <f>XII!G$142*100</f>
        <v>85.999999999999986</v>
      </c>
      <c r="N1169" s="110">
        <f>XII!H$142*100</f>
        <v>85.999999999999986</v>
      </c>
      <c r="O1169" s="110">
        <f>XII!I$142*100</f>
        <v>85.999999999999986</v>
      </c>
      <c r="P1169" s="110">
        <f>XII!J$142*100</f>
        <v>85.999999999999986</v>
      </c>
      <c r="Q1169" s="110">
        <f>XII!K$142*100</f>
        <v>85.999999999999986</v>
      </c>
      <c r="R1169" s="110">
        <f>XII!L$142*100</f>
        <v>85.999999999999986</v>
      </c>
      <c r="S1169" s="110">
        <f>XII!M$142*100</f>
        <v>85.999999999999986</v>
      </c>
      <c r="T1169" s="110">
        <f>XII!N$142*100</f>
        <v>85.999999999999986</v>
      </c>
      <c r="U1169" s="110">
        <f>XII!O$142*100</f>
        <v>85.999999999999986</v>
      </c>
      <c r="V1169" s="110">
        <f>XII!P$142*100</f>
        <v>85.999999999999986</v>
      </c>
      <c r="W1169" s="110">
        <f>XII!Q$142*100</f>
        <v>85.999999999999986</v>
      </c>
      <c r="X1169" s="110">
        <f>XII!R$142*100</f>
        <v>85.999999999999986</v>
      </c>
      <c r="Y1169" s="110">
        <f>XII!S$142*100</f>
        <v>85.999999999999986</v>
      </c>
      <c r="Z1169" s="110">
        <f>XII!T$142*100</f>
        <v>85.999999999999986</v>
      </c>
      <c r="AA1169" s="110">
        <f>XII!U$142*100</f>
        <v>85.999999999999986</v>
      </c>
      <c r="AB1169" s="110">
        <f>XII!V$142*100</f>
        <v>85.999999999999986</v>
      </c>
      <c r="AC1169" s="110">
        <f>XII!W$142*100</f>
        <v>85.999999999999986</v>
      </c>
      <c r="AD1169" s="110">
        <f>XII!X$142*100</f>
        <v>85.999999999999986</v>
      </c>
      <c r="AE1169" s="110">
        <f>XII!Y$142*100</f>
        <v>85.999999999999986</v>
      </c>
      <c r="AF1169" s="110">
        <f>XII!Z$142*100</f>
        <v>85.999999999999986</v>
      </c>
      <c r="AG1169" s="110">
        <f>XII!AA$142*100</f>
        <v>85.999999999999986</v>
      </c>
      <c r="AH1169" s="110">
        <f>XII!AB$142*100</f>
        <v>85.999999999999986</v>
      </c>
      <c r="AI1169" s="110">
        <f>XII!AC$142*100</f>
        <v>85.999999999999986</v>
      </c>
      <c r="AJ1169" s="110">
        <f>XII!AD$142*100</f>
        <v>85.999999999999986</v>
      </c>
      <c r="AK1169" s="110">
        <f>XII!AE$142*100</f>
        <v>85.999999999999986</v>
      </c>
      <c r="AL1169" s="110">
        <f>XII!AF$142*100</f>
        <v>85.999999999999986</v>
      </c>
      <c r="AM1169" s="110">
        <f>XII!AG$142*100</f>
        <v>85.999999999999986</v>
      </c>
      <c r="AN1169" s="110">
        <f>XII!AH$142*100</f>
        <v>85.999999999999986</v>
      </c>
      <c r="AO1169" s="110">
        <f>XII!AI$142*100</f>
        <v>85.999999999999986</v>
      </c>
      <c r="AP1169" s="110">
        <f>XII!AJ$142*100</f>
        <v>85.999999999999986</v>
      </c>
      <c r="AQ1169" s="110">
        <f>XII!AK$142*100</f>
        <v>85.999999999999986</v>
      </c>
    </row>
    <row r="1170" spans="1:43" s="124" customFormat="1">
      <c r="A1170" s="124" t="s">
        <v>384</v>
      </c>
      <c r="B1170" s="124" t="s">
        <v>112</v>
      </c>
      <c r="C1170" s="124" t="s">
        <v>15</v>
      </c>
      <c r="D1170" s="124" t="s">
        <v>9</v>
      </c>
      <c r="E1170" s="124" t="s">
        <v>395</v>
      </c>
      <c r="F1170" s="124" t="s">
        <v>398</v>
      </c>
      <c r="H1170" s="124" t="s">
        <v>385</v>
      </c>
      <c r="I1170" s="191">
        <v>12</v>
      </c>
      <c r="J1170" s="110">
        <f>XII!D$140*100</f>
        <v>13</v>
      </c>
      <c r="K1170" s="110">
        <f>XII!E$140*100</f>
        <v>13</v>
      </c>
      <c r="L1170" s="110">
        <f>XII!F$140*100</f>
        <v>13</v>
      </c>
      <c r="M1170" s="110">
        <f>XII!G$140*100</f>
        <v>13</v>
      </c>
      <c r="N1170" s="110">
        <f>XII!H$140*100</f>
        <v>13</v>
      </c>
      <c r="O1170" s="110">
        <f>XII!I$140*100</f>
        <v>13</v>
      </c>
      <c r="P1170" s="110">
        <f>XII!J$140*100</f>
        <v>13</v>
      </c>
      <c r="Q1170" s="110">
        <f>XII!K$140*100</f>
        <v>13</v>
      </c>
      <c r="R1170" s="110">
        <f>XII!L$140*100</f>
        <v>13</v>
      </c>
      <c r="S1170" s="110">
        <f>XII!M$140*100</f>
        <v>13</v>
      </c>
      <c r="T1170" s="110">
        <f>XII!N$140*100</f>
        <v>13</v>
      </c>
      <c r="U1170" s="110">
        <f>XII!O$140*100</f>
        <v>13</v>
      </c>
      <c r="V1170" s="110">
        <f>XII!P$140*100</f>
        <v>13</v>
      </c>
      <c r="W1170" s="110">
        <f>XII!Q$140*100</f>
        <v>13</v>
      </c>
      <c r="X1170" s="110">
        <f>XII!R$140*100</f>
        <v>13</v>
      </c>
      <c r="Y1170" s="110">
        <f>XII!S$140*100</f>
        <v>13</v>
      </c>
      <c r="Z1170" s="110">
        <f>XII!T$140*100</f>
        <v>13</v>
      </c>
      <c r="AA1170" s="110">
        <f>XII!U$140*100</f>
        <v>13</v>
      </c>
      <c r="AB1170" s="110">
        <f>XII!V$140*100</f>
        <v>13</v>
      </c>
      <c r="AC1170" s="110">
        <f>XII!W$140*100</f>
        <v>13</v>
      </c>
      <c r="AD1170" s="110">
        <f>XII!X$140*100</f>
        <v>13</v>
      </c>
      <c r="AE1170" s="110">
        <f>XII!Y$140*100</f>
        <v>13</v>
      </c>
      <c r="AF1170" s="110">
        <f>XII!Z$140*100</f>
        <v>13</v>
      </c>
      <c r="AG1170" s="110">
        <f>XII!AA$140*100</f>
        <v>13</v>
      </c>
      <c r="AH1170" s="110">
        <f>XII!AB$140*100</f>
        <v>13</v>
      </c>
      <c r="AI1170" s="110">
        <f>XII!AC$140*100</f>
        <v>13</v>
      </c>
      <c r="AJ1170" s="110">
        <f>XII!AD$140*100</f>
        <v>13</v>
      </c>
      <c r="AK1170" s="110">
        <f>XII!AE$140*100</f>
        <v>13</v>
      </c>
      <c r="AL1170" s="110">
        <f>XII!AF$140*100</f>
        <v>13</v>
      </c>
      <c r="AM1170" s="110">
        <f>XII!AG$140*100</f>
        <v>13</v>
      </c>
      <c r="AN1170" s="110">
        <f>XII!AH$140*100</f>
        <v>13</v>
      </c>
      <c r="AO1170" s="110">
        <f>XII!AI$140*100</f>
        <v>13</v>
      </c>
      <c r="AP1170" s="110">
        <f>XII!AJ$140*100</f>
        <v>13</v>
      </c>
      <c r="AQ1170" s="110">
        <f>XII!AK$140*100</f>
        <v>13</v>
      </c>
    </row>
    <row r="1171" spans="1:43" s="124" customFormat="1">
      <c r="A1171" s="124" t="s">
        <v>384</v>
      </c>
      <c r="B1171" s="124" t="s">
        <v>112</v>
      </c>
      <c r="C1171" s="124" t="s">
        <v>15</v>
      </c>
      <c r="D1171" s="124" t="s">
        <v>9</v>
      </c>
      <c r="F1171" s="124" t="s">
        <v>399</v>
      </c>
      <c r="H1171" s="124" t="s">
        <v>385</v>
      </c>
      <c r="I1171" s="191">
        <v>12</v>
      </c>
      <c r="J1171" s="40">
        <f>XII!D$46</f>
        <v>22254.36</v>
      </c>
      <c r="K1171" s="40">
        <f>XII!E$46</f>
        <v>22254.36</v>
      </c>
      <c r="L1171" s="40">
        <f>XII!F$46</f>
        <v>22254.36</v>
      </c>
      <c r="M1171" s="40">
        <f>XII!G$46</f>
        <v>22254.36</v>
      </c>
      <c r="N1171" s="40">
        <f>XII!H$46</f>
        <v>22254.36</v>
      </c>
      <c r="O1171" s="40">
        <f>XII!I$46</f>
        <v>22254.36</v>
      </c>
      <c r="P1171" s="40">
        <f>XII!J$46</f>
        <v>22254.36</v>
      </c>
      <c r="Q1171" s="40">
        <f>XII!K$46</f>
        <v>22254.36</v>
      </c>
      <c r="R1171" s="40">
        <f>XII!L$46</f>
        <v>22254.36</v>
      </c>
      <c r="S1171" s="40">
        <f>XII!M$46</f>
        <v>22254.36</v>
      </c>
      <c r="T1171" s="40">
        <f>XII!N$46</f>
        <v>22254.36</v>
      </c>
      <c r="U1171" s="40">
        <f>XII!O$46</f>
        <v>22254.36</v>
      </c>
      <c r="V1171" s="40">
        <f>XII!P$46</f>
        <v>22254.36</v>
      </c>
      <c r="W1171" s="40">
        <f>XII!Q$46</f>
        <v>22254.36</v>
      </c>
      <c r="X1171" s="40">
        <f>XII!R$46</f>
        <v>22254.36</v>
      </c>
      <c r="Y1171" s="40">
        <f>XII!S$46</f>
        <v>22254.36</v>
      </c>
      <c r="Z1171" s="40">
        <f>XII!T$46</f>
        <v>22254.36</v>
      </c>
      <c r="AA1171" s="40">
        <f>XII!U$46</f>
        <v>22254.36</v>
      </c>
      <c r="AB1171" s="40">
        <f>XII!V$46</f>
        <v>22254.36</v>
      </c>
      <c r="AC1171" s="40">
        <f>XII!W$46</f>
        <v>22254.36</v>
      </c>
      <c r="AD1171" s="40">
        <f>XII!X$46</f>
        <v>22254.36</v>
      </c>
      <c r="AE1171" s="40">
        <f>XII!Y$46</f>
        <v>22254.36</v>
      </c>
      <c r="AF1171" s="40">
        <f>XII!Z$46</f>
        <v>22254.36</v>
      </c>
      <c r="AG1171" s="40">
        <f>XII!AA$46</f>
        <v>22254.36</v>
      </c>
      <c r="AH1171" s="40">
        <f>XII!AB$46</f>
        <v>22254.36</v>
      </c>
      <c r="AI1171" s="40">
        <f>XII!AC$46</f>
        <v>22254.36</v>
      </c>
      <c r="AJ1171" s="40">
        <f>XII!AD$46</f>
        <v>22254.36</v>
      </c>
      <c r="AK1171" s="40">
        <f>XII!AE$46</f>
        <v>22254.36</v>
      </c>
      <c r="AL1171" s="40">
        <f>XII!AF$46</f>
        <v>22254.36</v>
      </c>
      <c r="AM1171" s="40">
        <f>XII!AG$46</f>
        <v>22254.36</v>
      </c>
      <c r="AN1171" s="40">
        <f>XII!AH$46</f>
        <v>22254.36</v>
      </c>
      <c r="AO1171" s="40">
        <f>XII!AI$46</f>
        <v>22254.36</v>
      </c>
      <c r="AP1171" s="40">
        <f>XII!AJ$46</f>
        <v>22254.36</v>
      </c>
      <c r="AQ1171" s="40">
        <f>XII!AK$46</f>
        <v>22254.36</v>
      </c>
    </row>
    <row r="1172" spans="1:43" s="124" customFormat="1">
      <c r="A1172" s="124" t="s">
        <v>384</v>
      </c>
      <c r="B1172" s="124" t="s">
        <v>112</v>
      </c>
      <c r="C1172" s="124" t="s">
        <v>15</v>
      </c>
      <c r="D1172" s="124" t="s">
        <v>10</v>
      </c>
      <c r="E1172" s="124" t="s">
        <v>7</v>
      </c>
      <c r="F1172" s="124" t="s">
        <v>398</v>
      </c>
      <c r="H1172" s="124" t="s">
        <v>385</v>
      </c>
      <c r="I1172" s="191">
        <v>12</v>
      </c>
      <c r="J1172" s="110">
        <v>100</v>
      </c>
      <c r="K1172" s="110">
        <v>100</v>
      </c>
      <c r="L1172" s="110">
        <v>100</v>
      </c>
      <c r="M1172" s="110">
        <v>100</v>
      </c>
      <c r="N1172" s="110">
        <v>100</v>
      </c>
      <c r="O1172" s="110">
        <v>100</v>
      </c>
      <c r="P1172" s="110">
        <v>100</v>
      </c>
      <c r="Q1172" s="110">
        <v>100</v>
      </c>
      <c r="R1172" s="110">
        <v>100</v>
      </c>
      <c r="S1172" s="110">
        <v>100</v>
      </c>
      <c r="T1172" s="110">
        <v>100</v>
      </c>
      <c r="U1172" s="110">
        <v>100</v>
      </c>
      <c r="V1172" s="110">
        <v>100</v>
      </c>
      <c r="W1172" s="110">
        <v>100</v>
      </c>
      <c r="X1172" s="110">
        <v>100</v>
      </c>
      <c r="Y1172" s="110">
        <v>100</v>
      </c>
      <c r="Z1172" s="110">
        <v>100</v>
      </c>
      <c r="AA1172" s="110">
        <v>100</v>
      </c>
      <c r="AB1172" s="110">
        <v>100</v>
      </c>
      <c r="AC1172" s="110">
        <v>100</v>
      </c>
      <c r="AD1172" s="110">
        <v>100</v>
      </c>
      <c r="AE1172" s="110">
        <v>100</v>
      </c>
      <c r="AF1172" s="110">
        <v>100</v>
      </c>
      <c r="AG1172" s="110">
        <v>100</v>
      </c>
      <c r="AH1172" s="110">
        <v>100</v>
      </c>
      <c r="AI1172" s="110">
        <v>100</v>
      </c>
      <c r="AJ1172" s="110">
        <v>100</v>
      </c>
      <c r="AK1172" s="110">
        <v>100</v>
      </c>
      <c r="AL1172" s="110">
        <v>100</v>
      </c>
      <c r="AM1172" s="110">
        <v>100</v>
      </c>
      <c r="AN1172" s="110">
        <v>100</v>
      </c>
      <c r="AO1172" s="110">
        <v>100</v>
      </c>
      <c r="AP1172" s="110">
        <v>100</v>
      </c>
      <c r="AQ1172" s="110">
        <v>100</v>
      </c>
    </row>
    <row r="1173" spans="1:43" s="124" customFormat="1">
      <c r="A1173" s="124" t="s">
        <v>384</v>
      </c>
      <c r="B1173" s="124" t="s">
        <v>112</v>
      </c>
      <c r="C1173" s="124" t="s">
        <v>15</v>
      </c>
      <c r="D1173" s="124" t="s">
        <v>10</v>
      </c>
      <c r="F1173" s="124" t="s">
        <v>399</v>
      </c>
      <c r="H1173" s="124" t="s">
        <v>385</v>
      </c>
      <c r="I1173" s="191">
        <v>12</v>
      </c>
      <c r="J1173" s="40">
        <f>XII!D$47</f>
        <v>647994.6</v>
      </c>
      <c r="K1173" s="40">
        <f>XII!E$47</f>
        <v>647994.6</v>
      </c>
      <c r="L1173" s="40">
        <f>XII!F$47</f>
        <v>647994.6</v>
      </c>
      <c r="M1173" s="40">
        <f>XII!G$47</f>
        <v>647994.6</v>
      </c>
      <c r="N1173" s="40">
        <f>XII!H$47</f>
        <v>647994.6</v>
      </c>
      <c r="O1173" s="40">
        <f>XII!I$47</f>
        <v>647994.6</v>
      </c>
      <c r="P1173" s="40">
        <f>XII!J$47</f>
        <v>647994.6</v>
      </c>
      <c r="Q1173" s="40">
        <f>XII!K$47</f>
        <v>647994.6</v>
      </c>
      <c r="R1173" s="40">
        <f>XII!L$47</f>
        <v>647994.6</v>
      </c>
      <c r="S1173" s="40">
        <f>XII!M$47</f>
        <v>647994.6</v>
      </c>
      <c r="T1173" s="40">
        <f>XII!N$47</f>
        <v>647994.6</v>
      </c>
      <c r="U1173" s="40">
        <f>XII!O$47</f>
        <v>647994.6</v>
      </c>
      <c r="V1173" s="40">
        <f>XII!P$47</f>
        <v>647994.6</v>
      </c>
      <c r="W1173" s="40">
        <f>XII!Q$47</f>
        <v>647994.6</v>
      </c>
      <c r="X1173" s="40">
        <f>XII!R$47</f>
        <v>647994.6</v>
      </c>
      <c r="Y1173" s="40">
        <f>XII!S$47</f>
        <v>647994.6</v>
      </c>
      <c r="Z1173" s="40">
        <f>XII!T$47</f>
        <v>647994.6</v>
      </c>
      <c r="AA1173" s="40">
        <f>XII!U$47</f>
        <v>647994.6</v>
      </c>
      <c r="AB1173" s="40">
        <f>XII!V$47</f>
        <v>647994.6</v>
      </c>
      <c r="AC1173" s="40">
        <f>XII!W$47</f>
        <v>647994.6</v>
      </c>
      <c r="AD1173" s="40">
        <f>XII!X$47</f>
        <v>647994.6</v>
      </c>
      <c r="AE1173" s="40">
        <f>XII!Y$47</f>
        <v>647994.6</v>
      </c>
      <c r="AF1173" s="40">
        <f>XII!Z$47</f>
        <v>647994.6</v>
      </c>
      <c r="AG1173" s="40">
        <f>XII!AA$47</f>
        <v>647994.6</v>
      </c>
      <c r="AH1173" s="40">
        <f>XII!AB$47</f>
        <v>647994.6</v>
      </c>
      <c r="AI1173" s="40">
        <f>XII!AC$47</f>
        <v>647994.6</v>
      </c>
      <c r="AJ1173" s="40">
        <f>XII!AD$47</f>
        <v>647994.6</v>
      </c>
      <c r="AK1173" s="40">
        <f>XII!AE$47</f>
        <v>647994.6</v>
      </c>
      <c r="AL1173" s="40">
        <f>XII!AF$47</f>
        <v>647994.6</v>
      </c>
      <c r="AM1173" s="40">
        <f>XII!AG$47</f>
        <v>647994.6</v>
      </c>
      <c r="AN1173" s="40">
        <f>XII!AH$47</f>
        <v>647994.6</v>
      </c>
      <c r="AO1173" s="40">
        <f>XII!AI$47</f>
        <v>647994.6</v>
      </c>
      <c r="AP1173" s="40">
        <f>XII!AJ$47</f>
        <v>647994.6</v>
      </c>
      <c r="AQ1173" s="40">
        <f>XII!AK$47</f>
        <v>647994.6</v>
      </c>
    </row>
    <row r="1174" spans="1:43" s="124" customFormat="1">
      <c r="A1174" s="124" t="s">
        <v>384</v>
      </c>
      <c r="B1174" s="124" t="s">
        <v>112</v>
      </c>
      <c r="C1174" s="124" t="s">
        <v>15</v>
      </c>
      <c r="D1174" s="124" t="s">
        <v>12</v>
      </c>
      <c r="E1174" s="124" t="s">
        <v>7</v>
      </c>
      <c r="F1174" s="124" t="s">
        <v>398</v>
      </c>
      <c r="H1174" s="124" t="s">
        <v>385</v>
      </c>
      <c r="I1174" s="191">
        <v>12</v>
      </c>
      <c r="J1174" s="110">
        <v>100</v>
      </c>
      <c r="K1174" s="110">
        <v>100</v>
      </c>
      <c r="L1174" s="110">
        <v>100</v>
      </c>
      <c r="M1174" s="110">
        <v>100</v>
      </c>
      <c r="N1174" s="110">
        <v>100</v>
      </c>
      <c r="O1174" s="110">
        <v>100</v>
      </c>
      <c r="P1174" s="110">
        <v>100</v>
      </c>
      <c r="Q1174" s="110">
        <v>100</v>
      </c>
      <c r="R1174" s="110">
        <v>100</v>
      </c>
      <c r="S1174" s="110">
        <v>100</v>
      </c>
      <c r="T1174" s="110">
        <v>100</v>
      </c>
      <c r="U1174" s="110">
        <v>100</v>
      </c>
      <c r="V1174" s="110">
        <v>100</v>
      </c>
      <c r="W1174" s="110">
        <v>100</v>
      </c>
      <c r="X1174" s="110">
        <v>100</v>
      </c>
      <c r="Y1174" s="110">
        <v>100</v>
      </c>
      <c r="Z1174" s="110">
        <v>100</v>
      </c>
      <c r="AA1174" s="110">
        <v>100</v>
      </c>
      <c r="AB1174" s="110">
        <v>100</v>
      </c>
      <c r="AC1174" s="110">
        <v>100</v>
      </c>
      <c r="AD1174" s="110">
        <v>100</v>
      </c>
      <c r="AE1174" s="110">
        <v>100</v>
      </c>
      <c r="AF1174" s="110">
        <v>100</v>
      </c>
      <c r="AG1174" s="110">
        <v>100</v>
      </c>
      <c r="AH1174" s="110">
        <v>100</v>
      </c>
      <c r="AI1174" s="110">
        <v>100</v>
      </c>
      <c r="AJ1174" s="110">
        <v>100</v>
      </c>
      <c r="AK1174" s="110">
        <v>100</v>
      </c>
      <c r="AL1174" s="110">
        <v>100</v>
      </c>
      <c r="AM1174" s="110">
        <v>100</v>
      </c>
      <c r="AN1174" s="110">
        <v>100</v>
      </c>
      <c r="AO1174" s="110">
        <v>100</v>
      </c>
      <c r="AP1174" s="110">
        <v>100</v>
      </c>
      <c r="AQ1174" s="110">
        <v>100</v>
      </c>
    </row>
    <row r="1175" spans="1:43" s="124" customFormat="1">
      <c r="A1175" s="124" t="s">
        <v>384</v>
      </c>
      <c r="B1175" s="124" t="s">
        <v>112</v>
      </c>
      <c r="C1175" s="124" t="s">
        <v>15</v>
      </c>
      <c r="D1175" s="124" t="s">
        <v>12</v>
      </c>
      <c r="F1175" s="124" t="s">
        <v>399</v>
      </c>
      <c r="H1175" s="124" t="s">
        <v>385</v>
      </c>
      <c r="I1175" s="191">
        <v>12</v>
      </c>
      <c r="J1175" s="40">
        <f>XII!D$48</f>
        <v>5702352.4799999995</v>
      </c>
      <c r="K1175" s="40">
        <f>XII!E$48</f>
        <v>5702352.4799999995</v>
      </c>
      <c r="L1175" s="40">
        <f>XII!F$48</f>
        <v>5702352.4799999995</v>
      </c>
      <c r="M1175" s="40">
        <f>XII!G$48</f>
        <v>5702352.4799999995</v>
      </c>
      <c r="N1175" s="40">
        <f>XII!H$48</f>
        <v>5702352.4799999995</v>
      </c>
      <c r="O1175" s="40">
        <f>XII!I$48</f>
        <v>5702352.4799999995</v>
      </c>
      <c r="P1175" s="40">
        <f>XII!J$48</f>
        <v>5702352.4799999995</v>
      </c>
      <c r="Q1175" s="40">
        <f>XII!K$48</f>
        <v>5702352.4799999995</v>
      </c>
      <c r="R1175" s="40">
        <f>XII!L$48</f>
        <v>5702352.4799999995</v>
      </c>
      <c r="S1175" s="40">
        <f>XII!M$48</f>
        <v>5702352.4799999995</v>
      </c>
      <c r="T1175" s="40">
        <f>XII!N$48</f>
        <v>5702352.4799999995</v>
      </c>
      <c r="U1175" s="40">
        <f>XII!O$48</f>
        <v>5702352.4799999995</v>
      </c>
      <c r="V1175" s="40">
        <f>XII!P$48</f>
        <v>5702352.4799999995</v>
      </c>
      <c r="W1175" s="40">
        <f>XII!Q$48</f>
        <v>5702352.4799999995</v>
      </c>
      <c r="X1175" s="40">
        <f>XII!R$48</f>
        <v>5702352.4799999995</v>
      </c>
      <c r="Y1175" s="40">
        <f>XII!S$48</f>
        <v>5702352.4799999995</v>
      </c>
      <c r="Z1175" s="40">
        <f>XII!T$48</f>
        <v>5702352.4799999995</v>
      </c>
      <c r="AA1175" s="40">
        <f>XII!U$48</f>
        <v>5702352.4799999995</v>
      </c>
      <c r="AB1175" s="40">
        <f>XII!V$48</f>
        <v>5702352.4799999995</v>
      </c>
      <c r="AC1175" s="40">
        <f>XII!W$48</f>
        <v>5702352.4799999995</v>
      </c>
      <c r="AD1175" s="40">
        <f>XII!X$48</f>
        <v>5702352.4799999995</v>
      </c>
      <c r="AE1175" s="40">
        <f>XII!Y$48</f>
        <v>5702352.4799999995</v>
      </c>
      <c r="AF1175" s="40">
        <f>XII!Z$48</f>
        <v>5702352.4799999995</v>
      </c>
      <c r="AG1175" s="40">
        <f>XII!AA$48</f>
        <v>5702352.4799999995</v>
      </c>
      <c r="AH1175" s="40">
        <f>XII!AB$48</f>
        <v>5702352.4799999995</v>
      </c>
      <c r="AI1175" s="40">
        <f>XII!AC$48</f>
        <v>5702352.4799999995</v>
      </c>
      <c r="AJ1175" s="40">
        <f>XII!AD$48</f>
        <v>5702352.4799999995</v>
      </c>
      <c r="AK1175" s="40">
        <f>XII!AE$48</f>
        <v>5702352.4799999995</v>
      </c>
      <c r="AL1175" s="40">
        <f>XII!AF$48</f>
        <v>5702352.4799999995</v>
      </c>
      <c r="AM1175" s="40">
        <f>XII!AG$48</f>
        <v>5702352.4799999995</v>
      </c>
      <c r="AN1175" s="40">
        <f>XII!AH$48</f>
        <v>5702352.4799999995</v>
      </c>
      <c r="AO1175" s="40">
        <f>XII!AI$48</f>
        <v>5702352.4799999995</v>
      </c>
      <c r="AP1175" s="40">
        <f>XII!AJ$48</f>
        <v>5702352.4799999995</v>
      </c>
      <c r="AQ1175" s="40">
        <f>XII!AK$48</f>
        <v>5702352.4799999995</v>
      </c>
    </row>
    <row r="1176" spans="1:43" s="124" customFormat="1">
      <c r="A1176" s="124" t="s">
        <v>384</v>
      </c>
      <c r="B1176" s="124" t="s">
        <v>112</v>
      </c>
      <c r="C1176" s="124" t="s">
        <v>15</v>
      </c>
      <c r="D1176" s="124" t="s">
        <v>86</v>
      </c>
      <c r="E1176" s="124" t="s">
        <v>7</v>
      </c>
      <c r="F1176" s="124" t="s">
        <v>398</v>
      </c>
      <c r="H1176" s="124" t="s">
        <v>385</v>
      </c>
      <c r="I1176" s="191">
        <v>12</v>
      </c>
      <c r="J1176" s="110">
        <f>XII!D$146*100</f>
        <v>98.67109634551494</v>
      </c>
      <c r="K1176" s="110">
        <f>XII!E$146*100</f>
        <v>98.67109634551494</v>
      </c>
      <c r="L1176" s="110">
        <f>XII!F$146*100</f>
        <v>98.67109634551494</v>
      </c>
      <c r="M1176" s="110">
        <f>XII!G$146*100</f>
        <v>98.67109634551494</v>
      </c>
      <c r="N1176" s="110">
        <f>XII!H$146*100</f>
        <v>98.67109634551494</v>
      </c>
      <c r="O1176" s="110">
        <f>XII!I$146*100</f>
        <v>98.67109634551494</v>
      </c>
      <c r="P1176" s="110">
        <f>XII!J$146*100</f>
        <v>98.67109634551494</v>
      </c>
      <c r="Q1176" s="110">
        <f>XII!K$146*100</f>
        <v>98.67109634551494</v>
      </c>
      <c r="R1176" s="110">
        <f>XII!L$146*100</f>
        <v>98.67109634551494</v>
      </c>
      <c r="S1176" s="110">
        <f>XII!M$146*100</f>
        <v>98.67109634551494</v>
      </c>
      <c r="T1176" s="110">
        <f>XII!N$146*100</f>
        <v>98.67109634551494</v>
      </c>
      <c r="U1176" s="110">
        <f>XII!O$146*100</f>
        <v>98.67109634551494</v>
      </c>
      <c r="V1176" s="110">
        <f>XII!P$146*100</f>
        <v>98.67109634551494</v>
      </c>
      <c r="W1176" s="110">
        <f>XII!Q$146*100</f>
        <v>98.67109634551494</v>
      </c>
      <c r="X1176" s="110">
        <f>XII!R$146*100</f>
        <v>98.67109634551494</v>
      </c>
      <c r="Y1176" s="110">
        <f>XII!S$146*100</f>
        <v>98.67109634551494</v>
      </c>
      <c r="Z1176" s="110">
        <f>XII!T$146*100</f>
        <v>98.67109634551494</v>
      </c>
      <c r="AA1176" s="110">
        <f>XII!U$146*100</f>
        <v>98.67109634551494</v>
      </c>
      <c r="AB1176" s="110">
        <f>XII!V$146*100</f>
        <v>98.67109634551494</v>
      </c>
      <c r="AC1176" s="110">
        <f>XII!W$146*100</f>
        <v>98.67109634551494</v>
      </c>
      <c r="AD1176" s="110">
        <f>XII!X$146*100</f>
        <v>98.67109634551494</v>
      </c>
      <c r="AE1176" s="110">
        <f>XII!Y$146*100</f>
        <v>98.67109634551494</v>
      </c>
      <c r="AF1176" s="110">
        <f>XII!Z$146*100</f>
        <v>98.67109634551494</v>
      </c>
      <c r="AG1176" s="110">
        <f>XII!AA$146*100</f>
        <v>98.67109634551494</v>
      </c>
      <c r="AH1176" s="110">
        <f>XII!AB$146*100</f>
        <v>98.67109634551494</v>
      </c>
      <c r="AI1176" s="110">
        <f>XII!AC$146*100</f>
        <v>98.67109634551494</v>
      </c>
      <c r="AJ1176" s="110">
        <f>XII!AD$146*100</f>
        <v>98.67109634551494</v>
      </c>
      <c r="AK1176" s="110">
        <f>XII!AE$146*100</f>
        <v>98.67109634551494</v>
      </c>
      <c r="AL1176" s="110">
        <f>XII!AF$146*100</f>
        <v>98.67109634551494</v>
      </c>
      <c r="AM1176" s="110">
        <f>XII!AG$146*100</f>
        <v>98.67109634551494</v>
      </c>
      <c r="AN1176" s="110">
        <f>XII!AH$146*100</f>
        <v>98.67109634551494</v>
      </c>
      <c r="AO1176" s="110">
        <f>XII!AI$146*100</f>
        <v>98.67109634551494</v>
      </c>
      <c r="AP1176" s="110">
        <f>XII!AJ$146*100</f>
        <v>98.67109634551494</v>
      </c>
      <c r="AQ1176" s="110">
        <f>XII!AK$146*100</f>
        <v>98.67109634551494</v>
      </c>
    </row>
    <row r="1177" spans="1:43" s="124" customFormat="1">
      <c r="A1177" s="124" t="s">
        <v>384</v>
      </c>
      <c r="B1177" s="124" t="s">
        <v>112</v>
      </c>
      <c r="C1177" s="124" t="s">
        <v>15</v>
      </c>
      <c r="D1177" s="124" t="s">
        <v>86</v>
      </c>
      <c r="E1177" s="124" t="s">
        <v>396</v>
      </c>
      <c r="F1177" s="124" t="s">
        <v>398</v>
      </c>
      <c r="H1177" s="124" t="s">
        <v>385</v>
      </c>
      <c r="I1177" s="191">
        <v>12</v>
      </c>
      <c r="J1177" s="110">
        <f>XII!D$148*100</f>
        <v>1.3289036544850502E-2</v>
      </c>
      <c r="K1177" s="110">
        <f>XII!E$148*100</f>
        <v>1.3289036544850502E-2</v>
      </c>
      <c r="L1177" s="110">
        <f>XII!F$148*100</f>
        <v>1.3289036544850502E-2</v>
      </c>
      <c r="M1177" s="110">
        <f>XII!G$148*100</f>
        <v>1.3289036544850502E-2</v>
      </c>
      <c r="N1177" s="110">
        <f>XII!H$148*100</f>
        <v>1.3289036544850502E-2</v>
      </c>
      <c r="O1177" s="110">
        <f>XII!I$148*100</f>
        <v>1.3289036544850502E-2</v>
      </c>
      <c r="P1177" s="110">
        <f>XII!J$148*100</f>
        <v>1.3289036544850502E-2</v>
      </c>
      <c r="Q1177" s="110">
        <f>XII!K$148*100</f>
        <v>1.3289036544850502E-2</v>
      </c>
      <c r="R1177" s="110">
        <f>XII!L$148*100</f>
        <v>1.3289036544850502E-2</v>
      </c>
      <c r="S1177" s="110">
        <f>XII!M$148*100</f>
        <v>1.3289036544850502E-2</v>
      </c>
      <c r="T1177" s="110">
        <f>XII!N$148*100</f>
        <v>1.3289036544850502E-2</v>
      </c>
      <c r="U1177" s="110">
        <f>XII!O$148*100</f>
        <v>1.3289036544850502E-2</v>
      </c>
      <c r="V1177" s="110">
        <f>XII!P$148*100</f>
        <v>1.3289036544850502E-2</v>
      </c>
      <c r="W1177" s="110">
        <f>XII!Q$148*100</f>
        <v>1.3289036544850502E-2</v>
      </c>
      <c r="X1177" s="110">
        <f>XII!R$148*100</f>
        <v>1.3289036544850502E-2</v>
      </c>
      <c r="Y1177" s="110">
        <f>XII!S$148*100</f>
        <v>1.3289036544850502E-2</v>
      </c>
      <c r="Z1177" s="110">
        <f>XII!T$148*100</f>
        <v>1.3289036544850502E-2</v>
      </c>
      <c r="AA1177" s="110">
        <f>XII!U$148*100</f>
        <v>1.3289036544850502E-2</v>
      </c>
      <c r="AB1177" s="110">
        <f>XII!V$148*100</f>
        <v>1.3289036544850502E-2</v>
      </c>
      <c r="AC1177" s="110">
        <f>XII!W$148*100</f>
        <v>1.3289036544850502E-2</v>
      </c>
      <c r="AD1177" s="110">
        <f>XII!X$148*100</f>
        <v>1.3289036544850502E-2</v>
      </c>
      <c r="AE1177" s="110">
        <f>XII!Y$148*100</f>
        <v>1.3289036544850502E-2</v>
      </c>
      <c r="AF1177" s="110">
        <f>XII!Z$148*100</f>
        <v>1.3289036544850502E-2</v>
      </c>
      <c r="AG1177" s="110">
        <f>XII!AA$148*100</f>
        <v>1.3289036544850502E-2</v>
      </c>
      <c r="AH1177" s="110">
        <f>XII!AB$148*100</f>
        <v>1.3289036544850502E-2</v>
      </c>
      <c r="AI1177" s="110">
        <f>XII!AC$148*100</f>
        <v>1.3289036544850502E-2</v>
      </c>
      <c r="AJ1177" s="110">
        <f>XII!AD$148*100</f>
        <v>1.3289036544850502E-2</v>
      </c>
      <c r="AK1177" s="110">
        <f>XII!AE$148*100</f>
        <v>1.3289036544850502E-2</v>
      </c>
      <c r="AL1177" s="110">
        <f>XII!AF$148*100</f>
        <v>1.3289036544850502E-2</v>
      </c>
      <c r="AM1177" s="110">
        <f>XII!AG$148*100</f>
        <v>1.3289036544850502E-2</v>
      </c>
      <c r="AN1177" s="110">
        <f>XII!AH$148*100</f>
        <v>1.3289036544850502E-2</v>
      </c>
      <c r="AO1177" s="110">
        <f>XII!AI$148*100</f>
        <v>1.3289036544850502E-2</v>
      </c>
      <c r="AP1177" s="110">
        <f>XII!AJ$148*100</f>
        <v>1.3289036544850502E-2</v>
      </c>
      <c r="AQ1177" s="110">
        <f>XII!AK$148*100</f>
        <v>1.3289036544850502E-2</v>
      </c>
    </row>
    <row r="1178" spans="1:43" s="124" customFormat="1">
      <c r="A1178" s="124" t="s">
        <v>384</v>
      </c>
      <c r="B1178" s="124" t="s">
        <v>112</v>
      </c>
      <c r="C1178" s="124" t="s">
        <v>15</v>
      </c>
      <c r="D1178" s="124" t="s">
        <v>86</v>
      </c>
      <c r="E1178" s="124" t="s">
        <v>16</v>
      </c>
      <c r="F1178" s="124" t="s">
        <v>398</v>
      </c>
      <c r="H1178" s="124" t="s">
        <v>385</v>
      </c>
      <c r="I1178" s="191">
        <v>12</v>
      </c>
      <c r="J1178" s="110">
        <f>+XII!D$147*100</f>
        <v>1.142857142857143</v>
      </c>
      <c r="K1178" s="110">
        <f>+XII!E$147*100</f>
        <v>1.142857142857143</v>
      </c>
      <c r="L1178" s="110">
        <f>+XII!F$147*100</f>
        <v>1.142857142857143</v>
      </c>
      <c r="M1178" s="110">
        <f>+XII!G$147*100</f>
        <v>1.142857142857143</v>
      </c>
      <c r="N1178" s="110">
        <f>+XII!H$147*100</f>
        <v>1.142857142857143</v>
      </c>
      <c r="O1178" s="110">
        <f>+XII!I$147*100</f>
        <v>1.142857142857143</v>
      </c>
      <c r="P1178" s="110">
        <f>+XII!J$147*100</f>
        <v>1.142857142857143</v>
      </c>
      <c r="Q1178" s="110">
        <f>+XII!K$147*100</f>
        <v>1.142857142857143</v>
      </c>
      <c r="R1178" s="110">
        <f>+XII!L$147*100</f>
        <v>1.142857142857143</v>
      </c>
      <c r="S1178" s="110">
        <f>+XII!M$147*100</f>
        <v>1.142857142857143</v>
      </c>
      <c r="T1178" s="110">
        <f>+XII!N$147*100</f>
        <v>1.142857142857143</v>
      </c>
      <c r="U1178" s="110">
        <f>+XII!O$147*100</f>
        <v>1.142857142857143</v>
      </c>
      <c r="V1178" s="110">
        <f>+XII!P$147*100</f>
        <v>1.142857142857143</v>
      </c>
      <c r="W1178" s="110">
        <f>+XII!Q$147*100</f>
        <v>1.142857142857143</v>
      </c>
      <c r="X1178" s="110">
        <f>+XII!R$147*100</f>
        <v>1.142857142857143</v>
      </c>
      <c r="Y1178" s="110">
        <f>+XII!S$147*100</f>
        <v>1.142857142857143</v>
      </c>
      <c r="Z1178" s="110">
        <f>+XII!T$147*100</f>
        <v>1.142857142857143</v>
      </c>
      <c r="AA1178" s="110">
        <f>+XII!U$147*100</f>
        <v>1.142857142857143</v>
      </c>
      <c r="AB1178" s="110">
        <f>+XII!V$147*100</f>
        <v>1.142857142857143</v>
      </c>
      <c r="AC1178" s="110">
        <f>+XII!W$147*100</f>
        <v>1.142857142857143</v>
      </c>
      <c r="AD1178" s="110">
        <f>+XII!X$147*100</f>
        <v>1.142857142857143</v>
      </c>
      <c r="AE1178" s="110">
        <f>+XII!Y$147*100</f>
        <v>1.142857142857143</v>
      </c>
      <c r="AF1178" s="110">
        <f>+XII!Z$147*100</f>
        <v>1.142857142857143</v>
      </c>
      <c r="AG1178" s="110">
        <f>+XII!AA$147*100</f>
        <v>1.142857142857143</v>
      </c>
      <c r="AH1178" s="110">
        <f>+XII!AB$147*100</f>
        <v>1.142857142857143</v>
      </c>
      <c r="AI1178" s="110">
        <f>+XII!AC$147*100</f>
        <v>1.142857142857143</v>
      </c>
      <c r="AJ1178" s="110">
        <f>+XII!AD$147*100</f>
        <v>1.142857142857143</v>
      </c>
      <c r="AK1178" s="110">
        <f>+XII!AE$147*100</f>
        <v>1.142857142857143</v>
      </c>
      <c r="AL1178" s="110">
        <f>+XII!AF$147*100</f>
        <v>1.142857142857143</v>
      </c>
      <c r="AM1178" s="110">
        <f>+XII!AG$147*100</f>
        <v>1.142857142857143</v>
      </c>
      <c r="AN1178" s="110">
        <f>+XII!AH$147*100</f>
        <v>1.142857142857143</v>
      </c>
      <c r="AO1178" s="110">
        <f>+XII!AI$147*100</f>
        <v>1.142857142857143</v>
      </c>
      <c r="AP1178" s="110">
        <f>+XII!AJ$147*100</f>
        <v>1.142857142857143</v>
      </c>
      <c r="AQ1178" s="110">
        <f>+XII!AK$147*100</f>
        <v>1.142857142857143</v>
      </c>
    </row>
    <row r="1179" spans="1:43" s="124" customFormat="1">
      <c r="A1179" s="124" t="s">
        <v>384</v>
      </c>
      <c r="B1179" s="124" t="s">
        <v>112</v>
      </c>
      <c r="C1179" s="124" t="s">
        <v>15</v>
      </c>
      <c r="D1179" s="124" t="s">
        <v>86</v>
      </c>
      <c r="E1179" s="124" t="s">
        <v>395</v>
      </c>
      <c r="F1179" s="124" t="s">
        <v>398</v>
      </c>
      <c r="H1179" s="124" t="s">
        <v>385</v>
      </c>
      <c r="I1179" s="191">
        <v>12</v>
      </c>
      <c r="J1179" s="110">
        <f>+XII!D$145*100</f>
        <v>0.1727574750830565</v>
      </c>
      <c r="K1179" s="110">
        <f>+XII!E$145*100</f>
        <v>0.1727574750830565</v>
      </c>
      <c r="L1179" s="110">
        <f>+XII!F$145*100</f>
        <v>0.1727574750830565</v>
      </c>
      <c r="M1179" s="110">
        <f>+XII!G$145*100</f>
        <v>0.1727574750830565</v>
      </c>
      <c r="N1179" s="110">
        <f>+XII!H$145*100</f>
        <v>0.1727574750830565</v>
      </c>
      <c r="O1179" s="110">
        <f>+XII!I$145*100</f>
        <v>0.1727574750830565</v>
      </c>
      <c r="P1179" s="110">
        <f>+XII!J$145*100</f>
        <v>0.1727574750830565</v>
      </c>
      <c r="Q1179" s="110">
        <f>+XII!K$145*100</f>
        <v>0.1727574750830565</v>
      </c>
      <c r="R1179" s="110">
        <f>+XII!L$145*100</f>
        <v>0.1727574750830565</v>
      </c>
      <c r="S1179" s="110">
        <f>+XII!M$145*100</f>
        <v>0.1727574750830565</v>
      </c>
      <c r="T1179" s="110">
        <f>+XII!N$145*100</f>
        <v>0.1727574750830565</v>
      </c>
      <c r="U1179" s="110">
        <f>+XII!O$145*100</f>
        <v>0.1727574750830565</v>
      </c>
      <c r="V1179" s="110">
        <f>+XII!P$145*100</f>
        <v>0.1727574750830565</v>
      </c>
      <c r="W1179" s="110">
        <f>+XII!Q$145*100</f>
        <v>0.1727574750830565</v>
      </c>
      <c r="X1179" s="110">
        <f>+XII!R$145*100</f>
        <v>0.1727574750830565</v>
      </c>
      <c r="Y1179" s="110">
        <f>+XII!S$145*100</f>
        <v>0.1727574750830565</v>
      </c>
      <c r="Z1179" s="110">
        <f>+XII!T$145*100</f>
        <v>0.1727574750830565</v>
      </c>
      <c r="AA1179" s="110">
        <f>+XII!U$145*100</f>
        <v>0.1727574750830565</v>
      </c>
      <c r="AB1179" s="110">
        <f>+XII!V$145*100</f>
        <v>0.1727574750830565</v>
      </c>
      <c r="AC1179" s="110">
        <f>+XII!W$145*100</f>
        <v>0.1727574750830565</v>
      </c>
      <c r="AD1179" s="110">
        <f>+XII!X$145*100</f>
        <v>0.1727574750830565</v>
      </c>
      <c r="AE1179" s="110">
        <f>+XII!Y$145*100</f>
        <v>0.1727574750830565</v>
      </c>
      <c r="AF1179" s="110">
        <f>+XII!Z$145*100</f>
        <v>0.1727574750830565</v>
      </c>
      <c r="AG1179" s="110">
        <f>+XII!AA$145*100</f>
        <v>0.1727574750830565</v>
      </c>
      <c r="AH1179" s="110">
        <f>+XII!AB$145*100</f>
        <v>0.1727574750830565</v>
      </c>
      <c r="AI1179" s="110">
        <f>+XII!AC$145*100</f>
        <v>0.1727574750830565</v>
      </c>
      <c r="AJ1179" s="110">
        <f>+XII!AD$145*100</f>
        <v>0.1727574750830565</v>
      </c>
      <c r="AK1179" s="110">
        <f>+XII!AE$145*100</f>
        <v>0.1727574750830565</v>
      </c>
      <c r="AL1179" s="110">
        <f>+XII!AF$145*100</f>
        <v>0.1727574750830565</v>
      </c>
      <c r="AM1179" s="110">
        <f>+XII!AG$145*100</f>
        <v>0.1727574750830565</v>
      </c>
      <c r="AN1179" s="110">
        <f>+XII!AH$145*100</f>
        <v>0.1727574750830565</v>
      </c>
      <c r="AO1179" s="110">
        <f>+XII!AI$145*100</f>
        <v>0.1727574750830565</v>
      </c>
      <c r="AP1179" s="110">
        <f>+XII!AJ$145*100</f>
        <v>0.1727574750830565</v>
      </c>
      <c r="AQ1179" s="110">
        <f>+XII!AK$145*100</f>
        <v>0.1727574750830565</v>
      </c>
    </row>
    <row r="1180" spans="1:43" s="124" customFormat="1">
      <c r="A1180" s="124" t="s">
        <v>384</v>
      </c>
      <c r="B1180" s="124" t="s">
        <v>112</v>
      </c>
      <c r="C1180" s="124" t="s">
        <v>15</v>
      </c>
      <c r="D1180" s="124" t="s">
        <v>86</v>
      </c>
      <c r="F1180" s="124" t="s">
        <v>399</v>
      </c>
      <c r="H1180" s="124" t="s">
        <v>385</v>
      </c>
      <c r="I1180" s="191">
        <v>12</v>
      </c>
      <c r="J1180" s="40">
        <f>XII!D$49</f>
        <v>788066.15999999992</v>
      </c>
      <c r="K1180" s="40">
        <f>XII!E$49</f>
        <v>788066.15999999992</v>
      </c>
      <c r="L1180" s="40">
        <f>XII!F$49</f>
        <v>788066.15999999992</v>
      </c>
      <c r="M1180" s="40">
        <f>XII!G$49</f>
        <v>788066.15999999992</v>
      </c>
      <c r="N1180" s="40">
        <f>XII!H$49</f>
        <v>788066.15999999992</v>
      </c>
      <c r="O1180" s="40">
        <f>XII!I$49</f>
        <v>788066.15999999992</v>
      </c>
      <c r="P1180" s="40">
        <f>XII!J$49</f>
        <v>788066.15999999992</v>
      </c>
      <c r="Q1180" s="40">
        <f>XII!K$49</f>
        <v>788066.15999999992</v>
      </c>
      <c r="R1180" s="40">
        <f>XII!L$49</f>
        <v>788066.15999999992</v>
      </c>
      <c r="S1180" s="40">
        <f>XII!M$49</f>
        <v>788066.15999999992</v>
      </c>
      <c r="T1180" s="40">
        <f>XII!N$49</f>
        <v>788066.15999999992</v>
      </c>
      <c r="U1180" s="40">
        <f>XII!O$49</f>
        <v>788066.15999999992</v>
      </c>
      <c r="V1180" s="40">
        <f>XII!P$49</f>
        <v>788066.15999999992</v>
      </c>
      <c r="W1180" s="40">
        <f>XII!Q$49</f>
        <v>788066.15999999992</v>
      </c>
      <c r="X1180" s="40">
        <f>XII!R$49</f>
        <v>788066.15999999992</v>
      </c>
      <c r="Y1180" s="40">
        <f>XII!S$49</f>
        <v>788066.15999999992</v>
      </c>
      <c r="Z1180" s="40">
        <f>XII!T$49</f>
        <v>788066.15999999992</v>
      </c>
      <c r="AA1180" s="40">
        <f>XII!U$49</f>
        <v>788066.15999999992</v>
      </c>
      <c r="AB1180" s="40">
        <f>XII!V$49</f>
        <v>788066.15999999992</v>
      </c>
      <c r="AC1180" s="40">
        <f>XII!W$49</f>
        <v>788066.15999999992</v>
      </c>
      <c r="AD1180" s="40">
        <f>XII!X$49</f>
        <v>788066.15999999992</v>
      </c>
      <c r="AE1180" s="40">
        <f>XII!Y$49</f>
        <v>788066.15999999992</v>
      </c>
      <c r="AF1180" s="40">
        <f>XII!Z$49</f>
        <v>788066.15999999992</v>
      </c>
      <c r="AG1180" s="40">
        <f>XII!AA$49</f>
        <v>788066.15999999992</v>
      </c>
      <c r="AH1180" s="40">
        <f>XII!AB$49</f>
        <v>788066.15999999992</v>
      </c>
      <c r="AI1180" s="40">
        <f>XII!AC$49</f>
        <v>788066.15999999992</v>
      </c>
      <c r="AJ1180" s="40">
        <f>XII!AD$49</f>
        <v>788066.15999999992</v>
      </c>
      <c r="AK1180" s="40">
        <f>XII!AE$49</f>
        <v>788066.15999999992</v>
      </c>
      <c r="AL1180" s="40">
        <f>XII!AF$49</f>
        <v>788066.15999999992</v>
      </c>
      <c r="AM1180" s="40">
        <f>XII!AG$49</f>
        <v>788066.15999999992</v>
      </c>
      <c r="AN1180" s="40">
        <f>XII!AH$49</f>
        <v>788066.15999999992</v>
      </c>
      <c r="AO1180" s="40">
        <f>XII!AI$49</f>
        <v>788066.15999999992</v>
      </c>
      <c r="AP1180" s="40">
        <f>XII!AJ$49</f>
        <v>788066.15999999992</v>
      </c>
      <c r="AQ1180" s="40">
        <f>XII!AK$49</f>
        <v>788066.15999999992</v>
      </c>
    </row>
    <row r="1181" spans="1:43" s="124" customFormat="1">
      <c r="A1181" s="124" t="s">
        <v>384</v>
      </c>
      <c r="B1181" s="124" t="s">
        <v>112</v>
      </c>
      <c r="C1181" s="124" t="s">
        <v>14</v>
      </c>
      <c r="D1181" s="124" t="s">
        <v>11</v>
      </c>
      <c r="E1181" s="124" t="s">
        <v>396</v>
      </c>
      <c r="F1181" s="124" t="s">
        <v>398</v>
      </c>
      <c r="H1181" s="124" t="s">
        <v>385</v>
      </c>
      <c r="I1181" s="191">
        <v>12</v>
      </c>
      <c r="J1181" s="110">
        <f>XII!D$104*100</f>
        <v>10</v>
      </c>
      <c r="K1181" s="110">
        <f>XII!E$104*100</f>
        <v>10</v>
      </c>
      <c r="L1181" s="110">
        <f>XII!F$104*100</f>
        <v>10</v>
      </c>
      <c r="M1181" s="110">
        <f>XII!G$104*100</f>
        <v>10</v>
      </c>
      <c r="N1181" s="110">
        <f>XII!H$104*100</f>
        <v>10</v>
      </c>
      <c r="O1181" s="110">
        <f>XII!I$104*100</f>
        <v>10</v>
      </c>
      <c r="P1181" s="110">
        <f>XII!J$104*100</f>
        <v>10</v>
      </c>
      <c r="Q1181" s="110">
        <f>XII!K$104*100</f>
        <v>10</v>
      </c>
      <c r="R1181" s="110">
        <f>XII!L$104*100</f>
        <v>10</v>
      </c>
      <c r="S1181" s="110">
        <f>XII!M$104*100</f>
        <v>10</v>
      </c>
      <c r="T1181" s="110">
        <f>XII!N$104*100</f>
        <v>10</v>
      </c>
      <c r="U1181" s="110">
        <f>XII!O$104*100</f>
        <v>10</v>
      </c>
      <c r="V1181" s="110">
        <f>XII!P$104*100</f>
        <v>10</v>
      </c>
      <c r="W1181" s="110">
        <f>XII!Q$104*100</f>
        <v>10</v>
      </c>
      <c r="X1181" s="110">
        <f>XII!R$104*100</f>
        <v>10</v>
      </c>
      <c r="Y1181" s="110">
        <f>XII!S$104*100</f>
        <v>10</v>
      </c>
      <c r="Z1181" s="110">
        <f>XII!T$104*100</f>
        <v>10</v>
      </c>
      <c r="AA1181" s="110">
        <f>XII!U$104*100</f>
        <v>10</v>
      </c>
      <c r="AB1181" s="110">
        <f>XII!V$104*100</f>
        <v>10</v>
      </c>
      <c r="AC1181" s="110">
        <f>XII!W$104*100</f>
        <v>10</v>
      </c>
      <c r="AD1181" s="110">
        <f>XII!X$104*100</f>
        <v>10</v>
      </c>
      <c r="AE1181" s="110">
        <f>XII!Y$104*100</f>
        <v>10</v>
      </c>
      <c r="AF1181" s="110">
        <f>XII!Z$104*100</f>
        <v>10</v>
      </c>
      <c r="AG1181" s="110">
        <f>XII!AA$104*100</f>
        <v>10</v>
      </c>
      <c r="AH1181" s="110">
        <f>XII!AB$104*100</f>
        <v>10</v>
      </c>
      <c r="AI1181" s="110">
        <f>XII!AC$104*100</f>
        <v>10</v>
      </c>
      <c r="AJ1181" s="110">
        <f>XII!AD$104*100</f>
        <v>10</v>
      </c>
      <c r="AK1181" s="110">
        <f>XII!AE$104*100</f>
        <v>10</v>
      </c>
      <c r="AL1181" s="110">
        <f>XII!AF$104*100</f>
        <v>10</v>
      </c>
      <c r="AM1181" s="110">
        <f>XII!AG$104*100</f>
        <v>10</v>
      </c>
      <c r="AN1181" s="110">
        <f>XII!AH$104*100</f>
        <v>10</v>
      </c>
      <c r="AO1181" s="110">
        <f>XII!AI$104*100</f>
        <v>10</v>
      </c>
      <c r="AP1181" s="110">
        <f>XII!AJ$104*100</f>
        <v>10</v>
      </c>
      <c r="AQ1181" s="110">
        <f>XII!AK$104*100</f>
        <v>10</v>
      </c>
    </row>
    <row r="1182" spans="1:43" s="124" customFormat="1">
      <c r="A1182" s="124" t="s">
        <v>384</v>
      </c>
      <c r="B1182" s="124" t="s">
        <v>112</v>
      </c>
      <c r="C1182" s="124" t="s">
        <v>14</v>
      </c>
      <c r="D1182" s="124" t="s">
        <v>11</v>
      </c>
      <c r="E1182" s="124" t="s">
        <v>16</v>
      </c>
      <c r="F1182" s="124" t="s">
        <v>398</v>
      </c>
      <c r="H1182" s="124" t="s">
        <v>385</v>
      </c>
      <c r="I1182" s="191">
        <v>12</v>
      </c>
      <c r="J1182" s="110">
        <f>XII!D$103*100</f>
        <v>85</v>
      </c>
      <c r="K1182" s="110">
        <f>XII!E$103*100</f>
        <v>85</v>
      </c>
      <c r="L1182" s="110">
        <f>XII!F$103*100</f>
        <v>85</v>
      </c>
      <c r="M1182" s="110">
        <f>XII!G$103*100</f>
        <v>85</v>
      </c>
      <c r="N1182" s="110">
        <f>XII!H$103*100</f>
        <v>85</v>
      </c>
      <c r="O1182" s="110">
        <f>XII!I$103*100</f>
        <v>85</v>
      </c>
      <c r="P1182" s="110">
        <f>XII!J$103*100</f>
        <v>85</v>
      </c>
      <c r="Q1182" s="110">
        <f>XII!K$103*100</f>
        <v>85</v>
      </c>
      <c r="R1182" s="110">
        <f>XII!L$103*100</f>
        <v>85</v>
      </c>
      <c r="S1182" s="110">
        <f>XII!M$103*100</f>
        <v>85</v>
      </c>
      <c r="T1182" s="110">
        <f>XII!N$103*100</f>
        <v>85</v>
      </c>
      <c r="U1182" s="110">
        <f>XII!O$103*100</f>
        <v>85</v>
      </c>
      <c r="V1182" s="110">
        <f>XII!P$103*100</f>
        <v>85</v>
      </c>
      <c r="W1182" s="110">
        <f>XII!Q$103*100</f>
        <v>85</v>
      </c>
      <c r="X1182" s="110">
        <f>XII!R$103*100</f>
        <v>85</v>
      </c>
      <c r="Y1182" s="110">
        <f>XII!S$103*100</f>
        <v>85</v>
      </c>
      <c r="Z1182" s="110">
        <f>XII!T$103*100</f>
        <v>85</v>
      </c>
      <c r="AA1182" s="110">
        <f>XII!U$103*100</f>
        <v>85</v>
      </c>
      <c r="AB1182" s="110">
        <f>XII!V$103*100</f>
        <v>85</v>
      </c>
      <c r="AC1182" s="110">
        <f>XII!W$103*100</f>
        <v>85</v>
      </c>
      <c r="AD1182" s="110">
        <f>XII!X$103*100</f>
        <v>85</v>
      </c>
      <c r="AE1182" s="110">
        <f>XII!Y$103*100</f>
        <v>85</v>
      </c>
      <c r="AF1182" s="110">
        <f>XII!Z$103*100</f>
        <v>85</v>
      </c>
      <c r="AG1182" s="110">
        <f>XII!AA$103*100</f>
        <v>85</v>
      </c>
      <c r="AH1182" s="110">
        <f>XII!AB$103*100</f>
        <v>85</v>
      </c>
      <c r="AI1182" s="110">
        <f>XII!AC$103*100</f>
        <v>85</v>
      </c>
      <c r="AJ1182" s="110">
        <f>XII!AD$103*100</f>
        <v>85</v>
      </c>
      <c r="AK1182" s="110">
        <f>XII!AE$103*100</f>
        <v>85</v>
      </c>
      <c r="AL1182" s="110">
        <f>XII!AF$103*100</f>
        <v>85</v>
      </c>
      <c r="AM1182" s="110">
        <f>XII!AG$103*100</f>
        <v>85</v>
      </c>
      <c r="AN1182" s="110">
        <f>XII!AH$103*100</f>
        <v>85</v>
      </c>
      <c r="AO1182" s="110">
        <f>XII!AI$103*100</f>
        <v>85</v>
      </c>
      <c r="AP1182" s="110">
        <f>XII!AJ$103*100</f>
        <v>85</v>
      </c>
      <c r="AQ1182" s="110">
        <f>XII!AK$103*100</f>
        <v>85</v>
      </c>
    </row>
    <row r="1183" spans="1:43" s="124" customFormat="1">
      <c r="A1183" s="124" t="s">
        <v>384</v>
      </c>
      <c r="B1183" s="124" t="s">
        <v>112</v>
      </c>
      <c r="C1183" s="124" t="s">
        <v>14</v>
      </c>
      <c r="D1183" s="124" t="s">
        <v>11</v>
      </c>
      <c r="E1183" s="124" t="s">
        <v>395</v>
      </c>
      <c r="F1183" s="124" t="s">
        <v>398</v>
      </c>
      <c r="H1183" s="124" t="s">
        <v>385</v>
      </c>
      <c r="I1183" s="191">
        <v>12</v>
      </c>
      <c r="J1183" s="110">
        <f>XII!D$102*100</f>
        <v>5</v>
      </c>
      <c r="K1183" s="110">
        <f>XII!E$102*100</f>
        <v>5</v>
      </c>
      <c r="L1183" s="110">
        <f>XII!F$102*100</f>
        <v>5</v>
      </c>
      <c r="M1183" s="110">
        <f>XII!G$102*100</f>
        <v>5</v>
      </c>
      <c r="N1183" s="110">
        <f>XII!H$102*100</f>
        <v>5</v>
      </c>
      <c r="O1183" s="110">
        <f>XII!I$102*100</f>
        <v>5</v>
      </c>
      <c r="P1183" s="110">
        <f>XII!J$102*100</f>
        <v>5</v>
      </c>
      <c r="Q1183" s="110">
        <f>XII!K$102*100</f>
        <v>5</v>
      </c>
      <c r="R1183" s="110">
        <f>XII!L$102*100</f>
        <v>5</v>
      </c>
      <c r="S1183" s="110">
        <f>XII!M$102*100</f>
        <v>5</v>
      </c>
      <c r="T1183" s="110">
        <f>XII!N$102*100</f>
        <v>5</v>
      </c>
      <c r="U1183" s="110">
        <f>XII!O$102*100</f>
        <v>5</v>
      </c>
      <c r="V1183" s="110">
        <f>XII!P$102*100</f>
        <v>5</v>
      </c>
      <c r="W1183" s="110">
        <f>XII!Q$102*100</f>
        <v>5</v>
      </c>
      <c r="X1183" s="110">
        <f>XII!R$102*100</f>
        <v>5</v>
      </c>
      <c r="Y1183" s="110">
        <f>XII!S$102*100</f>
        <v>5</v>
      </c>
      <c r="Z1183" s="110">
        <f>XII!T$102*100</f>
        <v>5</v>
      </c>
      <c r="AA1183" s="110">
        <f>XII!U$102*100</f>
        <v>5</v>
      </c>
      <c r="AB1183" s="110">
        <f>XII!V$102*100</f>
        <v>5</v>
      </c>
      <c r="AC1183" s="110">
        <f>XII!W$102*100</f>
        <v>5</v>
      </c>
      <c r="AD1183" s="110">
        <f>XII!X$102*100</f>
        <v>5</v>
      </c>
      <c r="AE1183" s="110">
        <f>XII!Y$102*100</f>
        <v>5</v>
      </c>
      <c r="AF1183" s="110">
        <f>XII!Z$102*100</f>
        <v>5</v>
      </c>
      <c r="AG1183" s="110">
        <f>XII!AA$102*100</f>
        <v>5</v>
      </c>
      <c r="AH1183" s="110">
        <f>XII!AB$102*100</f>
        <v>5</v>
      </c>
      <c r="AI1183" s="110">
        <f>XII!AC$102*100</f>
        <v>5</v>
      </c>
      <c r="AJ1183" s="110">
        <f>XII!AD$102*100</f>
        <v>5</v>
      </c>
      <c r="AK1183" s="110">
        <f>XII!AE$102*100</f>
        <v>5</v>
      </c>
      <c r="AL1183" s="110">
        <f>XII!AF$102*100</f>
        <v>5</v>
      </c>
      <c r="AM1183" s="110">
        <f>XII!AG$102*100</f>
        <v>5</v>
      </c>
      <c r="AN1183" s="110">
        <f>XII!AH$102*100</f>
        <v>5</v>
      </c>
      <c r="AO1183" s="110">
        <f>XII!AI$102*100</f>
        <v>5</v>
      </c>
      <c r="AP1183" s="110">
        <f>XII!AJ$102*100</f>
        <v>5</v>
      </c>
      <c r="AQ1183" s="110">
        <f>XII!AK$102*100</f>
        <v>5</v>
      </c>
    </row>
    <row r="1184" spans="1:43" s="124" customFormat="1">
      <c r="A1184" s="124" t="s">
        <v>384</v>
      </c>
      <c r="B1184" s="124" t="s">
        <v>112</v>
      </c>
      <c r="C1184" s="124" t="s">
        <v>14</v>
      </c>
      <c r="D1184" s="124" t="s">
        <v>11</v>
      </c>
      <c r="F1184" s="124" t="s">
        <v>399</v>
      </c>
      <c r="H1184" s="124" t="s">
        <v>385</v>
      </c>
      <c r="I1184" s="191">
        <v>12</v>
      </c>
      <c r="J1184" s="40">
        <f>XII!D$22</f>
        <v>30700.890000000003</v>
      </c>
      <c r="K1184" s="40">
        <f>XII!E$22</f>
        <v>30700.890000000003</v>
      </c>
      <c r="L1184" s="40">
        <f>XII!F$22</f>
        <v>30700.890000000003</v>
      </c>
      <c r="M1184" s="40">
        <f>XII!G$22</f>
        <v>30700.890000000003</v>
      </c>
      <c r="N1184" s="40">
        <f>XII!H$22</f>
        <v>30700.890000000003</v>
      </c>
      <c r="O1184" s="40">
        <f>XII!I$22</f>
        <v>30700.890000000003</v>
      </c>
      <c r="P1184" s="40">
        <f>XII!J$22</f>
        <v>30700.890000000003</v>
      </c>
      <c r="Q1184" s="40">
        <f>XII!K$22</f>
        <v>30700.890000000003</v>
      </c>
      <c r="R1184" s="40">
        <f>XII!L$22</f>
        <v>30700.890000000003</v>
      </c>
      <c r="S1184" s="40">
        <f>XII!M$22</f>
        <v>30700.890000000003</v>
      </c>
      <c r="T1184" s="40">
        <f>XII!N$22</f>
        <v>30700.890000000003</v>
      </c>
      <c r="U1184" s="40">
        <f>XII!O$22</f>
        <v>30700.890000000003</v>
      </c>
      <c r="V1184" s="40">
        <f>XII!P$22</f>
        <v>30700.890000000003</v>
      </c>
      <c r="W1184" s="40">
        <f>XII!Q$22</f>
        <v>30700.890000000003</v>
      </c>
      <c r="X1184" s="40">
        <f>XII!R$22</f>
        <v>30700.890000000003</v>
      </c>
      <c r="Y1184" s="40">
        <f>XII!S$22</f>
        <v>30700.890000000003</v>
      </c>
      <c r="Z1184" s="40">
        <f>XII!T$22</f>
        <v>30700.890000000003</v>
      </c>
      <c r="AA1184" s="40">
        <f>XII!U$22</f>
        <v>30700.890000000003</v>
      </c>
      <c r="AB1184" s="40">
        <f>XII!V$22</f>
        <v>30700.890000000003</v>
      </c>
      <c r="AC1184" s="40">
        <f>XII!W$22</f>
        <v>30700.890000000003</v>
      </c>
      <c r="AD1184" s="40">
        <f>XII!X$22</f>
        <v>30700.890000000003</v>
      </c>
      <c r="AE1184" s="40">
        <f>XII!Y$22</f>
        <v>30700.890000000003</v>
      </c>
      <c r="AF1184" s="40">
        <f>XII!Z$22</f>
        <v>30700.890000000003</v>
      </c>
      <c r="AG1184" s="40">
        <f>XII!AA$22</f>
        <v>30700.890000000003</v>
      </c>
      <c r="AH1184" s="40">
        <f>XII!AB$22</f>
        <v>30700.890000000003</v>
      </c>
      <c r="AI1184" s="40">
        <f>XII!AC$22</f>
        <v>30700.890000000003</v>
      </c>
      <c r="AJ1184" s="40">
        <f>XII!AD$22</f>
        <v>30700.890000000003</v>
      </c>
      <c r="AK1184" s="40">
        <f>XII!AE$22</f>
        <v>30700.890000000003</v>
      </c>
      <c r="AL1184" s="40">
        <f>XII!AF$22</f>
        <v>30700.890000000003</v>
      </c>
      <c r="AM1184" s="40">
        <f>XII!AG$22</f>
        <v>30700.890000000003</v>
      </c>
      <c r="AN1184" s="40">
        <f>XII!AH$22</f>
        <v>30700.890000000003</v>
      </c>
      <c r="AO1184" s="40">
        <f>XII!AI$22</f>
        <v>30700.890000000003</v>
      </c>
      <c r="AP1184" s="40">
        <f>XII!AJ$22</f>
        <v>30700.890000000003</v>
      </c>
      <c r="AQ1184" s="40">
        <f>XII!AK$22</f>
        <v>30700.890000000003</v>
      </c>
    </row>
    <row r="1185" spans="1:43" s="124" customFormat="1">
      <c r="A1185" s="124" t="s">
        <v>384</v>
      </c>
      <c r="B1185" s="124" t="s">
        <v>112</v>
      </c>
      <c r="C1185" s="124" t="s">
        <v>14</v>
      </c>
      <c r="D1185" s="124" t="s">
        <v>5</v>
      </c>
      <c r="E1185" s="124" t="s">
        <v>7</v>
      </c>
      <c r="F1185" s="124" t="s">
        <v>398</v>
      </c>
      <c r="H1185" s="124" t="s">
        <v>385</v>
      </c>
      <c r="I1185" s="191">
        <v>12</v>
      </c>
      <c r="J1185" s="110">
        <f>XII!D$107*100</f>
        <v>84.360189573459721</v>
      </c>
      <c r="K1185" s="110">
        <f>XII!E$107*100</f>
        <v>84.360189573459721</v>
      </c>
      <c r="L1185" s="110">
        <f>XII!F$107*100</f>
        <v>84.360189573459721</v>
      </c>
      <c r="M1185" s="110">
        <f>XII!G$107*100</f>
        <v>84.360189573459721</v>
      </c>
      <c r="N1185" s="110">
        <f>XII!H$107*100</f>
        <v>84.360189573459721</v>
      </c>
      <c r="O1185" s="110">
        <f>XII!I$107*100</f>
        <v>84.360189573459721</v>
      </c>
      <c r="P1185" s="110">
        <f>XII!J$107*100</f>
        <v>84.360189573459721</v>
      </c>
      <c r="Q1185" s="110">
        <f>XII!K$107*100</f>
        <v>84.360189573459721</v>
      </c>
      <c r="R1185" s="110">
        <f>XII!L$107*100</f>
        <v>84.360189573459721</v>
      </c>
      <c r="S1185" s="110">
        <f>XII!M$107*100</f>
        <v>84.360189573459721</v>
      </c>
      <c r="T1185" s="110">
        <f>XII!N$107*100</f>
        <v>84.360189573459721</v>
      </c>
      <c r="U1185" s="110">
        <f>XII!O$107*100</f>
        <v>84.360189573459721</v>
      </c>
      <c r="V1185" s="110">
        <f>XII!P$107*100</f>
        <v>84.360189573459721</v>
      </c>
      <c r="W1185" s="110">
        <f>XII!Q$107*100</f>
        <v>84.360189573459721</v>
      </c>
      <c r="X1185" s="110">
        <f>XII!R$107*100</f>
        <v>84.360189573459721</v>
      </c>
      <c r="Y1185" s="110">
        <f>XII!S$107*100</f>
        <v>84.360189573459721</v>
      </c>
      <c r="Z1185" s="110">
        <f>XII!T$107*100</f>
        <v>84.360189573459721</v>
      </c>
      <c r="AA1185" s="110">
        <f>XII!U$107*100</f>
        <v>84.360189573459721</v>
      </c>
      <c r="AB1185" s="110">
        <f>XII!V$107*100</f>
        <v>84.360189573459721</v>
      </c>
      <c r="AC1185" s="110">
        <f>XII!W$107*100</f>
        <v>84.360189573459721</v>
      </c>
      <c r="AD1185" s="110">
        <f>XII!X$107*100</f>
        <v>84.360189573459721</v>
      </c>
      <c r="AE1185" s="110">
        <f>XII!Y$107*100</f>
        <v>84.360189573459721</v>
      </c>
      <c r="AF1185" s="110">
        <f>XII!Z$107*100</f>
        <v>84.360189573459721</v>
      </c>
      <c r="AG1185" s="110">
        <f>XII!AA$107*100</f>
        <v>84.360189573459721</v>
      </c>
      <c r="AH1185" s="110">
        <f>XII!AB$107*100</f>
        <v>84.360189573459721</v>
      </c>
      <c r="AI1185" s="110">
        <f>XII!AC$107*100</f>
        <v>84.360189573459721</v>
      </c>
      <c r="AJ1185" s="110">
        <f>XII!AD$107*100</f>
        <v>84.360189573459721</v>
      </c>
      <c r="AK1185" s="110">
        <f>XII!AE$107*100</f>
        <v>84.360189573459721</v>
      </c>
      <c r="AL1185" s="110">
        <f>XII!AF$107*100</f>
        <v>84.360189573459721</v>
      </c>
      <c r="AM1185" s="110">
        <f>XII!AG$107*100</f>
        <v>84.360189573459721</v>
      </c>
      <c r="AN1185" s="110">
        <f>XII!AH$107*100</f>
        <v>84.360189573459721</v>
      </c>
      <c r="AO1185" s="110">
        <f>XII!AI$107*100</f>
        <v>84.360189573459721</v>
      </c>
      <c r="AP1185" s="110">
        <f>XII!AJ$107*100</f>
        <v>84.360189573459721</v>
      </c>
      <c r="AQ1185" s="110">
        <f>XII!AK$107*100</f>
        <v>84.360189573459721</v>
      </c>
    </row>
    <row r="1186" spans="1:43" s="124" customFormat="1">
      <c r="A1186" s="124" t="s">
        <v>384</v>
      </c>
      <c r="B1186" s="124" t="s">
        <v>112</v>
      </c>
      <c r="C1186" s="124" t="s">
        <v>14</v>
      </c>
      <c r="D1186" s="124" t="s">
        <v>5</v>
      </c>
      <c r="E1186" s="124" t="s">
        <v>396</v>
      </c>
      <c r="F1186" s="124" t="s">
        <v>398</v>
      </c>
      <c r="H1186" s="124" t="s">
        <v>385</v>
      </c>
      <c r="I1186" s="191">
        <v>12</v>
      </c>
      <c r="J1186" s="110">
        <f>XII!D$109*100</f>
        <v>1.5639810426540286</v>
      </c>
      <c r="K1186" s="110">
        <f>XII!E$109*100</f>
        <v>1.5639810426540286</v>
      </c>
      <c r="L1186" s="110">
        <f>XII!F$109*100</f>
        <v>1.5639810426540286</v>
      </c>
      <c r="M1186" s="110">
        <f>XII!G$109*100</f>
        <v>1.5639810426540286</v>
      </c>
      <c r="N1186" s="110">
        <f>XII!H$109*100</f>
        <v>1.5639810426540286</v>
      </c>
      <c r="O1186" s="110">
        <f>XII!I$109*100</f>
        <v>1.5639810426540286</v>
      </c>
      <c r="P1186" s="110">
        <f>XII!J$109*100</f>
        <v>1.5639810426540286</v>
      </c>
      <c r="Q1186" s="110">
        <f>XII!K$109*100</f>
        <v>1.5639810426540286</v>
      </c>
      <c r="R1186" s="110">
        <f>XII!L$109*100</f>
        <v>1.5639810426540286</v>
      </c>
      <c r="S1186" s="110">
        <f>XII!M$109*100</f>
        <v>1.5639810426540286</v>
      </c>
      <c r="T1186" s="110">
        <f>XII!N$109*100</f>
        <v>1.5639810426540286</v>
      </c>
      <c r="U1186" s="110">
        <f>XII!O$109*100</f>
        <v>1.5639810426540286</v>
      </c>
      <c r="V1186" s="110">
        <f>XII!P$109*100</f>
        <v>1.5639810426540286</v>
      </c>
      <c r="W1186" s="110">
        <f>XII!Q$109*100</f>
        <v>1.5639810426540286</v>
      </c>
      <c r="X1186" s="110">
        <f>XII!R$109*100</f>
        <v>1.5639810426540286</v>
      </c>
      <c r="Y1186" s="110">
        <f>XII!S$109*100</f>
        <v>1.5639810426540286</v>
      </c>
      <c r="Z1186" s="110">
        <f>XII!T$109*100</f>
        <v>1.5639810426540286</v>
      </c>
      <c r="AA1186" s="110">
        <f>XII!U$109*100</f>
        <v>1.5639810426540286</v>
      </c>
      <c r="AB1186" s="110">
        <f>XII!V$109*100</f>
        <v>1.5639810426540286</v>
      </c>
      <c r="AC1186" s="110">
        <f>XII!W$109*100</f>
        <v>1.5639810426540286</v>
      </c>
      <c r="AD1186" s="110">
        <f>XII!X$109*100</f>
        <v>1.5639810426540286</v>
      </c>
      <c r="AE1186" s="110">
        <f>XII!Y$109*100</f>
        <v>1.5639810426540286</v>
      </c>
      <c r="AF1186" s="110">
        <f>XII!Z$109*100</f>
        <v>1.5639810426540286</v>
      </c>
      <c r="AG1186" s="110">
        <f>XII!AA$109*100</f>
        <v>1.5639810426540286</v>
      </c>
      <c r="AH1186" s="110">
        <f>XII!AB$109*100</f>
        <v>1.5639810426540286</v>
      </c>
      <c r="AI1186" s="110">
        <f>XII!AC$109*100</f>
        <v>1.5639810426540286</v>
      </c>
      <c r="AJ1186" s="110">
        <f>XII!AD$109*100</f>
        <v>1.5639810426540286</v>
      </c>
      <c r="AK1186" s="110">
        <f>XII!AE$109*100</f>
        <v>1.5639810426540286</v>
      </c>
      <c r="AL1186" s="110">
        <f>XII!AF$109*100</f>
        <v>1.5639810426540286</v>
      </c>
      <c r="AM1186" s="110">
        <f>XII!AG$109*100</f>
        <v>1.5639810426540286</v>
      </c>
      <c r="AN1186" s="110">
        <f>XII!AH$109*100</f>
        <v>1.5639810426540286</v>
      </c>
      <c r="AO1186" s="110">
        <f>XII!AI$109*100</f>
        <v>1.5639810426540286</v>
      </c>
      <c r="AP1186" s="110">
        <f>XII!AJ$109*100</f>
        <v>1.5639810426540286</v>
      </c>
      <c r="AQ1186" s="110">
        <f>XII!AK$109*100</f>
        <v>1.5639810426540286</v>
      </c>
    </row>
    <row r="1187" spans="1:43" s="124" customFormat="1">
      <c r="A1187" s="124" t="s">
        <v>384</v>
      </c>
      <c r="B1187" s="124" t="s">
        <v>112</v>
      </c>
      <c r="C1187" s="124" t="s">
        <v>14</v>
      </c>
      <c r="D1187" s="124" t="s">
        <v>5</v>
      </c>
      <c r="E1187" s="124" t="s">
        <v>16</v>
      </c>
      <c r="F1187" s="124" t="s">
        <v>398</v>
      </c>
      <c r="H1187" s="124" t="s">
        <v>385</v>
      </c>
      <c r="I1187" s="191">
        <v>12</v>
      </c>
      <c r="J1187" s="110">
        <f>XII!D$108*100</f>
        <v>13.293838862559243</v>
      </c>
      <c r="K1187" s="110">
        <f>XII!E$108*100</f>
        <v>13.293838862559243</v>
      </c>
      <c r="L1187" s="110">
        <f>XII!F$108*100</f>
        <v>13.293838862559243</v>
      </c>
      <c r="M1187" s="110">
        <f>XII!G$108*100</f>
        <v>13.293838862559243</v>
      </c>
      <c r="N1187" s="110">
        <f>XII!H$108*100</f>
        <v>13.293838862559243</v>
      </c>
      <c r="O1187" s="110">
        <f>XII!I$108*100</f>
        <v>13.293838862559243</v>
      </c>
      <c r="P1187" s="110">
        <f>XII!J$108*100</f>
        <v>13.293838862559243</v>
      </c>
      <c r="Q1187" s="110">
        <f>XII!K$108*100</f>
        <v>13.293838862559243</v>
      </c>
      <c r="R1187" s="110">
        <f>XII!L$108*100</f>
        <v>13.293838862559243</v>
      </c>
      <c r="S1187" s="110">
        <f>XII!M$108*100</f>
        <v>13.293838862559243</v>
      </c>
      <c r="T1187" s="110">
        <f>XII!N$108*100</f>
        <v>13.293838862559243</v>
      </c>
      <c r="U1187" s="110">
        <f>XII!O$108*100</f>
        <v>13.293838862559243</v>
      </c>
      <c r="V1187" s="110">
        <f>XII!P$108*100</f>
        <v>13.293838862559243</v>
      </c>
      <c r="W1187" s="110">
        <f>XII!Q$108*100</f>
        <v>13.293838862559243</v>
      </c>
      <c r="X1187" s="110">
        <f>XII!R$108*100</f>
        <v>13.293838862559243</v>
      </c>
      <c r="Y1187" s="110">
        <f>XII!S$108*100</f>
        <v>13.293838862559243</v>
      </c>
      <c r="Z1187" s="110">
        <f>XII!T$108*100</f>
        <v>13.293838862559243</v>
      </c>
      <c r="AA1187" s="110">
        <f>XII!U$108*100</f>
        <v>13.293838862559243</v>
      </c>
      <c r="AB1187" s="110">
        <f>XII!V$108*100</f>
        <v>13.293838862559243</v>
      </c>
      <c r="AC1187" s="110">
        <f>XII!W$108*100</f>
        <v>13.293838862559243</v>
      </c>
      <c r="AD1187" s="110">
        <f>XII!X$108*100</f>
        <v>13.293838862559243</v>
      </c>
      <c r="AE1187" s="110">
        <f>XII!Y$108*100</f>
        <v>13.293838862559243</v>
      </c>
      <c r="AF1187" s="110">
        <f>XII!Z$108*100</f>
        <v>13.293838862559243</v>
      </c>
      <c r="AG1187" s="110">
        <f>XII!AA$108*100</f>
        <v>13.293838862559243</v>
      </c>
      <c r="AH1187" s="110">
        <f>XII!AB$108*100</f>
        <v>13.293838862559243</v>
      </c>
      <c r="AI1187" s="110">
        <f>XII!AC$108*100</f>
        <v>13.293838862559243</v>
      </c>
      <c r="AJ1187" s="110">
        <f>XII!AD$108*100</f>
        <v>13.293838862559243</v>
      </c>
      <c r="AK1187" s="110">
        <f>XII!AE$108*100</f>
        <v>13.293838862559243</v>
      </c>
      <c r="AL1187" s="110">
        <f>XII!AF$108*100</f>
        <v>13.293838862559243</v>
      </c>
      <c r="AM1187" s="110">
        <f>XII!AG$108*100</f>
        <v>13.293838862559243</v>
      </c>
      <c r="AN1187" s="110">
        <f>XII!AH$108*100</f>
        <v>13.293838862559243</v>
      </c>
      <c r="AO1187" s="110">
        <f>XII!AI$108*100</f>
        <v>13.293838862559243</v>
      </c>
      <c r="AP1187" s="110">
        <f>XII!AJ$108*100</f>
        <v>13.293838862559243</v>
      </c>
      <c r="AQ1187" s="110">
        <f>XII!AK$108*100</f>
        <v>13.293838862559243</v>
      </c>
    </row>
    <row r="1188" spans="1:43" s="124" customFormat="1">
      <c r="A1188" s="124" t="s">
        <v>384</v>
      </c>
      <c r="B1188" s="124" t="s">
        <v>112</v>
      </c>
      <c r="C1188" s="124" t="s">
        <v>14</v>
      </c>
      <c r="D1188" s="124" t="s">
        <v>5</v>
      </c>
      <c r="E1188" s="124" t="s">
        <v>395</v>
      </c>
      <c r="F1188" s="124" t="s">
        <v>398</v>
      </c>
      <c r="H1188" s="124" t="s">
        <v>385</v>
      </c>
      <c r="I1188" s="191">
        <v>12</v>
      </c>
      <c r="J1188" s="110">
        <f>XII!D$106*100</f>
        <v>0.7819905213270143</v>
      </c>
      <c r="K1188" s="110">
        <f>XII!E$106*100</f>
        <v>0.7819905213270143</v>
      </c>
      <c r="L1188" s="110">
        <f>XII!F$106*100</f>
        <v>0.7819905213270143</v>
      </c>
      <c r="M1188" s="110">
        <f>XII!G$106*100</f>
        <v>0.7819905213270143</v>
      </c>
      <c r="N1188" s="110">
        <f>XII!H$106*100</f>
        <v>0.7819905213270143</v>
      </c>
      <c r="O1188" s="110">
        <f>XII!I$106*100</f>
        <v>0.7819905213270143</v>
      </c>
      <c r="P1188" s="110">
        <f>XII!J$106*100</f>
        <v>0.7819905213270143</v>
      </c>
      <c r="Q1188" s="110">
        <f>XII!K$106*100</f>
        <v>0.7819905213270143</v>
      </c>
      <c r="R1188" s="110">
        <f>XII!L$106*100</f>
        <v>0.7819905213270143</v>
      </c>
      <c r="S1188" s="110">
        <f>XII!M$106*100</f>
        <v>0.7819905213270143</v>
      </c>
      <c r="T1188" s="110">
        <f>XII!N$106*100</f>
        <v>0.7819905213270143</v>
      </c>
      <c r="U1188" s="110">
        <f>XII!O$106*100</f>
        <v>0.7819905213270143</v>
      </c>
      <c r="V1188" s="110">
        <f>XII!P$106*100</f>
        <v>0.7819905213270143</v>
      </c>
      <c r="W1188" s="110">
        <f>XII!Q$106*100</f>
        <v>0.7819905213270143</v>
      </c>
      <c r="X1188" s="110">
        <f>XII!R$106*100</f>
        <v>0.7819905213270143</v>
      </c>
      <c r="Y1188" s="110">
        <f>XII!S$106*100</f>
        <v>0.7819905213270143</v>
      </c>
      <c r="Z1188" s="110">
        <f>XII!T$106*100</f>
        <v>0.7819905213270143</v>
      </c>
      <c r="AA1188" s="110">
        <f>XII!U$106*100</f>
        <v>0.7819905213270143</v>
      </c>
      <c r="AB1188" s="110">
        <f>XII!V$106*100</f>
        <v>0.7819905213270143</v>
      </c>
      <c r="AC1188" s="110">
        <f>XII!W$106*100</f>
        <v>0.7819905213270143</v>
      </c>
      <c r="AD1188" s="110">
        <f>XII!X$106*100</f>
        <v>0.7819905213270143</v>
      </c>
      <c r="AE1188" s="110">
        <f>XII!Y$106*100</f>
        <v>0.7819905213270143</v>
      </c>
      <c r="AF1188" s="110">
        <f>XII!Z$106*100</f>
        <v>0.7819905213270143</v>
      </c>
      <c r="AG1188" s="110">
        <f>XII!AA$106*100</f>
        <v>0.7819905213270143</v>
      </c>
      <c r="AH1188" s="110">
        <f>XII!AB$106*100</f>
        <v>0.7819905213270143</v>
      </c>
      <c r="AI1188" s="110">
        <f>XII!AC$106*100</f>
        <v>0.7819905213270143</v>
      </c>
      <c r="AJ1188" s="110">
        <f>XII!AD$106*100</f>
        <v>0.7819905213270143</v>
      </c>
      <c r="AK1188" s="110">
        <f>XII!AE$106*100</f>
        <v>0.7819905213270143</v>
      </c>
      <c r="AL1188" s="110">
        <f>XII!AF$106*100</f>
        <v>0.7819905213270143</v>
      </c>
      <c r="AM1188" s="110">
        <f>XII!AG$106*100</f>
        <v>0.7819905213270143</v>
      </c>
      <c r="AN1188" s="110">
        <f>XII!AH$106*100</f>
        <v>0.7819905213270143</v>
      </c>
      <c r="AO1188" s="110">
        <f>XII!AI$106*100</f>
        <v>0.7819905213270143</v>
      </c>
      <c r="AP1188" s="110">
        <f>XII!AJ$106*100</f>
        <v>0.7819905213270143</v>
      </c>
      <c r="AQ1188" s="110">
        <f>XII!AK$106*100</f>
        <v>0.7819905213270143</v>
      </c>
    </row>
    <row r="1189" spans="1:43" s="124" customFormat="1">
      <c r="A1189" s="124" t="s">
        <v>384</v>
      </c>
      <c r="B1189" s="124" t="s">
        <v>112</v>
      </c>
      <c r="C1189" s="124" t="s">
        <v>14</v>
      </c>
      <c r="D1189" s="124" t="s">
        <v>5</v>
      </c>
      <c r="F1189" s="124" t="s">
        <v>399</v>
      </c>
      <c r="H1189" s="124" t="s">
        <v>385</v>
      </c>
      <c r="I1189" s="191">
        <v>12</v>
      </c>
      <c r="J1189" s="40">
        <f>XII!D$23</f>
        <v>78519.851999999984</v>
      </c>
      <c r="K1189" s="40">
        <f>XII!E$23</f>
        <v>78519.851999999984</v>
      </c>
      <c r="L1189" s="40">
        <f>XII!F$23</f>
        <v>78519.851999999984</v>
      </c>
      <c r="M1189" s="40">
        <f>XII!G$23</f>
        <v>78519.851999999984</v>
      </c>
      <c r="N1189" s="40">
        <f>XII!H$23</f>
        <v>78519.851999999984</v>
      </c>
      <c r="O1189" s="40">
        <f>XII!I$23</f>
        <v>78519.851999999984</v>
      </c>
      <c r="P1189" s="40">
        <f>XII!J$23</f>
        <v>78519.851999999984</v>
      </c>
      <c r="Q1189" s="40">
        <f>XII!K$23</f>
        <v>78519.851999999984</v>
      </c>
      <c r="R1189" s="40">
        <f>XII!L$23</f>
        <v>78519.851999999984</v>
      </c>
      <c r="S1189" s="40">
        <f>XII!M$23</f>
        <v>78519.851999999984</v>
      </c>
      <c r="T1189" s="40">
        <f>XII!N$23</f>
        <v>78519.851999999984</v>
      </c>
      <c r="U1189" s="40">
        <f>XII!O$23</f>
        <v>78519.851999999984</v>
      </c>
      <c r="V1189" s="40">
        <f>XII!P$23</f>
        <v>78519.851999999984</v>
      </c>
      <c r="W1189" s="40">
        <f>XII!Q$23</f>
        <v>78519.851999999984</v>
      </c>
      <c r="X1189" s="40">
        <f>XII!R$23</f>
        <v>78519.851999999984</v>
      </c>
      <c r="Y1189" s="40">
        <f>XII!S$23</f>
        <v>78519.851999999984</v>
      </c>
      <c r="Z1189" s="40">
        <f>XII!T$23</f>
        <v>78519.851999999984</v>
      </c>
      <c r="AA1189" s="40">
        <f>XII!U$23</f>
        <v>78519.851999999984</v>
      </c>
      <c r="AB1189" s="40">
        <f>XII!V$23</f>
        <v>78519.851999999984</v>
      </c>
      <c r="AC1189" s="40">
        <f>XII!W$23</f>
        <v>78519.851999999984</v>
      </c>
      <c r="AD1189" s="40">
        <f>XII!X$23</f>
        <v>78519.851999999984</v>
      </c>
      <c r="AE1189" s="40">
        <f>XII!Y$23</f>
        <v>78519.851999999984</v>
      </c>
      <c r="AF1189" s="40">
        <f>XII!Z$23</f>
        <v>78519.851999999984</v>
      </c>
      <c r="AG1189" s="40">
        <f>XII!AA$23</f>
        <v>78519.851999999984</v>
      </c>
      <c r="AH1189" s="40">
        <f>XII!AB$23</f>
        <v>78519.851999999984</v>
      </c>
      <c r="AI1189" s="40">
        <f>XII!AC$23</f>
        <v>78519.851999999984</v>
      </c>
      <c r="AJ1189" s="40">
        <f>XII!AD$23</f>
        <v>78519.851999999984</v>
      </c>
      <c r="AK1189" s="40">
        <f>XII!AE$23</f>
        <v>78519.851999999984</v>
      </c>
      <c r="AL1189" s="40">
        <f>XII!AF$23</f>
        <v>78519.851999999984</v>
      </c>
      <c r="AM1189" s="40">
        <f>XII!AG$23</f>
        <v>78519.851999999984</v>
      </c>
      <c r="AN1189" s="40">
        <f>XII!AH$23</f>
        <v>78519.851999999984</v>
      </c>
      <c r="AO1189" s="40">
        <f>XII!AI$23</f>
        <v>78519.851999999984</v>
      </c>
      <c r="AP1189" s="40">
        <f>XII!AJ$23</f>
        <v>78519.851999999984</v>
      </c>
      <c r="AQ1189" s="40">
        <f>XII!AK$23</f>
        <v>78519.851999999984</v>
      </c>
    </row>
    <row r="1190" spans="1:43" s="124" customFormat="1">
      <c r="A1190" s="124" t="s">
        <v>384</v>
      </c>
      <c r="B1190" s="124" t="s">
        <v>112</v>
      </c>
      <c r="C1190" s="124" t="s">
        <v>14</v>
      </c>
      <c r="D1190" s="124" t="s">
        <v>4</v>
      </c>
      <c r="E1190" s="124" t="s">
        <v>7</v>
      </c>
      <c r="F1190" s="124" t="s">
        <v>398</v>
      </c>
      <c r="H1190" s="124" t="s">
        <v>385</v>
      </c>
      <c r="I1190" s="191">
        <v>12</v>
      </c>
      <c r="J1190" s="110">
        <v>100</v>
      </c>
      <c r="K1190" s="110">
        <v>100</v>
      </c>
      <c r="L1190" s="110">
        <v>100</v>
      </c>
      <c r="M1190" s="110">
        <v>100</v>
      </c>
      <c r="N1190" s="110">
        <v>100</v>
      </c>
      <c r="O1190" s="110">
        <v>100</v>
      </c>
      <c r="P1190" s="110">
        <v>100</v>
      </c>
      <c r="Q1190" s="110">
        <v>100</v>
      </c>
      <c r="R1190" s="110">
        <v>100</v>
      </c>
      <c r="S1190" s="110">
        <v>100</v>
      </c>
      <c r="T1190" s="110">
        <v>100</v>
      </c>
      <c r="U1190" s="110">
        <v>100</v>
      </c>
      <c r="V1190" s="110">
        <v>100</v>
      </c>
      <c r="W1190" s="110">
        <v>100</v>
      </c>
      <c r="X1190" s="110">
        <v>100</v>
      </c>
      <c r="Y1190" s="110">
        <v>100</v>
      </c>
      <c r="Z1190" s="110">
        <v>100</v>
      </c>
      <c r="AA1190" s="110">
        <v>100</v>
      </c>
      <c r="AB1190" s="110">
        <v>100</v>
      </c>
      <c r="AC1190" s="110">
        <v>100</v>
      </c>
      <c r="AD1190" s="110">
        <v>100</v>
      </c>
      <c r="AE1190" s="110">
        <v>100</v>
      </c>
      <c r="AF1190" s="110">
        <v>100</v>
      </c>
      <c r="AG1190" s="110">
        <v>100</v>
      </c>
      <c r="AH1190" s="110">
        <v>100</v>
      </c>
      <c r="AI1190" s="110">
        <v>100</v>
      </c>
      <c r="AJ1190" s="110">
        <v>100</v>
      </c>
      <c r="AK1190" s="110">
        <v>100</v>
      </c>
      <c r="AL1190" s="110">
        <v>100</v>
      </c>
      <c r="AM1190" s="110">
        <v>100</v>
      </c>
      <c r="AN1190" s="110">
        <v>100</v>
      </c>
      <c r="AO1190" s="110">
        <v>100</v>
      </c>
      <c r="AP1190" s="110">
        <v>100</v>
      </c>
      <c r="AQ1190" s="110">
        <v>100</v>
      </c>
    </row>
    <row r="1191" spans="1:43" s="124" customFormat="1">
      <c r="A1191" s="124" t="s">
        <v>384</v>
      </c>
      <c r="B1191" s="124" t="s">
        <v>112</v>
      </c>
      <c r="C1191" s="124" t="s">
        <v>14</v>
      </c>
      <c r="D1191" s="124" t="s">
        <v>4</v>
      </c>
      <c r="F1191" s="124" t="s">
        <v>399</v>
      </c>
      <c r="H1191" s="124" t="s">
        <v>385</v>
      </c>
      <c r="I1191" s="191">
        <v>12</v>
      </c>
      <c r="J1191" s="40">
        <f>XII!D$24</f>
        <v>281517.85800000001</v>
      </c>
      <c r="K1191" s="40">
        <f>XII!E$24</f>
        <v>281517.85800000001</v>
      </c>
      <c r="L1191" s="40">
        <f>XII!F$24</f>
        <v>281517.85800000001</v>
      </c>
      <c r="M1191" s="40">
        <f>XII!G$24</f>
        <v>281517.85800000001</v>
      </c>
      <c r="N1191" s="40">
        <f>XII!H$24</f>
        <v>281517.85800000001</v>
      </c>
      <c r="O1191" s="40">
        <f>XII!I$24</f>
        <v>281517.85800000001</v>
      </c>
      <c r="P1191" s="40">
        <f>XII!J$24</f>
        <v>281517.85800000001</v>
      </c>
      <c r="Q1191" s="40">
        <f>XII!K$24</f>
        <v>281517.85800000001</v>
      </c>
      <c r="R1191" s="40">
        <f>XII!L$24</f>
        <v>281517.85800000001</v>
      </c>
      <c r="S1191" s="40">
        <f>XII!M$24</f>
        <v>281517.85800000001</v>
      </c>
      <c r="T1191" s="40">
        <f>XII!N$24</f>
        <v>281517.85800000001</v>
      </c>
      <c r="U1191" s="40">
        <f>XII!O$24</f>
        <v>281517.85800000001</v>
      </c>
      <c r="V1191" s="40">
        <f>XII!P$24</f>
        <v>281517.85800000001</v>
      </c>
      <c r="W1191" s="40">
        <f>XII!Q$24</f>
        <v>281517.85800000001</v>
      </c>
      <c r="X1191" s="40">
        <f>XII!R$24</f>
        <v>281517.85800000001</v>
      </c>
      <c r="Y1191" s="40">
        <f>XII!S$24</f>
        <v>281517.85800000001</v>
      </c>
      <c r="Z1191" s="40">
        <f>XII!T$24</f>
        <v>281517.85800000001</v>
      </c>
      <c r="AA1191" s="40">
        <f>XII!U$24</f>
        <v>281517.85800000001</v>
      </c>
      <c r="AB1191" s="40">
        <f>XII!V$24</f>
        <v>281517.85800000001</v>
      </c>
      <c r="AC1191" s="40">
        <f>XII!W$24</f>
        <v>281517.85800000001</v>
      </c>
      <c r="AD1191" s="40">
        <f>XII!X$24</f>
        <v>281517.85800000001</v>
      </c>
      <c r="AE1191" s="40">
        <f>XII!Y$24</f>
        <v>281517.85800000001</v>
      </c>
      <c r="AF1191" s="40">
        <f>XII!Z$24</f>
        <v>281517.85800000001</v>
      </c>
      <c r="AG1191" s="40">
        <f>XII!AA$24</f>
        <v>281517.85800000001</v>
      </c>
      <c r="AH1191" s="40">
        <f>XII!AB$24</f>
        <v>281517.85800000001</v>
      </c>
      <c r="AI1191" s="40">
        <f>XII!AC$24</f>
        <v>281517.85800000001</v>
      </c>
      <c r="AJ1191" s="40">
        <f>XII!AD$24</f>
        <v>281517.85800000001</v>
      </c>
      <c r="AK1191" s="40">
        <f>XII!AE$24</f>
        <v>281517.85800000001</v>
      </c>
      <c r="AL1191" s="40">
        <f>XII!AF$24</f>
        <v>281517.85800000001</v>
      </c>
      <c r="AM1191" s="40">
        <f>XII!AG$24</f>
        <v>281517.85800000001</v>
      </c>
      <c r="AN1191" s="40">
        <f>XII!AH$24</f>
        <v>281517.85800000001</v>
      </c>
      <c r="AO1191" s="40">
        <f>XII!AI$24</f>
        <v>281517.85800000001</v>
      </c>
      <c r="AP1191" s="40">
        <f>XII!AJ$24</f>
        <v>281517.85800000001</v>
      </c>
      <c r="AQ1191" s="40">
        <f>XII!AK$24</f>
        <v>281517.85800000001</v>
      </c>
    </row>
    <row r="1192" spans="1:43" s="124" customFormat="1">
      <c r="A1192" s="124" t="s">
        <v>384</v>
      </c>
      <c r="B1192" s="124" t="s">
        <v>112</v>
      </c>
      <c r="C1192" s="124" t="s">
        <v>14</v>
      </c>
      <c r="D1192" s="124" t="s">
        <v>9</v>
      </c>
      <c r="E1192" s="124" t="s">
        <v>7</v>
      </c>
      <c r="F1192" s="124" t="s">
        <v>398</v>
      </c>
      <c r="H1192" s="124" t="s">
        <v>385</v>
      </c>
      <c r="I1192" s="191">
        <v>12</v>
      </c>
      <c r="J1192" s="110">
        <f>XII!D$112*100</f>
        <v>46.996699669966993</v>
      </c>
      <c r="K1192" s="110">
        <f>XII!E$112*100</f>
        <v>46.996699669966993</v>
      </c>
      <c r="L1192" s="110">
        <f>XII!F$112*100</f>
        <v>46.996699669966993</v>
      </c>
      <c r="M1192" s="110">
        <f>XII!G$112*100</f>
        <v>46.996699669966993</v>
      </c>
      <c r="N1192" s="110">
        <f>XII!H$112*100</f>
        <v>46.996699669966993</v>
      </c>
      <c r="O1192" s="110">
        <f>XII!I$112*100</f>
        <v>46.996699669966993</v>
      </c>
      <c r="P1192" s="110">
        <f>XII!J$112*100</f>
        <v>46.996699669966993</v>
      </c>
      <c r="Q1192" s="110">
        <f>XII!K$112*100</f>
        <v>46.996699669966993</v>
      </c>
      <c r="R1192" s="110">
        <f>XII!L$112*100</f>
        <v>46.996699669966993</v>
      </c>
      <c r="S1192" s="110">
        <f>XII!M$112*100</f>
        <v>46.996699669966993</v>
      </c>
      <c r="T1192" s="110">
        <f>XII!N$112*100</f>
        <v>46.996699669966993</v>
      </c>
      <c r="U1192" s="110">
        <f>XII!O$112*100</f>
        <v>46.996699669966993</v>
      </c>
      <c r="V1192" s="110">
        <f>XII!P$112*100</f>
        <v>46.996699669966993</v>
      </c>
      <c r="W1192" s="110">
        <f>XII!Q$112*100</f>
        <v>46.996699669966993</v>
      </c>
      <c r="X1192" s="110">
        <f>XII!R$112*100</f>
        <v>46.996699669966993</v>
      </c>
      <c r="Y1192" s="110">
        <f>XII!S$112*100</f>
        <v>46.996699669966993</v>
      </c>
      <c r="Z1192" s="110">
        <f>XII!T$112*100</f>
        <v>46.996699669966993</v>
      </c>
      <c r="AA1192" s="110">
        <f>XII!U$112*100</f>
        <v>46.996699669966993</v>
      </c>
      <c r="AB1192" s="110">
        <f>XII!V$112*100</f>
        <v>46.996699669966993</v>
      </c>
      <c r="AC1192" s="110">
        <f>XII!W$112*100</f>
        <v>46.996699669966993</v>
      </c>
      <c r="AD1192" s="110">
        <f>XII!X$112*100</f>
        <v>46.996699669966993</v>
      </c>
      <c r="AE1192" s="110">
        <f>XII!Y$112*100</f>
        <v>46.996699669966993</v>
      </c>
      <c r="AF1192" s="110">
        <f>XII!Z$112*100</f>
        <v>46.996699669966993</v>
      </c>
      <c r="AG1192" s="110">
        <f>XII!AA$112*100</f>
        <v>46.996699669966993</v>
      </c>
      <c r="AH1192" s="110">
        <f>XII!AB$112*100</f>
        <v>46.996699669966993</v>
      </c>
      <c r="AI1192" s="110">
        <f>XII!AC$112*100</f>
        <v>46.996699669966993</v>
      </c>
      <c r="AJ1192" s="110">
        <f>XII!AD$112*100</f>
        <v>46.996699669966993</v>
      </c>
      <c r="AK1192" s="110">
        <f>XII!AE$112*100</f>
        <v>46.996699669966993</v>
      </c>
      <c r="AL1192" s="110">
        <f>XII!AF$112*100</f>
        <v>46.996699669966993</v>
      </c>
      <c r="AM1192" s="110">
        <f>XII!AG$112*100</f>
        <v>46.996699669966993</v>
      </c>
      <c r="AN1192" s="110">
        <f>XII!AH$112*100</f>
        <v>46.996699669966993</v>
      </c>
      <c r="AO1192" s="110">
        <f>XII!AI$112*100</f>
        <v>46.996699669966993</v>
      </c>
      <c r="AP1192" s="110">
        <f>XII!AJ$112*100</f>
        <v>46.996699669966993</v>
      </c>
      <c r="AQ1192" s="110">
        <f>XII!AK$112*100</f>
        <v>46.996699669966993</v>
      </c>
    </row>
    <row r="1193" spans="1:43" s="124" customFormat="1">
      <c r="A1193" s="124" t="s">
        <v>384</v>
      </c>
      <c r="B1193" s="124" t="s">
        <v>112</v>
      </c>
      <c r="C1193" s="124" t="s">
        <v>14</v>
      </c>
      <c r="D1193" s="124" t="s">
        <v>9</v>
      </c>
      <c r="E1193" s="124" t="s">
        <v>396</v>
      </c>
      <c r="F1193" s="124" t="s">
        <v>398</v>
      </c>
      <c r="H1193" s="124" t="s">
        <v>385</v>
      </c>
      <c r="I1193" s="191">
        <v>12</v>
      </c>
      <c r="J1193" s="110">
        <f>XII!D$114*100</f>
        <v>5.3003300330032994</v>
      </c>
      <c r="K1193" s="110">
        <f>XII!E$114*100</f>
        <v>5.3003300330032994</v>
      </c>
      <c r="L1193" s="110">
        <f>XII!F$114*100</f>
        <v>5.3003300330032994</v>
      </c>
      <c r="M1193" s="110">
        <f>XII!G$114*100</f>
        <v>5.3003300330032994</v>
      </c>
      <c r="N1193" s="110">
        <f>XII!H$114*100</f>
        <v>5.3003300330032994</v>
      </c>
      <c r="O1193" s="110">
        <f>XII!I$114*100</f>
        <v>5.3003300330032994</v>
      </c>
      <c r="P1193" s="110">
        <f>XII!J$114*100</f>
        <v>5.3003300330032994</v>
      </c>
      <c r="Q1193" s="110">
        <f>XII!K$114*100</f>
        <v>5.3003300330032994</v>
      </c>
      <c r="R1193" s="110">
        <f>XII!L$114*100</f>
        <v>5.3003300330032994</v>
      </c>
      <c r="S1193" s="110">
        <f>XII!M$114*100</f>
        <v>5.3003300330032994</v>
      </c>
      <c r="T1193" s="110">
        <f>XII!N$114*100</f>
        <v>5.3003300330032994</v>
      </c>
      <c r="U1193" s="110">
        <f>XII!O$114*100</f>
        <v>5.3003300330032994</v>
      </c>
      <c r="V1193" s="110">
        <f>XII!P$114*100</f>
        <v>5.3003300330032994</v>
      </c>
      <c r="W1193" s="110">
        <f>XII!Q$114*100</f>
        <v>5.3003300330032994</v>
      </c>
      <c r="X1193" s="110">
        <f>XII!R$114*100</f>
        <v>5.3003300330032994</v>
      </c>
      <c r="Y1193" s="110">
        <f>XII!S$114*100</f>
        <v>5.3003300330032994</v>
      </c>
      <c r="Z1193" s="110">
        <f>XII!T$114*100</f>
        <v>5.3003300330032994</v>
      </c>
      <c r="AA1193" s="110">
        <f>XII!U$114*100</f>
        <v>5.3003300330032994</v>
      </c>
      <c r="AB1193" s="110">
        <f>XII!V$114*100</f>
        <v>5.3003300330032994</v>
      </c>
      <c r="AC1193" s="110">
        <f>XII!W$114*100</f>
        <v>5.3003300330032994</v>
      </c>
      <c r="AD1193" s="110">
        <f>XII!X$114*100</f>
        <v>5.3003300330032994</v>
      </c>
      <c r="AE1193" s="110">
        <f>XII!Y$114*100</f>
        <v>5.3003300330032994</v>
      </c>
      <c r="AF1193" s="110">
        <f>XII!Z$114*100</f>
        <v>5.3003300330032994</v>
      </c>
      <c r="AG1193" s="110">
        <f>XII!AA$114*100</f>
        <v>5.3003300330032994</v>
      </c>
      <c r="AH1193" s="110">
        <f>XII!AB$114*100</f>
        <v>5.3003300330032994</v>
      </c>
      <c r="AI1193" s="110">
        <f>XII!AC$114*100</f>
        <v>5.3003300330032994</v>
      </c>
      <c r="AJ1193" s="110">
        <f>XII!AD$114*100</f>
        <v>5.3003300330032994</v>
      </c>
      <c r="AK1193" s="110">
        <f>XII!AE$114*100</f>
        <v>5.3003300330032994</v>
      </c>
      <c r="AL1193" s="110">
        <f>XII!AF$114*100</f>
        <v>5.3003300330032994</v>
      </c>
      <c r="AM1193" s="110">
        <f>XII!AG$114*100</f>
        <v>5.3003300330032994</v>
      </c>
      <c r="AN1193" s="110">
        <f>XII!AH$114*100</f>
        <v>5.3003300330032994</v>
      </c>
      <c r="AO1193" s="110">
        <f>XII!AI$114*100</f>
        <v>5.3003300330032994</v>
      </c>
      <c r="AP1193" s="110">
        <f>XII!AJ$114*100</f>
        <v>5.3003300330032994</v>
      </c>
      <c r="AQ1193" s="110">
        <f>XII!AK$114*100</f>
        <v>5.3003300330032994</v>
      </c>
    </row>
    <row r="1194" spans="1:43" s="124" customFormat="1">
      <c r="A1194" s="124" t="s">
        <v>384</v>
      </c>
      <c r="B1194" s="124" t="s">
        <v>112</v>
      </c>
      <c r="C1194" s="124" t="s">
        <v>14</v>
      </c>
      <c r="D1194" s="124" t="s">
        <v>9</v>
      </c>
      <c r="E1194" s="124" t="s">
        <v>16</v>
      </c>
      <c r="F1194" s="124" t="s">
        <v>398</v>
      </c>
      <c r="H1194" s="124" t="s">
        <v>385</v>
      </c>
      <c r="I1194" s="191">
        <v>12</v>
      </c>
      <c r="J1194" s="110">
        <f>XII!D$113*100</f>
        <v>45.052805280528055</v>
      </c>
      <c r="K1194" s="110">
        <f>XII!E$113*100</f>
        <v>45.052805280528055</v>
      </c>
      <c r="L1194" s="110">
        <f>XII!F$113*100</f>
        <v>45.052805280528055</v>
      </c>
      <c r="M1194" s="110">
        <f>XII!G$113*100</f>
        <v>45.052805280528055</v>
      </c>
      <c r="N1194" s="110">
        <f>XII!H$113*100</f>
        <v>45.052805280528055</v>
      </c>
      <c r="O1194" s="110">
        <f>XII!I$113*100</f>
        <v>45.052805280528055</v>
      </c>
      <c r="P1194" s="110">
        <f>XII!J$113*100</f>
        <v>45.052805280528055</v>
      </c>
      <c r="Q1194" s="110">
        <f>XII!K$113*100</f>
        <v>45.052805280528055</v>
      </c>
      <c r="R1194" s="110">
        <f>XII!L$113*100</f>
        <v>45.052805280528055</v>
      </c>
      <c r="S1194" s="110">
        <f>XII!M$113*100</f>
        <v>45.052805280528055</v>
      </c>
      <c r="T1194" s="110">
        <f>XII!N$113*100</f>
        <v>45.052805280528055</v>
      </c>
      <c r="U1194" s="110">
        <f>XII!O$113*100</f>
        <v>45.052805280528055</v>
      </c>
      <c r="V1194" s="110">
        <f>XII!P$113*100</f>
        <v>45.052805280528055</v>
      </c>
      <c r="W1194" s="110">
        <f>XII!Q$113*100</f>
        <v>45.052805280528055</v>
      </c>
      <c r="X1194" s="110">
        <f>XII!R$113*100</f>
        <v>45.052805280528055</v>
      </c>
      <c r="Y1194" s="110">
        <f>XII!S$113*100</f>
        <v>45.052805280528055</v>
      </c>
      <c r="Z1194" s="110">
        <f>XII!T$113*100</f>
        <v>45.052805280528055</v>
      </c>
      <c r="AA1194" s="110">
        <f>XII!U$113*100</f>
        <v>45.052805280528055</v>
      </c>
      <c r="AB1194" s="110">
        <f>XII!V$113*100</f>
        <v>45.052805280528055</v>
      </c>
      <c r="AC1194" s="110">
        <f>XII!W$113*100</f>
        <v>45.052805280528055</v>
      </c>
      <c r="AD1194" s="110">
        <f>XII!X$113*100</f>
        <v>45.052805280528055</v>
      </c>
      <c r="AE1194" s="110">
        <f>XII!Y$113*100</f>
        <v>45.052805280528055</v>
      </c>
      <c r="AF1194" s="110">
        <f>XII!Z$113*100</f>
        <v>45.052805280528055</v>
      </c>
      <c r="AG1194" s="110">
        <f>XII!AA$113*100</f>
        <v>45.052805280528055</v>
      </c>
      <c r="AH1194" s="110">
        <f>XII!AB$113*100</f>
        <v>45.052805280528055</v>
      </c>
      <c r="AI1194" s="110">
        <f>XII!AC$113*100</f>
        <v>45.052805280528055</v>
      </c>
      <c r="AJ1194" s="110">
        <f>XII!AD$113*100</f>
        <v>45.052805280528055</v>
      </c>
      <c r="AK1194" s="110">
        <f>XII!AE$113*100</f>
        <v>45.052805280528055</v>
      </c>
      <c r="AL1194" s="110">
        <f>XII!AF$113*100</f>
        <v>45.052805280528055</v>
      </c>
      <c r="AM1194" s="110">
        <f>XII!AG$113*100</f>
        <v>45.052805280528055</v>
      </c>
      <c r="AN1194" s="110">
        <f>XII!AH$113*100</f>
        <v>45.052805280528055</v>
      </c>
      <c r="AO1194" s="110">
        <f>XII!AI$113*100</f>
        <v>45.052805280528055</v>
      </c>
      <c r="AP1194" s="110">
        <f>XII!AJ$113*100</f>
        <v>45.052805280528055</v>
      </c>
      <c r="AQ1194" s="110">
        <f>XII!AK$113*100</f>
        <v>45.052805280528055</v>
      </c>
    </row>
    <row r="1195" spans="1:43" s="124" customFormat="1">
      <c r="A1195" s="124" t="s">
        <v>384</v>
      </c>
      <c r="B1195" s="124" t="s">
        <v>112</v>
      </c>
      <c r="C1195" s="124" t="s">
        <v>14</v>
      </c>
      <c r="D1195" s="124" t="s">
        <v>9</v>
      </c>
      <c r="E1195" s="124" t="s">
        <v>395</v>
      </c>
      <c r="F1195" s="124" t="s">
        <v>398</v>
      </c>
      <c r="H1195" s="124" t="s">
        <v>385</v>
      </c>
      <c r="I1195" s="191">
        <v>12</v>
      </c>
      <c r="J1195" s="110">
        <f>XII!D$111*100</f>
        <v>2.6501650165016497</v>
      </c>
      <c r="K1195" s="110">
        <f>XII!E$111*100</f>
        <v>2.6501650165016497</v>
      </c>
      <c r="L1195" s="110">
        <f>XII!F$111*100</f>
        <v>2.6501650165016497</v>
      </c>
      <c r="M1195" s="110">
        <f>XII!G$111*100</f>
        <v>2.6501650165016497</v>
      </c>
      <c r="N1195" s="110">
        <f>XII!H$111*100</f>
        <v>2.6501650165016497</v>
      </c>
      <c r="O1195" s="110">
        <f>XII!I$111*100</f>
        <v>2.6501650165016497</v>
      </c>
      <c r="P1195" s="110">
        <f>XII!J$111*100</f>
        <v>2.6501650165016497</v>
      </c>
      <c r="Q1195" s="110">
        <f>XII!K$111*100</f>
        <v>2.6501650165016497</v>
      </c>
      <c r="R1195" s="110">
        <f>XII!L$111*100</f>
        <v>2.6501650165016497</v>
      </c>
      <c r="S1195" s="110">
        <f>XII!M$111*100</f>
        <v>2.6501650165016497</v>
      </c>
      <c r="T1195" s="110">
        <f>XII!N$111*100</f>
        <v>2.6501650165016497</v>
      </c>
      <c r="U1195" s="110">
        <f>XII!O$111*100</f>
        <v>2.6501650165016497</v>
      </c>
      <c r="V1195" s="110">
        <f>XII!P$111*100</f>
        <v>2.6501650165016497</v>
      </c>
      <c r="W1195" s="110">
        <f>XII!Q$111*100</f>
        <v>2.6501650165016497</v>
      </c>
      <c r="X1195" s="110">
        <f>XII!R$111*100</f>
        <v>2.6501650165016497</v>
      </c>
      <c r="Y1195" s="110">
        <f>XII!S$111*100</f>
        <v>2.6501650165016497</v>
      </c>
      <c r="Z1195" s="110">
        <f>XII!T$111*100</f>
        <v>2.6501650165016497</v>
      </c>
      <c r="AA1195" s="110">
        <f>XII!U$111*100</f>
        <v>2.6501650165016497</v>
      </c>
      <c r="AB1195" s="110">
        <f>XII!V$111*100</f>
        <v>2.6501650165016497</v>
      </c>
      <c r="AC1195" s="110">
        <f>XII!W$111*100</f>
        <v>2.6501650165016497</v>
      </c>
      <c r="AD1195" s="110">
        <f>XII!X$111*100</f>
        <v>2.6501650165016497</v>
      </c>
      <c r="AE1195" s="110">
        <f>XII!Y$111*100</f>
        <v>2.6501650165016497</v>
      </c>
      <c r="AF1195" s="110">
        <f>XII!Z$111*100</f>
        <v>2.6501650165016497</v>
      </c>
      <c r="AG1195" s="110">
        <f>XII!AA$111*100</f>
        <v>2.6501650165016497</v>
      </c>
      <c r="AH1195" s="110">
        <f>XII!AB$111*100</f>
        <v>2.6501650165016497</v>
      </c>
      <c r="AI1195" s="110">
        <f>XII!AC$111*100</f>
        <v>2.6501650165016497</v>
      </c>
      <c r="AJ1195" s="110">
        <f>XII!AD$111*100</f>
        <v>2.6501650165016497</v>
      </c>
      <c r="AK1195" s="110">
        <f>XII!AE$111*100</f>
        <v>2.6501650165016497</v>
      </c>
      <c r="AL1195" s="110">
        <f>XII!AF$111*100</f>
        <v>2.6501650165016497</v>
      </c>
      <c r="AM1195" s="110">
        <f>XII!AG$111*100</f>
        <v>2.6501650165016497</v>
      </c>
      <c r="AN1195" s="110">
        <f>XII!AH$111*100</f>
        <v>2.6501650165016497</v>
      </c>
      <c r="AO1195" s="110">
        <f>XII!AI$111*100</f>
        <v>2.6501650165016497</v>
      </c>
      <c r="AP1195" s="110">
        <f>XII!AJ$111*100</f>
        <v>2.6501650165016497</v>
      </c>
      <c r="AQ1195" s="110">
        <f>XII!AK$111*100</f>
        <v>2.6501650165016497</v>
      </c>
    </row>
    <row r="1196" spans="1:43" s="124" customFormat="1">
      <c r="A1196" s="124" t="s">
        <v>384</v>
      </c>
      <c r="B1196" s="124" t="s">
        <v>112</v>
      </c>
      <c r="C1196" s="124" t="s">
        <v>14</v>
      </c>
      <c r="D1196" s="124" t="s">
        <v>9</v>
      </c>
      <c r="F1196" s="124" t="s">
        <v>399</v>
      </c>
      <c r="H1196" s="124" t="s">
        <v>385</v>
      </c>
      <c r="I1196" s="191">
        <v>12</v>
      </c>
      <c r="J1196" s="40">
        <f>XII!D$25</f>
        <v>281889.99</v>
      </c>
      <c r="K1196" s="40">
        <f>XII!E$25</f>
        <v>281889.99</v>
      </c>
      <c r="L1196" s="40">
        <f>XII!F$25</f>
        <v>281889.99</v>
      </c>
      <c r="M1196" s="40">
        <f>XII!G$25</f>
        <v>281889.99</v>
      </c>
      <c r="N1196" s="40">
        <f>XII!H$25</f>
        <v>281889.99</v>
      </c>
      <c r="O1196" s="40">
        <f>XII!I$25</f>
        <v>281889.99</v>
      </c>
      <c r="P1196" s="40">
        <f>XII!J$25</f>
        <v>281889.99</v>
      </c>
      <c r="Q1196" s="40">
        <f>XII!K$25</f>
        <v>281889.99</v>
      </c>
      <c r="R1196" s="40">
        <f>XII!L$25</f>
        <v>281889.99</v>
      </c>
      <c r="S1196" s="40">
        <f>XII!M$25</f>
        <v>281889.99</v>
      </c>
      <c r="T1196" s="40">
        <f>XII!N$25</f>
        <v>281889.99</v>
      </c>
      <c r="U1196" s="40">
        <f>XII!O$25</f>
        <v>281889.99</v>
      </c>
      <c r="V1196" s="40">
        <f>XII!P$25</f>
        <v>281889.99</v>
      </c>
      <c r="W1196" s="40">
        <f>XII!Q$25</f>
        <v>281889.99</v>
      </c>
      <c r="X1196" s="40">
        <f>XII!R$25</f>
        <v>281889.99</v>
      </c>
      <c r="Y1196" s="40">
        <f>XII!S$25</f>
        <v>281889.99</v>
      </c>
      <c r="Z1196" s="40">
        <f>XII!T$25</f>
        <v>281889.99</v>
      </c>
      <c r="AA1196" s="40">
        <f>XII!U$25</f>
        <v>281889.99</v>
      </c>
      <c r="AB1196" s="40">
        <f>XII!V$25</f>
        <v>281889.99</v>
      </c>
      <c r="AC1196" s="40">
        <f>XII!W$25</f>
        <v>281889.99</v>
      </c>
      <c r="AD1196" s="40">
        <f>XII!X$25</f>
        <v>281889.99</v>
      </c>
      <c r="AE1196" s="40">
        <f>XII!Y$25</f>
        <v>281889.99</v>
      </c>
      <c r="AF1196" s="40">
        <f>XII!Z$25</f>
        <v>281889.99</v>
      </c>
      <c r="AG1196" s="40">
        <f>XII!AA$25</f>
        <v>281889.99</v>
      </c>
      <c r="AH1196" s="40">
        <f>XII!AB$25</f>
        <v>281889.99</v>
      </c>
      <c r="AI1196" s="40">
        <f>XII!AC$25</f>
        <v>281889.99</v>
      </c>
      <c r="AJ1196" s="40">
        <f>XII!AD$25</f>
        <v>281889.99</v>
      </c>
      <c r="AK1196" s="40">
        <f>XII!AE$25</f>
        <v>281889.99</v>
      </c>
      <c r="AL1196" s="40">
        <f>XII!AF$25</f>
        <v>281889.99</v>
      </c>
      <c r="AM1196" s="40">
        <f>XII!AG$25</f>
        <v>281889.99</v>
      </c>
      <c r="AN1196" s="40">
        <f>XII!AH$25</f>
        <v>281889.99</v>
      </c>
      <c r="AO1196" s="40">
        <f>XII!AI$25</f>
        <v>281889.99</v>
      </c>
      <c r="AP1196" s="40">
        <f>XII!AJ$25</f>
        <v>281889.99</v>
      </c>
      <c r="AQ1196" s="40">
        <f>XII!AK$25</f>
        <v>281889.99</v>
      </c>
    </row>
    <row r="1197" spans="1:43" s="124" customFormat="1">
      <c r="A1197" s="124" t="s">
        <v>384</v>
      </c>
      <c r="B1197" s="124" t="s">
        <v>112</v>
      </c>
      <c r="C1197" s="124" t="s">
        <v>14</v>
      </c>
      <c r="D1197" s="124" t="s">
        <v>12</v>
      </c>
      <c r="E1197" s="124" t="s">
        <v>7</v>
      </c>
      <c r="F1197" s="124" t="s">
        <v>398</v>
      </c>
      <c r="H1197" s="124" t="s">
        <v>385</v>
      </c>
      <c r="I1197" s="191">
        <v>12</v>
      </c>
      <c r="J1197" s="110">
        <v>100</v>
      </c>
      <c r="K1197" s="110">
        <v>100</v>
      </c>
      <c r="L1197" s="110">
        <v>100</v>
      </c>
      <c r="M1197" s="110">
        <v>100</v>
      </c>
      <c r="N1197" s="110">
        <v>100</v>
      </c>
      <c r="O1197" s="110">
        <v>100</v>
      </c>
      <c r="P1197" s="110">
        <v>100</v>
      </c>
      <c r="Q1197" s="110">
        <v>100</v>
      </c>
      <c r="R1197" s="110">
        <v>100</v>
      </c>
      <c r="S1197" s="110">
        <v>100</v>
      </c>
      <c r="T1197" s="110">
        <v>100</v>
      </c>
      <c r="U1197" s="110">
        <v>100</v>
      </c>
      <c r="V1197" s="110">
        <v>100</v>
      </c>
      <c r="W1197" s="110">
        <v>100</v>
      </c>
      <c r="X1197" s="110">
        <v>100</v>
      </c>
      <c r="Y1197" s="110">
        <v>100</v>
      </c>
      <c r="Z1197" s="110">
        <v>100</v>
      </c>
      <c r="AA1197" s="110">
        <v>100</v>
      </c>
      <c r="AB1197" s="110">
        <v>100</v>
      </c>
      <c r="AC1197" s="110">
        <v>100</v>
      </c>
      <c r="AD1197" s="110">
        <v>100</v>
      </c>
      <c r="AE1197" s="110">
        <v>100</v>
      </c>
      <c r="AF1197" s="110">
        <v>100</v>
      </c>
      <c r="AG1197" s="110">
        <v>100</v>
      </c>
      <c r="AH1197" s="110">
        <v>100</v>
      </c>
      <c r="AI1197" s="110">
        <v>100</v>
      </c>
      <c r="AJ1197" s="110">
        <v>100</v>
      </c>
      <c r="AK1197" s="110">
        <v>100</v>
      </c>
      <c r="AL1197" s="110">
        <v>100</v>
      </c>
      <c r="AM1197" s="110">
        <v>100</v>
      </c>
      <c r="AN1197" s="110">
        <v>100</v>
      </c>
      <c r="AO1197" s="110">
        <v>100</v>
      </c>
      <c r="AP1197" s="110">
        <v>100</v>
      </c>
      <c r="AQ1197" s="110">
        <v>100</v>
      </c>
    </row>
    <row r="1198" spans="1:43" s="124" customFormat="1">
      <c r="A1198" s="124" t="s">
        <v>384</v>
      </c>
      <c r="B1198" s="124" t="s">
        <v>112</v>
      </c>
      <c r="C1198" s="124" t="s">
        <v>14</v>
      </c>
      <c r="D1198" s="124" t="s">
        <v>12</v>
      </c>
      <c r="F1198" s="124" t="s">
        <v>399</v>
      </c>
      <c r="H1198" s="124" t="s">
        <v>385</v>
      </c>
      <c r="I1198" s="191">
        <v>12</v>
      </c>
      <c r="J1198" s="40">
        <f>XII!D$26</f>
        <v>480236.34600000002</v>
      </c>
      <c r="K1198" s="40">
        <f>XII!E$26</f>
        <v>480236.34600000002</v>
      </c>
      <c r="L1198" s="40">
        <f>XII!F$26</f>
        <v>480236.34600000002</v>
      </c>
      <c r="M1198" s="40">
        <f>XII!G$26</f>
        <v>480236.34600000002</v>
      </c>
      <c r="N1198" s="40">
        <f>XII!H$26</f>
        <v>480236.34600000002</v>
      </c>
      <c r="O1198" s="40">
        <f>XII!I$26</f>
        <v>480236.34600000002</v>
      </c>
      <c r="P1198" s="40">
        <f>XII!J$26</f>
        <v>480236.34600000002</v>
      </c>
      <c r="Q1198" s="40">
        <f>XII!K$26</f>
        <v>480236.34600000002</v>
      </c>
      <c r="R1198" s="40">
        <f>XII!L$26</f>
        <v>480236.34600000002</v>
      </c>
      <c r="S1198" s="40">
        <f>XII!M$26</f>
        <v>480236.34600000002</v>
      </c>
      <c r="T1198" s="40">
        <f>XII!N$26</f>
        <v>480236.34600000002</v>
      </c>
      <c r="U1198" s="40">
        <f>XII!O$26</f>
        <v>480236.34600000002</v>
      </c>
      <c r="V1198" s="40">
        <f>XII!P$26</f>
        <v>480236.34600000002</v>
      </c>
      <c r="W1198" s="40">
        <f>XII!Q$26</f>
        <v>480236.34600000002</v>
      </c>
      <c r="X1198" s="40">
        <f>XII!R$26</f>
        <v>480236.34600000002</v>
      </c>
      <c r="Y1198" s="40">
        <f>XII!S$26</f>
        <v>480236.34600000002</v>
      </c>
      <c r="Z1198" s="40">
        <f>XII!T$26</f>
        <v>480236.34600000002</v>
      </c>
      <c r="AA1198" s="40">
        <f>XII!U$26</f>
        <v>480236.34600000002</v>
      </c>
      <c r="AB1198" s="40">
        <f>XII!V$26</f>
        <v>480236.34600000002</v>
      </c>
      <c r="AC1198" s="40">
        <f>XII!W$26</f>
        <v>480236.34600000002</v>
      </c>
      <c r="AD1198" s="40">
        <f>XII!X$26</f>
        <v>480236.34600000002</v>
      </c>
      <c r="AE1198" s="40">
        <f>XII!Y$26</f>
        <v>480236.34600000002</v>
      </c>
      <c r="AF1198" s="40">
        <f>XII!Z$26</f>
        <v>480236.34600000002</v>
      </c>
      <c r="AG1198" s="40">
        <f>XII!AA$26</f>
        <v>480236.34600000002</v>
      </c>
      <c r="AH1198" s="40">
        <f>XII!AB$26</f>
        <v>480236.34600000002</v>
      </c>
      <c r="AI1198" s="40">
        <f>XII!AC$26</f>
        <v>480236.34600000002</v>
      </c>
      <c r="AJ1198" s="40">
        <f>XII!AD$26</f>
        <v>480236.34600000002</v>
      </c>
      <c r="AK1198" s="40">
        <f>XII!AE$26</f>
        <v>480236.34600000002</v>
      </c>
      <c r="AL1198" s="40">
        <f>XII!AF$26</f>
        <v>480236.34600000002</v>
      </c>
      <c r="AM1198" s="40">
        <f>XII!AG$26</f>
        <v>480236.34600000002</v>
      </c>
      <c r="AN1198" s="40">
        <f>XII!AH$26</f>
        <v>480236.34600000002</v>
      </c>
      <c r="AO1198" s="40">
        <f>XII!AI$26</f>
        <v>480236.34600000002</v>
      </c>
      <c r="AP1198" s="40">
        <f>XII!AJ$26</f>
        <v>480236.34600000002</v>
      </c>
      <c r="AQ1198" s="40">
        <f>XII!AK$26</f>
        <v>480236.34600000002</v>
      </c>
    </row>
    <row r="1199" spans="1:43" s="124" customFormat="1">
      <c r="A1199" s="124" t="s">
        <v>384</v>
      </c>
      <c r="B1199" s="124" t="s">
        <v>112</v>
      </c>
      <c r="C1199" s="124" t="s">
        <v>14</v>
      </c>
      <c r="D1199" s="124" t="s">
        <v>86</v>
      </c>
      <c r="E1199" s="124" t="s">
        <v>7</v>
      </c>
      <c r="F1199" s="124" t="s">
        <v>398</v>
      </c>
      <c r="H1199" s="124" t="s">
        <v>385</v>
      </c>
      <c r="I1199" s="191">
        <v>12</v>
      </c>
      <c r="J1199" s="110">
        <f>XII!D$117*100</f>
        <v>95.289079229122066</v>
      </c>
      <c r="K1199" s="110">
        <f>XII!E$117*100</f>
        <v>95.289079229122066</v>
      </c>
      <c r="L1199" s="110">
        <f>XII!F$117*100</f>
        <v>95.289079229122066</v>
      </c>
      <c r="M1199" s="110">
        <f>XII!G$117*100</f>
        <v>95.289079229122066</v>
      </c>
      <c r="N1199" s="110">
        <f>XII!H$117*100</f>
        <v>95.289079229122066</v>
      </c>
      <c r="O1199" s="110">
        <f>XII!I$117*100</f>
        <v>95.289079229122066</v>
      </c>
      <c r="P1199" s="110">
        <f>XII!J$117*100</f>
        <v>95.289079229122066</v>
      </c>
      <c r="Q1199" s="110">
        <f>XII!K$117*100</f>
        <v>95.289079229122066</v>
      </c>
      <c r="R1199" s="110">
        <f>XII!L$117*100</f>
        <v>95.289079229122066</v>
      </c>
      <c r="S1199" s="110">
        <f>XII!M$117*100</f>
        <v>95.289079229122066</v>
      </c>
      <c r="T1199" s="110">
        <f>XII!N$117*100</f>
        <v>95.289079229122066</v>
      </c>
      <c r="U1199" s="110">
        <f>XII!O$117*100</f>
        <v>95.289079229122066</v>
      </c>
      <c r="V1199" s="110">
        <f>XII!P$117*100</f>
        <v>95.289079229122066</v>
      </c>
      <c r="W1199" s="110">
        <f>XII!Q$117*100</f>
        <v>95.289079229122066</v>
      </c>
      <c r="X1199" s="110">
        <f>XII!R$117*100</f>
        <v>95.289079229122066</v>
      </c>
      <c r="Y1199" s="110">
        <f>XII!S$117*100</f>
        <v>95.289079229122066</v>
      </c>
      <c r="Z1199" s="110">
        <f>XII!T$117*100</f>
        <v>95.289079229122066</v>
      </c>
      <c r="AA1199" s="110">
        <f>XII!U$117*100</f>
        <v>95.289079229122066</v>
      </c>
      <c r="AB1199" s="110">
        <f>XII!V$117*100</f>
        <v>95.289079229122066</v>
      </c>
      <c r="AC1199" s="110">
        <f>XII!W$117*100</f>
        <v>95.289079229122066</v>
      </c>
      <c r="AD1199" s="110">
        <f>XII!X$117*100</f>
        <v>95.289079229122066</v>
      </c>
      <c r="AE1199" s="110">
        <f>XII!Y$117*100</f>
        <v>95.289079229122066</v>
      </c>
      <c r="AF1199" s="110">
        <f>XII!Z$117*100</f>
        <v>95.289079229122066</v>
      </c>
      <c r="AG1199" s="110">
        <f>XII!AA$117*100</f>
        <v>95.289079229122066</v>
      </c>
      <c r="AH1199" s="110">
        <f>XII!AB$117*100</f>
        <v>95.289079229122066</v>
      </c>
      <c r="AI1199" s="110">
        <f>XII!AC$117*100</f>
        <v>95.289079229122066</v>
      </c>
      <c r="AJ1199" s="110">
        <f>XII!AD$117*100</f>
        <v>95.289079229122066</v>
      </c>
      <c r="AK1199" s="110">
        <f>XII!AE$117*100</f>
        <v>95.289079229122066</v>
      </c>
      <c r="AL1199" s="110">
        <f>XII!AF$117*100</f>
        <v>95.289079229122066</v>
      </c>
      <c r="AM1199" s="110">
        <f>XII!AG$117*100</f>
        <v>95.289079229122066</v>
      </c>
      <c r="AN1199" s="110">
        <f>XII!AH$117*100</f>
        <v>95.289079229122066</v>
      </c>
      <c r="AO1199" s="110">
        <f>XII!AI$117*100</f>
        <v>95.289079229122066</v>
      </c>
      <c r="AP1199" s="110">
        <f>XII!AJ$117*100</f>
        <v>95.289079229122066</v>
      </c>
      <c r="AQ1199" s="110">
        <f>XII!AK$117*100</f>
        <v>95.289079229122066</v>
      </c>
    </row>
    <row r="1200" spans="1:43" s="124" customFormat="1">
      <c r="A1200" s="124" t="s">
        <v>384</v>
      </c>
      <c r="B1200" s="124" t="s">
        <v>112</v>
      </c>
      <c r="C1200" s="124" t="s">
        <v>14</v>
      </c>
      <c r="D1200" s="124" t="s">
        <v>86</v>
      </c>
      <c r="E1200" s="124" t="s">
        <v>396</v>
      </c>
      <c r="F1200" s="124" t="s">
        <v>398</v>
      </c>
      <c r="H1200" s="124" t="s">
        <v>385</v>
      </c>
      <c r="I1200" s="191">
        <v>12</v>
      </c>
      <c r="J1200" s="110">
        <f>XII!D$119*100</f>
        <v>0.47109207708779444</v>
      </c>
      <c r="K1200" s="110">
        <f>XII!E$119*100</f>
        <v>0.47109207708779444</v>
      </c>
      <c r="L1200" s="110">
        <f>XII!F$119*100</f>
        <v>0.47109207708779444</v>
      </c>
      <c r="M1200" s="110">
        <f>XII!G$119*100</f>
        <v>0.47109207708779444</v>
      </c>
      <c r="N1200" s="110">
        <f>XII!H$119*100</f>
        <v>0.47109207708779444</v>
      </c>
      <c r="O1200" s="110">
        <f>XII!I$119*100</f>
        <v>0.47109207708779444</v>
      </c>
      <c r="P1200" s="110">
        <f>XII!J$119*100</f>
        <v>0.47109207708779444</v>
      </c>
      <c r="Q1200" s="110">
        <f>XII!K$119*100</f>
        <v>0.47109207708779444</v>
      </c>
      <c r="R1200" s="110">
        <f>XII!L$119*100</f>
        <v>0.47109207708779444</v>
      </c>
      <c r="S1200" s="110">
        <f>XII!M$119*100</f>
        <v>0.47109207708779444</v>
      </c>
      <c r="T1200" s="110">
        <f>XII!N$119*100</f>
        <v>0.47109207708779444</v>
      </c>
      <c r="U1200" s="110">
        <f>XII!O$119*100</f>
        <v>0.47109207708779444</v>
      </c>
      <c r="V1200" s="110">
        <f>XII!P$119*100</f>
        <v>0.47109207708779444</v>
      </c>
      <c r="W1200" s="110">
        <f>XII!Q$119*100</f>
        <v>0.47109207708779444</v>
      </c>
      <c r="X1200" s="110">
        <f>XII!R$119*100</f>
        <v>0.47109207708779444</v>
      </c>
      <c r="Y1200" s="110">
        <f>XII!S$119*100</f>
        <v>0.47109207708779444</v>
      </c>
      <c r="Z1200" s="110">
        <f>XII!T$119*100</f>
        <v>0.47109207708779444</v>
      </c>
      <c r="AA1200" s="110">
        <f>XII!U$119*100</f>
        <v>0.47109207708779444</v>
      </c>
      <c r="AB1200" s="110">
        <f>XII!V$119*100</f>
        <v>0.47109207708779444</v>
      </c>
      <c r="AC1200" s="110">
        <f>XII!W$119*100</f>
        <v>0.47109207708779444</v>
      </c>
      <c r="AD1200" s="110">
        <f>XII!X$119*100</f>
        <v>0.47109207708779444</v>
      </c>
      <c r="AE1200" s="110">
        <f>XII!Y$119*100</f>
        <v>0.47109207708779444</v>
      </c>
      <c r="AF1200" s="110">
        <f>XII!Z$119*100</f>
        <v>0.47109207708779444</v>
      </c>
      <c r="AG1200" s="110">
        <f>XII!AA$119*100</f>
        <v>0.47109207708779444</v>
      </c>
      <c r="AH1200" s="110">
        <f>XII!AB$119*100</f>
        <v>0.47109207708779444</v>
      </c>
      <c r="AI1200" s="110">
        <f>XII!AC$119*100</f>
        <v>0.47109207708779444</v>
      </c>
      <c r="AJ1200" s="110">
        <f>XII!AD$119*100</f>
        <v>0.47109207708779444</v>
      </c>
      <c r="AK1200" s="110">
        <f>XII!AE$119*100</f>
        <v>0.47109207708779444</v>
      </c>
      <c r="AL1200" s="110">
        <f>XII!AF$119*100</f>
        <v>0.47109207708779444</v>
      </c>
      <c r="AM1200" s="110">
        <f>XII!AG$119*100</f>
        <v>0.47109207708779444</v>
      </c>
      <c r="AN1200" s="110">
        <f>XII!AH$119*100</f>
        <v>0.47109207708779444</v>
      </c>
      <c r="AO1200" s="110">
        <f>XII!AI$119*100</f>
        <v>0.47109207708779444</v>
      </c>
      <c r="AP1200" s="110">
        <f>XII!AJ$119*100</f>
        <v>0.47109207708779444</v>
      </c>
      <c r="AQ1200" s="110">
        <f>XII!AK$119*100</f>
        <v>0.47109207708779444</v>
      </c>
    </row>
    <row r="1201" spans="1:43" s="124" customFormat="1">
      <c r="A1201" s="124" t="s">
        <v>384</v>
      </c>
      <c r="B1201" s="124" t="s">
        <v>112</v>
      </c>
      <c r="C1201" s="124" t="s">
        <v>14</v>
      </c>
      <c r="D1201" s="124" t="s">
        <v>86</v>
      </c>
      <c r="E1201" s="124" t="s">
        <v>16</v>
      </c>
      <c r="F1201" s="124" t="s">
        <v>398</v>
      </c>
      <c r="H1201" s="124" t="s">
        <v>385</v>
      </c>
      <c r="I1201" s="191">
        <v>12</v>
      </c>
      <c r="J1201" s="110">
        <f>XII!D$118*100</f>
        <v>4.0042826552462527</v>
      </c>
      <c r="K1201" s="110">
        <f>XII!E$118*100</f>
        <v>4.0042826552462527</v>
      </c>
      <c r="L1201" s="110">
        <f>XII!F$118*100</f>
        <v>4.0042826552462527</v>
      </c>
      <c r="M1201" s="110">
        <f>XII!G$118*100</f>
        <v>4.0042826552462527</v>
      </c>
      <c r="N1201" s="110">
        <f>XII!H$118*100</f>
        <v>4.0042826552462527</v>
      </c>
      <c r="O1201" s="110">
        <f>XII!I$118*100</f>
        <v>4.0042826552462527</v>
      </c>
      <c r="P1201" s="110">
        <f>XII!J$118*100</f>
        <v>4.0042826552462527</v>
      </c>
      <c r="Q1201" s="110">
        <f>XII!K$118*100</f>
        <v>4.0042826552462527</v>
      </c>
      <c r="R1201" s="110">
        <f>XII!L$118*100</f>
        <v>4.0042826552462527</v>
      </c>
      <c r="S1201" s="110">
        <f>XII!M$118*100</f>
        <v>4.0042826552462527</v>
      </c>
      <c r="T1201" s="110">
        <f>XII!N$118*100</f>
        <v>4.0042826552462527</v>
      </c>
      <c r="U1201" s="110">
        <f>XII!O$118*100</f>
        <v>4.0042826552462527</v>
      </c>
      <c r="V1201" s="110">
        <f>XII!P$118*100</f>
        <v>4.0042826552462527</v>
      </c>
      <c r="W1201" s="110">
        <f>XII!Q$118*100</f>
        <v>4.0042826552462527</v>
      </c>
      <c r="X1201" s="110">
        <f>XII!R$118*100</f>
        <v>4.0042826552462527</v>
      </c>
      <c r="Y1201" s="110">
        <f>XII!S$118*100</f>
        <v>4.0042826552462527</v>
      </c>
      <c r="Z1201" s="110">
        <f>XII!T$118*100</f>
        <v>4.0042826552462527</v>
      </c>
      <c r="AA1201" s="110">
        <f>XII!U$118*100</f>
        <v>4.0042826552462527</v>
      </c>
      <c r="AB1201" s="110">
        <f>XII!V$118*100</f>
        <v>4.0042826552462527</v>
      </c>
      <c r="AC1201" s="110">
        <f>XII!W$118*100</f>
        <v>4.0042826552462527</v>
      </c>
      <c r="AD1201" s="110">
        <f>XII!X$118*100</f>
        <v>4.0042826552462527</v>
      </c>
      <c r="AE1201" s="110">
        <f>XII!Y$118*100</f>
        <v>4.0042826552462527</v>
      </c>
      <c r="AF1201" s="110">
        <f>XII!Z$118*100</f>
        <v>4.0042826552462527</v>
      </c>
      <c r="AG1201" s="110">
        <f>XII!AA$118*100</f>
        <v>4.0042826552462527</v>
      </c>
      <c r="AH1201" s="110">
        <f>XII!AB$118*100</f>
        <v>4.0042826552462527</v>
      </c>
      <c r="AI1201" s="110">
        <f>XII!AC$118*100</f>
        <v>4.0042826552462527</v>
      </c>
      <c r="AJ1201" s="110">
        <f>XII!AD$118*100</f>
        <v>4.0042826552462527</v>
      </c>
      <c r="AK1201" s="110">
        <f>XII!AE$118*100</f>
        <v>4.0042826552462527</v>
      </c>
      <c r="AL1201" s="110">
        <f>XII!AF$118*100</f>
        <v>4.0042826552462527</v>
      </c>
      <c r="AM1201" s="110">
        <f>XII!AG$118*100</f>
        <v>4.0042826552462527</v>
      </c>
      <c r="AN1201" s="110">
        <f>XII!AH$118*100</f>
        <v>4.0042826552462527</v>
      </c>
      <c r="AO1201" s="110">
        <f>XII!AI$118*100</f>
        <v>4.0042826552462527</v>
      </c>
      <c r="AP1201" s="110">
        <f>XII!AJ$118*100</f>
        <v>4.0042826552462527</v>
      </c>
      <c r="AQ1201" s="110">
        <f>XII!AK$118*100</f>
        <v>4.0042826552462527</v>
      </c>
    </row>
    <row r="1202" spans="1:43" s="124" customFormat="1">
      <c r="A1202" s="124" t="s">
        <v>384</v>
      </c>
      <c r="B1202" s="124" t="s">
        <v>112</v>
      </c>
      <c r="C1202" s="124" t="s">
        <v>14</v>
      </c>
      <c r="D1202" s="124" t="s">
        <v>86</v>
      </c>
      <c r="E1202" s="124" t="s">
        <v>395</v>
      </c>
      <c r="F1202" s="124" t="s">
        <v>398</v>
      </c>
      <c r="H1202" s="124" t="s">
        <v>385</v>
      </c>
      <c r="I1202" s="191">
        <v>12</v>
      </c>
      <c r="J1202" s="110">
        <f>XII!D$116*100</f>
        <v>0.23554603854389722</v>
      </c>
      <c r="K1202" s="110">
        <f>XII!E$116*100</f>
        <v>0.23554603854389722</v>
      </c>
      <c r="L1202" s="110">
        <f>XII!F$116*100</f>
        <v>0.23554603854389722</v>
      </c>
      <c r="M1202" s="110">
        <f>XII!G$116*100</f>
        <v>0.23554603854389722</v>
      </c>
      <c r="N1202" s="110">
        <f>XII!H$116*100</f>
        <v>0.23554603854389722</v>
      </c>
      <c r="O1202" s="110">
        <f>XII!I$116*100</f>
        <v>0.23554603854389722</v>
      </c>
      <c r="P1202" s="110">
        <f>XII!J$116*100</f>
        <v>0.23554603854389722</v>
      </c>
      <c r="Q1202" s="110">
        <f>XII!K$116*100</f>
        <v>0.23554603854389722</v>
      </c>
      <c r="R1202" s="110">
        <f>XII!L$116*100</f>
        <v>0.23554603854389722</v>
      </c>
      <c r="S1202" s="110">
        <f>XII!M$116*100</f>
        <v>0.23554603854389722</v>
      </c>
      <c r="T1202" s="110">
        <f>XII!N$116*100</f>
        <v>0.23554603854389722</v>
      </c>
      <c r="U1202" s="110">
        <f>XII!O$116*100</f>
        <v>0.23554603854389722</v>
      </c>
      <c r="V1202" s="110">
        <f>XII!P$116*100</f>
        <v>0.23554603854389722</v>
      </c>
      <c r="W1202" s="110">
        <f>XII!Q$116*100</f>
        <v>0.23554603854389722</v>
      </c>
      <c r="X1202" s="110">
        <f>XII!R$116*100</f>
        <v>0.23554603854389722</v>
      </c>
      <c r="Y1202" s="110">
        <f>XII!S$116*100</f>
        <v>0.23554603854389722</v>
      </c>
      <c r="Z1202" s="110">
        <f>XII!T$116*100</f>
        <v>0.23554603854389722</v>
      </c>
      <c r="AA1202" s="110">
        <f>XII!U$116*100</f>
        <v>0.23554603854389722</v>
      </c>
      <c r="AB1202" s="110">
        <f>XII!V$116*100</f>
        <v>0.23554603854389722</v>
      </c>
      <c r="AC1202" s="110">
        <f>XII!W$116*100</f>
        <v>0.23554603854389722</v>
      </c>
      <c r="AD1202" s="110">
        <f>XII!X$116*100</f>
        <v>0.23554603854389722</v>
      </c>
      <c r="AE1202" s="110">
        <f>XII!Y$116*100</f>
        <v>0.23554603854389722</v>
      </c>
      <c r="AF1202" s="110">
        <f>XII!Z$116*100</f>
        <v>0.23554603854389722</v>
      </c>
      <c r="AG1202" s="110">
        <f>XII!AA$116*100</f>
        <v>0.23554603854389722</v>
      </c>
      <c r="AH1202" s="110">
        <f>XII!AB$116*100</f>
        <v>0.23554603854389722</v>
      </c>
      <c r="AI1202" s="110">
        <f>XII!AC$116*100</f>
        <v>0.23554603854389722</v>
      </c>
      <c r="AJ1202" s="110">
        <f>XII!AD$116*100</f>
        <v>0.23554603854389722</v>
      </c>
      <c r="AK1202" s="110">
        <f>XII!AE$116*100</f>
        <v>0.23554603854389722</v>
      </c>
      <c r="AL1202" s="110">
        <f>XII!AF$116*100</f>
        <v>0.23554603854389722</v>
      </c>
      <c r="AM1202" s="110">
        <f>XII!AG$116*100</f>
        <v>0.23554603854389722</v>
      </c>
      <c r="AN1202" s="110">
        <f>XII!AH$116*100</f>
        <v>0.23554603854389722</v>
      </c>
      <c r="AO1202" s="110">
        <f>XII!AI$116*100</f>
        <v>0.23554603854389722</v>
      </c>
      <c r="AP1202" s="110">
        <f>XII!AJ$116*100</f>
        <v>0.23554603854389722</v>
      </c>
      <c r="AQ1202" s="110">
        <f>XII!AK$116*100</f>
        <v>0.23554603854389722</v>
      </c>
    </row>
    <row r="1203" spans="1:43" s="124" customFormat="1">
      <c r="A1203" s="124" t="s">
        <v>384</v>
      </c>
      <c r="B1203" s="124" t="s">
        <v>112</v>
      </c>
      <c r="C1203" s="124" t="s">
        <v>14</v>
      </c>
      <c r="D1203" s="124" t="s">
        <v>86</v>
      </c>
      <c r="F1203" s="124" t="s">
        <v>399</v>
      </c>
      <c r="H1203" s="124" t="s">
        <v>385</v>
      </c>
      <c r="I1203" s="191">
        <v>12</v>
      </c>
      <c r="J1203" s="40">
        <f>XII!D$27</f>
        <v>260678.46600000001</v>
      </c>
      <c r="K1203" s="40">
        <f>XII!E$27</f>
        <v>260678.46600000001</v>
      </c>
      <c r="L1203" s="40">
        <f>XII!F$27</f>
        <v>260678.46600000001</v>
      </c>
      <c r="M1203" s="40">
        <f>XII!G$27</f>
        <v>260678.46600000001</v>
      </c>
      <c r="N1203" s="40">
        <f>XII!H$27</f>
        <v>260678.46600000001</v>
      </c>
      <c r="O1203" s="40">
        <f>XII!I$27</f>
        <v>260678.46600000001</v>
      </c>
      <c r="P1203" s="40">
        <f>XII!J$27</f>
        <v>260678.46600000001</v>
      </c>
      <c r="Q1203" s="40">
        <f>XII!K$27</f>
        <v>260678.46600000001</v>
      </c>
      <c r="R1203" s="40">
        <f>XII!L$27</f>
        <v>260678.46600000001</v>
      </c>
      <c r="S1203" s="40">
        <f>XII!M$27</f>
        <v>260678.46600000001</v>
      </c>
      <c r="T1203" s="40">
        <f>XII!N$27</f>
        <v>260678.46600000001</v>
      </c>
      <c r="U1203" s="40">
        <f>XII!O$27</f>
        <v>260678.46600000001</v>
      </c>
      <c r="V1203" s="40">
        <f>XII!P$27</f>
        <v>260678.46600000001</v>
      </c>
      <c r="W1203" s="40">
        <f>XII!Q$27</f>
        <v>260678.46600000001</v>
      </c>
      <c r="X1203" s="40">
        <f>XII!R$27</f>
        <v>260678.46600000001</v>
      </c>
      <c r="Y1203" s="40">
        <f>XII!S$27</f>
        <v>260678.46600000001</v>
      </c>
      <c r="Z1203" s="40">
        <f>XII!T$27</f>
        <v>260678.46600000001</v>
      </c>
      <c r="AA1203" s="40">
        <f>XII!U$27</f>
        <v>260678.46600000001</v>
      </c>
      <c r="AB1203" s="40">
        <f>XII!V$27</f>
        <v>260678.46600000001</v>
      </c>
      <c r="AC1203" s="40">
        <f>XII!W$27</f>
        <v>260678.46600000001</v>
      </c>
      <c r="AD1203" s="40">
        <f>XII!X$27</f>
        <v>260678.46600000001</v>
      </c>
      <c r="AE1203" s="40">
        <f>XII!Y$27</f>
        <v>260678.46600000001</v>
      </c>
      <c r="AF1203" s="40">
        <f>XII!Z$27</f>
        <v>260678.46600000001</v>
      </c>
      <c r="AG1203" s="40">
        <f>XII!AA$27</f>
        <v>260678.46600000001</v>
      </c>
      <c r="AH1203" s="40">
        <f>XII!AB$27</f>
        <v>260678.46600000001</v>
      </c>
      <c r="AI1203" s="40">
        <f>XII!AC$27</f>
        <v>260678.46600000001</v>
      </c>
      <c r="AJ1203" s="40">
        <f>XII!AD$27</f>
        <v>260678.46600000001</v>
      </c>
      <c r="AK1203" s="40">
        <f>XII!AE$27</f>
        <v>260678.46600000001</v>
      </c>
      <c r="AL1203" s="40">
        <f>XII!AF$27</f>
        <v>260678.46600000001</v>
      </c>
      <c r="AM1203" s="40">
        <f>XII!AG$27</f>
        <v>260678.46600000001</v>
      </c>
      <c r="AN1203" s="40">
        <f>XII!AH$27</f>
        <v>260678.46600000001</v>
      </c>
      <c r="AO1203" s="40">
        <f>XII!AI$27</f>
        <v>260678.46600000001</v>
      </c>
      <c r="AP1203" s="40">
        <f>XII!AJ$27</f>
        <v>260678.46600000001</v>
      </c>
      <c r="AQ1203" s="40">
        <f>XII!AK$27</f>
        <v>260678.46600000001</v>
      </c>
    </row>
    <row r="1204" spans="1:43" s="124" customFormat="1">
      <c r="A1204" s="124" t="s">
        <v>384</v>
      </c>
      <c r="B1204" s="124" t="s">
        <v>112</v>
      </c>
      <c r="C1204" s="124" t="s">
        <v>14</v>
      </c>
      <c r="D1204" s="124" t="s">
        <v>8</v>
      </c>
      <c r="E1204" s="124" t="s">
        <v>7</v>
      </c>
      <c r="F1204" s="124" t="s">
        <v>398</v>
      </c>
      <c r="H1204" s="124" t="s">
        <v>385</v>
      </c>
      <c r="I1204" s="191">
        <v>12</v>
      </c>
      <c r="J1204" s="110">
        <v>100</v>
      </c>
      <c r="K1204" s="110">
        <v>100</v>
      </c>
      <c r="L1204" s="110">
        <v>100</v>
      </c>
      <c r="M1204" s="110">
        <v>100</v>
      </c>
      <c r="N1204" s="110">
        <v>100</v>
      </c>
      <c r="O1204" s="110">
        <v>100</v>
      </c>
      <c r="P1204" s="110">
        <v>100</v>
      </c>
      <c r="Q1204" s="110">
        <v>100</v>
      </c>
      <c r="R1204" s="110">
        <v>100</v>
      </c>
      <c r="S1204" s="110">
        <v>100</v>
      </c>
      <c r="T1204" s="110">
        <v>100</v>
      </c>
      <c r="U1204" s="110">
        <v>100</v>
      </c>
      <c r="V1204" s="110">
        <v>100</v>
      </c>
      <c r="W1204" s="110">
        <v>100</v>
      </c>
      <c r="X1204" s="110">
        <v>100</v>
      </c>
      <c r="Y1204" s="110">
        <v>100</v>
      </c>
      <c r="Z1204" s="110">
        <v>100</v>
      </c>
      <c r="AA1204" s="110">
        <v>100</v>
      </c>
      <c r="AB1204" s="110">
        <v>100</v>
      </c>
      <c r="AC1204" s="110">
        <v>100</v>
      </c>
      <c r="AD1204" s="110">
        <v>100</v>
      </c>
      <c r="AE1204" s="110">
        <v>100</v>
      </c>
      <c r="AF1204" s="110">
        <v>100</v>
      </c>
      <c r="AG1204" s="110">
        <v>100</v>
      </c>
      <c r="AH1204" s="110">
        <v>100</v>
      </c>
      <c r="AI1204" s="110">
        <v>100</v>
      </c>
      <c r="AJ1204" s="110">
        <v>100</v>
      </c>
      <c r="AK1204" s="110">
        <v>100</v>
      </c>
      <c r="AL1204" s="110">
        <v>100</v>
      </c>
      <c r="AM1204" s="110">
        <v>100</v>
      </c>
      <c r="AN1204" s="110">
        <v>100</v>
      </c>
      <c r="AO1204" s="110">
        <v>100</v>
      </c>
      <c r="AP1204" s="110">
        <v>100</v>
      </c>
      <c r="AQ1204" s="110">
        <v>100</v>
      </c>
    </row>
    <row r="1205" spans="1:43" s="124" customFormat="1">
      <c r="A1205" s="124" t="s">
        <v>384</v>
      </c>
      <c r="B1205" s="124" t="s">
        <v>112</v>
      </c>
      <c r="C1205" s="124" t="s">
        <v>14</v>
      </c>
      <c r="D1205" s="124" t="s">
        <v>8</v>
      </c>
      <c r="F1205" s="124" t="s">
        <v>399</v>
      </c>
      <c r="H1205" s="124" t="s">
        <v>385</v>
      </c>
      <c r="I1205" s="191">
        <v>12</v>
      </c>
      <c r="J1205" s="40">
        <f>XII!D$28</f>
        <v>447116.598</v>
      </c>
      <c r="K1205" s="40">
        <f>XII!E$28</f>
        <v>447116.598</v>
      </c>
      <c r="L1205" s="40">
        <f>XII!F$28</f>
        <v>447116.598</v>
      </c>
      <c r="M1205" s="40">
        <f>XII!G$28</f>
        <v>447116.598</v>
      </c>
      <c r="N1205" s="40">
        <f>XII!H$28</f>
        <v>447116.598</v>
      </c>
      <c r="O1205" s="40">
        <f>XII!I$28</f>
        <v>447116.598</v>
      </c>
      <c r="P1205" s="40">
        <f>XII!J$28</f>
        <v>447116.598</v>
      </c>
      <c r="Q1205" s="40">
        <f>XII!K$28</f>
        <v>447116.598</v>
      </c>
      <c r="R1205" s="40">
        <f>XII!L$28</f>
        <v>447116.598</v>
      </c>
      <c r="S1205" s="40">
        <f>XII!M$28</f>
        <v>447116.598</v>
      </c>
      <c r="T1205" s="40">
        <f>XII!N$28</f>
        <v>447116.598</v>
      </c>
      <c r="U1205" s="40">
        <f>XII!O$28</f>
        <v>447116.598</v>
      </c>
      <c r="V1205" s="40">
        <f>XII!P$28</f>
        <v>447116.598</v>
      </c>
      <c r="W1205" s="40">
        <f>XII!Q$28</f>
        <v>447116.598</v>
      </c>
      <c r="X1205" s="40">
        <f>XII!R$28</f>
        <v>447116.598</v>
      </c>
      <c r="Y1205" s="40">
        <f>XII!S$28</f>
        <v>447116.598</v>
      </c>
      <c r="Z1205" s="40">
        <f>XII!T$28</f>
        <v>447116.598</v>
      </c>
      <c r="AA1205" s="40">
        <f>XII!U$28</f>
        <v>447116.598</v>
      </c>
      <c r="AB1205" s="40">
        <f>XII!V$28</f>
        <v>447116.598</v>
      </c>
      <c r="AC1205" s="40">
        <f>XII!W$28</f>
        <v>447116.598</v>
      </c>
      <c r="AD1205" s="40">
        <f>XII!X$28</f>
        <v>447116.598</v>
      </c>
      <c r="AE1205" s="40">
        <f>XII!Y$28</f>
        <v>447116.598</v>
      </c>
      <c r="AF1205" s="40">
        <f>XII!Z$28</f>
        <v>447116.598</v>
      </c>
      <c r="AG1205" s="40">
        <f>XII!AA$28</f>
        <v>447116.598</v>
      </c>
      <c r="AH1205" s="40">
        <f>XII!AB$28</f>
        <v>447116.598</v>
      </c>
      <c r="AI1205" s="40">
        <f>XII!AC$28</f>
        <v>447116.598</v>
      </c>
      <c r="AJ1205" s="40">
        <f>XII!AD$28</f>
        <v>447116.598</v>
      </c>
      <c r="AK1205" s="40">
        <f>XII!AE$28</f>
        <v>447116.598</v>
      </c>
      <c r="AL1205" s="40">
        <f>XII!AF$28</f>
        <v>447116.598</v>
      </c>
      <c r="AM1205" s="40">
        <f>XII!AG$28</f>
        <v>447116.598</v>
      </c>
      <c r="AN1205" s="40">
        <f>XII!AH$28</f>
        <v>447116.598</v>
      </c>
      <c r="AO1205" s="40">
        <f>XII!AI$28</f>
        <v>447116.598</v>
      </c>
      <c r="AP1205" s="40">
        <f>XII!AJ$28</f>
        <v>447116.598</v>
      </c>
      <c r="AQ1205" s="40">
        <f>XII!AK$28</f>
        <v>447116.598</v>
      </c>
    </row>
    <row r="1206" spans="1:43" s="124" customFormat="1">
      <c r="A1206" s="124" t="s">
        <v>384</v>
      </c>
      <c r="B1206" s="124" t="s">
        <v>112</v>
      </c>
      <c r="C1206" s="124" t="s">
        <v>86</v>
      </c>
      <c r="E1206" s="124" t="s">
        <v>395</v>
      </c>
      <c r="F1206" s="124" t="s">
        <v>397</v>
      </c>
      <c r="H1206" s="124" t="s">
        <v>385</v>
      </c>
      <c r="I1206" s="191">
        <v>12</v>
      </c>
      <c r="J1206" s="57">
        <f>XII!D$206</f>
        <v>21.024761616175404</v>
      </c>
      <c r="K1206" s="57">
        <f>XII!E$206</f>
        <v>21.849314525754878</v>
      </c>
      <c r="L1206" s="57">
        <f>XII!F$206</f>
        <v>22.251827844947424</v>
      </c>
      <c r="M1206" s="57">
        <f>XII!G$206</f>
        <v>20.053722914174799</v>
      </c>
      <c r="N1206" s="57">
        <f>XII!H$206</f>
        <v>22.373091029396132</v>
      </c>
      <c r="O1206" s="57">
        <f>XII!I$206</f>
        <v>23.121371173302066</v>
      </c>
      <c r="P1206" s="57">
        <f>XII!J$206</f>
        <v>23.844761902529438</v>
      </c>
      <c r="Q1206" s="57">
        <f>XII!K$206</f>
        <v>24.538025723029957</v>
      </c>
      <c r="R1206" s="57">
        <f>XII!L$206</f>
        <v>25.148901024931707</v>
      </c>
      <c r="S1206" s="57">
        <f>XII!M$206</f>
        <v>25.731016544674986</v>
      </c>
      <c r="T1206" s="57">
        <f>XII!N$206</f>
        <v>26.242214142010496</v>
      </c>
      <c r="U1206" s="57">
        <f>XII!O$206</f>
        <v>26.744456393403791</v>
      </c>
      <c r="V1206" s="57">
        <f>XII!P$206</f>
        <v>27.226168395120322</v>
      </c>
      <c r="W1206" s="57">
        <f>XII!Q$206</f>
        <v>27.718244713401333</v>
      </c>
      <c r="X1206" s="57">
        <f>XII!R$206</f>
        <v>28.215273499025553</v>
      </c>
      <c r="Y1206" s="57">
        <f>XII!S$206</f>
        <v>28.707104835059333</v>
      </c>
      <c r="Z1206" s="57">
        <f>XII!T$206</f>
        <v>29.19450598850721</v>
      </c>
      <c r="AA1206" s="57">
        <f>XII!U$206</f>
        <v>29.67603471885527</v>
      </c>
      <c r="AB1206" s="57">
        <f>XII!V$206</f>
        <v>30.150966186323881</v>
      </c>
      <c r="AC1206" s="57">
        <f>XII!W$206</f>
        <v>30.583941091893809</v>
      </c>
      <c r="AD1206" s="57">
        <f>XII!X$206</f>
        <v>30.980199804183119</v>
      </c>
      <c r="AE1206" s="57">
        <f>XII!Y$206</f>
        <v>31.335925313358942</v>
      </c>
      <c r="AF1206" s="57">
        <f>XII!Z$206</f>
        <v>31.645385311055588</v>
      </c>
      <c r="AG1206" s="57">
        <f>XII!AA$206</f>
        <v>31.896828182023381</v>
      </c>
      <c r="AH1206" s="57">
        <f>XII!AB$206</f>
        <v>32.104745373092157</v>
      </c>
      <c r="AI1206" s="57">
        <f>XII!AC$206</f>
        <v>32.25462158914555</v>
      </c>
      <c r="AJ1206" s="57">
        <f>XII!AD$206</f>
        <v>32.343839808921309</v>
      </c>
      <c r="AK1206" s="57">
        <f>XII!AE$206</f>
        <v>32.371647503121523</v>
      </c>
      <c r="AL1206" s="57">
        <f>XII!AF$206</f>
        <v>32.326745471275061</v>
      </c>
      <c r="AM1206" s="57">
        <f>XII!AG$206</f>
        <v>32.233843553381831</v>
      </c>
      <c r="AN1206" s="57">
        <f>XII!AH$206</f>
        <v>32.08164060571815</v>
      </c>
      <c r="AO1206" s="57">
        <f>XII!AI$206</f>
        <v>31.868965822733969</v>
      </c>
      <c r="AP1206" s="57">
        <f>XII!AJ$206</f>
        <v>31.593391464377937</v>
      </c>
      <c r="AQ1206" s="57">
        <f>XII!AK$206</f>
        <v>31.251544524138723</v>
      </c>
    </row>
    <row r="1207" spans="1:43" s="124" customFormat="1">
      <c r="A1207" s="124" t="s">
        <v>384</v>
      </c>
      <c r="B1207" s="124" t="s">
        <v>112</v>
      </c>
      <c r="C1207" s="124" t="s">
        <v>86</v>
      </c>
      <c r="E1207" s="124" t="s">
        <v>396</v>
      </c>
      <c r="F1207" s="124" t="s">
        <v>397</v>
      </c>
      <c r="H1207" s="124" t="s">
        <v>385</v>
      </c>
      <c r="I1207" s="191">
        <v>12</v>
      </c>
      <c r="J1207" s="57">
        <f>XII!D$209</f>
        <v>26.623215314587274</v>
      </c>
      <c r="K1207" s="57">
        <f>XII!E$209</f>
        <v>27.668933157593443</v>
      </c>
      <c r="L1207" s="57">
        <f>XII!F$209</f>
        <v>28.179410235579812</v>
      </c>
      <c r="M1207" s="57">
        <f>XII!G$209</f>
        <v>25.391720664414411</v>
      </c>
      <c r="N1207" s="57">
        <f>XII!H$209</f>
        <v>28.807676801912685</v>
      </c>
      <c r="O1207" s="57">
        <f>XII!I$209</f>
        <v>30.286887533676392</v>
      </c>
      <c r="P1207" s="57">
        <f>XII!J$209</f>
        <v>31.784381483545538</v>
      </c>
      <c r="Q1207" s="57">
        <f>XII!K$209</f>
        <v>33.294434578193453</v>
      </c>
      <c r="R1207" s="57">
        <f>XII!L$209</f>
        <v>34.745427027704118</v>
      </c>
      <c r="S1207" s="57">
        <f>XII!M$209</f>
        <v>36.209647967506463</v>
      </c>
      <c r="T1207" s="57">
        <f>XII!N$209</f>
        <v>37.627318669114388</v>
      </c>
      <c r="U1207" s="57">
        <f>XII!O$209</f>
        <v>39.086425577192372</v>
      </c>
      <c r="V1207" s="57">
        <f>XII!P$209</f>
        <v>40.599327713291814</v>
      </c>
      <c r="W1207" s="57">
        <f>XII!Q$209</f>
        <v>42.153424038173455</v>
      </c>
      <c r="X1207" s="57">
        <f>XII!R$209</f>
        <v>43.785377672665547</v>
      </c>
      <c r="Y1207" s="57">
        <f>XII!S$209</f>
        <v>45.477122647260124</v>
      </c>
      <c r="Z1207" s="57">
        <f>XII!T$209</f>
        <v>47.233717643001548</v>
      </c>
      <c r="AA1207" s="57">
        <f>XII!U$209</f>
        <v>49.057006247189449</v>
      </c>
      <c r="AB1207" s="57">
        <f>XII!V$209</f>
        <v>50.950209021384246</v>
      </c>
      <c r="AC1207" s="57">
        <f>XII!W$209</f>
        <v>52.856942594522643</v>
      </c>
      <c r="AD1207" s="57">
        <f>XII!X$209</f>
        <v>54.787424410613085</v>
      </c>
      <c r="AE1207" s="57">
        <f>XII!Y$209</f>
        <v>56.736435310255949</v>
      </c>
      <c r="AF1207" s="57">
        <f>XII!Z$209</f>
        <v>58.694692273098219</v>
      </c>
      <c r="AG1207" s="57">
        <f>XII!AA$209</f>
        <v>60.634094088251004</v>
      </c>
      <c r="AH1207" s="57">
        <f>XII!AB$209</f>
        <v>62.59483842996395</v>
      </c>
      <c r="AI1207" s="57">
        <f>XII!AC$209</f>
        <v>64.542596453285981</v>
      </c>
      <c r="AJ1207" s="57">
        <f>XII!AD$209</f>
        <v>66.47093310103287</v>
      </c>
      <c r="AK1207" s="57">
        <f>XII!AE$209</f>
        <v>68.376639298964278</v>
      </c>
      <c r="AL1207" s="57">
        <f>XII!AF$209</f>
        <v>70.254125822930732</v>
      </c>
      <c r="AM1207" s="57">
        <f>XII!AG$209</f>
        <v>72.112134406186698</v>
      </c>
      <c r="AN1207" s="57">
        <f>XII!AH$209</f>
        <v>73.946080896285736</v>
      </c>
      <c r="AO1207" s="57">
        <f>XII!AI$209</f>
        <v>75.750925389917498</v>
      </c>
      <c r="AP1207" s="57">
        <f>XII!AJ$209</f>
        <v>77.517892368022657</v>
      </c>
      <c r="AQ1207" s="57">
        <f>XII!AK$209</f>
        <v>79.234638622988669</v>
      </c>
    </row>
    <row r="1208" spans="1:43" s="124" customFormat="1">
      <c r="A1208" s="124" t="s">
        <v>384</v>
      </c>
      <c r="B1208" s="124" t="s">
        <v>112</v>
      </c>
      <c r="C1208" s="124" t="s">
        <v>86</v>
      </c>
      <c r="E1208" s="124" t="s">
        <v>16</v>
      </c>
      <c r="F1208" s="124" t="s">
        <v>397</v>
      </c>
      <c r="H1208" s="124" t="s">
        <v>385</v>
      </c>
      <c r="I1208" s="191">
        <v>12</v>
      </c>
      <c r="J1208" s="57">
        <f>XII!D$208</f>
        <v>529.44118503525362</v>
      </c>
      <c r="K1208" s="57">
        <f>XII!E$208</f>
        <v>550.50931543841421</v>
      </c>
      <c r="L1208" s="57">
        <f>XII!F$208</f>
        <v>560.79237528946726</v>
      </c>
      <c r="M1208" s="57">
        <f>XII!G$208</f>
        <v>504.62865215741698</v>
      </c>
      <c r="N1208" s="57">
        <f>XII!H$208</f>
        <v>573.65506632560414</v>
      </c>
      <c r="O1208" s="57">
        <f>XII!I$208</f>
        <v>603.45525221616265</v>
      </c>
      <c r="P1208" s="57">
        <f>XII!J$208</f>
        <v>633.6270065512665</v>
      </c>
      <c r="Q1208" s="57">
        <f>XII!K$208</f>
        <v>664.0517906130035</v>
      </c>
      <c r="R1208" s="57">
        <f>XII!L$208</f>
        <v>693.2866768626601</v>
      </c>
      <c r="S1208" s="57">
        <f>XII!M$208</f>
        <v>722.78653045552562</v>
      </c>
      <c r="T1208" s="57">
        <f>XII!N$208</f>
        <v>751.35008176070255</v>
      </c>
      <c r="U1208" s="57">
        <f>XII!O$208</f>
        <v>780.7484504185353</v>
      </c>
      <c r="V1208" s="57">
        <f>XII!P$208</f>
        <v>811.1666366607891</v>
      </c>
      <c r="W1208" s="57">
        <f>XII!Q$208</f>
        <v>842.68540238587661</v>
      </c>
      <c r="X1208" s="57">
        <f>XII!R$208</f>
        <v>875.56779060543738</v>
      </c>
      <c r="Y1208" s="57">
        <f>XII!S$208</f>
        <v>909.65479798559068</v>
      </c>
      <c r="Z1208" s="57">
        <f>XII!T$208</f>
        <v>945.04679430841338</v>
      </c>
      <c r="AA1208" s="57">
        <f>XII!U$208</f>
        <v>981.7840178635247</v>
      </c>
      <c r="AB1208" s="57">
        <f>XII!V$208</f>
        <v>1019.9298057465621</v>
      </c>
      <c r="AC1208" s="57">
        <f>XII!W$208</f>
        <v>1058.3466516005462</v>
      </c>
      <c r="AD1208" s="57">
        <f>XII!X$208</f>
        <v>1097.2435022307818</v>
      </c>
      <c r="AE1208" s="57">
        <f>XII!Y$208</f>
        <v>1136.5136592468118</v>
      </c>
      <c r="AF1208" s="57">
        <f>XII!Z$208</f>
        <v>1175.9700971669151</v>
      </c>
      <c r="AG1208" s="57">
        <f>XII!AA$208</f>
        <v>1215.2500844188919</v>
      </c>
      <c r="AH1208" s="57">
        <f>XII!AB$208</f>
        <v>1254.7566356872182</v>
      </c>
      <c r="AI1208" s="57">
        <f>XII!AC$208</f>
        <v>1294.0015509404889</v>
      </c>
      <c r="AJ1208" s="57">
        <f>XII!AD$208</f>
        <v>1332.855182755342</v>
      </c>
      <c r="AK1208" s="57">
        <f>XII!AE$208</f>
        <v>1371.252877750351</v>
      </c>
      <c r="AL1208" s="57">
        <f>XII!AF$208</f>
        <v>1409.0447167566015</v>
      </c>
      <c r="AM1208" s="57">
        <f>XII!AG$208</f>
        <v>1446.4831132913409</v>
      </c>
      <c r="AN1208" s="57">
        <f>XII!AH$208</f>
        <v>1483.4367296152484</v>
      </c>
      <c r="AO1208" s="57">
        <f>XII!AI$208</f>
        <v>1519.8040265407969</v>
      </c>
      <c r="AP1208" s="57">
        <f>XII!AJ$208</f>
        <v>1555.4082032405599</v>
      </c>
      <c r="AQ1208" s="57">
        <f>XII!AK$208</f>
        <v>1589.9990327635317</v>
      </c>
    </row>
    <row r="1209" spans="1:43" s="124" customFormat="1">
      <c r="A1209" s="124" t="s">
        <v>384</v>
      </c>
      <c r="B1209" s="124" t="s">
        <v>112</v>
      </c>
      <c r="C1209" s="124" t="s">
        <v>86</v>
      </c>
      <c r="E1209" s="124" t="s">
        <v>7</v>
      </c>
      <c r="F1209" s="124" t="s">
        <v>397</v>
      </c>
      <c r="H1209" s="124" t="s">
        <v>385</v>
      </c>
      <c r="I1209" s="191">
        <v>12</v>
      </c>
      <c r="J1209" s="57">
        <f>XII!D$207</f>
        <v>31.539703588718815</v>
      </c>
      <c r="K1209" s="57">
        <f>XII!E$207</f>
        <v>34.213621569399756</v>
      </c>
      <c r="L1209" s="57">
        <f>XII!F$207</f>
        <v>35.503270796031451</v>
      </c>
      <c r="M1209" s="57">
        <f>XII!G$207</f>
        <v>28.375102027802932</v>
      </c>
      <c r="N1209" s="57">
        <f>XII!H$207</f>
        <v>35.976234036004392</v>
      </c>
      <c r="O1209" s="57">
        <f>XII!I$207</f>
        <v>40.013476151831334</v>
      </c>
      <c r="P1209" s="57">
        <f>XII!J$207</f>
        <v>44.136153857796593</v>
      </c>
      <c r="Q1209" s="57">
        <f>XII!K$207</f>
        <v>48.316847172389693</v>
      </c>
      <c r="R1209" s="57">
        <f>XII!L$207</f>
        <v>52.369698400376954</v>
      </c>
      <c r="S1209" s="57">
        <f>XII!M$207</f>
        <v>56.466084476022296</v>
      </c>
      <c r="T1209" s="57">
        <f>XII!N$207</f>
        <v>60.481227734319695</v>
      </c>
      <c r="U1209" s="57">
        <f>XII!O$207</f>
        <v>64.629259808713371</v>
      </c>
      <c r="V1209" s="57">
        <f>XII!P$207</f>
        <v>57.767250924318333</v>
      </c>
      <c r="W1209" s="57">
        <f>XII!Q$207</f>
        <v>60.835210190847199</v>
      </c>
      <c r="X1209" s="57">
        <f>XII!R$207</f>
        <v>65.514378277772792</v>
      </c>
      <c r="Y1209" s="57">
        <f>XII!S$207</f>
        <v>70.380302930916443</v>
      </c>
      <c r="Z1209" s="57">
        <f>XII!T$207</f>
        <v>75.432354614688947</v>
      </c>
      <c r="AA1209" s="57">
        <f>XII!U$207</f>
        <v>80.7084196074278</v>
      </c>
      <c r="AB1209" s="57">
        <f>XII!V$207</f>
        <v>86.203195927833463</v>
      </c>
      <c r="AC1209" s="57">
        <f>XII!W$207</f>
        <v>91.750973437413393</v>
      </c>
      <c r="AD1209" s="57">
        <f>XII!X$207</f>
        <v>97.41099887839043</v>
      </c>
      <c r="AE1209" s="57">
        <f>XII!Y$207</f>
        <v>103.1540845597962</v>
      </c>
      <c r="AF1209" s="57">
        <f>XII!Z$207</f>
        <v>108.9554665075257</v>
      </c>
      <c r="AG1209" s="57">
        <f>XII!AA$207</f>
        <v>113.34529933110707</v>
      </c>
      <c r="AH1209" s="57">
        <f>XII!AB$207</f>
        <v>119.2200147992138</v>
      </c>
      <c r="AI1209" s="57">
        <f>XII!AC$207</f>
        <v>125.09245422811281</v>
      </c>
      <c r="AJ1209" s="57">
        <f>XII!AD$207</f>
        <v>130.94457321435274</v>
      </c>
      <c r="AK1209" s="57">
        <f>XII!AE$207</f>
        <v>136.7670157349821</v>
      </c>
      <c r="AL1209" s="57">
        <f>XII!AF$207</f>
        <v>131.32326618764995</v>
      </c>
      <c r="AM1209" s="57">
        <f>XII!AG$207</f>
        <v>137.07511834039212</v>
      </c>
      <c r="AN1209" s="57">
        <f>XII!AH$207</f>
        <v>142.79153788698392</v>
      </c>
      <c r="AO1209" s="57">
        <f>XII!AI$207</f>
        <v>148.45782388858481</v>
      </c>
      <c r="AP1209" s="57">
        <f>XII!AJ$207</f>
        <v>154.04863074180753</v>
      </c>
      <c r="AQ1209" s="57">
        <f>XII!AK$207</f>
        <v>159.51263239855751</v>
      </c>
    </row>
    <row r="1210" spans="1:43" s="124" customFormat="1">
      <c r="A1210" s="124" t="s">
        <v>384</v>
      </c>
      <c r="B1210" s="124" t="s">
        <v>112</v>
      </c>
      <c r="C1210" s="124" t="s">
        <v>86</v>
      </c>
      <c r="E1210" s="124" t="s">
        <v>153</v>
      </c>
      <c r="F1210" s="124" t="s">
        <v>397</v>
      </c>
      <c r="H1210" s="124" t="s">
        <v>385</v>
      </c>
      <c r="I1210" s="191">
        <v>12</v>
      </c>
      <c r="J1210" s="57">
        <f>XII!D$210</f>
        <v>0</v>
      </c>
      <c r="K1210" s="57">
        <f>XII!E$210</f>
        <v>0</v>
      </c>
      <c r="L1210" s="57">
        <f>XII!F$210</f>
        <v>0</v>
      </c>
      <c r="M1210" s="57">
        <f>XII!G$210</f>
        <v>0</v>
      </c>
      <c r="N1210" s="57">
        <f>XII!H$210</f>
        <v>0</v>
      </c>
      <c r="O1210" s="57">
        <f>XII!I$210</f>
        <v>0</v>
      </c>
      <c r="P1210" s="57">
        <f>XII!J$210</f>
        <v>0</v>
      </c>
      <c r="Q1210" s="57">
        <f>XII!K$210</f>
        <v>0</v>
      </c>
      <c r="R1210" s="57">
        <f>XII!L$210</f>
        <v>0</v>
      </c>
      <c r="S1210" s="57">
        <f>XII!M$210</f>
        <v>0</v>
      </c>
      <c r="T1210" s="57">
        <f>XII!N$210</f>
        <v>0</v>
      </c>
      <c r="U1210" s="57">
        <f>XII!O$210</f>
        <v>0</v>
      </c>
      <c r="V1210" s="57">
        <f>XII!P$210</f>
        <v>0</v>
      </c>
      <c r="W1210" s="57">
        <f>XII!Q$210</f>
        <v>0</v>
      </c>
      <c r="X1210" s="57">
        <f>XII!R$210</f>
        <v>0</v>
      </c>
      <c r="Y1210" s="57">
        <f>XII!S$210</f>
        <v>0</v>
      </c>
      <c r="Z1210" s="57">
        <f>XII!T$210</f>
        <v>0</v>
      </c>
      <c r="AA1210" s="57">
        <f>XII!U$210</f>
        <v>0</v>
      </c>
      <c r="AB1210" s="57">
        <f>XII!V$210</f>
        <v>0</v>
      </c>
      <c r="AC1210" s="57">
        <f>XII!W$210</f>
        <v>0</v>
      </c>
      <c r="AD1210" s="57">
        <f>XII!X$210</f>
        <v>0</v>
      </c>
      <c r="AE1210" s="57">
        <f>XII!Y$210</f>
        <v>0</v>
      </c>
      <c r="AF1210" s="57">
        <f>XII!Z$210</f>
        <v>0</v>
      </c>
      <c r="AG1210" s="57">
        <f>XII!AA$210</f>
        <v>0</v>
      </c>
      <c r="AH1210" s="57">
        <f>XII!AB$210</f>
        <v>0</v>
      </c>
      <c r="AI1210" s="57">
        <f>XII!AC$210</f>
        <v>0</v>
      </c>
      <c r="AJ1210" s="57">
        <f>XII!AD$210</f>
        <v>0</v>
      </c>
      <c r="AK1210" s="57">
        <f>XII!AE$210</f>
        <v>0</v>
      </c>
      <c r="AL1210" s="57">
        <f>XII!AF$210</f>
        <v>0</v>
      </c>
      <c r="AM1210" s="57">
        <f>XII!AG$210</f>
        <v>0</v>
      </c>
      <c r="AN1210" s="57">
        <f>XII!AH$210</f>
        <v>0</v>
      </c>
      <c r="AO1210" s="57">
        <f>XII!AI$210</f>
        <v>0</v>
      </c>
      <c r="AP1210" s="57">
        <f>XII!AJ$210</f>
        <v>0</v>
      </c>
      <c r="AQ1210" s="57">
        <f>XII!AK$210</f>
        <v>0</v>
      </c>
    </row>
    <row r="1211" spans="1:43" s="124" customFormat="1">
      <c r="A1211" s="124" t="s">
        <v>384</v>
      </c>
      <c r="B1211" s="124" t="s">
        <v>112</v>
      </c>
      <c r="C1211" s="124" t="s">
        <v>86</v>
      </c>
      <c r="E1211" s="124" t="s">
        <v>208</v>
      </c>
      <c r="F1211" s="124" t="s">
        <v>397</v>
      </c>
      <c r="H1211" s="124" t="s">
        <v>385</v>
      </c>
      <c r="I1211" s="191">
        <v>12</v>
      </c>
      <c r="J1211" s="57">
        <f>XII!D$211</f>
        <v>1.3891499999999999E-2</v>
      </c>
      <c r="K1211" s="57">
        <f>XII!E$211</f>
        <v>1.4433174595709815E-2</v>
      </c>
      <c r="L1211" s="57">
        <f>XII!F$211</f>
        <v>1.4697598184430928E-2</v>
      </c>
      <c r="M1211" s="57">
        <f>XII!G$211</f>
        <v>1.3253594305636468E-2</v>
      </c>
      <c r="N1211" s="57">
        <f>XII!H$211</f>
        <v>1.5032151903941337E-2</v>
      </c>
      <c r="O1211" s="57">
        <f>XII!I$211</f>
        <v>1.5798372811862669E-2</v>
      </c>
      <c r="P1211" s="57">
        <f>XII!J$211</f>
        <v>1.6574051181292782E-2</v>
      </c>
      <c r="Q1211" s="57">
        <f>XII!K$211</f>
        <v>1.7356235100681707E-2</v>
      </c>
      <c r="R1211" s="57">
        <f>XII!L$211</f>
        <v>1.8107826015187872E-2</v>
      </c>
      <c r="S1211" s="57">
        <f>XII!M$211</f>
        <v>1.8866269195989882E-2</v>
      </c>
      <c r="T1211" s="57">
        <f>XII!N$211</f>
        <v>1.9600599676006688E-2</v>
      </c>
      <c r="U1211" s="57">
        <f>XII!O$211</f>
        <v>2.0356393823816415E-2</v>
      </c>
      <c r="V1211" s="57">
        <f>XII!P$211</f>
        <v>2.1140544751786776E-2</v>
      </c>
      <c r="W1211" s="57">
        <f>XII!Q$211</f>
        <v>2.1954645632569571E-2</v>
      </c>
      <c r="X1211" s="57">
        <f>XII!R$211</f>
        <v>2.2799960068045761E-2</v>
      </c>
      <c r="Y1211" s="57">
        <f>XII!S$211</f>
        <v>2.3676246003332891E-2</v>
      </c>
      <c r="Z1211" s="57">
        <f>XII!T$211</f>
        <v>2.458612380015459E-2</v>
      </c>
      <c r="AA1211" s="57">
        <f>XII!U$211</f>
        <v>2.5530548423955753E-2</v>
      </c>
      <c r="AB1211" s="57">
        <f>XII!V$211</f>
        <v>2.6511188103305747E-2</v>
      </c>
      <c r="AC1211" s="57">
        <f>XII!W$211</f>
        <v>2.7498836642738243E-2</v>
      </c>
      <c r="AD1211" s="57">
        <f>XII!X$211</f>
        <v>2.8498786607441338E-2</v>
      </c>
      <c r="AE1211" s="57">
        <f>XII!Y$211</f>
        <v>2.9508334509015504E-2</v>
      </c>
      <c r="AF1211" s="57">
        <f>XII!Z$211</f>
        <v>3.0522671807250483E-2</v>
      </c>
      <c r="AG1211" s="57">
        <f>XII!AA$211</f>
        <v>3.1536358261774096E-2</v>
      </c>
      <c r="AH1211" s="57">
        <f>XII!AB$211</f>
        <v>3.2551984005026215E-2</v>
      </c>
      <c r="AI1211" s="57">
        <f>XII!AC$211</f>
        <v>3.3560882925348791E-2</v>
      </c>
      <c r="AJ1211" s="57">
        <f>XII!AD$211</f>
        <v>3.4559721707716227E-2</v>
      </c>
      <c r="AK1211" s="57">
        <f>XII!AE$211</f>
        <v>3.5546838073911353E-2</v>
      </c>
      <c r="AL1211" s="57">
        <f>XII!AF$211</f>
        <v>3.6519618169178363E-2</v>
      </c>
      <c r="AM1211" s="57">
        <f>XII!AG$211</f>
        <v>3.7482014382757951E-2</v>
      </c>
      <c r="AN1211" s="57">
        <f>XII!AH$211</f>
        <v>3.843194659883583E-2</v>
      </c>
      <c r="AO1211" s="57">
        <f>XII!AI$211</f>
        <v>3.9366804182424484E-2</v>
      </c>
      <c r="AP1211" s="57">
        <f>XII!AJ$211</f>
        <v>4.0282041475466698E-2</v>
      </c>
      <c r="AQ1211" s="57">
        <f>XII!AK$211</f>
        <v>4.1171264781959309E-2</v>
      </c>
    </row>
    <row r="1212" spans="1:43" s="124" customFormat="1">
      <c r="A1212" s="124" t="s">
        <v>384</v>
      </c>
      <c r="B1212" s="124" t="s">
        <v>112</v>
      </c>
      <c r="C1212" s="124" t="s">
        <v>86</v>
      </c>
      <c r="E1212" s="124" t="s">
        <v>152</v>
      </c>
      <c r="F1212" s="124" t="s">
        <v>397</v>
      </c>
      <c r="H1212" s="124" t="s">
        <v>385</v>
      </c>
      <c r="I1212" s="191">
        <v>12</v>
      </c>
      <c r="J1212" s="57">
        <f>XII!D$212</f>
        <v>0</v>
      </c>
      <c r="K1212" s="57">
        <f>XII!E$212</f>
        <v>0</v>
      </c>
      <c r="L1212" s="57">
        <f>XII!F$212</f>
        <v>0</v>
      </c>
      <c r="M1212" s="57">
        <f>XII!G$212</f>
        <v>0</v>
      </c>
      <c r="N1212" s="57">
        <f>XII!H$212</f>
        <v>0</v>
      </c>
      <c r="O1212" s="57">
        <f>XII!I$212</f>
        <v>0</v>
      </c>
      <c r="P1212" s="57">
        <f>XII!J$212</f>
        <v>0</v>
      </c>
      <c r="Q1212" s="57">
        <f>XII!K$212</f>
        <v>0</v>
      </c>
      <c r="R1212" s="57">
        <f>XII!L$212</f>
        <v>0</v>
      </c>
      <c r="S1212" s="57">
        <f>XII!M$212</f>
        <v>0</v>
      </c>
      <c r="T1212" s="57">
        <f>XII!N$212</f>
        <v>0</v>
      </c>
      <c r="U1212" s="57">
        <f>XII!O$212</f>
        <v>0</v>
      </c>
      <c r="V1212" s="57">
        <f>XII!P$212</f>
        <v>0</v>
      </c>
      <c r="W1212" s="57">
        <f>XII!Q$212</f>
        <v>0</v>
      </c>
      <c r="X1212" s="57">
        <f>XII!R$212</f>
        <v>0</v>
      </c>
      <c r="Y1212" s="57">
        <f>XII!S$212</f>
        <v>0</v>
      </c>
      <c r="Z1212" s="57">
        <f>XII!T$212</f>
        <v>0</v>
      </c>
      <c r="AA1212" s="57">
        <f>XII!U$212</f>
        <v>0</v>
      </c>
      <c r="AB1212" s="57">
        <f>XII!V$212</f>
        <v>0</v>
      </c>
      <c r="AC1212" s="57">
        <f>XII!W$212</f>
        <v>0</v>
      </c>
      <c r="AD1212" s="57">
        <f>XII!X$212</f>
        <v>0</v>
      </c>
      <c r="AE1212" s="57">
        <f>XII!Y$212</f>
        <v>0</v>
      </c>
      <c r="AF1212" s="57">
        <f>XII!Z$212</f>
        <v>0</v>
      </c>
      <c r="AG1212" s="57">
        <f>XII!AA$212</f>
        <v>0</v>
      </c>
      <c r="AH1212" s="57">
        <f>XII!AB$212</f>
        <v>0</v>
      </c>
      <c r="AI1212" s="57">
        <f>XII!AC$212</f>
        <v>0</v>
      </c>
      <c r="AJ1212" s="57">
        <f>XII!AD$212</f>
        <v>0</v>
      </c>
      <c r="AK1212" s="57">
        <f>XII!AE$212</f>
        <v>0</v>
      </c>
      <c r="AL1212" s="57">
        <f>XII!AF$212</f>
        <v>0</v>
      </c>
      <c r="AM1212" s="57">
        <f>XII!AG$212</f>
        <v>0</v>
      </c>
      <c r="AN1212" s="57">
        <f>XII!AH$212</f>
        <v>0</v>
      </c>
      <c r="AO1212" s="57">
        <f>XII!AI$212</f>
        <v>0</v>
      </c>
      <c r="AP1212" s="57">
        <f>XII!AJ$212</f>
        <v>0</v>
      </c>
      <c r="AQ1212" s="57">
        <f>XII!AK$212</f>
        <v>0</v>
      </c>
    </row>
    <row r="1213" spans="1:43" s="124" customFormat="1">
      <c r="A1213" s="124" t="s">
        <v>384</v>
      </c>
      <c r="B1213" s="124" t="s">
        <v>112</v>
      </c>
      <c r="C1213" s="124" t="s">
        <v>86</v>
      </c>
      <c r="E1213" s="124" t="s">
        <v>209</v>
      </c>
      <c r="F1213" s="124" t="s">
        <v>397</v>
      </c>
      <c r="H1213" s="124" t="s">
        <v>385</v>
      </c>
      <c r="I1213" s="191">
        <v>12</v>
      </c>
      <c r="J1213" s="57">
        <f>XII!D$213</f>
        <v>0</v>
      </c>
      <c r="K1213" s="57">
        <f>XII!E$213</f>
        <v>0</v>
      </c>
      <c r="L1213" s="57">
        <f>XII!F$213</f>
        <v>0</v>
      </c>
      <c r="M1213" s="57">
        <f>XII!G$213</f>
        <v>0</v>
      </c>
      <c r="N1213" s="57">
        <f>XII!H$213</f>
        <v>0</v>
      </c>
      <c r="O1213" s="57">
        <f>XII!I$213</f>
        <v>0</v>
      </c>
      <c r="P1213" s="57">
        <f>XII!J$213</f>
        <v>0</v>
      </c>
      <c r="Q1213" s="57">
        <f>XII!K$213</f>
        <v>0</v>
      </c>
      <c r="R1213" s="57">
        <f>XII!L$213</f>
        <v>0</v>
      </c>
      <c r="S1213" s="57">
        <f>XII!M$213</f>
        <v>0</v>
      </c>
      <c r="T1213" s="57">
        <f>XII!N$213</f>
        <v>0</v>
      </c>
      <c r="U1213" s="57">
        <f>XII!O$213</f>
        <v>0</v>
      </c>
      <c r="V1213" s="57">
        <f>XII!P$213</f>
        <v>0</v>
      </c>
      <c r="W1213" s="57">
        <f>XII!Q$213</f>
        <v>0</v>
      </c>
      <c r="X1213" s="57">
        <f>XII!R$213</f>
        <v>0</v>
      </c>
      <c r="Y1213" s="57">
        <f>XII!S$213</f>
        <v>0</v>
      </c>
      <c r="Z1213" s="57">
        <f>XII!T$213</f>
        <v>0</v>
      </c>
      <c r="AA1213" s="57">
        <f>XII!U$213</f>
        <v>0</v>
      </c>
      <c r="AB1213" s="57">
        <f>XII!V$213</f>
        <v>0</v>
      </c>
      <c r="AC1213" s="57">
        <f>XII!W$213</f>
        <v>0</v>
      </c>
      <c r="AD1213" s="57">
        <f>XII!X$213</f>
        <v>0</v>
      </c>
      <c r="AE1213" s="57">
        <f>XII!Y$213</f>
        <v>0</v>
      </c>
      <c r="AF1213" s="57">
        <f>XII!Z$213</f>
        <v>0</v>
      </c>
      <c r="AG1213" s="57">
        <f>XII!AA$213</f>
        <v>0</v>
      </c>
      <c r="AH1213" s="57">
        <f>XII!AB$213</f>
        <v>0</v>
      </c>
      <c r="AI1213" s="57">
        <f>XII!AC$213</f>
        <v>0</v>
      </c>
      <c r="AJ1213" s="57">
        <f>XII!AD$213</f>
        <v>0</v>
      </c>
      <c r="AK1213" s="57">
        <f>XII!AE$213</f>
        <v>0</v>
      </c>
      <c r="AL1213" s="57">
        <f>XII!AF$213</f>
        <v>0</v>
      </c>
      <c r="AM1213" s="57">
        <f>XII!AG$213</f>
        <v>0</v>
      </c>
      <c r="AN1213" s="57">
        <f>XII!AH$213</f>
        <v>0</v>
      </c>
      <c r="AO1213" s="57">
        <f>XII!AI$213</f>
        <v>0</v>
      </c>
      <c r="AP1213" s="57">
        <f>XII!AJ$213</f>
        <v>0</v>
      </c>
      <c r="AQ1213" s="57">
        <f>XII!AK$213</f>
        <v>0</v>
      </c>
    </row>
    <row r="1214" spans="1:43" s="124" customFormat="1">
      <c r="A1214" s="124" t="s">
        <v>384</v>
      </c>
      <c r="B1214" s="124" t="s">
        <v>112</v>
      </c>
      <c r="C1214" s="124" t="s">
        <v>98</v>
      </c>
      <c r="D1214" s="124" t="s">
        <v>11</v>
      </c>
      <c r="E1214" s="124" t="s">
        <v>396</v>
      </c>
      <c r="F1214" s="124" t="s">
        <v>398</v>
      </c>
      <c r="H1214" s="124" t="s">
        <v>385</v>
      </c>
      <c r="I1214" s="191">
        <v>13</v>
      </c>
      <c r="J1214" s="193">
        <f>RM!D$180*100</f>
        <v>0</v>
      </c>
      <c r="K1214" s="193">
        <f>RM!E$180*100</f>
        <v>0</v>
      </c>
      <c r="L1214" s="193">
        <f>RM!F$180*100</f>
        <v>0</v>
      </c>
      <c r="M1214" s="193">
        <f>RM!G$180*100</f>
        <v>0</v>
      </c>
      <c r="N1214" s="193">
        <f>RM!H$180*100</f>
        <v>0</v>
      </c>
      <c r="O1214" s="193">
        <f>RM!I$180*100</f>
        <v>0</v>
      </c>
      <c r="P1214" s="193">
        <f>RM!J$180*100</f>
        <v>0</v>
      </c>
      <c r="Q1214" s="193">
        <f>RM!K$180*100</f>
        <v>0</v>
      </c>
      <c r="R1214" s="193">
        <f>RM!L$180*100</f>
        <v>0</v>
      </c>
      <c r="S1214" s="193">
        <f>RM!M$180*100</f>
        <v>0</v>
      </c>
      <c r="T1214" s="193">
        <f>RM!N$180*100</f>
        <v>0</v>
      </c>
      <c r="U1214" s="193">
        <f>RM!O$180*100</f>
        <v>0</v>
      </c>
      <c r="V1214" s="193">
        <f>RM!P$180*100</f>
        <v>0</v>
      </c>
      <c r="W1214" s="193">
        <f>RM!Q$180*100</f>
        <v>0</v>
      </c>
      <c r="X1214" s="193">
        <f>RM!R$180*100</f>
        <v>0</v>
      </c>
      <c r="Y1214" s="193">
        <f>RM!S$180*100</f>
        <v>0</v>
      </c>
      <c r="Z1214" s="193">
        <f>RM!T$180*100</f>
        <v>0</v>
      </c>
      <c r="AA1214" s="193">
        <f>RM!U$180*100</f>
        <v>0</v>
      </c>
      <c r="AB1214" s="193">
        <f>RM!V$180*100</f>
        <v>0</v>
      </c>
      <c r="AC1214" s="193">
        <f>RM!W$180*100</f>
        <v>0</v>
      </c>
      <c r="AD1214" s="193">
        <f>RM!X$180*100</f>
        <v>0</v>
      </c>
      <c r="AE1214" s="193">
        <f>RM!Y$180*100</f>
        <v>0</v>
      </c>
      <c r="AF1214" s="193">
        <f>RM!Z$180*100</f>
        <v>0</v>
      </c>
      <c r="AG1214" s="193">
        <f>RM!AA$180*100</f>
        <v>0</v>
      </c>
      <c r="AH1214" s="193">
        <f>RM!AB$180*100</f>
        <v>0</v>
      </c>
      <c r="AI1214" s="193">
        <f>RM!AC$180*100</f>
        <v>0</v>
      </c>
      <c r="AJ1214" s="193">
        <f>RM!AD$180*100</f>
        <v>0</v>
      </c>
      <c r="AK1214" s="193">
        <f>RM!AE$180*100</f>
        <v>0</v>
      </c>
      <c r="AL1214" s="193">
        <f>RM!AF$180*100</f>
        <v>0</v>
      </c>
      <c r="AM1214" s="193">
        <f>RM!AG$180*100</f>
        <v>0</v>
      </c>
      <c r="AN1214" s="193">
        <f>RM!AH$180*100</f>
        <v>0</v>
      </c>
      <c r="AO1214" s="193">
        <f>RM!AI$180*100</f>
        <v>0</v>
      </c>
      <c r="AP1214" s="193">
        <f>RM!AJ$180*100</f>
        <v>0</v>
      </c>
      <c r="AQ1214" s="193">
        <f>RM!AK$180*100</f>
        <v>0</v>
      </c>
    </row>
    <row r="1215" spans="1:43" s="124" customFormat="1">
      <c r="A1215" s="124" t="s">
        <v>384</v>
      </c>
      <c r="B1215" s="124" t="s">
        <v>112</v>
      </c>
      <c r="C1215" s="124" t="s">
        <v>98</v>
      </c>
      <c r="D1215" s="124" t="s">
        <v>11</v>
      </c>
      <c r="E1215" s="124" t="s">
        <v>16</v>
      </c>
      <c r="F1215" s="124" t="s">
        <v>398</v>
      </c>
      <c r="H1215" s="124" t="s">
        <v>385</v>
      </c>
      <c r="I1215" s="191">
        <v>13</v>
      </c>
      <c r="J1215" s="193">
        <f>RM!D$179*100</f>
        <v>100</v>
      </c>
      <c r="K1215" s="193">
        <f>RM!E$179*100</f>
        <v>100</v>
      </c>
      <c r="L1215" s="193">
        <f>RM!F$179*100</f>
        <v>100</v>
      </c>
      <c r="M1215" s="193">
        <f>RM!G$179*100</f>
        <v>100</v>
      </c>
      <c r="N1215" s="193">
        <f>RM!H$179*100</f>
        <v>100</v>
      </c>
      <c r="O1215" s="193">
        <f>RM!I$179*100</f>
        <v>100</v>
      </c>
      <c r="P1215" s="193">
        <f>RM!J$179*100</f>
        <v>100</v>
      </c>
      <c r="Q1215" s="193">
        <f>RM!K$179*100</f>
        <v>100</v>
      </c>
      <c r="R1215" s="193">
        <f>RM!L$179*100</f>
        <v>100</v>
      </c>
      <c r="S1215" s="193">
        <f>RM!M$179*100</f>
        <v>100</v>
      </c>
      <c r="T1215" s="193">
        <f>RM!N$179*100</f>
        <v>100</v>
      </c>
      <c r="U1215" s="193">
        <f>RM!O$179*100</f>
        <v>100</v>
      </c>
      <c r="V1215" s="193">
        <f>RM!P$179*100</f>
        <v>100</v>
      </c>
      <c r="W1215" s="193">
        <f>RM!Q$179*100</f>
        <v>100</v>
      </c>
      <c r="X1215" s="193">
        <f>RM!R$179*100</f>
        <v>100</v>
      </c>
      <c r="Y1215" s="193">
        <f>RM!S$179*100</f>
        <v>100</v>
      </c>
      <c r="Z1215" s="193">
        <f>RM!T$179*100</f>
        <v>100</v>
      </c>
      <c r="AA1215" s="193">
        <f>RM!U$179*100</f>
        <v>100</v>
      </c>
      <c r="AB1215" s="193">
        <f>RM!V$179*100</f>
        <v>100</v>
      </c>
      <c r="AC1215" s="193">
        <f>RM!W$179*100</f>
        <v>100</v>
      </c>
      <c r="AD1215" s="193">
        <f>RM!X$179*100</f>
        <v>100</v>
      </c>
      <c r="AE1215" s="193">
        <f>RM!Y$179*100</f>
        <v>100</v>
      </c>
      <c r="AF1215" s="193">
        <f>RM!Z$179*100</f>
        <v>100</v>
      </c>
      <c r="AG1215" s="193">
        <f>RM!AA$179*100</f>
        <v>100</v>
      </c>
      <c r="AH1215" s="193">
        <f>RM!AB$179*100</f>
        <v>100</v>
      </c>
      <c r="AI1215" s="193">
        <f>RM!AC$179*100</f>
        <v>100</v>
      </c>
      <c r="AJ1215" s="193">
        <f>RM!AD$179*100</f>
        <v>100</v>
      </c>
      <c r="AK1215" s="193">
        <f>RM!AE$179*100</f>
        <v>100</v>
      </c>
      <c r="AL1215" s="193">
        <f>RM!AF$179*100</f>
        <v>100</v>
      </c>
      <c r="AM1215" s="193">
        <f>RM!AG$179*100</f>
        <v>100</v>
      </c>
      <c r="AN1215" s="193">
        <f>RM!AH$179*100</f>
        <v>100</v>
      </c>
      <c r="AO1215" s="193">
        <f>RM!AI$179*100</f>
        <v>100</v>
      </c>
      <c r="AP1215" s="193">
        <f>RM!AJ$179*100</f>
        <v>100</v>
      </c>
      <c r="AQ1215" s="193">
        <f>RM!AK$179*100</f>
        <v>100</v>
      </c>
    </row>
    <row r="1216" spans="1:43" s="124" customFormat="1">
      <c r="A1216" s="124" t="s">
        <v>384</v>
      </c>
      <c r="B1216" s="124" t="s">
        <v>112</v>
      </c>
      <c r="C1216" s="124" t="s">
        <v>98</v>
      </c>
      <c r="D1216" s="124" t="s">
        <v>11</v>
      </c>
      <c r="F1216" s="124" t="s">
        <v>399</v>
      </c>
      <c r="H1216" s="124" t="s">
        <v>385</v>
      </c>
      <c r="I1216" s="191">
        <v>13</v>
      </c>
      <c r="J1216" s="40">
        <f>RM!D$92</f>
        <v>600</v>
      </c>
      <c r="K1216" s="40">
        <f>RM!E$92</f>
        <v>600</v>
      </c>
      <c r="L1216" s="40">
        <f>RM!F$92</f>
        <v>600</v>
      </c>
      <c r="M1216" s="40">
        <f>RM!G$92</f>
        <v>600</v>
      </c>
      <c r="N1216" s="40">
        <f>RM!H$92</f>
        <v>600</v>
      </c>
      <c r="O1216" s="40">
        <f>RM!I$92</f>
        <v>600</v>
      </c>
      <c r="P1216" s="40">
        <f>RM!J$92</f>
        <v>600</v>
      </c>
      <c r="Q1216" s="40">
        <f>RM!K$92</f>
        <v>600</v>
      </c>
      <c r="R1216" s="40">
        <f>RM!L$92</f>
        <v>600</v>
      </c>
      <c r="S1216" s="40">
        <f>RM!M$92</f>
        <v>600</v>
      </c>
      <c r="T1216" s="40">
        <f>RM!N$92</f>
        <v>600</v>
      </c>
      <c r="U1216" s="40">
        <f>RM!O$92</f>
        <v>600</v>
      </c>
      <c r="V1216" s="40">
        <f>RM!P$92</f>
        <v>600</v>
      </c>
      <c r="W1216" s="40">
        <f>RM!Q$92</f>
        <v>600</v>
      </c>
      <c r="X1216" s="40">
        <f>RM!R$92</f>
        <v>600</v>
      </c>
      <c r="Y1216" s="40">
        <f>RM!S$92</f>
        <v>600</v>
      </c>
      <c r="Z1216" s="40">
        <f>RM!T$92</f>
        <v>600</v>
      </c>
      <c r="AA1216" s="40">
        <f>RM!U$92</f>
        <v>600</v>
      </c>
      <c r="AB1216" s="40">
        <f>RM!V$92</f>
        <v>600</v>
      </c>
      <c r="AC1216" s="40">
        <f>RM!W$92</f>
        <v>600</v>
      </c>
      <c r="AD1216" s="40">
        <f>RM!X$92</f>
        <v>600</v>
      </c>
      <c r="AE1216" s="40">
        <f>RM!Y$92</f>
        <v>600</v>
      </c>
      <c r="AF1216" s="40">
        <f>RM!Z$92</f>
        <v>600</v>
      </c>
      <c r="AG1216" s="40">
        <f>RM!AA$92</f>
        <v>600</v>
      </c>
      <c r="AH1216" s="40">
        <f>RM!AB$92</f>
        <v>600</v>
      </c>
      <c r="AI1216" s="40">
        <f>RM!AC$92</f>
        <v>600</v>
      </c>
      <c r="AJ1216" s="40">
        <f>RM!AD$92</f>
        <v>600</v>
      </c>
      <c r="AK1216" s="40">
        <f>RM!AE$92</f>
        <v>600</v>
      </c>
      <c r="AL1216" s="40">
        <f>RM!AF$92</f>
        <v>600</v>
      </c>
      <c r="AM1216" s="40">
        <f>RM!AG$92</f>
        <v>600</v>
      </c>
      <c r="AN1216" s="40">
        <f>RM!AH$92</f>
        <v>600</v>
      </c>
      <c r="AO1216" s="40">
        <f>RM!AI$92</f>
        <v>600</v>
      </c>
      <c r="AP1216" s="40">
        <f>RM!AJ$92</f>
        <v>600</v>
      </c>
      <c r="AQ1216" s="40">
        <f>RM!AK$92</f>
        <v>600</v>
      </c>
    </row>
    <row r="1217" spans="1:43" s="124" customFormat="1">
      <c r="A1217" s="124" t="s">
        <v>384</v>
      </c>
      <c r="B1217" s="124" t="s">
        <v>112</v>
      </c>
      <c r="C1217" s="124" t="s">
        <v>98</v>
      </c>
      <c r="D1217" s="124" t="s">
        <v>85</v>
      </c>
      <c r="E1217" s="124" t="s">
        <v>7</v>
      </c>
      <c r="F1217" s="124" t="s">
        <v>398</v>
      </c>
      <c r="H1217" s="124" t="s">
        <v>385</v>
      </c>
      <c r="I1217" s="191">
        <v>13</v>
      </c>
      <c r="J1217" s="124">
        <v>100</v>
      </c>
      <c r="K1217" s="124">
        <v>100</v>
      </c>
      <c r="L1217" s="124">
        <v>100</v>
      </c>
      <c r="M1217" s="124">
        <v>100</v>
      </c>
      <c r="N1217" s="124">
        <v>100</v>
      </c>
      <c r="O1217" s="124">
        <v>100</v>
      </c>
      <c r="P1217" s="124">
        <v>100</v>
      </c>
      <c r="Q1217" s="124">
        <v>100</v>
      </c>
      <c r="R1217" s="124">
        <v>100</v>
      </c>
      <c r="S1217" s="124">
        <v>100</v>
      </c>
      <c r="T1217" s="124">
        <v>100</v>
      </c>
      <c r="U1217" s="124">
        <v>100</v>
      </c>
      <c r="V1217" s="124">
        <v>100</v>
      </c>
      <c r="W1217" s="124">
        <v>100</v>
      </c>
      <c r="X1217" s="124">
        <v>100</v>
      </c>
      <c r="Y1217" s="124">
        <v>100</v>
      </c>
      <c r="Z1217" s="124">
        <v>100</v>
      </c>
      <c r="AA1217" s="124">
        <v>100</v>
      </c>
      <c r="AB1217" s="124">
        <v>100</v>
      </c>
      <c r="AC1217" s="124">
        <v>100</v>
      </c>
      <c r="AD1217" s="124">
        <v>100</v>
      </c>
      <c r="AE1217" s="124">
        <v>100</v>
      </c>
      <c r="AF1217" s="124">
        <v>100</v>
      </c>
      <c r="AG1217" s="124">
        <v>100</v>
      </c>
      <c r="AH1217" s="124">
        <v>100</v>
      </c>
      <c r="AI1217" s="124">
        <v>100</v>
      </c>
      <c r="AJ1217" s="124">
        <v>100</v>
      </c>
      <c r="AK1217" s="124">
        <v>100</v>
      </c>
      <c r="AL1217" s="124">
        <v>100</v>
      </c>
      <c r="AM1217" s="124">
        <v>100</v>
      </c>
      <c r="AN1217" s="124">
        <v>100</v>
      </c>
      <c r="AO1217" s="124">
        <v>100</v>
      </c>
      <c r="AP1217" s="124">
        <v>100</v>
      </c>
      <c r="AQ1217" s="124">
        <v>100</v>
      </c>
    </row>
    <row r="1218" spans="1:43" s="124" customFormat="1">
      <c r="A1218" s="124" t="s">
        <v>384</v>
      </c>
      <c r="B1218" s="124" t="s">
        <v>112</v>
      </c>
      <c r="C1218" s="124" t="s">
        <v>98</v>
      </c>
      <c r="D1218" s="124" t="s">
        <v>85</v>
      </c>
      <c r="F1218" s="124" t="s">
        <v>399</v>
      </c>
      <c r="H1218" s="124" t="s">
        <v>385</v>
      </c>
      <c r="I1218" s="191">
        <v>13</v>
      </c>
      <c r="J1218" s="40">
        <f>RM!D$93</f>
        <v>2800.0000000000005</v>
      </c>
      <c r="K1218" s="40">
        <f>RM!E$93</f>
        <v>2800.0000000000005</v>
      </c>
      <c r="L1218" s="40">
        <f>RM!F$93</f>
        <v>2800.0000000000005</v>
      </c>
      <c r="M1218" s="40">
        <f>RM!G$93</f>
        <v>2800.0000000000005</v>
      </c>
      <c r="N1218" s="40">
        <f>RM!H$93</f>
        <v>2800.0000000000005</v>
      </c>
      <c r="O1218" s="40">
        <f>RM!I$93</f>
        <v>2800.0000000000005</v>
      </c>
      <c r="P1218" s="40">
        <f>RM!J$93</f>
        <v>2800.0000000000005</v>
      </c>
      <c r="Q1218" s="40">
        <f>RM!K$93</f>
        <v>2800.0000000000005</v>
      </c>
      <c r="R1218" s="40">
        <f>RM!L$93</f>
        <v>2800.0000000000005</v>
      </c>
      <c r="S1218" s="40">
        <f>RM!M$93</f>
        <v>2800.0000000000005</v>
      </c>
      <c r="T1218" s="40">
        <f>RM!N$93</f>
        <v>2800.0000000000005</v>
      </c>
      <c r="U1218" s="40">
        <f>RM!O$93</f>
        <v>2800.0000000000005</v>
      </c>
      <c r="V1218" s="40">
        <f>RM!P$93</f>
        <v>2800.0000000000005</v>
      </c>
      <c r="W1218" s="40">
        <f>RM!Q$93</f>
        <v>2800.0000000000005</v>
      </c>
      <c r="X1218" s="40">
        <f>RM!R$93</f>
        <v>2800.0000000000005</v>
      </c>
      <c r="Y1218" s="40">
        <f>RM!S$93</f>
        <v>2800.0000000000005</v>
      </c>
      <c r="Z1218" s="40">
        <f>RM!T$93</f>
        <v>2800.0000000000005</v>
      </c>
      <c r="AA1218" s="40">
        <f>RM!U$93</f>
        <v>2800.0000000000005</v>
      </c>
      <c r="AB1218" s="40">
        <f>RM!V$93</f>
        <v>2800.0000000000005</v>
      </c>
      <c r="AC1218" s="40">
        <f>RM!W$93</f>
        <v>2800.0000000000005</v>
      </c>
      <c r="AD1218" s="40">
        <f>RM!X$93</f>
        <v>2800.0000000000005</v>
      </c>
      <c r="AE1218" s="40">
        <f>RM!Y$93</f>
        <v>2800.0000000000005</v>
      </c>
      <c r="AF1218" s="40">
        <f>RM!Z$93</f>
        <v>2800.0000000000005</v>
      </c>
      <c r="AG1218" s="40">
        <f>RM!AA$93</f>
        <v>2800.0000000000005</v>
      </c>
      <c r="AH1218" s="40">
        <f>RM!AB$93</f>
        <v>2800.0000000000005</v>
      </c>
      <c r="AI1218" s="40">
        <f>RM!AC$93</f>
        <v>2800.0000000000005</v>
      </c>
      <c r="AJ1218" s="40">
        <f>RM!AD$93</f>
        <v>2800.0000000000005</v>
      </c>
      <c r="AK1218" s="40">
        <f>RM!AE$93</f>
        <v>2800.0000000000005</v>
      </c>
      <c r="AL1218" s="40">
        <f>RM!AF$93</f>
        <v>2800.0000000000005</v>
      </c>
      <c r="AM1218" s="40">
        <f>RM!AG$93</f>
        <v>2800.0000000000005</v>
      </c>
      <c r="AN1218" s="40">
        <f>RM!AH$93</f>
        <v>2800.0000000000005</v>
      </c>
      <c r="AO1218" s="40">
        <f>RM!AI$93</f>
        <v>2800.0000000000005</v>
      </c>
      <c r="AP1218" s="40">
        <f>RM!AJ$93</f>
        <v>2800.0000000000005</v>
      </c>
      <c r="AQ1218" s="40">
        <f>RM!AK$93</f>
        <v>2800.0000000000005</v>
      </c>
    </row>
    <row r="1219" spans="1:43" s="124" customFormat="1">
      <c r="A1219" s="124" t="s">
        <v>384</v>
      </c>
      <c r="B1219" s="124" t="s">
        <v>112</v>
      </c>
      <c r="C1219" s="124" t="s">
        <v>98</v>
      </c>
      <c r="D1219" s="124" t="s">
        <v>4</v>
      </c>
      <c r="E1219" s="124" t="s">
        <v>7</v>
      </c>
      <c r="F1219" s="124" t="s">
        <v>398</v>
      </c>
      <c r="H1219" s="124" t="s">
        <v>385</v>
      </c>
      <c r="I1219" s="191">
        <v>13</v>
      </c>
      <c r="J1219" s="124">
        <v>100</v>
      </c>
      <c r="K1219" s="124">
        <v>100</v>
      </c>
      <c r="L1219" s="124">
        <v>100</v>
      </c>
      <c r="M1219" s="124">
        <v>100</v>
      </c>
      <c r="N1219" s="124">
        <v>100</v>
      </c>
      <c r="O1219" s="124">
        <v>100</v>
      </c>
      <c r="P1219" s="124">
        <v>100</v>
      </c>
      <c r="Q1219" s="124">
        <v>100</v>
      </c>
      <c r="R1219" s="124">
        <v>100</v>
      </c>
      <c r="S1219" s="124">
        <v>100</v>
      </c>
      <c r="T1219" s="124">
        <v>100</v>
      </c>
      <c r="U1219" s="124">
        <v>100</v>
      </c>
      <c r="V1219" s="124">
        <v>100</v>
      </c>
      <c r="W1219" s="124">
        <v>100</v>
      </c>
      <c r="X1219" s="124">
        <v>100</v>
      </c>
      <c r="Y1219" s="124">
        <v>100</v>
      </c>
      <c r="Z1219" s="124">
        <v>100</v>
      </c>
      <c r="AA1219" s="124">
        <v>100</v>
      </c>
      <c r="AB1219" s="124">
        <v>100</v>
      </c>
      <c r="AC1219" s="124">
        <v>100</v>
      </c>
      <c r="AD1219" s="124">
        <v>100</v>
      </c>
      <c r="AE1219" s="124">
        <v>100</v>
      </c>
      <c r="AF1219" s="124">
        <v>100</v>
      </c>
      <c r="AG1219" s="124">
        <v>100</v>
      </c>
      <c r="AH1219" s="124">
        <v>100</v>
      </c>
      <c r="AI1219" s="124">
        <v>100</v>
      </c>
      <c r="AJ1219" s="124">
        <v>100</v>
      </c>
      <c r="AK1219" s="124">
        <v>100</v>
      </c>
      <c r="AL1219" s="124">
        <v>100</v>
      </c>
      <c r="AM1219" s="124">
        <v>100</v>
      </c>
      <c r="AN1219" s="124">
        <v>100</v>
      </c>
      <c r="AO1219" s="124">
        <v>100</v>
      </c>
      <c r="AP1219" s="124">
        <v>100</v>
      </c>
      <c r="AQ1219" s="124">
        <v>100</v>
      </c>
    </row>
    <row r="1220" spans="1:43" s="124" customFormat="1">
      <c r="A1220" s="124" t="s">
        <v>384</v>
      </c>
      <c r="B1220" s="124" t="s">
        <v>112</v>
      </c>
      <c r="C1220" s="124" t="s">
        <v>98</v>
      </c>
      <c r="D1220" s="124" t="s">
        <v>4</v>
      </c>
      <c r="F1220" s="124" t="s">
        <v>399</v>
      </c>
      <c r="H1220" s="124" t="s">
        <v>385</v>
      </c>
      <c r="I1220" s="191">
        <v>13</v>
      </c>
      <c r="J1220" s="40">
        <f>RM!D$94</f>
        <v>9800</v>
      </c>
      <c r="K1220" s="40">
        <f>RM!E$94</f>
        <v>9800</v>
      </c>
      <c r="L1220" s="40">
        <f>RM!F$94</f>
        <v>9800</v>
      </c>
      <c r="M1220" s="40">
        <f>RM!G$94</f>
        <v>9800</v>
      </c>
      <c r="N1220" s="40">
        <f>RM!H$94</f>
        <v>9800</v>
      </c>
      <c r="O1220" s="40">
        <f>RM!I$94</f>
        <v>9800</v>
      </c>
      <c r="P1220" s="40">
        <f>RM!J$94</f>
        <v>9800</v>
      </c>
      <c r="Q1220" s="40">
        <f>RM!K$94</f>
        <v>9800</v>
      </c>
      <c r="R1220" s="40">
        <f>RM!L$94</f>
        <v>9800</v>
      </c>
      <c r="S1220" s="40">
        <f>RM!M$94</f>
        <v>9800</v>
      </c>
      <c r="T1220" s="40">
        <f>RM!N$94</f>
        <v>9800</v>
      </c>
      <c r="U1220" s="40">
        <f>RM!O$94</f>
        <v>9800</v>
      </c>
      <c r="V1220" s="40">
        <f>RM!P$94</f>
        <v>9800</v>
      </c>
      <c r="W1220" s="40">
        <f>RM!Q$94</f>
        <v>9800</v>
      </c>
      <c r="X1220" s="40">
        <f>RM!R$94</f>
        <v>9800</v>
      </c>
      <c r="Y1220" s="40">
        <f>RM!S$94</f>
        <v>9800</v>
      </c>
      <c r="Z1220" s="40">
        <f>RM!T$94</f>
        <v>9800</v>
      </c>
      <c r="AA1220" s="40">
        <f>RM!U$94</f>
        <v>9800</v>
      </c>
      <c r="AB1220" s="40">
        <f>RM!V$94</f>
        <v>9800</v>
      </c>
      <c r="AC1220" s="40">
        <f>RM!W$94</f>
        <v>9800</v>
      </c>
      <c r="AD1220" s="40">
        <f>RM!X$94</f>
        <v>9800</v>
      </c>
      <c r="AE1220" s="40">
        <f>RM!Y$94</f>
        <v>9800</v>
      </c>
      <c r="AF1220" s="40">
        <f>RM!Z$94</f>
        <v>9800</v>
      </c>
      <c r="AG1220" s="40">
        <f>RM!AA$94</f>
        <v>9800</v>
      </c>
      <c r="AH1220" s="40">
        <f>RM!AB$94</f>
        <v>9800</v>
      </c>
      <c r="AI1220" s="40">
        <f>RM!AC$94</f>
        <v>9800</v>
      </c>
      <c r="AJ1220" s="40">
        <f>RM!AD$94</f>
        <v>9800</v>
      </c>
      <c r="AK1220" s="40">
        <f>RM!AE$94</f>
        <v>9800</v>
      </c>
      <c r="AL1220" s="40">
        <f>RM!AF$94</f>
        <v>9800</v>
      </c>
      <c r="AM1220" s="40">
        <f>RM!AG$94</f>
        <v>9800</v>
      </c>
      <c r="AN1220" s="40">
        <f>RM!AH$94</f>
        <v>9800</v>
      </c>
      <c r="AO1220" s="40">
        <f>RM!AI$94</f>
        <v>9800</v>
      </c>
      <c r="AP1220" s="40">
        <f>RM!AJ$94</f>
        <v>9800</v>
      </c>
      <c r="AQ1220" s="40">
        <f>RM!AK$94</f>
        <v>9800</v>
      </c>
    </row>
    <row r="1221" spans="1:43" s="124" customFormat="1">
      <c r="A1221" s="124" t="s">
        <v>384</v>
      </c>
      <c r="B1221" s="124" t="s">
        <v>112</v>
      </c>
      <c r="C1221" s="124" t="s">
        <v>98</v>
      </c>
      <c r="D1221" s="124" t="s">
        <v>89</v>
      </c>
      <c r="E1221" s="124" t="s">
        <v>7</v>
      </c>
      <c r="F1221" s="124" t="s">
        <v>398</v>
      </c>
      <c r="H1221" s="124" t="s">
        <v>385</v>
      </c>
      <c r="I1221" s="191">
        <v>13</v>
      </c>
      <c r="J1221" s="124">
        <v>100</v>
      </c>
      <c r="K1221" s="124">
        <v>100</v>
      </c>
      <c r="L1221" s="124">
        <v>100</v>
      </c>
      <c r="M1221" s="124">
        <v>100</v>
      </c>
      <c r="N1221" s="124">
        <v>100</v>
      </c>
      <c r="O1221" s="124">
        <v>100</v>
      </c>
      <c r="P1221" s="124">
        <v>100</v>
      </c>
      <c r="Q1221" s="124">
        <v>100</v>
      </c>
      <c r="R1221" s="124">
        <v>100</v>
      </c>
      <c r="S1221" s="124">
        <v>100</v>
      </c>
      <c r="T1221" s="124">
        <v>100</v>
      </c>
      <c r="U1221" s="124">
        <v>100</v>
      </c>
      <c r="V1221" s="124">
        <v>100</v>
      </c>
      <c r="W1221" s="124">
        <v>100</v>
      </c>
      <c r="X1221" s="124">
        <v>100</v>
      </c>
      <c r="Y1221" s="124">
        <v>100</v>
      </c>
      <c r="Z1221" s="124">
        <v>100</v>
      </c>
      <c r="AA1221" s="124">
        <v>100</v>
      </c>
      <c r="AB1221" s="124">
        <v>100</v>
      </c>
      <c r="AC1221" s="124">
        <v>100</v>
      </c>
      <c r="AD1221" s="124">
        <v>100</v>
      </c>
      <c r="AE1221" s="124">
        <v>100</v>
      </c>
      <c r="AF1221" s="124">
        <v>100</v>
      </c>
      <c r="AG1221" s="124">
        <v>100</v>
      </c>
      <c r="AH1221" s="124">
        <v>100</v>
      </c>
      <c r="AI1221" s="124">
        <v>100</v>
      </c>
      <c r="AJ1221" s="124">
        <v>100</v>
      </c>
      <c r="AK1221" s="124">
        <v>100</v>
      </c>
      <c r="AL1221" s="124">
        <v>100</v>
      </c>
      <c r="AM1221" s="124">
        <v>100</v>
      </c>
      <c r="AN1221" s="124">
        <v>100</v>
      </c>
      <c r="AO1221" s="124">
        <v>100</v>
      </c>
      <c r="AP1221" s="124">
        <v>100</v>
      </c>
      <c r="AQ1221" s="124">
        <v>100</v>
      </c>
    </row>
    <row r="1222" spans="1:43" s="124" customFormat="1">
      <c r="A1222" s="124" t="s">
        <v>384</v>
      </c>
      <c r="B1222" s="124" t="s">
        <v>112</v>
      </c>
      <c r="C1222" s="124" t="s">
        <v>98</v>
      </c>
      <c r="D1222" s="124" t="s">
        <v>89</v>
      </c>
      <c r="F1222" s="124" t="s">
        <v>399</v>
      </c>
      <c r="H1222" s="124" t="s">
        <v>385</v>
      </c>
      <c r="I1222" s="191">
        <v>13</v>
      </c>
      <c r="J1222" s="40">
        <f>RM!D$95</f>
        <v>2800.0000000000005</v>
      </c>
      <c r="K1222" s="40">
        <f>RM!E$95</f>
        <v>2800.0000000000005</v>
      </c>
      <c r="L1222" s="40">
        <f>RM!F$95</f>
        <v>2800.0000000000005</v>
      </c>
      <c r="M1222" s="40">
        <f>RM!G$95</f>
        <v>2800.0000000000005</v>
      </c>
      <c r="N1222" s="40">
        <f>RM!H$95</f>
        <v>2800.0000000000005</v>
      </c>
      <c r="O1222" s="40">
        <f>RM!I$95</f>
        <v>2800.0000000000005</v>
      </c>
      <c r="P1222" s="40">
        <f>RM!J$95</f>
        <v>2800.0000000000005</v>
      </c>
      <c r="Q1222" s="40">
        <f>RM!K$95</f>
        <v>2800.0000000000005</v>
      </c>
      <c r="R1222" s="40">
        <f>RM!L$95</f>
        <v>2800.0000000000005</v>
      </c>
      <c r="S1222" s="40">
        <f>RM!M$95</f>
        <v>2800.0000000000005</v>
      </c>
      <c r="T1222" s="40">
        <f>RM!N$95</f>
        <v>2800.0000000000005</v>
      </c>
      <c r="U1222" s="40">
        <f>RM!O$95</f>
        <v>2800.0000000000005</v>
      </c>
      <c r="V1222" s="40">
        <f>RM!P$95</f>
        <v>2800.0000000000005</v>
      </c>
      <c r="W1222" s="40">
        <f>RM!Q$95</f>
        <v>2800.0000000000005</v>
      </c>
      <c r="X1222" s="40">
        <f>RM!R$95</f>
        <v>2800.0000000000005</v>
      </c>
      <c r="Y1222" s="40">
        <f>RM!S$95</f>
        <v>2800.0000000000005</v>
      </c>
      <c r="Z1222" s="40">
        <f>RM!T$95</f>
        <v>2800.0000000000005</v>
      </c>
      <c r="AA1222" s="40">
        <f>RM!U$95</f>
        <v>2800.0000000000005</v>
      </c>
      <c r="AB1222" s="40">
        <f>RM!V$95</f>
        <v>2800.0000000000005</v>
      </c>
      <c r="AC1222" s="40">
        <f>RM!W$95</f>
        <v>2800.0000000000005</v>
      </c>
      <c r="AD1222" s="40">
        <f>RM!X$95</f>
        <v>2800.0000000000005</v>
      </c>
      <c r="AE1222" s="40">
        <f>RM!Y$95</f>
        <v>2800.0000000000005</v>
      </c>
      <c r="AF1222" s="40">
        <f>RM!Z$95</f>
        <v>2800.0000000000005</v>
      </c>
      <c r="AG1222" s="40">
        <f>RM!AA$95</f>
        <v>2800.0000000000005</v>
      </c>
      <c r="AH1222" s="40">
        <f>RM!AB$95</f>
        <v>2800.0000000000005</v>
      </c>
      <c r="AI1222" s="40">
        <f>RM!AC$95</f>
        <v>2800.0000000000005</v>
      </c>
      <c r="AJ1222" s="40">
        <f>RM!AD$95</f>
        <v>2800.0000000000005</v>
      </c>
      <c r="AK1222" s="40">
        <f>RM!AE$95</f>
        <v>2800.0000000000005</v>
      </c>
      <c r="AL1222" s="40">
        <f>RM!AF$95</f>
        <v>2800.0000000000005</v>
      </c>
      <c r="AM1222" s="40">
        <f>RM!AG$95</f>
        <v>2800.0000000000005</v>
      </c>
      <c r="AN1222" s="40">
        <f>RM!AH$95</f>
        <v>2800.0000000000005</v>
      </c>
      <c r="AO1222" s="40">
        <f>RM!AI$95</f>
        <v>2800.0000000000005</v>
      </c>
      <c r="AP1222" s="40">
        <f>RM!AJ$95</f>
        <v>2800.0000000000005</v>
      </c>
      <c r="AQ1222" s="40">
        <f>RM!AK$95</f>
        <v>2800.0000000000005</v>
      </c>
    </row>
    <row r="1223" spans="1:43" s="124" customFormat="1">
      <c r="A1223" s="124" t="s">
        <v>384</v>
      </c>
      <c r="B1223" s="124" t="s">
        <v>112</v>
      </c>
      <c r="C1223" s="124" t="s">
        <v>98</v>
      </c>
      <c r="D1223" s="124" t="s">
        <v>12</v>
      </c>
      <c r="E1223" s="124" t="s">
        <v>7</v>
      </c>
      <c r="F1223" s="124" t="s">
        <v>398</v>
      </c>
      <c r="H1223" s="124" t="s">
        <v>385</v>
      </c>
      <c r="I1223" s="191">
        <v>13</v>
      </c>
      <c r="J1223" s="124">
        <v>100</v>
      </c>
      <c r="K1223" s="124">
        <v>100</v>
      </c>
      <c r="L1223" s="124">
        <v>100</v>
      </c>
      <c r="M1223" s="124">
        <v>100</v>
      </c>
      <c r="N1223" s="124">
        <v>100</v>
      </c>
      <c r="O1223" s="124">
        <v>100</v>
      </c>
      <c r="P1223" s="124">
        <v>100</v>
      </c>
      <c r="Q1223" s="124">
        <v>100</v>
      </c>
      <c r="R1223" s="124">
        <v>100</v>
      </c>
      <c r="S1223" s="124">
        <v>100</v>
      </c>
      <c r="T1223" s="124">
        <v>100</v>
      </c>
      <c r="U1223" s="124">
        <v>100</v>
      </c>
      <c r="V1223" s="124">
        <v>100</v>
      </c>
      <c r="W1223" s="124">
        <v>100</v>
      </c>
      <c r="X1223" s="124">
        <v>100</v>
      </c>
      <c r="Y1223" s="124">
        <v>100</v>
      </c>
      <c r="Z1223" s="124">
        <v>100</v>
      </c>
      <c r="AA1223" s="124">
        <v>100</v>
      </c>
      <c r="AB1223" s="124">
        <v>100</v>
      </c>
      <c r="AC1223" s="124">
        <v>100</v>
      </c>
      <c r="AD1223" s="124">
        <v>100</v>
      </c>
      <c r="AE1223" s="124">
        <v>100</v>
      </c>
      <c r="AF1223" s="124">
        <v>100</v>
      </c>
      <c r="AG1223" s="124">
        <v>100</v>
      </c>
      <c r="AH1223" s="124">
        <v>100</v>
      </c>
      <c r="AI1223" s="124">
        <v>100</v>
      </c>
      <c r="AJ1223" s="124">
        <v>100</v>
      </c>
      <c r="AK1223" s="124">
        <v>100</v>
      </c>
      <c r="AL1223" s="124">
        <v>100</v>
      </c>
      <c r="AM1223" s="124">
        <v>100</v>
      </c>
      <c r="AN1223" s="124">
        <v>100</v>
      </c>
      <c r="AO1223" s="124">
        <v>100</v>
      </c>
      <c r="AP1223" s="124">
        <v>100</v>
      </c>
      <c r="AQ1223" s="124">
        <v>100</v>
      </c>
    </row>
    <row r="1224" spans="1:43" s="124" customFormat="1">
      <c r="A1224" s="124" t="s">
        <v>384</v>
      </c>
      <c r="B1224" s="124" t="s">
        <v>112</v>
      </c>
      <c r="C1224" s="124" t="s">
        <v>98</v>
      </c>
      <c r="D1224" s="124" t="s">
        <v>12</v>
      </c>
      <c r="F1224" s="124" t="s">
        <v>399</v>
      </c>
      <c r="H1224" s="124" t="s">
        <v>385</v>
      </c>
      <c r="I1224" s="191">
        <v>13</v>
      </c>
      <c r="J1224" s="40">
        <f>RM!D$96</f>
        <v>2800.0000000000005</v>
      </c>
      <c r="K1224" s="40">
        <f>RM!E$96</f>
        <v>2800.0000000000005</v>
      </c>
      <c r="L1224" s="40">
        <f>RM!F$96</f>
        <v>2800.0000000000005</v>
      </c>
      <c r="M1224" s="40">
        <f>RM!G$96</f>
        <v>2800.0000000000005</v>
      </c>
      <c r="N1224" s="40">
        <f>RM!H$96</f>
        <v>2800.0000000000005</v>
      </c>
      <c r="O1224" s="40">
        <f>RM!I$96</f>
        <v>2800.0000000000005</v>
      </c>
      <c r="P1224" s="40">
        <f>RM!J$96</f>
        <v>2800.0000000000005</v>
      </c>
      <c r="Q1224" s="40">
        <f>RM!K$96</f>
        <v>2800.0000000000005</v>
      </c>
      <c r="R1224" s="40">
        <f>RM!L$96</f>
        <v>2800.0000000000005</v>
      </c>
      <c r="S1224" s="40">
        <f>RM!M$96</f>
        <v>2800.0000000000005</v>
      </c>
      <c r="T1224" s="40">
        <f>RM!N$96</f>
        <v>2800.0000000000005</v>
      </c>
      <c r="U1224" s="40">
        <f>RM!O$96</f>
        <v>2800.0000000000005</v>
      </c>
      <c r="V1224" s="40">
        <f>RM!P$96</f>
        <v>2800.0000000000005</v>
      </c>
      <c r="W1224" s="40">
        <f>RM!Q$96</f>
        <v>2800.0000000000005</v>
      </c>
      <c r="X1224" s="40">
        <f>RM!R$96</f>
        <v>2800.0000000000005</v>
      </c>
      <c r="Y1224" s="40">
        <f>RM!S$96</f>
        <v>2800.0000000000005</v>
      </c>
      <c r="Z1224" s="40">
        <f>RM!T$96</f>
        <v>2800.0000000000005</v>
      </c>
      <c r="AA1224" s="40">
        <f>RM!U$96</f>
        <v>2800.0000000000005</v>
      </c>
      <c r="AB1224" s="40">
        <f>RM!V$96</f>
        <v>2800.0000000000005</v>
      </c>
      <c r="AC1224" s="40">
        <f>RM!W$96</f>
        <v>2800.0000000000005</v>
      </c>
      <c r="AD1224" s="40">
        <f>RM!X$96</f>
        <v>2800.0000000000005</v>
      </c>
      <c r="AE1224" s="40">
        <f>RM!Y$96</f>
        <v>2800.0000000000005</v>
      </c>
      <c r="AF1224" s="40">
        <f>RM!Z$96</f>
        <v>2800.0000000000005</v>
      </c>
      <c r="AG1224" s="40">
        <f>RM!AA$96</f>
        <v>2800.0000000000005</v>
      </c>
      <c r="AH1224" s="40">
        <f>RM!AB$96</f>
        <v>2800.0000000000005</v>
      </c>
      <c r="AI1224" s="40">
        <f>RM!AC$96</f>
        <v>2800.0000000000005</v>
      </c>
      <c r="AJ1224" s="40">
        <f>RM!AD$96</f>
        <v>2800.0000000000005</v>
      </c>
      <c r="AK1224" s="40">
        <f>RM!AE$96</f>
        <v>2800.0000000000005</v>
      </c>
      <c r="AL1224" s="40">
        <f>RM!AF$96</f>
        <v>2800.0000000000005</v>
      </c>
      <c r="AM1224" s="40">
        <f>RM!AG$96</f>
        <v>2800.0000000000005</v>
      </c>
      <c r="AN1224" s="40">
        <f>RM!AH$96</f>
        <v>2800.0000000000005</v>
      </c>
      <c r="AO1224" s="40">
        <f>RM!AI$96</f>
        <v>2800.0000000000005</v>
      </c>
      <c r="AP1224" s="40">
        <f>RM!AJ$96</f>
        <v>2800.0000000000005</v>
      </c>
      <c r="AQ1224" s="40">
        <f>RM!AK$96</f>
        <v>2800.0000000000005</v>
      </c>
    </row>
    <row r="1225" spans="1:43" s="124" customFormat="1">
      <c r="A1225" s="124" t="s">
        <v>384</v>
      </c>
      <c r="B1225" s="124" t="s">
        <v>112</v>
      </c>
      <c r="C1225" s="124" t="s">
        <v>98</v>
      </c>
      <c r="D1225" s="124" t="s">
        <v>86</v>
      </c>
      <c r="E1225" s="124" t="s">
        <v>396</v>
      </c>
      <c r="F1225" s="124" t="s">
        <v>398</v>
      </c>
      <c r="H1225" s="124" t="s">
        <v>385</v>
      </c>
      <c r="I1225" s="191">
        <v>13</v>
      </c>
      <c r="J1225" s="187">
        <f>RM!D$183*100</f>
        <v>0</v>
      </c>
      <c r="K1225" s="187">
        <f>RM!E$183*100</f>
        <v>0</v>
      </c>
      <c r="L1225" s="187">
        <f>RM!F$183*100</f>
        <v>0</v>
      </c>
      <c r="M1225" s="187">
        <f>RM!G$183*100</f>
        <v>0</v>
      </c>
      <c r="N1225" s="187">
        <f>RM!H$183*100</f>
        <v>0</v>
      </c>
      <c r="O1225" s="187">
        <f>RM!I$183*100</f>
        <v>0</v>
      </c>
      <c r="P1225" s="187">
        <f>RM!J$183*100</f>
        <v>0</v>
      </c>
      <c r="Q1225" s="187">
        <f>RM!K$183*100</f>
        <v>0</v>
      </c>
      <c r="R1225" s="187">
        <f>RM!L$183*100</f>
        <v>0</v>
      </c>
      <c r="S1225" s="187">
        <f>RM!M$183*100</f>
        <v>0</v>
      </c>
      <c r="T1225" s="187">
        <f>RM!N$183*100</f>
        <v>0</v>
      </c>
      <c r="U1225" s="187">
        <f>RM!O$183*100</f>
        <v>0</v>
      </c>
      <c r="V1225" s="187">
        <f>RM!P$183*100</f>
        <v>0</v>
      </c>
      <c r="W1225" s="187">
        <f>RM!Q$183*100</f>
        <v>0</v>
      </c>
      <c r="X1225" s="187">
        <f>RM!R$183*100</f>
        <v>0</v>
      </c>
      <c r="Y1225" s="187">
        <f>RM!S$183*100</f>
        <v>0</v>
      </c>
      <c r="Z1225" s="187">
        <f>RM!T$183*100</f>
        <v>0</v>
      </c>
      <c r="AA1225" s="187">
        <f>RM!U$183*100</f>
        <v>0</v>
      </c>
      <c r="AB1225" s="187">
        <f>RM!V$183*100</f>
        <v>0</v>
      </c>
      <c r="AC1225" s="187">
        <f>RM!W$183*100</f>
        <v>0</v>
      </c>
      <c r="AD1225" s="187">
        <f>RM!X$183*100</f>
        <v>0</v>
      </c>
      <c r="AE1225" s="187">
        <f>RM!Y$183*100</f>
        <v>0</v>
      </c>
      <c r="AF1225" s="187">
        <f>RM!Z$183*100</f>
        <v>0</v>
      </c>
      <c r="AG1225" s="187">
        <f>RM!AA$183*100</f>
        <v>0</v>
      </c>
      <c r="AH1225" s="187">
        <f>RM!AB$183*100</f>
        <v>0</v>
      </c>
      <c r="AI1225" s="187">
        <f>RM!AC$183*100</f>
        <v>0</v>
      </c>
      <c r="AJ1225" s="187">
        <f>RM!AD$183*100</f>
        <v>0</v>
      </c>
      <c r="AK1225" s="187">
        <f>RM!AE$183*100</f>
        <v>0</v>
      </c>
      <c r="AL1225" s="187">
        <f>RM!AF$183*100</f>
        <v>0</v>
      </c>
      <c r="AM1225" s="187">
        <f>RM!AG$183*100</f>
        <v>0</v>
      </c>
      <c r="AN1225" s="187">
        <f>RM!AH$183*100</f>
        <v>0</v>
      </c>
      <c r="AO1225" s="187">
        <f>RM!AI$183*100</f>
        <v>0</v>
      </c>
      <c r="AP1225" s="187">
        <f>RM!AJ$183*100</f>
        <v>0</v>
      </c>
      <c r="AQ1225" s="187">
        <f>RM!AK$183*100</f>
        <v>0</v>
      </c>
    </row>
    <row r="1226" spans="1:43" s="124" customFormat="1">
      <c r="A1226" s="124" t="s">
        <v>384</v>
      </c>
      <c r="B1226" s="124" t="s">
        <v>112</v>
      </c>
      <c r="C1226" s="124" t="s">
        <v>98</v>
      </c>
      <c r="D1226" s="124" t="s">
        <v>86</v>
      </c>
      <c r="E1226" s="124" t="s">
        <v>16</v>
      </c>
      <c r="F1226" s="124" t="s">
        <v>398</v>
      </c>
      <c r="H1226" s="124" t="s">
        <v>385</v>
      </c>
      <c r="I1226" s="191">
        <v>13</v>
      </c>
      <c r="J1226" s="124">
        <f>RM!D$179*100</f>
        <v>100</v>
      </c>
      <c r="K1226" s="124">
        <f>RM!E$179*100</f>
        <v>100</v>
      </c>
      <c r="L1226" s="124">
        <f>RM!F$179*100</f>
        <v>100</v>
      </c>
      <c r="M1226" s="124">
        <f>RM!G$179*100</f>
        <v>100</v>
      </c>
      <c r="N1226" s="124">
        <f>RM!H$179*100</f>
        <v>100</v>
      </c>
      <c r="O1226" s="124">
        <f>RM!I$179*100</f>
        <v>100</v>
      </c>
      <c r="P1226" s="124">
        <f>RM!J$179*100</f>
        <v>100</v>
      </c>
      <c r="Q1226" s="124">
        <f>RM!K$179*100</f>
        <v>100</v>
      </c>
      <c r="R1226" s="124">
        <f>RM!L$179*100</f>
        <v>100</v>
      </c>
      <c r="S1226" s="124">
        <f>RM!M$179*100</f>
        <v>100</v>
      </c>
      <c r="T1226" s="124">
        <f>RM!N$179*100</f>
        <v>100</v>
      </c>
      <c r="U1226" s="124">
        <f>RM!O$179*100</f>
        <v>100</v>
      </c>
      <c r="V1226" s="124">
        <f>RM!P$179*100</f>
        <v>100</v>
      </c>
      <c r="W1226" s="124">
        <f>RM!Q$179*100</f>
        <v>100</v>
      </c>
      <c r="X1226" s="124">
        <f>RM!R$179*100</f>
        <v>100</v>
      </c>
      <c r="Y1226" s="124">
        <f>RM!S$179*100</f>
        <v>100</v>
      </c>
      <c r="Z1226" s="124">
        <f>RM!T$179*100</f>
        <v>100</v>
      </c>
      <c r="AA1226" s="124">
        <f>RM!U$179*100</f>
        <v>100</v>
      </c>
      <c r="AB1226" s="124">
        <f>RM!V$179*100</f>
        <v>100</v>
      </c>
      <c r="AC1226" s="124">
        <f>RM!W$179*100</f>
        <v>100</v>
      </c>
      <c r="AD1226" s="124">
        <f>RM!X$179*100</f>
        <v>100</v>
      </c>
      <c r="AE1226" s="124">
        <f>RM!Y$179*100</f>
        <v>100</v>
      </c>
      <c r="AF1226" s="124">
        <f>RM!Z$179*100</f>
        <v>100</v>
      </c>
      <c r="AG1226" s="124">
        <f>RM!AA$179*100</f>
        <v>100</v>
      </c>
      <c r="AH1226" s="124">
        <f>RM!AB$179*100</f>
        <v>100</v>
      </c>
      <c r="AI1226" s="124">
        <f>RM!AC$179*100</f>
        <v>100</v>
      </c>
      <c r="AJ1226" s="124">
        <f>RM!AD$179*100</f>
        <v>100</v>
      </c>
      <c r="AK1226" s="124">
        <f>RM!AE$179*100</f>
        <v>100</v>
      </c>
      <c r="AL1226" s="124">
        <f>RM!AF$179*100</f>
        <v>100</v>
      </c>
      <c r="AM1226" s="124">
        <f>RM!AG$179*100</f>
        <v>100</v>
      </c>
      <c r="AN1226" s="124">
        <f>RM!AH$179*100</f>
        <v>100</v>
      </c>
      <c r="AO1226" s="124">
        <f>RM!AI$179*100</f>
        <v>100</v>
      </c>
      <c r="AP1226" s="124">
        <f>RM!AJ$179*100</f>
        <v>100</v>
      </c>
      <c r="AQ1226" s="124">
        <f>RM!AK$179*100</f>
        <v>100</v>
      </c>
    </row>
    <row r="1227" spans="1:43" s="124" customFormat="1">
      <c r="A1227" s="124" t="s">
        <v>384</v>
      </c>
      <c r="B1227" s="124" t="s">
        <v>112</v>
      </c>
      <c r="C1227" s="124" t="s">
        <v>98</v>
      </c>
      <c r="D1227" s="124" t="s">
        <v>86</v>
      </c>
      <c r="F1227" s="124" t="s">
        <v>399</v>
      </c>
      <c r="H1227" s="124" t="s">
        <v>385</v>
      </c>
      <c r="I1227" s="191">
        <v>13</v>
      </c>
      <c r="J1227" s="40">
        <f>RM!D$97</f>
        <v>1200</v>
      </c>
      <c r="K1227" s="40">
        <f>RM!E$97</f>
        <v>1200</v>
      </c>
      <c r="L1227" s="40">
        <f>RM!F$97</f>
        <v>1200</v>
      </c>
      <c r="M1227" s="40">
        <f>RM!G$97</f>
        <v>1200</v>
      </c>
      <c r="N1227" s="40">
        <f>RM!H$97</f>
        <v>1200</v>
      </c>
      <c r="O1227" s="40">
        <f>RM!I$97</f>
        <v>1200</v>
      </c>
      <c r="P1227" s="40">
        <f>RM!J$97</f>
        <v>1200</v>
      </c>
      <c r="Q1227" s="40">
        <f>RM!K$97</f>
        <v>1200</v>
      </c>
      <c r="R1227" s="40">
        <f>RM!L$97</f>
        <v>1200</v>
      </c>
      <c r="S1227" s="40">
        <f>RM!M$97</f>
        <v>1200</v>
      </c>
      <c r="T1227" s="40">
        <f>RM!N$97</f>
        <v>1200</v>
      </c>
      <c r="U1227" s="40">
        <f>RM!O$97</f>
        <v>1200</v>
      </c>
      <c r="V1227" s="40">
        <f>RM!P$97</f>
        <v>1200</v>
      </c>
      <c r="W1227" s="40">
        <f>RM!Q$97</f>
        <v>1200</v>
      </c>
      <c r="X1227" s="40">
        <f>RM!R$97</f>
        <v>1200</v>
      </c>
      <c r="Y1227" s="40">
        <f>RM!S$97</f>
        <v>1200</v>
      </c>
      <c r="Z1227" s="40">
        <f>RM!T$97</f>
        <v>1200</v>
      </c>
      <c r="AA1227" s="40">
        <f>RM!U$97</f>
        <v>1200</v>
      </c>
      <c r="AB1227" s="40">
        <f>RM!V$97</f>
        <v>1200</v>
      </c>
      <c r="AC1227" s="40">
        <f>RM!W$97</f>
        <v>1200</v>
      </c>
      <c r="AD1227" s="40">
        <f>RM!X$97</f>
        <v>1200</v>
      </c>
      <c r="AE1227" s="40">
        <f>RM!Y$97</f>
        <v>1200</v>
      </c>
      <c r="AF1227" s="40">
        <f>RM!Z$97</f>
        <v>1200</v>
      </c>
      <c r="AG1227" s="40">
        <f>RM!AA$97</f>
        <v>1200</v>
      </c>
      <c r="AH1227" s="40">
        <f>RM!AB$97</f>
        <v>1200</v>
      </c>
      <c r="AI1227" s="40">
        <f>RM!AC$97</f>
        <v>1200</v>
      </c>
      <c r="AJ1227" s="40">
        <f>RM!AD$97</f>
        <v>1200</v>
      </c>
      <c r="AK1227" s="40">
        <f>RM!AE$97</f>
        <v>1200</v>
      </c>
      <c r="AL1227" s="40">
        <f>RM!AF$97</f>
        <v>1200</v>
      </c>
      <c r="AM1227" s="40">
        <f>RM!AG$97</f>
        <v>1200</v>
      </c>
      <c r="AN1227" s="40">
        <f>RM!AH$97</f>
        <v>1200</v>
      </c>
      <c r="AO1227" s="40">
        <f>RM!AI$97</f>
        <v>1200</v>
      </c>
      <c r="AP1227" s="40">
        <f>RM!AJ$97</f>
        <v>1200</v>
      </c>
      <c r="AQ1227" s="40">
        <f>RM!AK$97</f>
        <v>1200</v>
      </c>
    </row>
    <row r="1228" spans="1:43" s="124" customFormat="1">
      <c r="A1228" s="124" t="s">
        <v>384</v>
      </c>
      <c r="B1228" s="124" t="s">
        <v>112</v>
      </c>
      <c r="C1228" s="124" t="s">
        <v>98</v>
      </c>
      <c r="F1228" s="124" t="s">
        <v>400</v>
      </c>
      <c r="H1228" s="124" t="s">
        <v>385</v>
      </c>
      <c r="I1228" s="191">
        <v>13</v>
      </c>
      <c r="J1228" s="40">
        <f>RM!D$7</f>
        <v>890</v>
      </c>
      <c r="K1228" s="40">
        <f>RM!E$7</f>
        <v>921</v>
      </c>
      <c r="L1228" s="40">
        <f>RM!F$7</f>
        <v>943</v>
      </c>
      <c r="M1228" s="40">
        <f>RM!G$7</f>
        <v>943</v>
      </c>
      <c r="N1228" s="40">
        <f>RM!H$7</f>
        <v>975</v>
      </c>
      <c r="O1228" s="40">
        <f>RM!I$7</f>
        <v>992</v>
      </c>
      <c r="P1228" s="40">
        <f>RM!J$7</f>
        <v>1007</v>
      </c>
      <c r="Q1228" s="40">
        <f>RM!K$7</f>
        <v>1022</v>
      </c>
      <c r="R1228" s="40">
        <f>RM!L$7</f>
        <v>1037</v>
      </c>
      <c r="S1228" s="40">
        <f>RM!M$7</f>
        <v>1050</v>
      </c>
      <c r="T1228" s="40">
        <f>RM!N$7</f>
        <v>1064</v>
      </c>
      <c r="U1228" s="40">
        <f>RM!O$7</f>
        <v>1077</v>
      </c>
      <c r="V1228" s="40">
        <f>RM!P$7</f>
        <v>1090</v>
      </c>
      <c r="W1228" s="40">
        <f>RM!Q$7</f>
        <v>1103</v>
      </c>
      <c r="X1228" s="40">
        <f>RM!R$7</f>
        <v>1116</v>
      </c>
      <c r="Y1228" s="40">
        <f>RM!S$7</f>
        <v>1130</v>
      </c>
      <c r="Z1228" s="40">
        <f>RM!T$7</f>
        <v>1143</v>
      </c>
      <c r="AA1228" s="40">
        <f>RM!U$7</f>
        <v>1156</v>
      </c>
      <c r="AB1228" s="40">
        <f>RM!V$7</f>
        <v>1170</v>
      </c>
      <c r="AC1228" s="40">
        <f>RM!W$7</f>
        <v>1183</v>
      </c>
      <c r="AD1228" s="40">
        <f>RM!X$7</f>
        <v>1197</v>
      </c>
      <c r="AE1228" s="40">
        <f>RM!Y$7</f>
        <v>1210</v>
      </c>
      <c r="AF1228" s="40">
        <f>RM!Z$7</f>
        <v>1223</v>
      </c>
      <c r="AG1228" s="40">
        <f>RM!AA$7</f>
        <v>1235</v>
      </c>
      <c r="AH1228" s="40">
        <f>RM!AB$7</f>
        <v>1247</v>
      </c>
      <c r="AI1228" s="40">
        <f>RM!AC$7</f>
        <v>1259</v>
      </c>
      <c r="AJ1228" s="40">
        <f>RM!AD$7</f>
        <v>1271</v>
      </c>
      <c r="AK1228" s="40">
        <f>RM!AE$7</f>
        <v>1282</v>
      </c>
      <c r="AL1228" s="40">
        <f>RM!AF$7</f>
        <v>1293</v>
      </c>
      <c r="AM1228" s="40">
        <f>RM!AG$7</f>
        <v>1303</v>
      </c>
      <c r="AN1228" s="40">
        <f>RM!AH$7</f>
        <v>1314</v>
      </c>
      <c r="AO1228" s="40">
        <f>RM!AI$7</f>
        <v>1323</v>
      </c>
      <c r="AP1228" s="40">
        <f>RM!AJ$7</f>
        <v>1333</v>
      </c>
      <c r="AQ1228" s="40">
        <f>RM!AK$7</f>
        <v>1342</v>
      </c>
    </row>
    <row r="1229" spans="1:43" s="124" customFormat="1">
      <c r="A1229" s="124" t="s">
        <v>384</v>
      </c>
      <c r="B1229" s="124" t="s">
        <v>112</v>
      </c>
      <c r="C1229" s="124" t="s">
        <v>87</v>
      </c>
      <c r="F1229" s="124" t="s">
        <v>400</v>
      </c>
      <c r="H1229" s="124" t="s">
        <v>385</v>
      </c>
      <c r="I1229" s="191">
        <v>13</v>
      </c>
      <c r="J1229" s="40">
        <f>RM!D$6</f>
        <v>49</v>
      </c>
      <c r="K1229" s="40">
        <f>RM!E$6</f>
        <v>51</v>
      </c>
      <c r="L1229" s="40">
        <f>RM!F$6</f>
        <v>52</v>
      </c>
      <c r="M1229" s="40">
        <f>RM!G$6</f>
        <v>52</v>
      </c>
      <c r="N1229" s="40">
        <f>RM!H$6</f>
        <v>54</v>
      </c>
      <c r="O1229" s="40">
        <f>RM!I$6</f>
        <v>55</v>
      </c>
      <c r="P1229" s="40">
        <f>RM!J$6</f>
        <v>56</v>
      </c>
      <c r="Q1229" s="40">
        <f>RM!K$6</f>
        <v>57</v>
      </c>
      <c r="R1229" s="40">
        <f>RM!L$6</f>
        <v>57</v>
      </c>
      <c r="S1229" s="40">
        <f>RM!M$6</f>
        <v>58</v>
      </c>
      <c r="T1229" s="40">
        <f>RM!N$6</f>
        <v>59</v>
      </c>
      <c r="U1229" s="40">
        <f>RM!O$6</f>
        <v>60</v>
      </c>
      <c r="V1229" s="40">
        <f>RM!P$6</f>
        <v>61</v>
      </c>
      <c r="W1229" s="40">
        <f>RM!Q$6</f>
        <v>61</v>
      </c>
      <c r="X1229" s="40">
        <f>RM!R$6</f>
        <v>62</v>
      </c>
      <c r="Y1229" s="40">
        <f>RM!S$6</f>
        <v>63</v>
      </c>
      <c r="Z1229" s="40">
        <f>RM!T$6</f>
        <v>64</v>
      </c>
      <c r="AA1229" s="40">
        <f>RM!U$6</f>
        <v>65</v>
      </c>
      <c r="AB1229" s="40">
        <f>RM!V$6</f>
        <v>65</v>
      </c>
      <c r="AC1229" s="40">
        <f>RM!W$6</f>
        <v>66</v>
      </c>
      <c r="AD1229" s="40">
        <f>RM!X$6</f>
        <v>67</v>
      </c>
      <c r="AE1229" s="40">
        <f>RM!Y$6</f>
        <v>68</v>
      </c>
      <c r="AF1229" s="40">
        <f>RM!Z$6</f>
        <v>69</v>
      </c>
      <c r="AG1229" s="40">
        <f>RM!AA$6</f>
        <v>70</v>
      </c>
      <c r="AH1229" s="40">
        <f>RM!AB$6</f>
        <v>70</v>
      </c>
      <c r="AI1229" s="40">
        <f>RM!AC$6</f>
        <v>71</v>
      </c>
      <c r="AJ1229" s="40">
        <f>RM!AD$6</f>
        <v>72</v>
      </c>
      <c r="AK1229" s="40">
        <f>RM!AE$6</f>
        <v>72</v>
      </c>
      <c r="AL1229" s="40">
        <f>RM!AF$6</f>
        <v>73</v>
      </c>
      <c r="AM1229" s="40">
        <f>RM!AG$6</f>
        <v>74</v>
      </c>
      <c r="AN1229" s="40">
        <f>RM!AH$6</f>
        <v>74</v>
      </c>
      <c r="AO1229" s="40">
        <f>RM!AI$6</f>
        <v>75</v>
      </c>
      <c r="AP1229" s="40">
        <f>RM!AJ$6</f>
        <v>76</v>
      </c>
      <c r="AQ1229" s="40">
        <f>RM!AK$6</f>
        <v>76</v>
      </c>
    </row>
    <row r="1230" spans="1:43" s="124" customFormat="1">
      <c r="A1230" s="124" t="s">
        <v>384</v>
      </c>
      <c r="B1230" s="124" t="s">
        <v>112</v>
      </c>
      <c r="C1230" s="124" t="s">
        <v>15</v>
      </c>
      <c r="F1230" s="124" t="s">
        <v>400</v>
      </c>
      <c r="H1230" s="124" t="s">
        <v>385</v>
      </c>
      <c r="I1230" s="191">
        <v>13</v>
      </c>
      <c r="J1230" s="40">
        <f>RM!D$5</f>
        <v>44</v>
      </c>
      <c r="K1230" s="40">
        <f>RM!E$5</f>
        <v>47</v>
      </c>
      <c r="L1230" s="40">
        <f>RM!F$5</f>
        <v>48</v>
      </c>
      <c r="M1230" s="40">
        <f>RM!G$5</f>
        <v>48</v>
      </c>
      <c r="N1230" s="40">
        <f>RM!H$5</f>
        <v>48</v>
      </c>
      <c r="O1230" s="40">
        <f>RM!I$5</f>
        <v>51</v>
      </c>
      <c r="P1230" s="40">
        <f>RM!J$5</f>
        <v>54</v>
      </c>
      <c r="Q1230" s="40">
        <f>RM!K$5</f>
        <v>56</v>
      </c>
      <c r="R1230" s="40">
        <f>RM!L$5</f>
        <v>59</v>
      </c>
      <c r="S1230" s="40">
        <f>RM!M$5</f>
        <v>62</v>
      </c>
      <c r="T1230" s="40">
        <f>RM!N$5</f>
        <v>64</v>
      </c>
      <c r="U1230" s="40">
        <f>RM!O$5</f>
        <v>67</v>
      </c>
      <c r="V1230" s="40">
        <f>RM!P$5</f>
        <v>69</v>
      </c>
      <c r="W1230" s="40">
        <f>RM!Q$5</f>
        <v>72</v>
      </c>
      <c r="X1230" s="40">
        <f>RM!R$5</f>
        <v>75</v>
      </c>
      <c r="Y1230" s="40">
        <f>RM!S$5</f>
        <v>78</v>
      </c>
      <c r="Z1230" s="40">
        <f>RM!T$5</f>
        <v>81</v>
      </c>
      <c r="AA1230" s="40">
        <f>RM!U$5</f>
        <v>84</v>
      </c>
      <c r="AB1230" s="40">
        <f>RM!V$5</f>
        <v>87</v>
      </c>
      <c r="AC1230" s="40">
        <f>RM!W$5</f>
        <v>90</v>
      </c>
      <c r="AD1230" s="40">
        <f>RM!X$5</f>
        <v>93</v>
      </c>
      <c r="AE1230" s="40">
        <f>RM!Y$5</f>
        <v>96</v>
      </c>
      <c r="AF1230" s="40">
        <f>RM!Z$5</f>
        <v>100</v>
      </c>
      <c r="AG1230" s="40">
        <f>RM!AA$5</f>
        <v>103</v>
      </c>
      <c r="AH1230" s="40">
        <f>RM!AB$5</f>
        <v>106</v>
      </c>
      <c r="AI1230" s="40">
        <f>RM!AC$5</f>
        <v>109</v>
      </c>
      <c r="AJ1230" s="40">
        <f>RM!AD$5</f>
        <v>112</v>
      </c>
      <c r="AK1230" s="40">
        <f>RM!AE$5</f>
        <v>115</v>
      </c>
      <c r="AL1230" s="40">
        <f>RM!AF$5</f>
        <v>118</v>
      </c>
      <c r="AM1230" s="40">
        <f>RM!AG$5</f>
        <v>120</v>
      </c>
      <c r="AN1230" s="40">
        <f>RM!AH$5</f>
        <v>123</v>
      </c>
      <c r="AO1230" s="40">
        <f>RM!AI$5</f>
        <v>126</v>
      </c>
      <c r="AP1230" s="40">
        <f>RM!AJ$5</f>
        <v>128</v>
      </c>
      <c r="AQ1230" s="40">
        <f>RM!AK$5</f>
        <v>131</v>
      </c>
    </row>
    <row r="1231" spans="1:43" s="124" customFormat="1">
      <c r="A1231" s="124" t="s">
        <v>384</v>
      </c>
      <c r="B1231" s="124" t="s">
        <v>112</v>
      </c>
      <c r="C1231" s="124" t="s">
        <v>14</v>
      </c>
      <c r="F1231" s="124" t="s">
        <v>400</v>
      </c>
      <c r="H1231" s="124" t="s">
        <v>385</v>
      </c>
      <c r="I1231" s="191">
        <v>13</v>
      </c>
      <c r="J1231" s="40">
        <f>RM!D$4</f>
        <v>459</v>
      </c>
      <c r="K1231" s="40">
        <f>RM!E$4</f>
        <v>473</v>
      </c>
      <c r="L1231" s="40">
        <f>RM!F$4</f>
        <v>485</v>
      </c>
      <c r="M1231" s="40">
        <f>RM!G$4</f>
        <v>489</v>
      </c>
      <c r="N1231" s="40">
        <f>RM!H$4</f>
        <v>503</v>
      </c>
      <c r="O1231" s="40">
        <f>RM!I$4</f>
        <v>510</v>
      </c>
      <c r="P1231" s="40">
        <f>RM!J$4</f>
        <v>516</v>
      </c>
      <c r="Q1231" s="40">
        <f>RM!K$4</f>
        <v>522</v>
      </c>
      <c r="R1231" s="40">
        <f>RM!L$4</f>
        <v>528</v>
      </c>
      <c r="S1231" s="40">
        <f>RM!M$4</f>
        <v>533</v>
      </c>
      <c r="T1231" s="40">
        <f>RM!N$4</f>
        <v>539</v>
      </c>
      <c r="U1231" s="40">
        <f>RM!O$4</f>
        <v>544</v>
      </c>
      <c r="V1231" s="40">
        <f>RM!P$4</f>
        <v>549</v>
      </c>
      <c r="W1231" s="40">
        <f>RM!Q$4</f>
        <v>554</v>
      </c>
      <c r="X1231" s="40">
        <f>RM!R$4</f>
        <v>559</v>
      </c>
      <c r="Y1231" s="40">
        <f>RM!S$4</f>
        <v>564</v>
      </c>
      <c r="Z1231" s="40">
        <f>RM!T$4</f>
        <v>569</v>
      </c>
      <c r="AA1231" s="40">
        <f>RM!U$4</f>
        <v>573</v>
      </c>
      <c r="AB1231" s="40">
        <f>RM!V$4</f>
        <v>578</v>
      </c>
      <c r="AC1231" s="40">
        <f>RM!W$4</f>
        <v>583</v>
      </c>
      <c r="AD1231" s="40">
        <f>RM!X$4</f>
        <v>588</v>
      </c>
      <c r="AE1231" s="40">
        <f>RM!Y$4</f>
        <v>592</v>
      </c>
      <c r="AF1231" s="40">
        <f>RM!Z$4</f>
        <v>597</v>
      </c>
      <c r="AG1231" s="40">
        <f>RM!AA$4</f>
        <v>601</v>
      </c>
      <c r="AH1231" s="40">
        <f>RM!AB$4</f>
        <v>605</v>
      </c>
      <c r="AI1231" s="40">
        <f>RM!AC$4</f>
        <v>609</v>
      </c>
      <c r="AJ1231" s="40">
        <f>RM!AD$4</f>
        <v>613</v>
      </c>
      <c r="AK1231" s="40">
        <f>RM!AE$4</f>
        <v>617</v>
      </c>
      <c r="AL1231" s="40">
        <f>RM!AF$4</f>
        <v>621</v>
      </c>
      <c r="AM1231" s="40">
        <f>RM!AG$4</f>
        <v>624</v>
      </c>
      <c r="AN1231" s="40">
        <f>RM!AH$4</f>
        <v>627</v>
      </c>
      <c r="AO1231" s="40">
        <f>RM!AI$4</f>
        <v>631</v>
      </c>
      <c r="AP1231" s="40">
        <f>RM!AJ$4</f>
        <v>634</v>
      </c>
      <c r="AQ1231" s="40">
        <f>RM!AK$4</f>
        <v>636</v>
      </c>
    </row>
    <row r="1232" spans="1:43" s="124" customFormat="1">
      <c r="A1232" s="124" t="s">
        <v>384</v>
      </c>
      <c r="B1232" s="124" t="s">
        <v>112</v>
      </c>
      <c r="C1232" s="124" t="s">
        <v>87</v>
      </c>
      <c r="D1232" s="124" t="s">
        <v>11</v>
      </c>
      <c r="E1232" s="124" t="s">
        <v>396</v>
      </c>
      <c r="F1232" s="124" t="s">
        <v>398</v>
      </c>
      <c r="H1232" s="124" t="s">
        <v>385</v>
      </c>
      <c r="I1232" s="191">
        <v>13</v>
      </c>
      <c r="J1232" s="40">
        <f>RM!D$161*100</f>
        <v>0</v>
      </c>
      <c r="K1232" s="40">
        <f>RM!E$161*100</f>
        <v>0</v>
      </c>
      <c r="L1232" s="40">
        <f>RM!F$161*100</f>
        <v>0</v>
      </c>
      <c r="M1232" s="40">
        <f>RM!G$161*100</f>
        <v>0</v>
      </c>
      <c r="N1232" s="40">
        <f>RM!H$161*100</f>
        <v>0</v>
      </c>
      <c r="O1232" s="40">
        <f>RM!I$161*100</f>
        <v>0</v>
      </c>
      <c r="P1232" s="40">
        <f>RM!J$161*100</f>
        <v>0</v>
      </c>
      <c r="Q1232" s="40">
        <f>RM!K$161*100</f>
        <v>0</v>
      </c>
      <c r="R1232" s="40">
        <f>RM!L$161*100</f>
        <v>0</v>
      </c>
      <c r="S1232" s="40">
        <f>RM!M$161*100</f>
        <v>0</v>
      </c>
      <c r="T1232" s="40">
        <f>RM!N$161*100</f>
        <v>0</v>
      </c>
      <c r="U1232" s="40">
        <f>RM!O$161*100</f>
        <v>0</v>
      </c>
      <c r="V1232" s="40">
        <f>RM!P$161*100</f>
        <v>0</v>
      </c>
      <c r="W1232" s="40">
        <f>RM!Q$161*100</f>
        <v>0</v>
      </c>
      <c r="X1232" s="40">
        <f>RM!R$161*100</f>
        <v>0</v>
      </c>
      <c r="Y1232" s="40">
        <f>RM!S$161*100</f>
        <v>0</v>
      </c>
      <c r="Z1232" s="40">
        <f>RM!T$161*100</f>
        <v>0</v>
      </c>
      <c r="AA1232" s="40">
        <f>RM!U$161*100</f>
        <v>0</v>
      </c>
      <c r="AB1232" s="40">
        <f>RM!V$161*100</f>
        <v>0</v>
      </c>
      <c r="AC1232" s="40">
        <f>RM!W$161*100</f>
        <v>0</v>
      </c>
      <c r="AD1232" s="40">
        <f>RM!X$161*100</f>
        <v>0</v>
      </c>
      <c r="AE1232" s="40">
        <f>RM!Y$161*100</f>
        <v>0</v>
      </c>
      <c r="AF1232" s="40">
        <f>RM!Z$161*100</f>
        <v>0</v>
      </c>
      <c r="AG1232" s="40">
        <f>RM!AA$161*100</f>
        <v>0</v>
      </c>
      <c r="AH1232" s="40">
        <f>RM!AB$161*100</f>
        <v>0</v>
      </c>
      <c r="AI1232" s="40">
        <f>RM!AC$161*100</f>
        <v>0</v>
      </c>
      <c r="AJ1232" s="40">
        <f>RM!AD$161*100</f>
        <v>0</v>
      </c>
      <c r="AK1232" s="40">
        <f>RM!AE$161*100</f>
        <v>0</v>
      </c>
      <c r="AL1232" s="40">
        <f>RM!AF$161*100</f>
        <v>0</v>
      </c>
      <c r="AM1232" s="40">
        <f>RM!AG$161*100</f>
        <v>0</v>
      </c>
      <c r="AN1232" s="40">
        <f>RM!AH$161*100</f>
        <v>0</v>
      </c>
      <c r="AO1232" s="40">
        <f>RM!AI$161*100</f>
        <v>0</v>
      </c>
      <c r="AP1232" s="40">
        <f>RM!AJ$161*100</f>
        <v>0</v>
      </c>
      <c r="AQ1232" s="40">
        <f>RM!AK$161*100</f>
        <v>0</v>
      </c>
    </row>
    <row r="1233" spans="1:43" s="124" customFormat="1">
      <c r="A1233" s="124" t="s">
        <v>384</v>
      </c>
      <c r="B1233" s="124" t="s">
        <v>112</v>
      </c>
      <c r="C1233" s="124" t="s">
        <v>87</v>
      </c>
      <c r="D1233" s="124" t="s">
        <v>11</v>
      </c>
      <c r="E1233" s="124" t="s">
        <v>16</v>
      </c>
      <c r="F1233" s="124" t="s">
        <v>398</v>
      </c>
      <c r="H1233" s="124" t="s">
        <v>385</v>
      </c>
      <c r="I1233" s="191">
        <v>13</v>
      </c>
      <c r="J1233" s="40">
        <f>RM!D$160*100</f>
        <v>100</v>
      </c>
      <c r="K1233" s="40">
        <f>RM!E$160*100</f>
        <v>100</v>
      </c>
      <c r="L1233" s="40">
        <f>RM!F$160*100</f>
        <v>100</v>
      </c>
      <c r="M1233" s="40">
        <f>RM!G$160*100</f>
        <v>100</v>
      </c>
      <c r="N1233" s="40">
        <f>RM!H$160*100</f>
        <v>100</v>
      </c>
      <c r="O1233" s="40">
        <f>RM!I$160*100</f>
        <v>100</v>
      </c>
      <c r="P1233" s="40">
        <f>RM!J$160*100</f>
        <v>100</v>
      </c>
      <c r="Q1233" s="40">
        <f>RM!K$160*100</f>
        <v>100</v>
      </c>
      <c r="R1233" s="40">
        <f>RM!L$160*100</f>
        <v>100</v>
      </c>
      <c r="S1233" s="40">
        <f>RM!M$160*100</f>
        <v>100</v>
      </c>
      <c r="T1233" s="40">
        <f>RM!N$160*100</f>
        <v>100</v>
      </c>
      <c r="U1233" s="40">
        <f>RM!O$160*100</f>
        <v>100</v>
      </c>
      <c r="V1233" s="40">
        <f>RM!P$160*100</f>
        <v>100</v>
      </c>
      <c r="W1233" s="40">
        <f>RM!Q$160*100</f>
        <v>100</v>
      </c>
      <c r="X1233" s="40">
        <f>RM!R$160*100</f>
        <v>100</v>
      </c>
      <c r="Y1233" s="40">
        <f>RM!S$160*100</f>
        <v>100</v>
      </c>
      <c r="Z1233" s="40">
        <f>RM!T$160*100</f>
        <v>100</v>
      </c>
      <c r="AA1233" s="40">
        <f>RM!U$160*100</f>
        <v>100</v>
      </c>
      <c r="AB1233" s="40">
        <f>RM!V$160*100</f>
        <v>100</v>
      </c>
      <c r="AC1233" s="40">
        <f>RM!W$160*100</f>
        <v>100</v>
      </c>
      <c r="AD1233" s="40">
        <f>RM!X$160*100</f>
        <v>100</v>
      </c>
      <c r="AE1233" s="40">
        <f>RM!Y$160*100</f>
        <v>100</v>
      </c>
      <c r="AF1233" s="40">
        <f>RM!Z$160*100</f>
        <v>100</v>
      </c>
      <c r="AG1233" s="40">
        <f>RM!AA$160*100</f>
        <v>100</v>
      </c>
      <c r="AH1233" s="40">
        <f>RM!AB$160*100</f>
        <v>100</v>
      </c>
      <c r="AI1233" s="40">
        <f>RM!AC$160*100</f>
        <v>100</v>
      </c>
      <c r="AJ1233" s="40">
        <f>RM!AD$160*100</f>
        <v>100</v>
      </c>
      <c r="AK1233" s="40">
        <f>RM!AE$160*100</f>
        <v>100</v>
      </c>
      <c r="AL1233" s="40">
        <f>RM!AF$160*100</f>
        <v>100</v>
      </c>
      <c r="AM1233" s="40">
        <f>RM!AG$160*100</f>
        <v>100</v>
      </c>
      <c r="AN1233" s="40">
        <f>RM!AH$160*100</f>
        <v>100</v>
      </c>
      <c r="AO1233" s="40">
        <f>RM!AI$160*100</f>
        <v>100</v>
      </c>
      <c r="AP1233" s="40">
        <f>RM!AJ$160*100</f>
        <v>100</v>
      </c>
      <c r="AQ1233" s="40">
        <f>RM!AK$160*100</f>
        <v>100</v>
      </c>
    </row>
    <row r="1234" spans="1:43" s="124" customFormat="1">
      <c r="A1234" s="124" t="s">
        <v>384</v>
      </c>
      <c r="B1234" s="124" t="s">
        <v>112</v>
      </c>
      <c r="C1234" s="124" t="s">
        <v>87</v>
      </c>
      <c r="D1234" s="124" t="s">
        <v>11</v>
      </c>
      <c r="F1234" s="124" t="s">
        <v>399</v>
      </c>
      <c r="H1234" s="124" t="s">
        <v>385</v>
      </c>
      <c r="I1234" s="191">
        <v>13</v>
      </c>
      <c r="J1234" s="40">
        <f>RM!D$68</f>
        <v>880000</v>
      </c>
      <c r="K1234" s="40">
        <f>RM!E$68</f>
        <v>880000</v>
      </c>
      <c r="L1234" s="40">
        <f>RM!F$68</f>
        <v>880000</v>
      </c>
      <c r="M1234" s="40">
        <f>RM!G$68</f>
        <v>880000</v>
      </c>
      <c r="N1234" s="40">
        <f>RM!H$68</f>
        <v>880000</v>
      </c>
      <c r="O1234" s="40">
        <f>RM!I$68</f>
        <v>880000</v>
      </c>
      <c r="P1234" s="40">
        <f>RM!J$68</f>
        <v>880000</v>
      </c>
      <c r="Q1234" s="40">
        <f>RM!K$68</f>
        <v>880000</v>
      </c>
      <c r="R1234" s="40">
        <f>RM!L$68</f>
        <v>880000</v>
      </c>
      <c r="S1234" s="40">
        <f>RM!M$68</f>
        <v>880000</v>
      </c>
      <c r="T1234" s="40">
        <f>RM!N$68</f>
        <v>880000</v>
      </c>
      <c r="U1234" s="40">
        <f>RM!O$68</f>
        <v>880000</v>
      </c>
      <c r="V1234" s="40">
        <f>RM!P$68</f>
        <v>880000</v>
      </c>
      <c r="W1234" s="40">
        <f>RM!Q$68</f>
        <v>880000</v>
      </c>
      <c r="X1234" s="40">
        <f>RM!R$68</f>
        <v>880000</v>
      </c>
      <c r="Y1234" s="40">
        <f>RM!S$68</f>
        <v>880000</v>
      </c>
      <c r="Z1234" s="40">
        <f>RM!T$68</f>
        <v>880000</v>
      </c>
      <c r="AA1234" s="40">
        <f>RM!U$68</f>
        <v>880000</v>
      </c>
      <c r="AB1234" s="40">
        <f>RM!V$68</f>
        <v>880000</v>
      </c>
      <c r="AC1234" s="40">
        <f>RM!W$68</f>
        <v>880000</v>
      </c>
      <c r="AD1234" s="40">
        <f>RM!X$68</f>
        <v>880000</v>
      </c>
      <c r="AE1234" s="40">
        <f>RM!Y$68</f>
        <v>880000</v>
      </c>
      <c r="AF1234" s="40">
        <f>RM!Z$68</f>
        <v>880000</v>
      </c>
      <c r="AG1234" s="40">
        <f>RM!AA$68</f>
        <v>880000</v>
      </c>
      <c r="AH1234" s="40">
        <f>RM!AB$68</f>
        <v>880000</v>
      </c>
      <c r="AI1234" s="40">
        <f>RM!AC$68</f>
        <v>880000</v>
      </c>
      <c r="AJ1234" s="40">
        <f>RM!AD$68</f>
        <v>880000</v>
      </c>
      <c r="AK1234" s="40">
        <f>RM!AE$68</f>
        <v>880000</v>
      </c>
      <c r="AL1234" s="40">
        <f>RM!AF$68</f>
        <v>880000</v>
      </c>
      <c r="AM1234" s="40">
        <f>RM!AG$68</f>
        <v>880000</v>
      </c>
      <c r="AN1234" s="40">
        <f>RM!AH$68</f>
        <v>880000</v>
      </c>
      <c r="AO1234" s="40">
        <f>RM!AI$68</f>
        <v>880000</v>
      </c>
      <c r="AP1234" s="40">
        <f>RM!AJ$68</f>
        <v>880000</v>
      </c>
      <c r="AQ1234" s="40">
        <f>RM!AK$68</f>
        <v>880000</v>
      </c>
    </row>
    <row r="1235" spans="1:43" s="124" customFormat="1">
      <c r="A1235" s="124" t="s">
        <v>384</v>
      </c>
      <c r="B1235" s="124" t="s">
        <v>112</v>
      </c>
      <c r="C1235" s="124" t="s">
        <v>87</v>
      </c>
      <c r="D1235" s="124" t="s">
        <v>90</v>
      </c>
      <c r="E1235" s="124" t="s">
        <v>7</v>
      </c>
      <c r="F1235" s="124" t="s">
        <v>398</v>
      </c>
      <c r="H1235" s="124" t="s">
        <v>385</v>
      </c>
      <c r="I1235" s="191">
        <v>13</v>
      </c>
      <c r="J1235" s="124">
        <v>100</v>
      </c>
      <c r="K1235" s="124">
        <v>100</v>
      </c>
      <c r="L1235" s="124">
        <v>100</v>
      </c>
      <c r="M1235" s="124">
        <v>100</v>
      </c>
      <c r="N1235" s="124">
        <v>100</v>
      </c>
      <c r="O1235" s="124">
        <v>100</v>
      </c>
      <c r="P1235" s="124">
        <v>100</v>
      </c>
      <c r="Q1235" s="124">
        <v>100</v>
      </c>
      <c r="R1235" s="124">
        <v>100</v>
      </c>
      <c r="S1235" s="124">
        <v>100</v>
      </c>
      <c r="T1235" s="124">
        <v>100</v>
      </c>
      <c r="U1235" s="124">
        <v>100</v>
      </c>
      <c r="V1235" s="124">
        <v>100</v>
      </c>
      <c r="W1235" s="124">
        <v>100</v>
      </c>
      <c r="X1235" s="124">
        <v>100</v>
      </c>
      <c r="Y1235" s="124">
        <v>100</v>
      </c>
      <c r="Z1235" s="124">
        <v>100</v>
      </c>
      <c r="AA1235" s="124">
        <v>100</v>
      </c>
      <c r="AB1235" s="124">
        <v>100</v>
      </c>
      <c r="AC1235" s="124">
        <v>100</v>
      </c>
      <c r="AD1235" s="124">
        <v>100</v>
      </c>
      <c r="AE1235" s="124">
        <v>100</v>
      </c>
      <c r="AF1235" s="124">
        <v>100</v>
      </c>
      <c r="AG1235" s="124">
        <v>100</v>
      </c>
      <c r="AH1235" s="124">
        <v>100</v>
      </c>
      <c r="AI1235" s="124">
        <v>100</v>
      </c>
      <c r="AJ1235" s="124">
        <v>100</v>
      </c>
      <c r="AK1235" s="124">
        <v>100</v>
      </c>
      <c r="AL1235" s="124">
        <v>100</v>
      </c>
      <c r="AM1235" s="124">
        <v>100</v>
      </c>
      <c r="AN1235" s="124">
        <v>100</v>
      </c>
      <c r="AO1235" s="124">
        <v>100</v>
      </c>
      <c r="AP1235" s="124">
        <v>100</v>
      </c>
      <c r="AQ1235" s="124">
        <v>100</v>
      </c>
    </row>
    <row r="1236" spans="1:43" s="124" customFormat="1">
      <c r="A1236" s="124" t="s">
        <v>384</v>
      </c>
      <c r="B1236" s="124" t="s">
        <v>112</v>
      </c>
      <c r="C1236" s="124" t="s">
        <v>87</v>
      </c>
      <c r="D1236" s="124" t="s">
        <v>90</v>
      </c>
      <c r="F1236" s="124" t="s">
        <v>399</v>
      </c>
      <c r="H1236" s="124" t="s">
        <v>385</v>
      </c>
      <c r="I1236" s="191">
        <v>13</v>
      </c>
      <c r="J1236" s="40">
        <f>RM!D$69</f>
        <v>330000</v>
      </c>
      <c r="K1236" s="40">
        <f>RM!E$69</f>
        <v>330000</v>
      </c>
      <c r="L1236" s="40">
        <f>RM!F$69</f>
        <v>330000</v>
      </c>
      <c r="M1236" s="40">
        <f>RM!G$69</f>
        <v>330000</v>
      </c>
      <c r="N1236" s="40">
        <f>RM!H$69</f>
        <v>330000</v>
      </c>
      <c r="O1236" s="40">
        <f>RM!I$69</f>
        <v>330000</v>
      </c>
      <c r="P1236" s="40">
        <f>RM!J$69</f>
        <v>330000</v>
      </c>
      <c r="Q1236" s="40">
        <f>RM!K$69</f>
        <v>330000</v>
      </c>
      <c r="R1236" s="40">
        <f>RM!L$69</f>
        <v>330000</v>
      </c>
      <c r="S1236" s="40">
        <f>RM!M$69</f>
        <v>330000</v>
      </c>
      <c r="T1236" s="40">
        <f>RM!N$69</f>
        <v>330000</v>
      </c>
      <c r="U1236" s="40">
        <f>RM!O$69</f>
        <v>330000</v>
      </c>
      <c r="V1236" s="40">
        <f>RM!P$69</f>
        <v>330000</v>
      </c>
      <c r="W1236" s="40">
        <f>RM!Q$69</f>
        <v>330000</v>
      </c>
      <c r="X1236" s="40">
        <f>RM!R$69</f>
        <v>330000</v>
      </c>
      <c r="Y1236" s="40">
        <f>RM!S$69</f>
        <v>330000</v>
      </c>
      <c r="Z1236" s="40">
        <f>RM!T$69</f>
        <v>330000</v>
      </c>
      <c r="AA1236" s="40">
        <f>RM!U$69</f>
        <v>330000</v>
      </c>
      <c r="AB1236" s="40">
        <f>RM!V$69</f>
        <v>330000</v>
      </c>
      <c r="AC1236" s="40">
        <f>RM!W$69</f>
        <v>330000</v>
      </c>
      <c r="AD1236" s="40">
        <f>RM!X$69</f>
        <v>330000</v>
      </c>
      <c r="AE1236" s="40">
        <f>RM!Y$69</f>
        <v>330000</v>
      </c>
      <c r="AF1236" s="40">
        <f>RM!Z$69</f>
        <v>330000</v>
      </c>
      <c r="AG1236" s="40">
        <f>RM!AA$69</f>
        <v>330000</v>
      </c>
      <c r="AH1236" s="40">
        <f>RM!AB$69</f>
        <v>330000</v>
      </c>
      <c r="AI1236" s="40">
        <f>RM!AC$69</f>
        <v>330000</v>
      </c>
      <c r="AJ1236" s="40">
        <f>RM!AD$69</f>
        <v>330000</v>
      </c>
      <c r="AK1236" s="40">
        <f>RM!AE$69</f>
        <v>330000</v>
      </c>
      <c r="AL1236" s="40">
        <f>RM!AF$69</f>
        <v>330000</v>
      </c>
      <c r="AM1236" s="40">
        <f>RM!AG$69</f>
        <v>330000</v>
      </c>
      <c r="AN1236" s="40">
        <f>RM!AH$69</f>
        <v>330000</v>
      </c>
      <c r="AO1236" s="40">
        <f>RM!AI$69</f>
        <v>330000</v>
      </c>
      <c r="AP1236" s="40">
        <f>RM!AJ$69</f>
        <v>330000</v>
      </c>
      <c r="AQ1236" s="40">
        <f>RM!AK$69</f>
        <v>330000</v>
      </c>
    </row>
    <row r="1237" spans="1:43" s="124" customFormat="1">
      <c r="A1237" s="124" t="s">
        <v>384</v>
      </c>
      <c r="B1237" s="124" t="s">
        <v>112</v>
      </c>
      <c r="C1237" s="124" t="s">
        <v>87</v>
      </c>
      <c r="D1237" s="124" t="s">
        <v>85</v>
      </c>
      <c r="E1237" s="124" t="s">
        <v>7</v>
      </c>
      <c r="F1237" s="124" t="s">
        <v>398</v>
      </c>
      <c r="H1237" s="124" t="s">
        <v>385</v>
      </c>
      <c r="I1237" s="191">
        <v>13</v>
      </c>
      <c r="J1237" s="124">
        <v>100</v>
      </c>
      <c r="K1237" s="124">
        <v>100</v>
      </c>
      <c r="L1237" s="124">
        <v>100</v>
      </c>
      <c r="M1237" s="124">
        <v>100</v>
      </c>
      <c r="N1237" s="124">
        <v>100</v>
      </c>
      <c r="O1237" s="124">
        <v>100</v>
      </c>
      <c r="P1237" s="124">
        <v>100</v>
      </c>
      <c r="Q1237" s="124">
        <v>100</v>
      </c>
      <c r="R1237" s="124">
        <v>100</v>
      </c>
      <c r="S1237" s="124">
        <v>100</v>
      </c>
      <c r="T1237" s="124">
        <v>100</v>
      </c>
      <c r="U1237" s="124">
        <v>100</v>
      </c>
      <c r="V1237" s="124">
        <v>100</v>
      </c>
      <c r="W1237" s="124">
        <v>100</v>
      </c>
      <c r="X1237" s="124">
        <v>100</v>
      </c>
      <c r="Y1237" s="124">
        <v>100</v>
      </c>
      <c r="Z1237" s="124">
        <v>100</v>
      </c>
      <c r="AA1237" s="124">
        <v>100</v>
      </c>
      <c r="AB1237" s="124">
        <v>100</v>
      </c>
      <c r="AC1237" s="124">
        <v>100</v>
      </c>
      <c r="AD1237" s="124">
        <v>100</v>
      </c>
      <c r="AE1237" s="124">
        <v>100</v>
      </c>
      <c r="AF1237" s="124">
        <v>100</v>
      </c>
      <c r="AG1237" s="124">
        <v>100</v>
      </c>
      <c r="AH1237" s="124">
        <v>100</v>
      </c>
      <c r="AI1237" s="124">
        <v>100</v>
      </c>
      <c r="AJ1237" s="124">
        <v>100</v>
      </c>
      <c r="AK1237" s="124">
        <v>100</v>
      </c>
      <c r="AL1237" s="124">
        <v>100</v>
      </c>
      <c r="AM1237" s="124">
        <v>100</v>
      </c>
      <c r="AN1237" s="124">
        <v>100</v>
      </c>
      <c r="AO1237" s="124">
        <v>100</v>
      </c>
      <c r="AP1237" s="124">
        <v>100</v>
      </c>
      <c r="AQ1237" s="124">
        <v>100</v>
      </c>
    </row>
    <row r="1238" spans="1:43" s="124" customFormat="1">
      <c r="A1238" s="124" t="s">
        <v>384</v>
      </c>
      <c r="B1238" s="124" t="s">
        <v>112</v>
      </c>
      <c r="C1238" s="124" t="s">
        <v>87</v>
      </c>
      <c r="D1238" s="124" t="s">
        <v>85</v>
      </c>
      <c r="F1238" s="124" t="s">
        <v>399</v>
      </c>
      <c r="H1238" s="124" t="s">
        <v>385</v>
      </c>
      <c r="I1238" s="191">
        <v>13</v>
      </c>
      <c r="J1238" s="40">
        <f>RM!D$70</f>
        <v>110000</v>
      </c>
      <c r="K1238" s="40">
        <f>RM!E$70</f>
        <v>110000</v>
      </c>
      <c r="L1238" s="40">
        <f>RM!F$70</f>
        <v>110000</v>
      </c>
      <c r="M1238" s="40">
        <f>RM!G$70</f>
        <v>110000</v>
      </c>
      <c r="N1238" s="40">
        <f>RM!H$70</f>
        <v>110000</v>
      </c>
      <c r="O1238" s="40">
        <f>RM!I$70</f>
        <v>110000</v>
      </c>
      <c r="P1238" s="40">
        <f>RM!J$70</f>
        <v>110000</v>
      </c>
      <c r="Q1238" s="40">
        <f>RM!K$70</f>
        <v>110000</v>
      </c>
      <c r="R1238" s="40">
        <f>RM!L$70</f>
        <v>110000</v>
      </c>
      <c r="S1238" s="40">
        <f>RM!M$70</f>
        <v>110000</v>
      </c>
      <c r="T1238" s="40">
        <f>RM!N$70</f>
        <v>110000</v>
      </c>
      <c r="U1238" s="40">
        <f>RM!O$70</f>
        <v>110000</v>
      </c>
      <c r="V1238" s="40">
        <f>RM!P$70</f>
        <v>110000</v>
      </c>
      <c r="W1238" s="40">
        <f>RM!Q$70</f>
        <v>110000</v>
      </c>
      <c r="X1238" s="40">
        <f>RM!R$70</f>
        <v>110000</v>
      </c>
      <c r="Y1238" s="40">
        <f>RM!S$70</f>
        <v>110000</v>
      </c>
      <c r="Z1238" s="40">
        <f>RM!T$70</f>
        <v>110000</v>
      </c>
      <c r="AA1238" s="40">
        <f>RM!U$70</f>
        <v>110000</v>
      </c>
      <c r="AB1238" s="40">
        <f>RM!V$70</f>
        <v>110000</v>
      </c>
      <c r="AC1238" s="40">
        <f>RM!W$70</f>
        <v>110000</v>
      </c>
      <c r="AD1238" s="40">
        <f>RM!X$70</f>
        <v>110000</v>
      </c>
      <c r="AE1238" s="40">
        <f>RM!Y$70</f>
        <v>110000</v>
      </c>
      <c r="AF1238" s="40">
        <f>RM!Z$70</f>
        <v>110000</v>
      </c>
      <c r="AG1238" s="40">
        <f>RM!AA$70</f>
        <v>110000</v>
      </c>
      <c r="AH1238" s="40">
        <f>RM!AB$70</f>
        <v>110000</v>
      </c>
      <c r="AI1238" s="40">
        <f>RM!AC$70</f>
        <v>110000</v>
      </c>
      <c r="AJ1238" s="40">
        <f>RM!AD$70</f>
        <v>110000</v>
      </c>
      <c r="AK1238" s="40">
        <f>RM!AE$70</f>
        <v>110000</v>
      </c>
      <c r="AL1238" s="40">
        <f>RM!AF$70</f>
        <v>110000</v>
      </c>
      <c r="AM1238" s="40">
        <f>RM!AG$70</f>
        <v>110000</v>
      </c>
      <c r="AN1238" s="40">
        <f>RM!AH$70</f>
        <v>110000</v>
      </c>
      <c r="AO1238" s="40">
        <f>RM!AI$70</f>
        <v>110000</v>
      </c>
      <c r="AP1238" s="40">
        <f>RM!AJ$70</f>
        <v>110000</v>
      </c>
      <c r="AQ1238" s="40">
        <f>RM!AK$70</f>
        <v>110000</v>
      </c>
    </row>
    <row r="1239" spans="1:43" s="124" customFormat="1">
      <c r="A1239" s="124" t="s">
        <v>384</v>
      </c>
      <c r="B1239" s="124" t="s">
        <v>112</v>
      </c>
      <c r="C1239" s="124" t="s">
        <v>87</v>
      </c>
      <c r="D1239" s="124" t="s">
        <v>5</v>
      </c>
      <c r="E1239" s="124" t="s">
        <v>396</v>
      </c>
      <c r="F1239" s="124" t="s">
        <v>398</v>
      </c>
      <c r="H1239" s="124" t="s">
        <v>385</v>
      </c>
      <c r="I1239" s="191">
        <v>13</v>
      </c>
      <c r="J1239" s="124">
        <f>RM!D$164*100</f>
        <v>0</v>
      </c>
      <c r="K1239" s="124">
        <f>RM!E$164*100</f>
        <v>0</v>
      </c>
      <c r="L1239" s="124">
        <f>RM!F$164*100</f>
        <v>0</v>
      </c>
      <c r="M1239" s="124">
        <f>RM!G$164*100</f>
        <v>0</v>
      </c>
      <c r="N1239" s="124">
        <f>RM!H$164*100</f>
        <v>0</v>
      </c>
      <c r="O1239" s="124">
        <f>RM!I$164*100</f>
        <v>0</v>
      </c>
      <c r="P1239" s="124">
        <f>RM!J$164*100</f>
        <v>0</v>
      </c>
      <c r="Q1239" s="124">
        <f>RM!K$164*100</f>
        <v>0</v>
      </c>
      <c r="R1239" s="124">
        <f>RM!L$164*100</f>
        <v>0</v>
      </c>
      <c r="S1239" s="124">
        <f>RM!M$164*100</f>
        <v>0</v>
      </c>
      <c r="T1239" s="124">
        <f>RM!N$164*100</f>
        <v>0</v>
      </c>
      <c r="U1239" s="124">
        <f>RM!O$164*100</f>
        <v>0</v>
      </c>
      <c r="V1239" s="124">
        <f>RM!P$164*100</f>
        <v>0</v>
      </c>
      <c r="W1239" s="124">
        <f>RM!Q$164*100</f>
        <v>0</v>
      </c>
      <c r="X1239" s="124">
        <f>RM!R$164*100</f>
        <v>0</v>
      </c>
      <c r="Y1239" s="124">
        <f>RM!S$164*100</f>
        <v>0</v>
      </c>
      <c r="Z1239" s="124">
        <f>RM!T$164*100</f>
        <v>0</v>
      </c>
      <c r="AA1239" s="124">
        <f>RM!U$164*100</f>
        <v>0</v>
      </c>
      <c r="AB1239" s="124">
        <f>RM!V$164*100</f>
        <v>0</v>
      </c>
      <c r="AC1239" s="124">
        <f>RM!W$164*100</f>
        <v>0</v>
      </c>
      <c r="AD1239" s="124">
        <f>RM!X$164*100</f>
        <v>0</v>
      </c>
      <c r="AE1239" s="124">
        <f>RM!Y$164*100</f>
        <v>0</v>
      </c>
      <c r="AF1239" s="124">
        <f>RM!Z$164*100</f>
        <v>0</v>
      </c>
      <c r="AG1239" s="124">
        <f>RM!AA$164*100</f>
        <v>0</v>
      </c>
      <c r="AH1239" s="124">
        <f>RM!AB$164*100</f>
        <v>0</v>
      </c>
      <c r="AI1239" s="124">
        <f>RM!AC$164*100</f>
        <v>0</v>
      </c>
      <c r="AJ1239" s="124">
        <f>RM!AD$164*100</f>
        <v>0</v>
      </c>
      <c r="AK1239" s="124">
        <f>RM!AE$164*100</f>
        <v>0</v>
      </c>
      <c r="AL1239" s="124">
        <f>RM!AF$164*100</f>
        <v>0</v>
      </c>
      <c r="AM1239" s="124">
        <f>RM!AG$164*100</f>
        <v>0</v>
      </c>
      <c r="AN1239" s="124">
        <f>RM!AH$164*100</f>
        <v>0</v>
      </c>
      <c r="AO1239" s="124">
        <f>RM!AI$164*100</f>
        <v>0</v>
      </c>
      <c r="AP1239" s="124">
        <f>RM!AJ$164*100</f>
        <v>0</v>
      </c>
      <c r="AQ1239" s="124">
        <f>RM!AK$164*100</f>
        <v>0</v>
      </c>
    </row>
    <row r="1240" spans="1:43" s="124" customFormat="1">
      <c r="A1240" s="124" t="s">
        <v>384</v>
      </c>
      <c r="B1240" s="124" t="s">
        <v>112</v>
      </c>
      <c r="C1240" s="124" t="s">
        <v>87</v>
      </c>
      <c r="D1240" s="124" t="s">
        <v>5</v>
      </c>
      <c r="E1240" s="124" t="s">
        <v>16</v>
      </c>
      <c r="F1240" s="124" t="s">
        <v>398</v>
      </c>
      <c r="H1240" s="124" t="s">
        <v>385</v>
      </c>
      <c r="I1240" s="191">
        <v>13</v>
      </c>
      <c r="J1240" s="124">
        <f>RM!D$163*100</f>
        <v>100</v>
      </c>
      <c r="K1240" s="124">
        <f>RM!E$163*100</f>
        <v>100</v>
      </c>
      <c r="L1240" s="124">
        <f>RM!F$163*100</f>
        <v>100</v>
      </c>
      <c r="M1240" s="124">
        <f>RM!G$163*100</f>
        <v>100</v>
      </c>
      <c r="N1240" s="124">
        <f>RM!H$163*100</f>
        <v>100</v>
      </c>
      <c r="O1240" s="124">
        <f>RM!I$163*100</f>
        <v>100</v>
      </c>
      <c r="P1240" s="124">
        <f>RM!J$163*100</f>
        <v>100</v>
      </c>
      <c r="Q1240" s="124">
        <f>RM!K$163*100</f>
        <v>100</v>
      </c>
      <c r="R1240" s="124">
        <f>RM!L$163*100</f>
        <v>100</v>
      </c>
      <c r="S1240" s="124">
        <f>RM!M$163*100</f>
        <v>100</v>
      </c>
      <c r="T1240" s="124">
        <f>RM!N$163*100</f>
        <v>100</v>
      </c>
      <c r="U1240" s="124">
        <f>RM!O$163*100</f>
        <v>100</v>
      </c>
      <c r="V1240" s="124">
        <f>RM!P$163*100</f>
        <v>100</v>
      </c>
      <c r="W1240" s="124">
        <f>RM!Q$163*100</f>
        <v>100</v>
      </c>
      <c r="X1240" s="124">
        <f>RM!R$163*100</f>
        <v>100</v>
      </c>
      <c r="Y1240" s="124">
        <f>RM!S$163*100</f>
        <v>100</v>
      </c>
      <c r="Z1240" s="124">
        <f>RM!T$163*100</f>
        <v>100</v>
      </c>
      <c r="AA1240" s="124">
        <f>RM!U$163*100</f>
        <v>100</v>
      </c>
      <c r="AB1240" s="124">
        <f>RM!V$163*100</f>
        <v>100</v>
      </c>
      <c r="AC1240" s="124">
        <f>RM!W$163*100</f>
        <v>100</v>
      </c>
      <c r="AD1240" s="124">
        <f>RM!X$163*100</f>
        <v>100</v>
      </c>
      <c r="AE1240" s="124">
        <f>RM!Y$163*100</f>
        <v>100</v>
      </c>
      <c r="AF1240" s="124">
        <f>RM!Z$163*100</f>
        <v>100</v>
      </c>
      <c r="AG1240" s="124">
        <f>RM!AA$163*100</f>
        <v>100</v>
      </c>
      <c r="AH1240" s="124">
        <f>RM!AB$163*100</f>
        <v>100</v>
      </c>
      <c r="AI1240" s="124">
        <f>RM!AC$163*100</f>
        <v>100</v>
      </c>
      <c r="AJ1240" s="124">
        <f>RM!AD$163*100</f>
        <v>100</v>
      </c>
      <c r="AK1240" s="124">
        <f>RM!AE$163*100</f>
        <v>100</v>
      </c>
      <c r="AL1240" s="124">
        <f>RM!AF$163*100</f>
        <v>100</v>
      </c>
      <c r="AM1240" s="124">
        <f>RM!AG$163*100</f>
        <v>100</v>
      </c>
      <c r="AN1240" s="124">
        <f>RM!AH$163*100</f>
        <v>100</v>
      </c>
      <c r="AO1240" s="124">
        <f>RM!AI$163*100</f>
        <v>100</v>
      </c>
      <c r="AP1240" s="124">
        <f>RM!AJ$163*100</f>
        <v>100</v>
      </c>
      <c r="AQ1240" s="124">
        <f>RM!AK$163*100</f>
        <v>100</v>
      </c>
    </row>
    <row r="1241" spans="1:43" s="124" customFormat="1">
      <c r="A1241" s="124" t="s">
        <v>384</v>
      </c>
      <c r="B1241" s="124" t="s">
        <v>112</v>
      </c>
      <c r="C1241" s="124" t="s">
        <v>87</v>
      </c>
      <c r="D1241" s="124" t="s">
        <v>5</v>
      </c>
      <c r="F1241" s="124" t="s">
        <v>399</v>
      </c>
      <c r="H1241" s="124" t="s">
        <v>385</v>
      </c>
      <c r="I1241" s="191">
        <v>13</v>
      </c>
      <c r="J1241" s="40">
        <f>RM!D$71</f>
        <v>1485000</v>
      </c>
      <c r="K1241" s="40">
        <f>RM!E$71</f>
        <v>1485000</v>
      </c>
      <c r="L1241" s="40">
        <f>RM!F$71</f>
        <v>1485000</v>
      </c>
      <c r="M1241" s="40">
        <f>RM!G$71</f>
        <v>1485000</v>
      </c>
      <c r="N1241" s="40">
        <f>RM!H$71</f>
        <v>1485000</v>
      </c>
      <c r="O1241" s="40">
        <f>RM!I$71</f>
        <v>1485000</v>
      </c>
      <c r="P1241" s="40">
        <f>RM!J$71</f>
        <v>1485000</v>
      </c>
      <c r="Q1241" s="40">
        <f>RM!K$71</f>
        <v>1485000</v>
      </c>
      <c r="R1241" s="40">
        <f>RM!L$71</f>
        <v>1485000</v>
      </c>
      <c r="S1241" s="40">
        <f>RM!M$71</f>
        <v>1485000</v>
      </c>
      <c r="T1241" s="40">
        <f>RM!N$71</f>
        <v>1485000</v>
      </c>
      <c r="U1241" s="40">
        <f>RM!O$71</f>
        <v>1485000</v>
      </c>
      <c r="V1241" s="40">
        <f>RM!P$71</f>
        <v>1485000</v>
      </c>
      <c r="W1241" s="40">
        <f>RM!Q$71</f>
        <v>1485000</v>
      </c>
      <c r="X1241" s="40">
        <f>RM!R$71</f>
        <v>1485000</v>
      </c>
      <c r="Y1241" s="40">
        <f>RM!S$71</f>
        <v>1485000</v>
      </c>
      <c r="Z1241" s="40">
        <f>RM!T$71</f>
        <v>1485000</v>
      </c>
      <c r="AA1241" s="40">
        <f>RM!U$71</f>
        <v>1485000</v>
      </c>
      <c r="AB1241" s="40">
        <f>RM!V$71</f>
        <v>1485000</v>
      </c>
      <c r="AC1241" s="40">
        <f>RM!W$71</f>
        <v>1485000</v>
      </c>
      <c r="AD1241" s="40">
        <f>RM!X$71</f>
        <v>1485000</v>
      </c>
      <c r="AE1241" s="40">
        <f>RM!Y$71</f>
        <v>1485000</v>
      </c>
      <c r="AF1241" s="40">
        <f>RM!Z$71</f>
        <v>1485000</v>
      </c>
      <c r="AG1241" s="40">
        <f>RM!AA$71</f>
        <v>1485000</v>
      </c>
      <c r="AH1241" s="40">
        <f>RM!AB$71</f>
        <v>1485000</v>
      </c>
      <c r="AI1241" s="40">
        <f>RM!AC$71</f>
        <v>1485000</v>
      </c>
      <c r="AJ1241" s="40">
        <f>RM!AD$71</f>
        <v>1485000</v>
      </c>
      <c r="AK1241" s="40">
        <f>RM!AE$71</f>
        <v>1485000</v>
      </c>
      <c r="AL1241" s="40">
        <f>RM!AF$71</f>
        <v>1485000</v>
      </c>
      <c r="AM1241" s="40">
        <f>RM!AG$71</f>
        <v>1485000</v>
      </c>
      <c r="AN1241" s="40">
        <f>RM!AH$71</f>
        <v>1485000</v>
      </c>
      <c r="AO1241" s="40">
        <f>RM!AI$71</f>
        <v>1485000</v>
      </c>
      <c r="AP1241" s="40">
        <f>RM!AJ$71</f>
        <v>1485000</v>
      </c>
      <c r="AQ1241" s="40">
        <f>RM!AK$71</f>
        <v>1485000</v>
      </c>
    </row>
    <row r="1242" spans="1:43" s="124" customFormat="1">
      <c r="A1242" s="124" t="s">
        <v>384</v>
      </c>
      <c r="B1242" s="124" t="s">
        <v>112</v>
      </c>
      <c r="C1242" s="124" t="s">
        <v>87</v>
      </c>
      <c r="D1242" s="124" t="s">
        <v>9</v>
      </c>
      <c r="E1242" s="124" t="s">
        <v>396</v>
      </c>
      <c r="F1242" s="124" t="s">
        <v>398</v>
      </c>
      <c r="H1242" s="124" t="s">
        <v>385</v>
      </c>
      <c r="I1242" s="191">
        <v>13</v>
      </c>
      <c r="J1242" s="124">
        <f>RM!D$164*100</f>
        <v>0</v>
      </c>
      <c r="K1242" s="124">
        <f>RM!E$164*100</f>
        <v>0</v>
      </c>
      <c r="L1242" s="124">
        <f>RM!F$164*100</f>
        <v>0</v>
      </c>
      <c r="M1242" s="124">
        <f>RM!G$164*100</f>
        <v>0</v>
      </c>
      <c r="N1242" s="124">
        <f>RM!H$164*100</f>
        <v>0</v>
      </c>
      <c r="O1242" s="124">
        <f>RM!I$164*100</f>
        <v>0</v>
      </c>
      <c r="P1242" s="124">
        <f>RM!J$164*100</f>
        <v>0</v>
      </c>
      <c r="Q1242" s="124">
        <f>RM!K$164*100</f>
        <v>0</v>
      </c>
      <c r="R1242" s="124">
        <f>RM!L$164*100</f>
        <v>0</v>
      </c>
      <c r="S1242" s="124">
        <f>RM!M$164*100</f>
        <v>0</v>
      </c>
      <c r="T1242" s="124">
        <f>RM!N$164*100</f>
        <v>0</v>
      </c>
      <c r="U1242" s="124">
        <f>RM!O$164*100</f>
        <v>0</v>
      </c>
      <c r="V1242" s="124">
        <f>RM!P$164*100</f>
        <v>0</v>
      </c>
      <c r="W1242" s="124">
        <f>RM!Q$164*100</f>
        <v>0</v>
      </c>
      <c r="X1242" s="124">
        <f>RM!R$164*100</f>
        <v>0</v>
      </c>
      <c r="Y1242" s="124">
        <f>RM!S$164*100</f>
        <v>0</v>
      </c>
      <c r="Z1242" s="124">
        <f>RM!T$164*100</f>
        <v>0</v>
      </c>
      <c r="AA1242" s="124">
        <f>RM!U$164*100</f>
        <v>0</v>
      </c>
      <c r="AB1242" s="124">
        <f>RM!V$164*100</f>
        <v>0</v>
      </c>
      <c r="AC1242" s="124">
        <f>RM!W$164*100</f>
        <v>0</v>
      </c>
      <c r="AD1242" s="124">
        <f>RM!X$164*100</f>
        <v>0</v>
      </c>
      <c r="AE1242" s="124">
        <f>RM!Y$164*100</f>
        <v>0</v>
      </c>
      <c r="AF1242" s="124">
        <f>RM!Z$164*100</f>
        <v>0</v>
      </c>
      <c r="AG1242" s="124">
        <f>RM!AA$164*100</f>
        <v>0</v>
      </c>
      <c r="AH1242" s="124">
        <f>RM!AB$164*100</f>
        <v>0</v>
      </c>
      <c r="AI1242" s="124">
        <f>RM!AC$164*100</f>
        <v>0</v>
      </c>
      <c r="AJ1242" s="124">
        <f>RM!AD$164*100</f>
        <v>0</v>
      </c>
      <c r="AK1242" s="124">
        <f>RM!AE$164*100</f>
        <v>0</v>
      </c>
      <c r="AL1242" s="124">
        <f>RM!AF$164*100</f>
        <v>0</v>
      </c>
      <c r="AM1242" s="124">
        <f>RM!AG$164*100</f>
        <v>0</v>
      </c>
      <c r="AN1242" s="124">
        <f>RM!AH$164*100</f>
        <v>0</v>
      </c>
      <c r="AO1242" s="124">
        <f>RM!AI$164*100</f>
        <v>0</v>
      </c>
      <c r="AP1242" s="124">
        <f>RM!AJ$164*100</f>
        <v>0</v>
      </c>
      <c r="AQ1242" s="124">
        <f>RM!AK$164*100</f>
        <v>0</v>
      </c>
    </row>
    <row r="1243" spans="1:43" s="124" customFormat="1">
      <c r="A1243" s="124" t="s">
        <v>384</v>
      </c>
      <c r="B1243" s="124" t="s">
        <v>112</v>
      </c>
      <c r="C1243" s="124" t="s">
        <v>87</v>
      </c>
      <c r="D1243" s="124" t="s">
        <v>9</v>
      </c>
      <c r="E1243" s="124" t="s">
        <v>16</v>
      </c>
      <c r="F1243" s="124" t="s">
        <v>398</v>
      </c>
      <c r="H1243" s="124" t="s">
        <v>385</v>
      </c>
      <c r="I1243" s="191">
        <v>13</v>
      </c>
      <c r="J1243" s="124">
        <f>RM!D$163*100</f>
        <v>100</v>
      </c>
      <c r="K1243" s="124">
        <f>RM!E$163*100</f>
        <v>100</v>
      </c>
      <c r="L1243" s="124">
        <f>RM!F$163*100</f>
        <v>100</v>
      </c>
      <c r="M1243" s="124">
        <f>RM!G$163*100</f>
        <v>100</v>
      </c>
      <c r="N1243" s="124">
        <f>RM!H$163*100</f>
        <v>100</v>
      </c>
      <c r="O1243" s="124">
        <f>RM!I$163*100</f>
        <v>100</v>
      </c>
      <c r="P1243" s="124">
        <f>RM!J$163*100</f>
        <v>100</v>
      </c>
      <c r="Q1243" s="124">
        <f>RM!K$163*100</f>
        <v>100</v>
      </c>
      <c r="R1243" s="124">
        <f>RM!L$163*100</f>
        <v>100</v>
      </c>
      <c r="S1243" s="124">
        <f>RM!M$163*100</f>
        <v>100</v>
      </c>
      <c r="T1243" s="124">
        <f>RM!N$163*100</f>
        <v>100</v>
      </c>
      <c r="U1243" s="124">
        <f>RM!O$163*100</f>
        <v>100</v>
      </c>
      <c r="V1243" s="124">
        <f>RM!P$163*100</f>
        <v>100</v>
      </c>
      <c r="W1243" s="124">
        <f>RM!Q$163*100</f>
        <v>100</v>
      </c>
      <c r="X1243" s="124">
        <f>RM!R$163*100</f>
        <v>100</v>
      </c>
      <c r="Y1243" s="124">
        <f>RM!S$163*100</f>
        <v>100</v>
      </c>
      <c r="Z1243" s="124">
        <f>RM!T$163*100</f>
        <v>100</v>
      </c>
      <c r="AA1243" s="124">
        <f>RM!U$163*100</f>
        <v>100</v>
      </c>
      <c r="AB1243" s="124">
        <f>RM!V$163*100</f>
        <v>100</v>
      </c>
      <c r="AC1243" s="124">
        <f>RM!W$163*100</f>
        <v>100</v>
      </c>
      <c r="AD1243" s="124">
        <f>RM!X$163*100</f>
        <v>100</v>
      </c>
      <c r="AE1243" s="124">
        <f>RM!Y$163*100</f>
        <v>100</v>
      </c>
      <c r="AF1243" s="124">
        <f>RM!Z$163*100</f>
        <v>100</v>
      </c>
      <c r="AG1243" s="124">
        <f>RM!AA$163*100</f>
        <v>100</v>
      </c>
      <c r="AH1243" s="124">
        <f>RM!AB$163*100</f>
        <v>100</v>
      </c>
      <c r="AI1243" s="124">
        <f>RM!AC$163*100</f>
        <v>100</v>
      </c>
      <c r="AJ1243" s="124">
        <f>RM!AD$163*100</f>
        <v>100</v>
      </c>
      <c r="AK1243" s="124">
        <f>RM!AE$163*100</f>
        <v>100</v>
      </c>
      <c r="AL1243" s="124">
        <f>RM!AF$163*100</f>
        <v>100</v>
      </c>
      <c r="AM1243" s="124">
        <f>RM!AG$163*100</f>
        <v>100</v>
      </c>
      <c r="AN1243" s="124">
        <f>RM!AH$163*100</f>
        <v>100</v>
      </c>
      <c r="AO1243" s="124">
        <f>RM!AI$163*100</f>
        <v>100</v>
      </c>
      <c r="AP1243" s="124">
        <f>RM!AJ$163*100</f>
        <v>100</v>
      </c>
      <c r="AQ1243" s="124">
        <f>RM!AK$163*100</f>
        <v>100</v>
      </c>
    </row>
    <row r="1244" spans="1:43" s="124" customFormat="1">
      <c r="A1244" s="124" t="s">
        <v>384</v>
      </c>
      <c r="B1244" s="124" t="s">
        <v>112</v>
      </c>
      <c r="C1244" s="124" t="s">
        <v>87</v>
      </c>
      <c r="D1244" s="124" t="s">
        <v>9</v>
      </c>
      <c r="F1244" s="124" t="s">
        <v>399</v>
      </c>
      <c r="H1244" s="124" t="s">
        <v>385</v>
      </c>
      <c r="I1244" s="191">
        <v>13</v>
      </c>
      <c r="J1244" s="40">
        <f>RM!D$72</f>
        <v>275000</v>
      </c>
      <c r="K1244" s="40">
        <f>RM!E$72</f>
        <v>275000</v>
      </c>
      <c r="L1244" s="40">
        <f>RM!F$72</f>
        <v>275000</v>
      </c>
      <c r="M1244" s="40">
        <f>RM!G$72</f>
        <v>275000</v>
      </c>
      <c r="N1244" s="40">
        <f>RM!H$72</f>
        <v>275000</v>
      </c>
      <c r="O1244" s="40">
        <f>RM!I$72</f>
        <v>275000</v>
      </c>
      <c r="P1244" s="40">
        <f>RM!J$72</f>
        <v>275000</v>
      </c>
      <c r="Q1244" s="40">
        <f>RM!K$72</f>
        <v>275000</v>
      </c>
      <c r="R1244" s="40">
        <f>RM!L$72</f>
        <v>275000</v>
      </c>
      <c r="S1244" s="40">
        <f>RM!M$72</f>
        <v>275000</v>
      </c>
      <c r="T1244" s="40">
        <f>RM!N$72</f>
        <v>275000</v>
      </c>
      <c r="U1244" s="40">
        <f>RM!O$72</f>
        <v>275000</v>
      </c>
      <c r="V1244" s="40">
        <f>RM!P$72</f>
        <v>275000</v>
      </c>
      <c r="W1244" s="40">
        <f>RM!Q$72</f>
        <v>275000</v>
      </c>
      <c r="X1244" s="40">
        <f>RM!R$72</f>
        <v>275000</v>
      </c>
      <c r="Y1244" s="40">
        <f>RM!S$72</f>
        <v>275000</v>
      </c>
      <c r="Z1244" s="40">
        <f>RM!T$72</f>
        <v>275000</v>
      </c>
      <c r="AA1244" s="40">
        <f>RM!U$72</f>
        <v>275000</v>
      </c>
      <c r="AB1244" s="40">
        <f>RM!V$72</f>
        <v>275000</v>
      </c>
      <c r="AC1244" s="40">
        <f>RM!W$72</f>
        <v>275000</v>
      </c>
      <c r="AD1244" s="40">
        <f>RM!X$72</f>
        <v>275000</v>
      </c>
      <c r="AE1244" s="40">
        <f>RM!Y$72</f>
        <v>275000</v>
      </c>
      <c r="AF1244" s="40">
        <f>RM!Z$72</f>
        <v>275000</v>
      </c>
      <c r="AG1244" s="40">
        <f>RM!AA$72</f>
        <v>275000</v>
      </c>
      <c r="AH1244" s="40">
        <f>RM!AB$72</f>
        <v>275000</v>
      </c>
      <c r="AI1244" s="40">
        <f>RM!AC$72</f>
        <v>275000</v>
      </c>
      <c r="AJ1244" s="40">
        <f>RM!AD$72</f>
        <v>275000</v>
      </c>
      <c r="AK1244" s="40">
        <f>RM!AE$72</f>
        <v>275000</v>
      </c>
      <c r="AL1244" s="40">
        <f>RM!AF$72</f>
        <v>275000</v>
      </c>
      <c r="AM1244" s="40">
        <f>RM!AG$72</f>
        <v>275000</v>
      </c>
      <c r="AN1244" s="40">
        <f>RM!AH$72</f>
        <v>275000</v>
      </c>
      <c r="AO1244" s="40">
        <f>RM!AI$72</f>
        <v>275000</v>
      </c>
      <c r="AP1244" s="40">
        <f>RM!AJ$72</f>
        <v>275000</v>
      </c>
      <c r="AQ1244" s="40">
        <f>RM!AK$72</f>
        <v>275000</v>
      </c>
    </row>
    <row r="1245" spans="1:43" s="124" customFormat="1">
      <c r="A1245" s="124" t="s">
        <v>384</v>
      </c>
      <c r="B1245" s="124" t="s">
        <v>112</v>
      </c>
      <c r="C1245" s="124" t="s">
        <v>87</v>
      </c>
      <c r="D1245" s="124" t="s">
        <v>89</v>
      </c>
      <c r="E1245" s="124" t="s">
        <v>7</v>
      </c>
      <c r="F1245" s="124" t="s">
        <v>398</v>
      </c>
      <c r="H1245" s="124" t="s">
        <v>385</v>
      </c>
      <c r="I1245" s="191">
        <v>13</v>
      </c>
      <c r="J1245" s="124">
        <v>100</v>
      </c>
      <c r="K1245" s="124">
        <v>100</v>
      </c>
      <c r="L1245" s="124">
        <v>100</v>
      </c>
      <c r="M1245" s="124">
        <v>100</v>
      </c>
      <c r="N1245" s="124">
        <v>100</v>
      </c>
      <c r="O1245" s="124">
        <v>100</v>
      </c>
      <c r="P1245" s="124">
        <v>100</v>
      </c>
      <c r="Q1245" s="124">
        <v>100</v>
      </c>
      <c r="R1245" s="124">
        <v>100</v>
      </c>
      <c r="S1245" s="124">
        <v>100</v>
      </c>
      <c r="T1245" s="124">
        <v>100</v>
      </c>
      <c r="U1245" s="124">
        <v>100</v>
      </c>
      <c r="V1245" s="124">
        <v>100</v>
      </c>
      <c r="W1245" s="124">
        <v>100</v>
      </c>
      <c r="X1245" s="124">
        <v>100</v>
      </c>
      <c r="Y1245" s="124">
        <v>100</v>
      </c>
      <c r="Z1245" s="124">
        <v>100</v>
      </c>
      <c r="AA1245" s="124">
        <v>100</v>
      </c>
      <c r="AB1245" s="124">
        <v>100</v>
      </c>
      <c r="AC1245" s="124">
        <v>100</v>
      </c>
      <c r="AD1245" s="124">
        <v>100</v>
      </c>
      <c r="AE1245" s="124">
        <v>100</v>
      </c>
      <c r="AF1245" s="124">
        <v>100</v>
      </c>
      <c r="AG1245" s="124">
        <v>100</v>
      </c>
      <c r="AH1245" s="124">
        <v>100</v>
      </c>
      <c r="AI1245" s="124">
        <v>100</v>
      </c>
      <c r="AJ1245" s="124">
        <v>100</v>
      </c>
      <c r="AK1245" s="124">
        <v>100</v>
      </c>
      <c r="AL1245" s="124">
        <v>100</v>
      </c>
      <c r="AM1245" s="124">
        <v>100</v>
      </c>
      <c r="AN1245" s="124">
        <v>100</v>
      </c>
      <c r="AO1245" s="124">
        <v>100</v>
      </c>
      <c r="AP1245" s="124">
        <v>100</v>
      </c>
      <c r="AQ1245" s="124">
        <v>100</v>
      </c>
    </row>
    <row r="1246" spans="1:43" s="124" customFormat="1">
      <c r="A1246" s="124" t="s">
        <v>384</v>
      </c>
      <c r="B1246" s="124" t="s">
        <v>112</v>
      </c>
      <c r="C1246" s="124" t="s">
        <v>87</v>
      </c>
      <c r="D1246" s="124" t="s">
        <v>89</v>
      </c>
      <c r="F1246" s="124" t="s">
        <v>399</v>
      </c>
      <c r="H1246" s="124" t="s">
        <v>385</v>
      </c>
      <c r="I1246" s="191">
        <v>13</v>
      </c>
      <c r="J1246" s="40">
        <f>RM!D$73</f>
        <v>330000</v>
      </c>
      <c r="K1246" s="40">
        <f>RM!E$73</f>
        <v>330000</v>
      </c>
      <c r="L1246" s="40">
        <f>RM!F$73</f>
        <v>330000</v>
      </c>
      <c r="M1246" s="40">
        <f>RM!G$73</f>
        <v>330000</v>
      </c>
      <c r="N1246" s="40">
        <f>RM!H$73</f>
        <v>330000</v>
      </c>
      <c r="O1246" s="40">
        <f>RM!I$73</f>
        <v>330000</v>
      </c>
      <c r="P1246" s="40">
        <f>RM!J$73</f>
        <v>330000</v>
      </c>
      <c r="Q1246" s="40">
        <f>RM!K$73</f>
        <v>330000</v>
      </c>
      <c r="R1246" s="40">
        <f>RM!L$73</f>
        <v>330000</v>
      </c>
      <c r="S1246" s="40">
        <f>RM!M$73</f>
        <v>330000</v>
      </c>
      <c r="T1246" s="40">
        <f>RM!N$73</f>
        <v>330000</v>
      </c>
      <c r="U1246" s="40">
        <f>RM!O$73</f>
        <v>330000</v>
      </c>
      <c r="V1246" s="40">
        <f>RM!P$73</f>
        <v>330000</v>
      </c>
      <c r="W1246" s="40">
        <f>RM!Q$73</f>
        <v>330000</v>
      </c>
      <c r="X1246" s="40">
        <f>RM!R$73</f>
        <v>330000</v>
      </c>
      <c r="Y1246" s="40">
        <f>RM!S$73</f>
        <v>330000</v>
      </c>
      <c r="Z1246" s="40">
        <f>RM!T$73</f>
        <v>330000</v>
      </c>
      <c r="AA1246" s="40">
        <f>RM!U$73</f>
        <v>330000</v>
      </c>
      <c r="AB1246" s="40">
        <f>RM!V$73</f>
        <v>330000</v>
      </c>
      <c r="AC1246" s="40">
        <f>RM!W$73</f>
        <v>330000</v>
      </c>
      <c r="AD1246" s="40">
        <f>RM!X$73</f>
        <v>330000</v>
      </c>
      <c r="AE1246" s="40">
        <f>RM!Y$73</f>
        <v>330000</v>
      </c>
      <c r="AF1246" s="40">
        <f>RM!Z$73</f>
        <v>330000</v>
      </c>
      <c r="AG1246" s="40">
        <f>RM!AA$73</f>
        <v>330000</v>
      </c>
      <c r="AH1246" s="40">
        <f>RM!AB$73</f>
        <v>330000</v>
      </c>
      <c r="AI1246" s="40">
        <f>RM!AC$73</f>
        <v>330000</v>
      </c>
      <c r="AJ1246" s="40">
        <f>RM!AD$73</f>
        <v>330000</v>
      </c>
      <c r="AK1246" s="40">
        <f>RM!AE$73</f>
        <v>330000</v>
      </c>
      <c r="AL1246" s="40">
        <f>RM!AF$73</f>
        <v>330000</v>
      </c>
      <c r="AM1246" s="40">
        <f>RM!AG$73</f>
        <v>330000</v>
      </c>
      <c r="AN1246" s="40">
        <f>RM!AH$73</f>
        <v>330000</v>
      </c>
      <c r="AO1246" s="40">
        <f>RM!AI$73</f>
        <v>330000</v>
      </c>
      <c r="AP1246" s="40">
        <f>RM!AJ$73</f>
        <v>330000</v>
      </c>
      <c r="AQ1246" s="40">
        <f>RM!AK$73</f>
        <v>330000</v>
      </c>
    </row>
    <row r="1247" spans="1:43" s="124" customFormat="1">
      <c r="A1247" s="124" t="s">
        <v>384</v>
      </c>
      <c r="B1247" s="124" t="s">
        <v>112</v>
      </c>
      <c r="C1247" s="124" t="s">
        <v>87</v>
      </c>
      <c r="D1247" s="124" t="s">
        <v>386</v>
      </c>
      <c r="E1247" s="124" t="s">
        <v>7</v>
      </c>
      <c r="F1247" s="124" t="s">
        <v>398</v>
      </c>
      <c r="H1247" s="124" t="s">
        <v>385</v>
      </c>
      <c r="I1247" s="191">
        <v>13</v>
      </c>
      <c r="J1247" s="124">
        <v>100</v>
      </c>
      <c r="K1247" s="124">
        <v>100</v>
      </c>
      <c r="L1247" s="124">
        <v>100</v>
      </c>
      <c r="M1247" s="124">
        <v>100</v>
      </c>
      <c r="N1247" s="124">
        <v>100</v>
      </c>
      <c r="O1247" s="124">
        <v>100</v>
      </c>
      <c r="P1247" s="124">
        <v>100</v>
      </c>
      <c r="Q1247" s="124">
        <v>100</v>
      </c>
      <c r="R1247" s="124">
        <v>100</v>
      </c>
      <c r="S1247" s="124">
        <v>100</v>
      </c>
      <c r="T1247" s="124">
        <v>100</v>
      </c>
      <c r="U1247" s="124">
        <v>100</v>
      </c>
      <c r="V1247" s="124">
        <v>100</v>
      </c>
      <c r="W1247" s="124">
        <v>100</v>
      </c>
      <c r="X1247" s="124">
        <v>100</v>
      </c>
      <c r="Y1247" s="124">
        <v>100</v>
      </c>
      <c r="Z1247" s="124">
        <v>100</v>
      </c>
      <c r="AA1247" s="124">
        <v>100</v>
      </c>
      <c r="AB1247" s="124">
        <v>100</v>
      </c>
      <c r="AC1247" s="124">
        <v>100</v>
      </c>
      <c r="AD1247" s="124">
        <v>100</v>
      </c>
      <c r="AE1247" s="124">
        <v>100</v>
      </c>
      <c r="AF1247" s="124">
        <v>100</v>
      </c>
      <c r="AG1247" s="124">
        <v>100</v>
      </c>
      <c r="AH1247" s="124">
        <v>100</v>
      </c>
      <c r="AI1247" s="124">
        <v>100</v>
      </c>
      <c r="AJ1247" s="124">
        <v>100</v>
      </c>
      <c r="AK1247" s="124">
        <v>100</v>
      </c>
      <c r="AL1247" s="124">
        <v>100</v>
      </c>
      <c r="AM1247" s="124">
        <v>100</v>
      </c>
      <c r="AN1247" s="124">
        <v>100</v>
      </c>
      <c r="AO1247" s="124">
        <v>100</v>
      </c>
      <c r="AP1247" s="124">
        <v>100</v>
      </c>
      <c r="AQ1247" s="124">
        <v>100</v>
      </c>
    </row>
    <row r="1248" spans="1:43" s="124" customFormat="1">
      <c r="A1248" s="124" t="s">
        <v>384</v>
      </c>
      <c r="B1248" s="124" t="s">
        <v>112</v>
      </c>
      <c r="C1248" s="124" t="s">
        <v>87</v>
      </c>
      <c r="D1248" s="124" t="s">
        <v>386</v>
      </c>
      <c r="F1248" s="124" t="s">
        <v>399</v>
      </c>
      <c r="H1248" s="124" t="s">
        <v>385</v>
      </c>
      <c r="I1248" s="191">
        <v>13</v>
      </c>
      <c r="J1248" s="40">
        <f>RM!D$74</f>
        <v>275000</v>
      </c>
      <c r="K1248" s="40">
        <f>RM!E$74</f>
        <v>275000</v>
      </c>
      <c r="L1248" s="40">
        <f>RM!F$74</f>
        <v>275000</v>
      </c>
      <c r="M1248" s="40">
        <f>RM!G$74</f>
        <v>275000</v>
      </c>
      <c r="N1248" s="40">
        <f>RM!H$74</f>
        <v>275000</v>
      </c>
      <c r="O1248" s="40">
        <f>RM!I$74</f>
        <v>275000</v>
      </c>
      <c r="P1248" s="40">
        <f>RM!J$74</f>
        <v>275000</v>
      </c>
      <c r="Q1248" s="40">
        <f>RM!K$74</f>
        <v>275000</v>
      </c>
      <c r="R1248" s="40">
        <f>RM!L$74</f>
        <v>275000</v>
      </c>
      <c r="S1248" s="40">
        <f>RM!M$74</f>
        <v>275000</v>
      </c>
      <c r="T1248" s="40">
        <f>RM!N$74</f>
        <v>275000</v>
      </c>
      <c r="U1248" s="40">
        <f>RM!O$74</f>
        <v>275000</v>
      </c>
      <c r="V1248" s="40">
        <f>RM!P$74</f>
        <v>275000</v>
      </c>
      <c r="W1248" s="40">
        <f>RM!Q$74</f>
        <v>275000</v>
      </c>
      <c r="X1248" s="40">
        <f>RM!R$74</f>
        <v>275000</v>
      </c>
      <c r="Y1248" s="40">
        <f>RM!S$74</f>
        <v>275000</v>
      </c>
      <c r="Z1248" s="40">
        <f>RM!T$74</f>
        <v>275000</v>
      </c>
      <c r="AA1248" s="40">
        <f>RM!U$74</f>
        <v>275000</v>
      </c>
      <c r="AB1248" s="40">
        <f>RM!V$74</f>
        <v>275000</v>
      </c>
      <c r="AC1248" s="40">
        <f>RM!W$74</f>
        <v>275000</v>
      </c>
      <c r="AD1248" s="40">
        <f>RM!X$74</f>
        <v>275000</v>
      </c>
      <c r="AE1248" s="40">
        <f>RM!Y$74</f>
        <v>275000</v>
      </c>
      <c r="AF1248" s="40">
        <f>RM!Z$74</f>
        <v>275000</v>
      </c>
      <c r="AG1248" s="40">
        <f>RM!AA$74</f>
        <v>275000</v>
      </c>
      <c r="AH1248" s="40">
        <f>RM!AB$74</f>
        <v>275000</v>
      </c>
      <c r="AI1248" s="40">
        <f>RM!AC$74</f>
        <v>275000</v>
      </c>
      <c r="AJ1248" s="40">
        <f>RM!AD$74</f>
        <v>275000</v>
      </c>
      <c r="AK1248" s="40">
        <f>RM!AE$74</f>
        <v>275000</v>
      </c>
      <c r="AL1248" s="40">
        <f>RM!AF$74</f>
        <v>275000</v>
      </c>
      <c r="AM1248" s="40">
        <f>RM!AG$74</f>
        <v>275000</v>
      </c>
      <c r="AN1248" s="40">
        <f>RM!AH$74</f>
        <v>275000</v>
      </c>
      <c r="AO1248" s="40">
        <f>RM!AI$74</f>
        <v>275000</v>
      </c>
      <c r="AP1248" s="40">
        <f>RM!AJ$74</f>
        <v>275000</v>
      </c>
      <c r="AQ1248" s="40">
        <f>RM!AK$74</f>
        <v>275000</v>
      </c>
    </row>
    <row r="1249" spans="1:43" s="124" customFormat="1">
      <c r="A1249" s="124" t="s">
        <v>384</v>
      </c>
      <c r="B1249" s="124" t="s">
        <v>112</v>
      </c>
      <c r="C1249" s="124" t="s">
        <v>87</v>
      </c>
      <c r="D1249" s="124" t="s">
        <v>12</v>
      </c>
      <c r="E1249" s="124" t="s">
        <v>7</v>
      </c>
      <c r="F1249" s="124" t="s">
        <v>398</v>
      </c>
      <c r="H1249" s="124" t="s">
        <v>385</v>
      </c>
      <c r="I1249" s="191">
        <v>13</v>
      </c>
      <c r="J1249" s="124">
        <v>100</v>
      </c>
      <c r="K1249" s="124">
        <v>100</v>
      </c>
      <c r="L1249" s="124">
        <v>100</v>
      </c>
      <c r="M1249" s="124">
        <v>100</v>
      </c>
      <c r="N1249" s="124">
        <v>100</v>
      </c>
      <c r="O1249" s="124">
        <v>100</v>
      </c>
      <c r="P1249" s="124">
        <v>100</v>
      </c>
      <c r="Q1249" s="124">
        <v>100</v>
      </c>
      <c r="R1249" s="124">
        <v>100</v>
      </c>
      <c r="S1249" s="124">
        <v>100</v>
      </c>
      <c r="T1249" s="124">
        <v>100</v>
      </c>
      <c r="U1249" s="124">
        <v>100</v>
      </c>
      <c r="V1249" s="124">
        <v>100</v>
      </c>
      <c r="W1249" s="124">
        <v>100</v>
      </c>
      <c r="X1249" s="124">
        <v>100</v>
      </c>
      <c r="Y1249" s="124">
        <v>100</v>
      </c>
      <c r="Z1249" s="124">
        <v>100</v>
      </c>
      <c r="AA1249" s="124">
        <v>100</v>
      </c>
      <c r="AB1249" s="124">
        <v>100</v>
      </c>
      <c r="AC1249" s="124">
        <v>100</v>
      </c>
      <c r="AD1249" s="124">
        <v>100</v>
      </c>
      <c r="AE1249" s="124">
        <v>100</v>
      </c>
      <c r="AF1249" s="124">
        <v>100</v>
      </c>
      <c r="AG1249" s="124">
        <v>100</v>
      </c>
      <c r="AH1249" s="124">
        <v>100</v>
      </c>
      <c r="AI1249" s="124">
        <v>100</v>
      </c>
      <c r="AJ1249" s="124">
        <v>100</v>
      </c>
      <c r="AK1249" s="124">
        <v>100</v>
      </c>
      <c r="AL1249" s="124">
        <v>100</v>
      </c>
      <c r="AM1249" s="124">
        <v>100</v>
      </c>
      <c r="AN1249" s="124">
        <v>100</v>
      </c>
      <c r="AO1249" s="124">
        <v>100</v>
      </c>
      <c r="AP1249" s="124">
        <v>100</v>
      </c>
      <c r="AQ1249" s="124">
        <v>100</v>
      </c>
    </row>
    <row r="1250" spans="1:43" s="124" customFormat="1">
      <c r="A1250" s="124" t="s">
        <v>384</v>
      </c>
      <c r="B1250" s="124" t="s">
        <v>112</v>
      </c>
      <c r="C1250" s="124" t="s">
        <v>87</v>
      </c>
      <c r="D1250" s="124" t="s">
        <v>12</v>
      </c>
      <c r="F1250" s="124" t="s">
        <v>399</v>
      </c>
      <c r="H1250" s="124" t="s">
        <v>385</v>
      </c>
      <c r="I1250" s="191">
        <v>13</v>
      </c>
      <c r="J1250" s="40">
        <f>RM!D$75</f>
        <v>715000</v>
      </c>
      <c r="K1250" s="40">
        <f>RM!E$75</f>
        <v>715000</v>
      </c>
      <c r="L1250" s="40">
        <f>RM!F$75</f>
        <v>715000</v>
      </c>
      <c r="M1250" s="40">
        <f>RM!G$75</f>
        <v>715000</v>
      </c>
      <c r="N1250" s="40">
        <f>RM!H$75</f>
        <v>715000</v>
      </c>
      <c r="O1250" s="40">
        <f>RM!I$75</f>
        <v>715000</v>
      </c>
      <c r="P1250" s="40">
        <f>RM!J$75</f>
        <v>715000</v>
      </c>
      <c r="Q1250" s="40">
        <f>RM!K$75</f>
        <v>715000</v>
      </c>
      <c r="R1250" s="40">
        <f>RM!L$75</f>
        <v>715000</v>
      </c>
      <c r="S1250" s="40">
        <f>RM!M$75</f>
        <v>715000</v>
      </c>
      <c r="T1250" s="40">
        <f>RM!N$75</f>
        <v>715000</v>
      </c>
      <c r="U1250" s="40">
        <f>RM!O$75</f>
        <v>715000</v>
      </c>
      <c r="V1250" s="40">
        <f>RM!P$75</f>
        <v>715000</v>
      </c>
      <c r="W1250" s="40">
        <f>RM!Q$75</f>
        <v>715000</v>
      </c>
      <c r="X1250" s="40">
        <f>RM!R$75</f>
        <v>715000</v>
      </c>
      <c r="Y1250" s="40">
        <f>RM!S$75</f>
        <v>715000</v>
      </c>
      <c r="Z1250" s="40">
        <f>RM!T$75</f>
        <v>715000</v>
      </c>
      <c r="AA1250" s="40">
        <f>RM!U$75</f>
        <v>715000</v>
      </c>
      <c r="AB1250" s="40">
        <f>RM!V$75</f>
        <v>715000</v>
      </c>
      <c r="AC1250" s="40">
        <f>RM!W$75</f>
        <v>715000</v>
      </c>
      <c r="AD1250" s="40">
        <f>RM!X$75</f>
        <v>715000</v>
      </c>
      <c r="AE1250" s="40">
        <f>RM!Y$75</f>
        <v>715000</v>
      </c>
      <c r="AF1250" s="40">
        <f>RM!Z$75</f>
        <v>715000</v>
      </c>
      <c r="AG1250" s="40">
        <f>RM!AA$75</f>
        <v>715000</v>
      </c>
      <c r="AH1250" s="40">
        <f>RM!AB$75</f>
        <v>715000</v>
      </c>
      <c r="AI1250" s="40">
        <f>RM!AC$75</f>
        <v>715000</v>
      </c>
      <c r="AJ1250" s="40">
        <f>RM!AD$75</f>
        <v>715000</v>
      </c>
      <c r="AK1250" s="40">
        <f>RM!AE$75</f>
        <v>715000</v>
      </c>
      <c r="AL1250" s="40">
        <f>RM!AF$75</f>
        <v>715000</v>
      </c>
      <c r="AM1250" s="40">
        <f>RM!AG$75</f>
        <v>715000</v>
      </c>
      <c r="AN1250" s="40">
        <f>RM!AH$75</f>
        <v>715000</v>
      </c>
      <c r="AO1250" s="40">
        <f>RM!AI$75</f>
        <v>715000</v>
      </c>
      <c r="AP1250" s="40">
        <f>RM!AJ$75</f>
        <v>715000</v>
      </c>
      <c r="AQ1250" s="40">
        <f>RM!AK$75</f>
        <v>715000</v>
      </c>
    </row>
    <row r="1251" spans="1:43" s="124" customFormat="1">
      <c r="A1251" s="124" t="s">
        <v>384</v>
      </c>
      <c r="B1251" s="124" t="s">
        <v>112</v>
      </c>
      <c r="C1251" s="124" t="s">
        <v>87</v>
      </c>
      <c r="D1251" s="124" t="s">
        <v>91</v>
      </c>
      <c r="E1251" s="124" t="s">
        <v>7</v>
      </c>
      <c r="F1251" s="124" t="s">
        <v>398</v>
      </c>
      <c r="H1251" s="124" t="s">
        <v>385</v>
      </c>
      <c r="I1251" s="191">
        <v>13</v>
      </c>
      <c r="J1251" s="124">
        <v>100</v>
      </c>
      <c r="K1251" s="124">
        <v>100</v>
      </c>
      <c r="L1251" s="124">
        <v>100</v>
      </c>
      <c r="M1251" s="124">
        <v>100</v>
      </c>
      <c r="N1251" s="124">
        <v>100</v>
      </c>
      <c r="O1251" s="124">
        <v>100</v>
      </c>
      <c r="P1251" s="124">
        <v>100</v>
      </c>
      <c r="Q1251" s="124">
        <v>100</v>
      </c>
      <c r="R1251" s="124">
        <v>100</v>
      </c>
      <c r="S1251" s="124">
        <v>100</v>
      </c>
      <c r="T1251" s="124">
        <v>100</v>
      </c>
      <c r="U1251" s="124">
        <v>100</v>
      </c>
      <c r="V1251" s="124">
        <v>100</v>
      </c>
      <c r="W1251" s="124">
        <v>100</v>
      </c>
      <c r="X1251" s="124">
        <v>100</v>
      </c>
      <c r="Y1251" s="124">
        <v>100</v>
      </c>
      <c r="Z1251" s="124">
        <v>100</v>
      </c>
      <c r="AA1251" s="124">
        <v>100</v>
      </c>
      <c r="AB1251" s="124">
        <v>100</v>
      </c>
      <c r="AC1251" s="124">
        <v>100</v>
      </c>
      <c r="AD1251" s="124">
        <v>100</v>
      </c>
      <c r="AE1251" s="124">
        <v>100</v>
      </c>
      <c r="AF1251" s="124">
        <v>100</v>
      </c>
      <c r="AG1251" s="124">
        <v>100</v>
      </c>
      <c r="AH1251" s="124">
        <v>100</v>
      </c>
      <c r="AI1251" s="124">
        <v>100</v>
      </c>
      <c r="AJ1251" s="124">
        <v>100</v>
      </c>
      <c r="AK1251" s="124">
        <v>100</v>
      </c>
      <c r="AL1251" s="124">
        <v>100</v>
      </c>
      <c r="AM1251" s="124">
        <v>100</v>
      </c>
      <c r="AN1251" s="124">
        <v>100</v>
      </c>
      <c r="AO1251" s="124">
        <v>100</v>
      </c>
      <c r="AP1251" s="124">
        <v>100</v>
      </c>
      <c r="AQ1251" s="124">
        <v>100</v>
      </c>
    </row>
    <row r="1252" spans="1:43" s="124" customFormat="1">
      <c r="A1252" s="124" t="s">
        <v>384</v>
      </c>
      <c r="B1252" s="124" t="s">
        <v>112</v>
      </c>
      <c r="C1252" s="124" t="s">
        <v>87</v>
      </c>
      <c r="D1252" s="124" t="s">
        <v>91</v>
      </c>
      <c r="F1252" s="124" t="s">
        <v>399</v>
      </c>
      <c r="H1252" s="124" t="s">
        <v>385</v>
      </c>
      <c r="I1252" s="191">
        <v>13</v>
      </c>
      <c r="J1252" s="40">
        <f>RM!D$76</f>
        <v>440000</v>
      </c>
      <c r="K1252" s="40">
        <f>RM!E$76</f>
        <v>440000</v>
      </c>
      <c r="L1252" s="40">
        <f>RM!F$76</f>
        <v>440000</v>
      </c>
      <c r="M1252" s="40">
        <f>RM!G$76</f>
        <v>440000</v>
      </c>
      <c r="N1252" s="40">
        <f>RM!H$76</f>
        <v>440000</v>
      </c>
      <c r="O1252" s="40">
        <f>RM!I$76</f>
        <v>440000</v>
      </c>
      <c r="P1252" s="40">
        <f>RM!J$76</f>
        <v>440000</v>
      </c>
      <c r="Q1252" s="40">
        <f>RM!K$76</f>
        <v>440000</v>
      </c>
      <c r="R1252" s="40">
        <f>RM!L$76</f>
        <v>440000</v>
      </c>
      <c r="S1252" s="40">
        <f>RM!M$76</f>
        <v>440000</v>
      </c>
      <c r="T1252" s="40">
        <f>RM!N$76</f>
        <v>440000</v>
      </c>
      <c r="U1252" s="40">
        <f>RM!O$76</f>
        <v>440000</v>
      </c>
      <c r="V1252" s="40">
        <f>RM!P$76</f>
        <v>440000</v>
      </c>
      <c r="W1252" s="40">
        <f>RM!Q$76</f>
        <v>440000</v>
      </c>
      <c r="X1252" s="40">
        <f>RM!R$76</f>
        <v>440000</v>
      </c>
      <c r="Y1252" s="40">
        <f>RM!S$76</f>
        <v>440000</v>
      </c>
      <c r="Z1252" s="40">
        <f>RM!T$76</f>
        <v>440000</v>
      </c>
      <c r="AA1252" s="40">
        <f>RM!U$76</f>
        <v>440000</v>
      </c>
      <c r="AB1252" s="40">
        <f>RM!V$76</f>
        <v>440000</v>
      </c>
      <c r="AC1252" s="40">
        <f>RM!W$76</f>
        <v>440000</v>
      </c>
      <c r="AD1252" s="40">
        <f>RM!X$76</f>
        <v>440000</v>
      </c>
      <c r="AE1252" s="40">
        <f>RM!Y$76</f>
        <v>440000</v>
      </c>
      <c r="AF1252" s="40">
        <f>RM!Z$76</f>
        <v>440000</v>
      </c>
      <c r="AG1252" s="40">
        <f>RM!AA$76</f>
        <v>440000</v>
      </c>
      <c r="AH1252" s="40">
        <f>RM!AB$76</f>
        <v>440000</v>
      </c>
      <c r="AI1252" s="40">
        <f>RM!AC$76</f>
        <v>440000</v>
      </c>
      <c r="AJ1252" s="40">
        <f>RM!AD$76</f>
        <v>440000</v>
      </c>
      <c r="AK1252" s="40">
        <f>RM!AE$76</f>
        <v>440000</v>
      </c>
      <c r="AL1252" s="40">
        <f>RM!AF$76</f>
        <v>440000</v>
      </c>
      <c r="AM1252" s="40">
        <f>RM!AG$76</f>
        <v>440000</v>
      </c>
      <c r="AN1252" s="40">
        <f>RM!AH$76</f>
        <v>440000</v>
      </c>
      <c r="AO1252" s="40">
        <f>RM!AI$76</f>
        <v>440000</v>
      </c>
      <c r="AP1252" s="40">
        <f>RM!AJ$76</f>
        <v>440000</v>
      </c>
      <c r="AQ1252" s="40">
        <f>RM!AK$76</f>
        <v>440000</v>
      </c>
    </row>
    <row r="1253" spans="1:43" s="124" customFormat="1">
      <c r="A1253" s="124" t="s">
        <v>384</v>
      </c>
      <c r="B1253" s="124" t="s">
        <v>112</v>
      </c>
      <c r="C1253" s="124" t="s">
        <v>87</v>
      </c>
      <c r="D1253" s="124" t="s">
        <v>86</v>
      </c>
      <c r="E1253" s="124" t="s">
        <v>7</v>
      </c>
      <c r="F1253" s="124" t="s">
        <v>398</v>
      </c>
      <c r="H1253" s="124" t="s">
        <v>385</v>
      </c>
      <c r="I1253" s="191">
        <v>13</v>
      </c>
      <c r="J1253" s="124">
        <v>100</v>
      </c>
      <c r="K1253" s="124">
        <v>100</v>
      </c>
      <c r="L1253" s="124">
        <v>100</v>
      </c>
      <c r="M1253" s="124">
        <v>100</v>
      </c>
      <c r="N1253" s="124">
        <v>100</v>
      </c>
      <c r="O1253" s="124">
        <v>100</v>
      </c>
      <c r="P1253" s="124">
        <v>100</v>
      </c>
      <c r="Q1253" s="124">
        <v>100</v>
      </c>
      <c r="R1253" s="124">
        <v>100</v>
      </c>
      <c r="S1253" s="124">
        <v>100</v>
      </c>
      <c r="T1253" s="124">
        <v>100</v>
      </c>
      <c r="U1253" s="124">
        <v>100</v>
      </c>
      <c r="V1253" s="124">
        <v>100</v>
      </c>
      <c r="W1253" s="124">
        <v>100</v>
      </c>
      <c r="X1253" s="124">
        <v>100</v>
      </c>
      <c r="Y1253" s="124">
        <v>100</v>
      </c>
      <c r="Z1253" s="124">
        <v>100</v>
      </c>
      <c r="AA1253" s="124">
        <v>100</v>
      </c>
      <c r="AB1253" s="124">
        <v>100</v>
      </c>
      <c r="AC1253" s="124">
        <v>100</v>
      </c>
      <c r="AD1253" s="124">
        <v>100</v>
      </c>
      <c r="AE1253" s="124">
        <v>100</v>
      </c>
      <c r="AF1253" s="124">
        <v>100</v>
      </c>
      <c r="AG1253" s="124">
        <v>100</v>
      </c>
      <c r="AH1253" s="124">
        <v>100</v>
      </c>
      <c r="AI1253" s="124">
        <v>100</v>
      </c>
      <c r="AJ1253" s="124">
        <v>100</v>
      </c>
      <c r="AK1253" s="124">
        <v>100</v>
      </c>
      <c r="AL1253" s="124">
        <v>100</v>
      </c>
      <c r="AM1253" s="124">
        <v>100</v>
      </c>
      <c r="AN1253" s="124">
        <v>100</v>
      </c>
      <c r="AO1253" s="124">
        <v>100</v>
      </c>
      <c r="AP1253" s="124">
        <v>100</v>
      </c>
      <c r="AQ1253" s="124">
        <v>100</v>
      </c>
    </row>
    <row r="1254" spans="1:43" s="124" customFormat="1">
      <c r="A1254" s="124" t="s">
        <v>384</v>
      </c>
      <c r="B1254" s="124" t="s">
        <v>112</v>
      </c>
      <c r="C1254" s="124" t="s">
        <v>87</v>
      </c>
      <c r="D1254" s="124" t="s">
        <v>86</v>
      </c>
      <c r="F1254" s="124" t="s">
        <v>399</v>
      </c>
      <c r="H1254" s="124" t="s">
        <v>385</v>
      </c>
      <c r="I1254" s="191">
        <v>13</v>
      </c>
      <c r="J1254" s="40">
        <f>RM!D$77</f>
        <v>550000</v>
      </c>
      <c r="K1254" s="40">
        <f>RM!E$77</f>
        <v>550000</v>
      </c>
      <c r="L1254" s="40">
        <f>RM!F$77</f>
        <v>550000</v>
      </c>
      <c r="M1254" s="40">
        <f>RM!G$77</f>
        <v>550000</v>
      </c>
      <c r="N1254" s="40">
        <f>RM!H$77</f>
        <v>550000</v>
      </c>
      <c r="O1254" s="40">
        <f>RM!I$77</f>
        <v>550000</v>
      </c>
      <c r="P1254" s="40">
        <f>RM!J$77</f>
        <v>550000</v>
      </c>
      <c r="Q1254" s="40">
        <f>RM!K$77</f>
        <v>550000</v>
      </c>
      <c r="R1254" s="40">
        <f>RM!L$77</f>
        <v>550000</v>
      </c>
      <c r="S1254" s="40">
        <f>RM!M$77</f>
        <v>550000</v>
      </c>
      <c r="T1254" s="40">
        <f>RM!N$77</f>
        <v>550000</v>
      </c>
      <c r="U1254" s="40">
        <f>RM!O$77</f>
        <v>550000</v>
      </c>
      <c r="V1254" s="40">
        <f>RM!P$77</f>
        <v>550000</v>
      </c>
      <c r="W1254" s="40">
        <f>RM!Q$77</f>
        <v>550000</v>
      </c>
      <c r="X1254" s="40">
        <f>RM!R$77</f>
        <v>550000</v>
      </c>
      <c r="Y1254" s="40">
        <f>RM!S$77</f>
        <v>550000</v>
      </c>
      <c r="Z1254" s="40">
        <f>RM!T$77</f>
        <v>550000</v>
      </c>
      <c r="AA1254" s="40">
        <f>RM!U$77</f>
        <v>550000</v>
      </c>
      <c r="AB1254" s="40">
        <f>RM!V$77</f>
        <v>550000</v>
      </c>
      <c r="AC1254" s="40">
        <f>RM!W$77</f>
        <v>550000</v>
      </c>
      <c r="AD1254" s="40">
        <f>RM!X$77</f>
        <v>550000</v>
      </c>
      <c r="AE1254" s="40">
        <f>RM!Y$77</f>
        <v>550000</v>
      </c>
      <c r="AF1254" s="40">
        <f>RM!Z$77</f>
        <v>550000</v>
      </c>
      <c r="AG1254" s="40">
        <f>RM!AA$77</f>
        <v>550000</v>
      </c>
      <c r="AH1254" s="40">
        <f>RM!AB$77</f>
        <v>550000</v>
      </c>
      <c r="AI1254" s="40">
        <f>RM!AC$77</f>
        <v>550000</v>
      </c>
      <c r="AJ1254" s="40">
        <f>RM!AD$77</f>
        <v>550000</v>
      </c>
      <c r="AK1254" s="40">
        <f>RM!AE$77</f>
        <v>550000</v>
      </c>
      <c r="AL1254" s="40">
        <f>RM!AF$77</f>
        <v>550000</v>
      </c>
      <c r="AM1254" s="40">
        <f>RM!AG$77</f>
        <v>550000</v>
      </c>
      <c r="AN1254" s="40">
        <f>RM!AH$77</f>
        <v>550000</v>
      </c>
      <c r="AO1254" s="40">
        <f>RM!AI$77</f>
        <v>550000</v>
      </c>
      <c r="AP1254" s="40">
        <f>RM!AJ$77</f>
        <v>550000</v>
      </c>
      <c r="AQ1254" s="40">
        <f>RM!AK$77</f>
        <v>550000</v>
      </c>
    </row>
    <row r="1255" spans="1:43" s="124" customFormat="1">
      <c r="A1255" s="124" t="s">
        <v>384</v>
      </c>
      <c r="B1255" s="124" t="s">
        <v>112</v>
      </c>
      <c r="C1255" s="124" t="s">
        <v>87</v>
      </c>
      <c r="D1255" s="124" t="s">
        <v>8</v>
      </c>
      <c r="E1255" s="124" t="s">
        <v>7</v>
      </c>
      <c r="F1255" s="124" t="s">
        <v>398</v>
      </c>
      <c r="H1255" s="124" t="s">
        <v>385</v>
      </c>
      <c r="I1255" s="191">
        <v>13</v>
      </c>
      <c r="J1255" s="124">
        <v>100</v>
      </c>
      <c r="K1255" s="124">
        <v>100</v>
      </c>
      <c r="L1255" s="124">
        <v>100</v>
      </c>
      <c r="M1255" s="124">
        <v>100</v>
      </c>
      <c r="N1255" s="124">
        <v>100</v>
      </c>
      <c r="O1255" s="124">
        <v>100</v>
      </c>
      <c r="P1255" s="124">
        <v>100</v>
      </c>
      <c r="Q1255" s="124">
        <v>100</v>
      </c>
      <c r="R1255" s="124">
        <v>100</v>
      </c>
      <c r="S1255" s="124">
        <v>100</v>
      </c>
      <c r="T1255" s="124">
        <v>100</v>
      </c>
      <c r="U1255" s="124">
        <v>100</v>
      </c>
      <c r="V1255" s="124">
        <v>100</v>
      </c>
      <c r="W1255" s="124">
        <v>100</v>
      </c>
      <c r="X1255" s="124">
        <v>100</v>
      </c>
      <c r="Y1255" s="124">
        <v>100</v>
      </c>
      <c r="Z1255" s="124">
        <v>100</v>
      </c>
      <c r="AA1255" s="124">
        <v>100</v>
      </c>
      <c r="AB1255" s="124">
        <v>100</v>
      </c>
      <c r="AC1255" s="124">
        <v>100</v>
      </c>
      <c r="AD1255" s="124">
        <v>100</v>
      </c>
      <c r="AE1255" s="124">
        <v>100</v>
      </c>
      <c r="AF1255" s="124">
        <v>100</v>
      </c>
      <c r="AG1255" s="124">
        <v>100</v>
      </c>
      <c r="AH1255" s="124">
        <v>100</v>
      </c>
      <c r="AI1255" s="124">
        <v>100</v>
      </c>
      <c r="AJ1255" s="124">
        <v>100</v>
      </c>
      <c r="AK1255" s="124">
        <v>100</v>
      </c>
      <c r="AL1255" s="124">
        <v>100</v>
      </c>
      <c r="AM1255" s="124">
        <v>100</v>
      </c>
      <c r="AN1255" s="124">
        <v>100</v>
      </c>
      <c r="AO1255" s="124">
        <v>100</v>
      </c>
      <c r="AP1255" s="124">
        <v>100</v>
      </c>
      <c r="AQ1255" s="124">
        <v>100</v>
      </c>
    </row>
    <row r="1256" spans="1:43" s="124" customFormat="1">
      <c r="A1256" s="124" t="s">
        <v>384</v>
      </c>
      <c r="B1256" s="124" t="s">
        <v>112</v>
      </c>
      <c r="C1256" s="124" t="s">
        <v>87</v>
      </c>
      <c r="D1256" s="124" t="s">
        <v>8</v>
      </c>
      <c r="F1256" s="124" t="s">
        <v>399</v>
      </c>
      <c r="H1256" s="124" t="s">
        <v>385</v>
      </c>
      <c r="I1256" s="191">
        <v>13</v>
      </c>
      <c r="J1256" s="40">
        <f>RM!D$78</f>
        <v>110000</v>
      </c>
      <c r="K1256" s="40">
        <f>RM!E$78</f>
        <v>110000</v>
      </c>
      <c r="L1256" s="40">
        <f>RM!F$78</f>
        <v>110000</v>
      </c>
      <c r="M1256" s="40">
        <f>RM!G$78</f>
        <v>110000</v>
      </c>
      <c r="N1256" s="40">
        <f>RM!H$78</f>
        <v>110000</v>
      </c>
      <c r="O1256" s="40">
        <f>RM!I$78</f>
        <v>110000</v>
      </c>
      <c r="P1256" s="40">
        <f>RM!J$78</f>
        <v>110000</v>
      </c>
      <c r="Q1256" s="40">
        <f>RM!K$78</f>
        <v>110000</v>
      </c>
      <c r="R1256" s="40">
        <f>RM!L$78</f>
        <v>110000</v>
      </c>
      <c r="S1256" s="40">
        <f>RM!M$78</f>
        <v>110000</v>
      </c>
      <c r="T1256" s="40">
        <f>RM!N$78</f>
        <v>110000</v>
      </c>
      <c r="U1256" s="40">
        <f>RM!O$78</f>
        <v>110000</v>
      </c>
      <c r="V1256" s="40">
        <f>RM!P$78</f>
        <v>110000</v>
      </c>
      <c r="W1256" s="40">
        <f>RM!Q$78</f>
        <v>110000</v>
      </c>
      <c r="X1256" s="40">
        <f>RM!R$78</f>
        <v>110000</v>
      </c>
      <c r="Y1256" s="40">
        <f>RM!S$78</f>
        <v>110000</v>
      </c>
      <c r="Z1256" s="40">
        <f>RM!T$78</f>
        <v>110000</v>
      </c>
      <c r="AA1256" s="40">
        <f>RM!U$78</f>
        <v>110000</v>
      </c>
      <c r="AB1256" s="40">
        <f>RM!V$78</f>
        <v>110000</v>
      </c>
      <c r="AC1256" s="40">
        <f>RM!W$78</f>
        <v>110000</v>
      </c>
      <c r="AD1256" s="40">
        <f>RM!X$78</f>
        <v>110000</v>
      </c>
      <c r="AE1256" s="40">
        <f>RM!Y$78</f>
        <v>110000</v>
      </c>
      <c r="AF1256" s="40">
        <f>RM!Z$78</f>
        <v>110000</v>
      </c>
      <c r="AG1256" s="40">
        <f>RM!AA$78</f>
        <v>110000</v>
      </c>
      <c r="AH1256" s="40">
        <f>RM!AB$78</f>
        <v>110000</v>
      </c>
      <c r="AI1256" s="40">
        <f>RM!AC$78</f>
        <v>110000</v>
      </c>
      <c r="AJ1256" s="40">
        <f>RM!AD$78</f>
        <v>110000</v>
      </c>
      <c r="AK1256" s="40">
        <f>RM!AE$78</f>
        <v>110000</v>
      </c>
      <c r="AL1256" s="40">
        <f>RM!AF$78</f>
        <v>110000</v>
      </c>
      <c r="AM1256" s="40">
        <f>RM!AG$78</f>
        <v>110000</v>
      </c>
      <c r="AN1256" s="40">
        <f>RM!AH$78</f>
        <v>110000</v>
      </c>
      <c r="AO1256" s="40">
        <f>RM!AI$78</f>
        <v>110000</v>
      </c>
      <c r="AP1256" s="40">
        <f>RM!AJ$78</f>
        <v>110000</v>
      </c>
      <c r="AQ1256" s="40">
        <f>RM!AK$78</f>
        <v>110000</v>
      </c>
    </row>
    <row r="1257" spans="1:43" s="124" customFormat="1">
      <c r="A1257" s="124" t="s">
        <v>384</v>
      </c>
      <c r="B1257" s="124" t="s">
        <v>112</v>
      </c>
      <c r="C1257" s="124" t="s">
        <v>15</v>
      </c>
      <c r="D1257" s="124" t="s">
        <v>11</v>
      </c>
      <c r="E1257" s="124" t="s">
        <v>396</v>
      </c>
      <c r="F1257" s="124" t="s">
        <v>398</v>
      </c>
      <c r="H1257" s="124" t="s">
        <v>385</v>
      </c>
      <c r="I1257" s="191">
        <v>13</v>
      </c>
      <c r="J1257" s="110">
        <f>RM!D$133*100</f>
        <v>1</v>
      </c>
      <c r="K1257" s="110">
        <f>RM!E$133*100</f>
        <v>1</v>
      </c>
      <c r="L1257" s="110">
        <f>RM!F$133*100</f>
        <v>1</v>
      </c>
      <c r="M1257" s="110">
        <f>RM!G$133*100</f>
        <v>1</v>
      </c>
      <c r="N1257" s="110">
        <f>RM!H$133*100</f>
        <v>1</v>
      </c>
      <c r="O1257" s="110">
        <f>RM!I$133*100</f>
        <v>1</v>
      </c>
      <c r="P1257" s="110">
        <f>RM!J$133*100</f>
        <v>1</v>
      </c>
      <c r="Q1257" s="110">
        <f>RM!K$133*100</f>
        <v>1</v>
      </c>
      <c r="R1257" s="110">
        <f>RM!L$133*100</f>
        <v>1</v>
      </c>
      <c r="S1257" s="110">
        <f>RM!M$133*100</f>
        <v>1</v>
      </c>
      <c r="T1257" s="110">
        <f>RM!N$133*100</f>
        <v>1</v>
      </c>
      <c r="U1257" s="110">
        <f>RM!O$133*100</f>
        <v>1</v>
      </c>
      <c r="V1257" s="110">
        <f>RM!P$133*100</f>
        <v>1</v>
      </c>
      <c r="W1257" s="110">
        <f>RM!Q$133*100</f>
        <v>1</v>
      </c>
      <c r="X1257" s="110">
        <f>RM!R$133*100</f>
        <v>1</v>
      </c>
      <c r="Y1257" s="110">
        <f>RM!S$133*100</f>
        <v>1</v>
      </c>
      <c r="Z1257" s="110">
        <f>RM!T$133*100</f>
        <v>1</v>
      </c>
      <c r="AA1257" s="110">
        <f>RM!U$133*100</f>
        <v>1</v>
      </c>
      <c r="AB1257" s="110">
        <f>RM!V$133*100</f>
        <v>1</v>
      </c>
      <c r="AC1257" s="110">
        <f>RM!W$133*100</f>
        <v>1</v>
      </c>
      <c r="AD1257" s="110">
        <f>RM!X$133*100</f>
        <v>1</v>
      </c>
      <c r="AE1257" s="110">
        <f>RM!Y$133*100</f>
        <v>1</v>
      </c>
      <c r="AF1257" s="110">
        <f>RM!Z$133*100</f>
        <v>1</v>
      </c>
      <c r="AG1257" s="110">
        <f>RM!AA$133*100</f>
        <v>1</v>
      </c>
      <c r="AH1257" s="110">
        <f>RM!AB$133*100</f>
        <v>1</v>
      </c>
      <c r="AI1257" s="110">
        <f>RM!AC$133*100</f>
        <v>1</v>
      </c>
      <c r="AJ1257" s="110">
        <f>RM!AD$133*100</f>
        <v>1</v>
      </c>
      <c r="AK1257" s="110">
        <f>RM!AE$133*100</f>
        <v>1</v>
      </c>
      <c r="AL1257" s="110">
        <f>RM!AF$133*100</f>
        <v>1</v>
      </c>
      <c r="AM1257" s="110">
        <f>RM!AG$133*100</f>
        <v>1</v>
      </c>
      <c r="AN1257" s="110">
        <f>RM!AH$133*100</f>
        <v>1</v>
      </c>
      <c r="AO1257" s="110">
        <f>RM!AI$133*100</f>
        <v>1</v>
      </c>
      <c r="AP1257" s="110">
        <f>RM!AJ$133*100</f>
        <v>1</v>
      </c>
      <c r="AQ1257" s="110">
        <f>RM!AK$133*100</f>
        <v>1</v>
      </c>
    </row>
    <row r="1258" spans="1:43" s="124" customFormat="1">
      <c r="A1258" s="124" t="s">
        <v>384</v>
      </c>
      <c r="B1258" s="124" t="s">
        <v>112</v>
      </c>
      <c r="C1258" s="124" t="s">
        <v>15</v>
      </c>
      <c r="D1258" s="124" t="s">
        <v>11</v>
      </c>
      <c r="E1258" s="124" t="s">
        <v>16</v>
      </c>
      <c r="F1258" s="124" t="s">
        <v>398</v>
      </c>
      <c r="H1258" s="124" t="s">
        <v>385</v>
      </c>
      <c r="I1258" s="191">
        <v>13</v>
      </c>
      <c r="J1258" s="110">
        <f>RM!D$132*100</f>
        <v>86</v>
      </c>
      <c r="K1258" s="110">
        <f>RM!E$132*100</f>
        <v>86</v>
      </c>
      <c r="L1258" s="110">
        <f>RM!F$132*100</f>
        <v>86</v>
      </c>
      <c r="M1258" s="110">
        <f>RM!G$132*100</f>
        <v>86</v>
      </c>
      <c r="N1258" s="110">
        <f>RM!H$132*100</f>
        <v>86</v>
      </c>
      <c r="O1258" s="110">
        <f>RM!I$132*100</f>
        <v>86</v>
      </c>
      <c r="P1258" s="110">
        <f>RM!J$132*100</f>
        <v>86</v>
      </c>
      <c r="Q1258" s="110">
        <f>RM!K$132*100</f>
        <v>86</v>
      </c>
      <c r="R1258" s="110">
        <f>RM!L$132*100</f>
        <v>86</v>
      </c>
      <c r="S1258" s="110">
        <f>RM!M$132*100</f>
        <v>86</v>
      </c>
      <c r="T1258" s="110">
        <f>RM!N$132*100</f>
        <v>86</v>
      </c>
      <c r="U1258" s="110">
        <f>RM!O$132*100</f>
        <v>86</v>
      </c>
      <c r="V1258" s="110">
        <f>RM!P$132*100</f>
        <v>86</v>
      </c>
      <c r="W1258" s="110">
        <f>RM!Q$132*100</f>
        <v>86</v>
      </c>
      <c r="X1258" s="110">
        <f>RM!R$132*100</f>
        <v>86</v>
      </c>
      <c r="Y1258" s="110">
        <f>RM!S$132*100</f>
        <v>86</v>
      </c>
      <c r="Z1258" s="110">
        <f>RM!T$132*100</f>
        <v>86</v>
      </c>
      <c r="AA1258" s="110">
        <f>RM!U$132*100</f>
        <v>86</v>
      </c>
      <c r="AB1258" s="110">
        <f>RM!V$132*100</f>
        <v>86</v>
      </c>
      <c r="AC1258" s="110">
        <f>RM!W$132*100</f>
        <v>86</v>
      </c>
      <c r="AD1258" s="110">
        <f>RM!X$132*100</f>
        <v>86</v>
      </c>
      <c r="AE1258" s="110">
        <f>RM!Y$132*100</f>
        <v>86</v>
      </c>
      <c r="AF1258" s="110">
        <f>RM!Z$132*100</f>
        <v>86</v>
      </c>
      <c r="AG1258" s="110">
        <f>RM!AA$132*100</f>
        <v>86</v>
      </c>
      <c r="AH1258" s="110">
        <f>RM!AB$132*100</f>
        <v>86</v>
      </c>
      <c r="AI1258" s="110">
        <f>RM!AC$132*100</f>
        <v>86</v>
      </c>
      <c r="AJ1258" s="110">
        <f>RM!AD$132*100</f>
        <v>86</v>
      </c>
      <c r="AK1258" s="110">
        <f>RM!AE$132*100</f>
        <v>86</v>
      </c>
      <c r="AL1258" s="110">
        <f>RM!AF$132*100</f>
        <v>86</v>
      </c>
      <c r="AM1258" s="110">
        <f>RM!AG$132*100</f>
        <v>86</v>
      </c>
      <c r="AN1258" s="110">
        <f>RM!AH$132*100</f>
        <v>86</v>
      </c>
      <c r="AO1258" s="110">
        <f>RM!AI$132*100</f>
        <v>86</v>
      </c>
      <c r="AP1258" s="110">
        <f>RM!AJ$132*100</f>
        <v>86</v>
      </c>
      <c r="AQ1258" s="110">
        <f>RM!AK$132*100</f>
        <v>86</v>
      </c>
    </row>
    <row r="1259" spans="1:43" s="124" customFormat="1">
      <c r="A1259" s="124" t="s">
        <v>384</v>
      </c>
      <c r="B1259" s="124" t="s">
        <v>112</v>
      </c>
      <c r="C1259" s="124" t="s">
        <v>15</v>
      </c>
      <c r="D1259" s="124" t="s">
        <v>11</v>
      </c>
      <c r="E1259" s="124" t="s">
        <v>395</v>
      </c>
      <c r="F1259" s="124" t="s">
        <v>398</v>
      </c>
      <c r="H1259" s="124" t="s">
        <v>385</v>
      </c>
      <c r="I1259" s="191">
        <v>13</v>
      </c>
      <c r="J1259" s="110">
        <f>RM!D$131*100</f>
        <v>13</v>
      </c>
      <c r="K1259" s="110">
        <f>RM!E$131*100</f>
        <v>13</v>
      </c>
      <c r="L1259" s="110">
        <f>RM!F$131*100</f>
        <v>13</v>
      </c>
      <c r="M1259" s="110">
        <f>RM!G$131*100</f>
        <v>13</v>
      </c>
      <c r="N1259" s="110">
        <f>RM!H$131*100</f>
        <v>13</v>
      </c>
      <c r="O1259" s="110">
        <f>RM!I$131*100</f>
        <v>13</v>
      </c>
      <c r="P1259" s="110">
        <f>RM!J$131*100</f>
        <v>13</v>
      </c>
      <c r="Q1259" s="110">
        <f>RM!K$131*100</f>
        <v>13</v>
      </c>
      <c r="R1259" s="110">
        <f>RM!L$131*100</f>
        <v>13</v>
      </c>
      <c r="S1259" s="110">
        <f>RM!M$131*100</f>
        <v>13</v>
      </c>
      <c r="T1259" s="110">
        <f>RM!N$131*100</f>
        <v>13</v>
      </c>
      <c r="U1259" s="110">
        <f>RM!O$131*100</f>
        <v>13</v>
      </c>
      <c r="V1259" s="110">
        <f>RM!P$131*100</f>
        <v>13</v>
      </c>
      <c r="W1259" s="110">
        <f>RM!Q$131*100</f>
        <v>13</v>
      </c>
      <c r="X1259" s="110">
        <f>RM!R$131*100</f>
        <v>13</v>
      </c>
      <c r="Y1259" s="110">
        <f>RM!S$131*100</f>
        <v>13</v>
      </c>
      <c r="Z1259" s="110">
        <f>RM!T$131*100</f>
        <v>13</v>
      </c>
      <c r="AA1259" s="110">
        <f>RM!U$131*100</f>
        <v>13</v>
      </c>
      <c r="AB1259" s="110">
        <f>RM!V$131*100</f>
        <v>13</v>
      </c>
      <c r="AC1259" s="110">
        <f>RM!W$131*100</f>
        <v>13</v>
      </c>
      <c r="AD1259" s="110">
        <f>RM!X$131*100</f>
        <v>13</v>
      </c>
      <c r="AE1259" s="110">
        <f>RM!Y$131*100</f>
        <v>13</v>
      </c>
      <c r="AF1259" s="110">
        <f>RM!Z$131*100</f>
        <v>13</v>
      </c>
      <c r="AG1259" s="110">
        <f>RM!AA$131*100</f>
        <v>13</v>
      </c>
      <c r="AH1259" s="110">
        <f>RM!AB$131*100</f>
        <v>13</v>
      </c>
      <c r="AI1259" s="110">
        <f>RM!AC$131*100</f>
        <v>13</v>
      </c>
      <c r="AJ1259" s="110">
        <f>RM!AD$131*100</f>
        <v>13</v>
      </c>
      <c r="AK1259" s="110">
        <f>RM!AE$131*100</f>
        <v>13</v>
      </c>
      <c r="AL1259" s="110">
        <f>RM!AF$131*100</f>
        <v>13</v>
      </c>
      <c r="AM1259" s="110">
        <f>RM!AG$131*100</f>
        <v>13</v>
      </c>
      <c r="AN1259" s="110">
        <f>RM!AH$131*100</f>
        <v>13</v>
      </c>
      <c r="AO1259" s="110">
        <f>RM!AI$131*100</f>
        <v>13</v>
      </c>
      <c r="AP1259" s="110">
        <f>RM!AJ$131*100</f>
        <v>13</v>
      </c>
      <c r="AQ1259" s="110">
        <f>RM!AK$131*100</f>
        <v>13</v>
      </c>
    </row>
    <row r="1260" spans="1:43" s="124" customFormat="1">
      <c r="A1260" s="124" t="s">
        <v>384</v>
      </c>
      <c r="B1260" s="124" t="s">
        <v>112</v>
      </c>
      <c r="C1260" s="124" t="s">
        <v>15</v>
      </c>
      <c r="D1260" s="124" t="s">
        <v>11</v>
      </c>
      <c r="F1260" s="124" t="s">
        <v>399</v>
      </c>
      <c r="H1260" s="124" t="s">
        <v>385</v>
      </c>
      <c r="I1260" s="191">
        <v>13</v>
      </c>
      <c r="J1260" s="40">
        <f>RM!D$43</f>
        <v>15708.96</v>
      </c>
      <c r="K1260" s="40">
        <f>RM!E$43</f>
        <v>15708.96</v>
      </c>
      <c r="L1260" s="40">
        <f>RM!F$43</f>
        <v>15708.96</v>
      </c>
      <c r="M1260" s="40">
        <f>RM!G$43</f>
        <v>15708.96</v>
      </c>
      <c r="N1260" s="40">
        <f>RM!H$43</f>
        <v>15708.96</v>
      </c>
      <c r="O1260" s="40">
        <f>RM!I$43</f>
        <v>15708.96</v>
      </c>
      <c r="P1260" s="40">
        <f>RM!J$43</f>
        <v>15708.96</v>
      </c>
      <c r="Q1260" s="40">
        <f>RM!K$43</f>
        <v>15708.96</v>
      </c>
      <c r="R1260" s="40">
        <f>RM!L$43</f>
        <v>15708.96</v>
      </c>
      <c r="S1260" s="40">
        <f>RM!M$43</f>
        <v>15708.96</v>
      </c>
      <c r="T1260" s="40">
        <f>RM!N$43</f>
        <v>15708.96</v>
      </c>
      <c r="U1260" s="40">
        <f>RM!O$43</f>
        <v>15708.96</v>
      </c>
      <c r="V1260" s="40">
        <f>RM!P$43</f>
        <v>15708.96</v>
      </c>
      <c r="W1260" s="40">
        <f>RM!Q$43</f>
        <v>15708.96</v>
      </c>
      <c r="X1260" s="40">
        <f>RM!R$43</f>
        <v>15708.96</v>
      </c>
      <c r="Y1260" s="40">
        <f>RM!S$43</f>
        <v>15708.96</v>
      </c>
      <c r="Z1260" s="40">
        <f>RM!T$43</f>
        <v>15708.96</v>
      </c>
      <c r="AA1260" s="40">
        <f>RM!U$43</f>
        <v>15708.96</v>
      </c>
      <c r="AB1260" s="40">
        <f>RM!V$43</f>
        <v>15708.96</v>
      </c>
      <c r="AC1260" s="40">
        <f>RM!W$43</f>
        <v>15708.96</v>
      </c>
      <c r="AD1260" s="40">
        <f>RM!X$43</f>
        <v>15708.96</v>
      </c>
      <c r="AE1260" s="40">
        <f>RM!Y$43</f>
        <v>15708.96</v>
      </c>
      <c r="AF1260" s="40">
        <f>RM!Z$43</f>
        <v>15708.96</v>
      </c>
      <c r="AG1260" s="40">
        <f>RM!AA$43</f>
        <v>15708.96</v>
      </c>
      <c r="AH1260" s="40">
        <f>RM!AB$43</f>
        <v>15708.96</v>
      </c>
      <c r="AI1260" s="40">
        <f>RM!AC$43</f>
        <v>15708.96</v>
      </c>
      <c r="AJ1260" s="40">
        <f>RM!AD$43</f>
        <v>15708.96</v>
      </c>
      <c r="AK1260" s="40">
        <f>RM!AE$43</f>
        <v>15708.96</v>
      </c>
      <c r="AL1260" s="40">
        <f>RM!AF$43</f>
        <v>15708.96</v>
      </c>
      <c r="AM1260" s="40">
        <f>RM!AG$43</f>
        <v>15708.96</v>
      </c>
      <c r="AN1260" s="40">
        <f>RM!AH$43</f>
        <v>15708.96</v>
      </c>
      <c r="AO1260" s="40">
        <f>RM!AI$43</f>
        <v>15708.96</v>
      </c>
      <c r="AP1260" s="40">
        <f>RM!AJ$43</f>
        <v>15708.96</v>
      </c>
      <c r="AQ1260" s="40">
        <f>RM!AK$43</f>
        <v>15708.96</v>
      </c>
    </row>
    <row r="1261" spans="1:43" s="124" customFormat="1">
      <c r="A1261" s="124" t="s">
        <v>384</v>
      </c>
      <c r="B1261" s="124" t="s">
        <v>112</v>
      </c>
      <c r="C1261" s="124" t="s">
        <v>15</v>
      </c>
      <c r="D1261" s="124" t="s">
        <v>5</v>
      </c>
      <c r="E1261" s="124" t="s">
        <v>7</v>
      </c>
      <c r="F1261" s="124" t="s">
        <v>398</v>
      </c>
      <c r="H1261" s="124" t="s">
        <v>385</v>
      </c>
      <c r="I1261" s="191">
        <v>13</v>
      </c>
      <c r="J1261" s="110">
        <f>RM!D$136*100</f>
        <v>75.862068965517238</v>
      </c>
      <c r="K1261" s="110">
        <f>RM!E$136*100</f>
        <v>75.862068965517238</v>
      </c>
      <c r="L1261" s="110">
        <f>RM!F$136*100</f>
        <v>75.862068965517238</v>
      </c>
      <c r="M1261" s="110">
        <f>RM!G$136*100</f>
        <v>75.862068965517238</v>
      </c>
      <c r="N1261" s="110">
        <f>RM!H$136*100</f>
        <v>75.862068965517238</v>
      </c>
      <c r="O1261" s="110">
        <f>RM!I$136*100</f>
        <v>75.862068965517238</v>
      </c>
      <c r="P1261" s="110">
        <f>RM!J$136*100</f>
        <v>76.724137931034477</v>
      </c>
      <c r="Q1261" s="110">
        <f>RM!K$136*100</f>
        <v>77.586206896551715</v>
      </c>
      <c r="R1261" s="110">
        <f>RM!L$136*100</f>
        <v>78.448275862068954</v>
      </c>
      <c r="S1261" s="110">
        <f>RM!M$136*100</f>
        <v>79.310344827586192</v>
      </c>
      <c r="T1261" s="110">
        <f>RM!N$136*100</f>
        <v>80.172413793103431</v>
      </c>
      <c r="U1261" s="110">
        <f>RM!O$136*100</f>
        <v>81.034482758620669</v>
      </c>
      <c r="V1261" s="110">
        <f>RM!P$136*100</f>
        <v>81.896551724137908</v>
      </c>
      <c r="W1261" s="110">
        <f>RM!Q$136*100</f>
        <v>82.758620689655132</v>
      </c>
      <c r="X1261" s="110">
        <f>RM!R$136*100</f>
        <v>83.62068965517237</v>
      </c>
      <c r="Y1261" s="110">
        <f>RM!S$136*100</f>
        <v>84.482758620689609</v>
      </c>
      <c r="Z1261" s="110">
        <f>RM!T$136*100</f>
        <v>85.344827586206847</v>
      </c>
      <c r="AA1261" s="110">
        <f>RM!U$136*100</f>
        <v>86.206896551724085</v>
      </c>
      <c r="AB1261" s="110">
        <f>RM!V$136*100</f>
        <v>87.068965517241324</v>
      </c>
      <c r="AC1261" s="110">
        <f>RM!W$136*100</f>
        <v>87.931034482758562</v>
      </c>
      <c r="AD1261" s="110">
        <f>RM!X$136*100</f>
        <v>88.793103448275801</v>
      </c>
      <c r="AE1261" s="110">
        <f>RM!Y$136*100</f>
        <v>89.655172413793039</v>
      </c>
      <c r="AF1261" s="110">
        <f>RM!Z$136*100</f>
        <v>90.517241379310278</v>
      </c>
      <c r="AG1261" s="110">
        <f>RM!AA$136*100</f>
        <v>91.379310344827516</v>
      </c>
      <c r="AH1261" s="110">
        <f>RM!AB$136*100</f>
        <v>92.241379310344755</v>
      </c>
      <c r="AI1261" s="110">
        <f>RM!AC$136*100</f>
        <v>93.103448275861993</v>
      </c>
      <c r="AJ1261" s="110">
        <f>RM!AD$136*100</f>
        <v>93.965517241379231</v>
      </c>
      <c r="AK1261" s="110">
        <f>RM!AE$136*100</f>
        <v>94.82758620689647</v>
      </c>
      <c r="AL1261" s="110">
        <f>RM!AF$136*100</f>
        <v>95.689655172413694</v>
      </c>
      <c r="AM1261" s="110">
        <f>RM!AG$136*100</f>
        <v>96.551724137930933</v>
      </c>
      <c r="AN1261" s="110">
        <f>RM!AH$136*100</f>
        <v>97.413793103448171</v>
      </c>
      <c r="AO1261" s="110">
        <f>RM!AI$136*100</f>
        <v>98.275862068965409</v>
      </c>
      <c r="AP1261" s="110">
        <f>RM!AJ$136*100</f>
        <v>99.137931034482648</v>
      </c>
      <c r="AQ1261" s="110">
        <f>RM!AK$136*100</f>
        <v>100</v>
      </c>
    </row>
    <row r="1262" spans="1:43" s="124" customFormat="1">
      <c r="A1262" s="124" t="s">
        <v>384</v>
      </c>
      <c r="B1262" s="124" t="s">
        <v>112</v>
      </c>
      <c r="C1262" s="124" t="s">
        <v>15</v>
      </c>
      <c r="D1262" s="124" t="s">
        <v>5</v>
      </c>
      <c r="E1262" s="124" t="s">
        <v>396</v>
      </c>
      <c r="F1262" s="124" t="s">
        <v>398</v>
      </c>
      <c r="H1262" s="124" t="s">
        <v>385</v>
      </c>
      <c r="I1262" s="191">
        <v>13</v>
      </c>
      <c r="J1262" s="110">
        <f>RM!D$138*100</f>
        <v>0.24137931034482757</v>
      </c>
      <c r="K1262" s="110">
        <f>RM!E$138*100</f>
        <v>0.24137931034482765</v>
      </c>
      <c r="L1262" s="110">
        <f>RM!F$138*100</f>
        <v>0.24137931034482768</v>
      </c>
      <c r="M1262" s="110">
        <f>RM!G$138*100</f>
        <v>0.24137931034482768</v>
      </c>
      <c r="N1262" s="110">
        <f>RM!H$138*100</f>
        <v>0.24137931034482774</v>
      </c>
      <c r="O1262" s="110">
        <f>RM!I$138*100</f>
        <v>0.24137931034482774</v>
      </c>
      <c r="P1262" s="110">
        <f>RM!J$138*100</f>
        <v>0.23275862068965533</v>
      </c>
      <c r="Q1262" s="110">
        <f>RM!K$138*100</f>
        <v>0.22413793103448293</v>
      </c>
      <c r="R1262" s="110">
        <f>RM!L$138*100</f>
        <v>0.21551724137931055</v>
      </c>
      <c r="S1262" s="110">
        <f>RM!M$138*100</f>
        <v>0.20689655172413821</v>
      </c>
      <c r="T1262" s="110">
        <f>RM!N$138*100</f>
        <v>0.19827586206896583</v>
      </c>
      <c r="U1262" s="110">
        <f>RM!O$138*100</f>
        <v>0.18965517241379343</v>
      </c>
      <c r="V1262" s="110">
        <f>RM!P$138*100</f>
        <v>0.18103448275862108</v>
      </c>
      <c r="W1262" s="110">
        <f>RM!Q$138*100</f>
        <v>0.17241379310344868</v>
      </c>
      <c r="X1262" s="110">
        <f>RM!R$138*100</f>
        <v>0.16379310344827627</v>
      </c>
      <c r="Y1262" s="110">
        <f>RM!S$138*100</f>
        <v>0.15517241379310392</v>
      </c>
      <c r="Z1262" s="110">
        <f>RM!T$138*100</f>
        <v>0.14655172413793155</v>
      </c>
      <c r="AA1262" s="110">
        <f>RM!U$138*100</f>
        <v>0.1379310344827592</v>
      </c>
      <c r="AB1262" s="110">
        <f>RM!V$138*100</f>
        <v>0.12931034482758677</v>
      </c>
      <c r="AC1262" s="110">
        <f>RM!W$138*100</f>
        <v>0.12068965517241441</v>
      </c>
      <c r="AD1262" s="110">
        <f>RM!X$138*100</f>
        <v>0.11206896551724202</v>
      </c>
      <c r="AE1262" s="110">
        <f>RM!Y$138*100</f>
        <v>0.10344827586206966</v>
      </c>
      <c r="AF1262" s="110">
        <f>RM!Z$138*100</f>
        <v>9.4827586206897282E-2</v>
      </c>
      <c r="AG1262" s="110">
        <f>RM!AA$138*100</f>
        <v>8.6206896551724893E-2</v>
      </c>
      <c r="AH1262" s="110">
        <f>RM!AB$138*100</f>
        <v>7.7586206896552531E-2</v>
      </c>
      <c r="AI1262" s="110">
        <f>RM!AC$138*100</f>
        <v>6.8965517241380142E-2</v>
      </c>
      <c r="AJ1262" s="110">
        <f>RM!AD$138*100</f>
        <v>6.034482758620776E-2</v>
      </c>
      <c r="AK1262" s="110">
        <f>RM!AE$138*100</f>
        <v>5.1724137931035384E-2</v>
      </c>
      <c r="AL1262" s="110">
        <f>RM!AF$138*100</f>
        <v>4.3103448275863009E-2</v>
      </c>
      <c r="AM1262" s="110">
        <f>RM!AG$138*100</f>
        <v>3.4482758620690626E-2</v>
      </c>
      <c r="AN1262" s="110">
        <f>RM!AH$138*100</f>
        <v>2.586206896551824E-2</v>
      </c>
      <c r="AO1262" s="110">
        <f>RM!AI$138*100</f>
        <v>1.7241379310345865E-2</v>
      </c>
      <c r="AP1262" s="110">
        <f>RM!AJ$138*100</f>
        <v>8.6206896551734875E-3</v>
      </c>
      <c r="AQ1262" s="110">
        <f>RM!AK$138*100</f>
        <v>0</v>
      </c>
    </row>
    <row r="1263" spans="1:43" s="124" customFormat="1">
      <c r="A1263" s="124" t="s">
        <v>384</v>
      </c>
      <c r="B1263" s="124" t="s">
        <v>112</v>
      </c>
      <c r="C1263" s="124" t="s">
        <v>15</v>
      </c>
      <c r="D1263" s="124" t="s">
        <v>5</v>
      </c>
      <c r="E1263" s="124" t="s">
        <v>16</v>
      </c>
      <c r="F1263" s="124" t="s">
        <v>398</v>
      </c>
      <c r="H1263" s="124" t="s">
        <v>385</v>
      </c>
      <c r="I1263" s="191">
        <v>13</v>
      </c>
      <c r="J1263" s="110">
        <f>RM!D$137*100</f>
        <v>20.758620689655171</v>
      </c>
      <c r="K1263" s="110">
        <f>RM!E$137*100</f>
        <v>20.758620689655174</v>
      </c>
      <c r="L1263" s="110">
        <f>RM!F$137*100</f>
        <v>20.758620689655178</v>
      </c>
      <c r="M1263" s="110">
        <f>RM!G$137*100</f>
        <v>20.758620689655174</v>
      </c>
      <c r="N1263" s="110">
        <f>RM!H$137*100</f>
        <v>20.758620689655178</v>
      </c>
      <c r="O1263" s="110">
        <f>RM!I$137*100</f>
        <v>20.758620689655178</v>
      </c>
      <c r="P1263" s="110">
        <f>RM!J$137*100</f>
        <v>20.017241379310356</v>
      </c>
      <c r="Q1263" s="110">
        <f>RM!K$137*100</f>
        <v>19.27586206896553</v>
      </c>
      <c r="R1263" s="110">
        <f>RM!L$137*100</f>
        <v>18.534482758620705</v>
      </c>
      <c r="S1263" s="110">
        <f>RM!M$137*100</f>
        <v>17.793103448275879</v>
      </c>
      <c r="T1263" s="110">
        <f>RM!N$137*100</f>
        <v>17.051724137931053</v>
      </c>
      <c r="U1263" s="110">
        <f>RM!O$137*100</f>
        <v>16.310344827586228</v>
      </c>
      <c r="V1263" s="110">
        <f>RM!P$137*100</f>
        <v>15.568965517241406</v>
      </c>
      <c r="W1263" s="110">
        <f>RM!Q$137*100</f>
        <v>14.827586206896584</v>
      </c>
      <c r="X1263" s="110">
        <f>RM!R$137*100</f>
        <v>14.086206896551756</v>
      </c>
      <c r="Y1263" s="110">
        <f>RM!S$137*100</f>
        <v>13.344827586206934</v>
      </c>
      <c r="Z1263" s="110">
        <f>RM!T$137*100</f>
        <v>12.603448275862108</v>
      </c>
      <c r="AA1263" s="110">
        <f>RM!U$137*100</f>
        <v>11.862068965517288</v>
      </c>
      <c r="AB1263" s="110">
        <f>RM!V$137*100</f>
        <v>11.120689655172459</v>
      </c>
      <c r="AC1263" s="110">
        <f>RM!W$137*100</f>
        <v>10.379310344827637</v>
      </c>
      <c r="AD1263" s="110">
        <f>RM!X$137*100</f>
        <v>9.6379310344828113</v>
      </c>
      <c r="AE1263" s="110">
        <f>RM!Y$137*100</f>
        <v>8.8965517241379874</v>
      </c>
      <c r="AF1263" s="110">
        <f>RM!Z$137*100</f>
        <v>8.1551724137931636</v>
      </c>
      <c r="AG1263" s="110">
        <f>RM!AA$137*100</f>
        <v>7.413793103448338</v>
      </c>
      <c r="AH1263" s="110">
        <f>RM!AB$137*100</f>
        <v>6.6724137931035159</v>
      </c>
      <c r="AI1263" s="110">
        <f>RM!AC$137*100</f>
        <v>5.9310344827586894</v>
      </c>
      <c r="AJ1263" s="110">
        <f>RM!AD$137*100</f>
        <v>5.1896551724138655</v>
      </c>
      <c r="AK1263" s="110">
        <f>RM!AE$137*100</f>
        <v>4.4482758620690417</v>
      </c>
      <c r="AL1263" s="110">
        <f>RM!AF$137*100</f>
        <v>3.7068965517242169</v>
      </c>
      <c r="AM1263" s="110">
        <f>RM!AG$137*100</f>
        <v>2.9655172413793931</v>
      </c>
      <c r="AN1263" s="110">
        <f>RM!AH$137*100</f>
        <v>2.2241379310345684</v>
      </c>
      <c r="AO1263" s="110">
        <f>RM!AI$137*100</f>
        <v>1.4827586206897443</v>
      </c>
      <c r="AP1263" s="110">
        <f>RM!AJ$137*100</f>
        <v>0.74137931034491988</v>
      </c>
      <c r="AQ1263" s="110">
        <f>RM!AK$137*100</f>
        <v>0</v>
      </c>
    </row>
    <row r="1264" spans="1:43" s="124" customFormat="1">
      <c r="A1264" s="124" t="s">
        <v>384</v>
      </c>
      <c r="B1264" s="124" t="s">
        <v>112</v>
      </c>
      <c r="C1264" s="124" t="s">
        <v>15</v>
      </c>
      <c r="D1264" s="124" t="s">
        <v>5</v>
      </c>
      <c r="E1264" s="124" t="s">
        <v>395</v>
      </c>
      <c r="F1264" s="124" t="s">
        <v>398</v>
      </c>
      <c r="H1264" s="124" t="s">
        <v>385</v>
      </c>
      <c r="I1264" s="191">
        <v>13</v>
      </c>
      <c r="J1264" s="110">
        <f>RM!D$135*100</f>
        <v>3.1379310344827585</v>
      </c>
      <c r="K1264" s="110">
        <f>RM!E$135*100</f>
        <v>3.1379310344827589</v>
      </c>
      <c r="L1264" s="110">
        <f>RM!F$135*100</f>
        <v>3.1379310344827589</v>
      </c>
      <c r="M1264" s="110">
        <f>RM!G$135*100</f>
        <v>3.1379310344827585</v>
      </c>
      <c r="N1264" s="110">
        <f>RM!H$135*100</f>
        <v>3.1379310344827585</v>
      </c>
      <c r="O1264" s="110">
        <f>RM!I$135*100</f>
        <v>3.1379310344827585</v>
      </c>
      <c r="P1264" s="110">
        <f>RM!J$135*100</f>
        <v>3.0258620689655178</v>
      </c>
      <c r="Q1264" s="110">
        <f>RM!K$135*100</f>
        <v>2.9137931034482762</v>
      </c>
      <c r="R1264" s="110">
        <f>RM!L$135*100</f>
        <v>2.8017241379310351</v>
      </c>
      <c r="S1264" s="110">
        <f>RM!M$135*100</f>
        <v>2.6896551724137945</v>
      </c>
      <c r="T1264" s="110">
        <f>RM!N$135*100</f>
        <v>2.5775862068965538</v>
      </c>
      <c r="U1264" s="110">
        <f>RM!O$135*100</f>
        <v>2.4655172413793127</v>
      </c>
      <c r="V1264" s="110">
        <f>RM!P$135*100</f>
        <v>2.3534482758620721</v>
      </c>
      <c r="W1264" s="110">
        <f>RM!Q$135*100</f>
        <v>2.241379310344831</v>
      </c>
      <c r="X1264" s="110">
        <f>RM!R$135*100</f>
        <v>2.1293103448275899</v>
      </c>
      <c r="Y1264" s="110">
        <f>RM!S$135*100</f>
        <v>2.0172413793103496</v>
      </c>
      <c r="Z1264" s="110">
        <f>RM!T$135*100</f>
        <v>1.9051724137931085</v>
      </c>
      <c r="AA1264" s="110">
        <f>RM!U$135*100</f>
        <v>1.7931034482758683</v>
      </c>
      <c r="AB1264" s="110">
        <f>RM!V$135*100</f>
        <v>1.6810344827586265</v>
      </c>
      <c r="AC1264" s="110">
        <f>RM!W$135*100</f>
        <v>1.5689655172413861</v>
      </c>
      <c r="AD1264" s="110">
        <f>RM!X$135*100</f>
        <v>1.4568965517241452</v>
      </c>
      <c r="AE1264" s="110">
        <f>RM!Y$135*100</f>
        <v>1.3448275862069046</v>
      </c>
      <c r="AF1264" s="110">
        <f>RM!Z$135*100</f>
        <v>1.2327586206896637</v>
      </c>
      <c r="AG1264" s="110">
        <f>RM!AA$135*100</f>
        <v>1.1206896551724228</v>
      </c>
      <c r="AH1264" s="110">
        <f>RM!AB$135*100</f>
        <v>1.0086206896551824</v>
      </c>
      <c r="AI1264" s="110">
        <f>RM!AC$135*100</f>
        <v>0.89655172413794137</v>
      </c>
      <c r="AJ1264" s="110">
        <f>RM!AD$135*100</f>
        <v>0.78448275862070049</v>
      </c>
      <c r="AK1264" s="110">
        <f>RM!AE$135*100</f>
        <v>0.67241379310345961</v>
      </c>
      <c r="AL1264" s="110">
        <f>RM!AF$135*100</f>
        <v>0.56034482758621873</v>
      </c>
      <c r="AM1264" s="110">
        <f>RM!AG$135*100</f>
        <v>0.44827586206897796</v>
      </c>
      <c r="AN1264" s="110">
        <f>RM!AH$135*100</f>
        <v>0.33620689655173702</v>
      </c>
      <c r="AO1264" s="110">
        <f>RM!AI$135*100</f>
        <v>0.2241379310344962</v>
      </c>
      <c r="AP1264" s="110">
        <f>RM!AJ$135*100</f>
        <v>0.11206896551725531</v>
      </c>
      <c r="AQ1264" s="110">
        <f>RM!AK$135*100</f>
        <v>0</v>
      </c>
    </row>
    <row r="1265" spans="1:43" s="124" customFormat="1">
      <c r="A1265" s="124" t="s">
        <v>384</v>
      </c>
      <c r="B1265" s="124" t="s">
        <v>112</v>
      </c>
      <c r="C1265" s="124" t="s">
        <v>15</v>
      </c>
      <c r="D1265" s="124" t="s">
        <v>5</v>
      </c>
      <c r="F1265" s="124" t="s">
        <v>399</v>
      </c>
      <c r="H1265" s="124" t="s">
        <v>385</v>
      </c>
      <c r="I1265" s="191">
        <v>13</v>
      </c>
      <c r="J1265" s="40">
        <f>RM!D$44</f>
        <v>341669.88</v>
      </c>
      <c r="K1265" s="40">
        <f>RM!E$44</f>
        <v>341669.88</v>
      </c>
      <c r="L1265" s="40">
        <f>RM!F$44</f>
        <v>341669.88</v>
      </c>
      <c r="M1265" s="40">
        <f>RM!G$44</f>
        <v>341669.88</v>
      </c>
      <c r="N1265" s="40">
        <f>RM!H$44</f>
        <v>341669.88</v>
      </c>
      <c r="O1265" s="40">
        <f>RM!I$44</f>
        <v>341669.88</v>
      </c>
      <c r="P1265" s="40">
        <f>RM!J$44</f>
        <v>341669.88</v>
      </c>
      <c r="Q1265" s="40">
        <f>RM!K$44</f>
        <v>341669.88</v>
      </c>
      <c r="R1265" s="40">
        <f>RM!L$44</f>
        <v>341669.88</v>
      </c>
      <c r="S1265" s="40">
        <f>RM!M$44</f>
        <v>341669.88</v>
      </c>
      <c r="T1265" s="40">
        <f>RM!N$44</f>
        <v>341669.88</v>
      </c>
      <c r="U1265" s="40">
        <f>RM!O$44</f>
        <v>341669.88</v>
      </c>
      <c r="V1265" s="40">
        <f>RM!P$44</f>
        <v>341669.88</v>
      </c>
      <c r="W1265" s="40">
        <f>RM!Q$44</f>
        <v>341669.88</v>
      </c>
      <c r="X1265" s="40">
        <f>RM!R$44</f>
        <v>341669.88</v>
      </c>
      <c r="Y1265" s="40">
        <f>RM!S$44</f>
        <v>341669.88</v>
      </c>
      <c r="Z1265" s="40">
        <f>RM!T$44</f>
        <v>341669.88</v>
      </c>
      <c r="AA1265" s="40">
        <f>RM!U$44</f>
        <v>341669.88</v>
      </c>
      <c r="AB1265" s="40">
        <f>RM!V$44</f>
        <v>341669.88</v>
      </c>
      <c r="AC1265" s="40">
        <f>RM!W$44</f>
        <v>341669.88</v>
      </c>
      <c r="AD1265" s="40">
        <f>RM!X$44</f>
        <v>341669.88</v>
      </c>
      <c r="AE1265" s="40">
        <f>RM!Y$44</f>
        <v>341669.88</v>
      </c>
      <c r="AF1265" s="40">
        <f>RM!Z$44</f>
        <v>341669.88</v>
      </c>
      <c r="AG1265" s="40">
        <f>RM!AA$44</f>
        <v>341669.88</v>
      </c>
      <c r="AH1265" s="40">
        <f>RM!AB$44</f>
        <v>341669.88</v>
      </c>
      <c r="AI1265" s="40">
        <f>RM!AC$44</f>
        <v>341669.88</v>
      </c>
      <c r="AJ1265" s="40">
        <f>RM!AD$44</f>
        <v>341669.88</v>
      </c>
      <c r="AK1265" s="40">
        <f>RM!AE$44</f>
        <v>341669.88</v>
      </c>
      <c r="AL1265" s="40">
        <f>RM!AF$44</f>
        <v>341669.88</v>
      </c>
      <c r="AM1265" s="40">
        <f>RM!AG$44</f>
        <v>341669.88</v>
      </c>
      <c r="AN1265" s="40">
        <f>RM!AH$44</f>
        <v>341669.88</v>
      </c>
      <c r="AO1265" s="40">
        <f>RM!AI$44</f>
        <v>341669.88</v>
      </c>
      <c r="AP1265" s="40">
        <f>RM!AJ$44</f>
        <v>341669.88</v>
      </c>
      <c r="AQ1265" s="40">
        <f>RM!AK$44</f>
        <v>341669.88</v>
      </c>
    </row>
    <row r="1266" spans="1:43" s="124" customFormat="1">
      <c r="A1266" s="124" t="s">
        <v>384</v>
      </c>
      <c r="B1266" s="124" t="s">
        <v>112</v>
      </c>
      <c r="C1266" s="124" t="s">
        <v>15</v>
      </c>
      <c r="D1266" s="124" t="s">
        <v>4</v>
      </c>
      <c r="E1266" s="124" t="s">
        <v>7</v>
      </c>
      <c r="F1266" s="124" t="s">
        <v>398</v>
      </c>
      <c r="H1266" s="124" t="s">
        <v>385</v>
      </c>
      <c r="I1266" s="191">
        <v>13</v>
      </c>
      <c r="J1266" s="110">
        <v>100</v>
      </c>
      <c r="K1266" s="110">
        <v>100</v>
      </c>
      <c r="L1266" s="110">
        <v>100</v>
      </c>
      <c r="M1266" s="110">
        <v>100</v>
      </c>
      <c r="N1266" s="110">
        <v>100</v>
      </c>
      <c r="O1266" s="110">
        <v>100</v>
      </c>
      <c r="P1266" s="110">
        <v>100</v>
      </c>
      <c r="Q1266" s="110">
        <v>100</v>
      </c>
      <c r="R1266" s="110">
        <v>100</v>
      </c>
      <c r="S1266" s="110">
        <v>100</v>
      </c>
      <c r="T1266" s="110">
        <v>100</v>
      </c>
      <c r="U1266" s="110">
        <v>100</v>
      </c>
      <c r="V1266" s="110">
        <v>100</v>
      </c>
      <c r="W1266" s="110">
        <v>100</v>
      </c>
      <c r="X1266" s="110">
        <v>100</v>
      </c>
      <c r="Y1266" s="110">
        <v>100</v>
      </c>
      <c r="Z1266" s="110">
        <v>100</v>
      </c>
      <c r="AA1266" s="110">
        <v>100</v>
      </c>
      <c r="AB1266" s="110">
        <v>100</v>
      </c>
      <c r="AC1266" s="110">
        <v>100</v>
      </c>
      <c r="AD1266" s="110">
        <v>100</v>
      </c>
      <c r="AE1266" s="110">
        <v>100</v>
      </c>
      <c r="AF1266" s="110">
        <v>100</v>
      </c>
      <c r="AG1266" s="110">
        <v>100</v>
      </c>
      <c r="AH1266" s="110">
        <v>100</v>
      </c>
      <c r="AI1266" s="110">
        <v>100</v>
      </c>
      <c r="AJ1266" s="110">
        <v>100</v>
      </c>
      <c r="AK1266" s="110">
        <v>100</v>
      </c>
      <c r="AL1266" s="110">
        <v>100</v>
      </c>
      <c r="AM1266" s="110">
        <v>100</v>
      </c>
      <c r="AN1266" s="110">
        <v>100</v>
      </c>
      <c r="AO1266" s="110">
        <v>100</v>
      </c>
      <c r="AP1266" s="110">
        <v>100</v>
      </c>
      <c r="AQ1266" s="110">
        <v>100</v>
      </c>
    </row>
    <row r="1267" spans="1:43" s="124" customFormat="1">
      <c r="A1267" s="124" t="s">
        <v>384</v>
      </c>
      <c r="B1267" s="124" t="s">
        <v>112</v>
      </c>
      <c r="C1267" s="124" t="s">
        <v>15</v>
      </c>
      <c r="D1267" s="124" t="s">
        <v>4</v>
      </c>
      <c r="F1267" s="124" t="s">
        <v>399</v>
      </c>
      <c r="H1267" s="124" t="s">
        <v>385</v>
      </c>
      <c r="I1267" s="191">
        <v>13</v>
      </c>
      <c r="J1267" s="40">
        <f>RM!D$45</f>
        <v>5572753.5600000005</v>
      </c>
      <c r="K1267" s="40">
        <f>RM!E$45</f>
        <v>5572753.5600000005</v>
      </c>
      <c r="L1267" s="40">
        <f>RM!F$45</f>
        <v>5572753.5600000005</v>
      </c>
      <c r="M1267" s="40">
        <f>RM!G$45</f>
        <v>5572753.5600000005</v>
      </c>
      <c r="N1267" s="40">
        <f>RM!H$45</f>
        <v>5572753.5600000005</v>
      </c>
      <c r="O1267" s="40">
        <f>RM!I$45</f>
        <v>5572753.5600000005</v>
      </c>
      <c r="P1267" s="40">
        <f>RM!J$45</f>
        <v>5572753.5600000005</v>
      </c>
      <c r="Q1267" s="40">
        <f>RM!K$45</f>
        <v>5572753.5600000005</v>
      </c>
      <c r="R1267" s="40">
        <f>RM!L$45</f>
        <v>5572753.5600000005</v>
      </c>
      <c r="S1267" s="40">
        <f>RM!M$45</f>
        <v>5572753.5600000005</v>
      </c>
      <c r="T1267" s="40">
        <f>RM!N$45</f>
        <v>5572753.5600000005</v>
      </c>
      <c r="U1267" s="40">
        <f>RM!O$45</f>
        <v>5572753.5600000005</v>
      </c>
      <c r="V1267" s="40">
        <f>RM!P$45</f>
        <v>5572753.5600000005</v>
      </c>
      <c r="W1267" s="40">
        <f>RM!Q$45</f>
        <v>5572753.5600000005</v>
      </c>
      <c r="X1267" s="40">
        <f>RM!R$45</f>
        <v>5572753.5600000005</v>
      </c>
      <c r="Y1267" s="40">
        <f>RM!S$45</f>
        <v>5572753.5600000005</v>
      </c>
      <c r="Z1267" s="40">
        <f>RM!T$45</f>
        <v>5572753.5600000005</v>
      </c>
      <c r="AA1267" s="40">
        <f>RM!U$45</f>
        <v>5572753.5600000005</v>
      </c>
      <c r="AB1267" s="40">
        <f>RM!V$45</f>
        <v>5572753.5600000005</v>
      </c>
      <c r="AC1267" s="40">
        <f>RM!W$45</f>
        <v>5572753.5600000005</v>
      </c>
      <c r="AD1267" s="40">
        <f>RM!X$45</f>
        <v>5572753.5600000005</v>
      </c>
      <c r="AE1267" s="40">
        <f>RM!Y$45</f>
        <v>5572753.5600000005</v>
      </c>
      <c r="AF1267" s="40">
        <f>RM!Z$45</f>
        <v>5572753.5600000005</v>
      </c>
      <c r="AG1267" s="40">
        <f>RM!AA$45</f>
        <v>5572753.5600000005</v>
      </c>
      <c r="AH1267" s="40">
        <f>RM!AB$45</f>
        <v>5572753.5600000005</v>
      </c>
      <c r="AI1267" s="40">
        <f>RM!AC$45</f>
        <v>5572753.5600000005</v>
      </c>
      <c r="AJ1267" s="40">
        <f>RM!AD$45</f>
        <v>5572753.5600000005</v>
      </c>
      <c r="AK1267" s="40">
        <f>RM!AE$45</f>
        <v>5572753.5600000005</v>
      </c>
      <c r="AL1267" s="40">
        <f>RM!AF$45</f>
        <v>5572753.5600000005</v>
      </c>
      <c r="AM1267" s="40">
        <f>RM!AG$45</f>
        <v>5572753.5600000005</v>
      </c>
      <c r="AN1267" s="40">
        <f>RM!AH$45</f>
        <v>5572753.5600000005</v>
      </c>
      <c r="AO1267" s="40">
        <f>RM!AI$45</f>
        <v>5572753.5600000005</v>
      </c>
      <c r="AP1267" s="40">
        <f>RM!AJ$45</f>
        <v>5572753.5600000005</v>
      </c>
      <c r="AQ1267" s="40">
        <f>RM!AK$45</f>
        <v>5572753.5600000005</v>
      </c>
    </row>
    <row r="1268" spans="1:43" s="124" customFormat="1">
      <c r="A1268" s="124" t="s">
        <v>384</v>
      </c>
      <c r="B1268" s="124" t="s">
        <v>112</v>
      </c>
      <c r="C1268" s="124" t="s">
        <v>15</v>
      </c>
      <c r="D1268" s="124" t="s">
        <v>9</v>
      </c>
      <c r="E1268" s="124" t="s">
        <v>7</v>
      </c>
      <c r="F1268" s="124" t="s">
        <v>398</v>
      </c>
      <c r="H1268" s="124" t="s">
        <v>385</v>
      </c>
      <c r="I1268" s="191">
        <v>13</v>
      </c>
      <c r="J1268" s="110">
        <f>RM!D$141*100</f>
        <v>0</v>
      </c>
      <c r="K1268" s="110">
        <f>RM!E$141*100</f>
        <v>0</v>
      </c>
      <c r="L1268" s="110">
        <f>RM!F$141*100</f>
        <v>0</v>
      </c>
      <c r="M1268" s="110">
        <f>RM!G$141*100</f>
        <v>0</v>
      </c>
      <c r="N1268" s="110">
        <f>RM!H$141*100</f>
        <v>0</v>
      </c>
      <c r="O1268" s="110">
        <f>RM!I$141*100</f>
        <v>0</v>
      </c>
      <c r="P1268" s="110">
        <f>RM!J$141*100</f>
        <v>0</v>
      </c>
      <c r="Q1268" s="110">
        <f>RM!K$141*100</f>
        <v>0</v>
      </c>
      <c r="R1268" s="110">
        <f>RM!L$141*100</f>
        <v>0</v>
      </c>
      <c r="S1268" s="110">
        <f>RM!M$141*100</f>
        <v>0</v>
      </c>
      <c r="T1268" s="110">
        <f>RM!N$141*100</f>
        <v>0</v>
      </c>
      <c r="U1268" s="110">
        <f>RM!O$141*100</f>
        <v>0</v>
      </c>
      <c r="V1268" s="110">
        <f>RM!P$141*100</f>
        <v>0</v>
      </c>
      <c r="W1268" s="110">
        <f>RM!Q$141*100</f>
        <v>0</v>
      </c>
      <c r="X1268" s="110">
        <f>RM!R$141*100</f>
        <v>0</v>
      </c>
      <c r="Y1268" s="110">
        <f>RM!S$141*100</f>
        <v>0</v>
      </c>
      <c r="Z1268" s="110">
        <f>RM!T$141*100</f>
        <v>0</v>
      </c>
      <c r="AA1268" s="110">
        <f>RM!U$141*100</f>
        <v>0</v>
      </c>
      <c r="AB1268" s="110">
        <f>RM!V$141*100</f>
        <v>0</v>
      </c>
      <c r="AC1268" s="110">
        <f>RM!W$141*100</f>
        <v>0</v>
      </c>
      <c r="AD1268" s="110">
        <f>RM!X$141*100</f>
        <v>0</v>
      </c>
      <c r="AE1268" s="110">
        <f>RM!Y$141*100</f>
        <v>0</v>
      </c>
      <c r="AF1268" s="110">
        <f>RM!Z$141*100</f>
        <v>0</v>
      </c>
      <c r="AG1268" s="110">
        <f>RM!AA$141*100</f>
        <v>0</v>
      </c>
      <c r="AH1268" s="110">
        <f>RM!AB$141*100</f>
        <v>0</v>
      </c>
      <c r="AI1268" s="110">
        <f>RM!AC$141*100</f>
        <v>0</v>
      </c>
      <c r="AJ1268" s="110">
        <f>RM!AD$141*100</f>
        <v>0</v>
      </c>
      <c r="AK1268" s="110">
        <f>RM!AE$141*100</f>
        <v>0</v>
      </c>
      <c r="AL1268" s="110">
        <f>RM!AF$141*100</f>
        <v>0</v>
      </c>
      <c r="AM1268" s="110">
        <f>RM!AG$141*100</f>
        <v>0</v>
      </c>
      <c r="AN1268" s="110">
        <f>RM!AH$141*100</f>
        <v>0</v>
      </c>
      <c r="AO1268" s="110">
        <f>RM!AI$141*100</f>
        <v>0</v>
      </c>
      <c r="AP1268" s="110">
        <f>RM!AJ$141*100</f>
        <v>0</v>
      </c>
      <c r="AQ1268" s="110">
        <f>RM!AK$141*100</f>
        <v>0</v>
      </c>
    </row>
    <row r="1269" spans="1:43" s="124" customFormat="1">
      <c r="A1269" s="124" t="s">
        <v>384</v>
      </c>
      <c r="B1269" s="124" t="s">
        <v>112</v>
      </c>
      <c r="C1269" s="124" t="s">
        <v>15</v>
      </c>
      <c r="D1269" s="124" t="s">
        <v>9</v>
      </c>
      <c r="E1269" s="124" t="s">
        <v>396</v>
      </c>
      <c r="F1269" s="124" t="s">
        <v>398</v>
      </c>
      <c r="H1269" s="124" t="s">
        <v>385</v>
      </c>
      <c r="I1269" s="191">
        <v>13</v>
      </c>
      <c r="J1269" s="110">
        <f>RM!D$143*100</f>
        <v>1.0000000000000002</v>
      </c>
      <c r="K1269" s="110">
        <f>RM!E$143*100</f>
        <v>1.0000000000000002</v>
      </c>
      <c r="L1269" s="110">
        <f>RM!F$143*100</f>
        <v>1.0000000000000002</v>
      </c>
      <c r="M1269" s="110">
        <f>RM!G$143*100</f>
        <v>1.0000000000000002</v>
      </c>
      <c r="N1269" s="110">
        <f>RM!H$143*100</f>
        <v>1.0000000000000002</v>
      </c>
      <c r="O1269" s="110">
        <f>RM!I$143*100</f>
        <v>1.0000000000000002</v>
      </c>
      <c r="P1269" s="110">
        <f>RM!J$143*100</f>
        <v>1.0000000000000002</v>
      </c>
      <c r="Q1269" s="110">
        <f>RM!K$143*100</f>
        <v>1.0000000000000002</v>
      </c>
      <c r="R1269" s="110">
        <f>RM!L$143*100</f>
        <v>1.0000000000000002</v>
      </c>
      <c r="S1269" s="110">
        <f>RM!M$143*100</f>
        <v>1.0000000000000002</v>
      </c>
      <c r="T1269" s="110">
        <f>RM!N$143*100</f>
        <v>1.0000000000000002</v>
      </c>
      <c r="U1269" s="110">
        <f>RM!O$143*100</f>
        <v>1.0000000000000002</v>
      </c>
      <c r="V1269" s="110">
        <f>RM!P$143*100</f>
        <v>1.0000000000000002</v>
      </c>
      <c r="W1269" s="110">
        <f>RM!Q$143*100</f>
        <v>1.0000000000000002</v>
      </c>
      <c r="X1269" s="110">
        <f>RM!R$143*100</f>
        <v>1.0000000000000002</v>
      </c>
      <c r="Y1269" s="110">
        <f>RM!S$143*100</f>
        <v>1.0000000000000002</v>
      </c>
      <c r="Z1269" s="110">
        <f>RM!T$143*100</f>
        <v>1.0000000000000002</v>
      </c>
      <c r="AA1269" s="110">
        <f>RM!U$143*100</f>
        <v>1.0000000000000002</v>
      </c>
      <c r="AB1269" s="110">
        <f>RM!V$143*100</f>
        <v>1.0000000000000002</v>
      </c>
      <c r="AC1269" s="110">
        <f>RM!W$143*100</f>
        <v>1.0000000000000002</v>
      </c>
      <c r="AD1269" s="110">
        <f>RM!X$143*100</f>
        <v>1.0000000000000002</v>
      </c>
      <c r="AE1269" s="110">
        <f>RM!Y$143*100</f>
        <v>1.0000000000000002</v>
      </c>
      <c r="AF1269" s="110">
        <f>RM!Z$143*100</f>
        <v>1.0000000000000002</v>
      </c>
      <c r="AG1269" s="110">
        <f>RM!AA$143*100</f>
        <v>1.0000000000000002</v>
      </c>
      <c r="AH1269" s="110">
        <f>RM!AB$143*100</f>
        <v>1.0000000000000002</v>
      </c>
      <c r="AI1269" s="110">
        <f>RM!AC$143*100</f>
        <v>1.0000000000000002</v>
      </c>
      <c r="AJ1269" s="110">
        <f>RM!AD$143*100</f>
        <v>1.0000000000000002</v>
      </c>
      <c r="AK1269" s="110">
        <f>RM!AE$143*100</f>
        <v>1.0000000000000002</v>
      </c>
      <c r="AL1269" s="110">
        <f>RM!AF$143*100</f>
        <v>1.0000000000000002</v>
      </c>
      <c r="AM1269" s="110">
        <f>RM!AG$143*100</f>
        <v>1.0000000000000002</v>
      </c>
      <c r="AN1269" s="110">
        <f>RM!AH$143*100</f>
        <v>1.0000000000000002</v>
      </c>
      <c r="AO1269" s="110">
        <f>RM!AI$143*100</f>
        <v>1.0000000000000002</v>
      </c>
      <c r="AP1269" s="110">
        <f>RM!AJ$143*100</f>
        <v>1.0000000000000002</v>
      </c>
      <c r="AQ1269" s="110">
        <f>RM!AK$143*100</f>
        <v>1.0000000000000002</v>
      </c>
    </row>
    <row r="1270" spans="1:43" s="124" customFormat="1">
      <c r="A1270" s="124" t="s">
        <v>384</v>
      </c>
      <c r="B1270" s="124" t="s">
        <v>112</v>
      </c>
      <c r="C1270" s="124" t="s">
        <v>15</v>
      </c>
      <c r="D1270" s="124" t="s">
        <v>9</v>
      </c>
      <c r="E1270" s="124" t="s">
        <v>16</v>
      </c>
      <c r="F1270" s="124" t="s">
        <v>398</v>
      </c>
      <c r="H1270" s="124" t="s">
        <v>385</v>
      </c>
      <c r="I1270" s="191">
        <v>13</v>
      </c>
      <c r="J1270" s="110">
        <f>RM!D$142*100</f>
        <v>85.999999999999986</v>
      </c>
      <c r="K1270" s="110">
        <f>RM!E$142*100</f>
        <v>85.999999999999986</v>
      </c>
      <c r="L1270" s="110">
        <f>RM!F$142*100</f>
        <v>85.999999999999986</v>
      </c>
      <c r="M1270" s="110">
        <f>RM!G$142*100</f>
        <v>85.999999999999986</v>
      </c>
      <c r="N1270" s="110">
        <f>RM!H$142*100</f>
        <v>85.999999999999986</v>
      </c>
      <c r="O1270" s="110">
        <f>RM!I$142*100</f>
        <v>85.999999999999986</v>
      </c>
      <c r="P1270" s="110">
        <f>RM!J$142*100</f>
        <v>85.999999999999986</v>
      </c>
      <c r="Q1270" s="110">
        <f>RM!K$142*100</f>
        <v>85.999999999999986</v>
      </c>
      <c r="R1270" s="110">
        <f>RM!L$142*100</f>
        <v>85.999999999999986</v>
      </c>
      <c r="S1270" s="110">
        <f>RM!M$142*100</f>
        <v>85.999999999999986</v>
      </c>
      <c r="T1270" s="110">
        <f>RM!N$142*100</f>
        <v>85.999999999999986</v>
      </c>
      <c r="U1270" s="110">
        <f>RM!O$142*100</f>
        <v>85.999999999999986</v>
      </c>
      <c r="V1270" s="110">
        <f>RM!P$142*100</f>
        <v>85.999999999999986</v>
      </c>
      <c r="W1270" s="110">
        <f>RM!Q$142*100</f>
        <v>85.999999999999986</v>
      </c>
      <c r="X1270" s="110">
        <f>RM!R$142*100</f>
        <v>85.999999999999986</v>
      </c>
      <c r="Y1270" s="110">
        <f>RM!S$142*100</f>
        <v>85.999999999999986</v>
      </c>
      <c r="Z1270" s="110">
        <f>RM!T$142*100</f>
        <v>85.999999999999986</v>
      </c>
      <c r="AA1270" s="110">
        <f>RM!U$142*100</f>
        <v>85.999999999999986</v>
      </c>
      <c r="AB1270" s="110">
        <f>RM!V$142*100</f>
        <v>85.999999999999986</v>
      </c>
      <c r="AC1270" s="110">
        <f>RM!W$142*100</f>
        <v>85.999999999999986</v>
      </c>
      <c r="AD1270" s="110">
        <f>RM!X$142*100</f>
        <v>85.999999999999986</v>
      </c>
      <c r="AE1270" s="110">
        <f>RM!Y$142*100</f>
        <v>85.999999999999986</v>
      </c>
      <c r="AF1270" s="110">
        <f>RM!Z$142*100</f>
        <v>85.999999999999986</v>
      </c>
      <c r="AG1270" s="110">
        <f>RM!AA$142*100</f>
        <v>85.999999999999986</v>
      </c>
      <c r="AH1270" s="110">
        <f>RM!AB$142*100</f>
        <v>85.999999999999986</v>
      </c>
      <c r="AI1270" s="110">
        <f>RM!AC$142*100</f>
        <v>85.999999999999986</v>
      </c>
      <c r="AJ1270" s="110">
        <f>RM!AD$142*100</f>
        <v>85.999999999999986</v>
      </c>
      <c r="AK1270" s="110">
        <f>RM!AE$142*100</f>
        <v>85.999999999999986</v>
      </c>
      <c r="AL1270" s="110">
        <f>RM!AF$142*100</f>
        <v>85.999999999999986</v>
      </c>
      <c r="AM1270" s="110">
        <f>RM!AG$142*100</f>
        <v>85.999999999999986</v>
      </c>
      <c r="AN1270" s="110">
        <f>RM!AH$142*100</f>
        <v>85.999999999999986</v>
      </c>
      <c r="AO1270" s="110">
        <f>RM!AI$142*100</f>
        <v>85.999999999999986</v>
      </c>
      <c r="AP1270" s="110">
        <f>RM!AJ$142*100</f>
        <v>85.999999999999986</v>
      </c>
      <c r="AQ1270" s="110">
        <f>RM!AK$142*100</f>
        <v>85.999999999999986</v>
      </c>
    </row>
    <row r="1271" spans="1:43" s="124" customFormat="1">
      <c r="A1271" s="124" t="s">
        <v>384</v>
      </c>
      <c r="B1271" s="124" t="s">
        <v>112</v>
      </c>
      <c r="C1271" s="124" t="s">
        <v>15</v>
      </c>
      <c r="D1271" s="124" t="s">
        <v>9</v>
      </c>
      <c r="E1271" s="124" t="s">
        <v>395</v>
      </c>
      <c r="F1271" s="124" t="s">
        <v>398</v>
      </c>
      <c r="H1271" s="124" t="s">
        <v>385</v>
      </c>
      <c r="I1271" s="191">
        <v>13</v>
      </c>
      <c r="J1271" s="110">
        <f>RM!D$140*100</f>
        <v>13</v>
      </c>
      <c r="K1271" s="110">
        <f>RM!E$140*100</f>
        <v>13</v>
      </c>
      <c r="L1271" s="110">
        <f>RM!F$140*100</f>
        <v>13</v>
      </c>
      <c r="M1271" s="110">
        <f>RM!G$140*100</f>
        <v>13</v>
      </c>
      <c r="N1271" s="110">
        <f>RM!H$140*100</f>
        <v>13</v>
      </c>
      <c r="O1271" s="110">
        <f>RM!I$140*100</f>
        <v>13</v>
      </c>
      <c r="P1271" s="110">
        <f>RM!J$140*100</f>
        <v>13</v>
      </c>
      <c r="Q1271" s="110">
        <f>RM!K$140*100</f>
        <v>13</v>
      </c>
      <c r="R1271" s="110">
        <f>RM!L$140*100</f>
        <v>13</v>
      </c>
      <c r="S1271" s="110">
        <f>RM!M$140*100</f>
        <v>13</v>
      </c>
      <c r="T1271" s="110">
        <f>RM!N$140*100</f>
        <v>13</v>
      </c>
      <c r="U1271" s="110">
        <f>RM!O$140*100</f>
        <v>13</v>
      </c>
      <c r="V1271" s="110">
        <f>RM!P$140*100</f>
        <v>13</v>
      </c>
      <c r="W1271" s="110">
        <f>RM!Q$140*100</f>
        <v>13</v>
      </c>
      <c r="X1271" s="110">
        <f>RM!R$140*100</f>
        <v>13</v>
      </c>
      <c r="Y1271" s="110">
        <f>RM!S$140*100</f>
        <v>13</v>
      </c>
      <c r="Z1271" s="110">
        <f>RM!T$140*100</f>
        <v>13</v>
      </c>
      <c r="AA1271" s="110">
        <f>RM!U$140*100</f>
        <v>13</v>
      </c>
      <c r="AB1271" s="110">
        <f>RM!V$140*100</f>
        <v>13</v>
      </c>
      <c r="AC1271" s="110">
        <f>RM!W$140*100</f>
        <v>13</v>
      </c>
      <c r="AD1271" s="110">
        <f>RM!X$140*100</f>
        <v>13</v>
      </c>
      <c r="AE1271" s="110">
        <f>RM!Y$140*100</f>
        <v>13</v>
      </c>
      <c r="AF1271" s="110">
        <f>RM!Z$140*100</f>
        <v>13</v>
      </c>
      <c r="AG1271" s="110">
        <f>RM!AA$140*100</f>
        <v>13</v>
      </c>
      <c r="AH1271" s="110">
        <f>RM!AB$140*100</f>
        <v>13</v>
      </c>
      <c r="AI1271" s="110">
        <f>RM!AC$140*100</f>
        <v>13</v>
      </c>
      <c r="AJ1271" s="110">
        <f>RM!AD$140*100</f>
        <v>13</v>
      </c>
      <c r="AK1271" s="110">
        <f>RM!AE$140*100</f>
        <v>13</v>
      </c>
      <c r="AL1271" s="110">
        <f>RM!AF$140*100</f>
        <v>13</v>
      </c>
      <c r="AM1271" s="110">
        <f>RM!AG$140*100</f>
        <v>13</v>
      </c>
      <c r="AN1271" s="110">
        <f>RM!AH$140*100</f>
        <v>13</v>
      </c>
      <c r="AO1271" s="110">
        <f>RM!AI$140*100</f>
        <v>13</v>
      </c>
      <c r="AP1271" s="110">
        <f>RM!AJ$140*100</f>
        <v>13</v>
      </c>
      <c r="AQ1271" s="110">
        <f>RM!AK$140*100</f>
        <v>13</v>
      </c>
    </row>
    <row r="1272" spans="1:43" s="124" customFormat="1">
      <c r="A1272" s="124" t="s">
        <v>384</v>
      </c>
      <c r="B1272" s="124" t="s">
        <v>112</v>
      </c>
      <c r="C1272" s="124" t="s">
        <v>15</v>
      </c>
      <c r="D1272" s="124" t="s">
        <v>9</v>
      </c>
      <c r="F1272" s="124" t="s">
        <v>399</v>
      </c>
      <c r="H1272" s="124" t="s">
        <v>385</v>
      </c>
      <c r="I1272" s="191">
        <v>13</v>
      </c>
      <c r="J1272" s="40">
        <f>RM!D$46</f>
        <v>22254.36</v>
      </c>
      <c r="K1272" s="40">
        <f>RM!E$46</f>
        <v>22254.36</v>
      </c>
      <c r="L1272" s="40">
        <f>RM!F$46</f>
        <v>22254.36</v>
      </c>
      <c r="M1272" s="40">
        <f>RM!G$46</f>
        <v>22254.36</v>
      </c>
      <c r="N1272" s="40">
        <f>RM!H$46</f>
        <v>22254.36</v>
      </c>
      <c r="O1272" s="40">
        <f>RM!I$46</f>
        <v>22254.36</v>
      </c>
      <c r="P1272" s="40">
        <f>RM!J$46</f>
        <v>22254.36</v>
      </c>
      <c r="Q1272" s="40">
        <f>RM!K$46</f>
        <v>22254.36</v>
      </c>
      <c r="R1272" s="40">
        <f>RM!L$46</f>
        <v>22254.36</v>
      </c>
      <c r="S1272" s="40">
        <f>RM!M$46</f>
        <v>22254.36</v>
      </c>
      <c r="T1272" s="40">
        <f>RM!N$46</f>
        <v>22254.36</v>
      </c>
      <c r="U1272" s="40">
        <f>RM!O$46</f>
        <v>22254.36</v>
      </c>
      <c r="V1272" s="40">
        <f>RM!P$46</f>
        <v>22254.36</v>
      </c>
      <c r="W1272" s="40">
        <f>RM!Q$46</f>
        <v>22254.36</v>
      </c>
      <c r="X1272" s="40">
        <f>RM!R$46</f>
        <v>22254.36</v>
      </c>
      <c r="Y1272" s="40">
        <f>RM!S$46</f>
        <v>22254.36</v>
      </c>
      <c r="Z1272" s="40">
        <f>RM!T$46</f>
        <v>22254.36</v>
      </c>
      <c r="AA1272" s="40">
        <f>RM!U$46</f>
        <v>22254.36</v>
      </c>
      <c r="AB1272" s="40">
        <f>RM!V$46</f>
        <v>22254.36</v>
      </c>
      <c r="AC1272" s="40">
        <f>RM!W$46</f>
        <v>22254.36</v>
      </c>
      <c r="AD1272" s="40">
        <f>RM!X$46</f>
        <v>22254.36</v>
      </c>
      <c r="AE1272" s="40">
        <f>RM!Y$46</f>
        <v>22254.36</v>
      </c>
      <c r="AF1272" s="40">
        <f>RM!Z$46</f>
        <v>22254.36</v>
      </c>
      <c r="AG1272" s="40">
        <f>RM!AA$46</f>
        <v>22254.36</v>
      </c>
      <c r="AH1272" s="40">
        <f>RM!AB$46</f>
        <v>22254.36</v>
      </c>
      <c r="AI1272" s="40">
        <f>RM!AC$46</f>
        <v>22254.36</v>
      </c>
      <c r="AJ1272" s="40">
        <f>RM!AD$46</f>
        <v>22254.36</v>
      </c>
      <c r="AK1272" s="40">
        <f>RM!AE$46</f>
        <v>22254.36</v>
      </c>
      <c r="AL1272" s="40">
        <f>RM!AF$46</f>
        <v>22254.36</v>
      </c>
      <c r="AM1272" s="40">
        <f>RM!AG$46</f>
        <v>22254.36</v>
      </c>
      <c r="AN1272" s="40">
        <f>RM!AH$46</f>
        <v>22254.36</v>
      </c>
      <c r="AO1272" s="40">
        <f>RM!AI$46</f>
        <v>22254.36</v>
      </c>
      <c r="AP1272" s="40">
        <f>RM!AJ$46</f>
        <v>22254.36</v>
      </c>
      <c r="AQ1272" s="40">
        <f>RM!AK$46</f>
        <v>22254.36</v>
      </c>
    </row>
    <row r="1273" spans="1:43" s="124" customFormat="1">
      <c r="A1273" s="124" t="s">
        <v>384</v>
      </c>
      <c r="B1273" s="124" t="s">
        <v>112</v>
      </c>
      <c r="C1273" s="124" t="s">
        <v>15</v>
      </c>
      <c r="D1273" s="124" t="s">
        <v>10</v>
      </c>
      <c r="E1273" s="124" t="s">
        <v>7</v>
      </c>
      <c r="F1273" s="124" t="s">
        <v>398</v>
      </c>
      <c r="H1273" s="124" t="s">
        <v>385</v>
      </c>
      <c r="I1273" s="191">
        <v>13</v>
      </c>
      <c r="J1273" s="110">
        <v>100</v>
      </c>
      <c r="K1273" s="110">
        <v>100</v>
      </c>
      <c r="L1273" s="110">
        <v>100</v>
      </c>
      <c r="M1273" s="110">
        <v>100</v>
      </c>
      <c r="N1273" s="110">
        <v>100</v>
      </c>
      <c r="O1273" s="110">
        <v>100</v>
      </c>
      <c r="P1273" s="110">
        <v>100</v>
      </c>
      <c r="Q1273" s="110">
        <v>100</v>
      </c>
      <c r="R1273" s="110">
        <v>100</v>
      </c>
      <c r="S1273" s="110">
        <v>100</v>
      </c>
      <c r="T1273" s="110">
        <v>100</v>
      </c>
      <c r="U1273" s="110">
        <v>100</v>
      </c>
      <c r="V1273" s="110">
        <v>100</v>
      </c>
      <c r="W1273" s="110">
        <v>100</v>
      </c>
      <c r="X1273" s="110">
        <v>100</v>
      </c>
      <c r="Y1273" s="110">
        <v>100</v>
      </c>
      <c r="Z1273" s="110">
        <v>100</v>
      </c>
      <c r="AA1273" s="110">
        <v>100</v>
      </c>
      <c r="AB1273" s="110">
        <v>100</v>
      </c>
      <c r="AC1273" s="110">
        <v>100</v>
      </c>
      <c r="AD1273" s="110">
        <v>100</v>
      </c>
      <c r="AE1273" s="110">
        <v>100</v>
      </c>
      <c r="AF1273" s="110">
        <v>100</v>
      </c>
      <c r="AG1273" s="110">
        <v>100</v>
      </c>
      <c r="AH1273" s="110">
        <v>100</v>
      </c>
      <c r="AI1273" s="110">
        <v>100</v>
      </c>
      <c r="AJ1273" s="110">
        <v>100</v>
      </c>
      <c r="AK1273" s="110">
        <v>100</v>
      </c>
      <c r="AL1273" s="110">
        <v>100</v>
      </c>
      <c r="AM1273" s="110">
        <v>100</v>
      </c>
      <c r="AN1273" s="110">
        <v>100</v>
      </c>
      <c r="AO1273" s="110">
        <v>100</v>
      </c>
      <c r="AP1273" s="110">
        <v>100</v>
      </c>
      <c r="AQ1273" s="110">
        <v>100</v>
      </c>
    </row>
    <row r="1274" spans="1:43" s="124" customFormat="1">
      <c r="A1274" s="124" t="s">
        <v>384</v>
      </c>
      <c r="B1274" s="124" t="s">
        <v>112</v>
      </c>
      <c r="C1274" s="124" t="s">
        <v>15</v>
      </c>
      <c r="D1274" s="124" t="s">
        <v>10</v>
      </c>
      <c r="F1274" s="124" t="s">
        <v>399</v>
      </c>
      <c r="H1274" s="124" t="s">
        <v>385</v>
      </c>
      <c r="I1274" s="191">
        <v>13</v>
      </c>
      <c r="J1274" s="40">
        <f>RM!D$47</f>
        <v>647994.6</v>
      </c>
      <c r="K1274" s="40">
        <f>RM!E$47</f>
        <v>647994.6</v>
      </c>
      <c r="L1274" s="40">
        <f>RM!F$47</f>
        <v>647994.6</v>
      </c>
      <c r="M1274" s="40">
        <f>RM!G$47</f>
        <v>647994.6</v>
      </c>
      <c r="N1274" s="40">
        <f>RM!H$47</f>
        <v>647994.6</v>
      </c>
      <c r="O1274" s="40">
        <f>RM!I$47</f>
        <v>647994.6</v>
      </c>
      <c r="P1274" s="40">
        <f>RM!J$47</f>
        <v>647994.6</v>
      </c>
      <c r="Q1274" s="40">
        <f>RM!K$47</f>
        <v>647994.6</v>
      </c>
      <c r="R1274" s="40">
        <f>RM!L$47</f>
        <v>647994.6</v>
      </c>
      <c r="S1274" s="40">
        <f>RM!M$47</f>
        <v>647994.6</v>
      </c>
      <c r="T1274" s="40">
        <f>RM!N$47</f>
        <v>647994.6</v>
      </c>
      <c r="U1274" s="40">
        <f>RM!O$47</f>
        <v>647994.6</v>
      </c>
      <c r="V1274" s="40">
        <f>RM!P$47</f>
        <v>647994.6</v>
      </c>
      <c r="W1274" s="40">
        <f>RM!Q$47</f>
        <v>647994.6</v>
      </c>
      <c r="X1274" s="40">
        <f>RM!R$47</f>
        <v>647994.6</v>
      </c>
      <c r="Y1274" s="40">
        <f>RM!S$47</f>
        <v>647994.6</v>
      </c>
      <c r="Z1274" s="40">
        <f>RM!T$47</f>
        <v>647994.6</v>
      </c>
      <c r="AA1274" s="40">
        <f>RM!U$47</f>
        <v>647994.6</v>
      </c>
      <c r="AB1274" s="40">
        <f>RM!V$47</f>
        <v>647994.6</v>
      </c>
      <c r="AC1274" s="40">
        <f>RM!W$47</f>
        <v>647994.6</v>
      </c>
      <c r="AD1274" s="40">
        <f>RM!X$47</f>
        <v>647994.6</v>
      </c>
      <c r="AE1274" s="40">
        <f>RM!Y$47</f>
        <v>647994.6</v>
      </c>
      <c r="AF1274" s="40">
        <f>RM!Z$47</f>
        <v>647994.6</v>
      </c>
      <c r="AG1274" s="40">
        <f>RM!AA$47</f>
        <v>647994.6</v>
      </c>
      <c r="AH1274" s="40">
        <f>RM!AB$47</f>
        <v>647994.6</v>
      </c>
      <c r="AI1274" s="40">
        <f>RM!AC$47</f>
        <v>647994.6</v>
      </c>
      <c r="AJ1274" s="40">
        <f>RM!AD$47</f>
        <v>647994.6</v>
      </c>
      <c r="AK1274" s="40">
        <f>RM!AE$47</f>
        <v>647994.6</v>
      </c>
      <c r="AL1274" s="40">
        <f>RM!AF$47</f>
        <v>647994.6</v>
      </c>
      <c r="AM1274" s="40">
        <f>RM!AG$47</f>
        <v>647994.6</v>
      </c>
      <c r="AN1274" s="40">
        <f>RM!AH$47</f>
        <v>647994.6</v>
      </c>
      <c r="AO1274" s="40">
        <f>RM!AI$47</f>
        <v>647994.6</v>
      </c>
      <c r="AP1274" s="40">
        <f>RM!AJ$47</f>
        <v>647994.6</v>
      </c>
      <c r="AQ1274" s="40">
        <f>RM!AK$47</f>
        <v>647994.6</v>
      </c>
    </row>
    <row r="1275" spans="1:43" s="124" customFormat="1">
      <c r="A1275" s="124" t="s">
        <v>384</v>
      </c>
      <c r="B1275" s="124" t="s">
        <v>112</v>
      </c>
      <c r="C1275" s="124" t="s">
        <v>15</v>
      </c>
      <c r="D1275" s="124" t="s">
        <v>12</v>
      </c>
      <c r="E1275" s="124" t="s">
        <v>7</v>
      </c>
      <c r="F1275" s="124" t="s">
        <v>398</v>
      </c>
      <c r="H1275" s="124" t="s">
        <v>385</v>
      </c>
      <c r="I1275" s="191">
        <v>13</v>
      </c>
      <c r="J1275" s="110">
        <v>100</v>
      </c>
      <c r="K1275" s="110">
        <v>100</v>
      </c>
      <c r="L1275" s="110">
        <v>100</v>
      </c>
      <c r="M1275" s="110">
        <v>100</v>
      </c>
      <c r="N1275" s="110">
        <v>100</v>
      </c>
      <c r="O1275" s="110">
        <v>100</v>
      </c>
      <c r="P1275" s="110">
        <v>100</v>
      </c>
      <c r="Q1275" s="110">
        <v>100</v>
      </c>
      <c r="R1275" s="110">
        <v>100</v>
      </c>
      <c r="S1275" s="110">
        <v>100</v>
      </c>
      <c r="T1275" s="110">
        <v>100</v>
      </c>
      <c r="U1275" s="110">
        <v>100</v>
      </c>
      <c r="V1275" s="110">
        <v>100</v>
      </c>
      <c r="W1275" s="110">
        <v>100</v>
      </c>
      <c r="X1275" s="110">
        <v>100</v>
      </c>
      <c r="Y1275" s="110">
        <v>100</v>
      </c>
      <c r="Z1275" s="110">
        <v>100</v>
      </c>
      <c r="AA1275" s="110">
        <v>100</v>
      </c>
      <c r="AB1275" s="110">
        <v>100</v>
      </c>
      <c r="AC1275" s="110">
        <v>100</v>
      </c>
      <c r="AD1275" s="110">
        <v>100</v>
      </c>
      <c r="AE1275" s="110">
        <v>100</v>
      </c>
      <c r="AF1275" s="110">
        <v>100</v>
      </c>
      <c r="AG1275" s="110">
        <v>100</v>
      </c>
      <c r="AH1275" s="110">
        <v>100</v>
      </c>
      <c r="AI1275" s="110">
        <v>100</v>
      </c>
      <c r="AJ1275" s="110">
        <v>100</v>
      </c>
      <c r="AK1275" s="110">
        <v>100</v>
      </c>
      <c r="AL1275" s="110">
        <v>100</v>
      </c>
      <c r="AM1275" s="110">
        <v>100</v>
      </c>
      <c r="AN1275" s="110">
        <v>100</v>
      </c>
      <c r="AO1275" s="110">
        <v>100</v>
      </c>
      <c r="AP1275" s="110">
        <v>100</v>
      </c>
      <c r="AQ1275" s="110">
        <v>100</v>
      </c>
    </row>
    <row r="1276" spans="1:43" s="124" customFormat="1">
      <c r="A1276" s="124" t="s">
        <v>384</v>
      </c>
      <c r="B1276" s="124" t="s">
        <v>112</v>
      </c>
      <c r="C1276" s="124" t="s">
        <v>15</v>
      </c>
      <c r="D1276" s="124" t="s">
        <v>12</v>
      </c>
      <c r="F1276" s="124" t="s">
        <v>399</v>
      </c>
      <c r="H1276" s="124" t="s">
        <v>385</v>
      </c>
      <c r="I1276" s="191">
        <v>13</v>
      </c>
      <c r="J1276" s="40">
        <f>RM!D$48</f>
        <v>5702352.4799999995</v>
      </c>
      <c r="K1276" s="40">
        <f>RM!E$48</f>
        <v>5702352.4799999995</v>
      </c>
      <c r="L1276" s="40">
        <f>RM!F$48</f>
        <v>5702352.4799999995</v>
      </c>
      <c r="M1276" s="40">
        <f>RM!G$48</f>
        <v>5702352.4799999995</v>
      </c>
      <c r="N1276" s="40">
        <f>RM!H$48</f>
        <v>5702352.4799999995</v>
      </c>
      <c r="O1276" s="40">
        <f>RM!I$48</f>
        <v>5702352.4799999995</v>
      </c>
      <c r="P1276" s="40">
        <f>RM!J$48</f>
        <v>5702352.4799999995</v>
      </c>
      <c r="Q1276" s="40">
        <f>RM!K$48</f>
        <v>5702352.4799999995</v>
      </c>
      <c r="R1276" s="40">
        <f>RM!L$48</f>
        <v>5702352.4799999995</v>
      </c>
      <c r="S1276" s="40">
        <f>RM!M$48</f>
        <v>5702352.4799999995</v>
      </c>
      <c r="T1276" s="40">
        <f>RM!N$48</f>
        <v>5702352.4799999995</v>
      </c>
      <c r="U1276" s="40">
        <f>RM!O$48</f>
        <v>5702352.4799999995</v>
      </c>
      <c r="V1276" s="40">
        <f>RM!P$48</f>
        <v>5702352.4799999995</v>
      </c>
      <c r="W1276" s="40">
        <f>RM!Q$48</f>
        <v>5702352.4799999995</v>
      </c>
      <c r="X1276" s="40">
        <f>RM!R$48</f>
        <v>5702352.4799999995</v>
      </c>
      <c r="Y1276" s="40">
        <f>RM!S$48</f>
        <v>5702352.4799999995</v>
      </c>
      <c r="Z1276" s="40">
        <f>RM!T$48</f>
        <v>5702352.4799999995</v>
      </c>
      <c r="AA1276" s="40">
        <f>RM!U$48</f>
        <v>5702352.4799999995</v>
      </c>
      <c r="AB1276" s="40">
        <f>RM!V$48</f>
        <v>5702352.4799999995</v>
      </c>
      <c r="AC1276" s="40">
        <f>RM!W$48</f>
        <v>5702352.4799999995</v>
      </c>
      <c r="AD1276" s="40">
        <f>RM!X$48</f>
        <v>5702352.4799999995</v>
      </c>
      <c r="AE1276" s="40">
        <f>RM!Y$48</f>
        <v>5702352.4799999995</v>
      </c>
      <c r="AF1276" s="40">
        <f>RM!Z$48</f>
        <v>5702352.4799999995</v>
      </c>
      <c r="AG1276" s="40">
        <f>RM!AA$48</f>
        <v>5702352.4799999995</v>
      </c>
      <c r="AH1276" s="40">
        <f>RM!AB$48</f>
        <v>5702352.4799999995</v>
      </c>
      <c r="AI1276" s="40">
        <f>RM!AC$48</f>
        <v>5702352.4799999995</v>
      </c>
      <c r="AJ1276" s="40">
        <f>RM!AD$48</f>
        <v>5702352.4799999995</v>
      </c>
      <c r="AK1276" s="40">
        <f>RM!AE$48</f>
        <v>5702352.4799999995</v>
      </c>
      <c r="AL1276" s="40">
        <f>RM!AF$48</f>
        <v>5702352.4799999995</v>
      </c>
      <c r="AM1276" s="40">
        <f>RM!AG$48</f>
        <v>5702352.4799999995</v>
      </c>
      <c r="AN1276" s="40">
        <f>RM!AH$48</f>
        <v>5702352.4799999995</v>
      </c>
      <c r="AO1276" s="40">
        <f>RM!AI$48</f>
        <v>5702352.4799999995</v>
      </c>
      <c r="AP1276" s="40">
        <f>RM!AJ$48</f>
        <v>5702352.4799999995</v>
      </c>
      <c r="AQ1276" s="40">
        <f>RM!AK$48</f>
        <v>5702352.4799999995</v>
      </c>
    </row>
    <row r="1277" spans="1:43" s="124" customFormat="1">
      <c r="A1277" s="124" t="s">
        <v>384</v>
      </c>
      <c r="B1277" s="124" t="s">
        <v>112</v>
      </c>
      <c r="C1277" s="124" t="s">
        <v>15</v>
      </c>
      <c r="D1277" s="124" t="s">
        <v>86</v>
      </c>
      <c r="E1277" s="124" t="s">
        <v>7</v>
      </c>
      <c r="F1277" s="124" t="s">
        <v>398</v>
      </c>
      <c r="H1277" s="124" t="s">
        <v>385</v>
      </c>
      <c r="I1277" s="191">
        <v>13</v>
      </c>
      <c r="J1277" s="110">
        <f>RM!D$146*100</f>
        <v>98.67109634551494</v>
      </c>
      <c r="K1277" s="110">
        <f>RM!E$146*100</f>
        <v>98.67109634551494</v>
      </c>
      <c r="L1277" s="110">
        <f>RM!F$146*100</f>
        <v>98.67109634551494</v>
      </c>
      <c r="M1277" s="110">
        <f>RM!G$146*100</f>
        <v>98.67109634551494</v>
      </c>
      <c r="N1277" s="110">
        <f>RM!H$146*100</f>
        <v>98.67109634551494</v>
      </c>
      <c r="O1277" s="110">
        <f>RM!I$146*100</f>
        <v>98.67109634551494</v>
      </c>
      <c r="P1277" s="110">
        <f>RM!J$146*100</f>
        <v>98.67109634551494</v>
      </c>
      <c r="Q1277" s="110">
        <f>RM!K$146*100</f>
        <v>98.67109634551494</v>
      </c>
      <c r="R1277" s="110">
        <f>RM!L$146*100</f>
        <v>98.67109634551494</v>
      </c>
      <c r="S1277" s="110">
        <f>RM!M$146*100</f>
        <v>98.67109634551494</v>
      </c>
      <c r="T1277" s="110">
        <f>RM!N$146*100</f>
        <v>98.67109634551494</v>
      </c>
      <c r="U1277" s="110">
        <f>RM!O$146*100</f>
        <v>98.67109634551494</v>
      </c>
      <c r="V1277" s="110">
        <f>RM!P$146*100</f>
        <v>98.67109634551494</v>
      </c>
      <c r="W1277" s="110">
        <f>RM!Q$146*100</f>
        <v>98.67109634551494</v>
      </c>
      <c r="X1277" s="110">
        <f>RM!R$146*100</f>
        <v>98.67109634551494</v>
      </c>
      <c r="Y1277" s="110">
        <f>RM!S$146*100</f>
        <v>98.67109634551494</v>
      </c>
      <c r="Z1277" s="110">
        <f>RM!T$146*100</f>
        <v>98.67109634551494</v>
      </c>
      <c r="AA1277" s="110">
        <f>RM!U$146*100</f>
        <v>98.67109634551494</v>
      </c>
      <c r="AB1277" s="110">
        <f>RM!V$146*100</f>
        <v>98.67109634551494</v>
      </c>
      <c r="AC1277" s="110">
        <f>RM!W$146*100</f>
        <v>98.67109634551494</v>
      </c>
      <c r="AD1277" s="110">
        <f>RM!X$146*100</f>
        <v>98.67109634551494</v>
      </c>
      <c r="AE1277" s="110">
        <f>RM!Y$146*100</f>
        <v>98.67109634551494</v>
      </c>
      <c r="AF1277" s="110">
        <f>RM!Z$146*100</f>
        <v>98.67109634551494</v>
      </c>
      <c r="AG1277" s="110">
        <f>RM!AA$146*100</f>
        <v>98.67109634551494</v>
      </c>
      <c r="AH1277" s="110">
        <f>RM!AB$146*100</f>
        <v>98.67109634551494</v>
      </c>
      <c r="AI1277" s="110">
        <f>RM!AC$146*100</f>
        <v>98.67109634551494</v>
      </c>
      <c r="AJ1277" s="110">
        <f>RM!AD$146*100</f>
        <v>98.67109634551494</v>
      </c>
      <c r="AK1277" s="110">
        <f>RM!AE$146*100</f>
        <v>98.67109634551494</v>
      </c>
      <c r="AL1277" s="110">
        <f>RM!AF$146*100</f>
        <v>98.67109634551494</v>
      </c>
      <c r="AM1277" s="110">
        <f>RM!AG$146*100</f>
        <v>98.67109634551494</v>
      </c>
      <c r="AN1277" s="110">
        <f>RM!AH$146*100</f>
        <v>98.67109634551494</v>
      </c>
      <c r="AO1277" s="110">
        <f>RM!AI$146*100</f>
        <v>98.67109634551494</v>
      </c>
      <c r="AP1277" s="110">
        <f>RM!AJ$146*100</f>
        <v>98.67109634551494</v>
      </c>
      <c r="AQ1277" s="110">
        <f>RM!AK$146*100</f>
        <v>98.67109634551494</v>
      </c>
    </row>
    <row r="1278" spans="1:43" s="124" customFormat="1">
      <c r="A1278" s="124" t="s">
        <v>384</v>
      </c>
      <c r="B1278" s="124" t="s">
        <v>112</v>
      </c>
      <c r="C1278" s="124" t="s">
        <v>15</v>
      </c>
      <c r="D1278" s="124" t="s">
        <v>86</v>
      </c>
      <c r="E1278" s="124" t="s">
        <v>396</v>
      </c>
      <c r="F1278" s="124" t="s">
        <v>398</v>
      </c>
      <c r="H1278" s="124" t="s">
        <v>385</v>
      </c>
      <c r="I1278" s="191">
        <v>13</v>
      </c>
      <c r="J1278" s="110">
        <f>RM!D$148*100</f>
        <v>1.3289036544850502E-2</v>
      </c>
      <c r="K1278" s="110">
        <f>RM!E$148*100</f>
        <v>1.3289036544850502E-2</v>
      </c>
      <c r="L1278" s="110">
        <f>RM!F$148*100</f>
        <v>1.3289036544850502E-2</v>
      </c>
      <c r="M1278" s="110">
        <f>RM!G$148*100</f>
        <v>1.3289036544850502E-2</v>
      </c>
      <c r="N1278" s="110">
        <f>RM!H$148*100</f>
        <v>1.3289036544850502E-2</v>
      </c>
      <c r="O1278" s="110">
        <f>RM!I$148*100</f>
        <v>1.3289036544850502E-2</v>
      </c>
      <c r="P1278" s="110">
        <f>RM!J$148*100</f>
        <v>1.3289036544850502E-2</v>
      </c>
      <c r="Q1278" s="110">
        <f>RM!K$148*100</f>
        <v>1.3289036544850502E-2</v>
      </c>
      <c r="R1278" s="110">
        <f>RM!L$148*100</f>
        <v>1.3289036544850502E-2</v>
      </c>
      <c r="S1278" s="110">
        <f>RM!M$148*100</f>
        <v>1.3289036544850502E-2</v>
      </c>
      <c r="T1278" s="110">
        <f>RM!N$148*100</f>
        <v>1.3289036544850502E-2</v>
      </c>
      <c r="U1278" s="110">
        <f>RM!O$148*100</f>
        <v>1.3289036544850502E-2</v>
      </c>
      <c r="V1278" s="110">
        <f>RM!P$148*100</f>
        <v>1.3289036544850502E-2</v>
      </c>
      <c r="W1278" s="110">
        <f>RM!Q$148*100</f>
        <v>1.3289036544850502E-2</v>
      </c>
      <c r="X1278" s="110">
        <f>RM!R$148*100</f>
        <v>1.3289036544850502E-2</v>
      </c>
      <c r="Y1278" s="110">
        <f>RM!S$148*100</f>
        <v>1.3289036544850502E-2</v>
      </c>
      <c r="Z1278" s="110">
        <f>RM!T$148*100</f>
        <v>1.3289036544850502E-2</v>
      </c>
      <c r="AA1278" s="110">
        <f>RM!U$148*100</f>
        <v>1.3289036544850502E-2</v>
      </c>
      <c r="AB1278" s="110">
        <f>RM!V$148*100</f>
        <v>1.3289036544850502E-2</v>
      </c>
      <c r="AC1278" s="110">
        <f>RM!W$148*100</f>
        <v>1.3289036544850502E-2</v>
      </c>
      <c r="AD1278" s="110">
        <f>RM!X$148*100</f>
        <v>1.3289036544850502E-2</v>
      </c>
      <c r="AE1278" s="110">
        <f>RM!Y$148*100</f>
        <v>1.3289036544850502E-2</v>
      </c>
      <c r="AF1278" s="110">
        <f>RM!Z$148*100</f>
        <v>1.3289036544850502E-2</v>
      </c>
      <c r="AG1278" s="110">
        <f>RM!AA$148*100</f>
        <v>1.3289036544850502E-2</v>
      </c>
      <c r="AH1278" s="110">
        <f>RM!AB$148*100</f>
        <v>1.3289036544850502E-2</v>
      </c>
      <c r="AI1278" s="110">
        <f>RM!AC$148*100</f>
        <v>1.3289036544850502E-2</v>
      </c>
      <c r="AJ1278" s="110">
        <f>RM!AD$148*100</f>
        <v>1.3289036544850502E-2</v>
      </c>
      <c r="AK1278" s="110">
        <f>RM!AE$148*100</f>
        <v>1.3289036544850502E-2</v>
      </c>
      <c r="AL1278" s="110">
        <f>RM!AF$148*100</f>
        <v>1.3289036544850502E-2</v>
      </c>
      <c r="AM1278" s="110">
        <f>RM!AG$148*100</f>
        <v>1.3289036544850502E-2</v>
      </c>
      <c r="AN1278" s="110">
        <f>RM!AH$148*100</f>
        <v>1.3289036544850502E-2</v>
      </c>
      <c r="AO1278" s="110">
        <f>RM!AI$148*100</f>
        <v>1.3289036544850502E-2</v>
      </c>
      <c r="AP1278" s="110">
        <f>RM!AJ$148*100</f>
        <v>1.3289036544850502E-2</v>
      </c>
      <c r="AQ1278" s="110">
        <f>RM!AK$148*100</f>
        <v>1.3289036544850502E-2</v>
      </c>
    </row>
    <row r="1279" spans="1:43" s="124" customFormat="1">
      <c r="A1279" s="124" t="s">
        <v>384</v>
      </c>
      <c r="B1279" s="124" t="s">
        <v>112</v>
      </c>
      <c r="C1279" s="124" t="s">
        <v>15</v>
      </c>
      <c r="D1279" s="124" t="s">
        <v>86</v>
      </c>
      <c r="E1279" s="124" t="s">
        <v>16</v>
      </c>
      <c r="F1279" s="124" t="s">
        <v>398</v>
      </c>
      <c r="H1279" s="124" t="s">
        <v>385</v>
      </c>
      <c r="I1279" s="191">
        <v>13</v>
      </c>
      <c r="J1279" s="110">
        <f>+RM!D$147*100</f>
        <v>1.142857142857143</v>
      </c>
      <c r="K1279" s="110">
        <f>+RM!E$147*100</f>
        <v>1.142857142857143</v>
      </c>
      <c r="L1279" s="110">
        <f>+RM!F$147*100</f>
        <v>1.142857142857143</v>
      </c>
      <c r="M1279" s="110">
        <f>+RM!G$147*100</f>
        <v>1.142857142857143</v>
      </c>
      <c r="N1279" s="110">
        <f>+RM!H$147*100</f>
        <v>1.142857142857143</v>
      </c>
      <c r="O1279" s="110">
        <f>+RM!I$147*100</f>
        <v>1.142857142857143</v>
      </c>
      <c r="P1279" s="110">
        <f>+RM!J$147*100</f>
        <v>1.142857142857143</v>
      </c>
      <c r="Q1279" s="110">
        <f>+RM!K$147*100</f>
        <v>1.142857142857143</v>
      </c>
      <c r="R1279" s="110">
        <f>+RM!L$147*100</f>
        <v>1.142857142857143</v>
      </c>
      <c r="S1279" s="110">
        <f>+RM!M$147*100</f>
        <v>1.142857142857143</v>
      </c>
      <c r="T1279" s="110">
        <f>+RM!N$147*100</f>
        <v>1.142857142857143</v>
      </c>
      <c r="U1279" s="110">
        <f>+RM!O$147*100</f>
        <v>1.142857142857143</v>
      </c>
      <c r="V1279" s="110">
        <f>+RM!P$147*100</f>
        <v>1.142857142857143</v>
      </c>
      <c r="W1279" s="110">
        <f>+RM!Q$147*100</f>
        <v>1.142857142857143</v>
      </c>
      <c r="X1279" s="110">
        <f>+RM!R$147*100</f>
        <v>1.142857142857143</v>
      </c>
      <c r="Y1279" s="110">
        <f>+RM!S$147*100</f>
        <v>1.142857142857143</v>
      </c>
      <c r="Z1279" s="110">
        <f>+RM!T$147*100</f>
        <v>1.142857142857143</v>
      </c>
      <c r="AA1279" s="110">
        <f>+RM!U$147*100</f>
        <v>1.142857142857143</v>
      </c>
      <c r="AB1279" s="110">
        <f>+RM!V$147*100</f>
        <v>1.142857142857143</v>
      </c>
      <c r="AC1279" s="110">
        <f>+RM!W$147*100</f>
        <v>1.142857142857143</v>
      </c>
      <c r="AD1279" s="110">
        <f>+RM!X$147*100</f>
        <v>1.142857142857143</v>
      </c>
      <c r="AE1279" s="110">
        <f>+RM!Y$147*100</f>
        <v>1.142857142857143</v>
      </c>
      <c r="AF1279" s="110">
        <f>+RM!Z$147*100</f>
        <v>1.142857142857143</v>
      </c>
      <c r="AG1279" s="110">
        <f>+RM!AA$147*100</f>
        <v>1.142857142857143</v>
      </c>
      <c r="AH1279" s="110">
        <f>+RM!AB$147*100</f>
        <v>1.142857142857143</v>
      </c>
      <c r="AI1279" s="110">
        <f>+RM!AC$147*100</f>
        <v>1.142857142857143</v>
      </c>
      <c r="AJ1279" s="110">
        <f>+RM!AD$147*100</f>
        <v>1.142857142857143</v>
      </c>
      <c r="AK1279" s="110">
        <f>+RM!AE$147*100</f>
        <v>1.142857142857143</v>
      </c>
      <c r="AL1279" s="110">
        <f>+RM!AF$147*100</f>
        <v>1.142857142857143</v>
      </c>
      <c r="AM1279" s="110">
        <f>+RM!AG$147*100</f>
        <v>1.142857142857143</v>
      </c>
      <c r="AN1279" s="110">
        <f>+RM!AH$147*100</f>
        <v>1.142857142857143</v>
      </c>
      <c r="AO1279" s="110">
        <f>+RM!AI$147*100</f>
        <v>1.142857142857143</v>
      </c>
      <c r="AP1279" s="110">
        <f>+RM!AJ$147*100</f>
        <v>1.142857142857143</v>
      </c>
      <c r="AQ1279" s="110">
        <f>+RM!AK$147*100</f>
        <v>1.142857142857143</v>
      </c>
    </row>
    <row r="1280" spans="1:43" s="124" customFormat="1">
      <c r="A1280" s="124" t="s">
        <v>384</v>
      </c>
      <c r="B1280" s="124" t="s">
        <v>112</v>
      </c>
      <c r="C1280" s="124" t="s">
        <v>15</v>
      </c>
      <c r="D1280" s="124" t="s">
        <v>86</v>
      </c>
      <c r="E1280" s="124" t="s">
        <v>395</v>
      </c>
      <c r="F1280" s="124" t="s">
        <v>398</v>
      </c>
      <c r="H1280" s="124" t="s">
        <v>385</v>
      </c>
      <c r="I1280" s="191">
        <v>13</v>
      </c>
      <c r="J1280" s="110">
        <f>+RM!D$145*100</f>
        <v>0.1727574750830565</v>
      </c>
      <c r="K1280" s="110">
        <f>+RM!E$145*100</f>
        <v>0.1727574750830565</v>
      </c>
      <c r="L1280" s="110">
        <f>+RM!F$145*100</f>
        <v>0.1727574750830565</v>
      </c>
      <c r="M1280" s="110">
        <f>+RM!G$145*100</f>
        <v>0.1727574750830565</v>
      </c>
      <c r="N1280" s="110">
        <f>+RM!H$145*100</f>
        <v>0.1727574750830565</v>
      </c>
      <c r="O1280" s="110">
        <f>+RM!I$145*100</f>
        <v>0.1727574750830565</v>
      </c>
      <c r="P1280" s="110">
        <f>+RM!J$145*100</f>
        <v>0.1727574750830565</v>
      </c>
      <c r="Q1280" s="110">
        <f>+RM!K$145*100</f>
        <v>0.1727574750830565</v>
      </c>
      <c r="R1280" s="110">
        <f>+RM!L$145*100</f>
        <v>0.1727574750830565</v>
      </c>
      <c r="S1280" s="110">
        <f>+RM!M$145*100</f>
        <v>0.1727574750830565</v>
      </c>
      <c r="T1280" s="110">
        <f>+RM!N$145*100</f>
        <v>0.1727574750830565</v>
      </c>
      <c r="U1280" s="110">
        <f>+RM!O$145*100</f>
        <v>0.1727574750830565</v>
      </c>
      <c r="V1280" s="110">
        <f>+RM!P$145*100</f>
        <v>0.1727574750830565</v>
      </c>
      <c r="W1280" s="110">
        <f>+RM!Q$145*100</f>
        <v>0.1727574750830565</v>
      </c>
      <c r="X1280" s="110">
        <f>+RM!R$145*100</f>
        <v>0.1727574750830565</v>
      </c>
      <c r="Y1280" s="110">
        <f>+RM!S$145*100</f>
        <v>0.1727574750830565</v>
      </c>
      <c r="Z1280" s="110">
        <f>+RM!T$145*100</f>
        <v>0.1727574750830565</v>
      </c>
      <c r="AA1280" s="110">
        <f>+RM!U$145*100</f>
        <v>0.1727574750830565</v>
      </c>
      <c r="AB1280" s="110">
        <f>+RM!V$145*100</f>
        <v>0.1727574750830565</v>
      </c>
      <c r="AC1280" s="110">
        <f>+RM!W$145*100</f>
        <v>0.1727574750830565</v>
      </c>
      <c r="AD1280" s="110">
        <f>+RM!X$145*100</f>
        <v>0.1727574750830565</v>
      </c>
      <c r="AE1280" s="110">
        <f>+RM!Y$145*100</f>
        <v>0.1727574750830565</v>
      </c>
      <c r="AF1280" s="110">
        <f>+RM!Z$145*100</f>
        <v>0.1727574750830565</v>
      </c>
      <c r="AG1280" s="110">
        <f>+RM!AA$145*100</f>
        <v>0.1727574750830565</v>
      </c>
      <c r="AH1280" s="110">
        <f>+RM!AB$145*100</f>
        <v>0.1727574750830565</v>
      </c>
      <c r="AI1280" s="110">
        <f>+RM!AC$145*100</f>
        <v>0.1727574750830565</v>
      </c>
      <c r="AJ1280" s="110">
        <f>+RM!AD$145*100</f>
        <v>0.1727574750830565</v>
      </c>
      <c r="AK1280" s="110">
        <f>+RM!AE$145*100</f>
        <v>0.1727574750830565</v>
      </c>
      <c r="AL1280" s="110">
        <f>+RM!AF$145*100</f>
        <v>0.1727574750830565</v>
      </c>
      <c r="AM1280" s="110">
        <f>+RM!AG$145*100</f>
        <v>0.1727574750830565</v>
      </c>
      <c r="AN1280" s="110">
        <f>+RM!AH$145*100</f>
        <v>0.1727574750830565</v>
      </c>
      <c r="AO1280" s="110">
        <f>+RM!AI$145*100</f>
        <v>0.1727574750830565</v>
      </c>
      <c r="AP1280" s="110">
        <f>+RM!AJ$145*100</f>
        <v>0.1727574750830565</v>
      </c>
      <c r="AQ1280" s="110">
        <f>+RM!AK$145*100</f>
        <v>0.1727574750830565</v>
      </c>
    </row>
    <row r="1281" spans="1:43" s="124" customFormat="1">
      <c r="A1281" s="124" t="s">
        <v>384</v>
      </c>
      <c r="B1281" s="124" t="s">
        <v>112</v>
      </c>
      <c r="C1281" s="124" t="s">
        <v>15</v>
      </c>
      <c r="D1281" s="124" t="s">
        <v>86</v>
      </c>
      <c r="F1281" s="124" t="s">
        <v>399</v>
      </c>
      <c r="H1281" s="124" t="s">
        <v>385</v>
      </c>
      <c r="I1281" s="191">
        <v>13</v>
      </c>
      <c r="J1281" s="40">
        <f>RM!D$49</f>
        <v>788066.15999999992</v>
      </c>
      <c r="K1281" s="40">
        <f>RM!E$49</f>
        <v>788066.15999999992</v>
      </c>
      <c r="L1281" s="40">
        <f>RM!F$49</f>
        <v>788066.15999999992</v>
      </c>
      <c r="M1281" s="40">
        <f>RM!G$49</f>
        <v>788066.15999999992</v>
      </c>
      <c r="N1281" s="40">
        <f>RM!H$49</f>
        <v>788066.15999999992</v>
      </c>
      <c r="O1281" s="40">
        <f>RM!I$49</f>
        <v>788066.15999999992</v>
      </c>
      <c r="P1281" s="40">
        <f>RM!J$49</f>
        <v>788066.15999999992</v>
      </c>
      <c r="Q1281" s="40">
        <f>RM!K$49</f>
        <v>788066.15999999992</v>
      </c>
      <c r="R1281" s="40">
        <f>RM!L$49</f>
        <v>788066.15999999992</v>
      </c>
      <c r="S1281" s="40">
        <f>RM!M$49</f>
        <v>788066.15999999992</v>
      </c>
      <c r="T1281" s="40">
        <f>RM!N$49</f>
        <v>788066.15999999992</v>
      </c>
      <c r="U1281" s="40">
        <f>RM!O$49</f>
        <v>788066.15999999992</v>
      </c>
      <c r="V1281" s="40">
        <f>RM!P$49</f>
        <v>788066.15999999992</v>
      </c>
      <c r="W1281" s="40">
        <f>RM!Q$49</f>
        <v>788066.15999999992</v>
      </c>
      <c r="X1281" s="40">
        <f>RM!R$49</f>
        <v>788066.15999999992</v>
      </c>
      <c r="Y1281" s="40">
        <f>RM!S$49</f>
        <v>788066.15999999992</v>
      </c>
      <c r="Z1281" s="40">
        <f>RM!T$49</f>
        <v>788066.15999999992</v>
      </c>
      <c r="AA1281" s="40">
        <f>RM!U$49</f>
        <v>788066.15999999992</v>
      </c>
      <c r="AB1281" s="40">
        <f>RM!V$49</f>
        <v>788066.15999999992</v>
      </c>
      <c r="AC1281" s="40">
        <f>RM!W$49</f>
        <v>788066.15999999992</v>
      </c>
      <c r="AD1281" s="40">
        <f>RM!X$49</f>
        <v>788066.15999999992</v>
      </c>
      <c r="AE1281" s="40">
        <f>RM!Y$49</f>
        <v>788066.15999999992</v>
      </c>
      <c r="AF1281" s="40">
        <f>RM!Z$49</f>
        <v>788066.15999999992</v>
      </c>
      <c r="AG1281" s="40">
        <f>RM!AA$49</f>
        <v>788066.15999999992</v>
      </c>
      <c r="AH1281" s="40">
        <f>RM!AB$49</f>
        <v>788066.15999999992</v>
      </c>
      <c r="AI1281" s="40">
        <f>RM!AC$49</f>
        <v>788066.15999999992</v>
      </c>
      <c r="AJ1281" s="40">
        <f>RM!AD$49</f>
        <v>788066.15999999992</v>
      </c>
      <c r="AK1281" s="40">
        <f>RM!AE$49</f>
        <v>788066.15999999992</v>
      </c>
      <c r="AL1281" s="40">
        <f>RM!AF$49</f>
        <v>788066.15999999992</v>
      </c>
      <c r="AM1281" s="40">
        <f>RM!AG$49</f>
        <v>788066.15999999992</v>
      </c>
      <c r="AN1281" s="40">
        <f>RM!AH$49</f>
        <v>788066.15999999992</v>
      </c>
      <c r="AO1281" s="40">
        <f>RM!AI$49</f>
        <v>788066.15999999992</v>
      </c>
      <c r="AP1281" s="40">
        <f>RM!AJ$49</f>
        <v>788066.15999999992</v>
      </c>
      <c r="AQ1281" s="40">
        <f>RM!AK$49</f>
        <v>788066.15999999992</v>
      </c>
    </row>
    <row r="1282" spans="1:43" s="124" customFormat="1">
      <c r="A1282" s="124" t="s">
        <v>384</v>
      </c>
      <c r="B1282" s="124" t="s">
        <v>112</v>
      </c>
      <c r="C1282" s="124" t="s">
        <v>14</v>
      </c>
      <c r="D1282" s="124" t="s">
        <v>11</v>
      </c>
      <c r="E1282" s="124" t="s">
        <v>396</v>
      </c>
      <c r="F1282" s="124" t="s">
        <v>398</v>
      </c>
      <c r="H1282" s="124" t="s">
        <v>385</v>
      </c>
      <c r="I1282" s="191">
        <v>13</v>
      </c>
      <c r="J1282" s="110">
        <f>RM!D$104*100</f>
        <v>10</v>
      </c>
      <c r="K1282" s="110">
        <f>RM!E$104*100</f>
        <v>10</v>
      </c>
      <c r="L1282" s="110">
        <f>RM!F$104*100</f>
        <v>10</v>
      </c>
      <c r="M1282" s="110">
        <f>RM!G$104*100</f>
        <v>10</v>
      </c>
      <c r="N1282" s="110">
        <f>RM!H$104*100</f>
        <v>10</v>
      </c>
      <c r="O1282" s="110">
        <f>RM!I$104*100</f>
        <v>10</v>
      </c>
      <c r="P1282" s="110">
        <f>RM!J$104*100</f>
        <v>10</v>
      </c>
      <c r="Q1282" s="110">
        <f>RM!K$104*100</f>
        <v>10</v>
      </c>
      <c r="R1282" s="110">
        <f>RM!L$104*100</f>
        <v>10</v>
      </c>
      <c r="S1282" s="110">
        <f>RM!M$104*100</f>
        <v>10</v>
      </c>
      <c r="T1282" s="110">
        <f>RM!N$104*100</f>
        <v>10</v>
      </c>
      <c r="U1282" s="110">
        <f>RM!O$104*100</f>
        <v>10</v>
      </c>
      <c r="V1282" s="110">
        <f>RM!P$104*100</f>
        <v>10</v>
      </c>
      <c r="W1282" s="110">
        <f>RM!Q$104*100</f>
        <v>10</v>
      </c>
      <c r="X1282" s="110">
        <f>RM!R$104*100</f>
        <v>10</v>
      </c>
      <c r="Y1282" s="110">
        <f>RM!S$104*100</f>
        <v>10</v>
      </c>
      <c r="Z1282" s="110">
        <f>RM!T$104*100</f>
        <v>10</v>
      </c>
      <c r="AA1282" s="110">
        <f>RM!U$104*100</f>
        <v>10</v>
      </c>
      <c r="AB1282" s="110">
        <f>RM!V$104*100</f>
        <v>10</v>
      </c>
      <c r="AC1282" s="110">
        <f>RM!W$104*100</f>
        <v>10</v>
      </c>
      <c r="AD1282" s="110">
        <f>RM!X$104*100</f>
        <v>10</v>
      </c>
      <c r="AE1282" s="110">
        <f>RM!Y$104*100</f>
        <v>10</v>
      </c>
      <c r="AF1282" s="110">
        <f>RM!Z$104*100</f>
        <v>10</v>
      </c>
      <c r="AG1282" s="110">
        <f>RM!AA$104*100</f>
        <v>10</v>
      </c>
      <c r="AH1282" s="110">
        <f>RM!AB$104*100</f>
        <v>10</v>
      </c>
      <c r="AI1282" s="110">
        <f>RM!AC$104*100</f>
        <v>10</v>
      </c>
      <c r="AJ1282" s="110">
        <f>RM!AD$104*100</f>
        <v>10</v>
      </c>
      <c r="AK1282" s="110">
        <f>RM!AE$104*100</f>
        <v>10</v>
      </c>
      <c r="AL1282" s="110">
        <f>RM!AF$104*100</f>
        <v>10</v>
      </c>
      <c r="AM1282" s="110">
        <f>RM!AG$104*100</f>
        <v>10</v>
      </c>
      <c r="AN1282" s="110">
        <f>RM!AH$104*100</f>
        <v>10</v>
      </c>
      <c r="AO1282" s="110">
        <f>RM!AI$104*100</f>
        <v>10</v>
      </c>
      <c r="AP1282" s="110">
        <f>RM!AJ$104*100</f>
        <v>10</v>
      </c>
      <c r="AQ1282" s="110">
        <f>RM!AK$104*100</f>
        <v>10</v>
      </c>
    </row>
    <row r="1283" spans="1:43" s="124" customFormat="1">
      <c r="A1283" s="124" t="s">
        <v>384</v>
      </c>
      <c r="B1283" s="124" t="s">
        <v>112</v>
      </c>
      <c r="C1283" s="124" t="s">
        <v>14</v>
      </c>
      <c r="D1283" s="124" t="s">
        <v>11</v>
      </c>
      <c r="E1283" s="124" t="s">
        <v>16</v>
      </c>
      <c r="F1283" s="124" t="s">
        <v>398</v>
      </c>
      <c r="H1283" s="124" t="s">
        <v>385</v>
      </c>
      <c r="I1283" s="191">
        <v>13</v>
      </c>
      <c r="J1283" s="110">
        <f>RM!D$103*100</f>
        <v>85</v>
      </c>
      <c r="K1283" s="110">
        <f>RM!E$103*100</f>
        <v>85</v>
      </c>
      <c r="L1283" s="110">
        <f>RM!F$103*100</f>
        <v>85</v>
      </c>
      <c r="M1283" s="110">
        <f>RM!G$103*100</f>
        <v>85</v>
      </c>
      <c r="N1283" s="110">
        <f>RM!H$103*100</f>
        <v>85</v>
      </c>
      <c r="O1283" s="110">
        <f>RM!I$103*100</f>
        <v>85</v>
      </c>
      <c r="P1283" s="110">
        <f>RM!J$103*100</f>
        <v>85</v>
      </c>
      <c r="Q1283" s="110">
        <f>RM!K$103*100</f>
        <v>85</v>
      </c>
      <c r="R1283" s="110">
        <f>RM!L$103*100</f>
        <v>85</v>
      </c>
      <c r="S1283" s="110">
        <f>RM!M$103*100</f>
        <v>85</v>
      </c>
      <c r="T1283" s="110">
        <f>RM!N$103*100</f>
        <v>85</v>
      </c>
      <c r="U1283" s="110">
        <f>RM!O$103*100</f>
        <v>85</v>
      </c>
      <c r="V1283" s="110">
        <f>RM!P$103*100</f>
        <v>85</v>
      </c>
      <c r="W1283" s="110">
        <f>RM!Q$103*100</f>
        <v>85</v>
      </c>
      <c r="X1283" s="110">
        <f>RM!R$103*100</f>
        <v>85</v>
      </c>
      <c r="Y1283" s="110">
        <f>RM!S$103*100</f>
        <v>85</v>
      </c>
      <c r="Z1283" s="110">
        <f>RM!T$103*100</f>
        <v>85</v>
      </c>
      <c r="AA1283" s="110">
        <f>RM!U$103*100</f>
        <v>85</v>
      </c>
      <c r="AB1283" s="110">
        <f>RM!V$103*100</f>
        <v>85</v>
      </c>
      <c r="AC1283" s="110">
        <f>RM!W$103*100</f>
        <v>85</v>
      </c>
      <c r="AD1283" s="110">
        <f>RM!X$103*100</f>
        <v>85</v>
      </c>
      <c r="AE1283" s="110">
        <f>RM!Y$103*100</f>
        <v>85</v>
      </c>
      <c r="AF1283" s="110">
        <f>RM!Z$103*100</f>
        <v>85</v>
      </c>
      <c r="AG1283" s="110">
        <f>RM!AA$103*100</f>
        <v>85</v>
      </c>
      <c r="AH1283" s="110">
        <f>RM!AB$103*100</f>
        <v>85</v>
      </c>
      <c r="AI1283" s="110">
        <f>RM!AC$103*100</f>
        <v>85</v>
      </c>
      <c r="AJ1283" s="110">
        <f>RM!AD$103*100</f>
        <v>85</v>
      </c>
      <c r="AK1283" s="110">
        <f>RM!AE$103*100</f>
        <v>85</v>
      </c>
      <c r="AL1283" s="110">
        <f>RM!AF$103*100</f>
        <v>85</v>
      </c>
      <c r="AM1283" s="110">
        <f>RM!AG$103*100</f>
        <v>85</v>
      </c>
      <c r="AN1283" s="110">
        <f>RM!AH$103*100</f>
        <v>85</v>
      </c>
      <c r="AO1283" s="110">
        <f>RM!AI$103*100</f>
        <v>85</v>
      </c>
      <c r="AP1283" s="110">
        <f>RM!AJ$103*100</f>
        <v>85</v>
      </c>
      <c r="AQ1283" s="110">
        <f>RM!AK$103*100</f>
        <v>85</v>
      </c>
    </row>
    <row r="1284" spans="1:43" s="124" customFormat="1">
      <c r="A1284" s="124" t="s">
        <v>384</v>
      </c>
      <c r="B1284" s="124" t="s">
        <v>112</v>
      </c>
      <c r="C1284" s="124" t="s">
        <v>14</v>
      </c>
      <c r="D1284" s="124" t="s">
        <v>11</v>
      </c>
      <c r="E1284" s="124" t="s">
        <v>395</v>
      </c>
      <c r="F1284" s="124" t="s">
        <v>398</v>
      </c>
      <c r="H1284" s="124" t="s">
        <v>385</v>
      </c>
      <c r="I1284" s="191">
        <v>13</v>
      </c>
      <c r="J1284" s="110">
        <f>RM!D$102*100</f>
        <v>5</v>
      </c>
      <c r="K1284" s="110">
        <f>RM!E$102*100</f>
        <v>5</v>
      </c>
      <c r="L1284" s="110">
        <f>RM!F$102*100</f>
        <v>5</v>
      </c>
      <c r="M1284" s="110">
        <f>RM!G$102*100</f>
        <v>5</v>
      </c>
      <c r="N1284" s="110">
        <f>RM!H$102*100</f>
        <v>5</v>
      </c>
      <c r="O1284" s="110">
        <f>RM!I$102*100</f>
        <v>5</v>
      </c>
      <c r="P1284" s="110">
        <f>RM!J$102*100</f>
        <v>5</v>
      </c>
      <c r="Q1284" s="110">
        <f>RM!K$102*100</f>
        <v>5</v>
      </c>
      <c r="R1284" s="110">
        <f>RM!L$102*100</f>
        <v>5</v>
      </c>
      <c r="S1284" s="110">
        <f>RM!M$102*100</f>
        <v>5</v>
      </c>
      <c r="T1284" s="110">
        <f>RM!N$102*100</f>
        <v>5</v>
      </c>
      <c r="U1284" s="110">
        <f>RM!O$102*100</f>
        <v>5</v>
      </c>
      <c r="V1284" s="110">
        <f>RM!P$102*100</f>
        <v>5</v>
      </c>
      <c r="W1284" s="110">
        <f>RM!Q$102*100</f>
        <v>5</v>
      </c>
      <c r="X1284" s="110">
        <f>RM!R$102*100</f>
        <v>5</v>
      </c>
      <c r="Y1284" s="110">
        <f>RM!S$102*100</f>
        <v>5</v>
      </c>
      <c r="Z1284" s="110">
        <f>RM!T$102*100</f>
        <v>5</v>
      </c>
      <c r="AA1284" s="110">
        <f>RM!U$102*100</f>
        <v>5</v>
      </c>
      <c r="AB1284" s="110">
        <f>RM!V$102*100</f>
        <v>5</v>
      </c>
      <c r="AC1284" s="110">
        <f>RM!W$102*100</f>
        <v>5</v>
      </c>
      <c r="AD1284" s="110">
        <f>RM!X$102*100</f>
        <v>5</v>
      </c>
      <c r="AE1284" s="110">
        <f>RM!Y$102*100</f>
        <v>5</v>
      </c>
      <c r="AF1284" s="110">
        <f>RM!Z$102*100</f>
        <v>5</v>
      </c>
      <c r="AG1284" s="110">
        <f>RM!AA$102*100</f>
        <v>5</v>
      </c>
      <c r="AH1284" s="110">
        <f>RM!AB$102*100</f>
        <v>5</v>
      </c>
      <c r="AI1284" s="110">
        <f>RM!AC$102*100</f>
        <v>5</v>
      </c>
      <c r="AJ1284" s="110">
        <f>RM!AD$102*100</f>
        <v>5</v>
      </c>
      <c r="AK1284" s="110">
        <f>RM!AE$102*100</f>
        <v>5</v>
      </c>
      <c r="AL1284" s="110">
        <f>RM!AF$102*100</f>
        <v>5</v>
      </c>
      <c r="AM1284" s="110">
        <f>RM!AG$102*100</f>
        <v>5</v>
      </c>
      <c r="AN1284" s="110">
        <f>RM!AH$102*100</f>
        <v>5</v>
      </c>
      <c r="AO1284" s="110">
        <f>RM!AI$102*100</f>
        <v>5</v>
      </c>
      <c r="AP1284" s="110">
        <f>RM!AJ$102*100</f>
        <v>5</v>
      </c>
      <c r="AQ1284" s="110">
        <f>RM!AK$102*100</f>
        <v>5</v>
      </c>
    </row>
    <row r="1285" spans="1:43" s="124" customFormat="1">
      <c r="A1285" s="124" t="s">
        <v>384</v>
      </c>
      <c r="B1285" s="124" t="s">
        <v>112</v>
      </c>
      <c r="C1285" s="124" t="s">
        <v>14</v>
      </c>
      <c r="D1285" s="124" t="s">
        <v>11</v>
      </c>
      <c r="F1285" s="124" t="s">
        <v>399</v>
      </c>
      <c r="H1285" s="124" t="s">
        <v>385</v>
      </c>
      <c r="I1285" s="191">
        <v>13</v>
      </c>
      <c r="J1285" s="40">
        <f>RM!D$22</f>
        <v>30700.890000000003</v>
      </c>
      <c r="K1285" s="40">
        <f>RM!E$22</f>
        <v>30700.890000000003</v>
      </c>
      <c r="L1285" s="40">
        <f>RM!F$22</f>
        <v>30700.890000000003</v>
      </c>
      <c r="M1285" s="40">
        <f>RM!G$22</f>
        <v>30700.890000000003</v>
      </c>
      <c r="N1285" s="40">
        <f>RM!H$22</f>
        <v>30700.890000000003</v>
      </c>
      <c r="O1285" s="40">
        <f>RM!I$22</f>
        <v>30700.890000000003</v>
      </c>
      <c r="P1285" s="40">
        <f>RM!J$22</f>
        <v>30700.890000000003</v>
      </c>
      <c r="Q1285" s="40">
        <f>RM!K$22</f>
        <v>30700.890000000003</v>
      </c>
      <c r="R1285" s="40">
        <f>RM!L$22</f>
        <v>30700.890000000003</v>
      </c>
      <c r="S1285" s="40">
        <f>RM!M$22</f>
        <v>30700.890000000003</v>
      </c>
      <c r="T1285" s="40">
        <f>RM!N$22</f>
        <v>30700.890000000003</v>
      </c>
      <c r="U1285" s="40">
        <f>RM!O$22</f>
        <v>30700.890000000003</v>
      </c>
      <c r="V1285" s="40">
        <f>RM!P$22</f>
        <v>30700.890000000003</v>
      </c>
      <c r="W1285" s="40">
        <f>RM!Q$22</f>
        <v>30700.890000000003</v>
      </c>
      <c r="X1285" s="40">
        <f>RM!R$22</f>
        <v>30700.890000000003</v>
      </c>
      <c r="Y1285" s="40">
        <f>RM!S$22</f>
        <v>30700.890000000003</v>
      </c>
      <c r="Z1285" s="40">
        <f>RM!T$22</f>
        <v>30700.890000000003</v>
      </c>
      <c r="AA1285" s="40">
        <f>RM!U$22</f>
        <v>30700.890000000003</v>
      </c>
      <c r="AB1285" s="40">
        <f>RM!V$22</f>
        <v>30700.890000000003</v>
      </c>
      <c r="AC1285" s="40">
        <f>RM!W$22</f>
        <v>30700.890000000003</v>
      </c>
      <c r="AD1285" s="40">
        <f>RM!X$22</f>
        <v>30700.890000000003</v>
      </c>
      <c r="AE1285" s="40">
        <f>RM!Y$22</f>
        <v>30700.890000000003</v>
      </c>
      <c r="AF1285" s="40">
        <f>RM!Z$22</f>
        <v>30700.890000000003</v>
      </c>
      <c r="AG1285" s="40">
        <f>RM!AA$22</f>
        <v>30700.890000000003</v>
      </c>
      <c r="AH1285" s="40">
        <f>RM!AB$22</f>
        <v>30700.890000000003</v>
      </c>
      <c r="AI1285" s="40">
        <f>RM!AC$22</f>
        <v>30700.890000000003</v>
      </c>
      <c r="AJ1285" s="40">
        <f>RM!AD$22</f>
        <v>30700.890000000003</v>
      </c>
      <c r="AK1285" s="40">
        <f>RM!AE$22</f>
        <v>30700.890000000003</v>
      </c>
      <c r="AL1285" s="40">
        <f>RM!AF$22</f>
        <v>30700.890000000003</v>
      </c>
      <c r="AM1285" s="40">
        <f>RM!AG$22</f>
        <v>30700.890000000003</v>
      </c>
      <c r="AN1285" s="40">
        <f>RM!AH$22</f>
        <v>30700.890000000003</v>
      </c>
      <c r="AO1285" s="40">
        <f>RM!AI$22</f>
        <v>30700.890000000003</v>
      </c>
      <c r="AP1285" s="40">
        <f>RM!AJ$22</f>
        <v>30700.890000000003</v>
      </c>
      <c r="AQ1285" s="40">
        <f>RM!AK$22</f>
        <v>30700.890000000003</v>
      </c>
    </row>
    <row r="1286" spans="1:43" s="124" customFormat="1">
      <c r="A1286" s="124" t="s">
        <v>384</v>
      </c>
      <c r="B1286" s="124" t="s">
        <v>112</v>
      </c>
      <c r="C1286" s="124" t="s">
        <v>14</v>
      </c>
      <c r="D1286" s="124" t="s">
        <v>5</v>
      </c>
      <c r="E1286" s="124" t="s">
        <v>7</v>
      </c>
      <c r="F1286" s="124" t="s">
        <v>398</v>
      </c>
      <c r="H1286" s="124" t="s">
        <v>385</v>
      </c>
      <c r="I1286" s="191">
        <v>13</v>
      </c>
      <c r="J1286" s="110">
        <f>RM!D$107*100</f>
        <v>84.360189573459721</v>
      </c>
      <c r="K1286" s="110">
        <f>RM!E$107*100</f>
        <v>84.360189573459721</v>
      </c>
      <c r="L1286" s="110">
        <f>RM!F$107*100</f>
        <v>84.360189573459721</v>
      </c>
      <c r="M1286" s="110">
        <f>RM!G$107*100</f>
        <v>84.360189573459721</v>
      </c>
      <c r="N1286" s="110">
        <f>RM!H$107*100</f>
        <v>84.360189573459721</v>
      </c>
      <c r="O1286" s="110">
        <f>RM!I$107*100</f>
        <v>84.360189573459721</v>
      </c>
      <c r="P1286" s="110">
        <f>RM!J$107*100</f>
        <v>84.360189573459721</v>
      </c>
      <c r="Q1286" s="110">
        <f>RM!K$107*100</f>
        <v>84.360189573459721</v>
      </c>
      <c r="R1286" s="110">
        <f>RM!L$107*100</f>
        <v>84.360189573459721</v>
      </c>
      <c r="S1286" s="110">
        <f>RM!M$107*100</f>
        <v>84.360189573459721</v>
      </c>
      <c r="T1286" s="110">
        <f>RM!N$107*100</f>
        <v>84.360189573459721</v>
      </c>
      <c r="U1286" s="110">
        <f>RM!O$107*100</f>
        <v>84.360189573459721</v>
      </c>
      <c r="V1286" s="110">
        <f>RM!P$107*100</f>
        <v>84.360189573459721</v>
      </c>
      <c r="W1286" s="110">
        <f>RM!Q$107*100</f>
        <v>84.360189573459721</v>
      </c>
      <c r="X1286" s="110">
        <f>RM!R$107*100</f>
        <v>84.360189573459721</v>
      </c>
      <c r="Y1286" s="110">
        <f>RM!S$107*100</f>
        <v>84.360189573459721</v>
      </c>
      <c r="Z1286" s="110">
        <f>RM!T$107*100</f>
        <v>84.360189573459721</v>
      </c>
      <c r="AA1286" s="110">
        <f>RM!U$107*100</f>
        <v>84.360189573459721</v>
      </c>
      <c r="AB1286" s="110">
        <f>RM!V$107*100</f>
        <v>84.360189573459721</v>
      </c>
      <c r="AC1286" s="110">
        <f>RM!W$107*100</f>
        <v>84.360189573459721</v>
      </c>
      <c r="AD1286" s="110">
        <f>RM!X$107*100</f>
        <v>84.360189573459721</v>
      </c>
      <c r="AE1286" s="110">
        <f>RM!Y$107*100</f>
        <v>84.360189573459721</v>
      </c>
      <c r="AF1286" s="110">
        <f>RM!Z$107*100</f>
        <v>84.360189573459721</v>
      </c>
      <c r="AG1286" s="110">
        <f>RM!AA$107*100</f>
        <v>84.360189573459721</v>
      </c>
      <c r="AH1286" s="110">
        <f>RM!AB$107*100</f>
        <v>84.360189573459721</v>
      </c>
      <c r="AI1286" s="110">
        <f>RM!AC$107*100</f>
        <v>84.360189573459721</v>
      </c>
      <c r="AJ1286" s="110">
        <f>RM!AD$107*100</f>
        <v>84.360189573459721</v>
      </c>
      <c r="AK1286" s="110">
        <f>RM!AE$107*100</f>
        <v>84.360189573459721</v>
      </c>
      <c r="AL1286" s="110">
        <f>RM!AF$107*100</f>
        <v>84.360189573459721</v>
      </c>
      <c r="AM1286" s="110">
        <f>RM!AG$107*100</f>
        <v>84.360189573459721</v>
      </c>
      <c r="AN1286" s="110">
        <f>RM!AH$107*100</f>
        <v>84.360189573459721</v>
      </c>
      <c r="AO1286" s="110">
        <f>RM!AI$107*100</f>
        <v>84.360189573459721</v>
      </c>
      <c r="AP1286" s="110">
        <f>RM!AJ$107*100</f>
        <v>84.360189573459721</v>
      </c>
      <c r="AQ1286" s="110">
        <f>RM!AK$107*100</f>
        <v>84.360189573459721</v>
      </c>
    </row>
    <row r="1287" spans="1:43" s="124" customFormat="1">
      <c r="A1287" s="124" t="s">
        <v>384</v>
      </c>
      <c r="B1287" s="124" t="s">
        <v>112</v>
      </c>
      <c r="C1287" s="124" t="s">
        <v>14</v>
      </c>
      <c r="D1287" s="124" t="s">
        <v>5</v>
      </c>
      <c r="E1287" s="124" t="s">
        <v>396</v>
      </c>
      <c r="F1287" s="124" t="s">
        <v>398</v>
      </c>
      <c r="H1287" s="124" t="s">
        <v>385</v>
      </c>
      <c r="I1287" s="191">
        <v>13</v>
      </c>
      <c r="J1287" s="110">
        <f>RM!D$109*100</f>
        <v>1.5639810426540286</v>
      </c>
      <c r="K1287" s="110">
        <f>RM!E$109*100</f>
        <v>1.5639810426540286</v>
      </c>
      <c r="L1287" s="110">
        <f>RM!F$109*100</f>
        <v>1.5639810426540286</v>
      </c>
      <c r="M1287" s="110">
        <f>RM!G$109*100</f>
        <v>1.5639810426540286</v>
      </c>
      <c r="N1287" s="110">
        <f>RM!H$109*100</f>
        <v>1.5639810426540286</v>
      </c>
      <c r="O1287" s="110">
        <f>RM!I$109*100</f>
        <v>1.5639810426540286</v>
      </c>
      <c r="P1287" s="110">
        <f>RM!J$109*100</f>
        <v>1.5639810426540286</v>
      </c>
      <c r="Q1287" s="110">
        <f>RM!K$109*100</f>
        <v>1.5639810426540286</v>
      </c>
      <c r="R1287" s="110">
        <f>RM!L$109*100</f>
        <v>1.5639810426540286</v>
      </c>
      <c r="S1287" s="110">
        <f>RM!M$109*100</f>
        <v>1.5639810426540286</v>
      </c>
      <c r="T1287" s="110">
        <f>RM!N$109*100</f>
        <v>1.5639810426540286</v>
      </c>
      <c r="U1287" s="110">
        <f>RM!O$109*100</f>
        <v>1.5639810426540286</v>
      </c>
      <c r="V1287" s="110">
        <f>RM!P$109*100</f>
        <v>1.5639810426540286</v>
      </c>
      <c r="W1287" s="110">
        <f>RM!Q$109*100</f>
        <v>1.5639810426540286</v>
      </c>
      <c r="X1287" s="110">
        <f>RM!R$109*100</f>
        <v>1.5639810426540286</v>
      </c>
      <c r="Y1287" s="110">
        <f>RM!S$109*100</f>
        <v>1.5639810426540286</v>
      </c>
      <c r="Z1287" s="110">
        <f>RM!T$109*100</f>
        <v>1.5639810426540286</v>
      </c>
      <c r="AA1287" s="110">
        <f>RM!U$109*100</f>
        <v>1.5639810426540286</v>
      </c>
      <c r="AB1287" s="110">
        <f>RM!V$109*100</f>
        <v>1.5639810426540286</v>
      </c>
      <c r="AC1287" s="110">
        <f>RM!W$109*100</f>
        <v>1.5639810426540286</v>
      </c>
      <c r="AD1287" s="110">
        <f>RM!X$109*100</f>
        <v>1.5639810426540286</v>
      </c>
      <c r="AE1287" s="110">
        <f>RM!Y$109*100</f>
        <v>1.5639810426540286</v>
      </c>
      <c r="AF1287" s="110">
        <f>RM!Z$109*100</f>
        <v>1.5639810426540286</v>
      </c>
      <c r="AG1287" s="110">
        <f>RM!AA$109*100</f>
        <v>1.5639810426540286</v>
      </c>
      <c r="AH1287" s="110">
        <f>RM!AB$109*100</f>
        <v>1.5639810426540286</v>
      </c>
      <c r="AI1287" s="110">
        <f>RM!AC$109*100</f>
        <v>1.5639810426540286</v>
      </c>
      <c r="AJ1287" s="110">
        <f>RM!AD$109*100</f>
        <v>1.5639810426540286</v>
      </c>
      <c r="AK1287" s="110">
        <f>RM!AE$109*100</f>
        <v>1.5639810426540286</v>
      </c>
      <c r="AL1287" s="110">
        <f>RM!AF$109*100</f>
        <v>1.5639810426540286</v>
      </c>
      <c r="AM1287" s="110">
        <f>RM!AG$109*100</f>
        <v>1.5639810426540286</v>
      </c>
      <c r="AN1287" s="110">
        <f>RM!AH$109*100</f>
        <v>1.5639810426540286</v>
      </c>
      <c r="AO1287" s="110">
        <f>RM!AI$109*100</f>
        <v>1.5639810426540286</v>
      </c>
      <c r="AP1287" s="110">
        <f>RM!AJ$109*100</f>
        <v>1.5639810426540286</v>
      </c>
      <c r="AQ1287" s="110">
        <f>RM!AK$109*100</f>
        <v>1.5639810426540286</v>
      </c>
    </row>
    <row r="1288" spans="1:43" s="124" customFormat="1">
      <c r="A1288" s="124" t="s">
        <v>384</v>
      </c>
      <c r="B1288" s="124" t="s">
        <v>112</v>
      </c>
      <c r="C1288" s="124" t="s">
        <v>14</v>
      </c>
      <c r="D1288" s="124" t="s">
        <v>5</v>
      </c>
      <c r="E1288" s="124" t="s">
        <v>16</v>
      </c>
      <c r="F1288" s="124" t="s">
        <v>398</v>
      </c>
      <c r="H1288" s="124" t="s">
        <v>385</v>
      </c>
      <c r="I1288" s="191">
        <v>13</v>
      </c>
      <c r="J1288" s="110">
        <f>RM!D$108*100</f>
        <v>13.293838862559243</v>
      </c>
      <c r="K1288" s="110">
        <f>RM!E$108*100</f>
        <v>13.293838862559243</v>
      </c>
      <c r="L1288" s="110">
        <f>RM!F$108*100</f>
        <v>13.293838862559243</v>
      </c>
      <c r="M1288" s="110">
        <f>RM!G$108*100</f>
        <v>13.293838862559243</v>
      </c>
      <c r="N1288" s="110">
        <f>RM!H$108*100</f>
        <v>13.293838862559243</v>
      </c>
      <c r="O1288" s="110">
        <f>RM!I$108*100</f>
        <v>13.293838862559243</v>
      </c>
      <c r="P1288" s="110">
        <f>RM!J$108*100</f>
        <v>13.293838862559243</v>
      </c>
      <c r="Q1288" s="110">
        <f>RM!K$108*100</f>
        <v>13.293838862559243</v>
      </c>
      <c r="R1288" s="110">
        <f>RM!L$108*100</f>
        <v>13.293838862559243</v>
      </c>
      <c r="S1288" s="110">
        <f>RM!M$108*100</f>
        <v>13.293838862559243</v>
      </c>
      <c r="T1288" s="110">
        <f>RM!N$108*100</f>
        <v>13.293838862559243</v>
      </c>
      <c r="U1288" s="110">
        <f>RM!O$108*100</f>
        <v>13.293838862559243</v>
      </c>
      <c r="V1288" s="110">
        <f>RM!P$108*100</f>
        <v>13.293838862559243</v>
      </c>
      <c r="W1288" s="110">
        <f>RM!Q$108*100</f>
        <v>13.293838862559243</v>
      </c>
      <c r="X1288" s="110">
        <f>RM!R$108*100</f>
        <v>13.293838862559243</v>
      </c>
      <c r="Y1288" s="110">
        <f>RM!S$108*100</f>
        <v>13.293838862559243</v>
      </c>
      <c r="Z1288" s="110">
        <f>RM!T$108*100</f>
        <v>13.293838862559243</v>
      </c>
      <c r="AA1288" s="110">
        <f>RM!U$108*100</f>
        <v>13.293838862559243</v>
      </c>
      <c r="AB1288" s="110">
        <f>RM!V$108*100</f>
        <v>13.293838862559243</v>
      </c>
      <c r="AC1288" s="110">
        <f>RM!W$108*100</f>
        <v>13.293838862559243</v>
      </c>
      <c r="AD1288" s="110">
        <f>RM!X$108*100</f>
        <v>13.293838862559243</v>
      </c>
      <c r="AE1288" s="110">
        <f>RM!Y$108*100</f>
        <v>13.293838862559243</v>
      </c>
      <c r="AF1288" s="110">
        <f>RM!Z$108*100</f>
        <v>13.293838862559243</v>
      </c>
      <c r="AG1288" s="110">
        <f>RM!AA$108*100</f>
        <v>13.293838862559243</v>
      </c>
      <c r="AH1288" s="110">
        <f>RM!AB$108*100</f>
        <v>13.293838862559243</v>
      </c>
      <c r="AI1288" s="110">
        <f>RM!AC$108*100</f>
        <v>13.293838862559243</v>
      </c>
      <c r="AJ1288" s="110">
        <f>RM!AD$108*100</f>
        <v>13.293838862559243</v>
      </c>
      <c r="AK1288" s="110">
        <f>RM!AE$108*100</f>
        <v>13.293838862559243</v>
      </c>
      <c r="AL1288" s="110">
        <f>RM!AF$108*100</f>
        <v>13.293838862559243</v>
      </c>
      <c r="AM1288" s="110">
        <f>RM!AG$108*100</f>
        <v>13.293838862559243</v>
      </c>
      <c r="AN1288" s="110">
        <f>RM!AH$108*100</f>
        <v>13.293838862559243</v>
      </c>
      <c r="AO1288" s="110">
        <f>RM!AI$108*100</f>
        <v>13.293838862559243</v>
      </c>
      <c r="AP1288" s="110">
        <f>RM!AJ$108*100</f>
        <v>13.293838862559243</v>
      </c>
      <c r="AQ1288" s="110">
        <f>RM!AK$108*100</f>
        <v>13.293838862559243</v>
      </c>
    </row>
    <row r="1289" spans="1:43" s="124" customFormat="1">
      <c r="A1289" s="124" t="s">
        <v>384</v>
      </c>
      <c r="B1289" s="124" t="s">
        <v>112</v>
      </c>
      <c r="C1289" s="124" t="s">
        <v>14</v>
      </c>
      <c r="D1289" s="124" t="s">
        <v>5</v>
      </c>
      <c r="E1289" s="124" t="s">
        <v>395</v>
      </c>
      <c r="F1289" s="124" t="s">
        <v>398</v>
      </c>
      <c r="H1289" s="124" t="s">
        <v>385</v>
      </c>
      <c r="I1289" s="191">
        <v>13</v>
      </c>
      <c r="J1289" s="110">
        <f>RM!D$106*100</f>
        <v>0.7819905213270143</v>
      </c>
      <c r="K1289" s="110">
        <f>RM!E$106*100</f>
        <v>0.7819905213270143</v>
      </c>
      <c r="L1289" s="110">
        <f>RM!F$106*100</f>
        <v>0.7819905213270143</v>
      </c>
      <c r="M1289" s="110">
        <f>RM!G$106*100</f>
        <v>0.7819905213270143</v>
      </c>
      <c r="N1289" s="110">
        <f>RM!H$106*100</f>
        <v>0.7819905213270143</v>
      </c>
      <c r="O1289" s="110">
        <f>RM!I$106*100</f>
        <v>0.7819905213270143</v>
      </c>
      <c r="P1289" s="110">
        <f>RM!J$106*100</f>
        <v>0.7819905213270143</v>
      </c>
      <c r="Q1289" s="110">
        <f>RM!K$106*100</f>
        <v>0.7819905213270143</v>
      </c>
      <c r="R1289" s="110">
        <f>RM!L$106*100</f>
        <v>0.7819905213270143</v>
      </c>
      <c r="S1289" s="110">
        <f>RM!M$106*100</f>
        <v>0.7819905213270143</v>
      </c>
      <c r="T1289" s="110">
        <f>RM!N$106*100</f>
        <v>0.7819905213270143</v>
      </c>
      <c r="U1289" s="110">
        <f>RM!O$106*100</f>
        <v>0.7819905213270143</v>
      </c>
      <c r="V1289" s="110">
        <f>RM!P$106*100</f>
        <v>0.7819905213270143</v>
      </c>
      <c r="W1289" s="110">
        <f>RM!Q$106*100</f>
        <v>0.7819905213270143</v>
      </c>
      <c r="X1289" s="110">
        <f>RM!R$106*100</f>
        <v>0.7819905213270143</v>
      </c>
      <c r="Y1289" s="110">
        <f>RM!S$106*100</f>
        <v>0.7819905213270143</v>
      </c>
      <c r="Z1289" s="110">
        <f>RM!T$106*100</f>
        <v>0.7819905213270143</v>
      </c>
      <c r="AA1289" s="110">
        <f>RM!U$106*100</f>
        <v>0.7819905213270143</v>
      </c>
      <c r="AB1289" s="110">
        <f>RM!V$106*100</f>
        <v>0.7819905213270143</v>
      </c>
      <c r="AC1289" s="110">
        <f>RM!W$106*100</f>
        <v>0.7819905213270143</v>
      </c>
      <c r="AD1289" s="110">
        <f>RM!X$106*100</f>
        <v>0.7819905213270143</v>
      </c>
      <c r="AE1289" s="110">
        <f>RM!Y$106*100</f>
        <v>0.7819905213270143</v>
      </c>
      <c r="AF1289" s="110">
        <f>RM!Z$106*100</f>
        <v>0.7819905213270143</v>
      </c>
      <c r="AG1289" s="110">
        <f>RM!AA$106*100</f>
        <v>0.7819905213270143</v>
      </c>
      <c r="AH1289" s="110">
        <f>RM!AB$106*100</f>
        <v>0.7819905213270143</v>
      </c>
      <c r="AI1289" s="110">
        <f>RM!AC$106*100</f>
        <v>0.7819905213270143</v>
      </c>
      <c r="AJ1289" s="110">
        <f>RM!AD$106*100</f>
        <v>0.7819905213270143</v>
      </c>
      <c r="AK1289" s="110">
        <f>RM!AE$106*100</f>
        <v>0.7819905213270143</v>
      </c>
      <c r="AL1289" s="110">
        <f>RM!AF$106*100</f>
        <v>0.7819905213270143</v>
      </c>
      <c r="AM1289" s="110">
        <f>RM!AG$106*100</f>
        <v>0.7819905213270143</v>
      </c>
      <c r="AN1289" s="110">
        <f>RM!AH$106*100</f>
        <v>0.7819905213270143</v>
      </c>
      <c r="AO1289" s="110">
        <f>RM!AI$106*100</f>
        <v>0.7819905213270143</v>
      </c>
      <c r="AP1289" s="110">
        <f>RM!AJ$106*100</f>
        <v>0.7819905213270143</v>
      </c>
      <c r="AQ1289" s="110">
        <f>RM!AK$106*100</f>
        <v>0.7819905213270143</v>
      </c>
    </row>
    <row r="1290" spans="1:43" s="124" customFormat="1">
      <c r="A1290" s="124" t="s">
        <v>384</v>
      </c>
      <c r="B1290" s="124" t="s">
        <v>112</v>
      </c>
      <c r="C1290" s="124" t="s">
        <v>14</v>
      </c>
      <c r="D1290" s="124" t="s">
        <v>5</v>
      </c>
      <c r="F1290" s="124" t="s">
        <v>399</v>
      </c>
      <c r="H1290" s="124" t="s">
        <v>385</v>
      </c>
      <c r="I1290" s="191">
        <v>13</v>
      </c>
      <c r="J1290" s="40">
        <f>RM!D$23</f>
        <v>78519.851999999984</v>
      </c>
      <c r="K1290" s="40">
        <f>RM!E$23</f>
        <v>78519.851999999984</v>
      </c>
      <c r="L1290" s="40">
        <f>RM!F$23</f>
        <v>78519.851999999984</v>
      </c>
      <c r="M1290" s="40">
        <f>RM!G$23</f>
        <v>78519.851999999984</v>
      </c>
      <c r="N1290" s="40">
        <f>RM!H$23</f>
        <v>78519.851999999984</v>
      </c>
      <c r="O1290" s="40">
        <f>RM!I$23</f>
        <v>78519.851999999984</v>
      </c>
      <c r="P1290" s="40">
        <f>RM!J$23</f>
        <v>78519.851999999984</v>
      </c>
      <c r="Q1290" s="40">
        <f>RM!K$23</f>
        <v>78519.851999999984</v>
      </c>
      <c r="R1290" s="40">
        <f>RM!L$23</f>
        <v>78519.851999999984</v>
      </c>
      <c r="S1290" s="40">
        <f>RM!M$23</f>
        <v>78519.851999999984</v>
      </c>
      <c r="T1290" s="40">
        <f>RM!N$23</f>
        <v>78519.851999999984</v>
      </c>
      <c r="U1290" s="40">
        <f>RM!O$23</f>
        <v>78519.851999999984</v>
      </c>
      <c r="V1290" s="40">
        <f>RM!P$23</f>
        <v>78519.851999999984</v>
      </c>
      <c r="W1290" s="40">
        <f>RM!Q$23</f>
        <v>78519.851999999984</v>
      </c>
      <c r="X1290" s="40">
        <f>RM!R$23</f>
        <v>78519.851999999984</v>
      </c>
      <c r="Y1290" s="40">
        <f>RM!S$23</f>
        <v>78519.851999999984</v>
      </c>
      <c r="Z1290" s="40">
        <f>RM!T$23</f>
        <v>78519.851999999984</v>
      </c>
      <c r="AA1290" s="40">
        <f>RM!U$23</f>
        <v>78519.851999999984</v>
      </c>
      <c r="AB1290" s="40">
        <f>RM!V$23</f>
        <v>78519.851999999984</v>
      </c>
      <c r="AC1290" s="40">
        <f>RM!W$23</f>
        <v>78519.851999999984</v>
      </c>
      <c r="AD1290" s="40">
        <f>RM!X$23</f>
        <v>78519.851999999984</v>
      </c>
      <c r="AE1290" s="40">
        <f>RM!Y$23</f>
        <v>78519.851999999984</v>
      </c>
      <c r="AF1290" s="40">
        <f>RM!Z$23</f>
        <v>78519.851999999984</v>
      </c>
      <c r="AG1290" s="40">
        <f>RM!AA$23</f>
        <v>78519.851999999984</v>
      </c>
      <c r="AH1290" s="40">
        <f>RM!AB$23</f>
        <v>78519.851999999984</v>
      </c>
      <c r="AI1290" s="40">
        <f>RM!AC$23</f>
        <v>78519.851999999984</v>
      </c>
      <c r="AJ1290" s="40">
        <f>RM!AD$23</f>
        <v>78519.851999999984</v>
      </c>
      <c r="AK1290" s="40">
        <f>RM!AE$23</f>
        <v>78519.851999999984</v>
      </c>
      <c r="AL1290" s="40">
        <f>RM!AF$23</f>
        <v>78519.851999999984</v>
      </c>
      <c r="AM1290" s="40">
        <f>RM!AG$23</f>
        <v>78519.851999999984</v>
      </c>
      <c r="AN1290" s="40">
        <f>RM!AH$23</f>
        <v>78519.851999999984</v>
      </c>
      <c r="AO1290" s="40">
        <f>RM!AI$23</f>
        <v>78519.851999999984</v>
      </c>
      <c r="AP1290" s="40">
        <f>RM!AJ$23</f>
        <v>78519.851999999984</v>
      </c>
      <c r="AQ1290" s="40">
        <f>RM!AK$23</f>
        <v>78519.851999999984</v>
      </c>
    </row>
    <row r="1291" spans="1:43" s="124" customFormat="1">
      <c r="A1291" s="124" t="s">
        <v>384</v>
      </c>
      <c r="B1291" s="124" t="s">
        <v>112</v>
      </c>
      <c r="C1291" s="124" t="s">
        <v>14</v>
      </c>
      <c r="D1291" s="124" t="s">
        <v>4</v>
      </c>
      <c r="E1291" s="124" t="s">
        <v>7</v>
      </c>
      <c r="F1291" s="124" t="s">
        <v>398</v>
      </c>
      <c r="H1291" s="124" t="s">
        <v>385</v>
      </c>
      <c r="I1291" s="191">
        <v>13</v>
      </c>
      <c r="J1291" s="110">
        <v>100</v>
      </c>
      <c r="K1291" s="110">
        <v>100</v>
      </c>
      <c r="L1291" s="110">
        <v>100</v>
      </c>
      <c r="M1291" s="110">
        <v>100</v>
      </c>
      <c r="N1291" s="110">
        <v>100</v>
      </c>
      <c r="O1291" s="110">
        <v>100</v>
      </c>
      <c r="P1291" s="110">
        <v>100</v>
      </c>
      <c r="Q1291" s="110">
        <v>100</v>
      </c>
      <c r="R1291" s="110">
        <v>100</v>
      </c>
      <c r="S1291" s="110">
        <v>100</v>
      </c>
      <c r="T1291" s="110">
        <v>100</v>
      </c>
      <c r="U1291" s="110">
        <v>100</v>
      </c>
      <c r="V1291" s="110">
        <v>100</v>
      </c>
      <c r="W1291" s="110">
        <v>100</v>
      </c>
      <c r="X1291" s="110">
        <v>100</v>
      </c>
      <c r="Y1291" s="110">
        <v>100</v>
      </c>
      <c r="Z1291" s="110">
        <v>100</v>
      </c>
      <c r="AA1291" s="110">
        <v>100</v>
      </c>
      <c r="AB1291" s="110">
        <v>100</v>
      </c>
      <c r="AC1291" s="110">
        <v>100</v>
      </c>
      <c r="AD1291" s="110">
        <v>100</v>
      </c>
      <c r="AE1291" s="110">
        <v>100</v>
      </c>
      <c r="AF1291" s="110">
        <v>100</v>
      </c>
      <c r="AG1291" s="110">
        <v>100</v>
      </c>
      <c r="AH1291" s="110">
        <v>100</v>
      </c>
      <c r="AI1291" s="110">
        <v>100</v>
      </c>
      <c r="AJ1291" s="110">
        <v>100</v>
      </c>
      <c r="AK1291" s="110">
        <v>100</v>
      </c>
      <c r="AL1291" s="110">
        <v>100</v>
      </c>
      <c r="AM1291" s="110">
        <v>100</v>
      </c>
      <c r="AN1291" s="110">
        <v>100</v>
      </c>
      <c r="AO1291" s="110">
        <v>100</v>
      </c>
      <c r="AP1291" s="110">
        <v>100</v>
      </c>
      <c r="AQ1291" s="110">
        <v>100</v>
      </c>
    </row>
    <row r="1292" spans="1:43" s="124" customFormat="1">
      <c r="A1292" s="124" t="s">
        <v>384</v>
      </c>
      <c r="B1292" s="124" t="s">
        <v>112</v>
      </c>
      <c r="C1292" s="124" t="s">
        <v>14</v>
      </c>
      <c r="D1292" s="124" t="s">
        <v>4</v>
      </c>
      <c r="F1292" s="124" t="s">
        <v>399</v>
      </c>
      <c r="H1292" s="124" t="s">
        <v>385</v>
      </c>
      <c r="I1292" s="191">
        <v>13</v>
      </c>
      <c r="J1292" s="40">
        <f>RM!D$24</f>
        <v>281517.85800000001</v>
      </c>
      <c r="K1292" s="40">
        <f>RM!E$24</f>
        <v>281517.85800000001</v>
      </c>
      <c r="L1292" s="40">
        <f>RM!F$24</f>
        <v>281517.85800000001</v>
      </c>
      <c r="M1292" s="40">
        <f>RM!G$24</f>
        <v>281517.85800000001</v>
      </c>
      <c r="N1292" s="40">
        <f>RM!H$24</f>
        <v>281517.85800000001</v>
      </c>
      <c r="O1292" s="40">
        <f>RM!I$24</f>
        <v>281517.85800000001</v>
      </c>
      <c r="P1292" s="40">
        <f>RM!J$24</f>
        <v>281517.85800000001</v>
      </c>
      <c r="Q1292" s="40">
        <f>RM!K$24</f>
        <v>281517.85800000001</v>
      </c>
      <c r="R1292" s="40">
        <f>RM!L$24</f>
        <v>281517.85800000001</v>
      </c>
      <c r="S1292" s="40">
        <f>RM!M$24</f>
        <v>281517.85800000001</v>
      </c>
      <c r="T1292" s="40">
        <f>RM!N$24</f>
        <v>281517.85800000001</v>
      </c>
      <c r="U1292" s="40">
        <f>RM!O$24</f>
        <v>281517.85800000001</v>
      </c>
      <c r="V1292" s="40">
        <f>RM!P$24</f>
        <v>281517.85800000001</v>
      </c>
      <c r="W1292" s="40">
        <f>RM!Q$24</f>
        <v>281517.85800000001</v>
      </c>
      <c r="X1292" s="40">
        <f>RM!R$24</f>
        <v>281517.85800000001</v>
      </c>
      <c r="Y1292" s="40">
        <f>RM!S$24</f>
        <v>281517.85800000001</v>
      </c>
      <c r="Z1292" s="40">
        <f>RM!T$24</f>
        <v>281517.85800000001</v>
      </c>
      <c r="AA1292" s="40">
        <f>RM!U$24</f>
        <v>281517.85800000001</v>
      </c>
      <c r="AB1292" s="40">
        <f>RM!V$24</f>
        <v>281517.85800000001</v>
      </c>
      <c r="AC1292" s="40">
        <f>RM!W$24</f>
        <v>281517.85800000001</v>
      </c>
      <c r="AD1292" s="40">
        <f>RM!X$24</f>
        <v>281517.85800000001</v>
      </c>
      <c r="AE1292" s="40">
        <f>RM!Y$24</f>
        <v>281517.85800000001</v>
      </c>
      <c r="AF1292" s="40">
        <f>RM!Z$24</f>
        <v>281517.85800000001</v>
      </c>
      <c r="AG1292" s="40">
        <f>RM!AA$24</f>
        <v>281517.85800000001</v>
      </c>
      <c r="AH1292" s="40">
        <f>RM!AB$24</f>
        <v>281517.85800000001</v>
      </c>
      <c r="AI1292" s="40">
        <f>RM!AC$24</f>
        <v>281517.85800000001</v>
      </c>
      <c r="AJ1292" s="40">
        <f>RM!AD$24</f>
        <v>281517.85800000001</v>
      </c>
      <c r="AK1292" s="40">
        <f>RM!AE$24</f>
        <v>281517.85800000001</v>
      </c>
      <c r="AL1292" s="40">
        <f>RM!AF$24</f>
        <v>281517.85800000001</v>
      </c>
      <c r="AM1292" s="40">
        <f>RM!AG$24</f>
        <v>281517.85800000001</v>
      </c>
      <c r="AN1292" s="40">
        <f>RM!AH$24</f>
        <v>281517.85800000001</v>
      </c>
      <c r="AO1292" s="40">
        <f>RM!AI$24</f>
        <v>281517.85800000001</v>
      </c>
      <c r="AP1292" s="40">
        <f>RM!AJ$24</f>
        <v>281517.85800000001</v>
      </c>
      <c r="AQ1292" s="40">
        <f>RM!AK$24</f>
        <v>281517.85800000001</v>
      </c>
    </row>
    <row r="1293" spans="1:43" s="124" customFormat="1">
      <c r="A1293" s="124" t="s">
        <v>384</v>
      </c>
      <c r="B1293" s="124" t="s">
        <v>112</v>
      </c>
      <c r="C1293" s="124" t="s">
        <v>14</v>
      </c>
      <c r="D1293" s="124" t="s">
        <v>9</v>
      </c>
      <c r="E1293" s="124" t="s">
        <v>7</v>
      </c>
      <c r="F1293" s="124" t="s">
        <v>398</v>
      </c>
      <c r="H1293" s="124" t="s">
        <v>385</v>
      </c>
      <c r="I1293" s="191">
        <v>13</v>
      </c>
      <c r="J1293" s="110">
        <f>RM!D$112*100</f>
        <v>46.996699669966993</v>
      </c>
      <c r="K1293" s="110">
        <f>RM!E$112*100</f>
        <v>46.996699669966993</v>
      </c>
      <c r="L1293" s="110">
        <f>RM!F$112*100</f>
        <v>46.996699669966993</v>
      </c>
      <c r="M1293" s="110">
        <f>RM!G$112*100</f>
        <v>46.996699669966993</v>
      </c>
      <c r="N1293" s="110">
        <f>RM!H$112*100</f>
        <v>46.996699669966993</v>
      </c>
      <c r="O1293" s="110">
        <f>RM!I$112*100</f>
        <v>46.996699669966993</v>
      </c>
      <c r="P1293" s="110">
        <f>RM!J$112*100</f>
        <v>46.996699669966993</v>
      </c>
      <c r="Q1293" s="110">
        <f>RM!K$112*100</f>
        <v>46.996699669966993</v>
      </c>
      <c r="R1293" s="110">
        <f>RM!L$112*100</f>
        <v>46.996699669966993</v>
      </c>
      <c r="S1293" s="110">
        <f>RM!M$112*100</f>
        <v>46.996699669966993</v>
      </c>
      <c r="T1293" s="110">
        <f>RM!N$112*100</f>
        <v>46.996699669966993</v>
      </c>
      <c r="U1293" s="110">
        <f>RM!O$112*100</f>
        <v>46.996699669966993</v>
      </c>
      <c r="V1293" s="110">
        <f>RM!P$112*100</f>
        <v>46.996699669966993</v>
      </c>
      <c r="W1293" s="110">
        <f>RM!Q$112*100</f>
        <v>46.996699669966993</v>
      </c>
      <c r="X1293" s="110">
        <f>RM!R$112*100</f>
        <v>46.996699669966993</v>
      </c>
      <c r="Y1293" s="110">
        <f>RM!S$112*100</f>
        <v>46.996699669966993</v>
      </c>
      <c r="Z1293" s="110">
        <f>RM!T$112*100</f>
        <v>46.996699669966993</v>
      </c>
      <c r="AA1293" s="110">
        <f>RM!U$112*100</f>
        <v>46.996699669966993</v>
      </c>
      <c r="AB1293" s="110">
        <f>RM!V$112*100</f>
        <v>46.996699669966993</v>
      </c>
      <c r="AC1293" s="110">
        <f>RM!W$112*100</f>
        <v>46.996699669966993</v>
      </c>
      <c r="AD1293" s="110">
        <f>RM!X$112*100</f>
        <v>46.996699669966993</v>
      </c>
      <c r="AE1293" s="110">
        <f>RM!Y$112*100</f>
        <v>46.996699669966993</v>
      </c>
      <c r="AF1293" s="110">
        <f>RM!Z$112*100</f>
        <v>46.996699669966993</v>
      </c>
      <c r="AG1293" s="110">
        <f>RM!AA$112*100</f>
        <v>46.996699669966993</v>
      </c>
      <c r="AH1293" s="110">
        <f>RM!AB$112*100</f>
        <v>46.996699669966993</v>
      </c>
      <c r="AI1293" s="110">
        <f>RM!AC$112*100</f>
        <v>46.996699669966993</v>
      </c>
      <c r="AJ1293" s="110">
        <f>RM!AD$112*100</f>
        <v>46.996699669966993</v>
      </c>
      <c r="AK1293" s="110">
        <f>RM!AE$112*100</f>
        <v>46.996699669966993</v>
      </c>
      <c r="AL1293" s="110">
        <f>RM!AF$112*100</f>
        <v>46.996699669966993</v>
      </c>
      <c r="AM1293" s="110">
        <f>RM!AG$112*100</f>
        <v>46.996699669966993</v>
      </c>
      <c r="AN1293" s="110">
        <f>RM!AH$112*100</f>
        <v>46.996699669966993</v>
      </c>
      <c r="AO1293" s="110">
        <f>RM!AI$112*100</f>
        <v>46.996699669966993</v>
      </c>
      <c r="AP1293" s="110">
        <f>RM!AJ$112*100</f>
        <v>46.996699669966993</v>
      </c>
      <c r="AQ1293" s="110">
        <f>RM!AK$112*100</f>
        <v>46.996699669966993</v>
      </c>
    </row>
    <row r="1294" spans="1:43" s="124" customFormat="1">
      <c r="A1294" s="124" t="s">
        <v>384</v>
      </c>
      <c r="B1294" s="124" t="s">
        <v>112</v>
      </c>
      <c r="C1294" s="124" t="s">
        <v>14</v>
      </c>
      <c r="D1294" s="124" t="s">
        <v>9</v>
      </c>
      <c r="E1294" s="124" t="s">
        <v>396</v>
      </c>
      <c r="F1294" s="124" t="s">
        <v>398</v>
      </c>
      <c r="H1294" s="124" t="s">
        <v>385</v>
      </c>
      <c r="I1294" s="191">
        <v>13</v>
      </c>
      <c r="J1294" s="110">
        <f>RM!D$114*100</f>
        <v>5.3003300330032994</v>
      </c>
      <c r="K1294" s="110">
        <f>RM!E$114*100</f>
        <v>5.3003300330032994</v>
      </c>
      <c r="L1294" s="110">
        <f>RM!F$114*100</f>
        <v>5.3003300330032994</v>
      </c>
      <c r="M1294" s="110">
        <f>RM!G$114*100</f>
        <v>5.3003300330032994</v>
      </c>
      <c r="N1294" s="110">
        <f>RM!H$114*100</f>
        <v>5.3003300330032994</v>
      </c>
      <c r="O1294" s="110">
        <f>RM!I$114*100</f>
        <v>5.3003300330032994</v>
      </c>
      <c r="P1294" s="110">
        <f>RM!J$114*100</f>
        <v>5.3003300330032994</v>
      </c>
      <c r="Q1294" s="110">
        <f>RM!K$114*100</f>
        <v>5.3003300330032994</v>
      </c>
      <c r="R1294" s="110">
        <f>RM!L$114*100</f>
        <v>5.3003300330032994</v>
      </c>
      <c r="S1294" s="110">
        <f>RM!M$114*100</f>
        <v>5.3003300330032994</v>
      </c>
      <c r="T1294" s="110">
        <f>RM!N$114*100</f>
        <v>5.3003300330032994</v>
      </c>
      <c r="U1294" s="110">
        <f>RM!O$114*100</f>
        <v>5.3003300330032994</v>
      </c>
      <c r="V1294" s="110">
        <f>RM!P$114*100</f>
        <v>5.3003300330032994</v>
      </c>
      <c r="W1294" s="110">
        <f>RM!Q$114*100</f>
        <v>5.3003300330032994</v>
      </c>
      <c r="X1294" s="110">
        <f>RM!R$114*100</f>
        <v>5.3003300330032994</v>
      </c>
      <c r="Y1294" s="110">
        <f>RM!S$114*100</f>
        <v>5.3003300330032994</v>
      </c>
      <c r="Z1294" s="110">
        <f>RM!T$114*100</f>
        <v>5.3003300330032994</v>
      </c>
      <c r="AA1294" s="110">
        <f>RM!U$114*100</f>
        <v>5.3003300330032994</v>
      </c>
      <c r="AB1294" s="110">
        <f>RM!V$114*100</f>
        <v>5.3003300330032994</v>
      </c>
      <c r="AC1294" s="110">
        <f>RM!W$114*100</f>
        <v>5.3003300330032994</v>
      </c>
      <c r="AD1294" s="110">
        <f>RM!X$114*100</f>
        <v>5.3003300330032994</v>
      </c>
      <c r="AE1294" s="110">
        <f>RM!Y$114*100</f>
        <v>5.3003300330032994</v>
      </c>
      <c r="AF1294" s="110">
        <f>RM!Z$114*100</f>
        <v>5.3003300330032994</v>
      </c>
      <c r="AG1294" s="110">
        <f>RM!AA$114*100</f>
        <v>5.3003300330032994</v>
      </c>
      <c r="AH1294" s="110">
        <f>RM!AB$114*100</f>
        <v>5.3003300330032994</v>
      </c>
      <c r="AI1294" s="110">
        <f>RM!AC$114*100</f>
        <v>5.3003300330032994</v>
      </c>
      <c r="AJ1294" s="110">
        <f>RM!AD$114*100</f>
        <v>5.3003300330032994</v>
      </c>
      <c r="AK1294" s="110">
        <f>RM!AE$114*100</f>
        <v>5.3003300330032994</v>
      </c>
      <c r="AL1294" s="110">
        <f>RM!AF$114*100</f>
        <v>5.3003300330032994</v>
      </c>
      <c r="AM1294" s="110">
        <f>RM!AG$114*100</f>
        <v>5.3003300330032994</v>
      </c>
      <c r="AN1294" s="110">
        <f>RM!AH$114*100</f>
        <v>5.3003300330032994</v>
      </c>
      <c r="AO1294" s="110">
        <f>RM!AI$114*100</f>
        <v>5.3003300330032994</v>
      </c>
      <c r="AP1294" s="110">
        <f>RM!AJ$114*100</f>
        <v>5.3003300330032994</v>
      </c>
      <c r="AQ1294" s="110">
        <f>RM!AK$114*100</f>
        <v>5.3003300330032994</v>
      </c>
    </row>
    <row r="1295" spans="1:43" s="124" customFormat="1">
      <c r="A1295" s="124" t="s">
        <v>384</v>
      </c>
      <c r="B1295" s="124" t="s">
        <v>112</v>
      </c>
      <c r="C1295" s="124" t="s">
        <v>14</v>
      </c>
      <c r="D1295" s="124" t="s">
        <v>9</v>
      </c>
      <c r="E1295" s="124" t="s">
        <v>16</v>
      </c>
      <c r="F1295" s="124" t="s">
        <v>398</v>
      </c>
      <c r="H1295" s="124" t="s">
        <v>385</v>
      </c>
      <c r="I1295" s="191">
        <v>13</v>
      </c>
      <c r="J1295" s="110">
        <f>RM!D$113*100</f>
        <v>45.052805280528055</v>
      </c>
      <c r="K1295" s="110">
        <f>RM!E$113*100</f>
        <v>45.052805280528055</v>
      </c>
      <c r="L1295" s="110">
        <f>RM!F$113*100</f>
        <v>45.052805280528055</v>
      </c>
      <c r="M1295" s="110">
        <f>RM!G$113*100</f>
        <v>45.052805280528055</v>
      </c>
      <c r="N1295" s="110">
        <f>RM!H$113*100</f>
        <v>45.052805280528055</v>
      </c>
      <c r="O1295" s="110">
        <f>RM!I$113*100</f>
        <v>45.052805280528055</v>
      </c>
      <c r="P1295" s="110">
        <f>RM!J$113*100</f>
        <v>45.052805280528055</v>
      </c>
      <c r="Q1295" s="110">
        <f>RM!K$113*100</f>
        <v>45.052805280528055</v>
      </c>
      <c r="R1295" s="110">
        <f>RM!L$113*100</f>
        <v>45.052805280528055</v>
      </c>
      <c r="S1295" s="110">
        <f>RM!M$113*100</f>
        <v>45.052805280528055</v>
      </c>
      <c r="T1295" s="110">
        <f>RM!N$113*100</f>
        <v>45.052805280528055</v>
      </c>
      <c r="U1295" s="110">
        <f>RM!O$113*100</f>
        <v>45.052805280528055</v>
      </c>
      <c r="V1295" s="110">
        <f>RM!P$113*100</f>
        <v>45.052805280528055</v>
      </c>
      <c r="W1295" s="110">
        <f>RM!Q$113*100</f>
        <v>45.052805280528055</v>
      </c>
      <c r="X1295" s="110">
        <f>RM!R$113*100</f>
        <v>45.052805280528055</v>
      </c>
      <c r="Y1295" s="110">
        <f>RM!S$113*100</f>
        <v>45.052805280528055</v>
      </c>
      <c r="Z1295" s="110">
        <f>RM!T$113*100</f>
        <v>45.052805280528055</v>
      </c>
      <c r="AA1295" s="110">
        <f>RM!U$113*100</f>
        <v>45.052805280528055</v>
      </c>
      <c r="AB1295" s="110">
        <f>RM!V$113*100</f>
        <v>45.052805280528055</v>
      </c>
      <c r="AC1295" s="110">
        <f>RM!W$113*100</f>
        <v>45.052805280528055</v>
      </c>
      <c r="AD1295" s="110">
        <f>RM!X$113*100</f>
        <v>45.052805280528055</v>
      </c>
      <c r="AE1295" s="110">
        <f>RM!Y$113*100</f>
        <v>45.052805280528055</v>
      </c>
      <c r="AF1295" s="110">
        <f>RM!Z$113*100</f>
        <v>45.052805280528055</v>
      </c>
      <c r="AG1295" s="110">
        <f>RM!AA$113*100</f>
        <v>45.052805280528055</v>
      </c>
      <c r="AH1295" s="110">
        <f>RM!AB$113*100</f>
        <v>45.052805280528055</v>
      </c>
      <c r="AI1295" s="110">
        <f>RM!AC$113*100</f>
        <v>45.052805280528055</v>
      </c>
      <c r="AJ1295" s="110">
        <f>RM!AD$113*100</f>
        <v>45.052805280528055</v>
      </c>
      <c r="AK1295" s="110">
        <f>RM!AE$113*100</f>
        <v>45.052805280528055</v>
      </c>
      <c r="AL1295" s="110">
        <f>RM!AF$113*100</f>
        <v>45.052805280528055</v>
      </c>
      <c r="AM1295" s="110">
        <f>RM!AG$113*100</f>
        <v>45.052805280528055</v>
      </c>
      <c r="AN1295" s="110">
        <f>RM!AH$113*100</f>
        <v>45.052805280528055</v>
      </c>
      <c r="AO1295" s="110">
        <f>RM!AI$113*100</f>
        <v>45.052805280528055</v>
      </c>
      <c r="AP1295" s="110">
        <f>RM!AJ$113*100</f>
        <v>45.052805280528055</v>
      </c>
      <c r="AQ1295" s="110">
        <f>RM!AK$113*100</f>
        <v>45.052805280528055</v>
      </c>
    </row>
    <row r="1296" spans="1:43" s="124" customFormat="1">
      <c r="A1296" s="124" t="s">
        <v>384</v>
      </c>
      <c r="B1296" s="124" t="s">
        <v>112</v>
      </c>
      <c r="C1296" s="124" t="s">
        <v>14</v>
      </c>
      <c r="D1296" s="124" t="s">
        <v>9</v>
      </c>
      <c r="E1296" s="124" t="s">
        <v>395</v>
      </c>
      <c r="F1296" s="124" t="s">
        <v>398</v>
      </c>
      <c r="H1296" s="124" t="s">
        <v>385</v>
      </c>
      <c r="I1296" s="191">
        <v>13</v>
      </c>
      <c r="J1296" s="110">
        <f>RM!D$111*100</f>
        <v>2.6501650165016497</v>
      </c>
      <c r="K1296" s="110">
        <f>RM!E$111*100</f>
        <v>2.6501650165016497</v>
      </c>
      <c r="L1296" s="110">
        <f>RM!F$111*100</f>
        <v>2.6501650165016497</v>
      </c>
      <c r="M1296" s="110">
        <f>RM!G$111*100</f>
        <v>2.6501650165016497</v>
      </c>
      <c r="N1296" s="110">
        <f>RM!H$111*100</f>
        <v>2.6501650165016497</v>
      </c>
      <c r="O1296" s="110">
        <f>RM!I$111*100</f>
        <v>2.6501650165016497</v>
      </c>
      <c r="P1296" s="110">
        <f>RM!J$111*100</f>
        <v>2.6501650165016497</v>
      </c>
      <c r="Q1296" s="110">
        <f>RM!K$111*100</f>
        <v>2.6501650165016497</v>
      </c>
      <c r="R1296" s="110">
        <f>RM!L$111*100</f>
        <v>2.6501650165016497</v>
      </c>
      <c r="S1296" s="110">
        <f>RM!M$111*100</f>
        <v>2.6501650165016497</v>
      </c>
      <c r="T1296" s="110">
        <f>RM!N$111*100</f>
        <v>2.6501650165016497</v>
      </c>
      <c r="U1296" s="110">
        <f>RM!O$111*100</f>
        <v>2.6501650165016497</v>
      </c>
      <c r="V1296" s="110">
        <f>RM!P$111*100</f>
        <v>2.6501650165016497</v>
      </c>
      <c r="W1296" s="110">
        <f>RM!Q$111*100</f>
        <v>2.6501650165016497</v>
      </c>
      <c r="X1296" s="110">
        <f>RM!R$111*100</f>
        <v>2.6501650165016497</v>
      </c>
      <c r="Y1296" s="110">
        <f>RM!S$111*100</f>
        <v>2.6501650165016497</v>
      </c>
      <c r="Z1296" s="110">
        <f>RM!T$111*100</f>
        <v>2.6501650165016497</v>
      </c>
      <c r="AA1296" s="110">
        <f>RM!U$111*100</f>
        <v>2.6501650165016497</v>
      </c>
      <c r="AB1296" s="110">
        <f>RM!V$111*100</f>
        <v>2.6501650165016497</v>
      </c>
      <c r="AC1296" s="110">
        <f>RM!W$111*100</f>
        <v>2.6501650165016497</v>
      </c>
      <c r="AD1296" s="110">
        <f>RM!X$111*100</f>
        <v>2.6501650165016497</v>
      </c>
      <c r="AE1296" s="110">
        <f>RM!Y$111*100</f>
        <v>2.6501650165016497</v>
      </c>
      <c r="AF1296" s="110">
        <f>RM!Z$111*100</f>
        <v>2.6501650165016497</v>
      </c>
      <c r="AG1296" s="110">
        <f>RM!AA$111*100</f>
        <v>2.6501650165016497</v>
      </c>
      <c r="AH1296" s="110">
        <f>RM!AB$111*100</f>
        <v>2.6501650165016497</v>
      </c>
      <c r="AI1296" s="110">
        <f>RM!AC$111*100</f>
        <v>2.6501650165016497</v>
      </c>
      <c r="AJ1296" s="110">
        <f>RM!AD$111*100</f>
        <v>2.6501650165016497</v>
      </c>
      <c r="AK1296" s="110">
        <f>RM!AE$111*100</f>
        <v>2.6501650165016497</v>
      </c>
      <c r="AL1296" s="110">
        <f>RM!AF$111*100</f>
        <v>2.6501650165016497</v>
      </c>
      <c r="AM1296" s="110">
        <f>RM!AG$111*100</f>
        <v>2.6501650165016497</v>
      </c>
      <c r="AN1296" s="110">
        <f>RM!AH$111*100</f>
        <v>2.6501650165016497</v>
      </c>
      <c r="AO1296" s="110">
        <f>RM!AI$111*100</f>
        <v>2.6501650165016497</v>
      </c>
      <c r="AP1296" s="110">
        <f>RM!AJ$111*100</f>
        <v>2.6501650165016497</v>
      </c>
      <c r="AQ1296" s="110">
        <f>RM!AK$111*100</f>
        <v>2.6501650165016497</v>
      </c>
    </row>
    <row r="1297" spans="1:43" s="124" customFormat="1">
      <c r="A1297" s="124" t="s">
        <v>384</v>
      </c>
      <c r="B1297" s="124" t="s">
        <v>112</v>
      </c>
      <c r="C1297" s="124" t="s">
        <v>14</v>
      </c>
      <c r="D1297" s="124" t="s">
        <v>9</v>
      </c>
      <c r="F1297" s="124" t="s">
        <v>399</v>
      </c>
      <c r="H1297" s="124" t="s">
        <v>385</v>
      </c>
      <c r="I1297" s="191">
        <v>13</v>
      </c>
      <c r="J1297" s="40">
        <f>RM!D$25</f>
        <v>281889.99</v>
      </c>
      <c r="K1297" s="40">
        <f>RM!E$25</f>
        <v>281889.99</v>
      </c>
      <c r="L1297" s="40">
        <f>RM!F$25</f>
        <v>281889.99</v>
      </c>
      <c r="M1297" s="40">
        <f>RM!G$25</f>
        <v>281889.99</v>
      </c>
      <c r="N1297" s="40">
        <f>RM!H$25</f>
        <v>281889.99</v>
      </c>
      <c r="O1297" s="40">
        <f>RM!I$25</f>
        <v>281889.99</v>
      </c>
      <c r="P1297" s="40">
        <f>RM!J$25</f>
        <v>281889.99</v>
      </c>
      <c r="Q1297" s="40">
        <f>RM!K$25</f>
        <v>281889.99</v>
      </c>
      <c r="R1297" s="40">
        <f>RM!L$25</f>
        <v>281889.99</v>
      </c>
      <c r="S1297" s="40">
        <f>RM!M$25</f>
        <v>281889.99</v>
      </c>
      <c r="T1297" s="40">
        <f>RM!N$25</f>
        <v>281889.99</v>
      </c>
      <c r="U1297" s="40">
        <f>RM!O$25</f>
        <v>281889.99</v>
      </c>
      <c r="V1297" s="40">
        <f>RM!P$25</f>
        <v>281889.99</v>
      </c>
      <c r="W1297" s="40">
        <f>RM!Q$25</f>
        <v>281889.99</v>
      </c>
      <c r="X1297" s="40">
        <f>RM!R$25</f>
        <v>281889.99</v>
      </c>
      <c r="Y1297" s="40">
        <f>RM!S$25</f>
        <v>281889.99</v>
      </c>
      <c r="Z1297" s="40">
        <f>RM!T$25</f>
        <v>281889.99</v>
      </c>
      <c r="AA1297" s="40">
        <f>RM!U$25</f>
        <v>281889.99</v>
      </c>
      <c r="AB1297" s="40">
        <f>RM!V$25</f>
        <v>281889.99</v>
      </c>
      <c r="AC1297" s="40">
        <f>RM!W$25</f>
        <v>281889.99</v>
      </c>
      <c r="AD1297" s="40">
        <f>RM!X$25</f>
        <v>281889.99</v>
      </c>
      <c r="AE1297" s="40">
        <f>RM!Y$25</f>
        <v>281889.99</v>
      </c>
      <c r="AF1297" s="40">
        <f>RM!Z$25</f>
        <v>281889.99</v>
      </c>
      <c r="AG1297" s="40">
        <f>RM!AA$25</f>
        <v>281889.99</v>
      </c>
      <c r="AH1297" s="40">
        <f>RM!AB$25</f>
        <v>281889.99</v>
      </c>
      <c r="AI1297" s="40">
        <f>RM!AC$25</f>
        <v>281889.99</v>
      </c>
      <c r="AJ1297" s="40">
        <f>RM!AD$25</f>
        <v>281889.99</v>
      </c>
      <c r="AK1297" s="40">
        <f>RM!AE$25</f>
        <v>281889.99</v>
      </c>
      <c r="AL1297" s="40">
        <f>RM!AF$25</f>
        <v>281889.99</v>
      </c>
      <c r="AM1297" s="40">
        <f>RM!AG$25</f>
        <v>281889.99</v>
      </c>
      <c r="AN1297" s="40">
        <f>RM!AH$25</f>
        <v>281889.99</v>
      </c>
      <c r="AO1297" s="40">
        <f>RM!AI$25</f>
        <v>281889.99</v>
      </c>
      <c r="AP1297" s="40">
        <f>RM!AJ$25</f>
        <v>281889.99</v>
      </c>
      <c r="AQ1297" s="40">
        <f>RM!AK$25</f>
        <v>281889.99</v>
      </c>
    </row>
    <row r="1298" spans="1:43" s="124" customFormat="1">
      <c r="A1298" s="124" t="s">
        <v>384</v>
      </c>
      <c r="B1298" s="124" t="s">
        <v>112</v>
      </c>
      <c r="C1298" s="124" t="s">
        <v>14</v>
      </c>
      <c r="D1298" s="124" t="s">
        <v>12</v>
      </c>
      <c r="E1298" s="124" t="s">
        <v>7</v>
      </c>
      <c r="F1298" s="124" t="s">
        <v>398</v>
      </c>
      <c r="H1298" s="124" t="s">
        <v>385</v>
      </c>
      <c r="I1298" s="191">
        <v>13</v>
      </c>
      <c r="J1298" s="110">
        <v>100</v>
      </c>
      <c r="K1298" s="110">
        <v>100</v>
      </c>
      <c r="L1298" s="110">
        <v>100</v>
      </c>
      <c r="M1298" s="110">
        <v>100</v>
      </c>
      <c r="N1298" s="110">
        <v>100</v>
      </c>
      <c r="O1298" s="110">
        <v>100</v>
      </c>
      <c r="P1298" s="110">
        <v>100</v>
      </c>
      <c r="Q1298" s="110">
        <v>100</v>
      </c>
      <c r="R1298" s="110">
        <v>100</v>
      </c>
      <c r="S1298" s="110">
        <v>100</v>
      </c>
      <c r="T1298" s="110">
        <v>100</v>
      </c>
      <c r="U1298" s="110">
        <v>100</v>
      </c>
      <c r="V1298" s="110">
        <v>100</v>
      </c>
      <c r="W1298" s="110">
        <v>100</v>
      </c>
      <c r="X1298" s="110">
        <v>100</v>
      </c>
      <c r="Y1298" s="110">
        <v>100</v>
      </c>
      <c r="Z1298" s="110">
        <v>100</v>
      </c>
      <c r="AA1298" s="110">
        <v>100</v>
      </c>
      <c r="AB1298" s="110">
        <v>100</v>
      </c>
      <c r="AC1298" s="110">
        <v>100</v>
      </c>
      <c r="AD1298" s="110">
        <v>100</v>
      </c>
      <c r="AE1298" s="110">
        <v>100</v>
      </c>
      <c r="AF1298" s="110">
        <v>100</v>
      </c>
      <c r="AG1298" s="110">
        <v>100</v>
      </c>
      <c r="AH1298" s="110">
        <v>100</v>
      </c>
      <c r="AI1298" s="110">
        <v>100</v>
      </c>
      <c r="AJ1298" s="110">
        <v>100</v>
      </c>
      <c r="AK1298" s="110">
        <v>100</v>
      </c>
      <c r="AL1298" s="110">
        <v>100</v>
      </c>
      <c r="AM1298" s="110">
        <v>100</v>
      </c>
      <c r="AN1298" s="110">
        <v>100</v>
      </c>
      <c r="AO1298" s="110">
        <v>100</v>
      </c>
      <c r="AP1298" s="110">
        <v>100</v>
      </c>
      <c r="AQ1298" s="110">
        <v>100</v>
      </c>
    </row>
    <row r="1299" spans="1:43" s="124" customFormat="1">
      <c r="A1299" s="124" t="s">
        <v>384</v>
      </c>
      <c r="B1299" s="124" t="s">
        <v>112</v>
      </c>
      <c r="C1299" s="124" t="s">
        <v>14</v>
      </c>
      <c r="D1299" s="124" t="s">
        <v>12</v>
      </c>
      <c r="F1299" s="124" t="s">
        <v>399</v>
      </c>
      <c r="H1299" s="124" t="s">
        <v>385</v>
      </c>
      <c r="I1299" s="191">
        <v>13</v>
      </c>
      <c r="J1299" s="40">
        <f>RM!D$26</f>
        <v>480236.34600000002</v>
      </c>
      <c r="K1299" s="40">
        <f>RM!E$26</f>
        <v>480236.34600000002</v>
      </c>
      <c r="L1299" s="40">
        <f>RM!F$26</f>
        <v>480236.34600000002</v>
      </c>
      <c r="M1299" s="40">
        <f>RM!G$26</f>
        <v>480236.34600000002</v>
      </c>
      <c r="N1299" s="40">
        <f>RM!H$26</f>
        <v>480236.34600000002</v>
      </c>
      <c r="O1299" s="40">
        <f>RM!I$26</f>
        <v>480236.34600000002</v>
      </c>
      <c r="P1299" s="40">
        <f>RM!J$26</f>
        <v>480236.34600000002</v>
      </c>
      <c r="Q1299" s="40">
        <f>RM!K$26</f>
        <v>480236.34600000002</v>
      </c>
      <c r="R1299" s="40">
        <f>RM!L$26</f>
        <v>480236.34600000002</v>
      </c>
      <c r="S1299" s="40">
        <f>RM!M$26</f>
        <v>480236.34600000002</v>
      </c>
      <c r="T1299" s="40">
        <f>RM!N$26</f>
        <v>480236.34600000002</v>
      </c>
      <c r="U1299" s="40">
        <f>RM!O$26</f>
        <v>480236.34600000002</v>
      </c>
      <c r="V1299" s="40">
        <f>RM!P$26</f>
        <v>480236.34600000002</v>
      </c>
      <c r="W1299" s="40">
        <f>RM!Q$26</f>
        <v>480236.34600000002</v>
      </c>
      <c r="X1299" s="40">
        <f>RM!R$26</f>
        <v>480236.34600000002</v>
      </c>
      <c r="Y1299" s="40">
        <f>RM!S$26</f>
        <v>480236.34600000002</v>
      </c>
      <c r="Z1299" s="40">
        <f>RM!T$26</f>
        <v>480236.34600000002</v>
      </c>
      <c r="AA1299" s="40">
        <f>RM!U$26</f>
        <v>480236.34600000002</v>
      </c>
      <c r="AB1299" s="40">
        <f>RM!V$26</f>
        <v>480236.34600000002</v>
      </c>
      <c r="AC1299" s="40">
        <f>RM!W$26</f>
        <v>480236.34600000002</v>
      </c>
      <c r="AD1299" s="40">
        <f>RM!X$26</f>
        <v>480236.34600000002</v>
      </c>
      <c r="AE1299" s="40">
        <f>RM!Y$26</f>
        <v>480236.34600000002</v>
      </c>
      <c r="AF1299" s="40">
        <f>RM!Z$26</f>
        <v>480236.34600000002</v>
      </c>
      <c r="AG1299" s="40">
        <f>RM!AA$26</f>
        <v>480236.34600000002</v>
      </c>
      <c r="AH1299" s="40">
        <f>RM!AB$26</f>
        <v>480236.34600000002</v>
      </c>
      <c r="AI1299" s="40">
        <f>RM!AC$26</f>
        <v>480236.34600000002</v>
      </c>
      <c r="AJ1299" s="40">
        <f>RM!AD$26</f>
        <v>480236.34600000002</v>
      </c>
      <c r="AK1299" s="40">
        <f>RM!AE$26</f>
        <v>480236.34600000002</v>
      </c>
      <c r="AL1299" s="40">
        <f>RM!AF$26</f>
        <v>480236.34600000002</v>
      </c>
      <c r="AM1299" s="40">
        <f>RM!AG$26</f>
        <v>480236.34600000002</v>
      </c>
      <c r="AN1299" s="40">
        <f>RM!AH$26</f>
        <v>480236.34600000002</v>
      </c>
      <c r="AO1299" s="40">
        <f>RM!AI$26</f>
        <v>480236.34600000002</v>
      </c>
      <c r="AP1299" s="40">
        <f>RM!AJ$26</f>
        <v>480236.34600000002</v>
      </c>
      <c r="AQ1299" s="40">
        <f>RM!AK$26</f>
        <v>480236.34600000002</v>
      </c>
    </row>
    <row r="1300" spans="1:43" s="124" customFormat="1">
      <c r="A1300" s="124" t="s">
        <v>384</v>
      </c>
      <c r="B1300" s="124" t="s">
        <v>112</v>
      </c>
      <c r="C1300" s="124" t="s">
        <v>14</v>
      </c>
      <c r="D1300" s="124" t="s">
        <v>86</v>
      </c>
      <c r="E1300" s="124" t="s">
        <v>7</v>
      </c>
      <c r="F1300" s="124" t="s">
        <v>398</v>
      </c>
      <c r="H1300" s="124" t="s">
        <v>385</v>
      </c>
      <c r="I1300" s="191">
        <v>13</v>
      </c>
      <c r="J1300" s="110">
        <f>RM!D$117*100</f>
        <v>95.289079229122066</v>
      </c>
      <c r="K1300" s="110">
        <f>RM!E$117*100</f>
        <v>95.289079229122066</v>
      </c>
      <c r="L1300" s="110">
        <f>RM!F$117*100</f>
        <v>95.289079229122066</v>
      </c>
      <c r="M1300" s="110">
        <f>RM!G$117*100</f>
        <v>95.289079229122066</v>
      </c>
      <c r="N1300" s="110">
        <f>RM!H$117*100</f>
        <v>95.289079229122066</v>
      </c>
      <c r="O1300" s="110">
        <f>RM!I$117*100</f>
        <v>95.289079229122066</v>
      </c>
      <c r="P1300" s="110">
        <f>RM!J$117*100</f>
        <v>95.289079229122066</v>
      </c>
      <c r="Q1300" s="110">
        <f>RM!K$117*100</f>
        <v>95.289079229122066</v>
      </c>
      <c r="R1300" s="110">
        <f>RM!L$117*100</f>
        <v>95.289079229122066</v>
      </c>
      <c r="S1300" s="110">
        <f>RM!M$117*100</f>
        <v>95.289079229122066</v>
      </c>
      <c r="T1300" s="110">
        <f>RM!N$117*100</f>
        <v>95.289079229122066</v>
      </c>
      <c r="U1300" s="110">
        <f>RM!O$117*100</f>
        <v>95.289079229122066</v>
      </c>
      <c r="V1300" s="110">
        <f>RM!P$117*100</f>
        <v>95.289079229122066</v>
      </c>
      <c r="W1300" s="110">
        <f>RM!Q$117*100</f>
        <v>95.289079229122066</v>
      </c>
      <c r="X1300" s="110">
        <f>RM!R$117*100</f>
        <v>95.289079229122066</v>
      </c>
      <c r="Y1300" s="110">
        <f>RM!S$117*100</f>
        <v>95.289079229122066</v>
      </c>
      <c r="Z1300" s="110">
        <f>RM!T$117*100</f>
        <v>95.289079229122066</v>
      </c>
      <c r="AA1300" s="110">
        <f>RM!U$117*100</f>
        <v>95.289079229122066</v>
      </c>
      <c r="AB1300" s="110">
        <f>RM!V$117*100</f>
        <v>95.289079229122066</v>
      </c>
      <c r="AC1300" s="110">
        <f>RM!W$117*100</f>
        <v>95.289079229122066</v>
      </c>
      <c r="AD1300" s="110">
        <f>RM!X$117*100</f>
        <v>95.289079229122066</v>
      </c>
      <c r="AE1300" s="110">
        <f>RM!Y$117*100</f>
        <v>95.289079229122066</v>
      </c>
      <c r="AF1300" s="110">
        <f>RM!Z$117*100</f>
        <v>95.289079229122066</v>
      </c>
      <c r="AG1300" s="110">
        <f>RM!AA$117*100</f>
        <v>95.289079229122066</v>
      </c>
      <c r="AH1300" s="110">
        <f>RM!AB$117*100</f>
        <v>95.289079229122066</v>
      </c>
      <c r="AI1300" s="110">
        <f>RM!AC$117*100</f>
        <v>95.289079229122066</v>
      </c>
      <c r="AJ1300" s="110">
        <f>RM!AD$117*100</f>
        <v>95.289079229122066</v>
      </c>
      <c r="AK1300" s="110">
        <f>RM!AE$117*100</f>
        <v>95.289079229122066</v>
      </c>
      <c r="AL1300" s="110">
        <f>RM!AF$117*100</f>
        <v>95.289079229122066</v>
      </c>
      <c r="AM1300" s="110">
        <f>RM!AG$117*100</f>
        <v>95.289079229122066</v>
      </c>
      <c r="AN1300" s="110">
        <f>RM!AH$117*100</f>
        <v>95.289079229122066</v>
      </c>
      <c r="AO1300" s="110">
        <f>RM!AI$117*100</f>
        <v>95.289079229122066</v>
      </c>
      <c r="AP1300" s="110">
        <f>RM!AJ$117*100</f>
        <v>95.289079229122066</v>
      </c>
      <c r="AQ1300" s="110">
        <f>RM!AK$117*100</f>
        <v>95.289079229122066</v>
      </c>
    </row>
    <row r="1301" spans="1:43" s="124" customFormat="1">
      <c r="A1301" s="124" t="s">
        <v>384</v>
      </c>
      <c r="B1301" s="124" t="s">
        <v>112</v>
      </c>
      <c r="C1301" s="124" t="s">
        <v>14</v>
      </c>
      <c r="D1301" s="124" t="s">
        <v>86</v>
      </c>
      <c r="E1301" s="124" t="s">
        <v>396</v>
      </c>
      <c r="F1301" s="124" t="s">
        <v>398</v>
      </c>
      <c r="H1301" s="124" t="s">
        <v>385</v>
      </c>
      <c r="I1301" s="191">
        <v>13</v>
      </c>
      <c r="J1301" s="110">
        <f>RM!D$119*100</f>
        <v>0.47109207708779444</v>
      </c>
      <c r="K1301" s="110">
        <f>RM!E$119*100</f>
        <v>0.47109207708779444</v>
      </c>
      <c r="L1301" s="110">
        <f>RM!F$119*100</f>
        <v>0.47109207708779444</v>
      </c>
      <c r="M1301" s="110">
        <f>RM!G$119*100</f>
        <v>0.47109207708779444</v>
      </c>
      <c r="N1301" s="110">
        <f>RM!H$119*100</f>
        <v>0.47109207708779444</v>
      </c>
      <c r="O1301" s="110">
        <f>RM!I$119*100</f>
        <v>0.47109207708779444</v>
      </c>
      <c r="P1301" s="110">
        <f>RM!J$119*100</f>
        <v>0.47109207708779444</v>
      </c>
      <c r="Q1301" s="110">
        <f>RM!K$119*100</f>
        <v>0.47109207708779444</v>
      </c>
      <c r="R1301" s="110">
        <f>RM!L$119*100</f>
        <v>0.47109207708779444</v>
      </c>
      <c r="S1301" s="110">
        <f>RM!M$119*100</f>
        <v>0.47109207708779444</v>
      </c>
      <c r="T1301" s="110">
        <f>RM!N$119*100</f>
        <v>0.47109207708779444</v>
      </c>
      <c r="U1301" s="110">
        <f>RM!O$119*100</f>
        <v>0.47109207708779444</v>
      </c>
      <c r="V1301" s="110">
        <f>RM!P$119*100</f>
        <v>0.47109207708779444</v>
      </c>
      <c r="W1301" s="110">
        <f>RM!Q$119*100</f>
        <v>0.47109207708779444</v>
      </c>
      <c r="X1301" s="110">
        <f>RM!R$119*100</f>
        <v>0.47109207708779444</v>
      </c>
      <c r="Y1301" s="110">
        <f>RM!S$119*100</f>
        <v>0.47109207708779444</v>
      </c>
      <c r="Z1301" s="110">
        <f>RM!T$119*100</f>
        <v>0.47109207708779444</v>
      </c>
      <c r="AA1301" s="110">
        <f>RM!U$119*100</f>
        <v>0.47109207708779444</v>
      </c>
      <c r="AB1301" s="110">
        <f>RM!V$119*100</f>
        <v>0.47109207708779444</v>
      </c>
      <c r="AC1301" s="110">
        <f>RM!W$119*100</f>
        <v>0.47109207708779444</v>
      </c>
      <c r="AD1301" s="110">
        <f>RM!X$119*100</f>
        <v>0.47109207708779444</v>
      </c>
      <c r="AE1301" s="110">
        <f>RM!Y$119*100</f>
        <v>0.47109207708779444</v>
      </c>
      <c r="AF1301" s="110">
        <f>RM!Z$119*100</f>
        <v>0.47109207708779444</v>
      </c>
      <c r="AG1301" s="110">
        <f>RM!AA$119*100</f>
        <v>0.47109207708779444</v>
      </c>
      <c r="AH1301" s="110">
        <f>RM!AB$119*100</f>
        <v>0.47109207708779444</v>
      </c>
      <c r="AI1301" s="110">
        <f>RM!AC$119*100</f>
        <v>0.47109207708779444</v>
      </c>
      <c r="AJ1301" s="110">
        <f>RM!AD$119*100</f>
        <v>0.47109207708779444</v>
      </c>
      <c r="AK1301" s="110">
        <f>RM!AE$119*100</f>
        <v>0.47109207708779444</v>
      </c>
      <c r="AL1301" s="110">
        <f>RM!AF$119*100</f>
        <v>0.47109207708779444</v>
      </c>
      <c r="AM1301" s="110">
        <f>RM!AG$119*100</f>
        <v>0.47109207708779444</v>
      </c>
      <c r="AN1301" s="110">
        <f>RM!AH$119*100</f>
        <v>0.47109207708779444</v>
      </c>
      <c r="AO1301" s="110">
        <f>RM!AI$119*100</f>
        <v>0.47109207708779444</v>
      </c>
      <c r="AP1301" s="110">
        <f>RM!AJ$119*100</f>
        <v>0.47109207708779444</v>
      </c>
      <c r="AQ1301" s="110">
        <f>RM!AK$119*100</f>
        <v>0.47109207708779444</v>
      </c>
    </row>
    <row r="1302" spans="1:43" s="124" customFormat="1">
      <c r="A1302" s="124" t="s">
        <v>384</v>
      </c>
      <c r="B1302" s="124" t="s">
        <v>112</v>
      </c>
      <c r="C1302" s="124" t="s">
        <v>14</v>
      </c>
      <c r="D1302" s="124" t="s">
        <v>86</v>
      </c>
      <c r="E1302" s="124" t="s">
        <v>16</v>
      </c>
      <c r="F1302" s="124" t="s">
        <v>398</v>
      </c>
      <c r="H1302" s="124" t="s">
        <v>385</v>
      </c>
      <c r="I1302" s="191">
        <v>13</v>
      </c>
      <c r="J1302" s="110">
        <f>RM!D$118*100</f>
        <v>4.0042826552462527</v>
      </c>
      <c r="K1302" s="110">
        <f>RM!E$118*100</f>
        <v>4.0042826552462527</v>
      </c>
      <c r="L1302" s="110">
        <f>RM!F$118*100</f>
        <v>4.0042826552462527</v>
      </c>
      <c r="M1302" s="110">
        <f>RM!G$118*100</f>
        <v>4.0042826552462527</v>
      </c>
      <c r="N1302" s="110">
        <f>RM!H$118*100</f>
        <v>4.0042826552462527</v>
      </c>
      <c r="O1302" s="110">
        <f>RM!I$118*100</f>
        <v>4.0042826552462527</v>
      </c>
      <c r="P1302" s="110">
        <f>RM!J$118*100</f>
        <v>4.0042826552462527</v>
      </c>
      <c r="Q1302" s="110">
        <f>RM!K$118*100</f>
        <v>4.0042826552462527</v>
      </c>
      <c r="R1302" s="110">
        <f>RM!L$118*100</f>
        <v>4.0042826552462527</v>
      </c>
      <c r="S1302" s="110">
        <f>RM!M$118*100</f>
        <v>4.0042826552462527</v>
      </c>
      <c r="T1302" s="110">
        <f>RM!N$118*100</f>
        <v>4.0042826552462527</v>
      </c>
      <c r="U1302" s="110">
        <f>RM!O$118*100</f>
        <v>4.0042826552462527</v>
      </c>
      <c r="V1302" s="110">
        <f>RM!P$118*100</f>
        <v>4.0042826552462527</v>
      </c>
      <c r="W1302" s="110">
        <f>RM!Q$118*100</f>
        <v>4.0042826552462527</v>
      </c>
      <c r="X1302" s="110">
        <f>RM!R$118*100</f>
        <v>4.0042826552462527</v>
      </c>
      <c r="Y1302" s="110">
        <f>RM!S$118*100</f>
        <v>4.0042826552462527</v>
      </c>
      <c r="Z1302" s="110">
        <f>RM!T$118*100</f>
        <v>4.0042826552462527</v>
      </c>
      <c r="AA1302" s="110">
        <f>RM!U$118*100</f>
        <v>4.0042826552462527</v>
      </c>
      <c r="AB1302" s="110">
        <f>RM!V$118*100</f>
        <v>4.0042826552462527</v>
      </c>
      <c r="AC1302" s="110">
        <f>RM!W$118*100</f>
        <v>4.0042826552462527</v>
      </c>
      <c r="AD1302" s="110">
        <f>RM!X$118*100</f>
        <v>4.0042826552462527</v>
      </c>
      <c r="AE1302" s="110">
        <f>RM!Y$118*100</f>
        <v>4.0042826552462527</v>
      </c>
      <c r="AF1302" s="110">
        <f>RM!Z$118*100</f>
        <v>4.0042826552462527</v>
      </c>
      <c r="AG1302" s="110">
        <f>RM!AA$118*100</f>
        <v>4.0042826552462527</v>
      </c>
      <c r="AH1302" s="110">
        <f>RM!AB$118*100</f>
        <v>4.0042826552462527</v>
      </c>
      <c r="AI1302" s="110">
        <f>RM!AC$118*100</f>
        <v>4.0042826552462527</v>
      </c>
      <c r="AJ1302" s="110">
        <f>RM!AD$118*100</f>
        <v>4.0042826552462527</v>
      </c>
      <c r="AK1302" s="110">
        <f>RM!AE$118*100</f>
        <v>4.0042826552462527</v>
      </c>
      <c r="AL1302" s="110">
        <f>RM!AF$118*100</f>
        <v>4.0042826552462527</v>
      </c>
      <c r="AM1302" s="110">
        <f>RM!AG$118*100</f>
        <v>4.0042826552462527</v>
      </c>
      <c r="AN1302" s="110">
        <f>RM!AH$118*100</f>
        <v>4.0042826552462527</v>
      </c>
      <c r="AO1302" s="110">
        <f>RM!AI$118*100</f>
        <v>4.0042826552462527</v>
      </c>
      <c r="AP1302" s="110">
        <f>RM!AJ$118*100</f>
        <v>4.0042826552462527</v>
      </c>
      <c r="AQ1302" s="110">
        <f>RM!AK$118*100</f>
        <v>4.0042826552462527</v>
      </c>
    </row>
    <row r="1303" spans="1:43" s="124" customFormat="1">
      <c r="A1303" s="124" t="s">
        <v>384</v>
      </c>
      <c r="B1303" s="124" t="s">
        <v>112</v>
      </c>
      <c r="C1303" s="124" t="s">
        <v>14</v>
      </c>
      <c r="D1303" s="124" t="s">
        <v>86</v>
      </c>
      <c r="E1303" s="124" t="s">
        <v>395</v>
      </c>
      <c r="F1303" s="124" t="s">
        <v>398</v>
      </c>
      <c r="H1303" s="124" t="s">
        <v>385</v>
      </c>
      <c r="I1303" s="191">
        <v>13</v>
      </c>
      <c r="J1303" s="110">
        <f>RM!D$116*100</f>
        <v>0.23554603854389722</v>
      </c>
      <c r="K1303" s="110">
        <f>RM!E$116*100</f>
        <v>0.23554603854389722</v>
      </c>
      <c r="L1303" s="110">
        <f>RM!F$116*100</f>
        <v>0.23554603854389722</v>
      </c>
      <c r="M1303" s="110">
        <f>RM!G$116*100</f>
        <v>0.23554603854389722</v>
      </c>
      <c r="N1303" s="110">
        <f>RM!H$116*100</f>
        <v>0.23554603854389722</v>
      </c>
      <c r="O1303" s="110">
        <f>RM!I$116*100</f>
        <v>0.23554603854389722</v>
      </c>
      <c r="P1303" s="110">
        <f>RM!J$116*100</f>
        <v>0.23554603854389722</v>
      </c>
      <c r="Q1303" s="110">
        <f>RM!K$116*100</f>
        <v>0.23554603854389722</v>
      </c>
      <c r="R1303" s="110">
        <f>RM!L$116*100</f>
        <v>0.23554603854389722</v>
      </c>
      <c r="S1303" s="110">
        <f>RM!M$116*100</f>
        <v>0.23554603854389722</v>
      </c>
      <c r="T1303" s="110">
        <f>RM!N$116*100</f>
        <v>0.23554603854389722</v>
      </c>
      <c r="U1303" s="110">
        <f>RM!O$116*100</f>
        <v>0.23554603854389722</v>
      </c>
      <c r="V1303" s="110">
        <f>RM!P$116*100</f>
        <v>0.23554603854389722</v>
      </c>
      <c r="W1303" s="110">
        <f>RM!Q$116*100</f>
        <v>0.23554603854389722</v>
      </c>
      <c r="X1303" s="110">
        <f>RM!R$116*100</f>
        <v>0.23554603854389722</v>
      </c>
      <c r="Y1303" s="110">
        <f>RM!S$116*100</f>
        <v>0.23554603854389722</v>
      </c>
      <c r="Z1303" s="110">
        <f>RM!T$116*100</f>
        <v>0.23554603854389722</v>
      </c>
      <c r="AA1303" s="110">
        <f>RM!U$116*100</f>
        <v>0.23554603854389722</v>
      </c>
      <c r="AB1303" s="110">
        <f>RM!V$116*100</f>
        <v>0.23554603854389722</v>
      </c>
      <c r="AC1303" s="110">
        <f>RM!W$116*100</f>
        <v>0.23554603854389722</v>
      </c>
      <c r="AD1303" s="110">
        <f>RM!X$116*100</f>
        <v>0.23554603854389722</v>
      </c>
      <c r="AE1303" s="110">
        <f>RM!Y$116*100</f>
        <v>0.23554603854389722</v>
      </c>
      <c r="AF1303" s="110">
        <f>RM!Z$116*100</f>
        <v>0.23554603854389722</v>
      </c>
      <c r="AG1303" s="110">
        <f>RM!AA$116*100</f>
        <v>0.23554603854389722</v>
      </c>
      <c r="AH1303" s="110">
        <f>RM!AB$116*100</f>
        <v>0.23554603854389722</v>
      </c>
      <c r="AI1303" s="110">
        <f>RM!AC$116*100</f>
        <v>0.23554603854389722</v>
      </c>
      <c r="AJ1303" s="110">
        <f>RM!AD$116*100</f>
        <v>0.23554603854389722</v>
      </c>
      <c r="AK1303" s="110">
        <f>RM!AE$116*100</f>
        <v>0.23554603854389722</v>
      </c>
      <c r="AL1303" s="110">
        <f>RM!AF$116*100</f>
        <v>0.23554603854389722</v>
      </c>
      <c r="AM1303" s="110">
        <f>RM!AG$116*100</f>
        <v>0.23554603854389722</v>
      </c>
      <c r="AN1303" s="110">
        <f>RM!AH$116*100</f>
        <v>0.23554603854389722</v>
      </c>
      <c r="AO1303" s="110">
        <f>RM!AI$116*100</f>
        <v>0.23554603854389722</v>
      </c>
      <c r="AP1303" s="110">
        <f>RM!AJ$116*100</f>
        <v>0.23554603854389722</v>
      </c>
      <c r="AQ1303" s="110">
        <f>RM!AK$116*100</f>
        <v>0.23554603854389722</v>
      </c>
    </row>
    <row r="1304" spans="1:43" s="124" customFormat="1">
      <c r="A1304" s="124" t="s">
        <v>384</v>
      </c>
      <c r="B1304" s="124" t="s">
        <v>112</v>
      </c>
      <c r="C1304" s="124" t="s">
        <v>14</v>
      </c>
      <c r="D1304" s="124" t="s">
        <v>86</v>
      </c>
      <c r="F1304" s="124" t="s">
        <v>399</v>
      </c>
      <c r="H1304" s="124" t="s">
        <v>385</v>
      </c>
      <c r="I1304" s="191">
        <v>13</v>
      </c>
      <c r="J1304" s="40">
        <f>RM!D$27</f>
        <v>260678.46600000001</v>
      </c>
      <c r="K1304" s="40">
        <f>RM!E$27</f>
        <v>260678.46600000001</v>
      </c>
      <c r="L1304" s="40">
        <f>RM!F$27</f>
        <v>260678.46600000001</v>
      </c>
      <c r="M1304" s="40">
        <f>RM!G$27</f>
        <v>260678.46600000001</v>
      </c>
      <c r="N1304" s="40">
        <f>RM!H$27</f>
        <v>260678.46600000001</v>
      </c>
      <c r="O1304" s="40">
        <f>RM!I$27</f>
        <v>260678.46600000001</v>
      </c>
      <c r="P1304" s="40">
        <f>RM!J$27</f>
        <v>260678.46600000001</v>
      </c>
      <c r="Q1304" s="40">
        <f>RM!K$27</f>
        <v>260678.46600000001</v>
      </c>
      <c r="R1304" s="40">
        <f>RM!L$27</f>
        <v>260678.46600000001</v>
      </c>
      <c r="S1304" s="40">
        <f>RM!M$27</f>
        <v>260678.46600000001</v>
      </c>
      <c r="T1304" s="40">
        <f>RM!N$27</f>
        <v>260678.46600000001</v>
      </c>
      <c r="U1304" s="40">
        <f>RM!O$27</f>
        <v>260678.46600000001</v>
      </c>
      <c r="V1304" s="40">
        <f>RM!P$27</f>
        <v>260678.46600000001</v>
      </c>
      <c r="W1304" s="40">
        <f>RM!Q$27</f>
        <v>260678.46600000001</v>
      </c>
      <c r="X1304" s="40">
        <f>RM!R$27</f>
        <v>260678.46600000001</v>
      </c>
      <c r="Y1304" s="40">
        <f>RM!S$27</f>
        <v>260678.46600000001</v>
      </c>
      <c r="Z1304" s="40">
        <f>RM!T$27</f>
        <v>260678.46600000001</v>
      </c>
      <c r="AA1304" s="40">
        <f>RM!U$27</f>
        <v>260678.46600000001</v>
      </c>
      <c r="AB1304" s="40">
        <f>RM!V$27</f>
        <v>260678.46600000001</v>
      </c>
      <c r="AC1304" s="40">
        <f>RM!W$27</f>
        <v>260678.46600000001</v>
      </c>
      <c r="AD1304" s="40">
        <f>RM!X$27</f>
        <v>260678.46600000001</v>
      </c>
      <c r="AE1304" s="40">
        <f>RM!Y$27</f>
        <v>260678.46600000001</v>
      </c>
      <c r="AF1304" s="40">
        <f>RM!Z$27</f>
        <v>260678.46600000001</v>
      </c>
      <c r="AG1304" s="40">
        <f>RM!AA$27</f>
        <v>260678.46600000001</v>
      </c>
      <c r="AH1304" s="40">
        <f>RM!AB$27</f>
        <v>260678.46600000001</v>
      </c>
      <c r="AI1304" s="40">
        <f>RM!AC$27</f>
        <v>260678.46600000001</v>
      </c>
      <c r="AJ1304" s="40">
        <f>RM!AD$27</f>
        <v>260678.46600000001</v>
      </c>
      <c r="AK1304" s="40">
        <f>RM!AE$27</f>
        <v>260678.46600000001</v>
      </c>
      <c r="AL1304" s="40">
        <f>RM!AF$27</f>
        <v>260678.46600000001</v>
      </c>
      <c r="AM1304" s="40">
        <f>RM!AG$27</f>
        <v>260678.46600000001</v>
      </c>
      <c r="AN1304" s="40">
        <f>RM!AH$27</f>
        <v>260678.46600000001</v>
      </c>
      <c r="AO1304" s="40">
        <f>RM!AI$27</f>
        <v>260678.46600000001</v>
      </c>
      <c r="AP1304" s="40">
        <f>RM!AJ$27</f>
        <v>260678.46600000001</v>
      </c>
      <c r="AQ1304" s="40">
        <f>RM!AK$27</f>
        <v>260678.46600000001</v>
      </c>
    </row>
    <row r="1305" spans="1:43" s="124" customFormat="1">
      <c r="A1305" s="124" t="s">
        <v>384</v>
      </c>
      <c r="B1305" s="124" t="s">
        <v>112</v>
      </c>
      <c r="C1305" s="124" t="s">
        <v>14</v>
      </c>
      <c r="D1305" s="124" t="s">
        <v>8</v>
      </c>
      <c r="E1305" s="124" t="s">
        <v>7</v>
      </c>
      <c r="F1305" s="124" t="s">
        <v>398</v>
      </c>
      <c r="H1305" s="124" t="s">
        <v>385</v>
      </c>
      <c r="I1305" s="191">
        <v>13</v>
      </c>
      <c r="J1305" s="110">
        <v>100</v>
      </c>
      <c r="K1305" s="110">
        <v>100</v>
      </c>
      <c r="L1305" s="110">
        <v>100</v>
      </c>
      <c r="M1305" s="110">
        <v>100</v>
      </c>
      <c r="N1305" s="110">
        <v>100</v>
      </c>
      <c r="O1305" s="110">
        <v>100</v>
      </c>
      <c r="P1305" s="110">
        <v>100</v>
      </c>
      <c r="Q1305" s="110">
        <v>100</v>
      </c>
      <c r="R1305" s="110">
        <v>100</v>
      </c>
      <c r="S1305" s="110">
        <v>100</v>
      </c>
      <c r="T1305" s="110">
        <v>100</v>
      </c>
      <c r="U1305" s="110">
        <v>100</v>
      </c>
      <c r="V1305" s="110">
        <v>100</v>
      </c>
      <c r="W1305" s="110">
        <v>100</v>
      </c>
      <c r="X1305" s="110">
        <v>100</v>
      </c>
      <c r="Y1305" s="110">
        <v>100</v>
      </c>
      <c r="Z1305" s="110">
        <v>100</v>
      </c>
      <c r="AA1305" s="110">
        <v>100</v>
      </c>
      <c r="AB1305" s="110">
        <v>100</v>
      </c>
      <c r="AC1305" s="110">
        <v>100</v>
      </c>
      <c r="AD1305" s="110">
        <v>100</v>
      </c>
      <c r="AE1305" s="110">
        <v>100</v>
      </c>
      <c r="AF1305" s="110">
        <v>100</v>
      </c>
      <c r="AG1305" s="110">
        <v>100</v>
      </c>
      <c r="AH1305" s="110">
        <v>100</v>
      </c>
      <c r="AI1305" s="110">
        <v>100</v>
      </c>
      <c r="AJ1305" s="110">
        <v>100</v>
      </c>
      <c r="AK1305" s="110">
        <v>100</v>
      </c>
      <c r="AL1305" s="110">
        <v>100</v>
      </c>
      <c r="AM1305" s="110">
        <v>100</v>
      </c>
      <c r="AN1305" s="110">
        <v>100</v>
      </c>
      <c r="AO1305" s="110">
        <v>100</v>
      </c>
      <c r="AP1305" s="110">
        <v>100</v>
      </c>
      <c r="AQ1305" s="110">
        <v>100</v>
      </c>
    </row>
    <row r="1306" spans="1:43" s="124" customFormat="1">
      <c r="A1306" s="124" t="s">
        <v>384</v>
      </c>
      <c r="B1306" s="124" t="s">
        <v>112</v>
      </c>
      <c r="C1306" s="124" t="s">
        <v>14</v>
      </c>
      <c r="D1306" s="124" t="s">
        <v>8</v>
      </c>
      <c r="F1306" s="124" t="s">
        <v>399</v>
      </c>
      <c r="H1306" s="124" t="s">
        <v>385</v>
      </c>
      <c r="I1306" s="191">
        <v>13</v>
      </c>
      <c r="J1306" s="40">
        <f>RM!D$28</f>
        <v>447116.598</v>
      </c>
      <c r="K1306" s="40">
        <f>RM!E$28</f>
        <v>447116.598</v>
      </c>
      <c r="L1306" s="40">
        <f>RM!F$28</f>
        <v>447116.598</v>
      </c>
      <c r="M1306" s="40">
        <f>RM!G$28</f>
        <v>447116.598</v>
      </c>
      <c r="N1306" s="40">
        <f>RM!H$28</f>
        <v>447116.598</v>
      </c>
      <c r="O1306" s="40">
        <f>RM!I$28</f>
        <v>447116.598</v>
      </c>
      <c r="P1306" s="40">
        <f>RM!J$28</f>
        <v>447116.598</v>
      </c>
      <c r="Q1306" s="40">
        <f>RM!K$28</f>
        <v>447116.598</v>
      </c>
      <c r="R1306" s="40">
        <f>RM!L$28</f>
        <v>447116.598</v>
      </c>
      <c r="S1306" s="40">
        <f>RM!M$28</f>
        <v>447116.598</v>
      </c>
      <c r="T1306" s="40">
        <f>RM!N$28</f>
        <v>447116.598</v>
      </c>
      <c r="U1306" s="40">
        <f>RM!O$28</f>
        <v>447116.598</v>
      </c>
      <c r="V1306" s="40">
        <f>RM!P$28</f>
        <v>447116.598</v>
      </c>
      <c r="W1306" s="40">
        <f>RM!Q$28</f>
        <v>447116.598</v>
      </c>
      <c r="X1306" s="40">
        <f>RM!R$28</f>
        <v>447116.598</v>
      </c>
      <c r="Y1306" s="40">
        <f>RM!S$28</f>
        <v>447116.598</v>
      </c>
      <c r="Z1306" s="40">
        <f>RM!T$28</f>
        <v>447116.598</v>
      </c>
      <c r="AA1306" s="40">
        <f>RM!U$28</f>
        <v>447116.598</v>
      </c>
      <c r="AB1306" s="40">
        <f>RM!V$28</f>
        <v>447116.598</v>
      </c>
      <c r="AC1306" s="40">
        <f>RM!W$28</f>
        <v>447116.598</v>
      </c>
      <c r="AD1306" s="40">
        <f>RM!X$28</f>
        <v>447116.598</v>
      </c>
      <c r="AE1306" s="40">
        <f>RM!Y$28</f>
        <v>447116.598</v>
      </c>
      <c r="AF1306" s="40">
        <f>RM!Z$28</f>
        <v>447116.598</v>
      </c>
      <c r="AG1306" s="40">
        <f>RM!AA$28</f>
        <v>447116.598</v>
      </c>
      <c r="AH1306" s="40">
        <f>RM!AB$28</f>
        <v>447116.598</v>
      </c>
      <c r="AI1306" s="40">
        <f>RM!AC$28</f>
        <v>447116.598</v>
      </c>
      <c r="AJ1306" s="40">
        <f>RM!AD$28</f>
        <v>447116.598</v>
      </c>
      <c r="AK1306" s="40">
        <f>RM!AE$28</f>
        <v>447116.598</v>
      </c>
      <c r="AL1306" s="40">
        <f>RM!AF$28</f>
        <v>447116.598</v>
      </c>
      <c r="AM1306" s="40">
        <f>RM!AG$28</f>
        <v>447116.598</v>
      </c>
      <c r="AN1306" s="40">
        <f>RM!AH$28</f>
        <v>447116.598</v>
      </c>
      <c r="AO1306" s="40">
        <f>RM!AI$28</f>
        <v>447116.598</v>
      </c>
      <c r="AP1306" s="40">
        <f>RM!AJ$28</f>
        <v>447116.598</v>
      </c>
      <c r="AQ1306" s="40">
        <f>RM!AK$28</f>
        <v>447116.598</v>
      </c>
    </row>
    <row r="1307" spans="1:43" s="124" customFormat="1">
      <c r="A1307" s="124" t="s">
        <v>384</v>
      </c>
      <c r="B1307" s="124" t="s">
        <v>112</v>
      </c>
      <c r="C1307" s="124" t="s">
        <v>86</v>
      </c>
      <c r="E1307" s="124" t="s">
        <v>395</v>
      </c>
      <c r="F1307" s="124" t="s">
        <v>397</v>
      </c>
      <c r="H1307" s="124" t="s">
        <v>385</v>
      </c>
      <c r="I1307" s="191">
        <v>13</v>
      </c>
      <c r="J1307" s="57">
        <f>RM!D$205</f>
        <v>2007.9360421749814</v>
      </c>
      <c r="K1307" s="57">
        <f>RM!E$205</f>
        <v>2086.2474804414596</v>
      </c>
      <c r="L1307" s="57">
        <f>RM!F$205</f>
        <v>2124.4372927130744</v>
      </c>
      <c r="M1307" s="57">
        <f>RM!G$205</f>
        <v>1920.1981692813754</v>
      </c>
      <c r="N1307" s="57">
        <f>RM!H$205</f>
        <v>2141.5799670884967</v>
      </c>
      <c r="O1307" s="57">
        <f>RM!I$205</f>
        <v>2212.5927243847127</v>
      </c>
      <c r="P1307" s="57">
        <f>RM!J$205</f>
        <v>2281.2068109132897</v>
      </c>
      <c r="Q1307" s="57">
        <f>RM!K$205</f>
        <v>2346.9545511631172</v>
      </c>
      <c r="R1307" s="57">
        <f>RM!L$205</f>
        <v>2404.8618383823646</v>
      </c>
      <c r="S1307" s="57">
        <f>RM!M$205</f>
        <v>2460.032898420056</v>
      </c>
      <c r="T1307" s="57">
        <f>RM!N$205</f>
        <v>2508.455243131019</v>
      </c>
      <c r="U1307" s="57">
        <f>RM!O$205</f>
        <v>2556.0262888159286</v>
      </c>
      <c r="V1307" s="57">
        <f>RM!P$205</f>
        <v>2603.4394319598982</v>
      </c>
      <c r="W1307" s="57">
        <f>RM!Q$205</f>
        <v>2650.6816049736813</v>
      </c>
      <c r="X1307" s="57">
        <f>RM!R$205</f>
        <v>2697.6853574767274</v>
      </c>
      <c r="Y1307" s="57">
        <f>RM!S$205</f>
        <v>2744.1965210430985</v>
      </c>
      <c r="Z1307" s="57">
        <f>RM!T$205</f>
        <v>2790.2881218960042</v>
      </c>
      <c r="AA1307" s="57">
        <f>RM!U$205</f>
        <v>2835.8228918132122</v>
      </c>
      <c r="AB1307" s="57">
        <f>RM!V$205</f>
        <v>2880.7318426703487</v>
      </c>
      <c r="AC1307" s="57">
        <f>RM!W$205</f>
        <v>2921.6495800904977</v>
      </c>
      <c r="AD1307" s="57">
        <f>RM!X$205</f>
        <v>2959.0748669894779</v>
      </c>
      <c r="AE1307" s="57">
        <f>RM!Y$205</f>
        <v>2992.6444115661388</v>
      </c>
      <c r="AF1307" s="57">
        <f>RM!Z$205</f>
        <v>3021.8126295222678</v>
      </c>
      <c r="AG1307" s="57">
        <f>RM!AA$205</f>
        <v>3046.0193667015019</v>
      </c>
      <c r="AH1307" s="57">
        <f>RM!AB$205</f>
        <v>3065.5132580242366</v>
      </c>
      <c r="AI1307" s="57">
        <f>RM!AC$205</f>
        <v>3079.485068642804</v>
      </c>
      <c r="AJ1307" s="57">
        <f>RM!AD$205</f>
        <v>3087.6857181488081</v>
      </c>
      <c r="AK1307" s="57">
        <f>RM!AE$205</f>
        <v>3090.0435830107349</v>
      </c>
      <c r="AL1307" s="57">
        <f>RM!AF$205</f>
        <v>3086.4226735989332</v>
      </c>
      <c r="AM1307" s="57">
        <f>RM!AG$205</f>
        <v>3077.2513316341247</v>
      </c>
      <c r="AN1307" s="57">
        <f>RM!AH$205</f>
        <v>3062.4390251851059</v>
      </c>
      <c r="AO1307" s="57">
        <f>RM!AI$205</f>
        <v>3041.8743204134271</v>
      </c>
      <c r="AP1307" s="57">
        <f>RM!AJ$205</f>
        <v>3015.3261521412142</v>
      </c>
      <c r="AQ1307" s="57">
        <f>RM!AK$205</f>
        <v>2982.47348750126</v>
      </c>
    </row>
    <row r="1308" spans="1:43" s="124" customFormat="1">
      <c r="A1308" s="124" t="s">
        <v>384</v>
      </c>
      <c r="B1308" s="124" t="s">
        <v>112</v>
      </c>
      <c r="C1308" s="124" t="s">
        <v>86</v>
      </c>
      <c r="E1308" s="124" t="s">
        <v>396</v>
      </c>
      <c r="F1308" s="124" t="s">
        <v>397</v>
      </c>
      <c r="H1308" s="124" t="s">
        <v>385</v>
      </c>
      <c r="I1308" s="191">
        <v>13</v>
      </c>
      <c r="J1308" s="57">
        <f>RM!D$208</f>
        <v>632.06951134318854</v>
      </c>
      <c r="K1308" s="57">
        <f>RM!E$208</f>
        <v>656.78310181478071</v>
      </c>
      <c r="L1308" s="57">
        <f>RM!F$208</f>
        <v>668.75688743280443</v>
      </c>
      <c r="M1308" s="57">
        <f>RM!G$208</f>
        <v>602.13884085331233</v>
      </c>
      <c r="N1308" s="57">
        <f>RM!H$208</f>
        <v>683.85818928453591</v>
      </c>
      <c r="O1308" s="57">
        <f>RM!I$208</f>
        <v>719.04330128760228</v>
      </c>
      <c r="P1308" s="57">
        <f>RM!J$208</f>
        <v>754.68323149322157</v>
      </c>
      <c r="Q1308" s="57">
        <f>RM!K$208</f>
        <v>790.62420018231364</v>
      </c>
      <c r="R1308" s="57">
        <f>RM!L$208</f>
        <v>825.15432638607535</v>
      </c>
      <c r="S1308" s="57">
        <f>RM!M$208</f>
        <v>860.01799339365618</v>
      </c>
      <c r="T1308" s="57">
        <f>RM!N$208</f>
        <v>893.75396660000581</v>
      </c>
      <c r="U1308" s="57">
        <f>RM!O$208</f>
        <v>928.49583016475367</v>
      </c>
      <c r="V1308" s="57">
        <f>RM!P$208</f>
        <v>964.54563062001489</v>
      </c>
      <c r="W1308" s="57">
        <f>RM!Q$208</f>
        <v>1001.9748681637325</v>
      </c>
      <c r="X1308" s="57">
        <f>RM!R$208</f>
        <v>1040.842750179477</v>
      </c>
      <c r="Y1308" s="57">
        <f>RM!S$208</f>
        <v>1081.1381214450989</v>
      </c>
      <c r="Z1308" s="57">
        <f>RM!T$208</f>
        <v>1122.9817426609918</v>
      </c>
      <c r="AA1308" s="57">
        <f>RM!U$208</f>
        <v>1166.4352225703583</v>
      </c>
      <c r="AB1308" s="57">
        <f>RM!V$208</f>
        <v>1211.5402449821022</v>
      </c>
      <c r="AC1308" s="57">
        <f>RM!W$208</f>
        <v>1256.9684262259877</v>
      </c>
      <c r="AD1308" s="57">
        <f>RM!X$208</f>
        <v>1302.9636768557473</v>
      </c>
      <c r="AE1308" s="57">
        <f>RM!Y$208</f>
        <v>1349.419003911765</v>
      </c>
      <c r="AF1308" s="57">
        <f>RM!Z$208</f>
        <v>1396.0769109636506</v>
      </c>
      <c r="AG1308" s="57">
        <f>RM!AA$208</f>
        <v>1442.7232945733008</v>
      </c>
      <c r="AH1308" s="57">
        <f>RM!AB$208</f>
        <v>1489.4592032454179</v>
      </c>
      <c r="AI1308" s="57">
        <f>RM!AC$208</f>
        <v>1535.8852548244502</v>
      </c>
      <c r="AJ1308" s="57">
        <f>RM!AD$208</f>
        <v>1581.8478317951151</v>
      </c>
      <c r="AK1308" s="57">
        <f>RM!AE$208</f>
        <v>1627.2703272218355</v>
      </c>
      <c r="AL1308" s="57">
        <f>RM!AF$208</f>
        <v>1672.0322802811329</v>
      </c>
      <c r="AM1308" s="57">
        <f>RM!AG$208</f>
        <v>1716.3339552924833</v>
      </c>
      <c r="AN1308" s="57">
        <f>RM!AH$208</f>
        <v>1760.0608295028346</v>
      </c>
      <c r="AO1308" s="57">
        <f>RM!AI$208</f>
        <v>1803.0755349025144</v>
      </c>
      <c r="AP1308" s="57">
        <f>RM!AJ$208</f>
        <v>1845.2042216842292</v>
      </c>
      <c r="AQ1308" s="57">
        <f>RM!AK$208</f>
        <v>1886.1513241945886</v>
      </c>
    </row>
    <row r="1309" spans="1:43" s="124" customFormat="1">
      <c r="A1309" s="124" t="s">
        <v>384</v>
      </c>
      <c r="B1309" s="124" t="s">
        <v>112</v>
      </c>
      <c r="C1309" s="124" t="s">
        <v>86</v>
      </c>
      <c r="E1309" s="124" t="s">
        <v>16</v>
      </c>
      <c r="F1309" s="124" t="s">
        <v>397</v>
      </c>
      <c r="H1309" s="124" t="s">
        <v>385</v>
      </c>
      <c r="I1309" s="191">
        <v>13</v>
      </c>
      <c r="J1309" s="57">
        <f>RM!D$207</f>
        <v>474.18026734067666</v>
      </c>
      <c r="K1309" s="57">
        <f>RM!E$207</f>
        <v>492.94654806926974</v>
      </c>
      <c r="L1309" s="57">
        <f>RM!F$207</f>
        <v>501.30999095142909</v>
      </c>
      <c r="M1309" s="57">
        <f>RM!G$207</f>
        <v>432.18835068171359</v>
      </c>
      <c r="N1309" s="57">
        <f>RM!H$207</f>
        <v>509.9036858678877</v>
      </c>
      <c r="O1309" s="57">
        <f>RM!I$207</f>
        <v>542.66429418140092</v>
      </c>
      <c r="P1309" s="57">
        <f>RM!J$207</f>
        <v>576.14399254217074</v>
      </c>
      <c r="Q1309" s="57">
        <f>RM!K$207</f>
        <v>610.02643627291752</v>
      </c>
      <c r="R1309" s="57">
        <f>RM!L$207</f>
        <v>644.65704639674561</v>
      </c>
      <c r="S1309" s="57">
        <f>RM!M$207</f>
        <v>677.50858278619978</v>
      </c>
      <c r="T1309" s="57">
        <f>RM!N$207</f>
        <v>709.15224553180451</v>
      </c>
      <c r="U1309" s="57">
        <f>RM!O$207</f>
        <v>741.90203410838967</v>
      </c>
      <c r="V1309" s="57">
        <f>RM!P$207</f>
        <v>776.08059890859965</v>
      </c>
      <c r="W1309" s="57">
        <f>RM!Q$207</f>
        <v>813.89120595037639</v>
      </c>
      <c r="X1309" s="57">
        <f>RM!R$207</f>
        <v>850.9260876402177</v>
      </c>
      <c r="Y1309" s="57">
        <f>RM!S$207</f>
        <v>889.4422012654536</v>
      </c>
      <c r="Z1309" s="57">
        <f>RM!T$207</f>
        <v>929.56698805259123</v>
      </c>
      <c r="AA1309" s="57">
        <f>RM!U$207</f>
        <v>971.49380564108526</v>
      </c>
      <c r="AB1309" s="57">
        <f>RM!V$207</f>
        <v>1017.271083791857</v>
      </c>
      <c r="AC1309" s="57">
        <f>RM!W$207</f>
        <v>1061.1255826922841</v>
      </c>
      <c r="AD1309" s="57">
        <f>RM!X$207</f>
        <v>1105.5753499493899</v>
      </c>
      <c r="AE1309" s="57">
        <f>RM!Y$207</f>
        <v>1150.6447793009888</v>
      </c>
      <c r="AF1309" s="57">
        <f>RM!Z$207</f>
        <v>1195.7566685166571</v>
      </c>
      <c r="AG1309" s="57">
        <f>RM!AA$207</f>
        <v>1241.0523497443487</v>
      </c>
      <c r="AH1309" s="57">
        <f>RM!AB$207</f>
        <v>1288.7231170311691</v>
      </c>
      <c r="AI1309" s="57">
        <f>RM!AC$207</f>
        <v>1333.8177487607275</v>
      </c>
      <c r="AJ1309" s="57">
        <f>RM!AD$207</f>
        <v>1378.4480582993044</v>
      </c>
      <c r="AK1309" s="57">
        <f>RM!AE$207</f>
        <v>1424.8067035658808</v>
      </c>
      <c r="AL1309" s="57">
        <f>RM!AF$207</f>
        <v>1468.2281170317756</v>
      </c>
      <c r="AM1309" s="57">
        <f>RM!AG$207</f>
        <v>1511.3540297418626</v>
      </c>
      <c r="AN1309" s="57">
        <f>RM!AH$207</f>
        <v>1556.1347661348032</v>
      </c>
      <c r="AO1309" s="57">
        <f>RM!AI$207</f>
        <v>1597.7967394585007</v>
      </c>
      <c r="AP1309" s="57">
        <f>RM!AJ$207</f>
        <v>1638.7152809304689</v>
      </c>
      <c r="AQ1309" s="57">
        <f>RM!AK$207</f>
        <v>1680.8048676914882</v>
      </c>
    </row>
    <row r="1310" spans="1:43" s="124" customFormat="1">
      <c r="A1310" s="124" t="s">
        <v>384</v>
      </c>
      <c r="B1310" s="124" t="s">
        <v>112</v>
      </c>
      <c r="C1310" s="124" t="s">
        <v>86</v>
      </c>
      <c r="E1310" s="124" t="s">
        <v>7</v>
      </c>
      <c r="F1310" s="124" t="s">
        <v>397</v>
      </c>
      <c r="H1310" s="124" t="s">
        <v>385</v>
      </c>
      <c r="I1310" s="191">
        <v>13</v>
      </c>
      <c r="J1310" s="57">
        <f>RM!D$206</f>
        <v>3146.0529171553412</v>
      </c>
      <c r="K1310" s="57">
        <f>RM!E$206</f>
        <v>3259.804616834238</v>
      </c>
      <c r="L1310" s="57">
        <f>RM!F$206</f>
        <v>3312.9883050283579</v>
      </c>
      <c r="M1310" s="57">
        <f>RM!G$206</f>
        <v>4216.1858502317491</v>
      </c>
      <c r="N1310" s="57">
        <f>RM!H$206</f>
        <v>4782.5226959330121</v>
      </c>
      <c r="O1310" s="57">
        <f>RM!I$206</f>
        <v>5026.45401233354</v>
      </c>
      <c r="P1310" s="57">
        <f>RM!J$206</f>
        <v>5273.4240523669241</v>
      </c>
      <c r="Q1310" s="57">
        <f>RM!K$206</f>
        <v>5522.4820212809118</v>
      </c>
      <c r="R1310" s="57">
        <f>RM!L$206</f>
        <v>5761.7839715571026</v>
      </c>
      <c r="S1310" s="57">
        <f>RM!M$206</f>
        <v>6003.2791027459771</v>
      </c>
      <c r="T1310" s="57">
        <f>RM!N$206</f>
        <v>6237.1006446651782</v>
      </c>
      <c r="U1310" s="57">
        <f>RM!O$206</f>
        <v>6477.7556962102444</v>
      </c>
      <c r="V1310" s="57">
        <f>RM!P$206</f>
        <v>6727.4565175335947</v>
      </c>
      <c r="W1310" s="57">
        <f>RM!Q$206</f>
        <v>6986.6855390233413</v>
      </c>
      <c r="X1310" s="57">
        <f>RM!R$206</f>
        <v>7255.8578678186586</v>
      </c>
      <c r="Y1310" s="57">
        <f>RM!S$206</f>
        <v>7534.8964108764703</v>
      </c>
      <c r="Z1310" s="57">
        <f>RM!T$206</f>
        <v>7824.6357378496514</v>
      </c>
      <c r="AA1310" s="57">
        <f>RM!U$206</f>
        <v>8125.3887989010491</v>
      </c>
      <c r="AB1310" s="57">
        <f>RM!V$206</f>
        <v>8437.6693162505253</v>
      </c>
      <c r="AC1310" s="57">
        <f>RM!W$206</f>
        <v>8752.184089366172</v>
      </c>
      <c r="AD1310" s="57">
        <f>RM!X$206</f>
        <v>9070.6187688404316</v>
      </c>
      <c r="AE1310" s="57">
        <f>RM!Y$206</f>
        <v>9392.1211090055695</v>
      </c>
      <c r="AF1310" s="57">
        <f>RM!Z$206</f>
        <v>9715.1329838715737</v>
      </c>
      <c r="AG1310" s="57">
        <f>RM!AA$206</f>
        <v>10037.95770869962</v>
      </c>
      <c r="AH1310" s="57">
        <f>RM!AB$206</f>
        <v>10361.402060913726</v>
      </c>
      <c r="AI1310" s="57">
        <f>RM!AC$206</f>
        <v>10682.705935398262</v>
      </c>
      <c r="AJ1310" s="57">
        <f>RM!AD$206</f>
        <v>11000.807691106203</v>
      </c>
      <c r="AK1310" s="57">
        <f>RM!AE$206</f>
        <v>11315.177902293713</v>
      </c>
      <c r="AL1310" s="57">
        <f>RM!AF$206</f>
        <v>11624.98407173853</v>
      </c>
      <c r="AM1310" s="57">
        <f>RM!AG$206</f>
        <v>11931.500542412918</v>
      </c>
      <c r="AN1310" s="57">
        <f>RM!AH$206</f>
        <v>12234.042218951112</v>
      </c>
      <c r="AO1310" s="57">
        <f>RM!AI$206</f>
        <v>12531.775890634855</v>
      </c>
      <c r="AP1310" s="57">
        <f>RM!AJ$206</f>
        <v>12823.277134440224</v>
      </c>
      <c r="AQ1310" s="57">
        <f>RM!AK$206</f>
        <v>13106.497780096186</v>
      </c>
    </row>
    <row r="1311" spans="1:43" s="124" customFormat="1">
      <c r="A1311" s="124" t="s">
        <v>384</v>
      </c>
      <c r="B1311" s="124" t="s">
        <v>112</v>
      </c>
      <c r="C1311" s="124" t="s">
        <v>86</v>
      </c>
      <c r="E1311" s="124" t="s">
        <v>153</v>
      </c>
      <c r="F1311" s="124" t="s">
        <v>397</v>
      </c>
      <c r="H1311" s="124" t="s">
        <v>385</v>
      </c>
      <c r="I1311" s="191">
        <v>13</v>
      </c>
      <c r="J1311" s="57">
        <f>RM!D$209</f>
        <v>0</v>
      </c>
      <c r="K1311" s="57">
        <f>RM!E$209</f>
        <v>0</v>
      </c>
      <c r="L1311" s="57">
        <f>RM!F$209</f>
        <v>0</v>
      </c>
      <c r="M1311" s="57">
        <f>RM!G$209</f>
        <v>0</v>
      </c>
      <c r="N1311" s="57">
        <f>RM!H$209</f>
        <v>0</v>
      </c>
      <c r="O1311" s="57">
        <f>RM!I$209</f>
        <v>0</v>
      </c>
      <c r="P1311" s="57">
        <f>RM!J$209</f>
        <v>0</v>
      </c>
      <c r="Q1311" s="57">
        <f>RM!K$209</f>
        <v>0</v>
      </c>
      <c r="R1311" s="57">
        <f>RM!L$209</f>
        <v>0</v>
      </c>
      <c r="S1311" s="57">
        <f>RM!M$209</f>
        <v>0</v>
      </c>
      <c r="T1311" s="57">
        <f>RM!N$209</f>
        <v>0</v>
      </c>
      <c r="U1311" s="57">
        <f>RM!O$209</f>
        <v>0</v>
      </c>
      <c r="V1311" s="57">
        <f>RM!P$209</f>
        <v>0</v>
      </c>
      <c r="W1311" s="57">
        <f>RM!Q$209</f>
        <v>0</v>
      </c>
      <c r="X1311" s="57">
        <f>RM!R$209</f>
        <v>0</v>
      </c>
      <c r="Y1311" s="57">
        <f>RM!S$209</f>
        <v>0</v>
      </c>
      <c r="Z1311" s="57">
        <f>RM!T$209</f>
        <v>0</v>
      </c>
      <c r="AA1311" s="57">
        <f>RM!U$209</f>
        <v>0</v>
      </c>
      <c r="AB1311" s="57">
        <f>RM!V$209</f>
        <v>0</v>
      </c>
      <c r="AC1311" s="57">
        <f>RM!W$209</f>
        <v>0</v>
      </c>
      <c r="AD1311" s="57">
        <f>RM!X$209</f>
        <v>0</v>
      </c>
      <c r="AE1311" s="57">
        <f>RM!Y$209</f>
        <v>0</v>
      </c>
      <c r="AF1311" s="57">
        <f>RM!Z$209</f>
        <v>0</v>
      </c>
      <c r="AG1311" s="57">
        <f>RM!AA$209</f>
        <v>0</v>
      </c>
      <c r="AH1311" s="57">
        <f>RM!AB$209</f>
        <v>0</v>
      </c>
      <c r="AI1311" s="57">
        <f>RM!AC$209</f>
        <v>0</v>
      </c>
      <c r="AJ1311" s="57">
        <f>RM!AD$209</f>
        <v>0</v>
      </c>
      <c r="AK1311" s="57">
        <f>RM!AE$209</f>
        <v>0</v>
      </c>
      <c r="AL1311" s="57">
        <f>RM!AF$209</f>
        <v>0</v>
      </c>
      <c r="AM1311" s="57">
        <f>RM!AG$209</f>
        <v>0</v>
      </c>
      <c r="AN1311" s="57">
        <f>RM!AH$209</f>
        <v>0</v>
      </c>
      <c r="AO1311" s="57">
        <f>RM!AI$209</f>
        <v>0</v>
      </c>
      <c r="AP1311" s="57">
        <f>RM!AJ$209</f>
        <v>0</v>
      </c>
      <c r="AQ1311" s="57">
        <f>RM!AK$209</f>
        <v>0</v>
      </c>
    </row>
    <row r="1312" spans="1:43" s="124" customFormat="1">
      <c r="A1312" s="124" t="s">
        <v>384</v>
      </c>
      <c r="B1312" s="124" t="s">
        <v>112</v>
      </c>
      <c r="C1312" s="124" t="s">
        <v>86</v>
      </c>
      <c r="E1312" s="124" t="s">
        <v>208</v>
      </c>
      <c r="F1312" s="124" t="s">
        <v>397</v>
      </c>
      <c r="H1312" s="124" t="s">
        <v>385</v>
      </c>
      <c r="I1312" s="191">
        <v>13</v>
      </c>
      <c r="J1312" s="57">
        <f>RM!D$210</f>
        <v>21.006458491770601</v>
      </c>
      <c r="K1312" s="57">
        <f>RM!E$210</f>
        <v>21.825568372692377</v>
      </c>
      <c r="L1312" s="57">
        <f>RM!F$210</f>
        <v>22.225424625848269</v>
      </c>
      <c r="M1312" s="57">
        <f>RM!G$210</f>
        <v>20.041829798662466</v>
      </c>
      <c r="N1312" s="57">
        <f>RM!H$210</f>
        <v>22.731330310775231</v>
      </c>
      <c r="O1312" s="57">
        <f>RM!I$210</f>
        <v>23.889994796091884</v>
      </c>
      <c r="P1312" s="57">
        <f>RM!J$210</f>
        <v>25.062960672375795</v>
      </c>
      <c r="Q1312" s="57">
        <f>RM!K$210</f>
        <v>26.245764115889735</v>
      </c>
      <c r="R1312" s="57">
        <f>RM!L$210</f>
        <v>27.382305407209287</v>
      </c>
      <c r="S1312" s="57">
        <f>RM!M$210</f>
        <v>28.529208563519543</v>
      </c>
      <c r="T1312" s="57">
        <f>RM!N$210</f>
        <v>29.639648958560759</v>
      </c>
      <c r="U1312" s="57">
        <f>RM!O$210</f>
        <v>30.782546298249649</v>
      </c>
      <c r="V1312" s="57">
        <f>RM!P$210</f>
        <v>31.968324214219322</v>
      </c>
      <c r="W1312" s="57">
        <f>RM!Q$210</f>
        <v>33.199391871439758</v>
      </c>
      <c r="X1312" s="57">
        <f>RM!R$210</f>
        <v>34.477660064314911</v>
      </c>
      <c r="Y1312" s="57">
        <f>RM!S$210</f>
        <v>35.802762762117979</v>
      </c>
      <c r="Z1312" s="57">
        <f>RM!T$210</f>
        <v>37.178662425330643</v>
      </c>
      <c r="AA1312" s="57">
        <f>RM!U$210</f>
        <v>38.606803134288292</v>
      </c>
      <c r="AB1312" s="57">
        <f>RM!V$210</f>
        <v>40.089707552072475</v>
      </c>
      <c r="AC1312" s="57">
        <f>RM!W$210</f>
        <v>41.583210632952628</v>
      </c>
      <c r="AD1312" s="57">
        <f>RM!X$210</f>
        <v>43.095315691973106</v>
      </c>
      <c r="AE1312" s="57">
        <f>RM!Y$210</f>
        <v>44.621934566095547</v>
      </c>
      <c r="AF1312" s="57">
        <f>RM!Z$210</f>
        <v>46.15579587351575</v>
      </c>
      <c r="AG1312" s="57">
        <f>RM!AA$210</f>
        <v>47.688672987622972</v>
      </c>
      <c r="AH1312" s="57">
        <f>RM!AB$210</f>
        <v>49.224482656758717</v>
      </c>
      <c r="AI1312" s="57">
        <f>RM!AC$210</f>
        <v>50.750120153943932</v>
      </c>
      <c r="AJ1312" s="57">
        <f>RM!AD$210</f>
        <v>52.260544904458428</v>
      </c>
      <c r="AK1312" s="57">
        <f>RM!AE$210</f>
        <v>53.753243243228567</v>
      </c>
      <c r="AL1312" s="57">
        <f>RM!AF$210</f>
        <v>55.224262549483974</v>
      </c>
      <c r="AM1312" s="57">
        <f>RM!AG$210</f>
        <v>56.679579550038049</v>
      </c>
      <c r="AN1312" s="57">
        <f>RM!AH$210</f>
        <v>58.116048733858065</v>
      </c>
      <c r="AO1312" s="57">
        <f>RM!AI$210</f>
        <v>59.529722349045187</v>
      </c>
      <c r="AP1312" s="57">
        <f>RM!AJ$210</f>
        <v>60.913726539119104</v>
      </c>
      <c r="AQ1312" s="57">
        <f>RM!AK$210</f>
        <v>62.258392880245111</v>
      </c>
    </row>
    <row r="1313" spans="1:43" s="124" customFormat="1">
      <c r="A1313" s="124" t="s">
        <v>384</v>
      </c>
      <c r="B1313" s="124" t="s">
        <v>112</v>
      </c>
      <c r="C1313" s="124" t="s">
        <v>86</v>
      </c>
      <c r="E1313" s="124" t="s">
        <v>152</v>
      </c>
      <c r="F1313" s="124" t="s">
        <v>397</v>
      </c>
      <c r="H1313" s="124" t="s">
        <v>385</v>
      </c>
      <c r="I1313" s="191">
        <v>13</v>
      </c>
      <c r="J1313" s="57">
        <f>RM!D$211</f>
        <v>0.19005843397316258</v>
      </c>
      <c r="K1313" s="57">
        <f>RM!E$211</f>
        <v>0.19746942813388341</v>
      </c>
      <c r="L1313" s="57">
        <f>RM!F$211</f>
        <v>0.20108717518624625</v>
      </c>
      <c r="M1313" s="57">
        <f>RM!G$211</f>
        <v>0.18133084103551755</v>
      </c>
      <c r="N1313" s="57">
        <f>RM!H$211</f>
        <v>0.2056644170974902</v>
      </c>
      <c r="O1313" s="57">
        <f>RM!I$211</f>
        <v>0.21614757196464085</v>
      </c>
      <c r="P1313" s="57">
        <f>RM!J$211</f>
        <v>0.2267601203691143</v>
      </c>
      <c r="Q1313" s="57">
        <f>RM!K$211</f>
        <v>0.23746167533424045</v>
      </c>
      <c r="R1313" s="57">
        <f>RM!L$211</f>
        <v>0.24774466796998879</v>
      </c>
      <c r="S1313" s="57">
        <f>RM!M$211</f>
        <v>0.25812141081279588</v>
      </c>
      <c r="T1313" s="57">
        <f>RM!N$211</f>
        <v>0.26816825248221637</v>
      </c>
      <c r="U1313" s="57">
        <f>RM!O$211</f>
        <v>0.27850875222225874</v>
      </c>
      <c r="V1313" s="57">
        <f>RM!P$211</f>
        <v>0.28923721908103195</v>
      </c>
      <c r="W1313" s="57">
        <f>RM!Q$211</f>
        <v>0.3003754502654073</v>
      </c>
      <c r="X1313" s="57">
        <f>RM!R$211</f>
        <v>0.31194073391523008</v>
      </c>
      <c r="Y1313" s="57">
        <f>RM!S$211</f>
        <v>0.32392975832392457</v>
      </c>
      <c r="Z1313" s="57">
        <f>RM!T$211</f>
        <v>0.33637837432442008</v>
      </c>
      <c r="AA1313" s="57">
        <f>RM!U$211</f>
        <v>0.34929964740546549</v>
      </c>
      <c r="AB1313" s="57">
        <f>RM!V$211</f>
        <v>0.36271640166160807</v>
      </c>
      <c r="AC1313" s="57">
        <f>RM!W$211</f>
        <v>0.37622904858385708</v>
      </c>
      <c r="AD1313" s="57">
        <f>RM!X$211</f>
        <v>0.38990999911785185</v>
      </c>
      <c r="AE1313" s="57">
        <f>RM!Y$211</f>
        <v>0.40372226512181686</v>
      </c>
      <c r="AF1313" s="57">
        <f>RM!Z$211</f>
        <v>0.41760005790323773</v>
      </c>
      <c r="AG1313" s="57">
        <f>RM!AA$211</f>
        <v>0.43146894607849351</v>
      </c>
      <c r="AH1313" s="57">
        <f>RM!AB$211</f>
        <v>0.44536436689448361</v>
      </c>
      <c r="AI1313" s="57">
        <f>RM!AC$211</f>
        <v>0.45916775377377839</v>
      </c>
      <c r="AJ1313" s="57">
        <f>RM!AD$211</f>
        <v>0.47283350151652859</v>
      </c>
      <c r="AK1313" s="57">
        <f>RM!AE$211</f>
        <v>0.48633886743873461</v>
      </c>
      <c r="AL1313" s="57">
        <f>RM!AF$211</f>
        <v>0.49964808973342639</v>
      </c>
      <c r="AM1313" s="57">
        <f>RM!AG$211</f>
        <v>0.51281524354796326</v>
      </c>
      <c r="AN1313" s="57">
        <f>RM!AH$211</f>
        <v>0.52581186949681102</v>
      </c>
      <c r="AO1313" s="57">
        <f>RM!AI$211</f>
        <v>0.53860224982469451</v>
      </c>
      <c r="AP1313" s="57">
        <f>RM!AJ$211</f>
        <v>0.5511241924967919</v>
      </c>
      <c r="AQ1313" s="57">
        <f>RM!AK$211</f>
        <v>0.56329022129745576</v>
      </c>
    </row>
    <row r="1314" spans="1:43" s="124" customFormat="1">
      <c r="A1314" s="124" t="s">
        <v>384</v>
      </c>
      <c r="B1314" s="124" t="s">
        <v>112</v>
      </c>
      <c r="C1314" s="124" t="s">
        <v>86</v>
      </c>
      <c r="E1314" s="124" t="s">
        <v>209</v>
      </c>
      <c r="F1314" s="124" t="s">
        <v>397</v>
      </c>
      <c r="H1314" s="124" t="s">
        <v>385</v>
      </c>
      <c r="I1314" s="191">
        <v>13</v>
      </c>
      <c r="J1314" s="57">
        <f>RM!D$212</f>
        <v>0.76023373589265031</v>
      </c>
      <c r="K1314" s="57">
        <f>RM!E$212</f>
        <v>0.78987771253553363</v>
      </c>
      <c r="L1314" s="57">
        <f>RM!F$212</f>
        <v>0.80434870074498499</v>
      </c>
      <c r="M1314" s="57">
        <f>RM!G$212</f>
        <v>0.72532336414207021</v>
      </c>
      <c r="N1314" s="57">
        <f>RM!H$212</f>
        <v>0.82265766838996079</v>
      </c>
      <c r="O1314" s="57">
        <f>RM!I$212</f>
        <v>0.8645902878585634</v>
      </c>
      <c r="P1314" s="57">
        <f>RM!J$212</f>
        <v>0.90704048147645722</v>
      </c>
      <c r="Q1314" s="57">
        <f>RM!K$212</f>
        <v>0.94984670133696181</v>
      </c>
      <c r="R1314" s="57">
        <f>RM!L$212</f>
        <v>0.99097867187995514</v>
      </c>
      <c r="S1314" s="57">
        <f>RM!M$212</f>
        <v>1.0324856432511835</v>
      </c>
      <c r="T1314" s="57">
        <f>RM!N$212</f>
        <v>1.0726730099288655</v>
      </c>
      <c r="U1314" s="57">
        <f>RM!O$212</f>
        <v>1.114035008889035</v>
      </c>
      <c r="V1314" s="57">
        <f>RM!P$212</f>
        <v>1.1569488763241278</v>
      </c>
      <c r="W1314" s="57">
        <f>RM!Q$212</f>
        <v>1.2015018010616292</v>
      </c>
      <c r="X1314" s="57">
        <f>RM!R$212</f>
        <v>1.2477629356609203</v>
      </c>
      <c r="Y1314" s="57">
        <f>RM!S$212</f>
        <v>1.2957190332956983</v>
      </c>
      <c r="Z1314" s="57">
        <f>RM!T$212</f>
        <v>1.3455134972976803</v>
      </c>
      <c r="AA1314" s="57">
        <f>RM!U$212</f>
        <v>1.3971985896218619</v>
      </c>
      <c r="AB1314" s="57">
        <f>RM!V$212</f>
        <v>1.4508656066464323</v>
      </c>
      <c r="AC1314" s="57">
        <f>RM!W$212</f>
        <v>1.5049161943354283</v>
      </c>
      <c r="AD1314" s="57">
        <f>RM!X$212</f>
        <v>1.5596399964714074</v>
      </c>
      <c r="AE1314" s="57">
        <f>RM!Y$212</f>
        <v>1.6148890604872674</v>
      </c>
      <c r="AF1314" s="57">
        <f>RM!Z$212</f>
        <v>1.6704002316129509</v>
      </c>
      <c r="AG1314" s="57">
        <f>RM!AA$212</f>
        <v>1.725875784313974</v>
      </c>
      <c r="AH1314" s="57">
        <f>RM!AB$212</f>
        <v>1.7814574675779344</v>
      </c>
      <c r="AI1314" s="57">
        <f>RM!AC$212</f>
        <v>1.8366710150951135</v>
      </c>
      <c r="AJ1314" s="57">
        <f>RM!AD$212</f>
        <v>1.8913340060661143</v>
      </c>
      <c r="AK1314" s="57">
        <f>RM!AE$212</f>
        <v>1.9453554697549384</v>
      </c>
      <c r="AL1314" s="57">
        <f>RM!AF$212</f>
        <v>1.9985923589337056</v>
      </c>
      <c r="AM1314" s="57">
        <f>RM!AG$212</f>
        <v>2.051260974191853</v>
      </c>
      <c r="AN1314" s="57">
        <f>RM!AH$212</f>
        <v>2.1032474779872441</v>
      </c>
      <c r="AO1314" s="57">
        <f>RM!AI$212</f>
        <v>2.154408999298778</v>
      </c>
      <c r="AP1314" s="57">
        <f>RM!AJ$212</f>
        <v>2.2044967699871676</v>
      </c>
      <c r="AQ1314" s="57">
        <f>RM!AK$212</f>
        <v>2.253160885189823</v>
      </c>
    </row>
    <row r="1315" spans="1:43" s="124" customFormat="1">
      <c r="A1315" s="124" t="s">
        <v>384</v>
      </c>
      <c r="B1315" s="124" t="s">
        <v>112</v>
      </c>
      <c r="C1315" s="124" t="s">
        <v>98</v>
      </c>
      <c r="D1315" s="124" t="s">
        <v>11</v>
      </c>
      <c r="E1315" s="124" t="s">
        <v>396</v>
      </c>
      <c r="F1315" s="124" t="s">
        <v>398</v>
      </c>
      <c r="H1315" s="124" t="s">
        <v>385</v>
      </c>
      <c r="I1315" s="191">
        <v>14</v>
      </c>
      <c r="J1315" s="193">
        <f>XIV!D$180*100</f>
        <v>100</v>
      </c>
      <c r="K1315" s="193">
        <f>XIV!E$180*100</f>
        <v>100</v>
      </c>
      <c r="L1315" s="193">
        <f>XIV!F$180*100</f>
        <v>100</v>
      </c>
      <c r="M1315" s="193">
        <f>XIV!G$180*100</f>
        <v>100</v>
      </c>
      <c r="N1315" s="193">
        <f>XIV!H$180*100</f>
        <v>100</v>
      </c>
      <c r="O1315" s="193">
        <f>XIV!I$180*100</f>
        <v>100</v>
      </c>
      <c r="P1315" s="193">
        <f>XIV!J$180*100</f>
        <v>100</v>
      </c>
      <c r="Q1315" s="193">
        <f>XIV!K$180*100</f>
        <v>100</v>
      </c>
      <c r="R1315" s="193">
        <f>XIV!L$180*100</f>
        <v>100</v>
      </c>
      <c r="S1315" s="193">
        <f>XIV!M$180*100</f>
        <v>100</v>
      </c>
      <c r="T1315" s="193">
        <f>XIV!N$180*100</f>
        <v>100</v>
      </c>
      <c r="U1315" s="193">
        <f>XIV!O$180*100</f>
        <v>100</v>
      </c>
      <c r="V1315" s="193">
        <f>XIV!P$180*100</f>
        <v>100</v>
      </c>
      <c r="W1315" s="193">
        <f>XIV!Q$180*100</f>
        <v>100</v>
      </c>
      <c r="X1315" s="193">
        <f>XIV!R$180*100</f>
        <v>100</v>
      </c>
      <c r="Y1315" s="193">
        <f>XIV!S$180*100</f>
        <v>100</v>
      </c>
      <c r="Z1315" s="193">
        <f>XIV!T$180*100</f>
        <v>100</v>
      </c>
      <c r="AA1315" s="193">
        <f>XIV!U$180*100</f>
        <v>100</v>
      </c>
      <c r="AB1315" s="193">
        <f>XIV!V$180*100</f>
        <v>100</v>
      </c>
      <c r="AC1315" s="193">
        <f>XIV!W$180*100</f>
        <v>100</v>
      </c>
      <c r="AD1315" s="193">
        <f>XIV!X$180*100</f>
        <v>100</v>
      </c>
      <c r="AE1315" s="193">
        <f>XIV!Y$180*100</f>
        <v>100</v>
      </c>
      <c r="AF1315" s="193">
        <f>XIV!Z$180*100</f>
        <v>100</v>
      </c>
      <c r="AG1315" s="193">
        <f>XIV!AA$180*100</f>
        <v>100</v>
      </c>
      <c r="AH1315" s="193">
        <f>XIV!AB$180*100</f>
        <v>100</v>
      </c>
      <c r="AI1315" s="193">
        <f>XIV!AC$180*100</f>
        <v>100</v>
      </c>
      <c r="AJ1315" s="193">
        <f>XIV!AD$180*100</f>
        <v>100</v>
      </c>
      <c r="AK1315" s="193">
        <f>XIV!AE$180*100</f>
        <v>100</v>
      </c>
      <c r="AL1315" s="193">
        <f>XIV!AF$180*100</f>
        <v>100</v>
      </c>
      <c r="AM1315" s="193">
        <f>XIV!AG$180*100</f>
        <v>100</v>
      </c>
      <c r="AN1315" s="193">
        <f>XIV!AH$180*100</f>
        <v>100</v>
      </c>
      <c r="AO1315" s="193">
        <f>XIV!AI$180*100</f>
        <v>100</v>
      </c>
      <c r="AP1315" s="193">
        <f>XIV!AJ$180*100</f>
        <v>100</v>
      </c>
      <c r="AQ1315" s="193">
        <f>XIV!AK$180*100</f>
        <v>100</v>
      </c>
    </row>
    <row r="1316" spans="1:43" s="124" customFormat="1">
      <c r="A1316" s="124" t="s">
        <v>384</v>
      </c>
      <c r="B1316" s="124" t="s">
        <v>112</v>
      </c>
      <c r="C1316" s="124" t="s">
        <v>98</v>
      </c>
      <c r="D1316" s="124" t="s">
        <v>11</v>
      </c>
      <c r="E1316" s="124" t="s">
        <v>16</v>
      </c>
      <c r="F1316" s="124" t="s">
        <v>398</v>
      </c>
      <c r="H1316" s="124" t="s">
        <v>385</v>
      </c>
      <c r="I1316" s="191">
        <v>14</v>
      </c>
      <c r="J1316" s="193">
        <f>XIV!D$179*100</f>
        <v>0</v>
      </c>
      <c r="K1316" s="193">
        <f>XIV!E$179*100</f>
        <v>0</v>
      </c>
      <c r="L1316" s="193">
        <f>XIV!F$179*100</f>
        <v>0</v>
      </c>
      <c r="M1316" s="193">
        <f>XIV!G$179*100</f>
        <v>0</v>
      </c>
      <c r="N1316" s="193">
        <f>XIV!H$179*100</f>
        <v>0</v>
      </c>
      <c r="O1316" s="193">
        <f>XIV!I$179*100</f>
        <v>0</v>
      </c>
      <c r="P1316" s="193">
        <f>XIV!J$179*100</f>
        <v>0</v>
      </c>
      <c r="Q1316" s="193">
        <f>XIV!K$179*100</f>
        <v>0</v>
      </c>
      <c r="R1316" s="193">
        <f>XIV!L$179*100</f>
        <v>0</v>
      </c>
      <c r="S1316" s="193">
        <f>XIV!M$179*100</f>
        <v>0</v>
      </c>
      <c r="T1316" s="193">
        <f>XIV!N$179*100</f>
        <v>0</v>
      </c>
      <c r="U1316" s="193">
        <f>XIV!O$179*100</f>
        <v>0</v>
      </c>
      <c r="V1316" s="193">
        <f>XIV!P$179*100</f>
        <v>0</v>
      </c>
      <c r="W1316" s="193">
        <f>XIV!Q$179*100</f>
        <v>0</v>
      </c>
      <c r="X1316" s="193">
        <f>XIV!R$179*100</f>
        <v>0</v>
      </c>
      <c r="Y1316" s="193">
        <f>XIV!S$179*100</f>
        <v>0</v>
      </c>
      <c r="Z1316" s="193">
        <f>XIV!T$179*100</f>
        <v>0</v>
      </c>
      <c r="AA1316" s="193">
        <f>XIV!U$179*100</f>
        <v>0</v>
      </c>
      <c r="AB1316" s="193">
        <f>XIV!V$179*100</f>
        <v>0</v>
      </c>
      <c r="AC1316" s="193">
        <f>XIV!W$179*100</f>
        <v>0</v>
      </c>
      <c r="AD1316" s="193">
        <f>XIV!X$179*100</f>
        <v>0</v>
      </c>
      <c r="AE1316" s="193">
        <f>XIV!Y$179*100</f>
        <v>0</v>
      </c>
      <c r="AF1316" s="193">
        <f>XIV!Z$179*100</f>
        <v>0</v>
      </c>
      <c r="AG1316" s="193">
        <f>XIV!AA$179*100</f>
        <v>0</v>
      </c>
      <c r="AH1316" s="193">
        <f>XIV!AB$179*100</f>
        <v>0</v>
      </c>
      <c r="AI1316" s="193">
        <f>XIV!AC$179*100</f>
        <v>0</v>
      </c>
      <c r="AJ1316" s="193">
        <f>XIV!AD$179*100</f>
        <v>0</v>
      </c>
      <c r="AK1316" s="193">
        <f>XIV!AE$179*100</f>
        <v>0</v>
      </c>
      <c r="AL1316" s="193">
        <f>XIV!AF$179*100</f>
        <v>0</v>
      </c>
      <c r="AM1316" s="193">
        <f>XIV!AG$179*100</f>
        <v>0</v>
      </c>
      <c r="AN1316" s="193">
        <f>XIV!AH$179*100</f>
        <v>0</v>
      </c>
      <c r="AO1316" s="193">
        <f>XIV!AI$179*100</f>
        <v>0</v>
      </c>
      <c r="AP1316" s="193">
        <f>XIV!AJ$179*100</f>
        <v>0</v>
      </c>
      <c r="AQ1316" s="193">
        <f>XIV!AK$179*100</f>
        <v>0</v>
      </c>
    </row>
    <row r="1317" spans="1:43" s="124" customFormat="1">
      <c r="A1317" s="124" t="s">
        <v>384</v>
      </c>
      <c r="B1317" s="124" t="s">
        <v>112</v>
      </c>
      <c r="C1317" s="124" t="s">
        <v>98</v>
      </c>
      <c r="D1317" s="124" t="s">
        <v>11</v>
      </c>
      <c r="F1317" s="124" t="s">
        <v>399</v>
      </c>
      <c r="H1317" s="124" t="s">
        <v>385</v>
      </c>
      <c r="I1317" s="191">
        <v>14</v>
      </c>
      <c r="J1317" s="40">
        <f>XIV!D$92</f>
        <v>600</v>
      </c>
      <c r="K1317" s="40">
        <f>XIV!E$92</f>
        <v>600</v>
      </c>
      <c r="L1317" s="40">
        <f>XIV!F$92</f>
        <v>600</v>
      </c>
      <c r="M1317" s="40">
        <f>XIV!G$92</f>
        <v>600</v>
      </c>
      <c r="N1317" s="40">
        <f>XIV!H$92</f>
        <v>600</v>
      </c>
      <c r="O1317" s="40">
        <f>XIV!I$92</f>
        <v>600</v>
      </c>
      <c r="P1317" s="40">
        <f>XIV!J$92</f>
        <v>600</v>
      </c>
      <c r="Q1317" s="40">
        <f>XIV!K$92</f>
        <v>600</v>
      </c>
      <c r="R1317" s="40">
        <f>XIV!L$92</f>
        <v>600</v>
      </c>
      <c r="S1317" s="40">
        <f>XIV!M$92</f>
        <v>600</v>
      </c>
      <c r="T1317" s="40">
        <f>XIV!N$92</f>
        <v>600</v>
      </c>
      <c r="U1317" s="40">
        <f>XIV!O$92</f>
        <v>600</v>
      </c>
      <c r="V1317" s="40">
        <f>XIV!P$92</f>
        <v>600</v>
      </c>
      <c r="W1317" s="40">
        <f>XIV!Q$92</f>
        <v>600</v>
      </c>
      <c r="X1317" s="40">
        <f>XIV!R$92</f>
        <v>600</v>
      </c>
      <c r="Y1317" s="40">
        <f>XIV!S$92</f>
        <v>600</v>
      </c>
      <c r="Z1317" s="40">
        <f>XIV!T$92</f>
        <v>600</v>
      </c>
      <c r="AA1317" s="40">
        <f>XIV!U$92</f>
        <v>600</v>
      </c>
      <c r="AB1317" s="40">
        <f>XIV!V$92</f>
        <v>600</v>
      </c>
      <c r="AC1317" s="40">
        <f>XIV!W$92</f>
        <v>600</v>
      </c>
      <c r="AD1317" s="40">
        <f>XIV!X$92</f>
        <v>600</v>
      </c>
      <c r="AE1317" s="40">
        <f>XIV!Y$92</f>
        <v>600</v>
      </c>
      <c r="AF1317" s="40">
        <f>XIV!Z$92</f>
        <v>600</v>
      </c>
      <c r="AG1317" s="40">
        <f>XIV!AA$92</f>
        <v>600</v>
      </c>
      <c r="AH1317" s="40">
        <f>XIV!AB$92</f>
        <v>600</v>
      </c>
      <c r="AI1317" s="40">
        <f>XIV!AC$92</f>
        <v>600</v>
      </c>
      <c r="AJ1317" s="40">
        <f>XIV!AD$92</f>
        <v>600</v>
      </c>
      <c r="AK1317" s="40">
        <f>XIV!AE$92</f>
        <v>600</v>
      </c>
      <c r="AL1317" s="40">
        <f>XIV!AF$92</f>
        <v>600</v>
      </c>
      <c r="AM1317" s="40">
        <f>XIV!AG$92</f>
        <v>600</v>
      </c>
      <c r="AN1317" s="40">
        <f>XIV!AH$92</f>
        <v>600</v>
      </c>
      <c r="AO1317" s="40">
        <f>XIV!AI$92</f>
        <v>600</v>
      </c>
      <c r="AP1317" s="40">
        <f>XIV!AJ$92</f>
        <v>600</v>
      </c>
      <c r="AQ1317" s="40">
        <f>XIV!AK$92</f>
        <v>600</v>
      </c>
    </row>
    <row r="1318" spans="1:43" s="124" customFormat="1">
      <c r="A1318" s="124" t="s">
        <v>384</v>
      </c>
      <c r="B1318" s="124" t="s">
        <v>112</v>
      </c>
      <c r="C1318" s="124" t="s">
        <v>98</v>
      </c>
      <c r="D1318" s="124" t="s">
        <v>85</v>
      </c>
      <c r="E1318" s="124" t="s">
        <v>7</v>
      </c>
      <c r="F1318" s="124" t="s">
        <v>398</v>
      </c>
      <c r="H1318" s="124" t="s">
        <v>385</v>
      </c>
      <c r="I1318" s="191">
        <v>14</v>
      </c>
      <c r="J1318" s="124">
        <v>100</v>
      </c>
      <c r="K1318" s="124">
        <v>100</v>
      </c>
      <c r="L1318" s="124">
        <v>100</v>
      </c>
      <c r="M1318" s="124">
        <v>100</v>
      </c>
      <c r="N1318" s="124">
        <v>100</v>
      </c>
      <c r="O1318" s="124">
        <v>100</v>
      </c>
      <c r="P1318" s="124">
        <v>100</v>
      </c>
      <c r="Q1318" s="124">
        <v>100</v>
      </c>
      <c r="R1318" s="124">
        <v>100</v>
      </c>
      <c r="S1318" s="124">
        <v>100</v>
      </c>
      <c r="T1318" s="124">
        <v>100</v>
      </c>
      <c r="U1318" s="124">
        <v>100</v>
      </c>
      <c r="V1318" s="124">
        <v>100</v>
      </c>
      <c r="W1318" s="124">
        <v>100</v>
      </c>
      <c r="X1318" s="124">
        <v>100</v>
      </c>
      <c r="Y1318" s="124">
        <v>100</v>
      </c>
      <c r="Z1318" s="124">
        <v>100</v>
      </c>
      <c r="AA1318" s="124">
        <v>100</v>
      </c>
      <c r="AB1318" s="124">
        <v>100</v>
      </c>
      <c r="AC1318" s="124">
        <v>100</v>
      </c>
      <c r="AD1318" s="124">
        <v>100</v>
      </c>
      <c r="AE1318" s="124">
        <v>100</v>
      </c>
      <c r="AF1318" s="124">
        <v>100</v>
      </c>
      <c r="AG1318" s="124">
        <v>100</v>
      </c>
      <c r="AH1318" s="124">
        <v>100</v>
      </c>
      <c r="AI1318" s="124">
        <v>100</v>
      </c>
      <c r="AJ1318" s="124">
        <v>100</v>
      </c>
      <c r="AK1318" s="124">
        <v>100</v>
      </c>
      <c r="AL1318" s="124">
        <v>100</v>
      </c>
      <c r="AM1318" s="124">
        <v>100</v>
      </c>
      <c r="AN1318" s="124">
        <v>100</v>
      </c>
      <c r="AO1318" s="124">
        <v>100</v>
      </c>
      <c r="AP1318" s="124">
        <v>100</v>
      </c>
      <c r="AQ1318" s="124">
        <v>100</v>
      </c>
    </row>
    <row r="1319" spans="1:43" s="124" customFormat="1">
      <c r="A1319" s="124" t="s">
        <v>384</v>
      </c>
      <c r="B1319" s="124" t="s">
        <v>112</v>
      </c>
      <c r="C1319" s="124" t="s">
        <v>98</v>
      </c>
      <c r="D1319" s="124" t="s">
        <v>85</v>
      </c>
      <c r="F1319" s="124" t="s">
        <v>399</v>
      </c>
      <c r="H1319" s="124" t="s">
        <v>385</v>
      </c>
      <c r="I1319" s="191">
        <v>14</v>
      </c>
      <c r="J1319" s="40">
        <f>XIV!D$93</f>
        <v>2800.0000000000005</v>
      </c>
      <c r="K1319" s="40">
        <f>XIV!E$93</f>
        <v>2800.0000000000005</v>
      </c>
      <c r="L1319" s="40">
        <f>XIV!F$93</f>
        <v>2800.0000000000005</v>
      </c>
      <c r="M1319" s="40">
        <f>XIV!G$93</f>
        <v>2800.0000000000005</v>
      </c>
      <c r="N1319" s="40">
        <f>XIV!H$93</f>
        <v>2800.0000000000005</v>
      </c>
      <c r="O1319" s="40">
        <f>XIV!I$93</f>
        <v>2800.0000000000005</v>
      </c>
      <c r="P1319" s="40">
        <f>XIV!J$93</f>
        <v>2800.0000000000005</v>
      </c>
      <c r="Q1319" s="40">
        <f>XIV!K$93</f>
        <v>2800.0000000000005</v>
      </c>
      <c r="R1319" s="40">
        <f>XIV!L$93</f>
        <v>2800.0000000000005</v>
      </c>
      <c r="S1319" s="40">
        <f>XIV!M$93</f>
        <v>2800.0000000000005</v>
      </c>
      <c r="T1319" s="40">
        <f>XIV!N$93</f>
        <v>2800.0000000000005</v>
      </c>
      <c r="U1319" s="40">
        <f>XIV!O$93</f>
        <v>2800.0000000000005</v>
      </c>
      <c r="V1319" s="40">
        <f>XIV!P$93</f>
        <v>2800.0000000000005</v>
      </c>
      <c r="W1319" s="40">
        <f>XIV!Q$93</f>
        <v>2800.0000000000005</v>
      </c>
      <c r="X1319" s="40">
        <f>XIV!R$93</f>
        <v>2800.0000000000005</v>
      </c>
      <c r="Y1319" s="40">
        <f>XIV!S$93</f>
        <v>2800.0000000000005</v>
      </c>
      <c r="Z1319" s="40">
        <f>XIV!T$93</f>
        <v>2800.0000000000005</v>
      </c>
      <c r="AA1319" s="40">
        <f>XIV!U$93</f>
        <v>2800.0000000000005</v>
      </c>
      <c r="AB1319" s="40">
        <f>XIV!V$93</f>
        <v>2800.0000000000005</v>
      </c>
      <c r="AC1319" s="40">
        <f>XIV!W$93</f>
        <v>2800.0000000000005</v>
      </c>
      <c r="AD1319" s="40">
        <f>XIV!X$93</f>
        <v>2800.0000000000005</v>
      </c>
      <c r="AE1319" s="40">
        <f>XIV!Y$93</f>
        <v>2800.0000000000005</v>
      </c>
      <c r="AF1319" s="40">
        <f>XIV!Z$93</f>
        <v>2800.0000000000005</v>
      </c>
      <c r="AG1319" s="40">
        <f>XIV!AA$93</f>
        <v>2800.0000000000005</v>
      </c>
      <c r="AH1319" s="40">
        <f>XIV!AB$93</f>
        <v>2800.0000000000005</v>
      </c>
      <c r="AI1319" s="40">
        <f>XIV!AC$93</f>
        <v>2800.0000000000005</v>
      </c>
      <c r="AJ1319" s="40">
        <f>XIV!AD$93</f>
        <v>2800.0000000000005</v>
      </c>
      <c r="AK1319" s="40">
        <f>XIV!AE$93</f>
        <v>2800.0000000000005</v>
      </c>
      <c r="AL1319" s="40">
        <f>XIV!AF$93</f>
        <v>2800.0000000000005</v>
      </c>
      <c r="AM1319" s="40">
        <f>XIV!AG$93</f>
        <v>2800.0000000000005</v>
      </c>
      <c r="AN1319" s="40">
        <f>XIV!AH$93</f>
        <v>2800.0000000000005</v>
      </c>
      <c r="AO1319" s="40">
        <f>XIV!AI$93</f>
        <v>2800.0000000000005</v>
      </c>
      <c r="AP1319" s="40">
        <f>XIV!AJ$93</f>
        <v>2800.0000000000005</v>
      </c>
      <c r="AQ1319" s="40">
        <f>XIV!AK$93</f>
        <v>2800.0000000000005</v>
      </c>
    </row>
    <row r="1320" spans="1:43" s="124" customFormat="1">
      <c r="A1320" s="124" t="s">
        <v>384</v>
      </c>
      <c r="B1320" s="124" t="s">
        <v>112</v>
      </c>
      <c r="C1320" s="124" t="s">
        <v>98</v>
      </c>
      <c r="D1320" s="124" t="s">
        <v>4</v>
      </c>
      <c r="E1320" s="124" t="s">
        <v>7</v>
      </c>
      <c r="F1320" s="124" t="s">
        <v>398</v>
      </c>
      <c r="H1320" s="124" t="s">
        <v>385</v>
      </c>
      <c r="I1320" s="191">
        <v>14</v>
      </c>
      <c r="J1320" s="124">
        <v>100</v>
      </c>
      <c r="K1320" s="124">
        <v>100</v>
      </c>
      <c r="L1320" s="124">
        <v>100</v>
      </c>
      <c r="M1320" s="124">
        <v>100</v>
      </c>
      <c r="N1320" s="124">
        <v>100</v>
      </c>
      <c r="O1320" s="124">
        <v>100</v>
      </c>
      <c r="P1320" s="124">
        <v>100</v>
      </c>
      <c r="Q1320" s="124">
        <v>100</v>
      </c>
      <c r="R1320" s="124">
        <v>100</v>
      </c>
      <c r="S1320" s="124">
        <v>100</v>
      </c>
      <c r="T1320" s="124">
        <v>100</v>
      </c>
      <c r="U1320" s="124">
        <v>100</v>
      </c>
      <c r="V1320" s="124">
        <v>100</v>
      </c>
      <c r="W1320" s="124">
        <v>100</v>
      </c>
      <c r="X1320" s="124">
        <v>100</v>
      </c>
      <c r="Y1320" s="124">
        <v>100</v>
      </c>
      <c r="Z1320" s="124">
        <v>100</v>
      </c>
      <c r="AA1320" s="124">
        <v>100</v>
      </c>
      <c r="AB1320" s="124">
        <v>100</v>
      </c>
      <c r="AC1320" s="124">
        <v>100</v>
      </c>
      <c r="AD1320" s="124">
        <v>100</v>
      </c>
      <c r="AE1320" s="124">
        <v>100</v>
      </c>
      <c r="AF1320" s="124">
        <v>100</v>
      </c>
      <c r="AG1320" s="124">
        <v>100</v>
      </c>
      <c r="AH1320" s="124">
        <v>100</v>
      </c>
      <c r="AI1320" s="124">
        <v>100</v>
      </c>
      <c r="AJ1320" s="124">
        <v>100</v>
      </c>
      <c r="AK1320" s="124">
        <v>100</v>
      </c>
      <c r="AL1320" s="124">
        <v>100</v>
      </c>
      <c r="AM1320" s="124">
        <v>100</v>
      </c>
      <c r="AN1320" s="124">
        <v>100</v>
      </c>
      <c r="AO1320" s="124">
        <v>100</v>
      </c>
      <c r="AP1320" s="124">
        <v>100</v>
      </c>
      <c r="AQ1320" s="124">
        <v>100</v>
      </c>
    </row>
    <row r="1321" spans="1:43" s="124" customFormat="1">
      <c r="A1321" s="124" t="s">
        <v>384</v>
      </c>
      <c r="B1321" s="124" t="s">
        <v>112</v>
      </c>
      <c r="C1321" s="124" t="s">
        <v>98</v>
      </c>
      <c r="D1321" s="124" t="s">
        <v>4</v>
      </c>
      <c r="F1321" s="124" t="s">
        <v>399</v>
      </c>
      <c r="H1321" s="124" t="s">
        <v>385</v>
      </c>
      <c r="I1321" s="191">
        <v>14</v>
      </c>
      <c r="J1321" s="40">
        <f>XIV!D$94</f>
        <v>9800</v>
      </c>
      <c r="K1321" s="40">
        <f>XIV!E$94</f>
        <v>9800</v>
      </c>
      <c r="L1321" s="40">
        <f>XIV!F$94</f>
        <v>9800</v>
      </c>
      <c r="M1321" s="40">
        <f>XIV!G$94</f>
        <v>9800</v>
      </c>
      <c r="N1321" s="40">
        <f>XIV!H$94</f>
        <v>9800</v>
      </c>
      <c r="O1321" s="40">
        <f>XIV!I$94</f>
        <v>9800</v>
      </c>
      <c r="P1321" s="40">
        <f>XIV!J$94</f>
        <v>9800</v>
      </c>
      <c r="Q1321" s="40">
        <f>XIV!K$94</f>
        <v>9800</v>
      </c>
      <c r="R1321" s="40">
        <f>XIV!L$94</f>
        <v>9800</v>
      </c>
      <c r="S1321" s="40">
        <f>XIV!M$94</f>
        <v>9800</v>
      </c>
      <c r="T1321" s="40">
        <f>XIV!N$94</f>
        <v>9800</v>
      </c>
      <c r="U1321" s="40">
        <f>XIV!O$94</f>
        <v>9800</v>
      </c>
      <c r="V1321" s="40">
        <f>XIV!P$94</f>
        <v>9800</v>
      </c>
      <c r="W1321" s="40">
        <f>XIV!Q$94</f>
        <v>9800</v>
      </c>
      <c r="X1321" s="40">
        <f>XIV!R$94</f>
        <v>9800</v>
      </c>
      <c r="Y1321" s="40">
        <f>XIV!S$94</f>
        <v>9800</v>
      </c>
      <c r="Z1321" s="40">
        <f>XIV!T$94</f>
        <v>9800</v>
      </c>
      <c r="AA1321" s="40">
        <f>XIV!U$94</f>
        <v>9800</v>
      </c>
      <c r="AB1321" s="40">
        <f>XIV!V$94</f>
        <v>9800</v>
      </c>
      <c r="AC1321" s="40">
        <f>XIV!W$94</f>
        <v>9800</v>
      </c>
      <c r="AD1321" s="40">
        <f>XIV!X$94</f>
        <v>9800</v>
      </c>
      <c r="AE1321" s="40">
        <f>XIV!Y$94</f>
        <v>9800</v>
      </c>
      <c r="AF1321" s="40">
        <f>XIV!Z$94</f>
        <v>9800</v>
      </c>
      <c r="AG1321" s="40">
        <f>XIV!AA$94</f>
        <v>9800</v>
      </c>
      <c r="AH1321" s="40">
        <f>XIV!AB$94</f>
        <v>9800</v>
      </c>
      <c r="AI1321" s="40">
        <f>XIV!AC$94</f>
        <v>9800</v>
      </c>
      <c r="AJ1321" s="40">
        <f>XIV!AD$94</f>
        <v>9800</v>
      </c>
      <c r="AK1321" s="40">
        <f>XIV!AE$94</f>
        <v>9800</v>
      </c>
      <c r="AL1321" s="40">
        <f>XIV!AF$94</f>
        <v>9800</v>
      </c>
      <c r="AM1321" s="40">
        <f>XIV!AG$94</f>
        <v>9800</v>
      </c>
      <c r="AN1321" s="40">
        <f>XIV!AH$94</f>
        <v>9800</v>
      </c>
      <c r="AO1321" s="40">
        <f>XIV!AI$94</f>
        <v>9800</v>
      </c>
      <c r="AP1321" s="40">
        <f>XIV!AJ$94</f>
        <v>9800</v>
      </c>
      <c r="AQ1321" s="40">
        <f>XIV!AK$94</f>
        <v>9800</v>
      </c>
    </row>
    <row r="1322" spans="1:43" s="124" customFormat="1">
      <c r="A1322" s="124" t="s">
        <v>384</v>
      </c>
      <c r="B1322" s="124" t="s">
        <v>112</v>
      </c>
      <c r="C1322" s="124" t="s">
        <v>98</v>
      </c>
      <c r="D1322" s="124" t="s">
        <v>89</v>
      </c>
      <c r="E1322" s="124" t="s">
        <v>7</v>
      </c>
      <c r="F1322" s="124" t="s">
        <v>398</v>
      </c>
      <c r="H1322" s="124" t="s">
        <v>385</v>
      </c>
      <c r="I1322" s="191">
        <v>14</v>
      </c>
      <c r="J1322" s="124">
        <v>100</v>
      </c>
      <c r="K1322" s="124">
        <v>100</v>
      </c>
      <c r="L1322" s="124">
        <v>100</v>
      </c>
      <c r="M1322" s="124">
        <v>100</v>
      </c>
      <c r="N1322" s="124">
        <v>100</v>
      </c>
      <c r="O1322" s="124">
        <v>100</v>
      </c>
      <c r="P1322" s="124">
        <v>100</v>
      </c>
      <c r="Q1322" s="124">
        <v>100</v>
      </c>
      <c r="R1322" s="124">
        <v>100</v>
      </c>
      <c r="S1322" s="124">
        <v>100</v>
      </c>
      <c r="T1322" s="124">
        <v>100</v>
      </c>
      <c r="U1322" s="124">
        <v>100</v>
      </c>
      <c r="V1322" s="124">
        <v>100</v>
      </c>
      <c r="W1322" s="124">
        <v>100</v>
      </c>
      <c r="X1322" s="124">
        <v>100</v>
      </c>
      <c r="Y1322" s="124">
        <v>100</v>
      </c>
      <c r="Z1322" s="124">
        <v>100</v>
      </c>
      <c r="AA1322" s="124">
        <v>100</v>
      </c>
      <c r="AB1322" s="124">
        <v>100</v>
      </c>
      <c r="AC1322" s="124">
        <v>100</v>
      </c>
      <c r="AD1322" s="124">
        <v>100</v>
      </c>
      <c r="AE1322" s="124">
        <v>100</v>
      </c>
      <c r="AF1322" s="124">
        <v>100</v>
      </c>
      <c r="AG1322" s="124">
        <v>100</v>
      </c>
      <c r="AH1322" s="124">
        <v>100</v>
      </c>
      <c r="AI1322" s="124">
        <v>100</v>
      </c>
      <c r="AJ1322" s="124">
        <v>100</v>
      </c>
      <c r="AK1322" s="124">
        <v>100</v>
      </c>
      <c r="AL1322" s="124">
        <v>100</v>
      </c>
      <c r="AM1322" s="124">
        <v>100</v>
      </c>
      <c r="AN1322" s="124">
        <v>100</v>
      </c>
      <c r="AO1322" s="124">
        <v>100</v>
      </c>
      <c r="AP1322" s="124">
        <v>100</v>
      </c>
      <c r="AQ1322" s="124">
        <v>100</v>
      </c>
    </row>
    <row r="1323" spans="1:43" s="124" customFormat="1">
      <c r="A1323" s="124" t="s">
        <v>384</v>
      </c>
      <c r="B1323" s="124" t="s">
        <v>112</v>
      </c>
      <c r="C1323" s="124" t="s">
        <v>98</v>
      </c>
      <c r="D1323" s="124" t="s">
        <v>89</v>
      </c>
      <c r="F1323" s="124" t="s">
        <v>399</v>
      </c>
      <c r="H1323" s="124" t="s">
        <v>385</v>
      </c>
      <c r="I1323" s="191">
        <v>14</v>
      </c>
      <c r="J1323" s="40">
        <f>XIV!D$95</f>
        <v>2800.0000000000005</v>
      </c>
      <c r="K1323" s="40">
        <f>XIV!E$95</f>
        <v>2800.0000000000005</v>
      </c>
      <c r="L1323" s="40">
        <f>XIV!F$95</f>
        <v>2800.0000000000005</v>
      </c>
      <c r="M1323" s="40">
        <f>XIV!G$95</f>
        <v>2800.0000000000005</v>
      </c>
      <c r="N1323" s="40">
        <f>XIV!H$95</f>
        <v>2800.0000000000005</v>
      </c>
      <c r="O1323" s="40">
        <f>XIV!I$95</f>
        <v>2800.0000000000005</v>
      </c>
      <c r="P1323" s="40">
        <f>XIV!J$95</f>
        <v>2800.0000000000005</v>
      </c>
      <c r="Q1323" s="40">
        <f>XIV!K$95</f>
        <v>2800.0000000000005</v>
      </c>
      <c r="R1323" s="40">
        <f>XIV!L$95</f>
        <v>2800.0000000000005</v>
      </c>
      <c r="S1323" s="40">
        <f>XIV!M$95</f>
        <v>2800.0000000000005</v>
      </c>
      <c r="T1323" s="40">
        <f>XIV!N$95</f>
        <v>2800.0000000000005</v>
      </c>
      <c r="U1323" s="40">
        <f>XIV!O$95</f>
        <v>2800.0000000000005</v>
      </c>
      <c r="V1323" s="40">
        <f>XIV!P$95</f>
        <v>2800.0000000000005</v>
      </c>
      <c r="W1323" s="40">
        <f>XIV!Q$95</f>
        <v>2800.0000000000005</v>
      </c>
      <c r="X1323" s="40">
        <f>XIV!R$95</f>
        <v>2800.0000000000005</v>
      </c>
      <c r="Y1323" s="40">
        <f>XIV!S$95</f>
        <v>2800.0000000000005</v>
      </c>
      <c r="Z1323" s="40">
        <f>XIV!T$95</f>
        <v>2800.0000000000005</v>
      </c>
      <c r="AA1323" s="40">
        <f>XIV!U$95</f>
        <v>2800.0000000000005</v>
      </c>
      <c r="AB1323" s="40">
        <f>XIV!V$95</f>
        <v>2800.0000000000005</v>
      </c>
      <c r="AC1323" s="40">
        <f>XIV!W$95</f>
        <v>2800.0000000000005</v>
      </c>
      <c r="AD1323" s="40">
        <f>XIV!X$95</f>
        <v>2800.0000000000005</v>
      </c>
      <c r="AE1323" s="40">
        <f>XIV!Y$95</f>
        <v>2800.0000000000005</v>
      </c>
      <c r="AF1323" s="40">
        <f>XIV!Z$95</f>
        <v>2800.0000000000005</v>
      </c>
      <c r="AG1323" s="40">
        <f>XIV!AA$95</f>
        <v>2800.0000000000005</v>
      </c>
      <c r="AH1323" s="40">
        <f>XIV!AB$95</f>
        <v>2800.0000000000005</v>
      </c>
      <c r="AI1323" s="40">
        <f>XIV!AC$95</f>
        <v>2800.0000000000005</v>
      </c>
      <c r="AJ1323" s="40">
        <f>XIV!AD$95</f>
        <v>2800.0000000000005</v>
      </c>
      <c r="AK1323" s="40">
        <f>XIV!AE$95</f>
        <v>2800.0000000000005</v>
      </c>
      <c r="AL1323" s="40">
        <f>XIV!AF$95</f>
        <v>2800.0000000000005</v>
      </c>
      <c r="AM1323" s="40">
        <f>XIV!AG$95</f>
        <v>2800.0000000000005</v>
      </c>
      <c r="AN1323" s="40">
        <f>XIV!AH$95</f>
        <v>2800.0000000000005</v>
      </c>
      <c r="AO1323" s="40">
        <f>XIV!AI$95</f>
        <v>2800.0000000000005</v>
      </c>
      <c r="AP1323" s="40">
        <f>XIV!AJ$95</f>
        <v>2800.0000000000005</v>
      </c>
      <c r="AQ1323" s="40">
        <f>XIV!AK$95</f>
        <v>2800.0000000000005</v>
      </c>
    </row>
    <row r="1324" spans="1:43" s="124" customFormat="1">
      <c r="A1324" s="124" t="s">
        <v>384</v>
      </c>
      <c r="B1324" s="124" t="s">
        <v>112</v>
      </c>
      <c r="C1324" s="124" t="s">
        <v>98</v>
      </c>
      <c r="D1324" s="124" t="s">
        <v>12</v>
      </c>
      <c r="E1324" s="124" t="s">
        <v>7</v>
      </c>
      <c r="F1324" s="124" t="s">
        <v>398</v>
      </c>
      <c r="H1324" s="124" t="s">
        <v>385</v>
      </c>
      <c r="I1324" s="191">
        <v>14</v>
      </c>
      <c r="J1324" s="124">
        <v>100</v>
      </c>
      <c r="K1324" s="124">
        <v>100</v>
      </c>
      <c r="L1324" s="124">
        <v>100</v>
      </c>
      <c r="M1324" s="124">
        <v>100</v>
      </c>
      <c r="N1324" s="124">
        <v>100</v>
      </c>
      <c r="O1324" s="124">
        <v>100</v>
      </c>
      <c r="P1324" s="124">
        <v>100</v>
      </c>
      <c r="Q1324" s="124">
        <v>100</v>
      </c>
      <c r="R1324" s="124">
        <v>100</v>
      </c>
      <c r="S1324" s="124">
        <v>100</v>
      </c>
      <c r="T1324" s="124">
        <v>100</v>
      </c>
      <c r="U1324" s="124">
        <v>100</v>
      </c>
      <c r="V1324" s="124">
        <v>100</v>
      </c>
      <c r="W1324" s="124">
        <v>100</v>
      </c>
      <c r="X1324" s="124">
        <v>100</v>
      </c>
      <c r="Y1324" s="124">
        <v>100</v>
      </c>
      <c r="Z1324" s="124">
        <v>100</v>
      </c>
      <c r="AA1324" s="124">
        <v>100</v>
      </c>
      <c r="AB1324" s="124">
        <v>100</v>
      </c>
      <c r="AC1324" s="124">
        <v>100</v>
      </c>
      <c r="AD1324" s="124">
        <v>100</v>
      </c>
      <c r="AE1324" s="124">
        <v>100</v>
      </c>
      <c r="AF1324" s="124">
        <v>100</v>
      </c>
      <c r="AG1324" s="124">
        <v>100</v>
      </c>
      <c r="AH1324" s="124">
        <v>100</v>
      </c>
      <c r="AI1324" s="124">
        <v>100</v>
      </c>
      <c r="AJ1324" s="124">
        <v>100</v>
      </c>
      <c r="AK1324" s="124">
        <v>100</v>
      </c>
      <c r="AL1324" s="124">
        <v>100</v>
      </c>
      <c r="AM1324" s="124">
        <v>100</v>
      </c>
      <c r="AN1324" s="124">
        <v>100</v>
      </c>
      <c r="AO1324" s="124">
        <v>100</v>
      </c>
      <c r="AP1324" s="124">
        <v>100</v>
      </c>
      <c r="AQ1324" s="124">
        <v>100</v>
      </c>
    </row>
    <row r="1325" spans="1:43" s="124" customFormat="1">
      <c r="A1325" s="124" t="s">
        <v>384</v>
      </c>
      <c r="B1325" s="124" t="s">
        <v>112</v>
      </c>
      <c r="C1325" s="124" t="s">
        <v>98</v>
      </c>
      <c r="D1325" s="124" t="s">
        <v>12</v>
      </c>
      <c r="F1325" s="124" t="s">
        <v>399</v>
      </c>
      <c r="H1325" s="124" t="s">
        <v>385</v>
      </c>
      <c r="I1325" s="191">
        <v>14</v>
      </c>
      <c r="J1325" s="40">
        <f>XIV!D$96</f>
        <v>2800.0000000000005</v>
      </c>
      <c r="K1325" s="40">
        <f>XIV!E$96</f>
        <v>2800.0000000000005</v>
      </c>
      <c r="L1325" s="40">
        <f>XIV!F$96</f>
        <v>2800.0000000000005</v>
      </c>
      <c r="M1325" s="40">
        <f>XIV!G$96</f>
        <v>2800.0000000000005</v>
      </c>
      <c r="N1325" s="40">
        <f>XIV!H$96</f>
        <v>2800.0000000000005</v>
      </c>
      <c r="O1325" s="40">
        <f>XIV!I$96</f>
        <v>2800.0000000000005</v>
      </c>
      <c r="P1325" s="40">
        <f>XIV!J$96</f>
        <v>2800.0000000000005</v>
      </c>
      <c r="Q1325" s="40">
        <f>XIV!K$96</f>
        <v>2800.0000000000005</v>
      </c>
      <c r="R1325" s="40">
        <f>XIV!L$96</f>
        <v>2800.0000000000005</v>
      </c>
      <c r="S1325" s="40">
        <f>XIV!M$96</f>
        <v>2800.0000000000005</v>
      </c>
      <c r="T1325" s="40">
        <f>XIV!N$96</f>
        <v>2800.0000000000005</v>
      </c>
      <c r="U1325" s="40">
        <f>XIV!O$96</f>
        <v>2800.0000000000005</v>
      </c>
      <c r="V1325" s="40">
        <f>XIV!P$96</f>
        <v>2800.0000000000005</v>
      </c>
      <c r="W1325" s="40">
        <f>XIV!Q$96</f>
        <v>2800.0000000000005</v>
      </c>
      <c r="X1325" s="40">
        <f>XIV!R$96</f>
        <v>2800.0000000000005</v>
      </c>
      <c r="Y1325" s="40">
        <f>XIV!S$96</f>
        <v>2800.0000000000005</v>
      </c>
      <c r="Z1325" s="40">
        <f>XIV!T$96</f>
        <v>2800.0000000000005</v>
      </c>
      <c r="AA1325" s="40">
        <f>XIV!U$96</f>
        <v>2800.0000000000005</v>
      </c>
      <c r="AB1325" s="40">
        <f>XIV!V$96</f>
        <v>2800.0000000000005</v>
      </c>
      <c r="AC1325" s="40">
        <f>XIV!W$96</f>
        <v>2800.0000000000005</v>
      </c>
      <c r="AD1325" s="40">
        <f>XIV!X$96</f>
        <v>2800.0000000000005</v>
      </c>
      <c r="AE1325" s="40">
        <f>XIV!Y$96</f>
        <v>2800.0000000000005</v>
      </c>
      <c r="AF1325" s="40">
        <f>XIV!Z$96</f>
        <v>2800.0000000000005</v>
      </c>
      <c r="AG1325" s="40">
        <f>XIV!AA$96</f>
        <v>2800.0000000000005</v>
      </c>
      <c r="AH1325" s="40">
        <f>XIV!AB$96</f>
        <v>2800.0000000000005</v>
      </c>
      <c r="AI1325" s="40">
        <f>XIV!AC$96</f>
        <v>2800.0000000000005</v>
      </c>
      <c r="AJ1325" s="40">
        <f>XIV!AD$96</f>
        <v>2800.0000000000005</v>
      </c>
      <c r="AK1325" s="40">
        <f>XIV!AE$96</f>
        <v>2800.0000000000005</v>
      </c>
      <c r="AL1325" s="40">
        <f>XIV!AF$96</f>
        <v>2800.0000000000005</v>
      </c>
      <c r="AM1325" s="40">
        <f>XIV!AG$96</f>
        <v>2800.0000000000005</v>
      </c>
      <c r="AN1325" s="40">
        <f>XIV!AH$96</f>
        <v>2800.0000000000005</v>
      </c>
      <c r="AO1325" s="40">
        <f>XIV!AI$96</f>
        <v>2800.0000000000005</v>
      </c>
      <c r="AP1325" s="40">
        <f>XIV!AJ$96</f>
        <v>2800.0000000000005</v>
      </c>
      <c r="AQ1325" s="40">
        <f>XIV!AK$96</f>
        <v>2800.0000000000005</v>
      </c>
    </row>
    <row r="1326" spans="1:43" s="124" customFormat="1">
      <c r="A1326" s="124" t="s">
        <v>384</v>
      </c>
      <c r="B1326" s="124" t="s">
        <v>112</v>
      </c>
      <c r="C1326" s="124" t="s">
        <v>98</v>
      </c>
      <c r="D1326" s="124" t="s">
        <v>86</v>
      </c>
      <c r="E1326" s="124" t="s">
        <v>396</v>
      </c>
      <c r="F1326" s="124" t="s">
        <v>398</v>
      </c>
      <c r="H1326" s="124" t="s">
        <v>385</v>
      </c>
      <c r="I1326" s="191">
        <v>14</v>
      </c>
      <c r="J1326" s="187">
        <f>XIV!D$183*100</f>
        <v>100</v>
      </c>
      <c r="K1326" s="187">
        <f>XIV!E$183*100</f>
        <v>100</v>
      </c>
      <c r="L1326" s="187">
        <f>XIV!F$183*100</f>
        <v>100</v>
      </c>
      <c r="M1326" s="187">
        <f>XIV!G$183*100</f>
        <v>100</v>
      </c>
      <c r="N1326" s="187">
        <f>XIV!H$183*100</f>
        <v>100</v>
      </c>
      <c r="O1326" s="187">
        <f>XIV!I$183*100</f>
        <v>100</v>
      </c>
      <c r="P1326" s="187">
        <f>XIV!J$183*100</f>
        <v>100</v>
      </c>
      <c r="Q1326" s="187">
        <f>XIV!K$183*100</f>
        <v>100</v>
      </c>
      <c r="R1326" s="187">
        <f>XIV!L$183*100</f>
        <v>100</v>
      </c>
      <c r="S1326" s="187">
        <f>XIV!M$183*100</f>
        <v>100</v>
      </c>
      <c r="T1326" s="187">
        <f>XIV!N$183*100</f>
        <v>100</v>
      </c>
      <c r="U1326" s="187">
        <f>XIV!O$183*100</f>
        <v>100</v>
      </c>
      <c r="V1326" s="187">
        <f>XIV!P$183*100</f>
        <v>100</v>
      </c>
      <c r="W1326" s="187">
        <f>XIV!Q$183*100</f>
        <v>100</v>
      </c>
      <c r="X1326" s="187">
        <f>XIV!R$183*100</f>
        <v>100</v>
      </c>
      <c r="Y1326" s="187">
        <f>XIV!S$183*100</f>
        <v>100</v>
      </c>
      <c r="Z1326" s="187">
        <f>XIV!T$183*100</f>
        <v>100</v>
      </c>
      <c r="AA1326" s="187">
        <f>XIV!U$183*100</f>
        <v>100</v>
      </c>
      <c r="AB1326" s="187">
        <f>XIV!V$183*100</f>
        <v>100</v>
      </c>
      <c r="AC1326" s="187">
        <f>XIV!W$183*100</f>
        <v>100</v>
      </c>
      <c r="AD1326" s="187">
        <f>XIV!X$183*100</f>
        <v>100</v>
      </c>
      <c r="AE1326" s="187">
        <f>XIV!Y$183*100</f>
        <v>100</v>
      </c>
      <c r="AF1326" s="187">
        <f>XIV!Z$183*100</f>
        <v>100</v>
      </c>
      <c r="AG1326" s="187">
        <f>XIV!AA$183*100</f>
        <v>100</v>
      </c>
      <c r="AH1326" s="187">
        <f>XIV!AB$183*100</f>
        <v>100</v>
      </c>
      <c r="AI1326" s="187">
        <f>XIV!AC$183*100</f>
        <v>100</v>
      </c>
      <c r="AJ1326" s="187">
        <f>XIV!AD$183*100</f>
        <v>100</v>
      </c>
      <c r="AK1326" s="187">
        <f>XIV!AE$183*100</f>
        <v>100</v>
      </c>
      <c r="AL1326" s="187">
        <f>XIV!AF$183*100</f>
        <v>100</v>
      </c>
      <c r="AM1326" s="187">
        <f>XIV!AG$183*100</f>
        <v>100</v>
      </c>
      <c r="AN1326" s="187">
        <f>XIV!AH$183*100</f>
        <v>100</v>
      </c>
      <c r="AO1326" s="187">
        <f>XIV!AI$183*100</f>
        <v>100</v>
      </c>
      <c r="AP1326" s="187">
        <f>XIV!AJ$183*100</f>
        <v>100</v>
      </c>
      <c r="AQ1326" s="187">
        <f>XIV!AK$183*100</f>
        <v>100</v>
      </c>
    </row>
    <row r="1327" spans="1:43" s="124" customFormat="1">
      <c r="A1327" s="124" t="s">
        <v>384</v>
      </c>
      <c r="B1327" s="124" t="s">
        <v>112</v>
      </c>
      <c r="C1327" s="124" t="s">
        <v>98</v>
      </c>
      <c r="D1327" s="124" t="s">
        <v>86</v>
      </c>
      <c r="E1327" s="124" t="s">
        <v>16</v>
      </c>
      <c r="F1327" s="124" t="s">
        <v>398</v>
      </c>
      <c r="H1327" s="124" t="s">
        <v>385</v>
      </c>
      <c r="I1327" s="191">
        <v>14</v>
      </c>
      <c r="J1327" s="124">
        <f>XIV!D$179*100</f>
        <v>0</v>
      </c>
      <c r="K1327" s="124">
        <f>XIV!E$179*100</f>
        <v>0</v>
      </c>
      <c r="L1327" s="124">
        <f>XIV!F$179*100</f>
        <v>0</v>
      </c>
      <c r="M1327" s="124">
        <f>XIV!G$179*100</f>
        <v>0</v>
      </c>
      <c r="N1327" s="124">
        <f>XIV!H$179*100</f>
        <v>0</v>
      </c>
      <c r="O1327" s="124">
        <f>XIV!I$179*100</f>
        <v>0</v>
      </c>
      <c r="P1327" s="124">
        <f>XIV!J$179*100</f>
        <v>0</v>
      </c>
      <c r="Q1327" s="124">
        <f>XIV!K$179*100</f>
        <v>0</v>
      </c>
      <c r="R1327" s="124">
        <f>XIV!L$179*100</f>
        <v>0</v>
      </c>
      <c r="S1327" s="124">
        <f>XIV!M$179*100</f>
        <v>0</v>
      </c>
      <c r="T1327" s="124">
        <f>XIV!N$179*100</f>
        <v>0</v>
      </c>
      <c r="U1327" s="124">
        <f>XIV!O$179*100</f>
        <v>0</v>
      </c>
      <c r="V1327" s="124">
        <f>XIV!P$179*100</f>
        <v>0</v>
      </c>
      <c r="W1327" s="124">
        <f>XIV!Q$179*100</f>
        <v>0</v>
      </c>
      <c r="X1327" s="124">
        <f>XIV!R$179*100</f>
        <v>0</v>
      </c>
      <c r="Y1327" s="124">
        <f>XIV!S$179*100</f>
        <v>0</v>
      </c>
      <c r="Z1327" s="124">
        <f>XIV!T$179*100</f>
        <v>0</v>
      </c>
      <c r="AA1327" s="124">
        <f>XIV!U$179*100</f>
        <v>0</v>
      </c>
      <c r="AB1327" s="124">
        <f>XIV!V$179*100</f>
        <v>0</v>
      </c>
      <c r="AC1327" s="124">
        <f>XIV!W$179*100</f>
        <v>0</v>
      </c>
      <c r="AD1327" s="124">
        <f>XIV!X$179*100</f>
        <v>0</v>
      </c>
      <c r="AE1327" s="124">
        <f>XIV!Y$179*100</f>
        <v>0</v>
      </c>
      <c r="AF1327" s="124">
        <f>XIV!Z$179*100</f>
        <v>0</v>
      </c>
      <c r="AG1327" s="124">
        <f>XIV!AA$179*100</f>
        <v>0</v>
      </c>
      <c r="AH1327" s="124">
        <f>XIV!AB$179*100</f>
        <v>0</v>
      </c>
      <c r="AI1327" s="124">
        <f>XIV!AC$179*100</f>
        <v>0</v>
      </c>
      <c r="AJ1327" s="124">
        <f>XIV!AD$179*100</f>
        <v>0</v>
      </c>
      <c r="AK1327" s="124">
        <f>XIV!AE$179*100</f>
        <v>0</v>
      </c>
      <c r="AL1327" s="124">
        <f>XIV!AF$179*100</f>
        <v>0</v>
      </c>
      <c r="AM1327" s="124">
        <f>XIV!AG$179*100</f>
        <v>0</v>
      </c>
      <c r="AN1327" s="124">
        <f>XIV!AH$179*100</f>
        <v>0</v>
      </c>
      <c r="AO1327" s="124">
        <f>XIV!AI$179*100</f>
        <v>0</v>
      </c>
      <c r="AP1327" s="124">
        <f>XIV!AJ$179*100</f>
        <v>0</v>
      </c>
      <c r="AQ1327" s="124">
        <f>XIV!AK$179*100</f>
        <v>0</v>
      </c>
    </row>
    <row r="1328" spans="1:43" s="124" customFormat="1">
      <c r="A1328" s="124" t="s">
        <v>384</v>
      </c>
      <c r="B1328" s="124" t="s">
        <v>112</v>
      </c>
      <c r="C1328" s="124" t="s">
        <v>98</v>
      </c>
      <c r="D1328" s="124" t="s">
        <v>86</v>
      </c>
      <c r="F1328" s="124" t="s">
        <v>399</v>
      </c>
      <c r="H1328" s="124" t="s">
        <v>385</v>
      </c>
      <c r="I1328" s="191">
        <v>14</v>
      </c>
      <c r="J1328" s="40">
        <f>XIV!D$97</f>
        <v>1200</v>
      </c>
      <c r="K1328" s="40">
        <f>XIV!E$97</f>
        <v>1200</v>
      </c>
      <c r="L1328" s="40">
        <f>XIV!F$97</f>
        <v>1200</v>
      </c>
      <c r="M1328" s="40">
        <f>XIV!G$97</f>
        <v>1200</v>
      </c>
      <c r="N1328" s="40">
        <f>XIV!H$97</f>
        <v>1200</v>
      </c>
      <c r="O1328" s="40">
        <f>XIV!I$97</f>
        <v>1200</v>
      </c>
      <c r="P1328" s="40">
        <f>XIV!J$97</f>
        <v>1200</v>
      </c>
      <c r="Q1328" s="40">
        <f>XIV!K$97</f>
        <v>1200</v>
      </c>
      <c r="R1328" s="40">
        <f>XIV!L$97</f>
        <v>1200</v>
      </c>
      <c r="S1328" s="40">
        <f>XIV!M$97</f>
        <v>1200</v>
      </c>
      <c r="T1328" s="40">
        <f>XIV!N$97</f>
        <v>1200</v>
      </c>
      <c r="U1328" s="40">
        <f>XIV!O$97</f>
        <v>1200</v>
      </c>
      <c r="V1328" s="40">
        <f>XIV!P$97</f>
        <v>1200</v>
      </c>
      <c r="W1328" s="40">
        <f>XIV!Q$97</f>
        <v>1200</v>
      </c>
      <c r="X1328" s="40">
        <f>XIV!R$97</f>
        <v>1200</v>
      </c>
      <c r="Y1328" s="40">
        <f>XIV!S$97</f>
        <v>1200</v>
      </c>
      <c r="Z1328" s="40">
        <f>XIV!T$97</f>
        <v>1200</v>
      </c>
      <c r="AA1328" s="40">
        <f>XIV!U$97</f>
        <v>1200</v>
      </c>
      <c r="AB1328" s="40">
        <f>XIV!V$97</f>
        <v>1200</v>
      </c>
      <c r="AC1328" s="40">
        <f>XIV!W$97</f>
        <v>1200</v>
      </c>
      <c r="AD1328" s="40">
        <f>XIV!X$97</f>
        <v>1200</v>
      </c>
      <c r="AE1328" s="40">
        <f>XIV!Y$97</f>
        <v>1200</v>
      </c>
      <c r="AF1328" s="40">
        <f>XIV!Z$97</f>
        <v>1200</v>
      </c>
      <c r="AG1328" s="40">
        <f>XIV!AA$97</f>
        <v>1200</v>
      </c>
      <c r="AH1328" s="40">
        <f>XIV!AB$97</f>
        <v>1200</v>
      </c>
      <c r="AI1328" s="40">
        <f>XIV!AC$97</f>
        <v>1200</v>
      </c>
      <c r="AJ1328" s="40">
        <f>XIV!AD$97</f>
        <v>1200</v>
      </c>
      <c r="AK1328" s="40">
        <f>XIV!AE$97</f>
        <v>1200</v>
      </c>
      <c r="AL1328" s="40">
        <f>XIV!AF$97</f>
        <v>1200</v>
      </c>
      <c r="AM1328" s="40">
        <f>XIV!AG$97</f>
        <v>1200</v>
      </c>
      <c r="AN1328" s="40">
        <f>XIV!AH$97</f>
        <v>1200</v>
      </c>
      <c r="AO1328" s="40">
        <f>XIV!AI$97</f>
        <v>1200</v>
      </c>
      <c r="AP1328" s="40">
        <f>XIV!AJ$97</f>
        <v>1200</v>
      </c>
      <c r="AQ1328" s="40">
        <f>XIV!AK$97</f>
        <v>1200</v>
      </c>
    </row>
    <row r="1329" spans="1:43" s="124" customFormat="1">
      <c r="A1329" s="124" t="s">
        <v>384</v>
      </c>
      <c r="B1329" s="124" t="s">
        <v>112</v>
      </c>
      <c r="C1329" s="124" t="s">
        <v>98</v>
      </c>
      <c r="F1329" s="124" t="s">
        <v>400</v>
      </c>
      <c r="H1329" s="124" t="s">
        <v>385</v>
      </c>
      <c r="I1329" s="191">
        <v>14</v>
      </c>
      <c r="J1329" s="40">
        <f>XIV!D$7</f>
        <v>20</v>
      </c>
      <c r="K1329" s="40">
        <f>XIV!E$7</f>
        <v>21</v>
      </c>
      <c r="L1329" s="40">
        <f>XIV!F$7</f>
        <v>21</v>
      </c>
      <c r="M1329" s="40">
        <f>XIV!G$7</f>
        <v>21</v>
      </c>
      <c r="N1329" s="40">
        <f>XIV!H$7</f>
        <v>21</v>
      </c>
      <c r="O1329" s="40">
        <f>XIV!I$7</f>
        <v>22</v>
      </c>
      <c r="P1329" s="40">
        <f>XIV!J$7</f>
        <v>22</v>
      </c>
      <c r="Q1329" s="40">
        <f>XIV!K$7</f>
        <v>23</v>
      </c>
      <c r="R1329" s="40">
        <f>XIV!L$7</f>
        <v>23</v>
      </c>
      <c r="S1329" s="40">
        <f>XIV!M$7</f>
        <v>24</v>
      </c>
      <c r="T1329" s="40">
        <f>XIV!N$7</f>
        <v>24</v>
      </c>
      <c r="U1329" s="40">
        <f>XIV!O$7</f>
        <v>25</v>
      </c>
      <c r="V1329" s="40">
        <f>XIV!P$7</f>
        <v>25</v>
      </c>
      <c r="W1329" s="40">
        <f>XIV!Q$7</f>
        <v>26</v>
      </c>
      <c r="X1329" s="40">
        <f>XIV!R$7</f>
        <v>26</v>
      </c>
      <c r="Y1329" s="40">
        <f>XIV!S$7</f>
        <v>27</v>
      </c>
      <c r="Z1329" s="40">
        <f>XIV!T$7</f>
        <v>27</v>
      </c>
      <c r="AA1329" s="40">
        <f>XIV!U$7</f>
        <v>28</v>
      </c>
      <c r="AB1329" s="40">
        <f>XIV!V$7</f>
        <v>28</v>
      </c>
      <c r="AC1329" s="40">
        <f>XIV!W$7</f>
        <v>29</v>
      </c>
      <c r="AD1329" s="40">
        <f>XIV!X$7</f>
        <v>29</v>
      </c>
      <c r="AE1329" s="40">
        <f>XIV!Y$7</f>
        <v>29</v>
      </c>
      <c r="AF1329" s="40">
        <f>XIV!Z$7</f>
        <v>30</v>
      </c>
      <c r="AG1329" s="40">
        <f>XIV!AA$7</f>
        <v>30</v>
      </c>
      <c r="AH1329" s="40">
        <f>XIV!AB$7</f>
        <v>31</v>
      </c>
      <c r="AI1329" s="40">
        <f>XIV!AC$7</f>
        <v>31</v>
      </c>
      <c r="AJ1329" s="40">
        <f>XIV!AD$7</f>
        <v>32</v>
      </c>
      <c r="AK1329" s="40">
        <f>XIV!AE$7</f>
        <v>32</v>
      </c>
      <c r="AL1329" s="40">
        <f>XIV!AF$7</f>
        <v>32</v>
      </c>
      <c r="AM1329" s="40">
        <f>XIV!AG$7</f>
        <v>33</v>
      </c>
      <c r="AN1329" s="40">
        <f>XIV!AH$7</f>
        <v>33</v>
      </c>
      <c r="AO1329" s="40">
        <f>XIV!AI$7</f>
        <v>34</v>
      </c>
      <c r="AP1329" s="40">
        <f>XIV!AJ$7</f>
        <v>34</v>
      </c>
      <c r="AQ1329" s="40">
        <f>XIV!AK$7</f>
        <v>34</v>
      </c>
    </row>
    <row r="1330" spans="1:43" s="124" customFormat="1">
      <c r="A1330" s="124" t="s">
        <v>384</v>
      </c>
      <c r="B1330" s="124" t="s">
        <v>112</v>
      </c>
      <c r="C1330" s="124" t="s">
        <v>87</v>
      </c>
      <c r="F1330" s="124" t="s">
        <v>400</v>
      </c>
      <c r="H1330" s="124" t="s">
        <v>385</v>
      </c>
      <c r="I1330" s="191">
        <v>14</v>
      </c>
      <c r="J1330" s="40">
        <f>XIV!D$6</f>
        <v>7</v>
      </c>
      <c r="K1330" s="40">
        <f>XIV!E$6</f>
        <v>7</v>
      </c>
      <c r="L1330" s="40">
        <f>XIV!F$6</f>
        <v>7</v>
      </c>
      <c r="M1330" s="40">
        <f>XIV!G$6</f>
        <v>7</v>
      </c>
      <c r="N1330" s="40">
        <f>XIV!H$6</f>
        <v>7</v>
      </c>
      <c r="O1330" s="40">
        <f>XIV!I$6</f>
        <v>7</v>
      </c>
      <c r="P1330" s="40">
        <f>XIV!J$6</f>
        <v>7</v>
      </c>
      <c r="Q1330" s="40">
        <f>XIV!K$6</f>
        <v>7</v>
      </c>
      <c r="R1330" s="40">
        <f>XIV!L$6</f>
        <v>7</v>
      </c>
      <c r="S1330" s="40">
        <f>XIV!M$6</f>
        <v>7</v>
      </c>
      <c r="T1330" s="40">
        <f>XIV!N$6</f>
        <v>7</v>
      </c>
      <c r="U1330" s="40">
        <f>XIV!O$6</f>
        <v>7</v>
      </c>
      <c r="V1330" s="40">
        <f>XIV!P$6</f>
        <v>7</v>
      </c>
      <c r="W1330" s="40">
        <f>XIV!Q$6</f>
        <v>7</v>
      </c>
      <c r="X1330" s="40">
        <f>XIV!R$6</f>
        <v>7</v>
      </c>
      <c r="Y1330" s="40">
        <f>XIV!S$6</f>
        <v>7</v>
      </c>
      <c r="Z1330" s="40">
        <f>XIV!T$6</f>
        <v>7</v>
      </c>
      <c r="AA1330" s="40">
        <f>XIV!U$6</f>
        <v>7</v>
      </c>
      <c r="AB1330" s="40">
        <f>XIV!V$6</f>
        <v>7</v>
      </c>
      <c r="AC1330" s="40">
        <f>XIV!W$6</f>
        <v>7</v>
      </c>
      <c r="AD1330" s="40">
        <f>XIV!X$6</f>
        <v>7</v>
      </c>
      <c r="AE1330" s="40">
        <f>XIV!Y$6</f>
        <v>7</v>
      </c>
      <c r="AF1330" s="40">
        <f>XIV!Z$6</f>
        <v>7</v>
      </c>
      <c r="AG1330" s="40">
        <f>XIV!AA$6</f>
        <v>7</v>
      </c>
      <c r="AH1330" s="40">
        <f>XIV!AB$6</f>
        <v>7</v>
      </c>
      <c r="AI1330" s="40">
        <f>XIV!AC$6</f>
        <v>7</v>
      </c>
      <c r="AJ1330" s="40">
        <f>XIV!AD$6</f>
        <v>7</v>
      </c>
      <c r="AK1330" s="40">
        <f>XIV!AE$6</f>
        <v>7</v>
      </c>
      <c r="AL1330" s="40">
        <f>XIV!AF$6</f>
        <v>7</v>
      </c>
      <c r="AM1330" s="40">
        <f>XIV!AG$6</f>
        <v>7</v>
      </c>
      <c r="AN1330" s="40">
        <f>XIV!AH$6</f>
        <v>7</v>
      </c>
      <c r="AO1330" s="40">
        <f>XIV!AI$6</f>
        <v>7</v>
      </c>
      <c r="AP1330" s="40">
        <f>XIV!AJ$6</f>
        <v>7</v>
      </c>
      <c r="AQ1330" s="40">
        <f>XIV!AK$6</f>
        <v>7</v>
      </c>
    </row>
    <row r="1331" spans="1:43" s="124" customFormat="1">
      <c r="A1331" s="124" t="s">
        <v>384</v>
      </c>
      <c r="B1331" s="124" t="s">
        <v>112</v>
      </c>
      <c r="C1331" s="124" t="s">
        <v>15</v>
      </c>
      <c r="F1331" s="124" t="s">
        <v>400</v>
      </c>
      <c r="H1331" s="124" t="s">
        <v>385</v>
      </c>
      <c r="I1331" s="191">
        <v>14</v>
      </c>
      <c r="J1331" s="40">
        <f>XIV!D$5</f>
        <v>1</v>
      </c>
      <c r="K1331" s="40">
        <f>XIV!E$5</f>
        <v>1</v>
      </c>
      <c r="L1331" s="40">
        <f>XIV!F$5</f>
        <v>1</v>
      </c>
      <c r="M1331" s="40">
        <f>XIV!G$5</f>
        <v>1</v>
      </c>
      <c r="N1331" s="40">
        <f>XIV!H$5</f>
        <v>1</v>
      </c>
      <c r="O1331" s="40">
        <f>XIV!I$5</f>
        <v>1</v>
      </c>
      <c r="P1331" s="40">
        <f>XIV!J$5</f>
        <v>1</v>
      </c>
      <c r="Q1331" s="40">
        <f>XIV!K$5</f>
        <v>1</v>
      </c>
      <c r="R1331" s="40">
        <f>XIV!L$5</f>
        <v>1</v>
      </c>
      <c r="S1331" s="40">
        <f>XIV!M$5</f>
        <v>1</v>
      </c>
      <c r="T1331" s="40">
        <f>XIV!N$5</f>
        <v>2</v>
      </c>
      <c r="U1331" s="40">
        <f>XIV!O$5</f>
        <v>2</v>
      </c>
      <c r="V1331" s="40">
        <f>XIV!P$5</f>
        <v>2</v>
      </c>
      <c r="W1331" s="40">
        <f>XIV!Q$5</f>
        <v>2</v>
      </c>
      <c r="X1331" s="40">
        <f>XIV!R$5</f>
        <v>2</v>
      </c>
      <c r="Y1331" s="40">
        <f>XIV!S$5</f>
        <v>2</v>
      </c>
      <c r="Z1331" s="40">
        <f>XIV!T$5</f>
        <v>2</v>
      </c>
      <c r="AA1331" s="40">
        <f>XIV!U$5</f>
        <v>2</v>
      </c>
      <c r="AB1331" s="40">
        <f>XIV!V$5</f>
        <v>2</v>
      </c>
      <c r="AC1331" s="40">
        <f>XIV!W$5</f>
        <v>2</v>
      </c>
      <c r="AD1331" s="40">
        <f>XIV!X$5</f>
        <v>3</v>
      </c>
      <c r="AE1331" s="40">
        <f>XIV!Y$5</f>
        <v>3</v>
      </c>
      <c r="AF1331" s="40">
        <f>XIV!Z$5</f>
        <v>3</v>
      </c>
      <c r="AG1331" s="40">
        <f>XIV!AA$5</f>
        <v>3</v>
      </c>
      <c r="AH1331" s="40">
        <f>XIV!AB$5</f>
        <v>3</v>
      </c>
      <c r="AI1331" s="40">
        <f>XIV!AC$5</f>
        <v>3</v>
      </c>
      <c r="AJ1331" s="40">
        <f>XIV!AD$5</f>
        <v>3</v>
      </c>
      <c r="AK1331" s="40">
        <f>XIV!AE$5</f>
        <v>3</v>
      </c>
      <c r="AL1331" s="40">
        <f>XIV!AF$5</f>
        <v>3</v>
      </c>
      <c r="AM1331" s="40">
        <f>XIV!AG$5</f>
        <v>3</v>
      </c>
      <c r="AN1331" s="40">
        <f>XIV!AH$5</f>
        <v>3</v>
      </c>
      <c r="AO1331" s="40">
        <f>XIV!AI$5</f>
        <v>4</v>
      </c>
      <c r="AP1331" s="40">
        <f>XIV!AJ$5</f>
        <v>4</v>
      </c>
      <c r="AQ1331" s="40">
        <f>XIV!AK$5</f>
        <v>4</v>
      </c>
    </row>
    <row r="1332" spans="1:43" s="124" customFormat="1">
      <c r="A1332" s="124" t="s">
        <v>384</v>
      </c>
      <c r="B1332" s="124" t="s">
        <v>112</v>
      </c>
      <c r="C1332" s="124" t="s">
        <v>14</v>
      </c>
      <c r="F1332" s="124" t="s">
        <v>400</v>
      </c>
      <c r="H1332" s="124" t="s">
        <v>385</v>
      </c>
      <c r="I1332" s="191">
        <v>14</v>
      </c>
      <c r="J1332" s="40">
        <f>XIV!D$4</f>
        <v>6</v>
      </c>
      <c r="K1332" s="40">
        <f>XIV!E$4</f>
        <v>6</v>
      </c>
      <c r="L1332" s="40">
        <f>XIV!F$4</f>
        <v>6</v>
      </c>
      <c r="M1332" s="40">
        <f>XIV!G$4</f>
        <v>6</v>
      </c>
      <c r="N1332" s="40">
        <f>XIV!H$4</f>
        <v>6</v>
      </c>
      <c r="O1332" s="40">
        <f>XIV!I$4</f>
        <v>7</v>
      </c>
      <c r="P1332" s="40">
        <f>XIV!J$4</f>
        <v>7</v>
      </c>
      <c r="Q1332" s="40">
        <f>XIV!K$4</f>
        <v>7</v>
      </c>
      <c r="R1332" s="40">
        <f>XIV!L$4</f>
        <v>7</v>
      </c>
      <c r="S1332" s="40">
        <f>XIV!M$4</f>
        <v>7</v>
      </c>
      <c r="T1332" s="40">
        <f>XIV!N$4</f>
        <v>8</v>
      </c>
      <c r="U1332" s="40">
        <f>XIV!O$4</f>
        <v>8</v>
      </c>
      <c r="V1332" s="40">
        <f>XIV!P$4</f>
        <v>8</v>
      </c>
      <c r="W1332" s="40">
        <f>XIV!Q$4</f>
        <v>8</v>
      </c>
      <c r="X1332" s="40">
        <f>XIV!R$4</f>
        <v>8</v>
      </c>
      <c r="Y1332" s="40">
        <f>XIV!S$4</f>
        <v>8</v>
      </c>
      <c r="Z1332" s="40">
        <f>XIV!T$4</f>
        <v>9</v>
      </c>
      <c r="AA1332" s="40">
        <f>XIV!U$4</f>
        <v>9</v>
      </c>
      <c r="AB1332" s="40">
        <f>XIV!V$4</f>
        <v>9</v>
      </c>
      <c r="AC1332" s="40">
        <f>XIV!W$4</f>
        <v>9</v>
      </c>
      <c r="AD1332" s="40">
        <f>XIV!X$4</f>
        <v>9</v>
      </c>
      <c r="AE1332" s="40">
        <f>XIV!Y$4</f>
        <v>10</v>
      </c>
      <c r="AF1332" s="40">
        <f>XIV!Z$4</f>
        <v>10</v>
      </c>
      <c r="AG1332" s="40">
        <f>XIV!AA$4</f>
        <v>10</v>
      </c>
      <c r="AH1332" s="40">
        <f>XIV!AB$4</f>
        <v>10</v>
      </c>
      <c r="AI1332" s="40">
        <f>XIV!AC$4</f>
        <v>10</v>
      </c>
      <c r="AJ1332" s="40">
        <f>XIV!AD$4</f>
        <v>10</v>
      </c>
      <c r="AK1332" s="40">
        <f>XIV!AE$4</f>
        <v>11</v>
      </c>
      <c r="AL1332" s="40">
        <f>XIV!AF$4</f>
        <v>11</v>
      </c>
      <c r="AM1332" s="40">
        <f>XIV!AG$4</f>
        <v>11</v>
      </c>
      <c r="AN1332" s="40">
        <f>XIV!AH$4</f>
        <v>11</v>
      </c>
      <c r="AO1332" s="40">
        <f>XIV!AI$4</f>
        <v>11</v>
      </c>
      <c r="AP1332" s="40">
        <f>XIV!AJ$4</f>
        <v>11</v>
      </c>
      <c r="AQ1332" s="40">
        <f>XIV!AK$4</f>
        <v>11</v>
      </c>
    </row>
    <row r="1333" spans="1:43" s="124" customFormat="1">
      <c r="A1333" s="124" t="s">
        <v>384</v>
      </c>
      <c r="B1333" s="124" t="s">
        <v>112</v>
      </c>
      <c r="C1333" s="124" t="s">
        <v>87</v>
      </c>
      <c r="D1333" s="124" t="s">
        <v>11</v>
      </c>
      <c r="E1333" s="124" t="s">
        <v>396</v>
      </c>
      <c r="F1333" s="124" t="s">
        <v>398</v>
      </c>
      <c r="H1333" s="124" t="s">
        <v>385</v>
      </c>
      <c r="I1333" s="191">
        <v>14</v>
      </c>
      <c r="J1333" s="40">
        <f>XIV!D$161*100</f>
        <v>100</v>
      </c>
      <c r="K1333" s="40">
        <f>XIV!E$161*100</f>
        <v>100</v>
      </c>
      <c r="L1333" s="40">
        <f>XIV!F$161*100</f>
        <v>100</v>
      </c>
      <c r="M1333" s="40">
        <f>XIV!G$161*100</f>
        <v>100</v>
      </c>
      <c r="N1333" s="40">
        <f>XIV!H$161*100</f>
        <v>100</v>
      </c>
      <c r="O1333" s="40">
        <f>XIV!I$161*100</f>
        <v>100</v>
      </c>
      <c r="P1333" s="40">
        <f>XIV!J$161*100</f>
        <v>100</v>
      </c>
      <c r="Q1333" s="40">
        <f>XIV!K$161*100</f>
        <v>100</v>
      </c>
      <c r="R1333" s="40">
        <f>XIV!L$161*100</f>
        <v>100</v>
      </c>
      <c r="S1333" s="40">
        <f>XIV!M$161*100</f>
        <v>100</v>
      </c>
      <c r="T1333" s="40">
        <f>XIV!N$161*100</f>
        <v>100</v>
      </c>
      <c r="U1333" s="40">
        <f>XIV!O$161*100</f>
        <v>100</v>
      </c>
      <c r="V1333" s="40">
        <f>XIV!P$161*100</f>
        <v>100</v>
      </c>
      <c r="W1333" s="40">
        <f>XIV!Q$161*100</f>
        <v>100</v>
      </c>
      <c r="X1333" s="40">
        <f>XIV!R$161*100</f>
        <v>100</v>
      </c>
      <c r="Y1333" s="40">
        <f>XIV!S$161*100</f>
        <v>100</v>
      </c>
      <c r="Z1333" s="40">
        <f>XIV!T$161*100</f>
        <v>100</v>
      </c>
      <c r="AA1333" s="40">
        <f>XIV!U$161*100</f>
        <v>100</v>
      </c>
      <c r="AB1333" s="40">
        <f>XIV!V$161*100</f>
        <v>100</v>
      </c>
      <c r="AC1333" s="40">
        <f>XIV!W$161*100</f>
        <v>100</v>
      </c>
      <c r="AD1333" s="40">
        <f>XIV!X$161*100</f>
        <v>100</v>
      </c>
      <c r="AE1333" s="40">
        <f>XIV!Y$161*100</f>
        <v>100</v>
      </c>
      <c r="AF1333" s="40">
        <f>XIV!Z$161*100</f>
        <v>100</v>
      </c>
      <c r="AG1333" s="40">
        <f>XIV!AA$161*100</f>
        <v>100</v>
      </c>
      <c r="AH1333" s="40">
        <f>XIV!AB$161*100</f>
        <v>100</v>
      </c>
      <c r="AI1333" s="40">
        <f>XIV!AC$161*100</f>
        <v>100</v>
      </c>
      <c r="AJ1333" s="40">
        <f>XIV!AD$161*100</f>
        <v>100</v>
      </c>
      <c r="AK1333" s="40">
        <f>XIV!AE$161*100</f>
        <v>100</v>
      </c>
      <c r="AL1333" s="40">
        <f>XIV!AF$161*100</f>
        <v>100</v>
      </c>
      <c r="AM1333" s="40">
        <f>XIV!AG$161*100</f>
        <v>100</v>
      </c>
      <c r="AN1333" s="40">
        <f>XIV!AH$161*100</f>
        <v>100</v>
      </c>
      <c r="AO1333" s="40">
        <f>XIV!AI$161*100</f>
        <v>100</v>
      </c>
      <c r="AP1333" s="40">
        <f>XIV!AJ$161*100</f>
        <v>100</v>
      </c>
      <c r="AQ1333" s="40">
        <f>XIV!AK$161*100</f>
        <v>100</v>
      </c>
    </row>
    <row r="1334" spans="1:43" s="124" customFormat="1">
      <c r="A1334" s="124" t="s">
        <v>384</v>
      </c>
      <c r="B1334" s="124" t="s">
        <v>112</v>
      </c>
      <c r="C1334" s="124" t="s">
        <v>87</v>
      </c>
      <c r="D1334" s="124" t="s">
        <v>11</v>
      </c>
      <c r="E1334" s="124" t="s">
        <v>16</v>
      </c>
      <c r="F1334" s="124" t="s">
        <v>398</v>
      </c>
      <c r="H1334" s="124" t="s">
        <v>385</v>
      </c>
      <c r="I1334" s="191">
        <v>14</v>
      </c>
      <c r="J1334" s="40">
        <f>XIV!D$160*100</f>
        <v>0</v>
      </c>
      <c r="K1334" s="40">
        <f>XIV!E$160*100</f>
        <v>0</v>
      </c>
      <c r="L1334" s="40">
        <f>XIV!F$160*100</f>
        <v>0</v>
      </c>
      <c r="M1334" s="40">
        <f>XIV!G$160*100</f>
        <v>0</v>
      </c>
      <c r="N1334" s="40">
        <f>XIV!H$160*100</f>
        <v>0</v>
      </c>
      <c r="O1334" s="40">
        <f>XIV!I$160*100</f>
        <v>0</v>
      </c>
      <c r="P1334" s="40">
        <f>XIV!J$160*100</f>
        <v>0</v>
      </c>
      <c r="Q1334" s="40">
        <f>XIV!K$160*100</f>
        <v>0</v>
      </c>
      <c r="R1334" s="40">
        <f>XIV!L$160*100</f>
        <v>0</v>
      </c>
      <c r="S1334" s="40">
        <f>XIV!M$160*100</f>
        <v>0</v>
      </c>
      <c r="T1334" s="40">
        <f>XIV!N$160*100</f>
        <v>0</v>
      </c>
      <c r="U1334" s="40">
        <f>XIV!O$160*100</f>
        <v>0</v>
      </c>
      <c r="V1334" s="40">
        <f>XIV!P$160*100</f>
        <v>0</v>
      </c>
      <c r="W1334" s="40">
        <f>XIV!Q$160*100</f>
        <v>0</v>
      </c>
      <c r="X1334" s="40">
        <f>XIV!R$160*100</f>
        <v>0</v>
      </c>
      <c r="Y1334" s="40">
        <f>XIV!S$160*100</f>
        <v>0</v>
      </c>
      <c r="Z1334" s="40">
        <f>XIV!T$160*100</f>
        <v>0</v>
      </c>
      <c r="AA1334" s="40">
        <f>XIV!U$160*100</f>
        <v>0</v>
      </c>
      <c r="AB1334" s="40">
        <f>XIV!V$160*100</f>
        <v>0</v>
      </c>
      <c r="AC1334" s="40">
        <f>XIV!W$160*100</f>
        <v>0</v>
      </c>
      <c r="AD1334" s="40">
        <f>XIV!X$160*100</f>
        <v>0</v>
      </c>
      <c r="AE1334" s="40">
        <f>XIV!Y$160*100</f>
        <v>0</v>
      </c>
      <c r="AF1334" s="40">
        <f>XIV!Z$160*100</f>
        <v>0</v>
      </c>
      <c r="AG1334" s="40">
        <f>XIV!AA$160*100</f>
        <v>0</v>
      </c>
      <c r="AH1334" s="40">
        <f>XIV!AB$160*100</f>
        <v>0</v>
      </c>
      <c r="AI1334" s="40">
        <f>XIV!AC$160*100</f>
        <v>0</v>
      </c>
      <c r="AJ1334" s="40">
        <f>XIV!AD$160*100</f>
        <v>0</v>
      </c>
      <c r="AK1334" s="40">
        <f>XIV!AE$160*100</f>
        <v>0</v>
      </c>
      <c r="AL1334" s="40">
        <f>XIV!AF$160*100</f>
        <v>0</v>
      </c>
      <c r="AM1334" s="40">
        <f>XIV!AG$160*100</f>
        <v>0</v>
      </c>
      <c r="AN1334" s="40">
        <f>XIV!AH$160*100</f>
        <v>0</v>
      </c>
      <c r="AO1334" s="40">
        <f>XIV!AI$160*100</f>
        <v>0</v>
      </c>
      <c r="AP1334" s="40">
        <f>XIV!AJ$160*100</f>
        <v>0</v>
      </c>
      <c r="AQ1334" s="40">
        <f>XIV!AK$160*100</f>
        <v>0</v>
      </c>
    </row>
    <row r="1335" spans="1:43" s="124" customFormat="1">
      <c r="A1335" s="124" t="s">
        <v>384</v>
      </c>
      <c r="B1335" s="124" t="s">
        <v>112</v>
      </c>
      <c r="C1335" s="124" t="s">
        <v>87</v>
      </c>
      <c r="D1335" s="124" t="s">
        <v>11</v>
      </c>
      <c r="F1335" s="124" t="s">
        <v>399</v>
      </c>
      <c r="H1335" s="124" t="s">
        <v>385</v>
      </c>
      <c r="I1335" s="191">
        <v>14</v>
      </c>
      <c r="J1335" s="40">
        <f>XIV!D$68</f>
        <v>880000</v>
      </c>
      <c r="K1335" s="40">
        <f>XIV!E$68</f>
        <v>880000</v>
      </c>
      <c r="L1335" s="40">
        <f>XIV!F$68</f>
        <v>880000</v>
      </c>
      <c r="M1335" s="40">
        <f>XIV!G$68</f>
        <v>880000</v>
      </c>
      <c r="N1335" s="40">
        <f>XIV!H$68</f>
        <v>880000</v>
      </c>
      <c r="O1335" s="40">
        <f>XIV!I$68</f>
        <v>880000</v>
      </c>
      <c r="P1335" s="40">
        <f>XIV!J$68</f>
        <v>880000</v>
      </c>
      <c r="Q1335" s="40">
        <f>XIV!K$68</f>
        <v>880000</v>
      </c>
      <c r="R1335" s="40">
        <f>XIV!L$68</f>
        <v>880000</v>
      </c>
      <c r="S1335" s="40">
        <f>XIV!M$68</f>
        <v>880000</v>
      </c>
      <c r="T1335" s="40">
        <f>XIV!N$68</f>
        <v>880000</v>
      </c>
      <c r="U1335" s="40">
        <f>XIV!O$68</f>
        <v>880000</v>
      </c>
      <c r="V1335" s="40">
        <f>XIV!P$68</f>
        <v>880000</v>
      </c>
      <c r="W1335" s="40">
        <f>XIV!Q$68</f>
        <v>880000</v>
      </c>
      <c r="X1335" s="40">
        <f>XIV!R$68</f>
        <v>880000</v>
      </c>
      <c r="Y1335" s="40">
        <f>XIV!S$68</f>
        <v>880000</v>
      </c>
      <c r="Z1335" s="40">
        <f>XIV!T$68</f>
        <v>880000</v>
      </c>
      <c r="AA1335" s="40">
        <f>XIV!U$68</f>
        <v>880000</v>
      </c>
      <c r="AB1335" s="40">
        <f>XIV!V$68</f>
        <v>880000</v>
      </c>
      <c r="AC1335" s="40">
        <f>XIV!W$68</f>
        <v>880000</v>
      </c>
      <c r="AD1335" s="40">
        <f>XIV!X$68</f>
        <v>880000</v>
      </c>
      <c r="AE1335" s="40">
        <f>XIV!Y$68</f>
        <v>880000</v>
      </c>
      <c r="AF1335" s="40">
        <f>XIV!Z$68</f>
        <v>880000</v>
      </c>
      <c r="AG1335" s="40">
        <f>XIV!AA$68</f>
        <v>880000</v>
      </c>
      <c r="AH1335" s="40">
        <f>XIV!AB$68</f>
        <v>880000</v>
      </c>
      <c r="AI1335" s="40">
        <f>XIV!AC$68</f>
        <v>880000</v>
      </c>
      <c r="AJ1335" s="40">
        <f>XIV!AD$68</f>
        <v>880000</v>
      </c>
      <c r="AK1335" s="40">
        <f>XIV!AE$68</f>
        <v>880000</v>
      </c>
      <c r="AL1335" s="40">
        <f>XIV!AF$68</f>
        <v>880000</v>
      </c>
      <c r="AM1335" s="40">
        <f>XIV!AG$68</f>
        <v>880000</v>
      </c>
      <c r="AN1335" s="40">
        <f>XIV!AH$68</f>
        <v>880000</v>
      </c>
      <c r="AO1335" s="40">
        <f>XIV!AI$68</f>
        <v>880000</v>
      </c>
      <c r="AP1335" s="40">
        <f>XIV!AJ$68</f>
        <v>880000</v>
      </c>
      <c r="AQ1335" s="40">
        <f>XIV!AK$68</f>
        <v>880000</v>
      </c>
    </row>
    <row r="1336" spans="1:43" s="124" customFormat="1">
      <c r="A1336" s="124" t="s">
        <v>384</v>
      </c>
      <c r="B1336" s="124" t="s">
        <v>112</v>
      </c>
      <c r="C1336" s="124" t="s">
        <v>87</v>
      </c>
      <c r="D1336" s="124" t="s">
        <v>90</v>
      </c>
      <c r="E1336" s="124" t="s">
        <v>7</v>
      </c>
      <c r="F1336" s="124" t="s">
        <v>398</v>
      </c>
      <c r="H1336" s="124" t="s">
        <v>385</v>
      </c>
      <c r="I1336" s="191">
        <v>14</v>
      </c>
      <c r="J1336" s="124">
        <v>100</v>
      </c>
      <c r="K1336" s="124">
        <v>100</v>
      </c>
      <c r="L1336" s="124">
        <v>100</v>
      </c>
      <c r="M1336" s="124">
        <v>100</v>
      </c>
      <c r="N1336" s="124">
        <v>100</v>
      </c>
      <c r="O1336" s="124">
        <v>100</v>
      </c>
      <c r="P1336" s="124">
        <v>100</v>
      </c>
      <c r="Q1336" s="124">
        <v>100</v>
      </c>
      <c r="R1336" s="124">
        <v>100</v>
      </c>
      <c r="S1336" s="124">
        <v>100</v>
      </c>
      <c r="T1336" s="124">
        <v>100</v>
      </c>
      <c r="U1336" s="124">
        <v>100</v>
      </c>
      <c r="V1336" s="124">
        <v>100</v>
      </c>
      <c r="W1336" s="124">
        <v>100</v>
      </c>
      <c r="X1336" s="124">
        <v>100</v>
      </c>
      <c r="Y1336" s="124">
        <v>100</v>
      </c>
      <c r="Z1336" s="124">
        <v>100</v>
      </c>
      <c r="AA1336" s="124">
        <v>100</v>
      </c>
      <c r="AB1336" s="124">
        <v>100</v>
      </c>
      <c r="AC1336" s="124">
        <v>100</v>
      </c>
      <c r="AD1336" s="124">
        <v>100</v>
      </c>
      <c r="AE1336" s="124">
        <v>100</v>
      </c>
      <c r="AF1336" s="124">
        <v>100</v>
      </c>
      <c r="AG1336" s="124">
        <v>100</v>
      </c>
      <c r="AH1336" s="124">
        <v>100</v>
      </c>
      <c r="AI1336" s="124">
        <v>100</v>
      </c>
      <c r="AJ1336" s="124">
        <v>100</v>
      </c>
      <c r="AK1336" s="124">
        <v>100</v>
      </c>
      <c r="AL1336" s="124">
        <v>100</v>
      </c>
      <c r="AM1336" s="124">
        <v>100</v>
      </c>
      <c r="AN1336" s="124">
        <v>100</v>
      </c>
      <c r="AO1336" s="124">
        <v>100</v>
      </c>
      <c r="AP1336" s="124">
        <v>100</v>
      </c>
      <c r="AQ1336" s="124">
        <v>100</v>
      </c>
    </row>
    <row r="1337" spans="1:43" s="124" customFormat="1">
      <c r="A1337" s="124" t="s">
        <v>384</v>
      </c>
      <c r="B1337" s="124" t="s">
        <v>112</v>
      </c>
      <c r="C1337" s="124" t="s">
        <v>87</v>
      </c>
      <c r="D1337" s="124" t="s">
        <v>90</v>
      </c>
      <c r="F1337" s="124" t="s">
        <v>399</v>
      </c>
      <c r="H1337" s="124" t="s">
        <v>385</v>
      </c>
      <c r="I1337" s="191">
        <v>14</v>
      </c>
      <c r="J1337" s="40">
        <f>XIV!D$69</f>
        <v>330000</v>
      </c>
      <c r="K1337" s="40">
        <f>XIV!E$69</f>
        <v>330000</v>
      </c>
      <c r="L1337" s="40">
        <f>XIV!F$69</f>
        <v>330000</v>
      </c>
      <c r="M1337" s="40">
        <f>XIV!G$69</f>
        <v>330000</v>
      </c>
      <c r="N1337" s="40">
        <f>XIV!H$69</f>
        <v>330000</v>
      </c>
      <c r="O1337" s="40">
        <f>XIV!I$69</f>
        <v>330000</v>
      </c>
      <c r="P1337" s="40">
        <f>XIV!J$69</f>
        <v>330000</v>
      </c>
      <c r="Q1337" s="40">
        <f>XIV!K$69</f>
        <v>330000</v>
      </c>
      <c r="R1337" s="40">
        <f>XIV!L$69</f>
        <v>330000</v>
      </c>
      <c r="S1337" s="40">
        <f>XIV!M$69</f>
        <v>330000</v>
      </c>
      <c r="T1337" s="40">
        <f>XIV!N$69</f>
        <v>330000</v>
      </c>
      <c r="U1337" s="40">
        <f>XIV!O$69</f>
        <v>330000</v>
      </c>
      <c r="V1337" s="40">
        <f>XIV!P$69</f>
        <v>330000</v>
      </c>
      <c r="W1337" s="40">
        <f>XIV!Q$69</f>
        <v>330000</v>
      </c>
      <c r="X1337" s="40">
        <f>XIV!R$69</f>
        <v>330000</v>
      </c>
      <c r="Y1337" s="40">
        <f>XIV!S$69</f>
        <v>330000</v>
      </c>
      <c r="Z1337" s="40">
        <f>XIV!T$69</f>
        <v>330000</v>
      </c>
      <c r="AA1337" s="40">
        <f>XIV!U$69</f>
        <v>330000</v>
      </c>
      <c r="AB1337" s="40">
        <f>XIV!V$69</f>
        <v>330000</v>
      </c>
      <c r="AC1337" s="40">
        <f>XIV!W$69</f>
        <v>330000</v>
      </c>
      <c r="AD1337" s="40">
        <f>XIV!X$69</f>
        <v>330000</v>
      </c>
      <c r="AE1337" s="40">
        <f>XIV!Y$69</f>
        <v>330000</v>
      </c>
      <c r="AF1337" s="40">
        <f>XIV!Z$69</f>
        <v>330000</v>
      </c>
      <c r="AG1337" s="40">
        <f>XIV!AA$69</f>
        <v>330000</v>
      </c>
      <c r="AH1337" s="40">
        <f>XIV!AB$69</f>
        <v>330000</v>
      </c>
      <c r="AI1337" s="40">
        <f>XIV!AC$69</f>
        <v>330000</v>
      </c>
      <c r="AJ1337" s="40">
        <f>XIV!AD$69</f>
        <v>330000</v>
      </c>
      <c r="AK1337" s="40">
        <f>XIV!AE$69</f>
        <v>330000</v>
      </c>
      <c r="AL1337" s="40">
        <f>XIV!AF$69</f>
        <v>330000</v>
      </c>
      <c r="AM1337" s="40">
        <f>XIV!AG$69</f>
        <v>330000</v>
      </c>
      <c r="AN1337" s="40">
        <f>XIV!AH$69</f>
        <v>330000</v>
      </c>
      <c r="AO1337" s="40">
        <f>XIV!AI$69</f>
        <v>330000</v>
      </c>
      <c r="AP1337" s="40">
        <f>XIV!AJ$69</f>
        <v>330000</v>
      </c>
      <c r="AQ1337" s="40">
        <f>XIV!AK$69</f>
        <v>330000</v>
      </c>
    </row>
    <row r="1338" spans="1:43" s="124" customFormat="1">
      <c r="A1338" s="124" t="s">
        <v>384</v>
      </c>
      <c r="B1338" s="124" t="s">
        <v>112</v>
      </c>
      <c r="C1338" s="124" t="s">
        <v>87</v>
      </c>
      <c r="D1338" s="124" t="s">
        <v>85</v>
      </c>
      <c r="E1338" s="124" t="s">
        <v>7</v>
      </c>
      <c r="F1338" s="124" t="s">
        <v>398</v>
      </c>
      <c r="H1338" s="124" t="s">
        <v>385</v>
      </c>
      <c r="I1338" s="191">
        <v>14</v>
      </c>
      <c r="J1338" s="124">
        <v>100</v>
      </c>
      <c r="K1338" s="124">
        <v>100</v>
      </c>
      <c r="L1338" s="124">
        <v>100</v>
      </c>
      <c r="M1338" s="124">
        <v>100</v>
      </c>
      <c r="N1338" s="124">
        <v>100</v>
      </c>
      <c r="O1338" s="124">
        <v>100</v>
      </c>
      <c r="P1338" s="124">
        <v>100</v>
      </c>
      <c r="Q1338" s="124">
        <v>100</v>
      </c>
      <c r="R1338" s="124">
        <v>100</v>
      </c>
      <c r="S1338" s="124">
        <v>100</v>
      </c>
      <c r="T1338" s="124">
        <v>100</v>
      </c>
      <c r="U1338" s="124">
        <v>100</v>
      </c>
      <c r="V1338" s="124">
        <v>100</v>
      </c>
      <c r="W1338" s="124">
        <v>100</v>
      </c>
      <c r="X1338" s="124">
        <v>100</v>
      </c>
      <c r="Y1338" s="124">
        <v>100</v>
      </c>
      <c r="Z1338" s="124">
        <v>100</v>
      </c>
      <c r="AA1338" s="124">
        <v>100</v>
      </c>
      <c r="AB1338" s="124">
        <v>100</v>
      </c>
      <c r="AC1338" s="124">
        <v>100</v>
      </c>
      <c r="AD1338" s="124">
        <v>100</v>
      </c>
      <c r="AE1338" s="124">
        <v>100</v>
      </c>
      <c r="AF1338" s="124">
        <v>100</v>
      </c>
      <c r="AG1338" s="124">
        <v>100</v>
      </c>
      <c r="AH1338" s="124">
        <v>100</v>
      </c>
      <c r="AI1338" s="124">
        <v>100</v>
      </c>
      <c r="AJ1338" s="124">
        <v>100</v>
      </c>
      <c r="AK1338" s="124">
        <v>100</v>
      </c>
      <c r="AL1338" s="124">
        <v>100</v>
      </c>
      <c r="AM1338" s="124">
        <v>100</v>
      </c>
      <c r="AN1338" s="124">
        <v>100</v>
      </c>
      <c r="AO1338" s="124">
        <v>100</v>
      </c>
      <c r="AP1338" s="124">
        <v>100</v>
      </c>
      <c r="AQ1338" s="124">
        <v>100</v>
      </c>
    </row>
    <row r="1339" spans="1:43" s="124" customFormat="1">
      <c r="A1339" s="124" t="s">
        <v>384</v>
      </c>
      <c r="B1339" s="124" t="s">
        <v>112</v>
      </c>
      <c r="C1339" s="124" t="s">
        <v>87</v>
      </c>
      <c r="D1339" s="124" t="s">
        <v>85</v>
      </c>
      <c r="F1339" s="124" t="s">
        <v>399</v>
      </c>
      <c r="H1339" s="124" t="s">
        <v>385</v>
      </c>
      <c r="I1339" s="191">
        <v>14</v>
      </c>
      <c r="J1339" s="40">
        <f>XIV!D$70</f>
        <v>110000</v>
      </c>
      <c r="K1339" s="40">
        <f>XIV!E$70</f>
        <v>110000</v>
      </c>
      <c r="L1339" s="40">
        <f>XIV!F$70</f>
        <v>110000</v>
      </c>
      <c r="M1339" s="40">
        <f>XIV!G$70</f>
        <v>110000</v>
      </c>
      <c r="N1339" s="40">
        <f>XIV!H$70</f>
        <v>110000</v>
      </c>
      <c r="O1339" s="40">
        <f>XIV!I$70</f>
        <v>110000</v>
      </c>
      <c r="P1339" s="40">
        <f>XIV!J$70</f>
        <v>110000</v>
      </c>
      <c r="Q1339" s="40">
        <f>XIV!K$70</f>
        <v>110000</v>
      </c>
      <c r="R1339" s="40">
        <f>XIV!L$70</f>
        <v>110000</v>
      </c>
      <c r="S1339" s="40">
        <f>XIV!M$70</f>
        <v>110000</v>
      </c>
      <c r="T1339" s="40">
        <f>XIV!N$70</f>
        <v>110000</v>
      </c>
      <c r="U1339" s="40">
        <f>XIV!O$70</f>
        <v>110000</v>
      </c>
      <c r="V1339" s="40">
        <f>XIV!P$70</f>
        <v>110000</v>
      </c>
      <c r="W1339" s="40">
        <f>XIV!Q$70</f>
        <v>110000</v>
      </c>
      <c r="X1339" s="40">
        <f>XIV!R$70</f>
        <v>110000</v>
      </c>
      <c r="Y1339" s="40">
        <f>XIV!S$70</f>
        <v>110000</v>
      </c>
      <c r="Z1339" s="40">
        <f>XIV!T$70</f>
        <v>110000</v>
      </c>
      <c r="AA1339" s="40">
        <f>XIV!U$70</f>
        <v>110000</v>
      </c>
      <c r="AB1339" s="40">
        <f>XIV!V$70</f>
        <v>110000</v>
      </c>
      <c r="AC1339" s="40">
        <f>XIV!W$70</f>
        <v>110000</v>
      </c>
      <c r="AD1339" s="40">
        <f>XIV!X$70</f>
        <v>110000</v>
      </c>
      <c r="AE1339" s="40">
        <f>XIV!Y$70</f>
        <v>110000</v>
      </c>
      <c r="AF1339" s="40">
        <f>XIV!Z$70</f>
        <v>110000</v>
      </c>
      <c r="AG1339" s="40">
        <f>XIV!AA$70</f>
        <v>110000</v>
      </c>
      <c r="AH1339" s="40">
        <f>XIV!AB$70</f>
        <v>110000</v>
      </c>
      <c r="AI1339" s="40">
        <f>XIV!AC$70</f>
        <v>110000</v>
      </c>
      <c r="AJ1339" s="40">
        <f>XIV!AD$70</f>
        <v>110000</v>
      </c>
      <c r="AK1339" s="40">
        <f>XIV!AE$70</f>
        <v>110000</v>
      </c>
      <c r="AL1339" s="40">
        <f>XIV!AF$70</f>
        <v>110000</v>
      </c>
      <c r="AM1339" s="40">
        <f>XIV!AG$70</f>
        <v>110000</v>
      </c>
      <c r="AN1339" s="40">
        <f>XIV!AH$70</f>
        <v>110000</v>
      </c>
      <c r="AO1339" s="40">
        <f>XIV!AI$70</f>
        <v>110000</v>
      </c>
      <c r="AP1339" s="40">
        <f>XIV!AJ$70</f>
        <v>110000</v>
      </c>
      <c r="AQ1339" s="40">
        <f>XIV!AK$70</f>
        <v>110000</v>
      </c>
    </row>
    <row r="1340" spans="1:43" s="124" customFormat="1">
      <c r="A1340" s="124" t="s">
        <v>384</v>
      </c>
      <c r="B1340" s="124" t="s">
        <v>112</v>
      </c>
      <c r="C1340" s="124" t="s">
        <v>87</v>
      </c>
      <c r="D1340" s="124" t="s">
        <v>5</v>
      </c>
      <c r="E1340" s="124" t="s">
        <v>396</v>
      </c>
      <c r="F1340" s="124" t="s">
        <v>398</v>
      </c>
      <c r="H1340" s="124" t="s">
        <v>385</v>
      </c>
      <c r="I1340" s="191">
        <v>14</v>
      </c>
      <c r="J1340" s="124">
        <f>XIV!D$164*100</f>
        <v>100</v>
      </c>
      <c r="K1340" s="124">
        <f>XIV!E$164*100</f>
        <v>100</v>
      </c>
      <c r="L1340" s="124">
        <f>XIV!F$164*100</f>
        <v>100</v>
      </c>
      <c r="M1340" s="124">
        <f>XIV!G$164*100</f>
        <v>100</v>
      </c>
      <c r="N1340" s="124">
        <f>XIV!H$164*100</f>
        <v>100</v>
      </c>
      <c r="O1340" s="124">
        <f>XIV!I$164*100</f>
        <v>100</v>
      </c>
      <c r="P1340" s="124">
        <f>XIV!J$164*100</f>
        <v>100</v>
      </c>
      <c r="Q1340" s="124">
        <f>XIV!K$164*100</f>
        <v>100</v>
      </c>
      <c r="R1340" s="124">
        <f>XIV!L$164*100</f>
        <v>100</v>
      </c>
      <c r="S1340" s="124">
        <f>XIV!M$164*100</f>
        <v>100</v>
      </c>
      <c r="T1340" s="124">
        <f>XIV!N$164*100</f>
        <v>100</v>
      </c>
      <c r="U1340" s="124">
        <f>XIV!O$164*100</f>
        <v>100</v>
      </c>
      <c r="V1340" s="124">
        <f>XIV!P$164*100</f>
        <v>100</v>
      </c>
      <c r="W1340" s="124">
        <f>XIV!Q$164*100</f>
        <v>100</v>
      </c>
      <c r="X1340" s="124">
        <f>XIV!R$164*100</f>
        <v>100</v>
      </c>
      <c r="Y1340" s="124">
        <f>XIV!S$164*100</f>
        <v>100</v>
      </c>
      <c r="Z1340" s="124">
        <f>XIV!T$164*100</f>
        <v>100</v>
      </c>
      <c r="AA1340" s="124">
        <f>XIV!U$164*100</f>
        <v>100</v>
      </c>
      <c r="AB1340" s="124">
        <f>XIV!V$164*100</f>
        <v>100</v>
      </c>
      <c r="AC1340" s="124">
        <f>XIV!W$164*100</f>
        <v>100</v>
      </c>
      <c r="AD1340" s="124">
        <f>XIV!X$164*100</f>
        <v>100</v>
      </c>
      <c r="AE1340" s="124">
        <f>XIV!Y$164*100</f>
        <v>100</v>
      </c>
      <c r="AF1340" s="124">
        <f>XIV!Z$164*100</f>
        <v>100</v>
      </c>
      <c r="AG1340" s="124">
        <f>XIV!AA$164*100</f>
        <v>100</v>
      </c>
      <c r="AH1340" s="124">
        <f>XIV!AB$164*100</f>
        <v>100</v>
      </c>
      <c r="AI1340" s="124">
        <f>XIV!AC$164*100</f>
        <v>100</v>
      </c>
      <c r="AJ1340" s="124">
        <f>XIV!AD$164*100</f>
        <v>100</v>
      </c>
      <c r="AK1340" s="124">
        <f>XIV!AE$164*100</f>
        <v>100</v>
      </c>
      <c r="AL1340" s="124">
        <f>XIV!AF$164*100</f>
        <v>100</v>
      </c>
      <c r="AM1340" s="124">
        <f>XIV!AG$164*100</f>
        <v>100</v>
      </c>
      <c r="AN1340" s="124">
        <f>XIV!AH$164*100</f>
        <v>100</v>
      </c>
      <c r="AO1340" s="124">
        <f>XIV!AI$164*100</f>
        <v>100</v>
      </c>
      <c r="AP1340" s="124">
        <f>XIV!AJ$164*100</f>
        <v>100</v>
      </c>
      <c r="AQ1340" s="124">
        <f>XIV!AK$164*100</f>
        <v>100</v>
      </c>
    </row>
    <row r="1341" spans="1:43" s="124" customFormat="1">
      <c r="A1341" s="124" t="s">
        <v>384</v>
      </c>
      <c r="B1341" s="124" t="s">
        <v>112</v>
      </c>
      <c r="C1341" s="124" t="s">
        <v>87</v>
      </c>
      <c r="D1341" s="124" t="s">
        <v>5</v>
      </c>
      <c r="E1341" s="124" t="s">
        <v>16</v>
      </c>
      <c r="F1341" s="124" t="s">
        <v>398</v>
      </c>
      <c r="H1341" s="124" t="s">
        <v>385</v>
      </c>
      <c r="I1341" s="191">
        <v>14</v>
      </c>
      <c r="J1341" s="124">
        <f>XIV!D$163*100</f>
        <v>0</v>
      </c>
      <c r="K1341" s="124">
        <f>XIV!E$163*100</f>
        <v>0</v>
      </c>
      <c r="L1341" s="124">
        <f>XIV!F$163*100</f>
        <v>0</v>
      </c>
      <c r="M1341" s="124">
        <f>XIV!G$163*100</f>
        <v>0</v>
      </c>
      <c r="N1341" s="124">
        <f>XIV!H$163*100</f>
        <v>0</v>
      </c>
      <c r="O1341" s="124">
        <f>XIV!I$163*100</f>
        <v>0</v>
      </c>
      <c r="P1341" s="124">
        <f>XIV!J$163*100</f>
        <v>0</v>
      </c>
      <c r="Q1341" s="124">
        <f>XIV!K$163*100</f>
        <v>0</v>
      </c>
      <c r="R1341" s="124">
        <f>XIV!L$163*100</f>
        <v>0</v>
      </c>
      <c r="S1341" s="124">
        <f>XIV!M$163*100</f>
        <v>0</v>
      </c>
      <c r="T1341" s="124">
        <f>XIV!N$163*100</f>
        <v>0</v>
      </c>
      <c r="U1341" s="124">
        <f>XIV!O$163*100</f>
        <v>0</v>
      </c>
      <c r="V1341" s="124">
        <f>XIV!P$163*100</f>
        <v>0</v>
      </c>
      <c r="W1341" s="124">
        <f>XIV!Q$163*100</f>
        <v>0</v>
      </c>
      <c r="X1341" s="124">
        <f>XIV!R$163*100</f>
        <v>0</v>
      </c>
      <c r="Y1341" s="124">
        <f>XIV!S$163*100</f>
        <v>0</v>
      </c>
      <c r="Z1341" s="124">
        <f>XIV!T$163*100</f>
        <v>0</v>
      </c>
      <c r="AA1341" s="124">
        <f>XIV!U$163*100</f>
        <v>0</v>
      </c>
      <c r="AB1341" s="124">
        <f>XIV!V$163*100</f>
        <v>0</v>
      </c>
      <c r="AC1341" s="124">
        <f>XIV!W$163*100</f>
        <v>0</v>
      </c>
      <c r="AD1341" s="124">
        <f>XIV!X$163*100</f>
        <v>0</v>
      </c>
      <c r="AE1341" s="124">
        <f>XIV!Y$163*100</f>
        <v>0</v>
      </c>
      <c r="AF1341" s="124">
        <f>XIV!Z$163*100</f>
        <v>0</v>
      </c>
      <c r="AG1341" s="124">
        <f>XIV!AA$163*100</f>
        <v>0</v>
      </c>
      <c r="AH1341" s="124">
        <f>XIV!AB$163*100</f>
        <v>0</v>
      </c>
      <c r="AI1341" s="124">
        <f>XIV!AC$163*100</f>
        <v>0</v>
      </c>
      <c r="AJ1341" s="124">
        <f>XIV!AD$163*100</f>
        <v>0</v>
      </c>
      <c r="AK1341" s="124">
        <f>XIV!AE$163*100</f>
        <v>0</v>
      </c>
      <c r="AL1341" s="124">
        <f>XIV!AF$163*100</f>
        <v>0</v>
      </c>
      <c r="AM1341" s="124">
        <f>XIV!AG$163*100</f>
        <v>0</v>
      </c>
      <c r="AN1341" s="124">
        <f>XIV!AH$163*100</f>
        <v>0</v>
      </c>
      <c r="AO1341" s="124">
        <f>XIV!AI$163*100</f>
        <v>0</v>
      </c>
      <c r="AP1341" s="124">
        <f>XIV!AJ$163*100</f>
        <v>0</v>
      </c>
      <c r="AQ1341" s="124">
        <f>XIV!AK$163*100</f>
        <v>0</v>
      </c>
    </row>
    <row r="1342" spans="1:43" s="124" customFormat="1">
      <c r="A1342" s="124" t="s">
        <v>384</v>
      </c>
      <c r="B1342" s="124" t="s">
        <v>112</v>
      </c>
      <c r="C1342" s="124" t="s">
        <v>87</v>
      </c>
      <c r="D1342" s="124" t="s">
        <v>5</v>
      </c>
      <c r="F1342" s="124" t="s">
        <v>399</v>
      </c>
      <c r="H1342" s="124" t="s">
        <v>385</v>
      </c>
      <c r="I1342" s="191">
        <v>14</v>
      </c>
      <c r="J1342" s="40">
        <f>XIV!D$71</f>
        <v>1485000</v>
      </c>
      <c r="K1342" s="40">
        <f>XIV!E$71</f>
        <v>1485000</v>
      </c>
      <c r="L1342" s="40">
        <f>XIV!F$71</f>
        <v>1485000</v>
      </c>
      <c r="M1342" s="40">
        <f>XIV!G$71</f>
        <v>1485000</v>
      </c>
      <c r="N1342" s="40">
        <f>XIV!H$71</f>
        <v>1485000</v>
      </c>
      <c r="O1342" s="40">
        <f>XIV!I$71</f>
        <v>1485000</v>
      </c>
      <c r="P1342" s="40">
        <f>XIV!J$71</f>
        <v>1485000</v>
      </c>
      <c r="Q1342" s="40">
        <f>XIV!K$71</f>
        <v>1485000</v>
      </c>
      <c r="R1342" s="40">
        <f>XIV!L$71</f>
        <v>1485000</v>
      </c>
      <c r="S1342" s="40">
        <f>XIV!M$71</f>
        <v>1485000</v>
      </c>
      <c r="T1342" s="40">
        <f>XIV!N$71</f>
        <v>1485000</v>
      </c>
      <c r="U1342" s="40">
        <f>XIV!O$71</f>
        <v>1485000</v>
      </c>
      <c r="V1342" s="40">
        <f>XIV!P$71</f>
        <v>1485000</v>
      </c>
      <c r="W1342" s="40">
        <f>XIV!Q$71</f>
        <v>1485000</v>
      </c>
      <c r="X1342" s="40">
        <f>XIV!R$71</f>
        <v>1485000</v>
      </c>
      <c r="Y1342" s="40">
        <f>XIV!S$71</f>
        <v>1485000</v>
      </c>
      <c r="Z1342" s="40">
        <f>XIV!T$71</f>
        <v>1485000</v>
      </c>
      <c r="AA1342" s="40">
        <f>XIV!U$71</f>
        <v>1485000</v>
      </c>
      <c r="AB1342" s="40">
        <f>XIV!V$71</f>
        <v>1485000</v>
      </c>
      <c r="AC1342" s="40">
        <f>XIV!W$71</f>
        <v>1485000</v>
      </c>
      <c r="AD1342" s="40">
        <f>XIV!X$71</f>
        <v>1485000</v>
      </c>
      <c r="AE1342" s="40">
        <f>XIV!Y$71</f>
        <v>1485000</v>
      </c>
      <c r="AF1342" s="40">
        <f>XIV!Z$71</f>
        <v>1485000</v>
      </c>
      <c r="AG1342" s="40">
        <f>XIV!AA$71</f>
        <v>1485000</v>
      </c>
      <c r="AH1342" s="40">
        <f>XIV!AB$71</f>
        <v>1485000</v>
      </c>
      <c r="AI1342" s="40">
        <f>XIV!AC$71</f>
        <v>1485000</v>
      </c>
      <c r="AJ1342" s="40">
        <f>XIV!AD$71</f>
        <v>1485000</v>
      </c>
      <c r="AK1342" s="40">
        <f>XIV!AE$71</f>
        <v>1485000</v>
      </c>
      <c r="AL1342" s="40">
        <f>XIV!AF$71</f>
        <v>1485000</v>
      </c>
      <c r="AM1342" s="40">
        <f>XIV!AG$71</f>
        <v>1485000</v>
      </c>
      <c r="AN1342" s="40">
        <f>XIV!AH$71</f>
        <v>1485000</v>
      </c>
      <c r="AO1342" s="40">
        <f>XIV!AI$71</f>
        <v>1485000</v>
      </c>
      <c r="AP1342" s="40">
        <f>XIV!AJ$71</f>
        <v>1485000</v>
      </c>
      <c r="AQ1342" s="40">
        <f>XIV!AK$71</f>
        <v>1485000</v>
      </c>
    </row>
    <row r="1343" spans="1:43" s="124" customFormat="1">
      <c r="A1343" s="124" t="s">
        <v>384</v>
      </c>
      <c r="B1343" s="124" t="s">
        <v>112</v>
      </c>
      <c r="C1343" s="124" t="s">
        <v>87</v>
      </c>
      <c r="D1343" s="124" t="s">
        <v>9</v>
      </c>
      <c r="E1343" s="124" t="s">
        <v>396</v>
      </c>
      <c r="F1343" s="124" t="s">
        <v>398</v>
      </c>
      <c r="H1343" s="124" t="s">
        <v>385</v>
      </c>
      <c r="I1343" s="191">
        <v>14</v>
      </c>
      <c r="J1343" s="124">
        <f>XIV!D$164*100</f>
        <v>100</v>
      </c>
      <c r="K1343" s="124">
        <f>XIV!E$164*100</f>
        <v>100</v>
      </c>
      <c r="L1343" s="124">
        <f>XIV!F$164*100</f>
        <v>100</v>
      </c>
      <c r="M1343" s="124">
        <f>XIV!G$164*100</f>
        <v>100</v>
      </c>
      <c r="N1343" s="124">
        <f>XIV!H$164*100</f>
        <v>100</v>
      </c>
      <c r="O1343" s="124">
        <f>XIV!I$164*100</f>
        <v>100</v>
      </c>
      <c r="P1343" s="124">
        <f>XIV!J$164*100</f>
        <v>100</v>
      </c>
      <c r="Q1343" s="124">
        <f>XIV!K$164*100</f>
        <v>100</v>
      </c>
      <c r="R1343" s="124">
        <f>XIV!L$164*100</f>
        <v>100</v>
      </c>
      <c r="S1343" s="124">
        <f>XIV!M$164*100</f>
        <v>100</v>
      </c>
      <c r="T1343" s="124">
        <f>XIV!N$164*100</f>
        <v>100</v>
      </c>
      <c r="U1343" s="124">
        <f>XIV!O$164*100</f>
        <v>100</v>
      </c>
      <c r="V1343" s="124">
        <f>XIV!P$164*100</f>
        <v>100</v>
      </c>
      <c r="W1343" s="124">
        <f>XIV!Q$164*100</f>
        <v>100</v>
      </c>
      <c r="X1343" s="124">
        <f>XIV!R$164*100</f>
        <v>100</v>
      </c>
      <c r="Y1343" s="124">
        <f>XIV!S$164*100</f>
        <v>100</v>
      </c>
      <c r="Z1343" s="124">
        <f>XIV!T$164*100</f>
        <v>100</v>
      </c>
      <c r="AA1343" s="124">
        <f>XIV!U$164*100</f>
        <v>100</v>
      </c>
      <c r="AB1343" s="124">
        <f>XIV!V$164*100</f>
        <v>100</v>
      </c>
      <c r="AC1343" s="124">
        <f>XIV!W$164*100</f>
        <v>100</v>
      </c>
      <c r="AD1343" s="124">
        <f>XIV!X$164*100</f>
        <v>100</v>
      </c>
      <c r="AE1343" s="124">
        <f>XIV!Y$164*100</f>
        <v>100</v>
      </c>
      <c r="AF1343" s="124">
        <f>XIV!Z$164*100</f>
        <v>100</v>
      </c>
      <c r="AG1343" s="124">
        <f>XIV!AA$164*100</f>
        <v>100</v>
      </c>
      <c r="AH1343" s="124">
        <f>XIV!AB$164*100</f>
        <v>100</v>
      </c>
      <c r="AI1343" s="124">
        <f>XIV!AC$164*100</f>
        <v>100</v>
      </c>
      <c r="AJ1343" s="124">
        <f>XIV!AD$164*100</f>
        <v>100</v>
      </c>
      <c r="AK1343" s="124">
        <f>XIV!AE$164*100</f>
        <v>100</v>
      </c>
      <c r="AL1343" s="124">
        <f>XIV!AF$164*100</f>
        <v>100</v>
      </c>
      <c r="AM1343" s="124">
        <f>XIV!AG$164*100</f>
        <v>100</v>
      </c>
      <c r="AN1343" s="124">
        <f>XIV!AH$164*100</f>
        <v>100</v>
      </c>
      <c r="AO1343" s="124">
        <f>XIV!AI$164*100</f>
        <v>100</v>
      </c>
      <c r="AP1343" s="124">
        <f>XIV!AJ$164*100</f>
        <v>100</v>
      </c>
      <c r="AQ1343" s="124">
        <f>XIV!AK$164*100</f>
        <v>100</v>
      </c>
    </row>
    <row r="1344" spans="1:43" s="124" customFormat="1">
      <c r="A1344" s="124" t="s">
        <v>384</v>
      </c>
      <c r="B1344" s="124" t="s">
        <v>112</v>
      </c>
      <c r="C1344" s="124" t="s">
        <v>87</v>
      </c>
      <c r="D1344" s="124" t="s">
        <v>9</v>
      </c>
      <c r="E1344" s="124" t="s">
        <v>16</v>
      </c>
      <c r="F1344" s="124" t="s">
        <v>398</v>
      </c>
      <c r="H1344" s="124" t="s">
        <v>385</v>
      </c>
      <c r="I1344" s="191">
        <v>14</v>
      </c>
      <c r="J1344" s="124">
        <f>XIV!D$163*100</f>
        <v>0</v>
      </c>
      <c r="K1344" s="124">
        <f>XIV!E$163*100</f>
        <v>0</v>
      </c>
      <c r="L1344" s="124">
        <f>XIV!F$163*100</f>
        <v>0</v>
      </c>
      <c r="M1344" s="124">
        <f>XIV!G$163*100</f>
        <v>0</v>
      </c>
      <c r="N1344" s="124">
        <f>XIV!H$163*100</f>
        <v>0</v>
      </c>
      <c r="O1344" s="124">
        <f>XIV!I$163*100</f>
        <v>0</v>
      </c>
      <c r="P1344" s="124">
        <f>XIV!J$163*100</f>
        <v>0</v>
      </c>
      <c r="Q1344" s="124">
        <f>XIV!K$163*100</f>
        <v>0</v>
      </c>
      <c r="R1344" s="124">
        <f>XIV!L$163*100</f>
        <v>0</v>
      </c>
      <c r="S1344" s="124">
        <f>XIV!M$163*100</f>
        <v>0</v>
      </c>
      <c r="T1344" s="124">
        <f>XIV!N$163*100</f>
        <v>0</v>
      </c>
      <c r="U1344" s="124">
        <f>XIV!O$163*100</f>
        <v>0</v>
      </c>
      <c r="V1344" s="124">
        <f>XIV!P$163*100</f>
        <v>0</v>
      </c>
      <c r="W1344" s="124">
        <f>XIV!Q$163*100</f>
        <v>0</v>
      </c>
      <c r="X1344" s="124">
        <f>XIV!R$163*100</f>
        <v>0</v>
      </c>
      <c r="Y1344" s="124">
        <f>XIV!S$163*100</f>
        <v>0</v>
      </c>
      <c r="Z1344" s="124">
        <f>XIV!T$163*100</f>
        <v>0</v>
      </c>
      <c r="AA1344" s="124">
        <f>XIV!U$163*100</f>
        <v>0</v>
      </c>
      <c r="AB1344" s="124">
        <f>XIV!V$163*100</f>
        <v>0</v>
      </c>
      <c r="AC1344" s="124">
        <f>XIV!W$163*100</f>
        <v>0</v>
      </c>
      <c r="AD1344" s="124">
        <f>XIV!X$163*100</f>
        <v>0</v>
      </c>
      <c r="AE1344" s="124">
        <f>XIV!Y$163*100</f>
        <v>0</v>
      </c>
      <c r="AF1344" s="124">
        <f>XIV!Z$163*100</f>
        <v>0</v>
      </c>
      <c r="AG1344" s="124">
        <f>XIV!AA$163*100</f>
        <v>0</v>
      </c>
      <c r="AH1344" s="124">
        <f>XIV!AB$163*100</f>
        <v>0</v>
      </c>
      <c r="AI1344" s="124">
        <f>XIV!AC$163*100</f>
        <v>0</v>
      </c>
      <c r="AJ1344" s="124">
        <f>XIV!AD$163*100</f>
        <v>0</v>
      </c>
      <c r="AK1344" s="124">
        <f>XIV!AE$163*100</f>
        <v>0</v>
      </c>
      <c r="AL1344" s="124">
        <f>XIV!AF$163*100</f>
        <v>0</v>
      </c>
      <c r="AM1344" s="124">
        <f>XIV!AG$163*100</f>
        <v>0</v>
      </c>
      <c r="AN1344" s="124">
        <f>XIV!AH$163*100</f>
        <v>0</v>
      </c>
      <c r="AO1344" s="124">
        <f>XIV!AI$163*100</f>
        <v>0</v>
      </c>
      <c r="AP1344" s="124">
        <f>XIV!AJ$163*100</f>
        <v>0</v>
      </c>
      <c r="AQ1344" s="124">
        <f>XIV!AK$163*100</f>
        <v>0</v>
      </c>
    </row>
    <row r="1345" spans="1:43" s="124" customFormat="1">
      <c r="A1345" s="124" t="s">
        <v>384</v>
      </c>
      <c r="B1345" s="124" t="s">
        <v>112</v>
      </c>
      <c r="C1345" s="124" t="s">
        <v>87</v>
      </c>
      <c r="D1345" s="124" t="s">
        <v>9</v>
      </c>
      <c r="F1345" s="124" t="s">
        <v>399</v>
      </c>
      <c r="H1345" s="124" t="s">
        <v>385</v>
      </c>
      <c r="I1345" s="191">
        <v>14</v>
      </c>
      <c r="J1345" s="40">
        <f>XIV!D$72</f>
        <v>275000</v>
      </c>
      <c r="K1345" s="40">
        <f>XIV!E$72</f>
        <v>275000</v>
      </c>
      <c r="L1345" s="40">
        <f>XIV!F$72</f>
        <v>275000</v>
      </c>
      <c r="M1345" s="40">
        <f>XIV!G$72</f>
        <v>275000</v>
      </c>
      <c r="N1345" s="40">
        <f>XIV!H$72</f>
        <v>275000</v>
      </c>
      <c r="O1345" s="40">
        <f>XIV!I$72</f>
        <v>275000</v>
      </c>
      <c r="P1345" s="40">
        <f>XIV!J$72</f>
        <v>275000</v>
      </c>
      <c r="Q1345" s="40">
        <f>XIV!K$72</f>
        <v>275000</v>
      </c>
      <c r="R1345" s="40">
        <f>XIV!L$72</f>
        <v>275000</v>
      </c>
      <c r="S1345" s="40">
        <f>XIV!M$72</f>
        <v>275000</v>
      </c>
      <c r="T1345" s="40">
        <f>XIV!N$72</f>
        <v>275000</v>
      </c>
      <c r="U1345" s="40">
        <f>XIV!O$72</f>
        <v>275000</v>
      </c>
      <c r="V1345" s="40">
        <f>XIV!P$72</f>
        <v>275000</v>
      </c>
      <c r="W1345" s="40">
        <f>XIV!Q$72</f>
        <v>275000</v>
      </c>
      <c r="X1345" s="40">
        <f>XIV!R$72</f>
        <v>275000</v>
      </c>
      <c r="Y1345" s="40">
        <f>XIV!S$72</f>
        <v>275000</v>
      </c>
      <c r="Z1345" s="40">
        <f>XIV!T$72</f>
        <v>275000</v>
      </c>
      <c r="AA1345" s="40">
        <f>XIV!U$72</f>
        <v>275000</v>
      </c>
      <c r="AB1345" s="40">
        <f>XIV!V$72</f>
        <v>275000</v>
      </c>
      <c r="AC1345" s="40">
        <f>XIV!W$72</f>
        <v>275000</v>
      </c>
      <c r="AD1345" s="40">
        <f>XIV!X$72</f>
        <v>275000</v>
      </c>
      <c r="AE1345" s="40">
        <f>XIV!Y$72</f>
        <v>275000</v>
      </c>
      <c r="AF1345" s="40">
        <f>XIV!Z$72</f>
        <v>275000</v>
      </c>
      <c r="AG1345" s="40">
        <f>XIV!AA$72</f>
        <v>275000</v>
      </c>
      <c r="AH1345" s="40">
        <f>XIV!AB$72</f>
        <v>275000</v>
      </c>
      <c r="AI1345" s="40">
        <f>XIV!AC$72</f>
        <v>275000</v>
      </c>
      <c r="AJ1345" s="40">
        <f>XIV!AD$72</f>
        <v>275000</v>
      </c>
      <c r="AK1345" s="40">
        <f>XIV!AE$72</f>
        <v>275000</v>
      </c>
      <c r="AL1345" s="40">
        <f>XIV!AF$72</f>
        <v>275000</v>
      </c>
      <c r="AM1345" s="40">
        <f>XIV!AG$72</f>
        <v>275000</v>
      </c>
      <c r="AN1345" s="40">
        <f>XIV!AH$72</f>
        <v>275000</v>
      </c>
      <c r="AO1345" s="40">
        <f>XIV!AI$72</f>
        <v>275000</v>
      </c>
      <c r="AP1345" s="40">
        <f>XIV!AJ$72</f>
        <v>275000</v>
      </c>
      <c r="AQ1345" s="40">
        <f>XIV!AK$72</f>
        <v>275000</v>
      </c>
    </row>
    <row r="1346" spans="1:43" s="124" customFormat="1">
      <c r="A1346" s="124" t="s">
        <v>384</v>
      </c>
      <c r="B1346" s="124" t="s">
        <v>112</v>
      </c>
      <c r="C1346" s="124" t="s">
        <v>87</v>
      </c>
      <c r="D1346" s="124" t="s">
        <v>89</v>
      </c>
      <c r="E1346" s="124" t="s">
        <v>7</v>
      </c>
      <c r="F1346" s="124" t="s">
        <v>398</v>
      </c>
      <c r="H1346" s="124" t="s">
        <v>385</v>
      </c>
      <c r="I1346" s="191">
        <v>14</v>
      </c>
      <c r="J1346" s="124">
        <v>100</v>
      </c>
      <c r="K1346" s="124">
        <v>100</v>
      </c>
      <c r="L1346" s="124">
        <v>100</v>
      </c>
      <c r="M1346" s="124">
        <v>100</v>
      </c>
      <c r="N1346" s="124">
        <v>100</v>
      </c>
      <c r="O1346" s="124">
        <v>100</v>
      </c>
      <c r="P1346" s="124">
        <v>100</v>
      </c>
      <c r="Q1346" s="124">
        <v>100</v>
      </c>
      <c r="R1346" s="124">
        <v>100</v>
      </c>
      <c r="S1346" s="124">
        <v>100</v>
      </c>
      <c r="T1346" s="124">
        <v>100</v>
      </c>
      <c r="U1346" s="124">
        <v>100</v>
      </c>
      <c r="V1346" s="124">
        <v>100</v>
      </c>
      <c r="W1346" s="124">
        <v>100</v>
      </c>
      <c r="X1346" s="124">
        <v>100</v>
      </c>
      <c r="Y1346" s="124">
        <v>100</v>
      </c>
      <c r="Z1346" s="124">
        <v>100</v>
      </c>
      <c r="AA1346" s="124">
        <v>100</v>
      </c>
      <c r="AB1346" s="124">
        <v>100</v>
      </c>
      <c r="AC1346" s="124">
        <v>100</v>
      </c>
      <c r="AD1346" s="124">
        <v>100</v>
      </c>
      <c r="AE1346" s="124">
        <v>100</v>
      </c>
      <c r="AF1346" s="124">
        <v>100</v>
      </c>
      <c r="AG1346" s="124">
        <v>100</v>
      </c>
      <c r="AH1346" s="124">
        <v>100</v>
      </c>
      <c r="AI1346" s="124">
        <v>100</v>
      </c>
      <c r="AJ1346" s="124">
        <v>100</v>
      </c>
      <c r="AK1346" s="124">
        <v>100</v>
      </c>
      <c r="AL1346" s="124">
        <v>100</v>
      </c>
      <c r="AM1346" s="124">
        <v>100</v>
      </c>
      <c r="AN1346" s="124">
        <v>100</v>
      </c>
      <c r="AO1346" s="124">
        <v>100</v>
      </c>
      <c r="AP1346" s="124">
        <v>100</v>
      </c>
      <c r="AQ1346" s="124">
        <v>100</v>
      </c>
    </row>
    <row r="1347" spans="1:43" s="124" customFormat="1">
      <c r="A1347" s="124" t="s">
        <v>384</v>
      </c>
      <c r="B1347" s="124" t="s">
        <v>112</v>
      </c>
      <c r="C1347" s="124" t="s">
        <v>87</v>
      </c>
      <c r="D1347" s="124" t="s">
        <v>89</v>
      </c>
      <c r="F1347" s="124" t="s">
        <v>399</v>
      </c>
      <c r="H1347" s="124" t="s">
        <v>385</v>
      </c>
      <c r="I1347" s="191">
        <v>14</v>
      </c>
      <c r="J1347" s="40">
        <f>XIV!D$73</f>
        <v>330000</v>
      </c>
      <c r="K1347" s="40">
        <f>XIV!E$73</f>
        <v>330000</v>
      </c>
      <c r="L1347" s="40">
        <f>XIV!F$73</f>
        <v>330000</v>
      </c>
      <c r="M1347" s="40">
        <f>XIV!G$73</f>
        <v>330000</v>
      </c>
      <c r="N1347" s="40">
        <f>XIV!H$73</f>
        <v>330000</v>
      </c>
      <c r="O1347" s="40">
        <f>XIV!I$73</f>
        <v>330000</v>
      </c>
      <c r="P1347" s="40">
        <f>XIV!J$73</f>
        <v>330000</v>
      </c>
      <c r="Q1347" s="40">
        <f>XIV!K$73</f>
        <v>330000</v>
      </c>
      <c r="R1347" s="40">
        <f>XIV!L$73</f>
        <v>330000</v>
      </c>
      <c r="S1347" s="40">
        <f>XIV!M$73</f>
        <v>330000</v>
      </c>
      <c r="T1347" s="40">
        <f>XIV!N$73</f>
        <v>330000</v>
      </c>
      <c r="U1347" s="40">
        <f>XIV!O$73</f>
        <v>330000</v>
      </c>
      <c r="V1347" s="40">
        <f>XIV!P$73</f>
        <v>330000</v>
      </c>
      <c r="W1347" s="40">
        <f>XIV!Q$73</f>
        <v>330000</v>
      </c>
      <c r="X1347" s="40">
        <f>XIV!R$73</f>
        <v>330000</v>
      </c>
      <c r="Y1347" s="40">
        <f>XIV!S$73</f>
        <v>330000</v>
      </c>
      <c r="Z1347" s="40">
        <f>XIV!T$73</f>
        <v>330000</v>
      </c>
      <c r="AA1347" s="40">
        <f>XIV!U$73</f>
        <v>330000</v>
      </c>
      <c r="AB1347" s="40">
        <f>XIV!V$73</f>
        <v>330000</v>
      </c>
      <c r="AC1347" s="40">
        <f>XIV!W$73</f>
        <v>330000</v>
      </c>
      <c r="AD1347" s="40">
        <f>XIV!X$73</f>
        <v>330000</v>
      </c>
      <c r="AE1347" s="40">
        <f>XIV!Y$73</f>
        <v>330000</v>
      </c>
      <c r="AF1347" s="40">
        <f>XIV!Z$73</f>
        <v>330000</v>
      </c>
      <c r="AG1347" s="40">
        <f>XIV!AA$73</f>
        <v>330000</v>
      </c>
      <c r="AH1347" s="40">
        <f>XIV!AB$73</f>
        <v>330000</v>
      </c>
      <c r="AI1347" s="40">
        <f>XIV!AC$73</f>
        <v>330000</v>
      </c>
      <c r="AJ1347" s="40">
        <f>XIV!AD$73</f>
        <v>330000</v>
      </c>
      <c r="AK1347" s="40">
        <f>XIV!AE$73</f>
        <v>330000</v>
      </c>
      <c r="AL1347" s="40">
        <f>XIV!AF$73</f>
        <v>330000</v>
      </c>
      <c r="AM1347" s="40">
        <f>XIV!AG$73</f>
        <v>330000</v>
      </c>
      <c r="AN1347" s="40">
        <f>XIV!AH$73</f>
        <v>330000</v>
      </c>
      <c r="AO1347" s="40">
        <f>XIV!AI$73</f>
        <v>330000</v>
      </c>
      <c r="AP1347" s="40">
        <f>XIV!AJ$73</f>
        <v>330000</v>
      </c>
      <c r="AQ1347" s="40">
        <f>XIV!AK$73</f>
        <v>330000</v>
      </c>
    </row>
    <row r="1348" spans="1:43" s="124" customFormat="1">
      <c r="A1348" s="124" t="s">
        <v>384</v>
      </c>
      <c r="B1348" s="124" t="s">
        <v>112</v>
      </c>
      <c r="C1348" s="124" t="s">
        <v>87</v>
      </c>
      <c r="D1348" s="124" t="s">
        <v>386</v>
      </c>
      <c r="E1348" s="124" t="s">
        <v>7</v>
      </c>
      <c r="F1348" s="124" t="s">
        <v>398</v>
      </c>
      <c r="H1348" s="124" t="s">
        <v>385</v>
      </c>
      <c r="I1348" s="191">
        <v>14</v>
      </c>
      <c r="J1348" s="124">
        <v>100</v>
      </c>
      <c r="K1348" s="124">
        <v>100</v>
      </c>
      <c r="L1348" s="124">
        <v>100</v>
      </c>
      <c r="M1348" s="124">
        <v>100</v>
      </c>
      <c r="N1348" s="124">
        <v>100</v>
      </c>
      <c r="O1348" s="124">
        <v>100</v>
      </c>
      <c r="P1348" s="124">
        <v>100</v>
      </c>
      <c r="Q1348" s="124">
        <v>100</v>
      </c>
      <c r="R1348" s="124">
        <v>100</v>
      </c>
      <c r="S1348" s="124">
        <v>100</v>
      </c>
      <c r="T1348" s="124">
        <v>100</v>
      </c>
      <c r="U1348" s="124">
        <v>100</v>
      </c>
      <c r="V1348" s="124">
        <v>100</v>
      </c>
      <c r="W1348" s="124">
        <v>100</v>
      </c>
      <c r="X1348" s="124">
        <v>100</v>
      </c>
      <c r="Y1348" s="124">
        <v>100</v>
      </c>
      <c r="Z1348" s="124">
        <v>100</v>
      </c>
      <c r="AA1348" s="124">
        <v>100</v>
      </c>
      <c r="AB1348" s="124">
        <v>100</v>
      </c>
      <c r="AC1348" s="124">
        <v>100</v>
      </c>
      <c r="AD1348" s="124">
        <v>100</v>
      </c>
      <c r="AE1348" s="124">
        <v>100</v>
      </c>
      <c r="AF1348" s="124">
        <v>100</v>
      </c>
      <c r="AG1348" s="124">
        <v>100</v>
      </c>
      <c r="AH1348" s="124">
        <v>100</v>
      </c>
      <c r="AI1348" s="124">
        <v>100</v>
      </c>
      <c r="AJ1348" s="124">
        <v>100</v>
      </c>
      <c r="AK1348" s="124">
        <v>100</v>
      </c>
      <c r="AL1348" s="124">
        <v>100</v>
      </c>
      <c r="AM1348" s="124">
        <v>100</v>
      </c>
      <c r="AN1348" s="124">
        <v>100</v>
      </c>
      <c r="AO1348" s="124">
        <v>100</v>
      </c>
      <c r="AP1348" s="124">
        <v>100</v>
      </c>
      <c r="AQ1348" s="124">
        <v>100</v>
      </c>
    </row>
    <row r="1349" spans="1:43" s="124" customFormat="1">
      <c r="A1349" s="124" t="s">
        <v>384</v>
      </c>
      <c r="B1349" s="124" t="s">
        <v>112</v>
      </c>
      <c r="C1349" s="124" t="s">
        <v>87</v>
      </c>
      <c r="D1349" s="124" t="s">
        <v>386</v>
      </c>
      <c r="F1349" s="124" t="s">
        <v>399</v>
      </c>
      <c r="H1349" s="124" t="s">
        <v>385</v>
      </c>
      <c r="I1349" s="191">
        <v>14</v>
      </c>
      <c r="J1349" s="40">
        <f>XIV!D$74</f>
        <v>275000</v>
      </c>
      <c r="K1349" s="40">
        <f>XIV!E$74</f>
        <v>275000</v>
      </c>
      <c r="L1349" s="40">
        <f>XIV!F$74</f>
        <v>275000</v>
      </c>
      <c r="M1349" s="40">
        <f>XIV!G$74</f>
        <v>275000</v>
      </c>
      <c r="N1349" s="40">
        <f>XIV!H$74</f>
        <v>275000</v>
      </c>
      <c r="O1349" s="40">
        <f>XIV!I$74</f>
        <v>275000</v>
      </c>
      <c r="P1349" s="40">
        <f>XIV!J$74</f>
        <v>275000</v>
      </c>
      <c r="Q1349" s="40">
        <f>XIV!K$74</f>
        <v>275000</v>
      </c>
      <c r="R1349" s="40">
        <f>XIV!L$74</f>
        <v>275000</v>
      </c>
      <c r="S1349" s="40">
        <f>XIV!M$74</f>
        <v>275000</v>
      </c>
      <c r="T1349" s="40">
        <f>XIV!N$74</f>
        <v>275000</v>
      </c>
      <c r="U1349" s="40">
        <f>XIV!O$74</f>
        <v>275000</v>
      </c>
      <c r="V1349" s="40">
        <f>XIV!P$74</f>
        <v>275000</v>
      </c>
      <c r="W1349" s="40">
        <f>XIV!Q$74</f>
        <v>275000</v>
      </c>
      <c r="X1349" s="40">
        <f>XIV!R$74</f>
        <v>275000</v>
      </c>
      <c r="Y1349" s="40">
        <f>XIV!S$74</f>
        <v>275000</v>
      </c>
      <c r="Z1349" s="40">
        <f>XIV!T$74</f>
        <v>275000</v>
      </c>
      <c r="AA1349" s="40">
        <f>XIV!U$74</f>
        <v>275000</v>
      </c>
      <c r="AB1349" s="40">
        <f>XIV!V$74</f>
        <v>275000</v>
      </c>
      <c r="AC1349" s="40">
        <f>XIV!W$74</f>
        <v>275000</v>
      </c>
      <c r="AD1349" s="40">
        <f>XIV!X$74</f>
        <v>275000</v>
      </c>
      <c r="AE1349" s="40">
        <f>XIV!Y$74</f>
        <v>275000</v>
      </c>
      <c r="AF1349" s="40">
        <f>XIV!Z$74</f>
        <v>275000</v>
      </c>
      <c r="AG1349" s="40">
        <f>XIV!AA$74</f>
        <v>275000</v>
      </c>
      <c r="AH1349" s="40">
        <f>XIV!AB$74</f>
        <v>275000</v>
      </c>
      <c r="AI1349" s="40">
        <f>XIV!AC$74</f>
        <v>275000</v>
      </c>
      <c r="AJ1349" s="40">
        <f>XIV!AD$74</f>
        <v>275000</v>
      </c>
      <c r="AK1349" s="40">
        <f>XIV!AE$74</f>
        <v>275000</v>
      </c>
      <c r="AL1349" s="40">
        <f>XIV!AF$74</f>
        <v>275000</v>
      </c>
      <c r="AM1349" s="40">
        <f>XIV!AG$74</f>
        <v>275000</v>
      </c>
      <c r="AN1349" s="40">
        <f>XIV!AH$74</f>
        <v>275000</v>
      </c>
      <c r="AO1349" s="40">
        <f>XIV!AI$74</f>
        <v>275000</v>
      </c>
      <c r="AP1349" s="40">
        <f>XIV!AJ$74</f>
        <v>275000</v>
      </c>
      <c r="AQ1349" s="40">
        <f>XIV!AK$74</f>
        <v>275000</v>
      </c>
    </row>
    <row r="1350" spans="1:43" s="124" customFormat="1">
      <c r="A1350" s="124" t="s">
        <v>384</v>
      </c>
      <c r="B1350" s="124" t="s">
        <v>112</v>
      </c>
      <c r="C1350" s="124" t="s">
        <v>87</v>
      </c>
      <c r="D1350" s="124" t="s">
        <v>12</v>
      </c>
      <c r="E1350" s="124" t="s">
        <v>7</v>
      </c>
      <c r="F1350" s="124" t="s">
        <v>398</v>
      </c>
      <c r="H1350" s="124" t="s">
        <v>385</v>
      </c>
      <c r="I1350" s="191">
        <v>14</v>
      </c>
      <c r="J1350" s="124">
        <v>100</v>
      </c>
      <c r="K1350" s="124">
        <v>100</v>
      </c>
      <c r="L1350" s="124">
        <v>100</v>
      </c>
      <c r="M1350" s="124">
        <v>100</v>
      </c>
      <c r="N1350" s="124">
        <v>100</v>
      </c>
      <c r="O1350" s="124">
        <v>100</v>
      </c>
      <c r="P1350" s="124">
        <v>100</v>
      </c>
      <c r="Q1350" s="124">
        <v>100</v>
      </c>
      <c r="R1350" s="124">
        <v>100</v>
      </c>
      <c r="S1350" s="124">
        <v>100</v>
      </c>
      <c r="T1350" s="124">
        <v>100</v>
      </c>
      <c r="U1350" s="124">
        <v>100</v>
      </c>
      <c r="V1350" s="124">
        <v>100</v>
      </c>
      <c r="W1350" s="124">
        <v>100</v>
      </c>
      <c r="X1350" s="124">
        <v>100</v>
      </c>
      <c r="Y1350" s="124">
        <v>100</v>
      </c>
      <c r="Z1350" s="124">
        <v>100</v>
      </c>
      <c r="AA1350" s="124">
        <v>100</v>
      </c>
      <c r="AB1350" s="124">
        <v>100</v>
      </c>
      <c r="AC1350" s="124">
        <v>100</v>
      </c>
      <c r="AD1350" s="124">
        <v>100</v>
      </c>
      <c r="AE1350" s="124">
        <v>100</v>
      </c>
      <c r="AF1350" s="124">
        <v>100</v>
      </c>
      <c r="AG1350" s="124">
        <v>100</v>
      </c>
      <c r="AH1350" s="124">
        <v>100</v>
      </c>
      <c r="AI1350" s="124">
        <v>100</v>
      </c>
      <c r="AJ1350" s="124">
        <v>100</v>
      </c>
      <c r="AK1350" s="124">
        <v>100</v>
      </c>
      <c r="AL1350" s="124">
        <v>100</v>
      </c>
      <c r="AM1350" s="124">
        <v>100</v>
      </c>
      <c r="AN1350" s="124">
        <v>100</v>
      </c>
      <c r="AO1350" s="124">
        <v>100</v>
      </c>
      <c r="AP1350" s="124">
        <v>100</v>
      </c>
      <c r="AQ1350" s="124">
        <v>100</v>
      </c>
    </row>
    <row r="1351" spans="1:43" s="124" customFormat="1">
      <c r="A1351" s="124" t="s">
        <v>384</v>
      </c>
      <c r="B1351" s="124" t="s">
        <v>112</v>
      </c>
      <c r="C1351" s="124" t="s">
        <v>87</v>
      </c>
      <c r="D1351" s="124" t="s">
        <v>12</v>
      </c>
      <c r="F1351" s="124" t="s">
        <v>399</v>
      </c>
      <c r="H1351" s="124" t="s">
        <v>385</v>
      </c>
      <c r="I1351" s="191">
        <v>14</v>
      </c>
      <c r="J1351" s="40">
        <f>XIV!D$75</f>
        <v>715000</v>
      </c>
      <c r="K1351" s="40">
        <f>XIV!E$75</f>
        <v>715000</v>
      </c>
      <c r="L1351" s="40">
        <f>XIV!F$75</f>
        <v>715000</v>
      </c>
      <c r="M1351" s="40">
        <f>XIV!G$75</f>
        <v>715000</v>
      </c>
      <c r="N1351" s="40">
        <f>XIV!H$75</f>
        <v>715000</v>
      </c>
      <c r="O1351" s="40">
        <f>XIV!I$75</f>
        <v>715000</v>
      </c>
      <c r="P1351" s="40">
        <f>XIV!J$75</f>
        <v>715000</v>
      </c>
      <c r="Q1351" s="40">
        <f>XIV!K$75</f>
        <v>715000</v>
      </c>
      <c r="R1351" s="40">
        <f>XIV!L$75</f>
        <v>715000</v>
      </c>
      <c r="S1351" s="40">
        <f>XIV!M$75</f>
        <v>715000</v>
      </c>
      <c r="T1351" s="40">
        <f>XIV!N$75</f>
        <v>715000</v>
      </c>
      <c r="U1351" s="40">
        <f>XIV!O$75</f>
        <v>715000</v>
      </c>
      <c r="V1351" s="40">
        <f>XIV!P$75</f>
        <v>715000</v>
      </c>
      <c r="W1351" s="40">
        <f>XIV!Q$75</f>
        <v>715000</v>
      </c>
      <c r="X1351" s="40">
        <f>XIV!R$75</f>
        <v>715000</v>
      </c>
      <c r="Y1351" s="40">
        <f>XIV!S$75</f>
        <v>715000</v>
      </c>
      <c r="Z1351" s="40">
        <f>XIV!T$75</f>
        <v>715000</v>
      </c>
      <c r="AA1351" s="40">
        <f>XIV!U$75</f>
        <v>715000</v>
      </c>
      <c r="AB1351" s="40">
        <f>XIV!V$75</f>
        <v>715000</v>
      </c>
      <c r="AC1351" s="40">
        <f>XIV!W$75</f>
        <v>715000</v>
      </c>
      <c r="AD1351" s="40">
        <f>XIV!X$75</f>
        <v>715000</v>
      </c>
      <c r="AE1351" s="40">
        <f>XIV!Y$75</f>
        <v>715000</v>
      </c>
      <c r="AF1351" s="40">
        <f>XIV!Z$75</f>
        <v>715000</v>
      </c>
      <c r="AG1351" s="40">
        <f>XIV!AA$75</f>
        <v>715000</v>
      </c>
      <c r="AH1351" s="40">
        <f>XIV!AB$75</f>
        <v>715000</v>
      </c>
      <c r="AI1351" s="40">
        <f>XIV!AC$75</f>
        <v>715000</v>
      </c>
      <c r="AJ1351" s="40">
        <f>XIV!AD$75</f>
        <v>715000</v>
      </c>
      <c r="AK1351" s="40">
        <f>XIV!AE$75</f>
        <v>715000</v>
      </c>
      <c r="AL1351" s="40">
        <f>XIV!AF$75</f>
        <v>715000</v>
      </c>
      <c r="AM1351" s="40">
        <f>XIV!AG$75</f>
        <v>715000</v>
      </c>
      <c r="AN1351" s="40">
        <f>XIV!AH$75</f>
        <v>715000</v>
      </c>
      <c r="AO1351" s="40">
        <f>XIV!AI$75</f>
        <v>715000</v>
      </c>
      <c r="AP1351" s="40">
        <f>XIV!AJ$75</f>
        <v>715000</v>
      </c>
      <c r="AQ1351" s="40">
        <f>XIV!AK$75</f>
        <v>715000</v>
      </c>
    </row>
    <row r="1352" spans="1:43" s="124" customFormat="1">
      <c r="A1352" s="124" t="s">
        <v>384</v>
      </c>
      <c r="B1352" s="124" t="s">
        <v>112</v>
      </c>
      <c r="C1352" s="124" t="s">
        <v>87</v>
      </c>
      <c r="D1352" s="124" t="s">
        <v>91</v>
      </c>
      <c r="E1352" s="124" t="s">
        <v>7</v>
      </c>
      <c r="F1352" s="124" t="s">
        <v>398</v>
      </c>
      <c r="H1352" s="124" t="s">
        <v>385</v>
      </c>
      <c r="I1352" s="191">
        <v>14</v>
      </c>
      <c r="J1352" s="124">
        <v>100</v>
      </c>
      <c r="K1352" s="124">
        <v>100</v>
      </c>
      <c r="L1352" s="124">
        <v>100</v>
      </c>
      <c r="M1352" s="124">
        <v>100</v>
      </c>
      <c r="N1352" s="124">
        <v>100</v>
      </c>
      <c r="O1352" s="124">
        <v>100</v>
      </c>
      <c r="P1352" s="124">
        <v>100</v>
      </c>
      <c r="Q1352" s="124">
        <v>100</v>
      </c>
      <c r="R1352" s="124">
        <v>100</v>
      </c>
      <c r="S1352" s="124">
        <v>100</v>
      </c>
      <c r="T1352" s="124">
        <v>100</v>
      </c>
      <c r="U1352" s="124">
        <v>100</v>
      </c>
      <c r="V1352" s="124">
        <v>100</v>
      </c>
      <c r="W1352" s="124">
        <v>100</v>
      </c>
      <c r="X1352" s="124">
        <v>100</v>
      </c>
      <c r="Y1352" s="124">
        <v>100</v>
      </c>
      <c r="Z1352" s="124">
        <v>100</v>
      </c>
      <c r="AA1352" s="124">
        <v>100</v>
      </c>
      <c r="AB1352" s="124">
        <v>100</v>
      </c>
      <c r="AC1352" s="124">
        <v>100</v>
      </c>
      <c r="AD1352" s="124">
        <v>100</v>
      </c>
      <c r="AE1352" s="124">
        <v>100</v>
      </c>
      <c r="AF1352" s="124">
        <v>100</v>
      </c>
      <c r="AG1352" s="124">
        <v>100</v>
      </c>
      <c r="AH1352" s="124">
        <v>100</v>
      </c>
      <c r="AI1352" s="124">
        <v>100</v>
      </c>
      <c r="AJ1352" s="124">
        <v>100</v>
      </c>
      <c r="AK1352" s="124">
        <v>100</v>
      </c>
      <c r="AL1352" s="124">
        <v>100</v>
      </c>
      <c r="AM1352" s="124">
        <v>100</v>
      </c>
      <c r="AN1352" s="124">
        <v>100</v>
      </c>
      <c r="AO1352" s="124">
        <v>100</v>
      </c>
      <c r="AP1352" s="124">
        <v>100</v>
      </c>
      <c r="AQ1352" s="124">
        <v>100</v>
      </c>
    </row>
    <row r="1353" spans="1:43" s="124" customFormat="1">
      <c r="A1353" s="124" t="s">
        <v>384</v>
      </c>
      <c r="B1353" s="124" t="s">
        <v>112</v>
      </c>
      <c r="C1353" s="124" t="s">
        <v>87</v>
      </c>
      <c r="D1353" s="124" t="s">
        <v>91</v>
      </c>
      <c r="F1353" s="124" t="s">
        <v>399</v>
      </c>
      <c r="H1353" s="124" t="s">
        <v>385</v>
      </c>
      <c r="I1353" s="191">
        <v>14</v>
      </c>
      <c r="J1353" s="40">
        <f>XIV!D$76</f>
        <v>440000</v>
      </c>
      <c r="K1353" s="40">
        <f>XIV!E$76</f>
        <v>440000</v>
      </c>
      <c r="L1353" s="40">
        <f>XIV!F$76</f>
        <v>440000</v>
      </c>
      <c r="M1353" s="40">
        <f>XIV!G$76</f>
        <v>440000</v>
      </c>
      <c r="N1353" s="40">
        <f>XIV!H$76</f>
        <v>440000</v>
      </c>
      <c r="O1353" s="40">
        <f>XIV!I$76</f>
        <v>440000</v>
      </c>
      <c r="P1353" s="40">
        <f>XIV!J$76</f>
        <v>440000</v>
      </c>
      <c r="Q1353" s="40">
        <f>XIV!K$76</f>
        <v>440000</v>
      </c>
      <c r="R1353" s="40">
        <f>XIV!L$76</f>
        <v>440000</v>
      </c>
      <c r="S1353" s="40">
        <f>XIV!M$76</f>
        <v>440000</v>
      </c>
      <c r="T1353" s="40">
        <f>XIV!N$76</f>
        <v>440000</v>
      </c>
      <c r="U1353" s="40">
        <f>XIV!O$76</f>
        <v>440000</v>
      </c>
      <c r="V1353" s="40">
        <f>XIV!P$76</f>
        <v>440000</v>
      </c>
      <c r="W1353" s="40">
        <f>XIV!Q$76</f>
        <v>440000</v>
      </c>
      <c r="X1353" s="40">
        <f>XIV!R$76</f>
        <v>440000</v>
      </c>
      <c r="Y1353" s="40">
        <f>XIV!S$76</f>
        <v>440000</v>
      </c>
      <c r="Z1353" s="40">
        <f>XIV!T$76</f>
        <v>440000</v>
      </c>
      <c r="AA1353" s="40">
        <f>XIV!U$76</f>
        <v>440000</v>
      </c>
      <c r="AB1353" s="40">
        <f>XIV!V$76</f>
        <v>440000</v>
      </c>
      <c r="AC1353" s="40">
        <f>XIV!W$76</f>
        <v>440000</v>
      </c>
      <c r="AD1353" s="40">
        <f>XIV!X$76</f>
        <v>440000</v>
      </c>
      <c r="AE1353" s="40">
        <f>XIV!Y$76</f>
        <v>440000</v>
      </c>
      <c r="AF1353" s="40">
        <f>XIV!Z$76</f>
        <v>440000</v>
      </c>
      <c r="AG1353" s="40">
        <f>XIV!AA$76</f>
        <v>440000</v>
      </c>
      <c r="AH1353" s="40">
        <f>XIV!AB$76</f>
        <v>440000</v>
      </c>
      <c r="AI1353" s="40">
        <f>XIV!AC$76</f>
        <v>440000</v>
      </c>
      <c r="AJ1353" s="40">
        <f>XIV!AD$76</f>
        <v>440000</v>
      </c>
      <c r="AK1353" s="40">
        <f>XIV!AE$76</f>
        <v>440000</v>
      </c>
      <c r="AL1353" s="40">
        <f>XIV!AF$76</f>
        <v>440000</v>
      </c>
      <c r="AM1353" s="40">
        <f>XIV!AG$76</f>
        <v>440000</v>
      </c>
      <c r="AN1353" s="40">
        <f>XIV!AH$76</f>
        <v>440000</v>
      </c>
      <c r="AO1353" s="40">
        <f>XIV!AI$76</f>
        <v>440000</v>
      </c>
      <c r="AP1353" s="40">
        <f>XIV!AJ$76</f>
        <v>440000</v>
      </c>
      <c r="AQ1353" s="40">
        <f>XIV!AK$76</f>
        <v>440000</v>
      </c>
    </row>
    <row r="1354" spans="1:43" s="124" customFormat="1">
      <c r="A1354" s="124" t="s">
        <v>384</v>
      </c>
      <c r="B1354" s="124" t="s">
        <v>112</v>
      </c>
      <c r="C1354" s="124" t="s">
        <v>87</v>
      </c>
      <c r="D1354" s="124" t="s">
        <v>86</v>
      </c>
      <c r="E1354" s="124" t="s">
        <v>7</v>
      </c>
      <c r="F1354" s="124" t="s">
        <v>398</v>
      </c>
      <c r="H1354" s="124" t="s">
        <v>385</v>
      </c>
      <c r="I1354" s="191">
        <v>14</v>
      </c>
      <c r="J1354" s="124">
        <v>100</v>
      </c>
      <c r="K1354" s="124">
        <v>100</v>
      </c>
      <c r="L1354" s="124">
        <v>100</v>
      </c>
      <c r="M1354" s="124">
        <v>100</v>
      </c>
      <c r="N1354" s="124">
        <v>100</v>
      </c>
      <c r="O1354" s="124">
        <v>100</v>
      </c>
      <c r="P1354" s="124">
        <v>100</v>
      </c>
      <c r="Q1354" s="124">
        <v>100</v>
      </c>
      <c r="R1354" s="124">
        <v>100</v>
      </c>
      <c r="S1354" s="124">
        <v>100</v>
      </c>
      <c r="T1354" s="124">
        <v>100</v>
      </c>
      <c r="U1354" s="124">
        <v>100</v>
      </c>
      <c r="V1354" s="124">
        <v>100</v>
      </c>
      <c r="W1354" s="124">
        <v>100</v>
      </c>
      <c r="X1354" s="124">
        <v>100</v>
      </c>
      <c r="Y1354" s="124">
        <v>100</v>
      </c>
      <c r="Z1354" s="124">
        <v>100</v>
      </c>
      <c r="AA1354" s="124">
        <v>100</v>
      </c>
      <c r="AB1354" s="124">
        <v>100</v>
      </c>
      <c r="AC1354" s="124">
        <v>100</v>
      </c>
      <c r="AD1354" s="124">
        <v>100</v>
      </c>
      <c r="AE1354" s="124">
        <v>100</v>
      </c>
      <c r="AF1354" s="124">
        <v>100</v>
      </c>
      <c r="AG1354" s="124">
        <v>100</v>
      </c>
      <c r="AH1354" s="124">
        <v>100</v>
      </c>
      <c r="AI1354" s="124">
        <v>100</v>
      </c>
      <c r="AJ1354" s="124">
        <v>100</v>
      </c>
      <c r="AK1354" s="124">
        <v>100</v>
      </c>
      <c r="AL1354" s="124">
        <v>100</v>
      </c>
      <c r="AM1354" s="124">
        <v>100</v>
      </c>
      <c r="AN1354" s="124">
        <v>100</v>
      </c>
      <c r="AO1354" s="124">
        <v>100</v>
      </c>
      <c r="AP1354" s="124">
        <v>100</v>
      </c>
      <c r="AQ1354" s="124">
        <v>100</v>
      </c>
    </row>
    <row r="1355" spans="1:43" s="124" customFormat="1">
      <c r="A1355" s="124" t="s">
        <v>384</v>
      </c>
      <c r="B1355" s="124" t="s">
        <v>112</v>
      </c>
      <c r="C1355" s="124" t="s">
        <v>87</v>
      </c>
      <c r="D1355" s="124" t="s">
        <v>86</v>
      </c>
      <c r="F1355" s="124" t="s">
        <v>399</v>
      </c>
      <c r="H1355" s="124" t="s">
        <v>385</v>
      </c>
      <c r="I1355" s="191">
        <v>14</v>
      </c>
      <c r="J1355" s="40">
        <f>XIV!D$77</f>
        <v>550000</v>
      </c>
      <c r="K1355" s="40">
        <f>XIV!E$77</f>
        <v>550000</v>
      </c>
      <c r="L1355" s="40">
        <f>XIV!F$77</f>
        <v>550000</v>
      </c>
      <c r="M1355" s="40">
        <f>XIV!G$77</f>
        <v>550000</v>
      </c>
      <c r="N1355" s="40">
        <f>XIV!H$77</f>
        <v>550000</v>
      </c>
      <c r="O1355" s="40">
        <f>XIV!I$77</f>
        <v>550000</v>
      </c>
      <c r="P1355" s="40">
        <f>XIV!J$77</f>
        <v>550000</v>
      </c>
      <c r="Q1355" s="40">
        <f>XIV!K$77</f>
        <v>550000</v>
      </c>
      <c r="R1355" s="40">
        <f>XIV!L$77</f>
        <v>550000</v>
      </c>
      <c r="S1355" s="40">
        <f>XIV!M$77</f>
        <v>550000</v>
      </c>
      <c r="T1355" s="40">
        <f>XIV!N$77</f>
        <v>550000</v>
      </c>
      <c r="U1355" s="40">
        <f>XIV!O$77</f>
        <v>550000</v>
      </c>
      <c r="V1355" s="40">
        <f>XIV!P$77</f>
        <v>550000</v>
      </c>
      <c r="W1355" s="40">
        <f>XIV!Q$77</f>
        <v>550000</v>
      </c>
      <c r="X1355" s="40">
        <f>XIV!R$77</f>
        <v>550000</v>
      </c>
      <c r="Y1355" s="40">
        <f>XIV!S$77</f>
        <v>550000</v>
      </c>
      <c r="Z1355" s="40">
        <f>XIV!T$77</f>
        <v>550000</v>
      </c>
      <c r="AA1355" s="40">
        <f>XIV!U$77</f>
        <v>550000</v>
      </c>
      <c r="AB1355" s="40">
        <f>XIV!V$77</f>
        <v>550000</v>
      </c>
      <c r="AC1355" s="40">
        <f>XIV!W$77</f>
        <v>550000</v>
      </c>
      <c r="AD1355" s="40">
        <f>XIV!X$77</f>
        <v>550000</v>
      </c>
      <c r="AE1355" s="40">
        <f>XIV!Y$77</f>
        <v>550000</v>
      </c>
      <c r="AF1355" s="40">
        <f>XIV!Z$77</f>
        <v>550000</v>
      </c>
      <c r="AG1355" s="40">
        <f>XIV!AA$77</f>
        <v>550000</v>
      </c>
      <c r="AH1355" s="40">
        <f>XIV!AB$77</f>
        <v>550000</v>
      </c>
      <c r="AI1355" s="40">
        <f>XIV!AC$77</f>
        <v>550000</v>
      </c>
      <c r="AJ1355" s="40">
        <f>XIV!AD$77</f>
        <v>550000</v>
      </c>
      <c r="AK1355" s="40">
        <f>XIV!AE$77</f>
        <v>550000</v>
      </c>
      <c r="AL1355" s="40">
        <f>XIV!AF$77</f>
        <v>550000</v>
      </c>
      <c r="AM1355" s="40">
        <f>XIV!AG$77</f>
        <v>550000</v>
      </c>
      <c r="AN1355" s="40">
        <f>XIV!AH$77</f>
        <v>550000</v>
      </c>
      <c r="AO1355" s="40">
        <f>XIV!AI$77</f>
        <v>550000</v>
      </c>
      <c r="AP1355" s="40">
        <f>XIV!AJ$77</f>
        <v>550000</v>
      </c>
      <c r="AQ1355" s="40">
        <f>XIV!AK$77</f>
        <v>550000</v>
      </c>
    </row>
    <row r="1356" spans="1:43" s="124" customFormat="1">
      <c r="A1356" s="124" t="s">
        <v>384</v>
      </c>
      <c r="B1356" s="124" t="s">
        <v>112</v>
      </c>
      <c r="C1356" s="124" t="s">
        <v>87</v>
      </c>
      <c r="D1356" s="124" t="s">
        <v>8</v>
      </c>
      <c r="E1356" s="124" t="s">
        <v>7</v>
      </c>
      <c r="F1356" s="124" t="s">
        <v>398</v>
      </c>
      <c r="H1356" s="124" t="s">
        <v>385</v>
      </c>
      <c r="I1356" s="191">
        <v>14</v>
      </c>
      <c r="J1356" s="124">
        <v>100</v>
      </c>
      <c r="K1356" s="124">
        <v>100</v>
      </c>
      <c r="L1356" s="124">
        <v>100</v>
      </c>
      <c r="M1356" s="124">
        <v>100</v>
      </c>
      <c r="N1356" s="124">
        <v>100</v>
      </c>
      <c r="O1356" s="124">
        <v>100</v>
      </c>
      <c r="P1356" s="124">
        <v>100</v>
      </c>
      <c r="Q1356" s="124">
        <v>100</v>
      </c>
      <c r="R1356" s="124">
        <v>100</v>
      </c>
      <c r="S1356" s="124">
        <v>100</v>
      </c>
      <c r="T1356" s="124">
        <v>100</v>
      </c>
      <c r="U1356" s="124">
        <v>100</v>
      </c>
      <c r="V1356" s="124">
        <v>100</v>
      </c>
      <c r="W1356" s="124">
        <v>100</v>
      </c>
      <c r="X1356" s="124">
        <v>100</v>
      </c>
      <c r="Y1356" s="124">
        <v>100</v>
      </c>
      <c r="Z1356" s="124">
        <v>100</v>
      </c>
      <c r="AA1356" s="124">
        <v>100</v>
      </c>
      <c r="AB1356" s="124">
        <v>100</v>
      </c>
      <c r="AC1356" s="124">
        <v>100</v>
      </c>
      <c r="AD1356" s="124">
        <v>100</v>
      </c>
      <c r="AE1356" s="124">
        <v>100</v>
      </c>
      <c r="AF1356" s="124">
        <v>100</v>
      </c>
      <c r="AG1356" s="124">
        <v>100</v>
      </c>
      <c r="AH1356" s="124">
        <v>100</v>
      </c>
      <c r="AI1356" s="124">
        <v>100</v>
      </c>
      <c r="AJ1356" s="124">
        <v>100</v>
      </c>
      <c r="AK1356" s="124">
        <v>100</v>
      </c>
      <c r="AL1356" s="124">
        <v>100</v>
      </c>
      <c r="AM1356" s="124">
        <v>100</v>
      </c>
      <c r="AN1356" s="124">
        <v>100</v>
      </c>
      <c r="AO1356" s="124">
        <v>100</v>
      </c>
      <c r="AP1356" s="124">
        <v>100</v>
      </c>
      <c r="AQ1356" s="124">
        <v>100</v>
      </c>
    </row>
    <row r="1357" spans="1:43" s="124" customFormat="1">
      <c r="A1357" s="124" t="s">
        <v>384</v>
      </c>
      <c r="B1357" s="124" t="s">
        <v>112</v>
      </c>
      <c r="C1357" s="124" t="s">
        <v>87</v>
      </c>
      <c r="D1357" s="124" t="s">
        <v>8</v>
      </c>
      <c r="F1357" s="124" t="s">
        <v>399</v>
      </c>
      <c r="H1357" s="124" t="s">
        <v>385</v>
      </c>
      <c r="I1357" s="191">
        <v>14</v>
      </c>
      <c r="J1357" s="40">
        <f>XIV!D$78</f>
        <v>110000</v>
      </c>
      <c r="K1357" s="40">
        <f>XIV!E$78</f>
        <v>110000</v>
      </c>
      <c r="L1357" s="40">
        <f>XIV!F$78</f>
        <v>110000</v>
      </c>
      <c r="M1357" s="40">
        <f>XIV!G$78</f>
        <v>110000</v>
      </c>
      <c r="N1357" s="40">
        <f>XIV!H$78</f>
        <v>110000</v>
      </c>
      <c r="O1357" s="40">
        <f>XIV!I$78</f>
        <v>110000</v>
      </c>
      <c r="P1357" s="40">
        <f>XIV!J$78</f>
        <v>110000</v>
      </c>
      <c r="Q1357" s="40">
        <f>XIV!K$78</f>
        <v>110000</v>
      </c>
      <c r="R1357" s="40">
        <f>XIV!L$78</f>
        <v>110000</v>
      </c>
      <c r="S1357" s="40">
        <f>XIV!M$78</f>
        <v>110000</v>
      </c>
      <c r="T1357" s="40">
        <f>XIV!N$78</f>
        <v>110000</v>
      </c>
      <c r="U1357" s="40">
        <f>XIV!O$78</f>
        <v>110000</v>
      </c>
      <c r="V1357" s="40">
        <f>XIV!P$78</f>
        <v>110000</v>
      </c>
      <c r="W1357" s="40">
        <f>XIV!Q$78</f>
        <v>110000</v>
      </c>
      <c r="X1357" s="40">
        <f>XIV!R$78</f>
        <v>110000</v>
      </c>
      <c r="Y1357" s="40">
        <f>XIV!S$78</f>
        <v>110000</v>
      </c>
      <c r="Z1357" s="40">
        <f>XIV!T$78</f>
        <v>110000</v>
      </c>
      <c r="AA1357" s="40">
        <f>XIV!U$78</f>
        <v>110000</v>
      </c>
      <c r="AB1357" s="40">
        <f>XIV!V$78</f>
        <v>110000</v>
      </c>
      <c r="AC1357" s="40">
        <f>XIV!W$78</f>
        <v>110000</v>
      </c>
      <c r="AD1357" s="40">
        <f>XIV!X$78</f>
        <v>110000</v>
      </c>
      <c r="AE1357" s="40">
        <f>XIV!Y$78</f>
        <v>110000</v>
      </c>
      <c r="AF1357" s="40">
        <f>XIV!Z$78</f>
        <v>110000</v>
      </c>
      <c r="AG1357" s="40">
        <f>XIV!AA$78</f>
        <v>110000</v>
      </c>
      <c r="AH1357" s="40">
        <f>XIV!AB$78</f>
        <v>110000</v>
      </c>
      <c r="AI1357" s="40">
        <f>XIV!AC$78</f>
        <v>110000</v>
      </c>
      <c r="AJ1357" s="40">
        <f>XIV!AD$78</f>
        <v>110000</v>
      </c>
      <c r="AK1357" s="40">
        <f>XIV!AE$78</f>
        <v>110000</v>
      </c>
      <c r="AL1357" s="40">
        <f>XIV!AF$78</f>
        <v>110000</v>
      </c>
      <c r="AM1357" s="40">
        <f>XIV!AG$78</f>
        <v>110000</v>
      </c>
      <c r="AN1357" s="40">
        <f>XIV!AH$78</f>
        <v>110000</v>
      </c>
      <c r="AO1357" s="40">
        <f>XIV!AI$78</f>
        <v>110000</v>
      </c>
      <c r="AP1357" s="40">
        <f>XIV!AJ$78</f>
        <v>110000</v>
      </c>
      <c r="AQ1357" s="40">
        <f>XIV!AK$78</f>
        <v>110000</v>
      </c>
    </row>
    <row r="1358" spans="1:43" s="124" customFormat="1">
      <c r="A1358" s="124" t="s">
        <v>384</v>
      </c>
      <c r="B1358" s="124" t="s">
        <v>112</v>
      </c>
      <c r="C1358" s="124" t="s">
        <v>15</v>
      </c>
      <c r="D1358" s="124" t="s">
        <v>11</v>
      </c>
      <c r="E1358" s="124" t="s">
        <v>396</v>
      </c>
      <c r="F1358" s="124" t="s">
        <v>398</v>
      </c>
      <c r="H1358" s="124" t="s">
        <v>385</v>
      </c>
      <c r="I1358" s="191">
        <v>14</v>
      </c>
      <c r="J1358" s="110">
        <f>XIV!D$133*100</f>
        <v>1</v>
      </c>
      <c r="K1358" s="110">
        <f>XIV!E$133*100</f>
        <v>1</v>
      </c>
      <c r="L1358" s="110">
        <f>XIV!F$133*100</f>
        <v>1</v>
      </c>
      <c r="M1358" s="110">
        <f>XIV!G$133*100</f>
        <v>1</v>
      </c>
      <c r="N1358" s="110">
        <f>XIV!H$133*100</f>
        <v>1</v>
      </c>
      <c r="O1358" s="110">
        <f>XIV!I$133*100</f>
        <v>1</v>
      </c>
      <c r="P1358" s="110">
        <f>XIV!J$133*100</f>
        <v>1</v>
      </c>
      <c r="Q1358" s="110">
        <f>XIV!K$133*100</f>
        <v>1</v>
      </c>
      <c r="R1358" s="110">
        <f>XIV!L$133*100</f>
        <v>1</v>
      </c>
      <c r="S1358" s="110">
        <f>XIV!M$133*100</f>
        <v>1</v>
      </c>
      <c r="T1358" s="110">
        <f>XIV!N$133*100</f>
        <v>1</v>
      </c>
      <c r="U1358" s="110">
        <f>XIV!O$133*100</f>
        <v>1</v>
      </c>
      <c r="V1358" s="110">
        <f>XIV!P$133*100</f>
        <v>1</v>
      </c>
      <c r="W1358" s="110">
        <f>XIV!Q$133*100</f>
        <v>1</v>
      </c>
      <c r="X1358" s="110">
        <f>XIV!R$133*100</f>
        <v>1</v>
      </c>
      <c r="Y1358" s="110">
        <f>XIV!S$133*100</f>
        <v>1</v>
      </c>
      <c r="Z1358" s="110">
        <f>XIV!T$133*100</f>
        <v>1</v>
      </c>
      <c r="AA1358" s="110">
        <f>XIV!U$133*100</f>
        <v>1</v>
      </c>
      <c r="AB1358" s="110">
        <f>XIV!V$133*100</f>
        <v>1</v>
      </c>
      <c r="AC1358" s="110">
        <f>XIV!W$133*100</f>
        <v>1</v>
      </c>
      <c r="AD1358" s="110">
        <f>XIV!X$133*100</f>
        <v>1</v>
      </c>
      <c r="AE1358" s="110">
        <f>XIV!Y$133*100</f>
        <v>1</v>
      </c>
      <c r="AF1358" s="110">
        <f>XIV!Z$133*100</f>
        <v>1</v>
      </c>
      <c r="AG1358" s="110">
        <f>XIV!AA$133*100</f>
        <v>1</v>
      </c>
      <c r="AH1358" s="110">
        <f>XIV!AB$133*100</f>
        <v>1</v>
      </c>
      <c r="AI1358" s="110">
        <f>XIV!AC$133*100</f>
        <v>1</v>
      </c>
      <c r="AJ1358" s="110">
        <f>XIV!AD$133*100</f>
        <v>1</v>
      </c>
      <c r="AK1358" s="110">
        <f>XIV!AE$133*100</f>
        <v>1</v>
      </c>
      <c r="AL1358" s="110">
        <f>XIV!AF$133*100</f>
        <v>1</v>
      </c>
      <c r="AM1358" s="110">
        <f>XIV!AG$133*100</f>
        <v>1</v>
      </c>
      <c r="AN1358" s="110">
        <f>XIV!AH$133*100</f>
        <v>1</v>
      </c>
      <c r="AO1358" s="110">
        <f>XIV!AI$133*100</f>
        <v>1</v>
      </c>
      <c r="AP1358" s="110">
        <f>XIV!AJ$133*100</f>
        <v>1</v>
      </c>
      <c r="AQ1358" s="110">
        <f>XIV!AK$133*100</f>
        <v>1</v>
      </c>
    </row>
    <row r="1359" spans="1:43" s="124" customFormat="1">
      <c r="A1359" s="124" t="s">
        <v>384</v>
      </c>
      <c r="B1359" s="124" t="s">
        <v>112</v>
      </c>
      <c r="C1359" s="124" t="s">
        <v>15</v>
      </c>
      <c r="D1359" s="124" t="s">
        <v>11</v>
      </c>
      <c r="E1359" s="124" t="s">
        <v>16</v>
      </c>
      <c r="F1359" s="124" t="s">
        <v>398</v>
      </c>
      <c r="H1359" s="124" t="s">
        <v>385</v>
      </c>
      <c r="I1359" s="191">
        <v>14</v>
      </c>
      <c r="J1359" s="110">
        <f>XIV!D$132*100</f>
        <v>86</v>
      </c>
      <c r="K1359" s="110">
        <f>XIV!E$132*100</f>
        <v>86</v>
      </c>
      <c r="L1359" s="110">
        <f>XIV!F$132*100</f>
        <v>86</v>
      </c>
      <c r="M1359" s="110">
        <f>XIV!G$132*100</f>
        <v>86</v>
      </c>
      <c r="N1359" s="110">
        <f>XIV!H$132*100</f>
        <v>86</v>
      </c>
      <c r="O1359" s="110">
        <f>XIV!I$132*100</f>
        <v>86</v>
      </c>
      <c r="P1359" s="110">
        <f>XIV!J$132*100</f>
        <v>86</v>
      </c>
      <c r="Q1359" s="110">
        <f>XIV!K$132*100</f>
        <v>86</v>
      </c>
      <c r="R1359" s="110">
        <f>XIV!L$132*100</f>
        <v>86</v>
      </c>
      <c r="S1359" s="110">
        <f>XIV!M$132*100</f>
        <v>86</v>
      </c>
      <c r="T1359" s="110">
        <f>XIV!N$132*100</f>
        <v>86</v>
      </c>
      <c r="U1359" s="110">
        <f>XIV!O$132*100</f>
        <v>86</v>
      </c>
      <c r="V1359" s="110">
        <f>XIV!P$132*100</f>
        <v>86</v>
      </c>
      <c r="W1359" s="110">
        <f>XIV!Q$132*100</f>
        <v>86</v>
      </c>
      <c r="X1359" s="110">
        <f>XIV!R$132*100</f>
        <v>86</v>
      </c>
      <c r="Y1359" s="110">
        <f>XIV!S$132*100</f>
        <v>86</v>
      </c>
      <c r="Z1359" s="110">
        <f>XIV!T$132*100</f>
        <v>86</v>
      </c>
      <c r="AA1359" s="110">
        <f>XIV!U$132*100</f>
        <v>86</v>
      </c>
      <c r="AB1359" s="110">
        <f>XIV!V$132*100</f>
        <v>86</v>
      </c>
      <c r="AC1359" s="110">
        <f>XIV!W$132*100</f>
        <v>86</v>
      </c>
      <c r="AD1359" s="110">
        <f>XIV!X$132*100</f>
        <v>86</v>
      </c>
      <c r="AE1359" s="110">
        <f>XIV!Y$132*100</f>
        <v>86</v>
      </c>
      <c r="AF1359" s="110">
        <f>XIV!Z$132*100</f>
        <v>86</v>
      </c>
      <c r="AG1359" s="110">
        <f>XIV!AA$132*100</f>
        <v>86</v>
      </c>
      <c r="AH1359" s="110">
        <f>XIV!AB$132*100</f>
        <v>86</v>
      </c>
      <c r="AI1359" s="110">
        <f>XIV!AC$132*100</f>
        <v>86</v>
      </c>
      <c r="AJ1359" s="110">
        <f>XIV!AD$132*100</f>
        <v>86</v>
      </c>
      <c r="AK1359" s="110">
        <f>XIV!AE$132*100</f>
        <v>86</v>
      </c>
      <c r="AL1359" s="110">
        <f>XIV!AF$132*100</f>
        <v>86</v>
      </c>
      <c r="AM1359" s="110">
        <f>XIV!AG$132*100</f>
        <v>86</v>
      </c>
      <c r="AN1359" s="110">
        <f>XIV!AH$132*100</f>
        <v>86</v>
      </c>
      <c r="AO1359" s="110">
        <f>XIV!AI$132*100</f>
        <v>86</v>
      </c>
      <c r="AP1359" s="110">
        <f>XIV!AJ$132*100</f>
        <v>86</v>
      </c>
      <c r="AQ1359" s="110">
        <f>XIV!AK$132*100</f>
        <v>86</v>
      </c>
    </row>
    <row r="1360" spans="1:43" s="124" customFormat="1">
      <c r="A1360" s="124" t="s">
        <v>384</v>
      </c>
      <c r="B1360" s="124" t="s">
        <v>112</v>
      </c>
      <c r="C1360" s="124" t="s">
        <v>15</v>
      </c>
      <c r="D1360" s="124" t="s">
        <v>11</v>
      </c>
      <c r="E1360" s="124" t="s">
        <v>395</v>
      </c>
      <c r="F1360" s="124" t="s">
        <v>398</v>
      </c>
      <c r="H1360" s="124" t="s">
        <v>385</v>
      </c>
      <c r="I1360" s="191">
        <v>14</v>
      </c>
      <c r="J1360" s="110">
        <f>XIV!D$131*100</f>
        <v>13</v>
      </c>
      <c r="K1360" s="110">
        <f>XIV!E$131*100</f>
        <v>13</v>
      </c>
      <c r="L1360" s="110">
        <f>XIV!F$131*100</f>
        <v>13</v>
      </c>
      <c r="M1360" s="110">
        <f>XIV!G$131*100</f>
        <v>13</v>
      </c>
      <c r="N1360" s="110">
        <f>XIV!H$131*100</f>
        <v>13</v>
      </c>
      <c r="O1360" s="110">
        <f>XIV!I$131*100</f>
        <v>13</v>
      </c>
      <c r="P1360" s="110">
        <f>XIV!J$131*100</f>
        <v>13</v>
      </c>
      <c r="Q1360" s="110">
        <f>XIV!K$131*100</f>
        <v>13</v>
      </c>
      <c r="R1360" s="110">
        <f>XIV!L$131*100</f>
        <v>13</v>
      </c>
      <c r="S1360" s="110">
        <f>XIV!M$131*100</f>
        <v>13</v>
      </c>
      <c r="T1360" s="110">
        <f>XIV!N$131*100</f>
        <v>13</v>
      </c>
      <c r="U1360" s="110">
        <f>XIV!O$131*100</f>
        <v>13</v>
      </c>
      <c r="V1360" s="110">
        <f>XIV!P$131*100</f>
        <v>13</v>
      </c>
      <c r="W1360" s="110">
        <f>XIV!Q$131*100</f>
        <v>13</v>
      </c>
      <c r="X1360" s="110">
        <f>XIV!R$131*100</f>
        <v>13</v>
      </c>
      <c r="Y1360" s="110">
        <f>XIV!S$131*100</f>
        <v>13</v>
      </c>
      <c r="Z1360" s="110">
        <f>XIV!T$131*100</f>
        <v>13</v>
      </c>
      <c r="AA1360" s="110">
        <f>XIV!U$131*100</f>
        <v>13</v>
      </c>
      <c r="AB1360" s="110">
        <f>XIV!V$131*100</f>
        <v>13</v>
      </c>
      <c r="AC1360" s="110">
        <f>XIV!W$131*100</f>
        <v>13</v>
      </c>
      <c r="AD1360" s="110">
        <f>XIV!X$131*100</f>
        <v>13</v>
      </c>
      <c r="AE1360" s="110">
        <f>XIV!Y$131*100</f>
        <v>13</v>
      </c>
      <c r="AF1360" s="110">
        <f>XIV!Z$131*100</f>
        <v>13</v>
      </c>
      <c r="AG1360" s="110">
        <f>XIV!AA$131*100</f>
        <v>13</v>
      </c>
      <c r="AH1360" s="110">
        <f>XIV!AB$131*100</f>
        <v>13</v>
      </c>
      <c r="AI1360" s="110">
        <f>XIV!AC$131*100</f>
        <v>13</v>
      </c>
      <c r="AJ1360" s="110">
        <f>XIV!AD$131*100</f>
        <v>13</v>
      </c>
      <c r="AK1360" s="110">
        <f>XIV!AE$131*100</f>
        <v>13</v>
      </c>
      <c r="AL1360" s="110">
        <f>XIV!AF$131*100</f>
        <v>13</v>
      </c>
      <c r="AM1360" s="110">
        <f>XIV!AG$131*100</f>
        <v>13</v>
      </c>
      <c r="AN1360" s="110">
        <f>XIV!AH$131*100</f>
        <v>13</v>
      </c>
      <c r="AO1360" s="110">
        <f>XIV!AI$131*100</f>
        <v>13</v>
      </c>
      <c r="AP1360" s="110">
        <f>XIV!AJ$131*100</f>
        <v>13</v>
      </c>
      <c r="AQ1360" s="110">
        <f>XIV!AK$131*100</f>
        <v>13</v>
      </c>
    </row>
    <row r="1361" spans="1:43" s="124" customFormat="1">
      <c r="A1361" s="124" t="s">
        <v>384</v>
      </c>
      <c r="B1361" s="124" t="s">
        <v>112</v>
      </c>
      <c r="C1361" s="124" t="s">
        <v>15</v>
      </c>
      <c r="D1361" s="124" t="s">
        <v>11</v>
      </c>
      <c r="F1361" s="124" t="s">
        <v>399</v>
      </c>
      <c r="H1361" s="124" t="s">
        <v>385</v>
      </c>
      <c r="I1361" s="191">
        <v>14</v>
      </c>
      <c r="J1361" s="40">
        <f>XIV!D$43</f>
        <v>15708.96</v>
      </c>
      <c r="K1361" s="40">
        <f>XIV!E$43</f>
        <v>15708.96</v>
      </c>
      <c r="L1361" s="40">
        <f>XIV!F$43</f>
        <v>15708.96</v>
      </c>
      <c r="M1361" s="40">
        <f>XIV!G$43</f>
        <v>15708.96</v>
      </c>
      <c r="N1361" s="40">
        <f>XIV!H$43</f>
        <v>15708.96</v>
      </c>
      <c r="O1361" s="40">
        <f>XIV!I$43</f>
        <v>15708.96</v>
      </c>
      <c r="P1361" s="40">
        <f>XIV!J$43</f>
        <v>15708.96</v>
      </c>
      <c r="Q1361" s="40">
        <f>XIV!K$43</f>
        <v>15708.96</v>
      </c>
      <c r="R1361" s="40">
        <f>XIV!L$43</f>
        <v>15708.96</v>
      </c>
      <c r="S1361" s="40">
        <f>XIV!M$43</f>
        <v>15708.96</v>
      </c>
      <c r="T1361" s="40">
        <f>XIV!N$43</f>
        <v>15708.96</v>
      </c>
      <c r="U1361" s="40">
        <f>XIV!O$43</f>
        <v>15708.96</v>
      </c>
      <c r="V1361" s="40">
        <f>XIV!P$43</f>
        <v>15708.96</v>
      </c>
      <c r="W1361" s="40">
        <f>XIV!Q$43</f>
        <v>15708.96</v>
      </c>
      <c r="X1361" s="40">
        <f>XIV!R$43</f>
        <v>15708.96</v>
      </c>
      <c r="Y1361" s="40">
        <f>XIV!S$43</f>
        <v>15708.96</v>
      </c>
      <c r="Z1361" s="40">
        <f>XIV!T$43</f>
        <v>15708.96</v>
      </c>
      <c r="AA1361" s="40">
        <f>XIV!U$43</f>
        <v>15708.96</v>
      </c>
      <c r="AB1361" s="40">
        <f>XIV!V$43</f>
        <v>15708.96</v>
      </c>
      <c r="AC1361" s="40">
        <f>XIV!W$43</f>
        <v>15708.96</v>
      </c>
      <c r="AD1361" s="40">
        <f>XIV!X$43</f>
        <v>15708.96</v>
      </c>
      <c r="AE1361" s="40">
        <f>XIV!Y$43</f>
        <v>15708.96</v>
      </c>
      <c r="AF1361" s="40">
        <f>XIV!Z$43</f>
        <v>15708.96</v>
      </c>
      <c r="AG1361" s="40">
        <f>XIV!AA$43</f>
        <v>15708.96</v>
      </c>
      <c r="AH1361" s="40">
        <f>XIV!AB$43</f>
        <v>15708.96</v>
      </c>
      <c r="AI1361" s="40">
        <f>XIV!AC$43</f>
        <v>15708.96</v>
      </c>
      <c r="AJ1361" s="40">
        <f>XIV!AD$43</f>
        <v>15708.96</v>
      </c>
      <c r="AK1361" s="40">
        <f>XIV!AE$43</f>
        <v>15708.96</v>
      </c>
      <c r="AL1361" s="40">
        <f>XIV!AF$43</f>
        <v>15708.96</v>
      </c>
      <c r="AM1361" s="40">
        <f>XIV!AG$43</f>
        <v>15708.96</v>
      </c>
      <c r="AN1361" s="40">
        <f>XIV!AH$43</f>
        <v>15708.96</v>
      </c>
      <c r="AO1361" s="40">
        <f>XIV!AI$43</f>
        <v>15708.96</v>
      </c>
      <c r="AP1361" s="40">
        <f>XIV!AJ$43</f>
        <v>15708.96</v>
      </c>
      <c r="AQ1361" s="40">
        <f>XIV!AK$43</f>
        <v>15708.96</v>
      </c>
    </row>
    <row r="1362" spans="1:43" s="124" customFormat="1">
      <c r="A1362" s="124" t="s">
        <v>384</v>
      </c>
      <c r="B1362" s="124" t="s">
        <v>112</v>
      </c>
      <c r="C1362" s="124" t="s">
        <v>15</v>
      </c>
      <c r="D1362" s="124" t="s">
        <v>5</v>
      </c>
      <c r="E1362" s="124" t="s">
        <v>7</v>
      </c>
      <c r="F1362" s="124" t="s">
        <v>398</v>
      </c>
      <c r="H1362" s="124" t="s">
        <v>385</v>
      </c>
      <c r="I1362" s="191">
        <v>14</v>
      </c>
      <c r="J1362" s="110">
        <f>XIV!D$136*100</f>
        <v>75.862068965517238</v>
      </c>
      <c r="K1362" s="110">
        <f>XIV!E$136*100</f>
        <v>75.862068965517238</v>
      </c>
      <c r="L1362" s="110">
        <f>XIV!F$136*100</f>
        <v>75.862068965517238</v>
      </c>
      <c r="M1362" s="110">
        <f>XIV!G$136*100</f>
        <v>75.862068965517238</v>
      </c>
      <c r="N1362" s="110">
        <f>XIV!H$136*100</f>
        <v>75.862068965517238</v>
      </c>
      <c r="O1362" s="110">
        <f>XIV!I$136*100</f>
        <v>75.862068965517238</v>
      </c>
      <c r="P1362" s="110">
        <f>XIV!J$136*100</f>
        <v>76.724137931034477</v>
      </c>
      <c r="Q1362" s="110">
        <f>XIV!K$136*100</f>
        <v>77.586206896551715</v>
      </c>
      <c r="R1362" s="110">
        <f>XIV!L$136*100</f>
        <v>78.448275862068954</v>
      </c>
      <c r="S1362" s="110">
        <f>XIV!M$136*100</f>
        <v>79.310344827586192</v>
      </c>
      <c r="T1362" s="110">
        <f>XIV!N$136*100</f>
        <v>80.172413793103431</v>
      </c>
      <c r="U1362" s="110">
        <f>XIV!O$136*100</f>
        <v>81.034482758620669</v>
      </c>
      <c r="V1362" s="110">
        <f>XIV!P$136*100</f>
        <v>81.896551724137908</v>
      </c>
      <c r="W1362" s="110">
        <f>XIV!Q$136*100</f>
        <v>82.758620689655132</v>
      </c>
      <c r="X1362" s="110">
        <f>XIV!R$136*100</f>
        <v>83.62068965517237</v>
      </c>
      <c r="Y1362" s="110">
        <f>XIV!S$136*100</f>
        <v>84.482758620689609</v>
      </c>
      <c r="Z1362" s="110">
        <f>XIV!T$136*100</f>
        <v>85.344827586206847</v>
      </c>
      <c r="AA1362" s="110">
        <f>XIV!U$136*100</f>
        <v>86.206896551724085</v>
      </c>
      <c r="AB1362" s="110">
        <f>XIV!V$136*100</f>
        <v>87.068965517241324</v>
      </c>
      <c r="AC1362" s="110">
        <f>XIV!W$136*100</f>
        <v>87.931034482758562</v>
      </c>
      <c r="AD1362" s="110">
        <f>XIV!X$136*100</f>
        <v>88.793103448275801</v>
      </c>
      <c r="AE1362" s="110">
        <f>XIV!Y$136*100</f>
        <v>89.655172413793039</v>
      </c>
      <c r="AF1362" s="110">
        <f>XIV!Z$136*100</f>
        <v>90.517241379310278</v>
      </c>
      <c r="AG1362" s="110">
        <f>XIV!AA$136*100</f>
        <v>91.379310344827516</v>
      </c>
      <c r="AH1362" s="110">
        <f>XIV!AB$136*100</f>
        <v>92.241379310344755</v>
      </c>
      <c r="AI1362" s="110">
        <f>XIV!AC$136*100</f>
        <v>93.103448275861993</v>
      </c>
      <c r="AJ1362" s="110">
        <f>XIV!AD$136*100</f>
        <v>93.965517241379231</v>
      </c>
      <c r="AK1362" s="110">
        <f>XIV!AE$136*100</f>
        <v>94.82758620689647</v>
      </c>
      <c r="AL1362" s="110">
        <f>XIV!AF$136*100</f>
        <v>95.689655172413694</v>
      </c>
      <c r="AM1362" s="110">
        <f>XIV!AG$136*100</f>
        <v>96.551724137930933</v>
      </c>
      <c r="AN1362" s="110">
        <f>XIV!AH$136*100</f>
        <v>97.413793103448171</v>
      </c>
      <c r="AO1362" s="110">
        <f>XIV!AI$136*100</f>
        <v>98.275862068965409</v>
      </c>
      <c r="AP1362" s="110">
        <f>XIV!AJ$136*100</f>
        <v>99.137931034482648</v>
      </c>
      <c r="AQ1362" s="110">
        <f>XIV!AK$136*100</f>
        <v>100</v>
      </c>
    </row>
    <row r="1363" spans="1:43" s="124" customFormat="1">
      <c r="A1363" s="124" t="s">
        <v>384</v>
      </c>
      <c r="B1363" s="124" t="s">
        <v>112</v>
      </c>
      <c r="C1363" s="124" t="s">
        <v>15</v>
      </c>
      <c r="D1363" s="124" t="s">
        <v>5</v>
      </c>
      <c r="E1363" s="124" t="s">
        <v>396</v>
      </c>
      <c r="F1363" s="124" t="s">
        <v>398</v>
      </c>
      <c r="H1363" s="124" t="s">
        <v>385</v>
      </c>
      <c r="I1363" s="191">
        <v>14</v>
      </c>
      <c r="J1363" s="110">
        <f>XIV!D$138*100</f>
        <v>0.24137931034482757</v>
      </c>
      <c r="K1363" s="110">
        <f>XIV!E$138*100</f>
        <v>0.24137931034482765</v>
      </c>
      <c r="L1363" s="110">
        <f>XIV!F$138*100</f>
        <v>0.24137931034482768</v>
      </c>
      <c r="M1363" s="110">
        <f>XIV!G$138*100</f>
        <v>0.24137931034482768</v>
      </c>
      <c r="N1363" s="110">
        <f>XIV!H$138*100</f>
        <v>0.24137931034482774</v>
      </c>
      <c r="O1363" s="110">
        <f>XIV!I$138*100</f>
        <v>0.24137931034482774</v>
      </c>
      <c r="P1363" s="110">
        <f>XIV!J$138*100</f>
        <v>0.23275862068965533</v>
      </c>
      <c r="Q1363" s="110">
        <f>XIV!K$138*100</f>
        <v>0.22413793103448293</v>
      </c>
      <c r="R1363" s="110">
        <f>XIV!L$138*100</f>
        <v>0.21551724137931055</v>
      </c>
      <c r="S1363" s="110">
        <f>XIV!M$138*100</f>
        <v>0.20689655172413821</v>
      </c>
      <c r="T1363" s="110">
        <f>XIV!N$138*100</f>
        <v>0.19827586206896583</v>
      </c>
      <c r="U1363" s="110">
        <f>XIV!O$138*100</f>
        <v>0.18965517241379343</v>
      </c>
      <c r="V1363" s="110">
        <f>XIV!P$138*100</f>
        <v>0.18103448275862108</v>
      </c>
      <c r="W1363" s="110">
        <f>XIV!Q$138*100</f>
        <v>0.17241379310344868</v>
      </c>
      <c r="X1363" s="110">
        <f>XIV!R$138*100</f>
        <v>0.16379310344827627</v>
      </c>
      <c r="Y1363" s="110">
        <f>XIV!S$138*100</f>
        <v>0.15517241379310392</v>
      </c>
      <c r="Z1363" s="110">
        <f>XIV!T$138*100</f>
        <v>0.14655172413793155</v>
      </c>
      <c r="AA1363" s="110">
        <f>XIV!U$138*100</f>
        <v>0.1379310344827592</v>
      </c>
      <c r="AB1363" s="110">
        <f>XIV!V$138*100</f>
        <v>0.12931034482758677</v>
      </c>
      <c r="AC1363" s="110">
        <f>XIV!W$138*100</f>
        <v>0.12068965517241441</v>
      </c>
      <c r="AD1363" s="110">
        <f>XIV!X$138*100</f>
        <v>0.11206896551724202</v>
      </c>
      <c r="AE1363" s="110">
        <f>XIV!Y$138*100</f>
        <v>0.10344827586206966</v>
      </c>
      <c r="AF1363" s="110">
        <f>XIV!Z$138*100</f>
        <v>9.4827586206897282E-2</v>
      </c>
      <c r="AG1363" s="110">
        <f>XIV!AA$138*100</f>
        <v>8.6206896551724893E-2</v>
      </c>
      <c r="AH1363" s="110">
        <f>XIV!AB$138*100</f>
        <v>7.7586206896552531E-2</v>
      </c>
      <c r="AI1363" s="110">
        <f>XIV!AC$138*100</f>
        <v>6.8965517241380142E-2</v>
      </c>
      <c r="AJ1363" s="110">
        <f>XIV!AD$138*100</f>
        <v>6.034482758620776E-2</v>
      </c>
      <c r="AK1363" s="110">
        <f>XIV!AE$138*100</f>
        <v>5.1724137931035384E-2</v>
      </c>
      <c r="AL1363" s="110">
        <f>XIV!AF$138*100</f>
        <v>4.3103448275863009E-2</v>
      </c>
      <c r="AM1363" s="110">
        <f>XIV!AG$138*100</f>
        <v>3.4482758620690626E-2</v>
      </c>
      <c r="AN1363" s="110">
        <f>XIV!AH$138*100</f>
        <v>2.586206896551824E-2</v>
      </c>
      <c r="AO1363" s="110">
        <f>XIV!AI$138*100</f>
        <v>1.7241379310345865E-2</v>
      </c>
      <c r="AP1363" s="110">
        <f>XIV!AJ$138*100</f>
        <v>8.6206896551734875E-3</v>
      </c>
      <c r="AQ1363" s="110">
        <f>XIV!AK$138*100</f>
        <v>0</v>
      </c>
    </row>
    <row r="1364" spans="1:43" s="124" customFormat="1">
      <c r="A1364" s="124" t="s">
        <v>384</v>
      </c>
      <c r="B1364" s="124" t="s">
        <v>112</v>
      </c>
      <c r="C1364" s="124" t="s">
        <v>15</v>
      </c>
      <c r="D1364" s="124" t="s">
        <v>5</v>
      </c>
      <c r="E1364" s="124" t="s">
        <v>16</v>
      </c>
      <c r="F1364" s="124" t="s">
        <v>398</v>
      </c>
      <c r="H1364" s="124" t="s">
        <v>385</v>
      </c>
      <c r="I1364" s="191">
        <v>14</v>
      </c>
      <c r="J1364" s="110">
        <f>XIV!D$137*100</f>
        <v>20.758620689655171</v>
      </c>
      <c r="K1364" s="110">
        <f>XIV!E$137*100</f>
        <v>20.758620689655174</v>
      </c>
      <c r="L1364" s="110">
        <f>XIV!F$137*100</f>
        <v>20.758620689655178</v>
      </c>
      <c r="M1364" s="110">
        <f>XIV!G$137*100</f>
        <v>20.758620689655174</v>
      </c>
      <c r="N1364" s="110">
        <f>XIV!H$137*100</f>
        <v>20.758620689655178</v>
      </c>
      <c r="O1364" s="110">
        <f>XIV!I$137*100</f>
        <v>20.758620689655178</v>
      </c>
      <c r="P1364" s="110">
        <f>XIV!J$137*100</f>
        <v>20.017241379310356</v>
      </c>
      <c r="Q1364" s="110">
        <f>XIV!K$137*100</f>
        <v>19.27586206896553</v>
      </c>
      <c r="R1364" s="110">
        <f>XIV!L$137*100</f>
        <v>18.534482758620705</v>
      </c>
      <c r="S1364" s="110">
        <f>XIV!M$137*100</f>
        <v>17.793103448275879</v>
      </c>
      <c r="T1364" s="110">
        <f>XIV!N$137*100</f>
        <v>17.051724137931053</v>
      </c>
      <c r="U1364" s="110">
        <f>XIV!O$137*100</f>
        <v>16.310344827586228</v>
      </c>
      <c r="V1364" s="110">
        <f>XIV!P$137*100</f>
        <v>15.568965517241406</v>
      </c>
      <c r="W1364" s="110">
        <f>XIV!Q$137*100</f>
        <v>14.827586206896584</v>
      </c>
      <c r="X1364" s="110">
        <f>XIV!R$137*100</f>
        <v>14.086206896551756</v>
      </c>
      <c r="Y1364" s="110">
        <f>XIV!S$137*100</f>
        <v>13.344827586206934</v>
      </c>
      <c r="Z1364" s="110">
        <f>XIV!T$137*100</f>
        <v>12.603448275862108</v>
      </c>
      <c r="AA1364" s="110">
        <f>XIV!U$137*100</f>
        <v>11.862068965517288</v>
      </c>
      <c r="AB1364" s="110">
        <f>XIV!V$137*100</f>
        <v>11.120689655172459</v>
      </c>
      <c r="AC1364" s="110">
        <f>XIV!W$137*100</f>
        <v>10.379310344827637</v>
      </c>
      <c r="AD1364" s="110">
        <f>XIV!X$137*100</f>
        <v>9.6379310344828113</v>
      </c>
      <c r="AE1364" s="110">
        <f>XIV!Y$137*100</f>
        <v>8.8965517241379874</v>
      </c>
      <c r="AF1364" s="110">
        <f>XIV!Z$137*100</f>
        <v>8.1551724137931636</v>
      </c>
      <c r="AG1364" s="110">
        <f>XIV!AA$137*100</f>
        <v>7.413793103448338</v>
      </c>
      <c r="AH1364" s="110">
        <f>XIV!AB$137*100</f>
        <v>6.6724137931035159</v>
      </c>
      <c r="AI1364" s="110">
        <f>XIV!AC$137*100</f>
        <v>5.9310344827586894</v>
      </c>
      <c r="AJ1364" s="110">
        <f>XIV!AD$137*100</f>
        <v>5.1896551724138655</v>
      </c>
      <c r="AK1364" s="110">
        <f>XIV!AE$137*100</f>
        <v>4.4482758620690417</v>
      </c>
      <c r="AL1364" s="110">
        <f>XIV!AF$137*100</f>
        <v>3.7068965517242169</v>
      </c>
      <c r="AM1364" s="110">
        <f>XIV!AG$137*100</f>
        <v>2.9655172413793931</v>
      </c>
      <c r="AN1364" s="110">
        <f>XIV!AH$137*100</f>
        <v>2.2241379310345684</v>
      </c>
      <c r="AO1364" s="110">
        <f>XIV!AI$137*100</f>
        <v>1.4827586206897443</v>
      </c>
      <c r="AP1364" s="110">
        <f>XIV!AJ$137*100</f>
        <v>0.74137931034491988</v>
      </c>
      <c r="AQ1364" s="110">
        <f>XIV!AK$137*100</f>
        <v>0</v>
      </c>
    </row>
    <row r="1365" spans="1:43" s="124" customFormat="1">
      <c r="A1365" s="124" t="s">
        <v>384</v>
      </c>
      <c r="B1365" s="124" t="s">
        <v>112</v>
      </c>
      <c r="C1365" s="124" t="s">
        <v>15</v>
      </c>
      <c r="D1365" s="124" t="s">
        <v>5</v>
      </c>
      <c r="E1365" s="124" t="s">
        <v>395</v>
      </c>
      <c r="F1365" s="124" t="s">
        <v>398</v>
      </c>
      <c r="H1365" s="124" t="s">
        <v>385</v>
      </c>
      <c r="I1365" s="191">
        <v>14</v>
      </c>
      <c r="J1365" s="110">
        <f>XIV!D$135*100</f>
        <v>3.1379310344827585</v>
      </c>
      <c r="K1365" s="110">
        <f>XIV!E$135*100</f>
        <v>3.1379310344827589</v>
      </c>
      <c r="L1365" s="110">
        <f>XIV!F$135*100</f>
        <v>3.1379310344827589</v>
      </c>
      <c r="M1365" s="110">
        <f>XIV!G$135*100</f>
        <v>3.1379310344827585</v>
      </c>
      <c r="N1365" s="110">
        <f>XIV!H$135*100</f>
        <v>3.1379310344827585</v>
      </c>
      <c r="O1365" s="110">
        <f>XIV!I$135*100</f>
        <v>3.1379310344827585</v>
      </c>
      <c r="P1365" s="110">
        <f>XIV!J$135*100</f>
        <v>3.0258620689655178</v>
      </c>
      <c r="Q1365" s="110">
        <f>XIV!K$135*100</f>
        <v>2.9137931034482762</v>
      </c>
      <c r="R1365" s="110">
        <f>XIV!L$135*100</f>
        <v>2.8017241379310351</v>
      </c>
      <c r="S1365" s="110">
        <f>XIV!M$135*100</f>
        <v>2.6896551724137945</v>
      </c>
      <c r="T1365" s="110">
        <f>XIV!N$135*100</f>
        <v>2.5775862068965538</v>
      </c>
      <c r="U1365" s="110">
        <f>XIV!O$135*100</f>
        <v>2.4655172413793127</v>
      </c>
      <c r="V1365" s="110">
        <f>XIV!P$135*100</f>
        <v>2.3534482758620721</v>
      </c>
      <c r="W1365" s="110">
        <f>XIV!Q$135*100</f>
        <v>2.241379310344831</v>
      </c>
      <c r="X1365" s="110">
        <f>XIV!R$135*100</f>
        <v>2.1293103448275899</v>
      </c>
      <c r="Y1365" s="110">
        <f>XIV!S$135*100</f>
        <v>2.0172413793103496</v>
      </c>
      <c r="Z1365" s="110">
        <f>XIV!T$135*100</f>
        <v>1.9051724137931085</v>
      </c>
      <c r="AA1365" s="110">
        <f>XIV!U$135*100</f>
        <v>1.7931034482758683</v>
      </c>
      <c r="AB1365" s="110">
        <f>XIV!V$135*100</f>
        <v>1.6810344827586265</v>
      </c>
      <c r="AC1365" s="110">
        <f>XIV!W$135*100</f>
        <v>1.5689655172413861</v>
      </c>
      <c r="AD1365" s="110">
        <f>XIV!X$135*100</f>
        <v>1.4568965517241452</v>
      </c>
      <c r="AE1365" s="110">
        <f>XIV!Y$135*100</f>
        <v>1.3448275862069046</v>
      </c>
      <c r="AF1365" s="110">
        <f>XIV!Z$135*100</f>
        <v>1.2327586206896637</v>
      </c>
      <c r="AG1365" s="110">
        <f>XIV!AA$135*100</f>
        <v>1.1206896551724228</v>
      </c>
      <c r="AH1365" s="110">
        <f>XIV!AB$135*100</f>
        <v>1.0086206896551824</v>
      </c>
      <c r="AI1365" s="110">
        <f>XIV!AC$135*100</f>
        <v>0.89655172413794137</v>
      </c>
      <c r="AJ1365" s="110">
        <f>XIV!AD$135*100</f>
        <v>0.78448275862070049</v>
      </c>
      <c r="AK1365" s="110">
        <f>XIV!AE$135*100</f>
        <v>0.67241379310345961</v>
      </c>
      <c r="AL1365" s="110">
        <f>XIV!AF$135*100</f>
        <v>0.56034482758621873</v>
      </c>
      <c r="AM1365" s="110">
        <f>XIV!AG$135*100</f>
        <v>0.44827586206897796</v>
      </c>
      <c r="AN1365" s="110">
        <f>XIV!AH$135*100</f>
        <v>0.33620689655173702</v>
      </c>
      <c r="AO1365" s="110">
        <f>XIV!AI$135*100</f>
        <v>0.2241379310344962</v>
      </c>
      <c r="AP1365" s="110">
        <f>XIV!AJ$135*100</f>
        <v>0.11206896551725531</v>
      </c>
      <c r="AQ1365" s="110">
        <f>XIV!AK$135*100</f>
        <v>0</v>
      </c>
    </row>
    <row r="1366" spans="1:43" s="124" customFormat="1">
      <c r="A1366" s="124" t="s">
        <v>384</v>
      </c>
      <c r="B1366" s="124" t="s">
        <v>112</v>
      </c>
      <c r="C1366" s="124" t="s">
        <v>15</v>
      </c>
      <c r="D1366" s="124" t="s">
        <v>5</v>
      </c>
      <c r="F1366" s="124" t="s">
        <v>399</v>
      </c>
      <c r="H1366" s="124" t="s">
        <v>385</v>
      </c>
      <c r="I1366" s="191">
        <v>14</v>
      </c>
      <c r="J1366" s="40">
        <f>XIV!D$44</f>
        <v>341669.88</v>
      </c>
      <c r="K1366" s="40">
        <f>XIV!E$44</f>
        <v>341669.88</v>
      </c>
      <c r="L1366" s="40">
        <f>XIV!F$44</f>
        <v>341669.88</v>
      </c>
      <c r="M1366" s="40">
        <f>XIV!G$44</f>
        <v>341669.88</v>
      </c>
      <c r="N1366" s="40">
        <f>XIV!H$44</f>
        <v>341669.88</v>
      </c>
      <c r="O1366" s="40">
        <f>XIV!I$44</f>
        <v>341669.88</v>
      </c>
      <c r="P1366" s="40">
        <f>XIV!J$44</f>
        <v>341669.88</v>
      </c>
      <c r="Q1366" s="40">
        <f>XIV!K$44</f>
        <v>341669.88</v>
      </c>
      <c r="R1366" s="40">
        <f>XIV!L$44</f>
        <v>341669.88</v>
      </c>
      <c r="S1366" s="40">
        <f>XIV!M$44</f>
        <v>341669.88</v>
      </c>
      <c r="T1366" s="40">
        <f>XIV!N$44</f>
        <v>341669.88</v>
      </c>
      <c r="U1366" s="40">
        <f>XIV!O$44</f>
        <v>341669.88</v>
      </c>
      <c r="V1366" s="40">
        <f>XIV!P$44</f>
        <v>341669.88</v>
      </c>
      <c r="W1366" s="40">
        <f>XIV!Q$44</f>
        <v>341669.88</v>
      </c>
      <c r="X1366" s="40">
        <f>XIV!R$44</f>
        <v>341669.88</v>
      </c>
      <c r="Y1366" s="40">
        <f>XIV!S$44</f>
        <v>341669.88</v>
      </c>
      <c r="Z1366" s="40">
        <f>XIV!T$44</f>
        <v>341669.88</v>
      </c>
      <c r="AA1366" s="40">
        <f>XIV!U$44</f>
        <v>341669.88</v>
      </c>
      <c r="AB1366" s="40">
        <f>XIV!V$44</f>
        <v>341669.88</v>
      </c>
      <c r="AC1366" s="40">
        <f>XIV!W$44</f>
        <v>341669.88</v>
      </c>
      <c r="AD1366" s="40">
        <f>XIV!X$44</f>
        <v>341669.88</v>
      </c>
      <c r="AE1366" s="40">
        <f>XIV!Y$44</f>
        <v>341669.88</v>
      </c>
      <c r="AF1366" s="40">
        <f>XIV!Z$44</f>
        <v>341669.88</v>
      </c>
      <c r="AG1366" s="40">
        <f>XIV!AA$44</f>
        <v>341669.88</v>
      </c>
      <c r="AH1366" s="40">
        <f>XIV!AB$44</f>
        <v>341669.88</v>
      </c>
      <c r="AI1366" s="40">
        <f>XIV!AC$44</f>
        <v>341669.88</v>
      </c>
      <c r="AJ1366" s="40">
        <f>XIV!AD$44</f>
        <v>341669.88</v>
      </c>
      <c r="AK1366" s="40">
        <f>XIV!AE$44</f>
        <v>341669.88</v>
      </c>
      <c r="AL1366" s="40">
        <f>XIV!AF$44</f>
        <v>341669.88</v>
      </c>
      <c r="AM1366" s="40">
        <f>XIV!AG$44</f>
        <v>341669.88</v>
      </c>
      <c r="AN1366" s="40">
        <f>XIV!AH$44</f>
        <v>341669.88</v>
      </c>
      <c r="AO1366" s="40">
        <f>XIV!AI$44</f>
        <v>341669.88</v>
      </c>
      <c r="AP1366" s="40">
        <f>XIV!AJ$44</f>
        <v>341669.88</v>
      </c>
      <c r="AQ1366" s="40">
        <f>XIV!AK$44</f>
        <v>341669.88</v>
      </c>
    </row>
    <row r="1367" spans="1:43" s="124" customFormat="1">
      <c r="A1367" s="124" t="s">
        <v>384</v>
      </c>
      <c r="B1367" s="124" t="s">
        <v>112</v>
      </c>
      <c r="C1367" s="124" t="s">
        <v>15</v>
      </c>
      <c r="D1367" s="124" t="s">
        <v>4</v>
      </c>
      <c r="E1367" s="124" t="s">
        <v>7</v>
      </c>
      <c r="F1367" s="124" t="s">
        <v>398</v>
      </c>
      <c r="H1367" s="124" t="s">
        <v>385</v>
      </c>
      <c r="I1367" s="191">
        <v>14</v>
      </c>
      <c r="J1367" s="110">
        <v>100</v>
      </c>
      <c r="K1367" s="110">
        <v>100</v>
      </c>
      <c r="L1367" s="110">
        <v>100</v>
      </c>
      <c r="M1367" s="110">
        <v>100</v>
      </c>
      <c r="N1367" s="110">
        <v>100</v>
      </c>
      <c r="O1367" s="110">
        <v>100</v>
      </c>
      <c r="P1367" s="110">
        <v>100</v>
      </c>
      <c r="Q1367" s="110">
        <v>100</v>
      </c>
      <c r="R1367" s="110">
        <v>100</v>
      </c>
      <c r="S1367" s="110">
        <v>100</v>
      </c>
      <c r="T1367" s="110">
        <v>100</v>
      </c>
      <c r="U1367" s="110">
        <v>100</v>
      </c>
      <c r="V1367" s="110">
        <v>100</v>
      </c>
      <c r="W1367" s="110">
        <v>100</v>
      </c>
      <c r="X1367" s="110">
        <v>100</v>
      </c>
      <c r="Y1367" s="110">
        <v>100</v>
      </c>
      <c r="Z1367" s="110">
        <v>100</v>
      </c>
      <c r="AA1367" s="110">
        <v>100</v>
      </c>
      <c r="AB1367" s="110">
        <v>100</v>
      </c>
      <c r="AC1367" s="110">
        <v>100</v>
      </c>
      <c r="AD1367" s="110">
        <v>100</v>
      </c>
      <c r="AE1367" s="110">
        <v>100</v>
      </c>
      <c r="AF1367" s="110">
        <v>100</v>
      </c>
      <c r="AG1367" s="110">
        <v>100</v>
      </c>
      <c r="AH1367" s="110">
        <v>100</v>
      </c>
      <c r="AI1367" s="110">
        <v>100</v>
      </c>
      <c r="AJ1367" s="110">
        <v>100</v>
      </c>
      <c r="AK1367" s="110">
        <v>100</v>
      </c>
      <c r="AL1367" s="110">
        <v>100</v>
      </c>
      <c r="AM1367" s="110">
        <v>100</v>
      </c>
      <c r="AN1367" s="110">
        <v>100</v>
      </c>
      <c r="AO1367" s="110">
        <v>100</v>
      </c>
      <c r="AP1367" s="110">
        <v>100</v>
      </c>
      <c r="AQ1367" s="110">
        <v>100</v>
      </c>
    </row>
    <row r="1368" spans="1:43" s="124" customFormat="1">
      <c r="A1368" s="124" t="s">
        <v>384</v>
      </c>
      <c r="B1368" s="124" t="s">
        <v>112</v>
      </c>
      <c r="C1368" s="124" t="s">
        <v>15</v>
      </c>
      <c r="D1368" s="124" t="s">
        <v>4</v>
      </c>
      <c r="F1368" s="124" t="s">
        <v>399</v>
      </c>
      <c r="H1368" s="124" t="s">
        <v>385</v>
      </c>
      <c r="I1368" s="191">
        <v>14</v>
      </c>
      <c r="J1368" s="40">
        <f>XIV!D$45</f>
        <v>5572753.5600000005</v>
      </c>
      <c r="K1368" s="40">
        <f>XIV!E$45</f>
        <v>5572753.5600000005</v>
      </c>
      <c r="L1368" s="40">
        <f>XIV!F$45</f>
        <v>5572753.5600000005</v>
      </c>
      <c r="M1368" s="40">
        <f>XIV!G$45</f>
        <v>5572753.5600000005</v>
      </c>
      <c r="N1368" s="40">
        <f>XIV!H$45</f>
        <v>5572753.5600000005</v>
      </c>
      <c r="O1368" s="40">
        <f>XIV!I$45</f>
        <v>5572753.5600000005</v>
      </c>
      <c r="P1368" s="40">
        <f>XIV!J$45</f>
        <v>5572753.5600000005</v>
      </c>
      <c r="Q1368" s="40">
        <f>XIV!K$45</f>
        <v>5572753.5600000005</v>
      </c>
      <c r="R1368" s="40">
        <f>XIV!L$45</f>
        <v>5572753.5600000005</v>
      </c>
      <c r="S1368" s="40">
        <f>XIV!M$45</f>
        <v>5572753.5600000005</v>
      </c>
      <c r="T1368" s="40">
        <f>XIV!N$45</f>
        <v>5572753.5600000005</v>
      </c>
      <c r="U1368" s="40">
        <f>XIV!O$45</f>
        <v>5572753.5600000005</v>
      </c>
      <c r="V1368" s="40">
        <f>XIV!P$45</f>
        <v>5572753.5600000005</v>
      </c>
      <c r="W1368" s="40">
        <f>XIV!Q$45</f>
        <v>5572753.5600000005</v>
      </c>
      <c r="X1368" s="40">
        <f>XIV!R$45</f>
        <v>5572753.5600000005</v>
      </c>
      <c r="Y1368" s="40">
        <f>XIV!S$45</f>
        <v>5572753.5600000005</v>
      </c>
      <c r="Z1368" s="40">
        <f>XIV!T$45</f>
        <v>5572753.5600000005</v>
      </c>
      <c r="AA1368" s="40">
        <f>XIV!U$45</f>
        <v>5572753.5600000005</v>
      </c>
      <c r="AB1368" s="40">
        <f>XIV!V$45</f>
        <v>5572753.5600000005</v>
      </c>
      <c r="AC1368" s="40">
        <f>XIV!W$45</f>
        <v>5572753.5600000005</v>
      </c>
      <c r="AD1368" s="40">
        <f>XIV!X$45</f>
        <v>5572753.5600000005</v>
      </c>
      <c r="AE1368" s="40">
        <f>XIV!Y$45</f>
        <v>5572753.5600000005</v>
      </c>
      <c r="AF1368" s="40">
        <f>XIV!Z$45</f>
        <v>5572753.5600000005</v>
      </c>
      <c r="AG1368" s="40">
        <f>XIV!AA$45</f>
        <v>5572753.5600000005</v>
      </c>
      <c r="AH1368" s="40">
        <f>XIV!AB$45</f>
        <v>5572753.5600000005</v>
      </c>
      <c r="AI1368" s="40">
        <f>XIV!AC$45</f>
        <v>5572753.5600000005</v>
      </c>
      <c r="AJ1368" s="40">
        <f>XIV!AD$45</f>
        <v>5572753.5600000005</v>
      </c>
      <c r="AK1368" s="40">
        <f>XIV!AE$45</f>
        <v>5572753.5600000005</v>
      </c>
      <c r="AL1368" s="40">
        <f>XIV!AF$45</f>
        <v>5572753.5600000005</v>
      </c>
      <c r="AM1368" s="40">
        <f>XIV!AG$45</f>
        <v>5572753.5600000005</v>
      </c>
      <c r="AN1368" s="40">
        <f>XIV!AH$45</f>
        <v>5572753.5600000005</v>
      </c>
      <c r="AO1368" s="40">
        <f>XIV!AI$45</f>
        <v>5572753.5600000005</v>
      </c>
      <c r="AP1368" s="40">
        <f>XIV!AJ$45</f>
        <v>5572753.5600000005</v>
      </c>
      <c r="AQ1368" s="40">
        <f>XIV!AK$45</f>
        <v>5572753.5600000005</v>
      </c>
    </row>
    <row r="1369" spans="1:43" s="124" customFormat="1">
      <c r="A1369" s="124" t="s">
        <v>384</v>
      </c>
      <c r="B1369" s="124" t="s">
        <v>112</v>
      </c>
      <c r="C1369" s="124" t="s">
        <v>15</v>
      </c>
      <c r="D1369" s="124" t="s">
        <v>9</v>
      </c>
      <c r="E1369" s="124" t="s">
        <v>7</v>
      </c>
      <c r="F1369" s="124" t="s">
        <v>398</v>
      </c>
      <c r="H1369" s="124" t="s">
        <v>385</v>
      </c>
      <c r="I1369" s="191">
        <v>14</v>
      </c>
      <c r="J1369" s="110">
        <f>XIV!D$141*100</f>
        <v>0</v>
      </c>
      <c r="K1369" s="110">
        <f>XIV!E$141*100</f>
        <v>0</v>
      </c>
      <c r="L1369" s="110">
        <f>XIV!F$141*100</f>
        <v>0</v>
      </c>
      <c r="M1369" s="110">
        <f>XIV!G$141*100</f>
        <v>0</v>
      </c>
      <c r="N1369" s="110">
        <f>XIV!H$141*100</f>
        <v>0</v>
      </c>
      <c r="O1369" s="110">
        <f>XIV!I$141*100</f>
        <v>0</v>
      </c>
      <c r="P1369" s="110">
        <f>XIV!J$141*100</f>
        <v>0</v>
      </c>
      <c r="Q1369" s="110">
        <f>XIV!K$141*100</f>
        <v>0</v>
      </c>
      <c r="R1369" s="110">
        <f>XIV!L$141*100</f>
        <v>0</v>
      </c>
      <c r="S1369" s="110">
        <f>XIV!M$141*100</f>
        <v>0</v>
      </c>
      <c r="T1369" s="110">
        <f>XIV!N$141*100</f>
        <v>0</v>
      </c>
      <c r="U1369" s="110">
        <f>XIV!O$141*100</f>
        <v>0</v>
      </c>
      <c r="V1369" s="110">
        <f>XIV!P$141*100</f>
        <v>0</v>
      </c>
      <c r="W1369" s="110">
        <f>XIV!Q$141*100</f>
        <v>0</v>
      </c>
      <c r="X1369" s="110">
        <f>XIV!R$141*100</f>
        <v>0</v>
      </c>
      <c r="Y1369" s="110">
        <f>XIV!S$141*100</f>
        <v>0</v>
      </c>
      <c r="Z1369" s="110">
        <f>XIV!T$141*100</f>
        <v>0</v>
      </c>
      <c r="AA1369" s="110">
        <f>XIV!U$141*100</f>
        <v>0</v>
      </c>
      <c r="AB1369" s="110">
        <f>XIV!V$141*100</f>
        <v>0</v>
      </c>
      <c r="AC1369" s="110">
        <f>XIV!W$141*100</f>
        <v>0</v>
      </c>
      <c r="AD1369" s="110">
        <f>XIV!X$141*100</f>
        <v>0</v>
      </c>
      <c r="AE1369" s="110">
        <f>XIV!Y$141*100</f>
        <v>0</v>
      </c>
      <c r="AF1369" s="110">
        <f>XIV!Z$141*100</f>
        <v>0</v>
      </c>
      <c r="AG1369" s="110">
        <f>XIV!AA$141*100</f>
        <v>0</v>
      </c>
      <c r="AH1369" s="110">
        <f>XIV!AB$141*100</f>
        <v>0</v>
      </c>
      <c r="AI1369" s="110">
        <f>XIV!AC$141*100</f>
        <v>0</v>
      </c>
      <c r="AJ1369" s="110">
        <f>XIV!AD$141*100</f>
        <v>0</v>
      </c>
      <c r="AK1369" s="110">
        <f>XIV!AE$141*100</f>
        <v>0</v>
      </c>
      <c r="AL1369" s="110">
        <f>XIV!AF$141*100</f>
        <v>0</v>
      </c>
      <c r="AM1369" s="110">
        <f>XIV!AG$141*100</f>
        <v>0</v>
      </c>
      <c r="AN1369" s="110">
        <f>XIV!AH$141*100</f>
        <v>0</v>
      </c>
      <c r="AO1369" s="110">
        <f>XIV!AI$141*100</f>
        <v>0</v>
      </c>
      <c r="AP1369" s="110">
        <f>XIV!AJ$141*100</f>
        <v>0</v>
      </c>
      <c r="AQ1369" s="110">
        <f>XIV!AK$141*100</f>
        <v>0</v>
      </c>
    </row>
    <row r="1370" spans="1:43" s="124" customFormat="1">
      <c r="A1370" s="124" t="s">
        <v>384</v>
      </c>
      <c r="B1370" s="124" t="s">
        <v>112</v>
      </c>
      <c r="C1370" s="124" t="s">
        <v>15</v>
      </c>
      <c r="D1370" s="124" t="s">
        <v>9</v>
      </c>
      <c r="E1370" s="124" t="s">
        <v>396</v>
      </c>
      <c r="F1370" s="124" t="s">
        <v>398</v>
      </c>
      <c r="H1370" s="124" t="s">
        <v>385</v>
      </c>
      <c r="I1370" s="191">
        <v>14</v>
      </c>
      <c r="J1370" s="110">
        <f>XIV!D$143*100</f>
        <v>1.0000000000000002</v>
      </c>
      <c r="K1370" s="110">
        <f>XIV!E$143*100</f>
        <v>1.0000000000000002</v>
      </c>
      <c r="L1370" s="110">
        <f>XIV!F$143*100</f>
        <v>1.0000000000000002</v>
      </c>
      <c r="M1370" s="110">
        <f>XIV!G$143*100</f>
        <v>1.0000000000000002</v>
      </c>
      <c r="N1370" s="110">
        <f>XIV!H$143*100</f>
        <v>1.0000000000000002</v>
      </c>
      <c r="O1370" s="110">
        <f>XIV!I$143*100</f>
        <v>1.0000000000000002</v>
      </c>
      <c r="P1370" s="110">
        <f>XIV!J$143*100</f>
        <v>1.0000000000000002</v>
      </c>
      <c r="Q1370" s="110">
        <f>XIV!K$143*100</f>
        <v>1.0000000000000002</v>
      </c>
      <c r="R1370" s="110">
        <f>XIV!L$143*100</f>
        <v>1.0000000000000002</v>
      </c>
      <c r="S1370" s="110">
        <f>XIV!M$143*100</f>
        <v>1.0000000000000002</v>
      </c>
      <c r="T1370" s="110">
        <f>XIV!N$143*100</f>
        <v>1.0000000000000002</v>
      </c>
      <c r="U1370" s="110">
        <f>XIV!O$143*100</f>
        <v>1.0000000000000002</v>
      </c>
      <c r="V1370" s="110">
        <f>XIV!P$143*100</f>
        <v>1.0000000000000002</v>
      </c>
      <c r="W1370" s="110">
        <f>XIV!Q$143*100</f>
        <v>1.0000000000000002</v>
      </c>
      <c r="X1370" s="110">
        <f>XIV!R$143*100</f>
        <v>1.0000000000000002</v>
      </c>
      <c r="Y1370" s="110">
        <f>XIV!S$143*100</f>
        <v>1.0000000000000002</v>
      </c>
      <c r="Z1370" s="110">
        <f>XIV!T$143*100</f>
        <v>1.0000000000000002</v>
      </c>
      <c r="AA1370" s="110">
        <f>XIV!U$143*100</f>
        <v>1.0000000000000002</v>
      </c>
      <c r="AB1370" s="110">
        <f>XIV!V$143*100</f>
        <v>1.0000000000000002</v>
      </c>
      <c r="AC1370" s="110">
        <f>XIV!W$143*100</f>
        <v>1.0000000000000002</v>
      </c>
      <c r="AD1370" s="110">
        <f>XIV!X$143*100</f>
        <v>1.0000000000000002</v>
      </c>
      <c r="AE1370" s="110">
        <f>XIV!Y$143*100</f>
        <v>1.0000000000000002</v>
      </c>
      <c r="AF1370" s="110">
        <f>XIV!Z$143*100</f>
        <v>1.0000000000000002</v>
      </c>
      <c r="AG1370" s="110">
        <f>XIV!AA$143*100</f>
        <v>1.0000000000000002</v>
      </c>
      <c r="AH1370" s="110">
        <f>XIV!AB$143*100</f>
        <v>1.0000000000000002</v>
      </c>
      <c r="AI1370" s="110">
        <f>XIV!AC$143*100</f>
        <v>1.0000000000000002</v>
      </c>
      <c r="AJ1370" s="110">
        <f>XIV!AD$143*100</f>
        <v>1.0000000000000002</v>
      </c>
      <c r="AK1370" s="110">
        <f>XIV!AE$143*100</f>
        <v>1.0000000000000002</v>
      </c>
      <c r="AL1370" s="110">
        <f>XIV!AF$143*100</f>
        <v>1.0000000000000002</v>
      </c>
      <c r="AM1370" s="110">
        <f>XIV!AG$143*100</f>
        <v>1.0000000000000002</v>
      </c>
      <c r="AN1370" s="110">
        <f>XIV!AH$143*100</f>
        <v>1.0000000000000002</v>
      </c>
      <c r="AO1370" s="110">
        <f>XIV!AI$143*100</f>
        <v>1.0000000000000002</v>
      </c>
      <c r="AP1370" s="110">
        <f>XIV!AJ$143*100</f>
        <v>1.0000000000000002</v>
      </c>
      <c r="AQ1370" s="110">
        <f>XIV!AK$143*100</f>
        <v>1.0000000000000002</v>
      </c>
    </row>
    <row r="1371" spans="1:43" s="124" customFormat="1">
      <c r="A1371" s="124" t="s">
        <v>384</v>
      </c>
      <c r="B1371" s="124" t="s">
        <v>112</v>
      </c>
      <c r="C1371" s="124" t="s">
        <v>15</v>
      </c>
      <c r="D1371" s="124" t="s">
        <v>9</v>
      </c>
      <c r="E1371" s="124" t="s">
        <v>16</v>
      </c>
      <c r="F1371" s="124" t="s">
        <v>398</v>
      </c>
      <c r="H1371" s="124" t="s">
        <v>385</v>
      </c>
      <c r="I1371" s="191">
        <v>14</v>
      </c>
      <c r="J1371" s="110">
        <f>XIV!D$142*100</f>
        <v>85.999999999999986</v>
      </c>
      <c r="K1371" s="110">
        <f>XIV!E$142*100</f>
        <v>85.999999999999986</v>
      </c>
      <c r="L1371" s="110">
        <f>XIV!F$142*100</f>
        <v>85.999999999999986</v>
      </c>
      <c r="M1371" s="110">
        <f>XIV!G$142*100</f>
        <v>85.999999999999986</v>
      </c>
      <c r="N1371" s="110">
        <f>XIV!H$142*100</f>
        <v>85.999999999999986</v>
      </c>
      <c r="O1371" s="110">
        <f>XIV!I$142*100</f>
        <v>85.999999999999986</v>
      </c>
      <c r="P1371" s="110">
        <f>XIV!J$142*100</f>
        <v>85.999999999999986</v>
      </c>
      <c r="Q1371" s="110">
        <f>XIV!K$142*100</f>
        <v>85.999999999999986</v>
      </c>
      <c r="R1371" s="110">
        <f>XIV!L$142*100</f>
        <v>85.999999999999986</v>
      </c>
      <c r="S1371" s="110">
        <f>XIV!M$142*100</f>
        <v>85.999999999999986</v>
      </c>
      <c r="T1371" s="110">
        <f>XIV!N$142*100</f>
        <v>85.999999999999986</v>
      </c>
      <c r="U1371" s="110">
        <f>XIV!O$142*100</f>
        <v>85.999999999999986</v>
      </c>
      <c r="V1371" s="110">
        <f>XIV!P$142*100</f>
        <v>85.999999999999986</v>
      </c>
      <c r="W1371" s="110">
        <f>XIV!Q$142*100</f>
        <v>85.999999999999986</v>
      </c>
      <c r="X1371" s="110">
        <f>XIV!R$142*100</f>
        <v>85.999999999999986</v>
      </c>
      <c r="Y1371" s="110">
        <f>XIV!S$142*100</f>
        <v>85.999999999999986</v>
      </c>
      <c r="Z1371" s="110">
        <f>XIV!T$142*100</f>
        <v>85.999999999999986</v>
      </c>
      <c r="AA1371" s="110">
        <f>XIV!U$142*100</f>
        <v>85.999999999999986</v>
      </c>
      <c r="AB1371" s="110">
        <f>XIV!V$142*100</f>
        <v>85.999999999999986</v>
      </c>
      <c r="AC1371" s="110">
        <f>XIV!W$142*100</f>
        <v>85.999999999999986</v>
      </c>
      <c r="AD1371" s="110">
        <f>XIV!X$142*100</f>
        <v>85.999999999999986</v>
      </c>
      <c r="AE1371" s="110">
        <f>XIV!Y$142*100</f>
        <v>85.999999999999986</v>
      </c>
      <c r="AF1371" s="110">
        <f>XIV!Z$142*100</f>
        <v>85.999999999999986</v>
      </c>
      <c r="AG1371" s="110">
        <f>XIV!AA$142*100</f>
        <v>85.999999999999986</v>
      </c>
      <c r="AH1371" s="110">
        <f>XIV!AB$142*100</f>
        <v>85.999999999999986</v>
      </c>
      <c r="AI1371" s="110">
        <f>XIV!AC$142*100</f>
        <v>85.999999999999986</v>
      </c>
      <c r="AJ1371" s="110">
        <f>XIV!AD$142*100</f>
        <v>85.999999999999986</v>
      </c>
      <c r="AK1371" s="110">
        <f>XIV!AE$142*100</f>
        <v>85.999999999999986</v>
      </c>
      <c r="AL1371" s="110">
        <f>XIV!AF$142*100</f>
        <v>85.999999999999986</v>
      </c>
      <c r="AM1371" s="110">
        <f>XIV!AG$142*100</f>
        <v>85.999999999999986</v>
      </c>
      <c r="AN1371" s="110">
        <f>XIV!AH$142*100</f>
        <v>85.999999999999986</v>
      </c>
      <c r="AO1371" s="110">
        <f>XIV!AI$142*100</f>
        <v>85.999999999999986</v>
      </c>
      <c r="AP1371" s="110">
        <f>XIV!AJ$142*100</f>
        <v>85.999999999999986</v>
      </c>
      <c r="AQ1371" s="110">
        <f>XIV!AK$142*100</f>
        <v>85.999999999999986</v>
      </c>
    </row>
    <row r="1372" spans="1:43" s="124" customFormat="1">
      <c r="A1372" s="124" t="s">
        <v>384</v>
      </c>
      <c r="B1372" s="124" t="s">
        <v>112</v>
      </c>
      <c r="C1372" s="124" t="s">
        <v>15</v>
      </c>
      <c r="D1372" s="124" t="s">
        <v>9</v>
      </c>
      <c r="E1372" s="124" t="s">
        <v>395</v>
      </c>
      <c r="F1372" s="124" t="s">
        <v>398</v>
      </c>
      <c r="H1372" s="124" t="s">
        <v>385</v>
      </c>
      <c r="I1372" s="191">
        <v>14</v>
      </c>
      <c r="J1372" s="110">
        <f>XIV!D$140*100</f>
        <v>13</v>
      </c>
      <c r="K1372" s="110">
        <f>XIV!E$140*100</f>
        <v>13</v>
      </c>
      <c r="L1372" s="110">
        <f>XIV!F$140*100</f>
        <v>13</v>
      </c>
      <c r="M1372" s="110">
        <f>XIV!G$140*100</f>
        <v>13</v>
      </c>
      <c r="N1372" s="110">
        <f>XIV!H$140*100</f>
        <v>13</v>
      </c>
      <c r="O1372" s="110">
        <f>XIV!I$140*100</f>
        <v>13</v>
      </c>
      <c r="P1372" s="110">
        <f>XIV!J$140*100</f>
        <v>13</v>
      </c>
      <c r="Q1372" s="110">
        <f>XIV!K$140*100</f>
        <v>13</v>
      </c>
      <c r="R1372" s="110">
        <f>XIV!L$140*100</f>
        <v>13</v>
      </c>
      <c r="S1372" s="110">
        <f>XIV!M$140*100</f>
        <v>13</v>
      </c>
      <c r="T1372" s="110">
        <f>XIV!N$140*100</f>
        <v>13</v>
      </c>
      <c r="U1372" s="110">
        <f>XIV!O$140*100</f>
        <v>13</v>
      </c>
      <c r="V1372" s="110">
        <f>XIV!P$140*100</f>
        <v>13</v>
      </c>
      <c r="W1372" s="110">
        <f>XIV!Q$140*100</f>
        <v>13</v>
      </c>
      <c r="X1372" s="110">
        <f>XIV!R$140*100</f>
        <v>13</v>
      </c>
      <c r="Y1372" s="110">
        <f>XIV!S$140*100</f>
        <v>13</v>
      </c>
      <c r="Z1372" s="110">
        <f>XIV!T$140*100</f>
        <v>13</v>
      </c>
      <c r="AA1372" s="110">
        <f>XIV!U$140*100</f>
        <v>13</v>
      </c>
      <c r="AB1372" s="110">
        <f>XIV!V$140*100</f>
        <v>13</v>
      </c>
      <c r="AC1372" s="110">
        <f>XIV!W$140*100</f>
        <v>13</v>
      </c>
      <c r="AD1372" s="110">
        <f>XIV!X$140*100</f>
        <v>13</v>
      </c>
      <c r="AE1372" s="110">
        <f>XIV!Y$140*100</f>
        <v>13</v>
      </c>
      <c r="AF1372" s="110">
        <f>XIV!Z$140*100</f>
        <v>13</v>
      </c>
      <c r="AG1372" s="110">
        <f>XIV!AA$140*100</f>
        <v>13</v>
      </c>
      <c r="AH1372" s="110">
        <f>XIV!AB$140*100</f>
        <v>13</v>
      </c>
      <c r="AI1372" s="110">
        <f>XIV!AC$140*100</f>
        <v>13</v>
      </c>
      <c r="AJ1372" s="110">
        <f>XIV!AD$140*100</f>
        <v>13</v>
      </c>
      <c r="AK1372" s="110">
        <f>XIV!AE$140*100</f>
        <v>13</v>
      </c>
      <c r="AL1372" s="110">
        <f>XIV!AF$140*100</f>
        <v>13</v>
      </c>
      <c r="AM1372" s="110">
        <f>XIV!AG$140*100</f>
        <v>13</v>
      </c>
      <c r="AN1372" s="110">
        <f>XIV!AH$140*100</f>
        <v>13</v>
      </c>
      <c r="AO1372" s="110">
        <f>XIV!AI$140*100</f>
        <v>13</v>
      </c>
      <c r="AP1372" s="110">
        <f>XIV!AJ$140*100</f>
        <v>13</v>
      </c>
      <c r="AQ1372" s="110">
        <f>XIV!AK$140*100</f>
        <v>13</v>
      </c>
    </row>
    <row r="1373" spans="1:43" s="124" customFormat="1">
      <c r="A1373" s="124" t="s">
        <v>384</v>
      </c>
      <c r="B1373" s="124" t="s">
        <v>112</v>
      </c>
      <c r="C1373" s="124" t="s">
        <v>15</v>
      </c>
      <c r="D1373" s="124" t="s">
        <v>9</v>
      </c>
      <c r="F1373" s="124" t="s">
        <v>399</v>
      </c>
      <c r="H1373" s="124" t="s">
        <v>385</v>
      </c>
      <c r="I1373" s="191">
        <v>14</v>
      </c>
      <c r="J1373" s="40">
        <f>XIV!D$46</f>
        <v>22254.36</v>
      </c>
      <c r="K1373" s="40">
        <f>XIV!E$46</f>
        <v>22254.36</v>
      </c>
      <c r="L1373" s="40">
        <f>XIV!F$46</f>
        <v>22254.36</v>
      </c>
      <c r="M1373" s="40">
        <f>XIV!G$46</f>
        <v>22254.36</v>
      </c>
      <c r="N1373" s="40">
        <f>XIV!H$46</f>
        <v>22254.36</v>
      </c>
      <c r="O1373" s="40">
        <f>XIV!I$46</f>
        <v>22254.36</v>
      </c>
      <c r="P1373" s="40">
        <f>XIV!J$46</f>
        <v>22254.36</v>
      </c>
      <c r="Q1373" s="40">
        <f>XIV!K$46</f>
        <v>22254.36</v>
      </c>
      <c r="R1373" s="40">
        <f>XIV!L$46</f>
        <v>22254.36</v>
      </c>
      <c r="S1373" s="40">
        <f>XIV!M$46</f>
        <v>22254.36</v>
      </c>
      <c r="T1373" s="40">
        <f>XIV!N$46</f>
        <v>22254.36</v>
      </c>
      <c r="U1373" s="40">
        <f>XIV!O$46</f>
        <v>22254.36</v>
      </c>
      <c r="V1373" s="40">
        <f>XIV!P$46</f>
        <v>22254.36</v>
      </c>
      <c r="W1373" s="40">
        <f>XIV!Q$46</f>
        <v>22254.36</v>
      </c>
      <c r="X1373" s="40">
        <f>XIV!R$46</f>
        <v>22254.36</v>
      </c>
      <c r="Y1373" s="40">
        <f>XIV!S$46</f>
        <v>22254.36</v>
      </c>
      <c r="Z1373" s="40">
        <f>XIV!T$46</f>
        <v>22254.36</v>
      </c>
      <c r="AA1373" s="40">
        <f>XIV!U$46</f>
        <v>22254.36</v>
      </c>
      <c r="AB1373" s="40">
        <f>XIV!V$46</f>
        <v>22254.36</v>
      </c>
      <c r="AC1373" s="40">
        <f>XIV!W$46</f>
        <v>22254.36</v>
      </c>
      <c r="AD1373" s="40">
        <f>XIV!X$46</f>
        <v>22254.36</v>
      </c>
      <c r="AE1373" s="40">
        <f>XIV!Y$46</f>
        <v>22254.36</v>
      </c>
      <c r="AF1373" s="40">
        <f>XIV!Z$46</f>
        <v>22254.36</v>
      </c>
      <c r="AG1373" s="40">
        <f>XIV!AA$46</f>
        <v>22254.36</v>
      </c>
      <c r="AH1373" s="40">
        <f>XIV!AB$46</f>
        <v>22254.36</v>
      </c>
      <c r="AI1373" s="40">
        <f>XIV!AC$46</f>
        <v>22254.36</v>
      </c>
      <c r="AJ1373" s="40">
        <f>XIV!AD$46</f>
        <v>22254.36</v>
      </c>
      <c r="AK1373" s="40">
        <f>XIV!AE$46</f>
        <v>22254.36</v>
      </c>
      <c r="AL1373" s="40">
        <f>XIV!AF$46</f>
        <v>22254.36</v>
      </c>
      <c r="AM1373" s="40">
        <f>XIV!AG$46</f>
        <v>22254.36</v>
      </c>
      <c r="AN1373" s="40">
        <f>XIV!AH$46</f>
        <v>22254.36</v>
      </c>
      <c r="AO1373" s="40">
        <f>XIV!AI$46</f>
        <v>22254.36</v>
      </c>
      <c r="AP1373" s="40">
        <f>XIV!AJ$46</f>
        <v>22254.36</v>
      </c>
      <c r="AQ1373" s="40">
        <f>XIV!AK$46</f>
        <v>22254.36</v>
      </c>
    </row>
    <row r="1374" spans="1:43" s="124" customFormat="1">
      <c r="A1374" s="124" t="s">
        <v>384</v>
      </c>
      <c r="B1374" s="124" t="s">
        <v>112</v>
      </c>
      <c r="C1374" s="124" t="s">
        <v>15</v>
      </c>
      <c r="D1374" s="124" t="s">
        <v>10</v>
      </c>
      <c r="E1374" s="124" t="s">
        <v>7</v>
      </c>
      <c r="F1374" s="124" t="s">
        <v>398</v>
      </c>
      <c r="H1374" s="124" t="s">
        <v>385</v>
      </c>
      <c r="I1374" s="191">
        <v>14</v>
      </c>
      <c r="J1374" s="110">
        <v>100</v>
      </c>
      <c r="K1374" s="110">
        <v>100</v>
      </c>
      <c r="L1374" s="110">
        <v>100</v>
      </c>
      <c r="M1374" s="110">
        <v>100</v>
      </c>
      <c r="N1374" s="110">
        <v>100</v>
      </c>
      <c r="O1374" s="110">
        <v>100</v>
      </c>
      <c r="P1374" s="110">
        <v>100</v>
      </c>
      <c r="Q1374" s="110">
        <v>100</v>
      </c>
      <c r="R1374" s="110">
        <v>100</v>
      </c>
      <c r="S1374" s="110">
        <v>100</v>
      </c>
      <c r="T1374" s="110">
        <v>100</v>
      </c>
      <c r="U1374" s="110">
        <v>100</v>
      </c>
      <c r="V1374" s="110">
        <v>100</v>
      </c>
      <c r="W1374" s="110">
        <v>100</v>
      </c>
      <c r="X1374" s="110">
        <v>100</v>
      </c>
      <c r="Y1374" s="110">
        <v>100</v>
      </c>
      <c r="Z1374" s="110">
        <v>100</v>
      </c>
      <c r="AA1374" s="110">
        <v>100</v>
      </c>
      <c r="AB1374" s="110">
        <v>100</v>
      </c>
      <c r="AC1374" s="110">
        <v>100</v>
      </c>
      <c r="AD1374" s="110">
        <v>100</v>
      </c>
      <c r="AE1374" s="110">
        <v>100</v>
      </c>
      <c r="AF1374" s="110">
        <v>100</v>
      </c>
      <c r="AG1374" s="110">
        <v>100</v>
      </c>
      <c r="AH1374" s="110">
        <v>100</v>
      </c>
      <c r="AI1374" s="110">
        <v>100</v>
      </c>
      <c r="AJ1374" s="110">
        <v>100</v>
      </c>
      <c r="AK1374" s="110">
        <v>100</v>
      </c>
      <c r="AL1374" s="110">
        <v>100</v>
      </c>
      <c r="AM1374" s="110">
        <v>100</v>
      </c>
      <c r="AN1374" s="110">
        <v>100</v>
      </c>
      <c r="AO1374" s="110">
        <v>100</v>
      </c>
      <c r="AP1374" s="110">
        <v>100</v>
      </c>
      <c r="AQ1374" s="110">
        <v>100</v>
      </c>
    </row>
    <row r="1375" spans="1:43" s="124" customFormat="1">
      <c r="A1375" s="124" t="s">
        <v>384</v>
      </c>
      <c r="B1375" s="124" t="s">
        <v>112</v>
      </c>
      <c r="C1375" s="124" t="s">
        <v>15</v>
      </c>
      <c r="D1375" s="124" t="s">
        <v>10</v>
      </c>
      <c r="F1375" s="124" t="s">
        <v>399</v>
      </c>
      <c r="H1375" s="124" t="s">
        <v>385</v>
      </c>
      <c r="I1375" s="191">
        <v>14</v>
      </c>
      <c r="J1375" s="40">
        <f>XIV!D$47</f>
        <v>647994.6</v>
      </c>
      <c r="K1375" s="40">
        <f>XIV!E$47</f>
        <v>647994.6</v>
      </c>
      <c r="L1375" s="40">
        <f>XIV!F$47</f>
        <v>647994.6</v>
      </c>
      <c r="M1375" s="40">
        <f>XIV!G$47</f>
        <v>647994.6</v>
      </c>
      <c r="N1375" s="40">
        <f>XIV!H$47</f>
        <v>647994.6</v>
      </c>
      <c r="O1375" s="40">
        <f>XIV!I$47</f>
        <v>647994.6</v>
      </c>
      <c r="P1375" s="40">
        <f>XIV!J$47</f>
        <v>647994.6</v>
      </c>
      <c r="Q1375" s="40">
        <f>XIV!K$47</f>
        <v>647994.6</v>
      </c>
      <c r="R1375" s="40">
        <f>XIV!L$47</f>
        <v>647994.6</v>
      </c>
      <c r="S1375" s="40">
        <f>XIV!M$47</f>
        <v>647994.6</v>
      </c>
      <c r="T1375" s="40">
        <f>XIV!N$47</f>
        <v>647994.6</v>
      </c>
      <c r="U1375" s="40">
        <f>XIV!O$47</f>
        <v>647994.6</v>
      </c>
      <c r="V1375" s="40">
        <f>XIV!P$47</f>
        <v>647994.6</v>
      </c>
      <c r="W1375" s="40">
        <f>XIV!Q$47</f>
        <v>647994.6</v>
      </c>
      <c r="X1375" s="40">
        <f>XIV!R$47</f>
        <v>647994.6</v>
      </c>
      <c r="Y1375" s="40">
        <f>XIV!S$47</f>
        <v>647994.6</v>
      </c>
      <c r="Z1375" s="40">
        <f>XIV!T$47</f>
        <v>647994.6</v>
      </c>
      <c r="AA1375" s="40">
        <f>XIV!U$47</f>
        <v>647994.6</v>
      </c>
      <c r="AB1375" s="40">
        <f>XIV!V$47</f>
        <v>647994.6</v>
      </c>
      <c r="AC1375" s="40">
        <f>XIV!W$47</f>
        <v>647994.6</v>
      </c>
      <c r="AD1375" s="40">
        <f>XIV!X$47</f>
        <v>647994.6</v>
      </c>
      <c r="AE1375" s="40">
        <f>XIV!Y$47</f>
        <v>647994.6</v>
      </c>
      <c r="AF1375" s="40">
        <f>XIV!Z$47</f>
        <v>647994.6</v>
      </c>
      <c r="AG1375" s="40">
        <f>XIV!AA$47</f>
        <v>647994.6</v>
      </c>
      <c r="AH1375" s="40">
        <f>XIV!AB$47</f>
        <v>647994.6</v>
      </c>
      <c r="AI1375" s="40">
        <f>XIV!AC$47</f>
        <v>647994.6</v>
      </c>
      <c r="AJ1375" s="40">
        <f>XIV!AD$47</f>
        <v>647994.6</v>
      </c>
      <c r="AK1375" s="40">
        <f>XIV!AE$47</f>
        <v>647994.6</v>
      </c>
      <c r="AL1375" s="40">
        <f>XIV!AF$47</f>
        <v>647994.6</v>
      </c>
      <c r="AM1375" s="40">
        <f>XIV!AG$47</f>
        <v>647994.6</v>
      </c>
      <c r="AN1375" s="40">
        <f>XIV!AH$47</f>
        <v>647994.6</v>
      </c>
      <c r="AO1375" s="40">
        <f>XIV!AI$47</f>
        <v>647994.6</v>
      </c>
      <c r="AP1375" s="40">
        <f>XIV!AJ$47</f>
        <v>647994.6</v>
      </c>
      <c r="AQ1375" s="40">
        <f>XIV!AK$47</f>
        <v>647994.6</v>
      </c>
    </row>
    <row r="1376" spans="1:43" s="124" customFormat="1">
      <c r="A1376" s="124" t="s">
        <v>384</v>
      </c>
      <c r="B1376" s="124" t="s">
        <v>112</v>
      </c>
      <c r="C1376" s="124" t="s">
        <v>15</v>
      </c>
      <c r="D1376" s="124" t="s">
        <v>12</v>
      </c>
      <c r="E1376" s="124" t="s">
        <v>7</v>
      </c>
      <c r="F1376" s="124" t="s">
        <v>398</v>
      </c>
      <c r="H1376" s="124" t="s">
        <v>385</v>
      </c>
      <c r="I1376" s="191">
        <v>14</v>
      </c>
      <c r="J1376" s="110">
        <v>100</v>
      </c>
      <c r="K1376" s="110">
        <v>100</v>
      </c>
      <c r="L1376" s="110">
        <v>100</v>
      </c>
      <c r="M1376" s="110">
        <v>100</v>
      </c>
      <c r="N1376" s="110">
        <v>100</v>
      </c>
      <c r="O1376" s="110">
        <v>100</v>
      </c>
      <c r="P1376" s="110">
        <v>100</v>
      </c>
      <c r="Q1376" s="110">
        <v>100</v>
      </c>
      <c r="R1376" s="110">
        <v>100</v>
      </c>
      <c r="S1376" s="110">
        <v>100</v>
      </c>
      <c r="T1376" s="110">
        <v>100</v>
      </c>
      <c r="U1376" s="110">
        <v>100</v>
      </c>
      <c r="V1376" s="110">
        <v>100</v>
      </c>
      <c r="W1376" s="110">
        <v>100</v>
      </c>
      <c r="X1376" s="110">
        <v>100</v>
      </c>
      <c r="Y1376" s="110">
        <v>100</v>
      </c>
      <c r="Z1376" s="110">
        <v>100</v>
      </c>
      <c r="AA1376" s="110">
        <v>100</v>
      </c>
      <c r="AB1376" s="110">
        <v>100</v>
      </c>
      <c r="AC1376" s="110">
        <v>100</v>
      </c>
      <c r="AD1376" s="110">
        <v>100</v>
      </c>
      <c r="AE1376" s="110">
        <v>100</v>
      </c>
      <c r="AF1376" s="110">
        <v>100</v>
      </c>
      <c r="AG1376" s="110">
        <v>100</v>
      </c>
      <c r="AH1376" s="110">
        <v>100</v>
      </c>
      <c r="AI1376" s="110">
        <v>100</v>
      </c>
      <c r="AJ1376" s="110">
        <v>100</v>
      </c>
      <c r="AK1376" s="110">
        <v>100</v>
      </c>
      <c r="AL1376" s="110">
        <v>100</v>
      </c>
      <c r="AM1376" s="110">
        <v>100</v>
      </c>
      <c r="AN1376" s="110">
        <v>100</v>
      </c>
      <c r="AO1376" s="110">
        <v>100</v>
      </c>
      <c r="AP1376" s="110">
        <v>100</v>
      </c>
      <c r="AQ1376" s="110">
        <v>100</v>
      </c>
    </row>
    <row r="1377" spans="1:43" s="124" customFormat="1">
      <c r="A1377" s="124" t="s">
        <v>384</v>
      </c>
      <c r="B1377" s="124" t="s">
        <v>112</v>
      </c>
      <c r="C1377" s="124" t="s">
        <v>15</v>
      </c>
      <c r="D1377" s="124" t="s">
        <v>12</v>
      </c>
      <c r="F1377" s="124" t="s">
        <v>399</v>
      </c>
      <c r="H1377" s="124" t="s">
        <v>385</v>
      </c>
      <c r="I1377" s="191">
        <v>14</v>
      </c>
      <c r="J1377" s="40">
        <f>XIV!D$48</f>
        <v>5702352.4799999995</v>
      </c>
      <c r="K1377" s="40">
        <f>XIV!E$48</f>
        <v>5702352.4799999995</v>
      </c>
      <c r="L1377" s="40">
        <f>XIV!F$48</f>
        <v>5702352.4799999995</v>
      </c>
      <c r="M1377" s="40">
        <f>XIV!G$48</f>
        <v>5702352.4799999995</v>
      </c>
      <c r="N1377" s="40">
        <f>XIV!H$48</f>
        <v>5702352.4799999995</v>
      </c>
      <c r="O1377" s="40">
        <f>XIV!I$48</f>
        <v>5702352.4799999995</v>
      </c>
      <c r="P1377" s="40">
        <f>XIV!J$48</f>
        <v>5702352.4799999995</v>
      </c>
      <c r="Q1377" s="40">
        <f>XIV!K$48</f>
        <v>5702352.4799999995</v>
      </c>
      <c r="R1377" s="40">
        <f>XIV!L$48</f>
        <v>5702352.4799999995</v>
      </c>
      <c r="S1377" s="40">
        <f>XIV!M$48</f>
        <v>5702352.4799999995</v>
      </c>
      <c r="T1377" s="40">
        <f>XIV!N$48</f>
        <v>5702352.4799999995</v>
      </c>
      <c r="U1377" s="40">
        <f>XIV!O$48</f>
        <v>5702352.4799999995</v>
      </c>
      <c r="V1377" s="40">
        <f>XIV!P$48</f>
        <v>5702352.4799999995</v>
      </c>
      <c r="W1377" s="40">
        <f>XIV!Q$48</f>
        <v>5702352.4799999995</v>
      </c>
      <c r="X1377" s="40">
        <f>XIV!R$48</f>
        <v>5702352.4799999995</v>
      </c>
      <c r="Y1377" s="40">
        <f>XIV!S$48</f>
        <v>5702352.4799999995</v>
      </c>
      <c r="Z1377" s="40">
        <f>XIV!T$48</f>
        <v>5702352.4799999995</v>
      </c>
      <c r="AA1377" s="40">
        <f>XIV!U$48</f>
        <v>5702352.4799999995</v>
      </c>
      <c r="AB1377" s="40">
        <f>XIV!V$48</f>
        <v>5702352.4799999995</v>
      </c>
      <c r="AC1377" s="40">
        <f>XIV!W$48</f>
        <v>5702352.4799999995</v>
      </c>
      <c r="AD1377" s="40">
        <f>XIV!X$48</f>
        <v>5702352.4799999995</v>
      </c>
      <c r="AE1377" s="40">
        <f>XIV!Y$48</f>
        <v>5702352.4799999995</v>
      </c>
      <c r="AF1377" s="40">
        <f>XIV!Z$48</f>
        <v>5702352.4799999995</v>
      </c>
      <c r="AG1377" s="40">
        <f>XIV!AA$48</f>
        <v>5702352.4799999995</v>
      </c>
      <c r="AH1377" s="40">
        <f>XIV!AB$48</f>
        <v>5702352.4799999995</v>
      </c>
      <c r="AI1377" s="40">
        <f>XIV!AC$48</f>
        <v>5702352.4799999995</v>
      </c>
      <c r="AJ1377" s="40">
        <f>XIV!AD$48</f>
        <v>5702352.4799999995</v>
      </c>
      <c r="AK1377" s="40">
        <f>XIV!AE$48</f>
        <v>5702352.4799999995</v>
      </c>
      <c r="AL1377" s="40">
        <f>XIV!AF$48</f>
        <v>5702352.4799999995</v>
      </c>
      <c r="AM1377" s="40">
        <f>XIV!AG$48</f>
        <v>5702352.4799999995</v>
      </c>
      <c r="AN1377" s="40">
        <f>XIV!AH$48</f>
        <v>5702352.4799999995</v>
      </c>
      <c r="AO1377" s="40">
        <f>XIV!AI$48</f>
        <v>5702352.4799999995</v>
      </c>
      <c r="AP1377" s="40">
        <f>XIV!AJ$48</f>
        <v>5702352.4799999995</v>
      </c>
      <c r="AQ1377" s="40">
        <f>XIV!AK$48</f>
        <v>5702352.4799999995</v>
      </c>
    </row>
    <row r="1378" spans="1:43" s="124" customFormat="1">
      <c r="A1378" s="124" t="s">
        <v>384</v>
      </c>
      <c r="B1378" s="124" t="s">
        <v>112</v>
      </c>
      <c r="C1378" s="124" t="s">
        <v>15</v>
      </c>
      <c r="D1378" s="124" t="s">
        <v>86</v>
      </c>
      <c r="E1378" s="124" t="s">
        <v>7</v>
      </c>
      <c r="F1378" s="124" t="s">
        <v>398</v>
      </c>
      <c r="H1378" s="124" t="s">
        <v>385</v>
      </c>
      <c r="I1378" s="191">
        <v>14</v>
      </c>
      <c r="J1378" s="110">
        <f>XIV!D$146*100</f>
        <v>98.67109634551494</v>
      </c>
      <c r="K1378" s="110">
        <f>XIV!E$146*100</f>
        <v>98.67109634551494</v>
      </c>
      <c r="L1378" s="110">
        <f>XIV!F$146*100</f>
        <v>98.67109634551494</v>
      </c>
      <c r="M1378" s="110">
        <f>XIV!G$146*100</f>
        <v>98.67109634551494</v>
      </c>
      <c r="N1378" s="110">
        <f>XIV!H$146*100</f>
        <v>98.67109634551494</v>
      </c>
      <c r="O1378" s="110">
        <f>XIV!I$146*100</f>
        <v>98.67109634551494</v>
      </c>
      <c r="P1378" s="110">
        <f>XIV!J$146*100</f>
        <v>98.67109634551494</v>
      </c>
      <c r="Q1378" s="110">
        <f>XIV!K$146*100</f>
        <v>98.67109634551494</v>
      </c>
      <c r="R1378" s="110">
        <f>XIV!L$146*100</f>
        <v>98.67109634551494</v>
      </c>
      <c r="S1378" s="110">
        <f>XIV!M$146*100</f>
        <v>98.67109634551494</v>
      </c>
      <c r="T1378" s="110">
        <f>XIV!N$146*100</f>
        <v>98.67109634551494</v>
      </c>
      <c r="U1378" s="110">
        <f>XIV!O$146*100</f>
        <v>98.67109634551494</v>
      </c>
      <c r="V1378" s="110">
        <f>XIV!P$146*100</f>
        <v>98.67109634551494</v>
      </c>
      <c r="W1378" s="110">
        <f>XIV!Q$146*100</f>
        <v>98.67109634551494</v>
      </c>
      <c r="X1378" s="110">
        <f>XIV!R$146*100</f>
        <v>98.67109634551494</v>
      </c>
      <c r="Y1378" s="110">
        <f>XIV!S$146*100</f>
        <v>98.67109634551494</v>
      </c>
      <c r="Z1378" s="110">
        <f>XIV!T$146*100</f>
        <v>98.67109634551494</v>
      </c>
      <c r="AA1378" s="110">
        <f>XIV!U$146*100</f>
        <v>98.67109634551494</v>
      </c>
      <c r="AB1378" s="110">
        <f>XIV!V$146*100</f>
        <v>98.67109634551494</v>
      </c>
      <c r="AC1378" s="110">
        <f>XIV!W$146*100</f>
        <v>98.67109634551494</v>
      </c>
      <c r="AD1378" s="110">
        <f>XIV!X$146*100</f>
        <v>98.67109634551494</v>
      </c>
      <c r="AE1378" s="110">
        <f>XIV!Y$146*100</f>
        <v>98.67109634551494</v>
      </c>
      <c r="AF1378" s="110">
        <f>XIV!Z$146*100</f>
        <v>98.67109634551494</v>
      </c>
      <c r="AG1378" s="110">
        <f>XIV!AA$146*100</f>
        <v>98.67109634551494</v>
      </c>
      <c r="AH1378" s="110">
        <f>XIV!AB$146*100</f>
        <v>98.67109634551494</v>
      </c>
      <c r="AI1378" s="110">
        <f>XIV!AC$146*100</f>
        <v>98.67109634551494</v>
      </c>
      <c r="AJ1378" s="110">
        <f>XIV!AD$146*100</f>
        <v>98.67109634551494</v>
      </c>
      <c r="AK1378" s="110">
        <f>XIV!AE$146*100</f>
        <v>98.67109634551494</v>
      </c>
      <c r="AL1378" s="110">
        <f>XIV!AF$146*100</f>
        <v>98.67109634551494</v>
      </c>
      <c r="AM1378" s="110">
        <f>XIV!AG$146*100</f>
        <v>98.67109634551494</v>
      </c>
      <c r="AN1378" s="110">
        <f>XIV!AH$146*100</f>
        <v>98.67109634551494</v>
      </c>
      <c r="AO1378" s="110">
        <f>XIV!AI$146*100</f>
        <v>98.67109634551494</v>
      </c>
      <c r="AP1378" s="110">
        <f>XIV!AJ$146*100</f>
        <v>98.67109634551494</v>
      </c>
      <c r="AQ1378" s="110">
        <f>XIV!AK$146*100</f>
        <v>98.67109634551494</v>
      </c>
    </row>
    <row r="1379" spans="1:43" s="124" customFormat="1">
      <c r="A1379" s="124" t="s">
        <v>384</v>
      </c>
      <c r="B1379" s="124" t="s">
        <v>112</v>
      </c>
      <c r="C1379" s="124" t="s">
        <v>15</v>
      </c>
      <c r="D1379" s="124" t="s">
        <v>86</v>
      </c>
      <c r="E1379" s="124" t="s">
        <v>396</v>
      </c>
      <c r="F1379" s="124" t="s">
        <v>398</v>
      </c>
      <c r="H1379" s="124" t="s">
        <v>385</v>
      </c>
      <c r="I1379" s="191">
        <v>14</v>
      </c>
      <c r="J1379" s="110">
        <f>XIV!D$148*100</f>
        <v>1.3289036544850502E-2</v>
      </c>
      <c r="K1379" s="110">
        <f>XIV!E$148*100</f>
        <v>1.3289036544850502E-2</v>
      </c>
      <c r="L1379" s="110">
        <f>XIV!F$148*100</f>
        <v>1.3289036544850502E-2</v>
      </c>
      <c r="M1379" s="110">
        <f>XIV!G$148*100</f>
        <v>1.3289036544850502E-2</v>
      </c>
      <c r="N1379" s="110">
        <f>XIV!H$148*100</f>
        <v>1.3289036544850502E-2</v>
      </c>
      <c r="O1379" s="110">
        <f>XIV!I$148*100</f>
        <v>1.3289036544850502E-2</v>
      </c>
      <c r="P1379" s="110">
        <f>XIV!J$148*100</f>
        <v>1.3289036544850502E-2</v>
      </c>
      <c r="Q1379" s="110">
        <f>XIV!K$148*100</f>
        <v>1.3289036544850502E-2</v>
      </c>
      <c r="R1379" s="110">
        <f>XIV!L$148*100</f>
        <v>1.3289036544850502E-2</v>
      </c>
      <c r="S1379" s="110">
        <f>XIV!M$148*100</f>
        <v>1.3289036544850502E-2</v>
      </c>
      <c r="T1379" s="110">
        <f>XIV!N$148*100</f>
        <v>1.3289036544850502E-2</v>
      </c>
      <c r="U1379" s="110">
        <f>XIV!O$148*100</f>
        <v>1.3289036544850502E-2</v>
      </c>
      <c r="V1379" s="110">
        <f>XIV!P$148*100</f>
        <v>1.3289036544850502E-2</v>
      </c>
      <c r="W1379" s="110">
        <f>XIV!Q$148*100</f>
        <v>1.3289036544850502E-2</v>
      </c>
      <c r="X1379" s="110">
        <f>XIV!R$148*100</f>
        <v>1.3289036544850502E-2</v>
      </c>
      <c r="Y1379" s="110">
        <f>XIV!S$148*100</f>
        <v>1.3289036544850502E-2</v>
      </c>
      <c r="Z1379" s="110">
        <f>XIV!T$148*100</f>
        <v>1.3289036544850502E-2</v>
      </c>
      <c r="AA1379" s="110">
        <f>XIV!U$148*100</f>
        <v>1.3289036544850502E-2</v>
      </c>
      <c r="AB1379" s="110">
        <f>XIV!V$148*100</f>
        <v>1.3289036544850502E-2</v>
      </c>
      <c r="AC1379" s="110">
        <f>XIV!W$148*100</f>
        <v>1.3289036544850502E-2</v>
      </c>
      <c r="AD1379" s="110">
        <f>XIV!X$148*100</f>
        <v>1.3289036544850502E-2</v>
      </c>
      <c r="AE1379" s="110">
        <f>XIV!Y$148*100</f>
        <v>1.3289036544850502E-2</v>
      </c>
      <c r="AF1379" s="110">
        <f>XIV!Z$148*100</f>
        <v>1.3289036544850502E-2</v>
      </c>
      <c r="AG1379" s="110">
        <f>XIV!AA$148*100</f>
        <v>1.3289036544850502E-2</v>
      </c>
      <c r="AH1379" s="110">
        <f>XIV!AB$148*100</f>
        <v>1.3289036544850502E-2</v>
      </c>
      <c r="AI1379" s="110">
        <f>XIV!AC$148*100</f>
        <v>1.3289036544850502E-2</v>
      </c>
      <c r="AJ1379" s="110">
        <f>XIV!AD$148*100</f>
        <v>1.3289036544850502E-2</v>
      </c>
      <c r="AK1379" s="110">
        <f>XIV!AE$148*100</f>
        <v>1.3289036544850502E-2</v>
      </c>
      <c r="AL1379" s="110">
        <f>XIV!AF$148*100</f>
        <v>1.3289036544850502E-2</v>
      </c>
      <c r="AM1379" s="110">
        <f>XIV!AG$148*100</f>
        <v>1.3289036544850502E-2</v>
      </c>
      <c r="AN1379" s="110">
        <f>XIV!AH$148*100</f>
        <v>1.3289036544850502E-2</v>
      </c>
      <c r="AO1379" s="110">
        <f>XIV!AI$148*100</f>
        <v>1.3289036544850502E-2</v>
      </c>
      <c r="AP1379" s="110">
        <f>XIV!AJ$148*100</f>
        <v>1.3289036544850502E-2</v>
      </c>
      <c r="AQ1379" s="110">
        <f>XIV!AK$148*100</f>
        <v>1.3289036544850502E-2</v>
      </c>
    </row>
    <row r="1380" spans="1:43" s="124" customFormat="1">
      <c r="A1380" s="124" t="s">
        <v>384</v>
      </c>
      <c r="B1380" s="124" t="s">
        <v>112</v>
      </c>
      <c r="C1380" s="124" t="s">
        <v>15</v>
      </c>
      <c r="D1380" s="124" t="s">
        <v>86</v>
      </c>
      <c r="E1380" s="124" t="s">
        <v>16</v>
      </c>
      <c r="F1380" s="124" t="s">
        <v>398</v>
      </c>
      <c r="H1380" s="124" t="s">
        <v>385</v>
      </c>
      <c r="I1380" s="191">
        <v>14</v>
      </c>
      <c r="J1380" s="110">
        <f>+XIV!D$147*100</f>
        <v>1.142857142857143</v>
      </c>
      <c r="K1380" s="110">
        <f>+XIV!E$147*100</f>
        <v>1.142857142857143</v>
      </c>
      <c r="L1380" s="110">
        <f>+XIV!F$147*100</f>
        <v>1.142857142857143</v>
      </c>
      <c r="M1380" s="110">
        <f>+XIV!G$147*100</f>
        <v>1.142857142857143</v>
      </c>
      <c r="N1380" s="110">
        <f>+XIV!H$147*100</f>
        <v>1.142857142857143</v>
      </c>
      <c r="O1380" s="110">
        <f>+XIV!I$147*100</f>
        <v>1.142857142857143</v>
      </c>
      <c r="P1380" s="110">
        <f>+XIV!J$147*100</f>
        <v>1.142857142857143</v>
      </c>
      <c r="Q1380" s="110">
        <f>+XIV!K$147*100</f>
        <v>1.142857142857143</v>
      </c>
      <c r="R1380" s="110">
        <f>+XIV!L$147*100</f>
        <v>1.142857142857143</v>
      </c>
      <c r="S1380" s="110">
        <f>+XIV!M$147*100</f>
        <v>1.142857142857143</v>
      </c>
      <c r="T1380" s="110">
        <f>+XIV!N$147*100</f>
        <v>1.142857142857143</v>
      </c>
      <c r="U1380" s="110">
        <f>+XIV!O$147*100</f>
        <v>1.142857142857143</v>
      </c>
      <c r="V1380" s="110">
        <f>+XIV!P$147*100</f>
        <v>1.142857142857143</v>
      </c>
      <c r="W1380" s="110">
        <f>+XIV!Q$147*100</f>
        <v>1.142857142857143</v>
      </c>
      <c r="X1380" s="110">
        <f>+XIV!R$147*100</f>
        <v>1.142857142857143</v>
      </c>
      <c r="Y1380" s="110">
        <f>+XIV!S$147*100</f>
        <v>1.142857142857143</v>
      </c>
      <c r="Z1380" s="110">
        <f>+XIV!T$147*100</f>
        <v>1.142857142857143</v>
      </c>
      <c r="AA1380" s="110">
        <f>+XIV!U$147*100</f>
        <v>1.142857142857143</v>
      </c>
      <c r="AB1380" s="110">
        <f>+XIV!V$147*100</f>
        <v>1.142857142857143</v>
      </c>
      <c r="AC1380" s="110">
        <f>+XIV!W$147*100</f>
        <v>1.142857142857143</v>
      </c>
      <c r="AD1380" s="110">
        <f>+XIV!X$147*100</f>
        <v>1.142857142857143</v>
      </c>
      <c r="AE1380" s="110">
        <f>+XIV!Y$147*100</f>
        <v>1.142857142857143</v>
      </c>
      <c r="AF1380" s="110">
        <f>+XIV!Z$147*100</f>
        <v>1.142857142857143</v>
      </c>
      <c r="AG1380" s="110">
        <f>+XIV!AA$147*100</f>
        <v>1.142857142857143</v>
      </c>
      <c r="AH1380" s="110">
        <f>+XIV!AB$147*100</f>
        <v>1.142857142857143</v>
      </c>
      <c r="AI1380" s="110">
        <f>+XIV!AC$147*100</f>
        <v>1.142857142857143</v>
      </c>
      <c r="AJ1380" s="110">
        <f>+XIV!AD$147*100</f>
        <v>1.142857142857143</v>
      </c>
      <c r="AK1380" s="110">
        <f>+XIV!AE$147*100</f>
        <v>1.142857142857143</v>
      </c>
      <c r="AL1380" s="110">
        <f>+XIV!AF$147*100</f>
        <v>1.142857142857143</v>
      </c>
      <c r="AM1380" s="110">
        <f>+XIV!AG$147*100</f>
        <v>1.142857142857143</v>
      </c>
      <c r="AN1380" s="110">
        <f>+XIV!AH$147*100</f>
        <v>1.142857142857143</v>
      </c>
      <c r="AO1380" s="110">
        <f>+XIV!AI$147*100</f>
        <v>1.142857142857143</v>
      </c>
      <c r="AP1380" s="110">
        <f>+XIV!AJ$147*100</f>
        <v>1.142857142857143</v>
      </c>
      <c r="AQ1380" s="110">
        <f>+XIV!AK$147*100</f>
        <v>1.142857142857143</v>
      </c>
    </row>
    <row r="1381" spans="1:43" s="124" customFormat="1">
      <c r="A1381" s="124" t="s">
        <v>384</v>
      </c>
      <c r="B1381" s="124" t="s">
        <v>112</v>
      </c>
      <c r="C1381" s="124" t="s">
        <v>15</v>
      </c>
      <c r="D1381" s="124" t="s">
        <v>86</v>
      </c>
      <c r="E1381" s="124" t="s">
        <v>395</v>
      </c>
      <c r="F1381" s="124" t="s">
        <v>398</v>
      </c>
      <c r="H1381" s="124" t="s">
        <v>385</v>
      </c>
      <c r="I1381" s="191">
        <v>14</v>
      </c>
      <c r="J1381" s="110">
        <f>+XIV!D$145*100</f>
        <v>0.1727574750830565</v>
      </c>
      <c r="K1381" s="110">
        <f>+XIV!E$145*100</f>
        <v>0.1727574750830565</v>
      </c>
      <c r="L1381" s="110">
        <f>+XIV!F$145*100</f>
        <v>0.1727574750830565</v>
      </c>
      <c r="M1381" s="110">
        <f>+XIV!G$145*100</f>
        <v>0.1727574750830565</v>
      </c>
      <c r="N1381" s="110">
        <f>+XIV!H$145*100</f>
        <v>0.1727574750830565</v>
      </c>
      <c r="O1381" s="110">
        <f>+XIV!I$145*100</f>
        <v>0.1727574750830565</v>
      </c>
      <c r="P1381" s="110">
        <f>+XIV!J$145*100</f>
        <v>0.1727574750830565</v>
      </c>
      <c r="Q1381" s="110">
        <f>+XIV!K$145*100</f>
        <v>0.1727574750830565</v>
      </c>
      <c r="R1381" s="110">
        <f>+XIV!L$145*100</f>
        <v>0.1727574750830565</v>
      </c>
      <c r="S1381" s="110">
        <f>+XIV!M$145*100</f>
        <v>0.1727574750830565</v>
      </c>
      <c r="T1381" s="110">
        <f>+XIV!N$145*100</f>
        <v>0.1727574750830565</v>
      </c>
      <c r="U1381" s="110">
        <f>+XIV!O$145*100</f>
        <v>0.1727574750830565</v>
      </c>
      <c r="V1381" s="110">
        <f>+XIV!P$145*100</f>
        <v>0.1727574750830565</v>
      </c>
      <c r="W1381" s="110">
        <f>+XIV!Q$145*100</f>
        <v>0.1727574750830565</v>
      </c>
      <c r="X1381" s="110">
        <f>+XIV!R$145*100</f>
        <v>0.1727574750830565</v>
      </c>
      <c r="Y1381" s="110">
        <f>+XIV!S$145*100</f>
        <v>0.1727574750830565</v>
      </c>
      <c r="Z1381" s="110">
        <f>+XIV!T$145*100</f>
        <v>0.1727574750830565</v>
      </c>
      <c r="AA1381" s="110">
        <f>+XIV!U$145*100</f>
        <v>0.1727574750830565</v>
      </c>
      <c r="AB1381" s="110">
        <f>+XIV!V$145*100</f>
        <v>0.1727574750830565</v>
      </c>
      <c r="AC1381" s="110">
        <f>+XIV!W$145*100</f>
        <v>0.1727574750830565</v>
      </c>
      <c r="AD1381" s="110">
        <f>+XIV!X$145*100</f>
        <v>0.1727574750830565</v>
      </c>
      <c r="AE1381" s="110">
        <f>+XIV!Y$145*100</f>
        <v>0.1727574750830565</v>
      </c>
      <c r="AF1381" s="110">
        <f>+XIV!Z$145*100</f>
        <v>0.1727574750830565</v>
      </c>
      <c r="AG1381" s="110">
        <f>+XIV!AA$145*100</f>
        <v>0.1727574750830565</v>
      </c>
      <c r="AH1381" s="110">
        <f>+XIV!AB$145*100</f>
        <v>0.1727574750830565</v>
      </c>
      <c r="AI1381" s="110">
        <f>+XIV!AC$145*100</f>
        <v>0.1727574750830565</v>
      </c>
      <c r="AJ1381" s="110">
        <f>+XIV!AD$145*100</f>
        <v>0.1727574750830565</v>
      </c>
      <c r="AK1381" s="110">
        <f>+XIV!AE$145*100</f>
        <v>0.1727574750830565</v>
      </c>
      <c r="AL1381" s="110">
        <f>+XIV!AF$145*100</f>
        <v>0.1727574750830565</v>
      </c>
      <c r="AM1381" s="110">
        <f>+XIV!AG$145*100</f>
        <v>0.1727574750830565</v>
      </c>
      <c r="AN1381" s="110">
        <f>+XIV!AH$145*100</f>
        <v>0.1727574750830565</v>
      </c>
      <c r="AO1381" s="110">
        <f>+XIV!AI$145*100</f>
        <v>0.1727574750830565</v>
      </c>
      <c r="AP1381" s="110">
        <f>+XIV!AJ$145*100</f>
        <v>0.1727574750830565</v>
      </c>
      <c r="AQ1381" s="110">
        <f>+XIV!AK$145*100</f>
        <v>0.1727574750830565</v>
      </c>
    </row>
    <row r="1382" spans="1:43" s="124" customFormat="1">
      <c r="A1382" s="124" t="s">
        <v>384</v>
      </c>
      <c r="B1382" s="124" t="s">
        <v>112</v>
      </c>
      <c r="C1382" s="124" t="s">
        <v>15</v>
      </c>
      <c r="D1382" s="124" t="s">
        <v>86</v>
      </c>
      <c r="F1382" s="124" t="s">
        <v>399</v>
      </c>
      <c r="H1382" s="124" t="s">
        <v>385</v>
      </c>
      <c r="I1382" s="191">
        <v>14</v>
      </c>
      <c r="J1382" s="40">
        <f>XIV!D$49</f>
        <v>788066.15999999992</v>
      </c>
      <c r="K1382" s="40">
        <f>XIV!E$49</f>
        <v>788066.15999999992</v>
      </c>
      <c r="L1382" s="40">
        <f>XIV!F$49</f>
        <v>788066.15999999992</v>
      </c>
      <c r="M1382" s="40">
        <f>XIV!G$49</f>
        <v>788066.15999999992</v>
      </c>
      <c r="N1382" s="40">
        <f>XIV!H$49</f>
        <v>788066.15999999992</v>
      </c>
      <c r="O1382" s="40">
        <f>XIV!I$49</f>
        <v>788066.15999999992</v>
      </c>
      <c r="P1382" s="40">
        <f>XIV!J$49</f>
        <v>788066.15999999992</v>
      </c>
      <c r="Q1382" s="40">
        <f>XIV!K$49</f>
        <v>788066.15999999992</v>
      </c>
      <c r="R1382" s="40">
        <f>XIV!L$49</f>
        <v>788066.15999999992</v>
      </c>
      <c r="S1382" s="40">
        <f>XIV!M$49</f>
        <v>788066.15999999992</v>
      </c>
      <c r="T1382" s="40">
        <f>XIV!N$49</f>
        <v>788066.15999999992</v>
      </c>
      <c r="U1382" s="40">
        <f>XIV!O$49</f>
        <v>788066.15999999992</v>
      </c>
      <c r="V1382" s="40">
        <f>XIV!P$49</f>
        <v>788066.15999999992</v>
      </c>
      <c r="W1382" s="40">
        <f>XIV!Q$49</f>
        <v>788066.15999999992</v>
      </c>
      <c r="X1382" s="40">
        <f>XIV!R$49</f>
        <v>788066.15999999992</v>
      </c>
      <c r="Y1382" s="40">
        <f>XIV!S$49</f>
        <v>788066.15999999992</v>
      </c>
      <c r="Z1382" s="40">
        <f>XIV!T$49</f>
        <v>788066.15999999992</v>
      </c>
      <c r="AA1382" s="40">
        <f>XIV!U$49</f>
        <v>788066.15999999992</v>
      </c>
      <c r="AB1382" s="40">
        <f>XIV!V$49</f>
        <v>788066.15999999992</v>
      </c>
      <c r="AC1382" s="40">
        <f>XIV!W$49</f>
        <v>788066.15999999992</v>
      </c>
      <c r="AD1382" s="40">
        <f>XIV!X$49</f>
        <v>788066.15999999992</v>
      </c>
      <c r="AE1382" s="40">
        <f>XIV!Y$49</f>
        <v>788066.15999999992</v>
      </c>
      <c r="AF1382" s="40">
        <f>XIV!Z$49</f>
        <v>788066.15999999992</v>
      </c>
      <c r="AG1382" s="40">
        <f>XIV!AA$49</f>
        <v>788066.15999999992</v>
      </c>
      <c r="AH1382" s="40">
        <f>XIV!AB$49</f>
        <v>788066.15999999992</v>
      </c>
      <c r="AI1382" s="40">
        <f>XIV!AC$49</f>
        <v>788066.15999999992</v>
      </c>
      <c r="AJ1382" s="40">
        <f>XIV!AD$49</f>
        <v>788066.15999999992</v>
      </c>
      <c r="AK1382" s="40">
        <f>XIV!AE$49</f>
        <v>788066.15999999992</v>
      </c>
      <c r="AL1382" s="40">
        <f>XIV!AF$49</f>
        <v>788066.15999999992</v>
      </c>
      <c r="AM1382" s="40">
        <f>XIV!AG$49</f>
        <v>788066.15999999992</v>
      </c>
      <c r="AN1382" s="40">
        <f>XIV!AH$49</f>
        <v>788066.15999999992</v>
      </c>
      <c r="AO1382" s="40">
        <f>XIV!AI$49</f>
        <v>788066.15999999992</v>
      </c>
      <c r="AP1382" s="40">
        <f>XIV!AJ$49</f>
        <v>788066.15999999992</v>
      </c>
      <c r="AQ1382" s="40">
        <f>XIV!AK$49</f>
        <v>788066.15999999992</v>
      </c>
    </row>
    <row r="1383" spans="1:43" s="124" customFormat="1">
      <c r="A1383" s="124" t="s">
        <v>384</v>
      </c>
      <c r="B1383" s="124" t="s">
        <v>112</v>
      </c>
      <c r="C1383" s="124" t="s">
        <v>14</v>
      </c>
      <c r="D1383" s="124" t="s">
        <v>11</v>
      </c>
      <c r="E1383" s="124" t="s">
        <v>396</v>
      </c>
      <c r="F1383" s="124" t="s">
        <v>398</v>
      </c>
      <c r="H1383" s="124" t="s">
        <v>385</v>
      </c>
      <c r="I1383" s="191">
        <v>14</v>
      </c>
      <c r="J1383" s="110">
        <f>XIV!D$104*100</f>
        <v>10</v>
      </c>
      <c r="K1383" s="110">
        <f>XIV!E$104*100</f>
        <v>10</v>
      </c>
      <c r="L1383" s="110">
        <f>XIV!F$104*100</f>
        <v>10</v>
      </c>
      <c r="M1383" s="110">
        <f>XIV!G$104*100</f>
        <v>10</v>
      </c>
      <c r="N1383" s="110">
        <f>XIV!H$104*100</f>
        <v>10</v>
      </c>
      <c r="O1383" s="110">
        <f>XIV!I$104*100</f>
        <v>10</v>
      </c>
      <c r="P1383" s="110">
        <f>XIV!J$104*100</f>
        <v>10</v>
      </c>
      <c r="Q1383" s="110">
        <f>XIV!K$104*100</f>
        <v>10</v>
      </c>
      <c r="R1383" s="110">
        <f>XIV!L$104*100</f>
        <v>10</v>
      </c>
      <c r="S1383" s="110">
        <f>XIV!M$104*100</f>
        <v>10</v>
      </c>
      <c r="T1383" s="110">
        <f>XIV!N$104*100</f>
        <v>10</v>
      </c>
      <c r="U1383" s="110">
        <f>XIV!O$104*100</f>
        <v>10</v>
      </c>
      <c r="V1383" s="110">
        <f>XIV!P$104*100</f>
        <v>10</v>
      </c>
      <c r="W1383" s="110">
        <f>XIV!Q$104*100</f>
        <v>10</v>
      </c>
      <c r="X1383" s="110">
        <f>XIV!R$104*100</f>
        <v>10</v>
      </c>
      <c r="Y1383" s="110">
        <f>XIV!S$104*100</f>
        <v>10</v>
      </c>
      <c r="Z1383" s="110">
        <f>XIV!T$104*100</f>
        <v>10</v>
      </c>
      <c r="AA1383" s="110">
        <f>XIV!U$104*100</f>
        <v>10</v>
      </c>
      <c r="AB1383" s="110">
        <f>XIV!V$104*100</f>
        <v>10</v>
      </c>
      <c r="AC1383" s="110">
        <f>XIV!W$104*100</f>
        <v>10</v>
      </c>
      <c r="AD1383" s="110">
        <f>XIV!X$104*100</f>
        <v>10</v>
      </c>
      <c r="AE1383" s="110">
        <f>XIV!Y$104*100</f>
        <v>10</v>
      </c>
      <c r="AF1383" s="110">
        <f>XIV!Z$104*100</f>
        <v>10</v>
      </c>
      <c r="AG1383" s="110">
        <f>XIV!AA$104*100</f>
        <v>10</v>
      </c>
      <c r="AH1383" s="110">
        <f>XIV!AB$104*100</f>
        <v>10</v>
      </c>
      <c r="AI1383" s="110">
        <f>XIV!AC$104*100</f>
        <v>10</v>
      </c>
      <c r="AJ1383" s="110">
        <f>XIV!AD$104*100</f>
        <v>10</v>
      </c>
      <c r="AK1383" s="110">
        <f>XIV!AE$104*100</f>
        <v>10</v>
      </c>
      <c r="AL1383" s="110">
        <f>XIV!AF$104*100</f>
        <v>10</v>
      </c>
      <c r="AM1383" s="110">
        <f>XIV!AG$104*100</f>
        <v>10</v>
      </c>
      <c r="AN1383" s="110">
        <f>XIV!AH$104*100</f>
        <v>10</v>
      </c>
      <c r="AO1383" s="110">
        <f>XIV!AI$104*100</f>
        <v>10</v>
      </c>
      <c r="AP1383" s="110">
        <f>XIV!AJ$104*100</f>
        <v>10</v>
      </c>
      <c r="AQ1383" s="110">
        <f>XIV!AK$104*100</f>
        <v>10</v>
      </c>
    </row>
    <row r="1384" spans="1:43" s="124" customFormat="1">
      <c r="A1384" s="124" t="s">
        <v>384</v>
      </c>
      <c r="B1384" s="124" t="s">
        <v>112</v>
      </c>
      <c r="C1384" s="124" t="s">
        <v>14</v>
      </c>
      <c r="D1384" s="124" t="s">
        <v>11</v>
      </c>
      <c r="E1384" s="124" t="s">
        <v>16</v>
      </c>
      <c r="F1384" s="124" t="s">
        <v>398</v>
      </c>
      <c r="H1384" s="124" t="s">
        <v>385</v>
      </c>
      <c r="I1384" s="191">
        <v>14</v>
      </c>
      <c r="J1384" s="110">
        <f>XIV!D$103*100</f>
        <v>85</v>
      </c>
      <c r="K1384" s="110">
        <f>XIV!E$103*100</f>
        <v>85</v>
      </c>
      <c r="L1384" s="110">
        <f>XIV!F$103*100</f>
        <v>85</v>
      </c>
      <c r="M1384" s="110">
        <f>XIV!G$103*100</f>
        <v>85</v>
      </c>
      <c r="N1384" s="110">
        <f>XIV!H$103*100</f>
        <v>85</v>
      </c>
      <c r="O1384" s="110">
        <f>XIV!I$103*100</f>
        <v>85</v>
      </c>
      <c r="P1384" s="110">
        <f>XIV!J$103*100</f>
        <v>85</v>
      </c>
      <c r="Q1384" s="110">
        <f>XIV!K$103*100</f>
        <v>85</v>
      </c>
      <c r="R1384" s="110">
        <f>XIV!L$103*100</f>
        <v>85</v>
      </c>
      <c r="S1384" s="110">
        <f>XIV!M$103*100</f>
        <v>85</v>
      </c>
      <c r="T1384" s="110">
        <f>XIV!N$103*100</f>
        <v>85</v>
      </c>
      <c r="U1384" s="110">
        <f>XIV!O$103*100</f>
        <v>85</v>
      </c>
      <c r="V1384" s="110">
        <f>XIV!P$103*100</f>
        <v>85</v>
      </c>
      <c r="W1384" s="110">
        <f>XIV!Q$103*100</f>
        <v>85</v>
      </c>
      <c r="X1384" s="110">
        <f>XIV!R$103*100</f>
        <v>85</v>
      </c>
      <c r="Y1384" s="110">
        <f>XIV!S$103*100</f>
        <v>85</v>
      </c>
      <c r="Z1384" s="110">
        <f>XIV!T$103*100</f>
        <v>85</v>
      </c>
      <c r="AA1384" s="110">
        <f>XIV!U$103*100</f>
        <v>85</v>
      </c>
      <c r="AB1384" s="110">
        <f>XIV!V$103*100</f>
        <v>85</v>
      </c>
      <c r="AC1384" s="110">
        <f>XIV!W$103*100</f>
        <v>85</v>
      </c>
      <c r="AD1384" s="110">
        <f>XIV!X$103*100</f>
        <v>85</v>
      </c>
      <c r="AE1384" s="110">
        <f>XIV!Y$103*100</f>
        <v>85</v>
      </c>
      <c r="AF1384" s="110">
        <f>XIV!Z$103*100</f>
        <v>85</v>
      </c>
      <c r="AG1384" s="110">
        <f>XIV!AA$103*100</f>
        <v>85</v>
      </c>
      <c r="AH1384" s="110">
        <f>XIV!AB$103*100</f>
        <v>85</v>
      </c>
      <c r="AI1384" s="110">
        <f>XIV!AC$103*100</f>
        <v>85</v>
      </c>
      <c r="AJ1384" s="110">
        <f>XIV!AD$103*100</f>
        <v>85</v>
      </c>
      <c r="AK1384" s="110">
        <f>XIV!AE$103*100</f>
        <v>85</v>
      </c>
      <c r="AL1384" s="110">
        <f>XIV!AF$103*100</f>
        <v>85</v>
      </c>
      <c r="AM1384" s="110">
        <f>XIV!AG$103*100</f>
        <v>85</v>
      </c>
      <c r="AN1384" s="110">
        <f>XIV!AH$103*100</f>
        <v>85</v>
      </c>
      <c r="AO1384" s="110">
        <f>XIV!AI$103*100</f>
        <v>85</v>
      </c>
      <c r="AP1384" s="110">
        <f>XIV!AJ$103*100</f>
        <v>85</v>
      </c>
      <c r="AQ1384" s="110">
        <f>XIV!AK$103*100</f>
        <v>85</v>
      </c>
    </row>
    <row r="1385" spans="1:43" s="124" customFormat="1">
      <c r="A1385" s="124" t="s">
        <v>384</v>
      </c>
      <c r="B1385" s="124" t="s">
        <v>112</v>
      </c>
      <c r="C1385" s="124" t="s">
        <v>14</v>
      </c>
      <c r="D1385" s="124" t="s">
        <v>11</v>
      </c>
      <c r="E1385" s="124" t="s">
        <v>395</v>
      </c>
      <c r="F1385" s="124" t="s">
        <v>398</v>
      </c>
      <c r="H1385" s="124" t="s">
        <v>385</v>
      </c>
      <c r="I1385" s="191">
        <v>14</v>
      </c>
      <c r="J1385" s="110">
        <f>XIV!D$102*100</f>
        <v>5</v>
      </c>
      <c r="K1385" s="110">
        <f>XIV!E$102*100</f>
        <v>5</v>
      </c>
      <c r="L1385" s="110">
        <f>XIV!F$102*100</f>
        <v>5</v>
      </c>
      <c r="M1385" s="110">
        <f>XIV!G$102*100</f>
        <v>5</v>
      </c>
      <c r="N1385" s="110">
        <f>XIV!H$102*100</f>
        <v>5</v>
      </c>
      <c r="O1385" s="110">
        <f>XIV!I$102*100</f>
        <v>5</v>
      </c>
      <c r="P1385" s="110">
        <f>XIV!J$102*100</f>
        <v>5</v>
      </c>
      <c r="Q1385" s="110">
        <f>XIV!K$102*100</f>
        <v>5</v>
      </c>
      <c r="R1385" s="110">
        <f>XIV!L$102*100</f>
        <v>5</v>
      </c>
      <c r="S1385" s="110">
        <f>XIV!M$102*100</f>
        <v>5</v>
      </c>
      <c r="T1385" s="110">
        <f>XIV!N$102*100</f>
        <v>5</v>
      </c>
      <c r="U1385" s="110">
        <f>XIV!O$102*100</f>
        <v>5</v>
      </c>
      <c r="V1385" s="110">
        <f>XIV!P$102*100</f>
        <v>5</v>
      </c>
      <c r="W1385" s="110">
        <f>XIV!Q$102*100</f>
        <v>5</v>
      </c>
      <c r="X1385" s="110">
        <f>XIV!R$102*100</f>
        <v>5</v>
      </c>
      <c r="Y1385" s="110">
        <f>XIV!S$102*100</f>
        <v>5</v>
      </c>
      <c r="Z1385" s="110">
        <f>XIV!T$102*100</f>
        <v>5</v>
      </c>
      <c r="AA1385" s="110">
        <f>XIV!U$102*100</f>
        <v>5</v>
      </c>
      <c r="AB1385" s="110">
        <f>XIV!V$102*100</f>
        <v>5</v>
      </c>
      <c r="AC1385" s="110">
        <f>XIV!W$102*100</f>
        <v>5</v>
      </c>
      <c r="AD1385" s="110">
        <f>XIV!X$102*100</f>
        <v>5</v>
      </c>
      <c r="AE1385" s="110">
        <f>XIV!Y$102*100</f>
        <v>5</v>
      </c>
      <c r="AF1385" s="110">
        <f>XIV!Z$102*100</f>
        <v>5</v>
      </c>
      <c r="AG1385" s="110">
        <f>XIV!AA$102*100</f>
        <v>5</v>
      </c>
      <c r="AH1385" s="110">
        <f>XIV!AB$102*100</f>
        <v>5</v>
      </c>
      <c r="AI1385" s="110">
        <f>XIV!AC$102*100</f>
        <v>5</v>
      </c>
      <c r="AJ1385" s="110">
        <f>XIV!AD$102*100</f>
        <v>5</v>
      </c>
      <c r="AK1385" s="110">
        <f>XIV!AE$102*100</f>
        <v>5</v>
      </c>
      <c r="AL1385" s="110">
        <f>XIV!AF$102*100</f>
        <v>5</v>
      </c>
      <c r="AM1385" s="110">
        <f>XIV!AG$102*100</f>
        <v>5</v>
      </c>
      <c r="AN1385" s="110">
        <f>XIV!AH$102*100</f>
        <v>5</v>
      </c>
      <c r="AO1385" s="110">
        <f>XIV!AI$102*100</f>
        <v>5</v>
      </c>
      <c r="AP1385" s="110">
        <f>XIV!AJ$102*100</f>
        <v>5</v>
      </c>
      <c r="AQ1385" s="110">
        <f>XIV!AK$102*100</f>
        <v>5</v>
      </c>
    </row>
    <row r="1386" spans="1:43" s="124" customFormat="1">
      <c r="A1386" s="124" t="s">
        <v>384</v>
      </c>
      <c r="B1386" s="124" t="s">
        <v>112</v>
      </c>
      <c r="C1386" s="124" t="s">
        <v>14</v>
      </c>
      <c r="D1386" s="124" t="s">
        <v>11</v>
      </c>
      <c r="F1386" s="124" t="s">
        <v>399</v>
      </c>
      <c r="H1386" s="124" t="s">
        <v>385</v>
      </c>
      <c r="I1386" s="191">
        <v>14</v>
      </c>
      <c r="J1386" s="40">
        <f>XIV!D$22</f>
        <v>30700.890000000003</v>
      </c>
      <c r="K1386" s="40">
        <f>XIV!E$22</f>
        <v>30700.890000000003</v>
      </c>
      <c r="L1386" s="40">
        <f>XIV!F$22</f>
        <v>30700.890000000003</v>
      </c>
      <c r="M1386" s="40">
        <f>XIV!G$22</f>
        <v>30700.890000000003</v>
      </c>
      <c r="N1386" s="40">
        <f>XIV!H$22</f>
        <v>30700.890000000003</v>
      </c>
      <c r="O1386" s="40">
        <f>XIV!I$22</f>
        <v>30700.890000000003</v>
      </c>
      <c r="P1386" s="40">
        <f>XIV!J$22</f>
        <v>30700.890000000003</v>
      </c>
      <c r="Q1386" s="40">
        <f>XIV!K$22</f>
        <v>30700.890000000003</v>
      </c>
      <c r="R1386" s="40">
        <f>XIV!L$22</f>
        <v>30700.890000000003</v>
      </c>
      <c r="S1386" s="40">
        <f>XIV!M$22</f>
        <v>30700.890000000003</v>
      </c>
      <c r="T1386" s="40">
        <f>XIV!N$22</f>
        <v>30700.890000000003</v>
      </c>
      <c r="U1386" s="40">
        <f>XIV!O$22</f>
        <v>30700.890000000003</v>
      </c>
      <c r="V1386" s="40">
        <f>XIV!P$22</f>
        <v>30700.890000000003</v>
      </c>
      <c r="W1386" s="40">
        <f>XIV!Q$22</f>
        <v>30700.890000000003</v>
      </c>
      <c r="X1386" s="40">
        <f>XIV!R$22</f>
        <v>30700.890000000003</v>
      </c>
      <c r="Y1386" s="40">
        <f>XIV!S$22</f>
        <v>30700.890000000003</v>
      </c>
      <c r="Z1386" s="40">
        <f>XIV!T$22</f>
        <v>30700.890000000003</v>
      </c>
      <c r="AA1386" s="40">
        <f>XIV!U$22</f>
        <v>30700.890000000003</v>
      </c>
      <c r="AB1386" s="40">
        <f>XIV!V$22</f>
        <v>30700.890000000003</v>
      </c>
      <c r="AC1386" s="40">
        <f>XIV!W$22</f>
        <v>30700.890000000003</v>
      </c>
      <c r="AD1386" s="40">
        <f>XIV!X$22</f>
        <v>30700.890000000003</v>
      </c>
      <c r="AE1386" s="40">
        <f>XIV!Y$22</f>
        <v>30700.890000000003</v>
      </c>
      <c r="AF1386" s="40">
        <f>XIV!Z$22</f>
        <v>30700.890000000003</v>
      </c>
      <c r="AG1386" s="40">
        <f>XIV!AA$22</f>
        <v>30700.890000000003</v>
      </c>
      <c r="AH1386" s="40">
        <f>XIV!AB$22</f>
        <v>30700.890000000003</v>
      </c>
      <c r="AI1386" s="40">
        <f>XIV!AC$22</f>
        <v>30700.890000000003</v>
      </c>
      <c r="AJ1386" s="40">
        <f>XIV!AD$22</f>
        <v>30700.890000000003</v>
      </c>
      <c r="AK1386" s="40">
        <f>XIV!AE$22</f>
        <v>30700.890000000003</v>
      </c>
      <c r="AL1386" s="40">
        <f>XIV!AF$22</f>
        <v>30700.890000000003</v>
      </c>
      <c r="AM1386" s="40">
        <f>XIV!AG$22</f>
        <v>30700.890000000003</v>
      </c>
      <c r="AN1386" s="40">
        <f>XIV!AH$22</f>
        <v>30700.890000000003</v>
      </c>
      <c r="AO1386" s="40">
        <f>XIV!AI$22</f>
        <v>30700.890000000003</v>
      </c>
      <c r="AP1386" s="40">
        <f>XIV!AJ$22</f>
        <v>30700.890000000003</v>
      </c>
      <c r="AQ1386" s="40">
        <f>XIV!AK$22</f>
        <v>30700.890000000003</v>
      </c>
    </row>
    <row r="1387" spans="1:43" s="124" customFormat="1">
      <c r="A1387" s="124" t="s">
        <v>384</v>
      </c>
      <c r="B1387" s="124" t="s">
        <v>112</v>
      </c>
      <c r="C1387" s="124" t="s">
        <v>14</v>
      </c>
      <c r="D1387" s="124" t="s">
        <v>5</v>
      </c>
      <c r="E1387" s="124" t="s">
        <v>7</v>
      </c>
      <c r="F1387" s="124" t="s">
        <v>398</v>
      </c>
      <c r="H1387" s="124" t="s">
        <v>385</v>
      </c>
      <c r="I1387" s="191">
        <v>14</v>
      </c>
      <c r="J1387" s="110">
        <f>XIV!D$107*100</f>
        <v>84.360189573459721</v>
      </c>
      <c r="K1387" s="110">
        <f>XIV!E$107*100</f>
        <v>84.360189573459721</v>
      </c>
      <c r="L1387" s="110">
        <f>XIV!F$107*100</f>
        <v>84.360189573459721</v>
      </c>
      <c r="M1387" s="110">
        <f>XIV!G$107*100</f>
        <v>84.360189573459721</v>
      </c>
      <c r="N1387" s="110">
        <f>XIV!H$107*100</f>
        <v>84.360189573459721</v>
      </c>
      <c r="O1387" s="110">
        <f>XIV!I$107*100</f>
        <v>84.360189573459721</v>
      </c>
      <c r="P1387" s="110">
        <f>XIV!J$107*100</f>
        <v>84.360189573459721</v>
      </c>
      <c r="Q1387" s="110">
        <f>XIV!K$107*100</f>
        <v>84.360189573459721</v>
      </c>
      <c r="R1387" s="110">
        <f>XIV!L$107*100</f>
        <v>84.360189573459721</v>
      </c>
      <c r="S1387" s="110">
        <f>XIV!M$107*100</f>
        <v>84.360189573459721</v>
      </c>
      <c r="T1387" s="110">
        <f>XIV!N$107*100</f>
        <v>84.360189573459721</v>
      </c>
      <c r="U1387" s="110">
        <f>XIV!O$107*100</f>
        <v>84.360189573459721</v>
      </c>
      <c r="V1387" s="110">
        <f>XIV!P$107*100</f>
        <v>84.360189573459721</v>
      </c>
      <c r="W1387" s="110">
        <f>XIV!Q$107*100</f>
        <v>84.360189573459721</v>
      </c>
      <c r="X1387" s="110">
        <f>XIV!R$107*100</f>
        <v>84.360189573459721</v>
      </c>
      <c r="Y1387" s="110">
        <f>XIV!S$107*100</f>
        <v>84.360189573459721</v>
      </c>
      <c r="Z1387" s="110">
        <f>XIV!T$107*100</f>
        <v>84.360189573459721</v>
      </c>
      <c r="AA1387" s="110">
        <f>XIV!U$107*100</f>
        <v>84.360189573459721</v>
      </c>
      <c r="AB1387" s="110">
        <f>XIV!V$107*100</f>
        <v>84.360189573459721</v>
      </c>
      <c r="AC1387" s="110">
        <f>XIV!W$107*100</f>
        <v>84.360189573459721</v>
      </c>
      <c r="AD1387" s="110">
        <f>XIV!X$107*100</f>
        <v>84.360189573459721</v>
      </c>
      <c r="AE1387" s="110">
        <f>XIV!Y$107*100</f>
        <v>84.360189573459721</v>
      </c>
      <c r="AF1387" s="110">
        <f>XIV!Z$107*100</f>
        <v>84.360189573459721</v>
      </c>
      <c r="AG1387" s="110">
        <f>XIV!AA$107*100</f>
        <v>84.360189573459721</v>
      </c>
      <c r="AH1387" s="110">
        <f>XIV!AB$107*100</f>
        <v>84.360189573459721</v>
      </c>
      <c r="AI1387" s="110">
        <f>XIV!AC$107*100</f>
        <v>84.360189573459721</v>
      </c>
      <c r="AJ1387" s="110">
        <f>XIV!AD$107*100</f>
        <v>84.360189573459721</v>
      </c>
      <c r="AK1387" s="110">
        <f>XIV!AE$107*100</f>
        <v>84.360189573459721</v>
      </c>
      <c r="AL1387" s="110">
        <f>XIV!AF$107*100</f>
        <v>84.360189573459721</v>
      </c>
      <c r="AM1387" s="110">
        <f>XIV!AG$107*100</f>
        <v>84.360189573459721</v>
      </c>
      <c r="AN1387" s="110">
        <f>XIV!AH$107*100</f>
        <v>84.360189573459721</v>
      </c>
      <c r="AO1387" s="110">
        <f>XIV!AI$107*100</f>
        <v>84.360189573459721</v>
      </c>
      <c r="AP1387" s="110">
        <f>XIV!AJ$107*100</f>
        <v>84.360189573459721</v>
      </c>
      <c r="AQ1387" s="110">
        <f>XIV!AK$107*100</f>
        <v>84.360189573459721</v>
      </c>
    </row>
    <row r="1388" spans="1:43" s="124" customFormat="1">
      <c r="A1388" s="124" t="s">
        <v>384</v>
      </c>
      <c r="B1388" s="124" t="s">
        <v>112</v>
      </c>
      <c r="C1388" s="124" t="s">
        <v>14</v>
      </c>
      <c r="D1388" s="124" t="s">
        <v>5</v>
      </c>
      <c r="E1388" s="124" t="s">
        <v>396</v>
      </c>
      <c r="F1388" s="124" t="s">
        <v>398</v>
      </c>
      <c r="H1388" s="124" t="s">
        <v>385</v>
      </c>
      <c r="I1388" s="191">
        <v>14</v>
      </c>
      <c r="J1388" s="110">
        <f>XIV!D$109*100</f>
        <v>1.5639810426540286</v>
      </c>
      <c r="K1388" s="110">
        <f>XIV!E$109*100</f>
        <v>1.5639810426540286</v>
      </c>
      <c r="L1388" s="110">
        <f>XIV!F$109*100</f>
        <v>1.5639810426540286</v>
      </c>
      <c r="M1388" s="110">
        <f>XIV!G$109*100</f>
        <v>1.5639810426540286</v>
      </c>
      <c r="N1388" s="110">
        <f>XIV!H$109*100</f>
        <v>1.5639810426540286</v>
      </c>
      <c r="O1388" s="110">
        <f>XIV!I$109*100</f>
        <v>1.5639810426540286</v>
      </c>
      <c r="P1388" s="110">
        <f>XIV!J$109*100</f>
        <v>1.5639810426540286</v>
      </c>
      <c r="Q1388" s="110">
        <f>XIV!K$109*100</f>
        <v>1.5639810426540286</v>
      </c>
      <c r="R1388" s="110">
        <f>XIV!L$109*100</f>
        <v>1.5639810426540286</v>
      </c>
      <c r="S1388" s="110">
        <f>XIV!M$109*100</f>
        <v>1.5639810426540286</v>
      </c>
      <c r="T1388" s="110">
        <f>XIV!N$109*100</f>
        <v>1.5639810426540286</v>
      </c>
      <c r="U1388" s="110">
        <f>XIV!O$109*100</f>
        <v>1.5639810426540286</v>
      </c>
      <c r="V1388" s="110">
        <f>XIV!P$109*100</f>
        <v>1.5639810426540286</v>
      </c>
      <c r="W1388" s="110">
        <f>XIV!Q$109*100</f>
        <v>1.5639810426540286</v>
      </c>
      <c r="X1388" s="110">
        <f>XIV!R$109*100</f>
        <v>1.5639810426540286</v>
      </c>
      <c r="Y1388" s="110">
        <f>XIV!S$109*100</f>
        <v>1.5639810426540286</v>
      </c>
      <c r="Z1388" s="110">
        <f>XIV!T$109*100</f>
        <v>1.5639810426540286</v>
      </c>
      <c r="AA1388" s="110">
        <f>XIV!U$109*100</f>
        <v>1.5639810426540286</v>
      </c>
      <c r="AB1388" s="110">
        <f>XIV!V$109*100</f>
        <v>1.5639810426540286</v>
      </c>
      <c r="AC1388" s="110">
        <f>XIV!W$109*100</f>
        <v>1.5639810426540286</v>
      </c>
      <c r="AD1388" s="110">
        <f>XIV!X$109*100</f>
        <v>1.5639810426540286</v>
      </c>
      <c r="AE1388" s="110">
        <f>XIV!Y$109*100</f>
        <v>1.5639810426540286</v>
      </c>
      <c r="AF1388" s="110">
        <f>XIV!Z$109*100</f>
        <v>1.5639810426540286</v>
      </c>
      <c r="AG1388" s="110">
        <f>XIV!AA$109*100</f>
        <v>1.5639810426540286</v>
      </c>
      <c r="AH1388" s="110">
        <f>XIV!AB$109*100</f>
        <v>1.5639810426540286</v>
      </c>
      <c r="AI1388" s="110">
        <f>XIV!AC$109*100</f>
        <v>1.5639810426540286</v>
      </c>
      <c r="AJ1388" s="110">
        <f>XIV!AD$109*100</f>
        <v>1.5639810426540286</v>
      </c>
      <c r="AK1388" s="110">
        <f>XIV!AE$109*100</f>
        <v>1.5639810426540286</v>
      </c>
      <c r="AL1388" s="110">
        <f>XIV!AF$109*100</f>
        <v>1.5639810426540286</v>
      </c>
      <c r="AM1388" s="110">
        <f>XIV!AG$109*100</f>
        <v>1.5639810426540286</v>
      </c>
      <c r="AN1388" s="110">
        <f>XIV!AH$109*100</f>
        <v>1.5639810426540286</v>
      </c>
      <c r="AO1388" s="110">
        <f>XIV!AI$109*100</f>
        <v>1.5639810426540286</v>
      </c>
      <c r="AP1388" s="110">
        <f>XIV!AJ$109*100</f>
        <v>1.5639810426540286</v>
      </c>
      <c r="AQ1388" s="110">
        <f>XIV!AK$109*100</f>
        <v>1.5639810426540286</v>
      </c>
    </row>
    <row r="1389" spans="1:43" s="124" customFormat="1">
      <c r="A1389" s="124" t="s">
        <v>384</v>
      </c>
      <c r="B1389" s="124" t="s">
        <v>112</v>
      </c>
      <c r="C1389" s="124" t="s">
        <v>14</v>
      </c>
      <c r="D1389" s="124" t="s">
        <v>5</v>
      </c>
      <c r="E1389" s="124" t="s">
        <v>16</v>
      </c>
      <c r="F1389" s="124" t="s">
        <v>398</v>
      </c>
      <c r="H1389" s="124" t="s">
        <v>385</v>
      </c>
      <c r="I1389" s="191">
        <v>14</v>
      </c>
      <c r="J1389" s="110">
        <f>XIV!D$108*100</f>
        <v>13.293838862559243</v>
      </c>
      <c r="K1389" s="110">
        <f>XIV!E$108*100</f>
        <v>13.293838862559243</v>
      </c>
      <c r="L1389" s="110">
        <f>XIV!F$108*100</f>
        <v>13.293838862559243</v>
      </c>
      <c r="M1389" s="110">
        <f>XIV!G$108*100</f>
        <v>13.293838862559243</v>
      </c>
      <c r="N1389" s="110">
        <f>XIV!H$108*100</f>
        <v>13.293838862559243</v>
      </c>
      <c r="O1389" s="110">
        <f>XIV!I$108*100</f>
        <v>13.293838862559243</v>
      </c>
      <c r="P1389" s="110">
        <f>XIV!J$108*100</f>
        <v>13.293838862559243</v>
      </c>
      <c r="Q1389" s="110">
        <f>XIV!K$108*100</f>
        <v>13.293838862559243</v>
      </c>
      <c r="R1389" s="110">
        <f>XIV!L$108*100</f>
        <v>13.293838862559243</v>
      </c>
      <c r="S1389" s="110">
        <f>XIV!M$108*100</f>
        <v>13.293838862559243</v>
      </c>
      <c r="T1389" s="110">
        <f>XIV!N$108*100</f>
        <v>13.293838862559243</v>
      </c>
      <c r="U1389" s="110">
        <f>XIV!O$108*100</f>
        <v>13.293838862559243</v>
      </c>
      <c r="V1389" s="110">
        <f>XIV!P$108*100</f>
        <v>13.293838862559243</v>
      </c>
      <c r="W1389" s="110">
        <f>XIV!Q$108*100</f>
        <v>13.293838862559243</v>
      </c>
      <c r="X1389" s="110">
        <f>XIV!R$108*100</f>
        <v>13.293838862559243</v>
      </c>
      <c r="Y1389" s="110">
        <f>XIV!S$108*100</f>
        <v>13.293838862559243</v>
      </c>
      <c r="Z1389" s="110">
        <f>XIV!T$108*100</f>
        <v>13.293838862559243</v>
      </c>
      <c r="AA1389" s="110">
        <f>XIV!U$108*100</f>
        <v>13.293838862559243</v>
      </c>
      <c r="AB1389" s="110">
        <f>XIV!V$108*100</f>
        <v>13.293838862559243</v>
      </c>
      <c r="AC1389" s="110">
        <f>XIV!W$108*100</f>
        <v>13.293838862559243</v>
      </c>
      <c r="AD1389" s="110">
        <f>XIV!X$108*100</f>
        <v>13.293838862559243</v>
      </c>
      <c r="AE1389" s="110">
        <f>XIV!Y$108*100</f>
        <v>13.293838862559243</v>
      </c>
      <c r="AF1389" s="110">
        <f>XIV!Z$108*100</f>
        <v>13.293838862559243</v>
      </c>
      <c r="AG1389" s="110">
        <f>XIV!AA$108*100</f>
        <v>13.293838862559243</v>
      </c>
      <c r="AH1389" s="110">
        <f>XIV!AB$108*100</f>
        <v>13.293838862559243</v>
      </c>
      <c r="AI1389" s="110">
        <f>XIV!AC$108*100</f>
        <v>13.293838862559243</v>
      </c>
      <c r="AJ1389" s="110">
        <f>XIV!AD$108*100</f>
        <v>13.293838862559243</v>
      </c>
      <c r="AK1389" s="110">
        <f>XIV!AE$108*100</f>
        <v>13.293838862559243</v>
      </c>
      <c r="AL1389" s="110">
        <f>XIV!AF$108*100</f>
        <v>13.293838862559243</v>
      </c>
      <c r="AM1389" s="110">
        <f>XIV!AG$108*100</f>
        <v>13.293838862559243</v>
      </c>
      <c r="AN1389" s="110">
        <f>XIV!AH$108*100</f>
        <v>13.293838862559243</v>
      </c>
      <c r="AO1389" s="110">
        <f>XIV!AI$108*100</f>
        <v>13.293838862559243</v>
      </c>
      <c r="AP1389" s="110">
        <f>XIV!AJ$108*100</f>
        <v>13.293838862559243</v>
      </c>
      <c r="AQ1389" s="110">
        <f>XIV!AK$108*100</f>
        <v>13.293838862559243</v>
      </c>
    </row>
    <row r="1390" spans="1:43" s="124" customFormat="1">
      <c r="A1390" s="124" t="s">
        <v>384</v>
      </c>
      <c r="B1390" s="124" t="s">
        <v>112</v>
      </c>
      <c r="C1390" s="124" t="s">
        <v>14</v>
      </c>
      <c r="D1390" s="124" t="s">
        <v>5</v>
      </c>
      <c r="E1390" s="124" t="s">
        <v>395</v>
      </c>
      <c r="F1390" s="124" t="s">
        <v>398</v>
      </c>
      <c r="H1390" s="124" t="s">
        <v>385</v>
      </c>
      <c r="I1390" s="191">
        <v>14</v>
      </c>
      <c r="J1390" s="110">
        <f>XIV!D$106*100</f>
        <v>0.7819905213270143</v>
      </c>
      <c r="K1390" s="110">
        <f>XIV!E$106*100</f>
        <v>0.7819905213270143</v>
      </c>
      <c r="L1390" s="110">
        <f>XIV!F$106*100</f>
        <v>0.7819905213270143</v>
      </c>
      <c r="M1390" s="110">
        <f>XIV!G$106*100</f>
        <v>0.7819905213270143</v>
      </c>
      <c r="N1390" s="110">
        <f>XIV!H$106*100</f>
        <v>0.7819905213270143</v>
      </c>
      <c r="O1390" s="110">
        <f>XIV!I$106*100</f>
        <v>0.7819905213270143</v>
      </c>
      <c r="P1390" s="110">
        <f>XIV!J$106*100</f>
        <v>0.7819905213270143</v>
      </c>
      <c r="Q1390" s="110">
        <f>XIV!K$106*100</f>
        <v>0.7819905213270143</v>
      </c>
      <c r="R1390" s="110">
        <f>XIV!L$106*100</f>
        <v>0.7819905213270143</v>
      </c>
      <c r="S1390" s="110">
        <f>XIV!M$106*100</f>
        <v>0.7819905213270143</v>
      </c>
      <c r="T1390" s="110">
        <f>XIV!N$106*100</f>
        <v>0.7819905213270143</v>
      </c>
      <c r="U1390" s="110">
        <f>XIV!O$106*100</f>
        <v>0.7819905213270143</v>
      </c>
      <c r="V1390" s="110">
        <f>XIV!P$106*100</f>
        <v>0.7819905213270143</v>
      </c>
      <c r="W1390" s="110">
        <f>XIV!Q$106*100</f>
        <v>0.7819905213270143</v>
      </c>
      <c r="X1390" s="110">
        <f>XIV!R$106*100</f>
        <v>0.7819905213270143</v>
      </c>
      <c r="Y1390" s="110">
        <f>XIV!S$106*100</f>
        <v>0.7819905213270143</v>
      </c>
      <c r="Z1390" s="110">
        <f>XIV!T$106*100</f>
        <v>0.7819905213270143</v>
      </c>
      <c r="AA1390" s="110">
        <f>XIV!U$106*100</f>
        <v>0.7819905213270143</v>
      </c>
      <c r="AB1390" s="110">
        <f>XIV!V$106*100</f>
        <v>0.7819905213270143</v>
      </c>
      <c r="AC1390" s="110">
        <f>XIV!W$106*100</f>
        <v>0.7819905213270143</v>
      </c>
      <c r="AD1390" s="110">
        <f>XIV!X$106*100</f>
        <v>0.7819905213270143</v>
      </c>
      <c r="AE1390" s="110">
        <f>XIV!Y$106*100</f>
        <v>0.7819905213270143</v>
      </c>
      <c r="AF1390" s="110">
        <f>XIV!Z$106*100</f>
        <v>0.7819905213270143</v>
      </c>
      <c r="AG1390" s="110">
        <f>XIV!AA$106*100</f>
        <v>0.7819905213270143</v>
      </c>
      <c r="AH1390" s="110">
        <f>XIV!AB$106*100</f>
        <v>0.7819905213270143</v>
      </c>
      <c r="AI1390" s="110">
        <f>XIV!AC$106*100</f>
        <v>0.7819905213270143</v>
      </c>
      <c r="AJ1390" s="110">
        <f>XIV!AD$106*100</f>
        <v>0.7819905213270143</v>
      </c>
      <c r="AK1390" s="110">
        <f>XIV!AE$106*100</f>
        <v>0.7819905213270143</v>
      </c>
      <c r="AL1390" s="110">
        <f>XIV!AF$106*100</f>
        <v>0.7819905213270143</v>
      </c>
      <c r="AM1390" s="110">
        <f>XIV!AG$106*100</f>
        <v>0.7819905213270143</v>
      </c>
      <c r="AN1390" s="110">
        <f>XIV!AH$106*100</f>
        <v>0.7819905213270143</v>
      </c>
      <c r="AO1390" s="110">
        <f>XIV!AI$106*100</f>
        <v>0.7819905213270143</v>
      </c>
      <c r="AP1390" s="110">
        <f>XIV!AJ$106*100</f>
        <v>0.7819905213270143</v>
      </c>
      <c r="AQ1390" s="110">
        <f>XIV!AK$106*100</f>
        <v>0.7819905213270143</v>
      </c>
    </row>
    <row r="1391" spans="1:43" s="124" customFormat="1">
      <c r="A1391" s="124" t="s">
        <v>384</v>
      </c>
      <c r="B1391" s="124" t="s">
        <v>112</v>
      </c>
      <c r="C1391" s="124" t="s">
        <v>14</v>
      </c>
      <c r="D1391" s="124" t="s">
        <v>5</v>
      </c>
      <c r="F1391" s="124" t="s">
        <v>399</v>
      </c>
      <c r="H1391" s="124" t="s">
        <v>385</v>
      </c>
      <c r="I1391" s="191">
        <v>14</v>
      </c>
      <c r="J1391" s="40">
        <f>XIV!D$23</f>
        <v>78519.851999999984</v>
      </c>
      <c r="K1391" s="40">
        <f>XIV!E$23</f>
        <v>78519.851999999984</v>
      </c>
      <c r="L1391" s="40">
        <f>XIV!F$23</f>
        <v>78519.851999999984</v>
      </c>
      <c r="M1391" s="40">
        <f>XIV!G$23</f>
        <v>78519.851999999984</v>
      </c>
      <c r="N1391" s="40">
        <f>XIV!H$23</f>
        <v>78519.851999999984</v>
      </c>
      <c r="O1391" s="40">
        <f>XIV!I$23</f>
        <v>78519.851999999984</v>
      </c>
      <c r="P1391" s="40">
        <f>XIV!J$23</f>
        <v>78519.851999999984</v>
      </c>
      <c r="Q1391" s="40">
        <f>XIV!K$23</f>
        <v>78519.851999999984</v>
      </c>
      <c r="R1391" s="40">
        <f>XIV!L$23</f>
        <v>78519.851999999984</v>
      </c>
      <c r="S1391" s="40">
        <f>XIV!M$23</f>
        <v>78519.851999999984</v>
      </c>
      <c r="T1391" s="40">
        <f>XIV!N$23</f>
        <v>78519.851999999984</v>
      </c>
      <c r="U1391" s="40">
        <f>XIV!O$23</f>
        <v>78519.851999999984</v>
      </c>
      <c r="V1391" s="40">
        <f>XIV!P$23</f>
        <v>78519.851999999984</v>
      </c>
      <c r="W1391" s="40">
        <f>XIV!Q$23</f>
        <v>78519.851999999984</v>
      </c>
      <c r="X1391" s="40">
        <f>XIV!R$23</f>
        <v>78519.851999999984</v>
      </c>
      <c r="Y1391" s="40">
        <f>XIV!S$23</f>
        <v>78519.851999999984</v>
      </c>
      <c r="Z1391" s="40">
        <f>XIV!T$23</f>
        <v>78519.851999999984</v>
      </c>
      <c r="AA1391" s="40">
        <f>XIV!U$23</f>
        <v>78519.851999999984</v>
      </c>
      <c r="AB1391" s="40">
        <f>XIV!V$23</f>
        <v>78519.851999999984</v>
      </c>
      <c r="AC1391" s="40">
        <f>XIV!W$23</f>
        <v>78519.851999999984</v>
      </c>
      <c r="AD1391" s="40">
        <f>XIV!X$23</f>
        <v>78519.851999999984</v>
      </c>
      <c r="AE1391" s="40">
        <f>XIV!Y$23</f>
        <v>78519.851999999984</v>
      </c>
      <c r="AF1391" s="40">
        <f>XIV!Z$23</f>
        <v>78519.851999999984</v>
      </c>
      <c r="AG1391" s="40">
        <f>XIV!AA$23</f>
        <v>78519.851999999984</v>
      </c>
      <c r="AH1391" s="40">
        <f>XIV!AB$23</f>
        <v>78519.851999999984</v>
      </c>
      <c r="AI1391" s="40">
        <f>XIV!AC$23</f>
        <v>78519.851999999984</v>
      </c>
      <c r="AJ1391" s="40">
        <f>XIV!AD$23</f>
        <v>78519.851999999984</v>
      </c>
      <c r="AK1391" s="40">
        <f>XIV!AE$23</f>
        <v>78519.851999999984</v>
      </c>
      <c r="AL1391" s="40">
        <f>XIV!AF$23</f>
        <v>78519.851999999984</v>
      </c>
      <c r="AM1391" s="40">
        <f>XIV!AG$23</f>
        <v>78519.851999999984</v>
      </c>
      <c r="AN1391" s="40">
        <f>XIV!AH$23</f>
        <v>78519.851999999984</v>
      </c>
      <c r="AO1391" s="40">
        <f>XIV!AI$23</f>
        <v>78519.851999999984</v>
      </c>
      <c r="AP1391" s="40">
        <f>XIV!AJ$23</f>
        <v>78519.851999999984</v>
      </c>
      <c r="AQ1391" s="40">
        <f>XIV!AK$23</f>
        <v>78519.851999999984</v>
      </c>
    </row>
    <row r="1392" spans="1:43" s="124" customFormat="1">
      <c r="A1392" s="124" t="s">
        <v>384</v>
      </c>
      <c r="B1392" s="124" t="s">
        <v>112</v>
      </c>
      <c r="C1392" s="124" t="s">
        <v>14</v>
      </c>
      <c r="D1392" s="124" t="s">
        <v>4</v>
      </c>
      <c r="E1392" s="124" t="s">
        <v>7</v>
      </c>
      <c r="F1392" s="124" t="s">
        <v>398</v>
      </c>
      <c r="H1392" s="124" t="s">
        <v>385</v>
      </c>
      <c r="I1392" s="191">
        <v>14</v>
      </c>
      <c r="J1392" s="110">
        <v>100</v>
      </c>
      <c r="K1392" s="110">
        <v>100</v>
      </c>
      <c r="L1392" s="110">
        <v>100</v>
      </c>
      <c r="M1392" s="110">
        <v>100</v>
      </c>
      <c r="N1392" s="110">
        <v>100</v>
      </c>
      <c r="O1392" s="110">
        <v>100</v>
      </c>
      <c r="P1392" s="110">
        <v>100</v>
      </c>
      <c r="Q1392" s="110">
        <v>100</v>
      </c>
      <c r="R1392" s="110">
        <v>100</v>
      </c>
      <c r="S1392" s="110">
        <v>100</v>
      </c>
      <c r="T1392" s="110">
        <v>100</v>
      </c>
      <c r="U1392" s="110">
        <v>100</v>
      </c>
      <c r="V1392" s="110">
        <v>100</v>
      </c>
      <c r="W1392" s="110">
        <v>100</v>
      </c>
      <c r="X1392" s="110">
        <v>100</v>
      </c>
      <c r="Y1392" s="110">
        <v>100</v>
      </c>
      <c r="Z1392" s="110">
        <v>100</v>
      </c>
      <c r="AA1392" s="110">
        <v>100</v>
      </c>
      <c r="AB1392" s="110">
        <v>100</v>
      </c>
      <c r="AC1392" s="110">
        <v>100</v>
      </c>
      <c r="AD1392" s="110">
        <v>100</v>
      </c>
      <c r="AE1392" s="110">
        <v>100</v>
      </c>
      <c r="AF1392" s="110">
        <v>100</v>
      </c>
      <c r="AG1392" s="110">
        <v>100</v>
      </c>
      <c r="AH1392" s="110">
        <v>100</v>
      </c>
      <c r="AI1392" s="110">
        <v>100</v>
      </c>
      <c r="AJ1392" s="110">
        <v>100</v>
      </c>
      <c r="AK1392" s="110">
        <v>100</v>
      </c>
      <c r="AL1392" s="110">
        <v>100</v>
      </c>
      <c r="AM1392" s="110">
        <v>100</v>
      </c>
      <c r="AN1392" s="110">
        <v>100</v>
      </c>
      <c r="AO1392" s="110">
        <v>100</v>
      </c>
      <c r="AP1392" s="110">
        <v>100</v>
      </c>
      <c r="AQ1392" s="110">
        <v>100</v>
      </c>
    </row>
    <row r="1393" spans="1:43" s="124" customFormat="1">
      <c r="A1393" s="124" t="s">
        <v>384</v>
      </c>
      <c r="B1393" s="124" t="s">
        <v>112</v>
      </c>
      <c r="C1393" s="124" t="s">
        <v>14</v>
      </c>
      <c r="D1393" s="124" t="s">
        <v>4</v>
      </c>
      <c r="F1393" s="124" t="s">
        <v>399</v>
      </c>
      <c r="H1393" s="124" t="s">
        <v>385</v>
      </c>
      <c r="I1393" s="191">
        <v>14</v>
      </c>
      <c r="J1393" s="40">
        <f>XIV!D$24</f>
        <v>281517.85800000001</v>
      </c>
      <c r="K1393" s="40">
        <f>XIV!E$24</f>
        <v>281517.85800000001</v>
      </c>
      <c r="L1393" s="40">
        <f>XIV!F$24</f>
        <v>281517.85800000001</v>
      </c>
      <c r="M1393" s="40">
        <f>XIV!G$24</f>
        <v>281517.85800000001</v>
      </c>
      <c r="N1393" s="40">
        <f>XIV!H$24</f>
        <v>281517.85800000001</v>
      </c>
      <c r="O1393" s="40">
        <f>XIV!I$24</f>
        <v>281517.85800000001</v>
      </c>
      <c r="P1393" s="40">
        <f>XIV!J$24</f>
        <v>281517.85800000001</v>
      </c>
      <c r="Q1393" s="40">
        <f>XIV!K$24</f>
        <v>281517.85800000001</v>
      </c>
      <c r="R1393" s="40">
        <f>XIV!L$24</f>
        <v>281517.85800000001</v>
      </c>
      <c r="S1393" s="40">
        <f>XIV!M$24</f>
        <v>281517.85800000001</v>
      </c>
      <c r="T1393" s="40">
        <f>XIV!N$24</f>
        <v>281517.85800000001</v>
      </c>
      <c r="U1393" s="40">
        <f>XIV!O$24</f>
        <v>281517.85800000001</v>
      </c>
      <c r="V1393" s="40">
        <f>XIV!P$24</f>
        <v>281517.85800000001</v>
      </c>
      <c r="W1393" s="40">
        <f>XIV!Q$24</f>
        <v>281517.85800000001</v>
      </c>
      <c r="X1393" s="40">
        <f>XIV!R$24</f>
        <v>281517.85800000001</v>
      </c>
      <c r="Y1393" s="40">
        <f>XIV!S$24</f>
        <v>281517.85800000001</v>
      </c>
      <c r="Z1393" s="40">
        <f>XIV!T$24</f>
        <v>281517.85800000001</v>
      </c>
      <c r="AA1393" s="40">
        <f>XIV!U$24</f>
        <v>281517.85800000001</v>
      </c>
      <c r="AB1393" s="40">
        <f>XIV!V$24</f>
        <v>281517.85800000001</v>
      </c>
      <c r="AC1393" s="40">
        <f>XIV!W$24</f>
        <v>281517.85800000001</v>
      </c>
      <c r="AD1393" s="40">
        <f>XIV!X$24</f>
        <v>281517.85800000001</v>
      </c>
      <c r="AE1393" s="40">
        <f>XIV!Y$24</f>
        <v>281517.85800000001</v>
      </c>
      <c r="AF1393" s="40">
        <f>XIV!Z$24</f>
        <v>281517.85800000001</v>
      </c>
      <c r="AG1393" s="40">
        <f>XIV!AA$24</f>
        <v>281517.85800000001</v>
      </c>
      <c r="AH1393" s="40">
        <f>XIV!AB$24</f>
        <v>281517.85800000001</v>
      </c>
      <c r="AI1393" s="40">
        <f>XIV!AC$24</f>
        <v>281517.85800000001</v>
      </c>
      <c r="AJ1393" s="40">
        <f>XIV!AD$24</f>
        <v>281517.85800000001</v>
      </c>
      <c r="AK1393" s="40">
        <f>XIV!AE$24</f>
        <v>281517.85800000001</v>
      </c>
      <c r="AL1393" s="40">
        <f>XIV!AF$24</f>
        <v>281517.85800000001</v>
      </c>
      <c r="AM1393" s="40">
        <f>XIV!AG$24</f>
        <v>281517.85800000001</v>
      </c>
      <c r="AN1393" s="40">
        <f>XIV!AH$24</f>
        <v>281517.85800000001</v>
      </c>
      <c r="AO1393" s="40">
        <f>XIV!AI$24</f>
        <v>281517.85800000001</v>
      </c>
      <c r="AP1393" s="40">
        <f>XIV!AJ$24</f>
        <v>281517.85800000001</v>
      </c>
      <c r="AQ1393" s="40">
        <f>XIV!AK$24</f>
        <v>281517.85800000001</v>
      </c>
    </row>
    <row r="1394" spans="1:43" s="124" customFormat="1">
      <c r="A1394" s="124" t="s">
        <v>384</v>
      </c>
      <c r="B1394" s="124" t="s">
        <v>112</v>
      </c>
      <c r="C1394" s="124" t="s">
        <v>14</v>
      </c>
      <c r="D1394" s="124" t="s">
        <v>9</v>
      </c>
      <c r="E1394" s="124" t="s">
        <v>7</v>
      </c>
      <c r="F1394" s="124" t="s">
        <v>398</v>
      </c>
      <c r="H1394" s="124" t="s">
        <v>385</v>
      </c>
      <c r="I1394" s="191">
        <v>14</v>
      </c>
      <c r="J1394" s="110">
        <f>XIV!D$112*100</f>
        <v>46.996699669966993</v>
      </c>
      <c r="K1394" s="110">
        <f>XIV!E$112*100</f>
        <v>46.996699669966993</v>
      </c>
      <c r="L1394" s="110">
        <f>XIV!F$112*100</f>
        <v>46.996699669966993</v>
      </c>
      <c r="M1394" s="110">
        <f>XIV!G$112*100</f>
        <v>46.996699669966993</v>
      </c>
      <c r="N1394" s="110">
        <f>XIV!H$112*100</f>
        <v>46.996699669966993</v>
      </c>
      <c r="O1394" s="110">
        <f>XIV!I$112*100</f>
        <v>46.996699669966993</v>
      </c>
      <c r="P1394" s="110">
        <f>XIV!J$112*100</f>
        <v>46.996699669966993</v>
      </c>
      <c r="Q1394" s="110">
        <f>XIV!K$112*100</f>
        <v>46.996699669966993</v>
      </c>
      <c r="R1394" s="110">
        <f>XIV!L$112*100</f>
        <v>46.996699669966993</v>
      </c>
      <c r="S1394" s="110">
        <f>XIV!M$112*100</f>
        <v>46.996699669966993</v>
      </c>
      <c r="T1394" s="110">
        <f>XIV!N$112*100</f>
        <v>46.996699669966993</v>
      </c>
      <c r="U1394" s="110">
        <f>XIV!O$112*100</f>
        <v>46.996699669966993</v>
      </c>
      <c r="V1394" s="110">
        <f>XIV!P$112*100</f>
        <v>46.996699669966993</v>
      </c>
      <c r="W1394" s="110">
        <f>XIV!Q$112*100</f>
        <v>46.996699669966993</v>
      </c>
      <c r="X1394" s="110">
        <f>XIV!R$112*100</f>
        <v>46.996699669966993</v>
      </c>
      <c r="Y1394" s="110">
        <f>XIV!S$112*100</f>
        <v>46.996699669966993</v>
      </c>
      <c r="Z1394" s="110">
        <f>XIV!T$112*100</f>
        <v>46.996699669966993</v>
      </c>
      <c r="AA1394" s="110">
        <f>XIV!U$112*100</f>
        <v>46.996699669966993</v>
      </c>
      <c r="AB1394" s="110">
        <f>XIV!V$112*100</f>
        <v>46.996699669966993</v>
      </c>
      <c r="AC1394" s="110">
        <f>XIV!W$112*100</f>
        <v>46.996699669966993</v>
      </c>
      <c r="AD1394" s="110">
        <f>XIV!X$112*100</f>
        <v>46.996699669966993</v>
      </c>
      <c r="AE1394" s="110">
        <f>XIV!Y$112*100</f>
        <v>46.996699669966993</v>
      </c>
      <c r="AF1394" s="110">
        <f>XIV!Z$112*100</f>
        <v>46.996699669966993</v>
      </c>
      <c r="AG1394" s="110">
        <f>XIV!AA$112*100</f>
        <v>46.996699669966993</v>
      </c>
      <c r="AH1394" s="110">
        <f>XIV!AB$112*100</f>
        <v>46.996699669966993</v>
      </c>
      <c r="AI1394" s="110">
        <f>XIV!AC$112*100</f>
        <v>46.996699669966993</v>
      </c>
      <c r="AJ1394" s="110">
        <f>XIV!AD$112*100</f>
        <v>46.996699669966993</v>
      </c>
      <c r="AK1394" s="110">
        <f>XIV!AE$112*100</f>
        <v>46.996699669966993</v>
      </c>
      <c r="AL1394" s="110">
        <f>XIV!AF$112*100</f>
        <v>46.996699669966993</v>
      </c>
      <c r="AM1394" s="110">
        <f>XIV!AG$112*100</f>
        <v>46.996699669966993</v>
      </c>
      <c r="AN1394" s="110">
        <f>XIV!AH$112*100</f>
        <v>46.996699669966993</v>
      </c>
      <c r="AO1394" s="110">
        <f>XIV!AI$112*100</f>
        <v>46.996699669966993</v>
      </c>
      <c r="AP1394" s="110">
        <f>XIV!AJ$112*100</f>
        <v>46.996699669966993</v>
      </c>
      <c r="AQ1394" s="110">
        <f>XIV!AK$112*100</f>
        <v>46.996699669966993</v>
      </c>
    </row>
    <row r="1395" spans="1:43" s="124" customFormat="1">
      <c r="A1395" s="124" t="s">
        <v>384</v>
      </c>
      <c r="B1395" s="124" t="s">
        <v>112</v>
      </c>
      <c r="C1395" s="124" t="s">
        <v>14</v>
      </c>
      <c r="D1395" s="124" t="s">
        <v>9</v>
      </c>
      <c r="E1395" s="124" t="s">
        <v>396</v>
      </c>
      <c r="F1395" s="124" t="s">
        <v>398</v>
      </c>
      <c r="H1395" s="124" t="s">
        <v>385</v>
      </c>
      <c r="I1395" s="191">
        <v>14</v>
      </c>
      <c r="J1395" s="110">
        <f>XIV!D$114*100</f>
        <v>5.3003300330032994</v>
      </c>
      <c r="K1395" s="110">
        <f>XIV!E$114*100</f>
        <v>5.3003300330032994</v>
      </c>
      <c r="L1395" s="110">
        <f>XIV!F$114*100</f>
        <v>5.3003300330032994</v>
      </c>
      <c r="M1395" s="110">
        <f>XIV!G$114*100</f>
        <v>5.3003300330032994</v>
      </c>
      <c r="N1395" s="110">
        <f>XIV!H$114*100</f>
        <v>5.3003300330032994</v>
      </c>
      <c r="O1395" s="110">
        <f>XIV!I$114*100</f>
        <v>5.3003300330032994</v>
      </c>
      <c r="P1395" s="110">
        <f>XIV!J$114*100</f>
        <v>5.3003300330032994</v>
      </c>
      <c r="Q1395" s="110">
        <f>XIV!K$114*100</f>
        <v>5.3003300330032994</v>
      </c>
      <c r="R1395" s="110">
        <f>XIV!L$114*100</f>
        <v>5.3003300330032994</v>
      </c>
      <c r="S1395" s="110">
        <f>XIV!M$114*100</f>
        <v>5.3003300330032994</v>
      </c>
      <c r="T1395" s="110">
        <f>XIV!N$114*100</f>
        <v>5.3003300330032994</v>
      </c>
      <c r="U1395" s="110">
        <f>XIV!O$114*100</f>
        <v>5.3003300330032994</v>
      </c>
      <c r="V1395" s="110">
        <f>XIV!P$114*100</f>
        <v>5.3003300330032994</v>
      </c>
      <c r="W1395" s="110">
        <f>XIV!Q$114*100</f>
        <v>5.3003300330032994</v>
      </c>
      <c r="X1395" s="110">
        <f>XIV!R$114*100</f>
        <v>5.3003300330032994</v>
      </c>
      <c r="Y1395" s="110">
        <f>XIV!S$114*100</f>
        <v>5.3003300330032994</v>
      </c>
      <c r="Z1395" s="110">
        <f>XIV!T$114*100</f>
        <v>5.3003300330032994</v>
      </c>
      <c r="AA1395" s="110">
        <f>XIV!U$114*100</f>
        <v>5.3003300330032994</v>
      </c>
      <c r="AB1395" s="110">
        <f>XIV!V$114*100</f>
        <v>5.3003300330032994</v>
      </c>
      <c r="AC1395" s="110">
        <f>XIV!W$114*100</f>
        <v>5.3003300330032994</v>
      </c>
      <c r="AD1395" s="110">
        <f>XIV!X$114*100</f>
        <v>5.3003300330032994</v>
      </c>
      <c r="AE1395" s="110">
        <f>XIV!Y$114*100</f>
        <v>5.3003300330032994</v>
      </c>
      <c r="AF1395" s="110">
        <f>XIV!Z$114*100</f>
        <v>5.3003300330032994</v>
      </c>
      <c r="AG1395" s="110">
        <f>XIV!AA$114*100</f>
        <v>5.3003300330032994</v>
      </c>
      <c r="AH1395" s="110">
        <f>XIV!AB$114*100</f>
        <v>5.3003300330032994</v>
      </c>
      <c r="AI1395" s="110">
        <f>XIV!AC$114*100</f>
        <v>5.3003300330032994</v>
      </c>
      <c r="AJ1395" s="110">
        <f>XIV!AD$114*100</f>
        <v>5.3003300330032994</v>
      </c>
      <c r="AK1395" s="110">
        <f>XIV!AE$114*100</f>
        <v>5.3003300330032994</v>
      </c>
      <c r="AL1395" s="110">
        <f>XIV!AF$114*100</f>
        <v>5.3003300330032994</v>
      </c>
      <c r="AM1395" s="110">
        <f>XIV!AG$114*100</f>
        <v>5.3003300330032994</v>
      </c>
      <c r="AN1395" s="110">
        <f>XIV!AH$114*100</f>
        <v>5.3003300330032994</v>
      </c>
      <c r="AO1395" s="110">
        <f>XIV!AI$114*100</f>
        <v>5.3003300330032994</v>
      </c>
      <c r="AP1395" s="110">
        <f>XIV!AJ$114*100</f>
        <v>5.3003300330032994</v>
      </c>
      <c r="AQ1395" s="110">
        <f>XIV!AK$114*100</f>
        <v>5.3003300330032994</v>
      </c>
    </row>
    <row r="1396" spans="1:43" s="124" customFormat="1">
      <c r="A1396" s="124" t="s">
        <v>384</v>
      </c>
      <c r="B1396" s="124" t="s">
        <v>112</v>
      </c>
      <c r="C1396" s="124" t="s">
        <v>14</v>
      </c>
      <c r="D1396" s="124" t="s">
        <v>9</v>
      </c>
      <c r="E1396" s="124" t="s">
        <v>16</v>
      </c>
      <c r="F1396" s="124" t="s">
        <v>398</v>
      </c>
      <c r="H1396" s="124" t="s">
        <v>385</v>
      </c>
      <c r="I1396" s="191">
        <v>14</v>
      </c>
      <c r="J1396" s="110">
        <f>XIV!D$113*100</f>
        <v>45.052805280528055</v>
      </c>
      <c r="K1396" s="110">
        <f>XIV!E$113*100</f>
        <v>45.052805280528055</v>
      </c>
      <c r="L1396" s="110">
        <f>XIV!F$113*100</f>
        <v>45.052805280528055</v>
      </c>
      <c r="M1396" s="110">
        <f>XIV!G$113*100</f>
        <v>45.052805280528055</v>
      </c>
      <c r="N1396" s="110">
        <f>XIV!H$113*100</f>
        <v>45.052805280528055</v>
      </c>
      <c r="O1396" s="110">
        <f>XIV!I$113*100</f>
        <v>45.052805280528055</v>
      </c>
      <c r="P1396" s="110">
        <f>XIV!J$113*100</f>
        <v>45.052805280528055</v>
      </c>
      <c r="Q1396" s="110">
        <f>XIV!K$113*100</f>
        <v>45.052805280528055</v>
      </c>
      <c r="R1396" s="110">
        <f>XIV!L$113*100</f>
        <v>45.052805280528055</v>
      </c>
      <c r="S1396" s="110">
        <f>XIV!M$113*100</f>
        <v>45.052805280528055</v>
      </c>
      <c r="T1396" s="110">
        <f>XIV!N$113*100</f>
        <v>45.052805280528055</v>
      </c>
      <c r="U1396" s="110">
        <f>XIV!O$113*100</f>
        <v>45.052805280528055</v>
      </c>
      <c r="V1396" s="110">
        <f>XIV!P$113*100</f>
        <v>45.052805280528055</v>
      </c>
      <c r="W1396" s="110">
        <f>XIV!Q$113*100</f>
        <v>45.052805280528055</v>
      </c>
      <c r="X1396" s="110">
        <f>XIV!R$113*100</f>
        <v>45.052805280528055</v>
      </c>
      <c r="Y1396" s="110">
        <f>XIV!S$113*100</f>
        <v>45.052805280528055</v>
      </c>
      <c r="Z1396" s="110">
        <f>XIV!T$113*100</f>
        <v>45.052805280528055</v>
      </c>
      <c r="AA1396" s="110">
        <f>XIV!U$113*100</f>
        <v>45.052805280528055</v>
      </c>
      <c r="AB1396" s="110">
        <f>XIV!V$113*100</f>
        <v>45.052805280528055</v>
      </c>
      <c r="AC1396" s="110">
        <f>XIV!W$113*100</f>
        <v>45.052805280528055</v>
      </c>
      <c r="AD1396" s="110">
        <f>XIV!X$113*100</f>
        <v>45.052805280528055</v>
      </c>
      <c r="AE1396" s="110">
        <f>XIV!Y$113*100</f>
        <v>45.052805280528055</v>
      </c>
      <c r="AF1396" s="110">
        <f>XIV!Z$113*100</f>
        <v>45.052805280528055</v>
      </c>
      <c r="AG1396" s="110">
        <f>XIV!AA$113*100</f>
        <v>45.052805280528055</v>
      </c>
      <c r="AH1396" s="110">
        <f>XIV!AB$113*100</f>
        <v>45.052805280528055</v>
      </c>
      <c r="AI1396" s="110">
        <f>XIV!AC$113*100</f>
        <v>45.052805280528055</v>
      </c>
      <c r="AJ1396" s="110">
        <f>XIV!AD$113*100</f>
        <v>45.052805280528055</v>
      </c>
      <c r="AK1396" s="110">
        <f>XIV!AE$113*100</f>
        <v>45.052805280528055</v>
      </c>
      <c r="AL1396" s="110">
        <f>XIV!AF$113*100</f>
        <v>45.052805280528055</v>
      </c>
      <c r="AM1396" s="110">
        <f>XIV!AG$113*100</f>
        <v>45.052805280528055</v>
      </c>
      <c r="AN1396" s="110">
        <f>XIV!AH$113*100</f>
        <v>45.052805280528055</v>
      </c>
      <c r="AO1396" s="110">
        <f>XIV!AI$113*100</f>
        <v>45.052805280528055</v>
      </c>
      <c r="AP1396" s="110">
        <f>XIV!AJ$113*100</f>
        <v>45.052805280528055</v>
      </c>
      <c r="AQ1396" s="110">
        <f>XIV!AK$113*100</f>
        <v>45.052805280528055</v>
      </c>
    </row>
    <row r="1397" spans="1:43" s="124" customFormat="1">
      <c r="A1397" s="124" t="s">
        <v>384</v>
      </c>
      <c r="B1397" s="124" t="s">
        <v>112</v>
      </c>
      <c r="C1397" s="124" t="s">
        <v>14</v>
      </c>
      <c r="D1397" s="124" t="s">
        <v>9</v>
      </c>
      <c r="E1397" s="124" t="s">
        <v>395</v>
      </c>
      <c r="F1397" s="124" t="s">
        <v>398</v>
      </c>
      <c r="H1397" s="124" t="s">
        <v>385</v>
      </c>
      <c r="I1397" s="191">
        <v>14</v>
      </c>
      <c r="J1397" s="110">
        <f>XIV!D$111*100</f>
        <v>2.6501650165016497</v>
      </c>
      <c r="K1397" s="110">
        <f>XIV!E$111*100</f>
        <v>2.6501650165016497</v>
      </c>
      <c r="L1397" s="110">
        <f>XIV!F$111*100</f>
        <v>2.6501650165016497</v>
      </c>
      <c r="M1397" s="110">
        <f>XIV!G$111*100</f>
        <v>2.6501650165016497</v>
      </c>
      <c r="N1397" s="110">
        <f>XIV!H$111*100</f>
        <v>2.6501650165016497</v>
      </c>
      <c r="O1397" s="110">
        <f>XIV!I$111*100</f>
        <v>2.6501650165016497</v>
      </c>
      <c r="P1397" s="110">
        <f>XIV!J$111*100</f>
        <v>2.6501650165016497</v>
      </c>
      <c r="Q1397" s="110">
        <f>XIV!K$111*100</f>
        <v>2.6501650165016497</v>
      </c>
      <c r="R1397" s="110">
        <f>XIV!L$111*100</f>
        <v>2.6501650165016497</v>
      </c>
      <c r="S1397" s="110">
        <f>XIV!M$111*100</f>
        <v>2.6501650165016497</v>
      </c>
      <c r="T1397" s="110">
        <f>XIV!N$111*100</f>
        <v>2.6501650165016497</v>
      </c>
      <c r="U1397" s="110">
        <f>XIV!O$111*100</f>
        <v>2.6501650165016497</v>
      </c>
      <c r="V1397" s="110">
        <f>XIV!P$111*100</f>
        <v>2.6501650165016497</v>
      </c>
      <c r="W1397" s="110">
        <f>XIV!Q$111*100</f>
        <v>2.6501650165016497</v>
      </c>
      <c r="X1397" s="110">
        <f>XIV!R$111*100</f>
        <v>2.6501650165016497</v>
      </c>
      <c r="Y1397" s="110">
        <f>XIV!S$111*100</f>
        <v>2.6501650165016497</v>
      </c>
      <c r="Z1397" s="110">
        <f>XIV!T$111*100</f>
        <v>2.6501650165016497</v>
      </c>
      <c r="AA1397" s="110">
        <f>XIV!U$111*100</f>
        <v>2.6501650165016497</v>
      </c>
      <c r="AB1397" s="110">
        <f>XIV!V$111*100</f>
        <v>2.6501650165016497</v>
      </c>
      <c r="AC1397" s="110">
        <f>XIV!W$111*100</f>
        <v>2.6501650165016497</v>
      </c>
      <c r="AD1397" s="110">
        <f>XIV!X$111*100</f>
        <v>2.6501650165016497</v>
      </c>
      <c r="AE1397" s="110">
        <f>XIV!Y$111*100</f>
        <v>2.6501650165016497</v>
      </c>
      <c r="AF1397" s="110">
        <f>XIV!Z$111*100</f>
        <v>2.6501650165016497</v>
      </c>
      <c r="AG1397" s="110">
        <f>XIV!AA$111*100</f>
        <v>2.6501650165016497</v>
      </c>
      <c r="AH1397" s="110">
        <f>XIV!AB$111*100</f>
        <v>2.6501650165016497</v>
      </c>
      <c r="AI1397" s="110">
        <f>XIV!AC$111*100</f>
        <v>2.6501650165016497</v>
      </c>
      <c r="AJ1397" s="110">
        <f>XIV!AD$111*100</f>
        <v>2.6501650165016497</v>
      </c>
      <c r="AK1397" s="110">
        <f>XIV!AE$111*100</f>
        <v>2.6501650165016497</v>
      </c>
      <c r="AL1397" s="110">
        <f>XIV!AF$111*100</f>
        <v>2.6501650165016497</v>
      </c>
      <c r="AM1397" s="110">
        <f>XIV!AG$111*100</f>
        <v>2.6501650165016497</v>
      </c>
      <c r="AN1397" s="110">
        <f>XIV!AH$111*100</f>
        <v>2.6501650165016497</v>
      </c>
      <c r="AO1397" s="110">
        <f>XIV!AI$111*100</f>
        <v>2.6501650165016497</v>
      </c>
      <c r="AP1397" s="110">
        <f>XIV!AJ$111*100</f>
        <v>2.6501650165016497</v>
      </c>
      <c r="AQ1397" s="110">
        <f>XIV!AK$111*100</f>
        <v>2.6501650165016497</v>
      </c>
    </row>
    <row r="1398" spans="1:43" s="124" customFormat="1">
      <c r="A1398" s="124" t="s">
        <v>384</v>
      </c>
      <c r="B1398" s="124" t="s">
        <v>112</v>
      </c>
      <c r="C1398" s="124" t="s">
        <v>14</v>
      </c>
      <c r="D1398" s="124" t="s">
        <v>9</v>
      </c>
      <c r="F1398" s="124" t="s">
        <v>399</v>
      </c>
      <c r="H1398" s="124" t="s">
        <v>385</v>
      </c>
      <c r="I1398" s="191">
        <v>14</v>
      </c>
      <c r="J1398" s="40">
        <f>XIV!D$25</f>
        <v>281889.99</v>
      </c>
      <c r="K1398" s="40">
        <f>XIV!E$25</f>
        <v>281889.99</v>
      </c>
      <c r="L1398" s="40">
        <f>XIV!F$25</f>
        <v>281889.99</v>
      </c>
      <c r="M1398" s="40">
        <f>XIV!G$25</f>
        <v>281889.99</v>
      </c>
      <c r="N1398" s="40">
        <f>XIV!H$25</f>
        <v>281889.99</v>
      </c>
      <c r="O1398" s="40">
        <f>XIV!I$25</f>
        <v>281889.99</v>
      </c>
      <c r="P1398" s="40">
        <f>XIV!J$25</f>
        <v>281889.99</v>
      </c>
      <c r="Q1398" s="40">
        <f>XIV!K$25</f>
        <v>281889.99</v>
      </c>
      <c r="R1398" s="40">
        <f>XIV!L$25</f>
        <v>281889.99</v>
      </c>
      <c r="S1398" s="40">
        <f>XIV!M$25</f>
        <v>281889.99</v>
      </c>
      <c r="T1398" s="40">
        <f>XIV!N$25</f>
        <v>281889.99</v>
      </c>
      <c r="U1398" s="40">
        <f>XIV!O$25</f>
        <v>281889.99</v>
      </c>
      <c r="V1398" s="40">
        <f>XIV!P$25</f>
        <v>281889.99</v>
      </c>
      <c r="W1398" s="40">
        <f>XIV!Q$25</f>
        <v>281889.99</v>
      </c>
      <c r="X1398" s="40">
        <f>XIV!R$25</f>
        <v>281889.99</v>
      </c>
      <c r="Y1398" s="40">
        <f>XIV!S$25</f>
        <v>281889.99</v>
      </c>
      <c r="Z1398" s="40">
        <f>XIV!T$25</f>
        <v>281889.99</v>
      </c>
      <c r="AA1398" s="40">
        <f>XIV!U$25</f>
        <v>281889.99</v>
      </c>
      <c r="AB1398" s="40">
        <f>XIV!V$25</f>
        <v>281889.99</v>
      </c>
      <c r="AC1398" s="40">
        <f>XIV!W$25</f>
        <v>281889.99</v>
      </c>
      <c r="AD1398" s="40">
        <f>XIV!X$25</f>
        <v>281889.99</v>
      </c>
      <c r="AE1398" s="40">
        <f>XIV!Y$25</f>
        <v>281889.99</v>
      </c>
      <c r="AF1398" s="40">
        <f>XIV!Z$25</f>
        <v>281889.99</v>
      </c>
      <c r="AG1398" s="40">
        <f>XIV!AA$25</f>
        <v>281889.99</v>
      </c>
      <c r="AH1398" s="40">
        <f>XIV!AB$25</f>
        <v>281889.99</v>
      </c>
      <c r="AI1398" s="40">
        <f>XIV!AC$25</f>
        <v>281889.99</v>
      </c>
      <c r="AJ1398" s="40">
        <f>XIV!AD$25</f>
        <v>281889.99</v>
      </c>
      <c r="AK1398" s="40">
        <f>XIV!AE$25</f>
        <v>281889.99</v>
      </c>
      <c r="AL1398" s="40">
        <f>XIV!AF$25</f>
        <v>281889.99</v>
      </c>
      <c r="AM1398" s="40">
        <f>XIV!AG$25</f>
        <v>281889.99</v>
      </c>
      <c r="AN1398" s="40">
        <f>XIV!AH$25</f>
        <v>281889.99</v>
      </c>
      <c r="AO1398" s="40">
        <f>XIV!AI$25</f>
        <v>281889.99</v>
      </c>
      <c r="AP1398" s="40">
        <f>XIV!AJ$25</f>
        <v>281889.99</v>
      </c>
      <c r="AQ1398" s="40">
        <f>XIV!AK$25</f>
        <v>281889.99</v>
      </c>
    </row>
    <row r="1399" spans="1:43" s="124" customFormat="1">
      <c r="A1399" s="124" t="s">
        <v>384</v>
      </c>
      <c r="B1399" s="124" t="s">
        <v>112</v>
      </c>
      <c r="C1399" s="124" t="s">
        <v>14</v>
      </c>
      <c r="D1399" s="124" t="s">
        <v>12</v>
      </c>
      <c r="E1399" s="124" t="s">
        <v>7</v>
      </c>
      <c r="F1399" s="124" t="s">
        <v>398</v>
      </c>
      <c r="H1399" s="124" t="s">
        <v>385</v>
      </c>
      <c r="I1399" s="191">
        <v>14</v>
      </c>
      <c r="J1399" s="110">
        <v>100</v>
      </c>
      <c r="K1399" s="110">
        <v>100</v>
      </c>
      <c r="L1399" s="110">
        <v>100</v>
      </c>
      <c r="M1399" s="110">
        <v>100</v>
      </c>
      <c r="N1399" s="110">
        <v>100</v>
      </c>
      <c r="O1399" s="110">
        <v>100</v>
      </c>
      <c r="P1399" s="110">
        <v>100</v>
      </c>
      <c r="Q1399" s="110">
        <v>100</v>
      </c>
      <c r="R1399" s="110">
        <v>100</v>
      </c>
      <c r="S1399" s="110">
        <v>100</v>
      </c>
      <c r="T1399" s="110">
        <v>100</v>
      </c>
      <c r="U1399" s="110">
        <v>100</v>
      </c>
      <c r="V1399" s="110">
        <v>100</v>
      </c>
      <c r="W1399" s="110">
        <v>100</v>
      </c>
      <c r="X1399" s="110">
        <v>100</v>
      </c>
      <c r="Y1399" s="110">
        <v>100</v>
      </c>
      <c r="Z1399" s="110">
        <v>100</v>
      </c>
      <c r="AA1399" s="110">
        <v>100</v>
      </c>
      <c r="AB1399" s="110">
        <v>100</v>
      </c>
      <c r="AC1399" s="110">
        <v>100</v>
      </c>
      <c r="AD1399" s="110">
        <v>100</v>
      </c>
      <c r="AE1399" s="110">
        <v>100</v>
      </c>
      <c r="AF1399" s="110">
        <v>100</v>
      </c>
      <c r="AG1399" s="110">
        <v>100</v>
      </c>
      <c r="AH1399" s="110">
        <v>100</v>
      </c>
      <c r="AI1399" s="110">
        <v>100</v>
      </c>
      <c r="AJ1399" s="110">
        <v>100</v>
      </c>
      <c r="AK1399" s="110">
        <v>100</v>
      </c>
      <c r="AL1399" s="110">
        <v>100</v>
      </c>
      <c r="AM1399" s="110">
        <v>100</v>
      </c>
      <c r="AN1399" s="110">
        <v>100</v>
      </c>
      <c r="AO1399" s="110">
        <v>100</v>
      </c>
      <c r="AP1399" s="110">
        <v>100</v>
      </c>
      <c r="AQ1399" s="110">
        <v>100</v>
      </c>
    </row>
    <row r="1400" spans="1:43" s="124" customFormat="1">
      <c r="A1400" s="124" t="s">
        <v>384</v>
      </c>
      <c r="B1400" s="124" t="s">
        <v>112</v>
      </c>
      <c r="C1400" s="124" t="s">
        <v>14</v>
      </c>
      <c r="D1400" s="124" t="s">
        <v>12</v>
      </c>
      <c r="F1400" s="124" t="s">
        <v>399</v>
      </c>
      <c r="H1400" s="124" t="s">
        <v>385</v>
      </c>
      <c r="I1400" s="191">
        <v>14</v>
      </c>
      <c r="J1400" s="40">
        <f>XIV!D$26</f>
        <v>480236.34600000002</v>
      </c>
      <c r="K1400" s="40">
        <f>XIV!E$26</f>
        <v>480236.34600000002</v>
      </c>
      <c r="L1400" s="40">
        <f>XIV!F$26</f>
        <v>480236.34600000002</v>
      </c>
      <c r="M1400" s="40">
        <f>XIV!G$26</f>
        <v>480236.34600000002</v>
      </c>
      <c r="N1400" s="40">
        <f>XIV!H$26</f>
        <v>480236.34600000002</v>
      </c>
      <c r="O1400" s="40">
        <f>XIV!I$26</f>
        <v>480236.34600000002</v>
      </c>
      <c r="P1400" s="40">
        <f>XIV!J$26</f>
        <v>480236.34600000002</v>
      </c>
      <c r="Q1400" s="40">
        <f>XIV!K$26</f>
        <v>480236.34600000002</v>
      </c>
      <c r="R1400" s="40">
        <f>XIV!L$26</f>
        <v>480236.34600000002</v>
      </c>
      <c r="S1400" s="40">
        <f>XIV!M$26</f>
        <v>480236.34600000002</v>
      </c>
      <c r="T1400" s="40">
        <f>XIV!N$26</f>
        <v>480236.34600000002</v>
      </c>
      <c r="U1400" s="40">
        <f>XIV!O$26</f>
        <v>480236.34600000002</v>
      </c>
      <c r="V1400" s="40">
        <f>XIV!P$26</f>
        <v>480236.34600000002</v>
      </c>
      <c r="W1400" s="40">
        <f>XIV!Q$26</f>
        <v>480236.34600000002</v>
      </c>
      <c r="X1400" s="40">
        <f>XIV!R$26</f>
        <v>480236.34600000002</v>
      </c>
      <c r="Y1400" s="40">
        <f>XIV!S$26</f>
        <v>480236.34600000002</v>
      </c>
      <c r="Z1400" s="40">
        <f>XIV!T$26</f>
        <v>480236.34600000002</v>
      </c>
      <c r="AA1400" s="40">
        <f>XIV!U$26</f>
        <v>480236.34600000002</v>
      </c>
      <c r="AB1400" s="40">
        <f>XIV!V$26</f>
        <v>480236.34600000002</v>
      </c>
      <c r="AC1400" s="40">
        <f>XIV!W$26</f>
        <v>480236.34600000002</v>
      </c>
      <c r="AD1400" s="40">
        <f>XIV!X$26</f>
        <v>480236.34600000002</v>
      </c>
      <c r="AE1400" s="40">
        <f>XIV!Y$26</f>
        <v>480236.34600000002</v>
      </c>
      <c r="AF1400" s="40">
        <f>XIV!Z$26</f>
        <v>480236.34600000002</v>
      </c>
      <c r="AG1400" s="40">
        <f>XIV!AA$26</f>
        <v>480236.34600000002</v>
      </c>
      <c r="AH1400" s="40">
        <f>XIV!AB$26</f>
        <v>480236.34600000002</v>
      </c>
      <c r="AI1400" s="40">
        <f>XIV!AC$26</f>
        <v>480236.34600000002</v>
      </c>
      <c r="AJ1400" s="40">
        <f>XIV!AD$26</f>
        <v>480236.34600000002</v>
      </c>
      <c r="AK1400" s="40">
        <f>XIV!AE$26</f>
        <v>480236.34600000002</v>
      </c>
      <c r="AL1400" s="40">
        <f>XIV!AF$26</f>
        <v>480236.34600000002</v>
      </c>
      <c r="AM1400" s="40">
        <f>XIV!AG$26</f>
        <v>480236.34600000002</v>
      </c>
      <c r="AN1400" s="40">
        <f>XIV!AH$26</f>
        <v>480236.34600000002</v>
      </c>
      <c r="AO1400" s="40">
        <f>XIV!AI$26</f>
        <v>480236.34600000002</v>
      </c>
      <c r="AP1400" s="40">
        <f>XIV!AJ$26</f>
        <v>480236.34600000002</v>
      </c>
      <c r="AQ1400" s="40">
        <f>XIV!AK$26</f>
        <v>480236.34600000002</v>
      </c>
    </row>
    <row r="1401" spans="1:43" s="124" customFormat="1">
      <c r="A1401" s="124" t="s">
        <v>384</v>
      </c>
      <c r="B1401" s="124" t="s">
        <v>112</v>
      </c>
      <c r="C1401" s="124" t="s">
        <v>14</v>
      </c>
      <c r="D1401" s="124" t="s">
        <v>86</v>
      </c>
      <c r="E1401" s="124" t="s">
        <v>7</v>
      </c>
      <c r="F1401" s="124" t="s">
        <v>398</v>
      </c>
      <c r="H1401" s="124" t="s">
        <v>385</v>
      </c>
      <c r="I1401" s="191">
        <v>14</v>
      </c>
      <c r="J1401" s="110">
        <f>XIV!D$117*100</f>
        <v>95.289079229122066</v>
      </c>
      <c r="K1401" s="110">
        <f>XIV!E$117*100</f>
        <v>95.289079229122066</v>
      </c>
      <c r="L1401" s="110">
        <f>XIV!F$117*100</f>
        <v>95.289079229122066</v>
      </c>
      <c r="M1401" s="110">
        <f>XIV!G$117*100</f>
        <v>95.289079229122066</v>
      </c>
      <c r="N1401" s="110">
        <f>XIV!H$117*100</f>
        <v>95.289079229122066</v>
      </c>
      <c r="O1401" s="110">
        <f>XIV!I$117*100</f>
        <v>95.289079229122066</v>
      </c>
      <c r="P1401" s="110">
        <f>XIV!J$117*100</f>
        <v>95.289079229122066</v>
      </c>
      <c r="Q1401" s="110">
        <f>XIV!K$117*100</f>
        <v>95.289079229122066</v>
      </c>
      <c r="R1401" s="110">
        <f>XIV!L$117*100</f>
        <v>95.289079229122066</v>
      </c>
      <c r="S1401" s="110">
        <f>XIV!M$117*100</f>
        <v>95.289079229122066</v>
      </c>
      <c r="T1401" s="110">
        <f>XIV!N$117*100</f>
        <v>95.289079229122066</v>
      </c>
      <c r="U1401" s="110">
        <f>XIV!O$117*100</f>
        <v>95.289079229122066</v>
      </c>
      <c r="V1401" s="110">
        <f>XIV!P$117*100</f>
        <v>95.289079229122066</v>
      </c>
      <c r="W1401" s="110">
        <f>XIV!Q$117*100</f>
        <v>95.289079229122066</v>
      </c>
      <c r="X1401" s="110">
        <f>XIV!R$117*100</f>
        <v>95.289079229122066</v>
      </c>
      <c r="Y1401" s="110">
        <f>XIV!S$117*100</f>
        <v>95.289079229122066</v>
      </c>
      <c r="Z1401" s="110">
        <f>XIV!T$117*100</f>
        <v>95.289079229122066</v>
      </c>
      <c r="AA1401" s="110">
        <f>XIV!U$117*100</f>
        <v>95.289079229122066</v>
      </c>
      <c r="AB1401" s="110">
        <f>XIV!V$117*100</f>
        <v>95.289079229122066</v>
      </c>
      <c r="AC1401" s="110">
        <f>XIV!W$117*100</f>
        <v>95.289079229122066</v>
      </c>
      <c r="AD1401" s="110">
        <f>XIV!X$117*100</f>
        <v>95.289079229122066</v>
      </c>
      <c r="AE1401" s="110">
        <f>XIV!Y$117*100</f>
        <v>95.289079229122066</v>
      </c>
      <c r="AF1401" s="110">
        <f>XIV!Z$117*100</f>
        <v>95.289079229122066</v>
      </c>
      <c r="AG1401" s="110">
        <f>XIV!AA$117*100</f>
        <v>95.289079229122066</v>
      </c>
      <c r="AH1401" s="110">
        <f>XIV!AB$117*100</f>
        <v>95.289079229122066</v>
      </c>
      <c r="AI1401" s="110">
        <f>XIV!AC$117*100</f>
        <v>95.289079229122066</v>
      </c>
      <c r="AJ1401" s="110">
        <f>XIV!AD$117*100</f>
        <v>95.289079229122066</v>
      </c>
      <c r="AK1401" s="110">
        <f>XIV!AE$117*100</f>
        <v>95.289079229122066</v>
      </c>
      <c r="AL1401" s="110">
        <f>XIV!AF$117*100</f>
        <v>95.289079229122066</v>
      </c>
      <c r="AM1401" s="110">
        <f>XIV!AG$117*100</f>
        <v>95.289079229122066</v>
      </c>
      <c r="AN1401" s="110">
        <f>XIV!AH$117*100</f>
        <v>95.289079229122066</v>
      </c>
      <c r="AO1401" s="110">
        <f>XIV!AI$117*100</f>
        <v>95.289079229122066</v>
      </c>
      <c r="AP1401" s="110">
        <f>XIV!AJ$117*100</f>
        <v>95.289079229122066</v>
      </c>
      <c r="AQ1401" s="110">
        <f>XIV!AK$117*100</f>
        <v>95.289079229122066</v>
      </c>
    </row>
    <row r="1402" spans="1:43" s="124" customFormat="1">
      <c r="A1402" s="124" t="s">
        <v>384</v>
      </c>
      <c r="B1402" s="124" t="s">
        <v>112</v>
      </c>
      <c r="C1402" s="124" t="s">
        <v>14</v>
      </c>
      <c r="D1402" s="124" t="s">
        <v>86</v>
      </c>
      <c r="E1402" s="124" t="s">
        <v>396</v>
      </c>
      <c r="F1402" s="124" t="s">
        <v>398</v>
      </c>
      <c r="H1402" s="124" t="s">
        <v>385</v>
      </c>
      <c r="I1402" s="191">
        <v>14</v>
      </c>
      <c r="J1402" s="110">
        <f>XIV!D$119*100</f>
        <v>0.47109207708779444</v>
      </c>
      <c r="K1402" s="110">
        <f>XIV!E$119*100</f>
        <v>0.47109207708779444</v>
      </c>
      <c r="L1402" s="110">
        <f>XIV!F$119*100</f>
        <v>0.47109207708779444</v>
      </c>
      <c r="M1402" s="110">
        <f>XIV!G$119*100</f>
        <v>0.47109207708779444</v>
      </c>
      <c r="N1402" s="110">
        <f>XIV!H$119*100</f>
        <v>0.47109207708779444</v>
      </c>
      <c r="O1402" s="110">
        <f>XIV!I$119*100</f>
        <v>0.47109207708779444</v>
      </c>
      <c r="P1402" s="110">
        <f>XIV!J$119*100</f>
        <v>0.47109207708779444</v>
      </c>
      <c r="Q1402" s="110">
        <f>XIV!K$119*100</f>
        <v>0.47109207708779444</v>
      </c>
      <c r="R1402" s="110">
        <f>XIV!L$119*100</f>
        <v>0.47109207708779444</v>
      </c>
      <c r="S1402" s="110">
        <f>XIV!M$119*100</f>
        <v>0.47109207708779444</v>
      </c>
      <c r="T1402" s="110">
        <f>XIV!N$119*100</f>
        <v>0.47109207708779444</v>
      </c>
      <c r="U1402" s="110">
        <f>XIV!O$119*100</f>
        <v>0.47109207708779444</v>
      </c>
      <c r="V1402" s="110">
        <f>XIV!P$119*100</f>
        <v>0.47109207708779444</v>
      </c>
      <c r="W1402" s="110">
        <f>XIV!Q$119*100</f>
        <v>0.47109207708779444</v>
      </c>
      <c r="X1402" s="110">
        <f>XIV!R$119*100</f>
        <v>0.47109207708779444</v>
      </c>
      <c r="Y1402" s="110">
        <f>XIV!S$119*100</f>
        <v>0.47109207708779444</v>
      </c>
      <c r="Z1402" s="110">
        <f>XIV!T$119*100</f>
        <v>0.47109207708779444</v>
      </c>
      <c r="AA1402" s="110">
        <f>XIV!U$119*100</f>
        <v>0.47109207708779444</v>
      </c>
      <c r="AB1402" s="110">
        <f>XIV!V$119*100</f>
        <v>0.47109207708779444</v>
      </c>
      <c r="AC1402" s="110">
        <f>XIV!W$119*100</f>
        <v>0.47109207708779444</v>
      </c>
      <c r="AD1402" s="110">
        <f>XIV!X$119*100</f>
        <v>0.47109207708779444</v>
      </c>
      <c r="AE1402" s="110">
        <f>XIV!Y$119*100</f>
        <v>0.47109207708779444</v>
      </c>
      <c r="AF1402" s="110">
        <f>XIV!Z$119*100</f>
        <v>0.47109207708779444</v>
      </c>
      <c r="AG1402" s="110">
        <f>XIV!AA$119*100</f>
        <v>0.47109207708779444</v>
      </c>
      <c r="AH1402" s="110">
        <f>XIV!AB$119*100</f>
        <v>0.47109207708779444</v>
      </c>
      <c r="AI1402" s="110">
        <f>XIV!AC$119*100</f>
        <v>0.47109207708779444</v>
      </c>
      <c r="AJ1402" s="110">
        <f>XIV!AD$119*100</f>
        <v>0.47109207708779444</v>
      </c>
      <c r="AK1402" s="110">
        <f>XIV!AE$119*100</f>
        <v>0.47109207708779444</v>
      </c>
      <c r="AL1402" s="110">
        <f>XIV!AF$119*100</f>
        <v>0.47109207708779444</v>
      </c>
      <c r="AM1402" s="110">
        <f>XIV!AG$119*100</f>
        <v>0.47109207708779444</v>
      </c>
      <c r="AN1402" s="110">
        <f>XIV!AH$119*100</f>
        <v>0.47109207708779444</v>
      </c>
      <c r="AO1402" s="110">
        <f>XIV!AI$119*100</f>
        <v>0.47109207708779444</v>
      </c>
      <c r="AP1402" s="110">
        <f>XIV!AJ$119*100</f>
        <v>0.47109207708779444</v>
      </c>
      <c r="AQ1402" s="110">
        <f>XIV!AK$119*100</f>
        <v>0.47109207708779444</v>
      </c>
    </row>
    <row r="1403" spans="1:43" s="124" customFormat="1">
      <c r="A1403" s="124" t="s">
        <v>384</v>
      </c>
      <c r="B1403" s="124" t="s">
        <v>112</v>
      </c>
      <c r="C1403" s="124" t="s">
        <v>14</v>
      </c>
      <c r="D1403" s="124" t="s">
        <v>86</v>
      </c>
      <c r="E1403" s="124" t="s">
        <v>16</v>
      </c>
      <c r="F1403" s="124" t="s">
        <v>398</v>
      </c>
      <c r="H1403" s="124" t="s">
        <v>385</v>
      </c>
      <c r="I1403" s="191">
        <v>14</v>
      </c>
      <c r="J1403" s="110">
        <f>XIV!D$118*100</f>
        <v>4.0042826552462527</v>
      </c>
      <c r="K1403" s="110">
        <f>XIV!E$118*100</f>
        <v>4.0042826552462527</v>
      </c>
      <c r="L1403" s="110">
        <f>XIV!F$118*100</f>
        <v>4.0042826552462527</v>
      </c>
      <c r="M1403" s="110">
        <f>XIV!G$118*100</f>
        <v>4.0042826552462527</v>
      </c>
      <c r="N1403" s="110">
        <f>XIV!H$118*100</f>
        <v>4.0042826552462527</v>
      </c>
      <c r="O1403" s="110">
        <f>XIV!I$118*100</f>
        <v>4.0042826552462527</v>
      </c>
      <c r="P1403" s="110">
        <f>XIV!J$118*100</f>
        <v>4.0042826552462527</v>
      </c>
      <c r="Q1403" s="110">
        <f>XIV!K$118*100</f>
        <v>4.0042826552462527</v>
      </c>
      <c r="R1403" s="110">
        <f>XIV!L$118*100</f>
        <v>4.0042826552462527</v>
      </c>
      <c r="S1403" s="110">
        <f>XIV!M$118*100</f>
        <v>4.0042826552462527</v>
      </c>
      <c r="T1403" s="110">
        <f>XIV!N$118*100</f>
        <v>4.0042826552462527</v>
      </c>
      <c r="U1403" s="110">
        <f>XIV!O$118*100</f>
        <v>4.0042826552462527</v>
      </c>
      <c r="V1403" s="110">
        <f>XIV!P$118*100</f>
        <v>4.0042826552462527</v>
      </c>
      <c r="W1403" s="110">
        <f>XIV!Q$118*100</f>
        <v>4.0042826552462527</v>
      </c>
      <c r="X1403" s="110">
        <f>XIV!R$118*100</f>
        <v>4.0042826552462527</v>
      </c>
      <c r="Y1403" s="110">
        <f>XIV!S$118*100</f>
        <v>4.0042826552462527</v>
      </c>
      <c r="Z1403" s="110">
        <f>XIV!T$118*100</f>
        <v>4.0042826552462527</v>
      </c>
      <c r="AA1403" s="110">
        <f>XIV!U$118*100</f>
        <v>4.0042826552462527</v>
      </c>
      <c r="AB1403" s="110">
        <f>XIV!V$118*100</f>
        <v>4.0042826552462527</v>
      </c>
      <c r="AC1403" s="110">
        <f>XIV!W$118*100</f>
        <v>4.0042826552462527</v>
      </c>
      <c r="AD1403" s="110">
        <f>XIV!X$118*100</f>
        <v>4.0042826552462527</v>
      </c>
      <c r="AE1403" s="110">
        <f>XIV!Y$118*100</f>
        <v>4.0042826552462527</v>
      </c>
      <c r="AF1403" s="110">
        <f>XIV!Z$118*100</f>
        <v>4.0042826552462527</v>
      </c>
      <c r="AG1403" s="110">
        <f>XIV!AA$118*100</f>
        <v>4.0042826552462527</v>
      </c>
      <c r="AH1403" s="110">
        <f>XIV!AB$118*100</f>
        <v>4.0042826552462527</v>
      </c>
      <c r="AI1403" s="110">
        <f>XIV!AC$118*100</f>
        <v>4.0042826552462527</v>
      </c>
      <c r="AJ1403" s="110">
        <f>XIV!AD$118*100</f>
        <v>4.0042826552462527</v>
      </c>
      <c r="AK1403" s="110">
        <f>XIV!AE$118*100</f>
        <v>4.0042826552462527</v>
      </c>
      <c r="AL1403" s="110">
        <f>XIV!AF$118*100</f>
        <v>4.0042826552462527</v>
      </c>
      <c r="AM1403" s="110">
        <f>XIV!AG$118*100</f>
        <v>4.0042826552462527</v>
      </c>
      <c r="AN1403" s="110">
        <f>XIV!AH$118*100</f>
        <v>4.0042826552462527</v>
      </c>
      <c r="AO1403" s="110">
        <f>XIV!AI$118*100</f>
        <v>4.0042826552462527</v>
      </c>
      <c r="AP1403" s="110">
        <f>XIV!AJ$118*100</f>
        <v>4.0042826552462527</v>
      </c>
      <c r="AQ1403" s="110">
        <f>XIV!AK$118*100</f>
        <v>4.0042826552462527</v>
      </c>
    </row>
    <row r="1404" spans="1:43" s="124" customFormat="1">
      <c r="A1404" s="124" t="s">
        <v>384</v>
      </c>
      <c r="B1404" s="124" t="s">
        <v>112</v>
      </c>
      <c r="C1404" s="124" t="s">
        <v>14</v>
      </c>
      <c r="D1404" s="124" t="s">
        <v>86</v>
      </c>
      <c r="E1404" s="124" t="s">
        <v>395</v>
      </c>
      <c r="F1404" s="124" t="s">
        <v>398</v>
      </c>
      <c r="H1404" s="124" t="s">
        <v>385</v>
      </c>
      <c r="I1404" s="191">
        <v>14</v>
      </c>
      <c r="J1404" s="110">
        <f>XIV!D$116*100</f>
        <v>0.23554603854389722</v>
      </c>
      <c r="K1404" s="110">
        <f>XIV!E$116*100</f>
        <v>0.23554603854389722</v>
      </c>
      <c r="L1404" s="110">
        <f>XIV!F$116*100</f>
        <v>0.23554603854389722</v>
      </c>
      <c r="M1404" s="110">
        <f>XIV!G$116*100</f>
        <v>0.23554603854389722</v>
      </c>
      <c r="N1404" s="110">
        <f>XIV!H$116*100</f>
        <v>0.23554603854389722</v>
      </c>
      <c r="O1404" s="110">
        <f>XIV!I$116*100</f>
        <v>0.23554603854389722</v>
      </c>
      <c r="P1404" s="110">
        <f>XIV!J$116*100</f>
        <v>0.23554603854389722</v>
      </c>
      <c r="Q1404" s="110">
        <f>XIV!K$116*100</f>
        <v>0.23554603854389722</v>
      </c>
      <c r="R1404" s="110">
        <f>XIV!L$116*100</f>
        <v>0.23554603854389722</v>
      </c>
      <c r="S1404" s="110">
        <f>XIV!M$116*100</f>
        <v>0.23554603854389722</v>
      </c>
      <c r="T1404" s="110">
        <f>XIV!N$116*100</f>
        <v>0.23554603854389722</v>
      </c>
      <c r="U1404" s="110">
        <f>XIV!O$116*100</f>
        <v>0.23554603854389722</v>
      </c>
      <c r="V1404" s="110">
        <f>XIV!P$116*100</f>
        <v>0.23554603854389722</v>
      </c>
      <c r="W1404" s="110">
        <f>XIV!Q$116*100</f>
        <v>0.23554603854389722</v>
      </c>
      <c r="X1404" s="110">
        <f>XIV!R$116*100</f>
        <v>0.23554603854389722</v>
      </c>
      <c r="Y1404" s="110">
        <f>XIV!S$116*100</f>
        <v>0.23554603854389722</v>
      </c>
      <c r="Z1404" s="110">
        <f>XIV!T$116*100</f>
        <v>0.23554603854389722</v>
      </c>
      <c r="AA1404" s="110">
        <f>XIV!U$116*100</f>
        <v>0.23554603854389722</v>
      </c>
      <c r="AB1404" s="110">
        <f>XIV!V$116*100</f>
        <v>0.23554603854389722</v>
      </c>
      <c r="AC1404" s="110">
        <f>XIV!W$116*100</f>
        <v>0.23554603854389722</v>
      </c>
      <c r="AD1404" s="110">
        <f>XIV!X$116*100</f>
        <v>0.23554603854389722</v>
      </c>
      <c r="AE1404" s="110">
        <f>XIV!Y$116*100</f>
        <v>0.23554603854389722</v>
      </c>
      <c r="AF1404" s="110">
        <f>XIV!Z$116*100</f>
        <v>0.23554603854389722</v>
      </c>
      <c r="AG1404" s="110">
        <f>XIV!AA$116*100</f>
        <v>0.23554603854389722</v>
      </c>
      <c r="AH1404" s="110">
        <f>XIV!AB$116*100</f>
        <v>0.23554603854389722</v>
      </c>
      <c r="AI1404" s="110">
        <f>XIV!AC$116*100</f>
        <v>0.23554603854389722</v>
      </c>
      <c r="AJ1404" s="110">
        <f>XIV!AD$116*100</f>
        <v>0.23554603854389722</v>
      </c>
      <c r="AK1404" s="110">
        <f>XIV!AE$116*100</f>
        <v>0.23554603854389722</v>
      </c>
      <c r="AL1404" s="110">
        <f>XIV!AF$116*100</f>
        <v>0.23554603854389722</v>
      </c>
      <c r="AM1404" s="110">
        <f>XIV!AG$116*100</f>
        <v>0.23554603854389722</v>
      </c>
      <c r="AN1404" s="110">
        <f>XIV!AH$116*100</f>
        <v>0.23554603854389722</v>
      </c>
      <c r="AO1404" s="110">
        <f>XIV!AI$116*100</f>
        <v>0.23554603854389722</v>
      </c>
      <c r="AP1404" s="110">
        <f>XIV!AJ$116*100</f>
        <v>0.23554603854389722</v>
      </c>
      <c r="AQ1404" s="110">
        <f>XIV!AK$116*100</f>
        <v>0.23554603854389722</v>
      </c>
    </row>
    <row r="1405" spans="1:43" s="124" customFormat="1">
      <c r="A1405" s="124" t="s">
        <v>384</v>
      </c>
      <c r="B1405" s="124" t="s">
        <v>112</v>
      </c>
      <c r="C1405" s="124" t="s">
        <v>14</v>
      </c>
      <c r="D1405" s="124" t="s">
        <v>86</v>
      </c>
      <c r="F1405" s="124" t="s">
        <v>399</v>
      </c>
      <c r="H1405" s="124" t="s">
        <v>385</v>
      </c>
      <c r="I1405" s="191">
        <v>14</v>
      </c>
      <c r="J1405" s="40">
        <f>XIV!D$27</f>
        <v>260678.46600000001</v>
      </c>
      <c r="K1405" s="40">
        <f>XIV!E$27</f>
        <v>260678.46600000001</v>
      </c>
      <c r="L1405" s="40">
        <f>XIV!F$27</f>
        <v>260678.46600000001</v>
      </c>
      <c r="M1405" s="40">
        <f>XIV!G$27</f>
        <v>260678.46600000001</v>
      </c>
      <c r="N1405" s="40">
        <f>XIV!H$27</f>
        <v>260678.46600000001</v>
      </c>
      <c r="O1405" s="40">
        <f>XIV!I$27</f>
        <v>260678.46600000001</v>
      </c>
      <c r="P1405" s="40">
        <f>XIV!J$27</f>
        <v>260678.46600000001</v>
      </c>
      <c r="Q1405" s="40">
        <f>XIV!K$27</f>
        <v>260678.46600000001</v>
      </c>
      <c r="R1405" s="40">
        <f>XIV!L$27</f>
        <v>260678.46600000001</v>
      </c>
      <c r="S1405" s="40">
        <f>XIV!M$27</f>
        <v>260678.46600000001</v>
      </c>
      <c r="T1405" s="40">
        <f>XIV!N$27</f>
        <v>260678.46600000001</v>
      </c>
      <c r="U1405" s="40">
        <f>XIV!O$27</f>
        <v>260678.46600000001</v>
      </c>
      <c r="V1405" s="40">
        <f>XIV!P$27</f>
        <v>260678.46600000001</v>
      </c>
      <c r="W1405" s="40">
        <f>XIV!Q$27</f>
        <v>260678.46600000001</v>
      </c>
      <c r="X1405" s="40">
        <f>XIV!R$27</f>
        <v>260678.46600000001</v>
      </c>
      <c r="Y1405" s="40">
        <f>XIV!S$27</f>
        <v>260678.46600000001</v>
      </c>
      <c r="Z1405" s="40">
        <f>XIV!T$27</f>
        <v>260678.46600000001</v>
      </c>
      <c r="AA1405" s="40">
        <f>XIV!U$27</f>
        <v>260678.46600000001</v>
      </c>
      <c r="AB1405" s="40">
        <f>XIV!V$27</f>
        <v>260678.46600000001</v>
      </c>
      <c r="AC1405" s="40">
        <f>XIV!W$27</f>
        <v>260678.46600000001</v>
      </c>
      <c r="AD1405" s="40">
        <f>XIV!X$27</f>
        <v>260678.46600000001</v>
      </c>
      <c r="AE1405" s="40">
        <f>XIV!Y$27</f>
        <v>260678.46600000001</v>
      </c>
      <c r="AF1405" s="40">
        <f>XIV!Z$27</f>
        <v>260678.46600000001</v>
      </c>
      <c r="AG1405" s="40">
        <f>XIV!AA$27</f>
        <v>260678.46600000001</v>
      </c>
      <c r="AH1405" s="40">
        <f>XIV!AB$27</f>
        <v>260678.46600000001</v>
      </c>
      <c r="AI1405" s="40">
        <f>XIV!AC$27</f>
        <v>260678.46600000001</v>
      </c>
      <c r="AJ1405" s="40">
        <f>XIV!AD$27</f>
        <v>260678.46600000001</v>
      </c>
      <c r="AK1405" s="40">
        <f>XIV!AE$27</f>
        <v>260678.46600000001</v>
      </c>
      <c r="AL1405" s="40">
        <f>XIV!AF$27</f>
        <v>260678.46600000001</v>
      </c>
      <c r="AM1405" s="40">
        <f>XIV!AG$27</f>
        <v>260678.46600000001</v>
      </c>
      <c r="AN1405" s="40">
        <f>XIV!AH$27</f>
        <v>260678.46600000001</v>
      </c>
      <c r="AO1405" s="40">
        <f>XIV!AI$27</f>
        <v>260678.46600000001</v>
      </c>
      <c r="AP1405" s="40">
        <f>XIV!AJ$27</f>
        <v>260678.46600000001</v>
      </c>
      <c r="AQ1405" s="40">
        <f>XIV!AK$27</f>
        <v>260678.46600000001</v>
      </c>
    </row>
    <row r="1406" spans="1:43" s="124" customFormat="1">
      <c r="A1406" s="124" t="s">
        <v>384</v>
      </c>
      <c r="B1406" s="124" t="s">
        <v>112</v>
      </c>
      <c r="C1406" s="124" t="s">
        <v>14</v>
      </c>
      <c r="D1406" s="124" t="s">
        <v>8</v>
      </c>
      <c r="E1406" s="124" t="s">
        <v>7</v>
      </c>
      <c r="F1406" s="124" t="s">
        <v>398</v>
      </c>
      <c r="H1406" s="124" t="s">
        <v>385</v>
      </c>
      <c r="I1406" s="191">
        <v>14</v>
      </c>
      <c r="J1406" s="110">
        <v>100</v>
      </c>
      <c r="K1406" s="110">
        <v>100</v>
      </c>
      <c r="L1406" s="110">
        <v>100</v>
      </c>
      <c r="M1406" s="110">
        <v>100</v>
      </c>
      <c r="N1406" s="110">
        <v>100</v>
      </c>
      <c r="O1406" s="110">
        <v>100</v>
      </c>
      <c r="P1406" s="110">
        <v>100</v>
      </c>
      <c r="Q1406" s="110">
        <v>100</v>
      </c>
      <c r="R1406" s="110">
        <v>100</v>
      </c>
      <c r="S1406" s="110">
        <v>100</v>
      </c>
      <c r="T1406" s="110">
        <v>100</v>
      </c>
      <c r="U1406" s="110">
        <v>100</v>
      </c>
      <c r="V1406" s="110">
        <v>100</v>
      </c>
      <c r="W1406" s="110">
        <v>100</v>
      </c>
      <c r="X1406" s="110">
        <v>100</v>
      </c>
      <c r="Y1406" s="110">
        <v>100</v>
      </c>
      <c r="Z1406" s="110">
        <v>100</v>
      </c>
      <c r="AA1406" s="110">
        <v>100</v>
      </c>
      <c r="AB1406" s="110">
        <v>100</v>
      </c>
      <c r="AC1406" s="110">
        <v>100</v>
      </c>
      <c r="AD1406" s="110">
        <v>100</v>
      </c>
      <c r="AE1406" s="110">
        <v>100</v>
      </c>
      <c r="AF1406" s="110">
        <v>100</v>
      </c>
      <c r="AG1406" s="110">
        <v>100</v>
      </c>
      <c r="AH1406" s="110">
        <v>100</v>
      </c>
      <c r="AI1406" s="110">
        <v>100</v>
      </c>
      <c r="AJ1406" s="110">
        <v>100</v>
      </c>
      <c r="AK1406" s="110">
        <v>100</v>
      </c>
      <c r="AL1406" s="110">
        <v>100</v>
      </c>
      <c r="AM1406" s="110">
        <v>100</v>
      </c>
      <c r="AN1406" s="110">
        <v>100</v>
      </c>
      <c r="AO1406" s="110">
        <v>100</v>
      </c>
      <c r="AP1406" s="110">
        <v>100</v>
      </c>
      <c r="AQ1406" s="110">
        <v>100</v>
      </c>
    </row>
    <row r="1407" spans="1:43" s="124" customFormat="1">
      <c r="A1407" s="124" t="s">
        <v>384</v>
      </c>
      <c r="B1407" s="124" t="s">
        <v>112</v>
      </c>
      <c r="C1407" s="124" t="s">
        <v>14</v>
      </c>
      <c r="D1407" s="124" t="s">
        <v>8</v>
      </c>
      <c r="F1407" s="124" t="s">
        <v>399</v>
      </c>
      <c r="H1407" s="124" t="s">
        <v>385</v>
      </c>
      <c r="I1407" s="191">
        <v>14</v>
      </c>
      <c r="J1407" s="40">
        <f>XIV!D$28</f>
        <v>447116.598</v>
      </c>
      <c r="K1407" s="40">
        <f>XIV!E$28</f>
        <v>447116.598</v>
      </c>
      <c r="L1407" s="40">
        <f>XIV!F$28</f>
        <v>447116.598</v>
      </c>
      <c r="M1407" s="40">
        <f>XIV!G$28</f>
        <v>447116.598</v>
      </c>
      <c r="N1407" s="40">
        <f>XIV!H$28</f>
        <v>447116.598</v>
      </c>
      <c r="O1407" s="40">
        <f>XIV!I$28</f>
        <v>447116.598</v>
      </c>
      <c r="P1407" s="40">
        <f>XIV!J$28</f>
        <v>447116.598</v>
      </c>
      <c r="Q1407" s="40">
        <f>XIV!K$28</f>
        <v>447116.598</v>
      </c>
      <c r="R1407" s="40">
        <f>XIV!L$28</f>
        <v>447116.598</v>
      </c>
      <c r="S1407" s="40">
        <f>XIV!M$28</f>
        <v>447116.598</v>
      </c>
      <c r="T1407" s="40">
        <f>XIV!N$28</f>
        <v>447116.598</v>
      </c>
      <c r="U1407" s="40">
        <f>XIV!O$28</f>
        <v>447116.598</v>
      </c>
      <c r="V1407" s="40">
        <f>XIV!P$28</f>
        <v>447116.598</v>
      </c>
      <c r="W1407" s="40">
        <f>XIV!Q$28</f>
        <v>447116.598</v>
      </c>
      <c r="X1407" s="40">
        <f>XIV!R$28</f>
        <v>447116.598</v>
      </c>
      <c r="Y1407" s="40">
        <f>XIV!S$28</f>
        <v>447116.598</v>
      </c>
      <c r="Z1407" s="40">
        <f>XIV!T$28</f>
        <v>447116.598</v>
      </c>
      <c r="AA1407" s="40">
        <f>XIV!U$28</f>
        <v>447116.598</v>
      </c>
      <c r="AB1407" s="40">
        <f>XIV!V$28</f>
        <v>447116.598</v>
      </c>
      <c r="AC1407" s="40">
        <f>XIV!W$28</f>
        <v>447116.598</v>
      </c>
      <c r="AD1407" s="40">
        <f>XIV!X$28</f>
        <v>447116.598</v>
      </c>
      <c r="AE1407" s="40">
        <f>XIV!Y$28</f>
        <v>447116.598</v>
      </c>
      <c r="AF1407" s="40">
        <f>XIV!Z$28</f>
        <v>447116.598</v>
      </c>
      <c r="AG1407" s="40">
        <f>XIV!AA$28</f>
        <v>447116.598</v>
      </c>
      <c r="AH1407" s="40">
        <f>XIV!AB$28</f>
        <v>447116.598</v>
      </c>
      <c r="AI1407" s="40">
        <f>XIV!AC$28</f>
        <v>447116.598</v>
      </c>
      <c r="AJ1407" s="40">
        <f>XIV!AD$28</f>
        <v>447116.598</v>
      </c>
      <c r="AK1407" s="40">
        <f>XIV!AE$28</f>
        <v>447116.598</v>
      </c>
      <c r="AL1407" s="40">
        <f>XIV!AF$28</f>
        <v>447116.598</v>
      </c>
      <c r="AM1407" s="40">
        <f>XIV!AG$28</f>
        <v>447116.598</v>
      </c>
      <c r="AN1407" s="40">
        <f>XIV!AH$28</f>
        <v>447116.598</v>
      </c>
      <c r="AO1407" s="40">
        <f>XIV!AI$28</f>
        <v>447116.598</v>
      </c>
      <c r="AP1407" s="40">
        <f>XIV!AJ$28</f>
        <v>447116.598</v>
      </c>
      <c r="AQ1407" s="40">
        <f>XIV!AK$28</f>
        <v>447116.598</v>
      </c>
    </row>
    <row r="1408" spans="1:43" s="124" customFormat="1">
      <c r="A1408" s="124" t="s">
        <v>384</v>
      </c>
      <c r="B1408" s="124" t="s">
        <v>112</v>
      </c>
      <c r="C1408" s="124" t="s">
        <v>86</v>
      </c>
      <c r="E1408" s="124" t="s">
        <v>395</v>
      </c>
      <c r="F1408" s="124" t="s">
        <v>397</v>
      </c>
      <c r="H1408" s="124" t="s">
        <v>385</v>
      </c>
      <c r="I1408" s="191">
        <v>14</v>
      </c>
      <c r="J1408" s="57">
        <f>XIV!D$206</f>
        <v>0</v>
      </c>
      <c r="K1408" s="57">
        <f>XIV!E$206</f>
        <v>0</v>
      </c>
      <c r="L1408" s="57">
        <f>XIV!F$206</f>
        <v>0</v>
      </c>
      <c r="M1408" s="57">
        <f>XIV!G$206</f>
        <v>0</v>
      </c>
      <c r="N1408" s="57">
        <f>XIV!H$206</f>
        <v>0</v>
      </c>
      <c r="O1408" s="57">
        <f>XIV!I$206</f>
        <v>0</v>
      </c>
      <c r="P1408" s="57">
        <f>XIV!J$206</f>
        <v>0</v>
      </c>
      <c r="Q1408" s="57">
        <f>XIV!K$206</f>
        <v>0</v>
      </c>
      <c r="R1408" s="57">
        <f>XIV!L$206</f>
        <v>0</v>
      </c>
      <c r="S1408" s="57">
        <f>XIV!M$206</f>
        <v>0</v>
      </c>
      <c r="T1408" s="57">
        <f>XIV!N$206</f>
        <v>0</v>
      </c>
      <c r="U1408" s="57">
        <f>XIV!O$206</f>
        <v>0</v>
      </c>
      <c r="V1408" s="57">
        <f>XIV!P$206</f>
        <v>0</v>
      </c>
      <c r="W1408" s="57">
        <f>XIV!Q$206</f>
        <v>0</v>
      </c>
      <c r="X1408" s="57">
        <f>XIV!R$206</f>
        <v>0</v>
      </c>
      <c r="Y1408" s="57">
        <f>XIV!S$206</f>
        <v>0</v>
      </c>
      <c r="Z1408" s="57">
        <f>XIV!T$206</f>
        <v>0</v>
      </c>
      <c r="AA1408" s="57">
        <f>XIV!U$206</f>
        <v>0</v>
      </c>
      <c r="AB1408" s="57">
        <f>XIV!V$206</f>
        <v>0</v>
      </c>
      <c r="AC1408" s="57">
        <f>XIV!W$206</f>
        <v>0</v>
      </c>
      <c r="AD1408" s="57">
        <f>XIV!X$206</f>
        <v>0</v>
      </c>
      <c r="AE1408" s="57">
        <f>XIV!Y$206</f>
        <v>0</v>
      </c>
      <c r="AF1408" s="57">
        <f>XIV!Z$206</f>
        <v>0</v>
      </c>
      <c r="AG1408" s="57">
        <f>XIV!AA$206</f>
        <v>0</v>
      </c>
      <c r="AH1408" s="57">
        <f>XIV!AB$206</f>
        <v>0</v>
      </c>
      <c r="AI1408" s="57">
        <f>XIV!AC$206</f>
        <v>0</v>
      </c>
      <c r="AJ1408" s="57">
        <f>XIV!AD$206</f>
        <v>0</v>
      </c>
      <c r="AK1408" s="57">
        <f>XIV!AE$206</f>
        <v>0</v>
      </c>
      <c r="AL1408" s="57">
        <f>XIV!AF$206</f>
        <v>0</v>
      </c>
      <c r="AM1408" s="57">
        <f>XIV!AG$206</f>
        <v>0</v>
      </c>
      <c r="AN1408" s="57">
        <f>XIV!AH$206</f>
        <v>0</v>
      </c>
      <c r="AO1408" s="57">
        <f>XIV!AI$206</f>
        <v>0</v>
      </c>
      <c r="AP1408" s="57">
        <f>XIV!AJ$206</f>
        <v>0</v>
      </c>
      <c r="AQ1408" s="57">
        <f>XIV!AK$206</f>
        <v>0</v>
      </c>
    </row>
    <row r="1409" spans="1:43" s="124" customFormat="1">
      <c r="A1409" s="124" t="s">
        <v>384</v>
      </c>
      <c r="B1409" s="124" t="s">
        <v>112</v>
      </c>
      <c r="C1409" s="124" t="s">
        <v>86</v>
      </c>
      <c r="E1409" s="124" t="s">
        <v>396</v>
      </c>
      <c r="F1409" s="124" t="s">
        <v>397</v>
      </c>
      <c r="H1409" s="124" t="s">
        <v>385</v>
      </c>
      <c r="I1409" s="191">
        <v>14</v>
      </c>
      <c r="J1409" s="57">
        <f>XIV!D$209</f>
        <v>24.319913800796471</v>
      </c>
      <c r="K1409" s="57">
        <f>XIV!E$209</f>
        <v>25.491211452672726</v>
      </c>
      <c r="L1409" s="57">
        <f>XIV!F$209</f>
        <v>26.062991504797694</v>
      </c>
      <c r="M1409" s="57">
        <f>XIV!G$209</f>
        <v>22.940529484374203</v>
      </c>
      <c r="N1409" s="57">
        <f>XIV!H$209</f>
        <v>26.786418427885181</v>
      </c>
      <c r="O1409" s="57">
        <f>XIV!I$209</f>
        <v>28.428308069810345</v>
      </c>
      <c r="P1409" s="57">
        <f>XIV!J$209</f>
        <v>30.105632386747079</v>
      </c>
      <c r="Q1409" s="57">
        <f>XIV!K$209</f>
        <v>31.797024070791814</v>
      </c>
      <c r="R1409" s="57">
        <f>XIV!L$209</f>
        <v>33.422262542064836</v>
      </c>
      <c r="S1409" s="57">
        <f>XIV!M$209</f>
        <v>35.062318107375368</v>
      </c>
      <c r="T1409" s="57">
        <f>XIV!N$209</f>
        <v>36.634275386323353</v>
      </c>
      <c r="U1409" s="57">
        <f>XIV!O$209</f>
        <v>38.268628104164556</v>
      </c>
      <c r="V1409" s="57">
        <f>XIV!P$209</f>
        <v>39.964298502915995</v>
      </c>
      <c r="W1409" s="57">
        <f>XIV!Q$209</f>
        <v>41.724731601784548</v>
      </c>
      <c r="X1409" s="57">
        <f>XIV!R$209</f>
        <v>43.552659768002862</v>
      </c>
      <c r="Y1409" s="57">
        <f>XIV!S$209</f>
        <v>45.447559590804218</v>
      </c>
      <c r="Z1409" s="57">
        <f>XIV!T$209</f>
        <v>47.400138371615135</v>
      </c>
      <c r="AA1409" s="57">
        <f>XIV!U$209</f>
        <v>49.442378842271367</v>
      </c>
      <c r="AB1409" s="57">
        <f>XIV!V$209</f>
        <v>51.562929445732216</v>
      </c>
      <c r="AC1409" s="57">
        <f>XIV!W$209</f>
        <v>53.698635755999284</v>
      </c>
      <c r="AD1409" s="57">
        <f>XIV!X$209</f>
        <v>55.860196511464032</v>
      </c>
      <c r="AE1409" s="57">
        <f>XIV!Y$209</f>
        <v>58.028323665984622</v>
      </c>
      <c r="AF1409" s="57">
        <f>XIV!Z$209</f>
        <v>60.221766113945428</v>
      </c>
      <c r="AG1409" s="57">
        <f>XIV!AA$209</f>
        <v>62.413801200887463</v>
      </c>
      <c r="AH1409" s="57">
        <f>XIV!AB$209</f>
        <v>64.610029735984526</v>
      </c>
      <c r="AI1409" s="57">
        <f>XIV!AC$209</f>
        <v>66.791712431264941</v>
      </c>
      <c r="AJ1409" s="57">
        <f>XIV!AD$209</f>
        <v>68.95164144627725</v>
      </c>
      <c r="AK1409" s="57">
        <f>XIV!AE$209</f>
        <v>71.071263455964484</v>
      </c>
      <c r="AL1409" s="57">
        <f>XIV!AF$209</f>
        <v>73.174844103795749</v>
      </c>
      <c r="AM1409" s="57">
        <f>XIV!AG$209</f>
        <v>75.255971019563219</v>
      </c>
      <c r="AN1409" s="57">
        <f>XIV!AH$209</f>
        <v>77.310146235689686</v>
      </c>
      <c r="AO1409" s="57">
        <f>XIV!AI$209</f>
        <v>79.33125748246087</v>
      </c>
      <c r="AP1409" s="57">
        <f>XIV!AJ$209</f>
        <v>81.310434971761666</v>
      </c>
      <c r="AQ1409" s="57">
        <f>XIV!AK$209</f>
        <v>83.233360752743806</v>
      </c>
    </row>
    <row r="1410" spans="1:43" s="124" customFormat="1">
      <c r="A1410" s="124" t="s">
        <v>384</v>
      </c>
      <c r="B1410" s="124" t="s">
        <v>112</v>
      </c>
      <c r="C1410" s="124" t="s">
        <v>86</v>
      </c>
      <c r="E1410" s="124" t="s">
        <v>16</v>
      </c>
      <c r="F1410" s="124" t="s">
        <v>397</v>
      </c>
      <c r="H1410" s="124" t="s">
        <v>385</v>
      </c>
      <c r="I1410" s="191">
        <v>14</v>
      </c>
      <c r="J1410" s="57">
        <f>XIV!D$208</f>
        <v>0</v>
      </c>
      <c r="K1410" s="57">
        <f>XIV!E$208</f>
        <v>0</v>
      </c>
      <c r="L1410" s="57">
        <f>XIV!F$208</f>
        <v>0</v>
      </c>
      <c r="M1410" s="57">
        <f>XIV!G$208</f>
        <v>0</v>
      </c>
      <c r="N1410" s="57">
        <f>XIV!H$208</f>
        <v>0</v>
      </c>
      <c r="O1410" s="57">
        <f>XIV!I$208</f>
        <v>0</v>
      </c>
      <c r="P1410" s="57">
        <f>XIV!J$208</f>
        <v>0</v>
      </c>
      <c r="Q1410" s="57">
        <f>XIV!K$208</f>
        <v>0</v>
      </c>
      <c r="R1410" s="57">
        <f>XIV!L$208</f>
        <v>0</v>
      </c>
      <c r="S1410" s="57">
        <f>XIV!M$208</f>
        <v>0</v>
      </c>
      <c r="T1410" s="57">
        <f>XIV!N$208</f>
        <v>0</v>
      </c>
      <c r="U1410" s="57">
        <f>XIV!O$208</f>
        <v>0</v>
      </c>
      <c r="V1410" s="57">
        <f>XIV!P$208</f>
        <v>0</v>
      </c>
      <c r="W1410" s="57">
        <f>XIV!Q$208</f>
        <v>0</v>
      </c>
      <c r="X1410" s="57">
        <f>XIV!R$208</f>
        <v>0</v>
      </c>
      <c r="Y1410" s="57">
        <f>XIV!S$208</f>
        <v>0</v>
      </c>
      <c r="Z1410" s="57">
        <f>XIV!T$208</f>
        <v>0</v>
      </c>
      <c r="AA1410" s="57">
        <f>XIV!U$208</f>
        <v>0</v>
      </c>
      <c r="AB1410" s="57">
        <f>XIV!V$208</f>
        <v>0</v>
      </c>
      <c r="AC1410" s="57">
        <f>XIV!W$208</f>
        <v>0</v>
      </c>
      <c r="AD1410" s="57">
        <f>XIV!X$208</f>
        <v>0</v>
      </c>
      <c r="AE1410" s="57">
        <f>XIV!Y$208</f>
        <v>0</v>
      </c>
      <c r="AF1410" s="57">
        <f>XIV!Z$208</f>
        <v>0</v>
      </c>
      <c r="AG1410" s="57">
        <f>XIV!AA$208</f>
        <v>0</v>
      </c>
      <c r="AH1410" s="57">
        <f>XIV!AB$208</f>
        <v>0</v>
      </c>
      <c r="AI1410" s="57">
        <f>XIV!AC$208</f>
        <v>0</v>
      </c>
      <c r="AJ1410" s="57">
        <f>XIV!AD$208</f>
        <v>0</v>
      </c>
      <c r="AK1410" s="57">
        <f>XIV!AE$208</f>
        <v>0</v>
      </c>
      <c r="AL1410" s="57">
        <f>XIV!AF$208</f>
        <v>0</v>
      </c>
      <c r="AM1410" s="57">
        <f>XIV!AG$208</f>
        <v>0</v>
      </c>
      <c r="AN1410" s="57">
        <f>XIV!AH$208</f>
        <v>0</v>
      </c>
      <c r="AO1410" s="57">
        <f>XIV!AI$208</f>
        <v>0</v>
      </c>
      <c r="AP1410" s="57">
        <f>XIV!AJ$208</f>
        <v>0</v>
      </c>
      <c r="AQ1410" s="57">
        <f>XIV!AK$208</f>
        <v>0</v>
      </c>
    </row>
    <row r="1411" spans="1:43" s="124" customFormat="1">
      <c r="A1411" s="124" t="s">
        <v>384</v>
      </c>
      <c r="B1411" s="124" t="s">
        <v>112</v>
      </c>
      <c r="C1411" s="124" t="s">
        <v>86</v>
      </c>
      <c r="E1411" s="124" t="s">
        <v>7</v>
      </c>
      <c r="F1411" s="124" t="s">
        <v>397</v>
      </c>
      <c r="H1411" s="124" t="s">
        <v>385</v>
      </c>
      <c r="I1411" s="191">
        <v>14</v>
      </c>
      <c r="J1411" s="57">
        <f>XIV!D$207</f>
        <v>156.90341084584691</v>
      </c>
      <c r="K1411" s="57">
        <f>XIV!E$207</f>
        <v>164.45702628398237</v>
      </c>
      <c r="L1411" s="57">
        <f>XIV!F$207</f>
        <v>168.15203456199936</v>
      </c>
      <c r="M1411" s="57">
        <f>XIV!G$207</f>
        <v>147.97378075552211</v>
      </c>
      <c r="N1411" s="57">
        <f>XIV!H$207</f>
        <v>172.82630166093637</v>
      </c>
      <c r="O1411" s="57">
        <f>XIV!I$207</f>
        <v>182.09034495435719</v>
      </c>
      <c r="P1411" s="57">
        <f>XIV!J$207</f>
        <v>192.92619272877337</v>
      </c>
      <c r="Q1411" s="57">
        <f>XIV!K$207</f>
        <v>203.83730582129928</v>
      </c>
      <c r="R1411" s="57">
        <f>XIV!L$207</f>
        <v>214.33657398005278</v>
      </c>
      <c r="S1411" s="57">
        <f>XIV!M$207</f>
        <v>224.91595240944716</v>
      </c>
      <c r="T1411" s="57">
        <f>XIV!N$207</f>
        <v>222.58980605639087</v>
      </c>
      <c r="U1411" s="57">
        <f>XIV!O$207</f>
        <v>233.12944241541854</v>
      </c>
      <c r="V1411" s="57">
        <f>XIV!P$207</f>
        <v>244.08099477105969</v>
      </c>
      <c r="W1411" s="57">
        <f>XIV!Q$207</f>
        <v>255.43542746877466</v>
      </c>
      <c r="X1411" s="57">
        <f>XIV!R$207</f>
        <v>267.24169622317817</v>
      </c>
      <c r="Y1411" s="57">
        <f>XIV!S$207</f>
        <v>279.46512023602764</v>
      </c>
      <c r="Z1411" s="57">
        <f>XIV!T$207</f>
        <v>290.748487847121</v>
      </c>
      <c r="AA1411" s="57">
        <f>XIV!U$207</f>
        <v>303.92400330481496</v>
      </c>
      <c r="AB1411" s="57">
        <f>XIV!V$207</f>
        <v>317.62124490409013</v>
      </c>
      <c r="AC1411" s="57">
        <f>XIV!W$207</f>
        <v>331.40079208902705</v>
      </c>
      <c r="AD1411" s="57">
        <f>XIV!X$207</f>
        <v>334.18210019420104</v>
      </c>
      <c r="AE1411" s="57">
        <f>XIV!Y$207</f>
        <v>346.85516854650666</v>
      </c>
      <c r="AF1411" s="57">
        <f>XIV!Z$207</f>
        <v>361.00504127319203</v>
      </c>
      <c r="AG1411" s="57">
        <f>XIV!AA$207</f>
        <v>375.16148971231746</v>
      </c>
      <c r="AH1411" s="57">
        <f>XIV!AB$207</f>
        <v>389.32940954840234</v>
      </c>
      <c r="AI1411" s="57">
        <f>XIV!AC$207</f>
        <v>403.41900044217698</v>
      </c>
      <c r="AJ1411" s="57">
        <f>XIV!AD$207</f>
        <v>417.35238487503909</v>
      </c>
      <c r="AK1411" s="57">
        <f>XIV!AE$207</f>
        <v>429.7114624936475</v>
      </c>
      <c r="AL1411" s="57">
        <f>XIV!AF$207</f>
        <v>443.29630435575251</v>
      </c>
      <c r="AM1411" s="57">
        <f>XIV!AG$207</f>
        <v>456.72041581951402</v>
      </c>
      <c r="AN1411" s="57">
        <f>XIV!AH$207</f>
        <v>469.98602808218033</v>
      </c>
      <c r="AO1411" s="57">
        <f>XIV!AI$207</f>
        <v>471.81164666105121</v>
      </c>
      <c r="AP1411" s="57">
        <f>XIV!AJ$207</f>
        <v>484.58998570201004</v>
      </c>
      <c r="AQ1411" s="57">
        <f>XIV!AK$207</f>
        <v>500.86454194749064</v>
      </c>
    </row>
    <row r="1412" spans="1:43" s="124" customFormat="1">
      <c r="A1412" s="124" t="s">
        <v>384</v>
      </c>
      <c r="B1412" s="124" t="s">
        <v>112</v>
      </c>
      <c r="C1412" s="124" t="s">
        <v>86</v>
      </c>
      <c r="E1412" s="124" t="s">
        <v>153</v>
      </c>
      <c r="F1412" s="124" t="s">
        <v>397</v>
      </c>
      <c r="H1412" s="124" t="s">
        <v>385</v>
      </c>
      <c r="I1412" s="191">
        <v>14</v>
      </c>
      <c r="J1412" s="57">
        <f>XIV!D$210</f>
        <v>0</v>
      </c>
      <c r="K1412" s="57">
        <f>XIV!E$210</f>
        <v>0</v>
      </c>
      <c r="L1412" s="57">
        <f>XIV!F$210</f>
        <v>0</v>
      </c>
      <c r="M1412" s="57">
        <f>XIV!G$210</f>
        <v>0</v>
      </c>
      <c r="N1412" s="57">
        <f>XIV!H$210</f>
        <v>0</v>
      </c>
      <c r="O1412" s="57">
        <f>XIV!I$210</f>
        <v>0</v>
      </c>
      <c r="P1412" s="57">
        <f>XIV!J$210</f>
        <v>0</v>
      </c>
      <c r="Q1412" s="57">
        <f>XIV!K$210</f>
        <v>0</v>
      </c>
      <c r="R1412" s="57">
        <f>XIV!L$210</f>
        <v>0</v>
      </c>
      <c r="S1412" s="57">
        <f>XIV!M$210</f>
        <v>0</v>
      </c>
      <c r="T1412" s="57">
        <f>XIV!N$210</f>
        <v>0</v>
      </c>
      <c r="U1412" s="57">
        <f>XIV!O$210</f>
        <v>0</v>
      </c>
      <c r="V1412" s="57">
        <f>XIV!P$210</f>
        <v>0</v>
      </c>
      <c r="W1412" s="57">
        <f>XIV!Q$210</f>
        <v>0</v>
      </c>
      <c r="X1412" s="57">
        <f>XIV!R$210</f>
        <v>0</v>
      </c>
      <c r="Y1412" s="57">
        <f>XIV!S$210</f>
        <v>0</v>
      </c>
      <c r="Z1412" s="57">
        <f>XIV!T$210</f>
        <v>0</v>
      </c>
      <c r="AA1412" s="57">
        <f>XIV!U$210</f>
        <v>0</v>
      </c>
      <c r="AB1412" s="57">
        <f>XIV!V$210</f>
        <v>0</v>
      </c>
      <c r="AC1412" s="57">
        <f>XIV!W$210</f>
        <v>0</v>
      </c>
      <c r="AD1412" s="57">
        <f>XIV!X$210</f>
        <v>0</v>
      </c>
      <c r="AE1412" s="57">
        <f>XIV!Y$210</f>
        <v>0</v>
      </c>
      <c r="AF1412" s="57">
        <f>XIV!Z$210</f>
        <v>0</v>
      </c>
      <c r="AG1412" s="57">
        <f>XIV!AA$210</f>
        <v>0</v>
      </c>
      <c r="AH1412" s="57">
        <f>XIV!AB$210</f>
        <v>0</v>
      </c>
      <c r="AI1412" s="57">
        <f>XIV!AC$210</f>
        <v>0</v>
      </c>
      <c r="AJ1412" s="57">
        <f>XIV!AD$210</f>
        <v>0</v>
      </c>
      <c r="AK1412" s="57">
        <f>XIV!AE$210</f>
        <v>0</v>
      </c>
      <c r="AL1412" s="57">
        <f>XIV!AF$210</f>
        <v>0</v>
      </c>
      <c r="AM1412" s="57">
        <f>XIV!AG$210</f>
        <v>0</v>
      </c>
      <c r="AN1412" s="57">
        <f>XIV!AH$210</f>
        <v>0</v>
      </c>
      <c r="AO1412" s="57">
        <f>XIV!AI$210</f>
        <v>0</v>
      </c>
      <c r="AP1412" s="57">
        <f>XIV!AJ$210</f>
        <v>0</v>
      </c>
      <c r="AQ1412" s="57">
        <f>XIV!AK$210</f>
        <v>0</v>
      </c>
    </row>
    <row r="1413" spans="1:43" s="124" customFormat="1">
      <c r="A1413" s="124" t="s">
        <v>384</v>
      </c>
      <c r="B1413" s="124" t="s">
        <v>112</v>
      </c>
      <c r="C1413" s="124" t="s">
        <v>86</v>
      </c>
      <c r="E1413" s="124" t="s">
        <v>208</v>
      </c>
      <c r="F1413" s="124" t="s">
        <v>397</v>
      </c>
      <c r="H1413" s="124" t="s">
        <v>385</v>
      </c>
      <c r="I1413" s="191">
        <v>14</v>
      </c>
      <c r="J1413" s="57">
        <f>XIV!D$211</f>
        <v>39.350971475129427</v>
      </c>
      <c r="K1413" s="57">
        <f>XIV!E$211</f>
        <v>40.885393356465443</v>
      </c>
      <c r="L1413" s="57">
        <f>XIV!F$211</f>
        <v>41.634435943451429</v>
      </c>
      <c r="M1413" s="57">
        <f>XIV!G$211</f>
        <v>37.543952162404238</v>
      </c>
      <c r="N1413" s="57">
        <f>XIV!H$211</f>
        <v>42.582138774200629</v>
      </c>
      <c r="O1413" s="57">
        <f>XIV!I$211</f>
        <v>44.752641390279543</v>
      </c>
      <c r="P1413" s="57">
        <f>XIV!J$211</f>
        <v>46.949934511203793</v>
      </c>
      <c r="Q1413" s="57">
        <f>XIV!K$211</f>
        <v>49.165656146749164</v>
      </c>
      <c r="R1413" s="57">
        <f>XIV!L$211</f>
        <v>51.294715833442353</v>
      </c>
      <c r="S1413" s="57">
        <f>XIV!M$211</f>
        <v>53.443186191088856</v>
      </c>
      <c r="T1413" s="57">
        <f>XIV!N$211</f>
        <v>55.523351599609136</v>
      </c>
      <c r="U1413" s="57">
        <f>XIV!O$211</f>
        <v>57.664317942446871</v>
      </c>
      <c r="V1413" s="57">
        <f>XIV!P$211</f>
        <v>59.885611596750422</v>
      </c>
      <c r="W1413" s="57">
        <f>XIV!Q$211</f>
        <v>62.191745602261811</v>
      </c>
      <c r="X1413" s="57">
        <f>XIV!R$211</f>
        <v>64.586299411277309</v>
      </c>
      <c r="Y1413" s="57">
        <f>XIV!S$211</f>
        <v>67.068587345880545</v>
      </c>
      <c r="Z1413" s="57">
        <f>XIV!T$211</f>
        <v>69.646032202705541</v>
      </c>
      <c r="AA1413" s="57">
        <f>XIV!U$211</f>
        <v>72.32133914807568</v>
      </c>
      <c r="AB1413" s="57">
        <f>XIV!V$211</f>
        <v>75.099233835437147</v>
      </c>
      <c r="AC1413" s="57">
        <f>XIV!W$211</f>
        <v>77.896982782826669</v>
      </c>
      <c r="AD1413" s="57">
        <f>XIV!X$211</f>
        <v>80.729578437549918</v>
      </c>
      <c r="AE1413" s="57">
        <f>XIV!Y$211</f>
        <v>83.589362526929889</v>
      </c>
      <c r="AF1413" s="57">
        <f>XIV!Z$211</f>
        <v>86.462713719314038</v>
      </c>
      <c r="AG1413" s="57">
        <f>XIV!AA$211</f>
        <v>89.334221242380934</v>
      </c>
      <c r="AH1413" s="57">
        <f>XIV!AB$211</f>
        <v>92.211222261142126</v>
      </c>
      <c r="AI1413" s="57">
        <f>XIV!AC$211</f>
        <v>95.069167957064295</v>
      </c>
      <c r="AJ1413" s="57">
        <f>XIV!AD$211</f>
        <v>97.898615924036463</v>
      </c>
      <c r="AK1413" s="57">
        <f>XIV!AE$211</f>
        <v>100.69485736439768</v>
      </c>
      <c r="AL1413" s="57">
        <f>XIV!AF$211</f>
        <v>103.450487914045</v>
      </c>
      <c r="AM1413" s="57">
        <f>XIV!AG$211</f>
        <v>106.17670365376662</v>
      </c>
      <c r="AN1413" s="57">
        <f>XIV!AH$211</f>
        <v>108.86761216171662</v>
      </c>
      <c r="AO1413" s="57">
        <f>XIV!AI$211</f>
        <v>111.51581819455002</v>
      </c>
      <c r="AP1413" s="57">
        <f>XIV!AJ$211</f>
        <v>114.1084450967189</v>
      </c>
      <c r="AQ1413" s="57">
        <f>XIV!AK$211</f>
        <v>116.62738120648466</v>
      </c>
    </row>
    <row r="1414" spans="1:43" s="124" customFormat="1">
      <c r="A1414" s="124" t="s">
        <v>384</v>
      </c>
      <c r="B1414" s="124" t="s">
        <v>112</v>
      </c>
      <c r="C1414" s="124" t="s">
        <v>86</v>
      </c>
      <c r="E1414" s="124" t="s">
        <v>152</v>
      </c>
      <c r="F1414" s="124" t="s">
        <v>397</v>
      </c>
      <c r="H1414" s="124" t="s">
        <v>385</v>
      </c>
      <c r="I1414" s="191">
        <v>14</v>
      </c>
      <c r="J1414" s="57">
        <f>XIV!D$212</f>
        <v>2.1584081454760398</v>
      </c>
      <c r="K1414" s="57">
        <f>XIV!E$212</f>
        <v>2.2425714726601096</v>
      </c>
      <c r="L1414" s="57">
        <f>XIV!F$212</f>
        <v>2.2836565986545421</v>
      </c>
      <c r="M1414" s="57">
        <f>XIV!G$212</f>
        <v>2.0592927981946234</v>
      </c>
      <c r="N1414" s="57">
        <f>XIV!H$212</f>
        <v>2.3356382761760894</v>
      </c>
      <c r="O1414" s="57">
        <f>XIV!I$212</f>
        <v>2.4546907506310767</v>
      </c>
      <c r="P1414" s="57">
        <f>XIV!J$212</f>
        <v>2.575212689287631</v>
      </c>
      <c r="Q1414" s="57">
        <f>XIV!K$212</f>
        <v>2.6967454354179572</v>
      </c>
      <c r="R1414" s="57">
        <f>XIV!L$212</f>
        <v>2.8135247574447999</v>
      </c>
      <c r="S1414" s="57">
        <f>XIV!M$212</f>
        <v>2.9313687584039347</v>
      </c>
      <c r="T1414" s="57">
        <f>XIV!N$212</f>
        <v>3.0454662201279823</v>
      </c>
      <c r="U1414" s="57">
        <f>XIV!O$212</f>
        <v>3.1628986244713317</v>
      </c>
      <c r="V1414" s="57">
        <f>XIV!P$212</f>
        <v>3.2847369968727151</v>
      </c>
      <c r="W1414" s="57">
        <f>XIV!Q$212</f>
        <v>3.4112288784060847</v>
      </c>
      <c r="X1414" s="57">
        <f>XIV!R$212</f>
        <v>3.5425706026993784</v>
      </c>
      <c r="Y1414" s="57">
        <f>XIV!S$212</f>
        <v>3.6787245601906378</v>
      </c>
      <c r="Z1414" s="57">
        <f>XIV!T$212</f>
        <v>3.8200978926635711</v>
      </c>
      <c r="AA1414" s="57">
        <f>XIV!U$212</f>
        <v>3.9668389789969813</v>
      </c>
      <c r="AB1414" s="57">
        <f>XIV!V$212</f>
        <v>4.1192070221662611</v>
      </c>
      <c r="AC1414" s="57">
        <f>XIV!W$212</f>
        <v>4.2726640752115488</v>
      </c>
      <c r="AD1414" s="57">
        <f>XIV!X$212</f>
        <v>4.4280324766716959</v>
      </c>
      <c r="AE1414" s="57">
        <f>XIV!Y$212</f>
        <v>4.5848921688579916</v>
      </c>
      <c r="AF1414" s="57">
        <f>XIV!Z$212</f>
        <v>4.7424960191816092</v>
      </c>
      <c r="AG1414" s="57">
        <f>XIV!AA$212</f>
        <v>4.8999987438983421</v>
      </c>
      <c r="AH1414" s="57">
        <f>XIV!AB$212</f>
        <v>5.0578027878813909</v>
      </c>
      <c r="AI1414" s="57">
        <f>XIV!AC$212</f>
        <v>5.2145616438426794</v>
      </c>
      <c r="AJ1414" s="57">
        <f>XIV!AD$212</f>
        <v>5.3697573940409473</v>
      </c>
      <c r="AK1414" s="57">
        <f>XIV!AE$212</f>
        <v>5.5231317600437739</v>
      </c>
      <c r="AL1414" s="57">
        <f>XIV!AF$212</f>
        <v>5.6742786110952279</v>
      </c>
      <c r="AM1414" s="57">
        <f>XIV!AG$212</f>
        <v>5.8238120543206167</v>
      </c>
      <c r="AN1414" s="57">
        <f>XIV!AH$212</f>
        <v>5.9714088892795925</v>
      </c>
      <c r="AO1414" s="57">
        <f>XIV!AI$212</f>
        <v>6.1166634854915047</v>
      </c>
      <c r="AP1414" s="57">
        <f>XIV!AJ$212</f>
        <v>6.2588695559911454</v>
      </c>
      <c r="AQ1414" s="57">
        <f>XIV!AK$212</f>
        <v>6.3970336727446124</v>
      </c>
    </row>
    <row r="1415" spans="1:43" s="124" customFormat="1">
      <c r="A1415" s="124" t="s">
        <v>384</v>
      </c>
      <c r="B1415" s="124" t="s">
        <v>112</v>
      </c>
      <c r="C1415" s="124" t="s">
        <v>86</v>
      </c>
      <c r="E1415" s="124" t="s">
        <v>209</v>
      </c>
      <c r="F1415" s="124" t="s">
        <v>397</v>
      </c>
      <c r="H1415" s="124" t="s">
        <v>385</v>
      </c>
      <c r="I1415" s="191">
        <v>14</v>
      </c>
      <c r="J1415" s="57">
        <f>XIV!D$213</f>
        <v>0</v>
      </c>
      <c r="K1415" s="57">
        <f>XIV!E$213</f>
        <v>0</v>
      </c>
      <c r="L1415" s="57">
        <f>XIV!F$213</f>
        <v>0</v>
      </c>
      <c r="M1415" s="57">
        <f>XIV!G$213</f>
        <v>0</v>
      </c>
      <c r="N1415" s="57">
        <f>XIV!H$213</f>
        <v>0</v>
      </c>
      <c r="O1415" s="57">
        <f>XIV!I$213</f>
        <v>0</v>
      </c>
      <c r="P1415" s="57">
        <f>XIV!J$213</f>
        <v>0</v>
      </c>
      <c r="Q1415" s="57">
        <f>XIV!K$213</f>
        <v>0</v>
      </c>
      <c r="R1415" s="57">
        <f>XIV!L$213</f>
        <v>0</v>
      </c>
      <c r="S1415" s="57">
        <f>XIV!M$213</f>
        <v>0</v>
      </c>
      <c r="T1415" s="57">
        <f>XIV!N$213</f>
        <v>0</v>
      </c>
      <c r="U1415" s="57">
        <f>XIV!O$213</f>
        <v>0</v>
      </c>
      <c r="V1415" s="57">
        <f>XIV!P$213</f>
        <v>0</v>
      </c>
      <c r="W1415" s="57">
        <f>XIV!Q$213</f>
        <v>0</v>
      </c>
      <c r="X1415" s="57">
        <f>XIV!R$213</f>
        <v>0</v>
      </c>
      <c r="Y1415" s="57">
        <f>XIV!S$213</f>
        <v>0</v>
      </c>
      <c r="Z1415" s="57">
        <f>XIV!T$213</f>
        <v>0</v>
      </c>
      <c r="AA1415" s="57">
        <f>XIV!U$213</f>
        <v>0</v>
      </c>
      <c r="AB1415" s="57">
        <f>XIV!V$213</f>
        <v>0</v>
      </c>
      <c r="AC1415" s="57">
        <f>XIV!W$213</f>
        <v>0</v>
      </c>
      <c r="AD1415" s="57">
        <f>XIV!X$213</f>
        <v>0</v>
      </c>
      <c r="AE1415" s="57">
        <f>XIV!Y$213</f>
        <v>0</v>
      </c>
      <c r="AF1415" s="57">
        <f>XIV!Z$213</f>
        <v>0</v>
      </c>
      <c r="AG1415" s="57">
        <f>XIV!AA$213</f>
        <v>0</v>
      </c>
      <c r="AH1415" s="57">
        <f>XIV!AB$213</f>
        <v>0</v>
      </c>
      <c r="AI1415" s="57">
        <f>XIV!AC$213</f>
        <v>0</v>
      </c>
      <c r="AJ1415" s="57">
        <f>XIV!AD$213</f>
        <v>0</v>
      </c>
      <c r="AK1415" s="57">
        <f>XIV!AE$213</f>
        <v>0</v>
      </c>
      <c r="AL1415" s="57">
        <f>XIV!AF$213</f>
        <v>0</v>
      </c>
      <c r="AM1415" s="57">
        <f>XIV!AG$213</f>
        <v>0</v>
      </c>
      <c r="AN1415" s="57">
        <f>XIV!AH$213</f>
        <v>0</v>
      </c>
      <c r="AO1415" s="57">
        <f>XIV!AI$213</f>
        <v>0</v>
      </c>
      <c r="AP1415" s="57">
        <f>XIV!AJ$213</f>
        <v>0</v>
      </c>
      <c r="AQ1415" s="57">
        <f>XIV!AK$213</f>
        <v>0</v>
      </c>
    </row>
    <row r="1416" spans="1:43" s="124" customFormat="1">
      <c r="A1416" s="124" t="s">
        <v>384</v>
      </c>
      <c r="B1416" s="124" t="s">
        <v>112</v>
      </c>
      <c r="C1416" s="124" t="s">
        <v>98</v>
      </c>
      <c r="D1416" s="124" t="s">
        <v>11</v>
      </c>
      <c r="E1416" s="124" t="s">
        <v>396</v>
      </c>
      <c r="F1416" s="124" t="s">
        <v>398</v>
      </c>
      <c r="H1416" s="124" t="s">
        <v>385</v>
      </c>
      <c r="I1416" s="191">
        <v>15</v>
      </c>
      <c r="J1416" s="193">
        <f>XV!D$180*100</f>
        <v>100</v>
      </c>
      <c r="K1416" s="193">
        <f>XV!E$180*100</f>
        <v>100</v>
      </c>
      <c r="L1416" s="193">
        <f>XV!F$180*100</f>
        <v>100</v>
      </c>
      <c r="M1416" s="193">
        <f>XV!G$180*100</f>
        <v>100</v>
      </c>
      <c r="N1416" s="193">
        <f>XV!H$180*100</f>
        <v>100</v>
      </c>
      <c r="O1416" s="193">
        <f>XV!I$180*100</f>
        <v>100</v>
      </c>
      <c r="P1416" s="193">
        <f>XV!J$180*100</f>
        <v>100</v>
      </c>
      <c r="Q1416" s="193">
        <f>XV!K$180*100</f>
        <v>100</v>
      </c>
      <c r="R1416" s="193">
        <f>XV!L$180*100</f>
        <v>100</v>
      </c>
      <c r="S1416" s="193">
        <f>XV!M$180*100</f>
        <v>100</v>
      </c>
      <c r="T1416" s="193">
        <f>XV!N$180*100</f>
        <v>100</v>
      </c>
      <c r="U1416" s="193">
        <f>XV!O$180*100</f>
        <v>100</v>
      </c>
      <c r="V1416" s="193">
        <f>XV!P$180*100</f>
        <v>100</v>
      </c>
      <c r="W1416" s="193">
        <f>XV!Q$180*100</f>
        <v>100</v>
      </c>
      <c r="X1416" s="193">
        <f>XV!R$180*100</f>
        <v>100</v>
      </c>
      <c r="Y1416" s="193">
        <f>XV!S$180*100</f>
        <v>100</v>
      </c>
      <c r="Z1416" s="193">
        <f>XV!T$180*100</f>
        <v>100</v>
      </c>
      <c r="AA1416" s="193">
        <f>XV!U$180*100</f>
        <v>100</v>
      </c>
      <c r="AB1416" s="193">
        <f>XV!V$180*100</f>
        <v>100</v>
      </c>
      <c r="AC1416" s="193">
        <f>XV!W$180*100</f>
        <v>100</v>
      </c>
      <c r="AD1416" s="193">
        <f>XV!X$180*100</f>
        <v>100</v>
      </c>
      <c r="AE1416" s="193">
        <f>XV!Y$180*100</f>
        <v>100</v>
      </c>
      <c r="AF1416" s="193">
        <f>XV!Z$180*100</f>
        <v>100</v>
      </c>
      <c r="AG1416" s="193">
        <f>XV!AA$180*100</f>
        <v>100</v>
      </c>
      <c r="AH1416" s="193">
        <f>XV!AB$180*100</f>
        <v>100</v>
      </c>
      <c r="AI1416" s="193">
        <f>XV!AC$180*100</f>
        <v>100</v>
      </c>
      <c r="AJ1416" s="193">
        <f>XV!AD$180*100</f>
        <v>100</v>
      </c>
      <c r="AK1416" s="193">
        <f>XV!AE$180*100</f>
        <v>100</v>
      </c>
      <c r="AL1416" s="193">
        <f>XV!AF$180*100</f>
        <v>100</v>
      </c>
      <c r="AM1416" s="193">
        <f>XV!AG$180*100</f>
        <v>100</v>
      </c>
      <c r="AN1416" s="193">
        <f>XV!AH$180*100</f>
        <v>100</v>
      </c>
      <c r="AO1416" s="193">
        <f>XV!AI$180*100</f>
        <v>100</v>
      </c>
      <c r="AP1416" s="193">
        <f>XV!AJ$180*100</f>
        <v>100</v>
      </c>
      <c r="AQ1416" s="193">
        <f>XV!AK$180*100</f>
        <v>100</v>
      </c>
    </row>
    <row r="1417" spans="1:43" s="124" customFormat="1">
      <c r="A1417" s="124" t="s">
        <v>384</v>
      </c>
      <c r="B1417" s="124" t="s">
        <v>112</v>
      </c>
      <c r="C1417" s="124" t="s">
        <v>98</v>
      </c>
      <c r="D1417" s="124" t="s">
        <v>11</v>
      </c>
      <c r="E1417" s="124" t="s">
        <v>16</v>
      </c>
      <c r="F1417" s="124" t="s">
        <v>398</v>
      </c>
      <c r="H1417" s="124" t="s">
        <v>385</v>
      </c>
      <c r="I1417" s="191">
        <v>15</v>
      </c>
      <c r="J1417" s="193">
        <f>XV!D$179*100</f>
        <v>0</v>
      </c>
      <c r="K1417" s="193">
        <f>XV!E$179*100</f>
        <v>0</v>
      </c>
      <c r="L1417" s="193">
        <f>XV!F$179*100</f>
        <v>0</v>
      </c>
      <c r="M1417" s="193">
        <f>XV!G$179*100</f>
        <v>0</v>
      </c>
      <c r="N1417" s="193">
        <f>XV!H$179*100</f>
        <v>0</v>
      </c>
      <c r="O1417" s="193">
        <f>XV!I$179*100</f>
        <v>0</v>
      </c>
      <c r="P1417" s="193">
        <f>XV!J$179*100</f>
        <v>0</v>
      </c>
      <c r="Q1417" s="193">
        <f>XV!K$179*100</f>
        <v>0</v>
      </c>
      <c r="R1417" s="193">
        <f>XV!L$179*100</f>
        <v>0</v>
      </c>
      <c r="S1417" s="193">
        <f>XV!M$179*100</f>
        <v>0</v>
      </c>
      <c r="T1417" s="193">
        <f>XV!N$179*100</f>
        <v>0</v>
      </c>
      <c r="U1417" s="193">
        <f>XV!O$179*100</f>
        <v>0</v>
      </c>
      <c r="V1417" s="193">
        <f>XV!P$179*100</f>
        <v>0</v>
      </c>
      <c r="W1417" s="193">
        <f>XV!Q$179*100</f>
        <v>0</v>
      </c>
      <c r="X1417" s="193">
        <f>XV!R$179*100</f>
        <v>0</v>
      </c>
      <c r="Y1417" s="193">
        <f>XV!S$179*100</f>
        <v>0</v>
      </c>
      <c r="Z1417" s="193">
        <f>XV!T$179*100</f>
        <v>0</v>
      </c>
      <c r="AA1417" s="193">
        <f>XV!U$179*100</f>
        <v>0</v>
      </c>
      <c r="AB1417" s="193">
        <f>XV!V$179*100</f>
        <v>0</v>
      </c>
      <c r="AC1417" s="193">
        <f>XV!W$179*100</f>
        <v>0</v>
      </c>
      <c r="AD1417" s="193">
        <f>XV!X$179*100</f>
        <v>0</v>
      </c>
      <c r="AE1417" s="193">
        <f>XV!Y$179*100</f>
        <v>0</v>
      </c>
      <c r="AF1417" s="193">
        <f>XV!Z$179*100</f>
        <v>0</v>
      </c>
      <c r="AG1417" s="193">
        <f>XV!AA$179*100</f>
        <v>0</v>
      </c>
      <c r="AH1417" s="193">
        <f>XV!AB$179*100</f>
        <v>0</v>
      </c>
      <c r="AI1417" s="193">
        <f>XV!AC$179*100</f>
        <v>0</v>
      </c>
      <c r="AJ1417" s="193">
        <f>XV!AD$179*100</f>
        <v>0</v>
      </c>
      <c r="AK1417" s="193">
        <f>XV!AE$179*100</f>
        <v>0</v>
      </c>
      <c r="AL1417" s="193">
        <f>XV!AF$179*100</f>
        <v>0</v>
      </c>
      <c r="AM1417" s="193">
        <f>XV!AG$179*100</f>
        <v>0</v>
      </c>
      <c r="AN1417" s="193">
        <f>XV!AH$179*100</f>
        <v>0</v>
      </c>
      <c r="AO1417" s="193">
        <f>XV!AI$179*100</f>
        <v>0</v>
      </c>
      <c r="AP1417" s="193">
        <f>XV!AJ$179*100</f>
        <v>0</v>
      </c>
      <c r="AQ1417" s="193">
        <f>XV!AK$179*100</f>
        <v>0</v>
      </c>
    </row>
    <row r="1418" spans="1:43" s="124" customFormat="1">
      <c r="A1418" s="124" t="s">
        <v>384</v>
      </c>
      <c r="B1418" s="124" t="s">
        <v>112</v>
      </c>
      <c r="C1418" s="124" t="s">
        <v>98</v>
      </c>
      <c r="D1418" s="124" t="s">
        <v>11</v>
      </c>
      <c r="F1418" s="124" t="s">
        <v>399</v>
      </c>
      <c r="H1418" s="124" t="s">
        <v>385</v>
      </c>
      <c r="I1418" s="191">
        <v>15</v>
      </c>
      <c r="J1418" s="40">
        <f>XV!D$92</f>
        <v>600</v>
      </c>
      <c r="K1418" s="40">
        <f>XV!E$92</f>
        <v>600</v>
      </c>
      <c r="L1418" s="40">
        <f>XV!F$92</f>
        <v>600</v>
      </c>
      <c r="M1418" s="40">
        <f>XV!G$92</f>
        <v>600</v>
      </c>
      <c r="N1418" s="40">
        <f>XV!H$92</f>
        <v>600</v>
      </c>
      <c r="O1418" s="40">
        <f>XV!I$92</f>
        <v>600</v>
      </c>
      <c r="P1418" s="40">
        <f>XV!J$92</f>
        <v>600</v>
      </c>
      <c r="Q1418" s="40">
        <f>XV!K$92</f>
        <v>600</v>
      </c>
      <c r="R1418" s="40">
        <f>XV!L$92</f>
        <v>600</v>
      </c>
      <c r="S1418" s="40">
        <f>XV!M$92</f>
        <v>600</v>
      </c>
      <c r="T1418" s="40">
        <f>XV!N$92</f>
        <v>600</v>
      </c>
      <c r="U1418" s="40">
        <f>XV!O$92</f>
        <v>600</v>
      </c>
      <c r="V1418" s="40">
        <f>XV!P$92</f>
        <v>600</v>
      </c>
      <c r="W1418" s="40">
        <f>XV!Q$92</f>
        <v>600</v>
      </c>
      <c r="X1418" s="40">
        <f>XV!R$92</f>
        <v>600</v>
      </c>
      <c r="Y1418" s="40">
        <f>XV!S$92</f>
        <v>600</v>
      </c>
      <c r="Z1418" s="40">
        <f>XV!T$92</f>
        <v>600</v>
      </c>
      <c r="AA1418" s="40">
        <f>XV!U$92</f>
        <v>600</v>
      </c>
      <c r="AB1418" s="40">
        <f>XV!V$92</f>
        <v>600</v>
      </c>
      <c r="AC1418" s="40">
        <f>XV!W$92</f>
        <v>600</v>
      </c>
      <c r="AD1418" s="40">
        <f>XV!X$92</f>
        <v>600</v>
      </c>
      <c r="AE1418" s="40">
        <f>XV!Y$92</f>
        <v>600</v>
      </c>
      <c r="AF1418" s="40">
        <f>XV!Z$92</f>
        <v>600</v>
      </c>
      <c r="AG1418" s="40">
        <f>XV!AA$92</f>
        <v>600</v>
      </c>
      <c r="AH1418" s="40">
        <f>XV!AB$92</f>
        <v>600</v>
      </c>
      <c r="AI1418" s="40">
        <f>XV!AC$92</f>
        <v>600</v>
      </c>
      <c r="AJ1418" s="40">
        <f>XV!AD$92</f>
        <v>600</v>
      </c>
      <c r="AK1418" s="40">
        <f>XV!AE$92</f>
        <v>600</v>
      </c>
      <c r="AL1418" s="40">
        <f>XV!AF$92</f>
        <v>600</v>
      </c>
      <c r="AM1418" s="40">
        <f>XV!AG$92</f>
        <v>600</v>
      </c>
      <c r="AN1418" s="40">
        <f>XV!AH$92</f>
        <v>600</v>
      </c>
      <c r="AO1418" s="40">
        <f>XV!AI$92</f>
        <v>600</v>
      </c>
      <c r="AP1418" s="40">
        <f>XV!AJ$92</f>
        <v>600</v>
      </c>
      <c r="AQ1418" s="40">
        <f>XV!AK$92</f>
        <v>600</v>
      </c>
    </row>
    <row r="1419" spans="1:43" s="124" customFormat="1">
      <c r="A1419" s="124" t="s">
        <v>384</v>
      </c>
      <c r="B1419" s="124" t="s">
        <v>112</v>
      </c>
      <c r="C1419" s="124" t="s">
        <v>98</v>
      </c>
      <c r="D1419" s="124" t="s">
        <v>85</v>
      </c>
      <c r="E1419" s="124" t="s">
        <v>7</v>
      </c>
      <c r="F1419" s="124" t="s">
        <v>398</v>
      </c>
      <c r="H1419" s="124" t="s">
        <v>385</v>
      </c>
      <c r="I1419" s="191">
        <v>15</v>
      </c>
      <c r="J1419" s="124">
        <v>100</v>
      </c>
      <c r="K1419" s="124">
        <v>100</v>
      </c>
      <c r="L1419" s="124">
        <v>100</v>
      </c>
      <c r="M1419" s="124">
        <v>100</v>
      </c>
      <c r="N1419" s="124">
        <v>100</v>
      </c>
      <c r="O1419" s="124">
        <v>100</v>
      </c>
      <c r="P1419" s="124">
        <v>100</v>
      </c>
      <c r="Q1419" s="124">
        <v>100</v>
      </c>
      <c r="R1419" s="124">
        <v>100</v>
      </c>
      <c r="S1419" s="124">
        <v>100</v>
      </c>
      <c r="T1419" s="124">
        <v>100</v>
      </c>
      <c r="U1419" s="124">
        <v>100</v>
      </c>
      <c r="V1419" s="124">
        <v>100</v>
      </c>
      <c r="W1419" s="124">
        <v>100</v>
      </c>
      <c r="X1419" s="124">
        <v>100</v>
      </c>
      <c r="Y1419" s="124">
        <v>100</v>
      </c>
      <c r="Z1419" s="124">
        <v>100</v>
      </c>
      <c r="AA1419" s="124">
        <v>100</v>
      </c>
      <c r="AB1419" s="124">
        <v>100</v>
      </c>
      <c r="AC1419" s="124">
        <v>100</v>
      </c>
      <c r="AD1419" s="124">
        <v>100</v>
      </c>
      <c r="AE1419" s="124">
        <v>100</v>
      </c>
      <c r="AF1419" s="124">
        <v>100</v>
      </c>
      <c r="AG1419" s="124">
        <v>100</v>
      </c>
      <c r="AH1419" s="124">
        <v>100</v>
      </c>
      <c r="AI1419" s="124">
        <v>100</v>
      </c>
      <c r="AJ1419" s="124">
        <v>100</v>
      </c>
      <c r="AK1419" s="124">
        <v>100</v>
      </c>
      <c r="AL1419" s="124">
        <v>100</v>
      </c>
      <c r="AM1419" s="124">
        <v>100</v>
      </c>
      <c r="AN1419" s="124">
        <v>100</v>
      </c>
      <c r="AO1419" s="124">
        <v>100</v>
      </c>
      <c r="AP1419" s="124">
        <v>100</v>
      </c>
      <c r="AQ1419" s="124">
        <v>100</v>
      </c>
    </row>
    <row r="1420" spans="1:43" s="124" customFormat="1">
      <c r="A1420" s="124" t="s">
        <v>384</v>
      </c>
      <c r="B1420" s="124" t="s">
        <v>112</v>
      </c>
      <c r="C1420" s="124" t="s">
        <v>98</v>
      </c>
      <c r="D1420" s="124" t="s">
        <v>85</v>
      </c>
      <c r="F1420" s="124" t="s">
        <v>399</v>
      </c>
      <c r="H1420" s="124" t="s">
        <v>385</v>
      </c>
      <c r="I1420" s="191">
        <v>15</v>
      </c>
      <c r="J1420" s="40">
        <f>XV!D$93</f>
        <v>2800.0000000000005</v>
      </c>
      <c r="K1420" s="40">
        <f>XV!E$93</f>
        <v>2800.0000000000005</v>
      </c>
      <c r="L1420" s="40">
        <f>XV!F$93</f>
        <v>2800.0000000000005</v>
      </c>
      <c r="M1420" s="40">
        <f>XV!G$93</f>
        <v>2800.0000000000005</v>
      </c>
      <c r="N1420" s="40">
        <f>XV!H$93</f>
        <v>2800.0000000000005</v>
      </c>
      <c r="O1420" s="40">
        <f>XV!I$93</f>
        <v>2800.0000000000005</v>
      </c>
      <c r="P1420" s="40">
        <f>XV!J$93</f>
        <v>2800.0000000000005</v>
      </c>
      <c r="Q1420" s="40">
        <f>XV!K$93</f>
        <v>2800.0000000000005</v>
      </c>
      <c r="R1420" s="40">
        <f>XV!L$93</f>
        <v>2800.0000000000005</v>
      </c>
      <c r="S1420" s="40">
        <f>XV!M$93</f>
        <v>2800.0000000000005</v>
      </c>
      <c r="T1420" s="40">
        <f>XV!N$93</f>
        <v>2800.0000000000005</v>
      </c>
      <c r="U1420" s="40">
        <f>XV!O$93</f>
        <v>2800.0000000000005</v>
      </c>
      <c r="V1420" s="40">
        <f>XV!P$93</f>
        <v>2800.0000000000005</v>
      </c>
      <c r="W1420" s="40">
        <f>XV!Q$93</f>
        <v>2800.0000000000005</v>
      </c>
      <c r="X1420" s="40">
        <f>XV!R$93</f>
        <v>2800.0000000000005</v>
      </c>
      <c r="Y1420" s="40">
        <f>XV!S$93</f>
        <v>2800.0000000000005</v>
      </c>
      <c r="Z1420" s="40">
        <f>XV!T$93</f>
        <v>2800.0000000000005</v>
      </c>
      <c r="AA1420" s="40">
        <f>XV!U$93</f>
        <v>2800.0000000000005</v>
      </c>
      <c r="AB1420" s="40">
        <f>XV!V$93</f>
        <v>2800.0000000000005</v>
      </c>
      <c r="AC1420" s="40">
        <f>XV!W$93</f>
        <v>2800.0000000000005</v>
      </c>
      <c r="AD1420" s="40">
        <f>XV!X$93</f>
        <v>2800.0000000000005</v>
      </c>
      <c r="AE1420" s="40">
        <f>XV!Y$93</f>
        <v>2800.0000000000005</v>
      </c>
      <c r="AF1420" s="40">
        <f>XV!Z$93</f>
        <v>2800.0000000000005</v>
      </c>
      <c r="AG1420" s="40">
        <f>XV!AA$93</f>
        <v>2800.0000000000005</v>
      </c>
      <c r="AH1420" s="40">
        <f>XV!AB$93</f>
        <v>2800.0000000000005</v>
      </c>
      <c r="AI1420" s="40">
        <f>XV!AC$93</f>
        <v>2800.0000000000005</v>
      </c>
      <c r="AJ1420" s="40">
        <f>XV!AD$93</f>
        <v>2800.0000000000005</v>
      </c>
      <c r="AK1420" s="40">
        <f>XV!AE$93</f>
        <v>2800.0000000000005</v>
      </c>
      <c r="AL1420" s="40">
        <f>XV!AF$93</f>
        <v>2800.0000000000005</v>
      </c>
      <c r="AM1420" s="40">
        <f>XV!AG$93</f>
        <v>2800.0000000000005</v>
      </c>
      <c r="AN1420" s="40">
        <f>XV!AH$93</f>
        <v>2800.0000000000005</v>
      </c>
      <c r="AO1420" s="40">
        <f>XV!AI$93</f>
        <v>2800.0000000000005</v>
      </c>
      <c r="AP1420" s="40">
        <f>XV!AJ$93</f>
        <v>2800.0000000000005</v>
      </c>
      <c r="AQ1420" s="40">
        <f>XV!AK$93</f>
        <v>2800.0000000000005</v>
      </c>
    </row>
    <row r="1421" spans="1:43" s="124" customFormat="1">
      <c r="A1421" s="124" t="s">
        <v>384</v>
      </c>
      <c r="B1421" s="124" t="s">
        <v>112</v>
      </c>
      <c r="C1421" s="124" t="s">
        <v>98</v>
      </c>
      <c r="D1421" s="124" t="s">
        <v>4</v>
      </c>
      <c r="E1421" s="124" t="s">
        <v>7</v>
      </c>
      <c r="F1421" s="124" t="s">
        <v>398</v>
      </c>
      <c r="H1421" s="124" t="s">
        <v>385</v>
      </c>
      <c r="I1421" s="191">
        <v>15</v>
      </c>
      <c r="J1421" s="124">
        <v>100</v>
      </c>
      <c r="K1421" s="124">
        <v>100</v>
      </c>
      <c r="L1421" s="124">
        <v>100</v>
      </c>
      <c r="M1421" s="124">
        <v>100</v>
      </c>
      <c r="N1421" s="124">
        <v>100</v>
      </c>
      <c r="O1421" s="124">
        <v>100</v>
      </c>
      <c r="P1421" s="124">
        <v>100</v>
      </c>
      <c r="Q1421" s="124">
        <v>100</v>
      </c>
      <c r="R1421" s="124">
        <v>100</v>
      </c>
      <c r="S1421" s="124">
        <v>100</v>
      </c>
      <c r="T1421" s="124">
        <v>100</v>
      </c>
      <c r="U1421" s="124">
        <v>100</v>
      </c>
      <c r="V1421" s="124">
        <v>100</v>
      </c>
      <c r="W1421" s="124">
        <v>100</v>
      </c>
      <c r="X1421" s="124">
        <v>100</v>
      </c>
      <c r="Y1421" s="124">
        <v>100</v>
      </c>
      <c r="Z1421" s="124">
        <v>100</v>
      </c>
      <c r="AA1421" s="124">
        <v>100</v>
      </c>
      <c r="AB1421" s="124">
        <v>100</v>
      </c>
      <c r="AC1421" s="124">
        <v>100</v>
      </c>
      <c r="AD1421" s="124">
        <v>100</v>
      </c>
      <c r="AE1421" s="124">
        <v>100</v>
      </c>
      <c r="AF1421" s="124">
        <v>100</v>
      </c>
      <c r="AG1421" s="124">
        <v>100</v>
      </c>
      <c r="AH1421" s="124">
        <v>100</v>
      </c>
      <c r="AI1421" s="124">
        <v>100</v>
      </c>
      <c r="AJ1421" s="124">
        <v>100</v>
      </c>
      <c r="AK1421" s="124">
        <v>100</v>
      </c>
      <c r="AL1421" s="124">
        <v>100</v>
      </c>
      <c r="AM1421" s="124">
        <v>100</v>
      </c>
      <c r="AN1421" s="124">
        <v>100</v>
      </c>
      <c r="AO1421" s="124">
        <v>100</v>
      </c>
      <c r="AP1421" s="124">
        <v>100</v>
      </c>
      <c r="AQ1421" s="124">
        <v>100</v>
      </c>
    </row>
    <row r="1422" spans="1:43" s="124" customFormat="1">
      <c r="A1422" s="124" t="s">
        <v>384</v>
      </c>
      <c r="B1422" s="124" t="s">
        <v>112</v>
      </c>
      <c r="C1422" s="124" t="s">
        <v>98</v>
      </c>
      <c r="D1422" s="124" t="s">
        <v>4</v>
      </c>
      <c r="F1422" s="124" t="s">
        <v>399</v>
      </c>
      <c r="H1422" s="124" t="s">
        <v>385</v>
      </c>
      <c r="I1422" s="191">
        <v>15</v>
      </c>
      <c r="J1422" s="40">
        <f>XV!D$94</f>
        <v>9800</v>
      </c>
      <c r="K1422" s="40">
        <f>XV!E$94</f>
        <v>9800</v>
      </c>
      <c r="L1422" s="40">
        <f>XV!F$94</f>
        <v>9800</v>
      </c>
      <c r="M1422" s="40">
        <f>XV!G$94</f>
        <v>9800</v>
      </c>
      <c r="N1422" s="40">
        <f>XV!H$94</f>
        <v>9800</v>
      </c>
      <c r="O1422" s="40">
        <f>XV!I$94</f>
        <v>9800</v>
      </c>
      <c r="P1422" s="40">
        <f>XV!J$94</f>
        <v>9800</v>
      </c>
      <c r="Q1422" s="40">
        <f>XV!K$94</f>
        <v>9800</v>
      </c>
      <c r="R1422" s="40">
        <f>XV!L$94</f>
        <v>9800</v>
      </c>
      <c r="S1422" s="40">
        <f>XV!M$94</f>
        <v>9800</v>
      </c>
      <c r="T1422" s="40">
        <f>XV!N$94</f>
        <v>9800</v>
      </c>
      <c r="U1422" s="40">
        <f>XV!O$94</f>
        <v>9800</v>
      </c>
      <c r="V1422" s="40">
        <f>XV!P$94</f>
        <v>9800</v>
      </c>
      <c r="W1422" s="40">
        <f>XV!Q$94</f>
        <v>9800</v>
      </c>
      <c r="X1422" s="40">
        <f>XV!R$94</f>
        <v>9800</v>
      </c>
      <c r="Y1422" s="40">
        <f>XV!S$94</f>
        <v>9800</v>
      </c>
      <c r="Z1422" s="40">
        <f>XV!T$94</f>
        <v>9800</v>
      </c>
      <c r="AA1422" s="40">
        <f>XV!U$94</f>
        <v>9800</v>
      </c>
      <c r="AB1422" s="40">
        <f>XV!V$94</f>
        <v>9800</v>
      </c>
      <c r="AC1422" s="40">
        <f>XV!W$94</f>
        <v>9800</v>
      </c>
      <c r="AD1422" s="40">
        <f>XV!X$94</f>
        <v>9800</v>
      </c>
      <c r="AE1422" s="40">
        <f>XV!Y$94</f>
        <v>9800</v>
      </c>
      <c r="AF1422" s="40">
        <f>XV!Z$94</f>
        <v>9800</v>
      </c>
      <c r="AG1422" s="40">
        <f>XV!AA$94</f>
        <v>9800</v>
      </c>
      <c r="AH1422" s="40">
        <f>XV!AB$94</f>
        <v>9800</v>
      </c>
      <c r="AI1422" s="40">
        <f>XV!AC$94</f>
        <v>9800</v>
      </c>
      <c r="AJ1422" s="40">
        <f>XV!AD$94</f>
        <v>9800</v>
      </c>
      <c r="AK1422" s="40">
        <f>XV!AE$94</f>
        <v>9800</v>
      </c>
      <c r="AL1422" s="40">
        <f>XV!AF$94</f>
        <v>9800</v>
      </c>
      <c r="AM1422" s="40">
        <f>XV!AG$94</f>
        <v>9800</v>
      </c>
      <c r="AN1422" s="40">
        <f>XV!AH$94</f>
        <v>9800</v>
      </c>
      <c r="AO1422" s="40">
        <f>XV!AI$94</f>
        <v>9800</v>
      </c>
      <c r="AP1422" s="40">
        <f>XV!AJ$94</f>
        <v>9800</v>
      </c>
      <c r="AQ1422" s="40">
        <f>XV!AK$94</f>
        <v>9800</v>
      </c>
    </row>
    <row r="1423" spans="1:43" s="124" customFormat="1">
      <c r="A1423" s="124" t="s">
        <v>384</v>
      </c>
      <c r="B1423" s="124" t="s">
        <v>112</v>
      </c>
      <c r="C1423" s="124" t="s">
        <v>98</v>
      </c>
      <c r="D1423" s="124" t="s">
        <v>89</v>
      </c>
      <c r="E1423" s="124" t="s">
        <v>7</v>
      </c>
      <c r="F1423" s="124" t="s">
        <v>398</v>
      </c>
      <c r="H1423" s="124" t="s">
        <v>385</v>
      </c>
      <c r="I1423" s="191">
        <v>15</v>
      </c>
      <c r="J1423" s="124">
        <v>100</v>
      </c>
      <c r="K1423" s="124">
        <v>100</v>
      </c>
      <c r="L1423" s="124">
        <v>100</v>
      </c>
      <c r="M1423" s="124">
        <v>100</v>
      </c>
      <c r="N1423" s="124">
        <v>100</v>
      </c>
      <c r="O1423" s="124">
        <v>100</v>
      </c>
      <c r="P1423" s="124">
        <v>100</v>
      </c>
      <c r="Q1423" s="124">
        <v>100</v>
      </c>
      <c r="R1423" s="124">
        <v>100</v>
      </c>
      <c r="S1423" s="124">
        <v>100</v>
      </c>
      <c r="T1423" s="124">
        <v>100</v>
      </c>
      <c r="U1423" s="124">
        <v>100</v>
      </c>
      <c r="V1423" s="124">
        <v>100</v>
      </c>
      <c r="W1423" s="124">
        <v>100</v>
      </c>
      <c r="X1423" s="124">
        <v>100</v>
      </c>
      <c r="Y1423" s="124">
        <v>100</v>
      </c>
      <c r="Z1423" s="124">
        <v>100</v>
      </c>
      <c r="AA1423" s="124">
        <v>100</v>
      </c>
      <c r="AB1423" s="124">
        <v>100</v>
      </c>
      <c r="AC1423" s="124">
        <v>100</v>
      </c>
      <c r="AD1423" s="124">
        <v>100</v>
      </c>
      <c r="AE1423" s="124">
        <v>100</v>
      </c>
      <c r="AF1423" s="124">
        <v>100</v>
      </c>
      <c r="AG1423" s="124">
        <v>100</v>
      </c>
      <c r="AH1423" s="124">
        <v>100</v>
      </c>
      <c r="AI1423" s="124">
        <v>100</v>
      </c>
      <c r="AJ1423" s="124">
        <v>100</v>
      </c>
      <c r="AK1423" s="124">
        <v>100</v>
      </c>
      <c r="AL1423" s="124">
        <v>100</v>
      </c>
      <c r="AM1423" s="124">
        <v>100</v>
      </c>
      <c r="AN1423" s="124">
        <v>100</v>
      </c>
      <c r="AO1423" s="124">
        <v>100</v>
      </c>
      <c r="AP1423" s="124">
        <v>100</v>
      </c>
      <c r="AQ1423" s="124">
        <v>100</v>
      </c>
    </row>
    <row r="1424" spans="1:43" s="124" customFormat="1">
      <c r="A1424" s="124" t="s">
        <v>384</v>
      </c>
      <c r="B1424" s="124" t="s">
        <v>112</v>
      </c>
      <c r="C1424" s="124" t="s">
        <v>98</v>
      </c>
      <c r="D1424" s="124" t="s">
        <v>89</v>
      </c>
      <c r="F1424" s="124" t="s">
        <v>399</v>
      </c>
      <c r="H1424" s="124" t="s">
        <v>385</v>
      </c>
      <c r="I1424" s="191">
        <v>15</v>
      </c>
      <c r="J1424" s="40">
        <f>XV!D$95</f>
        <v>2800.0000000000005</v>
      </c>
      <c r="K1424" s="40">
        <f>XV!E$95</f>
        <v>2800.0000000000005</v>
      </c>
      <c r="L1424" s="40">
        <f>XV!F$95</f>
        <v>2800.0000000000005</v>
      </c>
      <c r="M1424" s="40">
        <f>XV!G$95</f>
        <v>2800.0000000000005</v>
      </c>
      <c r="N1424" s="40">
        <f>XV!H$95</f>
        <v>2800.0000000000005</v>
      </c>
      <c r="O1424" s="40">
        <f>XV!I$95</f>
        <v>2800.0000000000005</v>
      </c>
      <c r="P1424" s="40">
        <f>XV!J$95</f>
        <v>2800.0000000000005</v>
      </c>
      <c r="Q1424" s="40">
        <f>XV!K$95</f>
        <v>2800.0000000000005</v>
      </c>
      <c r="R1424" s="40">
        <f>XV!L$95</f>
        <v>2800.0000000000005</v>
      </c>
      <c r="S1424" s="40">
        <f>XV!M$95</f>
        <v>2800.0000000000005</v>
      </c>
      <c r="T1424" s="40">
        <f>XV!N$95</f>
        <v>2800.0000000000005</v>
      </c>
      <c r="U1424" s="40">
        <f>XV!O$95</f>
        <v>2800.0000000000005</v>
      </c>
      <c r="V1424" s="40">
        <f>XV!P$95</f>
        <v>2800.0000000000005</v>
      </c>
      <c r="W1424" s="40">
        <f>XV!Q$95</f>
        <v>2800.0000000000005</v>
      </c>
      <c r="X1424" s="40">
        <f>XV!R$95</f>
        <v>2800.0000000000005</v>
      </c>
      <c r="Y1424" s="40">
        <f>XV!S$95</f>
        <v>2800.0000000000005</v>
      </c>
      <c r="Z1424" s="40">
        <f>XV!T$95</f>
        <v>2800.0000000000005</v>
      </c>
      <c r="AA1424" s="40">
        <f>XV!U$95</f>
        <v>2800.0000000000005</v>
      </c>
      <c r="AB1424" s="40">
        <f>XV!V$95</f>
        <v>2800.0000000000005</v>
      </c>
      <c r="AC1424" s="40">
        <f>XV!W$95</f>
        <v>2800.0000000000005</v>
      </c>
      <c r="AD1424" s="40">
        <f>XV!X$95</f>
        <v>2800.0000000000005</v>
      </c>
      <c r="AE1424" s="40">
        <f>XV!Y$95</f>
        <v>2800.0000000000005</v>
      </c>
      <c r="AF1424" s="40">
        <f>XV!Z$95</f>
        <v>2800.0000000000005</v>
      </c>
      <c r="AG1424" s="40">
        <f>XV!AA$95</f>
        <v>2800.0000000000005</v>
      </c>
      <c r="AH1424" s="40">
        <f>XV!AB$95</f>
        <v>2800.0000000000005</v>
      </c>
      <c r="AI1424" s="40">
        <f>XV!AC$95</f>
        <v>2800.0000000000005</v>
      </c>
      <c r="AJ1424" s="40">
        <f>XV!AD$95</f>
        <v>2800.0000000000005</v>
      </c>
      <c r="AK1424" s="40">
        <f>XV!AE$95</f>
        <v>2800.0000000000005</v>
      </c>
      <c r="AL1424" s="40">
        <f>XV!AF$95</f>
        <v>2800.0000000000005</v>
      </c>
      <c r="AM1424" s="40">
        <f>XV!AG$95</f>
        <v>2800.0000000000005</v>
      </c>
      <c r="AN1424" s="40">
        <f>XV!AH$95</f>
        <v>2800.0000000000005</v>
      </c>
      <c r="AO1424" s="40">
        <f>XV!AI$95</f>
        <v>2800.0000000000005</v>
      </c>
      <c r="AP1424" s="40">
        <f>XV!AJ$95</f>
        <v>2800.0000000000005</v>
      </c>
      <c r="AQ1424" s="40">
        <f>XV!AK$95</f>
        <v>2800.0000000000005</v>
      </c>
    </row>
    <row r="1425" spans="1:43" s="124" customFormat="1">
      <c r="A1425" s="124" t="s">
        <v>384</v>
      </c>
      <c r="B1425" s="124" t="s">
        <v>112</v>
      </c>
      <c r="C1425" s="124" t="s">
        <v>98</v>
      </c>
      <c r="D1425" s="124" t="s">
        <v>12</v>
      </c>
      <c r="E1425" s="124" t="s">
        <v>7</v>
      </c>
      <c r="F1425" s="124" t="s">
        <v>398</v>
      </c>
      <c r="H1425" s="124" t="s">
        <v>385</v>
      </c>
      <c r="I1425" s="191">
        <v>15</v>
      </c>
      <c r="J1425" s="124">
        <v>100</v>
      </c>
      <c r="K1425" s="124">
        <v>100</v>
      </c>
      <c r="L1425" s="124">
        <v>100</v>
      </c>
      <c r="M1425" s="124">
        <v>100</v>
      </c>
      <c r="N1425" s="124">
        <v>100</v>
      </c>
      <c r="O1425" s="124">
        <v>100</v>
      </c>
      <c r="P1425" s="124">
        <v>100</v>
      </c>
      <c r="Q1425" s="124">
        <v>100</v>
      </c>
      <c r="R1425" s="124">
        <v>100</v>
      </c>
      <c r="S1425" s="124">
        <v>100</v>
      </c>
      <c r="T1425" s="124">
        <v>100</v>
      </c>
      <c r="U1425" s="124">
        <v>100</v>
      </c>
      <c r="V1425" s="124">
        <v>100</v>
      </c>
      <c r="W1425" s="124">
        <v>100</v>
      </c>
      <c r="X1425" s="124">
        <v>100</v>
      </c>
      <c r="Y1425" s="124">
        <v>100</v>
      </c>
      <c r="Z1425" s="124">
        <v>100</v>
      </c>
      <c r="AA1425" s="124">
        <v>100</v>
      </c>
      <c r="AB1425" s="124">
        <v>100</v>
      </c>
      <c r="AC1425" s="124">
        <v>100</v>
      </c>
      <c r="AD1425" s="124">
        <v>100</v>
      </c>
      <c r="AE1425" s="124">
        <v>100</v>
      </c>
      <c r="AF1425" s="124">
        <v>100</v>
      </c>
      <c r="AG1425" s="124">
        <v>100</v>
      </c>
      <c r="AH1425" s="124">
        <v>100</v>
      </c>
      <c r="AI1425" s="124">
        <v>100</v>
      </c>
      <c r="AJ1425" s="124">
        <v>100</v>
      </c>
      <c r="AK1425" s="124">
        <v>100</v>
      </c>
      <c r="AL1425" s="124">
        <v>100</v>
      </c>
      <c r="AM1425" s="124">
        <v>100</v>
      </c>
      <c r="AN1425" s="124">
        <v>100</v>
      </c>
      <c r="AO1425" s="124">
        <v>100</v>
      </c>
      <c r="AP1425" s="124">
        <v>100</v>
      </c>
      <c r="AQ1425" s="124">
        <v>100</v>
      </c>
    </row>
    <row r="1426" spans="1:43" s="124" customFormat="1">
      <c r="A1426" s="124" t="s">
        <v>384</v>
      </c>
      <c r="B1426" s="124" t="s">
        <v>112</v>
      </c>
      <c r="C1426" s="124" t="s">
        <v>98</v>
      </c>
      <c r="D1426" s="124" t="s">
        <v>12</v>
      </c>
      <c r="F1426" s="124" t="s">
        <v>399</v>
      </c>
      <c r="H1426" s="124" t="s">
        <v>385</v>
      </c>
      <c r="I1426" s="191">
        <v>15</v>
      </c>
      <c r="J1426" s="40">
        <f>XV!D$96</f>
        <v>2800.0000000000005</v>
      </c>
      <c r="K1426" s="40">
        <f>XV!E$96</f>
        <v>2800.0000000000005</v>
      </c>
      <c r="L1426" s="40">
        <f>XV!F$96</f>
        <v>2800.0000000000005</v>
      </c>
      <c r="M1426" s="40">
        <f>XV!G$96</f>
        <v>2800.0000000000005</v>
      </c>
      <c r="N1426" s="40">
        <f>XV!H$96</f>
        <v>2800.0000000000005</v>
      </c>
      <c r="O1426" s="40">
        <f>XV!I$96</f>
        <v>2800.0000000000005</v>
      </c>
      <c r="P1426" s="40">
        <f>XV!J$96</f>
        <v>2800.0000000000005</v>
      </c>
      <c r="Q1426" s="40">
        <f>XV!K$96</f>
        <v>2800.0000000000005</v>
      </c>
      <c r="R1426" s="40">
        <f>XV!L$96</f>
        <v>2800.0000000000005</v>
      </c>
      <c r="S1426" s="40">
        <f>XV!M$96</f>
        <v>2800.0000000000005</v>
      </c>
      <c r="T1426" s="40">
        <f>XV!N$96</f>
        <v>2800.0000000000005</v>
      </c>
      <c r="U1426" s="40">
        <f>XV!O$96</f>
        <v>2800.0000000000005</v>
      </c>
      <c r="V1426" s="40">
        <f>XV!P$96</f>
        <v>2800.0000000000005</v>
      </c>
      <c r="W1426" s="40">
        <f>XV!Q$96</f>
        <v>2800.0000000000005</v>
      </c>
      <c r="X1426" s="40">
        <f>XV!R$96</f>
        <v>2800.0000000000005</v>
      </c>
      <c r="Y1426" s="40">
        <f>XV!S$96</f>
        <v>2800.0000000000005</v>
      </c>
      <c r="Z1426" s="40">
        <f>XV!T$96</f>
        <v>2800.0000000000005</v>
      </c>
      <c r="AA1426" s="40">
        <f>XV!U$96</f>
        <v>2800.0000000000005</v>
      </c>
      <c r="AB1426" s="40">
        <f>XV!V$96</f>
        <v>2800.0000000000005</v>
      </c>
      <c r="AC1426" s="40">
        <f>XV!W$96</f>
        <v>2800.0000000000005</v>
      </c>
      <c r="AD1426" s="40">
        <f>XV!X$96</f>
        <v>2800.0000000000005</v>
      </c>
      <c r="AE1426" s="40">
        <f>XV!Y$96</f>
        <v>2800.0000000000005</v>
      </c>
      <c r="AF1426" s="40">
        <f>XV!Z$96</f>
        <v>2800.0000000000005</v>
      </c>
      <c r="AG1426" s="40">
        <f>XV!AA$96</f>
        <v>2800.0000000000005</v>
      </c>
      <c r="AH1426" s="40">
        <f>XV!AB$96</f>
        <v>2800.0000000000005</v>
      </c>
      <c r="AI1426" s="40">
        <f>XV!AC$96</f>
        <v>2800.0000000000005</v>
      </c>
      <c r="AJ1426" s="40">
        <f>XV!AD$96</f>
        <v>2800.0000000000005</v>
      </c>
      <c r="AK1426" s="40">
        <f>XV!AE$96</f>
        <v>2800.0000000000005</v>
      </c>
      <c r="AL1426" s="40">
        <f>XV!AF$96</f>
        <v>2800.0000000000005</v>
      </c>
      <c r="AM1426" s="40">
        <f>XV!AG$96</f>
        <v>2800.0000000000005</v>
      </c>
      <c r="AN1426" s="40">
        <f>XV!AH$96</f>
        <v>2800.0000000000005</v>
      </c>
      <c r="AO1426" s="40">
        <f>XV!AI$96</f>
        <v>2800.0000000000005</v>
      </c>
      <c r="AP1426" s="40">
        <f>XV!AJ$96</f>
        <v>2800.0000000000005</v>
      </c>
      <c r="AQ1426" s="40">
        <f>XV!AK$96</f>
        <v>2800.0000000000005</v>
      </c>
    </row>
    <row r="1427" spans="1:43" s="124" customFormat="1">
      <c r="A1427" s="124" t="s">
        <v>384</v>
      </c>
      <c r="B1427" s="124" t="s">
        <v>112</v>
      </c>
      <c r="C1427" s="124" t="s">
        <v>98</v>
      </c>
      <c r="D1427" s="124" t="s">
        <v>86</v>
      </c>
      <c r="E1427" s="124" t="s">
        <v>396</v>
      </c>
      <c r="F1427" s="124" t="s">
        <v>398</v>
      </c>
      <c r="H1427" s="124" t="s">
        <v>385</v>
      </c>
      <c r="I1427" s="191">
        <v>15</v>
      </c>
      <c r="J1427" s="187">
        <f>XV!D$183*100</f>
        <v>100</v>
      </c>
      <c r="K1427" s="187">
        <f>XV!E$183*100</f>
        <v>100</v>
      </c>
      <c r="L1427" s="187">
        <f>XV!F$183*100</f>
        <v>100</v>
      </c>
      <c r="M1427" s="187">
        <f>XV!G$183*100</f>
        <v>100</v>
      </c>
      <c r="N1427" s="187">
        <f>XV!H$183*100</f>
        <v>100</v>
      </c>
      <c r="O1427" s="187">
        <f>XV!I$183*100</f>
        <v>100</v>
      </c>
      <c r="P1427" s="187">
        <f>XV!J$183*100</f>
        <v>100</v>
      </c>
      <c r="Q1427" s="187">
        <f>XV!K$183*100</f>
        <v>100</v>
      </c>
      <c r="R1427" s="187">
        <f>XV!L$183*100</f>
        <v>100</v>
      </c>
      <c r="S1427" s="187">
        <f>XV!M$183*100</f>
        <v>100</v>
      </c>
      <c r="T1427" s="187">
        <f>XV!N$183*100</f>
        <v>100</v>
      </c>
      <c r="U1427" s="187">
        <f>XV!O$183*100</f>
        <v>100</v>
      </c>
      <c r="V1427" s="187">
        <f>XV!P$183*100</f>
        <v>100</v>
      </c>
      <c r="W1427" s="187">
        <f>XV!Q$183*100</f>
        <v>100</v>
      </c>
      <c r="X1427" s="187">
        <f>XV!R$183*100</f>
        <v>100</v>
      </c>
      <c r="Y1427" s="187">
        <f>XV!S$183*100</f>
        <v>100</v>
      </c>
      <c r="Z1427" s="187">
        <f>XV!T$183*100</f>
        <v>100</v>
      </c>
      <c r="AA1427" s="187">
        <f>XV!U$183*100</f>
        <v>100</v>
      </c>
      <c r="AB1427" s="187">
        <f>XV!V$183*100</f>
        <v>100</v>
      </c>
      <c r="AC1427" s="187">
        <f>XV!W$183*100</f>
        <v>100</v>
      </c>
      <c r="AD1427" s="187">
        <f>XV!X$183*100</f>
        <v>100</v>
      </c>
      <c r="AE1427" s="187">
        <f>XV!Y$183*100</f>
        <v>100</v>
      </c>
      <c r="AF1427" s="187">
        <f>XV!Z$183*100</f>
        <v>100</v>
      </c>
      <c r="AG1427" s="187">
        <f>XV!AA$183*100</f>
        <v>100</v>
      </c>
      <c r="AH1427" s="187">
        <f>XV!AB$183*100</f>
        <v>100</v>
      </c>
      <c r="AI1427" s="187">
        <f>XV!AC$183*100</f>
        <v>100</v>
      </c>
      <c r="AJ1427" s="187">
        <f>XV!AD$183*100</f>
        <v>100</v>
      </c>
      <c r="AK1427" s="187">
        <f>XV!AE$183*100</f>
        <v>100</v>
      </c>
      <c r="AL1427" s="187">
        <f>XV!AF$183*100</f>
        <v>100</v>
      </c>
      <c r="AM1427" s="187">
        <f>XV!AG$183*100</f>
        <v>100</v>
      </c>
      <c r="AN1427" s="187">
        <f>XV!AH$183*100</f>
        <v>100</v>
      </c>
      <c r="AO1427" s="187">
        <f>XV!AI$183*100</f>
        <v>100</v>
      </c>
      <c r="AP1427" s="187">
        <f>XV!AJ$183*100</f>
        <v>100</v>
      </c>
      <c r="AQ1427" s="187">
        <f>XV!AK$183*100</f>
        <v>100</v>
      </c>
    </row>
    <row r="1428" spans="1:43" s="124" customFormat="1">
      <c r="A1428" s="124" t="s">
        <v>384</v>
      </c>
      <c r="B1428" s="124" t="s">
        <v>112</v>
      </c>
      <c r="C1428" s="124" t="s">
        <v>98</v>
      </c>
      <c r="D1428" s="124" t="s">
        <v>86</v>
      </c>
      <c r="E1428" s="124" t="s">
        <v>16</v>
      </c>
      <c r="F1428" s="124" t="s">
        <v>398</v>
      </c>
      <c r="H1428" s="124" t="s">
        <v>385</v>
      </c>
      <c r="I1428" s="191">
        <v>15</v>
      </c>
      <c r="J1428" s="124">
        <f>XV!D$179*100</f>
        <v>0</v>
      </c>
      <c r="K1428" s="124">
        <f>XV!E$179*100</f>
        <v>0</v>
      </c>
      <c r="L1428" s="124">
        <f>XV!F$179*100</f>
        <v>0</v>
      </c>
      <c r="M1428" s="124">
        <f>XV!G$179*100</f>
        <v>0</v>
      </c>
      <c r="N1428" s="124">
        <f>XV!H$179*100</f>
        <v>0</v>
      </c>
      <c r="O1428" s="124">
        <f>XV!I$179*100</f>
        <v>0</v>
      </c>
      <c r="P1428" s="124">
        <f>XV!J$179*100</f>
        <v>0</v>
      </c>
      <c r="Q1428" s="124">
        <f>XV!K$179*100</f>
        <v>0</v>
      </c>
      <c r="R1428" s="124">
        <f>XV!L$179*100</f>
        <v>0</v>
      </c>
      <c r="S1428" s="124">
        <f>XV!M$179*100</f>
        <v>0</v>
      </c>
      <c r="T1428" s="124">
        <f>XV!N$179*100</f>
        <v>0</v>
      </c>
      <c r="U1428" s="124">
        <f>XV!O$179*100</f>
        <v>0</v>
      </c>
      <c r="V1428" s="124">
        <f>XV!P$179*100</f>
        <v>0</v>
      </c>
      <c r="W1428" s="124">
        <f>XV!Q$179*100</f>
        <v>0</v>
      </c>
      <c r="X1428" s="124">
        <f>XV!R$179*100</f>
        <v>0</v>
      </c>
      <c r="Y1428" s="124">
        <f>XV!S$179*100</f>
        <v>0</v>
      </c>
      <c r="Z1428" s="124">
        <f>XV!T$179*100</f>
        <v>0</v>
      </c>
      <c r="AA1428" s="124">
        <f>XV!U$179*100</f>
        <v>0</v>
      </c>
      <c r="AB1428" s="124">
        <f>XV!V$179*100</f>
        <v>0</v>
      </c>
      <c r="AC1428" s="124">
        <f>XV!W$179*100</f>
        <v>0</v>
      </c>
      <c r="AD1428" s="124">
        <f>XV!X$179*100</f>
        <v>0</v>
      </c>
      <c r="AE1428" s="124">
        <f>XV!Y$179*100</f>
        <v>0</v>
      </c>
      <c r="AF1428" s="124">
        <f>XV!Z$179*100</f>
        <v>0</v>
      </c>
      <c r="AG1428" s="124">
        <f>XV!AA$179*100</f>
        <v>0</v>
      </c>
      <c r="AH1428" s="124">
        <f>XV!AB$179*100</f>
        <v>0</v>
      </c>
      <c r="AI1428" s="124">
        <f>XV!AC$179*100</f>
        <v>0</v>
      </c>
      <c r="AJ1428" s="124">
        <f>XV!AD$179*100</f>
        <v>0</v>
      </c>
      <c r="AK1428" s="124">
        <f>XV!AE$179*100</f>
        <v>0</v>
      </c>
      <c r="AL1428" s="124">
        <f>XV!AF$179*100</f>
        <v>0</v>
      </c>
      <c r="AM1428" s="124">
        <f>XV!AG$179*100</f>
        <v>0</v>
      </c>
      <c r="AN1428" s="124">
        <f>XV!AH$179*100</f>
        <v>0</v>
      </c>
      <c r="AO1428" s="124">
        <f>XV!AI$179*100</f>
        <v>0</v>
      </c>
      <c r="AP1428" s="124">
        <f>XV!AJ$179*100</f>
        <v>0</v>
      </c>
      <c r="AQ1428" s="124">
        <f>XV!AK$179*100</f>
        <v>0</v>
      </c>
    </row>
    <row r="1429" spans="1:43" s="124" customFormat="1">
      <c r="A1429" s="124" t="s">
        <v>384</v>
      </c>
      <c r="B1429" s="124" t="s">
        <v>112</v>
      </c>
      <c r="C1429" s="124" t="s">
        <v>98</v>
      </c>
      <c r="D1429" s="124" t="s">
        <v>86</v>
      </c>
      <c r="F1429" s="124" t="s">
        <v>399</v>
      </c>
      <c r="H1429" s="124" t="s">
        <v>385</v>
      </c>
      <c r="I1429" s="191">
        <v>15</v>
      </c>
      <c r="J1429" s="40">
        <f>XV!D$97</f>
        <v>1200</v>
      </c>
      <c r="K1429" s="40">
        <f>XV!E$97</f>
        <v>1200</v>
      </c>
      <c r="L1429" s="40">
        <f>XV!F$97</f>
        <v>1200</v>
      </c>
      <c r="M1429" s="40">
        <f>XV!G$97</f>
        <v>1200</v>
      </c>
      <c r="N1429" s="40">
        <f>XV!H$97</f>
        <v>1200</v>
      </c>
      <c r="O1429" s="40">
        <f>XV!I$97</f>
        <v>1200</v>
      </c>
      <c r="P1429" s="40">
        <f>XV!J$97</f>
        <v>1200</v>
      </c>
      <c r="Q1429" s="40">
        <f>XV!K$97</f>
        <v>1200</v>
      </c>
      <c r="R1429" s="40">
        <f>XV!L$97</f>
        <v>1200</v>
      </c>
      <c r="S1429" s="40">
        <f>XV!M$97</f>
        <v>1200</v>
      </c>
      <c r="T1429" s="40">
        <f>XV!N$97</f>
        <v>1200</v>
      </c>
      <c r="U1429" s="40">
        <f>XV!O$97</f>
        <v>1200</v>
      </c>
      <c r="V1429" s="40">
        <f>XV!P$97</f>
        <v>1200</v>
      </c>
      <c r="W1429" s="40">
        <f>XV!Q$97</f>
        <v>1200</v>
      </c>
      <c r="X1429" s="40">
        <f>XV!R$97</f>
        <v>1200</v>
      </c>
      <c r="Y1429" s="40">
        <f>XV!S$97</f>
        <v>1200</v>
      </c>
      <c r="Z1429" s="40">
        <f>XV!T$97</f>
        <v>1200</v>
      </c>
      <c r="AA1429" s="40">
        <f>XV!U$97</f>
        <v>1200</v>
      </c>
      <c r="AB1429" s="40">
        <f>XV!V$97</f>
        <v>1200</v>
      </c>
      <c r="AC1429" s="40">
        <f>XV!W$97</f>
        <v>1200</v>
      </c>
      <c r="AD1429" s="40">
        <f>XV!X$97</f>
        <v>1200</v>
      </c>
      <c r="AE1429" s="40">
        <f>XV!Y$97</f>
        <v>1200</v>
      </c>
      <c r="AF1429" s="40">
        <f>XV!Z$97</f>
        <v>1200</v>
      </c>
      <c r="AG1429" s="40">
        <f>XV!AA$97</f>
        <v>1200</v>
      </c>
      <c r="AH1429" s="40">
        <f>XV!AB$97</f>
        <v>1200</v>
      </c>
      <c r="AI1429" s="40">
        <f>XV!AC$97</f>
        <v>1200</v>
      </c>
      <c r="AJ1429" s="40">
        <f>XV!AD$97</f>
        <v>1200</v>
      </c>
      <c r="AK1429" s="40">
        <f>XV!AE$97</f>
        <v>1200</v>
      </c>
      <c r="AL1429" s="40">
        <f>XV!AF$97</f>
        <v>1200</v>
      </c>
      <c r="AM1429" s="40">
        <f>XV!AG$97</f>
        <v>1200</v>
      </c>
      <c r="AN1429" s="40">
        <f>XV!AH$97</f>
        <v>1200</v>
      </c>
      <c r="AO1429" s="40">
        <f>XV!AI$97</f>
        <v>1200</v>
      </c>
      <c r="AP1429" s="40">
        <f>XV!AJ$97</f>
        <v>1200</v>
      </c>
      <c r="AQ1429" s="40">
        <f>XV!AK$97</f>
        <v>1200</v>
      </c>
    </row>
    <row r="1430" spans="1:43" s="124" customFormat="1">
      <c r="A1430" s="124" t="s">
        <v>384</v>
      </c>
      <c r="B1430" s="124" t="s">
        <v>112</v>
      </c>
      <c r="C1430" s="124" t="s">
        <v>98</v>
      </c>
      <c r="F1430" s="124" t="s">
        <v>400</v>
      </c>
      <c r="H1430" s="124" t="s">
        <v>385</v>
      </c>
      <c r="I1430" s="191">
        <v>15</v>
      </c>
      <c r="J1430" s="40">
        <f>XV!D$7</f>
        <v>37</v>
      </c>
      <c r="K1430" s="40">
        <f>XV!E$7</f>
        <v>38</v>
      </c>
      <c r="L1430" s="40">
        <f>XV!F$7</f>
        <v>38</v>
      </c>
      <c r="M1430" s="40">
        <f>XV!G$7</f>
        <v>38</v>
      </c>
      <c r="N1430" s="40">
        <f>XV!H$7</f>
        <v>38</v>
      </c>
      <c r="O1430" s="40">
        <f>XV!I$7</f>
        <v>38</v>
      </c>
      <c r="P1430" s="40">
        <f>XV!J$7</f>
        <v>39</v>
      </c>
      <c r="Q1430" s="40">
        <f>XV!K$7</f>
        <v>40</v>
      </c>
      <c r="R1430" s="40">
        <f>XV!L$7</f>
        <v>40</v>
      </c>
      <c r="S1430" s="40">
        <f>XV!M$7</f>
        <v>41</v>
      </c>
      <c r="T1430" s="40">
        <f>XV!N$7</f>
        <v>41</v>
      </c>
      <c r="U1430" s="40">
        <f>XV!O$7</f>
        <v>42</v>
      </c>
      <c r="V1430" s="40">
        <f>XV!P$7</f>
        <v>43</v>
      </c>
      <c r="W1430" s="40">
        <f>XV!Q$7</f>
        <v>43</v>
      </c>
      <c r="X1430" s="40">
        <f>XV!R$7</f>
        <v>44</v>
      </c>
      <c r="Y1430" s="40">
        <f>XV!S$7</f>
        <v>44</v>
      </c>
      <c r="Z1430" s="40">
        <f>XV!T$7</f>
        <v>45</v>
      </c>
      <c r="AA1430" s="40">
        <f>XV!U$7</f>
        <v>45</v>
      </c>
      <c r="AB1430" s="40">
        <f>XV!V$7</f>
        <v>46</v>
      </c>
      <c r="AC1430" s="40">
        <f>XV!W$7</f>
        <v>47</v>
      </c>
      <c r="AD1430" s="40">
        <f>XV!X$7</f>
        <v>47</v>
      </c>
      <c r="AE1430" s="40">
        <f>XV!Y$7</f>
        <v>48</v>
      </c>
      <c r="AF1430" s="40">
        <f>XV!Z$7</f>
        <v>49</v>
      </c>
      <c r="AG1430" s="40">
        <f>XV!AA$7</f>
        <v>49</v>
      </c>
      <c r="AH1430" s="40">
        <f>XV!AB$7</f>
        <v>50</v>
      </c>
      <c r="AI1430" s="40">
        <f>XV!AC$7</f>
        <v>51</v>
      </c>
      <c r="AJ1430" s="40">
        <f>XV!AD$7</f>
        <v>51</v>
      </c>
      <c r="AK1430" s="40">
        <f>XV!AE$7</f>
        <v>52</v>
      </c>
      <c r="AL1430" s="40">
        <f>XV!AF$7</f>
        <v>52</v>
      </c>
      <c r="AM1430" s="40">
        <f>XV!AG$7</f>
        <v>53</v>
      </c>
      <c r="AN1430" s="40">
        <f>XV!AH$7</f>
        <v>54</v>
      </c>
      <c r="AO1430" s="40">
        <f>XV!AI$7</f>
        <v>54</v>
      </c>
      <c r="AP1430" s="40">
        <f>XV!AJ$7</f>
        <v>55</v>
      </c>
      <c r="AQ1430" s="40">
        <f>XV!AK$7</f>
        <v>55</v>
      </c>
    </row>
    <row r="1431" spans="1:43" s="124" customFormat="1">
      <c r="A1431" s="124" t="s">
        <v>384</v>
      </c>
      <c r="B1431" s="124" t="s">
        <v>112</v>
      </c>
      <c r="C1431" s="124" t="s">
        <v>87</v>
      </c>
      <c r="F1431" s="124" t="s">
        <v>400</v>
      </c>
      <c r="H1431" s="124" t="s">
        <v>385</v>
      </c>
      <c r="I1431" s="191">
        <v>15</v>
      </c>
      <c r="J1431" s="40">
        <f>XV!D$6</f>
        <v>4</v>
      </c>
      <c r="K1431" s="40">
        <f>XV!E$6</f>
        <v>4</v>
      </c>
      <c r="L1431" s="40">
        <f>XV!F$6</f>
        <v>4</v>
      </c>
      <c r="M1431" s="40">
        <f>XV!G$6</f>
        <v>4</v>
      </c>
      <c r="N1431" s="40">
        <f>XV!H$6</f>
        <v>4</v>
      </c>
      <c r="O1431" s="40">
        <f>XV!I$6</f>
        <v>4</v>
      </c>
      <c r="P1431" s="40">
        <f>XV!J$6</f>
        <v>4</v>
      </c>
      <c r="Q1431" s="40">
        <f>XV!K$6</f>
        <v>4</v>
      </c>
      <c r="R1431" s="40">
        <f>XV!L$6</f>
        <v>4</v>
      </c>
      <c r="S1431" s="40">
        <f>XV!M$6</f>
        <v>4</v>
      </c>
      <c r="T1431" s="40">
        <f>XV!N$6</f>
        <v>4</v>
      </c>
      <c r="U1431" s="40">
        <f>XV!O$6</f>
        <v>4</v>
      </c>
      <c r="V1431" s="40">
        <f>XV!P$6</f>
        <v>4</v>
      </c>
      <c r="W1431" s="40">
        <f>XV!Q$6</f>
        <v>4</v>
      </c>
      <c r="X1431" s="40">
        <f>XV!R$6</f>
        <v>4</v>
      </c>
      <c r="Y1431" s="40">
        <f>XV!S$6</f>
        <v>4</v>
      </c>
      <c r="Z1431" s="40">
        <f>XV!T$6</f>
        <v>4</v>
      </c>
      <c r="AA1431" s="40">
        <f>XV!U$6</f>
        <v>5</v>
      </c>
      <c r="AB1431" s="40">
        <f>XV!V$6</f>
        <v>5</v>
      </c>
      <c r="AC1431" s="40">
        <f>XV!W$6</f>
        <v>5</v>
      </c>
      <c r="AD1431" s="40">
        <f>XV!X$6</f>
        <v>5</v>
      </c>
      <c r="AE1431" s="40">
        <f>XV!Y$6</f>
        <v>5</v>
      </c>
      <c r="AF1431" s="40">
        <f>XV!Z$6</f>
        <v>5</v>
      </c>
      <c r="AG1431" s="40">
        <f>XV!AA$6</f>
        <v>5</v>
      </c>
      <c r="AH1431" s="40">
        <f>XV!AB$6</f>
        <v>5</v>
      </c>
      <c r="AI1431" s="40">
        <f>XV!AC$6</f>
        <v>5</v>
      </c>
      <c r="AJ1431" s="40">
        <f>XV!AD$6</f>
        <v>5</v>
      </c>
      <c r="AK1431" s="40">
        <f>XV!AE$6</f>
        <v>5</v>
      </c>
      <c r="AL1431" s="40">
        <f>XV!AF$6</f>
        <v>5</v>
      </c>
      <c r="AM1431" s="40">
        <f>XV!AG$6</f>
        <v>5</v>
      </c>
      <c r="AN1431" s="40">
        <f>XV!AH$6</f>
        <v>5</v>
      </c>
      <c r="AO1431" s="40">
        <f>XV!AI$6</f>
        <v>5</v>
      </c>
      <c r="AP1431" s="40">
        <f>XV!AJ$6</f>
        <v>5</v>
      </c>
      <c r="AQ1431" s="40">
        <f>XV!AK$6</f>
        <v>5</v>
      </c>
    </row>
    <row r="1432" spans="1:43" s="124" customFormat="1">
      <c r="A1432" s="124" t="s">
        <v>384</v>
      </c>
      <c r="B1432" s="124" t="s">
        <v>112</v>
      </c>
      <c r="C1432" s="124" t="s">
        <v>15</v>
      </c>
      <c r="F1432" s="124" t="s">
        <v>400</v>
      </c>
      <c r="H1432" s="124" t="s">
        <v>385</v>
      </c>
      <c r="I1432" s="191">
        <v>15</v>
      </c>
      <c r="J1432" s="40">
        <f>XV!D$5</f>
        <v>1</v>
      </c>
      <c r="K1432" s="40">
        <f>XV!E$5</f>
        <v>1</v>
      </c>
      <c r="L1432" s="40">
        <f>XV!F$5</f>
        <v>1</v>
      </c>
      <c r="M1432" s="40">
        <f>XV!G$5</f>
        <v>1</v>
      </c>
      <c r="N1432" s="40">
        <f>XV!H$5</f>
        <v>1</v>
      </c>
      <c r="O1432" s="40">
        <f>XV!I$5</f>
        <v>1</v>
      </c>
      <c r="P1432" s="40">
        <f>XV!J$5</f>
        <v>1</v>
      </c>
      <c r="Q1432" s="40">
        <f>XV!K$5</f>
        <v>1</v>
      </c>
      <c r="R1432" s="40">
        <f>XV!L$5</f>
        <v>2</v>
      </c>
      <c r="S1432" s="40">
        <f>XV!M$5</f>
        <v>2</v>
      </c>
      <c r="T1432" s="40">
        <f>XV!N$5</f>
        <v>2</v>
      </c>
      <c r="U1432" s="40">
        <f>XV!O$5</f>
        <v>2</v>
      </c>
      <c r="V1432" s="40">
        <f>XV!P$5</f>
        <v>2</v>
      </c>
      <c r="W1432" s="40">
        <f>XV!Q$5</f>
        <v>2</v>
      </c>
      <c r="X1432" s="40">
        <f>XV!R$5</f>
        <v>2</v>
      </c>
      <c r="Y1432" s="40">
        <f>XV!S$5</f>
        <v>2</v>
      </c>
      <c r="Z1432" s="40">
        <f>XV!T$5</f>
        <v>3</v>
      </c>
      <c r="AA1432" s="40">
        <f>XV!U$5</f>
        <v>3</v>
      </c>
      <c r="AB1432" s="40">
        <f>XV!V$5</f>
        <v>3</v>
      </c>
      <c r="AC1432" s="40">
        <f>XV!W$5</f>
        <v>3</v>
      </c>
      <c r="AD1432" s="40">
        <f>XV!X$5</f>
        <v>3</v>
      </c>
      <c r="AE1432" s="40">
        <f>XV!Y$5</f>
        <v>3</v>
      </c>
      <c r="AF1432" s="40">
        <f>XV!Z$5</f>
        <v>3</v>
      </c>
      <c r="AG1432" s="40">
        <f>XV!AA$5</f>
        <v>4</v>
      </c>
      <c r="AH1432" s="40">
        <f>XV!AB$5</f>
        <v>4</v>
      </c>
      <c r="AI1432" s="40">
        <f>XV!AC$5</f>
        <v>4</v>
      </c>
      <c r="AJ1432" s="40">
        <f>XV!AD$5</f>
        <v>4</v>
      </c>
      <c r="AK1432" s="40">
        <f>XV!AE$5</f>
        <v>4</v>
      </c>
      <c r="AL1432" s="40">
        <f>XV!AF$5</f>
        <v>4</v>
      </c>
      <c r="AM1432" s="40">
        <f>XV!AG$5</f>
        <v>5</v>
      </c>
      <c r="AN1432" s="40">
        <f>XV!AH$5</f>
        <v>5</v>
      </c>
      <c r="AO1432" s="40">
        <f>XV!AI$5</f>
        <v>5</v>
      </c>
      <c r="AP1432" s="40">
        <f>XV!AJ$5</f>
        <v>5</v>
      </c>
      <c r="AQ1432" s="40">
        <f>XV!AK$5</f>
        <v>5</v>
      </c>
    </row>
    <row r="1433" spans="1:43" s="124" customFormat="1">
      <c r="A1433" s="124" t="s">
        <v>384</v>
      </c>
      <c r="B1433" s="124" t="s">
        <v>112</v>
      </c>
      <c r="C1433" s="124" t="s">
        <v>14</v>
      </c>
      <c r="F1433" s="124" t="s">
        <v>400</v>
      </c>
      <c r="H1433" s="124" t="s">
        <v>385</v>
      </c>
      <c r="I1433" s="191">
        <v>15</v>
      </c>
      <c r="J1433" s="40">
        <f>XV!D$4</f>
        <v>39</v>
      </c>
      <c r="K1433" s="40">
        <f>XV!E$4</f>
        <v>39</v>
      </c>
      <c r="L1433" s="40">
        <f>XV!F$4</f>
        <v>40</v>
      </c>
      <c r="M1433" s="40">
        <f>XV!G$4</f>
        <v>40</v>
      </c>
      <c r="N1433" s="40">
        <f>XV!H$4</f>
        <v>40</v>
      </c>
      <c r="O1433" s="40">
        <f>XV!I$4</f>
        <v>40</v>
      </c>
      <c r="P1433" s="40">
        <f>XV!J$4</f>
        <v>40</v>
      </c>
      <c r="Q1433" s="40">
        <f>XV!K$4</f>
        <v>41</v>
      </c>
      <c r="R1433" s="40">
        <f>XV!L$4</f>
        <v>41</v>
      </c>
      <c r="S1433" s="40">
        <f>XV!M$4</f>
        <v>41</v>
      </c>
      <c r="T1433" s="40">
        <f>XV!N$4</f>
        <v>41</v>
      </c>
      <c r="U1433" s="40">
        <f>XV!O$4</f>
        <v>41</v>
      </c>
      <c r="V1433" s="40">
        <f>XV!P$4</f>
        <v>41</v>
      </c>
      <c r="W1433" s="40">
        <f>XV!Q$4</f>
        <v>42</v>
      </c>
      <c r="X1433" s="40">
        <f>XV!R$4</f>
        <v>42</v>
      </c>
      <c r="Y1433" s="40">
        <f>XV!S$4</f>
        <v>42</v>
      </c>
      <c r="Z1433" s="40">
        <f>XV!T$4</f>
        <v>42</v>
      </c>
      <c r="AA1433" s="40">
        <f>XV!U$4</f>
        <v>42</v>
      </c>
      <c r="AB1433" s="40">
        <f>XV!V$4</f>
        <v>42</v>
      </c>
      <c r="AC1433" s="40">
        <f>XV!W$4</f>
        <v>42</v>
      </c>
      <c r="AD1433" s="40">
        <f>XV!X$4</f>
        <v>43</v>
      </c>
      <c r="AE1433" s="40">
        <f>XV!Y$4</f>
        <v>43</v>
      </c>
      <c r="AF1433" s="40">
        <f>XV!Z$4</f>
        <v>43</v>
      </c>
      <c r="AG1433" s="40">
        <f>XV!AA$4</f>
        <v>43</v>
      </c>
      <c r="AH1433" s="40">
        <f>XV!AB$4</f>
        <v>43</v>
      </c>
      <c r="AI1433" s="40">
        <f>XV!AC$4</f>
        <v>43</v>
      </c>
      <c r="AJ1433" s="40">
        <f>XV!AD$4</f>
        <v>43</v>
      </c>
      <c r="AK1433" s="40">
        <f>XV!AE$4</f>
        <v>44</v>
      </c>
      <c r="AL1433" s="40">
        <f>XV!AF$4</f>
        <v>44</v>
      </c>
      <c r="AM1433" s="40">
        <f>XV!AG$4</f>
        <v>44</v>
      </c>
      <c r="AN1433" s="40">
        <f>XV!AH$4</f>
        <v>44</v>
      </c>
      <c r="AO1433" s="40">
        <f>XV!AI$4</f>
        <v>44</v>
      </c>
      <c r="AP1433" s="40">
        <f>XV!AJ$4</f>
        <v>44</v>
      </c>
      <c r="AQ1433" s="40">
        <f>XV!AK$4</f>
        <v>44</v>
      </c>
    </row>
    <row r="1434" spans="1:43" s="124" customFormat="1">
      <c r="A1434" s="124" t="s">
        <v>384</v>
      </c>
      <c r="B1434" s="124" t="s">
        <v>112</v>
      </c>
      <c r="C1434" s="124" t="s">
        <v>87</v>
      </c>
      <c r="D1434" s="124" t="s">
        <v>11</v>
      </c>
      <c r="E1434" s="124" t="s">
        <v>396</v>
      </c>
      <c r="F1434" s="124" t="s">
        <v>398</v>
      </c>
      <c r="H1434" s="124" t="s">
        <v>385</v>
      </c>
      <c r="I1434" s="191">
        <v>15</v>
      </c>
      <c r="J1434" s="40">
        <f>XV!D$161*100</f>
        <v>100</v>
      </c>
      <c r="K1434" s="40">
        <f>XV!E$161*100</f>
        <v>100</v>
      </c>
      <c r="L1434" s="40">
        <f>XV!F$161*100</f>
        <v>100</v>
      </c>
      <c r="M1434" s="40">
        <f>XV!G$161*100</f>
        <v>100</v>
      </c>
      <c r="N1434" s="40">
        <f>XV!H$161*100</f>
        <v>100</v>
      </c>
      <c r="O1434" s="40">
        <f>XV!I$161*100</f>
        <v>100</v>
      </c>
      <c r="P1434" s="40">
        <f>XV!J$161*100</f>
        <v>100</v>
      </c>
      <c r="Q1434" s="40">
        <f>XV!K$161*100</f>
        <v>100</v>
      </c>
      <c r="R1434" s="40">
        <f>XV!L$161*100</f>
        <v>100</v>
      </c>
      <c r="S1434" s="40">
        <f>XV!M$161*100</f>
        <v>100</v>
      </c>
      <c r="T1434" s="40">
        <f>XV!N$161*100</f>
        <v>100</v>
      </c>
      <c r="U1434" s="40">
        <f>XV!O$161*100</f>
        <v>100</v>
      </c>
      <c r="V1434" s="40">
        <f>XV!P$161*100</f>
        <v>100</v>
      </c>
      <c r="W1434" s="40">
        <f>XV!Q$161*100</f>
        <v>100</v>
      </c>
      <c r="X1434" s="40">
        <f>XV!R$161*100</f>
        <v>100</v>
      </c>
      <c r="Y1434" s="40">
        <f>XV!S$161*100</f>
        <v>100</v>
      </c>
      <c r="Z1434" s="40">
        <f>XV!T$161*100</f>
        <v>100</v>
      </c>
      <c r="AA1434" s="40">
        <f>XV!U$161*100</f>
        <v>100</v>
      </c>
      <c r="AB1434" s="40">
        <f>XV!V$161*100</f>
        <v>100</v>
      </c>
      <c r="AC1434" s="40">
        <f>XV!W$161*100</f>
        <v>100</v>
      </c>
      <c r="AD1434" s="40">
        <f>XV!X$161*100</f>
        <v>100</v>
      </c>
      <c r="AE1434" s="40">
        <f>XV!Y$161*100</f>
        <v>100</v>
      </c>
      <c r="AF1434" s="40">
        <f>XV!Z$161*100</f>
        <v>100</v>
      </c>
      <c r="AG1434" s="40">
        <f>XV!AA$161*100</f>
        <v>100</v>
      </c>
      <c r="AH1434" s="40">
        <f>XV!AB$161*100</f>
        <v>100</v>
      </c>
      <c r="AI1434" s="40">
        <f>XV!AC$161*100</f>
        <v>100</v>
      </c>
      <c r="AJ1434" s="40">
        <f>XV!AD$161*100</f>
        <v>100</v>
      </c>
      <c r="AK1434" s="40">
        <f>XV!AE$161*100</f>
        <v>100</v>
      </c>
      <c r="AL1434" s="40">
        <f>XV!AF$161*100</f>
        <v>100</v>
      </c>
      <c r="AM1434" s="40">
        <f>XV!AG$161*100</f>
        <v>100</v>
      </c>
      <c r="AN1434" s="40">
        <f>XV!AH$161*100</f>
        <v>100</v>
      </c>
      <c r="AO1434" s="40">
        <f>XV!AI$161*100</f>
        <v>100</v>
      </c>
      <c r="AP1434" s="40">
        <f>XV!AJ$161*100</f>
        <v>100</v>
      </c>
      <c r="AQ1434" s="40">
        <f>XV!AK$161*100</f>
        <v>100</v>
      </c>
    </row>
    <row r="1435" spans="1:43" s="124" customFormat="1">
      <c r="A1435" s="124" t="s">
        <v>384</v>
      </c>
      <c r="B1435" s="124" t="s">
        <v>112</v>
      </c>
      <c r="C1435" s="124" t="s">
        <v>87</v>
      </c>
      <c r="D1435" s="124" t="s">
        <v>11</v>
      </c>
      <c r="E1435" s="124" t="s">
        <v>16</v>
      </c>
      <c r="F1435" s="124" t="s">
        <v>398</v>
      </c>
      <c r="H1435" s="124" t="s">
        <v>385</v>
      </c>
      <c r="I1435" s="191">
        <v>15</v>
      </c>
      <c r="J1435" s="40">
        <f>XV!D$160*100</f>
        <v>0</v>
      </c>
      <c r="K1435" s="40">
        <f>XV!E$160*100</f>
        <v>0</v>
      </c>
      <c r="L1435" s="40">
        <f>XV!F$160*100</f>
        <v>0</v>
      </c>
      <c r="M1435" s="40">
        <f>XV!G$160*100</f>
        <v>0</v>
      </c>
      <c r="N1435" s="40">
        <f>XV!H$160*100</f>
        <v>0</v>
      </c>
      <c r="O1435" s="40">
        <f>XV!I$160*100</f>
        <v>0</v>
      </c>
      <c r="P1435" s="40">
        <f>XV!J$160*100</f>
        <v>0</v>
      </c>
      <c r="Q1435" s="40">
        <f>XV!K$160*100</f>
        <v>0</v>
      </c>
      <c r="R1435" s="40">
        <f>XV!L$160*100</f>
        <v>0</v>
      </c>
      <c r="S1435" s="40">
        <f>XV!M$160*100</f>
        <v>0</v>
      </c>
      <c r="T1435" s="40">
        <f>XV!N$160*100</f>
        <v>0</v>
      </c>
      <c r="U1435" s="40">
        <f>XV!O$160*100</f>
        <v>0</v>
      </c>
      <c r="V1435" s="40">
        <f>XV!P$160*100</f>
        <v>0</v>
      </c>
      <c r="W1435" s="40">
        <f>XV!Q$160*100</f>
        <v>0</v>
      </c>
      <c r="X1435" s="40">
        <f>XV!R$160*100</f>
        <v>0</v>
      </c>
      <c r="Y1435" s="40">
        <f>XV!S$160*100</f>
        <v>0</v>
      </c>
      <c r="Z1435" s="40">
        <f>XV!T$160*100</f>
        <v>0</v>
      </c>
      <c r="AA1435" s="40">
        <f>XV!U$160*100</f>
        <v>0</v>
      </c>
      <c r="AB1435" s="40">
        <f>XV!V$160*100</f>
        <v>0</v>
      </c>
      <c r="AC1435" s="40">
        <f>XV!W$160*100</f>
        <v>0</v>
      </c>
      <c r="AD1435" s="40">
        <f>XV!X$160*100</f>
        <v>0</v>
      </c>
      <c r="AE1435" s="40">
        <f>XV!Y$160*100</f>
        <v>0</v>
      </c>
      <c r="AF1435" s="40">
        <f>XV!Z$160*100</f>
        <v>0</v>
      </c>
      <c r="AG1435" s="40">
        <f>XV!AA$160*100</f>
        <v>0</v>
      </c>
      <c r="AH1435" s="40">
        <f>XV!AB$160*100</f>
        <v>0</v>
      </c>
      <c r="AI1435" s="40">
        <f>XV!AC$160*100</f>
        <v>0</v>
      </c>
      <c r="AJ1435" s="40">
        <f>XV!AD$160*100</f>
        <v>0</v>
      </c>
      <c r="AK1435" s="40">
        <f>XV!AE$160*100</f>
        <v>0</v>
      </c>
      <c r="AL1435" s="40">
        <f>XV!AF$160*100</f>
        <v>0</v>
      </c>
      <c r="AM1435" s="40">
        <f>XV!AG$160*100</f>
        <v>0</v>
      </c>
      <c r="AN1435" s="40">
        <f>XV!AH$160*100</f>
        <v>0</v>
      </c>
      <c r="AO1435" s="40">
        <f>XV!AI$160*100</f>
        <v>0</v>
      </c>
      <c r="AP1435" s="40">
        <f>XV!AJ$160*100</f>
        <v>0</v>
      </c>
      <c r="AQ1435" s="40">
        <f>XV!AK$160*100</f>
        <v>0</v>
      </c>
    </row>
    <row r="1436" spans="1:43" s="124" customFormat="1">
      <c r="A1436" s="124" t="s">
        <v>384</v>
      </c>
      <c r="B1436" s="124" t="s">
        <v>112</v>
      </c>
      <c r="C1436" s="124" t="s">
        <v>87</v>
      </c>
      <c r="D1436" s="124" t="s">
        <v>11</v>
      </c>
      <c r="F1436" s="124" t="s">
        <v>399</v>
      </c>
      <c r="H1436" s="124" t="s">
        <v>385</v>
      </c>
      <c r="I1436" s="191">
        <v>15</v>
      </c>
      <c r="J1436" s="40">
        <f>XV!D$68</f>
        <v>880000</v>
      </c>
      <c r="K1436" s="40">
        <f>XV!E$68</f>
        <v>880000</v>
      </c>
      <c r="L1436" s="40">
        <f>XV!F$68</f>
        <v>880000</v>
      </c>
      <c r="M1436" s="40">
        <f>XV!G$68</f>
        <v>880000</v>
      </c>
      <c r="N1436" s="40">
        <f>XV!H$68</f>
        <v>880000</v>
      </c>
      <c r="O1436" s="40">
        <f>XV!I$68</f>
        <v>880000</v>
      </c>
      <c r="P1436" s="40">
        <f>XV!J$68</f>
        <v>880000</v>
      </c>
      <c r="Q1436" s="40">
        <f>XV!K$68</f>
        <v>880000</v>
      </c>
      <c r="R1436" s="40">
        <f>XV!L$68</f>
        <v>880000</v>
      </c>
      <c r="S1436" s="40">
        <f>XV!M$68</f>
        <v>880000</v>
      </c>
      <c r="T1436" s="40">
        <f>XV!N$68</f>
        <v>880000</v>
      </c>
      <c r="U1436" s="40">
        <f>XV!O$68</f>
        <v>880000</v>
      </c>
      <c r="V1436" s="40">
        <f>XV!P$68</f>
        <v>880000</v>
      </c>
      <c r="W1436" s="40">
        <f>XV!Q$68</f>
        <v>880000</v>
      </c>
      <c r="X1436" s="40">
        <f>XV!R$68</f>
        <v>880000</v>
      </c>
      <c r="Y1436" s="40">
        <f>XV!S$68</f>
        <v>880000</v>
      </c>
      <c r="Z1436" s="40">
        <f>XV!T$68</f>
        <v>880000</v>
      </c>
      <c r="AA1436" s="40">
        <f>XV!U$68</f>
        <v>880000</v>
      </c>
      <c r="AB1436" s="40">
        <f>XV!V$68</f>
        <v>880000</v>
      </c>
      <c r="AC1436" s="40">
        <f>XV!W$68</f>
        <v>880000</v>
      </c>
      <c r="AD1436" s="40">
        <f>XV!X$68</f>
        <v>880000</v>
      </c>
      <c r="AE1436" s="40">
        <f>XV!Y$68</f>
        <v>880000</v>
      </c>
      <c r="AF1436" s="40">
        <f>XV!Z$68</f>
        <v>880000</v>
      </c>
      <c r="AG1436" s="40">
        <f>XV!AA$68</f>
        <v>880000</v>
      </c>
      <c r="AH1436" s="40">
        <f>XV!AB$68</f>
        <v>880000</v>
      </c>
      <c r="AI1436" s="40">
        <f>XV!AC$68</f>
        <v>880000</v>
      </c>
      <c r="AJ1436" s="40">
        <f>XV!AD$68</f>
        <v>880000</v>
      </c>
      <c r="AK1436" s="40">
        <f>XV!AE$68</f>
        <v>880000</v>
      </c>
      <c r="AL1436" s="40">
        <f>XV!AF$68</f>
        <v>880000</v>
      </c>
      <c r="AM1436" s="40">
        <f>XV!AG$68</f>
        <v>880000</v>
      </c>
      <c r="AN1436" s="40">
        <f>XV!AH$68</f>
        <v>880000</v>
      </c>
      <c r="AO1436" s="40">
        <f>XV!AI$68</f>
        <v>880000</v>
      </c>
      <c r="AP1436" s="40">
        <f>XV!AJ$68</f>
        <v>880000</v>
      </c>
      <c r="AQ1436" s="40">
        <f>XV!AK$68</f>
        <v>880000</v>
      </c>
    </row>
    <row r="1437" spans="1:43" s="124" customFormat="1">
      <c r="A1437" s="124" t="s">
        <v>384</v>
      </c>
      <c r="B1437" s="124" t="s">
        <v>112</v>
      </c>
      <c r="C1437" s="124" t="s">
        <v>87</v>
      </c>
      <c r="D1437" s="124" t="s">
        <v>90</v>
      </c>
      <c r="E1437" s="124" t="s">
        <v>7</v>
      </c>
      <c r="F1437" s="124" t="s">
        <v>398</v>
      </c>
      <c r="H1437" s="124" t="s">
        <v>385</v>
      </c>
      <c r="I1437" s="191">
        <v>15</v>
      </c>
      <c r="J1437" s="124">
        <v>100</v>
      </c>
      <c r="K1437" s="124">
        <v>100</v>
      </c>
      <c r="L1437" s="124">
        <v>100</v>
      </c>
      <c r="M1437" s="124">
        <v>100</v>
      </c>
      <c r="N1437" s="124">
        <v>100</v>
      </c>
      <c r="O1437" s="124">
        <v>100</v>
      </c>
      <c r="P1437" s="124">
        <v>100</v>
      </c>
      <c r="Q1437" s="124">
        <v>100</v>
      </c>
      <c r="R1437" s="124">
        <v>100</v>
      </c>
      <c r="S1437" s="124">
        <v>100</v>
      </c>
      <c r="T1437" s="124">
        <v>100</v>
      </c>
      <c r="U1437" s="124">
        <v>100</v>
      </c>
      <c r="V1437" s="124">
        <v>100</v>
      </c>
      <c r="W1437" s="124">
        <v>100</v>
      </c>
      <c r="X1437" s="124">
        <v>100</v>
      </c>
      <c r="Y1437" s="124">
        <v>100</v>
      </c>
      <c r="Z1437" s="124">
        <v>100</v>
      </c>
      <c r="AA1437" s="124">
        <v>100</v>
      </c>
      <c r="AB1437" s="124">
        <v>100</v>
      </c>
      <c r="AC1437" s="124">
        <v>100</v>
      </c>
      <c r="AD1437" s="124">
        <v>100</v>
      </c>
      <c r="AE1437" s="124">
        <v>100</v>
      </c>
      <c r="AF1437" s="124">
        <v>100</v>
      </c>
      <c r="AG1437" s="124">
        <v>100</v>
      </c>
      <c r="AH1437" s="124">
        <v>100</v>
      </c>
      <c r="AI1437" s="124">
        <v>100</v>
      </c>
      <c r="AJ1437" s="124">
        <v>100</v>
      </c>
      <c r="AK1437" s="124">
        <v>100</v>
      </c>
      <c r="AL1437" s="124">
        <v>100</v>
      </c>
      <c r="AM1437" s="124">
        <v>100</v>
      </c>
      <c r="AN1437" s="124">
        <v>100</v>
      </c>
      <c r="AO1437" s="124">
        <v>100</v>
      </c>
      <c r="AP1437" s="124">
        <v>100</v>
      </c>
      <c r="AQ1437" s="124">
        <v>100</v>
      </c>
    </row>
    <row r="1438" spans="1:43" s="124" customFormat="1">
      <c r="A1438" s="124" t="s">
        <v>384</v>
      </c>
      <c r="B1438" s="124" t="s">
        <v>112</v>
      </c>
      <c r="C1438" s="124" t="s">
        <v>87</v>
      </c>
      <c r="D1438" s="124" t="s">
        <v>90</v>
      </c>
      <c r="F1438" s="124" t="s">
        <v>399</v>
      </c>
      <c r="H1438" s="124" t="s">
        <v>385</v>
      </c>
      <c r="I1438" s="191">
        <v>15</v>
      </c>
      <c r="J1438" s="40">
        <f>XV!D$69</f>
        <v>330000</v>
      </c>
      <c r="K1438" s="40">
        <f>XV!E$69</f>
        <v>330000</v>
      </c>
      <c r="L1438" s="40">
        <f>XV!F$69</f>
        <v>330000</v>
      </c>
      <c r="M1438" s="40">
        <f>XV!G$69</f>
        <v>330000</v>
      </c>
      <c r="N1438" s="40">
        <f>XV!H$69</f>
        <v>330000</v>
      </c>
      <c r="O1438" s="40">
        <f>XV!I$69</f>
        <v>330000</v>
      </c>
      <c r="P1438" s="40">
        <f>XV!J$69</f>
        <v>330000</v>
      </c>
      <c r="Q1438" s="40">
        <f>XV!K$69</f>
        <v>330000</v>
      </c>
      <c r="R1438" s="40">
        <f>XV!L$69</f>
        <v>330000</v>
      </c>
      <c r="S1438" s="40">
        <f>XV!M$69</f>
        <v>330000</v>
      </c>
      <c r="T1438" s="40">
        <f>XV!N$69</f>
        <v>330000</v>
      </c>
      <c r="U1438" s="40">
        <f>XV!O$69</f>
        <v>330000</v>
      </c>
      <c r="V1438" s="40">
        <f>XV!P$69</f>
        <v>330000</v>
      </c>
      <c r="W1438" s="40">
        <f>XV!Q$69</f>
        <v>330000</v>
      </c>
      <c r="X1438" s="40">
        <f>XV!R$69</f>
        <v>330000</v>
      </c>
      <c r="Y1438" s="40">
        <f>XV!S$69</f>
        <v>330000</v>
      </c>
      <c r="Z1438" s="40">
        <f>XV!T$69</f>
        <v>330000</v>
      </c>
      <c r="AA1438" s="40">
        <f>XV!U$69</f>
        <v>330000</v>
      </c>
      <c r="AB1438" s="40">
        <f>XV!V$69</f>
        <v>330000</v>
      </c>
      <c r="AC1438" s="40">
        <f>XV!W$69</f>
        <v>330000</v>
      </c>
      <c r="AD1438" s="40">
        <f>XV!X$69</f>
        <v>330000</v>
      </c>
      <c r="AE1438" s="40">
        <f>XV!Y$69</f>
        <v>330000</v>
      </c>
      <c r="AF1438" s="40">
        <f>XV!Z$69</f>
        <v>330000</v>
      </c>
      <c r="AG1438" s="40">
        <f>XV!AA$69</f>
        <v>330000</v>
      </c>
      <c r="AH1438" s="40">
        <f>XV!AB$69</f>
        <v>330000</v>
      </c>
      <c r="AI1438" s="40">
        <f>XV!AC$69</f>
        <v>330000</v>
      </c>
      <c r="AJ1438" s="40">
        <f>XV!AD$69</f>
        <v>330000</v>
      </c>
      <c r="AK1438" s="40">
        <f>XV!AE$69</f>
        <v>330000</v>
      </c>
      <c r="AL1438" s="40">
        <f>XV!AF$69</f>
        <v>330000</v>
      </c>
      <c r="AM1438" s="40">
        <f>XV!AG$69</f>
        <v>330000</v>
      </c>
      <c r="AN1438" s="40">
        <f>XV!AH$69</f>
        <v>330000</v>
      </c>
      <c r="AO1438" s="40">
        <f>XV!AI$69</f>
        <v>330000</v>
      </c>
      <c r="AP1438" s="40">
        <f>XV!AJ$69</f>
        <v>330000</v>
      </c>
      <c r="AQ1438" s="40">
        <f>XV!AK$69</f>
        <v>330000</v>
      </c>
    </row>
    <row r="1439" spans="1:43" s="124" customFormat="1">
      <c r="A1439" s="124" t="s">
        <v>384</v>
      </c>
      <c r="B1439" s="124" t="s">
        <v>112</v>
      </c>
      <c r="C1439" s="124" t="s">
        <v>87</v>
      </c>
      <c r="D1439" s="124" t="s">
        <v>85</v>
      </c>
      <c r="E1439" s="124" t="s">
        <v>7</v>
      </c>
      <c r="F1439" s="124" t="s">
        <v>398</v>
      </c>
      <c r="H1439" s="124" t="s">
        <v>385</v>
      </c>
      <c r="I1439" s="191">
        <v>15</v>
      </c>
      <c r="J1439" s="124">
        <v>100</v>
      </c>
      <c r="K1439" s="124">
        <v>100</v>
      </c>
      <c r="L1439" s="124">
        <v>100</v>
      </c>
      <c r="M1439" s="124">
        <v>100</v>
      </c>
      <c r="N1439" s="124">
        <v>100</v>
      </c>
      <c r="O1439" s="124">
        <v>100</v>
      </c>
      <c r="P1439" s="124">
        <v>100</v>
      </c>
      <c r="Q1439" s="124">
        <v>100</v>
      </c>
      <c r="R1439" s="124">
        <v>100</v>
      </c>
      <c r="S1439" s="124">
        <v>100</v>
      </c>
      <c r="T1439" s="124">
        <v>100</v>
      </c>
      <c r="U1439" s="124">
        <v>100</v>
      </c>
      <c r="V1439" s="124">
        <v>100</v>
      </c>
      <c r="W1439" s="124">
        <v>100</v>
      </c>
      <c r="X1439" s="124">
        <v>100</v>
      </c>
      <c r="Y1439" s="124">
        <v>100</v>
      </c>
      <c r="Z1439" s="124">
        <v>100</v>
      </c>
      <c r="AA1439" s="124">
        <v>100</v>
      </c>
      <c r="AB1439" s="124">
        <v>100</v>
      </c>
      <c r="AC1439" s="124">
        <v>100</v>
      </c>
      <c r="AD1439" s="124">
        <v>100</v>
      </c>
      <c r="AE1439" s="124">
        <v>100</v>
      </c>
      <c r="AF1439" s="124">
        <v>100</v>
      </c>
      <c r="AG1439" s="124">
        <v>100</v>
      </c>
      <c r="AH1439" s="124">
        <v>100</v>
      </c>
      <c r="AI1439" s="124">
        <v>100</v>
      </c>
      <c r="AJ1439" s="124">
        <v>100</v>
      </c>
      <c r="AK1439" s="124">
        <v>100</v>
      </c>
      <c r="AL1439" s="124">
        <v>100</v>
      </c>
      <c r="AM1439" s="124">
        <v>100</v>
      </c>
      <c r="AN1439" s="124">
        <v>100</v>
      </c>
      <c r="AO1439" s="124">
        <v>100</v>
      </c>
      <c r="AP1439" s="124">
        <v>100</v>
      </c>
      <c r="AQ1439" s="124">
        <v>100</v>
      </c>
    </row>
    <row r="1440" spans="1:43" s="124" customFormat="1">
      <c r="A1440" s="124" t="s">
        <v>384</v>
      </c>
      <c r="B1440" s="124" t="s">
        <v>112</v>
      </c>
      <c r="C1440" s="124" t="s">
        <v>87</v>
      </c>
      <c r="D1440" s="124" t="s">
        <v>85</v>
      </c>
      <c r="F1440" s="124" t="s">
        <v>399</v>
      </c>
      <c r="H1440" s="124" t="s">
        <v>385</v>
      </c>
      <c r="I1440" s="191">
        <v>15</v>
      </c>
      <c r="J1440" s="40">
        <f>XV!D$70</f>
        <v>110000</v>
      </c>
      <c r="K1440" s="40">
        <f>XV!E$70</f>
        <v>110000</v>
      </c>
      <c r="L1440" s="40">
        <f>XV!F$70</f>
        <v>110000</v>
      </c>
      <c r="M1440" s="40">
        <f>XV!G$70</f>
        <v>110000</v>
      </c>
      <c r="N1440" s="40">
        <f>XV!H$70</f>
        <v>110000</v>
      </c>
      <c r="O1440" s="40">
        <f>XV!I$70</f>
        <v>110000</v>
      </c>
      <c r="P1440" s="40">
        <f>XV!J$70</f>
        <v>110000</v>
      </c>
      <c r="Q1440" s="40">
        <f>XV!K$70</f>
        <v>110000</v>
      </c>
      <c r="R1440" s="40">
        <f>XV!L$70</f>
        <v>110000</v>
      </c>
      <c r="S1440" s="40">
        <f>XV!M$70</f>
        <v>110000</v>
      </c>
      <c r="T1440" s="40">
        <f>XV!N$70</f>
        <v>110000</v>
      </c>
      <c r="U1440" s="40">
        <f>XV!O$70</f>
        <v>110000</v>
      </c>
      <c r="V1440" s="40">
        <f>XV!P$70</f>
        <v>110000</v>
      </c>
      <c r="W1440" s="40">
        <f>XV!Q$70</f>
        <v>110000</v>
      </c>
      <c r="X1440" s="40">
        <f>XV!R$70</f>
        <v>110000</v>
      </c>
      <c r="Y1440" s="40">
        <f>XV!S$70</f>
        <v>110000</v>
      </c>
      <c r="Z1440" s="40">
        <f>XV!T$70</f>
        <v>110000</v>
      </c>
      <c r="AA1440" s="40">
        <f>XV!U$70</f>
        <v>110000</v>
      </c>
      <c r="AB1440" s="40">
        <f>XV!V$70</f>
        <v>110000</v>
      </c>
      <c r="AC1440" s="40">
        <f>XV!W$70</f>
        <v>110000</v>
      </c>
      <c r="AD1440" s="40">
        <f>XV!X$70</f>
        <v>110000</v>
      </c>
      <c r="AE1440" s="40">
        <f>XV!Y$70</f>
        <v>110000</v>
      </c>
      <c r="AF1440" s="40">
        <f>XV!Z$70</f>
        <v>110000</v>
      </c>
      <c r="AG1440" s="40">
        <f>XV!AA$70</f>
        <v>110000</v>
      </c>
      <c r="AH1440" s="40">
        <f>XV!AB$70</f>
        <v>110000</v>
      </c>
      <c r="AI1440" s="40">
        <f>XV!AC$70</f>
        <v>110000</v>
      </c>
      <c r="AJ1440" s="40">
        <f>XV!AD$70</f>
        <v>110000</v>
      </c>
      <c r="AK1440" s="40">
        <f>XV!AE$70</f>
        <v>110000</v>
      </c>
      <c r="AL1440" s="40">
        <f>XV!AF$70</f>
        <v>110000</v>
      </c>
      <c r="AM1440" s="40">
        <f>XV!AG$70</f>
        <v>110000</v>
      </c>
      <c r="AN1440" s="40">
        <f>XV!AH$70</f>
        <v>110000</v>
      </c>
      <c r="AO1440" s="40">
        <f>XV!AI$70</f>
        <v>110000</v>
      </c>
      <c r="AP1440" s="40">
        <f>XV!AJ$70</f>
        <v>110000</v>
      </c>
      <c r="AQ1440" s="40">
        <f>XV!AK$70</f>
        <v>110000</v>
      </c>
    </row>
    <row r="1441" spans="1:43" s="124" customFormat="1">
      <c r="A1441" s="124" t="s">
        <v>384</v>
      </c>
      <c r="B1441" s="124" t="s">
        <v>112</v>
      </c>
      <c r="C1441" s="124" t="s">
        <v>87</v>
      </c>
      <c r="D1441" s="124" t="s">
        <v>5</v>
      </c>
      <c r="E1441" s="124" t="s">
        <v>396</v>
      </c>
      <c r="F1441" s="124" t="s">
        <v>398</v>
      </c>
      <c r="H1441" s="124" t="s">
        <v>385</v>
      </c>
      <c r="I1441" s="191">
        <v>15</v>
      </c>
      <c r="J1441" s="124">
        <f>XV!D$164*100</f>
        <v>100</v>
      </c>
      <c r="K1441" s="124">
        <f>XV!E$164*100</f>
        <v>100</v>
      </c>
      <c r="L1441" s="124">
        <f>XV!F$164*100</f>
        <v>100</v>
      </c>
      <c r="M1441" s="124">
        <f>XV!G$164*100</f>
        <v>100</v>
      </c>
      <c r="N1441" s="124">
        <f>XV!H$164*100</f>
        <v>100</v>
      </c>
      <c r="O1441" s="124">
        <f>XV!I$164*100</f>
        <v>100</v>
      </c>
      <c r="P1441" s="124">
        <f>XV!J$164*100</f>
        <v>100</v>
      </c>
      <c r="Q1441" s="124">
        <f>XV!K$164*100</f>
        <v>100</v>
      </c>
      <c r="R1441" s="124">
        <f>XV!L$164*100</f>
        <v>100</v>
      </c>
      <c r="S1441" s="124">
        <f>XV!M$164*100</f>
        <v>100</v>
      </c>
      <c r="T1441" s="124">
        <f>XV!N$164*100</f>
        <v>100</v>
      </c>
      <c r="U1441" s="124">
        <f>XV!O$164*100</f>
        <v>100</v>
      </c>
      <c r="V1441" s="124">
        <f>XV!P$164*100</f>
        <v>100</v>
      </c>
      <c r="W1441" s="124">
        <f>XV!Q$164*100</f>
        <v>100</v>
      </c>
      <c r="X1441" s="124">
        <f>XV!R$164*100</f>
        <v>100</v>
      </c>
      <c r="Y1441" s="124">
        <f>XV!S$164*100</f>
        <v>100</v>
      </c>
      <c r="Z1441" s="124">
        <f>XV!T$164*100</f>
        <v>100</v>
      </c>
      <c r="AA1441" s="124">
        <f>XV!U$164*100</f>
        <v>100</v>
      </c>
      <c r="AB1441" s="124">
        <f>XV!V$164*100</f>
        <v>100</v>
      </c>
      <c r="AC1441" s="124">
        <f>XV!W$164*100</f>
        <v>100</v>
      </c>
      <c r="AD1441" s="124">
        <f>XV!X$164*100</f>
        <v>100</v>
      </c>
      <c r="AE1441" s="124">
        <f>XV!Y$164*100</f>
        <v>100</v>
      </c>
      <c r="AF1441" s="124">
        <f>XV!Z$164*100</f>
        <v>100</v>
      </c>
      <c r="AG1441" s="124">
        <f>XV!AA$164*100</f>
        <v>100</v>
      </c>
      <c r="AH1441" s="124">
        <f>XV!AB$164*100</f>
        <v>100</v>
      </c>
      <c r="AI1441" s="124">
        <f>XV!AC$164*100</f>
        <v>100</v>
      </c>
      <c r="AJ1441" s="124">
        <f>XV!AD$164*100</f>
        <v>100</v>
      </c>
      <c r="AK1441" s="124">
        <f>XV!AE$164*100</f>
        <v>100</v>
      </c>
      <c r="AL1441" s="124">
        <f>XV!AF$164*100</f>
        <v>100</v>
      </c>
      <c r="AM1441" s="124">
        <f>XV!AG$164*100</f>
        <v>100</v>
      </c>
      <c r="AN1441" s="124">
        <f>XV!AH$164*100</f>
        <v>100</v>
      </c>
      <c r="AO1441" s="124">
        <f>XV!AI$164*100</f>
        <v>100</v>
      </c>
      <c r="AP1441" s="124">
        <f>XV!AJ$164*100</f>
        <v>100</v>
      </c>
      <c r="AQ1441" s="124">
        <f>XV!AK$164*100</f>
        <v>100</v>
      </c>
    </row>
    <row r="1442" spans="1:43" s="124" customFormat="1">
      <c r="A1442" s="124" t="s">
        <v>384</v>
      </c>
      <c r="B1442" s="124" t="s">
        <v>112</v>
      </c>
      <c r="C1442" s="124" t="s">
        <v>87</v>
      </c>
      <c r="D1442" s="124" t="s">
        <v>5</v>
      </c>
      <c r="E1442" s="124" t="s">
        <v>16</v>
      </c>
      <c r="F1442" s="124" t="s">
        <v>398</v>
      </c>
      <c r="H1442" s="124" t="s">
        <v>385</v>
      </c>
      <c r="I1442" s="191">
        <v>15</v>
      </c>
      <c r="J1442" s="124">
        <f>XV!D$163*100</f>
        <v>0</v>
      </c>
      <c r="K1442" s="124">
        <f>XV!E$163*100</f>
        <v>0</v>
      </c>
      <c r="L1442" s="124">
        <f>XV!F$163*100</f>
        <v>0</v>
      </c>
      <c r="M1442" s="124">
        <f>XV!G$163*100</f>
        <v>0</v>
      </c>
      <c r="N1442" s="124">
        <f>XV!H$163*100</f>
        <v>0</v>
      </c>
      <c r="O1442" s="124">
        <f>XV!I$163*100</f>
        <v>0</v>
      </c>
      <c r="P1442" s="124">
        <f>XV!J$163*100</f>
        <v>0</v>
      </c>
      <c r="Q1442" s="124">
        <f>XV!K$163*100</f>
        <v>0</v>
      </c>
      <c r="R1442" s="124">
        <f>XV!L$163*100</f>
        <v>0</v>
      </c>
      <c r="S1442" s="124">
        <f>XV!M$163*100</f>
        <v>0</v>
      </c>
      <c r="T1442" s="124">
        <f>XV!N$163*100</f>
        <v>0</v>
      </c>
      <c r="U1442" s="124">
        <f>XV!O$163*100</f>
        <v>0</v>
      </c>
      <c r="V1442" s="124">
        <f>XV!P$163*100</f>
        <v>0</v>
      </c>
      <c r="W1442" s="124">
        <f>XV!Q$163*100</f>
        <v>0</v>
      </c>
      <c r="X1442" s="124">
        <f>XV!R$163*100</f>
        <v>0</v>
      </c>
      <c r="Y1442" s="124">
        <f>XV!S$163*100</f>
        <v>0</v>
      </c>
      <c r="Z1442" s="124">
        <f>XV!T$163*100</f>
        <v>0</v>
      </c>
      <c r="AA1442" s="124">
        <f>XV!U$163*100</f>
        <v>0</v>
      </c>
      <c r="AB1442" s="124">
        <f>XV!V$163*100</f>
        <v>0</v>
      </c>
      <c r="AC1442" s="124">
        <f>XV!W$163*100</f>
        <v>0</v>
      </c>
      <c r="AD1442" s="124">
        <f>XV!X$163*100</f>
        <v>0</v>
      </c>
      <c r="AE1442" s="124">
        <f>XV!Y$163*100</f>
        <v>0</v>
      </c>
      <c r="AF1442" s="124">
        <f>XV!Z$163*100</f>
        <v>0</v>
      </c>
      <c r="AG1442" s="124">
        <f>XV!AA$163*100</f>
        <v>0</v>
      </c>
      <c r="AH1442" s="124">
        <f>XV!AB$163*100</f>
        <v>0</v>
      </c>
      <c r="AI1442" s="124">
        <f>XV!AC$163*100</f>
        <v>0</v>
      </c>
      <c r="AJ1442" s="124">
        <f>XV!AD$163*100</f>
        <v>0</v>
      </c>
      <c r="AK1442" s="124">
        <f>XV!AE$163*100</f>
        <v>0</v>
      </c>
      <c r="AL1442" s="124">
        <f>XV!AF$163*100</f>
        <v>0</v>
      </c>
      <c r="AM1442" s="124">
        <f>XV!AG$163*100</f>
        <v>0</v>
      </c>
      <c r="AN1442" s="124">
        <f>XV!AH$163*100</f>
        <v>0</v>
      </c>
      <c r="AO1442" s="124">
        <f>XV!AI$163*100</f>
        <v>0</v>
      </c>
      <c r="AP1442" s="124">
        <f>XV!AJ$163*100</f>
        <v>0</v>
      </c>
      <c r="AQ1442" s="124">
        <f>XV!AK$163*100</f>
        <v>0</v>
      </c>
    </row>
    <row r="1443" spans="1:43" s="124" customFormat="1">
      <c r="A1443" s="124" t="s">
        <v>384</v>
      </c>
      <c r="B1443" s="124" t="s">
        <v>112</v>
      </c>
      <c r="C1443" s="124" t="s">
        <v>87</v>
      </c>
      <c r="D1443" s="124" t="s">
        <v>5</v>
      </c>
      <c r="F1443" s="124" t="s">
        <v>399</v>
      </c>
      <c r="H1443" s="124" t="s">
        <v>385</v>
      </c>
      <c r="I1443" s="191">
        <v>15</v>
      </c>
      <c r="J1443" s="40">
        <f>XV!D$71</f>
        <v>1485000</v>
      </c>
      <c r="K1443" s="40">
        <f>XV!E$71</f>
        <v>1485000</v>
      </c>
      <c r="L1443" s="40">
        <f>XV!F$71</f>
        <v>1485000</v>
      </c>
      <c r="M1443" s="40">
        <f>XV!G$71</f>
        <v>1485000</v>
      </c>
      <c r="N1443" s="40">
        <f>XV!H$71</f>
        <v>1485000</v>
      </c>
      <c r="O1443" s="40">
        <f>XV!I$71</f>
        <v>1485000</v>
      </c>
      <c r="P1443" s="40">
        <f>XV!J$71</f>
        <v>1485000</v>
      </c>
      <c r="Q1443" s="40">
        <f>XV!K$71</f>
        <v>1485000</v>
      </c>
      <c r="R1443" s="40">
        <f>XV!L$71</f>
        <v>1485000</v>
      </c>
      <c r="S1443" s="40">
        <f>XV!M$71</f>
        <v>1485000</v>
      </c>
      <c r="T1443" s="40">
        <f>XV!N$71</f>
        <v>1485000</v>
      </c>
      <c r="U1443" s="40">
        <f>XV!O$71</f>
        <v>1485000</v>
      </c>
      <c r="V1443" s="40">
        <f>XV!P$71</f>
        <v>1485000</v>
      </c>
      <c r="W1443" s="40">
        <f>XV!Q$71</f>
        <v>1485000</v>
      </c>
      <c r="X1443" s="40">
        <f>XV!R$71</f>
        <v>1485000</v>
      </c>
      <c r="Y1443" s="40">
        <f>XV!S$71</f>
        <v>1485000</v>
      </c>
      <c r="Z1443" s="40">
        <f>XV!T$71</f>
        <v>1485000</v>
      </c>
      <c r="AA1443" s="40">
        <f>XV!U$71</f>
        <v>1485000</v>
      </c>
      <c r="AB1443" s="40">
        <f>XV!V$71</f>
        <v>1485000</v>
      </c>
      <c r="AC1443" s="40">
        <f>XV!W$71</f>
        <v>1485000</v>
      </c>
      <c r="AD1443" s="40">
        <f>XV!X$71</f>
        <v>1485000</v>
      </c>
      <c r="AE1443" s="40">
        <f>XV!Y$71</f>
        <v>1485000</v>
      </c>
      <c r="AF1443" s="40">
        <f>XV!Z$71</f>
        <v>1485000</v>
      </c>
      <c r="AG1443" s="40">
        <f>XV!AA$71</f>
        <v>1485000</v>
      </c>
      <c r="AH1443" s="40">
        <f>XV!AB$71</f>
        <v>1485000</v>
      </c>
      <c r="AI1443" s="40">
        <f>XV!AC$71</f>
        <v>1485000</v>
      </c>
      <c r="AJ1443" s="40">
        <f>XV!AD$71</f>
        <v>1485000</v>
      </c>
      <c r="AK1443" s="40">
        <f>XV!AE$71</f>
        <v>1485000</v>
      </c>
      <c r="AL1443" s="40">
        <f>XV!AF$71</f>
        <v>1485000</v>
      </c>
      <c r="AM1443" s="40">
        <f>XV!AG$71</f>
        <v>1485000</v>
      </c>
      <c r="AN1443" s="40">
        <f>XV!AH$71</f>
        <v>1485000</v>
      </c>
      <c r="AO1443" s="40">
        <f>XV!AI$71</f>
        <v>1485000</v>
      </c>
      <c r="AP1443" s="40">
        <f>XV!AJ$71</f>
        <v>1485000</v>
      </c>
      <c r="AQ1443" s="40">
        <f>XV!AK$71</f>
        <v>1485000</v>
      </c>
    </row>
    <row r="1444" spans="1:43" s="124" customFormat="1">
      <c r="A1444" s="124" t="s">
        <v>384</v>
      </c>
      <c r="B1444" s="124" t="s">
        <v>112</v>
      </c>
      <c r="C1444" s="124" t="s">
        <v>87</v>
      </c>
      <c r="D1444" s="124" t="s">
        <v>9</v>
      </c>
      <c r="E1444" s="124" t="s">
        <v>396</v>
      </c>
      <c r="F1444" s="124" t="s">
        <v>398</v>
      </c>
      <c r="H1444" s="124" t="s">
        <v>385</v>
      </c>
      <c r="I1444" s="191">
        <v>15</v>
      </c>
      <c r="J1444" s="124">
        <f>XV!D$164*100</f>
        <v>100</v>
      </c>
      <c r="K1444" s="124">
        <f>XV!E$164*100</f>
        <v>100</v>
      </c>
      <c r="L1444" s="124">
        <f>XV!F$164*100</f>
        <v>100</v>
      </c>
      <c r="M1444" s="124">
        <f>XV!G$164*100</f>
        <v>100</v>
      </c>
      <c r="N1444" s="124">
        <f>XV!H$164*100</f>
        <v>100</v>
      </c>
      <c r="O1444" s="124">
        <f>XV!I$164*100</f>
        <v>100</v>
      </c>
      <c r="P1444" s="124">
        <f>XV!J$164*100</f>
        <v>100</v>
      </c>
      <c r="Q1444" s="124">
        <f>XV!K$164*100</f>
        <v>100</v>
      </c>
      <c r="R1444" s="124">
        <f>XV!L$164*100</f>
        <v>100</v>
      </c>
      <c r="S1444" s="124">
        <f>XV!M$164*100</f>
        <v>100</v>
      </c>
      <c r="T1444" s="124">
        <f>XV!N$164*100</f>
        <v>100</v>
      </c>
      <c r="U1444" s="124">
        <f>XV!O$164*100</f>
        <v>100</v>
      </c>
      <c r="V1444" s="124">
        <f>XV!P$164*100</f>
        <v>100</v>
      </c>
      <c r="W1444" s="124">
        <f>XV!Q$164*100</f>
        <v>100</v>
      </c>
      <c r="X1444" s="124">
        <f>XV!R$164*100</f>
        <v>100</v>
      </c>
      <c r="Y1444" s="124">
        <f>XV!S$164*100</f>
        <v>100</v>
      </c>
      <c r="Z1444" s="124">
        <f>XV!T$164*100</f>
        <v>100</v>
      </c>
      <c r="AA1444" s="124">
        <f>XV!U$164*100</f>
        <v>100</v>
      </c>
      <c r="AB1444" s="124">
        <f>XV!V$164*100</f>
        <v>100</v>
      </c>
      <c r="AC1444" s="124">
        <f>XV!W$164*100</f>
        <v>100</v>
      </c>
      <c r="AD1444" s="124">
        <f>XV!X$164*100</f>
        <v>100</v>
      </c>
      <c r="AE1444" s="124">
        <f>XV!Y$164*100</f>
        <v>100</v>
      </c>
      <c r="AF1444" s="124">
        <f>XV!Z$164*100</f>
        <v>100</v>
      </c>
      <c r="AG1444" s="124">
        <f>XV!AA$164*100</f>
        <v>100</v>
      </c>
      <c r="AH1444" s="124">
        <f>XV!AB$164*100</f>
        <v>100</v>
      </c>
      <c r="AI1444" s="124">
        <f>XV!AC$164*100</f>
        <v>100</v>
      </c>
      <c r="AJ1444" s="124">
        <f>XV!AD$164*100</f>
        <v>100</v>
      </c>
      <c r="AK1444" s="124">
        <f>XV!AE$164*100</f>
        <v>100</v>
      </c>
      <c r="AL1444" s="124">
        <f>XV!AF$164*100</f>
        <v>100</v>
      </c>
      <c r="AM1444" s="124">
        <f>XV!AG$164*100</f>
        <v>100</v>
      </c>
      <c r="AN1444" s="124">
        <f>XV!AH$164*100</f>
        <v>100</v>
      </c>
      <c r="AO1444" s="124">
        <f>XV!AI$164*100</f>
        <v>100</v>
      </c>
      <c r="AP1444" s="124">
        <f>XV!AJ$164*100</f>
        <v>100</v>
      </c>
      <c r="AQ1444" s="124">
        <f>XV!AK$164*100</f>
        <v>100</v>
      </c>
    </row>
    <row r="1445" spans="1:43" s="124" customFormat="1">
      <c r="A1445" s="124" t="s">
        <v>384</v>
      </c>
      <c r="B1445" s="124" t="s">
        <v>112</v>
      </c>
      <c r="C1445" s="124" t="s">
        <v>87</v>
      </c>
      <c r="D1445" s="124" t="s">
        <v>9</v>
      </c>
      <c r="E1445" s="124" t="s">
        <v>16</v>
      </c>
      <c r="F1445" s="124" t="s">
        <v>398</v>
      </c>
      <c r="H1445" s="124" t="s">
        <v>385</v>
      </c>
      <c r="I1445" s="191">
        <v>15</v>
      </c>
      <c r="J1445" s="124">
        <f>XV!D$163*100</f>
        <v>0</v>
      </c>
      <c r="K1445" s="124">
        <f>XV!E$163*100</f>
        <v>0</v>
      </c>
      <c r="L1445" s="124">
        <f>XV!F$163*100</f>
        <v>0</v>
      </c>
      <c r="M1445" s="124">
        <f>XV!G$163*100</f>
        <v>0</v>
      </c>
      <c r="N1445" s="124">
        <f>XV!H$163*100</f>
        <v>0</v>
      </c>
      <c r="O1445" s="124">
        <f>XV!I$163*100</f>
        <v>0</v>
      </c>
      <c r="P1445" s="124">
        <f>XV!J$163*100</f>
        <v>0</v>
      </c>
      <c r="Q1445" s="124">
        <f>XV!K$163*100</f>
        <v>0</v>
      </c>
      <c r="R1445" s="124">
        <f>XV!L$163*100</f>
        <v>0</v>
      </c>
      <c r="S1445" s="124">
        <f>XV!M$163*100</f>
        <v>0</v>
      </c>
      <c r="T1445" s="124">
        <f>XV!N$163*100</f>
        <v>0</v>
      </c>
      <c r="U1445" s="124">
        <f>XV!O$163*100</f>
        <v>0</v>
      </c>
      <c r="V1445" s="124">
        <f>XV!P$163*100</f>
        <v>0</v>
      </c>
      <c r="W1445" s="124">
        <f>XV!Q$163*100</f>
        <v>0</v>
      </c>
      <c r="X1445" s="124">
        <f>XV!R$163*100</f>
        <v>0</v>
      </c>
      <c r="Y1445" s="124">
        <f>XV!S$163*100</f>
        <v>0</v>
      </c>
      <c r="Z1445" s="124">
        <f>XV!T$163*100</f>
        <v>0</v>
      </c>
      <c r="AA1445" s="124">
        <f>XV!U$163*100</f>
        <v>0</v>
      </c>
      <c r="AB1445" s="124">
        <f>XV!V$163*100</f>
        <v>0</v>
      </c>
      <c r="AC1445" s="124">
        <f>XV!W$163*100</f>
        <v>0</v>
      </c>
      <c r="AD1445" s="124">
        <f>XV!X$163*100</f>
        <v>0</v>
      </c>
      <c r="AE1445" s="124">
        <f>XV!Y$163*100</f>
        <v>0</v>
      </c>
      <c r="AF1445" s="124">
        <f>XV!Z$163*100</f>
        <v>0</v>
      </c>
      <c r="AG1445" s="124">
        <f>XV!AA$163*100</f>
        <v>0</v>
      </c>
      <c r="AH1445" s="124">
        <f>XV!AB$163*100</f>
        <v>0</v>
      </c>
      <c r="AI1445" s="124">
        <f>XV!AC$163*100</f>
        <v>0</v>
      </c>
      <c r="AJ1445" s="124">
        <f>XV!AD$163*100</f>
        <v>0</v>
      </c>
      <c r="AK1445" s="124">
        <f>XV!AE$163*100</f>
        <v>0</v>
      </c>
      <c r="AL1445" s="124">
        <f>XV!AF$163*100</f>
        <v>0</v>
      </c>
      <c r="AM1445" s="124">
        <f>XV!AG$163*100</f>
        <v>0</v>
      </c>
      <c r="AN1445" s="124">
        <f>XV!AH$163*100</f>
        <v>0</v>
      </c>
      <c r="AO1445" s="124">
        <f>XV!AI$163*100</f>
        <v>0</v>
      </c>
      <c r="AP1445" s="124">
        <f>XV!AJ$163*100</f>
        <v>0</v>
      </c>
      <c r="AQ1445" s="124">
        <f>XV!AK$163*100</f>
        <v>0</v>
      </c>
    </row>
    <row r="1446" spans="1:43" s="124" customFormat="1">
      <c r="A1446" s="124" t="s">
        <v>384</v>
      </c>
      <c r="B1446" s="124" t="s">
        <v>112</v>
      </c>
      <c r="C1446" s="124" t="s">
        <v>87</v>
      </c>
      <c r="D1446" s="124" t="s">
        <v>9</v>
      </c>
      <c r="F1446" s="124" t="s">
        <v>399</v>
      </c>
      <c r="H1446" s="124" t="s">
        <v>385</v>
      </c>
      <c r="I1446" s="191">
        <v>15</v>
      </c>
      <c r="J1446" s="40">
        <f>XV!D$72</f>
        <v>275000</v>
      </c>
      <c r="K1446" s="40">
        <f>XV!E$72</f>
        <v>275000</v>
      </c>
      <c r="L1446" s="40">
        <f>XV!F$72</f>
        <v>275000</v>
      </c>
      <c r="M1446" s="40">
        <f>XV!G$72</f>
        <v>275000</v>
      </c>
      <c r="N1446" s="40">
        <f>XV!H$72</f>
        <v>275000</v>
      </c>
      <c r="O1446" s="40">
        <f>XV!I$72</f>
        <v>275000</v>
      </c>
      <c r="P1446" s="40">
        <f>XV!J$72</f>
        <v>275000</v>
      </c>
      <c r="Q1446" s="40">
        <f>XV!K$72</f>
        <v>275000</v>
      </c>
      <c r="R1446" s="40">
        <f>XV!L$72</f>
        <v>275000</v>
      </c>
      <c r="S1446" s="40">
        <f>XV!M$72</f>
        <v>275000</v>
      </c>
      <c r="T1446" s="40">
        <f>XV!N$72</f>
        <v>275000</v>
      </c>
      <c r="U1446" s="40">
        <f>XV!O$72</f>
        <v>275000</v>
      </c>
      <c r="V1446" s="40">
        <f>XV!P$72</f>
        <v>275000</v>
      </c>
      <c r="W1446" s="40">
        <f>XV!Q$72</f>
        <v>275000</v>
      </c>
      <c r="X1446" s="40">
        <f>XV!R$72</f>
        <v>275000</v>
      </c>
      <c r="Y1446" s="40">
        <f>XV!S$72</f>
        <v>275000</v>
      </c>
      <c r="Z1446" s="40">
        <f>XV!T$72</f>
        <v>275000</v>
      </c>
      <c r="AA1446" s="40">
        <f>XV!U$72</f>
        <v>275000</v>
      </c>
      <c r="AB1446" s="40">
        <f>XV!V$72</f>
        <v>275000</v>
      </c>
      <c r="AC1446" s="40">
        <f>XV!W$72</f>
        <v>275000</v>
      </c>
      <c r="AD1446" s="40">
        <f>XV!X$72</f>
        <v>275000</v>
      </c>
      <c r="AE1446" s="40">
        <f>XV!Y$72</f>
        <v>275000</v>
      </c>
      <c r="AF1446" s="40">
        <f>XV!Z$72</f>
        <v>275000</v>
      </c>
      <c r="AG1446" s="40">
        <f>XV!AA$72</f>
        <v>275000</v>
      </c>
      <c r="AH1446" s="40">
        <f>XV!AB$72</f>
        <v>275000</v>
      </c>
      <c r="AI1446" s="40">
        <f>XV!AC$72</f>
        <v>275000</v>
      </c>
      <c r="AJ1446" s="40">
        <f>XV!AD$72</f>
        <v>275000</v>
      </c>
      <c r="AK1446" s="40">
        <f>XV!AE$72</f>
        <v>275000</v>
      </c>
      <c r="AL1446" s="40">
        <f>XV!AF$72</f>
        <v>275000</v>
      </c>
      <c r="AM1446" s="40">
        <f>XV!AG$72</f>
        <v>275000</v>
      </c>
      <c r="AN1446" s="40">
        <f>XV!AH$72</f>
        <v>275000</v>
      </c>
      <c r="AO1446" s="40">
        <f>XV!AI$72</f>
        <v>275000</v>
      </c>
      <c r="AP1446" s="40">
        <f>XV!AJ$72</f>
        <v>275000</v>
      </c>
      <c r="AQ1446" s="40">
        <f>XV!AK$72</f>
        <v>275000</v>
      </c>
    </row>
    <row r="1447" spans="1:43" s="124" customFormat="1">
      <c r="A1447" s="124" t="s">
        <v>384</v>
      </c>
      <c r="B1447" s="124" t="s">
        <v>112</v>
      </c>
      <c r="C1447" s="124" t="s">
        <v>87</v>
      </c>
      <c r="D1447" s="124" t="s">
        <v>89</v>
      </c>
      <c r="E1447" s="124" t="s">
        <v>7</v>
      </c>
      <c r="F1447" s="124" t="s">
        <v>398</v>
      </c>
      <c r="H1447" s="124" t="s">
        <v>385</v>
      </c>
      <c r="I1447" s="191">
        <v>15</v>
      </c>
      <c r="J1447" s="124">
        <v>100</v>
      </c>
      <c r="K1447" s="124">
        <v>100</v>
      </c>
      <c r="L1447" s="124">
        <v>100</v>
      </c>
      <c r="M1447" s="124">
        <v>100</v>
      </c>
      <c r="N1447" s="124">
        <v>100</v>
      </c>
      <c r="O1447" s="124">
        <v>100</v>
      </c>
      <c r="P1447" s="124">
        <v>100</v>
      </c>
      <c r="Q1447" s="124">
        <v>100</v>
      </c>
      <c r="R1447" s="124">
        <v>100</v>
      </c>
      <c r="S1447" s="124">
        <v>100</v>
      </c>
      <c r="T1447" s="124">
        <v>100</v>
      </c>
      <c r="U1447" s="124">
        <v>100</v>
      </c>
      <c r="V1447" s="124">
        <v>100</v>
      </c>
      <c r="W1447" s="124">
        <v>100</v>
      </c>
      <c r="X1447" s="124">
        <v>100</v>
      </c>
      <c r="Y1447" s="124">
        <v>100</v>
      </c>
      <c r="Z1447" s="124">
        <v>100</v>
      </c>
      <c r="AA1447" s="124">
        <v>100</v>
      </c>
      <c r="AB1447" s="124">
        <v>100</v>
      </c>
      <c r="AC1447" s="124">
        <v>100</v>
      </c>
      <c r="AD1447" s="124">
        <v>100</v>
      </c>
      <c r="AE1447" s="124">
        <v>100</v>
      </c>
      <c r="AF1447" s="124">
        <v>100</v>
      </c>
      <c r="AG1447" s="124">
        <v>100</v>
      </c>
      <c r="AH1447" s="124">
        <v>100</v>
      </c>
      <c r="AI1447" s="124">
        <v>100</v>
      </c>
      <c r="AJ1447" s="124">
        <v>100</v>
      </c>
      <c r="AK1447" s="124">
        <v>100</v>
      </c>
      <c r="AL1447" s="124">
        <v>100</v>
      </c>
      <c r="AM1447" s="124">
        <v>100</v>
      </c>
      <c r="AN1447" s="124">
        <v>100</v>
      </c>
      <c r="AO1447" s="124">
        <v>100</v>
      </c>
      <c r="AP1447" s="124">
        <v>100</v>
      </c>
      <c r="AQ1447" s="124">
        <v>100</v>
      </c>
    </row>
    <row r="1448" spans="1:43" s="124" customFormat="1">
      <c r="A1448" s="124" t="s">
        <v>384</v>
      </c>
      <c r="B1448" s="124" t="s">
        <v>112</v>
      </c>
      <c r="C1448" s="124" t="s">
        <v>87</v>
      </c>
      <c r="D1448" s="124" t="s">
        <v>89</v>
      </c>
      <c r="F1448" s="124" t="s">
        <v>399</v>
      </c>
      <c r="H1448" s="124" t="s">
        <v>385</v>
      </c>
      <c r="I1448" s="191">
        <v>15</v>
      </c>
      <c r="J1448" s="40">
        <f>XV!D$73</f>
        <v>330000</v>
      </c>
      <c r="K1448" s="40">
        <f>XV!E$73</f>
        <v>330000</v>
      </c>
      <c r="L1448" s="40">
        <f>XV!F$73</f>
        <v>330000</v>
      </c>
      <c r="M1448" s="40">
        <f>XV!G$73</f>
        <v>330000</v>
      </c>
      <c r="N1448" s="40">
        <f>XV!H$73</f>
        <v>330000</v>
      </c>
      <c r="O1448" s="40">
        <f>XV!I$73</f>
        <v>330000</v>
      </c>
      <c r="P1448" s="40">
        <f>XV!J$73</f>
        <v>330000</v>
      </c>
      <c r="Q1448" s="40">
        <f>XV!K$73</f>
        <v>330000</v>
      </c>
      <c r="R1448" s="40">
        <f>XV!L$73</f>
        <v>330000</v>
      </c>
      <c r="S1448" s="40">
        <f>XV!M$73</f>
        <v>330000</v>
      </c>
      <c r="T1448" s="40">
        <f>XV!N$73</f>
        <v>330000</v>
      </c>
      <c r="U1448" s="40">
        <f>XV!O$73</f>
        <v>330000</v>
      </c>
      <c r="V1448" s="40">
        <f>XV!P$73</f>
        <v>330000</v>
      </c>
      <c r="W1448" s="40">
        <f>XV!Q$73</f>
        <v>330000</v>
      </c>
      <c r="X1448" s="40">
        <f>XV!R$73</f>
        <v>330000</v>
      </c>
      <c r="Y1448" s="40">
        <f>XV!S$73</f>
        <v>330000</v>
      </c>
      <c r="Z1448" s="40">
        <f>XV!T$73</f>
        <v>330000</v>
      </c>
      <c r="AA1448" s="40">
        <f>XV!U$73</f>
        <v>330000</v>
      </c>
      <c r="AB1448" s="40">
        <f>XV!V$73</f>
        <v>330000</v>
      </c>
      <c r="AC1448" s="40">
        <f>XV!W$73</f>
        <v>330000</v>
      </c>
      <c r="AD1448" s="40">
        <f>XV!X$73</f>
        <v>330000</v>
      </c>
      <c r="AE1448" s="40">
        <f>XV!Y$73</f>
        <v>330000</v>
      </c>
      <c r="AF1448" s="40">
        <f>XV!Z$73</f>
        <v>330000</v>
      </c>
      <c r="AG1448" s="40">
        <f>XV!AA$73</f>
        <v>330000</v>
      </c>
      <c r="AH1448" s="40">
        <f>XV!AB$73</f>
        <v>330000</v>
      </c>
      <c r="AI1448" s="40">
        <f>XV!AC$73</f>
        <v>330000</v>
      </c>
      <c r="AJ1448" s="40">
        <f>XV!AD$73</f>
        <v>330000</v>
      </c>
      <c r="AK1448" s="40">
        <f>XV!AE$73</f>
        <v>330000</v>
      </c>
      <c r="AL1448" s="40">
        <f>XV!AF$73</f>
        <v>330000</v>
      </c>
      <c r="AM1448" s="40">
        <f>XV!AG$73</f>
        <v>330000</v>
      </c>
      <c r="AN1448" s="40">
        <f>XV!AH$73</f>
        <v>330000</v>
      </c>
      <c r="AO1448" s="40">
        <f>XV!AI$73</f>
        <v>330000</v>
      </c>
      <c r="AP1448" s="40">
        <f>XV!AJ$73</f>
        <v>330000</v>
      </c>
      <c r="AQ1448" s="40">
        <f>XV!AK$73</f>
        <v>330000</v>
      </c>
    </row>
    <row r="1449" spans="1:43" s="124" customFormat="1">
      <c r="A1449" s="124" t="s">
        <v>384</v>
      </c>
      <c r="B1449" s="124" t="s">
        <v>112</v>
      </c>
      <c r="C1449" s="124" t="s">
        <v>87</v>
      </c>
      <c r="D1449" s="124" t="s">
        <v>386</v>
      </c>
      <c r="E1449" s="124" t="s">
        <v>7</v>
      </c>
      <c r="F1449" s="124" t="s">
        <v>398</v>
      </c>
      <c r="H1449" s="124" t="s">
        <v>385</v>
      </c>
      <c r="I1449" s="191">
        <v>15</v>
      </c>
      <c r="J1449" s="124">
        <v>100</v>
      </c>
      <c r="K1449" s="124">
        <v>100</v>
      </c>
      <c r="L1449" s="124">
        <v>100</v>
      </c>
      <c r="M1449" s="124">
        <v>100</v>
      </c>
      <c r="N1449" s="124">
        <v>100</v>
      </c>
      <c r="O1449" s="124">
        <v>100</v>
      </c>
      <c r="P1449" s="124">
        <v>100</v>
      </c>
      <c r="Q1449" s="124">
        <v>100</v>
      </c>
      <c r="R1449" s="124">
        <v>100</v>
      </c>
      <c r="S1449" s="124">
        <v>100</v>
      </c>
      <c r="T1449" s="124">
        <v>100</v>
      </c>
      <c r="U1449" s="124">
        <v>100</v>
      </c>
      <c r="V1449" s="124">
        <v>100</v>
      </c>
      <c r="W1449" s="124">
        <v>100</v>
      </c>
      <c r="X1449" s="124">
        <v>100</v>
      </c>
      <c r="Y1449" s="124">
        <v>100</v>
      </c>
      <c r="Z1449" s="124">
        <v>100</v>
      </c>
      <c r="AA1449" s="124">
        <v>100</v>
      </c>
      <c r="AB1449" s="124">
        <v>100</v>
      </c>
      <c r="AC1449" s="124">
        <v>100</v>
      </c>
      <c r="AD1449" s="124">
        <v>100</v>
      </c>
      <c r="AE1449" s="124">
        <v>100</v>
      </c>
      <c r="AF1449" s="124">
        <v>100</v>
      </c>
      <c r="AG1449" s="124">
        <v>100</v>
      </c>
      <c r="AH1449" s="124">
        <v>100</v>
      </c>
      <c r="AI1449" s="124">
        <v>100</v>
      </c>
      <c r="AJ1449" s="124">
        <v>100</v>
      </c>
      <c r="AK1449" s="124">
        <v>100</v>
      </c>
      <c r="AL1449" s="124">
        <v>100</v>
      </c>
      <c r="AM1449" s="124">
        <v>100</v>
      </c>
      <c r="AN1449" s="124">
        <v>100</v>
      </c>
      <c r="AO1449" s="124">
        <v>100</v>
      </c>
      <c r="AP1449" s="124">
        <v>100</v>
      </c>
      <c r="AQ1449" s="124">
        <v>100</v>
      </c>
    </row>
    <row r="1450" spans="1:43" s="124" customFormat="1">
      <c r="A1450" s="124" t="s">
        <v>384</v>
      </c>
      <c r="B1450" s="124" t="s">
        <v>112</v>
      </c>
      <c r="C1450" s="124" t="s">
        <v>87</v>
      </c>
      <c r="D1450" s="124" t="s">
        <v>386</v>
      </c>
      <c r="F1450" s="124" t="s">
        <v>399</v>
      </c>
      <c r="H1450" s="124" t="s">
        <v>385</v>
      </c>
      <c r="I1450" s="191">
        <v>15</v>
      </c>
      <c r="J1450" s="40">
        <f>XV!D$74</f>
        <v>275000</v>
      </c>
      <c r="K1450" s="40">
        <f>XV!E$74</f>
        <v>275000</v>
      </c>
      <c r="L1450" s="40">
        <f>XV!F$74</f>
        <v>275000</v>
      </c>
      <c r="M1450" s="40">
        <f>XV!G$74</f>
        <v>275000</v>
      </c>
      <c r="N1450" s="40">
        <f>XV!H$74</f>
        <v>275000</v>
      </c>
      <c r="O1450" s="40">
        <f>XV!I$74</f>
        <v>275000</v>
      </c>
      <c r="P1450" s="40">
        <f>XV!J$74</f>
        <v>275000</v>
      </c>
      <c r="Q1450" s="40">
        <f>XV!K$74</f>
        <v>275000</v>
      </c>
      <c r="R1450" s="40">
        <f>XV!L$74</f>
        <v>275000</v>
      </c>
      <c r="S1450" s="40">
        <f>XV!M$74</f>
        <v>275000</v>
      </c>
      <c r="T1450" s="40">
        <f>XV!N$74</f>
        <v>275000</v>
      </c>
      <c r="U1450" s="40">
        <f>XV!O$74</f>
        <v>275000</v>
      </c>
      <c r="V1450" s="40">
        <f>XV!P$74</f>
        <v>275000</v>
      </c>
      <c r="W1450" s="40">
        <f>XV!Q$74</f>
        <v>275000</v>
      </c>
      <c r="X1450" s="40">
        <f>XV!R$74</f>
        <v>275000</v>
      </c>
      <c r="Y1450" s="40">
        <f>XV!S$74</f>
        <v>275000</v>
      </c>
      <c r="Z1450" s="40">
        <f>XV!T$74</f>
        <v>275000</v>
      </c>
      <c r="AA1450" s="40">
        <f>XV!U$74</f>
        <v>275000</v>
      </c>
      <c r="AB1450" s="40">
        <f>XV!V$74</f>
        <v>275000</v>
      </c>
      <c r="AC1450" s="40">
        <f>XV!W$74</f>
        <v>275000</v>
      </c>
      <c r="AD1450" s="40">
        <f>XV!X$74</f>
        <v>275000</v>
      </c>
      <c r="AE1450" s="40">
        <f>XV!Y$74</f>
        <v>275000</v>
      </c>
      <c r="AF1450" s="40">
        <f>XV!Z$74</f>
        <v>275000</v>
      </c>
      <c r="AG1450" s="40">
        <f>XV!AA$74</f>
        <v>275000</v>
      </c>
      <c r="AH1450" s="40">
        <f>XV!AB$74</f>
        <v>275000</v>
      </c>
      <c r="AI1450" s="40">
        <f>XV!AC$74</f>
        <v>275000</v>
      </c>
      <c r="AJ1450" s="40">
        <f>XV!AD$74</f>
        <v>275000</v>
      </c>
      <c r="AK1450" s="40">
        <f>XV!AE$74</f>
        <v>275000</v>
      </c>
      <c r="AL1450" s="40">
        <f>XV!AF$74</f>
        <v>275000</v>
      </c>
      <c r="AM1450" s="40">
        <f>XV!AG$74</f>
        <v>275000</v>
      </c>
      <c r="AN1450" s="40">
        <f>XV!AH$74</f>
        <v>275000</v>
      </c>
      <c r="AO1450" s="40">
        <f>XV!AI$74</f>
        <v>275000</v>
      </c>
      <c r="AP1450" s="40">
        <f>XV!AJ$74</f>
        <v>275000</v>
      </c>
      <c r="AQ1450" s="40">
        <f>XV!AK$74</f>
        <v>275000</v>
      </c>
    </row>
    <row r="1451" spans="1:43" s="124" customFormat="1">
      <c r="A1451" s="124" t="s">
        <v>384</v>
      </c>
      <c r="B1451" s="124" t="s">
        <v>112</v>
      </c>
      <c r="C1451" s="124" t="s">
        <v>87</v>
      </c>
      <c r="D1451" s="124" t="s">
        <v>12</v>
      </c>
      <c r="E1451" s="124" t="s">
        <v>7</v>
      </c>
      <c r="F1451" s="124" t="s">
        <v>398</v>
      </c>
      <c r="H1451" s="124" t="s">
        <v>385</v>
      </c>
      <c r="I1451" s="191">
        <v>15</v>
      </c>
      <c r="J1451" s="124">
        <v>100</v>
      </c>
      <c r="K1451" s="124">
        <v>100</v>
      </c>
      <c r="L1451" s="124">
        <v>100</v>
      </c>
      <c r="M1451" s="124">
        <v>100</v>
      </c>
      <c r="N1451" s="124">
        <v>100</v>
      </c>
      <c r="O1451" s="124">
        <v>100</v>
      </c>
      <c r="P1451" s="124">
        <v>100</v>
      </c>
      <c r="Q1451" s="124">
        <v>100</v>
      </c>
      <c r="R1451" s="124">
        <v>100</v>
      </c>
      <c r="S1451" s="124">
        <v>100</v>
      </c>
      <c r="T1451" s="124">
        <v>100</v>
      </c>
      <c r="U1451" s="124">
        <v>100</v>
      </c>
      <c r="V1451" s="124">
        <v>100</v>
      </c>
      <c r="W1451" s="124">
        <v>100</v>
      </c>
      <c r="X1451" s="124">
        <v>100</v>
      </c>
      <c r="Y1451" s="124">
        <v>100</v>
      </c>
      <c r="Z1451" s="124">
        <v>100</v>
      </c>
      <c r="AA1451" s="124">
        <v>100</v>
      </c>
      <c r="AB1451" s="124">
        <v>100</v>
      </c>
      <c r="AC1451" s="124">
        <v>100</v>
      </c>
      <c r="AD1451" s="124">
        <v>100</v>
      </c>
      <c r="AE1451" s="124">
        <v>100</v>
      </c>
      <c r="AF1451" s="124">
        <v>100</v>
      </c>
      <c r="AG1451" s="124">
        <v>100</v>
      </c>
      <c r="AH1451" s="124">
        <v>100</v>
      </c>
      <c r="AI1451" s="124">
        <v>100</v>
      </c>
      <c r="AJ1451" s="124">
        <v>100</v>
      </c>
      <c r="AK1451" s="124">
        <v>100</v>
      </c>
      <c r="AL1451" s="124">
        <v>100</v>
      </c>
      <c r="AM1451" s="124">
        <v>100</v>
      </c>
      <c r="AN1451" s="124">
        <v>100</v>
      </c>
      <c r="AO1451" s="124">
        <v>100</v>
      </c>
      <c r="AP1451" s="124">
        <v>100</v>
      </c>
      <c r="AQ1451" s="124">
        <v>100</v>
      </c>
    </row>
    <row r="1452" spans="1:43" s="124" customFormat="1">
      <c r="A1452" s="124" t="s">
        <v>384</v>
      </c>
      <c r="B1452" s="124" t="s">
        <v>112</v>
      </c>
      <c r="C1452" s="124" t="s">
        <v>87</v>
      </c>
      <c r="D1452" s="124" t="s">
        <v>12</v>
      </c>
      <c r="F1452" s="124" t="s">
        <v>399</v>
      </c>
      <c r="H1452" s="124" t="s">
        <v>385</v>
      </c>
      <c r="I1452" s="191">
        <v>15</v>
      </c>
      <c r="J1452" s="40">
        <f>XV!D$75</f>
        <v>715000</v>
      </c>
      <c r="K1452" s="40">
        <f>XV!E$75</f>
        <v>715000</v>
      </c>
      <c r="L1452" s="40">
        <f>XV!F$75</f>
        <v>715000</v>
      </c>
      <c r="M1452" s="40">
        <f>XV!G$75</f>
        <v>715000</v>
      </c>
      <c r="N1452" s="40">
        <f>XV!H$75</f>
        <v>715000</v>
      </c>
      <c r="O1452" s="40">
        <f>XV!I$75</f>
        <v>715000</v>
      </c>
      <c r="P1452" s="40">
        <f>XV!J$75</f>
        <v>715000</v>
      </c>
      <c r="Q1452" s="40">
        <f>XV!K$75</f>
        <v>715000</v>
      </c>
      <c r="R1452" s="40">
        <f>XV!L$75</f>
        <v>715000</v>
      </c>
      <c r="S1452" s="40">
        <f>XV!M$75</f>
        <v>715000</v>
      </c>
      <c r="T1452" s="40">
        <f>XV!N$75</f>
        <v>715000</v>
      </c>
      <c r="U1452" s="40">
        <f>XV!O$75</f>
        <v>715000</v>
      </c>
      <c r="V1452" s="40">
        <f>XV!P$75</f>
        <v>715000</v>
      </c>
      <c r="W1452" s="40">
        <f>XV!Q$75</f>
        <v>715000</v>
      </c>
      <c r="X1452" s="40">
        <f>XV!R$75</f>
        <v>715000</v>
      </c>
      <c r="Y1452" s="40">
        <f>XV!S$75</f>
        <v>715000</v>
      </c>
      <c r="Z1452" s="40">
        <f>XV!T$75</f>
        <v>715000</v>
      </c>
      <c r="AA1452" s="40">
        <f>XV!U$75</f>
        <v>715000</v>
      </c>
      <c r="AB1452" s="40">
        <f>XV!V$75</f>
        <v>715000</v>
      </c>
      <c r="AC1452" s="40">
        <f>XV!W$75</f>
        <v>715000</v>
      </c>
      <c r="AD1452" s="40">
        <f>XV!X$75</f>
        <v>715000</v>
      </c>
      <c r="AE1452" s="40">
        <f>XV!Y$75</f>
        <v>715000</v>
      </c>
      <c r="AF1452" s="40">
        <f>XV!Z$75</f>
        <v>715000</v>
      </c>
      <c r="AG1452" s="40">
        <f>XV!AA$75</f>
        <v>715000</v>
      </c>
      <c r="AH1452" s="40">
        <f>XV!AB$75</f>
        <v>715000</v>
      </c>
      <c r="AI1452" s="40">
        <f>XV!AC$75</f>
        <v>715000</v>
      </c>
      <c r="AJ1452" s="40">
        <f>XV!AD$75</f>
        <v>715000</v>
      </c>
      <c r="AK1452" s="40">
        <f>XV!AE$75</f>
        <v>715000</v>
      </c>
      <c r="AL1452" s="40">
        <f>XV!AF$75</f>
        <v>715000</v>
      </c>
      <c r="AM1452" s="40">
        <f>XV!AG$75</f>
        <v>715000</v>
      </c>
      <c r="AN1452" s="40">
        <f>XV!AH$75</f>
        <v>715000</v>
      </c>
      <c r="AO1452" s="40">
        <f>XV!AI$75</f>
        <v>715000</v>
      </c>
      <c r="AP1452" s="40">
        <f>XV!AJ$75</f>
        <v>715000</v>
      </c>
      <c r="AQ1452" s="40">
        <f>XV!AK$75</f>
        <v>715000</v>
      </c>
    </row>
    <row r="1453" spans="1:43" s="124" customFormat="1">
      <c r="A1453" s="124" t="s">
        <v>384</v>
      </c>
      <c r="B1453" s="124" t="s">
        <v>112</v>
      </c>
      <c r="C1453" s="124" t="s">
        <v>87</v>
      </c>
      <c r="D1453" s="124" t="s">
        <v>91</v>
      </c>
      <c r="E1453" s="124" t="s">
        <v>7</v>
      </c>
      <c r="F1453" s="124" t="s">
        <v>398</v>
      </c>
      <c r="H1453" s="124" t="s">
        <v>385</v>
      </c>
      <c r="I1453" s="191">
        <v>15</v>
      </c>
      <c r="J1453" s="124">
        <v>100</v>
      </c>
      <c r="K1453" s="124">
        <v>100</v>
      </c>
      <c r="L1453" s="124">
        <v>100</v>
      </c>
      <c r="M1453" s="124">
        <v>100</v>
      </c>
      <c r="N1453" s="124">
        <v>100</v>
      </c>
      <c r="O1453" s="124">
        <v>100</v>
      </c>
      <c r="P1453" s="124">
        <v>100</v>
      </c>
      <c r="Q1453" s="124">
        <v>100</v>
      </c>
      <c r="R1453" s="124">
        <v>100</v>
      </c>
      <c r="S1453" s="124">
        <v>100</v>
      </c>
      <c r="T1453" s="124">
        <v>100</v>
      </c>
      <c r="U1453" s="124">
        <v>100</v>
      </c>
      <c r="V1453" s="124">
        <v>100</v>
      </c>
      <c r="W1453" s="124">
        <v>100</v>
      </c>
      <c r="X1453" s="124">
        <v>100</v>
      </c>
      <c r="Y1453" s="124">
        <v>100</v>
      </c>
      <c r="Z1453" s="124">
        <v>100</v>
      </c>
      <c r="AA1453" s="124">
        <v>100</v>
      </c>
      <c r="AB1453" s="124">
        <v>100</v>
      </c>
      <c r="AC1453" s="124">
        <v>100</v>
      </c>
      <c r="AD1453" s="124">
        <v>100</v>
      </c>
      <c r="AE1453" s="124">
        <v>100</v>
      </c>
      <c r="AF1453" s="124">
        <v>100</v>
      </c>
      <c r="AG1453" s="124">
        <v>100</v>
      </c>
      <c r="AH1453" s="124">
        <v>100</v>
      </c>
      <c r="AI1453" s="124">
        <v>100</v>
      </c>
      <c r="AJ1453" s="124">
        <v>100</v>
      </c>
      <c r="AK1453" s="124">
        <v>100</v>
      </c>
      <c r="AL1453" s="124">
        <v>100</v>
      </c>
      <c r="AM1453" s="124">
        <v>100</v>
      </c>
      <c r="AN1453" s="124">
        <v>100</v>
      </c>
      <c r="AO1453" s="124">
        <v>100</v>
      </c>
      <c r="AP1453" s="124">
        <v>100</v>
      </c>
      <c r="AQ1453" s="124">
        <v>100</v>
      </c>
    </row>
    <row r="1454" spans="1:43" s="124" customFormat="1">
      <c r="A1454" s="124" t="s">
        <v>384</v>
      </c>
      <c r="B1454" s="124" t="s">
        <v>112</v>
      </c>
      <c r="C1454" s="124" t="s">
        <v>87</v>
      </c>
      <c r="D1454" s="124" t="s">
        <v>91</v>
      </c>
      <c r="F1454" s="124" t="s">
        <v>399</v>
      </c>
      <c r="H1454" s="124" t="s">
        <v>385</v>
      </c>
      <c r="I1454" s="191">
        <v>15</v>
      </c>
      <c r="J1454" s="40">
        <f>XV!D$76</f>
        <v>440000</v>
      </c>
      <c r="K1454" s="40">
        <f>XV!E$76</f>
        <v>440000</v>
      </c>
      <c r="L1454" s="40">
        <f>XV!F$76</f>
        <v>440000</v>
      </c>
      <c r="M1454" s="40">
        <f>XV!G$76</f>
        <v>440000</v>
      </c>
      <c r="N1454" s="40">
        <f>XV!H$76</f>
        <v>440000</v>
      </c>
      <c r="O1454" s="40">
        <f>XV!I$76</f>
        <v>440000</v>
      </c>
      <c r="P1454" s="40">
        <f>XV!J$76</f>
        <v>440000</v>
      </c>
      <c r="Q1454" s="40">
        <f>XV!K$76</f>
        <v>440000</v>
      </c>
      <c r="R1454" s="40">
        <f>XV!L$76</f>
        <v>440000</v>
      </c>
      <c r="S1454" s="40">
        <f>XV!M$76</f>
        <v>440000</v>
      </c>
      <c r="T1454" s="40">
        <f>XV!N$76</f>
        <v>440000</v>
      </c>
      <c r="U1454" s="40">
        <f>XV!O$76</f>
        <v>440000</v>
      </c>
      <c r="V1454" s="40">
        <f>XV!P$76</f>
        <v>440000</v>
      </c>
      <c r="W1454" s="40">
        <f>XV!Q$76</f>
        <v>440000</v>
      </c>
      <c r="X1454" s="40">
        <f>XV!R$76</f>
        <v>440000</v>
      </c>
      <c r="Y1454" s="40">
        <f>XV!S$76</f>
        <v>440000</v>
      </c>
      <c r="Z1454" s="40">
        <f>XV!T$76</f>
        <v>440000</v>
      </c>
      <c r="AA1454" s="40">
        <f>XV!U$76</f>
        <v>440000</v>
      </c>
      <c r="AB1454" s="40">
        <f>XV!V$76</f>
        <v>440000</v>
      </c>
      <c r="AC1454" s="40">
        <f>XV!W$76</f>
        <v>440000</v>
      </c>
      <c r="AD1454" s="40">
        <f>XV!X$76</f>
        <v>440000</v>
      </c>
      <c r="AE1454" s="40">
        <f>XV!Y$76</f>
        <v>440000</v>
      </c>
      <c r="AF1454" s="40">
        <f>XV!Z$76</f>
        <v>440000</v>
      </c>
      <c r="AG1454" s="40">
        <f>XV!AA$76</f>
        <v>440000</v>
      </c>
      <c r="AH1454" s="40">
        <f>XV!AB$76</f>
        <v>440000</v>
      </c>
      <c r="AI1454" s="40">
        <f>XV!AC$76</f>
        <v>440000</v>
      </c>
      <c r="AJ1454" s="40">
        <f>XV!AD$76</f>
        <v>440000</v>
      </c>
      <c r="AK1454" s="40">
        <f>XV!AE$76</f>
        <v>440000</v>
      </c>
      <c r="AL1454" s="40">
        <f>XV!AF$76</f>
        <v>440000</v>
      </c>
      <c r="AM1454" s="40">
        <f>XV!AG$76</f>
        <v>440000</v>
      </c>
      <c r="AN1454" s="40">
        <f>XV!AH$76</f>
        <v>440000</v>
      </c>
      <c r="AO1454" s="40">
        <f>XV!AI$76</f>
        <v>440000</v>
      </c>
      <c r="AP1454" s="40">
        <f>XV!AJ$76</f>
        <v>440000</v>
      </c>
      <c r="AQ1454" s="40">
        <f>XV!AK$76</f>
        <v>440000</v>
      </c>
    </row>
    <row r="1455" spans="1:43" s="124" customFormat="1">
      <c r="A1455" s="124" t="s">
        <v>384</v>
      </c>
      <c r="B1455" s="124" t="s">
        <v>112</v>
      </c>
      <c r="C1455" s="124" t="s">
        <v>87</v>
      </c>
      <c r="D1455" s="124" t="s">
        <v>86</v>
      </c>
      <c r="E1455" s="124" t="s">
        <v>7</v>
      </c>
      <c r="F1455" s="124" t="s">
        <v>398</v>
      </c>
      <c r="H1455" s="124" t="s">
        <v>385</v>
      </c>
      <c r="I1455" s="191">
        <v>15</v>
      </c>
      <c r="J1455" s="124">
        <v>100</v>
      </c>
      <c r="K1455" s="124">
        <v>100</v>
      </c>
      <c r="L1455" s="124">
        <v>100</v>
      </c>
      <c r="M1455" s="124">
        <v>100</v>
      </c>
      <c r="N1455" s="124">
        <v>100</v>
      </c>
      <c r="O1455" s="124">
        <v>100</v>
      </c>
      <c r="P1455" s="124">
        <v>100</v>
      </c>
      <c r="Q1455" s="124">
        <v>100</v>
      </c>
      <c r="R1455" s="124">
        <v>100</v>
      </c>
      <c r="S1455" s="124">
        <v>100</v>
      </c>
      <c r="T1455" s="124">
        <v>100</v>
      </c>
      <c r="U1455" s="124">
        <v>100</v>
      </c>
      <c r="V1455" s="124">
        <v>100</v>
      </c>
      <c r="W1455" s="124">
        <v>100</v>
      </c>
      <c r="X1455" s="124">
        <v>100</v>
      </c>
      <c r="Y1455" s="124">
        <v>100</v>
      </c>
      <c r="Z1455" s="124">
        <v>100</v>
      </c>
      <c r="AA1455" s="124">
        <v>100</v>
      </c>
      <c r="AB1455" s="124">
        <v>100</v>
      </c>
      <c r="AC1455" s="124">
        <v>100</v>
      </c>
      <c r="AD1455" s="124">
        <v>100</v>
      </c>
      <c r="AE1455" s="124">
        <v>100</v>
      </c>
      <c r="AF1455" s="124">
        <v>100</v>
      </c>
      <c r="AG1455" s="124">
        <v>100</v>
      </c>
      <c r="AH1455" s="124">
        <v>100</v>
      </c>
      <c r="AI1455" s="124">
        <v>100</v>
      </c>
      <c r="AJ1455" s="124">
        <v>100</v>
      </c>
      <c r="AK1455" s="124">
        <v>100</v>
      </c>
      <c r="AL1455" s="124">
        <v>100</v>
      </c>
      <c r="AM1455" s="124">
        <v>100</v>
      </c>
      <c r="AN1455" s="124">
        <v>100</v>
      </c>
      <c r="AO1455" s="124">
        <v>100</v>
      </c>
      <c r="AP1455" s="124">
        <v>100</v>
      </c>
      <c r="AQ1455" s="124">
        <v>100</v>
      </c>
    </row>
    <row r="1456" spans="1:43" s="124" customFormat="1">
      <c r="A1456" s="124" t="s">
        <v>384</v>
      </c>
      <c r="B1456" s="124" t="s">
        <v>112</v>
      </c>
      <c r="C1456" s="124" t="s">
        <v>87</v>
      </c>
      <c r="D1456" s="124" t="s">
        <v>86</v>
      </c>
      <c r="F1456" s="124" t="s">
        <v>399</v>
      </c>
      <c r="H1456" s="124" t="s">
        <v>385</v>
      </c>
      <c r="I1456" s="191">
        <v>15</v>
      </c>
      <c r="J1456" s="40">
        <f>XV!D$77</f>
        <v>550000</v>
      </c>
      <c r="K1456" s="40">
        <f>XV!E$77</f>
        <v>550000</v>
      </c>
      <c r="L1456" s="40">
        <f>XV!F$77</f>
        <v>550000</v>
      </c>
      <c r="M1456" s="40">
        <f>XV!G$77</f>
        <v>550000</v>
      </c>
      <c r="N1456" s="40">
        <f>XV!H$77</f>
        <v>550000</v>
      </c>
      <c r="O1456" s="40">
        <f>XV!I$77</f>
        <v>550000</v>
      </c>
      <c r="P1456" s="40">
        <f>XV!J$77</f>
        <v>550000</v>
      </c>
      <c r="Q1456" s="40">
        <f>XV!K$77</f>
        <v>550000</v>
      </c>
      <c r="R1456" s="40">
        <f>XV!L$77</f>
        <v>550000</v>
      </c>
      <c r="S1456" s="40">
        <f>XV!M$77</f>
        <v>550000</v>
      </c>
      <c r="T1456" s="40">
        <f>XV!N$77</f>
        <v>550000</v>
      </c>
      <c r="U1456" s="40">
        <f>XV!O$77</f>
        <v>550000</v>
      </c>
      <c r="V1456" s="40">
        <f>XV!P$77</f>
        <v>550000</v>
      </c>
      <c r="W1456" s="40">
        <f>XV!Q$77</f>
        <v>550000</v>
      </c>
      <c r="X1456" s="40">
        <f>XV!R$77</f>
        <v>550000</v>
      </c>
      <c r="Y1456" s="40">
        <f>XV!S$77</f>
        <v>550000</v>
      </c>
      <c r="Z1456" s="40">
        <f>XV!T$77</f>
        <v>550000</v>
      </c>
      <c r="AA1456" s="40">
        <f>XV!U$77</f>
        <v>550000</v>
      </c>
      <c r="AB1456" s="40">
        <f>XV!V$77</f>
        <v>550000</v>
      </c>
      <c r="AC1456" s="40">
        <f>XV!W$77</f>
        <v>550000</v>
      </c>
      <c r="AD1456" s="40">
        <f>XV!X$77</f>
        <v>550000</v>
      </c>
      <c r="AE1456" s="40">
        <f>XV!Y$77</f>
        <v>550000</v>
      </c>
      <c r="AF1456" s="40">
        <f>XV!Z$77</f>
        <v>550000</v>
      </c>
      <c r="AG1456" s="40">
        <f>XV!AA$77</f>
        <v>550000</v>
      </c>
      <c r="AH1456" s="40">
        <f>XV!AB$77</f>
        <v>550000</v>
      </c>
      <c r="AI1456" s="40">
        <f>XV!AC$77</f>
        <v>550000</v>
      </c>
      <c r="AJ1456" s="40">
        <f>XV!AD$77</f>
        <v>550000</v>
      </c>
      <c r="AK1456" s="40">
        <f>XV!AE$77</f>
        <v>550000</v>
      </c>
      <c r="AL1456" s="40">
        <f>XV!AF$77</f>
        <v>550000</v>
      </c>
      <c r="AM1456" s="40">
        <f>XV!AG$77</f>
        <v>550000</v>
      </c>
      <c r="AN1456" s="40">
        <f>XV!AH$77</f>
        <v>550000</v>
      </c>
      <c r="AO1456" s="40">
        <f>XV!AI$77</f>
        <v>550000</v>
      </c>
      <c r="AP1456" s="40">
        <f>XV!AJ$77</f>
        <v>550000</v>
      </c>
      <c r="AQ1456" s="40">
        <f>XV!AK$77</f>
        <v>550000</v>
      </c>
    </row>
    <row r="1457" spans="1:43" s="124" customFormat="1">
      <c r="A1457" s="124" t="s">
        <v>384</v>
      </c>
      <c r="B1457" s="124" t="s">
        <v>112</v>
      </c>
      <c r="C1457" s="124" t="s">
        <v>87</v>
      </c>
      <c r="D1457" s="124" t="s">
        <v>8</v>
      </c>
      <c r="E1457" s="124" t="s">
        <v>7</v>
      </c>
      <c r="F1457" s="124" t="s">
        <v>398</v>
      </c>
      <c r="H1457" s="124" t="s">
        <v>385</v>
      </c>
      <c r="I1457" s="191">
        <v>15</v>
      </c>
      <c r="J1457" s="124">
        <v>100</v>
      </c>
      <c r="K1457" s="124">
        <v>100</v>
      </c>
      <c r="L1457" s="124">
        <v>100</v>
      </c>
      <c r="M1457" s="124">
        <v>100</v>
      </c>
      <c r="N1457" s="124">
        <v>100</v>
      </c>
      <c r="O1457" s="124">
        <v>100</v>
      </c>
      <c r="P1457" s="124">
        <v>100</v>
      </c>
      <c r="Q1457" s="124">
        <v>100</v>
      </c>
      <c r="R1457" s="124">
        <v>100</v>
      </c>
      <c r="S1457" s="124">
        <v>100</v>
      </c>
      <c r="T1457" s="124">
        <v>100</v>
      </c>
      <c r="U1457" s="124">
        <v>100</v>
      </c>
      <c r="V1457" s="124">
        <v>100</v>
      </c>
      <c r="W1457" s="124">
        <v>100</v>
      </c>
      <c r="X1457" s="124">
        <v>100</v>
      </c>
      <c r="Y1457" s="124">
        <v>100</v>
      </c>
      <c r="Z1457" s="124">
        <v>100</v>
      </c>
      <c r="AA1457" s="124">
        <v>100</v>
      </c>
      <c r="AB1457" s="124">
        <v>100</v>
      </c>
      <c r="AC1457" s="124">
        <v>100</v>
      </c>
      <c r="AD1457" s="124">
        <v>100</v>
      </c>
      <c r="AE1457" s="124">
        <v>100</v>
      </c>
      <c r="AF1457" s="124">
        <v>100</v>
      </c>
      <c r="AG1457" s="124">
        <v>100</v>
      </c>
      <c r="AH1457" s="124">
        <v>100</v>
      </c>
      <c r="AI1457" s="124">
        <v>100</v>
      </c>
      <c r="AJ1457" s="124">
        <v>100</v>
      </c>
      <c r="AK1457" s="124">
        <v>100</v>
      </c>
      <c r="AL1457" s="124">
        <v>100</v>
      </c>
      <c r="AM1457" s="124">
        <v>100</v>
      </c>
      <c r="AN1457" s="124">
        <v>100</v>
      </c>
      <c r="AO1457" s="124">
        <v>100</v>
      </c>
      <c r="AP1457" s="124">
        <v>100</v>
      </c>
      <c r="AQ1457" s="124">
        <v>100</v>
      </c>
    </row>
    <row r="1458" spans="1:43" s="124" customFormat="1">
      <c r="A1458" s="124" t="s">
        <v>384</v>
      </c>
      <c r="B1458" s="124" t="s">
        <v>112</v>
      </c>
      <c r="C1458" s="124" t="s">
        <v>87</v>
      </c>
      <c r="D1458" s="124" t="s">
        <v>8</v>
      </c>
      <c r="F1458" s="124" t="s">
        <v>399</v>
      </c>
      <c r="H1458" s="124" t="s">
        <v>385</v>
      </c>
      <c r="I1458" s="191">
        <v>15</v>
      </c>
      <c r="J1458" s="40">
        <f>XV!D$78</f>
        <v>110000</v>
      </c>
      <c r="K1458" s="40">
        <f>XV!E$78</f>
        <v>110000</v>
      </c>
      <c r="L1458" s="40">
        <f>XV!F$78</f>
        <v>110000</v>
      </c>
      <c r="M1458" s="40">
        <f>XV!G$78</f>
        <v>110000</v>
      </c>
      <c r="N1458" s="40">
        <f>XV!H$78</f>
        <v>110000</v>
      </c>
      <c r="O1458" s="40">
        <f>XV!I$78</f>
        <v>110000</v>
      </c>
      <c r="P1458" s="40">
        <f>XV!J$78</f>
        <v>110000</v>
      </c>
      <c r="Q1458" s="40">
        <f>XV!K$78</f>
        <v>110000</v>
      </c>
      <c r="R1458" s="40">
        <f>XV!L$78</f>
        <v>110000</v>
      </c>
      <c r="S1458" s="40">
        <f>XV!M$78</f>
        <v>110000</v>
      </c>
      <c r="T1458" s="40">
        <f>XV!N$78</f>
        <v>110000</v>
      </c>
      <c r="U1458" s="40">
        <f>XV!O$78</f>
        <v>110000</v>
      </c>
      <c r="V1458" s="40">
        <f>XV!P$78</f>
        <v>110000</v>
      </c>
      <c r="W1458" s="40">
        <f>XV!Q$78</f>
        <v>110000</v>
      </c>
      <c r="X1458" s="40">
        <f>XV!R$78</f>
        <v>110000</v>
      </c>
      <c r="Y1458" s="40">
        <f>XV!S$78</f>
        <v>110000</v>
      </c>
      <c r="Z1458" s="40">
        <f>XV!T$78</f>
        <v>110000</v>
      </c>
      <c r="AA1458" s="40">
        <f>XV!U$78</f>
        <v>110000</v>
      </c>
      <c r="AB1458" s="40">
        <f>XV!V$78</f>
        <v>110000</v>
      </c>
      <c r="AC1458" s="40">
        <f>XV!W$78</f>
        <v>110000</v>
      </c>
      <c r="AD1458" s="40">
        <f>XV!X$78</f>
        <v>110000</v>
      </c>
      <c r="AE1458" s="40">
        <f>XV!Y$78</f>
        <v>110000</v>
      </c>
      <c r="AF1458" s="40">
        <f>XV!Z$78</f>
        <v>110000</v>
      </c>
      <c r="AG1458" s="40">
        <f>XV!AA$78</f>
        <v>110000</v>
      </c>
      <c r="AH1458" s="40">
        <f>XV!AB$78</f>
        <v>110000</v>
      </c>
      <c r="AI1458" s="40">
        <f>XV!AC$78</f>
        <v>110000</v>
      </c>
      <c r="AJ1458" s="40">
        <f>XV!AD$78</f>
        <v>110000</v>
      </c>
      <c r="AK1458" s="40">
        <f>XV!AE$78</f>
        <v>110000</v>
      </c>
      <c r="AL1458" s="40">
        <f>XV!AF$78</f>
        <v>110000</v>
      </c>
      <c r="AM1458" s="40">
        <f>XV!AG$78</f>
        <v>110000</v>
      </c>
      <c r="AN1458" s="40">
        <f>XV!AH$78</f>
        <v>110000</v>
      </c>
      <c r="AO1458" s="40">
        <f>XV!AI$78</f>
        <v>110000</v>
      </c>
      <c r="AP1458" s="40">
        <f>XV!AJ$78</f>
        <v>110000</v>
      </c>
      <c r="AQ1458" s="40">
        <f>XV!AK$78</f>
        <v>110000</v>
      </c>
    </row>
    <row r="1459" spans="1:43" s="124" customFormat="1">
      <c r="A1459" s="124" t="s">
        <v>384</v>
      </c>
      <c r="B1459" s="124" t="s">
        <v>112</v>
      </c>
      <c r="C1459" s="124" t="s">
        <v>15</v>
      </c>
      <c r="D1459" s="124" t="s">
        <v>11</v>
      </c>
      <c r="E1459" s="124" t="s">
        <v>396</v>
      </c>
      <c r="F1459" s="124" t="s">
        <v>398</v>
      </c>
      <c r="H1459" s="124" t="s">
        <v>385</v>
      </c>
      <c r="I1459" s="191">
        <v>15</v>
      </c>
      <c r="J1459" s="110">
        <f>XV!D$133*100</f>
        <v>1</v>
      </c>
      <c r="K1459" s="110">
        <f>XV!E$133*100</f>
        <v>1</v>
      </c>
      <c r="L1459" s="110">
        <f>XV!F$133*100</f>
        <v>1</v>
      </c>
      <c r="M1459" s="110">
        <f>XV!G$133*100</f>
        <v>1</v>
      </c>
      <c r="N1459" s="110">
        <f>XV!H$133*100</f>
        <v>1</v>
      </c>
      <c r="O1459" s="110">
        <f>XV!I$133*100</f>
        <v>1</v>
      </c>
      <c r="P1459" s="110">
        <f>XV!J$133*100</f>
        <v>1</v>
      </c>
      <c r="Q1459" s="110">
        <f>XV!K$133*100</f>
        <v>1</v>
      </c>
      <c r="R1459" s="110">
        <f>XV!L$133*100</f>
        <v>1</v>
      </c>
      <c r="S1459" s="110">
        <f>XV!M$133*100</f>
        <v>1</v>
      </c>
      <c r="T1459" s="110">
        <f>XV!N$133*100</f>
        <v>1</v>
      </c>
      <c r="U1459" s="110">
        <f>XV!O$133*100</f>
        <v>1</v>
      </c>
      <c r="V1459" s="110">
        <f>XV!P$133*100</f>
        <v>1</v>
      </c>
      <c r="W1459" s="110">
        <f>XV!Q$133*100</f>
        <v>1</v>
      </c>
      <c r="X1459" s="110">
        <f>XV!R$133*100</f>
        <v>1</v>
      </c>
      <c r="Y1459" s="110">
        <f>XV!S$133*100</f>
        <v>1</v>
      </c>
      <c r="Z1459" s="110">
        <f>XV!T$133*100</f>
        <v>1</v>
      </c>
      <c r="AA1459" s="110">
        <f>XV!U$133*100</f>
        <v>1</v>
      </c>
      <c r="AB1459" s="110">
        <f>XV!V$133*100</f>
        <v>1</v>
      </c>
      <c r="AC1459" s="110">
        <f>XV!W$133*100</f>
        <v>1</v>
      </c>
      <c r="AD1459" s="110">
        <f>XV!X$133*100</f>
        <v>1</v>
      </c>
      <c r="AE1459" s="110">
        <f>XV!Y$133*100</f>
        <v>1</v>
      </c>
      <c r="AF1459" s="110">
        <f>XV!Z$133*100</f>
        <v>1</v>
      </c>
      <c r="AG1459" s="110">
        <f>XV!AA$133*100</f>
        <v>1</v>
      </c>
      <c r="AH1459" s="110">
        <f>XV!AB$133*100</f>
        <v>1</v>
      </c>
      <c r="AI1459" s="110">
        <f>XV!AC$133*100</f>
        <v>1</v>
      </c>
      <c r="AJ1459" s="110">
        <f>XV!AD$133*100</f>
        <v>1</v>
      </c>
      <c r="AK1459" s="110">
        <f>XV!AE$133*100</f>
        <v>1</v>
      </c>
      <c r="AL1459" s="110">
        <f>XV!AF$133*100</f>
        <v>1</v>
      </c>
      <c r="AM1459" s="110">
        <f>XV!AG$133*100</f>
        <v>1</v>
      </c>
      <c r="AN1459" s="110">
        <f>XV!AH$133*100</f>
        <v>1</v>
      </c>
      <c r="AO1459" s="110">
        <f>XV!AI$133*100</f>
        <v>1</v>
      </c>
      <c r="AP1459" s="110">
        <f>XV!AJ$133*100</f>
        <v>1</v>
      </c>
      <c r="AQ1459" s="110">
        <f>XV!AK$133*100</f>
        <v>1</v>
      </c>
    </row>
    <row r="1460" spans="1:43" s="124" customFormat="1">
      <c r="A1460" s="124" t="s">
        <v>384</v>
      </c>
      <c r="B1460" s="124" t="s">
        <v>112</v>
      </c>
      <c r="C1460" s="124" t="s">
        <v>15</v>
      </c>
      <c r="D1460" s="124" t="s">
        <v>11</v>
      </c>
      <c r="E1460" s="124" t="s">
        <v>16</v>
      </c>
      <c r="F1460" s="124" t="s">
        <v>398</v>
      </c>
      <c r="H1460" s="124" t="s">
        <v>385</v>
      </c>
      <c r="I1460" s="191">
        <v>15</v>
      </c>
      <c r="J1460" s="110">
        <f>XV!D$132*100</f>
        <v>86</v>
      </c>
      <c r="K1460" s="110">
        <f>XV!E$132*100</f>
        <v>86</v>
      </c>
      <c r="L1460" s="110">
        <f>XV!F$132*100</f>
        <v>86</v>
      </c>
      <c r="M1460" s="110">
        <f>XV!G$132*100</f>
        <v>86</v>
      </c>
      <c r="N1460" s="110">
        <f>XV!H$132*100</f>
        <v>86</v>
      </c>
      <c r="O1460" s="110">
        <f>XV!I$132*100</f>
        <v>86</v>
      </c>
      <c r="P1460" s="110">
        <f>XV!J$132*100</f>
        <v>86</v>
      </c>
      <c r="Q1460" s="110">
        <f>XV!K$132*100</f>
        <v>86</v>
      </c>
      <c r="R1460" s="110">
        <f>XV!L$132*100</f>
        <v>86</v>
      </c>
      <c r="S1460" s="110">
        <f>XV!M$132*100</f>
        <v>86</v>
      </c>
      <c r="T1460" s="110">
        <f>XV!N$132*100</f>
        <v>86</v>
      </c>
      <c r="U1460" s="110">
        <f>XV!O$132*100</f>
        <v>86</v>
      </c>
      <c r="V1460" s="110">
        <f>XV!P$132*100</f>
        <v>86</v>
      </c>
      <c r="W1460" s="110">
        <f>XV!Q$132*100</f>
        <v>86</v>
      </c>
      <c r="X1460" s="110">
        <f>XV!R$132*100</f>
        <v>86</v>
      </c>
      <c r="Y1460" s="110">
        <f>XV!S$132*100</f>
        <v>86</v>
      </c>
      <c r="Z1460" s="110">
        <f>XV!T$132*100</f>
        <v>86</v>
      </c>
      <c r="AA1460" s="110">
        <f>XV!U$132*100</f>
        <v>86</v>
      </c>
      <c r="AB1460" s="110">
        <f>XV!V$132*100</f>
        <v>86</v>
      </c>
      <c r="AC1460" s="110">
        <f>XV!W$132*100</f>
        <v>86</v>
      </c>
      <c r="AD1460" s="110">
        <f>XV!X$132*100</f>
        <v>86</v>
      </c>
      <c r="AE1460" s="110">
        <f>XV!Y$132*100</f>
        <v>86</v>
      </c>
      <c r="AF1460" s="110">
        <f>XV!Z$132*100</f>
        <v>86</v>
      </c>
      <c r="AG1460" s="110">
        <f>XV!AA$132*100</f>
        <v>86</v>
      </c>
      <c r="AH1460" s="110">
        <f>XV!AB$132*100</f>
        <v>86</v>
      </c>
      <c r="AI1460" s="110">
        <f>XV!AC$132*100</f>
        <v>86</v>
      </c>
      <c r="AJ1460" s="110">
        <f>XV!AD$132*100</f>
        <v>86</v>
      </c>
      <c r="AK1460" s="110">
        <f>XV!AE$132*100</f>
        <v>86</v>
      </c>
      <c r="AL1460" s="110">
        <f>XV!AF$132*100</f>
        <v>86</v>
      </c>
      <c r="AM1460" s="110">
        <f>XV!AG$132*100</f>
        <v>86</v>
      </c>
      <c r="AN1460" s="110">
        <f>XV!AH$132*100</f>
        <v>86</v>
      </c>
      <c r="AO1460" s="110">
        <f>XV!AI$132*100</f>
        <v>86</v>
      </c>
      <c r="AP1460" s="110">
        <f>XV!AJ$132*100</f>
        <v>86</v>
      </c>
      <c r="AQ1460" s="110">
        <f>XV!AK$132*100</f>
        <v>86</v>
      </c>
    </row>
    <row r="1461" spans="1:43" s="124" customFormat="1">
      <c r="A1461" s="124" t="s">
        <v>384</v>
      </c>
      <c r="B1461" s="124" t="s">
        <v>112</v>
      </c>
      <c r="C1461" s="124" t="s">
        <v>15</v>
      </c>
      <c r="D1461" s="124" t="s">
        <v>11</v>
      </c>
      <c r="E1461" s="124" t="s">
        <v>395</v>
      </c>
      <c r="F1461" s="124" t="s">
        <v>398</v>
      </c>
      <c r="H1461" s="124" t="s">
        <v>385</v>
      </c>
      <c r="I1461" s="191">
        <v>15</v>
      </c>
      <c r="J1461" s="110">
        <f>XV!D$131*100</f>
        <v>13</v>
      </c>
      <c r="K1461" s="110">
        <f>XV!E$131*100</f>
        <v>13</v>
      </c>
      <c r="L1461" s="110">
        <f>XV!F$131*100</f>
        <v>13</v>
      </c>
      <c r="M1461" s="110">
        <f>XV!G$131*100</f>
        <v>13</v>
      </c>
      <c r="N1461" s="110">
        <f>XV!H$131*100</f>
        <v>13</v>
      </c>
      <c r="O1461" s="110">
        <f>XV!I$131*100</f>
        <v>13</v>
      </c>
      <c r="P1461" s="110">
        <f>XV!J$131*100</f>
        <v>13</v>
      </c>
      <c r="Q1461" s="110">
        <f>XV!K$131*100</f>
        <v>13</v>
      </c>
      <c r="R1461" s="110">
        <f>XV!L$131*100</f>
        <v>13</v>
      </c>
      <c r="S1461" s="110">
        <f>XV!M$131*100</f>
        <v>13</v>
      </c>
      <c r="T1461" s="110">
        <f>XV!N$131*100</f>
        <v>13</v>
      </c>
      <c r="U1461" s="110">
        <f>XV!O$131*100</f>
        <v>13</v>
      </c>
      <c r="V1461" s="110">
        <f>XV!P$131*100</f>
        <v>13</v>
      </c>
      <c r="W1461" s="110">
        <f>XV!Q$131*100</f>
        <v>13</v>
      </c>
      <c r="X1461" s="110">
        <f>XV!R$131*100</f>
        <v>13</v>
      </c>
      <c r="Y1461" s="110">
        <f>XV!S$131*100</f>
        <v>13</v>
      </c>
      <c r="Z1461" s="110">
        <f>XV!T$131*100</f>
        <v>13</v>
      </c>
      <c r="AA1461" s="110">
        <f>XV!U$131*100</f>
        <v>13</v>
      </c>
      <c r="AB1461" s="110">
        <f>XV!V$131*100</f>
        <v>13</v>
      </c>
      <c r="AC1461" s="110">
        <f>XV!W$131*100</f>
        <v>13</v>
      </c>
      <c r="AD1461" s="110">
        <f>XV!X$131*100</f>
        <v>13</v>
      </c>
      <c r="AE1461" s="110">
        <f>XV!Y$131*100</f>
        <v>13</v>
      </c>
      <c r="AF1461" s="110">
        <f>XV!Z$131*100</f>
        <v>13</v>
      </c>
      <c r="AG1461" s="110">
        <f>XV!AA$131*100</f>
        <v>13</v>
      </c>
      <c r="AH1461" s="110">
        <f>XV!AB$131*100</f>
        <v>13</v>
      </c>
      <c r="AI1461" s="110">
        <f>XV!AC$131*100</f>
        <v>13</v>
      </c>
      <c r="AJ1461" s="110">
        <f>XV!AD$131*100</f>
        <v>13</v>
      </c>
      <c r="AK1461" s="110">
        <f>XV!AE$131*100</f>
        <v>13</v>
      </c>
      <c r="AL1461" s="110">
        <f>XV!AF$131*100</f>
        <v>13</v>
      </c>
      <c r="AM1461" s="110">
        <f>XV!AG$131*100</f>
        <v>13</v>
      </c>
      <c r="AN1461" s="110">
        <f>XV!AH$131*100</f>
        <v>13</v>
      </c>
      <c r="AO1461" s="110">
        <f>XV!AI$131*100</f>
        <v>13</v>
      </c>
      <c r="AP1461" s="110">
        <f>XV!AJ$131*100</f>
        <v>13</v>
      </c>
      <c r="AQ1461" s="110">
        <f>XV!AK$131*100</f>
        <v>13</v>
      </c>
    </row>
    <row r="1462" spans="1:43" s="124" customFormat="1">
      <c r="A1462" s="124" t="s">
        <v>384</v>
      </c>
      <c r="B1462" s="124" t="s">
        <v>112</v>
      </c>
      <c r="C1462" s="124" t="s">
        <v>15</v>
      </c>
      <c r="D1462" s="124" t="s">
        <v>11</v>
      </c>
      <c r="F1462" s="124" t="s">
        <v>399</v>
      </c>
      <c r="H1462" s="124" t="s">
        <v>385</v>
      </c>
      <c r="I1462" s="191">
        <v>15</v>
      </c>
      <c r="J1462" s="40">
        <f>XV!D$43</f>
        <v>15708.96</v>
      </c>
      <c r="K1462" s="40">
        <f>XV!E$43</f>
        <v>15708.96</v>
      </c>
      <c r="L1462" s="40">
        <f>XV!F$43</f>
        <v>15708.96</v>
      </c>
      <c r="M1462" s="40">
        <f>XV!G$43</f>
        <v>15708.96</v>
      </c>
      <c r="N1462" s="40">
        <f>XV!H$43</f>
        <v>15708.96</v>
      </c>
      <c r="O1462" s="40">
        <f>XV!I$43</f>
        <v>15708.96</v>
      </c>
      <c r="P1462" s="40">
        <f>XV!J$43</f>
        <v>15708.96</v>
      </c>
      <c r="Q1462" s="40">
        <f>XV!K$43</f>
        <v>15708.96</v>
      </c>
      <c r="R1462" s="40">
        <f>XV!L$43</f>
        <v>15708.96</v>
      </c>
      <c r="S1462" s="40">
        <f>XV!M$43</f>
        <v>15708.96</v>
      </c>
      <c r="T1462" s="40">
        <f>XV!N$43</f>
        <v>15708.96</v>
      </c>
      <c r="U1462" s="40">
        <f>XV!O$43</f>
        <v>15708.96</v>
      </c>
      <c r="V1462" s="40">
        <f>XV!P$43</f>
        <v>15708.96</v>
      </c>
      <c r="W1462" s="40">
        <f>XV!Q$43</f>
        <v>15708.96</v>
      </c>
      <c r="X1462" s="40">
        <f>XV!R$43</f>
        <v>15708.96</v>
      </c>
      <c r="Y1462" s="40">
        <f>XV!S$43</f>
        <v>15708.96</v>
      </c>
      <c r="Z1462" s="40">
        <f>XV!T$43</f>
        <v>15708.96</v>
      </c>
      <c r="AA1462" s="40">
        <f>XV!U$43</f>
        <v>15708.96</v>
      </c>
      <c r="AB1462" s="40">
        <f>XV!V$43</f>
        <v>15708.96</v>
      </c>
      <c r="AC1462" s="40">
        <f>XV!W$43</f>
        <v>15708.96</v>
      </c>
      <c r="AD1462" s="40">
        <f>XV!X$43</f>
        <v>15708.96</v>
      </c>
      <c r="AE1462" s="40">
        <f>XV!Y$43</f>
        <v>15708.96</v>
      </c>
      <c r="AF1462" s="40">
        <f>XV!Z$43</f>
        <v>15708.96</v>
      </c>
      <c r="AG1462" s="40">
        <f>XV!AA$43</f>
        <v>15708.96</v>
      </c>
      <c r="AH1462" s="40">
        <f>XV!AB$43</f>
        <v>15708.96</v>
      </c>
      <c r="AI1462" s="40">
        <f>XV!AC$43</f>
        <v>15708.96</v>
      </c>
      <c r="AJ1462" s="40">
        <f>XV!AD$43</f>
        <v>15708.96</v>
      </c>
      <c r="AK1462" s="40">
        <f>XV!AE$43</f>
        <v>15708.96</v>
      </c>
      <c r="AL1462" s="40">
        <f>XV!AF$43</f>
        <v>15708.96</v>
      </c>
      <c r="AM1462" s="40">
        <f>XV!AG$43</f>
        <v>15708.96</v>
      </c>
      <c r="AN1462" s="40">
        <f>XV!AH$43</f>
        <v>15708.96</v>
      </c>
      <c r="AO1462" s="40">
        <f>XV!AI$43</f>
        <v>15708.96</v>
      </c>
      <c r="AP1462" s="40">
        <f>XV!AJ$43</f>
        <v>15708.96</v>
      </c>
      <c r="AQ1462" s="40">
        <f>XV!AK$43</f>
        <v>15708.96</v>
      </c>
    </row>
    <row r="1463" spans="1:43" s="124" customFormat="1">
      <c r="A1463" s="124" t="s">
        <v>384</v>
      </c>
      <c r="B1463" s="124" t="s">
        <v>112</v>
      </c>
      <c r="C1463" s="124" t="s">
        <v>15</v>
      </c>
      <c r="D1463" s="124" t="s">
        <v>5</v>
      </c>
      <c r="E1463" s="124" t="s">
        <v>7</v>
      </c>
      <c r="F1463" s="124" t="s">
        <v>398</v>
      </c>
      <c r="H1463" s="124" t="s">
        <v>385</v>
      </c>
      <c r="I1463" s="191">
        <v>15</v>
      </c>
      <c r="J1463" s="110">
        <f>XV!D$136*100</f>
        <v>75.862068965517238</v>
      </c>
      <c r="K1463" s="110">
        <f>XV!E$136*100</f>
        <v>75.862068965517238</v>
      </c>
      <c r="L1463" s="110">
        <f>XV!F$136*100</f>
        <v>75.862068965517238</v>
      </c>
      <c r="M1463" s="110">
        <f>XV!G$136*100</f>
        <v>75.862068965517238</v>
      </c>
      <c r="N1463" s="110">
        <f>XV!H$136*100</f>
        <v>75.862068965517238</v>
      </c>
      <c r="O1463" s="110">
        <f>XV!I$136*100</f>
        <v>75.862068965517238</v>
      </c>
      <c r="P1463" s="110">
        <f>XV!J$136*100</f>
        <v>76.724137931034477</v>
      </c>
      <c r="Q1463" s="110">
        <f>XV!K$136*100</f>
        <v>77.586206896551715</v>
      </c>
      <c r="R1463" s="110">
        <f>XV!L$136*100</f>
        <v>78.448275862068954</v>
      </c>
      <c r="S1463" s="110">
        <f>XV!M$136*100</f>
        <v>79.310344827586192</v>
      </c>
      <c r="T1463" s="110">
        <f>XV!N$136*100</f>
        <v>80.172413793103431</v>
      </c>
      <c r="U1463" s="110">
        <f>XV!O$136*100</f>
        <v>81.034482758620669</v>
      </c>
      <c r="V1463" s="110">
        <f>XV!P$136*100</f>
        <v>81.896551724137908</v>
      </c>
      <c r="W1463" s="110">
        <f>XV!Q$136*100</f>
        <v>82.758620689655132</v>
      </c>
      <c r="X1463" s="110">
        <f>XV!R$136*100</f>
        <v>83.62068965517237</v>
      </c>
      <c r="Y1463" s="110">
        <f>XV!S$136*100</f>
        <v>84.482758620689609</v>
      </c>
      <c r="Z1463" s="110">
        <f>XV!T$136*100</f>
        <v>85.344827586206847</v>
      </c>
      <c r="AA1463" s="110">
        <f>XV!U$136*100</f>
        <v>86.206896551724085</v>
      </c>
      <c r="AB1463" s="110">
        <f>XV!V$136*100</f>
        <v>87.068965517241324</v>
      </c>
      <c r="AC1463" s="110">
        <f>XV!W$136*100</f>
        <v>87.931034482758562</v>
      </c>
      <c r="AD1463" s="110">
        <f>XV!X$136*100</f>
        <v>88.793103448275801</v>
      </c>
      <c r="AE1463" s="110">
        <f>XV!Y$136*100</f>
        <v>89.655172413793039</v>
      </c>
      <c r="AF1463" s="110">
        <f>XV!Z$136*100</f>
        <v>90.517241379310278</v>
      </c>
      <c r="AG1463" s="110">
        <f>XV!AA$136*100</f>
        <v>91.379310344827516</v>
      </c>
      <c r="AH1463" s="110">
        <f>XV!AB$136*100</f>
        <v>92.241379310344755</v>
      </c>
      <c r="AI1463" s="110">
        <f>XV!AC$136*100</f>
        <v>93.103448275861993</v>
      </c>
      <c r="AJ1463" s="110">
        <f>XV!AD$136*100</f>
        <v>93.965517241379231</v>
      </c>
      <c r="AK1463" s="110">
        <f>XV!AE$136*100</f>
        <v>94.82758620689647</v>
      </c>
      <c r="AL1463" s="110">
        <f>XV!AF$136*100</f>
        <v>95.689655172413694</v>
      </c>
      <c r="AM1463" s="110">
        <f>XV!AG$136*100</f>
        <v>96.551724137930933</v>
      </c>
      <c r="AN1463" s="110">
        <f>XV!AH$136*100</f>
        <v>97.413793103448171</v>
      </c>
      <c r="AO1463" s="110">
        <f>XV!AI$136*100</f>
        <v>98.275862068965409</v>
      </c>
      <c r="AP1463" s="110">
        <f>XV!AJ$136*100</f>
        <v>99.137931034482648</v>
      </c>
      <c r="AQ1463" s="110">
        <f>XV!AK$136*100</f>
        <v>100</v>
      </c>
    </row>
    <row r="1464" spans="1:43" s="124" customFormat="1">
      <c r="A1464" s="124" t="s">
        <v>384</v>
      </c>
      <c r="B1464" s="124" t="s">
        <v>112</v>
      </c>
      <c r="C1464" s="124" t="s">
        <v>15</v>
      </c>
      <c r="D1464" s="124" t="s">
        <v>5</v>
      </c>
      <c r="E1464" s="124" t="s">
        <v>396</v>
      </c>
      <c r="F1464" s="124" t="s">
        <v>398</v>
      </c>
      <c r="H1464" s="124" t="s">
        <v>385</v>
      </c>
      <c r="I1464" s="191">
        <v>15</v>
      </c>
      <c r="J1464" s="110">
        <f>XV!D$138*100</f>
        <v>0.24137931034482757</v>
      </c>
      <c r="K1464" s="110">
        <f>XV!E$138*100</f>
        <v>0.24137931034482765</v>
      </c>
      <c r="L1464" s="110">
        <f>XV!F$138*100</f>
        <v>0.24137931034482768</v>
      </c>
      <c r="M1464" s="110">
        <f>XV!G$138*100</f>
        <v>0.24137931034482768</v>
      </c>
      <c r="N1464" s="110">
        <f>XV!H$138*100</f>
        <v>0.24137931034482774</v>
      </c>
      <c r="O1464" s="110">
        <f>XV!I$138*100</f>
        <v>0.24137931034482774</v>
      </c>
      <c r="P1464" s="110">
        <f>XV!J$138*100</f>
        <v>0.23275862068965533</v>
      </c>
      <c r="Q1464" s="110">
        <f>XV!K$138*100</f>
        <v>0.22413793103448293</v>
      </c>
      <c r="R1464" s="110">
        <f>XV!L$138*100</f>
        <v>0.21551724137931055</v>
      </c>
      <c r="S1464" s="110">
        <f>XV!M$138*100</f>
        <v>0.20689655172413821</v>
      </c>
      <c r="T1464" s="110">
        <f>XV!N$138*100</f>
        <v>0.19827586206896583</v>
      </c>
      <c r="U1464" s="110">
        <f>XV!O$138*100</f>
        <v>0.18965517241379343</v>
      </c>
      <c r="V1464" s="110">
        <f>XV!P$138*100</f>
        <v>0.18103448275862108</v>
      </c>
      <c r="W1464" s="110">
        <f>XV!Q$138*100</f>
        <v>0.17241379310344868</v>
      </c>
      <c r="X1464" s="110">
        <f>XV!R$138*100</f>
        <v>0.16379310344827627</v>
      </c>
      <c r="Y1464" s="110">
        <f>XV!S$138*100</f>
        <v>0.15517241379310392</v>
      </c>
      <c r="Z1464" s="110">
        <f>XV!T$138*100</f>
        <v>0.14655172413793155</v>
      </c>
      <c r="AA1464" s="110">
        <f>XV!U$138*100</f>
        <v>0.1379310344827592</v>
      </c>
      <c r="AB1464" s="110">
        <f>XV!V$138*100</f>
        <v>0.12931034482758677</v>
      </c>
      <c r="AC1464" s="110">
        <f>XV!W$138*100</f>
        <v>0.12068965517241441</v>
      </c>
      <c r="AD1464" s="110">
        <f>XV!X$138*100</f>
        <v>0.11206896551724202</v>
      </c>
      <c r="AE1464" s="110">
        <f>XV!Y$138*100</f>
        <v>0.10344827586206966</v>
      </c>
      <c r="AF1464" s="110">
        <f>XV!Z$138*100</f>
        <v>9.4827586206897282E-2</v>
      </c>
      <c r="AG1464" s="110">
        <f>XV!AA$138*100</f>
        <v>8.6206896551724893E-2</v>
      </c>
      <c r="AH1464" s="110">
        <f>XV!AB$138*100</f>
        <v>7.7586206896552531E-2</v>
      </c>
      <c r="AI1464" s="110">
        <f>XV!AC$138*100</f>
        <v>6.8965517241380142E-2</v>
      </c>
      <c r="AJ1464" s="110">
        <f>XV!AD$138*100</f>
        <v>6.034482758620776E-2</v>
      </c>
      <c r="AK1464" s="110">
        <f>XV!AE$138*100</f>
        <v>5.1724137931035384E-2</v>
      </c>
      <c r="AL1464" s="110">
        <f>XV!AF$138*100</f>
        <v>4.3103448275863009E-2</v>
      </c>
      <c r="AM1464" s="110">
        <f>XV!AG$138*100</f>
        <v>3.4482758620690626E-2</v>
      </c>
      <c r="AN1464" s="110">
        <f>XV!AH$138*100</f>
        <v>2.586206896551824E-2</v>
      </c>
      <c r="AO1464" s="110">
        <f>XV!AI$138*100</f>
        <v>1.7241379310345865E-2</v>
      </c>
      <c r="AP1464" s="110">
        <f>XV!AJ$138*100</f>
        <v>8.6206896551734875E-3</v>
      </c>
      <c r="AQ1464" s="110">
        <f>XV!AK$138*100</f>
        <v>0</v>
      </c>
    </row>
    <row r="1465" spans="1:43" s="124" customFormat="1">
      <c r="A1465" s="124" t="s">
        <v>384</v>
      </c>
      <c r="B1465" s="124" t="s">
        <v>112</v>
      </c>
      <c r="C1465" s="124" t="s">
        <v>15</v>
      </c>
      <c r="D1465" s="124" t="s">
        <v>5</v>
      </c>
      <c r="E1465" s="124" t="s">
        <v>16</v>
      </c>
      <c r="F1465" s="124" t="s">
        <v>398</v>
      </c>
      <c r="H1465" s="124" t="s">
        <v>385</v>
      </c>
      <c r="I1465" s="191">
        <v>15</v>
      </c>
      <c r="J1465" s="110">
        <f>XV!D$137*100</f>
        <v>20.758620689655171</v>
      </c>
      <c r="K1465" s="110">
        <f>XV!E$137*100</f>
        <v>20.758620689655174</v>
      </c>
      <c r="L1465" s="110">
        <f>XV!F$137*100</f>
        <v>20.758620689655178</v>
      </c>
      <c r="M1465" s="110">
        <f>XV!G$137*100</f>
        <v>20.758620689655174</v>
      </c>
      <c r="N1465" s="110">
        <f>XV!H$137*100</f>
        <v>20.758620689655178</v>
      </c>
      <c r="O1465" s="110">
        <f>XV!I$137*100</f>
        <v>20.758620689655178</v>
      </c>
      <c r="P1465" s="110">
        <f>XV!J$137*100</f>
        <v>20.017241379310356</v>
      </c>
      <c r="Q1465" s="110">
        <f>XV!K$137*100</f>
        <v>19.27586206896553</v>
      </c>
      <c r="R1465" s="110">
        <f>XV!L$137*100</f>
        <v>18.534482758620705</v>
      </c>
      <c r="S1465" s="110">
        <f>XV!M$137*100</f>
        <v>17.793103448275879</v>
      </c>
      <c r="T1465" s="110">
        <f>XV!N$137*100</f>
        <v>17.051724137931053</v>
      </c>
      <c r="U1465" s="110">
        <f>XV!O$137*100</f>
        <v>16.310344827586228</v>
      </c>
      <c r="V1465" s="110">
        <f>XV!P$137*100</f>
        <v>15.568965517241406</v>
      </c>
      <c r="W1465" s="110">
        <f>XV!Q$137*100</f>
        <v>14.827586206896584</v>
      </c>
      <c r="X1465" s="110">
        <f>XV!R$137*100</f>
        <v>14.086206896551756</v>
      </c>
      <c r="Y1465" s="110">
        <f>XV!S$137*100</f>
        <v>13.344827586206934</v>
      </c>
      <c r="Z1465" s="110">
        <f>XV!T$137*100</f>
        <v>12.603448275862108</v>
      </c>
      <c r="AA1465" s="110">
        <f>XV!U$137*100</f>
        <v>11.862068965517288</v>
      </c>
      <c r="AB1465" s="110">
        <f>XV!V$137*100</f>
        <v>11.120689655172459</v>
      </c>
      <c r="AC1465" s="110">
        <f>XV!W$137*100</f>
        <v>10.379310344827637</v>
      </c>
      <c r="AD1465" s="110">
        <f>XV!X$137*100</f>
        <v>9.6379310344828113</v>
      </c>
      <c r="AE1465" s="110">
        <f>XV!Y$137*100</f>
        <v>8.8965517241379874</v>
      </c>
      <c r="AF1465" s="110">
        <f>XV!Z$137*100</f>
        <v>8.1551724137931636</v>
      </c>
      <c r="AG1465" s="110">
        <f>XV!AA$137*100</f>
        <v>7.413793103448338</v>
      </c>
      <c r="AH1465" s="110">
        <f>XV!AB$137*100</f>
        <v>6.6724137931035159</v>
      </c>
      <c r="AI1465" s="110">
        <f>XV!AC$137*100</f>
        <v>5.9310344827586894</v>
      </c>
      <c r="AJ1465" s="110">
        <f>XV!AD$137*100</f>
        <v>5.1896551724138655</v>
      </c>
      <c r="AK1465" s="110">
        <f>XV!AE$137*100</f>
        <v>4.4482758620690417</v>
      </c>
      <c r="AL1465" s="110">
        <f>XV!AF$137*100</f>
        <v>3.7068965517242169</v>
      </c>
      <c r="AM1465" s="110">
        <f>XV!AG$137*100</f>
        <v>2.9655172413793931</v>
      </c>
      <c r="AN1465" s="110">
        <f>XV!AH$137*100</f>
        <v>2.2241379310345684</v>
      </c>
      <c r="AO1465" s="110">
        <f>XV!AI$137*100</f>
        <v>1.4827586206897443</v>
      </c>
      <c r="AP1465" s="110">
        <f>XV!AJ$137*100</f>
        <v>0.74137931034491988</v>
      </c>
      <c r="AQ1465" s="110">
        <f>XV!AK$137*100</f>
        <v>0</v>
      </c>
    </row>
    <row r="1466" spans="1:43" s="124" customFormat="1">
      <c r="A1466" s="124" t="s">
        <v>384</v>
      </c>
      <c r="B1466" s="124" t="s">
        <v>112</v>
      </c>
      <c r="C1466" s="124" t="s">
        <v>15</v>
      </c>
      <c r="D1466" s="124" t="s">
        <v>5</v>
      </c>
      <c r="E1466" s="124" t="s">
        <v>395</v>
      </c>
      <c r="F1466" s="124" t="s">
        <v>398</v>
      </c>
      <c r="H1466" s="124" t="s">
        <v>385</v>
      </c>
      <c r="I1466" s="191">
        <v>15</v>
      </c>
      <c r="J1466" s="110">
        <f>XV!D$135*100</f>
        <v>3.1379310344827585</v>
      </c>
      <c r="K1466" s="110">
        <f>XV!E$135*100</f>
        <v>3.1379310344827589</v>
      </c>
      <c r="L1466" s="110">
        <f>XV!F$135*100</f>
        <v>3.1379310344827589</v>
      </c>
      <c r="M1466" s="110">
        <f>XV!G$135*100</f>
        <v>3.1379310344827585</v>
      </c>
      <c r="N1466" s="110">
        <f>XV!H$135*100</f>
        <v>3.1379310344827585</v>
      </c>
      <c r="O1466" s="110">
        <f>XV!I$135*100</f>
        <v>3.1379310344827585</v>
      </c>
      <c r="P1466" s="110">
        <f>XV!J$135*100</f>
        <v>3.0258620689655178</v>
      </c>
      <c r="Q1466" s="110">
        <f>XV!K$135*100</f>
        <v>2.9137931034482762</v>
      </c>
      <c r="R1466" s="110">
        <f>XV!L$135*100</f>
        <v>2.8017241379310351</v>
      </c>
      <c r="S1466" s="110">
        <f>XV!M$135*100</f>
        <v>2.6896551724137945</v>
      </c>
      <c r="T1466" s="110">
        <f>XV!N$135*100</f>
        <v>2.5775862068965538</v>
      </c>
      <c r="U1466" s="110">
        <f>XV!O$135*100</f>
        <v>2.4655172413793127</v>
      </c>
      <c r="V1466" s="110">
        <f>XV!P$135*100</f>
        <v>2.3534482758620721</v>
      </c>
      <c r="W1466" s="110">
        <f>XV!Q$135*100</f>
        <v>2.241379310344831</v>
      </c>
      <c r="X1466" s="110">
        <f>XV!R$135*100</f>
        <v>2.1293103448275899</v>
      </c>
      <c r="Y1466" s="110">
        <f>XV!S$135*100</f>
        <v>2.0172413793103496</v>
      </c>
      <c r="Z1466" s="110">
        <f>XV!T$135*100</f>
        <v>1.9051724137931085</v>
      </c>
      <c r="AA1466" s="110">
        <f>XV!U$135*100</f>
        <v>1.7931034482758683</v>
      </c>
      <c r="AB1466" s="110">
        <f>XV!V$135*100</f>
        <v>1.6810344827586265</v>
      </c>
      <c r="AC1466" s="110">
        <f>XV!W$135*100</f>
        <v>1.5689655172413861</v>
      </c>
      <c r="AD1466" s="110">
        <f>XV!X$135*100</f>
        <v>1.4568965517241452</v>
      </c>
      <c r="AE1466" s="110">
        <f>XV!Y$135*100</f>
        <v>1.3448275862069046</v>
      </c>
      <c r="AF1466" s="110">
        <f>XV!Z$135*100</f>
        <v>1.2327586206896637</v>
      </c>
      <c r="AG1466" s="110">
        <f>XV!AA$135*100</f>
        <v>1.1206896551724228</v>
      </c>
      <c r="AH1466" s="110">
        <f>XV!AB$135*100</f>
        <v>1.0086206896551824</v>
      </c>
      <c r="AI1466" s="110">
        <f>XV!AC$135*100</f>
        <v>0.89655172413794137</v>
      </c>
      <c r="AJ1466" s="110">
        <f>XV!AD$135*100</f>
        <v>0.78448275862070049</v>
      </c>
      <c r="AK1466" s="110">
        <f>XV!AE$135*100</f>
        <v>0.67241379310345961</v>
      </c>
      <c r="AL1466" s="110">
        <f>XV!AF$135*100</f>
        <v>0.56034482758621873</v>
      </c>
      <c r="AM1466" s="110">
        <f>XV!AG$135*100</f>
        <v>0.44827586206897796</v>
      </c>
      <c r="AN1466" s="110">
        <f>XV!AH$135*100</f>
        <v>0.33620689655173702</v>
      </c>
      <c r="AO1466" s="110">
        <f>XV!AI$135*100</f>
        <v>0.2241379310344962</v>
      </c>
      <c r="AP1466" s="110">
        <f>XV!AJ$135*100</f>
        <v>0.11206896551725531</v>
      </c>
      <c r="AQ1466" s="110">
        <f>XV!AK$135*100</f>
        <v>0</v>
      </c>
    </row>
    <row r="1467" spans="1:43" s="124" customFormat="1">
      <c r="A1467" s="124" t="s">
        <v>384</v>
      </c>
      <c r="B1467" s="124" t="s">
        <v>112</v>
      </c>
      <c r="C1467" s="124" t="s">
        <v>15</v>
      </c>
      <c r="D1467" s="124" t="s">
        <v>5</v>
      </c>
      <c r="F1467" s="124" t="s">
        <v>399</v>
      </c>
      <c r="H1467" s="124" t="s">
        <v>385</v>
      </c>
      <c r="I1467" s="191">
        <v>15</v>
      </c>
      <c r="J1467" s="40">
        <f>XV!D$44</f>
        <v>341669.88</v>
      </c>
      <c r="K1467" s="40">
        <f>XV!E$44</f>
        <v>341669.88</v>
      </c>
      <c r="L1467" s="40">
        <f>XV!F$44</f>
        <v>341669.88</v>
      </c>
      <c r="M1467" s="40">
        <f>XV!G$44</f>
        <v>341669.88</v>
      </c>
      <c r="N1467" s="40">
        <f>XV!H$44</f>
        <v>341669.88</v>
      </c>
      <c r="O1467" s="40">
        <f>XV!I$44</f>
        <v>341669.88</v>
      </c>
      <c r="P1467" s="40">
        <f>XV!J$44</f>
        <v>341669.88</v>
      </c>
      <c r="Q1467" s="40">
        <f>XV!K$44</f>
        <v>341669.88</v>
      </c>
      <c r="R1467" s="40">
        <f>XV!L$44</f>
        <v>341669.88</v>
      </c>
      <c r="S1467" s="40">
        <f>XV!M$44</f>
        <v>341669.88</v>
      </c>
      <c r="T1467" s="40">
        <f>XV!N$44</f>
        <v>341669.88</v>
      </c>
      <c r="U1467" s="40">
        <f>XV!O$44</f>
        <v>341669.88</v>
      </c>
      <c r="V1467" s="40">
        <f>XV!P$44</f>
        <v>341669.88</v>
      </c>
      <c r="W1467" s="40">
        <f>XV!Q$44</f>
        <v>341669.88</v>
      </c>
      <c r="X1467" s="40">
        <f>XV!R$44</f>
        <v>341669.88</v>
      </c>
      <c r="Y1467" s="40">
        <f>XV!S$44</f>
        <v>341669.88</v>
      </c>
      <c r="Z1467" s="40">
        <f>XV!T$44</f>
        <v>341669.88</v>
      </c>
      <c r="AA1467" s="40">
        <f>XV!U$44</f>
        <v>341669.88</v>
      </c>
      <c r="AB1467" s="40">
        <f>XV!V$44</f>
        <v>341669.88</v>
      </c>
      <c r="AC1467" s="40">
        <f>XV!W$44</f>
        <v>341669.88</v>
      </c>
      <c r="AD1467" s="40">
        <f>XV!X$44</f>
        <v>341669.88</v>
      </c>
      <c r="AE1467" s="40">
        <f>XV!Y$44</f>
        <v>341669.88</v>
      </c>
      <c r="AF1467" s="40">
        <f>XV!Z$44</f>
        <v>341669.88</v>
      </c>
      <c r="AG1467" s="40">
        <f>XV!AA$44</f>
        <v>341669.88</v>
      </c>
      <c r="AH1467" s="40">
        <f>XV!AB$44</f>
        <v>341669.88</v>
      </c>
      <c r="AI1467" s="40">
        <f>XV!AC$44</f>
        <v>341669.88</v>
      </c>
      <c r="AJ1467" s="40">
        <f>XV!AD$44</f>
        <v>341669.88</v>
      </c>
      <c r="AK1467" s="40">
        <f>XV!AE$44</f>
        <v>341669.88</v>
      </c>
      <c r="AL1467" s="40">
        <f>XV!AF$44</f>
        <v>341669.88</v>
      </c>
      <c r="AM1467" s="40">
        <f>XV!AG$44</f>
        <v>341669.88</v>
      </c>
      <c r="AN1467" s="40">
        <f>XV!AH$44</f>
        <v>341669.88</v>
      </c>
      <c r="AO1467" s="40">
        <f>XV!AI$44</f>
        <v>341669.88</v>
      </c>
      <c r="AP1467" s="40">
        <f>XV!AJ$44</f>
        <v>341669.88</v>
      </c>
      <c r="AQ1467" s="40">
        <f>XV!AK$44</f>
        <v>341669.88</v>
      </c>
    </row>
    <row r="1468" spans="1:43" s="124" customFormat="1">
      <c r="A1468" s="124" t="s">
        <v>384</v>
      </c>
      <c r="B1468" s="124" t="s">
        <v>112</v>
      </c>
      <c r="C1468" s="124" t="s">
        <v>15</v>
      </c>
      <c r="D1468" s="124" t="s">
        <v>4</v>
      </c>
      <c r="E1468" s="124" t="s">
        <v>7</v>
      </c>
      <c r="F1468" s="124" t="s">
        <v>398</v>
      </c>
      <c r="H1468" s="124" t="s">
        <v>385</v>
      </c>
      <c r="I1468" s="191">
        <v>15</v>
      </c>
      <c r="J1468" s="110">
        <v>100</v>
      </c>
      <c r="K1468" s="110">
        <v>100</v>
      </c>
      <c r="L1468" s="110">
        <v>100</v>
      </c>
      <c r="M1468" s="110">
        <v>100</v>
      </c>
      <c r="N1468" s="110">
        <v>100</v>
      </c>
      <c r="O1468" s="110">
        <v>100</v>
      </c>
      <c r="P1468" s="110">
        <v>100</v>
      </c>
      <c r="Q1468" s="110">
        <v>100</v>
      </c>
      <c r="R1468" s="110">
        <v>100</v>
      </c>
      <c r="S1468" s="110">
        <v>100</v>
      </c>
      <c r="T1468" s="110">
        <v>100</v>
      </c>
      <c r="U1468" s="110">
        <v>100</v>
      </c>
      <c r="V1468" s="110">
        <v>100</v>
      </c>
      <c r="W1468" s="110">
        <v>100</v>
      </c>
      <c r="X1468" s="110">
        <v>100</v>
      </c>
      <c r="Y1468" s="110">
        <v>100</v>
      </c>
      <c r="Z1468" s="110">
        <v>100</v>
      </c>
      <c r="AA1468" s="110">
        <v>100</v>
      </c>
      <c r="AB1468" s="110">
        <v>100</v>
      </c>
      <c r="AC1468" s="110">
        <v>100</v>
      </c>
      <c r="AD1468" s="110">
        <v>100</v>
      </c>
      <c r="AE1468" s="110">
        <v>100</v>
      </c>
      <c r="AF1468" s="110">
        <v>100</v>
      </c>
      <c r="AG1468" s="110">
        <v>100</v>
      </c>
      <c r="AH1468" s="110">
        <v>100</v>
      </c>
      <c r="AI1468" s="110">
        <v>100</v>
      </c>
      <c r="AJ1468" s="110">
        <v>100</v>
      </c>
      <c r="AK1468" s="110">
        <v>100</v>
      </c>
      <c r="AL1468" s="110">
        <v>100</v>
      </c>
      <c r="AM1468" s="110">
        <v>100</v>
      </c>
      <c r="AN1468" s="110">
        <v>100</v>
      </c>
      <c r="AO1468" s="110">
        <v>100</v>
      </c>
      <c r="AP1468" s="110">
        <v>100</v>
      </c>
      <c r="AQ1468" s="110">
        <v>100</v>
      </c>
    </row>
    <row r="1469" spans="1:43" s="124" customFormat="1">
      <c r="A1469" s="124" t="s">
        <v>384</v>
      </c>
      <c r="B1469" s="124" t="s">
        <v>112</v>
      </c>
      <c r="C1469" s="124" t="s">
        <v>15</v>
      </c>
      <c r="D1469" s="124" t="s">
        <v>4</v>
      </c>
      <c r="F1469" s="124" t="s">
        <v>399</v>
      </c>
      <c r="H1469" s="124" t="s">
        <v>385</v>
      </c>
      <c r="I1469" s="191">
        <v>15</v>
      </c>
      <c r="J1469" s="40">
        <f>XV!D$45</f>
        <v>5572753.5600000005</v>
      </c>
      <c r="K1469" s="40">
        <f>XV!E$45</f>
        <v>5572753.5600000005</v>
      </c>
      <c r="L1469" s="40">
        <f>XV!F$45</f>
        <v>5572753.5600000005</v>
      </c>
      <c r="M1469" s="40">
        <f>XV!G$45</f>
        <v>5572753.5600000005</v>
      </c>
      <c r="N1469" s="40">
        <f>XV!H$45</f>
        <v>5572753.5600000005</v>
      </c>
      <c r="O1469" s="40">
        <f>XV!I$45</f>
        <v>5572753.5600000005</v>
      </c>
      <c r="P1469" s="40">
        <f>XV!J$45</f>
        <v>5572753.5600000005</v>
      </c>
      <c r="Q1469" s="40">
        <f>XV!K$45</f>
        <v>5572753.5600000005</v>
      </c>
      <c r="R1469" s="40">
        <f>XV!L$45</f>
        <v>5572753.5600000005</v>
      </c>
      <c r="S1469" s="40">
        <f>XV!M$45</f>
        <v>5572753.5600000005</v>
      </c>
      <c r="T1469" s="40">
        <f>XV!N$45</f>
        <v>5572753.5600000005</v>
      </c>
      <c r="U1469" s="40">
        <f>XV!O$45</f>
        <v>5572753.5600000005</v>
      </c>
      <c r="V1469" s="40">
        <f>XV!P$45</f>
        <v>5572753.5600000005</v>
      </c>
      <c r="W1469" s="40">
        <f>XV!Q$45</f>
        <v>5572753.5600000005</v>
      </c>
      <c r="X1469" s="40">
        <f>XV!R$45</f>
        <v>5572753.5600000005</v>
      </c>
      <c r="Y1469" s="40">
        <f>XV!S$45</f>
        <v>5572753.5600000005</v>
      </c>
      <c r="Z1469" s="40">
        <f>XV!T$45</f>
        <v>5572753.5600000005</v>
      </c>
      <c r="AA1469" s="40">
        <f>XV!U$45</f>
        <v>5572753.5600000005</v>
      </c>
      <c r="AB1469" s="40">
        <f>XV!V$45</f>
        <v>5572753.5600000005</v>
      </c>
      <c r="AC1469" s="40">
        <f>XV!W$45</f>
        <v>5572753.5600000005</v>
      </c>
      <c r="AD1469" s="40">
        <f>XV!X$45</f>
        <v>5572753.5600000005</v>
      </c>
      <c r="AE1469" s="40">
        <f>XV!Y$45</f>
        <v>5572753.5600000005</v>
      </c>
      <c r="AF1469" s="40">
        <f>XV!Z$45</f>
        <v>5572753.5600000005</v>
      </c>
      <c r="AG1469" s="40">
        <f>XV!AA$45</f>
        <v>5572753.5600000005</v>
      </c>
      <c r="AH1469" s="40">
        <f>XV!AB$45</f>
        <v>5572753.5600000005</v>
      </c>
      <c r="AI1469" s="40">
        <f>XV!AC$45</f>
        <v>5572753.5600000005</v>
      </c>
      <c r="AJ1469" s="40">
        <f>XV!AD$45</f>
        <v>5572753.5600000005</v>
      </c>
      <c r="AK1469" s="40">
        <f>XV!AE$45</f>
        <v>5572753.5600000005</v>
      </c>
      <c r="AL1469" s="40">
        <f>XV!AF$45</f>
        <v>5572753.5600000005</v>
      </c>
      <c r="AM1469" s="40">
        <f>XV!AG$45</f>
        <v>5572753.5600000005</v>
      </c>
      <c r="AN1469" s="40">
        <f>XV!AH$45</f>
        <v>5572753.5600000005</v>
      </c>
      <c r="AO1469" s="40">
        <f>XV!AI$45</f>
        <v>5572753.5600000005</v>
      </c>
      <c r="AP1469" s="40">
        <f>XV!AJ$45</f>
        <v>5572753.5600000005</v>
      </c>
      <c r="AQ1469" s="40">
        <f>XV!AK$45</f>
        <v>5572753.5600000005</v>
      </c>
    </row>
    <row r="1470" spans="1:43" s="124" customFormat="1">
      <c r="A1470" s="124" t="s">
        <v>384</v>
      </c>
      <c r="B1470" s="124" t="s">
        <v>112</v>
      </c>
      <c r="C1470" s="124" t="s">
        <v>15</v>
      </c>
      <c r="D1470" s="124" t="s">
        <v>9</v>
      </c>
      <c r="E1470" s="124" t="s">
        <v>7</v>
      </c>
      <c r="F1470" s="124" t="s">
        <v>398</v>
      </c>
      <c r="H1470" s="124" t="s">
        <v>385</v>
      </c>
      <c r="I1470" s="191">
        <v>15</v>
      </c>
      <c r="J1470" s="110">
        <f>XV!D$141*100</f>
        <v>0</v>
      </c>
      <c r="K1470" s="110">
        <f>XV!E$141*100</f>
        <v>0</v>
      </c>
      <c r="L1470" s="110">
        <f>XV!F$141*100</f>
        <v>0</v>
      </c>
      <c r="M1470" s="110">
        <f>XV!G$141*100</f>
        <v>0</v>
      </c>
      <c r="N1470" s="110">
        <f>XV!H$141*100</f>
        <v>0</v>
      </c>
      <c r="O1470" s="110">
        <f>XV!I$141*100</f>
        <v>0</v>
      </c>
      <c r="P1470" s="110">
        <f>XV!J$141*100</f>
        <v>0</v>
      </c>
      <c r="Q1470" s="110">
        <f>XV!K$141*100</f>
        <v>0</v>
      </c>
      <c r="R1470" s="110">
        <f>XV!L$141*100</f>
        <v>0</v>
      </c>
      <c r="S1470" s="110">
        <f>XV!M$141*100</f>
        <v>0</v>
      </c>
      <c r="T1470" s="110">
        <f>XV!N$141*100</f>
        <v>0</v>
      </c>
      <c r="U1470" s="110">
        <f>XV!O$141*100</f>
        <v>0</v>
      </c>
      <c r="V1470" s="110">
        <f>XV!P$141*100</f>
        <v>0</v>
      </c>
      <c r="W1470" s="110">
        <f>XV!Q$141*100</f>
        <v>0</v>
      </c>
      <c r="X1470" s="110">
        <f>XV!R$141*100</f>
        <v>0</v>
      </c>
      <c r="Y1470" s="110">
        <f>XV!S$141*100</f>
        <v>0</v>
      </c>
      <c r="Z1470" s="110">
        <f>XV!T$141*100</f>
        <v>0</v>
      </c>
      <c r="AA1470" s="110">
        <f>XV!U$141*100</f>
        <v>0</v>
      </c>
      <c r="AB1470" s="110">
        <f>XV!V$141*100</f>
        <v>0</v>
      </c>
      <c r="AC1470" s="110">
        <f>XV!W$141*100</f>
        <v>0</v>
      </c>
      <c r="AD1470" s="110">
        <f>XV!X$141*100</f>
        <v>0</v>
      </c>
      <c r="AE1470" s="110">
        <f>XV!Y$141*100</f>
        <v>0</v>
      </c>
      <c r="AF1470" s="110">
        <f>XV!Z$141*100</f>
        <v>0</v>
      </c>
      <c r="AG1470" s="110">
        <f>XV!AA$141*100</f>
        <v>0</v>
      </c>
      <c r="AH1470" s="110">
        <f>XV!AB$141*100</f>
        <v>0</v>
      </c>
      <c r="AI1470" s="110">
        <f>XV!AC$141*100</f>
        <v>0</v>
      </c>
      <c r="AJ1470" s="110">
        <f>XV!AD$141*100</f>
        <v>0</v>
      </c>
      <c r="AK1470" s="110">
        <f>XV!AE$141*100</f>
        <v>0</v>
      </c>
      <c r="AL1470" s="110">
        <f>XV!AF$141*100</f>
        <v>0</v>
      </c>
      <c r="AM1470" s="110">
        <f>XV!AG$141*100</f>
        <v>0</v>
      </c>
      <c r="AN1470" s="110">
        <f>XV!AH$141*100</f>
        <v>0</v>
      </c>
      <c r="AO1470" s="110">
        <f>XV!AI$141*100</f>
        <v>0</v>
      </c>
      <c r="AP1470" s="110">
        <f>XV!AJ$141*100</f>
        <v>0</v>
      </c>
      <c r="AQ1470" s="110">
        <f>XV!AK$141*100</f>
        <v>0</v>
      </c>
    </row>
    <row r="1471" spans="1:43" s="124" customFormat="1">
      <c r="A1471" s="124" t="s">
        <v>384</v>
      </c>
      <c r="B1471" s="124" t="s">
        <v>112</v>
      </c>
      <c r="C1471" s="124" t="s">
        <v>15</v>
      </c>
      <c r="D1471" s="124" t="s">
        <v>9</v>
      </c>
      <c r="E1471" s="124" t="s">
        <v>396</v>
      </c>
      <c r="F1471" s="124" t="s">
        <v>398</v>
      </c>
      <c r="H1471" s="124" t="s">
        <v>385</v>
      </c>
      <c r="I1471" s="191">
        <v>15</v>
      </c>
      <c r="J1471" s="110">
        <f>XV!D$143*100</f>
        <v>1.0000000000000002</v>
      </c>
      <c r="K1471" s="110">
        <f>XV!E$143*100</f>
        <v>1.0000000000000002</v>
      </c>
      <c r="L1471" s="110">
        <f>XV!F$143*100</f>
        <v>1.0000000000000002</v>
      </c>
      <c r="M1471" s="110">
        <f>XV!G$143*100</f>
        <v>1.0000000000000002</v>
      </c>
      <c r="N1471" s="110">
        <f>XV!H$143*100</f>
        <v>1.0000000000000002</v>
      </c>
      <c r="O1471" s="110">
        <f>XV!I$143*100</f>
        <v>1.0000000000000002</v>
      </c>
      <c r="P1471" s="110">
        <f>XV!J$143*100</f>
        <v>1.0000000000000002</v>
      </c>
      <c r="Q1471" s="110">
        <f>XV!K$143*100</f>
        <v>1.0000000000000002</v>
      </c>
      <c r="R1471" s="110">
        <f>XV!L$143*100</f>
        <v>1.0000000000000002</v>
      </c>
      <c r="S1471" s="110">
        <f>XV!M$143*100</f>
        <v>1.0000000000000002</v>
      </c>
      <c r="T1471" s="110">
        <f>XV!N$143*100</f>
        <v>1.0000000000000002</v>
      </c>
      <c r="U1471" s="110">
        <f>XV!O$143*100</f>
        <v>1.0000000000000002</v>
      </c>
      <c r="V1471" s="110">
        <f>XV!P$143*100</f>
        <v>1.0000000000000002</v>
      </c>
      <c r="W1471" s="110">
        <f>XV!Q$143*100</f>
        <v>1.0000000000000002</v>
      </c>
      <c r="X1471" s="110">
        <f>XV!R$143*100</f>
        <v>1.0000000000000002</v>
      </c>
      <c r="Y1471" s="110">
        <f>XV!S$143*100</f>
        <v>1.0000000000000002</v>
      </c>
      <c r="Z1471" s="110">
        <f>XV!T$143*100</f>
        <v>1.0000000000000002</v>
      </c>
      <c r="AA1471" s="110">
        <f>XV!U$143*100</f>
        <v>1.0000000000000002</v>
      </c>
      <c r="AB1471" s="110">
        <f>XV!V$143*100</f>
        <v>1.0000000000000002</v>
      </c>
      <c r="AC1471" s="110">
        <f>XV!W$143*100</f>
        <v>1.0000000000000002</v>
      </c>
      <c r="AD1471" s="110">
        <f>XV!X$143*100</f>
        <v>1.0000000000000002</v>
      </c>
      <c r="AE1471" s="110">
        <f>XV!Y$143*100</f>
        <v>1.0000000000000002</v>
      </c>
      <c r="AF1471" s="110">
        <f>XV!Z$143*100</f>
        <v>1.0000000000000002</v>
      </c>
      <c r="AG1471" s="110">
        <f>XV!AA$143*100</f>
        <v>1.0000000000000002</v>
      </c>
      <c r="AH1471" s="110">
        <f>XV!AB$143*100</f>
        <v>1.0000000000000002</v>
      </c>
      <c r="AI1471" s="110">
        <f>XV!AC$143*100</f>
        <v>1.0000000000000002</v>
      </c>
      <c r="AJ1471" s="110">
        <f>XV!AD$143*100</f>
        <v>1.0000000000000002</v>
      </c>
      <c r="AK1471" s="110">
        <f>XV!AE$143*100</f>
        <v>1.0000000000000002</v>
      </c>
      <c r="AL1471" s="110">
        <f>XV!AF$143*100</f>
        <v>1.0000000000000002</v>
      </c>
      <c r="AM1471" s="110">
        <f>XV!AG$143*100</f>
        <v>1.0000000000000002</v>
      </c>
      <c r="AN1471" s="110">
        <f>XV!AH$143*100</f>
        <v>1.0000000000000002</v>
      </c>
      <c r="AO1471" s="110">
        <f>XV!AI$143*100</f>
        <v>1.0000000000000002</v>
      </c>
      <c r="AP1471" s="110">
        <f>XV!AJ$143*100</f>
        <v>1.0000000000000002</v>
      </c>
      <c r="AQ1471" s="110">
        <f>XV!AK$143*100</f>
        <v>1.0000000000000002</v>
      </c>
    </row>
    <row r="1472" spans="1:43" s="124" customFormat="1">
      <c r="A1472" s="124" t="s">
        <v>384</v>
      </c>
      <c r="B1472" s="124" t="s">
        <v>112</v>
      </c>
      <c r="C1472" s="124" t="s">
        <v>15</v>
      </c>
      <c r="D1472" s="124" t="s">
        <v>9</v>
      </c>
      <c r="E1472" s="124" t="s">
        <v>16</v>
      </c>
      <c r="F1472" s="124" t="s">
        <v>398</v>
      </c>
      <c r="H1472" s="124" t="s">
        <v>385</v>
      </c>
      <c r="I1472" s="191">
        <v>15</v>
      </c>
      <c r="J1472" s="110">
        <f>XV!D$142*100</f>
        <v>85.999999999999986</v>
      </c>
      <c r="K1472" s="110">
        <f>XV!E$142*100</f>
        <v>85.999999999999986</v>
      </c>
      <c r="L1472" s="110">
        <f>XV!F$142*100</f>
        <v>85.999999999999986</v>
      </c>
      <c r="M1472" s="110">
        <f>XV!G$142*100</f>
        <v>85.999999999999986</v>
      </c>
      <c r="N1472" s="110">
        <f>XV!H$142*100</f>
        <v>85.999999999999986</v>
      </c>
      <c r="O1472" s="110">
        <f>XV!I$142*100</f>
        <v>85.999999999999986</v>
      </c>
      <c r="P1472" s="110">
        <f>XV!J$142*100</f>
        <v>85.999999999999986</v>
      </c>
      <c r="Q1472" s="110">
        <f>XV!K$142*100</f>
        <v>85.999999999999986</v>
      </c>
      <c r="R1472" s="110">
        <f>XV!L$142*100</f>
        <v>85.999999999999986</v>
      </c>
      <c r="S1472" s="110">
        <f>XV!M$142*100</f>
        <v>85.999999999999986</v>
      </c>
      <c r="T1472" s="110">
        <f>XV!N$142*100</f>
        <v>85.999999999999986</v>
      </c>
      <c r="U1472" s="110">
        <f>XV!O$142*100</f>
        <v>85.999999999999986</v>
      </c>
      <c r="V1472" s="110">
        <f>XV!P$142*100</f>
        <v>85.999999999999986</v>
      </c>
      <c r="W1472" s="110">
        <f>XV!Q$142*100</f>
        <v>85.999999999999986</v>
      </c>
      <c r="X1472" s="110">
        <f>XV!R$142*100</f>
        <v>85.999999999999986</v>
      </c>
      <c r="Y1472" s="110">
        <f>XV!S$142*100</f>
        <v>85.999999999999986</v>
      </c>
      <c r="Z1472" s="110">
        <f>XV!T$142*100</f>
        <v>85.999999999999986</v>
      </c>
      <c r="AA1472" s="110">
        <f>XV!U$142*100</f>
        <v>85.999999999999986</v>
      </c>
      <c r="AB1472" s="110">
        <f>XV!V$142*100</f>
        <v>85.999999999999986</v>
      </c>
      <c r="AC1472" s="110">
        <f>XV!W$142*100</f>
        <v>85.999999999999986</v>
      </c>
      <c r="AD1472" s="110">
        <f>XV!X$142*100</f>
        <v>85.999999999999986</v>
      </c>
      <c r="AE1472" s="110">
        <f>XV!Y$142*100</f>
        <v>85.999999999999986</v>
      </c>
      <c r="AF1472" s="110">
        <f>XV!Z$142*100</f>
        <v>85.999999999999986</v>
      </c>
      <c r="AG1472" s="110">
        <f>XV!AA$142*100</f>
        <v>85.999999999999986</v>
      </c>
      <c r="AH1472" s="110">
        <f>XV!AB$142*100</f>
        <v>85.999999999999986</v>
      </c>
      <c r="AI1472" s="110">
        <f>XV!AC$142*100</f>
        <v>85.999999999999986</v>
      </c>
      <c r="AJ1472" s="110">
        <f>XV!AD$142*100</f>
        <v>85.999999999999986</v>
      </c>
      <c r="AK1472" s="110">
        <f>XV!AE$142*100</f>
        <v>85.999999999999986</v>
      </c>
      <c r="AL1472" s="110">
        <f>XV!AF$142*100</f>
        <v>85.999999999999986</v>
      </c>
      <c r="AM1472" s="110">
        <f>XV!AG$142*100</f>
        <v>85.999999999999986</v>
      </c>
      <c r="AN1472" s="110">
        <f>XV!AH$142*100</f>
        <v>85.999999999999986</v>
      </c>
      <c r="AO1472" s="110">
        <f>XV!AI$142*100</f>
        <v>85.999999999999986</v>
      </c>
      <c r="AP1472" s="110">
        <f>XV!AJ$142*100</f>
        <v>85.999999999999986</v>
      </c>
      <c r="AQ1472" s="110">
        <f>XV!AK$142*100</f>
        <v>85.999999999999986</v>
      </c>
    </row>
    <row r="1473" spans="1:43" s="124" customFormat="1">
      <c r="A1473" s="124" t="s">
        <v>384</v>
      </c>
      <c r="B1473" s="124" t="s">
        <v>112</v>
      </c>
      <c r="C1473" s="124" t="s">
        <v>15</v>
      </c>
      <c r="D1473" s="124" t="s">
        <v>9</v>
      </c>
      <c r="E1473" s="124" t="s">
        <v>395</v>
      </c>
      <c r="F1473" s="124" t="s">
        <v>398</v>
      </c>
      <c r="H1473" s="124" t="s">
        <v>385</v>
      </c>
      <c r="I1473" s="191">
        <v>15</v>
      </c>
      <c r="J1473" s="110">
        <f>XV!D$140*100</f>
        <v>13</v>
      </c>
      <c r="K1473" s="110">
        <f>XV!E$140*100</f>
        <v>13</v>
      </c>
      <c r="L1473" s="110">
        <f>XV!F$140*100</f>
        <v>13</v>
      </c>
      <c r="M1473" s="110">
        <f>XV!G$140*100</f>
        <v>13</v>
      </c>
      <c r="N1473" s="110">
        <f>XV!H$140*100</f>
        <v>13</v>
      </c>
      <c r="O1473" s="110">
        <f>XV!I$140*100</f>
        <v>13</v>
      </c>
      <c r="P1473" s="110">
        <f>XV!J$140*100</f>
        <v>13</v>
      </c>
      <c r="Q1473" s="110">
        <f>XV!K$140*100</f>
        <v>13</v>
      </c>
      <c r="R1473" s="110">
        <f>XV!L$140*100</f>
        <v>13</v>
      </c>
      <c r="S1473" s="110">
        <f>XV!M$140*100</f>
        <v>13</v>
      </c>
      <c r="T1473" s="110">
        <f>XV!N$140*100</f>
        <v>13</v>
      </c>
      <c r="U1473" s="110">
        <f>XV!O$140*100</f>
        <v>13</v>
      </c>
      <c r="V1473" s="110">
        <f>XV!P$140*100</f>
        <v>13</v>
      </c>
      <c r="W1473" s="110">
        <f>XV!Q$140*100</f>
        <v>13</v>
      </c>
      <c r="X1473" s="110">
        <f>XV!R$140*100</f>
        <v>13</v>
      </c>
      <c r="Y1473" s="110">
        <f>XV!S$140*100</f>
        <v>13</v>
      </c>
      <c r="Z1473" s="110">
        <f>XV!T$140*100</f>
        <v>13</v>
      </c>
      <c r="AA1473" s="110">
        <f>XV!U$140*100</f>
        <v>13</v>
      </c>
      <c r="AB1473" s="110">
        <f>XV!V$140*100</f>
        <v>13</v>
      </c>
      <c r="AC1473" s="110">
        <f>XV!W$140*100</f>
        <v>13</v>
      </c>
      <c r="AD1473" s="110">
        <f>XV!X$140*100</f>
        <v>13</v>
      </c>
      <c r="AE1473" s="110">
        <f>XV!Y$140*100</f>
        <v>13</v>
      </c>
      <c r="AF1473" s="110">
        <f>XV!Z$140*100</f>
        <v>13</v>
      </c>
      <c r="AG1473" s="110">
        <f>XV!AA$140*100</f>
        <v>13</v>
      </c>
      <c r="AH1473" s="110">
        <f>XV!AB$140*100</f>
        <v>13</v>
      </c>
      <c r="AI1473" s="110">
        <f>XV!AC$140*100</f>
        <v>13</v>
      </c>
      <c r="AJ1473" s="110">
        <f>XV!AD$140*100</f>
        <v>13</v>
      </c>
      <c r="AK1473" s="110">
        <f>XV!AE$140*100</f>
        <v>13</v>
      </c>
      <c r="AL1473" s="110">
        <f>XV!AF$140*100</f>
        <v>13</v>
      </c>
      <c r="AM1473" s="110">
        <f>XV!AG$140*100</f>
        <v>13</v>
      </c>
      <c r="AN1473" s="110">
        <f>XV!AH$140*100</f>
        <v>13</v>
      </c>
      <c r="AO1473" s="110">
        <f>XV!AI$140*100</f>
        <v>13</v>
      </c>
      <c r="AP1473" s="110">
        <f>XV!AJ$140*100</f>
        <v>13</v>
      </c>
      <c r="AQ1473" s="110">
        <f>XV!AK$140*100</f>
        <v>13</v>
      </c>
    </row>
    <row r="1474" spans="1:43" s="124" customFormat="1">
      <c r="A1474" s="124" t="s">
        <v>384</v>
      </c>
      <c r="B1474" s="124" t="s">
        <v>112</v>
      </c>
      <c r="C1474" s="124" t="s">
        <v>15</v>
      </c>
      <c r="D1474" s="124" t="s">
        <v>9</v>
      </c>
      <c r="F1474" s="124" t="s">
        <v>399</v>
      </c>
      <c r="H1474" s="124" t="s">
        <v>385</v>
      </c>
      <c r="I1474" s="191">
        <v>15</v>
      </c>
      <c r="J1474" s="40">
        <f>XV!D$46</f>
        <v>22254.36</v>
      </c>
      <c r="K1474" s="40">
        <f>XV!E$46</f>
        <v>22254.36</v>
      </c>
      <c r="L1474" s="40">
        <f>XV!F$46</f>
        <v>22254.36</v>
      </c>
      <c r="M1474" s="40">
        <f>XV!G$46</f>
        <v>22254.36</v>
      </c>
      <c r="N1474" s="40">
        <f>XV!H$46</f>
        <v>22254.36</v>
      </c>
      <c r="O1474" s="40">
        <f>XV!I$46</f>
        <v>22254.36</v>
      </c>
      <c r="P1474" s="40">
        <f>XV!J$46</f>
        <v>22254.36</v>
      </c>
      <c r="Q1474" s="40">
        <f>XV!K$46</f>
        <v>22254.36</v>
      </c>
      <c r="R1474" s="40">
        <f>XV!L$46</f>
        <v>22254.36</v>
      </c>
      <c r="S1474" s="40">
        <f>XV!M$46</f>
        <v>22254.36</v>
      </c>
      <c r="T1474" s="40">
        <f>XV!N$46</f>
        <v>22254.36</v>
      </c>
      <c r="U1474" s="40">
        <f>XV!O$46</f>
        <v>22254.36</v>
      </c>
      <c r="V1474" s="40">
        <f>XV!P$46</f>
        <v>22254.36</v>
      </c>
      <c r="W1474" s="40">
        <f>XV!Q$46</f>
        <v>22254.36</v>
      </c>
      <c r="X1474" s="40">
        <f>XV!R$46</f>
        <v>22254.36</v>
      </c>
      <c r="Y1474" s="40">
        <f>XV!S$46</f>
        <v>22254.36</v>
      </c>
      <c r="Z1474" s="40">
        <f>XV!T$46</f>
        <v>22254.36</v>
      </c>
      <c r="AA1474" s="40">
        <f>XV!U$46</f>
        <v>22254.36</v>
      </c>
      <c r="AB1474" s="40">
        <f>XV!V$46</f>
        <v>22254.36</v>
      </c>
      <c r="AC1474" s="40">
        <f>XV!W$46</f>
        <v>22254.36</v>
      </c>
      <c r="AD1474" s="40">
        <f>XV!X$46</f>
        <v>22254.36</v>
      </c>
      <c r="AE1474" s="40">
        <f>XV!Y$46</f>
        <v>22254.36</v>
      </c>
      <c r="AF1474" s="40">
        <f>XV!Z$46</f>
        <v>22254.36</v>
      </c>
      <c r="AG1474" s="40">
        <f>XV!AA$46</f>
        <v>22254.36</v>
      </c>
      <c r="AH1474" s="40">
        <f>XV!AB$46</f>
        <v>22254.36</v>
      </c>
      <c r="AI1474" s="40">
        <f>XV!AC$46</f>
        <v>22254.36</v>
      </c>
      <c r="AJ1474" s="40">
        <f>XV!AD$46</f>
        <v>22254.36</v>
      </c>
      <c r="AK1474" s="40">
        <f>XV!AE$46</f>
        <v>22254.36</v>
      </c>
      <c r="AL1474" s="40">
        <f>XV!AF$46</f>
        <v>22254.36</v>
      </c>
      <c r="AM1474" s="40">
        <f>XV!AG$46</f>
        <v>22254.36</v>
      </c>
      <c r="AN1474" s="40">
        <f>XV!AH$46</f>
        <v>22254.36</v>
      </c>
      <c r="AO1474" s="40">
        <f>XV!AI$46</f>
        <v>22254.36</v>
      </c>
      <c r="AP1474" s="40">
        <f>XV!AJ$46</f>
        <v>22254.36</v>
      </c>
      <c r="AQ1474" s="40">
        <f>XV!AK$46</f>
        <v>22254.36</v>
      </c>
    </row>
    <row r="1475" spans="1:43" s="124" customFormat="1">
      <c r="A1475" s="124" t="s">
        <v>384</v>
      </c>
      <c r="B1475" s="124" t="s">
        <v>112</v>
      </c>
      <c r="C1475" s="124" t="s">
        <v>15</v>
      </c>
      <c r="D1475" s="124" t="s">
        <v>10</v>
      </c>
      <c r="E1475" s="124" t="s">
        <v>7</v>
      </c>
      <c r="F1475" s="124" t="s">
        <v>398</v>
      </c>
      <c r="H1475" s="124" t="s">
        <v>385</v>
      </c>
      <c r="I1475" s="191">
        <v>15</v>
      </c>
      <c r="J1475" s="110">
        <v>100</v>
      </c>
      <c r="K1475" s="110">
        <v>100</v>
      </c>
      <c r="L1475" s="110">
        <v>100</v>
      </c>
      <c r="M1475" s="110">
        <v>100</v>
      </c>
      <c r="N1475" s="110">
        <v>100</v>
      </c>
      <c r="O1475" s="110">
        <v>100</v>
      </c>
      <c r="P1475" s="110">
        <v>100</v>
      </c>
      <c r="Q1475" s="110">
        <v>100</v>
      </c>
      <c r="R1475" s="110">
        <v>100</v>
      </c>
      <c r="S1475" s="110">
        <v>100</v>
      </c>
      <c r="T1475" s="110">
        <v>100</v>
      </c>
      <c r="U1475" s="110">
        <v>100</v>
      </c>
      <c r="V1475" s="110">
        <v>100</v>
      </c>
      <c r="W1475" s="110">
        <v>100</v>
      </c>
      <c r="X1475" s="110">
        <v>100</v>
      </c>
      <c r="Y1475" s="110">
        <v>100</v>
      </c>
      <c r="Z1475" s="110">
        <v>100</v>
      </c>
      <c r="AA1475" s="110">
        <v>100</v>
      </c>
      <c r="AB1475" s="110">
        <v>100</v>
      </c>
      <c r="AC1475" s="110">
        <v>100</v>
      </c>
      <c r="AD1475" s="110">
        <v>100</v>
      </c>
      <c r="AE1475" s="110">
        <v>100</v>
      </c>
      <c r="AF1475" s="110">
        <v>100</v>
      </c>
      <c r="AG1475" s="110">
        <v>100</v>
      </c>
      <c r="AH1475" s="110">
        <v>100</v>
      </c>
      <c r="AI1475" s="110">
        <v>100</v>
      </c>
      <c r="AJ1475" s="110">
        <v>100</v>
      </c>
      <c r="AK1475" s="110">
        <v>100</v>
      </c>
      <c r="AL1475" s="110">
        <v>100</v>
      </c>
      <c r="AM1475" s="110">
        <v>100</v>
      </c>
      <c r="AN1475" s="110">
        <v>100</v>
      </c>
      <c r="AO1475" s="110">
        <v>100</v>
      </c>
      <c r="AP1475" s="110">
        <v>100</v>
      </c>
      <c r="AQ1475" s="110">
        <v>100</v>
      </c>
    </row>
    <row r="1476" spans="1:43" s="124" customFormat="1">
      <c r="A1476" s="124" t="s">
        <v>384</v>
      </c>
      <c r="B1476" s="124" t="s">
        <v>112</v>
      </c>
      <c r="C1476" s="124" t="s">
        <v>15</v>
      </c>
      <c r="D1476" s="124" t="s">
        <v>10</v>
      </c>
      <c r="F1476" s="124" t="s">
        <v>399</v>
      </c>
      <c r="H1476" s="124" t="s">
        <v>385</v>
      </c>
      <c r="I1476" s="191">
        <v>15</v>
      </c>
      <c r="J1476" s="40">
        <f>XV!D$47</f>
        <v>647994.6</v>
      </c>
      <c r="K1476" s="40">
        <f>XV!E$47</f>
        <v>647994.6</v>
      </c>
      <c r="L1476" s="40">
        <f>XV!F$47</f>
        <v>647994.6</v>
      </c>
      <c r="M1476" s="40">
        <f>XV!G$47</f>
        <v>647994.6</v>
      </c>
      <c r="N1476" s="40">
        <f>XV!H$47</f>
        <v>647994.6</v>
      </c>
      <c r="O1476" s="40">
        <f>XV!I$47</f>
        <v>647994.6</v>
      </c>
      <c r="P1476" s="40">
        <f>XV!J$47</f>
        <v>647994.6</v>
      </c>
      <c r="Q1476" s="40">
        <f>XV!K$47</f>
        <v>647994.6</v>
      </c>
      <c r="R1476" s="40">
        <f>XV!L$47</f>
        <v>647994.6</v>
      </c>
      <c r="S1476" s="40">
        <f>XV!M$47</f>
        <v>647994.6</v>
      </c>
      <c r="T1476" s="40">
        <f>XV!N$47</f>
        <v>647994.6</v>
      </c>
      <c r="U1476" s="40">
        <f>XV!O$47</f>
        <v>647994.6</v>
      </c>
      <c r="V1476" s="40">
        <f>XV!P$47</f>
        <v>647994.6</v>
      </c>
      <c r="W1476" s="40">
        <f>XV!Q$47</f>
        <v>647994.6</v>
      </c>
      <c r="X1476" s="40">
        <f>XV!R$47</f>
        <v>647994.6</v>
      </c>
      <c r="Y1476" s="40">
        <f>XV!S$47</f>
        <v>647994.6</v>
      </c>
      <c r="Z1476" s="40">
        <f>XV!T$47</f>
        <v>647994.6</v>
      </c>
      <c r="AA1476" s="40">
        <f>XV!U$47</f>
        <v>647994.6</v>
      </c>
      <c r="AB1476" s="40">
        <f>XV!V$47</f>
        <v>647994.6</v>
      </c>
      <c r="AC1476" s="40">
        <f>XV!W$47</f>
        <v>647994.6</v>
      </c>
      <c r="AD1476" s="40">
        <f>XV!X$47</f>
        <v>647994.6</v>
      </c>
      <c r="AE1476" s="40">
        <f>XV!Y$47</f>
        <v>647994.6</v>
      </c>
      <c r="AF1476" s="40">
        <f>XV!Z$47</f>
        <v>647994.6</v>
      </c>
      <c r="AG1476" s="40">
        <f>XV!AA$47</f>
        <v>647994.6</v>
      </c>
      <c r="AH1476" s="40">
        <f>XV!AB$47</f>
        <v>647994.6</v>
      </c>
      <c r="AI1476" s="40">
        <f>XV!AC$47</f>
        <v>647994.6</v>
      </c>
      <c r="AJ1476" s="40">
        <f>XV!AD$47</f>
        <v>647994.6</v>
      </c>
      <c r="AK1476" s="40">
        <f>XV!AE$47</f>
        <v>647994.6</v>
      </c>
      <c r="AL1476" s="40">
        <f>XV!AF$47</f>
        <v>647994.6</v>
      </c>
      <c r="AM1476" s="40">
        <f>XV!AG$47</f>
        <v>647994.6</v>
      </c>
      <c r="AN1476" s="40">
        <f>XV!AH$47</f>
        <v>647994.6</v>
      </c>
      <c r="AO1476" s="40">
        <f>XV!AI$47</f>
        <v>647994.6</v>
      </c>
      <c r="AP1476" s="40">
        <f>XV!AJ$47</f>
        <v>647994.6</v>
      </c>
      <c r="AQ1476" s="40">
        <f>XV!AK$47</f>
        <v>647994.6</v>
      </c>
    </row>
    <row r="1477" spans="1:43" s="124" customFormat="1">
      <c r="A1477" s="124" t="s">
        <v>384</v>
      </c>
      <c r="B1477" s="124" t="s">
        <v>112</v>
      </c>
      <c r="C1477" s="124" t="s">
        <v>15</v>
      </c>
      <c r="D1477" s="124" t="s">
        <v>12</v>
      </c>
      <c r="E1477" s="124" t="s">
        <v>7</v>
      </c>
      <c r="F1477" s="124" t="s">
        <v>398</v>
      </c>
      <c r="H1477" s="124" t="s">
        <v>385</v>
      </c>
      <c r="I1477" s="191">
        <v>15</v>
      </c>
      <c r="J1477" s="110">
        <v>100</v>
      </c>
      <c r="K1477" s="110">
        <v>100</v>
      </c>
      <c r="L1477" s="110">
        <v>100</v>
      </c>
      <c r="M1477" s="110">
        <v>100</v>
      </c>
      <c r="N1477" s="110">
        <v>100</v>
      </c>
      <c r="O1477" s="110">
        <v>100</v>
      </c>
      <c r="P1477" s="110">
        <v>100</v>
      </c>
      <c r="Q1477" s="110">
        <v>100</v>
      </c>
      <c r="R1477" s="110">
        <v>100</v>
      </c>
      <c r="S1477" s="110">
        <v>100</v>
      </c>
      <c r="T1477" s="110">
        <v>100</v>
      </c>
      <c r="U1477" s="110">
        <v>100</v>
      </c>
      <c r="V1477" s="110">
        <v>100</v>
      </c>
      <c r="W1477" s="110">
        <v>100</v>
      </c>
      <c r="X1477" s="110">
        <v>100</v>
      </c>
      <c r="Y1477" s="110">
        <v>100</v>
      </c>
      <c r="Z1477" s="110">
        <v>100</v>
      </c>
      <c r="AA1477" s="110">
        <v>100</v>
      </c>
      <c r="AB1477" s="110">
        <v>100</v>
      </c>
      <c r="AC1477" s="110">
        <v>100</v>
      </c>
      <c r="AD1477" s="110">
        <v>100</v>
      </c>
      <c r="AE1477" s="110">
        <v>100</v>
      </c>
      <c r="AF1477" s="110">
        <v>100</v>
      </c>
      <c r="AG1477" s="110">
        <v>100</v>
      </c>
      <c r="AH1477" s="110">
        <v>100</v>
      </c>
      <c r="AI1477" s="110">
        <v>100</v>
      </c>
      <c r="AJ1477" s="110">
        <v>100</v>
      </c>
      <c r="AK1477" s="110">
        <v>100</v>
      </c>
      <c r="AL1477" s="110">
        <v>100</v>
      </c>
      <c r="AM1477" s="110">
        <v>100</v>
      </c>
      <c r="AN1477" s="110">
        <v>100</v>
      </c>
      <c r="AO1477" s="110">
        <v>100</v>
      </c>
      <c r="AP1477" s="110">
        <v>100</v>
      </c>
      <c r="AQ1477" s="110">
        <v>100</v>
      </c>
    </row>
    <row r="1478" spans="1:43" s="124" customFormat="1">
      <c r="A1478" s="124" t="s">
        <v>384</v>
      </c>
      <c r="B1478" s="124" t="s">
        <v>112</v>
      </c>
      <c r="C1478" s="124" t="s">
        <v>15</v>
      </c>
      <c r="D1478" s="124" t="s">
        <v>12</v>
      </c>
      <c r="F1478" s="124" t="s">
        <v>399</v>
      </c>
      <c r="H1478" s="124" t="s">
        <v>385</v>
      </c>
      <c r="I1478" s="191">
        <v>15</v>
      </c>
      <c r="J1478" s="40">
        <f>XV!D$48</f>
        <v>5702352.4799999995</v>
      </c>
      <c r="K1478" s="40">
        <f>XV!E$48</f>
        <v>5702352.4799999995</v>
      </c>
      <c r="L1478" s="40">
        <f>XV!F$48</f>
        <v>5702352.4799999995</v>
      </c>
      <c r="M1478" s="40">
        <f>XV!G$48</f>
        <v>5702352.4799999995</v>
      </c>
      <c r="N1478" s="40">
        <f>XV!H$48</f>
        <v>5702352.4799999995</v>
      </c>
      <c r="O1478" s="40">
        <f>XV!I$48</f>
        <v>5702352.4799999995</v>
      </c>
      <c r="P1478" s="40">
        <f>XV!J$48</f>
        <v>5702352.4799999995</v>
      </c>
      <c r="Q1478" s="40">
        <f>XV!K$48</f>
        <v>5702352.4799999995</v>
      </c>
      <c r="R1478" s="40">
        <f>XV!L$48</f>
        <v>5702352.4799999995</v>
      </c>
      <c r="S1478" s="40">
        <f>XV!M$48</f>
        <v>5702352.4799999995</v>
      </c>
      <c r="T1478" s="40">
        <f>XV!N$48</f>
        <v>5702352.4799999995</v>
      </c>
      <c r="U1478" s="40">
        <f>XV!O$48</f>
        <v>5702352.4799999995</v>
      </c>
      <c r="V1478" s="40">
        <f>XV!P$48</f>
        <v>5702352.4799999995</v>
      </c>
      <c r="W1478" s="40">
        <f>XV!Q$48</f>
        <v>5702352.4799999995</v>
      </c>
      <c r="X1478" s="40">
        <f>XV!R$48</f>
        <v>5702352.4799999995</v>
      </c>
      <c r="Y1478" s="40">
        <f>XV!S$48</f>
        <v>5702352.4799999995</v>
      </c>
      <c r="Z1478" s="40">
        <f>XV!T$48</f>
        <v>5702352.4799999995</v>
      </c>
      <c r="AA1478" s="40">
        <f>XV!U$48</f>
        <v>5702352.4799999995</v>
      </c>
      <c r="AB1478" s="40">
        <f>XV!V$48</f>
        <v>5702352.4799999995</v>
      </c>
      <c r="AC1478" s="40">
        <f>XV!W$48</f>
        <v>5702352.4799999995</v>
      </c>
      <c r="AD1478" s="40">
        <f>XV!X$48</f>
        <v>5702352.4799999995</v>
      </c>
      <c r="AE1478" s="40">
        <f>XV!Y$48</f>
        <v>5702352.4799999995</v>
      </c>
      <c r="AF1478" s="40">
        <f>XV!Z$48</f>
        <v>5702352.4799999995</v>
      </c>
      <c r="AG1478" s="40">
        <f>XV!AA$48</f>
        <v>5702352.4799999995</v>
      </c>
      <c r="AH1478" s="40">
        <f>XV!AB$48</f>
        <v>5702352.4799999995</v>
      </c>
      <c r="AI1478" s="40">
        <f>XV!AC$48</f>
        <v>5702352.4799999995</v>
      </c>
      <c r="AJ1478" s="40">
        <f>XV!AD$48</f>
        <v>5702352.4799999995</v>
      </c>
      <c r="AK1478" s="40">
        <f>XV!AE$48</f>
        <v>5702352.4799999995</v>
      </c>
      <c r="AL1478" s="40">
        <f>XV!AF$48</f>
        <v>5702352.4799999995</v>
      </c>
      <c r="AM1478" s="40">
        <f>XV!AG$48</f>
        <v>5702352.4799999995</v>
      </c>
      <c r="AN1478" s="40">
        <f>XV!AH$48</f>
        <v>5702352.4799999995</v>
      </c>
      <c r="AO1478" s="40">
        <f>XV!AI$48</f>
        <v>5702352.4799999995</v>
      </c>
      <c r="AP1478" s="40">
        <f>XV!AJ$48</f>
        <v>5702352.4799999995</v>
      </c>
      <c r="AQ1478" s="40">
        <f>XV!AK$48</f>
        <v>5702352.4799999995</v>
      </c>
    </row>
    <row r="1479" spans="1:43" s="124" customFormat="1">
      <c r="A1479" s="124" t="s">
        <v>384</v>
      </c>
      <c r="B1479" s="124" t="s">
        <v>112</v>
      </c>
      <c r="C1479" s="124" t="s">
        <v>15</v>
      </c>
      <c r="D1479" s="124" t="s">
        <v>86</v>
      </c>
      <c r="E1479" s="124" t="s">
        <v>7</v>
      </c>
      <c r="F1479" s="124" t="s">
        <v>398</v>
      </c>
      <c r="H1479" s="124" t="s">
        <v>385</v>
      </c>
      <c r="I1479" s="191">
        <v>15</v>
      </c>
      <c r="J1479" s="110">
        <f>XV!D$146*100</f>
        <v>98.67109634551494</v>
      </c>
      <c r="K1479" s="110">
        <f>XV!E$146*100</f>
        <v>98.67109634551494</v>
      </c>
      <c r="L1479" s="110">
        <f>XV!F$146*100</f>
        <v>98.67109634551494</v>
      </c>
      <c r="M1479" s="110">
        <f>XV!G$146*100</f>
        <v>98.67109634551494</v>
      </c>
      <c r="N1479" s="110">
        <f>XV!H$146*100</f>
        <v>98.67109634551494</v>
      </c>
      <c r="O1479" s="110">
        <f>XV!I$146*100</f>
        <v>98.67109634551494</v>
      </c>
      <c r="P1479" s="110">
        <f>XV!J$146*100</f>
        <v>98.67109634551494</v>
      </c>
      <c r="Q1479" s="110">
        <f>XV!K$146*100</f>
        <v>98.67109634551494</v>
      </c>
      <c r="R1479" s="110">
        <f>XV!L$146*100</f>
        <v>98.67109634551494</v>
      </c>
      <c r="S1479" s="110">
        <f>XV!M$146*100</f>
        <v>98.67109634551494</v>
      </c>
      <c r="T1479" s="110">
        <f>XV!N$146*100</f>
        <v>98.67109634551494</v>
      </c>
      <c r="U1479" s="110">
        <f>XV!O$146*100</f>
        <v>98.67109634551494</v>
      </c>
      <c r="V1479" s="110">
        <f>XV!P$146*100</f>
        <v>98.67109634551494</v>
      </c>
      <c r="W1479" s="110">
        <f>XV!Q$146*100</f>
        <v>98.67109634551494</v>
      </c>
      <c r="X1479" s="110">
        <f>XV!R$146*100</f>
        <v>98.67109634551494</v>
      </c>
      <c r="Y1479" s="110">
        <f>XV!S$146*100</f>
        <v>98.67109634551494</v>
      </c>
      <c r="Z1479" s="110">
        <f>XV!T$146*100</f>
        <v>98.67109634551494</v>
      </c>
      <c r="AA1479" s="110">
        <f>XV!U$146*100</f>
        <v>98.67109634551494</v>
      </c>
      <c r="AB1479" s="110">
        <f>XV!V$146*100</f>
        <v>98.67109634551494</v>
      </c>
      <c r="AC1479" s="110">
        <f>XV!W$146*100</f>
        <v>98.67109634551494</v>
      </c>
      <c r="AD1479" s="110">
        <f>XV!X$146*100</f>
        <v>98.67109634551494</v>
      </c>
      <c r="AE1479" s="110">
        <f>XV!Y$146*100</f>
        <v>98.67109634551494</v>
      </c>
      <c r="AF1479" s="110">
        <f>XV!Z$146*100</f>
        <v>98.67109634551494</v>
      </c>
      <c r="AG1479" s="110">
        <f>XV!AA$146*100</f>
        <v>98.67109634551494</v>
      </c>
      <c r="AH1479" s="110">
        <f>XV!AB$146*100</f>
        <v>98.67109634551494</v>
      </c>
      <c r="AI1479" s="110">
        <f>XV!AC$146*100</f>
        <v>98.67109634551494</v>
      </c>
      <c r="AJ1479" s="110">
        <f>XV!AD$146*100</f>
        <v>98.67109634551494</v>
      </c>
      <c r="AK1479" s="110">
        <f>XV!AE$146*100</f>
        <v>98.67109634551494</v>
      </c>
      <c r="AL1479" s="110">
        <f>XV!AF$146*100</f>
        <v>98.67109634551494</v>
      </c>
      <c r="AM1479" s="110">
        <f>XV!AG$146*100</f>
        <v>98.67109634551494</v>
      </c>
      <c r="AN1479" s="110">
        <f>XV!AH$146*100</f>
        <v>98.67109634551494</v>
      </c>
      <c r="AO1479" s="110">
        <f>XV!AI$146*100</f>
        <v>98.67109634551494</v>
      </c>
      <c r="AP1479" s="110">
        <f>XV!AJ$146*100</f>
        <v>98.67109634551494</v>
      </c>
      <c r="AQ1479" s="110">
        <f>XV!AK$146*100</f>
        <v>98.67109634551494</v>
      </c>
    </row>
    <row r="1480" spans="1:43" s="124" customFormat="1">
      <c r="A1480" s="124" t="s">
        <v>384</v>
      </c>
      <c r="B1480" s="124" t="s">
        <v>112</v>
      </c>
      <c r="C1480" s="124" t="s">
        <v>15</v>
      </c>
      <c r="D1480" s="124" t="s">
        <v>86</v>
      </c>
      <c r="E1480" s="124" t="s">
        <v>396</v>
      </c>
      <c r="F1480" s="124" t="s">
        <v>398</v>
      </c>
      <c r="H1480" s="124" t="s">
        <v>385</v>
      </c>
      <c r="I1480" s="191">
        <v>15</v>
      </c>
      <c r="J1480" s="110">
        <f>XV!D$148*100</f>
        <v>1.3289036544850502E-2</v>
      </c>
      <c r="K1480" s="110">
        <f>XV!E$148*100</f>
        <v>1.3289036544850502E-2</v>
      </c>
      <c r="L1480" s="110">
        <f>XV!F$148*100</f>
        <v>1.3289036544850502E-2</v>
      </c>
      <c r="M1480" s="110">
        <f>XV!G$148*100</f>
        <v>1.3289036544850502E-2</v>
      </c>
      <c r="N1480" s="110">
        <f>XV!H$148*100</f>
        <v>1.3289036544850502E-2</v>
      </c>
      <c r="O1480" s="110">
        <f>XV!I$148*100</f>
        <v>1.3289036544850502E-2</v>
      </c>
      <c r="P1480" s="110">
        <f>XV!J$148*100</f>
        <v>1.3289036544850502E-2</v>
      </c>
      <c r="Q1480" s="110">
        <f>XV!K$148*100</f>
        <v>1.3289036544850502E-2</v>
      </c>
      <c r="R1480" s="110">
        <f>XV!L$148*100</f>
        <v>1.3289036544850502E-2</v>
      </c>
      <c r="S1480" s="110">
        <f>XV!M$148*100</f>
        <v>1.3289036544850502E-2</v>
      </c>
      <c r="T1480" s="110">
        <f>XV!N$148*100</f>
        <v>1.3289036544850502E-2</v>
      </c>
      <c r="U1480" s="110">
        <f>XV!O$148*100</f>
        <v>1.3289036544850502E-2</v>
      </c>
      <c r="V1480" s="110">
        <f>XV!P$148*100</f>
        <v>1.3289036544850502E-2</v>
      </c>
      <c r="W1480" s="110">
        <f>XV!Q$148*100</f>
        <v>1.3289036544850502E-2</v>
      </c>
      <c r="X1480" s="110">
        <f>XV!R$148*100</f>
        <v>1.3289036544850502E-2</v>
      </c>
      <c r="Y1480" s="110">
        <f>XV!S$148*100</f>
        <v>1.3289036544850502E-2</v>
      </c>
      <c r="Z1480" s="110">
        <f>XV!T$148*100</f>
        <v>1.3289036544850502E-2</v>
      </c>
      <c r="AA1480" s="110">
        <f>XV!U$148*100</f>
        <v>1.3289036544850502E-2</v>
      </c>
      <c r="AB1480" s="110">
        <f>XV!V$148*100</f>
        <v>1.3289036544850502E-2</v>
      </c>
      <c r="AC1480" s="110">
        <f>XV!W$148*100</f>
        <v>1.3289036544850502E-2</v>
      </c>
      <c r="AD1480" s="110">
        <f>XV!X$148*100</f>
        <v>1.3289036544850502E-2</v>
      </c>
      <c r="AE1480" s="110">
        <f>XV!Y$148*100</f>
        <v>1.3289036544850502E-2</v>
      </c>
      <c r="AF1480" s="110">
        <f>XV!Z$148*100</f>
        <v>1.3289036544850502E-2</v>
      </c>
      <c r="AG1480" s="110">
        <f>XV!AA$148*100</f>
        <v>1.3289036544850502E-2</v>
      </c>
      <c r="AH1480" s="110">
        <f>XV!AB$148*100</f>
        <v>1.3289036544850502E-2</v>
      </c>
      <c r="AI1480" s="110">
        <f>XV!AC$148*100</f>
        <v>1.3289036544850502E-2</v>
      </c>
      <c r="AJ1480" s="110">
        <f>XV!AD$148*100</f>
        <v>1.3289036544850502E-2</v>
      </c>
      <c r="AK1480" s="110">
        <f>XV!AE$148*100</f>
        <v>1.3289036544850502E-2</v>
      </c>
      <c r="AL1480" s="110">
        <f>XV!AF$148*100</f>
        <v>1.3289036544850502E-2</v>
      </c>
      <c r="AM1480" s="110">
        <f>XV!AG$148*100</f>
        <v>1.3289036544850502E-2</v>
      </c>
      <c r="AN1480" s="110">
        <f>XV!AH$148*100</f>
        <v>1.3289036544850502E-2</v>
      </c>
      <c r="AO1480" s="110">
        <f>XV!AI$148*100</f>
        <v>1.3289036544850502E-2</v>
      </c>
      <c r="AP1480" s="110">
        <f>XV!AJ$148*100</f>
        <v>1.3289036544850502E-2</v>
      </c>
      <c r="AQ1480" s="110">
        <f>XV!AK$148*100</f>
        <v>1.3289036544850502E-2</v>
      </c>
    </row>
    <row r="1481" spans="1:43" s="124" customFormat="1">
      <c r="A1481" s="124" t="s">
        <v>384</v>
      </c>
      <c r="B1481" s="124" t="s">
        <v>112</v>
      </c>
      <c r="C1481" s="124" t="s">
        <v>15</v>
      </c>
      <c r="D1481" s="124" t="s">
        <v>86</v>
      </c>
      <c r="E1481" s="124" t="s">
        <v>16</v>
      </c>
      <c r="F1481" s="124" t="s">
        <v>398</v>
      </c>
      <c r="H1481" s="124" t="s">
        <v>385</v>
      </c>
      <c r="I1481" s="191">
        <v>15</v>
      </c>
      <c r="J1481" s="110">
        <f>+XV!D$147*100</f>
        <v>1.142857142857143</v>
      </c>
      <c r="K1481" s="110">
        <f>+XV!E$147*100</f>
        <v>1.142857142857143</v>
      </c>
      <c r="L1481" s="110">
        <f>+XV!F$147*100</f>
        <v>1.142857142857143</v>
      </c>
      <c r="M1481" s="110">
        <f>+XV!G$147*100</f>
        <v>1.142857142857143</v>
      </c>
      <c r="N1481" s="110">
        <f>+XV!H$147*100</f>
        <v>1.142857142857143</v>
      </c>
      <c r="O1481" s="110">
        <f>+XV!I$147*100</f>
        <v>1.142857142857143</v>
      </c>
      <c r="P1481" s="110">
        <f>+XV!J$147*100</f>
        <v>1.142857142857143</v>
      </c>
      <c r="Q1481" s="110">
        <f>+XV!K$147*100</f>
        <v>1.142857142857143</v>
      </c>
      <c r="R1481" s="110">
        <f>+XV!L$147*100</f>
        <v>1.142857142857143</v>
      </c>
      <c r="S1481" s="110">
        <f>+XV!M$147*100</f>
        <v>1.142857142857143</v>
      </c>
      <c r="T1481" s="110">
        <f>+XV!N$147*100</f>
        <v>1.142857142857143</v>
      </c>
      <c r="U1481" s="110">
        <f>+XV!O$147*100</f>
        <v>1.142857142857143</v>
      </c>
      <c r="V1481" s="110">
        <f>+XV!P$147*100</f>
        <v>1.142857142857143</v>
      </c>
      <c r="W1481" s="110">
        <f>+XV!Q$147*100</f>
        <v>1.142857142857143</v>
      </c>
      <c r="X1481" s="110">
        <f>+XV!R$147*100</f>
        <v>1.142857142857143</v>
      </c>
      <c r="Y1481" s="110">
        <f>+XV!S$147*100</f>
        <v>1.142857142857143</v>
      </c>
      <c r="Z1481" s="110">
        <f>+XV!T$147*100</f>
        <v>1.142857142857143</v>
      </c>
      <c r="AA1481" s="110">
        <f>+XV!U$147*100</f>
        <v>1.142857142857143</v>
      </c>
      <c r="AB1481" s="110">
        <f>+XV!V$147*100</f>
        <v>1.142857142857143</v>
      </c>
      <c r="AC1481" s="110">
        <f>+XV!W$147*100</f>
        <v>1.142857142857143</v>
      </c>
      <c r="AD1481" s="110">
        <f>+XV!X$147*100</f>
        <v>1.142857142857143</v>
      </c>
      <c r="AE1481" s="110">
        <f>+XV!Y$147*100</f>
        <v>1.142857142857143</v>
      </c>
      <c r="AF1481" s="110">
        <f>+XV!Z$147*100</f>
        <v>1.142857142857143</v>
      </c>
      <c r="AG1481" s="110">
        <f>+XV!AA$147*100</f>
        <v>1.142857142857143</v>
      </c>
      <c r="AH1481" s="110">
        <f>+XV!AB$147*100</f>
        <v>1.142857142857143</v>
      </c>
      <c r="AI1481" s="110">
        <f>+XV!AC$147*100</f>
        <v>1.142857142857143</v>
      </c>
      <c r="AJ1481" s="110">
        <f>+XV!AD$147*100</f>
        <v>1.142857142857143</v>
      </c>
      <c r="AK1481" s="110">
        <f>+XV!AE$147*100</f>
        <v>1.142857142857143</v>
      </c>
      <c r="AL1481" s="110">
        <f>+XV!AF$147*100</f>
        <v>1.142857142857143</v>
      </c>
      <c r="AM1481" s="110">
        <f>+XV!AG$147*100</f>
        <v>1.142857142857143</v>
      </c>
      <c r="AN1481" s="110">
        <f>+XV!AH$147*100</f>
        <v>1.142857142857143</v>
      </c>
      <c r="AO1481" s="110">
        <f>+XV!AI$147*100</f>
        <v>1.142857142857143</v>
      </c>
      <c r="AP1481" s="110">
        <f>+XV!AJ$147*100</f>
        <v>1.142857142857143</v>
      </c>
      <c r="AQ1481" s="110">
        <f>+XV!AK$147*100</f>
        <v>1.142857142857143</v>
      </c>
    </row>
    <row r="1482" spans="1:43" s="124" customFormat="1">
      <c r="A1482" s="124" t="s">
        <v>384</v>
      </c>
      <c r="B1482" s="124" t="s">
        <v>112</v>
      </c>
      <c r="C1482" s="124" t="s">
        <v>15</v>
      </c>
      <c r="D1482" s="124" t="s">
        <v>86</v>
      </c>
      <c r="E1482" s="124" t="s">
        <v>395</v>
      </c>
      <c r="F1482" s="124" t="s">
        <v>398</v>
      </c>
      <c r="H1482" s="124" t="s">
        <v>385</v>
      </c>
      <c r="I1482" s="191">
        <v>15</v>
      </c>
      <c r="J1482" s="110">
        <f>+XV!D$145*100</f>
        <v>0.1727574750830565</v>
      </c>
      <c r="K1482" s="110">
        <f>+XV!E$145*100</f>
        <v>0.1727574750830565</v>
      </c>
      <c r="L1482" s="110">
        <f>+XV!F$145*100</f>
        <v>0.1727574750830565</v>
      </c>
      <c r="M1482" s="110">
        <f>+XV!G$145*100</f>
        <v>0.1727574750830565</v>
      </c>
      <c r="N1482" s="110">
        <f>+XV!H$145*100</f>
        <v>0.1727574750830565</v>
      </c>
      <c r="O1482" s="110">
        <f>+XV!I$145*100</f>
        <v>0.1727574750830565</v>
      </c>
      <c r="P1482" s="110">
        <f>+XV!J$145*100</f>
        <v>0.1727574750830565</v>
      </c>
      <c r="Q1482" s="110">
        <f>+XV!K$145*100</f>
        <v>0.1727574750830565</v>
      </c>
      <c r="R1482" s="110">
        <f>+XV!L$145*100</f>
        <v>0.1727574750830565</v>
      </c>
      <c r="S1482" s="110">
        <f>+XV!M$145*100</f>
        <v>0.1727574750830565</v>
      </c>
      <c r="T1482" s="110">
        <f>+XV!N$145*100</f>
        <v>0.1727574750830565</v>
      </c>
      <c r="U1482" s="110">
        <f>+XV!O$145*100</f>
        <v>0.1727574750830565</v>
      </c>
      <c r="V1482" s="110">
        <f>+XV!P$145*100</f>
        <v>0.1727574750830565</v>
      </c>
      <c r="W1482" s="110">
        <f>+XV!Q$145*100</f>
        <v>0.1727574750830565</v>
      </c>
      <c r="X1482" s="110">
        <f>+XV!R$145*100</f>
        <v>0.1727574750830565</v>
      </c>
      <c r="Y1482" s="110">
        <f>+XV!S$145*100</f>
        <v>0.1727574750830565</v>
      </c>
      <c r="Z1482" s="110">
        <f>+XV!T$145*100</f>
        <v>0.1727574750830565</v>
      </c>
      <c r="AA1482" s="110">
        <f>+XV!U$145*100</f>
        <v>0.1727574750830565</v>
      </c>
      <c r="AB1482" s="110">
        <f>+XV!V$145*100</f>
        <v>0.1727574750830565</v>
      </c>
      <c r="AC1482" s="110">
        <f>+XV!W$145*100</f>
        <v>0.1727574750830565</v>
      </c>
      <c r="AD1482" s="110">
        <f>+XV!X$145*100</f>
        <v>0.1727574750830565</v>
      </c>
      <c r="AE1482" s="110">
        <f>+XV!Y$145*100</f>
        <v>0.1727574750830565</v>
      </c>
      <c r="AF1482" s="110">
        <f>+XV!Z$145*100</f>
        <v>0.1727574750830565</v>
      </c>
      <c r="AG1482" s="110">
        <f>+XV!AA$145*100</f>
        <v>0.1727574750830565</v>
      </c>
      <c r="AH1482" s="110">
        <f>+XV!AB$145*100</f>
        <v>0.1727574750830565</v>
      </c>
      <c r="AI1482" s="110">
        <f>+XV!AC$145*100</f>
        <v>0.1727574750830565</v>
      </c>
      <c r="AJ1482" s="110">
        <f>+XV!AD$145*100</f>
        <v>0.1727574750830565</v>
      </c>
      <c r="AK1482" s="110">
        <f>+XV!AE$145*100</f>
        <v>0.1727574750830565</v>
      </c>
      <c r="AL1482" s="110">
        <f>+XV!AF$145*100</f>
        <v>0.1727574750830565</v>
      </c>
      <c r="AM1482" s="110">
        <f>+XV!AG$145*100</f>
        <v>0.1727574750830565</v>
      </c>
      <c r="AN1482" s="110">
        <f>+XV!AH$145*100</f>
        <v>0.1727574750830565</v>
      </c>
      <c r="AO1482" s="110">
        <f>+XV!AI$145*100</f>
        <v>0.1727574750830565</v>
      </c>
      <c r="AP1482" s="110">
        <f>+XV!AJ$145*100</f>
        <v>0.1727574750830565</v>
      </c>
      <c r="AQ1482" s="110">
        <f>+XV!AK$145*100</f>
        <v>0.1727574750830565</v>
      </c>
    </row>
    <row r="1483" spans="1:43" s="124" customFormat="1">
      <c r="A1483" s="124" t="s">
        <v>384</v>
      </c>
      <c r="B1483" s="124" t="s">
        <v>112</v>
      </c>
      <c r="C1483" s="124" t="s">
        <v>15</v>
      </c>
      <c r="D1483" s="124" t="s">
        <v>86</v>
      </c>
      <c r="F1483" s="124" t="s">
        <v>399</v>
      </c>
      <c r="H1483" s="124" t="s">
        <v>385</v>
      </c>
      <c r="I1483" s="191">
        <v>15</v>
      </c>
      <c r="J1483" s="40">
        <f>XV!D$49</f>
        <v>788066.15999999992</v>
      </c>
      <c r="K1483" s="40">
        <f>XV!E$49</f>
        <v>788066.15999999992</v>
      </c>
      <c r="L1483" s="40">
        <f>XV!F$49</f>
        <v>788066.15999999992</v>
      </c>
      <c r="M1483" s="40">
        <f>XV!G$49</f>
        <v>788066.15999999992</v>
      </c>
      <c r="N1483" s="40">
        <f>XV!H$49</f>
        <v>788066.15999999992</v>
      </c>
      <c r="O1483" s="40">
        <f>XV!I$49</f>
        <v>788066.15999999992</v>
      </c>
      <c r="P1483" s="40">
        <f>XV!J$49</f>
        <v>788066.15999999992</v>
      </c>
      <c r="Q1483" s="40">
        <f>XV!K$49</f>
        <v>788066.15999999992</v>
      </c>
      <c r="R1483" s="40">
        <f>XV!L$49</f>
        <v>788066.15999999992</v>
      </c>
      <c r="S1483" s="40">
        <f>XV!M$49</f>
        <v>788066.15999999992</v>
      </c>
      <c r="T1483" s="40">
        <f>XV!N$49</f>
        <v>788066.15999999992</v>
      </c>
      <c r="U1483" s="40">
        <f>XV!O$49</f>
        <v>788066.15999999992</v>
      </c>
      <c r="V1483" s="40">
        <f>XV!P$49</f>
        <v>788066.15999999992</v>
      </c>
      <c r="W1483" s="40">
        <f>XV!Q$49</f>
        <v>788066.15999999992</v>
      </c>
      <c r="X1483" s="40">
        <f>XV!R$49</f>
        <v>788066.15999999992</v>
      </c>
      <c r="Y1483" s="40">
        <f>XV!S$49</f>
        <v>788066.15999999992</v>
      </c>
      <c r="Z1483" s="40">
        <f>XV!T$49</f>
        <v>788066.15999999992</v>
      </c>
      <c r="AA1483" s="40">
        <f>XV!U$49</f>
        <v>788066.15999999992</v>
      </c>
      <c r="AB1483" s="40">
        <f>XV!V$49</f>
        <v>788066.15999999992</v>
      </c>
      <c r="AC1483" s="40">
        <f>XV!W$49</f>
        <v>788066.15999999992</v>
      </c>
      <c r="AD1483" s="40">
        <f>XV!X$49</f>
        <v>788066.15999999992</v>
      </c>
      <c r="AE1483" s="40">
        <f>XV!Y$49</f>
        <v>788066.15999999992</v>
      </c>
      <c r="AF1483" s="40">
        <f>XV!Z$49</f>
        <v>788066.15999999992</v>
      </c>
      <c r="AG1483" s="40">
        <f>XV!AA$49</f>
        <v>788066.15999999992</v>
      </c>
      <c r="AH1483" s="40">
        <f>XV!AB$49</f>
        <v>788066.15999999992</v>
      </c>
      <c r="AI1483" s="40">
        <f>XV!AC$49</f>
        <v>788066.15999999992</v>
      </c>
      <c r="AJ1483" s="40">
        <f>XV!AD$49</f>
        <v>788066.15999999992</v>
      </c>
      <c r="AK1483" s="40">
        <f>XV!AE$49</f>
        <v>788066.15999999992</v>
      </c>
      <c r="AL1483" s="40">
        <f>XV!AF$49</f>
        <v>788066.15999999992</v>
      </c>
      <c r="AM1483" s="40">
        <f>XV!AG$49</f>
        <v>788066.15999999992</v>
      </c>
      <c r="AN1483" s="40">
        <f>XV!AH$49</f>
        <v>788066.15999999992</v>
      </c>
      <c r="AO1483" s="40">
        <f>XV!AI$49</f>
        <v>788066.15999999992</v>
      </c>
      <c r="AP1483" s="40">
        <f>XV!AJ$49</f>
        <v>788066.15999999992</v>
      </c>
      <c r="AQ1483" s="40">
        <f>XV!AK$49</f>
        <v>788066.15999999992</v>
      </c>
    </row>
    <row r="1484" spans="1:43" s="124" customFormat="1">
      <c r="A1484" s="124" t="s">
        <v>384</v>
      </c>
      <c r="B1484" s="124" t="s">
        <v>112</v>
      </c>
      <c r="C1484" s="124" t="s">
        <v>14</v>
      </c>
      <c r="D1484" s="124" t="s">
        <v>11</v>
      </c>
      <c r="E1484" s="124" t="s">
        <v>396</v>
      </c>
      <c r="F1484" s="124" t="s">
        <v>398</v>
      </c>
      <c r="H1484" s="124" t="s">
        <v>385</v>
      </c>
      <c r="I1484" s="191">
        <v>15</v>
      </c>
      <c r="J1484" s="110">
        <f>XV!D$104*100</f>
        <v>10</v>
      </c>
      <c r="K1484" s="110">
        <f>XV!E$104*100</f>
        <v>10</v>
      </c>
      <c r="L1484" s="110">
        <f>XV!F$104*100</f>
        <v>10</v>
      </c>
      <c r="M1484" s="110">
        <f>XV!G$104*100</f>
        <v>10</v>
      </c>
      <c r="N1484" s="110">
        <f>XV!H$104*100</f>
        <v>10</v>
      </c>
      <c r="O1484" s="110">
        <f>XV!I$104*100</f>
        <v>10</v>
      </c>
      <c r="P1484" s="110">
        <f>XV!J$104*100</f>
        <v>10</v>
      </c>
      <c r="Q1484" s="110">
        <f>XV!K$104*100</f>
        <v>10</v>
      </c>
      <c r="R1484" s="110">
        <f>XV!L$104*100</f>
        <v>10</v>
      </c>
      <c r="S1484" s="110">
        <f>XV!M$104*100</f>
        <v>10</v>
      </c>
      <c r="T1484" s="110">
        <f>XV!N$104*100</f>
        <v>10</v>
      </c>
      <c r="U1484" s="110">
        <f>XV!O$104*100</f>
        <v>10</v>
      </c>
      <c r="V1484" s="110">
        <f>XV!P$104*100</f>
        <v>10</v>
      </c>
      <c r="W1484" s="110">
        <f>XV!Q$104*100</f>
        <v>10</v>
      </c>
      <c r="X1484" s="110">
        <f>XV!R$104*100</f>
        <v>10</v>
      </c>
      <c r="Y1484" s="110">
        <f>XV!S$104*100</f>
        <v>10</v>
      </c>
      <c r="Z1484" s="110">
        <f>XV!T$104*100</f>
        <v>10</v>
      </c>
      <c r="AA1484" s="110">
        <f>XV!U$104*100</f>
        <v>10</v>
      </c>
      <c r="AB1484" s="110">
        <f>XV!V$104*100</f>
        <v>10</v>
      </c>
      <c r="AC1484" s="110">
        <f>XV!W$104*100</f>
        <v>10</v>
      </c>
      <c r="AD1484" s="110">
        <f>XV!X$104*100</f>
        <v>10</v>
      </c>
      <c r="AE1484" s="110">
        <f>XV!Y$104*100</f>
        <v>10</v>
      </c>
      <c r="AF1484" s="110">
        <f>XV!Z$104*100</f>
        <v>10</v>
      </c>
      <c r="AG1484" s="110">
        <f>XV!AA$104*100</f>
        <v>10</v>
      </c>
      <c r="AH1484" s="110">
        <f>XV!AB$104*100</f>
        <v>10</v>
      </c>
      <c r="AI1484" s="110">
        <f>XV!AC$104*100</f>
        <v>10</v>
      </c>
      <c r="AJ1484" s="110">
        <f>XV!AD$104*100</f>
        <v>10</v>
      </c>
      <c r="AK1484" s="110">
        <f>XV!AE$104*100</f>
        <v>10</v>
      </c>
      <c r="AL1484" s="110">
        <f>XV!AF$104*100</f>
        <v>10</v>
      </c>
      <c r="AM1484" s="110">
        <f>XV!AG$104*100</f>
        <v>10</v>
      </c>
      <c r="AN1484" s="110">
        <f>XV!AH$104*100</f>
        <v>10</v>
      </c>
      <c r="AO1484" s="110">
        <f>XV!AI$104*100</f>
        <v>10</v>
      </c>
      <c r="AP1484" s="110">
        <f>XV!AJ$104*100</f>
        <v>10</v>
      </c>
      <c r="AQ1484" s="110">
        <f>XV!AK$104*100</f>
        <v>10</v>
      </c>
    </row>
    <row r="1485" spans="1:43" s="124" customFormat="1">
      <c r="A1485" s="124" t="s">
        <v>384</v>
      </c>
      <c r="B1485" s="124" t="s">
        <v>112</v>
      </c>
      <c r="C1485" s="124" t="s">
        <v>14</v>
      </c>
      <c r="D1485" s="124" t="s">
        <v>11</v>
      </c>
      <c r="E1485" s="124" t="s">
        <v>16</v>
      </c>
      <c r="F1485" s="124" t="s">
        <v>398</v>
      </c>
      <c r="H1485" s="124" t="s">
        <v>385</v>
      </c>
      <c r="I1485" s="191">
        <v>15</v>
      </c>
      <c r="J1485" s="110">
        <f>XV!D$103*100</f>
        <v>85</v>
      </c>
      <c r="K1485" s="110">
        <f>XV!E$103*100</f>
        <v>85</v>
      </c>
      <c r="L1485" s="110">
        <f>XV!F$103*100</f>
        <v>85</v>
      </c>
      <c r="M1485" s="110">
        <f>XV!G$103*100</f>
        <v>85</v>
      </c>
      <c r="N1485" s="110">
        <f>XV!H$103*100</f>
        <v>85</v>
      </c>
      <c r="O1485" s="110">
        <f>XV!I$103*100</f>
        <v>85</v>
      </c>
      <c r="P1485" s="110">
        <f>XV!J$103*100</f>
        <v>85</v>
      </c>
      <c r="Q1485" s="110">
        <f>XV!K$103*100</f>
        <v>85</v>
      </c>
      <c r="R1485" s="110">
        <f>XV!L$103*100</f>
        <v>85</v>
      </c>
      <c r="S1485" s="110">
        <f>XV!M$103*100</f>
        <v>85</v>
      </c>
      <c r="T1485" s="110">
        <f>XV!N$103*100</f>
        <v>85</v>
      </c>
      <c r="U1485" s="110">
        <f>XV!O$103*100</f>
        <v>85</v>
      </c>
      <c r="V1485" s="110">
        <f>XV!P$103*100</f>
        <v>85</v>
      </c>
      <c r="W1485" s="110">
        <f>XV!Q$103*100</f>
        <v>85</v>
      </c>
      <c r="X1485" s="110">
        <f>XV!R$103*100</f>
        <v>85</v>
      </c>
      <c r="Y1485" s="110">
        <f>XV!S$103*100</f>
        <v>85</v>
      </c>
      <c r="Z1485" s="110">
        <f>XV!T$103*100</f>
        <v>85</v>
      </c>
      <c r="AA1485" s="110">
        <f>XV!U$103*100</f>
        <v>85</v>
      </c>
      <c r="AB1485" s="110">
        <f>XV!V$103*100</f>
        <v>85</v>
      </c>
      <c r="AC1485" s="110">
        <f>XV!W$103*100</f>
        <v>85</v>
      </c>
      <c r="AD1485" s="110">
        <f>XV!X$103*100</f>
        <v>85</v>
      </c>
      <c r="AE1485" s="110">
        <f>XV!Y$103*100</f>
        <v>85</v>
      </c>
      <c r="AF1485" s="110">
        <f>XV!Z$103*100</f>
        <v>85</v>
      </c>
      <c r="AG1485" s="110">
        <f>XV!AA$103*100</f>
        <v>85</v>
      </c>
      <c r="AH1485" s="110">
        <f>XV!AB$103*100</f>
        <v>85</v>
      </c>
      <c r="AI1485" s="110">
        <f>XV!AC$103*100</f>
        <v>85</v>
      </c>
      <c r="AJ1485" s="110">
        <f>XV!AD$103*100</f>
        <v>85</v>
      </c>
      <c r="AK1485" s="110">
        <f>XV!AE$103*100</f>
        <v>85</v>
      </c>
      <c r="AL1485" s="110">
        <f>XV!AF$103*100</f>
        <v>85</v>
      </c>
      <c r="AM1485" s="110">
        <f>XV!AG$103*100</f>
        <v>85</v>
      </c>
      <c r="AN1485" s="110">
        <f>XV!AH$103*100</f>
        <v>85</v>
      </c>
      <c r="AO1485" s="110">
        <f>XV!AI$103*100</f>
        <v>85</v>
      </c>
      <c r="AP1485" s="110">
        <f>XV!AJ$103*100</f>
        <v>85</v>
      </c>
      <c r="AQ1485" s="110">
        <f>XV!AK$103*100</f>
        <v>85</v>
      </c>
    </row>
    <row r="1486" spans="1:43" s="124" customFormat="1">
      <c r="A1486" s="124" t="s">
        <v>384</v>
      </c>
      <c r="B1486" s="124" t="s">
        <v>112</v>
      </c>
      <c r="C1486" s="124" t="s">
        <v>14</v>
      </c>
      <c r="D1486" s="124" t="s">
        <v>11</v>
      </c>
      <c r="E1486" s="124" t="s">
        <v>395</v>
      </c>
      <c r="F1486" s="124" t="s">
        <v>398</v>
      </c>
      <c r="H1486" s="124" t="s">
        <v>385</v>
      </c>
      <c r="I1486" s="191">
        <v>15</v>
      </c>
      <c r="J1486" s="110">
        <f>XV!D$102*100</f>
        <v>5</v>
      </c>
      <c r="K1486" s="110">
        <f>XV!E$102*100</f>
        <v>5</v>
      </c>
      <c r="L1486" s="110">
        <f>XV!F$102*100</f>
        <v>5</v>
      </c>
      <c r="M1486" s="110">
        <f>XV!G$102*100</f>
        <v>5</v>
      </c>
      <c r="N1486" s="110">
        <f>XV!H$102*100</f>
        <v>5</v>
      </c>
      <c r="O1486" s="110">
        <f>XV!I$102*100</f>
        <v>5</v>
      </c>
      <c r="P1486" s="110">
        <f>XV!J$102*100</f>
        <v>5</v>
      </c>
      <c r="Q1486" s="110">
        <f>XV!K$102*100</f>
        <v>5</v>
      </c>
      <c r="R1486" s="110">
        <f>XV!L$102*100</f>
        <v>5</v>
      </c>
      <c r="S1486" s="110">
        <f>XV!M$102*100</f>
        <v>5</v>
      </c>
      <c r="T1486" s="110">
        <f>XV!N$102*100</f>
        <v>5</v>
      </c>
      <c r="U1486" s="110">
        <f>XV!O$102*100</f>
        <v>5</v>
      </c>
      <c r="V1486" s="110">
        <f>XV!P$102*100</f>
        <v>5</v>
      </c>
      <c r="W1486" s="110">
        <f>XV!Q$102*100</f>
        <v>5</v>
      </c>
      <c r="X1486" s="110">
        <f>XV!R$102*100</f>
        <v>5</v>
      </c>
      <c r="Y1486" s="110">
        <f>XV!S$102*100</f>
        <v>5</v>
      </c>
      <c r="Z1486" s="110">
        <f>XV!T$102*100</f>
        <v>5</v>
      </c>
      <c r="AA1486" s="110">
        <f>XV!U$102*100</f>
        <v>5</v>
      </c>
      <c r="AB1486" s="110">
        <f>XV!V$102*100</f>
        <v>5</v>
      </c>
      <c r="AC1486" s="110">
        <f>XV!W$102*100</f>
        <v>5</v>
      </c>
      <c r="AD1486" s="110">
        <f>XV!X$102*100</f>
        <v>5</v>
      </c>
      <c r="AE1486" s="110">
        <f>XV!Y$102*100</f>
        <v>5</v>
      </c>
      <c r="AF1486" s="110">
        <f>XV!Z$102*100</f>
        <v>5</v>
      </c>
      <c r="AG1486" s="110">
        <f>XV!AA$102*100</f>
        <v>5</v>
      </c>
      <c r="AH1486" s="110">
        <f>XV!AB$102*100</f>
        <v>5</v>
      </c>
      <c r="AI1486" s="110">
        <f>XV!AC$102*100</f>
        <v>5</v>
      </c>
      <c r="AJ1486" s="110">
        <f>XV!AD$102*100</f>
        <v>5</v>
      </c>
      <c r="AK1486" s="110">
        <f>XV!AE$102*100</f>
        <v>5</v>
      </c>
      <c r="AL1486" s="110">
        <f>XV!AF$102*100</f>
        <v>5</v>
      </c>
      <c r="AM1486" s="110">
        <f>XV!AG$102*100</f>
        <v>5</v>
      </c>
      <c r="AN1486" s="110">
        <f>XV!AH$102*100</f>
        <v>5</v>
      </c>
      <c r="AO1486" s="110">
        <f>XV!AI$102*100</f>
        <v>5</v>
      </c>
      <c r="AP1486" s="110">
        <f>XV!AJ$102*100</f>
        <v>5</v>
      </c>
      <c r="AQ1486" s="110">
        <f>XV!AK$102*100</f>
        <v>5</v>
      </c>
    </row>
    <row r="1487" spans="1:43" s="124" customFormat="1">
      <c r="A1487" s="124" t="s">
        <v>384</v>
      </c>
      <c r="B1487" s="124" t="s">
        <v>112</v>
      </c>
      <c r="C1487" s="124" t="s">
        <v>14</v>
      </c>
      <c r="D1487" s="124" t="s">
        <v>11</v>
      </c>
      <c r="F1487" s="124" t="s">
        <v>399</v>
      </c>
      <c r="H1487" s="124" t="s">
        <v>385</v>
      </c>
      <c r="I1487" s="191">
        <v>15</v>
      </c>
      <c r="J1487" s="40">
        <f>XV!D$22</f>
        <v>30700.890000000003</v>
      </c>
      <c r="K1487" s="40">
        <f>XV!E$22</f>
        <v>30700.890000000003</v>
      </c>
      <c r="L1487" s="40">
        <f>XV!F$22</f>
        <v>30700.890000000003</v>
      </c>
      <c r="M1487" s="40">
        <f>XV!G$22</f>
        <v>30700.890000000003</v>
      </c>
      <c r="N1487" s="40">
        <f>XV!H$22</f>
        <v>30700.890000000003</v>
      </c>
      <c r="O1487" s="40">
        <f>XV!I$22</f>
        <v>30700.890000000003</v>
      </c>
      <c r="P1487" s="40">
        <f>XV!J$22</f>
        <v>30700.890000000003</v>
      </c>
      <c r="Q1487" s="40">
        <f>XV!K$22</f>
        <v>30700.890000000003</v>
      </c>
      <c r="R1487" s="40">
        <f>XV!L$22</f>
        <v>30700.890000000003</v>
      </c>
      <c r="S1487" s="40">
        <f>XV!M$22</f>
        <v>30700.890000000003</v>
      </c>
      <c r="T1487" s="40">
        <f>XV!N$22</f>
        <v>30700.890000000003</v>
      </c>
      <c r="U1487" s="40">
        <f>XV!O$22</f>
        <v>30700.890000000003</v>
      </c>
      <c r="V1487" s="40">
        <f>XV!P$22</f>
        <v>30700.890000000003</v>
      </c>
      <c r="W1487" s="40">
        <f>XV!Q$22</f>
        <v>30700.890000000003</v>
      </c>
      <c r="X1487" s="40">
        <f>XV!R$22</f>
        <v>30700.890000000003</v>
      </c>
      <c r="Y1487" s="40">
        <f>XV!S$22</f>
        <v>30700.890000000003</v>
      </c>
      <c r="Z1487" s="40">
        <f>XV!T$22</f>
        <v>30700.890000000003</v>
      </c>
      <c r="AA1487" s="40">
        <f>XV!U$22</f>
        <v>30700.890000000003</v>
      </c>
      <c r="AB1487" s="40">
        <f>XV!V$22</f>
        <v>30700.890000000003</v>
      </c>
      <c r="AC1487" s="40">
        <f>XV!W$22</f>
        <v>30700.890000000003</v>
      </c>
      <c r="AD1487" s="40">
        <f>XV!X$22</f>
        <v>30700.890000000003</v>
      </c>
      <c r="AE1487" s="40">
        <f>XV!Y$22</f>
        <v>30700.890000000003</v>
      </c>
      <c r="AF1487" s="40">
        <f>XV!Z$22</f>
        <v>30700.890000000003</v>
      </c>
      <c r="AG1487" s="40">
        <f>XV!AA$22</f>
        <v>30700.890000000003</v>
      </c>
      <c r="AH1487" s="40">
        <f>XV!AB$22</f>
        <v>30700.890000000003</v>
      </c>
      <c r="AI1487" s="40">
        <f>XV!AC$22</f>
        <v>30700.890000000003</v>
      </c>
      <c r="AJ1487" s="40">
        <f>XV!AD$22</f>
        <v>30700.890000000003</v>
      </c>
      <c r="AK1487" s="40">
        <f>XV!AE$22</f>
        <v>30700.890000000003</v>
      </c>
      <c r="AL1487" s="40">
        <f>XV!AF$22</f>
        <v>30700.890000000003</v>
      </c>
      <c r="AM1487" s="40">
        <f>XV!AG$22</f>
        <v>30700.890000000003</v>
      </c>
      <c r="AN1487" s="40">
        <f>XV!AH$22</f>
        <v>30700.890000000003</v>
      </c>
      <c r="AO1487" s="40">
        <f>XV!AI$22</f>
        <v>30700.890000000003</v>
      </c>
      <c r="AP1487" s="40">
        <f>XV!AJ$22</f>
        <v>30700.890000000003</v>
      </c>
      <c r="AQ1487" s="40">
        <f>XV!AK$22</f>
        <v>30700.890000000003</v>
      </c>
    </row>
    <row r="1488" spans="1:43" s="124" customFormat="1">
      <c r="A1488" s="124" t="s">
        <v>384</v>
      </c>
      <c r="B1488" s="124" t="s">
        <v>112</v>
      </c>
      <c r="C1488" s="124" t="s">
        <v>14</v>
      </c>
      <c r="D1488" s="124" t="s">
        <v>5</v>
      </c>
      <c r="E1488" s="124" t="s">
        <v>7</v>
      </c>
      <c r="F1488" s="124" t="s">
        <v>398</v>
      </c>
      <c r="H1488" s="124" t="s">
        <v>385</v>
      </c>
      <c r="I1488" s="191">
        <v>15</v>
      </c>
      <c r="J1488" s="110">
        <f>XV!D$107*100</f>
        <v>84.360189573459721</v>
      </c>
      <c r="K1488" s="110">
        <f>XV!E$107*100</f>
        <v>84.360189573459721</v>
      </c>
      <c r="L1488" s="110">
        <f>XV!F$107*100</f>
        <v>84.360189573459721</v>
      </c>
      <c r="M1488" s="110">
        <f>XV!G$107*100</f>
        <v>84.360189573459721</v>
      </c>
      <c r="N1488" s="110">
        <f>XV!H$107*100</f>
        <v>84.360189573459721</v>
      </c>
      <c r="O1488" s="110">
        <f>XV!I$107*100</f>
        <v>84.360189573459721</v>
      </c>
      <c r="P1488" s="110">
        <f>XV!J$107*100</f>
        <v>84.360189573459721</v>
      </c>
      <c r="Q1488" s="110">
        <f>XV!K$107*100</f>
        <v>84.360189573459721</v>
      </c>
      <c r="R1488" s="110">
        <f>XV!L$107*100</f>
        <v>84.360189573459721</v>
      </c>
      <c r="S1488" s="110">
        <f>XV!M$107*100</f>
        <v>84.360189573459721</v>
      </c>
      <c r="T1488" s="110">
        <f>XV!N$107*100</f>
        <v>84.360189573459721</v>
      </c>
      <c r="U1488" s="110">
        <f>XV!O$107*100</f>
        <v>84.360189573459721</v>
      </c>
      <c r="V1488" s="110">
        <f>XV!P$107*100</f>
        <v>84.360189573459721</v>
      </c>
      <c r="W1488" s="110">
        <f>XV!Q$107*100</f>
        <v>84.360189573459721</v>
      </c>
      <c r="X1488" s="110">
        <f>XV!R$107*100</f>
        <v>84.360189573459721</v>
      </c>
      <c r="Y1488" s="110">
        <f>XV!S$107*100</f>
        <v>84.360189573459721</v>
      </c>
      <c r="Z1488" s="110">
        <f>XV!T$107*100</f>
        <v>84.360189573459721</v>
      </c>
      <c r="AA1488" s="110">
        <f>XV!U$107*100</f>
        <v>84.360189573459721</v>
      </c>
      <c r="AB1488" s="110">
        <f>XV!V$107*100</f>
        <v>84.360189573459721</v>
      </c>
      <c r="AC1488" s="110">
        <f>XV!W$107*100</f>
        <v>84.360189573459721</v>
      </c>
      <c r="AD1488" s="110">
        <f>XV!X$107*100</f>
        <v>84.360189573459721</v>
      </c>
      <c r="AE1488" s="110">
        <f>XV!Y$107*100</f>
        <v>84.360189573459721</v>
      </c>
      <c r="AF1488" s="110">
        <f>XV!Z$107*100</f>
        <v>84.360189573459721</v>
      </c>
      <c r="AG1488" s="110">
        <f>XV!AA$107*100</f>
        <v>84.360189573459721</v>
      </c>
      <c r="AH1488" s="110">
        <f>XV!AB$107*100</f>
        <v>84.360189573459721</v>
      </c>
      <c r="AI1488" s="110">
        <f>XV!AC$107*100</f>
        <v>84.360189573459721</v>
      </c>
      <c r="AJ1488" s="110">
        <f>XV!AD$107*100</f>
        <v>84.360189573459721</v>
      </c>
      <c r="AK1488" s="110">
        <f>XV!AE$107*100</f>
        <v>84.360189573459721</v>
      </c>
      <c r="AL1488" s="110">
        <f>XV!AF$107*100</f>
        <v>84.360189573459721</v>
      </c>
      <c r="AM1488" s="110">
        <f>XV!AG$107*100</f>
        <v>84.360189573459721</v>
      </c>
      <c r="AN1488" s="110">
        <f>XV!AH$107*100</f>
        <v>84.360189573459721</v>
      </c>
      <c r="AO1488" s="110">
        <f>XV!AI$107*100</f>
        <v>84.360189573459721</v>
      </c>
      <c r="AP1488" s="110">
        <f>XV!AJ$107*100</f>
        <v>84.360189573459721</v>
      </c>
      <c r="AQ1488" s="110">
        <f>XV!AK$107*100</f>
        <v>84.360189573459721</v>
      </c>
    </row>
    <row r="1489" spans="1:43" s="124" customFormat="1">
      <c r="A1489" s="124" t="s">
        <v>384</v>
      </c>
      <c r="B1489" s="124" t="s">
        <v>112</v>
      </c>
      <c r="C1489" s="124" t="s">
        <v>14</v>
      </c>
      <c r="D1489" s="124" t="s">
        <v>5</v>
      </c>
      <c r="E1489" s="124" t="s">
        <v>396</v>
      </c>
      <c r="F1489" s="124" t="s">
        <v>398</v>
      </c>
      <c r="H1489" s="124" t="s">
        <v>385</v>
      </c>
      <c r="I1489" s="191">
        <v>15</v>
      </c>
      <c r="J1489" s="110">
        <f>XV!D$109*100</f>
        <v>1.5639810426540286</v>
      </c>
      <c r="K1489" s="110">
        <f>XV!E$109*100</f>
        <v>1.5639810426540286</v>
      </c>
      <c r="L1489" s="110">
        <f>XV!F$109*100</f>
        <v>1.5639810426540286</v>
      </c>
      <c r="M1489" s="110">
        <f>XV!G$109*100</f>
        <v>1.5639810426540286</v>
      </c>
      <c r="N1489" s="110">
        <f>XV!H$109*100</f>
        <v>1.5639810426540286</v>
      </c>
      <c r="O1489" s="110">
        <f>XV!I$109*100</f>
        <v>1.5639810426540286</v>
      </c>
      <c r="P1489" s="110">
        <f>XV!J$109*100</f>
        <v>1.5639810426540286</v>
      </c>
      <c r="Q1489" s="110">
        <f>XV!K$109*100</f>
        <v>1.5639810426540286</v>
      </c>
      <c r="R1489" s="110">
        <f>XV!L$109*100</f>
        <v>1.5639810426540286</v>
      </c>
      <c r="S1489" s="110">
        <f>XV!M$109*100</f>
        <v>1.5639810426540286</v>
      </c>
      <c r="T1489" s="110">
        <f>XV!N$109*100</f>
        <v>1.5639810426540286</v>
      </c>
      <c r="U1489" s="110">
        <f>XV!O$109*100</f>
        <v>1.5639810426540286</v>
      </c>
      <c r="V1489" s="110">
        <f>XV!P$109*100</f>
        <v>1.5639810426540286</v>
      </c>
      <c r="W1489" s="110">
        <f>XV!Q$109*100</f>
        <v>1.5639810426540286</v>
      </c>
      <c r="X1489" s="110">
        <f>XV!R$109*100</f>
        <v>1.5639810426540286</v>
      </c>
      <c r="Y1489" s="110">
        <f>XV!S$109*100</f>
        <v>1.5639810426540286</v>
      </c>
      <c r="Z1489" s="110">
        <f>XV!T$109*100</f>
        <v>1.5639810426540286</v>
      </c>
      <c r="AA1489" s="110">
        <f>XV!U$109*100</f>
        <v>1.5639810426540286</v>
      </c>
      <c r="AB1489" s="110">
        <f>XV!V$109*100</f>
        <v>1.5639810426540286</v>
      </c>
      <c r="AC1489" s="110">
        <f>XV!W$109*100</f>
        <v>1.5639810426540286</v>
      </c>
      <c r="AD1489" s="110">
        <f>XV!X$109*100</f>
        <v>1.5639810426540286</v>
      </c>
      <c r="AE1489" s="110">
        <f>XV!Y$109*100</f>
        <v>1.5639810426540286</v>
      </c>
      <c r="AF1489" s="110">
        <f>XV!Z$109*100</f>
        <v>1.5639810426540286</v>
      </c>
      <c r="AG1489" s="110">
        <f>XV!AA$109*100</f>
        <v>1.5639810426540286</v>
      </c>
      <c r="AH1489" s="110">
        <f>XV!AB$109*100</f>
        <v>1.5639810426540286</v>
      </c>
      <c r="AI1489" s="110">
        <f>XV!AC$109*100</f>
        <v>1.5639810426540286</v>
      </c>
      <c r="AJ1489" s="110">
        <f>XV!AD$109*100</f>
        <v>1.5639810426540286</v>
      </c>
      <c r="AK1489" s="110">
        <f>XV!AE$109*100</f>
        <v>1.5639810426540286</v>
      </c>
      <c r="AL1489" s="110">
        <f>XV!AF$109*100</f>
        <v>1.5639810426540286</v>
      </c>
      <c r="AM1489" s="110">
        <f>XV!AG$109*100</f>
        <v>1.5639810426540286</v>
      </c>
      <c r="AN1489" s="110">
        <f>XV!AH$109*100</f>
        <v>1.5639810426540286</v>
      </c>
      <c r="AO1489" s="110">
        <f>XV!AI$109*100</f>
        <v>1.5639810426540286</v>
      </c>
      <c r="AP1489" s="110">
        <f>XV!AJ$109*100</f>
        <v>1.5639810426540286</v>
      </c>
      <c r="AQ1489" s="110">
        <f>XV!AK$109*100</f>
        <v>1.5639810426540286</v>
      </c>
    </row>
    <row r="1490" spans="1:43" s="124" customFormat="1">
      <c r="A1490" s="124" t="s">
        <v>384</v>
      </c>
      <c r="B1490" s="124" t="s">
        <v>112</v>
      </c>
      <c r="C1490" s="124" t="s">
        <v>14</v>
      </c>
      <c r="D1490" s="124" t="s">
        <v>5</v>
      </c>
      <c r="E1490" s="124" t="s">
        <v>16</v>
      </c>
      <c r="F1490" s="124" t="s">
        <v>398</v>
      </c>
      <c r="H1490" s="124" t="s">
        <v>385</v>
      </c>
      <c r="I1490" s="191">
        <v>15</v>
      </c>
      <c r="J1490" s="110">
        <f>XV!D$108*100</f>
        <v>13.293838862559243</v>
      </c>
      <c r="K1490" s="110">
        <f>XV!E$108*100</f>
        <v>13.293838862559243</v>
      </c>
      <c r="L1490" s="110">
        <f>XV!F$108*100</f>
        <v>13.293838862559243</v>
      </c>
      <c r="M1490" s="110">
        <f>XV!G$108*100</f>
        <v>13.293838862559243</v>
      </c>
      <c r="N1490" s="110">
        <f>XV!H$108*100</f>
        <v>13.293838862559243</v>
      </c>
      <c r="O1490" s="110">
        <f>XV!I$108*100</f>
        <v>13.293838862559243</v>
      </c>
      <c r="P1490" s="110">
        <f>XV!J$108*100</f>
        <v>13.293838862559243</v>
      </c>
      <c r="Q1490" s="110">
        <f>XV!K$108*100</f>
        <v>13.293838862559243</v>
      </c>
      <c r="R1490" s="110">
        <f>XV!L$108*100</f>
        <v>13.293838862559243</v>
      </c>
      <c r="S1490" s="110">
        <f>XV!M$108*100</f>
        <v>13.293838862559243</v>
      </c>
      <c r="T1490" s="110">
        <f>XV!N$108*100</f>
        <v>13.293838862559243</v>
      </c>
      <c r="U1490" s="110">
        <f>XV!O$108*100</f>
        <v>13.293838862559243</v>
      </c>
      <c r="V1490" s="110">
        <f>XV!P$108*100</f>
        <v>13.293838862559243</v>
      </c>
      <c r="W1490" s="110">
        <f>XV!Q$108*100</f>
        <v>13.293838862559243</v>
      </c>
      <c r="X1490" s="110">
        <f>XV!R$108*100</f>
        <v>13.293838862559243</v>
      </c>
      <c r="Y1490" s="110">
        <f>XV!S$108*100</f>
        <v>13.293838862559243</v>
      </c>
      <c r="Z1490" s="110">
        <f>XV!T$108*100</f>
        <v>13.293838862559243</v>
      </c>
      <c r="AA1490" s="110">
        <f>XV!U$108*100</f>
        <v>13.293838862559243</v>
      </c>
      <c r="AB1490" s="110">
        <f>XV!V$108*100</f>
        <v>13.293838862559243</v>
      </c>
      <c r="AC1490" s="110">
        <f>XV!W$108*100</f>
        <v>13.293838862559243</v>
      </c>
      <c r="AD1490" s="110">
        <f>XV!X$108*100</f>
        <v>13.293838862559243</v>
      </c>
      <c r="AE1490" s="110">
        <f>XV!Y$108*100</f>
        <v>13.293838862559243</v>
      </c>
      <c r="AF1490" s="110">
        <f>XV!Z$108*100</f>
        <v>13.293838862559243</v>
      </c>
      <c r="AG1490" s="110">
        <f>XV!AA$108*100</f>
        <v>13.293838862559243</v>
      </c>
      <c r="AH1490" s="110">
        <f>XV!AB$108*100</f>
        <v>13.293838862559243</v>
      </c>
      <c r="AI1490" s="110">
        <f>XV!AC$108*100</f>
        <v>13.293838862559243</v>
      </c>
      <c r="AJ1490" s="110">
        <f>XV!AD$108*100</f>
        <v>13.293838862559243</v>
      </c>
      <c r="AK1490" s="110">
        <f>XV!AE$108*100</f>
        <v>13.293838862559243</v>
      </c>
      <c r="AL1490" s="110">
        <f>XV!AF$108*100</f>
        <v>13.293838862559243</v>
      </c>
      <c r="AM1490" s="110">
        <f>XV!AG$108*100</f>
        <v>13.293838862559243</v>
      </c>
      <c r="AN1490" s="110">
        <f>XV!AH$108*100</f>
        <v>13.293838862559243</v>
      </c>
      <c r="AO1490" s="110">
        <f>XV!AI$108*100</f>
        <v>13.293838862559243</v>
      </c>
      <c r="AP1490" s="110">
        <f>XV!AJ$108*100</f>
        <v>13.293838862559243</v>
      </c>
      <c r="AQ1490" s="110">
        <f>XV!AK$108*100</f>
        <v>13.293838862559243</v>
      </c>
    </row>
    <row r="1491" spans="1:43" s="124" customFormat="1">
      <c r="A1491" s="124" t="s">
        <v>384</v>
      </c>
      <c r="B1491" s="124" t="s">
        <v>112</v>
      </c>
      <c r="C1491" s="124" t="s">
        <v>14</v>
      </c>
      <c r="D1491" s="124" t="s">
        <v>5</v>
      </c>
      <c r="E1491" s="124" t="s">
        <v>395</v>
      </c>
      <c r="F1491" s="124" t="s">
        <v>398</v>
      </c>
      <c r="H1491" s="124" t="s">
        <v>385</v>
      </c>
      <c r="I1491" s="191">
        <v>15</v>
      </c>
      <c r="J1491" s="110">
        <f>XV!D$106*100</f>
        <v>0.7819905213270143</v>
      </c>
      <c r="K1491" s="110">
        <f>XV!E$106*100</f>
        <v>0.7819905213270143</v>
      </c>
      <c r="L1491" s="110">
        <f>XV!F$106*100</f>
        <v>0.7819905213270143</v>
      </c>
      <c r="M1491" s="110">
        <f>XV!G$106*100</f>
        <v>0.7819905213270143</v>
      </c>
      <c r="N1491" s="110">
        <f>XV!H$106*100</f>
        <v>0.7819905213270143</v>
      </c>
      <c r="O1491" s="110">
        <f>XV!I$106*100</f>
        <v>0.7819905213270143</v>
      </c>
      <c r="P1491" s="110">
        <f>XV!J$106*100</f>
        <v>0.7819905213270143</v>
      </c>
      <c r="Q1491" s="110">
        <f>XV!K$106*100</f>
        <v>0.7819905213270143</v>
      </c>
      <c r="R1491" s="110">
        <f>XV!L$106*100</f>
        <v>0.7819905213270143</v>
      </c>
      <c r="S1491" s="110">
        <f>XV!M$106*100</f>
        <v>0.7819905213270143</v>
      </c>
      <c r="T1491" s="110">
        <f>XV!N$106*100</f>
        <v>0.7819905213270143</v>
      </c>
      <c r="U1491" s="110">
        <f>XV!O$106*100</f>
        <v>0.7819905213270143</v>
      </c>
      <c r="V1491" s="110">
        <f>XV!P$106*100</f>
        <v>0.7819905213270143</v>
      </c>
      <c r="W1491" s="110">
        <f>XV!Q$106*100</f>
        <v>0.7819905213270143</v>
      </c>
      <c r="X1491" s="110">
        <f>XV!R$106*100</f>
        <v>0.7819905213270143</v>
      </c>
      <c r="Y1491" s="110">
        <f>XV!S$106*100</f>
        <v>0.7819905213270143</v>
      </c>
      <c r="Z1491" s="110">
        <f>XV!T$106*100</f>
        <v>0.7819905213270143</v>
      </c>
      <c r="AA1491" s="110">
        <f>XV!U$106*100</f>
        <v>0.7819905213270143</v>
      </c>
      <c r="AB1491" s="110">
        <f>XV!V$106*100</f>
        <v>0.7819905213270143</v>
      </c>
      <c r="AC1491" s="110">
        <f>XV!W$106*100</f>
        <v>0.7819905213270143</v>
      </c>
      <c r="AD1491" s="110">
        <f>XV!X$106*100</f>
        <v>0.7819905213270143</v>
      </c>
      <c r="AE1491" s="110">
        <f>XV!Y$106*100</f>
        <v>0.7819905213270143</v>
      </c>
      <c r="AF1491" s="110">
        <f>XV!Z$106*100</f>
        <v>0.7819905213270143</v>
      </c>
      <c r="AG1491" s="110">
        <f>XV!AA$106*100</f>
        <v>0.7819905213270143</v>
      </c>
      <c r="AH1491" s="110">
        <f>XV!AB$106*100</f>
        <v>0.7819905213270143</v>
      </c>
      <c r="AI1491" s="110">
        <f>XV!AC$106*100</f>
        <v>0.7819905213270143</v>
      </c>
      <c r="AJ1491" s="110">
        <f>XV!AD$106*100</f>
        <v>0.7819905213270143</v>
      </c>
      <c r="AK1491" s="110">
        <f>XV!AE$106*100</f>
        <v>0.7819905213270143</v>
      </c>
      <c r="AL1491" s="110">
        <f>XV!AF$106*100</f>
        <v>0.7819905213270143</v>
      </c>
      <c r="AM1491" s="110">
        <f>XV!AG$106*100</f>
        <v>0.7819905213270143</v>
      </c>
      <c r="AN1491" s="110">
        <f>XV!AH$106*100</f>
        <v>0.7819905213270143</v>
      </c>
      <c r="AO1491" s="110">
        <f>XV!AI$106*100</f>
        <v>0.7819905213270143</v>
      </c>
      <c r="AP1491" s="110">
        <f>XV!AJ$106*100</f>
        <v>0.7819905213270143</v>
      </c>
      <c r="AQ1491" s="110">
        <f>XV!AK$106*100</f>
        <v>0.7819905213270143</v>
      </c>
    </row>
    <row r="1492" spans="1:43" s="124" customFormat="1">
      <c r="A1492" s="124" t="s">
        <v>384</v>
      </c>
      <c r="B1492" s="124" t="s">
        <v>112</v>
      </c>
      <c r="C1492" s="124" t="s">
        <v>14</v>
      </c>
      <c r="D1492" s="124" t="s">
        <v>5</v>
      </c>
      <c r="F1492" s="124" t="s">
        <v>399</v>
      </c>
      <c r="H1492" s="124" t="s">
        <v>385</v>
      </c>
      <c r="I1492" s="191">
        <v>15</v>
      </c>
      <c r="J1492" s="40">
        <f>XV!D$23</f>
        <v>78519.851999999984</v>
      </c>
      <c r="K1492" s="40">
        <f>XV!E$23</f>
        <v>78519.851999999984</v>
      </c>
      <c r="L1492" s="40">
        <f>XV!F$23</f>
        <v>78519.851999999984</v>
      </c>
      <c r="M1492" s="40">
        <f>XV!G$23</f>
        <v>78519.851999999984</v>
      </c>
      <c r="N1492" s="40">
        <f>XV!H$23</f>
        <v>78519.851999999984</v>
      </c>
      <c r="O1492" s="40">
        <f>XV!I$23</f>
        <v>78519.851999999984</v>
      </c>
      <c r="P1492" s="40">
        <f>XV!J$23</f>
        <v>78519.851999999984</v>
      </c>
      <c r="Q1492" s="40">
        <f>XV!K$23</f>
        <v>78519.851999999984</v>
      </c>
      <c r="R1492" s="40">
        <f>XV!L$23</f>
        <v>78519.851999999984</v>
      </c>
      <c r="S1492" s="40">
        <f>XV!M$23</f>
        <v>78519.851999999984</v>
      </c>
      <c r="T1492" s="40">
        <f>XV!N$23</f>
        <v>78519.851999999984</v>
      </c>
      <c r="U1492" s="40">
        <f>XV!O$23</f>
        <v>78519.851999999984</v>
      </c>
      <c r="V1492" s="40">
        <f>XV!P$23</f>
        <v>78519.851999999984</v>
      </c>
      <c r="W1492" s="40">
        <f>XV!Q$23</f>
        <v>78519.851999999984</v>
      </c>
      <c r="X1492" s="40">
        <f>XV!R$23</f>
        <v>78519.851999999984</v>
      </c>
      <c r="Y1492" s="40">
        <f>XV!S$23</f>
        <v>78519.851999999984</v>
      </c>
      <c r="Z1492" s="40">
        <f>XV!T$23</f>
        <v>78519.851999999984</v>
      </c>
      <c r="AA1492" s="40">
        <f>XV!U$23</f>
        <v>78519.851999999984</v>
      </c>
      <c r="AB1492" s="40">
        <f>XV!V$23</f>
        <v>78519.851999999984</v>
      </c>
      <c r="AC1492" s="40">
        <f>XV!W$23</f>
        <v>78519.851999999984</v>
      </c>
      <c r="AD1492" s="40">
        <f>XV!X$23</f>
        <v>78519.851999999984</v>
      </c>
      <c r="AE1492" s="40">
        <f>XV!Y$23</f>
        <v>78519.851999999984</v>
      </c>
      <c r="AF1492" s="40">
        <f>XV!Z$23</f>
        <v>78519.851999999984</v>
      </c>
      <c r="AG1492" s="40">
        <f>XV!AA$23</f>
        <v>78519.851999999984</v>
      </c>
      <c r="AH1492" s="40">
        <f>XV!AB$23</f>
        <v>78519.851999999984</v>
      </c>
      <c r="AI1492" s="40">
        <f>XV!AC$23</f>
        <v>78519.851999999984</v>
      </c>
      <c r="AJ1492" s="40">
        <f>XV!AD$23</f>
        <v>78519.851999999984</v>
      </c>
      <c r="AK1492" s="40">
        <f>XV!AE$23</f>
        <v>78519.851999999984</v>
      </c>
      <c r="AL1492" s="40">
        <f>XV!AF$23</f>
        <v>78519.851999999984</v>
      </c>
      <c r="AM1492" s="40">
        <f>XV!AG$23</f>
        <v>78519.851999999984</v>
      </c>
      <c r="AN1492" s="40">
        <f>XV!AH$23</f>
        <v>78519.851999999984</v>
      </c>
      <c r="AO1492" s="40">
        <f>XV!AI$23</f>
        <v>78519.851999999984</v>
      </c>
      <c r="AP1492" s="40">
        <f>XV!AJ$23</f>
        <v>78519.851999999984</v>
      </c>
      <c r="AQ1492" s="40">
        <f>XV!AK$23</f>
        <v>78519.851999999984</v>
      </c>
    </row>
    <row r="1493" spans="1:43" s="124" customFormat="1">
      <c r="A1493" s="124" t="s">
        <v>384</v>
      </c>
      <c r="B1493" s="124" t="s">
        <v>112</v>
      </c>
      <c r="C1493" s="124" t="s">
        <v>14</v>
      </c>
      <c r="D1493" s="124" t="s">
        <v>4</v>
      </c>
      <c r="E1493" s="124" t="s">
        <v>7</v>
      </c>
      <c r="F1493" s="124" t="s">
        <v>398</v>
      </c>
      <c r="H1493" s="124" t="s">
        <v>385</v>
      </c>
      <c r="I1493" s="191">
        <v>15</v>
      </c>
      <c r="J1493" s="110">
        <v>100</v>
      </c>
      <c r="K1493" s="110">
        <v>100</v>
      </c>
      <c r="L1493" s="110">
        <v>100</v>
      </c>
      <c r="M1493" s="110">
        <v>100</v>
      </c>
      <c r="N1493" s="110">
        <v>100</v>
      </c>
      <c r="O1493" s="110">
        <v>100</v>
      </c>
      <c r="P1493" s="110">
        <v>100</v>
      </c>
      <c r="Q1493" s="110">
        <v>100</v>
      </c>
      <c r="R1493" s="110">
        <v>100</v>
      </c>
      <c r="S1493" s="110">
        <v>100</v>
      </c>
      <c r="T1493" s="110">
        <v>100</v>
      </c>
      <c r="U1493" s="110">
        <v>100</v>
      </c>
      <c r="V1493" s="110">
        <v>100</v>
      </c>
      <c r="W1493" s="110">
        <v>100</v>
      </c>
      <c r="X1493" s="110">
        <v>100</v>
      </c>
      <c r="Y1493" s="110">
        <v>100</v>
      </c>
      <c r="Z1493" s="110">
        <v>100</v>
      </c>
      <c r="AA1493" s="110">
        <v>100</v>
      </c>
      <c r="AB1493" s="110">
        <v>100</v>
      </c>
      <c r="AC1493" s="110">
        <v>100</v>
      </c>
      <c r="AD1493" s="110">
        <v>100</v>
      </c>
      <c r="AE1493" s="110">
        <v>100</v>
      </c>
      <c r="AF1493" s="110">
        <v>100</v>
      </c>
      <c r="AG1493" s="110">
        <v>100</v>
      </c>
      <c r="AH1493" s="110">
        <v>100</v>
      </c>
      <c r="AI1493" s="110">
        <v>100</v>
      </c>
      <c r="AJ1493" s="110">
        <v>100</v>
      </c>
      <c r="AK1493" s="110">
        <v>100</v>
      </c>
      <c r="AL1493" s="110">
        <v>100</v>
      </c>
      <c r="AM1493" s="110">
        <v>100</v>
      </c>
      <c r="AN1493" s="110">
        <v>100</v>
      </c>
      <c r="AO1493" s="110">
        <v>100</v>
      </c>
      <c r="AP1493" s="110">
        <v>100</v>
      </c>
      <c r="AQ1493" s="110">
        <v>100</v>
      </c>
    </row>
    <row r="1494" spans="1:43" s="124" customFormat="1">
      <c r="A1494" s="124" t="s">
        <v>384</v>
      </c>
      <c r="B1494" s="124" t="s">
        <v>112</v>
      </c>
      <c r="C1494" s="124" t="s">
        <v>14</v>
      </c>
      <c r="D1494" s="124" t="s">
        <v>4</v>
      </c>
      <c r="F1494" s="124" t="s">
        <v>399</v>
      </c>
      <c r="H1494" s="124" t="s">
        <v>385</v>
      </c>
      <c r="I1494" s="191">
        <v>15</v>
      </c>
      <c r="J1494" s="40">
        <f>XV!D$24</f>
        <v>281517.85800000001</v>
      </c>
      <c r="K1494" s="40">
        <f>XV!E$24</f>
        <v>281517.85800000001</v>
      </c>
      <c r="L1494" s="40">
        <f>XV!F$24</f>
        <v>281517.85800000001</v>
      </c>
      <c r="M1494" s="40">
        <f>XV!G$24</f>
        <v>281517.85800000001</v>
      </c>
      <c r="N1494" s="40">
        <f>XV!H$24</f>
        <v>281517.85800000001</v>
      </c>
      <c r="O1494" s="40">
        <f>XV!I$24</f>
        <v>281517.85800000001</v>
      </c>
      <c r="P1494" s="40">
        <f>XV!J$24</f>
        <v>281517.85800000001</v>
      </c>
      <c r="Q1494" s="40">
        <f>XV!K$24</f>
        <v>281517.85800000001</v>
      </c>
      <c r="R1494" s="40">
        <f>XV!L$24</f>
        <v>281517.85800000001</v>
      </c>
      <c r="S1494" s="40">
        <f>XV!M$24</f>
        <v>281517.85800000001</v>
      </c>
      <c r="T1494" s="40">
        <f>XV!N$24</f>
        <v>281517.85800000001</v>
      </c>
      <c r="U1494" s="40">
        <f>XV!O$24</f>
        <v>281517.85800000001</v>
      </c>
      <c r="V1494" s="40">
        <f>XV!P$24</f>
        <v>281517.85800000001</v>
      </c>
      <c r="W1494" s="40">
        <f>XV!Q$24</f>
        <v>281517.85800000001</v>
      </c>
      <c r="X1494" s="40">
        <f>XV!R$24</f>
        <v>281517.85800000001</v>
      </c>
      <c r="Y1494" s="40">
        <f>XV!S$24</f>
        <v>281517.85800000001</v>
      </c>
      <c r="Z1494" s="40">
        <f>XV!T$24</f>
        <v>281517.85800000001</v>
      </c>
      <c r="AA1494" s="40">
        <f>XV!U$24</f>
        <v>281517.85800000001</v>
      </c>
      <c r="AB1494" s="40">
        <f>XV!V$24</f>
        <v>281517.85800000001</v>
      </c>
      <c r="AC1494" s="40">
        <f>XV!W$24</f>
        <v>281517.85800000001</v>
      </c>
      <c r="AD1494" s="40">
        <f>XV!X$24</f>
        <v>281517.85800000001</v>
      </c>
      <c r="AE1494" s="40">
        <f>XV!Y$24</f>
        <v>281517.85800000001</v>
      </c>
      <c r="AF1494" s="40">
        <f>XV!Z$24</f>
        <v>281517.85800000001</v>
      </c>
      <c r="AG1494" s="40">
        <f>XV!AA$24</f>
        <v>281517.85800000001</v>
      </c>
      <c r="AH1494" s="40">
        <f>XV!AB$24</f>
        <v>281517.85800000001</v>
      </c>
      <c r="AI1494" s="40">
        <f>XV!AC$24</f>
        <v>281517.85800000001</v>
      </c>
      <c r="AJ1494" s="40">
        <f>XV!AD$24</f>
        <v>281517.85800000001</v>
      </c>
      <c r="AK1494" s="40">
        <f>XV!AE$24</f>
        <v>281517.85800000001</v>
      </c>
      <c r="AL1494" s="40">
        <f>XV!AF$24</f>
        <v>281517.85800000001</v>
      </c>
      <c r="AM1494" s="40">
        <f>XV!AG$24</f>
        <v>281517.85800000001</v>
      </c>
      <c r="AN1494" s="40">
        <f>XV!AH$24</f>
        <v>281517.85800000001</v>
      </c>
      <c r="AO1494" s="40">
        <f>XV!AI$24</f>
        <v>281517.85800000001</v>
      </c>
      <c r="AP1494" s="40">
        <f>XV!AJ$24</f>
        <v>281517.85800000001</v>
      </c>
      <c r="AQ1494" s="40">
        <f>XV!AK$24</f>
        <v>281517.85800000001</v>
      </c>
    </row>
    <row r="1495" spans="1:43" s="124" customFormat="1">
      <c r="A1495" s="124" t="s">
        <v>384</v>
      </c>
      <c r="B1495" s="124" t="s">
        <v>112</v>
      </c>
      <c r="C1495" s="124" t="s">
        <v>14</v>
      </c>
      <c r="D1495" s="124" t="s">
        <v>9</v>
      </c>
      <c r="E1495" s="124" t="s">
        <v>7</v>
      </c>
      <c r="F1495" s="124" t="s">
        <v>398</v>
      </c>
      <c r="H1495" s="124" t="s">
        <v>385</v>
      </c>
      <c r="I1495" s="191">
        <v>15</v>
      </c>
      <c r="J1495" s="110">
        <f>XV!D$112*100</f>
        <v>46.996699669966993</v>
      </c>
      <c r="K1495" s="110">
        <f>XV!E$112*100</f>
        <v>46.996699669966993</v>
      </c>
      <c r="L1495" s="110">
        <f>XV!F$112*100</f>
        <v>46.996699669966993</v>
      </c>
      <c r="M1495" s="110">
        <f>XV!G$112*100</f>
        <v>46.996699669966993</v>
      </c>
      <c r="N1495" s="110">
        <f>XV!H$112*100</f>
        <v>46.996699669966993</v>
      </c>
      <c r="O1495" s="110">
        <f>XV!I$112*100</f>
        <v>46.996699669966993</v>
      </c>
      <c r="P1495" s="110">
        <f>XV!J$112*100</f>
        <v>46.996699669966993</v>
      </c>
      <c r="Q1495" s="110">
        <f>XV!K$112*100</f>
        <v>46.996699669966993</v>
      </c>
      <c r="R1495" s="110">
        <f>XV!L$112*100</f>
        <v>46.996699669966993</v>
      </c>
      <c r="S1495" s="110">
        <f>XV!M$112*100</f>
        <v>46.996699669966993</v>
      </c>
      <c r="T1495" s="110">
        <f>XV!N$112*100</f>
        <v>46.996699669966993</v>
      </c>
      <c r="U1495" s="110">
        <f>XV!O$112*100</f>
        <v>46.996699669966993</v>
      </c>
      <c r="V1495" s="110">
        <f>XV!P$112*100</f>
        <v>46.996699669966993</v>
      </c>
      <c r="W1495" s="110">
        <f>XV!Q$112*100</f>
        <v>46.996699669966993</v>
      </c>
      <c r="X1495" s="110">
        <f>XV!R$112*100</f>
        <v>46.996699669966993</v>
      </c>
      <c r="Y1495" s="110">
        <f>XV!S$112*100</f>
        <v>46.996699669966993</v>
      </c>
      <c r="Z1495" s="110">
        <f>XV!T$112*100</f>
        <v>46.996699669966993</v>
      </c>
      <c r="AA1495" s="110">
        <f>XV!U$112*100</f>
        <v>46.996699669966993</v>
      </c>
      <c r="AB1495" s="110">
        <f>XV!V$112*100</f>
        <v>46.996699669966993</v>
      </c>
      <c r="AC1495" s="110">
        <f>XV!W$112*100</f>
        <v>46.996699669966993</v>
      </c>
      <c r="AD1495" s="110">
        <f>XV!X$112*100</f>
        <v>46.996699669966993</v>
      </c>
      <c r="AE1495" s="110">
        <f>XV!Y$112*100</f>
        <v>46.996699669966993</v>
      </c>
      <c r="AF1495" s="110">
        <f>XV!Z$112*100</f>
        <v>46.996699669966993</v>
      </c>
      <c r="AG1495" s="110">
        <f>XV!AA$112*100</f>
        <v>46.996699669966993</v>
      </c>
      <c r="AH1495" s="110">
        <f>XV!AB$112*100</f>
        <v>46.996699669966993</v>
      </c>
      <c r="AI1495" s="110">
        <f>XV!AC$112*100</f>
        <v>46.996699669966993</v>
      </c>
      <c r="AJ1495" s="110">
        <f>XV!AD$112*100</f>
        <v>46.996699669966993</v>
      </c>
      <c r="AK1495" s="110">
        <f>XV!AE$112*100</f>
        <v>46.996699669966993</v>
      </c>
      <c r="AL1495" s="110">
        <f>XV!AF$112*100</f>
        <v>46.996699669966993</v>
      </c>
      <c r="AM1495" s="110">
        <f>XV!AG$112*100</f>
        <v>46.996699669966993</v>
      </c>
      <c r="AN1495" s="110">
        <f>XV!AH$112*100</f>
        <v>46.996699669966993</v>
      </c>
      <c r="AO1495" s="110">
        <f>XV!AI$112*100</f>
        <v>46.996699669966993</v>
      </c>
      <c r="AP1495" s="110">
        <f>XV!AJ$112*100</f>
        <v>46.996699669966993</v>
      </c>
      <c r="AQ1495" s="110">
        <f>XV!AK$112*100</f>
        <v>46.996699669966993</v>
      </c>
    </row>
    <row r="1496" spans="1:43" s="124" customFormat="1">
      <c r="A1496" s="124" t="s">
        <v>384</v>
      </c>
      <c r="B1496" s="124" t="s">
        <v>112</v>
      </c>
      <c r="C1496" s="124" t="s">
        <v>14</v>
      </c>
      <c r="D1496" s="124" t="s">
        <v>9</v>
      </c>
      <c r="E1496" s="124" t="s">
        <v>396</v>
      </c>
      <c r="F1496" s="124" t="s">
        <v>398</v>
      </c>
      <c r="H1496" s="124" t="s">
        <v>385</v>
      </c>
      <c r="I1496" s="191">
        <v>15</v>
      </c>
      <c r="J1496" s="110">
        <f>XV!D$114*100</f>
        <v>5.3003300330032994</v>
      </c>
      <c r="K1496" s="110">
        <f>XV!E$114*100</f>
        <v>5.3003300330032994</v>
      </c>
      <c r="L1496" s="110">
        <f>XV!F$114*100</f>
        <v>5.3003300330032994</v>
      </c>
      <c r="M1496" s="110">
        <f>XV!G$114*100</f>
        <v>5.3003300330032994</v>
      </c>
      <c r="N1496" s="110">
        <f>XV!H$114*100</f>
        <v>5.3003300330032994</v>
      </c>
      <c r="O1496" s="110">
        <f>XV!I$114*100</f>
        <v>5.3003300330032994</v>
      </c>
      <c r="P1496" s="110">
        <f>XV!J$114*100</f>
        <v>5.3003300330032994</v>
      </c>
      <c r="Q1496" s="110">
        <f>XV!K$114*100</f>
        <v>5.3003300330032994</v>
      </c>
      <c r="R1496" s="110">
        <f>XV!L$114*100</f>
        <v>5.3003300330032994</v>
      </c>
      <c r="S1496" s="110">
        <f>XV!M$114*100</f>
        <v>5.3003300330032994</v>
      </c>
      <c r="T1496" s="110">
        <f>XV!N$114*100</f>
        <v>5.3003300330032994</v>
      </c>
      <c r="U1496" s="110">
        <f>XV!O$114*100</f>
        <v>5.3003300330032994</v>
      </c>
      <c r="V1496" s="110">
        <f>XV!P$114*100</f>
        <v>5.3003300330032994</v>
      </c>
      <c r="W1496" s="110">
        <f>XV!Q$114*100</f>
        <v>5.3003300330032994</v>
      </c>
      <c r="X1496" s="110">
        <f>XV!R$114*100</f>
        <v>5.3003300330032994</v>
      </c>
      <c r="Y1496" s="110">
        <f>XV!S$114*100</f>
        <v>5.3003300330032994</v>
      </c>
      <c r="Z1496" s="110">
        <f>XV!T$114*100</f>
        <v>5.3003300330032994</v>
      </c>
      <c r="AA1496" s="110">
        <f>XV!U$114*100</f>
        <v>5.3003300330032994</v>
      </c>
      <c r="AB1496" s="110">
        <f>XV!V$114*100</f>
        <v>5.3003300330032994</v>
      </c>
      <c r="AC1496" s="110">
        <f>XV!W$114*100</f>
        <v>5.3003300330032994</v>
      </c>
      <c r="AD1496" s="110">
        <f>XV!X$114*100</f>
        <v>5.3003300330032994</v>
      </c>
      <c r="AE1496" s="110">
        <f>XV!Y$114*100</f>
        <v>5.3003300330032994</v>
      </c>
      <c r="AF1496" s="110">
        <f>XV!Z$114*100</f>
        <v>5.3003300330032994</v>
      </c>
      <c r="AG1496" s="110">
        <f>XV!AA$114*100</f>
        <v>5.3003300330032994</v>
      </c>
      <c r="AH1496" s="110">
        <f>XV!AB$114*100</f>
        <v>5.3003300330032994</v>
      </c>
      <c r="AI1496" s="110">
        <f>XV!AC$114*100</f>
        <v>5.3003300330032994</v>
      </c>
      <c r="AJ1496" s="110">
        <f>XV!AD$114*100</f>
        <v>5.3003300330032994</v>
      </c>
      <c r="AK1496" s="110">
        <f>XV!AE$114*100</f>
        <v>5.3003300330032994</v>
      </c>
      <c r="AL1496" s="110">
        <f>XV!AF$114*100</f>
        <v>5.3003300330032994</v>
      </c>
      <c r="AM1496" s="110">
        <f>XV!AG$114*100</f>
        <v>5.3003300330032994</v>
      </c>
      <c r="AN1496" s="110">
        <f>XV!AH$114*100</f>
        <v>5.3003300330032994</v>
      </c>
      <c r="AO1496" s="110">
        <f>XV!AI$114*100</f>
        <v>5.3003300330032994</v>
      </c>
      <c r="AP1496" s="110">
        <f>XV!AJ$114*100</f>
        <v>5.3003300330032994</v>
      </c>
      <c r="AQ1496" s="110">
        <f>XV!AK$114*100</f>
        <v>5.3003300330032994</v>
      </c>
    </row>
    <row r="1497" spans="1:43" s="124" customFormat="1">
      <c r="A1497" s="124" t="s">
        <v>384</v>
      </c>
      <c r="B1497" s="124" t="s">
        <v>112</v>
      </c>
      <c r="C1497" s="124" t="s">
        <v>14</v>
      </c>
      <c r="D1497" s="124" t="s">
        <v>9</v>
      </c>
      <c r="E1497" s="124" t="s">
        <v>16</v>
      </c>
      <c r="F1497" s="124" t="s">
        <v>398</v>
      </c>
      <c r="H1497" s="124" t="s">
        <v>385</v>
      </c>
      <c r="I1497" s="191">
        <v>15</v>
      </c>
      <c r="J1497" s="110">
        <f>XV!D$113*100</f>
        <v>45.052805280528055</v>
      </c>
      <c r="K1497" s="110">
        <f>XV!E$113*100</f>
        <v>45.052805280528055</v>
      </c>
      <c r="L1497" s="110">
        <f>XV!F$113*100</f>
        <v>45.052805280528055</v>
      </c>
      <c r="M1497" s="110">
        <f>XV!G$113*100</f>
        <v>45.052805280528055</v>
      </c>
      <c r="N1497" s="110">
        <f>XV!H$113*100</f>
        <v>45.052805280528055</v>
      </c>
      <c r="O1497" s="110">
        <f>XV!I$113*100</f>
        <v>45.052805280528055</v>
      </c>
      <c r="P1497" s="110">
        <f>XV!J$113*100</f>
        <v>45.052805280528055</v>
      </c>
      <c r="Q1497" s="110">
        <f>XV!K$113*100</f>
        <v>45.052805280528055</v>
      </c>
      <c r="R1497" s="110">
        <f>XV!L$113*100</f>
        <v>45.052805280528055</v>
      </c>
      <c r="S1497" s="110">
        <f>XV!M$113*100</f>
        <v>45.052805280528055</v>
      </c>
      <c r="T1497" s="110">
        <f>XV!N$113*100</f>
        <v>45.052805280528055</v>
      </c>
      <c r="U1497" s="110">
        <f>XV!O$113*100</f>
        <v>45.052805280528055</v>
      </c>
      <c r="V1497" s="110">
        <f>XV!P$113*100</f>
        <v>45.052805280528055</v>
      </c>
      <c r="W1497" s="110">
        <f>XV!Q$113*100</f>
        <v>45.052805280528055</v>
      </c>
      <c r="X1497" s="110">
        <f>XV!R$113*100</f>
        <v>45.052805280528055</v>
      </c>
      <c r="Y1497" s="110">
        <f>XV!S$113*100</f>
        <v>45.052805280528055</v>
      </c>
      <c r="Z1497" s="110">
        <f>XV!T$113*100</f>
        <v>45.052805280528055</v>
      </c>
      <c r="AA1497" s="110">
        <f>XV!U$113*100</f>
        <v>45.052805280528055</v>
      </c>
      <c r="AB1497" s="110">
        <f>XV!V$113*100</f>
        <v>45.052805280528055</v>
      </c>
      <c r="AC1497" s="110">
        <f>XV!W$113*100</f>
        <v>45.052805280528055</v>
      </c>
      <c r="AD1497" s="110">
        <f>XV!X$113*100</f>
        <v>45.052805280528055</v>
      </c>
      <c r="AE1497" s="110">
        <f>XV!Y$113*100</f>
        <v>45.052805280528055</v>
      </c>
      <c r="AF1497" s="110">
        <f>XV!Z$113*100</f>
        <v>45.052805280528055</v>
      </c>
      <c r="AG1497" s="110">
        <f>XV!AA$113*100</f>
        <v>45.052805280528055</v>
      </c>
      <c r="AH1497" s="110">
        <f>XV!AB$113*100</f>
        <v>45.052805280528055</v>
      </c>
      <c r="AI1497" s="110">
        <f>XV!AC$113*100</f>
        <v>45.052805280528055</v>
      </c>
      <c r="AJ1497" s="110">
        <f>XV!AD$113*100</f>
        <v>45.052805280528055</v>
      </c>
      <c r="AK1497" s="110">
        <f>XV!AE$113*100</f>
        <v>45.052805280528055</v>
      </c>
      <c r="AL1497" s="110">
        <f>XV!AF$113*100</f>
        <v>45.052805280528055</v>
      </c>
      <c r="AM1497" s="110">
        <f>XV!AG$113*100</f>
        <v>45.052805280528055</v>
      </c>
      <c r="AN1497" s="110">
        <f>XV!AH$113*100</f>
        <v>45.052805280528055</v>
      </c>
      <c r="AO1497" s="110">
        <f>XV!AI$113*100</f>
        <v>45.052805280528055</v>
      </c>
      <c r="AP1497" s="110">
        <f>XV!AJ$113*100</f>
        <v>45.052805280528055</v>
      </c>
      <c r="AQ1497" s="110">
        <f>XV!AK$113*100</f>
        <v>45.052805280528055</v>
      </c>
    </row>
    <row r="1498" spans="1:43" s="124" customFormat="1">
      <c r="A1498" s="124" t="s">
        <v>384</v>
      </c>
      <c r="B1498" s="124" t="s">
        <v>112</v>
      </c>
      <c r="C1498" s="124" t="s">
        <v>14</v>
      </c>
      <c r="D1498" s="124" t="s">
        <v>9</v>
      </c>
      <c r="E1498" s="124" t="s">
        <v>395</v>
      </c>
      <c r="F1498" s="124" t="s">
        <v>398</v>
      </c>
      <c r="H1498" s="124" t="s">
        <v>385</v>
      </c>
      <c r="I1498" s="191">
        <v>15</v>
      </c>
      <c r="J1498" s="110">
        <f>XV!D$111*100</f>
        <v>2.6501650165016497</v>
      </c>
      <c r="K1498" s="110">
        <f>XV!E$111*100</f>
        <v>2.6501650165016497</v>
      </c>
      <c r="L1498" s="110">
        <f>XV!F$111*100</f>
        <v>2.6501650165016497</v>
      </c>
      <c r="M1498" s="110">
        <f>XV!G$111*100</f>
        <v>2.6501650165016497</v>
      </c>
      <c r="N1498" s="110">
        <f>XV!H$111*100</f>
        <v>2.6501650165016497</v>
      </c>
      <c r="O1498" s="110">
        <f>XV!I$111*100</f>
        <v>2.6501650165016497</v>
      </c>
      <c r="P1498" s="110">
        <f>XV!J$111*100</f>
        <v>2.6501650165016497</v>
      </c>
      <c r="Q1498" s="110">
        <f>XV!K$111*100</f>
        <v>2.6501650165016497</v>
      </c>
      <c r="R1498" s="110">
        <f>XV!L$111*100</f>
        <v>2.6501650165016497</v>
      </c>
      <c r="S1498" s="110">
        <f>XV!M$111*100</f>
        <v>2.6501650165016497</v>
      </c>
      <c r="T1498" s="110">
        <f>XV!N$111*100</f>
        <v>2.6501650165016497</v>
      </c>
      <c r="U1498" s="110">
        <f>XV!O$111*100</f>
        <v>2.6501650165016497</v>
      </c>
      <c r="V1498" s="110">
        <f>XV!P$111*100</f>
        <v>2.6501650165016497</v>
      </c>
      <c r="W1498" s="110">
        <f>XV!Q$111*100</f>
        <v>2.6501650165016497</v>
      </c>
      <c r="X1498" s="110">
        <f>XV!R$111*100</f>
        <v>2.6501650165016497</v>
      </c>
      <c r="Y1498" s="110">
        <f>XV!S$111*100</f>
        <v>2.6501650165016497</v>
      </c>
      <c r="Z1498" s="110">
        <f>XV!T$111*100</f>
        <v>2.6501650165016497</v>
      </c>
      <c r="AA1498" s="110">
        <f>XV!U$111*100</f>
        <v>2.6501650165016497</v>
      </c>
      <c r="AB1498" s="110">
        <f>XV!V$111*100</f>
        <v>2.6501650165016497</v>
      </c>
      <c r="AC1498" s="110">
        <f>XV!W$111*100</f>
        <v>2.6501650165016497</v>
      </c>
      <c r="AD1498" s="110">
        <f>XV!X$111*100</f>
        <v>2.6501650165016497</v>
      </c>
      <c r="AE1498" s="110">
        <f>XV!Y$111*100</f>
        <v>2.6501650165016497</v>
      </c>
      <c r="AF1498" s="110">
        <f>XV!Z$111*100</f>
        <v>2.6501650165016497</v>
      </c>
      <c r="AG1498" s="110">
        <f>XV!AA$111*100</f>
        <v>2.6501650165016497</v>
      </c>
      <c r="AH1498" s="110">
        <f>XV!AB$111*100</f>
        <v>2.6501650165016497</v>
      </c>
      <c r="AI1498" s="110">
        <f>XV!AC$111*100</f>
        <v>2.6501650165016497</v>
      </c>
      <c r="AJ1498" s="110">
        <f>XV!AD$111*100</f>
        <v>2.6501650165016497</v>
      </c>
      <c r="AK1498" s="110">
        <f>XV!AE$111*100</f>
        <v>2.6501650165016497</v>
      </c>
      <c r="AL1498" s="110">
        <f>XV!AF$111*100</f>
        <v>2.6501650165016497</v>
      </c>
      <c r="AM1498" s="110">
        <f>XV!AG$111*100</f>
        <v>2.6501650165016497</v>
      </c>
      <c r="AN1498" s="110">
        <f>XV!AH$111*100</f>
        <v>2.6501650165016497</v>
      </c>
      <c r="AO1498" s="110">
        <f>XV!AI$111*100</f>
        <v>2.6501650165016497</v>
      </c>
      <c r="AP1498" s="110">
        <f>XV!AJ$111*100</f>
        <v>2.6501650165016497</v>
      </c>
      <c r="AQ1498" s="110">
        <f>XV!AK$111*100</f>
        <v>2.6501650165016497</v>
      </c>
    </row>
    <row r="1499" spans="1:43" s="124" customFormat="1">
      <c r="A1499" s="124" t="s">
        <v>384</v>
      </c>
      <c r="B1499" s="124" t="s">
        <v>112</v>
      </c>
      <c r="C1499" s="124" t="s">
        <v>14</v>
      </c>
      <c r="D1499" s="124" t="s">
        <v>9</v>
      </c>
      <c r="F1499" s="124" t="s">
        <v>399</v>
      </c>
      <c r="H1499" s="124" t="s">
        <v>385</v>
      </c>
      <c r="I1499" s="191">
        <v>15</v>
      </c>
      <c r="J1499" s="40">
        <f>XV!D$25</f>
        <v>281889.99</v>
      </c>
      <c r="K1499" s="40">
        <f>XV!E$25</f>
        <v>281889.99</v>
      </c>
      <c r="L1499" s="40">
        <f>XV!F$25</f>
        <v>281889.99</v>
      </c>
      <c r="M1499" s="40">
        <f>XV!G$25</f>
        <v>281889.99</v>
      </c>
      <c r="N1499" s="40">
        <f>XV!H$25</f>
        <v>281889.99</v>
      </c>
      <c r="O1499" s="40">
        <f>XV!I$25</f>
        <v>281889.99</v>
      </c>
      <c r="P1499" s="40">
        <f>XV!J$25</f>
        <v>281889.99</v>
      </c>
      <c r="Q1499" s="40">
        <f>XV!K$25</f>
        <v>281889.99</v>
      </c>
      <c r="R1499" s="40">
        <f>XV!L$25</f>
        <v>281889.99</v>
      </c>
      <c r="S1499" s="40">
        <f>XV!M$25</f>
        <v>281889.99</v>
      </c>
      <c r="T1499" s="40">
        <f>XV!N$25</f>
        <v>281889.99</v>
      </c>
      <c r="U1499" s="40">
        <f>XV!O$25</f>
        <v>281889.99</v>
      </c>
      <c r="V1499" s="40">
        <f>XV!P$25</f>
        <v>281889.99</v>
      </c>
      <c r="W1499" s="40">
        <f>XV!Q$25</f>
        <v>281889.99</v>
      </c>
      <c r="X1499" s="40">
        <f>XV!R$25</f>
        <v>281889.99</v>
      </c>
      <c r="Y1499" s="40">
        <f>XV!S$25</f>
        <v>281889.99</v>
      </c>
      <c r="Z1499" s="40">
        <f>XV!T$25</f>
        <v>281889.99</v>
      </c>
      <c r="AA1499" s="40">
        <f>XV!U$25</f>
        <v>281889.99</v>
      </c>
      <c r="AB1499" s="40">
        <f>XV!V$25</f>
        <v>281889.99</v>
      </c>
      <c r="AC1499" s="40">
        <f>XV!W$25</f>
        <v>281889.99</v>
      </c>
      <c r="AD1499" s="40">
        <f>XV!X$25</f>
        <v>281889.99</v>
      </c>
      <c r="AE1499" s="40">
        <f>XV!Y$25</f>
        <v>281889.99</v>
      </c>
      <c r="AF1499" s="40">
        <f>XV!Z$25</f>
        <v>281889.99</v>
      </c>
      <c r="AG1499" s="40">
        <f>XV!AA$25</f>
        <v>281889.99</v>
      </c>
      <c r="AH1499" s="40">
        <f>XV!AB$25</f>
        <v>281889.99</v>
      </c>
      <c r="AI1499" s="40">
        <f>XV!AC$25</f>
        <v>281889.99</v>
      </c>
      <c r="AJ1499" s="40">
        <f>XV!AD$25</f>
        <v>281889.99</v>
      </c>
      <c r="AK1499" s="40">
        <f>XV!AE$25</f>
        <v>281889.99</v>
      </c>
      <c r="AL1499" s="40">
        <f>XV!AF$25</f>
        <v>281889.99</v>
      </c>
      <c r="AM1499" s="40">
        <f>XV!AG$25</f>
        <v>281889.99</v>
      </c>
      <c r="AN1499" s="40">
        <f>XV!AH$25</f>
        <v>281889.99</v>
      </c>
      <c r="AO1499" s="40">
        <f>XV!AI$25</f>
        <v>281889.99</v>
      </c>
      <c r="AP1499" s="40">
        <f>XV!AJ$25</f>
        <v>281889.99</v>
      </c>
      <c r="AQ1499" s="40">
        <f>XV!AK$25</f>
        <v>281889.99</v>
      </c>
    </row>
    <row r="1500" spans="1:43" s="124" customFormat="1">
      <c r="A1500" s="124" t="s">
        <v>384</v>
      </c>
      <c r="B1500" s="124" t="s">
        <v>112</v>
      </c>
      <c r="C1500" s="124" t="s">
        <v>14</v>
      </c>
      <c r="D1500" s="124" t="s">
        <v>12</v>
      </c>
      <c r="E1500" s="124" t="s">
        <v>7</v>
      </c>
      <c r="F1500" s="124" t="s">
        <v>398</v>
      </c>
      <c r="H1500" s="124" t="s">
        <v>385</v>
      </c>
      <c r="I1500" s="191">
        <v>15</v>
      </c>
      <c r="J1500" s="110">
        <v>100</v>
      </c>
      <c r="K1500" s="110">
        <v>100</v>
      </c>
      <c r="L1500" s="110">
        <v>100</v>
      </c>
      <c r="M1500" s="110">
        <v>100</v>
      </c>
      <c r="N1500" s="110">
        <v>100</v>
      </c>
      <c r="O1500" s="110">
        <v>100</v>
      </c>
      <c r="P1500" s="110">
        <v>100</v>
      </c>
      <c r="Q1500" s="110">
        <v>100</v>
      </c>
      <c r="R1500" s="110">
        <v>100</v>
      </c>
      <c r="S1500" s="110">
        <v>100</v>
      </c>
      <c r="T1500" s="110">
        <v>100</v>
      </c>
      <c r="U1500" s="110">
        <v>100</v>
      </c>
      <c r="V1500" s="110">
        <v>100</v>
      </c>
      <c r="W1500" s="110">
        <v>100</v>
      </c>
      <c r="X1500" s="110">
        <v>100</v>
      </c>
      <c r="Y1500" s="110">
        <v>100</v>
      </c>
      <c r="Z1500" s="110">
        <v>100</v>
      </c>
      <c r="AA1500" s="110">
        <v>100</v>
      </c>
      <c r="AB1500" s="110">
        <v>100</v>
      </c>
      <c r="AC1500" s="110">
        <v>100</v>
      </c>
      <c r="AD1500" s="110">
        <v>100</v>
      </c>
      <c r="AE1500" s="110">
        <v>100</v>
      </c>
      <c r="AF1500" s="110">
        <v>100</v>
      </c>
      <c r="AG1500" s="110">
        <v>100</v>
      </c>
      <c r="AH1500" s="110">
        <v>100</v>
      </c>
      <c r="AI1500" s="110">
        <v>100</v>
      </c>
      <c r="AJ1500" s="110">
        <v>100</v>
      </c>
      <c r="AK1500" s="110">
        <v>100</v>
      </c>
      <c r="AL1500" s="110">
        <v>100</v>
      </c>
      <c r="AM1500" s="110">
        <v>100</v>
      </c>
      <c r="AN1500" s="110">
        <v>100</v>
      </c>
      <c r="AO1500" s="110">
        <v>100</v>
      </c>
      <c r="AP1500" s="110">
        <v>100</v>
      </c>
      <c r="AQ1500" s="110">
        <v>100</v>
      </c>
    </row>
    <row r="1501" spans="1:43" s="124" customFormat="1">
      <c r="A1501" s="124" t="s">
        <v>384</v>
      </c>
      <c r="B1501" s="124" t="s">
        <v>112</v>
      </c>
      <c r="C1501" s="124" t="s">
        <v>14</v>
      </c>
      <c r="D1501" s="124" t="s">
        <v>12</v>
      </c>
      <c r="F1501" s="124" t="s">
        <v>399</v>
      </c>
      <c r="H1501" s="124" t="s">
        <v>385</v>
      </c>
      <c r="I1501" s="191">
        <v>15</v>
      </c>
      <c r="J1501" s="40">
        <f>XV!D$26</f>
        <v>480236.34600000002</v>
      </c>
      <c r="K1501" s="40">
        <f>XV!E$26</f>
        <v>480236.34600000002</v>
      </c>
      <c r="L1501" s="40">
        <f>XV!F$26</f>
        <v>480236.34600000002</v>
      </c>
      <c r="M1501" s="40">
        <f>XV!G$26</f>
        <v>480236.34600000002</v>
      </c>
      <c r="N1501" s="40">
        <f>XV!H$26</f>
        <v>480236.34600000002</v>
      </c>
      <c r="O1501" s="40">
        <f>XV!I$26</f>
        <v>480236.34600000002</v>
      </c>
      <c r="P1501" s="40">
        <f>XV!J$26</f>
        <v>480236.34600000002</v>
      </c>
      <c r="Q1501" s="40">
        <f>XV!K$26</f>
        <v>480236.34600000002</v>
      </c>
      <c r="R1501" s="40">
        <f>XV!L$26</f>
        <v>480236.34600000002</v>
      </c>
      <c r="S1501" s="40">
        <f>XV!M$26</f>
        <v>480236.34600000002</v>
      </c>
      <c r="T1501" s="40">
        <f>XV!N$26</f>
        <v>480236.34600000002</v>
      </c>
      <c r="U1501" s="40">
        <f>XV!O$26</f>
        <v>480236.34600000002</v>
      </c>
      <c r="V1501" s="40">
        <f>XV!P$26</f>
        <v>480236.34600000002</v>
      </c>
      <c r="W1501" s="40">
        <f>XV!Q$26</f>
        <v>480236.34600000002</v>
      </c>
      <c r="X1501" s="40">
        <f>XV!R$26</f>
        <v>480236.34600000002</v>
      </c>
      <c r="Y1501" s="40">
        <f>XV!S$26</f>
        <v>480236.34600000002</v>
      </c>
      <c r="Z1501" s="40">
        <f>XV!T$26</f>
        <v>480236.34600000002</v>
      </c>
      <c r="AA1501" s="40">
        <f>XV!U$26</f>
        <v>480236.34600000002</v>
      </c>
      <c r="AB1501" s="40">
        <f>XV!V$26</f>
        <v>480236.34600000002</v>
      </c>
      <c r="AC1501" s="40">
        <f>XV!W$26</f>
        <v>480236.34600000002</v>
      </c>
      <c r="AD1501" s="40">
        <f>XV!X$26</f>
        <v>480236.34600000002</v>
      </c>
      <c r="AE1501" s="40">
        <f>XV!Y$26</f>
        <v>480236.34600000002</v>
      </c>
      <c r="AF1501" s="40">
        <f>XV!Z$26</f>
        <v>480236.34600000002</v>
      </c>
      <c r="AG1501" s="40">
        <f>XV!AA$26</f>
        <v>480236.34600000002</v>
      </c>
      <c r="AH1501" s="40">
        <f>XV!AB$26</f>
        <v>480236.34600000002</v>
      </c>
      <c r="AI1501" s="40">
        <f>XV!AC$26</f>
        <v>480236.34600000002</v>
      </c>
      <c r="AJ1501" s="40">
        <f>XV!AD$26</f>
        <v>480236.34600000002</v>
      </c>
      <c r="AK1501" s="40">
        <f>XV!AE$26</f>
        <v>480236.34600000002</v>
      </c>
      <c r="AL1501" s="40">
        <f>XV!AF$26</f>
        <v>480236.34600000002</v>
      </c>
      <c r="AM1501" s="40">
        <f>XV!AG$26</f>
        <v>480236.34600000002</v>
      </c>
      <c r="AN1501" s="40">
        <f>XV!AH$26</f>
        <v>480236.34600000002</v>
      </c>
      <c r="AO1501" s="40">
        <f>XV!AI$26</f>
        <v>480236.34600000002</v>
      </c>
      <c r="AP1501" s="40">
        <f>XV!AJ$26</f>
        <v>480236.34600000002</v>
      </c>
      <c r="AQ1501" s="40">
        <f>XV!AK$26</f>
        <v>480236.34600000002</v>
      </c>
    </row>
    <row r="1502" spans="1:43" s="124" customFormat="1">
      <c r="A1502" s="124" t="s">
        <v>384</v>
      </c>
      <c r="B1502" s="124" t="s">
        <v>112</v>
      </c>
      <c r="C1502" s="124" t="s">
        <v>14</v>
      </c>
      <c r="D1502" s="124" t="s">
        <v>86</v>
      </c>
      <c r="E1502" s="124" t="s">
        <v>7</v>
      </c>
      <c r="F1502" s="124" t="s">
        <v>398</v>
      </c>
      <c r="H1502" s="124" t="s">
        <v>385</v>
      </c>
      <c r="I1502" s="191">
        <v>15</v>
      </c>
      <c r="J1502" s="110">
        <f>XV!D$117*100</f>
        <v>95.289079229122066</v>
      </c>
      <c r="K1502" s="110">
        <f>XV!E$117*100</f>
        <v>95.289079229122066</v>
      </c>
      <c r="L1502" s="110">
        <f>XV!F$117*100</f>
        <v>95.289079229122066</v>
      </c>
      <c r="M1502" s="110">
        <f>XV!G$117*100</f>
        <v>95.289079229122066</v>
      </c>
      <c r="N1502" s="110">
        <f>XV!H$117*100</f>
        <v>95.289079229122066</v>
      </c>
      <c r="O1502" s="110">
        <f>XV!I$117*100</f>
        <v>95.289079229122066</v>
      </c>
      <c r="P1502" s="110">
        <f>XV!J$117*100</f>
        <v>95.289079229122066</v>
      </c>
      <c r="Q1502" s="110">
        <f>XV!K$117*100</f>
        <v>95.289079229122066</v>
      </c>
      <c r="R1502" s="110">
        <f>XV!L$117*100</f>
        <v>95.289079229122066</v>
      </c>
      <c r="S1502" s="110">
        <f>XV!M$117*100</f>
        <v>95.289079229122066</v>
      </c>
      <c r="T1502" s="110">
        <f>XV!N$117*100</f>
        <v>95.289079229122066</v>
      </c>
      <c r="U1502" s="110">
        <f>XV!O$117*100</f>
        <v>95.289079229122066</v>
      </c>
      <c r="V1502" s="110">
        <f>XV!P$117*100</f>
        <v>95.289079229122066</v>
      </c>
      <c r="W1502" s="110">
        <f>XV!Q$117*100</f>
        <v>95.289079229122066</v>
      </c>
      <c r="X1502" s="110">
        <f>XV!R$117*100</f>
        <v>95.289079229122066</v>
      </c>
      <c r="Y1502" s="110">
        <f>XV!S$117*100</f>
        <v>95.289079229122066</v>
      </c>
      <c r="Z1502" s="110">
        <f>XV!T$117*100</f>
        <v>95.289079229122066</v>
      </c>
      <c r="AA1502" s="110">
        <f>XV!U$117*100</f>
        <v>95.289079229122066</v>
      </c>
      <c r="AB1502" s="110">
        <f>XV!V$117*100</f>
        <v>95.289079229122066</v>
      </c>
      <c r="AC1502" s="110">
        <f>XV!W$117*100</f>
        <v>95.289079229122066</v>
      </c>
      <c r="AD1502" s="110">
        <f>XV!X$117*100</f>
        <v>95.289079229122066</v>
      </c>
      <c r="AE1502" s="110">
        <f>XV!Y$117*100</f>
        <v>95.289079229122066</v>
      </c>
      <c r="AF1502" s="110">
        <f>XV!Z$117*100</f>
        <v>95.289079229122066</v>
      </c>
      <c r="AG1502" s="110">
        <f>XV!AA$117*100</f>
        <v>95.289079229122066</v>
      </c>
      <c r="AH1502" s="110">
        <f>XV!AB$117*100</f>
        <v>95.289079229122066</v>
      </c>
      <c r="AI1502" s="110">
        <f>XV!AC$117*100</f>
        <v>95.289079229122066</v>
      </c>
      <c r="AJ1502" s="110">
        <f>XV!AD$117*100</f>
        <v>95.289079229122066</v>
      </c>
      <c r="AK1502" s="110">
        <f>XV!AE$117*100</f>
        <v>95.289079229122066</v>
      </c>
      <c r="AL1502" s="110">
        <f>XV!AF$117*100</f>
        <v>95.289079229122066</v>
      </c>
      <c r="AM1502" s="110">
        <f>XV!AG$117*100</f>
        <v>95.289079229122066</v>
      </c>
      <c r="AN1502" s="110">
        <f>XV!AH$117*100</f>
        <v>95.289079229122066</v>
      </c>
      <c r="AO1502" s="110">
        <f>XV!AI$117*100</f>
        <v>95.289079229122066</v>
      </c>
      <c r="AP1502" s="110">
        <f>XV!AJ$117*100</f>
        <v>95.289079229122066</v>
      </c>
      <c r="AQ1502" s="110">
        <f>XV!AK$117*100</f>
        <v>95.289079229122066</v>
      </c>
    </row>
    <row r="1503" spans="1:43" s="124" customFormat="1">
      <c r="A1503" s="124" t="s">
        <v>384</v>
      </c>
      <c r="B1503" s="124" t="s">
        <v>112</v>
      </c>
      <c r="C1503" s="124" t="s">
        <v>14</v>
      </c>
      <c r="D1503" s="124" t="s">
        <v>86</v>
      </c>
      <c r="E1503" s="124" t="s">
        <v>396</v>
      </c>
      <c r="F1503" s="124" t="s">
        <v>398</v>
      </c>
      <c r="H1503" s="124" t="s">
        <v>385</v>
      </c>
      <c r="I1503" s="191">
        <v>15</v>
      </c>
      <c r="J1503" s="110">
        <f>XV!D$119*100</f>
        <v>0.47109207708779444</v>
      </c>
      <c r="K1503" s="110">
        <f>XV!E$119*100</f>
        <v>0.47109207708779444</v>
      </c>
      <c r="L1503" s="110">
        <f>XV!F$119*100</f>
        <v>0.47109207708779444</v>
      </c>
      <c r="M1503" s="110">
        <f>XV!G$119*100</f>
        <v>0.47109207708779444</v>
      </c>
      <c r="N1503" s="110">
        <f>XV!H$119*100</f>
        <v>0.47109207708779444</v>
      </c>
      <c r="O1503" s="110">
        <f>XV!I$119*100</f>
        <v>0.47109207708779444</v>
      </c>
      <c r="P1503" s="110">
        <f>XV!J$119*100</f>
        <v>0.47109207708779444</v>
      </c>
      <c r="Q1503" s="110">
        <f>XV!K$119*100</f>
        <v>0.47109207708779444</v>
      </c>
      <c r="R1503" s="110">
        <f>XV!L$119*100</f>
        <v>0.47109207708779444</v>
      </c>
      <c r="S1503" s="110">
        <f>XV!M$119*100</f>
        <v>0.47109207708779444</v>
      </c>
      <c r="T1503" s="110">
        <f>XV!N$119*100</f>
        <v>0.47109207708779444</v>
      </c>
      <c r="U1503" s="110">
        <f>XV!O$119*100</f>
        <v>0.47109207708779444</v>
      </c>
      <c r="V1503" s="110">
        <f>XV!P$119*100</f>
        <v>0.47109207708779444</v>
      </c>
      <c r="W1503" s="110">
        <f>XV!Q$119*100</f>
        <v>0.47109207708779444</v>
      </c>
      <c r="X1503" s="110">
        <f>XV!R$119*100</f>
        <v>0.47109207708779444</v>
      </c>
      <c r="Y1503" s="110">
        <f>XV!S$119*100</f>
        <v>0.47109207708779444</v>
      </c>
      <c r="Z1503" s="110">
        <f>XV!T$119*100</f>
        <v>0.47109207708779444</v>
      </c>
      <c r="AA1503" s="110">
        <f>XV!U$119*100</f>
        <v>0.47109207708779444</v>
      </c>
      <c r="AB1503" s="110">
        <f>XV!V$119*100</f>
        <v>0.47109207708779444</v>
      </c>
      <c r="AC1503" s="110">
        <f>XV!W$119*100</f>
        <v>0.47109207708779444</v>
      </c>
      <c r="AD1503" s="110">
        <f>XV!X$119*100</f>
        <v>0.47109207708779444</v>
      </c>
      <c r="AE1503" s="110">
        <f>XV!Y$119*100</f>
        <v>0.47109207708779444</v>
      </c>
      <c r="AF1503" s="110">
        <f>XV!Z$119*100</f>
        <v>0.47109207708779444</v>
      </c>
      <c r="AG1503" s="110">
        <f>XV!AA$119*100</f>
        <v>0.47109207708779444</v>
      </c>
      <c r="AH1503" s="110">
        <f>XV!AB$119*100</f>
        <v>0.47109207708779444</v>
      </c>
      <c r="AI1503" s="110">
        <f>XV!AC$119*100</f>
        <v>0.47109207708779444</v>
      </c>
      <c r="AJ1503" s="110">
        <f>XV!AD$119*100</f>
        <v>0.47109207708779444</v>
      </c>
      <c r="AK1503" s="110">
        <f>XV!AE$119*100</f>
        <v>0.47109207708779444</v>
      </c>
      <c r="AL1503" s="110">
        <f>XV!AF$119*100</f>
        <v>0.47109207708779444</v>
      </c>
      <c r="AM1503" s="110">
        <f>XV!AG$119*100</f>
        <v>0.47109207708779444</v>
      </c>
      <c r="AN1503" s="110">
        <f>XV!AH$119*100</f>
        <v>0.47109207708779444</v>
      </c>
      <c r="AO1503" s="110">
        <f>XV!AI$119*100</f>
        <v>0.47109207708779444</v>
      </c>
      <c r="AP1503" s="110">
        <f>XV!AJ$119*100</f>
        <v>0.47109207708779444</v>
      </c>
      <c r="AQ1503" s="110">
        <f>XV!AK$119*100</f>
        <v>0.47109207708779444</v>
      </c>
    </row>
    <row r="1504" spans="1:43" s="124" customFormat="1">
      <c r="A1504" s="124" t="s">
        <v>384</v>
      </c>
      <c r="B1504" s="124" t="s">
        <v>112</v>
      </c>
      <c r="C1504" s="124" t="s">
        <v>14</v>
      </c>
      <c r="D1504" s="124" t="s">
        <v>86</v>
      </c>
      <c r="E1504" s="124" t="s">
        <v>16</v>
      </c>
      <c r="F1504" s="124" t="s">
        <v>398</v>
      </c>
      <c r="H1504" s="124" t="s">
        <v>385</v>
      </c>
      <c r="I1504" s="191">
        <v>15</v>
      </c>
      <c r="J1504" s="110">
        <f>XV!D$118*100</f>
        <v>4.0042826552462527</v>
      </c>
      <c r="K1504" s="110">
        <f>XV!E$118*100</f>
        <v>4.0042826552462527</v>
      </c>
      <c r="L1504" s="110">
        <f>XV!F$118*100</f>
        <v>4.0042826552462527</v>
      </c>
      <c r="M1504" s="110">
        <f>XV!G$118*100</f>
        <v>4.0042826552462527</v>
      </c>
      <c r="N1504" s="110">
        <f>XV!H$118*100</f>
        <v>4.0042826552462527</v>
      </c>
      <c r="O1504" s="110">
        <f>XV!I$118*100</f>
        <v>4.0042826552462527</v>
      </c>
      <c r="P1504" s="110">
        <f>XV!J$118*100</f>
        <v>4.0042826552462527</v>
      </c>
      <c r="Q1504" s="110">
        <f>XV!K$118*100</f>
        <v>4.0042826552462527</v>
      </c>
      <c r="R1504" s="110">
        <f>XV!L$118*100</f>
        <v>4.0042826552462527</v>
      </c>
      <c r="S1504" s="110">
        <f>XV!M$118*100</f>
        <v>4.0042826552462527</v>
      </c>
      <c r="T1504" s="110">
        <f>XV!N$118*100</f>
        <v>4.0042826552462527</v>
      </c>
      <c r="U1504" s="110">
        <f>XV!O$118*100</f>
        <v>4.0042826552462527</v>
      </c>
      <c r="V1504" s="110">
        <f>XV!P$118*100</f>
        <v>4.0042826552462527</v>
      </c>
      <c r="W1504" s="110">
        <f>XV!Q$118*100</f>
        <v>4.0042826552462527</v>
      </c>
      <c r="X1504" s="110">
        <f>XV!R$118*100</f>
        <v>4.0042826552462527</v>
      </c>
      <c r="Y1504" s="110">
        <f>XV!S$118*100</f>
        <v>4.0042826552462527</v>
      </c>
      <c r="Z1504" s="110">
        <f>XV!T$118*100</f>
        <v>4.0042826552462527</v>
      </c>
      <c r="AA1504" s="110">
        <f>XV!U$118*100</f>
        <v>4.0042826552462527</v>
      </c>
      <c r="AB1504" s="110">
        <f>XV!V$118*100</f>
        <v>4.0042826552462527</v>
      </c>
      <c r="AC1504" s="110">
        <f>XV!W$118*100</f>
        <v>4.0042826552462527</v>
      </c>
      <c r="AD1504" s="110">
        <f>XV!X$118*100</f>
        <v>4.0042826552462527</v>
      </c>
      <c r="AE1504" s="110">
        <f>XV!Y$118*100</f>
        <v>4.0042826552462527</v>
      </c>
      <c r="AF1504" s="110">
        <f>XV!Z$118*100</f>
        <v>4.0042826552462527</v>
      </c>
      <c r="AG1504" s="110">
        <f>XV!AA$118*100</f>
        <v>4.0042826552462527</v>
      </c>
      <c r="AH1504" s="110">
        <f>XV!AB$118*100</f>
        <v>4.0042826552462527</v>
      </c>
      <c r="AI1504" s="110">
        <f>XV!AC$118*100</f>
        <v>4.0042826552462527</v>
      </c>
      <c r="AJ1504" s="110">
        <f>XV!AD$118*100</f>
        <v>4.0042826552462527</v>
      </c>
      <c r="AK1504" s="110">
        <f>XV!AE$118*100</f>
        <v>4.0042826552462527</v>
      </c>
      <c r="AL1504" s="110">
        <f>XV!AF$118*100</f>
        <v>4.0042826552462527</v>
      </c>
      <c r="AM1504" s="110">
        <f>XV!AG$118*100</f>
        <v>4.0042826552462527</v>
      </c>
      <c r="AN1504" s="110">
        <f>XV!AH$118*100</f>
        <v>4.0042826552462527</v>
      </c>
      <c r="AO1504" s="110">
        <f>XV!AI$118*100</f>
        <v>4.0042826552462527</v>
      </c>
      <c r="AP1504" s="110">
        <f>XV!AJ$118*100</f>
        <v>4.0042826552462527</v>
      </c>
      <c r="AQ1504" s="110">
        <f>XV!AK$118*100</f>
        <v>4.0042826552462527</v>
      </c>
    </row>
    <row r="1505" spans="1:43" s="124" customFormat="1">
      <c r="A1505" s="124" t="s">
        <v>384</v>
      </c>
      <c r="B1505" s="124" t="s">
        <v>112</v>
      </c>
      <c r="C1505" s="124" t="s">
        <v>14</v>
      </c>
      <c r="D1505" s="124" t="s">
        <v>86</v>
      </c>
      <c r="E1505" s="124" t="s">
        <v>395</v>
      </c>
      <c r="F1505" s="124" t="s">
        <v>398</v>
      </c>
      <c r="H1505" s="124" t="s">
        <v>385</v>
      </c>
      <c r="I1505" s="191">
        <v>15</v>
      </c>
      <c r="J1505" s="110">
        <f>XV!D$116*100</f>
        <v>0.23554603854389722</v>
      </c>
      <c r="K1505" s="110">
        <f>XV!E$116*100</f>
        <v>0.23554603854389722</v>
      </c>
      <c r="L1505" s="110">
        <f>XV!F$116*100</f>
        <v>0.23554603854389722</v>
      </c>
      <c r="M1505" s="110">
        <f>XV!G$116*100</f>
        <v>0.23554603854389722</v>
      </c>
      <c r="N1505" s="110">
        <f>XV!H$116*100</f>
        <v>0.23554603854389722</v>
      </c>
      <c r="O1505" s="110">
        <f>XV!I$116*100</f>
        <v>0.23554603854389722</v>
      </c>
      <c r="P1505" s="110">
        <f>XV!J$116*100</f>
        <v>0.23554603854389722</v>
      </c>
      <c r="Q1505" s="110">
        <f>XV!K$116*100</f>
        <v>0.23554603854389722</v>
      </c>
      <c r="R1505" s="110">
        <f>XV!L$116*100</f>
        <v>0.23554603854389722</v>
      </c>
      <c r="S1505" s="110">
        <f>XV!M$116*100</f>
        <v>0.23554603854389722</v>
      </c>
      <c r="T1505" s="110">
        <f>XV!N$116*100</f>
        <v>0.23554603854389722</v>
      </c>
      <c r="U1505" s="110">
        <f>XV!O$116*100</f>
        <v>0.23554603854389722</v>
      </c>
      <c r="V1505" s="110">
        <f>XV!P$116*100</f>
        <v>0.23554603854389722</v>
      </c>
      <c r="W1505" s="110">
        <f>XV!Q$116*100</f>
        <v>0.23554603854389722</v>
      </c>
      <c r="X1505" s="110">
        <f>XV!R$116*100</f>
        <v>0.23554603854389722</v>
      </c>
      <c r="Y1505" s="110">
        <f>XV!S$116*100</f>
        <v>0.23554603854389722</v>
      </c>
      <c r="Z1505" s="110">
        <f>XV!T$116*100</f>
        <v>0.23554603854389722</v>
      </c>
      <c r="AA1505" s="110">
        <f>XV!U$116*100</f>
        <v>0.23554603854389722</v>
      </c>
      <c r="AB1505" s="110">
        <f>XV!V$116*100</f>
        <v>0.23554603854389722</v>
      </c>
      <c r="AC1505" s="110">
        <f>XV!W$116*100</f>
        <v>0.23554603854389722</v>
      </c>
      <c r="AD1505" s="110">
        <f>XV!X$116*100</f>
        <v>0.23554603854389722</v>
      </c>
      <c r="AE1505" s="110">
        <f>XV!Y$116*100</f>
        <v>0.23554603854389722</v>
      </c>
      <c r="AF1505" s="110">
        <f>XV!Z$116*100</f>
        <v>0.23554603854389722</v>
      </c>
      <c r="AG1505" s="110">
        <f>XV!AA$116*100</f>
        <v>0.23554603854389722</v>
      </c>
      <c r="AH1505" s="110">
        <f>XV!AB$116*100</f>
        <v>0.23554603854389722</v>
      </c>
      <c r="AI1505" s="110">
        <f>XV!AC$116*100</f>
        <v>0.23554603854389722</v>
      </c>
      <c r="AJ1505" s="110">
        <f>XV!AD$116*100</f>
        <v>0.23554603854389722</v>
      </c>
      <c r="AK1505" s="110">
        <f>XV!AE$116*100</f>
        <v>0.23554603854389722</v>
      </c>
      <c r="AL1505" s="110">
        <f>XV!AF$116*100</f>
        <v>0.23554603854389722</v>
      </c>
      <c r="AM1505" s="110">
        <f>XV!AG$116*100</f>
        <v>0.23554603854389722</v>
      </c>
      <c r="AN1505" s="110">
        <f>XV!AH$116*100</f>
        <v>0.23554603854389722</v>
      </c>
      <c r="AO1505" s="110">
        <f>XV!AI$116*100</f>
        <v>0.23554603854389722</v>
      </c>
      <c r="AP1505" s="110">
        <f>XV!AJ$116*100</f>
        <v>0.23554603854389722</v>
      </c>
      <c r="AQ1505" s="110">
        <f>XV!AK$116*100</f>
        <v>0.23554603854389722</v>
      </c>
    </row>
    <row r="1506" spans="1:43" s="124" customFormat="1">
      <c r="A1506" s="124" t="s">
        <v>384</v>
      </c>
      <c r="B1506" s="124" t="s">
        <v>112</v>
      </c>
      <c r="C1506" s="124" t="s">
        <v>14</v>
      </c>
      <c r="D1506" s="124" t="s">
        <v>86</v>
      </c>
      <c r="F1506" s="124" t="s">
        <v>399</v>
      </c>
      <c r="H1506" s="124" t="s">
        <v>385</v>
      </c>
      <c r="I1506" s="191">
        <v>15</v>
      </c>
      <c r="J1506" s="40">
        <f>XV!D$27</f>
        <v>260678.46600000001</v>
      </c>
      <c r="K1506" s="40">
        <f>XV!E$27</f>
        <v>260678.46600000001</v>
      </c>
      <c r="L1506" s="40">
        <f>XV!F$27</f>
        <v>260678.46600000001</v>
      </c>
      <c r="M1506" s="40">
        <f>XV!G$27</f>
        <v>260678.46600000001</v>
      </c>
      <c r="N1506" s="40">
        <f>XV!H$27</f>
        <v>260678.46600000001</v>
      </c>
      <c r="O1506" s="40">
        <f>XV!I$27</f>
        <v>260678.46600000001</v>
      </c>
      <c r="P1506" s="40">
        <f>XV!J$27</f>
        <v>260678.46600000001</v>
      </c>
      <c r="Q1506" s="40">
        <f>XV!K$27</f>
        <v>260678.46600000001</v>
      </c>
      <c r="R1506" s="40">
        <f>XV!L$27</f>
        <v>260678.46600000001</v>
      </c>
      <c r="S1506" s="40">
        <f>XV!M$27</f>
        <v>260678.46600000001</v>
      </c>
      <c r="T1506" s="40">
        <f>XV!N$27</f>
        <v>260678.46600000001</v>
      </c>
      <c r="U1506" s="40">
        <f>XV!O$27</f>
        <v>260678.46600000001</v>
      </c>
      <c r="V1506" s="40">
        <f>XV!P$27</f>
        <v>260678.46600000001</v>
      </c>
      <c r="W1506" s="40">
        <f>XV!Q$27</f>
        <v>260678.46600000001</v>
      </c>
      <c r="X1506" s="40">
        <f>XV!R$27</f>
        <v>260678.46600000001</v>
      </c>
      <c r="Y1506" s="40">
        <f>XV!S$27</f>
        <v>260678.46600000001</v>
      </c>
      <c r="Z1506" s="40">
        <f>XV!T$27</f>
        <v>260678.46600000001</v>
      </c>
      <c r="AA1506" s="40">
        <f>XV!U$27</f>
        <v>260678.46600000001</v>
      </c>
      <c r="AB1506" s="40">
        <f>XV!V$27</f>
        <v>260678.46600000001</v>
      </c>
      <c r="AC1506" s="40">
        <f>XV!W$27</f>
        <v>260678.46600000001</v>
      </c>
      <c r="AD1506" s="40">
        <f>XV!X$27</f>
        <v>260678.46600000001</v>
      </c>
      <c r="AE1506" s="40">
        <f>XV!Y$27</f>
        <v>260678.46600000001</v>
      </c>
      <c r="AF1506" s="40">
        <f>XV!Z$27</f>
        <v>260678.46600000001</v>
      </c>
      <c r="AG1506" s="40">
        <f>XV!AA$27</f>
        <v>260678.46600000001</v>
      </c>
      <c r="AH1506" s="40">
        <f>XV!AB$27</f>
        <v>260678.46600000001</v>
      </c>
      <c r="AI1506" s="40">
        <f>XV!AC$27</f>
        <v>260678.46600000001</v>
      </c>
      <c r="AJ1506" s="40">
        <f>XV!AD$27</f>
        <v>260678.46600000001</v>
      </c>
      <c r="AK1506" s="40">
        <f>XV!AE$27</f>
        <v>260678.46600000001</v>
      </c>
      <c r="AL1506" s="40">
        <f>XV!AF$27</f>
        <v>260678.46600000001</v>
      </c>
      <c r="AM1506" s="40">
        <f>XV!AG$27</f>
        <v>260678.46600000001</v>
      </c>
      <c r="AN1506" s="40">
        <f>XV!AH$27</f>
        <v>260678.46600000001</v>
      </c>
      <c r="AO1506" s="40">
        <f>XV!AI$27</f>
        <v>260678.46600000001</v>
      </c>
      <c r="AP1506" s="40">
        <f>XV!AJ$27</f>
        <v>260678.46600000001</v>
      </c>
      <c r="AQ1506" s="40">
        <f>XV!AK$27</f>
        <v>260678.46600000001</v>
      </c>
    </row>
    <row r="1507" spans="1:43" s="124" customFormat="1">
      <c r="A1507" s="124" t="s">
        <v>384</v>
      </c>
      <c r="B1507" s="124" t="s">
        <v>112</v>
      </c>
      <c r="C1507" s="124" t="s">
        <v>14</v>
      </c>
      <c r="D1507" s="124" t="s">
        <v>8</v>
      </c>
      <c r="E1507" s="124" t="s">
        <v>7</v>
      </c>
      <c r="F1507" s="124" t="s">
        <v>398</v>
      </c>
      <c r="H1507" s="124" t="s">
        <v>385</v>
      </c>
      <c r="I1507" s="191">
        <v>15</v>
      </c>
      <c r="J1507" s="110">
        <v>100</v>
      </c>
      <c r="K1507" s="110">
        <v>100</v>
      </c>
      <c r="L1507" s="110">
        <v>100</v>
      </c>
      <c r="M1507" s="110">
        <v>100</v>
      </c>
      <c r="N1507" s="110">
        <v>100</v>
      </c>
      <c r="O1507" s="110">
        <v>100</v>
      </c>
      <c r="P1507" s="110">
        <v>100</v>
      </c>
      <c r="Q1507" s="110">
        <v>100</v>
      </c>
      <c r="R1507" s="110">
        <v>100</v>
      </c>
      <c r="S1507" s="110">
        <v>100</v>
      </c>
      <c r="T1507" s="110">
        <v>100</v>
      </c>
      <c r="U1507" s="110">
        <v>100</v>
      </c>
      <c r="V1507" s="110">
        <v>100</v>
      </c>
      <c r="W1507" s="110">
        <v>100</v>
      </c>
      <c r="X1507" s="110">
        <v>100</v>
      </c>
      <c r="Y1507" s="110">
        <v>100</v>
      </c>
      <c r="Z1507" s="110">
        <v>100</v>
      </c>
      <c r="AA1507" s="110">
        <v>100</v>
      </c>
      <c r="AB1507" s="110">
        <v>100</v>
      </c>
      <c r="AC1507" s="110">
        <v>100</v>
      </c>
      <c r="AD1507" s="110">
        <v>100</v>
      </c>
      <c r="AE1507" s="110">
        <v>100</v>
      </c>
      <c r="AF1507" s="110">
        <v>100</v>
      </c>
      <c r="AG1507" s="110">
        <v>100</v>
      </c>
      <c r="AH1507" s="110">
        <v>100</v>
      </c>
      <c r="AI1507" s="110">
        <v>100</v>
      </c>
      <c r="AJ1507" s="110">
        <v>100</v>
      </c>
      <c r="AK1507" s="110">
        <v>100</v>
      </c>
      <c r="AL1507" s="110">
        <v>100</v>
      </c>
      <c r="AM1507" s="110">
        <v>100</v>
      </c>
      <c r="AN1507" s="110">
        <v>100</v>
      </c>
      <c r="AO1507" s="110">
        <v>100</v>
      </c>
      <c r="AP1507" s="110">
        <v>100</v>
      </c>
      <c r="AQ1507" s="110">
        <v>100</v>
      </c>
    </row>
    <row r="1508" spans="1:43" s="124" customFormat="1">
      <c r="A1508" s="124" t="s">
        <v>384</v>
      </c>
      <c r="B1508" s="124" t="s">
        <v>112</v>
      </c>
      <c r="C1508" s="124" t="s">
        <v>14</v>
      </c>
      <c r="D1508" s="124" t="s">
        <v>8</v>
      </c>
      <c r="F1508" s="124" t="s">
        <v>399</v>
      </c>
      <c r="H1508" s="124" t="s">
        <v>385</v>
      </c>
      <c r="I1508" s="191">
        <v>15</v>
      </c>
      <c r="J1508" s="40">
        <f>XV!D$28</f>
        <v>447116.598</v>
      </c>
      <c r="K1508" s="40">
        <f>XV!E$28</f>
        <v>447116.598</v>
      </c>
      <c r="L1508" s="40">
        <f>XV!F$28</f>
        <v>447116.598</v>
      </c>
      <c r="M1508" s="40">
        <f>XV!G$28</f>
        <v>447116.598</v>
      </c>
      <c r="N1508" s="40">
        <f>XV!H$28</f>
        <v>447116.598</v>
      </c>
      <c r="O1508" s="40">
        <f>XV!I$28</f>
        <v>447116.598</v>
      </c>
      <c r="P1508" s="40">
        <f>XV!J$28</f>
        <v>447116.598</v>
      </c>
      <c r="Q1508" s="40">
        <f>XV!K$28</f>
        <v>447116.598</v>
      </c>
      <c r="R1508" s="40">
        <f>XV!L$28</f>
        <v>447116.598</v>
      </c>
      <c r="S1508" s="40">
        <f>XV!M$28</f>
        <v>447116.598</v>
      </c>
      <c r="T1508" s="40">
        <f>XV!N$28</f>
        <v>447116.598</v>
      </c>
      <c r="U1508" s="40">
        <f>XV!O$28</f>
        <v>447116.598</v>
      </c>
      <c r="V1508" s="40">
        <f>XV!P$28</f>
        <v>447116.598</v>
      </c>
      <c r="W1508" s="40">
        <f>XV!Q$28</f>
        <v>447116.598</v>
      </c>
      <c r="X1508" s="40">
        <f>XV!R$28</f>
        <v>447116.598</v>
      </c>
      <c r="Y1508" s="40">
        <f>XV!S$28</f>
        <v>447116.598</v>
      </c>
      <c r="Z1508" s="40">
        <f>XV!T$28</f>
        <v>447116.598</v>
      </c>
      <c r="AA1508" s="40">
        <f>XV!U$28</f>
        <v>447116.598</v>
      </c>
      <c r="AB1508" s="40">
        <f>XV!V$28</f>
        <v>447116.598</v>
      </c>
      <c r="AC1508" s="40">
        <f>XV!W$28</f>
        <v>447116.598</v>
      </c>
      <c r="AD1508" s="40">
        <f>XV!X$28</f>
        <v>447116.598</v>
      </c>
      <c r="AE1508" s="40">
        <f>XV!Y$28</f>
        <v>447116.598</v>
      </c>
      <c r="AF1508" s="40">
        <f>XV!Z$28</f>
        <v>447116.598</v>
      </c>
      <c r="AG1508" s="40">
        <f>XV!AA$28</f>
        <v>447116.598</v>
      </c>
      <c r="AH1508" s="40">
        <f>XV!AB$28</f>
        <v>447116.598</v>
      </c>
      <c r="AI1508" s="40">
        <f>XV!AC$28</f>
        <v>447116.598</v>
      </c>
      <c r="AJ1508" s="40">
        <f>XV!AD$28</f>
        <v>447116.598</v>
      </c>
      <c r="AK1508" s="40">
        <f>XV!AE$28</f>
        <v>447116.598</v>
      </c>
      <c r="AL1508" s="40">
        <f>XV!AF$28</f>
        <v>447116.598</v>
      </c>
      <c r="AM1508" s="40">
        <f>XV!AG$28</f>
        <v>447116.598</v>
      </c>
      <c r="AN1508" s="40">
        <f>XV!AH$28</f>
        <v>447116.598</v>
      </c>
      <c r="AO1508" s="40">
        <f>XV!AI$28</f>
        <v>447116.598</v>
      </c>
      <c r="AP1508" s="40">
        <f>XV!AJ$28</f>
        <v>447116.598</v>
      </c>
      <c r="AQ1508" s="40">
        <f>XV!AK$28</f>
        <v>447116.598</v>
      </c>
    </row>
    <row r="1509" spans="1:43" s="124" customFormat="1">
      <c r="A1509" s="124" t="s">
        <v>384</v>
      </c>
      <c r="B1509" s="124" t="s">
        <v>112</v>
      </c>
      <c r="C1509" s="124" t="s">
        <v>86</v>
      </c>
      <c r="E1509" s="124" t="s">
        <v>395</v>
      </c>
      <c r="F1509" s="124" t="s">
        <v>397</v>
      </c>
      <c r="H1509" s="124" t="s">
        <v>385</v>
      </c>
      <c r="I1509" s="191">
        <v>15</v>
      </c>
      <c r="J1509" s="57">
        <f>XV!D$206</f>
        <v>180.94406459875211</v>
      </c>
      <c r="K1509" s="57">
        <f>XV!E$206</f>
        <v>188.01361202212789</v>
      </c>
      <c r="L1509" s="57">
        <f>XV!F$206</f>
        <v>191.45587927497891</v>
      </c>
      <c r="M1509" s="57">
        <f>XV!G$206</f>
        <v>172.60977871658241</v>
      </c>
      <c r="N1509" s="57">
        <f>XV!H$206</f>
        <v>192.55853001893365</v>
      </c>
      <c r="O1509" s="57">
        <f>XV!I$206</f>
        <v>198.96165177287955</v>
      </c>
      <c r="P1509" s="57">
        <f>XV!J$206</f>
        <v>205.14900787841768</v>
      </c>
      <c r="Q1509" s="57">
        <f>XV!K$206</f>
        <v>211.06993245592452</v>
      </c>
      <c r="R1509" s="57">
        <f>XV!L$206</f>
        <v>216.28040921015116</v>
      </c>
      <c r="S1509" s="57">
        <f>XV!M$206</f>
        <v>221.25742041383475</v>
      </c>
      <c r="T1509" s="57">
        <f>XV!N$206</f>
        <v>225.62646805047558</v>
      </c>
      <c r="U1509" s="57">
        <f>XV!O$206</f>
        <v>229.91880653408234</v>
      </c>
      <c r="V1509" s="57">
        <f>XV!P$206</f>
        <v>234.19689880174369</v>
      </c>
      <c r="W1509" s="57">
        <f>XV!Q$206</f>
        <v>238.4522349098433</v>
      </c>
      <c r="X1509" s="57">
        <f>XV!R$206</f>
        <v>242.69355097361537</v>
      </c>
      <c r="Y1509" s="57">
        <f>XV!S$206</f>
        <v>246.89047141092442</v>
      </c>
      <c r="Z1509" s="57">
        <f>XV!T$206</f>
        <v>251.04094913826023</v>
      </c>
      <c r="AA1509" s="57">
        <f>XV!U$206</f>
        <v>255.15030556602684</v>
      </c>
      <c r="AB1509" s="57">
        <f>XV!V$206</f>
        <v>259.20325368081438</v>
      </c>
      <c r="AC1509" s="57">
        <f>XV!W$206</f>
        <v>262.89663010963653</v>
      </c>
      <c r="AD1509" s="57">
        <f>XV!X$206</f>
        <v>266.26905850536593</v>
      </c>
      <c r="AE1509" s="57">
        <f>XV!Y$206</f>
        <v>269.30057164904503</v>
      </c>
      <c r="AF1509" s="57">
        <f>XV!Z$206</f>
        <v>271.93556905738319</v>
      </c>
      <c r="AG1509" s="57">
        <f>XV!AA$206</f>
        <v>274.11778622871253</v>
      </c>
      <c r="AH1509" s="57">
        <f>XV!AB$206</f>
        <v>275.88158870266346</v>
      </c>
      <c r="AI1509" s="57">
        <f>XV!AC$206</f>
        <v>277.14790405893723</v>
      </c>
      <c r="AJ1509" s="57">
        <f>XV!AD$206</f>
        <v>277.89429449432367</v>
      </c>
      <c r="AK1509" s="57">
        <f>XV!AE$206</f>
        <v>278.10902837431314</v>
      </c>
      <c r="AL1509" s="57">
        <f>XV!AF$206</f>
        <v>277.79056126477053</v>
      </c>
      <c r="AM1509" s="57">
        <f>XV!AG$206</f>
        <v>276.96823872597741</v>
      </c>
      <c r="AN1509" s="57">
        <f>XV!AH$206</f>
        <v>275.64182728461628</v>
      </c>
      <c r="AO1509" s="57">
        <f>XV!AI$206</f>
        <v>273.79717014803356</v>
      </c>
      <c r="AP1509" s="57">
        <f>XV!AJ$206</f>
        <v>271.41345237127541</v>
      </c>
      <c r="AQ1509" s="57">
        <f>XV!AK$206</f>
        <v>268.46175448875715</v>
      </c>
    </row>
    <row r="1510" spans="1:43" s="124" customFormat="1">
      <c r="A1510" s="124" t="s">
        <v>384</v>
      </c>
      <c r="B1510" s="124" t="s">
        <v>112</v>
      </c>
      <c r="C1510" s="124" t="s">
        <v>86</v>
      </c>
      <c r="E1510" s="124" t="s">
        <v>396</v>
      </c>
      <c r="F1510" s="124" t="s">
        <v>397</v>
      </c>
      <c r="H1510" s="124" t="s">
        <v>385</v>
      </c>
      <c r="I1510" s="191">
        <v>15</v>
      </c>
      <c r="J1510" s="57">
        <f>XV!D$209</f>
        <v>53.826435149857886</v>
      </c>
      <c r="K1510" s="57">
        <f>XV!E$209</f>
        <v>56.078570336457027</v>
      </c>
      <c r="L1510" s="57">
        <f>XV!F$209</f>
        <v>57.161548077636958</v>
      </c>
      <c r="M1510" s="57">
        <f>XV!G$209</f>
        <v>51.151355784390795</v>
      </c>
      <c r="N1510" s="57">
        <f>XV!H$209</f>
        <v>58.55401815074854</v>
      </c>
      <c r="O1510" s="57">
        <f>XV!I$209</f>
        <v>61.743161243326313</v>
      </c>
      <c r="P1510" s="57">
        <f>XV!J$209</f>
        <v>64.969285675454216</v>
      </c>
      <c r="Q1510" s="57">
        <f>XV!K$209</f>
        <v>68.204888648640463</v>
      </c>
      <c r="R1510" s="57">
        <f>XV!L$209</f>
        <v>71.332114892850171</v>
      </c>
      <c r="S1510" s="57">
        <f>XV!M$209</f>
        <v>74.486528834208229</v>
      </c>
      <c r="T1510" s="57">
        <f>XV!N$209</f>
        <v>77.542989137808121</v>
      </c>
      <c r="U1510" s="57">
        <f>XV!O$209</f>
        <v>80.686377348620326</v>
      </c>
      <c r="V1510" s="57">
        <f>XV!P$209</f>
        <v>83.947791351527357</v>
      </c>
      <c r="W1510" s="57">
        <f>XV!Q$209</f>
        <v>87.318671095689751</v>
      </c>
      <c r="X1510" s="57">
        <f>XV!R$209</f>
        <v>90.834658127684733</v>
      </c>
      <c r="Y1510" s="57">
        <f>XV!S$209</f>
        <v>94.481961430932387</v>
      </c>
      <c r="Z1510" s="57">
        <f>XV!T$209</f>
        <v>98.265825249296711</v>
      </c>
      <c r="AA1510" s="57">
        <f>XV!U$209</f>
        <v>101.39280352175304</v>
      </c>
      <c r="AB1510" s="57">
        <f>XV!V$209</f>
        <v>105.47206280031182</v>
      </c>
      <c r="AC1510" s="57">
        <f>XV!W$209</f>
        <v>109.58049415899507</v>
      </c>
      <c r="AD1510" s="57">
        <f>XV!X$209</f>
        <v>113.72493505443401</v>
      </c>
      <c r="AE1510" s="57">
        <f>XV!Y$209</f>
        <v>117.92451532172046</v>
      </c>
      <c r="AF1510" s="57">
        <f>XV!Z$209</f>
        <v>122.14402988095917</v>
      </c>
      <c r="AG1510" s="57">
        <f>XV!AA$209</f>
        <v>126.36257334777919</v>
      </c>
      <c r="AH1510" s="57">
        <f>XV!AB$209</f>
        <v>130.58747596273571</v>
      </c>
      <c r="AI1510" s="57">
        <f>XV!AC$209</f>
        <v>134.78438038466595</v>
      </c>
      <c r="AJ1510" s="57">
        <f>XV!AD$209</f>
        <v>138.94182035024664</v>
      </c>
      <c r="AK1510" s="57">
        <f>XV!AE$209</f>
        <v>143.03046336276384</v>
      </c>
      <c r="AL1510" s="57">
        <f>XV!AF$209</f>
        <v>147.07944259448982</v>
      </c>
      <c r="AM1510" s="57">
        <f>XV!AG$209</f>
        <v>151.0822769806939</v>
      </c>
      <c r="AN1510" s="57">
        <f>XV!AH$209</f>
        <v>155.03377717236543</v>
      </c>
      <c r="AO1510" s="57">
        <f>XV!AI$209</f>
        <v>158.92494171970378</v>
      </c>
      <c r="AP1510" s="57">
        <f>XV!AJ$209</f>
        <v>162.73203567943511</v>
      </c>
      <c r="AQ1510" s="57">
        <f>XV!AK$209</f>
        <v>166.56567868841421</v>
      </c>
    </row>
    <row r="1511" spans="1:43" s="124" customFormat="1">
      <c r="A1511" s="124" t="s">
        <v>384</v>
      </c>
      <c r="B1511" s="124" t="s">
        <v>112</v>
      </c>
      <c r="C1511" s="124" t="s">
        <v>86</v>
      </c>
      <c r="E1511" s="124" t="s">
        <v>16</v>
      </c>
      <c r="F1511" s="124" t="s">
        <v>397</v>
      </c>
      <c r="H1511" s="124" t="s">
        <v>385</v>
      </c>
      <c r="I1511" s="191">
        <v>15</v>
      </c>
      <c r="J1511" s="57">
        <f>XV!D$208</f>
        <v>0</v>
      </c>
      <c r="K1511" s="57">
        <f>XV!E$208</f>
        <v>0</v>
      </c>
      <c r="L1511" s="57">
        <f>XV!F$208</f>
        <v>0</v>
      </c>
      <c r="M1511" s="57">
        <f>XV!G$208</f>
        <v>0</v>
      </c>
      <c r="N1511" s="57">
        <f>XV!H$208</f>
        <v>0</v>
      </c>
      <c r="O1511" s="57">
        <f>XV!I$208</f>
        <v>0</v>
      </c>
      <c r="P1511" s="57">
        <f>XV!J$208</f>
        <v>0</v>
      </c>
      <c r="Q1511" s="57">
        <f>XV!K$208</f>
        <v>0</v>
      </c>
      <c r="R1511" s="57">
        <f>XV!L$208</f>
        <v>0</v>
      </c>
      <c r="S1511" s="57">
        <f>XV!M$208</f>
        <v>0</v>
      </c>
      <c r="T1511" s="57">
        <f>XV!N$208</f>
        <v>0</v>
      </c>
      <c r="U1511" s="57">
        <f>XV!O$208</f>
        <v>0</v>
      </c>
      <c r="V1511" s="57">
        <f>XV!P$208</f>
        <v>0</v>
      </c>
      <c r="W1511" s="57">
        <f>XV!Q$208</f>
        <v>0</v>
      </c>
      <c r="X1511" s="57">
        <f>XV!R$208</f>
        <v>0</v>
      </c>
      <c r="Y1511" s="57">
        <f>XV!S$208</f>
        <v>0</v>
      </c>
      <c r="Z1511" s="57">
        <f>XV!T$208</f>
        <v>0</v>
      </c>
      <c r="AA1511" s="57">
        <f>XV!U$208</f>
        <v>0</v>
      </c>
      <c r="AB1511" s="57">
        <f>XV!V$208</f>
        <v>0</v>
      </c>
      <c r="AC1511" s="57">
        <f>XV!W$208</f>
        <v>0</v>
      </c>
      <c r="AD1511" s="57">
        <f>XV!X$208</f>
        <v>0</v>
      </c>
      <c r="AE1511" s="57">
        <f>XV!Y$208</f>
        <v>0</v>
      </c>
      <c r="AF1511" s="57">
        <f>XV!Z$208</f>
        <v>0</v>
      </c>
      <c r="AG1511" s="57">
        <f>XV!AA$208</f>
        <v>0</v>
      </c>
      <c r="AH1511" s="57">
        <f>XV!AB$208</f>
        <v>0</v>
      </c>
      <c r="AI1511" s="57">
        <f>XV!AC$208</f>
        <v>0</v>
      </c>
      <c r="AJ1511" s="57">
        <f>XV!AD$208</f>
        <v>0</v>
      </c>
      <c r="AK1511" s="57">
        <f>XV!AE$208</f>
        <v>0</v>
      </c>
      <c r="AL1511" s="57">
        <f>XV!AF$208</f>
        <v>0</v>
      </c>
      <c r="AM1511" s="57">
        <f>XV!AG$208</f>
        <v>0</v>
      </c>
      <c r="AN1511" s="57">
        <f>XV!AH$208</f>
        <v>0</v>
      </c>
      <c r="AO1511" s="57">
        <f>XV!AI$208</f>
        <v>0</v>
      </c>
      <c r="AP1511" s="57">
        <f>XV!AJ$208</f>
        <v>0</v>
      </c>
      <c r="AQ1511" s="57">
        <f>XV!AK$208</f>
        <v>0</v>
      </c>
    </row>
    <row r="1512" spans="1:43" s="124" customFormat="1">
      <c r="A1512" s="124" t="s">
        <v>384</v>
      </c>
      <c r="B1512" s="124" t="s">
        <v>112</v>
      </c>
      <c r="C1512" s="124" t="s">
        <v>86</v>
      </c>
      <c r="E1512" s="124" t="s">
        <v>7</v>
      </c>
      <c r="F1512" s="124" t="s">
        <v>397</v>
      </c>
      <c r="H1512" s="124" t="s">
        <v>385</v>
      </c>
      <c r="I1512" s="191">
        <v>15</v>
      </c>
      <c r="J1512" s="57">
        <f>XV!D$207</f>
        <v>0</v>
      </c>
      <c r="K1512" s="57">
        <f>XV!E$207</f>
        <v>1.3877616826422923</v>
      </c>
      <c r="L1512" s="57">
        <f>XV!F$207</f>
        <v>1.4019284999547779</v>
      </c>
      <c r="M1512" s="57">
        <f>XV!G$207</f>
        <v>0</v>
      </c>
      <c r="N1512" s="57">
        <f>XV!H$207</f>
        <v>5.3331971783245935</v>
      </c>
      <c r="O1512" s="57">
        <f>XV!I$207</f>
        <v>11.827764611983852</v>
      </c>
      <c r="P1512" s="57">
        <f>XV!J$207</f>
        <v>18.575278228225574</v>
      </c>
      <c r="Q1512" s="57">
        <f>XV!K$207</f>
        <v>24.155921421530465</v>
      </c>
      <c r="R1512" s="57">
        <f>XV!L$207</f>
        <v>20.056838106344202</v>
      </c>
      <c r="S1512" s="57">
        <f>XV!M$207</f>
        <v>27.345913195251498</v>
      </c>
      <c r="T1512" s="57">
        <f>XV!N$207</f>
        <v>34.709258993989756</v>
      </c>
      <c r="U1512" s="57">
        <f>XV!O$207</f>
        <v>42.404579979758367</v>
      </c>
      <c r="V1512" s="57">
        <f>XV!P$207</f>
        <v>50.502808089903269</v>
      </c>
      <c r="W1512" s="57">
        <f>XV!Q$207</f>
        <v>57.617631068354669</v>
      </c>
      <c r="X1512" s="57">
        <f>XV!R$207</f>
        <v>66.588813984409924</v>
      </c>
      <c r="Y1512" s="57">
        <f>XV!S$207</f>
        <v>76.034362891570282</v>
      </c>
      <c r="Z1512" s="57">
        <f>XV!T$207</f>
        <v>74.782198615074208</v>
      </c>
      <c r="AA1512" s="57">
        <f>XV!U$207</f>
        <v>82.768927439727946</v>
      </c>
      <c r="AB1512" s="57">
        <f>XV!V$207</f>
        <v>93.738452623014027</v>
      </c>
      <c r="AC1512" s="57">
        <f>XV!W$207</f>
        <v>105.0379487608943</v>
      </c>
      <c r="AD1512" s="57">
        <f>XV!X$207</f>
        <v>115.30196559454235</v>
      </c>
      <c r="AE1512" s="57">
        <f>XV!Y$207</f>
        <v>127.33376417294058</v>
      </c>
      <c r="AF1512" s="57">
        <f>XV!Z$207</f>
        <v>139.68862494435382</v>
      </c>
      <c r="AG1512" s="57">
        <f>XV!AA$207</f>
        <v>141.14835241269799</v>
      </c>
      <c r="AH1512" s="57">
        <f>XV!AB$207</f>
        <v>154.08249599560241</v>
      </c>
      <c r="AI1512" s="57">
        <f>XV!AC$207</f>
        <v>167.24515172430719</v>
      </c>
      <c r="AJ1512" s="57">
        <f>XV!AD$207</f>
        <v>180.62020956025935</v>
      </c>
      <c r="AK1512" s="57">
        <f>XV!AE$207</f>
        <v>192.73129754172331</v>
      </c>
      <c r="AL1512" s="57">
        <f>XV!AF$207</f>
        <v>206.43359724598832</v>
      </c>
      <c r="AM1512" s="57">
        <f>XV!AG$207</f>
        <v>209.09346865792241</v>
      </c>
      <c r="AN1512" s="57">
        <f>XV!AH$207</f>
        <v>223.11279225720691</v>
      </c>
      <c r="AO1512" s="57">
        <f>XV!AI$207</f>
        <v>237.27381309067172</v>
      </c>
      <c r="AP1512" s="57">
        <f>XV!AJ$207</f>
        <v>251.49559202253099</v>
      </c>
      <c r="AQ1512" s="57">
        <f>XV!AK$207</f>
        <v>265.73937367098029</v>
      </c>
    </row>
    <row r="1513" spans="1:43" s="124" customFormat="1">
      <c r="A1513" s="124" t="s">
        <v>384</v>
      </c>
      <c r="B1513" s="124" t="s">
        <v>112</v>
      </c>
      <c r="C1513" s="124" t="s">
        <v>86</v>
      </c>
      <c r="E1513" s="124" t="s">
        <v>153</v>
      </c>
      <c r="F1513" s="124" t="s">
        <v>397</v>
      </c>
      <c r="H1513" s="124" t="s">
        <v>385</v>
      </c>
      <c r="I1513" s="191">
        <v>15</v>
      </c>
      <c r="J1513" s="57">
        <f>XV!D$210</f>
        <v>0</v>
      </c>
      <c r="K1513" s="57">
        <f>XV!E$210</f>
        <v>0</v>
      </c>
      <c r="L1513" s="57">
        <f>XV!F$210</f>
        <v>0</v>
      </c>
      <c r="M1513" s="57">
        <f>XV!G$210</f>
        <v>0</v>
      </c>
      <c r="N1513" s="57">
        <f>XV!H$210</f>
        <v>0</v>
      </c>
      <c r="O1513" s="57">
        <f>XV!I$210</f>
        <v>0</v>
      </c>
      <c r="P1513" s="57">
        <f>XV!J$210</f>
        <v>0</v>
      </c>
      <c r="Q1513" s="57">
        <f>XV!K$210</f>
        <v>0</v>
      </c>
      <c r="R1513" s="57">
        <f>XV!L$210</f>
        <v>0</v>
      </c>
      <c r="S1513" s="57">
        <f>XV!M$210</f>
        <v>0</v>
      </c>
      <c r="T1513" s="57">
        <f>XV!N$210</f>
        <v>0</v>
      </c>
      <c r="U1513" s="57">
        <f>XV!O$210</f>
        <v>0</v>
      </c>
      <c r="V1513" s="57">
        <f>XV!P$210</f>
        <v>0</v>
      </c>
      <c r="W1513" s="57">
        <f>XV!Q$210</f>
        <v>0</v>
      </c>
      <c r="X1513" s="57">
        <f>XV!R$210</f>
        <v>0</v>
      </c>
      <c r="Y1513" s="57">
        <f>XV!S$210</f>
        <v>0</v>
      </c>
      <c r="Z1513" s="57">
        <f>XV!T$210</f>
        <v>0</v>
      </c>
      <c r="AA1513" s="57">
        <f>XV!U$210</f>
        <v>0</v>
      </c>
      <c r="AB1513" s="57">
        <f>XV!V$210</f>
        <v>0</v>
      </c>
      <c r="AC1513" s="57">
        <f>XV!W$210</f>
        <v>0</v>
      </c>
      <c r="AD1513" s="57">
        <f>XV!X$210</f>
        <v>0</v>
      </c>
      <c r="AE1513" s="57">
        <f>XV!Y$210</f>
        <v>0</v>
      </c>
      <c r="AF1513" s="57">
        <f>XV!Z$210</f>
        <v>0</v>
      </c>
      <c r="AG1513" s="57">
        <f>XV!AA$210</f>
        <v>0</v>
      </c>
      <c r="AH1513" s="57">
        <f>XV!AB$210</f>
        <v>0</v>
      </c>
      <c r="AI1513" s="57">
        <f>XV!AC$210</f>
        <v>0</v>
      </c>
      <c r="AJ1513" s="57">
        <f>XV!AD$210</f>
        <v>0</v>
      </c>
      <c r="AK1513" s="57">
        <f>XV!AE$210</f>
        <v>0</v>
      </c>
      <c r="AL1513" s="57">
        <f>XV!AF$210</f>
        <v>0</v>
      </c>
      <c r="AM1513" s="57">
        <f>XV!AG$210</f>
        <v>0</v>
      </c>
      <c r="AN1513" s="57">
        <f>XV!AH$210</f>
        <v>0</v>
      </c>
      <c r="AO1513" s="57">
        <f>XV!AI$210</f>
        <v>0</v>
      </c>
      <c r="AP1513" s="57">
        <f>XV!AJ$210</f>
        <v>0</v>
      </c>
      <c r="AQ1513" s="57">
        <f>XV!AK$210</f>
        <v>0</v>
      </c>
    </row>
    <row r="1514" spans="1:43" s="124" customFormat="1">
      <c r="A1514" s="124" t="s">
        <v>384</v>
      </c>
      <c r="B1514" s="124" t="s">
        <v>112</v>
      </c>
      <c r="C1514" s="124" t="s">
        <v>86</v>
      </c>
      <c r="E1514" s="124" t="s">
        <v>208</v>
      </c>
      <c r="F1514" s="124" t="s">
        <v>397</v>
      </c>
      <c r="H1514" s="124" t="s">
        <v>385</v>
      </c>
      <c r="I1514" s="191">
        <v>15</v>
      </c>
      <c r="J1514" s="57">
        <f>XV!D$211</f>
        <v>6.1190576037231633E-3</v>
      </c>
      <c r="K1514" s="57">
        <f>XV!E$211</f>
        <v>6.3576594864299864E-3</v>
      </c>
      <c r="L1514" s="57">
        <f>XV!F$211</f>
        <v>6.474135257309133E-3</v>
      </c>
      <c r="M1514" s="57">
        <f>XV!G$211</f>
        <v>5.8380669483185299E-3</v>
      </c>
      <c r="N1514" s="57">
        <f>XV!H$211</f>
        <v>6.621502602896295E-3</v>
      </c>
      <c r="O1514" s="57">
        <f>XV!I$211</f>
        <v>6.9590147414520798E-3</v>
      </c>
      <c r="P1514" s="57">
        <f>XV!J$211</f>
        <v>7.3006927909431306E-3</v>
      </c>
      <c r="Q1514" s="57">
        <f>XV!K$211</f>
        <v>7.6452364658124239E-3</v>
      </c>
      <c r="R1514" s="57">
        <f>XV!L$211</f>
        <v>7.9763042482907855E-3</v>
      </c>
      <c r="S1514" s="57">
        <f>XV!M$211</f>
        <v>8.3103903809962909E-3</v>
      </c>
      <c r="T1514" s="57">
        <f>XV!N$211</f>
        <v>8.6338551261564631E-3</v>
      </c>
      <c r="U1514" s="57">
        <f>XV!O$211</f>
        <v>8.9667743880795514E-3</v>
      </c>
      <c r="V1514" s="57">
        <f>XV!P$211</f>
        <v>9.3121845092517513E-3</v>
      </c>
      <c r="W1514" s="57">
        <f>XV!Q$211</f>
        <v>9.6707872652357467E-3</v>
      </c>
      <c r="X1514" s="57">
        <f>XV!R$211</f>
        <v>1.0043139259184387E-2</v>
      </c>
      <c r="Y1514" s="57">
        <f>XV!S$211</f>
        <v>1.0429133868503349E-2</v>
      </c>
      <c r="Z1514" s="57">
        <f>XV!T$211</f>
        <v>1.0829925334586977E-2</v>
      </c>
      <c r="AA1514" s="57">
        <f>XV!U$211</f>
        <v>1.1245934309529486E-2</v>
      </c>
      <c r="AB1514" s="57">
        <f>XV!V$211</f>
        <v>1.1677895630224823E-2</v>
      </c>
      <c r="AC1514" s="57">
        <f>XV!W$211</f>
        <v>1.2112944279040321E-2</v>
      </c>
      <c r="AD1514" s="57">
        <f>XV!X$211</f>
        <v>1.2553411574498635E-2</v>
      </c>
      <c r="AE1514" s="57">
        <f>XV!Y$211</f>
        <v>1.2998106658791199E-2</v>
      </c>
      <c r="AF1514" s="57">
        <f>XV!Z$211</f>
        <v>1.3444911421236203E-2</v>
      </c>
      <c r="AG1514" s="57">
        <f>XV!AA$211</f>
        <v>1.3891429493967289E-2</v>
      </c>
      <c r="AH1514" s="57">
        <f>XV!AB$211</f>
        <v>1.4338801802701685E-2</v>
      </c>
      <c r="AI1514" s="57">
        <f>XV!AC$211</f>
        <v>1.4783211017674004E-2</v>
      </c>
      <c r="AJ1514" s="57">
        <f>XV!AD$211</f>
        <v>1.5223188849163693E-2</v>
      </c>
      <c r="AK1514" s="57">
        <f>XV!AE$211</f>
        <v>1.5658003081343509E-2</v>
      </c>
      <c r="AL1514" s="57">
        <f>XV!AF$211</f>
        <v>1.6086502339069029E-2</v>
      </c>
      <c r="AM1514" s="57">
        <f>XV!AG$211</f>
        <v>1.6510427607650435E-2</v>
      </c>
      <c r="AN1514" s="57">
        <f>XV!AH$211</f>
        <v>1.6928862618254974E-2</v>
      </c>
      <c r="AO1514" s="57">
        <f>XV!AI$211</f>
        <v>1.7340657414011834E-2</v>
      </c>
      <c r="AP1514" s="57">
        <f>XV!AJ$211</f>
        <v>1.7743809681024104E-2</v>
      </c>
      <c r="AQ1514" s="57">
        <f>XV!AK$211</f>
        <v>1.8135503064388134E-2</v>
      </c>
    </row>
    <row r="1515" spans="1:43" s="124" customFormat="1">
      <c r="A1515" s="124" t="s">
        <v>384</v>
      </c>
      <c r="B1515" s="124" t="s">
        <v>112</v>
      </c>
      <c r="C1515" s="124" t="s">
        <v>86</v>
      </c>
      <c r="E1515" s="124" t="s">
        <v>152</v>
      </c>
      <c r="F1515" s="124" t="s">
        <v>397</v>
      </c>
      <c r="H1515" s="124" t="s">
        <v>385</v>
      </c>
      <c r="I1515" s="191">
        <v>15</v>
      </c>
      <c r="J1515" s="57">
        <f>XV!D$212</f>
        <v>0</v>
      </c>
      <c r="K1515" s="57">
        <f>XV!E$212</f>
        <v>0</v>
      </c>
      <c r="L1515" s="57">
        <f>XV!F$212</f>
        <v>0</v>
      </c>
      <c r="M1515" s="57">
        <f>XV!G$212</f>
        <v>0</v>
      </c>
      <c r="N1515" s="57">
        <f>XV!H$212</f>
        <v>0</v>
      </c>
      <c r="O1515" s="57">
        <f>XV!I$212</f>
        <v>0</v>
      </c>
      <c r="P1515" s="57">
        <f>XV!J$212</f>
        <v>0</v>
      </c>
      <c r="Q1515" s="57">
        <f>XV!K$212</f>
        <v>0</v>
      </c>
      <c r="R1515" s="57">
        <f>XV!L$212</f>
        <v>0</v>
      </c>
      <c r="S1515" s="57">
        <f>XV!M$212</f>
        <v>0</v>
      </c>
      <c r="T1515" s="57">
        <f>XV!N$212</f>
        <v>0</v>
      </c>
      <c r="U1515" s="57">
        <f>XV!O$212</f>
        <v>0</v>
      </c>
      <c r="V1515" s="57">
        <f>XV!P$212</f>
        <v>0</v>
      </c>
      <c r="W1515" s="57">
        <f>XV!Q$212</f>
        <v>0</v>
      </c>
      <c r="X1515" s="57">
        <f>XV!R$212</f>
        <v>0</v>
      </c>
      <c r="Y1515" s="57">
        <f>XV!S$212</f>
        <v>0</v>
      </c>
      <c r="Z1515" s="57">
        <f>XV!T$212</f>
        <v>0</v>
      </c>
      <c r="AA1515" s="57">
        <f>XV!U$212</f>
        <v>0</v>
      </c>
      <c r="AB1515" s="57">
        <f>XV!V$212</f>
        <v>0</v>
      </c>
      <c r="AC1515" s="57">
        <f>XV!W$212</f>
        <v>0</v>
      </c>
      <c r="AD1515" s="57">
        <f>XV!X$212</f>
        <v>0</v>
      </c>
      <c r="AE1515" s="57">
        <f>XV!Y$212</f>
        <v>0</v>
      </c>
      <c r="AF1515" s="57">
        <f>XV!Z$212</f>
        <v>0</v>
      </c>
      <c r="AG1515" s="57">
        <f>XV!AA$212</f>
        <v>0</v>
      </c>
      <c r="AH1515" s="57">
        <f>XV!AB$212</f>
        <v>0</v>
      </c>
      <c r="AI1515" s="57">
        <f>XV!AC$212</f>
        <v>0</v>
      </c>
      <c r="AJ1515" s="57">
        <f>XV!AD$212</f>
        <v>0</v>
      </c>
      <c r="AK1515" s="57">
        <f>XV!AE$212</f>
        <v>0</v>
      </c>
      <c r="AL1515" s="57">
        <f>XV!AF$212</f>
        <v>0</v>
      </c>
      <c r="AM1515" s="57">
        <f>XV!AG$212</f>
        <v>0</v>
      </c>
      <c r="AN1515" s="57">
        <f>XV!AH$212</f>
        <v>0</v>
      </c>
      <c r="AO1515" s="57">
        <f>XV!AI$212</f>
        <v>0</v>
      </c>
      <c r="AP1515" s="57">
        <f>XV!AJ$212</f>
        <v>0</v>
      </c>
      <c r="AQ1515" s="57">
        <f>XV!AK$212</f>
        <v>0</v>
      </c>
    </row>
    <row r="1516" spans="1:43" s="124" customFormat="1">
      <c r="A1516" s="124" t="s">
        <v>384</v>
      </c>
      <c r="B1516" s="124" t="s">
        <v>112</v>
      </c>
      <c r="C1516" s="124" t="s">
        <v>86</v>
      </c>
      <c r="E1516" s="124" t="s">
        <v>209</v>
      </c>
      <c r="F1516" s="124" t="s">
        <v>397</v>
      </c>
      <c r="H1516" s="124" t="s">
        <v>385</v>
      </c>
      <c r="I1516" s="191">
        <v>15</v>
      </c>
      <c r="J1516" s="57">
        <f>XV!D$213</f>
        <v>0</v>
      </c>
      <c r="K1516" s="57">
        <f>XV!E$213</f>
        <v>0</v>
      </c>
      <c r="L1516" s="57">
        <f>XV!F$213</f>
        <v>0</v>
      </c>
      <c r="M1516" s="57">
        <f>XV!G$213</f>
        <v>0</v>
      </c>
      <c r="N1516" s="57">
        <f>XV!H$213</f>
        <v>0</v>
      </c>
      <c r="O1516" s="57">
        <f>XV!I$213</f>
        <v>0</v>
      </c>
      <c r="P1516" s="57">
        <f>XV!J$213</f>
        <v>0</v>
      </c>
      <c r="Q1516" s="57">
        <f>XV!K$213</f>
        <v>0</v>
      </c>
      <c r="R1516" s="57">
        <f>XV!L$213</f>
        <v>0</v>
      </c>
      <c r="S1516" s="57">
        <f>XV!M$213</f>
        <v>0</v>
      </c>
      <c r="T1516" s="57">
        <f>XV!N$213</f>
        <v>0</v>
      </c>
      <c r="U1516" s="57">
        <f>XV!O$213</f>
        <v>0</v>
      </c>
      <c r="V1516" s="57">
        <f>XV!P$213</f>
        <v>0</v>
      </c>
      <c r="W1516" s="57">
        <f>XV!Q$213</f>
        <v>0</v>
      </c>
      <c r="X1516" s="57">
        <f>XV!R$213</f>
        <v>0</v>
      </c>
      <c r="Y1516" s="57">
        <f>XV!S$213</f>
        <v>0</v>
      </c>
      <c r="Z1516" s="57">
        <f>XV!T$213</f>
        <v>0</v>
      </c>
      <c r="AA1516" s="57">
        <f>XV!U$213</f>
        <v>0</v>
      </c>
      <c r="AB1516" s="57">
        <f>XV!V$213</f>
        <v>0</v>
      </c>
      <c r="AC1516" s="57">
        <f>XV!W$213</f>
        <v>0</v>
      </c>
      <c r="AD1516" s="57">
        <f>XV!X$213</f>
        <v>0</v>
      </c>
      <c r="AE1516" s="57">
        <f>XV!Y$213</f>
        <v>0</v>
      </c>
      <c r="AF1516" s="57">
        <f>XV!Z$213</f>
        <v>0</v>
      </c>
      <c r="AG1516" s="57">
        <f>XV!AA$213</f>
        <v>0</v>
      </c>
      <c r="AH1516" s="57">
        <f>XV!AB$213</f>
        <v>0</v>
      </c>
      <c r="AI1516" s="57">
        <f>XV!AC$213</f>
        <v>0</v>
      </c>
      <c r="AJ1516" s="57">
        <f>XV!AD$213</f>
        <v>0</v>
      </c>
      <c r="AK1516" s="57">
        <f>XV!AE$213</f>
        <v>0</v>
      </c>
      <c r="AL1516" s="57">
        <f>XV!AF$213</f>
        <v>0</v>
      </c>
      <c r="AM1516" s="57">
        <f>XV!AG$213</f>
        <v>0</v>
      </c>
      <c r="AN1516" s="57">
        <f>XV!AH$213</f>
        <v>0</v>
      </c>
      <c r="AO1516" s="57">
        <f>XV!AI$213</f>
        <v>0</v>
      </c>
      <c r="AP1516" s="57">
        <f>XV!AJ$213</f>
        <v>0</v>
      </c>
      <c r="AQ1516" s="57">
        <f>XV!AK$213</f>
        <v>0</v>
      </c>
    </row>
    <row r="1520" spans="1:43">
      <c r="L1520" s="200"/>
    </row>
    <row r="1521" spans="10:12">
      <c r="J1521" s="40"/>
      <c r="L1521" s="200"/>
    </row>
    <row r="1522" spans="10:12">
      <c r="L1522" s="200"/>
    </row>
    <row r="1523" spans="10:12">
      <c r="L1523" s="200"/>
    </row>
    <row r="1524" spans="10:12">
      <c r="L1524" s="200"/>
    </row>
    <row r="1525" spans="10:12">
      <c r="L1525" s="200"/>
    </row>
    <row r="1526" spans="10:12">
      <c r="L1526" s="200"/>
    </row>
  </sheetData>
  <autoFilter ref="A1:AQ1516" xr:uid="{00000000-0009-0000-0000-000011000000}"/>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33"/>
  <dimension ref="A1:AJ144"/>
  <sheetViews>
    <sheetView topLeftCell="A116" zoomScale="78" zoomScaleNormal="78" workbookViewId="0">
      <selection activeCell="I166" sqref="I166:J166"/>
    </sheetView>
  </sheetViews>
  <sheetFormatPr baseColWidth="10" defaultRowHeight="15"/>
  <cols>
    <col min="1" max="1" width="27.7109375" customWidth="1"/>
    <col min="3" max="3" width="12.7109375" bestFit="1" customWidth="1"/>
  </cols>
  <sheetData>
    <row r="1" spans="1:36" ht="15.75">
      <c r="A1" s="196" t="s">
        <v>401</v>
      </c>
    </row>
    <row r="2" spans="1:36" s="124" customFormat="1">
      <c r="A2" s="197" t="s">
        <v>418</v>
      </c>
      <c r="B2" s="198" t="s">
        <v>419</v>
      </c>
      <c r="C2" s="198" t="s">
        <v>46</v>
      </c>
      <c r="D2" s="198" t="s">
        <v>47</v>
      </c>
      <c r="E2" s="198" t="s">
        <v>48</v>
      </c>
      <c r="F2" s="198" t="s">
        <v>49</v>
      </c>
      <c r="G2" s="198" t="s">
        <v>50</v>
      </c>
      <c r="H2" s="198" t="s">
        <v>51</v>
      </c>
      <c r="I2" s="198" t="s">
        <v>52</v>
      </c>
      <c r="J2" s="198" t="s">
        <v>53</v>
      </c>
      <c r="K2" s="198" t="s">
        <v>54</v>
      </c>
      <c r="L2" s="198" t="s">
        <v>55</v>
      </c>
      <c r="M2" s="198" t="s">
        <v>56</v>
      </c>
      <c r="N2" s="198" t="s">
        <v>57</v>
      </c>
      <c r="O2" s="198" t="s">
        <v>58</v>
      </c>
      <c r="P2" s="198" t="s">
        <v>59</v>
      </c>
      <c r="Q2" s="198" t="s">
        <v>60</v>
      </c>
      <c r="R2" s="198" t="s">
        <v>61</v>
      </c>
      <c r="S2" s="198" t="s">
        <v>62</v>
      </c>
      <c r="T2" s="198" t="s">
        <v>63</v>
      </c>
      <c r="U2" s="198" t="s">
        <v>64</v>
      </c>
      <c r="V2" s="198" t="s">
        <v>65</v>
      </c>
      <c r="W2" s="198" t="s">
        <v>66</v>
      </c>
      <c r="X2" s="198" t="s">
        <v>67</v>
      </c>
      <c r="Y2" s="198" t="s">
        <v>68</v>
      </c>
      <c r="Z2" s="198" t="s">
        <v>69</v>
      </c>
      <c r="AA2" s="198" t="s">
        <v>70</v>
      </c>
      <c r="AB2" s="198" t="s">
        <v>71</v>
      </c>
      <c r="AC2" s="198" t="s">
        <v>72</v>
      </c>
      <c r="AD2" s="198" t="s">
        <v>73</v>
      </c>
      <c r="AE2" s="198" t="s">
        <v>74</v>
      </c>
      <c r="AF2" s="198" t="s">
        <v>75</v>
      </c>
      <c r="AG2" s="198" t="s">
        <v>76</v>
      </c>
      <c r="AH2" s="198" t="s">
        <v>77</v>
      </c>
      <c r="AI2" s="198" t="s">
        <v>78</v>
      </c>
      <c r="AJ2" s="198" t="s">
        <v>79</v>
      </c>
    </row>
    <row r="3" spans="1:36" s="219" customFormat="1">
      <c r="A3" s="218" t="s">
        <v>402</v>
      </c>
    </row>
    <row r="4" spans="1:36">
      <c r="A4" t="s">
        <v>403</v>
      </c>
      <c r="B4" t="s">
        <v>391</v>
      </c>
      <c r="C4">
        <v>58.2</v>
      </c>
      <c r="D4">
        <f>+C4</f>
        <v>58.2</v>
      </c>
      <c r="E4" s="124">
        <f t="shared" ref="E4:AJ4" si="0">+D4</f>
        <v>58.2</v>
      </c>
      <c r="F4" s="124">
        <f t="shared" si="0"/>
        <v>58.2</v>
      </c>
      <c r="G4" s="124">
        <f t="shared" si="0"/>
        <v>58.2</v>
      </c>
      <c r="H4" s="124">
        <f t="shared" si="0"/>
        <v>58.2</v>
      </c>
      <c r="I4" s="124">
        <f t="shared" si="0"/>
        <v>58.2</v>
      </c>
      <c r="J4" s="124">
        <f t="shared" si="0"/>
        <v>58.2</v>
      </c>
      <c r="K4" s="124">
        <f t="shared" si="0"/>
        <v>58.2</v>
      </c>
      <c r="L4" s="124">
        <f t="shared" si="0"/>
        <v>58.2</v>
      </c>
      <c r="M4" s="124">
        <f t="shared" si="0"/>
        <v>58.2</v>
      </c>
      <c r="N4" s="124">
        <f t="shared" si="0"/>
        <v>58.2</v>
      </c>
      <c r="O4" s="124">
        <f t="shared" si="0"/>
        <v>58.2</v>
      </c>
      <c r="P4" s="124">
        <f t="shared" si="0"/>
        <v>58.2</v>
      </c>
      <c r="Q4" s="124">
        <f t="shared" si="0"/>
        <v>58.2</v>
      </c>
      <c r="R4" s="124">
        <f t="shared" si="0"/>
        <v>58.2</v>
      </c>
      <c r="S4" s="124">
        <f t="shared" si="0"/>
        <v>58.2</v>
      </c>
      <c r="T4" s="124">
        <f t="shared" si="0"/>
        <v>58.2</v>
      </c>
      <c r="U4" s="124">
        <f t="shared" si="0"/>
        <v>58.2</v>
      </c>
      <c r="V4" s="124">
        <f t="shared" si="0"/>
        <v>58.2</v>
      </c>
      <c r="W4" s="124">
        <f t="shared" si="0"/>
        <v>58.2</v>
      </c>
      <c r="X4" s="124">
        <f t="shared" si="0"/>
        <v>58.2</v>
      </c>
      <c r="Y4" s="124">
        <f t="shared" si="0"/>
        <v>58.2</v>
      </c>
      <c r="Z4" s="124">
        <f t="shared" si="0"/>
        <v>58.2</v>
      </c>
      <c r="AA4" s="124">
        <f t="shared" si="0"/>
        <v>58.2</v>
      </c>
      <c r="AB4" s="124">
        <f t="shared" si="0"/>
        <v>58.2</v>
      </c>
      <c r="AC4" s="124">
        <f t="shared" si="0"/>
        <v>58.2</v>
      </c>
      <c r="AD4" s="124">
        <f t="shared" si="0"/>
        <v>58.2</v>
      </c>
      <c r="AE4" s="124">
        <f t="shared" si="0"/>
        <v>58.2</v>
      </c>
      <c r="AF4" s="124">
        <f t="shared" si="0"/>
        <v>58.2</v>
      </c>
      <c r="AG4" s="124">
        <f t="shared" si="0"/>
        <v>58.2</v>
      </c>
      <c r="AH4" s="124">
        <f t="shared" si="0"/>
        <v>58.2</v>
      </c>
      <c r="AI4" s="124">
        <f t="shared" si="0"/>
        <v>58.2</v>
      </c>
      <c r="AJ4" s="124">
        <f t="shared" si="0"/>
        <v>58.2</v>
      </c>
    </row>
    <row r="5" spans="1:36">
      <c r="A5" t="s">
        <v>404</v>
      </c>
      <c r="B5" t="s">
        <v>405</v>
      </c>
      <c r="C5" s="124">
        <v>21</v>
      </c>
      <c r="D5">
        <v>21</v>
      </c>
      <c r="E5">
        <v>21</v>
      </c>
      <c r="F5">
        <v>21</v>
      </c>
      <c r="G5">
        <v>21</v>
      </c>
      <c r="H5">
        <v>21</v>
      </c>
      <c r="I5">
        <v>21</v>
      </c>
      <c r="J5">
        <v>21</v>
      </c>
      <c r="K5">
        <v>21</v>
      </c>
      <c r="L5">
        <v>21</v>
      </c>
      <c r="M5">
        <v>21</v>
      </c>
      <c r="N5">
        <v>21</v>
      </c>
      <c r="O5">
        <v>21</v>
      </c>
      <c r="P5">
        <v>21</v>
      </c>
      <c r="Q5">
        <v>21</v>
      </c>
      <c r="R5">
        <v>21</v>
      </c>
      <c r="S5">
        <v>21</v>
      </c>
      <c r="T5">
        <v>21</v>
      </c>
      <c r="U5">
        <v>21</v>
      </c>
      <c r="V5">
        <v>21</v>
      </c>
      <c r="W5">
        <v>21</v>
      </c>
      <c r="X5">
        <v>21</v>
      </c>
      <c r="Y5">
        <v>21</v>
      </c>
      <c r="Z5">
        <v>21</v>
      </c>
      <c r="AA5">
        <v>21</v>
      </c>
      <c r="AB5">
        <v>21</v>
      </c>
      <c r="AC5">
        <v>21</v>
      </c>
      <c r="AD5">
        <v>21</v>
      </c>
      <c r="AE5">
        <v>21</v>
      </c>
      <c r="AF5">
        <v>21</v>
      </c>
      <c r="AG5">
        <v>21</v>
      </c>
      <c r="AH5">
        <v>21</v>
      </c>
      <c r="AI5">
        <v>21</v>
      </c>
      <c r="AJ5">
        <v>21</v>
      </c>
    </row>
    <row r="6" spans="1:36" s="118" customFormat="1">
      <c r="A6" s="118" t="s">
        <v>406</v>
      </c>
      <c r="B6" s="118" t="s">
        <v>407</v>
      </c>
    </row>
    <row r="7" spans="1:36" s="118" customFormat="1">
      <c r="A7" s="118" t="s">
        <v>408</v>
      </c>
      <c r="B7" s="118" t="s">
        <v>409</v>
      </c>
    </row>
    <row r="8" spans="1:36" s="219" customFormat="1">
      <c r="A8" s="218" t="s">
        <v>410</v>
      </c>
    </row>
    <row r="9" spans="1:36" s="201" customFormat="1">
      <c r="A9" s="201" t="s">
        <v>411</v>
      </c>
      <c r="B9" s="201" t="s">
        <v>391</v>
      </c>
      <c r="C9" s="201">
        <v>80</v>
      </c>
      <c r="D9" s="201">
        <v>80</v>
      </c>
      <c r="E9" s="201">
        <v>80</v>
      </c>
      <c r="F9" s="201">
        <v>80</v>
      </c>
      <c r="G9" s="201">
        <v>80</v>
      </c>
      <c r="H9" s="201">
        <v>80</v>
      </c>
      <c r="I9" s="201">
        <v>80</v>
      </c>
      <c r="J9" s="201">
        <v>80</v>
      </c>
      <c r="K9" s="201">
        <v>80</v>
      </c>
      <c r="L9" s="201">
        <v>80</v>
      </c>
      <c r="M9" s="201">
        <v>80</v>
      </c>
      <c r="N9" s="201">
        <v>80</v>
      </c>
      <c r="O9" s="201">
        <v>80</v>
      </c>
      <c r="P9" s="201">
        <v>80</v>
      </c>
      <c r="Q9" s="201">
        <v>80</v>
      </c>
      <c r="R9" s="201">
        <v>80</v>
      </c>
      <c r="S9" s="201">
        <v>80</v>
      </c>
      <c r="T9" s="201">
        <v>80</v>
      </c>
      <c r="U9" s="201">
        <v>80</v>
      </c>
      <c r="V9" s="201">
        <v>80</v>
      </c>
      <c r="W9" s="201">
        <v>80</v>
      </c>
      <c r="X9" s="201">
        <v>80</v>
      </c>
      <c r="Y9" s="201">
        <v>80</v>
      </c>
      <c r="Z9" s="201">
        <v>80</v>
      </c>
      <c r="AA9" s="201">
        <v>80</v>
      </c>
      <c r="AB9" s="201">
        <v>80</v>
      </c>
      <c r="AC9" s="201">
        <v>80</v>
      </c>
      <c r="AD9" s="201">
        <v>80</v>
      </c>
      <c r="AE9" s="201">
        <v>80</v>
      </c>
      <c r="AF9" s="201">
        <v>80</v>
      </c>
      <c r="AG9" s="201">
        <v>80</v>
      </c>
      <c r="AH9" s="201">
        <v>80</v>
      </c>
      <c r="AI9" s="201">
        <v>80</v>
      </c>
      <c r="AJ9" s="201">
        <v>80</v>
      </c>
    </row>
    <row r="10" spans="1:36" s="201" customFormat="1">
      <c r="A10" s="201" t="s">
        <v>412</v>
      </c>
      <c r="B10" s="201" t="s">
        <v>391</v>
      </c>
      <c r="C10" s="201">
        <v>38</v>
      </c>
      <c r="D10" s="201">
        <v>38</v>
      </c>
      <c r="E10" s="201">
        <v>38</v>
      </c>
      <c r="F10" s="201">
        <v>38</v>
      </c>
      <c r="G10" s="201">
        <v>38</v>
      </c>
      <c r="H10" s="201">
        <v>38</v>
      </c>
      <c r="I10" s="201">
        <v>38</v>
      </c>
      <c r="J10" s="201">
        <v>38</v>
      </c>
      <c r="K10" s="201">
        <v>38</v>
      </c>
      <c r="L10" s="201">
        <v>38</v>
      </c>
      <c r="M10" s="201">
        <v>38</v>
      </c>
      <c r="N10" s="201">
        <v>38</v>
      </c>
      <c r="O10" s="201">
        <v>38</v>
      </c>
      <c r="P10" s="201">
        <v>38</v>
      </c>
      <c r="Q10" s="201">
        <v>38</v>
      </c>
      <c r="R10" s="201">
        <v>38</v>
      </c>
      <c r="S10" s="201">
        <v>38</v>
      </c>
      <c r="T10" s="201">
        <v>38</v>
      </c>
      <c r="U10" s="201">
        <v>38</v>
      </c>
      <c r="V10" s="201">
        <v>38</v>
      </c>
      <c r="W10" s="201">
        <v>38</v>
      </c>
      <c r="X10" s="201">
        <v>38</v>
      </c>
      <c r="Y10" s="201">
        <v>38</v>
      </c>
      <c r="Z10" s="201">
        <v>38</v>
      </c>
      <c r="AA10" s="201">
        <v>38</v>
      </c>
      <c r="AB10" s="201">
        <v>38</v>
      </c>
      <c r="AC10" s="201">
        <v>38</v>
      </c>
      <c r="AD10" s="201">
        <v>38</v>
      </c>
      <c r="AE10" s="201">
        <v>38</v>
      </c>
      <c r="AF10" s="201">
        <v>38</v>
      </c>
      <c r="AG10" s="201">
        <v>38</v>
      </c>
      <c r="AH10" s="201">
        <v>38</v>
      </c>
      <c r="AI10" s="201">
        <v>38</v>
      </c>
      <c r="AJ10" s="201">
        <v>38</v>
      </c>
    </row>
    <row r="11" spans="1:36" s="123" customFormat="1">
      <c r="A11" s="123" t="s">
        <v>413</v>
      </c>
      <c r="B11" s="123" t="s">
        <v>414</v>
      </c>
      <c r="C11" s="217">
        <f>+C143</f>
        <v>104539.15459324831</v>
      </c>
      <c r="D11" s="217">
        <f t="shared" ref="D11:AJ11" si="1">+D143</f>
        <v>127280.10683488991</v>
      </c>
      <c r="E11" s="217">
        <f t="shared" si="1"/>
        <v>126695.40027706872</v>
      </c>
      <c r="F11" s="217">
        <f t="shared" si="1"/>
        <v>114032.96213753871</v>
      </c>
      <c r="G11" s="217">
        <f t="shared" si="1"/>
        <v>128756.80679259359</v>
      </c>
      <c r="H11" s="217">
        <f t="shared" si="1"/>
        <v>130811.99579687876</v>
      </c>
      <c r="I11" s="217">
        <f t="shared" si="1"/>
        <v>131604.95368548852</v>
      </c>
      <c r="J11" s="217">
        <f t="shared" si="1"/>
        <v>135185.68440937583</v>
      </c>
      <c r="K11" s="217">
        <f t="shared" si="1"/>
        <v>134860.34840917774</v>
      </c>
      <c r="L11" s="217">
        <f t="shared" si="1"/>
        <v>135211.50333747672</v>
      </c>
      <c r="M11" s="217">
        <f t="shared" si="1"/>
        <v>137979.49473329834</v>
      </c>
      <c r="N11" s="217">
        <f t="shared" si="1"/>
        <v>137941.35340073603</v>
      </c>
      <c r="O11" s="217">
        <f t="shared" si="1"/>
        <v>138391.61834073841</v>
      </c>
      <c r="P11" s="217">
        <f t="shared" si="1"/>
        <v>139412.52216440078</v>
      </c>
      <c r="Q11" s="217">
        <f t="shared" si="1"/>
        <v>140641.45665915354</v>
      </c>
      <c r="R11" s="217">
        <f t="shared" si="1"/>
        <v>141514.17199112699</v>
      </c>
      <c r="S11" s="217">
        <f t="shared" si="1"/>
        <v>142957.61372044115</v>
      </c>
      <c r="T11" s="217">
        <f t="shared" si="1"/>
        <v>144589.15755902251</v>
      </c>
      <c r="U11" s="217">
        <f t="shared" si="1"/>
        <v>146153.02624724543</v>
      </c>
      <c r="V11" s="217">
        <f t="shared" si="1"/>
        <v>146221.29871128834</v>
      </c>
      <c r="W11" s="217">
        <f t="shared" si="1"/>
        <v>146663.74585687788</v>
      </c>
      <c r="X11" s="217">
        <f t="shared" si="1"/>
        <v>148785.20327088638</v>
      </c>
      <c r="Y11" s="217">
        <f t="shared" si="1"/>
        <v>149485.62254557881</v>
      </c>
      <c r="Z11" s="217">
        <f t="shared" si="1"/>
        <v>150641.41974768139</v>
      </c>
      <c r="AA11" s="217">
        <f t="shared" si="1"/>
        <v>152271.83819611315</v>
      </c>
      <c r="AB11" s="217">
        <f t="shared" si="1"/>
        <v>153503.39570716445</v>
      </c>
      <c r="AC11" s="217">
        <f t="shared" si="1"/>
        <v>154850.53133102562</v>
      </c>
      <c r="AD11" s="217">
        <f t="shared" si="1"/>
        <v>154613.66839731074</v>
      </c>
      <c r="AE11" s="217">
        <f t="shared" si="1"/>
        <v>156564.58169927442</v>
      </c>
      <c r="AF11" s="217">
        <f t="shared" si="1"/>
        <v>157390.52119359208</v>
      </c>
      <c r="AG11" s="217">
        <f t="shared" si="1"/>
        <v>156964.15185752418</v>
      </c>
      <c r="AH11" s="217">
        <f t="shared" si="1"/>
        <v>158153.29604980105</v>
      </c>
      <c r="AI11" s="217">
        <f t="shared" si="1"/>
        <v>159952.44561724211</v>
      </c>
      <c r="AJ11" s="217">
        <f t="shared" si="1"/>
        <v>159584.38977629651</v>
      </c>
    </row>
    <row r="12" spans="1:36" s="219" customFormat="1">
      <c r="A12" s="218" t="s">
        <v>415</v>
      </c>
    </row>
    <row r="13" spans="1:36" s="201" customFormat="1">
      <c r="A13" s="201" t="s">
        <v>416</v>
      </c>
      <c r="B13" s="201" t="s">
        <v>391</v>
      </c>
      <c r="C13" s="201">
        <v>8</v>
      </c>
      <c r="D13" s="201">
        <v>8</v>
      </c>
      <c r="E13" s="201">
        <v>8</v>
      </c>
      <c r="F13" s="201">
        <v>8</v>
      </c>
      <c r="G13" s="201">
        <v>8</v>
      </c>
      <c r="H13" s="201">
        <v>8</v>
      </c>
      <c r="I13" s="201">
        <v>8</v>
      </c>
      <c r="J13" s="201">
        <v>8</v>
      </c>
      <c r="K13" s="201">
        <v>8</v>
      </c>
      <c r="L13" s="201">
        <v>8</v>
      </c>
      <c r="M13" s="201">
        <v>8</v>
      </c>
      <c r="N13" s="201">
        <v>8</v>
      </c>
      <c r="O13" s="201">
        <v>8</v>
      </c>
      <c r="P13" s="201">
        <v>8</v>
      </c>
      <c r="Q13" s="201">
        <v>8</v>
      </c>
      <c r="R13" s="201">
        <v>8</v>
      </c>
      <c r="S13" s="201">
        <v>8</v>
      </c>
      <c r="T13" s="201">
        <v>8</v>
      </c>
      <c r="U13" s="201">
        <v>8</v>
      </c>
      <c r="V13" s="201">
        <v>8</v>
      </c>
      <c r="W13" s="201">
        <v>8</v>
      </c>
      <c r="X13" s="201">
        <v>8</v>
      </c>
      <c r="Y13" s="201">
        <v>8</v>
      </c>
      <c r="Z13" s="201">
        <v>8</v>
      </c>
      <c r="AA13" s="201">
        <v>8</v>
      </c>
      <c r="AB13" s="201">
        <v>8</v>
      </c>
      <c r="AC13" s="201">
        <v>8</v>
      </c>
      <c r="AD13" s="201">
        <v>8</v>
      </c>
      <c r="AE13" s="201">
        <v>8</v>
      </c>
      <c r="AF13" s="201">
        <v>8</v>
      </c>
      <c r="AG13" s="201">
        <v>8</v>
      </c>
      <c r="AH13" s="201">
        <v>8</v>
      </c>
      <c r="AI13" s="201">
        <v>8</v>
      </c>
      <c r="AJ13" s="201">
        <v>8</v>
      </c>
    </row>
    <row r="14" spans="1:36" s="123" customFormat="1">
      <c r="A14" s="123" t="s">
        <v>417</v>
      </c>
      <c r="B14" s="123" t="s">
        <v>414</v>
      </c>
      <c r="C14" s="217">
        <f>+C144</f>
        <v>264746.08602673735</v>
      </c>
      <c r="D14" s="217">
        <f t="shared" ref="D14:AJ14" si="2">+D144</f>
        <v>316841.98757837981</v>
      </c>
      <c r="E14" s="217">
        <f t="shared" si="2"/>
        <v>317132.5049590366</v>
      </c>
      <c r="F14" s="217">
        <f t="shared" si="2"/>
        <v>285545.52477107907</v>
      </c>
      <c r="G14" s="217">
        <f t="shared" si="2"/>
        <v>317948.02989312616</v>
      </c>
      <c r="H14" s="217">
        <f t="shared" si="2"/>
        <v>329410.47809712606</v>
      </c>
      <c r="I14" s="217">
        <f t="shared" si="2"/>
        <v>338574.62809467805</v>
      </c>
      <c r="J14" s="217">
        <f t="shared" si="2"/>
        <v>348814.32948083495</v>
      </c>
      <c r="K14" s="217">
        <f t="shared" si="2"/>
        <v>356363.76466572093</v>
      </c>
      <c r="L14" s="217">
        <f t="shared" si="2"/>
        <v>363932.0644657042</v>
      </c>
      <c r="M14" s="217">
        <f t="shared" si="2"/>
        <v>374247.60467889102</v>
      </c>
      <c r="N14" s="217">
        <f t="shared" si="2"/>
        <v>382293.33920992544</v>
      </c>
      <c r="O14" s="217">
        <f t="shared" si="2"/>
        <v>391866.25761406036</v>
      </c>
      <c r="P14" s="217">
        <f t="shared" si="2"/>
        <v>401653.70235187549</v>
      </c>
      <c r="Q14" s="217">
        <f t="shared" si="2"/>
        <v>411967.90249351464</v>
      </c>
      <c r="R14" s="217">
        <f t="shared" si="2"/>
        <v>420187.55297594244</v>
      </c>
      <c r="S14" s="217">
        <f t="shared" si="2"/>
        <v>431043.7677248473</v>
      </c>
      <c r="T14" s="217">
        <f t="shared" si="2"/>
        <v>440036.55215075024</v>
      </c>
      <c r="U14" s="217">
        <f t="shared" si="2"/>
        <v>450634.13105424569</v>
      </c>
      <c r="V14" s="217">
        <f t="shared" si="2"/>
        <v>458655.0873742855</v>
      </c>
      <c r="W14" s="217">
        <f t="shared" si="2"/>
        <v>468844.31257224735</v>
      </c>
      <c r="X14" s="217">
        <f t="shared" si="2"/>
        <v>480395.69875395088</v>
      </c>
      <c r="Y14" s="217">
        <f t="shared" si="2"/>
        <v>488653.99868693959</v>
      </c>
      <c r="Z14" s="217">
        <f t="shared" si="2"/>
        <v>496991.67507417744</v>
      </c>
      <c r="AA14" s="217">
        <f t="shared" si="2"/>
        <v>508906.27826937317</v>
      </c>
      <c r="AB14" s="217">
        <f t="shared" si="2"/>
        <v>518104.74770516378</v>
      </c>
      <c r="AC14" s="217">
        <f t="shared" si="2"/>
        <v>528385.53041997424</v>
      </c>
      <c r="AD14" s="217">
        <f t="shared" si="2"/>
        <v>535052.8343366445</v>
      </c>
      <c r="AE14" s="217">
        <f t="shared" si="2"/>
        <v>543300.64470490359</v>
      </c>
      <c r="AF14" s="217">
        <f t="shared" si="2"/>
        <v>550928.10874287377</v>
      </c>
      <c r="AG14" s="217">
        <f t="shared" si="2"/>
        <v>559366.85299364256</v>
      </c>
      <c r="AH14" s="217">
        <f t="shared" si="2"/>
        <v>566911.95496725058</v>
      </c>
      <c r="AI14" s="217">
        <f t="shared" si="2"/>
        <v>576220.74292257102</v>
      </c>
      <c r="AJ14" s="217">
        <f t="shared" si="2"/>
        <v>582631.30891354964</v>
      </c>
    </row>
    <row r="16" spans="1:36" ht="15.75">
      <c r="A16" s="196" t="s">
        <v>420</v>
      </c>
    </row>
    <row r="18" spans="1:36" s="124" customFormat="1">
      <c r="A18" s="197" t="s">
        <v>418</v>
      </c>
      <c r="B18" s="198" t="s">
        <v>419</v>
      </c>
      <c r="C18" s="198" t="s">
        <v>46</v>
      </c>
      <c r="D18" s="198" t="s">
        <v>47</v>
      </c>
      <c r="E18" s="198" t="s">
        <v>48</v>
      </c>
      <c r="F18" s="198" t="s">
        <v>49</v>
      </c>
      <c r="G18" s="198" t="s">
        <v>50</v>
      </c>
      <c r="H18" s="198" t="s">
        <v>51</v>
      </c>
      <c r="I18" s="198" t="s">
        <v>52</v>
      </c>
      <c r="J18" s="198" t="s">
        <v>53</v>
      </c>
      <c r="K18" s="198" t="s">
        <v>54</v>
      </c>
      <c r="L18" s="198" t="s">
        <v>55</v>
      </c>
      <c r="M18" s="198" t="s">
        <v>56</v>
      </c>
      <c r="N18" s="198" t="s">
        <v>57</v>
      </c>
      <c r="O18" s="198" t="s">
        <v>58</v>
      </c>
      <c r="P18" s="198" t="s">
        <v>59</v>
      </c>
      <c r="Q18" s="198" t="s">
        <v>60</v>
      </c>
      <c r="R18" s="198" t="s">
        <v>61</v>
      </c>
      <c r="S18" s="198" t="s">
        <v>62</v>
      </c>
      <c r="T18" s="198" t="s">
        <v>63</v>
      </c>
      <c r="U18" s="198" t="s">
        <v>64</v>
      </c>
      <c r="V18" s="198" t="s">
        <v>65</v>
      </c>
      <c r="W18" s="198" t="s">
        <v>66</v>
      </c>
      <c r="X18" s="198" t="s">
        <v>67</v>
      </c>
      <c r="Y18" s="198" t="s">
        <v>68</v>
      </c>
      <c r="Z18" s="198" t="s">
        <v>69</v>
      </c>
      <c r="AA18" s="198" t="s">
        <v>70</v>
      </c>
      <c r="AB18" s="198" t="s">
        <v>71</v>
      </c>
      <c r="AC18" s="198" t="s">
        <v>72</v>
      </c>
      <c r="AD18" s="198" t="s">
        <v>73</v>
      </c>
      <c r="AE18" s="198" t="s">
        <v>74</v>
      </c>
      <c r="AF18" s="198" t="s">
        <v>75</v>
      </c>
      <c r="AG18" s="198" t="s">
        <v>76</v>
      </c>
      <c r="AH18" s="198" t="s">
        <v>77</v>
      </c>
      <c r="AI18" s="198" t="s">
        <v>78</v>
      </c>
      <c r="AJ18" s="198" t="s">
        <v>79</v>
      </c>
    </row>
    <row r="19" spans="1:36" s="124" customFormat="1">
      <c r="A19" s="177" t="s">
        <v>421</v>
      </c>
      <c r="B19" s="199"/>
      <c r="C19" s="199"/>
      <c r="D19" s="199"/>
      <c r="E19" s="199"/>
      <c r="F19" s="199"/>
      <c r="G19" s="199"/>
      <c r="H19" s="199"/>
      <c r="I19" s="199"/>
      <c r="J19" s="199"/>
      <c r="K19" s="199"/>
      <c r="L19" s="199"/>
      <c r="M19" s="199"/>
      <c r="N19" s="199"/>
      <c r="O19" s="199"/>
      <c r="P19" s="199"/>
      <c r="Q19" s="199"/>
      <c r="R19" s="199"/>
      <c r="S19" s="199"/>
      <c r="T19" s="199"/>
      <c r="U19" s="199"/>
      <c r="V19" s="199"/>
      <c r="W19" s="199"/>
      <c r="X19" s="199"/>
      <c r="Y19" s="199"/>
      <c r="Z19" s="199"/>
      <c r="AA19" s="199"/>
      <c r="AB19" s="199"/>
      <c r="AC19" s="199"/>
      <c r="AD19" s="199"/>
      <c r="AE19" s="199"/>
      <c r="AF19" s="199"/>
      <c r="AG19" s="199"/>
      <c r="AH19" s="199"/>
      <c r="AI19" s="199"/>
      <c r="AJ19" s="199"/>
    </row>
    <row r="20" spans="1:36" s="124" customFormat="1">
      <c r="A20" s="177" t="s">
        <v>112</v>
      </c>
      <c r="B20" s="199" t="s">
        <v>422</v>
      </c>
      <c r="C20" s="208">
        <f>+C124/C129</f>
        <v>3.0113042074949542E-3</v>
      </c>
      <c r="D20" s="207">
        <f t="shared" ref="D20:AJ20" si="3">+D124/D129</f>
        <v>2.3438566495554095E-3</v>
      </c>
      <c r="E20" s="207">
        <f t="shared" si="3"/>
        <v>2.3255703329795908E-3</v>
      </c>
      <c r="F20" s="207">
        <f t="shared" si="3"/>
        <v>2.0285089646278924E-3</v>
      </c>
      <c r="G20" s="207">
        <f t="shared" si="3"/>
        <v>2.2024673869025144E-3</v>
      </c>
      <c r="H20" s="207">
        <f t="shared" si="3"/>
        <v>2.2775007712627707E-3</v>
      </c>
      <c r="I20" s="207">
        <f t="shared" si="3"/>
        <v>2.3765001641588013E-3</v>
      </c>
      <c r="J20" s="207">
        <f t="shared" si="3"/>
        <v>2.4349911635536538E-3</v>
      </c>
      <c r="K20" s="207">
        <f t="shared" si="3"/>
        <v>2.5304712105024161E-3</v>
      </c>
      <c r="L20" s="207">
        <f t="shared" si="3"/>
        <v>2.6124627754950769E-3</v>
      </c>
      <c r="M20" s="207">
        <f t="shared" si="3"/>
        <v>2.6500453806307237E-3</v>
      </c>
      <c r="N20" s="207">
        <f t="shared" si="3"/>
        <v>2.7285627116176306E-3</v>
      </c>
      <c r="O20" s="207">
        <f t="shared" si="3"/>
        <v>2.8017303372370704E-3</v>
      </c>
      <c r="P20" s="207">
        <f t="shared" si="3"/>
        <v>2.8649030954506238E-3</v>
      </c>
      <c r="Q20" s="207">
        <f t="shared" si="3"/>
        <v>2.930404695051379E-3</v>
      </c>
      <c r="R20" s="207">
        <f t="shared" si="3"/>
        <v>3.0078166297300372E-3</v>
      </c>
      <c r="S20" s="207">
        <f t="shared" si="3"/>
        <v>3.0749874701919101E-3</v>
      </c>
      <c r="T20" s="207">
        <f t="shared" si="3"/>
        <v>3.1454999806948651E-3</v>
      </c>
      <c r="U20" s="207">
        <f t="shared" si="3"/>
        <v>3.222066816196305E-3</v>
      </c>
      <c r="V20" s="207">
        <f t="shared" si="3"/>
        <v>3.3130919402143771E-3</v>
      </c>
      <c r="W20" s="207">
        <f t="shared" si="3"/>
        <v>3.3913506426867059E-3</v>
      </c>
      <c r="X20" s="207">
        <f t="shared" si="3"/>
        <v>3.448719600767319E-3</v>
      </c>
      <c r="Y20" s="207">
        <f t="shared" si="3"/>
        <v>3.5275207983289378E-3</v>
      </c>
      <c r="Z20" s="207">
        <f t="shared" si="3"/>
        <v>3.5961828408607502E-3</v>
      </c>
      <c r="AA20" s="207">
        <f t="shared" si="3"/>
        <v>3.6500458529130507E-3</v>
      </c>
      <c r="AB20" s="207">
        <f t="shared" si="3"/>
        <v>3.7099234457466991E-3</v>
      </c>
      <c r="AC20" s="207">
        <f t="shared" si="3"/>
        <v>3.7634361673521705E-3</v>
      </c>
      <c r="AD20" s="207">
        <f t="shared" si="3"/>
        <v>3.8238595092190742E-3</v>
      </c>
      <c r="AE20" s="207">
        <f t="shared" si="3"/>
        <v>3.8684963199448427E-3</v>
      </c>
      <c r="AF20" s="207">
        <f t="shared" si="3"/>
        <v>3.914754463164462E-3</v>
      </c>
      <c r="AG20" s="207">
        <f t="shared" si="3"/>
        <v>3.9677801548377101E-3</v>
      </c>
      <c r="AH20" s="207">
        <f t="shared" si="3"/>
        <v>4.0032750487669459E-3</v>
      </c>
      <c r="AI20" s="207">
        <f t="shared" si="3"/>
        <v>4.0289539872449594E-3</v>
      </c>
      <c r="AJ20" s="207">
        <f t="shared" si="3"/>
        <v>4.0699772827154168E-3</v>
      </c>
    </row>
    <row r="21" spans="1:36" s="124" customFormat="1">
      <c r="A21" s="177"/>
      <c r="B21" s="199"/>
      <c r="C21" s="199"/>
      <c r="D21" s="199"/>
      <c r="E21" s="199"/>
      <c r="F21" s="199"/>
      <c r="G21" s="199"/>
      <c r="H21" s="199"/>
      <c r="I21" s="199"/>
      <c r="J21" s="199"/>
      <c r="K21" s="199"/>
      <c r="L21" s="199"/>
      <c r="M21" s="199"/>
      <c r="N21" s="199"/>
      <c r="O21" s="199"/>
      <c r="P21" s="199"/>
      <c r="Q21" s="199"/>
      <c r="R21" s="199"/>
      <c r="S21" s="199"/>
      <c r="T21" s="199"/>
      <c r="U21" s="199"/>
      <c r="V21" s="199"/>
      <c r="W21" s="199"/>
      <c r="X21" s="199"/>
      <c r="Y21" s="199"/>
      <c r="Z21" s="199"/>
      <c r="AA21" s="199"/>
      <c r="AB21" s="199"/>
      <c r="AC21" s="199"/>
      <c r="AD21" s="199"/>
      <c r="AE21" s="199"/>
      <c r="AF21" s="199"/>
      <c r="AG21" s="199"/>
      <c r="AH21" s="199"/>
      <c r="AI21" s="199"/>
      <c r="AJ21" s="199"/>
    </row>
    <row r="22" spans="1:36" s="124" customFormat="1">
      <c r="A22" s="177" t="s">
        <v>423</v>
      </c>
      <c r="B22" s="199"/>
      <c r="C22" s="199"/>
      <c r="D22" s="199"/>
      <c r="E22" s="199"/>
      <c r="F22" s="199"/>
      <c r="G22" s="199"/>
      <c r="H22" s="199"/>
      <c r="I22" s="199"/>
      <c r="J22" s="199"/>
      <c r="K22" s="199"/>
      <c r="L22" s="199"/>
      <c r="M22" s="199"/>
      <c r="N22" s="199"/>
      <c r="O22" s="199"/>
      <c r="P22" s="199"/>
      <c r="Q22" s="199"/>
      <c r="R22" s="199"/>
      <c r="S22" s="199"/>
      <c r="T22" s="199"/>
      <c r="U22" s="199"/>
      <c r="V22" s="199"/>
      <c r="W22" s="199"/>
      <c r="X22" s="199"/>
      <c r="Y22" s="199"/>
      <c r="Z22" s="199"/>
      <c r="AA22" s="199"/>
      <c r="AB22" s="199"/>
      <c r="AC22" s="199"/>
      <c r="AD22" s="199"/>
      <c r="AE22" s="199"/>
      <c r="AF22" s="199"/>
      <c r="AG22" s="199"/>
      <c r="AH22" s="199"/>
      <c r="AI22" s="199"/>
      <c r="AJ22" s="199"/>
    </row>
    <row r="23" spans="1:36" s="124" customFormat="1">
      <c r="A23" s="177" t="s">
        <v>112</v>
      </c>
      <c r="B23" s="199" t="s">
        <v>422</v>
      </c>
      <c r="C23" s="207">
        <f>+C125/C129</f>
        <v>7.8479570499670817E-2</v>
      </c>
      <c r="D23" s="207">
        <f t="shared" ref="D23:AJ23" si="4">+D125/D129</f>
        <v>0.10725446817374004</v>
      </c>
      <c r="E23" s="207">
        <f t="shared" si="4"/>
        <v>0.10603551787432708</v>
      </c>
      <c r="F23" s="207">
        <f t="shared" si="4"/>
        <v>9.2630723597312531E-2</v>
      </c>
      <c r="G23" s="207">
        <f t="shared" si="4"/>
        <v>0.10185946604327685</v>
      </c>
      <c r="H23" s="207">
        <f t="shared" si="4"/>
        <v>0.10374869077729811</v>
      </c>
      <c r="I23" s="207">
        <f t="shared" si="4"/>
        <v>0.1053896345399126</v>
      </c>
      <c r="J23" s="207">
        <f t="shared" si="4"/>
        <v>0.10700079494638653</v>
      </c>
      <c r="K23" s="207">
        <f t="shared" si="4"/>
        <v>0.10819192699466378</v>
      </c>
      <c r="L23" s="207">
        <f t="shared" si="4"/>
        <v>0.10933029911225343</v>
      </c>
      <c r="M23" s="207">
        <f t="shared" si="4"/>
        <v>0.11037495371143492</v>
      </c>
      <c r="N23" s="207">
        <f t="shared" si="4"/>
        <v>0.11130593425992281</v>
      </c>
      <c r="O23" s="207">
        <f t="shared" si="4"/>
        <v>0.11233811300516508</v>
      </c>
      <c r="P23" s="207">
        <f t="shared" si="4"/>
        <v>0.11346953553303693</v>
      </c>
      <c r="Q23" s="207">
        <f t="shared" si="4"/>
        <v>0.11465154738484129</v>
      </c>
      <c r="R23" s="207">
        <f t="shared" si="4"/>
        <v>0.1157904457692531</v>
      </c>
      <c r="S23" s="207">
        <f t="shared" si="4"/>
        <v>0.117091969981129</v>
      </c>
      <c r="T23" s="207">
        <f t="shared" si="4"/>
        <v>0.11838735830253866</v>
      </c>
      <c r="U23" s="207">
        <f t="shared" si="4"/>
        <v>0.11975693383241076</v>
      </c>
      <c r="V23" s="207">
        <f t="shared" si="4"/>
        <v>0.12098961236928724</v>
      </c>
      <c r="W23" s="207">
        <f t="shared" si="4"/>
        <v>0.12228206151125055</v>
      </c>
      <c r="X23" s="207">
        <f t="shared" si="4"/>
        <v>0.1235721833223998</v>
      </c>
      <c r="Y23" s="207">
        <f t="shared" si="4"/>
        <v>0.12466084127365538</v>
      </c>
      <c r="Z23" s="207">
        <f t="shared" si="4"/>
        <v>0.12569084107098885</v>
      </c>
      <c r="AA23" s="207">
        <f t="shared" si="4"/>
        <v>0.1267854875890316</v>
      </c>
      <c r="AB23" s="207">
        <f t="shared" si="4"/>
        <v>0.12769360012573902</v>
      </c>
      <c r="AC23" s="207">
        <f t="shared" si="4"/>
        <v>0.12853808111381584</v>
      </c>
      <c r="AD23" s="207">
        <f t="shared" si="4"/>
        <v>0.12924882035765442</v>
      </c>
      <c r="AE23" s="207">
        <f t="shared" si="4"/>
        <v>0.1298289194612032</v>
      </c>
      <c r="AF23" s="207">
        <f t="shared" si="4"/>
        <v>0.13036315593514805</v>
      </c>
      <c r="AG23" s="207">
        <f t="shared" si="4"/>
        <v>0.13084714975902295</v>
      </c>
      <c r="AH23" s="207">
        <f t="shared" si="4"/>
        <v>0.13122553782008417</v>
      </c>
      <c r="AI23" s="207">
        <f t="shared" si="4"/>
        <v>0.13155070491702633</v>
      </c>
      <c r="AJ23" s="207">
        <f t="shared" si="4"/>
        <v>0.13172177366528934</v>
      </c>
    </row>
    <row r="24" spans="1:36" s="124" customFormat="1">
      <c r="A24" s="177"/>
      <c r="B24" s="199"/>
      <c r="C24" s="199"/>
      <c r="D24" s="199"/>
      <c r="E24" s="199"/>
      <c r="F24" s="199"/>
      <c r="G24" s="199"/>
      <c r="H24" s="199"/>
      <c r="I24" s="199"/>
      <c r="J24" s="199"/>
      <c r="K24" s="199"/>
      <c r="L24" s="199"/>
      <c r="M24" s="199"/>
      <c r="N24" s="199"/>
      <c r="O24" s="199"/>
      <c r="P24" s="199"/>
      <c r="Q24" s="199"/>
      <c r="R24" s="199"/>
      <c r="S24" s="199"/>
      <c r="T24" s="199"/>
      <c r="U24" s="199"/>
      <c r="V24" s="199"/>
      <c r="W24" s="199"/>
      <c r="X24" s="199"/>
      <c r="Y24" s="199"/>
      <c r="Z24" s="199"/>
      <c r="AA24" s="199"/>
      <c r="AB24" s="199"/>
      <c r="AC24" s="199"/>
      <c r="AD24" s="199"/>
      <c r="AE24" s="199"/>
      <c r="AF24" s="199"/>
      <c r="AG24" s="199"/>
      <c r="AH24" s="199"/>
      <c r="AI24" s="199"/>
      <c r="AJ24" s="199"/>
    </row>
    <row r="25" spans="1:36" s="124" customFormat="1">
      <c r="A25" s="177" t="s">
        <v>424</v>
      </c>
      <c r="B25" s="199"/>
      <c r="C25" s="199"/>
      <c r="D25" s="199"/>
      <c r="E25" s="199"/>
      <c r="F25" s="199"/>
      <c r="G25" s="199"/>
      <c r="H25" s="199"/>
      <c r="I25" s="199"/>
      <c r="J25" s="199"/>
      <c r="K25" s="199"/>
      <c r="L25" s="199"/>
      <c r="M25" s="199"/>
      <c r="N25" s="199"/>
      <c r="O25" s="199"/>
      <c r="P25" s="199"/>
      <c r="Q25" s="199"/>
      <c r="R25" s="199"/>
      <c r="S25" s="199"/>
      <c r="T25" s="199"/>
      <c r="U25" s="199"/>
      <c r="V25" s="199"/>
      <c r="W25" s="199"/>
      <c r="X25" s="199"/>
      <c r="Y25" s="199"/>
      <c r="Z25" s="199"/>
      <c r="AA25" s="199"/>
      <c r="AB25" s="199"/>
      <c r="AC25" s="199"/>
      <c r="AD25" s="199"/>
      <c r="AE25" s="199"/>
      <c r="AF25" s="199"/>
      <c r="AG25" s="199"/>
      <c r="AH25" s="199"/>
      <c r="AI25" s="199"/>
      <c r="AJ25" s="199"/>
    </row>
    <row r="26" spans="1:36" s="124" customFormat="1">
      <c r="A26" s="177" t="s">
        <v>112</v>
      </c>
      <c r="B26" s="199" t="s">
        <v>422</v>
      </c>
      <c r="C26" s="207">
        <f>+C126/C129</f>
        <v>4.3827780803027475E-2</v>
      </c>
      <c r="D26" s="207">
        <f t="shared" ref="D26:AJ26" si="5">+D126/D129</f>
        <v>1.878427581987686E-2</v>
      </c>
      <c r="E26" s="207">
        <f t="shared" si="5"/>
        <v>1.8514916809497611E-2</v>
      </c>
      <c r="F26" s="207">
        <f t="shared" si="5"/>
        <v>1.617954413427317E-2</v>
      </c>
      <c r="G26" s="207">
        <f t="shared" si="5"/>
        <v>1.7945603093966197E-2</v>
      </c>
      <c r="H26" s="207">
        <f t="shared" si="5"/>
        <v>1.8069499684325484E-2</v>
      </c>
      <c r="I26" s="207">
        <f t="shared" si="5"/>
        <v>1.8067567432685682E-2</v>
      </c>
      <c r="J26" s="207">
        <f t="shared" si="5"/>
        <v>1.8271517872409208E-2</v>
      </c>
      <c r="K26" s="207">
        <f t="shared" si="5"/>
        <v>1.815437708624932E-2</v>
      </c>
      <c r="L26" s="207">
        <f t="shared" si="5"/>
        <v>1.8089757742465885E-2</v>
      </c>
      <c r="M26" s="207">
        <f t="shared" si="5"/>
        <v>1.8178628877519764E-2</v>
      </c>
      <c r="N26" s="207">
        <f t="shared" si="5"/>
        <v>1.8049717046188476E-2</v>
      </c>
      <c r="O26" s="207">
        <f t="shared" si="5"/>
        <v>1.7952760205567048E-2</v>
      </c>
      <c r="P26" s="207">
        <f t="shared" si="5"/>
        <v>1.7928894688848028E-2</v>
      </c>
      <c r="Q26" s="207">
        <f t="shared" si="5"/>
        <v>1.7912811855186336E-2</v>
      </c>
      <c r="R26" s="207">
        <f t="shared" si="5"/>
        <v>1.78782514779551E-2</v>
      </c>
      <c r="S26" s="207">
        <f t="shared" si="5"/>
        <v>1.7887937711065026E-2</v>
      </c>
      <c r="T26" s="207">
        <f t="shared" si="5"/>
        <v>1.7930634357448218E-2</v>
      </c>
      <c r="U26" s="207">
        <f t="shared" si="5"/>
        <v>1.7944934308593646E-2</v>
      </c>
      <c r="V26" s="207">
        <f t="shared" si="5"/>
        <v>1.7862964079362945E-2</v>
      </c>
      <c r="W26" s="207">
        <f t="shared" si="5"/>
        <v>1.7809007043474743E-2</v>
      </c>
      <c r="X26" s="207">
        <f t="shared" si="5"/>
        <v>1.7869273328740394E-2</v>
      </c>
      <c r="Y26" s="207">
        <f t="shared" si="5"/>
        <v>1.7815150148676458E-2</v>
      </c>
      <c r="Z26" s="207">
        <f t="shared" si="5"/>
        <v>1.7795402449866816E-2</v>
      </c>
      <c r="AA26" s="207">
        <f t="shared" si="5"/>
        <v>1.7796035623031437E-2</v>
      </c>
      <c r="AB26" s="207">
        <f t="shared" si="5"/>
        <v>1.7764560895436005E-2</v>
      </c>
      <c r="AC26" s="207">
        <f t="shared" si="5"/>
        <v>1.7726019006986674E-2</v>
      </c>
      <c r="AD26" s="207">
        <f t="shared" si="5"/>
        <v>1.7619079840395856E-2</v>
      </c>
      <c r="AE26" s="207">
        <f t="shared" si="5"/>
        <v>1.7607458828849055E-2</v>
      </c>
      <c r="AF26" s="207">
        <f t="shared" si="5"/>
        <v>1.7537331730093763E-2</v>
      </c>
      <c r="AG26" s="207">
        <f t="shared" si="5"/>
        <v>1.7368332053737723E-2</v>
      </c>
      <c r="AH26" s="207">
        <f t="shared" si="5"/>
        <v>1.7312954879188908E-2</v>
      </c>
      <c r="AI26" s="207">
        <f t="shared" si="5"/>
        <v>1.7277059161421561E-2</v>
      </c>
      <c r="AJ26" s="207">
        <f t="shared" si="5"/>
        <v>1.7107182928140376E-2</v>
      </c>
    </row>
    <row r="27" spans="1:36" s="124" customFormat="1">
      <c r="A27" s="177"/>
      <c r="B27" s="199"/>
      <c r="C27" s="199"/>
      <c r="D27" s="199"/>
      <c r="E27" s="199"/>
      <c r="F27" s="199"/>
      <c r="G27" s="199"/>
      <c r="H27" s="199"/>
      <c r="I27" s="199"/>
      <c r="J27" s="199"/>
      <c r="K27" s="199"/>
      <c r="L27" s="199"/>
      <c r="M27" s="199"/>
      <c r="N27" s="199"/>
      <c r="O27" s="199"/>
      <c r="P27" s="199"/>
      <c r="Q27" s="199"/>
      <c r="R27" s="199"/>
      <c r="S27" s="199"/>
      <c r="T27" s="199"/>
      <c r="U27" s="199"/>
      <c r="V27" s="199"/>
      <c r="W27" s="199"/>
      <c r="X27" s="199"/>
      <c r="Y27" s="199"/>
      <c r="Z27" s="199"/>
      <c r="AA27" s="199"/>
      <c r="AB27" s="199"/>
      <c r="AC27" s="199"/>
      <c r="AD27" s="199"/>
      <c r="AE27" s="199"/>
      <c r="AF27" s="199"/>
      <c r="AG27" s="199"/>
      <c r="AH27" s="199"/>
      <c r="AI27" s="199"/>
      <c r="AJ27" s="199"/>
    </row>
    <row r="29" spans="1:36" ht="15.75">
      <c r="A29" s="196" t="s">
        <v>425</v>
      </c>
    </row>
    <row r="31" spans="1:36" s="124" customFormat="1">
      <c r="A31" s="197" t="s">
        <v>418</v>
      </c>
      <c r="B31" s="198" t="s">
        <v>419</v>
      </c>
      <c r="C31" s="198" t="s">
        <v>46</v>
      </c>
      <c r="D31" s="198" t="s">
        <v>47</v>
      </c>
      <c r="E31" s="198" t="s">
        <v>48</v>
      </c>
      <c r="F31" s="198" t="s">
        <v>49</v>
      </c>
      <c r="G31" s="198" t="s">
        <v>50</v>
      </c>
      <c r="H31" s="198" t="s">
        <v>51</v>
      </c>
      <c r="I31" s="198" t="s">
        <v>52</v>
      </c>
      <c r="J31" s="198" t="s">
        <v>53</v>
      </c>
      <c r="K31" s="198" t="s">
        <v>54</v>
      </c>
      <c r="L31" s="198" t="s">
        <v>55</v>
      </c>
      <c r="M31" s="198" t="s">
        <v>56</v>
      </c>
      <c r="N31" s="198" t="s">
        <v>57</v>
      </c>
      <c r="O31" s="198" t="s">
        <v>58</v>
      </c>
      <c r="P31" s="198" t="s">
        <v>59</v>
      </c>
      <c r="Q31" s="198" t="s">
        <v>60</v>
      </c>
      <c r="R31" s="198" t="s">
        <v>61</v>
      </c>
      <c r="S31" s="198" t="s">
        <v>62</v>
      </c>
      <c r="T31" s="198" t="s">
        <v>63</v>
      </c>
      <c r="U31" s="198" t="s">
        <v>64</v>
      </c>
      <c r="V31" s="198" t="s">
        <v>65</v>
      </c>
      <c r="W31" s="198" t="s">
        <v>66</v>
      </c>
      <c r="X31" s="198" t="s">
        <v>67</v>
      </c>
      <c r="Y31" s="198" t="s">
        <v>68</v>
      </c>
      <c r="Z31" s="198" t="s">
        <v>69</v>
      </c>
      <c r="AA31" s="198" t="s">
        <v>70</v>
      </c>
      <c r="AB31" s="198" t="s">
        <v>71</v>
      </c>
      <c r="AC31" s="198" t="s">
        <v>72</v>
      </c>
      <c r="AD31" s="198" t="s">
        <v>73</v>
      </c>
      <c r="AE31" s="198" t="s">
        <v>74</v>
      </c>
      <c r="AF31" s="198" t="s">
        <v>75</v>
      </c>
      <c r="AG31" s="198" t="s">
        <v>76</v>
      </c>
      <c r="AH31" s="198" t="s">
        <v>77</v>
      </c>
      <c r="AI31" s="198" t="s">
        <v>78</v>
      </c>
      <c r="AJ31" s="198" t="s">
        <v>79</v>
      </c>
    </row>
    <row r="32" spans="1:36" s="124" customFormat="1">
      <c r="A32" s="209" t="s">
        <v>410</v>
      </c>
      <c r="B32" s="199"/>
      <c r="C32" s="199"/>
      <c r="D32" s="199"/>
      <c r="E32" s="199"/>
      <c r="F32" s="199"/>
      <c r="G32" s="199"/>
      <c r="H32" s="199"/>
      <c r="I32" s="199"/>
      <c r="J32" s="199"/>
      <c r="K32" s="199"/>
      <c r="L32" s="199"/>
      <c r="M32" s="199"/>
      <c r="N32" s="199"/>
      <c r="O32" s="199"/>
      <c r="P32" s="199"/>
      <c r="Q32" s="199"/>
      <c r="R32" s="199"/>
      <c r="S32" s="199"/>
      <c r="T32" s="199"/>
      <c r="U32" s="199"/>
      <c r="V32" s="199"/>
      <c r="W32" s="199"/>
      <c r="X32" s="199"/>
      <c r="Y32" s="199"/>
      <c r="Z32" s="199"/>
      <c r="AA32" s="199"/>
      <c r="AB32" s="199"/>
      <c r="AC32" s="199"/>
      <c r="AD32" s="199"/>
      <c r="AE32" s="199"/>
      <c r="AF32" s="199"/>
      <c r="AG32" s="199"/>
      <c r="AH32" s="199"/>
      <c r="AI32" s="199"/>
      <c r="AJ32" s="199"/>
    </row>
    <row r="33" spans="1:36" s="124" customFormat="1">
      <c r="A33" s="209" t="s">
        <v>426</v>
      </c>
      <c r="B33" s="199"/>
      <c r="C33" s="212">
        <f>+SUM(C34:C40)</f>
        <v>100</v>
      </c>
      <c r="D33" s="212">
        <f t="shared" ref="D33:AJ33" si="6">+SUM(D34:D40)</f>
        <v>100</v>
      </c>
      <c r="E33" s="212">
        <f t="shared" si="6"/>
        <v>100</v>
      </c>
      <c r="F33" s="212">
        <f t="shared" si="6"/>
        <v>100</v>
      </c>
      <c r="G33" s="212">
        <f t="shared" si="6"/>
        <v>100</v>
      </c>
      <c r="H33" s="212">
        <f t="shared" si="6"/>
        <v>100</v>
      </c>
      <c r="I33" s="212">
        <f t="shared" si="6"/>
        <v>100</v>
      </c>
      <c r="J33" s="212">
        <f t="shared" si="6"/>
        <v>100</v>
      </c>
      <c r="K33" s="212">
        <f t="shared" si="6"/>
        <v>100.00000000000001</v>
      </c>
      <c r="L33" s="212">
        <f t="shared" si="6"/>
        <v>100</v>
      </c>
      <c r="M33" s="212">
        <f t="shared" si="6"/>
        <v>100</v>
      </c>
      <c r="N33" s="212">
        <f t="shared" si="6"/>
        <v>100</v>
      </c>
      <c r="O33" s="212">
        <f t="shared" si="6"/>
        <v>100.00000000000001</v>
      </c>
      <c r="P33" s="212">
        <f t="shared" si="6"/>
        <v>100</v>
      </c>
      <c r="Q33" s="212">
        <f t="shared" si="6"/>
        <v>100</v>
      </c>
      <c r="R33" s="212">
        <f t="shared" si="6"/>
        <v>100</v>
      </c>
      <c r="S33" s="212">
        <f t="shared" si="6"/>
        <v>99.999999999999986</v>
      </c>
      <c r="T33" s="212">
        <f t="shared" si="6"/>
        <v>100</v>
      </c>
      <c r="U33" s="212">
        <f t="shared" si="6"/>
        <v>100</v>
      </c>
      <c r="V33" s="212">
        <f t="shared" si="6"/>
        <v>100</v>
      </c>
      <c r="W33" s="212">
        <f t="shared" si="6"/>
        <v>100</v>
      </c>
      <c r="X33" s="212">
        <f t="shared" si="6"/>
        <v>100</v>
      </c>
      <c r="Y33" s="212">
        <f t="shared" si="6"/>
        <v>100</v>
      </c>
      <c r="Z33" s="212">
        <f t="shared" si="6"/>
        <v>100</v>
      </c>
      <c r="AA33" s="212">
        <f t="shared" si="6"/>
        <v>100</v>
      </c>
      <c r="AB33" s="212">
        <f t="shared" si="6"/>
        <v>100</v>
      </c>
      <c r="AC33" s="212">
        <f t="shared" si="6"/>
        <v>100</v>
      </c>
      <c r="AD33" s="212">
        <f t="shared" si="6"/>
        <v>100.00000000000001</v>
      </c>
      <c r="AE33" s="212">
        <f t="shared" si="6"/>
        <v>100</v>
      </c>
      <c r="AF33" s="212">
        <f t="shared" si="6"/>
        <v>99.999999999999986</v>
      </c>
      <c r="AG33" s="212">
        <f t="shared" si="6"/>
        <v>100</v>
      </c>
      <c r="AH33" s="212">
        <f t="shared" si="6"/>
        <v>100</v>
      </c>
      <c r="AI33" s="212">
        <f t="shared" si="6"/>
        <v>100</v>
      </c>
      <c r="AJ33" s="212">
        <f t="shared" si="6"/>
        <v>100</v>
      </c>
    </row>
    <row r="34" spans="1:36" s="124" customFormat="1">
      <c r="A34" s="177" t="s">
        <v>427</v>
      </c>
      <c r="B34" s="199" t="s">
        <v>391</v>
      </c>
      <c r="C34" s="212">
        <v>0</v>
      </c>
      <c r="D34" s="212">
        <v>0</v>
      </c>
      <c r="E34" s="212">
        <v>0</v>
      </c>
      <c r="F34" s="212">
        <v>0</v>
      </c>
      <c r="G34" s="212">
        <v>0</v>
      </c>
      <c r="H34" s="212">
        <v>0</v>
      </c>
      <c r="I34" s="212">
        <v>0</v>
      </c>
      <c r="J34" s="212">
        <v>0</v>
      </c>
      <c r="K34" s="212">
        <v>0</v>
      </c>
      <c r="L34" s="212">
        <v>0</v>
      </c>
      <c r="M34" s="212">
        <v>0</v>
      </c>
      <c r="N34" s="212">
        <v>0</v>
      </c>
      <c r="O34" s="212">
        <v>0</v>
      </c>
      <c r="P34" s="212">
        <v>0</v>
      </c>
      <c r="Q34" s="212">
        <v>0</v>
      </c>
      <c r="R34" s="212">
        <v>0</v>
      </c>
      <c r="S34" s="212">
        <v>0</v>
      </c>
      <c r="T34" s="212">
        <v>0</v>
      </c>
      <c r="U34" s="212">
        <v>0</v>
      </c>
      <c r="V34" s="212">
        <v>0</v>
      </c>
      <c r="W34" s="212">
        <v>0</v>
      </c>
      <c r="X34" s="212">
        <v>0</v>
      </c>
      <c r="Y34" s="212">
        <v>0</v>
      </c>
      <c r="Z34" s="212">
        <v>0</v>
      </c>
      <c r="AA34" s="212">
        <v>0</v>
      </c>
      <c r="AB34" s="212">
        <v>0</v>
      </c>
      <c r="AC34" s="212">
        <v>0</v>
      </c>
      <c r="AD34" s="212">
        <v>0</v>
      </c>
      <c r="AE34" s="212">
        <v>0</v>
      </c>
      <c r="AF34" s="212">
        <v>0</v>
      </c>
      <c r="AG34" s="212">
        <v>0</v>
      </c>
      <c r="AH34" s="212">
        <v>0</v>
      </c>
      <c r="AI34" s="212">
        <v>0</v>
      </c>
      <c r="AJ34" s="212">
        <v>0</v>
      </c>
    </row>
    <row r="35" spans="1:36" s="124" customFormat="1">
      <c r="A35" s="177" t="s">
        <v>428</v>
      </c>
      <c r="B35" s="199" t="s">
        <v>391</v>
      </c>
      <c r="C35" s="212">
        <v>0</v>
      </c>
      <c r="D35" s="212">
        <v>0</v>
      </c>
      <c r="E35" s="212">
        <v>0</v>
      </c>
      <c r="F35" s="212">
        <v>0</v>
      </c>
      <c r="G35" s="212">
        <v>0</v>
      </c>
      <c r="H35" s="212">
        <v>0</v>
      </c>
      <c r="I35" s="212">
        <v>0</v>
      </c>
      <c r="J35" s="212">
        <v>0</v>
      </c>
      <c r="K35" s="212">
        <v>0</v>
      </c>
      <c r="L35" s="212">
        <v>0</v>
      </c>
      <c r="M35" s="212">
        <v>0</v>
      </c>
      <c r="N35" s="212">
        <v>0</v>
      </c>
      <c r="O35" s="212">
        <v>0</v>
      </c>
      <c r="P35" s="212">
        <v>0</v>
      </c>
      <c r="Q35" s="212">
        <v>0</v>
      </c>
      <c r="R35" s="212">
        <v>0</v>
      </c>
      <c r="S35" s="212">
        <v>0</v>
      </c>
      <c r="T35" s="212">
        <v>0</v>
      </c>
      <c r="U35" s="212">
        <v>0</v>
      </c>
      <c r="V35" s="212">
        <v>0</v>
      </c>
      <c r="W35" s="212">
        <v>0</v>
      </c>
      <c r="X35" s="212">
        <v>0</v>
      </c>
      <c r="Y35" s="212">
        <v>0</v>
      </c>
      <c r="Z35" s="212">
        <v>0</v>
      </c>
      <c r="AA35" s="212">
        <v>0</v>
      </c>
      <c r="AB35" s="212">
        <v>0</v>
      </c>
      <c r="AC35" s="212">
        <v>0</v>
      </c>
      <c r="AD35" s="212">
        <v>0</v>
      </c>
      <c r="AE35" s="212">
        <v>0</v>
      </c>
      <c r="AF35" s="212">
        <v>0</v>
      </c>
      <c r="AG35" s="212">
        <v>0</v>
      </c>
      <c r="AH35" s="212">
        <v>0</v>
      </c>
      <c r="AI35" s="212">
        <v>0</v>
      </c>
      <c r="AJ35" s="212">
        <v>0</v>
      </c>
    </row>
    <row r="36" spans="1:36" s="124" customFormat="1">
      <c r="A36" s="177" t="s">
        <v>429</v>
      </c>
      <c r="B36" s="199" t="s">
        <v>391</v>
      </c>
      <c r="C36" s="213">
        <f>+(C132+C134+C135)*100</f>
        <v>32.605912519092392</v>
      </c>
      <c r="D36" s="213">
        <f t="shared" ref="D36:AJ36" si="7">+(D132+D134+D135)*100</f>
        <v>32.610900378097917</v>
      </c>
      <c r="E36" s="213">
        <f t="shared" si="7"/>
        <v>32.562157699077147</v>
      </c>
      <c r="F36" s="213">
        <f t="shared" si="7"/>
        <v>32.493798933502063</v>
      </c>
      <c r="G36" s="213">
        <f t="shared" si="7"/>
        <v>32.678221653981012</v>
      </c>
      <c r="H36" s="213">
        <f t="shared" si="7"/>
        <v>32.297062888485165</v>
      </c>
      <c r="I36" s="213">
        <f t="shared" si="7"/>
        <v>31.918013643774927</v>
      </c>
      <c r="J36" s="213">
        <f t="shared" si="7"/>
        <v>31.590775843279634</v>
      </c>
      <c r="K36" s="213">
        <f t="shared" si="7"/>
        <v>31.008201066271297</v>
      </c>
      <c r="L36" s="213">
        <f t="shared" si="7"/>
        <v>30.611767723179423</v>
      </c>
      <c r="M36" s="213">
        <f t="shared" si="7"/>
        <v>30.259624411878082</v>
      </c>
      <c r="N36" s="213">
        <f t="shared" si="7"/>
        <v>29.843210337057368</v>
      </c>
      <c r="O36" s="213">
        <f t="shared" si="7"/>
        <v>29.486823593422155</v>
      </c>
      <c r="P36" s="213">
        <f t="shared" si="7"/>
        <v>28.884829779119169</v>
      </c>
      <c r="Q36" s="213">
        <f t="shared" si="7"/>
        <v>28.44454459638056</v>
      </c>
      <c r="R36" s="213">
        <f t="shared" si="7"/>
        <v>27.996717678876703</v>
      </c>
      <c r="S36" s="213">
        <f t="shared" si="7"/>
        <v>27.540690112220943</v>
      </c>
      <c r="T36" s="213">
        <f t="shared" si="7"/>
        <v>27.085909411830901</v>
      </c>
      <c r="U36" s="213">
        <f t="shared" si="7"/>
        <v>26.460564062321389</v>
      </c>
      <c r="V36" s="213">
        <f t="shared" si="7"/>
        <v>25.98619101683185</v>
      </c>
      <c r="W36" s="213">
        <f t="shared" si="7"/>
        <v>25.506401399228228</v>
      </c>
      <c r="X36" s="213">
        <f t="shared" si="7"/>
        <v>25.026773069348295</v>
      </c>
      <c r="Y36" s="213">
        <f t="shared" si="7"/>
        <v>24.461336890817464</v>
      </c>
      <c r="Z36" s="213">
        <f t="shared" si="7"/>
        <v>23.969250297590257</v>
      </c>
      <c r="AA36" s="213">
        <f t="shared" si="7"/>
        <v>23.327624083965858</v>
      </c>
      <c r="AB36" s="213">
        <f t="shared" si="7"/>
        <v>22.826465847852788</v>
      </c>
      <c r="AC36" s="213">
        <f t="shared" si="7"/>
        <v>22.320316804724076</v>
      </c>
      <c r="AD36" s="213">
        <f t="shared" si="7"/>
        <v>21.669005086128461</v>
      </c>
      <c r="AE36" s="213">
        <f t="shared" si="7"/>
        <v>21.154562052991107</v>
      </c>
      <c r="AF36" s="213">
        <f t="shared" si="7"/>
        <v>20.712851478082698</v>
      </c>
      <c r="AG36" s="213">
        <f t="shared" si="7"/>
        <v>20.05562066428643</v>
      </c>
      <c r="AH36" s="213">
        <f t="shared" si="7"/>
        <v>19.528617385272288</v>
      </c>
      <c r="AI36" s="213">
        <f t="shared" si="7"/>
        <v>19.075565331383757</v>
      </c>
      <c r="AJ36" s="213">
        <f t="shared" si="7"/>
        <v>100</v>
      </c>
    </row>
    <row r="37" spans="1:36" s="124" customFormat="1">
      <c r="A37" s="177" t="s">
        <v>430</v>
      </c>
      <c r="B37" s="199" t="s">
        <v>391</v>
      </c>
      <c r="C37" s="213">
        <f>+C133*100</f>
        <v>67.394087480907615</v>
      </c>
      <c r="D37" s="213">
        <f t="shared" ref="D37:AJ37" si="8">+D133*100</f>
        <v>67.389099621902076</v>
      </c>
      <c r="E37" s="213">
        <f t="shared" si="8"/>
        <v>67.437842300922853</v>
      </c>
      <c r="F37" s="213">
        <f t="shared" si="8"/>
        <v>67.506201066497937</v>
      </c>
      <c r="G37" s="213">
        <f t="shared" si="8"/>
        <v>67.321778346018988</v>
      </c>
      <c r="H37" s="213">
        <f t="shared" si="8"/>
        <v>67.702937111514828</v>
      </c>
      <c r="I37" s="213">
        <f t="shared" si="8"/>
        <v>68.081986356225073</v>
      </c>
      <c r="J37" s="213">
        <f t="shared" si="8"/>
        <v>68.40922415672037</v>
      </c>
      <c r="K37" s="213">
        <f t="shared" si="8"/>
        <v>68.991798933728717</v>
      </c>
      <c r="L37" s="213">
        <f t="shared" si="8"/>
        <v>69.388232276820574</v>
      </c>
      <c r="M37" s="213">
        <f t="shared" si="8"/>
        <v>69.740375588121921</v>
      </c>
      <c r="N37" s="213">
        <f t="shared" si="8"/>
        <v>70.156789662942629</v>
      </c>
      <c r="O37" s="213">
        <f t="shared" si="8"/>
        <v>70.513176406577855</v>
      </c>
      <c r="P37" s="213">
        <f t="shared" si="8"/>
        <v>71.115170220880827</v>
      </c>
      <c r="Q37" s="213">
        <f t="shared" si="8"/>
        <v>71.555455403619433</v>
      </c>
      <c r="R37" s="213">
        <f t="shared" si="8"/>
        <v>72.003282321123294</v>
      </c>
      <c r="S37" s="213">
        <f t="shared" si="8"/>
        <v>72.459309887779042</v>
      </c>
      <c r="T37" s="213">
        <f t="shared" si="8"/>
        <v>72.914090588169103</v>
      </c>
      <c r="U37" s="213">
        <f t="shared" si="8"/>
        <v>73.539435937678604</v>
      </c>
      <c r="V37" s="213">
        <f t="shared" si="8"/>
        <v>74.013808983168147</v>
      </c>
      <c r="W37" s="213">
        <f t="shared" si="8"/>
        <v>74.493598600771776</v>
      </c>
      <c r="X37" s="213">
        <f t="shared" si="8"/>
        <v>74.973226930651705</v>
      </c>
      <c r="Y37" s="213">
        <f t="shared" si="8"/>
        <v>75.538663109182536</v>
      </c>
      <c r="Z37" s="213">
        <f t="shared" si="8"/>
        <v>76.03074970240975</v>
      </c>
      <c r="AA37" s="213">
        <f t="shared" si="8"/>
        <v>76.672375916034142</v>
      </c>
      <c r="AB37" s="213">
        <f t="shared" si="8"/>
        <v>77.173534152147212</v>
      </c>
      <c r="AC37" s="213">
        <f t="shared" si="8"/>
        <v>77.679683195275928</v>
      </c>
      <c r="AD37" s="213">
        <f t="shared" si="8"/>
        <v>78.33099491387155</v>
      </c>
      <c r="AE37" s="213">
        <f t="shared" si="8"/>
        <v>78.84543794700889</v>
      </c>
      <c r="AF37" s="213">
        <f t="shared" si="8"/>
        <v>79.287148521917288</v>
      </c>
      <c r="AG37" s="213">
        <f t="shared" si="8"/>
        <v>79.944379335713563</v>
      </c>
      <c r="AH37" s="213">
        <f t="shared" si="8"/>
        <v>80.471382614727716</v>
      </c>
      <c r="AI37" s="213">
        <f t="shared" si="8"/>
        <v>80.924434668616243</v>
      </c>
      <c r="AJ37" s="213">
        <f t="shared" si="8"/>
        <v>0</v>
      </c>
    </row>
    <row r="38" spans="1:36" s="124" customFormat="1">
      <c r="A38" s="177" t="s">
        <v>431</v>
      </c>
      <c r="B38" s="199" t="s">
        <v>391</v>
      </c>
      <c r="C38" s="212">
        <v>0</v>
      </c>
      <c r="D38" s="212">
        <v>0</v>
      </c>
      <c r="E38" s="212">
        <v>0</v>
      </c>
      <c r="F38" s="212">
        <v>0</v>
      </c>
      <c r="G38" s="212">
        <v>0</v>
      </c>
      <c r="H38" s="212">
        <v>0</v>
      </c>
      <c r="I38" s="212">
        <v>0</v>
      </c>
      <c r="J38" s="212">
        <v>0</v>
      </c>
      <c r="K38" s="212">
        <v>0</v>
      </c>
      <c r="L38" s="212">
        <v>0</v>
      </c>
      <c r="M38" s="212">
        <v>0</v>
      </c>
      <c r="N38" s="212">
        <v>0</v>
      </c>
      <c r="O38" s="212">
        <v>0</v>
      </c>
      <c r="P38" s="212">
        <v>0</v>
      </c>
      <c r="Q38" s="212">
        <v>0</v>
      </c>
      <c r="R38" s="212">
        <v>0</v>
      </c>
      <c r="S38" s="212">
        <v>0</v>
      </c>
      <c r="T38" s="212">
        <v>0</v>
      </c>
      <c r="U38" s="212">
        <v>0</v>
      </c>
      <c r="V38" s="212">
        <v>0</v>
      </c>
      <c r="W38" s="212">
        <v>0</v>
      </c>
      <c r="X38" s="212">
        <v>0</v>
      </c>
      <c r="Y38" s="212">
        <v>0</v>
      </c>
      <c r="Z38" s="212">
        <v>0</v>
      </c>
      <c r="AA38" s="212">
        <v>0</v>
      </c>
      <c r="AB38" s="212">
        <v>0</v>
      </c>
      <c r="AC38" s="212">
        <v>0</v>
      </c>
      <c r="AD38" s="212">
        <v>0</v>
      </c>
      <c r="AE38" s="212">
        <v>0</v>
      </c>
      <c r="AF38" s="212">
        <v>0</v>
      </c>
      <c r="AG38" s="212">
        <v>0</v>
      </c>
      <c r="AH38" s="212">
        <v>0</v>
      </c>
      <c r="AI38" s="212">
        <v>0</v>
      </c>
      <c r="AJ38" s="212">
        <v>0</v>
      </c>
    </row>
    <row r="39" spans="1:36" s="124" customFormat="1">
      <c r="A39" s="177" t="s">
        <v>432</v>
      </c>
      <c r="B39" s="199" t="s">
        <v>391</v>
      </c>
      <c r="C39" s="212">
        <v>0</v>
      </c>
      <c r="D39" s="212">
        <v>0</v>
      </c>
      <c r="E39" s="212">
        <v>0</v>
      </c>
      <c r="F39" s="212">
        <v>0</v>
      </c>
      <c r="G39" s="212">
        <v>0</v>
      </c>
      <c r="H39" s="212">
        <v>0</v>
      </c>
      <c r="I39" s="212">
        <v>0</v>
      </c>
      <c r="J39" s="212">
        <v>0</v>
      </c>
      <c r="K39" s="212">
        <v>0</v>
      </c>
      <c r="L39" s="212">
        <v>0</v>
      </c>
      <c r="M39" s="212">
        <v>0</v>
      </c>
      <c r="N39" s="212">
        <v>0</v>
      </c>
      <c r="O39" s="212">
        <v>0</v>
      </c>
      <c r="P39" s="212">
        <v>0</v>
      </c>
      <c r="Q39" s="212">
        <v>0</v>
      </c>
      <c r="R39" s="212">
        <v>0</v>
      </c>
      <c r="S39" s="212">
        <v>0</v>
      </c>
      <c r="T39" s="212">
        <v>0</v>
      </c>
      <c r="U39" s="212">
        <v>0</v>
      </c>
      <c r="V39" s="212">
        <v>0</v>
      </c>
      <c r="W39" s="212">
        <v>0</v>
      </c>
      <c r="X39" s="212">
        <v>0</v>
      </c>
      <c r="Y39" s="212">
        <v>0</v>
      </c>
      <c r="Z39" s="212">
        <v>0</v>
      </c>
      <c r="AA39" s="212">
        <v>0</v>
      </c>
      <c r="AB39" s="212">
        <v>0</v>
      </c>
      <c r="AC39" s="212">
        <v>0</v>
      </c>
      <c r="AD39" s="212">
        <v>0</v>
      </c>
      <c r="AE39" s="212">
        <v>0</v>
      </c>
      <c r="AF39" s="212">
        <v>0</v>
      </c>
      <c r="AG39" s="212">
        <v>0</v>
      </c>
      <c r="AH39" s="212">
        <v>0</v>
      </c>
      <c r="AI39" s="212">
        <v>0</v>
      </c>
      <c r="AJ39" s="212">
        <v>0</v>
      </c>
    </row>
    <row r="40" spans="1:36" s="124" customFormat="1">
      <c r="A40" s="177" t="s">
        <v>433</v>
      </c>
      <c r="B40" s="199" t="s">
        <v>391</v>
      </c>
      <c r="C40" s="212">
        <v>0</v>
      </c>
      <c r="D40" s="212">
        <v>0</v>
      </c>
      <c r="E40" s="212">
        <v>0</v>
      </c>
      <c r="F40" s="212">
        <v>0</v>
      </c>
      <c r="G40" s="212">
        <v>0</v>
      </c>
      <c r="H40" s="212">
        <v>0</v>
      </c>
      <c r="I40" s="212">
        <v>0</v>
      </c>
      <c r="J40" s="212">
        <v>0</v>
      </c>
      <c r="K40" s="212">
        <v>0</v>
      </c>
      <c r="L40" s="212">
        <v>0</v>
      </c>
      <c r="M40" s="212">
        <v>0</v>
      </c>
      <c r="N40" s="212">
        <v>0</v>
      </c>
      <c r="O40" s="212">
        <v>0</v>
      </c>
      <c r="P40" s="212">
        <v>0</v>
      </c>
      <c r="Q40" s="212">
        <v>0</v>
      </c>
      <c r="R40" s="212">
        <v>0</v>
      </c>
      <c r="S40" s="212">
        <v>0</v>
      </c>
      <c r="T40" s="212">
        <v>0</v>
      </c>
      <c r="U40" s="212">
        <v>0</v>
      </c>
      <c r="V40" s="212">
        <v>0</v>
      </c>
      <c r="W40" s="212">
        <v>0</v>
      </c>
      <c r="X40" s="212">
        <v>0</v>
      </c>
      <c r="Y40" s="212">
        <v>0</v>
      </c>
      <c r="Z40" s="212">
        <v>0</v>
      </c>
      <c r="AA40" s="212">
        <v>0</v>
      </c>
      <c r="AB40" s="212">
        <v>0</v>
      </c>
      <c r="AC40" s="212">
        <v>0</v>
      </c>
      <c r="AD40" s="212">
        <v>0</v>
      </c>
      <c r="AE40" s="212">
        <v>0</v>
      </c>
      <c r="AF40" s="212">
        <v>0</v>
      </c>
      <c r="AG40" s="212">
        <v>0</v>
      </c>
      <c r="AH40" s="212">
        <v>0</v>
      </c>
      <c r="AI40" s="212">
        <v>0</v>
      </c>
      <c r="AJ40" s="212">
        <v>0</v>
      </c>
    </row>
    <row r="41" spans="1:36" s="124" customFormat="1">
      <c r="A41" s="209" t="s">
        <v>434</v>
      </c>
      <c r="B41" s="199"/>
      <c r="C41" s="199"/>
      <c r="D41" s="199"/>
      <c r="E41" s="199"/>
      <c r="F41" s="199"/>
      <c r="G41" s="199"/>
      <c r="H41" s="199"/>
      <c r="I41" s="199"/>
      <c r="J41" s="199"/>
      <c r="K41" s="199"/>
      <c r="L41" s="199"/>
      <c r="M41" s="199"/>
      <c r="N41" s="199"/>
      <c r="O41" s="199"/>
      <c r="P41" s="199"/>
      <c r="Q41" s="199"/>
      <c r="R41" s="199"/>
      <c r="S41" s="199"/>
      <c r="T41" s="199"/>
      <c r="U41" s="199"/>
      <c r="V41" s="199"/>
      <c r="W41" s="199"/>
      <c r="X41" s="199"/>
      <c r="Y41" s="199"/>
      <c r="Z41" s="199"/>
      <c r="AA41" s="199"/>
      <c r="AB41" s="199"/>
      <c r="AC41" s="199"/>
      <c r="AD41" s="199"/>
      <c r="AE41" s="199"/>
      <c r="AF41" s="199"/>
      <c r="AG41" s="199"/>
      <c r="AH41" s="199"/>
      <c r="AI41" s="199"/>
      <c r="AJ41" s="199"/>
    </row>
    <row r="42" spans="1:36" s="124" customFormat="1">
      <c r="A42" s="177" t="s">
        <v>435</v>
      </c>
      <c r="B42" s="199" t="s">
        <v>391</v>
      </c>
      <c r="C42" s="199">
        <v>70</v>
      </c>
      <c r="D42" s="199">
        <v>70</v>
      </c>
      <c r="E42" s="199">
        <v>70</v>
      </c>
      <c r="F42" s="199">
        <v>70</v>
      </c>
      <c r="G42" s="199">
        <v>70</v>
      </c>
      <c r="H42" s="199">
        <v>70</v>
      </c>
      <c r="I42" s="199">
        <v>70</v>
      </c>
      <c r="J42" s="199">
        <v>70</v>
      </c>
      <c r="K42" s="199">
        <v>70</v>
      </c>
      <c r="L42" s="199">
        <v>70</v>
      </c>
      <c r="M42" s="199">
        <v>70</v>
      </c>
      <c r="N42" s="199">
        <v>70</v>
      </c>
      <c r="O42" s="199">
        <v>70</v>
      </c>
      <c r="P42" s="199">
        <v>70</v>
      </c>
      <c r="Q42" s="199">
        <v>70</v>
      </c>
      <c r="R42" s="199">
        <v>70</v>
      </c>
      <c r="S42" s="199">
        <v>70</v>
      </c>
      <c r="T42" s="199">
        <v>70</v>
      </c>
      <c r="U42" s="199">
        <v>70</v>
      </c>
      <c r="V42" s="199">
        <v>70</v>
      </c>
      <c r="W42" s="199">
        <v>70</v>
      </c>
      <c r="X42" s="199">
        <v>70</v>
      </c>
      <c r="Y42" s="199">
        <v>70</v>
      </c>
      <c r="Z42" s="199">
        <v>70</v>
      </c>
      <c r="AA42" s="199">
        <v>70</v>
      </c>
      <c r="AB42" s="199">
        <v>70</v>
      </c>
      <c r="AC42" s="199">
        <v>70</v>
      </c>
      <c r="AD42" s="199">
        <v>70</v>
      </c>
      <c r="AE42" s="199">
        <v>70</v>
      </c>
      <c r="AF42" s="199">
        <v>70</v>
      </c>
      <c r="AG42" s="199">
        <v>70</v>
      </c>
      <c r="AH42" s="199">
        <v>70</v>
      </c>
      <c r="AI42" s="199">
        <v>70</v>
      </c>
      <c r="AJ42" s="199">
        <v>70</v>
      </c>
    </row>
    <row r="43" spans="1:36" s="124" customFormat="1">
      <c r="A43" s="177" t="s">
        <v>428</v>
      </c>
      <c r="B43" s="199" t="s">
        <v>391</v>
      </c>
      <c r="C43" s="199">
        <v>85</v>
      </c>
      <c r="D43" s="199">
        <v>85</v>
      </c>
      <c r="E43" s="199">
        <v>85</v>
      </c>
      <c r="F43" s="199">
        <v>85</v>
      </c>
      <c r="G43" s="199">
        <v>85</v>
      </c>
      <c r="H43" s="199">
        <v>85</v>
      </c>
      <c r="I43" s="199">
        <v>85</v>
      </c>
      <c r="J43" s="199">
        <v>85</v>
      </c>
      <c r="K43" s="199">
        <v>85</v>
      </c>
      <c r="L43" s="199">
        <v>85</v>
      </c>
      <c r="M43" s="199">
        <v>85</v>
      </c>
      <c r="N43" s="199">
        <v>85</v>
      </c>
      <c r="O43" s="199">
        <v>85</v>
      </c>
      <c r="P43" s="199">
        <v>85</v>
      </c>
      <c r="Q43" s="199">
        <v>85</v>
      </c>
      <c r="R43" s="199">
        <v>85</v>
      </c>
      <c r="S43" s="199">
        <v>85</v>
      </c>
      <c r="T43" s="199">
        <v>85</v>
      </c>
      <c r="U43" s="199">
        <v>85</v>
      </c>
      <c r="V43" s="199">
        <v>85</v>
      </c>
      <c r="W43" s="199">
        <v>85</v>
      </c>
      <c r="X43" s="199">
        <v>85</v>
      </c>
      <c r="Y43" s="199">
        <v>85</v>
      </c>
      <c r="Z43" s="199">
        <v>85</v>
      </c>
      <c r="AA43" s="199">
        <v>85</v>
      </c>
      <c r="AB43" s="199">
        <v>85</v>
      </c>
      <c r="AC43" s="199">
        <v>85</v>
      </c>
      <c r="AD43" s="199">
        <v>85</v>
      </c>
      <c r="AE43" s="199">
        <v>85</v>
      </c>
      <c r="AF43" s="199">
        <v>85</v>
      </c>
      <c r="AG43" s="199">
        <v>85</v>
      </c>
      <c r="AH43" s="199">
        <v>85</v>
      </c>
      <c r="AI43" s="199">
        <v>85</v>
      </c>
      <c r="AJ43" s="199">
        <v>85</v>
      </c>
    </row>
    <row r="44" spans="1:36" s="124" customFormat="1">
      <c r="A44" s="177" t="s">
        <v>429</v>
      </c>
      <c r="B44" s="199" t="s">
        <v>391</v>
      </c>
      <c r="C44" s="199">
        <v>80</v>
      </c>
      <c r="D44" s="199">
        <v>80</v>
      </c>
      <c r="E44" s="199">
        <v>80</v>
      </c>
      <c r="F44" s="199">
        <v>80</v>
      </c>
      <c r="G44" s="199">
        <v>80</v>
      </c>
      <c r="H44" s="199">
        <v>80</v>
      </c>
      <c r="I44" s="199">
        <v>80</v>
      </c>
      <c r="J44" s="199">
        <v>80</v>
      </c>
      <c r="K44" s="199">
        <v>80</v>
      </c>
      <c r="L44" s="199">
        <v>80</v>
      </c>
      <c r="M44" s="199">
        <v>80</v>
      </c>
      <c r="N44" s="199">
        <v>80</v>
      </c>
      <c r="O44" s="199">
        <v>80</v>
      </c>
      <c r="P44" s="199">
        <v>80</v>
      </c>
      <c r="Q44" s="199">
        <v>80</v>
      </c>
      <c r="R44" s="199">
        <v>80</v>
      </c>
      <c r="S44" s="199">
        <v>80</v>
      </c>
      <c r="T44" s="199">
        <v>80</v>
      </c>
      <c r="U44" s="199">
        <v>80</v>
      </c>
      <c r="V44" s="199">
        <v>80</v>
      </c>
      <c r="W44" s="199">
        <v>80</v>
      </c>
      <c r="X44" s="199">
        <v>80</v>
      </c>
      <c r="Y44" s="199">
        <v>80</v>
      </c>
      <c r="Z44" s="199">
        <v>80</v>
      </c>
      <c r="AA44" s="199">
        <v>80</v>
      </c>
      <c r="AB44" s="199">
        <v>80</v>
      </c>
      <c r="AC44" s="199">
        <v>80</v>
      </c>
      <c r="AD44" s="199">
        <v>80</v>
      </c>
      <c r="AE44" s="199">
        <v>80</v>
      </c>
      <c r="AF44" s="199">
        <v>80</v>
      </c>
      <c r="AG44" s="199">
        <v>80</v>
      </c>
      <c r="AH44" s="199">
        <v>80</v>
      </c>
      <c r="AI44" s="199">
        <v>80</v>
      </c>
      <c r="AJ44" s="199">
        <v>80</v>
      </c>
    </row>
    <row r="45" spans="1:36" s="124" customFormat="1">
      <c r="A45" s="177" t="s">
        <v>436</v>
      </c>
      <c r="B45" s="199"/>
      <c r="C45" s="199"/>
      <c r="D45" s="199"/>
      <c r="E45" s="199"/>
      <c r="F45" s="199"/>
      <c r="G45" s="199"/>
      <c r="H45" s="199"/>
      <c r="I45" s="199"/>
      <c r="J45" s="199"/>
      <c r="K45" s="199"/>
      <c r="L45" s="199"/>
      <c r="M45" s="199"/>
      <c r="N45" s="199"/>
      <c r="O45" s="199"/>
      <c r="P45" s="199"/>
      <c r="Q45" s="199"/>
      <c r="R45" s="199"/>
      <c r="S45" s="199"/>
      <c r="T45" s="199"/>
      <c r="U45" s="199"/>
      <c r="V45" s="199"/>
      <c r="W45" s="199"/>
      <c r="X45" s="199"/>
      <c r="Y45" s="199"/>
      <c r="Z45" s="199"/>
      <c r="AA45" s="199"/>
      <c r="AB45" s="199"/>
      <c r="AC45" s="199"/>
      <c r="AD45" s="199"/>
      <c r="AE45" s="199"/>
      <c r="AF45" s="199"/>
      <c r="AG45" s="199"/>
      <c r="AH45" s="199"/>
      <c r="AI45" s="199"/>
      <c r="AJ45" s="199"/>
    </row>
    <row r="46" spans="1:36" s="201" customFormat="1">
      <c r="A46" s="214" t="s">
        <v>437</v>
      </c>
      <c r="B46" s="215" t="s">
        <v>391</v>
      </c>
      <c r="C46" s="215">
        <v>10</v>
      </c>
      <c r="D46" s="215">
        <v>10</v>
      </c>
      <c r="E46" s="215">
        <v>10</v>
      </c>
      <c r="F46" s="215">
        <v>10</v>
      </c>
      <c r="G46" s="215">
        <v>10</v>
      </c>
      <c r="H46" s="215">
        <v>10</v>
      </c>
      <c r="I46" s="215">
        <v>10</v>
      </c>
      <c r="J46" s="215">
        <v>10</v>
      </c>
      <c r="K46" s="215">
        <v>10</v>
      </c>
      <c r="L46" s="215">
        <v>10</v>
      </c>
      <c r="M46" s="215">
        <v>10</v>
      </c>
      <c r="N46" s="215">
        <v>10</v>
      </c>
      <c r="O46" s="215">
        <v>10</v>
      </c>
      <c r="P46" s="215">
        <v>10</v>
      </c>
      <c r="Q46" s="215">
        <v>10</v>
      </c>
      <c r="R46" s="215">
        <v>10</v>
      </c>
      <c r="S46" s="215">
        <v>10</v>
      </c>
      <c r="T46" s="215">
        <v>10</v>
      </c>
      <c r="U46" s="215">
        <v>10</v>
      </c>
      <c r="V46" s="215">
        <v>10</v>
      </c>
      <c r="W46" s="215">
        <v>10</v>
      </c>
      <c r="X46" s="215">
        <v>10</v>
      </c>
      <c r="Y46" s="215">
        <v>10</v>
      </c>
      <c r="Z46" s="215">
        <v>10</v>
      </c>
      <c r="AA46" s="215">
        <v>10</v>
      </c>
      <c r="AB46" s="215">
        <v>10</v>
      </c>
      <c r="AC46" s="215">
        <v>10</v>
      </c>
      <c r="AD46" s="215">
        <v>10</v>
      </c>
      <c r="AE46" s="215">
        <v>10</v>
      </c>
      <c r="AF46" s="215">
        <v>10</v>
      </c>
      <c r="AG46" s="215">
        <v>10</v>
      </c>
      <c r="AH46" s="215">
        <v>10</v>
      </c>
      <c r="AI46" s="215">
        <v>10</v>
      </c>
      <c r="AJ46" s="215">
        <v>10</v>
      </c>
    </row>
    <row r="47" spans="1:36" s="124" customFormat="1">
      <c r="A47" s="177" t="s">
        <v>438</v>
      </c>
      <c r="B47" s="199" t="s">
        <v>439</v>
      </c>
      <c r="C47" s="199">
        <v>3</v>
      </c>
      <c r="D47" s="199">
        <v>3</v>
      </c>
      <c r="E47" s="199">
        <v>3</v>
      </c>
      <c r="F47" s="199">
        <v>3</v>
      </c>
      <c r="G47" s="199">
        <v>3</v>
      </c>
      <c r="H47" s="199">
        <v>3</v>
      </c>
      <c r="I47" s="199">
        <v>3</v>
      </c>
      <c r="J47" s="199">
        <v>3</v>
      </c>
      <c r="K47" s="199">
        <v>3</v>
      </c>
      <c r="L47" s="199">
        <v>3</v>
      </c>
      <c r="M47" s="199">
        <v>3</v>
      </c>
      <c r="N47" s="199">
        <v>3</v>
      </c>
      <c r="O47" s="199">
        <v>3</v>
      </c>
      <c r="P47" s="199">
        <v>3</v>
      </c>
      <c r="Q47" s="199">
        <v>3</v>
      </c>
      <c r="R47" s="199">
        <v>3</v>
      </c>
      <c r="S47" s="199">
        <v>3</v>
      </c>
      <c r="T47" s="199">
        <v>3</v>
      </c>
      <c r="U47" s="199">
        <v>3</v>
      </c>
      <c r="V47" s="199">
        <v>3</v>
      </c>
      <c r="W47" s="199">
        <v>3</v>
      </c>
      <c r="X47" s="199">
        <v>3</v>
      </c>
      <c r="Y47" s="199">
        <v>3</v>
      </c>
      <c r="Z47" s="199">
        <v>3</v>
      </c>
      <c r="AA47" s="199">
        <v>3</v>
      </c>
      <c r="AB47" s="199">
        <v>3</v>
      </c>
      <c r="AC47" s="199">
        <v>3</v>
      </c>
      <c r="AD47" s="199">
        <v>3</v>
      </c>
      <c r="AE47" s="199">
        <v>3</v>
      </c>
      <c r="AF47" s="199">
        <v>3</v>
      </c>
      <c r="AG47" s="199">
        <v>3</v>
      </c>
      <c r="AH47" s="199">
        <v>3</v>
      </c>
      <c r="AI47" s="199">
        <v>3</v>
      </c>
      <c r="AJ47" s="199">
        <v>3</v>
      </c>
    </row>
    <row r="48" spans="1:36" s="124" customFormat="1">
      <c r="A48" s="177" t="s">
        <v>440</v>
      </c>
      <c r="B48" s="199" t="s">
        <v>391</v>
      </c>
      <c r="C48" s="199">
        <v>0</v>
      </c>
      <c r="D48" s="199">
        <v>0</v>
      </c>
      <c r="E48" s="199">
        <v>0</v>
      </c>
      <c r="F48" s="199">
        <v>0</v>
      </c>
      <c r="G48" s="199">
        <v>0</v>
      </c>
      <c r="H48" s="199">
        <v>0</v>
      </c>
      <c r="I48" s="199">
        <v>0</v>
      </c>
      <c r="J48" s="199">
        <v>0</v>
      </c>
      <c r="K48" s="199">
        <v>0</v>
      </c>
      <c r="L48" s="199">
        <v>0</v>
      </c>
      <c r="M48" s="199">
        <v>0</v>
      </c>
      <c r="N48" s="199">
        <v>0</v>
      </c>
      <c r="O48" s="199">
        <v>0</v>
      </c>
      <c r="P48" s="199">
        <v>0</v>
      </c>
      <c r="Q48" s="199">
        <v>0</v>
      </c>
      <c r="R48" s="199">
        <v>0</v>
      </c>
      <c r="S48" s="199">
        <v>0</v>
      </c>
      <c r="T48" s="199">
        <v>0</v>
      </c>
      <c r="U48" s="199">
        <v>0</v>
      </c>
      <c r="V48" s="199">
        <v>0</v>
      </c>
      <c r="W48" s="199">
        <v>0</v>
      </c>
      <c r="X48" s="199">
        <v>0</v>
      </c>
      <c r="Y48" s="199">
        <v>0</v>
      </c>
      <c r="Z48" s="199">
        <v>0</v>
      </c>
      <c r="AA48" s="199">
        <v>0</v>
      </c>
      <c r="AB48" s="199">
        <v>0</v>
      </c>
      <c r="AC48" s="199">
        <v>0</v>
      </c>
      <c r="AD48" s="199">
        <v>0</v>
      </c>
      <c r="AE48" s="199">
        <v>0</v>
      </c>
      <c r="AF48" s="199">
        <v>0</v>
      </c>
      <c r="AG48" s="199">
        <v>0</v>
      </c>
      <c r="AH48" s="199">
        <v>0</v>
      </c>
      <c r="AI48" s="199">
        <v>0</v>
      </c>
      <c r="AJ48" s="199">
        <v>0</v>
      </c>
    </row>
    <row r="49" spans="1:36" s="124" customFormat="1">
      <c r="A49" s="209" t="s">
        <v>441</v>
      </c>
      <c r="B49" s="199"/>
      <c r="C49" s="199"/>
      <c r="D49" s="199"/>
      <c r="E49" s="199"/>
      <c r="F49" s="199"/>
      <c r="G49" s="199"/>
      <c r="H49" s="199"/>
      <c r="I49" s="199"/>
      <c r="J49" s="199"/>
      <c r="K49" s="199"/>
      <c r="L49" s="199"/>
      <c r="M49" s="199"/>
      <c r="N49" s="199"/>
      <c r="O49" s="199"/>
      <c r="P49" s="199"/>
      <c r="Q49" s="199"/>
      <c r="R49" s="199"/>
      <c r="S49" s="199"/>
      <c r="T49" s="199"/>
      <c r="U49" s="199"/>
      <c r="V49" s="199"/>
      <c r="W49" s="199"/>
      <c r="X49" s="199"/>
      <c r="Y49" s="199"/>
      <c r="Z49" s="199"/>
      <c r="AA49" s="199"/>
      <c r="AB49" s="199"/>
      <c r="AC49" s="199"/>
      <c r="AD49" s="199"/>
      <c r="AE49" s="199"/>
      <c r="AF49" s="199"/>
      <c r="AG49" s="199"/>
      <c r="AH49" s="199"/>
      <c r="AI49" s="199"/>
      <c r="AJ49" s="199"/>
    </row>
    <row r="50" spans="1:36" s="124" customFormat="1">
      <c r="A50" s="209" t="s">
        <v>426</v>
      </c>
      <c r="B50" s="199"/>
      <c r="C50" s="199">
        <v>100</v>
      </c>
      <c r="D50" s="199">
        <v>100</v>
      </c>
      <c r="E50" s="199">
        <v>100</v>
      </c>
      <c r="F50" s="199">
        <v>100</v>
      </c>
      <c r="G50" s="199">
        <v>100</v>
      </c>
      <c r="H50" s="199">
        <v>100</v>
      </c>
      <c r="I50" s="199">
        <v>100</v>
      </c>
      <c r="J50" s="199">
        <v>100</v>
      </c>
      <c r="K50" s="199">
        <v>100</v>
      </c>
      <c r="L50" s="199">
        <v>100</v>
      </c>
      <c r="M50" s="199">
        <v>100</v>
      </c>
      <c r="N50" s="199">
        <v>100</v>
      </c>
      <c r="O50" s="199">
        <v>100</v>
      </c>
      <c r="P50" s="199">
        <v>100</v>
      </c>
      <c r="Q50" s="199">
        <v>100</v>
      </c>
      <c r="R50" s="199">
        <v>100</v>
      </c>
      <c r="S50" s="199">
        <v>100</v>
      </c>
      <c r="T50" s="199">
        <v>100</v>
      </c>
      <c r="U50" s="199">
        <v>100</v>
      </c>
      <c r="V50" s="199">
        <v>100</v>
      </c>
      <c r="W50" s="199">
        <v>100</v>
      </c>
      <c r="X50" s="199">
        <v>100</v>
      </c>
      <c r="Y50" s="199">
        <v>100</v>
      </c>
      <c r="Z50" s="199">
        <v>100</v>
      </c>
      <c r="AA50" s="199">
        <v>100</v>
      </c>
      <c r="AB50" s="199">
        <v>100</v>
      </c>
      <c r="AC50" s="199">
        <v>100</v>
      </c>
      <c r="AD50" s="199">
        <v>100</v>
      </c>
      <c r="AE50" s="199">
        <v>100</v>
      </c>
      <c r="AF50" s="199">
        <v>100</v>
      </c>
      <c r="AG50" s="199">
        <v>100</v>
      </c>
      <c r="AH50" s="199">
        <v>100</v>
      </c>
      <c r="AI50" s="199">
        <v>100</v>
      </c>
      <c r="AJ50" s="199">
        <v>100</v>
      </c>
    </row>
    <row r="51" spans="1:36" s="124" customFormat="1">
      <c r="A51" s="177" t="s">
        <v>427</v>
      </c>
      <c r="B51" s="199" t="s">
        <v>391</v>
      </c>
    </row>
    <row r="52" spans="1:36" s="124" customFormat="1">
      <c r="A52" s="177" t="s">
        <v>428</v>
      </c>
      <c r="B52" s="199" t="s">
        <v>391</v>
      </c>
      <c r="C52" s="199">
        <v>0</v>
      </c>
      <c r="D52" s="199">
        <v>0</v>
      </c>
      <c r="E52" s="199">
        <v>0</v>
      </c>
      <c r="F52" s="199">
        <v>0</v>
      </c>
      <c r="G52" s="199">
        <v>0</v>
      </c>
      <c r="H52" s="199">
        <v>0</v>
      </c>
      <c r="I52" s="199">
        <v>0</v>
      </c>
      <c r="J52" s="199">
        <v>0</v>
      </c>
      <c r="K52" s="199">
        <v>0</v>
      </c>
      <c r="L52" s="199">
        <v>0</v>
      </c>
      <c r="M52" s="199">
        <v>0</v>
      </c>
      <c r="N52" s="199">
        <v>0</v>
      </c>
      <c r="O52" s="199">
        <v>0</v>
      </c>
      <c r="P52" s="199">
        <v>0</v>
      </c>
      <c r="Q52" s="199">
        <v>0</v>
      </c>
      <c r="R52" s="199">
        <v>0</v>
      </c>
      <c r="S52" s="199">
        <v>0</v>
      </c>
      <c r="T52" s="199">
        <v>0</v>
      </c>
      <c r="U52" s="199">
        <v>0</v>
      </c>
      <c r="V52" s="199">
        <v>0</v>
      </c>
      <c r="W52" s="199">
        <v>0</v>
      </c>
      <c r="X52" s="199">
        <v>0</v>
      </c>
      <c r="Y52" s="199">
        <v>0</v>
      </c>
      <c r="Z52" s="199">
        <v>0</v>
      </c>
      <c r="AA52" s="199">
        <v>0</v>
      </c>
      <c r="AB52" s="199">
        <v>0</v>
      </c>
      <c r="AC52" s="199">
        <v>0</v>
      </c>
      <c r="AD52" s="199">
        <v>0</v>
      </c>
      <c r="AE52" s="199">
        <v>0</v>
      </c>
      <c r="AF52" s="199">
        <v>0</v>
      </c>
      <c r="AG52" s="199">
        <v>0</v>
      </c>
      <c r="AH52" s="199">
        <v>0</v>
      </c>
      <c r="AI52" s="199">
        <v>0</v>
      </c>
      <c r="AJ52" s="199">
        <v>0</v>
      </c>
    </row>
    <row r="53" spans="1:36" s="124" customFormat="1">
      <c r="A53" s="177" t="s">
        <v>429</v>
      </c>
      <c r="B53" s="199" t="s">
        <v>391</v>
      </c>
      <c r="C53" s="199">
        <v>100</v>
      </c>
      <c r="D53" s="199">
        <v>100</v>
      </c>
      <c r="E53" s="199">
        <v>100</v>
      </c>
      <c r="F53" s="199">
        <v>100</v>
      </c>
      <c r="G53" s="199">
        <v>100</v>
      </c>
      <c r="H53" s="199">
        <v>100</v>
      </c>
      <c r="I53" s="199">
        <v>100</v>
      </c>
      <c r="J53" s="199">
        <v>100</v>
      </c>
      <c r="K53" s="199">
        <v>100</v>
      </c>
      <c r="L53" s="199">
        <v>100</v>
      </c>
      <c r="M53" s="199">
        <v>100</v>
      </c>
      <c r="N53" s="199">
        <v>100</v>
      </c>
      <c r="O53" s="199">
        <v>100</v>
      </c>
      <c r="P53" s="199">
        <v>100</v>
      </c>
      <c r="Q53" s="199">
        <v>100</v>
      </c>
      <c r="R53" s="199">
        <v>100</v>
      </c>
      <c r="S53" s="199">
        <v>100</v>
      </c>
      <c r="T53" s="199">
        <v>100</v>
      </c>
      <c r="U53" s="199">
        <v>100</v>
      </c>
      <c r="V53" s="199">
        <v>100</v>
      </c>
      <c r="W53" s="199">
        <v>100</v>
      </c>
      <c r="X53" s="199">
        <v>100</v>
      </c>
      <c r="Y53" s="199">
        <v>100</v>
      </c>
      <c r="Z53" s="199">
        <v>100</v>
      </c>
      <c r="AA53" s="199">
        <v>100</v>
      </c>
      <c r="AB53" s="199">
        <v>100</v>
      </c>
      <c r="AC53" s="199">
        <v>100</v>
      </c>
      <c r="AD53" s="199">
        <v>100</v>
      </c>
      <c r="AE53" s="199">
        <v>100</v>
      </c>
      <c r="AF53" s="199">
        <v>100</v>
      </c>
      <c r="AG53" s="199">
        <v>100</v>
      </c>
      <c r="AH53" s="199">
        <v>100</v>
      </c>
      <c r="AI53" s="199">
        <v>100</v>
      </c>
      <c r="AJ53" s="199">
        <v>100</v>
      </c>
    </row>
    <row r="54" spans="1:36" s="124" customFormat="1">
      <c r="A54" s="177" t="s">
        <v>430</v>
      </c>
      <c r="B54" s="199" t="s">
        <v>391</v>
      </c>
      <c r="C54" s="199"/>
      <c r="D54" s="199"/>
      <c r="E54" s="199"/>
      <c r="F54" s="199"/>
      <c r="G54" s="199"/>
      <c r="H54" s="199"/>
      <c r="I54" s="199">
        <v>13</v>
      </c>
      <c r="J54" s="199">
        <v>13</v>
      </c>
      <c r="K54" s="199">
        <v>13</v>
      </c>
      <c r="L54" s="199">
        <v>13</v>
      </c>
      <c r="M54" s="199">
        <v>13</v>
      </c>
      <c r="N54" s="199">
        <v>13</v>
      </c>
      <c r="O54" s="199">
        <v>13</v>
      </c>
      <c r="P54" s="199">
        <v>13</v>
      </c>
      <c r="Q54" s="199">
        <v>13</v>
      </c>
      <c r="R54" s="199">
        <v>13</v>
      </c>
      <c r="S54" s="199">
        <v>13</v>
      </c>
      <c r="T54" s="199">
        <v>13</v>
      </c>
      <c r="U54" s="199">
        <v>13</v>
      </c>
      <c r="V54" s="199">
        <v>13</v>
      </c>
      <c r="W54" s="199">
        <v>13</v>
      </c>
      <c r="X54" s="199">
        <v>13</v>
      </c>
      <c r="Y54" s="199">
        <v>13</v>
      </c>
      <c r="Z54" s="199">
        <v>13</v>
      </c>
      <c r="AA54" s="199">
        <v>13</v>
      </c>
      <c r="AB54" s="199">
        <v>13</v>
      </c>
      <c r="AC54" s="199">
        <v>13</v>
      </c>
      <c r="AD54" s="199">
        <v>13</v>
      </c>
      <c r="AE54" s="199">
        <v>13</v>
      </c>
      <c r="AF54" s="199">
        <v>13</v>
      </c>
      <c r="AG54" s="199">
        <v>13</v>
      </c>
      <c r="AH54" s="199">
        <v>13</v>
      </c>
      <c r="AI54" s="199">
        <v>13</v>
      </c>
      <c r="AJ54" s="199">
        <v>13</v>
      </c>
    </row>
    <row r="55" spans="1:36" s="124" customFormat="1">
      <c r="A55" s="177" t="s">
        <v>432</v>
      </c>
      <c r="B55" s="199" t="s">
        <v>391</v>
      </c>
      <c r="C55" s="199">
        <v>0</v>
      </c>
      <c r="D55" s="199">
        <v>0</v>
      </c>
      <c r="E55" s="199">
        <v>0</v>
      </c>
      <c r="F55" s="199">
        <v>0</v>
      </c>
      <c r="G55" s="199">
        <v>0</v>
      </c>
      <c r="H55" s="199">
        <v>0</v>
      </c>
      <c r="I55" s="199">
        <v>0</v>
      </c>
      <c r="J55" s="199">
        <v>0</v>
      </c>
      <c r="K55" s="199">
        <v>0</v>
      </c>
      <c r="L55" s="199">
        <v>0</v>
      </c>
      <c r="M55" s="199">
        <v>0</v>
      </c>
      <c r="N55" s="199">
        <v>0</v>
      </c>
      <c r="O55" s="199">
        <v>0</v>
      </c>
      <c r="P55" s="199">
        <v>0</v>
      </c>
      <c r="Q55" s="199">
        <v>0</v>
      </c>
      <c r="R55" s="199">
        <v>0</v>
      </c>
      <c r="S55" s="199">
        <v>0</v>
      </c>
      <c r="T55" s="199">
        <v>0</v>
      </c>
      <c r="U55" s="199">
        <v>0</v>
      </c>
      <c r="V55" s="199">
        <v>0</v>
      </c>
      <c r="W55" s="199">
        <v>0</v>
      </c>
      <c r="X55" s="199">
        <v>0</v>
      </c>
      <c r="Y55" s="199">
        <v>0</v>
      </c>
      <c r="Z55" s="199">
        <v>0</v>
      </c>
      <c r="AA55" s="199">
        <v>0</v>
      </c>
      <c r="AB55" s="199">
        <v>0</v>
      </c>
      <c r="AC55" s="199">
        <v>0</v>
      </c>
      <c r="AD55" s="199">
        <v>0</v>
      </c>
      <c r="AE55" s="199">
        <v>0</v>
      </c>
      <c r="AF55" s="199">
        <v>0</v>
      </c>
      <c r="AG55" s="199">
        <v>0</v>
      </c>
      <c r="AH55" s="199">
        <v>0</v>
      </c>
      <c r="AI55" s="199">
        <v>0</v>
      </c>
      <c r="AJ55" s="199">
        <v>0</v>
      </c>
    </row>
    <row r="56" spans="1:36" s="124" customFormat="1">
      <c r="A56" s="177" t="s">
        <v>433</v>
      </c>
      <c r="B56" s="199" t="s">
        <v>391</v>
      </c>
      <c r="C56" s="199">
        <v>0</v>
      </c>
      <c r="D56" s="199">
        <v>0</v>
      </c>
      <c r="E56" s="199">
        <v>0</v>
      </c>
      <c r="F56" s="199">
        <v>0</v>
      </c>
      <c r="G56" s="199">
        <v>0</v>
      </c>
      <c r="H56" s="199">
        <v>0</v>
      </c>
      <c r="I56" s="199">
        <v>0</v>
      </c>
      <c r="J56" s="199">
        <v>0</v>
      </c>
      <c r="K56" s="199">
        <v>0</v>
      </c>
      <c r="L56" s="199">
        <v>0</v>
      </c>
      <c r="M56" s="199">
        <v>0</v>
      </c>
      <c r="N56" s="199">
        <v>0</v>
      </c>
      <c r="O56" s="199">
        <v>0</v>
      </c>
      <c r="P56" s="199">
        <v>0</v>
      </c>
      <c r="Q56" s="199">
        <v>0</v>
      </c>
      <c r="R56" s="199">
        <v>0</v>
      </c>
      <c r="S56" s="199">
        <v>0</v>
      </c>
      <c r="T56" s="199">
        <v>0</v>
      </c>
      <c r="U56" s="199">
        <v>0</v>
      </c>
      <c r="V56" s="199">
        <v>0</v>
      </c>
      <c r="W56" s="199">
        <v>0</v>
      </c>
      <c r="X56" s="199">
        <v>0</v>
      </c>
      <c r="Y56" s="199">
        <v>0</v>
      </c>
      <c r="Z56" s="199">
        <v>0</v>
      </c>
      <c r="AA56" s="199">
        <v>0</v>
      </c>
      <c r="AB56" s="199">
        <v>0</v>
      </c>
      <c r="AC56" s="199">
        <v>0</v>
      </c>
      <c r="AD56" s="199">
        <v>0</v>
      </c>
      <c r="AE56" s="199">
        <v>0</v>
      </c>
      <c r="AF56" s="199">
        <v>0</v>
      </c>
      <c r="AG56" s="199">
        <v>0</v>
      </c>
      <c r="AH56" s="199">
        <v>0</v>
      </c>
      <c r="AI56" s="199">
        <v>0</v>
      </c>
      <c r="AJ56" s="199">
        <v>0</v>
      </c>
    </row>
    <row r="57" spans="1:36" s="124" customFormat="1">
      <c r="A57" s="209" t="s">
        <v>434</v>
      </c>
      <c r="B57" s="199"/>
      <c r="C57" s="199"/>
      <c r="D57" s="199"/>
      <c r="E57" s="199"/>
      <c r="F57" s="199"/>
      <c r="G57" s="199"/>
      <c r="H57" s="199"/>
      <c r="I57" s="199"/>
      <c r="J57" s="199"/>
      <c r="K57" s="199"/>
      <c r="L57" s="199"/>
      <c r="M57" s="199"/>
      <c r="N57" s="199"/>
      <c r="O57" s="199"/>
      <c r="P57" s="199"/>
      <c r="Q57" s="199"/>
      <c r="R57" s="199"/>
      <c r="S57" s="199"/>
      <c r="T57" s="199"/>
      <c r="U57" s="199"/>
      <c r="V57" s="199"/>
      <c r="W57" s="199"/>
      <c r="X57" s="199"/>
      <c r="Y57" s="199"/>
      <c r="Z57" s="199"/>
      <c r="AA57" s="199"/>
      <c r="AB57" s="199"/>
      <c r="AC57" s="199"/>
      <c r="AD57" s="199"/>
      <c r="AE57" s="199"/>
      <c r="AF57" s="199"/>
      <c r="AG57" s="199"/>
      <c r="AH57" s="199"/>
      <c r="AI57" s="199"/>
      <c r="AJ57" s="199"/>
    </row>
    <row r="58" spans="1:36" s="124" customFormat="1">
      <c r="A58" s="177" t="s">
        <v>435</v>
      </c>
      <c r="B58" s="199" t="s">
        <v>391</v>
      </c>
      <c r="C58" s="199">
        <v>70</v>
      </c>
      <c r="D58" s="199">
        <v>70</v>
      </c>
      <c r="E58" s="199">
        <v>70</v>
      </c>
      <c r="F58" s="199">
        <v>70</v>
      </c>
      <c r="G58" s="199">
        <v>70</v>
      </c>
      <c r="H58" s="199">
        <v>70</v>
      </c>
      <c r="I58" s="199">
        <v>70</v>
      </c>
      <c r="J58" s="199">
        <v>70</v>
      </c>
      <c r="K58" s="199">
        <v>70</v>
      </c>
      <c r="L58" s="199">
        <v>70</v>
      </c>
      <c r="M58" s="199">
        <v>70</v>
      </c>
      <c r="N58" s="199">
        <v>70</v>
      </c>
      <c r="O58" s="199">
        <v>70</v>
      </c>
      <c r="P58" s="199">
        <v>70</v>
      </c>
      <c r="Q58" s="199">
        <v>70</v>
      </c>
      <c r="R58" s="199">
        <v>70</v>
      </c>
      <c r="S58" s="199">
        <v>70</v>
      </c>
      <c r="T58" s="199">
        <v>70</v>
      </c>
      <c r="U58" s="199">
        <v>70</v>
      </c>
      <c r="V58" s="199">
        <v>70</v>
      </c>
      <c r="W58" s="199">
        <v>70</v>
      </c>
      <c r="X58" s="199">
        <v>70</v>
      </c>
      <c r="Y58" s="199">
        <v>70</v>
      </c>
      <c r="Z58" s="199">
        <v>70</v>
      </c>
      <c r="AA58" s="199">
        <v>70</v>
      </c>
      <c r="AB58" s="199">
        <v>70</v>
      </c>
      <c r="AC58" s="199">
        <v>70</v>
      </c>
      <c r="AD58" s="199">
        <v>70</v>
      </c>
      <c r="AE58" s="199">
        <v>70</v>
      </c>
      <c r="AF58" s="199">
        <v>70</v>
      </c>
      <c r="AG58" s="199">
        <v>70</v>
      </c>
      <c r="AH58" s="199">
        <v>70</v>
      </c>
      <c r="AI58" s="199">
        <v>70</v>
      </c>
      <c r="AJ58" s="199">
        <v>70</v>
      </c>
    </row>
    <row r="59" spans="1:36" s="124" customFormat="1">
      <c r="A59" s="177" t="s">
        <v>428</v>
      </c>
      <c r="B59" s="199" t="s">
        <v>391</v>
      </c>
      <c r="C59" s="199">
        <v>85</v>
      </c>
      <c r="D59" s="199">
        <v>85</v>
      </c>
      <c r="E59" s="199">
        <v>85</v>
      </c>
      <c r="F59" s="199">
        <v>85</v>
      </c>
      <c r="G59" s="199">
        <v>85</v>
      </c>
      <c r="H59" s="199">
        <v>85</v>
      </c>
      <c r="I59" s="199">
        <v>85</v>
      </c>
      <c r="J59" s="199">
        <v>85</v>
      </c>
      <c r="K59" s="199">
        <v>85</v>
      </c>
      <c r="L59" s="199">
        <v>85</v>
      </c>
      <c r="M59" s="199">
        <v>85</v>
      </c>
      <c r="N59" s="199">
        <v>85</v>
      </c>
      <c r="O59" s="199">
        <v>85</v>
      </c>
      <c r="P59" s="199">
        <v>85</v>
      </c>
      <c r="Q59" s="199">
        <v>85</v>
      </c>
      <c r="R59" s="199">
        <v>85</v>
      </c>
      <c r="S59" s="199">
        <v>85</v>
      </c>
      <c r="T59" s="199">
        <v>85</v>
      </c>
      <c r="U59" s="199">
        <v>85</v>
      </c>
      <c r="V59" s="199">
        <v>85</v>
      </c>
      <c r="W59" s="199">
        <v>85</v>
      </c>
      <c r="X59" s="199">
        <v>85</v>
      </c>
      <c r="Y59" s="199">
        <v>85</v>
      </c>
      <c r="Z59" s="199">
        <v>85</v>
      </c>
      <c r="AA59" s="199">
        <v>85</v>
      </c>
      <c r="AB59" s="199">
        <v>85</v>
      </c>
      <c r="AC59" s="199">
        <v>85</v>
      </c>
      <c r="AD59" s="199">
        <v>85</v>
      </c>
      <c r="AE59" s="199">
        <v>85</v>
      </c>
      <c r="AF59" s="199">
        <v>85</v>
      </c>
      <c r="AG59" s="199">
        <v>85</v>
      </c>
      <c r="AH59" s="199">
        <v>85</v>
      </c>
      <c r="AI59" s="199">
        <v>85</v>
      </c>
      <c r="AJ59" s="199">
        <v>85</v>
      </c>
    </row>
    <row r="60" spans="1:36" s="124" customFormat="1">
      <c r="A60" s="177" t="s">
        <v>429</v>
      </c>
      <c r="B60" s="199" t="s">
        <v>391</v>
      </c>
      <c r="C60" s="199">
        <v>80</v>
      </c>
      <c r="D60" s="199">
        <v>80</v>
      </c>
      <c r="E60" s="199">
        <v>80</v>
      </c>
      <c r="F60" s="199">
        <v>80</v>
      </c>
      <c r="G60" s="199">
        <v>80</v>
      </c>
      <c r="H60" s="199">
        <v>80</v>
      </c>
      <c r="I60" s="199">
        <v>80</v>
      </c>
      <c r="J60" s="199">
        <v>80</v>
      </c>
      <c r="K60" s="199">
        <v>80</v>
      </c>
      <c r="L60" s="199">
        <v>80</v>
      </c>
      <c r="M60" s="199">
        <v>80</v>
      </c>
      <c r="N60" s="199">
        <v>80</v>
      </c>
      <c r="O60" s="199">
        <v>80</v>
      </c>
      <c r="P60" s="199">
        <v>80</v>
      </c>
      <c r="Q60" s="199">
        <v>80</v>
      </c>
      <c r="R60" s="199">
        <v>80</v>
      </c>
      <c r="S60" s="199">
        <v>80</v>
      </c>
      <c r="T60" s="199">
        <v>80</v>
      </c>
      <c r="U60" s="199">
        <v>80</v>
      </c>
      <c r="V60" s="199">
        <v>80</v>
      </c>
      <c r="W60" s="199">
        <v>80</v>
      </c>
      <c r="X60" s="199">
        <v>80</v>
      </c>
      <c r="Y60" s="199">
        <v>80</v>
      </c>
      <c r="Z60" s="199">
        <v>80</v>
      </c>
      <c r="AA60" s="199">
        <v>80</v>
      </c>
      <c r="AB60" s="199">
        <v>80</v>
      </c>
      <c r="AC60" s="199">
        <v>80</v>
      </c>
      <c r="AD60" s="199">
        <v>80</v>
      </c>
      <c r="AE60" s="199">
        <v>80</v>
      </c>
      <c r="AF60" s="199">
        <v>80</v>
      </c>
      <c r="AG60" s="199">
        <v>80</v>
      </c>
      <c r="AH60" s="199">
        <v>80</v>
      </c>
      <c r="AI60" s="199">
        <v>80</v>
      </c>
      <c r="AJ60" s="199">
        <v>80</v>
      </c>
    </row>
    <row r="61" spans="1:36" s="124" customFormat="1">
      <c r="A61" s="177" t="s">
        <v>436</v>
      </c>
      <c r="B61" s="199"/>
      <c r="C61" s="199"/>
      <c r="D61" s="199"/>
      <c r="E61" s="199"/>
      <c r="F61" s="199"/>
      <c r="G61" s="199"/>
      <c r="H61" s="199"/>
      <c r="I61" s="199"/>
      <c r="J61" s="199"/>
      <c r="K61" s="199"/>
      <c r="L61" s="199"/>
      <c r="M61" s="199"/>
      <c r="N61" s="199"/>
      <c r="O61" s="199"/>
      <c r="P61" s="199"/>
      <c r="Q61" s="199"/>
      <c r="R61" s="199"/>
      <c r="S61" s="199"/>
      <c r="T61" s="199"/>
      <c r="U61" s="199"/>
      <c r="V61" s="199"/>
      <c r="W61" s="199"/>
      <c r="X61" s="199"/>
      <c r="Y61" s="199"/>
      <c r="Z61" s="199"/>
      <c r="AA61" s="199"/>
      <c r="AB61" s="199"/>
      <c r="AC61" s="199"/>
      <c r="AD61" s="199"/>
      <c r="AE61" s="199"/>
      <c r="AF61" s="199"/>
      <c r="AG61" s="199"/>
      <c r="AH61" s="199"/>
      <c r="AI61" s="199"/>
      <c r="AJ61" s="199"/>
    </row>
    <row r="62" spans="1:36" s="124" customFormat="1">
      <c r="A62" s="177" t="s">
        <v>437</v>
      </c>
      <c r="B62" s="199" t="s">
        <v>391</v>
      </c>
      <c r="C62" s="199">
        <v>10</v>
      </c>
      <c r="D62" s="199">
        <v>10</v>
      </c>
      <c r="E62" s="199">
        <v>10</v>
      </c>
      <c r="F62" s="199">
        <v>10</v>
      </c>
      <c r="G62" s="199">
        <v>10</v>
      </c>
      <c r="H62" s="199">
        <v>10</v>
      </c>
      <c r="I62" s="199">
        <v>10</v>
      </c>
      <c r="J62" s="199">
        <v>10</v>
      </c>
      <c r="K62" s="199">
        <v>10</v>
      </c>
      <c r="L62" s="199">
        <v>10</v>
      </c>
      <c r="M62" s="199">
        <v>10</v>
      </c>
      <c r="N62" s="199">
        <v>10</v>
      </c>
      <c r="O62" s="199">
        <v>10</v>
      </c>
      <c r="P62" s="199">
        <v>10</v>
      </c>
      <c r="Q62" s="199">
        <v>10</v>
      </c>
      <c r="R62" s="199">
        <v>10</v>
      </c>
      <c r="S62" s="199">
        <v>10</v>
      </c>
      <c r="T62" s="199">
        <v>10</v>
      </c>
      <c r="U62" s="199">
        <v>10</v>
      </c>
      <c r="V62" s="199">
        <v>10</v>
      </c>
      <c r="W62" s="199">
        <v>10</v>
      </c>
      <c r="X62" s="199">
        <v>10</v>
      </c>
      <c r="Y62" s="199">
        <v>10</v>
      </c>
      <c r="Z62" s="199">
        <v>10</v>
      </c>
      <c r="AA62" s="199">
        <v>10</v>
      </c>
      <c r="AB62" s="199">
        <v>10</v>
      </c>
      <c r="AC62" s="199">
        <v>10</v>
      </c>
      <c r="AD62" s="199">
        <v>10</v>
      </c>
      <c r="AE62" s="199">
        <v>10</v>
      </c>
      <c r="AF62" s="199">
        <v>10</v>
      </c>
      <c r="AG62" s="199">
        <v>10</v>
      </c>
      <c r="AH62" s="199">
        <v>10</v>
      </c>
      <c r="AI62" s="199">
        <v>10</v>
      </c>
      <c r="AJ62" s="199">
        <v>10</v>
      </c>
    </row>
    <row r="63" spans="1:36" s="124" customFormat="1">
      <c r="A63" s="177" t="s">
        <v>438</v>
      </c>
      <c r="B63" s="199" t="s">
        <v>439</v>
      </c>
      <c r="C63" s="199">
        <v>2.3559999999999999</v>
      </c>
      <c r="D63" s="199">
        <v>2.3559999999999999</v>
      </c>
      <c r="E63" s="199">
        <v>2.3559999999999999</v>
      </c>
      <c r="F63" s="199">
        <v>2.3559999999999999</v>
      </c>
      <c r="G63" s="199">
        <v>2.3559999999999999</v>
      </c>
      <c r="H63" s="199">
        <v>2.3559999999999999</v>
      </c>
      <c r="I63" s="199">
        <v>2.3559999999999999</v>
      </c>
      <c r="J63" s="199">
        <v>2.3559999999999999</v>
      </c>
      <c r="K63" s="199">
        <v>2.3559999999999999</v>
      </c>
      <c r="L63" s="199">
        <v>2.3559999999999999</v>
      </c>
      <c r="M63" s="199">
        <v>2.3559999999999999</v>
      </c>
      <c r="N63" s="199">
        <v>2.3559999999999999</v>
      </c>
      <c r="O63" s="199">
        <v>2.3559999999999999</v>
      </c>
      <c r="P63" s="199">
        <v>2.3559999999999999</v>
      </c>
      <c r="Q63" s="199">
        <v>2.3559999999999999</v>
      </c>
      <c r="R63" s="199">
        <v>2.3559999999999999</v>
      </c>
      <c r="S63" s="199">
        <v>2.3559999999999999</v>
      </c>
      <c r="T63" s="199">
        <v>2.3559999999999999</v>
      </c>
      <c r="U63" s="199">
        <v>2.3559999999999999</v>
      </c>
      <c r="V63" s="199">
        <v>2.3559999999999999</v>
      </c>
      <c r="W63" s="199">
        <v>2.3559999999999999</v>
      </c>
      <c r="X63" s="199">
        <v>2.3559999999999999</v>
      </c>
      <c r="Y63" s="199">
        <v>2.3559999999999999</v>
      </c>
      <c r="Z63" s="199">
        <v>2.3559999999999999</v>
      </c>
      <c r="AA63" s="199">
        <v>2.3559999999999999</v>
      </c>
      <c r="AB63" s="199">
        <v>2.3559999999999999</v>
      </c>
      <c r="AC63" s="199">
        <v>2.3559999999999999</v>
      </c>
      <c r="AD63" s="199">
        <v>2.3559999999999999</v>
      </c>
      <c r="AE63" s="199">
        <v>2.3559999999999999</v>
      </c>
      <c r="AF63" s="199">
        <v>2.3559999999999999</v>
      </c>
      <c r="AG63" s="199">
        <v>2.3559999999999999</v>
      </c>
      <c r="AH63" s="199">
        <v>2.3559999999999999</v>
      </c>
      <c r="AI63" s="199">
        <v>2.3559999999999999</v>
      </c>
      <c r="AJ63" s="199">
        <v>2.3559999999999999</v>
      </c>
    </row>
    <row r="64" spans="1:36" s="124" customFormat="1">
      <c r="A64" s="177" t="s">
        <v>440</v>
      </c>
      <c r="B64" s="199" t="s">
        <v>391</v>
      </c>
      <c r="C64" s="199">
        <v>0</v>
      </c>
      <c r="D64" s="199">
        <v>0</v>
      </c>
      <c r="E64" s="199">
        <v>0</v>
      </c>
      <c r="F64" s="199">
        <v>0</v>
      </c>
      <c r="G64" s="199">
        <v>0</v>
      </c>
      <c r="H64" s="199">
        <v>0</v>
      </c>
      <c r="I64" s="199">
        <v>0</v>
      </c>
      <c r="J64" s="199">
        <v>0</v>
      </c>
      <c r="K64" s="199">
        <v>0</v>
      </c>
      <c r="L64" s="199">
        <v>0</v>
      </c>
      <c r="M64" s="199">
        <v>0</v>
      </c>
      <c r="N64" s="199">
        <v>0</v>
      </c>
      <c r="O64" s="199">
        <v>0</v>
      </c>
      <c r="P64" s="199">
        <v>0</v>
      </c>
      <c r="Q64" s="199">
        <v>0</v>
      </c>
      <c r="R64" s="199">
        <v>0</v>
      </c>
      <c r="S64" s="199">
        <v>0</v>
      </c>
      <c r="T64" s="199">
        <v>0</v>
      </c>
      <c r="U64" s="199">
        <v>0</v>
      </c>
      <c r="V64" s="199">
        <v>0</v>
      </c>
      <c r="W64" s="199">
        <v>0</v>
      </c>
      <c r="X64" s="199">
        <v>0</v>
      </c>
      <c r="Y64" s="199">
        <v>0</v>
      </c>
      <c r="Z64" s="199">
        <v>0</v>
      </c>
      <c r="AA64" s="199">
        <v>0</v>
      </c>
      <c r="AB64" s="199">
        <v>0</v>
      </c>
      <c r="AC64" s="199">
        <v>0</v>
      </c>
      <c r="AD64" s="199">
        <v>0</v>
      </c>
      <c r="AE64" s="199">
        <v>0</v>
      </c>
      <c r="AF64" s="199">
        <v>0</v>
      </c>
      <c r="AG64" s="199">
        <v>0</v>
      </c>
      <c r="AH64" s="199">
        <v>0</v>
      </c>
      <c r="AI64" s="199">
        <v>0</v>
      </c>
      <c r="AJ64" s="199">
        <v>0</v>
      </c>
    </row>
    <row r="65" spans="1:36" s="124" customFormat="1">
      <c r="A65" s="209" t="s">
        <v>442</v>
      </c>
      <c r="B65" s="199"/>
      <c r="C65" s="199"/>
      <c r="D65" s="199"/>
      <c r="E65" s="199"/>
      <c r="F65" s="199"/>
      <c r="G65" s="199"/>
      <c r="H65" s="199"/>
      <c r="I65" s="199"/>
      <c r="J65" s="199"/>
      <c r="K65" s="199"/>
      <c r="L65" s="199"/>
      <c r="M65" s="199"/>
      <c r="N65" s="199"/>
      <c r="O65" s="199"/>
      <c r="P65" s="199"/>
      <c r="Q65" s="199"/>
      <c r="R65" s="199"/>
      <c r="S65" s="199"/>
      <c r="T65" s="199"/>
      <c r="U65" s="199"/>
      <c r="V65" s="199"/>
      <c r="W65" s="199"/>
      <c r="X65" s="199"/>
      <c r="Y65" s="199"/>
      <c r="Z65" s="199"/>
      <c r="AA65" s="199"/>
      <c r="AB65" s="199"/>
      <c r="AC65" s="199"/>
      <c r="AD65" s="199"/>
      <c r="AE65" s="199"/>
      <c r="AF65" s="199"/>
      <c r="AG65" s="199"/>
      <c r="AH65" s="199"/>
      <c r="AI65" s="199"/>
      <c r="AJ65" s="199"/>
    </row>
    <row r="66" spans="1:36" s="124" customFormat="1">
      <c r="A66" s="177" t="s">
        <v>426</v>
      </c>
      <c r="B66" s="199"/>
      <c r="C66" s="199">
        <v>100</v>
      </c>
      <c r="D66" s="199">
        <v>100</v>
      </c>
      <c r="E66" s="199">
        <v>100</v>
      </c>
      <c r="F66" s="199">
        <v>100</v>
      </c>
      <c r="G66" s="199">
        <v>100</v>
      </c>
      <c r="H66" s="199">
        <v>100</v>
      </c>
      <c r="I66" s="199">
        <v>100</v>
      </c>
      <c r="J66" s="199">
        <v>100</v>
      </c>
      <c r="K66" s="199">
        <v>100</v>
      </c>
      <c r="L66" s="199">
        <v>100</v>
      </c>
      <c r="M66" s="199">
        <v>100</v>
      </c>
      <c r="N66" s="199">
        <v>100</v>
      </c>
      <c r="O66" s="199">
        <v>100</v>
      </c>
      <c r="P66" s="199">
        <v>100</v>
      </c>
      <c r="Q66" s="199">
        <v>100</v>
      </c>
      <c r="R66" s="199">
        <v>100</v>
      </c>
      <c r="S66" s="199">
        <v>100</v>
      </c>
      <c r="T66" s="199">
        <v>100</v>
      </c>
      <c r="U66" s="199">
        <v>100</v>
      </c>
      <c r="V66" s="199">
        <v>100</v>
      </c>
      <c r="W66" s="199">
        <v>100</v>
      </c>
      <c r="X66" s="199">
        <v>100</v>
      </c>
      <c r="Y66" s="199">
        <v>100</v>
      </c>
      <c r="Z66" s="199">
        <v>100</v>
      </c>
      <c r="AA66" s="199">
        <v>100</v>
      </c>
      <c r="AB66" s="199">
        <v>100</v>
      </c>
      <c r="AC66" s="199">
        <v>100</v>
      </c>
      <c r="AD66" s="199">
        <v>100</v>
      </c>
      <c r="AE66" s="199">
        <v>100</v>
      </c>
      <c r="AF66" s="199">
        <v>100</v>
      </c>
      <c r="AG66" s="199">
        <v>100</v>
      </c>
      <c r="AH66" s="199">
        <v>100</v>
      </c>
      <c r="AI66" s="199">
        <v>100</v>
      </c>
      <c r="AJ66" s="199">
        <v>100</v>
      </c>
    </row>
    <row r="67" spans="1:36" s="124" customFormat="1">
      <c r="A67" s="177" t="s">
        <v>429</v>
      </c>
      <c r="B67" s="199" t="s">
        <v>391</v>
      </c>
      <c r="C67" s="199"/>
      <c r="D67" s="199"/>
      <c r="E67" s="199"/>
      <c r="F67" s="199">
        <v>0</v>
      </c>
      <c r="G67" s="199"/>
      <c r="H67" s="199"/>
      <c r="I67" s="199"/>
      <c r="J67" s="199"/>
      <c r="K67" s="199">
        <v>0</v>
      </c>
      <c r="L67" s="199"/>
      <c r="M67" s="199"/>
      <c r="N67" s="199"/>
      <c r="O67" s="199"/>
      <c r="P67" s="199">
        <v>0</v>
      </c>
      <c r="Q67" s="199"/>
      <c r="R67" s="199"/>
      <c r="S67" s="199"/>
      <c r="T67" s="199"/>
      <c r="U67" s="199">
        <v>0</v>
      </c>
      <c r="V67" s="199"/>
      <c r="W67" s="199"/>
      <c r="X67" s="199"/>
      <c r="Y67" s="199"/>
      <c r="Z67" s="199">
        <v>0</v>
      </c>
      <c r="AA67" s="199"/>
      <c r="AB67" s="199"/>
      <c r="AC67" s="199"/>
      <c r="AD67" s="199"/>
      <c r="AE67" s="199">
        <v>0</v>
      </c>
      <c r="AF67" s="199"/>
      <c r="AG67" s="199"/>
      <c r="AH67" s="199"/>
      <c r="AI67" s="199"/>
      <c r="AJ67" s="199">
        <v>0</v>
      </c>
    </row>
    <row r="68" spans="1:36" s="124" customFormat="1">
      <c r="A68" s="177" t="s">
        <v>430</v>
      </c>
      <c r="B68" s="199" t="s">
        <v>391</v>
      </c>
      <c r="C68" s="199">
        <v>100</v>
      </c>
      <c r="D68" s="199">
        <v>100</v>
      </c>
      <c r="E68" s="199">
        <v>100</v>
      </c>
      <c r="F68" s="199">
        <v>100</v>
      </c>
      <c r="G68" s="199">
        <v>100</v>
      </c>
      <c r="H68" s="199">
        <v>100</v>
      </c>
      <c r="I68" s="199">
        <v>100</v>
      </c>
      <c r="J68" s="199">
        <v>100</v>
      </c>
      <c r="K68" s="199">
        <v>100</v>
      </c>
      <c r="L68" s="199">
        <v>100</v>
      </c>
      <c r="M68" s="199">
        <v>100</v>
      </c>
      <c r="N68" s="199">
        <v>100</v>
      </c>
      <c r="O68" s="199">
        <v>100</v>
      </c>
      <c r="P68" s="199">
        <v>100</v>
      </c>
      <c r="Q68" s="199">
        <v>100</v>
      </c>
      <c r="R68" s="199">
        <v>100</v>
      </c>
      <c r="S68" s="199">
        <v>100</v>
      </c>
      <c r="T68" s="199">
        <v>100</v>
      </c>
      <c r="U68" s="199">
        <v>100</v>
      </c>
      <c r="V68" s="199">
        <v>100</v>
      </c>
      <c r="W68" s="199">
        <v>100</v>
      </c>
      <c r="X68" s="199">
        <v>100</v>
      </c>
      <c r="Y68" s="199">
        <v>100</v>
      </c>
      <c r="Z68" s="199">
        <v>100</v>
      </c>
      <c r="AA68" s="199">
        <v>100</v>
      </c>
      <c r="AB68" s="199">
        <v>100</v>
      </c>
      <c r="AC68" s="199">
        <v>100</v>
      </c>
      <c r="AD68" s="199">
        <v>100</v>
      </c>
      <c r="AE68" s="199">
        <v>100</v>
      </c>
      <c r="AF68" s="199">
        <v>100</v>
      </c>
      <c r="AG68" s="199">
        <v>100</v>
      </c>
      <c r="AH68" s="199">
        <v>100</v>
      </c>
      <c r="AI68" s="199">
        <v>100</v>
      </c>
      <c r="AJ68" s="199">
        <v>100</v>
      </c>
    </row>
    <row r="69" spans="1:36" s="124" customFormat="1">
      <c r="A69" s="177" t="s">
        <v>434</v>
      </c>
      <c r="B69" s="199"/>
      <c r="C69" s="199"/>
      <c r="D69" s="199"/>
      <c r="E69" s="199"/>
      <c r="F69" s="199"/>
      <c r="G69" s="199"/>
      <c r="H69" s="199"/>
      <c r="I69" s="199"/>
      <c r="J69" s="199"/>
      <c r="K69" s="199"/>
      <c r="L69" s="199"/>
      <c r="M69" s="199"/>
      <c r="N69" s="199"/>
      <c r="O69" s="199"/>
      <c r="P69" s="199"/>
      <c r="Q69" s="199"/>
      <c r="R69" s="199"/>
      <c r="S69" s="199"/>
      <c r="T69" s="199"/>
      <c r="U69" s="199"/>
      <c r="V69" s="199"/>
      <c r="W69" s="199"/>
      <c r="X69" s="199"/>
      <c r="Y69" s="199"/>
      <c r="Z69" s="199"/>
      <c r="AA69" s="199"/>
      <c r="AB69" s="199"/>
      <c r="AC69" s="199"/>
      <c r="AD69" s="199"/>
      <c r="AE69" s="199"/>
      <c r="AF69" s="199"/>
      <c r="AG69" s="199"/>
      <c r="AH69" s="199"/>
      <c r="AI69" s="199"/>
      <c r="AJ69" s="199"/>
    </row>
    <row r="70" spans="1:36" s="124" customFormat="1">
      <c r="A70" s="177" t="s">
        <v>443</v>
      </c>
      <c r="B70" s="199" t="s">
        <v>439</v>
      </c>
      <c r="C70" s="199">
        <v>3.2</v>
      </c>
      <c r="D70" s="199">
        <v>3.2</v>
      </c>
      <c r="E70" s="199">
        <v>3.2</v>
      </c>
      <c r="F70" s="199">
        <v>3.2</v>
      </c>
      <c r="G70" s="199">
        <v>3.2</v>
      </c>
      <c r="H70" s="199">
        <v>3.2</v>
      </c>
      <c r="I70" s="199">
        <v>3.2</v>
      </c>
      <c r="J70" s="199">
        <v>3.2</v>
      </c>
      <c r="K70" s="199">
        <v>3.2</v>
      </c>
      <c r="L70" s="199">
        <v>3.2</v>
      </c>
      <c r="M70" s="199">
        <v>3.2</v>
      </c>
      <c r="N70" s="199">
        <v>3.2</v>
      </c>
      <c r="O70" s="199">
        <v>3.2</v>
      </c>
      <c r="P70" s="199">
        <v>3.2</v>
      </c>
      <c r="Q70" s="199">
        <v>3.2</v>
      </c>
      <c r="R70" s="199">
        <v>3.2</v>
      </c>
      <c r="S70" s="199">
        <v>3.2</v>
      </c>
      <c r="T70" s="199">
        <v>3.2</v>
      </c>
      <c r="U70" s="199">
        <v>3.2</v>
      </c>
      <c r="V70" s="199">
        <v>3.2</v>
      </c>
      <c r="W70" s="199">
        <v>3.2</v>
      </c>
      <c r="X70" s="199">
        <v>3.2</v>
      </c>
      <c r="Y70" s="199">
        <v>3.2</v>
      </c>
      <c r="Z70" s="199">
        <v>3.2</v>
      </c>
      <c r="AA70" s="199">
        <v>3.2</v>
      </c>
      <c r="AB70" s="199">
        <v>3.2</v>
      </c>
      <c r="AC70" s="199">
        <v>3.2</v>
      </c>
      <c r="AD70" s="199">
        <v>3.2</v>
      </c>
      <c r="AE70" s="199">
        <v>3.2</v>
      </c>
      <c r="AF70" s="199">
        <v>3.2</v>
      </c>
      <c r="AG70" s="199">
        <v>3.2</v>
      </c>
      <c r="AH70" s="199">
        <v>3.2</v>
      </c>
      <c r="AI70" s="199">
        <v>3.2</v>
      </c>
      <c r="AJ70" s="199">
        <v>3.2</v>
      </c>
    </row>
    <row r="71" spans="1:36" s="124" customFormat="1">
      <c r="A71" s="177" t="s">
        <v>444</v>
      </c>
      <c r="B71" s="199" t="s">
        <v>439</v>
      </c>
      <c r="C71" s="199">
        <v>3.2</v>
      </c>
      <c r="D71" s="199">
        <v>3.2</v>
      </c>
      <c r="E71" s="199">
        <v>3.2</v>
      </c>
      <c r="F71" s="199">
        <v>3.2</v>
      </c>
      <c r="G71" s="199">
        <v>3.2</v>
      </c>
      <c r="H71" s="199">
        <v>3.2</v>
      </c>
      <c r="I71" s="199">
        <v>3.2</v>
      </c>
      <c r="J71" s="199">
        <v>3.2</v>
      </c>
      <c r="K71" s="199">
        <v>3.2</v>
      </c>
      <c r="L71" s="199">
        <v>3.2</v>
      </c>
      <c r="M71" s="199">
        <v>3.2</v>
      </c>
      <c r="N71" s="199">
        <v>3.2</v>
      </c>
      <c r="O71" s="199">
        <v>3.2</v>
      </c>
      <c r="P71" s="199">
        <v>3.2</v>
      </c>
      <c r="Q71" s="199">
        <v>3.2</v>
      </c>
      <c r="R71" s="199">
        <v>3.2</v>
      </c>
      <c r="S71" s="199">
        <v>3.2</v>
      </c>
      <c r="T71" s="199">
        <v>3.2</v>
      </c>
      <c r="U71" s="199">
        <v>3.2</v>
      </c>
      <c r="V71" s="199">
        <v>3.2</v>
      </c>
      <c r="W71" s="199">
        <v>3.2</v>
      </c>
      <c r="X71" s="199">
        <v>3.2</v>
      </c>
      <c r="Y71" s="199">
        <v>3.2</v>
      </c>
      <c r="Z71" s="199">
        <v>3.2</v>
      </c>
      <c r="AA71" s="199">
        <v>3.2</v>
      </c>
      <c r="AB71" s="199">
        <v>3.2</v>
      </c>
      <c r="AC71" s="199">
        <v>3.2</v>
      </c>
      <c r="AD71" s="199">
        <v>3.2</v>
      </c>
      <c r="AE71" s="199">
        <v>3.2</v>
      </c>
      <c r="AF71" s="199">
        <v>3.2</v>
      </c>
      <c r="AG71" s="199">
        <v>3.2</v>
      </c>
      <c r="AH71" s="199">
        <v>3.2</v>
      </c>
      <c r="AI71" s="199">
        <v>3.2</v>
      </c>
      <c r="AJ71" s="199">
        <v>3.2</v>
      </c>
    </row>
    <row r="75" spans="1:36">
      <c r="A75" t="s">
        <v>445</v>
      </c>
    </row>
    <row r="76" spans="1:36">
      <c r="A76" s="179" t="s">
        <v>15</v>
      </c>
      <c r="C76" s="40">
        <f>+I!D5+II!D5+III!D5+IV!D5+V!D5+VI!D5+VII!D5+VIII!D5+IX!D5+X!D5+XI!D5+XII!D5+XIV!D5+XV!D5+RM!D5</f>
        <v>124</v>
      </c>
      <c r="D76" s="40">
        <f>+I!E5+II!E5+III!E5+IV!E5+V!E5+VI!E5+VII!E5+VIII!E5+IX!E5+X!E5+XI!E5+XII!E5+XIV!E5+XV!E5+RM!E5</f>
        <v>129</v>
      </c>
      <c r="E76" s="40">
        <f>+I!F5+II!F5+III!F5+IV!F5+V!F5+VI!F5+VII!F5+VIII!F5+IX!F5+X!F5+XI!F5+XII!F5+XIV!F5+XV!F5+RM!F5</f>
        <v>132</v>
      </c>
      <c r="F76" s="40">
        <f>+I!G5+II!G5+III!G5+IV!G5+V!G5+VI!G5+VII!G5+VIII!G5+IX!G5+X!G5+XI!G5+XII!G5+XIV!G5+XV!G5+RM!G5</f>
        <v>132</v>
      </c>
      <c r="G76" s="40">
        <f>+I!H5+II!H5+III!H5+IV!H5+V!H5+VI!H5+VII!H5+VIII!H5+IX!H5+X!H5+XI!H5+XII!H5+XIV!H5+XV!H5+RM!H5</f>
        <v>132</v>
      </c>
      <c r="H76" s="40">
        <f>+I!I5+II!I5+III!I5+IV!I5+V!I5+VI!I5+VII!I5+VIII!I5+IX!I5+X!I5+XI!I5+XII!I5+XIV!I5+XV!I5+RM!I5</f>
        <v>137</v>
      </c>
      <c r="I76" s="40">
        <f>+I!J5+II!J5+III!J5+IV!J5+V!J5+VI!J5+VII!J5+VIII!J5+IX!J5+X!J5+XI!J5+XII!J5+XIV!J5+XV!J5+RM!J5</f>
        <v>145</v>
      </c>
      <c r="J76" s="40">
        <f>+I!K5+II!K5+III!K5+IV!K5+V!K5+VI!K5+VII!K5+VIII!K5+IX!K5+X!K5+XI!K5+XII!K5+XIV!K5+XV!K5+RM!K5</f>
        <v>149</v>
      </c>
      <c r="K76" s="40">
        <f>+I!L5+II!L5+III!L5+IV!L5+V!L5+VI!L5+VII!L5+VIII!L5+IX!L5+X!L5+XI!L5+XII!L5+XIV!L5+XV!L5+RM!L5</f>
        <v>158</v>
      </c>
      <c r="L76" s="40">
        <f>+I!M5+II!M5+III!M5+IV!M5+V!M5+VI!M5+VII!M5+VIII!M5+IX!M5+X!M5+XI!M5+XII!M5+XIV!M5+XV!M5+RM!M5</f>
        <v>166</v>
      </c>
      <c r="M76" s="40">
        <f>+I!N5+II!N5+III!N5+IV!N5+V!N5+VI!N5+VII!N5+VIII!N5+IX!N5+X!N5+XI!N5+XII!N5+XIV!N5+XV!N5+RM!N5</f>
        <v>169</v>
      </c>
      <c r="N76" s="40">
        <f>+I!O5+II!O5+III!O5+IV!O5+V!O5+VI!O5+VII!O5+VIII!O5+IX!O5+X!O5+XI!O5+XII!O5+XIV!O5+XV!O5+RM!O5</f>
        <v>177</v>
      </c>
      <c r="O76" s="40">
        <f>+I!P5+II!P5+III!P5+IV!P5+V!P5+VI!P5+VII!P5+VIII!P5+IX!P5+X!P5+XI!P5+XII!P5+XIV!P5+XV!P5+RM!P5</f>
        <v>184</v>
      </c>
      <c r="P76" s="40">
        <f>+I!Q5+II!Q5+III!Q5+IV!Q5+V!Q5+VI!Q5+VII!Q5+VIII!Q5+IX!Q5+X!Q5+XI!Q5+XII!Q5+XIV!Q5+XV!Q5+RM!Q5</f>
        <v>190</v>
      </c>
      <c r="Q76" s="40">
        <f>+I!R5+II!R5+III!R5+IV!R5+V!R5+VI!R5+VII!R5+VIII!R5+IX!R5+X!R5+XI!R5+XII!R5+XIV!R5+XV!R5+RM!R5</f>
        <v>196</v>
      </c>
      <c r="R76" s="40">
        <f>+I!S5+II!S5+III!S5+IV!S5+V!S5+VI!S5+VII!S5+VIII!S5+IX!S5+X!S5+XI!S5+XII!S5+XIV!S5+XV!S5+RM!S5</f>
        <v>204</v>
      </c>
      <c r="S76" s="40">
        <f>+I!T5+II!T5+III!T5+IV!T5+V!T5+VI!T5+VII!T5+VIII!T5+IX!T5+X!T5+XI!T5+XII!T5+XIV!T5+XV!T5+RM!T5</f>
        <v>210</v>
      </c>
      <c r="T76" s="40">
        <f>+I!U5+II!U5+III!U5+IV!U5+V!U5+VI!U5+VII!U5+VIII!U5+IX!U5+X!U5+XI!U5+XII!U5+XIV!U5+XV!U5+RM!U5</f>
        <v>217</v>
      </c>
      <c r="U76" s="40">
        <f>+I!V5+II!V5+III!V5+IV!V5+V!V5+VI!V5+VII!V5+VIII!V5+IX!V5+X!V5+XI!V5+XII!V5+XIV!V5+XV!V5+RM!V5</f>
        <v>224</v>
      </c>
      <c r="V76" s="40">
        <f>+I!W5+II!W5+III!W5+IV!W5+V!W5+VI!W5+VII!W5+VIII!W5+IX!W5+X!W5+XI!W5+XII!W5+XIV!W5+XV!W5+RM!W5</f>
        <v>234</v>
      </c>
      <c r="W76" s="40">
        <f>+I!X5+II!X5+III!X5+IV!X5+V!X5+VI!X5+VII!X5+VIII!X5+IX!X5+X!X5+XI!X5+XII!X5+XIV!X5+XV!X5+RM!X5</f>
        <v>242</v>
      </c>
      <c r="X76" s="40">
        <f>+I!Y5+II!Y5+III!Y5+IV!Y5+V!Y5+VI!Y5+VII!Y5+VIII!Y5+IX!Y5+X!Y5+XI!Y5+XII!Y5+XIV!Y5+XV!Y5+RM!Y5</f>
        <v>247</v>
      </c>
      <c r="Y76" s="40">
        <f>+I!Z5+II!Z5+III!Z5+IV!Z5+V!Z5+VI!Z5+VII!Z5+VIII!Z5+IX!Z5+X!Z5+XI!Z5+XII!Z5+XIV!Z5+XV!Z5+RM!Z5</f>
        <v>256</v>
      </c>
      <c r="Z76" s="40">
        <f>+I!AA5+II!AA5+III!AA5+IV!AA5+V!AA5+VI!AA5+VII!AA5+VIII!AA5+IX!AA5+X!AA5+XI!AA5+XII!AA5+XIV!AA5+XV!AA5+RM!AA5</f>
        <v>264</v>
      </c>
      <c r="AA76" s="40">
        <f>+I!AB5+II!AB5+III!AB5+IV!AB5+V!AB5+VI!AB5+VII!AB5+VIII!AB5+IX!AB5+X!AB5+XI!AB5+XII!AB5+XIV!AB5+XV!AB5+RM!AB5</f>
        <v>269</v>
      </c>
      <c r="AB76" s="40">
        <f>+I!AC5+II!AC5+III!AC5+IV!AC5+V!AC5+VI!AC5+VII!AC5+VIII!AC5+IX!AC5+X!AC5+XI!AC5+XII!AC5+XIV!AC5+XV!AC5+RM!AC5</f>
        <v>276</v>
      </c>
      <c r="AC76" s="40">
        <f>+I!AD5+II!AD5+III!AD5+IV!AD5+V!AD5+VI!AD5+VII!AD5+VIII!AD5+IX!AD5+X!AD5+XI!AD5+XII!AD5+XIV!AD5+XV!AD5+RM!AD5</f>
        <v>282</v>
      </c>
      <c r="AD76" s="40">
        <f>+I!AE5+II!AE5+III!AE5+IV!AE5+V!AE5+VI!AE5+VII!AE5+VIII!AE5+IX!AE5+X!AE5+XI!AE5+XII!AE5+XIV!AE5+XV!AE5+RM!AE5</f>
        <v>291</v>
      </c>
      <c r="AE76" s="40">
        <f>+I!AF5+II!AF5+III!AF5+IV!AF5+V!AF5+VI!AF5+VII!AF5+VIII!AF5+IX!AF5+X!AF5+XI!AF5+XII!AF5+XIV!AF5+XV!AF5+RM!AF5</f>
        <v>297</v>
      </c>
      <c r="AF76" s="40">
        <f>+I!AG5+II!AG5+III!AG5+IV!AG5+V!AG5+VI!AG5+VII!AG5+VIII!AG5+IX!AG5+X!AG5+XI!AG5+XII!AG5+XIV!AG5+XV!AG5+RM!AG5</f>
        <v>304</v>
      </c>
      <c r="AG76" s="40">
        <f>+I!AH5+II!AH5+III!AH5+IV!AH5+V!AH5+VI!AH5+VII!AH5+VIII!AH5+IX!AH5+X!AH5+XI!AH5+XII!AH5+XIV!AH5+XV!AH5+RM!AH5</f>
        <v>312</v>
      </c>
      <c r="AH76" s="40">
        <f>+I!AI5+II!AI5+III!AI5+IV!AI5+V!AI5+VI!AI5+VII!AI5+VIII!AI5+IX!AI5+X!AI5+XI!AI5+XII!AI5+XIV!AI5+XV!AI5+RM!AI5</f>
        <v>318</v>
      </c>
      <c r="AI76" s="40">
        <f>+I!AJ5+II!AJ5+III!AJ5+IV!AJ5+V!AJ5+VI!AJ5+VII!AJ5+VIII!AJ5+IX!AJ5+X!AJ5+XI!AJ5+XII!AJ5+XIV!AJ5+XV!AJ5+RM!AJ5</f>
        <v>322</v>
      </c>
      <c r="AJ76" s="40">
        <f>+I!AK5+II!AK5+III!AK5+IV!AK5+V!AK5+VI!AK5+VII!AK5+VIII!AK5+IX!AK5+X!AK5+XI!AK5+XII!AK5+XIV!AK5+XV!AK5+RM!AK5</f>
        <v>330</v>
      </c>
    </row>
    <row r="77" spans="1:36">
      <c r="A77" s="179" t="s">
        <v>14</v>
      </c>
      <c r="C77" s="40">
        <f>+I!D4+II!D4+III!D4+IV!D4+V!D4+VI!D4+VII!D4+VIII!D4+IX!D4+X!D4+XI!D4+XII!D4+XIV!D4+XV!D4+RM!D4</f>
        <v>1298</v>
      </c>
      <c r="D77" s="40">
        <f>+I!E4+II!E4+III!E4+IV!E4+V!E4+VI!E4+VII!E4+VIII!E4+IX!E4+X!E4+XI!E4+XII!E4+XIV!E4+XV!E4+RM!E4</f>
        <v>1322</v>
      </c>
      <c r="E77" s="40">
        <f>+I!F4+II!F4+III!F4+IV!F4+V!F4+VI!F4+VII!F4+VIII!F4+IX!F4+X!F4+XI!F4+XII!F4+XIV!F4+XV!F4+RM!F4</f>
        <v>1345</v>
      </c>
      <c r="F77" s="40">
        <f>+I!G4+II!G4+III!G4+IV!G4+V!G4+VI!G4+VII!G4+VIII!G4+IX!G4+X!G4+XI!G4+XII!G4+XIV!G4+XV!G4+RM!G4</f>
        <v>1349</v>
      </c>
      <c r="G77" s="40">
        <f>+I!H4+II!H4+III!H4+IV!H4+V!H4+VI!H4+VII!H4+VIII!H4+IX!H4+X!H4+XI!H4+XII!H4+XIV!H4+XV!H4+RM!H4</f>
        <v>1378</v>
      </c>
      <c r="H77" s="40">
        <f>+I!I4+II!I4+III!I4+IV!I4+V!I4+VI!I4+VII!I4+VIII!I4+IX!I4+X!I4+XI!I4+XII!I4+XIV!I4+XV!I4+RM!I4</f>
        <v>1395</v>
      </c>
      <c r="I77" s="40">
        <f>+I!J4+II!J4+III!J4+IV!J4+V!J4+VI!J4+VII!J4+VIII!J4+IX!J4+X!J4+XI!J4+XII!J4+XIV!J4+XV!J4+RM!J4</f>
        <v>1408</v>
      </c>
      <c r="J77" s="40">
        <f>+I!K4+II!K4+III!K4+IV!K4+V!K4+VI!K4+VII!K4+VIII!K4+IX!K4+X!K4+XI!K4+XII!K4+XIV!K4+XV!K4+RM!K4</f>
        <v>1422</v>
      </c>
      <c r="K77" s="40">
        <f>+I!L4+II!L4+III!L4+IV!L4+V!L4+VI!L4+VII!L4+VIII!L4+IX!L4+X!L4+XI!L4+XII!L4+XIV!L4+XV!L4+RM!L4</f>
        <v>1435</v>
      </c>
      <c r="L77" s="40">
        <f>+I!M4+II!M4+III!M4+IV!M4+V!M4+VI!M4+VII!M4+VIII!M4+IX!M4+X!M4+XI!M4+XII!M4+XIV!M4+XV!M4+RM!M4</f>
        <v>1449</v>
      </c>
      <c r="M77" s="40">
        <f>+I!N4+II!N4+III!N4+IV!N4+V!N4+VI!N4+VII!N4+VIII!N4+IX!N4+X!N4+XI!N4+XII!N4+XIV!N4+XV!N4+RM!N4</f>
        <v>1463</v>
      </c>
      <c r="N77" s="40">
        <f>+I!O4+II!O4+III!O4+IV!O4+V!O4+VI!O4+VII!O4+VIII!O4+IX!O4+X!O4+XI!O4+XII!O4+XIV!O4+XV!O4+RM!O4</f>
        <v>1474</v>
      </c>
      <c r="O77" s="40">
        <f>+I!P4+II!P4+III!P4+IV!P4+V!P4+VI!P4+VII!P4+VIII!P4+IX!P4+X!P4+XI!P4+XII!P4+XIV!P4+XV!P4+RM!P4</f>
        <v>1484</v>
      </c>
      <c r="P77" s="40">
        <f>+I!Q4+II!Q4+III!Q4+IV!Q4+V!Q4+VI!Q4+VII!Q4+VIII!Q4+IX!Q4+X!Q4+XI!Q4+XII!Q4+XIV!Q4+XV!Q4+RM!Q4</f>
        <v>1498</v>
      </c>
      <c r="Q77" s="40">
        <f>+I!R4+II!R4+III!R4+IV!R4+V!R4+VI!R4+VII!R4+VIII!R4+IX!R4+X!R4+XI!R4+XII!R4+XIV!R4+XV!R4+RM!R4</f>
        <v>1510</v>
      </c>
      <c r="R77" s="40">
        <f>+I!S4+II!S4+III!S4+IV!S4+V!S4+VI!S4+VII!S4+VIII!S4+IX!S4+X!S4+XI!S4+XII!S4+XIV!S4+XV!S4+RM!S4</f>
        <v>1521</v>
      </c>
      <c r="S77" s="40">
        <f>+I!T4+II!T4+III!T4+IV!T4+V!T4+VI!T4+VII!T4+VIII!T4+IX!T4+X!T4+XI!T4+XII!T4+XIV!T4+XV!T4+RM!T4</f>
        <v>1533</v>
      </c>
      <c r="T77" s="40">
        <f>+I!U4+II!U4+III!U4+IV!U4+V!U4+VI!U4+VII!U4+VIII!U4+IX!U4+X!U4+XI!U4+XII!U4+XIV!U4+XV!U4+RM!U4</f>
        <v>1546</v>
      </c>
      <c r="U77" s="40">
        <f>+I!V4+II!V4+III!V4+IV!V4+V!V4+VI!V4+VII!V4+VIII!V4+IX!V4+X!V4+XI!V4+XII!V4+XIV!V4+XV!V4+RM!V4</f>
        <v>1555</v>
      </c>
      <c r="V77" s="40">
        <f>+I!W4+II!W4+III!W4+IV!W4+V!W4+VI!W4+VII!W4+VIII!W4+IX!W4+X!W4+XI!W4+XII!W4+XIV!W4+XV!W4+RM!W4</f>
        <v>1565</v>
      </c>
      <c r="W77" s="40">
        <f>+I!X4+II!X4+III!X4+IV!X4+V!X4+VI!X4+VII!X4+VIII!X4+IX!X4+X!X4+XI!X4+XII!X4+XIV!X4+XV!X4+RM!X4</f>
        <v>1577</v>
      </c>
      <c r="X77" s="40">
        <f>+I!Y4+II!Y4+III!Y4+IV!Y4+V!Y4+VI!Y4+VII!Y4+VIII!Y4+IX!Y4+X!Y4+XI!Y4+XII!Y4+XIV!Y4+XV!Y4+RM!Y4</f>
        <v>1589</v>
      </c>
      <c r="Y77" s="40">
        <f>+I!Z4+II!Z4+III!Z4+IV!Z4+V!Z4+VI!Z4+VII!Z4+VIII!Z4+IX!Z4+X!Z4+XI!Z4+XII!Z4+XIV!Z4+XV!Z4+RM!Z4</f>
        <v>1597</v>
      </c>
      <c r="Z77" s="40">
        <f>+I!AA4+II!AA4+III!AA4+IV!AA4+V!AA4+VI!AA4+VII!AA4+VIII!AA4+IX!AA4+X!AA4+XI!AA4+XII!AA4+XIV!AA4+XV!AA4+RM!AA4</f>
        <v>1606</v>
      </c>
      <c r="AA77" s="40">
        <f>+I!AB4+II!AB4+III!AB4+IV!AB4+V!AB4+VI!AB4+VII!AB4+VIII!AB4+IX!AB4+X!AB4+XI!AB4+XII!AB4+XIV!AB4+XV!AB4+RM!AB4</f>
        <v>1616</v>
      </c>
      <c r="AB77" s="40">
        <f>+I!AC4+II!AC4+III!AC4+IV!AC4+V!AC4+VI!AC4+VII!AC4+VIII!AC4+IX!AC4+X!AC4+XI!AC4+XII!AC4+XIV!AC4+XV!AC4+RM!AC4</f>
        <v>1624</v>
      </c>
      <c r="AC77" s="40">
        <f>+I!AD4+II!AD4+III!AD4+IV!AD4+V!AD4+VI!AD4+VII!AD4+VIII!AD4+IX!AD4+X!AD4+XI!AD4+XII!AD4+XIV!AD4+XV!AD4+RM!AD4</f>
        <v>1631</v>
      </c>
      <c r="AD77" s="40">
        <f>+I!AE4+II!AE4+III!AE4+IV!AE4+V!AE4+VI!AE4+VII!AE4+VIII!AE4+IX!AE4+X!AE4+XI!AE4+XII!AE4+XIV!AE4+XV!AE4+RM!AE4</f>
        <v>1644</v>
      </c>
      <c r="AE77" s="40">
        <f>+I!AF4+II!AF4+III!AF4+IV!AF4+V!AF4+VI!AF4+VII!AF4+VIII!AF4+IX!AF4+X!AF4+XI!AF4+XII!AF4+XIV!AF4+XV!AF4+RM!AF4</f>
        <v>1648</v>
      </c>
      <c r="AF77" s="40">
        <f>+I!AG4+II!AG4+III!AG4+IV!AG4+V!AG4+VI!AG4+VII!AG4+VIII!AG4+IX!AG4+X!AG4+XI!AG4+XII!AG4+XIV!AG4+XV!AG4+RM!AG4</f>
        <v>1656</v>
      </c>
      <c r="AG77" s="40">
        <f>+I!AH4+II!AH4+III!AH4+IV!AH4+V!AH4+VI!AH4+VII!AH4+VIII!AH4+IX!AH4+X!AH4+XI!AH4+XII!AH4+XIV!AH4+XV!AH4+RM!AH4</f>
        <v>1663</v>
      </c>
      <c r="AH77" s="40">
        <f>+I!AI4+II!AI4+III!AI4+IV!AI4+V!AI4+VI!AI4+VII!AI4+VIII!AI4+IX!AI4+X!AI4+XI!AI4+XII!AI4+XIV!AI4+XV!AI4+RM!AI4</f>
        <v>1670</v>
      </c>
      <c r="AI77" s="40">
        <f>+I!AJ4+II!AJ4+III!AJ4+IV!AJ4+V!AJ4+VI!AJ4+VII!AJ4+VIII!AJ4+IX!AJ4+X!AJ4+XI!AJ4+XII!AJ4+XIV!AJ4+XV!AJ4+RM!AJ4</f>
        <v>1675</v>
      </c>
      <c r="AJ77" s="40">
        <f>+I!AK4+II!AK4+III!AK4+IV!AK4+V!AK4+VI!AK4+VII!AK4+VIII!AK4+IX!AK4+X!AK4+XI!AK4+XII!AK4+XIV!AK4+XV!AK4+RM!AK4</f>
        <v>1681</v>
      </c>
    </row>
    <row r="78" spans="1:36">
      <c r="A78" s="179" t="s">
        <v>82</v>
      </c>
      <c r="C78">
        <v>0</v>
      </c>
      <c r="D78" s="124">
        <v>0</v>
      </c>
      <c r="E78" s="124">
        <v>0</v>
      </c>
      <c r="F78" s="124">
        <v>0</v>
      </c>
      <c r="G78" s="124">
        <v>0</v>
      </c>
      <c r="H78" s="124">
        <v>0</v>
      </c>
      <c r="I78" s="124">
        <v>0</v>
      </c>
      <c r="J78" s="124">
        <v>0</v>
      </c>
      <c r="K78" s="124">
        <v>0</v>
      </c>
      <c r="L78" s="124">
        <v>0</v>
      </c>
      <c r="M78" s="124">
        <v>0</v>
      </c>
      <c r="N78" s="124">
        <v>0</v>
      </c>
      <c r="O78" s="124">
        <v>0</v>
      </c>
      <c r="P78" s="124">
        <v>0</v>
      </c>
      <c r="Q78" s="124">
        <v>0</v>
      </c>
      <c r="R78" s="124">
        <v>0</v>
      </c>
      <c r="S78" s="124">
        <v>0</v>
      </c>
      <c r="T78" s="124">
        <v>0</v>
      </c>
      <c r="U78" s="124">
        <v>0</v>
      </c>
      <c r="V78" s="124">
        <v>0</v>
      </c>
      <c r="W78" s="124">
        <v>0</v>
      </c>
      <c r="X78" s="124">
        <v>0</v>
      </c>
      <c r="Y78" s="124">
        <v>0</v>
      </c>
      <c r="Z78" s="124">
        <v>0</v>
      </c>
      <c r="AA78" s="124">
        <v>0</v>
      </c>
      <c r="AB78" s="124">
        <v>0</v>
      </c>
      <c r="AC78" s="124">
        <v>0</v>
      </c>
      <c r="AD78" s="124">
        <v>0</v>
      </c>
      <c r="AE78" s="124">
        <v>0</v>
      </c>
      <c r="AF78" s="124">
        <v>0</v>
      </c>
      <c r="AG78" s="124">
        <v>0</v>
      </c>
      <c r="AH78" s="124">
        <v>0</v>
      </c>
      <c r="AI78" s="124">
        <v>0</v>
      </c>
      <c r="AJ78" s="124">
        <v>0</v>
      </c>
    </row>
    <row r="79" spans="1:36">
      <c r="A79" s="179" t="s">
        <v>98</v>
      </c>
      <c r="C79" s="40">
        <f>+I!D7+II!D7+III!D7+IV!D7+V!D7+VI!D7+VII!D7+VIII!D7+IX!D7+X!D7+XI!D7+XII!D7+XIV!D7+XV!D7+RM!D7</f>
        <v>1942</v>
      </c>
      <c r="D79" s="40">
        <f>+I!E7+II!E7+III!E7+IV!E7+V!E7+VI!E7+VII!E7+VIII!E7+IX!E7+X!E7+XI!E7+XII!E7+XIV!E7+XV!E7+RM!E7</f>
        <v>2000</v>
      </c>
      <c r="E79" s="40">
        <f>+I!F7+II!F7+III!F7+IV!F7+V!F7+VI!F7+VII!F7+VIII!F7+IX!F7+X!F7+XI!F7+XII!F7+XIV!F7+XV!F7+RM!F7</f>
        <v>2032</v>
      </c>
      <c r="F79" s="40">
        <f>+I!G7+II!G7+III!G7+IV!G7+V!G7+VI!G7+VII!G7+VIII!G7+IX!G7+X!G7+XI!G7+XII!G7+XIV!G7+XV!G7+RM!G7</f>
        <v>2033</v>
      </c>
      <c r="G79" s="40">
        <f>+I!H7+II!H7+III!H7+IV!H7+V!H7+VI!H7+VII!H7+VIII!H7+IX!H7+X!H7+XI!H7+XII!H7+XIV!H7+XV!H7+RM!H7</f>
        <v>2077</v>
      </c>
      <c r="H79" s="40">
        <f>+I!I7+II!I7+III!I7+IV!I7+V!I7+VI!I7+VII!I7+VIII!I7+IX!I7+X!I7+XI!I7+XII!I7+XIV!I7+XV!I7+RM!I7</f>
        <v>2117</v>
      </c>
      <c r="I79" s="40">
        <f>+I!J7+II!J7+III!J7+IV!J7+V!J7+VI!J7+VII!J7+VIII!J7+IX!J7+X!J7+XI!J7+XII!J7+XIV!J7+XV!J7+RM!J7</f>
        <v>2152</v>
      </c>
      <c r="J79" s="40">
        <f>+I!K7+II!K7+III!K7+IV!K7+V!K7+VI!K7+VII!K7+VIII!K7+IX!K7+X!K7+XI!K7+XII!K7+XIV!K7+XV!K7+RM!K7</f>
        <v>2189</v>
      </c>
      <c r="K79" s="40">
        <f>+I!L7+II!L7+III!L7+IV!L7+V!L7+VI!L7+VII!L7+VIII!L7+IX!L7+X!L7+XI!L7+XII!L7+XIV!L7+XV!L7+RM!L7</f>
        <v>2220</v>
      </c>
      <c r="L79" s="40">
        <f>+I!M7+II!M7+III!M7+IV!M7+V!M7+VI!M7+VII!M7+VIII!M7+IX!M7+X!M7+XI!M7+XII!M7+XIV!M7+XV!M7+RM!M7</f>
        <v>2254</v>
      </c>
      <c r="M79" s="40">
        <f>+I!N7+II!N7+III!N7+IV!N7+V!N7+VI!N7+VII!N7+VIII!N7+IX!N7+X!N7+XI!N7+XII!N7+XIV!N7+XV!N7+RM!N7</f>
        <v>2286</v>
      </c>
      <c r="N79" s="40">
        <f>+I!O7+II!O7+III!O7+IV!O7+V!O7+VI!O7+VII!O7+VIII!O7+IX!O7+X!O7+XI!O7+XII!O7+XIV!O7+XV!O7+RM!O7</f>
        <v>2318</v>
      </c>
      <c r="O79" s="40">
        <f>+I!P7+II!P7+III!P7+IV!P7+V!P7+VI!P7+VII!P7+VIII!P7+IX!P7+X!P7+XI!P7+XII!P7+XIV!P7+XV!P7+RM!P7</f>
        <v>2352</v>
      </c>
      <c r="P79" s="40">
        <f>+I!Q7+II!Q7+III!Q7+IV!Q7+V!Q7+VI!Q7+VII!Q7+VIII!Q7+IX!Q7+X!Q7+XI!Q7+XII!Q7+XIV!Q7+XV!Q7+RM!Q7</f>
        <v>2381</v>
      </c>
      <c r="Q79" s="40">
        <f>+I!R7+II!R7+III!R7+IV!R7+V!R7+VI!R7+VII!R7+VIII!R7+IX!R7+X!R7+XI!R7+XII!R7+XIV!R7+XV!R7+RM!R7</f>
        <v>2413</v>
      </c>
      <c r="R79" s="40">
        <f>+I!S7+II!S7+III!S7+IV!S7+V!S7+VI!S7+VII!S7+VIII!S7+IX!S7+X!S7+XI!S7+XII!S7+XIV!S7+XV!S7+RM!S7</f>
        <v>2447</v>
      </c>
      <c r="S79" s="40">
        <f>+I!T7+II!T7+III!T7+IV!T7+V!T7+VI!T7+VII!T7+VIII!T7+IX!T7+X!T7+XI!T7+XII!T7+XIV!T7+XV!T7+RM!T7</f>
        <v>2482</v>
      </c>
      <c r="T79" s="40">
        <f>+I!U7+II!U7+III!U7+IV!U7+V!U7+VI!U7+VII!U7+VIII!U7+IX!U7+X!U7+XI!U7+XII!U7+XIV!U7+XV!U7+RM!U7</f>
        <v>2514</v>
      </c>
      <c r="U79" s="40">
        <f>+I!V7+II!V7+III!V7+IV!V7+V!V7+VI!V7+VII!V7+VIII!V7+IX!V7+X!V7+XI!V7+XII!V7+XIV!V7+XV!V7+RM!V7</f>
        <v>2547</v>
      </c>
      <c r="V79" s="40">
        <f>+I!W7+II!W7+III!W7+IV!W7+V!W7+VI!W7+VII!W7+VIII!W7+IX!W7+X!W7+XI!W7+XII!W7+XIV!W7+XV!W7+RM!W7</f>
        <v>2581</v>
      </c>
      <c r="W79" s="40">
        <f>+I!X7+II!X7+III!X7+IV!X7+V!X7+VI!X7+VII!X7+VIII!X7+IX!X7+X!X7+XI!X7+XII!X7+XIV!X7+XV!X7+RM!X7</f>
        <v>2614</v>
      </c>
      <c r="X79" s="40">
        <f>+I!Y7+II!Y7+III!Y7+IV!Y7+V!Y7+VI!Y7+VII!Y7+VIII!Y7+IX!Y7+X!Y7+XI!Y7+XII!Y7+XIV!Y7+XV!Y7+RM!Y7</f>
        <v>2645</v>
      </c>
      <c r="Y79" s="40">
        <f>+I!Z7+II!Z7+III!Z7+IV!Z7+V!Z7+VI!Z7+VII!Z7+VIII!Z7+IX!Z7+X!Z7+XI!Z7+XII!Z7+XIV!Z7+XV!Z7+RM!Z7</f>
        <v>2677</v>
      </c>
      <c r="Z79" s="40">
        <f>+I!AA7+II!AA7+III!AA7+IV!AA7+V!AA7+VI!AA7+VII!AA7+VIII!AA7+IX!AA7+X!AA7+XI!AA7+XII!AA7+XIV!AA7+XV!AA7+RM!AA7</f>
        <v>2708</v>
      </c>
      <c r="AA79" s="40">
        <f>+I!AB7+II!AB7+III!AB7+IV!AB7+V!AB7+VI!AB7+VII!AB7+VIII!AB7+IX!AB7+X!AB7+XI!AB7+XII!AB7+XIV!AB7+XV!AB7+RM!AB7</f>
        <v>2739</v>
      </c>
      <c r="AB79" s="40">
        <f>+I!AC7+II!AC7+III!AC7+IV!AC7+V!AC7+VI!AC7+VII!AC7+VIII!AC7+IX!AC7+X!AC7+XI!AC7+XII!AC7+XIV!AC7+XV!AC7+RM!AC7</f>
        <v>2769</v>
      </c>
      <c r="AC79" s="40">
        <f>+I!AD7+II!AD7+III!AD7+IV!AD7+V!AD7+VI!AD7+VII!AD7+VIII!AD7+IX!AD7+X!AD7+XI!AD7+XII!AD7+XIV!AD7+XV!AD7+RM!AD7</f>
        <v>2799</v>
      </c>
      <c r="AD79" s="40">
        <f>+I!AE7+II!AE7+III!AE7+IV!AE7+V!AE7+VI!AE7+VII!AE7+VIII!AE7+IX!AE7+X!AE7+XI!AE7+XII!AE7+XIV!AE7+XV!AE7+RM!AE7</f>
        <v>2825</v>
      </c>
      <c r="AE79" s="40">
        <f>+I!AF7+II!AF7+III!AF7+IV!AF7+V!AF7+VI!AF7+VII!AF7+VIII!AF7+IX!AF7+X!AF7+XI!AF7+XII!AF7+XIV!AF7+XV!AF7+RM!AF7</f>
        <v>2852</v>
      </c>
      <c r="AF79" s="40">
        <f>+I!AG7+II!AG7+III!AG7+IV!AG7+V!AG7+VI!AG7+VII!AG7+VIII!AG7+IX!AG7+X!AG7+XI!AG7+XII!AG7+XIV!AG7+XV!AG7+RM!AG7</f>
        <v>2878</v>
      </c>
      <c r="AG79" s="40">
        <f>+I!AH7+II!AH7+III!AH7+IV!AH7+V!AH7+VI!AH7+VII!AH7+VIII!AH7+IX!AH7+X!AH7+XI!AH7+XII!AH7+XIV!AH7+XV!AH7+RM!AH7</f>
        <v>2905</v>
      </c>
      <c r="AH79" s="40">
        <f>+I!AI7+II!AI7+III!AI7+IV!AI7+V!AI7+VI!AI7+VII!AI7+VIII!AI7+IX!AI7+X!AI7+XI!AI7+XII!AI7+XIV!AI7+XV!AI7+RM!AI7</f>
        <v>2930</v>
      </c>
      <c r="AI79" s="40">
        <f>+I!AJ7+II!AJ7+III!AJ7+IV!AJ7+V!AJ7+VI!AJ7+VII!AJ7+VIII!AJ7+IX!AJ7+X!AJ7+XI!AJ7+XII!AJ7+XIV!AJ7+XV!AJ7+RM!AJ7</f>
        <v>2954</v>
      </c>
      <c r="AJ79" s="40">
        <f>+I!AK7+II!AK7+III!AK7+IV!AK7+V!AK7+VI!AK7+VII!AK7+VIII!AK7+IX!AK7+X!AK7+XI!AK7+XII!AK7+XIV!AK7+XV!AK7+RM!AK7</f>
        <v>2975</v>
      </c>
    </row>
    <row r="80" spans="1:36">
      <c r="A80" s="179" t="s">
        <v>87</v>
      </c>
      <c r="C80" s="40">
        <f>+I!D6+II!D6+III!D6+IV!D6+V!D6+VI!D6+VII!D6+VIII!D6+IX!D6+X!D6+XI!D6+XII!D6+XIV!D6+XV!D6+RM!D6</f>
        <v>132</v>
      </c>
      <c r="D80" s="40">
        <f>+I!E6+II!E6+III!E6+IV!E6+V!E6+VI!E6+VII!E6+VIII!E6+IX!E6+X!E6+XI!E6+XII!E6+XIV!E6+XV!E6+RM!E6</f>
        <v>134</v>
      </c>
      <c r="E80" s="40">
        <f>+I!F6+II!F6+III!F6+IV!F6+V!F6+VI!F6+VII!F6+VIII!F6+IX!F6+X!F6+XI!F6+XII!F6+XIV!F6+XV!F6+RM!F6</f>
        <v>136</v>
      </c>
      <c r="F80" s="40">
        <f>+I!G6+II!G6+III!G6+IV!G6+V!G6+VI!G6+VII!G6+VIII!G6+IX!G6+X!G6+XI!G6+XII!G6+XIV!G6+XV!G6+RM!G6</f>
        <v>136</v>
      </c>
      <c r="G80" s="40">
        <f>+I!H6+II!H6+III!H6+IV!H6+V!H6+VI!H6+VII!H6+VIII!H6+IX!H6+X!H6+XI!H6+XII!H6+XIV!H6+XV!H6+RM!H6</f>
        <v>139</v>
      </c>
      <c r="H80" s="40">
        <f>+I!I6+II!I6+III!I6+IV!I6+V!I6+VI!I6+VII!I6+VIII!I6+IX!I6+X!I6+XI!I6+XII!I6+XIV!I6+XV!I6+RM!I6</f>
        <v>140</v>
      </c>
      <c r="I80" s="40">
        <f>+I!J6+II!J6+III!J6+IV!J6+V!J6+VI!J6+VII!J6+VIII!J6+IX!J6+X!J6+XI!J6+XII!J6+XIV!J6+XV!J6+RM!J6</f>
        <v>143</v>
      </c>
      <c r="J80" s="40">
        <f>+I!K6+II!K6+III!K6+IV!K6+V!K6+VI!K6+VII!K6+VIII!K6+IX!K6+X!K6+XI!K6+XII!K6+XIV!K6+XV!K6+RM!K6</f>
        <v>146</v>
      </c>
      <c r="K80" s="40">
        <f>+I!L6+II!L6+III!L6+IV!L6+V!L6+VI!L6+VII!L6+VIII!L6+IX!L6+X!L6+XI!L6+XII!L6+XIV!L6+XV!L6+RM!L6</f>
        <v>149</v>
      </c>
      <c r="L80" s="40">
        <f>+I!M6+II!M6+III!M6+IV!M6+V!M6+VI!M6+VII!M6+VIII!M6+IX!M6+X!M6+XI!M6+XII!M6+XIV!M6+XV!M6+RM!M6</f>
        <v>152</v>
      </c>
      <c r="M80" s="40">
        <f>+I!N6+II!N6+III!N6+IV!N6+V!N6+VI!N6+VII!N6+VIII!N6+IX!N6+X!N6+XI!N6+XII!N6+XIV!N6+XV!N6+RM!N6</f>
        <v>153</v>
      </c>
      <c r="N80" s="40">
        <f>+I!O6+II!O6+III!O6+IV!O6+V!O6+VI!O6+VII!O6+VIII!O6+IX!O6+X!O6+XI!O6+XII!O6+XIV!O6+XV!O6+RM!O6</f>
        <v>155</v>
      </c>
      <c r="O80" s="40">
        <f>+I!P6+II!P6+III!P6+IV!P6+V!P6+VI!P6+VII!P6+VIII!P6+IX!P6+X!P6+XI!P6+XII!P6+XIV!P6+XV!P6+RM!P6</f>
        <v>156</v>
      </c>
      <c r="P80" s="40">
        <f>+I!Q6+II!Q6+III!Q6+IV!Q6+V!Q6+VI!Q6+VII!Q6+VIII!Q6+IX!Q6+X!Q6+XI!Q6+XII!Q6+XIV!Q6+XV!Q6+RM!Q6</f>
        <v>157</v>
      </c>
      <c r="Q80" s="40">
        <f>+I!R6+II!R6+III!R6+IV!R6+V!R6+VI!R6+VII!R6+VIII!R6+IX!R6+X!R6+XI!R6+XII!R6+XIV!R6+XV!R6+RM!R6</f>
        <v>158</v>
      </c>
      <c r="R80" s="40">
        <f>+I!S6+II!S6+III!S6+IV!S6+V!S6+VI!S6+VII!S6+VIII!S6+IX!S6+X!S6+XI!S6+XII!S6+XIV!S6+XV!S6+RM!S6</f>
        <v>161</v>
      </c>
      <c r="S80" s="40">
        <f>+I!T6+II!T6+III!T6+IV!T6+V!T6+VI!T6+VII!T6+VIII!T6+IX!T6+X!T6+XI!T6+XII!T6+XIV!T6+XV!T6+RM!T6</f>
        <v>162</v>
      </c>
      <c r="T80" s="40">
        <f>+I!U6+II!U6+III!U6+IV!U6+V!U6+VI!U6+VII!U6+VIII!U6+IX!U6+X!U6+XI!U6+XII!U6+XIV!U6+XV!U6+RM!U6</f>
        <v>165</v>
      </c>
      <c r="U80" s="40">
        <f>+I!V6+II!V6+III!V6+IV!V6+V!V6+VI!V6+VII!V6+VIII!V6+IX!V6+X!V6+XI!V6+XII!V6+XIV!V6+XV!V6+RM!V6</f>
        <v>167</v>
      </c>
      <c r="V80" s="40">
        <f>+I!W6+II!W6+III!W6+IV!W6+V!W6+VI!W6+VII!W6+VIII!W6+IX!W6+X!W6+XI!W6+XII!W6+XIV!W6+XV!W6+RM!W6</f>
        <v>170</v>
      </c>
      <c r="W80" s="40">
        <f>+I!X6+II!X6+III!X6+IV!X6+V!X6+VI!X6+VII!X6+VIII!X6+IX!X6+X!X6+XI!X6+XII!X6+XIV!X6+XV!X6+RM!X6</f>
        <v>171</v>
      </c>
      <c r="X80" s="40">
        <f>+I!Y6+II!Y6+III!Y6+IV!Y6+V!Y6+VI!Y6+VII!Y6+VIII!Y6+IX!Y6+X!Y6+XI!Y6+XII!Y6+XIV!Y6+XV!Y6+RM!Y6</f>
        <v>172</v>
      </c>
      <c r="Y80" s="40">
        <f>+I!Z6+II!Z6+III!Z6+IV!Z6+V!Z6+VI!Z6+VII!Z6+VIII!Z6+IX!Z6+X!Z6+XI!Z6+XII!Z6+XIV!Z6+XV!Z6+RM!Z6</f>
        <v>175</v>
      </c>
      <c r="Z80" s="40">
        <f>+I!AA6+II!AA6+III!AA6+IV!AA6+V!AA6+VI!AA6+VII!AA6+VIII!AA6+IX!AA6+X!AA6+XI!AA6+XII!AA6+XIV!AA6+XV!AA6+RM!AA6</f>
        <v>178</v>
      </c>
      <c r="AA80" s="40">
        <f>+I!AB6+II!AB6+III!AB6+IV!AB6+V!AB6+VI!AB6+VII!AB6+VIII!AB6+IX!AB6+X!AB6+XI!AB6+XII!AB6+XIV!AB6+XV!AB6+RM!AB6</f>
        <v>178</v>
      </c>
      <c r="AB80" s="40">
        <f>+I!AC6+II!AC6+III!AC6+IV!AC6+V!AC6+VI!AC6+VII!AC6+VIII!AC6+IX!AC6+X!AC6+XI!AC6+XII!AC6+XIV!AC6+XV!AC6+RM!AC6</f>
        <v>180</v>
      </c>
      <c r="AC80" s="40">
        <f>+I!AD6+II!AD6+III!AD6+IV!AD6+V!AD6+VI!AD6+VII!AD6+VIII!AD6+IX!AD6+X!AD6+XI!AD6+XII!AD6+XIV!AD6+XV!AD6+RM!AD6</f>
        <v>181</v>
      </c>
      <c r="AD80" s="40">
        <f>+I!AE6+II!AE6+III!AE6+IV!AE6+V!AE6+VI!AE6+VII!AE6+VIII!AE6+IX!AE6+X!AE6+XI!AE6+XII!AE6+XIV!AE6+XV!AE6+RM!AE6</f>
        <v>183</v>
      </c>
      <c r="AE80" s="40">
        <f>+I!AF6+II!AF6+III!AF6+IV!AF6+V!AF6+VI!AF6+VII!AF6+VIII!AF6+IX!AF6+X!AF6+XI!AF6+XII!AF6+XIV!AF6+XV!AF6+RM!AF6</f>
        <v>186</v>
      </c>
      <c r="AF80" s="40">
        <f>+I!AG6+II!AG6+III!AG6+IV!AG6+V!AG6+VI!AG6+VII!AG6+VIII!AG6+IX!AG6+X!AG6+XI!AG6+XII!AG6+XIV!AG6+XV!AG6+RM!AG6</f>
        <v>188</v>
      </c>
      <c r="AG80" s="40">
        <f>+I!AH6+II!AH6+III!AH6+IV!AH6+V!AH6+VI!AH6+VII!AH6+VIII!AH6+IX!AH6+X!AH6+XI!AH6+XII!AH6+XIV!AH6+XV!AH6+RM!AH6</f>
        <v>188</v>
      </c>
      <c r="AH80" s="40">
        <f>+I!AI6+II!AI6+III!AI6+IV!AI6+V!AI6+VI!AI6+VII!AI6+VIII!AI6+IX!AI6+X!AI6+XI!AI6+XII!AI6+XIV!AI6+XV!AI6+RM!AI6</f>
        <v>190</v>
      </c>
      <c r="AI80" s="40">
        <f>+I!AJ6+II!AJ6+III!AJ6+IV!AJ6+V!AJ6+VI!AJ6+VII!AJ6+VIII!AJ6+IX!AJ6+X!AJ6+XI!AJ6+XII!AJ6+XIV!AJ6+XV!AJ6+RM!AJ6</f>
        <v>191</v>
      </c>
      <c r="AJ80" s="40">
        <f>+I!AK6+II!AK6+III!AK6+IV!AK6+V!AK6+VI!AK6+VII!AK6+VIII!AK6+IX!AK6+X!AK6+XI!AK6+XII!AK6+XIV!AK6+XV!AK6+RM!AK6</f>
        <v>192</v>
      </c>
    </row>
    <row r="81" spans="1:36" s="124" customFormat="1">
      <c r="A81" s="195"/>
      <c r="C81" s="40"/>
      <c r="D81" s="40"/>
      <c r="E81" s="40"/>
      <c r="F81" s="40"/>
      <c r="G81" s="40"/>
      <c r="H81" s="40"/>
      <c r="I81" s="40"/>
      <c r="J81" s="40"/>
      <c r="K81" s="40"/>
      <c r="L81" s="40"/>
      <c r="M81" s="40"/>
      <c r="N81" s="40"/>
      <c r="O81" s="40"/>
      <c r="P81" s="40"/>
      <c r="Q81" s="40"/>
      <c r="R81" s="40"/>
      <c r="S81" s="40"/>
      <c r="T81" s="40"/>
      <c r="U81" s="40"/>
      <c r="V81" s="40"/>
      <c r="W81" s="40"/>
      <c r="X81" s="40"/>
      <c r="Y81" s="40"/>
      <c r="Z81" s="40"/>
      <c r="AA81" s="40"/>
      <c r="AB81" s="40"/>
      <c r="AC81" s="40"/>
      <c r="AD81" s="40"/>
      <c r="AE81" s="40"/>
      <c r="AF81" s="40"/>
      <c r="AG81" s="40"/>
      <c r="AH81" s="40"/>
      <c r="AI81" s="40"/>
      <c r="AJ81" s="40"/>
    </row>
    <row r="82" spans="1:36" s="124" customFormat="1">
      <c r="A82" s="124" t="s">
        <v>462</v>
      </c>
      <c r="C82" s="40"/>
      <c r="D82" s="40"/>
      <c r="E82" s="40"/>
      <c r="F82" s="40"/>
      <c r="G82" s="40"/>
      <c r="H82" s="40"/>
      <c r="I82" s="40"/>
      <c r="J82" s="40"/>
      <c r="K82" s="40"/>
      <c r="L82" s="40"/>
      <c r="M82" s="40"/>
      <c r="N82" s="40"/>
      <c r="O82" s="40"/>
      <c r="P82" s="40"/>
      <c r="Q82" s="40"/>
      <c r="R82" s="40"/>
      <c r="S82" s="40"/>
      <c r="T82" s="40"/>
      <c r="U82" s="40"/>
      <c r="V82" s="40"/>
      <c r="W82" s="40"/>
      <c r="X82" s="40"/>
      <c r="Y82" s="40"/>
      <c r="Z82" s="40"/>
      <c r="AA82" s="40"/>
      <c r="AB82" s="40"/>
      <c r="AC82" s="40"/>
      <c r="AD82" s="40"/>
      <c r="AE82" s="40"/>
      <c r="AF82" s="40"/>
      <c r="AG82" s="40"/>
      <c r="AH82" s="40"/>
      <c r="AI82" s="40"/>
      <c r="AJ82" s="40"/>
    </row>
    <row r="83" spans="1:36" s="124" customFormat="1">
      <c r="A83" s="179" t="s">
        <v>15</v>
      </c>
      <c r="B83" s="124" t="s">
        <v>463</v>
      </c>
      <c r="C83" s="40">
        <f>+C76*'Unidad media'!$B4</f>
        <v>4960000</v>
      </c>
      <c r="D83" s="40">
        <f>+D76*'Unidad media'!$B4</f>
        <v>5160000</v>
      </c>
      <c r="E83" s="40">
        <f>+E76*'Unidad media'!$B4</f>
        <v>5280000</v>
      </c>
      <c r="F83" s="40">
        <f>+F76*'Unidad media'!$B4</f>
        <v>5280000</v>
      </c>
      <c r="G83" s="40">
        <f>+G76*'Unidad media'!$B4</f>
        <v>5280000</v>
      </c>
      <c r="H83" s="40">
        <f>+H76*'Unidad media'!$B4</f>
        <v>5480000</v>
      </c>
      <c r="I83" s="40">
        <f>+I76*'Unidad media'!$B4</f>
        <v>5800000</v>
      </c>
      <c r="J83" s="40">
        <f>+J76*'Unidad media'!$B4</f>
        <v>5960000</v>
      </c>
      <c r="K83" s="40">
        <f>+K76*'Unidad media'!$B4</f>
        <v>6320000</v>
      </c>
      <c r="L83" s="40">
        <f>+L76*'Unidad media'!$B4</f>
        <v>6640000</v>
      </c>
      <c r="M83" s="40">
        <f>+M76*'Unidad media'!$B4</f>
        <v>6760000</v>
      </c>
      <c r="N83" s="40">
        <f>+N76*'Unidad media'!$B4</f>
        <v>7080000</v>
      </c>
      <c r="O83" s="40">
        <f>+O76*'Unidad media'!$B4</f>
        <v>7360000</v>
      </c>
      <c r="P83" s="40">
        <f>+P76*'Unidad media'!$B4</f>
        <v>7600000</v>
      </c>
      <c r="Q83" s="40">
        <f>+Q76*'Unidad media'!$B4</f>
        <v>7840000</v>
      </c>
      <c r="R83" s="40">
        <f>+R76*'Unidad media'!$B4</f>
        <v>8160000</v>
      </c>
      <c r="S83" s="40">
        <f>+S76*'Unidad media'!$B4</f>
        <v>8400000</v>
      </c>
      <c r="T83" s="40">
        <f>+T76*'Unidad media'!$B4</f>
        <v>8680000</v>
      </c>
      <c r="U83" s="40">
        <f>+U76*'Unidad media'!$B4</f>
        <v>8960000</v>
      </c>
      <c r="V83" s="40">
        <f>+V76*'Unidad media'!$B4</f>
        <v>9360000</v>
      </c>
      <c r="W83" s="40">
        <f>+W76*'Unidad media'!$B4</f>
        <v>9680000</v>
      </c>
      <c r="X83" s="40">
        <f>+X76*'Unidad media'!$B4</f>
        <v>9880000</v>
      </c>
      <c r="Y83" s="40">
        <f>+Y76*'Unidad media'!$B4</f>
        <v>10240000</v>
      </c>
      <c r="Z83" s="40">
        <f>+Z76*'Unidad media'!$B4</f>
        <v>10560000</v>
      </c>
      <c r="AA83" s="40">
        <f>+AA76*'Unidad media'!$B4</f>
        <v>10760000</v>
      </c>
      <c r="AB83" s="40">
        <f>+AB76*'Unidad media'!$B4</f>
        <v>11040000</v>
      </c>
      <c r="AC83" s="40">
        <f>+AC76*'Unidad media'!$B4</f>
        <v>11280000</v>
      </c>
      <c r="AD83" s="40">
        <f>+AD76*'Unidad media'!$B4</f>
        <v>11640000</v>
      </c>
      <c r="AE83" s="40">
        <f>+AE76*'Unidad media'!$B4</f>
        <v>11880000</v>
      </c>
      <c r="AF83" s="40">
        <f>+AF76*'Unidad media'!$B4</f>
        <v>12160000</v>
      </c>
      <c r="AG83" s="40">
        <f>+AG76*'Unidad media'!$B4</f>
        <v>12480000</v>
      </c>
      <c r="AH83" s="40">
        <f>+AH76*'Unidad media'!$B4</f>
        <v>12720000</v>
      </c>
      <c r="AI83" s="40">
        <f>+AI76*'Unidad media'!$B4</f>
        <v>12880000</v>
      </c>
      <c r="AJ83" s="40">
        <f>+AJ76*'Unidad media'!$B4</f>
        <v>13200000</v>
      </c>
    </row>
    <row r="84" spans="1:36" s="124" customFormat="1">
      <c r="A84" s="179" t="s">
        <v>14</v>
      </c>
      <c r="B84" s="124" t="s">
        <v>463</v>
      </c>
      <c r="C84" s="40">
        <f>+C77*'Unidad media'!$B5</f>
        <v>3894000</v>
      </c>
      <c r="D84" s="40">
        <f>+D77*'Unidad media'!$B5</f>
        <v>3966000</v>
      </c>
      <c r="E84" s="40">
        <f>+E77*'Unidad media'!$B5</f>
        <v>4035000</v>
      </c>
      <c r="F84" s="40">
        <f>+F77*'Unidad media'!$B5</f>
        <v>4047000</v>
      </c>
      <c r="G84" s="40">
        <f>+G77*'Unidad media'!$B5</f>
        <v>4134000</v>
      </c>
      <c r="H84" s="40">
        <f>+H77*'Unidad media'!$B5</f>
        <v>4185000</v>
      </c>
      <c r="I84" s="40">
        <f>+I77*'Unidad media'!$B5</f>
        <v>4224000</v>
      </c>
      <c r="J84" s="40">
        <f>+J77*'Unidad media'!$B5</f>
        <v>4266000</v>
      </c>
      <c r="K84" s="40">
        <f>+K77*'Unidad media'!$B5</f>
        <v>4305000</v>
      </c>
      <c r="L84" s="40">
        <f>+L77*'Unidad media'!$B5</f>
        <v>4347000</v>
      </c>
      <c r="M84" s="40">
        <f>+M77*'Unidad media'!$B5</f>
        <v>4389000</v>
      </c>
      <c r="N84" s="40">
        <f>+N77*'Unidad media'!$B5</f>
        <v>4422000</v>
      </c>
      <c r="O84" s="40">
        <f>+O77*'Unidad media'!$B5</f>
        <v>4452000</v>
      </c>
      <c r="P84" s="40">
        <f>+P77*'Unidad media'!$B5</f>
        <v>4494000</v>
      </c>
      <c r="Q84" s="40">
        <f>+Q77*'Unidad media'!$B5</f>
        <v>4530000</v>
      </c>
      <c r="R84" s="40">
        <f>+R77*'Unidad media'!$B5</f>
        <v>4563000</v>
      </c>
      <c r="S84" s="40">
        <f>+S77*'Unidad media'!$B5</f>
        <v>4599000</v>
      </c>
      <c r="T84" s="40">
        <f>+T77*'Unidad media'!$B5</f>
        <v>4638000</v>
      </c>
      <c r="U84" s="40">
        <f>+U77*'Unidad media'!$B5</f>
        <v>4665000</v>
      </c>
      <c r="V84" s="40">
        <f>+V77*'Unidad media'!$B5</f>
        <v>4695000</v>
      </c>
      <c r="W84" s="40">
        <f>+W77*'Unidad media'!$B5</f>
        <v>4731000</v>
      </c>
      <c r="X84" s="40">
        <f>+X77*'Unidad media'!$B5</f>
        <v>4767000</v>
      </c>
      <c r="Y84" s="40">
        <f>+Y77*'Unidad media'!$B5</f>
        <v>4791000</v>
      </c>
      <c r="Z84" s="40">
        <f>+Z77*'Unidad media'!$B5</f>
        <v>4818000</v>
      </c>
      <c r="AA84" s="40">
        <f>+AA77*'Unidad media'!$B5</f>
        <v>4848000</v>
      </c>
      <c r="AB84" s="40">
        <f>+AB77*'Unidad media'!$B5</f>
        <v>4872000</v>
      </c>
      <c r="AC84" s="40">
        <f>+AC77*'Unidad media'!$B5</f>
        <v>4893000</v>
      </c>
      <c r="AD84" s="40">
        <f>+AD77*'Unidad media'!$B5</f>
        <v>4932000</v>
      </c>
      <c r="AE84" s="40">
        <f>+AE77*'Unidad media'!$B5</f>
        <v>4944000</v>
      </c>
      <c r="AF84" s="40">
        <f>+AF77*'Unidad media'!$B5</f>
        <v>4968000</v>
      </c>
      <c r="AG84" s="40">
        <f>+AG77*'Unidad media'!$B5</f>
        <v>4989000</v>
      </c>
      <c r="AH84" s="40">
        <f>+AH77*'Unidad media'!$B5</f>
        <v>5010000</v>
      </c>
      <c r="AI84" s="40">
        <f>+AI77*'Unidad media'!$B5</f>
        <v>5025000</v>
      </c>
      <c r="AJ84" s="40">
        <f>+AJ77*'Unidad media'!$B5</f>
        <v>5043000</v>
      </c>
    </row>
    <row r="85" spans="1:36" s="124" customFormat="1">
      <c r="A85" s="179" t="s">
        <v>82</v>
      </c>
      <c r="B85" s="124" t="s">
        <v>463</v>
      </c>
      <c r="C85" s="40">
        <f>+C78*'Unidad media'!$B6</f>
        <v>0</v>
      </c>
      <c r="D85" s="40">
        <f>+D78*'Unidad media'!$B6</f>
        <v>0</v>
      </c>
      <c r="E85" s="40">
        <f>+E78*'Unidad media'!$B6</f>
        <v>0</v>
      </c>
      <c r="F85" s="40">
        <f>+F78*'Unidad media'!$B6</f>
        <v>0</v>
      </c>
      <c r="G85" s="40">
        <f>+G78*'Unidad media'!$B6</f>
        <v>0</v>
      </c>
      <c r="H85" s="40">
        <f>+H78*'Unidad media'!$B6</f>
        <v>0</v>
      </c>
      <c r="I85" s="40">
        <f>+I78*'Unidad media'!$B6</f>
        <v>0</v>
      </c>
      <c r="J85" s="40">
        <f>+J78*'Unidad media'!$B6</f>
        <v>0</v>
      </c>
      <c r="K85" s="40">
        <f>+K78*'Unidad media'!$B6</f>
        <v>0</v>
      </c>
      <c r="L85" s="40">
        <f>+L78*'Unidad media'!$B6</f>
        <v>0</v>
      </c>
      <c r="M85" s="40">
        <f>+M78*'Unidad media'!$B6</f>
        <v>0</v>
      </c>
      <c r="N85" s="40">
        <f>+N78*'Unidad media'!$B6</f>
        <v>0</v>
      </c>
      <c r="O85" s="40">
        <f>+O78*'Unidad media'!$B6</f>
        <v>0</v>
      </c>
      <c r="P85" s="40">
        <f>+P78*'Unidad media'!$B6</f>
        <v>0</v>
      </c>
      <c r="Q85" s="40">
        <f>+Q78*'Unidad media'!$B6</f>
        <v>0</v>
      </c>
      <c r="R85" s="40">
        <f>+R78*'Unidad media'!$B6</f>
        <v>0</v>
      </c>
      <c r="S85" s="40">
        <f>+S78*'Unidad media'!$B6</f>
        <v>0</v>
      </c>
      <c r="T85" s="40">
        <f>+T78*'Unidad media'!$B6</f>
        <v>0</v>
      </c>
      <c r="U85" s="40">
        <f>+U78*'Unidad media'!$B6</f>
        <v>0</v>
      </c>
      <c r="V85" s="40">
        <f>+V78*'Unidad media'!$B6</f>
        <v>0</v>
      </c>
      <c r="W85" s="40">
        <f>+W78*'Unidad media'!$B6</f>
        <v>0</v>
      </c>
      <c r="X85" s="40">
        <f>+X78*'Unidad media'!$B6</f>
        <v>0</v>
      </c>
      <c r="Y85" s="40">
        <f>+Y78*'Unidad media'!$B6</f>
        <v>0</v>
      </c>
      <c r="Z85" s="40">
        <f>+Z78*'Unidad media'!$B6</f>
        <v>0</v>
      </c>
      <c r="AA85" s="40">
        <f>+AA78*'Unidad media'!$B6</f>
        <v>0</v>
      </c>
      <c r="AB85" s="40">
        <f>+AB78*'Unidad media'!$B6</f>
        <v>0</v>
      </c>
      <c r="AC85" s="40">
        <f>+AC78*'Unidad media'!$B6</f>
        <v>0</v>
      </c>
      <c r="AD85" s="40">
        <f>+AD78*'Unidad media'!$B6</f>
        <v>0</v>
      </c>
      <c r="AE85" s="40">
        <f>+AE78*'Unidad media'!$B6</f>
        <v>0</v>
      </c>
      <c r="AF85" s="40">
        <f>+AF78*'Unidad media'!$B6</f>
        <v>0</v>
      </c>
      <c r="AG85" s="40">
        <f>+AG78*'Unidad media'!$B6</f>
        <v>0</v>
      </c>
      <c r="AH85" s="40">
        <f>+AH78*'Unidad media'!$B6</f>
        <v>0</v>
      </c>
      <c r="AI85" s="40">
        <f>+AI78*'Unidad media'!$B6</f>
        <v>0</v>
      </c>
      <c r="AJ85" s="40">
        <f>+AJ78*'Unidad media'!$B6</f>
        <v>0</v>
      </c>
    </row>
    <row r="86" spans="1:36" s="124" customFormat="1">
      <c r="A86" s="179" t="s">
        <v>98</v>
      </c>
      <c r="B86" s="124" t="s">
        <v>463</v>
      </c>
      <c r="C86" s="40">
        <f>+C79*'Unidad media'!$B7</f>
        <v>388400</v>
      </c>
      <c r="D86" s="40">
        <f>+D79*'Unidad media'!$B7</f>
        <v>400000</v>
      </c>
      <c r="E86" s="40">
        <f>+E79*'Unidad media'!$B7</f>
        <v>406400</v>
      </c>
      <c r="F86" s="40">
        <f>+F79*'Unidad media'!$B7</f>
        <v>406600</v>
      </c>
      <c r="G86" s="40">
        <f>+G79*'Unidad media'!$B7</f>
        <v>415400</v>
      </c>
      <c r="H86" s="40">
        <f>+H79*'Unidad media'!$B7</f>
        <v>423400</v>
      </c>
      <c r="I86" s="40">
        <f>+I79*'Unidad media'!$B7</f>
        <v>430400</v>
      </c>
      <c r="J86" s="40">
        <f>+J79*'Unidad media'!$B7</f>
        <v>437800</v>
      </c>
      <c r="K86" s="40">
        <f>+K79*'Unidad media'!$B7</f>
        <v>444000</v>
      </c>
      <c r="L86" s="40">
        <f>+L79*'Unidad media'!$B7</f>
        <v>450800</v>
      </c>
      <c r="M86" s="40">
        <f>+M79*'Unidad media'!$B7</f>
        <v>457200</v>
      </c>
      <c r="N86" s="40">
        <f>+N79*'Unidad media'!$B7</f>
        <v>463600</v>
      </c>
      <c r="O86" s="40">
        <f>+O79*'Unidad media'!$B7</f>
        <v>470400</v>
      </c>
      <c r="P86" s="40">
        <f>+P79*'Unidad media'!$B7</f>
        <v>476200</v>
      </c>
      <c r="Q86" s="40">
        <f>+Q79*'Unidad media'!$B7</f>
        <v>482600</v>
      </c>
      <c r="R86" s="40">
        <f>+R79*'Unidad media'!$B7</f>
        <v>489400</v>
      </c>
      <c r="S86" s="40">
        <f>+S79*'Unidad media'!$B7</f>
        <v>496400</v>
      </c>
      <c r="T86" s="40">
        <f>+T79*'Unidad media'!$B7</f>
        <v>502800</v>
      </c>
      <c r="U86" s="40">
        <f>+U79*'Unidad media'!$B7</f>
        <v>509400</v>
      </c>
      <c r="V86" s="40">
        <f>+V79*'Unidad media'!$B7</f>
        <v>516200</v>
      </c>
      <c r="W86" s="40">
        <f>+W79*'Unidad media'!$B7</f>
        <v>522800</v>
      </c>
      <c r="X86" s="40">
        <f>+X79*'Unidad media'!$B7</f>
        <v>529000</v>
      </c>
      <c r="Y86" s="40">
        <f>+Y79*'Unidad media'!$B7</f>
        <v>535400</v>
      </c>
      <c r="Z86" s="40">
        <f>+Z79*'Unidad media'!$B7</f>
        <v>541600</v>
      </c>
      <c r="AA86" s="40">
        <f>+AA79*'Unidad media'!$B7</f>
        <v>547800</v>
      </c>
      <c r="AB86" s="40">
        <f>+AB79*'Unidad media'!$B7</f>
        <v>553800</v>
      </c>
      <c r="AC86" s="40">
        <f>+AC79*'Unidad media'!$B7</f>
        <v>559800</v>
      </c>
      <c r="AD86" s="40">
        <f>+AD79*'Unidad media'!$B7</f>
        <v>565000</v>
      </c>
      <c r="AE86" s="40">
        <f>+AE79*'Unidad media'!$B7</f>
        <v>570400</v>
      </c>
      <c r="AF86" s="40">
        <f>+AF79*'Unidad media'!$B7</f>
        <v>575600</v>
      </c>
      <c r="AG86" s="40">
        <f>+AG79*'Unidad media'!$B7</f>
        <v>581000</v>
      </c>
      <c r="AH86" s="40">
        <f>+AH79*'Unidad media'!$B7</f>
        <v>586000</v>
      </c>
      <c r="AI86" s="40">
        <f>+AI79*'Unidad media'!$B7</f>
        <v>590800</v>
      </c>
      <c r="AJ86" s="40">
        <f>+AJ79*'Unidad media'!$B7</f>
        <v>595000</v>
      </c>
    </row>
    <row r="87" spans="1:36" s="124" customFormat="1">
      <c r="A87" s="179" t="s">
        <v>87</v>
      </c>
      <c r="B87" s="124" t="s">
        <v>463</v>
      </c>
      <c r="C87" s="40">
        <f>+C80*'Unidad media'!$B8</f>
        <v>2640000</v>
      </c>
      <c r="D87" s="40">
        <f>+D80*'Unidad media'!$B8</f>
        <v>2680000</v>
      </c>
      <c r="E87" s="40">
        <f>+E80*'Unidad media'!$B8</f>
        <v>2720000</v>
      </c>
      <c r="F87" s="40">
        <f>+F80*'Unidad media'!$B8</f>
        <v>2720000</v>
      </c>
      <c r="G87" s="40">
        <f>+G80*'Unidad media'!$B8</f>
        <v>2780000</v>
      </c>
      <c r="H87" s="40">
        <f>+H80*'Unidad media'!$B8</f>
        <v>2800000</v>
      </c>
      <c r="I87" s="40">
        <f>+I80*'Unidad media'!$B8</f>
        <v>2860000</v>
      </c>
      <c r="J87" s="40">
        <f>+J80*'Unidad media'!$B8</f>
        <v>2920000</v>
      </c>
      <c r="K87" s="40">
        <f>+K80*'Unidad media'!$B8</f>
        <v>2980000</v>
      </c>
      <c r="L87" s="40">
        <f>+L80*'Unidad media'!$B8</f>
        <v>3040000</v>
      </c>
      <c r="M87" s="40">
        <f>+M80*'Unidad media'!$B8</f>
        <v>3060000</v>
      </c>
      <c r="N87" s="40">
        <f>+N80*'Unidad media'!$B8</f>
        <v>3100000</v>
      </c>
      <c r="O87" s="40">
        <f>+O80*'Unidad media'!$B8</f>
        <v>3120000</v>
      </c>
      <c r="P87" s="40">
        <f>+P80*'Unidad media'!$B8</f>
        <v>3140000</v>
      </c>
      <c r="Q87" s="40">
        <f>+Q80*'Unidad media'!$B8</f>
        <v>3160000</v>
      </c>
      <c r="R87" s="40">
        <f>+R80*'Unidad media'!$B8</f>
        <v>3220000</v>
      </c>
      <c r="S87" s="40">
        <f>+S80*'Unidad media'!$B8</f>
        <v>3240000</v>
      </c>
      <c r="T87" s="40">
        <f>+T80*'Unidad media'!$B8</f>
        <v>3300000</v>
      </c>
      <c r="U87" s="40">
        <f>+U80*'Unidad media'!$B8</f>
        <v>3340000</v>
      </c>
      <c r="V87" s="40">
        <f>+V80*'Unidad media'!$B8</f>
        <v>3400000</v>
      </c>
      <c r="W87" s="40">
        <f>+W80*'Unidad media'!$B8</f>
        <v>3420000</v>
      </c>
      <c r="X87" s="40">
        <f>+X80*'Unidad media'!$B8</f>
        <v>3440000</v>
      </c>
      <c r="Y87" s="40">
        <f>+Y80*'Unidad media'!$B8</f>
        <v>3500000</v>
      </c>
      <c r="Z87" s="40">
        <f>+Z80*'Unidad media'!$B8</f>
        <v>3560000</v>
      </c>
      <c r="AA87" s="40">
        <f>+AA80*'Unidad media'!$B8</f>
        <v>3560000</v>
      </c>
      <c r="AB87" s="40">
        <f>+AB80*'Unidad media'!$B8</f>
        <v>3600000</v>
      </c>
      <c r="AC87" s="40">
        <f>+AC80*'Unidad media'!$B8</f>
        <v>3620000</v>
      </c>
      <c r="AD87" s="40">
        <f>+AD80*'Unidad media'!$B8</f>
        <v>3660000</v>
      </c>
      <c r="AE87" s="40">
        <f>+AE80*'Unidad media'!$B8</f>
        <v>3720000</v>
      </c>
      <c r="AF87" s="40">
        <f>+AF80*'Unidad media'!$B8</f>
        <v>3760000</v>
      </c>
      <c r="AG87" s="40">
        <f>+AG80*'Unidad media'!$B8</f>
        <v>3760000</v>
      </c>
      <c r="AH87" s="40">
        <f>+AH80*'Unidad media'!$B8</f>
        <v>3800000</v>
      </c>
      <c r="AI87" s="40">
        <f>+AI80*'Unidad media'!$B8</f>
        <v>3820000</v>
      </c>
      <c r="AJ87" s="40">
        <f>+AJ80*'Unidad media'!$B8</f>
        <v>3840000</v>
      </c>
    </row>
    <row r="88" spans="1:36">
      <c r="C88" s="40"/>
    </row>
    <row r="89" spans="1:36">
      <c r="A89" s="202" t="s">
        <v>446</v>
      </c>
      <c r="B89" t="s">
        <v>392</v>
      </c>
    </row>
    <row r="90" spans="1:36">
      <c r="A90" s="201" t="s">
        <v>11</v>
      </c>
      <c r="C90" s="200">
        <f>+I!D22*C77+I!D43*C76+I!D68*C80+I!D92*C79</f>
        <v>159122866.25999999</v>
      </c>
      <c r="D90" s="200">
        <f>+I!E22*D77+I!E43*D76+I!E68*D80+I!E92*D79</f>
        <v>161733032.42000002</v>
      </c>
      <c r="E90" s="200">
        <f>+I!F22*E77+I!F43*E76+I!F68*E80+I!F92*E79</f>
        <v>164265479.77000001</v>
      </c>
      <c r="F90" s="200">
        <f>+I!G22*F77+I!G43*F76+I!G68*F80+I!G92*F79</f>
        <v>164388883.33000001</v>
      </c>
      <c r="G90" s="200">
        <f>+I!H22*G77+I!H43*G76+I!H68*G80+I!H92*G79</f>
        <v>167945609.13999999</v>
      </c>
      <c r="H90" s="200">
        <f>+I!I22*H77+I!I43*H76+I!I68*H80+I!I92*H79</f>
        <v>169450069.06999999</v>
      </c>
      <c r="I90" s="200">
        <f>+I!J22*I77+I!J43*I76+I!J68*I80+I!J92*I79</f>
        <v>172635852.31999999</v>
      </c>
      <c r="J90" s="200">
        <f>+I!K22*J77+I!K43*J76+I!K68*J80+I!K92*J79</f>
        <v>175790700.62</v>
      </c>
      <c r="K90" s="200">
        <f>+I!L22*K77+I!L43*K76+I!L68*K80+I!L92*K79</f>
        <v>178989792.83000001</v>
      </c>
      <c r="L90" s="200">
        <f>+I!M22*L77+I!M43*L76+I!M68*L80+I!M92*L79</f>
        <v>182205676.97</v>
      </c>
      <c r="M90" s="200">
        <f>+I!N22*M77+I!N43*M76+I!N68*M80+I!N92*M79</f>
        <v>183581816.31</v>
      </c>
      <c r="N90" s="200">
        <f>+I!O22*N77+I!O43*N76+I!O68*N80+I!O92*N79</f>
        <v>185824397.78</v>
      </c>
      <c r="O90" s="200">
        <f>+I!P22*O77+I!P43*O76+I!P68*O80+I!P92*O79</f>
        <v>187141769.40000001</v>
      </c>
      <c r="P90" s="200">
        <f>+I!Q22*P77+I!Q43*P76+I!Q68*P80+I!Q92*P79</f>
        <v>188563235.62</v>
      </c>
      <c r="Q90" s="200">
        <f>+I!R22*Q77+I!R43*Q76+I!R68*Q80+I!R92*Q79</f>
        <v>189925100.06</v>
      </c>
      <c r="R90" s="200">
        <f>+I!S22*R77+I!S43*R76+I!S68*R80+I!S92*R79</f>
        <v>193048881.53</v>
      </c>
      <c r="S90" s="200">
        <f>+I!T22*S77+I!T43*S76+I!T68*S80+I!T92*S79</f>
        <v>194412545.97</v>
      </c>
      <c r="T90" s="200">
        <f>+I!U22*T77+I!U43*T76+I!U68*T80+I!U92*T79</f>
        <v>197580820.25999999</v>
      </c>
      <c r="U90" s="200">
        <f>+I!V22*U77+I!V43*U76+I!V68*U80+I!V92*U79</f>
        <v>199746890.99000001</v>
      </c>
      <c r="V90" s="200">
        <f>+I!W22*V77+I!W43*V76+I!W68*V80+I!W92*V79</f>
        <v>202871389.49000001</v>
      </c>
      <c r="W90" s="200">
        <f>+I!X22*W77+I!X43*W76+I!X68*W80+I!X92*W79</f>
        <v>204265271.84999999</v>
      </c>
      <c r="X90" s="200">
        <f>+I!Y22*X77+I!Y43*X76+I!Y68*X80+I!Y92*X79</f>
        <v>205610827.33000001</v>
      </c>
      <c r="Y90" s="200">
        <f>+I!Z22*Y77+I!Z43*Y76+I!Z68*Y80+I!Z92*Y79</f>
        <v>208657015.09</v>
      </c>
      <c r="Z90" s="200">
        <f>+I!AA22*Z77+I!AA43*Z76+I!AA68*Z80+I!AA92*Z79</f>
        <v>211717594.78</v>
      </c>
      <c r="AA90" s="200">
        <f>+I!AB22*AA77+I!AB43*AA76+I!AB68*AA80+I!AB92*AA79</f>
        <v>212121748.48000002</v>
      </c>
      <c r="AB90" s="200">
        <f>+I!AC22*AB77+I!AC43*AB76+I!AC68*AB80+I!AC92*AB79</f>
        <v>214255318.31999999</v>
      </c>
      <c r="AC90" s="200">
        <f>+I!AD22*AC77+I!AD43*AC76+I!AD68*AC80+I!AD92*AC79</f>
        <v>215462478.31</v>
      </c>
      <c r="AD90" s="200">
        <f>+I!AE22*AD77+I!AE43*AD76+I!AE68*AD80+I!AE92*AD79</f>
        <v>217778570.52000001</v>
      </c>
      <c r="AE90" s="200">
        <f>+I!AF22*AE77+I!AF43*AE76+I!AF68*AE80+I!AF92*AE79</f>
        <v>220651827.84</v>
      </c>
      <c r="AF90" s="200">
        <f>+I!AG22*AF77+I!AG43*AF76+I!AG68*AF80+I!AG92*AF79</f>
        <v>222782997.68000001</v>
      </c>
      <c r="AG90" s="200">
        <f>+I!AH22*AG77+I!AH43*AG76+I!AH68*AG80+I!AH92*AG79</f>
        <v>223139775.59</v>
      </c>
      <c r="AH90" s="200">
        <f>+I!AI22*AH77+I!AI43*AH76+I!AI68*AH80+I!AI92*AH79</f>
        <v>225223935.58000001</v>
      </c>
      <c r="AI90" s="200">
        <f>+I!AJ22*AI77+I!AJ43*AI76+I!AJ68*AI80+I!AJ92*AI79</f>
        <v>226334675.87</v>
      </c>
      <c r="AJ90" s="200">
        <f>+I!AK22*AJ77+I!AK43*AJ76+I!AK68*AJ80+I!AK92*AJ79</f>
        <v>227537152.88999999</v>
      </c>
    </row>
    <row r="91" spans="1:36">
      <c r="A91" t="s">
        <v>90</v>
      </c>
      <c r="C91" s="200">
        <f>+I!D69*C80</f>
        <v>43560000</v>
      </c>
      <c r="D91" s="200">
        <f>+I!E69*D80</f>
        <v>44220000</v>
      </c>
      <c r="E91" s="200">
        <f>+I!F69*E80</f>
        <v>44880000</v>
      </c>
      <c r="F91" s="200">
        <f>+I!G69*F80</f>
        <v>44880000</v>
      </c>
      <c r="G91" s="200">
        <f>+I!H69*G80</f>
        <v>45870000</v>
      </c>
      <c r="H91" s="200">
        <f>+I!I69*H80</f>
        <v>46200000</v>
      </c>
      <c r="I91" s="200">
        <f>+I!J69*I80</f>
        <v>47190000</v>
      </c>
      <c r="J91" s="200">
        <f>+I!K69*J80</f>
        <v>48180000</v>
      </c>
      <c r="K91" s="200">
        <f>+I!L69*K80</f>
        <v>49170000</v>
      </c>
      <c r="L91" s="200">
        <f>+I!M69*L80</f>
        <v>50160000</v>
      </c>
      <c r="M91" s="200">
        <f>+I!N69*M80</f>
        <v>50490000</v>
      </c>
      <c r="N91" s="200">
        <f>+I!O69*N80</f>
        <v>51150000</v>
      </c>
      <c r="O91" s="200">
        <f>+I!P69*O80</f>
        <v>51480000</v>
      </c>
      <c r="P91" s="200">
        <f>+I!Q69*P80</f>
        <v>51810000</v>
      </c>
      <c r="Q91" s="200">
        <f>+I!R69*Q80</f>
        <v>52140000</v>
      </c>
      <c r="R91" s="200">
        <f>+I!S69*R80</f>
        <v>53130000</v>
      </c>
      <c r="S91" s="200">
        <f>+I!T69*S80</f>
        <v>53460000</v>
      </c>
      <c r="T91" s="200">
        <f>+I!U69*T80</f>
        <v>54450000</v>
      </c>
      <c r="U91" s="200">
        <f>+I!V69*U80</f>
        <v>55110000</v>
      </c>
      <c r="V91" s="200">
        <f>+I!W69*V80</f>
        <v>56100000</v>
      </c>
      <c r="W91" s="200">
        <f>+I!X69*W80</f>
        <v>56430000</v>
      </c>
      <c r="X91" s="200">
        <f>+I!Y69*X80</f>
        <v>56760000</v>
      </c>
      <c r="Y91" s="200">
        <f>+I!Z69*Y80</f>
        <v>57750000</v>
      </c>
      <c r="Z91" s="200">
        <f>+I!AA69*Z80</f>
        <v>58740000</v>
      </c>
      <c r="AA91" s="200">
        <f>+I!AB69*AA80</f>
        <v>58740000</v>
      </c>
      <c r="AB91" s="200">
        <f>+I!AC69*AB80</f>
        <v>59400000</v>
      </c>
      <c r="AC91" s="200">
        <f>+I!AD69*AC80</f>
        <v>59730000</v>
      </c>
      <c r="AD91" s="200">
        <f>+I!AE69*AD80</f>
        <v>60390000</v>
      </c>
      <c r="AE91" s="200">
        <f>+I!AF69*AE80</f>
        <v>61380000</v>
      </c>
      <c r="AF91" s="200">
        <f>+I!AG69*AF80</f>
        <v>62040000</v>
      </c>
      <c r="AG91" s="200">
        <f>+I!AH69*AG80</f>
        <v>62040000</v>
      </c>
      <c r="AH91" s="200">
        <f>+I!AI69*AH80</f>
        <v>62700000</v>
      </c>
      <c r="AI91" s="200">
        <f>+I!AJ69*AI80</f>
        <v>63030000</v>
      </c>
      <c r="AJ91" s="200">
        <f>+I!AK69*AJ80</f>
        <v>63360000</v>
      </c>
    </row>
    <row r="92" spans="1:36">
      <c r="A92" t="s">
        <v>85</v>
      </c>
      <c r="C92" s="200">
        <f>+I!D70*C80+I!D93*C79</f>
        <v>19957600</v>
      </c>
      <c r="D92" s="200">
        <f>+I!E70*D80+I!E93*D79</f>
        <v>20340000</v>
      </c>
      <c r="E92" s="200">
        <f>+I!F70*E80+I!F93*E79</f>
        <v>20649600</v>
      </c>
      <c r="F92" s="200">
        <f>+I!G70*F80+I!G93*F79</f>
        <v>20652400</v>
      </c>
      <c r="G92" s="200">
        <f>+I!H70*G80+I!H93*G79</f>
        <v>21105600</v>
      </c>
      <c r="H92" s="200">
        <f>+I!I70*H80+I!I93*H79</f>
        <v>21327600</v>
      </c>
      <c r="I92" s="200">
        <f>+I!J70*I80+I!J93*I79</f>
        <v>21755600</v>
      </c>
      <c r="J92" s="200">
        <f>+I!K70*J80+I!K93*J79</f>
        <v>22189200</v>
      </c>
      <c r="K92" s="200">
        <f>+I!L70*K80+I!L93*K79</f>
        <v>22606000</v>
      </c>
      <c r="L92" s="200">
        <f>+I!M70*L80+I!M93*L79</f>
        <v>23031200</v>
      </c>
      <c r="M92" s="200">
        <f>+I!N70*M80+I!N93*M79</f>
        <v>23230800</v>
      </c>
      <c r="N92" s="200">
        <f>+I!O70*N80+I!O93*N79</f>
        <v>23540400</v>
      </c>
      <c r="O92" s="200">
        <f>+I!P70*O80+I!P93*O79</f>
        <v>23745600</v>
      </c>
      <c r="P92" s="200">
        <f>+I!Q70*P80+I!Q93*P79</f>
        <v>23936800</v>
      </c>
      <c r="Q92" s="200">
        <f>+I!R70*Q80+I!R93*Q79</f>
        <v>24136400</v>
      </c>
      <c r="R92" s="200">
        <f>+I!S70*R80+I!S93*R79</f>
        <v>24561600</v>
      </c>
      <c r="S92" s="200">
        <f>+I!T70*S80+I!T93*S79</f>
        <v>24769600</v>
      </c>
      <c r="T92" s="200">
        <f>+I!U70*T80+I!U93*T79</f>
        <v>25189200</v>
      </c>
      <c r="U92" s="200">
        <f>+I!V70*U80+I!V93*U79</f>
        <v>25501600</v>
      </c>
      <c r="V92" s="200">
        <f>+I!W70*V80+I!W93*V79</f>
        <v>25926800</v>
      </c>
      <c r="W92" s="200">
        <f>+I!X70*W80+I!X93*W79</f>
        <v>26129200</v>
      </c>
      <c r="X92" s="200">
        <f>+I!Y70*X80+I!Y93*X79</f>
        <v>26326000</v>
      </c>
      <c r="Y92" s="200">
        <f>+I!Z70*Y80+I!Z93*Y79</f>
        <v>26745600</v>
      </c>
      <c r="Z92" s="200">
        <f>+I!AA70*Z80+I!AA93*Z79</f>
        <v>27162400</v>
      </c>
      <c r="AA92" s="200">
        <f>+I!AB70*AA80+I!AB93*AA79</f>
        <v>27249200</v>
      </c>
      <c r="AB92" s="200">
        <f>+I!AC70*AB80+I!AC93*AB79</f>
        <v>27553200</v>
      </c>
      <c r="AC92" s="200">
        <f>+I!AD70*AC80+I!AD93*AC79</f>
        <v>27747200</v>
      </c>
      <c r="AD92" s="200">
        <f>+I!AE70*AD80+I!AE93*AD79</f>
        <v>28040000</v>
      </c>
      <c r="AE92" s="200">
        <f>+I!AF70*AE80+I!AF93*AE79</f>
        <v>28445600</v>
      </c>
      <c r="AF92" s="200">
        <f>+I!AG70*AF80+I!AG93*AF79</f>
        <v>28738400</v>
      </c>
      <c r="AG92" s="200">
        <f>+I!AH70*AG80+I!AH93*AG79</f>
        <v>28814000</v>
      </c>
      <c r="AH92" s="200">
        <f>+I!AI70*AH80+I!AI93*AH79</f>
        <v>29104000</v>
      </c>
      <c r="AI92" s="200">
        <f>+I!AJ70*AI80+I!AJ93*AI79</f>
        <v>29281200</v>
      </c>
      <c r="AJ92" s="200">
        <f>+I!AK70*AJ80+I!AK93*AJ79</f>
        <v>29450000</v>
      </c>
    </row>
    <row r="93" spans="1:36">
      <c r="A93" t="s">
        <v>5</v>
      </c>
      <c r="C93" s="200">
        <f>+I!D23*C77+I!D44*C76+I!D71*C80</f>
        <v>340305833.01599997</v>
      </c>
      <c r="D93" s="200">
        <f>+I!E23*D77+I!E44*D76+I!E71*D80</f>
        <v>346868658.86399996</v>
      </c>
      <c r="E93" s="200">
        <f>+I!F23*E77+I!F44*E76+I!F71*E80</f>
        <v>352669625.10000002</v>
      </c>
      <c r="F93" s="200">
        <f>+I!G23*F77+I!G44*F76+I!G71*F80</f>
        <v>352983704.50800002</v>
      </c>
      <c r="G93" s="200">
        <f>+I!H23*G77+I!H44*G76+I!H71*G80</f>
        <v>359715780.21599996</v>
      </c>
      <c r="H93" s="200">
        <f>+I!I23*H77+I!I44*H76+I!I71*H80</f>
        <v>364243967.09999996</v>
      </c>
      <c r="I93" s="200">
        <f>+I!J23*I77+I!J44*I76+I!J71*I80</f>
        <v>372453084.21599996</v>
      </c>
      <c r="J93" s="200">
        <f>+I!K23*J77+I!K44*J76+I!K71*J80</f>
        <v>379374041.66399997</v>
      </c>
      <c r="K93" s="200">
        <f>+I!L23*K77+I!L44*K76+I!L71*K80</f>
        <v>387924828.65999997</v>
      </c>
      <c r="L93" s="200">
        <f>+I!M23*L77+I!M44*L76+I!M71*L80</f>
        <v>396212465.62799996</v>
      </c>
      <c r="M93" s="200">
        <f>+I!N23*M77+I!N44*M76+I!N71*M80</f>
        <v>399821753.19599998</v>
      </c>
      <c r="N93" s="200">
        <f>+I!O23*N77+I!O44*N76+I!O71*N80</f>
        <v>406388830.60799998</v>
      </c>
      <c r="O93" s="200">
        <f>+I!P23*O77+I!P44*O76+I!P71*O80</f>
        <v>411050718.28799999</v>
      </c>
      <c r="P93" s="200">
        <f>+I!Q23*P77+I!Q44*P76+I!Q71*P80</f>
        <v>415685015.49599999</v>
      </c>
      <c r="Q93" s="200">
        <f>+I!R23*Q77+I!R44*Q76+I!R71*Q80</f>
        <v>420162273</v>
      </c>
      <c r="R93" s="200">
        <f>+I!S23*R77+I!S44*R76+I!S71*R80</f>
        <v>428214350.41199994</v>
      </c>
      <c r="S93" s="200">
        <f>+I!T23*S77+I!T44*S76+I!T71*S80</f>
        <v>432691607.91600001</v>
      </c>
      <c r="T93" s="200">
        <f>+I!U23*T77+I!U44*T76+I!U71*T80</f>
        <v>440559055.15199995</v>
      </c>
      <c r="U93" s="200">
        <f>+I!V23*U77+I!V44*U76+I!V71*U80</f>
        <v>446627422.97999996</v>
      </c>
      <c r="V93" s="200">
        <f>+I!W23*V77+I!W44*V76+I!W71*V80</f>
        <v>455284320.29999995</v>
      </c>
      <c r="W93" s="200">
        <f>+I!X23*W77+I!X44*W76+I!X71*W80</f>
        <v>460444917.56400001</v>
      </c>
      <c r="X93" s="200">
        <f>+I!Y23*X77+I!Y44*X76+I!Y71*X80</f>
        <v>464580505.18799996</v>
      </c>
      <c r="Y93" s="200">
        <f>+I!Z23*Y77+I!Z44*Y76+I!Z71*Y80</f>
        <v>472738692.92399997</v>
      </c>
      <c r="Z93" s="200">
        <f>+I!AA23*Z77+I!AA44*Z76+I!AA71*Z80</f>
        <v>480633730.63199997</v>
      </c>
      <c r="AA93" s="200">
        <f>+I!AB23*AA77+I!AB44*AA76+I!AB71*AA80</f>
        <v>483127278.55199999</v>
      </c>
      <c r="AB93" s="200">
        <f>+I!AC23*AB77+I!AC44*AB76+I!AC71*AB80</f>
        <v>489117126.528</v>
      </c>
      <c r="AC93" s="200">
        <f>+I!AD23*AC77+I!AD44*AC76+I!AD71*AC80</f>
        <v>493201784.77199996</v>
      </c>
      <c r="AD93" s="200">
        <f>+I!AE23*AD77+I!AE44*AD76+I!AE71*AD80</f>
        <v>500267571.76800001</v>
      </c>
      <c r="AE93" s="200">
        <f>+I!AF23*AE77+I!AF44*AE76+I!AF71*AE80</f>
        <v>507086670.45599997</v>
      </c>
      <c r="AF93" s="200">
        <f>+I!AG23*AF77+I!AG44*AF76+I!AG71*AF80</f>
        <v>513076518.43199998</v>
      </c>
      <c r="AG93" s="200">
        <f>+I!AH23*AG77+I!AH44*AG76+I!AH71*AG80</f>
        <v>516359516.43599999</v>
      </c>
      <c r="AH93" s="200">
        <f>+I!AI23*AH77+I!AI44*AH76+I!AI71*AH80</f>
        <v>521929174.67999995</v>
      </c>
      <c r="AI93" s="200">
        <f>+I!AJ23*AI77+I!AJ44*AI76+I!AJ71*AI80</f>
        <v>525173453.45999998</v>
      </c>
      <c r="AJ93" s="200">
        <f>+I!AK23*AJ77+I!AK44*AJ76+I!AK71*AJ80</f>
        <v>529862931.61199999</v>
      </c>
    </row>
    <row r="94" spans="1:36">
      <c r="A94" s="201" t="s">
        <v>9</v>
      </c>
      <c r="C94" s="200">
        <f>+I!D25*C77+I!D46*C76+I!D72*C80</f>
        <v>404952747.65999997</v>
      </c>
      <c r="D94" s="200">
        <f>+I!E25*D77+I!E46*D76+I!E72*D80</f>
        <v>412379379.21999997</v>
      </c>
      <c r="E94" s="200">
        <f>+I!F25*E77+I!F46*E76+I!F72*E80</f>
        <v>419479612.06999999</v>
      </c>
      <c r="F94" s="200">
        <f>+I!G25*F77+I!G46*F76+I!G72*F80</f>
        <v>420607172.02999997</v>
      </c>
      <c r="G94" s="200">
        <f>+I!H25*G77+I!H46*G76+I!H72*G80</f>
        <v>429606981.73999995</v>
      </c>
      <c r="H94" s="200">
        <f>+I!I25*H77+I!I46*H76+I!I72*H80</f>
        <v>434785383.37</v>
      </c>
      <c r="I94" s="200">
        <f>+I!J25*I77+I!J46*I76+I!J72*I80</f>
        <v>439452988.11999995</v>
      </c>
      <c r="J94" s="200">
        <f>+I!K25*J77+I!K46*J76+I!K72*J80</f>
        <v>444313465.41999996</v>
      </c>
      <c r="K94" s="200">
        <f>+I!L25*K77+I!L46*K76+I!L72*K80</f>
        <v>449003324.52999997</v>
      </c>
      <c r="L94" s="200">
        <f>+I!M25*L77+I!M46*L76+I!M72*L80</f>
        <v>453952819.26999998</v>
      </c>
      <c r="M94" s="200">
        <f>+I!N25*M77+I!N46*M76+I!N72*M80</f>
        <v>458241042.20999998</v>
      </c>
      <c r="N94" s="200">
        <f>+I!O25*N77+I!O46*N76+I!O72*N80</f>
        <v>462069866.98000002</v>
      </c>
      <c r="O94" s="200">
        <f>+I!P25*O77+I!P46*O76+I!P72*O80</f>
        <v>465319547.39999998</v>
      </c>
      <c r="P94" s="200">
        <f>+I!Q25*P77+I!Q46*P76+I!Q72*P80</f>
        <v>469674533.41999996</v>
      </c>
      <c r="Q94" s="200">
        <f>+I!R25*Q77+I!R46*Q76+I!R72*Q80</f>
        <v>473465739.45999998</v>
      </c>
      <c r="R94" s="200">
        <f>+I!S25*R77+I!S46*R76+I!S72*R80</f>
        <v>477569564.22999996</v>
      </c>
      <c r="S94" s="200">
        <f>+I!T25*S77+I!T46*S76+I!T72*S80</f>
        <v>481360770.26999998</v>
      </c>
      <c r="T94" s="200">
        <f>+I!U25*T77+I!U46*T76+I!U72*T80</f>
        <v>486006120.65999997</v>
      </c>
      <c r="U94" s="200">
        <f>+I!V25*U77+I!V46*U76+I!V72*U80</f>
        <v>489248911.08999997</v>
      </c>
      <c r="V94" s="200">
        <f>+I!W25*V77+I!W46*V76+I!W72*V80</f>
        <v>493115354.58999997</v>
      </c>
      <c r="W94" s="200">
        <f>+I!X25*W77+I!X46*W76+I!X72*W80</f>
        <v>496951069.34999996</v>
      </c>
      <c r="X94" s="200">
        <f>+I!Y25*X77+I!Y46*X76+I!Y72*X80</f>
        <v>500720021.03000003</v>
      </c>
      <c r="Y94" s="200">
        <f>+I!Z25*Y77+I!Z46*Y76+I!Z72*Y80</f>
        <v>504000430.19</v>
      </c>
      <c r="Z94" s="200">
        <f>+I!AA25*Z77+I!AA46*Z76+I!AA72*Z80</f>
        <v>507540474.98000002</v>
      </c>
      <c r="AA94" s="200">
        <f>+I!AB25*AA77+I!AB46*AA76+I!AB72*AA80</f>
        <v>510470646.67999995</v>
      </c>
      <c r="AB94" s="200">
        <f>+I!AC25*AB77+I!AC46*AB76+I!AC72*AB80</f>
        <v>513431547.12</v>
      </c>
      <c r="AC94" s="200">
        <f>+I!AD25*AC77+I!AD46*AC76+I!AD72*AC80</f>
        <v>515813303.20999998</v>
      </c>
      <c r="AD94" s="200">
        <f>+I!AE25*AD77+I!AE46*AD76+I!AE72*AD80</f>
        <v>520228162.31999999</v>
      </c>
      <c r="AE94" s="200">
        <f>+I!AF25*AE77+I!AF46*AE76+I!AF72*AE80</f>
        <v>522314248.44</v>
      </c>
      <c r="AF94" s="200">
        <f>+I!AG25*AF77+I!AG46*AF76+I!AG72*AF80</f>
        <v>525275148.88</v>
      </c>
      <c r="AG94" s="200">
        <f>+I!AH25*AG77+I!AH46*AG76+I!AH72*AG80</f>
        <v>527426413.69</v>
      </c>
      <c r="AH94" s="200">
        <f>+I!AI25*AH77+I!AI46*AH76+I!AI72*AH80</f>
        <v>530083169.78000003</v>
      </c>
      <c r="AI94" s="200">
        <f>+I!AJ25*AI77+I!AJ46*AI76+I!AJ72*AI80</f>
        <v>531856637.17000002</v>
      </c>
      <c r="AJ94" s="200">
        <f>+I!AK25*AJ77+I!AK46*AJ76+I!AK72*AJ80</f>
        <v>534001011.99000001</v>
      </c>
    </row>
    <row r="95" spans="1:36">
      <c r="A95" t="s">
        <v>89</v>
      </c>
      <c r="C95" s="200">
        <f>+I!D73*C80+I!D95*C79</f>
        <v>48997600</v>
      </c>
      <c r="D95" s="200">
        <f>+I!E73*D80+I!E95*D79</f>
        <v>49820000</v>
      </c>
      <c r="E95" s="200">
        <f>+I!F73*E80+I!F95*E79</f>
        <v>50569600</v>
      </c>
      <c r="F95" s="200">
        <f>+I!G73*F80+I!G95*F79</f>
        <v>50572400</v>
      </c>
      <c r="G95" s="200">
        <f>+I!H73*G80+I!H95*G79</f>
        <v>51685600</v>
      </c>
      <c r="H95" s="200">
        <f>+I!I73*H80+I!I95*H79</f>
        <v>52127600</v>
      </c>
      <c r="I95" s="200">
        <f>+I!J73*I80+I!J95*I79</f>
        <v>53215600</v>
      </c>
      <c r="J95" s="200">
        <f>+I!K73*J80+I!K95*J79</f>
        <v>54309200</v>
      </c>
      <c r="K95" s="200">
        <f>+I!L73*K80+I!L95*K79</f>
        <v>55386000</v>
      </c>
      <c r="L95" s="200">
        <f>+I!M73*L80+I!M95*L79</f>
        <v>56471200</v>
      </c>
      <c r="M95" s="200">
        <f>+I!N73*M80+I!N95*M79</f>
        <v>56890800</v>
      </c>
      <c r="N95" s="200">
        <f>+I!O73*N80+I!O95*N79</f>
        <v>57640400</v>
      </c>
      <c r="O95" s="200">
        <f>+I!P73*O80+I!P95*O79</f>
        <v>58065600</v>
      </c>
      <c r="P95" s="200">
        <f>+I!Q73*P80+I!Q95*P79</f>
        <v>58476800</v>
      </c>
      <c r="Q95" s="200">
        <f>+I!R73*Q80+I!R95*Q79</f>
        <v>58896400</v>
      </c>
      <c r="R95" s="200">
        <f>+I!S73*R80+I!S95*R79</f>
        <v>59981600</v>
      </c>
      <c r="S95" s="200">
        <f>+I!T73*S80+I!T95*S79</f>
        <v>60409600</v>
      </c>
      <c r="T95" s="200">
        <f>+I!U73*T80+I!U95*T79</f>
        <v>61489200</v>
      </c>
      <c r="U95" s="200">
        <f>+I!V73*U80+I!V95*U79</f>
        <v>62241600</v>
      </c>
      <c r="V95" s="200">
        <f>+I!W73*V80+I!W95*V79</f>
        <v>63326800</v>
      </c>
      <c r="W95" s="200">
        <f>+I!X73*W80+I!X95*W79</f>
        <v>63749200</v>
      </c>
      <c r="X95" s="200">
        <f>+I!Y73*X80+I!Y95*X79</f>
        <v>64166000</v>
      </c>
      <c r="Y95" s="200">
        <f>+I!Z73*Y80+I!Z95*Y79</f>
        <v>65245600</v>
      </c>
      <c r="Z95" s="200">
        <f>+I!AA73*Z80+I!AA95*Z79</f>
        <v>66322400</v>
      </c>
      <c r="AA95" s="200">
        <f>+I!AB73*AA80+I!AB95*AA79</f>
        <v>66409200</v>
      </c>
      <c r="AB95" s="200">
        <f>+I!AC73*AB80+I!AC95*AB79</f>
        <v>67153200</v>
      </c>
      <c r="AC95" s="200">
        <f>+I!AD73*AC80+I!AD95*AC79</f>
        <v>67567200</v>
      </c>
      <c r="AD95" s="200">
        <f>+I!AE73*AD80+I!AE95*AD79</f>
        <v>68300000</v>
      </c>
      <c r="AE95" s="200">
        <f>+I!AF73*AE80+I!AF95*AE79</f>
        <v>69365600</v>
      </c>
      <c r="AF95" s="200">
        <f>+I!AG73*AF80+I!AG95*AF79</f>
        <v>70098400</v>
      </c>
      <c r="AG95" s="200">
        <f>+I!AH73*AG80+I!AH95*AG79</f>
        <v>70174000</v>
      </c>
      <c r="AH95" s="200">
        <f>+I!AI73*AH80+I!AI95*AH79</f>
        <v>70904000</v>
      </c>
      <c r="AI95" s="200">
        <f>+I!AJ73*AI80+I!AJ95*AI79</f>
        <v>71301200</v>
      </c>
      <c r="AJ95" s="200">
        <f>+I!AK73*AJ80+I!AK95*AJ79</f>
        <v>71690000</v>
      </c>
    </row>
    <row r="96" spans="1:36">
      <c r="A96" s="201" t="s">
        <v>386</v>
      </c>
      <c r="C96" s="200">
        <f>+I!D74*'Datos Maed'!C80</f>
        <v>36300000</v>
      </c>
      <c r="D96" s="200">
        <f>+I!E74*'Datos Maed'!D80</f>
        <v>36850000</v>
      </c>
      <c r="E96" s="200">
        <f>+I!F74*'Datos Maed'!E80</f>
        <v>37400000</v>
      </c>
      <c r="F96" s="200">
        <f>+I!G74*'Datos Maed'!F80</f>
        <v>37400000</v>
      </c>
      <c r="G96" s="200">
        <f>+I!H74*'Datos Maed'!G80</f>
        <v>38225000</v>
      </c>
      <c r="H96" s="200">
        <f>+I!I74*'Datos Maed'!H80</f>
        <v>38500000</v>
      </c>
      <c r="I96" s="200">
        <f>+I!J74*'Datos Maed'!I80</f>
        <v>39325000</v>
      </c>
      <c r="J96" s="200">
        <f>+I!K74*'Datos Maed'!J80</f>
        <v>40150000</v>
      </c>
      <c r="K96" s="200">
        <f>+I!L74*'Datos Maed'!K80</f>
        <v>40975000</v>
      </c>
      <c r="L96" s="200">
        <f>+I!M74*'Datos Maed'!L80</f>
        <v>41800000</v>
      </c>
      <c r="M96" s="200">
        <f>+I!N74*'Datos Maed'!M80</f>
        <v>42075000</v>
      </c>
      <c r="N96" s="200">
        <f>+I!O74*'Datos Maed'!N80</f>
        <v>42625000</v>
      </c>
      <c r="O96" s="200">
        <f>+I!P74*'Datos Maed'!O80</f>
        <v>42900000</v>
      </c>
      <c r="P96" s="200">
        <f>+I!Q74*'Datos Maed'!P80</f>
        <v>43175000</v>
      </c>
      <c r="Q96" s="200">
        <f>+I!R74*'Datos Maed'!Q80</f>
        <v>43450000</v>
      </c>
      <c r="R96" s="200">
        <f>+I!S74*'Datos Maed'!R80</f>
        <v>44275000</v>
      </c>
      <c r="S96" s="200">
        <f>+I!T74*'Datos Maed'!S80</f>
        <v>44550000</v>
      </c>
      <c r="T96" s="200">
        <f>+I!U74*'Datos Maed'!T80</f>
        <v>45375000</v>
      </c>
      <c r="U96" s="200">
        <f>+I!V74*'Datos Maed'!U80</f>
        <v>45925000</v>
      </c>
      <c r="V96" s="200">
        <f>+I!W74*'Datos Maed'!V80</f>
        <v>46750000</v>
      </c>
      <c r="W96" s="200">
        <f>+I!X74*'Datos Maed'!W80</f>
        <v>47025000</v>
      </c>
      <c r="X96" s="200">
        <f>+I!Y74*'Datos Maed'!X80</f>
        <v>47300000</v>
      </c>
      <c r="Y96" s="200">
        <f>+I!Z74*'Datos Maed'!Y80</f>
        <v>48125000</v>
      </c>
      <c r="Z96" s="200">
        <f>+I!AA74*'Datos Maed'!Z80</f>
        <v>48950000</v>
      </c>
      <c r="AA96" s="200">
        <f>+I!AB74*'Datos Maed'!AA80</f>
        <v>48950000</v>
      </c>
      <c r="AB96" s="200">
        <f>+I!AC74*'Datos Maed'!AB80</f>
        <v>49500000</v>
      </c>
      <c r="AC96" s="200">
        <f>+I!AD74*'Datos Maed'!AC80</f>
        <v>49775000</v>
      </c>
      <c r="AD96" s="200">
        <f>+I!AE74*'Datos Maed'!AD80</f>
        <v>50325000</v>
      </c>
      <c r="AE96" s="200">
        <f>+I!AF74*'Datos Maed'!AE80</f>
        <v>51150000</v>
      </c>
      <c r="AF96" s="200">
        <f>+I!AG74*'Datos Maed'!AF80</f>
        <v>51700000</v>
      </c>
      <c r="AG96" s="200">
        <f>+I!AH74*'Datos Maed'!AG80</f>
        <v>51700000</v>
      </c>
      <c r="AH96" s="200">
        <f>+I!AI74*'Datos Maed'!AH80</f>
        <v>52250000</v>
      </c>
      <c r="AI96" s="200">
        <f>+I!AJ74*'Datos Maed'!AI80</f>
        <v>52525000</v>
      </c>
      <c r="AJ96" s="200">
        <f>+I!AK74*'Datos Maed'!AJ80</f>
        <v>52800000</v>
      </c>
    </row>
    <row r="97" spans="1:36">
      <c r="A97" t="s">
        <v>12</v>
      </c>
      <c r="C97" s="200">
        <f>+I!D26*C77+I!D48*C76+I!D75*C80+I!D96*C79</f>
        <v>1430256084.628</v>
      </c>
      <c r="D97" s="200">
        <f>+I!E26*D77+I!E48*D76+I!E75*D80+I!E96*D79</f>
        <v>1471885919.332</v>
      </c>
      <c r="E97" s="200">
        <f>+I!F26*E77+I!F48*E76+I!F75*E80+I!F96*E79</f>
        <v>1501558012.73</v>
      </c>
      <c r="F97" s="200">
        <f>+I!G26*F77+I!G48*F76+I!G75*F80+I!G96*F79</f>
        <v>1503481758.1139998</v>
      </c>
      <c r="G97" s="200">
        <f>+I!H26*G77+I!H48*G76+I!H75*G80+I!H96*G79</f>
        <v>1519676812.1479998</v>
      </c>
      <c r="H97" s="200">
        <f>+I!I26*H77+I!I48*H76+I!I75*H80+I!I96*H79</f>
        <v>1557179592.4300001</v>
      </c>
      <c r="I97" s="200">
        <f>+I!J26*I77+I!J48*I76+I!J75*I80+I!J96*I79</f>
        <v>1611284484.7679999</v>
      </c>
      <c r="J97" s="200">
        <f>+I!K26*J77+I!K48*J76+I!K75*J80+I!K96*J79</f>
        <v>1643065803.5320001</v>
      </c>
      <c r="K97" s="200">
        <f>+I!L26*K77+I!L48*K76+I!L75*K80+I!L96*K79</f>
        <v>1702861848.3499999</v>
      </c>
      <c r="L97" s="200">
        <f>+I!M26*L77+I!M48*L76+I!M75*L80+I!M96*L79</f>
        <v>1757444177.0339999</v>
      </c>
      <c r="M97" s="200">
        <f>+I!N26*M77+I!N48*M76+I!N75*M80+I!N96*M79</f>
        <v>1782079143.3179998</v>
      </c>
      <c r="N97" s="200">
        <f>+I!O26*N77+I!O48*N76+I!O75*N80+I!O96*N79</f>
        <v>1834500162.964</v>
      </c>
      <c r="O97" s="200">
        <f>+I!P26*O77+I!P48*O76+I!P75*O80+I!P96*O79</f>
        <v>1880029193.7839999</v>
      </c>
      <c r="P97" s="200">
        <f>+I!Q26*P77+I!Q48*P76+I!Q75*P80+I!Q96*P79</f>
        <v>1921762817.5079999</v>
      </c>
      <c r="Q97" s="200">
        <f>+I!R26*Q77+I!R48*Q76+I!R75*Q80+I!R96*Q79</f>
        <v>1962544368.54</v>
      </c>
      <c r="R97" s="200">
        <f>+I!S26*R77+I!S48*R76+I!S75*R80+I!S96*R79</f>
        <v>2015685988.1859999</v>
      </c>
      <c r="S97" s="200">
        <f>+I!T26*S77+I!T48*S76+I!T75*S80+I!T96*S79</f>
        <v>2056475939.2179999</v>
      </c>
      <c r="T97" s="200">
        <f>+I!U26*T77+I!U48*T76+I!U75*T80+I!U96*T79</f>
        <v>2104870079.0759997</v>
      </c>
      <c r="U97" s="200">
        <f>+I!V26*U77+I!V48*U76+I!V75*U80+I!V96*U79</f>
        <v>2150631073.5500002</v>
      </c>
      <c r="V97" s="200">
        <f>+I!W26*V77+I!W48*V76+I!W75*V80+I!W96*V79</f>
        <v>2214697161.8099999</v>
      </c>
      <c r="W97" s="200">
        <f>+I!X26*W77+I!X48*W76+I!X75*W80+I!X96*W79</f>
        <v>2266886217.802</v>
      </c>
      <c r="X97" s="200">
        <f>+I!Y26*X77+I!Y48*X76+I!Y75*X80+I!Y96*X79</f>
        <v>2301962616.3540001</v>
      </c>
      <c r="Y97" s="200">
        <f>+I!Z26*Y77+I!Z48*Y76+I!Z75*Y80+I!Z96*Y79</f>
        <v>2359360279.4419999</v>
      </c>
      <c r="Z97" s="200">
        <f>+I!AA26*Z77+I!AA48*Z76+I!AA75*Z80+I!AA96*Z79</f>
        <v>2411533026.3959999</v>
      </c>
      <c r="AA97" s="200">
        <f>+I!AB26*AA77+I!AB48*AA76+I!AB75*AA80+I!AB96*AA79</f>
        <v>2444933952.256</v>
      </c>
      <c r="AB97" s="200">
        <f>+I!AC26*AB77+I!AC48*AB76+I!AC75*AB80+I!AC96*AB79</f>
        <v>2490206310.3839998</v>
      </c>
      <c r="AC97" s="200">
        <f>+I!AD26*AC77+I!AD48*AC76+I!AD75*AC80+I!AD96*AC79</f>
        <v>2528581079.6859999</v>
      </c>
      <c r="AD97" s="200">
        <f>+I!AE26*AD77+I!AE48*AD76+I!AE75*AD80+I!AE96*AD79</f>
        <v>2587648124.5039997</v>
      </c>
      <c r="AE97" s="200">
        <f>+I!AF26*AE77+I!AF48*AE76+I!AF75*AE80+I!AF96*AE79</f>
        <v>2626003784.7680001</v>
      </c>
      <c r="AF97" s="200">
        <f>+I!AG26*AF77+I!AG48*AF76+I!AG75*AF80+I!AG96*AF79</f>
        <v>2671264942.8959999</v>
      </c>
      <c r="AG97" s="200">
        <f>+I!AH26*AG77+I!AH48*AG76+I!AH75*AG80+I!AH96*AG79</f>
        <v>2720321017.158</v>
      </c>
      <c r="AH97" s="200">
        <f>+I!AI26*AH77+I!AI48*AH76+I!AI75*AH80+I!AI96*AH79</f>
        <v>2759396786.46</v>
      </c>
      <c r="AI97" s="200">
        <f>+I!AJ26*AI77+I!AJ48*AI76+I!AJ75*AI80+I!AJ96*AI79</f>
        <v>2785389578.1100001</v>
      </c>
      <c r="AJ97" s="200">
        <f>+I!AK26*AJ77+I!AK48*AJ76+I!AK75*AJ80+I!AK96*AJ79</f>
        <v>2834663616.026</v>
      </c>
    </row>
    <row r="98" spans="1:36">
      <c r="A98" s="201" t="s">
        <v>91</v>
      </c>
      <c r="C98" s="200">
        <f>+I!D76*'Datos Maed'!C80</f>
        <v>58080000</v>
      </c>
      <c r="D98" s="200">
        <f>+I!E76*'Datos Maed'!D80</f>
        <v>58960000</v>
      </c>
      <c r="E98" s="200">
        <f>+I!F76*'Datos Maed'!E80</f>
        <v>59840000</v>
      </c>
      <c r="F98" s="200">
        <f>+I!G76*'Datos Maed'!F80</f>
        <v>59840000</v>
      </c>
      <c r="G98" s="200">
        <f>+I!H76*'Datos Maed'!G80</f>
        <v>61160000</v>
      </c>
      <c r="H98" s="200">
        <f>+I!I76*'Datos Maed'!H80</f>
        <v>61600000</v>
      </c>
      <c r="I98" s="200">
        <f>+I!J76*'Datos Maed'!I80</f>
        <v>62920000</v>
      </c>
      <c r="J98" s="200">
        <f>+I!K76*'Datos Maed'!J80</f>
        <v>64240000</v>
      </c>
      <c r="K98" s="200">
        <f>+I!L76*'Datos Maed'!K80</f>
        <v>65560000</v>
      </c>
      <c r="L98" s="200">
        <f>+I!M76*'Datos Maed'!L80</f>
        <v>66880000</v>
      </c>
      <c r="M98" s="200">
        <f>+I!N76*'Datos Maed'!M80</f>
        <v>67320000</v>
      </c>
      <c r="N98" s="200">
        <f>+I!O76*'Datos Maed'!N80</f>
        <v>68200000</v>
      </c>
      <c r="O98" s="200">
        <f>+I!P76*'Datos Maed'!O80</f>
        <v>68640000</v>
      </c>
      <c r="P98" s="200">
        <f>+I!Q76*'Datos Maed'!P80</f>
        <v>69080000</v>
      </c>
      <c r="Q98" s="200">
        <f>+I!R76*'Datos Maed'!Q80</f>
        <v>69520000</v>
      </c>
      <c r="R98" s="200">
        <f>+I!S76*'Datos Maed'!R80</f>
        <v>70840000</v>
      </c>
      <c r="S98" s="200">
        <f>+I!T76*'Datos Maed'!S80</f>
        <v>71280000</v>
      </c>
      <c r="T98" s="200">
        <f>+I!U76*'Datos Maed'!T80</f>
        <v>72600000</v>
      </c>
      <c r="U98" s="200">
        <f>+I!V76*'Datos Maed'!U80</f>
        <v>73480000</v>
      </c>
      <c r="V98" s="200">
        <f>+I!W76*'Datos Maed'!V80</f>
        <v>74800000</v>
      </c>
      <c r="W98" s="200">
        <f>+I!X76*'Datos Maed'!W80</f>
        <v>75240000</v>
      </c>
      <c r="X98" s="200">
        <f>+I!Y76*'Datos Maed'!X80</f>
        <v>75680000</v>
      </c>
      <c r="Y98" s="200">
        <f>+I!Z76*'Datos Maed'!Y80</f>
        <v>77000000</v>
      </c>
      <c r="Z98" s="200">
        <f>+I!AA76*'Datos Maed'!Z80</f>
        <v>78320000</v>
      </c>
      <c r="AA98" s="200">
        <f>+I!AB76*'Datos Maed'!AA80</f>
        <v>78320000</v>
      </c>
      <c r="AB98" s="200">
        <f>+I!AC76*'Datos Maed'!AB80</f>
        <v>79200000</v>
      </c>
      <c r="AC98" s="200">
        <f>+I!AD76*'Datos Maed'!AC80</f>
        <v>79640000</v>
      </c>
      <c r="AD98" s="200">
        <f>+I!AE76*'Datos Maed'!AD80</f>
        <v>80520000</v>
      </c>
      <c r="AE98" s="200">
        <f>+I!AF76*'Datos Maed'!AE80</f>
        <v>81840000</v>
      </c>
      <c r="AF98" s="200">
        <f>+I!AG76*'Datos Maed'!AF80</f>
        <v>82720000</v>
      </c>
      <c r="AG98" s="200">
        <f>+I!AH76*'Datos Maed'!AG80</f>
        <v>82720000</v>
      </c>
      <c r="AH98" s="200">
        <f>+I!AI76*'Datos Maed'!AH80</f>
        <v>83600000</v>
      </c>
      <c r="AI98" s="200">
        <f>+I!AJ76*'Datos Maed'!AI80</f>
        <v>84040000</v>
      </c>
      <c r="AJ98" s="200">
        <f>+I!AK76*'Datos Maed'!AJ80</f>
        <v>84480000</v>
      </c>
    </row>
    <row r="99" spans="1:36">
      <c r="A99" t="s">
        <v>86</v>
      </c>
      <c r="C99" s="200">
        <f>+I!D27*C77+I!D49*C76+I!D77*C80+I!D97*C79</f>
        <v>511011252.708</v>
      </c>
      <c r="D99" s="200">
        <f>+I!E27*D77+I!E49*D76+I!E77*D80+I!E97*D79</f>
        <v>522377466.69200003</v>
      </c>
      <c r="E99" s="200">
        <f>+I!F27*E77+I!F49*E76+I!F77*E80+I!F97*E79</f>
        <v>531875669.89000005</v>
      </c>
      <c r="F99" s="200">
        <f>+I!G27*F77+I!G49*F76+I!G77*F80+I!G97*F79</f>
        <v>532919583.75400001</v>
      </c>
      <c r="G99" s="200">
        <f>+I!H27*G77+I!H49*G76+I!H77*G80+I!H97*G79</f>
        <v>542182059.26800001</v>
      </c>
      <c r="H99" s="200">
        <f>+I!I27*H77+I!I49*H76+I!I77*H80+I!I97*H79</f>
        <v>551151923.99000001</v>
      </c>
      <c r="I99" s="200">
        <f>+I!J27*I77+I!J49*I76+I!J77*I80+I!J97*I79</f>
        <v>562537273.32800007</v>
      </c>
      <c r="J99" s="200">
        <f>+I!K27*J77+I!K49*J76+I!K77*J80+I!K97*J79</f>
        <v>571033436.49199998</v>
      </c>
      <c r="K99" s="200">
        <f>+I!L27*K77+I!L49*K76+I!L77*K80+I!L97*K79</f>
        <v>583202051.99000001</v>
      </c>
      <c r="L99" s="200">
        <f>+I!M27*L77+I!M49*L76+I!M77*L80+I!M97*L79</f>
        <v>594846879.79400003</v>
      </c>
      <c r="M99" s="200">
        <f>+I!N27*M77+I!N49*M76+I!N77*M80+I!N97*M79</f>
        <v>601448976.79799998</v>
      </c>
      <c r="N99" s="200">
        <f>+I!O27*N77+I!O49*N76+I!O77*N80+I!O97*N79</f>
        <v>611759369.204</v>
      </c>
      <c r="O99" s="200">
        <f>+I!P27*O77+I!P49*O76+I!P77*O80+I!P97*O79</f>
        <v>620473416.98399997</v>
      </c>
      <c r="P99" s="200">
        <f>+I!Q27*P77+I!Q49*P76+I!Q77*P80+I!Q97*P79</f>
        <v>629436112.46799994</v>
      </c>
      <c r="Q99" s="200">
        <f>+I!R27*Q77+I!R49*Q76+I!R77*Q80+I!R97*Q79</f>
        <v>637881051.01999998</v>
      </c>
      <c r="R99" s="200">
        <f>+I!S27*R77+I!S49*R76+I!S77*R80+I!S97*R79</f>
        <v>648743843.426</v>
      </c>
      <c r="S99" s="200">
        <f>+I!T27*S77+I!T49*S76+I!T77*S80+I!T97*S79</f>
        <v>657192381.97800004</v>
      </c>
      <c r="T99" s="200">
        <f>+I!U27*T77+I!U49*T76+I!U77*T80+I!U97*T79</f>
        <v>667786065.15600002</v>
      </c>
      <c r="U99" s="200">
        <f>+I!V27*U77+I!V49*U76+I!V77*U80+I!V97*U79</f>
        <v>676788234.47000003</v>
      </c>
      <c r="V99" s="200">
        <f>+I!W27*V77+I!W49*V76+I!W77*V80+I!W97*V79</f>
        <v>688966480.73000002</v>
      </c>
      <c r="W99" s="200">
        <f>+I!X27*W77+I!X49*W76+I!X77*W80+I!X97*W79</f>
        <v>698988751.602</v>
      </c>
      <c r="X99" s="200">
        <f>+I!Y27*X77+I!Y49*X76+I!Y77*X80+I!Y97*X79</f>
        <v>706644423.99399996</v>
      </c>
      <c r="Y99" s="200">
        <f>+I!Z27*Y77+I!Z49*Y76+I!Z77*Y80+I!Z97*Y79</f>
        <v>717510847.16199994</v>
      </c>
      <c r="Z99" s="200">
        <f>+I!AA27*Z77+I!AA49*Z76+I!AA77*Z80+I!AA97*Z79</f>
        <v>727848682.63600004</v>
      </c>
      <c r="AA99" s="200">
        <f>+I!AB27*AA77+I!AB49*AA76+I!AB77*AA80+I!AB97*AA79</f>
        <v>734432998.09599996</v>
      </c>
      <c r="AB99" s="200">
        <f>+I!AC27*AB77+I!AC49*AB76+I!AC77*AB80+I!AC97*AB79</f>
        <v>743170888.94400001</v>
      </c>
      <c r="AC99" s="200">
        <f>+I!AD27*AC77+I!AD49*AC76+I!AD77*AC80+I!AD97*AC79</f>
        <v>750310035.16600001</v>
      </c>
      <c r="AD99" s="200">
        <f>+I!AE27*AD77+I!AE49*AD76+I!AE77*AD80+I!AE97*AD79</f>
        <v>761922650.66400003</v>
      </c>
      <c r="AE99" s="200">
        <f>+I!AF27*AE77+I!AF49*AE76+I!AF77*AE80+I!AF97*AE79</f>
        <v>769376161.48800004</v>
      </c>
      <c r="AF99" s="200">
        <f>+I!AG27*AF77+I!AG49*AF76+I!AG77*AF80+I!AG97*AF79</f>
        <v>778109252.33599997</v>
      </c>
      <c r="AG99" s="200">
        <f>+I!AH27*AG77+I!AH49*AG76+I!AH77*AG80+I!AH97*AG79</f>
        <v>786270930.87800002</v>
      </c>
      <c r="AH99" s="200">
        <f>+I!AI27*AH77+I!AI49*AH76+I!AI77*AH80+I!AI97*AH79</f>
        <v>793954077.10000002</v>
      </c>
      <c r="AI99" s="200">
        <f>+I!AJ27*AI77+I!AJ49*AI76+I!AJ77*AI80+I!AJ97*AI79</f>
        <v>798988534.06999993</v>
      </c>
      <c r="AJ99" s="200">
        <f>+I!AK27*AJ77+I!AK49*AJ76+I!AK77*AJ80+I!AK97*AJ79</f>
        <v>807432334.14600003</v>
      </c>
    </row>
    <row r="100" spans="1:36">
      <c r="A100" t="s">
        <v>8</v>
      </c>
      <c r="C100" s="200">
        <f>+I!D28*C77+I!D78*C80</f>
        <v>594877344.204</v>
      </c>
      <c r="D100" s="200">
        <f>+I!E28*D77+I!E78*D80</f>
        <v>605828142.55599999</v>
      </c>
      <c r="E100" s="200">
        <f>+I!F28*E77+I!F78*E80</f>
        <v>616331824.30999994</v>
      </c>
      <c r="F100" s="200">
        <f>+I!G28*F77+I!G78*F80</f>
        <v>618120290.70200002</v>
      </c>
      <c r="G100" s="200">
        <f>+I!H28*G77+I!H78*G80</f>
        <v>631416672.04400003</v>
      </c>
      <c r="H100" s="200">
        <f>+I!I28*H77+I!I78*H80</f>
        <v>639127654.21000004</v>
      </c>
      <c r="I100" s="200">
        <f>+I!J28*I77+I!J78*I80</f>
        <v>645270169.98399997</v>
      </c>
      <c r="J100" s="200">
        <f>+I!K28*J77+I!K78*J80</f>
        <v>651859802.35599995</v>
      </c>
      <c r="K100" s="200">
        <f>+I!L28*K77+I!L78*K80</f>
        <v>658002318.13</v>
      </c>
      <c r="L100" s="200">
        <f>+I!M28*L77+I!M78*L80</f>
        <v>664591950.50199997</v>
      </c>
      <c r="M100" s="200">
        <f>+I!N28*M77+I!N78*M80</f>
        <v>670961582.87399995</v>
      </c>
      <c r="N100" s="200">
        <f>+I!O28*N77+I!O78*N80</f>
        <v>676099865.45200002</v>
      </c>
      <c r="O100" s="200">
        <f>+I!P28*O77+I!P78*O80</f>
        <v>680681031.43200004</v>
      </c>
      <c r="P100" s="200">
        <f>+I!Q28*P77+I!Q78*P80</f>
        <v>687050663.80400002</v>
      </c>
      <c r="Q100" s="200">
        <f>+I!R28*Q77+I!R78*Q80</f>
        <v>692526062.98000002</v>
      </c>
      <c r="R100" s="200">
        <f>+I!S28*R77+I!S78*R80</f>
        <v>697774345.55799997</v>
      </c>
      <c r="S100" s="200">
        <f>+I!T28*S77+I!T78*S80</f>
        <v>703249744.73399997</v>
      </c>
      <c r="T100" s="200">
        <f>+I!U28*T77+I!U78*T80</f>
        <v>709392260.50800002</v>
      </c>
      <c r="U100" s="200">
        <f>+I!V28*U77+I!V78*U80</f>
        <v>713636309.88999999</v>
      </c>
      <c r="V100" s="200">
        <f>+I!W28*V77+I!W78*V80</f>
        <v>718437475.87</v>
      </c>
      <c r="W100" s="200">
        <f>+I!X28*W77+I!X78*W80</f>
        <v>723912875.046</v>
      </c>
      <c r="X100" s="200">
        <f>+I!Y28*X77+I!Y78*X80</f>
        <v>729388274.222</v>
      </c>
      <c r="Y100" s="200">
        <f>+I!Z28*Y77+I!Z78*Y80</f>
        <v>733295207.00600004</v>
      </c>
      <c r="Z100" s="200">
        <f>+I!AA28*Z77+I!AA78*Z80</f>
        <v>737649256.38800001</v>
      </c>
      <c r="AA100" s="200">
        <f>+I!AB28*AA77+I!AB78*AA80</f>
        <v>742120422.36800003</v>
      </c>
      <c r="AB100" s="200">
        <f>+I!AC28*AB77+I!AC78*AB80</f>
        <v>745917355.15199995</v>
      </c>
      <c r="AC100" s="200">
        <f>+I!AD28*AC77+I!AD78*AC80</f>
        <v>749157171.33799994</v>
      </c>
      <c r="AD100" s="200">
        <f>+I!AE28*AD77+I!AE78*AD80</f>
        <v>755189687.11199999</v>
      </c>
      <c r="AE100" s="200">
        <f>+I!AF28*AE77+I!AF78*AE80</f>
        <v>757308153.50399995</v>
      </c>
      <c r="AF100" s="200">
        <f>+I!AG28*AF77+I!AG78*AF80</f>
        <v>761105086.28799999</v>
      </c>
      <c r="AG100" s="200">
        <f>+I!AH28*AG77+I!AH78*AG80</f>
        <v>764234902.47399998</v>
      </c>
      <c r="AH100" s="200">
        <f>+I!AI28*AH77+I!AI78*AH80</f>
        <v>767584718.65999997</v>
      </c>
      <c r="AI100" s="200">
        <f>+I!AJ28*AI77+I!AJ78*AI80</f>
        <v>769930301.64999998</v>
      </c>
      <c r="AJ100" s="200">
        <f>+I!AK28*AJ77+I!AK78*AJ80</f>
        <v>772723001.23800004</v>
      </c>
    </row>
    <row r="101" spans="1:36">
      <c r="A101" t="s">
        <v>10</v>
      </c>
      <c r="C101" s="200">
        <f>+I!D47*'Datos Maed'!C76</f>
        <v>80351330.399999991</v>
      </c>
      <c r="D101" s="200">
        <f>+I!E47*'Datos Maed'!D76</f>
        <v>83591303.399999991</v>
      </c>
      <c r="E101" s="200">
        <f>+I!F47*'Datos Maed'!E76</f>
        <v>85535287.200000003</v>
      </c>
      <c r="F101" s="200">
        <f>+I!G47*'Datos Maed'!F76</f>
        <v>85535287.200000003</v>
      </c>
      <c r="G101" s="200">
        <f>+I!H47*'Datos Maed'!G76</f>
        <v>85535287.200000003</v>
      </c>
      <c r="H101" s="200">
        <f>+I!I47*'Datos Maed'!H76</f>
        <v>88775260.200000003</v>
      </c>
      <c r="I101" s="200">
        <f>+I!J47*'Datos Maed'!I76</f>
        <v>93959217</v>
      </c>
      <c r="J101" s="200">
        <f>+I!K47*'Datos Maed'!J76</f>
        <v>96551195.399999991</v>
      </c>
      <c r="K101" s="200">
        <f>+I!L47*'Datos Maed'!K76</f>
        <v>102383146.8</v>
      </c>
      <c r="L101" s="200">
        <f>+I!M47*'Datos Maed'!L76</f>
        <v>107567103.59999999</v>
      </c>
      <c r="M101" s="200">
        <f>+I!N47*'Datos Maed'!M76</f>
        <v>109511087.39999999</v>
      </c>
      <c r="N101" s="200">
        <f>+I!O47*'Datos Maed'!N76</f>
        <v>114695044.2</v>
      </c>
      <c r="O101" s="200">
        <f>+I!P47*'Datos Maed'!O76</f>
        <v>119231006.39999999</v>
      </c>
      <c r="P101" s="200">
        <f>+I!Q47*'Datos Maed'!P76</f>
        <v>123118974</v>
      </c>
      <c r="Q101" s="200">
        <f>+I!R47*'Datos Maed'!Q76</f>
        <v>127006941.59999999</v>
      </c>
      <c r="R101" s="200">
        <f>+I!S47*'Datos Maed'!R76</f>
        <v>132190898.39999999</v>
      </c>
      <c r="S101" s="200">
        <f>+I!T47*'Datos Maed'!S76</f>
        <v>136078866</v>
      </c>
      <c r="T101" s="200">
        <f>+I!U47*'Datos Maed'!T76</f>
        <v>140614828.19999999</v>
      </c>
      <c r="U101" s="200">
        <f>+I!V47*'Datos Maed'!U76</f>
        <v>145150790.40000001</v>
      </c>
      <c r="V101" s="200">
        <f>+I!W47*'Datos Maed'!V76</f>
        <v>151630736.40000001</v>
      </c>
      <c r="W101" s="200">
        <f>+I!X47*'Datos Maed'!W76</f>
        <v>156814693.19999999</v>
      </c>
      <c r="X101" s="200">
        <f>+I!Y47*'Datos Maed'!X76</f>
        <v>160054666.19999999</v>
      </c>
      <c r="Y101" s="200">
        <f>+I!Z47*'Datos Maed'!Y76</f>
        <v>165886617.59999999</v>
      </c>
      <c r="Z101" s="200">
        <f>+I!AA47*'Datos Maed'!Z76</f>
        <v>171070574.40000001</v>
      </c>
      <c r="AA101" s="200">
        <f>+I!AB47*'Datos Maed'!AA76</f>
        <v>174310547.40000001</v>
      </c>
      <c r="AB101" s="200">
        <f>+I!AC47*'Datos Maed'!AB76</f>
        <v>178846509.59999999</v>
      </c>
      <c r="AC101" s="200">
        <f>+I!AD47*'Datos Maed'!AC76</f>
        <v>182734477.19999999</v>
      </c>
      <c r="AD101" s="200">
        <f>+I!AE47*'Datos Maed'!AD76</f>
        <v>188566428.59999999</v>
      </c>
      <c r="AE101" s="200">
        <f>+I!AF47*'Datos Maed'!AE76</f>
        <v>192454396.19999999</v>
      </c>
      <c r="AF101" s="200">
        <f>+I!AG47*'Datos Maed'!AF76</f>
        <v>196990358.40000001</v>
      </c>
      <c r="AG101" s="200">
        <f>+I!AH47*'Datos Maed'!AG76</f>
        <v>202174315.19999999</v>
      </c>
      <c r="AH101" s="200">
        <f>+I!AI47*'Datos Maed'!AH76</f>
        <v>206062282.79999998</v>
      </c>
      <c r="AI101" s="200">
        <f>+I!AJ47*'Datos Maed'!AI76</f>
        <v>208654261.19999999</v>
      </c>
      <c r="AJ101" s="200">
        <f>+I!AK47*'Datos Maed'!AJ76</f>
        <v>213838218</v>
      </c>
    </row>
    <row r="102" spans="1:36" s="124" customFormat="1">
      <c r="A102" s="124" t="s">
        <v>4</v>
      </c>
      <c r="C102" s="200">
        <f>+I!D24*C77+I!D45*C76+I!D94*C79</f>
        <v>1075463221.1240001</v>
      </c>
      <c r="D102" s="200">
        <f>+I!E24*D77+I!E45*D76+I!E94*D79</f>
        <v>1110651817.516</v>
      </c>
      <c r="E102" s="200">
        <f>+I!F24*E77+I!F45*E76+I!F94*E79</f>
        <v>1134158588.9300001</v>
      </c>
      <c r="F102" s="200">
        <f>+I!G24*F77+I!G45*F76+I!G94*F79</f>
        <v>1135294460.362</v>
      </c>
      <c r="G102" s="200">
        <f>+I!H24*G77+I!H45*G76+I!H94*G79</f>
        <v>1143889678.244</v>
      </c>
      <c r="H102" s="200">
        <f>+I!I24*H77+I!I45*H76+I!I94*H79</f>
        <v>1176931249.6300001</v>
      </c>
      <c r="I102" s="200">
        <f>+I!J24*I77+I!J45*I76+I!J94*I79</f>
        <v>1225516010.2639999</v>
      </c>
      <c r="J102" s="200">
        <f>+I!K24*J77+I!K45*J76+I!K94*J79</f>
        <v>1252110874.516</v>
      </c>
      <c r="K102" s="200">
        <f>+I!L24*K77+I!L45*K76+I!L94*K79</f>
        <v>1306229188.71</v>
      </c>
      <c r="L102" s="200">
        <f>+I!M24*L77+I!M45*L76+I!M94*L79</f>
        <v>1355085667.2020001</v>
      </c>
      <c r="M102" s="200">
        <f>+I!N24*M77+I!N45*M76+I!N94*M79</f>
        <v>1376058777.8940001</v>
      </c>
      <c r="N102" s="200">
        <f>+I!O24*N77+I!O45*N76+I!O94*N79</f>
        <v>1424051102.8120003</v>
      </c>
      <c r="O102" s="200">
        <f>+I!P24*O77+I!P45*O76+I!P94*O79</f>
        <v>1466208756.312</v>
      </c>
      <c r="P102" s="200">
        <f>+I!Q24*P77+I!Q45*P76+I!Q94*P79</f>
        <v>1503870727.684</v>
      </c>
      <c r="Q102" s="200">
        <f>+I!R24*Q77+I!R45*Q76+I!R94*Q79</f>
        <v>1540999063.3399999</v>
      </c>
      <c r="R102" s="200">
        <f>+I!S24*R77+I!S45*R76+I!S94*R79</f>
        <v>1589010988.2579999</v>
      </c>
      <c r="S102" s="200">
        <f>+I!T24*S77+I!T45*S76+I!T94*S79</f>
        <v>1626168723.914</v>
      </c>
      <c r="T102" s="200">
        <f>+I!U24*T77+I!U45*T76+I!U94*T79</f>
        <v>1669151330.9880002</v>
      </c>
      <c r="U102" s="200">
        <f>+I!V24*U77+I!V45*U76+I!V94*U79</f>
        <v>1711017666.6300001</v>
      </c>
      <c r="V102" s="200">
        <f>+I!W24*V77+I!W45*V76+I!W94*V79</f>
        <v>1769893580.8100002</v>
      </c>
      <c r="W102" s="200">
        <f>+I!X24*W77+I!X45*W76+I!X94*W79</f>
        <v>1818177223.5860002</v>
      </c>
      <c r="X102" s="200">
        <f>+I!Y24*X77+I!Y45*X76+I!Y94*X79</f>
        <v>1849723005.6820002</v>
      </c>
      <c r="Y102" s="200">
        <f>+I!Z24*Y77+I!Z45*Y76+I!Z94*Y79</f>
        <v>1902443530.5860002</v>
      </c>
      <c r="Z102" s="200">
        <f>+I!AA24*Z77+I!AA45*Z76+I!AA94*Z79</f>
        <v>1949863019.7880001</v>
      </c>
      <c r="AA102" s="200">
        <f>+I!AB24*AA77+I!AB45*AA76+I!AB94*AA79</f>
        <v>1980845766.1680002</v>
      </c>
      <c r="AB102" s="200">
        <f>+I!AC24*AB77+I!AC45*AB76+I!AC94*AB79</f>
        <v>2022401183.9520001</v>
      </c>
      <c r="AC102" s="200">
        <f>+I!AD24*AC77+I!AD45*AC76+I!AD94*AC79</f>
        <v>2058102330.3180001</v>
      </c>
      <c r="AD102" s="200">
        <f>+I!AE24*AD77+I!AE45*AD76+I!AE94*AD79</f>
        <v>2112171644.5120001</v>
      </c>
      <c r="AE102" s="200">
        <f>+I!AF24*AE77+I!AF45*AE76+I!AF94*AE79</f>
        <v>2146998837.3040001</v>
      </c>
      <c r="AF102" s="200">
        <f>+I!AG24*AF77+I!AG45*AF76+I!AG94*AF79</f>
        <v>2188515055.0880003</v>
      </c>
      <c r="AG102" s="200">
        <f>+I!AH24*AG77+I!AH45*AG76+I!AH94*AG79</f>
        <v>2235332308.5740004</v>
      </c>
      <c r="AH102" s="200">
        <f>+I!AI24*AH77+I!AI45*AH76+I!AI94*AH79</f>
        <v>2270984454.9400001</v>
      </c>
      <c r="AI102" s="200">
        <f>+I!AJ24*AI77+I!AJ45*AI76+I!AJ94*AI79</f>
        <v>2294918258.4700003</v>
      </c>
      <c r="AJ102" s="200">
        <f>+I!AK24*AJ77+I!AK45*AJ76+I!AK94*AJ79</f>
        <v>2341395194.098</v>
      </c>
    </row>
    <row r="103" spans="1:36">
      <c r="D103" s="124"/>
      <c r="E103" s="124"/>
      <c r="F103" s="124"/>
      <c r="G103" s="124"/>
      <c r="H103" s="124"/>
      <c r="I103" s="124"/>
      <c r="J103" s="124"/>
      <c r="K103" s="124"/>
      <c r="L103" s="124"/>
      <c r="M103" s="124"/>
      <c r="N103" s="124"/>
      <c r="O103" s="124"/>
      <c r="P103" s="124"/>
      <c r="Q103" s="124"/>
      <c r="R103" s="124"/>
      <c r="S103" s="124"/>
      <c r="T103" s="124"/>
      <c r="U103" s="124"/>
      <c r="V103" s="124"/>
      <c r="W103" s="124"/>
      <c r="X103" s="124"/>
      <c r="Y103" s="124"/>
      <c r="Z103" s="124"/>
      <c r="AA103" s="124"/>
      <c r="AB103" s="124"/>
      <c r="AC103" s="124"/>
      <c r="AD103" s="124"/>
      <c r="AE103" s="124"/>
      <c r="AF103" s="124"/>
      <c r="AG103" s="124"/>
      <c r="AH103" s="124"/>
      <c r="AI103" s="124"/>
      <c r="AJ103" s="124"/>
    </row>
    <row r="104" spans="1:36">
      <c r="B104" t="s">
        <v>224</v>
      </c>
      <c r="C104" s="203">
        <f>SUM(C90:C103)/1000</f>
        <v>4803235.88</v>
      </c>
      <c r="D104" s="203">
        <f t="shared" ref="D104:AJ104" si="9">SUM(D90:D103)/1000</f>
        <v>4925505.72</v>
      </c>
      <c r="E104" s="203">
        <f t="shared" si="9"/>
        <v>5019213.3</v>
      </c>
      <c r="F104" s="203">
        <f t="shared" si="9"/>
        <v>5026675.9400000004</v>
      </c>
      <c r="G104" s="203">
        <f t="shared" si="9"/>
        <v>5098015.08</v>
      </c>
      <c r="H104" s="203">
        <f t="shared" si="9"/>
        <v>5201400.3</v>
      </c>
      <c r="I104" s="203">
        <f t="shared" si="9"/>
        <v>5347515.28</v>
      </c>
      <c r="J104" s="203">
        <f t="shared" si="9"/>
        <v>5443167.7199999997</v>
      </c>
      <c r="K104" s="203">
        <f t="shared" si="9"/>
        <v>5602293.5</v>
      </c>
      <c r="L104" s="203">
        <f t="shared" si="9"/>
        <v>5750249.1399999997</v>
      </c>
      <c r="M104" s="203">
        <f t="shared" si="9"/>
        <v>5821710.7799999993</v>
      </c>
      <c r="N104" s="203">
        <f t="shared" si="9"/>
        <v>5958544.4400000004</v>
      </c>
      <c r="O104" s="203">
        <f t="shared" si="9"/>
        <v>6074966.6399999997</v>
      </c>
      <c r="P104" s="203">
        <f t="shared" si="9"/>
        <v>6185640.6799999997</v>
      </c>
      <c r="Q104" s="203">
        <f t="shared" si="9"/>
        <v>6292653.4000000004</v>
      </c>
      <c r="R104" s="203">
        <f t="shared" si="9"/>
        <v>6435027.0599999996</v>
      </c>
      <c r="S104" s="203">
        <f t="shared" si="9"/>
        <v>6542099.7800000003</v>
      </c>
      <c r="T104" s="203">
        <f t="shared" si="9"/>
        <v>6675063.96</v>
      </c>
      <c r="U104" s="203">
        <f t="shared" si="9"/>
        <v>6795105.5</v>
      </c>
      <c r="V104" s="203">
        <f t="shared" si="9"/>
        <v>6961800.0999999996</v>
      </c>
      <c r="W104" s="203">
        <f t="shared" si="9"/>
        <v>7095014.4200000009</v>
      </c>
      <c r="X104" s="203">
        <f t="shared" si="9"/>
        <v>7188916.3399999999</v>
      </c>
      <c r="Y104" s="203">
        <f t="shared" si="9"/>
        <v>7338758.8200000003</v>
      </c>
      <c r="Z104" s="203">
        <f t="shared" si="9"/>
        <v>7477351.1600000001</v>
      </c>
      <c r="AA104" s="203">
        <f t="shared" si="9"/>
        <v>7562031.7599999998</v>
      </c>
      <c r="AB104" s="203">
        <f t="shared" si="9"/>
        <v>7680152.6399999997</v>
      </c>
      <c r="AC104" s="203">
        <f t="shared" si="9"/>
        <v>7777822.0599999996</v>
      </c>
      <c r="AD104" s="203">
        <f t="shared" si="9"/>
        <v>7931347.8399999989</v>
      </c>
      <c r="AE104" s="203">
        <f t="shared" si="9"/>
        <v>8034375.2800000003</v>
      </c>
      <c r="AF104" s="203">
        <f t="shared" si="9"/>
        <v>8152416.1600000001</v>
      </c>
      <c r="AG104" s="203">
        <f t="shared" si="9"/>
        <v>8270707.1799999997</v>
      </c>
      <c r="AH104" s="203">
        <f t="shared" si="9"/>
        <v>8373776.5999999996</v>
      </c>
      <c r="AI104" s="203">
        <f t="shared" si="9"/>
        <v>8441423.0999999996</v>
      </c>
      <c r="AJ104" s="203">
        <f t="shared" si="9"/>
        <v>8563233.4600000009</v>
      </c>
    </row>
    <row r="105" spans="1:36">
      <c r="B105" t="s">
        <v>212</v>
      </c>
      <c r="C105" s="200">
        <f>+C104*0.00086</f>
        <v>4130.7828567999995</v>
      </c>
      <c r="D105" s="200">
        <f t="shared" ref="D105:AJ105" si="10">+D104*0.00086</f>
        <v>4235.9349192</v>
      </c>
      <c r="E105" s="200">
        <f t="shared" si="10"/>
        <v>4316.5234380000002</v>
      </c>
      <c r="F105" s="200">
        <f t="shared" si="10"/>
        <v>4322.9413083999998</v>
      </c>
      <c r="G105" s="200">
        <f t="shared" si="10"/>
        <v>4384.2929688000004</v>
      </c>
      <c r="H105" s="200">
        <f t="shared" si="10"/>
        <v>4473.2042579999998</v>
      </c>
      <c r="I105" s="200">
        <f t="shared" si="10"/>
        <v>4598.8631408000001</v>
      </c>
      <c r="J105" s="200">
        <f t="shared" si="10"/>
        <v>4681.1242391999995</v>
      </c>
      <c r="K105" s="200">
        <f t="shared" si="10"/>
        <v>4817.9724100000003</v>
      </c>
      <c r="L105" s="200">
        <f t="shared" si="10"/>
        <v>4945.2142603999991</v>
      </c>
      <c r="M105" s="200">
        <f t="shared" si="10"/>
        <v>5006.6712707999995</v>
      </c>
      <c r="N105" s="200">
        <f t="shared" si="10"/>
        <v>5124.3482184000004</v>
      </c>
      <c r="O105" s="200">
        <f t="shared" si="10"/>
        <v>5224.4713103999993</v>
      </c>
      <c r="P105" s="200">
        <f t="shared" si="10"/>
        <v>5319.6509847999996</v>
      </c>
      <c r="Q105" s="200">
        <f t="shared" si="10"/>
        <v>5411.6819240000004</v>
      </c>
      <c r="R105" s="200">
        <f t="shared" si="10"/>
        <v>5534.1232715999995</v>
      </c>
      <c r="S105" s="200">
        <f t="shared" si="10"/>
        <v>5626.2058108000001</v>
      </c>
      <c r="T105" s="200">
        <f t="shared" si="10"/>
        <v>5740.5550056000002</v>
      </c>
      <c r="U105" s="200">
        <f t="shared" si="10"/>
        <v>5843.7907299999997</v>
      </c>
      <c r="V105" s="200">
        <f t="shared" si="10"/>
        <v>5987.1480859999992</v>
      </c>
      <c r="W105" s="200">
        <f t="shared" si="10"/>
        <v>6101.7124012000004</v>
      </c>
      <c r="X105" s="200">
        <f t="shared" si="10"/>
        <v>6182.4680523999996</v>
      </c>
      <c r="Y105" s="200">
        <f t="shared" si="10"/>
        <v>6311.3325851999998</v>
      </c>
      <c r="Z105" s="200">
        <f t="shared" si="10"/>
        <v>6430.5219975999998</v>
      </c>
      <c r="AA105" s="200">
        <f t="shared" si="10"/>
        <v>6503.3473135999993</v>
      </c>
      <c r="AB105" s="200">
        <f t="shared" si="10"/>
        <v>6604.9312703999994</v>
      </c>
      <c r="AC105" s="200">
        <f t="shared" si="10"/>
        <v>6688.9269715999999</v>
      </c>
      <c r="AD105" s="200">
        <f t="shared" si="10"/>
        <v>6820.9591423999991</v>
      </c>
      <c r="AE105" s="200">
        <f t="shared" si="10"/>
        <v>6909.5627408</v>
      </c>
      <c r="AF105" s="200">
        <f t="shared" si="10"/>
        <v>7011.0778976000001</v>
      </c>
      <c r="AG105" s="200">
        <f t="shared" si="10"/>
        <v>7112.8081747999995</v>
      </c>
      <c r="AH105" s="200">
        <f t="shared" si="10"/>
        <v>7201.4478759999993</v>
      </c>
      <c r="AI105" s="200">
        <f t="shared" si="10"/>
        <v>7259.6238659999999</v>
      </c>
      <c r="AJ105" s="200">
        <f t="shared" si="10"/>
        <v>7364.3807756000006</v>
      </c>
    </row>
    <row r="106" spans="1:36" s="124" customFormat="1"/>
    <row r="107" spans="1:36" s="124" customFormat="1">
      <c r="A107" s="124" t="s">
        <v>453</v>
      </c>
      <c r="B107" s="124" t="s">
        <v>212</v>
      </c>
      <c r="C107" s="204">
        <f>+C93/1000*0.00086</f>
        <v>292.66301639375996</v>
      </c>
      <c r="D107" s="204">
        <f t="shared" ref="D107:AJ107" si="11">+D93/1000*0.00086</f>
        <v>298.30704662303992</v>
      </c>
      <c r="E107" s="204">
        <f t="shared" si="11"/>
        <v>303.29587758600002</v>
      </c>
      <c r="F107" s="204">
        <f t="shared" si="11"/>
        <v>303.56598587688001</v>
      </c>
      <c r="G107" s="204">
        <f t="shared" si="11"/>
        <v>309.35557098575998</v>
      </c>
      <c r="H107" s="204">
        <f t="shared" si="11"/>
        <v>313.24981170599995</v>
      </c>
      <c r="I107" s="204">
        <f t="shared" si="11"/>
        <v>320.30965242575996</v>
      </c>
      <c r="J107" s="204">
        <f t="shared" si="11"/>
        <v>326.26167583103995</v>
      </c>
      <c r="K107" s="204">
        <f t="shared" si="11"/>
        <v>333.61535264759993</v>
      </c>
      <c r="L107" s="204">
        <f t="shared" si="11"/>
        <v>340.74272044007995</v>
      </c>
      <c r="M107" s="204">
        <f t="shared" si="11"/>
        <v>343.84670774855999</v>
      </c>
      <c r="N107" s="204">
        <f t="shared" si="11"/>
        <v>349.49439432288</v>
      </c>
      <c r="O107" s="204">
        <f t="shared" si="11"/>
        <v>353.50361772767997</v>
      </c>
      <c r="P107" s="204">
        <f t="shared" si="11"/>
        <v>357.48911332656002</v>
      </c>
      <c r="Q107" s="204">
        <f t="shared" si="11"/>
        <v>361.33955477999996</v>
      </c>
      <c r="R107" s="204">
        <f t="shared" si="11"/>
        <v>368.26434135431992</v>
      </c>
      <c r="S107" s="204">
        <f t="shared" si="11"/>
        <v>372.11478280775998</v>
      </c>
      <c r="T107" s="204">
        <f t="shared" si="11"/>
        <v>378.88078743071992</v>
      </c>
      <c r="U107" s="204">
        <f t="shared" si="11"/>
        <v>384.09958376279997</v>
      </c>
      <c r="V107" s="204">
        <f t="shared" si="11"/>
        <v>391.54451545799998</v>
      </c>
      <c r="W107" s="204">
        <f t="shared" si="11"/>
        <v>395.98262910504002</v>
      </c>
      <c r="X107" s="204">
        <f t="shared" si="11"/>
        <v>399.53923446168</v>
      </c>
      <c r="Y107" s="204">
        <f t="shared" si="11"/>
        <v>406.55527591463999</v>
      </c>
      <c r="Z107" s="204">
        <f t="shared" si="11"/>
        <v>413.34500834351996</v>
      </c>
      <c r="AA107" s="204">
        <f t="shared" si="11"/>
        <v>415.48945955471999</v>
      </c>
      <c r="AB107" s="204">
        <f t="shared" si="11"/>
        <v>420.64072881407998</v>
      </c>
      <c r="AC107" s="204">
        <f t="shared" si="11"/>
        <v>424.15353490391993</v>
      </c>
      <c r="AD107" s="204">
        <f t="shared" si="11"/>
        <v>430.23011172048001</v>
      </c>
      <c r="AE107" s="204">
        <f t="shared" si="11"/>
        <v>436.09453659215995</v>
      </c>
      <c r="AF107" s="204">
        <f t="shared" si="11"/>
        <v>441.24580585151995</v>
      </c>
      <c r="AG107" s="204">
        <f t="shared" si="11"/>
        <v>444.06918413495998</v>
      </c>
      <c r="AH107" s="204">
        <f t="shared" si="11"/>
        <v>448.85909022479996</v>
      </c>
      <c r="AI107" s="204">
        <f t="shared" si="11"/>
        <v>451.64916997559999</v>
      </c>
      <c r="AJ107" s="204">
        <f t="shared" si="11"/>
        <v>455.68212118631999</v>
      </c>
    </row>
    <row r="108" spans="1:36">
      <c r="A108" t="s">
        <v>454</v>
      </c>
      <c r="B108" s="124" t="s">
        <v>212</v>
      </c>
      <c r="C108" s="206">
        <f>+(C91+C102)/1000*0.00086</f>
        <v>962.3599701666401</v>
      </c>
      <c r="D108" s="206">
        <f t="shared" ref="D108:AJ108" si="12">+(D91+D102)/1000*0.00086</f>
        <v>993.18976306375998</v>
      </c>
      <c r="E108" s="206">
        <f t="shared" si="12"/>
        <v>1013.9731864798</v>
      </c>
      <c r="F108" s="206">
        <f t="shared" si="12"/>
        <v>1014.9500359113199</v>
      </c>
      <c r="G108" s="206">
        <f t="shared" si="12"/>
        <v>1023.19332328984</v>
      </c>
      <c r="H108" s="206">
        <f t="shared" si="12"/>
        <v>1051.8928746818001</v>
      </c>
      <c r="I108" s="206">
        <f t="shared" si="12"/>
        <v>1094.52716882704</v>
      </c>
      <c r="J108" s="206">
        <f t="shared" si="12"/>
        <v>1118.25015208376</v>
      </c>
      <c r="K108" s="206">
        <f t="shared" si="12"/>
        <v>1165.6433022906001</v>
      </c>
      <c r="L108" s="206">
        <f t="shared" si="12"/>
        <v>1208.51127379372</v>
      </c>
      <c r="M108" s="206">
        <f t="shared" si="12"/>
        <v>1226.8319489888399</v>
      </c>
      <c r="N108" s="206">
        <f t="shared" si="12"/>
        <v>1268.6729484183202</v>
      </c>
      <c r="O108" s="206">
        <f t="shared" si="12"/>
        <v>1305.21233042832</v>
      </c>
      <c r="P108" s="206">
        <f t="shared" si="12"/>
        <v>1337.8854258082399</v>
      </c>
      <c r="Q108" s="206">
        <f t="shared" si="12"/>
        <v>1370.0995944723998</v>
      </c>
      <c r="R108" s="206">
        <f t="shared" si="12"/>
        <v>1412.2412499018799</v>
      </c>
      <c r="S108" s="206">
        <f t="shared" si="12"/>
        <v>1444.48070256604</v>
      </c>
      <c r="T108" s="206">
        <f t="shared" si="12"/>
        <v>1482.2971446496801</v>
      </c>
      <c r="U108" s="206">
        <f t="shared" si="12"/>
        <v>1518.8697933018</v>
      </c>
      <c r="V108" s="206">
        <f t="shared" si="12"/>
        <v>1570.3544794966001</v>
      </c>
      <c r="W108" s="206">
        <f t="shared" si="12"/>
        <v>1612.1622122839601</v>
      </c>
      <c r="X108" s="206">
        <f t="shared" si="12"/>
        <v>1639.5753848865202</v>
      </c>
      <c r="Y108" s="206">
        <f t="shared" si="12"/>
        <v>1685.7664363039603</v>
      </c>
      <c r="Z108" s="206">
        <f t="shared" si="12"/>
        <v>1727.39859701768</v>
      </c>
      <c r="AA108" s="206">
        <f t="shared" si="12"/>
        <v>1754.04375890448</v>
      </c>
      <c r="AB108" s="206">
        <f t="shared" si="12"/>
        <v>1790.3490181987202</v>
      </c>
      <c r="AC108" s="206">
        <f t="shared" si="12"/>
        <v>1821.3358040734802</v>
      </c>
      <c r="AD108" s="206">
        <f t="shared" si="12"/>
        <v>1868.4030142803199</v>
      </c>
      <c r="AE108" s="206">
        <f t="shared" si="12"/>
        <v>1899.2058000814397</v>
      </c>
      <c r="AF108" s="206">
        <f t="shared" si="12"/>
        <v>1935.4773473756802</v>
      </c>
      <c r="AG108" s="206">
        <f t="shared" si="12"/>
        <v>1975.7401853736403</v>
      </c>
      <c r="AH108" s="206">
        <f t="shared" si="12"/>
        <v>2006.9686312484</v>
      </c>
      <c r="AI108" s="206">
        <f t="shared" si="12"/>
        <v>2027.8355022842002</v>
      </c>
      <c r="AJ108" s="206">
        <f t="shared" si="12"/>
        <v>2068.0894669242798</v>
      </c>
    </row>
    <row r="109" spans="1:36">
      <c r="A109" s="200" t="s">
        <v>447</v>
      </c>
      <c r="B109" t="s">
        <v>212</v>
      </c>
      <c r="C109" s="204">
        <f>+C101/1000*0.00086</f>
        <v>69.102144143999993</v>
      </c>
      <c r="D109" s="204">
        <f t="shared" ref="D109:AJ109" si="13">+D101/1000*0.00086</f>
        <v>71.888520923999991</v>
      </c>
      <c r="E109" s="204">
        <f t="shared" si="13"/>
        <v>73.560346992000007</v>
      </c>
      <c r="F109" s="204">
        <f t="shared" si="13"/>
        <v>73.560346992000007</v>
      </c>
      <c r="G109" s="204">
        <f t="shared" si="13"/>
        <v>73.560346992000007</v>
      </c>
      <c r="H109" s="204">
        <f t="shared" si="13"/>
        <v>76.346723772000004</v>
      </c>
      <c r="I109" s="204">
        <f t="shared" si="13"/>
        <v>80.804926620000003</v>
      </c>
      <c r="J109" s="204">
        <f t="shared" si="13"/>
        <v>83.034028043999996</v>
      </c>
      <c r="K109" s="204">
        <f t="shared" si="13"/>
        <v>88.049506248</v>
      </c>
      <c r="L109" s="204">
        <f t="shared" si="13"/>
        <v>92.507709095999985</v>
      </c>
      <c r="M109" s="204">
        <f t="shared" si="13"/>
        <v>94.179535163999986</v>
      </c>
      <c r="N109" s="204">
        <f t="shared" si="13"/>
        <v>98.637738012</v>
      </c>
      <c r="O109" s="204">
        <f t="shared" si="13"/>
        <v>102.53866550399998</v>
      </c>
      <c r="P109" s="204">
        <f t="shared" si="13"/>
        <v>105.88231764</v>
      </c>
      <c r="Q109" s="204">
        <f t="shared" si="13"/>
        <v>109.22596977599999</v>
      </c>
      <c r="R109" s="204">
        <f t="shared" si="13"/>
        <v>113.684172624</v>
      </c>
      <c r="S109" s="204">
        <f t="shared" si="13"/>
        <v>117.02782476</v>
      </c>
      <c r="T109" s="204">
        <f t="shared" si="13"/>
        <v>120.92875225199998</v>
      </c>
      <c r="U109" s="204">
        <f t="shared" si="13"/>
        <v>124.82967974399999</v>
      </c>
      <c r="V109" s="204">
        <f t="shared" si="13"/>
        <v>130.402433304</v>
      </c>
      <c r="W109" s="204">
        <f t="shared" si="13"/>
        <v>134.86063615199998</v>
      </c>
      <c r="X109" s="204">
        <f t="shared" si="13"/>
        <v>137.64701293199997</v>
      </c>
      <c r="Y109" s="204">
        <f t="shared" si="13"/>
        <v>142.662491136</v>
      </c>
      <c r="Z109" s="204">
        <f t="shared" si="13"/>
        <v>147.12069398400001</v>
      </c>
      <c r="AA109" s="204">
        <f t="shared" si="13"/>
        <v>149.907070764</v>
      </c>
      <c r="AB109" s="204">
        <f t="shared" si="13"/>
        <v>153.80799825599999</v>
      </c>
      <c r="AC109" s="204">
        <f t="shared" si="13"/>
        <v>157.15165039199999</v>
      </c>
      <c r="AD109" s="204">
        <f t="shared" si="13"/>
        <v>162.16712859599997</v>
      </c>
      <c r="AE109" s="204">
        <f t="shared" si="13"/>
        <v>165.51078073199997</v>
      </c>
      <c r="AF109" s="204">
        <f t="shared" si="13"/>
        <v>169.41170822399999</v>
      </c>
      <c r="AG109" s="204">
        <f t="shared" si="13"/>
        <v>173.86991107199998</v>
      </c>
      <c r="AH109" s="204">
        <f t="shared" si="13"/>
        <v>177.21356320799998</v>
      </c>
      <c r="AI109" s="204">
        <f t="shared" si="13"/>
        <v>179.44266463199997</v>
      </c>
      <c r="AJ109" s="204">
        <f t="shared" si="13"/>
        <v>183.90086747999999</v>
      </c>
    </row>
    <row r="110" spans="1:36">
      <c r="A110" t="s">
        <v>448</v>
      </c>
      <c r="B110" s="124" t="s">
        <v>212</v>
      </c>
      <c r="C110" s="204">
        <f>+(C92+C95+C97+C100)/1000*0.00086</f>
        <v>1800.9162207955201</v>
      </c>
      <c r="D110" s="204">
        <f t="shared" ref="D110:AJ110" si="14">+(D91+D92+D95+D97+D99+D100+D102)/1000*0.00086</f>
        <v>3289.6060776425597</v>
      </c>
      <c r="E110" s="204">
        <f t="shared" si="14"/>
        <v>3354.0200344395994</v>
      </c>
      <c r="F110" s="204">
        <f t="shared" si="14"/>
        <v>3359.0919679215199</v>
      </c>
      <c r="G110" s="204">
        <f t="shared" si="14"/>
        <v>3402.01072266544</v>
      </c>
      <c r="H110" s="204">
        <f t="shared" si="14"/>
        <v>3477.8792334236</v>
      </c>
      <c r="I110" s="204">
        <f t="shared" si="14"/>
        <v>3583.4214589758399</v>
      </c>
      <c r="J110" s="204">
        <f t="shared" si="14"/>
        <v>3648.76355253056</v>
      </c>
      <c r="K110" s="204">
        <f t="shared" si="14"/>
        <v>3764.6133701747999</v>
      </c>
      <c r="L110" s="204">
        <f t="shared" si="14"/>
        <v>3871.4027240975192</v>
      </c>
      <c r="M110" s="204">
        <f t="shared" si="14"/>
        <v>3922.5976695602403</v>
      </c>
      <c r="N110" s="204">
        <f t="shared" si="14"/>
        <v>4023.7175183715208</v>
      </c>
      <c r="O110" s="204">
        <f t="shared" si="14"/>
        <v>4111.3878947203202</v>
      </c>
      <c r="P110" s="204">
        <f t="shared" si="14"/>
        <v>4193.6557724590402</v>
      </c>
      <c r="Q110" s="204">
        <f t="shared" si="14"/>
        <v>4273.4460774567997</v>
      </c>
      <c r="R110" s="204">
        <f t="shared" si="14"/>
        <v>4376.4439942680801</v>
      </c>
      <c r="S110" s="204">
        <f t="shared" si="14"/>
        <v>4456.2843512658401</v>
      </c>
      <c r="T110" s="204">
        <f t="shared" si="14"/>
        <v>4551.4021967260796</v>
      </c>
      <c r="U110" s="204">
        <f t="shared" si="14"/>
        <v>4639.6367767044003</v>
      </c>
      <c r="V110" s="204">
        <f t="shared" si="14"/>
        <v>4762.1195373292003</v>
      </c>
      <c r="W110" s="204">
        <f t="shared" si="14"/>
        <v>4862.6751825109604</v>
      </c>
      <c r="X110" s="204">
        <f t="shared" si="14"/>
        <v>4932.0744754167199</v>
      </c>
      <c r="Y110" s="204">
        <f t="shared" si="14"/>
        <v>5041.6219152085596</v>
      </c>
      <c r="Z110" s="204">
        <f t="shared" si="14"/>
        <v>5142.0421552788794</v>
      </c>
      <c r="AA110" s="204">
        <f t="shared" si="14"/>
        <v>5207.0691234436808</v>
      </c>
      <c r="AB110" s="204">
        <f t="shared" si="14"/>
        <v>5293.98983905152</v>
      </c>
      <c r="AC110" s="204">
        <f t="shared" si="14"/>
        <v>5367.4277141968787</v>
      </c>
      <c r="AD110" s="204">
        <f t="shared" si="14"/>
        <v>5481.3494118411199</v>
      </c>
      <c r="AE110" s="204">
        <f t="shared" si="14"/>
        <v>5554.6351978750399</v>
      </c>
      <c r="AF110" s="204">
        <f t="shared" si="14"/>
        <v>5641.4891774828802</v>
      </c>
      <c r="AG110" s="204">
        <f t="shared" si="14"/>
        <v>5733.7809568122402</v>
      </c>
      <c r="AH110" s="204">
        <f t="shared" si="14"/>
        <v>5808.9801119575995</v>
      </c>
      <c r="AI110" s="204">
        <f t="shared" si="14"/>
        <v>5859.0416021780002</v>
      </c>
      <c r="AJ110" s="204">
        <f t="shared" si="14"/>
        <v>5951.8141651368796</v>
      </c>
    </row>
    <row r="111" spans="1:36">
      <c r="A111" s="203" t="s">
        <v>449</v>
      </c>
      <c r="B111" s="124" t="s">
        <v>212</v>
      </c>
      <c r="C111" s="200">
        <f>+(C90+C94+C96+C98+C99)/1000*0.00086</f>
        <v>1005.74150530008</v>
      </c>
      <c r="D111" s="200">
        <f t="shared" ref="D111:AJ111" si="15">+(D90+D94+D96+D98)/1000*0.00086</f>
        <v>576.13327401039999</v>
      </c>
      <c r="E111" s="200">
        <f t="shared" si="15"/>
        <v>585.64717898239996</v>
      </c>
      <c r="F111" s="200">
        <f t="shared" si="15"/>
        <v>586.72300760960002</v>
      </c>
      <c r="G111" s="200">
        <f t="shared" si="15"/>
        <v>599.36632815679991</v>
      </c>
      <c r="H111" s="200">
        <f t="shared" si="15"/>
        <v>605.72848909840002</v>
      </c>
      <c r="I111" s="200">
        <f t="shared" si="15"/>
        <v>614.32710277839999</v>
      </c>
      <c r="J111" s="200">
        <f t="shared" si="15"/>
        <v>623.06498279439995</v>
      </c>
      <c r="K111" s="200">
        <f t="shared" si="15"/>
        <v>631.69418092960007</v>
      </c>
      <c r="L111" s="200">
        <f t="shared" si="15"/>
        <v>640.56110676640003</v>
      </c>
      <c r="M111" s="200">
        <f t="shared" si="15"/>
        <v>646.04735832719996</v>
      </c>
      <c r="N111" s="200">
        <f t="shared" si="15"/>
        <v>652.49856769359997</v>
      </c>
      <c r="O111" s="200">
        <f t="shared" si="15"/>
        <v>657.04113244799987</v>
      </c>
      <c r="P111" s="200">
        <f t="shared" si="15"/>
        <v>662.62378137439987</v>
      </c>
      <c r="Q111" s="200">
        <f t="shared" si="15"/>
        <v>667.67032198720005</v>
      </c>
      <c r="R111" s="200">
        <f t="shared" si="15"/>
        <v>675.73076335359997</v>
      </c>
      <c r="S111" s="200">
        <f t="shared" si="15"/>
        <v>680.7788519664</v>
      </c>
      <c r="T111" s="200">
        <f t="shared" si="15"/>
        <v>689.34326919119997</v>
      </c>
      <c r="U111" s="200">
        <f t="shared" si="15"/>
        <v>695.22468978879988</v>
      </c>
      <c r="V111" s="200">
        <f t="shared" si="15"/>
        <v>703.08159990879994</v>
      </c>
      <c r="W111" s="200">
        <f t="shared" si="15"/>
        <v>708.19395343199994</v>
      </c>
      <c r="X111" s="200">
        <f t="shared" si="15"/>
        <v>713.20732958960002</v>
      </c>
      <c r="Y111" s="200">
        <f t="shared" si="15"/>
        <v>720.49290294079992</v>
      </c>
      <c r="Z111" s="200">
        <f t="shared" si="15"/>
        <v>728.0141399936</v>
      </c>
      <c r="AA111" s="200">
        <f t="shared" si="15"/>
        <v>730.88165983759995</v>
      </c>
      <c r="AB111" s="200">
        <f t="shared" si="15"/>
        <v>736.49270427840008</v>
      </c>
      <c r="AC111" s="200">
        <f t="shared" si="15"/>
        <v>740.19407210719999</v>
      </c>
      <c r="AD111" s="200">
        <f t="shared" si="15"/>
        <v>747.21249024240001</v>
      </c>
      <c r="AE111" s="200">
        <f t="shared" si="15"/>
        <v>753.32222560079992</v>
      </c>
      <c r="AF111" s="200">
        <f t="shared" si="15"/>
        <v>758.93120604159992</v>
      </c>
      <c r="AG111" s="200">
        <f t="shared" si="15"/>
        <v>761.08812278079995</v>
      </c>
      <c r="AH111" s="200">
        <f t="shared" si="15"/>
        <v>766.39511060960001</v>
      </c>
      <c r="AI111" s="200">
        <f t="shared" si="15"/>
        <v>769.49042921439991</v>
      </c>
      <c r="AJ111" s="200">
        <f t="shared" si="15"/>
        <v>772.98362179679998</v>
      </c>
    </row>
    <row r="112" spans="1:36" s="124" customFormat="1">
      <c r="A112" s="203"/>
      <c r="C112" s="200">
        <f>SUM(C109:C111)</f>
        <v>2875.7598702395999</v>
      </c>
      <c r="D112" s="200">
        <f t="shared" ref="D112:AJ112" si="16">SUM(D109:D111)</f>
        <v>3937.6278725769598</v>
      </c>
      <c r="E112" s="200">
        <f t="shared" si="16"/>
        <v>4013.2275604139995</v>
      </c>
      <c r="F112" s="200">
        <f t="shared" si="16"/>
        <v>4019.3753225231203</v>
      </c>
      <c r="G112" s="200">
        <f t="shared" si="16"/>
        <v>4074.9373978142403</v>
      </c>
      <c r="H112" s="200">
        <f t="shared" si="16"/>
        <v>4159.9544462940003</v>
      </c>
      <c r="I112" s="200">
        <f t="shared" si="16"/>
        <v>4278.5534883742403</v>
      </c>
      <c r="J112" s="200">
        <f t="shared" si="16"/>
        <v>4354.8625633689599</v>
      </c>
      <c r="K112" s="200">
        <f t="shared" si="16"/>
        <v>4484.3570573524003</v>
      </c>
      <c r="L112" s="200">
        <f t="shared" si="16"/>
        <v>4604.471539959919</v>
      </c>
      <c r="M112" s="200">
        <f t="shared" si="16"/>
        <v>4662.8245630514402</v>
      </c>
      <c r="N112" s="200">
        <f t="shared" si="16"/>
        <v>4774.8538240771213</v>
      </c>
      <c r="O112" s="200">
        <f t="shared" si="16"/>
        <v>4870.9676926723205</v>
      </c>
      <c r="P112" s="200">
        <f t="shared" si="16"/>
        <v>4962.1618714734404</v>
      </c>
      <c r="Q112" s="200">
        <f t="shared" si="16"/>
        <v>5050.3423692199995</v>
      </c>
      <c r="R112" s="200">
        <f t="shared" si="16"/>
        <v>5165.8589302456803</v>
      </c>
      <c r="S112" s="200">
        <f t="shared" si="16"/>
        <v>5254.09102799224</v>
      </c>
      <c r="T112" s="200">
        <f t="shared" si="16"/>
        <v>5361.6742181692798</v>
      </c>
      <c r="U112" s="200">
        <f t="shared" si="16"/>
        <v>5459.6911462372</v>
      </c>
      <c r="V112" s="200">
        <f t="shared" si="16"/>
        <v>5595.6035705419999</v>
      </c>
      <c r="W112" s="200">
        <f t="shared" si="16"/>
        <v>5705.72977209496</v>
      </c>
      <c r="X112" s="200">
        <f t="shared" si="16"/>
        <v>5782.9288179383193</v>
      </c>
      <c r="Y112" s="200">
        <f t="shared" si="16"/>
        <v>5904.7773092853604</v>
      </c>
      <c r="Z112" s="200">
        <f t="shared" si="16"/>
        <v>6017.1769892564798</v>
      </c>
      <c r="AA112" s="200">
        <f t="shared" si="16"/>
        <v>6087.8578540452809</v>
      </c>
      <c r="AB112" s="200">
        <f t="shared" si="16"/>
        <v>6184.2905415859204</v>
      </c>
      <c r="AC112" s="200">
        <f t="shared" si="16"/>
        <v>6264.7734366960785</v>
      </c>
      <c r="AD112" s="200">
        <f t="shared" si="16"/>
        <v>6390.7290306795203</v>
      </c>
      <c r="AE112" s="200">
        <f t="shared" si="16"/>
        <v>6473.4682042078402</v>
      </c>
      <c r="AF112" s="200">
        <f t="shared" si="16"/>
        <v>6569.8320917484798</v>
      </c>
      <c r="AG112" s="200">
        <f t="shared" si="16"/>
        <v>6668.7389906650405</v>
      </c>
      <c r="AH112" s="200">
        <f t="shared" si="16"/>
        <v>6752.5887857751995</v>
      </c>
      <c r="AI112" s="200">
        <f t="shared" si="16"/>
        <v>6807.9746960244001</v>
      </c>
      <c r="AJ112" s="200">
        <f t="shared" si="16"/>
        <v>6908.6986544136798</v>
      </c>
    </row>
    <row r="113" spans="1:36" s="124" customFormat="1">
      <c r="A113" s="203"/>
      <c r="C113" s="200"/>
      <c r="D113" s="200"/>
      <c r="E113" s="200"/>
      <c r="F113" s="200"/>
      <c r="G113" s="200"/>
      <c r="H113" s="200"/>
      <c r="I113" s="200"/>
      <c r="J113" s="200"/>
      <c r="K113" s="200"/>
      <c r="L113" s="200"/>
      <c r="M113" s="200"/>
      <c r="N113" s="200"/>
      <c r="O113" s="200"/>
      <c r="P113" s="200"/>
      <c r="Q113" s="200"/>
      <c r="R113" s="200"/>
      <c r="S113" s="200"/>
      <c r="T113" s="200"/>
      <c r="U113" s="200"/>
      <c r="V113" s="200"/>
      <c r="W113" s="200"/>
      <c r="X113" s="200"/>
      <c r="Y113" s="200"/>
      <c r="Z113" s="200"/>
      <c r="AA113" s="200"/>
      <c r="AB113" s="200"/>
      <c r="AC113" s="200"/>
      <c r="AD113" s="200"/>
      <c r="AE113" s="200"/>
      <c r="AF113" s="200"/>
      <c r="AG113" s="200"/>
      <c r="AH113" s="200"/>
      <c r="AI113" s="200"/>
      <c r="AJ113" s="200"/>
    </row>
    <row r="115" spans="1:36">
      <c r="A115" s="200" t="s">
        <v>447</v>
      </c>
      <c r="B115" t="s">
        <v>391</v>
      </c>
      <c r="C115" s="205">
        <f>+C109/C$112</f>
        <v>2.4029177421633123E-2</v>
      </c>
      <c r="D115" s="205">
        <f t="shared" ref="D115:AJ115" si="17">+D109/D$112</f>
        <v>1.8256809239049022E-2</v>
      </c>
      <c r="E115" s="205">
        <f t="shared" si="17"/>
        <v>1.8329473194490773E-2</v>
      </c>
      <c r="F115" s="205">
        <f t="shared" si="17"/>
        <v>1.8301437683561055E-2</v>
      </c>
      <c r="G115" s="205">
        <f t="shared" si="17"/>
        <v>1.8051896215990241E-2</v>
      </c>
      <c r="H115" s="205">
        <f t="shared" si="17"/>
        <v>1.8352778800261958E-2</v>
      </c>
      <c r="I115" s="205">
        <f t="shared" si="17"/>
        <v>1.8886038666938384E-2</v>
      </c>
      <c r="J115" s="205">
        <f t="shared" si="17"/>
        <v>1.9066968666805444E-2</v>
      </c>
      <c r="K115" s="205">
        <f t="shared" si="17"/>
        <v>1.9634811662384691E-2</v>
      </c>
      <c r="L115" s="205">
        <f t="shared" si="17"/>
        <v>2.0090841759618141E-2</v>
      </c>
      <c r="M115" s="205">
        <f t="shared" si="17"/>
        <v>2.0197958102538417E-2</v>
      </c>
      <c r="N115" s="205">
        <f t="shared" si="17"/>
        <v>2.0657750298997812E-2</v>
      </c>
      <c r="O115" s="205">
        <f t="shared" si="17"/>
        <v>2.1050984521670067E-2</v>
      </c>
      <c r="P115" s="205">
        <f t="shared" si="17"/>
        <v>2.133794107941098E-2</v>
      </c>
      <c r="Q115" s="205">
        <f t="shared" si="17"/>
        <v>2.1627438654791515E-2</v>
      </c>
      <c r="R115" s="205">
        <f t="shared" si="17"/>
        <v>2.2006828711172984E-2</v>
      </c>
      <c r="S115" s="205">
        <f t="shared" si="17"/>
        <v>2.2273657638687726E-2</v>
      </c>
      <c r="T115" s="205">
        <f t="shared" si="17"/>
        <v>2.2554289449777606E-2</v>
      </c>
      <c r="U115" s="205">
        <f t="shared" si="17"/>
        <v>2.2863872039727406E-2</v>
      </c>
      <c r="V115" s="205">
        <f t="shared" si="17"/>
        <v>2.3304444580474273E-2</v>
      </c>
      <c r="W115" s="205">
        <f t="shared" si="17"/>
        <v>2.3636001272188449E-2</v>
      </c>
      <c r="X115" s="205">
        <f t="shared" si="17"/>
        <v>2.3802301094391253E-2</v>
      </c>
      <c r="Y115" s="205">
        <f t="shared" si="17"/>
        <v>2.4160520145554153E-2</v>
      </c>
      <c r="Z115" s="205">
        <f t="shared" si="17"/>
        <v>2.4450119091839972E-2</v>
      </c>
      <c r="AA115" s="205">
        <f t="shared" si="17"/>
        <v>2.4623943981278935E-2</v>
      </c>
      <c r="AB115" s="205">
        <f t="shared" si="17"/>
        <v>2.4870758775275288E-2</v>
      </c>
      <c r="AC115" s="205">
        <f t="shared" si="17"/>
        <v>2.5084969469363408E-2</v>
      </c>
      <c r="AD115" s="205">
        <f t="shared" si="17"/>
        <v>2.537537232724087E-2</v>
      </c>
      <c r="AE115" s="205">
        <f t="shared" si="17"/>
        <v>2.5567559075120778E-2</v>
      </c>
      <c r="AF115" s="205">
        <f t="shared" si="17"/>
        <v>2.5786307147297755E-2</v>
      </c>
      <c r="AG115" s="205">
        <f t="shared" si="17"/>
        <v>2.6072382097332737E-2</v>
      </c>
      <c r="AH115" s="205">
        <f t="shared" si="17"/>
        <v>2.6243796095108404E-2</v>
      </c>
      <c r="AI115" s="205">
        <f t="shared" si="17"/>
        <v>2.6357716155553237E-2</v>
      </c>
      <c r="AJ115" s="205">
        <f t="shared" si="17"/>
        <v>2.6618742064037398E-2</v>
      </c>
    </row>
    <row r="116" spans="1:36">
      <c r="A116" s="124" t="s">
        <v>448</v>
      </c>
      <c r="B116" s="124" t="s">
        <v>391</v>
      </c>
      <c r="C116" s="205">
        <f>+C110/C$112</f>
        <v>0.62624012506491822</v>
      </c>
      <c r="D116" s="205">
        <f t="shared" ref="D116:AJ116" si="18">+D110/D$112</f>
        <v>0.83542838076511639</v>
      </c>
      <c r="E116" s="205">
        <f t="shared" si="18"/>
        <v>0.83574130396273938</v>
      </c>
      <c r="F116" s="205">
        <f t="shared" si="18"/>
        <v>0.83572488219708863</v>
      </c>
      <c r="G116" s="205">
        <f t="shared" si="18"/>
        <v>0.83486208266420192</v>
      </c>
      <c r="H116" s="205">
        <f t="shared" si="18"/>
        <v>0.83603781683762324</v>
      </c>
      <c r="I116" s="205">
        <f t="shared" si="18"/>
        <v>0.83753106481262296</v>
      </c>
      <c r="J116" s="205">
        <f t="shared" si="18"/>
        <v>0.83785963378551365</v>
      </c>
      <c r="K116" s="205">
        <f t="shared" si="18"/>
        <v>0.83949902338897553</v>
      </c>
      <c r="L116" s="205">
        <f t="shared" si="18"/>
        <v>0.84079197590853583</v>
      </c>
      <c r="M116" s="205">
        <f t="shared" si="18"/>
        <v>0.84124925064588285</v>
      </c>
      <c r="N116" s="205">
        <f t="shared" si="18"/>
        <v>0.84268915167245373</v>
      </c>
      <c r="O116" s="205">
        <f t="shared" si="18"/>
        <v>0.84405977500226903</v>
      </c>
      <c r="P116" s="205">
        <f t="shared" si="18"/>
        <v>0.84512675746585353</v>
      </c>
      <c r="Q116" s="205">
        <f t="shared" si="18"/>
        <v>0.84616957921544089</v>
      </c>
      <c r="R116" s="205">
        <f t="shared" si="18"/>
        <v>0.84718612206856048</v>
      </c>
      <c r="S116" s="205">
        <f t="shared" si="18"/>
        <v>0.84815514758386901</v>
      </c>
      <c r="T116" s="205">
        <f t="shared" si="18"/>
        <v>0.84887705062396279</v>
      </c>
      <c r="U116" s="205">
        <f t="shared" si="18"/>
        <v>0.84979839562939774</v>
      </c>
      <c r="V116" s="205">
        <f t="shared" si="18"/>
        <v>0.85104662567579514</v>
      </c>
      <c r="W116" s="205">
        <f t="shared" si="18"/>
        <v>0.85224421357858016</v>
      </c>
      <c r="X116" s="205">
        <f t="shared" si="18"/>
        <v>0.85286792051074589</v>
      </c>
      <c r="Y116" s="205">
        <f t="shared" si="18"/>
        <v>0.85382083881140203</v>
      </c>
      <c r="Z116" s="205">
        <f t="shared" si="18"/>
        <v>0.85456056294502691</v>
      </c>
      <c r="AA116" s="205">
        <f t="shared" si="18"/>
        <v>0.85532041783526036</v>
      </c>
      <c r="AB116" s="205">
        <f t="shared" si="18"/>
        <v>0.85603834481132113</v>
      </c>
      <c r="AC116" s="205">
        <f t="shared" si="18"/>
        <v>0.85676326022534621</v>
      </c>
      <c r="AD116" s="205">
        <f t="shared" si="18"/>
        <v>0.85770330513579807</v>
      </c>
      <c r="AE116" s="205">
        <f t="shared" si="18"/>
        <v>0.85806171014549104</v>
      </c>
      <c r="AF116" s="205">
        <f t="shared" si="18"/>
        <v>0.85869609735816965</v>
      </c>
      <c r="AG116" s="205">
        <f t="shared" si="18"/>
        <v>0.85979987593433138</v>
      </c>
      <c r="AH116" s="205">
        <f t="shared" si="18"/>
        <v>0.86025971612466945</v>
      </c>
      <c r="AI116" s="205">
        <f t="shared" si="18"/>
        <v>0.86061447989803175</v>
      </c>
      <c r="AJ116" s="205">
        <f t="shared" si="18"/>
        <v>0.86149569736038689</v>
      </c>
    </row>
    <row r="117" spans="1:36">
      <c r="A117" s="203" t="s">
        <v>449</v>
      </c>
      <c r="B117" s="124" t="s">
        <v>391</v>
      </c>
      <c r="C117" s="205">
        <f>+C111/C$112</f>
        <v>0.34973069751344871</v>
      </c>
      <c r="D117" s="205">
        <f t="shared" ref="D117:AJ117" si="19">+D111/D$112</f>
        <v>0.14631480999583452</v>
      </c>
      <c r="E117" s="205">
        <f t="shared" si="19"/>
        <v>0.1459292228427698</v>
      </c>
      <c r="F117" s="205">
        <f t="shared" si="19"/>
        <v>0.14597368011935019</v>
      </c>
      <c r="G117" s="205">
        <f t="shared" si="19"/>
        <v>0.14708602111980779</v>
      </c>
      <c r="H117" s="205">
        <f t="shared" si="19"/>
        <v>0.1456094043621147</v>
      </c>
      <c r="I117" s="205">
        <f t="shared" si="19"/>
        <v>0.14358289652043857</v>
      </c>
      <c r="J117" s="205">
        <f t="shared" si="19"/>
        <v>0.14307339754768092</v>
      </c>
      <c r="K117" s="205">
        <f t="shared" si="19"/>
        <v>0.14086616494863977</v>
      </c>
      <c r="L117" s="205">
        <f t="shared" si="19"/>
        <v>0.13911718233184606</v>
      </c>
      <c r="M117" s="205">
        <f t="shared" si="19"/>
        <v>0.13855279125157871</v>
      </c>
      <c r="N117" s="205">
        <f t="shared" si="19"/>
        <v>0.13665309802854839</v>
      </c>
      <c r="O117" s="205">
        <f t="shared" si="19"/>
        <v>0.13488924047606085</v>
      </c>
      <c r="P117" s="205">
        <f t="shared" si="19"/>
        <v>0.13353530145473541</v>
      </c>
      <c r="Q117" s="205">
        <f t="shared" si="19"/>
        <v>0.13220298212976767</v>
      </c>
      <c r="R117" s="205">
        <f t="shared" si="19"/>
        <v>0.13080704922026651</v>
      </c>
      <c r="S117" s="205">
        <f t="shared" si="19"/>
        <v>0.12957119477744333</v>
      </c>
      <c r="T117" s="205">
        <f t="shared" si="19"/>
        <v>0.1285686599262596</v>
      </c>
      <c r="U117" s="205">
        <f t="shared" si="19"/>
        <v>0.12733773233087486</v>
      </c>
      <c r="V117" s="205">
        <f t="shared" si="19"/>
        <v>0.12564892974373063</v>
      </c>
      <c r="W117" s="205">
        <f t="shared" si="19"/>
        <v>0.12411978514923148</v>
      </c>
      <c r="X117" s="205">
        <f t="shared" si="19"/>
        <v>0.123329778394863</v>
      </c>
      <c r="Y117" s="205">
        <f t="shared" si="19"/>
        <v>0.12201864104304372</v>
      </c>
      <c r="Z117" s="205">
        <f t="shared" si="19"/>
        <v>0.12098931796313307</v>
      </c>
      <c r="AA117" s="205">
        <f t="shared" si="19"/>
        <v>0.12005563818346074</v>
      </c>
      <c r="AB117" s="205">
        <f t="shared" si="19"/>
        <v>0.11909089641340354</v>
      </c>
      <c r="AC117" s="205">
        <f t="shared" si="19"/>
        <v>0.11815177030529042</v>
      </c>
      <c r="AD117" s="205">
        <f t="shared" si="19"/>
        <v>0.11692132253696096</v>
      </c>
      <c r="AE117" s="205">
        <f t="shared" si="19"/>
        <v>0.11637073077938816</v>
      </c>
      <c r="AF117" s="205">
        <f t="shared" si="19"/>
        <v>0.11551759549453261</v>
      </c>
      <c r="AG117" s="205">
        <f t="shared" si="19"/>
        <v>0.11412774196833581</v>
      </c>
      <c r="AH117" s="205">
        <f t="shared" si="19"/>
        <v>0.11349648778022214</v>
      </c>
      <c r="AI117" s="205">
        <f t="shared" si="19"/>
        <v>0.11302780394641497</v>
      </c>
      <c r="AJ117" s="205">
        <f t="shared" si="19"/>
        <v>0.11188556057557568</v>
      </c>
    </row>
    <row r="119" spans="1:36">
      <c r="A119" s="203" t="s">
        <v>450</v>
      </c>
      <c r="B119" t="s">
        <v>212</v>
      </c>
      <c r="C119" s="200">
        <f>+'Proy. com. total y otros sector'!V22</f>
        <v>15424.752923208225</v>
      </c>
      <c r="D119" s="200">
        <f>+'Proy. com. total y otros sector'!W22</f>
        <v>16494.27150571319</v>
      </c>
      <c r="E119" s="200">
        <f>+'Proy. com. total y otros sector'!X22</f>
        <v>16796.455507989271</v>
      </c>
      <c r="F119" s="200">
        <f>+'Proy. com. total y otros sector'!Y22</f>
        <v>15146.243915647106</v>
      </c>
      <c r="G119" s="200">
        <f>+'Proy. com. total y otros sector'!Z22</f>
        <v>17178.784416037761</v>
      </c>
      <c r="H119" s="200">
        <f>+'Proy. com. total y otros sector'!AA22</f>
        <v>18054.42377069264</v>
      </c>
      <c r="I119" s="200">
        <f>+'Proy. com. total y otros sector'!AB22</f>
        <v>18940.871138293402</v>
      </c>
      <c r="J119" s="200">
        <f>+'Proy. com. total y otros sector'!AC22</f>
        <v>19834.753066226203</v>
      </c>
      <c r="K119" s="200">
        <f>+'Proy. com. total y otros sector'!AD22</f>
        <v>20693.673224288785</v>
      </c>
      <c r="L119" s="200">
        <f>+'Proy. com. total y otros sector'!AE22</f>
        <v>21560.424171064111</v>
      </c>
      <c r="M119" s="200">
        <f>+'Proy. com. total y otros sector'!AF22</f>
        <v>22399.619057261789</v>
      </c>
      <c r="N119" s="200">
        <f>+'Proy. com. total y otros sector'!AG22</f>
        <v>23263.342681869526</v>
      </c>
      <c r="O119" s="200">
        <f>+'Proy. com. total y otros sector'!AH22</f>
        <v>24159.472512602995</v>
      </c>
      <c r="P119" s="200">
        <f>+'Proy. com. total y otros sector'!AI22</f>
        <v>25089.829231537376</v>
      </c>
      <c r="Q119" s="200">
        <f>+'Proy. com. total y otros sector'!AJ22</f>
        <v>26055.856886367204</v>
      </c>
      <c r="R119" s="200">
        <f>+'Proy. com. total y otros sector'!AK22</f>
        <v>27057.278856109049</v>
      </c>
      <c r="S119" s="200">
        <f>+'Proy. com. total y otros sector'!AL22</f>
        <v>28097.089697326079</v>
      </c>
      <c r="T119" s="200">
        <f>+'Proy. com. total y otros sector'!AM22</f>
        <v>29176.380747147352</v>
      </c>
      <c r="U119" s="200">
        <f>+'Proy. com. total y otros sector'!AN22</f>
        <v>30297.058461756464</v>
      </c>
      <c r="V119" s="200">
        <f>+'Proy. com. total y otros sector'!AO22</f>
        <v>31425.745920887111</v>
      </c>
      <c r="W119" s="200">
        <f>+'Proy. com. total y otros sector'!AP22</f>
        <v>32568.49148254918</v>
      </c>
      <c r="X119" s="200">
        <f>+'Proy. com. total y otros sector'!AQ22</f>
        <v>33722.205592786369</v>
      </c>
      <c r="Y119" s="200">
        <f>+'Proy. com. total y otros sector'!AR22</f>
        <v>34881.39303866071</v>
      </c>
      <c r="Z119" s="200">
        <f>+'Proy. com. total y otros sector'!AS22</f>
        <v>36039.836698557003</v>
      </c>
      <c r="AA119" s="200">
        <f>+'Proy. com. total y otros sector'!AT22</f>
        <v>37200.49658293002</v>
      </c>
      <c r="AB119" s="200">
        <f>+'Proy. com. total y otros sector'!AU22</f>
        <v>38353.4690356133</v>
      </c>
      <c r="AC119" s="200">
        <f>+'Proy. com. total y otros sector'!AV22</f>
        <v>39494.944735055164</v>
      </c>
      <c r="AD119" s="200">
        <f>+'Proy. com. total y otros sector'!AW22</f>
        <v>40623.024025150851</v>
      </c>
      <c r="AE119" s="200">
        <f>+'Proy. com. total y otros sector'!AX22</f>
        <v>41734.719785517867</v>
      </c>
      <c r="AF119" s="200">
        <f>+'Proy. com. total y otros sector'!AY22</f>
        <v>42834.548817418487</v>
      </c>
      <c r="AG119" s="200">
        <f>+'Proy. com. total y otros sector'!AZ22</f>
        <v>43920.13395879617</v>
      </c>
      <c r="AH119" s="200">
        <f>+'Proy. com. total y otros sector'!BA22</f>
        <v>44988.491768828455</v>
      </c>
      <c r="AI119" s="200">
        <f>+'Proy. com. total y otros sector'!BB22</f>
        <v>46034.427457022757</v>
      </c>
      <c r="AJ119" s="200">
        <f>+'Proy. com. total y otros sector'!BC22</f>
        <v>47050.634290054266</v>
      </c>
    </row>
    <row r="120" spans="1:36" s="124" customFormat="1">
      <c r="A120" s="203" t="s">
        <v>455</v>
      </c>
      <c r="B120" s="124" t="s">
        <v>212</v>
      </c>
      <c r="C120" s="200">
        <f>+C119-C122-C123</f>
        <v>10738.37260457839</v>
      </c>
      <c r="D120" s="200">
        <f t="shared" ref="D120:AJ120" si="20">+D119-D122-D123</f>
        <v>11465.322894821966</v>
      </c>
      <c r="E120" s="200">
        <f t="shared" si="20"/>
        <v>11670.69827663658</v>
      </c>
      <c r="F120" s="200">
        <f t="shared" si="20"/>
        <v>10526.573222018322</v>
      </c>
      <c r="G120" s="200">
        <f t="shared" si="20"/>
        <v>11957.516051561755</v>
      </c>
      <c r="H120" s="200">
        <f t="shared" si="20"/>
        <v>12544.533511729396</v>
      </c>
      <c r="I120" s="200">
        <f t="shared" si="20"/>
        <v>13113.726234737904</v>
      </c>
      <c r="J120" s="200">
        <f t="shared" si="20"/>
        <v>13714.100431544237</v>
      </c>
      <c r="K120" s="200">
        <f t="shared" si="20"/>
        <v>14254.207398460643</v>
      </c>
      <c r="L120" s="200">
        <f t="shared" si="20"/>
        <v>14805.899188825173</v>
      </c>
      <c r="M120" s="200">
        <f t="shared" si="20"/>
        <v>15372.474339875998</v>
      </c>
      <c r="N120" s="200">
        <f t="shared" si="20"/>
        <v>15917.241322943431</v>
      </c>
      <c r="O120" s="200">
        <f t="shared" si="20"/>
        <v>16489.088281394928</v>
      </c>
      <c r="P120" s="200">
        <f t="shared" si="20"/>
        <v>17093.6923060267</v>
      </c>
      <c r="Q120" s="200">
        <f t="shared" si="20"/>
        <v>17719.422610675669</v>
      </c>
      <c r="R120" s="200">
        <f t="shared" si="20"/>
        <v>18352.081316562373</v>
      </c>
      <c r="S120" s="200">
        <f t="shared" si="20"/>
        <v>19025.07064705823</v>
      </c>
      <c r="T120" s="200">
        <f t="shared" si="20"/>
        <v>19716.940687502727</v>
      </c>
      <c r="U120" s="200">
        <f t="shared" si="20"/>
        <v>20431.138011888048</v>
      </c>
      <c r="V120" s="200">
        <f t="shared" si="20"/>
        <v>21127.998403658414</v>
      </c>
      <c r="W120" s="200">
        <f t="shared" si="20"/>
        <v>21849.820417416657</v>
      </c>
      <c r="X120" s="200">
        <f t="shared" si="20"/>
        <v>22599.876801419188</v>
      </c>
      <c r="Y120" s="200">
        <f t="shared" si="20"/>
        <v>23317.5758856295</v>
      </c>
      <c r="Z120" s="200">
        <f t="shared" si="20"/>
        <v>24042.047097729497</v>
      </c>
      <c r="AA120" s="200">
        <f t="shared" si="20"/>
        <v>24790.31622687458</v>
      </c>
      <c r="AB120" s="200">
        <f t="shared" si="20"/>
        <v>25514.709126007398</v>
      </c>
      <c r="AC120" s="200">
        <f t="shared" si="20"/>
        <v>26236.394040360661</v>
      </c>
      <c r="AD120" s="200">
        <f t="shared" si="20"/>
        <v>26933.244222470104</v>
      </c>
      <c r="AE120" s="200">
        <f t="shared" si="20"/>
        <v>27629.181009439864</v>
      </c>
      <c r="AF120" s="200">
        <f t="shared" si="20"/>
        <v>28313.833826183109</v>
      </c>
      <c r="AG120" s="200">
        <f t="shared" si="20"/>
        <v>28978.306616945185</v>
      </c>
      <c r="AH120" s="200">
        <f t="shared" si="20"/>
        <v>29646.578984683518</v>
      </c>
      <c r="AI120" s="200">
        <f t="shared" si="20"/>
        <v>30311.621512417412</v>
      </c>
      <c r="AJ120" s="200">
        <f t="shared" si="20"/>
        <v>30926.392803620976</v>
      </c>
    </row>
    <row r="121" spans="1:36" s="124" customFormat="1">
      <c r="A121" s="203"/>
      <c r="C121" s="200"/>
      <c r="D121" s="200"/>
      <c r="E121" s="200"/>
      <c r="F121" s="200"/>
      <c r="G121" s="200"/>
      <c r="H121" s="200"/>
      <c r="I121" s="200"/>
      <c r="J121" s="200"/>
      <c r="K121" s="200"/>
      <c r="L121" s="200"/>
      <c r="M121" s="200"/>
      <c r="N121" s="200"/>
      <c r="O121" s="200"/>
      <c r="P121" s="200"/>
      <c r="Q121" s="200"/>
      <c r="R121" s="200"/>
      <c r="S121" s="200"/>
      <c r="T121" s="200"/>
      <c r="U121" s="200"/>
      <c r="V121" s="200"/>
      <c r="W121" s="200"/>
      <c r="X121" s="200"/>
      <c r="Y121" s="200"/>
      <c r="Z121" s="200"/>
      <c r="AA121" s="200"/>
      <c r="AB121" s="200"/>
      <c r="AC121" s="200"/>
      <c r="AD121" s="200"/>
      <c r="AE121" s="200"/>
      <c r="AF121" s="200"/>
      <c r="AG121" s="200"/>
      <c r="AH121" s="200"/>
      <c r="AI121" s="200"/>
      <c r="AJ121" s="200"/>
    </row>
    <row r="122" spans="1:36" s="124" customFormat="1">
      <c r="A122" s="124" t="s">
        <v>453</v>
      </c>
      <c r="B122" s="124" t="s">
        <v>212</v>
      </c>
      <c r="C122" s="200">
        <f>+C107*C119/C105</f>
        <v>1092.8327327115062</v>
      </c>
      <c r="D122" s="200">
        <f t="shared" ref="D122:AJ122" si="21">+D107*D119/D105</f>
        <v>1161.5753105095212</v>
      </c>
      <c r="E122" s="200">
        <f t="shared" si="21"/>
        <v>1180.1848841553328</v>
      </c>
      <c r="F122" s="200">
        <f t="shared" si="21"/>
        <v>1063.6009463396742</v>
      </c>
      <c r="G122" s="200">
        <f t="shared" si="21"/>
        <v>1212.1344763416203</v>
      </c>
      <c r="H122" s="200">
        <f t="shared" si="21"/>
        <v>1264.3162530562447</v>
      </c>
      <c r="I122" s="200">
        <f t="shared" si="21"/>
        <v>1319.2268752517141</v>
      </c>
      <c r="J122" s="200">
        <f t="shared" si="21"/>
        <v>1382.4285458802012</v>
      </c>
      <c r="K122" s="200">
        <f t="shared" si="21"/>
        <v>1432.9112960394264</v>
      </c>
      <c r="L122" s="200">
        <f t="shared" si="21"/>
        <v>1485.589339317364</v>
      </c>
      <c r="M122" s="200">
        <f t="shared" si="21"/>
        <v>1538.3544976442374</v>
      </c>
      <c r="N122" s="200">
        <f t="shared" si="21"/>
        <v>1586.6228277250427</v>
      </c>
      <c r="O122" s="200">
        <f t="shared" si="21"/>
        <v>1634.7033849332634</v>
      </c>
      <c r="P122" s="200">
        <f t="shared" si="21"/>
        <v>1686.0769308222427</v>
      </c>
      <c r="Q122" s="200">
        <f t="shared" si="21"/>
        <v>1739.7570402238814</v>
      </c>
      <c r="R122" s="200">
        <f t="shared" si="21"/>
        <v>1800.5075940247993</v>
      </c>
      <c r="S122" s="200">
        <f t="shared" si="21"/>
        <v>1858.329179885437</v>
      </c>
      <c r="T122" s="200">
        <f t="shared" si="21"/>
        <v>1925.6622575820588</v>
      </c>
      <c r="U122" s="200">
        <f t="shared" si="21"/>
        <v>1991.3593901741026</v>
      </c>
      <c r="V122" s="200">
        <f t="shared" si="21"/>
        <v>2055.1652110079385</v>
      </c>
      <c r="W122" s="200">
        <f t="shared" si="21"/>
        <v>2113.5963210440086</v>
      </c>
      <c r="X122" s="200">
        <f t="shared" si="21"/>
        <v>2179.2824633636355</v>
      </c>
      <c r="Y122" s="200">
        <f t="shared" si="21"/>
        <v>2246.9445524665407</v>
      </c>
      <c r="Z122" s="200">
        <f t="shared" si="21"/>
        <v>2316.5905670525594</v>
      </c>
      <c r="AA122" s="200">
        <f t="shared" si="21"/>
        <v>2376.6859549521328</v>
      </c>
      <c r="AB122" s="200">
        <f t="shared" si="21"/>
        <v>2442.573663103628</v>
      </c>
      <c r="AC122" s="200">
        <f t="shared" si="21"/>
        <v>2504.4256711628482</v>
      </c>
      <c r="AD122" s="200">
        <f t="shared" si="21"/>
        <v>2562.2860069815501</v>
      </c>
      <c r="AE122" s="200">
        <f t="shared" si="21"/>
        <v>2634.0716435207892</v>
      </c>
      <c r="AF122" s="200">
        <f t="shared" si="21"/>
        <v>2695.8144364218297</v>
      </c>
      <c r="AG122" s="200">
        <f t="shared" si="21"/>
        <v>2742.0362780596388</v>
      </c>
      <c r="AH122" s="200">
        <f t="shared" si="21"/>
        <v>2804.0879880892221</v>
      </c>
      <c r="AI122" s="200">
        <f t="shared" si="21"/>
        <v>2863.9790896938325</v>
      </c>
      <c r="AJ122" s="200">
        <f t="shared" si="21"/>
        <v>2911.3286628918145</v>
      </c>
    </row>
    <row r="123" spans="1:36">
      <c r="A123" s="124" t="s">
        <v>454</v>
      </c>
      <c r="B123" s="124" t="s">
        <v>212</v>
      </c>
      <c r="C123" s="200">
        <f>+C108*C119/C105</f>
        <v>3593.5475859183302</v>
      </c>
      <c r="D123" s="200">
        <f t="shared" ref="D123:AJ123" si="22">+D108*D119/D105</f>
        <v>3867.3733003817038</v>
      </c>
      <c r="E123" s="200">
        <f t="shared" si="22"/>
        <v>3945.5723471973574</v>
      </c>
      <c r="F123" s="200">
        <f t="shared" si="22"/>
        <v>3556.0697472891102</v>
      </c>
      <c r="G123" s="200">
        <f t="shared" si="22"/>
        <v>4009.133888134385</v>
      </c>
      <c r="H123" s="200">
        <f t="shared" si="22"/>
        <v>4245.5740059069994</v>
      </c>
      <c r="I123" s="200">
        <f t="shared" si="22"/>
        <v>4507.9180283037813</v>
      </c>
      <c r="J123" s="200">
        <f t="shared" si="22"/>
        <v>4738.2240888017659</v>
      </c>
      <c r="K123" s="200">
        <f t="shared" si="22"/>
        <v>5006.5545297887138</v>
      </c>
      <c r="L123" s="200">
        <f t="shared" si="22"/>
        <v>5268.9356429215723</v>
      </c>
      <c r="M123" s="200">
        <f t="shared" si="22"/>
        <v>5488.7902197415515</v>
      </c>
      <c r="N123" s="200">
        <f t="shared" si="22"/>
        <v>5759.4785312010526</v>
      </c>
      <c r="O123" s="200">
        <f t="shared" si="22"/>
        <v>6035.6808462748031</v>
      </c>
      <c r="P123" s="200">
        <f t="shared" si="22"/>
        <v>6310.059994688434</v>
      </c>
      <c r="Q123" s="200">
        <f t="shared" si="22"/>
        <v>6596.6772354676532</v>
      </c>
      <c r="R123" s="200">
        <f t="shared" si="22"/>
        <v>6904.6899455218763</v>
      </c>
      <c r="S123" s="200">
        <f t="shared" si="22"/>
        <v>7213.6898703824099</v>
      </c>
      <c r="T123" s="200">
        <f t="shared" si="22"/>
        <v>7533.7778020625647</v>
      </c>
      <c r="U123" s="200">
        <f t="shared" si="22"/>
        <v>7874.5610596943106</v>
      </c>
      <c r="V123" s="200">
        <f t="shared" si="22"/>
        <v>8242.5823062207601</v>
      </c>
      <c r="W123" s="200">
        <f t="shared" si="22"/>
        <v>8605.0747440885134</v>
      </c>
      <c r="X123" s="200">
        <f t="shared" si="22"/>
        <v>8943.0463280035492</v>
      </c>
      <c r="Y123" s="200">
        <f t="shared" si="22"/>
        <v>9316.8726005646658</v>
      </c>
      <c r="Z123" s="200">
        <f t="shared" si="22"/>
        <v>9681.1990337749467</v>
      </c>
      <c r="AA123" s="200">
        <f t="shared" si="22"/>
        <v>10033.494401103308</v>
      </c>
      <c r="AB123" s="200">
        <f t="shared" si="22"/>
        <v>10396.186246502275</v>
      </c>
      <c r="AC123" s="200">
        <f t="shared" si="22"/>
        <v>10754.125023531653</v>
      </c>
      <c r="AD123" s="200">
        <f t="shared" si="22"/>
        <v>11127.493795699196</v>
      </c>
      <c r="AE123" s="200">
        <f t="shared" si="22"/>
        <v>11471.467132557216</v>
      </c>
      <c r="AF123" s="200">
        <f t="shared" si="22"/>
        <v>11824.900554813545</v>
      </c>
      <c r="AG123" s="200">
        <f t="shared" si="22"/>
        <v>12199.791063791345</v>
      </c>
      <c r="AH123" s="200">
        <f t="shared" si="22"/>
        <v>12537.824796055715</v>
      </c>
      <c r="AI123" s="200">
        <f t="shared" si="22"/>
        <v>12858.826854911511</v>
      </c>
      <c r="AJ123" s="200">
        <f t="shared" si="22"/>
        <v>13212.912823541477</v>
      </c>
    </row>
    <row r="124" spans="1:36">
      <c r="A124" s="200" t="s">
        <v>447</v>
      </c>
      <c r="B124" s="124" t="s">
        <v>212</v>
      </c>
      <c r="C124" s="203">
        <f>+C115*C$120</f>
        <v>258.03426053501869</v>
      </c>
      <c r="D124" s="203">
        <f t="shared" ref="D124:AJ124" si="23">+D115*D$120</f>
        <v>209.32021295486595</v>
      </c>
      <c r="E124" s="203">
        <f t="shared" si="23"/>
        <v>213.91775122259986</v>
      </c>
      <c r="F124" s="203">
        <f t="shared" si="23"/>
        <v>192.65142384421083</v>
      </c>
      <c r="G124" s="203">
        <f t="shared" si="23"/>
        <v>215.85583876383021</v>
      </c>
      <c r="H124" s="203">
        <f t="shared" si="23"/>
        <v>230.22704869324295</v>
      </c>
      <c r="I124" s="203">
        <f t="shared" si="23"/>
        <v>247.66634073690435</v>
      </c>
      <c r="J124" s="203">
        <f t="shared" si="23"/>
        <v>261.48632322167697</v>
      </c>
      <c r="K124" s="203">
        <f t="shared" si="23"/>
        <v>279.87867766534515</v>
      </c>
      <c r="L124" s="203">
        <f t="shared" si="23"/>
        <v>297.46297771154514</v>
      </c>
      <c r="M124" s="203">
        <f t="shared" si="23"/>
        <v>310.4925926491623</v>
      </c>
      <c r="N124" s="203">
        <f t="shared" si="23"/>
        <v>328.814396698255</v>
      </c>
      <c r="O124" s="203">
        <f t="shared" si="23"/>
        <v>347.11154218809594</v>
      </c>
      <c r="P124" s="203">
        <f t="shared" si="23"/>
        <v>364.74419925557851</v>
      </c>
      <c r="Q124" s="203">
        <f t="shared" si="23"/>
        <v>383.22572551071374</v>
      </c>
      <c r="R124" s="203">
        <f t="shared" si="23"/>
        <v>403.87111002710611</v>
      </c>
      <c r="S124" s="203">
        <f t="shared" si="23"/>
        <v>423.75791014442217</v>
      </c>
      <c r="T124" s="203">
        <f t="shared" si="23"/>
        <v>444.70158733003359</v>
      </c>
      <c r="U124" s="203">
        <f t="shared" si="23"/>
        <v>467.1349251298189</v>
      </c>
      <c r="V124" s="203">
        <f t="shared" si="23"/>
        <v>492.3762678944064</v>
      </c>
      <c r="W124" s="203">
        <f t="shared" si="23"/>
        <v>516.44238318314922</v>
      </c>
      <c r="X124" s="203">
        <f t="shared" si="23"/>
        <v>537.92907232352741</v>
      </c>
      <c r="Y124" s="203">
        <f t="shared" si="23"/>
        <v>563.3647619302393</v>
      </c>
      <c r="Z124" s="203">
        <f t="shared" si="23"/>
        <v>587.83091475111178</v>
      </c>
      <c r="AA124" s="203">
        <f t="shared" si="23"/>
        <v>610.43535804874989</v>
      </c>
      <c r="AB124" s="203">
        <f t="shared" si="23"/>
        <v>634.57017589424493</v>
      </c>
      <c r="AC124" s="203">
        <f t="shared" si="23"/>
        <v>658.13914348863523</v>
      </c>
      <c r="AD124" s="203">
        <f t="shared" si="23"/>
        <v>683.44110012568797</v>
      </c>
      <c r="AE124" s="203">
        <f t="shared" si="23"/>
        <v>706.41071765605886</v>
      </c>
      <c r="AF124" s="203">
        <f t="shared" si="23"/>
        <v>730.10921555950642</v>
      </c>
      <c r="AG124" s="203">
        <f t="shared" si="23"/>
        <v>755.5334826506604</v>
      </c>
      <c r="AH124" s="203">
        <f t="shared" si="23"/>
        <v>778.03877379156017</v>
      </c>
      <c r="AI124" s="203">
        <f t="shared" si="23"/>
        <v>798.94511603885951</v>
      </c>
      <c r="AJ124" s="203">
        <f t="shared" si="23"/>
        <v>823.22167301068919</v>
      </c>
    </row>
    <row r="125" spans="1:36">
      <c r="A125" s="124" t="s">
        <v>448</v>
      </c>
      <c r="B125" s="124" t="s">
        <v>212</v>
      </c>
      <c r="C125" s="203">
        <f>+C116*C$120</f>
        <v>6724.7998028848624</v>
      </c>
      <c r="D125" s="203">
        <f t="shared" ref="D125:AJ125" si="24">+D116*D$120</f>
        <v>9578.456140970331</v>
      </c>
      <c r="E125" s="203">
        <f t="shared" si="24"/>
        <v>9753.6845958719514</v>
      </c>
      <c r="F125" s="203">
        <f t="shared" si="24"/>
        <v>8797.3191659102904</v>
      </c>
      <c r="G125" s="203">
        <f t="shared" si="24"/>
        <v>9982.8767542974711</v>
      </c>
      <c r="H125" s="203">
        <f t="shared" si="24"/>
        <v>10487.704410392647</v>
      </c>
      <c r="I125" s="203">
        <f t="shared" si="24"/>
        <v>10983.153097041266</v>
      </c>
      <c r="J125" s="203">
        <f t="shared" si="24"/>
        <v>11490.491165271409</v>
      </c>
      <c r="K125" s="203">
        <f t="shared" si="24"/>
        <v>11966.39319019162</v>
      </c>
      <c r="L125" s="203">
        <f t="shared" si="24"/>
        <v>12448.681234074906</v>
      </c>
      <c r="M125" s="203">
        <f t="shared" si="24"/>
        <v>12932.082518993746</v>
      </c>
      <c r="N125" s="203">
        <f t="shared" si="24"/>
        <v>13413.286587396926</v>
      </c>
      <c r="O125" s="203">
        <f t="shared" si="24"/>
        <v>13917.776144786754</v>
      </c>
      <c r="P125" s="203">
        <f t="shared" si="24"/>
        <v>14446.336751711353</v>
      </c>
      <c r="Q125" s="203">
        <f t="shared" si="24"/>
        <v>14993.636374415999</v>
      </c>
      <c r="R125" s="203">
        <f t="shared" si="24"/>
        <v>15547.628602465358</v>
      </c>
      <c r="S125" s="203">
        <f t="shared" si="24"/>
        <v>16136.211602449208</v>
      </c>
      <c r="T125" s="203">
        <f t="shared" si="24"/>
        <v>16737.258458134926</v>
      </c>
      <c r="U125" s="203">
        <f t="shared" si="24"/>
        <v>17362.348303385264</v>
      </c>
      <c r="V125" s="203">
        <f t="shared" si="24"/>
        <v>17980.911748717081</v>
      </c>
      <c r="W125" s="203">
        <f t="shared" si="24"/>
        <v>18621.383018474462</v>
      </c>
      <c r="X125" s="203">
        <f t="shared" si="24"/>
        <v>19274.70993142543</v>
      </c>
      <c r="Y125" s="203">
        <f t="shared" si="24"/>
        <v>19909.032201716698</v>
      </c>
      <c r="Z125" s="203">
        <f t="shared" si="24"/>
        <v>20545.385302186569</v>
      </c>
      <c r="AA125" s="203">
        <f t="shared" si="24"/>
        <v>21203.663633438602</v>
      </c>
      <c r="AB125" s="203">
        <f t="shared" si="24"/>
        <v>21841.569368569682</v>
      </c>
      <c r="AC125" s="203">
        <f t="shared" si="24"/>
        <v>22478.378494576245</v>
      </c>
      <c r="AD125" s="203">
        <f t="shared" si="24"/>
        <v>23100.732587642247</v>
      </c>
      <c r="AE125" s="203">
        <f t="shared" si="24"/>
        <v>23707.542306879295</v>
      </c>
      <c r="AF125" s="203">
        <f t="shared" si="24"/>
        <v>24312.978607791167</v>
      </c>
      <c r="AG125" s="203">
        <f t="shared" si="24"/>
        <v>24915.544434036485</v>
      </c>
      <c r="AH125" s="203">
        <f t="shared" si="24"/>
        <v>25503.757621431432</v>
      </c>
      <c r="AI125" s="203">
        <f t="shared" si="24"/>
        <v>26086.620382775101</v>
      </c>
      <c r="AJ125" s="203">
        <f t="shared" si="24"/>
        <v>26642.954335196704</v>
      </c>
    </row>
    <row r="126" spans="1:36">
      <c r="A126" s="203" t="s">
        <v>449</v>
      </c>
      <c r="B126" s="124" t="s">
        <v>212</v>
      </c>
      <c r="C126" s="203">
        <f>+C117*C$120</f>
        <v>3755.5385411585094</v>
      </c>
      <c r="D126" s="203">
        <f t="shared" ref="D126:AJ126" si="25">+D117*D$120</f>
        <v>1677.5465408967673</v>
      </c>
      <c r="E126" s="203">
        <f t="shared" si="25"/>
        <v>1703.0959295420289</v>
      </c>
      <c r="F126" s="203">
        <f t="shared" si="25"/>
        <v>1536.6026322638199</v>
      </c>
      <c r="G126" s="203">
        <f t="shared" si="25"/>
        <v>1758.783458500453</v>
      </c>
      <c r="H126" s="203">
        <f t="shared" si="25"/>
        <v>1826.6020526435043</v>
      </c>
      <c r="I126" s="203">
        <f t="shared" si="25"/>
        <v>1882.9067969597329</v>
      </c>
      <c r="J126" s="203">
        <f t="shared" si="25"/>
        <v>1962.122943051151</v>
      </c>
      <c r="K126" s="203">
        <f t="shared" si="25"/>
        <v>2007.9355306036782</v>
      </c>
      <c r="L126" s="203">
        <f t="shared" si="25"/>
        <v>2059.7549770387232</v>
      </c>
      <c r="M126" s="203">
        <f t="shared" si="25"/>
        <v>2129.8992282330896</v>
      </c>
      <c r="N126" s="203">
        <f t="shared" si="25"/>
        <v>2175.1403388482499</v>
      </c>
      <c r="O126" s="203">
        <f t="shared" si="25"/>
        <v>2224.2005944200773</v>
      </c>
      <c r="P126" s="203">
        <f t="shared" si="25"/>
        <v>2282.6113550597665</v>
      </c>
      <c r="Q126" s="203">
        <f t="shared" si="25"/>
        <v>2342.5605107489564</v>
      </c>
      <c r="R126" s="203">
        <f t="shared" si="25"/>
        <v>2400.5816040699078</v>
      </c>
      <c r="S126" s="203">
        <f t="shared" si="25"/>
        <v>2465.1011344646017</v>
      </c>
      <c r="T126" s="203">
        <f t="shared" si="25"/>
        <v>2534.980642037769</v>
      </c>
      <c r="U126" s="203">
        <f t="shared" si="25"/>
        <v>2601.6547833729633</v>
      </c>
      <c r="V126" s="203">
        <f t="shared" si="25"/>
        <v>2654.7103870469286</v>
      </c>
      <c r="W126" s="203">
        <f t="shared" si="25"/>
        <v>2711.995015759047</v>
      </c>
      <c r="X126" s="203">
        <f t="shared" si="25"/>
        <v>2787.2377976702337</v>
      </c>
      <c r="Y126" s="203">
        <f t="shared" si="25"/>
        <v>2845.1789219825582</v>
      </c>
      <c r="Z126" s="203">
        <f t="shared" si="25"/>
        <v>2908.8308807918147</v>
      </c>
      <c r="AA126" s="203">
        <f t="shared" si="25"/>
        <v>2976.2172353872302</v>
      </c>
      <c r="AB126" s="203">
        <f t="shared" si="25"/>
        <v>3038.5695815434688</v>
      </c>
      <c r="AC126" s="203">
        <f t="shared" si="25"/>
        <v>3099.8764022957835</v>
      </c>
      <c r="AD126" s="203">
        <f t="shared" si="25"/>
        <v>3149.0705347021672</v>
      </c>
      <c r="AE126" s="203">
        <f t="shared" si="25"/>
        <v>3215.2279849045103</v>
      </c>
      <c r="AF126" s="203">
        <f t="shared" si="25"/>
        <v>3270.7460028324349</v>
      </c>
      <c r="AG126" s="203">
        <f t="shared" si="25"/>
        <v>3307.2287002580383</v>
      </c>
      <c r="AH126" s="203">
        <f t="shared" si="25"/>
        <v>3364.7825894605235</v>
      </c>
      <c r="AI126" s="203">
        <f t="shared" si="25"/>
        <v>3426.0560136034496</v>
      </c>
      <c r="AJ126" s="203">
        <f t="shared" si="25"/>
        <v>3460.2167954135825</v>
      </c>
    </row>
    <row r="128" spans="1:36">
      <c r="C128" s="200">
        <v>147530</v>
      </c>
      <c r="D128" s="200">
        <v>153758</v>
      </c>
      <c r="E128" s="200">
        <v>158370.74</v>
      </c>
      <c r="F128" s="200">
        <v>163513.22785594224</v>
      </c>
      <c r="G128" s="200">
        <v>168737.6180970564</v>
      </c>
      <c r="H128" s="200">
        <v>174042.54031891367</v>
      </c>
      <c r="I128" s="200">
        <v>179426.56335109126</v>
      </c>
      <c r="J128" s="200">
        <v>184888.19772667467</v>
      </c>
      <c r="K128" s="200">
        <v>190425.89820785215</v>
      </c>
      <c r="L128" s="200">
        <v>196038.06636009968</v>
      </c>
      <c r="M128" s="200">
        <v>201723.05316757955</v>
      </c>
      <c r="N128" s="200">
        <v>207479.16168252326</v>
      </c>
      <c r="O128" s="200">
        <v>213304.64970153387</v>
      </c>
      <c r="P128" s="200">
        <v>219197.73246192839</v>
      </c>
      <c r="Q128" s="200">
        <v>225156.58535143887</v>
      </c>
      <c r="R128" s="200">
        <v>231179.34662480623</v>
      </c>
      <c r="S128" s="200">
        <v>237264.12012102647</v>
      </c>
      <c r="T128" s="200">
        <v>243408.97797524801</v>
      </c>
      <c r="U128" s="200">
        <v>249611.96331956453</v>
      </c>
      <c r="V128" s="200">
        <v>255871.09296720487</v>
      </c>
      <c r="W128" s="200">
        <v>262184.36007488176</v>
      </c>
      <c r="X128" s="200">
        <v>268549.73677832936</v>
      </c>
      <c r="Y128" s="200">
        <v>274965.17679632938</v>
      </c>
      <c r="Z128" s="200">
        <v>281428.61799879948</v>
      </c>
      <c r="AA128" s="200">
        <v>287937.98493479157</v>
      </c>
      <c r="AB128" s="200">
        <v>294491.19131652341</v>
      </c>
      <c r="AC128" s="200">
        <v>301086.14245583891</v>
      </c>
      <c r="AD128" s="200">
        <v>307720.7376497665</v>
      </c>
      <c r="AE128" s="200">
        <v>314392.8725121126</v>
      </c>
      <c r="AF128" s="200">
        <v>321100.44124829333</v>
      </c>
      <c r="AG128" s="200">
        <v>327841.33887086768</v>
      </c>
      <c r="AH128" s="200">
        <v>334613.46335349284</v>
      </c>
      <c r="AI128" s="200">
        <v>341414.71772127005</v>
      </c>
      <c r="AJ128" s="200">
        <v>348243.01207569544</v>
      </c>
    </row>
    <row r="129" spans="1:36">
      <c r="A129" s="203" t="s">
        <v>451</v>
      </c>
      <c r="B129" t="s">
        <v>452</v>
      </c>
      <c r="C129" s="200">
        <f>+C128*63.36*91.67/10000</f>
        <v>85688.539833600007</v>
      </c>
      <c r="D129" s="200">
        <f t="shared" ref="D129:AJ129" si="26">+D128*63.36*91.67/10000</f>
        <v>89305.893768960013</v>
      </c>
      <c r="E129" s="200">
        <f t="shared" si="26"/>
        <v>91985.070582028784</v>
      </c>
      <c r="F129" s="200">
        <f t="shared" si="26"/>
        <v>94971.936138103585</v>
      </c>
      <c r="G129" s="200">
        <f t="shared" si="26"/>
        <v>98006.372329264559</v>
      </c>
      <c r="H129" s="200">
        <f t="shared" si="26"/>
        <v>101087.58319567659</v>
      </c>
      <c r="I129" s="200">
        <f t="shared" si="26"/>
        <v>104214.73748333177</v>
      </c>
      <c r="J129" s="200">
        <f t="shared" si="26"/>
        <v>107386.97007838864</v>
      </c>
      <c r="K129" s="200">
        <f t="shared" si="26"/>
        <v>110603.38347409068</v>
      </c>
      <c r="L129" s="200">
        <f t="shared" si="26"/>
        <v>113863.04926590741</v>
      </c>
      <c r="M129" s="200">
        <f t="shared" si="26"/>
        <v>117165.0096706131</v>
      </c>
      <c r="N129" s="200">
        <f t="shared" si="26"/>
        <v>120508.27906510425</v>
      </c>
      <c r="O129" s="200">
        <f t="shared" si="26"/>
        <v>123891.84554085258</v>
      </c>
      <c r="P129" s="200">
        <f t="shared" si="26"/>
        <v>127314.67246999762</v>
      </c>
      <c r="Q129" s="200">
        <f t="shared" si="26"/>
        <v>130775.70007919832</v>
      </c>
      <c r="R129" s="200">
        <f t="shared" si="26"/>
        <v>134273.8470274882</v>
      </c>
      <c r="S129" s="200">
        <f t="shared" si="26"/>
        <v>137808.01198450912</v>
      </c>
      <c r="T129" s="200">
        <f t="shared" si="26"/>
        <v>141377.07520563889</v>
      </c>
      <c r="U129" s="200">
        <f t="shared" si="26"/>
        <v>144979.90010066837</v>
      </c>
      <c r="V129" s="200">
        <f t="shared" si="26"/>
        <v>148615.33479283605</v>
      </c>
      <c r="W129" s="200">
        <f t="shared" si="26"/>
        <v>152282.2136651761</v>
      </c>
      <c r="X129" s="200">
        <f t="shared" si="26"/>
        <v>155979.35889129445</v>
      </c>
      <c r="Y129" s="200">
        <f t="shared" si="26"/>
        <v>159705.58194784203</v>
      </c>
      <c r="Z129" s="200">
        <f t="shared" si="26"/>
        <v>163459.68510611486</v>
      </c>
      <c r="AA129" s="200">
        <f t="shared" si="26"/>
        <v>167240.46290036876</v>
      </c>
      <c r="AB129" s="200">
        <f t="shared" si="26"/>
        <v>171046.7035705974</v>
      </c>
      <c r="AC129" s="200">
        <f t="shared" si="26"/>
        <v>174877.19047767992</v>
      </c>
      <c r="AD129" s="200">
        <f t="shared" si="26"/>
        <v>178730.70348896354</v>
      </c>
      <c r="AE129" s="200">
        <f t="shared" si="26"/>
        <v>182606.02033250246</v>
      </c>
      <c r="AF129" s="200">
        <f t="shared" si="26"/>
        <v>186501.91791832793</v>
      </c>
      <c r="AG129" s="200">
        <f t="shared" si="26"/>
        <v>190417.17362527692</v>
      </c>
      <c r="AH129" s="200">
        <f t="shared" si="26"/>
        <v>194350.56655205466</v>
      </c>
      <c r="AI129" s="200">
        <f t="shared" si="26"/>
        <v>198300.87873135193</v>
      </c>
      <c r="AJ129" s="200">
        <f t="shared" si="26"/>
        <v>202266.89630597894</v>
      </c>
    </row>
    <row r="131" spans="1:36">
      <c r="A131" s="1" t="s">
        <v>456</v>
      </c>
    </row>
    <row r="132" spans="1:36">
      <c r="A132" t="s">
        <v>17</v>
      </c>
      <c r="B132" t="s">
        <v>391</v>
      </c>
      <c r="C132" s="205">
        <f>+(RM!E106*RM!D127+RM!E135*RM!D156)/(RM!D127+RM!D156+RM!D175+RM!D191)</f>
        <v>1.4407701852161149E-2</v>
      </c>
      <c r="D132" s="205">
        <f>+(RM!F106*RM!E127+RM!F135*RM!E156)/(RM!E127+RM!E156+RM!E175+RM!E191)</f>
        <v>1.458990627213182E-2</v>
      </c>
      <c r="E132" s="205">
        <f>+(RM!G106*RM!F127+RM!G135*RM!F156)/(RM!F127+RM!F156+RM!F175+RM!F191)</f>
        <v>1.4579954467735077E-2</v>
      </c>
      <c r="F132" s="205">
        <f>+(RM!H106*RM!G127+RM!H135*RM!G156)/(RM!G127+RM!G156+RM!G175+RM!G191)</f>
        <v>1.4552646871760376E-2</v>
      </c>
      <c r="G132" s="205">
        <f>+(RM!I106*RM!H127+RM!I135*RM!H156)/(RM!H127+RM!H156+RM!H175+RM!H191)</f>
        <v>1.4369268215522335E-2</v>
      </c>
      <c r="H132" s="205">
        <f>+(RM!J106*RM!I127+RM!J135*RM!I156)/(RM!I127+RM!I156+RM!I175+RM!I191)</f>
        <v>1.4240635432623607E-2</v>
      </c>
      <c r="I132" s="205">
        <f>+(RM!K106*RM!J127+RM!K135*RM!J156)/(RM!J127+RM!J156+RM!J175+RM!J191)</f>
        <v>1.4081559616026838E-2</v>
      </c>
      <c r="J132" s="205">
        <f>+(RM!L106*RM!K127+RM!L135*RM!K156)/(RM!K127+RM!K156+RM!K175+RM!K191)</f>
        <v>1.3797637725791227E-2</v>
      </c>
      <c r="K132" s="205">
        <f>+(RM!M106*RM!L127+RM!M135*RM!L156)/(RM!L127+RM!L156+RM!L175+RM!L191)</f>
        <v>1.3616769470052793E-2</v>
      </c>
      <c r="L132" s="205">
        <f>+(RM!N106*RM!M127+RM!N135*RM!M156)/(RM!M127+RM!M156+RM!M175+RM!M191)</f>
        <v>1.3374055545660809E-2</v>
      </c>
      <c r="M132" s="205">
        <f>+(RM!O106*RM!N127+RM!O135*RM!N156)/(RM!N127+RM!N156+RM!N175+RM!N191)</f>
        <v>1.302957444350864E-2</v>
      </c>
      <c r="N132" s="205">
        <f>+(RM!P106*RM!O127+RM!P135*RM!O156)/(RM!O127+RM!O156+RM!O175+RM!O191)</f>
        <v>1.2739674972214635E-2</v>
      </c>
      <c r="O132" s="205">
        <f>+(RM!Q106*RM!P127+RM!Q135*RM!P156)/(RM!P127+RM!P156+RM!P175+RM!P191)</f>
        <v>1.2367905290566791E-2</v>
      </c>
      <c r="P132" s="205">
        <f>+(RM!R106*RM!Q127+RM!R135*RM!Q156)/(RM!Q127+RM!Q156+RM!Q175+RM!Q191)</f>
        <v>1.2064628161118418E-2</v>
      </c>
      <c r="Q132" s="205">
        <f>+(RM!S106*RM!R127+RM!S135*RM!R156)/(RM!R127+RM!R156+RM!R175+RM!R191)</f>
        <v>1.1709751815389345E-2</v>
      </c>
      <c r="R132" s="205">
        <f>+(RM!T106*RM!S127+RM!T135*RM!S156)/(RM!S127+RM!S156+RM!S175+RM!S191)</f>
        <v>1.1334525214165819E-2</v>
      </c>
      <c r="S132" s="205">
        <f>+(RM!U106*RM!T127+RM!U135*RM!T156)/(RM!T127+RM!T156+RM!T175+RM!T191)</f>
        <v>1.0940463123665891E-2</v>
      </c>
      <c r="T132" s="205">
        <f>+(RM!V106*RM!U127+RM!V135*RM!U156)/(RM!U127+RM!U156+RM!U175+RM!U191)</f>
        <v>1.0530658281647882E-2</v>
      </c>
      <c r="U132" s="205">
        <f>+(RM!W106*RM!V127+RM!W135*RM!V156)/(RM!V127+RM!V156+RM!V175+RM!V191)</f>
        <v>1.012325221188768E-2</v>
      </c>
      <c r="V132" s="205">
        <f>+(RM!X106*RM!W127+RM!X135*RM!W156)/(RM!W127+RM!W156+RM!W175+RM!W191)</f>
        <v>9.6775581158607508E-3</v>
      </c>
      <c r="W132" s="205">
        <f>+(RM!Y106*RM!X127+RM!Y135*RM!X156)/(RM!X127+RM!X156+RM!X175+RM!X191)</f>
        <v>9.217167403145524E-3</v>
      </c>
      <c r="X132" s="205">
        <f>+(RM!Z106*RM!Y127+RM!Z135*RM!Y156)/(RM!Y127+RM!Y156+RM!Y175+RM!Y191)</f>
        <v>8.7437089999693671E-3</v>
      </c>
      <c r="Y132" s="205">
        <f>+(RM!AA106*RM!Z127+RM!AA135*RM!Z156)/(RM!Z127+RM!Z156+RM!Z175+RM!Z191)</f>
        <v>8.2699965326409469E-3</v>
      </c>
      <c r="Z132" s="205">
        <f>+(RM!AB106*RM!AA127+RM!AB135*RM!AA156)/(RM!AA127+RM!AA156+RM!AA175+RM!AA191)</f>
        <v>7.7673270481640102E-3</v>
      </c>
      <c r="AA132" s="205">
        <f>+(RM!AC106*RM!AB127+RM!AC135*RM!AB156)/(RM!AB127+RM!AB156+RM!AB175+RM!AB191)</f>
        <v>7.2662715694643727E-3</v>
      </c>
      <c r="AB132" s="205">
        <f>+(RM!AD106*RM!AC127+RM!AD135*RM!AC156)/(RM!AC127+RM!AC156+RM!AC175+RM!AC191)</f>
        <v>6.7389476631579976E-3</v>
      </c>
      <c r="AC132" s="205">
        <f>+(RM!AE106*RM!AD127+RM!AE135*RM!AD156)/(RM!AD127+RM!AD156+RM!AD175+RM!AD191)</f>
        <v>6.2008346321713948E-3</v>
      </c>
      <c r="AD132" s="205">
        <f>+(RM!AF106*RM!AE127+RM!AF135*RM!AE156)/(RM!AE127+RM!AE156+RM!AE175+RM!AE191)</f>
        <v>5.6626350677367269E-3</v>
      </c>
      <c r="AE132" s="205">
        <f>+(RM!AG106*RM!AF127+RM!AG135*RM!AF156)/(RM!AF127+RM!AF156+RM!AF175+RM!AF191)</f>
        <v>5.1034368162871657E-3</v>
      </c>
      <c r="AF132" s="205">
        <f>+(RM!AH106*RM!AG127+RM!AH135*RM!AG156)/(RM!AG127+RM!AG156+RM!AG175+RM!AG191)</f>
        <v>4.5379540554933524E-3</v>
      </c>
      <c r="AG132" s="205">
        <f>+(RM!AI106*RM!AH127+RM!AI135*RM!AH156)/(RM!AH127+RM!AH156+RM!AH175+RM!AH191)</f>
        <v>3.967125286091837E-3</v>
      </c>
      <c r="AH132" s="205">
        <f>+(RM!AJ106*RM!AI127+RM!AJ135*RM!AI156)/(RM!AI127+RM!AI156+RM!AI175+RM!AI191)</f>
        <v>3.381933842475586E-3</v>
      </c>
      <c r="AI132" s="205">
        <f>+(RM!AK106*RM!AJ127+RM!AK135*RM!AJ156)/(RM!AJ127+RM!AJ156+RM!AJ175+RM!AJ191)</f>
        <v>2.7968978560313114E-3</v>
      </c>
      <c r="AJ132" s="205">
        <f>+(RM!AL106*RM!AK127+RM!AL135*RM!AK156)/(RM!AK127+RM!AK156+RM!AK175+RM!AK191)</f>
        <v>0</v>
      </c>
    </row>
    <row r="133" spans="1:36">
      <c r="A133" t="s">
        <v>7</v>
      </c>
      <c r="B133" s="124" t="s">
        <v>391</v>
      </c>
      <c r="C133" s="205">
        <f>+(RM!E107*RM!D127+RM!E136*RM!D156)/(RM!D127+RM!D156+RM!D175+RM!D191)</f>
        <v>0.67394087480907616</v>
      </c>
      <c r="D133" s="205">
        <f>+(RM!F107*RM!E127+RM!F136*RM!E156)/(RM!E127+RM!E156+RM!E175+RM!E191)</f>
        <v>0.67389099621902071</v>
      </c>
      <c r="E133" s="205">
        <f>+(RM!G107*RM!F127+RM!G136*RM!F156)/(RM!F127+RM!F156+RM!F175+RM!F191)</f>
        <v>0.67437842300922846</v>
      </c>
      <c r="F133" s="205">
        <f>+(RM!H107*RM!G127+RM!H136*RM!G156)/(RM!G127+RM!G156+RM!G175+RM!G191)</f>
        <v>0.6750620106649794</v>
      </c>
      <c r="G133" s="205">
        <f>+(RM!I107*RM!H127+RM!I136*RM!H156)/(RM!H127+RM!H156+RM!H175+RM!H191)</f>
        <v>0.6732177834601899</v>
      </c>
      <c r="H133" s="205">
        <f>+(RM!J107*RM!I127+RM!J136*RM!I156)/(RM!I127+RM!I156+RM!I175+RM!I191)</f>
        <v>0.67702937111514827</v>
      </c>
      <c r="I133" s="205">
        <f>+(RM!K107*RM!J127+RM!K136*RM!J156)/(RM!J127+RM!J156+RM!J175+RM!J191)</f>
        <v>0.68081986356225077</v>
      </c>
      <c r="J133" s="205">
        <f>+(RM!L107*RM!K127+RM!L136*RM!K156)/(RM!K127+RM!K156+RM!K175+RM!K191)</f>
        <v>0.68409224156720372</v>
      </c>
      <c r="K133" s="205">
        <f>+(RM!M107*RM!L127+RM!M136*RM!L156)/(RM!L127+RM!L156+RM!L175+RM!L191)</f>
        <v>0.6899179893372871</v>
      </c>
      <c r="L133" s="205">
        <f>+(RM!N107*RM!M127+RM!N136*RM!M156)/(RM!M127+RM!M156+RM!M175+RM!M191)</f>
        <v>0.69388232276820572</v>
      </c>
      <c r="M133" s="205">
        <f>+(RM!O107*RM!N127+RM!O136*RM!N156)/(RM!N127+RM!N156+RM!N175+RM!N191)</f>
        <v>0.69740375588121917</v>
      </c>
      <c r="N133" s="205">
        <f>+(RM!P107*RM!O127+RM!P136*RM!O156)/(RM!O127+RM!O156+RM!O175+RM!O191)</f>
        <v>0.70156789662942631</v>
      </c>
      <c r="O133" s="205">
        <f>+(RM!Q107*RM!P127+RM!Q136*RM!P156)/(RM!P127+RM!P156+RM!P175+RM!P191)</f>
        <v>0.70513176406577849</v>
      </c>
      <c r="P133" s="205">
        <f>+(RM!R107*RM!Q127+RM!R136*RM!Q156)/(RM!Q127+RM!Q156+RM!Q175+RM!Q191)</f>
        <v>0.7111517022088083</v>
      </c>
      <c r="Q133" s="205">
        <f>+(RM!S107*RM!R127+RM!S136*RM!R156)/(RM!R127+RM!R156+RM!R175+RM!R191)</f>
        <v>0.71555455403619439</v>
      </c>
      <c r="R133" s="205">
        <f>+(RM!T107*RM!S127+RM!T136*RM!S156)/(RM!S127+RM!S156+RM!S175+RM!S191)</f>
        <v>0.72003282321123296</v>
      </c>
      <c r="S133" s="205">
        <f>+(RM!U107*RM!T127+RM!U136*RM!T156)/(RM!T127+RM!T156+RM!T175+RM!T191)</f>
        <v>0.72459309887779044</v>
      </c>
      <c r="T133" s="205">
        <f>+(RM!V107*RM!U127+RM!V136*RM!U156)/(RM!U127+RM!U156+RM!U175+RM!U191)</f>
        <v>0.729140905881691</v>
      </c>
      <c r="U133" s="205">
        <f>+(RM!W107*RM!V127+RM!W136*RM!V156)/(RM!V127+RM!V156+RM!V175+RM!V191)</f>
        <v>0.7353943593767861</v>
      </c>
      <c r="V133" s="205">
        <f>+(RM!X107*RM!W127+RM!X136*RM!W156)/(RM!W127+RM!W156+RM!W175+RM!W191)</f>
        <v>0.7401380898316815</v>
      </c>
      <c r="W133" s="205">
        <f>+(RM!Y107*RM!X127+RM!Y136*RM!X156)/(RM!X127+RM!X156+RM!X175+RM!X191)</f>
        <v>0.74493598600771782</v>
      </c>
      <c r="X133" s="205">
        <f>+(RM!Z107*RM!Y127+RM!Z136*RM!Y156)/(RM!Y127+RM!Y156+RM!Y175+RM!Y191)</f>
        <v>0.74973226930651704</v>
      </c>
      <c r="Y133" s="205">
        <f>+(RM!AA107*RM!Z127+RM!AA136*RM!Z156)/(RM!Z127+RM!Z156+RM!Z175+RM!Z191)</f>
        <v>0.75538663109182536</v>
      </c>
      <c r="Z133" s="205">
        <f>+(RM!AB107*RM!AA127+RM!AB136*RM!AA156)/(RM!AA127+RM!AA156+RM!AA175+RM!AA191)</f>
        <v>0.7603074970240975</v>
      </c>
      <c r="AA133" s="205">
        <f>+(RM!AC107*RM!AB127+RM!AC136*RM!AB156)/(RM!AB127+RM!AB156+RM!AB175+RM!AB191)</f>
        <v>0.76672375916034141</v>
      </c>
      <c r="AB133" s="205">
        <f>+(RM!AD107*RM!AC127+RM!AD136*RM!AC156)/(RM!AC127+RM!AC156+RM!AC175+RM!AC191)</f>
        <v>0.77173534152147216</v>
      </c>
      <c r="AC133" s="205">
        <f>+(RM!AE107*RM!AD127+RM!AE136*RM!AD156)/(RM!AD127+RM!AD156+RM!AD175+RM!AD191)</f>
        <v>0.77679683195275928</v>
      </c>
      <c r="AD133" s="205">
        <f>+(RM!AF107*RM!AE127+RM!AF136*RM!AE156)/(RM!AE127+RM!AE156+RM!AE175+RM!AE191)</f>
        <v>0.78330994913871543</v>
      </c>
      <c r="AE133" s="205">
        <f>+(RM!AG107*RM!AF127+RM!AG136*RM!AF156)/(RM!AF127+RM!AF156+RM!AF175+RM!AF191)</f>
        <v>0.7884543794700889</v>
      </c>
      <c r="AF133" s="205">
        <f>+(RM!AH107*RM!AG127+RM!AH136*RM!AG156)/(RM!AG127+RM!AG156+RM!AG175+RM!AG191)</f>
        <v>0.79287148521917294</v>
      </c>
      <c r="AG133" s="205">
        <f>+(RM!AI107*RM!AH127+RM!AI136*RM!AH156)/(RM!AH127+RM!AH156+RM!AH175+RM!AH191)</f>
        <v>0.79944379335713567</v>
      </c>
      <c r="AH133" s="205">
        <f>+(RM!AJ107*RM!AI127+RM!AJ136*RM!AI156)/(RM!AI127+RM!AI156+RM!AI175+RM!AI191)</f>
        <v>0.80471382614727716</v>
      </c>
      <c r="AI133" s="205">
        <f>+(RM!AK107*RM!AJ127+RM!AK136*RM!AJ156)/(RM!AJ127+RM!AJ156+RM!AJ175+RM!AJ191)</f>
        <v>0.80924434668616241</v>
      </c>
      <c r="AJ133" s="205">
        <f>+(RM!AL107*RM!AK127+RM!AL136*RM!AK156)/(RM!AK127+RM!AK156+RM!AK175+RM!AK191)</f>
        <v>0</v>
      </c>
    </row>
    <row r="134" spans="1:36">
      <c r="A134" t="s">
        <v>16</v>
      </c>
      <c r="B134" s="124" t="s">
        <v>391</v>
      </c>
      <c r="C134" s="205">
        <f>+(RM!E108*RM!D127+RM!E137*RM!D156+RM!E163*RM!D175)/(RM!D127+RM!D156+RM!D175+RM!D191)</f>
        <v>0.29269352444114627</v>
      </c>
      <c r="D134" s="205">
        <f>+(RM!F108*RM!E127+RM!F137*RM!E156+RM!F163*RM!E175)/(RM!E127+RM!E156+RM!E175+RM!E191)</f>
        <v>0.29274840797428975</v>
      </c>
      <c r="E134" s="205">
        <f>+(RM!G108*RM!F127+RM!G137*RM!F156+RM!G163*RM!F175)/(RM!F127+RM!F156+RM!F175+RM!F191)</f>
        <v>0.29224657893259837</v>
      </c>
      <c r="F134" s="205">
        <f>+(RM!H108*RM!G127+RM!H137*RM!G156+RM!H163*RM!G175)/(RM!G127+RM!G156+RM!G175+RM!G191)</f>
        <v>0.29160304461315667</v>
      </c>
      <c r="G134" s="205">
        <f>+(RM!I108*RM!H127+RM!I137*RM!H156+RM!I163*RM!H175)/(RM!H127+RM!H156+RM!H175+RM!H191)</f>
        <v>0.29345007001301904</v>
      </c>
      <c r="H134" s="205">
        <f>+(RM!J108*RM!I127+RM!J137*RM!I156+RM!J163*RM!I175)/(RM!I127+RM!I156+RM!I175+RM!I191)</f>
        <v>0.29003580405590468</v>
      </c>
      <c r="I134" s="205">
        <f>+(RM!K108*RM!J127+RM!K137*RM!J156+RM!K163*RM!J175)/(RM!J127+RM!J156+RM!J175+RM!J191)</f>
        <v>0.28667790176441849</v>
      </c>
      <c r="J134" s="205">
        <f>+(RM!L108*RM!K127+RM!L137*RM!K156+RM!L163*RM!K175)/(RM!K127+RM!K156+RM!K175+RM!K191)</f>
        <v>0.28384855192922215</v>
      </c>
      <c r="K134" s="205">
        <f>+(RM!M108*RM!L127+RM!M137*RM!L156+RM!M163*RM!L175)/(RM!L127+RM!L156+RM!L175+RM!L191)</f>
        <v>0.27841109798507102</v>
      </c>
      <c r="L134" s="205">
        <f>+(RM!N108*RM!M127+RM!N137*RM!M156+RM!N163*RM!M175)/(RM!M127+RM!M156+RM!M175+RM!M191)</f>
        <v>0.27495247823299285</v>
      </c>
      <c r="M134" s="205">
        <f>+(RM!O108*RM!N127+RM!O137*RM!N156+RM!O163*RM!N175)/(RM!N127+RM!N156+RM!N175+RM!N191)</f>
        <v>0.2719276415937622</v>
      </c>
      <c r="N134" s="205">
        <f>+(RM!P108*RM!O127+RM!P137*RM!O156+RM!P163*RM!O175)/(RM!O127+RM!O156+RM!O175+RM!O191)</f>
        <v>0.26830043855682684</v>
      </c>
      <c r="O134" s="205">
        <f>+(RM!Q108*RM!P127+RM!Q137*RM!P156+RM!Q163*RM!P175)/(RM!P127+RM!P156+RM!P175+RM!P191)</f>
        <v>0.26525817927415007</v>
      </c>
      <c r="P134" s="205">
        <f>+(RM!R108*RM!Q127+RM!R137*RM!Q156+RM!R163*RM!Q175)/(RM!Q127+RM!Q156+RM!Q175+RM!Q191)</f>
        <v>0.25973438504535284</v>
      </c>
      <c r="Q134" s="205">
        <f>+(RM!S108*RM!R127+RM!S137*RM!R156+RM!S163*RM!R175)/(RM!R127+RM!R156+RM!R175+RM!R191)</f>
        <v>0.25591310367390574</v>
      </c>
      <c r="R134" s="205">
        <f>+(RM!T108*RM!S127+RM!T137*RM!S156+RM!T163*RM!S175)/(RM!S127+RM!S156+RM!S175+RM!S191)</f>
        <v>0.25202136867261654</v>
      </c>
      <c r="S134" s="205">
        <f>+(RM!U108*RM!T127+RM!U137*RM!T156+RM!U163*RM!T175)/(RM!T127+RM!T156+RM!T175+RM!T191)</f>
        <v>0.24806785929789738</v>
      </c>
      <c r="T134" s="205">
        <f>+(RM!V108*RM!U127+RM!V137*RM!U156+RM!V163*RM!U175)/(RM!U127+RM!U156+RM!U175+RM!U191)</f>
        <v>0.24413574494016999</v>
      </c>
      <c r="U134" s="205">
        <f>+(RM!W108*RM!V127+RM!W137*RM!V156+RM!W163*RM!V175)/(RM!V127+RM!V156+RM!V175+RM!V191)</f>
        <v>0.23844863673436378</v>
      </c>
      <c r="V134" s="205">
        <f>+(RM!X108*RM!W127+RM!X137*RM!W156+RM!X163*RM!W175)/(RM!W127+RM!W156+RM!W175+RM!W191)</f>
        <v>0.23434663403426298</v>
      </c>
      <c r="W134" s="205">
        <f>+(RM!Y108*RM!X127+RM!Y137*RM!X156+RM!Y163*RM!X175)/(RM!X127+RM!X156+RM!X175+RM!X191)</f>
        <v>0.23019250437612188</v>
      </c>
      <c r="X134" s="205">
        <f>+(RM!Z108*RM!Y127+RM!Z137*RM!Y156+RM!Z163*RM!Y175)/(RM!Y127+RM!Y156+RM!Y175+RM!Y191)</f>
        <v>0.22605554103071812</v>
      </c>
      <c r="Y134" s="205">
        <f>+(RM!AA108*RM!Z127+RM!AA137*RM!Z156+RM!AA163*RM!Z175)/(RM!Z127+RM!Z156+RM!Z175+RM!Z191)</f>
        <v>0.22112282274485959</v>
      </c>
      <c r="Z134" s="205">
        <f>+(RM!AB108*RM!AA127+RM!AB137*RM!AA156+RM!AB163*RM!AA175)/(RM!AA127+RM!AA156+RM!AA175+RM!AA191)</f>
        <v>0.21688678043870682</v>
      </c>
      <c r="AA134" s="205">
        <f>+(RM!AC108*RM!AB127+RM!AC137*RM!AB156+RM!AC163*RM!AB175)/(RM!AB127+RM!AB156+RM!AB175+RM!AB191)</f>
        <v>0.21112154270324754</v>
      </c>
      <c r="AB134" s="205">
        <f>+(RM!AD108*RM!AC127+RM!AD137*RM!AC156+RM!AD163*RM!AC175)/(RM!AC127+RM!AC156+RM!AC175+RM!AC191)</f>
        <v>0.2068120506137352</v>
      </c>
      <c r="AC134" s="205">
        <f>+(RM!AE108*RM!AD127+RM!AE137*RM!AD156+RM!AE163*RM!AD175)/(RM!AD127+RM!AD156+RM!AD175+RM!AD191)</f>
        <v>0.20245962134889497</v>
      </c>
      <c r="AD134" s="205">
        <f>+(RM!AF108*RM!AE127+RM!AF137*RM!AE156+RM!AF163*RM!AE175)/(RM!AE127+RM!AE156+RM!AE175+RM!AE191)</f>
        <v>0.1966327181594317</v>
      </c>
      <c r="AE134" s="205">
        <f>+(RM!AG108*RM!AF127+RM!AG137*RM!AF156+RM!AG163*RM!AF175)/(RM!AF127+RM!AF156+RM!AF175+RM!AF191)</f>
        <v>0.19221828982719305</v>
      </c>
      <c r="AF134" s="205">
        <f>+(RM!AH108*RM!AG127+RM!AH137*RM!AG156+RM!AH163*RM!AG175)/(RM!AG127+RM!AG156+RM!AG175+RM!AG191)</f>
        <v>0.18848409156718912</v>
      </c>
      <c r="AG134" s="205">
        <f>+(RM!AI108*RM!AH127+RM!AI137*RM!AH156+RM!AI163*RM!AH175)/(RM!AH127+RM!AH156+RM!AH175+RM!AH191)</f>
        <v>0.18262489129083984</v>
      </c>
      <c r="AH134" s="205">
        <f>+(RM!AJ108*RM!AI127+RM!AJ137*RM!AI156+RM!AJ163*RM!AI175)/(RM!AI127+RM!AI156+RM!AI175+RM!AI191)</f>
        <v>0.17811484701407829</v>
      </c>
      <c r="AI134" s="205">
        <f>+(RM!AK108*RM!AJ127+RM!AK137*RM!AJ156+RM!AK163*RM!AJ175)/(RM!AJ127+RM!AJ156+RM!AJ175+RM!AJ191)</f>
        <v>0.17428184055240267</v>
      </c>
      <c r="AJ134" s="205">
        <f>+(RM!AL108*RM!AK127+RM!AL137*RM!AK156+RM!AL163*RM!AK175)/(RM!AK127+RM!AK156+RM!AK175+RM!AK191)</f>
        <v>0</v>
      </c>
    </row>
    <row r="135" spans="1:36">
      <c r="A135" t="s">
        <v>18</v>
      </c>
      <c r="B135" s="124" t="s">
        <v>391</v>
      </c>
      <c r="C135" s="30">
        <f>1-SUM(C132:C134)</f>
        <v>1.8957898897616454E-2</v>
      </c>
      <c r="D135" s="30">
        <f t="shared" ref="D135:AJ135" si="27">1-SUM(D132:D134)</f>
        <v>1.8770689534557627E-2</v>
      </c>
      <c r="E135" s="30">
        <f t="shared" si="27"/>
        <v>1.8795043590438043E-2</v>
      </c>
      <c r="F135" s="30">
        <f t="shared" si="27"/>
        <v>1.8782297850103546E-2</v>
      </c>
      <c r="G135" s="30">
        <f t="shared" si="27"/>
        <v>1.8962878311268749E-2</v>
      </c>
      <c r="H135" s="30">
        <f t="shared" si="27"/>
        <v>1.8694189396323391E-2</v>
      </c>
      <c r="I135" s="30">
        <f t="shared" si="27"/>
        <v>1.8420675057303937E-2</v>
      </c>
      <c r="J135" s="30">
        <f t="shared" si="27"/>
        <v>1.8261568777782955E-2</v>
      </c>
      <c r="K135" s="30">
        <f t="shared" si="27"/>
        <v>1.8054143207589135E-2</v>
      </c>
      <c r="L135" s="30">
        <f t="shared" si="27"/>
        <v>1.779114345314059E-2</v>
      </c>
      <c r="M135" s="30">
        <f t="shared" si="27"/>
        <v>1.7639028081509966E-2</v>
      </c>
      <c r="N135" s="30">
        <f t="shared" si="27"/>
        <v>1.7391989841532229E-2</v>
      </c>
      <c r="O135" s="30">
        <f t="shared" si="27"/>
        <v>1.7242151369504688E-2</v>
      </c>
      <c r="P135" s="30">
        <f t="shared" si="27"/>
        <v>1.7049284584720437E-2</v>
      </c>
      <c r="Q135" s="30">
        <f t="shared" si="27"/>
        <v>1.6822590474510513E-2</v>
      </c>
      <c r="R135" s="30">
        <f t="shared" si="27"/>
        <v>1.6611282901984659E-2</v>
      </c>
      <c r="S135" s="30">
        <f t="shared" si="27"/>
        <v>1.6398578700646205E-2</v>
      </c>
      <c r="T135" s="30">
        <f t="shared" si="27"/>
        <v>1.6192690896491113E-2</v>
      </c>
      <c r="U135" s="30">
        <f t="shared" si="27"/>
        <v>1.6033751676962416E-2</v>
      </c>
      <c r="V135" s="30">
        <f t="shared" si="27"/>
        <v>1.583771801819478E-2</v>
      </c>
      <c r="W135" s="30">
        <f t="shared" si="27"/>
        <v>1.5654342213014871E-2</v>
      </c>
      <c r="X135" s="30">
        <f t="shared" si="27"/>
        <v>1.5468480662795492E-2</v>
      </c>
      <c r="Y135" s="30">
        <f t="shared" si="27"/>
        <v>1.5220549630674096E-2</v>
      </c>
      <c r="Z135" s="30">
        <f t="shared" si="27"/>
        <v>1.5038395489031742E-2</v>
      </c>
      <c r="AA135" s="30">
        <f t="shared" si="27"/>
        <v>1.4888426566946666E-2</v>
      </c>
      <c r="AB135" s="30">
        <f t="shared" si="27"/>
        <v>1.4713660201634671E-2</v>
      </c>
      <c r="AC135" s="30">
        <f t="shared" si="27"/>
        <v>1.4542712066174412E-2</v>
      </c>
      <c r="AD135" s="30">
        <f t="shared" si="27"/>
        <v>1.439469763411616E-2</v>
      </c>
      <c r="AE135" s="30">
        <f t="shared" si="27"/>
        <v>1.4223893886430861E-2</v>
      </c>
      <c r="AF135" s="30">
        <f t="shared" si="27"/>
        <v>1.4106469158144508E-2</v>
      </c>
      <c r="AG135" s="30">
        <f t="shared" si="27"/>
        <v>1.3964190065932636E-2</v>
      </c>
      <c r="AH135" s="30">
        <f t="shared" si="27"/>
        <v>1.3789392996168992E-2</v>
      </c>
      <c r="AI135" s="30">
        <f t="shared" si="27"/>
        <v>1.367691490540357E-2</v>
      </c>
      <c r="AJ135" s="30">
        <f t="shared" si="27"/>
        <v>1</v>
      </c>
    </row>
    <row r="138" spans="1:36">
      <c r="A138" s="1" t="s">
        <v>457</v>
      </c>
      <c r="B138" s="198" t="s">
        <v>419</v>
      </c>
    </row>
    <row r="139" spans="1:36">
      <c r="A139" t="s">
        <v>112</v>
      </c>
      <c r="B139" s="124" t="s">
        <v>459</v>
      </c>
      <c r="C139" s="204">
        <f>+SUMPRODUCT(C76:C80,'Consumo específico'!E4:E8)/SUM(C76:C80)</f>
        <v>307.81665903890161</v>
      </c>
      <c r="D139" s="204">
        <f>+SUMPRODUCT(D76:D80,'Consumo específico'!F4:F8)/SUM(D76:D80)</f>
        <v>306.55471966527193</v>
      </c>
      <c r="E139" s="204">
        <f>+SUMPRODUCT(E76:E80,'Consumo específico'!G4:G8)/SUM(E76:E80)</f>
        <v>306.72031275720167</v>
      </c>
      <c r="F139" s="204">
        <f>+SUMPRODUCT(F76:F80,'Consumo específico'!H4:H8)/SUM(F76:F80)</f>
        <v>307.00723835616435</v>
      </c>
      <c r="G139" s="204">
        <f>+SUMPRODUCT(G76:G80,'Consumo específico'!I4:I8)/SUM(G76:G80)</f>
        <v>306.97471819645733</v>
      </c>
      <c r="H139" s="204">
        <f>+SUMPRODUCT(H76:H80,'Consumo específico'!J4:J8)/SUM(H76:H80)</f>
        <v>306.21348376880445</v>
      </c>
      <c r="I139" s="204">
        <f>+SUMPRODUCT(I76:I80,'Consumo específico'!K4:K8)/SUM(I76:I80)</f>
        <v>305.41811590436595</v>
      </c>
      <c r="J139" s="204">
        <f>+SUMPRODUCT(J76:J80,'Consumo específico'!L4:L8)/SUM(J76:J80)</f>
        <v>304.59960829493087</v>
      </c>
      <c r="K139" s="204">
        <f>+SUMPRODUCT(K76:K80,'Consumo específico'!M4:M8)/SUM(K76:K80)</f>
        <v>304.06344270570423</v>
      </c>
      <c r="L139" s="204">
        <f>+SUMPRODUCT(L76:L80,'Consumo específico'!N4:N8)/SUM(L76:L80)</f>
        <v>303.46321810494902</v>
      </c>
      <c r="M139" s="204">
        <f>+SUMPRODUCT(M76:M80,'Consumo específico'!O4:O8)/SUM(M76:M80)</f>
        <v>302.96376565954313</v>
      </c>
      <c r="N139" s="204">
        <f>+SUMPRODUCT(N76:N80,'Consumo específico'!P4:P8)/SUM(N76:N80)</f>
        <v>302.26868816682833</v>
      </c>
      <c r="O139" s="204">
        <f>+SUMPRODUCT(O76:O80,'Consumo específico'!Q4:Q8)/SUM(O76:O80)</f>
        <v>301.4186206896552</v>
      </c>
      <c r="P139" s="204">
        <f>+SUMPRODUCT(P76:P80,'Consumo específico'!R4:R8)/SUM(P76:P80)</f>
        <v>301.12301467108381</v>
      </c>
      <c r="Q139" s="204">
        <f>+SUMPRODUCT(Q76:Q80,'Consumo específico'!S4:S8)/SUM(Q76:Q80)</f>
        <v>300.54410100537763</v>
      </c>
      <c r="R139" s="204">
        <f>+SUMPRODUCT(R76:R80,'Consumo específico'!T4:T8)/SUM(R76:R80)</f>
        <v>299.8136856681283</v>
      </c>
      <c r="S139" s="204">
        <f>+SUMPRODUCT(S76:S80,'Consumo específico'!U4:U8)/SUM(S76:S80)</f>
        <v>299.12786870298606</v>
      </c>
      <c r="T139" s="204">
        <f>+SUMPRODUCT(T76:T80,'Consumo específico'!V4:V8)/SUM(T76:T80)</f>
        <v>298.66112336785233</v>
      </c>
      <c r="U139" s="204">
        <f>+SUMPRODUCT(U76:U80,'Consumo específico'!W4:W8)/SUM(U76:U80)</f>
        <v>297.88016470064548</v>
      </c>
      <c r="V139" s="204">
        <f>+SUMPRODUCT(V76:V80,'Consumo específico'!X4:X8)/SUM(V76:V80)</f>
        <v>297.15944615384615</v>
      </c>
      <c r="W139" s="204">
        <f>+SUMPRODUCT(W76:W80,'Consumo específico'!Y4:Y8)/SUM(W76:W80)</f>
        <v>296.63581233709817</v>
      </c>
      <c r="X139" s="204">
        <f>+SUMPRODUCT(X76:X80,'Consumo específico'!Z4:Z8)/SUM(X76:X80)</f>
        <v>296.18853857726197</v>
      </c>
      <c r="Y139" s="204">
        <f>+SUMPRODUCT(Y76:Y80,'Consumo específico'!AA4:AA8)/SUM(Y76:Y80)</f>
        <v>295.45110733262487</v>
      </c>
      <c r="Z139" s="204">
        <f>+SUMPRODUCT(Z76:Z80,'Consumo específico'!AB4:AB8)/SUM(Z76:Z80)</f>
        <v>294.83233809924309</v>
      </c>
      <c r="AA139" s="204">
        <f>+SUMPRODUCT(AA76:AA80,'Consumo específico'!AC4:AC8)/SUM(AA76:AA80)</f>
        <v>294.28595376926279</v>
      </c>
      <c r="AB139" s="204">
        <f>+SUMPRODUCT(AB76:AB80,'Consumo específico'!AD4:AD8)/SUM(AB76:AB80)</f>
        <v>293.6613322334502</v>
      </c>
      <c r="AC139" s="204">
        <f>+SUMPRODUCT(AC76:AC80,'Consumo específico'!AE4:AE8)/SUM(AC76:AC80)</f>
        <v>292.97853259758841</v>
      </c>
      <c r="AD139" s="204">
        <f>+SUMPRODUCT(AD76:AD80,'Consumo específico'!AF4:AF8)/SUM(AD76:AD80)</f>
        <v>292.8792737204127</v>
      </c>
      <c r="AE139" s="204">
        <f>+SUMPRODUCT(AE76:AE80,'Consumo específico'!AG4:AG8)/SUM(AE76:AE80)</f>
        <v>292.12758378486853</v>
      </c>
      <c r="AF139" s="204">
        <f>+SUMPRODUCT(AF76:AF80,'Consumo específico'!AH4:AH8)/SUM(AF76:AF80)</f>
        <v>291.69805013927578</v>
      </c>
      <c r="AG139" s="204">
        <f>+SUMPRODUCT(AG76:AG80,'Consumo específico'!AI4:AI8)/SUM(AG76:AG80)</f>
        <v>291.18668113654303</v>
      </c>
      <c r="AH139" s="204">
        <f>+SUMPRODUCT(AH76:AH80,'Consumo específico'!AJ4:AJ8)/SUM(AH76:AH80)</f>
        <v>290.73791307752543</v>
      </c>
      <c r="AI139" s="204">
        <f>+SUMPRODUCT(AI76:AI80,'Consumo específico'!AK4:AK8)/SUM(AI76:AI80)</f>
        <v>290.19339556592763</v>
      </c>
      <c r="AJ139" s="204">
        <f>+SUMPRODUCT(AJ76:AJ80,'Consumo específico'!AL4:AL8)/SUM(AJ76:AJ80)</f>
        <v>289.85881035148708</v>
      </c>
    </row>
    <row r="140" spans="1:36">
      <c r="A140" t="s">
        <v>458</v>
      </c>
      <c r="B140" s="124" t="s">
        <v>459</v>
      </c>
      <c r="C140" s="204">
        <f>+'[2]Datos MAED'!D$30</f>
        <v>11328.022162266996</v>
      </c>
      <c r="D140" s="204">
        <f>+'[2]Datos MAED'!E$30</f>
        <v>10246.286255634945</v>
      </c>
      <c r="E140" s="204">
        <f>+'[2]Datos MAED'!F$30</f>
        <v>10641.701864986408</v>
      </c>
      <c r="F140" s="204">
        <f>+'[2]Datos MAED'!G$30</f>
        <v>10416.062138726951</v>
      </c>
      <c r="G140" s="204">
        <f>+'[2]Datos MAED'!H$30</f>
        <v>10399.614919513671</v>
      </c>
      <c r="H140" s="204">
        <f>+'[2]Datos MAED'!I$30</f>
        <v>10428.319008943268</v>
      </c>
      <c r="I140" s="204">
        <f>+'[2]Datos MAED'!J$30</f>
        <v>10932.389873558373</v>
      </c>
      <c r="J140" s="204">
        <f>+'[2]Datos MAED'!K$30</f>
        <v>11419.432620333557</v>
      </c>
      <c r="K140" s="204">
        <f>+'[2]Datos MAED'!L$30</f>
        <v>11864.939376519011</v>
      </c>
      <c r="L140" s="204">
        <f>+'[2]Datos MAED'!M$30</f>
        <v>12347.745383889867</v>
      </c>
      <c r="M140" s="204">
        <f>+'[2]Datos MAED'!N$30</f>
        <v>12770.075893601252</v>
      </c>
      <c r="N140" s="204">
        <f>+'[2]Datos MAED'!O$30</f>
        <v>13201.355971847237</v>
      </c>
      <c r="O140" s="204">
        <f>+'[2]Datos MAED'!P$30</f>
        <v>13652.294418416257</v>
      </c>
      <c r="P140" s="204">
        <f>+'[2]Datos MAED'!Q$30</f>
        <v>14132.613189816806</v>
      </c>
      <c r="Q140" s="204">
        <f>+'[2]Datos MAED'!R$30</f>
        <v>14615.642025039317</v>
      </c>
      <c r="R140" s="204">
        <f>+'[2]Datos MAED'!S$30</f>
        <v>15123.481052471512</v>
      </c>
      <c r="S140" s="204">
        <f>+'[2]Datos MAED'!T$30</f>
        <v>15644.146780401175</v>
      </c>
      <c r="T140" s="204">
        <f>+'[2]Datos MAED'!U$30</f>
        <v>16181.491660324809</v>
      </c>
      <c r="U140" s="204">
        <f>+'[2]Datos MAED'!V$30</f>
        <v>16746.7390820088</v>
      </c>
      <c r="V140" s="204">
        <f>+'[2]Datos MAED'!W$30</f>
        <v>17309.170868568683</v>
      </c>
      <c r="W140" s="204">
        <f>+'[2]Datos MAED'!X$30</f>
        <v>17874.272387743677</v>
      </c>
      <c r="X140" s="204">
        <f>+'[2]Datos MAED'!Y$30</f>
        <v>18433.037964726846</v>
      </c>
      <c r="Y140" s="204">
        <f>+'[2]Datos MAED'!Z$30</f>
        <v>19000.587334523643</v>
      </c>
      <c r="Z140" s="204">
        <f>+'[2]Datos MAED'!AA$30</f>
        <v>19566.544829676375</v>
      </c>
      <c r="AA140" s="204">
        <f>+'[2]Datos MAED'!AB$30</f>
        <v>20110.513385574563</v>
      </c>
      <c r="AB140" s="204">
        <f>+'[2]Datos MAED'!AC$30</f>
        <v>20774.758879009067</v>
      </c>
      <c r="AC140" s="204">
        <f>+'[2]Datos MAED'!AD$30</f>
        <v>21393.937425359341</v>
      </c>
      <c r="AD140" s="204">
        <f>+'[2]Datos MAED'!AE$30</f>
        <v>22006.216132740094</v>
      </c>
      <c r="AE140" s="204">
        <f>+'[2]Datos MAED'!AF$30</f>
        <v>22605.168786994211</v>
      </c>
      <c r="AF140" s="204">
        <f>+'[2]Datos MAED'!AG$30</f>
        <v>23220.739145581501</v>
      </c>
      <c r="AG140" s="204">
        <f>+'[2]Datos MAED'!AH$30</f>
        <v>23801.145684011019</v>
      </c>
      <c r="AH140" s="204">
        <f>+'[2]Datos MAED'!AI$30</f>
        <v>24375.870891024959</v>
      </c>
      <c r="AI140" s="204">
        <f>+'[2]Datos MAED'!AJ$30</f>
        <v>24973.06370050917</v>
      </c>
      <c r="AJ140" s="204">
        <f>+'[2]Datos MAED'!AK$30</f>
        <v>25548.81981393457</v>
      </c>
    </row>
    <row r="141" spans="1:36">
      <c r="A141" t="s">
        <v>461</v>
      </c>
      <c r="B141" s="124" t="s">
        <v>459</v>
      </c>
      <c r="C141" s="200" t="e">
        <f>+(C140*SUM('[2]Datos MAED'!D15:'[2]Datos MAED'!D15:D19)+C139*SUM(C76:C80))/(SUM('[2]Datos MAED'!D15:D19)+SUM(C76:C80))</f>
        <v>#REF!</v>
      </c>
      <c r="D141" s="200" t="e">
        <f>+(D140*SUM('[2]Datos MAED'!E15:'[2]Datos MAED'!E15:E19)+D139*SUM(D76:D80))/(SUM('[2]Datos MAED'!E15:E19)+SUM(D76:D80))</f>
        <v>#REF!</v>
      </c>
      <c r="E141" s="200" t="e">
        <f>+(E140*SUM('[2]Datos MAED'!F15:'[2]Datos MAED'!F15:F19)+E139*SUM(E76:E80))/(SUM('[2]Datos MAED'!F15:F19)+SUM(E76:E80))</f>
        <v>#REF!</v>
      </c>
      <c r="F141" s="200" t="e">
        <f>+(F140*SUM('[2]Datos MAED'!G15:'[2]Datos MAED'!G15:G19)+F139*SUM(F76:F80))/(SUM('[2]Datos MAED'!G15:G19)+SUM(F76:F80))</f>
        <v>#REF!</v>
      </c>
      <c r="G141" s="200" t="e">
        <f>+(G140*SUM('[2]Datos MAED'!H15:'[2]Datos MAED'!H15:H19)+G139*SUM(G76:G80))/(SUM('[2]Datos MAED'!H15:H19)+SUM(G76:G80))</f>
        <v>#REF!</v>
      </c>
      <c r="H141" s="200" t="e">
        <f>+(H140*SUM('[2]Datos MAED'!I15:'[2]Datos MAED'!I15:I19)+H139*SUM(H76:H80))/(SUM('[2]Datos MAED'!I15:I19)+SUM(H76:H80))</f>
        <v>#REF!</v>
      </c>
      <c r="I141" s="200" t="e">
        <f>+(I140*SUM('[2]Datos MAED'!J15:'[2]Datos MAED'!J15:J19)+I139*SUM(I76:I80))/(SUM('[2]Datos MAED'!J15:J19)+SUM(I76:I80))</f>
        <v>#REF!</v>
      </c>
      <c r="J141" s="200" t="e">
        <f>+(J140*SUM('[2]Datos MAED'!K15:'[2]Datos MAED'!K15:K19)+J139*SUM(J76:J80))/(SUM('[2]Datos MAED'!K15:K19)+SUM(J76:J80))</f>
        <v>#REF!</v>
      </c>
      <c r="K141" s="200" t="e">
        <f>+(K140*SUM('[2]Datos MAED'!L15:'[2]Datos MAED'!L15:L19)+K139*SUM(K76:K80))/(SUM('[2]Datos MAED'!L15:L19)+SUM(K76:K80))</f>
        <v>#REF!</v>
      </c>
      <c r="L141" s="200" t="e">
        <f>+(L140*SUM('[2]Datos MAED'!M15:'[2]Datos MAED'!M15:M19)+L139*SUM(L76:L80))/(SUM('[2]Datos MAED'!M15:M19)+SUM(L76:L80))</f>
        <v>#REF!</v>
      </c>
      <c r="M141" s="200" t="e">
        <f>+(M140*SUM('[2]Datos MAED'!N15:'[2]Datos MAED'!N15:N19)+M139*SUM(M76:M80))/(SUM('[2]Datos MAED'!N15:N19)+SUM(M76:M80))</f>
        <v>#REF!</v>
      </c>
      <c r="N141" s="200" t="e">
        <f>+(N140*SUM('[2]Datos MAED'!O15:'[2]Datos MAED'!O15:O19)+N139*SUM(N76:N80))/(SUM('[2]Datos MAED'!O15:O19)+SUM(N76:N80))</f>
        <v>#REF!</v>
      </c>
      <c r="O141" s="200" t="e">
        <f>+(O140*SUM('[2]Datos MAED'!P15:'[2]Datos MAED'!P15:P19)+O139*SUM(O76:O80))/(SUM('[2]Datos MAED'!P15:P19)+SUM(O76:O80))</f>
        <v>#REF!</v>
      </c>
      <c r="P141" s="200" t="e">
        <f>+(P140*SUM('[2]Datos MAED'!Q15:'[2]Datos MAED'!Q15:Q19)+P139*SUM(P76:P80))/(SUM('[2]Datos MAED'!Q15:Q19)+SUM(P76:P80))</f>
        <v>#REF!</v>
      </c>
      <c r="Q141" s="200" t="e">
        <f>+(Q140*SUM('[2]Datos MAED'!R15:'[2]Datos MAED'!R15:R19)+Q139*SUM(Q76:Q80))/(SUM('[2]Datos MAED'!R15:R19)+SUM(Q76:Q80))</f>
        <v>#REF!</v>
      </c>
      <c r="R141" s="200" t="e">
        <f>+(R140*SUM('[2]Datos MAED'!S15:'[2]Datos MAED'!S15:S19)+R139*SUM(R76:R80))/(SUM('[2]Datos MAED'!S15:S19)+SUM(R76:R80))</f>
        <v>#REF!</v>
      </c>
      <c r="S141" s="200" t="e">
        <f>+(S140*SUM('[2]Datos MAED'!T15:'[2]Datos MAED'!T15:T19)+S139*SUM(S76:S80))/(SUM('[2]Datos MAED'!T15:T19)+SUM(S76:S80))</f>
        <v>#REF!</v>
      </c>
      <c r="T141" s="200" t="e">
        <f>+(T140*SUM('[2]Datos MAED'!U15:'[2]Datos MAED'!U15:U19)+T139*SUM(T76:T80))/(SUM('[2]Datos MAED'!U15:U19)+SUM(T76:T80))</f>
        <v>#REF!</v>
      </c>
      <c r="U141" s="200" t="e">
        <f>+(U140*SUM('[2]Datos MAED'!V15:'[2]Datos MAED'!V15:V19)+U139*SUM(U76:U80))/(SUM('[2]Datos MAED'!V15:V19)+SUM(U76:U80))</f>
        <v>#REF!</v>
      </c>
      <c r="V141" s="200" t="e">
        <f>+(V140*SUM('[2]Datos MAED'!W15:'[2]Datos MAED'!W15:W19)+V139*SUM(V76:V80))/(SUM('[2]Datos MAED'!W15:W19)+SUM(V76:V80))</f>
        <v>#REF!</v>
      </c>
      <c r="W141" s="200" t="e">
        <f>+(W140*SUM('[2]Datos MAED'!X15:'[2]Datos MAED'!X15:X19)+W139*SUM(W76:W80))/(SUM('[2]Datos MAED'!X15:X19)+SUM(W76:W80))</f>
        <v>#REF!</v>
      </c>
      <c r="X141" s="200" t="e">
        <f>+(X140*SUM('[2]Datos MAED'!Y15:'[2]Datos MAED'!Y15:Y19)+X139*SUM(X76:X80))/(SUM('[2]Datos MAED'!Y15:Y19)+SUM(X76:X80))</f>
        <v>#REF!</v>
      </c>
      <c r="Y141" s="200" t="e">
        <f>+(Y140*SUM('[2]Datos MAED'!Z15:'[2]Datos MAED'!Z15:Z19)+Y139*SUM(Y76:Y80))/(SUM('[2]Datos MAED'!Z15:Z19)+SUM(Y76:Y80))</f>
        <v>#REF!</v>
      </c>
      <c r="Z141" s="200" t="e">
        <f>+(Z140*SUM('[2]Datos MAED'!AA15:'[2]Datos MAED'!AA15:AA19)+Z139*SUM(Z76:Z80))/(SUM('[2]Datos MAED'!AA15:AA19)+SUM(Z76:Z80))</f>
        <v>#REF!</v>
      </c>
      <c r="AA141" s="200" t="e">
        <f>+(AA140*SUM('[2]Datos MAED'!AB15:'[2]Datos MAED'!AB15:AB19)+AA139*SUM(AA76:AA80))/(SUM('[2]Datos MAED'!AB15:AB19)+SUM(AA76:AA80))</f>
        <v>#REF!</v>
      </c>
      <c r="AB141" s="200" t="e">
        <f>+(AB140*SUM('[2]Datos MAED'!AC15:'[2]Datos MAED'!AC15:AC19)+AB139*SUM(AB76:AB80))/(SUM('[2]Datos MAED'!AC15:AC19)+SUM(AB76:AB80))</f>
        <v>#REF!</v>
      </c>
      <c r="AC141" s="200" t="e">
        <f>+(AC140*SUM('[2]Datos MAED'!AD15:'[2]Datos MAED'!AD15:AD19)+AC139*SUM(AC76:AC80))/(SUM('[2]Datos MAED'!AD15:AD19)+SUM(AC76:AC80))</f>
        <v>#REF!</v>
      </c>
      <c r="AD141" s="200" t="e">
        <f>+(AD140*SUM('[2]Datos MAED'!AE15:'[2]Datos MAED'!AE15:AE19)+AD139*SUM(AD76:AD80))/(SUM('[2]Datos MAED'!AE15:AE19)+SUM(AD76:AD80))</f>
        <v>#REF!</v>
      </c>
      <c r="AE141" s="200" t="e">
        <f>+(AE140*SUM('[2]Datos MAED'!AF15:'[2]Datos MAED'!AF15:AF19)+AE139*SUM(AE76:AE80))/(SUM('[2]Datos MAED'!AF15:AF19)+SUM(AE76:AE80))</f>
        <v>#REF!</v>
      </c>
      <c r="AF141" s="200" t="e">
        <f>+(AF140*SUM('[2]Datos MAED'!AG15:'[2]Datos MAED'!AG15:AG19)+AF139*SUM(AF76:AF80))/(SUM('[2]Datos MAED'!AG15:AG19)+SUM(AF76:AF80))</f>
        <v>#REF!</v>
      </c>
      <c r="AG141" s="200" t="e">
        <f>+(AG140*SUM('[2]Datos MAED'!AH15:'[2]Datos MAED'!AH15:AH19)+AG139*SUM(AG76:AG80))/(SUM('[2]Datos MAED'!AH15:AH19)+SUM(AG76:AG80))</f>
        <v>#REF!</v>
      </c>
      <c r="AH141" s="200" t="e">
        <f>+(AH140*SUM('[2]Datos MAED'!AI15:'[2]Datos MAED'!AI15:AI19)+AH139*SUM(AH76:AH80))/(SUM('[2]Datos MAED'!AI15:AI19)+SUM(AH76:AH80))</f>
        <v>#REF!</v>
      </c>
      <c r="AI141" s="200" t="e">
        <f>+(AI140*SUM('[2]Datos MAED'!AJ15:'[2]Datos MAED'!AJ15:AJ19)+AI139*SUM(AI76:AI80))/(SUM('[2]Datos MAED'!AJ15:AJ19)+SUM(AI76:AI80))</f>
        <v>#REF!</v>
      </c>
      <c r="AJ141" s="200" t="e">
        <f>+(AJ140*SUM('[2]Datos MAED'!AK15:'[2]Datos MAED'!AK15:AK19)+AJ139*SUM(AJ76:AJ80))/(SUM('[2]Datos MAED'!AK15:AK19)+SUM(AJ76:AJ80))</f>
        <v>#REF!</v>
      </c>
    </row>
    <row r="143" spans="1:36">
      <c r="A143" s="124" t="s">
        <v>5</v>
      </c>
      <c r="B143" s="124" t="s">
        <v>460</v>
      </c>
      <c r="C143" s="216">
        <f>+(C122*1000000000+'[2]Datos MAED'!$D$35*859.8)/(C83+C84+C80+'[2]Datos MAED'!$D$25)</f>
        <v>104539.15459324831</v>
      </c>
      <c r="D143" s="216">
        <f>+D122/(D83+D84+D80)*1000000000</f>
        <v>127280.10683488991</v>
      </c>
      <c r="E143" s="216">
        <f t="shared" ref="E143:AJ143" si="28">+E122/(E83+E84+E80)*1000000000</f>
        <v>126695.40027706872</v>
      </c>
      <c r="F143" s="216">
        <f t="shared" si="28"/>
        <v>114032.96213753871</v>
      </c>
      <c r="G143" s="216">
        <f t="shared" si="28"/>
        <v>128756.80679259359</v>
      </c>
      <c r="H143" s="216">
        <f t="shared" si="28"/>
        <v>130811.99579687876</v>
      </c>
      <c r="I143" s="216">
        <f t="shared" si="28"/>
        <v>131604.95368548852</v>
      </c>
      <c r="J143" s="216">
        <f t="shared" si="28"/>
        <v>135185.68440937583</v>
      </c>
      <c r="K143" s="216">
        <f t="shared" si="28"/>
        <v>134860.34840917774</v>
      </c>
      <c r="L143" s="216">
        <f t="shared" si="28"/>
        <v>135211.50333747672</v>
      </c>
      <c r="M143" s="216">
        <f t="shared" si="28"/>
        <v>137979.49473329834</v>
      </c>
      <c r="N143" s="216">
        <f t="shared" si="28"/>
        <v>137941.35340073603</v>
      </c>
      <c r="O143" s="216">
        <f t="shared" si="28"/>
        <v>138391.61834073841</v>
      </c>
      <c r="P143" s="216">
        <f t="shared" si="28"/>
        <v>139412.52216440078</v>
      </c>
      <c r="Q143" s="216">
        <f t="shared" si="28"/>
        <v>140641.45665915354</v>
      </c>
      <c r="R143" s="216">
        <f t="shared" si="28"/>
        <v>141514.17199112699</v>
      </c>
      <c r="S143" s="216">
        <f t="shared" si="28"/>
        <v>142957.61372044115</v>
      </c>
      <c r="T143" s="216">
        <f t="shared" si="28"/>
        <v>144589.15755902251</v>
      </c>
      <c r="U143" s="216">
        <f t="shared" si="28"/>
        <v>146153.02624724543</v>
      </c>
      <c r="V143" s="216">
        <f t="shared" si="28"/>
        <v>146221.29871128834</v>
      </c>
      <c r="W143" s="216">
        <f t="shared" si="28"/>
        <v>146663.74585687788</v>
      </c>
      <c r="X143" s="216">
        <f t="shared" si="28"/>
        <v>148785.20327088638</v>
      </c>
      <c r="Y143" s="216">
        <f t="shared" si="28"/>
        <v>149485.62254557881</v>
      </c>
      <c r="Z143" s="216">
        <f t="shared" si="28"/>
        <v>150641.41974768139</v>
      </c>
      <c r="AA143" s="216">
        <f t="shared" si="28"/>
        <v>152271.83819611315</v>
      </c>
      <c r="AB143" s="216">
        <f t="shared" si="28"/>
        <v>153503.39570716445</v>
      </c>
      <c r="AC143" s="216">
        <f t="shared" si="28"/>
        <v>154850.53133102562</v>
      </c>
      <c r="AD143" s="216">
        <f t="shared" si="28"/>
        <v>154613.66839731074</v>
      </c>
      <c r="AE143" s="216">
        <f t="shared" si="28"/>
        <v>156564.58169927442</v>
      </c>
      <c r="AF143" s="216">
        <f t="shared" si="28"/>
        <v>157390.52119359208</v>
      </c>
      <c r="AG143" s="216">
        <f t="shared" si="28"/>
        <v>156964.15185752418</v>
      </c>
      <c r="AH143" s="216">
        <f t="shared" si="28"/>
        <v>158153.29604980105</v>
      </c>
      <c r="AI143" s="216">
        <f t="shared" si="28"/>
        <v>159952.44561724211</v>
      </c>
      <c r="AJ143" s="216">
        <f t="shared" si="28"/>
        <v>159584.38977629651</v>
      </c>
    </row>
    <row r="144" spans="1:36">
      <c r="A144" t="s">
        <v>90</v>
      </c>
      <c r="B144" s="124" t="s">
        <v>460</v>
      </c>
      <c r="C144" s="200">
        <f>+(C123*1000000000+'[2]Datos MAED'!$D$36)/(SUM(C83:C87)+'[2]Datos MAED'!$D$25)</f>
        <v>264746.08602673735</v>
      </c>
      <c r="D144" s="200">
        <f t="shared" ref="D144:AJ144" si="29">+D123/(SUM(D83:D87))*1000000000</f>
        <v>316841.98757837981</v>
      </c>
      <c r="E144" s="200">
        <f t="shared" si="29"/>
        <v>317132.5049590366</v>
      </c>
      <c r="F144" s="200">
        <f t="shared" si="29"/>
        <v>285545.52477107907</v>
      </c>
      <c r="G144" s="200">
        <f t="shared" si="29"/>
        <v>317948.02989312616</v>
      </c>
      <c r="H144" s="200">
        <f t="shared" si="29"/>
        <v>329410.47809712606</v>
      </c>
      <c r="I144" s="200">
        <f t="shared" si="29"/>
        <v>338574.62809467805</v>
      </c>
      <c r="J144" s="200">
        <f t="shared" si="29"/>
        <v>348814.32948083495</v>
      </c>
      <c r="K144" s="200">
        <f t="shared" si="29"/>
        <v>356363.76466572093</v>
      </c>
      <c r="L144" s="200">
        <f t="shared" si="29"/>
        <v>363932.0644657042</v>
      </c>
      <c r="M144" s="200">
        <f t="shared" si="29"/>
        <v>374247.60467889102</v>
      </c>
      <c r="N144" s="200">
        <f t="shared" si="29"/>
        <v>382293.33920992544</v>
      </c>
      <c r="O144" s="200">
        <f t="shared" si="29"/>
        <v>391866.25761406036</v>
      </c>
      <c r="P144" s="200">
        <f t="shared" si="29"/>
        <v>401653.70235187549</v>
      </c>
      <c r="Q144" s="200">
        <f t="shared" si="29"/>
        <v>411967.90249351464</v>
      </c>
      <c r="R144" s="200">
        <f t="shared" si="29"/>
        <v>420187.55297594244</v>
      </c>
      <c r="S144" s="200">
        <f t="shared" si="29"/>
        <v>431043.7677248473</v>
      </c>
      <c r="T144" s="200">
        <f t="shared" si="29"/>
        <v>440036.55215075024</v>
      </c>
      <c r="U144" s="200">
        <f t="shared" si="29"/>
        <v>450634.13105424569</v>
      </c>
      <c r="V144" s="200">
        <f t="shared" si="29"/>
        <v>458655.0873742855</v>
      </c>
      <c r="W144" s="200">
        <f t="shared" si="29"/>
        <v>468844.31257224735</v>
      </c>
      <c r="X144" s="200">
        <f t="shared" si="29"/>
        <v>480395.69875395088</v>
      </c>
      <c r="Y144" s="200">
        <f t="shared" si="29"/>
        <v>488653.99868693959</v>
      </c>
      <c r="Z144" s="200">
        <f t="shared" si="29"/>
        <v>496991.67507417744</v>
      </c>
      <c r="AA144" s="200">
        <f t="shared" si="29"/>
        <v>508906.27826937317</v>
      </c>
      <c r="AB144" s="200">
        <f t="shared" si="29"/>
        <v>518104.74770516378</v>
      </c>
      <c r="AC144" s="200">
        <f t="shared" si="29"/>
        <v>528385.53041997424</v>
      </c>
      <c r="AD144" s="200">
        <f t="shared" si="29"/>
        <v>535052.8343366445</v>
      </c>
      <c r="AE144" s="200">
        <f t="shared" si="29"/>
        <v>543300.64470490359</v>
      </c>
      <c r="AF144" s="200">
        <f t="shared" si="29"/>
        <v>550928.10874287377</v>
      </c>
      <c r="AG144" s="200">
        <f t="shared" si="29"/>
        <v>559366.85299364256</v>
      </c>
      <c r="AH144" s="200">
        <f t="shared" si="29"/>
        <v>566911.95496725058</v>
      </c>
      <c r="AI144" s="200">
        <f t="shared" si="29"/>
        <v>576220.74292257102</v>
      </c>
      <c r="AJ144" s="200">
        <f t="shared" si="29"/>
        <v>582631.30891354964</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
  <dimension ref="A1:B8"/>
  <sheetViews>
    <sheetView workbookViewId="0">
      <selection activeCell="B8" sqref="B8"/>
    </sheetView>
  </sheetViews>
  <sheetFormatPr baseColWidth="10" defaultRowHeight="15"/>
  <cols>
    <col min="1" max="1" width="22.140625" customWidth="1"/>
    <col min="2" max="2" width="14.7109375" customWidth="1"/>
  </cols>
  <sheetData>
    <row r="1" spans="1:2">
      <c r="A1" s="175" t="s">
        <v>20</v>
      </c>
    </row>
    <row r="3" spans="1:2">
      <c r="A3" s="175" t="s">
        <v>0</v>
      </c>
      <c r="B3" s="175" t="s">
        <v>21</v>
      </c>
    </row>
    <row r="4" spans="1:2">
      <c r="A4" s="175" t="s">
        <v>15</v>
      </c>
      <c r="B4" s="176">
        <v>40000</v>
      </c>
    </row>
    <row r="5" spans="1:2">
      <c r="A5" s="175" t="s">
        <v>14</v>
      </c>
      <c r="B5" s="176">
        <v>3000</v>
      </c>
    </row>
    <row r="6" spans="1:2">
      <c r="A6" s="175" t="s">
        <v>82</v>
      </c>
      <c r="B6" s="176">
        <v>1000</v>
      </c>
    </row>
    <row r="7" spans="1:2">
      <c r="A7" s="175" t="s">
        <v>98</v>
      </c>
      <c r="B7" s="176">
        <v>200</v>
      </c>
    </row>
    <row r="8" spans="1:2">
      <c r="A8" s="175" t="s">
        <v>87</v>
      </c>
      <c r="B8" s="176">
        <v>20000</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
  <dimension ref="A2:G14"/>
  <sheetViews>
    <sheetView workbookViewId="0">
      <selection activeCell="M22" sqref="M22"/>
    </sheetView>
  </sheetViews>
  <sheetFormatPr baseColWidth="10" defaultRowHeight="15"/>
  <cols>
    <col min="2" max="2" width="13" bestFit="1" customWidth="1"/>
    <col min="4" max="4" width="26.42578125" customWidth="1"/>
    <col min="7" max="7" width="26.42578125" customWidth="1"/>
  </cols>
  <sheetData>
    <row r="2" spans="1:7">
      <c r="A2" s="175" t="s">
        <v>107</v>
      </c>
      <c r="B2" s="175" t="s">
        <v>0</v>
      </c>
      <c r="C2" s="175" t="s">
        <v>108</v>
      </c>
      <c r="D2" s="175" t="s">
        <v>109</v>
      </c>
      <c r="E2" s="175" t="s">
        <v>110</v>
      </c>
      <c r="F2" s="175" t="s">
        <v>111</v>
      </c>
      <c r="G2" s="175" t="s">
        <v>3</v>
      </c>
    </row>
    <row r="3" spans="1:7">
      <c r="A3" s="176" t="s">
        <v>112</v>
      </c>
      <c r="B3" s="176" t="s">
        <v>15</v>
      </c>
      <c r="C3" s="176">
        <v>6.0999999999999999E-2</v>
      </c>
      <c r="D3" s="176" t="s">
        <v>113</v>
      </c>
      <c r="E3" s="176" t="s">
        <v>114</v>
      </c>
      <c r="F3" s="176">
        <v>49982</v>
      </c>
      <c r="G3" s="176" t="s">
        <v>115</v>
      </c>
    </row>
    <row r="4" spans="1:7">
      <c r="A4" s="176" t="s">
        <v>112</v>
      </c>
      <c r="B4" s="176" t="s">
        <v>87</v>
      </c>
      <c r="C4" s="176">
        <v>18.7</v>
      </c>
      <c r="D4" s="176" t="s">
        <v>117</v>
      </c>
      <c r="E4" s="176" t="s">
        <v>114</v>
      </c>
      <c r="F4" s="176">
        <v>49982</v>
      </c>
      <c r="G4" s="176" t="s">
        <v>116</v>
      </c>
    </row>
    <row r="5" spans="1:7">
      <c r="A5" s="176" t="s">
        <v>112</v>
      </c>
      <c r="B5" s="176" t="s">
        <v>14</v>
      </c>
      <c r="C5" s="176">
        <v>0.12</v>
      </c>
      <c r="D5" s="176" t="s">
        <v>118</v>
      </c>
      <c r="E5" s="176" t="s">
        <v>114</v>
      </c>
      <c r="F5" s="176">
        <v>49982</v>
      </c>
      <c r="G5" s="176" t="s">
        <v>119</v>
      </c>
    </row>
    <row r="6" spans="1:7">
      <c r="A6" s="176" t="s">
        <v>112</v>
      </c>
      <c r="B6" s="176" t="s">
        <v>98</v>
      </c>
      <c r="C6" s="176">
        <v>0.309</v>
      </c>
      <c r="D6" s="176" t="s">
        <v>120</v>
      </c>
      <c r="E6" s="176" t="s">
        <v>114</v>
      </c>
      <c r="F6" s="176">
        <v>49982</v>
      </c>
      <c r="G6" s="176" t="s">
        <v>121</v>
      </c>
    </row>
    <row r="9" spans="1:7" ht="70.5" customHeight="1">
      <c r="A9" s="281" t="s">
        <v>126</v>
      </c>
      <c r="B9" s="281"/>
      <c r="C9" s="281"/>
      <c r="D9" s="281"/>
      <c r="E9" s="281"/>
      <c r="F9" s="281"/>
      <c r="G9" s="281"/>
    </row>
    <row r="11" spans="1:7" ht="47.25" customHeight="1">
      <c r="A11" s="22" t="s">
        <v>122</v>
      </c>
    </row>
    <row r="12" spans="1:7">
      <c r="A12" s="282" t="s">
        <v>123</v>
      </c>
      <c r="B12" s="282"/>
      <c r="C12" s="282"/>
      <c r="D12" s="282"/>
      <c r="E12" s="282"/>
      <c r="F12" s="282"/>
      <c r="G12" s="282"/>
    </row>
    <row r="13" spans="1:7">
      <c r="A13" s="281" t="s">
        <v>124</v>
      </c>
      <c r="B13" s="281"/>
      <c r="C13" s="281"/>
      <c r="D13" s="281"/>
      <c r="E13" s="281"/>
      <c r="F13" s="281"/>
      <c r="G13" s="281"/>
    </row>
    <row r="14" spans="1:7">
      <c r="A14" s="281" t="s">
        <v>125</v>
      </c>
      <c r="B14" s="281"/>
      <c r="C14" s="281"/>
      <c r="D14" s="281"/>
      <c r="E14" s="281"/>
      <c r="F14" s="281"/>
      <c r="G14" s="281"/>
    </row>
  </sheetData>
  <mergeCells count="4">
    <mergeCell ref="A9:G9"/>
    <mergeCell ref="A12:G12"/>
    <mergeCell ref="A13:G13"/>
    <mergeCell ref="A14:G14"/>
  </mergeCells>
  <pageMargins left="0.7" right="0.7" top="0.75" bottom="0.75" header="0.3" footer="0.3"/>
  <pageSetup paperSize="9" orientation="portrait" horizontalDpi="0" verticalDpi="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3"/>
  <dimension ref="A1:AL27"/>
  <sheetViews>
    <sheetView workbookViewId="0">
      <selection activeCell="D23" sqref="D23"/>
    </sheetView>
  </sheetViews>
  <sheetFormatPr baseColWidth="10" defaultRowHeight="15"/>
  <cols>
    <col min="1" max="1" width="16.42578125" customWidth="1"/>
    <col min="2" max="2" width="25.140625" bestFit="1" customWidth="1"/>
    <col min="3" max="3" width="12.7109375" customWidth="1"/>
  </cols>
  <sheetData>
    <row r="1" spans="1:38">
      <c r="A1" s="175" t="s">
        <v>37</v>
      </c>
    </row>
    <row r="3" spans="1:38">
      <c r="A3" s="175" t="s">
        <v>0</v>
      </c>
      <c r="B3" s="175">
        <v>2014</v>
      </c>
      <c r="C3" s="175">
        <v>2015</v>
      </c>
      <c r="D3" s="175">
        <v>2016</v>
      </c>
      <c r="E3" s="175">
        <v>2017</v>
      </c>
      <c r="F3" s="175">
        <v>2018</v>
      </c>
      <c r="G3" s="175">
        <v>2019</v>
      </c>
      <c r="H3" s="175">
        <v>2020</v>
      </c>
      <c r="I3" s="175">
        <v>2021</v>
      </c>
      <c r="J3" s="175">
        <v>2022</v>
      </c>
      <c r="K3" s="175">
        <v>2023</v>
      </c>
      <c r="L3" s="175">
        <v>2024</v>
      </c>
      <c r="M3" s="175">
        <v>2025</v>
      </c>
      <c r="N3" s="175">
        <v>2026</v>
      </c>
      <c r="O3" s="175">
        <v>2027</v>
      </c>
      <c r="P3" s="175">
        <v>2028</v>
      </c>
      <c r="Q3" s="175">
        <v>2029</v>
      </c>
      <c r="R3" s="175">
        <v>2030</v>
      </c>
      <c r="S3" s="175">
        <v>2031</v>
      </c>
      <c r="T3" s="175">
        <v>2032</v>
      </c>
      <c r="U3" s="175">
        <v>2033</v>
      </c>
      <c r="V3" s="175">
        <v>2034</v>
      </c>
      <c r="W3" s="175">
        <v>2035</v>
      </c>
      <c r="X3" s="175">
        <v>2036</v>
      </c>
      <c r="Y3" s="175">
        <v>2037</v>
      </c>
      <c r="Z3" s="175">
        <v>2038</v>
      </c>
      <c r="AA3" s="175">
        <v>2039</v>
      </c>
      <c r="AB3" s="175">
        <v>2040</v>
      </c>
      <c r="AC3" s="175">
        <v>2041</v>
      </c>
      <c r="AD3" s="175">
        <v>2042</v>
      </c>
      <c r="AE3" s="175">
        <v>2043</v>
      </c>
      <c r="AF3" s="175">
        <v>2044</v>
      </c>
      <c r="AG3" s="175">
        <v>2045</v>
      </c>
      <c r="AH3" s="175">
        <v>2046</v>
      </c>
      <c r="AI3" s="175">
        <v>2047</v>
      </c>
      <c r="AJ3" s="175">
        <v>2048</v>
      </c>
      <c r="AK3" s="175">
        <v>2049</v>
      </c>
      <c r="AL3" s="175">
        <v>2050</v>
      </c>
    </row>
    <row r="4" spans="1:38">
      <c r="A4" s="176" t="s">
        <v>15</v>
      </c>
      <c r="B4" s="176">
        <v>327.27</v>
      </c>
      <c r="C4" s="176">
        <v>327.27</v>
      </c>
      <c r="D4" s="176">
        <v>327.27</v>
      </c>
      <c r="E4" s="176">
        <v>327.27</v>
      </c>
      <c r="F4" s="176">
        <v>327.27</v>
      </c>
      <c r="G4" s="176">
        <v>327.27</v>
      </c>
      <c r="H4" s="176">
        <v>327.27</v>
      </c>
      <c r="I4" s="176">
        <v>327.27</v>
      </c>
      <c r="J4" s="176">
        <v>327.27</v>
      </c>
      <c r="K4" s="176">
        <v>327.27</v>
      </c>
      <c r="L4" s="176">
        <v>327.27</v>
      </c>
      <c r="M4" s="176">
        <v>327.27</v>
      </c>
      <c r="N4" s="176">
        <v>327.27</v>
      </c>
      <c r="O4" s="176">
        <v>327.27</v>
      </c>
      <c r="P4" s="176">
        <v>327.27</v>
      </c>
      <c r="Q4" s="176">
        <v>327.27</v>
      </c>
      <c r="R4" s="176">
        <v>327.27</v>
      </c>
      <c r="S4" s="176">
        <v>327.27</v>
      </c>
      <c r="T4" s="176">
        <v>327.27</v>
      </c>
      <c r="U4" s="176">
        <v>327.27</v>
      </c>
      <c r="V4" s="176">
        <v>327.27</v>
      </c>
      <c r="W4" s="176">
        <v>327.27</v>
      </c>
      <c r="X4" s="176">
        <v>327.27</v>
      </c>
      <c r="Y4" s="176">
        <v>327.27</v>
      </c>
      <c r="Z4" s="176">
        <v>327.27</v>
      </c>
      <c r="AA4" s="176">
        <v>327.27</v>
      </c>
      <c r="AB4" s="176">
        <v>327.27</v>
      </c>
      <c r="AC4" s="176">
        <v>327.27</v>
      </c>
      <c r="AD4" s="176">
        <v>327.27</v>
      </c>
      <c r="AE4" s="176">
        <v>327.27</v>
      </c>
      <c r="AF4" s="176">
        <v>327.27</v>
      </c>
      <c r="AG4" s="176">
        <v>327.27</v>
      </c>
      <c r="AH4" s="176">
        <v>327.27</v>
      </c>
      <c r="AI4" s="176">
        <v>327.27</v>
      </c>
      <c r="AJ4" s="176">
        <v>327.27</v>
      </c>
      <c r="AK4" s="176">
        <v>327.27</v>
      </c>
      <c r="AL4" s="176">
        <v>327.27</v>
      </c>
    </row>
    <row r="5" spans="1:38">
      <c r="A5" s="176" t="s">
        <v>14</v>
      </c>
      <c r="B5" s="176">
        <v>620.22</v>
      </c>
      <c r="C5" s="176">
        <v>620.22</v>
      </c>
      <c r="D5" s="176">
        <v>620.22</v>
      </c>
      <c r="E5" s="176">
        <v>620.22</v>
      </c>
      <c r="F5" s="176">
        <v>620.22</v>
      </c>
      <c r="G5" s="176">
        <v>620.22</v>
      </c>
      <c r="H5" s="176">
        <v>620.22</v>
      </c>
      <c r="I5" s="176">
        <v>620.22</v>
      </c>
      <c r="J5" s="176">
        <v>620.22</v>
      </c>
      <c r="K5" s="176">
        <v>620.22</v>
      </c>
      <c r="L5" s="176">
        <v>620.22</v>
      </c>
      <c r="M5" s="176">
        <v>620.22</v>
      </c>
      <c r="N5" s="176">
        <v>620.22</v>
      </c>
      <c r="O5" s="176">
        <v>620.22</v>
      </c>
      <c r="P5" s="176">
        <v>620.22</v>
      </c>
      <c r="Q5" s="176">
        <v>620.22</v>
      </c>
      <c r="R5" s="176">
        <v>620.22</v>
      </c>
      <c r="S5" s="176">
        <v>620.22</v>
      </c>
      <c r="T5" s="176">
        <v>620.22</v>
      </c>
      <c r="U5" s="176">
        <v>620.22</v>
      </c>
      <c r="V5" s="176">
        <v>620.22</v>
      </c>
      <c r="W5" s="176">
        <v>620.22</v>
      </c>
      <c r="X5" s="176">
        <v>620.22</v>
      </c>
      <c r="Y5" s="176">
        <v>620.22</v>
      </c>
      <c r="Z5" s="176">
        <v>620.22</v>
      </c>
      <c r="AA5" s="176">
        <v>620.22</v>
      </c>
      <c r="AB5" s="176">
        <v>620.22</v>
      </c>
      <c r="AC5" s="176">
        <v>620.22</v>
      </c>
      <c r="AD5" s="176">
        <v>620.22</v>
      </c>
      <c r="AE5" s="176">
        <v>620.22</v>
      </c>
      <c r="AF5" s="176">
        <v>620.22</v>
      </c>
      <c r="AG5" s="176">
        <v>620.22</v>
      </c>
      <c r="AH5" s="176">
        <v>620.22</v>
      </c>
      <c r="AI5" s="176">
        <v>620.22</v>
      </c>
      <c r="AJ5" s="176">
        <v>620.22</v>
      </c>
      <c r="AK5" s="176">
        <v>620.22</v>
      </c>
      <c r="AL5" s="176">
        <v>620.22</v>
      </c>
    </row>
    <row r="6" spans="1:38">
      <c r="A6" s="176" t="s">
        <v>82</v>
      </c>
      <c r="B6" s="176">
        <v>200</v>
      </c>
      <c r="C6" s="176">
        <v>200</v>
      </c>
      <c r="D6" s="176">
        <v>200</v>
      </c>
      <c r="E6" s="176">
        <v>200</v>
      </c>
      <c r="F6" s="176">
        <v>200</v>
      </c>
      <c r="G6" s="176">
        <v>200</v>
      </c>
      <c r="H6" s="176">
        <v>200</v>
      </c>
      <c r="I6" s="176">
        <v>200</v>
      </c>
      <c r="J6" s="176">
        <v>200</v>
      </c>
      <c r="K6" s="176">
        <v>200</v>
      </c>
      <c r="L6" s="176">
        <v>200</v>
      </c>
      <c r="M6" s="176">
        <v>200</v>
      </c>
      <c r="N6" s="176">
        <v>200</v>
      </c>
      <c r="O6" s="176">
        <v>200</v>
      </c>
      <c r="P6" s="176">
        <v>200</v>
      </c>
      <c r="Q6" s="176">
        <v>200</v>
      </c>
      <c r="R6" s="176">
        <v>200</v>
      </c>
      <c r="S6" s="176">
        <v>200</v>
      </c>
      <c r="T6" s="176">
        <v>200</v>
      </c>
      <c r="U6" s="176">
        <v>200</v>
      </c>
      <c r="V6" s="176">
        <v>200</v>
      </c>
      <c r="W6" s="176">
        <v>200</v>
      </c>
      <c r="X6" s="176">
        <v>200</v>
      </c>
      <c r="Y6" s="176">
        <v>200</v>
      </c>
      <c r="Z6" s="176">
        <v>200</v>
      </c>
      <c r="AA6" s="176">
        <v>200</v>
      </c>
      <c r="AB6" s="176">
        <v>200</v>
      </c>
      <c r="AC6" s="176">
        <v>200</v>
      </c>
      <c r="AD6" s="176">
        <v>200</v>
      </c>
      <c r="AE6" s="176">
        <v>200</v>
      </c>
      <c r="AF6" s="176">
        <v>200</v>
      </c>
      <c r="AG6" s="176">
        <v>200</v>
      </c>
      <c r="AH6" s="176">
        <v>200</v>
      </c>
      <c r="AI6" s="176">
        <v>200</v>
      </c>
      <c r="AJ6" s="176">
        <v>200</v>
      </c>
      <c r="AK6" s="176">
        <v>200</v>
      </c>
      <c r="AL6" s="176">
        <v>200</v>
      </c>
    </row>
    <row r="7" spans="1:38">
      <c r="A7" s="176" t="s">
        <v>98</v>
      </c>
      <c r="B7" s="176">
        <v>100</v>
      </c>
      <c r="C7" s="176">
        <v>100</v>
      </c>
      <c r="D7" s="176">
        <v>100</v>
      </c>
      <c r="E7" s="176">
        <v>100</v>
      </c>
      <c r="F7" s="176">
        <v>100</v>
      </c>
      <c r="G7" s="176">
        <v>100</v>
      </c>
      <c r="H7" s="176">
        <v>100</v>
      </c>
      <c r="I7" s="176">
        <v>100</v>
      </c>
      <c r="J7" s="176">
        <v>100</v>
      </c>
      <c r="K7" s="176">
        <v>100</v>
      </c>
      <c r="L7" s="176">
        <v>100</v>
      </c>
      <c r="M7" s="176">
        <v>100</v>
      </c>
      <c r="N7" s="176">
        <v>100</v>
      </c>
      <c r="O7" s="176">
        <v>100</v>
      </c>
      <c r="P7" s="176">
        <v>100</v>
      </c>
      <c r="Q7" s="176">
        <v>100</v>
      </c>
      <c r="R7" s="176">
        <v>100</v>
      </c>
      <c r="S7" s="176">
        <v>100</v>
      </c>
      <c r="T7" s="176">
        <v>100</v>
      </c>
      <c r="U7" s="176">
        <v>100</v>
      </c>
      <c r="V7" s="176">
        <v>100</v>
      </c>
      <c r="W7" s="176">
        <v>100</v>
      </c>
      <c r="X7" s="176">
        <v>100</v>
      </c>
      <c r="Y7" s="176">
        <v>100</v>
      </c>
      <c r="Z7" s="176">
        <v>100</v>
      </c>
      <c r="AA7" s="176">
        <v>100</v>
      </c>
      <c r="AB7" s="176">
        <v>100</v>
      </c>
      <c r="AC7" s="176">
        <v>100</v>
      </c>
      <c r="AD7" s="176">
        <v>100</v>
      </c>
      <c r="AE7" s="176">
        <v>100</v>
      </c>
      <c r="AF7" s="176">
        <v>100</v>
      </c>
      <c r="AG7" s="176">
        <v>100</v>
      </c>
      <c r="AH7" s="176">
        <v>100</v>
      </c>
      <c r="AI7" s="176">
        <v>100</v>
      </c>
      <c r="AJ7" s="176">
        <v>100</v>
      </c>
      <c r="AK7" s="176">
        <v>100</v>
      </c>
      <c r="AL7" s="176">
        <v>100</v>
      </c>
    </row>
    <row r="8" spans="1:38">
      <c r="A8" s="176" t="s">
        <v>87</v>
      </c>
      <c r="B8" s="176">
        <v>275</v>
      </c>
      <c r="C8" s="176">
        <v>275</v>
      </c>
      <c r="D8" s="176">
        <v>275</v>
      </c>
      <c r="E8" s="176">
        <v>275</v>
      </c>
      <c r="F8" s="176">
        <v>275</v>
      </c>
      <c r="G8" s="176">
        <v>275</v>
      </c>
      <c r="H8" s="176">
        <v>275</v>
      </c>
      <c r="I8" s="176">
        <v>275</v>
      </c>
      <c r="J8" s="176">
        <v>275</v>
      </c>
      <c r="K8" s="176">
        <v>275</v>
      </c>
      <c r="L8" s="176">
        <v>275</v>
      </c>
      <c r="M8" s="176">
        <v>275</v>
      </c>
      <c r="N8" s="176">
        <v>275</v>
      </c>
      <c r="O8" s="176">
        <v>275</v>
      </c>
      <c r="P8" s="176">
        <v>275</v>
      </c>
      <c r="Q8" s="176">
        <v>275</v>
      </c>
      <c r="R8" s="176">
        <v>275</v>
      </c>
      <c r="S8" s="176">
        <v>275</v>
      </c>
      <c r="T8" s="176">
        <v>275</v>
      </c>
      <c r="U8" s="176">
        <v>275</v>
      </c>
      <c r="V8" s="176">
        <v>275</v>
      </c>
      <c r="W8" s="176">
        <v>275</v>
      </c>
      <c r="X8" s="176">
        <v>275</v>
      </c>
      <c r="Y8" s="176">
        <v>275</v>
      </c>
      <c r="Z8" s="176">
        <v>275</v>
      </c>
      <c r="AA8" s="176">
        <v>275</v>
      </c>
      <c r="AB8" s="176">
        <v>275</v>
      </c>
      <c r="AC8" s="176">
        <v>275</v>
      </c>
      <c r="AD8" s="176">
        <v>275</v>
      </c>
      <c r="AE8" s="176">
        <v>275</v>
      </c>
      <c r="AF8" s="176">
        <v>275</v>
      </c>
      <c r="AG8" s="176">
        <v>275</v>
      </c>
      <c r="AH8" s="176">
        <v>275</v>
      </c>
      <c r="AI8" s="176">
        <v>275</v>
      </c>
      <c r="AJ8" s="176">
        <v>275</v>
      </c>
      <c r="AK8" s="176">
        <v>275</v>
      </c>
      <c r="AL8" s="176">
        <v>275</v>
      </c>
    </row>
    <row r="10" spans="1:38">
      <c r="A10" s="175" t="s">
        <v>0</v>
      </c>
      <c r="B10" s="175" t="s">
        <v>210</v>
      </c>
      <c r="C10" s="175" t="s">
        <v>3</v>
      </c>
    </row>
    <row r="11" spans="1:38">
      <c r="A11" s="176" t="s">
        <v>15</v>
      </c>
      <c r="B11" s="176">
        <v>327.27</v>
      </c>
      <c r="C11" s="176" t="s">
        <v>13</v>
      </c>
    </row>
    <row r="12" spans="1:38">
      <c r="A12" s="176" t="s">
        <v>14</v>
      </c>
      <c r="B12" s="176">
        <v>620.22</v>
      </c>
      <c r="C12" s="176" t="s">
        <v>13</v>
      </c>
    </row>
    <row r="13" spans="1:38">
      <c r="A13" s="176" t="s">
        <v>82</v>
      </c>
      <c r="B13" s="176">
        <v>200</v>
      </c>
      <c r="C13" s="176" t="s">
        <v>84</v>
      </c>
    </row>
    <row r="14" spans="1:38">
      <c r="A14" s="176" t="s">
        <v>98</v>
      </c>
      <c r="B14" s="176">
        <v>100</v>
      </c>
      <c r="C14" s="176" t="s">
        <v>101</v>
      </c>
    </row>
    <row r="15" spans="1:38">
      <c r="A15" s="176" t="s">
        <v>87</v>
      </c>
      <c r="B15" s="176">
        <v>275</v>
      </c>
      <c r="C15" s="176" t="s">
        <v>84</v>
      </c>
    </row>
    <row r="18" spans="1:10" ht="70.5" customHeight="1">
      <c r="A18" s="281" t="s">
        <v>127</v>
      </c>
      <c r="B18" s="281"/>
      <c r="C18" s="281"/>
      <c r="D18" s="281"/>
      <c r="E18" s="281"/>
      <c r="F18" s="281"/>
      <c r="G18" s="281"/>
      <c r="H18" s="281"/>
      <c r="I18" s="281"/>
      <c r="J18" s="281"/>
    </row>
    <row r="22" spans="1:10">
      <c r="B22" s="24" t="s">
        <v>128</v>
      </c>
    </row>
    <row r="24" spans="1:10" ht="20.25" customHeight="1">
      <c r="A24" s="283" t="s">
        <v>129</v>
      </c>
      <c r="B24" s="283"/>
      <c r="C24" s="283"/>
      <c r="D24" s="283"/>
      <c r="E24" s="283"/>
      <c r="F24" s="283"/>
      <c r="G24" s="283"/>
      <c r="H24" s="283"/>
      <c r="I24" s="283"/>
      <c r="J24" s="283"/>
    </row>
    <row r="25" spans="1:10" ht="20.25" customHeight="1">
      <c r="A25" s="283" t="s">
        <v>130</v>
      </c>
      <c r="B25" s="283"/>
      <c r="C25" s="283"/>
      <c r="D25" s="283"/>
      <c r="E25" s="283"/>
      <c r="F25" s="283"/>
      <c r="G25" s="283"/>
      <c r="H25" s="283"/>
      <c r="I25" s="283"/>
      <c r="J25" s="283"/>
    </row>
    <row r="26" spans="1:10">
      <c r="A26" s="283" t="s">
        <v>131</v>
      </c>
      <c r="B26" s="283"/>
      <c r="C26" s="283"/>
      <c r="D26" s="283"/>
      <c r="E26" s="283"/>
      <c r="F26" s="283"/>
      <c r="G26" s="283"/>
      <c r="H26" s="283"/>
      <c r="I26" s="283"/>
      <c r="J26" s="283"/>
    </row>
    <row r="27" spans="1:10">
      <c r="A27" s="283" t="s">
        <v>132</v>
      </c>
      <c r="B27" s="283"/>
      <c r="C27" s="283"/>
      <c r="D27" s="283"/>
      <c r="E27" s="283"/>
      <c r="F27" s="283"/>
      <c r="G27" s="283"/>
      <c r="H27" s="283"/>
      <c r="I27" s="283"/>
      <c r="J27" s="283"/>
    </row>
  </sheetData>
  <mergeCells count="5">
    <mergeCell ref="A18:J18"/>
    <mergeCell ref="A24:J24"/>
    <mergeCell ref="A25:J25"/>
    <mergeCell ref="A26:J26"/>
    <mergeCell ref="A27:J27"/>
  </mergeCell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1E5A33-6676-4379-88A4-5D4FED73E86B}">
  <dimension ref="B2:AJ32"/>
  <sheetViews>
    <sheetView workbookViewId="0">
      <selection activeCell="D32" sqref="D32"/>
    </sheetView>
  </sheetViews>
  <sheetFormatPr baseColWidth="10" defaultRowHeight="15"/>
  <cols>
    <col min="2" max="2" width="43.85546875" bestFit="1" customWidth="1"/>
  </cols>
  <sheetData>
    <row r="2" spans="2:36">
      <c r="B2" s="275" t="s">
        <v>553</v>
      </c>
    </row>
    <row r="4" spans="2:36">
      <c r="B4" s="276" t="s">
        <v>554</v>
      </c>
      <c r="C4" s="278" t="s">
        <v>564</v>
      </c>
      <c r="E4">
        <v>5</v>
      </c>
    </row>
    <row r="5" spans="2:36">
      <c r="B5" s="276" t="s">
        <v>555</v>
      </c>
      <c r="C5" s="278">
        <v>2025</v>
      </c>
    </row>
    <row r="7" spans="2:36">
      <c r="B7" s="276" t="s">
        <v>556</v>
      </c>
      <c r="C7" s="277">
        <v>0.2</v>
      </c>
    </row>
    <row r="8" spans="2:36">
      <c r="B8" s="276" t="s">
        <v>557</v>
      </c>
      <c r="C8" s="277">
        <v>0.2</v>
      </c>
    </row>
    <row r="11" spans="2:36" ht="16.5">
      <c r="B11" s="232" t="s">
        <v>558</v>
      </c>
      <c r="C11" s="232">
        <v>2017</v>
      </c>
      <c r="D11" s="232">
        <f>C11+1</f>
        <v>2018</v>
      </c>
      <c r="E11" s="232">
        <f t="shared" ref="E11:AJ11" si="0">D11+1</f>
        <v>2019</v>
      </c>
      <c r="F11" s="232">
        <f t="shared" si="0"/>
        <v>2020</v>
      </c>
      <c r="G11" s="232">
        <f t="shared" si="0"/>
        <v>2021</v>
      </c>
      <c r="H11" s="232">
        <f t="shared" si="0"/>
        <v>2022</v>
      </c>
      <c r="I11" s="232">
        <f t="shared" si="0"/>
        <v>2023</v>
      </c>
      <c r="J11" s="232">
        <f t="shared" si="0"/>
        <v>2024</v>
      </c>
      <c r="K11" s="232">
        <f t="shared" si="0"/>
        <v>2025</v>
      </c>
      <c r="L11" s="232">
        <f t="shared" si="0"/>
        <v>2026</v>
      </c>
      <c r="M11" s="232">
        <f t="shared" si="0"/>
        <v>2027</v>
      </c>
      <c r="N11" s="232">
        <f t="shared" si="0"/>
        <v>2028</v>
      </c>
      <c r="O11" s="232">
        <f t="shared" si="0"/>
        <v>2029</v>
      </c>
      <c r="P11" s="232">
        <f t="shared" si="0"/>
        <v>2030</v>
      </c>
      <c r="Q11" s="232">
        <f t="shared" si="0"/>
        <v>2031</v>
      </c>
      <c r="R11" s="232">
        <f t="shared" si="0"/>
        <v>2032</v>
      </c>
      <c r="S11" s="232">
        <f t="shared" si="0"/>
        <v>2033</v>
      </c>
      <c r="T11" s="232">
        <f t="shared" si="0"/>
        <v>2034</v>
      </c>
      <c r="U11" s="232">
        <f t="shared" si="0"/>
        <v>2035</v>
      </c>
      <c r="V11" s="232">
        <f t="shared" si="0"/>
        <v>2036</v>
      </c>
      <c r="W11" s="232">
        <f t="shared" si="0"/>
        <v>2037</v>
      </c>
      <c r="X11" s="232">
        <f t="shared" si="0"/>
        <v>2038</v>
      </c>
      <c r="Y11" s="232">
        <f t="shared" si="0"/>
        <v>2039</v>
      </c>
      <c r="Z11" s="232">
        <f t="shared" si="0"/>
        <v>2040</v>
      </c>
      <c r="AA11" s="232">
        <f t="shared" si="0"/>
        <v>2041</v>
      </c>
      <c r="AB11" s="232">
        <f t="shared" si="0"/>
        <v>2042</v>
      </c>
      <c r="AC11" s="232">
        <f t="shared" si="0"/>
        <v>2043</v>
      </c>
      <c r="AD11" s="232">
        <f t="shared" si="0"/>
        <v>2044</v>
      </c>
      <c r="AE11" s="232">
        <f t="shared" si="0"/>
        <v>2045</v>
      </c>
      <c r="AF11" s="232">
        <f t="shared" si="0"/>
        <v>2046</v>
      </c>
      <c r="AG11" s="232">
        <f t="shared" si="0"/>
        <v>2047</v>
      </c>
      <c r="AH11" s="232">
        <f t="shared" si="0"/>
        <v>2048</v>
      </c>
      <c r="AI11" s="232">
        <f t="shared" si="0"/>
        <v>2049</v>
      </c>
      <c r="AJ11" s="232">
        <f t="shared" si="0"/>
        <v>2050</v>
      </c>
    </row>
    <row r="12" spans="2:36" ht="16.5">
      <c r="B12" s="232" t="s">
        <v>319</v>
      </c>
      <c r="C12" s="279">
        <f>+Parámetros!D99</f>
        <v>2</v>
      </c>
      <c r="D12" s="279">
        <f>+Parámetros!E99</f>
        <v>2</v>
      </c>
      <c r="E12" s="279">
        <f>+Parámetros!F99</f>
        <v>2</v>
      </c>
      <c r="F12" s="279">
        <f>+Parámetros!G99</f>
        <v>2</v>
      </c>
      <c r="G12" s="279">
        <f>+Parámetros!H99</f>
        <v>2</v>
      </c>
      <c r="H12" s="279">
        <f>+Parámetros!I99</f>
        <v>2</v>
      </c>
      <c r="I12" s="279">
        <f>+Parámetros!J99</f>
        <v>2</v>
      </c>
      <c r="J12" s="279">
        <f>+Parámetros!K99</f>
        <v>2</v>
      </c>
      <c r="K12" s="279">
        <f>+Parámetros!L99</f>
        <v>3</v>
      </c>
      <c r="L12" s="279">
        <f>+Parámetros!M99</f>
        <v>3</v>
      </c>
      <c r="M12" s="279">
        <f>+Parámetros!N99</f>
        <v>3</v>
      </c>
      <c r="N12" s="279">
        <f>+Parámetros!O99</f>
        <v>3</v>
      </c>
      <c r="O12" s="279">
        <f>+Parámetros!P99</f>
        <v>3</v>
      </c>
      <c r="P12" s="279">
        <f>+Parámetros!Q99</f>
        <v>3</v>
      </c>
      <c r="Q12" s="279">
        <f>+Parámetros!R99</f>
        <v>3</v>
      </c>
      <c r="R12" s="279">
        <f>+Parámetros!S99</f>
        <v>3</v>
      </c>
      <c r="S12" s="279">
        <f>+Parámetros!T99</f>
        <v>3</v>
      </c>
      <c r="T12" s="279">
        <f>+Parámetros!U99</f>
        <v>3</v>
      </c>
      <c r="U12" s="279">
        <f>+Parámetros!V99</f>
        <v>3</v>
      </c>
      <c r="V12" s="279">
        <f>+Parámetros!W99</f>
        <v>3</v>
      </c>
      <c r="W12" s="279">
        <f>+Parámetros!X99</f>
        <v>3</v>
      </c>
      <c r="X12" s="279">
        <f>+Parámetros!Y99</f>
        <v>3</v>
      </c>
      <c r="Y12" s="279">
        <f>+Parámetros!Z99</f>
        <v>3</v>
      </c>
      <c r="Z12" s="279">
        <f>+Parámetros!AA99</f>
        <v>3</v>
      </c>
      <c r="AA12" s="279">
        <f>+Parámetros!AB99</f>
        <v>3</v>
      </c>
      <c r="AB12" s="279">
        <f>+Parámetros!AC99</f>
        <v>3</v>
      </c>
      <c r="AC12" s="279">
        <f>+Parámetros!AD99</f>
        <v>3</v>
      </c>
      <c r="AD12" s="279">
        <f>+Parámetros!AE99</f>
        <v>3</v>
      </c>
      <c r="AE12" s="279">
        <f>+Parámetros!AF99</f>
        <v>3</v>
      </c>
      <c r="AF12" s="279">
        <f>+Parámetros!AG99</f>
        <v>4</v>
      </c>
      <c r="AG12" s="279">
        <f>+Parámetros!AH99</f>
        <v>4</v>
      </c>
      <c r="AH12" s="279">
        <f>+Parámetros!AI99</f>
        <v>4</v>
      </c>
      <c r="AI12" s="279">
        <f>+Parámetros!AJ99</f>
        <v>4</v>
      </c>
      <c r="AJ12" s="279">
        <f>+Parámetros!AK99</f>
        <v>4</v>
      </c>
    </row>
    <row r="13" spans="2:36" ht="16.5">
      <c r="B13" s="232" t="s">
        <v>320</v>
      </c>
      <c r="C13" s="279">
        <f>+Parámetros!D100</f>
        <v>12</v>
      </c>
      <c r="D13" s="279">
        <f>+Parámetros!E100</f>
        <v>12</v>
      </c>
      <c r="E13" s="279">
        <f>+Parámetros!F100</f>
        <v>13</v>
      </c>
      <c r="F13" s="279">
        <f>+Parámetros!G100</f>
        <v>13</v>
      </c>
      <c r="G13" s="279">
        <f>+Parámetros!H100</f>
        <v>13</v>
      </c>
      <c r="H13" s="279">
        <f>+Parámetros!I100</f>
        <v>13</v>
      </c>
      <c r="I13" s="279">
        <f>+Parámetros!J100</f>
        <v>13</v>
      </c>
      <c r="J13" s="279">
        <f>+Parámetros!K100</f>
        <v>13</v>
      </c>
      <c r="K13" s="279">
        <f>+Parámetros!L100</f>
        <v>14</v>
      </c>
      <c r="L13" s="279">
        <f>+Parámetros!M100</f>
        <v>14</v>
      </c>
      <c r="M13" s="279">
        <f>+Parámetros!N100</f>
        <v>14</v>
      </c>
      <c r="N13" s="279">
        <f>+Parámetros!O100</f>
        <v>14</v>
      </c>
      <c r="O13" s="279">
        <f>+Parámetros!P100</f>
        <v>14</v>
      </c>
      <c r="P13" s="279">
        <f>+Parámetros!Q100</f>
        <v>14</v>
      </c>
      <c r="Q13" s="279">
        <f>+Parámetros!R100</f>
        <v>14</v>
      </c>
      <c r="R13" s="279">
        <f>+Parámetros!S100</f>
        <v>14</v>
      </c>
      <c r="S13" s="279">
        <f>+Parámetros!T100</f>
        <v>14</v>
      </c>
      <c r="T13" s="279">
        <f>+Parámetros!U100</f>
        <v>14</v>
      </c>
      <c r="U13" s="279">
        <f>+Parámetros!V100</f>
        <v>14</v>
      </c>
      <c r="V13" s="279">
        <f>+Parámetros!W100</f>
        <v>14</v>
      </c>
      <c r="W13" s="279">
        <f>+Parámetros!X100</f>
        <v>14</v>
      </c>
      <c r="X13" s="279">
        <f>+Parámetros!Y100</f>
        <v>14</v>
      </c>
      <c r="Y13" s="279">
        <f>+Parámetros!Z100</f>
        <v>14</v>
      </c>
      <c r="Z13" s="279">
        <f>+Parámetros!AA100</f>
        <v>14</v>
      </c>
      <c r="AA13" s="279">
        <f>+Parámetros!AB100</f>
        <v>14</v>
      </c>
      <c r="AB13" s="279">
        <f>+Parámetros!AC100</f>
        <v>14</v>
      </c>
      <c r="AC13" s="279">
        <f>+Parámetros!AD100</f>
        <v>14</v>
      </c>
      <c r="AD13" s="279">
        <f>+Parámetros!AE100</f>
        <v>14</v>
      </c>
      <c r="AE13" s="279">
        <f>+Parámetros!AF100</f>
        <v>14</v>
      </c>
      <c r="AF13" s="279">
        <f>+Parámetros!AG100</f>
        <v>14</v>
      </c>
      <c r="AG13" s="279">
        <f>+Parámetros!AH100</f>
        <v>14</v>
      </c>
      <c r="AH13" s="279">
        <f>+Parámetros!AI100</f>
        <v>14</v>
      </c>
      <c r="AI13" s="279">
        <f>+Parámetros!AJ100</f>
        <v>14</v>
      </c>
      <c r="AJ13" s="279">
        <f>+Parámetros!AK100</f>
        <v>14</v>
      </c>
    </row>
    <row r="14" spans="2:36" ht="16.5">
      <c r="B14" s="232" t="s">
        <v>321</v>
      </c>
      <c r="C14" s="279">
        <f>+Parámetros!D101</f>
        <v>4</v>
      </c>
      <c r="D14" s="279">
        <f>+Parámetros!E101</f>
        <v>4</v>
      </c>
      <c r="E14" s="279">
        <f>+Parámetros!F101</f>
        <v>4</v>
      </c>
      <c r="F14" s="279">
        <f>+Parámetros!G101</f>
        <v>4</v>
      </c>
      <c r="G14" s="279">
        <f>+Parámetros!H101</f>
        <v>4</v>
      </c>
      <c r="H14" s="279">
        <f>+Parámetros!I101</f>
        <v>4</v>
      </c>
      <c r="I14" s="279">
        <f>+Parámetros!J101</f>
        <v>4</v>
      </c>
      <c r="J14" s="279">
        <f>+Parámetros!K101</f>
        <v>4</v>
      </c>
      <c r="K14" s="279">
        <f>+Parámetros!L101</f>
        <v>4</v>
      </c>
      <c r="L14" s="279">
        <f>+Parámetros!M101</f>
        <v>4</v>
      </c>
      <c r="M14" s="279">
        <f>+Parámetros!N101</f>
        <v>4</v>
      </c>
      <c r="N14" s="279">
        <f>+Parámetros!O101</f>
        <v>4</v>
      </c>
      <c r="O14" s="279">
        <f>+Parámetros!P101</f>
        <v>4</v>
      </c>
      <c r="P14" s="279">
        <f>+Parámetros!Q101</f>
        <v>4</v>
      </c>
      <c r="Q14" s="279">
        <f>+Parámetros!R101</f>
        <v>4</v>
      </c>
      <c r="R14" s="279">
        <f>+Parámetros!S101</f>
        <v>4</v>
      </c>
      <c r="S14" s="279">
        <f>+Parámetros!T101</f>
        <v>4</v>
      </c>
      <c r="T14" s="279">
        <f>+Parámetros!U101</f>
        <v>4</v>
      </c>
      <c r="U14" s="279">
        <f>+Parámetros!V101</f>
        <v>4</v>
      </c>
      <c r="V14" s="279">
        <f>+Parámetros!W101</f>
        <v>4</v>
      </c>
      <c r="W14" s="279">
        <f>+Parámetros!X101</f>
        <v>4</v>
      </c>
      <c r="X14" s="279">
        <f>+Parámetros!Y101</f>
        <v>4</v>
      </c>
      <c r="Y14" s="279">
        <f>+Parámetros!Z101</f>
        <v>4</v>
      </c>
      <c r="Z14" s="279">
        <f>+Parámetros!AA101</f>
        <v>5</v>
      </c>
      <c r="AA14" s="279">
        <f>+Parámetros!AB101</f>
        <v>5</v>
      </c>
      <c r="AB14" s="279">
        <f>+Parámetros!AC101</f>
        <v>5</v>
      </c>
      <c r="AC14" s="279">
        <f>+Parámetros!AD101</f>
        <v>5</v>
      </c>
      <c r="AD14" s="279">
        <f>+Parámetros!AE101</f>
        <v>5</v>
      </c>
      <c r="AE14" s="279">
        <f>+Parámetros!AF101</f>
        <v>5</v>
      </c>
      <c r="AF14" s="279">
        <f>+Parámetros!AG101</f>
        <v>5</v>
      </c>
      <c r="AG14" s="279">
        <f>+Parámetros!AH101</f>
        <v>5</v>
      </c>
      <c r="AH14" s="279">
        <f>+Parámetros!AI101</f>
        <v>5</v>
      </c>
      <c r="AI14" s="279">
        <f>+Parámetros!AJ101</f>
        <v>5</v>
      </c>
      <c r="AJ14" s="279">
        <f>+Parámetros!AK101</f>
        <v>5</v>
      </c>
    </row>
    <row r="15" spans="2:36" ht="16.5">
      <c r="B15" s="232" t="s">
        <v>322</v>
      </c>
      <c r="C15" s="279">
        <f>+Parámetros!D102</f>
        <v>2</v>
      </c>
      <c r="D15" s="279">
        <f>+Parámetros!E102</f>
        <v>2</v>
      </c>
      <c r="E15" s="279">
        <f>+Parámetros!F102</f>
        <v>2</v>
      </c>
      <c r="F15" s="279">
        <f>+Parámetros!G102</f>
        <v>2</v>
      </c>
      <c r="G15" s="279">
        <f>+Parámetros!H102</f>
        <v>2</v>
      </c>
      <c r="H15" s="279">
        <f>+Parámetros!I102</f>
        <v>2</v>
      </c>
      <c r="I15" s="279">
        <f>+Parámetros!J102</f>
        <v>2</v>
      </c>
      <c r="J15" s="279">
        <f>+Parámetros!K102</f>
        <v>2</v>
      </c>
      <c r="K15" s="279">
        <f>+Parámetros!L102</f>
        <v>3</v>
      </c>
      <c r="L15" s="279">
        <f>+Parámetros!M102</f>
        <v>3</v>
      </c>
      <c r="M15" s="279">
        <f>+Parámetros!N102</f>
        <v>3</v>
      </c>
      <c r="N15" s="279">
        <f>+Parámetros!O102</f>
        <v>3</v>
      </c>
      <c r="O15" s="279">
        <f>+Parámetros!P102</f>
        <v>3</v>
      </c>
      <c r="P15" s="279">
        <f>+Parámetros!Q102</f>
        <v>3</v>
      </c>
      <c r="Q15" s="279">
        <f>+Parámetros!R102</f>
        <v>3</v>
      </c>
      <c r="R15" s="279">
        <f>+Parámetros!S102</f>
        <v>3</v>
      </c>
      <c r="S15" s="279">
        <f>+Parámetros!T102</f>
        <v>3</v>
      </c>
      <c r="T15" s="279">
        <f>+Parámetros!U102</f>
        <v>3</v>
      </c>
      <c r="U15" s="279">
        <f>+Parámetros!V102</f>
        <v>4</v>
      </c>
      <c r="V15" s="279">
        <f>+Parámetros!W102</f>
        <v>4</v>
      </c>
      <c r="W15" s="279">
        <f>+Parámetros!X102</f>
        <v>4</v>
      </c>
      <c r="X15" s="279">
        <f>+Parámetros!Y102</f>
        <v>4</v>
      </c>
      <c r="Y15" s="279">
        <f>+Parámetros!Z102</f>
        <v>4</v>
      </c>
      <c r="Z15" s="279">
        <f>+Parámetros!AA102</f>
        <v>4</v>
      </c>
      <c r="AA15" s="279">
        <f>+Parámetros!AB102</f>
        <v>4</v>
      </c>
      <c r="AB15" s="279">
        <f>+Parámetros!AC102</f>
        <v>4</v>
      </c>
      <c r="AC15" s="279">
        <f>+Parámetros!AD102</f>
        <v>4</v>
      </c>
      <c r="AD15" s="279">
        <f>+Parámetros!AE102</f>
        <v>5</v>
      </c>
      <c r="AE15" s="279">
        <f>+Parámetros!AF102</f>
        <v>5</v>
      </c>
      <c r="AF15" s="279">
        <f>+Parámetros!AG102</f>
        <v>5</v>
      </c>
      <c r="AG15" s="279">
        <f>+Parámetros!AH102</f>
        <v>5</v>
      </c>
      <c r="AH15" s="279">
        <f>+Parámetros!AI102</f>
        <v>5</v>
      </c>
      <c r="AI15" s="279">
        <f>+Parámetros!AJ102</f>
        <v>5</v>
      </c>
      <c r="AJ15" s="279">
        <f>+Parámetros!AK102</f>
        <v>5</v>
      </c>
    </row>
    <row r="16" spans="2:36" ht="16.5">
      <c r="B16" s="232" t="s">
        <v>323</v>
      </c>
      <c r="C16" s="279">
        <f>+Parámetros!D103</f>
        <v>12</v>
      </c>
      <c r="D16" s="279">
        <f>+Parámetros!E103</f>
        <v>12</v>
      </c>
      <c r="E16" s="279">
        <f>+Parámetros!F103</f>
        <v>12</v>
      </c>
      <c r="F16" s="279">
        <f>+Parámetros!G103</f>
        <v>12</v>
      </c>
      <c r="G16" s="279">
        <f>+Parámetros!H103</f>
        <v>13</v>
      </c>
      <c r="H16" s="279">
        <f>+Parámetros!I103</f>
        <v>13</v>
      </c>
      <c r="I16" s="279">
        <f>+Parámetros!J103</f>
        <v>13</v>
      </c>
      <c r="J16" s="279">
        <f>+Parámetros!K103</f>
        <v>13</v>
      </c>
      <c r="K16" s="279">
        <f>+Parámetros!L103</f>
        <v>13</v>
      </c>
      <c r="L16" s="279">
        <f>+Parámetros!M103</f>
        <v>14</v>
      </c>
      <c r="M16" s="279">
        <f>+Parámetros!N103</f>
        <v>14</v>
      </c>
      <c r="N16" s="279">
        <f>+Parámetros!O103</f>
        <v>14</v>
      </c>
      <c r="O16" s="279">
        <f>+Parámetros!P103</f>
        <v>14</v>
      </c>
      <c r="P16" s="279">
        <f>+Parámetros!Q103</f>
        <v>15</v>
      </c>
      <c r="Q16" s="279">
        <f>+Parámetros!R103</f>
        <v>15</v>
      </c>
      <c r="R16" s="279">
        <f>+Parámetros!S103</f>
        <v>15</v>
      </c>
      <c r="S16" s="279">
        <f>+Parámetros!T103</f>
        <v>15</v>
      </c>
      <c r="T16" s="279">
        <f>+Parámetros!U103</f>
        <v>15</v>
      </c>
      <c r="U16" s="279">
        <f>+Parámetros!V103</f>
        <v>16</v>
      </c>
      <c r="V16" s="279">
        <f>+Parámetros!W103</f>
        <v>16</v>
      </c>
      <c r="W16" s="279">
        <f>+Parámetros!X103</f>
        <v>16</v>
      </c>
      <c r="X16" s="279">
        <f>+Parámetros!Y103</f>
        <v>16</v>
      </c>
      <c r="Y16" s="279">
        <f>+Parámetros!Z103</f>
        <v>16</v>
      </c>
      <c r="Z16" s="279">
        <f>+Parámetros!AA103</f>
        <v>17</v>
      </c>
      <c r="AA16" s="279">
        <f>+Parámetros!AB103</f>
        <v>17</v>
      </c>
      <c r="AB16" s="279">
        <f>+Parámetros!AC103</f>
        <v>17</v>
      </c>
      <c r="AC16" s="279">
        <f>+Parámetros!AD103</f>
        <v>17</v>
      </c>
      <c r="AD16" s="279">
        <f>+Parámetros!AE103</f>
        <v>17</v>
      </c>
      <c r="AE16" s="279">
        <f>+Parámetros!AF103</f>
        <v>18</v>
      </c>
      <c r="AF16" s="279">
        <f>+Parámetros!AG103</f>
        <v>18</v>
      </c>
      <c r="AG16" s="279">
        <f>+Parámetros!AH103</f>
        <v>18</v>
      </c>
      <c r="AH16" s="279">
        <f>+Parámetros!AI103</f>
        <v>18</v>
      </c>
      <c r="AI16" s="279">
        <f>+Parámetros!AJ103</f>
        <v>18</v>
      </c>
      <c r="AJ16" s="279">
        <f>+Parámetros!AK103</f>
        <v>18</v>
      </c>
    </row>
    <row r="17" spans="2:36" ht="16.5">
      <c r="B17" s="232" t="s">
        <v>324</v>
      </c>
      <c r="C17" s="279">
        <f>+Parámetros!D104</f>
        <v>6</v>
      </c>
      <c r="D17" s="279">
        <f>+Parámetros!E104</f>
        <v>6</v>
      </c>
      <c r="E17" s="279">
        <f>+Parámetros!F104</f>
        <v>6</v>
      </c>
      <c r="F17" s="279">
        <f>+Parámetros!G104</f>
        <v>6</v>
      </c>
      <c r="G17" s="279">
        <f>+Parámetros!H104</f>
        <v>6</v>
      </c>
      <c r="H17" s="279">
        <f>+Parámetros!I104</f>
        <v>6</v>
      </c>
      <c r="I17" s="279">
        <f>+Parámetros!J104</f>
        <v>7</v>
      </c>
      <c r="J17" s="279">
        <f>+Parámetros!K104</f>
        <v>7</v>
      </c>
      <c r="K17" s="279">
        <f>+Parámetros!L104</f>
        <v>7</v>
      </c>
      <c r="L17" s="279">
        <f>+Parámetros!M104</f>
        <v>7</v>
      </c>
      <c r="M17" s="279">
        <f>+Parámetros!N104</f>
        <v>7</v>
      </c>
      <c r="N17" s="279">
        <f>+Parámetros!O104</f>
        <v>7</v>
      </c>
      <c r="O17" s="279">
        <f>+Parámetros!P104</f>
        <v>7</v>
      </c>
      <c r="P17" s="279">
        <f>+Parámetros!Q104</f>
        <v>7</v>
      </c>
      <c r="Q17" s="279">
        <f>+Parámetros!R104</f>
        <v>7</v>
      </c>
      <c r="R17" s="279">
        <f>+Parámetros!S104</f>
        <v>8</v>
      </c>
      <c r="S17" s="279">
        <f>+Parámetros!T104</f>
        <v>8</v>
      </c>
      <c r="T17" s="279">
        <f>+Parámetros!U104</f>
        <v>8</v>
      </c>
      <c r="U17" s="279">
        <f>+Parámetros!V104</f>
        <v>8</v>
      </c>
      <c r="V17" s="279">
        <f>+Parámetros!W104</f>
        <v>8</v>
      </c>
      <c r="W17" s="279">
        <f>+Parámetros!X104</f>
        <v>8</v>
      </c>
      <c r="X17" s="279">
        <f>+Parámetros!Y104</f>
        <v>8</v>
      </c>
      <c r="Y17" s="279">
        <f>+Parámetros!Z104</f>
        <v>8</v>
      </c>
      <c r="Z17" s="279">
        <f>+Parámetros!AA104</f>
        <v>8</v>
      </c>
      <c r="AA17" s="279">
        <f>+Parámetros!AB104</f>
        <v>8</v>
      </c>
      <c r="AB17" s="279">
        <f>+Parámetros!AC104</f>
        <v>9</v>
      </c>
      <c r="AC17" s="279">
        <f>+Parámetros!AD104</f>
        <v>9</v>
      </c>
      <c r="AD17" s="279">
        <f>+Parámetros!AE104</f>
        <v>9</v>
      </c>
      <c r="AE17" s="279">
        <f>+Parámetros!AF104</f>
        <v>9</v>
      </c>
      <c r="AF17" s="279">
        <f>+Parámetros!AG104</f>
        <v>9</v>
      </c>
      <c r="AG17" s="279">
        <f>+Parámetros!AH104</f>
        <v>9</v>
      </c>
      <c r="AH17" s="279">
        <f>+Parámetros!AI104</f>
        <v>9</v>
      </c>
      <c r="AI17" s="279">
        <f>+Parámetros!AJ104</f>
        <v>9</v>
      </c>
      <c r="AJ17" s="279">
        <f>+Parámetros!AK104</f>
        <v>9</v>
      </c>
    </row>
    <row r="18" spans="2:36" ht="16.5">
      <c r="B18" s="232" t="s">
        <v>325</v>
      </c>
      <c r="C18" s="279">
        <f>+Parámetros!D105</f>
        <v>5</v>
      </c>
      <c r="D18" s="279">
        <f>+Parámetros!E105</f>
        <v>5</v>
      </c>
      <c r="E18" s="279">
        <f>+Parámetros!F105</f>
        <v>5</v>
      </c>
      <c r="F18" s="279">
        <f>+Parámetros!G105</f>
        <v>5</v>
      </c>
      <c r="G18" s="279">
        <f>+Parámetros!H105</f>
        <v>5</v>
      </c>
      <c r="H18" s="279">
        <f>+Parámetros!I105</f>
        <v>5</v>
      </c>
      <c r="I18" s="279">
        <f>+Parámetros!J105</f>
        <v>5</v>
      </c>
      <c r="J18" s="279">
        <f>+Parámetros!K105</f>
        <v>6</v>
      </c>
      <c r="K18" s="279">
        <f>+Parámetros!L105</f>
        <v>6</v>
      </c>
      <c r="L18" s="279">
        <f>+Parámetros!M105</f>
        <v>6</v>
      </c>
      <c r="M18" s="279">
        <f>+Parámetros!N105</f>
        <v>6</v>
      </c>
      <c r="N18" s="279">
        <f>+Parámetros!O105</f>
        <v>6</v>
      </c>
      <c r="O18" s="279">
        <f>+Parámetros!P105</f>
        <v>6</v>
      </c>
      <c r="P18" s="279">
        <f>+Parámetros!Q105</f>
        <v>6</v>
      </c>
      <c r="Q18" s="279">
        <f>+Parámetros!R105</f>
        <v>6</v>
      </c>
      <c r="R18" s="279">
        <f>+Parámetros!S105</f>
        <v>7</v>
      </c>
      <c r="S18" s="279">
        <f>+Parámetros!T105</f>
        <v>7</v>
      </c>
      <c r="T18" s="279">
        <f>+Parámetros!U105</f>
        <v>7</v>
      </c>
      <c r="U18" s="279">
        <f>+Parámetros!V105</f>
        <v>7</v>
      </c>
      <c r="V18" s="279">
        <f>+Parámetros!W105</f>
        <v>7</v>
      </c>
      <c r="W18" s="279">
        <f>+Parámetros!X105</f>
        <v>7</v>
      </c>
      <c r="X18" s="279">
        <f>+Parámetros!Y105</f>
        <v>7</v>
      </c>
      <c r="Y18" s="279">
        <f>+Parámetros!Z105</f>
        <v>8</v>
      </c>
      <c r="Z18" s="279">
        <f>+Parámetros!AA105</f>
        <v>8</v>
      </c>
      <c r="AA18" s="279">
        <f>+Parámetros!AB105</f>
        <v>8</v>
      </c>
      <c r="AB18" s="279">
        <f>+Parámetros!AC105</f>
        <v>8</v>
      </c>
      <c r="AC18" s="279">
        <f>+Parámetros!AD105</f>
        <v>8</v>
      </c>
      <c r="AD18" s="279">
        <f>+Parámetros!AE105</f>
        <v>8</v>
      </c>
      <c r="AE18" s="279">
        <f>+Parámetros!AF105</f>
        <v>8</v>
      </c>
      <c r="AF18" s="279">
        <f>+Parámetros!AG105</f>
        <v>8</v>
      </c>
      <c r="AG18" s="279">
        <f>+Parámetros!AH105</f>
        <v>8</v>
      </c>
      <c r="AH18" s="279">
        <f>+Parámetros!AI105</f>
        <v>9</v>
      </c>
      <c r="AI18" s="279">
        <f>+Parámetros!AJ105</f>
        <v>9</v>
      </c>
      <c r="AJ18" s="279">
        <f>+Parámetros!AK105</f>
        <v>9</v>
      </c>
    </row>
    <row r="19" spans="2:36" ht="16.5">
      <c r="B19" s="232" t="s">
        <v>326</v>
      </c>
      <c r="C19" s="279">
        <f>+Parámetros!D106</f>
        <v>12</v>
      </c>
      <c r="D19" s="279">
        <f>+Parámetros!E106</f>
        <v>12</v>
      </c>
      <c r="E19" s="279">
        <f>+Parámetros!F106</f>
        <v>12</v>
      </c>
      <c r="F19" s="279">
        <f>+Parámetros!G106</f>
        <v>12</v>
      </c>
      <c r="G19" s="279">
        <f>+Parámetros!H106</f>
        <v>12</v>
      </c>
      <c r="H19" s="279">
        <f>+Parámetros!I106</f>
        <v>12</v>
      </c>
      <c r="I19" s="279">
        <f>+Parámetros!J106</f>
        <v>13</v>
      </c>
      <c r="J19" s="279">
        <f>+Parámetros!K106</f>
        <v>13</v>
      </c>
      <c r="K19" s="279">
        <f>+Parámetros!L106</f>
        <v>13</v>
      </c>
      <c r="L19" s="279">
        <f>+Parámetros!M106</f>
        <v>13</v>
      </c>
      <c r="M19" s="279">
        <f>+Parámetros!N106</f>
        <v>13</v>
      </c>
      <c r="N19" s="279">
        <f>+Parámetros!O106</f>
        <v>14</v>
      </c>
      <c r="O19" s="279">
        <f>+Parámetros!P106</f>
        <v>14</v>
      </c>
      <c r="P19" s="279">
        <f>+Parámetros!Q106</f>
        <v>14</v>
      </c>
      <c r="Q19" s="279">
        <f>+Parámetros!R106</f>
        <v>14</v>
      </c>
      <c r="R19" s="279">
        <f>+Parámetros!S106</f>
        <v>14</v>
      </c>
      <c r="S19" s="279">
        <f>+Parámetros!T106</f>
        <v>14</v>
      </c>
      <c r="T19" s="279">
        <f>+Parámetros!U106</f>
        <v>15</v>
      </c>
      <c r="U19" s="279">
        <f>+Parámetros!V106</f>
        <v>15</v>
      </c>
      <c r="V19" s="279">
        <f>+Parámetros!W106</f>
        <v>15</v>
      </c>
      <c r="W19" s="279">
        <f>+Parámetros!X106</f>
        <v>15</v>
      </c>
      <c r="X19" s="279">
        <f>+Parámetros!Y106</f>
        <v>15</v>
      </c>
      <c r="Y19" s="279">
        <f>+Parámetros!Z106</f>
        <v>16</v>
      </c>
      <c r="Z19" s="279">
        <f>+Parámetros!AA106</f>
        <v>16</v>
      </c>
      <c r="AA19" s="279">
        <f>+Parámetros!AB106</f>
        <v>16</v>
      </c>
      <c r="AB19" s="279">
        <f>+Parámetros!AC106</f>
        <v>16</v>
      </c>
      <c r="AC19" s="279">
        <f>+Parámetros!AD106</f>
        <v>16</v>
      </c>
      <c r="AD19" s="279">
        <f>+Parámetros!AE106</f>
        <v>17</v>
      </c>
      <c r="AE19" s="279">
        <f>+Parámetros!AF106</f>
        <v>17</v>
      </c>
      <c r="AF19" s="279">
        <f>+Parámetros!AG106</f>
        <v>17</v>
      </c>
      <c r="AG19" s="279">
        <f>+Parámetros!AH106</f>
        <v>17</v>
      </c>
      <c r="AH19" s="279">
        <f>+Parámetros!AI106</f>
        <v>17</v>
      </c>
      <c r="AI19" s="279">
        <f>+Parámetros!AJ106</f>
        <v>17</v>
      </c>
      <c r="AJ19" s="279">
        <f>+Parámetros!AK106</f>
        <v>18</v>
      </c>
    </row>
    <row r="20" spans="2:36" ht="16.5">
      <c r="B20" s="232" t="s">
        <v>327</v>
      </c>
      <c r="C20" s="279">
        <f>+Parámetros!D107</f>
        <v>2</v>
      </c>
      <c r="D20" s="279">
        <f>+Parámetros!E107</f>
        <v>2</v>
      </c>
      <c r="E20" s="279">
        <f>+Parámetros!F107</f>
        <v>2</v>
      </c>
      <c r="F20" s="279">
        <f>+Parámetros!G107</f>
        <v>2</v>
      </c>
      <c r="G20" s="279">
        <f>+Parámetros!H107</f>
        <v>2</v>
      </c>
      <c r="H20" s="279">
        <f>+Parámetros!I107</f>
        <v>2</v>
      </c>
      <c r="I20" s="279">
        <f>+Parámetros!J107</f>
        <v>2</v>
      </c>
      <c r="J20" s="279">
        <f>+Parámetros!K107</f>
        <v>2</v>
      </c>
      <c r="K20" s="279">
        <f>+Parámetros!L107</f>
        <v>2</v>
      </c>
      <c r="L20" s="279">
        <f>+Parámetros!M107</f>
        <v>3</v>
      </c>
      <c r="M20" s="279">
        <f>+Parámetros!N107</f>
        <v>3</v>
      </c>
      <c r="N20" s="279">
        <f>+Parámetros!O107</f>
        <v>3</v>
      </c>
      <c r="O20" s="279">
        <f>+Parámetros!P107</f>
        <v>3</v>
      </c>
      <c r="P20" s="279">
        <f>+Parámetros!Q107</f>
        <v>3</v>
      </c>
      <c r="Q20" s="279">
        <f>+Parámetros!R107</f>
        <v>3</v>
      </c>
      <c r="R20" s="279">
        <f>+Parámetros!S107</f>
        <v>3</v>
      </c>
      <c r="S20" s="279">
        <f>+Parámetros!T107</f>
        <v>3</v>
      </c>
      <c r="T20" s="279">
        <f>+Parámetros!U107</f>
        <v>3</v>
      </c>
      <c r="U20" s="279">
        <f>+Parámetros!V107</f>
        <v>3</v>
      </c>
      <c r="V20" s="279">
        <f>+Parámetros!W107</f>
        <v>4</v>
      </c>
      <c r="W20" s="279">
        <f>+Parámetros!X107</f>
        <v>4</v>
      </c>
      <c r="X20" s="279">
        <f>+Parámetros!Y107</f>
        <v>4</v>
      </c>
      <c r="Y20" s="279">
        <f>+Parámetros!Z107</f>
        <v>4</v>
      </c>
      <c r="Z20" s="279">
        <f>+Parámetros!AA107</f>
        <v>4</v>
      </c>
      <c r="AA20" s="279">
        <f>+Parámetros!AB107</f>
        <v>4</v>
      </c>
      <c r="AB20" s="279">
        <f>+Parámetros!AC107</f>
        <v>4</v>
      </c>
      <c r="AC20" s="279">
        <f>+Parámetros!AD107</f>
        <v>4</v>
      </c>
      <c r="AD20" s="279">
        <f>+Parámetros!AE107</f>
        <v>4</v>
      </c>
      <c r="AE20" s="279">
        <f>+Parámetros!AF107</f>
        <v>5</v>
      </c>
      <c r="AF20" s="279">
        <f>+Parámetros!AG107</f>
        <v>5</v>
      </c>
      <c r="AG20" s="279">
        <f>+Parámetros!AH107</f>
        <v>5</v>
      </c>
      <c r="AH20" s="279">
        <f>+Parámetros!AI107</f>
        <v>5</v>
      </c>
      <c r="AI20" s="279">
        <f>+Parámetros!AJ107</f>
        <v>5</v>
      </c>
      <c r="AJ20" s="279">
        <f>+Parámetros!AK107</f>
        <v>5</v>
      </c>
    </row>
    <row r="21" spans="2:36" ht="16.5">
      <c r="B21" s="232" t="s">
        <v>328</v>
      </c>
      <c r="C21" s="279">
        <f>+Parámetros!D108</f>
        <v>10</v>
      </c>
      <c r="D21" s="279">
        <f>+Parámetros!E108</f>
        <v>10</v>
      </c>
      <c r="E21" s="279">
        <f>+Parámetros!F108</f>
        <v>10</v>
      </c>
      <c r="F21" s="279">
        <f>+Parámetros!G108</f>
        <v>10</v>
      </c>
      <c r="G21" s="279">
        <f>+Parámetros!H108</f>
        <v>10</v>
      </c>
      <c r="H21" s="279">
        <f>+Parámetros!I108</f>
        <v>10</v>
      </c>
      <c r="I21" s="279">
        <f>+Parámetros!J108</f>
        <v>10</v>
      </c>
      <c r="J21" s="279">
        <f>+Parámetros!K108</f>
        <v>11</v>
      </c>
      <c r="K21" s="279">
        <f>+Parámetros!L108</f>
        <v>11</v>
      </c>
      <c r="L21" s="279">
        <f>+Parámetros!M108</f>
        <v>11</v>
      </c>
      <c r="M21" s="279">
        <f>+Parámetros!N108</f>
        <v>11</v>
      </c>
      <c r="N21" s="279">
        <f>+Parámetros!O108</f>
        <v>11</v>
      </c>
      <c r="O21" s="279">
        <f>+Parámetros!P108</f>
        <v>11</v>
      </c>
      <c r="P21" s="279">
        <f>+Parámetros!Q108</f>
        <v>11</v>
      </c>
      <c r="Q21" s="279">
        <f>+Parámetros!R108</f>
        <v>11</v>
      </c>
      <c r="R21" s="279">
        <f>+Parámetros!S108</f>
        <v>11</v>
      </c>
      <c r="S21" s="279">
        <f>+Parámetros!T108</f>
        <v>11</v>
      </c>
      <c r="T21" s="279">
        <f>+Parámetros!U108</f>
        <v>11</v>
      </c>
      <c r="U21" s="279">
        <f>+Parámetros!V108</f>
        <v>11</v>
      </c>
      <c r="V21" s="279">
        <f>+Parámetros!W108</f>
        <v>12</v>
      </c>
      <c r="W21" s="279">
        <f>+Parámetros!X108</f>
        <v>12</v>
      </c>
      <c r="X21" s="279">
        <f>+Parámetros!Y108</f>
        <v>12</v>
      </c>
      <c r="Y21" s="279">
        <f>+Parámetros!Z108</f>
        <v>12</v>
      </c>
      <c r="Z21" s="279">
        <f>+Parámetros!AA108</f>
        <v>12</v>
      </c>
      <c r="AA21" s="279">
        <f>+Parámetros!AB108</f>
        <v>12</v>
      </c>
      <c r="AB21" s="279">
        <f>+Parámetros!AC108</f>
        <v>12</v>
      </c>
      <c r="AC21" s="279">
        <f>+Parámetros!AD108</f>
        <v>12</v>
      </c>
      <c r="AD21" s="279">
        <f>+Parámetros!AE108</f>
        <v>12</v>
      </c>
      <c r="AE21" s="279">
        <f>+Parámetros!AF108</f>
        <v>12</v>
      </c>
      <c r="AF21" s="279">
        <f>+Parámetros!AG108</f>
        <v>12</v>
      </c>
      <c r="AG21" s="279">
        <f>+Parámetros!AH108</f>
        <v>12</v>
      </c>
      <c r="AH21" s="279">
        <f>+Parámetros!AI108</f>
        <v>12</v>
      </c>
      <c r="AI21" s="279">
        <f>+Parámetros!AJ108</f>
        <v>12</v>
      </c>
      <c r="AJ21" s="279">
        <f>+Parámetros!AK108</f>
        <v>12</v>
      </c>
    </row>
    <row r="22" spans="2:36" ht="16.5">
      <c r="B22" s="232" t="s">
        <v>329</v>
      </c>
      <c r="C22" s="279">
        <f>+Parámetros!D109</f>
        <v>1</v>
      </c>
      <c r="D22" s="279">
        <f>+Parámetros!E109</f>
        <v>1</v>
      </c>
      <c r="E22" s="279">
        <f>+Parámetros!F109</f>
        <v>1</v>
      </c>
      <c r="F22" s="279">
        <f>+Parámetros!G109</f>
        <v>1</v>
      </c>
      <c r="G22" s="279">
        <f>+Parámetros!H109</f>
        <v>1</v>
      </c>
      <c r="H22" s="279">
        <f>+Parámetros!I109</f>
        <v>1</v>
      </c>
      <c r="I22" s="279">
        <f>+Parámetros!J109</f>
        <v>1</v>
      </c>
      <c r="J22" s="279">
        <f>+Parámetros!K109</f>
        <v>1</v>
      </c>
      <c r="K22" s="279">
        <f>+Parámetros!L109</f>
        <v>1</v>
      </c>
      <c r="L22" s="279">
        <f>+Parámetros!M109</f>
        <v>1</v>
      </c>
      <c r="M22" s="279">
        <f>+Parámetros!N109</f>
        <v>1</v>
      </c>
      <c r="N22" s="279">
        <f>+Parámetros!O109</f>
        <v>1</v>
      </c>
      <c r="O22" s="279">
        <f>+Parámetros!P109</f>
        <v>1</v>
      </c>
      <c r="P22" s="279">
        <f>+Parámetros!Q109</f>
        <v>1</v>
      </c>
      <c r="Q22" s="279">
        <f>+Parámetros!R109</f>
        <v>1</v>
      </c>
      <c r="R22" s="279">
        <f>+Parámetros!S109</f>
        <v>1</v>
      </c>
      <c r="S22" s="279">
        <f>+Parámetros!T109</f>
        <v>1</v>
      </c>
      <c r="T22" s="279">
        <f>+Parámetros!U109</f>
        <v>1</v>
      </c>
      <c r="U22" s="279">
        <f>+Parámetros!V109</f>
        <v>1</v>
      </c>
      <c r="V22" s="279">
        <f>+Parámetros!W109</f>
        <v>1</v>
      </c>
      <c r="W22" s="279">
        <f>+Parámetros!X109</f>
        <v>1</v>
      </c>
      <c r="X22" s="279">
        <f>+Parámetros!Y109</f>
        <v>1</v>
      </c>
      <c r="Y22" s="279">
        <f>+Parámetros!Z109</f>
        <v>1</v>
      </c>
      <c r="Z22" s="279">
        <f>+Parámetros!AA109</f>
        <v>1</v>
      </c>
      <c r="AA22" s="279">
        <f>+Parámetros!AB109</f>
        <v>1</v>
      </c>
      <c r="AB22" s="279">
        <f>+Parámetros!AC109</f>
        <v>1</v>
      </c>
      <c r="AC22" s="279">
        <f>+Parámetros!AD109</f>
        <v>1</v>
      </c>
      <c r="AD22" s="279">
        <f>+Parámetros!AE109</f>
        <v>1</v>
      </c>
      <c r="AE22" s="279">
        <f>+Parámetros!AF109</f>
        <v>1</v>
      </c>
      <c r="AF22" s="279">
        <f>+Parámetros!AG109</f>
        <v>1</v>
      </c>
      <c r="AG22" s="279">
        <f>+Parámetros!AH109</f>
        <v>1</v>
      </c>
      <c r="AH22" s="279">
        <f>+Parámetros!AI109</f>
        <v>1</v>
      </c>
      <c r="AI22" s="279">
        <f>+Parámetros!AJ109</f>
        <v>1</v>
      </c>
      <c r="AJ22" s="279">
        <f>+Parámetros!AK109</f>
        <v>1</v>
      </c>
    </row>
    <row r="23" spans="2:36" ht="16.5">
      <c r="B23" s="232" t="s">
        <v>330</v>
      </c>
      <c r="C23" s="279">
        <f>+Parámetros!D110</f>
        <v>4</v>
      </c>
      <c r="D23" s="279">
        <f>+Parámetros!E110</f>
        <v>4</v>
      </c>
      <c r="E23" s="279">
        <f>+Parámetros!F110</f>
        <v>4</v>
      </c>
      <c r="F23" s="279">
        <f>+Parámetros!G110</f>
        <v>4</v>
      </c>
      <c r="G23" s="279">
        <f>+Parámetros!H110</f>
        <v>4</v>
      </c>
      <c r="H23" s="279">
        <f>+Parámetros!I110</f>
        <v>4</v>
      </c>
      <c r="I23" s="279">
        <f>+Parámetros!J110</f>
        <v>4</v>
      </c>
      <c r="J23" s="279">
        <f>+Parámetros!K110</f>
        <v>4</v>
      </c>
      <c r="K23" s="279">
        <f>+Parámetros!L110</f>
        <v>4</v>
      </c>
      <c r="L23" s="279">
        <f>+Parámetros!M110</f>
        <v>4</v>
      </c>
      <c r="M23" s="279">
        <f>+Parámetros!N110</f>
        <v>4</v>
      </c>
      <c r="N23" s="279">
        <f>+Parámetros!O110</f>
        <v>4</v>
      </c>
      <c r="O23" s="279">
        <f>+Parámetros!P110</f>
        <v>4</v>
      </c>
      <c r="P23" s="279">
        <f>+Parámetros!Q110</f>
        <v>4</v>
      </c>
      <c r="Q23" s="279">
        <f>+Parámetros!R110</f>
        <v>4</v>
      </c>
      <c r="R23" s="279">
        <f>+Parámetros!S110</f>
        <v>4</v>
      </c>
      <c r="S23" s="279">
        <f>+Parámetros!T110</f>
        <v>4</v>
      </c>
      <c r="T23" s="279">
        <f>+Parámetros!U110</f>
        <v>4</v>
      </c>
      <c r="U23" s="279">
        <f>+Parámetros!V110</f>
        <v>4</v>
      </c>
      <c r="V23" s="279">
        <f>+Parámetros!W110</f>
        <v>4</v>
      </c>
      <c r="W23" s="279">
        <f>+Parámetros!X110</f>
        <v>4</v>
      </c>
      <c r="X23" s="279">
        <f>+Parámetros!Y110</f>
        <v>4</v>
      </c>
      <c r="Y23" s="279">
        <f>+Parámetros!Z110</f>
        <v>4</v>
      </c>
      <c r="Z23" s="279">
        <f>+Parámetros!AA110</f>
        <v>4</v>
      </c>
      <c r="AA23" s="279">
        <f>+Parámetros!AB110</f>
        <v>4</v>
      </c>
      <c r="AB23" s="279">
        <f>+Parámetros!AC110</f>
        <v>4</v>
      </c>
      <c r="AC23" s="279">
        <f>+Parámetros!AD110</f>
        <v>4</v>
      </c>
      <c r="AD23" s="279">
        <f>+Parámetros!AE110</f>
        <v>4</v>
      </c>
      <c r="AE23" s="279">
        <f>+Parámetros!AF110</f>
        <v>4</v>
      </c>
      <c r="AF23" s="279">
        <f>+Parámetros!AG110</f>
        <v>4</v>
      </c>
      <c r="AG23" s="279">
        <f>+Parámetros!AH110</f>
        <v>4</v>
      </c>
      <c r="AH23" s="279">
        <f>+Parámetros!AI110</f>
        <v>4</v>
      </c>
      <c r="AI23" s="279">
        <f>+Parámetros!AJ110</f>
        <v>4</v>
      </c>
      <c r="AJ23" s="279">
        <f>+Parámetros!AK110</f>
        <v>4</v>
      </c>
    </row>
    <row r="24" spans="2:36" ht="16.5">
      <c r="B24" s="232" t="s">
        <v>333</v>
      </c>
      <c r="C24" s="279">
        <f>+Parámetros!D111</f>
        <v>49</v>
      </c>
      <c r="D24" s="279">
        <f>+Parámetros!E111</f>
        <v>51</v>
      </c>
      <c r="E24" s="279">
        <f>+Parámetros!F111</f>
        <v>52</v>
      </c>
      <c r="F24" s="279">
        <f>+Parámetros!G111</f>
        <v>52</v>
      </c>
      <c r="G24" s="279">
        <f>+Parámetros!H111</f>
        <v>54</v>
      </c>
      <c r="H24" s="279">
        <f>+Parámetros!I111</f>
        <v>55</v>
      </c>
      <c r="I24" s="279">
        <f>+Parámetros!J111</f>
        <v>56</v>
      </c>
      <c r="J24" s="279">
        <f>+Parámetros!K111</f>
        <v>57</v>
      </c>
      <c r="K24" s="279">
        <f>+Parámetros!L111</f>
        <v>57</v>
      </c>
      <c r="L24" s="279">
        <f>+Parámetros!M111</f>
        <v>58</v>
      </c>
      <c r="M24" s="279">
        <f>+Parámetros!N111</f>
        <v>59</v>
      </c>
      <c r="N24" s="279">
        <f>+Parámetros!O111</f>
        <v>60</v>
      </c>
      <c r="O24" s="279">
        <f>+Parámetros!P111</f>
        <v>61</v>
      </c>
      <c r="P24" s="279">
        <f>+Parámetros!Q111</f>
        <v>61</v>
      </c>
      <c r="Q24" s="279">
        <f>+Parámetros!R111</f>
        <v>62</v>
      </c>
      <c r="R24" s="279">
        <f>+Parámetros!S111</f>
        <v>63</v>
      </c>
      <c r="S24" s="279">
        <f>+Parámetros!T111</f>
        <v>64</v>
      </c>
      <c r="T24" s="279">
        <f>+Parámetros!U111</f>
        <v>65</v>
      </c>
      <c r="U24" s="279">
        <f>+Parámetros!V111</f>
        <v>65</v>
      </c>
      <c r="V24" s="279">
        <f>+Parámetros!W111</f>
        <v>66</v>
      </c>
      <c r="W24" s="279">
        <f>+Parámetros!X111</f>
        <v>67</v>
      </c>
      <c r="X24" s="279">
        <f>+Parámetros!Y111</f>
        <v>68</v>
      </c>
      <c r="Y24" s="279">
        <f>+Parámetros!Z111</f>
        <v>69</v>
      </c>
      <c r="Z24" s="279">
        <f>+Parámetros!AA111</f>
        <v>70</v>
      </c>
      <c r="AA24" s="279">
        <f>+Parámetros!AB111</f>
        <v>70</v>
      </c>
      <c r="AB24" s="279">
        <f>+Parámetros!AC111</f>
        <v>71</v>
      </c>
      <c r="AC24" s="279">
        <f>+Parámetros!AD111</f>
        <v>72</v>
      </c>
      <c r="AD24" s="279">
        <f>+Parámetros!AE111</f>
        <v>72</v>
      </c>
      <c r="AE24" s="279">
        <f>+Parámetros!AF111</f>
        <v>73</v>
      </c>
      <c r="AF24" s="279">
        <f>+Parámetros!AG111</f>
        <v>74</v>
      </c>
      <c r="AG24" s="279">
        <f>+Parámetros!AH111</f>
        <v>74</v>
      </c>
      <c r="AH24" s="279">
        <f>+Parámetros!AI111</f>
        <v>75</v>
      </c>
      <c r="AI24" s="279">
        <f>+Parámetros!AJ111</f>
        <v>76</v>
      </c>
      <c r="AJ24" s="279">
        <f>+Parámetros!AK111</f>
        <v>76</v>
      </c>
    </row>
    <row r="25" spans="2:36" ht="16.5">
      <c r="B25" s="232" t="s">
        <v>331</v>
      </c>
      <c r="C25" s="279">
        <f>+Parámetros!D112</f>
        <v>4</v>
      </c>
      <c r="D25" s="279">
        <f>+Parámetros!E112</f>
        <v>4</v>
      </c>
      <c r="E25" s="279">
        <f>+Parámetros!F112</f>
        <v>4</v>
      </c>
      <c r="F25" s="279">
        <f>+Parámetros!G112</f>
        <v>4</v>
      </c>
      <c r="G25" s="279">
        <f>+Parámetros!H112</f>
        <v>4</v>
      </c>
      <c r="H25" s="279">
        <f>+Parámetros!I112</f>
        <v>4</v>
      </c>
      <c r="I25" s="279">
        <f>+Parámetros!J112</f>
        <v>4</v>
      </c>
      <c r="J25" s="279">
        <f>+Parámetros!K112</f>
        <v>4</v>
      </c>
      <c r="K25" s="279">
        <f>+Parámetros!L112</f>
        <v>4</v>
      </c>
      <c r="L25" s="279">
        <f>+Parámetros!M112</f>
        <v>4</v>
      </c>
      <c r="M25" s="279">
        <f>+Parámetros!N112</f>
        <v>4</v>
      </c>
      <c r="N25" s="279">
        <f>+Parámetros!O112</f>
        <v>4</v>
      </c>
      <c r="O25" s="279">
        <f>+Parámetros!P112</f>
        <v>4</v>
      </c>
      <c r="P25" s="279">
        <f>+Parámetros!Q112</f>
        <v>4</v>
      </c>
      <c r="Q25" s="279">
        <f>+Parámetros!R112</f>
        <v>4</v>
      </c>
      <c r="R25" s="279">
        <f>+Parámetros!S112</f>
        <v>4</v>
      </c>
      <c r="S25" s="279">
        <f>+Parámetros!T112</f>
        <v>4</v>
      </c>
      <c r="T25" s="279">
        <f>+Parámetros!U112</f>
        <v>5</v>
      </c>
      <c r="U25" s="279">
        <f>+Parámetros!V112</f>
        <v>5</v>
      </c>
      <c r="V25" s="279">
        <f>+Parámetros!W112</f>
        <v>5</v>
      </c>
      <c r="W25" s="279">
        <f>+Parámetros!X112</f>
        <v>5</v>
      </c>
      <c r="X25" s="279">
        <f>+Parámetros!Y112</f>
        <v>5</v>
      </c>
      <c r="Y25" s="279">
        <f>+Parámetros!Z112</f>
        <v>5</v>
      </c>
      <c r="Z25" s="279">
        <f>+Parámetros!AA112</f>
        <v>5</v>
      </c>
      <c r="AA25" s="279">
        <f>+Parámetros!AB112</f>
        <v>5</v>
      </c>
      <c r="AB25" s="279">
        <f>+Parámetros!AC112</f>
        <v>5</v>
      </c>
      <c r="AC25" s="279">
        <f>+Parámetros!AD112</f>
        <v>5</v>
      </c>
      <c r="AD25" s="279">
        <f>+Parámetros!AE112</f>
        <v>5</v>
      </c>
      <c r="AE25" s="279">
        <f>+Parámetros!AF112</f>
        <v>5</v>
      </c>
      <c r="AF25" s="279">
        <f>+Parámetros!AG112</f>
        <v>5</v>
      </c>
      <c r="AG25" s="279">
        <f>+Parámetros!AH112</f>
        <v>5</v>
      </c>
      <c r="AH25" s="279">
        <f>+Parámetros!AI112</f>
        <v>5</v>
      </c>
      <c r="AI25" s="279">
        <f>+Parámetros!AJ112</f>
        <v>5</v>
      </c>
      <c r="AJ25" s="279">
        <f>+Parámetros!AK112</f>
        <v>5</v>
      </c>
    </row>
    <row r="26" spans="2:36" ht="16.5">
      <c r="B26" s="232" t="s">
        <v>332</v>
      </c>
      <c r="C26" s="279">
        <f>+Parámetros!D113</f>
        <v>7</v>
      </c>
      <c r="D26" s="279">
        <f>+Parámetros!E113</f>
        <v>7</v>
      </c>
      <c r="E26" s="279">
        <f>+Parámetros!F113</f>
        <v>7</v>
      </c>
      <c r="F26" s="279">
        <f>+Parámetros!G113</f>
        <v>7</v>
      </c>
      <c r="G26" s="279">
        <f>+Parámetros!H113</f>
        <v>7</v>
      </c>
      <c r="H26" s="279">
        <f>+Parámetros!I113</f>
        <v>7</v>
      </c>
      <c r="I26" s="279">
        <f>+Parámetros!J113</f>
        <v>7</v>
      </c>
      <c r="J26" s="279">
        <f>+Parámetros!K113</f>
        <v>7</v>
      </c>
      <c r="K26" s="279">
        <f>+Parámetros!L113</f>
        <v>7</v>
      </c>
      <c r="L26" s="279">
        <f>+Parámetros!M113</f>
        <v>7</v>
      </c>
      <c r="M26" s="279">
        <f>+Parámetros!N113</f>
        <v>7</v>
      </c>
      <c r="N26" s="279">
        <f>+Parámetros!O113</f>
        <v>7</v>
      </c>
      <c r="O26" s="279">
        <f>+Parámetros!P113</f>
        <v>7</v>
      </c>
      <c r="P26" s="279">
        <f>+Parámetros!Q113</f>
        <v>7</v>
      </c>
      <c r="Q26" s="279">
        <f>+Parámetros!R113</f>
        <v>7</v>
      </c>
      <c r="R26" s="279">
        <f>+Parámetros!S113</f>
        <v>7</v>
      </c>
      <c r="S26" s="279">
        <f>+Parámetros!T113</f>
        <v>7</v>
      </c>
      <c r="T26" s="279">
        <f>+Parámetros!U113</f>
        <v>7</v>
      </c>
      <c r="U26" s="279">
        <f>+Parámetros!V113</f>
        <v>7</v>
      </c>
      <c r="V26" s="279">
        <f>+Parámetros!W113</f>
        <v>7</v>
      </c>
      <c r="W26" s="279">
        <f>+Parámetros!X113</f>
        <v>7</v>
      </c>
      <c r="X26" s="279">
        <f>+Parámetros!Y113</f>
        <v>7</v>
      </c>
      <c r="Y26" s="279">
        <f>+Parámetros!Z113</f>
        <v>7</v>
      </c>
      <c r="Z26" s="279">
        <f>+Parámetros!AA113</f>
        <v>7</v>
      </c>
      <c r="AA26" s="279">
        <f>+Parámetros!AB113</f>
        <v>7</v>
      </c>
      <c r="AB26" s="279">
        <f>+Parámetros!AC113</f>
        <v>7</v>
      </c>
      <c r="AC26" s="279">
        <f>+Parámetros!AD113</f>
        <v>7</v>
      </c>
      <c r="AD26" s="279">
        <f>+Parámetros!AE113</f>
        <v>7</v>
      </c>
      <c r="AE26" s="279">
        <f>+Parámetros!AF113</f>
        <v>7</v>
      </c>
      <c r="AF26" s="279">
        <f>+Parámetros!AG113</f>
        <v>7</v>
      </c>
      <c r="AG26" s="279">
        <f>+Parámetros!AH113</f>
        <v>7</v>
      </c>
      <c r="AH26" s="279">
        <f>+Parámetros!AI113</f>
        <v>7</v>
      </c>
      <c r="AI26" s="279">
        <f>+Parámetros!AJ113</f>
        <v>7</v>
      </c>
      <c r="AJ26" s="279">
        <f>+Parámetros!AK113</f>
        <v>7</v>
      </c>
    </row>
    <row r="27" spans="2:36">
      <c r="C27" s="279">
        <f>+SUM(C12:C26)</f>
        <v>132</v>
      </c>
      <c r="D27" s="279">
        <f t="shared" ref="D27:AJ27" si="1">+SUM(D12:D26)</f>
        <v>134</v>
      </c>
      <c r="E27" s="279">
        <f t="shared" si="1"/>
        <v>136</v>
      </c>
      <c r="F27" s="279">
        <f t="shared" si="1"/>
        <v>136</v>
      </c>
      <c r="G27" s="279">
        <f t="shared" si="1"/>
        <v>139</v>
      </c>
      <c r="H27" s="279">
        <f t="shared" si="1"/>
        <v>140</v>
      </c>
      <c r="I27" s="279">
        <f t="shared" si="1"/>
        <v>143</v>
      </c>
      <c r="J27" s="279">
        <f t="shared" si="1"/>
        <v>146</v>
      </c>
      <c r="K27" s="279">
        <f t="shared" si="1"/>
        <v>149</v>
      </c>
      <c r="L27" s="279">
        <f t="shared" si="1"/>
        <v>152</v>
      </c>
      <c r="M27" s="279">
        <f t="shared" si="1"/>
        <v>153</v>
      </c>
      <c r="N27" s="279">
        <f t="shared" si="1"/>
        <v>155</v>
      </c>
      <c r="O27" s="279">
        <f t="shared" si="1"/>
        <v>156</v>
      </c>
      <c r="P27" s="279">
        <f t="shared" si="1"/>
        <v>157</v>
      </c>
      <c r="Q27" s="279">
        <f t="shared" si="1"/>
        <v>158</v>
      </c>
      <c r="R27" s="279">
        <f t="shared" si="1"/>
        <v>161</v>
      </c>
      <c r="S27" s="279">
        <f t="shared" si="1"/>
        <v>162</v>
      </c>
      <c r="T27" s="279">
        <f t="shared" si="1"/>
        <v>165</v>
      </c>
      <c r="U27" s="279">
        <f t="shared" si="1"/>
        <v>167</v>
      </c>
      <c r="V27" s="279">
        <f t="shared" si="1"/>
        <v>170</v>
      </c>
      <c r="W27" s="279">
        <f t="shared" si="1"/>
        <v>171</v>
      </c>
      <c r="X27" s="279">
        <f t="shared" si="1"/>
        <v>172</v>
      </c>
      <c r="Y27" s="279">
        <f t="shared" si="1"/>
        <v>175</v>
      </c>
      <c r="Z27" s="279">
        <f t="shared" si="1"/>
        <v>178</v>
      </c>
      <c r="AA27" s="279">
        <f t="shared" si="1"/>
        <v>178</v>
      </c>
      <c r="AB27" s="279">
        <f t="shared" si="1"/>
        <v>180</v>
      </c>
      <c r="AC27" s="279">
        <f t="shared" si="1"/>
        <v>181</v>
      </c>
      <c r="AD27" s="279">
        <f t="shared" si="1"/>
        <v>183</v>
      </c>
      <c r="AE27" s="279">
        <f t="shared" si="1"/>
        <v>186</v>
      </c>
      <c r="AF27" s="279">
        <f t="shared" si="1"/>
        <v>188</v>
      </c>
      <c r="AG27" s="279">
        <f t="shared" si="1"/>
        <v>188</v>
      </c>
      <c r="AH27" s="279">
        <f t="shared" si="1"/>
        <v>190</v>
      </c>
      <c r="AI27" s="279">
        <f t="shared" si="1"/>
        <v>191</v>
      </c>
      <c r="AJ27" s="279">
        <f t="shared" si="1"/>
        <v>192</v>
      </c>
    </row>
    <row r="29" spans="2:36" ht="16.5">
      <c r="B29" s="232" t="s">
        <v>559</v>
      </c>
      <c r="C29" s="232">
        <f>+IF(C4=1,E4,0)</f>
        <v>0</v>
      </c>
    </row>
    <row r="31" spans="2:36" ht="16.5">
      <c r="B31" s="232" t="s">
        <v>560</v>
      </c>
      <c r="C31" s="279">
        <v>0</v>
      </c>
      <c r="D31" s="279">
        <f>+C31+IF(D11&lt;$C$5,0,$C$29)</f>
        <v>0</v>
      </c>
      <c r="E31" s="279">
        <f t="shared" ref="E31:AJ31" si="2">+D31+IF(E11&lt;$C$5,0,$C$29)</f>
        <v>0</v>
      </c>
      <c r="F31" s="279">
        <f t="shared" si="2"/>
        <v>0</v>
      </c>
      <c r="G31" s="279">
        <f t="shared" si="2"/>
        <v>0</v>
      </c>
      <c r="H31" s="279">
        <f t="shared" si="2"/>
        <v>0</v>
      </c>
      <c r="I31" s="279">
        <f t="shared" si="2"/>
        <v>0</v>
      </c>
      <c r="J31" s="279">
        <f t="shared" si="2"/>
        <v>0</v>
      </c>
      <c r="K31" s="279">
        <f t="shared" si="2"/>
        <v>0</v>
      </c>
      <c r="L31" s="279">
        <f t="shared" si="2"/>
        <v>0</v>
      </c>
      <c r="M31" s="279">
        <f t="shared" si="2"/>
        <v>0</v>
      </c>
      <c r="N31" s="279">
        <f t="shared" si="2"/>
        <v>0</v>
      </c>
      <c r="O31" s="279">
        <f t="shared" si="2"/>
        <v>0</v>
      </c>
      <c r="P31" s="279">
        <f t="shared" si="2"/>
        <v>0</v>
      </c>
      <c r="Q31" s="279">
        <f t="shared" si="2"/>
        <v>0</v>
      </c>
      <c r="R31" s="279">
        <f t="shared" si="2"/>
        <v>0</v>
      </c>
      <c r="S31" s="279">
        <f t="shared" si="2"/>
        <v>0</v>
      </c>
      <c r="T31" s="279">
        <f t="shared" si="2"/>
        <v>0</v>
      </c>
      <c r="U31" s="279">
        <f t="shared" si="2"/>
        <v>0</v>
      </c>
      <c r="V31" s="279">
        <f t="shared" si="2"/>
        <v>0</v>
      </c>
      <c r="W31" s="279">
        <f t="shared" si="2"/>
        <v>0</v>
      </c>
      <c r="X31" s="279">
        <f t="shared" si="2"/>
        <v>0</v>
      </c>
      <c r="Y31" s="279">
        <f t="shared" si="2"/>
        <v>0</v>
      </c>
      <c r="Z31" s="279">
        <f t="shared" si="2"/>
        <v>0</v>
      </c>
      <c r="AA31" s="279">
        <f t="shared" si="2"/>
        <v>0</v>
      </c>
      <c r="AB31" s="279">
        <f t="shared" si="2"/>
        <v>0</v>
      </c>
      <c r="AC31" s="279">
        <f t="shared" si="2"/>
        <v>0</v>
      </c>
      <c r="AD31" s="279">
        <f t="shared" si="2"/>
        <v>0</v>
      </c>
      <c r="AE31" s="279">
        <f t="shared" si="2"/>
        <v>0</v>
      </c>
      <c r="AF31" s="279">
        <f t="shared" si="2"/>
        <v>0</v>
      </c>
      <c r="AG31" s="279">
        <f t="shared" si="2"/>
        <v>0</v>
      </c>
      <c r="AH31" s="279">
        <f t="shared" si="2"/>
        <v>0</v>
      </c>
      <c r="AI31" s="279">
        <f t="shared" si="2"/>
        <v>0</v>
      </c>
      <c r="AJ31" s="279">
        <f t="shared" si="2"/>
        <v>0</v>
      </c>
    </row>
    <row r="32" spans="2:36" ht="16.5">
      <c r="B32" s="232" t="s">
        <v>561</v>
      </c>
      <c r="C32" s="280">
        <f>+C31/C27</f>
        <v>0</v>
      </c>
      <c r="D32" s="280">
        <f t="shared" ref="D32:AJ32" si="3">+D31/D27</f>
        <v>0</v>
      </c>
      <c r="E32" s="280">
        <f t="shared" si="3"/>
        <v>0</v>
      </c>
      <c r="F32" s="280">
        <f t="shared" si="3"/>
        <v>0</v>
      </c>
      <c r="G32" s="280">
        <f t="shared" si="3"/>
        <v>0</v>
      </c>
      <c r="H32" s="280">
        <f t="shared" si="3"/>
        <v>0</v>
      </c>
      <c r="I32" s="280">
        <f t="shared" si="3"/>
        <v>0</v>
      </c>
      <c r="J32" s="280">
        <f t="shared" si="3"/>
        <v>0</v>
      </c>
      <c r="K32" s="280">
        <f t="shared" si="3"/>
        <v>0</v>
      </c>
      <c r="L32" s="280">
        <f t="shared" si="3"/>
        <v>0</v>
      </c>
      <c r="M32" s="280">
        <f t="shared" si="3"/>
        <v>0</v>
      </c>
      <c r="N32" s="280">
        <f t="shared" si="3"/>
        <v>0</v>
      </c>
      <c r="O32" s="280">
        <f t="shared" si="3"/>
        <v>0</v>
      </c>
      <c r="P32" s="280">
        <f t="shared" si="3"/>
        <v>0</v>
      </c>
      <c r="Q32" s="280">
        <f t="shared" si="3"/>
        <v>0</v>
      </c>
      <c r="R32" s="280">
        <f t="shared" si="3"/>
        <v>0</v>
      </c>
      <c r="S32" s="280">
        <f t="shared" si="3"/>
        <v>0</v>
      </c>
      <c r="T32" s="280">
        <f t="shared" si="3"/>
        <v>0</v>
      </c>
      <c r="U32" s="280">
        <f t="shared" si="3"/>
        <v>0</v>
      </c>
      <c r="V32" s="280">
        <f t="shared" si="3"/>
        <v>0</v>
      </c>
      <c r="W32" s="280">
        <f t="shared" si="3"/>
        <v>0</v>
      </c>
      <c r="X32" s="280">
        <f t="shared" si="3"/>
        <v>0</v>
      </c>
      <c r="Y32" s="280">
        <f t="shared" si="3"/>
        <v>0</v>
      </c>
      <c r="Z32" s="280">
        <f t="shared" si="3"/>
        <v>0</v>
      </c>
      <c r="AA32" s="280">
        <f t="shared" si="3"/>
        <v>0</v>
      </c>
      <c r="AB32" s="280">
        <f t="shared" si="3"/>
        <v>0</v>
      </c>
      <c r="AC32" s="280">
        <f t="shared" si="3"/>
        <v>0</v>
      </c>
      <c r="AD32" s="280">
        <f t="shared" si="3"/>
        <v>0</v>
      </c>
      <c r="AE32" s="280">
        <f t="shared" si="3"/>
        <v>0</v>
      </c>
      <c r="AF32" s="280">
        <f t="shared" si="3"/>
        <v>0</v>
      </c>
      <c r="AG32" s="280">
        <f t="shared" si="3"/>
        <v>0</v>
      </c>
      <c r="AH32" s="280">
        <f t="shared" si="3"/>
        <v>0</v>
      </c>
      <c r="AI32" s="280">
        <f t="shared" si="3"/>
        <v>0</v>
      </c>
      <c r="AJ32" s="280">
        <f t="shared" si="3"/>
        <v>0</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0A862-548D-4EE6-81F7-765E73739F47}">
  <dimension ref="B2:E6"/>
  <sheetViews>
    <sheetView workbookViewId="0">
      <selection activeCell="C4" sqref="C4"/>
    </sheetView>
  </sheetViews>
  <sheetFormatPr baseColWidth="10" defaultRowHeight="15"/>
  <cols>
    <col min="2" max="2" width="32.5703125" bestFit="1" customWidth="1"/>
  </cols>
  <sheetData>
    <row r="2" spans="2:5">
      <c r="B2" s="275" t="s">
        <v>562</v>
      </c>
    </row>
    <row r="4" spans="2:5">
      <c r="B4" s="276" t="s">
        <v>554</v>
      </c>
      <c r="C4" s="278">
        <f>+'[3]Panel de Control'!$C$27</f>
        <v>1</v>
      </c>
      <c r="D4" s="124"/>
      <c r="E4" s="124"/>
    </row>
    <row r="5" spans="2:5">
      <c r="B5" s="276" t="s">
        <v>555</v>
      </c>
      <c r="C5" s="278">
        <v>2023</v>
      </c>
      <c r="D5" s="124"/>
      <c r="E5" s="124"/>
    </row>
    <row r="6" spans="2:5">
      <c r="B6" t="s">
        <v>563</v>
      </c>
      <c r="C6" s="278">
        <v>2050</v>
      </c>
      <c r="E6" s="42">
        <v>1</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4"/>
  <dimension ref="A1:F288"/>
  <sheetViews>
    <sheetView topLeftCell="A40" workbookViewId="0">
      <selection activeCell="A159" sqref="A159:A165"/>
    </sheetView>
  </sheetViews>
  <sheetFormatPr baseColWidth="10" defaultRowHeight="15"/>
  <cols>
    <col min="1" max="1" width="26" customWidth="1"/>
    <col min="2" max="2" width="26.7109375" customWidth="1"/>
    <col min="3" max="3" width="14.7109375" customWidth="1"/>
    <col min="4" max="4" width="24.7109375" style="4" customWidth="1"/>
    <col min="5" max="5" width="25" customWidth="1"/>
    <col min="6" max="6" width="27.7109375" customWidth="1"/>
  </cols>
  <sheetData>
    <row r="1" spans="1:6">
      <c r="A1" s="185" t="s">
        <v>95</v>
      </c>
    </row>
    <row r="3" spans="1:6">
      <c r="A3" s="175" t="s">
        <v>0</v>
      </c>
      <c r="B3" s="175" t="s">
        <v>1</v>
      </c>
      <c r="C3" s="175" t="s">
        <v>6</v>
      </c>
      <c r="D3" s="175" t="s">
        <v>81</v>
      </c>
      <c r="E3" s="175" t="s">
        <v>2</v>
      </c>
      <c r="F3" s="175" t="s">
        <v>3</v>
      </c>
    </row>
    <row r="4" spans="1:6">
      <c r="A4" s="176" t="s">
        <v>15</v>
      </c>
      <c r="B4" s="176" t="s">
        <v>4</v>
      </c>
      <c r="C4" s="176" t="s">
        <v>7</v>
      </c>
      <c r="D4" s="176" t="str">
        <f>Tabla1[[#This Row],[Segmento]]&amp;"|"&amp;Tabla1[[#This Row],[Uso final]]&amp;"|"&amp;Tabla1[[#This Row],[Combustible]]</f>
        <v>Malls|Climatización|Electricidad</v>
      </c>
      <c r="E4" s="176">
        <v>0.42570000000000002</v>
      </c>
      <c r="F4" s="176" t="s">
        <v>13</v>
      </c>
    </row>
    <row r="5" spans="1:6">
      <c r="A5" s="176" t="s">
        <v>15</v>
      </c>
      <c r="B5" s="176" t="s">
        <v>5</v>
      </c>
      <c r="C5" s="176" t="s">
        <v>7</v>
      </c>
      <c r="D5" s="176" t="str">
        <f>Tabla1[[#This Row],[Segmento]]&amp;"|"&amp;Tabla1[[#This Row],[Uso final]]&amp;"|"&amp;Tabla1[[#This Row],[Combustible]]</f>
        <v>Malls|Calefacción|Electricidad</v>
      </c>
      <c r="E5" s="176">
        <v>1.9800000000000002E-2</v>
      </c>
      <c r="F5" s="176" t="s">
        <v>13</v>
      </c>
    </row>
    <row r="6" spans="1:6">
      <c r="A6" s="176" t="s">
        <v>15</v>
      </c>
      <c r="B6" s="176" t="s">
        <v>10</v>
      </c>
      <c r="C6" s="176" t="s">
        <v>7</v>
      </c>
      <c r="D6" s="176" t="str">
        <f>Tabla1[[#This Row],[Segmento]]&amp;"|"&amp;Tabla1[[#This Row],[Uso final]]&amp;"|"&amp;Tabla1[[#This Row],[Combustible]]</f>
        <v>Malls|Fuerza motriz|Electricidad</v>
      </c>
      <c r="E6" s="176">
        <v>4.9500000000000002E-2</v>
      </c>
      <c r="F6" s="176" t="s">
        <v>13</v>
      </c>
    </row>
    <row r="7" spans="1:6">
      <c r="A7" s="176" t="s">
        <v>15</v>
      </c>
      <c r="B7" s="176" t="s">
        <v>86</v>
      </c>
      <c r="C7" s="176" t="s">
        <v>7</v>
      </c>
      <c r="D7" s="176" t="str">
        <f>Tabla1[[#This Row],[Segmento]]&amp;"|"&amp;Tabla1[[#This Row],[Uso final]]&amp;"|"&amp;Tabla1[[#This Row],[Combustible]]</f>
        <v>Malls|Otros|Electricidad</v>
      </c>
      <c r="E7" s="176">
        <v>5.9399999999999994E-2</v>
      </c>
      <c r="F7" s="176" t="s">
        <v>13</v>
      </c>
    </row>
    <row r="8" spans="1:6">
      <c r="A8" s="176" t="s">
        <v>15</v>
      </c>
      <c r="B8" s="176" t="s">
        <v>12</v>
      </c>
      <c r="C8" s="176" t="s">
        <v>7</v>
      </c>
      <c r="D8" s="176" t="str">
        <f>Tabla1[[#This Row],[Segmento]]&amp;"|"&amp;Tabla1[[#This Row],[Uso final]]&amp;"|"&amp;Tabla1[[#This Row],[Combustible]]</f>
        <v>Malls|Iluminación|Electricidad</v>
      </c>
      <c r="E8" s="176">
        <v>0.43559999999999999</v>
      </c>
      <c r="F8" s="176" t="s">
        <v>13</v>
      </c>
    </row>
    <row r="9" spans="1:6">
      <c r="A9" s="176" t="s">
        <v>15</v>
      </c>
      <c r="B9" s="176" t="s">
        <v>5</v>
      </c>
      <c r="C9" s="176" t="s">
        <v>17</v>
      </c>
      <c r="D9" s="176" t="str">
        <f>Tabla1[[#This Row],[Segmento]]&amp;"|"&amp;Tabla1[[#This Row],[Uso final]]&amp;"|"&amp;Tabla1[[#This Row],[Combustible]]</f>
        <v>Malls|Calefacción|Diesel</v>
      </c>
      <c r="E9" s="176">
        <v>8.1900000000000007E-4</v>
      </c>
      <c r="F9" s="176" t="s">
        <v>13</v>
      </c>
    </row>
    <row r="10" spans="1:6">
      <c r="A10" s="176" t="s">
        <v>15</v>
      </c>
      <c r="B10" s="176" t="s">
        <v>11</v>
      </c>
      <c r="C10" s="176" t="s">
        <v>17</v>
      </c>
      <c r="D10" s="176" t="str">
        <f>Tabla1[[#This Row],[Segmento]]&amp;"|"&amp;Tabla1[[#This Row],[Uso final]]&amp;"|"&amp;Tabla1[[#This Row],[Combustible]]</f>
        <v>Malls|ACS|Diesel</v>
      </c>
      <c r="E10" s="176">
        <v>1.56E-4</v>
      </c>
      <c r="F10" s="176" t="s">
        <v>13</v>
      </c>
    </row>
    <row r="11" spans="1:6">
      <c r="A11" s="176" t="s">
        <v>15</v>
      </c>
      <c r="B11" s="176" t="s">
        <v>9</v>
      </c>
      <c r="C11" s="176" t="s">
        <v>17</v>
      </c>
      <c r="D11" s="176" t="str">
        <f>Tabla1[[#This Row],[Segmento]]&amp;"|"&amp;Tabla1[[#This Row],[Uso final]]&amp;"|"&amp;Tabla1[[#This Row],[Combustible]]</f>
        <v>Malls|Cocción|Diesel</v>
      </c>
      <c r="E11" s="176">
        <v>2.2100000000000003E-4</v>
      </c>
      <c r="F11" s="176" t="s">
        <v>13</v>
      </c>
    </row>
    <row r="12" spans="1:6">
      <c r="A12" s="176" t="s">
        <v>15</v>
      </c>
      <c r="B12" s="176" t="s">
        <v>86</v>
      </c>
      <c r="C12" s="176" t="s">
        <v>17</v>
      </c>
      <c r="D12" s="176" t="str">
        <f>Tabla1[[#This Row],[Segmento]]&amp;"|"&amp;Tabla1[[#This Row],[Uso final]]&amp;"|"&amp;Tabla1[[#This Row],[Combustible]]</f>
        <v>Malls|Otros|Diesel</v>
      </c>
      <c r="E12" s="176">
        <v>1.0400000000000001E-4</v>
      </c>
      <c r="F12" s="176" t="s">
        <v>13</v>
      </c>
    </row>
    <row r="13" spans="1:6">
      <c r="A13" s="176" t="s">
        <v>15</v>
      </c>
      <c r="B13" s="176" t="s">
        <v>5</v>
      </c>
      <c r="C13" s="176" t="s">
        <v>18</v>
      </c>
      <c r="D13" s="176" t="str">
        <f>Tabla1[[#This Row],[Segmento]]&amp;"|"&amp;Tabla1[[#This Row],[Uso final]]&amp;"|"&amp;Tabla1[[#This Row],[Combustible]]</f>
        <v>Malls|Calefacción|GLP</v>
      </c>
      <c r="E13" s="176">
        <v>6.3E-5</v>
      </c>
      <c r="F13" s="176" t="s">
        <v>13</v>
      </c>
    </row>
    <row r="14" spans="1:6">
      <c r="A14" s="176" t="s">
        <v>15</v>
      </c>
      <c r="B14" s="176" t="s">
        <v>11</v>
      </c>
      <c r="C14" s="176" t="s">
        <v>18</v>
      </c>
      <c r="D14" s="176" t="str">
        <f>Tabla1[[#This Row],[Segmento]]&amp;"|"&amp;Tabla1[[#This Row],[Uso final]]&amp;"|"&amp;Tabla1[[#This Row],[Combustible]]</f>
        <v>Malls|ACS|GLP</v>
      </c>
      <c r="E14" s="176">
        <v>1.1999999999999999E-5</v>
      </c>
      <c r="F14" s="176" t="s">
        <v>13</v>
      </c>
    </row>
    <row r="15" spans="1:6">
      <c r="A15" s="176" t="s">
        <v>15</v>
      </c>
      <c r="B15" s="176" t="s">
        <v>9</v>
      </c>
      <c r="C15" s="176" t="s">
        <v>18</v>
      </c>
      <c r="D15" s="176" t="str">
        <f>Tabla1[[#This Row],[Segmento]]&amp;"|"&amp;Tabla1[[#This Row],[Uso final]]&amp;"|"&amp;Tabla1[[#This Row],[Combustible]]</f>
        <v>Malls|Cocción|GLP</v>
      </c>
      <c r="E15" s="176">
        <v>1.7000000000000003E-5</v>
      </c>
      <c r="F15" s="176" t="s">
        <v>13</v>
      </c>
    </row>
    <row r="16" spans="1:6">
      <c r="A16" s="176" t="s">
        <v>15</v>
      </c>
      <c r="B16" s="176" t="s">
        <v>86</v>
      </c>
      <c r="C16" s="176" t="s">
        <v>18</v>
      </c>
      <c r="D16" s="176" t="str">
        <f>Tabla1[[#This Row],[Segmento]]&amp;"|"&amp;Tabla1[[#This Row],[Uso final]]&amp;"|"&amp;Tabla1[[#This Row],[Combustible]]</f>
        <v>Malls|Otros|GLP</v>
      </c>
      <c r="E16" s="176">
        <v>8.0000000000000013E-6</v>
      </c>
      <c r="F16" s="176" t="s">
        <v>13</v>
      </c>
    </row>
    <row r="17" spans="1:6">
      <c r="A17" s="176" t="s">
        <v>15</v>
      </c>
      <c r="B17" s="176" t="s">
        <v>5</v>
      </c>
      <c r="C17" s="176" t="s">
        <v>16</v>
      </c>
      <c r="D17" s="176" t="str">
        <f>Tabla1[[#This Row],[Segmento]]&amp;"|"&amp;Tabla1[[#This Row],[Uso final]]&amp;"|"&amp;Tabla1[[#This Row],[Combustible]]</f>
        <v>Malls|Calefacción|Gas Natural</v>
      </c>
      <c r="E17" s="176">
        <v>5.4180000000000001E-3</v>
      </c>
      <c r="F17" s="176" t="s">
        <v>13</v>
      </c>
    </row>
    <row r="18" spans="1:6">
      <c r="A18" s="176" t="s">
        <v>15</v>
      </c>
      <c r="B18" s="176" t="s">
        <v>11</v>
      </c>
      <c r="C18" s="176" t="s">
        <v>16</v>
      </c>
      <c r="D18" s="176" t="str">
        <f>Tabla1[[#This Row],[Segmento]]&amp;"|"&amp;Tabla1[[#This Row],[Uso final]]&amp;"|"&amp;Tabla1[[#This Row],[Combustible]]</f>
        <v>Malls|ACS|Gas Natural</v>
      </c>
      <c r="E18" s="176">
        <v>1.0319999999999999E-3</v>
      </c>
      <c r="F18" s="176" t="s">
        <v>13</v>
      </c>
    </row>
    <row r="19" spans="1:6">
      <c r="A19" s="176" t="s">
        <v>15</v>
      </c>
      <c r="B19" s="176" t="s">
        <v>9</v>
      </c>
      <c r="C19" s="176" t="s">
        <v>16</v>
      </c>
      <c r="D19" s="176" t="str">
        <f>Tabla1[[#This Row],[Segmento]]&amp;"|"&amp;Tabla1[[#This Row],[Uso final]]&amp;"|"&amp;Tabla1[[#This Row],[Combustible]]</f>
        <v>Malls|Cocción|Gas Natural</v>
      </c>
      <c r="E19" s="176">
        <v>1.462E-3</v>
      </c>
      <c r="F19" s="176" t="s">
        <v>13</v>
      </c>
    </row>
    <row r="20" spans="1:6">
      <c r="A20" s="176" t="s">
        <v>15</v>
      </c>
      <c r="B20" s="176" t="s">
        <v>86</v>
      </c>
      <c r="C20" s="176" t="s">
        <v>16</v>
      </c>
      <c r="D20" s="176" t="str">
        <f>Tabla1[[#This Row],[Segmento]]&amp;"|"&amp;Tabla1[[#This Row],[Uso final]]&amp;"|"&amp;Tabla1[[#This Row],[Combustible]]</f>
        <v>Malls|Otros|Gas Natural</v>
      </c>
      <c r="E20" s="176">
        <v>6.8800000000000003E-4</v>
      </c>
      <c r="F20" s="176" t="s">
        <v>13</v>
      </c>
    </row>
    <row r="21" spans="1:6">
      <c r="A21" s="176" t="s">
        <v>14</v>
      </c>
      <c r="B21" s="176" t="s">
        <v>8</v>
      </c>
      <c r="C21" s="176" t="s">
        <v>7</v>
      </c>
      <c r="D21" s="176" t="str">
        <f>Tabla1[[#This Row],[Segmento]]&amp;"|"&amp;Tabla1[[#This Row],[Uso final]]&amp;"|"&amp;Tabla1[[#This Row],[Combustible]]</f>
        <v>Supermercados|Refrigeración|Electricidad</v>
      </c>
      <c r="E21" s="176">
        <v>0.24030000000000001</v>
      </c>
      <c r="F21" s="176" t="s">
        <v>13</v>
      </c>
    </row>
    <row r="22" spans="1:6">
      <c r="A22" s="176" t="s">
        <v>14</v>
      </c>
      <c r="B22" s="176" t="s">
        <v>4</v>
      </c>
      <c r="C22" s="176" t="s">
        <v>7</v>
      </c>
      <c r="D22" s="176" t="str">
        <f>Tabla1[[#This Row],[Segmento]]&amp;"|"&amp;Tabla1[[#This Row],[Uso final]]&amp;"|"&amp;Tabla1[[#This Row],[Combustible]]</f>
        <v>Supermercados|Climatización|Electricidad</v>
      </c>
      <c r="E22" s="176">
        <v>0.15130000000000002</v>
      </c>
      <c r="F22" s="176" t="s">
        <v>13</v>
      </c>
    </row>
    <row r="23" spans="1:6">
      <c r="A23" s="176" t="s">
        <v>14</v>
      </c>
      <c r="B23" s="176" t="s">
        <v>5</v>
      </c>
      <c r="C23" s="176" t="s">
        <v>7</v>
      </c>
      <c r="D23" s="176" t="str">
        <f>Tabla1[[#This Row],[Segmento]]&amp;"|"&amp;Tabla1[[#This Row],[Uso final]]&amp;"|"&amp;Tabla1[[#This Row],[Combustible]]</f>
        <v>Supermercados|Calefacción|Electricidad</v>
      </c>
      <c r="E23" s="176">
        <v>3.56E-2</v>
      </c>
      <c r="F23" s="176" t="s">
        <v>13</v>
      </c>
    </row>
    <row r="24" spans="1:6">
      <c r="A24" s="176" t="s">
        <v>14</v>
      </c>
      <c r="B24" s="176" t="s">
        <v>9</v>
      </c>
      <c r="C24" s="176" t="s">
        <v>7</v>
      </c>
      <c r="D24" s="176" t="str">
        <f>Tabla1[[#This Row],[Segmento]]&amp;"|"&amp;Tabla1[[#This Row],[Uso final]]&amp;"|"&amp;Tabla1[[#This Row],[Combustible]]</f>
        <v>Supermercados|Cocción|Electricidad</v>
      </c>
      <c r="E24" s="176">
        <v>7.1199999999999999E-2</v>
      </c>
      <c r="F24" s="176" t="s">
        <v>13</v>
      </c>
    </row>
    <row r="25" spans="1:6">
      <c r="A25" s="176" t="s">
        <v>14</v>
      </c>
      <c r="B25" s="176" t="s">
        <v>86</v>
      </c>
      <c r="C25" s="176" t="s">
        <v>7</v>
      </c>
      <c r="D25" s="176" t="str">
        <f>Tabla1[[#This Row],[Segmento]]&amp;"|"&amp;Tabla1[[#This Row],[Uso final]]&amp;"|"&amp;Tabla1[[#This Row],[Combustible]]</f>
        <v>Supermercados|Otros|Electricidad</v>
      </c>
      <c r="E25" s="176">
        <v>0.13350000000000001</v>
      </c>
      <c r="F25" s="176" t="s">
        <v>13</v>
      </c>
    </row>
    <row r="26" spans="1:6" ht="28.5" customHeight="1">
      <c r="A26" s="176" t="s">
        <v>14</v>
      </c>
      <c r="B26" s="176" t="s">
        <v>12</v>
      </c>
      <c r="C26" s="176" t="s">
        <v>7</v>
      </c>
      <c r="D26" s="176" t="str">
        <f>Tabla1[[#This Row],[Segmento]]&amp;"|"&amp;Tabla1[[#This Row],[Uso final]]&amp;"|"&amp;Tabla1[[#This Row],[Combustible]]</f>
        <v>Supermercados|Iluminación|Electricidad</v>
      </c>
      <c r="E26" s="176">
        <v>0.2581</v>
      </c>
      <c r="F26" s="176" t="s">
        <v>13</v>
      </c>
    </row>
    <row r="27" spans="1:6">
      <c r="A27" s="176" t="s">
        <v>14</v>
      </c>
      <c r="B27" s="176" t="s">
        <v>5</v>
      </c>
      <c r="C27" s="176" t="s">
        <v>16</v>
      </c>
      <c r="D27" s="176" t="str">
        <f>Tabla1[[#This Row],[Segmento]]&amp;"|"&amp;Tabla1[[#This Row],[Uso final]]&amp;"|"&amp;Tabla1[[#This Row],[Combustible]]</f>
        <v>Supermercados|Calefacción|Gas Natural</v>
      </c>
      <c r="E27" s="176">
        <v>5.6099999999999995E-3</v>
      </c>
      <c r="F27" s="176" t="s">
        <v>13</v>
      </c>
    </row>
    <row r="28" spans="1:6">
      <c r="A28" s="176" t="s">
        <v>14</v>
      </c>
      <c r="B28" s="176" t="s">
        <v>9</v>
      </c>
      <c r="C28" s="176" t="s">
        <v>16</v>
      </c>
      <c r="D28" s="176" t="str">
        <f>Tabla1[[#This Row],[Segmento]]&amp;"|"&amp;Tabla1[[#This Row],[Uso final]]&amp;"|"&amp;Tabla1[[#This Row],[Combustible]]</f>
        <v>Supermercados|Cocción|Gas Natural</v>
      </c>
      <c r="E28" s="176">
        <v>6.8254999999999996E-2</v>
      </c>
      <c r="F28" s="176" t="s">
        <v>13</v>
      </c>
    </row>
    <row r="29" spans="1:6">
      <c r="A29" s="176" t="s">
        <v>14</v>
      </c>
      <c r="B29" s="176" t="s">
        <v>11</v>
      </c>
      <c r="C29" s="176" t="s">
        <v>16</v>
      </c>
      <c r="D29" s="176" t="str">
        <f>Tabla1[[#This Row],[Segmento]]&amp;"|"&amp;Tabla1[[#This Row],[Uso final]]&amp;"|"&amp;Tabla1[[#This Row],[Combustible]]</f>
        <v>Supermercados|ACS|Gas Natural</v>
      </c>
      <c r="E29" s="176">
        <v>1.4025000000000001E-2</v>
      </c>
      <c r="F29" s="176" t="s">
        <v>13</v>
      </c>
    </row>
    <row r="30" spans="1:6">
      <c r="A30" s="176" t="s">
        <v>14</v>
      </c>
      <c r="B30" s="176" t="s">
        <v>86</v>
      </c>
      <c r="C30" s="176" t="s">
        <v>16</v>
      </c>
      <c r="D30" s="176" t="str">
        <f>Tabla1[[#This Row],[Segmento]]&amp;"|"&amp;Tabla1[[#This Row],[Uso final]]&amp;"|"&amp;Tabla1[[#This Row],[Combustible]]</f>
        <v>Supermercados|Otros|Gas Natural</v>
      </c>
      <c r="E30" s="176">
        <v>5.6099999999999995E-3</v>
      </c>
      <c r="F30" s="176" t="s">
        <v>13</v>
      </c>
    </row>
    <row r="31" spans="1:6">
      <c r="A31" s="176" t="s">
        <v>14</v>
      </c>
      <c r="B31" s="176" t="s">
        <v>5</v>
      </c>
      <c r="C31" s="176" t="s">
        <v>17</v>
      </c>
      <c r="D31" s="176" t="str">
        <f>Tabla1[[#This Row],[Segmento]]&amp;"|"&amp;Tabla1[[#This Row],[Uso final]]&amp;"|"&amp;Tabla1[[#This Row],[Combustible]]</f>
        <v>Supermercados|Calefacción|Diesel</v>
      </c>
      <c r="E31" s="176">
        <v>3.3E-4</v>
      </c>
      <c r="F31" s="176" t="s">
        <v>13</v>
      </c>
    </row>
    <row r="32" spans="1:6">
      <c r="A32" s="176" t="s">
        <v>14</v>
      </c>
      <c r="B32" s="176" t="s">
        <v>9</v>
      </c>
      <c r="C32" s="176" t="s">
        <v>17</v>
      </c>
      <c r="D32" s="176" t="str">
        <f>Tabla1[[#This Row],[Segmento]]&amp;"|"&amp;Tabla1[[#This Row],[Uso final]]&amp;"|"&amp;Tabla1[[#This Row],[Combustible]]</f>
        <v>Supermercados|Cocción|Diesel</v>
      </c>
      <c r="E32" s="176">
        <v>4.0149999999999995E-3</v>
      </c>
      <c r="F32" s="176" t="s">
        <v>13</v>
      </c>
    </row>
    <row r="33" spans="1:6">
      <c r="A33" s="176" t="s">
        <v>14</v>
      </c>
      <c r="B33" s="176" t="s">
        <v>11</v>
      </c>
      <c r="C33" s="176" t="s">
        <v>17</v>
      </c>
      <c r="D33" s="176" t="str">
        <f>Tabla1[[#This Row],[Segmento]]&amp;"|"&amp;Tabla1[[#This Row],[Uso final]]&amp;"|"&amp;Tabla1[[#This Row],[Combustible]]</f>
        <v>Supermercados|ACS|Diesel</v>
      </c>
      <c r="E33" s="176">
        <v>8.25E-4</v>
      </c>
      <c r="F33" s="176" t="s">
        <v>13</v>
      </c>
    </row>
    <row r="34" spans="1:6">
      <c r="A34" s="176" t="s">
        <v>14</v>
      </c>
      <c r="B34" s="176" t="s">
        <v>86</v>
      </c>
      <c r="C34" s="176" t="s">
        <v>17</v>
      </c>
      <c r="D34" s="176" t="str">
        <f>Tabla1[[#This Row],[Segmento]]&amp;"|"&amp;Tabla1[[#This Row],[Uso final]]&amp;"|"&amp;Tabla1[[#This Row],[Combustible]]</f>
        <v>Supermercados|Otros|Diesel</v>
      </c>
      <c r="E34" s="176">
        <v>3.3E-4</v>
      </c>
      <c r="F34" s="176" t="s">
        <v>13</v>
      </c>
    </row>
    <row r="35" spans="1:6">
      <c r="A35" s="176" t="s">
        <v>14</v>
      </c>
      <c r="B35" s="176" t="s">
        <v>5</v>
      </c>
      <c r="C35" s="176" t="s">
        <v>18</v>
      </c>
      <c r="D35" s="176" t="str">
        <f>Tabla1[[#This Row],[Segmento]]&amp;"|"&amp;Tabla1[[#This Row],[Uso final]]&amp;"|"&amp;Tabla1[[#This Row],[Combustible]]</f>
        <v>Supermercados|Calefacción|GLP</v>
      </c>
      <c r="E35" s="176">
        <v>6.6E-4</v>
      </c>
      <c r="F35" s="176" t="s">
        <v>13</v>
      </c>
    </row>
    <row r="36" spans="1:6">
      <c r="A36" s="176" t="s">
        <v>14</v>
      </c>
      <c r="B36" s="176" t="s">
        <v>9</v>
      </c>
      <c r="C36" s="176" t="s">
        <v>18</v>
      </c>
      <c r="D36" s="176" t="str">
        <f>Tabla1[[#This Row],[Segmento]]&amp;"|"&amp;Tabla1[[#This Row],[Uso final]]&amp;"|"&amp;Tabla1[[#This Row],[Combustible]]</f>
        <v>Supermercados|Cocción|GLP</v>
      </c>
      <c r="E36" s="176">
        <v>8.0299999999999989E-3</v>
      </c>
      <c r="F36" s="176" t="s">
        <v>13</v>
      </c>
    </row>
    <row r="37" spans="1:6">
      <c r="A37" s="176" t="s">
        <v>14</v>
      </c>
      <c r="B37" s="176" t="s">
        <v>11</v>
      </c>
      <c r="C37" s="176" t="s">
        <v>18</v>
      </c>
      <c r="D37" s="176" t="str">
        <f>Tabla1[[#This Row],[Segmento]]&amp;"|"&amp;Tabla1[[#This Row],[Uso final]]&amp;"|"&amp;Tabla1[[#This Row],[Combustible]]</f>
        <v>Supermercados|ACS|GLP</v>
      </c>
      <c r="E37" s="176">
        <v>1.65E-3</v>
      </c>
      <c r="F37" s="176" t="s">
        <v>13</v>
      </c>
    </row>
    <row r="38" spans="1:6">
      <c r="A38" s="176" t="s">
        <v>14</v>
      </c>
      <c r="B38" s="176" t="s">
        <v>86</v>
      </c>
      <c r="C38" s="176" t="s">
        <v>18</v>
      </c>
      <c r="D38" s="176" t="str">
        <f>Tabla1[[#This Row],[Segmento]]&amp;"|"&amp;Tabla1[[#This Row],[Uso final]]&amp;"|"&amp;Tabla1[[#This Row],[Combustible]]</f>
        <v>Supermercados|Otros|GLP</v>
      </c>
      <c r="E38" s="176">
        <v>6.6E-4</v>
      </c>
      <c r="F38" s="176" t="s">
        <v>13</v>
      </c>
    </row>
    <row r="39" spans="1:6">
      <c r="A39" s="176" t="s">
        <v>82</v>
      </c>
      <c r="B39" s="176" t="s">
        <v>83</v>
      </c>
      <c r="C39" s="176" t="s">
        <v>7</v>
      </c>
      <c r="D39" s="176" t="str">
        <f>Tabla1[[#This Row],[Segmento]]&amp;"|"&amp;Tabla1[[#This Row],[Uso final]]&amp;"|"&amp;Tabla1[[#This Row],[Combustible]]</f>
        <v>Hoteles|Computadores|Electricidad</v>
      </c>
      <c r="E39" s="176">
        <v>0.04</v>
      </c>
      <c r="F39" s="176" t="s">
        <v>84</v>
      </c>
    </row>
    <row r="40" spans="1:6">
      <c r="A40" s="176" t="s">
        <v>82</v>
      </c>
      <c r="B40" s="176" t="s">
        <v>85</v>
      </c>
      <c r="C40" s="176" t="s">
        <v>7</v>
      </c>
      <c r="D40" s="176" t="str">
        <f>Tabla1[[#This Row],[Segmento]]&amp;"|"&amp;Tabla1[[#This Row],[Uso final]]&amp;"|"&amp;Tabla1[[#This Row],[Combustible]]</f>
        <v>Hoteles|Bombas y ventiladores|Electricidad</v>
      </c>
      <c r="E40" s="176">
        <v>0.1</v>
      </c>
      <c r="F40" s="176" t="s">
        <v>84</v>
      </c>
    </row>
    <row r="41" spans="1:6">
      <c r="A41" s="176" t="s">
        <v>82</v>
      </c>
      <c r="B41" s="176" t="s">
        <v>4</v>
      </c>
      <c r="C41" s="176" t="s">
        <v>7</v>
      </c>
      <c r="D41" s="176" t="str">
        <f>Tabla1[[#This Row],[Segmento]]&amp;"|"&amp;Tabla1[[#This Row],[Uso final]]&amp;"|"&amp;Tabla1[[#This Row],[Combustible]]</f>
        <v>Hoteles|Climatización|Electricidad</v>
      </c>
      <c r="E41" s="176">
        <v>0.39</v>
      </c>
      <c r="F41" s="176" t="s">
        <v>84</v>
      </c>
    </row>
    <row r="42" spans="1:6">
      <c r="A42" s="176" t="s">
        <v>82</v>
      </c>
      <c r="B42" s="176" t="s">
        <v>12</v>
      </c>
      <c r="C42" s="176" t="s">
        <v>7</v>
      </c>
      <c r="D42" s="176" t="str">
        <f>Tabla1[[#This Row],[Segmento]]&amp;"|"&amp;Tabla1[[#This Row],[Uso final]]&amp;"|"&amp;Tabla1[[#This Row],[Combustible]]</f>
        <v>Hoteles|Iluminación|Electricidad</v>
      </c>
      <c r="E42" s="176">
        <v>0.23</v>
      </c>
      <c r="F42" s="176" t="s">
        <v>84</v>
      </c>
    </row>
    <row r="43" spans="1:6">
      <c r="A43" s="176" t="s">
        <v>82</v>
      </c>
      <c r="B43" s="176" t="s">
        <v>86</v>
      </c>
      <c r="C43" s="176" t="s">
        <v>7</v>
      </c>
      <c r="D43" s="176" t="str">
        <f>Tabla1[[#This Row],[Segmento]]&amp;"|"&amp;Tabla1[[#This Row],[Uso final]]&amp;"|"&amp;Tabla1[[#This Row],[Combustible]]</f>
        <v>Hoteles|Otros|Electricidad</v>
      </c>
      <c r="E43" s="176">
        <v>0.12</v>
      </c>
      <c r="F43" s="176" t="s">
        <v>84</v>
      </c>
    </row>
    <row r="44" spans="1:6">
      <c r="A44" s="176" t="s">
        <v>82</v>
      </c>
      <c r="B44" s="176" t="s">
        <v>11</v>
      </c>
      <c r="C44" s="176" t="s">
        <v>16</v>
      </c>
      <c r="D44" s="176" t="str">
        <f>Tabla1[[#This Row],[Segmento]]&amp;"|"&amp;Tabla1[[#This Row],[Uso final]]&amp;"|"&amp;Tabla1[[#This Row],[Combustible]]</f>
        <v>Hoteles|ACS|Gas Natural</v>
      </c>
      <c r="E44" s="176">
        <v>0.06</v>
      </c>
      <c r="F44" s="176" t="s">
        <v>84</v>
      </c>
    </row>
    <row r="45" spans="1:6">
      <c r="A45" s="176" t="s">
        <v>82</v>
      </c>
      <c r="B45" s="176" t="s">
        <v>9</v>
      </c>
      <c r="C45" s="176" t="s">
        <v>16</v>
      </c>
      <c r="D45" s="176" t="str">
        <f>Tabla1[[#This Row],[Segmento]]&amp;"|"&amp;Tabla1[[#This Row],[Uso final]]&amp;"|"&amp;Tabla1[[#This Row],[Combustible]]</f>
        <v>Hoteles|Cocción|Gas Natural</v>
      </c>
      <c r="E45" s="176">
        <v>0.06</v>
      </c>
      <c r="F45" s="176" t="s">
        <v>84</v>
      </c>
    </row>
    <row r="46" spans="1:6">
      <c r="A46" s="176" t="s">
        <v>87</v>
      </c>
      <c r="B46" s="176" t="s">
        <v>89</v>
      </c>
      <c r="C46" s="176" t="s">
        <v>7</v>
      </c>
      <c r="D46" s="176" t="str">
        <f>Tabla1[[#This Row],[Segmento]]&amp;"|"&amp;Tabla1[[#This Row],[Uso final]]&amp;"|"&amp;Tabla1[[#This Row],[Combustible]]</f>
        <v>Clínicas|Equipos de oficina|Electricidad</v>
      </c>
      <c r="E46" s="176">
        <v>0.06</v>
      </c>
      <c r="F46" s="176" t="s">
        <v>88</v>
      </c>
    </row>
    <row r="47" spans="1:6">
      <c r="A47" s="176" t="s">
        <v>87</v>
      </c>
      <c r="B47" s="176" t="s">
        <v>90</v>
      </c>
      <c r="C47" s="176" t="s">
        <v>7</v>
      </c>
      <c r="D47" s="176" t="str">
        <f>Tabla1[[#This Row],[Segmento]]&amp;"|"&amp;Tabla1[[#This Row],[Uso final]]&amp;"|"&amp;Tabla1[[#This Row],[Combustible]]</f>
        <v>Clínicas|Aire acondicionado|Electricidad</v>
      </c>
      <c r="E47" s="176">
        <v>0.06</v>
      </c>
      <c r="F47" s="176" t="s">
        <v>88</v>
      </c>
    </row>
    <row r="48" spans="1:6">
      <c r="A48" s="176" t="s">
        <v>87</v>
      </c>
      <c r="B48" s="176" t="s">
        <v>91</v>
      </c>
      <c r="C48" s="176" t="s">
        <v>7</v>
      </c>
      <c r="D48" s="176" t="str">
        <f>Tabla1[[#This Row],[Segmento]]&amp;"|"&amp;Tabla1[[#This Row],[Uso final]]&amp;"|"&amp;Tabla1[[#This Row],[Combustible]]</f>
        <v>Clínicas|Lavandería|Electricidad</v>
      </c>
      <c r="E48" s="176">
        <v>0.08</v>
      </c>
      <c r="F48" s="176" t="s">
        <v>88</v>
      </c>
    </row>
    <row r="49" spans="1:6">
      <c r="A49" s="176" t="s">
        <v>87</v>
      </c>
      <c r="B49" s="176" t="s">
        <v>12</v>
      </c>
      <c r="C49" s="176" t="s">
        <v>7</v>
      </c>
      <c r="D49" s="176" t="str">
        <f>Tabla1[[#This Row],[Segmento]]&amp;"|"&amp;Tabla1[[#This Row],[Uso final]]&amp;"|"&amp;Tabla1[[#This Row],[Combustible]]</f>
        <v>Clínicas|Iluminación|Electricidad</v>
      </c>
      <c r="E49" s="176">
        <v>0.13</v>
      </c>
      <c r="F49" s="176" t="s">
        <v>88</v>
      </c>
    </row>
    <row r="50" spans="1:6">
      <c r="A50" s="176" t="s">
        <v>87</v>
      </c>
      <c r="B50" s="176" t="s">
        <v>92</v>
      </c>
      <c r="C50" s="176" t="s">
        <v>7</v>
      </c>
      <c r="D50" s="176" t="str">
        <f>Tabla1[[#This Row],[Segmento]]&amp;"|"&amp;Tabla1[[#This Row],[Uso final]]&amp;"|"&amp;Tabla1[[#This Row],[Combustible]]</f>
        <v>Clínicas|Estirilización|Electricidad</v>
      </c>
      <c r="E50" s="176">
        <v>0.05</v>
      </c>
      <c r="F50" s="176" t="s">
        <v>88</v>
      </c>
    </row>
    <row r="51" spans="1:6">
      <c r="A51" s="176" t="s">
        <v>87</v>
      </c>
      <c r="B51" s="176" t="s">
        <v>85</v>
      </c>
      <c r="C51" s="176" t="s">
        <v>7</v>
      </c>
      <c r="D51" s="176" t="str">
        <f>Tabla1[[#This Row],[Segmento]]&amp;"|"&amp;Tabla1[[#This Row],[Uso final]]&amp;"|"&amp;Tabla1[[#This Row],[Combustible]]</f>
        <v>Clínicas|Bombas y ventiladores|Electricidad</v>
      </c>
      <c r="E51" s="176">
        <v>0.02</v>
      </c>
      <c r="F51" s="176" t="s">
        <v>88</v>
      </c>
    </row>
    <row r="52" spans="1:6">
      <c r="A52" s="176" t="s">
        <v>87</v>
      </c>
      <c r="B52" s="176" t="s">
        <v>8</v>
      </c>
      <c r="C52" s="176" t="s">
        <v>7</v>
      </c>
      <c r="D52" s="176" t="str">
        <f>Tabla1[[#This Row],[Segmento]]&amp;"|"&amp;Tabla1[[#This Row],[Uso final]]&amp;"|"&amp;Tabla1[[#This Row],[Combustible]]</f>
        <v>Clínicas|Refrigeración|Electricidad</v>
      </c>
      <c r="E52" s="176">
        <v>0.02</v>
      </c>
      <c r="F52" s="176" t="s">
        <v>88</v>
      </c>
    </row>
    <row r="53" spans="1:6">
      <c r="A53" s="176" t="s">
        <v>87</v>
      </c>
      <c r="B53" s="176" t="s">
        <v>86</v>
      </c>
      <c r="C53" s="176" t="s">
        <v>7</v>
      </c>
      <c r="D53" s="176" t="str">
        <f>Tabla1[[#This Row],[Segmento]]&amp;"|"&amp;Tabla1[[#This Row],[Uso final]]&amp;"|"&amp;Tabla1[[#This Row],[Combustible]]</f>
        <v>Clínicas|Otros|Electricidad</v>
      </c>
      <c r="E53" s="176">
        <v>0.1</v>
      </c>
      <c r="F53" s="176" t="s">
        <v>88</v>
      </c>
    </row>
    <row r="54" spans="1:6">
      <c r="A54" s="176" t="s">
        <v>87</v>
      </c>
      <c r="B54" s="176" t="s">
        <v>5</v>
      </c>
      <c r="C54" s="176" t="s">
        <v>16</v>
      </c>
      <c r="D54" s="176" t="str">
        <f>Tabla1[[#This Row],[Segmento]]&amp;"|"&amp;Tabla1[[#This Row],[Uso final]]&amp;"|"&amp;Tabla1[[#This Row],[Combustible]]</f>
        <v>Clínicas|Calefacción|Gas Natural</v>
      </c>
      <c r="E54" s="176">
        <v>0.27</v>
      </c>
      <c r="F54" s="176" t="s">
        <v>88</v>
      </c>
    </row>
    <row r="55" spans="1:6">
      <c r="A55" s="176" t="s">
        <v>87</v>
      </c>
      <c r="B55" s="176" t="s">
        <v>11</v>
      </c>
      <c r="C55" s="176" t="s">
        <v>16</v>
      </c>
      <c r="D55" s="176" t="str">
        <f>Tabla1[[#This Row],[Segmento]]&amp;"|"&amp;Tabla1[[#This Row],[Uso final]]&amp;"|"&amp;Tabla1[[#This Row],[Combustible]]</f>
        <v>Clínicas|ACS|Gas Natural</v>
      </c>
      <c r="E55" s="176">
        <v>0.16</v>
      </c>
      <c r="F55" s="176" t="s">
        <v>88</v>
      </c>
    </row>
    <row r="56" spans="1:6">
      <c r="A56" s="176" t="s">
        <v>87</v>
      </c>
      <c r="B56" s="176" t="s">
        <v>9</v>
      </c>
      <c r="C56" s="176" t="s">
        <v>16</v>
      </c>
      <c r="D56" s="176" t="str">
        <f>Tabla1[[#This Row],[Segmento]]&amp;"|"&amp;Tabla1[[#This Row],[Uso final]]&amp;"|"&amp;Tabla1[[#This Row],[Combustible]]</f>
        <v>Clínicas|Cocción|Gas Natural</v>
      </c>
      <c r="E56" s="176">
        <v>0.05</v>
      </c>
      <c r="F56" s="176" t="s">
        <v>88</v>
      </c>
    </row>
    <row r="57" spans="1:6">
      <c r="A57" s="176" t="s">
        <v>93</v>
      </c>
      <c r="B57" s="176" t="s">
        <v>89</v>
      </c>
      <c r="C57" s="176" t="s">
        <v>7</v>
      </c>
      <c r="D57" s="176" t="str">
        <f>Tabla1[[#This Row],[Segmento]]&amp;"|"&amp;Tabla1[[#This Row],[Uso final]]&amp;"|"&amp;Tabla1[[#This Row],[Combustible]]</f>
        <v>Hospitales|Equipos de oficina|Electricidad</v>
      </c>
      <c r="E57" s="176">
        <v>0.06</v>
      </c>
      <c r="F57" s="176" t="s">
        <v>88</v>
      </c>
    </row>
    <row r="58" spans="1:6">
      <c r="A58" s="176" t="s">
        <v>93</v>
      </c>
      <c r="B58" s="176" t="s">
        <v>90</v>
      </c>
      <c r="C58" s="176" t="s">
        <v>7</v>
      </c>
      <c r="D58" s="176" t="str">
        <f>Tabla1[[#This Row],[Segmento]]&amp;"|"&amp;Tabla1[[#This Row],[Uso final]]&amp;"|"&amp;Tabla1[[#This Row],[Combustible]]</f>
        <v>Hospitales|Aire acondicionado|Electricidad</v>
      </c>
      <c r="E58" s="176">
        <v>0.06</v>
      </c>
      <c r="F58" s="176" t="s">
        <v>88</v>
      </c>
    </row>
    <row r="59" spans="1:6">
      <c r="A59" s="176" t="s">
        <v>93</v>
      </c>
      <c r="B59" s="176" t="s">
        <v>91</v>
      </c>
      <c r="C59" s="176" t="s">
        <v>7</v>
      </c>
      <c r="D59" s="176" t="str">
        <f>Tabla1[[#This Row],[Segmento]]&amp;"|"&amp;Tabla1[[#This Row],[Uso final]]&amp;"|"&amp;Tabla1[[#This Row],[Combustible]]</f>
        <v>Hospitales|Lavandería|Electricidad</v>
      </c>
      <c r="E59" s="176">
        <v>0.08</v>
      </c>
      <c r="F59" s="176" t="s">
        <v>88</v>
      </c>
    </row>
    <row r="60" spans="1:6">
      <c r="A60" s="176" t="s">
        <v>93</v>
      </c>
      <c r="B60" s="176" t="s">
        <v>12</v>
      </c>
      <c r="C60" s="176" t="s">
        <v>7</v>
      </c>
      <c r="D60" s="176" t="str">
        <f>Tabla1[[#This Row],[Segmento]]&amp;"|"&amp;Tabla1[[#This Row],[Uso final]]&amp;"|"&amp;Tabla1[[#This Row],[Combustible]]</f>
        <v>Hospitales|Iluminación|Electricidad</v>
      </c>
      <c r="E60" s="176">
        <v>0.13</v>
      </c>
      <c r="F60" s="176" t="s">
        <v>88</v>
      </c>
    </row>
    <row r="61" spans="1:6">
      <c r="A61" s="176" t="s">
        <v>93</v>
      </c>
      <c r="B61" s="176" t="s">
        <v>92</v>
      </c>
      <c r="C61" s="176" t="s">
        <v>7</v>
      </c>
      <c r="D61" s="176" t="str">
        <f>Tabla1[[#This Row],[Segmento]]&amp;"|"&amp;Tabla1[[#This Row],[Uso final]]&amp;"|"&amp;Tabla1[[#This Row],[Combustible]]</f>
        <v>Hospitales|Estirilización|Electricidad</v>
      </c>
      <c r="E61" s="176">
        <v>0.05</v>
      </c>
      <c r="F61" s="176" t="s">
        <v>88</v>
      </c>
    </row>
    <row r="62" spans="1:6">
      <c r="A62" s="176" t="s">
        <v>93</v>
      </c>
      <c r="B62" s="176" t="s">
        <v>85</v>
      </c>
      <c r="C62" s="176" t="s">
        <v>7</v>
      </c>
      <c r="D62" s="176" t="str">
        <f>Tabla1[[#This Row],[Segmento]]&amp;"|"&amp;Tabla1[[#This Row],[Uso final]]&amp;"|"&amp;Tabla1[[#This Row],[Combustible]]</f>
        <v>Hospitales|Bombas y ventiladores|Electricidad</v>
      </c>
      <c r="E62" s="176">
        <v>0.02</v>
      </c>
      <c r="F62" s="176" t="s">
        <v>88</v>
      </c>
    </row>
    <row r="63" spans="1:6">
      <c r="A63" s="176" t="s">
        <v>93</v>
      </c>
      <c r="B63" s="176" t="s">
        <v>8</v>
      </c>
      <c r="C63" s="176" t="s">
        <v>7</v>
      </c>
      <c r="D63" s="176" t="str">
        <f>Tabla1[[#This Row],[Segmento]]&amp;"|"&amp;Tabla1[[#This Row],[Uso final]]&amp;"|"&amp;Tabla1[[#This Row],[Combustible]]</f>
        <v>Hospitales|Refrigeración|Electricidad</v>
      </c>
      <c r="E63" s="176">
        <v>0.02</v>
      </c>
      <c r="F63" s="176" t="s">
        <v>88</v>
      </c>
    </row>
    <row r="64" spans="1:6">
      <c r="A64" s="176" t="s">
        <v>93</v>
      </c>
      <c r="B64" s="176" t="s">
        <v>86</v>
      </c>
      <c r="C64" s="176" t="s">
        <v>7</v>
      </c>
      <c r="D64" s="176" t="str">
        <f>Tabla1[[#This Row],[Segmento]]&amp;"|"&amp;Tabla1[[#This Row],[Uso final]]&amp;"|"&amp;Tabla1[[#This Row],[Combustible]]</f>
        <v>Hospitales|Otros|Electricidad</v>
      </c>
      <c r="E64" s="176">
        <v>0.1</v>
      </c>
      <c r="F64" s="176" t="s">
        <v>88</v>
      </c>
    </row>
    <row r="65" spans="1:6">
      <c r="A65" s="176" t="s">
        <v>93</v>
      </c>
      <c r="B65" s="176" t="s">
        <v>5</v>
      </c>
      <c r="C65" s="176" t="s">
        <v>16</v>
      </c>
      <c r="D65" s="176" t="str">
        <f>Tabla1[[#This Row],[Segmento]]&amp;"|"&amp;Tabla1[[#This Row],[Uso final]]&amp;"|"&amp;Tabla1[[#This Row],[Combustible]]</f>
        <v>Hospitales|Calefacción|Gas Natural</v>
      </c>
      <c r="E65" s="176">
        <v>0.27</v>
      </c>
      <c r="F65" s="176" t="s">
        <v>88</v>
      </c>
    </row>
    <row r="66" spans="1:6">
      <c r="A66" s="176" t="s">
        <v>93</v>
      </c>
      <c r="B66" s="176" t="s">
        <v>11</v>
      </c>
      <c r="C66" s="176" t="s">
        <v>16</v>
      </c>
      <c r="D66" s="176" t="str">
        <f>Tabla1[[#This Row],[Segmento]]&amp;"|"&amp;Tabla1[[#This Row],[Uso final]]&amp;"|"&amp;Tabla1[[#This Row],[Combustible]]</f>
        <v>Hospitales|ACS|Gas Natural</v>
      </c>
      <c r="E66" s="176">
        <v>0.16</v>
      </c>
      <c r="F66" s="176" t="s">
        <v>88</v>
      </c>
    </row>
    <row r="67" spans="1:6">
      <c r="A67" s="176" t="s">
        <v>93</v>
      </c>
      <c r="B67" s="176" t="s">
        <v>9</v>
      </c>
      <c r="C67" s="176" t="s">
        <v>16</v>
      </c>
      <c r="D67" s="176" t="str">
        <f>Tabla1[[#This Row],[Segmento]]&amp;"|"&amp;Tabla1[[#This Row],[Uso final]]&amp;"|"&amp;Tabla1[[#This Row],[Combustible]]</f>
        <v>Hospitales|Cocción|Gas Natural</v>
      </c>
      <c r="E67" s="176">
        <v>0.05</v>
      </c>
      <c r="F67" s="176" t="s">
        <v>88</v>
      </c>
    </row>
    <row r="68" spans="1:6">
      <c r="A68" s="176" t="s">
        <v>94</v>
      </c>
      <c r="B68" s="176" t="s">
        <v>12</v>
      </c>
      <c r="C68" s="176" t="s">
        <v>7</v>
      </c>
      <c r="D68" s="176" t="str">
        <f>Tabla1[[#This Row],[Segmento]]&amp;"|"&amp;Tabla1[[#This Row],[Uso final]]&amp;"|"&amp;Tabla1[[#This Row],[Combustible]]</f>
        <v>Edificios Públicos|Iluminación|Electricidad</v>
      </c>
      <c r="E68" s="176">
        <v>0.14000000000000001</v>
      </c>
      <c r="F68" s="176" t="s">
        <v>84</v>
      </c>
    </row>
    <row r="69" spans="1:6">
      <c r="A69" s="176" t="s">
        <v>94</v>
      </c>
      <c r="B69" s="176" t="s">
        <v>4</v>
      </c>
      <c r="C69" s="176" t="s">
        <v>7</v>
      </c>
      <c r="D69" s="176" t="str">
        <f>Tabla1[[#This Row],[Segmento]]&amp;"|"&amp;Tabla1[[#This Row],[Uso final]]&amp;"|"&amp;Tabla1[[#This Row],[Combustible]]</f>
        <v>Edificios Públicos|Climatización|Electricidad</v>
      </c>
      <c r="E69" s="176">
        <v>0.49</v>
      </c>
      <c r="F69" s="176" t="s">
        <v>84</v>
      </c>
    </row>
    <row r="70" spans="1:6">
      <c r="A70" s="176" t="s">
        <v>94</v>
      </c>
      <c r="B70" s="176" t="s">
        <v>85</v>
      </c>
      <c r="C70" s="176" t="s">
        <v>7</v>
      </c>
      <c r="D70" s="176" t="str">
        <f>Tabla1[[#This Row],[Segmento]]&amp;"|"&amp;Tabla1[[#This Row],[Uso final]]&amp;"|"&amp;Tabla1[[#This Row],[Combustible]]</f>
        <v>Edificios Públicos|Bombas y ventiladores|Electricidad</v>
      </c>
      <c r="E70" s="176">
        <v>0.14000000000000001</v>
      </c>
      <c r="F70" s="176" t="s">
        <v>84</v>
      </c>
    </row>
    <row r="71" spans="1:6">
      <c r="A71" s="176" t="s">
        <v>94</v>
      </c>
      <c r="B71" s="176" t="s">
        <v>83</v>
      </c>
      <c r="C71" s="176" t="s">
        <v>7</v>
      </c>
      <c r="D71" s="176" t="str">
        <f>Tabla1[[#This Row],[Segmento]]&amp;"|"&amp;Tabla1[[#This Row],[Uso final]]&amp;"|"&amp;Tabla1[[#This Row],[Combustible]]</f>
        <v>Edificios Públicos|Computadores|Electricidad</v>
      </c>
      <c r="E71" s="176">
        <v>0.08</v>
      </c>
      <c r="F71" s="176" t="s">
        <v>84</v>
      </c>
    </row>
    <row r="72" spans="1:6">
      <c r="A72" s="176" t="s">
        <v>94</v>
      </c>
      <c r="B72" s="176" t="s">
        <v>11</v>
      </c>
      <c r="C72" s="176" t="s">
        <v>16</v>
      </c>
      <c r="D72" s="176" t="str">
        <f>Tabla1[[#This Row],[Segmento]]&amp;"|"&amp;Tabla1[[#This Row],[Uso final]]&amp;"|"&amp;Tabla1[[#This Row],[Combustible]]</f>
        <v>Edificios Públicos|ACS|Gas Natural</v>
      </c>
      <c r="E72" s="176">
        <v>0.03</v>
      </c>
      <c r="F72" s="176" t="s">
        <v>84</v>
      </c>
    </row>
    <row r="73" spans="1:6">
      <c r="A73" s="176" t="s">
        <v>94</v>
      </c>
      <c r="B73" s="176" t="s">
        <v>9</v>
      </c>
      <c r="C73" s="176" t="s">
        <v>16</v>
      </c>
      <c r="D73" s="176" t="str">
        <f>Tabla1[[#This Row],[Segmento]]&amp;"|"&amp;Tabla1[[#This Row],[Uso final]]&amp;"|"&amp;Tabla1[[#This Row],[Combustible]]</f>
        <v>Edificios Públicos|Cocción|Gas Natural</v>
      </c>
      <c r="E73" s="176">
        <v>0.03</v>
      </c>
      <c r="F73" s="176" t="s">
        <v>84</v>
      </c>
    </row>
    <row r="74" spans="1:6">
      <c r="A74" s="176" t="s">
        <v>94</v>
      </c>
      <c r="B74" s="176" t="s">
        <v>86</v>
      </c>
      <c r="C74" s="176" t="s">
        <v>16</v>
      </c>
      <c r="D74" s="176" t="str">
        <f>Tabla1[[#This Row],[Segmento]]&amp;"|"&amp;Tabla1[[#This Row],[Uso final]]&amp;"|"&amp;Tabla1[[#This Row],[Combustible]]</f>
        <v>Edificios Públicos|Otros|Gas Natural</v>
      </c>
      <c r="E74" s="176">
        <v>0.09</v>
      </c>
      <c r="F74" s="176" t="s">
        <v>84</v>
      </c>
    </row>
    <row r="75" spans="1:6">
      <c r="A75" s="176" t="s">
        <v>96</v>
      </c>
      <c r="B75" s="176" t="s">
        <v>9</v>
      </c>
      <c r="C75" s="176" t="s">
        <v>18</v>
      </c>
      <c r="D75" s="176" t="str">
        <f>Tabla1[[#This Row],[Segmento]]&amp;"|"&amp;Tabla1[[#This Row],[Uso final]]&amp;"|"&amp;Tabla1[[#This Row],[Combustible]]</f>
        <v>Colegios|Cocción|GLP</v>
      </c>
      <c r="E75" s="176">
        <v>0.12</v>
      </c>
      <c r="F75" s="176" t="s">
        <v>84</v>
      </c>
    </row>
    <row r="76" spans="1:6">
      <c r="A76" s="176" t="s">
        <v>96</v>
      </c>
      <c r="B76" s="176" t="s">
        <v>86</v>
      </c>
      <c r="C76" s="176" t="s">
        <v>18</v>
      </c>
      <c r="D76" s="176" t="str">
        <f>Tabla1[[#This Row],[Segmento]]&amp;"|"&amp;Tabla1[[#This Row],[Uso final]]&amp;"|"&amp;Tabla1[[#This Row],[Combustible]]</f>
        <v>Colegios|Otros|GLP</v>
      </c>
      <c r="E76" s="176">
        <v>0.18</v>
      </c>
      <c r="F76" s="176" t="s">
        <v>84</v>
      </c>
    </row>
    <row r="77" spans="1:6">
      <c r="A77" s="176" t="s">
        <v>96</v>
      </c>
      <c r="B77" s="176" t="s">
        <v>12</v>
      </c>
      <c r="C77" s="176" t="s">
        <v>7</v>
      </c>
      <c r="D77" s="176" t="str">
        <f>Tabla1[[#This Row],[Segmento]]&amp;"|"&amp;Tabla1[[#This Row],[Uso final]]&amp;"|"&amp;Tabla1[[#This Row],[Combustible]]</f>
        <v>Colegios|Iluminación|Electricidad</v>
      </c>
      <c r="E77" s="176">
        <v>0.49</v>
      </c>
      <c r="F77" s="176" t="s">
        <v>84</v>
      </c>
    </row>
    <row r="78" spans="1:6">
      <c r="A78" s="176" t="s">
        <v>96</v>
      </c>
      <c r="B78" s="176" t="s">
        <v>83</v>
      </c>
      <c r="C78" s="176" t="s">
        <v>7</v>
      </c>
      <c r="D78" s="176" t="str">
        <f>Tabla1[[#This Row],[Segmento]]&amp;"|"&amp;Tabla1[[#This Row],[Uso final]]&amp;"|"&amp;Tabla1[[#This Row],[Combustible]]</f>
        <v>Colegios|Computadores|Electricidad</v>
      </c>
      <c r="E78" s="176">
        <v>0.09</v>
      </c>
      <c r="F78" s="176" t="s">
        <v>84</v>
      </c>
    </row>
    <row r="79" spans="1:6">
      <c r="A79" s="176" t="s">
        <v>96</v>
      </c>
      <c r="B79" s="176" t="s">
        <v>11</v>
      </c>
      <c r="C79" s="176" t="s">
        <v>18</v>
      </c>
      <c r="D79" s="176" t="str">
        <f>Tabla1[[#This Row],[Segmento]]&amp;"|"&amp;Tabla1[[#This Row],[Uso final]]&amp;"|"&amp;Tabla1[[#This Row],[Combustible]]</f>
        <v>Colegios|ACS|GLP</v>
      </c>
      <c r="E79" s="176">
        <v>0.12</v>
      </c>
      <c r="F79" s="176" t="s">
        <v>84</v>
      </c>
    </row>
    <row r="80" spans="1:6">
      <c r="A80" s="176" t="s">
        <v>97</v>
      </c>
      <c r="B80" s="176" t="s">
        <v>9</v>
      </c>
      <c r="C80" s="176" t="s">
        <v>18</v>
      </c>
      <c r="D80" s="176" t="str">
        <f>Tabla1[[#This Row],[Segmento]]&amp;"|"&amp;Tabla1[[#This Row],[Uso final]]&amp;"|"&amp;Tabla1[[#This Row],[Combustible]]</f>
        <v>Universidades|Cocción|GLP</v>
      </c>
      <c r="E80" s="176">
        <v>0.12</v>
      </c>
      <c r="F80" s="176" t="s">
        <v>84</v>
      </c>
    </row>
    <row r="81" spans="1:6">
      <c r="A81" s="176" t="s">
        <v>97</v>
      </c>
      <c r="B81" s="176" t="s">
        <v>86</v>
      </c>
      <c r="C81" s="176" t="s">
        <v>18</v>
      </c>
      <c r="D81" s="176" t="str">
        <f>Tabla1[[#This Row],[Segmento]]&amp;"|"&amp;Tabla1[[#This Row],[Uso final]]&amp;"|"&amp;Tabla1[[#This Row],[Combustible]]</f>
        <v>Universidades|Otros|GLP</v>
      </c>
      <c r="E81" s="176">
        <v>0.18</v>
      </c>
      <c r="F81" s="176" t="s">
        <v>84</v>
      </c>
    </row>
    <row r="82" spans="1:6">
      <c r="A82" s="176" t="s">
        <v>97</v>
      </c>
      <c r="B82" s="176" t="s">
        <v>12</v>
      </c>
      <c r="C82" s="176" t="s">
        <v>7</v>
      </c>
      <c r="D82" s="176" t="str">
        <f>Tabla1[[#This Row],[Segmento]]&amp;"|"&amp;Tabla1[[#This Row],[Uso final]]&amp;"|"&amp;Tabla1[[#This Row],[Combustible]]</f>
        <v>Universidades|Iluminación|Electricidad</v>
      </c>
      <c r="E82" s="176">
        <v>0.49</v>
      </c>
      <c r="F82" s="176" t="s">
        <v>84</v>
      </c>
    </row>
    <row r="83" spans="1:6">
      <c r="A83" s="176" t="s">
        <v>97</v>
      </c>
      <c r="B83" s="176" t="s">
        <v>83</v>
      </c>
      <c r="C83" s="176" t="s">
        <v>7</v>
      </c>
      <c r="D83" s="176" t="str">
        <f>Tabla1[[#This Row],[Segmento]]&amp;"|"&amp;Tabla1[[#This Row],[Uso final]]&amp;"|"&amp;Tabla1[[#This Row],[Combustible]]</f>
        <v>Universidades|Computadores|Electricidad</v>
      </c>
      <c r="E83" s="176">
        <v>0.09</v>
      </c>
      <c r="F83" s="176" t="s">
        <v>84</v>
      </c>
    </row>
    <row r="84" spans="1:6">
      <c r="A84" s="176" t="s">
        <v>97</v>
      </c>
      <c r="B84" s="176" t="s">
        <v>11</v>
      </c>
      <c r="C84" s="176" t="s">
        <v>18</v>
      </c>
      <c r="D84" s="176" t="str">
        <f>Tabla1[[#This Row],[Segmento]]&amp;"|"&amp;Tabla1[[#This Row],[Uso final]]&amp;"|"&amp;Tabla1[[#This Row],[Combustible]]</f>
        <v>Universidades|ACS|GLP</v>
      </c>
      <c r="E84" s="176">
        <v>0.12</v>
      </c>
      <c r="F84" s="176" t="s">
        <v>84</v>
      </c>
    </row>
    <row r="85" spans="1:6">
      <c r="A85" s="176" t="s">
        <v>98</v>
      </c>
      <c r="B85" s="176" t="s">
        <v>4</v>
      </c>
      <c r="C85" s="176" t="s">
        <v>7</v>
      </c>
      <c r="D85" s="176" t="str">
        <f>Tabla1[[#This Row],[Segmento]]&amp;"|"&amp;Tabla1[[#This Row],[Uso final]]&amp;"|"&amp;Tabla1[[#This Row],[Combustible]]</f>
        <v>Bancos|Climatización|Electricidad</v>
      </c>
      <c r="E85" s="176">
        <v>0.49</v>
      </c>
      <c r="F85" s="176" t="s">
        <v>84</v>
      </c>
    </row>
    <row r="86" spans="1:6">
      <c r="A86" s="176" t="s">
        <v>98</v>
      </c>
      <c r="B86" s="176" t="s">
        <v>85</v>
      </c>
      <c r="C86" s="176" t="s">
        <v>7</v>
      </c>
      <c r="D86" s="176" t="str">
        <f>Tabla1[[#This Row],[Segmento]]&amp;"|"&amp;Tabla1[[#This Row],[Uso final]]&amp;"|"&amp;Tabla1[[#This Row],[Combustible]]</f>
        <v>Bancos|Bombas y ventiladores|Electricidad</v>
      </c>
      <c r="E86" s="176">
        <v>0.14000000000000001</v>
      </c>
      <c r="F86" s="176" t="s">
        <v>84</v>
      </c>
    </row>
    <row r="87" spans="1:6">
      <c r="A87" s="176" t="s">
        <v>98</v>
      </c>
      <c r="B87" s="176" t="s">
        <v>12</v>
      </c>
      <c r="C87" s="176" t="s">
        <v>7</v>
      </c>
      <c r="D87" s="176" t="str">
        <f>Tabla1[[#This Row],[Segmento]]&amp;"|"&amp;Tabla1[[#This Row],[Uso final]]&amp;"|"&amp;Tabla1[[#This Row],[Combustible]]</f>
        <v>Bancos|Iluminación|Electricidad</v>
      </c>
      <c r="E87" s="176">
        <v>0.14000000000000001</v>
      </c>
      <c r="F87" s="176" t="s">
        <v>84</v>
      </c>
    </row>
    <row r="88" spans="1:6">
      <c r="A88" s="176" t="s">
        <v>98</v>
      </c>
      <c r="B88" s="176" t="s">
        <v>89</v>
      </c>
      <c r="C88" s="176" t="s">
        <v>7</v>
      </c>
      <c r="D88" s="176" t="str">
        <f>Tabla1[[#This Row],[Segmento]]&amp;"|"&amp;Tabla1[[#This Row],[Uso final]]&amp;"|"&amp;Tabla1[[#This Row],[Combustible]]</f>
        <v>Bancos|Equipos de oficina|Electricidad</v>
      </c>
      <c r="E88" s="176">
        <v>0.14000000000000001</v>
      </c>
      <c r="F88" s="176" t="s">
        <v>84</v>
      </c>
    </row>
    <row r="89" spans="1:6">
      <c r="A89" s="176" t="s">
        <v>98</v>
      </c>
      <c r="B89" s="176" t="s">
        <v>11</v>
      </c>
      <c r="C89" s="176" t="s">
        <v>16</v>
      </c>
      <c r="D89" s="176" t="str">
        <f>Tabla1[[#This Row],[Segmento]]&amp;"|"&amp;Tabla1[[#This Row],[Uso final]]&amp;"|"&amp;Tabla1[[#This Row],[Combustible]]</f>
        <v>Bancos|ACS|Gas Natural</v>
      </c>
      <c r="E89" s="176">
        <v>0.03</v>
      </c>
      <c r="F89" s="176" t="s">
        <v>84</v>
      </c>
    </row>
    <row r="90" spans="1:6">
      <c r="A90" s="176" t="s">
        <v>98</v>
      </c>
      <c r="B90" s="176" t="s">
        <v>86</v>
      </c>
      <c r="C90" s="176" t="s">
        <v>16</v>
      </c>
      <c r="D90" s="176" t="str">
        <f>Tabla1[[#This Row],[Segmento]]&amp;"|"&amp;Tabla1[[#This Row],[Uso final]]&amp;"|"&amp;Tabla1[[#This Row],[Combustible]]</f>
        <v>Bancos|Otros|Gas Natural</v>
      </c>
      <c r="E90" s="176">
        <v>0.06</v>
      </c>
      <c r="F90" s="176" t="s">
        <v>84</v>
      </c>
    </row>
    <row r="91" spans="1:6">
      <c r="A91" s="176" t="s">
        <v>99</v>
      </c>
      <c r="B91" s="176" t="s">
        <v>4</v>
      </c>
      <c r="C91" s="176" t="s">
        <v>7</v>
      </c>
      <c r="D91" s="176" t="str">
        <f>Tabla1[[#This Row],[Segmento]]&amp;"|"&amp;Tabla1[[#This Row],[Uso final]]&amp;"|"&amp;Tabla1[[#This Row],[Combustible]]</f>
        <v>Otro comercio|Climatización|Electricidad</v>
      </c>
      <c r="E91" s="176">
        <v>0.7</v>
      </c>
      <c r="F91" s="176" t="s">
        <v>100</v>
      </c>
    </row>
    <row r="92" spans="1:6">
      <c r="A92" s="176" t="s">
        <v>99</v>
      </c>
      <c r="B92" s="176" t="s">
        <v>12</v>
      </c>
      <c r="C92" s="176" t="s">
        <v>7</v>
      </c>
      <c r="D92" s="176" t="str">
        <f>Tabla1[[#This Row],[Segmento]]&amp;"|"&amp;Tabla1[[#This Row],[Uso final]]&amp;"|"&amp;Tabla1[[#This Row],[Combustible]]</f>
        <v>Otro comercio|Iluminación|Electricidad</v>
      </c>
      <c r="E92" s="176">
        <v>0.2</v>
      </c>
      <c r="F92" s="176" t="s">
        <v>100</v>
      </c>
    </row>
    <row r="93" spans="1:6">
      <c r="A93" s="176" t="s">
        <v>99</v>
      </c>
      <c r="B93" s="176" t="s">
        <v>86</v>
      </c>
      <c r="C93" s="176" t="s">
        <v>18</v>
      </c>
      <c r="D93" s="176" t="str">
        <f>Tabla1[[#This Row],[Segmento]]&amp;"|"&amp;Tabla1[[#This Row],[Uso final]]&amp;"|"&amp;Tabla1[[#This Row],[Combustible]]</f>
        <v>Otro comercio|Otros|GLP</v>
      </c>
      <c r="E93" s="176">
        <v>0.1</v>
      </c>
      <c r="F93" s="176" t="s">
        <v>100</v>
      </c>
    </row>
    <row r="99" spans="1:6" ht="64.5" customHeight="1">
      <c r="A99" s="281" t="s">
        <v>137</v>
      </c>
      <c r="B99" s="281"/>
      <c r="C99" s="281"/>
      <c r="D99" s="281"/>
      <c r="E99" s="281"/>
      <c r="F99" s="281"/>
    </row>
    <row r="100" spans="1:6" ht="14.25" customHeight="1">
      <c r="A100" s="281"/>
      <c r="B100" s="281"/>
      <c r="C100" s="281"/>
      <c r="D100" s="281"/>
      <c r="E100" s="281"/>
      <c r="F100" s="281"/>
    </row>
    <row r="101" spans="1:6" hidden="1"/>
    <row r="102" spans="1:6" hidden="1"/>
    <row r="103" spans="1:6" ht="56.25" customHeight="1"/>
    <row r="104" spans="1:6">
      <c r="B104" s="24" t="s">
        <v>128</v>
      </c>
    </row>
    <row r="106" spans="1:6">
      <c r="A106" s="23"/>
    </row>
    <row r="108" spans="1:6">
      <c r="A108" s="283" t="s">
        <v>133</v>
      </c>
      <c r="B108" s="283"/>
      <c r="C108" s="283"/>
      <c r="D108" s="283"/>
      <c r="E108" s="283"/>
      <c r="F108" s="283"/>
    </row>
    <row r="109" spans="1:6">
      <c r="A109" s="283" t="s">
        <v>134</v>
      </c>
      <c r="B109" s="283"/>
      <c r="C109" s="283"/>
      <c r="D109" s="283"/>
      <c r="E109" s="283"/>
      <c r="F109" s="283"/>
    </row>
    <row r="110" spans="1:6">
      <c r="A110" s="283" t="s">
        <v>135</v>
      </c>
      <c r="B110" s="283"/>
      <c r="C110" s="283"/>
      <c r="D110" s="283"/>
      <c r="E110" s="283"/>
      <c r="F110" s="283"/>
    </row>
    <row r="111" spans="1:6">
      <c r="A111" s="283" t="s">
        <v>136</v>
      </c>
      <c r="B111" s="283"/>
      <c r="C111" s="283"/>
      <c r="D111" s="283"/>
      <c r="E111" s="283"/>
      <c r="F111" s="283"/>
    </row>
    <row r="115" spans="1:6">
      <c r="A115" s="1" t="s">
        <v>138</v>
      </c>
    </row>
    <row r="117" spans="1:6">
      <c r="E117" s="27"/>
      <c r="F117" s="27"/>
    </row>
    <row r="118" spans="1:6">
      <c r="A118" s="2" t="s">
        <v>139</v>
      </c>
      <c r="B118" t="s">
        <v>104</v>
      </c>
      <c r="E118" s="2" t="s">
        <v>139</v>
      </c>
      <c r="F118" t="s">
        <v>140</v>
      </c>
    </row>
    <row r="119" spans="1:6">
      <c r="A119" s="3" t="s">
        <v>98</v>
      </c>
      <c r="B119" s="30">
        <v>1</v>
      </c>
      <c r="E119" s="3" t="s">
        <v>98</v>
      </c>
      <c r="F119" s="30">
        <v>0.16666666666666669</v>
      </c>
    </row>
    <row r="120" spans="1:6">
      <c r="A120" s="28" t="s">
        <v>11</v>
      </c>
      <c r="B120" s="30">
        <v>0.03</v>
      </c>
      <c r="E120" s="28" t="s">
        <v>11</v>
      </c>
      <c r="F120" s="30">
        <v>0.03</v>
      </c>
    </row>
    <row r="121" spans="1:6">
      <c r="A121" s="28" t="s">
        <v>85</v>
      </c>
      <c r="B121" s="30">
        <v>0.14000000000000001</v>
      </c>
      <c r="E121" s="29" t="s">
        <v>16</v>
      </c>
      <c r="F121" s="30">
        <v>1</v>
      </c>
    </row>
    <row r="122" spans="1:6">
      <c r="A122" s="28" t="s">
        <v>4</v>
      </c>
      <c r="B122" s="30">
        <v>0.49</v>
      </c>
      <c r="E122" s="28" t="s">
        <v>85</v>
      </c>
      <c r="F122" s="30">
        <v>0.14000000000000001</v>
      </c>
    </row>
    <row r="123" spans="1:6">
      <c r="A123" s="28" t="s">
        <v>89</v>
      </c>
      <c r="B123" s="30">
        <v>0.14000000000000001</v>
      </c>
      <c r="E123" s="29" t="s">
        <v>7</v>
      </c>
      <c r="F123" s="30">
        <v>1</v>
      </c>
    </row>
    <row r="124" spans="1:6">
      <c r="A124" s="28" t="s">
        <v>12</v>
      </c>
      <c r="B124" s="30">
        <v>0.14000000000000001</v>
      </c>
      <c r="E124" s="28" t="s">
        <v>4</v>
      </c>
      <c r="F124" s="30">
        <v>0.49</v>
      </c>
    </row>
    <row r="125" spans="1:6">
      <c r="A125" s="28" t="s">
        <v>86</v>
      </c>
      <c r="B125" s="30">
        <v>0.06</v>
      </c>
      <c r="E125" s="29" t="s">
        <v>7</v>
      </c>
      <c r="F125" s="30">
        <v>1</v>
      </c>
    </row>
    <row r="126" spans="1:6">
      <c r="A126" s="3" t="s">
        <v>87</v>
      </c>
      <c r="B126" s="30">
        <v>1</v>
      </c>
      <c r="E126" s="28" t="s">
        <v>89</v>
      </c>
      <c r="F126" s="30">
        <v>0.14000000000000001</v>
      </c>
    </row>
    <row r="127" spans="1:6">
      <c r="A127" s="28" t="s">
        <v>11</v>
      </c>
      <c r="B127" s="30">
        <v>0.16</v>
      </c>
      <c r="E127" s="29" t="s">
        <v>7</v>
      </c>
      <c r="F127" s="30">
        <v>1</v>
      </c>
    </row>
    <row r="128" spans="1:6">
      <c r="A128" s="28" t="s">
        <v>90</v>
      </c>
      <c r="B128" s="30">
        <v>0.06</v>
      </c>
      <c r="E128" s="28" t="s">
        <v>12</v>
      </c>
      <c r="F128" s="30">
        <v>0.14000000000000001</v>
      </c>
    </row>
    <row r="129" spans="1:6">
      <c r="A129" s="28" t="s">
        <v>85</v>
      </c>
      <c r="B129" s="30">
        <v>0.02</v>
      </c>
      <c r="E129" s="29" t="s">
        <v>7</v>
      </c>
      <c r="F129" s="30">
        <v>1</v>
      </c>
    </row>
    <row r="130" spans="1:6">
      <c r="A130" s="28" t="s">
        <v>5</v>
      </c>
      <c r="B130" s="30">
        <v>0.27</v>
      </c>
      <c r="E130" s="28" t="s">
        <v>86</v>
      </c>
      <c r="F130" s="30">
        <v>0.06</v>
      </c>
    </row>
    <row r="131" spans="1:6">
      <c r="A131" s="28" t="s">
        <v>9</v>
      </c>
      <c r="B131" s="30">
        <v>0.05</v>
      </c>
      <c r="E131" s="29" t="s">
        <v>16</v>
      </c>
      <c r="F131" s="30">
        <v>1</v>
      </c>
    </row>
    <row r="132" spans="1:6">
      <c r="A132" s="28" t="s">
        <v>89</v>
      </c>
      <c r="B132" s="30">
        <v>0.06</v>
      </c>
      <c r="E132" s="3" t="s">
        <v>87</v>
      </c>
      <c r="F132" s="30">
        <v>0.16666666666666669</v>
      </c>
    </row>
    <row r="133" spans="1:6">
      <c r="A133" s="28" t="s">
        <v>92</v>
      </c>
      <c r="B133" s="30">
        <v>0.05</v>
      </c>
      <c r="E133" s="28" t="s">
        <v>11</v>
      </c>
      <c r="F133" s="30">
        <v>0.16</v>
      </c>
    </row>
    <row r="134" spans="1:6">
      <c r="A134" s="28" t="s">
        <v>12</v>
      </c>
      <c r="B134" s="30">
        <v>0.13</v>
      </c>
      <c r="E134" s="29" t="s">
        <v>16</v>
      </c>
      <c r="F134" s="30">
        <v>1</v>
      </c>
    </row>
    <row r="135" spans="1:6">
      <c r="A135" s="28" t="s">
        <v>91</v>
      </c>
      <c r="B135" s="30">
        <v>0.08</v>
      </c>
      <c r="E135" s="28" t="s">
        <v>90</v>
      </c>
      <c r="F135" s="30">
        <v>0.06</v>
      </c>
    </row>
    <row r="136" spans="1:6">
      <c r="A136" s="28" t="s">
        <v>86</v>
      </c>
      <c r="B136" s="30">
        <v>0.1</v>
      </c>
      <c r="E136" s="29" t="s">
        <v>7</v>
      </c>
      <c r="F136" s="30">
        <v>1</v>
      </c>
    </row>
    <row r="137" spans="1:6">
      <c r="A137" s="28" t="s">
        <v>8</v>
      </c>
      <c r="B137" s="30">
        <v>0.02</v>
      </c>
      <c r="E137" s="28" t="s">
        <v>85</v>
      </c>
      <c r="F137" s="30">
        <v>0.02</v>
      </c>
    </row>
    <row r="138" spans="1:6">
      <c r="A138" s="3" t="s">
        <v>82</v>
      </c>
      <c r="B138" s="30">
        <v>1</v>
      </c>
      <c r="E138" s="29" t="s">
        <v>7</v>
      </c>
      <c r="F138" s="30">
        <v>1</v>
      </c>
    </row>
    <row r="139" spans="1:6">
      <c r="A139" s="28" t="s">
        <v>11</v>
      </c>
      <c r="B139" s="30">
        <v>0.06</v>
      </c>
      <c r="E139" s="28" t="s">
        <v>5</v>
      </c>
      <c r="F139" s="30">
        <v>0.27</v>
      </c>
    </row>
    <row r="140" spans="1:6">
      <c r="A140" s="28" t="s">
        <v>85</v>
      </c>
      <c r="B140" s="30">
        <v>0.1</v>
      </c>
      <c r="E140" s="29" t="s">
        <v>16</v>
      </c>
      <c r="F140" s="30">
        <v>1</v>
      </c>
    </row>
    <row r="141" spans="1:6">
      <c r="A141" s="28" t="s">
        <v>4</v>
      </c>
      <c r="B141" s="30">
        <v>0.39</v>
      </c>
      <c r="E141" s="28" t="s">
        <v>9</v>
      </c>
      <c r="F141" s="30">
        <v>0.05</v>
      </c>
    </row>
    <row r="142" spans="1:6">
      <c r="A142" s="28" t="s">
        <v>9</v>
      </c>
      <c r="B142" s="30">
        <v>0.06</v>
      </c>
      <c r="E142" s="29" t="s">
        <v>16</v>
      </c>
      <c r="F142" s="30">
        <v>1</v>
      </c>
    </row>
    <row r="143" spans="1:6">
      <c r="A143" s="28" t="s">
        <v>83</v>
      </c>
      <c r="B143" s="30">
        <v>0.04</v>
      </c>
      <c r="E143" s="28" t="s">
        <v>89</v>
      </c>
      <c r="F143" s="30">
        <v>0.06</v>
      </c>
    </row>
    <row r="144" spans="1:6">
      <c r="A144" s="28" t="s">
        <v>12</v>
      </c>
      <c r="B144" s="30">
        <v>0.23</v>
      </c>
      <c r="E144" s="29" t="s">
        <v>7</v>
      </c>
      <c r="F144" s="30">
        <v>1</v>
      </c>
    </row>
    <row r="145" spans="1:6">
      <c r="A145" s="28" t="s">
        <v>86</v>
      </c>
      <c r="B145" s="30">
        <v>0.12</v>
      </c>
      <c r="E145" s="28" t="s">
        <v>92</v>
      </c>
      <c r="F145" s="30">
        <v>0.05</v>
      </c>
    </row>
    <row r="146" spans="1:6">
      <c r="A146" s="3" t="s">
        <v>15</v>
      </c>
      <c r="B146" s="30">
        <v>1</v>
      </c>
      <c r="E146" s="29" t="s">
        <v>7</v>
      </c>
      <c r="F146" s="30">
        <v>1</v>
      </c>
    </row>
    <row r="147" spans="1:6">
      <c r="A147" s="28" t="s">
        <v>11</v>
      </c>
      <c r="B147" s="30">
        <v>1.1999999999999999E-3</v>
      </c>
      <c r="E147" s="28" t="s">
        <v>12</v>
      </c>
      <c r="F147" s="30">
        <v>0.13</v>
      </c>
    </row>
    <row r="148" spans="1:6">
      <c r="A148" s="28" t="s">
        <v>5</v>
      </c>
      <c r="B148" s="30">
        <v>2.6100000000000002E-2</v>
      </c>
      <c r="E148" s="29" t="s">
        <v>7</v>
      </c>
      <c r="F148" s="30">
        <v>1</v>
      </c>
    </row>
    <row r="149" spans="1:6">
      <c r="A149" s="28" t="s">
        <v>4</v>
      </c>
      <c r="B149" s="30">
        <v>0.42570000000000002</v>
      </c>
      <c r="E149" s="28" t="s">
        <v>91</v>
      </c>
      <c r="F149" s="30">
        <v>0.08</v>
      </c>
    </row>
    <row r="150" spans="1:6">
      <c r="A150" s="28" t="s">
        <v>9</v>
      </c>
      <c r="B150" s="30">
        <v>1.7000000000000001E-3</v>
      </c>
      <c r="E150" s="29" t="s">
        <v>7</v>
      </c>
      <c r="F150" s="30">
        <v>1</v>
      </c>
    </row>
    <row r="151" spans="1:6">
      <c r="A151" s="28" t="s">
        <v>10</v>
      </c>
      <c r="B151" s="30">
        <v>4.9500000000000002E-2</v>
      </c>
      <c r="E151" s="28" t="s">
        <v>86</v>
      </c>
      <c r="F151" s="30">
        <v>0.1</v>
      </c>
    </row>
    <row r="152" spans="1:6">
      <c r="A152" s="28" t="s">
        <v>12</v>
      </c>
      <c r="B152" s="30">
        <v>0.43559999999999999</v>
      </c>
      <c r="E152" s="29" t="s">
        <v>7</v>
      </c>
      <c r="F152" s="30">
        <v>1</v>
      </c>
    </row>
    <row r="153" spans="1:6">
      <c r="A153" s="28" t="s">
        <v>86</v>
      </c>
      <c r="B153" s="30">
        <v>6.0199999999999997E-2</v>
      </c>
      <c r="E153" s="28" t="s">
        <v>8</v>
      </c>
      <c r="F153" s="30">
        <v>0.02</v>
      </c>
    </row>
    <row r="154" spans="1:6">
      <c r="A154" s="3" t="s">
        <v>99</v>
      </c>
      <c r="B154" s="30">
        <v>0.99999999999999989</v>
      </c>
      <c r="E154" s="29" t="s">
        <v>7</v>
      </c>
      <c r="F154" s="30">
        <v>1</v>
      </c>
    </row>
    <row r="155" spans="1:6">
      <c r="A155" s="28" t="s">
        <v>4</v>
      </c>
      <c r="B155" s="30">
        <v>0.7</v>
      </c>
      <c r="E155" s="3" t="s">
        <v>82</v>
      </c>
      <c r="F155" s="30">
        <v>0.16666666666666669</v>
      </c>
    </row>
    <row r="156" spans="1:6">
      <c r="A156" s="28" t="s">
        <v>12</v>
      </c>
      <c r="B156" s="30">
        <v>0.2</v>
      </c>
      <c r="E156" s="28" t="s">
        <v>11</v>
      </c>
      <c r="F156" s="30">
        <v>0.06</v>
      </c>
    </row>
    <row r="157" spans="1:6">
      <c r="A157" s="28" t="s">
        <v>86</v>
      </c>
      <c r="B157" s="30">
        <v>0.1</v>
      </c>
      <c r="E157" s="29" t="s">
        <v>16</v>
      </c>
      <c r="F157" s="30">
        <v>1</v>
      </c>
    </row>
    <row r="158" spans="1:6">
      <c r="A158" s="3" t="s">
        <v>14</v>
      </c>
      <c r="B158" s="30">
        <v>1</v>
      </c>
      <c r="E158" s="28" t="s">
        <v>85</v>
      </c>
      <c r="F158" s="30">
        <v>0.1</v>
      </c>
    </row>
    <row r="159" spans="1:6">
      <c r="A159" s="28" t="s">
        <v>11</v>
      </c>
      <c r="B159" s="30">
        <v>1.6500000000000001E-2</v>
      </c>
      <c r="E159" s="29" t="s">
        <v>7</v>
      </c>
      <c r="F159" s="30">
        <v>1</v>
      </c>
    </row>
    <row r="160" spans="1:6">
      <c r="A160" s="28" t="s">
        <v>5</v>
      </c>
      <c r="B160" s="30">
        <v>4.2199999999999994E-2</v>
      </c>
      <c r="E160" s="28" t="s">
        <v>4</v>
      </c>
      <c r="F160" s="30">
        <v>0.39</v>
      </c>
    </row>
    <row r="161" spans="1:6">
      <c r="A161" s="28" t="s">
        <v>4</v>
      </c>
      <c r="B161" s="30">
        <v>0.15130000000000002</v>
      </c>
      <c r="E161" s="29" t="s">
        <v>7</v>
      </c>
      <c r="F161" s="30">
        <v>1</v>
      </c>
    </row>
    <row r="162" spans="1:6">
      <c r="A162" s="28" t="s">
        <v>9</v>
      </c>
      <c r="B162" s="30">
        <v>0.1515</v>
      </c>
      <c r="E162" s="28" t="s">
        <v>9</v>
      </c>
      <c r="F162" s="30">
        <v>0.06</v>
      </c>
    </row>
    <row r="163" spans="1:6">
      <c r="A163" s="28" t="s">
        <v>12</v>
      </c>
      <c r="B163" s="30">
        <v>0.2581</v>
      </c>
      <c r="E163" s="29" t="s">
        <v>16</v>
      </c>
      <c r="F163" s="30">
        <v>1</v>
      </c>
    </row>
    <row r="164" spans="1:6">
      <c r="A164" s="28" t="s">
        <v>86</v>
      </c>
      <c r="B164" s="30">
        <v>0.1401</v>
      </c>
      <c r="E164" s="28" t="s">
        <v>83</v>
      </c>
      <c r="F164" s="30">
        <v>0.04</v>
      </c>
    </row>
    <row r="165" spans="1:6">
      <c r="A165" s="28" t="s">
        <v>8</v>
      </c>
      <c r="B165" s="30">
        <v>0.24030000000000001</v>
      </c>
      <c r="E165" s="29" t="s">
        <v>7</v>
      </c>
      <c r="F165" s="30">
        <v>1</v>
      </c>
    </row>
    <row r="166" spans="1:6">
      <c r="A166" s="3" t="s">
        <v>38</v>
      </c>
      <c r="B166" s="30">
        <v>6.0000000000000018</v>
      </c>
      <c r="E166" s="28" t="s">
        <v>12</v>
      </c>
      <c r="F166" s="30">
        <v>0.23</v>
      </c>
    </row>
    <row r="167" spans="1:6">
      <c r="E167" s="29" t="s">
        <v>7</v>
      </c>
      <c r="F167" s="30">
        <v>1</v>
      </c>
    </row>
    <row r="168" spans="1:6">
      <c r="E168" s="28" t="s">
        <v>86</v>
      </c>
      <c r="F168" s="30">
        <v>0.12</v>
      </c>
    </row>
    <row r="169" spans="1:6">
      <c r="E169" s="29" t="s">
        <v>7</v>
      </c>
      <c r="F169" s="30">
        <v>1</v>
      </c>
    </row>
    <row r="170" spans="1:6">
      <c r="E170" s="3" t="s">
        <v>15</v>
      </c>
      <c r="F170" s="30">
        <v>0.16666666666666669</v>
      </c>
    </row>
    <row r="171" spans="1:6">
      <c r="E171" s="28" t="s">
        <v>11</v>
      </c>
      <c r="F171" s="30">
        <v>1.1999999999999999E-3</v>
      </c>
    </row>
    <row r="172" spans="1:6">
      <c r="E172" s="29" t="s">
        <v>17</v>
      </c>
      <c r="F172" s="30">
        <v>0.13</v>
      </c>
    </row>
    <row r="173" spans="1:6">
      <c r="E173" s="29" t="s">
        <v>16</v>
      </c>
      <c r="F173" s="30">
        <v>0.86</v>
      </c>
    </row>
    <row r="174" spans="1:6">
      <c r="E174" s="29" t="s">
        <v>18</v>
      </c>
      <c r="F174" s="30">
        <v>0.01</v>
      </c>
    </row>
    <row r="175" spans="1:6">
      <c r="E175" s="28" t="s">
        <v>5</v>
      </c>
      <c r="F175" s="30">
        <v>2.6100000000000002E-2</v>
      </c>
    </row>
    <row r="176" spans="1:6">
      <c r="E176" s="29" t="s">
        <v>17</v>
      </c>
      <c r="F176" s="30">
        <v>3.1379310344827584E-2</v>
      </c>
    </row>
    <row r="177" spans="5:6">
      <c r="E177" s="29" t="s">
        <v>7</v>
      </c>
      <c r="F177" s="30">
        <v>0.75862068965517238</v>
      </c>
    </row>
    <row r="178" spans="5:6">
      <c r="E178" s="29" t="s">
        <v>16</v>
      </c>
      <c r="F178" s="30">
        <v>0.20758620689655172</v>
      </c>
    </row>
    <row r="179" spans="5:6">
      <c r="E179" s="29" t="s">
        <v>18</v>
      </c>
      <c r="F179" s="30">
        <v>2.4137931034482756E-3</v>
      </c>
    </row>
    <row r="180" spans="5:6">
      <c r="E180" s="28" t="s">
        <v>4</v>
      </c>
      <c r="F180" s="30">
        <v>0.42570000000000002</v>
      </c>
    </row>
    <row r="181" spans="5:6">
      <c r="E181" s="29" t="s">
        <v>7</v>
      </c>
      <c r="F181" s="30">
        <v>1</v>
      </c>
    </row>
    <row r="182" spans="5:6">
      <c r="E182" s="28" t="s">
        <v>9</v>
      </c>
      <c r="F182" s="30">
        <v>1.7000000000000001E-3</v>
      </c>
    </row>
    <row r="183" spans="5:6">
      <c r="E183" s="29" t="s">
        <v>17</v>
      </c>
      <c r="F183" s="30">
        <v>0.13</v>
      </c>
    </row>
    <row r="184" spans="5:6">
      <c r="E184" s="29" t="s">
        <v>16</v>
      </c>
      <c r="F184" s="30">
        <v>0.85999999999999988</v>
      </c>
    </row>
    <row r="185" spans="5:6">
      <c r="E185" s="29" t="s">
        <v>18</v>
      </c>
      <c r="F185" s="30">
        <v>1.0000000000000002E-2</v>
      </c>
    </row>
    <row r="186" spans="5:6">
      <c r="E186" s="28" t="s">
        <v>10</v>
      </c>
      <c r="F186" s="30">
        <v>4.9500000000000002E-2</v>
      </c>
    </row>
    <row r="187" spans="5:6">
      <c r="E187" s="29" t="s">
        <v>7</v>
      </c>
      <c r="F187" s="30">
        <v>1</v>
      </c>
    </row>
    <row r="188" spans="5:6">
      <c r="E188" s="28" t="s">
        <v>12</v>
      </c>
      <c r="F188" s="30">
        <v>0.43559999999999999</v>
      </c>
    </row>
    <row r="189" spans="5:6">
      <c r="E189" s="29" t="s">
        <v>7</v>
      </c>
      <c r="F189" s="30">
        <v>1</v>
      </c>
    </row>
    <row r="190" spans="5:6">
      <c r="E190" s="28" t="s">
        <v>86</v>
      </c>
      <c r="F190" s="30">
        <v>6.0199999999999997E-2</v>
      </c>
    </row>
    <row r="191" spans="5:6">
      <c r="E191" s="29" t="s">
        <v>17</v>
      </c>
      <c r="F191" s="30">
        <v>1.727574750830565E-3</v>
      </c>
    </row>
    <row r="192" spans="5:6">
      <c r="E192" s="29" t="s">
        <v>7</v>
      </c>
      <c r="F192" s="30">
        <v>0.98671096345514941</v>
      </c>
    </row>
    <row r="193" spans="5:6">
      <c r="E193" s="29" t="s">
        <v>16</v>
      </c>
      <c r="F193" s="30">
        <v>1.142857142857143E-2</v>
      </c>
    </row>
    <row r="194" spans="5:6">
      <c r="E194" s="29" t="s">
        <v>18</v>
      </c>
      <c r="F194" s="30">
        <v>1.3289036544850502E-4</v>
      </c>
    </row>
    <row r="195" spans="5:6">
      <c r="E195" s="3" t="s">
        <v>99</v>
      </c>
      <c r="F195" s="30">
        <v>0.16666666666666669</v>
      </c>
    </row>
    <row r="196" spans="5:6">
      <c r="E196" s="28" t="s">
        <v>4</v>
      </c>
      <c r="F196" s="30">
        <v>0.70000000000000007</v>
      </c>
    </row>
    <row r="197" spans="5:6">
      <c r="E197" s="29" t="s">
        <v>7</v>
      </c>
      <c r="F197" s="30">
        <v>1</v>
      </c>
    </row>
    <row r="198" spans="5:6">
      <c r="E198" s="28" t="s">
        <v>12</v>
      </c>
      <c r="F198" s="30">
        <v>0.20000000000000004</v>
      </c>
    </row>
    <row r="199" spans="5:6">
      <c r="E199" s="29" t="s">
        <v>7</v>
      </c>
      <c r="F199" s="30">
        <v>1</v>
      </c>
    </row>
    <row r="200" spans="5:6">
      <c r="E200" s="28" t="s">
        <v>86</v>
      </c>
      <c r="F200" s="30">
        <v>0.10000000000000002</v>
      </c>
    </row>
    <row r="201" spans="5:6">
      <c r="E201" s="29" t="s">
        <v>18</v>
      </c>
      <c r="F201" s="30">
        <v>1</v>
      </c>
    </row>
    <row r="202" spans="5:6">
      <c r="E202" s="3" t="s">
        <v>14</v>
      </c>
      <c r="F202" s="30">
        <v>0.16666666666666669</v>
      </c>
    </row>
    <row r="203" spans="5:6">
      <c r="E203" s="28" t="s">
        <v>11</v>
      </c>
      <c r="F203" s="30">
        <v>1.6500000000000001E-2</v>
      </c>
    </row>
    <row r="204" spans="5:6">
      <c r="E204" s="29" t="s">
        <v>17</v>
      </c>
      <c r="F204" s="30">
        <v>4.9999999999999996E-2</v>
      </c>
    </row>
    <row r="205" spans="5:6">
      <c r="E205" s="29" t="s">
        <v>16</v>
      </c>
      <c r="F205" s="30">
        <v>0.85</v>
      </c>
    </row>
    <row r="206" spans="5:6">
      <c r="E206" s="29" t="s">
        <v>18</v>
      </c>
      <c r="F206" s="30">
        <v>9.9999999999999992E-2</v>
      </c>
    </row>
    <row r="207" spans="5:6">
      <c r="E207" s="28" t="s">
        <v>5</v>
      </c>
      <c r="F207" s="30">
        <v>4.2199999999999994E-2</v>
      </c>
    </row>
    <row r="208" spans="5:6">
      <c r="E208" s="29" t="s">
        <v>17</v>
      </c>
      <c r="F208" s="30">
        <v>7.8199052132701431E-3</v>
      </c>
    </row>
    <row r="209" spans="5:6">
      <c r="E209" s="29" t="s">
        <v>7</v>
      </c>
      <c r="F209" s="30">
        <v>0.84360189573459721</v>
      </c>
    </row>
    <row r="210" spans="5:6">
      <c r="E210" s="29" t="s">
        <v>16</v>
      </c>
      <c r="F210" s="30">
        <v>0.13293838862559243</v>
      </c>
    </row>
    <row r="211" spans="5:6">
      <c r="E211" s="29" t="s">
        <v>18</v>
      </c>
      <c r="F211" s="30">
        <v>1.5639810426540286E-2</v>
      </c>
    </row>
    <row r="212" spans="5:6">
      <c r="E212" s="28" t="s">
        <v>4</v>
      </c>
      <c r="F212" s="30">
        <v>0.15130000000000002</v>
      </c>
    </row>
    <row r="213" spans="5:6">
      <c r="E213" s="29" t="s">
        <v>7</v>
      </c>
      <c r="F213" s="30">
        <v>1</v>
      </c>
    </row>
    <row r="214" spans="5:6">
      <c r="E214" s="28" t="s">
        <v>9</v>
      </c>
      <c r="F214" s="30">
        <v>0.1515</v>
      </c>
    </row>
    <row r="215" spans="5:6">
      <c r="E215" s="29" t="s">
        <v>17</v>
      </c>
      <c r="F215" s="30">
        <v>2.6501650165016499E-2</v>
      </c>
    </row>
    <row r="216" spans="5:6">
      <c r="E216" s="29" t="s">
        <v>7</v>
      </c>
      <c r="F216" s="30">
        <v>0.46996699669966996</v>
      </c>
    </row>
    <row r="217" spans="5:6">
      <c r="E217" s="29" t="s">
        <v>16</v>
      </c>
      <c r="F217" s="30">
        <v>0.45052805280528052</v>
      </c>
    </row>
    <row r="218" spans="5:6">
      <c r="E218" s="29" t="s">
        <v>18</v>
      </c>
      <c r="F218" s="30">
        <v>5.3003300330032997E-2</v>
      </c>
    </row>
    <row r="219" spans="5:6">
      <c r="E219" s="28" t="s">
        <v>12</v>
      </c>
      <c r="F219" s="30">
        <v>0.2581</v>
      </c>
    </row>
    <row r="220" spans="5:6">
      <c r="E220" s="29" t="s">
        <v>7</v>
      </c>
      <c r="F220" s="30">
        <v>1</v>
      </c>
    </row>
    <row r="221" spans="5:6">
      <c r="E221" s="28" t="s">
        <v>86</v>
      </c>
      <c r="F221" s="30">
        <v>0.1401</v>
      </c>
    </row>
    <row r="222" spans="5:6">
      <c r="E222" s="29" t="s">
        <v>17</v>
      </c>
      <c r="F222" s="30">
        <v>2.3554603854389722E-3</v>
      </c>
    </row>
    <row r="223" spans="5:6">
      <c r="E223" s="29" t="s">
        <v>7</v>
      </c>
      <c r="F223" s="30">
        <v>0.95289079229122065</v>
      </c>
    </row>
    <row r="224" spans="5:6">
      <c r="E224" s="29" t="s">
        <v>16</v>
      </c>
      <c r="F224" s="30">
        <v>4.0042826552462524E-2</v>
      </c>
    </row>
    <row r="225" spans="4:6">
      <c r="E225" s="29" t="s">
        <v>18</v>
      </c>
      <c r="F225" s="30">
        <v>4.7109207708779443E-3</v>
      </c>
    </row>
    <row r="226" spans="4:6">
      <c r="E226" s="28" t="s">
        <v>8</v>
      </c>
      <c r="F226" s="30">
        <v>0.24030000000000001</v>
      </c>
    </row>
    <row r="227" spans="4:6">
      <c r="E227" s="29" t="s">
        <v>7</v>
      </c>
      <c r="F227" s="30">
        <v>1</v>
      </c>
    </row>
    <row r="228" spans="4:6">
      <c r="E228" s="3" t="s">
        <v>38</v>
      </c>
      <c r="F228" s="30">
        <v>1</v>
      </c>
    </row>
    <row r="229" spans="4:6">
      <c r="D229"/>
    </row>
    <row r="230" spans="4:6">
      <c r="D230"/>
    </row>
    <row r="231" spans="4:6">
      <c r="D231"/>
    </row>
    <row r="232" spans="4:6">
      <c r="D232"/>
    </row>
    <row r="233" spans="4:6">
      <c r="D233"/>
    </row>
    <row r="234" spans="4:6">
      <c r="D234"/>
    </row>
    <row r="235" spans="4:6">
      <c r="D235"/>
    </row>
    <row r="236" spans="4:6">
      <c r="D236"/>
    </row>
    <row r="237" spans="4:6">
      <c r="D237"/>
    </row>
    <row r="238" spans="4:6">
      <c r="D238"/>
    </row>
    <row r="239" spans="4:6">
      <c r="D239"/>
    </row>
    <row r="240" spans="4:6">
      <c r="D240"/>
    </row>
    <row r="241" spans="4:4">
      <c r="D241"/>
    </row>
    <row r="242" spans="4:4">
      <c r="D242"/>
    </row>
    <row r="243" spans="4:4">
      <c r="D243"/>
    </row>
    <row r="244" spans="4:4">
      <c r="D244"/>
    </row>
    <row r="245" spans="4:4">
      <c r="D245"/>
    </row>
    <row r="246" spans="4:4">
      <c r="D246"/>
    </row>
    <row r="247" spans="4:4">
      <c r="D247"/>
    </row>
    <row r="248" spans="4:4">
      <c r="D248"/>
    </row>
    <row r="249" spans="4:4">
      <c r="D249"/>
    </row>
    <row r="250" spans="4:4">
      <c r="D250"/>
    </row>
    <row r="251" spans="4:4">
      <c r="D251"/>
    </row>
    <row r="252" spans="4:4">
      <c r="D252"/>
    </row>
    <row r="253" spans="4:4">
      <c r="D253"/>
    </row>
    <row r="254" spans="4:4">
      <c r="D254"/>
    </row>
    <row r="255" spans="4:4">
      <c r="D255"/>
    </row>
    <row r="256" spans="4:4">
      <c r="D256"/>
    </row>
    <row r="257" spans="4:4">
      <c r="D257"/>
    </row>
    <row r="258" spans="4:4">
      <c r="D258"/>
    </row>
    <row r="259" spans="4:4">
      <c r="D259"/>
    </row>
    <row r="260" spans="4:4">
      <c r="D260"/>
    </row>
    <row r="261" spans="4:4">
      <c r="D261"/>
    </row>
    <row r="262" spans="4:4">
      <c r="D262"/>
    </row>
    <row r="263" spans="4:4">
      <c r="D263"/>
    </row>
    <row r="264" spans="4:4">
      <c r="D264"/>
    </row>
    <row r="265" spans="4:4">
      <c r="D265"/>
    </row>
    <row r="266" spans="4:4">
      <c r="D266"/>
    </row>
    <row r="267" spans="4:4">
      <c r="D267"/>
    </row>
    <row r="268" spans="4:4">
      <c r="D268"/>
    </row>
    <row r="269" spans="4:4">
      <c r="D269"/>
    </row>
    <row r="270" spans="4:4">
      <c r="D270"/>
    </row>
    <row r="271" spans="4:4">
      <c r="D271"/>
    </row>
    <row r="272" spans="4:4">
      <c r="D272"/>
    </row>
    <row r="273" spans="4:4">
      <c r="D273"/>
    </row>
    <row r="274" spans="4:4">
      <c r="D274"/>
    </row>
    <row r="275" spans="4:4">
      <c r="D275"/>
    </row>
    <row r="276" spans="4:4">
      <c r="D276"/>
    </row>
    <row r="277" spans="4:4">
      <c r="D277"/>
    </row>
    <row r="278" spans="4:4">
      <c r="D278"/>
    </row>
    <row r="279" spans="4:4">
      <c r="D279"/>
    </row>
    <row r="280" spans="4:4">
      <c r="D280"/>
    </row>
    <row r="281" spans="4:4">
      <c r="D281"/>
    </row>
    <row r="282" spans="4:4">
      <c r="D282"/>
    </row>
    <row r="283" spans="4:4">
      <c r="D283"/>
    </row>
    <row r="284" spans="4:4">
      <c r="D284"/>
    </row>
    <row r="285" spans="4:4">
      <c r="D285"/>
    </row>
    <row r="286" spans="4:4">
      <c r="D286"/>
    </row>
    <row r="287" spans="4:4">
      <c r="D287"/>
    </row>
    <row r="288" spans="4:4">
      <c r="D288"/>
    </row>
  </sheetData>
  <mergeCells count="6">
    <mergeCell ref="A111:F111"/>
    <mergeCell ref="A99:F99"/>
    <mergeCell ref="A100:F100"/>
    <mergeCell ref="A108:F108"/>
    <mergeCell ref="A109:F109"/>
    <mergeCell ref="A110:F110"/>
  </mergeCells>
  <pageMargins left="0.7" right="0.7" top="0.75" bottom="0.75" header="0.3" footer="0.3"/>
  <pageSetup paperSize="9" orientation="portrait" horizontalDpi="200" verticalDpi="200" r:id="rId3"/>
  <drawing r:id="rId4"/>
  <tableParts count="1">
    <tablePart r:id="rId5"/>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5"/>
  <dimension ref="A1:AN40"/>
  <sheetViews>
    <sheetView topLeftCell="M1" zoomScale="66" zoomScaleNormal="66" workbookViewId="0">
      <selection activeCell="G5" sqref="G5:AN5"/>
    </sheetView>
  </sheetViews>
  <sheetFormatPr baseColWidth="10" defaultRowHeight="15"/>
  <cols>
    <col min="1" max="1" width="23.7109375" customWidth="1"/>
    <col min="2" max="40" width="14.140625" customWidth="1"/>
  </cols>
  <sheetData>
    <row r="1" spans="1:40">
      <c r="A1" s="1" t="s">
        <v>39</v>
      </c>
    </row>
    <row r="2" spans="1:40">
      <c r="A2" s="4" t="s">
        <v>216</v>
      </c>
    </row>
    <row r="4" spans="1:40">
      <c r="A4" s="185" t="s">
        <v>80</v>
      </c>
      <c r="B4" s="185" t="s">
        <v>41</v>
      </c>
      <c r="C4" s="185" t="s">
        <v>42</v>
      </c>
      <c r="D4" s="185" t="s">
        <v>43</v>
      </c>
      <c r="E4" s="185" t="s">
        <v>44</v>
      </c>
      <c r="F4" s="185" t="s">
        <v>45</v>
      </c>
      <c r="G4" s="185" t="s">
        <v>46</v>
      </c>
      <c r="H4" s="185" t="s">
        <v>47</v>
      </c>
      <c r="I4" s="185" t="s">
        <v>48</v>
      </c>
      <c r="J4" s="185" t="s">
        <v>49</v>
      </c>
      <c r="K4" s="185" t="s">
        <v>50</v>
      </c>
      <c r="L4" s="185" t="s">
        <v>51</v>
      </c>
      <c r="M4" s="185" t="s">
        <v>52</v>
      </c>
      <c r="N4" s="185" t="s">
        <v>53</v>
      </c>
      <c r="O4" s="185" t="s">
        <v>54</v>
      </c>
      <c r="P4" s="185" t="s">
        <v>55</v>
      </c>
      <c r="Q4" s="185" t="s">
        <v>56</v>
      </c>
      <c r="R4" s="185" t="s">
        <v>57</v>
      </c>
      <c r="S4" s="185" t="s">
        <v>58</v>
      </c>
      <c r="T4" s="185" t="s">
        <v>59</v>
      </c>
      <c r="U4" s="185" t="s">
        <v>60</v>
      </c>
      <c r="V4" s="185" t="s">
        <v>61</v>
      </c>
      <c r="W4" s="185" t="s">
        <v>62</v>
      </c>
      <c r="X4" s="185" t="s">
        <v>63</v>
      </c>
      <c r="Y4" s="185" t="s">
        <v>64</v>
      </c>
      <c r="Z4" s="185" t="s">
        <v>65</v>
      </c>
      <c r="AA4" s="185" t="s">
        <v>66</v>
      </c>
      <c r="AB4" s="185" t="s">
        <v>67</v>
      </c>
      <c r="AC4" s="185" t="s">
        <v>68</v>
      </c>
      <c r="AD4" s="185" t="s">
        <v>69</v>
      </c>
      <c r="AE4" s="185" t="s">
        <v>70</v>
      </c>
      <c r="AF4" s="185" t="s">
        <v>71</v>
      </c>
      <c r="AG4" s="185" t="s">
        <v>72</v>
      </c>
      <c r="AH4" s="185" t="s">
        <v>73</v>
      </c>
      <c r="AI4" s="185" t="s">
        <v>74</v>
      </c>
      <c r="AJ4" s="185" t="s">
        <v>75</v>
      </c>
      <c r="AK4" s="185" t="s">
        <v>76</v>
      </c>
      <c r="AL4" s="185" t="s">
        <v>77</v>
      </c>
      <c r="AM4" s="185" t="s">
        <v>78</v>
      </c>
      <c r="AN4" s="185" t="s">
        <v>79</v>
      </c>
    </row>
    <row r="5" spans="1:40">
      <c r="A5" s="178" t="s">
        <v>40</v>
      </c>
      <c r="B5" s="178">
        <v>17443491</v>
      </c>
      <c r="C5" s="178">
        <v>17611902</v>
      </c>
      <c r="D5" s="178">
        <v>17787617</v>
      </c>
      <c r="E5" s="178">
        <v>17971423</v>
      </c>
      <c r="F5" s="178">
        <v>18167147</v>
      </c>
      <c r="G5" s="178">
        <f>'[3]Parámetros Generales'!D$10</f>
        <v>18419192</v>
      </c>
      <c r="H5" s="178">
        <f>'[3]Parámetros Generales'!E$10</f>
        <v>18751405</v>
      </c>
      <c r="I5" s="178">
        <f>'[3]Parámetros Generales'!F$10</f>
        <v>19107216</v>
      </c>
      <c r="J5" s="178">
        <f>'[3]Parámetros Generales'!G$10</f>
        <v>19458310</v>
      </c>
      <c r="K5" s="178">
        <f>'[3]Parámetros Generales'!H$10</f>
        <v>19678363</v>
      </c>
      <c r="L5" s="178">
        <f>'[3]Parámetros Generales'!I$10</f>
        <v>19828563</v>
      </c>
      <c r="M5" s="178">
        <f>'[3]Parámetros Generales'!J$10</f>
        <v>19960889</v>
      </c>
      <c r="N5" s="178">
        <f>'[3]Parámetros Generales'!K$10</f>
        <v>20086377</v>
      </c>
      <c r="O5" s="178">
        <f>'[3]Parámetros Generales'!L$10</f>
        <v>20206953</v>
      </c>
      <c r="P5" s="178">
        <f>'[3]Parámetros Generales'!M$10</f>
        <v>20322807</v>
      </c>
      <c r="Q5" s="178">
        <f>'[3]Parámetros Generales'!N$10</f>
        <v>20433791</v>
      </c>
      <c r="R5" s="178">
        <f>'[3]Parámetros Generales'!O$10</f>
        <v>20539666</v>
      </c>
      <c r="S5" s="178">
        <f>'[3]Parámetros Generales'!P$10</f>
        <v>20640230</v>
      </c>
      <c r="T5" s="178">
        <f>'[3]Parámetros Generales'!Q$10</f>
        <v>20735289</v>
      </c>
      <c r="U5" s="178">
        <f>'[3]Parámetros Generales'!R$10</f>
        <v>20826397</v>
      </c>
      <c r="V5" s="178">
        <f>'[3]Parámetros Generales'!S$10</f>
        <v>20912278</v>
      </c>
      <c r="W5" s="178">
        <f>'[3]Parámetros Generales'!T$10</f>
        <v>20992831</v>
      </c>
      <c r="X5" s="178">
        <f>'[3]Parámetros Generales'!U$10</f>
        <v>21067996</v>
      </c>
      <c r="Y5" s="178">
        <f>'[3]Parámetros Generales'!V$10</f>
        <v>21137769</v>
      </c>
      <c r="Z5" s="178">
        <f>'[3]Parámetros Generales'!W$10</f>
        <v>21202223</v>
      </c>
      <c r="AA5" s="178">
        <f>'[3]Parámetros Generales'!X$10</f>
        <v>21261462</v>
      </c>
      <c r="AB5" s="178">
        <f>'[3]Parámetros Generales'!Y$10</f>
        <v>21315630</v>
      </c>
      <c r="AC5" s="178">
        <f>'[3]Parámetros Generales'!Z$10</f>
        <v>21364889</v>
      </c>
      <c r="AD5" s="178">
        <f>'[3]Parámetros Generales'!AA$10</f>
        <v>21409418</v>
      </c>
      <c r="AE5" s="178">
        <f>'[3]Parámetros Generales'!AB$10</f>
        <v>21449428</v>
      </c>
      <c r="AF5" s="178">
        <f>'[3]Parámetros Generales'!AC$10</f>
        <v>21485105</v>
      </c>
      <c r="AG5" s="178">
        <f>'[3]Parámetros Generales'!AD$10</f>
        <v>21516611</v>
      </c>
      <c r="AH5" s="178">
        <f>'[3]Parámetros Generales'!AE$10</f>
        <v>21544064</v>
      </c>
      <c r="AI5" s="178">
        <f>'[3]Parámetros Generales'!AF$10</f>
        <v>21567513</v>
      </c>
      <c r="AJ5" s="178">
        <f>'[3]Parámetros Generales'!AG$10</f>
        <v>21587015</v>
      </c>
      <c r="AK5" s="178">
        <f>'[3]Parámetros Generales'!AH$10</f>
        <v>21602589</v>
      </c>
      <c r="AL5" s="178">
        <f>'[3]Parámetros Generales'!AI$10</f>
        <v>21614271</v>
      </c>
      <c r="AM5" s="178">
        <f>'[3]Parámetros Generales'!AJ$10</f>
        <v>21622101</v>
      </c>
      <c r="AN5" s="178">
        <f>'[3]Parámetros Generales'!AK$10</f>
        <v>21626079</v>
      </c>
    </row>
    <row r="8" spans="1:40">
      <c r="A8" s="185" t="s">
        <v>19</v>
      </c>
      <c r="B8" s="185" t="s">
        <v>41</v>
      </c>
      <c r="C8" s="185" t="s">
        <v>42</v>
      </c>
      <c r="D8" s="185" t="s">
        <v>43</v>
      </c>
      <c r="E8" s="185" t="s">
        <v>44</v>
      </c>
      <c r="F8" s="185" t="s">
        <v>45</v>
      </c>
      <c r="G8" s="185" t="s">
        <v>46</v>
      </c>
      <c r="H8" s="185" t="s">
        <v>47</v>
      </c>
      <c r="I8" s="185" t="s">
        <v>48</v>
      </c>
      <c r="J8" s="185" t="s">
        <v>49</v>
      </c>
      <c r="K8" s="185" t="s">
        <v>50</v>
      </c>
      <c r="L8" s="185" t="s">
        <v>51</v>
      </c>
      <c r="M8" s="185" t="s">
        <v>52</v>
      </c>
      <c r="N8" s="185" t="s">
        <v>53</v>
      </c>
      <c r="O8" s="185" t="s">
        <v>54</v>
      </c>
      <c r="P8" s="185" t="s">
        <v>55</v>
      </c>
      <c r="Q8" s="185" t="s">
        <v>56</v>
      </c>
      <c r="R8" s="185" t="s">
        <v>57</v>
      </c>
      <c r="S8" s="185" t="s">
        <v>58</v>
      </c>
      <c r="T8" s="185" t="s">
        <v>59</v>
      </c>
      <c r="U8" s="185" t="s">
        <v>60</v>
      </c>
      <c r="V8" s="185" t="s">
        <v>61</v>
      </c>
      <c r="W8" s="185" t="s">
        <v>62</v>
      </c>
      <c r="X8" s="185" t="s">
        <v>63</v>
      </c>
      <c r="Y8" s="185" t="s">
        <v>64</v>
      </c>
      <c r="Z8" s="185" t="s">
        <v>65</v>
      </c>
      <c r="AA8" s="185" t="s">
        <v>66</v>
      </c>
      <c r="AB8" s="185" t="s">
        <v>67</v>
      </c>
      <c r="AC8" s="185" t="s">
        <v>68</v>
      </c>
      <c r="AD8" s="185" t="s">
        <v>69</v>
      </c>
      <c r="AE8" s="185" t="s">
        <v>70</v>
      </c>
      <c r="AF8" s="185" t="s">
        <v>71</v>
      </c>
      <c r="AG8" s="185" t="s">
        <v>72</v>
      </c>
      <c r="AH8" s="185" t="s">
        <v>73</v>
      </c>
      <c r="AI8" s="185" t="s">
        <v>74</v>
      </c>
      <c r="AJ8" s="185" t="s">
        <v>75</v>
      </c>
      <c r="AK8" s="185" t="s">
        <v>76</v>
      </c>
      <c r="AL8" s="185" t="s">
        <v>77</v>
      </c>
      <c r="AM8" s="185" t="s">
        <v>78</v>
      </c>
      <c r="AN8" s="185" t="s">
        <v>79</v>
      </c>
    </row>
    <row r="9" spans="1:40">
      <c r="A9" s="178" t="s">
        <v>23</v>
      </c>
      <c r="B9" s="178">
        <f t="shared" ref="B9:B23" si="0">B$5*B26</f>
        <v>329693.29941572045</v>
      </c>
      <c r="C9" s="178">
        <f t="shared" ref="C9:AN16" si="1">C$5*C26</f>
        <v>337175.62736418878</v>
      </c>
      <c r="D9" s="178">
        <f t="shared" si="1"/>
        <v>344800.08758142678</v>
      </c>
      <c r="E9" s="178">
        <f t="shared" si="1"/>
        <v>352586.31267160125</v>
      </c>
      <c r="F9" s="178">
        <f t="shared" si="1"/>
        <v>360773.29576211795</v>
      </c>
      <c r="G9" s="178">
        <f>G$5*G26</f>
        <v>370115.22129558108</v>
      </c>
      <c r="H9" s="178">
        <f t="shared" si="1"/>
        <v>381172.43144767894</v>
      </c>
      <c r="I9" s="178">
        <f t="shared" si="1"/>
        <v>392758.00330517901</v>
      </c>
      <c r="J9" s="178">
        <f t="shared" si="1"/>
        <v>404351.17849172489</v>
      </c>
      <c r="K9" s="178">
        <f t="shared" si="1"/>
        <v>408923.60338286043</v>
      </c>
      <c r="L9" s="178">
        <f t="shared" si="1"/>
        <v>412045.33095007652</v>
      </c>
      <c r="M9" s="178">
        <f t="shared" si="1"/>
        <v>414794.64390944573</v>
      </c>
      <c r="N9" s="178">
        <f t="shared" si="1"/>
        <v>417402.39028656314</v>
      </c>
      <c r="O9" s="178">
        <f t="shared" si="1"/>
        <v>419908.12354824308</v>
      </c>
      <c r="P9" s="178">
        <f t="shared" si="1"/>
        <v>422315.75066900154</v>
      </c>
      <c r="Q9" s="178">
        <f t="shared" si="1"/>
        <v>424622.11427528801</v>
      </c>
      <c r="R9" s="178">
        <f t="shared" si="1"/>
        <v>426822.42365866038</v>
      </c>
      <c r="S9" s="178">
        <f t="shared" si="1"/>
        <v>428911.84977295552</v>
      </c>
      <c r="T9" s="178">
        <f t="shared" si="1"/>
        <v>430887.12450621877</v>
      </c>
      <c r="U9" s="178">
        <f t="shared" si="1"/>
        <v>432780.24972679617</v>
      </c>
      <c r="V9" s="178">
        <f t="shared" si="1"/>
        <v>434565.32675094687</v>
      </c>
      <c r="W9" s="178">
        <f t="shared" si="1"/>
        <v>436239.3382817306</v>
      </c>
      <c r="X9" s="178">
        <f t="shared" si="1"/>
        <v>437801.2133001787</v>
      </c>
      <c r="Y9" s="178">
        <f t="shared" si="1"/>
        <v>439250.6039284466</v>
      </c>
      <c r="Z9" s="178">
        <f t="shared" si="1"/>
        <v>440590.14685485058</v>
      </c>
      <c r="AA9" s="178">
        <f t="shared" si="1"/>
        <v>441821.01998390962</v>
      </c>
      <c r="AB9" s="178">
        <f t="shared" si="1"/>
        <v>442947.00441270304</v>
      </c>
      <c r="AC9" s="178">
        <f t="shared" si="1"/>
        <v>443970.63329736335</v>
      </c>
      <c r="AD9" s="178">
        <f t="shared" si="1"/>
        <v>444895.78082282899</v>
      </c>
      <c r="AE9" s="178">
        <f t="shared" si="1"/>
        <v>445727.56756726338</v>
      </c>
      <c r="AF9" s="178">
        <f t="shared" si="1"/>
        <v>446469.0697977253</v>
      </c>
      <c r="AG9" s="178">
        <f t="shared" si="1"/>
        <v>447123.58670787665</v>
      </c>
      <c r="AH9" s="178">
        <f t="shared" si="1"/>
        <v>447693.61424486153</v>
      </c>
      <c r="AI9" s="178">
        <f t="shared" si="1"/>
        <v>448180.89625434327</v>
      </c>
      <c r="AJ9" s="178">
        <f t="shared" si="1"/>
        <v>448586.17957518634</v>
      </c>
      <c r="AK9" s="178">
        <f t="shared" si="1"/>
        <v>448909.90430593392</v>
      </c>
      <c r="AL9" s="178">
        <f t="shared" si="1"/>
        <v>449152.68521188904</v>
      </c>
      <c r="AM9" s="178">
        <f t="shared" si="1"/>
        <v>449315.44236517482</v>
      </c>
      <c r="AN9" s="178">
        <f t="shared" si="1"/>
        <v>449398.10903371248</v>
      </c>
    </row>
    <row r="10" spans="1:40">
      <c r="A10" s="178" t="s">
        <v>24</v>
      </c>
      <c r="B10" s="178">
        <f t="shared" si="0"/>
        <v>589510.9165585892</v>
      </c>
      <c r="C10" s="178">
        <f t="shared" ref="C10:Q10" si="2">C$5*C27</f>
        <v>596420.50073489978</v>
      </c>
      <c r="D10" s="178">
        <f t="shared" si="2"/>
        <v>603582.68946870544</v>
      </c>
      <c r="E10" s="178">
        <f t="shared" si="2"/>
        <v>611022.05459557229</v>
      </c>
      <c r="F10" s="178">
        <f t="shared" si="2"/>
        <v>618718.63845917024</v>
      </c>
      <c r="G10" s="178">
        <f t="shared" si="2"/>
        <v>628338.82712771429</v>
      </c>
      <c r="H10" s="178">
        <f t="shared" si="2"/>
        <v>640708.97538101499</v>
      </c>
      <c r="I10" s="178">
        <f t="shared" si="2"/>
        <v>653907.61212310276</v>
      </c>
      <c r="J10" s="178">
        <f t="shared" si="2"/>
        <v>666964.8032963333</v>
      </c>
      <c r="K10" s="178">
        <f t="shared" si="2"/>
        <v>674507.82711914729</v>
      </c>
      <c r="L10" s="178">
        <f t="shared" si="2"/>
        <v>679655.91737046139</v>
      </c>
      <c r="M10" s="178">
        <f t="shared" si="2"/>
        <v>684191.72205550282</v>
      </c>
      <c r="N10" s="178">
        <f t="shared" si="2"/>
        <v>688493.25279527798</v>
      </c>
      <c r="O10" s="178">
        <f t="shared" si="2"/>
        <v>692626.24246582983</v>
      </c>
      <c r="P10" s="178">
        <f t="shared" si="2"/>
        <v>696596.63235591177</v>
      </c>
      <c r="Q10" s="178">
        <f t="shared" si="2"/>
        <v>700401.02932111477</v>
      </c>
      <c r="R10" s="178">
        <f t="shared" si="1"/>
        <v>704030.31117629888</v>
      </c>
      <c r="S10" s="178">
        <f t="shared" si="1"/>
        <v>707476.84039607667</v>
      </c>
      <c r="T10" s="178">
        <f t="shared" si="1"/>
        <v>710735.06208381127</v>
      </c>
      <c r="U10" s="178">
        <f t="shared" si="1"/>
        <v>713858.09855596966</v>
      </c>
      <c r="V10" s="178">
        <f t="shared" si="1"/>
        <v>716801.76147403126</v>
      </c>
      <c r="W10" s="178">
        <f t="shared" si="1"/>
        <v>719563.35855766921</v>
      </c>
      <c r="X10" s="178">
        <f t="shared" si="1"/>
        <v>722139.00196571823</v>
      </c>
      <c r="Y10" s="178">
        <f t="shared" si="1"/>
        <v>724531.30179404805</v>
      </c>
      <c r="Z10" s="178">
        <f t="shared" si="1"/>
        <v>726740.3872850067</v>
      </c>
      <c r="AA10" s="178">
        <f t="shared" si="1"/>
        <v>728770.95767326152</v>
      </c>
      <c r="AB10" s="178">
        <f t="shared" si="1"/>
        <v>730626.95830360323</v>
      </c>
      <c r="AC10" s="178">
        <f t="shared" si="1"/>
        <v>732315.92388202646</v>
      </c>
      <c r="AD10" s="178">
        <f t="shared" si="1"/>
        <v>733842.11734950042</v>
      </c>
      <c r="AE10" s="178">
        <f t="shared" si="1"/>
        <v>735213.93618507299</v>
      </c>
      <c r="AF10" s="178">
        <f t="shared" si="1"/>
        <v>736436.83312428521</v>
      </c>
      <c r="AG10" s="178">
        <f t="shared" si="1"/>
        <v>737516.25019796169</v>
      </c>
      <c r="AH10" s="178">
        <f t="shared" si="1"/>
        <v>738457.37214254262</v>
      </c>
      <c r="AI10" s="178">
        <f t="shared" si="1"/>
        <v>739260.77478361141</v>
      </c>
      <c r="AJ10" s="178">
        <f t="shared" si="1"/>
        <v>739930.01385656057</v>
      </c>
      <c r="AK10" s="178">
        <f t="shared" si="1"/>
        <v>740463.6559563668</v>
      </c>
      <c r="AL10" s="178">
        <f t="shared" si="1"/>
        <v>740863.78324987588</v>
      </c>
      <c r="AM10" s="178">
        <f t="shared" si="1"/>
        <v>741131.91354751005</v>
      </c>
      <c r="AN10" s="178">
        <f t="shared" si="1"/>
        <v>741269.00726791832</v>
      </c>
    </row>
    <row r="11" spans="1:40">
      <c r="A11" s="178" t="s">
        <v>25</v>
      </c>
      <c r="B11" s="178">
        <f t="shared" si="0"/>
        <v>285275.25109923043</v>
      </c>
      <c r="C11" s="178">
        <f t="shared" si="1"/>
        <v>287541.37997603777</v>
      </c>
      <c r="D11" s="178">
        <f t="shared" si="1"/>
        <v>289919.71245712554</v>
      </c>
      <c r="E11" s="178">
        <f t="shared" si="1"/>
        <v>292438.75058276753</v>
      </c>
      <c r="F11" s="178">
        <f t="shared" si="1"/>
        <v>295238.42639825301</v>
      </c>
      <c r="G11" s="178">
        <f t="shared" si="1"/>
        <v>298959.83886959346</v>
      </c>
      <c r="H11" s="178">
        <f t="shared" si="1"/>
        <v>303967.10713533341</v>
      </c>
      <c r="I11" s="178">
        <f t="shared" si="1"/>
        <v>309360.98216867447</v>
      </c>
      <c r="J11" s="178">
        <f t="shared" si="1"/>
        <v>314656.74836103868</v>
      </c>
      <c r="K11" s="178">
        <f t="shared" si="1"/>
        <v>318215.02489197376</v>
      </c>
      <c r="L11" s="178">
        <f t="shared" si="1"/>
        <v>320644.25851628801</v>
      </c>
      <c r="M11" s="178">
        <f t="shared" si="1"/>
        <v>322783.79349640576</v>
      </c>
      <c r="N11" s="178">
        <f t="shared" si="1"/>
        <v>324812.66761181847</v>
      </c>
      <c r="O11" s="178">
        <f t="shared" si="1"/>
        <v>326762.74404457619</v>
      </c>
      <c r="P11" s="178">
        <f t="shared" si="1"/>
        <v>328636.21641262731</v>
      </c>
      <c r="Q11" s="178">
        <f t="shared" si="1"/>
        <v>330430.79804717802</v>
      </c>
      <c r="R11" s="178">
        <f t="shared" si="1"/>
        <v>332142.82870012312</v>
      </c>
      <c r="S11" s="178">
        <f t="shared" si="1"/>
        <v>333769.05972001364</v>
      </c>
      <c r="T11" s="178">
        <f t="shared" si="1"/>
        <v>335306.37111037853</v>
      </c>
      <c r="U11" s="178">
        <f t="shared" si="1"/>
        <v>336780.32012453437</v>
      </c>
      <c r="V11" s="178">
        <f t="shared" si="1"/>
        <v>338168.26506034116</v>
      </c>
      <c r="W11" s="178">
        <f t="shared" si="1"/>
        <v>339471.61572956864</v>
      </c>
      <c r="X11" s="178">
        <f t="shared" si="1"/>
        <v>340686.35696914047</v>
      </c>
      <c r="Y11" s="178">
        <f t="shared" si="1"/>
        <v>341815.4017186265</v>
      </c>
      <c r="Z11" s="178">
        <f t="shared" si="1"/>
        <v>342857.62147724774</v>
      </c>
      <c r="AA11" s="178">
        <f t="shared" si="1"/>
        <v>343815.18076586851</v>
      </c>
      <c r="AB11" s="178">
        <f t="shared" si="1"/>
        <v>344691.50604321109</v>
      </c>
      <c r="AC11" s="178">
        <f t="shared" si="1"/>
        <v>345488.08485326881</v>
      </c>
      <c r="AD11" s="178">
        <f t="shared" si="1"/>
        <v>346207.9319011888</v>
      </c>
      <c r="AE11" s="178">
        <f t="shared" si="1"/>
        <v>346854.67397123686</v>
      </c>
      <c r="AF11" s="178">
        <f t="shared" si="1"/>
        <v>347432.22415381443</v>
      </c>
      <c r="AG11" s="178">
        <f t="shared" si="1"/>
        <v>347941.01798611495</v>
      </c>
      <c r="AH11" s="178">
        <f t="shared" si="1"/>
        <v>348385.13121240918</v>
      </c>
      <c r="AI11" s="178">
        <f t="shared" si="1"/>
        <v>348764.2721141004</v>
      </c>
      <c r="AJ11" s="178">
        <f t="shared" si="1"/>
        <v>349079.97607327759</v>
      </c>
      <c r="AK11" s="178">
        <f t="shared" si="1"/>
        <v>349331.14390397491</v>
      </c>
      <c r="AL11" s="178">
        <f t="shared" si="1"/>
        <v>349520.39230048755</v>
      </c>
      <c r="AM11" s="178">
        <f t="shared" si="1"/>
        <v>349647.36826108705</v>
      </c>
      <c r="AN11" s="178">
        <f t="shared" si="1"/>
        <v>349710.94937089254</v>
      </c>
    </row>
    <row r="12" spans="1:40">
      <c r="A12" s="178" t="s">
        <v>26</v>
      </c>
      <c r="B12" s="178">
        <f t="shared" si="0"/>
        <v>740888.51530619233</v>
      </c>
      <c r="C12" s="178">
        <f t="shared" si="1"/>
        <v>751725.26733054942</v>
      </c>
      <c r="D12" s="178">
        <f t="shared" si="1"/>
        <v>762876.784661502</v>
      </c>
      <c r="E12" s="178">
        <f t="shared" si="1"/>
        <v>774393.82621383434</v>
      </c>
      <c r="F12" s="178">
        <f t="shared" si="1"/>
        <v>786600.08401616616</v>
      </c>
      <c r="G12" s="178">
        <f t="shared" si="1"/>
        <v>801279.95725394296</v>
      </c>
      <c r="H12" s="178">
        <f t="shared" si="1"/>
        <v>819516.77736268123</v>
      </c>
      <c r="I12" s="178">
        <f t="shared" si="1"/>
        <v>838861.08489817358</v>
      </c>
      <c r="J12" s="178">
        <f t="shared" si="1"/>
        <v>858085.15169608011</v>
      </c>
      <c r="K12" s="178">
        <f t="shared" si="1"/>
        <v>867789.20392630319</v>
      </c>
      <c r="L12" s="178">
        <f t="shared" si="1"/>
        <v>874412.7514853155</v>
      </c>
      <c r="M12" s="178">
        <f t="shared" si="1"/>
        <v>880248.38926096016</v>
      </c>
      <c r="N12" s="178">
        <f t="shared" si="1"/>
        <v>885782.05322713312</v>
      </c>
      <c r="O12" s="178">
        <f t="shared" si="1"/>
        <v>891099.01004216261</v>
      </c>
      <c r="P12" s="178">
        <f t="shared" si="1"/>
        <v>896208.41314956348</v>
      </c>
      <c r="Q12" s="178">
        <f t="shared" si="1"/>
        <v>901102.58303956164</v>
      </c>
      <c r="R12" s="178">
        <f t="shared" si="1"/>
        <v>905771.0493768513</v>
      </c>
      <c r="S12" s="178">
        <f t="shared" si="1"/>
        <v>910206.49934569316</v>
      </c>
      <c r="T12" s="178">
        <f t="shared" si="1"/>
        <v>914398.30757149262</v>
      </c>
      <c r="U12" s="178">
        <f t="shared" si="1"/>
        <v>918416.25795903336</v>
      </c>
      <c r="V12" s="178">
        <f t="shared" si="1"/>
        <v>922203.42853862455</v>
      </c>
      <c r="W12" s="178">
        <f t="shared" si="1"/>
        <v>925754.99037325708</v>
      </c>
      <c r="X12" s="178">
        <f t="shared" si="1"/>
        <v>929069.73290274071</v>
      </c>
      <c r="Y12" s="178">
        <f t="shared" si="1"/>
        <v>932146.91865407233</v>
      </c>
      <c r="Z12" s="178">
        <f t="shared" si="1"/>
        <v>934988.86926978326</v>
      </c>
      <c r="AA12" s="178">
        <f t="shared" si="1"/>
        <v>937601.29998889193</v>
      </c>
      <c r="AB12" s="178">
        <f t="shared" si="1"/>
        <v>939990.65588175179</v>
      </c>
      <c r="AC12" s="178">
        <f t="shared" si="1"/>
        <v>942162.82937448705</v>
      </c>
      <c r="AD12" s="178">
        <f t="shared" si="1"/>
        <v>944126.04208279098</v>
      </c>
      <c r="AE12" s="178">
        <f t="shared" si="1"/>
        <v>945890.77006867493</v>
      </c>
      <c r="AF12" s="178">
        <f t="shared" si="1"/>
        <v>947463.9019664583</v>
      </c>
      <c r="AG12" s="178">
        <f t="shared" si="1"/>
        <v>948853.50647612032</v>
      </c>
      <c r="AH12" s="178">
        <f t="shared" si="1"/>
        <v>950063.81444272515</v>
      </c>
      <c r="AI12" s="178">
        <f t="shared" si="1"/>
        <v>951098.00693399948</v>
      </c>
      <c r="AJ12" s="178">
        <f t="shared" si="1"/>
        <v>951957.88678477297</v>
      </c>
      <c r="AK12" s="178">
        <f t="shared" si="1"/>
        <v>952644.6884976764</v>
      </c>
      <c r="AL12" s="178">
        <f t="shared" si="1"/>
        <v>953159.71678405744</v>
      </c>
      <c r="AM12" s="178">
        <f t="shared" si="1"/>
        <v>953504.92425439728</v>
      </c>
      <c r="AN12" s="178">
        <f t="shared" si="1"/>
        <v>953681.23970638902</v>
      </c>
    </row>
    <row r="13" spans="1:40">
      <c r="A13" s="178" t="s">
        <v>27</v>
      </c>
      <c r="B13" s="178">
        <f t="shared" si="0"/>
        <v>1799981.4174992514</v>
      </c>
      <c r="C13" s="178">
        <f t="shared" si="1"/>
        <v>1819770.9304482618</v>
      </c>
      <c r="D13" s="178">
        <f t="shared" si="1"/>
        <v>1840305.3746045677</v>
      </c>
      <c r="E13" s="178">
        <f t="shared" si="1"/>
        <v>1861681.3221888272</v>
      </c>
      <c r="F13" s="178">
        <f t="shared" si="1"/>
        <v>1884662.105108198</v>
      </c>
      <c r="G13" s="178">
        <f t="shared" si="1"/>
        <v>1913501.1775874952</v>
      </c>
      <c r="H13" s="178">
        <f t="shared" si="1"/>
        <v>1950722.6307464133</v>
      </c>
      <c r="I13" s="178">
        <f t="shared" si="1"/>
        <v>1990449.5839067718</v>
      </c>
      <c r="J13" s="178">
        <f t="shared" si="1"/>
        <v>2029737.1234256981</v>
      </c>
      <c r="K13" s="178">
        <f t="shared" si="1"/>
        <v>2052690.8289992481</v>
      </c>
      <c r="L13" s="178">
        <f t="shared" si="1"/>
        <v>2068359.2539990123</v>
      </c>
      <c r="M13" s="178">
        <f t="shared" si="1"/>
        <v>2082162.1492076681</v>
      </c>
      <c r="N13" s="178">
        <f t="shared" si="1"/>
        <v>2095251.8058028547</v>
      </c>
      <c r="O13" s="178">
        <f t="shared" si="1"/>
        <v>2107829.5672640335</v>
      </c>
      <c r="P13" s="178">
        <f t="shared" si="1"/>
        <v>2119914.4518873729</v>
      </c>
      <c r="Q13" s="178">
        <f t="shared" si="1"/>
        <v>2131491.3347718664</v>
      </c>
      <c r="R13" s="178">
        <f t="shared" si="1"/>
        <v>2142535.516130839</v>
      </c>
      <c r="S13" s="178">
        <f t="shared" si="1"/>
        <v>2153026.0712590464</v>
      </c>
      <c r="T13" s="178">
        <f t="shared" si="1"/>
        <v>2162941.8153025717</v>
      </c>
      <c r="U13" s="178">
        <f t="shared" si="1"/>
        <v>2172445.1009179801</v>
      </c>
      <c r="V13" s="178">
        <f t="shared" si="1"/>
        <v>2181403.2466620309</v>
      </c>
      <c r="W13" s="178">
        <f t="shared" si="1"/>
        <v>2189805.8931029951</v>
      </c>
      <c r="X13" s="178">
        <f t="shared" si="1"/>
        <v>2197646.6063093417</v>
      </c>
      <c r="Y13" s="178">
        <f t="shared" si="1"/>
        <v>2204924.7018345208</v>
      </c>
      <c r="Z13" s="178">
        <f t="shared" si="1"/>
        <v>2211648.5198361096</v>
      </c>
      <c r="AA13" s="178">
        <f t="shared" si="1"/>
        <v>2217827.8733518263</v>
      </c>
      <c r="AB13" s="178">
        <f t="shared" si="1"/>
        <v>2223478.0041448572</v>
      </c>
      <c r="AC13" s="178">
        <f t="shared" si="1"/>
        <v>2228616.4307415625</v>
      </c>
      <c r="AD13" s="178">
        <f t="shared" si="1"/>
        <v>2233261.5380858849</v>
      </c>
      <c r="AE13" s="178">
        <f t="shared" si="1"/>
        <v>2237434.3252800587</v>
      </c>
      <c r="AF13" s="178">
        <f t="shared" si="1"/>
        <v>2241156.0360271665</v>
      </c>
      <c r="AG13" s="178">
        <f t="shared" si="1"/>
        <v>2244443.2371959272</v>
      </c>
      <c r="AH13" s="178">
        <f t="shared" si="1"/>
        <v>2247306.3257900937</v>
      </c>
      <c r="AI13" s="178">
        <f t="shared" si="1"/>
        <v>2249752.4360253946</v>
      </c>
      <c r="AJ13" s="178">
        <f t="shared" si="1"/>
        <v>2251786.9284817982</v>
      </c>
      <c r="AK13" s="178">
        <f t="shared" si="1"/>
        <v>2253412.0179569004</v>
      </c>
      <c r="AL13" s="178">
        <f t="shared" si="1"/>
        <v>2254629.720430451</v>
      </c>
      <c r="AM13" s="178">
        <f t="shared" si="1"/>
        <v>2255446.7939924421</v>
      </c>
      <c r="AN13" s="178">
        <f t="shared" si="1"/>
        <v>2255861.8341534697</v>
      </c>
    </row>
    <row r="14" spans="1:40">
      <c r="A14" s="178" t="s">
        <v>29</v>
      </c>
      <c r="B14" s="178">
        <f t="shared" si="0"/>
        <v>902276.563314453</v>
      </c>
      <c r="C14" s="178">
        <f t="shared" si="1"/>
        <v>911403.71404528664</v>
      </c>
      <c r="D14" s="178">
        <f t="shared" si="1"/>
        <v>920925.515950592</v>
      </c>
      <c r="E14" s="178">
        <f t="shared" si="1"/>
        <v>930855.75029416149</v>
      </c>
      <c r="F14" s="178">
        <f t="shared" si="1"/>
        <v>941706.37271399936</v>
      </c>
      <c r="G14" s="178">
        <f t="shared" si="1"/>
        <v>955486.84759285219</v>
      </c>
      <c r="H14" s="178">
        <f t="shared" si="1"/>
        <v>973441.0835409424</v>
      </c>
      <c r="I14" s="178">
        <f t="shared" si="1"/>
        <v>992638.74127556791</v>
      </c>
      <c r="J14" s="178">
        <f t="shared" si="1"/>
        <v>1011593.0071386233</v>
      </c>
      <c r="K14" s="178">
        <f t="shared" si="1"/>
        <v>1023032.859748472</v>
      </c>
      <c r="L14" s="178">
        <f t="shared" si="1"/>
        <v>1030841.243035148</v>
      </c>
      <c r="M14" s="178">
        <f t="shared" si="1"/>
        <v>1037721.0536669984</v>
      </c>
      <c r="N14" s="178">
        <f t="shared" si="1"/>
        <v>1044245.1884164825</v>
      </c>
      <c r="O14" s="178">
        <f t="shared" si="1"/>
        <v>1050513.2714907392</v>
      </c>
      <c r="P14" s="178">
        <f t="shared" si="1"/>
        <v>1056536.1675335672</v>
      </c>
      <c r="Q14" s="178">
        <f t="shared" si="1"/>
        <v>1062305.960966391</v>
      </c>
      <c r="R14" s="178">
        <f t="shared" si="1"/>
        <v>1067810.5277831582</v>
      </c>
      <c r="S14" s="178">
        <f t="shared" si="1"/>
        <v>1073038.7225947015</v>
      </c>
      <c r="T14" s="178">
        <f t="shared" si="1"/>
        <v>1077980.5145699398</v>
      </c>
      <c r="U14" s="178">
        <f t="shared" si="1"/>
        <v>1082716.1661328827</v>
      </c>
      <c r="V14" s="178">
        <f t="shared" si="1"/>
        <v>1087181.2245607711</v>
      </c>
      <c r="W14" s="178">
        <f t="shared" si="1"/>
        <v>1091368.9392554064</v>
      </c>
      <c r="X14" s="178">
        <f t="shared" si="1"/>
        <v>1095276.6318506801</v>
      </c>
      <c r="Y14" s="178">
        <f t="shared" si="1"/>
        <v>1098904.4936874898</v>
      </c>
      <c r="Z14" s="178">
        <f t="shared" si="1"/>
        <v>1102254.7079153005</v>
      </c>
      <c r="AA14" s="178">
        <f t="shared" si="1"/>
        <v>1105334.6441996957</v>
      </c>
      <c r="AB14" s="178">
        <f t="shared" si="1"/>
        <v>1108150.8372686768</v>
      </c>
      <c r="AC14" s="178">
        <f t="shared" si="1"/>
        <v>1110711.487537296</v>
      </c>
      <c r="AD14" s="178">
        <f t="shared" si="1"/>
        <v>1113026.287975207</v>
      </c>
      <c r="AE14" s="178">
        <f t="shared" si="1"/>
        <v>1115106.7013851826</v>
      </c>
      <c r="AF14" s="178">
        <f t="shared" si="1"/>
        <v>1116961.2429294263</v>
      </c>
      <c r="AG14" s="178">
        <f t="shared" si="1"/>
        <v>1118599.2338692886</v>
      </c>
      <c r="AH14" s="178">
        <f t="shared" si="1"/>
        <v>1120026.9203053769</v>
      </c>
      <c r="AI14" s="178">
        <f t="shared" si="1"/>
        <v>1121245.7264761636</v>
      </c>
      <c r="AJ14" s="178">
        <f t="shared" si="1"/>
        <v>1122259.5191060763</v>
      </c>
      <c r="AK14" s="178">
        <f t="shared" si="1"/>
        <v>1123069.2706990486</v>
      </c>
      <c r="AL14" s="178">
        <f t="shared" si="1"/>
        <v>1123676.5193288997</v>
      </c>
      <c r="AM14" s="178">
        <f t="shared" si="1"/>
        <v>1124083.5668759109</v>
      </c>
      <c r="AN14" s="178">
        <f t="shared" si="1"/>
        <v>1124290.2464631067</v>
      </c>
    </row>
    <row r="15" spans="1:40">
      <c r="A15" s="178" t="s">
        <v>30</v>
      </c>
      <c r="B15" s="178">
        <f t="shared" si="0"/>
        <v>1026089.5926550182</v>
      </c>
      <c r="C15" s="178">
        <f t="shared" si="1"/>
        <v>1034858.8605076718</v>
      </c>
      <c r="D15" s="178">
        <f t="shared" si="1"/>
        <v>1044039.7810892595</v>
      </c>
      <c r="E15" s="178">
        <f t="shared" si="1"/>
        <v>1053704.9730158406</v>
      </c>
      <c r="F15" s="178">
        <f t="shared" si="1"/>
        <v>1064316.1904408319</v>
      </c>
      <c r="G15" s="178">
        <f t="shared" si="1"/>
        <v>1078215.4627316361</v>
      </c>
      <c r="H15" s="178">
        <f t="shared" si="1"/>
        <v>1096790.4560458711</v>
      </c>
      <c r="I15" s="178">
        <f t="shared" si="1"/>
        <v>1116722.4754639233</v>
      </c>
      <c r="J15" s="178">
        <f t="shared" si="1"/>
        <v>1136373.5408789485</v>
      </c>
      <c r="K15" s="178">
        <f t="shared" si="1"/>
        <v>1149225.1205215559</v>
      </c>
      <c r="L15" s="178">
        <f t="shared" si="1"/>
        <v>1157996.4616314259</v>
      </c>
      <c r="M15" s="178">
        <f t="shared" si="1"/>
        <v>1165723.9634851187</v>
      </c>
      <c r="N15" s="178">
        <f t="shared" si="1"/>
        <v>1173052.4700939332</v>
      </c>
      <c r="O15" s="178">
        <f t="shared" si="1"/>
        <v>1180094.9881697518</v>
      </c>
      <c r="P15" s="178">
        <f t="shared" si="1"/>
        <v>1186860.9436483544</v>
      </c>
      <c r="Q15" s="178">
        <f t="shared" si="1"/>
        <v>1193341.6907412654</v>
      </c>
      <c r="R15" s="178">
        <f t="shared" si="1"/>
        <v>1199525.0216349419</v>
      </c>
      <c r="S15" s="178">
        <f t="shared" si="1"/>
        <v>1205398.1929429239</v>
      </c>
      <c r="T15" s="178">
        <f t="shared" si="1"/>
        <v>1210949.9366387103</v>
      </c>
      <c r="U15" s="178">
        <f t="shared" si="1"/>
        <v>1216270.3078449599</v>
      </c>
      <c r="V15" s="178">
        <f t="shared" si="1"/>
        <v>1221286.1997964792</v>
      </c>
      <c r="W15" s="178">
        <f t="shared" si="1"/>
        <v>1225990.1587863395</v>
      </c>
      <c r="X15" s="178">
        <f t="shared" si="1"/>
        <v>1230380.2371005351</v>
      </c>
      <c r="Y15" s="178">
        <f t="shared" si="1"/>
        <v>1234454.3962060765</v>
      </c>
      <c r="Z15" s="178">
        <f t="shared" si="1"/>
        <v>1238218.5665039204</v>
      </c>
      <c r="AA15" s="178">
        <f t="shared" si="1"/>
        <v>1241678.4653548079</v>
      </c>
      <c r="AB15" s="178">
        <f t="shared" si="1"/>
        <v>1244841.5631877368</v>
      </c>
      <c r="AC15" s="178">
        <f t="shared" si="1"/>
        <v>1247718.1356983294</v>
      </c>
      <c r="AD15" s="178">
        <f t="shared" si="1"/>
        <v>1250319.0719489837</v>
      </c>
      <c r="AE15" s="178">
        <f t="shared" si="1"/>
        <v>1252655.8454819624</v>
      </c>
      <c r="AF15" s="178">
        <f t="shared" si="1"/>
        <v>1254738.885203565</v>
      </c>
      <c r="AG15" s="178">
        <f t="shared" si="1"/>
        <v>1256579.5978161581</v>
      </c>
      <c r="AH15" s="178">
        <f t="shared" si="1"/>
        <v>1258182.866082221</v>
      </c>
      <c r="AI15" s="178">
        <f t="shared" si="1"/>
        <v>1259551.4881853282</v>
      </c>
      <c r="AJ15" s="178">
        <f t="shared" si="1"/>
        <v>1260690.3837875889</v>
      </c>
      <c r="AK15" s="178">
        <f t="shared" si="1"/>
        <v>1261600.0699366464</v>
      </c>
      <c r="AL15" s="178">
        <f t="shared" si="1"/>
        <v>1262282.2743999392</v>
      </c>
      <c r="AM15" s="178">
        <f t="shared" si="1"/>
        <v>1262739.5829673999</v>
      </c>
      <c r="AN15" s="178">
        <f t="shared" si="1"/>
        <v>1262971.8081501392</v>
      </c>
    </row>
    <row r="16" spans="1:40">
      <c r="A16" s="178" t="s">
        <v>31</v>
      </c>
      <c r="B16" s="178">
        <f t="shared" si="0"/>
        <v>2066384.4608604561</v>
      </c>
      <c r="C16" s="178">
        <f t="shared" si="1"/>
        <v>2080601.7644309632</v>
      </c>
      <c r="D16" s="178">
        <f t="shared" si="1"/>
        <v>2095663.2257566538</v>
      </c>
      <c r="E16" s="178">
        <f t="shared" si="1"/>
        <v>2111664.0944139678</v>
      </c>
      <c r="F16" s="178">
        <f t="shared" si="1"/>
        <v>2129535.5932514365</v>
      </c>
      <c r="G16" s="178">
        <f t="shared" ref="C16:AN22" si="3">G$5*G33</f>
        <v>2153963.3552598362</v>
      </c>
      <c r="H16" s="178">
        <f t="shared" si="3"/>
        <v>2187686.3185163438</v>
      </c>
      <c r="I16" s="178">
        <f t="shared" si="3"/>
        <v>2224038.866118961</v>
      </c>
      <c r="J16" s="178">
        <f t="shared" si="3"/>
        <v>2259737.1769285779</v>
      </c>
      <c r="K16" s="178">
        <f t="shared" si="3"/>
        <v>2285292.7841126807</v>
      </c>
      <c r="L16" s="178">
        <f t="shared" si="3"/>
        <v>2302735.4484143537</v>
      </c>
      <c r="M16" s="178">
        <f t="shared" si="3"/>
        <v>2318102.8933201181</v>
      </c>
      <c r="N16" s="178">
        <f t="shared" si="3"/>
        <v>2332676.0936804125</v>
      </c>
      <c r="O16" s="178">
        <f t="shared" si="3"/>
        <v>2346678.9863344673</v>
      </c>
      <c r="P16" s="178">
        <f t="shared" si="3"/>
        <v>2360132.8005217789</v>
      </c>
      <c r="Q16" s="178">
        <f t="shared" si="3"/>
        <v>2373021.881035978</v>
      </c>
      <c r="R16" s="178">
        <f t="shared" si="3"/>
        <v>2385317.4356126548</v>
      </c>
      <c r="S16" s="178">
        <f t="shared" si="3"/>
        <v>2396996.5246055503</v>
      </c>
      <c r="T16" s="178">
        <f t="shared" si="3"/>
        <v>2408035.6826543817</v>
      </c>
      <c r="U16" s="178">
        <f t="shared" si="3"/>
        <v>2418615.7452065786</v>
      </c>
      <c r="V16" s="178">
        <f t="shared" si="3"/>
        <v>2428589.432945671</v>
      </c>
      <c r="W16" s="178">
        <f t="shared" si="3"/>
        <v>2437944.0321762841</v>
      </c>
      <c r="X16" s="178">
        <f t="shared" si="3"/>
        <v>2446673.5606752383</v>
      </c>
      <c r="Y16" s="178">
        <f t="shared" si="3"/>
        <v>2454776.0749257584</v>
      </c>
      <c r="Z16" s="178">
        <f t="shared" si="3"/>
        <v>2462261.9899006085</v>
      </c>
      <c r="AA16" s="178">
        <f t="shared" si="3"/>
        <v>2469141.8440126241</v>
      </c>
      <c r="AB16" s="178">
        <f t="shared" si="3"/>
        <v>2475432.6061734119</v>
      </c>
      <c r="AC16" s="178">
        <f t="shared" si="3"/>
        <v>2481152.5950382613</v>
      </c>
      <c r="AD16" s="178">
        <f t="shared" si="3"/>
        <v>2486323.4632896776</v>
      </c>
      <c r="AE16" s="178">
        <f t="shared" si="3"/>
        <v>2490970.0033469149</v>
      </c>
      <c r="AF16" s="178">
        <f t="shared" si="3"/>
        <v>2495113.0467203856</v>
      </c>
      <c r="AG16" s="178">
        <f t="shared" si="3"/>
        <v>2498772.1015353967</v>
      </c>
      <c r="AH16" s="178">
        <f t="shared" si="3"/>
        <v>2501960.0524169332</v>
      </c>
      <c r="AI16" s="178">
        <f t="shared" si="3"/>
        <v>2504683.5332977707</v>
      </c>
      <c r="AJ16" s="178">
        <f t="shared" si="3"/>
        <v>2506948.6613529674</v>
      </c>
      <c r="AK16" s="178">
        <f t="shared" si="3"/>
        <v>2508756.9255038416</v>
      </c>
      <c r="AL16" s="178">
        <f t="shared" si="3"/>
        <v>2510113.8997745248</v>
      </c>
      <c r="AM16" s="178">
        <f t="shared" si="3"/>
        <v>2511023.6571329678</v>
      </c>
      <c r="AN16" s="178">
        <f t="shared" si="3"/>
        <v>2511484.7542336886</v>
      </c>
    </row>
    <row r="17" spans="1:40">
      <c r="A17" s="178" t="s">
        <v>32</v>
      </c>
      <c r="B17" s="178">
        <f t="shared" si="0"/>
        <v>988713.03888705326</v>
      </c>
      <c r="C17" s="178">
        <f t="shared" si="3"/>
        <v>997500.00844458409</v>
      </c>
      <c r="D17" s="178">
        <f t="shared" si="3"/>
        <v>1006702.967795558</v>
      </c>
      <c r="E17" s="178">
        <f t="shared" si="3"/>
        <v>1016352.1620129879</v>
      </c>
      <c r="F17" s="178">
        <f t="shared" si="3"/>
        <v>1026963.5653655345</v>
      </c>
      <c r="G17" s="178">
        <f t="shared" si="3"/>
        <v>1040763.2305328223</v>
      </c>
      <c r="H17" s="178">
        <f t="shared" si="3"/>
        <v>1059080.4477470694</v>
      </c>
      <c r="I17" s="178">
        <f t="shared" si="3"/>
        <v>1078722.4739710095</v>
      </c>
      <c r="J17" s="178">
        <f t="shared" si="3"/>
        <v>1098079.1870816338</v>
      </c>
      <c r="K17" s="178">
        <f t="shared" si="3"/>
        <v>1110496.9545526374</v>
      </c>
      <c r="L17" s="178">
        <f t="shared" si="3"/>
        <v>1118973.5240787212</v>
      </c>
      <c r="M17" s="178">
        <f t="shared" si="3"/>
        <v>1126440.8144150143</v>
      </c>
      <c r="N17" s="178">
        <f t="shared" si="3"/>
        <v>1133522.2472630951</v>
      </c>
      <c r="O17" s="178">
        <f t="shared" si="3"/>
        <v>1140326.7114601177</v>
      </c>
      <c r="P17" s="178">
        <f t="shared" si="3"/>
        <v>1146864.3729344972</v>
      </c>
      <c r="Q17" s="178">
        <f t="shared" si="3"/>
        <v>1153128.3860738643</v>
      </c>
      <c r="R17" s="178">
        <f t="shared" si="3"/>
        <v>1159102.9983867796</v>
      </c>
      <c r="S17" s="178">
        <f t="shared" si="3"/>
        <v>1164777.7359739477</v>
      </c>
      <c r="T17" s="178">
        <f t="shared" si="3"/>
        <v>1170141.7108721801</v>
      </c>
      <c r="U17" s="178">
        <f t="shared" si="3"/>
        <v>1175284.0765516674</v>
      </c>
      <c r="V17" s="178">
        <f t="shared" si="3"/>
        <v>1180130.5694073029</v>
      </c>
      <c r="W17" s="178">
        <f t="shared" si="3"/>
        <v>1184676.0695885301</v>
      </c>
      <c r="X17" s="178">
        <f t="shared" si="3"/>
        <v>1188917.6700440934</v>
      </c>
      <c r="Y17" s="178">
        <f t="shared" si="3"/>
        <v>1192855.4879276857</v>
      </c>
      <c r="Z17" s="178">
        <f t="shared" si="3"/>
        <v>1196492.1558177555</v>
      </c>
      <c r="AA17" s="178">
        <f t="shared" si="3"/>
        <v>1199834.9837923741</v>
      </c>
      <c r="AB17" s="178">
        <f t="shared" si="3"/>
        <v>1202892.2194123976</v>
      </c>
      <c r="AC17" s="178">
        <f t="shared" si="3"/>
        <v>1205671.7008655143</v>
      </c>
      <c r="AD17" s="178">
        <f t="shared" si="3"/>
        <v>1208185.0139104852</v>
      </c>
      <c r="AE17" s="178">
        <f t="shared" si="3"/>
        <v>1210442.6968927577</v>
      </c>
      <c r="AF17" s="178">
        <f t="shared" si="3"/>
        <v>1212456.2623783434</v>
      </c>
      <c r="AG17" s="178">
        <f t="shared" si="3"/>
        <v>1214233.6055335619</v>
      </c>
      <c r="AH17" s="178">
        <f t="shared" si="3"/>
        <v>1215783.639830621</v>
      </c>
      <c r="AI17" s="178">
        <f t="shared" si="3"/>
        <v>1217106.9358605784</v>
      </c>
      <c r="AJ17" s="178">
        <f t="shared" si="3"/>
        <v>1218207.4275467226</v>
      </c>
      <c r="AK17" s="178">
        <f t="shared" si="3"/>
        <v>1219086.4336823386</v>
      </c>
      <c r="AL17" s="178">
        <f t="shared" si="3"/>
        <v>1219745.6238259748</v>
      </c>
      <c r="AM17" s="178">
        <f t="shared" si="3"/>
        <v>1220187.4966446902</v>
      </c>
      <c r="AN17" s="178">
        <f t="shared" si="3"/>
        <v>1220411.8709811494</v>
      </c>
    </row>
    <row r="18" spans="1:40">
      <c r="A18" s="178" t="s">
        <v>34</v>
      </c>
      <c r="B18" s="178">
        <f t="shared" si="0"/>
        <v>858983.14942977007</v>
      </c>
      <c r="C18" s="178">
        <f t="shared" si="3"/>
        <v>870036.32396479661</v>
      </c>
      <c r="D18" s="178">
        <f t="shared" si="3"/>
        <v>881497.6964895383</v>
      </c>
      <c r="E18" s="178">
        <f t="shared" si="3"/>
        <v>893350.03540052904</v>
      </c>
      <c r="F18" s="178">
        <f t="shared" si="3"/>
        <v>906107.69523497554</v>
      </c>
      <c r="G18" s="178">
        <f t="shared" si="3"/>
        <v>921753.2335360063</v>
      </c>
      <c r="H18" s="178">
        <f t="shared" si="3"/>
        <v>941426.61726773449</v>
      </c>
      <c r="I18" s="178">
        <f t="shared" si="3"/>
        <v>962356.41991545225</v>
      </c>
      <c r="J18" s="178">
        <f t="shared" si="3"/>
        <v>983154.87897024711</v>
      </c>
      <c r="K18" s="178">
        <f t="shared" si="3"/>
        <v>994273.66442449077</v>
      </c>
      <c r="L18" s="178">
        <f t="shared" si="3"/>
        <v>1001862.3731574336</v>
      </c>
      <c r="M18" s="178">
        <f t="shared" si="3"/>
        <v>1008548.4974292315</v>
      </c>
      <c r="N18" s="178">
        <f t="shared" si="3"/>
        <v>1014888.7360253626</v>
      </c>
      <c r="O18" s="178">
        <f t="shared" si="3"/>
        <v>1020981.310903201</v>
      </c>
      <c r="P18" s="178">
        <f t="shared" si="3"/>
        <v>1026834.7213573325</v>
      </c>
      <c r="Q18" s="178">
        <f t="shared" si="3"/>
        <v>1032442.4684884679</v>
      </c>
      <c r="R18" s="178">
        <f t="shared" si="3"/>
        <v>1037791.4567280789</v>
      </c>
      <c r="S18" s="178">
        <f t="shared" si="3"/>
        <v>1042872.4457380759</v>
      </c>
      <c r="T18" s="178">
        <f t="shared" si="3"/>
        <v>1047675.6872271443</v>
      </c>
      <c r="U18" s="178">
        <f t="shared" si="3"/>
        <v>1052279.3063977852</v>
      </c>
      <c r="V18" s="178">
        <f t="shared" si="3"/>
        <v>1056618.0865635292</v>
      </c>
      <c r="W18" s="178">
        <f t="shared" si="3"/>
        <v>1060688.7484059047</v>
      </c>
      <c r="X18" s="178">
        <f t="shared" si="3"/>
        <v>1064486.4358539265</v>
      </c>
      <c r="Y18" s="178">
        <f t="shared" si="3"/>
        <v>1068011.8059503376</v>
      </c>
      <c r="Z18" s="178">
        <f t="shared" si="3"/>
        <v>1071268.5633097815</v>
      </c>
      <c r="AA18" s="178">
        <f t="shared" si="3"/>
        <v>1074261.2396140555</v>
      </c>
      <c r="AB18" s="178">
        <f t="shared" si="3"/>
        <v>1076997.9704974324</v>
      </c>
      <c r="AC18" s="178">
        <f t="shared" si="3"/>
        <v>1079486.7266864299</v>
      </c>
      <c r="AD18" s="178">
        <f t="shared" si="3"/>
        <v>1081736.9289554264</v>
      </c>
      <c r="AE18" s="178">
        <f t="shared" si="3"/>
        <v>1083758.2790481863</v>
      </c>
      <c r="AF18" s="178">
        <f t="shared" si="3"/>
        <v>1085560.8611398845</v>
      </c>
      <c r="AG18" s="178">
        <f t="shared" si="3"/>
        <v>1087152.6991677764</v>
      </c>
      <c r="AH18" s="178">
        <f t="shared" si="3"/>
        <v>1088539.8631369967</v>
      </c>
      <c r="AI18" s="178">
        <f t="shared" si="3"/>
        <v>1089724.7749890971</v>
      </c>
      <c r="AJ18" s="178">
        <f t="shared" si="3"/>
        <v>1090709.9838032918</v>
      </c>
      <c r="AK18" s="178">
        <f t="shared" si="3"/>
        <v>1091497.6448868816</v>
      </c>
      <c r="AL18" s="178">
        <f t="shared" si="3"/>
        <v>1092087.73881532</v>
      </c>
      <c r="AM18" s="178">
        <f t="shared" si="3"/>
        <v>1092483.2596524323</v>
      </c>
      <c r="AN18" s="178">
        <f t="shared" si="3"/>
        <v>1092684.0452572966</v>
      </c>
    </row>
    <row r="19" spans="1:40">
      <c r="A19" s="178" t="s">
        <v>35</v>
      </c>
      <c r="B19" s="178">
        <f t="shared" si="0"/>
        <v>107135.96367531804</v>
      </c>
      <c r="C19" s="178">
        <f t="shared" si="3"/>
        <v>108253.59863562953</v>
      </c>
      <c r="D19" s="178">
        <f t="shared" si="3"/>
        <v>109409.23624352408</v>
      </c>
      <c r="E19" s="178">
        <f t="shared" si="3"/>
        <v>110623.95308584826</v>
      </c>
      <c r="F19" s="178">
        <f t="shared" si="3"/>
        <v>111832.82901532299</v>
      </c>
      <c r="G19" s="178">
        <f t="shared" si="3"/>
        <v>113406.68325913766</v>
      </c>
      <c r="H19" s="178">
        <f t="shared" si="3"/>
        <v>115466.31550931765</v>
      </c>
      <c r="I19" s="178">
        <f t="shared" si="3"/>
        <v>117671.53228697574</v>
      </c>
      <c r="J19" s="178">
        <f t="shared" si="3"/>
        <v>119852.25339133797</v>
      </c>
      <c r="K19" s="178">
        <f t="shared" si="3"/>
        <v>121207.35340054658</v>
      </c>
      <c r="L19" s="178">
        <f t="shared" si="3"/>
        <v>122132.60012911065</v>
      </c>
      <c r="M19" s="178">
        <f t="shared" si="3"/>
        <v>122948.35687023557</v>
      </c>
      <c r="N19" s="178">
        <f t="shared" si="3"/>
        <v>123721.15755777876</v>
      </c>
      <c r="O19" s="178">
        <f t="shared" si="3"/>
        <v>124463.34132219534</v>
      </c>
      <c r="P19" s="178">
        <f t="shared" si="3"/>
        <v>125177.33068868378</v>
      </c>
      <c r="Q19" s="178">
        <f t="shared" si="3"/>
        <v>125860.56637201403</v>
      </c>
      <c r="R19" s="178">
        <f t="shared" si="3"/>
        <v>126512.50798393921</v>
      </c>
      <c r="S19" s="178">
        <f t="shared" si="3"/>
        <v>127132.12185158943</v>
      </c>
      <c r="T19" s="178">
        <f t="shared" si="3"/>
        <v>127718.2196194733</v>
      </c>
      <c r="U19" s="178">
        <f t="shared" si="3"/>
        <v>128279.20028706596</v>
      </c>
      <c r="V19" s="178">
        <f t="shared" si="3"/>
        <v>128807.67387786199</v>
      </c>
      <c r="W19" s="178">
        <f t="shared" si="3"/>
        <v>129304.02674885451</v>
      </c>
      <c r="X19" s="178">
        <f t="shared" si="3"/>
        <v>129766.88122876681</v>
      </c>
      <c r="Y19" s="178">
        <f t="shared" si="3"/>
        <v>130197.19547511041</v>
      </c>
      <c r="Z19" s="178">
        <f t="shared" si="3"/>
        <v>130593.85834396415</v>
      </c>
      <c r="AA19" s="178">
        <f t="shared" si="3"/>
        <v>130958.93193955511</v>
      </c>
      <c r="AB19" s="178">
        <f t="shared" si="3"/>
        <v>131292.2535056464</v>
      </c>
      <c r="AC19" s="178">
        <f t="shared" si="3"/>
        <v>131595.85830885457</v>
      </c>
      <c r="AD19" s="178">
        <f t="shared" si="3"/>
        <v>131869.8307654165</v>
      </c>
      <c r="AE19" s="178">
        <f t="shared" si="3"/>
        <v>132116.13776994986</v>
      </c>
      <c r="AF19" s="178">
        <f t="shared" si="3"/>
        <v>132335.68347878184</v>
      </c>
      <c r="AG19" s="178">
        <f t="shared" si="3"/>
        <v>132530.51306769956</v>
      </c>
      <c r="AH19" s="178">
        <f t="shared" si="3"/>
        <v>132699.23272640919</v>
      </c>
      <c r="AI19" s="178">
        <f t="shared" si="3"/>
        <v>132844.27216133915</v>
      </c>
      <c r="AJ19" s="178">
        <f t="shared" si="3"/>
        <v>132963.91486838929</v>
      </c>
      <c r="AK19" s="178">
        <f t="shared" si="3"/>
        <v>133059.38237613067</v>
      </c>
      <c r="AL19" s="178">
        <f t="shared" si="3"/>
        <v>133131.92711207989</v>
      </c>
      <c r="AM19" s="178">
        <f t="shared" si="3"/>
        <v>133179.68244678815</v>
      </c>
      <c r="AN19" s="178">
        <f t="shared" si="3"/>
        <v>133204.76864574585</v>
      </c>
    </row>
    <row r="20" spans="1:40">
      <c r="A20" s="178" t="s">
        <v>36</v>
      </c>
      <c r="B20" s="178">
        <f t="shared" si="0"/>
        <v>160040.89232524048</v>
      </c>
      <c r="C20" s="178">
        <f t="shared" si="3"/>
        <v>160666.53729209997</v>
      </c>
      <c r="D20" s="178">
        <f t="shared" si="3"/>
        <v>161368.02782275924</v>
      </c>
      <c r="E20" s="178">
        <f t="shared" si="3"/>
        <v>162135.46318557576</v>
      </c>
      <c r="F20" s="178">
        <f t="shared" si="3"/>
        <v>163041.43826601366</v>
      </c>
      <c r="G20" s="178">
        <f t="shared" si="3"/>
        <v>164440.70618673868</v>
      </c>
      <c r="H20" s="178">
        <f t="shared" si="3"/>
        <v>166544.58485143795</v>
      </c>
      <c r="I20" s="178">
        <f t="shared" si="3"/>
        <v>168831.12793936406</v>
      </c>
      <c r="J20" s="178">
        <f t="shared" si="3"/>
        <v>171063.14953371038</v>
      </c>
      <c r="K20" s="178">
        <f t="shared" si="3"/>
        <v>172998.10599676048</v>
      </c>
      <c r="L20" s="178">
        <f t="shared" si="3"/>
        <v>174318.00713686112</v>
      </c>
      <c r="M20" s="178">
        <f t="shared" si="3"/>
        <v>175481.48949323635</v>
      </c>
      <c r="N20" s="178">
        <f t="shared" si="3"/>
        <v>176585.15915551619</v>
      </c>
      <c r="O20" s="178">
        <f t="shared" si="3"/>
        <v>177644.38085812423</v>
      </c>
      <c r="P20" s="178">
        <f t="shared" si="3"/>
        <v>178663.61256234371</v>
      </c>
      <c r="Q20" s="178">
        <f t="shared" si="3"/>
        <v>179639.10413730482</v>
      </c>
      <c r="R20" s="178">
        <f t="shared" si="3"/>
        <v>180569.76702771537</v>
      </c>
      <c r="S20" s="178">
        <f t="shared" si="3"/>
        <v>181453.99064558011</v>
      </c>
      <c r="T20" s="178">
        <f t="shared" si="3"/>
        <v>182289.0203196386</v>
      </c>
      <c r="U20" s="178">
        <f t="shared" si="3"/>
        <v>183090.69489336023</v>
      </c>
      <c r="V20" s="178">
        <f t="shared" si="3"/>
        <v>183845.5214390516</v>
      </c>
      <c r="W20" s="178">
        <f t="shared" si="3"/>
        <v>184553.59645096152</v>
      </c>
      <c r="X20" s="178">
        <f t="shared" si="3"/>
        <v>185214.46731899073</v>
      </c>
      <c r="Y20" s="178">
        <f t="shared" si="3"/>
        <v>185827.98698069871</v>
      </c>
      <c r="Z20" s="178">
        <f t="shared" si="3"/>
        <v>186394.47228313837</v>
      </c>
      <c r="AA20" s="178">
        <f t="shared" si="3"/>
        <v>186915.4169911021</v>
      </c>
      <c r="AB20" s="178">
        <f t="shared" si="3"/>
        <v>187391.04241815291</v>
      </c>
      <c r="AC20" s="178">
        <f t="shared" si="3"/>
        <v>187824.86308072077</v>
      </c>
      <c r="AD20" s="178">
        <f t="shared" si="3"/>
        <v>188216.39011720943</v>
      </c>
      <c r="AE20" s="178">
        <f t="shared" si="3"/>
        <v>188567.62006094548</v>
      </c>
      <c r="AF20" s="178">
        <f t="shared" si="3"/>
        <v>188881.71976430097</v>
      </c>
      <c r="AG20" s="178">
        <f t="shared" si="3"/>
        <v>189157.95322887995</v>
      </c>
      <c r="AH20" s="178">
        <f t="shared" si="3"/>
        <v>189399.50990944702</v>
      </c>
      <c r="AI20" s="178">
        <f t="shared" si="3"/>
        <v>189605.74448572638</v>
      </c>
      <c r="AJ20" s="178">
        <f t="shared" si="3"/>
        <v>189777.44062916949</v>
      </c>
      <c r="AK20" s="178">
        <f t="shared" si="3"/>
        <v>189913.56372336479</v>
      </c>
      <c r="AL20" s="178">
        <f t="shared" si="3"/>
        <v>190016.51219144915</v>
      </c>
      <c r="AM20" s="178">
        <f t="shared" si="3"/>
        <v>190085.60633891873</v>
      </c>
      <c r="AN20" s="178">
        <f t="shared" si="3"/>
        <v>190120.81780667944</v>
      </c>
    </row>
    <row r="21" spans="1:40">
      <c r="A21" s="178" t="s">
        <v>28</v>
      </c>
      <c r="B21" s="178">
        <f t="shared" si="0"/>
        <v>7024073.7406598888</v>
      </c>
      <c r="C21" s="178">
        <f t="shared" si="3"/>
        <v>7091827.0150246499</v>
      </c>
      <c r="D21" s="178">
        <f t="shared" si="3"/>
        <v>7162531.7221877426</v>
      </c>
      <c r="E21" s="178">
        <f t="shared" si="3"/>
        <v>7236497.5281329025</v>
      </c>
      <c r="F21" s="178">
        <f t="shared" si="3"/>
        <v>7313613.3107979223</v>
      </c>
      <c r="G21" s="178">
        <f t="shared" si="3"/>
        <v>7413379.0434583994</v>
      </c>
      <c r="H21" s="178">
        <f t="shared" si="3"/>
        <v>7545374.2496789424</v>
      </c>
      <c r="I21" s="178">
        <f t="shared" si="3"/>
        <v>7686854.0351317022</v>
      </c>
      <c r="J21" s="178">
        <f t="shared" si="3"/>
        <v>7826407.1149282483</v>
      </c>
      <c r="K21" s="178">
        <f t="shared" si="3"/>
        <v>7914915.5462409602</v>
      </c>
      <c r="L21" s="178">
        <f t="shared" si="3"/>
        <v>7975328.0368065974</v>
      </c>
      <c r="M21" s="178">
        <f t="shared" si="3"/>
        <v>8028551.1493170308</v>
      </c>
      <c r="N21" s="178">
        <f t="shared" si="3"/>
        <v>8079024.5453396784</v>
      </c>
      <c r="O21" s="178">
        <f t="shared" si="3"/>
        <v>8127521.6731251841</v>
      </c>
      <c r="P21" s="178">
        <f t="shared" si="3"/>
        <v>8174120.0785295386</v>
      </c>
      <c r="Q21" s="178">
        <f t="shared" si="3"/>
        <v>8218759.3033760181</v>
      </c>
      <c r="R21" s="178">
        <f t="shared" si="3"/>
        <v>8261344.139645624</v>
      </c>
      <c r="S21" s="178">
        <f t="shared" si="3"/>
        <v>8301791.6019845381</v>
      </c>
      <c r="T21" s="178">
        <f t="shared" si="3"/>
        <v>8340026.2035707217</v>
      </c>
      <c r="U21" s="178">
        <f t="shared" si="3"/>
        <v>8376670.5619627945</v>
      </c>
      <c r="V21" s="178">
        <f t="shared" si="3"/>
        <v>8411214.1741069816</v>
      </c>
      <c r="W21" s="178">
        <f t="shared" si="3"/>
        <v>8443613.0051938072</v>
      </c>
      <c r="X21" s="178">
        <f t="shared" si="3"/>
        <v>8473846.3353007976</v>
      </c>
      <c r="Y21" s="178">
        <f t="shared" si="3"/>
        <v>8501908.4946396984</v>
      </c>
      <c r="Z21" s="178">
        <f t="shared" si="3"/>
        <v>8527833.4573821388</v>
      </c>
      <c r="AA21" s="178">
        <f t="shared" si="3"/>
        <v>8551660.2586395238</v>
      </c>
      <c r="AB21" s="178">
        <f t="shared" si="3"/>
        <v>8573447.671617385</v>
      </c>
      <c r="AC21" s="178">
        <f t="shared" si="3"/>
        <v>8593260.2072056849</v>
      </c>
      <c r="AD21" s="178">
        <f t="shared" si="3"/>
        <v>8611170.7294308338</v>
      </c>
      <c r="AE21" s="178">
        <f t="shared" si="3"/>
        <v>8627263.4960979149</v>
      </c>
      <c r="AF21" s="178">
        <f t="shared" si="3"/>
        <v>8641613.0166457538</v>
      </c>
      <c r="AG21" s="178">
        <f t="shared" si="3"/>
        <v>8654285.295374874</v>
      </c>
      <c r="AH21" s="178">
        <f t="shared" si="3"/>
        <v>8665327.5854726732</v>
      </c>
      <c r="AI21" s="178">
        <f t="shared" si="3"/>
        <v>8674759.1659805905</v>
      </c>
      <c r="AJ21" s="178">
        <f t="shared" si="3"/>
        <v>8682602.2115509342</v>
      </c>
      <c r="AK21" s="178">
        <f t="shared" si="3"/>
        <v>8688866.6492009871</v>
      </c>
      <c r="AL21" s="178">
        <f t="shared" si="3"/>
        <v>8693565.4487187508</v>
      </c>
      <c r="AM21" s="178">
        <f t="shared" si="3"/>
        <v>8696714.2796941455</v>
      </c>
      <c r="AN21" s="178">
        <f t="shared" si="3"/>
        <v>8698313.9910356514</v>
      </c>
    </row>
    <row r="22" spans="1:40">
      <c r="A22" s="178" t="s">
        <v>33</v>
      </c>
      <c r="B22" s="178">
        <f t="shared" si="0"/>
        <v>382616.27032925485</v>
      </c>
      <c r="C22" s="178">
        <f t="shared" si="3"/>
        <v>383941.90423388296</v>
      </c>
      <c r="D22" s="178">
        <f t="shared" si="3"/>
        <v>385381.87730486656</v>
      </c>
      <c r="E22" s="178">
        <f t="shared" si="3"/>
        <v>387002.76540349284</v>
      </c>
      <c r="F22" s="178">
        <f t="shared" si="3"/>
        <v>388599.30098193727</v>
      </c>
      <c r="G22" s="178">
        <f t="shared" si="3"/>
        <v>391317.03128633625</v>
      </c>
      <c r="H22" s="178">
        <f t="shared" si="3"/>
        <v>395729.87159524235</v>
      </c>
      <c r="I22" s="178">
        <f t="shared" si="3"/>
        <v>400584.64624743565</v>
      </c>
      <c r="J22" s="178">
        <f t="shared" si="3"/>
        <v>405237.10228588112</v>
      </c>
      <c r="K22" s="178">
        <f t="shared" si="3"/>
        <v>409820.04694169713</v>
      </c>
      <c r="L22" s="178">
        <f t="shared" si="3"/>
        <v>412947.96341020946</v>
      </c>
      <c r="M22" s="178">
        <f t="shared" si="3"/>
        <v>415703.85231782956</v>
      </c>
      <c r="N22" s="178">
        <f t="shared" si="3"/>
        <v>418317.17395357054</v>
      </c>
      <c r="O22" s="178">
        <f t="shared" si="3"/>
        <v>420828.41347621928</v>
      </c>
      <c r="P22" s="178">
        <f t="shared" si="3"/>
        <v>423241.07412782143</v>
      </c>
      <c r="Q22" s="178">
        <f t="shared" si="3"/>
        <v>425552.47718992439</v>
      </c>
      <c r="R22" s="178">
        <f t="shared" si="3"/>
        <v>427757.22492677288</v>
      </c>
      <c r="S22" s="178">
        <f t="shared" si="3"/>
        <v>429851.50865276542</v>
      </c>
      <c r="T22" s="178">
        <f t="shared" si="3"/>
        <v>431831.3103139727</v>
      </c>
      <c r="U22" s="178">
        <f t="shared" si="3"/>
        <v>433728.83158212964</v>
      </c>
      <c r="V22" s="178">
        <f t="shared" si="3"/>
        <v>435517.1914218968</v>
      </c>
      <c r="W22" s="178">
        <f t="shared" si="3"/>
        <v>437195.03816270514</v>
      </c>
      <c r="X22" s="178">
        <f t="shared" si="3"/>
        <v>438760.37022761407</v>
      </c>
      <c r="Y22" s="178">
        <f t="shared" si="3"/>
        <v>440213.45843671815</v>
      </c>
      <c r="Z22" s="178">
        <f t="shared" si="3"/>
        <v>441555.82975930336</v>
      </c>
      <c r="AA22" s="178">
        <f t="shared" si="3"/>
        <v>442789.35206546722</v>
      </c>
      <c r="AB22" s="178">
        <f t="shared" si="3"/>
        <v>443917.37870362768</v>
      </c>
      <c r="AC22" s="178">
        <f t="shared" si="3"/>
        <v>444943.19505046995</v>
      </c>
      <c r="AD22" s="178">
        <f t="shared" si="3"/>
        <v>445870.68416388443</v>
      </c>
      <c r="AE22" s="178">
        <f t="shared" si="3"/>
        <v>446703.84491181589</v>
      </c>
      <c r="AF22" s="178">
        <f t="shared" si="3"/>
        <v>447446.83379291388</v>
      </c>
      <c r="AG22" s="178">
        <f t="shared" si="3"/>
        <v>448102.95811628306</v>
      </c>
      <c r="AH22" s="178">
        <f t="shared" ref="C22:AN23" si="4">AH$5*AH39</f>
        <v>448674.71981864166</v>
      </c>
      <c r="AI22" s="178">
        <f t="shared" si="4"/>
        <v>449163.11717665743</v>
      </c>
      <c r="AJ22" s="178">
        <f t="shared" si="4"/>
        <v>449569.20087064157</v>
      </c>
      <c r="AK22" s="178">
        <f t="shared" si="4"/>
        <v>449893.85927586822</v>
      </c>
      <c r="AL22" s="178">
        <f t="shared" si="4"/>
        <v>450137.08438592136</v>
      </c>
      <c r="AM22" s="178">
        <f t="shared" si="4"/>
        <v>450300.11029501614</v>
      </c>
      <c r="AN22" s="178">
        <f t="shared" si="4"/>
        <v>450382.87017185392</v>
      </c>
    </row>
    <row r="23" spans="1:40">
      <c r="A23" s="178" t="s">
        <v>22</v>
      </c>
      <c r="B23" s="178">
        <f t="shared" si="0"/>
        <v>181827.92798456326</v>
      </c>
      <c r="C23" s="178">
        <f t="shared" si="4"/>
        <v>180178.56756649769</v>
      </c>
      <c r="D23" s="178">
        <f t="shared" si="4"/>
        <v>178612.30058617794</v>
      </c>
      <c r="E23" s="178">
        <f t="shared" si="4"/>
        <v>177114.00880209188</v>
      </c>
      <c r="F23" s="178">
        <f t="shared" si="4"/>
        <v>175438.15418812082</v>
      </c>
      <c r="G23" s="178">
        <f t="shared" si="4"/>
        <v>174271.38402190802</v>
      </c>
      <c r="H23" s="178">
        <f t="shared" si="4"/>
        <v>173777.13317397636</v>
      </c>
      <c r="I23" s="178">
        <f t="shared" si="4"/>
        <v>173458.41524770702</v>
      </c>
      <c r="J23" s="178">
        <f t="shared" si="4"/>
        <v>173017.62044060862</v>
      </c>
      <c r="K23" s="178">
        <f t="shared" si="4"/>
        <v>174974.11300545931</v>
      </c>
      <c r="L23" s="178">
        <f t="shared" si="4"/>
        <v>176309.86742902314</v>
      </c>
      <c r="M23" s="178">
        <f t="shared" si="4"/>
        <v>177486.26955514267</v>
      </c>
      <c r="N23" s="178">
        <f t="shared" si="4"/>
        <v>178602.09682826806</v>
      </c>
      <c r="O23" s="178">
        <f t="shared" si="4"/>
        <v>179674.27376122988</v>
      </c>
      <c r="P23" s="178">
        <f t="shared" si="4"/>
        <v>180704.4721073698</v>
      </c>
      <c r="Q23" s="178">
        <f t="shared" si="4"/>
        <v>181691.34085972258</v>
      </c>
      <c r="R23" s="178">
        <f t="shared" si="4"/>
        <v>182632.8301244856</v>
      </c>
      <c r="S23" s="178">
        <f t="shared" si="4"/>
        <v>183526.87360354819</v>
      </c>
      <c r="T23" s="178">
        <f t="shared" si="4"/>
        <v>184372.07290614568</v>
      </c>
      <c r="U23" s="178">
        <f t="shared" si="4"/>
        <v>185182.12129547444</v>
      </c>
      <c r="V23" s="178">
        <f t="shared" si="4"/>
        <v>185945.9369968996</v>
      </c>
      <c r="W23" s="178">
        <f t="shared" si="4"/>
        <v>186662.22894076561</v>
      </c>
      <c r="X23" s="178">
        <f t="shared" si="4"/>
        <v>187330.53884930973</v>
      </c>
      <c r="Y23" s="178">
        <f t="shared" si="4"/>
        <v>187950.71786925779</v>
      </c>
      <c r="Z23" s="178">
        <f t="shared" si="4"/>
        <v>188523.8942118345</v>
      </c>
      <c r="AA23" s="178">
        <f t="shared" si="4"/>
        <v>189050.57189000637</v>
      </c>
      <c r="AB23" s="178">
        <f t="shared" si="4"/>
        <v>189532.36879548267</v>
      </c>
      <c r="AC23" s="178">
        <f t="shared" si="4"/>
        <v>189970.36883915466</v>
      </c>
      <c r="AD23" s="178">
        <f t="shared" si="4"/>
        <v>190366.22974404841</v>
      </c>
      <c r="AE23" s="178">
        <f t="shared" si="4"/>
        <v>190722.14255175405</v>
      </c>
      <c r="AF23" s="178">
        <f t="shared" si="4"/>
        <v>191039.42356462131</v>
      </c>
      <c r="AG23" s="178">
        <f t="shared" si="4"/>
        <v>191319.48447295089</v>
      </c>
      <c r="AH23" s="178">
        <f t="shared" si="4"/>
        <v>191563.39326629884</v>
      </c>
      <c r="AI23" s="178">
        <f t="shared" si="4"/>
        <v>191771.89611790061</v>
      </c>
      <c r="AJ23" s="178">
        <f t="shared" si="4"/>
        <v>191945.31259225856</v>
      </c>
      <c r="AK23" s="178">
        <f t="shared" si="4"/>
        <v>192083.83100291502</v>
      </c>
      <c r="AL23" s="178">
        <f t="shared" si="4"/>
        <v>192187.71440148319</v>
      </c>
      <c r="AM23" s="178">
        <f t="shared" si="4"/>
        <v>192257.35647715669</v>
      </c>
      <c r="AN23" s="178">
        <f t="shared" si="4"/>
        <v>192292.72867598024</v>
      </c>
    </row>
    <row r="25" spans="1:40">
      <c r="A25" s="185" t="s">
        <v>157</v>
      </c>
      <c r="B25" s="185">
        <v>2012</v>
      </c>
      <c r="C25" s="185">
        <v>2013</v>
      </c>
      <c r="D25" s="185">
        <v>2014</v>
      </c>
      <c r="E25" s="185">
        <v>2015</v>
      </c>
      <c r="F25" s="185">
        <v>2016</v>
      </c>
      <c r="G25" s="185">
        <v>2017</v>
      </c>
      <c r="H25" s="185">
        <v>2018</v>
      </c>
      <c r="I25" s="185">
        <v>2019</v>
      </c>
      <c r="J25" s="185">
        <v>2020</v>
      </c>
      <c r="K25" s="185">
        <v>2021</v>
      </c>
      <c r="L25" s="185">
        <v>2022</v>
      </c>
      <c r="M25" s="185">
        <v>2023</v>
      </c>
      <c r="N25" s="185">
        <v>2024</v>
      </c>
      <c r="O25" s="185">
        <v>2025</v>
      </c>
      <c r="P25" s="185">
        <v>2026</v>
      </c>
      <c r="Q25" s="185">
        <v>2027</v>
      </c>
      <c r="R25" s="185">
        <v>2028</v>
      </c>
      <c r="S25" s="185">
        <v>2029</v>
      </c>
      <c r="T25" s="185">
        <v>2030</v>
      </c>
      <c r="U25" s="185">
        <v>2031</v>
      </c>
      <c r="V25" s="185">
        <v>2032</v>
      </c>
      <c r="W25" s="185">
        <v>2033</v>
      </c>
      <c r="X25" s="185">
        <v>2034</v>
      </c>
      <c r="Y25" s="185">
        <v>2035</v>
      </c>
      <c r="Z25" s="185">
        <v>2036</v>
      </c>
      <c r="AA25" s="185">
        <v>2037</v>
      </c>
      <c r="AB25" s="185">
        <v>2038</v>
      </c>
      <c r="AC25" s="185">
        <v>2039</v>
      </c>
      <c r="AD25" s="185">
        <v>2040</v>
      </c>
      <c r="AE25" s="185">
        <v>2041</v>
      </c>
      <c r="AF25" s="185">
        <v>2042</v>
      </c>
      <c r="AG25" s="185">
        <v>2043</v>
      </c>
      <c r="AH25" s="185">
        <v>2044</v>
      </c>
      <c r="AI25" s="185">
        <v>2045</v>
      </c>
      <c r="AJ25" s="185">
        <v>2046</v>
      </c>
      <c r="AK25" s="185">
        <v>2047</v>
      </c>
      <c r="AL25" s="185">
        <v>2048</v>
      </c>
      <c r="AM25" s="185">
        <v>2049</v>
      </c>
      <c r="AN25" s="185">
        <v>2050</v>
      </c>
    </row>
    <row r="26" spans="1:40">
      <c r="A26" s="178" t="s">
        <v>23</v>
      </c>
      <c r="B26" s="186">
        <v>1.8900648924903878E-2</v>
      </c>
      <c r="C26" s="186">
        <v>1.9144759456655436E-2</v>
      </c>
      <c r="D26" s="186">
        <v>1.9384276577431747E-2</v>
      </c>
      <c r="E26" s="186">
        <v>1.9619276262742312E-2</v>
      </c>
      <c r="F26" s="186">
        <v>1.9858555433173847E-2</v>
      </c>
      <c r="G26" s="186">
        <v>2.0093998764743919E-2</v>
      </c>
      <c r="H26" s="186">
        <v>2.0327673123570152E-2</v>
      </c>
      <c r="I26" s="186">
        <v>2.0555480364338741E-2</v>
      </c>
      <c r="J26" s="186">
        <v>2.0780385269415735E-2</v>
      </c>
      <c r="K26" s="186">
        <v>2.0780366912779302E-2</v>
      </c>
      <c r="L26" s="186">
        <v>2.0780392958888474E-2</v>
      </c>
      <c r="M26" s="186">
        <v>2.0780369246552383E-2</v>
      </c>
      <c r="N26" s="186">
        <v>2.078037220383562E-2</v>
      </c>
      <c r="O26" s="186">
        <v>2.0780378097986524E-2</v>
      </c>
      <c r="P26" s="186">
        <v>2.0780384848854864E-2</v>
      </c>
      <c r="Q26" s="186">
        <v>2.0780388439682485E-2</v>
      </c>
      <c r="R26" s="186">
        <v>2.078039748351606E-2</v>
      </c>
      <c r="S26" s="186">
        <v>2.0780381312270044E-2</v>
      </c>
      <c r="T26" s="186">
        <v>2.0780377090775959E-2</v>
      </c>
      <c r="U26" s="186">
        <v>2.0780370686624104E-2</v>
      </c>
      <c r="V26" s="186">
        <v>2.0780391631698224E-2</v>
      </c>
      <c r="W26" s="186">
        <v>2.0780395854267136E-2</v>
      </c>
      <c r="X26" s="186">
        <v>2.0780391893950364E-2</v>
      </c>
      <c r="Y26" s="186">
        <v>2.0780367309740522E-2</v>
      </c>
      <c r="Z26" s="186">
        <v>2.0780375098160726E-2</v>
      </c>
      <c r="AA26" s="186">
        <v>2.0780368724592393E-2</v>
      </c>
      <c r="AB26" s="186">
        <v>2.0780385304713163E-2</v>
      </c>
      <c r="AC26" s="186">
        <v>2.0780385673773608E-2</v>
      </c>
      <c r="AD26" s="186">
        <v>2.0780377160314632E-2</v>
      </c>
      <c r="AE26" s="186">
        <v>2.0780394123669096E-2</v>
      </c>
      <c r="AF26" s="186">
        <v>2.0780399714021659E-2</v>
      </c>
      <c r="AG26" s="186">
        <v>2.0780390866752978E-2</v>
      </c>
      <c r="AH26" s="186">
        <v>2.0780369676067688E-2</v>
      </c>
      <c r="AI26" s="186">
        <v>2.0780369820773647E-2</v>
      </c>
      <c r="AJ26" s="186">
        <v>2.0780370957966459E-2</v>
      </c>
      <c r="AK26" s="186">
        <v>2.0780375181231006E-2</v>
      </c>
      <c r="AL26" s="186">
        <v>2.0780376317660172E-2</v>
      </c>
      <c r="AM26" s="186">
        <v>2.0780378482422906E-2</v>
      </c>
      <c r="AN26" s="186">
        <v>2.0780378589836487E-2</v>
      </c>
    </row>
    <row r="27" spans="1:40">
      <c r="A27" s="178" t="s">
        <v>24</v>
      </c>
      <c r="B27" s="186">
        <v>3.3795466547297738E-2</v>
      </c>
      <c r="C27" s="186">
        <v>3.386462749650207E-2</v>
      </c>
      <c r="D27" s="186">
        <v>3.3932745992265596E-2</v>
      </c>
      <c r="E27" s="186">
        <v>3.3999647918563393E-2</v>
      </c>
      <c r="F27" s="186">
        <v>3.4057006224431953E-2</v>
      </c>
      <c r="G27" s="186">
        <v>3.4113267679044462E-2</v>
      </c>
      <c r="H27" s="186">
        <v>3.416858498768572E-2</v>
      </c>
      <c r="I27" s="186">
        <v>3.4223071122611623E-2</v>
      </c>
      <c r="J27" s="186">
        <v>3.4276604869401983E-2</v>
      </c>
      <c r="K27" s="186">
        <v>3.4276622863352368E-2</v>
      </c>
      <c r="L27" s="186">
        <v>3.4276609826464043E-2</v>
      </c>
      <c r="M27" s="186">
        <v>3.4276615738682924E-2</v>
      </c>
      <c r="N27" s="186">
        <v>3.427662702911919E-2</v>
      </c>
      <c r="O27" s="186">
        <v>3.4276629557451331E-2</v>
      </c>
      <c r="P27" s="186">
        <v>3.4276595371688159E-2</v>
      </c>
      <c r="Q27" s="186">
        <v>3.4276607278654989E-2</v>
      </c>
      <c r="R27" s="186">
        <v>3.4276619258380291E-2</v>
      </c>
      <c r="S27" s="186">
        <v>3.4276596743160165E-2</v>
      </c>
      <c r="T27" s="186">
        <v>3.4276593014151445E-2</v>
      </c>
      <c r="U27" s="186">
        <v>3.427660091930302E-2</v>
      </c>
      <c r="V27" s="186">
        <v>3.4276598727026833E-2</v>
      </c>
      <c r="W27" s="186">
        <v>3.427662322235954E-2</v>
      </c>
      <c r="X27" s="186">
        <v>3.4276587197269177E-2</v>
      </c>
      <c r="Y27" s="186">
        <v>3.4276621236330476E-2</v>
      </c>
      <c r="Z27" s="186">
        <v>3.4276612753530923E-2</v>
      </c>
      <c r="AA27" s="186">
        <v>3.4276615487366838E-2</v>
      </c>
      <c r="AB27" s="186">
        <v>3.4276582878554528E-2</v>
      </c>
      <c r="AC27" s="186">
        <v>3.4276607937538381E-2</v>
      </c>
      <c r="AD27" s="186">
        <v>3.4276602817951446E-2</v>
      </c>
      <c r="AE27" s="186">
        <v>3.4276622023910054E-2</v>
      </c>
      <c r="AF27" s="186">
        <v>3.4276622484474023E-2</v>
      </c>
      <c r="AG27" s="186">
        <v>3.4276599144631173E-2</v>
      </c>
      <c r="AH27" s="186">
        <v>3.4276605014845044E-2</v>
      </c>
      <c r="AI27" s="186">
        <v>3.427658881131132E-2</v>
      </c>
      <c r="AJ27" s="186">
        <v>3.4276624806929563E-2</v>
      </c>
      <c r="AK27" s="186">
        <v>3.4276616379470388E-2</v>
      </c>
      <c r="AL27" s="186">
        <v>3.4276602863444985E-2</v>
      </c>
      <c r="AM27" s="186">
        <v>3.4276591046703095E-2</v>
      </c>
      <c r="AN27" s="186">
        <v>3.4276625331291832E-2</v>
      </c>
    </row>
    <row r="28" spans="1:40">
      <c r="A28" s="178" t="s">
        <v>25</v>
      </c>
      <c r="B28" s="186">
        <v>1.6354252202109683E-2</v>
      </c>
      <c r="C28" s="186">
        <v>1.6326537586686424E-2</v>
      </c>
      <c r="D28" s="186">
        <v>1.6298963062737721E-2</v>
      </c>
      <c r="E28" s="186">
        <v>1.6272431547728165E-2</v>
      </c>
      <c r="F28" s="186">
        <v>1.625122681058578E-2</v>
      </c>
      <c r="G28" s="186">
        <v>1.623088780819449E-2</v>
      </c>
      <c r="H28" s="186">
        <v>1.6210364350582446E-2</v>
      </c>
      <c r="I28" s="186">
        <v>1.6190793162576614E-2</v>
      </c>
      <c r="J28" s="186">
        <v>1.6170815880774778E-2</v>
      </c>
      <c r="K28" s="186">
        <v>1.6170807749200163E-2</v>
      </c>
      <c r="L28" s="186">
        <v>1.6170826827757917E-2</v>
      </c>
      <c r="M28" s="186">
        <v>1.6170812507218781E-2</v>
      </c>
      <c r="N28" s="186">
        <v>1.617079414629221E-2</v>
      </c>
      <c r="O28" s="186">
        <v>1.6170807347578638E-2</v>
      </c>
      <c r="P28" s="186">
        <v>1.6170808314650006E-2</v>
      </c>
      <c r="Q28" s="186">
        <v>1.6170802473568318E-2</v>
      </c>
      <c r="R28" s="186">
        <v>1.6170799890325535E-2</v>
      </c>
      <c r="S28" s="186">
        <v>1.6170801377698486E-2</v>
      </c>
      <c r="T28" s="186">
        <v>1.6170807704217603E-2</v>
      </c>
      <c r="U28" s="186">
        <v>1.6170839349914166E-2</v>
      </c>
      <c r="V28" s="186">
        <v>1.6170799998945173E-2</v>
      </c>
      <c r="W28" s="186">
        <v>1.6170835449948063E-2</v>
      </c>
      <c r="X28" s="186">
        <v>1.6170800344234945E-2</v>
      </c>
      <c r="Y28" s="186">
        <v>1.6170836275040498E-2</v>
      </c>
      <c r="Z28" s="186">
        <v>1.6170833665755131E-2</v>
      </c>
      <c r="AA28" s="186">
        <v>1.6170815570719855E-2</v>
      </c>
      <c r="AB28" s="186">
        <v>1.617083361097988E-2</v>
      </c>
      <c r="AC28" s="186">
        <v>1.6170834533859212E-2</v>
      </c>
      <c r="AD28" s="186">
        <v>1.6170824069163803E-2</v>
      </c>
      <c r="AE28" s="186">
        <v>1.6170812292581268E-2</v>
      </c>
      <c r="AF28" s="186">
        <v>1.61708413411903E-2</v>
      </c>
      <c r="AG28" s="186">
        <v>1.6170809519497051E-2</v>
      </c>
      <c r="AH28" s="186">
        <v>1.617081768845512E-2</v>
      </c>
      <c r="AI28" s="186">
        <v>1.6170815434959997E-2</v>
      </c>
      <c r="AJ28" s="186">
        <v>1.6170831218363334E-2</v>
      </c>
      <c r="AK28" s="186">
        <v>1.6170799893659733E-2</v>
      </c>
      <c r="AL28" s="186">
        <v>1.6170815675462177E-2</v>
      </c>
      <c r="AM28" s="186">
        <v>1.6170832254510652E-2</v>
      </c>
      <c r="AN28" s="186">
        <v>1.617079773780964E-2</v>
      </c>
    </row>
    <row r="29" spans="1:40">
      <c r="A29" s="178" t="s">
        <v>26</v>
      </c>
      <c r="B29" s="186">
        <v>4.2473637605350459E-2</v>
      </c>
      <c r="C29" s="186">
        <v>4.2682798673905259E-2</v>
      </c>
      <c r="D29" s="186">
        <v>4.2888082459921525E-2</v>
      </c>
      <c r="E29" s="186">
        <v>4.3090289857059975E-2</v>
      </c>
      <c r="F29" s="186">
        <v>4.3297942380064749E-2</v>
      </c>
      <c r="G29" s="186">
        <v>4.3502448818272969E-2</v>
      </c>
      <c r="H29" s="186">
        <v>4.3704286551470739E-2</v>
      </c>
      <c r="I29" s="186">
        <v>4.3902841989025172E-2</v>
      </c>
      <c r="J29" s="186">
        <v>4.4098647400317915E-2</v>
      </c>
      <c r="K29" s="186">
        <v>4.4098648039285746E-2</v>
      </c>
      <c r="L29" s="186">
        <v>4.4098644540470001E-2</v>
      </c>
      <c r="M29" s="186">
        <v>4.4098656590944432E-2</v>
      </c>
      <c r="N29" s="186">
        <v>4.4098647218815672E-2</v>
      </c>
      <c r="O29" s="186">
        <v>4.4098633279453986E-2</v>
      </c>
      <c r="P29" s="186">
        <v>4.409865296410892E-2</v>
      </c>
      <c r="Q29" s="186">
        <v>4.4098649293200738E-2</v>
      </c>
      <c r="R29" s="186">
        <v>4.4098626013531636E-2</v>
      </c>
      <c r="S29" s="186">
        <v>4.4098660690587904E-2</v>
      </c>
      <c r="T29" s="186">
        <v>4.4098652667512499E-2</v>
      </c>
      <c r="U29" s="186">
        <v>4.4098662767209966E-2</v>
      </c>
      <c r="V29" s="186">
        <v>4.409865957877112E-2</v>
      </c>
      <c r="W29" s="186">
        <v>4.4098625400893147E-2</v>
      </c>
      <c r="X29" s="186">
        <v>4.4098628692673981E-2</v>
      </c>
      <c r="Y29" s="186">
        <v>4.4098642513033061E-2</v>
      </c>
      <c r="Z29" s="186">
        <v>4.4098624435267152E-2</v>
      </c>
      <c r="AA29" s="186">
        <v>4.4098627836076931E-2</v>
      </c>
      <c r="AB29" s="186">
        <v>4.4098656989343114E-2</v>
      </c>
      <c r="AC29" s="186">
        <v>4.4098653139479783E-2</v>
      </c>
      <c r="AD29" s="186">
        <v>4.4098631830290343E-2</v>
      </c>
      <c r="AE29" s="186">
        <v>4.4098647762013742E-2</v>
      </c>
      <c r="AF29" s="186">
        <v>4.4098639590844833E-2</v>
      </c>
      <c r="AG29" s="186">
        <v>4.4098650409031437E-2</v>
      </c>
      <c r="AH29" s="186">
        <v>4.4098634985614837E-2</v>
      </c>
      <c r="AI29" s="186">
        <v>4.4098640716433067E-2</v>
      </c>
      <c r="AJ29" s="186">
        <v>4.4098634609035708E-2</v>
      </c>
      <c r="AK29" s="186">
        <v>4.4098635052385454E-2</v>
      </c>
      <c r="AL29" s="186">
        <v>4.4098628946775832E-2</v>
      </c>
      <c r="AM29" s="186">
        <v>4.4098625025125786E-2</v>
      </c>
      <c r="AN29" s="186">
        <v>4.4098666231006972E-2</v>
      </c>
    </row>
    <row r="30" spans="1:40">
      <c r="A30" s="178" t="s">
        <v>27</v>
      </c>
      <c r="B30" s="186">
        <v>0.1031892880558858</v>
      </c>
      <c r="C30" s="186">
        <v>0.10332620125005589</v>
      </c>
      <c r="D30" s="186">
        <v>0.10345991678393839</v>
      </c>
      <c r="E30" s="186">
        <v>0.10359120266596736</v>
      </c>
      <c r="F30" s="186">
        <v>0.10374012524411225</v>
      </c>
      <c r="G30" s="186">
        <v>0.10388627131893165</v>
      </c>
      <c r="H30" s="186">
        <v>0.10403074493598817</v>
      </c>
      <c r="I30" s="186">
        <v>0.10417266355845728</v>
      </c>
      <c r="J30" s="186">
        <v>0.10431209716700464</v>
      </c>
      <c r="K30" s="186">
        <v>0.10431207255396438</v>
      </c>
      <c r="L30" s="186">
        <v>0.10431211046403173</v>
      </c>
      <c r="M30" s="186">
        <v>0.10431209497771708</v>
      </c>
      <c r="N30" s="186">
        <v>0.1043120820545614</v>
      </c>
      <c r="O30" s="186">
        <v>0.10431209333064878</v>
      </c>
      <c r="P30" s="186">
        <v>0.10431208896917502</v>
      </c>
      <c r="Q30" s="186">
        <v>0.10431208456482043</v>
      </c>
      <c r="R30" s="186">
        <v>0.10431209135196449</v>
      </c>
      <c r="S30" s="186">
        <v>0.1043121162535033</v>
      </c>
      <c r="T30" s="186">
        <v>0.10431211329162432</v>
      </c>
      <c r="U30" s="186">
        <v>0.10431209493019748</v>
      </c>
      <c r="V30" s="186">
        <v>0.10431208147969488</v>
      </c>
      <c r="W30" s="186">
        <v>0.10431208125778725</v>
      </c>
      <c r="X30" s="186">
        <v>0.10431208579635869</v>
      </c>
      <c r="Y30" s="186">
        <v>0.10431208240730233</v>
      </c>
      <c r="Z30" s="186">
        <v>0.10431210537857798</v>
      </c>
      <c r="AA30" s="186">
        <v>0.10431210578801337</v>
      </c>
      <c r="AB30" s="186">
        <v>0.10431209418369794</v>
      </c>
      <c r="AC30" s="186">
        <v>0.10431209966696117</v>
      </c>
      <c r="AD30" s="186">
        <v>0.10431210872177304</v>
      </c>
      <c r="AE30" s="186">
        <v>0.10431207420916114</v>
      </c>
      <c r="AF30" s="186">
        <v>0.10431208206928319</v>
      </c>
      <c r="AG30" s="186">
        <v>0.10431211668026749</v>
      </c>
      <c r="AH30" s="186">
        <v>0.10431208920425104</v>
      </c>
      <c r="AI30" s="186">
        <v>0.10431209365796577</v>
      </c>
      <c r="AJ30" s="186">
        <v>0.10431210283041904</v>
      </c>
      <c r="AK30" s="186">
        <v>0.10431212749346389</v>
      </c>
      <c r="AL30" s="186">
        <v>0.10431208715900947</v>
      </c>
      <c r="AM30" s="186">
        <v>0.10431210149247024</v>
      </c>
      <c r="AN30" s="186">
        <v>0.1043121054978792</v>
      </c>
    </row>
    <row r="31" spans="1:40">
      <c r="A31" s="178" t="s">
        <v>29</v>
      </c>
      <c r="B31" s="186">
        <v>5.1725687439197407E-2</v>
      </c>
      <c r="C31" s="186">
        <v>5.1749306465893728E-2</v>
      </c>
      <c r="D31" s="186">
        <v>5.1773405957110052E-2</v>
      </c>
      <c r="E31" s="186">
        <v>5.1796440954851572E-2</v>
      </c>
      <c r="F31" s="186">
        <v>5.183567748496775E-2</v>
      </c>
      <c r="G31" s="186">
        <v>5.1874525635698471E-2</v>
      </c>
      <c r="H31" s="186">
        <v>5.1912967777131495E-2</v>
      </c>
      <c r="I31" s="186">
        <v>5.1950987588959475E-2</v>
      </c>
      <c r="J31" s="186">
        <v>5.1987711529861702E-2</v>
      </c>
      <c r="K31" s="186">
        <v>5.198770140323522E-2</v>
      </c>
      <c r="L31" s="186">
        <v>5.1987692856771718E-2</v>
      </c>
      <c r="M31" s="186">
        <v>5.1987717263845233E-2</v>
      </c>
      <c r="N31" s="186">
        <v>5.1987732203596621E-2</v>
      </c>
      <c r="O31" s="186">
        <v>5.1987712916971657E-2</v>
      </c>
      <c r="P31" s="186">
        <v>5.1987708564745369E-2</v>
      </c>
      <c r="Q31" s="186">
        <v>5.1987708055073634E-2</v>
      </c>
      <c r="R31" s="186">
        <v>5.1987725982650265E-2</v>
      </c>
      <c r="S31" s="186">
        <v>5.1987730882587131E-2</v>
      </c>
      <c r="T31" s="186">
        <v>5.198772559041448E-2</v>
      </c>
      <c r="U31" s="186">
        <v>5.1987684962160413E-2</v>
      </c>
      <c r="V31" s="186">
        <v>5.1987699501736304E-2</v>
      </c>
      <c r="W31" s="186">
        <v>5.1987697097900062E-2</v>
      </c>
      <c r="X31" s="186">
        <v>5.19876988703947E-2</v>
      </c>
      <c r="Y31" s="186">
        <v>5.1987723665988105E-2</v>
      </c>
      <c r="Z31" s="186">
        <v>5.1987695248526554E-2</v>
      </c>
      <c r="AA31" s="186">
        <v>5.1987706405123776E-2</v>
      </c>
      <c r="AB31" s="186">
        <v>5.1987712174994441E-2</v>
      </c>
      <c r="AC31" s="186">
        <v>5.1987702231324304E-2</v>
      </c>
      <c r="AD31" s="186">
        <v>5.1987694760091421E-2</v>
      </c>
      <c r="AE31" s="186">
        <v>5.1987712743910119E-2</v>
      </c>
      <c r="AF31" s="186">
        <v>5.1987702314204486E-2</v>
      </c>
      <c r="AG31" s="186">
        <v>5.1987705399762475E-2</v>
      </c>
      <c r="AH31" s="186">
        <v>5.1987727120815133E-2</v>
      </c>
      <c r="AI31" s="186">
        <v>5.1987715341873846E-2</v>
      </c>
      <c r="AJ31" s="186">
        <v>5.198771201604651E-2</v>
      </c>
      <c r="AK31" s="186">
        <v>5.1987716412095264E-2</v>
      </c>
      <c r="AL31" s="186">
        <v>5.1987713086825815E-2</v>
      </c>
      <c r="AM31" s="186">
        <v>5.1987712335443761E-2</v>
      </c>
      <c r="AN31" s="186">
        <v>5.198770643828253E-2</v>
      </c>
    </row>
    <row r="32" spans="1:40">
      <c r="A32" s="178" t="s">
        <v>30</v>
      </c>
      <c r="B32" s="186">
        <v>5.8823637576619167E-2</v>
      </c>
      <c r="C32" s="186">
        <v>5.875906307607616E-2</v>
      </c>
      <c r="D32" s="186">
        <v>5.8694752708542103E-2</v>
      </c>
      <c r="E32" s="186">
        <v>5.8632250379718989E-2</v>
      </c>
      <c r="F32" s="186">
        <v>5.8584663317846876E-2</v>
      </c>
      <c r="G32" s="186">
        <v>5.8537609181316751E-2</v>
      </c>
      <c r="H32" s="186">
        <v>5.8491108055416179E-2</v>
      </c>
      <c r="I32" s="186">
        <v>5.8445064705602491E-2</v>
      </c>
      <c r="J32" s="186">
        <v>5.8400423309061707E-2</v>
      </c>
      <c r="K32" s="186">
        <v>5.8400443193448351E-2</v>
      </c>
      <c r="L32" s="186">
        <v>5.8400422745280421E-2</v>
      </c>
      <c r="M32" s="186">
        <v>5.8400403082503924E-2</v>
      </c>
      <c r="N32" s="186">
        <v>5.840040093312663E-2</v>
      </c>
      <c r="O32" s="186">
        <v>5.8400442074059949E-2</v>
      </c>
      <c r="P32" s="186">
        <v>5.8400443582835498E-2</v>
      </c>
      <c r="Q32" s="186">
        <v>5.8400406010870203E-2</v>
      </c>
      <c r="R32" s="186">
        <v>5.8400415159377078E-2</v>
      </c>
      <c r="S32" s="186">
        <v>5.8400424459559022E-2</v>
      </c>
      <c r="T32" s="186">
        <v>5.8400436889917973E-2</v>
      </c>
      <c r="U32" s="186">
        <v>5.8400418845610209E-2</v>
      </c>
      <c r="V32" s="186">
        <v>5.840043823998893E-2</v>
      </c>
      <c r="W32" s="186">
        <v>5.840042054291484E-2</v>
      </c>
      <c r="X32" s="186">
        <v>5.8400440037131914E-2</v>
      </c>
      <c r="Y32" s="186">
        <v>5.8400410951887895E-2</v>
      </c>
      <c r="Z32" s="186">
        <v>5.8400412376755036E-2</v>
      </c>
      <c r="AA32" s="186">
        <v>5.8400427277992821E-2</v>
      </c>
      <c r="AB32" s="186">
        <v>5.8400411490898307E-2</v>
      </c>
      <c r="AC32" s="186">
        <v>5.8400403376695734E-2</v>
      </c>
      <c r="AD32" s="186">
        <v>5.8400423213231849E-2</v>
      </c>
      <c r="AE32" s="186">
        <v>5.8400431260076609E-2</v>
      </c>
      <c r="AF32" s="186">
        <v>5.840040740799568E-2</v>
      </c>
      <c r="AG32" s="186">
        <v>5.8400442235822275E-2</v>
      </c>
      <c r="AH32" s="186">
        <v>5.8400442278774382E-2</v>
      </c>
      <c r="AI32" s="186">
        <v>5.8400404728413895E-2</v>
      </c>
      <c r="AJ32" s="186">
        <v>5.8400403380809665E-2</v>
      </c>
      <c r="AK32" s="186">
        <v>5.8400410707098407E-2</v>
      </c>
      <c r="AL32" s="186">
        <v>5.8400409359165489E-2</v>
      </c>
      <c r="AM32" s="186">
        <v>5.8400410902132029E-2</v>
      </c>
      <c r="AN32" s="186">
        <v>5.8400406664108603E-2</v>
      </c>
    </row>
    <row r="33" spans="1:40">
      <c r="A33" s="178" t="s">
        <v>31</v>
      </c>
      <c r="B33" s="186">
        <v>0.11846163482186313</v>
      </c>
      <c r="C33" s="186">
        <v>0.11813611979165925</v>
      </c>
      <c r="D33" s="186">
        <v>0.11781585052998689</v>
      </c>
      <c r="E33" s="186">
        <v>0.11750121815139333</v>
      </c>
      <c r="F33" s="186">
        <v>0.11721904343326095</v>
      </c>
      <c r="G33" s="186">
        <v>0.11694125102012272</v>
      </c>
      <c r="H33" s="186">
        <v>0.11666786134246175</v>
      </c>
      <c r="I33" s="186">
        <v>0.11639785022155823</v>
      </c>
      <c r="J33" s="186">
        <v>0.11613224257032485</v>
      </c>
      <c r="K33" s="186">
        <v>0.11613226080404557</v>
      </c>
      <c r="L33" s="186">
        <v>0.11613224056702212</v>
      </c>
      <c r="M33" s="186">
        <v>0.1161322470817867</v>
      </c>
      <c r="N33" s="186">
        <v>0.11613224692936971</v>
      </c>
      <c r="O33" s="186">
        <v>0.1161322534047794</v>
      </c>
      <c r="P33" s="186">
        <v>0.11613222526404836</v>
      </c>
      <c r="Q33" s="186">
        <v>0.11613223806761937</v>
      </c>
      <c r="R33" s="186">
        <v>0.11613224069041116</v>
      </c>
      <c r="S33" s="186">
        <v>0.11613225843924949</v>
      </c>
      <c r="T33" s="186">
        <v>0.11613224598192877</v>
      </c>
      <c r="U33" s="186">
        <v>0.11613222129620301</v>
      </c>
      <c r="V33" s="186">
        <v>0.11613222782069323</v>
      </c>
      <c r="W33" s="186">
        <v>0.11613221828805673</v>
      </c>
      <c r="X33" s="186">
        <v>0.11613223966224591</v>
      </c>
      <c r="Y33" s="186">
        <v>0.11613222166094059</v>
      </c>
      <c r="Z33" s="186">
        <v>0.11613225603280412</v>
      </c>
      <c r="AA33" s="186">
        <v>0.11613226992634015</v>
      </c>
      <c r="AB33" s="186">
        <v>0.11613227505700802</v>
      </c>
      <c r="AC33" s="186">
        <v>0.11613224833689804</v>
      </c>
      <c r="AD33" s="186">
        <v>0.11613223037121689</v>
      </c>
      <c r="AE33" s="186">
        <v>0.11613223454475873</v>
      </c>
      <c r="AF33" s="186">
        <v>0.11613222494004034</v>
      </c>
      <c r="AG33" s="186">
        <v>0.11613223390688231</v>
      </c>
      <c r="AH33" s="186">
        <v>0.11613222335474556</v>
      </c>
      <c r="AI33" s="186">
        <v>0.1161322370964965</v>
      </c>
      <c r="AJ33" s="186">
        <v>0.1161322517890022</v>
      </c>
      <c r="AK33" s="186">
        <v>0.11613223421988177</v>
      </c>
      <c r="AL33" s="186">
        <v>0.11613224890973768</v>
      </c>
      <c r="AM33" s="186">
        <v>0.11613226934482304</v>
      </c>
      <c r="AN33" s="186">
        <v>0.11613222878884741</v>
      </c>
    </row>
    <row r="34" spans="1:40">
      <c r="A34" s="178" t="s">
        <v>32</v>
      </c>
      <c r="B34" s="186">
        <v>5.6680915470822511E-2</v>
      </c>
      <c r="C34" s="186">
        <v>5.6637835507180545E-2</v>
      </c>
      <c r="D34" s="186">
        <v>5.6595718684271087E-2</v>
      </c>
      <c r="E34" s="186">
        <v>5.6553794433139092E-2</v>
      </c>
      <c r="F34" s="186">
        <v>5.6528609878344384E-2</v>
      </c>
      <c r="G34" s="186">
        <v>5.6504282627208746E-2</v>
      </c>
      <c r="H34" s="186">
        <v>5.6480058307474532E-2</v>
      </c>
      <c r="I34" s="186">
        <v>5.6456287193854378E-2</v>
      </c>
      <c r="J34" s="186">
        <v>5.6432402766819621E-2</v>
      </c>
      <c r="K34" s="186">
        <v>5.6432384876355692E-2</v>
      </c>
      <c r="L34" s="186">
        <v>5.6432406326102455E-2</v>
      </c>
      <c r="M34" s="186">
        <v>5.6432397094889626E-2</v>
      </c>
      <c r="N34" s="186">
        <v>5.6432389338460343E-2</v>
      </c>
      <c r="O34" s="186">
        <v>5.6432392922382592E-2</v>
      </c>
      <c r="P34" s="186">
        <v>5.6432380277709533E-2</v>
      </c>
      <c r="Q34" s="186">
        <v>5.6432425391542099E-2</v>
      </c>
      <c r="R34" s="186">
        <v>5.6432417079556187E-2</v>
      </c>
      <c r="S34" s="186">
        <v>5.6432400994269334E-2</v>
      </c>
      <c r="T34" s="186">
        <v>5.6432380126082642E-2</v>
      </c>
      <c r="U34" s="186">
        <v>5.6432424511626632E-2</v>
      </c>
      <c r="V34" s="186">
        <v>5.6432425458733046E-2</v>
      </c>
      <c r="W34" s="186">
        <v>5.6432411121136075E-2</v>
      </c>
      <c r="X34" s="186">
        <v>5.6432404394043616E-2</v>
      </c>
      <c r="Y34" s="186">
        <v>5.6432421412481407E-2</v>
      </c>
      <c r="Z34" s="186">
        <v>5.6432391821261176E-2</v>
      </c>
      <c r="AA34" s="186">
        <v>5.6432383802787138E-2</v>
      </c>
      <c r="AB34" s="186">
        <v>5.6432402861768455E-2</v>
      </c>
      <c r="AC34" s="186">
        <v>5.6432387777231814E-2</v>
      </c>
      <c r="AD34" s="186">
        <v>5.6432408107052939E-2</v>
      </c>
      <c r="AE34" s="186">
        <v>5.643239982403063E-2</v>
      </c>
      <c r="AF34" s="186">
        <v>5.6432410378182626E-2</v>
      </c>
      <c r="AG34" s="186">
        <v>5.6432381732121381E-2</v>
      </c>
      <c r="AH34" s="186">
        <v>5.6432418685287096E-2</v>
      </c>
      <c r="AI34" s="186">
        <v>5.6432419253002346E-2</v>
      </c>
      <c r="AJ34" s="186">
        <v>5.6432416781418027E-2</v>
      </c>
      <c r="AK34" s="186">
        <v>5.6432422691666199E-2</v>
      </c>
      <c r="AL34" s="186">
        <v>5.6432420220232024E-2</v>
      </c>
      <c r="AM34" s="186">
        <v>5.6432420542512969E-2</v>
      </c>
      <c r="AN34" s="186">
        <v>5.6432415278846869E-2</v>
      </c>
    </row>
    <row r="35" spans="1:40">
      <c r="A35" s="178" t="s">
        <v>34</v>
      </c>
      <c r="B35" s="186">
        <v>4.9243763729964952E-2</v>
      </c>
      <c r="C35" s="186">
        <v>4.9400474972254367E-2</v>
      </c>
      <c r="D35" s="186">
        <v>4.9556817896941358E-2</v>
      </c>
      <c r="E35" s="186">
        <v>4.9709476840010335E-2</v>
      </c>
      <c r="F35" s="186">
        <v>4.9876169066886258E-2</v>
      </c>
      <c r="G35" s="186">
        <v>5.0043087315448272E-2</v>
      </c>
      <c r="H35" s="186">
        <v>5.0205657510343067E-2</v>
      </c>
      <c r="I35" s="186">
        <v>5.0366124500578854E-2</v>
      </c>
      <c r="J35" s="186">
        <v>5.052622139179852E-2</v>
      </c>
      <c r="K35" s="186">
        <v>5.0526238611641162E-2</v>
      </c>
      <c r="L35" s="186">
        <v>5.0526221852659398E-2</v>
      </c>
      <c r="M35" s="186">
        <v>5.0526231443360638E-2</v>
      </c>
      <c r="N35" s="186">
        <v>5.0526221628985783E-2</v>
      </c>
      <c r="O35" s="186">
        <v>5.0526237721402183E-2</v>
      </c>
      <c r="P35" s="186">
        <v>5.0526225110405887E-2</v>
      </c>
      <c r="Q35" s="186">
        <v>5.0526232185132358E-2</v>
      </c>
      <c r="R35" s="186">
        <v>5.0526208981590978E-2</v>
      </c>
      <c r="S35" s="186">
        <v>5.0526202747647478E-2</v>
      </c>
      <c r="T35" s="186">
        <v>5.0526215825935403E-2</v>
      </c>
      <c r="U35" s="186">
        <v>5.0526229111919133E-2</v>
      </c>
      <c r="V35" s="186">
        <v>5.0526206975802887E-2</v>
      </c>
      <c r="W35" s="186">
        <v>5.05262367141385E-2</v>
      </c>
      <c r="X35" s="186">
        <v>5.0526231154302791E-2</v>
      </c>
      <c r="Y35" s="186">
        <v>5.0526231313736916E-2</v>
      </c>
      <c r="Z35" s="186">
        <v>5.0526237900138188E-2</v>
      </c>
      <c r="AA35" s="186">
        <v>5.0526216852540787E-2</v>
      </c>
      <c r="AB35" s="186">
        <v>5.0526208725589272E-2</v>
      </c>
      <c r="AC35" s="186">
        <v>5.0526203374444391E-2</v>
      </c>
      <c r="AD35" s="186">
        <v>5.0526218365927855E-2</v>
      </c>
      <c r="AE35" s="186">
        <v>5.0526208859657529E-2</v>
      </c>
      <c r="AF35" s="186">
        <v>5.0526206929865335E-2</v>
      </c>
      <c r="AG35" s="186">
        <v>5.052620504073696E-2</v>
      </c>
      <c r="AH35" s="186">
        <v>5.0526208199947638E-2</v>
      </c>
      <c r="AI35" s="186">
        <v>5.0526213893511834E-2</v>
      </c>
      <c r="AJ35" s="186">
        <v>5.0526206786963915E-2</v>
      </c>
      <c r="AK35" s="186">
        <v>5.0526242242857164E-2</v>
      </c>
      <c r="AL35" s="186">
        <v>5.0526235134893974E-2</v>
      </c>
      <c r="AM35" s="186">
        <v>5.0526230529236375E-2</v>
      </c>
      <c r="AN35" s="186">
        <v>5.052622092323332E-2</v>
      </c>
    </row>
    <row r="36" spans="1:40">
      <c r="A36" s="178" t="s">
        <v>35</v>
      </c>
      <c r="B36" s="186">
        <v>6.1418877491505597E-3</v>
      </c>
      <c r="C36" s="186">
        <v>6.1466160006812169E-3</v>
      </c>
      <c r="D36" s="186">
        <v>6.1508653038529039E-3</v>
      </c>
      <c r="E36" s="186">
        <v>6.1555477874984223E-3</v>
      </c>
      <c r="F36" s="186">
        <v>6.1557727812365359E-3</v>
      </c>
      <c r="G36" s="186">
        <v>6.1569846961331233E-3</v>
      </c>
      <c r="H36" s="186">
        <v>6.1577420736908858E-3</v>
      </c>
      <c r="I36" s="186">
        <v>6.1584865260839537E-3</v>
      </c>
      <c r="J36" s="186">
        <v>6.1594379671892352E-3</v>
      </c>
      <c r="K36" s="186">
        <v>6.1594225800462457E-3</v>
      </c>
      <c r="L36" s="186">
        <v>6.1594276967579875E-3</v>
      </c>
      <c r="M36" s="186">
        <v>6.1594629813449472E-3</v>
      </c>
      <c r="N36" s="186">
        <v>6.1594561108645309E-3</v>
      </c>
      <c r="O36" s="186">
        <v>6.1594314255194902E-3</v>
      </c>
      <c r="P36" s="186">
        <v>6.1594508420359344E-3</v>
      </c>
      <c r="Q36" s="186">
        <v>6.1594329888180824E-3</v>
      </c>
      <c r="R36" s="186">
        <v>6.1594238184758806E-3</v>
      </c>
      <c r="S36" s="186">
        <v>6.1594333905963953E-3</v>
      </c>
      <c r="T36" s="186">
        <v>6.1594617571750889E-3</v>
      </c>
      <c r="U36" s="186">
        <v>6.1594523664878741E-3</v>
      </c>
      <c r="V36" s="186">
        <v>6.1594281540185147E-3</v>
      </c>
      <c r="W36" s="186">
        <v>6.1594373216673111E-3</v>
      </c>
      <c r="X36" s="186">
        <v>6.1594316435586377E-3</v>
      </c>
      <c r="Y36" s="186">
        <v>6.1594577684669751E-3</v>
      </c>
      <c r="Z36" s="186">
        <v>6.1594417879655425E-3</v>
      </c>
      <c r="AA36" s="186">
        <v>6.1594509323749753E-3</v>
      </c>
      <c r="AB36" s="186">
        <v>6.1594357523397803E-3</v>
      </c>
      <c r="AC36" s="186">
        <v>6.1594449804468704E-3</v>
      </c>
      <c r="AD36" s="186">
        <v>6.1594308993087286E-3</v>
      </c>
      <c r="AE36" s="186">
        <v>6.1594247534223221E-3</v>
      </c>
      <c r="AF36" s="186">
        <v>6.159415254371893E-3</v>
      </c>
      <c r="AG36" s="186">
        <v>6.1594510895651529E-3</v>
      </c>
      <c r="AH36" s="186">
        <v>6.1594336484708358E-3</v>
      </c>
      <c r="AI36" s="186">
        <v>6.1594617868707974E-3</v>
      </c>
      <c r="AJ36" s="186">
        <v>6.1594395921987961E-3</v>
      </c>
      <c r="AK36" s="186">
        <v>6.1594183167642856E-3</v>
      </c>
      <c r="AL36" s="186">
        <v>6.1594456325674779E-3</v>
      </c>
      <c r="AM36" s="186">
        <v>6.1594237510401119E-3</v>
      </c>
      <c r="AN36" s="186">
        <v>6.1594507559944575E-3</v>
      </c>
    </row>
    <row r="37" spans="1:40">
      <c r="A37" s="178" t="s">
        <v>36</v>
      </c>
      <c r="B37" s="186">
        <v>9.1748201277622975E-3</v>
      </c>
      <c r="C37" s="186">
        <v>9.1226113620266544E-3</v>
      </c>
      <c r="D37" s="186">
        <v>9.0719306483133307E-3</v>
      </c>
      <c r="E37" s="186">
        <v>9.0218489201203348E-3</v>
      </c>
      <c r="F37" s="186">
        <v>8.9745207800659976E-3</v>
      </c>
      <c r="G37" s="186">
        <v>8.9276829399866555E-3</v>
      </c>
      <c r="H37" s="186">
        <v>8.88171232243333E-3</v>
      </c>
      <c r="I37" s="186">
        <v>8.8359878246712688E-3</v>
      </c>
      <c r="J37" s="186">
        <v>8.7912644794799957E-3</v>
      </c>
      <c r="K37" s="186">
        <v>8.7912854334865394E-3</v>
      </c>
      <c r="L37" s="186">
        <v>8.7912576991515286E-3</v>
      </c>
      <c r="M37" s="186">
        <v>8.7912662353483526E-3</v>
      </c>
      <c r="N37" s="186">
        <v>8.7912896962710693E-3</v>
      </c>
      <c r="O37" s="186">
        <v>8.7912502621312685E-3</v>
      </c>
      <c r="P37" s="186">
        <v>8.7912861920276912E-3</v>
      </c>
      <c r="Q37" s="186">
        <v>8.7912763782944051E-3</v>
      </c>
      <c r="R37" s="186">
        <v>8.7912708525891003E-3</v>
      </c>
      <c r="S37" s="186">
        <v>8.79127755095656E-3</v>
      </c>
      <c r="T37" s="186">
        <v>8.7912457028999497E-3</v>
      </c>
      <c r="U37" s="186">
        <v>8.7912803589291141E-3</v>
      </c>
      <c r="V37" s="186">
        <v>8.7912718757397739E-3</v>
      </c>
      <c r="W37" s="186">
        <v>8.7912676689943115E-3</v>
      </c>
      <c r="X37" s="186">
        <v>8.791271239988404E-3</v>
      </c>
      <c r="Y37" s="186">
        <v>8.7912772147665501E-3</v>
      </c>
      <c r="Z37" s="186">
        <v>8.7912702494987605E-3</v>
      </c>
      <c r="AA37" s="186">
        <v>8.791277711339987E-3</v>
      </c>
      <c r="AB37" s="186">
        <v>8.7912504776144502E-3</v>
      </c>
      <c r="AC37" s="186">
        <v>8.7912866329762241E-3</v>
      </c>
      <c r="AD37" s="186">
        <v>8.7912894277279944E-3</v>
      </c>
      <c r="AE37" s="186">
        <v>8.7912656720237712E-3</v>
      </c>
      <c r="AF37" s="186">
        <v>8.7912867898155937E-3</v>
      </c>
      <c r="AG37" s="186">
        <v>8.7912521739078684E-3</v>
      </c>
      <c r="AH37" s="186">
        <v>8.7912619415467311E-3</v>
      </c>
      <c r="AI37" s="186">
        <v>8.7912660345087715E-3</v>
      </c>
      <c r="AJ37" s="186">
        <v>8.7912775633485919E-3</v>
      </c>
      <c r="AK37" s="186">
        <v>8.7912408889214526E-3</v>
      </c>
      <c r="AL37" s="186">
        <v>8.7912524179718649E-3</v>
      </c>
      <c r="AM37" s="186">
        <v>8.7912643798546096E-3</v>
      </c>
      <c r="AN37" s="186">
        <v>8.7912754691536754E-3</v>
      </c>
    </row>
    <row r="38" spans="1:40">
      <c r="A38" s="178" t="s">
        <v>28</v>
      </c>
      <c r="B38" s="186">
        <v>0.40267591737570702</v>
      </c>
      <c r="C38" s="186">
        <v>0.40267240954580885</v>
      </c>
      <c r="D38" s="186">
        <v>0.40266954939426358</v>
      </c>
      <c r="E38" s="186">
        <v>0.40266691892639234</v>
      </c>
      <c r="F38" s="186">
        <v>0.40257357474995509</v>
      </c>
      <c r="G38" s="186">
        <v>0.40248122954896171</v>
      </c>
      <c r="H38" s="186">
        <v>0.40238980757329612</v>
      </c>
      <c r="I38" s="186">
        <v>0.40230110106735079</v>
      </c>
      <c r="J38" s="186">
        <v>0.40221412419312103</v>
      </c>
      <c r="K38" s="186">
        <v>0.40221412453063093</v>
      </c>
      <c r="L38" s="186">
        <v>0.402214120953021</v>
      </c>
      <c r="M38" s="186">
        <v>0.40221410726331031</v>
      </c>
      <c r="N38" s="186">
        <v>0.40221412479411683</v>
      </c>
      <c r="O38" s="186">
        <v>0.40221411279202679</v>
      </c>
      <c r="P38" s="186">
        <v>0.40221412713950089</v>
      </c>
      <c r="Q38" s="186">
        <v>0.40221412186196964</v>
      </c>
      <c r="R38" s="186">
        <v>0.40221414212118267</v>
      </c>
      <c r="S38" s="186">
        <v>0.40221410333046376</v>
      </c>
      <c r="T38" s="186">
        <v>0.40221412894562125</v>
      </c>
      <c r="U38" s="186">
        <v>0.40221410174610589</v>
      </c>
      <c r="V38" s="186">
        <v>0.40221415257137372</v>
      </c>
      <c r="W38" s="186">
        <v>0.40221411800980089</v>
      </c>
      <c r="X38" s="186">
        <v>0.40221416100994123</v>
      </c>
      <c r="Y38" s="186">
        <v>0.40221408865995739</v>
      </c>
      <c r="Z38" s="186">
        <v>0.40221411959406989</v>
      </c>
      <c r="AA38" s="186">
        <v>0.40221412142963281</v>
      </c>
      <c r="AB38" s="186">
        <v>0.40221413449273541</v>
      </c>
      <c r="AC38" s="186">
        <v>0.40221412838632981</v>
      </c>
      <c r="AD38" s="186">
        <v>0.40221414376751552</v>
      </c>
      <c r="AE38" s="186">
        <v>0.40221415210223393</v>
      </c>
      <c r="AF38" s="186">
        <v>0.40221413936053624</v>
      </c>
      <c r="AG38" s="186">
        <v>0.40221414494015223</v>
      </c>
      <c r="AH38" s="186">
        <v>0.40221415910538849</v>
      </c>
      <c r="AI38" s="186">
        <v>0.40221416191939191</v>
      </c>
      <c r="AJ38" s="186">
        <v>0.40221411860560319</v>
      </c>
      <c r="AK38" s="186">
        <v>0.40221413503728592</v>
      </c>
      <c r="AL38" s="186">
        <v>0.40221414123653537</v>
      </c>
      <c r="AM38" s="186">
        <v>0.40221411784609395</v>
      </c>
      <c r="AN38" s="186">
        <v>0.40221410413952763</v>
      </c>
    </row>
    <row r="39" spans="1:40">
      <c r="A39" s="178" t="s">
        <v>33</v>
      </c>
      <c r="B39" s="186">
        <v>2.1934615629936396E-2</v>
      </c>
      <c r="C39" s="186">
        <v>2.180013857866589E-2</v>
      </c>
      <c r="D39" s="186">
        <v>2.1665739559428705E-2</v>
      </c>
      <c r="E39" s="186">
        <v>2.153434179382973E-2</v>
      </c>
      <c r="F39" s="186">
        <v>2.1390221644704988E-2</v>
      </c>
      <c r="G39" s="186">
        <v>2.1245070429057704E-2</v>
      </c>
      <c r="H39" s="186">
        <v>2.1104011757798542E-2</v>
      </c>
      <c r="I39" s="186">
        <v>2.09650974923524E-2</v>
      </c>
      <c r="J39" s="186">
        <v>2.082591459822981E-2</v>
      </c>
      <c r="K39" s="186">
        <v>2.0825921695910229E-2</v>
      </c>
      <c r="L39" s="186">
        <v>2.0825914788187599E-2</v>
      </c>
      <c r="M39" s="186">
        <v>2.0825918741286E-2</v>
      </c>
      <c r="N39" s="186">
        <v>2.0825914695993736E-2</v>
      </c>
      <c r="O39" s="186">
        <v>2.0825921328971236E-2</v>
      </c>
      <c r="P39" s="186">
        <v>2.0825916130966623E-2</v>
      </c>
      <c r="Q39" s="186">
        <v>2.0825919047029715E-2</v>
      </c>
      <c r="R39" s="186">
        <v>2.0825909482986377E-2</v>
      </c>
      <c r="S39" s="186">
        <v>2.0825906913477486E-2</v>
      </c>
      <c r="T39" s="186">
        <v>2.0825912304090515E-2</v>
      </c>
      <c r="U39" s="186">
        <v>2.0825917780311672E-2</v>
      </c>
      <c r="V39" s="186">
        <v>2.0825908656239976E-2</v>
      </c>
      <c r="W39" s="186">
        <v>2.0825920913796959E-2</v>
      </c>
      <c r="X39" s="186">
        <v>2.0825918622142042E-2</v>
      </c>
      <c r="Y39" s="186">
        <v>2.0825918687857652E-2</v>
      </c>
      <c r="Z39" s="186">
        <v>2.0825921402642701E-2</v>
      </c>
      <c r="AA39" s="186">
        <v>2.0825912727237064E-2</v>
      </c>
      <c r="AB39" s="186">
        <v>2.0825909377467505E-2</v>
      </c>
      <c r="AC39" s="186">
        <v>2.0825907171830846E-2</v>
      </c>
      <c r="AD39" s="186">
        <v>2.0825913351025443E-2</v>
      </c>
      <c r="AE39" s="186">
        <v>2.0825909432727805E-2</v>
      </c>
      <c r="AF39" s="186">
        <v>2.0825908637305421E-2</v>
      </c>
      <c r="AG39" s="186">
        <v>2.0825907858643865E-2</v>
      </c>
      <c r="AH39" s="186">
        <v>2.0825909160808363E-2</v>
      </c>
      <c r="AI39" s="186">
        <v>2.0825911507583533E-2</v>
      </c>
      <c r="AJ39" s="186">
        <v>2.0825908578404266E-2</v>
      </c>
      <c r="AK39" s="186">
        <v>2.0825923192626043E-2</v>
      </c>
      <c r="AL39" s="186">
        <v>2.0825920262863427E-2</v>
      </c>
      <c r="AM39" s="186">
        <v>2.0825918364501959E-2</v>
      </c>
      <c r="AN39" s="186">
        <v>2.0825914405096454E-2</v>
      </c>
    </row>
    <row r="40" spans="1:40">
      <c r="A40" s="178" t="s">
        <v>22</v>
      </c>
      <c r="B40" s="186">
        <v>1.042382674342901E-2</v>
      </c>
      <c r="C40" s="186">
        <v>1.0230500235948263E-2</v>
      </c>
      <c r="D40" s="186">
        <v>1.0041384440994987E-2</v>
      </c>
      <c r="E40" s="186">
        <v>9.8553135609846746E-3</v>
      </c>
      <c r="F40" s="186">
        <v>9.6568907703626118E-3</v>
      </c>
      <c r="G40" s="186">
        <v>9.4614022168783528E-3</v>
      </c>
      <c r="H40" s="186">
        <v>9.2674193306568949E-3</v>
      </c>
      <c r="I40" s="186">
        <v>9.0781626819787364E-3</v>
      </c>
      <c r="J40" s="186">
        <v>8.8917085009236983E-3</v>
      </c>
      <c r="K40" s="186">
        <v>8.8917006463118554E-3</v>
      </c>
      <c r="L40" s="186">
        <v>8.8917117911682837E-3</v>
      </c>
      <c r="M40" s="186">
        <v>8.8917016449088348E-3</v>
      </c>
      <c r="N40" s="186">
        <v>8.8917029102992574E-3</v>
      </c>
      <c r="O40" s="186">
        <v>8.891705432344495E-3</v>
      </c>
      <c r="P40" s="186">
        <v>8.8917083209701202E-3</v>
      </c>
      <c r="Q40" s="186">
        <v>8.8917098574475273E-3</v>
      </c>
      <c r="R40" s="186">
        <v>8.8917137272088841E-3</v>
      </c>
      <c r="S40" s="186">
        <v>8.8917068077026366E-3</v>
      </c>
      <c r="T40" s="186">
        <v>8.8917050013696784E-3</v>
      </c>
      <c r="U40" s="186">
        <v>8.8917022611003926E-3</v>
      </c>
      <c r="V40" s="186">
        <v>8.8917112232775215E-3</v>
      </c>
      <c r="W40" s="186">
        <v>8.8917130300703896E-3</v>
      </c>
      <c r="X40" s="186">
        <v>8.8917113354924568E-3</v>
      </c>
      <c r="Y40" s="186">
        <v>8.8917008161673913E-3</v>
      </c>
      <c r="Z40" s="186">
        <v>8.8917041487505573E-3</v>
      </c>
      <c r="AA40" s="186">
        <v>8.8917014215676403E-3</v>
      </c>
      <c r="AB40" s="186">
        <v>8.8917085160270977E-3</v>
      </c>
      <c r="AC40" s="186">
        <v>8.8917086739441833E-3</v>
      </c>
      <c r="AD40" s="186">
        <v>8.8917050311245454E-3</v>
      </c>
      <c r="AE40" s="186">
        <v>8.8917122895656731E-3</v>
      </c>
      <c r="AF40" s="186">
        <v>8.8917146816187911E-3</v>
      </c>
      <c r="AG40" s="186">
        <v>8.8917108959654882E-3</v>
      </c>
      <c r="AH40" s="186">
        <v>8.8917018286939192E-3</v>
      </c>
      <c r="AI40" s="186">
        <v>8.8917018906120807E-3</v>
      </c>
      <c r="AJ40" s="186">
        <v>8.8917023772049335E-3</v>
      </c>
      <c r="AK40" s="186">
        <v>8.8917041842954576E-3</v>
      </c>
      <c r="AL40" s="186">
        <v>8.8917046705615562E-3</v>
      </c>
      <c r="AM40" s="186">
        <v>8.8917055968407831E-3</v>
      </c>
      <c r="AN40" s="186">
        <v>8.891705642801926E-3</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7">
    <tabColor theme="3" tint="0.79998168889431442"/>
  </sheetPr>
  <dimension ref="A1:AQ450"/>
  <sheetViews>
    <sheetView workbookViewId="0"/>
  </sheetViews>
  <sheetFormatPr baseColWidth="10" defaultRowHeight="15"/>
  <cols>
    <col min="1" max="1" width="23.42578125" customWidth="1"/>
    <col min="2" max="2" width="16.28515625" customWidth="1"/>
    <col min="3" max="3" width="16.7109375" customWidth="1"/>
    <col min="4" max="4" width="13.140625" customWidth="1"/>
    <col min="5" max="5" width="14.140625" bestFit="1" customWidth="1"/>
    <col min="6" max="6" width="14.7109375" customWidth="1"/>
    <col min="7" max="15" width="14.140625" customWidth="1"/>
    <col min="16" max="43" width="15.140625" customWidth="1"/>
  </cols>
  <sheetData>
    <row r="1" spans="1:4">
      <c r="A1" s="1" t="s">
        <v>105</v>
      </c>
    </row>
    <row r="2" spans="1:4">
      <c r="A2" s="4" t="s">
        <v>142</v>
      </c>
    </row>
    <row r="3" spans="1:4">
      <c r="A3" s="4" t="s">
        <v>143</v>
      </c>
    </row>
    <row r="4" spans="1:4">
      <c r="A4" s="4"/>
    </row>
    <row r="6" spans="1:4">
      <c r="A6" s="32" t="s">
        <v>19</v>
      </c>
      <c r="B6" s="32" t="s">
        <v>144</v>
      </c>
      <c r="C6" s="32" t="s">
        <v>147</v>
      </c>
      <c r="D6" s="32" t="s">
        <v>148</v>
      </c>
    </row>
    <row r="7" spans="1:4">
      <c r="A7" t="s">
        <v>23</v>
      </c>
      <c r="B7">
        <v>2</v>
      </c>
      <c r="C7" s="35">
        <f>+B7/('Habitantes - proyeccion'!D9/1000)</f>
        <v>5.8004625637680177E-3</v>
      </c>
      <c r="D7" s="35">
        <f>+'Indicadores por segmento'!$C$3</f>
        <v>6.0999999999999999E-2</v>
      </c>
    </row>
    <row r="8" spans="1:4">
      <c r="A8" t="s">
        <v>24</v>
      </c>
      <c r="B8">
        <v>3</v>
      </c>
      <c r="C8" s="35">
        <f>+B8/('Habitantes - proyeccion'!D10/1000)</f>
        <v>4.9703214693594087E-3</v>
      </c>
      <c r="D8" s="35">
        <f>+'Indicadores por segmento'!$C$3</f>
        <v>6.0999999999999999E-2</v>
      </c>
    </row>
    <row r="9" spans="1:4">
      <c r="A9" t="s">
        <v>25</v>
      </c>
      <c r="B9">
        <v>1</v>
      </c>
      <c r="C9" s="35">
        <f>+B9/('Habitantes - proyeccion'!D11/1000)</f>
        <v>3.4492307940181335E-3</v>
      </c>
      <c r="D9" s="35">
        <f>+'Indicadores por segmento'!$C$3</f>
        <v>6.0999999999999999E-2</v>
      </c>
    </row>
    <row r="10" spans="1:4">
      <c r="A10" t="s">
        <v>26</v>
      </c>
      <c r="B10">
        <v>1</v>
      </c>
      <c r="C10" s="35">
        <f>+B10/('Habitantes - proyeccion'!D12/1000)</f>
        <v>1.3108276724447874E-3</v>
      </c>
      <c r="D10" s="35">
        <f>+'Indicadores por segmento'!$C$3</f>
        <v>6.0999999999999999E-2</v>
      </c>
    </row>
    <row r="11" spans="1:4">
      <c r="A11" t="s">
        <v>27</v>
      </c>
      <c r="B11">
        <v>9</v>
      </c>
      <c r="C11" s="35">
        <f>+B11/('Habitantes - proyeccion'!D13/1000)</f>
        <v>4.8904926998508923E-3</v>
      </c>
      <c r="D11" s="35">
        <f>+'Indicadores por segmento'!$C$3</f>
        <v>6.0999999999999999E-2</v>
      </c>
    </row>
    <row r="12" spans="1:4">
      <c r="A12" t="s">
        <v>29</v>
      </c>
      <c r="B12">
        <v>2</v>
      </c>
      <c r="C12" s="35">
        <f>+B12/('Habitantes - proyeccion'!D14/1000)</f>
        <v>2.1717282943730497E-3</v>
      </c>
      <c r="D12" s="35">
        <f>+'Indicadores por segmento'!$C$3</f>
        <v>6.0999999999999999E-2</v>
      </c>
    </row>
    <row r="13" spans="1:4">
      <c r="A13" t="s">
        <v>30</v>
      </c>
      <c r="B13">
        <v>3</v>
      </c>
      <c r="C13" s="35">
        <f>+B13/('Habitantes - proyeccion'!D15/1000)</f>
        <v>2.8734537268973247E-3</v>
      </c>
      <c r="D13" s="35">
        <f>+'Indicadores por segmento'!$C$3</f>
        <v>6.0999999999999999E-2</v>
      </c>
    </row>
    <row r="14" spans="1:4">
      <c r="A14" t="s">
        <v>31</v>
      </c>
      <c r="B14">
        <v>3</v>
      </c>
      <c r="C14" s="35">
        <f>+B14/('Habitantes - proyeccion'!D16/1000)</f>
        <v>1.431527720259933E-3</v>
      </c>
      <c r="D14" s="35">
        <f>+'Indicadores por segmento'!$C$3</f>
        <v>6.0999999999999999E-2</v>
      </c>
    </row>
    <row r="15" spans="1:4">
      <c r="A15" t="s">
        <v>32</v>
      </c>
      <c r="B15">
        <v>1</v>
      </c>
      <c r="C15" s="35">
        <f>+B15/('Habitantes - proyeccion'!D17/1000)</f>
        <v>9.93341662824104E-4</v>
      </c>
      <c r="D15" s="35">
        <f>+'Indicadores por segmento'!$C$3</f>
        <v>6.0999999999999999E-2</v>
      </c>
    </row>
    <row r="16" spans="1:4">
      <c r="A16" t="s">
        <v>34</v>
      </c>
      <c r="B16">
        <v>2</v>
      </c>
      <c r="C16" s="35">
        <f>+B16/('Habitantes - proyeccion'!D18/1000)</f>
        <v>2.2688658268362658E-3</v>
      </c>
      <c r="D16" s="35">
        <f>+'Indicadores por segmento'!$C$3</f>
        <v>6.0999999999999999E-2</v>
      </c>
    </row>
    <row r="17" spans="1:43">
      <c r="A17" t="s">
        <v>35</v>
      </c>
      <c r="B17">
        <v>0</v>
      </c>
      <c r="C17" s="35">
        <f>+B17/('Habitantes - proyeccion'!D19/1000)</f>
        <v>0</v>
      </c>
      <c r="D17" s="35">
        <f>+'Indicadores por segmento'!$C$3</f>
        <v>6.0999999999999999E-2</v>
      </c>
    </row>
    <row r="18" spans="1:43">
      <c r="A18" t="s">
        <v>36</v>
      </c>
      <c r="B18">
        <v>2</v>
      </c>
      <c r="C18" s="35">
        <f>+B18/('Habitantes - proyeccion'!D20/1000)</f>
        <v>1.2394028897699159E-2</v>
      </c>
      <c r="D18" s="35">
        <f>+'Indicadores por segmento'!$C$3</f>
        <v>6.0999999999999999E-2</v>
      </c>
    </row>
    <row r="20" spans="1:43">
      <c r="A20" t="s">
        <v>33</v>
      </c>
      <c r="B20">
        <v>1</v>
      </c>
      <c r="C20" s="35">
        <f>+B20/('Habitantes - proyeccion'!D22/1000)</f>
        <v>2.5948288149754469E-3</v>
      </c>
      <c r="D20" s="35">
        <f>+'Indicadores por segmento'!$C$3</f>
        <v>6.0999999999999999E-2</v>
      </c>
    </row>
    <row r="21" spans="1:43">
      <c r="A21" t="s">
        <v>22</v>
      </c>
      <c r="B21">
        <v>0</v>
      </c>
      <c r="C21" s="35">
        <f>+B21/('Habitantes - proyeccion'!D23/1000)</f>
        <v>0</v>
      </c>
      <c r="D21" s="35">
        <f>+'Indicadores por segmento'!$C$3</f>
        <v>6.0999999999999999E-2</v>
      </c>
    </row>
    <row r="22" spans="1:43">
      <c r="A22" s="1"/>
    </row>
    <row r="23" spans="1:43">
      <c r="A23" s="1" t="s">
        <v>166</v>
      </c>
      <c r="B23" s="31">
        <v>35000</v>
      </c>
    </row>
    <row r="24" spans="1:43">
      <c r="A24" s="1" t="s">
        <v>141</v>
      </c>
      <c r="C24" s="39"/>
      <c r="D24" s="31">
        <v>15691.940876897101</v>
      </c>
      <c r="E24" s="31">
        <v>15890.768602560789</v>
      </c>
      <c r="F24" s="31">
        <v>16028.947347384032</v>
      </c>
      <c r="G24" s="31">
        <v>16263.903951376313</v>
      </c>
      <c r="H24" s="31">
        <v>16647.770568634169</v>
      </c>
      <c r="I24" s="31">
        <v>17123.419178151406</v>
      </c>
      <c r="J24" s="31">
        <v>17612.657691421999</v>
      </c>
      <c r="K24" s="31">
        <v>18115.874389795517</v>
      </c>
      <c r="L24" s="31">
        <v>18637.398871965543</v>
      </c>
      <c r="M24" s="31">
        <v>19177.982209921858</v>
      </c>
      <c r="N24" s="31">
        <v>19738.409488736314</v>
      </c>
      <c r="O24" s="31">
        <v>20319.501470685074</v>
      </c>
      <c r="P24" s="31">
        <v>20922.116346381103</v>
      </c>
      <c r="Q24" s="31">
        <v>21547.151577734803</v>
      </c>
      <c r="R24" s="31">
        <v>22195.545837841335</v>
      </c>
      <c r="S24" s="31">
        <v>22868.281053191047</v>
      </c>
      <c r="T24" s="31">
        <v>23566.384553915515</v>
      </c>
      <c r="U24" s="31">
        <v>24173.583843730106</v>
      </c>
      <c r="V24" s="31">
        <v>24801.669103968339</v>
      </c>
      <c r="W24" s="31">
        <v>25451.453101623854</v>
      </c>
      <c r="X24" s="31">
        <v>26123.783839024498</v>
      </c>
      <c r="Y24" s="31">
        <v>26819.546209684613</v>
      </c>
      <c r="Z24" s="31">
        <v>27539.663737638875</v>
      </c>
      <c r="AA24" s="31">
        <v>28285.100404725654</v>
      </c>
      <c r="AB24" s="31">
        <v>29056.862570539772</v>
      </c>
      <c r="AC24" s="31">
        <v>29856.000990041983</v>
      </c>
      <c r="AD24" s="31">
        <v>30683.612934095188</v>
      </c>
      <c r="AE24" s="31">
        <v>31540.844418497418</v>
      </c>
      <c r="AF24" s="31">
        <v>32428.892547399213</v>
      </c>
      <c r="AG24" s="31">
        <v>33349.007977329769</v>
      </c>
      <c r="AH24" s="31">
        <v>34302.497508412991</v>
      </c>
      <c r="AI24" s="31">
        <v>35290.726809733045</v>
      </c>
      <c r="AJ24" s="31">
        <v>36315.123286209957</v>
      </c>
      <c r="AK24" s="31">
        <v>37377.179094771192</v>
      </c>
      <c r="AL24" s="31">
        <v>38478.454318056152</v>
      </c>
      <c r="AM24" s="31">
        <v>39620.580304369047</v>
      </c>
      <c r="AN24" s="31">
        <v>40805.263183102834</v>
      </c>
    </row>
    <row r="25" spans="1:43" ht="15.75" thickBot="1"/>
    <row r="26" spans="1:43">
      <c r="A26" s="15" t="s">
        <v>19</v>
      </c>
      <c r="B26" s="16"/>
      <c r="C26" s="17"/>
      <c r="D26" s="17">
        <v>2014</v>
      </c>
      <c r="E26" s="8">
        <v>2015</v>
      </c>
      <c r="F26" s="8">
        <v>2016</v>
      </c>
      <c r="G26" s="8">
        <v>2017</v>
      </c>
      <c r="H26" s="8">
        <v>2018</v>
      </c>
      <c r="I26" s="8">
        <v>2019</v>
      </c>
      <c r="J26" s="8">
        <v>2020</v>
      </c>
      <c r="K26" s="8">
        <v>2021</v>
      </c>
      <c r="L26" s="8">
        <v>2022</v>
      </c>
      <c r="M26" s="8">
        <v>2023</v>
      </c>
      <c r="N26" s="8">
        <v>2024</v>
      </c>
      <c r="O26" s="8">
        <v>2025</v>
      </c>
      <c r="P26" s="8">
        <v>2026</v>
      </c>
      <c r="Q26" s="8">
        <v>2027</v>
      </c>
      <c r="R26" s="8">
        <v>2028</v>
      </c>
      <c r="S26" s="8">
        <v>2029</v>
      </c>
      <c r="T26" s="8">
        <v>2030</v>
      </c>
      <c r="U26" s="8">
        <v>2031</v>
      </c>
      <c r="V26" s="8">
        <v>2032</v>
      </c>
      <c r="W26" s="8">
        <v>2033</v>
      </c>
      <c r="X26" s="8">
        <v>2034</v>
      </c>
      <c r="Y26" s="8">
        <v>2035</v>
      </c>
      <c r="Z26" s="8">
        <v>2036</v>
      </c>
      <c r="AA26" s="8">
        <v>2037</v>
      </c>
      <c r="AB26" s="8">
        <v>2038</v>
      </c>
      <c r="AC26" s="8">
        <v>2039</v>
      </c>
      <c r="AD26" s="8">
        <v>2040</v>
      </c>
      <c r="AE26" s="8">
        <v>2041</v>
      </c>
      <c r="AF26" s="8">
        <v>2042</v>
      </c>
      <c r="AG26" s="8">
        <v>2043</v>
      </c>
      <c r="AH26" s="8">
        <v>2044</v>
      </c>
      <c r="AI26" s="8">
        <v>2045</v>
      </c>
      <c r="AJ26" s="8">
        <v>2046</v>
      </c>
      <c r="AK26" s="8">
        <v>2047</v>
      </c>
      <c r="AL26" s="8">
        <v>2048</v>
      </c>
      <c r="AM26" s="8">
        <v>2049</v>
      </c>
      <c r="AN26" s="9">
        <v>2050</v>
      </c>
    </row>
    <row r="27" spans="1:43">
      <c r="A27" s="6" t="s">
        <v>23</v>
      </c>
      <c r="B27" s="11">
        <v>1</v>
      </c>
      <c r="C27" s="12"/>
      <c r="D27" s="33">
        <f t="shared" ref="D27:D41" si="0">+VLOOKUP(A27,$A$7:$B$21,2,FALSE)</f>
        <v>2</v>
      </c>
      <c r="E27" s="37">
        <f>IF(E$24&lt;$B$23,ROUNDDOWN(($AP27*E$24+$AQ27)*'Habitantes - proyeccion'!E9/1000,0),D27)</f>
        <v>2</v>
      </c>
      <c r="F27" s="37">
        <f>IF(F$24&lt;$B$23,ROUNDDOWN(($AP27*F$24+$AQ27)*'Habitantes - proyeccion'!F9/1000,0),E27)</f>
        <v>2</v>
      </c>
      <c r="G27" s="37">
        <f>IF(G$24&lt;$B$23,ROUNDDOWN(($AP27*G$24+$AQ27)*'Habitantes - proyeccion'!G9/1000,0),F27)</f>
        <v>2</v>
      </c>
      <c r="H27" s="37">
        <f>IF(H$24&lt;$B$23,ROUNDDOWN(($AP27*H$24+$AQ27)*'Habitantes - proyeccion'!H9/1000,0),G27)</f>
        <v>2</v>
      </c>
      <c r="I27" s="37">
        <f>IF(I$24&lt;$B$23,ROUNDDOWN(($AP27*I$24+$AQ27)*'Habitantes - proyeccion'!I9/1000,0),H27)</f>
        <v>3</v>
      </c>
      <c r="J27" s="37">
        <f>IF(J$24&lt;$B$23,ROUNDDOWN(($AP27*J$24+$AQ27)*'Habitantes - proyeccion'!J9/1000,0),I27)</f>
        <v>3</v>
      </c>
      <c r="K27" s="37">
        <f>IF(K$24&lt;$B$23,ROUNDDOWN(($AP27*K$24+$AQ27)*'Habitantes - proyeccion'!K9/1000,0),J27)</f>
        <v>3</v>
      </c>
      <c r="L27" s="37">
        <f>IF(L$24&lt;$B$23,ROUNDDOWN(($AP27*L$24+$AQ27)*'Habitantes - proyeccion'!L9/1000,0),K27)</f>
        <v>4</v>
      </c>
      <c r="M27" s="37">
        <f>IF(M$24&lt;$B$23,ROUNDDOWN(($AP27*M$24+$AQ27)*'Habitantes - proyeccion'!M9/1000,0),L27)</f>
        <v>4</v>
      </c>
      <c r="N27" s="37">
        <f>IF(N$24&lt;$B$23,ROUNDDOWN(($AP27*N$24+$AQ27)*'Habitantes - proyeccion'!N9/1000,0),M27)</f>
        <v>5</v>
      </c>
      <c r="O27" s="37">
        <f>IF(O$24&lt;$B$23,ROUNDDOWN(($AP27*O$24+$AQ27)*'Habitantes - proyeccion'!O9/1000,0),N27)</f>
        <v>5</v>
      </c>
      <c r="P27" s="37">
        <f>IF(P$24&lt;$B$23,ROUNDDOWN(($AP27*P$24+$AQ27)*'Habitantes - proyeccion'!P9/1000,0),O27)</f>
        <v>6</v>
      </c>
      <c r="Q27" s="37">
        <f>IF(Q$24&lt;$B$23,ROUNDDOWN(($AP27*Q$24+$AQ27)*'Habitantes - proyeccion'!Q9/1000,0),P27)</f>
        <v>6</v>
      </c>
      <c r="R27" s="37">
        <f>IF(R$24&lt;$B$23,ROUNDDOWN(($AP27*R$24+$AQ27)*'Habitantes - proyeccion'!R9/1000,0),Q27)</f>
        <v>6</v>
      </c>
      <c r="S27" s="37">
        <f>IF(S$24&lt;$B$23,ROUNDDOWN(($AP27*S$24+$AQ27)*'Habitantes - proyeccion'!S9/1000,0),R27)</f>
        <v>7</v>
      </c>
      <c r="T27" s="37">
        <f>IF(T$24&lt;$B$23,ROUNDDOWN(($AP27*T$24+$AQ27)*'Habitantes - proyeccion'!T9/1000,0),S27)</f>
        <v>7</v>
      </c>
      <c r="U27" s="37">
        <f>IF(U$24&lt;$B$23,ROUNDDOWN(($AP27*U$24+$AQ27)*'Habitantes - proyeccion'!U9/1000,0),T27)</f>
        <v>8</v>
      </c>
      <c r="V27" s="37">
        <f>IF(V$24&lt;$B$23,ROUNDDOWN(($AP27*V$24+$AQ27)*'Habitantes - proyeccion'!V9/1000,0),U27)</f>
        <v>8</v>
      </c>
      <c r="W27" s="37">
        <f>IF(W$24&lt;$B$23,ROUNDDOWN(($AP27*W$24+$AQ27)*'Habitantes - proyeccion'!W9/1000,0),V27)</f>
        <v>9</v>
      </c>
      <c r="X27" s="37">
        <f>IF(X$24&lt;$B$23,ROUNDDOWN(($AP27*X$24+$AQ27)*'Habitantes - proyeccion'!X9/1000,0),W27)</f>
        <v>9</v>
      </c>
      <c r="Y27" s="37">
        <f>IF(Y$24&lt;$B$23,ROUNDDOWN(($AP27*Y$24+$AQ27)*'Habitantes - proyeccion'!Y9/1000,0),X27)</f>
        <v>10</v>
      </c>
      <c r="Z27" s="37">
        <f>IF(Z$24&lt;$B$23,ROUNDDOWN(($AP27*Z$24+$AQ27)*'Habitantes - proyeccion'!Z9/1000,0),Y27)</f>
        <v>10</v>
      </c>
      <c r="AA27" s="37">
        <f>IF(AA$24&lt;$B$23,ROUNDDOWN(($AP27*AA$24+$AQ27)*'Habitantes - proyeccion'!AA9/1000,0),Z27)</f>
        <v>11</v>
      </c>
      <c r="AB27" s="37">
        <f>IF(AB$24&lt;$B$23,ROUNDDOWN(($AP27*AB$24+$AQ27)*'Habitantes - proyeccion'!AB9/1000,0),AA27)</f>
        <v>12</v>
      </c>
      <c r="AC27" s="37">
        <f>IF(AC$24&lt;$B$23,ROUNDDOWN(($AP27*AC$24+$AQ27)*'Habitantes - proyeccion'!AC9/1000,0),AB27)</f>
        <v>12</v>
      </c>
      <c r="AD27" s="37">
        <f>IF(AD$24&lt;$B$23,ROUNDDOWN(($AP27*AD$24+$AQ27)*'Habitantes - proyeccion'!AD9/1000,0),AC27)</f>
        <v>13</v>
      </c>
      <c r="AE27" s="37">
        <f>IF(AE$24&lt;$B$23,ROUNDDOWN(($AP27*AE$24+$AQ27)*'Habitantes - proyeccion'!AE9/1000,0),AD27)</f>
        <v>13</v>
      </c>
      <c r="AF27" s="37">
        <f>IF(AF$24&lt;$B$23,ROUNDDOWN(($AP27*AF$24+$AQ27)*'Habitantes - proyeccion'!AF9/1000,0),AE27)</f>
        <v>14</v>
      </c>
      <c r="AG27" s="37">
        <f>IF(AG$24&lt;$B$23,ROUNDDOWN(($AP27*AG$24+$AQ27)*'Habitantes - proyeccion'!AG9/1000,0),AF27)</f>
        <v>15</v>
      </c>
      <c r="AH27" s="37">
        <f>IF(AH$24&lt;$B$23,ROUNDDOWN(($AP27*AH$24+$AQ27)*'Habitantes - proyeccion'!AH9/1000,0),AG27)</f>
        <v>16</v>
      </c>
      <c r="AI27" s="37">
        <f>IF(AI$24&lt;$B$23,ROUNDDOWN(($AP27*AI$24+$AQ27)*'Habitantes - proyeccion'!AI9/1000,0),AH27)</f>
        <v>16</v>
      </c>
      <c r="AJ27" s="37">
        <f>IF(AJ$24&lt;$B$23,ROUNDDOWN(($AP27*AJ$24+$AQ27)*'Habitantes - proyeccion'!AJ9/1000,0),AI27)</f>
        <v>16</v>
      </c>
      <c r="AK27" s="37">
        <f>IF(AK$24&lt;$B$23,ROUNDDOWN(($AP27*AK$24+$AQ27)*'Habitantes - proyeccion'!AK9/1000,0),AJ27)</f>
        <v>16</v>
      </c>
      <c r="AL27" s="37">
        <f>IF(AL$24&lt;$B$23,ROUNDDOWN(($AP27*AL$24+$AQ27)*'Habitantes - proyeccion'!AL9/1000,0),AK27)</f>
        <v>16</v>
      </c>
      <c r="AM27" s="37">
        <f>IF(AM$24&lt;$B$23,ROUNDDOWN(($AP27*AM$24+$AQ27)*'Habitantes - proyeccion'!AM9/1000,0),AL27)</f>
        <v>16</v>
      </c>
      <c r="AN27" s="37">
        <f>IF(AN$24&lt;$B$23,ROUNDDOWN(($AP27*AN$24+$AQ27)*'Habitantes - proyeccion'!AN9/1000,0),AM27)</f>
        <v>16</v>
      </c>
      <c r="AP27" s="38">
        <f>+(D7-C7)/('Indicadores por segmento'!$F$3-'Malls - proyeccion'!D$24)</f>
        <v>1.6097825097957136E-6</v>
      </c>
      <c r="AQ27" s="38">
        <f>+D7-AP27*'Indicadores por segmento'!$F$3</f>
        <v>-1.9460149404609356E-2</v>
      </c>
    </row>
    <row r="28" spans="1:43">
      <c r="A28" s="6" t="s">
        <v>24</v>
      </c>
      <c r="B28" s="11">
        <v>2</v>
      </c>
      <c r="C28" s="12"/>
      <c r="D28" s="33">
        <f t="shared" si="0"/>
        <v>3</v>
      </c>
      <c r="E28" s="37">
        <f>IF(E$24&lt;$B$23,ROUNDDOWN(($AP28*E$24+$AQ28)*'Habitantes - proyeccion'!E10/1000,0),D28)</f>
        <v>3</v>
      </c>
      <c r="F28" s="37">
        <f>IF(F$24&lt;$B$23,ROUNDDOWN(($AP28*F$24+$AQ28)*'Habitantes - proyeccion'!F10/1000,0),E28)</f>
        <v>3</v>
      </c>
      <c r="G28" s="37">
        <f>IF(G$24&lt;$B$23,ROUNDDOWN(($AP28*G$24+$AQ28)*'Habitantes - proyeccion'!G10/1000,0),F28)</f>
        <v>3</v>
      </c>
      <c r="H28" s="37">
        <f>IF(H$24&lt;$B$23,ROUNDDOWN(($AP28*H$24+$AQ28)*'Habitantes - proyeccion'!H10/1000,0),G28)</f>
        <v>4</v>
      </c>
      <c r="I28" s="37">
        <f>IF(I$24&lt;$B$23,ROUNDDOWN(($AP28*I$24+$AQ28)*'Habitantes - proyeccion'!I10/1000,0),H28)</f>
        <v>4</v>
      </c>
      <c r="J28" s="37">
        <f>IF(J$24&lt;$B$23,ROUNDDOWN(($AP28*J$24+$AQ28)*'Habitantes - proyeccion'!J10/1000,0),I28)</f>
        <v>5</v>
      </c>
      <c r="K28" s="37">
        <f>IF(K$24&lt;$B$23,ROUNDDOWN(($AP28*K$24+$AQ28)*'Habitantes - proyeccion'!K10/1000,0),J28)</f>
        <v>6</v>
      </c>
      <c r="L28" s="37">
        <f>IF(L$24&lt;$B$23,ROUNDDOWN(($AP28*L$24+$AQ28)*'Habitantes - proyeccion'!L10/1000,0),K28)</f>
        <v>6</v>
      </c>
      <c r="M28" s="37">
        <f>IF(M$24&lt;$B$23,ROUNDDOWN(($AP28*M$24+$AQ28)*'Habitantes - proyeccion'!M10/1000,0),L28)</f>
        <v>7</v>
      </c>
      <c r="N28" s="37">
        <f>IF(N$24&lt;$B$23,ROUNDDOWN(($AP28*N$24+$AQ28)*'Habitantes - proyeccion'!N10/1000,0),M28)</f>
        <v>7</v>
      </c>
      <c r="O28" s="37">
        <f>IF(O$24&lt;$B$23,ROUNDDOWN(($AP28*O$24+$AQ28)*'Habitantes - proyeccion'!O10/1000,0),N28)</f>
        <v>8</v>
      </c>
      <c r="P28" s="37">
        <f>IF(P$24&lt;$B$23,ROUNDDOWN(($AP28*P$24+$AQ28)*'Habitantes - proyeccion'!P10/1000,0),O28)</f>
        <v>9</v>
      </c>
      <c r="Q28" s="37">
        <f>IF(Q$24&lt;$B$23,ROUNDDOWN(($AP28*Q$24+$AQ28)*'Habitantes - proyeccion'!Q10/1000,0),P28)</f>
        <v>10</v>
      </c>
      <c r="R28" s="37">
        <f>IF(R$24&lt;$B$23,ROUNDDOWN(($AP28*R$24+$AQ28)*'Habitantes - proyeccion'!R10/1000,0),Q28)</f>
        <v>10</v>
      </c>
      <c r="S28" s="37">
        <f>IF(S$24&lt;$B$23,ROUNDDOWN(($AP28*S$24+$AQ28)*'Habitantes - proyeccion'!S10/1000,0),R28)</f>
        <v>11</v>
      </c>
      <c r="T28" s="37">
        <f>IF(T$24&lt;$B$23,ROUNDDOWN(($AP28*T$24+$AQ28)*'Habitantes - proyeccion'!T10/1000,0),S28)</f>
        <v>12</v>
      </c>
      <c r="U28" s="37">
        <f>IF(U$24&lt;$B$23,ROUNDDOWN(($AP28*U$24+$AQ28)*'Habitantes - proyeccion'!U10/1000,0),T28)</f>
        <v>13</v>
      </c>
      <c r="V28" s="37">
        <f>IF(V$24&lt;$B$23,ROUNDDOWN(($AP28*V$24+$AQ28)*'Habitantes - proyeccion'!V10/1000,0),U28)</f>
        <v>14</v>
      </c>
      <c r="W28" s="37">
        <f>IF(W$24&lt;$B$23,ROUNDDOWN(($AP28*W$24+$AQ28)*'Habitantes - proyeccion'!W10/1000,0),V28)</f>
        <v>15</v>
      </c>
      <c r="X28" s="37">
        <f>IF(X$24&lt;$B$23,ROUNDDOWN(($AP28*X$24+$AQ28)*'Habitantes - proyeccion'!X10/1000,0),W28)</f>
        <v>15</v>
      </c>
      <c r="Y28" s="37">
        <f>IF(Y$24&lt;$B$23,ROUNDDOWN(($AP28*Y$24+$AQ28)*'Habitantes - proyeccion'!Y10/1000,0),X28)</f>
        <v>16</v>
      </c>
      <c r="Z28" s="37">
        <f>IF(Z$24&lt;$B$23,ROUNDDOWN(($AP28*Z$24+$AQ28)*'Habitantes - proyeccion'!Z10/1000,0),Y28)</f>
        <v>17</v>
      </c>
      <c r="AA28" s="37">
        <f>IF(AA$24&lt;$B$23,ROUNDDOWN(($AP28*AA$24+$AQ28)*'Habitantes - proyeccion'!AA10/1000,0),Z28)</f>
        <v>18</v>
      </c>
      <c r="AB28" s="37">
        <f>IF(AB$24&lt;$B$23,ROUNDDOWN(($AP28*AB$24+$AQ28)*'Habitantes - proyeccion'!AB10/1000,0),AA28)</f>
        <v>19</v>
      </c>
      <c r="AC28" s="37">
        <f>IF(AC$24&lt;$B$23,ROUNDDOWN(($AP28*AC$24+$AQ28)*'Habitantes - proyeccion'!AC10/1000,0),AB28)</f>
        <v>20</v>
      </c>
      <c r="AD28" s="37">
        <f>IF(AD$24&lt;$B$23,ROUNDDOWN(($AP28*AD$24+$AQ28)*'Habitantes - proyeccion'!AD10/1000,0),AC28)</f>
        <v>21</v>
      </c>
      <c r="AE28" s="37">
        <f>IF(AE$24&lt;$B$23,ROUNDDOWN(($AP28*AE$24+$AQ28)*'Habitantes - proyeccion'!AE10/1000,0),AD28)</f>
        <v>22</v>
      </c>
      <c r="AF28" s="37">
        <f>IF(AF$24&lt;$B$23,ROUNDDOWN(($AP28*AF$24+$AQ28)*'Habitantes - proyeccion'!AF10/1000,0),AE28)</f>
        <v>23</v>
      </c>
      <c r="AG28" s="37">
        <f>IF(AG$24&lt;$B$23,ROUNDDOWN(($AP28*AG$24+$AQ28)*'Habitantes - proyeccion'!AG10/1000,0),AF28)</f>
        <v>24</v>
      </c>
      <c r="AH28" s="37">
        <f>IF(AH$24&lt;$B$23,ROUNDDOWN(($AP28*AH$24+$AQ28)*'Habitantes - proyeccion'!AH10/1000,0),AG28)</f>
        <v>26</v>
      </c>
      <c r="AI28" s="37">
        <f>IF(AI$24&lt;$B$23,ROUNDDOWN(($AP28*AI$24+$AQ28)*'Habitantes - proyeccion'!AI10/1000,0),AH28)</f>
        <v>26</v>
      </c>
      <c r="AJ28" s="37">
        <f>IF(AJ$24&lt;$B$23,ROUNDDOWN(($AP28*AJ$24+$AQ28)*'Habitantes - proyeccion'!AJ10/1000,0),AI28)</f>
        <v>26</v>
      </c>
      <c r="AK28" s="37">
        <f>IF(AK$24&lt;$B$23,ROUNDDOWN(($AP28*AK$24+$AQ28)*'Habitantes - proyeccion'!AK10/1000,0),AJ28)</f>
        <v>26</v>
      </c>
      <c r="AL28" s="37">
        <f>IF(AL$24&lt;$B$23,ROUNDDOWN(($AP28*AL$24+$AQ28)*'Habitantes - proyeccion'!AL10/1000,0),AK28)</f>
        <v>26</v>
      </c>
      <c r="AM28" s="37">
        <f>IF(AM$24&lt;$B$23,ROUNDDOWN(($AP28*AM$24+$AQ28)*'Habitantes - proyeccion'!AM10/1000,0),AL28)</f>
        <v>26</v>
      </c>
      <c r="AN28" s="37">
        <f>IF(AN$24&lt;$B$23,ROUNDDOWN(($AP28*AN$24+$AQ28)*'Habitantes - proyeccion'!AN10/1000,0),AM28)</f>
        <v>26</v>
      </c>
      <c r="AP28" s="38">
        <f>+(D8-C8)/('Indicadores por segmento'!$F$3-'Malls - proyeccion'!D$24)</f>
        <v>1.6339918904628147E-6</v>
      </c>
      <c r="AQ28" s="38">
        <f>+D8-AP28*'Indicadores por segmento'!$F$3</f>
        <v>-2.0670182669112414E-2</v>
      </c>
    </row>
    <row r="29" spans="1:43">
      <c r="A29" s="6" t="s">
        <v>25</v>
      </c>
      <c r="B29" s="11">
        <v>3</v>
      </c>
      <c r="C29" s="12"/>
      <c r="D29" s="33">
        <f t="shared" si="0"/>
        <v>1</v>
      </c>
      <c r="E29" s="37">
        <f>IF(E$24&lt;$B$23,ROUNDDOWN(($AP29*E$24+$AQ29)*'Habitantes - proyeccion'!E11/1000,0),D29)</f>
        <v>1</v>
      </c>
      <c r="F29" s="37">
        <f>IF(F$24&lt;$B$23,ROUNDDOWN(($AP29*F$24+$AQ29)*'Habitantes - proyeccion'!F11/1000,0),E29)</f>
        <v>1</v>
      </c>
      <c r="G29" s="37">
        <f>IF(G$24&lt;$B$23,ROUNDDOWN(($AP29*G$24+$AQ29)*'Habitantes - proyeccion'!G11/1000,0),F29)</f>
        <v>1</v>
      </c>
      <c r="H29" s="37">
        <f>IF(H$24&lt;$B$23,ROUNDDOWN(($AP29*H$24+$AQ29)*'Habitantes - proyeccion'!H11/1000,0),G29)</f>
        <v>1</v>
      </c>
      <c r="I29" s="37">
        <f>IF(I$24&lt;$B$23,ROUNDDOWN(($AP29*I$24+$AQ29)*'Habitantes - proyeccion'!I11/1000,0),H29)</f>
        <v>1</v>
      </c>
      <c r="J29" s="37">
        <f>IF(J$24&lt;$B$23,ROUNDDOWN(($AP29*J$24+$AQ29)*'Habitantes - proyeccion'!J11/1000,0),I29)</f>
        <v>2</v>
      </c>
      <c r="K29" s="37">
        <f>IF(K$24&lt;$B$23,ROUNDDOWN(($AP29*K$24+$AQ29)*'Habitantes - proyeccion'!K11/1000,0),J29)</f>
        <v>2</v>
      </c>
      <c r="L29" s="37">
        <f>IF(L$24&lt;$B$23,ROUNDDOWN(($AP29*L$24+$AQ29)*'Habitantes - proyeccion'!L11/1000,0),K29)</f>
        <v>2</v>
      </c>
      <c r="M29" s="37">
        <f>IF(M$24&lt;$B$23,ROUNDDOWN(($AP29*M$24+$AQ29)*'Habitantes - proyeccion'!M11/1000,0),L29)</f>
        <v>3</v>
      </c>
      <c r="N29" s="37">
        <f>IF(N$24&lt;$B$23,ROUNDDOWN(($AP29*N$24+$AQ29)*'Habitantes - proyeccion'!N11/1000,0),M29)</f>
        <v>3</v>
      </c>
      <c r="O29" s="37">
        <f>IF(O$24&lt;$B$23,ROUNDDOWN(($AP29*O$24+$AQ29)*'Habitantes - proyeccion'!O11/1000,0),N29)</f>
        <v>3</v>
      </c>
      <c r="P29" s="37">
        <f>IF(P$24&lt;$B$23,ROUNDDOWN(($AP29*P$24+$AQ29)*'Habitantes - proyeccion'!P11/1000,0),O29)</f>
        <v>4</v>
      </c>
      <c r="Q29" s="37">
        <f>IF(Q$24&lt;$B$23,ROUNDDOWN(($AP29*Q$24+$AQ29)*'Habitantes - proyeccion'!Q11/1000,0),P29)</f>
        <v>4</v>
      </c>
      <c r="R29" s="37">
        <f>IF(R$24&lt;$B$23,ROUNDDOWN(($AP29*R$24+$AQ29)*'Habitantes - proyeccion'!R11/1000,0),Q29)</f>
        <v>4</v>
      </c>
      <c r="S29" s="37">
        <f>IF(S$24&lt;$B$23,ROUNDDOWN(($AP29*S$24+$AQ29)*'Habitantes - proyeccion'!S11/1000,0),R29)</f>
        <v>5</v>
      </c>
      <c r="T29" s="37">
        <f>IF(T$24&lt;$B$23,ROUNDDOWN(($AP29*T$24+$AQ29)*'Habitantes - proyeccion'!T11/1000,0),S29)</f>
        <v>5</v>
      </c>
      <c r="U29" s="37">
        <f>IF(U$24&lt;$B$23,ROUNDDOWN(($AP29*U$24+$AQ29)*'Habitantes - proyeccion'!U11/1000,0),T29)</f>
        <v>5</v>
      </c>
      <c r="V29" s="37">
        <f>IF(V$24&lt;$B$23,ROUNDDOWN(($AP29*V$24+$AQ29)*'Habitantes - proyeccion'!V11/1000,0),U29)</f>
        <v>6</v>
      </c>
      <c r="W29" s="37">
        <f>IF(W$24&lt;$B$23,ROUNDDOWN(($AP29*W$24+$AQ29)*'Habitantes - proyeccion'!W11/1000,0),V29)</f>
        <v>6</v>
      </c>
      <c r="X29" s="37">
        <f>IF(X$24&lt;$B$23,ROUNDDOWN(($AP29*X$24+$AQ29)*'Habitantes - proyeccion'!X11/1000,0),W29)</f>
        <v>7</v>
      </c>
      <c r="Y29" s="37">
        <f>IF(Y$24&lt;$B$23,ROUNDDOWN(($AP29*Y$24+$AQ29)*'Habitantes - proyeccion'!Y11/1000,0),X29)</f>
        <v>7</v>
      </c>
      <c r="Z29" s="37">
        <f>IF(Z$24&lt;$B$23,ROUNDDOWN(($AP29*Z$24+$AQ29)*'Habitantes - proyeccion'!Z11/1000,0),Y29)</f>
        <v>8</v>
      </c>
      <c r="AA29" s="37">
        <f>IF(AA$24&lt;$B$23,ROUNDDOWN(($AP29*AA$24+$AQ29)*'Habitantes - proyeccion'!AA11/1000,0),Z29)</f>
        <v>8</v>
      </c>
      <c r="AB29" s="37">
        <f>IF(AB$24&lt;$B$23,ROUNDDOWN(($AP29*AB$24+$AQ29)*'Habitantes - proyeccion'!AB11/1000,0),AA29)</f>
        <v>8</v>
      </c>
      <c r="AC29" s="37">
        <f>IF(AC$24&lt;$B$23,ROUNDDOWN(($AP29*AC$24+$AQ29)*'Habitantes - proyeccion'!AC11/1000,0),AB29)</f>
        <v>9</v>
      </c>
      <c r="AD29" s="37">
        <f>IF(AD$24&lt;$B$23,ROUNDDOWN(($AP29*AD$24+$AQ29)*'Habitantes - proyeccion'!AD11/1000,0),AC29)</f>
        <v>9</v>
      </c>
      <c r="AE29" s="37">
        <f>IF(AE$24&lt;$B$23,ROUNDDOWN(($AP29*AE$24+$AQ29)*'Habitantes - proyeccion'!AE11/1000,0),AD29)</f>
        <v>10</v>
      </c>
      <c r="AF29" s="37">
        <f>IF(AF$24&lt;$B$23,ROUNDDOWN(($AP29*AF$24+$AQ29)*'Habitantes - proyeccion'!AF11/1000,0),AE29)</f>
        <v>10</v>
      </c>
      <c r="AG29" s="37">
        <f>IF(AG$24&lt;$B$23,ROUNDDOWN(($AP29*AG$24+$AQ29)*'Habitantes - proyeccion'!AG11/1000,0),AF29)</f>
        <v>11</v>
      </c>
      <c r="AH29" s="37">
        <f>IF(AH$24&lt;$B$23,ROUNDDOWN(($AP29*AH$24+$AQ29)*'Habitantes - proyeccion'!AH11/1000,0),AG29)</f>
        <v>12</v>
      </c>
      <c r="AI29" s="37">
        <f>IF(AI$24&lt;$B$23,ROUNDDOWN(($AP29*AI$24+$AQ29)*'Habitantes - proyeccion'!AI11/1000,0),AH29)</f>
        <v>12</v>
      </c>
      <c r="AJ29" s="37">
        <f>IF(AJ$24&lt;$B$23,ROUNDDOWN(($AP29*AJ$24+$AQ29)*'Habitantes - proyeccion'!AJ11/1000,0),AI29)</f>
        <v>12</v>
      </c>
      <c r="AK29" s="37">
        <f>IF(AK$24&lt;$B$23,ROUNDDOWN(($AP29*AK$24+$AQ29)*'Habitantes - proyeccion'!AK11/1000,0),AJ29)</f>
        <v>12</v>
      </c>
      <c r="AL29" s="37">
        <f>IF(AL$24&lt;$B$23,ROUNDDOWN(($AP29*AL$24+$AQ29)*'Habitantes - proyeccion'!AL11/1000,0),AK29)</f>
        <v>12</v>
      </c>
      <c r="AM29" s="37">
        <f>IF(AM$24&lt;$B$23,ROUNDDOWN(($AP29*AM$24+$AQ29)*'Habitantes - proyeccion'!AM11/1000,0),AL29)</f>
        <v>12</v>
      </c>
      <c r="AN29" s="37">
        <f>IF(AN$24&lt;$B$23,ROUNDDOWN(($AP29*AN$24+$AQ29)*'Habitantes - proyeccion'!AN11/1000,0),AM29)</f>
        <v>12</v>
      </c>
      <c r="AP29" s="38">
        <f>+(D9-C9)/('Indicadores por segmento'!$F$3-'Malls - proyeccion'!D$24)</f>
        <v>1.6783514137252416E-6</v>
      </c>
      <c r="AQ29" s="38">
        <f>+D9-AP29*'Indicadores por segmento'!$F$3</f>
        <v>-2.2887360360815026E-2</v>
      </c>
    </row>
    <row r="30" spans="1:43">
      <c r="A30" s="6" t="s">
        <v>26</v>
      </c>
      <c r="B30" s="11">
        <v>4</v>
      </c>
      <c r="C30" s="12"/>
      <c r="D30" s="33">
        <f t="shared" si="0"/>
        <v>1</v>
      </c>
      <c r="E30" s="37">
        <f>IF(E$24&lt;$B$23,ROUNDDOWN(($AP30*E$24+$AQ30)*'Habitantes - proyeccion'!E12/1000,0),D30)</f>
        <v>1</v>
      </c>
      <c r="F30" s="37">
        <f>IF(F$24&lt;$B$23,ROUNDDOWN(($AP30*F$24+$AQ30)*'Habitantes - proyeccion'!F12/1000,0),E30)</f>
        <v>1</v>
      </c>
      <c r="G30" s="37">
        <f>IF(G$24&lt;$B$23,ROUNDDOWN(($AP30*G$24+$AQ30)*'Habitantes - proyeccion'!G12/1000,0),F30)</f>
        <v>1</v>
      </c>
      <c r="H30" s="37">
        <f>IF(H$24&lt;$B$23,ROUNDDOWN(($AP30*H$24+$AQ30)*'Habitantes - proyeccion'!H12/1000,0),G30)</f>
        <v>2</v>
      </c>
      <c r="I30" s="37">
        <f>IF(I$24&lt;$B$23,ROUNDDOWN(($AP30*I$24+$AQ30)*'Habitantes - proyeccion'!I12/1000,0),H30)</f>
        <v>3</v>
      </c>
      <c r="J30" s="37">
        <f>IF(J$24&lt;$B$23,ROUNDDOWN(($AP30*J$24+$AQ30)*'Habitantes - proyeccion'!J12/1000,0),I30)</f>
        <v>3</v>
      </c>
      <c r="K30" s="37">
        <f>IF(K$24&lt;$B$23,ROUNDDOWN(($AP30*K$24+$AQ30)*'Habitantes - proyeccion'!K12/1000,0),J30)</f>
        <v>4</v>
      </c>
      <c r="L30" s="37">
        <f>IF(L$24&lt;$B$23,ROUNDDOWN(($AP30*L$24+$AQ30)*'Habitantes - proyeccion'!L12/1000,0),K30)</f>
        <v>5</v>
      </c>
      <c r="M30" s="37">
        <f>IF(M$24&lt;$B$23,ROUNDDOWN(($AP30*M$24+$AQ30)*'Habitantes - proyeccion'!M12/1000,0),L30)</f>
        <v>6</v>
      </c>
      <c r="N30" s="37">
        <f>IF(N$24&lt;$B$23,ROUNDDOWN(($AP30*N$24+$AQ30)*'Habitantes - proyeccion'!N12/1000,0),M30)</f>
        <v>7</v>
      </c>
      <c r="O30" s="37">
        <f>IF(O$24&lt;$B$23,ROUNDDOWN(($AP30*O$24+$AQ30)*'Habitantes - proyeccion'!O12/1000,0),N30)</f>
        <v>8</v>
      </c>
      <c r="P30" s="37">
        <f>IF(P$24&lt;$B$23,ROUNDDOWN(($AP30*P$24+$AQ30)*'Habitantes - proyeccion'!P12/1000,0),O30)</f>
        <v>9</v>
      </c>
      <c r="Q30" s="37">
        <f>IF(Q$24&lt;$B$23,ROUNDDOWN(($AP30*Q$24+$AQ30)*'Habitantes - proyeccion'!Q12/1000,0),P30)</f>
        <v>10</v>
      </c>
      <c r="R30" s="37">
        <f>IF(R$24&lt;$B$23,ROUNDDOWN(($AP30*R$24+$AQ30)*'Habitantes - proyeccion'!R12/1000,0),Q30)</f>
        <v>11</v>
      </c>
      <c r="S30" s="37">
        <f>IF(S$24&lt;$B$23,ROUNDDOWN(($AP30*S$24+$AQ30)*'Habitantes - proyeccion'!S12/1000,0),R30)</f>
        <v>12</v>
      </c>
      <c r="T30" s="37">
        <f>IF(T$24&lt;$B$23,ROUNDDOWN(($AP30*T$24+$AQ30)*'Habitantes - proyeccion'!T12/1000,0),S30)</f>
        <v>13</v>
      </c>
      <c r="U30" s="37">
        <f>IF(U$24&lt;$B$23,ROUNDDOWN(($AP30*U$24+$AQ30)*'Habitantes - proyeccion'!U12/1000,0),T30)</f>
        <v>14</v>
      </c>
      <c r="V30" s="37">
        <f>IF(V$24&lt;$B$23,ROUNDDOWN(($AP30*V$24+$AQ30)*'Habitantes - proyeccion'!V12/1000,0),U30)</f>
        <v>15</v>
      </c>
      <c r="W30" s="37">
        <f>IF(W$24&lt;$B$23,ROUNDDOWN(($AP30*W$24+$AQ30)*'Habitantes - proyeccion'!W12/1000,0),V30)</f>
        <v>16</v>
      </c>
      <c r="X30" s="37">
        <f>IF(X$24&lt;$B$23,ROUNDDOWN(($AP30*X$24+$AQ30)*'Habitantes - proyeccion'!X12/1000,0),W30)</f>
        <v>18</v>
      </c>
      <c r="Y30" s="37">
        <f>IF(Y$24&lt;$B$23,ROUNDDOWN(($AP30*Y$24+$AQ30)*'Habitantes - proyeccion'!Y12/1000,0),X30)</f>
        <v>19</v>
      </c>
      <c r="Z30" s="37">
        <f>IF(Z$24&lt;$B$23,ROUNDDOWN(($AP30*Z$24+$AQ30)*'Habitantes - proyeccion'!Z12/1000,0),Y30)</f>
        <v>20</v>
      </c>
      <c r="AA30" s="37">
        <f>IF(AA$24&lt;$B$23,ROUNDDOWN(($AP30*AA$24+$AQ30)*'Habitantes - proyeccion'!AA12/1000,0),Z30)</f>
        <v>21</v>
      </c>
      <c r="AB30" s="37">
        <f>IF(AB$24&lt;$B$23,ROUNDDOWN(($AP30*AB$24+$AQ30)*'Habitantes - proyeccion'!AB12/1000,0),AA30)</f>
        <v>23</v>
      </c>
      <c r="AC30" s="37">
        <f>IF(AC$24&lt;$B$23,ROUNDDOWN(($AP30*AC$24+$AQ30)*'Habitantes - proyeccion'!AC12/1000,0),AB30)</f>
        <v>24</v>
      </c>
      <c r="AD30" s="37">
        <f>IF(AD$24&lt;$B$23,ROUNDDOWN(($AP30*AD$24+$AQ30)*'Habitantes - proyeccion'!AD12/1000,0),AC30)</f>
        <v>25</v>
      </c>
      <c r="AE30" s="37">
        <f>IF(AE$24&lt;$B$23,ROUNDDOWN(($AP30*AE$24+$AQ30)*'Habitantes - proyeccion'!AE12/1000,0),AD30)</f>
        <v>27</v>
      </c>
      <c r="AF30" s="37">
        <f>IF(AF$24&lt;$B$23,ROUNDDOWN(($AP30*AF$24+$AQ30)*'Habitantes - proyeccion'!AF12/1000,0),AE30)</f>
        <v>28</v>
      </c>
      <c r="AG30" s="37">
        <f>IF(AG$24&lt;$B$23,ROUNDDOWN(($AP30*AG$24+$AQ30)*'Habitantes - proyeccion'!AG12/1000,0),AF30)</f>
        <v>30</v>
      </c>
      <c r="AH30" s="37">
        <f>IF(AH$24&lt;$B$23,ROUNDDOWN(($AP30*AH$24+$AQ30)*'Habitantes - proyeccion'!AH12/1000,0),AG30)</f>
        <v>32</v>
      </c>
      <c r="AI30" s="37">
        <f>IF(AI$24&lt;$B$23,ROUNDDOWN(($AP30*AI$24+$AQ30)*'Habitantes - proyeccion'!AI12/1000,0),AH30)</f>
        <v>32</v>
      </c>
      <c r="AJ30" s="37">
        <f>IF(AJ$24&lt;$B$23,ROUNDDOWN(($AP30*AJ$24+$AQ30)*'Habitantes - proyeccion'!AJ12/1000,0),AI30)</f>
        <v>32</v>
      </c>
      <c r="AK30" s="37">
        <f>IF(AK$24&lt;$B$23,ROUNDDOWN(($AP30*AK$24+$AQ30)*'Habitantes - proyeccion'!AK12/1000,0),AJ30)</f>
        <v>32</v>
      </c>
      <c r="AL30" s="37">
        <f>IF(AL$24&lt;$B$23,ROUNDDOWN(($AP30*AL$24+$AQ30)*'Habitantes - proyeccion'!AL12/1000,0),AK30)</f>
        <v>32</v>
      </c>
      <c r="AM30" s="37">
        <f>IF(AM$24&lt;$B$23,ROUNDDOWN(($AP30*AM$24+$AQ30)*'Habitantes - proyeccion'!AM12/1000,0),AL30)</f>
        <v>32</v>
      </c>
      <c r="AN30" s="37">
        <f>IF(AN$24&lt;$B$23,ROUNDDOWN(($AP30*AN$24+$AQ30)*'Habitantes - proyeccion'!AN12/1000,0),AM30)</f>
        <v>32</v>
      </c>
      <c r="AP30" s="38">
        <f>+(D10-C10)/('Indicadores por segmento'!$F$3-'Malls - proyeccion'!D$24)</f>
        <v>1.7407136019587579E-6</v>
      </c>
      <c r="AQ30" s="38">
        <f>+D10-AP30*'Indicadores por segmento'!$F$3</f>
        <v>-2.6004347253102633E-2</v>
      </c>
    </row>
    <row r="31" spans="1:43">
      <c r="A31" s="6" t="s">
        <v>27</v>
      </c>
      <c r="B31" s="11">
        <v>5</v>
      </c>
      <c r="C31" s="12"/>
      <c r="D31" s="33">
        <f t="shared" si="0"/>
        <v>9</v>
      </c>
      <c r="E31" s="37">
        <f>IF(E$24&lt;$B$23,ROUNDDOWN(($AP31*E$24+$AQ31)*'Habitantes - proyeccion'!E13/1000,0),D31)</f>
        <v>9</v>
      </c>
      <c r="F31" s="37">
        <f>IF(F$24&lt;$B$23,ROUNDDOWN(($AP31*F$24+$AQ31)*'Habitantes - proyeccion'!F13/1000,0),E31)</f>
        <v>10</v>
      </c>
      <c r="G31" s="37">
        <f>IF(G$24&lt;$B$23,ROUNDDOWN(($AP31*G$24+$AQ31)*'Habitantes - proyeccion'!G13/1000,0),F31)</f>
        <v>11</v>
      </c>
      <c r="H31" s="37">
        <f>IF(H$24&lt;$B$23,ROUNDDOWN(($AP31*H$24+$AQ31)*'Habitantes - proyeccion'!H13/1000,0),G31)</f>
        <v>12</v>
      </c>
      <c r="I31" s="37">
        <f>IF(I$24&lt;$B$23,ROUNDDOWN(($AP31*I$24+$AQ31)*'Habitantes - proyeccion'!I13/1000,0),H31)</f>
        <v>14</v>
      </c>
      <c r="J31" s="37">
        <f>IF(J$24&lt;$B$23,ROUNDDOWN(($AP31*J$24+$AQ31)*'Habitantes - proyeccion'!J13/1000,0),I31)</f>
        <v>16</v>
      </c>
      <c r="K31" s="37">
        <f>IF(K$24&lt;$B$23,ROUNDDOWN(($AP31*K$24+$AQ31)*'Habitantes - proyeccion'!K13/1000,0),J31)</f>
        <v>18</v>
      </c>
      <c r="L31" s="37">
        <f>IF(L$24&lt;$B$23,ROUNDDOWN(($AP31*L$24+$AQ31)*'Habitantes - proyeccion'!L13/1000,0),K31)</f>
        <v>20</v>
      </c>
      <c r="M31" s="37">
        <f>IF(M$24&lt;$B$23,ROUNDDOWN(($AP31*M$24+$AQ31)*'Habitantes - proyeccion'!M13/1000,0),L31)</f>
        <v>22</v>
      </c>
      <c r="N31" s="37">
        <f>IF(N$24&lt;$B$23,ROUNDDOWN(($AP31*N$24+$AQ31)*'Habitantes - proyeccion'!N13/1000,0),M31)</f>
        <v>24</v>
      </c>
      <c r="O31" s="37">
        <f>IF(O$24&lt;$B$23,ROUNDDOWN(($AP31*O$24+$AQ31)*'Habitantes - proyeccion'!O13/1000,0),N31)</f>
        <v>26</v>
      </c>
      <c r="P31" s="37">
        <f>IF(P$24&lt;$B$23,ROUNDDOWN(($AP31*P$24+$AQ31)*'Habitantes - proyeccion'!P13/1000,0),O31)</f>
        <v>28</v>
      </c>
      <c r="Q31" s="37">
        <f>IF(Q$24&lt;$B$23,ROUNDDOWN(($AP31*Q$24+$AQ31)*'Habitantes - proyeccion'!Q13/1000,0),P31)</f>
        <v>30</v>
      </c>
      <c r="R31" s="37">
        <f>IF(R$24&lt;$B$23,ROUNDDOWN(($AP31*R$24+$AQ31)*'Habitantes - proyeccion'!R13/1000,0),Q31)</f>
        <v>33</v>
      </c>
      <c r="S31" s="37">
        <f>IF(S$24&lt;$B$23,ROUNDDOWN(($AP31*S$24+$AQ31)*'Habitantes - proyeccion'!S13/1000,0),R31)</f>
        <v>35</v>
      </c>
      <c r="T31" s="37">
        <f>IF(T$24&lt;$B$23,ROUNDDOWN(($AP31*T$24+$AQ31)*'Habitantes - proyeccion'!T13/1000,0),S31)</f>
        <v>38</v>
      </c>
      <c r="U31" s="37">
        <f>IF(U$24&lt;$B$23,ROUNDDOWN(($AP31*U$24+$AQ31)*'Habitantes - proyeccion'!U13/1000,0),T31)</f>
        <v>40</v>
      </c>
      <c r="V31" s="37">
        <f>IF(V$24&lt;$B$23,ROUNDDOWN(($AP31*V$24+$AQ31)*'Habitantes - proyeccion'!V13/1000,0),U31)</f>
        <v>43</v>
      </c>
      <c r="W31" s="37">
        <f>IF(W$24&lt;$B$23,ROUNDDOWN(($AP31*W$24+$AQ31)*'Habitantes - proyeccion'!W13/1000,0),V31)</f>
        <v>45</v>
      </c>
      <c r="X31" s="37">
        <f>IF(X$24&lt;$B$23,ROUNDDOWN(($AP31*X$24+$AQ31)*'Habitantes - proyeccion'!X13/1000,0),W31)</f>
        <v>48</v>
      </c>
      <c r="Y31" s="37">
        <f>IF(Y$24&lt;$B$23,ROUNDDOWN(($AP31*Y$24+$AQ31)*'Habitantes - proyeccion'!Y13/1000,0),X31)</f>
        <v>50</v>
      </c>
      <c r="Z31" s="37">
        <f>IF(Z$24&lt;$B$23,ROUNDDOWN(($AP31*Z$24+$AQ31)*'Habitantes - proyeccion'!Z13/1000,0),Y31)</f>
        <v>53</v>
      </c>
      <c r="AA31" s="37">
        <f>IF(AA$24&lt;$B$23,ROUNDDOWN(($AP31*AA$24+$AQ31)*'Habitantes - proyeccion'!AA13/1000,0),Z31)</f>
        <v>56</v>
      </c>
      <c r="AB31" s="37">
        <f>IF(AB$24&lt;$B$23,ROUNDDOWN(($AP31*AB$24+$AQ31)*'Habitantes - proyeccion'!AB13/1000,0),AA31)</f>
        <v>59</v>
      </c>
      <c r="AC31" s="37">
        <f>IF(AC$24&lt;$B$23,ROUNDDOWN(($AP31*AC$24+$AQ31)*'Habitantes - proyeccion'!AC13/1000,0),AB31)</f>
        <v>62</v>
      </c>
      <c r="AD31" s="37">
        <f>IF(AD$24&lt;$B$23,ROUNDDOWN(($AP31*AD$24+$AQ31)*'Habitantes - proyeccion'!AD13/1000,0),AC31)</f>
        <v>65</v>
      </c>
      <c r="AE31" s="37">
        <f>IF(AE$24&lt;$B$23,ROUNDDOWN(($AP31*AE$24+$AQ31)*'Habitantes - proyeccion'!AE13/1000,0),AD31)</f>
        <v>68</v>
      </c>
      <c r="AF31" s="37">
        <f>IF(AF$24&lt;$B$23,ROUNDDOWN(($AP31*AF$24+$AQ31)*'Habitantes - proyeccion'!AF13/1000,0),AE31)</f>
        <v>72</v>
      </c>
      <c r="AG31" s="37">
        <f>IF(AG$24&lt;$B$23,ROUNDDOWN(($AP31*AG$24+$AQ31)*'Habitantes - proyeccion'!AG13/1000,0),AF31)</f>
        <v>75</v>
      </c>
      <c r="AH31" s="37">
        <f>IF(AH$24&lt;$B$23,ROUNDDOWN(($AP31*AH$24+$AQ31)*'Habitantes - proyeccion'!AH13/1000,0),AG31)</f>
        <v>79</v>
      </c>
      <c r="AI31" s="37">
        <f>IF(AI$24&lt;$B$23,ROUNDDOWN(($AP31*AI$24+$AQ31)*'Habitantes - proyeccion'!AI13/1000,0),AH31)</f>
        <v>79</v>
      </c>
      <c r="AJ31" s="37">
        <f>IF(AJ$24&lt;$B$23,ROUNDDOWN(($AP31*AJ$24+$AQ31)*'Habitantes - proyeccion'!AJ13/1000,0),AI31)</f>
        <v>79</v>
      </c>
      <c r="AK31" s="37">
        <f>IF(AK$24&lt;$B$23,ROUNDDOWN(($AP31*AK$24+$AQ31)*'Habitantes - proyeccion'!AK13/1000,0),AJ31)</f>
        <v>79</v>
      </c>
      <c r="AL31" s="37">
        <f>IF(AL$24&lt;$B$23,ROUNDDOWN(($AP31*AL$24+$AQ31)*'Habitantes - proyeccion'!AL13/1000,0),AK31)</f>
        <v>79</v>
      </c>
      <c r="AM31" s="37">
        <f>IF(AM$24&lt;$B$23,ROUNDDOWN(($AP31*AM$24+$AQ31)*'Habitantes - proyeccion'!AM13/1000,0),AL31)</f>
        <v>79</v>
      </c>
      <c r="AN31" s="37">
        <f>IF(AN$24&lt;$B$23,ROUNDDOWN(($AP31*AN$24+$AQ31)*'Habitantes - proyeccion'!AN13/1000,0),AM31)</f>
        <v>79</v>
      </c>
      <c r="AP31" s="38">
        <f>+(D11-C11)/('Indicadores por segmento'!$F$3-'Malls - proyeccion'!D$24)</f>
        <v>1.6363199345534338E-6</v>
      </c>
      <c r="AQ31" s="38">
        <f>+D11-AP31*'Indicadores por segmento'!$F$3</f>
        <v>-2.0786542968849728E-2</v>
      </c>
    </row>
    <row r="32" spans="1:43">
      <c r="A32" s="6" t="s">
        <v>29</v>
      </c>
      <c r="B32" s="11">
        <v>6</v>
      </c>
      <c r="C32" s="12"/>
      <c r="D32" s="33">
        <f t="shared" si="0"/>
        <v>2</v>
      </c>
      <c r="E32" s="37">
        <f>IF(E$24&lt;$B$23,ROUNDDOWN(($AP32*E$24+$AQ32)*'Habitantes - proyeccion'!E14/1000,0),D32)</f>
        <v>2</v>
      </c>
      <c r="F32" s="37">
        <f>IF(F$24&lt;$B$23,ROUNDDOWN(($AP32*F$24+$AQ32)*'Habitantes - proyeccion'!F14/1000,0),E32)</f>
        <v>2</v>
      </c>
      <c r="G32" s="37">
        <f>IF(G$24&lt;$B$23,ROUNDDOWN(($AP32*G$24+$AQ32)*'Habitantes - proyeccion'!G14/1000,0),F32)</f>
        <v>3</v>
      </c>
      <c r="H32" s="37">
        <f>IF(H$24&lt;$B$23,ROUNDDOWN(($AP32*H$24+$AQ32)*'Habitantes - proyeccion'!H14/1000,0),G32)</f>
        <v>3</v>
      </c>
      <c r="I32" s="37">
        <f>IF(I$24&lt;$B$23,ROUNDDOWN(($AP32*I$24+$AQ32)*'Habitantes - proyeccion'!I14/1000,0),H32)</f>
        <v>4</v>
      </c>
      <c r="J32" s="37">
        <f>IF(J$24&lt;$B$23,ROUNDDOWN(($AP32*J$24+$AQ32)*'Habitantes - proyeccion'!J14/1000,0),I32)</f>
        <v>5</v>
      </c>
      <c r="K32" s="37">
        <f>IF(K$24&lt;$B$23,ROUNDDOWN(($AP32*K$24+$AQ32)*'Habitantes - proyeccion'!K14/1000,0),J32)</f>
        <v>6</v>
      </c>
      <c r="L32" s="37">
        <f>IF(L$24&lt;$B$23,ROUNDDOWN(($AP32*L$24+$AQ32)*'Habitantes - proyeccion'!L14/1000,0),K32)</f>
        <v>7</v>
      </c>
      <c r="M32" s="37">
        <f>IF(M$24&lt;$B$23,ROUNDDOWN(($AP32*M$24+$AQ32)*'Habitantes - proyeccion'!M14/1000,0),L32)</f>
        <v>8</v>
      </c>
      <c r="N32" s="37">
        <f>IF(N$24&lt;$B$23,ROUNDDOWN(($AP32*N$24+$AQ32)*'Habitantes - proyeccion'!N14/1000,0),M32)</f>
        <v>9</v>
      </c>
      <c r="O32" s="37">
        <f>IF(O$24&lt;$B$23,ROUNDDOWN(($AP32*O$24+$AQ32)*'Habitantes - proyeccion'!O14/1000,0),N32)</f>
        <v>10</v>
      </c>
      <c r="P32" s="37">
        <f>IF(P$24&lt;$B$23,ROUNDDOWN(($AP32*P$24+$AQ32)*'Habitantes - proyeccion'!P14/1000,0),O32)</f>
        <v>11</v>
      </c>
      <c r="Q32" s="37">
        <f>IF(Q$24&lt;$B$23,ROUNDDOWN(($AP32*Q$24+$AQ32)*'Habitantes - proyeccion'!Q14/1000,0),P32)</f>
        <v>12</v>
      </c>
      <c r="R32" s="37">
        <f>IF(R$24&lt;$B$23,ROUNDDOWN(($AP32*R$24+$AQ32)*'Habitantes - proyeccion'!R14/1000,0),Q32)</f>
        <v>14</v>
      </c>
      <c r="S32" s="37">
        <f>IF(S$24&lt;$B$23,ROUNDDOWN(($AP32*S$24+$AQ32)*'Habitantes - proyeccion'!S14/1000,0),R32)</f>
        <v>15</v>
      </c>
      <c r="T32" s="37">
        <f>IF(T$24&lt;$B$23,ROUNDDOWN(($AP32*T$24+$AQ32)*'Habitantes - proyeccion'!T14/1000,0),S32)</f>
        <v>16</v>
      </c>
      <c r="U32" s="37">
        <f>IF(U$24&lt;$B$23,ROUNDDOWN(($AP32*U$24+$AQ32)*'Habitantes - proyeccion'!U14/1000,0),T32)</f>
        <v>18</v>
      </c>
      <c r="V32" s="37">
        <f>IF(V$24&lt;$B$23,ROUNDDOWN(($AP32*V$24+$AQ32)*'Habitantes - proyeccion'!V14/1000,0),U32)</f>
        <v>19</v>
      </c>
      <c r="W32" s="37">
        <f>IF(W$24&lt;$B$23,ROUNDDOWN(($AP32*W$24+$AQ32)*'Habitantes - proyeccion'!W14/1000,0),V32)</f>
        <v>20</v>
      </c>
      <c r="X32" s="37">
        <f>IF(X$24&lt;$B$23,ROUNDDOWN(($AP32*X$24+$AQ32)*'Habitantes - proyeccion'!X14/1000,0),W32)</f>
        <v>21</v>
      </c>
      <c r="Y32" s="37">
        <f>IF(Y$24&lt;$B$23,ROUNDDOWN(($AP32*Y$24+$AQ32)*'Habitantes - proyeccion'!Y14/1000,0),X32)</f>
        <v>23</v>
      </c>
      <c r="Z32" s="37">
        <f>IF(Z$24&lt;$B$23,ROUNDDOWN(($AP32*Z$24+$AQ32)*'Habitantes - proyeccion'!Z14/1000,0),Y32)</f>
        <v>24</v>
      </c>
      <c r="AA32" s="37">
        <f>IF(AA$24&lt;$B$23,ROUNDDOWN(($AP32*AA$24+$AQ32)*'Habitantes - proyeccion'!AA14/1000,0),Z32)</f>
        <v>26</v>
      </c>
      <c r="AB32" s="37">
        <f>IF(AB$24&lt;$B$23,ROUNDDOWN(($AP32*AB$24+$AQ32)*'Habitantes - proyeccion'!AB14/1000,0),AA32)</f>
        <v>27</v>
      </c>
      <c r="AC32" s="37">
        <f>IF(AC$24&lt;$B$23,ROUNDDOWN(($AP32*AC$24+$AQ32)*'Habitantes - proyeccion'!AC14/1000,0),AB32)</f>
        <v>29</v>
      </c>
      <c r="AD32" s="37">
        <f>IF(AD$24&lt;$B$23,ROUNDDOWN(($AP32*AD$24+$AQ32)*'Habitantes - proyeccion'!AD14/1000,0),AC32)</f>
        <v>31</v>
      </c>
      <c r="AE32" s="37">
        <f>IF(AE$24&lt;$B$23,ROUNDDOWN(($AP32*AE$24+$AQ32)*'Habitantes - proyeccion'!AE14/1000,0),AD32)</f>
        <v>32</v>
      </c>
      <c r="AF32" s="37">
        <f>IF(AF$24&lt;$B$23,ROUNDDOWN(($AP32*AF$24+$AQ32)*'Habitantes - proyeccion'!AF14/1000,0),AE32)</f>
        <v>34</v>
      </c>
      <c r="AG32" s="37">
        <f>IF(AG$24&lt;$B$23,ROUNDDOWN(($AP32*AG$24+$AQ32)*'Habitantes - proyeccion'!AG14/1000,0),AF32)</f>
        <v>36</v>
      </c>
      <c r="AH32" s="37">
        <f>IF(AH$24&lt;$B$23,ROUNDDOWN(($AP32*AH$24+$AQ32)*'Habitantes - proyeccion'!AH14/1000,0),AG32)</f>
        <v>38</v>
      </c>
      <c r="AI32" s="37">
        <f>IF(AI$24&lt;$B$23,ROUNDDOWN(($AP32*AI$24+$AQ32)*'Habitantes - proyeccion'!AI14/1000,0),AH32)</f>
        <v>38</v>
      </c>
      <c r="AJ32" s="37">
        <f>IF(AJ$24&lt;$B$23,ROUNDDOWN(($AP32*AJ$24+$AQ32)*'Habitantes - proyeccion'!AJ14/1000,0),AI32)</f>
        <v>38</v>
      </c>
      <c r="AK32" s="37">
        <f>IF(AK$24&lt;$B$23,ROUNDDOWN(($AP32*AK$24+$AQ32)*'Habitantes - proyeccion'!AK14/1000,0),AJ32)</f>
        <v>38</v>
      </c>
      <c r="AL32" s="37">
        <f>IF(AL$24&lt;$B$23,ROUNDDOWN(($AP32*AL$24+$AQ32)*'Habitantes - proyeccion'!AL14/1000,0),AK32)</f>
        <v>38</v>
      </c>
      <c r="AM32" s="37">
        <f>IF(AM$24&lt;$B$23,ROUNDDOWN(($AP32*AM$24+$AQ32)*'Habitantes - proyeccion'!AM14/1000,0),AL32)</f>
        <v>38</v>
      </c>
      <c r="AN32" s="37">
        <f>IF(AN$24&lt;$B$23,ROUNDDOWN(($AP32*AN$24+$AQ32)*'Habitantes - proyeccion'!AN14/1000,0),AM32)</f>
        <v>38</v>
      </c>
      <c r="AP32" s="38">
        <f>+(D12-C12)/('Indicadores por segmento'!$F$3-'Malls - proyeccion'!D$24)</f>
        <v>1.7156071820824436E-6</v>
      </c>
      <c r="AQ32" s="38">
        <f>+D12-AP32*'Indicadores por segmento'!$F$3</f>
        <v>-2.47494781748447E-2</v>
      </c>
    </row>
    <row r="33" spans="1:43">
      <c r="A33" s="6" t="s">
        <v>30</v>
      </c>
      <c r="B33" s="11">
        <v>7</v>
      </c>
      <c r="C33" s="12"/>
      <c r="D33" s="33">
        <f t="shared" si="0"/>
        <v>3</v>
      </c>
      <c r="E33" s="37">
        <f>IF(E$24&lt;$B$23,ROUNDDOWN(($AP33*E$24+$AQ33)*'Habitantes - proyeccion'!E15/1000,0),D33)</f>
        <v>3</v>
      </c>
      <c r="F33" s="37">
        <f>IF(F$24&lt;$B$23,ROUNDDOWN(($AP33*F$24+$AQ33)*'Habitantes - proyeccion'!F15/1000,0),E33)</f>
        <v>3</v>
      </c>
      <c r="G33" s="37">
        <f>IF(G$24&lt;$B$23,ROUNDDOWN(($AP33*G$24+$AQ33)*'Habitantes - proyeccion'!G15/1000,0),F33)</f>
        <v>4</v>
      </c>
      <c r="H33" s="37">
        <f>IF(H$24&lt;$B$23,ROUNDDOWN(($AP33*H$24+$AQ33)*'Habitantes - proyeccion'!H15/1000,0),G33)</f>
        <v>4</v>
      </c>
      <c r="I33" s="37">
        <f>IF(I$24&lt;$B$23,ROUNDDOWN(($AP33*I$24+$AQ33)*'Habitantes - proyeccion'!I15/1000,0),H33)</f>
        <v>5</v>
      </c>
      <c r="J33" s="37">
        <f>IF(J$24&lt;$B$23,ROUNDDOWN(($AP33*J$24+$AQ33)*'Habitantes - proyeccion'!J15/1000,0),I33)</f>
        <v>6</v>
      </c>
      <c r="K33" s="37">
        <f>IF(K$24&lt;$B$23,ROUNDDOWN(($AP33*K$24+$AQ33)*'Habitantes - proyeccion'!K15/1000,0),J33)</f>
        <v>8</v>
      </c>
      <c r="L33" s="37">
        <f>IF(L$24&lt;$B$23,ROUNDDOWN(($AP33*L$24+$AQ33)*'Habitantes - proyeccion'!L15/1000,0),K33)</f>
        <v>9</v>
      </c>
      <c r="M33" s="37">
        <f>IF(M$24&lt;$B$23,ROUNDDOWN(($AP33*M$24+$AQ33)*'Habitantes - proyeccion'!M15/1000,0),L33)</f>
        <v>10</v>
      </c>
      <c r="N33" s="37">
        <f>IF(N$24&lt;$B$23,ROUNDDOWN(($AP33*N$24+$AQ33)*'Habitantes - proyeccion'!N15/1000,0),M33)</f>
        <v>11</v>
      </c>
      <c r="O33" s="37">
        <f>IF(O$24&lt;$B$23,ROUNDDOWN(($AP33*O$24+$AQ33)*'Habitantes - proyeccion'!O15/1000,0),N33)</f>
        <v>12</v>
      </c>
      <c r="P33" s="37">
        <f>IF(P$24&lt;$B$23,ROUNDDOWN(($AP33*P$24+$AQ33)*'Habitantes - proyeccion'!P15/1000,0),O33)</f>
        <v>13</v>
      </c>
      <c r="Q33" s="37">
        <f>IF(Q$24&lt;$B$23,ROUNDDOWN(($AP33*Q$24+$AQ33)*'Habitantes - proyeccion'!Q15/1000,0),P33)</f>
        <v>15</v>
      </c>
      <c r="R33" s="37">
        <f>IF(R$24&lt;$B$23,ROUNDDOWN(($AP33*R$24+$AQ33)*'Habitantes - proyeccion'!R15/1000,0),Q33)</f>
        <v>16</v>
      </c>
      <c r="S33" s="37">
        <f>IF(S$24&lt;$B$23,ROUNDDOWN(($AP33*S$24+$AQ33)*'Habitantes - proyeccion'!S15/1000,0),R33)</f>
        <v>18</v>
      </c>
      <c r="T33" s="37">
        <f>IF(T$24&lt;$B$23,ROUNDDOWN(($AP33*T$24+$AQ33)*'Habitantes - proyeccion'!T15/1000,0),S33)</f>
        <v>19</v>
      </c>
      <c r="U33" s="37">
        <f>IF(U$24&lt;$B$23,ROUNDDOWN(($AP33*U$24+$AQ33)*'Habitantes - proyeccion'!U15/1000,0),T33)</f>
        <v>20</v>
      </c>
      <c r="V33" s="37">
        <f>IF(V$24&lt;$B$23,ROUNDDOWN(($AP33*V$24+$AQ33)*'Habitantes - proyeccion'!V15/1000,0),U33)</f>
        <v>22</v>
      </c>
      <c r="W33" s="37">
        <f>IF(W$24&lt;$B$23,ROUNDDOWN(($AP33*W$24+$AQ33)*'Habitantes - proyeccion'!W15/1000,0),V33)</f>
        <v>23</v>
      </c>
      <c r="X33" s="37">
        <f>IF(X$24&lt;$B$23,ROUNDDOWN(($AP33*X$24+$AQ33)*'Habitantes - proyeccion'!X15/1000,0),W33)</f>
        <v>25</v>
      </c>
      <c r="Y33" s="37">
        <f>IF(Y$24&lt;$B$23,ROUNDDOWN(($AP33*Y$24+$AQ33)*'Habitantes - proyeccion'!Y15/1000,0),X33)</f>
        <v>26</v>
      </c>
      <c r="Z33" s="37">
        <f>IF(Z$24&lt;$B$23,ROUNDDOWN(($AP33*Z$24+$AQ33)*'Habitantes - proyeccion'!Z15/1000,0),Y33)</f>
        <v>28</v>
      </c>
      <c r="AA33" s="37">
        <f>IF(AA$24&lt;$B$23,ROUNDDOWN(($AP33*AA$24+$AQ33)*'Habitantes - proyeccion'!AA15/1000,0),Z33)</f>
        <v>30</v>
      </c>
      <c r="AB33" s="37">
        <f>IF(AB$24&lt;$B$23,ROUNDDOWN(($AP33*AB$24+$AQ33)*'Habitantes - proyeccion'!AB15/1000,0),AA33)</f>
        <v>31</v>
      </c>
      <c r="AC33" s="37">
        <f>IF(AC$24&lt;$B$23,ROUNDDOWN(($AP33*AC$24+$AQ33)*'Habitantes - proyeccion'!AC15/1000,0),AB33)</f>
        <v>33</v>
      </c>
      <c r="AD33" s="37">
        <f>IF(AD$24&lt;$B$23,ROUNDDOWN(($AP33*AD$24+$AQ33)*'Habitantes - proyeccion'!AD15/1000,0),AC33)</f>
        <v>35</v>
      </c>
      <c r="AE33" s="37">
        <f>IF(AE$24&lt;$B$23,ROUNDDOWN(($AP33*AE$24+$AQ33)*'Habitantes - proyeccion'!AE15/1000,0),AD33)</f>
        <v>37</v>
      </c>
      <c r="AF33" s="37">
        <f>IF(AF$24&lt;$B$23,ROUNDDOWN(($AP33*AF$24+$AQ33)*'Habitantes - proyeccion'!AF15/1000,0),AE33)</f>
        <v>39</v>
      </c>
      <c r="AG33" s="37">
        <f>IF(AG$24&lt;$B$23,ROUNDDOWN(($AP33*AG$24+$AQ33)*'Habitantes - proyeccion'!AG15/1000,0),AF33)</f>
        <v>41</v>
      </c>
      <c r="AH33" s="37">
        <f>IF(AH$24&lt;$B$23,ROUNDDOWN(($AP33*AH$24+$AQ33)*'Habitantes - proyeccion'!AH15/1000,0),AG33)</f>
        <v>43</v>
      </c>
      <c r="AI33" s="37">
        <f>IF(AI$24&lt;$B$23,ROUNDDOWN(($AP33*AI$24+$AQ33)*'Habitantes - proyeccion'!AI15/1000,0),AH33)</f>
        <v>43</v>
      </c>
      <c r="AJ33" s="37">
        <f>IF(AJ$24&lt;$B$23,ROUNDDOWN(($AP33*AJ$24+$AQ33)*'Habitantes - proyeccion'!AJ15/1000,0),AI33)</f>
        <v>43</v>
      </c>
      <c r="AK33" s="37">
        <f>IF(AK$24&lt;$B$23,ROUNDDOWN(($AP33*AK$24+$AQ33)*'Habitantes - proyeccion'!AK15/1000,0),AJ33)</f>
        <v>43</v>
      </c>
      <c r="AL33" s="37">
        <f>IF(AL$24&lt;$B$23,ROUNDDOWN(($AP33*AL$24+$AQ33)*'Habitantes - proyeccion'!AL15/1000,0),AK33)</f>
        <v>43</v>
      </c>
      <c r="AM33" s="37">
        <f>IF(AM$24&lt;$B$23,ROUNDDOWN(($AP33*AM$24+$AQ33)*'Habitantes - proyeccion'!AM15/1000,0),AL33)</f>
        <v>43</v>
      </c>
      <c r="AN33" s="37">
        <f>IF(AN$24&lt;$B$23,ROUNDDOWN(($AP33*AN$24+$AQ33)*'Habitantes - proyeccion'!AN15/1000,0),AM33)</f>
        <v>43</v>
      </c>
      <c r="AP33" s="38">
        <f>+(D13-C13)/('Indicadores por segmento'!$F$3-'Malls - proyeccion'!D$24)</f>
        <v>1.6951427836395875E-6</v>
      </c>
      <c r="AQ33" s="38">
        <f>+D13-AP33*'Indicadores por segmento'!$F$3</f>
        <v>-2.3726626611873872E-2</v>
      </c>
    </row>
    <row r="34" spans="1:43">
      <c r="A34" s="6" t="s">
        <v>31</v>
      </c>
      <c r="B34" s="11">
        <v>8</v>
      </c>
      <c r="C34" s="12"/>
      <c r="D34" s="33">
        <f t="shared" si="0"/>
        <v>3</v>
      </c>
      <c r="E34" s="37">
        <f>IF(E$24&lt;$B$23,ROUNDDOWN(($AP34*E$24+$AQ34)*'Habitantes - proyeccion'!E16/1000,0),D34)</f>
        <v>3</v>
      </c>
      <c r="F34" s="37">
        <f>IF(F$24&lt;$B$23,ROUNDDOWN(($AP34*F$24+$AQ34)*'Habitantes - proyeccion'!F16/1000,0),E34)</f>
        <v>4</v>
      </c>
      <c r="G34" s="37">
        <f>IF(G$24&lt;$B$23,ROUNDDOWN(($AP34*G$24+$AQ34)*'Habitantes - proyeccion'!G16/1000,0),F34)</f>
        <v>5</v>
      </c>
      <c r="H34" s="37">
        <f>IF(H$24&lt;$B$23,ROUNDDOWN(($AP34*H$24+$AQ34)*'Habitantes - proyeccion'!H16/1000,0),G34)</f>
        <v>6</v>
      </c>
      <c r="I34" s="37">
        <f>IF(I$24&lt;$B$23,ROUNDDOWN(($AP34*I$24+$AQ34)*'Habitantes - proyeccion'!I16/1000,0),H34)</f>
        <v>8</v>
      </c>
      <c r="J34" s="37">
        <f>IF(J$24&lt;$B$23,ROUNDDOWN(($AP34*J$24+$AQ34)*'Habitantes - proyeccion'!J16/1000,0),I34)</f>
        <v>10</v>
      </c>
      <c r="K34" s="37">
        <f>IF(K$24&lt;$B$23,ROUNDDOWN(($AP34*K$24+$AQ34)*'Habitantes - proyeccion'!K16/1000,0),J34)</f>
        <v>12</v>
      </c>
      <c r="L34" s="37">
        <f>IF(L$24&lt;$B$23,ROUNDDOWN(($AP34*L$24+$AQ34)*'Habitantes - proyeccion'!L16/1000,0),K34)</f>
        <v>15</v>
      </c>
      <c r="M34" s="37">
        <f>IF(M$24&lt;$B$23,ROUNDDOWN(($AP34*M$24+$AQ34)*'Habitantes - proyeccion'!M16/1000,0),L34)</f>
        <v>17</v>
      </c>
      <c r="N34" s="37">
        <f>IF(N$24&lt;$B$23,ROUNDDOWN(($AP34*N$24+$AQ34)*'Habitantes - proyeccion'!N16/1000,0),M34)</f>
        <v>19</v>
      </c>
      <c r="O34" s="37">
        <f>IF(O$24&lt;$B$23,ROUNDDOWN(($AP34*O$24+$AQ34)*'Habitantes - proyeccion'!O16/1000,0),N34)</f>
        <v>22</v>
      </c>
      <c r="P34" s="37">
        <f>IF(P$24&lt;$B$23,ROUNDDOWN(($AP34*P$24+$AQ34)*'Habitantes - proyeccion'!P16/1000,0),O34)</f>
        <v>24</v>
      </c>
      <c r="Q34" s="37">
        <f>IF(Q$24&lt;$B$23,ROUNDDOWN(($AP34*Q$24+$AQ34)*'Habitantes - proyeccion'!Q16/1000,0),P34)</f>
        <v>27</v>
      </c>
      <c r="R34" s="37">
        <f>IF(R$24&lt;$B$23,ROUNDDOWN(($AP34*R$24+$AQ34)*'Habitantes - proyeccion'!R16/1000,0),Q34)</f>
        <v>30</v>
      </c>
      <c r="S34" s="37">
        <f>IF(S$24&lt;$B$23,ROUNDDOWN(($AP34*S$24+$AQ34)*'Habitantes - proyeccion'!S16/1000,0),R34)</f>
        <v>33</v>
      </c>
      <c r="T34" s="37">
        <f>IF(T$24&lt;$B$23,ROUNDDOWN(($AP34*T$24+$AQ34)*'Habitantes - proyeccion'!T16/1000,0),S34)</f>
        <v>36</v>
      </c>
      <c r="U34" s="37">
        <f>IF(U$24&lt;$B$23,ROUNDDOWN(($AP34*U$24+$AQ34)*'Habitantes - proyeccion'!U16/1000,0),T34)</f>
        <v>39</v>
      </c>
      <c r="V34" s="37">
        <f>IF(V$24&lt;$B$23,ROUNDDOWN(($AP34*V$24+$AQ34)*'Habitantes - proyeccion'!V16/1000,0),U34)</f>
        <v>41</v>
      </c>
      <c r="W34" s="37">
        <f>IF(W$24&lt;$B$23,ROUNDDOWN(($AP34*W$24+$AQ34)*'Habitantes - proyeccion'!W16/1000,0),V34)</f>
        <v>44</v>
      </c>
      <c r="X34" s="37">
        <f>IF(X$24&lt;$B$23,ROUNDDOWN(($AP34*X$24+$AQ34)*'Habitantes - proyeccion'!X16/1000,0),W34)</f>
        <v>47</v>
      </c>
      <c r="Y34" s="37">
        <f>IF(Y$24&lt;$B$23,ROUNDDOWN(($AP34*Y$24+$AQ34)*'Habitantes - proyeccion'!Y16/1000,0),X34)</f>
        <v>50</v>
      </c>
      <c r="Z34" s="37">
        <f>IF(Z$24&lt;$B$23,ROUNDDOWN(($AP34*Z$24+$AQ34)*'Habitantes - proyeccion'!Z16/1000,0),Y34)</f>
        <v>54</v>
      </c>
      <c r="AA34" s="37">
        <f>IF(AA$24&lt;$B$23,ROUNDDOWN(($AP34*AA$24+$AQ34)*'Habitantes - proyeccion'!AA16/1000,0),Z34)</f>
        <v>57</v>
      </c>
      <c r="AB34" s="37">
        <f>IF(AB$24&lt;$B$23,ROUNDDOWN(($AP34*AB$24+$AQ34)*'Habitantes - proyeccion'!AB16/1000,0),AA34)</f>
        <v>61</v>
      </c>
      <c r="AC34" s="37">
        <f>IF(AC$24&lt;$B$23,ROUNDDOWN(($AP34*AC$24+$AQ34)*'Habitantes - proyeccion'!AC16/1000,0),AB34)</f>
        <v>64</v>
      </c>
      <c r="AD34" s="37">
        <f>IF(AD$24&lt;$B$23,ROUNDDOWN(($AP34*AD$24+$AQ34)*'Habitantes - proyeccion'!AD16/1000,0),AC34)</f>
        <v>68</v>
      </c>
      <c r="AE34" s="37">
        <f>IF(AE$24&lt;$B$23,ROUNDDOWN(($AP34*AE$24+$AQ34)*'Habitantes - proyeccion'!AE16/1000,0),AD34)</f>
        <v>72</v>
      </c>
      <c r="AF34" s="37">
        <f>IF(AF$24&lt;$B$23,ROUNDDOWN(($AP34*AF$24+$AQ34)*'Habitantes - proyeccion'!AF16/1000,0),AE34)</f>
        <v>76</v>
      </c>
      <c r="AG34" s="37">
        <f>IF(AG$24&lt;$B$23,ROUNDDOWN(($AP34*AG$24+$AQ34)*'Habitantes - proyeccion'!AG16/1000,0),AF34)</f>
        <v>80</v>
      </c>
      <c r="AH34" s="37">
        <f>IF(AH$24&lt;$B$23,ROUNDDOWN(($AP34*AH$24+$AQ34)*'Habitantes - proyeccion'!AH16/1000,0),AG34)</f>
        <v>84</v>
      </c>
      <c r="AI34" s="37">
        <f>IF(AI$24&lt;$B$23,ROUNDDOWN(($AP34*AI$24+$AQ34)*'Habitantes - proyeccion'!AI16/1000,0),AH34)</f>
        <v>84</v>
      </c>
      <c r="AJ34" s="37">
        <f>IF(AJ$24&lt;$B$23,ROUNDDOWN(($AP34*AJ$24+$AQ34)*'Habitantes - proyeccion'!AJ16/1000,0),AI34)</f>
        <v>84</v>
      </c>
      <c r="AK34" s="37">
        <f>IF(AK$24&lt;$B$23,ROUNDDOWN(($AP34*AK$24+$AQ34)*'Habitantes - proyeccion'!AK16/1000,0),AJ34)</f>
        <v>84</v>
      </c>
      <c r="AL34" s="37">
        <f>IF(AL$24&lt;$B$23,ROUNDDOWN(($AP34*AL$24+$AQ34)*'Habitantes - proyeccion'!AL16/1000,0),AK34)</f>
        <v>84</v>
      </c>
      <c r="AM34" s="37">
        <f>IF(AM$24&lt;$B$23,ROUNDDOWN(($AP34*AM$24+$AQ34)*'Habitantes - proyeccion'!AM16/1000,0),AL34)</f>
        <v>84</v>
      </c>
      <c r="AN34" s="37">
        <f>IF(AN$24&lt;$B$23,ROUNDDOWN(($AP34*AN$24+$AQ34)*'Habitantes - proyeccion'!AN16/1000,0),AM34)</f>
        <v>84</v>
      </c>
      <c r="AP34" s="38">
        <f>+(D14-C14)/('Indicadores por segmento'!$F$3-'Malls - proyeccion'!D$24)</f>
        <v>1.7371936299639059E-6</v>
      </c>
      <c r="AQ34" s="38">
        <f>+D14-AP34*'Indicadores por segmento'!$F$3</f>
        <v>-2.5828412012855947E-2</v>
      </c>
    </row>
    <row r="35" spans="1:43">
      <c r="A35" s="6" t="s">
        <v>32</v>
      </c>
      <c r="B35" s="11">
        <v>9</v>
      </c>
      <c r="C35" s="12"/>
      <c r="D35" s="33">
        <f t="shared" si="0"/>
        <v>1</v>
      </c>
      <c r="E35" s="37">
        <f>IF(E$24&lt;$B$23,ROUNDDOWN(($AP35*E$24+$AQ35)*'Habitantes - proyeccion'!E17/1000,0),D35)</f>
        <v>1</v>
      </c>
      <c r="F35" s="37">
        <f>IF(F$24&lt;$B$23,ROUNDDOWN(($AP35*F$24+$AQ35)*'Habitantes - proyeccion'!F17/1000,0),E35)</f>
        <v>1</v>
      </c>
      <c r="G35" s="37">
        <f>IF(G$24&lt;$B$23,ROUNDDOWN(($AP35*G$24+$AQ35)*'Habitantes - proyeccion'!G17/1000,0),F35)</f>
        <v>2</v>
      </c>
      <c r="H35" s="37">
        <f>IF(H$24&lt;$B$23,ROUNDDOWN(($AP35*H$24+$AQ35)*'Habitantes - proyeccion'!H17/1000,0),G35)</f>
        <v>2</v>
      </c>
      <c r="I35" s="37">
        <f>IF(I$24&lt;$B$23,ROUNDDOWN(($AP35*I$24+$AQ35)*'Habitantes - proyeccion'!I17/1000,0),H35)</f>
        <v>3</v>
      </c>
      <c r="J35" s="37">
        <f>IF(J$24&lt;$B$23,ROUNDDOWN(($AP35*J$24+$AQ35)*'Habitantes - proyeccion'!J17/1000,0),I35)</f>
        <v>4</v>
      </c>
      <c r="K35" s="37">
        <f>IF(K$24&lt;$B$23,ROUNDDOWN(($AP35*K$24+$AQ35)*'Habitantes - proyeccion'!K17/1000,0),J35)</f>
        <v>5</v>
      </c>
      <c r="L35" s="37">
        <f>IF(L$24&lt;$B$23,ROUNDDOWN(($AP35*L$24+$AQ35)*'Habitantes - proyeccion'!L17/1000,0),K35)</f>
        <v>6</v>
      </c>
      <c r="M35" s="37">
        <f>IF(M$24&lt;$B$23,ROUNDDOWN(($AP35*M$24+$AQ35)*'Habitantes - proyeccion'!M17/1000,0),L35)</f>
        <v>7</v>
      </c>
      <c r="N35" s="37">
        <f>IF(N$24&lt;$B$23,ROUNDDOWN(($AP35*N$24+$AQ35)*'Habitantes - proyeccion'!N17/1000,0),M35)</f>
        <v>9</v>
      </c>
      <c r="O35" s="37">
        <f>IF(O$24&lt;$B$23,ROUNDDOWN(($AP35*O$24+$AQ35)*'Habitantes - proyeccion'!O17/1000,0),N35)</f>
        <v>10</v>
      </c>
      <c r="P35" s="37">
        <f>IF(P$24&lt;$B$23,ROUNDDOWN(($AP35*P$24+$AQ35)*'Habitantes - proyeccion'!P17/1000,0),O35)</f>
        <v>11</v>
      </c>
      <c r="Q35" s="37">
        <f>IF(Q$24&lt;$B$23,ROUNDDOWN(($AP35*Q$24+$AQ35)*'Habitantes - proyeccion'!Q17/1000,0),P35)</f>
        <v>12</v>
      </c>
      <c r="R35" s="37">
        <f>IF(R$24&lt;$B$23,ROUNDDOWN(($AP35*R$24+$AQ35)*'Habitantes - proyeccion'!R17/1000,0),Q35)</f>
        <v>14</v>
      </c>
      <c r="S35" s="37">
        <f>IF(S$24&lt;$B$23,ROUNDDOWN(($AP35*S$24+$AQ35)*'Habitantes - proyeccion'!S17/1000,0),R35)</f>
        <v>15</v>
      </c>
      <c r="T35" s="37">
        <f>IF(T$24&lt;$B$23,ROUNDDOWN(($AP35*T$24+$AQ35)*'Habitantes - proyeccion'!T17/1000,0),S35)</f>
        <v>17</v>
      </c>
      <c r="U35" s="37">
        <f>IF(U$24&lt;$B$23,ROUNDDOWN(($AP35*U$24+$AQ35)*'Habitantes - proyeccion'!U17/1000,0),T35)</f>
        <v>18</v>
      </c>
      <c r="V35" s="37">
        <f>IF(V$24&lt;$B$23,ROUNDDOWN(($AP35*V$24+$AQ35)*'Habitantes - proyeccion'!V17/1000,0),U35)</f>
        <v>19</v>
      </c>
      <c r="W35" s="37">
        <f>IF(W$24&lt;$B$23,ROUNDDOWN(($AP35*W$24+$AQ35)*'Habitantes - proyeccion'!W17/1000,0),V35)</f>
        <v>21</v>
      </c>
      <c r="X35" s="37">
        <f>IF(X$24&lt;$B$23,ROUNDDOWN(($AP35*X$24+$AQ35)*'Habitantes - proyeccion'!X17/1000,0),W35)</f>
        <v>22</v>
      </c>
      <c r="Y35" s="37">
        <f>IF(Y$24&lt;$B$23,ROUNDDOWN(($AP35*Y$24+$AQ35)*'Habitantes - proyeccion'!Y17/1000,0),X35)</f>
        <v>24</v>
      </c>
      <c r="Z35" s="37">
        <f>IF(Z$24&lt;$B$23,ROUNDDOWN(($AP35*Z$24+$AQ35)*'Habitantes - proyeccion'!Z17/1000,0),Y35)</f>
        <v>25</v>
      </c>
      <c r="AA35" s="37">
        <f>IF(AA$24&lt;$B$23,ROUNDDOWN(($AP35*AA$24+$AQ35)*'Habitantes - proyeccion'!AA17/1000,0),Z35)</f>
        <v>27</v>
      </c>
      <c r="AB35" s="37">
        <f>IF(AB$24&lt;$B$23,ROUNDDOWN(($AP35*AB$24+$AQ35)*'Habitantes - proyeccion'!AB17/1000,0),AA35)</f>
        <v>29</v>
      </c>
      <c r="AC35" s="37">
        <f>IF(AC$24&lt;$B$23,ROUNDDOWN(($AP35*AC$24+$AQ35)*'Habitantes - proyeccion'!AC17/1000,0),AB35)</f>
        <v>31</v>
      </c>
      <c r="AD35" s="37">
        <f>IF(AD$24&lt;$B$23,ROUNDDOWN(($AP35*AD$24+$AQ35)*'Habitantes - proyeccion'!AD17/1000,0),AC35)</f>
        <v>32</v>
      </c>
      <c r="AE35" s="37">
        <f>IF(AE$24&lt;$B$23,ROUNDDOWN(($AP35*AE$24+$AQ35)*'Habitantes - proyeccion'!AE17/1000,0),AD35)</f>
        <v>34</v>
      </c>
      <c r="AF35" s="37">
        <f>IF(AF$24&lt;$B$23,ROUNDDOWN(($AP35*AF$24+$AQ35)*'Habitantes - proyeccion'!AF17/1000,0),AE35)</f>
        <v>36</v>
      </c>
      <c r="AG35" s="37">
        <f>IF(AG$24&lt;$B$23,ROUNDDOWN(($AP35*AG$24+$AQ35)*'Habitantes - proyeccion'!AG17/1000,0),AF35)</f>
        <v>38</v>
      </c>
      <c r="AH35" s="37">
        <f>IF(AH$24&lt;$B$23,ROUNDDOWN(($AP35*AH$24+$AQ35)*'Habitantes - proyeccion'!AH17/1000,0),AG35)</f>
        <v>40</v>
      </c>
      <c r="AI35" s="37">
        <f>IF(AI$24&lt;$B$23,ROUNDDOWN(($AP35*AI$24+$AQ35)*'Habitantes - proyeccion'!AI17/1000,0),AH35)</f>
        <v>40</v>
      </c>
      <c r="AJ35" s="37">
        <f>IF(AJ$24&lt;$B$23,ROUNDDOWN(($AP35*AJ$24+$AQ35)*'Habitantes - proyeccion'!AJ17/1000,0),AI35)</f>
        <v>40</v>
      </c>
      <c r="AK35" s="37">
        <f>IF(AK$24&lt;$B$23,ROUNDDOWN(($AP35*AK$24+$AQ35)*'Habitantes - proyeccion'!AK17/1000,0),AJ35)</f>
        <v>40</v>
      </c>
      <c r="AL35" s="37">
        <f>IF(AL$24&lt;$B$23,ROUNDDOWN(($AP35*AL$24+$AQ35)*'Habitantes - proyeccion'!AL17/1000,0),AK35)</f>
        <v>40</v>
      </c>
      <c r="AM35" s="37">
        <f>IF(AM$24&lt;$B$23,ROUNDDOWN(($AP35*AM$24+$AQ35)*'Habitantes - proyeccion'!AM17/1000,0),AL35)</f>
        <v>40</v>
      </c>
      <c r="AN35" s="37">
        <f>IF(AN$24&lt;$B$23,ROUNDDOWN(($AP35*AN$24+$AQ35)*'Habitantes - proyeccion'!AN17/1000,0),AM35)</f>
        <v>40</v>
      </c>
      <c r="AP35" s="38">
        <f>+(D15-C15)/('Indicadores por segmento'!$F$3-'Malls - proyeccion'!D$24)</f>
        <v>1.7499724372521266E-6</v>
      </c>
      <c r="AQ35" s="38">
        <f>+D15-AP35*'Indicadores por segmento'!$F$3</f>
        <v>-2.6467122358735787E-2</v>
      </c>
    </row>
    <row r="36" spans="1:43">
      <c r="A36" s="6" t="s">
        <v>34</v>
      </c>
      <c r="B36" s="11">
        <v>10</v>
      </c>
      <c r="C36" s="12"/>
      <c r="D36" s="33">
        <f t="shared" si="0"/>
        <v>2</v>
      </c>
      <c r="E36" s="37">
        <f>IF(E$24&lt;$B$23,ROUNDDOWN(($AP36*E$24+$AQ36)*'Habitantes - proyeccion'!E18/1000,0),D36)</f>
        <v>2</v>
      </c>
      <c r="F36" s="37">
        <f>IF(F$24&lt;$B$23,ROUNDDOWN(($AP36*F$24+$AQ36)*'Habitantes - proyeccion'!F18/1000,0),E36)</f>
        <v>2</v>
      </c>
      <c r="G36" s="37">
        <f>IF(G$24&lt;$B$23,ROUNDDOWN(($AP36*G$24+$AQ36)*'Habitantes - proyeccion'!G18/1000,0),F36)</f>
        <v>2</v>
      </c>
      <c r="H36" s="37">
        <f>IF(H$24&lt;$B$23,ROUNDDOWN(($AP36*H$24+$AQ36)*'Habitantes - proyeccion'!H18/1000,0),G36)</f>
        <v>3</v>
      </c>
      <c r="I36" s="37">
        <f>IF(I$24&lt;$B$23,ROUNDDOWN(($AP36*I$24+$AQ36)*'Habitantes - proyeccion'!I18/1000,0),H36)</f>
        <v>4</v>
      </c>
      <c r="J36" s="37">
        <f>IF(J$24&lt;$B$23,ROUNDDOWN(($AP36*J$24+$AQ36)*'Habitantes - proyeccion'!J18/1000,0),I36)</f>
        <v>5</v>
      </c>
      <c r="K36" s="37">
        <f>IF(K$24&lt;$B$23,ROUNDDOWN(($AP36*K$24+$AQ36)*'Habitantes - proyeccion'!K18/1000,0),J36)</f>
        <v>6</v>
      </c>
      <c r="L36" s="37">
        <f>IF(L$24&lt;$B$23,ROUNDDOWN(($AP36*L$24+$AQ36)*'Habitantes - proyeccion'!L18/1000,0),K36)</f>
        <v>7</v>
      </c>
      <c r="M36" s="37">
        <f>IF(M$24&lt;$B$23,ROUNDDOWN(($AP36*M$24+$AQ36)*'Habitantes - proyeccion'!M18/1000,0),L36)</f>
        <v>8</v>
      </c>
      <c r="N36" s="37">
        <f>IF(N$24&lt;$B$23,ROUNDDOWN(($AP36*N$24+$AQ36)*'Habitantes - proyeccion'!N18/1000,0),M36)</f>
        <v>9</v>
      </c>
      <c r="O36" s="37">
        <f>IF(O$24&lt;$B$23,ROUNDDOWN(($AP36*O$24+$AQ36)*'Habitantes - proyeccion'!O18/1000,0),N36)</f>
        <v>10</v>
      </c>
      <c r="P36" s="37">
        <f>IF(P$24&lt;$B$23,ROUNDDOWN(($AP36*P$24+$AQ36)*'Habitantes - proyeccion'!P18/1000,0),O36)</f>
        <v>11</v>
      </c>
      <c r="Q36" s="37">
        <f>IF(Q$24&lt;$B$23,ROUNDDOWN(($AP36*Q$24+$AQ36)*'Habitantes - proyeccion'!Q18/1000,0),P36)</f>
        <v>12</v>
      </c>
      <c r="R36" s="37">
        <f>IF(R$24&lt;$B$23,ROUNDDOWN(($AP36*R$24+$AQ36)*'Habitantes - proyeccion'!R18/1000,0),Q36)</f>
        <v>13</v>
      </c>
      <c r="S36" s="37">
        <f>IF(S$24&lt;$B$23,ROUNDDOWN(($AP36*S$24+$AQ36)*'Habitantes - proyeccion'!S18/1000,0),R36)</f>
        <v>15</v>
      </c>
      <c r="T36" s="37">
        <f>IF(T$24&lt;$B$23,ROUNDDOWN(($AP36*T$24+$AQ36)*'Habitantes - proyeccion'!T18/1000,0),S36)</f>
        <v>16</v>
      </c>
      <c r="U36" s="37">
        <f>IF(U$24&lt;$B$23,ROUNDDOWN(($AP36*U$24+$AQ36)*'Habitantes - proyeccion'!U18/1000,0),T36)</f>
        <v>17</v>
      </c>
      <c r="V36" s="37">
        <f>IF(V$24&lt;$B$23,ROUNDDOWN(($AP36*V$24+$AQ36)*'Habitantes - proyeccion'!V18/1000,0),U36)</f>
        <v>18</v>
      </c>
      <c r="W36" s="37">
        <f>IF(W$24&lt;$B$23,ROUNDDOWN(($AP36*W$24+$AQ36)*'Habitantes - proyeccion'!W18/1000,0),V36)</f>
        <v>20</v>
      </c>
      <c r="X36" s="37">
        <f>IF(X$24&lt;$B$23,ROUNDDOWN(($AP36*X$24+$AQ36)*'Habitantes - proyeccion'!X18/1000,0),W36)</f>
        <v>21</v>
      </c>
      <c r="Y36" s="37">
        <f>IF(Y$24&lt;$B$23,ROUNDDOWN(($AP36*Y$24+$AQ36)*'Habitantes - proyeccion'!Y18/1000,0),X36)</f>
        <v>22</v>
      </c>
      <c r="Z36" s="37">
        <f>IF(Z$24&lt;$B$23,ROUNDDOWN(($AP36*Z$24+$AQ36)*'Habitantes - proyeccion'!Z18/1000,0),Y36)</f>
        <v>24</v>
      </c>
      <c r="AA36" s="37">
        <f>IF(AA$24&lt;$B$23,ROUNDDOWN(($AP36*AA$24+$AQ36)*'Habitantes - proyeccion'!AA18/1000,0),Z36)</f>
        <v>25</v>
      </c>
      <c r="AB36" s="37">
        <f>IF(AB$24&lt;$B$23,ROUNDDOWN(($AP36*AB$24+$AQ36)*'Habitantes - proyeccion'!AB18/1000,0),AA36)</f>
        <v>27</v>
      </c>
      <c r="AC36" s="37">
        <f>IF(AC$24&lt;$B$23,ROUNDDOWN(($AP36*AC$24+$AQ36)*'Habitantes - proyeccion'!AC18/1000,0),AB36)</f>
        <v>28</v>
      </c>
      <c r="AD36" s="37">
        <f>IF(AD$24&lt;$B$23,ROUNDDOWN(($AP36*AD$24+$AQ36)*'Habitantes - proyeccion'!AD18/1000,0),AC36)</f>
        <v>30</v>
      </c>
      <c r="AE36" s="37">
        <f>IF(AE$24&lt;$B$23,ROUNDDOWN(($AP36*AE$24+$AQ36)*'Habitantes - proyeccion'!AE18/1000,0),AD36)</f>
        <v>31</v>
      </c>
      <c r="AF36" s="37">
        <f>IF(AF$24&lt;$B$23,ROUNDDOWN(($AP36*AF$24+$AQ36)*'Habitantes - proyeccion'!AF18/1000,0),AE36)</f>
        <v>33</v>
      </c>
      <c r="AG36" s="37">
        <f>IF(AG$24&lt;$B$23,ROUNDDOWN(($AP36*AG$24+$AQ36)*'Habitantes - proyeccion'!AG18/1000,0),AF36)</f>
        <v>35</v>
      </c>
      <c r="AH36" s="37">
        <f>IF(AH$24&lt;$B$23,ROUNDDOWN(($AP36*AH$24+$AQ36)*'Habitantes - proyeccion'!AH18/1000,0),AG36)</f>
        <v>37</v>
      </c>
      <c r="AI36" s="37">
        <f>IF(AI$24&lt;$B$23,ROUNDDOWN(($AP36*AI$24+$AQ36)*'Habitantes - proyeccion'!AI18/1000,0),AH36)</f>
        <v>37</v>
      </c>
      <c r="AJ36" s="37">
        <f>IF(AJ$24&lt;$B$23,ROUNDDOWN(($AP36*AJ$24+$AQ36)*'Habitantes - proyeccion'!AJ18/1000,0),AI36)</f>
        <v>37</v>
      </c>
      <c r="AK36" s="37">
        <f>IF(AK$24&lt;$B$23,ROUNDDOWN(($AP36*AK$24+$AQ36)*'Habitantes - proyeccion'!AK18/1000,0),AJ36)</f>
        <v>37</v>
      </c>
      <c r="AL36" s="37">
        <f>IF(AL$24&lt;$B$23,ROUNDDOWN(($AP36*AL$24+$AQ36)*'Habitantes - proyeccion'!AL18/1000,0),AK36)</f>
        <v>37</v>
      </c>
      <c r="AM36" s="37">
        <f>IF(AM$24&lt;$B$23,ROUNDDOWN(($AP36*AM$24+$AQ36)*'Habitantes - proyeccion'!AM18/1000,0),AL36)</f>
        <v>37</v>
      </c>
      <c r="AN36" s="37">
        <f>IF(AN$24&lt;$B$23,ROUNDDOWN(($AP36*AN$24+$AQ36)*'Habitantes - proyeccion'!AN18/1000,0),AM36)</f>
        <v>37</v>
      </c>
      <c r="AP36" s="38">
        <f>+(D16-C16)/('Indicadores por segmento'!$F$3-'Malls - proyeccion'!D$24)</f>
        <v>1.7127743630396276E-6</v>
      </c>
      <c r="AQ36" s="38">
        <f>+D16-AP36*'Indicadores por segmento'!$F$3</f>
        <v>-2.4607888213446671E-2</v>
      </c>
    </row>
    <row r="37" spans="1:43">
      <c r="A37" s="6" t="s">
        <v>35</v>
      </c>
      <c r="B37" s="11">
        <v>11</v>
      </c>
      <c r="C37" s="12"/>
      <c r="D37" s="33">
        <f t="shared" si="0"/>
        <v>0</v>
      </c>
      <c r="E37" s="37">
        <f>IF(E$24&lt;$B$23,ROUNDDOWN(($AP37*E$24+$AQ37)*'Habitantes - proyeccion'!E19/1000,0),D37)</f>
        <v>0</v>
      </c>
      <c r="F37" s="37">
        <f>IF(F$24&lt;$B$23,ROUNDDOWN(($AP37*F$24+$AQ37)*'Habitantes - proyeccion'!F19/1000,0),E37)</f>
        <v>0</v>
      </c>
      <c r="G37" s="37">
        <f>IF(G$24&lt;$B$23,ROUNDDOWN(($AP37*G$24+$AQ37)*'Habitantes - proyeccion'!G19/1000,0),F37)</f>
        <v>0</v>
      </c>
      <c r="H37" s="37">
        <f>IF(H$24&lt;$B$23,ROUNDDOWN(($AP37*H$24+$AQ37)*'Habitantes - proyeccion'!H19/1000,0),G37)</f>
        <v>0</v>
      </c>
      <c r="I37" s="37">
        <f>IF(I$24&lt;$B$23,ROUNDDOWN(($AP37*I$24+$AQ37)*'Habitantes - proyeccion'!I19/1000,0),H37)</f>
        <v>0</v>
      </c>
      <c r="J37" s="37">
        <f>IF(J$24&lt;$B$23,ROUNDDOWN(($AP37*J$24+$AQ37)*'Habitantes - proyeccion'!J19/1000,0),I37)</f>
        <v>0</v>
      </c>
      <c r="K37" s="37">
        <f>IF(K$24&lt;$B$23,ROUNDDOWN(($AP37*K$24+$AQ37)*'Habitantes - proyeccion'!K19/1000,0),J37)</f>
        <v>0</v>
      </c>
      <c r="L37" s="37">
        <f>IF(L$24&lt;$B$23,ROUNDDOWN(($AP37*L$24+$AQ37)*'Habitantes - proyeccion'!L19/1000,0),K37)</f>
        <v>0</v>
      </c>
      <c r="M37" s="37">
        <f>IF(M$24&lt;$B$23,ROUNDDOWN(($AP37*M$24+$AQ37)*'Habitantes - proyeccion'!M19/1000,0),L37)</f>
        <v>0</v>
      </c>
      <c r="N37" s="37">
        <f>IF(N$24&lt;$B$23,ROUNDDOWN(($AP37*N$24+$AQ37)*'Habitantes - proyeccion'!N19/1000,0),M37)</f>
        <v>0</v>
      </c>
      <c r="O37" s="37">
        <f>IF(O$24&lt;$B$23,ROUNDDOWN(($AP37*O$24+$AQ37)*'Habitantes - proyeccion'!O19/1000,0),N37)</f>
        <v>1</v>
      </c>
      <c r="P37" s="37">
        <f>IF(P$24&lt;$B$23,ROUNDDOWN(($AP37*P$24+$AQ37)*'Habitantes - proyeccion'!P19/1000,0),O37)</f>
        <v>1</v>
      </c>
      <c r="Q37" s="37">
        <f>IF(Q$24&lt;$B$23,ROUNDDOWN(($AP37*Q$24+$AQ37)*'Habitantes - proyeccion'!Q19/1000,0),P37)</f>
        <v>1</v>
      </c>
      <c r="R37" s="37">
        <f>IF(R$24&lt;$B$23,ROUNDDOWN(($AP37*R$24+$AQ37)*'Habitantes - proyeccion'!R19/1000,0),Q37)</f>
        <v>1</v>
      </c>
      <c r="S37" s="37">
        <f>IF(S$24&lt;$B$23,ROUNDDOWN(($AP37*S$24+$AQ37)*'Habitantes - proyeccion'!S19/1000,0),R37)</f>
        <v>1</v>
      </c>
      <c r="T37" s="37">
        <f>IF(T$24&lt;$B$23,ROUNDDOWN(($AP37*T$24+$AQ37)*'Habitantes - proyeccion'!T19/1000,0),S37)</f>
        <v>1</v>
      </c>
      <c r="U37" s="37">
        <f>IF(U$24&lt;$B$23,ROUNDDOWN(($AP37*U$24+$AQ37)*'Habitantes - proyeccion'!U19/1000,0),T37)</f>
        <v>1</v>
      </c>
      <c r="V37" s="37">
        <f>IF(V$24&lt;$B$23,ROUNDDOWN(($AP37*V$24+$AQ37)*'Habitantes - proyeccion'!V19/1000,0),U37)</f>
        <v>2</v>
      </c>
      <c r="W37" s="37">
        <f>IF(W$24&lt;$B$23,ROUNDDOWN(($AP37*W$24+$AQ37)*'Habitantes - proyeccion'!W19/1000,0),V37)</f>
        <v>2</v>
      </c>
      <c r="X37" s="37">
        <f>IF(X$24&lt;$B$23,ROUNDDOWN(($AP37*X$24+$AQ37)*'Habitantes - proyeccion'!X19/1000,0),W37)</f>
        <v>2</v>
      </c>
      <c r="Y37" s="37">
        <f>IF(Y$24&lt;$B$23,ROUNDDOWN(($AP37*Y$24+$AQ37)*'Habitantes - proyeccion'!Y19/1000,0),X37)</f>
        <v>2</v>
      </c>
      <c r="Z37" s="37">
        <f>IF(Z$24&lt;$B$23,ROUNDDOWN(($AP37*Z$24+$AQ37)*'Habitantes - proyeccion'!Z19/1000,0),Y37)</f>
        <v>2</v>
      </c>
      <c r="AA37" s="37">
        <f>IF(AA$24&lt;$B$23,ROUNDDOWN(($AP37*AA$24+$AQ37)*'Habitantes - proyeccion'!AA19/1000,0),Z37)</f>
        <v>2</v>
      </c>
      <c r="AB37" s="37">
        <f>IF(AB$24&lt;$B$23,ROUNDDOWN(($AP37*AB$24+$AQ37)*'Habitantes - proyeccion'!AB19/1000,0),AA37)</f>
        <v>3</v>
      </c>
      <c r="AC37" s="37">
        <f>IF(AC$24&lt;$B$23,ROUNDDOWN(($AP37*AC$24+$AQ37)*'Habitantes - proyeccion'!AC19/1000,0),AB37)</f>
        <v>3</v>
      </c>
      <c r="AD37" s="37">
        <f>IF(AD$24&lt;$B$23,ROUNDDOWN(($AP37*AD$24+$AQ37)*'Habitantes - proyeccion'!AD19/1000,0),AC37)</f>
        <v>3</v>
      </c>
      <c r="AE37" s="37">
        <f>IF(AE$24&lt;$B$23,ROUNDDOWN(($AP37*AE$24+$AQ37)*'Habitantes - proyeccion'!AE19/1000,0),AD37)</f>
        <v>3</v>
      </c>
      <c r="AF37" s="37">
        <f>IF(AF$24&lt;$B$23,ROUNDDOWN(($AP37*AF$24+$AQ37)*'Habitantes - proyeccion'!AF19/1000,0),AE37)</f>
        <v>3</v>
      </c>
      <c r="AG37" s="37">
        <f>IF(AG$24&lt;$B$23,ROUNDDOWN(($AP37*AG$24+$AQ37)*'Habitantes - proyeccion'!AG19/1000,0),AF37)</f>
        <v>4</v>
      </c>
      <c r="AH37" s="37">
        <f>IF(AH$24&lt;$B$23,ROUNDDOWN(($AP37*AH$24+$AQ37)*'Habitantes - proyeccion'!AH19/1000,0),AG37)</f>
        <v>4</v>
      </c>
      <c r="AI37" s="37">
        <f>IF(AI$24&lt;$B$23,ROUNDDOWN(($AP37*AI$24+$AQ37)*'Habitantes - proyeccion'!AI19/1000,0),AH37)</f>
        <v>4</v>
      </c>
      <c r="AJ37" s="37">
        <f>IF(AJ$24&lt;$B$23,ROUNDDOWN(($AP37*AJ$24+$AQ37)*'Habitantes - proyeccion'!AJ19/1000,0),AI37)</f>
        <v>4</v>
      </c>
      <c r="AK37" s="37">
        <f>IF(AK$24&lt;$B$23,ROUNDDOWN(($AP37*AK$24+$AQ37)*'Habitantes - proyeccion'!AK19/1000,0),AJ37)</f>
        <v>4</v>
      </c>
      <c r="AL37" s="37">
        <f>IF(AL$24&lt;$B$23,ROUNDDOWN(($AP37*AL$24+$AQ37)*'Habitantes - proyeccion'!AL19/1000,0),AK37)</f>
        <v>4</v>
      </c>
      <c r="AM37" s="37">
        <f>IF(AM$24&lt;$B$23,ROUNDDOWN(($AP37*AM$24+$AQ37)*'Habitantes - proyeccion'!AM19/1000,0),AL37)</f>
        <v>4</v>
      </c>
      <c r="AN37" s="37">
        <f>IF(AN$24&lt;$B$23,ROUNDDOWN(($AP37*AN$24+$AQ37)*'Habitantes - proyeccion'!AN19/1000,0),AM37)</f>
        <v>4</v>
      </c>
      <c r="AP37" s="38">
        <f>+(D17-C17)/('Indicadores por segmento'!$F$3-'Malls - proyeccion'!D$24)</f>
        <v>1.7789412313640867E-6</v>
      </c>
      <c r="AQ37" s="38">
        <f>+D17-AP37*'Indicadores por segmento'!$F$3</f>
        <v>-2.7915040626039778E-2</v>
      </c>
    </row>
    <row r="38" spans="1:43">
      <c r="A38" s="6" t="s">
        <v>36</v>
      </c>
      <c r="B38" s="11">
        <v>12</v>
      </c>
      <c r="C38" s="12"/>
      <c r="D38" s="33">
        <f t="shared" si="0"/>
        <v>2</v>
      </c>
      <c r="E38" s="37">
        <f>IF(E$24&lt;$B$23,ROUNDDOWN(($AP38*E$24+$AQ38)*'Habitantes - proyeccion'!E20/1000,0),D38)</f>
        <v>2</v>
      </c>
      <c r="F38" s="37">
        <f>IF(F$24&lt;$B$23,ROUNDDOWN(($AP38*F$24+$AQ38)*'Habitantes - proyeccion'!F20/1000,0),E38)</f>
        <v>2</v>
      </c>
      <c r="G38" s="37">
        <f>IF(G$24&lt;$B$23,ROUNDDOWN(($AP38*G$24+$AQ38)*'Habitantes - proyeccion'!G20/1000,0),F38)</f>
        <v>2</v>
      </c>
      <c r="H38" s="37">
        <f>IF(H$24&lt;$B$23,ROUNDDOWN(($AP38*H$24+$AQ38)*'Habitantes - proyeccion'!H20/1000,0),G38)</f>
        <v>2</v>
      </c>
      <c r="I38" s="37">
        <f>IF(I$24&lt;$B$23,ROUNDDOWN(($AP38*I$24+$AQ38)*'Habitantes - proyeccion'!I20/1000,0),H38)</f>
        <v>2</v>
      </c>
      <c r="J38" s="37">
        <f>IF(J$24&lt;$B$23,ROUNDDOWN(($AP38*J$24+$AQ38)*'Habitantes - proyeccion'!J20/1000,0),I38)</f>
        <v>2</v>
      </c>
      <c r="K38" s="37">
        <f>IF(K$24&lt;$B$23,ROUNDDOWN(($AP38*K$24+$AQ38)*'Habitantes - proyeccion'!K20/1000,0),J38)</f>
        <v>2</v>
      </c>
      <c r="L38" s="37">
        <f>IF(L$24&lt;$B$23,ROUNDDOWN(($AP38*L$24+$AQ38)*'Habitantes - proyeccion'!L20/1000,0),K38)</f>
        <v>2</v>
      </c>
      <c r="M38" s="37">
        <f>IF(M$24&lt;$B$23,ROUNDDOWN(($AP38*M$24+$AQ38)*'Habitantes - proyeccion'!M20/1000,0),L38)</f>
        <v>3</v>
      </c>
      <c r="N38" s="37">
        <f>IF(N$24&lt;$B$23,ROUNDDOWN(($AP38*N$24+$AQ38)*'Habitantes - proyeccion'!N20/1000,0),M38)</f>
        <v>3</v>
      </c>
      <c r="O38" s="37">
        <f>IF(O$24&lt;$B$23,ROUNDDOWN(($AP38*O$24+$AQ38)*'Habitantes - proyeccion'!O20/1000,0),N38)</f>
        <v>3</v>
      </c>
      <c r="P38" s="37">
        <f>IF(P$24&lt;$B$23,ROUNDDOWN(($AP38*P$24+$AQ38)*'Habitantes - proyeccion'!P20/1000,0),O38)</f>
        <v>3</v>
      </c>
      <c r="Q38" s="37">
        <f>IF(Q$24&lt;$B$23,ROUNDDOWN(($AP38*Q$24+$AQ38)*'Habitantes - proyeccion'!Q20/1000,0),P38)</f>
        <v>3</v>
      </c>
      <c r="R38" s="37">
        <f>IF(R$24&lt;$B$23,ROUNDDOWN(($AP38*R$24+$AQ38)*'Habitantes - proyeccion'!R20/1000,0),Q38)</f>
        <v>3</v>
      </c>
      <c r="S38" s="37">
        <f>IF(S$24&lt;$B$23,ROUNDDOWN(($AP38*S$24+$AQ38)*'Habitantes - proyeccion'!S20/1000,0),R38)</f>
        <v>4</v>
      </c>
      <c r="T38" s="37">
        <f>IF(T$24&lt;$B$23,ROUNDDOWN(($AP38*T$24+$AQ38)*'Habitantes - proyeccion'!T20/1000,0),S38)</f>
        <v>4</v>
      </c>
      <c r="U38" s="37">
        <f>IF(U$24&lt;$B$23,ROUNDDOWN(($AP38*U$24+$AQ38)*'Habitantes - proyeccion'!U20/1000,0),T38)</f>
        <v>4</v>
      </c>
      <c r="V38" s="37">
        <f>IF(V$24&lt;$B$23,ROUNDDOWN(($AP38*V$24+$AQ38)*'Habitantes - proyeccion'!V20/1000,0),U38)</f>
        <v>4</v>
      </c>
      <c r="W38" s="37">
        <f>IF(W$24&lt;$B$23,ROUNDDOWN(($AP38*W$24+$AQ38)*'Habitantes - proyeccion'!W20/1000,0),V38)</f>
        <v>4</v>
      </c>
      <c r="X38" s="37">
        <f>IF(X$24&lt;$B$23,ROUNDDOWN(($AP38*X$24+$AQ38)*'Habitantes - proyeccion'!X20/1000,0),W38)</f>
        <v>5</v>
      </c>
      <c r="Y38" s="37">
        <f>IF(Y$24&lt;$B$23,ROUNDDOWN(($AP38*Y$24+$AQ38)*'Habitantes - proyeccion'!Y20/1000,0),X38)</f>
        <v>5</v>
      </c>
      <c r="Z38" s="37">
        <f>IF(Z$24&lt;$B$23,ROUNDDOWN(($AP38*Z$24+$AQ38)*'Habitantes - proyeccion'!Z20/1000,0),Y38)</f>
        <v>5</v>
      </c>
      <c r="AA38" s="37">
        <f>IF(AA$24&lt;$B$23,ROUNDDOWN(($AP38*AA$24+$AQ38)*'Habitantes - proyeccion'!AA20/1000,0),Z38)</f>
        <v>5</v>
      </c>
      <c r="AB38" s="37">
        <f>IF(AB$24&lt;$B$23,ROUNDDOWN(($AP38*AB$24+$AQ38)*'Habitantes - proyeccion'!AB20/1000,0),AA38)</f>
        <v>5</v>
      </c>
      <c r="AC38" s="37">
        <f>IF(AC$24&lt;$B$23,ROUNDDOWN(($AP38*AC$24+$AQ38)*'Habitantes - proyeccion'!AC20/1000,0),AB38)</f>
        <v>6</v>
      </c>
      <c r="AD38" s="37">
        <f>IF(AD$24&lt;$B$23,ROUNDDOWN(($AP38*AD$24+$AQ38)*'Habitantes - proyeccion'!AD20/1000,0),AC38)</f>
        <v>6</v>
      </c>
      <c r="AE38" s="37">
        <f>IF(AE$24&lt;$B$23,ROUNDDOWN(($AP38*AE$24+$AQ38)*'Habitantes - proyeccion'!AE20/1000,0),AD38)</f>
        <v>6</v>
      </c>
      <c r="AF38" s="37">
        <f>IF(AF$24&lt;$B$23,ROUNDDOWN(($AP38*AF$24+$AQ38)*'Habitantes - proyeccion'!AF20/1000,0),AE38)</f>
        <v>6</v>
      </c>
      <c r="AG38" s="37">
        <f>IF(AG$24&lt;$B$23,ROUNDDOWN(($AP38*AG$24+$AQ38)*'Habitantes - proyeccion'!AG20/1000,0),AF38)</f>
        <v>7</v>
      </c>
      <c r="AH38" s="37">
        <f>IF(AH$24&lt;$B$23,ROUNDDOWN(($AP38*AH$24+$AQ38)*'Habitantes - proyeccion'!AH20/1000,0),AG38)</f>
        <v>7</v>
      </c>
      <c r="AI38" s="37">
        <f>IF(AI$24&lt;$B$23,ROUNDDOWN(($AP38*AI$24+$AQ38)*'Habitantes - proyeccion'!AI20/1000,0),AH38)</f>
        <v>7</v>
      </c>
      <c r="AJ38" s="37">
        <f>IF(AJ$24&lt;$B$23,ROUNDDOWN(($AP38*AJ$24+$AQ38)*'Habitantes - proyeccion'!AJ20/1000,0),AI38)</f>
        <v>7</v>
      </c>
      <c r="AK38" s="37">
        <f>IF(AK$24&lt;$B$23,ROUNDDOWN(($AP38*AK$24+$AQ38)*'Habitantes - proyeccion'!AK20/1000,0),AJ38)</f>
        <v>7</v>
      </c>
      <c r="AL38" s="37">
        <f>IF(AL$24&lt;$B$23,ROUNDDOWN(($AP38*AL$24+$AQ38)*'Habitantes - proyeccion'!AL20/1000,0),AK38)</f>
        <v>7</v>
      </c>
      <c r="AM38" s="37">
        <f>IF(AM$24&lt;$B$23,ROUNDDOWN(($AP38*AM$24+$AQ38)*'Habitantes - proyeccion'!AM20/1000,0),AL38)</f>
        <v>7</v>
      </c>
      <c r="AN38" s="37">
        <f>IF(AN$24&lt;$B$23,ROUNDDOWN(($AP38*AN$24+$AQ38)*'Habitantes - proyeccion'!AN20/1000,0),AM38)</f>
        <v>7</v>
      </c>
      <c r="AP38" s="38">
        <f>+(D18-C18)/('Indicadores por segmento'!$F$3-'Malls - proyeccion'!D$24)</f>
        <v>1.4174945259733488E-6</v>
      </c>
      <c r="AQ38" s="38">
        <f>+D18-AP38*'Indicadores por segmento'!$F$3</f>
        <v>-9.8492113971999223E-3</v>
      </c>
    </row>
    <row r="39" spans="1:43">
      <c r="A39" s="6" t="s">
        <v>28</v>
      </c>
      <c r="B39" s="11">
        <v>13</v>
      </c>
      <c r="C39" s="12"/>
      <c r="D39" s="33" t="e">
        <f t="shared" si="0"/>
        <v>#N/A</v>
      </c>
      <c r="E39" s="37" t="e">
        <f>IF(E$24&lt;$B$23,ROUNDDOWN(($AP39*E$24+$AQ39)*'Habitantes - proyeccion'!E21/1000,0),D39)</f>
        <v>#REF!</v>
      </c>
      <c r="F39" s="37" t="e">
        <f>IF(F$24&lt;$B$23,ROUNDDOWN(($AP39*F$24+$AQ39)*'Habitantes - proyeccion'!F21/1000,0),E39)</f>
        <v>#REF!</v>
      </c>
      <c r="G39" s="37" t="e">
        <f>IF(G$24&lt;$B$23,ROUNDDOWN(($AP39*G$24+$AQ39)*'Habitantes - proyeccion'!G21/1000,0),F39)</f>
        <v>#REF!</v>
      </c>
      <c r="H39" s="37" t="e">
        <f>IF(H$24&lt;$B$23,ROUNDDOWN(($AP39*H$24+$AQ39)*'Habitantes - proyeccion'!H21/1000,0),G39)</f>
        <v>#REF!</v>
      </c>
      <c r="I39" s="37" t="e">
        <f>IF(I$24&lt;$B$23,ROUNDDOWN(($AP39*I$24+$AQ39)*'Habitantes - proyeccion'!I21/1000,0),H39)</f>
        <v>#REF!</v>
      </c>
      <c r="J39" s="37" t="e">
        <f>IF(J$24&lt;$B$23,ROUNDDOWN(($AP39*J$24+$AQ39)*'Habitantes - proyeccion'!J21/1000,0),I39)</f>
        <v>#REF!</v>
      </c>
      <c r="K39" s="37" t="e">
        <f>IF(K$24&lt;$B$23,ROUNDDOWN(($AP39*K$24+$AQ39)*'Habitantes - proyeccion'!K21/1000,0),J39)</f>
        <v>#REF!</v>
      </c>
      <c r="L39" s="37" t="e">
        <f>IF(L$24&lt;$B$23,ROUNDDOWN(($AP39*L$24+$AQ39)*'Habitantes - proyeccion'!L21/1000,0),K39)</f>
        <v>#REF!</v>
      </c>
      <c r="M39" s="37" t="e">
        <f>IF(M$24&lt;$B$23,ROUNDDOWN(($AP39*M$24+$AQ39)*'Habitantes - proyeccion'!M21/1000,0),L39)</f>
        <v>#REF!</v>
      </c>
      <c r="N39" s="37" t="e">
        <f>IF(N$24&lt;$B$23,ROUNDDOWN(($AP39*N$24+$AQ39)*'Habitantes - proyeccion'!N21/1000,0),M39)</f>
        <v>#REF!</v>
      </c>
      <c r="O39" s="37" t="e">
        <f>IF(O$24&lt;$B$23,ROUNDDOWN(($AP39*O$24+$AQ39)*'Habitantes - proyeccion'!O21/1000,0),N39)</f>
        <v>#REF!</v>
      </c>
      <c r="P39" s="37" t="e">
        <f>IF(P$24&lt;$B$23,ROUNDDOWN(($AP39*P$24+$AQ39)*'Habitantes - proyeccion'!P21/1000,0),O39)</f>
        <v>#REF!</v>
      </c>
      <c r="Q39" s="37" t="e">
        <f>IF(Q$24&lt;$B$23,ROUNDDOWN(($AP39*Q$24+$AQ39)*'Habitantes - proyeccion'!Q21/1000,0),P39)</f>
        <v>#REF!</v>
      </c>
      <c r="R39" s="37" t="e">
        <f>IF(R$24&lt;$B$23,ROUNDDOWN(($AP39*R$24+$AQ39)*'Habitantes - proyeccion'!R21/1000,0),Q39)</f>
        <v>#REF!</v>
      </c>
      <c r="S39" s="37" t="e">
        <f>IF(S$24&lt;$B$23,ROUNDDOWN(($AP39*S$24+$AQ39)*'Habitantes - proyeccion'!S21/1000,0),R39)</f>
        <v>#REF!</v>
      </c>
      <c r="T39" s="37" t="e">
        <f>IF(T$24&lt;$B$23,ROUNDDOWN(($AP39*T$24+$AQ39)*'Habitantes - proyeccion'!T21/1000,0),S39)</f>
        <v>#REF!</v>
      </c>
      <c r="U39" s="37" t="e">
        <f>IF(U$24&lt;$B$23,ROUNDDOWN(($AP39*U$24+$AQ39)*'Habitantes - proyeccion'!U21/1000,0),T39)</f>
        <v>#REF!</v>
      </c>
      <c r="V39" s="37" t="e">
        <f>IF(V$24&lt;$B$23,ROUNDDOWN(($AP39*V$24+$AQ39)*'Habitantes - proyeccion'!V21/1000,0),U39)</f>
        <v>#REF!</v>
      </c>
      <c r="W39" s="37" t="e">
        <f>IF(W$24&lt;$B$23,ROUNDDOWN(($AP39*W$24+$AQ39)*'Habitantes - proyeccion'!W21/1000,0),V39)</f>
        <v>#REF!</v>
      </c>
      <c r="X39" s="37" t="e">
        <f>IF(X$24&lt;$B$23,ROUNDDOWN(($AP39*X$24+$AQ39)*'Habitantes - proyeccion'!X21/1000,0),W39)</f>
        <v>#REF!</v>
      </c>
      <c r="Y39" s="37" t="e">
        <f>IF(Y$24&lt;$B$23,ROUNDDOWN(($AP39*Y$24+$AQ39)*'Habitantes - proyeccion'!Y21/1000,0),X39)</f>
        <v>#REF!</v>
      </c>
      <c r="Z39" s="37" t="e">
        <f>IF(Z$24&lt;$B$23,ROUNDDOWN(($AP39*Z$24+$AQ39)*'Habitantes - proyeccion'!Z21/1000,0),Y39)</f>
        <v>#REF!</v>
      </c>
      <c r="AA39" s="37" t="e">
        <f>IF(AA$24&lt;$B$23,ROUNDDOWN(($AP39*AA$24+$AQ39)*'Habitantes - proyeccion'!AA21/1000,0),Z39)</f>
        <v>#REF!</v>
      </c>
      <c r="AB39" s="37" t="e">
        <f>IF(AB$24&lt;$B$23,ROUNDDOWN(($AP39*AB$24+$AQ39)*'Habitantes - proyeccion'!AB21/1000,0),AA39)</f>
        <v>#REF!</v>
      </c>
      <c r="AC39" s="37" t="e">
        <f>IF(AC$24&lt;$B$23,ROUNDDOWN(($AP39*AC$24+$AQ39)*'Habitantes - proyeccion'!AC21/1000,0),AB39)</f>
        <v>#REF!</v>
      </c>
      <c r="AD39" s="37" t="e">
        <f>IF(AD$24&lt;$B$23,ROUNDDOWN(($AP39*AD$24+$AQ39)*'Habitantes - proyeccion'!AD21/1000,0),AC39)</f>
        <v>#REF!</v>
      </c>
      <c r="AE39" s="37" t="e">
        <f>IF(AE$24&lt;$B$23,ROUNDDOWN(($AP39*AE$24+$AQ39)*'Habitantes - proyeccion'!AE21/1000,0),AD39)</f>
        <v>#REF!</v>
      </c>
      <c r="AF39" s="37" t="e">
        <f>IF(AF$24&lt;$B$23,ROUNDDOWN(($AP39*AF$24+$AQ39)*'Habitantes - proyeccion'!AF21/1000,0),AE39)</f>
        <v>#REF!</v>
      </c>
      <c r="AG39" s="37" t="e">
        <f>IF(AG$24&lt;$B$23,ROUNDDOWN(($AP39*AG$24+$AQ39)*'Habitantes - proyeccion'!AG21/1000,0),AF39)</f>
        <v>#REF!</v>
      </c>
      <c r="AH39" s="37" t="e">
        <f>IF(AH$24&lt;$B$23,ROUNDDOWN(($AP39*AH$24+$AQ39)*'Habitantes - proyeccion'!AH21/1000,0),AG39)</f>
        <v>#REF!</v>
      </c>
      <c r="AI39" s="37" t="e">
        <f>IF(AI$24&lt;$B$23,ROUNDDOWN(($AP39*AI$24+$AQ39)*'Habitantes - proyeccion'!AI21/1000,0),AH39)</f>
        <v>#REF!</v>
      </c>
      <c r="AJ39" s="37" t="e">
        <f>IF(AJ$24&lt;$B$23,ROUNDDOWN(($AP39*AJ$24+$AQ39)*'Habitantes - proyeccion'!AJ21/1000,0),AI39)</f>
        <v>#REF!</v>
      </c>
      <c r="AK39" s="37" t="e">
        <f>IF(AK$24&lt;$B$23,ROUNDDOWN(($AP39*AK$24+$AQ39)*'Habitantes - proyeccion'!AK21/1000,0),AJ39)</f>
        <v>#REF!</v>
      </c>
      <c r="AL39" s="37" t="e">
        <f>IF(AL$24&lt;$B$23,ROUNDDOWN(($AP39*AL$24+$AQ39)*'Habitantes - proyeccion'!AL21/1000,0),AK39)</f>
        <v>#REF!</v>
      </c>
      <c r="AM39" s="37" t="e">
        <f>IF(AM$24&lt;$B$23,ROUNDDOWN(($AP39*AM$24+$AQ39)*'Habitantes - proyeccion'!AM21/1000,0),AL39)</f>
        <v>#REF!</v>
      </c>
      <c r="AN39" s="37" t="e">
        <f>IF(AN$24&lt;$B$23,ROUNDDOWN(($AP39*AN$24+$AQ39)*'Habitantes - proyeccion'!AN21/1000,0),AM39)</f>
        <v>#REF!</v>
      </c>
      <c r="AP39" s="38" t="e">
        <f>+(RM!#REF!-RM!#REF!)/('Indicadores por segmento'!$F$3-'Malls - proyeccion'!D$24)</f>
        <v>#REF!</v>
      </c>
      <c r="AQ39" s="38" t="e">
        <f>+RM!#REF!-AP39*'Indicadores por segmento'!$F$3</f>
        <v>#REF!</v>
      </c>
    </row>
    <row r="40" spans="1:43">
      <c r="A40" s="6" t="s">
        <v>33</v>
      </c>
      <c r="B40" s="11">
        <v>14</v>
      </c>
      <c r="C40" s="12"/>
      <c r="D40" s="33">
        <f t="shared" si="0"/>
        <v>1</v>
      </c>
      <c r="E40" s="37">
        <f>IF(E$24&lt;$B$23,ROUNDDOWN(($AP40*E$24+$AQ40)*'Habitantes - proyeccion'!E22/1000,0),D40)</f>
        <v>1</v>
      </c>
      <c r="F40" s="37">
        <f>IF(F$24&lt;$B$23,ROUNDDOWN(($AP40*F$24+$AQ40)*'Habitantes - proyeccion'!F22/1000,0),E40)</f>
        <v>1</v>
      </c>
      <c r="G40" s="37">
        <f>IF(G$24&lt;$B$23,ROUNDDOWN(($AP40*G$24+$AQ40)*'Habitantes - proyeccion'!G22/1000,0),F40)</f>
        <v>1</v>
      </c>
      <c r="H40" s="37">
        <f>IF(H$24&lt;$B$23,ROUNDDOWN(($AP40*H$24+$AQ40)*'Habitantes - proyeccion'!H22/1000,0),G40)</f>
        <v>1</v>
      </c>
      <c r="I40" s="37">
        <f>IF(I$24&lt;$B$23,ROUNDDOWN(($AP40*I$24+$AQ40)*'Habitantes - proyeccion'!I22/1000,0),H40)</f>
        <v>2</v>
      </c>
      <c r="J40" s="37">
        <f>IF(J$24&lt;$B$23,ROUNDDOWN(($AP40*J$24+$AQ40)*'Habitantes - proyeccion'!J22/1000,0),I40)</f>
        <v>2</v>
      </c>
      <c r="K40" s="37">
        <f>IF(K$24&lt;$B$23,ROUNDDOWN(($AP40*K$24+$AQ40)*'Habitantes - proyeccion'!K22/1000,0),J40)</f>
        <v>2</v>
      </c>
      <c r="L40" s="37">
        <f>IF(L$24&lt;$B$23,ROUNDDOWN(($AP40*L$24+$AQ40)*'Habitantes - proyeccion'!L22/1000,0),K40)</f>
        <v>3</v>
      </c>
      <c r="M40" s="37">
        <f>IF(M$24&lt;$B$23,ROUNDDOWN(($AP40*M$24+$AQ40)*'Habitantes - proyeccion'!M22/1000,0),L40)</f>
        <v>3</v>
      </c>
      <c r="N40" s="37">
        <f>IF(N$24&lt;$B$23,ROUNDDOWN(($AP40*N$24+$AQ40)*'Habitantes - proyeccion'!N22/1000,0),M40)</f>
        <v>3</v>
      </c>
      <c r="O40" s="37">
        <f>IF(O$24&lt;$B$23,ROUNDDOWN(($AP40*O$24+$AQ40)*'Habitantes - proyeccion'!O22/1000,0),N40)</f>
        <v>4</v>
      </c>
      <c r="P40" s="37">
        <f>IF(P$24&lt;$B$23,ROUNDDOWN(($AP40*P$24+$AQ40)*'Habitantes - proyeccion'!P22/1000,0),O40)</f>
        <v>4</v>
      </c>
      <c r="Q40" s="37">
        <f>IF(Q$24&lt;$B$23,ROUNDDOWN(($AP40*Q$24+$AQ40)*'Habitantes - proyeccion'!Q22/1000,0),P40)</f>
        <v>5</v>
      </c>
      <c r="R40" s="37">
        <f>IF(R$24&lt;$B$23,ROUNDDOWN(($AP40*R$24+$AQ40)*'Habitantes - proyeccion'!R22/1000,0),Q40)</f>
        <v>5</v>
      </c>
      <c r="S40" s="37">
        <f>IF(S$24&lt;$B$23,ROUNDDOWN(($AP40*S$24+$AQ40)*'Habitantes - proyeccion'!S22/1000,0),R40)</f>
        <v>6</v>
      </c>
      <c r="T40" s="37">
        <f>IF(T$24&lt;$B$23,ROUNDDOWN(($AP40*T$24+$AQ40)*'Habitantes - proyeccion'!T22/1000,0),S40)</f>
        <v>6</v>
      </c>
      <c r="U40" s="37">
        <f>IF(U$24&lt;$B$23,ROUNDDOWN(($AP40*U$24+$AQ40)*'Habitantes - proyeccion'!U22/1000,0),T40)</f>
        <v>7</v>
      </c>
      <c r="V40" s="37">
        <f>IF(V$24&lt;$B$23,ROUNDDOWN(($AP40*V$24+$AQ40)*'Habitantes - proyeccion'!V22/1000,0),U40)</f>
        <v>7</v>
      </c>
      <c r="W40" s="37">
        <f>IF(W$24&lt;$B$23,ROUNDDOWN(($AP40*W$24+$AQ40)*'Habitantes - proyeccion'!W22/1000,0),V40)</f>
        <v>8</v>
      </c>
      <c r="X40" s="37">
        <f>IF(X$24&lt;$B$23,ROUNDDOWN(($AP40*X$24+$AQ40)*'Habitantes - proyeccion'!X22/1000,0),W40)</f>
        <v>8</v>
      </c>
      <c r="Y40" s="37">
        <f>IF(Y$24&lt;$B$23,ROUNDDOWN(($AP40*Y$24+$AQ40)*'Habitantes - proyeccion'!Y22/1000,0),X40)</f>
        <v>9</v>
      </c>
      <c r="Z40" s="37">
        <f>IF(Z$24&lt;$B$23,ROUNDDOWN(($AP40*Z$24+$AQ40)*'Habitantes - proyeccion'!Z22/1000,0),Y40)</f>
        <v>10</v>
      </c>
      <c r="AA40" s="37">
        <f>IF(AA$24&lt;$B$23,ROUNDDOWN(($AP40*AA$24+$AQ40)*'Habitantes - proyeccion'!AA22/1000,0),Z40)</f>
        <v>10</v>
      </c>
      <c r="AB40" s="37">
        <f>IF(AB$24&lt;$B$23,ROUNDDOWN(($AP40*AB$24+$AQ40)*'Habitantes - proyeccion'!AB22/1000,0),AA40)</f>
        <v>11</v>
      </c>
      <c r="AC40" s="37">
        <f>IF(AC$24&lt;$B$23,ROUNDDOWN(($AP40*AC$24+$AQ40)*'Habitantes - proyeccion'!AC22/1000,0),AB40)</f>
        <v>11</v>
      </c>
      <c r="AD40" s="37">
        <f>IF(AD$24&lt;$B$23,ROUNDDOWN(($AP40*AD$24+$AQ40)*'Habitantes - proyeccion'!AD22/1000,0),AC40)</f>
        <v>12</v>
      </c>
      <c r="AE40" s="37">
        <f>IF(AE$24&lt;$B$23,ROUNDDOWN(($AP40*AE$24+$AQ40)*'Habitantes - proyeccion'!AE22/1000,0),AD40)</f>
        <v>13</v>
      </c>
      <c r="AF40" s="37">
        <f>IF(AF$24&lt;$B$23,ROUNDDOWN(($AP40*AF$24+$AQ40)*'Habitantes - proyeccion'!AF22/1000,0),AE40)</f>
        <v>13</v>
      </c>
      <c r="AG40" s="37">
        <f>IF(AG$24&lt;$B$23,ROUNDDOWN(($AP40*AG$24+$AQ40)*'Habitantes - proyeccion'!AG22/1000,0),AF40)</f>
        <v>14</v>
      </c>
      <c r="AH40" s="37">
        <f>IF(AH$24&lt;$B$23,ROUNDDOWN(($AP40*AH$24+$AQ40)*'Habitantes - proyeccion'!AH22/1000,0),AG40)</f>
        <v>15</v>
      </c>
      <c r="AI40" s="37">
        <f>IF(AI$24&lt;$B$23,ROUNDDOWN(($AP40*AI$24+$AQ40)*'Habitantes - proyeccion'!AI22/1000,0),AH40)</f>
        <v>15</v>
      </c>
      <c r="AJ40" s="37">
        <f>IF(AJ$24&lt;$B$23,ROUNDDOWN(($AP40*AJ$24+$AQ40)*'Habitantes - proyeccion'!AJ22/1000,0),AI40)</f>
        <v>15</v>
      </c>
      <c r="AK40" s="37">
        <f>IF(AK$24&lt;$B$23,ROUNDDOWN(($AP40*AK$24+$AQ40)*'Habitantes - proyeccion'!AK22/1000,0),AJ40)</f>
        <v>15</v>
      </c>
      <c r="AL40" s="37">
        <f>IF(AL$24&lt;$B$23,ROUNDDOWN(($AP40*AL$24+$AQ40)*'Habitantes - proyeccion'!AL22/1000,0),AK40)</f>
        <v>15</v>
      </c>
      <c r="AM40" s="37">
        <f>IF(AM$24&lt;$B$23,ROUNDDOWN(($AP40*AM$24+$AQ40)*'Habitantes - proyeccion'!AM22/1000,0),AL40)</f>
        <v>15</v>
      </c>
      <c r="AN40" s="37">
        <f>IF(AN$24&lt;$B$23,ROUNDDOWN(($AP40*AN$24+$AQ40)*'Habitantes - proyeccion'!AN22/1000,0),AM40)</f>
        <v>15</v>
      </c>
      <c r="AP40" s="38">
        <f>+(D20-C20)/('Indicadores por segmento'!$F$3-'Malls - proyeccion'!D$24)</f>
        <v>1.7032683138675057E-6</v>
      </c>
      <c r="AQ40" s="38">
        <f>+D20-AP40*'Indicadores por segmento'!$F$3</f>
        <v>-2.413275686372568E-2</v>
      </c>
    </row>
    <row r="41" spans="1:43" ht="15.75" thickBot="1">
      <c r="A41" s="7" t="s">
        <v>22</v>
      </c>
      <c r="B41" s="13">
        <v>15</v>
      </c>
      <c r="C41" s="14"/>
      <c r="D41" s="34">
        <f t="shared" si="0"/>
        <v>0</v>
      </c>
      <c r="E41" s="37">
        <f>IF(E$24&lt;$B$23,ROUNDDOWN(($AP41*E$24+$AQ41)*'Habitantes - proyeccion'!E23/1000,0),D41)</f>
        <v>0</v>
      </c>
      <c r="F41" s="37">
        <f>IF(F$24&lt;$B$23,ROUNDDOWN(($AP41*F$24+$AQ41)*'Habitantes - proyeccion'!F23/1000,0),E41)</f>
        <v>0</v>
      </c>
      <c r="G41" s="37">
        <f>IF(G$24&lt;$B$23,ROUNDDOWN(($AP41*G$24+$AQ41)*'Habitantes - proyeccion'!G23/1000,0),F41)</f>
        <v>0</v>
      </c>
      <c r="H41" s="37">
        <f>IF(H$24&lt;$B$23,ROUNDDOWN(($AP41*H$24+$AQ41)*'Habitantes - proyeccion'!H23/1000,0),G41)</f>
        <v>0</v>
      </c>
      <c r="I41" s="37">
        <f>IF(I$24&lt;$B$23,ROUNDDOWN(($AP41*I$24+$AQ41)*'Habitantes - proyeccion'!I23/1000,0),H41)</f>
        <v>0</v>
      </c>
      <c r="J41" s="37">
        <f>IF(J$24&lt;$B$23,ROUNDDOWN(($AP41*J$24+$AQ41)*'Habitantes - proyeccion'!J23/1000,0),I41)</f>
        <v>0</v>
      </c>
      <c r="K41" s="37">
        <f>IF(K$24&lt;$B$23,ROUNDDOWN(($AP41*K$24+$AQ41)*'Habitantes - proyeccion'!K23/1000,0),J41)</f>
        <v>0</v>
      </c>
      <c r="L41" s="37">
        <f>IF(L$24&lt;$B$23,ROUNDDOWN(($AP41*L$24+$AQ41)*'Habitantes - proyeccion'!L23/1000,0),K41)</f>
        <v>0</v>
      </c>
      <c r="M41" s="37">
        <f>IF(M$24&lt;$B$23,ROUNDDOWN(($AP41*M$24+$AQ41)*'Habitantes - proyeccion'!M23/1000,0),L41)</f>
        <v>1</v>
      </c>
      <c r="N41" s="37">
        <f>IF(N$24&lt;$B$23,ROUNDDOWN(($AP41*N$24+$AQ41)*'Habitantes - proyeccion'!N23/1000,0),M41)</f>
        <v>1</v>
      </c>
      <c r="O41" s="37">
        <f>IF(O$24&lt;$B$23,ROUNDDOWN(($AP41*O$24+$AQ41)*'Habitantes - proyeccion'!O23/1000,0),N41)</f>
        <v>1</v>
      </c>
      <c r="P41" s="37">
        <f>IF(P$24&lt;$B$23,ROUNDDOWN(($AP41*P$24+$AQ41)*'Habitantes - proyeccion'!P23/1000,0),O41)</f>
        <v>1</v>
      </c>
      <c r="Q41" s="37">
        <f>IF(Q$24&lt;$B$23,ROUNDDOWN(($AP41*Q$24+$AQ41)*'Habitantes - proyeccion'!Q23/1000,0),P41)</f>
        <v>1</v>
      </c>
      <c r="R41" s="37">
        <f>IF(R$24&lt;$B$23,ROUNDDOWN(($AP41*R$24+$AQ41)*'Habitantes - proyeccion'!R23/1000,0),Q41)</f>
        <v>2</v>
      </c>
      <c r="S41" s="37">
        <f>IF(S$24&lt;$B$23,ROUNDDOWN(($AP41*S$24+$AQ41)*'Habitantes - proyeccion'!S23/1000,0),R41)</f>
        <v>2</v>
      </c>
      <c r="T41" s="37">
        <f>IF(T$24&lt;$B$23,ROUNDDOWN(($AP41*T$24+$AQ41)*'Habitantes - proyeccion'!T23/1000,0),S41)</f>
        <v>2</v>
      </c>
      <c r="U41" s="37">
        <f>IF(U$24&lt;$B$23,ROUNDDOWN(($AP41*U$24+$AQ41)*'Habitantes - proyeccion'!U23/1000,0),T41)</f>
        <v>2</v>
      </c>
      <c r="V41" s="37">
        <f>IF(V$24&lt;$B$23,ROUNDDOWN(($AP41*V$24+$AQ41)*'Habitantes - proyeccion'!V23/1000,0),U41)</f>
        <v>3</v>
      </c>
      <c r="W41" s="37">
        <f>IF(W$24&lt;$B$23,ROUNDDOWN(($AP41*W$24+$AQ41)*'Habitantes - proyeccion'!W23/1000,0),V41)</f>
        <v>3</v>
      </c>
      <c r="X41" s="37">
        <f>IF(X$24&lt;$B$23,ROUNDDOWN(($AP41*X$24+$AQ41)*'Habitantes - proyeccion'!X23/1000,0),W41)</f>
        <v>3</v>
      </c>
      <c r="Y41" s="37">
        <f>IF(Y$24&lt;$B$23,ROUNDDOWN(($AP41*Y$24+$AQ41)*'Habitantes - proyeccion'!Y23/1000,0),X41)</f>
        <v>3</v>
      </c>
      <c r="Z41" s="37">
        <f>IF(Z$24&lt;$B$23,ROUNDDOWN(($AP41*Z$24+$AQ41)*'Habitantes - proyeccion'!Z23/1000,0),Y41)</f>
        <v>3</v>
      </c>
      <c r="AA41" s="37">
        <f>IF(AA$24&lt;$B$23,ROUNDDOWN(($AP41*AA$24+$AQ41)*'Habitantes - proyeccion'!AA23/1000,0),Z41)</f>
        <v>4</v>
      </c>
      <c r="AB41" s="37">
        <f>IF(AB$24&lt;$B$23,ROUNDDOWN(($AP41*AB$24+$AQ41)*'Habitantes - proyeccion'!AB23/1000,0),AA41)</f>
        <v>4</v>
      </c>
      <c r="AC41" s="37">
        <f>IF(AC$24&lt;$B$23,ROUNDDOWN(($AP41*AC$24+$AQ41)*'Habitantes - proyeccion'!AC23/1000,0),AB41)</f>
        <v>4</v>
      </c>
      <c r="AD41" s="37">
        <f>IF(AD$24&lt;$B$23,ROUNDDOWN(($AP41*AD$24+$AQ41)*'Habitantes - proyeccion'!AD23/1000,0),AC41)</f>
        <v>5</v>
      </c>
      <c r="AE41" s="37">
        <f>IF(AE$24&lt;$B$23,ROUNDDOWN(($AP41*AE$24+$AQ41)*'Habitantes - proyeccion'!AE23/1000,0),AD41)</f>
        <v>5</v>
      </c>
      <c r="AF41" s="37">
        <f>IF(AF$24&lt;$B$23,ROUNDDOWN(($AP41*AF$24+$AQ41)*'Habitantes - proyeccion'!AF23/1000,0),AE41)</f>
        <v>5</v>
      </c>
      <c r="AG41" s="37">
        <f>IF(AG$24&lt;$B$23,ROUNDDOWN(($AP41*AG$24+$AQ41)*'Habitantes - proyeccion'!AG23/1000,0),AF41)</f>
        <v>6</v>
      </c>
      <c r="AH41" s="37">
        <f>IF(AH$24&lt;$B$23,ROUNDDOWN(($AP41*AH$24+$AQ41)*'Habitantes - proyeccion'!AH23/1000,0),AG41)</f>
        <v>6</v>
      </c>
      <c r="AI41" s="37">
        <f>IF(AI$24&lt;$B$23,ROUNDDOWN(($AP41*AI$24+$AQ41)*'Habitantes - proyeccion'!AI23/1000,0),AH41)</f>
        <v>6</v>
      </c>
      <c r="AJ41" s="37">
        <f>IF(AJ$24&lt;$B$23,ROUNDDOWN(($AP41*AJ$24+$AQ41)*'Habitantes - proyeccion'!AJ23/1000,0),AI41)</f>
        <v>6</v>
      </c>
      <c r="AK41" s="37">
        <f>IF(AK$24&lt;$B$23,ROUNDDOWN(($AP41*AK$24+$AQ41)*'Habitantes - proyeccion'!AK23/1000,0),AJ41)</f>
        <v>6</v>
      </c>
      <c r="AL41" s="37">
        <f>IF(AL$24&lt;$B$23,ROUNDDOWN(($AP41*AL$24+$AQ41)*'Habitantes - proyeccion'!AL23/1000,0),AK41)</f>
        <v>6</v>
      </c>
      <c r="AM41" s="37">
        <f>IF(AM$24&lt;$B$23,ROUNDDOWN(($AP41*AM$24+$AQ41)*'Habitantes - proyeccion'!AM23/1000,0),AL41)</f>
        <v>6</v>
      </c>
      <c r="AN41" s="37">
        <f>IF(AN$24&lt;$B$23,ROUNDDOWN(($AP41*AN$24+$AQ41)*'Habitantes - proyeccion'!AN23/1000,0),AM41)</f>
        <v>6</v>
      </c>
      <c r="AP41" s="38">
        <f>+(D21-C21)/('Indicadores por segmento'!$F$3-'Malls - proyeccion'!D$24)</f>
        <v>1.7789412313640867E-6</v>
      </c>
      <c r="AQ41" s="38">
        <f>+D21-AP41*'Indicadores por segmento'!$F$3</f>
        <v>-2.7915040626039778E-2</v>
      </c>
    </row>
    <row r="55" spans="1:40">
      <c r="A55" s="1" t="s">
        <v>159</v>
      </c>
    </row>
    <row r="56" spans="1:40" ht="15.75" thickBot="1">
      <c r="A56" s="82" t="s">
        <v>182</v>
      </c>
    </row>
    <row r="57" spans="1:40">
      <c r="A57" s="44" t="s">
        <v>1</v>
      </c>
      <c r="B57" s="44" t="s">
        <v>6</v>
      </c>
      <c r="C57" s="44" t="s">
        <v>2</v>
      </c>
      <c r="D57" s="17">
        <v>2014</v>
      </c>
      <c r="E57" s="8">
        <v>2015</v>
      </c>
      <c r="F57" s="8">
        <v>2016</v>
      </c>
      <c r="G57" s="8">
        <v>2017</v>
      </c>
      <c r="H57" s="8">
        <v>2018</v>
      </c>
      <c r="I57" s="8">
        <v>2019</v>
      </c>
      <c r="J57" s="8">
        <v>2020</v>
      </c>
      <c r="K57" s="8">
        <v>2021</v>
      </c>
      <c r="L57" s="8">
        <v>2022</v>
      </c>
      <c r="M57" s="8">
        <v>2023</v>
      </c>
      <c r="N57" s="8">
        <v>2024</v>
      </c>
      <c r="O57" s="8">
        <v>2025</v>
      </c>
      <c r="P57" s="8">
        <v>2026</v>
      </c>
      <c r="Q57" s="8">
        <v>2027</v>
      </c>
      <c r="R57" s="8">
        <v>2028</v>
      </c>
      <c r="S57" s="8">
        <v>2029</v>
      </c>
      <c r="T57" s="8">
        <v>2030</v>
      </c>
      <c r="U57" s="8">
        <v>2031</v>
      </c>
      <c r="V57" s="8">
        <v>2032</v>
      </c>
      <c r="W57" s="8">
        <v>2033</v>
      </c>
      <c r="X57" s="8">
        <v>2034</v>
      </c>
      <c r="Y57" s="8">
        <v>2035</v>
      </c>
      <c r="Z57" s="8">
        <v>2036</v>
      </c>
      <c r="AA57" s="8">
        <v>2037</v>
      </c>
      <c r="AB57" s="8">
        <v>2038</v>
      </c>
      <c r="AC57" s="8">
        <v>2039</v>
      </c>
      <c r="AD57" s="8">
        <v>2040</v>
      </c>
      <c r="AE57" s="8">
        <v>2041</v>
      </c>
      <c r="AF57" s="8">
        <v>2042</v>
      </c>
      <c r="AG57" s="8">
        <v>2043</v>
      </c>
      <c r="AH57" s="8">
        <v>2044</v>
      </c>
      <c r="AI57" s="8">
        <v>2045</v>
      </c>
      <c r="AJ57" s="8">
        <v>2046</v>
      </c>
      <c r="AK57" s="8">
        <v>2047</v>
      </c>
      <c r="AL57" s="8">
        <v>2048</v>
      </c>
      <c r="AM57" s="8">
        <v>2049</v>
      </c>
      <c r="AN57" s="9">
        <v>2050</v>
      </c>
    </row>
    <row r="58" spans="1:40">
      <c r="A58" s="43" t="str">
        <f>+'Usos finales'!E$171</f>
        <v>ACS</v>
      </c>
      <c r="C58" s="45"/>
      <c r="D58" s="21"/>
      <c r="E58" s="21"/>
      <c r="F58" s="21"/>
      <c r="G58" s="21"/>
      <c r="H58" s="21"/>
      <c r="I58" s="21"/>
      <c r="J58" s="21"/>
      <c r="K58" s="21"/>
      <c r="L58" s="21"/>
      <c r="M58" s="21"/>
      <c r="N58" s="21"/>
      <c r="O58" s="21"/>
      <c r="P58" s="21"/>
      <c r="Q58" s="21"/>
      <c r="R58" s="21"/>
      <c r="S58" s="21"/>
      <c r="T58" s="21"/>
      <c r="U58" s="21"/>
      <c r="V58" s="21"/>
      <c r="W58" s="21"/>
      <c r="X58" s="21"/>
      <c r="Y58" s="21"/>
      <c r="Z58" s="21"/>
      <c r="AA58" s="21"/>
      <c r="AB58" s="21"/>
      <c r="AC58" s="21"/>
      <c r="AD58" s="21"/>
      <c r="AE58" s="21"/>
      <c r="AF58" s="21"/>
      <c r="AG58" s="21"/>
      <c r="AH58" s="21"/>
      <c r="AI58" s="21"/>
      <c r="AJ58" s="21"/>
      <c r="AK58" s="21"/>
      <c r="AL58" s="21"/>
      <c r="AM58" s="21"/>
      <c r="AN58" s="21"/>
    </row>
    <row r="59" spans="1:40">
      <c r="B59" s="43" t="str">
        <f>+'Usos finales'!E$172</f>
        <v>Diesel</v>
      </c>
      <c r="C59" s="25">
        <f>+'Usos finales'!F$172</f>
        <v>0.13</v>
      </c>
      <c r="D59" s="46">
        <f t="shared" ref="D59:AN59" si="1">+C59</f>
        <v>0.13</v>
      </c>
      <c r="E59" s="46">
        <f t="shared" si="1"/>
        <v>0.13</v>
      </c>
      <c r="F59" s="46">
        <f t="shared" si="1"/>
        <v>0.13</v>
      </c>
      <c r="G59" s="46">
        <f t="shared" si="1"/>
        <v>0.13</v>
      </c>
      <c r="H59" s="46">
        <f t="shared" si="1"/>
        <v>0.13</v>
      </c>
      <c r="I59" s="46">
        <f t="shared" si="1"/>
        <v>0.13</v>
      </c>
      <c r="J59" s="46">
        <f t="shared" si="1"/>
        <v>0.13</v>
      </c>
      <c r="K59" s="46">
        <f t="shared" si="1"/>
        <v>0.13</v>
      </c>
      <c r="L59" s="46">
        <f t="shared" si="1"/>
        <v>0.13</v>
      </c>
      <c r="M59" s="46">
        <f t="shared" si="1"/>
        <v>0.13</v>
      </c>
      <c r="N59" s="46">
        <f t="shared" si="1"/>
        <v>0.13</v>
      </c>
      <c r="O59" s="46">
        <f t="shared" si="1"/>
        <v>0.13</v>
      </c>
      <c r="P59" s="46">
        <f t="shared" si="1"/>
        <v>0.13</v>
      </c>
      <c r="Q59" s="46">
        <f t="shared" si="1"/>
        <v>0.13</v>
      </c>
      <c r="R59" s="46">
        <f t="shared" si="1"/>
        <v>0.13</v>
      </c>
      <c r="S59" s="46">
        <f t="shared" si="1"/>
        <v>0.13</v>
      </c>
      <c r="T59" s="46">
        <f t="shared" si="1"/>
        <v>0.13</v>
      </c>
      <c r="U59" s="46">
        <f t="shared" si="1"/>
        <v>0.13</v>
      </c>
      <c r="V59" s="46">
        <f t="shared" si="1"/>
        <v>0.13</v>
      </c>
      <c r="W59" s="46">
        <f t="shared" si="1"/>
        <v>0.13</v>
      </c>
      <c r="X59" s="46">
        <f t="shared" si="1"/>
        <v>0.13</v>
      </c>
      <c r="Y59" s="46">
        <f t="shared" si="1"/>
        <v>0.13</v>
      </c>
      <c r="Z59" s="46">
        <f t="shared" si="1"/>
        <v>0.13</v>
      </c>
      <c r="AA59" s="46">
        <f t="shared" si="1"/>
        <v>0.13</v>
      </c>
      <c r="AB59" s="46">
        <f t="shared" si="1"/>
        <v>0.13</v>
      </c>
      <c r="AC59" s="46">
        <f t="shared" si="1"/>
        <v>0.13</v>
      </c>
      <c r="AD59" s="46">
        <f t="shared" si="1"/>
        <v>0.13</v>
      </c>
      <c r="AE59" s="46">
        <f t="shared" si="1"/>
        <v>0.13</v>
      </c>
      <c r="AF59" s="46">
        <f t="shared" si="1"/>
        <v>0.13</v>
      </c>
      <c r="AG59" s="46">
        <f t="shared" si="1"/>
        <v>0.13</v>
      </c>
      <c r="AH59" s="46">
        <f t="shared" si="1"/>
        <v>0.13</v>
      </c>
      <c r="AI59" s="46">
        <f t="shared" si="1"/>
        <v>0.13</v>
      </c>
      <c r="AJ59" s="46">
        <f t="shared" si="1"/>
        <v>0.13</v>
      </c>
      <c r="AK59" s="46">
        <f t="shared" si="1"/>
        <v>0.13</v>
      </c>
      <c r="AL59" s="46">
        <f t="shared" si="1"/>
        <v>0.13</v>
      </c>
      <c r="AM59" s="46">
        <f t="shared" si="1"/>
        <v>0.13</v>
      </c>
      <c r="AN59" s="46">
        <f t="shared" si="1"/>
        <v>0.13</v>
      </c>
    </row>
    <row r="60" spans="1:40">
      <c r="B60" s="43" t="str">
        <f>+'Usos finales'!E$173</f>
        <v>Gas Natural</v>
      </c>
      <c r="C60" s="25">
        <v>0</v>
      </c>
      <c r="D60" s="46">
        <f t="shared" ref="D60:AN60" si="2">+C60</f>
        <v>0</v>
      </c>
      <c r="E60" s="46">
        <f t="shared" si="2"/>
        <v>0</v>
      </c>
      <c r="F60" s="46">
        <f t="shared" si="2"/>
        <v>0</v>
      </c>
      <c r="G60" s="46">
        <f t="shared" si="2"/>
        <v>0</v>
      </c>
      <c r="H60" s="46">
        <f t="shared" si="2"/>
        <v>0</v>
      </c>
      <c r="I60" s="46">
        <f t="shared" si="2"/>
        <v>0</v>
      </c>
      <c r="J60" s="46">
        <f t="shared" si="2"/>
        <v>0</v>
      </c>
      <c r="K60" s="46">
        <f t="shared" si="2"/>
        <v>0</v>
      </c>
      <c r="L60" s="46">
        <f t="shared" si="2"/>
        <v>0</v>
      </c>
      <c r="M60" s="46">
        <f t="shared" si="2"/>
        <v>0</v>
      </c>
      <c r="N60" s="46">
        <f t="shared" si="2"/>
        <v>0</v>
      </c>
      <c r="O60" s="46">
        <f t="shared" si="2"/>
        <v>0</v>
      </c>
      <c r="P60" s="46">
        <f t="shared" si="2"/>
        <v>0</v>
      </c>
      <c r="Q60" s="46">
        <f t="shared" si="2"/>
        <v>0</v>
      </c>
      <c r="R60" s="46">
        <f t="shared" si="2"/>
        <v>0</v>
      </c>
      <c r="S60" s="46">
        <f t="shared" si="2"/>
        <v>0</v>
      </c>
      <c r="T60" s="46">
        <f t="shared" si="2"/>
        <v>0</v>
      </c>
      <c r="U60" s="46">
        <f t="shared" si="2"/>
        <v>0</v>
      </c>
      <c r="V60" s="46">
        <f t="shared" si="2"/>
        <v>0</v>
      </c>
      <c r="W60" s="46">
        <f t="shared" si="2"/>
        <v>0</v>
      </c>
      <c r="X60" s="46">
        <f t="shared" si="2"/>
        <v>0</v>
      </c>
      <c r="Y60" s="46">
        <f t="shared" si="2"/>
        <v>0</v>
      </c>
      <c r="Z60" s="46">
        <f t="shared" si="2"/>
        <v>0</v>
      </c>
      <c r="AA60" s="46">
        <f t="shared" si="2"/>
        <v>0</v>
      </c>
      <c r="AB60" s="46">
        <f t="shared" si="2"/>
        <v>0</v>
      </c>
      <c r="AC60" s="46">
        <f t="shared" si="2"/>
        <v>0</v>
      </c>
      <c r="AD60" s="46">
        <f t="shared" si="2"/>
        <v>0</v>
      </c>
      <c r="AE60" s="46">
        <f t="shared" si="2"/>
        <v>0</v>
      </c>
      <c r="AF60" s="46">
        <f t="shared" si="2"/>
        <v>0</v>
      </c>
      <c r="AG60" s="46">
        <f t="shared" si="2"/>
        <v>0</v>
      </c>
      <c r="AH60" s="46">
        <f t="shared" si="2"/>
        <v>0</v>
      </c>
      <c r="AI60" s="46">
        <f t="shared" si="2"/>
        <v>0</v>
      </c>
      <c r="AJ60" s="46">
        <f t="shared" si="2"/>
        <v>0</v>
      </c>
      <c r="AK60" s="46">
        <f t="shared" si="2"/>
        <v>0</v>
      </c>
      <c r="AL60" s="46">
        <f t="shared" si="2"/>
        <v>0</v>
      </c>
      <c r="AM60" s="46">
        <f t="shared" si="2"/>
        <v>0</v>
      </c>
      <c r="AN60" s="46">
        <f t="shared" si="2"/>
        <v>0</v>
      </c>
    </row>
    <row r="61" spans="1:40">
      <c r="B61" s="43" t="str">
        <f>+'Usos finales'!E$174</f>
        <v>GLP</v>
      </c>
      <c r="C61" s="25">
        <f>+'Usos finales'!F$174+'Usos finales'!F$173</f>
        <v>0.87</v>
      </c>
      <c r="D61" s="46">
        <f t="shared" ref="D61:AN61" si="3">+C61</f>
        <v>0.87</v>
      </c>
      <c r="E61" s="46">
        <f t="shared" si="3"/>
        <v>0.87</v>
      </c>
      <c r="F61" s="46">
        <f t="shared" si="3"/>
        <v>0.87</v>
      </c>
      <c r="G61" s="46">
        <f t="shared" si="3"/>
        <v>0.87</v>
      </c>
      <c r="H61" s="46">
        <f t="shared" si="3"/>
        <v>0.87</v>
      </c>
      <c r="I61" s="46">
        <f t="shared" si="3"/>
        <v>0.87</v>
      </c>
      <c r="J61" s="46">
        <f t="shared" si="3"/>
        <v>0.87</v>
      </c>
      <c r="K61" s="46">
        <f t="shared" si="3"/>
        <v>0.87</v>
      </c>
      <c r="L61" s="46">
        <f t="shared" si="3"/>
        <v>0.87</v>
      </c>
      <c r="M61" s="46">
        <f t="shared" si="3"/>
        <v>0.87</v>
      </c>
      <c r="N61" s="46">
        <f t="shared" si="3"/>
        <v>0.87</v>
      </c>
      <c r="O61" s="46">
        <f t="shared" si="3"/>
        <v>0.87</v>
      </c>
      <c r="P61" s="46">
        <f t="shared" si="3"/>
        <v>0.87</v>
      </c>
      <c r="Q61" s="46">
        <f t="shared" si="3"/>
        <v>0.87</v>
      </c>
      <c r="R61" s="46">
        <f t="shared" si="3"/>
        <v>0.87</v>
      </c>
      <c r="S61" s="46">
        <f t="shared" si="3"/>
        <v>0.87</v>
      </c>
      <c r="T61" s="46">
        <f t="shared" si="3"/>
        <v>0.87</v>
      </c>
      <c r="U61" s="46">
        <f t="shared" si="3"/>
        <v>0.87</v>
      </c>
      <c r="V61" s="46">
        <f t="shared" si="3"/>
        <v>0.87</v>
      </c>
      <c r="W61" s="46">
        <f t="shared" si="3"/>
        <v>0.87</v>
      </c>
      <c r="X61" s="46">
        <f t="shared" si="3"/>
        <v>0.87</v>
      </c>
      <c r="Y61" s="46">
        <f t="shared" si="3"/>
        <v>0.87</v>
      </c>
      <c r="Z61" s="46">
        <f t="shared" si="3"/>
        <v>0.87</v>
      </c>
      <c r="AA61" s="46">
        <f t="shared" si="3"/>
        <v>0.87</v>
      </c>
      <c r="AB61" s="46">
        <f t="shared" si="3"/>
        <v>0.87</v>
      </c>
      <c r="AC61" s="46">
        <f t="shared" si="3"/>
        <v>0.87</v>
      </c>
      <c r="AD61" s="46">
        <f t="shared" si="3"/>
        <v>0.87</v>
      </c>
      <c r="AE61" s="46">
        <f t="shared" si="3"/>
        <v>0.87</v>
      </c>
      <c r="AF61" s="46">
        <f t="shared" si="3"/>
        <v>0.87</v>
      </c>
      <c r="AG61" s="46">
        <f t="shared" si="3"/>
        <v>0.87</v>
      </c>
      <c r="AH61" s="46">
        <f t="shared" si="3"/>
        <v>0.87</v>
      </c>
      <c r="AI61" s="46">
        <f t="shared" si="3"/>
        <v>0.87</v>
      </c>
      <c r="AJ61" s="46">
        <f t="shared" si="3"/>
        <v>0.87</v>
      </c>
      <c r="AK61" s="46">
        <f t="shared" si="3"/>
        <v>0.87</v>
      </c>
      <c r="AL61" s="46">
        <f t="shared" si="3"/>
        <v>0.87</v>
      </c>
      <c r="AM61" s="46">
        <f t="shared" si="3"/>
        <v>0.87</v>
      </c>
      <c r="AN61" s="46">
        <f t="shared" si="3"/>
        <v>0.87</v>
      </c>
    </row>
    <row r="62" spans="1:40">
      <c r="A62" s="43" t="str">
        <f>+'Usos finales'!E$175</f>
        <v>Calefacción</v>
      </c>
      <c r="B62" s="43"/>
      <c r="C62" s="25"/>
      <c r="D62" s="46"/>
      <c r="E62" s="46"/>
      <c r="F62" s="46"/>
      <c r="G62" s="46"/>
      <c r="H62" s="46"/>
      <c r="I62" s="46"/>
      <c r="J62" s="46"/>
      <c r="K62" s="46"/>
      <c r="L62" s="46"/>
      <c r="M62" s="46"/>
      <c r="N62" s="46"/>
      <c r="O62" s="46"/>
      <c r="P62" s="46"/>
      <c r="Q62" s="46"/>
      <c r="R62" s="46"/>
      <c r="S62" s="46"/>
      <c r="T62" s="46"/>
      <c r="U62" s="46"/>
      <c r="V62" s="46"/>
      <c r="W62" s="46"/>
      <c r="X62" s="46"/>
      <c r="Y62" s="46"/>
      <c r="Z62" s="46"/>
      <c r="AA62" s="46"/>
      <c r="AB62" s="46"/>
      <c r="AC62" s="46"/>
      <c r="AD62" s="46"/>
      <c r="AE62" s="46"/>
      <c r="AF62" s="46"/>
      <c r="AG62" s="46"/>
      <c r="AH62" s="46"/>
      <c r="AI62" s="46"/>
      <c r="AJ62" s="46"/>
      <c r="AK62" s="46"/>
      <c r="AL62" s="46"/>
      <c r="AM62" s="46"/>
      <c r="AN62" s="46"/>
    </row>
    <row r="63" spans="1:40">
      <c r="B63" s="43" t="str">
        <f>+'Usos finales'!E$176</f>
        <v>Diesel</v>
      </c>
      <c r="C63" s="25">
        <f>+'Usos finales'!F$176</f>
        <v>3.1379310344827584E-2</v>
      </c>
      <c r="D63" s="46">
        <f t="shared" ref="D63:AN63" si="4">+C63</f>
        <v>3.1379310344827584E-2</v>
      </c>
      <c r="E63" s="46">
        <f t="shared" si="4"/>
        <v>3.1379310344827584E-2</v>
      </c>
      <c r="F63" s="46">
        <f t="shared" si="4"/>
        <v>3.1379310344827584E-2</v>
      </c>
      <c r="G63" s="46">
        <f t="shared" si="4"/>
        <v>3.1379310344827584E-2</v>
      </c>
      <c r="H63" s="46">
        <f t="shared" si="4"/>
        <v>3.1379310344827584E-2</v>
      </c>
      <c r="I63" s="46">
        <f t="shared" si="4"/>
        <v>3.1379310344827584E-2</v>
      </c>
      <c r="J63" s="46">
        <f t="shared" si="4"/>
        <v>3.1379310344827584E-2</v>
      </c>
      <c r="K63" s="46">
        <f t="shared" si="4"/>
        <v>3.1379310344827584E-2</v>
      </c>
      <c r="L63" s="46">
        <f t="shared" si="4"/>
        <v>3.1379310344827584E-2</v>
      </c>
      <c r="M63" s="46">
        <f t="shared" si="4"/>
        <v>3.1379310344827584E-2</v>
      </c>
      <c r="N63" s="46">
        <f t="shared" si="4"/>
        <v>3.1379310344827584E-2</v>
      </c>
      <c r="O63" s="46">
        <f t="shared" si="4"/>
        <v>3.1379310344827584E-2</v>
      </c>
      <c r="P63" s="46">
        <f t="shared" si="4"/>
        <v>3.1379310344827584E-2</v>
      </c>
      <c r="Q63" s="46">
        <f t="shared" si="4"/>
        <v>3.1379310344827584E-2</v>
      </c>
      <c r="R63" s="46">
        <f t="shared" si="4"/>
        <v>3.1379310344827584E-2</v>
      </c>
      <c r="S63" s="46">
        <f t="shared" si="4"/>
        <v>3.1379310344827584E-2</v>
      </c>
      <c r="T63" s="46">
        <f t="shared" si="4"/>
        <v>3.1379310344827584E-2</v>
      </c>
      <c r="U63" s="46">
        <f t="shared" si="4"/>
        <v>3.1379310344827584E-2</v>
      </c>
      <c r="V63" s="46">
        <f t="shared" si="4"/>
        <v>3.1379310344827584E-2</v>
      </c>
      <c r="W63" s="46">
        <f t="shared" si="4"/>
        <v>3.1379310344827584E-2</v>
      </c>
      <c r="X63" s="46">
        <f t="shared" si="4"/>
        <v>3.1379310344827584E-2</v>
      </c>
      <c r="Y63" s="46">
        <f t="shared" si="4"/>
        <v>3.1379310344827584E-2</v>
      </c>
      <c r="Z63" s="46">
        <f t="shared" si="4"/>
        <v>3.1379310344827584E-2</v>
      </c>
      <c r="AA63" s="46">
        <f t="shared" si="4"/>
        <v>3.1379310344827584E-2</v>
      </c>
      <c r="AB63" s="46">
        <f t="shared" si="4"/>
        <v>3.1379310344827584E-2</v>
      </c>
      <c r="AC63" s="46">
        <f t="shared" si="4"/>
        <v>3.1379310344827584E-2</v>
      </c>
      <c r="AD63" s="46">
        <f t="shared" si="4"/>
        <v>3.1379310344827584E-2</v>
      </c>
      <c r="AE63" s="46">
        <f t="shared" si="4"/>
        <v>3.1379310344827584E-2</v>
      </c>
      <c r="AF63" s="46">
        <f t="shared" si="4"/>
        <v>3.1379310344827584E-2</v>
      </c>
      <c r="AG63" s="46">
        <f t="shared" si="4"/>
        <v>3.1379310344827584E-2</v>
      </c>
      <c r="AH63" s="46">
        <f t="shared" si="4"/>
        <v>3.1379310344827584E-2</v>
      </c>
      <c r="AI63" s="46">
        <f t="shared" si="4"/>
        <v>3.1379310344827584E-2</v>
      </c>
      <c r="AJ63" s="46">
        <f t="shared" si="4"/>
        <v>3.1379310344827584E-2</v>
      </c>
      <c r="AK63" s="46">
        <f t="shared" si="4"/>
        <v>3.1379310344827584E-2</v>
      </c>
      <c r="AL63" s="46">
        <f t="shared" si="4"/>
        <v>3.1379310344827584E-2</v>
      </c>
      <c r="AM63" s="46">
        <f t="shared" si="4"/>
        <v>3.1379310344827584E-2</v>
      </c>
      <c r="AN63" s="46">
        <f t="shared" si="4"/>
        <v>3.1379310344827584E-2</v>
      </c>
    </row>
    <row r="64" spans="1:40">
      <c r="B64" s="43" t="str">
        <f>+'Usos finales'!E$177</f>
        <v>Electricidad</v>
      </c>
      <c r="C64" s="25">
        <f>+'Usos finales'!F$177</f>
        <v>0.75862068965517238</v>
      </c>
      <c r="D64" s="46">
        <f t="shared" ref="D64:AN64" si="5">+C64</f>
        <v>0.75862068965517238</v>
      </c>
      <c r="E64" s="46">
        <f t="shared" si="5"/>
        <v>0.75862068965517238</v>
      </c>
      <c r="F64" s="46">
        <f t="shared" si="5"/>
        <v>0.75862068965517238</v>
      </c>
      <c r="G64" s="46">
        <f t="shared" si="5"/>
        <v>0.75862068965517238</v>
      </c>
      <c r="H64" s="46">
        <f t="shared" si="5"/>
        <v>0.75862068965517238</v>
      </c>
      <c r="I64" s="46">
        <f t="shared" si="5"/>
        <v>0.75862068965517238</v>
      </c>
      <c r="J64" s="46">
        <f t="shared" si="5"/>
        <v>0.75862068965517238</v>
      </c>
      <c r="K64" s="46">
        <f t="shared" si="5"/>
        <v>0.75862068965517238</v>
      </c>
      <c r="L64" s="46">
        <f t="shared" si="5"/>
        <v>0.75862068965517238</v>
      </c>
      <c r="M64" s="46">
        <f t="shared" si="5"/>
        <v>0.75862068965517238</v>
      </c>
      <c r="N64" s="46">
        <f t="shared" si="5"/>
        <v>0.75862068965517238</v>
      </c>
      <c r="O64" s="46">
        <f t="shared" si="5"/>
        <v>0.75862068965517238</v>
      </c>
      <c r="P64" s="46">
        <f t="shared" si="5"/>
        <v>0.75862068965517238</v>
      </c>
      <c r="Q64" s="46">
        <f t="shared" si="5"/>
        <v>0.75862068965517238</v>
      </c>
      <c r="R64" s="46">
        <f t="shared" si="5"/>
        <v>0.75862068965517238</v>
      </c>
      <c r="S64" s="46">
        <f t="shared" si="5"/>
        <v>0.75862068965517238</v>
      </c>
      <c r="T64" s="46">
        <f t="shared" si="5"/>
        <v>0.75862068965517238</v>
      </c>
      <c r="U64" s="46">
        <f t="shared" si="5"/>
        <v>0.75862068965517238</v>
      </c>
      <c r="V64" s="46">
        <f t="shared" si="5"/>
        <v>0.75862068965517238</v>
      </c>
      <c r="W64" s="46">
        <f t="shared" si="5"/>
        <v>0.75862068965517238</v>
      </c>
      <c r="X64" s="46">
        <f t="shared" si="5"/>
        <v>0.75862068965517238</v>
      </c>
      <c r="Y64" s="46">
        <f t="shared" si="5"/>
        <v>0.75862068965517238</v>
      </c>
      <c r="Z64" s="46">
        <f t="shared" si="5"/>
        <v>0.75862068965517238</v>
      </c>
      <c r="AA64" s="46">
        <f t="shared" si="5"/>
        <v>0.75862068965517238</v>
      </c>
      <c r="AB64" s="46">
        <f t="shared" si="5"/>
        <v>0.75862068965517238</v>
      </c>
      <c r="AC64" s="46">
        <f t="shared" si="5"/>
        <v>0.75862068965517238</v>
      </c>
      <c r="AD64" s="46">
        <f t="shared" si="5"/>
        <v>0.75862068965517238</v>
      </c>
      <c r="AE64" s="46">
        <f t="shared" si="5"/>
        <v>0.75862068965517238</v>
      </c>
      <c r="AF64" s="46">
        <f t="shared" si="5"/>
        <v>0.75862068965517238</v>
      </c>
      <c r="AG64" s="46">
        <f t="shared" si="5"/>
        <v>0.75862068965517238</v>
      </c>
      <c r="AH64" s="46">
        <f t="shared" si="5"/>
        <v>0.75862068965517238</v>
      </c>
      <c r="AI64" s="46">
        <f t="shared" si="5"/>
        <v>0.75862068965517238</v>
      </c>
      <c r="AJ64" s="46">
        <f t="shared" si="5"/>
        <v>0.75862068965517238</v>
      </c>
      <c r="AK64" s="46">
        <f t="shared" si="5"/>
        <v>0.75862068965517238</v>
      </c>
      <c r="AL64" s="46">
        <f t="shared" si="5"/>
        <v>0.75862068965517238</v>
      </c>
      <c r="AM64" s="46">
        <f t="shared" si="5"/>
        <v>0.75862068965517238</v>
      </c>
      <c r="AN64" s="46">
        <f t="shared" si="5"/>
        <v>0.75862068965517238</v>
      </c>
    </row>
    <row r="65" spans="1:40">
      <c r="B65" s="43" t="str">
        <f>+'Usos finales'!E$178</f>
        <v>Gas Natural</v>
      </c>
      <c r="C65" s="25">
        <v>0</v>
      </c>
      <c r="D65" s="46">
        <f t="shared" ref="D65:AN65" si="6">+C65</f>
        <v>0</v>
      </c>
      <c r="E65" s="46">
        <f t="shared" si="6"/>
        <v>0</v>
      </c>
      <c r="F65" s="46">
        <f t="shared" si="6"/>
        <v>0</v>
      </c>
      <c r="G65" s="46">
        <f t="shared" si="6"/>
        <v>0</v>
      </c>
      <c r="H65" s="46">
        <f t="shared" si="6"/>
        <v>0</v>
      </c>
      <c r="I65" s="46">
        <f t="shared" si="6"/>
        <v>0</v>
      </c>
      <c r="J65" s="46">
        <f t="shared" si="6"/>
        <v>0</v>
      </c>
      <c r="K65" s="46">
        <f t="shared" si="6"/>
        <v>0</v>
      </c>
      <c r="L65" s="46">
        <f t="shared" si="6"/>
        <v>0</v>
      </c>
      <c r="M65" s="46">
        <f t="shared" si="6"/>
        <v>0</v>
      </c>
      <c r="N65" s="46">
        <f t="shared" si="6"/>
        <v>0</v>
      </c>
      <c r="O65" s="46">
        <f t="shared" si="6"/>
        <v>0</v>
      </c>
      <c r="P65" s="46">
        <f t="shared" si="6"/>
        <v>0</v>
      </c>
      <c r="Q65" s="46">
        <f t="shared" si="6"/>
        <v>0</v>
      </c>
      <c r="R65" s="46">
        <f t="shared" si="6"/>
        <v>0</v>
      </c>
      <c r="S65" s="46">
        <f t="shared" si="6"/>
        <v>0</v>
      </c>
      <c r="T65" s="46">
        <f t="shared" si="6"/>
        <v>0</v>
      </c>
      <c r="U65" s="46">
        <f t="shared" si="6"/>
        <v>0</v>
      </c>
      <c r="V65" s="46">
        <f t="shared" si="6"/>
        <v>0</v>
      </c>
      <c r="W65" s="46">
        <f t="shared" si="6"/>
        <v>0</v>
      </c>
      <c r="X65" s="46">
        <f t="shared" si="6"/>
        <v>0</v>
      </c>
      <c r="Y65" s="46">
        <f t="shared" si="6"/>
        <v>0</v>
      </c>
      <c r="Z65" s="46">
        <f t="shared" si="6"/>
        <v>0</v>
      </c>
      <c r="AA65" s="46">
        <f t="shared" si="6"/>
        <v>0</v>
      </c>
      <c r="AB65" s="46">
        <f t="shared" si="6"/>
        <v>0</v>
      </c>
      <c r="AC65" s="46">
        <f t="shared" si="6"/>
        <v>0</v>
      </c>
      <c r="AD65" s="46">
        <f t="shared" si="6"/>
        <v>0</v>
      </c>
      <c r="AE65" s="46">
        <f t="shared" si="6"/>
        <v>0</v>
      </c>
      <c r="AF65" s="46">
        <f t="shared" si="6"/>
        <v>0</v>
      </c>
      <c r="AG65" s="46">
        <f t="shared" si="6"/>
        <v>0</v>
      </c>
      <c r="AH65" s="46">
        <f t="shared" si="6"/>
        <v>0</v>
      </c>
      <c r="AI65" s="46">
        <f t="shared" si="6"/>
        <v>0</v>
      </c>
      <c r="AJ65" s="46">
        <f t="shared" si="6"/>
        <v>0</v>
      </c>
      <c r="AK65" s="46">
        <f t="shared" si="6"/>
        <v>0</v>
      </c>
      <c r="AL65" s="46">
        <f t="shared" si="6"/>
        <v>0</v>
      </c>
      <c r="AM65" s="46">
        <f t="shared" si="6"/>
        <v>0</v>
      </c>
      <c r="AN65" s="46">
        <f t="shared" si="6"/>
        <v>0</v>
      </c>
    </row>
    <row r="66" spans="1:40">
      <c r="B66" s="43" t="str">
        <f>+'Usos finales'!E$179</f>
        <v>GLP</v>
      </c>
      <c r="C66" s="25">
        <f>+'Usos finales'!F$179+'Usos finales'!F$178</f>
        <v>0.21</v>
      </c>
      <c r="D66" s="46">
        <f t="shared" ref="D66:AN66" si="7">+C66</f>
        <v>0.21</v>
      </c>
      <c r="E66" s="46">
        <f t="shared" si="7"/>
        <v>0.21</v>
      </c>
      <c r="F66" s="46">
        <f t="shared" si="7"/>
        <v>0.21</v>
      </c>
      <c r="G66" s="46">
        <f t="shared" si="7"/>
        <v>0.21</v>
      </c>
      <c r="H66" s="46">
        <f t="shared" si="7"/>
        <v>0.21</v>
      </c>
      <c r="I66" s="46">
        <f t="shared" si="7"/>
        <v>0.21</v>
      </c>
      <c r="J66" s="46">
        <f t="shared" si="7"/>
        <v>0.21</v>
      </c>
      <c r="K66" s="46">
        <f t="shared" si="7"/>
        <v>0.21</v>
      </c>
      <c r="L66" s="46">
        <f t="shared" si="7"/>
        <v>0.21</v>
      </c>
      <c r="M66" s="46">
        <f t="shared" si="7"/>
        <v>0.21</v>
      </c>
      <c r="N66" s="46">
        <f t="shared" si="7"/>
        <v>0.21</v>
      </c>
      <c r="O66" s="46">
        <f t="shared" si="7"/>
        <v>0.21</v>
      </c>
      <c r="P66" s="46">
        <f t="shared" si="7"/>
        <v>0.21</v>
      </c>
      <c r="Q66" s="46">
        <f t="shared" si="7"/>
        <v>0.21</v>
      </c>
      <c r="R66" s="46">
        <f t="shared" si="7"/>
        <v>0.21</v>
      </c>
      <c r="S66" s="46">
        <f t="shared" si="7"/>
        <v>0.21</v>
      </c>
      <c r="T66" s="46">
        <f t="shared" si="7"/>
        <v>0.21</v>
      </c>
      <c r="U66" s="46">
        <f t="shared" si="7"/>
        <v>0.21</v>
      </c>
      <c r="V66" s="46">
        <f t="shared" si="7"/>
        <v>0.21</v>
      </c>
      <c r="W66" s="46">
        <f t="shared" si="7"/>
        <v>0.21</v>
      </c>
      <c r="X66" s="46">
        <f t="shared" si="7"/>
        <v>0.21</v>
      </c>
      <c r="Y66" s="46">
        <f t="shared" si="7"/>
        <v>0.21</v>
      </c>
      <c r="Z66" s="46">
        <f t="shared" si="7"/>
        <v>0.21</v>
      </c>
      <c r="AA66" s="46">
        <f t="shared" si="7"/>
        <v>0.21</v>
      </c>
      <c r="AB66" s="46">
        <f t="shared" si="7"/>
        <v>0.21</v>
      </c>
      <c r="AC66" s="46">
        <f t="shared" si="7"/>
        <v>0.21</v>
      </c>
      <c r="AD66" s="46">
        <f t="shared" si="7"/>
        <v>0.21</v>
      </c>
      <c r="AE66" s="46">
        <f t="shared" si="7"/>
        <v>0.21</v>
      </c>
      <c r="AF66" s="46">
        <f t="shared" si="7"/>
        <v>0.21</v>
      </c>
      <c r="AG66" s="46">
        <f t="shared" si="7"/>
        <v>0.21</v>
      </c>
      <c r="AH66" s="46">
        <f t="shared" si="7"/>
        <v>0.21</v>
      </c>
      <c r="AI66" s="46">
        <f t="shared" si="7"/>
        <v>0.21</v>
      </c>
      <c r="AJ66" s="46">
        <f t="shared" si="7"/>
        <v>0.21</v>
      </c>
      <c r="AK66" s="46">
        <f t="shared" si="7"/>
        <v>0.21</v>
      </c>
      <c r="AL66" s="46">
        <f t="shared" si="7"/>
        <v>0.21</v>
      </c>
      <c r="AM66" s="46">
        <f t="shared" si="7"/>
        <v>0.21</v>
      </c>
      <c r="AN66" s="46">
        <f t="shared" si="7"/>
        <v>0.21</v>
      </c>
    </row>
    <row r="67" spans="1:40">
      <c r="A67" s="43" t="str">
        <f>+'Usos finales'!E$182</f>
        <v>Cocción</v>
      </c>
      <c r="B67" s="43"/>
      <c r="C67" s="25"/>
      <c r="D67" s="46"/>
      <c r="E67" s="46"/>
      <c r="F67" s="46"/>
      <c r="G67" s="46"/>
      <c r="H67" s="46"/>
      <c r="I67" s="46"/>
      <c r="J67" s="46"/>
      <c r="K67" s="46"/>
      <c r="L67" s="46"/>
      <c r="M67" s="46"/>
      <c r="N67" s="46"/>
      <c r="O67" s="46"/>
      <c r="P67" s="46"/>
      <c r="Q67" s="46"/>
      <c r="R67" s="46"/>
      <c r="S67" s="46"/>
      <c r="T67" s="46"/>
      <c r="U67" s="46"/>
      <c r="V67" s="46"/>
      <c r="W67" s="46"/>
      <c r="X67" s="46"/>
      <c r="Y67" s="46"/>
      <c r="Z67" s="46"/>
      <c r="AA67" s="46"/>
      <c r="AB67" s="46"/>
      <c r="AC67" s="46"/>
      <c r="AD67" s="46"/>
      <c r="AE67" s="46"/>
      <c r="AF67" s="46"/>
      <c r="AG67" s="46"/>
      <c r="AH67" s="46"/>
      <c r="AI67" s="46"/>
      <c r="AJ67" s="46"/>
      <c r="AK67" s="46"/>
      <c r="AL67" s="46"/>
      <c r="AM67" s="46"/>
      <c r="AN67" s="46"/>
    </row>
    <row r="68" spans="1:40">
      <c r="B68" s="43" t="str">
        <f>+'Usos finales'!E$183</f>
        <v>Diesel</v>
      </c>
      <c r="C68" s="25">
        <f>+'Usos finales'!F$183</f>
        <v>0.13</v>
      </c>
      <c r="D68" s="46">
        <f t="shared" ref="D68:AN68" si="8">+C68</f>
        <v>0.13</v>
      </c>
      <c r="E68" s="46">
        <f t="shared" si="8"/>
        <v>0.13</v>
      </c>
      <c r="F68" s="46">
        <f t="shared" si="8"/>
        <v>0.13</v>
      </c>
      <c r="G68" s="46">
        <f t="shared" si="8"/>
        <v>0.13</v>
      </c>
      <c r="H68" s="46">
        <f t="shared" si="8"/>
        <v>0.13</v>
      </c>
      <c r="I68" s="46">
        <f t="shared" si="8"/>
        <v>0.13</v>
      </c>
      <c r="J68" s="46">
        <f t="shared" si="8"/>
        <v>0.13</v>
      </c>
      <c r="K68" s="46">
        <f t="shared" si="8"/>
        <v>0.13</v>
      </c>
      <c r="L68" s="46">
        <f t="shared" si="8"/>
        <v>0.13</v>
      </c>
      <c r="M68" s="46">
        <f t="shared" si="8"/>
        <v>0.13</v>
      </c>
      <c r="N68" s="46">
        <f t="shared" si="8"/>
        <v>0.13</v>
      </c>
      <c r="O68" s="46">
        <f t="shared" si="8"/>
        <v>0.13</v>
      </c>
      <c r="P68" s="46">
        <f t="shared" si="8"/>
        <v>0.13</v>
      </c>
      <c r="Q68" s="46">
        <f t="shared" si="8"/>
        <v>0.13</v>
      </c>
      <c r="R68" s="46">
        <f t="shared" si="8"/>
        <v>0.13</v>
      </c>
      <c r="S68" s="46">
        <f t="shared" si="8"/>
        <v>0.13</v>
      </c>
      <c r="T68" s="46">
        <f t="shared" si="8"/>
        <v>0.13</v>
      </c>
      <c r="U68" s="46">
        <f t="shared" si="8"/>
        <v>0.13</v>
      </c>
      <c r="V68" s="46">
        <f t="shared" si="8"/>
        <v>0.13</v>
      </c>
      <c r="W68" s="46">
        <f t="shared" si="8"/>
        <v>0.13</v>
      </c>
      <c r="X68" s="46">
        <f t="shared" si="8"/>
        <v>0.13</v>
      </c>
      <c r="Y68" s="46">
        <f t="shared" si="8"/>
        <v>0.13</v>
      </c>
      <c r="Z68" s="46">
        <f t="shared" si="8"/>
        <v>0.13</v>
      </c>
      <c r="AA68" s="46">
        <f t="shared" si="8"/>
        <v>0.13</v>
      </c>
      <c r="AB68" s="46">
        <f t="shared" si="8"/>
        <v>0.13</v>
      </c>
      <c r="AC68" s="46">
        <f t="shared" si="8"/>
        <v>0.13</v>
      </c>
      <c r="AD68" s="46">
        <f t="shared" si="8"/>
        <v>0.13</v>
      </c>
      <c r="AE68" s="46">
        <f t="shared" si="8"/>
        <v>0.13</v>
      </c>
      <c r="AF68" s="46">
        <f t="shared" si="8"/>
        <v>0.13</v>
      </c>
      <c r="AG68" s="46">
        <f t="shared" si="8"/>
        <v>0.13</v>
      </c>
      <c r="AH68" s="46">
        <f t="shared" si="8"/>
        <v>0.13</v>
      </c>
      <c r="AI68" s="46">
        <f t="shared" si="8"/>
        <v>0.13</v>
      </c>
      <c r="AJ68" s="46">
        <f t="shared" si="8"/>
        <v>0.13</v>
      </c>
      <c r="AK68" s="46">
        <f t="shared" si="8"/>
        <v>0.13</v>
      </c>
      <c r="AL68" s="46">
        <f t="shared" si="8"/>
        <v>0.13</v>
      </c>
      <c r="AM68" s="46">
        <f t="shared" si="8"/>
        <v>0.13</v>
      </c>
      <c r="AN68" s="46">
        <f t="shared" si="8"/>
        <v>0.13</v>
      </c>
    </row>
    <row r="69" spans="1:40">
      <c r="B69" s="43" t="s">
        <v>7</v>
      </c>
      <c r="C69" s="25">
        <v>0</v>
      </c>
      <c r="D69" s="46">
        <f t="shared" ref="D69:AN69" si="9">+C69</f>
        <v>0</v>
      </c>
      <c r="E69" s="46">
        <f t="shared" si="9"/>
        <v>0</v>
      </c>
      <c r="F69" s="46">
        <f t="shared" si="9"/>
        <v>0</v>
      </c>
      <c r="G69" s="46">
        <f t="shared" si="9"/>
        <v>0</v>
      </c>
      <c r="H69" s="46">
        <f t="shared" si="9"/>
        <v>0</v>
      </c>
      <c r="I69" s="46">
        <f t="shared" si="9"/>
        <v>0</v>
      </c>
      <c r="J69" s="46">
        <f t="shared" si="9"/>
        <v>0</v>
      </c>
      <c r="K69" s="46">
        <f t="shared" si="9"/>
        <v>0</v>
      </c>
      <c r="L69" s="46">
        <f t="shared" si="9"/>
        <v>0</v>
      </c>
      <c r="M69" s="46">
        <f t="shared" si="9"/>
        <v>0</v>
      </c>
      <c r="N69" s="46">
        <f t="shared" si="9"/>
        <v>0</v>
      </c>
      <c r="O69" s="46">
        <f t="shared" si="9"/>
        <v>0</v>
      </c>
      <c r="P69" s="46">
        <f t="shared" si="9"/>
        <v>0</v>
      </c>
      <c r="Q69" s="46">
        <f t="shared" si="9"/>
        <v>0</v>
      </c>
      <c r="R69" s="46">
        <f t="shared" si="9"/>
        <v>0</v>
      </c>
      <c r="S69" s="46">
        <f t="shared" si="9"/>
        <v>0</v>
      </c>
      <c r="T69" s="46">
        <f t="shared" si="9"/>
        <v>0</v>
      </c>
      <c r="U69" s="46">
        <f t="shared" si="9"/>
        <v>0</v>
      </c>
      <c r="V69" s="46">
        <f t="shared" si="9"/>
        <v>0</v>
      </c>
      <c r="W69" s="46">
        <f t="shared" si="9"/>
        <v>0</v>
      </c>
      <c r="X69" s="46">
        <f t="shared" si="9"/>
        <v>0</v>
      </c>
      <c r="Y69" s="46">
        <f t="shared" si="9"/>
        <v>0</v>
      </c>
      <c r="Z69" s="46">
        <f t="shared" si="9"/>
        <v>0</v>
      </c>
      <c r="AA69" s="46">
        <f t="shared" si="9"/>
        <v>0</v>
      </c>
      <c r="AB69" s="46">
        <f t="shared" si="9"/>
        <v>0</v>
      </c>
      <c r="AC69" s="46">
        <f t="shared" si="9"/>
        <v>0</v>
      </c>
      <c r="AD69" s="46">
        <f t="shared" si="9"/>
        <v>0</v>
      </c>
      <c r="AE69" s="46">
        <f t="shared" si="9"/>
        <v>0</v>
      </c>
      <c r="AF69" s="46">
        <f t="shared" si="9"/>
        <v>0</v>
      </c>
      <c r="AG69" s="46">
        <f t="shared" si="9"/>
        <v>0</v>
      </c>
      <c r="AH69" s="46">
        <f t="shared" si="9"/>
        <v>0</v>
      </c>
      <c r="AI69" s="46">
        <f t="shared" si="9"/>
        <v>0</v>
      </c>
      <c r="AJ69" s="46">
        <f t="shared" si="9"/>
        <v>0</v>
      </c>
      <c r="AK69" s="46">
        <f t="shared" si="9"/>
        <v>0</v>
      </c>
      <c r="AL69" s="46">
        <f t="shared" si="9"/>
        <v>0</v>
      </c>
      <c r="AM69" s="46">
        <f t="shared" si="9"/>
        <v>0</v>
      </c>
      <c r="AN69" s="46">
        <f t="shared" si="9"/>
        <v>0</v>
      </c>
    </row>
    <row r="70" spans="1:40">
      <c r="B70" s="43" t="str">
        <f>+'Usos finales'!E$184</f>
        <v>Gas Natural</v>
      </c>
      <c r="C70" s="25">
        <v>0</v>
      </c>
      <c r="D70" s="46">
        <f t="shared" ref="D70:AN70" si="10">+C70</f>
        <v>0</v>
      </c>
      <c r="E70" s="46">
        <f t="shared" si="10"/>
        <v>0</v>
      </c>
      <c r="F70" s="46">
        <f t="shared" si="10"/>
        <v>0</v>
      </c>
      <c r="G70" s="46">
        <f t="shared" si="10"/>
        <v>0</v>
      </c>
      <c r="H70" s="46">
        <f t="shared" si="10"/>
        <v>0</v>
      </c>
      <c r="I70" s="46">
        <f t="shared" si="10"/>
        <v>0</v>
      </c>
      <c r="J70" s="46">
        <f t="shared" si="10"/>
        <v>0</v>
      </c>
      <c r="K70" s="46">
        <f t="shared" si="10"/>
        <v>0</v>
      </c>
      <c r="L70" s="46">
        <f t="shared" si="10"/>
        <v>0</v>
      </c>
      <c r="M70" s="46">
        <f t="shared" si="10"/>
        <v>0</v>
      </c>
      <c r="N70" s="46">
        <f t="shared" si="10"/>
        <v>0</v>
      </c>
      <c r="O70" s="46">
        <f t="shared" si="10"/>
        <v>0</v>
      </c>
      <c r="P70" s="46">
        <f t="shared" si="10"/>
        <v>0</v>
      </c>
      <c r="Q70" s="46">
        <f t="shared" si="10"/>
        <v>0</v>
      </c>
      <c r="R70" s="46">
        <f t="shared" si="10"/>
        <v>0</v>
      </c>
      <c r="S70" s="46">
        <f t="shared" si="10"/>
        <v>0</v>
      </c>
      <c r="T70" s="46">
        <f t="shared" si="10"/>
        <v>0</v>
      </c>
      <c r="U70" s="46">
        <f t="shared" si="10"/>
        <v>0</v>
      </c>
      <c r="V70" s="46">
        <f t="shared" si="10"/>
        <v>0</v>
      </c>
      <c r="W70" s="46">
        <f t="shared" si="10"/>
        <v>0</v>
      </c>
      <c r="X70" s="46">
        <f t="shared" si="10"/>
        <v>0</v>
      </c>
      <c r="Y70" s="46">
        <f t="shared" si="10"/>
        <v>0</v>
      </c>
      <c r="Z70" s="46">
        <f t="shared" si="10"/>
        <v>0</v>
      </c>
      <c r="AA70" s="46">
        <f t="shared" si="10"/>
        <v>0</v>
      </c>
      <c r="AB70" s="46">
        <f t="shared" si="10"/>
        <v>0</v>
      </c>
      <c r="AC70" s="46">
        <f t="shared" si="10"/>
        <v>0</v>
      </c>
      <c r="AD70" s="46">
        <f t="shared" si="10"/>
        <v>0</v>
      </c>
      <c r="AE70" s="46">
        <f t="shared" si="10"/>
        <v>0</v>
      </c>
      <c r="AF70" s="46">
        <f t="shared" si="10"/>
        <v>0</v>
      </c>
      <c r="AG70" s="46">
        <f t="shared" si="10"/>
        <v>0</v>
      </c>
      <c r="AH70" s="46">
        <f t="shared" si="10"/>
        <v>0</v>
      </c>
      <c r="AI70" s="46">
        <f t="shared" si="10"/>
        <v>0</v>
      </c>
      <c r="AJ70" s="46">
        <f t="shared" si="10"/>
        <v>0</v>
      </c>
      <c r="AK70" s="46">
        <f t="shared" si="10"/>
        <v>0</v>
      </c>
      <c r="AL70" s="46">
        <f t="shared" si="10"/>
        <v>0</v>
      </c>
      <c r="AM70" s="46">
        <f t="shared" si="10"/>
        <v>0</v>
      </c>
      <c r="AN70" s="46">
        <f t="shared" si="10"/>
        <v>0</v>
      </c>
    </row>
    <row r="71" spans="1:40">
      <c r="B71" s="43" t="str">
        <f>+'Usos finales'!E$185</f>
        <v>GLP</v>
      </c>
      <c r="C71" s="25">
        <f>+'Usos finales'!F$185+'Usos finales'!F$184</f>
        <v>0.86999999999999988</v>
      </c>
      <c r="D71" s="46">
        <f t="shared" ref="D71:AN71" si="11">+C71</f>
        <v>0.86999999999999988</v>
      </c>
      <c r="E71" s="46">
        <f t="shared" si="11"/>
        <v>0.86999999999999988</v>
      </c>
      <c r="F71" s="46">
        <f t="shared" si="11"/>
        <v>0.86999999999999988</v>
      </c>
      <c r="G71" s="46">
        <f t="shared" si="11"/>
        <v>0.86999999999999988</v>
      </c>
      <c r="H71" s="46">
        <f t="shared" si="11"/>
        <v>0.86999999999999988</v>
      </c>
      <c r="I71" s="46">
        <f t="shared" si="11"/>
        <v>0.86999999999999988</v>
      </c>
      <c r="J71" s="46">
        <f t="shared" si="11"/>
        <v>0.86999999999999988</v>
      </c>
      <c r="K71" s="46">
        <f t="shared" si="11"/>
        <v>0.86999999999999988</v>
      </c>
      <c r="L71" s="46">
        <f t="shared" si="11"/>
        <v>0.86999999999999988</v>
      </c>
      <c r="M71" s="46">
        <f t="shared" si="11"/>
        <v>0.86999999999999988</v>
      </c>
      <c r="N71" s="46">
        <f t="shared" si="11"/>
        <v>0.86999999999999988</v>
      </c>
      <c r="O71" s="46">
        <f t="shared" si="11"/>
        <v>0.86999999999999988</v>
      </c>
      <c r="P71" s="46">
        <f t="shared" si="11"/>
        <v>0.86999999999999988</v>
      </c>
      <c r="Q71" s="46">
        <f t="shared" si="11"/>
        <v>0.86999999999999988</v>
      </c>
      <c r="R71" s="46">
        <f t="shared" si="11"/>
        <v>0.86999999999999988</v>
      </c>
      <c r="S71" s="46">
        <f t="shared" si="11"/>
        <v>0.86999999999999988</v>
      </c>
      <c r="T71" s="46">
        <f t="shared" si="11"/>
        <v>0.86999999999999988</v>
      </c>
      <c r="U71" s="46">
        <f t="shared" si="11"/>
        <v>0.86999999999999988</v>
      </c>
      <c r="V71" s="46">
        <f t="shared" si="11"/>
        <v>0.86999999999999988</v>
      </c>
      <c r="W71" s="46">
        <f t="shared" si="11"/>
        <v>0.86999999999999988</v>
      </c>
      <c r="X71" s="46">
        <f t="shared" si="11"/>
        <v>0.86999999999999988</v>
      </c>
      <c r="Y71" s="46">
        <f t="shared" si="11"/>
        <v>0.86999999999999988</v>
      </c>
      <c r="Z71" s="46">
        <f t="shared" si="11"/>
        <v>0.86999999999999988</v>
      </c>
      <c r="AA71" s="46">
        <f t="shared" si="11"/>
        <v>0.86999999999999988</v>
      </c>
      <c r="AB71" s="46">
        <f t="shared" si="11"/>
        <v>0.86999999999999988</v>
      </c>
      <c r="AC71" s="46">
        <f t="shared" si="11"/>
        <v>0.86999999999999988</v>
      </c>
      <c r="AD71" s="46">
        <f t="shared" si="11"/>
        <v>0.86999999999999988</v>
      </c>
      <c r="AE71" s="46">
        <f t="shared" si="11"/>
        <v>0.86999999999999988</v>
      </c>
      <c r="AF71" s="46">
        <f t="shared" si="11"/>
        <v>0.86999999999999988</v>
      </c>
      <c r="AG71" s="46">
        <f t="shared" si="11"/>
        <v>0.86999999999999988</v>
      </c>
      <c r="AH71" s="46">
        <f t="shared" si="11"/>
        <v>0.86999999999999988</v>
      </c>
      <c r="AI71" s="46">
        <f t="shared" si="11"/>
        <v>0.86999999999999988</v>
      </c>
      <c r="AJ71" s="46">
        <f t="shared" si="11"/>
        <v>0.86999999999999988</v>
      </c>
      <c r="AK71" s="46">
        <f t="shared" si="11"/>
        <v>0.86999999999999988</v>
      </c>
      <c r="AL71" s="46">
        <f t="shared" si="11"/>
        <v>0.86999999999999988</v>
      </c>
      <c r="AM71" s="46">
        <f t="shared" si="11"/>
        <v>0.86999999999999988</v>
      </c>
      <c r="AN71" s="46">
        <f t="shared" si="11"/>
        <v>0.86999999999999988</v>
      </c>
    </row>
    <row r="72" spans="1:40">
      <c r="A72" s="43" t="str">
        <f>+'Usos finales'!E$190</f>
        <v>Otros</v>
      </c>
      <c r="B72" s="83"/>
      <c r="C72" s="84"/>
      <c r="D72" s="46"/>
      <c r="E72" s="46"/>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46"/>
      <c r="AH72" s="46"/>
      <c r="AI72" s="46"/>
      <c r="AJ72" s="46"/>
      <c r="AK72" s="46"/>
      <c r="AL72" s="46"/>
      <c r="AM72" s="46"/>
      <c r="AN72" s="46"/>
    </row>
    <row r="73" spans="1:40">
      <c r="A73" s="26"/>
      <c r="B73" s="43" t="str">
        <f>+'Usos finales'!E$191</f>
        <v>Diesel</v>
      </c>
      <c r="C73" s="25">
        <f>+'Usos finales'!F$191</f>
        <v>1.727574750830565E-3</v>
      </c>
      <c r="D73" s="46">
        <f t="shared" ref="D73:AN73" si="12">+C73</f>
        <v>1.727574750830565E-3</v>
      </c>
      <c r="E73" s="46">
        <f t="shared" si="12"/>
        <v>1.727574750830565E-3</v>
      </c>
      <c r="F73" s="46">
        <f t="shared" si="12"/>
        <v>1.727574750830565E-3</v>
      </c>
      <c r="G73" s="46">
        <f t="shared" si="12"/>
        <v>1.727574750830565E-3</v>
      </c>
      <c r="H73" s="46">
        <f t="shared" si="12"/>
        <v>1.727574750830565E-3</v>
      </c>
      <c r="I73" s="46">
        <f t="shared" si="12"/>
        <v>1.727574750830565E-3</v>
      </c>
      <c r="J73" s="46">
        <f t="shared" si="12"/>
        <v>1.727574750830565E-3</v>
      </c>
      <c r="K73" s="46">
        <f t="shared" si="12"/>
        <v>1.727574750830565E-3</v>
      </c>
      <c r="L73" s="46">
        <f t="shared" si="12"/>
        <v>1.727574750830565E-3</v>
      </c>
      <c r="M73" s="46">
        <f t="shared" si="12"/>
        <v>1.727574750830565E-3</v>
      </c>
      <c r="N73" s="46">
        <f t="shared" si="12"/>
        <v>1.727574750830565E-3</v>
      </c>
      <c r="O73" s="46">
        <f t="shared" si="12"/>
        <v>1.727574750830565E-3</v>
      </c>
      <c r="P73" s="46">
        <f t="shared" si="12"/>
        <v>1.727574750830565E-3</v>
      </c>
      <c r="Q73" s="46">
        <f t="shared" si="12"/>
        <v>1.727574750830565E-3</v>
      </c>
      <c r="R73" s="46">
        <f t="shared" si="12"/>
        <v>1.727574750830565E-3</v>
      </c>
      <c r="S73" s="46">
        <f t="shared" si="12"/>
        <v>1.727574750830565E-3</v>
      </c>
      <c r="T73" s="46">
        <f t="shared" si="12"/>
        <v>1.727574750830565E-3</v>
      </c>
      <c r="U73" s="46">
        <f t="shared" si="12"/>
        <v>1.727574750830565E-3</v>
      </c>
      <c r="V73" s="46">
        <f t="shared" si="12"/>
        <v>1.727574750830565E-3</v>
      </c>
      <c r="W73" s="46">
        <f t="shared" si="12"/>
        <v>1.727574750830565E-3</v>
      </c>
      <c r="X73" s="46">
        <f t="shared" si="12"/>
        <v>1.727574750830565E-3</v>
      </c>
      <c r="Y73" s="46">
        <f t="shared" si="12"/>
        <v>1.727574750830565E-3</v>
      </c>
      <c r="Z73" s="46">
        <f t="shared" si="12"/>
        <v>1.727574750830565E-3</v>
      </c>
      <c r="AA73" s="46">
        <f t="shared" si="12"/>
        <v>1.727574750830565E-3</v>
      </c>
      <c r="AB73" s="46">
        <f t="shared" si="12"/>
        <v>1.727574750830565E-3</v>
      </c>
      <c r="AC73" s="46">
        <f t="shared" si="12"/>
        <v>1.727574750830565E-3</v>
      </c>
      <c r="AD73" s="46">
        <f t="shared" si="12"/>
        <v>1.727574750830565E-3</v>
      </c>
      <c r="AE73" s="46">
        <f t="shared" si="12"/>
        <v>1.727574750830565E-3</v>
      </c>
      <c r="AF73" s="46">
        <f t="shared" si="12"/>
        <v>1.727574750830565E-3</v>
      </c>
      <c r="AG73" s="46">
        <f t="shared" si="12"/>
        <v>1.727574750830565E-3</v>
      </c>
      <c r="AH73" s="46">
        <f t="shared" si="12"/>
        <v>1.727574750830565E-3</v>
      </c>
      <c r="AI73" s="46">
        <f t="shared" si="12"/>
        <v>1.727574750830565E-3</v>
      </c>
      <c r="AJ73" s="46">
        <f t="shared" si="12"/>
        <v>1.727574750830565E-3</v>
      </c>
      <c r="AK73" s="46">
        <f t="shared" si="12"/>
        <v>1.727574750830565E-3</v>
      </c>
      <c r="AL73" s="46">
        <f t="shared" si="12"/>
        <v>1.727574750830565E-3</v>
      </c>
      <c r="AM73" s="46">
        <f t="shared" si="12"/>
        <v>1.727574750830565E-3</v>
      </c>
      <c r="AN73" s="46">
        <f t="shared" si="12"/>
        <v>1.727574750830565E-3</v>
      </c>
    </row>
    <row r="74" spans="1:40">
      <c r="A74" s="85"/>
      <c r="B74" s="43" t="str">
        <f>+'Usos finales'!E$192</f>
        <v>Electricidad</v>
      </c>
      <c r="C74" s="25">
        <f>+'Usos finales'!F$192</f>
        <v>0.98671096345514941</v>
      </c>
      <c r="D74" s="46">
        <f t="shared" ref="D74:AN74" si="13">+C74</f>
        <v>0.98671096345514941</v>
      </c>
      <c r="E74" s="46">
        <f t="shared" si="13"/>
        <v>0.98671096345514941</v>
      </c>
      <c r="F74" s="46">
        <f t="shared" si="13"/>
        <v>0.98671096345514941</v>
      </c>
      <c r="G74" s="46">
        <f t="shared" si="13"/>
        <v>0.98671096345514941</v>
      </c>
      <c r="H74" s="46">
        <f t="shared" si="13"/>
        <v>0.98671096345514941</v>
      </c>
      <c r="I74" s="46">
        <f t="shared" si="13"/>
        <v>0.98671096345514941</v>
      </c>
      <c r="J74" s="46">
        <f t="shared" si="13"/>
        <v>0.98671096345514941</v>
      </c>
      <c r="K74" s="46">
        <f t="shared" si="13"/>
        <v>0.98671096345514941</v>
      </c>
      <c r="L74" s="46">
        <f t="shared" si="13"/>
        <v>0.98671096345514941</v>
      </c>
      <c r="M74" s="46">
        <f t="shared" si="13"/>
        <v>0.98671096345514941</v>
      </c>
      <c r="N74" s="46">
        <f t="shared" si="13"/>
        <v>0.98671096345514941</v>
      </c>
      <c r="O74" s="46">
        <f t="shared" si="13"/>
        <v>0.98671096345514941</v>
      </c>
      <c r="P74" s="46">
        <f t="shared" si="13"/>
        <v>0.98671096345514941</v>
      </c>
      <c r="Q74" s="46">
        <f t="shared" si="13"/>
        <v>0.98671096345514941</v>
      </c>
      <c r="R74" s="46">
        <f t="shared" si="13"/>
        <v>0.98671096345514941</v>
      </c>
      <c r="S74" s="46">
        <f t="shared" si="13"/>
        <v>0.98671096345514941</v>
      </c>
      <c r="T74" s="46">
        <f t="shared" si="13"/>
        <v>0.98671096345514941</v>
      </c>
      <c r="U74" s="46">
        <f t="shared" si="13"/>
        <v>0.98671096345514941</v>
      </c>
      <c r="V74" s="46">
        <f t="shared" si="13"/>
        <v>0.98671096345514941</v>
      </c>
      <c r="W74" s="46">
        <f t="shared" si="13"/>
        <v>0.98671096345514941</v>
      </c>
      <c r="X74" s="46">
        <f t="shared" si="13"/>
        <v>0.98671096345514941</v>
      </c>
      <c r="Y74" s="46">
        <f t="shared" si="13"/>
        <v>0.98671096345514941</v>
      </c>
      <c r="Z74" s="46">
        <f t="shared" si="13"/>
        <v>0.98671096345514941</v>
      </c>
      <c r="AA74" s="46">
        <f t="shared" si="13"/>
        <v>0.98671096345514941</v>
      </c>
      <c r="AB74" s="46">
        <f t="shared" si="13"/>
        <v>0.98671096345514941</v>
      </c>
      <c r="AC74" s="46">
        <f t="shared" si="13"/>
        <v>0.98671096345514941</v>
      </c>
      <c r="AD74" s="46">
        <f t="shared" si="13"/>
        <v>0.98671096345514941</v>
      </c>
      <c r="AE74" s="46">
        <f t="shared" si="13"/>
        <v>0.98671096345514941</v>
      </c>
      <c r="AF74" s="46">
        <f t="shared" si="13"/>
        <v>0.98671096345514941</v>
      </c>
      <c r="AG74" s="46">
        <f t="shared" si="13"/>
        <v>0.98671096345514941</v>
      </c>
      <c r="AH74" s="46">
        <f t="shared" si="13"/>
        <v>0.98671096345514941</v>
      </c>
      <c r="AI74" s="46">
        <f t="shared" si="13"/>
        <v>0.98671096345514941</v>
      </c>
      <c r="AJ74" s="46">
        <f t="shared" si="13"/>
        <v>0.98671096345514941</v>
      </c>
      <c r="AK74" s="46">
        <f t="shared" si="13"/>
        <v>0.98671096345514941</v>
      </c>
      <c r="AL74" s="46">
        <f t="shared" si="13"/>
        <v>0.98671096345514941</v>
      </c>
      <c r="AM74" s="46">
        <f t="shared" si="13"/>
        <v>0.98671096345514941</v>
      </c>
      <c r="AN74" s="46">
        <f t="shared" si="13"/>
        <v>0.98671096345514941</v>
      </c>
    </row>
    <row r="75" spans="1:40">
      <c r="A75" s="85"/>
      <c r="B75" s="43" t="str">
        <f>+'Usos finales'!E$193</f>
        <v>Gas Natural</v>
      </c>
      <c r="C75" s="25">
        <v>0</v>
      </c>
      <c r="D75" s="46">
        <f t="shared" ref="D75:AN75" si="14">+C75</f>
        <v>0</v>
      </c>
      <c r="E75" s="46">
        <f t="shared" si="14"/>
        <v>0</v>
      </c>
      <c r="F75" s="46">
        <f t="shared" si="14"/>
        <v>0</v>
      </c>
      <c r="G75" s="46">
        <f t="shared" si="14"/>
        <v>0</v>
      </c>
      <c r="H75" s="46">
        <f t="shared" si="14"/>
        <v>0</v>
      </c>
      <c r="I75" s="46">
        <f t="shared" si="14"/>
        <v>0</v>
      </c>
      <c r="J75" s="46">
        <f t="shared" si="14"/>
        <v>0</v>
      </c>
      <c r="K75" s="46">
        <f t="shared" si="14"/>
        <v>0</v>
      </c>
      <c r="L75" s="46">
        <f t="shared" si="14"/>
        <v>0</v>
      </c>
      <c r="M75" s="46">
        <f t="shared" si="14"/>
        <v>0</v>
      </c>
      <c r="N75" s="46">
        <f t="shared" si="14"/>
        <v>0</v>
      </c>
      <c r="O75" s="46">
        <f t="shared" si="14"/>
        <v>0</v>
      </c>
      <c r="P75" s="46">
        <f t="shared" si="14"/>
        <v>0</v>
      </c>
      <c r="Q75" s="46">
        <f t="shared" si="14"/>
        <v>0</v>
      </c>
      <c r="R75" s="46">
        <f t="shared" si="14"/>
        <v>0</v>
      </c>
      <c r="S75" s="46">
        <f t="shared" si="14"/>
        <v>0</v>
      </c>
      <c r="T75" s="46">
        <f t="shared" si="14"/>
        <v>0</v>
      </c>
      <c r="U75" s="46">
        <f t="shared" si="14"/>
        <v>0</v>
      </c>
      <c r="V75" s="46">
        <f t="shared" si="14"/>
        <v>0</v>
      </c>
      <c r="W75" s="46">
        <f t="shared" si="14"/>
        <v>0</v>
      </c>
      <c r="X75" s="46">
        <f t="shared" si="14"/>
        <v>0</v>
      </c>
      <c r="Y75" s="46">
        <f t="shared" si="14"/>
        <v>0</v>
      </c>
      <c r="Z75" s="46">
        <f t="shared" si="14"/>
        <v>0</v>
      </c>
      <c r="AA75" s="46">
        <f t="shared" si="14"/>
        <v>0</v>
      </c>
      <c r="AB75" s="46">
        <f t="shared" si="14"/>
        <v>0</v>
      </c>
      <c r="AC75" s="46">
        <f t="shared" si="14"/>
        <v>0</v>
      </c>
      <c r="AD75" s="46">
        <f t="shared" si="14"/>
        <v>0</v>
      </c>
      <c r="AE75" s="46">
        <f t="shared" si="14"/>
        <v>0</v>
      </c>
      <c r="AF75" s="46">
        <f t="shared" si="14"/>
        <v>0</v>
      </c>
      <c r="AG75" s="46">
        <f t="shared" si="14"/>
        <v>0</v>
      </c>
      <c r="AH75" s="46">
        <f t="shared" si="14"/>
        <v>0</v>
      </c>
      <c r="AI75" s="46">
        <f t="shared" si="14"/>
        <v>0</v>
      </c>
      <c r="AJ75" s="46">
        <f t="shared" si="14"/>
        <v>0</v>
      </c>
      <c r="AK75" s="46">
        <f t="shared" si="14"/>
        <v>0</v>
      </c>
      <c r="AL75" s="46">
        <f t="shared" si="14"/>
        <v>0</v>
      </c>
      <c r="AM75" s="46">
        <f t="shared" si="14"/>
        <v>0</v>
      </c>
      <c r="AN75" s="46">
        <f t="shared" si="14"/>
        <v>0</v>
      </c>
    </row>
    <row r="76" spans="1:40">
      <c r="A76" s="86"/>
      <c r="B76" s="43" t="str">
        <f>+'Usos finales'!E$194</f>
        <v>GLP</v>
      </c>
      <c r="C76" s="25">
        <f>+'Usos finales'!F$193</f>
        <v>1.142857142857143E-2</v>
      </c>
      <c r="D76" s="46">
        <f t="shared" ref="D76:AN76" si="15">+C76</f>
        <v>1.142857142857143E-2</v>
      </c>
      <c r="E76" s="46">
        <f t="shared" si="15"/>
        <v>1.142857142857143E-2</v>
      </c>
      <c r="F76" s="46">
        <f t="shared" si="15"/>
        <v>1.142857142857143E-2</v>
      </c>
      <c r="G76" s="46">
        <f t="shared" si="15"/>
        <v>1.142857142857143E-2</v>
      </c>
      <c r="H76" s="46">
        <f t="shared" si="15"/>
        <v>1.142857142857143E-2</v>
      </c>
      <c r="I76" s="46">
        <f t="shared" si="15"/>
        <v>1.142857142857143E-2</v>
      </c>
      <c r="J76" s="46">
        <f t="shared" si="15"/>
        <v>1.142857142857143E-2</v>
      </c>
      <c r="K76" s="46">
        <f t="shared" si="15"/>
        <v>1.142857142857143E-2</v>
      </c>
      <c r="L76" s="46">
        <f t="shared" si="15"/>
        <v>1.142857142857143E-2</v>
      </c>
      <c r="M76" s="46">
        <f t="shared" si="15"/>
        <v>1.142857142857143E-2</v>
      </c>
      <c r="N76" s="46">
        <f t="shared" si="15"/>
        <v>1.142857142857143E-2</v>
      </c>
      <c r="O76" s="46">
        <f t="shared" si="15"/>
        <v>1.142857142857143E-2</v>
      </c>
      <c r="P76" s="46">
        <f t="shared" si="15"/>
        <v>1.142857142857143E-2</v>
      </c>
      <c r="Q76" s="46">
        <f t="shared" si="15"/>
        <v>1.142857142857143E-2</v>
      </c>
      <c r="R76" s="46">
        <f t="shared" si="15"/>
        <v>1.142857142857143E-2</v>
      </c>
      <c r="S76" s="46">
        <f t="shared" si="15"/>
        <v>1.142857142857143E-2</v>
      </c>
      <c r="T76" s="46">
        <f t="shared" si="15"/>
        <v>1.142857142857143E-2</v>
      </c>
      <c r="U76" s="46">
        <f t="shared" si="15"/>
        <v>1.142857142857143E-2</v>
      </c>
      <c r="V76" s="46">
        <f t="shared" si="15"/>
        <v>1.142857142857143E-2</v>
      </c>
      <c r="W76" s="46">
        <f t="shared" si="15"/>
        <v>1.142857142857143E-2</v>
      </c>
      <c r="X76" s="46">
        <f t="shared" si="15"/>
        <v>1.142857142857143E-2</v>
      </c>
      <c r="Y76" s="46">
        <f t="shared" si="15"/>
        <v>1.142857142857143E-2</v>
      </c>
      <c r="Z76" s="46">
        <f t="shared" si="15"/>
        <v>1.142857142857143E-2</v>
      </c>
      <c r="AA76" s="46">
        <f t="shared" si="15"/>
        <v>1.142857142857143E-2</v>
      </c>
      <c r="AB76" s="46">
        <f t="shared" si="15"/>
        <v>1.142857142857143E-2</v>
      </c>
      <c r="AC76" s="46">
        <f t="shared" si="15"/>
        <v>1.142857142857143E-2</v>
      </c>
      <c r="AD76" s="46">
        <f t="shared" si="15"/>
        <v>1.142857142857143E-2</v>
      </c>
      <c r="AE76" s="46">
        <f t="shared" si="15"/>
        <v>1.142857142857143E-2</v>
      </c>
      <c r="AF76" s="46">
        <f t="shared" si="15"/>
        <v>1.142857142857143E-2</v>
      </c>
      <c r="AG76" s="46">
        <f t="shared" si="15"/>
        <v>1.142857142857143E-2</v>
      </c>
      <c r="AH76" s="46">
        <f t="shared" si="15"/>
        <v>1.142857142857143E-2</v>
      </c>
      <c r="AI76" s="46">
        <f t="shared" si="15"/>
        <v>1.142857142857143E-2</v>
      </c>
      <c r="AJ76" s="46">
        <f t="shared" si="15"/>
        <v>1.142857142857143E-2</v>
      </c>
      <c r="AK76" s="46">
        <f t="shared" si="15"/>
        <v>1.142857142857143E-2</v>
      </c>
      <c r="AL76" s="46">
        <f t="shared" si="15"/>
        <v>1.142857142857143E-2</v>
      </c>
      <c r="AM76" s="46">
        <f t="shared" si="15"/>
        <v>1.142857142857143E-2</v>
      </c>
      <c r="AN76" s="46">
        <f t="shared" si="15"/>
        <v>1.142857142857143E-2</v>
      </c>
    </row>
    <row r="77" spans="1:40">
      <c r="A77" s="284" t="s">
        <v>80</v>
      </c>
      <c r="B77" s="115" t="s">
        <v>17</v>
      </c>
      <c r="C77" s="1"/>
      <c r="D77" s="116">
        <f>+D$27*(RM!D$68*D59+RM!D$69*D63+RM!D$71*D68+RM!D$74*D73)</f>
        <v>636560.51094054303</v>
      </c>
      <c r="E77" s="116">
        <f>+E$27*(RM!E$68*E59+RM!E$69*E63+RM!E$71*E68+RM!E$74*E73)</f>
        <v>636560.51094054303</v>
      </c>
      <c r="F77" s="116">
        <f>+F$27*(RM!F$68*F59+RM!F$69*F63+RM!F$71*F68+RM!F$74*F73)</f>
        <v>636560.51094054303</v>
      </c>
      <c r="G77" s="116">
        <f>+G$27*(RM!G$68*G59+RM!G$69*G63+RM!G$71*G68+RM!G$74*G73)</f>
        <v>636560.51094054303</v>
      </c>
      <c r="H77" s="116">
        <f>+H$27*(RM!H$68*H59+RM!H$69*H63+RM!H$71*H68+RM!H$74*H73)</f>
        <v>636560.51094054303</v>
      </c>
      <c r="I77" s="116">
        <f>+I$27*(RM!I$68*I59+RM!I$69*I63+RM!I$71*I68+RM!I$74*I73)</f>
        <v>954840.7664108146</v>
      </c>
      <c r="J77" s="116">
        <f>+J$27*(RM!J$68*J59+RM!J$69*J63+RM!J$71*J68+RM!J$74*J73)</f>
        <v>954840.7664108146</v>
      </c>
      <c r="K77" s="116">
        <f>+K$27*(RM!K$68*K59+RM!K$69*K63+RM!K$71*K68+RM!K$74*K73)</f>
        <v>954840.7664108146</v>
      </c>
      <c r="L77" s="116">
        <f>+L$27*(RM!L$68*L59+RM!L$69*L63+RM!L$71*L68+RM!L$74*L73)</f>
        <v>1273121.0218810861</v>
      </c>
      <c r="M77" s="116">
        <f>+M$27*(RM!M$68*M59+RM!M$69*M63+RM!M$71*M68+RM!M$74*M73)</f>
        <v>1273121.0218810861</v>
      </c>
      <c r="N77" s="116">
        <f>+N$27*(RM!N$68*N59+RM!N$69*N63+RM!N$71*N68+RM!N$74*N73)</f>
        <v>1591401.2773513575</v>
      </c>
      <c r="O77" s="116">
        <f>+O$27*(RM!O$68*O59+RM!O$69*O63+RM!O$71*O68+RM!O$74*O73)</f>
        <v>1591401.2773513575</v>
      </c>
      <c r="P77" s="116">
        <f>+P$27*(RM!P$68*P59+RM!P$69*P63+RM!P$71*P68+RM!P$74*P73)</f>
        <v>1909681.5328216292</v>
      </c>
      <c r="Q77" s="116">
        <f>+Q$27*(RM!Q$68*Q59+RM!Q$69*Q63+RM!Q$71*Q68+RM!Q$74*Q73)</f>
        <v>1909681.5328216292</v>
      </c>
      <c r="R77" s="116">
        <f>+R$27*(RM!R$68*R59+RM!R$69*R63+RM!R$71*R68+RM!R$74*R73)</f>
        <v>1909681.5328216292</v>
      </c>
      <c r="S77" s="116">
        <f>+S$27*(RM!S$68*S59+RM!S$69*S63+RM!S$71*S68+RM!S$74*S73)</f>
        <v>2227961.7882919004</v>
      </c>
      <c r="T77" s="116">
        <f>+T$27*(RM!T$68*T59+RM!T$69*T63+RM!T$71*T68+RM!T$74*T73)</f>
        <v>2227961.7882919004</v>
      </c>
      <c r="U77" s="116">
        <f>+U$27*(RM!U$68*U59+RM!U$69*U63+RM!U$71*U68+RM!U$74*U73)</f>
        <v>2546242.0437621721</v>
      </c>
      <c r="V77" s="116">
        <f>+V$27*(RM!V$68*V59+RM!V$69*V63+RM!V$71*V68+RM!V$74*V73)</f>
        <v>2546242.0437621721</v>
      </c>
      <c r="W77" s="116">
        <f>+W$27*(RM!W$68*W59+RM!W$69*W63+RM!W$71*W68+RM!W$74*W73)</f>
        <v>2864522.2992324438</v>
      </c>
      <c r="X77" s="116">
        <f>+X$27*(RM!X$68*X59+RM!X$69*X63+RM!X$71*X68+RM!X$74*X73)</f>
        <v>2864522.2992324438</v>
      </c>
      <c r="Y77" s="116">
        <f>+Y$27*(RM!Y$68*Y59+RM!Y$69*Y63+RM!Y$71*Y68+RM!Y$74*Y73)</f>
        <v>3182802.554702715</v>
      </c>
      <c r="Z77" s="116">
        <f>+Z$27*(RM!Z$68*Z59+RM!Z$69*Z63+RM!Z$71*Z68+RM!Z$74*Z73)</f>
        <v>3182802.554702715</v>
      </c>
      <c r="AA77" s="116">
        <f>+AA$27*(RM!AA$68*AA59+RM!AA$69*AA63+RM!AA$71*AA68+RM!AA$74*AA73)</f>
        <v>3501082.8101729867</v>
      </c>
      <c r="AB77" s="116">
        <f>+AB$27*(RM!AB$68*AB59+RM!AB$69*AB63+RM!AB$71*AB68+RM!AB$74*AB73)</f>
        <v>3819363.0656432584</v>
      </c>
      <c r="AC77" s="116">
        <f>+AC$27*(RM!AC$68*AC59+RM!AC$69*AC63+RM!AC$71*AC68+RM!AC$74*AC73)</f>
        <v>3819363.0656432584</v>
      </c>
      <c r="AD77" s="116">
        <f>+AD$27*(RM!AD$68*AD59+RM!AD$69*AD63+RM!AD$71*AD68+RM!AD$74*AD73)</f>
        <v>4137643.3211135296</v>
      </c>
      <c r="AE77" s="116">
        <f>+AE$27*(RM!AE$68*AE59+RM!AE$69*AE63+RM!AE$71*AE68+RM!AE$74*AE73)</f>
        <v>4137643.3211135296</v>
      </c>
      <c r="AF77" s="116">
        <f>+AF$27*(RM!AF$68*AF59+RM!AF$69*AF63+RM!AF$71*AF68+RM!AF$74*AF73)</f>
        <v>4455923.5765838008</v>
      </c>
      <c r="AG77" s="116">
        <f>+AG$27*(RM!AG$68*AG59+RM!AG$69*AG63+RM!AG$71*AG68+RM!AG$74*AG73)</f>
        <v>4774203.832054073</v>
      </c>
      <c r="AH77" s="116">
        <f>+AH$27*(RM!AH$68*AH59+RM!AH$69*AH63+RM!AH$71*AH68+RM!AH$74*AH73)</f>
        <v>5092484.0875243442</v>
      </c>
      <c r="AI77" s="116">
        <f>+AI$27*(RM!AI$68*AI59+RM!AI$69*AI63+RM!AI$71*AI68+RM!AI$74*AI73)</f>
        <v>5092484.0875243442</v>
      </c>
      <c r="AJ77" s="116">
        <f>+AJ$27*(RM!AJ$68*AJ59+RM!AJ$69*AJ63+RM!AJ$71*AJ68+RM!AJ$74*AJ73)</f>
        <v>5092484.0875243442</v>
      </c>
      <c r="AK77" s="116">
        <f>+AK$27*(RM!AK$68*AK59+RM!AK$69*AK63+RM!AK$71*AK68+RM!AK$74*AK73)</f>
        <v>5092484.0875243442</v>
      </c>
      <c r="AL77" s="116" t="e">
        <f>+AL$27*(RM!#REF!*AL59+RM!#REF!*AL63+RM!#REF!*AL68+RM!#REF!*AL73)</f>
        <v>#REF!</v>
      </c>
      <c r="AM77" s="116" t="e">
        <f>+AM$27*(RM!#REF!*AM59+RM!#REF!*AM63+RM!#REF!*AM68+RM!#REF!*AM73)</f>
        <v>#REF!</v>
      </c>
      <c r="AN77" s="116" t="e">
        <f>+AN$27*(RM!#REF!*AN59+RM!#REF!*AN63+RM!#REF!*AN68+RM!#REF!*AN73)</f>
        <v>#REF!</v>
      </c>
    </row>
    <row r="78" spans="1:40">
      <c r="A78" s="285"/>
      <c r="B78" s="115" t="s">
        <v>7</v>
      </c>
      <c r="C78" s="117"/>
      <c r="D78" s="116">
        <f>+D$27*(RM!D$69*D64+RM!D$71*D69+RM!D$74*D74+RM!D$70+RM!D$72+RM!D$73)</f>
        <v>2473380.6850727461</v>
      </c>
      <c r="E78" s="116">
        <f>+E$27*(RM!E$69*E64+RM!E$71*E69+RM!E$74*E74+RM!E$70+RM!E$72+RM!E$73)</f>
        <v>2473380.6850727461</v>
      </c>
      <c r="F78" s="116">
        <f>+F$27*(RM!F$69*F64+RM!F$71*F69+RM!F$74*F74+RM!F$70+RM!F$72+RM!F$73)</f>
        <v>2473380.6850727461</v>
      </c>
      <c r="G78" s="116">
        <f>+G$27*(RM!G$69*G64+RM!G$71*G69+RM!G$74*G74+RM!G$70+RM!G$72+RM!G$73)</f>
        <v>2473380.6850727461</v>
      </c>
      <c r="H78" s="116">
        <f>+H$27*(RM!H$69*H64+RM!H$71*H69+RM!H$74*H74+RM!H$70+RM!H$72+RM!H$73)</f>
        <v>2473380.6850727461</v>
      </c>
      <c r="I78" s="116">
        <f>+I$27*(RM!I$69*I64+RM!I$71*I69+RM!I$74*I74+RM!I$70+RM!I$72+RM!I$73)</f>
        <v>3710071.0276091192</v>
      </c>
      <c r="J78" s="116">
        <f>+J$27*(RM!J$69*J64+RM!J$71*J69+RM!J$74*J74+RM!J$70+RM!J$72+RM!J$73)</f>
        <v>3710071.0276091192</v>
      </c>
      <c r="K78" s="116">
        <f>+K$27*(RM!K$69*K64+RM!K$71*K69+RM!K$74*K74+RM!K$70+RM!K$72+RM!K$73)</f>
        <v>3710071.0276091192</v>
      </c>
      <c r="L78" s="116">
        <f>+L$27*(RM!L$69*L64+RM!L$71*L69+RM!L$74*L74+RM!L$70+RM!L$72+RM!L$73)</f>
        <v>4946761.3701454923</v>
      </c>
      <c r="M78" s="116">
        <f>+M$27*(RM!M$69*M64+RM!M$71*M69+RM!M$74*M74+RM!M$70+RM!M$72+RM!M$73)</f>
        <v>4946761.3701454923</v>
      </c>
      <c r="N78" s="116">
        <f>+N$27*(RM!N$69*N64+RM!N$71*N69+RM!N$74*N74+RM!N$70+RM!N$72+RM!N$73)</f>
        <v>6183451.7126818653</v>
      </c>
      <c r="O78" s="116">
        <f>+O$27*(RM!O$69*O64+RM!O$71*O69+RM!O$74*O74+RM!O$70+RM!O$72+RM!O$73)</f>
        <v>6183451.7126818653</v>
      </c>
      <c r="P78" s="116">
        <f>+P$27*(RM!P$69*P64+RM!P$71*P69+RM!P$74*P74+RM!P$70+RM!P$72+RM!P$73)</f>
        <v>7420142.0552182384</v>
      </c>
      <c r="Q78" s="116">
        <f>+Q$27*(RM!Q$69*Q64+RM!Q$71*Q69+RM!Q$74*Q74+RM!Q$70+RM!Q$72+RM!Q$73)</f>
        <v>7420142.0552182384</v>
      </c>
      <c r="R78" s="116">
        <f>+R$27*(RM!R$69*R64+RM!R$71*R69+RM!R$74*R74+RM!R$70+RM!R$72+RM!R$73)</f>
        <v>7420142.0552182384</v>
      </c>
      <c r="S78" s="116">
        <f>+S$27*(RM!S$69*S64+RM!S$71*S69+RM!S$74*S74+RM!S$70+RM!S$72+RM!S$73)</f>
        <v>8656832.3977546114</v>
      </c>
      <c r="T78" s="116">
        <f>+T$27*(RM!T$69*T64+RM!T$71*T69+RM!T$74*T74+RM!T$70+RM!T$72+RM!T$73)</f>
        <v>8656832.3977546114</v>
      </c>
      <c r="U78" s="116">
        <f>+U$27*(RM!U$69*U64+RM!U$71*U69+RM!U$74*U74+RM!U$70+RM!U$72+RM!U$73)</f>
        <v>9893522.7402909845</v>
      </c>
      <c r="V78" s="116">
        <f>+V$27*(RM!V$69*V64+RM!V$71*V69+RM!V$74*V74+RM!V$70+RM!V$72+RM!V$73)</f>
        <v>9893522.7402909845</v>
      </c>
      <c r="W78" s="116">
        <f>+W$27*(RM!W$69*W64+RM!W$71*W69+RM!W$74*W74+RM!W$70+RM!W$72+RM!W$73)</f>
        <v>11130213.082827358</v>
      </c>
      <c r="X78" s="116">
        <f>+X$27*(RM!X$69*X64+RM!X$71*X69+RM!X$74*X74+RM!X$70+RM!X$72+RM!X$73)</f>
        <v>11130213.082827358</v>
      </c>
      <c r="Y78" s="116">
        <f>+Y$27*(RM!Y$69*Y64+RM!Y$71*Y69+RM!Y$74*Y74+RM!Y$70+RM!Y$72+RM!Y$73)</f>
        <v>12366903.425363731</v>
      </c>
      <c r="Z78" s="116">
        <f>+Z$27*(RM!Z$69*Z64+RM!Z$71*Z69+RM!Z$74*Z74+RM!Z$70+RM!Z$72+RM!Z$73)</f>
        <v>12366903.425363731</v>
      </c>
      <c r="AA78" s="116">
        <f>+AA$27*(RM!AA$69*AA64+RM!AA$71*AA69+RM!AA$74*AA74+RM!AA$70+RM!AA$72+RM!AA$73)</f>
        <v>13603593.767900104</v>
      </c>
      <c r="AB78" s="116">
        <f>+AB$27*(RM!AB$69*AB64+RM!AB$71*AB69+RM!AB$74*AB74+RM!AB$70+RM!AB$72+RM!AB$73)</f>
        <v>14840284.110436477</v>
      </c>
      <c r="AC78" s="116">
        <f>+AC$27*(RM!AC$69*AC64+RM!AC$71*AC69+RM!AC$74*AC74+RM!AC$70+RM!AC$72+RM!AC$73)</f>
        <v>14840284.110436477</v>
      </c>
      <c r="AD78" s="116">
        <f>+AD$27*(RM!AD$69*AD64+RM!AD$71*AD69+RM!AD$74*AD74+RM!AD$70+RM!AD$72+RM!AD$73)</f>
        <v>16076974.45297285</v>
      </c>
      <c r="AE78" s="116">
        <f>+AE$27*(RM!AE$69*AE64+RM!AE$71*AE69+RM!AE$74*AE74+RM!AE$70+RM!AE$72+RM!AE$73)</f>
        <v>16076974.45297285</v>
      </c>
      <c r="AF78" s="116">
        <f>+AF$27*(RM!AF$69*AF64+RM!AF$71*AF69+RM!AF$74*AF74+RM!AF$70+RM!AF$72+RM!AF$73)</f>
        <v>17313664.795509223</v>
      </c>
      <c r="AG78" s="116">
        <f>+AG$27*(RM!AG$69*AG64+RM!AG$71*AG69+RM!AG$74*AG74+RM!AG$70+RM!AG$72+RM!AG$73)</f>
        <v>18550355.138045594</v>
      </c>
      <c r="AH78" s="116">
        <f>+AH$27*(RM!AH$69*AH64+RM!AH$71*AH69+RM!AH$74*AH74+RM!AH$70+RM!AH$72+RM!AH$73)</f>
        <v>19787045.480581969</v>
      </c>
      <c r="AI78" s="116">
        <f>+AI$27*(RM!AI$69*AI64+RM!AI$71*AI69+RM!AI$74*AI74+RM!AI$70+RM!AI$72+RM!AI$73)</f>
        <v>19787045.480581969</v>
      </c>
      <c r="AJ78" s="116">
        <f>+AJ$27*(RM!AJ$69*AJ64+RM!AJ$71*AJ69+RM!AJ$74*AJ74+RM!AJ$70+RM!AJ$72+RM!AJ$73)</f>
        <v>19787045.480581969</v>
      </c>
      <c r="AK78" s="116">
        <f>+AK$27*(RM!AK$69*AK64+RM!AK$71*AK69+RM!AK$74*AK74+RM!AK$70+RM!AK$72+RM!AK$73)</f>
        <v>19787045.480581969</v>
      </c>
      <c r="AL78" s="116" t="e">
        <f>+AL$27*(RM!#REF!*AL64+RM!#REF!*AL69+RM!#REF!*AL74+RM!#REF!+RM!#REF!+RM!#REF!)</f>
        <v>#REF!</v>
      </c>
      <c r="AM78" s="116" t="e">
        <f>+AM$27*(RM!#REF!*AM64+RM!#REF!*AM69+RM!#REF!*AM74+RM!#REF!+RM!#REF!+RM!#REF!)</f>
        <v>#REF!</v>
      </c>
      <c r="AN78" s="116" t="e">
        <f>+AN$27*(RM!#REF!*AN64+RM!#REF!*AN69+RM!#REF!*AN74+RM!#REF!+RM!#REF!+RM!#REF!)</f>
        <v>#REF!</v>
      </c>
    </row>
    <row r="79" spans="1:40">
      <c r="A79" s="285"/>
      <c r="B79" s="115" t="s">
        <v>16</v>
      </c>
      <c r="C79" s="117"/>
      <c r="D79" s="116">
        <f>+D$27*(RM!D$68*D60+RM!D$69*D65+RM!D$71*D70+RM!D$74*D75)</f>
        <v>0</v>
      </c>
      <c r="E79" s="116">
        <f>+E$27*(RM!E$68*E60+RM!E$69*E65+RM!E$71*E70+RM!E$74*E75)</f>
        <v>0</v>
      </c>
      <c r="F79" s="116">
        <f>+F$27*(RM!F$68*F60+RM!F$69*F65+RM!F$71*F70+RM!F$74*F75)</f>
        <v>0</v>
      </c>
      <c r="G79" s="116">
        <f>+G$27*(RM!G$68*G60+RM!G$69*G65+RM!G$71*G70+RM!G$74*G75)</f>
        <v>0</v>
      </c>
      <c r="H79" s="116">
        <f>+H$27*(RM!H$68*H60+RM!H$69*H65+RM!H$71*H70+RM!H$74*H75)</f>
        <v>0</v>
      </c>
      <c r="I79" s="116">
        <f>+I$27*(RM!I$68*I60+RM!I$69*I65+RM!I$71*I70+RM!I$74*I75)</f>
        <v>0</v>
      </c>
      <c r="J79" s="116">
        <f>+J$27*(RM!J$68*J60+RM!J$69*J65+RM!J$71*J70+RM!J$74*J75)</f>
        <v>0</v>
      </c>
      <c r="K79" s="116">
        <f>+K$27*(RM!K$68*K60+RM!K$69*K65+RM!K$71*K70+RM!K$74*K75)</f>
        <v>0</v>
      </c>
      <c r="L79" s="116">
        <f>+L$27*(RM!L$68*L60+RM!L$69*L65+RM!L$71*L70+RM!L$74*L75)</f>
        <v>0</v>
      </c>
      <c r="M79" s="116">
        <f>+M$27*(RM!M$68*M60+RM!M$69*M65+RM!M$71*M70+RM!M$74*M75)</f>
        <v>0</v>
      </c>
      <c r="N79" s="116">
        <f>+N$27*(RM!N$68*N60+RM!N$69*N65+RM!N$71*N70+RM!N$74*N75)</f>
        <v>0</v>
      </c>
      <c r="O79" s="116">
        <f>+O$27*(RM!O$68*O60+RM!O$69*O65+RM!O$71*O70+RM!O$74*O75)</f>
        <v>0</v>
      </c>
      <c r="P79" s="116">
        <f>+P$27*(RM!P$68*P60+RM!P$69*P65+RM!P$71*P70+RM!P$74*P75)</f>
        <v>0</v>
      </c>
      <c r="Q79" s="116">
        <f>+Q$27*(RM!Q$68*Q60+RM!Q$69*Q65+RM!Q$71*Q70+RM!Q$74*Q75)</f>
        <v>0</v>
      </c>
      <c r="R79" s="116">
        <f>+R$27*(RM!R$68*R60+RM!R$69*R65+RM!R$71*R70+RM!R$74*R75)</f>
        <v>0</v>
      </c>
      <c r="S79" s="116">
        <f>+S$27*(RM!S$68*S60+RM!S$69*S65+RM!S$71*S70+RM!S$74*S75)</f>
        <v>0</v>
      </c>
      <c r="T79" s="116">
        <f>+T$27*(RM!T$68*T60+RM!T$69*T65+RM!T$71*T70+RM!T$74*T75)</f>
        <v>0</v>
      </c>
      <c r="U79" s="116">
        <f>+U$27*(RM!U$68*U60+RM!U$69*U65+RM!U$71*U70+RM!U$74*U75)</f>
        <v>0</v>
      </c>
      <c r="V79" s="116">
        <f>+V$27*(RM!V$68*V60+RM!V$69*V65+RM!V$71*V70+RM!V$74*V75)</f>
        <v>0</v>
      </c>
      <c r="W79" s="116">
        <f>+W$27*(RM!W$68*W60+RM!W$69*W65+RM!W$71*W70+RM!W$74*W75)</f>
        <v>0</v>
      </c>
      <c r="X79" s="116">
        <f>+X$27*(RM!X$68*X60+RM!X$69*X65+RM!X$71*X70+RM!X$74*X75)</f>
        <v>0</v>
      </c>
      <c r="Y79" s="116">
        <f>+Y$27*(RM!Y$68*Y60+RM!Y$69*Y65+RM!Y$71*Y70+RM!Y$74*Y75)</f>
        <v>0</v>
      </c>
      <c r="Z79" s="116">
        <f>+Z$27*(RM!Z$68*Z60+RM!Z$69*Z65+RM!Z$71*Z70+RM!Z$74*Z75)</f>
        <v>0</v>
      </c>
      <c r="AA79" s="116">
        <f>+AA$27*(RM!AA$68*AA60+RM!AA$69*AA65+RM!AA$71*AA70+RM!AA$74*AA75)</f>
        <v>0</v>
      </c>
      <c r="AB79" s="116">
        <f>+AB$27*(RM!AB$68*AB60+RM!AB$69*AB65+RM!AB$71*AB70+RM!AB$74*AB75)</f>
        <v>0</v>
      </c>
      <c r="AC79" s="116">
        <f>+AC$27*(RM!AC$68*AC60+RM!AC$69*AC65+RM!AC$71*AC70+RM!AC$74*AC75)</f>
        <v>0</v>
      </c>
      <c r="AD79" s="116">
        <f>+AD$27*(RM!AD$68*AD60+RM!AD$69*AD65+RM!AD$71*AD70+RM!AD$74*AD75)</f>
        <v>0</v>
      </c>
      <c r="AE79" s="116">
        <f>+AE$27*(RM!AE$68*AE60+RM!AE$69*AE65+RM!AE$71*AE70+RM!AE$74*AE75)</f>
        <v>0</v>
      </c>
      <c r="AF79" s="116">
        <f>+AF$27*(RM!AF$68*AF60+RM!AF$69*AF65+RM!AF$71*AF70+RM!AF$74*AF75)</f>
        <v>0</v>
      </c>
      <c r="AG79" s="116">
        <f>+AG$27*(RM!AG$68*AG60+RM!AG$69*AG65+RM!AG$71*AG70+RM!AG$74*AG75)</f>
        <v>0</v>
      </c>
      <c r="AH79" s="116">
        <f>+AH$27*(RM!AH$68*AH60+RM!AH$69*AH65+RM!AH$71*AH70+RM!AH$74*AH75)</f>
        <v>0</v>
      </c>
      <c r="AI79" s="116">
        <f>+AI$27*(RM!AI$68*AI60+RM!AI$69*AI65+RM!AI$71*AI70+RM!AI$74*AI75)</f>
        <v>0</v>
      </c>
      <c r="AJ79" s="116">
        <f>+AJ$27*(RM!AJ$68*AJ60+RM!AJ$69*AJ65+RM!AJ$71*AJ70+RM!AJ$74*AJ75)</f>
        <v>0</v>
      </c>
      <c r="AK79" s="116">
        <f>+AK$27*(RM!AK$68*AK60+RM!AK$69*AK65+RM!AK$71*AK70+RM!AK$74*AK75)</f>
        <v>0</v>
      </c>
      <c r="AL79" s="116" t="e">
        <f>+AL$27*(RM!#REF!*AL60+RM!#REF!*AL65+RM!#REF!*AL70+RM!#REF!*AL75)</f>
        <v>#REF!</v>
      </c>
      <c r="AM79" s="116" t="e">
        <f>+AM$27*(RM!#REF!*AM60+RM!#REF!*AM65+RM!#REF!*AM70+RM!#REF!*AM75)</f>
        <v>#REF!</v>
      </c>
      <c r="AN79" s="116" t="e">
        <f>+AN$27*(RM!#REF!*AN60+RM!#REF!*AN65+RM!#REF!*AN70+RM!#REF!*AN75)</f>
        <v>#REF!</v>
      </c>
    </row>
    <row r="80" spans="1:40">
      <c r="A80" s="285"/>
      <c r="B80" s="92" t="s">
        <v>18</v>
      </c>
      <c r="C80" s="117"/>
      <c r="D80" s="116">
        <f>+D$27*(RM!D$68*D61+RM!D$69*D66+RM!D$71*D71+RM!D$74*D76)</f>
        <v>4259985.7142857146</v>
      </c>
      <c r="E80" s="116">
        <f>+E$27*(RM!E$68*E61+RM!E$69*E66+RM!E$71*E71+RM!E$74*E76)</f>
        <v>4259985.7142857146</v>
      </c>
      <c r="F80" s="116">
        <f>+F$27*(RM!F$68*F61+RM!F$69*F66+RM!F$71*F71+RM!F$74*F76)</f>
        <v>4259985.7142857146</v>
      </c>
      <c r="G80" s="116">
        <f>+G$27*(RM!G$68*G61+RM!G$69*G66+RM!G$71*G71+RM!G$74*G76)</f>
        <v>4259985.7142857146</v>
      </c>
      <c r="H80" s="116">
        <f>+H$27*(RM!H$68*H61+RM!H$69*H66+RM!H$71*H71+RM!H$74*H76)</f>
        <v>4259985.7142857146</v>
      </c>
      <c r="I80" s="116">
        <f>+I$27*(RM!I$68*I61+RM!I$69*I66+RM!I$71*I71+RM!I$74*I76)</f>
        <v>6389978.5714285718</v>
      </c>
      <c r="J80" s="116">
        <f>+J$27*(RM!J$68*J61+RM!J$69*J66+RM!J$71*J71+RM!J$74*J76)</f>
        <v>6389978.5714285718</v>
      </c>
      <c r="K80" s="116">
        <f>+K$27*(RM!K$68*K61+RM!K$69*K66+RM!K$71*K71+RM!K$74*K76)</f>
        <v>6389978.5714285718</v>
      </c>
      <c r="L80" s="116">
        <f>+L$27*(RM!L$68*L61+RM!L$69*L66+RM!L$71*L71+RM!L$74*L76)</f>
        <v>8519971.4285714291</v>
      </c>
      <c r="M80" s="116">
        <f>+M$27*(RM!M$68*M61+RM!M$69*M66+RM!M$71*M71+RM!M$74*M76)</f>
        <v>8519971.4285714291</v>
      </c>
      <c r="N80" s="116">
        <f>+N$27*(RM!N$68*N61+RM!N$69*N66+RM!N$71*N71+RM!N$74*N76)</f>
        <v>10649964.285714287</v>
      </c>
      <c r="O80" s="116">
        <f>+O$27*(RM!O$68*O61+RM!O$69*O66+RM!O$71*O71+RM!O$74*O76)</f>
        <v>10649964.285714287</v>
      </c>
      <c r="P80" s="116">
        <f>+P$27*(RM!P$68*P61+RM!P$69*P66+RM!P$71*P71+RM!P$74*P76)</f>
        <v>12779957.142857144</v>
      </c>
      <c r="Q80" s="116">
        <f>+Q$27*(RM!Q$68*Q61+RM!Q$69*Q66+RM!Q$71*Q71+RM!Q$74*Q76)</f>
        <v>12779957.142857144</v>
      </c>
      <c r="R80" s="116">
        <f>+R$27*(RM!R$68*R61+RM!R$69*R66+RM!R$71*R71+RM!R$74*R76)</f>
        <v>12779957.142857144</v>
      </c>
      <c r="S80" s="116">
        <f>+S$27*(RM!S$68*S61+RM!S$69*S66+RM!S$71*S71+RM!S$74*S76)</f>
        <v>14909950</v>
      </c>
      <c r="T80" s="116">
        <f>+T$27*(RM!T$68*T61+RM!T$69*T66+RM!T$71*T71+RM!T$74*T76)</f>
        <v>14909950</v>
      </c>
      <c r="U80" s="116">
        <f>+U$27*(RM!U$68*U61+RM!U$69*U66+RM!U$71*U71+RM!U$74*U76)</f>
        <v>17039942.857142858</v>
      </c>
      <c r="V80" s="116">
        <f>+V$27*(RM!V$68*V61+RM!V$69*V66+RM!V$71*V71+RM!V$74*V76)</f>
        <v>17039942.857142858</v>
      </c>
      <c r="W80" s="116">
        <f>+W$27*(RM!W$68*W61+RM!W$69*W66+RM!W$71*W71+RM!W$74*W76)</f>
        <v>19169935.714285716</v>
      </c>
      <c r="X80" s="116">
        <f>+X$27*(RM!X$68*X61+RM!X$69*X66+RM!X$71*X71+RM!X$74*X76)</f>
        <v>19169935.714285716</v>
      </c>
      <c r="Y80" s="116">
        <f>+Y$27*(RM!Y$68*Y61+RM!Y$69*Y66+RM!Y$71*Y71+RM!Y$74*Y76)</f>
        <v>21299928.571428575</v>
      </c>
      <c r="Z80" s="116">
        <f>+Z$27*(RM!Z$68*Z61+RM!Z$69*Z66+RM!Z$71*Z71+RM!Z$74*Z76)</f>
        <v>21299928.571428575</v>
      </c>
      <c r="AA80" s="116">
        <f>+AA$27*(RM!AA$68*AA61+RM!AA$69*AA66+RM!AA$71*AA71+RM!AA$74*AA76)</f>
        <v>23429921.428571429</v>
      </c>
      <c r="AB80" s="116">
        <f>+AB$27*(RM!AB$68*AB61+RM!AB$69*AB66+RM!AB$71*AB71+RM!AB$74*AB76)</f>
        <v>25559914.285714287</v>
      </c>
      <c r="AC80" s="116">
        <f>+AC$27*(RM!AC$68*AC61+RM!AC$69*AC66+RM!AC$71*AC71+RM!AC$74*AC76)</f>
        <v>25559914.285714287</v>
      </c>
      <c r="AD80" s="116">
        <f>+AD$27*(RM!AD$68*AD61+RM!AD$69*AD66+RM!AD$71*AD71+RM!AD$74*AD76)</f>
        <v>27689907.142857146</v>
      </c>
      <c r="AE80" s="116">
        <f>+AE$27*(RM!AE$68*AE61+RM!AE$69*AE66+RM!AE$71*AE71+RM!AE$74*AE76)</f>
        <v>27689907.142857146</v>
      </c>
      <c r="AF80" s="116">
        <f>+AF$27*(RM!AF$68*AF61+RM!AF$69*AF66+RM!AF$71*AF71+RM!AF$74*AF76)</f>
        <v>29819900</v>
      </c>
      <c r="AG80" s="116">
        <f>+AG$27*(RM!AG$68*AG61+RM!AG$69*AG66+RM!AG$71*AG71+RM!AG$74*AG76)</f>
        <v>31949892.857142858</v>
      </c>
      <c r="AH80" s="116">
        <f>+AH$27*(RM!AH$68*AH61+RM!AH$69*AH66+RM!AH$71*AH71+RM!AH$74*AH76)</f>
        <v>34079885.714285716</v>
      </c>
      <c r="AI80" s="116">
        <f>+AI$27*(RM!AI$68*AI61+RM!AI$69*AI66+RM!AI$71*AI71+RM!AI$74*AI76)</f>
        <v>34079885.714285716</v>
      </c>
      <c r="AJ80" s="116">
        <f>+AJ$27*(RM!AJ$68*AJ61+RM!AJ$69*AJ66+RM!AJ$71*AJ71+RM!AJ$74*AJ76)</f>
        <v>34079885.714285716</v>
      </c>
      <c r="AK80" s="116">
        <f>+AK$27*(RM!AK$68*AK61+RM!AK$69*AK66+RM!AK$71*AK71+RM!AK$74*AK76)</f>
        <v>34079885.714285716</v>
      </c>
      <c r="AL80" s="116" t="e">
        <f>+AL$27*(RM!#REF!*AL61+RM!#REF!*AL66+RM!#REF!*AL71+RM!#REF!*AL76)</f>
        <v>#REF!</v>
      </c>
      <c r="AM80" s="116" t="e">
        <f>+AM$27*(RM!#REF!*AM61+RM!#REF!*AM66+RM!#REF!*AM71+RM!#REF!*AM76)</f>
        <v>#REF!</v>
      </c>
      <c r="AN80" s="116" t="e">
        <f>+AN$27*(RM!#REF!*AN61+RM!#REF!*AN66+RM!#REF!*AN71+RM!#REF!*AN76)</f>
        <v>#REF!</v>
      </c>
    </row>
    <row r="82" spans="1:40" ht="15.75" thickBot="1">
      <c r="A82" s="82" t="s">
        <v>196</v>
      </c>
    </row>
    <row r="83" spans="1:40">
      <c r="A83" s="44" t="s">
        <v>1</v>
      </c>
      <c r="B83" s="44" t="s">
        <v>6</v>
      </c>
      <c r="C83" s="44" t="s">
        <v>2</v>
      </c>
      <c r="D83" s="17">
        <v>2014</v>
      </c>
      <c r="E83" s="8">
        <v>2015</v>
      </c>
      <c r="F83" s="8">
        <v>2016</v>
      </c>
      <c r="G83" s="8">
        <v>2017</v>
      </c>
      <c r="H83" s="8">
        <v>2018</v>
      </c>
      <c r="I83" s="8">
        <v>2019</v>
      </c>
      <c r="J83" s="8">
        <v>2020</v>
      </c>
      <c r="K83" s="8">
        <v>2021</v>
      </c>
      <c r="L83" s="8">
        <v>2022</v>
      </c>
      <c r="M83" s="8">
        <v>2023</v>
      </c>
      <c r="N83" s="8">
        <v>2024</v>
      </c>
      <c r="O83" s="8">
        <v>2025</v>
      </c>
      <c r="P83" s="8">
        <v>2026</v>
      </c>
      <c r="Q83" s="8">
        <v>2027</v>
      </c>
      <c r="R83" s="8">
        <v>2028</v>
      </c>
      <c r="S83" s="8">
        <v>2029</v>
      </c>
      <c r="T83" s="8">
        <v>2030</v>
      </c>
      <c r="U83" s="8">
        <v>2031</v>
      </c>
      <c r="V83" s="8">
        <v>2032</v>
      </c>
      <c r="W83" s="8">
        <v>2033</v>
      </c>
      <c r="X83" s="8">
        <v>2034</v>
      </c>
      <c r="Y83" s="8">
        <v>2035</v>
      </c>
      <c r="Z83" s="8">
        <v>2036</v>
      </c>
      <c r="AA83" s="8">
        <v>2037</v>
      </c>
      <c r="AB83" s="8">
        <v>2038</v>
      </c>
      <c r="AC83" s="8">
        <v>2039</v>
      </c>
      <c r="AD83" s="8">
        <v>2040</v>
      </c>
      <c r="AE83" s="8">
        <v>2041</v>
      </c>
      <c r="AF83" s="8">
        <v>2042</v>
      </c>
      <c r="AG83" s="8">
        <v>2043</v>
      </c>
      <c r="AH83" s="8">
        <v>2044</v>
      </c>
      <c r="AI83" s="8">
        <v>2045</v>
      </c>
      <c r="AJ83" s="8">
        <v>2046</v>
      </c>
      <c r="AK83" s="8">
        <v>2047</v>
      </c>
      <c r="AL83" s="8">
        <v>2048</v>
      </c>
      <c r="AM83" s="8">
        <v>2049</v>
      </c>
      <c r="AN83" s="9">
        <v>2050</v>
      </c>
    </row>
    <row r="84" spans="1:40">
      <c r="A84" s="43" t="str">
        <f>+'Usos finales'!E$171</f>
        <v>ACS</v>
      </c>
      <c r="C84" s="45"/>
      <c r="D84" s="21"/>
      <c r="E84" s="21"/>
      <c r="F84" s="21"/>
      <c r="G84" s="21"/>
      <c r="H84" s="21"/>
      <c r="I84" s="21"/>
      <c r="J84" s="21"/>
      <c r="K84" s="21"/>
      <c r="L84" s="21"/>
      <c r="M84" s="21"/>
      <c r="N84" s="21"/>
      <c r="O84" s="21"/>
      <c r="P84" s="21"/>
      <c r="Q84" s="21"/>
      <c r="R84" s="21"/>
      <c r="S84" s="21"/>
      <c r="T84" s="21"/>
      <c r="U84" s="21"/>
      <c r="V84" s="21"/>
      <c r="W84" s="21"/>
      <c r="X84" s="21"/>
      <c r="Y84" s="21"/>
      <c r="Z84" s="21"/>
      <c r="AA84" s="21"/>
      <c r="AB84" s="21"/>
      <c r="AC84" s="21"/>
      <c r="AD84" s="21"/>
      <c r="AE84" s="21"/>
      <c r="AF84" s="21"/>
      <c r="AG84" s="21"/>
      <c r="AH84" s="21"/>
      <c r="AI84" s="21"/>
      <c r="AJ84" s="21"/>
      <c r="AK84" s="21"/>
      <c r="AL84" s="21"/>
      <c r="AM84" s="21"/>
      <c r="AN84" s="21"/>
    </row>
    <row r="85" spans="1:40">
      <c r="B85" s="43" t="str">
        <f>+'Usos finales'!E$172</f>
        <v>Diesel</v>
      </c>
      <c r="C85" s="25">
        <f>+'Usos finales'!F$172</f>
        <v>0.13</v>
      </c>
      <c r="D85" s="46">
        <f t="shared" ref="D85:AN85" si="16">+C85</f>
        <v>0.13</v>
      </c>
      <c r="E85" s="46">
        <f t="shared" si="16"/>
        <v>0.13</v>
      </c>
      <c r="F85" s="46">
        <f t="shared" si="16"/>
        <v>0.13</v>
      </c>
      <c r="G85" s="46">
        <f t="shared" si="16"/>
        <v>0.13</v>
      </c>
      <c r="H85" s="46">
        <f t="shared" si="16"/>
        <v>0.13</v>
      </c>
      <c r="I85" s="46">
        <f t="shared" si="16"/>
        <v>0.13</v>
      </c>
      <c r="J85" s="46">
        <f t="shared" si="16"/>
        <v>0.13</v>
      </c>
      <c r="K85" s="46">
        <f t="shared" si="16"/>
        <v>0.13</v>
      </c>
      <c r="L85" s="46">
        <f t="shared" si="16"/>
        <v>0.13</v>
      </c>
      <c r="M85" s="46">
        <f t="shared" si="16"/>
        <v>0.13</v>
      </c>
      <c r="N85" s="46">
        <f t="shared" si="16"/>
        <v>0.13</v>
      </c>
      <c r="O85" s="46">
        <f t="shared" si="16"/>
        <v>0.13</v>
      </c>
      <c r="P85" s="46">
        <f t="shared" si="16"/>
        <v>0.13</v>
      </c>
      <c r="Q85" s="46">
        <f t="shared" si="16"/>
        <v>0.13</v>
      </c>
      <c r="R85" s="46">
        <f t="shared" si="16"/>
        <v>0.13</v>
      </c>
      <c r="S85" s="46">
        <f t="shared" si="16"/>
        <v>0.13</v>
      </c>
      <c r="T85" s="46">
        <f t="shared" si="16"/>
        <v>0.13</v>
      </c>
      <c r="U85" s="46">
        <f t="shared" si="16"/>
        <v>0.13</v>
      </c>
      <c r="V85" s="46">
        <f t="shared" si="16"/>
        <v>0.13</v>
      </c>
      <c r="W85" s="46">
        <f t="shared" si="16"/>
        <v>0.13</v>
      </c>
      <c r="X85" s="46">
        <f t="shared" si="16"/>
        <v>0.13</v>
      </c>
      <c r="Y85" s="46">
        <f t="shared" si="16"/>
        <v>0.13</v>
      </c>
      <c r="Z85" s="46">
        <f t="shared" si="16"/>
        <v>0.13</v>
      </c>
      <c r="AA85" s="46">
        <f t="shared" si="16"/>
        <v>0.13</v>
      </c>
      <c r="AB85" s="46">
        <f t="shared" si="16"/>
        <v>0.13</v>
      </c>
      <c r="AC85" s="46">
        <f t="shared" si="16"/>
        <v>0.13</v>
      </c>
      <c r="AD85" s="46">
        <f t="shared" si="16"/>
        <v>0.13</v>
      </c>
      <c r="AE85" s="46">
        <f t="shared" si="16"/>
        <v>0.13</v>
      </c>
      <c r="AF85" s="46">
        <f t="shared" si="16"/>
        <v>0.13</v>
      </c>
      <c r="AG85" s="46">
        <f t="shared" si="16"/>
        <v>0.13</v>
      </c>
      <c r="AH85" s="46">
        <f t="shared" si="16"/>
        <v>0.13</v>
      </c>
      <c r="AI85" s="46">
        <f t="shared" si="16"/>
        <v>0.13</v>
      </c>
      <c r="AJ85" s="46">
        <f t="shared" si="16"/>
        <v>0.13</v>
      </c>
      <c r="AK85" s="46">
        <f t="shared" si="16"/>
        <v>0.13</v>
      </c>
      <c r="AL85" s="46">
        <f t="shared" si="16"/>
        <v>0.13</v>
      </c>
      <c r="AM85" s="46">
        <f t="shared" si="16"/>
        <v>0.13</v>
      </c>
      <c r="AN85" s="46">
        <f t="shared" si="16"/>
        <v>0.13</v>
      </c>
    </row>
    <row r="86" spans="1:40">
      <c r="B86" s="43" t="str">
        <f>+'Usos finales'!E$173</f>
        <v>Gas Natural</v>
      </c>
      <c r="C86" s="25">
        <v>0</v>
      </c>
      <c r="D86" s="46">
        <f t="shared" ref="D86:AN86" si="17">+C86</f>
        <v>0</v>
      </c>
      <c r="E86" s="46">
        <f t="shared" si="17"/>
        <v>0</v>
      </c>
      <c r="F86" s="46">
        <f t="shared" si="17"/>
        <v>0</v>
      </c>
      <c r="G86" s="46">
        <f t="shared" si="17"/>
        <v>0</v>
      </c>
      <c r="H86" s="46">
        <f t="shared" si="17"/>
        <v>0</v>
      </c>
      <c r="I86" s="46">
        <f t="shared" si="17"/>
        <v>0</v>
      </c>
      <c r="J86" s="46">
        <f t="shared" si="17"/>
        <v>0</v>
      </c>
      <c r="K86" s="46">
        <f t="shared" si="17"/>
        <v>0</v>
      </c>
      <c r="L86" s="46">
        <f t="shared" si="17"/>
        <v>0</v>
      </c>
      <c r="M86" s="46">
        <f t="shared" si="17"/>
        <v>0</v>
      </c>
      <c r="N86" s="46">
        <f t="shared" si="17"/>
        <v>0</v>
      </c>
      <c r="O86" s="46">
        <f t="shared" si="17"/>
        <v>0</v>
      </c>
      <c r="P86" s="46">
        <f t="shared" si="17"/>
        <v>0</v>
      </c>
      <c r="Q86" s="46">
        <f t="shared" si="17"/>
        <v>0</v>
      </c>
      <c r="R86" s="46">
        <f t="shared" si="17"/>
        <v>0</v>
      </c>
      <c r="S86" s="46">
        <f t="shared" si="17"/>
        <v>0</v>
      </c>
      <c r="T86" s="46">
        <f t="shared" si="17"/>
        <v>0</v>
      </c>
      <c r="U86" s="46">
        <f t="shared" si="17"/>
        <v>0</v>
      </c>
      <c r="V86" s="46">
        <f t="shared" si="17"/>
        <v>0</v>
      </c>
      <c r="W86" s="46">
        <f t="shared" si="17"/>
        <v>0</v>
      </c>
      <c r="X86" s="46">
        <f t="shared" si="17"/>
        <v>0</v>
      </c>
      <c r="Y86" s="46">
        <f t="shared" si="17"/>
        <v>0</v>
      </c>
      <c r="Z86" s="46">
        <f t="shared" si="17"/>
        <v>0</v>
      </c>
      <c r="AA86" s="46">
        <f t="shared" si="17"/>
        <v>0</v>
      </c>
      <c r="AB86" s="46">
        <f t="shared" si="17"/>
        <v>0</v>
      </c>
      <c r="AC86" s="46">
        <f t="shared" si="17"/>
        <v>0</v>
      </c>
      <c r="AD86" s="46">
        <f t="shared" si="17"/>
        <v>0</v>
      </c>
      <c r="AE86" s="46">
        <f t="shared" si="17"/>
        <v>0</v>
      </c>
      <c r="AF86" s="46">
        <f t="shared" si="17"/>
        <v>0</v>
      </c>
      <c r="AG86" s="46">
        <f t="shared" si="17"/>
        <v>0</v>
      </c>
      <c r="AH86" s="46">
        <f t="shared" si="17"/>
        <v>0</v>
      </c>
      <c r="AI86" s="46">
        <f t="shared" si="17"/>
        <v>0</v>
      </c>
      <c r="AJ86" s="46">
        <f t="shared" si="17"/>
        <v>0</v>
      </c>
      <c r="AK86" s="46">
        <f t="shared" si="17"/>
        <v>0</v>
      </c>
      <c r="AL86" s="46">
        <f t="shared" si="17"/>
        <v>0</v>
      </c>
      <c r="AM86" s="46">
        <f t="shared" si="17"/>
        <v>0</v>
      </c>
      <c r="AN86" s="46">
        <f t="shared" si="17"/>
        <v>0</v>
      </c>
    </row>
    <row r="87" spans="1:40">
      <c r="B87" s="43" t="str">
        <f>+'Usos finales'!E$174</f>
        <v>GLP</v>
      </c>
      <c r="C87" s="25">
        <f>+'Usos finales'!F$174+'Usos finales'!F$173</f>
        <v>0.87</v>
      </c>
      <c r="D87" s="46">
        <f t="shared" ref="D87:AN87" si="18">+C87</f>
        <v>0.87</v>
      </c>
      <c r="E87" s="46">
        <f t="shared" si="18"/>
        <v>0.87</v>
      </c>
      <c r="F87" s="46">
        <f t="shared" si="18"/>
        <v>0.87</v>
      </c>
      <c r="G87" s="46">
        <f t="shared" si="18"/>
        <v>0.87</v>
      </c>
      <c r="H87" s="46">
        <f t="shared" si="18"/>
        <v>0.87</v>
      </c>
      <c r="I87" s="46">
        <f t="shared" si="18"/>
        <v>0.87</v>
      </c>
      <c r="J87" s="46">
        <f t="shared" si="18"/>
        <v>0.87</v>
      </c>
      <c r="K87" s="46">
        <f t="shared" si="18"/>
        <v>0.87</v>
      </c>
      <c r="L87" s="46">
        <f t="shared" si="18"/>
        <v>0.87</v>
      </c>
      <c r="M87" s="46">
        <f t="shared" si="18"/>
        <v>0.87</v>
      </c>
      <c r="N87" s="46">
        <f t="shared" si="18"/>
        <v>0.87</v>
      </c>
      <c r="O87" s="46">
        <f t="shared" si="18"/>
        <v>0.87</v>
      </c>
      <c r="P87" s="46">
        <f t="shared" si="18"/>
        <v>0.87</v>
      </c>
      <c r="Q87" s="46">
        <f t="shared" si="18"/>
        <v>0.87</v>
      </c>
      <c r="R87" s="46">
        <f t="shared" si="18"/>
        <v>0.87</v>
      </c>
      <c r="S87" s="46">
        <f t="shared" si="18"/>
        <v>0.87</v>
      </c>
      <c r="T87" s="46">
        <f t="shared" si="18"/>
        <v>0.87</v>
      </c>
      <c r="U87" s="46">
        <f t="shared" si="18"/>
        <v>0.87</v>
      </c>
      <c r="V87" s="46">
        <f t="shared" si="18"/>
        <v>0.87</v>
      </c>
      <c r="W87" s="46">
        <f t="shared" si="18"/>
        <v>0.87</v>
      </c>
      <c r="X87" s="46">
        <f t="shared" si="18"/>
        <v>0.87</v>
      </c>
      <c r="Y87" s="46">
        <f t="shared" si="18"/>
        <v>0.87</v>
      </c>
      <c r="Z87" s="46">
        <f t="shared" si="18"/>
        <v>0.87</v>
      </c>
      <c r="AA87" s="46">
        <f t="shared" si="18"/>
        <v>0.87</v>
      </c>
      <c r="AB87" s="46">
        <f t="shared" si="18"/>
        <v>0.87</v>
      </c>
      <c r="AC87" s="46">
        <f t="shared" si="18"/>
        <v>0.87</v>
      </c>
      <c r="AD87" s="46">
        <f t="shared" si="18"/>
        <v>0.87</v>
      </c>
      <c r="AE87" s="46">
        <f t="shared" si="18"/>
        <v>0.87</v>
      </c>
      <c r="AF87" s="46">
        <f t="shared" si="18"/>
        <v>0.87</v>
      </c>
      <c r="AG87" s="46">
        <f t="shared" si="18"/>
        <v>0.87</v>
      </c>
      <c r="AH87" s="46">
        <f t="shared" si="18"/>
        <v>0.87</v>
      </c>
      <c r="AI87" s="46">
        <f t="shared" si="18"/>
        <v>0.87</v>
      </c>
      <c r="AJ87" s="46">
        <f t="shared" si="18"/>
        <v>0.87</v>
      </c>
      <c r="AK87" s="46">
        <f t="shared" si="18"/>
        <v>0.87</v>
      </c>
      <c r="AL87" s="46">
        <f t="shared" si="18"/>
        <v>0.87</v>
      </c>
      <c r="AM87" s="46">
        <f t="shared" si="18"/>
        <v>0.87</v>
      </c>
      <c r="AN87" s="46">
        <f t="shared" si="18"/>
        <v>0.87</v>
      </c>
    </row>
    <row r="88" spans="1:40">
      <c r="A88" s="43" t="str">
        <f>+'Usos finales'!E$175</f>
        <v>Calefacción</v>
      </c>
      <c r="B88" s="43"/>
      <c r="C88" s="25"/>
      <c r="D88" s="46"/>
      <c r="E88" s="46"/>
      <c r="F88" s="46"/>
      <c r="G88" s="46"/>
      <c r="H88" s="46"/>
      <c r="I88" s="46"/>
      <c r="J88" s="46"/>
      <c r="K88" s="46"/>
      <c r="L88" s="46"/>
      <c r="M88" s="46"/>
      <c r="N88" s="46"/>
      <c r="O88" s="46"/>
      <c r="P88" s="46"/>
      <c r="Q88" s="46"/>
      <c r="R88" s="46"/>
      <c r="S88" s="46"/>
      <c r="T88" s="46"/>
      <c r="U88" s="46"/>
      <c r="V88" s="46"/>
      <c r="W88" s="46"/>
      <c r="X88" s="46"/>
      <c r="Y88" s="46"/>
      <c r="Z88" s="46"/>
      <c r="AA88" s="46"/>
      <c r="AB88" s="46"/>
      <c r="AC88" s="46"/>
      <c r="AD88" s="46"/>
      <c r="AE88" s="46"/>
      <c r="AF88" s="46"/>
      <c r="AG88" s="46"/>
      <c r="AH88" s="46"/>
      <c r="AI88" s="46"/>
      <c r="AJ88" s="46"/>
      <c r="AK88" s="46"/>
      <c r="AL88" s="46"/>
      <c r="AM88" s="46"/>
      <c r="AN88" s="46"/>
    </row>
    <row r="89" spans="1:40">
      <c r="B89" s="43" t="str">
        <f>+'Usos finales'!E$176</f>
        <v>Diesel</v>
      </c>
      <c r="C89" s="25">
        <f>+'Usos finales'!F$176</f>
        <v>3.1379310344827584E-2</v>
      </c>
      <c r="D89" s="46">
        <f t="shared" ref="D89:AN89" si="19">+C89</f>
        <v>3.1379310344827584E-2</v>
      </c>
      <c r="E89" s="46">
        <f t="shared" si="19"/>
        <v>3.1379310344827584E-2</v>
      </c>
      <c r="F89" s="46">
        <f t="shared" si="19"/>
        <v>3.1379310344827584E-2</v>
      </c>
      <c r="G89" s="46">
        <f t="shared" si="19"/>
        <v>3.1379310344827584E-2</v>
      </c>
      <c r="H89" s="46">
        <f t="shared" si="19"/>
        <v>3.1379310344827584E-2</v>
      </c>
      <c r="I89" s="46">
        <f t="shared" si="19"/>
        <v>3.1379310344827584E-2</v>
      </c>
      <c r="J89" s="46">
        <f t="shared" si="19"/>
        <v>3.1379310344827584E-2</v>
      </c>
      <c r="K89" s="46">
        <f t="shared" si="19"/>
        <v>3.1379310344827584E-2</v>
      </c>
      <c r="L89" s="46">
        <f t="shared" si="19"/>
        <v>3.1379310344827584E-2</v>
      </c>
      <c r="M89" s="46">
        <f t="shared" si="19"/>
        <v>3.1379310344827584E-2</v>
      </c>
      <c r="N89" s="46">
        <f t="shared" si="19"/>
        <v>3.1379310344827584E-2</v>
      </c>
      <c r="O89" s="46">
        <f t="shared" si="19"/>
        <v>3.1379310344827584E-2</v>
      </c>
      <c r="P89" s="46">
        <f t="shared" si="19"/>
        <v>3.1379310344827584E-2</v>
      </c>
      <c r="Q89" s="46">
        <f t="shared" si="19"/>
        <v>3.1379310344827584E-2</v>
      </c>
      <c r="R89" s="46">
        <f t="shared" si="19"/>
        <v>3.1379310344827584E-2</v>
      </c>
      <c r="S89" s="46">
        <f t="shared" si="19"/>
        <v>3.1379310344827584E-2</v>
      </c>
      <c r="T89" s="46">
        <f t="shared" si="19"/>
        <v>3.1379310344827584E-2</v>
      </c>
      <c r="U89" s="46">
        <f t="shared" si="19"/>
        <v>3.1379310344827584E-2</v>
      </c>
      <c r="V89" s="46">
        <f t="shared" si="19"/>
        <v>3.1379310344827584E-2</v>
      </c>
      <c r="W89" s="46">
        <f t="shared" si="19"/>
        <v>3.1379310344827584E-2</v>
      </c>
      <c r="X89" s="46">
        <f t="shared" si="19"/>
        <v>3.1379310344827584E-2</v>
      </c>
      <c r="Y89" s="46">
        <f t="shared" si="19"/>
        <v>3.1379310344827584E-2</v>
      </c>
      <c r="Z89" s="46">
        <f t="shared" si="19"/>
        <v>3.1379310344827584E-2</v>
      </c>
      <c r="AA89" s="46">
        <f t="shared" si="19"/>
        <v>3.1379310344827584E-2</v>
      </c>
      <c r="AB89" s="46">
        <f t="shared" si="19"/>
        <v>3.1379310344827584E-2</v>
      </c>
      <c r="AC89" s="46">
        <f t="shared" si="19"/>
        <v>3.1379310344827584E-2</v>
      </c>
      <c r="AD89" s="46">
        <f t="shared" si="19"/>
        <v>3.1379310344827584E-2</v>
      </c>
      <c r="AE89" s="46">
        <f t="shared" si="19"/>
        <v>3.1379310344827584E-2</v>
      </c>
      <c r="AF89" s="46">
        <f t="shared" si="19"/>
        <v>3.1379310344827584E-2</v>
      </c>
      <c r="AG89" s="46">
        <f t="shared" si="19"/>
        <v>3.1379310344827584E-2</v>
      </c>
      <c r="AH89" s="46">
        <f t="shared" si="19"/>
        <v>3.1379310344827584E-2</v>
      </c>
      <c r="AI89" s="46">
        <f t="shared" si="19"/>
        <v>3.1379310344827584E-2</v>
      </c>
      <c r="AJ89" s="46">
        <f t="shared" si="19"/>
        <v>3.1379310344827584E-2</v>
      </c>
      <c r="AK89" s="46">
        <f t="shared" si="19"/>
        <v>3.1379310344827584E-2</v>
      </c>
      <c r="AL89" s="46">
        <f t="shared" si="19"/>
        <v>3.1379310344827584E-2</v>
      </c>
      <c r="AM89" s="46">
        <f t="shared" si="19"/>
        <v>3.1379310344827584E-2</v>
      </c>
      <c r="AN89" s="46">
        <f t="shared" si="19"/>
        <v>3.1379310344827584E-2</v>
      </c>
    </row>
    <row r="90" spans="1:40">
      <c r="B90" s="43" t="str">
        <f>+'Usos finales'!E$177</f>
        <v>Electricidad</v>
      </c>
      <c r="C90" s="25">
        <f>+'Usos finales'!F$177</f>
        <v>0.75862068965517238</v>
      </c>
      <c r="D90" s="46">
        <f t="shared" ref="D90:AN90" si="20">+C90</f>
        <v>0.75862068965517238</v>
      </c>
      <c r="E90" s="46">
        <f t="shared" si="20"/>
        <v>0.75862068965517238</v>
      </c>
      <c r="F90" s="46">
        <f t="shared" si="20"/>
        <v>0.75862068965517238</v>
      </c>
      <c r="G90" s="46">
        <f t="shared" si="20"/>
        <v>0.75862068965517238</v>
      </c>
      <c r="H90" s="46">
        <f t="shared" si="20"/>
        <v>0.75862068965517238</v>
      </c>
      <c r="I90" s="46">
        <f t="shared" si="20"/>
        <v>0.75862068965517238</v>
      </c>
      <c r="J90" s="46">
        <f t="shared" si="20"/>
        <v>0.75862068965517238</v>
      </c>
      <c r="K90" s="46">
        <f t="shared" si="20"/>
        <v>0.75862068965517238</v>
      </c>
      <c r="L90" s="46">
        <f t="shared" si="20"/>
        <v>0.75862068965517238</v>
      </c>
      <c r="M90" s="46">
        <f t="shared" si="20"/>
        <v>0.75862068965517238</v>
      </c>
      <c r="N90" s="46">
        <f t="shared" si="20"/>
        <v>0.75862068965517238</v>
      </c>
      <c r="O90" s="46">
        <f t="shared" si="20"/>
        <v>0.75862068965517238</v>
      </c>
      <c r="P90" s="46">
        <f t="shared" si="20"/>
        <v>0.75862068965517238</v>
      </c>
      <c r="Q90" s="46">
        <f t="shared" si="20"/>
        <v>0.75862068965517238</v>
      </c>
      <c r="R90" s="46">
        <f t="shared" si="20"/>
        <v>0.75862068965517238</v>
      </c>
      <c r="S90" s="46">
        <f t="shared" si="20"/>
        <v>0.75862068965517238</v>
      </c>
      <c r="T90" s="46">
        <f t="shared" si="20"/>
        <v>0.75862068965517238</v>
      </c>
      <c r="U90" s="46">
        <f t="shared" si="20"/>
        <v>0.75862068965517238</v>
      </c>
      <c r="V90" s="46">
        <f t="shared" si="20"/>
        <v>0.75862068965517238</v>
      </c>
      <c r="W90" s="46">
        <f t="shared" si="20"/>
        <v>0.75862068965517238</v>
      </c>
      <c r="X90" s="46">
        <f t="shared" si="20"/>
        <v>0.75862068965517238</v>
      </c>
      <c r="Y90" s="46">
        <f t="shared" si="20"/>
        <v>0.75862068965517238</v>
      </c>
      <c r="Z90" s="46">
        <f t="shared" si="20"/>
        <v>0.75862068965517238</v>
      </c>
      <c r="AA90" s="46">
        <f t="shared" si="20"/>
        <v>0.75862068965517238</v>
      </c>
      <c r="AB90" s="46">
        <f t="shared" si="20"/>
        <v>0.75862068965517238</v>
      </c>
      <c r="AC90" s="46">
        <f t="shared" si="20"/>
        <v>0.75862068965517238</v>
      </c>
      <c r="AD90" s="46">
        <f t="shared" si="20"/>
        <v>0.75862068965517238</v>
      </c>
      <c r="AE90" s="46">
        <f t="shared" si="20"/>
        <v>0.75862068965517238</v>
      </c>
      <c r="AF90" s="46">
        <f t="shared" si="20"/>
        <v>0.75862068965517238</v>
      </c>
      <c r="AG90" s="46">
        <f t="shared" si="20"/>
        <v>0.75862068965517238</v>
      </c>
      <c r="AH90" s="46">
        <f t="shared" si="20"/>
        <v>0.75862068965517238</v>
      </c>
      <c r="AI90" s="46">
        <f t="shared" si="20"/>
        <v>0.75862068965517238</v>
      </c>
      <c r="AJ90" s="46">
        <f t="shared" si="20"/>
        <v>0.75862068965517238</v>
      </c>
      <c r="AK90" s="46">
        <f t="shared" si="20"/>
        <v>0.75862068965517238</v>
      </c>
      <c r="AL90" s="46">
        <f t="shared" si="20"/>
        <v>0.75862068965517238</v>
      </c>
      <c r="AM90" s="46">
        <f t="shared" si="20"/>
        <v>0.75862068965517238</v>
      </c>
      <c r="AN90" s="46">
        <f t="shared" si="20"/>
        <v>0.75862068965517238</v>
      </c>
    </row>
    <row r="91" spans="1:40">
      <c r="B91" s="43" t="str">
        <f>+'Usos finales'!E$178</f>
        <v>Gas Natural</v>
      </c>
      <c r="C91" s="25">
        <v>0</v>
      </c>
      <c r="D91" s="46">
        <f t="shared" ref="D91:AN91" si="21">+C91</f>
        <v>0</v>
      </c>
      <c r="E91" s="46">
        <f t="shared" si="21"/>
        <v>0</v>
      </c>
      <c r="F91" s="46">
        <f t="shared" si="21"/>
        <v>0</v>
      </c>
      <c r="G91" s="46">
        <f t="shared" si="21"/>
        <v>0</v>
      </c>
      <c r="H91" s="46">
        <f t="shared" si="21"/>
        <v>0</v>
      </c>
      <c r="I91" s="46">
        <f t="shared" si="21"/>
        <v>0</v>
      </c>
      <c r="J91" s="46">
        <f t="shared" si="21"/>
        <v>0</v>
      </c>
      <c r="K91" s="46">
        <f t="shared" si="21"/>
        <v>0</v>
      </c>
      <c r="L91" s="46">
        <f t="shared" si="21"/>
        <v>0</v>
      </c>
      <c r="M91" s="46">
        <f t="shared" si="21"/>
        <v>0</v>
      </c>
      <c r="N91" s="46">
        <f t="shared" si="21"/>
        <v>0</v>
      </c>
      <c r="O91" s="46">
        <f t="shared" si="21"/>
        <v>0</v>
      </c>
      <c r="P91" s="46">
        <f t="shared" si="21"/>
        <v>0</v>
      </c>
      <c r="Q91" s="46">
        <f t="shared" si="21"/>
        <v>0</v>
      </c>
      <c r="R91" s="46">
        <f t="shared" si="21"/>
        <v>0</v>
      </c>
      <c r="S91" s="46">
        <f t="shared" si="21"/>
        <v>0</v>
      </c>
      <c r="T91" s="46">
        <f t="shared" si="21"/>
        <v>0</v>
      </c>
      <c r="U91" s="46">
        <f t="shared" si="21"/>
        <v>0</v>
      </c>
      <c r="V91" s="46">
        <f t="shared" si="21"/>
        <v>0</v>
      </c>
      <c r="W91" s="46">
        <f t="shared" si="21"/>
        <v>0</v>
      </c>
      <c r="X91" s="46">
        <f t="shared" si="21"/>
        <v>0</v>
      </c>
      <c r="Y91" s="46">
        <f t="shared" si="21"/>
        <v>0</v>
      </c>
      <c r="Z91" s="46">
        <f t="shared" si="21"/>
        <v>0</v>
      </c>
      <c r="AA91" s="46">
        <f t="shared" si="21"/>
        <v>0</v>
      </c>
      <c r="AB91" s="46">
        <f t="shared" si="21"/>
        <v>0</v>
      </c>
      <c r="AC91" s="46">
        <f t="shared" si="21"/>
        <v>0</v>
      </c>
      <c r="AD91" s="46">
        <f t="shared" si="21"/>
        <v>0</v>
      </c>
      <c r="AE91" s="46">
        <f t="shared" si="21"/>
        <v>0</v>
      </c>
      <c r="AF91" s="46">
        <f t="shared" si="21"/>
        <v>0</v>
      </c>
      <c r="AG91" s="46">
        <f t="shared" si="21"/>
        <v>0</v>
      </c>
      <c r="AH91" s="46">
        <f t="shared" si="21"/>
        <v>0</v>
      </c>
      <c r="AI91" s="46">
        <f t="shared" si="21"/>
        <v>0</v>
      </c>
      <c r="AJ91" s="46">
        <f t="shared" si="21"/>
        <v>0</v>
      </c>
      <c r="AK91" s="46">
        <f t="shared" si="21"/>
        <v>0</v>
      </c>
      <c r="AL91" s="46">
        <f t="shared" si="21"/>
        <v>0</v>
      </c>
      <c r="AM91" s="46">
        <f t="shared" si="21"/>
        <v>0</v>
      </c>
      <c r="AN91" s="46">
        <f t="shared" si="21"/>
        <v>0</v>
      </c>
    </row>
    <row r="92" spans="1:40">
      <c r="B92" s="43" t="str">
        <f>+'Usos finales'!E$179</f>
        <v>GLP</v>
      </c>
      <c r="C92" s="25">
        <f>+'Usos finales'!F$179+'Usos finales'!F$178</f>
        <v>0.21</v>
      </c>
      <c r="D92" s="46">
        <f t="shared" ref="D92:AN92" si="22">+C92</f>
        <v>0.21</v>
      </c>
      <c r="E92" s="46">
        <f t="shared" si="22"/>
        <v>0.21</v>
      </c>
      <c r="F92" s="46">
        <f t="shared" si="22"/>
        <v>0.21</v>
      </c>
      <c r="G92" s="46">
        <f t="shared" si="22"/>
        <v>0.21</v>
      </c>
      <c r="H92" s="46">
        <f t="shared" si="22"/>
        <v>0.21</v>
      </c>
      <c r="I92" s="46">
        <f t="shared" si="22"/>
        <v>0.21</v>
      </c>
      <c r="J92" s="46">
        <f t="shared" si="22"/>
        <v>0.21</v>
      </c>
      <c r="K92" s="46">
        <f t="shared" si="22"/>
        <v>0.21</v>
      </c>
      <c r="L92" s="46">
        <f t="shared" si="22"/>
        <v>0.21</v>
      </c>
      <c r="M92" s="46">
        <f t="shared" si="22"/>
        <v>0.21</v>
      </c>
      <c r="N92" s="46">
        <f t="shared" si="22"/>
        <v>0.21</v>
      </c>
      <c r="O92" s="46">
        <f t="shared" si="22"/>
        <v>0.21</v>
      </c>
      <c r="P92" s="46">
        <f t="shared" si="22"/>
        <v>0.21</v>
      </c>
      <c r="Q92" s="46">
        <f t="shared" si="22"/>
        <v>0.21</v>
      </c>
      <c r="R92" s="46">
        <f t="shared" si="22"/>
        <v>0.21</v>
      </c>
      <c r="S92" s="46">
        <f t="shared" si="22"/>
        <v>0.21</v>
      </c>
      <c r="T92" s="46">
        <f t="shared" si="22"/>
        <v>0.21</v>
      </c>
      <c r="U92" s="46">
        <f t="shared" si="22"/>
        <v>0.21</v>
      </c>
      <c r="V92" s="46">
        <f t="shared" si="22"/>
        <v>0.21</v>
      </c>
      <c r="W92" s="46">
        <f t="shared" si="22"/>
        <v>0.21</v>
      </c>
      <c r="X92" s="46">
        <f t="shared" si="22"/>
        <v>0.21</v>
      </c>
      <c r="Y92" s="46">
        <f t="shared" si="22"/>
        <v>0.21</v>
      </c>
      <c r="Z92" s="46">
        <f t="shared" si="22"/>
        <v>0.21</v>
      </c>
      <c r="AA92" s="46">
        <f t="shared" si="22"/>
        <v>0.21</v>
      </c>
      <c r="AB92" s="46">
        <f t="shared" si="22"/>
        <v>0.21</v>
      </c>
      <c r="AC92" s="46">
        <f t="shared" si="22"/>
        <v>0.21</v>
      </c>
      <c r="AD92" s="46">
        <f t="shared" si="22"/>
        <v>0.21</v>
      </c>
      <c r="AE92" s="46">
        <f t="shared" si="22"/>
        <v>0.21</v>
      </c>
      <c r="AF92" s="46">
        <f t="shared" si="22"/>
        <v>0.21</v>
      </c>
      <c r="AG92" s="46">
        <f t="shared" si="22"/>
        <v>0.21</v>
      </c>
      <c r="AH92" s="46">
        <f t="shared" si="22"/>
        <v>0.21</v>
      </c>
      <c r="AI92" s="46">
        <f t="shared" si="22"/>
        <v>0.21</v>
      </c>
      <c r="AJ92" s="46">
        <f t="shared" si="22"/>
        <v>0.21</v>
      </c>
      <c r="AK92" s="46">
        <f t="shared" si="22"/>
        <v>0.21</v>
      </c>
      <c r="AL92" s="46">
        <f t="shared" si="22"/>
        <v>0.21</v>
      </c>
      <c r="AM92" s="46">
        <f t="shared" si="22"/>
        <v>0.21</v>
      </c>
      <c r="AN92" s="46">
        <f t="shared" si="22"/>
        <v>0.21</v>
      </c>
    </row>
    <row r="93" spans="1:40">
      <c r="A93" s="43" t="str">
        <f>+'Usos finales'!E$182</f>
        <v>Cocción</v>
      </c>
      <c r="B93" s="43"/>
      <c r="C93" s="25"/>
      <c r="D93" s="46"/>
      <c r="E93" s="46"/>
      <c r="F93" s="46"/>
      <c r="G93" s="46"/>
      <c r="H93" s="46"/>
      <c r="I93" s="46"/>
      <c r="J93" s="46"/>
      <c r="K93" s="46"/>
      <c r="L93" s="46"/>
      <c r="M93" s="46"/>
      <c r="N93" s="46"/>
      <c r="O93" s="46"/>
      <c r="P93" s="46"/>
      <c r="Q93" s="46"/>
      <c r="R93" s="46"/>
      <c r="S93" s="46"/>
      <c r="T93" s="46"/>
      <c r="U93" s="46"/>
      <c r="V93" s="46"/>
      <c r="W93" s="46"/>
      <c r="X93" s="46"/>
      <c r="Y93" s="46"/>
      <c r="Z93" s="46"/>
      <c r="AA93" s="46"/>
      <c r="AB93" s="46"/>
      <c r="AC93" s="46"/>
      <c r="AD93" s="46"/>
      <c r="AE93" s="46"/>
      <c r="AF93" s="46"/>
      <c r="AG93" s="46"/>
      <c r="AH93" s="46"/>
      <c r="AI93" s="46"/>
      <c r="AJ93" s="46"/>
      <c r="AK93" s="46"/>
      <c r="AL93" s="46"/>
      <c r="AM93" s="46"/>
      <c r="AN93" s="46"/>
    </row>
    <row r="94" spans="1:40">
      <c r="B94" s="43" t="str">
        <f>+'Usos finales'!E$183</f>
        <v>Diesel</v>
      </c>
      <c r="C94" s="25">
        <f>+'Usos finales'!F$183</f>
        <v>0.13</v>
      </c>
      <c r="D94" s="46">
        <f t="shared" ref="D94:AN94" si="23">+C94</f>
        <v>0.13</v>
      </c>
      <c r="E94" s="46">
        <f t="shared" si="23"/>
        <v>0.13</v>
      </c>
      <c r="F94" s="46">
        <f t="shared" si="23"/>
        <v>0.13</v>
      </c>
      <c r="G94" s="46">
        <f t="shared" si="23"/>
        <v>0.13</v>
      </c>
      <c r="H94" s="46">
        <f t="shared" si="23"/>
        <v>0.13</v>
      </c>
      <c r="I94" s="46">
        <f t="shared" si="23"/>
        <v>0.13</v>
      </c>
      <c r="J94" s="46">
        <f t="shared" si="23"/>
        <v>0.13</v>
      </c>
      <c r="K94" s="46">
        <f t="shared" si="23"/>
        <v>0.13</v>
      </c>
      <c r="L94" s="46">
        <f t="shared" si="23"/>
        <v>0.13</v>
      </c>
      <c r="M94" s="46">
        <f t="shared" si="23"/>
        <v>0.13</v>
      </c>
      <c r="N94" s="46">
        <f t="shared" si="23"/>
        <v>0.13</v>
      </c>
      <c r="O94" s="46">
        <f t="shared" si="23"/>
        <v>0.13</v>
      </c>
      <c r="P94" s="46">
        <f t="shared" si="23"/>
        <v>0.13</v>
      </c>
      <c r="Q94" s="46">
        <f t="shared" si="23"/>
        <v>0.13</v>
      </c>
      <c r="R94" s="46">
        <f t="shared" si="23"/>
        <v>0.13</v>
      </c>
      <c r="S94" s="46">
        <f t="shared" si="23"/>
        <v>0.13</v>
      </c>
      <c r="T94" s="46">
        <f t="shared" si="23"/>
        <v>0.13</v>
      </c>
      <c r="U94" s="46">
        <f t="shared" si="23"/>
        <v>0.13</v>
      </c>
      <c r="V94" s="46">
        <f t="shared" si="23"/>
        <v>0.13</v>
      </c>
      <c r="W94" s="46">
        <f t="shared" si="23"/>
        <v>0.13</v>
      </c>
      <c r="X94" s="46">
        <f t="shared" si="23"/>
        <v>0.13</v>
      </c>
      <c r="Y94" s="46">
        <f t="shared" si="23"/>
        <v>0.13</v>
      </c>
      <c r="Z94" s="46">
        <f t="shared" si="23"/>
        <v>0.13</v>
      </c>
      <c r="AA94" s="46">
        <f t="shared" si="23"/>
        <v>0.13</v>
      </c>
      <c r="AB94" s="46">
        <f t="shared" si="23"/>
        <v>0.13</v>
      </c>
      <c r="AC94" s="46">
        <f t="shared" si="23"/>
        <v>0.13</v>
      </c>
      <c r="AD94" s="46">
        <f t="shared" si="23"/>
        <v>0.13</v>
      </c>
      <c r="AE94" s="46">
        <f t="shared" si="23"/>
        <v>0.13</v>
      </c>
      <c r="AF94" s="46">
        <f t="shared" si="23"/>
        <v>0.13</v>
      </c>
      <c r="AG94" s="46">
        <f t="shared" si="23"/>
        <v>0.13</v>
      </c>
      <c r="AH94" s="46">
        <f t="shared" si="23"/>
        <v>0.13</v>
      </c>
      <c r="AI94" s="46">
        <f t="shared" si="23"/>
        <v>0.13</v>
      </c>
      <c r="AJ94" s="46">
        <f t="shared" si="23"/>
        <v>0.13</v>
      </c>
      <c r="AK94" s="46">
        <f t="shared" si="23"/>
        <v>0.13</v>
      </c>
      <c r="AL94" s="46">
        <f t="shared" si="23"/>
        <v>0.13</v>
      </c>
      <c r="AM94" s="46">
        <f t="shared" si="23"/>
        <v>0.13</v>
      </c>
      <c r="AN94" s="46">
        <f t="shared" si="23"/>
        <v>0.13</v>
      </c>
    </row>
    <row r="95" spans="1:40">
      <c r="B95" s="43" t="s">
        <v>7</v>
      </c>
      <c r="C95" s="25">
        <v>0</v>
      </c>
      <c r="D95" s="46">
        <f t="shared" ref="D95:AN95" si="24">+C95</f>
        <v>0</v>
      </c>
      <c r="E95" s="46">
        <f t="shared" si="24"/>
        <v>0</v>
      </c>
      <c r="F95" s="46">
        <f t="shared" si="24"/>
        <v>0</v>
      </c>
      <c r="G95" s="46">
        <f t="shared" si="24"/>
        <v>0</v>
      </c>
      <c r="H95" s="46">
        <f t="shared" si="24"/>
        <v>0</v>
      </c>
      <c r="I95" s="46">
        <f t="shared" si="24"/>
        <v>0</v>
      </c>
      <c r="J95" s="46">
        <f t="shared" si="24"/>
        <v>0</v>
      </c>
      <c r="K95" s="46">
        <f t="shared" si="24"/>
        <v>0</v>
      </c>
      <c r="L95" s="46">
        <f t="shared" si="24"/>
        <v>0</v>
      </c>
      <c r="M95" s="46">
        <f t="shared" si="24"/>
        <v>0</v>
      </c>
      <c r="N95" s="46">
        <f t="shared" si="24"/>
        <v>0</v>
      </c>
      <c r="O95" s="46">
        <f t="shared" si="24"/>
        <v>0</v>
      </c>
      <c r="P95" s="46">
        <f t="shared" si="24"/>
        <v>0</v>
      </c>
      <c r="Q95" s="46">
        <f t="shared" si="24"/>
        <v>0</v>
      </c>
      <c r="R95" s="46">
        <f t="shared" si="24"/>
        <v>0</v>
      </c>
      <c r="S95" s="46">
        <f t="shared" si="24"/>
        <v>0</v>
      </c>
      <c r="T95" s="46">
        <f t="shared" si="24"/>
        <v>0</v>
      </c>
      <c r="U95" s="46">
        <f t="shared" si="24"/>
        <v>0</v>
      </c>
      <c r="V95" s="46">
        <f t="shared" si="24"/>
        <v>0</v>
      </c>
      <c r="W95" s="46">
        <f t="shared" si="24"/>
        <v>0</v>
      </c>
      <c r="X95" s="46">
        <f t="shared" si="24"/>
        <v>0</v>
      </c>
      <c r="Y95" s="46">
        <f t="shared" si="24"/>
        <v>0</v>
      </c>
      <c r="Z95" s="46">
        <f t="shared" si="24"/>
        <v>0</v>
      </c>
      <c r="AA95" s="46">
        <f t="shared" si="24"/>
        <v>0</v>
      </c>
      <c r="AB95" s="46">
        <f t="shared" si="24"/>
        <v>0</v>
      </c>
      <c r="AC95" s="46">
        <f t="shared" si="24"/>
        <v>0</v>
      </c>
      <c r="AD95" s="46">
        <f t="shared" si="24"/>
        <v>0</v>
      </c>
      <c r="AE95" s="46">
        <f t="shared" si="24"/>
        <v>0</v>
      </c>
      <c r="AF95" s="46">
        <f t="shared" si="24"/>
        <v>0</v>
      </c>
      <c r="AG95" s="46">
        <f t="shared" si="24"/>
        <v>0</v>
      </c>
      <c r="AH95" s="46">
        <f t="shared" si="24"/>
        <v>0</v>
      </c>
      <c r="AI95" s="46">
        <f t="shared" si="24"/>
        <v>0</v>
      </c>
      <c r="AJ95" s="46">
        <f t="shared" si="24"/>
        <v>0</v>
      </c>
      <c r="AK95" s="46">
        <f t="shared" si="24"/>
        <v>0</v>
      </c>
      <c r="AL95" s="46">
        <f t="shared" si="24"/>
        <v>0</v>
      </c>
      <c r="AM95" s="46">
        <f t="shared" si="24"/>
        <v>0</v>
      </c>
      <c r="AN95" s="46">
        <f t="shared" si="24"/>
        <v>0</v>
      </c>
    </row>
    <row r="96" spans="1:40">
      <c r="B96" s="43" t="str">
        <f>+'Usos finales'!E$184</f>
        <v>Gas Natural</v>
      </c>
      <c r="C96" s="25">
        <v>0</v>
      </c>
      <c r="D96" s="46">
        <f t="shared" ref="D96:AN96" si="25">+C96</f>
        <v>0</v>
      </c>
      <c r="E96" s="46">
        <f t="shared" si="25"/>
        <v>0</v>
      </c>
      <c r="F96" s="46">
        <f t="shared" si="25"/>
        <v>0</v>
      </c>
      <c r="G96" s="46">
        <f t="shared" si="25"/>
        <v>0</v>
      </c>
      <c r="H96" s="46">
        <f t="shared" si="25"/>
        <v>0</v>
      </c>
      <c r="I96" s="46">
        <f t="shared" si="25"/>
        <v>0</v>
      </c>
      <c r="J96" s="46">
        <f t="shared" si="25"/>
        <v>0</v>
      </c>
      <c r="K96" s="46">
        <f t="shared" si="25"/>
        <v>0</v>
      </c>
      <c r="L96" s="46">
        <f t="shared" si="25"/>
        <v>0</v>
      </c>
      <c r="M96" s="46">
        <f t="shared" si="25"/>
        <v>0</v>
      </c>
      <c r="N96" s="46">
        <f t="shared" si="25"/>
        <v>0</v>
      </c>
      <c r="O96" s="46">
        <f t="shared" si="25"/>
        <v>0</v>
      </c>
      <c r="P96" s="46">
        <f t="shared" si="25"/>
        <v>0</v>
      </c>
      <c r="Q96" s="46">
        <f t="shared" si="25"/>
        <v>0</v>
      </c>
      <c r="R96" s="46">
        <f t="shared" si="25"/>
        <v>0</v>
      </c>
      <c r="S96" s="46">
        <f t="shared" si="25"/>
        <v>0</v>
      </c>
      <c r="T96" s="46">
        <f t="shared" si="25"/>
        <v>0</v>
      </c>
      <c r="U96" s="46">
        <f t="shared" si="25"/>
        <v>0</v>
      </c>
      <c r="V96" s="46">
        <f t="shared" si="25"/>
        <v>0</v>
      </c>
      <c r="W96" s="46">
        <f t="shared" si="25"/>
        <v>0</v>
      </c>
      <c r="X96" s="46">
        <f t="shared" si="25"/>
        <v>0</v>
      </c>
      <c r="Y96" s="46">
        <f t="shared" si="25"/>
        <v>0</v>
      </c>
      <c r="Z96" s="46">
        <f t="shared" si="25"/>
        <v>0</v>
      </c>
      <c r="AA96" s="46">
        <f t="shared" si="25"/>
        <v>0</v>
      </c>
      <c r="AB96" s="46">
        <f t="shared" si="25"/>
        <v>0</v>
      </c>
      <c r="AC96" s="46">
        <f t="shared" si="25"/>
        <v>0</v>
      </c>
      <c r="AD96" s="46">
        <f t="shared" si="25"/>
        <v>0</v>
      </c>
      <c r="AE96" s="46">
        <f t="shared" si="25"/>
        <v>0</v>
      </c>
      <c r="AF96" s="46">
        <f t="shared" si="25"/>
        <v>0</v>
      </c>
      <c r="AG96" s="46">
        <f t="shared" si="25"/>
        <v>0</v>
      </c>
      <c r="AH96" s="46">
        <f t="shared" si="25"/>
        <v>0</v>
      </c>
      <c r="AI96" s="46">
        <f t="shared" si="25"/>
        <v>0</v>
      </c>
      <c r="AJ96" s="46">
        <f t="shared" si="25"/>
        <v>0</v>
      </c>
      <c r="AK96" s="46">
        <f t="shared" si="25"/>
        <v>0</v>
      </c>
      <c r="AL96" s="46">
        <f t="shared" si="25"/>
        <v>0</v>
      </c>
      <c r="AM96" s="46">
        <f t="shared" si="25"/>
        <v>0</v>
      </c>
      <c r="AN96" s="46">
        <f t="shared" si="25"/>
        <v>0</v>
      </c>
    </row>
    <row r="97" spans="1:40">
      <c r="B97" s="43" t="str">
        <f>+'Usos finales'!E$185</f>
        <v>GLP</v>
      </c>
      <c r="C97" s="25">
        <f>+'Usos finales'!F$185+'Usos finales'!F$184</f>
        <v>0.86999999999999988</v>
      </c>
      <c r="D97" s="46">
        <f t="shared" ref="D97:AN97" si="26">+C97</f>
        <v>0.86999999999999988</v>
      </c>
      <c r="E97" s="46">
        <f t="shared" si="26"/>
        <v>0.86999999999999988</v>
      </c>
      <c r="F97" s="46">
        <f t="shared" si="26"/>
        <v>0.86999999999999988</v>
      </c>
      <c r="G97" s="46">
        <f t="shared" si="26"/>
        <v>0.86999999999999988</v>
      </c>
      <c r="H97" s="46">
        <f t="shared" si="26"/>
        <v>0.86999999999999988</v>
      </c>
      <c r="I97" s="46">
        <f t="shared" si="26"/>
        <v>0.86999999999999988</v>
      </c>
      <c r="J97" s="46">
        <f t="shared" si="26"/>
        <v>0.86999999999999988</v>
      </c>
      <c r="K97" s="46">
        <f t="shared" si="26"/>
        <v>0.86999999999999988</v>
      </c>
      <c r="L97" s="46">
        <f t="shared" si="26"/>
        <v>0.86999999999999988</v>
      </c>
      <c r="M97" s="46">
        <f t="shared" si="26"/>
        <v>0.86999999999999988</v>
      </c>
      <c r="N97" s="46">
        <f t="shared" si="26"/>
        <v>0.86999999999999988</v>
      </c>
      <c r="O97" s="46">
        <f t="shared" si="26"/>
        <v>0.86999999999999988</v>
      </c>
      <c r="P97" s="46">
        <f t="shared" si="26"/>
        <v>0.86999999999999988</v>
      </c>
      <c r="Q97" s="46">
        <f t="shared" si="26"/>
        <v>0.86999999999999988</v>
      </c>
      <c r="R97" s="46">
        <f t="shared" si="26"/>
        <v>0.86999999999999988</v>
      </c>
      <c r="S97" s="46">
        <f t="shared" si="26"/>
        <v>0.86999999999999988</v>
      </c>
      <c r="T97" s="46">
        <f t="shared" si="26"/>
        <v>0.86999999999999988</v>
      </c>
      <c r="U97" s="46">
        <f t="shared" si="26"/>
        <v>0.86999999999999988</v>
      </c>
      <c r="V97" s="46">
        <f t="shared" si="26"/>
        <v>0.86999999999999988</v>
      </c>
      <c r="W97" s="46">
        <f t="shared" si="26"/>
        <v>0.86999999999999988</v>
      </c>
      <c r="X97" s="46">
        <f t="shared" si="26"/>
        <v>0.86999999999999988</v>
      </c>
      <c r="Y97" s="46">
        <f t="shared" si="26"/>
        <v>0.86999999999999988</v>
      </c>
      <c r="Z97" s="46">
        <f t="shared" si="26"/>
        <v>0.86999999999999988</v>
      </c>
      <c r="AA97" s="46">
        <f t="shared" si="26"/>
        <v>0.86999999999999988</v>
      </c>
      <c r="AB97" s="46">
        <f t="shared" si="26"/>
        <v>0.86999999999999988</v>
      </c>
      <c r="AC97" s="46">
        <f t="shared" si="26"/>
        <v>0.86999999999999988</v>
      </c>
      <c r="AD97" s="46">
        <f t="shared" si="26"/>
        <v>0.86999999999999988</v>
      </c>
      <c r="AE97" s="46">
        <f t="shared" si="26"/>
        <v>0.86999999999999988</v>
      </c>
      <c r="AF97" s="46">
        <f t="shared" si="26"/>
        <v>0.86999999999999988</v>
      </c>
      <c r="AG97" s="46">
        <f t="shared" si="26"/>
        <v>0.86999999999999988</v>
      </c>
      <c r="AH97" s="46">
        <f t="shared" si="26"/>
        <v>0.86999999999999988</v>
      </c>
      <c r="AI97" s="46">
        <f t="shared" si="26"/>
        <v>0.86999999999999988</v>
      </c>
      <c r="AJ97" s="46">
        <f t="shared" si="26"/>
        <v>0.86999999999999988</v>
      </c>
      <c r="AK97" s="46">
        <f t="shared" si="26"/>
        <v>0.86999999999999988</v>
      </c>
      <c r="AL97" s="46">
        <f t="shared" si="26"/>
        <v>0.86999999999999988</v>
      </c>
      <c r="AM97" s="46">
        <f t="shared" si="26"/>
        <v>0.86999999999999988</v>
      </c>
      <c r="AN97" s="46">
        <f t="shared" si="26"/>
        <v>0.86999999999999988</v>
      </c>
    </row>
    <row r="98" spans="1:40">
      <c r="A98" s="43" t="str">
        <f>+'Usos finales'!E$190</f>
        <v>Otros</v>
      </c>
      <c r="B98" s="83"/>
      <c r="C98" s="84"/>
      <c r="D98" s="46"/>
      <c r="E98" s="46"/>
      <c r="F98" s="46"/>
      <c r="G98" s="46"/>
      <c r="H98" s="46"/>
      <c r="I98" s="46"/>
      <c r="J98" s="46"/>
      <c r="K98" s="46"/>
      <c r="L98" s="46"/>
      <c r="M98" s="46"/>
      <c r="N98" s="46"/>
      <c r="O98" s="46"/>
      <c r="P98" s="46"/>
      <c r="Q98" s="46"/>
      <c r="R98" s="46"/>
      <c r="S98" s="46"/>
      <c r="T98" s="46"/>
      <c r="U98" s="46"/>
      <c r="V98" s="46"/>
      <c r="W98" s="46"/>
      <c r="X98" s="46"/>
      <c r="Y98" s="46"/>
      <c r="Z98" s="46"/>
      <c r="AA98" s="46"/>
      <c r="AB98" s="46"/>
      <c r="AC98" s="46"/>
      <c r="AD98" s="46"/>
      <c r="AE98" s="46"/>
      <c r="AF98" s="46"/>
      <c r="AG98" s="46"/>
      <c r="AH98" s="46"/>
      <c r="AI98" s="46"/>
      <c r="AJ98" s="46"/>
      <c r="AK98" s="46"/>
      <c r="AL98" s="46"/>
      <c r="AM98" s="46"/>
      <c r="AN98" s="46"/>
    </row>
    <row r="99" spans="1:40">
      <c r="A99" s="26"/>
      <c r="B99" s="43" t="str">
        <f>+'Usos finales'!E$191</f>
        <v>Diesel</v>
      </c>
      <c r="C99" s="25">
        <f>+'Usos finales'!F$191</f>
        <v>1.727574750830565E-3</v>
      </c>
      <c r="D99" s="46">
        <f t="shared" ref="D99:AN99" si="27">+C99</f>
        <v>1.727574750830565E-3</v>
      </c>
      <c r="E99" s="46">
        <f t="shared" si="27"/>
        <v>1.727574750830565E-3</v>
      </c>
      <c r="F99" s="46">
        <f t="shared" si="27"/>
        <v>1.727574750830565E-3</v>
      </c>
      <c r="G99" s="46">
        <f t="shared" si="27"/>
        <v>1.727574750830565E-3</v>
      </c>
      <c r="H99" s="46">
        <f t="shared" si="27"/>
        <v>1.727574750830565E-3</v>
      </c>
      <c r="I99" s="46">
        <f t="shared" si="27"/>
        <v>1.727574750830565E-3</v>
      </c>
      <c r="J99" s="46">
        <f t="shared" si="27"/>
        <v>1.727574750830565E-3</v>
      </c>
      <c r="K99" s="46">
        <f t="shared" si="27"/>
        <v>1.727574750830565E-3</v>
      </c>
      <c r="L99" s="46">
        <f t="shared" si="27"/>
        <v>1.727574750830565E-3</v>
      </c>
      <c r="M99" s="46">
        <f t="shared" si="27"/>
        <v>1.727574750830565E-3</v>
      </c>
      <c r="N99" s="46">
        <f t="shared" si="27"/>
        <v>1.727574750830565E-3</v>
      </c>
      <c r="O99" s="46">
        <f t="shared" si="27"/>
        <v>1.727574750830565E-3</v>
      </c>
      <c r="P99" s="46">
        <f t="shared" si="27"/>
        <v>1.727574750830565E-3</v>
      </c>
      <c r="Q99" s="46">
        <f t="shared" si="27"/>
        <v>1.727574750830565E-3</v>
      </c>
      <c r="R99" s="46">
        <f t="shared" si="27"/>
        <v>1.727574750830565E-3</v>
      </c>
      <c r="S99" s="46">
        <f t="shared" si="27"/>
        <v>1.727574750830565E-3</v>
      </c>
      <c r="T99" s="46">
        <f t="shared" si="27"/>
        <v>1.727574750830565E-3</v>
      </c>
      <c r="U99" s="46">
        <f t="shared" si="27"/>
        <v>1.727574750830565E-3</v>
      </c>
      <c r="V99" s="46">
        <f t="shared" si="27"/>
        <v>1.727574750830565E-3</v>
      </c>
      <c r="W99" s="46">
        <f t="shared" si="27"/>
        <v>1.727574750830565E-3</v>
      </c>
      <c r="X99" s="46">
        <f t="shared" si="27"/>
        <v>1.727574750830565E-3</v>
      </c>
      <c r="Y99" s="46">
        <f t="shared" si="27"/>
        <v>1.727574750830565E-3</v>
      </c>
      <c r="Z99" s="46">
        <f t="shared" si="27"/>
        <v>1.727574750830565E-3</v>
      </c>
      <c r="AA99" s="46">
        <f t="shared" si="27"/>
        <v>1.727574750830565E-3</v>
      </c>
      <c r="AB99" s="46">
        <f t="shared" si="27"/>
        <v>1.727574750830565E-3</v>
      </c>
      <c r="AC99" s="46">
        <f t="shared" si="27"/>
        <v>1.727574750830565E-3</v>
      </c>
      <c r="AD99" s="46">
        <f t="shared" si="27"/>
        <v>1.727574750830565E-3</v>
      </c>
      <c r="AE99" s="46">
        <f t="shared" si="27"/>
        <v>1.727574750830565E-3</v>
      </c>
      <c r="AF99" s="46">
        <f t="shared" si="27"/>
        <v>1.727574750830565E-3</v>
      </c>
      <c r="AG99" s="46">
        <f t="shared" si="27"/>
        <v>1.727574750830565E-3</v>
      </c>
      <c r="AH99" s="46">
        <f t="shared" si="27"/>
        <v>1.727574750830565E-3</v>
      </c>
      <c r="AI99" s="46">
        <f t="shared" si="27"/>
        <v>1.727574750830565E-3</v>
      </c>
      <c r="AJ99" s="46">
        <f t="shared" si="27"/>
        <v>1.727574750830565E-3</v>
      </c>
      <c r="AK99" s="46">
        <f t="shared" si="27"/>
        <v>1.727574750830565E-3</v>
      </c>
      <c r="AL99" s="46">
        <f t="shared" si="27"/>
        <v>1.727574750830565E-3</v>
      </c>
      <c r="AM99" s="46">
        <f t="shared" si="27"/>
        <v>1.727574750830565E-3</v>
      </c>
      <c r="AN99" s="46">
        <f t="shared" si="27"/>
        <v>1.727574750830565E-3</v>
      </c>
    </row>
    <row r="100" spans="1:40">
      <c r="A100" s="85"/>
      <c r="B100" s="43" t="str">
        <f>+'Usos finales'!E$192</f>
        <v>Electricidad</v>
      </c>
      <c r="C100" s="25">
        <f>+'Usos finales'!F$192</f>
        <v>0.98671096345514941</v>
      </c>
      <c r="D100" s="46">
        <f t="shared" ref="D100:AN100" si="28">+C100</f>
        <v>0.98671096345514941</v>
      </c>
      <c r="E100" s="46">
        <f t="shared" si="28"/>
        <v>0.98671096345514941</v>
      </c>
      <c r="F100" s="46">
        <f t="shared" si="28"/>
        <v>0.98671096345514941</v>
      </c>
      <c r="G100" s="46">
        <f t="shared" si="28"/>
        <v>0.98671096345514941</v>
      </c>
      <c r="H100" s="46">
        <f t="shared" si="28"/>
        <v>0.98671096345514941</v>
      </c>
      <c r="I100" s="46">
        <f t="shared" si="28"/>
        <v>0.98671096345514941</v>
      </c>
      <c r="J100" s="46">
        <f t="shared" si="28"/>
        <v>0.98671096345514941</v>
      </c>
      <c r="K100" s="46">
        <f t="shared" si="28"/>
        <v>0.98671096345514941</v>
      </c>
      <c r="L100" s="46">
        <f t="shared" si="28"/>
        <v>0.98671096345514941</v>
      </c>
      <c r="M100" s="46">
        <f t="shared" si="28"/>
        <v>0.98671096345514941</v>
      </c>
      <c r="N100" s="46">
        <f t="shared" si="28"/>
        <v>0.98671096345514941</v>
      </c>
      <c r="O100" s="46">
        <f t="shared" si="28"/>
        <v>0.98671096345514941</v>
      </c>
      <c r="P100" s="46">
        <f t="shared" si="28"/>
        <v>0.98671096345514941</v>
      </c>
      <c r="Q100" s="46">
        <f t="shared" si="28"/>
        <v>0.98671096345514941</v>
      </c>
      <c r="R100" s="46">
        <f t="shared" si="28"/>
        <v>0.98671096345514941</v>
      </c>
      <c r="S100" s="46">
        <f t="shared" si="28"/>
        <v>0.98671096345514941</v>
      </c>
      <c r="T100" s="46">
        <f t="shared" si="28"/>
        <v>0.98671096345514941</v>
      </c>
      <c r="U100" s="46">
        <f t="shared" si="28"/>
        <v>0.98671096345514941</v>
      </c>
      <c r="V100" s="46">
        <f t="shared" si="28"/>
        <v>0.98671096345514941</v>
      </c>
      <c r="W100" s="46">
        <f t="shared" si="28"/>
        <v>0.98671096345514941</v>
      </c>
      <c r="X100" s="46">
        <f t="shared" si="28"/>
        <v>0.98671096345514941</v>
      </c>
      <c r="Y100" s="46">
        <f t="shared" si="28"/>
        <v>0.98671096345514941</v>
      </c>
      <c r="Z100" s="46">
        <f t="shared" si="28"/>
        <v>0.98671096345514941</v>
      </c>
      <c r="AA100" s="46">
        <f t="shared" si="28"/>
        <v>0.98671096345514941</v>
      </c>
      <c r="AB100" s="46">
        <f t="shared" si="28"/>
        <v>0.98671096345514941</v>
      </c>
      <c r="AC100" s="46">
        <f t="shared" si="28"/>
        <v>0.98671096345514941</v>
      </c>
      <c r="AD100" s="46">
        <f t="shared" si="28"/>
        <v>0.98671096345514941</v>
      </c>
      <c r="AE100" s="46">
        <f t="shared" si="28"/>
        <v>0.98671096345514941</v>
      </c>
      <c r="AF100" s="46">
        <f t="shared" si="28"/>
        <v>0.98671096345514941</v>
      </c>
      <c r="AG100" s="46">
        <f t="shared" si="28"/>
        <v>0.98671096345514941</v>
      </c>
      <c r="AH100" s="46">
        <f t="shared" si="28"/>
        <v>0.98671096345514941</v>
      </c>
      <c r="AI100" s="46">
        <f t="shared" si="28"/>
        <v>0.98671096345514941</v>
      </c>
      <c r="AJ100" s="46">
        <f t="shared" si="28"/>
        <v>0.98671096345514941</v>
      </c>
      <c r="AK100" s="46">
        <f t="shared" si="28"/>
        <v>0.98671096345514941</v>
      </c>
      <c r="AL100" s="46">
        <f t="shared" si="28"/>
        <v>0.98671096345514941</v>
      </c>
      <c r="AM100" s="46">
        <f t="shared" si="28"/>
        <v>0.98671096345514941</v>
      </c>
      <c r="AN100" s="46">
        <f t="shared" si="28"/>
        <v>0.98671096345514941</v>
      </c>
    </row>
    <row r="101" spans="1:40">
      <c r="A101" s="85"/>
      <c r="B101" s="43" t="str">
        <f>+'Usos finales'!E$193</f>
        <v>Gas Natural</v>
      </c>
      <c r="C101" s="25">
        <v>0</v>
      </c>
      <c r="D101" s="46">
        <f t="shared" ref="D101:AN101" si="29">+C101</f>
        <v>0</v>
      </c>
      <c r="E101" s="46">
        <f t="shared" si="29"/>
        <v>0</v>
      </c>
      <c r="F101" s="46">
        <f t="shared" si="29"/>
        <v>0</v>
      </c>
      <c r="G101" s="46">
        <f t="shared" si="29"/>
        <v>0</v>
      </c>
      <c r="H101" s="46">
        <f t="shared" si="29"/>
        <v>0</v>
      </c>
      <c r="I101" s="46">
        <f t="shared" si="29"/>
        <v>0</v>
      </c>
      <c r="J101" s="46">
        <f t="shared" si="29"/>
        <v>0</v>
      </c>
      <c r="K101" s="46">
        <f t="shared" si="29"/>
        <v>0</v>
      </c>
      <c r="L101" s="46">
        <f t="shared" si="29"/>
        <v>0</v>
      </c>
      <c r="M101" s="46">
        <f t="shared" si="29"/>
        <v>0</v>
      </c>
      <c r="N101" s="46">
        <f t="shared" si="29"/>
        <v>0</v>
      </c>
      <c r="O101" s="46">
        <f t="shared" si="29"/>
        <v>0</v>
      </c>
      <c r="P101" s="46">
        <f t="shared" si="29"/>
        <v>0</v>
      </c>
      <c r="Q101" s="46">
        <f t="shared" si="29"/>
        <v>0</v>
      </c>
      <c r="R101" s="46">
        <f t="shared" si="29"/>
        <v>0</v>
      </c>
      <c r="S101" s="46">
        <f t="shared" si="29"/>
        <v>0</v>
      </c>
      <c r="T101" s="46">
        <f t="shared" si="29"/>
        <v>0</v>
      </c>
      <c r="U101" s="46">
        <f t="shared" si="29"/>
        <v>0</v>
      </c>
      <c r="V101" s="46">
        <f t="shared" si="29"/>
        <v>0</v>
      </c>
      <c r="W101" s="46">
        <f t="shared" si="29"/>
        <v>0</v>
      </c>
      <c r="X101" s="46">
        <f t="shared" si="29"/>
        <v>0</v>
      </c>
      <c r="Y101" s="46">
        <f t="shared" si="29"/>
        <v>0</v>
      </c>
      <c r="Z101" s="46">
        <f t="shared" si="29"/>
        <v>0</v>
      </c>
      <c r="AA101" s="46">
        <f t="shared" si="29"/>
        <v>0</v>
      </c>
      <c r="AB101" s="46">
        <f t="shared" si="29"/>
        <v>0</v>
      </c>
      <c r="AC101" s="46">
        <f t="shared" si="29"/>
        <v>0</v>
      </c>
      <c r="AD101" s="46">
        <f t="shared" si="29"/>
        <v>0</v>
      </c>
      <c r="AE101" s="46">
        <f t="shared" si="29"/>
        <v>0</v>
      </c>
      <c r="AF101" s="46">
        <f t="shared" si="29"/>
        <v>0</v>
      </c>
      <c r="AG101" s="46">
        <f t="shared" si="29"/>
        <v>0</v>
      </c>
      <c r="AH101" s="46">
        <f t="shared" si="29"/>
        <v>0</v>
      </c>
      <c r="AI101" s="46">
        <f t="shared" si="29"/>
        <v>0</v>
      </c>
      <c r="AJ101" s="46">
        <f t="shared" si="29"/>
        <v>0</v>
      </c>
      <c r="AK101" s="46">
        <f t="shared" si="29"/>
        <v>0</v>
      </c>
      <c r="AL101" s="46">
        <f t="shared" si="29"/>
        <v>0</v>
      </c>
      <c r="AM101" s="46">
        <f t="shared" si="29"/>
        <v>0</v>
      </c>
      <c r="AN101" s="46">
        <f t="shared" si="29"/>
        <v>0</v>
      </c>
    </row>
    <row r="102" spans="1:40">
      <c r="A102" s="86"/>
      <c r="B102" s="43" t="str">
        <f>+'Usos finales'!E$194</f>
        <v>GLP</v>
      </c>
      <c r="C102" s="25">
        <f>+'Usos finales'!F$193</f>
        <v>1.142857142857143E-2</v>
      </c>
      <c r="D102" s="46">
        <f t="shared" ref="D102:AN102" si="30">+C102</f>
        <v>1.142857142857143E-2</v>
      </c>
      <c r="E102" s="46">
        <f t="shared" si="30"/>
        <v>1.142857142857143E-2</v>
      </c>
      <c r="F102" s="46">
        <f t="shared" si="30"/>
        <v>1.142857142857143E-2</v>
      </c>
      <c r="G102" s="46">
        <f t="shared" si="30"/>
        <v>1.142857142857143E-2</v>
      </c>
      <c r="H102" s="46">
        <f t="shared" si="30"/>
        <v>1.142857142857143E-2</v>
      </c>
      <c r="I102" s="46">
        <f t="shared" si="30"/>
        <v>1.142857142857143E-2</v>
      </c>
      <c r="J102" s="46">
        <f t="shared" si="30"/>
        <v>1.142857142857143E-2</v>
      </c>
      <c r="K102" s="46">
        <f t="shared" si="30"/>
        <v>1.142857142857143E-2</v>
      </c>
      <c r="L102" s="46">
        <f t="shared" si="30"/>
        <v>1.142857142857143E-2</v>
      </c>
      <c r="M102" s="46">
        <f t="shared" si="30"/>
        <v>1.142857142857143E-2</v>
      </c>
      <c r="N102" s="46">
        <f t="shared" si="30"/>
        <v>1.142857142857143E-2</v>
      </c>
      <c r="O102" s="46">
        <f t="shared" si="30"/>
        <v>1.142857142857143E-2</v>
      </c>
      <c r="P102" s="46">
        <f t="shared" si="30"/>
        <v>1.142857142857143E-2</v>
      </c>
      <c r="Q102" s="46">
        <f t="shared" si="30"/>
        <v>1.142857142857143E-2</v>
      </c>
      <c r="R102" s="46">
        <f t="shared" si="30"/>
        <v>1.142857142857143E-2</v>
      </c>
      <c r="S102" s="46">
        <f t="shared" si="30"/>
        <v>1.142857142857143E-2</v>
      </c>
      <c r="T102" s="46">
        <f t="shared" si="30"/>
        <v>1.142857142857143E-2</v>
      </c>
      <c r="U102" s="46">
        <f t="shared" si="30"/>
        <v>1.142857142857143E-2</v>
      </c>
      <c r="V102" s="46">
        <f t="shared" si="30"/>
        <v>1.142857142857143E-2</v>
      </c>
      <c r="W102" s="46">
        <f t="shared" si="30"/>
        <v>1.142857142857143E-2</v>
      </c>
      <c r="X102" s="46">
        <f t="shared" si="30"/>
        <v>1.142857142857143E-2</v>
      </c>
      <c r="Y102" s="46">
        <f t="shared" si="30"/>
        <v>1.142857142857143E-2</v>
      </c>
      <c r="Z102" s="46">
        <f t="shared" si="30"/>
        <v>1.142857142857143E-2</v>
      </c>
      <c r="AA102" s="46">
        <f t="shared" si="30"/>
        <v>1.142857142857143E-2</v>
      </c>
      <c r="AB102" s="46">
        <f t="shared" si="30"/>
        <v>1.142857142857143E-2</v>
      </c>
      <c r="AC102" s="46">
        <f t="shared" si="30"/>
        <v>1.142857142857143E-2</v>
      </c>
      <c r="AD102" s="46">
        <f t="shared" si="30"/>
        <v>1.142857142857143E-2</v>
      </c>
      <c r="AE102" s="46">
        <f t="shared" si="30"/>
        <v>1.142857142857143E-2</v>
      </c>
      <c r="AF102" s="46">
        <f t="shared" si="30"/>
        <v>1.142857142857143E-2</v>
      </c>
      <c r="AG102" s="46">
        <f t="shared" si="30"/>
        <v>1.142857142857143E-2</v>
      </c>
      <c r="AH102" s="46">
        <f t="shared" si="30"/>
        <v>1.142857142857143E-2</v>
      </c>
      <c r="AI102" s="46">
        <f t="shared" si="30"/>
        <v>1.142857142857143E-2</v>
      </c>
      <c r="AJ102" s="46">
        <f t="shared" si="30"/>
        <v>1.142857142857143E-2</v>
      </c>
      <c r="AK102" s="46">
        <f t="shared" si="30"/>
        <v>1.142857142857143E-2</v>
      </c>
      <c r="AL102" s="46">
        <f t="shared" si="30"/>
        <v>1.142857142857143E-2</v>
      </c>
      <c r="AM102" s="46">
        <f t="shared" si="30"/>
        <v>1.142857142857143E-2</v>
      </c>
      <c r="AN102" s="46">
        <f t="shared" si="30"/>
        <v>1.142857142857143E-2</v>
      </c>
    </row>
    <row r="103" spans="1:40">
      <c r="A103" s="284" t="s">
        <v>80</v>
      </c>
      <c r="B103" s="115" t="s">
        <v>17</v>
      </c>
      <c r="C103" s="1"/>
      <c r="D103" s="116">
        <f>+D$28*(RM!D$68*D85+RM!D$69*D89+RM!D$71*D94+RM!D$74*D99)</f>
        <v>954840.7664108146</v>
      </c>
      <c r="E103" s="116">
        <f>+E$28*(RM!E$68*E85+RM!E$69*E89+RM!E$71*E94+RM!E$74*E99)</f>
        <v>954840.7664108146</v>
      </c>
      <c r="F103" s="116">
        <f>+F$28*(RM!F$68*F85+RM!F$69*F89+RM!F$71*F94+RM!F$74*F99)</f>
        <v>954840.7664108146</v>
      </c>
      <c r="G103" s="116">
        <f>+G$28*(RM!G$68*G85+RM!G$69*G89+RM!G$71*G94+RM!G$74*G99)</f>
        <v>954840.7664108146</v>
      </c>
      <c r="H103" s="116">
        <f>+H$28*(RM!H$68*H85+RM!H$69*H89+RM!H$71*H94+RM!H$74*H99)</f>
        <v>1273121.0218810861</v>
      </c>
      <c r="I103" s="116">
        <f>+I$28*(RM!I$68*I85+RM!I$69*I89+RM!I$71*I94+RM!I$74*I99)</f>
        <v>1273121.0218810861</v>
      </c>
      <c r="J103" s="116">
        <f>+J$28*(RM!J$68*J85+RM!J$69*J89+RM!J$71*J94+RM!J$74*J99)</f>
        <v>1591401.2773513575</v>
      </c>
      <c r="K103" s="116">
        <f>+K$28*(RM!K$68*K85+RM!K$69*K89+RM!K$71*K94+RM!K$74*K99)</f>
        <v>1909681.5328216292</v>
      </c>
      <c r="L103" s="116">
        <f>+L$28*(RM!L$68*L85+RM!L$69*L89+RM!L$71*L94+RM!L$74*L99)</f>
        <v>1909681.5328216292</v>
      </c>
      <c r="M103" s="116">
        <f>+M$28*(RM!M$68*M85+RM!M$69*M89+RM!M$71*M94+RM!M$74*M99)</f>
        <v>2227961.7882919004</v>
      </c>
      <c r="N103" s="116">
        <f>+N$28*(RM!N$68*N85+RM!N$69*N89+RM!N$71*N94+RM!N$74*N99)</f>
        <v>2227961.7882919004</v>
      </c>
      <c r="O103" s="116">
        <f>+O$28*(RM!O$68*O85+RM!O$69*O89+RM!O$71*O94+RM!O$74*O99)</f>
        <v>2546242.0437621721</v>
      </c>
      <c r="P103" s="116">
        <f>+P$28*(RM!P$68*P85+RM!P$69*P89+RM!P$71*P94+RM!P$74*P99)</f>
        <v>2864522.2992324438</v>
      </c>
      <c r="Q103" s="116">
        <f>+Q$28*(RM!Q$68*Q85+RM!Q$69*Q89+RM!Q$71*Q94+RM!Q$74*Q99)</f>
        <v>3182802.554702715</v>
      </c>
      <c r="R103" s="116">
        <f>+R$28*(RM!R$68*R85+RM!R$69*R89+RM!R$71*R94+RM!R$74*R99)</f>
        <v>3182802.554702715</v>
      </c>
      <c r="S103" s="116">
        <f>+S$28*(RM!S$68*S85+RM!S$69*S89+RM!S$71*S94+RM!S$74*S99)</f>
        <v>3501082.8101729867</v>
      </c>
      <c r="T103" s="116">
        <f>+T$28*(RM!T$68*T85+RM!T$69*T89+RM!T$71*T94+RM!T$74*T99)</f>
        <v>3819363.0656432584</v>
      </c>
      <c r="U103" s="116">
        <f>+U$28*(RM!U$68*U85+RM!U$69*U89+RM!U$71*U94+RM!U$74*U99)</f>
        <v>4137643.3211135296</v>
      </c>
      <c r="V103" s="116">
        <f>+V$28*(RM!V$68*V85+RM!V$69*V89+RM!V$71*V94+RM!V$74*V99)</f>
        <v>4455923.5765838008</v>
      </c>
      <c r="W103" s="116">
        <f>+W$28*(RM!W$68*W85+RM!W$69*W89+RM!W$71*W94+RM!W$74*W99)</f>
        <v>4774203.832054073</v>
      </c>
      <c r="X103" s="116">
        <f>+X$28*(RM!X$68*X85+RM!X$69*X89+RM!X$71*X94+RM!X$74*X99)</f>
        <v>4774203.832054073</v>
      </c>
      <c r="Y103" s="116">
        <f>+Y$28*(RM!Y$68*Y85+RM!Y$69*Y89+RM!Y$71*Y94+RM!Y$74*Y99)</f>
        <v>5092484.0875243442</v>
      </c>
      <c r="Z103" s="116">
        <f>+Z$28*(RM!Z$68*Z85+RM!Z$69*Z89+RM!Z$71*Z94+RM!Z$74*Z99)</f>
        <v>5410764.3429946154</v>
      </c>
      <c r="AA103" s="116">
        <f>+AA$28*(RM!AA$68*AA85+RM!AA$69*AA89+RM!AA$71*AA94+RM!AA$74*AA99)</f>
        <v>5729044.5984648876</v>
      </c>
      <c r="AB103" s="116">
        <f>+AB$28*(RM!AB$68*AB85+RM!AB$69*AB89+RM!AB$71*AB94+RM!AB$74*AB99)</f>
        <v>6047324.8539351588</v>
      </c>
      <c r="AC103" s="116">
        <f>+AC$28*(RM!AC$68*AC85+RM!AC$69*AC89+RM!AC$71*AC94+RM!AC$74*AC99)</f>
        <v>6365605.10940543</v>
      </c>
      <c r="AD103" s="116">
        <f>+AD$28*(RM!AD$68*AD85+RM!AD$69*AD89+RM!AD$71*AD94+RM!AD$74*AD99)</f>
        <v>6683885.3648757022</v>
      </c>
      <c r="AE103" s="116">
        <f>+AE$28*(RM!AE$68*AE85+RM!AE$69*AE89+RM!AE$71*AE94+RM!AE$74*AE99)</f>
        <v>7002165.6203459734</v>
      </c>
      <c r="AF103" s="116">
        <f>+AF$28*(RM!AF$68*AF85+RM!AF$69*AF89+RM!AF$71*AF94+RM!AF$74*AF99)</f>
        <v>7320445.8758162446</v>
      </c>
      <c r="AG103" s="116">
        <f>+AG$28*(RM!AG$68*AG85+RM!AG$69*AG89+RM!AG$71*AG94+RM!AG$74*AG99)</f>
        <v>7638726.1312865168</v>
      </c>
      <c r="AH103" s="116">
        <f>+AH$28*(RM!AH$68*AH85+RM!AH$69*AH89+RM!AH$71*AH94+RM!AH$74*AH99)</f>
        <v>8275286.6422270592</v>
      </c>
      <c r="AI103" s="116">
        <f>+AI$28*(RM!AI$68*AI85+RM!AI$69*AI89+RM!AI$71*AI94+RM!AI$74*AI99)</f>
        <v>8275286.6422270592</v>
      </c>
      <c r="AJ103" s="116">
        <f>+AJ$28*(RM!AJ$68*AJ85+RM!AJ$69*AJ89+RM!AJ$71*AJ94+RM!AJ$74*AJ99)</f>
        <v>8275286.6422270592</v>
      </c>
      <c r="AK103" s="116">
        <f>+AK$28*(RM!AK$68*AK85+RM!AK$69*AK89+RM!AK$71*AK94+RM!AK$74*AK99)</f>
        <v>8275286.6422270592</v>
      </c>
      <c r="AL103" s="116" t="e">
        <f>+AL$28*(RM!#REF!*AL85+RM!#REF!*AL89+RM!#REF!*AL94+RM!#REF!*AL99)</f>
        <v>#REF!</v>
      </c>
      <c r="AM103" s="116" t="e">
        <f>+AM$28*(RM!#REF!*AM85+RM!#REF!*AM89+RM!#REF!*AM94+RM!#REF!*AM99)</f>
        <v>#REF!</v>
      </c>
      <c r="AN103" s="116" t="e">
        <f>+AN$28*(RM!#REF!*AN85+RM!#REF!*AN89+RM!#REF!*AN94+RM!#REF!*AN99)</f>
        <v>#REF!</v>
      </c>
    </row>
    <row r="104" spans="1:40">
      <c r="A104" s="285"/>
      <c r="B104" s="115" t="s">
        <v>7</v>
      </c>
      <c r="C104" s="117"/>
      <c r="D104" s="116">
        <f>+D$28*(RM!D$69*D90+RM!D$71*D95+RM!D$74*D100+RM!D$70+RM!D$72+RM!D$73)</f>
        <v>3710071.0276091192</v>
      </c>
      <c r="E104" s="116">
        <f>+E$28*(RM!E$69*E90+RM!E$71*E95+RM!E$74*E100+RM!E$70+RM!E$72+RM!E$73)</f>
        <v>3710071.0276091192</v>
      </c>
      <c r="F104" s="116">
        <f>+F$28*(RM!F$69*F90+RM!F$71*F95+RM!F$74*F100+RM!F$70+RM!F$72+RM!F$73)</f>
        <v>3710071.0276091192</v>
      </c>
      <c r="G104" s="116">
        <f>+G$28*(RM!G$69*G90+RM!G$71*G95+RM!G$74*G100+RM!G$70+RM!G$72+RM!G$73)</f>
        <v>3710071.0276091192</v>
      </c>
      <c r="H104" s="116">
        <f>+H$28*(RM!H$69*H90+RM!H$71*H95+RM!H$74*H100+RM!H$70+RM!H$72+RM!H$73)</f>
        <v>4946761.3701454923</v>
      </c>
      <c r="I104" s="116">
        <f>+I$28*(RM!I$69*I90+RM!I$71*I95+RM!I$74*I100+RM!I$70+RM!I$72+RM!I$73)</f>
        <v>4946761.3701454923</v>
      </c>
      <c r="J104" s="116">
        <f>+J$28*(RM!J$69*J90+RM!J$71*J95+RM!J$74*J100+RM!J$70+RM!J$72+RM!J$73)</f>
        <v>6183451.7126818653</v>
      </c>
      <c r="K104" s="116">
        <f>+K$28*(RM!K$69*K90+RM!K$71*K95+RM!K$74*K100+RM!K$70+RM!K$72+RM!K$73)</f>
        <v>7420142.0552182384</v>
      </c>
      <c r="L104" s="116">
        <f>+L$28*(RM!L$69*L90+RM!L$71*L95+RM!L$74*L100+RM!L$70+RM!L$72+RM!L$73)</f>
        <v>7420142.0552182384</v>
      </c>
      <c r="M104" s="116">
        <f>+M$28*(RM!M$69*M90+RM!M$71*M95+RM!M$74*M100+RM!M$70+RM!M$72+RM!M$73)</f>
        <v>8656832.3977546114</v>
      </c>
      <c r="N104" s="116">
        <f>+N$28*(RM!N$69*N90+RM!N$71*N95+RM!N$74*N100+RM!N$70+RM!N$72+RM!N$73)</f>
        <v>8656832.3977546114</v>
      </c>
      <c r="O104" s="116">
        <f>+O$28*(RM!O$69*O90+RM!O$71*O95+RM!O$74*O100+RM!O$70+RM!O$72+RM!O$73)</f>
        <v>9893522.7402909845</v>
      </c>
      <c r="P104" s="116">
        <f>+P$28*(RM!P$69*P90+RM!P$71*P95+RM!P$74*P100+RM!P$70+RM!P$72+RM!P$73)</f>
        <v>11130213.082827358</v>
      </c>
      <c r="Q104" s="116">
        <f>+Q$28*(RM!Q$69*Q90+RM!Q$71*Q95+RM!Q$74*Q100+RM!Q$70+RM!Q$72+RM!Q$73)</f>
        <v>12366903.425363731</v>
      </c>
      <c r="R104" s="116">
        <f>+R$28*(RM!R$69*R90+RM!R$71*R95+RM!R$74*R100+RM!R$70+RM!R$72+RM!R$73)</f>
        <v>12366903.425363731</v>
      </c>
      <c r="S104" s="116">
        <f>+S$28*(RM!S$69*S90+RM!S$71*S95+RM!S$74*S100+RM!S$70+RM!S$72+RM!S$73)</f>
        <v>13603593.767900104</v>
      </c>
      <c r="T104" s="116">
        <f>+T$28*(RM!T$69*T90+RM!T$71*T95+RM!T$74*T100+RM!T$70+RM!T$72+RM!T$73)</f>
        <v>14840284.110436477</v>
      </c>
      <c r="U104" s="116">
        <f>+U$28*(RM!U$69*U90+RM!U$71*U95+RM!U$74*U100+RM!U$70+RM!U$72+RM!U$73)</f>
        <v>16076974.45297285</v>
      </c>
      <c r="V104" s="116">
        <f>+V$28*(RM!V$69*V90+RM!V$71*V95+RM!V$74*V100+RM!V$70+RM!V$72+RM!V$73)</f>
        <v>17313664.795509223</v>
      </c>
      <c r="W104" s="116">
        <f>+W$28*(RM!W$69*W90+RM!W$71*W95+RM!W$74*W100+RM!W$70+RM!W$72+RM!W$73)</f>
        <v>18550355.138045594</v>
      </c>
      <c r="X104" s="116">
        <f>+X$28*(RM!X$69*X90+RM!X$71*X95+RM!X$74*X100+RM!X$70+RM!X$72+RM!X$73)</f>
        <v>18550355.138045594</v>
      </c>
      <c r="Y104" s="116">
        <f>+Y$28*(RM!Y$69*Y90+RM!Y$71*Y95+RM!Y$74*Y100+RM!Y$70+RM!Y$72+RM!Y$73)</f>
        <v>19787045.480581969</v>
      </c>
      <c r="Z104" s="116">
        <f>+Z$28*(RM!Z$69*Z90+RM!Z$71*Z95+RM!Z$74*Z100+RM!Z$70+RM!Z$72+RM!Z$73)</f>
        <v>21023735.823118344</v>
      </c>
      <c r="AA104" s="116">
        <f>+AA$28*(RM!AA$69*AA90+RM!AA$71*AA95+RM!AA$74*AA100+RM!AA$70+RM!AA$72+RM!AA$73)</f>
        <v>22260426.165654715</v>
      </c>
      <c r="AB104" s="116">
        <f>+AB$28*(RM!AB$69*AB90+RM!AB$71*AB95+RM!AB$74*AB100+RM!AB$70+RM!AB$72+RM!AB$73)</f>
        <v>23497116.508191086</v>
      </c>
      <c r="AC104" s="116">
        <f>+AC$28*(RM!AC$69*AC90+RM!AC$71*AC95+RM!AC$74*AC100+RM!AC$70+RM!AC$72+RM!AC$73)</f>
        <v>24733806.850727461</v>
      </c>
      <c r="AD104" s="116">
        <f>+AD$28*(RM!AD$69*AD90+RM!AD$71*AD95+RM!AD$74*AD100+RM!AD$70+RM!AD$72+RM!AD$73)</f>
        <v>25970497.193263836</v>
      </c>
      <c r="AE104" s="116">
        <f>+AE$28*(RM!AE$69*AE90+RM!AE$71*AE95+RM!AE$74*AE100+RM!AE$70+RM!AE$72+RM!AE$73)</f>
        <v>27207187.535800207</v>
      </c>
      <c r="AF104" s="116">
        <f>+AF$28*(RM!AF$69*AF90+RM!AF$71*AF95+RM!AF$74*AF100+RM!AF$70+RM!AF$72+RM!AF$73)</f>
        <v>28443877.878336579</v>
      </c>
      <c r="AG104" s="116">
        <f>+AG$28*(RM!AG$69*AG90+RM!AG$71*AG95+RM!AG$74*AG100+RM!AG$70+RM!AG$72+RM!AG$73)</f>
        <v>29680568.220872954</v>
      </c>
      <c r="AH104" s="116">
        <f>+AH$28*(RM!AH$69*AH90+RM!AH$71*AH95+RM!AH$74*AH100+RM!AH$70+RM!AH$72+RM!AH$73)</f>
        <v>32153948.9059457</v>
      </c>
      <c r="AI104" s="116">
        <f>+AI$28*(RM!AI$69*AI90+RM!AI$71*AI95+RM!AI$74*AI100+RM!AI$70+RM!AI$72+RM!AI$73)</f>
        <v>32153948.9059457</v>
      </c>
      <c r="AJ104" s="116">
        <f>+AJ$28*(RM!AJ$69*AJ90+RM!AJ$71*AJ95+RM!AJ$74*AJ100+RM!AJ$70+RM!AJ$72+RM!AJ$73)</f>
        <v>32153948.9059457</v>
      </c>
      <c r="AK104" s="116">
        <f>+AK$28*(RM!AK$69*AK90+RM!AK$71*AK95+RM!AK$74*AK100+RM!AK$70+RM!AK$72+RM!AK$73)</f>
        <v>32153948.9059457</v>
      </c>
      <c r="AL104" s="116" t="e">
        <f>+AL$28*(RM!#REF!*AL90+RM!#REF!*AL95+RM!#REF!*AL100+RM!#REF!+RM!#REF!+RM!#REF!)</f>
        <v>#REF!</v>
      </c>
      <c r="AM104" s="116" t="e">
        <f>+AM$28*(RM!#REF!*AM90+RM!#REF!*AM95+RM!#REF!*AM100+RM!#REF!+RM!#REF!+RM!#REF!)</f>
        <v>#REF!</v>
      </c>
      <c r="AN104" s="116" t="e">
        <f>+AN$28*(RM!#REF!*AN90+RM!#REF!*AN95+RM!#REF!*AN100+RM!#REF!+RM!#REF!+RM!#REF!)</f>
        <v>#REF!</v>
      </c>
    </row>
    <row r="105" spans="1:40">
      <c r="A105" s="285"/>
      <c r="B105" s="115" t="s">
        <v>16</v>
      </c>
      <c r="C105" s="117"/>
      <c r="D105" s="116">
        <f>+D$28*(RM!D$68*D86+RM!D$69*D91+RM!D$71*D96+RM!D$74*D101)</f>
        <v>0</v>
      </c>
      <c r="E105" s="116">
        <f>+E$28*(RM!E$68*E86+RM!E$69*E91+RM!E$71*E96+RM!E$74*E101)</f>
        <v>0</v>
      </c>
      <c r="F105" s="116">
        <f>+F$28*(RM!F$68*F86+RM!F$69*F91+RM!F$71*F96+RM!F$74*F101)</f>
        <v>0</v>
      </c>
      <c r="G105" s="116">
        <f>+G$28*(RM!G$68*G86+RM!G$69*G91+RM!G$71*G96+RM!G$74*G101)</f>
        <v>0</v>
      </c>
      <c r="H105" s="116">
        <f>+H$28*(RM!H$68*H86+RM!H$69*H91+RM!H$71*H96+RM!H$74*H101)</f>
        <v>0</v>
      </c>
      <c r="I105" s="116">
        <f>+I$28*(RM!I$68*I86+RM!I$69*I91+RM!I$71*I96+RM!I$74*I101)</f>
        <v>0</v>
      </c>
      <c r="J105" s="116">
        <f>+J$28*(RM!J$68*J86+RM!J$69*J91+RM!J$71*J96+RM!J$74*J101)</f>
        <v>0</v>
      </c>
      <c r="K105" s="116">
        <f>+K$28*(RM!K$68*K86+RM!K$69*K91+RM!K$71*K96+RM!K$74*K101)</f>
        <v>0</v>
      </c>
      <c r="L105" s="116">
        <f>+L$28*(RM!L$68*L86+RM!L$69*L91+RM!L$71*L96+RM!L$74*L101)</f>
        <v>0</v>
      </c>
      <c r="M105" s="116">
        <f>+M$28*(RM!M$68*M86+RM!M$69*M91+RM!M$71*M96+RM!M$74*M101)</f>
        <v>0</v>
      </c>
      <c r="N105" s="116">
        <f>+N$28*(RM!N$68*N86+RM!N$69*N91+RM!N$71*N96+RM!N$74*N101)</f>
        <v>0</v>
      </c>
      <c r="O105" s="116">
        <f>+O$28*(RM!O$68*O86+RM!O$69*O91+RM!O$71*O96+RM!O$74*O101)</f>
        <v>0</v>
      </c>
      <c r="P105" s="116">
        <f>+P$28*(RM!P$68*P86+RM!P$69*P91+RM!P$71*P96+RM!P$74*P101)</f>
        <v>0</v>
      </c>
      <c r="Q105" s="116">
        <f>+Q$28*(RM!Q$68*Q86+RM!Q$69*Q91+RM!Q$71*Q96+RM!Q$74*Q101)</f>
        <v>0</v>
      </c>
      <c r="R105" s="116">
        <f>+R$28*(RM!R$68*R86+RM!R$69*R91+RM!R$71*R96+RM!R$74*R101)</f>
        <v>0</v>
      </c>
      <c r="S105" s="116">
        <f>+S$28*(RM!S$68*S86+RM!S$69*S91+RM!S$71*S96+RM!S$74*S101)</f>
        <v>0</v>
      </c>
      <c r="T105" s="116">
        <f>+T$28*(RM!T$68*T86+RM!T$69*T91+RM!T$71*T96+RM!T$74*T101)</f>
        <v>0</v>
      </c>
      <c r="U105" s="116">
        <f>+U$28*(RM!U$68*U86+RM!U$69*U91+RM!U$71*U96+RM!U$74*U101)</f>
        <v>0</v>
      </c>
      <c r="V105" s="116">
        <f>+V$28*(RM!V$68*V86+RM!V$69*V91+RM!V$71*V96+RM!V$74*V101)</f>
        <v>0</v>
      </c>
      <c r="W105" s="116">
        <f>+W$28*(RM!W$68*W86+RM!W$69*W91+RM!W$71*W96+RM!W$74*W101)</f>
        <v>0</v>
      </c>
      <c r="X105" s="116">
        <f>+X$28*(RM!X$68*X86+RM!X$69*X91+RM!X$71*X96+RM!X$74*X101)</f>
        <v>0</v>
      </c>
      <c r="Y105" s="116">
        <f>+Y$28*(RM!Y$68*Y86+RM!Y$69*Y91+RM!Y$71*Y96+RM!Y$74*Y101)</f>
        <v>0</v>
      </c>
      <c r="Z105" s="116">
        <f>+Z$28*(RM!Z$68*Z86+RM!Z$69*Z91+RM!Z$71*Z96+RM!Z$74*Z101)</f>
        <v>0</v>
      </c>
      <c r="AA105" s="116">
        <f>+AA$28*(RM!AA$68*AA86+RM!AA$69*AA91+RM!AA$71*AA96+RM!AA$74*AA101)</f>
        <v>0</v>
      </c>
      <c r="AB105" s="116">
        <f>+AB$28*(RM!AB$68*AB86+RM!AB$69*AB91+RM!AB$71*AB96+RM!AB$74*AB101)</f>
        <v>0</v>
      </c>
      <c r="AC105" s="116">
        <f>+AC$28*(RM!AC$68*AC86+RM!AC$69*AC91+RM!AC$71*AC96+RM!AC$74*AC101)</f>
        <v>0</v>
      </c>
      <c r="AD105" s="116">
        <f>+AD$28*(RM!AD$68*AD86+RM!AD$69*AD91+RM!AD$71*AD96+RM!AD$74*AD101)</f>
        <v>0</v>
      </c>
      <c r="AE105" s="116">
        <f>+AE$28*(RM!AE$68*AE86+RM!AE$69*AE91+RM!AE$71*AE96+RM!AE$74*AE101)</f>
        <v>0</v>
      </c>
      <c r="AF105" s="116">
        <f>+AF$28*(RM!AF$68*AF86+RM!AF$69*AF91+RM!AF$71*AF96+RM!AF$74*AF101)</f>
        <v>0</v>
      </c>
      <c r="AG105" s="116">
        <f>+AG$28*(RM!AG$68*AG86+RM!AG$69*AG91+RM!AG$71*AG96+RM!AG$74*AG101)</f>
        <v>0</v>
      </c>
      <c r="AH105" s="116">
        <f>+AH$28*(RM!AH$68*AH86+RM!AH$69*AH91+RM!AH$71*AH96+RM!AH$74*AH101)</f>
        <v>0</v>
      </c>
      <c r="AI105" s="116">
        <f>+AI$28*(RM!AI$68*AI86+RM!AI$69*AI91+RM!AI$71*AI96+RM!AI$74*AI101)</f>
        <v>0</v>
      </c>
      <c r="AJ105" s="116">
        <f>+AJ$28*(RM!AJ$68*AJ86+RM!AJ$69*AJ91+RM!AJ$71*AJ96+RM!AJ$74*AJ101)</f>
        <v>0</v>
      </c>
      <c r="AK105" s="116">
        <f>+AK$28*(RM!AK$68*AK86+RM!AK$69*AK91+RM!AK$71*AK96+RM!AK$74*AK101)</f>
        <v>0</v>
      </c>
      <c r="AL105" s="116" t="e">
        <f>+AL$28*(RM!#REF!*AL86+RM!#REF!*AL91+RM!#REF!*AL96+RM!#REF!*AL101)</f>
        <v>#REF!</v>
      </c>
      <c r="AM105" s="116" t="e">
        <f>+AM$28*(RM!#REF!*AM86+RM!#REF!*AM91+RM!#REF!*AM96+RM!#REF!*AM101)</f>
        <v>#REF!</v>
      </c>
      <c r="AN105" s="116" t="e">
        <f>+AN$28*(RM!#REF!*AN86+RM!#REF!*AN91+RM!#REF!*AN96+RM!#REF!*AN101)</f>
        <v>#REF!</v>
      </c>
    </row>
    <row r="106" spans="1:40">
      <c r="A106" s="285"/>
      <c r="B106" s="92" t="s">
        <v>18</v>
      </c>
      <c r="C106" s="117"/>
      <c r="D106" s="116">
        <f>+D$28*(RM!D$68*D87+RM!D$69*D92+RM!D$71*D97+RM!D$74*D102)</f>
        <v>6389978.5714285718</v>
      </c>
      <c r="E106" s="116">
        <f>+E$28*(RM!E$68*E87+RM!E$69*E92+RM!E$71*E97+RM!E$74*E102)</f>
        <v>6389978.5714285718</v>
      </c>
      <c r="F106" s="116">
        <f>+F$28*(RM!F$68*F87+RM!F$69*F92+RM!F$71*F97+RM!F$74*F102)</f>
        <v>6389978.5714285718</v>
      </c>
      <c r="G106" s="116">
        <f>+G$28*(RM!G$68*G87+RM!G$69*G92+RM!G$71*G97+RM!G$74*G102)</f>
        <v>6389978.5714285718</v>
      </c>
      <c r="H106" s="116">
        <f>+H$28*(RM!H$68*H87+RM!H$69*H92+RM!H$71*H97+RM!H$74*H102)</f>
        <v>8519971.4285714291</v>
      </c>
      <c r="I106" s="116">
        <f>+I$28*(RM!I$68*I87+RM!I$69*I92+RM!I$71*I97+RM!I$74*I102)</f>
        <v>8519971.4285714291</v>
      </c>
      <c r="J106" s="116">
        <f>+J$28*(RM!J$68*J87+RM!J$69*J92+RM!J$71*J97+RM!J$74*J102)</f>
        <v>10649964.285714287</v>
      </c>
      <c r="K106" s="116">
        <f>+K$28*(RM!K$68*K87+RM!K$69*K92+RM!K$71*K97+RM!K$74*K102)</f>
        <v>12779957.142857144</v>
      </c>
      <c r="L106" s="116">
        <f>+L$28*(RM!L$68*L87+RM!L$69*L92+RM!L$71*L97+RM!L$74*L102)</f>
        <v>12779957.142857144</v>
      </c>
      <c r="M106" s="116">
        <f>+M$28*(RM!M$68*M87+RM!M$69*M92+RM!M$71*M97+RM!M$74*M102)</f>
        <v>14909950</v>
      </c>
      <c r="N106" s="116">
        <f>+N$28*(RM!N$68*N87+RM!N$69*N92+RM!N$71*N97+RM!N$74*N102)</f>
        <v>14909950</v>
      </c>
      <c r="O106" s="116">
        <f>+O$28*(RM!O$68*O87+RM!O$69*O92+RM!O$71*O97+RM!O$74*O102)</f>
        <v>17039942.857142858</v>
      </c>
      <c r="P106" s="116">
        <f>+P$28*(RM!P$68*P87+RM!P$69*P92+RM!P$71*P97+RM!P$74*P102)</f>
        <v>19169935.714285716</v>
      </c>
      <c r="Q106" s="116">
        <f>+Q$28*(RM!Q$68*Q87+RM!Q$69*Q92+RM!Q$71*Q97+RM!Q$74*Q102)</f>
        <v>21299928.571428575</v>
      </c>
      <c r="R106" s="116">
        <f>+R$28*(RM!R$68*R87+RM!R$69*R92+RM!R$71*R97+RM!R$74*R102)</f>
        <v>21299928.571428575</v>
      </c>
      <c r="S106" s="116">
        <f>+S$28*(RM!S$68*S87+RM!S$69*S92+RM!S$71*S97+RM!S$74*S102)</f>
        <v>23429921.428571429</v>
      </c>
      <c r="T106" s="116">
        <f>+T$28*(RM!T$68*T87+RM!T$69*T92+RM!T$71*T97+RM!T$74*T102)</f>
        <v>25559914.285714287</v>
      </c>
      <c r="U106" s="116">
        <f>+U$28*(RM!U$68*U87+RM!U$69*U92+RM!U$71*U97+RM!U$74*U102)</f>
        <v>27689907.142857146</v>
      </c>
      <c r="V106" s="116">
        <f>+V$28*(RM!V$68*V87+RM!V$69*V92+RM!V$71*V97+RM!V$74*V102)</f>
        <v>29819900</v>
      </c>
      <c r="W106" s="116">
        <f>+W$28*(RM!W$68*W87+RM!W$69*W92+RM!W$71*W97+RM!W$74*W102)</f>
        <v>31949892.857142858</v>
      </c>
      <c r="X106" s="116">
        <f>+X$28*(RM!X$68*X87+RM!X$69*X92+RM!X$71*X97+RM!X$74*X102)</f>
        <v>31949892.857142858</v>
      </c>
      <c r="Y106" s="116">
        <f>+Y$28*(RM!Y$68*Y87+RM!Y$69*Y92+RM!Y$71*Y97+RM!Y$74*Y102)</f>
        <v>34079885.714285716</v>
      </c>
      <c r="Z106" s="116">
        <f>+Z$28*(RM!Z$68*Z87+RM!Z$69*Z92+RM!Z$71*Z97+RM!Z$74*Z102)</f>
        <v>36209878.571428575</v>
      </c>
      <c r="AA106" s="116">
        <f>+AA$28*(RM!AA$68*AA87+RM!AA$69*AA92+RM!AA$71*AA97+RM!AA$74*AA102)</f>
        <v>38339871.428571433</v>
      </c>
      <c r="AB106" s="116">
        <f>+AB$28*(RM!AB$68*AB87+RM!AB$69*AB92+RM!AB$71*AB97+RM!AB$74*AB102)</f>
        <v>40469864.285714291</v>
      </c>
      <c r="AC106" s="116">
        <f>+AC$28*(RM!AC$68*AC87+RM!AC$69*AC92+RM!AC$71*AC97+RM!AC$74*AC102)</f>
        <v>42599857.142857149</v>
      </c>
      <c r="AD106" s="116">
        <f>+AD$28*(RM!AD$68*AD87+RM!AD$69*AD92+RM!AD$71*AD97+RM!AD$74*AD102)</f>
        <v>44729850</v>
      </c>
      <c r="AE106" s="116">
        <f>+AE$28*(RM!AE$68*AE87+RM!AE$69*AE92+RM!AE$71*AE97+RM!AE$74*AE102)</f>
        <v>46859842.857142858</v>
      </c>
      <c r="AF106" s="116">
        <f>+AF$28*(RM!AF$68*AF87+RM!AF$69*AF92+RM!AF$71*AF97+RM!AF$74*AF102)</f>
        <v>48989835.714285716</v>
      </c>
      <c r="AG106" s="116">
        <f>+AG$28*(RM!AG$68*AG87+RM!AG$69*AG92+RM!AG$71*AG97+RM!AG$74*AG102)</f>
        <v>51119828.571428575</v>
      </c>
      <c r="AH106" s="116">
        <f>+AH$28*(RM!AH$68*AH87+RM!AH$69*AH92+RM!AH$71*AH97+RM!AH$74*AH102)</f>
        <v>55379814.285714291</v>
      </c>
      <c r="AI106" s="116">
        <f>+AI$28*(RM!AI$68*AI87+RM!AI$69*AI92+RM!AI$71*AI97+RM!AI$74*AI102)</f>
        <v>55379814.285714291</v>
      </c>
      <c r="AJ106" s="116">
        <f>+AJ$28*(RM!AJ$68*AJ87+RM!AJ$69*AJ92+RM!AJ$71*AJ97+RM!AJ$74*AJ102)</f>
        <v>55379814.285714291</v>
      </c>
      <c r="AK106" s="116">
        <f>+AK$28*(RM!AK$68*AK87+RM!AK$69*AK92+RM!AK$71*AK97+RM!AK$74*AK102)</f>
        <v>55379814.285714291</v>
      </c>
      <c r="AL106" s="116" t="e">
        <f>+AL$28*(RM!#REF!*AL87+RM!#REF!*AL92+RM!#REF!*AL97+RM!#REF!*AL102)</f>
        <v>#REF!</v>
      </c>
      <c r="AM106" s="116" t="e">
        <f>+AM$28*(RM!#REF!*AM87+RM!#REF!*AM92+RM!#REF!*AM97+RM!#REF!*AM102)</f>
        <v>#REF!</v>
      </c>
      <c r="AN106" s="116" t="e">
        <f>+AN$28*(RM!#REF!*AN87+RM!#REF!*AN92+RM!#REF!*AN97+RM!#REF!*AN102)</f>
        <v>#REF!</v>
      </c>
    </row>
    <row r="108" spans="1:40" ht="15.75" thickBot="1">
      <c r="A108" s="82" t="s">
        <v>195</v>
      </c>
    </row>
    <row r="109" spans="1:40">
      <c r="A109" s="44" t="s">
        <v>1</v>
      </c>
      <c r="B109" s="44" t="s">
        <v>6</v>
      </c>
      <c r="C109" s="44" t="s">
        <v>2</v>
      </c>
      <c r="D109" s="17">
        <v>2014</v>
      </c>
      <c r="E109" s="8">
        <v>2015</v>
      </c>
      <c r="F109" s="8">
        <v>2016</v>
      </c>
      <c r="G109" s="8">
        <v>2017</v>
      </c>
      <c r="H109" s="8">
        <v>2018</v>
      </c>
      <c r="I109" s="8">
        <v>2019</v>
      </c>
      <c r="J109" s="8">
        <v>2020</v>
      </c>
      <c r="K109" s="8">
        <v>2021</v>
      </c>
      <c r="L109" s="8">
        <v>2022</v>
      </c>
      <c r="M109" s="8">
        <v>2023</v>
      </c>
      <c r="N109" s="8">
        <v>2024</v>
      </c>
      <c r="O109" s="8">
        <v>2025</v>
      </c>
      <c r="P109" s="8">
        <v>2026</v>
      </c>
      <c r="Q109" s="8">
        <v>2027</v>
      </c>
      <c r="R109" s="8">
        <v>2028</v>
      </c>
      <c r="S109" s="8">
        <v>2029</v>
      </c>
      <c r="T109" s="8">
        <v>2030</v>
      </c>
      <c r="U109" s="8">
        <v>2031</v>
      </c>
      <c r="V109" s="8">
        <v>2032</v>
      </c>
      <c r="W109" s="8">
        <v>2033</v>
      </c>
      <c r="X109" s="8">
        <v>2034</v>
      </c>
      <c r="Y109" s="8">
        <v>2035</v>
      </c>
      <c r="Z109" s="8">
        <v>2036</v>
      </c>
      <c r="AA109" s="8">
        <v>2037</v>
      </c>
      <c r="AB109" s="8">
        <v>2038</v>
      </c>
      <c r="AC109" s="8">
        <v>2039</v>
      </c>
      <c r="AD109" s="8">
        <v>2040</v>
      </c>
      <c r="AE109" s="8">
        <v>2041</v>
      </c>
      <c r="AF109" s="8">
        <v>2042</v>
      </c>
      <c r="AG109" s="8">
        <v>2043</v>
      </c>
      <c r="AH109" s="8">
        <v>2044</v>
      </c>
      <c r="AI109" s="8">
        <v>2045</v>
      </c>
      <c r="AJ109" s="8">
        <v>2046</v>
      </c>
      <c r="AK109" s="8">
        <v>2047</v>
      </c>
      <c r="AL109" s="8">
        <v>2048</v>
      </c>
      <c r="AM109" s="8">
        <v>2049</v>
      </c>
      <c r="AN109" s="9">
        <v>2050</v>
      </c>
    </row>
    <row r="110" spans="1:40">
      <c r="A110" s="43" t="str">
        <f>+'Usos finales'!E$171</f>
        <v>ACS</v>
      </c>
      <c r="C110" s="45"/>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c r="AC110" s="21"/>
      <c r="AD110" s="21"/>
      <c r="AE110" s="21"/>
      <c r="AF110" s="21"/>
      <c r="AG110" s="21"/>
      <c r="AH110" s="21"/>
      <c r="AI110" s="21"/>
      <c r="AJ110" s="21"/>
      <c r="AK110" s="21"/>
      <c r="AL110" s="21"/>
      <c r="AM110" s="21"/>
      <c r="AN110" s="21"/>
    </row>
    <row r="111" spans="1:40">
      <c r="B111" s="43" t="str">
        <f>+'Usos finales'!E$172</f>
        <v>Diesel</v>
      </c>
      <c r="C111" s="25">
        <f>+'Usos finales'!F$172</f>
        <v>0.13</v>
      </c>
      <c r="D111" s="46">
        <f t="shared" ref="D111:AN111" si="31">+C111</f>
        <v>0.13</v>
      </c>
      <c r="E111" s="46">
        <f t="shared" si="31"/>
        <v>0.13</v>
      </c>
      <c r="F111" s="46">
        <f t="shared" si="31"/>
        <v>0.13</v>
      </c>
      <c r="G111" s="46">
        <f t="shared" si="31"/>
        <v>0.13</v>
      </c>
      <c r="H111" s="46">
        <f t="shared" si="31"/>
        <v>0.13</v>
      </c>
      <c r="I111" s="46">
        <f t="shared" si="31"/>
        <v>0.13</v>
      </c>
      <c r="J111" s="46">
        <f t="shared" si="31"/>
        <v>0.13</v>
      </c>
      <c r="K111" s="46">
        <f t="shared" si="31"/>
        <v>0.13</v>
      </c>
      <c r="L111" s="46">
        <f t="shared" si="31"/>
        <v>0.13</v>
      </c>
      <c r="M111" s="46">
        <f t="shared" si="31"/>
        <v>0.13</v>
      </c>
      <c r="N111" s="46">
        <f t="shared" si="31"/>
        <v>0.13</v>
      </c>
      <c r="O111" s="46">
        <f t="shared" si="31"/>
        <v>0.13</v>
      </c>
      <c r="P111" s="46">
        <f t="shared" si="31"/>
        <v>0.13</v>
      </c>
      <c r="Q111" s="46">
        <f t="shared" si="31"/>
        <v>0.13</v>
      </c>
      <c r="R111" s="46">
        <f t="shared" si="31"/>
        <v>0.13</v>
      </c>
      <c r="S111" s="46">
        <f t="shared" si="31"/>
        <v>0.13</v>
      </c>
      <c r="T111" s="46">
        <f t="shared" si="31"/>
        <v>0.13</v>
      </c>
      <c r="U111" s="46">
        <f t="shared" si="31"/>
        <v>0.13</v>
      </c>
      <c r="V111" s="46">
        <f t="shared" si="31"/>
        <v>0.13</v>
      </c>
      <c r="W111" s="46">
        <f t="shared" si="31"/>
        <v>0.13</v>
      </c>
      <c r="X111" s="46">
        <f t="shared" si="31"/>
        <v>0.13</v>
      </c>
      <c r="Y111" s="46">
        <f t="shared" si="31"/>
        <v>0.13</v>
      </c>
      <c r="Z111" s="46">
        <f t="shared" si="31"/>
        <v>0.13</v>
      </c>
      <c r="AA111" s="46">
        <f t="shared" si="31"/>
        <v>0.13</v>
      </c>
      <c r="AB111" s="46">
        <f t="shared" si="31"/>
        <v>0.13</v>
      </c>
      <c r="AC111" s="46">
        <f t="shared" si="31"/>
        <v>0.13</v>
      </c>
      <c r="AD111" s="46">
        <f t="shared" si="31"/>
        <v>0.13</v>
      </c>
      <c r="AE111" s="46">
        <f t="shared" si="31"/>
        <v>0.13</v>
      </c>
      <c r="AF111" s="46">
        <f t="shared" si="31"/>
        <v>0.13</v>
      </c>
      <c r="AG111" s="46">
        <f t="shared" si="31"/>
        <v>0.13</v>
      </c>
      <c r="AH111" s="46">
        <f t="shared" si="31"/>
        <v>0.13</v>
      </c>
      <c r="AI111" s="46">
        <f t="shared" si="31"/>
        <v>0.13</v>
      </c>
      <c r="AJ111" s="46">
        <f t="shared" si="31"/>
        <v>0.13</v>
      </c>
      <c r="AK111" s="46">
        <f t="shared" si="31"/>
        <v>0.13</v>
      </c>
      <c r="AL111" s="46">
        <f t="shared" si="31"/>
        <v>0.13</v>
      </c>
      <c r="AM111" s="46">
        <f t="shared" si="31"/>
        <v>0.13</v>
      </c>
      <c r="AN111" s="46">
        <f t="shared" si="31"/>
        <v>0.13</v>
      </c>
    </row>
    <row r="112" spans="1:40">
      <c r="B112" s="43" t="str">
        <f>+'Usos finales'!E$173</f>
        <v>Gas Natural</v>
      </c>
      <c r="C112" s="25">
        <v>0</v>
      </c>
      <c r="D112" s="46">
        <f t="shared" ref="D112:AN112" si="32">+C112</f>
        <v>0</v>
      </c>
      <c r="E112" s="46">
        <f t="shared" si="32"/>
        <v>0</v>
      </c>
      <c r="F112" s="46">
        <f t="shared" si="32"/>
        <v>0</v>
      </c>
      <c r="G112" s="46">
        <f t="shared" si="32"/>
        <v>0</v>
      </c>
      <c r="H112" s="46">
        <f t="shared" si="32"/>
        <v>0</v>
      </c>
      <c r="I112" s="46">
        <f t="shared" si="32"/>
        <v>0</v>
      </c>
      <c r="J112" s="46">
        <f t="shared" si="32"/>
        <v>0</v>
      </c>
      <c r="K112" s="46">
        <f t="shared" si="32"/>
        <v>0</v>
      </c>
      <c r="L112" s="46">
        <f t="shared" si="32"/>
        <v>0</v>
      </c>
      <c r="M112" s="46">
        <f t="shared" si="32"/>
        <v>0</v>
      </c>
      <c r="N112" s="46">
        <f t="shared" si="32"/>
        <v>0</v>
      </c>
      <c r="O112" s="46">
        <f t="shared" si="32"/>
        <v>0</v>
      </c>
      <c r="P112" s="46">
        <f t="shared" si="32"/>
        <v>0</v>
      </c>
      <c r="Q112" s="46">
        <f t="shared" si="32"/>
        <v>0</v>
      </c>
      <c r="R112" s="46">
        <f t="shared" si="32"/>
        <v>0</v>
      </c>
      <c r="S112" s="46">
        <f t="shared" si="32"/>
        <v>0</v>
      </c>
      <c r="T112" s="46">
        <f t="shared" si="32"/>
        <v>0</v>
      </c>
      <c r="U112" s="46">
        <f t="shared" si="32"/>
        <v>0</v>
      </c>
      <c r="V112" s="46">
        <f t="shared" si="32"/>
        <v>0</v>
      </c>
      <c r="W112" s="46">
        <f t="shared" si="32"/>
        <v>0</v>
      </c>
      <c r="X112" s="46">
        <f t="shared" si="32"/>
        <v>0</v>
      </c>
      <c r="Y112" s="46">
        <f t="shared" si="32"/>
        <v>0</v>
      </c>
      <c r="Z112" s="46">
        <f t="shared" si="32"/>
        <v>0</v>
      </c>
      <c r="AA112" s="46">
        <f t="shared" si="32"/>
        <v>0</v>
      </c>
      <c r="AB112" s="46">
        <f t="shared" si="32"/>
        <v>0</v>
      </c>
      <c r="AC112" s="46">
        <f t="shared" si="32"/>
        <v>0</v>
      </c>
      <c r="AD112" s="46">
        <f t="shared" si="32"/>
        <v>0</v>
      </c>
      <c r="AE112" s="46">
        <f t="shared" si="32"/>
        <v>0</v>
      </c>
      <c r="AF112" s="46">
        <f t="shared" si="32"/>
        <v>0</v>
      </c>
      <c r="AG112" s="46">
        <f t="shared" si="32"/>
        <v>0</v>
      </c>
      <c r="AH112" s="46">
        <f t="shared" si="32"/>
        <v>0</v>
      </c>
      <c r="AI112" s="46">
        <f t="shared" si="32"/>
        <v>0</v>
      </c>
      <c r="AJ112" s="46">
        <f t="shared" si="32"/>
        <v>0</v>
      </c>
      <c r="AK112" s="46">
        <f t="shared" si="32"/>
        <v>0</v>
      </c>
      <c r="AL112" s="46">
        <f t="shared" si="32"/>
        <v>0</v>
      </c>
      <c r="AM112" s="46">
        <f t="shared" si="32"/>
        <v>0</v>
      </c>
      <c r="AN112" s="46">
        <f t="shared" si="32"/>
        <v>0</v>
      </c>
    </row>
    <row r="113" spans="1:40">
      <c r="B113" s="43" t="str">
        <f>+'Usos finales'!E$174</f>
        <v>GLP</v>
      </c>
      <c r="C113" s="25">
        <f>+'Usos finales'!F$174+'Usos finales'!F$173</f>
        <v>0.87</v>
      </c>
      <c r="D113" s="46">
        <f t="shared" ref="D113:AN113" si="33">+C113</f>
        <v>0.87</v>
      </c>
      <c r="E113" s="46">
        <f t="shared" si="33"/>
        <v>0.87</v>
      </c>
      <c r="F113" s="46">
        <f t="shared" si="33"/>
        <v>0.87</v>
      </c>
      <c r="G113" s="46">
        <f t="shared" si="33"/>
        <v>0.87</v>
      </c>
      <c r="H113" s="46">
        <f t="shared" si="33"/>
        <v>0.87</v>
      </c>
      <c r="I113" s="46">
        <f t="shared" si="33"/>
        <v>0.87</v>
      </c>
      <c r="J113" s="46">
        <f t="shared" si="33"/>
        <v>0.87</v>
      </c>
      <c r="K113" s="46">
        <f t="shared" si="33"/>
        <v>0.87</v>
      </c>
      <c r="L113" s="46">
        <f t="shared" si="33"/>
        <v>0.87</v>
      </c>
      <c r="M113" s="46">
        <f t="shared" si="33"/>
        <v>0.87</v>
      </c>
      <c r="N113" s="46">
        <f t="shared" si="33"/>
        <v>0.87</v>
      </c>
      <c r="O113" s="46">
        <f t="shared" si="33"/>
        <v>0.87</v>
      </c>
      <c r="P113" s="46">
        <f t="shared" si="33"/>
        <v>0.87</v>
      </c>
      <c r="Q113" s="46">
        <f t="shared" si="33"/>
        <v>0.87</v>
      </c>
      <c r="R113" s="46">
        <f t="shared" si="33"/>
        <v>0.87</v>
      </c>
      <c r="S113" s="46">
        <f t="shared" si="33"/>
        <v>0.87</v>
      </c>
      <c r="T113" s="46">
        <f t="shared" si="33"/>
        <v>0.87</v>
      </c>
      <c r="U113" s="46">
        <f t="shared" si="33"/>
        <v>0.87</v>
      </c>
      <c r="V113" s="46">
        <f t="shared" si="33"/>
        <v>0.87</v>
      </c>
      <c r="W113" s="46">
        <f t="shared" si="33"/>
        <v>0.87</v>
      </c>
      <c r="X113" s="46">
        <f t="shared" si="33"/>
        <v>0.87</v>
      </c>
      <c r="Y113" s="46">
        <f t="shared" si="33"/>
        <v>0.87</v>
      </c>
      <c r="Z113" s="46">
        <f t="shared" si="33"/>
        <v>0.87</v>
      </c>
      <c r="AA113" s="46">
        <f t="shared" si="33"/>
        <v>0.87</v>
      </c>
      <c r="AB113" s="46">
        <f t="shared" si="33"/>
        <v>0.87</v>
      </c>
      <c r="AC113" s="46">
        <f t="shared" si="33"/>
        <v>0.87</v>
      </c>
      <c r="AD113" s="46">
        <f t="shared" si="33"/>
        <v>0.87</v>
      </c>
      <c r="AE113" s="46">
        <f t="shared" si="33"/>
        <v>0.87</v>
      </c>
      <c r="AF113" s="46">
        <f t="shared" si="33"/>
        <v>0.87</v>
      </c>
      <c r="AG113" s="46">
        <f t="shared" si="33"/>
        <v>0.87</v>
      </c>
      <c r="AH113" s="46">
        <f t="shared" si="33"/>
        <v>0.87</v>
      </c>
      <c r="AI113" s="46">
        <f t="shared" si="33"/>
        <v>0.87</v>
      </c>
      <c r="AJ113" s="46">
        <f t="shared" si="33"/>
        <v>0.87</v>
      </c>
      <c r="AK113" s="46">
        <f t="shared" si="33"/>
        <v>0.87</v>
      </c>
      <c r="AL113" s="46">
        <f t="shared" si="33"/>
        <v>0.87</v>
      </c>
      <c r="AM113" s="46">
        <f t="shared" si="33"/>
        <v>0.87</v>
      </c>
      <c r="AN113" s="46">
        <f t="shared" si="33"/>
        <v>0.87</v>
      </c>
    </row>
    <row r="114" spans="1:40">
      <c r="A114" s="43" t="str">
        <f>+'Usos finales'!E$175</f>
        <v>Calefacción</v>
      </c>
      <c r="B114" s="43"/>
      <c r="C114" s="25"/>
      <c r="D114" s="46"/>
      <c r="E114" s="46"/>
      <c r="F114" s="46"/>
      <c r="G114" s="46"/>
      <c r="H114" s="46"/>
      <c r="I114" s="46"/>
      <c r="J114" s="46"/>
      <c r="K114" s="46"/>
      <c r="L114" s="46"/>
      <c r="M114" s="46"/>
      <c r="N114" s="46"/>
      <c r="O114" s="46"/>
      <c r="P114" s="46"/>
      <c r="Q114" s="46"/>
      <c r="R114" s="46"/>
      <c r="S114" s="46"/>
      <c r="T114" s="46"/>
      <c r="U114" s="46"/>
      <c r="V114" s="46"/>
      <c r="W114" s="46"/>
      <c r="X114" s="46"/>
      <c r="Y114" s="46"/>
      <c r="Z114" s="46"/>
      <c r="AA114" s="46"/>
      <c r="AB114" s="46"/>
      <c r="AC114" s="46"/>
      <c r="AD114" s="46"/>
      <c r="AE114" s="46"/>
      <c r="AF114" s="46"/>
      <c r="AG114" s="46"/>
      <c r="AH114" s="46"/>
      <c r="AI114" s="46"/>
      <c r="AJ114" s="46"/>
      <c r="AK114" s="46"/>
      <c r="AL114" s="46"/>
      <c r="AM114" s="46"/>
      <c r="AN114" s="46"/>
    </row>
    <row r="115" spans="1:40">
      <c r="B115" s="43" t="str">
        <f>+'Usos finales'!E$176</f>
        <v>Diesel</v>
      </c>
      <c r="C115" s="25">
        <f>+'Usos finales'!F$176</f>
        <v>3.1379310344827584E-2</v>
      </c>
      <c r="D115" s="46">
        <f t="shared" ref="D115:AN115" si="34">+C115</f>
        <v>3.1379310344827584E-2</v>
      </c>
      <c r="E115" s="46">
        <f t="shared" si="34"/>
        <v>3.1379310344827584E-2</v>
      </c>
      <c r="F115" s="46">
        <f t="shared" si="34"/>
        <v>3.1379310344827584E-2</v>
      </c>
      <c r="G115" s="46">
        <f t="shared" si="34"/>
        <v>3.1379310344827584E-2</v>
      </c>
      <c r="H115" s="46">
        <f t="shared" si="34"/>
        <v>3.1379310344827584E-2</v>
      </c>
      <c r="I115" s="46">
        <f t="shared" si="34"/>
        <v>3.1379310344827584E-2</v>
      </c>
      <c r="J115" s="46">
        <f t="shared" si="34"/>
        <v>3.1379310344827584E-2</v>
      </c>
      <c r="K115" s="46">
        <f t="shared" si="34"/>
        <v>3.1379310344827584E-2</v>
      </c>
      <c r="L115" s="46">
        <f t="shared" si="34"/>
        <v>3.1379310344827584E-2</v>
      </c>
      <c r="M115" s="46">
        <f t="shared" si="34"/>
        <v>3.1379310344827584E-2</v>
      </c>
      <c r="N115" s="46">
        <f t="shared" si="34"/>
        <v>3.1379310344827584E-2</v>
      </c>
      <c r="O115" s="46">
        <f t="shared" si="34"/>
        <v>3.1379310344827584E-2</v>
      </c>
      <c r="P115" s="46">
        <f t="shared" si="34"/>
        <v>3.1379310344827584E-2</v>
      </c>
      <c r="Q115" s="46">
        <f t="shared" si="34"/>
        <v>3.1379310344827584E-2</v>
      </c>
      <c r="R115" s="46">
        <f t="shared" si="34"/>
        <v>3.1379310344827584E-2</v>
      </c>
      <c r="S115" s="46">
        <f t="shared" si="34"/>
        <v>3.1379310344827584E-2</v>
      </c>
      <c r="T115" s="46">
        <f t="shared" si="34"/>
        <v>3.1379310344827584E-2</v>
      </c>
      <c r="U115" s="46">
        <f t="shared" si="34"/>
        <v>3.1379310344827584E-2</v>
      </c>
      <c r="V115" s="46">
        <f t="shared" si="34"/>
        <v>3.1379310344827584E-2</v>
      </c>
      <c r="W115" s="46">
        <f t="shared" si="34"/>
        <v>3.1379310344827584E-2</v>
      </c>
      <c r="X115" s="46">
        <f t="shared" si="34"/>
        <v>3.1379310344827584E-2</v>
      </c>
      <c r="Y115" s="46">
        <f t="shared" si="34"/>
        <v>3.1379310344827584E-2</v>
      </c>
      <c r="Z115" s="46">
        <f t="shared" si="34"/>
        <v>3.1379310344827584E-2</v>
      </c>
      <c r="AA115" s="46">
        <f t="shared" si="34"/>
        <v>3.1379310344827584E-2</v>
      </c>
      <c r="AB115" s="46">
        <f t="shared" si="34"/>
        <v>3.1379310344827584E-2</v>
      </c>
      <c r="AC115" s="46">
        <f t="shared" si="34"/>
        <v>3.1379310344827584E-2</v>
      </c>
      <c r="AD115" s="46">
        <f t="shared" si="34"/>
        <v>3.1379310344827584E-2</v>
      </c>
      <c r="AE115" s="46">
        <f t="shared" si="34"/>
        <v>3.1379310344827584E-2</v>
      </c>
      <c r="AF115" s="46">
        <f t="shared" si="34"/>
        <v>3.1379310344827584E-2</v>
      </c>
      <c r="AG115" s="46">
        <f t="shared" si="34"/>
        <v>3.1379310344827584E-2</v>
      </c>
      <c r="AH115" s="46">
        <f t="shared" si="34"/>
        <v>3.1379310344827584E-2</v>
      </c>
      <c r="AI115" s="46">
        <f t="shared" si="34"/>
        <v>3.1379310344827584E-2</v>
      </c>
      <c r="AJ115" s="46">
        <f t="shared" si="34"/>
        <v>3.1379310344827584E-2</v>
      </c>
      <c r="AK115" s="46">
        <f t="shared" si="34"/>
        <v>3.1379310344827584E-2</v>
      </c>
      <c r="AL115" s="46">
        <f t="shared" si="34"/>
        <v>3.1379310344827584E-2</v>
      </c>
      <c r="AM115" s="46">
        <f t="shared" si="34"/>
        <v>3.1379310344827584E-2</v>
      </c>
      <c r="AN115" s="46">
        <f t="shared" si="34"/>
        <v>3.1379310344827584E-2</v>
      </c>
    </row>
    <row r="116" spans="1:40">
      <c r="B116" s="43" t="str">
        <f>+'Usos finales'!E$177</f>
        <v>Electricidad</v>
      </c>
      <c r="C116" s="25">
        <f>+'Usos finales'!F$177</f>
        <v>0.75862068965517238</v>
      </c>
      <c r="D116" s="46">
        <f t="shared" ref="D116:AN116" si="35">+C116</f>
        <v>0.75862068965517238</v>
      </c>
      <c r="E116" s="46">
        <f t="shared" si="35"/>
        <v>0.75862068965517238</v>
      </c>
      <c r="F116" s="46">
        <f t="shared" si="35"/>
        <v>0.75862068965517238</v>
      </c>
      <c r="G116" s="46">
        <f t="shared" si="35"/>
        <v>0.75862068965517238</v>
      </c>
      <c r="H116" s="46">
        <f t="shared" si="35"/>
        <v>0.75862068965517238</v>
      </c>
      <c r="I116" s="46">
        <f t="shared" si="35"/>
        <v>0.75862068965517238</v>
      </c>
      <c r="J116" s="46">
        <f t="shared" si="35"/>
        <v>0.75862068965517238</v>
      </c>
      <c r="K116" s="46">
        <f t="shared" si="35"/>
        <v>0.75862068965517238</v>
      </c>
      <c r="L116" s="46">
        <f t="shared" si="35"/>
        <v>0.75862068965517238</v>
      </c>
      <c r="M116" s="46">
        <f t="shared" si="35"/>
        <v>0.75862068965517238</v>
      </c>
      <c r="N116" s="46">
        <f t="shared" si="35"/>
        <v>0.75862068965517238</v>
      </c>
      <c r="O116" s="46">
        <f t="shared" si="35"/>
        <v>0.75862068965517238</v>
      </c>
      <c r="P116" s="46">
        <f t="shared" si="35"/>
        <v>0.75862068965517238</v>
      </c>
      <c r="Q116" s="46">
        <f t="shared" si="35"/>
        <v>0.75862068965517238</v>
      </c>
      <c r="R116" s="46">
        <f t="shared" si="35"/>
        <v>0.75862068965517238</v>
      </c>
      <c r="S116" s="46">
        <f t="shared" si="35"/>
        <v>0.75862068965517238</v>
      </c>
      <c r="T116" s="46">
        <f t="shared" si="35"/>
        <v>0.75862068965517238</v>
      </c>
      <c r="U116" s="46">
        <f t="shared" si="35"/>
        <v>0.75862068965517238</v>
      </c>
      <c r="V116" s="46">
        <f t="shared" si="35"/>
        <v>0.75862068965517238</v>
      </c>
      <c r="W116" s="46">
        <f t="shared" si="35"/>
        <v>0.75862068965517238</v>
      </c>
      <c r="X116" s="46">
        <f t="shared" si="35"/>
        <v>0.75862068965517238</v>
      </c>
      <c r="Y116" s="46">
        <f t="shared" si="35"/>
        <v>0.75862068965517238</v>
      </c>
      <c r="Z116" s="46">
        <f t="shared" si="35"/>
        <v>0.75862068965517238</v>
      </c>
      <c r="AA116" s="46">
        <f t="shared" si="35"/>
        <v>0.75862068965517238</v>
      </c>
      <c r="AB116" s="46">
        <f t="shared" si="35"/>
        <v>0.75862068965517238</v>
      </c>
      <c r="AC116" s="46">
        <f t="shared" si="35"/>
        <v>0.75862068965517238</v>
      </c>
      <c r="AD116" s="46">
        <f t="shared" si="35"/>
        <v>0.75862068965517238</v>
      </c>
      <c r="AE116" s="46">
        <f t="shared" si="35"/>
        <v>0.75862068965517238</v>
      </c>
      <c r="AF116" s="46">
        <f t="shared" si="35"/>
        <v>0.75862068965517238</v>
      </c>
      <c r="AG116" s="46">
        <f t="shared" si="35"/>
        <v>0.75862068965517238</v>
      </c>
      <c r="AH116" s="46">
        <f t="shared" si="35"/>
        <v>0.75862068965517238</v>
      </c>
      <c r="AI116" s="46">
        <f t="shared" si="35"/>
        <v>0.75862068965517238</v>
      </c>
      <c r="AJ116" s="46">
        <f t="shared" si="35"/>
        <v>0.75862068965517238</v>
      </c>
      <c r="AK116" s="46">
        <f t="shared" si="35"/>
        <v>0.75862068965517238</v>
      </c>
      <c r="AL116" s="46">
        <f t="shared" si="35"/>
        <v>0.75862068965517238</v>
      </c>
      <c r="AM116" s="46">
        <f t="shared" si="35"/>
        <v>0.75862068965517238</v>
      </c>
      <c r="AN116" s="46">
        <f t="shared" si="35"/>
        <v>0.75862068965517238</v>
      </c>
    </row>
    <row r="117" spans="1:40">
      <c r="B117" s="43" t="str">
        <f>+'Usos finales'!E$178</f>
        <v>Gas Natural</v>
      </c>
      <c r="C117" s="25">
        <v>0</v>
      </c>
      <c r="D117" s="46">
        <f t="shared" ref="D117:AN117" si="36">+C117</f>
        <v>0</v>
      </c>
      <c r="E117" s="46">
        <f t="shared" si="36"/>
        <v>0</v>
      </c>
      <c r="F117" s="46">
        <f t="shared" si="36"/>
        <v>0</v>
      </c>
      <c r="G117" s="46">
        <f t="shared" si="36"/>
        <v>0</v>
      </c>
      <c r="H117" s="46">
        <f t="shared" si="36"/>
        <v>0</v>
      </c>
      <c r="I117" s="46">
        <f t="shared" si="36"/>
        <v>0</v>
      </c>
      <c r="J117" s="46">
        <f t="shared" si="36"/>
        <v>0</v>
      </c>
      <c r="K117" s="46">
        <f t="shared" si="36"/>
        <v>0</v>
      </c>
      <c r="L117" s="46">
        <f t="shared" si="36"/>
        <v>0</v>
      </c>
      <c r="M117" s="46">
        <f t="shared" si="36"/>
        <v>0</v>
      </c>
      <c r="N117" s="46">
        <f t="shared" si="36"/>
        <v>0</v>
      </c>
      <c r="O117" s="46">
        <f t="shared" si="36"/>
        <v>0</v>
      </c>
      <c r="P117" s="46">
        <f t="shared" si="36"/>
        <v>0</v>
      </c>
      <c r="Q117" s="46">
        <f t="shared" si="36"/>
        <v>0</v>
      </c>
      <c r="R117" s="46">
        <f t="shared" si="36"/>
        <v>0</v>
      </c>
      <c r="S117" s="46">
        <f t="shared" si="36"/>
        <v>0</v>
      </c>
      <c r="T117" s="46">
        <f t="shared" si="36"/>
        <v>0</v>
      </c>
      <c r="U117" s="46">
        <f t="shared" si="36"/>
        <v>0</v>
      </c>
      <c r="V117" s="46">
        <f t="shared" si="36"/>
        <v>0</v>
      </c>
      <c r="W117" s="46">
        <f t="shared" si="36"/>
        <v>0</v>
      </c>
      <c r="X117" s="46">
        <f t="shared" si="36"/>
        <v>0</v>
      </c>
      <c r="Y117" s="46">
        <f t="shared" si="36"/>
        <v>0</v>
      </c>
      <c r="Z117" s="46">
        <f t="shared" si="36"/>
        <v>0</v>
      </c>
      <c r="AA117" s="46">
        <f t="shared" si="36"/>
        <v>0</v>
      </c>
      <c r="AB117" s="46">
        <f t="shared" si="36"/>
        <v>0</v>
      </c>
      <c r="AC117" s="46">
        <f t="shared" si="36"/>
        <v>0</v>
      </c>
      <c r="AD117" s="46">
        <f t="shared" si="36"/>
        <v>0</v>
      </c>
      <c r="AE117" s="46">
        <f t="shared" si="36"/>
        <v>0</v>
      </c>
      <c r="AF117" s="46">
        <f t="shared" si="36"/>
        <v>0</v>
      </c>
      <c r="AG117" s="46">
        <f t="shared" si="36"/>
        <v>0</v>
      </c>
      <c r="AH117" s="46">
        <f t="shared" si="36"/>
        <v>0</v>
      </c>
      <c r="AI117" s="46">
        <f t="shared" si="36"/>
        <v>0</v>
      </c>
      <c r="AJ117" s="46">
        <f t="shared" si="36"/>
        <v>0</v>
      </c>
      <c r="AK117" s="46">
        <f t="shared" si="36"/>
        <v>0</v>
      </c>
      <c r="AL117" s="46">
        <f t="shared" si="36"/>
        <v>0</v>
      </c>
      <c r="AM117" s="46">
        <f t="shared" si="36"/>
        <v>0</v>
      </c>
      <c r="AN117" s="46">
        <f t="shared" si="36"/>
        <v>0</v>
      </c>
    </row>
    <row r="118" spans="1:40">
      <c r="B118" s="43" t="str">
        <f>+'Usos finales'!E$179</f>
        <v>GLP</v>
      </c>
      <c r="C118" s="25">
        <f>+'Usos finales'!F$179+'Usos finales'!F$178</f>
        <v>0.21</v>
      </c>
      <c r="D118" s="46">
        <f t="shared" ref="D118:AN118" si="37">+C118</f>
        <v>0.21</v>
      </c>
      <c r="E118" s="46">
        <f t="shared" si="37"/>
        <v>0.21</v>
      </c>
      <c r="F118" s="46">
        <f t="shared" si="37"/>
        <v>0.21</v>
      </c>
      <c r="G118" s="46">
        <f t="shared" si="37"/>
        <v>0.21</v>
      </c>
      <c r="H118" s="46">
        <f t="shared" si="37"/>
        <v>0.21</v>
      </c>
      <c r="I118" s="46">
        <f t="shared" si="37"/>
        <v>0.21</v>
      </c>
      <c r="J118" s="46">
        <f t="shared" si="37"/>
        <v>0.21</v>
      </c>
      <c r="K118" s="46">
        <f t="shared" si="37"/>
        <v>0.21</v>
      </c>
      <c r="L118" s="46">
        <f t="shared" si="37"/>
        <v>0.21</v>
      </c>
      <c r="M118" s="46">
        <f t="shared" si="37"/>
        <v>0.21</v>
      </c>
      <c r="N118" s="46">
        <f t="shared" si="37"/>
        <v>0.21</v>
      </c>
      <c r="O118" s="46">
        <f t="shared" si="37"/>
        <v>0.21</v>
      </c>
      <c r="P118" s="46">
        <f t="shared" si="37"/>
        <v>0.21</v>
      </c>
      <c r="Q118" s="46">
        <f t="shared" si="37"/>
        <v>0.21</v>
      </c>
      <c r="R118" s="46">
        <f t="shared" si="37"/>
        <v>0.21</v>
      </c>
      <c r="S118" s="46">
        <f t="shared" si="37"/>
        <v>0.21</v>
      </c>
      <c r="T118" s="46">
        <f t="shared" si="37"/>
        <v>0.21</v>
      </c>
      <c r="U118" s="46">
        <f t="shared" si="37"/>
        <v>0.21</v>
      </c>
      <c r="V118" s="46">
        <f t="shared" si="37"/>
        <v>0.21</v>
      </c>
      <c r="W118" s="46">
        <f t="shared" si="37"/>
        <v>0.21</v>
      </c>
      <c r="X118" s="46">
        <f t="shared" si="37"/>
        <v>0.21</v>
      </c>
      <c r="Y118" s="46">
        <f t="shared" si="37"/>
        <v>0.21</v>
      </c>
      <c r="Z118" s="46">
        <f t="shared" si="37"/>
        <v>0.21</v>
      </c>
      <c r="AA118" s="46">
        <f t="shared" si="37"/>
        <v>0.21</v>
      </c>
      <c r="AB118" s="46">
        <f t="shared" si="37"/>
        <v>0.21</v>
      </c>
      <c r="AC118" s="46">
        <f t="shared" si="37"/>
        <v>0.21</v>
      </c>
      <c r="AD118" s="46">
        <f t="shared" si="37"/>
        <v>0.21</v>
      </c>
      <c r="AE118" s="46">
        <f t="shared" si="37"/>
        <v>0.21</v>
      </c>
      <c r="AF118" s="46">
        <f t="shared" si="37"/>
        <v>0.21</v>
      </c>
      <c r="AG118" s="46">
        <f t="shared" si="37"/>
        <v>0.21</v>
      </c>
      <c r="AH118" s="46">
        <f t="shared" si="37"/>
        <v>0.21</v>
      </c>
      <c r="AI118" s="46">
        <f t="shared" si="37"/>
        <v>0.21</v>
      </c>
      <c r="AJ118" s="46">
        <f t="shared" si="37"/>
        <v>0.21</v>
      </c>
      <c r="AK118" s="46">
        <f t="shared" si="37"/>
        <v>0.21</v>
      </c>
      <c r="AL118" s="46">
        <f t="shared" si="37"/>
        <v>0.21</v>
      </c>
      <c r="AM118" s="46">
        <f t="shared" si="37"/>
        <v>0.21</v>
      </c>
      <c r="AN118" s="46">
        <f t="shared" si="37"/>
        <v>0.21</v>
      </c>
    </row>
    <row r="119" spans="1:40">
      <c r="A119" s="43" t="str">
        <f>+'Usos finales'!E$182</f>
        <v>Cocción</v>
      </c>
      <c r="B119" s="43"/>
      <c r="C119" s="25"/>
      <c r="D119" s="46"/>
      <c r="E119" s="46"/>
      <c r="F119" s="46"/>
      <c r="G119" s="46"/>
      <c r="H119" s="46"/>
      <c r="I119" s="46"/>
      <c r="J119" s="46"/>
      <c r="K119" s="46"/>
      <c r="L119" s="46"/>
      <c r="M119" s="46"/>
      <c r="N119" s="46"/>
      <c r="O119" s="46"/>
      <c r="P119" s="46"/>
      <c r="Q119" s="46"/>
      <c r="R119" s="46"/>
      <c r="S119" s="46"/>
      <c r="T119" s="46"/>
      <c r="U119" s="46"/>
      <c r="V119" s="46"/>
      <c r="W119" s="46"/>
      <c r="X119" s="46"/>
      <c r="Y119" s="46"/>
      <c r="Z119" s="46"/>
      <c r="AA119" s="46"/>
      <c r="AB119" s="46"/>
      <c r="AC119" s="46"/>
      <c r="AD119" s="46"/>
      <c r="AE119" s="46"/>
      <c r="AF119" s="46"/>
      <c r="AG119" s="46"/>
      <c r="AH119" s="46"/>
      <c r="AI119" s="46"/>
      <c r="AJ119" s="46"/>
      <c r="AK119" s="46"/>
      <c r="AL119" s="46"/>
      <c r="AM119" s="46"/>
      <c r="AN119" s="46"/>
    </row>
    <row r="120" spans="1:40">
      <c r="B120" s="43" t="str">
        <f>+'Usos finales'!E$183</f>
        <v>Diesel</v>
      </c>
      <c r="C120" s="25">
        <f>+'Usos finales'!F$183</f>
        <v>0.13</v>
      </c>
      <c r="D120" s="46">
        <f t="shared" ref="D120:AN120" si="38">+C120</f>
        <v>0.13</v>
      </c>
      <c r="E120" s="46">
        <f t="shared" si="38"/>
        <v>0.13</v>
      </c>
      <c r="F120" s="46">
        <f t="shared" si="38"/>
        <v>0.13</v>
      </c>
      <c r="G120" s="46">
        <f t="shared" si="38"/>
        <v>0.13</v>
      </c>
      <c r="H120" s="46">
        <f t="shared" si="38"/>
        <v>0.13</v>
      </c>
      <c r="I120" s="46">
        <f t="shared" si="38"/>
        <v>0.13</v>
      </c>
      <c r="J120" s="46">
        <f t="shared" si="38"/>
        <v>0.13</v>
      </c>
      <c r="K120" s="46">
        <f t="shared" si="38"/>
        <v>0.13</v>
      </c>
      <c r="L120" s="46">
        <f t="shared" si="38"/>
        <v>0.13</v>
      </c>
      <c r="M120" s="46">
        <f t="shared" si="38"/>
        <v>0.13</v>
      </c>
      <c r="N120" s="46">
        <f t="shared" si="38"/>
        <v>0.13</v>
      </c>
      <c r="O120" s="46">
        <f t="shared" si="38"/>
        <v>0.13</v>
      </c>
      <c r="P120" s="46">
        <f t="shared" si="38"/>
        <v>0.13</v>
      </c>
      <c r="Q120" s="46">
        <f t="shared" si="38"/>
        <v>0.13</v>
      </c>
      <c r="R120" s="46">
        <f t="shared" si="38"/>
        <v>0.13</v>
      </c>
      <c r="S120" s="46">
        <f t="shared" si="38"/>
        <v>0.13</v>
      </c>
      <c r="T120" s="46">
        <f t="shared" si="38"/>
        <v>0.13</v>
      </c>
      <c r="U120" s="46">
        <f t="shared" si="38"/>
        <v>0.13</v>
      </c>
      <c r="V120" s="46">
        <f t="shared" si="38"/>
        <v>0.13</v>
      </c>
      <c r="W120" s="46">
        <f t="shared" si="38"/>
        <v>0.13</v>
      </c>
      <c r="X120" s="46">
        <f t="shared" si="38"/>
        <v>0.13</v>
      </c>
      <c r="Y120" s="46">
        <f t="shared" si="38"/>
        <v>0.13</v>
      </c>
      <c r="Z120" s="46">
        <f t="shared" si="38"/>
        <v>0.13</v>
      </c>
      <c r="AA120" s="46">
        <f t="shared" si="38"/>
        <v>0.13</v>
      </c>
      <c r="AB120" s="46">
        <f t="shared" si="38"/>
        <v>0.13</v>
      </c>
      <c r="AC120" s="46">
        <f t="shared" si="38"/>
        <v>0.13</v>
      </c>
      <c r="AD120" s="46">
        <f t="shared" si="38"/>
        <v>0.13</v>
      </c>
      <c r="AE120" s="46">
        <f t="shared" si="38"/>
        <v>0.13</v>
      </c>
      <c r="AF120" s="46">
        <f t="shared" si="38"/>
        <v>0.13</v>
      </c>
      <c r="AG120" s="46">
        <f t="shared" si="38"/>
        <v>0.13</v>
      </c>
      <c r="AH120" s="46">
        <f t="shared" si="38"/>
        <v>0.13</v>
      </c>
      <c r="AI120" s="46">
        <f t="shared" si="38"/>
        <v>0.13</v>
      </c>
      <c r="AJ120" s="46">
        <f t="shared" si="38"/>
        <v>0.13</v>
      </c>
      <c r="AK120" s="46">
        <f t="shared" si="38"/>
        <v>0.13</v>
      </c>
      <c r="AL120" s="46">
        <f t="shared" si="38"/>
        <v>0.13</v>
      </c>
      <c r="AM120" s="46">
        <f t="shared" si="38"/>
        <v>0.13</v>
      </c>
      <c r="AN120" s="46">
        <f t="shared" si="38"/>
        <v>0.13</v>
      </c>
    </row>
    <row r="121" spans="1:40">
      <c r="B121" s="43" t="s">
        <v>7</v>
      </c>
      <c r="C121" s="25">
        <v>0</v>
      </c>
      <c r="D121" s="46">
        <f t="shared" ref="D121:AN121" si="39">+C121</f>
        <v>0</v>
      </c>
      <c r="E121" s="46">
        <f t="shared" si="39"/>
        <v>0</v>
      </c>
      <c r="F121" s="46">
        <f t="shared" si="39"/>
        <v>0</v>
      </c>
      <c r="G121" s="46">
        <f t="shared" si="39"/>
        <v>0</v>
      </c>
      <c r="H121" s="46">
        <f t="shared" si="39"/>
        <v>0</v>
      </c>
      <c r="I121" s="46">
        <f t="shared" si="39"/>
        <v>0</v>
      </c>
      <c r="J121" s="46">
        <f t="shared" si="39"/>
        <v>0</v>
      </c>
      <c r="K121" s="46">
        <f t="shared" si="39"/>
        <v>0</v>
      </c>
      <c r="L121" s="46">
        <f t="shared" si="39"/>
        <v>0</v>
      </c>
      <c r="M121" s="46">
        <f t="shared" si="39"/>
        <v>0</v>
      </c>
      <c r="N121" s="46">
        <f t="shared" si="39"/>
        <v>0</v>
      </c>
      <c r="O121" s="46">
        <f t="shared" si="39"/>
        <v>0</v>
      </c>
      <c r="P121" s="46">
        <f t="shared" si="39"/>
        <v>0</v>
      </c>
      <c r="Q121" s="46">
        <f t="shared" si="39"/>
        <v>0</v>
      </c>
      <c r="R121" s="46">
        <f t="shared" si="39"/>
        <v>0</v>
      </c>
      <c r="S121" s="46">
        <f t="shared" si="39"/>
        <v>0</v>
      </c>
      <c r="T121" s="46">
        <f t="shared" si="39"/>
        <v>0</v>
      </c>
      <c r="U121" s="46">
        <f t="shared" si="39"/>
        <v>0</v>
      </c>
      <c r="V121" s="46">
        <f t="shared" si="39"/>
        <v>0</v>
      </c>
      <c r="W121" s="46">
        <f t="shared" si="39"/>
        <v>0</v>
      </c>
      <c r="X121" s="46">
        <f t="shared" si="39"/>
        <v>0</v>
      </c>
      <c r="Y121" s="46">
        <f t="shared" si="39"/>
        <v>0</v>
      </c>
      <c r="Z121" s="46">
        <f t="shared" si="39"/>
        <v>0</v>
      </c>
      <c r="AA121" s="46">
        <f t="shared" si="39"/>
        <v>0</v>
      </c>
      <c r="AB121" s="46">
        <f t="shared" si="39"/>
        <v>0</v>
      </c>
      <c r="AC121" s="46">
        <f t="shared" si="39"/>
        <v>0</v>
      </c>
      <c r="AD121" s="46">
        <f t="shared" si="39"/>
        <v>0</v>
      </c>
      <c r="AE121" s="46">
        <f t="shared" si="39"/>
        <v>0</v>
      </c>
      <c r="AF121" s="46">
        <f t="shared" si="39"/>
        <v>0</v>
      </c>
      <c r="AG121" s="46">
        <f t="shared" si="39"/>
        <v>0</v>
      </c>
      <c r="AH121" s="46">
        <f t="shared" si="39"/>
        <v>0</v>
      </c>
      <c r="AI121" s="46">
        <f t="shared" si="39"/>
        <v>0</v>
      </c>
      <c r="AJ121" s="46">
        <f t="shared" si="39"/>
        <v>0</v>
      </c>
      <c r="AK121" s="46">
        <f t="shared" si="39"/>
        <v>0</v>
      </c>
      <c r="AL121" s="46">
        <f t="shared" si="39"/>
        <v>0</v>
      </c>
      <c r="AM121" s="46">
        <f t="shared" si="39"/>
        <v>0</v>
      </c>
      <c r="AN121" s="46">
        <f t="shared" si="39"/>
        <v>0</v>
      </c>
    </row>
    <row r="122" spans="1:40">
      <c r="B122" s="43" t="str">
        <f>+'Usos finales'!E$184</f>
        <v>Gas Natural</v>
      </c>
      <c r="C122" s="25">
        <v>0</v>
      </c>
      <c r="D122" s="46">
        <f t="shared" ref="D122:AN122" si="40">+C122</f>
        <v>0</v>
      </c>
      <c r="E122" s="46">
        <f t="shared" si="40"/>
        <v>0</v>
      </c>
      <c r="F122" s="46">
        <f t="shared" si="40"/>
        <v>0</v>
      </c>
      <c r="G122" s="46">
        <f t="shared" si="40"/>
        <v>0</v>
      </c>
      <c r="H122" s="46">
        <f t="shared" si="40"/>
        <v>0</v>
      </c>
      <c r="I122" s="46">
        <f t="shared" si="40"/>
        <v>0</v>
      </c>
      <c r="J122" s="46">
        <f t="shared" si="40"/>
        <v>0</v>
      </c>
      <c r="K122" s="46">
        <f t="shared" si="40"/>
        <v>0</v>
      </c>
      <c r="L122" s="46">
        <f t="shared" si="40"/>
        <v>0</v>
      </c>
      <c r="M122" s="46">
        <f t="shared" si="40"/>
        <v>0</v>
      </c>
      <c r="N122" s="46">
        <f t="shared" si="40"/>
        <v>0</v>
      </c>
      <c r="O122" s="46">
        <f t="shared" si="40"/>
        <v>0</v>
      </c>
      <c r="P122" s="46">
        <f t="shared" si="40"/>
        <v>0</v>
      </c>
      <c r="Q122" s="46">
        <f t="shared" si="40"/>
        <v>0</v>
      </c>
      <c r="R122" s="46">
        <f t="shared" si="40"/>
        <v>0</v>
      </c>
      <c r="S122" s="46">
        <f t="shared" si="40"/>
        <v>0</v>
      </c>
      <c r="T122" s="46">
        <f t="shared" si="40"/>
        <v>0</v>
      </c>
      <c r="U122" s="46">
        <f t="shared" si="40"/>
        <v>0</v>
      </c>
      <c r="V122" s="46">
        <f t="shared" si="40"/>
        <v>0</v>
      </c>
      <c r="W122" s="46">
        <f t="shared" si="40"/>
        <v>0</v>
      </c>
      <c r="X122" s="46">
        <f t="shared" si="40"/>
        <v>0</v>
      </c>
      <c r="Y122" s="46">
        <f t="shared" si="40"/>
        <v>0</v>
      </c>
      <c r="Z122" s="46">
        <f t="shared" si="40"/>
        <v>0</v>
      </c>
      <c r="AA122" s="46">
        <f t="shared" si="40"/>
        <v>0</v>
      </c>
      <c r="AB122" s="46">
        <f t="shared" si="40"/>
        <v>0</v>
      </c>
      <c r="AC122" s="46">
        <f t="shared" si="40"/>
        <v>0</v>
      </c>
      <c r="AD122" s="46">
        <f t="shared" si="40"/>
        <v>0</v>
      </c>
      <c r="AE122" s="46">
        <f t="shared" si="40"/>
        <v>0</v>
      </c>
      <c r="AF122" s="46">
        <f t="shared" si="40"/>
        <v>0</v>
      </c>
      <c r="AG122" s="46">
        <f t="shared" si="40"/>
        <v>0</v>
      </c>
      <c r="AH122" s="46">
        <f t="shared" si="40"/>
        <v>0</v>
      </c>
      <c r="AI122" s="46">
        <f t="shared" si="40"/>
        <v>0</v>
      </c>
      <c r="AJ122" s="46">
        <f t="shared" si="40"/>
        <v>0</v>
      </c>
      <c r="AK122" s="46">
        <f t="shared" si="40"/>
        <v>0</v>
      </c>
      <c r="AL122" s="46">
        <f t="shared" si="40"/>
        <v>0</v>
      </c>
      <c r="AM122" s="46">
        <f t="shared" si="40"/>
        <v>0</v>
      </c>
      <c r="AN122" s="46">
        <f t="shared" si="40"/>
        <v>0</v>
      </c>
    </row>
    <row r="123" spans="1:40">
      <c r="B123" s="43" t="str">
        <f>+'Usos finales'!E$185</f>
        <v>GLP</v>
      </c>
      <c r="C123" s="25">
        <f>+'Usos finales'!F$185+'Usos finales'!F$184</f>
        <v>0.86999999999999988</v>
      </c>
      <c r="D123" s="46">
        <f t="shared" ref="D123:AN123" si="41">+C123</f>
        <v>0.86999999999999988</v>
      </c>
      <c r="E123" s="46">
        <f t="shared" si="41"/>
        <v>0.86999999999999988</v>
      </c>
      <c r="F123" s="46">
        <f t="shared" si="41"/>
        <v>0.86999999999999988</v>
      </c>
      <c r="G123" s="46">
        <f t="shared" si="41"/>
        <v>0.86999999999999988</v>
      </c>
      <c r="H123" s="46">
        <f t="shared" si="41"/>
        <v>0.86999999999999988</v>
      </c>
      <c r="I123" s="46">
        <f t="shared" si="41"/>
        <v>0.86999999999999988</v>
      </c>
      <c r="J123" s="46">
        <f t="shared" si="41"/>
        <v>0.86999999999999988</v>
      </c>
      <c r="K123" s="46">
        <f t="shared" si="41"/>
        <v>0.86999999999999988</v>
      </c>
      <c r="L123" s="46">
        <f t="shared" si="41"/>
        <v>0.86999999999999988</v>
      </c>
      <c r="M123" s="46">
        <f t="shared" si="41"/>
        <v>0.86999999999999988</v>
      </c>
      <c r="N123" s="46">
        <f t="shared" si="41"/>
        <v>0.86999999999999988</v>
      </c>
      <c r="O123" s="46">
        <f t="shared" si="41"/>
        <v>0.86999999999999988</v>
      </c>
      <c r="P123" s="46">
        <f t="shared" si="41"/>
        <v>0.86999999999999988</v>
      </c>
      <c r="Q123" s="46">
        <f t="shared" si="41"/>
        <v>0.86999999999999988</v>
      </c>
      <c r="R123" s="46">
        <f t="shared" si="41"/>
        <v>0.86999999999999988</v>
      </c>
      <c r="S123" s="46">
        <f t="shared" si="41"/>
        <v>0.86999999999999988</v>
      </c>
      <c r="T123" s="46">
        <f t="shared" si="41"/>
        <v>0.86999999999999988</v>
      </c>
      <c r="U123" s="46">
        <f t="shared" si="41"/>
        <v>0.86999999999999988</v>
      </c>
      <c r="V123" s="46">
        <f t="shared" si="41"/>
        <v>0.86999999999999988</v>
      </c>
      <c r="W123" s="46">
        <f t="shared" si="41"/>
        <v>0.86999999999999988</v>
      </c>
      <c r="X123" s="46">
        <f t="shared" si="41"/>
        <v>0.86999999999999988</v>
      </c>
      <c r="Y123" s="46">
        <f t="shared" si="41"/>
        <v>0.86999999999999988</v>
      </c>
      <c r="Z123" s="46">
        <f t="shared" si="41"/>
        <v>0.86999999999999988</v>
      </c>
      <c r="AA123" s="46">
        <f t="shared" si="41"/>
        <v>0.86999999999999988</v>
      </c>
      <c r="AB123" s="46">
        <f t="shared" si="41"/>
        <v>0.86999999999999988</v>
      </c>
      <c r="AC123" s="46">
        <f t="shared" si="41"/>
        <v>0.86999999999999988</v>
      </c>
      <c r="AD123" s="46">
        <f t="shared" si="41"/>
        <v>0.86999999999999988</v>
      </c>
      <c r="AE123" s="46">
        <f t="shared" si="41"/>
        <v>0.86999999999999988</v>
      </c>
      <c r="AF123" s="46">
        <f t="shared" si="41"/>
        <v>0.86999999999999988</v>
      </c>
      <c r="AG123" s="46">
        <f t="shared" si="41"/>
        <v>0.86999999999999988</v>
      </c>
      <c r="AH123" s="46">
        <f t="shared" si="41"/>
        <v>0.86999999999999988</v>
      </c>
      <c r="AI123" s="46">
        <f t="shared" si="41"/>
        <v>0.86999999999999988</v>
      </c>
      <c r="AJ123" s="46">
        <f t="shared" si="41"/>
        <v>0.86999999999999988</v>
      </c>
      <c r="AK123" s="46">
        <f t="shared" si="41"/>
        <v>0.86999999999999988</v>
      </c>
      <c r="AL123" s="46">
        <f t="shared" si="41"/>
        <v>0.86999999999999988</v>
      </c>
      <c r="AM123" s="46">
        <f t="shared" si="41"/>
        <v>0.86999999999999988</v>
      </c>
      <c r="AN123" s="46">
        <f t="shared" si="41"/>
        <v>0.86999999999999988</v>
      </c>
    </row>
    <row r="124" spans="1:40">
      <c r="A124" s="43" t="str">
        <f>+'Usos finales'!E$190</f>
        <v>Otros</v>
      </c>
      <c r="B124" s="83"/>
      <c r="C124" s="84"/>
      <c r="D124" s="46"/>
      <c r="E124" s="46"/>
      <c r="F124" s="46"/>
      <c r="G124" s="46"/>
      <c r="H124" s="46"/>
      <c r="I124" s="46"/>
      <c r="J124" s="46"/>
      <c r="K124" s="46"/>
      <c r="L124" s="46"/>
      <c r="M124" s="46"/>
      <c r="N124" s="46"/>
      <c r="O124" s="46"/>
      <c r="P124" s="46"/>
      <c r="Q124" s="46"/>
      <c r="R124" s="46"/>
      <c r="S124" s="46"/>
      <c r="T124" s="46"/>
      <c r="U124" s="46"/>
      <c r="V124" s="46"/>
      <c r="W124" s="46"/>
      <c r="X124" s="46"/>
      <c r="Y124" s="46"/>
      <c r="Z124" s="46"/>
      <c r="AA124" s="46"/>
      <c r="AB124" s="46"/>
      <c r="AC124" s="46"/>
      <c r="AD124" s="46"/>
      <c r="AE124" s="46"/>
      <c r="AF124" s="46"/>
      <c r="AG124" s="46"/>
      <c r="AH124" s="46"/>
      <c r="AI124" s="46"/>
      <c r="AJ124" s="46"/>
      <c r="AK124" s="46"/>
      <c r="AL124" s="46"/>
      <c r="AM124" s="46"/>
      <c r="AN124" s="46"/>
    </row>
    <row r="125" spans="1:40">
      <c r="A125" s="26"/>
      <c r="B125" s="43" t="str">
        <f>+'Usos finales'!E$191</f>
        <v>Diesel</v>
      </c>
      <c r="C125" s="25">
        <f>+'Usos finales'!F$191</f>
        <v>1.727574750830565E-3</v>
      </c>
      <c r="D125" s="46">
        <f t="shared" ref="D125:AN125" si="42">+C125</f>
        <v>1.727574750830565E-3</v>
      </c>
      <c r="E125" s="46">
        <f t="shared" si="42"/>
        <v>1.727574750830565E-3</v>
      </c>
      <c r="F125" s="46">
        <f t="shared" si="42"/>
        <v>1.727574750830565E-3</v>
      </c>
      <c r="G125" s="46">
        <f t="shared" si="42"/>
        <v>1.727574750830565E-3</v>
      </c>
      <c r="H125" s="46">
        <f t="shared" si="42"/>
        <v>1.727574750830565E-3</v>
      </c>
      <c r="I125" s="46">
        <f t="shared" si="42"/>
        <v>1.727574750830565E-3</v>
      </c>
      <c r="J125" s="46">
        <f t="shared" si="42"/>
        <v>1.727574750830565E-3</v>
      </c>
      <c r="K125" s="46">
        <f t="shared" si="42"/>
        <v>1.727574750830565E-3</v>
      </c>
      <c r="L125" s="46">
        <f t="shared" si="42"/>
        <v>1.727574750830565E-3</v>
      </c>
      <c r="M125" s="46">
        <f t="shared" si="42"/>
        <v>1.727574750830565E-3</v>
      </c>
      <c r="N125" s="46">
        <f t="shared" si="42"/>
        <v>1.727574750830565E-3</v>
      </c>
      <c r="O125" s="46">
        <f t="shared" si="42"/>
        <v>1.727574750830565E-3</v>
      </c>
      <c r="P125" s="46">
        <f t="shared" si="42"/>
        <v>1.727574750830565E-3</v>
      </c>
      <c r="Q125" s="46">
        <f t="shared" si="42"/>
        <v>1.727574750830565E-3</v>
      </c>
      <c r="R125" s="46">
        <f t="shared" si="42"/>
        <v>1.727574750830565E-3</v>
      </c>
      <c r="S125" s="46">
        <f t="shared" si="42"/>
        <v>1.727574750830565E-3</v>
      </c>
      <c r="T125" s="46">
        <f t="shared" si="42"/>
        <v>1.727574750830565E-3</v>
      </c>
      <c r="U125" s="46">
        <f t="shared" si="42"/>
        <v>1.727574750830565E-3</v>
      </c>
      <c r="V125" s="46">
        <f t="shared" si="42"/>
        <v>1.727574750830565E-3</v>
      </c>
      <c r="W125" s="46">
        <f t="shared" si="42"/>
        <v>1.727574750830565E-3</v>
      </c>
      <c r="X125" s="46">
        <f t="shared" si="42"/>
        <v>1.727574750830565E-3</v>
      </c>
      <c r="Y125" s="46">
        <f t="shared" si="42"/>
        <v>1.727574750830565E-3</v>
      </c>
      <c r="Z125" s="46">
        <f t="shared" si="42"/>
        <v>1.727574750830565E-3</v>
      </c>
      <c r="AA125" s="46">
        <f t="shared" si="42"/>
        <v>1.727574750830565E-3</v>
      </c>
      <c r="AB125" s="46">
        <f t="shared" si="42"/>
        <v>1.727574750830565E-3</v>
      </c>
      <c r="AC125" s="46">
        <f t="shared" si="42"/>
        <v>1.727574750830565E-3</v>
      </c>
      <c r="AD125" s="46">
        <f t="shared" si="42"/>
        <v>1.727574750830565E-3</v>
      </c>
      <c r="AE125" s="46">
        <f t="shared" si="42"/>
        <v>1.727574750830565E-3</v>
      </c>
      <c r="AF125" s="46">
        <f t="shared" si="42"/>
        <v>1.727574750830565E-3</v>
      </c>
      <c r="AG125" s="46">
        <f t="shared" si="42"/>
        <v>1.727574750830565E-3</v>
      </c>
      <c r="AH125" s="46">
        <f t="shared" si="42"/>
        <v>1.727574750830565E-3</v>
      </c>
      <c r="AI125" s="46">
        <f t="shared" si="42"/>
        <v>1.727574750830565E-3</v>
      </c>
      <c r="AJ125" s="46">
        <f t="shared" si="42"/>
        <v>1.727574750830565E-3</v>
      </c>
      <c r="AK125" s="46">
        <f t="shared" si="42"/>
        <v>1.727574750830565E-3</v>
      </c>
      <c r="AL125" s="46">
        <f t="shared" si="42"/>
        <v>1.727574750830565E-3</v>
      </c>
      <c r="AM125" s="46">
        <f t="shared" si="42"/>
        <v>1.727574750830565E-3</v>
      </c>
      <c r="AN125" s="46">
        <f t="shared" si="42"/>
        <v>1.727574750830565E-3</v>
      </c>
    </row>
    <row r="126" spans="1:40">
      <c r="A126" s="85"/>
      <c r="B126" s="43" t="str">
        <f>+'Usos finales'!E$192</f>
        <v>Electricidad</v>
      </c>
      <c r="C126" s="25">
        <f>+'Usos finales'!F$192</f>
        <v>0.98671096345514941</v>
      </c>
      <c r="D126" s="46">
        <f t="shared" ref="D126:AN126" si="43">+C126</f>
        <v>0.98671096345514941</v>
      </c>
      <c r="E126" s="46">
        <f t="shared" si="43"/>
        <v>0.98671096345514941</v>
      </c>
      <c r="F126" s="46">
        <f t="shared" si="43"/>
        <v>0.98671096345514941</v>
      </c>
      <c r="G126" s="46">
        <f t="shared" si="43"/>
        <v>0.98671096345514941</v>
      </c>
      <c r="H126" s="46">
        <f t="shared" si="43"/>
        <v>0.98671096345514941</v>
      </c>
      <c r="I126" s="46">
        <f t="shared" si="43"/>
        <v>0.98671096345514941</v>
      </c>
      <c r="J126" s="46">
        <f t="shared" si="43"/>
        <v>0.98671096345514941</v>
      </c>
      <c r="K126" s="46">
        <f t="shared" si="43"/>
        <v>0.98671096345514941</v>
      </c>
      <c r="L126" s="46">
        <f t="shared" si="43"/>
        <v>0.98671096345514941</v>
      </c>
      <c r="M126" s="46">
        <f t="shared" si="43"/>
        <v>0.98671096345514941</v>
      </c>
      <c r="N126" s="46">
        <f t="shared" si="43"/>
        <v>0.98671096345514941</v>
      </c>
      <c r="O126" s="46">
        <f t="shared" si="43"/>
        <v>0.98671096345514941</v>
      </c>
      <c r="P126" s="46">
        <f t="shared" si="43"/>
        <v>0.98671096345514941</v>
      </c>
      <c r="Q126" s="46">
        <f t="shared" si="43"/>
        <v>0.98671096345514941</v>
      </c>
      <c r="R126" s="46">
        <f t="shared" si="43"/>
        <v>0.98671096345514941</v>
      </c>
      <c r="S126" s="46">
        <f t="shared" si="43"/>
        <v>0.98671096345514941</v>
      </c>
      <c r="T126" s="46">
        <f t="shared" si="43"/>
        <v>0.98671096345514941</v>
      </c>
      <c r="U126" s="46">
        <f t="shared" si="43"/>
        <v>0.98671096345514941</v>
      </c>
      <c r="V126" s="46">
        <f t="shared" si="43"/>
        <v>0.98671096345514941</v>
      </c>
      <c r="W126" s="46">
        <f t="shared" si="43"/>
        <v>0.98671096345514941</v>
      </c>
      <c r="X126" s="46">
        <f t="shared" si="43"/>
        <v>0.98671096345514941</v>
      </c>
      <c r="Y126" s="46">
        <f t="shared" si="43"/>
        <v>0.98671096345514941</v>
      </c>
      <c r="Z126" s="46">
        <f t="shared" si="43"/>
        <v>0.98671096345514941</v>
      </c>
      <c r="AA126" s="46">
        <f t="shared" si="43"/>
        <v>0.98671096345514941</v>
      </c>
      <c r="AB126" s="46">
        <f t="shared" si="43"/>
        <v>0.98671096345514941</v>
      </c>
      <c r="AC126" s="46">
        <f t="shared" si="43"/>
        <v>0.98671096345514941</v>
      </c>
      <c r="AD126" s="46">
        <f t="shared" si="43"/>
        <v>0.98671096345514941</v>
      </c>
      <c r="AE126" s="46">
        <f t="shared" si="43"/>
        <v>0.98671096345514941</v>
      </c>
      <c r="AF126" s="46">
        <f t="shared" si="43"/>
        <v>0.98671096345514941</v>
      </c>
      <c r="AG126" s="46">
        <f t="shared" si="43"/>
        <v>0.98671096345514941</v>
      </c>
      <c r="AH126" s="46">
        <f t="shared" si="43"/>
        <v>0.98671096345514941</v>
      </c>
      <c r="AI126" s="46">
        <f t="shared" si="43"/>
        <v>0.98671096345514941</v>
      </c>
      <c r="AJ126" s="46">
        <f t="shared" si="43"/>
        <v>0.98671096345514941</v>
      </c>
      <c r="AK126" s="46">
        <f t="shared" si="43"/>
        <v>0.98671096345514941</v>
      </c>
      <c r="AL126" s="46">
        <f t="shared" si="43"/>
        <v>0.98671096345514941</v>
      </c>
      <c r="AM126" s="46">
        <f t="shared" si="43"/>
        <v>0.98671096345514941</v>
      </c>
      <c r="AN126" s="46">
        <f t="shared" si="43"/>
        <v>0.98671096345514941</v>
      </c>
    </row>
    <row r="127" spans="1:40">
      <c r="A127" s="85"/>
      <c r="B127" s="43" t="str">
        <f>+'Usos finales'!E$193</f>
        <v>Gas Natural</v>
      </c>
      <c r="C127" s="25">
        <v>0</v>
      </c>
      <c r="D127" s="46">
        <f t="shared" ref="D127:AN127" si="44">+C127</f>
        <v>0</v>
      </c>
      <c r="E127" s="46">
        <f t="shared" si="44"/>
        <v>0</v>
      </c>
      <c r="F127" s="46">
        <f t="shared" si="44"/>
        <v>0</v>
      </c>
      <c r="G127" s="46">
        <f t="shared" si="44"/>
        <v>0</v>
      </c>
      <c r="H127" s="46">
        <f t="shared" si="44"/>
        <v>0</v>
      </c>
      <c r="I127" s="46">
        <f t="shared" si="44"/>
        <v>0</v>
      </c>
      <c r="J127" s="46">
        <f t="shared" si="44"/>
        <v>0</v>
      </c>
      <c r="K127" s="46">
        <f t="shared" si="44"/>
        <v>0</v>
      </c>
      <c r="L127" s="46">
        <f t="shared" si="44"/>
        <v>0</v>
      </c>
      <c r="M127" s="46">
        <f t="shared" si="44"/>
        <v>0</v>
      </c>
      <c r="N127" s="46">
        <f t="shared" si="44"/>
        <v>0</v>
      </c>
      <c r="O127" s="46">
        <f t="shared" si="44"/>
        <v>0</v>
      </c>
      <c r="P127" s="46">
        <f t="shared" si="44"/>
        <v>0</v>
      </c>
      <c r="Q127" s="46">
        <f t="shared" si="44"/>
        <v>0</v>
      </c>
      <c r="R127" s="46">
        <f t="shared" si="44"/>
        <v>0</v>
      </c>
      <c r="S127" s="46">
        <f t="shared" si="44"/>
        <v>0</v>
      </c>
      <c r="T127" s="46">
        <f t="shared" si="44"/>
        <v>0</v>
      </c>
      <c r="U127" s="46">
        <f t="shared" si="44"/>
        <v>0</v>
      </c>
      <c r="V127" s="46">
        <f t="shared" si="44"/>
        <v>0</v>
      </c>
      <c r="W127" s="46">
        <f t="shared" si="44"/>
        <v>0</v>
      </c>
      <c r="X127" s="46">
        <f t="shared" si="44"/>
        <v>0</v>
      </c>
      <c r="Y127" s="46">
        <f t="shared" si="44"/>
        <v>0</v>
      </c>
      <c r="Z127" s="46">
        <f t="shared" si="44"/>
        <v>0</v>
      </c>
      <c r="AA127" s="46">
        <f t="shared" si="44"/>
        <v>0</v>
      </c>
      <c r="AB127" s="46">
        <f t="shared" si="44"/>
        <v>0</v>
      </c>
      <c r="AC127" s="46">
        <f t="shared" si="44"/>
        <v>0</v>
      </c>
      <c r="AD127" s="46">
        <f t="shared" si="44"/>
        <v>0</v>
      </c>
      <c r="AE127" s="46">
        <f t="shared" si="44"/>
        <v>0</v>
      </c>
      <c r="AF127" s="46">
        <f t="shared" si="44"/>
        <v>0</v>
      </c>
      <c r="AG127" s="46">
        <f t="shared" si="44"/>
        <v>0</v>
      </c>
      <c r="AH127" s="46">
        <f t="shared" si="44"/>
        <v>0</v>
      </c>
      <c r="AI127" s="46">
        <f t="shared" si="44"/>
        <v>0</v>
      </c>
      <c r="AJ127" s="46">
        <f t="shared" si="44"/>
        <v>0</v>
      </c>
      <c r="AK127" s="46">
        <f t="shared" si="44"/>
        <v>0</v>
      </c>
      <c r="AL127" s="46">
        <f t="shared" si="44"/>
        <v>0</v>
      </c>
      <c r="AM127" s="46">
        <f t="shared" si="44"/>
        <v>0</v>
      </c>
      <c r="AN127" s="46">
        <f t="shared" si="44"/>
        <v>0</v>
      </c>
    </row>
    <row r="128" spans="1:40">
      <c r="A128" s="86"/>
      <c r="B128" s="43" t="str">
        <f>+'Usos finales'!E$194</f>
        <v>GLP</v>
      </c>
      <c r="C128" s="25">
        <f>+'Usos finales'!F$193</f>
        <v>1.142857142857143E-2</v>
      </c>
      <c r="D128" s="46">
        <f t="shared" ref="D128:AN128" si="45">+C128</f>
        <v>1.142857142857143E-2</v>
      </c>
      <c r="E128" s="46">
        <f t="shared" si="45"/>
        <v>1.142857142857143E-2</v>
      </c>
      <c r="F128" s="46">
        <f t="shared" si="45"/>
        <v>1.142857142857143E-2</v>
      </c>
      <c r="G128" s="46">
        <f t="shared" si="45"/>
        <v>1.142857142857143E-2</v>
      </c>
      <c r="H128" s="46">
        <f t="shared" si="45"/>
        <v>1.142857142857143E-2</v>
      </c>
      <c r="I128" s="46">
        <f t="shared" si="45"/>
        <v>1.142857142857143E-2</v>
      </c>
      <c r="J128" s="46">
        <f t="shared" si="45"/>
        <v>1.142857142857143E-2</v>
      </c>
      <c r="K128" s="46">
        <f t="shared" si="45"/>
        <v>1.142857142857143E-2</v>
      </c>
      <c r="L128" s="46">
        <f t="shared" si="45"/>
        <v>1.142857142857143E-2</v>
      </c>
      <c r="M128" s="46">
        <f t="shared" si="45"/>
        <v>1.142857142857143E-2</v>
      </c>
      <c r="N128" s="46">
        <f t="shared" si="45"/>
        <v>1.142857142857143E-2</v>
      </c>
      <c r="O128" s="46">
        <f t="shared" si="45"/>
        <v>1.142857142857143E-2</v>
      </c>
      <c r="P128" s="46">
        <f t="shared" si="45"/>
        <v>1.142857142857143E-2</v>
      </c>
      <c r="Q128" s="46">
        <f t="shared" si="45"/>
        <v>1.142857142857143E-2</v>
      </c>
      <c r="R128" s="46">
        <f t="shared" si="45"/>
        <v>1.142857142857143E-2</v>
      </c>
      <c r="S128" s="46">
        <f t="shared" si="45"/>
        <v>1.142857142857143E-2</v>
      </c>
      <c r="T128" s="46">
        <f t="shared" si="45"/>
        <v>1.142857142857143E-2</v>
      </c>
      <c r="U128" s="46">
        <f t="shared" si="45"/>
        <v>1.142857142857143E-2</v>
      </c>
      <c r="V128" s="46">
        <f t="shared" si="45"/>
        <v>1.142857142857143E-2</v>
      </c>
      <c r="W128" s="46">
        <f t="shared" si="45"/>
        <v>1.142857142857143E-2</v>
      </c>
      <c r="X128" s="46">
        <f t="shared" si="45"/>
        <v>1.142857142857143E-2</v>
      </c>
      <c r="Y128" s="46">
        <f t="shared" si="45"/>
        <v>1.142857142857143E-2</v>
      </c>
      <c r="Z128" s="46">
        <f t="shared" si="45"/>
        <v>1.142857142857143E-2</v>
      </c>
      <c r="AA128" s="46">
        <f t="shared" si="45"/>
        <v>1.142857142857143E-2</v>
      </c>
      <c r="AB128" s="46">
        <f t="shared" si="45"/>
        <v>1.142857142857143E-2</v>
      </c>
      <c r="AC128" s="46">
        <f t="shared" si="45"/>
        <v>1.142857142857143E-2</v>
      </c>
      <c r="AD128" s="46">
        <f t="shared" si="45"/>
        <v>1.142857142857143E-2</v>
      </c>
      <c r="AE128" s="46">
        <f t="shared" si="45"/>
        <v>1.142857142857143E-2</v>
      </c>
      <c r="AF128" s="46">
        <f t="shared" si="45"/>
        <v>1.142857142857143E-2</v>
      </c>
      <c r="AG128" s="46">
        <f t="shared" si="45"/>
        <v>1.142857142857143E-2</v>
      </c>
      <c r="AH128" s="46">
        <f t="shared" si="45"/>
        <v>1.142857142857143E-2</v>
      </c>
      <c r="AI128" s="46">
        <f t="shared" si="45"/>
        <v>1.142857142857143E-2</v>
      </c>
      <c r="AJ128" s="46">
        <f t="shared" si="45"/>
        <v>1.142857142857143E-2</v>
      </c>
      <c r="AK128" s="46">
        <f t="shared" si="45"/>
        <v>1.142857142857143E-2</v>
      </c>
      <c r="AL128" s="46">
        <f t="shared" si="45"/>
        <v>1.142857142857143E-2</v>
      </c>
      <c r="AM128" s="46">
        <f t="shared" si="45"/>
        <v>1.142857142857143E-2</v>
      </c>
      <c r="AN128" s="46">
        <f t="shared" si="45"/>
        <v>1.142857142857143E-2</v>
      </c>
    </row>
    <row r="129" spans="1:40">
      <c r="A129" s="284" t="s">
        <v>80</v>
      </c>
      <c r="B129" s="115" t="s">
        <v>17</v>
      </c>
      <c r="C129" s="1"/>
      <c r="D129" s="116">
        <f>+D$29*(RM!D$68*D111+RM!D$69*D115+RM!D$71*D120+RM!D$74*D125)</f>
        <v>318280.25547027151</v>
      </c>
      <c r="E129" s="116">
        <f>+E$29*(RM!E$68*E111+RM!E$69*E115+RM!E$71*E120+RM!E$74*E125)</f>
        <v>318280.25547027151</v>
      </c>
      <c r="F129" s="116">
        <f>+F$29*(RM!F$68*F111+RM!F$69*F115+RM!F$71*F120+RM!F$74*F125)</f>
        <v>318280.25547027151</v>
      </c>
      <c r="G129" s="116">
        <f>+G$29*(RM!G$68*G111+RM!G$69*G115+RM!G$71*G120+RM!G$74*G125)</f>
        <v>318280.25547027151</v>
      </c>
      <c r="H129" s="116">
        <f>+H$29*(RM!H$68*H111+RM!H$69*H115+RM!H$71*H120+RM!H$74*H125)</f>
        <v>318280.25547027151</v>
      </c>
      <c r="I129" s="116">
        <f>+I$29*(RM!I$68*I111+RM!I$69*I115+RM!I$71*I120+RM!I$74*I125)</f>
        <v>318280.25547027151</v>
      </c>
      <c r="J129" s="116">
        <f>+J$29*(RM!J$68*J111+RM!J$69*J115+RM!J$71*J120+RM!J$74*J125)</f>
        <v>636560.51094054303</v>
      </c>
      <c r="K129" s="116">
        <f>+K$29*(RM!K$68*K111+RM!K$69*K115+RM!K$71*K120+RM!K$74*K125)</f>
        <v>636560.51094054303</v>
      </c>
      <c r="L129" s="116">
        <f>+L$29*(RM!L$68*L111+RM!L$69*L115+RM!L$71*L120+RM!L$74*L125)</f>
        <v>636560.51094054303</v>
      </c>
      <c r="M129" s="116">
        <f>+M$29*(RM!M$68*M111+RM!M$69*M115+RM!M$71*M120+RM!M$74*M125)</f>
        <v>954840.7664108146</v>
      </c>
      <c r="N129" s="116">
        <f>+N$29*(RM!N$68*N111+RM!N$69*N115+RM!N$71*N120+RM!N$74*N125)</f>
        <v>954840.7664108146</v>
      </c>
      <c r="O129" s="116">
        <f>+O$29*(RM!O$68*O111+RM!O$69*O115+RM!O$71*O120+RM!O$74*O125)</f>
        <v>954840.7664108146</v>
      </c>
      <c r="P129" s="116">
        <f>+P$29*(RM!P$68*P111+RM!P$69*P115+RM!P$71*P120+RM!P$74*P125)</f>
        <v>1273121.0218810861</v>
      </c>
      <c r="Q129" s="116">
        <f>+Q$29*(RM!Q$68*Q111+RM!Q$69*Q115+RM!Q$71*Q120+RM!Q$74*Q125)</f>
        <v>1273121.0218810861</v>
      </c>
      <c r="R129" s="116">
        <f>+R$29*(RM!R$68*R111+RM!R$69*R115+RM!R$71*R120+RM!R$74*R125)</f>
        <v>1273121.0218810861</v>
      </c>
      <c r="S129" s="116">
        <f>+S$29*(RM!S$68*S111+RM!S$69*S115+RM!S$71*S120+RM!S$74*S125)</f>
        <v>1591401.2773513575</v>
      </c>
      <c r="T129" s="116">
        <f>+T$29*(RM!T$68*T111+RM!T$69*T115+RM!T$71*T120+RM!T$74*T125)</f>
        <v>1591401.2773513575</v>
      </c>
      <c r="U129" s="116">
        <f>+U$29*(RM!U$68*U111+RM!U$69*U115+RM!U$71*U120+RM!U$74*U125)</f>
        <v>1591401.2773513575</v>
      </c>
      <c r="V129" s="116">
        <f>+V$29*(RM!V$68*V111+RM!V$69*V115+RM!V$71*V120+RM!V$74*V125)</f>
        <v>1909681.5328216292</v>
      </c>
      <c r="W129" s="116">
        <f>+W$29*(RM!W$68*W111+RM!W$69*W115+RM!W$71*W120+RM!W$74*W125)</f>
        <v>1909681.5328216292</v>
      </c>
      <c r="X129" s="116">
        <f>+X$29*(RM!X$68*X111+RM!X$69*X115+RM!X$71*X120+RM!X$74*X125)</f>
        <v>2227961.7882919004</v>
      </c>
      <c r="Y129" s="116">
        <f>+Y$29*(RM!Y$68*Y111+RM!Y$69*Y115+RM!Y$71*Y120+RM!Y$74*Y125)</f>
        <v>2227961.7882919004</v>
      </c>
      <c r="Z129" s="116">
        <f>+Z$29*(RM!Z$68*Z111+RM!Z$69*Z115+RM!Z$71*Z120+RM!Z$74*Z125)</f>
        <v>2546242.0437621721</v>
      </c>
      <c r="AA129" s="116">
        <f>+AA$29*(RM!AA$68*AA111+RM!AA$69*AA115+RM!AA$71*AA120+RM!AA$74*AA125)</f>
        <v>2546242.0437621721</v>
      </c>
      <c r="AB129" s="116">
        <f>+AB$29*(RM!AB$68*AB111+RM!AB$69*AB115+RM!AB$71*AB120+RM!AB$74*AB125)</f>
        <v>2546242.0437621721</v>
      </c>
      <c r="AC129" s="116">
        <f>+AC$29*(RM!AC$68*AC111+RM!AC$69*AC115+RM!AC$71*AC120+RM!AC$74*AC125)</f>
        <v>2864522.2992324438</v>
      </c>
      <c r="AD129" s="116">
        <f>+AD$29*(RM!AD$68*AD111+RM!AD$69*AD115+RM!AD$71*AD120+RM!AD$74*AD125)</f>
        <v>2864522.2992324438</v>
      </c>
      <c r="AE129" s="116">
        <f>+AE$29*(RM!AE$68*AE111+RM!AE$69*AE115+RM!AE$71*AE120+RM!AE$74*AE125)</f>
        <v>3182802.554702715</v>
      </c>
      <c r="AF129" s="116">
        <f>+AF$29*(RM!AF$68*AF111+RM!AF$69*AF115+RM!AF$71*AF120+RM!AF$74*AF125)</f>
        <v>3182802.554702715</v>
      </c>
      <c r="AG129" s="116">
        <f>+AG$29*(RM!AG$68*AG111+RM!AG$69*AG115+RM!AG$71*AG120+RM!AG$74*AG125)</f>
        <v>3501082.8101729867</v>
      </c>
      <c r="AH129" s="116">
        <f>+AH$29*(RM!AH$68*AH111+RM!AH$69*AH115+RM!AH$71*AH120+RM!AH$74*AH125)</f>
        <v>3819363.0656432584</v>
      </c>
      <c r="AI129" s="116">
        <f>+AI$29*(RM!AI$68*AI111+RM!AI$69*AI115+RM!AI$71*AI120+RM!AI$74*AI125)</f>
        <v>3819363.0656432584</v>
      </c>
      <c r="AJ129" s="116">
        <f>+AJ$29*(RM!AJ$68*AJ111+RM!AJ$69*AJ115+RM!AJ$71*AJ120+RM!AJ$74*AJ125)</f>
        <v>3819363.0656432584</v>
      </c>
      <c r="AK129" s="116">
        <f>+AK$29*(RM!AK$68*AK111+RM!AK$69*AK115+RM!AK$71*AK120+RM!AK$74*AK125)</f>
        <v>3819363.0656432584</v>
      </c>
      <c r="AL129" s="116" t="e">
        <f>+AL$29*(RM!#REF!*AL111+RM!#REF!*AL115+RM!#REF!*AL120+RM!#REF!*AL125)</f>
        <v>#REF!</v>
      </c>
      <c r="AM129" s="116" t="e">
        <f>+AM$29*(RM!#REF!*AM111+RM!#REF!*AM115+RM!#REF!*AM120+RM!#REF!*AM125)</f>
        <v>#REF!</v>
      </c>
      <c r="AN129" s="116" t="e">
        <f>+AN$29*(RM!#REF!*AN111+RM!#REF!*AN115+RM!#REF!*AN120+RM!#REF!*AN125)</f>
        <v>#REF!</v>
      </c>
    </row>
    <row r="130" spans="1:40">
      <c r="A130" s="285"/>
      <c r="B130" s="115" t="s">
        <v>7</v>
      </c>
      <c r="C130" s="117"/>
      <c r="D130" s="116">
        <f>+D$29*(RM!D$69*D116+RM!D$71*D121+RM!D$74*D126+RM!D$70+RM!D$72+RM!D$73)</f>
        <v>1236690.3425363731</v>
      </c>
      <c r="E130" s="116">
        <f>+E$29*(RM!E$69*E116+RM!E$71*E121+RM!E$74*E126+RM!E$70+RM!E$72+RM!E$73)</f>
        <v>1236690.3425363731</v>
      </c>
      <c r="F130" s="116">
        <f>+F$29*(RM!F$69*F116+RM!F$71*F121+RM!F$74*F126+RM!F$70+RM!F$72+RM!F$73)</f>
        <v>1236690.3425363731</v>
      </c>
      <c r="G130" s="116">
        <f>+G$29*(RM!G$69*G116+RM!G$71*G121+RM!G$74*G126+RM!G$70+RM!G$72+RM!G$73)</f>
        <v>1236690.3425363731</v>
      </c>
      <c r="H130" s="116">
        <f>+H$29*(RM!H$69*H116+RM!H$71*H121+RM!H$74*H126+RM!H$70+RM!H$72+RM!H$73)</f>
        <v>1236690.3425363731</v>
      </c>
      <c r="I130" s="116">
        <f>+I$29*(RM!I$69*I116+RM!I$71*I121+RM!I$74*I126+RM!I$70+RM!I$72+RM!I$73)</f>
        <v>1236690.3425363731</v>
      </c>
      <c r="J130" s="116">
        <f>+J$29*(RM!J$69*J116+RM!J$71*J121+RM!J$74*J126+RM!J$70+RM!J$72+RM!J$73)</f>
        <v>2473380.6850727461</v>
      </c>
      <c r="K130" s="116">
        <f>+K$29*(RM!K$69*K116+RM!K$71*K121+RM!K$74*K126+RM!K$70+RM!K$72+RM!K$73)</f>
        <v>2473380.6850727461</v>
      </c>
      <c r="L130" s="116">
        <f>+L$29*(RM!L$69*L116+RM!L$71*L121+RM!L$74*L126+RM!L$70+RM!L$72+RM!L$73)</f>
        <v>2473380.6850727461</v>
      </c>
      <c r="M130" s="116">
        <f>+M$29*(RM!M$69*M116+RM!M$71*M121+RM!M$74*M126+RM!M$70+RM!M$72+RM!M$73)</f>
        <v>3710071.0276091192</v>
      </c>
      <c r="N130" s="116">
        <f>+N$29*(RM!N$69*N116+RM!N$71*N121+RM!N$74*N126+RM!N$70+RM!N$72+RM!N$73)</f>
        <v>3710071.0276091192</v>
      </c>
      <c r="O130" s="116">
        <f>+O$29*(RM!O$69*O116+RM!O$71*O121+RM!O$74*O126+RM!O$70+RM!O$72+RM!O$73)</f>
        <v>3710071.0276091192</v>
      </c>
      <c r="P130" s="116">
        <f>+P$29*(RM!P$69*P116+RM!P$71*P121+RM!P$74*P126+RM!P$70+RM!P$72+RM!P$73)</f>
        <v>4946761.3701454923</v>
      </c>
      <c r="Q130" s="116">
        <f>+Q$29*(RM!Q$69*Q116+RM!Q$71*Q121+RM!Q$74*Q126+RM!Q$70+RM!Q$72+RM!Q$73)</f>
        <v>4946761.3701454923</v>
      </c>
      <c r="R130" s="116">
        <f>+R$29*(RM!R$69*R116+RM!R$71*R121+RM!R$74*R126+RM!R$70+RM!R$72+RM!R$73)</f>
        <v>4946761.3701454923</v>
      </c>
      <c r="S130" s="116">
        <f>+S$29*(RM!S$69*S116+RM!S$71*S121+RM!S$74*S126+RM!S$70+RM!S$72+RM!S$73)</f>
        <v>6183451.7126818653</v>
      </c>
      <c r="T130" s="116">
        <f>+T$29*(RM!T$69*T116+RM!T$71*T121+RM!T$74*T126+RM!T$70+RM!T$72+RM!T$73)</f>
        <v>6183451.7126818653</v>
      </c>
      <c r="U130" s="116">
        <f>+U$29*(RM!U$69*U116+RM!U$71*U121+RM!U$74*U126+RM!U$70+RM!U$72+RM!U$73)</f>
        <v>6183451.7126818653</v>
      </c>
      <c r="V130" s="116">
        <f>+V$29*(RM!V$69*V116+RM!V$71*V121+RM!V$74*V126+RM!V$70+RM!V$72+RM!V$73)</f>
        <v>7420142.0552182384</v>
      </c>
      <c r="W130" s="116">
        <f>+W$29*(RM!W$69*W116+RM!W$71*W121+RM!W$74*W126+RM!W$70+RM!W$72+RM!W$73)</f>
        <v>7420142.0552182384</v>
      </c>
      <c r="X130" s="116">
        <f>+X$29*(RM!X$69*X116+RM!X$71*X121+RM!X$74*X126+RM!X$70+RM!X$72+RM!X$73)</f>
        <v>8656832.3977546114</v>
      </c>
      <c r="Y130" s="116">
        <f>+Y$29*(RM!Y$69*Y116+RM!Y$71*Y121+RM!Y$74*Y126+RM!Y$70+RM!Y$72+RM!Y$73)</f>
        <v>8656832.3977546114</v>
      </c>
      <c r="Z130" s="116">
        <f>+Z$29*(RM!Z$69*Z116+RM!Z$71*Z121+RM!Z$74*Z126+RM!Z$70+RM!Z$72+RM!Z$73)</f>
        <v>9893522.7402909845</v>
      </c>
      <c r="AA130" s="116">
        <f>+AA$29*(RM!AA$69*AA116+RM!AA$71*AA121+RM!AA$74*AA126+RM!AA$70+RM!AA$72+RM!AA$73)</f>
        <v>9893522.7402909845</v>
      </c>
      <c r="AB130" s="116">
        <f>+AB$29*(RM!AB$69*AB116+RM!AB$71*AB121+RM!AB$74*AB126+RM!AB$70+RM!AB$72+RM!AB$73)</f>
        <v>9893522.7402909845</v>
      </c>
      <c r="AC130" s="116">
        <f>+AC$29*(RM!AC$69*AC116+RM!AC$71*AC121+RM!AC$74*AC126+RM!AC$70+RM!AC$72+RM!AC$73)</f>
        <v>11130213.082827358</v>
      </c>
      <c r="AD130" s="116">
        <f>+AD$29*(RM!AD$69*AD116+RM!AD$71*AD121+RM!AD$74*AD126+RM!AD$70+RM!AD$72+RM!AD$73)</f>
        <v>11130213.082827358</v>
      </c>
      <c r="AE130" s="116">
        <f>+AE$29*(RM!AE$69*AE116+RM!AE$71*AE121+RM!AE$74*AE126+RM!AE$70+RM!AE$72+RM!AE$73)</f>
        <v>12366903.425363731</v>
      </c>
      <c r="AF130" s="116">
        <f>+AF$29*(RM!AF$69*AF116+RM!AF$71*AF121+RM!AF$74*AF126+RM!AF$70+RM!AF$72+RM!AF$73)</f>
        <v>12366903.425363731</v>
      </c>
      <c r="AG130" s="116">
        <f>+AG$29*(RM!AG$69*AG116+RM!AG$71*AG121+RM!AG$74*AG126+RM!AG$70+RM!AG$72+RM!AG$73)</f>
        <v>13603593.767900104</v>
      </c>
      <c r="AH130" s="116">
        <f>+AH$29*(RM!AH$69*AH116+RM!AH$71*AH121+RM!AH$74*AH126+RM!AH$70+RM!AH$72+RM!AH$73)</f>
        <v>14840284.110436477</v>
      </c>
      <c r="AI130" s="116">
        <f>+AI$29*(RM!AI$69*AI116+RM!AI$71*AI121+RM!AI$74*AI126+RM!AI$70+RM!AI$72+RM!AI$73)</f>
        <v>14840284.110436477</v>
      </c>
      <c r="AJ130" s="116">
        <f>+AJ$29*(RM!AJ$69*AJ116+RM!AJ$71*AJ121+RM!AJ$74*AJ126+RM!AJ$70+RM!AJ$72+RM!AJ$73)</f>
        <v>14840284.110436477</v>
      </c>
      <c r="AK130" s="116">
        <f>+AK$29*(RM!AK$69*AK116+RM!AK$71*AK121+RM!AK$74*AK126+RM!AK$70+RM!AK$72+RM!AK$73)</f>
        <v>14840284.110436477</v>
      </c>
      <c r="AL130" s="116" t="e">
        <f>+AL$29*(RM!#REF!*AL116+RM!#REF!*AL121+RM!#REF!*AL126+RM!#REF!+RM!#REF!+RM!#REF!)</f>
        <v>#REF!</v>
      </c>
      <c r="AM130" s="116" t="e">
        <f>+AM$29*(RM!#REF!*AM116+RM!#REF!*AM121+RM!#REF!*AM126+RM!#REF!+RM!#REF!+RM!#REF!)</f>
        <v>#REF!</v>
      </c>
      <c r="AN130" s="116" t="e">
        <f>+AN$29*(RM!#REF!*AN116+RM!#REF!*AN121+RM!#REF!*AN126+RM!#REF!+RM!#REF!+RM!#REF!)</f>
        <v>#REF!</v>
      </c>
    </row>
    <row r="131" spans="1:40">
      <c r="A131" s="285"/>
      <c r="B131" s="115" t="s">
        <v>16</v>
      </c>
      <c r="C131" s="117"/>
      <c r="D131" s="116">
        <f>+D$29*(RM!D$68*D112+RM!D$69*D117+RM!D$71*D122+RM!D$74*D127)</f>
        <v>0</v>
      </c>
      <c r="E131" s="116">
        <f>+E$29*(RM!E$68*E112+RM!E$69*E117+RM!E$71*E122+RM!E$74*E127)</f>
        <v>0</v>
      </c>
      <c r="F131" s="116">
        <f>+F$29*(RM!F$68*F112+RM!F$69*F117+RM!F$71*F122+RM!F$74*F127)</f>
        <v>0</v>
      </c>
      <c r="G131" s="116">
        <f>+G$29*(RM!G$68*G112+RM!G$69*G117+RM!G$71*G122+RM!G$74*G127)</f>
        <v>0</v>
      </c>
      <c r="H131" s="116">
        <f>+H$29*(RM!H$68*H112+RM!H$69*H117+RM!H$71*H122+RM!H$74*H127)</f>
        <v>0</v>
      </c>
      <c r="I131" s="116">
        <f>+I$29*(RM!I$68*I112+RM!I$69*I117+RM!I$71*I122+RM!I$74*I127)</f>
        <v>0</v>
      </c>
      <c r="J131" s="116">
        <f>+J$29*(RM!J$68*J112+RM!J$69*J117+RM!J$71*J122+RM!J$74*J127)</f>
        <v>0</v>
      </c>
      <c r="K131" s="116">
        <f>+K$29*(RM!K$68*K112+RM!K$69*K117+RM!K$71*K122+RM!K$74*K127)</f>
        <v>0</v>
      </c>
      <c r="L131" s="116">
        <f>+L$29*(RM!L$68*L112+RM!L$69*L117+RM!L$71*L122+RM!L$74*L127)</f>
        <v>0</v>
      </c>
      <c r="M131" s="116">
        <f>+M$29*(RM!M$68*M112+RM!M$69*M117+RM!M$71*M122+RM!M$74*M127)</f>
        <v>0</v>
      </c>
      <c r="N131" s="116">
        <f>+N$29*(RM!N$68*N112+RM!N$69*N117+RM!N$71*N122+RM!N$74*N127)</f>
        <v>0</v>
      </c>
      <c r="O131" s="116">
        <f>+O$29*(RM!O$68*O112+RM!O$69*O117+RM!O$71*O122+RM!O$74*O127)</f>
        <v>0</v>
      </c>
      <c r="P131" s="116">
        <f>+P$29*(RM!P$68*P112+RM!P$69*P117+RM!P$71*P122+RM!P$74*P127)</f>
        <v>0</v>
      </c>
      <c r="Q131" s="116">
        <f>+Q$29*(RM!Q$68*Q112+RM!Q$69*Q117+RM!Q$71*Q122+RM!Q$74*Q127)</f>
        <v>0</v>
      </c>
      <c r="R131" s="116">
        <f>+R$29*(RM!R$68*R112+RM!R$69*R117+RM!R$71*R122+RM!R$74*R127)</f>
        <v>0</v>
      </c>
      <c r="S131" s="116">
        <f>+S$29*(RM!S$68*S112+RM!S$69*S117+RM!S$71*S122+RM!S$74*S127)</f>
        <v>0</v>
      </c>
      <c r="T131" s="116">
        <f>+T$29*(RM!T$68*T112+RM!T$69*T117+RM!T$71*T122+RM!T$74*T127)</f>
        <v>0</v>
      </c>
      <c r="U131" s="116">
        <f>+U$29*(RM!U$68*U112+RM!U$69*U117+RM!U$71*U122+RM!U$74*U127)</f>
        <v>0</v>
      </c>
      <c r="V131" s="116">
        <f>+V$29*(RM!V$68*V112+RM!V$69*V117+RM!V$71*V122+RM!V$74*V127)</f>
        <v>0</v>
      </c>
      <c r="W131" s="116">
        <f>+W$29*(RM!W$68*W112+RM!W$69*W117+RM!W$71*W122+RM!W$74*W127)</f>
        <v>0</v>
      </c>
      <c r="X131" s="116">
        <f>+X$29*(RM!X$68*X112+RM!X$69*X117+RM!X$71*X122+RM!X$74*X127)</f>
        <v>0</v>
      </c>
      <c r="Y131" s="116">
        <f>+Y$29*(RM!Y$68*Y112+RM!Y$69*Y117+RM!Y$71*Y122+RM!Y$74*Y127)</f>
        <v>0</v>
      </c>
      <c r="Z131" s="116">
        <f>+Z$29*(RM!Z$68*Z112+RM!Z$69*Z117+RM!Z$71*Z122+RM!Z$74*Z127)</f>
        <v>0</v>
      </c>
      <c r="AA131" s="116">
        <f>+AA$29*(RM!AA$68*AA112+RM!AA$69*AA117+RM!AA$71*AA122+RM!AA$74*AA127)</f>
        <v>0</v>
      </c>
      <c r="AB131" s="116">
        <f>+AB$29*(RM!AB$68*AB112+RM!AB$69*AB117+RM!AB$71*AB122+RM!AB$74*AB127)</f>
        <v>0</v>
      </c>
      <c r="AC131" s="116">
        <f>+AC$29*(RM!AC$68*AC112+RM!AC$69*AC117+RM!AC$71*AC122+RM!AC$74*AC127)</f>
        <v>0</v>
      </c>
      <c r="AD131" s="116">
        <f>+AD$29*(RM!AD$68*AD112+RM!AD$69*AD117+RM!AD$71*AD122+RM!AD$74*AD127)</f>
        <v>0</v>
      </c>
      <c r="AE131" s="116">
        <f>+AE$29*(RM!AE$68*AE112+RM!AE$69*AE117+RM!AE$71*AE122+RM!AE$74*AE127)</f>
        <v>0</v>
      </c>
      <c r="AF131" s="116">
        <f>+AF$29*(RM!AF$68*AF112+RM!AF$69*AF117+RM!AF$71*AF122+RM!AF$74*AF127)</f>
        <v>0</v>
      </c>
      <c r="AG131" s="116">
        <f>+AG$29*(RM!AG$68*AG112+RM!AG$69*AG117+RM!AG$71*AG122+RM!AG$74*AG127)</f>
        <v>0</v>
      </c>
      <c r="AH131" s="116">
        <f>+AH$29*(RM!AH$68*AH112+RM!AH$69*AH117+RM!AH$71*AH122+RM!AH$74*AH127)</f>
        <v>0</v>
      </c>
      <c r="AI131" s="116">
        <f>+AI$29*(RM!AI$68*AI112+RM!AI$69*AI117+RM!AI$71*AI122+RM!AI$74*AI127)</f>
        <v>0</v>
      </c>
      <c r="AJ131" s="116">
        <f>+AJ$29*(RM!AJ$68*AJ112+RM!AJ$69*AJ117+RM!AJ$71*AJ122+RM!AJ$74*AJ127)</f>
        <v>0</v>
      </c>
      <c r="AK131" s="116">
        <f>+AK$29*(RM!AK$68*AK112+RM!AK$69*AK117+RM!AK$71*AK122+RM!AK$74*AK127)</f>
        <v>0</v>
      </c>
      <c r="AL131" s="116" t="e">
        <f>+AL$29*(RM!#REF!*AL112+RM!#REF!*AL117+RM!#REF!*AL122+RM!#REF!*AL127)</f>
        <v>#REF!</v>
      </c>
      <c r="AM131" s="116" t="e">
        <f>+AM$29*(RM!#REF!*AM112+RM!#REF!*AM117+RM!#REF!*AM122+RM!#REF!*AM127)</f>
        <v>#REF!</v>
      </c>
      <c r="AN131" s="116" t="e">
        <f>+AN$29*(RM!#REF!*AN112+RM!#REF!*AN117+RM!#REF!*AN122+RM!#REF!*AN127)</f>
        <v>#REF!</v>
      </c>
    </row>
    <row r="132" spans="1:40">
      <c r="A132" s="285"/>
      <c r="B132" s="92" t="s">
        <v>18</v>
      </c>
      <c r="C132" s="117"/>
      <c r="D132" s="116">
        <f>+D$29*(RM!D$68*D113+RM!D$69*D118+RM!D$71*D123+RM!D$74*D128)</f>
        <v>2129992.8571428573</v>
      </c>
      <c r="E132" s="116">
        <f>+E$29*(RM!E$68*E113+RM!E$69*E118+RM!E$71*E123+RM!E$74*E128)</f>
        <v>2129992.8571428573</v>
      </c>
      <c r="F132" s="116">
        <f>+F$29*(RM!F$68*F113+RM!F$69*F118+RM!F$71*F123+RM!F$74*F128)</f>
        <v>2129992.8571428573</v>
      </c>
      <c r="G132" s="116">
        <f>+G$29*(RM!G$68*G113+RM!G$69*G118+RM!G$71*G123+RM!G$74*G128)</f>
        <v>2129992.8571428573</v>
      </c>
      <c r="H132" s="116">
        <f>+H$29*(RM!H$68*H113+RM!H$69*H118+RM!H$71*H123+RM!H$74*H128)</f>
        <v>2129992.8571428573</v>
      </c>
      <c r="I132" s="116">
        <f>+I$29*(RM!I$68*I113+RM!I$69*I118+RM!I$71*I123+RM!I$74*I128)</f>
        <v>2129992.8571428573</v>
      </c>
      <c r="J132" s="116">
        <f>+J$29*(RM!J$68*J113+RM!J$69*J118+RM!J$71*J123+RM!J$74*J128)</f>
        <v>4259985.7142857146</v>
      </c>
      <c r="K132" s="116">
        <f>+K$29*(RM!K$68*K113+RM!K$69*K118+RM!K$71*K123+RM!K$74*K128)</f>
        <v>4259985.7142857146</v>
      </c>
      <c r="L132" s="116">
        <f>+L$29*(RM!L$68*L113+RM!L$69*L118+RM!L$71*L123+RM!L$74*L128)</f>
        <v>4259985.7142857146</v>
      </c>
      <c r="M132" s="116">
        <f>+M$29*(RM!M$68*M113+RM!M$69*M118+RM!M$71*M123+RM!M$74*M128)</f>
        <v>6389978.5714285718</v>
      </c>
      <c r="N132" s="116">
        <f>+N$29*(RM!N$68*N113+RM!N$69*N118+RM!N$71*N123+RM!N$74*N128)</f>
        <v>6389978.5714285718</v>
      </c>
      <c r="O132" s="116">
        <f>+O$29*(RM!O$68*O113+RM!O$69*O118+RM!O$71*O123+RM!O$74*O128)</f>
        <v>6389978.5714285718</v>
      </c>
      <c r="P132" s="116">
        <f>+P$29*(RM!P$68*P113+RM!P$69*P118+RM!P$71*P123+RM!P$74*P128)</f>
        <v>8519971.4285714291</v>
      </c>
      <c r="Q132" s="116">
        <f>+Q$29*(RM!Q$68*Q113+RM!Q$69*Q118+RM!Q$71*Q123+RM!Q$74*Q128)</f>
        <v>8519971.4285714291</v>
      </c>
      <c r="R132" s="116">
        <f>+R$29*(RM!R$68*R113+RM!R$69*R118+RM!R$71*R123+RM!R$74*R128)</f>
        <v>8519971.4285714291</v>
      </c>
      <c r="S132" s="116">
        <f>+S$29*(RM!S$68*S113+RM!S$69*S118+RM!S$71*S123+RM!S$74*S128)</f>
        <v>10649964.285714287</v>
      </c>
      <c r="T132" s="116">
        <f>+T$29*(RM!T$68*T113+RM!T$69*T118+RM!T$71*T123+RM!T$74*T128)</f>
        <v>10649964.285714287</v>
      </c>
      <c r="U132" s="116">
        <f>+U$29*(RM!U$68*U113+RM!U$69*U118+RM!U$71*U123+RM!U$74*U128)</f>
        <v>10649964.285714287</v>
      </c>
      <c r="V132" s="116">
        <f>+V$29*(RM!V$68*V113+RM!V$69*V118+RM!V$71*V123+RM!V$74*V128)</f>
        <v>12779957.142857144</v>
      </c>
      <c r="W132" s="116">
        <f>+W$29*(RM!W$68*W113+RM!W$69*W118+RM!W$71*W123+RM!W$74*W128)</f>
        <v>12779957.142857144</v>
      </c>
      <c r="X132" s="116">
        <f>+X$29*(RM!X$68*X113+RM!X$69*X118+RM!X$71*X123+RM!X$74*X128)</f>
        <v>14909950</v>
      </c>
      <c r="Y132" s="116">
        <f>+Y$29*(RM!Y$68*Y113+RM!Y$69*Y118+RM!Y$71*Y123+RM!Y$74*Y128)</f>
        <v>14909950</v>
      </c>
      <c r="Z132" s="116">
        <f>+Z$29*(RM!Z$68*Z113+RM!Z$69*Z118+RM!Z$71*Z123+RM!Z$74*Z128)</f>
        <v>17039942.857142858</v>
      </c>
      <c r="AA132" s="116">
        <f>+AA$29*(RM!AA$68*AA113+RM!AA$69*AA118+RM!AA$71*AA123+RM!AA$74*AA128)</f>
        <v>17039942.857142858</v>
      </c>
      <c r="AB132" s="116">
        <f>+AB$29*(RM!AB$68*AB113+RM!AB$69*AB118+RM!AB$71*AB123+RM!AB$74*AB128)</f>
        <v>17039942.857142858</v>
      </c>
      <c r="AC132" s="116">
        <f>+AC$29*(RM!AC$68*AC113+RM!AC$69*AC118+RM!AC$71*AC123+RM!AC$74*AC128)</f>
        <v>19169935.714285716</v>
      </c>
      <c r="AD132" s="116">
        <f>+AD$29*(RM!AD$68*AD113+RM!AD$69*AD118+RM!AD$71*AD123+RM!AD$74*AD128)</f>
        <v>19169935.714285716</v>
      </c>
      <c r="AE132" s="116">
        <f>+AE$29*(RM!AE$68*AE113+RM!AE$69*AE118+RM!AE$71*AE123+RM!AE$74*AE128)</f>
        <v>21299928.571428575</v>
      </c>
      <c r="AF132" s="116">
        <f>+AF$29*(RM!AF$68*AF113+RM!AF$69*AF118+RM!AF$71*AF123+RM!AF$74*AF128)</f>
        <v>21299928.571428575</v>
      </c>
      <c r="AG132" s="116">
        <f>+AG$29*(RM!AG$68*AG113+RM!AG$69*AG118+RM!AG$71*AG123+RM!AG$74*AG128)</f>
        <v>23429921.428571429</v>
      </c>
      <c r="AH132" s="116">
        <f>+AH$29*(RM!AH$68*AH113+RM!AH$69*AH118+RM!AH$71*AH123+RM!AH$74*AH128)</f>
        <v>25559914.285714287</v>
      </c>
      <c r="AI132" s="116">
        <f>+AI$29*(RM!AI$68*AI113+RM!AI$69*AI118+RM!AI$71*AI123+RM!AI$74*AI128)</f>
        <v>25559914.285714287</v>
      </c>
      <c r="AJ132" s="116">
        <f>+AJ$29*(RM!AJ$68*AJ113+RM!AJ$69*AJ118+RM!AJ$71*AJ123+RM!AJ$74*AJ128)</f>
        <v>25559914.285714287</v>
      </c>
      <c r="AK132" s="116">
        <f>+AK$29*(RM!AK$68*AK113+RM!AK$69*AK118+RM!AK$71*AK123+RM!AK$74*AK128)</f>
        <v>25559914.285714287</v>
      </c>
      <c r="AL132" s="116" t="e">
        <f>+AL$29*(RM!#REF!*AL113+RM!#REF!*AL118+RM!#REF!*AL123+RM!#REF!*AL128)</f>
        <v>#REF!</v>
      </c>
      <c r="AM132" s="116" t="e">
        <f>+AM$29*(RM!#REF!*AM113+RM!#REF!*AM118+RM!#REF!*AM123+RM!#REF!*AM128)</f>
        <v>#REF!</v>
      </c>
      <c r="AN132" s="116" t="e">
        <f>+AN$29*(RM!#REF!*AN113+RM!#REF!*AN118+RM!#REF!*AN123+RM!#REF!*AN128)</f>
        <v>#REF!</v>
      </c>
    </row>
    <row r="134" spans="1:40" ht="15.75" thickBot="1">
      <c r="A134" s="82" t="s">
        <v>194</v>
      </c>
    </row>
    <row r="135" spans="1:40">
      <c r="A135" s="44" t="s">
        <v>1</v>
      </c>
      <c r="B135" s="44" t="s">
        <v>6</v>
      </c>
      <c r="C135" s="44" t="s">
        <v>2</v>
      </c>
      <c r="D135" s="17">
        <v>2014</v>
      </c>
      <c r="E135" s="8">
        <v>2015</v>
      </c>
      <c r="F135" s="8">
        <v>2016</v>
      </c>
      <c r="G135" s="8">
        <v>2017</v>
      </c>
      <c r="H135" s="8">
        <v>2018</v>
      </c>
      <c r="I135" s="8">
        <v>2019</v>
      </c>
      <c r="J135" s="8">
        <v>2020</v>
      </c>
      <c r="K135" s="8">
        <v>2021</v>
      </c>
      <c r="L135" s="8">
        <v>2022</v>
      </c>
      <c r="M135" s="8">
        <v>2023</v>
      </c>
      <c r="N135" s="8">
        <v>2024</v>
      </c>
      <c r="O135" s="8">
        <v>2025</v>
      </c>
      <c r="P135" s="8">
        <v>2026</v>
      </c>
      <c r="Q135" s="8">
        <v>2027</v>
      </c>
      <c r="R135" s="8">
        <v>2028</v>
      </c>
      <c r="S135" s="8">
        <v>2029</v>
      </c>
      <c r="T135" s="8">
        <v>2030</v>
      </c>
      <c r="U135" s="8">
        <v>2031</v>
      </c>
      <c r="V135" s="8">
        <v>2032</v>
      </c>
      <c r="W135" s="8">
        <v>2033</v>
      </c>
      <c r="X135" s="8">
        <v>2034</v>
      </c>
      <c r="Y135" s="8">
        <v>2035</v>
      </c>
      <c r="Z135" s="8">
        <v>2036</v>
      </c>
      <c r="AA135" s="8">
        <v>2037</v>
      </c>
      <c r="AB135" s="8">
        <v>2038</v>
      </c>
      <c r="AC135" s="8">
        <v>2039</v>
      </c>
      <c r="AD135" s="8">
        <v>2040</v>
      </c>
      <c r="AE135" s="8">
        <v>2041</v>
      </c>
      <c r="AF135" s="8">
        <v>2042</v>
      </c>
      <c r="AG135" s="8">
        <v>2043</v>
      </c>
      <c r="AH135" s="8">
        <v>2044</v>
      </c>
      <c r="AI135" s="8">
        <v>2045</v>
      </c>
      <c r="AJ135" s="8">
        <v>2046</v>
      </c>
      <c r="AK135" s="8">
        <v>2047</v>
      </c>
      <c r="AL135" s="8">
        <v>2048</v>
      </c>
      <c r="AM135" s="8">
        <v>2049</v>
      </c>
      <c r="AN135" s="9">
        <v>2050</v>
      </c>
    </row>
    <row r="136" spans="1:40">
      <c r="A136" s="43" t="str">
        <f>+'Usos finales'!E$171</f>
        <v>ACS</v>
      </c>
      <c r="C136" s="45"/>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c r="AC136" s="21"/>
      <c r="AD136" s="21"/>
      <c r="AE136" s="21"/>
      <c r="AF136" s="21"/>
      <c r="AG136" s="21"/>
      <c r="AH136" s="21"/>
      <c r="AI136" s="21"/>
      <c r="AJ136" s="21"/>
      <c r="AK136" s="21"/>
      <c r="AL136" s="21"/>
      <c r="AM136" s="21"/>
      <c r="AN136" s="21"/>
    </row>
    <row r="137" spans="1:40">
      <c r="B137" s="43" t="str">
        <f>+'Usos finales'!E$172</f>
        <v>Diesel</v>
      </c>
      <c r="C137" s="25">
        <f>+'Usos finales'!F$172</f>
        <v>0.13</v>
      </c>
      <c r="D137" s="46">
        <f t="shared" ref="D137:AN137" si="46">+C137</f>
        <v>0.13</v>
      </c>
      <c r="E137" s="46">
        <f t="shared" si="46"/>
        <v>0.13</v>
      </c>
      <c r="F137" s="46">
        <f t="shared" si="46"/>
        <v>0.13</v>
      </c>
      <c r="G137" s="46">
        <f t="shared" si="46"/>
        <v>0.13</v>
      </c>
      <c r="H137" s="46">
        <f t="shared" si="46"/>
        <v>0.13</v>
      </c>
      <c r="I137" s="46">
        <f t="shared" si="46"/>
        <v>0.13</v>
      </c>
      <c r="J137" s="46">
        <f t="shared" si="46"/>
        <v>0.13</v>
      </c>
      <c r="K137" s="46">
        <f t="shared" si="46"/>
        <v>0.13</v>
      </c>
      <c r="L137" s="46">
        <f t="shared" si="46"/>
        <v>0.13</v>
      </c>
      <c r="M137" s="46">
        <f t="shared" si="46"/>
        <v>0.13</v>
      </c>
      <c r="N137" s="46">
        <f t="shared" si="46"/>
        <v>0.13</v>
      </c>
      <c r="O137" s="46">
        <f t="shared" si="46"/>
        <v>0.13</v>
      </c>
      <c r="P137" s="46">
        <f t="shared" si="46"/>
        <v>0.13</v>
      </c>
      <c r="Q137" s="46">
        <f t="shared" si="46"/>
        <v>0.13</v>
      </c>
      <c r="R137" s="46">
        <f t="shared" si="46"/>
        <v>0.13</v>
      </c>
      <c r="S137" s="46">
        <f t="shared" si="46"/>
        <v>0.13</v>
      </c>
      <c r="T137" s="46">
        <f t="shared" si="46"/>
        <v>0.13</v>
      </c>
      <c r="U137" s="46">
        <f t="shared" si="46"/>
        <v>0.13</v>
      </c>
      <c r="V137" s="46">
        <f t="shared" si="46"/>
        <v>0.13</v>
      </c>
      <c r="W137" s="46">
        <f t="shared" si="46"/>
        <v>0.13</v>
      </c>
      <c r="X137" s="46">
        <f t="shared" si="46"/>
        <v>0.13</v>
      </c>
      <c r="Y137" s="46">
        <f t="shared" si="46"/>
        <v>0.13</v>
      </c>
      <c r="Z137" s="46">
        <f t="shared" si="46"/>
        <v>0.13</v>
      </c>
      <c r="AA137" s="46">
        <f t="shared" si="46"/>
        <v>0.13</v>
      </c>
      <c r="AB137" s="46">
        <f t="shared" si="46"/>
        <v>0.13</v>
      </c>
      <c r="AC137" s="46">
        <f t="shared" si="46"/>
        <v>0.13</v>
      </c>
      <c r="AD137" s="46">
        <f t="shared" si="46"/>
        <v>0.13</v>
      </c>
      <c r="AE137" s="46">
        <f t="shared" si="46"/>
        <v>0.13</v>
      </c>
      <c r="AF137" s="46">
        <f t="shared" si="46"/>
        <v>0.13</v>
      </c>
      <c r="AG137" s="46">
        <f t="shared" si="46"/>
        <v>0.13</v>
      </c>
      <c r="AH137" s="46">
        <f t="shared" si="46"/>
        <v>0.13</v>
      </c>
      <c r="AI137" s="46">
        <f t="shared" si="46"/>
        <v>0.13</v>
      </c>
      <c r="AJ137" s="46">
        <f t="shared" si="46"/>
        <v>0.13</v>
      </c>
      <c r="AK137" s="46">
        <f t="shared" si="46"/>
        <v>0.13</v>
      </c>
      <c r="AL137" s="46">
        <f t="shared" si="46"/>
        <v>0.13</v>
      </c>
      <c r="AM137" s="46">
        <f t="shared" si="46"/>
        <v>0.13</v>
      </c>
      <c r="AN137" s="46">
        <f t="shared" si="46"/>
        <v>0.13</v>
      </c>
    </row>
    <row r="138" spans="1:40">
      <c r="B138" s="43" t="str">
        <f>+'Usos finales'!E$173</f>
        <v>Gas Natural</v>
      </c>
      <c r="C138" s="25">
        <v>0</v>
      </c>
      <c r="D138" s="46">
        <f t="shared" ref="D138:AN138" si="47">+C138</f>
        <v>0</v>
      </c>
      <c r="E138" s="46">
        <f t="shared" si="47"/>
        <v>0</v>
      </c>
      <c r="F138" s="46">
        <f t="shared" si="47"/>
        <v>0</v>
      </c>
      <c r="G138" s="46">
        <f t="shared" si="47"/>
        <v>0</v>
      </c>
      <c r="H138" s="46">
        <f t="shared" si="47"/>
        <v>0</v>
      </c>
      <c r="I138" s="46">
        <f t="shared" si="47"/>
        <v>0</v>
      </c>
      <c r="J138" s="46">
        <f t="shared" si="47"/>
        <v>0</v>
      </c>
      <c r="K138" s="46">
        <f t="shared" si="47"/>
        <v>0</v>
      </c>
      <c r="L138" s="46">
        <f t="shared" si="47"/>
        <v>0</v>
      </c>
      <c r="M138" s="46">
        <f t="shared" si="47"/>
        <v>0</v>
      </c>
      <c r="N138" s="46">
        <f t="shared" si="47"/>
        <v>0</v>
      </c>
      <c r="O138" s="46">
        <f t="shared" si="47"/>
        <v>0</v>
      </c>
      <c r="P138" s="46">
        <f t="shared" si="47"/>
        <v>0</v>
      </c>
      <c r="Q138" s="46">
        <f t="shared" si="47"/>
        <v>0</v>
      </c>
      <c r="R138" s="46">
        <f t="shared" si="47"/>
        <v>0</v>
      </c>
      <c r="S138" s="46">
        <f t="shared" si="47"/>
        <v>0</v>
      </c>
      <c r="T138" s="46">
        <f t="shared" si="47"/>
        <v>0</v>
      </c>
      <c r="U138" s="46">
        <f t="shared" si="47"/>
        <v>0</v>
      </c>
      <c r="V138" s="46">
        <f t="shared" si="47"/>
        <v>0</v>
      </c>
      <c r="W138" s="46">
        <f t="shared" si="47"/>
        <v>0</v>
      </c>
      <c r="X138" s="46">
        <f t="shared" si="47"/>
        <v>0</v>
      </c>
      <c r="Y138" s="46">
        <f t="shared" si="47"/>
        <v>0</v>
      </c>
      <c r="Z138" s="46">
        <f t="shared" si="47"/>
        <v>0</v>
      </c>
      <c r="AA138" s="46">
        <f t="shared" si="47"/>
        <v>0</v>
      </c>
      <c r="AB138" s="46">
        <f t="shared" si="47"/>
        <v>0</v>
      </c>
      <c r="AC138" s="46">
        <f t="shared" si="47"/>
        <v>0</v>
      </c>
      <c r="AD138" s="46">
        <f t="shared" si="47"/>
        <v>0</v>
      </c>
      <c r="AE138" s="46">
        <f t="shared" si="47"/>
        <v>0</v>
      </c>
      <c r="AF138" s="46">
        <f t="shared" si="47"/>
        <v>0</v>
      </c>
      <c r="AG138" s="46">
        <f t="shared" si="47"/>
        <v>0</v>
      </c>
      <c r="AH138" s="46">
        <f t="shared" si="47"/>
        <v>0</v>
      </c>
      <c r="AI138" s="46">
        <f t="shared" si="47"/>
        <v>0</v>
      </c>
      <c r="AJ138" s="46">
        <f t="shared" si="47"/>
        <v>0</v>
      </c>
      <c r="AK138" s="46">
        <f t="shared" si="47"/>
        <v>0</v>
      </c>
      <c r="AL138" s="46">
        <f t="shared" si="47"/>
        <v>0</v>
      </c>
      <c r="AM138" s="46">
        <f t="shared" si="47"/>
        <v>0</v>
      </c>
      <c r="AN138" s="46">
        <f t="shared" si="47"/>
        <v>0</v>
      </c>
    </row>
    <row r="139" spans="1:40">
      <c r="B139" s="43" t="str">
        <f>+'Usos finales'!E$174</f>
        <v>GLP</v>
      </c>
      <c r="C139" s="25">
        <f>+'Usos finales'!F$174+'Usos finales'!F$173</f>
        <v>0.87</v>
      </c>
      <c r="D139" s="46">
        <f t="shared" ref="D139:AN139" si="48">+C139</f>
        <v>0.87</v>
      </c>
      <c r="E139" s="46">
        <f t="shared" si="48"/>
        <v>0.87</v>
      </c>
      <c r="F139" s="46">
        <f t="shared" si="48"/>
        <v>0.87</v>
      </c>
      <c r="G139" s="46">
        <f t="shared" si="48"/>
        <v>0.87</v>
      </c>
      <c r="H139" s="46">
        <f t="shared" si="48"/>
        <v>0.87</v>
      </c>
      <c r="I139" s="46">
        <f t="shared" si="48"/>
        <v>0.87</v>
      </c>
      <c r="J139" s="46">
        <f t="shared" si="48"/>
        <v>0.87</v>
      </c>
      <c r="K139" s="46">
        <f t="shared" si="48"/>
        <v>0.87</v>
      </c>
      <c r="L139" s="46">
        <f t="shared" si="48"/>
        <v>0.87</v>
      </c>
      <c r="M139" s="46">
        <f t="shared" si="48"/>
        <v>0.87</v>
      </c>
      <c r="N139" s="46">
        <f t="shared" si="48"/>
        <v>0.87</v>
      </c>
      <c r="O139" s="46">
        <f t="shared" si="48"/>
        <v>0.87</v>
      </c>
      <c r="P139" s="46">
        <f t="shared" si="48"/>
        <v>0.87</v>
      </c>
      <c r="Q139" s="46">
        <f t="shared" si="48"/>
        <v>0.87</v>
      </c>
      <c r="R139" s="46">
        <f t="shared" si="48"/>
        <v>0.87</v>
      </c>
      <c r="S139" s="46">
        <f t="shared" si="48"/>
        <v>0.87</v>
      </c>
      <c r="T139" s="46">
        <f t="shared" si="48"/>
        <v>0.87</v>
      </c>
      <c r="U139" s="46">
        <f t="shared" si="48"/>
        <v>0.87</v>
      </c>
      <c r="V139" s="46">
        <f t="shared" si="48"/>
        <v>0.87</v>
      </c>
      <c r="W139" s="46">
        <f t="shared" si="48"/>
        <v>0.87</v>
      </c>
      <c r="X139" s="46">
        <f t="shared" si="48"/>
        <v>0.87</v>
      </c>
      <c r="Y139" s="46">
        <f t="shared" si="48"/>
        <v>0.87</v>
      </c>
      <c r="Z139" s="46">
        <f t="shared" si="48"/>
        <v>0.87</v>
      </c>
      <c r="AA139" s="46">
        <f t="shared" si="48"/>
        <v>0.87</v>
      </c>
      <c r="AB139" s="46">
        <f t="shared" si="48"/>
        <v>0.87</v>
      </c>
      <c r="AC139" s="46">
        <f t="shared" si="48"/>
        <v>0.87</v>
      </c>
      <c r="AD139" s="46">
        <f t="shared" si="48"/>
        <v>0.87</v>
      </c>
      <c r="AE139" s="46">
        <f t="shared" si="48"/>
        <v>0.87</v>
      </c>
      <c r="AF139" s="46">
        <f t="shared" si="48"/>
        <v>0.87</v>
      </c>
      <c r="AG139" s="46">
        <f t="shared" si="48"/>
        <v>0.87</v>
      </c>
      <c r="AH139" s="46">
        <f t="shared" si="48"/>
        <v>0.87</v>
      </c>
      <c r="AI139" s="46">
        <f t="shared" si="48"/>
        <v>0.87</v>
      </c>
      <c r="AJ139" s="46">
        <f t="shared" si="48"/>
        <v>0.87</v>
      </c>
      <c r="AK139" s="46">
        <f t="shared" si="48"/>
        <v>0.87</v>
      </c>
      <c r="AL139" s="46">
        <f t="shared" si="48"/>
        <v>0.87</v>
      </c>
      <c r="AM139" s="46">
        <f t="shared" si="48"/>
        <v>0.87</v>
      </c>
      <c r="AN139" s="46">
        <f t="shared" si="48"/>
        <v>0.87</v>
      </c>
    </row>
    <row r="140" spans="1:40">
      <c r="A140" s="43" t="str">
        <f>+'Usos finales'!E$175</f>
        <v>Calefacción</v>
      </c>
      <c r="B140" s="43"/>
      <c r="C140" s="25"/>
      <c r="D140" s="46"/>
      <c r="E140" s="46"/>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46"/>
      <c r="AH140" s="46"/>
      <c r="AI140" s="46"/>
      <c r="AJ140" s="46"/>
      <c r="AK140" s="46"/>
      <c r="AL140" s="46"/>
      <c r="AM140" s="46"/>
      <c r="AN140" s="46"/>
    </row>
    <row r="141" spans="1:40">
      <c r="B141" s="43" t="str">
        <f>+'Usos finales'!E$176</f>
        <v>Diesel</v>
      </c>
      <c r="C141" s="25">
        <f>+'Usos finales'!F$176</f>
        <v>3.1379310344827584E-2</v>
      </c>
      <c r="D141" s="46">
        <f t="shared" ref="D141:AN141" si="49">+C141</f>
        <v>3.1379310344827584E-2</v>
      </c>
      <c r="E141" s="46">
        <f t="shared" si="49"/>
        <v>3.1379310344827584E-2</v>
      </c>
      <c r="F141" s="46">
        <f t="shared" si="49"/>
        <v>3.1379310344827584E-2</v>
      </c>
      <c r="G141" s="46">
        <f t="shared" si="49"/>
        <v>3.1379310344827584E-2</v>
      </c>
      <c r="H141" s="46">
        <f t="shared" si="49"/>
        <v>3.1379310344827584E-2</v>
      </c>
      <c r="I141" s="46">
        <f t="shared" si="49"/>
        <v>3.1379310344827584E-2</v>
      </c>
      <c r="J141" s="46">
        <f t="shared" si="49"/>
        <v>3.1379310344827584E-2</v>
      </c>
      <c r="K141" s="46">
        <f t="shared" si="49"/>
        <v>3.1379310344827584E-2</v>
      </c>
      <c r="L141" s="46">
        <f t="shared" si="49"/>
        <v>3.1379310344827584E-2</v>
      </c>
      <c r="M141" s="46">
        <f t="shared" si="49"/>
        <v>3.1379310344827584E-2</v>
      </c>
      <c r="N141" s="46">
        <f t="shared" si="49"/>
        <v>3.1379310344827584E-2</v>
      </c>
      <c r="O141" s="46">
        <f t="shared" si="49"/>
        <v>3.1379310344827584E-2</v>
      </c>
      <c r="P141" s="46">
        <f t="shared" si="49"/>
        <v>3.1379310344827584E-2</v>
      </c>
      <c r="Q141" s="46">
        <f t="shared" si="49"/>
        <v>3.1379310344827584E-2</v>
      </c>
      <c r="R141" s="46">
        <f t="shared" si="49"/>
        <v>3.1379310344827584E-2</v>
      </c>
      <c r="S141" s="46">
        <f t="shared" si="49"/>
        <v>3.1379310344827584E-2</v>
      </c>
      <c r="T141" s="46">
        <f t="shared" si="49"/>
        <v>3.1379310344827584E-2</v>
      </c>
      <c r="U141" s="46">
        <f t="shared" si="49"/>
        <v>3.1379310344827584E-2</v>
      </c>
      <c r="V141" s="46">
        <f t="shared" si="49"/>
        <v>3.1379310344827584E-2</v>
      </c>
      <c r="W141" s="46">
        <f t="shared" si="49"/>
        <v>3.1379310344827584E-2</v>
      </c>
      <c r="X141" s="46">
        <f t="shared" si="49"/>
        <v>3.1379310344827584E-2</v>
      </c>
      <c r="Y141" s="46">
        <f t="shared" si="49"/>
        <v>3.1379310344827584E-2</v>
      </c>
      <c r="Z141" s="46">
        <f t="shared" si="49"/>
        <v>3.1379310344827584E-2</v>
      </c>
      <c r="AA141" s="46">
        <f t="shared" si="49"/>
        <v>3.1379310344827584E-2</v>
      </c>
      <c r="AB141" s="46">
        <f t="shared" si="49"/>
        <v>3.1379310344827584E-2</v>
      </c>
      <c r="AC141" s="46">
        <f t="shared" si="49"/>
        <v>3.1379310344827584E-2</v>
      </c>
      <c r="AD141" s="46">
        <f t="shared" si="49"/>
        <v>3.1379310344827584E-2</v>
      </c>
      <c r="AE141" s="46">
        <f t="shared" si="49"/>
        <v>3.1379310344827584E-2</v>
      </c>
      <c r="AF141" s="46">
        <f t="shared" si="49"/>
        <v>3.1379310344827584E-2</v>
      </c>
      <c r="AG141" s="46">
        <f t="shared" si="49"/>
        <v>3.1379310344827584E-2</v>
      </c>
      <c r="AH141" s="46">
        <f t="shared" si="49"/>
        <v>3.1379310344827584E-2</v>
      </c>
      <c r="AI141" s="46">
        <f t="shared" si="49"/>
        <v>3.1379310344827584E-2</v>
      </c>
      <c r="AJ141" s="46">
        <f t="shared" si="49"/>
        <v>3.1379310344827584E-2</v>
      </c>
      <c r="AK141" s="46">
        <f t="shared" si="49"/>
        <v>3.1379310344827584E-2</v>
      </c>
      <c r="AL141" s="46">
        <f t="shared" si="49"/>
        <v>3.1379310344827584E-2</v>
      </c>
      <c r="AM141" s="46">
        <f t="shared" si="49"/>
        <v>3.1379310344827584E-2</v>
      </c>
      <c r="AN141" s="46">
        <f t="shared" si="49"/>
        <v>3.1379310344827584E-2</v>
      </c>
    </row>
    <row r="142" spans="1:40">
      <c r="B142" s="43" t="str">
        <f>+'Usos finales'!E$177</f>
        <v>Electricidad</v>
      </c>
      <c r="C142" s="25">
        <f>+'Usos finales'!F$177</f>
        <v>0.75862068965517238</v>
      </c>
      <c r="D142" s="46">
        <f t="shared" ref="D142:AN142" si="50">+C142</f>
        <v>0.75862068965517238</v>
      </c>
      <c r="E142" s="46">
        <f t="shared" si="50"/>
        <v>0.75862068965517238</v>
      </c>
      <c r="F142" s="46">
        <f t="shared" si="50"/>
        <v>0.75862068965517238</v>
      </c>
      <c r="G142" s="46">
        <f t="shared" si="50"/>
        <v>0.75862068965517238</v>
      </c>
      <c r="H142" s="46">
        <f t="shared" si="50"/>
        <v>0.75862068965517238</v>
      </c>
      <c r="I142" s="46">
        <f t="shared" si="50"/>
        <v>0.75862068965517238</v>
      </c>
      <c r="J142" s="46">
        <f t="shared" si="50"/>
        <v>0.75862068965517238</v>
      </c>
      <c r="K142" s="46">
        <f t="shared" si="50"/>
        <v>0.75862068965517238</v>
      </c>
      <c r="L142" s="46">
        <f t="shared" si="50"/>
        <v>0.75862068965517238</v>
      </c>
      <c r="M142" s="46">
        <f t="shared" si="50"/>
        <v>0.75862068965517238</v>
      </c>
      <c r="N142" s="46">
        <f t="shared" si="50"/>
        <v>0.75862068965517238</v>
      </c>
      <c r="O142" s="46">
        <f t="shared" si="50"/>
        <v>0.75862068965517238</v>
      </c>
      <c r="P142" s="46">
        <f t="shared" si="50"/>
        <v>0.75862068965517238</v>
      </c>
      <c r="Q142" s="46">
        <f t="shared" si="50"/>
        <v>0.75862068965517238</v>
      </c>
      <c r="R142" s="46">
        <f t="shared" si="50"/>
        <v>0.75862068965517238</v>
      </c>
      <c r="S142" s="46">
        <f t="shared" si="50"/>
        <v>0.75862068965517238</v>
      </c>
      <c r="T142" s="46">
        <f t="shared" si="50"/>
        <v>0.75862068965517238</v>
      </c>
      <c r="U142" s="46">
        <f t="shared" si="50"/>
        <v>0.75862068965517238</v>
      </c>
      <c r="V142" s="46">
        <f t="shared" si="50"/>
        <v>0.75862068965517238</v>
      </c>
      <c r="W142" s="46">
        <f t="shared" si="50"/>
        <v>0.75862068965517238</v>
      </c>
      <c r="X142" s="46">
        <f t="shared" si="50"/>
        <v>0.75862068965517238</v>
      </c>
      <c r="Y142" s="46">
        <f t="shared" si="50"/>
        <v>0.75862068965517238</v>
      </c>
      <c r="Z142" s="46">
        <f t="shared" si="50"/>
        <v>0.75862068965517238</v>
      </c>
      <c r="AA142" s="46">
        <f t="shared" si="50"/>
        <v>0.75862068965517238</v>
      </c>
      <c r="AB142" s="46">
        <f t="shared" si="50"/>
        <v>0.75862068965517238</v>
      </c>
      <c r="AC142" s="46">
        <f t="shared" si="50"/>
        <v>0.75862068965517238</v>
      </c>
      <c r="AD142" s="46">
        <f t="shared" si="50"/>
        <v>0.75862068965517238</v>
      </c>
      <c r="AE142" s="46">
        <f t="shared" si="50"/>
        <v>0.75862068965517238</v>
      </c>
      <c r="AF142" s="46">
        <f t="shared" si="50"/>
        <v>0.75862068965517238</v>
      </c>
      <c r="AG142" s="46">
        <f t="shared" si="50"/>
        <v>0.75862068965517238</v>
      </c>
      <c r="AH142" s="46">
        <f t="shared" si="50"/>
        <v>0.75862068965517238</v>
      </c>
      <c r="AI142" s="46">
        <f t="shared" si="50"/>
        <v>0.75862068965517238</v>
      </c>
      <c r="AJ142" s="46">
        <f t="shared" si="50"/>
        <v>0.75862068965517238</v>
      </c>
      <c r="AK142" s="46">
        <f t="shared" si="50"/>
        <v>0.75862068965517238</v>
      </c>
      <c r="AL142" s="46">
        <f t="shared" si="50"/>
        <v>0.75862068965517238</v>
      </c>
      <c r="AM142" s="46">
        <f t="shared" si="50"/>
        <v>0.75862068965517238</v>
      </c>
      <c r="AN142" s="46">
        <f t="shared" si="50"/>
        <v>0.75862068965517238</v>
      </c>
    </row>
    <row r="143" spans="1:40">
      <c r="B143" s="43" t="str">
        <f>+'Usos finales'!E$178</f>
        <v>Gas Natural</v>
      </c>
      <c r="C143" s="25">
        <v>0</v>
      </c>
      <c r="D143" s="46">
        <f t="shared" ref="D143:AN143" si="51">+C143</f>
        <v>0</v>
      </c>
      <c r="E143" s="46">
        <f t="shared" si="51"/>
        <v>0</v>
      </c>
      <c r="F143" s="46">
        <f t="shared" si="51"/>
        <v>0</v>
      </c>
      <c r="G143" s="46">
        <f t="shared" si="51"/>
        <v>0</v>
      </c>
      <c r="H143" s="46">
        <f t="shared" si="51"/>
        <v>0</v>
      </c>
      <c r="I143" s="46">
        <f t="shared" si="51"/>
        <v>0</v>
      </c>
      <c r="J143" s="46">
        <f t="shared" si="51"/>
        <v>0</v>
      </c>
      <c r="K143" s="46">
        <f t="shared" si="51"/>
        <v>0</v>
      </c>
      <c r="L143" s="46">
        <f t="shared" si="51"/>
        <v>0</v>
      </c>
      <c r="M143" s="46">
        <f t="shared" si="51"/>
        <v>0</v>
      </c>
      <c r="N143" s="46">
        <f t="shared" si="51"/>
        <v>0</v>
      </c>
      <c r="O143" s="46">
        <f t="shared" si="51"/>
        <v>0</v>
      </c>
      <c r="P143" s="46">
        <f t="shared" si="51"/>
        <v>0</v>
      </c>
      <c r="Q143" s="46">
        <f t="shared" si="51"/>
        <v>0</v>
      </c>
      <c r="R143" s="46">
        <f t="shared" si="51"/>
        <v>0</v>
      </c>
      <c r="S143" s="46">
        <f t="shared" si="51"/>
        <v>0</v>
      </c>
      <c r="T143" s="46">
        <f t="shared" si="51"/>
        <v>0</v>
      </c>
      <c r="U143" s="46">
        <f t="shared" si="51"/>
        <v>0</v>
      </c>
      <c r="V143" s="46">
        <f t="shared" si="51"/>
        <v>0</v>
      </c>
      <c r="W143" s="46">
        <f t="shared" si="51"/>
        <v>0</v>
      </c>
      <c r="X143" s="46">
        <f t="shared" si="51"/>
        <v>0</v>
      </c>
      <c r="Y143" s="46">
        <f t="shared" si="51"/>
        <v>0</v>
      </c>
      <c r="Z143" s="46">
        <f t="shared" si="51"/>
        <v>0</v>
      </c>
      <c r="AA143" s="46">
        <f t="shared" si="51"/>
        <v>0</v>
      </c>
      <c r="AB143" s="46">
        <f t="shared" si="51"/>
        <v>0</v>
      </c>
      <c r="AC143" s="46">
        <f t="shared" si="51"/>
        <v>0</v>
      </c>
      <c r="AD143" s="46">
        <f t="shared" si="51"/>
        <v>0</v>
      </c>
      <c r="AE143" s="46">
        <f t="shared" si="51"/>
        <v>0</v>
      </c>
      <c r="AF143" s="46">
        <f t="shared" si="51"/>
        <v>0</v>
      </c>
      <c r="AG143" s="46">
        <f t="shared" si="51"/>
        <v>0</v>
      </c>
      <c r="AH143" s="46">
        <f t="shared" si="51"/>
        <v>0</v>
      </c>
      <c r="AI143" s="46">
        <f t="shared" si="51"/>
        <v>0</v>
      </c>
      <c r="AJ143" s="46">
        <f t="shared" si="51"/>
        <v>0</v>
      </c>
      <c r="AK143" s="46">
        <f t="shared" si="51"/>
        <v>0</v>
      </c>
      <c r="AL143" s="46">
        <f t="shared" si="51"/>
        <v>0</v>
      </c>
      <c r="AM143" s="46">
        <f t="shared" si="51"/>
        <v>0</v>
      </c>
      <c r="AN143" s="46">
        <f t="shared" si="51"/>
        <v>0</v>
      </c>
    </row>
    <row r="144" spans="1:40">
      <c r="B144" s="43" t="str">
        <f>+'Usos finales'!E$179</f>
        <v>GLP</v>
      </c>
      <c r="C144" s="25">
        <f>+'Usos finales'!F$179+'Usos finales'!F$178</f>
        <v>0.21</v>
      </c>
      <c r="D144" s="46">
        <f t="shared" ref="D144:AN144" si="52">+C144</f>
        <v>0.21</v>
      </c>
      <c r="E144" s="46">
        <f t="shared" si="52"/>
        <v>0.21</v>
      </c>
      <c r="F144" s="46">
        <f t="shared" si="52"/>
        <v>0.21</v>
      </c>
      <c r="G144" s="46">
        <f t="shared" si="52"/>
        <v>0.21</v>
      </c>
      <c r="H144" s="46">
        <f t="shared" si="52"/>
        <v>0.21</v>
      </c>
      <c r="I144" s="46">
        <f t="shared" si="52"/>
        <v>0.21</v>
      </c>
      <c r="J144" s="46">
        <f t="shared" si="52"/>
        <v>0.21</v>
      </c>
      <c r="K144" s="46">
        <f t="shared" si="52"/>
        <v>0.21</v>
      </c>
      <c r="L144" s="46">
        <f t="shared" si="52"/>
        <v>0.21</v>
      </c>
      <c r="M144" s="46">
        <f t="shared" si="52"/>
        <v>0.21</v>
      </c>
      <c r="N144" s="46">
        <f t="shared" si="52"/>
        <v>0.21</v>
      </c>
      <c r="O144" s="46">
        <f t="shared" si="52"/>
        <v>0.21</v>
      </c>
      <c r="P144" s="46">
        <f t="shared" si="52"/>
        <v>0.21</v>
      </c>
      <c r="Q144" s="46">
        <f t="shared" si="52"/>
        <v>0.21</v>
      </c>
      <c r="R144" s="46">
        <f t="shared" si="52"/>
        <v>0.21</v>
      </c>
      <c r="S144" s="46">
        <f t="shared" si="52"/>
        <v>0.21</v>
      </c>
      <c r="T144" s="46">
        <f t="shared" si="52"/>
        <v>0.21</v>
      </c>
      <c r="U144" s="46">
        <f t="shared" si="52"/>
        <v>0.21</v>
      </c>
      <c r="V144" s="46">
        <f t="shared" si="52"/>
        <v>0.21</v>
      </c>
      <c r="W144" s="46">
        <f t="shared" si="52"/>
        <v>0.21</v>
      </c>
      <c r="X144" s="46">
        <f t="shared" si="52"/>
        <v>0.21</v>
      </c>
      <c r="Y144" s="46">
        <f t="shared" si="52"/>
        <v>0.21</v>
      </c>
      <c r="Z144" s="46">
        <f t="shared" si="52"/>
        <v>0.21</v>
      </c>
      <c r="AA144" s="46">
        <f t="shared" si="52"/>
        <v>0.21</v>
      </c>
      <c r="AB144" s="46">
        <f t="shared" si="52"/>
        <v>0.21</v>
      </c>
      <c r="AC144" s="46">
        <f t="shared" si="52"/>
        <v>0.21</v>
      </c>
      <c r="AD144" s="46">
        <f t="shared" si="52"/>
        <v>0.21</v>
      </c>
      <c r="AE144" s="46">
        <f t="shared" si="52"/>
        <v>0.21</v>
      </c>
      <c r="AF144" s="46">
        <f t="shared" si="52"/>
        <v>0.21</v>
      </c>
      <c r="AG144" s="46">
        <f t="shared" si="52"/>
        <v>0.21</v>
      </c>
      <c r="AH144" s="46">
        <f t="shared" si="52"/>
        <v>0.21</v>
      </c>
      <c r="AI144" s="46">
        <f t="shared" si="52"/>
        <v>0.21</v>
      </c>
      <c r="AJ144" s="46">
        <f t="shared" si="52"/>
        <v>0.21</v>
      </c>
      <c r="AK144" s="46">
        <f t="shared" si="52"/>
        <v>0.21</v>
      </c>
      <c r="AL144" s="46">
        <f t="shared" si="52"/>
        <v>0.21</v>
      </c>
      <c r="AM144" s="46">
        <f t="shared" si="52"/>
        <v>0.21</v>
      </c>
      <c r="AN144" s="46">
        <f t="shared" si="52"/>
        <v>0.21</v>
      </c>
    </row>
    <row r="145" spans="1:40">
      <c r="A145" s="43" t="str">
        <f>+'Usos finales'!E$182</f>
        <v>Cocción</v>
      </c>
      <c r="B145" s="43"/>
      <c r="C145" s="25"/>
      <c r="D145" s="46"/>
      <c r="E145" s="46"/>
      <c r="F145" s="46"/>
      <c r="G145" s="46"/>
      <c r="H145" s="46"/>
      <c r="I145" s="46"/>
      <c r="J145" s="46"/>
      <c r="K145" s="46"/>
      <c r="L145" s="46"/>
      <c r="M145" s="46"/>
      <c r="N145" s="46"/>
      <c r="O145" s="46"/>
      <c r="P145" s="46"/>
      <c r="Q145" s="46"/>
      <c r="R145" s="46"/>
      <c r="S145" s="46"/>
      <c r="T145" s="46"/>
      <c r="U145" s="46"/>
      <c r="V145" s="46"/>
      <c r="W145" s="46"/>
      <c r="X145" s="46"/>
      <c r="Y145" s="46"/>
      <c r="Z145" s="46"/>
      <c r="AA145" s="46"/>
      <c r="AB145" s="46"/>
      <c r="AC145" s="46"/>
      <c r="AD145" s="46"/>
      <c r="AE145" s="46"/>
      <c r="AF145" s="46"/>
      <c r="AG145" s="46"/>
      <c r="AH145" s="46"/>
      <c r="AI145" s="46"/>
      <c r="AJ145" s="46"/>
      <c r="AK145" s="46"/>
      <c r="AL145" s="46"/>
      <c r="AM145" s="46"/>
      <c r="AN145" s="46"/>
    </row>
    <row r="146" spans="1:40">
      <c r="B146" s="43" t="str">
        <f>+'Usos finales'!E$183</f>
        <v>Diesel</v>
      </c>
      <c r="C146" s="25">
        <f>+'Usos finales'!F$183</f>
        <v>0.13</v>
      </c>
      <c r="D146" s="46">
        <f t="shared" ref="D146:AN146" si="53">+C146</f>
        <v>0.13</v>
      </c>
      <c r="E146" s="46">
        <f t="shared" si="53"/>
        <v>0.13</v>
      </c>
      <c r="F146" s="46">
        <f t="shared" si="53"/>
        <v>0.13</v>
      </c>
      <c r="G146" s="46">
        <f t="shared" si="53"/>
        <v>0.13</v>
      </c>
      <c r="H146" s="46">
        <f t="shared" si="53"/>
        <v>0.13</v>
      </c>
      <c r="I146" s="46">
        <f t="shared" si="53"/>
        <v>0.13</v>
      </c>
      <c r="J146" s="46">
        <f t="shared" si="53"/>
        <v>0.13</v>
      </c>
      <c r="K146" s="46">
        <f t="shared" si="53"/>
        <v>0.13</v>
      </c>
      <c r="L146" s="46">
        <f t="shared" si="53"/>
        <v>0.13</v>
      </c>
      <c r="M146" s="46">
        <f t="shared" si="53"/>
        <v>0.13</v>
      </c>
      <c r="N146" s="46">
        <f t="shared" si="53"/>
        <v>0.13</v>
      </c>
      <c r="O146" s="46">
        <f t="shared" si="53"/>
        <v>0.13</v>
      </c>
      <c r="P146" s="46">
        <f t="shared" si="53"/>
        <v>0.13</v>
      </c>
      <c r="Q146" s="46">
        <f t="shared" si="53"/>
        <v>0.13</v>
      </c>
      <c r="R146" s="46">
        <f t="shared" si="53"/>
        <v>0.13</v>
      </c>
      <c r="S146" s="46">
        <f t="shared" si="53"/>
        <v>0.13</v>
      </c>
      <c r="T146" s="46">
        <f t="shared" si="53"/>
        <v>0.13</v>
      </c>
      <c r="U146" s="46">
        <f t="shared" si="53"/>
        <v>0.13</v>
      </c>
      <c r="V146" s="46">
        <f t="shared" si="53"/>
        <v>0.13</v>
      </c>
      <c r="W146" s="46">
        <f t="shared" si="53"/>
        <v>0.13</v>
      </c>
      <c r="X146" s="46">
        <f t="shared" si="53"/>
        <v>0.13</v>
      </c>
      <c r="Y146" s="46">
        <f t="shared" si="53"/>
        <v>0.13</v>
      </c>
      <c r="Z146" s="46">
        <f t="shared" si="53"/>
        <v>0.13</v>
      </c>
      <c r="AA146" s="46">
        <f t="shared" si="53"/>
        <v>0.13</v>
      </c>
      <c r="AB146" s="46">
        <f t="shared" si="53"/>
        <v>0.13</v>
      </c>
      <c r="AC146" s="46">
        <f t="shared" si="53"/>
        <v>0.13</v>
      </c>
      <c r="AD146" s="46">
        <f t="shared" si="53"/>
        <v>0.13</v>
      </c>
      <c r="AE146" s="46">
        <f t="shared" si="53"/>
        <v>0.13</v>
      </c>
      <c r="AF146" s="46">
        <f t="shared" si="53"/>
        <v>0.13</v>
      </c>
      <c r="AG146" s="46">
        <f t="shared" si="53"/>
        <v>0.13</v>
      </c>
      <c r="AH146" s="46">
        <f t="shared" si="53"/>
        <v>0.13</v>
      </c>
      <c r="AI146" s="46">
        <f t="shared" si="53"/>
        <v>0.13</v>
      </c>
      <c r="AJ146" s="46">
        <f t="shared" si="53"/>
        <v>0.13</v>
      </c>
      <c r="AK146" s="46">
        <f t="shared" si="53"/>
        <v>0.13</v>
      </c>
      <c r="AL146" s="46">
        <f t="shared" si="53"/>
        <v>0.13</v>
      </c>
      <c r="AM146" s="46">
        <f t="shared" si="53"/>
        <v>0.13</v>
      </c>
      <c r="AN146" s="46">
        <f t="shared" si="53"/>
        <v>0.13</v>
      </c>
    </row>
    <row r="147" spans="1:40">
      <c r="B147" s="43" t="s">
        <v>7</v>
      </c>
      <c r="C147" s="25">
        <v>0</v>
      </c>
      <c r="D147" s="46">
        <f t="shared" ref="D147:AN147" si="54">+C147</f>
        <v>0</v>
      </c>
      <c r="E147" s="46">
        <f t="shared" si="54"/>
        <v>0</v>
      </c>
      <c r="F147" s="46">
        <f t="shared" si="54"/>
        <v>0</v>
      </c>
      <c r="G147" s="46">
        <f t="shared" si="54"/>
        <v>0</v>
      </c>
      <c r="H147" s="46">
        <f t="shared" si="54"/>
        <v>0</v>
      </c>
      <c r="I147" s="46">
        <f t="shared" si="54"/>
        <v>0</v>
      </c>
      <c r="J147" s="46">
        <f t="shared" si="54"/>
        <v>0</v>
      </c>
      <c r="K147" s="46">
        <f t="shared" si="54"/>
        <v>0</v>
      </c>
      <c r="L147" s="46">
        <f t="shared" si="54"/>
        <v>0</v>
      </c>
      <c r="M147" s="46">
        <f t="shared" si="54"/>
        <v>0</v>
      </c>
      <c r="N147" s="46">
        <f t="shared" si="54"/>
        <v>0</v>
      </c>
      <c r="O147" s="46">
        <f t="shared" si="54"/>
        <v>0</v>
      </c>
      <c r="P147" s="46">
        <f t="shared" si="54"/>
        <v>0</v>
      </c>
      <c r="Q147" s="46">
        <f t="shared" si="54"/>
        <v>0</v>
      </c>
      <c r="R147" s="46">
        <f t="shared" si="54"/>
        <v>0</v>
      </c>
      <c r="S147" s="46">
        <f t="shared" si="54"/>
        <v>0</v>
      </c>
      <c r="T147" s="46">
        <f t="shared" si="54"/>
        <v>0</v>
      </c>
      <c r="U147" s="46">
        <f t="shared" si="54"/>
        <v>0</v>
      </c>
      <c r="V147" s="46">
        <f t="shared" si="54"/>
        <v>0</v>
      </c>
      <c r="W147" s="46">
        <f t="shared" si="54"/>
        <v>0</v>
      </c>
      <c r="X147" s="46">
        <f t="shared" si="54"/>
        <v>0</v>
      </c>
      <c r="Y147" s="46">
        <f t="shared" si="54"/>
        <v>0</v>
      </c>
      <c r="Z147" s="46">
        <f t="shared" si="54"/>
        <v>0</v>
      </c>
      <c r="AA147" s="46">
        <f t="shared" si="54"/>
        <v>0</v>
      </c>
      <c r="AB147" s="46">
        <f t="shared" si="54"/>
        <v>0</v>
      </c>
      <c r="AC147" s="46">
        <f t="shared" si="54"/>
        <v>0</v>
      </c>
      <c r="AD147" s="46">
        <f t="shared" si="54"/>
        <v>0</v>
      </c>
      <c r="AE147" s="46">
        <f t="shared" si="54"/>
        <v>0</v>
      </c>
      <c r="AF147" s="46">
        <f t="shared" si="54"/>
        <v>0</v>
      </c>
      <c r="AG147" s="46">
        <f t="shared" si="54"/>
        <v>0</v>
      </c>
      <c r="AH147" s="46">
        <f t="shared" si="54"/>
        <v>0</v>
      </c>
      <c r="AI147" s="46">
        <f t="shared" si="54"/>
        <v>0</v>
      </c>
      <c r="AJ147" s="46">
        <f t="shared" si="54"/>
        <v>0</v>
      </c>
      <c r="AK147" s="46">
        <f t="shared" si="54"/>
        <v>0</v>
      </c>
      <c r="AL147" s="46">
        <f t="shared" si="54"/>
        <v>0</v>
      </c>
      <c r="AM147" s="46">
        <f t="shared" si="54"/>
        <v>0</v>
      </c>
      <c r="AN147" s="46">
        <f t="shared" si="54"/>
        <v>0</v>
      </c>
    </row>
    <row r="148" spans="1:40">
      <c r="B148" s="43" t="str">
        <f>+'Usos finales'!E$184</f>
        <v>Gas Natural</v>
      </c>
      <c r="C148" s="25">
        <v>0</v>
      </c>
      <c r="D148" s="46">
        <f t="shared" ref="D148:AN148" si="55">+C148</f>
        <v>0</v>
      </c>
      <c r="E148" s="46">
        <f t="shared" si="55"/>
        <v>0</v>
      </c>
      <c r="F148" s="46">
        <f t="shared" si="55"/>
        <v>0</v>
      </c>
      <c r="G148" s="46">
        <f t="shared" si="55"/>
        <v>0</v>
      </c>
      <c r="H148" s="46">
        <f t="shared" si="55"/>
        <v>0</v>
      </c>
      <c r="I148" s="46">
        <f t="shared" si="55"/>
        <v>0</v>
      </c>
      <c r="J148" s="46">
        <f t="shared" si="55"/>
        <v>0</v>
      </c>
      <c r="K148" s="46">
        <f t="shared" si="55"/>
        <v>0</v>
      </c>
      <c r="L148" s="46">
        <f t="shared" si="55"/>
        <v>0</v>
      </c>
      <c r="M148" s="46">
        <f t="shared" si="55"/>
        <v>0</v>
      </c>
      <c r="N148" s="46">
        <f t="shared" si="55"/>
        <v>0</v>
      </c>
      <c r="O148" s="46">
        <f t="shared" si="55"/>
        <v>0</v>
      </c>
      <c r="P148" s="46">
        <f t="shared" si="55"/>
        <v>0</v>
      </c>
      <c r="Q148" s="46">
        <f t="shared" si="55"/>
        <v>0</v>
      </c>
      <c r="R148" s="46">
        <f t="shared" si="55"/>
        <v>0</v>
      </c>
      <c r="S148" s="46">
        <f t="shared" si="55"/>
        <v>0</v>
      </c>
      <c r="T148" s="46">
        <f t="shared" si="55"/>
        <v>0</v>
      </c>
      <c r="U148" s="46">
        <f t="shared" si="55"/>
        <v>0</v>
      </c>
      <c r="V148" s="46">
        <f t="shared" si="55"/>
        <v>0</v>
      </c>
      <c r="W148" s="46">
        <f t="shared" si="55"/>
        <v>0</v>
      </c>
      <c r="X148" s="46">
        <f t="shared" si="55"/>
        <v>0</v>
      </c>
      <c r="Y148" s="46">
        <f t="shared" si="55"/>
        <v>0</v>
      </c>
      <c r="Z148" s="46">
        <f t="shared" si="55"/>
        <v>0</v>
      </c>
      <c r="AA148" s="46">
        <f t="shared" si="55"/>
        <v>0</v>
      </c>
      <c r="AB148" s="46">
        <f t="shared" si="55"/>
        <v>0</v>
      </c>
      <c r="AC148" s="46">
        <f t="shared" si="55"/>
        <v>0</v>
      </c>
      <c r="AD148" s="46">
        <f t="shared" si="55"/>
        <v>0</v>
      </c>
      <c r="AE148" s="46">
        <f t="shared" si="55"/>
        <v>0</v>
      </c>
      <c r="AF148" s="46">
        <f t="shared" si="55"/>
        <v>0</v>
      </c>
      <c r="AG148" s="46">
        <f t="shared" si="55"/>
        <v>0</v>
      </c>
      <c r="AH148" s="46">
        <f t="shared" si="55"/>
        <v>0</v>
      </c>
      <c r="AI148" s="46">
        <f t="shared" si="55"/>
        <v>0</v>
      </c>
      <c r="AJ148" s="46">
        <f t="shared" si="55"/>
        <v>0</v>
      </c>
      <c r="AK148" s="46">
        <f t="shared" si="55"/>
        <v>0</v>
      </c>
      <c r="AL148" s="46">
        <f t="shared" si="55"/>
        <v>0</v>
      </c>
      <c r="AM148" s="46">
        <f t="shared" si="55"/>
        <v>0</v>
      </c>
      <c r="AN148" s="46">
        <f t="shared" si="55"/>
        <v>0</v>
      </c>
    </row>
    <row r="149" spans="1:40">
      <c r="B149" s="43" t="str">
        <f>+'Usos finales'!E$185</f>
        <v>GLP</v>
      </c>
      <c r="C149" s="25">
        <f>+'Usos finales'!F$185+'Usos finales'!F$184</f>
        <v>0.86999999999999988</v>
      </c>
      <c r="D149" s="46">
        <f t="shared" ref="D149:AN149" si="56">+C149</f>
        <v>0.86999999999999988</v>
      </c>
      <c r="E149" s="46">
        <f t="shared" si="56"/>
        <v>0.86999999999999988</v>
      </c>
      <c r="F149" s="46">
        <f t="shared" si="56"/>
        <v>0.86999999999999988</v>
      </c>
      <c r="G149" s="46">
        <f t="shared" si="56"/>
        <v>0.86999999999999988</v>
      </c>
      <c r="H149" s="46">
        <f t="shared" si="56"/>
        <v>0.86999999999999988</v>
      </c>
      <c r="I149" s="46">
        <f t="shared" si="56"/>
        <v>0.86999999999999988</v>
      </c>
      <c r="J149" s="46">
        <f t="shared" si="56"/>
        <v>0.86999999999999988</v>
      </c>
      <c r="K149" s="46">
        <f t="shared" si="56"/>
        <v>0.86999999999999988</v>
      </c>
      <c r="L149" s="46">
        <f t="shared" si="56"/>
        <v>0.86999999999999988</v>
      </c>
      <c r="M149" s="46">
        <f t="shared" si="56"/>
        <v>0.86999999999999988</v>
      </c>
      <c r="N149" s="46">
        <f t="shared" si="56"/>
        <v>0.86999999999999988</v>
      </c>
      <c r="O149" s="46">
        <f t="shared" si="56"/>
        <v>0.86999999999999988</v>
      </c>
      <c r="P149" s="46">
        <f t="shared" si="56"/>
        <v>0.86999999999999988</v>
      </c>
      <c r="Q149" s="46">
        <f t="shared" si="56"/>
        <v>0.86999999999999988</v>
      </c>
      <c r="R149" s="46">
        <f t="shared" si="56"/>
        <v>0.86999999999999988</v>
      </c>
      <c r="S149" s="46">
        <f t="shared" si="56"/>
        <v>0.86999999999999988</v>
      </c>
      <c r="T149" s="46">
        <f t="shared" si="56"/>
        <v>0.86999999999999988</v>
      </c>
      <c r="U149" s="46">
        <f t="shared" si="56"/>
        <v>0.86999999999999988</v>
      </c>
      <c r="V149" s="46">
        <f t="shared" si="56"/>
        <v>0.86999999999999988</v>
      </c>
      <c r="W149" s="46">
        <f t="shared" si="56"/>
        <v>0.86999999999999988</v>
      </c>
      <c r="X149" s="46">
        <f t="shared" si="56"/>
        <v>0.86999999999999988</v>
      </c>
      <c r="Y149" s="46">
        <f t="shared" si="56"/>
        <v>0.86999999999999988</v>
      </c>
      <c r="Z149" s="46">
        <f t="shared" si="56"/>
        <v>0.86999999999999988</v>
      </c>
      <c r="AA149" s="46">
        <f t="shared" si="56"/>
        <v>0.86999999999999988</v>
      </c>
      <c r="AB149" s="46">
        <f t="shared" si="56"/>
        <v>0.86999999999999988</v>
      </c>
      <c r="AC149" s="46">
        <f t="shared" si="56"/>
        <v>0.86999999999999988</v>
      </c>
      <c r="AD149" s="46">
        <f t="shared" si="56"/>
        <v>0.86999999999999988</v>
      </c>
      <c r="AE149" s="46">
        <f t="shared" si="56"/>
        <v>0.86999999999999988</v>
      </c>
      <c r="AF149" s="46">
        <f t="shared" si="56"/>
        <v>0.86999999999999988</v>
      </c>
      <c r="AG149" s="46">
        <f t="shared" si="56"/>
        <v>0.86999999999999988</v>
      </c>
      <c r="AH149" s="46">
        <f t="shared" si="56"/>
        <v>0.86999999999999988</v>
      </c>
      <c r="AI149" s="46">
        <f t="shared" si="56"/>
        <v>0.86999999999999988</v>
      </c>
      <c r="AJ149" s="46">
        <f t="shared" si="56"/>
        <v>0.86999999999999988</v>
      </c>
      <c r="AK149" s="46">
        <f t="shared" si="56"/>
        <v>0.86999999999999988</v>
      </c>
      <c r="AL149" s="46">
        <f t="shared" si="56"/>
        <v>0.86999999999999988</v>
      </c>
      <c r="AM149" s="46">
        <f t="shared" si="56"/>
        <v>0.86999999999999988</v>
      </c>
      <c r="AN149" s="46">
        <f t="shared" si="56"/>
        <v>0.86999999999999988</v>
      </c>
    </row>
    <row r="150" spans="1:40">
      <c r="A150" s="43" t="str">
        <f>+'Usos finales'!E$190</f>
        <v>Otros</v>
      </c>
      <c r="B150" s="83"/>
      <c r="C150" s="84"/>
      <c r="D150" s="46"/>
      <c r="E150" s="46"/>
      <c r="F150" s="46"/>
      <c r="G150" s="46"/>
      <c r="H150" s="46"/>
      <c r="I150" s="46"/>
      <c r="J150" s="46"/>
      <c r="K150" s="46"/>
      <c r="L150" s="46"/>
      <c r="M150" s="46"/>
      <c r="N150" s="46"/>
      <c r="O150" s="46"/>
      <c r="P150" s="46"/>
      <c r="Q150" s="46"/>
      <c r="R150" s="46"/>
      <c r="S150" s="46"/>
      <c r="T150" s="46"/>
      <c r="U150" s="46"/>
      <c r="V150" s="46"/>
      <c r="W150" s="46"/>
      <c r="X150" s="46"/>
      <c r="Y150" s="46"/>
      <c r="Z150" s="46"/>
      <c r="AA150" s="46"/>
      <c r="AB150" s="46"/>
      <c r="AC150" s="46"/>
      <c r="AD150" s="46"/>
      <c r="AE150" s="46"/>
      <c r="AF150" s="46"/>
      <c r="AG150" s="46"/>
      <c r="AH150" s="46"/>
      <c r="AI150" s="46"/>
      <c r="AJ150" s="46"/>
      <c r="AK150" s="46"/>
      <c r="AL150" s="46"/>
      <c r="AM150" s="46"/>
      <c r="AN150" s="46"/>
    </row>
    <row r="151" spans="1:40">
      <c r="A151" s="26"/>
      <c r="B151" s="43" t="str">
        <f>+'Usos finales'!E$191</f>
        <v>Diesel</v>
      </c>
      <c r="C151" s="25">
        <f>+'Usos finales'!F$191</f>
        <v>1.727574750830565E-3</v>
      </c>
      <c r="D151" s="46">
        <f t="shared" ref="D151:AN151" si="57">+C151</f>
        <v>1.727574750830565E-3</v>
      </c>
      <c r="E151" s="46">
        <f t="shared" si="57"/>
        <v>1.727574750830565E-3</v>
      </c>
      <c r="F151" s="46">
        <f t="shared" si="57"/>
        <v>1.727574750830565E-3</v>
      </c>
      <c r="G151" s="46">
        <f t="shared" si="57"/>
        <v>1.727574750830565E-3</v>
      </c>
      <c r="H151" s="46">
        <f t="shared" si="57"/>
        <v>1.727574750830565E-3</v>
      </c>
      <c r="I151" s="46">
        <f t="shared" si="57"/>
        <v>1.727574750830565E-3</v>
      </c>
      <c r="J151" s="46">
        <f t="shared" si="57"/>
        <v>1.727574750830565E-3</v>
      </c>
      <c r="K151" s="46">
        <f t="shared" si="57"/>
        <v>1.727574750830565E-3</v>
      </c>
      <c r="L151" s="46">
        <f t="shared" si="57"/>
        <v>1.727574750830565E-3</v>
      </c>
      <c r="M151" s="46">
        <f t="shared" si="57"/>
        <v>1.727574750830565E-3</v>
      </c>
      <c r="N151" s="46">
        <f t="shared" si="57"/>
        <v>1.727574750830565E-3</v>
      </c>
      <c r="O151" s="46">
        <f t="shared" si="57"/>
        <v>1.727574750830565E-3</v>
      </c>
      <c r="P151" s="46">
        <f t="shared" si="57"/>
        <v>1.727574750830565E-3</v>
      </c>
      <c r="Q151" s="46">
        <f t="shared" si="57"/>
        <v>1.727574750830565E-3</v>
      </c>
      <c r="R151" s="46">
        <f t="shared" si="57"/>
        <v>1.727574750830565E-3</v>
      </c>
      <c r="S151" s="46">
        <f t="shared" si="57"/>
        <v>1.727574750830565E-3</v>
      </c>
      <c r="T151" s="46">
        <f t="shared" si="57"/>
        <v>1.727574750830565E-3</v>
      </c>
      <c r="U151" s="46">
        <f t="shared" si="57"/>
        <v>1.727574750830565E-3</v>
      </c>
      <c r="V151" s="46">
        <f t="shared" si="57"/>
        <v>1.727574750830565E-3</v>
      </c>
      <c r="W151" s="46">
        <f t="shared" si="57"/>
        <v>1.727574750830565E-3</v>
      </c>
      <c r="X151" s="46">
        <f t="shared" si="57"/>
        <v>1.727574750830565E-3</v>
      </c>
      <c r="Y151" s="46">
        <f t="shared" si="57"/>
        <v>1.727574750830565E-3</v>
      </c>
      <c r="Z151" s="46">
        <f t="shared" si="57"/>
        <v>1.727574750830565E-3</v>
      </c>
      <c r="AA151" s="46">
        <f t="shared" si="57"/>
        <v>1.727574750830565E-3</v>
      </c>
      <c r="AB151" s="46">
        <f t="shared" si="57"/>
        <v>1.727574750830565E-3</v>
      </c>
      <c r="AC151" s="46">
        <f t="shared" si="57"/>
        <v>1.727574750830565E-3</v>
      </c>
      <c r="AD151" s="46">
        <f t="shared" si="57"/>
        <v>1.727574750830565E-3</v>
      </c>
      <c r="AE151" s="46">
        <f t="shared" si="57"/>
        <v>1.727574750830565E-3</v>
      </c>
      <c r="AF151" s="46">
        <f t="shared" si="57"/>
        <v>1.727574750830565E-3</v>
      </c>
      <c r="AG151" s="46">
        <f t="shared" si="57"/>
        <v>1.727574750830565E-3</v>
      </c>
      <c r="AH151" s="46">
        <f t="shared" si="57"/>
        <v>1.727574750830565E-3</v>
      </c>
      <c r="AI151" s="46">
        <f t="shared" si="57"/>
        <v>1.727574750830565E-3</v>
      </c>
      <c r="AJ151" s="46">
        <f t="shared" si="57"/>
        <v>1.727574750830565E-3</v>
      </c>
      <c r="AK151" s="46">
        <f t="shared" si="57"/>
        <v>1.727574750830565E-3</v>
      </c>
      <c r="AL151" s="46">
        <f t="shared" si="57"/>
        <v>1.727574750830565E-3</v>
      </c>
      <c r="AM151" s="46">
        <f t="shared" si="57"/>
        <v>1.727574750830565E-3</v>
      </c>
      <c r="AN151" s="46">
        <f t="shared" si="57"/>
        <v>1.727574750830565E-3</v>
      </c>
    </row>
    <row r="152" spans="1:40">
      <c r="A152" s="85"/>
      <c r="B152" s="43" t="str">
        <f>+'Usos finales'!E$192</f>
        <v>Electricidad</v>
      </c>
      <c r="C152" s="25">
        <f>+'Usos finales'!F$192</f>
        <v>0.98671096345514941</v>
      </c>
      <c r="D152" s="46">
        <f t="shared" ref="D152:AN152" si="58">+C152</f>
        <v>0.98671096345514941</v>
      </c>
      <c r="E152" s="46">
        <f t="shared" si="58"/>
        <v>0.98671096345514941</v>
      </c>
      <c r="F152" s="46">
        <f t="shared" si="58"/>
        <v>0.98671096345514941</v>
      </c>
      <c r="G152" s="46">
        <f t="shared" si="58"/>
        <v>0.98671096345514941</v>
      </c>
      <c r="H152" s="46">
        <f t="shared" si="58"/>
        <v>0.98671096345514941</v>
      </c>
      <c r="I152" s="46">
        <f t="shared" si="58"/>
        <v>0.98671096345514941</v>
      </c>
      <c r="J152" s="46">
        <f t="shared" si="58"/>
        <v>0.98671096345514941</v>
      </c>
      <c r="K152" s="46">
        <f t="shared" si="58"/>
        <v>0.98671096345514941</v>
      </c>
      <c r="L152" s="46">
        <f t="shared" si="58"/>
        <v>0.98671096345514941</v>
      </c>
      <c r="M152" s="46">
        <f t="shared" si="58"/>
        <v>0.98671096345514941</v>
      </c>
      <c r="N152" s="46">
        <f t="shared" si="58"/>
        <v>0.98671096345514941</v>
      </c>
      <c r="O152" s="46">
        <f t="shared" si="58"/>
        <v>0.98671096345514941</v>
      </c>
      <c r="P152" s="46">
        <f t="shared" si="58"/>
        <v>0.98671096345514941</v>
      </c>
      <c r="Q152" s="46">
        <f t="shared" si="58"/>
        <v>0.98671096345514941</v>
      </c>
      <c r="R152" s="46">
        <f t="shared" si="58"/>
        <v>0.98671096345514941</v>
      </c>
      <c r="S152" s="46">
        <f t="shared" si="58"/>
        <v>0.98671096345514941</v>
      </c>
      <c r="T152" s="46">
        <f t="shared" si="58"/>
        <v>0.98671096345514941</v>
      </c>
      <c r="U152" s="46">
        <f t="shared" si="58"/>
        <v>0.98671096345514941</v>
      </c>
      <c r="V152" s="46">
        <f t="shared" si="58"/>
        <v>0.98671096345514941</v>
      </c>
      <c r="W152" s="46">
        <f t="shared" si="58"/>
        <v>0.98671096345514941</v>
      </c>
      <c r="X152" s="46">
        <f t="shared" si="58"/>
        <v>0.98671096345514941</v>
      </c>
      <c r="Y152" s="46">
        <f t="shared" si="58"/>
        <v>0.98671096345514941</v>
      </c>
      <c r="Z152" s="46">
        <f t="shared" si="58"/>
        <v>0.98671096345514941</v>
      </c>
      <c r="AA152" s="46">
        <f t="shared" si="58"/>
        <v>0.98671096345514941</v>
      </c>
      <c r="AB152" s="46">
        <f t="shared" si="58"/>
        <v>0.98671096345514941</v>
      </c>
      <c r="AC152" s="46">
        <f t="shared" si="58"/>
        <v>0.98671096345514941</v>
      </c>
      <c r="AD152" s="46">
        <f t="shared" si="58"/>
        <v>0.98671096345514941</v>
      </c>
      <c r="AE152" s="46">
        <f t="shared" si="58"/>
        <v>0.98671096345514941</v>
      </c>
      <c r="AF152" s="46">
        <f t="shared" si="58"/>
        <v>0.98671096345514941</v>
      </c>
      <c r="AG152" s="46">
        <f t="shared" si="58"/>
        <v>0.98671096345514941</v>
      </c>
      <c r="AH152" s="46">
        <f t="shared" si="58"/>
        <v>0.98671096345514941</v>
      </c>
      <c r="AI152" s="46">
        <f t="shared" si="58"/>
        <v>0.98671096345514941</v>
      </c>
      <c r="AJ152" s="46">
        <f t="shared" si="58"/>
        <v>0.98671096345514941</v>
      </c>
      <c r="AK152" s="46">
        <f t="shared" si="58"/>
        <v>0.98671096345514941</v>
      </c>
      <c r="AL152" s="46">
        <f t="shared" si="58"/>
        <v>0.98671096345514941</v>
      </c>
      <c r="AM152" s="46">
        <f t="shared" si="58"/>
        <v>0.98671096345514941</v>
      </c>
      <c r="AN152" s="46">
        <f t="shared" si="58"/>
        <v>0.98671096345514941</v>
      </c>
    </row>
    <row r="153" spans="1:40">
      <c r="A153" s="85"/>
      <c r="B153" s="43" t="str">
        <f>+'Usos finales'!E$193</f>
        <v>Gas Natural</v>
      </c>
      <c r="C153" s="25">
        <v>0</v>
      </c>
      <c r="D153" s="46">
        <f t="shared" ref="D153:AN153" si="59">+C153</f>
        <v>0</v>
      </c>
      <c r="E153" s="46">
        <f t="shared" si="59"/>
        <v>0</v>
      </c>
      <c r="F153" s="46">
        <f t="shared" si="59"/>
        <v>0</v>
      </c>
      <c r="G153" s="46">
        <f t="shared" si="59"/>
        <v>0</v>
      </c>
      <c r="H153" s="46">
        <f t="shared" si="59"/>
        <v>0</v>
      </c>
      <c r="I153" s="46">
        <f t="shared" si="59"/>
        <v>0</v>
      </c>
      <c r="J153" s="46">
        <f t="shared" si="59"/>
        <v>0</v>
      </c>
      <c r="K153" s="46">
        <f t="shared" si="59"/>
        <v>0</v>
      </c>
      <c r="L153" s="46">
        <f t="shared" si="59"/>
        <v>0</v>
      </c>
      <c r="M153" s="46">
        <f t="shared" si="59"/>
        <v>0</v>
      </c>
      <c r="N153" s="46">
        <f t="shared" si="59"/>
        <v>0</v>
      </c>
      <c r="O153" s="46">
        <f t="shared" si="59"/>
        <v>0</v>
      </c>
      <c r="P153" s="46">
        <f t="shared" si="59"/>
        <v>0</v>
      </c>
      <c r="Q153" s="46">
        <f t="shared" si="59"/>
        <v>0</v>
      </c>
      <c r="R153" s="46">
        <f t="shared" si="59"/>
        <v>0</v>
      </c>
      <c r="S153" s="46">
        <f t="shared" si="59"/>
        <v>0</v>
      </c>
      <c r="T153" s="46">
        <f t="shared" si="59"/>
        <v>0</v>
      </c>
      <c r="U153" s="46">
        <f t="shared" si="59"/>
        <v>0</v>
      </c>
      <c r="V153" s="46">
        <f t="shared" si="59"/>
        <v>0</v>
      </c>
      <c r="W153" s="46">
        <f t="shared" si="59"/>
        <v>0</v>
      </c>
      <c r="X153" s="46">
        <f t="shared" si="59"/>
        <v>0</v>
      </c>
      <c r="Y153" s="46">
        <f t="shared" si="59"/>
        <v>0</v>
      </c>
      <c r="Z153" s="46">
        <f t="shared" si="59"/>
        <v>0</v>
      </c>
      <c r="AA153" s="46">
        <f t="shared" si="59"/>
        <v>0</v>
      </c>
      <c r="AB153" s="46">
        <f t="shared" si="59"/>
        <v>0</v>
      </c>
      <c r="AC153" s="46">
        <f t="shared" si="59"/>
        <v>0</v>
      </c>
      <c r="AD153" s="46">
        <f t="shared" si="59"/>
        <v>0</v>
      </c>
      <c r="AE153" s="46">
        <f t="shared" si="59"/>
        <v>0</v>
      </c>
      <c r="AF153" s="46">
        <f t="shared" si="59"/>
        <v>0</v>
      </c>
      <c r="AG153" s="46">
        <f t="shared" si="59"/>
        <v>0</v>
      </c>
      <c r="AH153" s="46">
        <f t="shared" si="59"/>
        <v>0</v>
      </c>
      <c r="AI153" s="46">
        <f t="shared" si="59"/>
        <v>0</v>
      </c>
      <c r="AJ153" s="46">
        <f t="shared" si="59"/>
        <v>0</v>
      </c>
      <c r="AK153" s="46">
        <f t="shared" si="59"/>
        <v>0</v>
      </c>
      <c r="AL153" s="46">
        <f t="shared" si="59"/>
        <v>0</v>
      </c>
      <c r="AM153" s="46">
        <f t="shared" si="59"/>
        <v>0</v>
      </c>
      <c r="AN153" s="46">
        <f t="shared" si="59"/>
        <v>0</v>
      </c>
    </row>
    <row r="154" spans="1:40">
      <c r="A154" s="86"/>
      <c r="B154" s="43" t="str">
        <f>+'Usos finales'!E$194</f>
        <v>GLP</v>
      </c>
      <c r="C154" s="25">
        <f>+'Usos finales'!F$193</f>
        <v>1.142857142857143E-2</v>
      </c>
      <c r="D154" s="46">
        <f t="shared" ref="D154:AN154" si="60">+C154</f>
        <v>1.142857142857143E-2</v>
      </c>
      <c r="E154" s="46">
        <f t="shared" si="60"/>
        <v>1.142857142857143E-2</v>
      </c>
      <c r="F154" s="46">
        <f t="shared" si="60"/>
        <v>1.142857142857143E-2</v>
      </c>
      <c r="G154" s="46">
        <f t="shared" si="60"/>
        <v>1.142857142857143E-2</v>
      </c>
      <c r="H154" s="46">
        <f t="shared" si="60"/>
        <v>1.142857142857143E-2</v>
      </c>
      <c r="I154" s="46">
        <f t="shared" si="60"/>
        <v>1.142857142857143E-2</v>
      </c>
      <c r="J154" s="46">
        <f t="shared" si="60"/>
        <v>1.142857142857143E-2</v>
      </c>
      <c r="K154" s="46">
        <f t="shared" si="60"/>
        <v>1.142857142857143E-2</v>
      </c>
      <c r="L154" s="46">
        <f t="shared" si="60"/>
        <v>1.142857142857143E-2</v>
      </c>
      <c r="M154" s="46">
        <f t="shared" si="60"/>
        <v>1.142857142857143E-2</v>
      </c>
      <c r="N154" s="46">
        <f t="shared" si="60"/>
        <v>1.142857142857143E-2</v>
      </c>
      <c r="O154" s="46">
        <f t="shared" si="60"/>
        <v>1.142857142857143E-2</v>
      </c>
      <c r="P154" s="46">
        <f t="shared" si="60"/>
        <v>1.142857142857143E-2</v>
      </c>
      <c r="Q154" s="46">
        <f t="shared" si="60"/>
        <v>1.142857142857143E-2</v>
      </c>
      <c r="R154" s="46">
        <f t="shared" si="60"/>
        <v>1.142857142857143E-2</v>
      </c>
      <c r="S154" s="46">
        <f t="shared" si="60"/>
        <v>1.142857142857143E-2</v>
      </c>
      <c r="T154" s="46">
        <f t="shared" si="60"/>
        <v>1.142857142857143E-2</v>
      </c>
      <c r="U154" s="46">
        <f t="shared" si="60"/>
        <v>1.142857142857143E-2</v>
      </c>
      <c r="V154" s="46">
        <f t="shared" si="60"/>
        <v>1.142857142857143E-2</v>
      </c>
      <c r="W154" s="46">
        <f t="shared" si="60"/>
        <v>1.142857142857143E-2</v>
      </c>
      <c r="X154" s="46">
        <f t="shared" si="60"/>
        <v>1.142857142857143E-2</v>
      </c>
      <c r="Y154" s="46">
        <f t="shared" si="60"/>
        <v>1.142857142857143E-2</v>
      </c>
      <c r="Z154" s="46">
        <f t="shared" si="60"/>
        <v>1.142857142857143E-2</v>
      </c>
      <c r="AA154" s="46">
        <f t="shared" si="60"/>
        <v>1.142857142857143E-2</v>
      </c>
      <c r="AB154" s="46">
        <f t="shared" si="60"/>
        <v>1.142857142857143E-2</v>
      </c>
      <c r="AC154" s="46">
        <f t="shared" si="60"/>
        <v>1.142857142857143E-2</v>
      </c>
      <c r="AD154" s="46">
        <f t="shared" si="60"/>
        <v>1.142857142857143E-2</v>
      </c>
      <c r="AE154" s="46">
        <f t="shared" si="60"/>
        <v>1.142857142857143E-2</v>
      </c>
      <c r="AF154" s="46">
        <f t="shared" si="60"/>
        <v>1.142857142857143E-2</v>
      </c>
      <c r="AG154" s="46">
        <f t="shared" si="60"/>
        <v>1.142857142857143E-2</v>
      </c>
      <c r="AH154" s="46">
        <f t="shared" si="60"/>
        <v>1.142857142857143E-2</v>
      </c>
      <c r="AI154" s="46">
        <f t="shared" si="60"/>
        <v>1.142857142857143E-2</v>
      </c>
      <c r="AJ154" s="46">
        <f t="shared" si="60"/>
        <v>1.142857142857143E-2</v>
      </c>
      <c r="AK154" s="46">
        <f t="shared" si="60"/>
        <v>1.142857142857143E-2</v>
      </c>
      <c r="AL154" s="46">
        <f t="shared" si="60"/>
        <v>1.142857142857143E-2</v>
      </c>
      <c r="AM154" s="46">
        <f t="shared" si="60"/>
        <v>1.142857142857143E-2</v>
      </c>
      <c r="AN154" s="46">
        <f t="shared" si="60"/>
        <v>1.142857142857143E-2</v>
      </c>
    </row>
    <row r="155" spans="1:40">
      <c r="A155" s="284" t="s">
        <v>80</v>
      </c>
      <c r="B155" s="115" t="s">
        <v>17</v>
      </c>
      <c r="C155" s="1"/>
      <c r="D155" s="116">
        <f>+D$30*(RM!D$68*D137+RM!D$69*D141+RM!D$71*D146+RM!D$74*D151)</f>
        <v>318280.25547027151</v>
      </c>
      <c r="E155" s="116">
        <f>+E$30*(RM!E$68*E137+RM!E$69*E141+RM!E$71*E146+RM!E$74*E151)</f>
        <v>318280.25547027151</v>
      </c>
      <c r="F155" s="116">
        <f>+F$30*(RM!F$68*F137+RM!F$69*F141+RM!F$71*F146+RM!F$74*F151)</f>
        <v>318280.25547027151</v>
      </c>
      <c r="G155" s="116">
        <f>+G$30*(RM!G$68*G137+RM!G$69*G141+RM!G$71*G146+RM!G$74*G151)</f>
        <v>318280.25547027151</v>
      </c>
      <c r="H155" s="116">
        <f>+H$30*(RM!H$68*H137+RM!H$69*H141+RM!H$71*H146+RM!H$74*H151)</f>
        <v>636560.51094054303</v>
      </c>
      <c r="I155" s="116">
        <f>+I$30*(RM!I$68*I137+RM!I$69*I141+RM!I$71*I146+RM!I$74*I151)</f>
        <v>954840.7664108146</v>
      </c>
      <c r="J155" s="116">
        <f>+J$30*(RM!J$68*J137+RM!J$69*J141+RM!J$71*J146+RM!J$74*J151)</f>
        <v>954840.7664108146</v>
      </c>
      <c r="K155" s="116">
        <f>+K$30*(RM!K$68*K137+RM!K$69*K141+RM!K$71*K146+RM!K$74*K151)</f>
        <v>1273121.0218810861</v>
      </c>
      <c r="L155" s="116">
        <f>+L$30*(RM!L$68*L137+RM!L$69*L141+RM!L$71*L146+RM!L$74*L151)</f>
        <v>1591401.2773513575</v>
      </c>
      <c r="M155" s="116">
        <f>+M$30*(RM!M$68*M137+RM!M$69*M141+RM!M$71*M146+RM!M$74*M151)</f>
        <v>1909681.5328216292</v>
      </c>
      <c r="N155" s="116">
        <f>+N$30*(RM!N$68*N137+RM!N$69*N141+RM!N$71*N146+RM!N$74*N151)</f>
        <v>2227961.7882919004</v>
      </c>
      <c r="O155" s="116">
        <f>+O$30*(RM!O$68*O137+RM!O$69*O141+RM!O$71*O146+RM!O$74*O151)</f>
        <v>2546242.0437621721</v>
      </c>
      <c r="P155" s="116">
        <f>+P$30*(RM!P$68*P137+RM!P$69*P141+RM!P$71*P146+RM!P$74*P151)</f>
        <v>2864522.2992324438</v>
      </c>
      <c r="Q155" s="116">
        <f>+Q$30*(RM!Q$68*Q137+RM!Q$69*Q141+RM!Q$71*Q146+RM!Q$74*Q151)</f>
        <v>3182802.554702715</v>
      </c>
      <c r="R155" s="116">
        <f>+R$30*(RM!R$68*R137+RM!R$69*R141+RM!R$71*R146+RM!R$74*R151)</f>
        <v>3501082.8101729867</v>
      </c>
      <c r="S155" s="116">
        <f>+S$30*(RM!S$68*S137+RM!S$69*S141+RM!S$71*S146+RM!S$74*S151)</f>
        <v>3819363.0656432584</v>
      </c>
      <c r="T155" s="116">
        <f>+T$30*(RM!T$68*T137+RM!T$69*T141+RM!T$71*T146+RM!T$74*T151)</f>
        <v>4137643.3211135296</v>
      </c>
      <c r="U155" s="116">
        <f>+U$30*(RM!U$68*U137+RM!U$69*U141+RM!U$71*U146+RM!U$74*U151)</f>
        <v>4455923.5765838008</v>
      </c>
      <c r="V155" s="116">
        <f>+V$30*(RM!V$68*V137+RM!V$69*V141+RM!V$71*V146+RM!V$74*V151)</f>
        <v>4774203.832054073</v>
      </c>
      <c r="W155" s="116">
        <f>+W$30*(RM!W$68*W137+RM!W$69*W141+RM!W$71*W146+RM!W$74*W151)</f>
        <v>5092484.0875243442</v>
      </c>
      <c r="X155" s="116">
        <f>+X$30*(RM!X$68*X137+RM!X$69*X141+RM!X$71*X146+RM!X$74*X151)</f>
        <v>5729044.5984648876</v>
      </c>
      <c r="Y155" s="116">
        <f>+Y$30*(RM!Y$68*Y137+RM!Y$69*Y141+RM!Y$71*Y146+RM!Y$74*Y151)</f>
        <v>6047324.8539351588</v>
      </c>
      <c r="Z155" s="116">
        <f>+Z$30*(RM!Z$68*Z137+RM!Z$69*Z141+RM!Z$71*Z146+RM!Z$74*Z151)</f>
        <v>6365605.10940543</v>
      </c>
      <c r="AA155" s="116">
        <f>+AA$30*(RM!AA$68*AA137+RM!AA$69*AA141+RM!AA$71*AA146+RM!AA$74*AA151)</f>
        <v>6683885.3648757022</v>
      </c>
      <c r="AB155" s="116">
        <f>+AB$30*(RM!AB$68*AB137+RM!AB$69*AB141+RM!AB$71*AB146+RM!AB$74*AB151)</f>
        <v>7320445.8758162446</v>
      </c>
      <c r="AC155" s="116">
        <f>+AC$30*(RM!AC$68*AC137+RM!AC$69*AC141+RM!AC$71*AC146+RM!AC$74*AC151)</f>
        <v>7638726.1312865168</v>
      </c>
      <c r="AD155" s="116">
        <f>+AD$30*(RM!AD$68*AD137+RM!AD$69*AD141+RM!AD$71*AD146+RM!AD$74*AD151)</f>
        <v>7957006.386756788</v>
      </c>
      <c r="AE155" s="116">
        <f>+AE$30*(RM!AE$68*AE137+RM!AE$69*AE141+RM!AE$71*AE146+RM!AE$74*AE151)</f>
        <v>8593566.8976973314</v>
      </c>
      <c r="AF155" s="116">
        <f>+AF$30*(RM!AF$68*AF137+RM!AF$69*AF141+RM!AF$71*AF146+RM!AF$74*AF151)</f>
        <v>8911847.1531676017</v>
      </c>
      <c r="AG155" s="116">
        <f>+AG$30*(RM!AG$68*AG137+RM!AG$69*AG141+RM!AG$71*AG146+RM!AG$74*AG151)</f>
        <v>9548407.664108146</v>
      </c>
      <c r="AH155" s="116">
        <f>+AH$30*(RM!AH$68*AH137+RM!AH$69*AH141+RM!AH$71*AH146+RM!AH$74*AH151)</f>
        <v>10184968.175048688</v>
      </c>
      <c r="AI155" s="116">
        <f>+AI$30*(RM!AI$68*AI137+RM!AI$69*AI141+RM!AI$71*AI146+RM!AI$74*AI151)</f>
        <v>10184968.175048688</v>
      </c>
      <c r="AJ155" s="116">
        <f>+AJ$30*(RM!AJ$68*AJ137+RM!AJ$69*AJ141+RM!AJ$71*AJ146+RM!AJ$74*AJ151)</f>
        <v>10184968.175048688</v>
      </c>
      <c r="AK155" s="116">
        <f>+AK$30*(RM!AK$68*AK137+RM!AK$69*AK141+RM!AK$71*AK146+RM!AK$74*AK151)</f>
        <v>10184968.175048688</v>
      </c>
      <c r="AL155" s="116" t="e">
        <f>+AL$30*(RM!#REF!*AL137+RM!#REF!*AL141+RM!#REF!*AL146+RM!#REF!*AL151)</f>
        <v>#REF!</v>
      </c>
      <c r="AM155" s="116" t="e">
        <f>+AM$30*(RM!#REF!*AM137+RM!#REF!*AM141+RM!#REF!*AM146+RM!#REF!*AM151)</f>
        <v>#REF!</v>
      </c>
      <c r="AN155" s="116" t="e">
        <f>+AN$30*(RM!#REF!*AN137+RM!#REF!*AN141+RM!#REF!*AN146+RM!#REF!*AN151)</f>
        <v>#REF!</v>
      </c>
    </row>
    <row r="156" spans="1:40">
      <c r="A156" s="285"/>
      <c r="B156" s="115" t="s">
        <v>7</v>
      </c>
      <c r="C156" s="117"/>
      <c r="D156" s="116">
        <f>+D$30*(RM!D$69*D142+RM!D$71*D147+RM!D$74*D152+RM!D$70+RM!D$72+RM!D$73)</f>
        <v>1236690.3425363731</v>
      </c>
      <c r="E156" s="116">
        <f>+E$30*(RM!E$69*E142+RM!E$71*E147+RM!E$74*E152+RM!E$70+RM!E$72+RM!E$73)</f>
        <v>1236690.3425363731</v>
      </c>
      <c r="F156" s="116">
        <f>+F$30*(RM!F$69*F142+RM!F$71*F147+RM!F$74*F152+RM!F$70+RM!F$72+RM!F$73)</f>
        <v>1236690.3425363731</v>
      </c>
      <c r="G156" s="116">
        <f>+G$30*(RM!G$69*G142+RM!G$71*G147+RM!G$74*G152+RM!G$70+RM!G$72+RM!G$73)</f>
        <v>1236690.3425363731</v>
      </c>
      <c r="H156" s="116">
        <f>+H$30*(RM!H$69*H142+RM!H$71*H147+RM!H$74*H152+RM!H$70+RM!H$72+RM!H$73)</f>
        <v>2473380.6850727461</v>
      </c>
      <c r="I156" s="116">
        <f>+I$30*(RM!I$69*I142+RM!I$71*I147+RM!I$74*I152+RM!I$70+RM!I$72+RM!I$73)</f>
        <v>3710071.0276091192</v>
      </c>
      <c r="J156" s="116">
        <f>+J$30*(RM!J$69*J142+RM!J$71*J147+RM!J$74*J152+RM!J$70+RM!J$72+RM!J$73)</f>
        <v>3710071.0276091192</v>
      </c>
      <c r="K156" s="116">
        <f>+K$30*(RM!K$69*K142+RM!K$71*K147+RM!K$74*K152+RM!K$70+RM!K$72+RM!K$73)</f>
        <v>4946761.3701454923</v>
      </c>
      <c r="L156" s="116">
        <f>+L$30*(RM!L$69*L142+RM!L$71*L147+RM!L$74*L152+RM!L$70+RM!L$72+RM!L$73)</f>
        <v>6183451.7126818653</v>
      </c>
      <c r="M156" s="116">
        <f>+M$30*(RM!M$69*M142+RM!M$71*M147+RM!M$74*M152+RM!M$70+RM!M$72+RM!M$73)</f>
        <v>7420142.0552182384</v>
      </c>
      <c r="N156" s="116">
        <f>+N$30*(RM!N$69*N142+RM!N$71*N147+RM!N$74*N152+RM!N$70+RM!N$72+RM!N$73)</f>
        <v>8656832.3977546114</v>
      </c>
      <c r="O156" s="116">
        <f>+O$30*(RM!O$69*O142+RM!O$71*O147+RM!O$74*O152+RM!O$70+RM!O$72+RM!O$73)</f>
        <v>9893522.7402909845</v>
      </c>
      <c r="P156" s="116">
        <f>+P$30*(RM!P$69*P142+RM!P$71*P147+RM!P$74*P152+RM!P$70+RM!P$72+RM!P$73)</f>
        <v>11130213.082827358</v>
      </c>
      <c r="Q156" s="116">
        <f>+Q$30*(RM!Q$69*Q142+RM!Q$71*Q147+RM!Q$74*Q152+RM!Q$70+RM!Q$72+RM!Q$73)</f>
        <v>12366903.425363731</v>
      </c>
      <c r="R156" s="116">
        <f>+R$30*(RM!R$69*R142+RM!R$71*R147+RM!R$74*R152+RM!R$70+RM!R$72+RM!R$73)</f>
        <v>13603593.767900104</v>
      </c>
      <c r="S156" s="116">
        <f>+S$30*(RM!S$69*S142+RM!S$71*S147+RM!S$74*S152+RM!S$70+RM!S$72+RM!S$73)</f>
        <v>14840284.110436477</v>
      </c>
      <c r="T156" s="116">
        <f>+T$30*(RM!T$69*T142+RM!T$71*T147+RM!T$74*T152+RM!T$70+RM!T$72+RM!T$73)</f>
        <v>16076974.45297285</v>
      </c>
      <c r="U156" s="116">
        <f>+U$30*(RM!U$69*U142+RM!U$71*U147+RM!U$74*U152+RM!U$70+RM!U$72+RM!U$73)</f>
        <v>17313664.795509223</v>
      </c>
      <c r="V156" s="116">
        <f>+V$30*(RM!V$69*V142+RM!V$71*V147+RM!V$74*V152+RM!V$70+RM!V$72+RM!V$73)</f>
        <v>18550355.138045594</v>
      </c>
      <c r="W156" s="116">
        <f>+W$30*(RM!W$69*W142+RM!W$71*W147+RM!W$74*W152+RM!W$70+RM!W$72+RM!W$73)</f>
        <v>19787045.480581969</v>
      </c>
      <c r="X156" s="116">
        <f>+X$30*(RM!X$69*X142+RM!X$71*X147+RM!X$74*X152+RM!X$70+RM!X$72+RM!X$73)</f>
        <v>22260426.165654715</v>
      </c>
      <c r="Y156" s="116">
        <f>+Y$30*(RM!Y$69*Y142+RM!Y$71*Y147+RM!Y$74*Y152+RM!Y$70+RM!Y$72+RM!Y$73)</f>
        <v>23497116.508191086</v>
      </c>
      <c r="Z156" s="116">
        <f>+Z$30*(RM!Z$69*Z142+RM!Z$71*Z147+RM!Z$74*Z152+RM!Z$70+RM!Z$72+RM!Z$73)</f>
        <v>24733806.850727461</v>
      </c>
      <c r="AA156" s="116">
        <f>+AA$30*(RM!AA$69*AA142+RM!AA$71*AA147+RM!AA$74*AA152+RM!AA$70+RM!AA$72+RM!AA$73)</f>
        <v>25970497.193263836</v>
      </c>
      <c r="AB156" s="116">
        <f>+AB$30*(RM!AB$69*AB142+RM!AB$71*AB147+RM!AB$74*AB152+RM!AB$70+RM!AB$72+RM!AB$73)</f>
        <v>28443877.878336579</v>
      </c>
      <c r="AC156" s="116">
        <f>+AC$30*(RM!AC$69*AC142+RM!AC$71*AC147+RM!AC$74*AC152+RM!AC$70+RM!AC$72+RM!AC$73)</f>
        <v>29680568.220872954</v>
      </c>
      <c r="AD156" s="116">
        <f>+AD$30*(RM!AD$69*AD142+RM!AD$71*AD147+RM!AD$74*AD152+RM!AD$70+RM!AD$72+RM!AD$73)</f>
        <v>30917258.563409328</v>
      </c>
      <c r="AE156" s="116">
        <f>+AE$30*(RM!AE$69*AE142+RM!AE$71*AE147+RM!AE$74*AE152+RM!AE$70+RM!AE$72+RM!AE$73)</f>
        <v>33390639.248482071</v>
      </c>
      <c r="AF156" s="116">
        <f>+AF$30*(RM!AF$69*AF142+RM!AF$71*AF147+RM!AF$74*AF152+RM!AF$70+RM!AF$72+RM!AF$73)</f>
        <v>34627329.591018446</v>
      </c>
      <c r="AG156" s="116">
        <f>+AG$30*(RM!AG$69*AG142+RM!AG$71*AG147+RM!AG$74*AG152+RM!AG$70+RM!AG$72+RM!AG$73)</f>
        <v>37100710.276091188</v>
      </c>
      <c r="AH156" s="116">
        <f>+AH$30*(RM!AH$69*AH142+RM!AH$71*AH147+RM!AH$74*AH152+RM!AH$70+RM!AH$72+RM!AH$73)</f>
        <v>39574090.961163938</v>
      </c>
      <c r="AI156" s="116">
        <f>+AI$30*(RM!AI$69*AI142+RM!AI$71*AI147+RM!AI$74*AI152+RM!AI$70+RM!AI$72+RM!AI$73)</f>
        <v>39574090.961163938</v>
      </c>
      <c r="AJ156" s="116">
        <f>+AJ$30*(RM!AJ$69*AJ142+RM!AJ$71*AJ147+RM!AJ$74*AJ152+RM!AJ$70+RM!AJ$72+RM!AJ$73)</f>
        <v>39574090.961163938</v>
      </c>
      <c r="AK156" s="116">
        <f>+AK$30*(RM!AK$69*AK142+RM!AK$71*AK147+RM!AK$74*AK152+RM!AK$70+RM!AK$72+RM!AK$73)</f>
        <v>39574090.961163938</v>
      </c>
      <c r="AL156" s="116" t="e">
        <f>+AL$30*(RM!#REF!*AL142+RM!#REF!*AL147+RM!#REF!*AL152+RM!#REF!+RM!#REF!+RM!#REF!)</f>
        <v>#REF!</v>
      </c>
      <c r="AM156" s="116" t="e">
        <f>+AM$30*(RM!#REF!*AM142+RM!#REF!*AM147+RM!#REF!*AM152+RM!#REF!+RM!#REF!+RM!#REF!)</f>
        <v>#REF!</v>
      </c>
      <c r="AN156" s="116" t="e">
        <f>+AN$30*(RM!#REF!*AN142+RM!#REF!*AN147+RM!#REF!*AN152+RM!#REF!+RM!#REF!+RM!#REF!)</f>
        <v>#REF!</v>
      </c>
    </row>
    <row r="157" spans="1:40">
      <c r="A157" s="285"/>
      <c r="B157" s="115" t="s">
        <v>16</v>
      </c>
      <c r="C157" s="117"/>
      <c r="D157" s="116">
        <f>+D$30*(RM!D$68*D138+RM!D$69*D143+RM!D$71*D148+RM!D$74*D153)</f>
        <v>0</v>
      </c>
      <c r="E157" s="116">
        <f>+E$30*(RM!E$68*E138+RM!E$69*E143+RM!E$71*E148+RM!E$74*E153)</f>
        <v>0</v>
      </c>
      <c r="F157" s="116">
        <f>+F$30*(RM!F$68*F138+RM!F$69*F143+RM!F$71*F148+RM!F$74*F153)</f>
        <v>0</v>
      </c>
      <c r="G157" s="116">
        <f>+G$30*(RM!G$68*G138+RM!G$69*G143+RM!G$71*G148+RM!G$74*G153)</f>
        <v>0</v>
      </c>
      <c r="H157" s="116">
        <f>+H$30*(RM!H$68*H138+RM!H$69*H143+RM!H$71*H148+RM!H$74*H153)</f>
        <v>0</v>
      </c>
      <c r="I157" s="116">
        <f>+I$30*(RM!I$68*I138+RM!I$69*I143+RM!I$71*I148+RM!I$74*I153)</f>
        <v>0</v>
      </c>
      <c r="J157" s="116">
        <f>+J$30*(RM!J$68*J138+RM!J$69*J143+RM!J$71*J148+RM!J$74*J153)</f>
        <v>0</v>
      </c>
      <c r="K157" s="116">
        <f>+K$30*(RM!K$68*K138+RM!K$69*K143+RM!K$71*K148+RM!K$74*K153)</f>
        <v>0</v>
      </c>
      <c r="L157" s="116">
        <f>+L$30*(RM!L$68*L138+RM!L$69*L143+RM!L$71*L148+RM!L$74*L153)</f>
        <v>0</v>
      </c>
      <c r="M157" s="116">
        <f>+M$30*(RM!M$68*M138+RM!M$69*M143+RM!M$71*M148+RM!M$74*M153)</f>
        <v>0</v>
      </c>
      <c r="N157" s="116">
        <f>+N$30*(RM!N$68*N138+RM!N$69*N143+RM!N$71*N148+RM!N$74*N153)</f>
        <v>0</v>
      </c>
      <c r="O157" s="116">
        <f>+O$30*(RM!O$68*O138+RM!O$69*O143+RM!O$71*O148+RM!O$74*O153)</f>
        <v>0</v>
      </c>
      <c r="P157" s="116">
        <f>+P$30*(RM!P$68*P138+RM!P$69*P143+RM!P$71*P148+RM!P$74*P153)</f>
        <v>0</v>
      </c>
      <c r="Q157" s="116">
        <f>+Q$30*(RM!Q$68*Q138+RM!Q$69*Q143+RM!Q$71*Q148+RM!Q$74*Q153)</f>
        <v>0</v>
      </c>
      <c r="R157" s="116">
        <f>+R$30*(RM!R$68*R138+RM!R$69*R143+RM!R$71*R148+RM!R$74*R153)</f>
        <v>0</v>
      </c>
      <c r="S157" s="116">
        <f>+S$30*(RM!S$68*S138+RM!S$69*S143+RM!S$71*S148+RM!S$74*S153)</f>
        <v>0</v>
      </c>
      <c r="T157" s="116">
        <f>+T$30*(RM!T$68*T138+RM!T$69*T143+RM!T$71*T148+RM!T$74*T153)</f>
        <v>0</v>
      </c>
      <c r="U157" s="116">
        <f>+U$30*(RM!U$68*U138+RM!U$69*U143+RM!U$71*U148+RM!U$74*U153)</f>
        <v>0</v>
      </c>
      <c r="V157" s="116">
        <f>+V$30*(RM!V$68*V138+RM!V$69*V143+RM!V$71*V148+RM!V$74*V153)</f>
        <v>0</v>
      </c>
      <c r="W157" s="116">
        <f>+W$30*(RM!W$68*W138+RM!W$69*W143+RM!W$71*W148+RM!W$74*W153)</f>
        <v>0</v>
      </c>
      <c r="X157" s="116">
        <f>+X$30*(RM!X$68*X138+RM!X$69*X143+RM!X$71*X148+RM!X$74*X153)</f>
        <v>0</v>
      </c>
      <c r="Y157" s="116">
        <f>+Y$30*(RM!Y$68*Y138+RM!Y$69*Y143+RM!Y$71*Y148+RM!Y$74*Y153)</f>
        <v>0</v>
      </c>
      <c r="Z157" s="116">
        <f>+Z$30*(RM!Z$68*Z138+RM!Z$69*Z143+RM!Z$71*Z148+RM!Z$74*Z153)</f>
        <v>0</v>
      </c>
      <c r="AA157" s="116">
        <f>+AA$30*(RM!AA$68*AA138+RM!AA$69*AA143+RM!AA$71*AA148+RM!AA$74*AA153)</f>
        <v>0</v>
      </c>
      <c r="AB157" s="116">
        <f>+AB$30*(RM!AB$68*AB138+RM!AB$69*AB143+RM!AB$71*AB148+RM!AB$74*AB153)</f>
        <v>0</v>
      </c>
      <c r="AC157" s="116">
        <f>+AC$30*(RM!AC$68*AC138+RM!AC$69*AC143+RM!AC$71*AC148+RM!AC$74*AC153)</f>
        <v>0</v>
      </c>
      <c r="AD157" s="116">
        <f>+AD$30*(RM!AD$68*AD138+RM!AD$69*AD143+RM!AD$71*AD148+RM!AD$74*AD153)</f>
        <v>0</v>
      </c>
      <c r="AE157" s="116">
        <f>+AE$30*(RM!AE$68*AE138+RM!AE$69*AE143+RM!AE$71*AE148+RM!AE$74*AE153)</f>
        <v>0</v>
      </c>
      <c r="AF157" s="116">
        <f>+AF$30*(RM!AF$68*AF138+RM!AF$69*AF143+RM!AF$71*AF148+RM!AF$74*AF153)</f>
        <v>0</v>
      </c>
      <c r="AG157" s="116">
        <f>+AG$30*(RM!AG$68*AG138+RM!AG$69*AG143+RM!AG$71*AG148+RM!AG$74*AG153)</f>
        <v>0</v>
      </c>
      <c r="AH157" s="116">
        <f>+AH$30*(RM!AH$68*AH138+RM!AH$69*AH143+RM!AH$71*AH148+RM!AH$74*AH153)</f>
        <v>0</v>
      </c>
      <c r="AI157" s="116">
        <f>+AI$30*(RM!AI$68*AI138+RM!AI$69*AI143+RM!AI$71*AI148+RM!AI$74*AI153)</f>
        <v>0</v>
      </c>
      <c r="AJ157" s="116">
        <f>+AJ$30*(RM!AJ$68*AJ138+RM!AJ$69*AJ143+RM!AJ$71*AJ148+RM!AJ$74*AJ153)</f>
        <v>0</v>
      </c>
      <c r="AK157" s="116">
        <f>+AK$30*(RM!AK$68*AK138+RM!AK$69*AK143+RM!AK$71*AK148+RM!AK$74*AK153)</f>
        <v>0</v>
      </c>
      <c r="AL157" s="116" t="e">
        <f>+AL$30*(RM!#REF!*AL138+RM!#REF!*AL143+RM!#REF!*AL148+RM!#REF!*AL153)</f>
        <v>#REF!</v>
      </c>
      <c r="AM157" s="116" t="e">
        <f>+AM$30*(RM!#REF!*AM138+RM!#REF!*AM143+RM!#REF!*AM148+RM!#REF!*AM153)</f>
        <v>#REF!</v>
      </c>
      <c r="AN157" s="116" t="e">
        <f>+AN$30*(RM!#REF!*AN138+RM!#REF!*AN143+RM!#REF!*AN148+RM!#REF!*AN153)</f>
        <v>#REF!</v>
      </c>
    </row>
    <row r="158" spans="1:40">
      <c r="A158" s="285"/>
      <c r="B158" s="92" t="s">
        <v>18</v>
      </c>
      <c r="C158" s="117"/>
      <c r="D158" s="116">
        <f>+D$30*(RM!D$68*D139+RM!D$69*D144+RM!D$71*D149+RM!D$74*D154)</f>
        <v>2129992.8571428573</v>
      </c>
      <c r="E158" s="116">
        <f>+E$30*(RM!E$68*E139+RM!E$69*E144+RM!E$71*E149+RM!E$74*E154)</f>
        <v>2129992.8571428573</v>
      </c>
      <c r="F158" s="116">
        <f>+F$30*(RM!F$68*F139+RM!F$69*F144+RM!F$71*F149+RM!F$74*F154)</f>
        <v>2129992.8571428573</v>
      </c>
      <c r="G158" s="116">
        <f>+G$30*(RM!G$68*G139+RM!G$69*G144+RM!G$71*G149+RM!G$74*G154)</f>
        <v>2129992.8571428573</v>
      </c>
      <c r="H158" s="116">
        <f>+H$30*(RM!H$68*H139+RM!H$69*H144+RM!H$71*H149+RM!H$74*H154)</f>
        <v>4259985.7142857146</v>
      </c>
      <c r="I158" s="116">
        <f>+I$30*(RM!I$68*I139+RM!I$69*I144+RM!I$71*I149+RM!I$74*I154)</f>
        <v>6389978.5714285718</v>
      </c>
      <c r="J158" s="116">
        <f>+J$30*(RM!J$68*J139+RM!J$69*J144+RM!J$71*J149+RM!J$74*J154)</f>
        <v>6389978.5714285718</v>
      </c>
      <c r="K158" s="116">
        <f>+K$30*(RM!K$68*K139+RM!K$69*K144+RM!K$71*K149+RM!K$74*K154)</f>
        <v>8519971.4285714291</v>
      </c>
      <c r="L158" s="116">
        <f>+L$30*(RM!L$68*L139+RM!L$69*L144+RM!L$71*L149+RM!L$74*L154)</f>
        <v>10649964.285714287</v>
      </c>
      <c r="M158" s="116">
        <f>+M$30*(RM!M$68*M139+RM!M$69*M144+RM!M$71*M149+RM!M$74*M154)</f>
        <v>12779957.142857144</v>
      </c>
      <c r="N158" s="116">
        <f>+N$30*(RM!N$68*N139+RM!N$69*N144+RM!N$71*N149+RM!N$74*N154)</f>
        <v>14909950</v>
      </c>
      <c r="O158" s="116">
        <f>+O$30*(RM!O$68*O139+RM!O$69*O144+RM!O$71*O149+RM!O$74*O154)</f>
        <v>17039942.857142858</v>
      </c>
      <c r="P158" s="116">
        <f>+P$30*(RM!P$68*P139+RM!P$69*P144+RM!P$71*P149+RM!P$74*P154)</f>
        <v>19169935.714285716</v>
      </c>
      <c r="Q158" s="116">
        <f>+Q$30*(RM!Q$68*Q139+RM!Q$69*Q144+RM!Q$71*Q149+RM!Q$74*Q154)</f>
        <v>21299928.571428575</v>
      </c>
      <c r="R158" s="116">
        <f>+R$30*(RM!R$68*R139+RM!R$69*R144+RM!R$71*R149+RM!R$74*R154)</f>
        <v>23429921.428571429</v>
      </c>
      <c r="S158" s="116">
        <f>+S$30*(RM!S$68*S139+RM!S$69*S144+RM!S$71*S149+RM!S$74*S154)</f>
        <v>25559914.285714287</v>
      </c>
      <c r="T158" s="116">
        <f>+T$30*(RM!T$68*T139+RM!T$69*T144+RM!T$71*T149+RM!T$74*T154)</f>
        <v>27689907.142857146</v>
      </c>
      <c r="U158" s="116">
        <f>+U$30*(RM!U$68*U139+RM!U$69*U144+RM!U$71*U149+RM!U$74*U154)</f>
        <v>29819900</v>
      </c>
      <c r="V158" s="116">
        <f>+V$30*(RM!V$68*V139+RM!V$69*V144+RM!V$71*V149+RM!V$74*V154)</f>
        <v>31949892.857142858</v>
      </c>
      <c r="W158" s="116">
        <f>+W$30*(RM!W$68*W139+RM!W$69*W144+RM!W$71*W149+RM!W$74*W154)</f>
        <v>34079885.714285716</v>
      </c>
      <c r="X158" s="116">
        <f>+X$30*(RM!X$68*X139+RM!X$69*X144+RM!X$71*X149+RM!X$74*X154)</f>
        <v>38339871.428571433</v>
      </c>
      <c r="Y158" s="116">
        <f>+Y$30*(RM!Y$68*Y139+RM!Y$69*Y144+RM!Y$71*Y149+RM!Y$74*Y154)</f>
        <v>40469864.285714291</v>
      </c>
      <c r="Z158" s="116">
        <f>+Z$30*(RM!Z$68*Z139+RM!Z$69*Z144+RM!Z$71*Z149+RM!Z$74*Z154)</f>
        <v>42599857.142857149</v>
      </c>
      <c r="AA158" s="116">
        <f>+AA$30*(RM!AA$68*AA139+RM!AA$69*AA144+RM!AA$71*AA149+RM!AA$74*AA154)</f>
        <v>44729850</v>
      </c>
      <c r="AB158" s="116">
        <f>+AB$30*(RM!AB$68*AB139+RM!AB$69*AB144+RM!AB$71*AB149+RM!AB$74*AB154)</f>
        <v>48989835.714285716</v>
      </c>
      <c r="AC158" s="116">
        <f>+AC$30*(RM!AC$68*AC139+RM!AC$69*AC144+RM!AC$71*AC149+RM!AC$74*AC154)</f>
        <v>51119828.571428575</v>
      </c>
      <c r="AD158" s="116">
        <f>+AD$30*(RM!AD$68*AD139+RM!AD$69*AD144+RM!AD$71*AD149+RM!AD$74*AD154)</f>
        <v>53249821.428571433</v>
      </c>
      <c r="AE158" s="116">
        <f>+AE$30*(RM!AE$68*AE139+RM!AE$69*AE144+RM!AE$71*AE149+RM!AE$74*AE154)</f>
        <v>57509807.142857149</v>
      </c>
      <c r="AF158" s="116">
        <f>+AF$30*(RM!AF$68*AF139+RM!AF$69*AF144+RM!AF$71*AF149+RM!AF$74*AF154)</f>
        <v>59639800</v>
      </c>
      <c r="AG158" s="116">
        <f>+AG$30*(RM!AG$68*AG139+RM!AG$69*AG144+RM!AG$71*AG149+RM!AG$74*AG154)</f>
        <v>63899785.714285716</v>
      </c>
      <c r="AH158" s="116">
        <f>+AH$30*(RM!AH$68*AH139+RM!AH$69*AH144+RM!AH$71*AH149+RM!AH$74*AH154)</f>
        <v>68159771.428571433</v>
      </c>
      <c r="AI158" s="116">
        <f>+AI$30*(RM!AI$68*AI139+RM!AI$69*AI144+RM!AI$71*AI149+RM!AI$74*AI154)</f>
        <v>68159771.428571433</v>
      </c>
      <c r="AJ158" s="116">
        <f>+AJ$30*(RM!AJ$68*AJ139+RM!AJ$69*AJ144+RM!AJ$71*AJ149+RM!AJ$74*AJ154)</f>
        <v>68159771.428571433</v>
      </c>
      <c r="AK158" s="116">
        <f>+AK$30*(RM!AK$68*AK139+RM!AK$69*AK144+RM!AK$71*AK149+RM!AK$74*AK154)</f>
        <v>68159771.428571433</v>
      </c>
      <c r="AL158" s="116" t="e">
        <f>+AL$30*(RM!#REF!*AL139+RM!#REF!*AL144+RM!#REF!*AL149+RM!#REF!*AL154)</f>
        <v>#REF!</v>
      </c>
      <c r="AM158" s="116" t="e">
        <f>+AM$30*(RM!#REF!*AM139+RM!#REF!*AM144+RM!#REF!*AM149+RM!#REF!*AM154)</f>
        <v>#REF!</v>
      </c>
      <c r="AN158" s="116" t="e">
        <f>+AN$30*(RM!#REF!*AN139+RM!#REF!*AN144+RM!#REF!*AN149+RM!#REF!*AN154)</f>
        <v>#REF!</v>
      </c>
    </row>
    <row r="160" spans="1:40" ht="15.75" thickBot="1">
      <c r="A160" s="82" t="s">
        <v>193</v>
      </c>
    </row>
    <row r="161" spans="1:40">
      <c r="A161" s="44" t="s">
        <v>1</v>
      </c>
      <c r="B161" s="44" t="s">
        <v>6</v>
      </c>
      <c r="C161" s="44" t="s">
        <v>2</v>
      </c>
      <c r="D161" s="17">
        <v>2014</v>
      </c>
      <c r="E161" s="8">
        <v>2015</v>
      </c>
      <c r="F161" s="8">
        <v>2016</v>
      </c>
      <c r="G161" s="8">
        <v>2017</v>
      </c>
      <c r="H161" s="8">
        <v>2018</v>
      </c>
      <c r="I161" s="8">
        <v>2019</v>
      </c>
      <c r="J161" s="8">
        <v>2020</v>
      </c>
      <c r="K161" s="8">
        <v>2021</v>
      </c>
      <c r="L161" s="8">
        <v>2022</v>
      </c>
      <c r="M161" s="8">
        <v>2023</v>
      </c>
      <c r="N161" s="8">
        <v>2024</v>
      </c>
      <c r="O161" s="8">
        <v>2025</v>
      </c>
      <c r="P161" s="8">
        <v>2026</v>
      </c>
      <c r="Q161" s="8">
        <v>2027</v>
      </c>
      <c r="R161" s="8">
        <v>2028</v>
      </c>
      <c r="S161" s="8">
        <v>2029</v>
      </c>
      <c r="T161" s="8">
        <v>2030</v>
      </c>
      <c r="U161" s="8">
        <v>2031</v>
      </c>
      <c r="V161" s="8">
        <v>2032</v>
      </c>
      <c r="W161" s="8">
        <v>2033</v>
      </c>
      <c r="X161" s="8">
        <v>2034</v>
      </c>
      <c r="Y161" s="8">
        <v>2035</v>
      </c>
      <c r="Z161" s="8">
        <v>2036</v>
      </c>
      <c r="AA161" s="8">
        <v>2037</v>
      </c>
      <c r="AB161" s="8">
        <v>2038</v>
      </c>
      <c r="AC161" s="8">
        <v>2039</v>
      </c>
      <c r="AD161" s="8">
        <v>2040</v>
      </c>
      <c r="AE161" s="8">
        <v>2041</v>
      </c>
      <c r="AF161" s="8">
        <v>2042</v>
      </c>
      <c r="AG161" s="8">
        <v>2043</v>
      </c>
      <c r="AH161" s="8">
        <v>2044</v>
      </c>
      <c r="AI161" s="8">
        <v>2045</v>
      </c>
      <c r="AJ161" s="8">
        <v>2046</v>
      </c>
      <c r="AK161" s="8">
        <v>2047</v>
      </c>
      <c r="AL161" s="8">
        <v>2048</v>
      </c>
      <c r="AM161" s="8">
        <v>2049</v>
      </c>
      <c r="AN161" s="9">
        <v>2050</v>
      </c>
    </row>
    <row r="162" spans="1:40">
      <c r="A162" s="43" t="str">
        <f>+'Usos finales'!E$171</f>
        <v>ACS</v>
      </c>
      <c r="C162" s="45"/>
      <c r="D162" s="21"/>
      <c r="E162" s="21"/>
      <c r="F162" s="21"/>
      <c r="G162" s="21"/>
      <c r="H162" s="21"/>
      <c r="I162" s="21"/>
      <c r="J162" s="21"/>
      <c r="K162" s="21"/>
      <c r="L162" s="21"/>
      <c r="M162" s="21"/>
      <c r="N162" s="21"/>
      <c r="O162" s="21"/>
      <c r="P162" s="21"/>
      <c r="Q162" s="21"/>
      <c r="R162" s="21"/>
      <c r="S162" s="21"/>
      <c r="T162" s="21"/>
      <c r="U162" s="21"/>
      <c r="V162" s="21"/>
      <c r="W162" s="21"/>
      <c r="X162" s="21"/>
      <c r="Y162" s="21"/>
      <c r="Z162" s="21"/>
      <c r="AA162" s="21"/>
      <c r="AB162" s="21"/>
      <c r="AC162" s="21"/>
      <c r="AD162" s="21"/>
      <c r="AE162" s="21"/>
      <c r="AF162" s="21"/>
      <c r="AG162" s="21"/>
      <c r="AH162" s="21"/>
      <c r="AI162" s="21"/>
      <c r="AJ162" s="21"/>
      <c r="AK162" s="21"/>
      <c r="AL162" s="21"/>
      <c r="AM162" s="21"/>
      <c r="AN162" s="21"/>
    </row>
    <row r="163" spans="1:40">
      <c r="B163" s="43" t="str">
        <f>+'Usos finales'!E$172</f>
        <v>Diesel</v>
      </c>
      <c r="C163" s="25">
        <f>+'Usos finales'!F$172</f>
        <v>0.13</v>
      </c>
      <c r="D163" s="46">
        <f t="shared" ref="D163:AN163" si="61">+C163</f>
        <v>0.13</v>
      </c>
      <c r="E163" s="46">
        <f t="shared" si="61"/>
        <v>0.13</v>
      </c>
      <c r="F163" s="46">
        <f t="shared" si="61"/>
        <v>0.13</v>
      </c>
      <c r="G163" s="46">
        <f t="shared" si="61"/>
        <v>0.13</v>
      </c>
      <c r="H163" s="46">
        <f t="shared" si="61"/>
        <v>0.13</v>
      </c>
      <c r="I163" s="46">
        <f t="shared" si="61"/>
        <v>0.13</v>
      </c>
      <c r="J163" s="46">
        <f t="shared" si="61"/>
        <v>0.13</v>
      </c>
      <c r="K163" s="46">
        <f t="shared" si="61"/>
        <v>0.13</v>
      </c>
      <c r="L163" s="46">
        <f t="shared" si="61"/>
        <v>0.13</v>
      </c>
      <c r="M163" s="46">
        <f t="shared" si="61"/>
        <v>0.13</v>
      </c>
      <c r="N163" s="46">
        <f t="shared" si="61"/>
        <v>0.13</v>
      </c>
      <c r="O163" s="46">
        <f t="shared" si="61"/>
        <v>0.13</v>
      </c>
      <c r="P163" s="46">
        <f t="shared" si="61"/>
        <v>0.13</v>
      </c>
      <c r="Q163" s="46">
        <f t="shared" si="61"/>
        <v>0.13</v>
      </c>
      <c r="R163" s="46">
        <f t="shared" si="61"/>
        <v>0.13</v>
      </c>
      <c r="S163" s="46">
        <f t="shared" si="61"/>
        <v>0.13</v>
      </c>
      <c r="T163" s="46">
        <f t="shared" si="61"/>
        <v>0.13</v>
      </c>
      <c r="U163" s="46">
        <f t="shared" si="61"/>
        <v>0.13</v>
      </c>
      <c r="V163" s="46">
        <f t="shared" si="61"/>
        <v>0.13</v>
      </c>
      <c r="W163" s="46">
        <f t="shared" si="61"/>
        <v>0.13</v>
      </c>
      <c r="X163" s="46">
        <f t="shared" si="61"/>
        <v>0.13</v>
      </c>
      <c r="Y163" s="46">
        <f t="shared" si="61"/>
        <v>0.13</v>
      </c>
      <c r="Z163" s="46">
        <f t="shared" si="61"/>
        <v>0.13</v>
      </c>
      <c r="AA163" s="46">
        <f t="shared" si="61"/>
        <v>0.13</v>
      </c>
      <c r="AB163" s="46">
        <f t="shared" si="61"/>
        <v>0.13</v>
      </c>
      <c r="AC163" s="46">
        <f t="shared" si="61"/>
        <v>0.13</v>
      </c>
      <c r="AD163" s="46">
        <f t="shared" si="61"/>
        <v>0.13</v>
      </c>
      <c r="AE163" s="46">
        <f t="shared" si="61"/>
        <v>0.13</v>
      </c>
      <c r="AF163" s="46">
        <f t="shared" si="61"/>
        <v>0.13</v>
      </c>
      <c r="AG163" s="46">
        <f t="shared" si="61"/>
        <v>0.13</v>
      </c>
      <c r="AH163" s="46">
        <f t="shared" si="61"/>
        <v>0.13</v>
      </c>
      <c r="AI163" s="46">
        <f t="shared" si="61"/>
        <v>0.13</v>
      </c>
      <c r="AJ163" s="46">
        <f t="shared" si="61"/>
        <v>0.13</v>
      </c>
      <c r="AK163" s="46">
        <f t="shared" si="61"/>
        <v>0.13</v>
      </c>
      <c r="AL163" s="46">
        <f t="shared" si="61"/>
        <v>0.13</v>
      </c>
      <c r="AM163" s="46">
        <f t="shared" si="61"/>
        <v>0.13</v>
      </c>
      <c r="AN163" s="46">
        <f t="shared" si="61"/>
        <v>0.13</v>
      </c>
    </row>
    <row r="164" spans="1:40">
      <c r="B164" s="43" t="str">
        <f>+'Usos finales'!E$173</f>
        <v>Gas Natural</v>
      </c>
      <c r="C164" s="25">
        <f>+'Usos finales'!F$173</f>
        <v>0.86</v>
      </c>
      <c r="D164" s="46">
        <f t="shared" ref="D164:AN164" si="62">+C164</f>
        <v>0.86</v>
      </c>
      <c r="E164" s="46">
        <f t="shared" si="62"/>
        <v>0.86</v>
      </c>
      <c r="F164" s="46">
        <f t="shared" si="62"/>
        <v>0.86</v>
      </c>
      <c r="G164" s="46">
        <f t="shared" si="62"/>
        <v>0.86</v>
      </c>
      <c r="H164" s="46">
        <f t="shared" si="62"/>
        <v>0.86</v>
      </c>
      <c r="I164" s="46">
        <f t="shared" si="62"/>
        <v>0.86</v>
      </c>
      <c r="J164" s="46">
        <f t="shared" si="62"/>
        <v>0.86</v>
      </c>
      <c r="K164" s="46">
        <f t="shared" si="62"/>
        <v>0.86</v>
      </c>
      <c r="L164" s="46">
        <f t="shared" si="62"/>
        <v>0.86</v>
      </c>
      <c r="M164" s="46">
        <f t="shared" si="62"/>
        <v>0.86</v>
      </c>
      <c r="N164" s="46">
        <f t="shared" si="62"/>
        <v>0.86</v>
      </c>
      <c r="O164" s="46">
        <f t="shared" si="62"/>
        <v>0.86</v>
      </c>
      <c r="P164" s="46">
        <f t="shared" si="62"/>
        <v>0.86</v>
      </c>
      <c r="Q164" s="46">
        <f t="shared" si="62"/>
        <v>0.86</v>
      </c>
      <c r="R164" s="46">
        <f t="shared" si="62"/>
        <v>0.86</v>
      </c>
      <c r="S164" s="46">
        <f t="shared" si="62"/>
        <v>0.86</v>
      </c>
      <c r="T164" s="46">
        <f t="shared" si="62"/>
        <v>0.86</v>
      </c>
      <c r="U164" s="46">
        <f t="shared" si="62"/>
        <v>0.86</v>
      </c>
      <c r="V164" s="46">
        <f t="shared" si="62"/>
        <v>0.86</v>
      </c>
      <c r="W164" s="46">
        <f t="shared" si="62"/>
        <v>0.86</v>
      </c>
      <c r="X164" s="46">
        <f t="shared" si="62"/>
        <v>0.86</v>
      </c>
      <c r="Y164" s="46">
        <f t="shared" si="62"/>
        <v>0.86</v>
      </c>
      <c r="Z164" s="46">
        <f t="shared" si="62"/>
        <v>0.86</v>
      </c>
      <c r="AA164" s="46">
        <f t="shared" si="62"/>
        <v>0.86</v>
      </c>
      <c r="AB164" s="46">
        <f t="shared" si="62"/>
        <v>0.86</v>
      </c>
      <c r="AC164" s="46">
        <f t="shared" si="62"/>
        <v>0.86</v>
      </c>
      <c r="AD164" s="46">
        <f t="shared" si="62"/>
        <v>0.86</v>
      </c>
      <c r="AE164" s="46">
        <f t="shared" si="62"/>
        <v>0.86</v>
      </c>
      <c r="AF164" s="46">
        <f t="shared" si="62"/>
        <v>0.86</v>
      </c>
      <c r="AG164" s="46">
        <f t="shared" si="62"/>
        <v>0.86</v>
      </c>
      <c r="AH164" s="46">
        <f t="shared" si="62"/>
        <v>0.86</v>
      </c>
      <c r="AI164" s="46">
        <f t="shared" si="62"/>
        <v>0.86</v>
      </c>
      <c r="AJ164" s="46">
        <f t="shared" si="62"/>
        <v>0.86</v>
      </c>
      <c r="AK164" s="46">
        <f t="shared" si="62"/>
        <v>0.86</v>
      </c>
      <c r="AL164" s="46">
        <f t="shared" si="62"/>
        <v>0.86</v>
      </c>
      <c r="AM164" s="46">
        <f t="shared" si="62"/>
        <v>0.86</v>
      </c>
      <c r="AN164" s="46">
        <f t="shared" si="62"/>
        <v>0.86</v>
      </c>
    </row>
    <row r="165" spans="1:40">
      <c r="B165" s="43" t="str">
        <f>+'Usos finales'!E$174</f>
        <v>GLP</v>
      </c>
      <c r="C165" s="25">
        <f>+'Usos finales'!F$174</f>
        <v>0.01</v>
      </c>
      <c r="D165" s="46">
        <f t="shared" ref="D165:AN165" si="63">+C165</f>
        <v>0.01</v>
      </c>
      <c r="E165" s="46">
        <f t="shared" si="63"/>
        <v>0.01</v>
      </c>
      <c r="F165" s="46">
        <f t="shared" si="63"/>
        <v>0.01</v>
      </c>
      <c r="G165" s="46">
        <f t="shared" si="63"/>
        <v>0.01</v>
      </c>
      <c r="H165" s="46">
        <f t="shared" si="63"/>
        <v>0.01</v>
      </c>
      <c r="I165" s="46">
        <f t="shared" si="63"/>
        <v>0.01</v>
      </c>
      <c r="J165" s="46">
        <f t="shared" si="63"/>
        <v>0.01</v>
      </c>
      <c r="K165" s="46">
        <f t="shared" si="63"/>
        <v>0.01</v>
      </c>
      <c r="L165" s="46">
        <f t="shared" si="63"/>
        <v>0.01</v>
      </c>
      <c r="M165" s="46">
        <f t="shared" si="63"/>
        <v>0.01</v>
      </c>
      <c r="N165" s="46">
        <f t="shared" si="63"/>
        <v>0.01</v>
      </c>
      <c r="O165" s="46">
        <f t="shared" si="63"/>
        <v>0.01</v>
      </c>
      <c r="P165" s="46">
        <f t="shared" si="63"/>
        <v>0.01</v>
      </c>
      <c r="Q165" s="46">
        <f t="shared" si="63"/>
        <v>0.01</v>
      </c>
      <c r="R165" s="46">
        <f t="shared" si="63"/>
        <v>0.01</v>
      </c>
      <c r="S165" s="46">
        <f t="shared" si="63"/>
        <v>0.01</v>
      </c>
      <c r="T165" s="46">
        <f t="shared" si="63"/>
        <v>0.01</v>
      </c>
      <c r="U165" s="46">
        <f t="shared" si="63"/>
        <v>0.01</v>
      </c>
      <c r="V165" s="46">
        <f t="shared" si="63"/>
        <v>0.01</v>
      </c>
      <c r="W165" s="46">
        <f t="shared" si="63"/>
        <v>0.01</v>
      </c>
      <c r="X165" s="46">
        <f t="shared" si="63"/>
        <v>0.01</v>
      </c>
      <c r="Y165" s="46">
        <f t="shared" si="63"/>
        <v>0.01</v>
      </c>
      <c r="Z165" s="46">
        <f t="shared" si="63"/>
        <v>0.01</v>
      </c>
      <c r="AA165" s="46">
        <f t="shared" si="63"/>
        <v>0.01</v>
      </c>
      <c r="AB165" s="46">
        <f t="shared" si="63"/>
        <v>0.01</v>
      </c>
      <c r="AC165" s="46">
        <f t="shared" si="63"/>
        <v>0.01</v>
      </c>
      <c r="AD165" s="46">
        <f t="shared" si="63"/>
        <v>0.01</v>
      </c>
      <c r="AE165" s="46">
        <f t="shared" si="63"/>
        <v>0.01</v>
      </c>
      <c r="AF165" s="46">
        <f t="shared" si="63"/>
        <v>0.01</v>
      </c>
      <c r="AG165" s="46">
        <f t="shared" si="63"/>
        <v>0.01</v>
      </c>
      <c r="AH165" s="46">
        <f t="shared" si="63"/>
        <v>0.01</v>
      </c>
      <c r="AI165" s="46">
        <f t="shared" si="63"/>
        <v>0.01</v>
      </c>
      <c r="AJ165" s="46">
        <f t="shared" si="63"/>
        <v>0.01</v>
      </c>
      <c r="AK165" s="46">
        <f t="shared" si="63"/>
        <v>0.01</v>
      </c>
      <c r="AL165" s="46">
        <f t="shared" si="63"/>
        <v>0.01</v>
      </c>
      <c r="AM165" s="46">
        <f t="shared" si="63"/>
        <v>0.01</v>
      </c>
      <c r="AN165" s="46">
        <f t="shared" si="63"/>
        <v>0.01</v>
      </c>
    </row>
    <row r="166" spans="1:40">
      <c r="A166" s="43" t="str">
        <f>+'Usos finales'!E$175</f>
        <v>Calefacción</v>
      </c>
      <c r="B166" s="43"/>
      <c r="C166" s="25"/>
      <c r="D166" s="46"/>
      <c r="E166" s="46"/>
      <c r="F166" s="46"/>
      <c r="G166" s="46"/>
      <c r="H166" s="46"/>
      <c r="I166" s="46"/>
      <c r="J166" s="46"/>
      <c r="K166" s="46"/>
      <c r="L166" s="46"/>
      <c r="M166" s="46"/>
      <c r="N166" s="46"/>
      <c r="O166" s="46"/>
      <c r="P166" s="46"/>
      <c r="Q166" s="46"/>
      <c r="R166" s="46"/>
      <c r="S166" s="46"/>
      <c r="T166" s="46"/>
      <c r="U166" s="46"/>
      <c r="V166" s="46"/>
      <c r="W166" s="46"/>
      <c r="X166" s="46"/>
      <c r="Y166" s="46"/>
      <c r="Z166" s="46"/>
      <c r="AA166" s="46"/>
      <c r="AB166" s="46"/>
      <c r="AC166" s="46"/>
      <c r="AD166" s="46"/>
      <c r="AE166" s="46"/>
      <c r="AF166" s="46"/>
      <c r="AG166" s="46"/>
      <c r="AH166" s="46"/>
      <c r="AI166" s="46"/>
      <c r="AJ166" s="46"/>
      <c r="AK166" s="46"/>
      <c r="AL166" s="46"/>
      <c r="AM166" s="46"/>
      <c r="AN166" s="46"/>
    </row>
    <row r="167" spans="1:40">
      <c r="B167" s="43" t="str">
        <f>+'Usos finales'!E$176</f>
        <v>Diesel</v>
      </c>
      <c r="C167" s="25">
        <f>+'Usos finales'!F$176</f>
        <v>3.1379310344827584E-2</v>
      </c>
      <c r="D167" s="46">
        <f t="shared" ref="D167:AN167" si="64">+C167</f>
        <v>3.1379310344827584E-2</v>
      </c>
      <c r="E167" s="46">
        <f t="shared" si="64"/>
        <v>3.1379310344827584E-2</v>
      </c>
      <c r="F167" s="46">
        <f t="shared" si="64"/>
        <v>3.1379310344827584E-2</v>
      </c>
      <c r="G167" s="46">
        <f t="shared" si="64"/>
        <v>3.1379310344827584E-2</v>
      </c>
      <c r="H167" s="46">
        <f t="shared" si="64"/>
        <v>3.1379310344827584E-2</v>
      </c>
      <c r="I167" s="46">
        <f t="shared" si="64"/>
        <v>3.1379310344827584E-2</v>
      </c>
      <c r="J167" s="46">
        <f t="shared" si="64"/>
        <v>3.1379310344827584E-2</v>
      </c>
      <c r="K167" s="46">
        <f t="shared" si="64"/>
        <v>3.1379310344827584E-2</v>
      </c>
      <c r="L167" s="46">
        <f t="shared" si="64"/>
        <v>3.1379310344827584E-2</v>
      </c>
      <c r="M167" s="46">
        <f t="shared" si="64"/>
        <v>3.1379310344827584E-2</v>
      </c>
      <c r="N167" s="46">
        <f t="shared" si="64"/>
        <v>3.1379310344827584E-2</v>
      </c>
      <c r="O167" s="46">
        <f t="shared" si="64"/>
        <v>3.1379310344827584E-2</v>
      </c>
      <c r="P167" s="46">
        <f t="shared" si="64"/>
        <v>3.1379310344827584E-2</v>
      </c>
      <c r="Q167" s="46">
        <f t="shared" si="64"/>
        <v>3.1379310344827584E-2</v>
      </c>
      <c r="R167" s="46">
        <f t="shared" si="64"/>
        <v>3.1379310344827584E-2</v>
      </c>
      <c r="S167" s="46">
        <f t="shared" si="64"/>
        <v>3.1379310344827584E-2</v>
      </c>
      <c r="T167" s="46">
        <f t="shared" si="64"/>
        <v>3.1379310344827584E-2</v>
      </c>
      <c r="U167" s="46">
        <f t="shared" si="64"/>
        <v>3.1379310344827584E-2</v>
      </c>
      <c r="V167" s="46">
        <f t="shared" si="64"/>
        <v>3.1379310344827584E-2</v>
      </c>
      <c r="W167" s="46">
        <f t="shared" si="64"/>
        <v>3.1379310344827584E-2</v>
      </c>
      <c r="X167" s="46">
        <f t="shared" si="64"/>
        <v>3.1379310344827584E-2</v>
      </c>
      <c r="Y167" s="46">
        <f t="shared" si="64"/>
        <v>3.1379310344827584E-2</v>
      </c>
      <c r="Z167" s="46">
        <f t="shared" si="64"/>
        <v>3.1379310344827584E-2</v>
      </c>
      <c r="AA167" s="46">
        <f t="shared" si="64"/>
        <v>3.1379310344827584E-2</v>
      </c>
      <c r="AB167" s="46">
        <f t="shared" si="64"/>
        <v>3.1379310344827584E-2</v>
      </c>
      <c r="AC167" s="46">
        <f t="shared" si="64"/>
        <v>3.1379310344827584E-2</v>
      </c>
      <c r="AD167" s="46">
        <f t="shared" si="64"/>
        <v>3.1379310344827584E-2</v>
      </c>
      <c r="AE167" s="46">
        <f t="shared" si="64"/>
        <v>3.1379310344827584E-2</v>
      </c>
      <c r="AF167" s="46">
        <f t="shared" si="64"/>
        <v>3.1379310344827584E-2</v>
      </c>
      <c r="AG167" s="46">
        <f t="shared" si="64"/>
        <v>3.1379310344827584E-2</v>
      </c>
      <c r="AH167" s="46">
        <f t="shared" si="64"/>
        <v>3.1379310344827584E-2</v>
      </c>
      <c r="AI167" s="46">
        <f t="shared" si="64"/>
        <v>3.1379310344827584E-2</v>
      </c>
      <c r="AJ167" s="46">
        <f t="shared" si="64"/>
        <v>3.1379310344827584E-2</v>
      </c>
      <c r="AK167" s="46">
        <f t="shared" si="64"/>
        <v>3.1379310344827584E-2</v>
      </c>
      <c r="AL167" s="46">
        <f t="shared" si="64"/>
        <v>3.1379310344827584E-2</v>
      </c>
      <c r="AM167" s="46">
        <f t="shared" si="64"/>
        <v>3.1379310344827584E-2</v>
      </c>
      <c r="AN167" s="46">
        <f t="shared" si="64"/>
        <v>3.1379310344827584E-2</v>
      </c>
    </row>
    <row r="168" spans="1:40">
      <c r="B168" s="43" t="str">
        <f>+'Usos finales'!E$177</f>
        <v>Electricidad</v>
      </c>
      <c r="C168" s="25">
        <f>+'Usos finales'!F$177</f>
        <v>0.75862068965517238</v>
      </c>
      <c r="D168" s="46">
        <f t="shared" ref="D168:AN168" si="65">+C168</f>
        <v>0.75862068965517238</v>
      </c>
      <c r="E168" s="46">
        <f t="shared" si="65"/>
        <v>0.75862068965517238</v>
      </c>
      <c r="F168" s="46">
        <f t="shared" si="65"/>
        <v>0.75862068965517238</v>
      </c>
      <c r="G168" s="46">
        <f t="shared" si="65"/>
        <v>0.75862068965517238</v>
      </c>
      <c r="H168" s="46">
        <f t="shared" si="65"/>
        <v>0.75862068965517238</v>
      </c>
      <c r="I168" s="46">
        <f t="shared" si="65"/>
        <v>0.75862068965517238</v>
      </c>
      <c r="J168" s="46">
        <f t="shared" si="65"/>
        <v>0.75862068965517238</v>
      </c>
      <c r="K168" s="46">
        <f t="shared" si="65"/>
        <v>0.75862068965517238</v>
      </c>
      <c r="L168" s="46">
        <f t="shared" si="65"/>
        <v>0.75862068965517238</v>
      </c>
      <c r="M168" s="46">
        <f t="shared" si="65"/>
        <v>0.75862068965517238</v>
      </c>
      <c r="N168" s="46">
        <f t="shared" si="65"/>
        <v>0.75862068965517238</v>
      </c>
      <c r="O168" s="46">
        <f t="shared" si="65"/>
        <v>0.75862068965517238</v>
      </c>
      <c r="P168" s="46">
        <f t="shared" si="65"/>
        <v>0.75862068965517238</v>
      </c>
      <c r="Q168" s="46">
        <f t="shared" si="65"/>
        <v>0.75862068965517238</v>
      </c>
      <c r="R168" s="46">
        <f t="shared" si="65"/>
        <v>0.75862068965517238</v>
      </c>
      <c r="S168" s="46">
        <f t="shared" si="65"/>
        <v>0.75862068965517238</v>
      </c>
      <c r="T168" s="46">
        <f t="shared" si="65"/>
        <v>0.75862068965517238</v>
      </c>
      <c r="U168" s="46">
        <f t="shared" si="65"/>
        <v>0.75862068965517238</v>
      </c>
      <c r="V168" s="46">
        <f t="shared" si="65"/>
        <v>0.75862068965517238</v>
      </c>
      <c r="W168" s="46">
        <f t="shared" si="65"/>
        <v>0.75862068965517238</v>
      </c>
      <c r="X168" s="46">
        <f t="shared" si="65"/>
        <v>0.75862068965517238</v>
      </c>
      <c r="Y168" s="46">
        <f t="shared" si="65"/>
        <v>0.75862068965517238</v>
      </c>
      <c r="Z168" s="46">
        <f t="shared" si="65"/>
        <v>0.75862068965517238</v>
      </c>
      <c r="AA168" s="46">
        <f t="shared" si="65"/>
        <v>0.75862068965517238</v>
      </c>
      <c r="AB168" s="46">
        <f t="shared" si="65"/>
        <v>0.75862068965517238</v>
      </c>
      <c r="AC168" s="46">
        <f t="shared" si="65"/>
        <v>0.75862068965517238</v>
      </c>
      <c r="AD168" s="46">
        <f t="shared" si="65"/>
        <v>0.75862068965517238</v>
      </c>
      <c r="AE168" s="46">
        <f t="shared" si="65"/>
        <v>0.75862068965517238</v>
      </c>
      <c r="AF168" s="46">
        <f t="shared" si="65"/>
        <v>0.75862068965517238</v>
      </c>
      <c r="AG168" s="46">
        <f t="shared" si="65"/>
        <v>0.75862068965517238</v>
      </c>
      <c r="AH168" s="46">
        <f t="shared" si="65"/>
        <v>0.75862068965517238</v>
      </c>
      <c r="AI168" s="46">
        <f t="shared" si="65"/>
        <v>0.75862068965517238</v>
      </c>
      <c r="AJ168" s="46">
        <f t="shared" si="65"/>
        <v>0.75862068965517238</v>
      </c>
      <c r="AK168" s="46">
        <f t="shared" si="65"/>
        <v>0.75862068965517238</v>
      </c>
      <c r="AL168" s="46">
        <f t="shared" si="65"/>
        <v>0.75862068965517238</v>
      </c>
      <c r="AM168" s="46">
        <f t="shared" si="65"/>
        <v>0.75862068965517238</v>
      </c>
      <c r="AN168" s="46">
        <f t="shared" si="65"/>
        <v>0.75862068965517238</v>
      </c>
    </row>
    <row r="169" spans="1:40">
      <c r="B169" s="43" t="str">
        <f>+'Usos finales'!E$178</f>
        <v>Gas Natural</v>
      </c>
      <c r="C169" s="25">
        <f>+'Usos finales'!F$178</f>
        <v>0.20758620689655172</v>
      </c>
      <c r="D169" s="46">
        <f t="shared" ref="D169:AN169" si="66">+C169</f>
        <v>0.20758620689655172</v>
      </c>
      <c r="E169" s="46">
        <f t="shared" si="66"/>
        <v>0.20758620689655172</v>
      </c>
      <c r="F169" s="46">
        <f t="shared" si="66"/>
        <v>0.20758620689655172</v>
      </c>
      <c r="G169" s="46">
        <f t="shared" si="66"/>
        <v>0.20758620689655172</v>
      </c>
      <c r="H169" s="46">
        <f t="shared" si="66"/>
        <v>0.20758620689655172</v>
      </c>
      <c r="I169" s="46">
        <f t="shared" si="66"/>
        <v>0.20758620689655172</v>
      </c>
      <c r="J169" s="46">
        <f t="shared" si="66"/>
        <v>0.20758620689655172</v>
      </c>
      <c r="K169" s="46">
        <f t="shared" si="66"/>
        <v>0.20758620689655172</v>
      </c>
      <c r="L169" s="46">
        <f t="shared" si="66"/>
        <v>0.20758620689655172</v>
      </c>
      <c r="M169" s="46">
        <f t="shared" si="66"/>
        <v>0.20758620689655172</v>
      </c>
      <c r="N169" s="46">
        <f t="shared" si="66"/>
        <v>0.20758620689655172</v>
      </c>
      <c r="O169" s="46">
        <f t="shared" si="66"/>
        <v>0.20758620689655172</v>
      </c>
      <c r="P169" s="46">
        <f t="shared" si="66"/>
        <v>0.20758620689655172</v>
      </c>
      <c r="Q169" s="46">
        <f t="shared" si="66"/>
        <v>0.20758620689655172</v>
      </c>
      <c r="R169" s="46">
        <f t="shared" si="66"/>
        <v>0.20758620689655172</v>
      </c>
      <c r="S169" s="46">
        <f t="shared" si="66"/>
        <v>0.20758620689655172</v>
      </c>
      <c r="T169" s="46">
        <f t="shared" si="66"/>
        <v>0.20758620689655172</v>
      </c>
      <c r="U169" s="46">
        <f t="shared" si="66"/>
        <v>0.20758620689655172</v>
      </c>
      <c r="V169" s="46">
        <f t="shared" si="66"/>
        <v>0.20758620689655172</v>
      </c>
      <c r="W169" s="46">
        <f t="shared" si="66"/>
        <v>0.20758620689655172</v>
      </c>
      <c r="X169" s="46">
        <f t="shared" si="66"/>
        <v>0.20758620689655172</v>
      </c>
      <c r="Y169" s="46">
        <f t="shared" si="66"/>
        <v>0.20758620689655172</v>
      </c>
      <c r="Z169" s="46">
        <f t="shared" si="66"/>
        <v>0.20758620689655172</v>
      </c>
      <c r="AA169" s="46">
        <f t="shared" si="66"/>
        <v>0.20758620689655172</v>
      </c>
      <c r="AB169" s="46">
        <f t="shared" si="66"/>
        <v>0.20758620689655172</v>
      </c>
      <c r="AC169" s="46">
        <f t="shared" si="66"/>
        <v>0.20758620689655172</v>
      </c>
      <c r="AD169" s="46">
        <f t="shared" si="66"/>
        <v>0.20758620689655172</v>
      </c>
      <c r="AE169" s="46">
        <f t="shared" si="66"/>
        <v>0.20758620689655172</v>
      </c>
      <c r="AF169" s="46">
        <f t="shared" si="66"/>
        <v>0.20758620689655172</v>
      </c>
      <c r="AG169" s="46">
        <f t="shared" si="66"/>
        <v>0.20758620689655172</v>
      </c>
      <c r="AH169" s="46">
        <f t="shared" si="66"/>
        <v>0.20758620689655172</v>
      </c>
      <c r="AI169" s="46">
        <f t="shared" si="66"/>
        <v>0.20758620689655172</v>
      </c>
      <c r="AJ169" s="46">
        <f t="shared" si="66"/>
        <v>0.20758620689655172</v>
      </c>
      <c r="AK169" s="46">
        <f t="shared" si="66"/>
        <v>0.20758620689655172</v>
      </c>
      <c r="AL169" s="46">
        <f t="shared" si="66"/>
        <v>0.20758620689655172</v>
      </c>
      <c r="AM169" s="46">
        <f t="shared" si="66"/>
        <v>0.20758620689655172</v>
      </c>
      <c r="AN169" s="46">
        <f t="shared" si="66"/>
        <v>0.20758620689655172</v>
      </c>
    </row>
    <row r="170" spans="1:40">
      <c r="B170" s="43" t="str">
        <f>+'Usos finales'!E$179</f>
        <v>GLP</v>
      </c>
      <c r="C170" s="25">
        <f>+'Usos finales'!F$179</f>
        <v>2.4137931034482756E-3</v>
      </c>
      <c r="D170" s="46">
        <f t="shared" ref="D170:AN170" si="67">+C170</f>
        <v>2.4137931034482756E-3</v>
      </c>
      <c r="E170" s="46">
        <f t="shared" si="67"/>
        <v>2.4137931034482756E-3</v>
      </c>
      <c r="F170" s="46">
        <f t="shared" si="67"/>
        <v>2.4137931034482756E-3</v>
      </c>
      <c r="G170" s="46">
        <f t="shared" si="67"/>
        <v>2.4137931034482756E-3</v>
      </c>
      <c r="H170" s="46">
        <f t="shared" si="67"/>
        <v>2.4137931034482756E-3</v>
      </c>
      <c r="I170" s="46">
        <f t="shared" si="67"/>
        <v>2.4137931034482756E-3</v>
      </c>
      <c r="J170" s="46">
        <f t="shared" si="67"/>
        <v>2.4137931034482756E-3</v>
      </c>
      <c r="K170" s="46">
        <f t="shared" si="67"/>
        <v>2.4137931034482756E-3</v>
      </c>
      <c r="L170" s="46">
        <f t="shared" si="67"/>
        <v>2.4137931034482756E-3</v>
      </c>
      <c r="M170" s="46">
        <f t="shared" si="67"/>
        <v>2.4137931034482756E-3</v>
      </c>
      <c r="N170" s="46">
        <f t="shared" si="67"/>
        <v>2.4137931034482756E-3</v>
      </c>
      <c r="O170" s="46">
        <f t="shared" si="67"/>
        <v>2.4137931034482756E-3</v>
      </c>
      <c r="P170" s="46">
        <f t="shared" si="67"/>
        <v>2.4137931034482756E-3</v>
      </c>
      <c r="Q170" s="46">
        <f t="shared" si="67"/>
        <v>2.4137931034482756E-3</v>
      </c>
      <c r="R170" s="46">
        <f t="shared" si="67"/>
        <v>2.4137931034482756E-3</v>
      </c>
      <c r="S170" s="46">
        <f t="shared" si="67"/>
        <v>2.4137931034482756E-3</v>
      </c>
      <c r="T170" s="46">
        <f t="shared" si="67"/>
        <v>2.4137931034482756E-3</v>
      </c>
      <c r="U170" s="46">
        <f t="shared" si="67"/>
        <v>2.4137931034482756E-3</v>
      </c>
      <c r="V170" s="46">
        <f t="shared" si="67"/>
        <v>2.4137931034482756E-3</v>
      </c>
      <c r="W170" s="46">
        <f t="shared" si="67"/>
        <v>2.4137931034482756E-3</v>
      </c>
      <c r="X170" s="46">
        <f t="shared" si="67"/>
        <v>2.4137931034482756E-3</v>
      </c>
      <c r="Y170" s="46">
        <f t="shared" si="67"/>
        <v>2.4137931034482756E-3</v>
      </c>
      <c r="Z170" s="46">
        <f t="shared" si="67"/>
        <v>2.4137931034482756E-3</v>
      </c>
      <c r="AA170" s="46">
        <f t="shared" si="67"/>
        <v>2.4137931034482756E-3</v>
      </c>
      <c r="AB170" s="46">
        <f t="shared" si="67"/>
        <v>2.4137931034482756E-3</v>
      </c>
      <c r="AC170" s="46">
        <f t="shared" si="67"/>
        <v>2.4137931034482756E-3</v>
      </c>
      <c r="AD170" s="46">
        <f t="shared" si="67"/>
        <v>2.4137931034482756E-3</v>
      </c>
      <c r="AE170" s="46">
        <f t="shared" si="67"/>
        <v>2.4137931034482756E-3</v>
      </c>
      <c r="AF170" s="46">
        <f t="shared" si="67"/>
        <v>2.4137931034482756E-3</v>
      </c>
      <c r="AG170" s="46">
        <f t="shared" si="67"/>
        <v>2.4137931034482756E-3</v>
      </c>
      <c r="AH170" s="46">
        <f t="shared" si="67"/>
        <v>2.4137931034482756E-3</v>
      </c>
      <c r="AI170" s="46">
        <f t="shared" si="67"/>
        <v>2.4137931034482756E-3</v>
      </c>
      <c r="AJ170" s="46">
        <f t="shared" si="67"/>
        <v>2.4137931034482756E-3</v>
      </c>
      <c r="AK170" s="46">
        <f t="shared" si="67"/>
        <v>2.4137931034482756E-3</v>
      </c>
      <c r="AL170" s="46">
        <f t="shared" si="67"/>
        <v>2.4137931034482756E-3</v>
      </c>
      <c r="AM170" s="46">
        <f t="shared" si="67"/>
        <v>2.4137931034482756E-3</v>
      </c>
      <c r="AN170" s="46">
        <f t="shared" si="67"/>
        <v>2.4137931034482756E-3</v>
      </c>
    </row>
    <row r="171" spans="1:40">
      <c r="A171" s="43" t="str">
        <f>+'Usos finales'!E$182</f>
        <v>Cocción</v>
      </c>
      <c r="B171" s="43"/>
      <c r="C171" s="25"/>
      <c r="D171" s="46"/>
      <c r="E171" s="46"/>
      <c r="F171" s="46"/>
      <c r="G171" s="46"/>
      <c r="H171" s="46"/>
      <c r="I171" s="46"/>
      <c r="J171" s="46"/>
      <c r="K171" s="46"/>
      <c r="L171" s="46"/>
      <c r="M171" s="46"/>
      <c r="N171" s="46"/>
      <c r="O171" s="46"/>
      <c r="P171" s="46"/>
      <c r="Q171" s="46"/>
      <c r="R171" s="46"/>
      <c r="S171" s="46"/>
      <c r="T171" s="46"/>
      <c r="U171" s="46"/>
      <c r="V171" s="46"/>
      <c r="W171" s="46"/>
      <c r="X171" s="46"/>
      <c r="Y171" s="46"/>
      <c r="Z171" s="46"/>
      <c r="AA171" s="46"/>
      <c r="AB171" s="46"/>
      <c r="AC171" s="46"/>
      <c r="AD171" s="46"/>
      <c r="AE171" s="46"/>
      <c r="AF171" s="46"/>
      <c r="AG171" s="46"/>
      <c r="AH171" s="46"/>
      <c r="AI171" s="46"/>
      <c r="AJ171" s="46"/>
      <c r="AK171" s="46"/>
      <c r="AL171" s="46"/>
      <c r="AM171" s="46"/>
      <c r="AN171" s="46"/>
    </row>
    <row r="172" spans="1:40">
      <c r="B172" s="43" t="str">
        <f>+'Usos finales'!E$183</f>
        <v>Diesel</v>
      </c>
      <c r="C172" s="25">
        <f>+'Usos finales'!F$183</f>
        <v>0.13</v>
      </c>
      <c r="D172" s="46">
        <f t="shared" ref="D172:AN172" si="68">+C172</f>
        <v>0.13</v>
      </c>
      <c r="E172" s="46">
        <f t="shared" si="68"/>
        <v>0.13</v>
      </c>
      <c r="F172" s="46">
        <f t="shared" si="68"/>
        <v>0.13</v>
      </c>
      <c r="G172" s="46">
        <f t="shared" si="68"/>
        <v>0.13</v>
      </c>
      <c r="H172" s="46">
        <f t="shared" si="68"/>
        <v>0.13</v>
      </c>
      <c r="I172" s="46">
        <f t="shared" si="68"/>
        <v>0.13</v>
      </c>
      <c r="J172" s="46">
        <f t="shared" si="68"/>
        <v>0.13</v>
      </c>
      <c r="K172" s="46">
        <f t="shared" si="68"/>
        <v>0.13</v>
      </c>
      <c r="L172" s="46">
        <f t="shared" si="68"/>
        <v>0.13</v>
      </c>
      <c r="M172" s="46">
        <f t="shared" si="68"/>
        <v>0.13</v>
      </c>
      <c r="N172" s="46">
        <f t="shared" si="68"/>
        <v>0.13</v>
      </c>
      <c r="O172" s="46">
        <f t="shared" si="68"/>
        <v>0.13</v>
      </c>
      <c r="P172" s="46">
        <f t="shared" si="68"/>
        <v>0.13</v>
      </c>
      <c r="Q172" s="46">
        <f t="shared" si="68"/>
        <v>0.13</v>
      </c>
      <c r="R172" s="46">
        <f t="shared" si="68"/>
        <v>0.13</v>
      </c>
      <c r="S172" s="46">
        <f t="shared" si="68"/>
        <v>0.13</v>
      </c>
      <c r="T172" s="46">
        <f t="shared" si="68"/>
        <v>0.13</v>
      </c>
      <c r="U172" s="46">
        <f t="shared" si="68"/>
        <v>0.13</v>
      </c>
      <c r="V172" s="46">
        <f t="shared" si="68"/>
        <v>0.13</v>
      </c>
      <c r="W172" s="46">
        <f t="shared" si="68"/>
        <v>0.13</v>
      </c>
      <c r="X172" s="46">
        <f t="shared" si="68"/>
        <v>0.13</v>
      </c>
      <c r="Y172" s="46">
        <f t="shared" si="68"/>
        <v>0.13</v>
      </c>
      <c r="Z172" s="46">
        <f t="shared" si="68"/>
        <v>0.13</v>
      </c>
      <c r="AA172" s="46">
        <f t="shared" si="68"/>
        <v>0.13</v>
      </c>
      <c r="AB172" s="46">
        <f t="shared" si="68"/>
        <v>0.13</v>
      </c>
      <c r="AC172" s="46">
        <f t="shared" si="68"/>
        <v>0.13</v>
      </c>
      <c r="AD172" s="46">
        <f t="shared" si="68"/>
        <v>0.13</v>
      </c>
      <c r="AE172" s="46">
        <f t="shared" si="68"/>
        <v>0.13</v>
      </c>
      <c r="AF172" s="46">
        <f t="shared" si="68"/>
        <v>0.13</v>
      </c>
      <c r="AG172" s="46">
        <f t="shared" si="68"/>
        <v>0.13</v>
      </c>
      <c r="AH172" s="46">
        <f t="shared" si="68"/>
        <v>0.13</v>
      </c>
      <c r="AI172" s="46">
        <f t="shared" si="68"/>
        <v>0.13</v>
      </c>
      <c r="AJ172" s="46">
        <f t="shared" si="68"/>
        <v>0.13</v>
      </c>
      <c r="AK172" s="46">
        <f t="shared" si="68"/>
        <v>0.13</v>
      </c>
      <c r="AL172" s="46">
        <f t="shared" si="68"/>
        <v>0.13</v>
      </c>
      <c r="AM172" s="46">
        <f t="shared" si="68"/>
        <v>0.13</v>
      </c>
      <c r="AN172" s="46">
        <f t="shared" si="68"/>
        <v>0.13</v>
      </c>
    </row>
    <row r="173" spans="1:40">
      <c r="B173" s="43" t="s">
        <v>7</v>
      </c>
      <c r="C173" s="25">
        <v>0</v>
      </c>
      <c r="D173" s="46">
        <f t="shared" ref="D173:AN173" si="69">+C173</f>
        <v>0</v>
      </c>
      <c r="E173" s="46">
        <f t="shared" si="69"/>
        <v>0</v>
      </c>
      <c r="F173" s="46">
        <f t="shared" si="69"/>
        <v>0</v>
      </c>
      <c r="G173" s="46">
        <f t="shared" si="69"/>
        <v>0</v>
      </c>
      <c r="H173" s="46">
        <f t="shared" si="69"/>
        <v>0</v>
      </c>
      <c r="I173" s="46">
        <f t="shared" si="69"/>
        <v>0</v>
      </c>
      <c r="J173" s="46">
        <f t="shared" si="69"/>
        <v>0</v>
      </c>
      <c r="K173" s="46">
        <f t="shared" si="69"/>
        <v>0</v>
      </c>
      <c r="L173" s="46">
        <f t="shared" si="69"/>
        <v>0</v>
      </c>
      <c r="M173" s="46">
        <f t="shared" si="69"/>
        <v>0</v>
      </c>
      <c r="N173" s="46">
        <f t="shared" si="69"/>
        <v>0</v>
      </c>
      <c r="O173" s="46">
        <f t="shared" si="69"/>
        <v>0</v>
      </c>
      <c r="P173" s="46">
        <f t="shared" si="69"/>
        <v>0</v>
      </c>
      <c r="Q173" s="46">
        <f t="shared" si="69"/>
        <v>0</v>
      </c>
      <c r="R173" s="46">
        <f t="shared" si="69"/>
        <v>0</v>
      </c>
      <c r="S173" s="46">
        <f t="shared" si="69"/>
        <v>0</v>
      </c>
      <c r="T173" s="46">
        <f t="shared" si="69"/>
        <v>0</v>
      </c>
      <c r="U173" s="46">
        <f t="shared" si="69"/>
        <v>0</v>
      </c>
      <c r="V173" s="46">
        <f t="shared" si="69"/>
        <v>0</v>
      </c>
      <c r="W173" s="46">
        <f t="shared" si="69"/>
        <v>0</v>
      </c>
      <c r="X173" s="46">
        <f t="shared" si="69"/>
        <v>0</v>
      </c>
      <c r="Y173" s="46">
        <f t="shared" si="69"/>
        <v>0</v>
      </c>
      <c r="Z173" s="46">
        <f t="shared" si="69"/>
        <v>0</v>
      </c>
      <c r="AA173" s="46">
        <f t="shared" si="69"/>
        <v>0</v>
      </c>
      <c r="AB173" s="46">
        <f t="shared" si="69"/>
        <v>0</v>
      </c>
      <c r="AC173" s="46">
        <f t="shared" si="69"/>
        <v>0</v>
      </c>
      <c r="AD173" s="46">
        <f t="shared" si="69"/>
        <v>0</v>
      </c>
      <c r="AE173" s="46">
        <f t="shared" si="69"/>
        <v>0</v>
      </c>
      <c r="AF173" s="46">
        <f t="shared" si="69"/>
        <v>0</v>
      </c>
      <c r="AG173" s="46">
        <f t="shared" si="69"/>
        <v>0</v>
      </c>
      <c r="AH173" s="46">
        <f t="shared" si="69"/>
        <v>0</v>
      </c>
      <c r="AI173" s="46">
        <f t="shared" si="69"/>
        <v>0</v>
      </c>
      <c r="AJ173" s="46">
        <f t="shared" si="69"/>
        <v>0</v>
      </c>
      <c r="AK173" s="46">
        <f t="shared" si="69"/>
        <v>0</v>
      </c>
      <c r="AL173" s="46">
        <f t="shared" si="69"/>
        <v>0</v>
      </c>
      <c r="AM173" s="46">
        <f t="shared" si="69"/>
        <v>0</v>
      </c>
      <c r="AN173" s="46">
        <f t="shared" si="69"/>
        <v>0</v>
      </c>
    </row>
    <row r="174" spans="1:40">
      <c r="B174" s="43" t="str">
        <f>+'Usos finales'!E$184</f>
        <v>Gas Natural</v>
      </c>
      <c r="C174" s="25">
        <f>+'Usos finales'!F$184</f>
        <v>0.85999999999999988</v>
      </c>
      <c r="D174" s="46">
        <f t="shared" ref="D174:AN174" si="70">+C174</f>
        <v>0.85999999999999988</v>
      </c>
      <c r="E174" s="46">
        <f t="shared" si="70"/>
        <v>0.85999999999999988</v>
      </c>
      <c r="F174" s="46">
        <f t="shared" si="70"/>
        <v>0.85999999999999988</v>
      </c>
      <c r="G174" s="46">
        <f t="shared" si="70"/>
        <v>0.85999999999999988</v>
      </c>
      <c r="H174" s="46">
        <f t="shared" si="70"/>
        <v>0.85999999999999988</v>
      </c>
      <c r="I174" s="46">
        <f t="shared" si="70"/>
        <v>0.85999999999999988</v>
      </c>
      <c r="J174" s="46">
        <f t="shared" si="70"/>
        <v>0.85999999999999988</v>
      </c>
      <c r="K174" s="46">
        <f t="shared" si="70"/>
        <v>0.85999999999999988</v>
      </c>
      <c r="L174" s="46">
        <f t="shared" si="70"/>
        <v>0.85999999999999988</v>
      </c>
      <c r="M174" s="46">
        <f t="shared" si="70"/>
        <v>0.85999999999999988</v>
      </c>
      <c r="N174" s="46">
        <f t="shared" si="70"/>
        <v>0.85999999999999988</v>
      </c>
      <c r="O174" s="46">
        <f t="shared" si="70"/>
        <v>0.85999999999999988</v>
      </c>
      <c r="P174" s="46">
        <f t="shared" si="70"/>
        <v>0.85999999999999988</v>
      </c>
      <c r="Q174" s="46">
        <f t="shared" si="70"/>
        <v>0.85999999999999988</v>
      </c>
      <c r="R174" s="46">
        <f t="shared" si="70"/>
        <v>0.85999999999999988</v>
      </c>
      <c r="S174" s="46">
        <f t="shared" si="70"/>
        <v>0.85999999999999988</v>
      </c>
      <c r="T174" s="46">
        <f t="shared" si="70"/>
        <v>0.85999999999999988</v>
      </c>
      <c r="U174" s="46">
        <f t="shared" si="70"/>
        <v>0.85999999999999988</v>
      </c>
      <c r="V174" s="46">
        <f t="shared" si="70"/>
        <v>0.85999999999999988</v>
      </c>
      <c r="W174" s="46">
        <f t="shared" si="70"/>
        <v>0.85999999999999988</v>
      </c>
      <c r="X174" s="46">
        <f t="shared" si="70"/>
        <v>0.85999999999999988</v>
      </c>
      <c r="Y174" s="46">
        <f t="shared" si="70"/>
        <v>0.85999999999999988</v>
      </c>
      <c r="Z174" s="46">
        <f t="shared" si="70"/>
        <v>0.85999999999999988</v>
      </c>
      <c r="AA174" s="46">
        <f t="shared" si="70"/>
        <v>0.85999999999999988</v>
      </c>
      <c r="AB174" s="46">
        <f t="shared" si="70"/>
        <v>0.85999999999999988</v>
      </c>
      <c r="AC174" s="46">
        <f t="shared" si="70"/>
        <v>0.85999999999999988</v>
      </c>
      <c r="AD174" s="46">
        <f t="shared" si="70"/>
        <v>0.85999999999999988</v>
      </c>
      <c r="AE174" s="46">
        <f t="shared" si="70"/>
        <v>0.85999999999999988</v>
      </c>
      <c r="AF174" s="46">
        <f t="shared" si="70"/>
        <v>0.85999999999999988</v>
      </c>
      <c r="AG174" s="46">
        <f t="shared" si="70"/>
        <v>0.85999999999999988</v>
      </c>
      <c r="AH174" s="46">
        <f t="shared" si="70"/>
        <v>0.85999999999999988</v>
      </c>
      <c r="AI174" s="46">
        <f t="shared" si="70"/>
        <v>0.85999999999999988</v>
      </c>
      <c r="AJ174" s="46">
        <f t="shared" si="70"/>
        <v>0.85999999999999988</v>
      </c>
      <c r="AK174" s="46">
        <f t="shared" si="70"/>
        <v>0.85999999999999988</v>
      </c>
      <c r="AL174" s="46">
        <f t="shared" si="70"/>
        <v>0.85999999999999988</v>
      </c>
      <c r="AM174" s="46">
        <f t="shared" si="70"/>
        <v>0.85999999999999988</v>
      </c>
      <c r="AN174" s="46">
        <f t="shared" si="70"/>
        <v>0.85999999999999988</v>
      </c>
    </row>
    <row r="175" spans="1:40">
      <c r="B175" s="43" t="str">
        <f>+'Usos finales'!E$185</f>
        <v>GLP</v>
      </c>
      <c r="C175" s="25">
        <f>+'Usos finales'!F$185</f>
        <v>1.0000000000000002E-2</v>
      </c>
      <c r="D175" s="46">
        <f t="shared" ref="D175:AN175" si="71">+C175</f>
        <v>1.0000000000000002E-2</v>
      </c>
      <c r="E175" s="46">
        <f t="shared" si="71"/>
        <v>1.0000000000000002E-2</v>
      </c>
      <c r="F175" s="46">
        <f t="shared" si="71"/>
        <v>1.0000000000000002E-2</v>
      </c>
      <c r="G175" s="46">
        <f t="shared" si="71"/>
        <v>1.0000000000000002E-2</v>
      </c>
      <c r="H175" s="46">
        <f t="shared" si="71"/>
        <v>1.0000000000000002E-2</v>
      </c>
      <c r="I175" s="46">
        <f t="shared" si="71"/>
        <v>1.0000000000000002E-2</v>
      </c>
      <c r="J175" s="46">
        <f t="shared" si="71"/>
        <v>1.0000000000000002E-2</v>
      </c>
      <c r="K175" s="46">
        <f t="shared" si="71"/>
        <v>1.0000000000000002E-2</v>
      </c>
      <c r="L175" s="46">
        <f t="shared" si="71"/>
        <v>1.0000000000000002E-2</v>
      </c>
      <c r="M175" s="46">
        <f t="shared" si="71"/>
        <v>1.0000000000000002E-2</v>
      </c>
      <c r="N175" s="46">
        <f t="shared" si="71"/>
        <v>1.0000000000000002E-2</v>
      </c>
      <c r="O175" s="46">
        <f t="shared" si="71"/>
        <v>1.0000000000000002E-2</v>
      </c>
      <c r="P175" s="46">
        <f t="shared" si="71"/>
        <v>1.0000000000000002E-2</v>
      </c>
      <c r="Q175" s="46">
        <f t="shared" si="71"/>
        <v>1.0000000000000002E-2</v>
      </c>
      <c r="R175" s="46">
        <f t="shared" si="71"/>
        <v>1.0000000000000002E-2</v>
      </c>
      <c r="S175" s="46">
        <f t="shared" si="71"/>
        <v>1.0000000000000002E-2</v>
      </c>
      <c r="T175" s="46">
        <f t="shared" si="71"/>
        <v>1.0000000000000002E-2</v>
      </c>
      <c r="U175" s="46">
        <f t="shared" si="71"/>
        <v>1.0000000000000002E-2</v>
      </c>
      <c r="V175" s="46">
        <f t="shared" si="71"/>
        <v>1.0000000000000002E-2</v>
      </c>
      <c r="W175" s="46">
        <f t="shared" si="71"/>
        <v>1.0000000000000002E-2</v>
      </c>
      <c r="X175" s="46">
        <f t="shared" si="71"/>
        <v>1.0000000000000002E-2</v>
      </c>
      <c r="Y175" s="46">
        <f t="shared" si="71"/>
        <v>1.0000000000000002E-2</v>
      </c>
      <c r="Z175" s="46">
        <f t="shared" si="71"/>
        <v>1.0000000000000002E-2</v>
      </c>
      <c r="AA175" s="46">
        <f t="shared" si="71"/>
        <v>1.0000000000000002E-2</v>
      </c>
      <c r="AB175" s="46">
        <f t="shared" si="71"/>
        <v>1.0000000000000002E-2</v>
      </c>
      <c r="AC175" s="46">
        <f t="shared" si="71"/>
        <v>1.0000000000000002E-2</v>
      </c>
      <c r="AD175" s="46">
        <f t="shared" si="71"/>
        <v>1.0000000000000002E-2</v>
      </c>
      <c r="AE175" s="46">
        <f t="shared" si="71"/>
        <v>1.0000000000000002E-2</v>
      </c>
      <c r="AF175" s="46">
        <f t="shared" si="71"/>
        <v>1.0000000000000002E-2</v>
      </c>
      <c r="AG175" s="46">
        <f t="shared" si="71"/>
        <v>1.0000000000000002E-2</v>
      </c>
      <c r="AH175" s="46">
        <f t="shared" si="71"/>
        <v>1.0000000000000002E-2</v>
      </c>
      <c r="AI175" s="46">
        <f t="shared" si="71"/>
        <v>1.0000000000000002E-2</v>
      </c>
      <c r="AJ175" s="46">
        <f t="shared" si="71"/>
        <v>1.0000000000000002E-2</v>
      </c>
      <c r="AK175" s="46">
        <f t="shared" si="71"/>
        <v>1.0000000000000002E-2</v>
      </c>
      <c r="AL175" s="46">
        <f t="shared" si="71"/>
        <v>1.0000000000000002E-2</v>
      </c>
      <c r="AM175" s="46">
        <f t="shared" si="71"/>
        <v>1.0000000000000002E-2</v>
      </c>
      <c r="AN175" s="46">
        <f t="shared" si="71"/>
        <v>1.0000000000000002E-2</v>
      </c>
    </row>
    <row r="176" spans="1:40">
      <c r="A176" s="43" t="str">
        <f>+'Usos finales'!E$190</f>
        <v>Otros</v>
      </c>
      <c r="B176" s="83"/>
      <c r="C176" s="84"/>
      <c r="D176" s="46"/>
      <c r="E176" s="46"/>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46"/>
      <c r="AH176" s="46"/>
      <c r="AI176" s="46"/>
      <c r="AJ176" s="46"/>
      <c r="AK176" s="46"/>
      <c r="AL176" s="46"/>
      <c r="AM176" s="46"/>
      <c r="AN176" s="46"/>
    </row>
    <row r="177" spans="1:40">
      <c r="A177" s="26"/>
      <c r="B177" s="43" t="str">
        <f>+'Usos finales'!E$191</f>
        <v>Diesel</v>
      </c>
      <c r="C177" s="25">
        <f>+'Usos finales'!F$191</f>
        <v>1.727574750830565E-3</v>
      </c>
      <c r="D177" s="46">
        <f t="shared" ref="D177:AN177" si="72">+C177</f>
        <v>1.727574750830565E-3</v>
      </c>
      <c r="E177" s="46">
        <f t="shared" si="72"/>
        <v>1.727574750830565E-3</v>
      </c>
      <c r="F177" s="46">
        <f t="shared" si="72"/>
        <v>1.727574750830565E-3</v>
      </c>
      <c r="G177" s="46">
        <f t="shared" si="72"/>
        <v>1.727574750830565E-3</v>
      </c>
      <c r="H177" s="46">
        <f t="shared" si="72"/>
        <v>1.727574750830565E-3</v>
      </c>
      <c r="I177" s="46">
        <f t="shared" si="72"/>
        <v>1.727574750830565E-3</v>
      </c>
      <c r="J177" s="46">
        <f t="shared" si="72"/>
        <v>1.727574750830565E-3</v>
      </c>
      <c r="K177" s="46">
        <f t="shared" si="72"/>
        <v>1.727574750830565E-3</v>
      </c>
      <c r="L177" s="46">
        <f t="shared" si="72"/>
        <v>1.727574750830565E-3</v>
      </c>
      <c r="M177" s="46">
        <f t="shared" si="72"/>
        <v>1.727574750830565E-3</v>
      </c>
      <c r="N177" s="46">
        <f t="shared" si="72"/>
        <v>1.727574750830565E-3</v>
      </c>
      <c r="O177" s="46">
        <f t="shared" si="72"/>
        <v>1.727574750830565E-3</v>
      </c>
      <c r="P177" s="46">
        <f t="shared" si="72"/>
        <v>1.727574750830565E-3</v>
      </c>
      <c r="Q177" s="46">
        <f t="shared" si="72"/>
        <v>1.727574750830565E-3</v>
      </c>
      <c r="R177" s="46">
        <f t="shared" si="72"/>
        <v>1.727574750830565E-3</v>
      </c>
      <c r="S177" s="46">
        <f t="shared" si="72"/>
        <v>1.727574750830565E-3</v>
      </c>
      <c r="T177" s="46">
        <f t="shared" si="72"/>
        <v>1.727574750830565E-3</v>
      </c>
      <c r="U177" s="46">
        <f t="shared" si="72"/>
        <v>1.727574750830565E-3</v>
      </c>
      <c r="V177" s="46">
        <f t="shared" si="72"/>
        <v>1.727574750830565E-3</v>
      </c>
      <c r="W177" s="46">
        <f t="shared" si="72"/>
        <v>1.727574750830565E-3</v>
      </c>
      <c r="X177" s="46">
        <f t="shared" si="72"/>
        <v>1.727574750830565E-3</v>
      </c>
      <c r="Y177" s="46">
        <f t="shared" si="72"/>
        <v>1.727574750830565E-3</v>
      </c>
      <c r="Z177" s="46">
        <f t="shared" si="72"/>
        <v>1.727574750830565E-3</v>
      </c>
      <c r="AA177" s="46">
        <f t="shared" si="72"/>
        <v>1.727574750830565E-3</v>
      </c>
      <c r="AB177" s="46">
        <f t="shared" si="72"/>
        <v>1.727574750830565E-3</v>
      </c>
      <c r="AC177" s="46">
        <f t="shared" si="72"/>
        <v>1.727574750830565E-3</v>
      </c>
      <c r="AD177" s="46">
        <f t="shared" si="72"/>
        <v>1.727574750830565E-3</v>
      </c>
      <c r="AE177" s="46">
        <f t="shared" si="72"/>
        <v>1.727574750830565E-3</v>
      </c>
      <c r="AF177" s="46">
        <f t="shared" si="72"/>
        <v>1.727574750830565E-3</v>
      </c>
      <c r="AG177" s="46">
        <f t="shared" si="72"/>
        <v>1.727574750830565E-3</v>
      </c>
      <c r="AH177" s="46">
        <f t="shared" si="72"/>
        <v>1.727574750830565E-3</v>
      </c>
      <c r="AI177" s="46">
        <f t="shared" si="72"/>
        <v>1.727574750830565E-3</v>
      </c>
      <c r="AJ177" s="46">
        <f t="shared" si="72"/>
        <v>1.727574750830565E-3</v>
      </c>
      <c r="AK177" s="46">
        <f t="shared" si="72"/>
        <v>1.727574750830565E-3</v>
      </c>
      <c r="AL177" s="46">
        <f t="shared" si="72"/>
        <v>1.727574750830565E-3</v>
      </c>
      <c r="AM177" s="46">
        <f t="shared" si="72"/>
        <v>1.727574750830565E-3</v>
      </c>
      <c r="AN177" s="46">
        <f t="shared" si="72"/>
        <v>1.727574750830565E-3</v>
      </c>
    </row>
    <row r="178" spans="1:40">
      <c r="A178" s="85"/>
      <c r="B178" s="43" t="str">
        <f>+'Usos finales'!E$192</f>
        <v>Electricidad</v>
      </c>
      <c r="C178" s="25">
        <f>+'Usos finales'!F$192</f>
        <v>0.98671096345514941</v>
      </c>
      <c r="D178" s="46">
        <f t="shared" ref="D178:AN178" si="73">+C178</f>
        <v>0.98671096345514941</v>
      </c>
      <c r="E178" s="46">
        <f t="shared" si="73"/>
        <v>0.98671096345514941</v>
      </c>
      <c r="F178" s="46">
        <f t="shared" si="73"/>
        <v>0.98671096345514941</v>
      </c>
      <c r="G178" s="46">
        <f t="shared" si="73"/>
        <v>0.98671096345514941</v>
      </c>
      <c r="H178" s="46">
        <f t="shared" si="73"/>
        <v>0.98671096345514941</v>
      </c>
      <c r="I178" s="46">
        <f t="shared" si="73"/>
        <v>0.98671096345514941</v>
      </c>
      <c r="J178" s="46">
        <f t="shared" si="73"/>
        <v>0.98671096345514941</v>
      </c>
      <c r="K178" s="46">
        <f t="shared" si="73"/>
        <v>0.98671096345514941</v>
      </c>
      <c r="L178" s="46">
        <f t="shared" si="73"/>
        <v>0.98671096345514941</v>
      </c>
      <c r="M178" s="46">
        <f t="shared" si="73"/>
        <v>0.98671096345514941</v>
      </c>
      <c r="N178" s="46">
        <f t="shared" si="73"/>
        <v>0.98671096345514941</v>
      </c>
      <c r="O178" s="46">
        <f t="shared" si="73"/>
        <v>0.98671096345514941</v>
      </c>
      <c r="P178" s="46">
        <f t="shared" si="73"/>
        <v>0.98671096345514941</v>
      </c>
      <c r="Q178" s="46">
        <f t="shared" si="73"/>
        <v>0.98671096345514941</v>
      </c>
      <c r="R178" s="46">
        <f t="shared" si="73"/>
        <v>0.98671096345514941</v>
      </c>
      <c r="S178" s="46">
        <f t="shared" si="73"/>
        <v>0.98671096345514941</v>
      </c>
      <c r="T178" s="46">
        <f t="shared" si="73"/>
        <v>0.98671096345514941</v>
      </c>
      <c r="U178" s="46">
        <f t="shared" si="73"/>
        <v>0.98671096345514941</v>
      </c>
      <c r="V178" s="46">
        <f t="shared" si="73"/>
        <v>0.98671096345514941</v>
      </c>
      <c r="W178" s="46">
        <f t="shared" si="73"/>
        <v>0.98671096345514941</v>
      </c>
      <c r="X178" s="46">
        <f t="shared" si="73"/>
        <v>0.98671096345514941</v>
      </c>
      <c r="Y178" s="46">
        <f t="shared" si="73"/>
        <v>0.98671096345514941</v>
      </c>
      <c r="Z178" s="46">
        <f t="shared" si="73"/>
        <v>0.98671096345514941</v>
      </c>
      <c r="AA178" s="46">
        <f t="shared" si="73"/>
        <v>0.98671096345514941</v>
      </c>
      <c r="AB178" s="46">
        <f t="shared" si="73"/>
        <v>0.98671096345514941</v>
      </c>
      <c r="AC178" s="46">
        <f t="shared" si="73"/>
        <v>0.98671096345514941</v>
      </c>
      <c r="AD178" s="46">
        <f t="shared" si="73"/>
        <v>0.98671096345514941</v>
      </c>
      <c r="AE178" s="46">
        <f t="shared" si="73"/>
        <v>0.98671096345514941</v>
      </c>
      <c r="AF178" s="46">
        <f t="shared" si="73"/>
        <v>0.98671096345514941</v>
      </c>
      <c r="AG178" s="46">
        <f t="shared" si="73"/>
        <v>0.98671096345514941</v>
      </c>
      <c r="AH178" s="46">
        <f t="shared" si="73"/>
        <v>0.98671096345514941</v>
      </c>
      <c r="AI178" s="46">
        <f t="shared" si="73"/>
        <v>0.98671096345514941</v>
      </c>
      <c r="AJ178" s="46">
        <f t="shared" si="73"/>
        <v>0.98671096345514941</v>
      </c>
      <c r="AK178" s="46">
        <f t="shared" si="73"/>
        <v>0.98671096345514941</v>
      </c>
      <c r="AL178" s="46">
        <f t="shared" si="73"/>
        <v>0.98671096345514941</v>
      </c>
      <c r="AM178" s="46">
        <f t="shared" si="73"/>
        <v>0.98671096345514941</v>
      </c>
      <c r="AN178" s="46">
        <f t="shared" si="73"/>
        <v>0.98671096345514941</v>
      </c>
    </row>
    <row r="179" spans="1:40">
      <c r="A179" s="85"/>
      <c r="B179" s="43" t="str">
        <f>+'Usos finales'!E$193</f>
        <v>Gas Natural</v>
      </c>
      <c r="C179" s="25">
        <f>+'Usos finales'!F$193</f>
        <v>1.142857142857143E-2</v>
      </c>
      <c r="D179" s="46">
        <f t="shared" ref="D179:AN179" si="74">+C179</f>
        <v>1.142857142857143E-2</v>
      </c>
      <c r="E179" s="46">
        <f t="shared" si="74"/>
        <v>1.142857142857143E-2</v>
      </c>
      <c r="F179" s="46">
        <f t="shared" si="74"/>
        <v>1.142857142857143E-2</v>
      </c>
      <c r="G179" s="46">
        <f t="shared" si="74"/>
        <v>1.142857142857143E-2</v>
      </c>
      <c r="H179" s="46">
        <f t="shared" si="74"/>
        <v>1.142857142857143E-2</v>
      </c>
      <c r="I179" s="46">
        <f t="shared" si="74"/>
        <v>1.142857142857143E-2</v>
      </c>
      <c r="J179" s="46">
        <f t="shared" si="74"/>
        <v>1.142857142857143E-2</v>
      </c>
      <c r="K179" s="46">
        <f t="shared" si="74"/>
        <v>1.142857142857143E-2</v>
      </c>
      <c r="L179" s="46">
        <f t="shared" si="74"/>
        <v>1.142857142857143E-2</v>
      </c>
      <c r="M179" s="46">
        <f t="shared" si="74"/>
        <v>1.142857142857143E-2</v>
      </c>
      <c r="N179" s="46">
        <f t="shared" si="74"/>
        <v>1.142857142857143E-2</v>
      </c>
      <c r="O179" s="46">
        <f t="shared" si="74"/>
        <v>1.142857142857143E-2</v>
      </c>
      <c r="P179" s="46">
        <f t="shared" si="74"/>
        <v>1.142857142857143E-2</v>
      </c>
      <c r="Q179" s="46">
        <f t="shared" si="74"/>
        <v>1.142857142857143E-2</v>
      </c>
      <c r="R179" s="46">
        <f t="shared" si="74"/>
        <v>1.142857142857143E-2</v>
      </c>
      <c r="S179" s="46">
        <f t="shared" si="74"/>
        <v>1.142857142857143E-2</v>
      </c>
      <c r="T179" s="46">
        <f t="shared" si="74"/>
        <v>1.142857142857143E-2</v>
      </c>
      <c r="U179" s="46">
        <f t="shared" si="74"/>
        <v>1.142857142857143E-2</v>
      </c>
      <c r="V179" s="46">
        <f t="shared" si="74"/>
        <v>1.142857142857143E-2</v>
      </c>
      <c r="W179" s="46">
        <f t="shared" si="74"/>
        <v>1.142857142857143E-2</v>
      </c>
      <c r="X179" s="46">
        <f t="shared" si="74"/>
        <v>1.142857142857143E-2</v>
      </c>
      <c r="Y179" s="46">
        <f t="shared" si="74"/>
        <v>1.142857142857143E-2</v>
      </c>
      <c r="Z179" s="46">
        <f t="shared" si="74"/>
        <v>1.142857142857143E-2</v>
      </c>
      <c r="AA179" s="46">
        <f t="shared" si="74"/>
        <v>1.142857142857143E-2</v>
      </c>
      <c r="AB179" s="46">
        <f t="shared" si="74"/>
        <v>1.142857142857143E-2</v>
      </c>
      <c r="AC179" s="46">
        <f t="shared" si="74"/>
        <v>1.142857142857143E-2</v>
      </c>
      <c r="AD179" s="46">
        <f t="shared" si="74"/>
        <v>1.142857142857143E-2</v>
      </c>
      <c r="AE179" s="46">
        <f t="shared" si="74"/>
        <v>1.142857142857143E-2</v>
      </c>
      <c r="AF179" s="46">
        <f t="shared" si="74"/>
        <v>1.142857142857143E-2</v>
      </c>
      <c r="AG179" s="46">
        <f t="shared" si="74"/>
        <v>1.142857142857143E-2</v>
      </c>
      <c r="AH179" s="46">
        <f t="shared" si="74"/>
        <v>1.142857142857143E-2</v>
      </c>
      <c r="AI179" s="46">
        <f t="shared" si="74"/>
        <v>1.142857142857143E-2</v>
      </c>
      <c r="AJ179" s="46">
        <f t="shared" si="74"/>
        <v>1.142857142857143E-2</v>
      </c>
      <c r="AK179" s="46">
        <f t="shared" si="74"/>
        <v>1.142857142857143E-2</v>
      </c>
      <c r="AL179" s="46">
        <f t="shared" si="74"/>
        <v>1.142857142857143E-2</v>
      </c>
      <c r="AM179" s="46">
        <f t="shared" si="74"/>
        <v>1.142857142857143E-2</v>
      </c>
      <c r="AN179" s="46">
        <f t="shared" si="74"/>
        <v>1.142857142857143E-2</v>
      </c>
    </row>
    <row r="180" spans="1:40">
      <c r="A180" s="86"/>
      <c r="B180" s="43" t="str">
        <f>+'Usos finales'!E$194</f>
        <v>GLP</v>
      </c>
      <c r="C180" s="25">
        <f>+'Usos finales'!F$194</f>
        <v>1.3289036544850502E-4</v>
      </c>
      <c r="D180" s="46">
        <f t="shared" ref="D180:AN180" si="75">+C180</f>
        <v>1.3289036544850502E-4</v>
      </c>
      <c r="E180" s="46">
        <f t="shared" si="75"/>
        <v>1.3289036544850502E-4</v>
      </c>
      <c r="F180" s="46">
        <f t="shared" si="75"/>
        <v>1.3289036544850502E-4</v>
      </c>
      <c r="G180" s="46">
        <f t="shared" si="75"/>
        <v>1.3289036544850502E-4</v>
      </c>
      <c r="H180" s="46">
        <f t="shared" si="75"/>
        <v>1.3289036544850502E-4</v>
      </c>
      <c r="I180" s="46">
        <f t="shared" si="75"/>
        <v>1.3289036544850502E-4</v>
      </c>
      <c r="J180" s="46">
        <f t="shared" si="75"/>
        <v>1.3289036544850502E-4</v>
      </c>
      <c r="K180" s="46">
        <f t="shared" si="75"/>
        <v>1.3289036544850502E-4</v>
      </c>
      <c r="L180" s="46">
        <f t="shared" si="75"/>
        <v>1.3289036544850502E-4</v>
      </c>
      <c r="M180" s="46">
        <f t="shared" si="75"/>
        <v>1.3289036544850502E-4</v>
      </c>
      <c r="N180" s="46">
        <f t="shared" si="75"/>
        <v>1.3289036544850502E-4</v>
      </c>
      <c r="O180" s="46">
        <f t="shared" si="75"/>
        <v>1.3289036544850502E-4</v>
      </c>
      <c r="P180" s="46">
        <f t="shared" si="75"/>
        <v>1.3289036544850502E-4</v>
      </c>
      <c r="Q180" s="46">
        <f t="shared" si="75"/>
        <v>1.3289036544850502E-4</v>
      </c>
      <c r="R180" s="46">
        <f t="shared" si="75"/>
        <v>1.3289036544850502E-4</v>
      </c>
      <c r="S180" s="46">
        <f t="shared" si="75"/>
        <v>1.3289036544850502E-4</v>
      </c>
      <c r="T180" s="46">
        <f t="shared" si="75"/>
        <v>1.3289036544850502E-4</v>
      </c>
      <c r="U180" s="46">
        <f t="shared" si="75"/>
        <v>1.3289036544850502E-4</v>
      </c>
      <c r="V180" s="46">
        <f t="shared" si="75"/>
        <v>1.3289036544850502E-4</v>
      </c>
      <c r="W180" s="46">
        <f t="shared" si="75"/>
        <v>1.3289036544850502E-4</v>
      </c>
      <c r="X180" s="46">
        <f t="shared" si="75"/>
        <v>1.3289036544850502E-4</v>
      </c>
      <c r="Y180" s="46">
        <f t="shared" si="75"/>
        <v>1.3289036544850502E-4</v>
      </c>
      <c r="Z180" s="46">
        <f t="shared" si="75"/>
        <v>1.3289036544850502E-4</v>
      </c>
      <c r="AA180" s="46">
        <f t="shared" si="75"/>
        <v>1.3289036544850502E-4</v>
      </c>
      <c r="AB180" s="46">
        <f t="shared" si="75"/>
        <v>1.3289036544850502E-4</v>
      </c>
      <c r="AC180" s="46">
        <f t="shared" si="75"/>
        <v>1.3289036544850502E-4</v>
      </c>
      <c r="AD180" s="46">
        <f t="shared" si="75"/>
        <v>1.3289036544850502E-4</v>
      </c>
      <c r="AE180" s="46">
        <f t="shared" si="75"/>
        <v>1.3289036544850502E-4</v>
      </c>
      <c r="AF180" s="46">
        <f t="shared" si="75"/>
        <v>1.3289036544850502E-4</v>
      </c>
      <c r="AG180" s="46">
        <f t="shared" si="75"/>
        <v>1.3289036544850502E-4</v>
      </c>
      <c r="AH180" s="46">
        <f t="shared" si="75"/>
        <v>1.3289036544850502E-4</v>
      </c>
      <c r="AI180" s="46">
        <f t="shared" si="75"/>
        <v>1.3289036544850502E-4</v>
      </c>
      <c r="AJ180" s="46">
        <f t="shared" si="75"/>
        <v>1.3289036544850502E-4</v>
      </c>
      <c r="AK180" s="46">
        <f t="shared" si="75"/>
        <v>1.3289036544850502E-4</v>
      </c>
      <c r="AL180" s="46">
        <f t="shared" si="75"/>
        <v>1.3289036544850502E-4</v>
      </c>
      <c r="AM180" s="46">
        <f t="shared" si="75"/>
        <v>1.3289036544850502E-4</v>
      </c>
      <c r="AN180" s="46">
        <f t="shared" si="75"/>
        <v>1.3289036544850502E-4</v>
      </c>
    </row>
    <row r="181" spans="1:40">
      <c r="A181" s="284" t="s">
        <v>80</v>
      </c>
      <c r="B181" s="115" t="s">
        <v>17</v>
      </c>
      <c r="C181" s="1"/>
      <c r="D181" s="116">
        <f>+D$31*(RM!D$68*D163+RM!D$69*D167+RM!D$71*D172+RM!D$74*D177)</f>
        <v>2864522.2992324438</v>
      </c>
      <c r="E181" s="116">
        <f>+E$31*(RM!E$68*E163+RM!E$69*E167+RM!E$71*E172+RM!E$74*E177)</f>
        <v>2864522.2992324438</v>
      </c>
      <c r="F181" s="116">
        <f>+F$31*(RM!F$68*F163+RM!F$69*F167+RM!F$71*F172+RM!F$74*F177)</f>
        <v>3182802.554702715</v>
      </c>
      <c r="G181" s="116">
        <f>+G$31*(RM!G$68*G163+RM!G$69*G167+RM!G$71*G172+RM!G$74*G177)</f>
        <v>3501082.8101729867</v>
      </c>
      <c r="H181" s="116">
        <f>+H$31*(RM!H$68*H163+RM!H$69*H167+RM!H$71*H172+RM!H$74*H177)</f>
        <v>3819363.0656432584</v>
      </c>
      <c r="I181" s="116">
        <f>+I$31*(RM!I$68*I163+RM!I$69*I167+RM!I$71*I172+RM!I$74*I177)</f>
        <v>4455923.5765838008</v>
      </c>
      <c r="J181" s="116">
        <f>+J$31*(RM!J$68*J163+RM!J$69*J167+RM!J$71*J172+RM!J$74*J177)</f>
        <v>5092484.0875243442</v>
      </c>
      <c r="K181" s="116">
        <f>+K$31*(RM!K$68*K163+RM!K$69*K167+RM!K$71*K172+RM!K$74*K177)</f>
        <v>5729044.5984648876</v>
      </c>
      <c r="L181" s="116">
        <f>+L$31*(RM!L$68*L163+RM!L$69*L167+RM!L$71*L172+RM!L$74*L177)</f>
        <v>6365605.10940543</v>
      </c>
      <c r="M181" s="116">
        <f>+M$31*(RM!M$68*M163+RM!M$69*M167+RM!M$71*M172+RM!M$74*M177)</f>
        <v>7002165.6203459734</v>
      </c>
      <c r="N181" s="116">
        <f>+N$31*(RM!N$68*N163+RM!N$69*N167+RM!N$71*N172+RM!N$74*N177)</f>
        <v>7638726.1312865168</v>
      </c>
      <c r="O181" s="116">
        <f>+O$31*(RM!O$68*O163+RM!O$69*O167+RM!O$71*O172+RM!O$74*O177)</f>
        <v>8275286.6422270592</v>
      </c>
      <c r="P181" s="116">
        <f>+P$31*(RM!P$68*P163+RM!P$69*P167+RM!P$71*P172+RM!P$74*P177)</f>
        <v>8911847.1531676017</v>
      </c>
      <c r="Q181" s="116">
        <f>+Q$31*(RM!Q$68*Q163+RM!Q$69*Q167+RM!Q$71*Q172+RM!Q$74*Q177)</f>
        <v>9548407.664108146</v>
      </c>
      <c r="R181" s="116">
        <f>+R$31*(RM!R$68*R163+RM!R$69*R167+RM!R$71*R172+RM!R$74*R177)</f>
        <v>10503248.430518961</v>
      </c>
      <c r="S181" s="116">
        <f>+S$31*(RM!S$68*S163+RM!S$69*S167+RM!S$71*S172+RM!S$74*S177)</f>
        <v>11139808.941459503</v>
      </c>
      <c r="T181" s="116">
        <f>+T$31*(RM!T$68*T163+RM!T$69*T167+RM!T$71*T172+RM!T$74*T177)</f>
        <v>12094649.707870318</v>
      </c>
      <c r="U181" s="116">
        <f>+U$31*(RM!U$68*U163+RM!U$69*U167+RM!U$71*U172+RM!U$74*U177)</f>
        <v>12731210.21881086</v>
      </c>
      <c r="V181" s="116">
        <f>+V$31*(RM!V$68*V163+RM!V$69*V167+RM!V$71*V172+RM!V$74*V177)</f>
        <v>13686050.985221675</v>
      </c>
      <c r="W181" s="116">
        <f>+W$31*(RM!W$68*W163+RM!W$69*W167+RM!W$71*W172+RM!W$74*W177)</f>
        <v>14322611.496162219</v>
      </c>
      <c r="X181" s="116">
        <f>+X$31*(RM!X$68*X163+RM!X$69*X167+RM!X$71*X172+RM!X$74*X177)</f>
        <v>15277452.262573034</v>
      </c>
      <c r="Y181" s="116">
        <f>+Y$31*(RM!Y$68*Y163+RM!Y$69*Y167+RM!Y$71*Y172+RM!Y$74*Y177)</f>
        <v>15914012.773513576</v>
      </c>
      <c r="Z181" s="116">
        <f>+Z$31*(RM!Z$68*Z163+RM!Z$69*Z167+RM!Z$71*Z172+RM!Z$74*Z177)</f>
        <v>16868853.539924391</v>
      </c>
      <c r="AA181" s="116">
        <f>+AA$31*(RM!AA$68*AA163+RM!AA$69*AA167+RM!AA$71*AA172+RM!AA$74*AA177)</f>
        <v>17823694.306335203</v>
      </c>
      <c r="AB181" s="116">
        <f>+AB$31*(RM!AB$68*AB163+RM!AB$69*AB167+RM!AB$71*AB172+RM!AB$74*AB177)</f>
        <v>18778535.07274602</v>
      </c>
      <c r="AC181" s="116">
        <f>+AC$31*(RM!AC$68*AC163+RM!AC$69*AC167+RM!AC$71*AC172+RM!AC$74*AC177)</f>
        <v>19733375.839156833</v>
      </c>
      <c r="AD181" s="116">
        <f>+AD$31*(RM!AD$68*AD163+RM!AD$69*AD167+RM!AD$71*AD172+RM!AD$74*AD177)</f>
        <v>20688216.605567649</v>
      </c>
      <c r="AE181" s="116">
        <f>+AE$31*(RM!AE$68*AE163+RM!AE$69*AE167+RM!AE$71*AE172+RM!AE$74*AE177)</f>
        <v>21643057.371978462</v>
      </c>
      <c r="AF181" s="116">
        <f>+AF$31*(RM!AF$68*AF163+RM!AF$69*AF167+RM!AF$71*AF172+RM!AF$74*AF177)</f>
        <v>22916178.39385955</v>
      </c>
      <c r="AG181" s="116">
        <f>+AG$31*(RM!AG$68*AG163+RM!AG$69*AG167+RM!AG$71*AG172+RM!AG$74*AG177)</f>
        <v>23871019.160270363</v>
      </c>
      <c r="AH181" s="116">
        <f>+AH$31*(RM!AH$68*AH163+RM!AH$69*AH167+RM!AH$71*AH172+RM!AH$74*AH177)</f>
        <v>25144140.182151448</v>
      </c>
      <c r="AI181" s="116">
        <f>+AI$31*(RM!AI$68*AI163+RM!AI$69*AI167+RM!AI$71*AI172+RM!AI$74*AI177)</f>
        <v>25144140.182151448</v>
      </c>
      <c r="AJ181" s="116">
        <f>+AJ$31*(RM!AJ$68*AJ163+RM!AJ$69*AJ167+RM!AJ$71*AJ172+RM!AJ$74*AJ177)</f>
        <v>25144140.182151448</v>
      </c>
      <c r="AK181" s="116">
        <f>+AK$31*(RM!AK$68*AK163+RM!AK$69*AK167+RM!AK$71*AK172+RM!AK$74*AK177)</f>
        <v>25144140.182151448</v>
      </c>
      <c r="AL181" s="116" t="e">
        <f>+AL$31*(RM!#REF!*AL163+RM!#REF!*AL167+RM!#REF!*AL172+RM!#REF!*AL177)</f>
        <v>#REF!</v>
      </c>
      <c r="AM181" s="116" t="e">
        <f>+AM$31*(RM!#REF!*AM163+RM!#REF!*AM167+RM!#REF!*AM172+RM!#REF!*AM177)</f>
        <v>#REF!</v>
      </c>
      <c r="AN181" s="116" t="e">
        <f>+AN$31*(RM!#REF!*AN163+RM!#REF!*AN167+RM!#REF!*AN172+RM!#REF!*AN177)</f>
        <v>#REF!</v>
      </c>
    </row>
    <row r="182" spans="1:40">
      <c r="A182" s="285"/>
      <c r="B182" s="115" t="s">
        <v>7</v>
      </c>
      <c r="C182" s="117"/>
      <c r="D182" s="116">
        <f>+D$31*(RM!D$69*D168+RM!D$71*D173+RM!D$74*D178+RM!D$70+RM!D$72+RM!D$73)</f>
        <v>11130213.082827358</v>
      </c>
      <c r="E182" s="116">
        <f>+E$31*(RM!E$69*E168+RM!E$71*E173+RM!E$74*E178+RM!E$70+RM!E$72+RM!E$73)</f>
        <v>11130213.082827358</v>
      </c>
      <c r="F182" s="116">
        <f>+F$31*(RM!F$69*F168+RM!F$71*F173+RM!F$74*F178+RM!F$70+RM!F$72+RM!F$73)</f>
        <v>12366903.425363731</v>
      </c>
      <c r="G182" s="116">
        <f>+G$31*(RM!G$69*G168+RM!G$71*G173+RM!G$74*G178+RM!G$70+RM!G$72+RM!G$73)</f>
        <v>13603593.767900104</v>
      </c>
      <c r="H182" s="116">
        <f>+H$31*(RM!H$69*H168+RM!H$71*H173+RM!H$74*H178+RM!H$70+RM!H$72+RM!H$73)</f>
        <v>14840284.110436477</v>
      </c>
      <c r="I182" s="116">
        <f>+I$31*(RM!I$69*I168+RM!I$71*I173+RM!I$74*I178+RM!I$70+RM!I$72+RM!I$73)</f>
        <v>17313664.795509223</v>
      </c>
      <c r="J182" s="116">
        <f>+J$31*(RM!J$69*J168+RM!J$71*J173+RM!J$74*J178+RM!J$70+RM!J$72+RM!J$73)</f>
        <v>19787045.480581969</v>
      </c>
      <c r="K182" s="116">
        <f>+K$31*(RM!K$69*K168+RM!K$71*K173+RM!K$74*K178+RM!K$70+RM!K$72+RM!K$73)</f>
        <v>22260426.165654715</v>
      </c>
      <c r="L182" s="116">
        <f>+L$31*(RM!L$69*L168+RM!L$71*L173+RM!L$74*L178+RM!L$70+RM!L$72+RM!L$73)</f>
        <v>24733806.850727461</v>
      </c>
      <c r="M182" s="116">
        <f>+M$31*(RM!M$69*M168+RM!M$71*M173+RM!M$74*M178+RM!M$70+RM!M$72+RM!M$73)</f>
        <v>27207187.535800207</v>
      </c>
      <c r="N182" s="116">
        <f>+N$31*(RM!N$69*N168+RM!N$71*N173+RM!N$74*N178+RM!N$70+RM!N$72+RM!N$73)</f>
        <v>29680568.220872954</v>
      </c>
      <c r="O182" s="116">
        <f>+O$31*(RM!O$69*O168+RM!O$71*O173+RM!O$74*O178+RM!O$70+RM!O$72+RM!O$73)</f>
        <v>32153948.9059457</v>
      </c>
      <c r="P182" s="116">
        <f>+P$31*(RM!P$69*P168+RM!P$71*P173+RM!P$74*P178+RM!P$70+RM!P$72+RM!P$73)</f>
        <v>34627329.591018446</v>
      </c>
      <c r="Q182" s="116">
        <f>+Q$31*(RM!Q$69*Q168+RM!Q$71*Q173+RM!Q$74*Q178+RM!Q$70+RM!Q$72+RM!Q$73)</f>
        <v>37100710.276091188</v>
      </c>
      <c r="R182" s="116">
        <f>+R$31*(RM!R$69*R168+RM!R$71*R173+RM!R$74*R178+RM!R$70+RM!R$72+RM!R$73)</f>
        <v>40810781.303700313</v>
      </c>
      <c r="S182" s="116">
        <f>+S$31*(RM!S$69*S168+RM!S$71*S173+RM!S$74*S178+RM!S$70+RM!S$72+RM!S$73)</f>
        <v>43284161.988773055</v>
      </c>
      <c r="T182" s="116">
        <f>+T$31*(RM!T$69*T168+RM!T$71*T173+RM!T$74*T178+RM!T$70+RM!T$72+RM!T$73)</f>
        <v>46994233.016382173</v>
      </c>
      <c r="U182" s="116">
        <f>+U$31*(RM!U$69*U168+RM!U$71*U173+RM!U$74*U178+RM!U$70+RM!U$72+RM!U$73)</f>
        <v>49467613.701454923</v>
      </c>
      <c r="V182" s="116">
        <f>+V$31*(RM!V$69*V168+RM!V$71*V173+RM!V$74*V178+RM!V$70+RM!V$72+RM!V$73)</f>
        <v>53177684.72906404</v>
      </c>
      <c r="W182" s="116">
        <f>+W$31*(RM!W$69*W168+RM!W$71*W173+RM!W$74*W178+RM!W$70+RM!W$72+RM!W$73)</f>
        <v>55651065.41413679</v>
      </c>
      <c r="X182" s="116">
        <f>+X$31*(RM!X$69*X168+RM!X$71*X173+RM!X$74*X178+RM!X$70+RM!X$72+RM!X$73)</f>
        <v>59361136.441745907</v>
      </c>
      <c r="Y182" s="116">
        <f>+Y$31*(RM!Y$69*Y168+RM!Y$71*Y173+RM!Y$74*Y178+RM!Y$70+RM!Y$72+RM!Y$73)</f>
        <v>61834517.126818657</v>
      </c>
      <c r="Z182" s="116">
        <f>+Z$31*(RM!Z$69*Z168+RM!Z$71*Z173+RM!Z$74*Z178+RM!Z$70+RM!Z$72+RM!Z$73)</f>
        <v>65544588.154427774</v>
      </c>
      <c r="AA182" s="116">
        <f>+AA$31*(RM!AA$69*AA168+RM!AA$71*AA173+RM!AA$74*AA178+RM!AA$70+RM!AA$72+RM!AA$73)</f>
        <v>69254659.182036892</v>
      </c>
      <c r="AB182" s="116">
        <f>+AB$31*(RM!AB$69*AB168+RM!AB$71*AB173+RM!AB$74*AB178+RM!AB$70+RM!AB$72+RM!AB$73)</f>
        <v>72964730.209646016</v>
      </c>
      <c r="AC182" s="116">
        <f>+AC$31*(RM!AC$69*AC168+RM!AC$71*AC173+RM!AC$74*AC178+RM!AC$70+RM!AC$72+RM!AC$73)</f>
        <v>76674801.237255126</v>
      </c>
      <c r="AD182" s="116">
        <f>+AD$31*(RM!AD$69*AD168+RM!AD$71*AD173+RM!AD$74*AD178+RM!AD$70+RM!AD$72+RM!AD$73)</f>
        <v>80384872.264864251</v>
      </c>
      <c r="AE182" s="116">
        <f>+AE$31*(RM!AE$69*AE168+RM!AE$71*AE173+RM!AE$74*AE178+RM!AE$70+RM!AE$72+RM!AE$73)</f>
        <v>84094943.292473376</v>
      </c>
      <c r="AF182" s="116">
        <f>+AF$31*(RM!AF$69*AF168+RM!AF$71*AF173+RM!AF$74*AF178+RM!AF$70+RM!AF$72+RM!AF$73)</f>
        <v>89041704.662618861</v>
      </c>
      <c r="AG182" s="116">
        <f>+AG$31*(RM!AG$69*AG168+RM!AG$71*AG173+RM!AG$74*AG178+RM!AG$70+RM!AG$72+RM!AG$73)</f>
        <v>92751775.690227985</v>
      </c>
      <c r="AH182" s="116">
        <f>+AH$31*(RM!AH$69*AH168+RM!AH$71*AH173+RM!AH$74*AH178+RM!AH$70+RM!AH$72+RM!AH$73)</f>
        <v>97698537.06037347</v>
      </c>
      <c r="AI182" s="116">
        <f>+AI$31*(RM!AI$69*AI168+RM!AI$71*AI173+RM!AI$74*AI178+RM!AI$70+RM!AI$72+RM!AI$73)</f>
        <v>97698537.06037347</v>
      </c>
      <c r="AJ182" s="116">
        <f>+AJ$31*(RM!AJ$69*AJ168+RM!AJ$71*AJ173+RM!AJ$74*AJ178+RM!AJ$70+RM!AJ$72+RM!AJ$73)</f>
        <v>97698537.06037347</v>
      </c>
      <c r="AK182" s="116">
        <f>+AK$31*(RM!AK$69*AK168+RM!AK$71*AK173+RM!AK$74*AK178+RM!AK$70+RM!AK$72+RM!AK$73)</f>
        <v>97698537.06037347</v>
      </c>
      <c r="AL182" s="116" t="e">
        <f>+AL$31*(RM!#REF!*AL168+RM!#REF!*AL173+RM!#REF!*AL178+RM!#REF!+RM!#REF!+RM!#REF!)</f>
        <v>#REF!</v>
      </c>
      <c r="AM182" s="116" t="e">
        <f>+AM$31*(RM!#REF!*AM168+RM!#REF!*AM173+RM!#REF!*AM178+RM!#REF!+RM!#REF!+RM!#REF!)</f>
        <v>#REF!</v>
      </c>
      <c r="AN182" s="116" t="e">
        <f>+AN$31*(RM!#REF!*AN168+RM!#REF!*AN173+RM!#REF!*AN178+RM!#REF!+RM!#REF!+RM!#REF!)</f>
        <v>#REF!</v>
      </c>
    </row>
    <row r="183" spans="1:40">
      <c r="A183" s="285"/>
      <c r="B183" s="115" t="s">
        <v>16</v>
      </c>
      <c r="C183" s="117"/>
      <c r="D183" s="116">
        <f>+D$31*(RM!D$68*D164+RM!D$69*D169+RM!D$71*D174+RM!D$74*D179)</f>
        <v>18949916.748768471</v>
      </c>
      <c r="E183" s="116">
        <f>+E$31*(RM!E$68*E164+RM!E$69*E169+RM!E$71*E174+RM!E$74*E179)</f>
        <v>18949916.748768471</v>
      </c>
      <c r="F183" s="116">
        <f>+F$31*(RM!F$68*F164+RM!F$69*F169+RM!F$71*F174+RM!F$74*F179)</f>
        <v>21055463.05418719</v>
      </c>
      <c r="G183" s="116">
        <f>+G$31*(RM!G$68*G164+RM!G$69*G169+RM!G$71*G174+RM!G$74*G179)</f>
        <v>23161009.359605908</v>
      </c>
      <c r="H183" s="116">
        <f>+H$31*(RM!H$68*H164+RM!H$69*H169+RM!H$71*H174+RM!H$74*H179)</f>
        <v>25266555.665024631</v>
      </c>
      <c r="I183" s="116">
        <f>+I$31*(RM!I$68*I164+RM!I$69*I169+RM!I$71*I174+RM!I$74*I179)</f>
        <v>29477648.275862068</v>
      </c>
      <c r="J183" s="116">
        <f>+J$31*(RM!J$68*J164+RM!J$69*J169+RM!J$71*J174+RM!J$74*J179)</f>
        <v>33688740.886699505</v>
      </c>
      <c r="K183" s="116">
        <f>+K$31*(RM!K$68*K164+RM!K$69*K169+RM!K$71*K174+RM!K$74*K179)</f>
        <v>37899833.497536942</v>
      </c>
      <c r="L183" s="116">
        <f>+L$31*(RM!L$68*L164+RM!L$69*L169+RM!L$71*L174+RM!L$74*L179)</f>
        <v>42110926.10837438</v>
      </c>
      <c r="M183" s="116">
        <f>+M$31*(RM!M$68*M164+RM!M$69*M169+RM!M$71*M174+RM!M$74*M179)</f>
        <v>46322018.719211817</v>
      </c>
      <c r="N183" s="116">
        <f>+N$31*(RM!N$68*N164+RM!N$69*N169+RM!N$71*N174+RM!N$74*N179)</f>
        <v>50533111.330049261</v>
      </c>
      <c r="O183" s="116">
        <f>+O$31*(RM!O$68*O164+RM!O$69*O169+RM!O$71*O174+RM!O$74*O179)</f>
        <v>54744203.940886699</v>
      </c>
      <c r="P183" s="116">
        <f>+P$31*(RM!P$68*P164+RM!P$69*P169+RM!P$71*P174+RM!P$74*P179)</f>
        <v>58955296.551724136</v>
      </c>
      <c r="Q183" s="116">
        <f>+Q$31*(RM!Q$68*Q164+RM!Q$69*Q169+RM!Q$71*Q174+RM!Q$74*Q179)</f>
        <v>63166389.162561573</v>
      </c>
      <c r="R183" s="116">
        <f>+R$31*(RM!R$68*R164+RM!R$69*R169+RM!R$71*R174+RM!R$74*R179)</f>
        <v>69483028.078817725</v>
      </c>
      <c r="S183" s="116">
        <f>+S$31*(RM!S$68*S164+RM!S$69*S169+RM!S$71*S174+RM!S$74*S179)</f>
        <v>73694120.68965517</v>
      </c>
      <c r="T183" s="116">
        <f>+T$31*(RM!T$68*T164+RM!T$69*T169+RM!T$71*T174+RM!T$74*T179)</f>
        <v>80010759.605911329</v>
      </c>
      <c r="U183" s="116">
        <f>+U$31*(RM!U$68*U164+RM!U$69*U169+RM!U$71*U174+RM!U$74*U179)</f>
        <v>84221852.216748759</v>
      </c>
      <c r="V183" s="116">
        <f>+V$31*(RM!V$68*V164+RM!V$69*V169+RM!V$71*V174+RM!V$74*V179)</f>
        <v>90538491.133004919</v>
      </c>
      <c r="W183" s="116">
        <f>+W$31*(RM!W$68*W164+RM!W$69*W169+RM!W$71*W174+RM!W$74*W179)</f>
        <v>94749583.743842363</v>
      </c>
      <c r="X183" s="116">
        <f>+X$31*(RM!X$68*X164+RM!X$69*X169+RM!X$71*X174+RM!X$74*X179)</f>
        <v>101066222.66009852</v>
      </c>
      <c r="Y183" s="116">
        <f>+Y$31*(RM!Y$68*Y164+RM!Y$69*Y169+RM!Y$71*Y174+RM!Y$74*Y179)</f>
        <v>105277315.27093595</v>
      </c>
      <c r="Z183" s="116">
        <f>+Z$31*(RM!Z$68*Z164+RM!Z$69*Z169+RM!Z$71*Z174+RM!Z$74*Z179)</f>
        <v>111593954.18719211</v>
      </c>
      <c r="AA183" s="116">
        <f>+AA$31*(RM!AA$68*AA164+RM!AA$69*AA169+RM!AA$71*AA174+RM!AA$74*AA179)</f>
        <v>117910593.10344827</v>
      </c>
      <c r="AB183" s="116">
        <f>+AB$31*(RM!AB$68*AB164+RM!AB$69*AB169+RM!AB$71*AB174+RM!AB$74*AB179)</f>
        <v>124227232.01970443</v>
      </c>
      <c r="AC183" s="116">
        <f>+AC$31*(RM!AC$68*AC164+RM!AC$69*AC169+RM!AC$71*AC174+RM!AC$74*AC179)</f>
        <v>130543870.93596058</v>
      </c>
      <c r="AD183" s="116">
        <f>+AD$31*(RM!AD$68*AD164+RM!AD$69*AD169+RM!AD$71*AD174+RM!AD$74*AD179)</f>
        <v>136860509.85221675</v>
      </c>
      <c r="AE183" s="116">
        <f>+AE$31*(RM!AE$68*AE164+RM!AE$69*AE169+RM!AE$71*AE174+RM!AE$74*AE179)</f>
        <v>143177148.76847291</v>
      </c>
      <c r="AF183" s="116">
        <f>+AF$31*(RM!AF$68*AF164+RM!AF$69*AF169+RM!AF$71*AF174+RM!AF$74*AF179)</f>
        <v>151599333.99014777</v>
      </c>
      <c r="AG183" s="116">
        <f>+AG$31*(RM!AG$68*AG164+RM!AG$69*AG169+RM!AG$71*AG174+RM!AG$74*AG179)</f>
        <v>157915972.90640393</v>
      </c>
      <c r="AH183" s="116">
        <f>+AH$31*(RM!AH$68*AH164+RM!AH$69*AH169+RM!AH$71*AH174+RM!AH$74*AH179)</f>
        <v>166338158.12807882</v>
      </c>
      <c r="AI183" s="116">
        <f>+AI$31*(RM!AI$68*AI164+RM!AI$69*AI169+RM!AI$71*AI174+RM!AI$74*AI179)</f>
        <v>166338158.12807882</v>
      </c>
      <c r="AJ183" s="116">
        <f>+AJ$31*(RM!AJ$68*AJ164+RM!AJ$69*AJ169+RM!AJ$71*AJ174+RM!AJ$74*AJ179)</f>
        <v>166338158.12807882</v>
      </c>
      <c r="AK183" s="116">
        <f>+AK$31*(RM!AK$68*AK164+RM!AK$69*AK169+RM!AK$71*AK174+RM!AK$74*AK179)</f>
        <v>166338158.12807882</v>
      </c>
      <c r="AL183" s="116" t="e">
        <f>+AL$31*(RM!#REF!*AL164+RM!#REF!*AL169+RM!#REF!*AL174+RM!#REF!*AL179)</f>
        <v>#REF!</v>
      </c>
      <c r="AM183" s="116" t="e">
        <f>+AM$31*(RM!#REF!*AM164+RM!#REF!*AM169+RM!#REF!*AM174+RM!#REF!*AM179)</f>
        <v>#REF!</v>
      </c>
      <c r="AN183" s="116" t="e">
        <f>+AN$31*(RM!#REF!*AN164+RM!#REF!*AN169+RM!#REF!*AN174+RM!#REF!*AN179)</f>
        <v>#REF!</v>
      </c>
    </row>
    <row r="184" spans="1:40">
      <c r="A184" s="285"/>
      <c r="B184" s="92" t="s">
        <v>18</v>
      </c>
      <c r="C184" s="117"/>
      <c r="D184" s="116">
        <f>+D$31*(RM!D$68*D165+RM!D$69*D170+RM!D$71*D175+RM!D$74*D180)</f>
        <v>220347.86917172646</v>
      </c>
      <c r="E184" s="116">
        <f>+E$31*(RM!E$68*E165+RM!E$69*E170+RM!E$71*E175+RM!E$74*E180)</f>
        <v>220347.86917172646</v>
      </c>
      <c r="F184" s="116">
        <f>+F$31*(RM!F$68*F165+RM!F$69*F170+RM!F$71*F175+RM!F$74*F180)</f>
        <v>244830.96574636275</v>
      </c>
      <c r="G184" s="116">
        <f>+G$31*(RM!G$68*G165+RM!G$69*G170+RM!G$71*G175+RM!G$74*G180)</f>
        <v>269314.06232099904</v>
      </c>
      <c r="H184" s="116">
        <f>+H$31*(RM!H$68*H165+RM!H$69*H170+RM!H$71*H175+RM!H$74*H180)</f>
        <v>293797.15889563528</v>
      </c>
      <c r="I184" s="116">
        <f>+I$31*(RM!I$68*I165+RM!I$69*I170+RM!I$71*I175+RM!I$74*I180)</f>
        <v>342763.35204490786</v>
      </c>
      <c r="J184" s="116">
        <f>+J$31*(RM!J$68*J165+RM!J$69*J170+RM!J$71*J175+RM!J$74*J180)</f>
        <v>391729.54519418039</v>
      </c>
      <c r="K184" s="116">
        <f>+K$31*(RM!K$68*K165+RM!K$69*K170+RM!K$71*K175+RM!K$74*K180)</f>
        <v>440695.73834345292</v>
      </c>
      <c r="L184" s="116">
        <f>+L$31*(RM!L$68*L165+RM!L$69*L170+RM!L$71*L175+RM!L$74*L180)</f>
        <v>489661.9314927255</v>
      </c>
      <c r="M184" s="116">
        <f>+M$31*(RM!M$68*M165+RM!M$69*M170+RM!M$71*M175+RM!M$74*M180)</f>
        <v>538628.12464199809</v>
      </c>
      <c r="N184" s="116">
        <f>+N$31*(RM!N$68*N165+RM!N$69*N170+RM!N$71*N175+RM!N$74*N180)</f>
        <v>587594.31779127056</v>
      </c>
      <c r="O184" s="116">
        <f>+O$31*(RM!O$68*O165+RM!O$69*O170+RM!O$71*O175+RM!O$74*O180)</f>
        <v>636560.51094054314</v>
      </c>
      <c r="P184" s="116">
        <f>+P$31*(RM!P$68*P165+RM!P$69*P170+RM!P$71*P175+RM!P$74*P180)</f>
        <v>685526.70408981573</v>
      </c>
      <c r="Q184" s="116">
        <f>+Q$31*(RM!Q$68*Q165+RM!Q$69*Q170+RM!Q$71*Q175+RM!Q$74*Q180)</f>
        <v>734492.8972390882</v>
      </c>
      <c r="R184" s="116">
        <f>+R$31*(RM!R$68*R165+RM!R$69*R170+RM!R$71*R175+RM!R$74*R180)</f>
        <v>807942.18696299708</v>
      </c>
      <c r="S184" s="116">
        <f>+S$31*(RM!S$68*S165+RM!S$69*S170+RM!S$71*S175+RM!S$74*S180)</f>
        <v>856908.38011226966</v>
      </c>
      <c r="T184" s="116">
        <f>+T$31*(RM!T$68*T165+RM!T$69*T170+RM!T$71*T175+RM!T$74*T180)</f>
        <v>930357.66983617842</v>
      </c>
      <c r="U184" s="116">
        <f>+U$31*(RM!U$68*U165+RM!U$69*U170+RM!U$71*U175+RM!U$74*U180)</f>
        <v>979323.86298545101</v>
      </c>
      <c r="V184" s="116">
        <f>+V$31*(RM!V$68*V165+RM!V$69*V170+RM!V$71*V175+RM!V$74*V180)</f>
        <v>1052773.1527093598</v>
      </c>
      <c r="W184" s="116">
        <f>+W$31*(RM!W$68*W165+RM!W$69*W170+RM!W$71*W175+RM!W$74*W180)</f>
        <v>1101739.3458586324</v>
      </c>
      <c r="X184" s="116">
        <f>+X$31*(RM!X$68*X165+RM!X$69*X170+RM!X$71*X175+RM!X$74*X180)</f>
        <v>1175188.6355825411</v>
      </c>
      <c r="Y184" s="116">
        <f>+Y$31*(RM!Y$68*Y165+RM!Y$69*Y170+RM!Y$71*Y175+RM!Y$74*Y180)</f>
        <v>1224154.8287318137</v>
      </c>
      <c r="Z184" s="116">
        <f>+Z$31*(RM!Z$68*Z165+RM!Z$69*Z170+RM!Z$71*Z175+RM!Z$74*Z180)</f>
        <v>1297604.1184557225</v>
      </c>
      <c r="AA184" s="116">
        <f>+AA$31*(RM!AA$68*AA165+RM!AA$69*AA170+RM!AA$71*AA175+RM!AA$74*AA180)</f>
        <v>1371053.4081796315</v>
      </c>
      <c r="AB184" s="116">
        <f>+AB$31*(RM!AB$68*AB165+RM!AB$69*AB170+RM!AB$71*AB175+RM!AB$74*AB180)</f>
        <v>1444502.6979035402</v>
      </c>
      <c r="AC184" s="116">
        <f>+AC$31*(RM!AC$68*AC165+RM!AC$69*AC170+RM!AC$71*AC175+RM!AC$74*AC180)</f>
        <v>1517951.987627449</v>
      </c>
      <c r="AD184" s="116">
        <f>+AD$31*(RM!AD$68*AD165+RM!AD$69*AD170+RM!AD$71*AD175+RM!AD$74*AD180)</f>
        <v>1591401.2773513577</v>
      </c>
      <c r="AE184" s="116">
        <f>+AE$31*(RM!AE$68*AE165+RM!AE$69*AE170+RM!AE$71*AE175+RM!AE$74*AE180)</f>
        <v>1664850.5670752667</v>
      </c>
      <c r="AF184" s="116">
        <f>+AF$31*(RM!AF$68*AF165+RM!AF$69*AF170+RM!AF$71*AF175+RM!AF$74*AF180)</f>
        <v>1762782.9533738117</v>
      </c>
      <c r="AG184" s="116">
        <f>+AG$31*(RM!AG$68*AG165+RM!AG$69*AG170+RM!AG$71*AG175+RM!AG$74*AG180)</f>
        <v>1836232.2430977207</v>
      </c>
      <c r="AH184" s="116">
        <f>+AH$31*(RM!AH$68*AH165+RM!AH$69*AH170+RM!AH$71*AH175+RM!AH$74*AH180)</f>
        <v>1934164.6293962656</v>
      </c>
      <c r="AI184" s="116">
        <f>+AI$31*(RM!AI$68*AI165+RM!AI$69*AI170+RM!AI$71*AI175+RM!AI$74*AI180)</f>
        <v>1934164.6293962656</v>
      </c>
      <c r="AJ184" s="116">
        <f>+AJ$31*(RM!AJ$68*AJ165+RM!AJ$69*AJ170+RM!AJ$71*AJ175+RM!AJ$74*AJ180)</f>
        <v>1934164.6293962656</v>
      </c>
      <c r="AK184" s="116">
        <f>+AK$31*(RM!AK$68*AK165+RM!AK$69*AK170+RM!AK$71*AK175+RM!AK$74*AK180)</f>
        <v>1934164.6293962656</v>
      </c>
      <c r="AL184" s="116" t="e">
        <f>+AL$31*(RM!#REF!*AL165+RM!#REF!*AL170+RM!#REF!*AL175+RM!#REF!*AL180)</f>
        <v>#REF!</v>
      </c>
      <c r="AM184" s="116" t="e">
        <f>+AM$31*(RM!#REF!*AM165+RM!#REF!*AM170+RM!#REF!*AM175+RM!#REF!*AM180)</f>
        <v>#REF!</v>
      </c>
      <c r="AN184" s="116" t="e">
        <f>+AN$31*(RM!#REF!*AN165+RM!#REF!*AN170+RM!#REF!*AN175+RM!#REF!*AN180)</f>
        <v>#REF!</v>
      </c>
    </row>
    <row r="186" spans="1:40" ht="15.75" thickBot="1">
      <c r="A186" s="82" t="s">
        <v>192</v>
      </c>
    </row>
    <row r="187" spans="1:40">
      <c r="A187" s="44" t="s">
        <v>1</v>
      </c>
      <c r="B187" s="44" t="s">
        <v>6</v>
      </c>
      <c r="C187" s="44" t="s">
        <v>2</v>
      </c>
      <c r="D187" s="17">
        <v>2014</v>
      </c>
      <c r="E187" s="8">
        <v>2015</v>
      </c>
      <c r="F187" s="8">
        <v>2016</v>
      </c>
      <c r="G187" s="8">
        <v>2017</v>
      </c>
      <c r="H187" s="8">
        <v>2018</v>
      </c>
      <c r="I187" s="8">
        <v>2019</v>
      </c>
      <c r="J187" s="8">
        <v>2020</v>
      </c>
      <c r="K187" s="8">
        <v>2021</v>
      </c>
      <c r="L187" s="8">
        <v>2022</v>
      </c>
      <c r="M187" s="8">
        <v>2023</v>
      </c>
      <c r="N187" s="8">
        <v>2024</v>
      </c>
      <c r="O187" s="8">
        <v>2025</v>
      </c>
      <c r="P187" s="8">
        <v>2026</v>
      </c>
      <c r="Q187" s="8">
        <v>2027</v>
      </c>
      <c r="R187" s="8">
        <v>2028</v>
      </c>
      <c r="S187" s="8">
        <v>2029</v>
      </c>
      <c r="T187" s="8">
        <v>2030</v>
      </c>
      <c r="U187" s="8">
        <v>2031</v>
      </c>
      <c r="V187" s="8">
        <v>2032</v>
      </c>
      <c r="W187" s="8">
        <v>2033</v>
      </c>
      <c r="X187" s="8">
        <v>2034</v>
      </c>
      <c r="Y187" s="8">
        <v>2035</v>
      </c>
      <c r="Z187" s="8">
        <v>2036</v>
      </c>
      <c r="AA187" s="8">
        <v>2037</v>
      </c>
      <c r="AB187" s="8">
        <v>2038</v>
      </c>
      <c r="AC187" s="8">
        <v>2039</v>
      </c>
      <c r="AD187" s="8">
        <v>2040</v>
      </c>
      <c r="AE187" s="8">
        <v>2041</v>
      </c>
      <c r="AF187" s="8">
        <v>2042</v>
      </c>
      <c r="AG187" s="8">
        <v>2043</v>
      </c>
      <c r="AH187" s="8">
        <v>2044</v>
      </c>
      <c r="AI187" s="8">
        <v>2045</v>
      </c>
      <c r="AJ187" s="8">
        <v>2046</v>
      </c>
      <c r="AK187" s="8">
        <v>2047</v>
      </c>
      <c r="AL187" s="8">
        <v>2048</v>
      </c>
      <c r="AM187" s="8">
        <v>2049</v>
      </c>
      <c r="AN187" s="9">
        <v>2050</v>
      </c>
    </row>
    <row r="188" spans="1:40">
      <c r="A188" s="43" t="str">
        <f>+'Usos finales'!E$171</f>
        <v>ACS</v>
      </c>
      <c r="C188" s="45"/>
      <c r="D188" s="21"/>
      <c r="E188" s="21"/>
      <c r="F188" s="21"/>
      <c r="G188" s="21"/>
      <c r="H188" s="21"/>
      <c r="I188" s="21"/>
      <c r="J188" s="21"/>
      <c r="K188" s="21"/>
      <c r="L188" s="21"/>
      <c r="M188" s="21"/>
      <c r="N188" s="21"/>
      <c r="O188" s="21"/>
      <c r="P188" s="21"/>
      <c r="Q188" s="21"/>
      <c r="R188" s="21"/>
      <c r="S188" s="21"/>
      <c r="T188" s="21"/>
      <c r="U188" s="21"/>
      <c r="V188" s="21"/>
      <c r="W188" s="21"/>
      <c r="X188" s="21"/>
      <c r="Y188" s="21"/>
      <c r="Z188" s="21"/>
      <c r="AA188" s="21"/>
      <c r="AB188" s="21"/>
      <c r="AC188" s="21"/>
      <c r="AD188" s="21"/>
      <c r="AE188" s="21"/>
      <c r="AF188" s="21"/>
      <c r="AG188" s="21"/>
      <c r="AH188" s="21"/>
      <c r="AI188" s="21"/>
      <c r="AJ188" s="21"/>
      <c r="AK188" s="21"/>
      <c r="AL188" s="21"/>
      <c r="AM188" s="21"/>
      <c r="AN188" s="21"/>
    </row>
    <row r="189" spans="1:40">
      <c r="B189" s="43" t="str">
        <f>+'Usos finales'!E$172</f>
        <v>Diesel</v>
      </c>
      <c r="C189" s="25">
        <f>+'Usos finales'!F$172</f>
        <v>0.13</v>
      </c>
      <c r="D189" s="46">
        <f t="shared" ref="D189:AN189" si="76">+C189</f>
        <v>0.13</v>
      </c>
      <c r="E189" s="46">
        <f t="shared" si="76"/>
        <v>0.13</v>
      </c>
      <c r="F189" s="46">
        <f t="shared" si="76"/>
        <v>0.13</v>
      </c>
      <c r="G189" s="46">
        <f t="shared" si="76"/>
        <v>0.13</v>
      </c>
      <c r="H189" s="46">
        <f t="shared" si="76"/>
        <v>0.13</v>
      </c>
      <c r="I189" s="46">
        <f t="shared" si="76"/>
        <v>0.13</v>
      </c>
      <c r="J189" s="46">
        <f t="shared" si="76"/>
        <v>0.13</v>
      </c>
      <c r="K189" s="46">
        <f t="shared" si="76"/>
        <v>0.13</v>
      </c>
      <c r="L189" s="46">
        <f t="shared" si="76"/>
        <v>0.13</v>
      </c>
      <c r="M189" s="46">
        <f t="shared" si="76"/>
        <v>0.13</v>
      </c>
      <c r="N189" s="46">
        <f t="shared" si="76"/>
        <v>0.13</v>
      </c>
      <c r="O189" s="46">
        <f t="shared" si="76"/>
        <v>0.13</v>
      </c>
      <c r="P189" s="46">
        <f t="shared" si="76"/>
        <v>0.13</v>
      </c>
      <c r="Q189" s="46">
        <f t="shared" si="76"/>
        <v>0.13</v>
      </c>
      <c r="R189" s="46">
        <f t="shared" si="76"/>
        <v>0.13</v>
      </c>
      <c r="S189" s="46">
        <f t="shared" si="76"/>
        <v>0.13</v>
      </c>
      <c r="T189" s="46">
        <f t="shared" si="76"/>
        <v>0.13</v>
      </c>
      <c r="U189" s="46">
        <f t="shared" si="76"/>
        <v>0.13</v>
      </c>
      <c r="V189" s="46">
        <f t="shared" si="76"/>
        <v>0.13</v>
      </c>
      <c r="W189" s="46">
        <f t="shared" si="76"/>
        <v>0.13</v>
      </c>
      <c r="X189" s="46">
        <f t="shared" si="76"/>
        <v>0.13</v>
      </c>
      <c r="Y189" s="46">
        <f t="shared" si="76"/>
        <v>0.13</v>
      </c>
      <c r="Z189" s="46">
        <f t="shared" si="76"/>
        <v>0.13</v>
      </c>
      <c r="AA189" s="46">
        <f t="shared" si="76"/>
        <v>0.13</v>
      </c>
      <c r="AB189" s="46">
        <f t="shared" si="76"/>
        <v>0.13</v>
      </c>
      <c r="AC189" s="46">
        <f t="shared" si="76"/>
        <v>0.13</v>
      </c>
      <c r="AD189" s="46">
        <f t="shared" si="76"/>
        <v>0.13</v>
      </c>
      <c r="AE189" s="46">
        <f t="shared" si="76"/>
        <v>0.13</v>
      </c>
      <c r="AF189" s="46">
        <f t="shared" si="76"/>
        <v>0.13</v>
      </c>
      <c r="AG189" s="46">
        <f t="shared" si="76"/>
        <v>0.13</v>
      </c>
      <c r="AH189" s="46">
        <f t="shared" si="76"/>
        <v>0.13</v>
      </c>
      <c r="AI189" s="46">
        <f t="shared" si="76"/>
        <v>0.13</v>
      </c>
      <c r="AJ189" s="46">
        <f t="shared" si="76"/>
        <v>0.13</v>
      </c>
      <c r="AK189" s="46">
        <f t="shared" si="76"/>
        <v>0.13</v>
      </c>
      <c r="AL189" s="46">
        <f t="shared" si="76"/>
        <v>0.13</v>
      </c>
      <c r="AM189" s="46">
        <f t="shared" si="76"/>
        <v>0.13</v>
      </c>
      <c r="AN189" s="46">
        <f t="shared" si="76"/>
        <v>0.13</v>
      </c>
    </row>
    <row r="190" spans="1:40">
      <c r="B190" s="43" t="str">
        <f>+'Usos finales'!E$173</f>
        <v>Gas Natural</v>
      </c>
      <c r="C190" s="25">
        <v>0</v>
      </c>
      <c r="D190" s="46">
        <f t="shared" ref="D190:AN190" si="77">+C190</f>
        <v>0</v>
      </c>
      <c r="E190" s="46">
        <f t="shared" si="77"/>
        <v>0</v>
      </c>
      <c r="F190" s="46">
        <f t="shared" si="77"/>
        <v>0</v>
      </c>
      <c r="G190" s="46">
        <f t="shared" si="77"/>
        <v>0</v>
      </c>
      <c r="H190" s="46">
        <f t="shared" si="77"/>
        <v>0</v>
      </c>
      <c r="I190" s="46">
        <f t="shared" si="77"/>
        <v>0</v>
      </c>
      <c r="J190" s="46">
        <f t="shared" si="77"/>
        <v>0</v>
      </c>
      <c r="K190" s="46">
        <f t="shared" si="77"/>
        <v>0</v>
      </c>
      <c r="L190" s="46">
        <f t="shared" si="77"/>
        <v>0</v>
      </c>
      <c r="M190" s="46">
        <f t="shared" si="77"/>
        <v>0</v>
      </c>
      <c r="N190" s="46">
        <f t="shared" si="77"/>
        <v>0</v>
      </c>
      <c r="O190" s="46">
        <f t="shared" si="77"/>
        <v>0</v>
      </c>
      <c r="P190" s="46">
        <f t="shared" si="77"/>
        <v>0</v>
      </c>
      <c r="Q190" s="46">
        <f t="shared" si="77"/>
        <v>0</v>
      </c>
      <c r="R190" s="46">
        <f t="shared" si="77"/>
        <v>0</v>
      </c>
      <c r="S190" s="46">
        <f t="shared" si="77"/>
        <v>0</v>
      </c>
      <c r="T190" s="46">
        <f t="shared" si="77"/>
        <v>0</v>
      </c>
      <c r="U190" s="46">
        <f t="shared" si="77"/>
        <v>0</v>
      </c>
      <c r="V190" s="46">
        <f t="shared" si="77"/>
        <v>0</v>
      </c>
      <c r="W190" s="46">
        <f t="shared" si="77"/>
        <v>0</v>
      </c>
      <c r="X190" s="46">
        <f t="shared" si="77"/>
        <v>0</v>
      </c>
      <c r="Y190" s="46">
        <f t="shared" si="77"/>
        <v>0</v>
      </c>
      <c r="Z190" s="46">
        <f t="shared" si="77"/>
        <v>0</v>
      </c>
      <c r="AA190" s="46">
        <f t="shared" si="77"/>
        <v>0</v>
      </c>
      <c r="AB190" s="46">
        <f t="shared" si="77"/>
        <v>0</v>
      </c>
      <c r="AC190" s="46">
        <f t="shared" si="77"/>
        <v>0</v>
      </c>
      <c r="AD190" s="46">
        <f t="shared" si="77"/>
        <v>0</v>
      </c>
      <c r="AE190" s="46">
        <f t="shared" si="77"/>
        <v>0</v>
      </c>
      <c r="AF190" s="46">
        <f t="shared" si="77"/>
        <v>0</v>
      </c>
      <c r="AG190" s="46">
        <f t="shared" si="77"/>
        <v>0</v>
      </c>
      <c r="AH190" s="46">
        <f t="shared" si="77"/>
        <v>0</v>
      </c>
      <c r="AI190" s="46">
        <f t="shared" si="77"/>
        <v>0</v>
      </c>
      <c r="AJ190" s="46">
        <f t="shared" si="77"/>
        <v>0</v>
      </c>
      <c r="AK190" s="46">
        <f t="shared" si="77"/>
        <v>0</v>
      </c>
      <c r="AL190" s="46">
        <f t="shared" si="77"/>
        <v>0</v>
      </c>
      <c r="AM190" s="46">
        <f t="shared" si="77"/>
        <v>0</v>
      </c>
      <c r="AN190" s="46">
        <f t="shared" si="77"/>
        <v>0</v>
      </c>
    </row>
    <row r="191" spans="1:40">
      <c r="B191" s="43" t="str">
        <f>+'Usos finales'!E$174</f>
        <v>GLP</v>
      </c>
      <c r="C191" s="25">
        <f>+'Usos finales'!F$174+'Usos finales'!F$173</f>
        <v>0.87</v>
      </c>
      <c r="D191" s="46">
        <f t="shared" ref="D191:AN191" si="78">+C191</f>
        <v>0.87</v>
      </c>
      <c r="E191" s="46">
        <f t="shared" si="78"/>
        <v>0.87</v>
      </c>
      <c r="F191" s="46">
        <f t="shared" si="78"/>
        <v>0.87</v>
      </c>
      <c r="G191" s="46">
        <f t="shared" si="78"/>
        <v>0.87</v>
      </c>
      <c r="H191" s="46">
        <f t="shared" si="78"/>
        <v>0.87</v>
      </c>
      <c r="I191" s="46">
        <f t="shared" si="78"/>
        <v>0.87</v>
      </c>
      <c r="J191" s="46">
        <f t="shared" si="78"/>
        <v>0.87</v>
      </c>
      <c r="K191" s="46">
        <f t="shared" si="78"/>
        <v>0.87</v>
      </c>
      <c r="L191" s="46">
        <f t="shared" si="78"/>
        <v>0.87</v>
      </c>
      <c r="M191" s="46">
        <f t="shared" si="78"/>
        <v>0.87</v>
      </c>
      <c r="N191" s="46">
        <f t="shared" si="78"/>
        <v>0.87</v>
      </c>
      <c r="O191" s="46">
        <f t="shared" si="78"/>
        <v>0.87</v>
      </c>
      <c r="P191" s="46">
        <f t="shared" si="78"/>
        <v>0.87</v>
      </c>
      <c r="Q191" s="46">
        <f t="shared" si="78"/>
        <v>0.87</v>
      </c>
      <c r="R191" s="46">
        <f t="shared" si="78"/>
        <v>0.87</v>
      </c>
      <c r="S191" s="46">
        <f t="shared" si="78"/>
        <v>0.87</v>
      </c>
      <c r="T191" s="46">
        <f t="shared" si="78"/>
        <v>0.87</v>
      </c>
      <c r="U191" s="46">
        <f t="shared" si="78"/>
        <v>0.87</v>
      </c>
      <c r="V191" s="46">
        <f t="shared" si="78"/>
        <v>0.87</v>
      </c>
      <c r="W191" s="46">
        <f t="shared" si="78"/>
        <v>0.87</v>
      </c>
      <c r="X191" s="46">
        <f t="shared" si="78"/>
        <v>0.87</v>
      </c>
      <c r="Y191" s="46">
        <f t="shared" si="78"/>
        <v>0.87</v>
      </c>
      <c r="Z191" s="46">
        <f t="shared" si="78"/>
        <v>0.87</v>
      </c>
      <c r="AA191" s="46">
        <f t="shared" si="78"/>
        <v>0.87</v>
      </c>
      <c r="AB191" s="46">
        <f t="shared" si="78"/>
        <v>0.87</v>
      </c>
      <c r="AC191" s="46">
        <f t="shared" si="78"/>
        <v>0.87</v>
      </c>
      <c r="AD191" s="46">
        <f t="shared" si="78"/>
        <v>0.87</v>
      </c>
      <c r="AE191" s="46">
        <f t="shared" si="78"/>
        <v>0.87</v>
      </c>
      <c r="AF191" s="46">
        <f t="shared" si="78"/>
        <v>0.87</v>
      </c>
      <c r="AG191" s="46">
        <f t="shared" si="78"/>
        <v>0.87</v>
      </c>
      <c r="AH191" s="46">
        <f t="shared" si="78"/>
        <v>0.87</v>
      </c>
      <c r="AI191" s="46">
        <f t="shared" si="78"/>
        <v>0.87</v>
      </c>
      <c r="AJ191" s="46">
        <f t="shared" si="78"/>
        <v>0.87</v>
      </c>
      <c r="AK191" s="46">
        <f t="shared" si="78"/>
        <v>0.87</v>
      </c>
      <c r="AL191" s="46">
        <f t="shared" si="78"/>
        <v>0.87</v>
      </c>
      <c r="AM191" s="46">
        <f t="shared" si="78"/>
        <v>0.87</v>
      </c>
      <c r="AN191" s="46">
        <f t="shared" si="78"/>
        <v>0.87</v>
      </c>
    </row>
    <row r="192" spans="1:40">
      <c r="A192" s="43" t="str">
        <f>+'Usos finales'!E$175</f>
        <v>Calefacción</v>
      </c>
      <c r="B192" s="43"/>
      <c r="C192" s="25"/>
      <c r="D192" s="46"/>
      <c r="E192" s="46"/>
      <c r="F192" s="46"/>
      <c r="G192" s="46"/>
      <c r="H192" s="46"/>
      <c r="I192" s="46"/>
      <c r="J192" s="46"/>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row>
    <row r="193" spans="1:40">
      <c r="B193" s="43" t="str">
        <f>+'Usos finales'!E$176</f>
        <v>Diesel</v>
      </c>
      <c r="C193" s="25">
        <f>+'Usos finales'!F$176</f>
        <v>3.1379310344827584E-2</v>
      </c>
      <c r="D193" s="46">
        <f t="shared" ref="D193:AN193" si="79">+C193</f>
        <v>3.1379310344827584E-2</v>
      </c>
      <c r="E193" s="46">
        <f t="shared" si="79"/>
        <v>3.1379310344827584E-2</v>
      </c>
      <c r="F193" s="46">
        <f t="shared" si="79"/>
        <v>3.1379310344827584E-2</v>
      </c>
      <c r="G193" s="46">
        <f t="shared" si="79"/>
        <v>3.1379310344827584E-2</v>
      </c>
      <c r="H193" s="46">
        <f t="shared" si="79"/>
        <v>3.1379310344827584E-2</v>
      </c>
      <c r="I193" s="46">
        <f t="shared" si="79"/>
        <v>3.1379310344827584E-2</v>
      </c>
      <c r="J193" s="46">
        <f t="shared" si="79"/>
        <v>3.1379310344827584E-2</v>
      </c>
      <c r="K193" s="46">
        <f t="shared" si="79"/>
        <v>3.1379310344827584E-2</v>
      </c>
      <c r="L193" s="46">
        <f t="shared" si="79"/>
        <v>3.1379310344827584E-2</v>
      </c>
      <c r="M193" s="46">
        <f t="shared" si="79"/>
        <v>3.1379310344827584E-2</v>
      </c>
      <c r="N193" s="46">
        <f t="shared" si="79"/>
        <v>3.1379310344827584E-2</v>
      </c>
      <c r="O193" s="46">
        <f t="shared" si="79"/>
        <v>3.1379310344827584E-2</v>
      </c>
      <c r="P193" s="46">
        <f t="shared" si="79"/>
        <v>3.1379310344827584E-2</v>
      </c>
      <c r="Q193" s="46">
        <f t="shared" si="79"/>
        <v>3.1379310344827584E-2</v>
      </c>
      <c r="R193" s="46">
        <f t="shared" si="79"/>
        <v>3.1379310344827584E-2</v>
      </c>
      <c r="S193" s="46">
        <f t="shared" si="79"/>
        <v>3.1379310344827584E-2</v>
      </c>
      <c r="T193" s="46">
        <f t="shared" si="79"/>
        <v>3.1379310344827584E-2</v>
      </c>
      <c r="U193" s="46">
        <f t="shared" si="79"/>
        <v>3.1379310344827584E-2</v>
      </c>
      <c r="V193" s="46">
        <f t="shared" si="79"/>
        <v>3.1379310344827584E-2</v>
      </c>
      <c r="W193" s="46">
        <f t="shared" si="79"/>
        <v>3.1379310344827584E-2</v>
      </c>
      <c r="X193" s="46">
        <f t="shared" si="79"/>
        <v>3.1379310344827584E-2</v>
      </c>
      <c r="Y193" s="46">
        <f t="shared" si="79"/>
        <v>3.1379310344827584E-2</v>
      </c>
      <c r="Z193" s="46">
        <f t="shared" si="79"/>
        <v>3.1379310344827584E-2</v>
      </c>
      <c r="AA193" s="46">
        <f t="shared" si="79"/>
        <v>3.1379310344827584E-2</v>
      </c>
      <c r="AB193" s="46">
        <f t="shared" si="79"/>
        <v>3.1379310344827584E-2</v>
      </c>
      <c r="AC193" s="46">
        <f t="shared" si="79"/>
        <v>3.1379310344827584E-2</v>
      </c>
      <c r="AD193" s="46">
        <f t="shared" si="79"/>
        <v>3.1379310344827584E-2</v>
      </c>
      <c r="AE193" s="46">
        <f t="shared" si="79"/>
        <v>3.1379310344827584E-2</v>
      </c>
      <c r="AF193" s="46">
        <f t="shared" si="79"/>
        <v>3.1379310344827584E-2</v>
      </c>
      <c r="AG193" s="46">
        <f t="shared" si="79"/>
        <v>3.1379310344827584E-2</v>
      </c>
      <c r="AH193" s="46">
        <f t="shared" si="79"/>
        <v>3.1379310344827584E-2</v>
      </c>
      <c r="AI193" s="46">
        <f t="shared" si="79"/>
        <v>3.1379310344827584E-2</v>
      </c>
      <c r="AJ193" s="46">
        <f t="shared" si="79"/>
        <v>3.1379310344827584E-2</v>
      </c>
      <c r="AK193" s="46">
        <f t="shared" si="79"/>
        <v>3.1379310344827584E-2</v>
      </c>
      <c r="AL193" s="46">
        <f t="shared" si="79"/>
        <v>3.1379310344827584E-2</v>
      </c>
      <c r="AM193" s="46">
        <f t="shared" si="79"/>
        <v>3.1379310344827584E-2</v>
      </c>
      <c r="AN193" s="46">
        <f t="shared" si="79"/>
        <v>3.1379310344827584E-2</v>
      </c>
    </row>
    <row r="194" spans="1:40">
      <c r="B194" s="43" t="str">
        <f>+'Usos finales'!E$177</f>
        <v>Electricidad</v>
      </c>
      <c r="C194" s="25">
        <f>+'Usos finales'!F$177</f>
        <v>0.75862068965517238</v>
      </c>
      <c r="D194" s="46">
        <f t="shared" ref="D194:AN194" si="80">+C194</f>
        <v>0.75862068965517238</v>
      </c>
      <c r="E194" s="46">
        <f t="shared" si="80"/>
        <v>0.75862068965517238</v>
      </c>
      <c r="F194" s="46">
        <f t="shared" si="80"/>
        <v>0.75862068965517238</v>
      </c>
      <c r="G194" s="46">
        <f t="shared" si="80"/>
        <v>0.75862068965517238</v>
      </c>
      <c r="H194" s="46">
        <f t="shared" si="80"/>
        <v>0.75862068965517238</v>
      </c>
      <c r="I194" s="46">
        <f t="shared" si="80"/>
        <v>0.75862068965517238</v>
      </c>
      <c r="J194" s="46">
        <f t="shared" si="80"/>
        <v>0.75862068965517238</v>
      </c>
      <c r="K194" s="46">
        <f t="shared" si="80"/>
        <v>0.75862068965517238</v>
      </c>
      <c r="L194" s="46">
        <f t="shared" si="80"/>
        <v>0.75862068965517238</v>
      </c>
      <c r="M194" s="46">
        <f t="shared" si="80"/>
        <v>0.75862068965517238</v>
      </c>
      <c r="N194" s="46">
        <f t="shared" si="80"/>
        <v>0.75862068965517238</v>
      </c>
      <c r="O194" s="46">
        <f t="shared" si="80"/>
        <v>0.75862068965517238</v>
      </c>
      <c r="P194" s="46">
        <f t="shared" si="80"/>
        <v>0.75862068965517238</v>
      </c>
      <c r="Q194" s="46">
        <f t="shared" si="80"/>
        <v>0.75862068965517238</v>
      </c>
      <c r="R194" s="46">
        <f t="shared" si="80"/>
        <v>0.75862068965517238</v>
      </c>
      <c r="S194" s="46">
        <f t="shared" si="80"/>
        <v>0.75862068965517238</v>
      </c>
      <c r="T194" s="46">
        <f t="shared" si="80"/>
        <v>0.75862068965517238</v>
      </c>
      <c r="U194" s="46">
        <f t="shared" si="80"/>
        <v>0.75862068965517238</v>
      </c>
      <c r="V194" s="46">
        <f t="shared" si="80"/>
        <v>0.75862068965517238</v>
      </c>
      <c r="W194" s="46">
        <f t="shared" si="80"/>
        <v>0.75862068965517238</v>
      </c>
      <c r="X194" s="46">
        <f t="shared" si="80"/>
        <v>0.75862068965517238</v>
      </c>
      <c r="Y194" s="46">
        <f t="shared" si="80"/>
        <v>0.75862068965517238</v>
      </c>
      <c r="Z194" s="46">
        <f t="shared" si="80"/>
        <v>0.75862068965517238</v>
      </c>
      <c r="AA194" s="46">
        <f t="shared" si="80"/>
        <v>0.75862068965517238</v>
      </c>
      <c r="AB194" s="46">
        <f t="shared" si="80"/>
        <v>0.75862068965517238</v>
      </c>
      <c r="AC194" s="46">
        <f t="shared" si="80"/>
        <v>0.75862068965517238</v>
      </c>
      <c r="AD194" s="46">
        <f t="shared" si="80"/>
        <v>0.75862068965517238</v>
      </c>
      <c r="AE194" s="46">
        <f t="shared" si="80"/>
        <v>0.75862068965517238</v>
      </c>
      <c r="AF194" s="46">
        <f t="shared" si="80"/>
        <v>0.75862068965517238</v>
      </c>
      <c r="AG194" s="46">
        <f t="shared" si="80"/>
        <v>0.75862068965517238</v>
      </c>
      <c r="AH194" s="46">
        <f t="shared" si="80"/>
        <v>0.75862068965517238</v>
      </c>
      <c r="AI194" s="46">
        <f t="shared" si="80"/>
        <v>0.75862068965517238</v>
      </c>
      <c r="AJ194" s="46">
        <f t="shared" si="80"/>
        <v>0.75862068965517238</v>
      </c>
      <c r="AK194" s="46">
        <f t="shared" si="80"/>
        <v>0.75862068965517238</v>
      </c>
      <c r="AL194" s="46">
        <f t="shared" si="80"/>
        <v>0.75862068965517238</v>
      </c>
      <c r="AM194" s="46">
        <f t="shared" si="80"/>
        <v>0.75862068965517238</v>
      </c>
      <c r="AN194" s="46">
        <f t="shared" si="80"/>
        <v>0.75862068965517238</v>
      </c>
    </row>
    <row r="195" spans="1:40">
      <c r="B195" s="43" t="str">
        <f>+'Usos finales'!E$178</f>
        <v>Gas Natural</v>
      </c>
      <c r="C195" s="25">
        <v>0</v>
      </c>
      <c r="D195" s="46">
        <f t="shared" ref="D195:AN195" si="81">+C195</f>
        <v>0</v>
      </c>
      <c r="E195" s="46">
        <f t="shared" si="81"/>
        <v>0</v>
      </c>
      <c r="F195" s="46">
        <f t="shared" si="81"/>
        <v>0</v>
      </c>
      <c r="G195" s="46">
        <f t="shared" si="81"/>
        <v>0</v>
      </c>
      <c r="H195" s="46">
        <f t="shared" si="81"/>
        <v>0</v>
      </c>
      <c r="I195" s="46">
        <f t="shared" si="81"/>
        <v>0</v>
      </c>
      <c r="J195" s="46">
        <f t="shared" si="81"/>
        <v>0</v>
      </c>
      <c r="K195" s="46">
        <f t="shared" si="81"/>
        <v>0</v>
      </c>
      <c r="L195" s="46">
        <f t="shared" si="81"/>
        <v>0</v>
      </c>
      <c r="M195" s="46">
        <f t="shared" si="81"/>
        <v>0</v>
      </c>
      <c r="N195" s="46">
        <f t="shared" si="81"/>
        <v>0</v>
      </c>
      <c r="O195" s="46">
        <f t="shared" si="81"/>
        <v>0</v>
      </c>
      <c r="P195" s="46">
        <f t="shared" si="81"/>
        <v>0</v>
      </c>
      <c r="Q195" s="46">
        <f t="shared" si="81"/>
        <v>0</v>
      </c>
      <c r="R195" s="46">
        <f t="shared" si="81"/>
        <v>0</v>
      </c>
      <c r="S195" s="46">
        <f t="shared" si="81"/>
        <v>0</v>
      </c>
      <c r="T195" s="46">
        <f t="shared" si="81"/>
        <v>0</v>
      </c>
      <c r="U195" s="46">
        <f t="shared" si="81"/>
        <v>0</v>
      </c>
      <c r="V195" s="46">
        <f t="shared" si="81"/>
        <v>0</v>
      </c>
      <c r="W195" s="46">
        <f t="shared" si="81"/>
        <v>0</v>
      </c>
      <c r="X195" s="46">
        <f t="shared" si="81"/>
        <v>0</v>
      </c>
      <c r="Y195" s="46">
        <f t="shared" si="81"/>
        <v>0</v>
      </c>
      <c r="Z195" s="46">
        <f t="shared" si="81"/>
        <v>0</v>
      </c>
      <c r="AA195" s="46">
        <f t="shared" si="81"/>
        <v>0</v>
      </c>
      <c r="AB195" s="46">
        <f t="shared" si="81"/>
        <v>0</v>
      </c>
      <c r="AC195" s="46">
        <f t="shared" si="81"/>
        <v>0</v>
      </c>
      <c r="AD195" s="46">
        <f t="shared" si="81"/>
        <v>0</v>
      </c>
      <c r="AE195" s="46">
        <f t="shared" si="81"/>
        <v>0</v>
      </c>
      <c r="AF195" s="46">
        <f t="shared" si="81"/>
        <v>0</v>
      </c>
      <c r="AG195" s="46">
        <f t="shared" si="81"/>
        <v>0</v>
      </c>
      <c r="AH195" s="46">
        <f t="shared" si="81"/>
        <v>0</v>
      </c>
      <c r="AI195" s="46">
        <f t="shared" si="81"/>
        <v>0</v>
      </c>
      <c r="AJ195" s="46">
        <f t="shared" si="81"/>
        <v>0</v>
      </c>
      <c r="AK195" s="46">
        <f t="shared" si="81"/>
        <v>0</v>
      </c>
      <c r="AL195" s="46">
        <f t="shared" si="81"/>
        <v>0</v>
      </c>
      <c r="AM195" s="46">
        <f t="shared" si="81"/>
        <v>0</v>
      </c>
      <c r="AN195" s="46">
        <f t="shared" si="81"/>
        <v>0</v>
      </c>
    </row>
    <row r="196" spans="1:40">
      <c r="B196" s="43" t="str">
        <f>+'Usos finales'!E$179</f>
        <v>GLP</v>
      </c>
      <c r="C196" s="25">
        <f>+'Usos finales'!F$179+'Usos finales'!F$178</f>
        <v>0.21</v>
      </c>
      <c r="D196" s="46">
        <f t="shared" ref="D196:AN196" si="82">+C196</f>
        <v>0.21</v>
      </c>
      <c r="E196" s="46">
        <f t="shared" si="82"/>
        <v>0.21</v>
      </c>
      <c r="F196" s="46">
        <f t="shared" si="82"/>
        <v>0.21</v>
      </c>
      <c r="G196" s="46">
        <f t="shared" si="82"/>
        <v>0.21</v>
      </c>
      <c r="H196" s="46">
        <f t="shared" si="82"/>
        <v>0.21</v>
      </c>
      <c r="I196" s="46">
        <f t="shared" si="82"/>
        <v>0.21</v>
      </c>
      <c r="J196" s="46">
        <f t="shared" si="82"/>
        <v>0.21</v>
      </c>
      <c r="K196" s="46">
        <f t="shared" si="82"/>
        <v>0.21</v>
      </c>
      <c r="L196" s="46">
        <f t="shared" si="82"/>
        <v>0.21</v>
      </c>
      <c r="M196" s="46">
        <f t="shared" si="82"/>
        <v>0.21</v>
      </c>
      <c r="N196" s="46">
        <f t="shared" si="82"/>
        <v>0.21</v>
      </c>
      <c r="O196" s="46">
        <f t="shared" si="82"/>
        <v>0.21</v>
      </c>
      <c r="P196" s="46">
        <f t="shared" si="82"/>
        <v>0.21</v>
      </c>
      <c r="Q196" s="46">
        <f t="shared" si="82"/>
        <v>0.21</v>
      </c>
      <c r="R196" s="46">
        <f t="shared" si="82"/>
        <v>0.21</v>
      </c>
      <c r="S196" s="46">
        <f t="shared" si="82"/>
        <v>0.21</v>
      </c>
      <c r="T196" s="46">
        <f t="shared" si="82"/>
        <v>0.21</v>
      </c>
      <c r="U196" s="46">
        <f t="shared" si="82"/>
        <v>0.21</v>
      </c>
      <c r="V196" s="46">
        <f t="shared" si="82"/>
        <v>0.21</v>
      </c>
      <c r="W196" s="46">
        <f t="shared" si="82"/>
        <v>0.21</v>
      </c>
      <c r="X196" s="46">
        <f t="shared" si="82"/>
        <v>0.21</v>
      </c>
      <c r="Y196" s="46">
        <f t="shared" si="82"/>
        <v>0.21</v>
      </c>
      <c r="Z196" s="46">
        <f t="shared" si="82"/>
        <v>0.21</v>
      </c>
      <c r="AA196" s="46">
        <f t="shared" si="82"/>
        <v>0.21</v>
      </c>
      <c r="AB196" s="46">
        <f t="shared" si="82"/>
        <v>0.21</v>
      </c>
      <c r="AC196" s="46">
        <f t="shared" si="82"/>
        <v>0.21</v>
      </c>
      <c r="AD196" s="46">
        <f t="shared" si="82"/>
        <v>0.21</v>
      </c>
      <c r="AE196" s="46">
        <f t="shared" si="82"/>
        <v>0.21</v>
      </c>
      <c r="AF196" s="46">
        <f t="shared" si="82"/>
        <v>0.21</v>
      </c>
      <c r="AG196" s="46">
        <f t="shared" si="82"/>
        <v>0.21</v>
      </c>
      <c r="AH196" s="46">
        <f t="shared" si="82"/>
        <v>0.21</v>
      </c>
      <c r="AI196" s="46">
        <f t="shared" si="82"/>
        <v>0.21</v>
      </c>
      <c r="AJ196" s="46">
        <f t="shared" si="82"/>
        <v>0.21</v>
      </c>
      <c r="AK196" s="46">
        <f t="shared" si="82"/>
        <v>0.21</v>
      </c>
      <c r="AL196" s="46">
        <f t="shared" si="82"/>
        <v>0.21</v>
      </c>
      <c r="AM196" s="46">
        <f t="shared" si="82"/>
        <v>0.21</v>
      </c>
      <c r="AN196" s="46">
        <f t="shared" si="82"/>
        <v>0.21</v>
      </c>
    </row>
    <row r="197" spans="1:40">
      <c r="A197" s="43" t="str">
        <f>+'Usos finales'!E$182</f>
        <v>Cocción</v>
      </c>
      <c r="B197" s="43"/>
      <c r="C197" s="25"/>
      <c r="D197" s="46"/>
      <c r="E197" s="46"/>
      <c r="F197" s="46"/>
      <c r="G197" s="46"/>
      <c r="H197" s="46"/>
      <c r="I197" s="46"/>
      <c r="J197" s="46"/>
      <c r="K197" s="46"/>
      <c r="L197" s="46"/>
      <c r="M197" s="46"/>
      <c r="N197" s="46"/>
      <c r="O197" s="46"/>
      <c r="P197" s="46"/>
      <c r="Q197" s="46"/>
      <c r="R197" s="46"/>
      <c r="S197" s="46"/>
      <c r="T197" s="46"/>
      <c r="U197" s="46"/>
      <c r="V197" s="46"/>
      <c r="W197" s="46"/>
      <c r="X197" s="46"/>
      <c r="Y197" s="46"/>
      <c r="Z197" s="46"/>
      <c r="AA197" s="46"/>
      <c r="AB197" s="46"/>
      <c r="AC197" s="46"/>
      <c r="AD197" s="46"/>
      <c r="AE197" s="46"/>
      <c r="AF197" s="46"/>
      <c r="AG197" s="46"/>
      <c r="AH197" s="46"/>
      <c r="AI197" s="46"/>
      <c r="AJ197" s="46"/>
      <c r="AK197" s="46"/>
      <c r="AL197" s="46"/>
      <c r="AM197" s="46"/>
      <c r="AN197" s="46"/>
    </row>
    <row r="198" spans="1:40">
      <c r="B198" s="43" t="str">
        <f>+'Usos finales'!E$183</f>
        <v>Diesel</v>
      </c>
      <c r="C198" s="25">
        <f>+'Usos finales'!F$183</f>
        <v>0.13</v>
      </c>
      <c r="D198" s="46">
        <f t="shared" ref="D198:AN198" si="83">+C198</f>
        <v>0.13</v>
      </c>
      <c r="E198" s="46">
        <f t="shared" si="83"/>
        <v>0.13</v>
      </c>
      <c r="F198" s="46">
        <f t="shared" si="83"/>
        <v>0.13</v>
      </c>
      <c r="G198" s="46">
        <f t="shared" si="83"/>
        <v>0.13</v>
      </c>
      <c r="H198" s="46">
        <f t="shared" si="83"/>
        <v>0.13</v>
      </c>
      <c r="I198" s="46">
        <f t="shared" si="83"/>
        <v>0.13</v>
      </c>
      <c r="J198" s="46">
        <f t="shared" si="83"/>
        <v>0.13</v>
      </c>
      <c r="K198" s="46">
        <f t="shared" si="83"/>
        <v>0.13</v>
      </c>
      <c r="L198" s="46">
        <f t="shared" si="83"/>
        <v>0.13</v>
      </c>
      <c r="M198" s="46">
        <f t="shared" si="83"/>
        <v>0.13</v>
      </c>
      <c r="N198" s="46">
        <f t="shared" si="83"/>
        <v>0.13</v>
      </c>
      <c r="O198" s="46">
        <f t="shared" si="83"/>
        <v>0.13</v>
      </c>
      <c r="P198" s="46">
        <f t="shared" si="83"/>
        <v>0.13</v>
      </c>
      <c r="Q198" s="46">
        <f t="shared" si="83"/>
        <v>0.13</v>
      </c>
      <c r="R198" s="46">
        <f t="shared" si="83"/>
        <v>0.13</v>
      </c>
      <c r="S198" s="46">
        <f t="shared" si="83"/>
        <v>0.13</v>
      </c>
      <c r="T198" s="46">
        <f t="shared" si="83"/>
        <v>0.13</v>
      </c>
      <c r="U198" s="46">
        <f t="shared" si="83"/>
        <v>0.13</v>
      </c>
      <c r="V198" s="46">
        <f t="shared" si="83"/>
        <v>0.13</v>
      </c>
      <c r="W198" s="46">
        <f t="shared" si="83"/>
        <v>0.13</v>
      </c>
      <c r="X198" s="46">
        <f t="shared" si="83"/>
        <v>0.13</v>
      </c>
      <c r="Y198" s="46">
        <f t="shared" si="83"/>
        <v>0.13</v>
      </c>
      <c r="Z198" s="46">
        <f t="shared" si="83"/>
        <v>0.13</v>
      </c>
      <c r="AA198" s="46">
        <f t="shared" si="83"/>
        <v>0.13</v>
      </c>
      <c r="AB198" s="46">
        <f t="shared" si="83"/>
        <v>0.13</v>
      </c>
      <c r="AC198" s="46">
        <f t="shared" si="83"/>
        <v>0.13</v>
      </c>
      <c r="AD198" s="46">
        <f t="shared" si="83"/>
        <v>0.13</v>
      </c>
      <c r="AE198" s="46">
        <f t="shared" si="83"/>
        <v>0.13</v>
      </c>
      <c r="AF198" s="46">
        <f t="shared" si="83"/>
        <v>0.13</v>
      </c>
      <c r="AG198" s="46">
        <f t="shared" si="83"/>
        <v>0.13</v>
      </c>
      <c r="AH198" s="46">
        <f t="shared" si="83"/>
        <v>0.13</v>
      </c>
      <c r="AI198" s="46">
        <f t="shared" si="83"/>
        <v>0.13</v>
      </c>
      <c r="AJ198" s="46">
        <f t="shared" si="83"/>
        <v>0.13</v>
      </c>
      <c r="AK198" s="46">
        <f t="shared" si="83"/>
        <v>0.13</v>
      </c>
      <c r="AL198" s="46">
        <f t="shared" si="83"/>
        <v>0.13</v>
      </c>
      <c r="AM198" s="46">
        <f t="shared" si="83"/>
        <v>0.13</v>
      </c>
      <c r="AN198" s="46">
        <f t="shared" si="83"/>
        <v>0.13</v>
      </c>
    </row>
    <row r="199" spans="1:40">
      <c r="B199" s="43" t="s">
        <v>7</v>
      </c>
      <c r="C199" s="25">
        <v>0</v>
      </c>
      <c r="D199" s="46">
        <f t="shared" ref="D199:AN199" si="84">+C199</f>
        <v>0</v>
      </c>
      <c r="E199" s="46">
        <f t="shared" si="84"/>
        <v>0</v>
      </c>
      <c r="F199" s="46">
        <f t="shared" si="84"/>
        <v>0</v>
      </c>
      <c r="G199" s="46">
        <f t="shared" si="84"/>
        <v>0</v>
      </c>
      <c r="H199" s="46">
        <f t="shared" si="84"/>
        <v>0</v>
      </c>
      <c r="I199" s="46">
        <f t="shared" si="84"/>
        <v>0</v>
      </c>
      <c r="J199" s="46">
        <f t="shared" si="84"/>
        <v>0</v>
      </c>
      <c r="K199" s="46">
        <f t="shared" si="84"/>
        <v>0</v>
      </c>
      <c r="L199" s="46">
        <f t="shared" si="84"/>
        <v>0</v>
      </c>
      <c r="M199" s="46">
        <f t="shared" si="84"/>
        <v>0</v>
      </c>
      <c r="N199" s="46">
        <f t="shared" si="84"/>
        <v>0</v>
      </c>
      <c r="O199" s="46">
        <f t="shared" si="84"/>
        <v>0</v>
      </c>
      <c r="P199" s="46">
        <f t="shared" si="84"/>
        <v>0</v>
      </c>
      <c r="Q199" s="46">
        <f t="shared" si="84"/>
        <v>0</v>
      </c>
      <c r="R199" s="46">
        <f t="shared" si="84"/>
        <v>0</v>
      </c>
      <c r="S199" s="46">
        <f t="shared" si="84"/>
        <v>0</v>
      </c>
      <c r="T199" s="46">
        <f t="shared" si="84"/>
        <v>0</v>
      </c>
      <c r="U199" s="46">
        <f t="shared" si="84"/>
        <v>0</v>
      </c>
      <c r="V199" s="46">
        <f t="shared" si="84"/>
        <v>0</v>
      </c>
      <c r="W199" s="46">
        <f t="shared" si="84"/>
        <v>0</v>
      </c>
      <c r="X199" s="46">
        <f t="shared" si="84"/>
        <v>0</v>
      </c>
      <c r="Y199" s="46">
        <f t="shared" si="84"/>
        <v>0</v>
      </c>
      <c r="Z199" s="46">
        <f t="shared" si="84"/>
        <v>0</v>
      </c>
      <c r="AA199" s="46">
        <f t="shared" si="84"/>
        <v>0</v>
      </c>
      <c r="AB199" s="46">
        <f t="shared" si="84"/>
        <v>0</v>
      </c>
      <c r="AC199" s="46">
        <f t="shared" si="84"/>
        <v>0</v>
      </c>
      <c r="AD199" s="46">
        <f t="shared" si="84"/>
        <v>0</v>
      </c>
      <c r="AE199" s="46">
        <f t="shared" si="84"/>
        <v>0</v>
      </c>
      <c r="AF199" s="46">
        <f t="shared" si="84"/>
        <v>0</v>
      </c>
      <c r="AG199" s="46">
        <f t="shared" si="84"/>
        <v>0</v>
      </c>
      <c r="AH199" s="46">
        <f t="shared" si="84"/>
        <v>0</v>
      </c>
      <c r="AI199" s="46">
        <f t="shared" si="84"/>
        <v>0</v>
      </c>
      <c r="AJ199" s="46">
        <f t="shared" si="84"/>
        <v>0</v>
      </c>
      <c r="AK199" s="46">
        <f t="shared" si="84"/>
        <v>0</v>
      </c>
      <c r="AL199" s="46">
        <f t="shared" si="84"/>
        <v>0</v>
      </c>
      <c r="AM199" s="46">
        <f t="shared" si="84"/>
        <v>0</v>
      </c>
      <c r="AN199" s="46">
        <f t="shared" si="84"/>
        <v>0</v>
      </c>
    </row>
    <row r="200" spans="1:40">
      <c r="B200" s="43" t="str">
        <f>+'Usos finales'!E$184</f>
        <v>Gas Natural</v>
      </c>
      <c r="C200" s="25">
        <v>0</v>
      </c>
      <c r="D200" s="46">
        <f t="shared" ref="D200:AN200" si="85">+C200</f>
        <v>0</v>
      </c>
      <c r="E200" s="46">
        <f t="shared" si="85"/>
        <v>0</v>
      </c>
      <c r="F200" s="46">
        <f t="shared" si="85"/>
        <v>0</v>
      </c>
      <c r="G200" s="46">
        <f t="shared" si="85"/>
        <v>0</v>
      </c>
      <c r="H200" s="46">
        <f t="shared" si="85"/>
        <v>0</v>
      </c>
      <c r="I200" s="46">
        <f t="shared" si="85"/>
        <v>0</v>
      </c>
      <c r="J200" s="46">
        <f t="shared" si="85"/>
        <v>0</v>
      </c>
      <c r="K200" s="46">
        <f t="shared" si="85"/>
        <v>0</v>
      </c>
      <c r="L200" s="46">
        <f t="shared" si="85"/>
        <v>0</v>
      </c>
      <c r="M200" s="46">
        <f t="shared" si="85"/>
        <v>0</v>
      </c>
      <c r="N200" s="46">
        <f t="shared" si="85"/>
        <v>0</v>
      </c>
      <c r="O200" s="46">
        <f t="shared" si="85"/>
        <v>0</v>
      </c>
      <c r="P200" s="46">
        <f t="shared" si="85"/>
        <v>0</v>
      </c>
      <c r="Q200" s="46">
        <f t="shared" si="85"/>
        <v>0</v>
      </c>
      <c r="R200" s="46">
        <f t="shared" si="85"/>
        <v>0</v>
      </c>
      <c r="S200" s="46">
        <f t="shared" si="85"/>
        <v>0</v>
      </c>
      <c r="T200" s="46">
        <f t="shared" si="85"/>
        <v>0</v>
      </c>
      <c r="U200" s="46">
        <f t="shared" si="85"/>
        <v>0</v>
      </c>
      <c r="V200" s="46">
        <f t="shared" si="85"/>
        <v>0</v>
      </c>
      <c r="W200" s="46">
        <f t="shared" si="85"/>
        <v>0</v>
      </c>
      <c r="X200" s="46">
        <f t="shared" si="85"/>
        <v>0</v>
      </c>
      <c r="Y200" s="46">
        <f t="shared" si="85"/>
        <v>0</v>
      </c>
      <c r="Z200" s="46">
        <f t="shared" si="85"/>
        <v>0</v>
      </c>
      <c r="AA200" s="46">
        <f t="shared" si="85"/>
        <v>0</v>
      </c>
      <c r="AB200" s="46">
        <f t="shared" si="85"/>
        <v>0</v>
      </c>
      <c r="AC200" s="46">
        <f t="shared" si="85"/>
        <v>0</v>
      </c>
      <c r="AD200" s="46">
        <f t="shared" si="85"/>
        <v>0</v>
      </c>
      <c r="AE200" s="46">
        <f t="shared" si="85"/>
        <v>0</v>
      </c>
      <c r="AF200" s="46">
        <f t="shared" si="85"/>
        <v>0</v>
      </c>
      <c r="AG200" s="46">
        <f t="shared" si="85"/>
        <v>0</v>
      </c>
      <c r="AH200" s="46">
        <f t="shared" si="85"/>
        <v>0</v>
      </c>
      <c r="AI200" s="46">
        <f t="shared" si="85"/>
        <v>0</v>
      </c>
      <c r="AJ200" s="46">
        <f t="shared" si="85"/>
        <v>0</v>
      </c>
      <c r="AK200" s="46">
        <f t="shared" si="85"/>
        <v>0</v>
      </c>
      <c r="AL200" s="46">
        <f t="shared" si="85"/>
        <v>0</v>
      </c>
      <c r="AM200" s="46">
        <f t="shared" si="85"/>
        <v>0</v>
      </c>
      <c r="AN200" s="46">
        <f t="shared" si="85"/>
        <v>0</v>
      </c>
    </row>
    <row r="201" spans="1:40">
      <c r="B201" s="43" t="str">
        <f>+'Usos finales'!E$185</f>
        <v>GLP</v>
      </c>
      <c r="C201" s="25">
        <f>+'Usos finales'!F$185+'Usos finales'!F$184</f>
        <v>0.86999999999999988</v>
      </c>
      <c r="D201" s="46">
        <f t="shared" ref="D201:AN201" si="86">+C201</f>
        <v>0.86999999999999988</v>
      </c>
      <c r="E201" s="46">
        <f t="shared" si="86"/>
        <v>0.86999999999999988</v>
      </c>
      <c r="F201" s="46">
        <f t="shared" si="86"/>
        <v>0.86999999999999988</v>
      </c>
      <c r="G201" s="46">
        <f t="shared" si="86"/>
        <v>0.86999999999999988</v>
      </c>
      <c r="H201" s="46">
        <f t="shared" si="86"/>
        <v>0.86999999999999988</v>
      </c>
      <c r="I201" s="46">
        <f t="shared" si="86"/>
        <v>0.86999999999999988</v>
      </c>
      <c r="J201" s="46">
        <f t="shared" si="86"/>
        <v>0.86999999999999988</v>
      </c>
      <c r="K201" s="46">
        <f t="shared" si="86"/>
        <v>0.86999999999999988</v>
      </c>
      <c r="L201" s="46">
        <f t="shared" si="86"/>
        <v>0.86999999999999988</v>
      </c>
      <c r="M201" s="46">
        <f t="shared" si="86"/>
        <v>0.86999999999999988</v>
      </c>
      <c r="N201" s="46">
        <f t="shared" si="86"/>
        <v>0.86999999999999988</v>
      </c>
      <c r="O201" s="46">
        <f t="shared" si="86"/>
        <v>0.86999999999999988</v>
      </c>
      <c r="P201" s="46">
        <f t="shared" si="86"/>
        <v>0.86999999999999988</v>
      </c>
      <c r="Q201" s="46">
        <f t="shared" si="86"/>
        <v>0.86999999999999988</v>
      </c>
      <c r="R201" s="46">
        <f t="shared" si="86"/>
        <v>0.86999999999999988</v>
      </c>
      <c r="S201" s="46">
        <f t="shared" si="86"/>
        <v>0.86999999999999988</v>
      </c>
      <c r="T201" s="46">
        <f t="shared" si="86"/>
        <v>0.86999999999999988</v>
      </c>
      <c r="U201" s="46">
        <f t="shared" si="86"/>
        <v>0.86999999999999988</v>
      </c>
      <c r="V201" s="46">
        <f t="shared" si="86"/>
        <v>0.86999999999999988</v>
      </c>
      <c r="W201" s="46">
        <f t="shared" si="86"/>
        <v>0.86999999999999988</v>
      </c>
      <c r="X201" s="46">
        <f t="shared" si="86"/>
        <v>0.86999999999999988</v>
      </c>
      <c r="Y201" s="46">
        <f t="shared" si="86"/>
        <v>0.86999999999999988</v>
      </c>
      <c r="Z201" s="46">
        <f t="shared" si="86"/>
        <v>0.86999999999999988</v>
      </c>
      <c r="AA201" s="46">
        <f t="shared" si="86"/>
        <v>0.86999999999999988</v>
      </c>
      <c r="AB201" s="46">
        <f t="shared" si="86"/>
        <v>0.86999999999999988</v>
      </c>
      <c r="AC201" s="46">
        <f t="shared" si="86"/>
        <v>0.86999999999999988</v>
      </c>
      <c r="AD201" s="46">
        <f t="shared" si="86"/>
        <v>0.86999999999999988</v>
      </c>
      <c r="AE201" s="46">
        <f t="shared" si="86"/>
        <v>0.86999999999999988</v>
      </c>
      <c r="AF201" s="46">
        <f t="shared" si="86"/>
        <v>0.86999999999999988</v>
      </c>
      <c r="AG201" s="46">
        <f t="shared" si="86"/>
        <v>0.86999999999999988</v>
      </c>
      <c r="AH201" s="46">
        <f t="shared" si="86"/>
        <v>0.86999999999999988</v>
      </c>
      <c r="AI201" s="46">
        <f t="shared" si="86"/>
        <v>0.86999999999999988</v>
      </c>
      <c r="AJ201" s="46">
        <f t="shared" si="86"/>
        <v>0.86999999999999988</v>
      </c>
      <c r="AK201" s="46">
        <f t="shared" si="86"/>
        <v>0.86999999999999988</v>
      </c>
      <c r="AL201" s="46">
        <f t="shared" si="86"/>
        <v>0.86999999999999988</v>
      </c>
      <c r="AM201" s="46">
        <f t="shared" si="86"/>
        <v>0.86999999999999988</v>
      </c>
      <c r="AN201" s="46">
        <f t="shared" si="86"/>
        <v>0.86999999999999988</v>
      </c>
    </row>
    <row r="202" spans="1:40">
      <c r="A202" s="43" t="str">
        <f>+'Usos finales'!E$190</f>
        <v>Otros</v>
      </c>
      <c r="B202" s="83"/>
      <c r="C202" s="84"/>
      <c r="D202" s="46"/>
      <c r="E202" s="46"/>
      <c r="F202" s="46"/>
      <c r="G202" s="46"/>
      <c r="H202" s="46"/>
      <c r="I202" s="46"/>
      <c r="J202" s="46"/>
      <c r="K202" s="46"/>
      <c r="L202" s="46"/>
      <c r="M202" s="46"/>
      <c r="N202" s="46"/>
      <c r="O202" s="46"/>
      <c r="P202" s="46"/>
      <c r="Q202" s="46"/>
      <c r="R202" s="46"/>
      <c r="S202" s="46"/>
      <c r="T202" s="46"/>
      <c r="U202" s="46"/>
      <c r="V202" s="46"/>
      <c r="W202" s="46"/>
      <c r="X202" s="46"/>
      <c r="Y202" s="46"/>
      <c r="Z202" s="46"/>
      <c r="AA202" s="46"/>
      <c r="AB202" s="46"/>
      <c r="AC202" s="46"/>
      <c r="AD202" s="46"/>
      <c r="AE202" s="46"/>
      <c r="AF202" s="46"/>
      <c r="AG202" s="46"/>
      <c r="AH202" s="46"/>
      <c r="AI202" s="46"/>
      <c r="AJ202" s="46"/>
      <c r="AK202" s="46"/>
      <c r="AL202" s="46"/>
      <c r="AM202" s="46"/>
      <c r="AN202" s="46"/>
    </row>
    <row r="203" spans="1:40">
      <c r="A203" s="26"/>
      <c r="B203" s="43" t="str">
        <f>+'Usos finales'!E$191</f>
        <v>Diesel</v>
      </c>
      <c r="C203" s="25">
        <f>+'Usos finales'!F$191</f>
        <v>1.727574750830565E-3</v>
      </c>
      <c r="D203" s="46">
        <f t="shared" ref="D203:AN203" si="87">+C203</f>
        <v>1.727574750830565E-3</v>
      </c>
      <c r="E203" s="46">
        <f t="shared" si="87"/>
        <v>1.727574750830565E-3</v>
      </c>
      <c r="F203" s="46">
        <f t="shared" si="87"/>
        <v>1.727574750830565E-3</v>
      </c>
      <c r="G203" s="46">
        <f t="shared" si="87"/>
        <v>1.727574750830565E-3</v>
      </c>
      <c r="H203" s="46">
        <f t="shared" si="87"/>
        <v>1.727574750830565E-3</v>
      </c>
      <c r="I203" s="46">
        <f t="shared" si="87"/>
        <v>1.727574750830565E-3</v>
      </c>
      <c r="J203" s="46">
        <f t="shared" si="87"/>
        <v>1.727574750830565E-3</v>
      </c>
      <c r="K203" s="46">
        <f t="shared" si="87"/>
        <v>1.727574750830565E-3</v>
      </c>
      <c r="L203" s="46">
        <f t="shared" si="87"/>
        <v>1.727574750830565E-3</v>
      </c>
      <c r="M203" s="46">
        <f t="shared" si="87"/>
        <v>1.727574750830565E-3</v>
      </c>
      <c r="N203" s="46">
        <f t="shared" si="87"/>
        <v>1.727574750830565E-3</v>
      </c>
      <c r="O203" s="46">
        <f t="shared" si="87"/>
        <v>1.727574750830565E-3</v>
      </c>
      <c r="P203" s="46">
        <f t="shared" si="87"/>
        <v>1.727574750830565E-3</v>
      </c>
      <c r="Q203" s="46">
        <f t="shared" si="87"/>
        <v>1.727574750830565E-3</v>
      </c>
      <c r="R203" s="46">
        <f t="shared" si="87"/>
        <v>1.727574750830565E-3</v>
      </c>
      <c r="S203" s="46">
        <f t="shared" si="87"/>
        <v>1.727574750830565E-3</v>
      </c>
      <c r="T203" s="46">
        <f t="shared" si="87"/>
        <v>1.727574750830565E-3</v>
      </c>
      <c r="U203" s="46">
        <f t="shared" si="87"/>
        <v>1.727574750830565E-3</v>
      </c>
      <c r="V203" s="46">
        <f t="shared" si="87"/>
        <v>1.727574750830565E-3</v>
      </c>
      <c r="W203" s="46">
        <f t="shared" si="87"/>
        <v>1.727574750830565E-3</v>
      </c>
      <c r="X203" s="46">
        <f t="shared" si="87"/>
        <v>1.727574750830565E-3</v>
      </c>
      <c r="Y203" s="46">
        <f t="shared" si="87"/>
        <v>1.727574750830565E-3</v>
      </c>
      <c r="Z203" s="46">
        <f t="shared" si="87"/>
        <v>1.727574750830565E-3</v>
      </c>
      <c r="AA203" s="46">
        <f t="shared" si="87"/>
        <v>1.727574750830565E-3</v>
      </c>
      <c r="AB203" s="46">
        <f t="shared" si="87"/>
        <v>1.727574750830565E-3</v>
      </c>
      <c r="AC203" s="46">
        <f t="shared" si="87"/>
        <v>1.727574750830565E-3</v>
      </c>
      <c r="AD203" s="46">
        <f t="shared" si="87"/>
        <v>1.727574750830565E-3</v>
      </c>
      <c r="AE203" s="46">
        <f t="shared" si="87"/>
        <v>1.727574750830565E-3</v>
      </c>
      <c r="AF203" s="46">
        <f t="shared" si="87"/>
        <v>1.727574750830565E-3</v>
      </c>
      <c r="AG203" s="46">
        <f t="shared" si="87"/>
        <v>1.727574750830565E-3</v>
      </c>
      <c r="AH203" s="46">
        <f t="shared" si="87"/>
        <v>1.727574750830565E-3</v>
      </c>
      <c r="AI203" s="46">
        <f t="shared" si="87"/>
        <v>1.727574750830565E-3</v>
      </c>
      <c r="AJ203" s="46">
        <f t="shared" si="87"/>
        <v>1.727574750830565E-3</v>
      </c>
      <c r="AK203" s="46">
        <f t="shared" si="87"/>
        <v>1.727574750830565E-3</v>
      </c>
      <c r="AL203" s="46">
        <f t="shared" si="87"/>
        <v>1.727574750830565E-3</v>
      </c>
      <c r="AM203" s="46">
        <f t="shared" si="87"/>
        <v>1.727574750830565E-3</v>
      </c>
      <c r="AN203" s="46">
        <f t="shared" si="87"/>
        <v>1.727574750830565E-3</v>
      </c>
    </row>
    <row r="204" spans="1:40">
      <c r="A204" s="85"/>
      <c r="B204" s="43" t="str">
        <f>+'Usos finales'!E$192</f>
        <v>Electricidad</v>
      </c>
      <c r="C204" s="25">
        <f>+'Usos finales'!F$192</f>
        <v>0.98671096345514941</v>
      </c>
      <c r="D204" s="46">
        <f t="shared" ref="D204:AN204" si="88">+C204</f>
        <v>0.98671096345514941</v>
      </c>
      <c r="E204" s="46">
        <f t="shared" si="88"/>
        <v>0.98671096345514941</v>
      </c>
      <c r="F204" s="46">
        <f t="shared" si="88"/>
        <v>0.98671096345514941</v>
      </c>
      <c r="G204" s="46">
        <f t="shared" si="88"/>
        <v>0.98671096345514941</v>
      </c>
      <c r="H204" s="46">
        <f t="shared" si="88"/>
        <v>0.98671096345514941</v>
      </c>
      <c r="I204" s="46">
        <f t="shared" si="88"/>
        <v>0.98671096345514941</v>
      </c>
      <c r="J204" s="46">
        <f t="shared" si="88"/>
        <v>0.98671096345514941</v>
      </c>
      <c r="K204" s="46">
        <f t="shared" si="88"/>
        <v>0.98671096345514941</v>
      </c>
      <c r="L204" s="46">
        <f t="shared" si="88"/>
        <v>0.98671096345514941</v>
      </c>
      <c r="M204" s="46">
        <f t="shared" si="88"/>
        <v>0.98671096345514941</v>
      </c>
      <c r="N204" s="46">
        <f t="shared" si="88"/>
        <v>0.98671096345514941</v>
      </c>
      <c r="O204" s="46">
        <f t="shared" si="88"/>
        <v>0.98671096345514941</v>
      </c>
      <c r="P204" s="46">
        <f t="shared" si="88"/>
        <v>0.98671096345514941</v>
      </c>
      <c r="Q204" s="46">
        <f t="shared" si="88"/>
        <v>0.98671096345514941</v>
      </c>
      <c r="R204" s="46">
        <f t="shared" si="88"/>
        <v>0.98671096345514941</v>
      </c>
      <c r="S204" s="46">
        <f t="shared" si="88"/>
        <v>0.98671096345514941</v>
      </c>
      <c r="T204" s="46">
        <f t="shared" si="88"/>
        <v>0.98671096345514941</v>
      </c>
      <c r="U204" s="46">
        <f t="shared" si="88"/>
        <v>0.98671096345514941</v>
      </c>
      <c r="V204" s="46">
        <f t="shared" si="88"/>
        <v>0.98671096345514941</v>
      </c>
      <c r="W204" s="46">
        <f t="shared" si="88"/>
        <v>0.98671096345514941</v>
      </c>
      <c r="X204" s="46">
        <f t="shared" si="88"/>
        <v>0.98671096345514941</v>
      </c>
      <c r="Y204" s="46">
        <f t="shared" si="88"/>
        <v>0.98671096345514941</v>
      </c>
      <c r="Z204" s="46">
        <f t="shared" si="88"/>
        <v>0.98671096345514941</v>
      </c>
      <c r="AA204" s="46">
        <f t="shared" si="88"/>
        <v>0.98671096345514941</v>
      </c>
      <c r="AB204" s="46">
        <f t="shared" si="88"/>
        <v>0.98671096345514941</v>
      </c>
      <c r="AC204" s="46">
        <f t="shared" si="88"/>
        <v>0.98671096345514941</v>
      </c>
      <c r="AD204" s="46">
        <f t="shared" si="88"/>
        <v>0.98671096345514941</v>
      </c>
      <c r="AE204" s="46">
        <f t="shared" si="88"/>
        <v>0.98671096345514941</v>
      </c>
      <c r="AF204" s="46">
        <f t="shared" si="88"/>
        <v>0.98671096345514941</v>
      </c>
      <c r="AG204" s="46">
        <f t="shared" si="88"/>
        <v>0.98671096345514941</v>
      </c>
      <c r="AH204" s="46">
        <f t="shared" si="88"/>
        <v>0.98671096345514941</v>
      </c>
      <c r="AI204" s="46">
        <f t="shared" si="88"/>
        <v>0.98671096345514941</v>
      </c>
      <c r="AJ204" s="46">
        <f t="shared" si="88"/>
        <v>0.98671096345514941</v>
      </c>
      <c r="AK204" s="46">
        <f t="shared" si="88"/>
        <v>0.98671096345514941</v>
      </c>
      <c r="AL204" s="46">
        <f t="shared" si="88"/>
        <v>0.98671096345514941</v>
      </c>
      <c r="AM204" s="46">
        <f t="shared" si="88"/>
        <v>0.98671096345514941</v>
      </c>
      <c r="AN204" s="46">
        <f t="shared" si="88"/>
        <v>0.98671096345514941</v>
      </c>
    </row>
    <row r="205" spans="1:40">
      <c r="A205" s="85"/>
      <c r="B205" s="43" t="str">
        <f>+'Usos finales'!E$193</f>
        <v>Gas Natural</v>
      </c>
      <c r="C205" s="25">
        <v>0</v>
      </c>
      <c r="D205" s="46">
        <f t="shared" ref="D205:AN205" si="89">+C205</f>
        <v>0</v>
      </c>
      <c r="E205" s="46">
        <f t="shared" si="89"/>
        <v>0</v>
      </c>
      <c r="F205" s="46">
        <f t="shared" si="89"/>
        <v>0</v>
      </c>
      <c r="G205" s="46">
        <f t="shared" si="89"/>
        <v>0</v>
      </c>
      <c r="H205" s="46">
        <f t="shared" si="89"/>
        <v>0</v>
      </c>
      <c r="I205" s="46">
        <f t="shared" si="89"/>
        <v>0</v>
      </c>
      <c r="J205" s="46">
        <f t="shared" si="89"/>
        <v>0</v>
      </c>
      <c r="K205" s="46">
        <f t="shared" si="89"/>
        <v>0</v>
      </c>
      <c r="L205" s="46">
        <f t="shared" si="89"/>
        <v>0</v>
      </c>
      <c r="M205" s="46">
        <f t="shared" si="89"/>
        <v>0</v>
      </c>
      <c r="N205" s="46">
        <f t="shared" si="89"/>
        <v>0</v>
      </c>
      <c r="O205" s="46">
        <f t="shared" si="89"/>
        <v>0</v>
      </c>
      <c r="P205" s="46">
        <f t="shared" si="89"/>
        <v>0</v>
      </c>
      <c r="Q205" s="46">
        <f t="shared" si="89"/>
        <v>0</v>
      </c>
      <c r="R205" s="46">
        <f t="shared" si="89"/>
        <v>0</v>
      </c>
      <c r="S205" s="46">
        <f t="shared" si="89"/>
        <v>0</v>
      </c>
      <c r="T205" s="46">
        <f t="shared" si="89"/>
        <v>0</v>
      </c>
      <c r="U205" s="46">
        <f t="shared" si="89"/>
        <v>0</v>
      </c>
      <c r="V205" s="46">
        <f t="shared" si="89"/>
        <v>0</v>
      </c>
      <c r="W205" s="46">
        <f t="shared" si="89"/>
        <v>0</v>
      </c>
      <c r="X205" s="46">
        <f t="shared" si="89"/>
        <v>0</v>
      </c>
      <c r="Y205" s="46">
        <f t="shared" si="89"/>
        <v>0</v>
      </c>
      <c r="Z205" s="46">
        <f t="shared" si="89"/>
        <v>0</v>
      </c>
      <c r="AA205" s="46">
        <f t="shared" si="89"/>
        <v>0</v>
      </c>
      <c r="AB205" s="46">
        <f t="shared" si="89"/>
        <v>0</v>
      </c>
      <c r="AC205" s="46">
        <f t="shared" si="89"/>
        <v>0</v>
      </c>
      <c r="AD205" s="46">
        <f t="shared" si="89"/>
        <v>0</v>
      </c>
      <c r="AE205" s="46">
        <f t="shared" si="89"/>
        <v>0</v>
      </c>
      <c r="AF205" s="46">
        <f t="shared" si="89"/>
        <v>0</v>
      </c>
      <c r="AG205" s="46">
        <f t="shared" si="89"/>
        <v>0</v>
      </c>
      <c r="AH205" s="46">
        <f t="shared" si="89"/>
        <v>0</v>
      </c>
      <c r="AI205" s="46">
        <f t="shared" si="89"/>
        <v>0</v>
      </c>
      <c r="AJ205" s="46">
        <f t="shared" si="89"/>
        <v>0</v>
      </c>
      <c r="AK205" s="46">
        <f t="shared" si="89"/>
        <v>0</v>
      </c>
      <c r="AL205" s="46">
        <f t="shared" si="89"/>
        <v>0</v>
      </c>
      <c r="AM205" s="46">
        <f t="shared" si="89"/>
        <v>0</v>
      </c>
      <c r="AN205" s="46">
        <f t="shared" si="89"/>
        <v>0</v>
      </c>
    </row>
    <row r="206" spans="1:40">
      <c r="A206" s="86"/>
      <c r="B206" s="43" t="str">
        <f>+'Usos finales'!E$194</f>
        <v>GLP</v>
      </c>
      <c r="C206" s="25">
        <f>+'Usos finales'!F$193</f>
        <v>1.142857142857143E-2</v>
      </c>
      <c r="D206" s="46">
        <f t="shared" ref="D206:AN206" si="90">+C206</f>
        <v>1.142857142857143E-2</v>
      </c>
      <c r="E206" s="46">
        <f t="shared" si="90"/>
        <v>1.142857142857143E-2</v>
      </c>
      <c r="F206" s="46">
        <f t="shared" si="90"/>
        <v>1.142857142857143E-2</v>
      </c>
      <c r="G206" s="46">
        <f t="shared" si="90"/>
        <v>1.142857142857143E-2</v>
      </c>
      <c r="H206" s="46">
        <f t="shared" si="90"/>
        <v>1.142857142857143E-2</v>
      </c>
      <c r="I206" s="46">
        <f t="shared" si="90"/>
        <v>1.142857142857143E-2</v>
      </c>
      <c r="J206" s="46">
        <f t="shared" si="90"/>
        <v>1.142857142857143E-2</v>
      </c>
      <c r="K206" s="46">
        <f t="shared" si="90"/>
        <v>1.142857142857143E-2</v>
      </c>
      <c r="L206" s="46">
        <f t="shared" si="90"/>
        <v>1.142857142857143E-2</v>
      </c>
      <c r="M206" s="46">
        <f t="shared" si="90"/>
        <v>1.142857142857143E-2</v>
      </c>
      <c r="N206" s="46">
        <f t="shared" si="90"/>
        <v>1.142857142857143E-2</v>
      </c>
      <c r="O206" s="46">
        <f t="shared" si="90"/>
        <v>1.142857142857143E-2</v>
      </c>
      <c r="P206" s="46">
        <f t="shared" si="90"/>
        <v>1.142857142857143E-2</v>
      </c>
      <c r="Q206" s="46">
        <f t="shared" si="90"/>
        <v>1.142857142857143E-2</v>
      </c>
      <c r="R206" s="46">
        <f t="shared" si="90"/>
        <v>1.142857142857143E-2</v>
      </c>
      <c r="S206" s="46">
        <f t="shared" si="90"/>
        <v>1.142857142857143E-2</v>
      </c>
      <c r="T206" s="46">
        <f t="shared" si="90"/>
        <v>1.142857142857143E-2</v>
      </c>
      <c r="U206" s="46">
        <f t="shared" si="90"/>
        <v>1.142857142857143E-2</v>
      </c>
      <c r="V206" s="46">
        <f t="shared" si="90"/>
        <v>1.142857142857143E-2</v>
      </c>
      <c r="W206" s="46">
        <f t="shared" si="90"/>
        <v>1.142857142857143E-2</v>
      </c>
      <c r="X206" s="46">
        <f t="shared" si="90"/>
        <v>1.142857142857143E-2</v>
      </c>
      <c r="Y206" s="46">
        <f t="shared" si="90"/>
        <v>1.142857142857143E-2</v>
      </c>
      <c r="Z206" s="46">
        <f t="shared" si="90"/>
        <v>1.142857142857143E-2</v>
      </c>
      <c r="AA206" s="46">
        <f t="shared" si="90"/>
        <v>1.142857142857143E-2</v>
      </c>
      <c r="AB206" s="46">
        <f t="shared" si="90"/>
        <v>1.142857142857143E-2</v>
      </c>
      <c r="AC206" s="46">
        <f t="shared" si="90"/>
        <v>1.142857142857143E-2</v>
      </c>
      <c r="AD206" s="46">
        <f t="shared" si="90"/>
        <v>1.142857142857143E-2</v>
      </c>
      <c r="AE206" s="46">
        <f t="shared" si="90"/>
        <v>1.142857142857143E-2</v>
      </c>
      <c r="AF206" s="46">
        <f t="shared" si="90"/>
        <v>1.142857142857143E-2</v>
      </c>
      <c r="AG206" s="46">
        <f t="shared" si="90"/>
        <v>1.142857142857143E-2</v>
      </c>
      <c r="AH206" s="46">
        <f t="shared" si="90"/>
        <v>1.142857142857143E-2</v>
      </c>
      <c r="AI206" s="46">
        <f t="shared" si="90"/>
        <v>1.142857142857143E-2</v>
      </c>
      <c r="AJ206" s="46">
        <f t="shared" si="90"/>
        <v>1.142857142857143E-2</v>
      </c>
      <c r="AK206" s="46">
        <f t="shared" si="90"/>
        <v>1.142857142857143E-2</v>
      </c>
      <c r="AL206" s="46">
        <f t="shared" si="90"/>
        <v>1.142857142857143E-2</v>
      </c>
      <c r="AM206" s="46">
        <f t="shared" si="90"/>
        <v>1.142857142857143E-2</v>
      </c>
      <c r="AN206" s="46">
        <f t="shared" si="90"/>
        <v>1.142857142857143E-2</v>
      </c>
    </row>
    <row r="207" spans="1:40">
      <c r="A207" s="284" t="s">
        <v>80</v>
      </c>
      <c r="B207" s="115" t="s">
        <v>17</v>
      </c>
      <c r="C207" s="1"/>
      <c r="D207" s="116">
        <f>+D$32*(RM!D$68*D189+RM!D$69*D193+RM!D$71*D198+RM!D$74*D203)</f>
        <v>636560.51094054303</v>
      </c>
      <c r="E207" s="116">
        <f>+E$32*(RM!E$68*E189+RM!E$69*E193+RM!E$71*E198+RM!E$74*E203)</f>
        <v>636560.51094054303</v>
      </c>
      <c r="F207" s="116">
        <f>+F$32*(RM!F$68*F189+RM!F$69*F193+RM!F$71*F198+RM!F$74*F203)</f>
        <v>636560.51094054303</v>
      </c>
      <c r="G207" s="116">
        <f>+G$32*(RM!G$68*G189+RM!G$69*G193+RM!G$71*G198+RM!G$74*G203)</f>
        <v>954840.7664108146</v>
      </c>
      <c r="H207" s="116">
        <f>+H$32*(RM!H$68*H189+RM!H$69*H193+RM!H$71*H198+RM!H$74*H203)</f>
        <v>954840.7664108146</v>
      </c>
      <c r="I207" s="116">
        <f>+I$32*(RM!I$68*I189+RM!I$69*I193+RM!I$71*I198+RM!I$74*I203)</f>
        <v>1273121.0218810861</v>
      </c>
      <c r="J207" s="116">
        <f>+J$32*(RM!J$68*J189+RM!J$69*J193+RM!J$71*J198+RM!J$74*J203)</f>
        <v>1591401.2773513575</v>
      </c>
      <c r="K207" s="116">
        <f>+K$32*(RM!K$68*K189+RM!K$69*K193+RM!K$71*K198+RM!K$74*K203)</f>
        <v>1909681.5328216292</v>
      </c>
      <c r="L207" s="116">
        <f>+L$32*(RM!L$68*L189+RM!L$69*L193+RM!L$71*L198+RM!L$74*L203)</f>
        <v>2227961.7882919004</v>
      </c>
      <c r="M207" s="116">
        <f>+M$32*(RM!M$68*M189+RM!M$69*M193+RM!M$71*M198+RM!M$74*M203)</f>
        <v>2546242.0437621721</v>
      </c>
      <c r="N207" s="116">
        <f>+N$32*(RM!N$68*N189+RM!N$69*N193+RM!N$71*N198+RM!N$74*N203)</f>
        <v>2864522.2992324438</v>
      </c>
      <c r="O207" s="116">
        <f>+O$32*(RM!O$68*O189+RM!O$69*O193+RM!O$71*O198+RM!O$74*O203)</f>
        <v>3182802.554702715</v>
      </c>
      <c r="P207" s="116">
        <f>+P$32*(RM!P$68*P189+RM!P$69*P193+RM!P$71*P198+RM!P$74*P203)</f>
        <v>3501082.8101729867</v>
      </c>
      <c r="Q207" s="116">
        <f>+Q$32*(RM!Q$68*Q189+RM!Q$69*Q193+RM!Q$71*Q198+RM!Q$74*Q203)</f>
        <v>3819363.0656432584</v>
      </c>
      <c r="R207" s="116">
        <f>+R$32*(RM!R$68*R189+RM!R$69*R193+RM!R$71*R198+RM!R$74*R203)</f>
        <v>4455923.5765838008</v>
      </c>
      <c r="S207" s="116">
        <f>+S$32*(RM!S$68*S189+RM!S$69*S193+RM!S$71*S198+RM!S$74*S203)</f>
        <v>4774203.832054073</v>
      </c>
      <c r="T207" s="116">
        <f>+T$32*(RM!T$68*T189+RM!T$69*T193+RM!T$71*T198+RM!T$74*T203)</f>
        <v>5092484.0875243442</v>
      </c>
      <c r="U207" s="116">
        <f>+U$32*(RM!U$68*U189+RM!U$69*U193+RM!U$71*U198+RM!U$74*U203)</f>
        <v>5729044.5984648876</v>
      </c>
      <c r="V207" s="116">
        <f>+V$32*(RM!V$68*V189+RM!V$69*V193+RM!V$71*V198+RM!V$74*V203)</f>
        <v>6047324.8539351588</v>
      </c>
      <c r="W207" s="116">
        <f>+W$32*(RM!W$68*W189+RM!W$69*W193+RM!W$71*W198+RM!W$74*W203)</f>
        <v>6365605.10940543</v>
      </c>
      <c r="X207" s="116">
        <f>+X$32*(RM!X$68*X189+RM!X$69*X193+RM!X$71*X198+RM!X$74*X203)</f>
        <v>6683885.3648757022</v>
      </c>
      <c r="Y207" s="116">
        <f>+Y$32*(RM!Y$68*Y189+RM!Y$69*Y193+RM!Y$71*Y198+RM!Y$74*Y203)</f>
        <v>7320445.8758162446</v>
      </c>
      <c r="Z207" s="116">
        <f>+Z$32*(RM!Z$68*Z189+RM!Z$69*Z193+RM!Z$71*Z198+RM!Z$74*Z203)</f>
        <v>7638726.1312865168</v>
      </c>
      <c r="AA207" s="116">
        <f>+AA$32*(RM!AA$68*AA189+RM!AA$69*AA193+RM!AA$71*AA198+RM!AA$74*AA203)</f>
        <v>8275286.6422270592</v>
      </c>
      <c r="AB207" s="116">
        <f>+AB$32*(RM!AB$68*AB189+RM!AB$69*AB193+RM!AB$71*AB198+RM!AB$74*AB203)</f>
        <v>8593566.8976973314</v>
      </c>
      <c r="AC207" s="116">
        <f>+AC$32*(RM!AC$68*AC189+RM!AC$69*AC193+RM!AC$71*AC198+RM!AC$74*AC203)</f>
        <v>9230127.4086378738</v>
      </c>
      <c r="AD207" s="116">
        <f>+AD$32*(RM!AD$68*AD189+RM!AD$69*AD193+RM!AD$71*AD198+RM!AD$74*AD203)</f>
        <v>9866687.9195784163</v>
      </c>
      <c r="AE207" s="116">
        <f>+AE$32*(RM!AE$68*AE189+RM!AE$69*AE193+RM!AE$71*AE198+RM!AE$74*AE203)</f>
        <v>10184968.175048688</v>
      </c>
      <c r="AF207" s="116">
        <f>+AF$32*(RM!AF$68*AF189+RM!AF$69*AF193+RM!AF$71*AF198+RM!AF$74*AF203)</f>
        <v>10821528.685989231</v>
      </c>
      <c r="AG207" s="116">
        <f>+AG$32*(RM!AG$68*AG189+RM!AG$69*AG193+RM!AG$71*AG198+RM!AG$74*AG203)</f>
        <v>11458089.196929775</v>
      </c>
      <c r="AH207" s="116">
        <f>+AH$32*(RM!AH$68*AH189+RM!AH$69*AH193+RM!AH$71*AH198+RM!AH$74*AH203)</f>
        <v>12094649.707870318</v>
      </c>
      <c r="AI207" s="116">
        <f>+AI$32*(RM!AI$68*AI189+RM!AI$69*AI193+RM!AI$71*AI198+RM!AI$74*AI203)</f>
        <v>12094649.707870318</v>
      </c>
      <c r="AJ207" s="116">
        <f>+AJ$32*(RM!AJ$68*AJ189+RM!AJ$69*AJ193+RM!AJ$71*AJ198+RM!AJ$74*AJ203)</f>
        <v>12094649.707870318</v>
      </c>
      <c r="AK207" s="116">
        <f>+AK$32*(RM!AK$68*AK189+RM!AK$69*AK193+RM!AK$71*AK198+RM!AK$74*AK203)</f>
        <v>12094649.707870318</v>
      </c>
      <c r="AL207" s="116" t="e">
        <f>+AL$32*(RM!#REF!*AL189+RM!#REF!*AL193+RM!#REF!*AL198+RM!#REF!*AL203)</f>
        <v>#REF!</v>
      </c>
      <c r="AM207" s="116" t="e">
        <f>+AM$32*(RM!#REF!*AM189+RM!#REF!*AM193+RM!#REF!*AM198+RM!#REF!*AM203)</f>
        <v>#REF!</v>
      </c>
      <c r="AN207" s="116" t="e">
        <f>+AN$32*(RM!#REF!*AN189+RM!#REF!*AN193+RM!#REF!*AN198+RM!#REF!*AN203)</f>
        <v>#REF!</v>
      </c>
    </row>
    <row r="208" spans="1:40">
      <c r="A208" s="285"/>
      <c r="B208" s="115" t="s">
        <v>7</v>
      </c>
      <c r="C208" s="117"/>
      <c r="D208" s="116">
        <f>+D$32*(RM!D$69*D194+RM!D$71*D199+RM!D$74*D204+RM!D$70+RM!D$72+RM!D$73)</f>
        <v>2473380.6850727461</v>
      </c>
      <c r="E208" s="116">
        <f>+E$32*(RM!E$69*E194+RM!E$71*E199+RM!E$74*E204+RM!E$70+RM!E$72+RM!E$73)</f>
        <v>2473380.6850727461</v>
      </c>
      <c r="F208" s="116">
        <f>+F$32*(RM!F$69*F194+RM!F$71*F199+RM!F$74*F204+RM!F$70+RM!F$72+RM!F$73)</f>
        <v>2473380.6850727461</v>
      </c>
      <c r="G208" s="116">
        <f>+G$32*(RM!G$69*G194+RM!G$71*G199+RM!G$74*G204+RM!G$70+RM!G$72+RM!G$73)</f>
        <v>3710071.0276091192</v>
      </c>
      <c r="H208" s="116">
        <f>+H$32*(RM!H$69*H194+RM!H$71*H199+RM!H$74*H204+RM!H$70+RM!H$72+RM!H$73)</f>
        <v>3710071.0276091192</v>
      </c>
      <c r="I208" s="116">
        <f>+I$32*(RM!I$69*I194+RM!I$71*I199+RM!I$74*I204+RM!I$70+RM!I$72+RM!I$73)</f>
        <v>4946761.3701454923</v>
      </c>
      <c r="J208" s="116">
        <f>+J$32*(RM!J$69*J194+RM!J$71*J199+RM!J$74*J204+RM!J$70+RM!J$72+RM!J$73)</f>
        <v>6183451.7126818653</v>
      </c>
      <c r="K208" s="116">
        <f>+K$32*(RM!K$69*K194+RM!K$71*K199+RM!K$74*K204+RM!K$70+RM!K$72+RM!K$73)</f>
        <v>7420142.0552182384</v>
      </c>
      <c r="L208" s="116">
        <f>+L$32*(RM!L$69*L194+RM!L$71*L199+RM!L$74*L204+RM!L$70+RM!L$72+RM!L$73)</f>
        <v>8656832.3977546114</v>
      </c>
      <c r="M208" s="116">
        <f>+M$32*(RM!M$69*M194+RM!M$71*M199+RM!M$74*M204+RM!M$70+RM!M$72+RM!M$73)</f>
        <v>9893522.7402909845</v>
      </c>
      <c r="N208" s="116">
        <f>+N$32*(RM!N$69*N194+RM!N$71*N199+RM!N$74*N204+RM!N$70+RM!N$72+RM!N$73)</f>
        <v>11130213.082827358</v>
      </c>
      <c r="O208" s="116">
        <f>+O$32*(RM!O$69*O194+RM!O$71*O199+RM!O$74*O204+RM!O$70+RM!O$72+RM!O$73)</f>
        <v>12366903.425363731</v>
      </c>
      <c r="P208" s="116">
        <f>+P$32*(RM!P$69*P194+RM!P$71*P199+RM!P$74*P204+RM!P$70+RM!P$72+RM!P$73)</f>
        <v>13603593.767900104</v>
      </c>
      <c r="Q208" s="116">
        <f>+Q$32*(RM!Q$69*Q194+RM!Q$71*Q199+RM!Q$74*Q204+RM!Q$70+RM!Q$72+RM!Q$73)</f>
        <v>14840284.110436477</v>
      </c>
      <c r="R208" s="116">
        <f>+R$32*(RM!R$69*R194+RM!R$71*R199+RM!R$74*R204+RM!R$70+RM!R$72+RM!R$73)</f>
        <v>17313664.795509223</v>
      </c>
      <c r="S208" s="116">
        <f>+S$32*(RM!S$69*S194+RM!S$71*S199+RM!S$74*S204+RM!S$70+RM!S$72+RM!S$73)</f>
        <v>18550355.138045594</v>
      </c>
      <c r="T208" s="116">
        <f>+T$32*(RM!T$69*T194+RM!T$71*T199+RM!T$74*T204+RM!T$70+RM!T$72+RM!T$73)</f>
        <v>19787045.480581969</v>
      </c>
      <c r="U208" s="116">
        <f>+U$32*(RM!U$69*U194+RM!U$71*U199+RM!U$74*U204+RM!U$70+RM!U$72+RM!U$73)</f>
        <v>22260426.165654715</v>
      </c>
      <c r="V208" s="116">
        <f>+V$32*(RM!V$69*V194+RM!V$71*V199+RM!V$74*V204+RM!V$70+RM!V$72+RM!V$73)</f>
        <v>23497116.508191086</v>
      </c>
      <c r="W208" s="116">
        <f>+W$32*(RM!W$69*W194+RM!W$71*W199+RM!W$74*W204+RM!W$70+RM!W$72+RM!W$73)</f>
        <v>24733806.850727461</v>
      </c>
      <c r="X208" s="116">
        <f>+X$32*(RM!X$69*X194+RM!X$71*X199+RM!X$74*X204+RM!X$70+RM!X$72+RM!X$73)</f>
        <v>25970497.193263836</v>
      </c>
      <c r="Y208" s="116">
        <f>+Y$32*(RM!Y$69*Y194+RM!Y$71*Y199+RM!Y$74*Y204+RM!Y$70+RM!Y$72+RM!Y$73)</f>
        <v>28443877.878336579</v>
      </c>
      <c r="Z208" s="116">
        <f>+Z$32*(RM!Z$69*Z194+RM!Z$71*Z199+RM!Z$74*Z204+RM!Z$70+RM!Z$72+RM!Z$73)</f>
        <v>29680568.220872954</v>
      </c>
      <c r="AA208" s="116">
        <f>+AA$32*(RM!AA$69*AA194+RM!AA$71*AA199+RM!AA$74*AA204+RM!AA$70+RM!AA$72+RM!AA$73)</f>
        <v>32153948.9059457</v>
      </c>
      <c r="AB208" s="116">
        <f>+AB$32*(RM!AB$69*AB194+RM!AB$71*AB199+RM!AB$74*AB204+RM!AB$70+RM!AB$72+RM!AB$73)</f>
        <v>33390639.248482071</v>
      </c>
      <c r="AC208" s="116">
        <f>+AC$32*(RM!AC$69*AC194+RM!AC$71*AC199+RM!AC$74*AC204+RM!AC$70+RM!AC$72+RM!AC$73)</f>
        <v>35864019.933554821</v>
      </c>
      <c r="AD208" s="116">
        <f>+AD$32*(RM!AD$69*AD194+RM!AD$71*AD199+RM!AD$74*AD204+RM!AD$70+RM!AD$72+RM!AD$73)</f>
        <v>38337400.618627563</v>
      </c>
      <c r="AE208" s="116">
        <f>+AE$32*(RM!AE$69*AE194+RM!AE$71*AE199+RM!AE$74*AE204+RM!AE$70+RM!AE$72+RM!AE$73)</f>
        <v>39574090.961163938</v>
      </c>
      <c r="AF208" s="116">
        <f>+AF$32*(RM!AF$69*AF194+RM!AF$71*AF199+RM!AF$74*AF204+RM!AF$70+RM!AF$72+RM!AF$73)</f>
        <v>42047471.646236688</v>
      </c>
      <c r="AG208" s="116">
        <f>+AG$32*(RM!AG$69*AG194+RM!AG$71*AG199+RM!AG$74*AG204+RM!AG$70+RM!AG$72+RM!AG$73)</f>
        <v>44520852.33130943</v>
      </c>
      <c r="AH208" s="116">
        <f>+AH$32*(RM!AH$69*AH194+RM!AH$71*AH199+RM!AH$74*AH204+RM!AH$70+RM!AH$72+RM!AH$73)</f>
        <v>46994233.016382173</v>
      </c>
      <c r="AI208" s="116">
        <f>+AI$32*(RM!AI$69*AI194+RM!AI$71*AI199+RM!AI$74*AI204+RM!AI$70+RM!AI$72+RM!AI$73)</f>
        <v>46994233.016382173</v>
      </c>
      <c r="AJ208" s="116">
        <f>+AJ$32*(RM!AJ$69*AJ194+RM!AJ$71*AJ199+RM!AJ$74*AJ204+RM!AJ$70+RM!AJ$72+RM!AJ$73)</f>
        <v>46994233.016382173</v>
      </c>
      <c r="AK208" s="116">
        <f>+AK$32*(RM!AK$69*AK194+RM!AK$71*AK199+RM!AK$74*AK204+RM!AK$70+RM!AK$72+RM!AK$73)</f>
        <v>46994233.016382173</v>
      </c>
      <c r="AL208" s="116" t="e">
        <f>+AL$32*(RM!#REF!*AL194+RM!#REF!*AL199+RM!#REF!*AL204+RM!#REF!+RM!#REF!+RM!#REF!)</f>
        <v>#REF!</v>
      </c>
      <c r="AM208" s="116" t="e">
        <f>+AM$32*(RM!#REF!*AM194+RM!#REF!*AM199+RM!#REF!*AM204+RM!#REF!+RM!#REF!+RM!#REF!)</f>
        <v>#REF!</v>
      </c>
      <c r="AN208" s="116" t="e">
        <f>+AN$32*(RM!#REF!*AN194+RM!#REF!*AN199+RM!#REF!*AN204+RM!#REF!+RM!#REF!+RM!#REF!)</f>
        <v>#REF!</v>
      </c>
    </row>
    <row r="209" spans="1:40">
      <c r="A209" s="285"/>
      <c r="B209" s="115" t="s">
        <v>16</v>
      </c>
      <c r="C209" s="117"/>
      <c r="D209" s="116">
        <f>+D$32*(RM!D$68*D190+RM!D$69*D195+RM!D$71*D200+RM!D$74*D205)</f>
        <v>0</v>
      </c>
      <c r="E209" s="116">
        <f>+E$32*(RM!E$68*E190+RM!E$69*E195+RM!E$71*E200+RM!E$74*E205)</f>
        <v>0</v>
      </c>
      <c r="F209" s="116">
        <f>+F$32*(RM!F$68*F190+RM!F$69*F195+RM!F$71*F200+RM!F$74*F205)</f>
        <v>0</v>
      </c>
      <c r="G209" s="116">
        <f>+G$32*(RM!G$68*G190+RM!G$69*G195+RM!G$71*G200+RM!G$74*G205)</f>
        <v>0</v>
      </c>
      <c r="H209" s="116">
        <f>+H$32*(RM!H$68*H190+RM!H$69*H195+RM!H$71*H200+RM!H$74*H205)</f>
        <v>0</v>
      </c>
      <c r="I209" s="116">
        <f>+I$32*(RM!I$68*I190+RM!I$69*I195+RM!I$71*I200+RM!I$74*I205)</f>
        <v>0</v>
      </c>
      <c r="J209" s="116">
        <f>+J$32*(RM!J$68*J190+RM!J$69*J195+RM!J$71*J200+RM!J$74*J205)</f>
        <v>0</v>
      </c>
      <c r="K209" s="116">
        <f>+K$32*(RM!K$68*K190+RM!K$69*K195+RM!K$71*K200+RM!K$74*K205)</f>
        <v>0</v>
      </c>
      <c r="L209" s="116">
        <f>+L$32*(RM!L$68*L190+RM!L$69*L195+RM!L$71*L200+RM!L$74*L205)</f>
        <v>0</v>
      </c>
      <c r="M209" s="116">
        <f>+M$32*(RM!M$68*M190+RM!M$69*M195+RM!M$71*M200+RM!M$74*M205)</f>
        <v>0</v>
      </c>
      <c r="N209" s="116">
        <f>+N$32*(RM!N$68*N190+RM!N$69*N195+RM!N$71*N200+RM!N$74*N205)</f>
        <v>0</v>
      </c>
      <c r="O209" s="116">
        <f>+O$32*(RM!O$68*O190+RM!O$69*O195+RM!O$71*O200+RM!O$74*O205)</f>
        <v>0</v>
      </c>
      <c r="P209" s="116">
        <f>+P$32*(RM!P$68*P190+RM!P$69*P195+RM!P$71*P200+RM!P$74*P205)</f>
        <v>0</v>
      </c>
      <c r="Q209" s="116">
        <f>+Q$32*(RM!Q$68*Q190+RM!Q$69*Q195+RM!Q$71*Q200+RM!Q$74*Q205)</f>
        <v>0</v>
      </c>
      <c r="R209" s="116">
        <f>+R$32*(RM!R$68*R190+RM!R$69*R195+RM!R$71*R200+RM!R$74*R205)</f>
        <v>0</v>
      </c>
      <c r="S209" s="116">
        <f>+S$32*(RM!S$68*S190+RM!S$69*S195+RM!S$71*S200+RM!S$74*S205)</f>
        <v>0</v>
      </c>
      <c r="T209" s="116">
        <f>+T$32*(RM!T$68*T190+RM!T$69*T195+RM!T$71*T200+RM!T$74*T205)</f>
        <v>0</v>
      </c>
      <c r="U209" s="116">
        <f>+U$32*(RM!U$68*U190+RM!U$69*U195+RM!U$71*U200+RM!U$74*U205)</f>
        <v>0</v>
      </c>
      <c r="V209" s="116">
        <f>+V$32*(RM!V$68*V190+RM!V$69*V195+RM!V$71*V200+RM!V$74*V205)</f>
        <v>0</v>
      </c>
      <c r="W209" s="116">
        <f>+W$32*(RM!W$68*W190+RM!W$69*W195+RM!W$71*W200+RM!W$74*W205)</f>
        <v>0</v>
      </c>
      <c r="X209" s="116">
        <f>+X$32*(RM!X$68*X190+RM!X$69*X195+RM!X$71*X200+RM!X$74*X205)</f>
        <v>0</v>
      </c>
      <c r="Y209" s="116">
        <f>+Y$32*(RM!Y$68*Y190+RM!Y$69*Y195+RM!Y$71*Y200+RM!Y$74*Y205)</f>
        <v>0</v>
      </c>
      <c r="Z209" s="116">
        <f>+Z$32*(RM!Z$68*Z190+RM!Z$69*Z195+RM!Z$71*Z200+RM!Z$74*Z205)</f>
        <v>0</v>
      </c>
      <c r="AA209" s="116">
        <f>+AA$32*(RM!AA$68*AA190+RM!AA$69*AA195+RM!AA$71*AA200+RM!AA$74*AA205)</f>
        <v>0</v>
      </c>
      <c r="AB209" s="116">
        <f>+AB$32*(RM!AB$68*AB190+RM!AB$69*AB195+RM!AB$71*AB200+RM!AB$74*AB205)</f>
        <v>0</v>
      </c>
      <c r="AC209" s="116">
        <f>+AC$32*(RM!AC$68*AC190+RM!AC$69*AC195+RM!AC$71*AC200+RM!AC$74*AC205)</f>
        <v>0</v>
      </c>
      <c r="AD209" s="116">
        <f>+AD$32*(RM!AD$68*AD190+RM!AD$69*AD195+RM!AD$71*AD200+RM!AD$74*AD205)</f>
        <v>0</v>
      </c>
      <c r="AE209" s="116">
        <f>+AE$32*(RM!AE$68*AE190+RM!AE$69*AE195+RM!AE$71*AE200+RM!AE$74*AE205)</f>
        <v>0</v>
      </c>
      <c r="AF209" s="116">
        <f>+AF$32*(RM!AF$68*AF190+RM!AF$69*AF195+RM!AF$71*AF200+RM!AF$74*AF205)</f>
        <v>0</v>
      </c>
      <c r="AG209" s="116">
        <f>+AG$32*(RM!AG$68*AG190+RM!AG$69*AG195+RM!AG$71*AG200+RM!AG$74*AG205)</f>
        <v>0</v>
      </c>
      <c r="AH209" s="116">
        <f>+AH$32*(RM!AH$68*AH190+RM!AH$69*AH195+RM!AH$71*AH200+RM!AH$74*AH205)</f>
        <v>0</v>
      </c>
      <c r="AI209" s="116">
        <f>+AI$32*(RM!AI$68*AI190+RM!AI$69*AI195+RM!AI$71*AI200+RM!AI$74*AI205)</f>
        <v>0</v>
      </c>
      <c r="AJ209" s="116">
        <f>+AJ$32*(RM!AJ$68*AJ190+RM!AJ$69*AJ195+RM!AJ$71*AJ200+RM!AJ$74*AJ205)</f>
        <v>0</v>
      </c>
      <c r="AK209" s="116">
        <f>+AK$32*(RM!AK$68*AK190+RM!AK$69*AK195+RM!AK$71*AK200+RM!AK$74*AK205)</f>
        <v>0</v>
      </c>
      <c r="AL209" s="116" t="e">
        <f>+AL$32*(RM!#REF!*AL190+RM!#REF!*AL195+RM!#REF!*AL200+RM!#REF!*AL205)</f>
        <v>#REF!</v>
      </c>
      <c r="AM209" s="116" t="e">
        <f>+AM$32*(RM!#REF!*AM190+RM!#REF!*AM195+RM!#REF!*AM200+RM!#REF!*AM205)</f>
        <v>#REF!</v>
      </c>
      <c r="AN209" s="116" t="e">
        <f>+AN$32*(RM!#REF!*AN190+RM!#REF!*AN195+RM!#REF!*AN200+RM!#REF!*AN205)</f>
        <v>#REF!</v>
      </c>
    </row>
    <row r="210" spans="1:40">
      <c r="A210" s="285"/>
      <c r="B210" s="92" t="s">
        <v>18</v>
      </c>
      <c r="C210" s="117"/>
      <c r="D210" s="116">
        <f>+D$32*(RM!D$68*D191+RM!D$69*D196+RM!D$71*D201+RM!D$74*D206)</f>
        <v>4259985.7142857146</v>
      </c>
      <c r="E210" s="116">
        <f>+E$32*(RM!E$68*E191+RM!E$69*E196+RM!E$71*E201+RM!E$74*E206)</f>
        <v>4259985.7142857146</v>
      </c>
      <c r="F210" s="116">
        <f>+F$32*(RM!F$68*F191+RM!F$69*F196+RM!F$71*F201+RM!F$74*F206)</f>
        <v>4259985.7142857146</v>
      </c>
      <c r="G210" s="116">
        <f>+G$32*(RM!G$68*G191+RM!G$69*G196+RM!G$71*G201+RM!G$74*G206)</f>
        <v>6389978.5714285718</v>
      </c>
      <c r="H210" s="116">
        <f>+H$32*(RM!H$68*H191+RM!H$69*H196+RM!H$71*H201+RM!H$74*H206)</f>
        <v>6389978.5714285718</v>
      </c>
      <c r="I210" s="116">
        <f>+I$32*(RM!I$68*I191+RM!I$69*I196+RM!I$71*I201+RM!I$74*I206)</f>
        <v>8519971.4285714291</v>
      </c>
      <c r="J210" s="116">
        <f>+J$32*(RM!J$68*J191+RM!J$69*J196+RM!J$71*J201+RM!J$74*J206)</f>
        <v>10649964.285714287</v>
      </c>
      <c r="K210" s="116">
        <f>+K$32*(RM!K$68*K191+RM!K$69*K196+RM!K$71*K201+RM!K$74*K206)</f>
        <v>12779957.142857144</v>
      </c>
      <c r="L210" s="116">
        <f>+L$32*(RM!L$68*L191+RM!L$69*L196+RM!L$71*L201+RM!L$74*L206)</f>
        <v>14909950</v>
      </c>
      <c r="M210" s="116">
        <f>+M$32*(RM!M$68*M191+RM!M$69*M196+RM!M$71*M201+RM!M$74*M206)</f>
        <v>17039942.857142858</v>
      </c>
      <c r="N210" s="116">
        <f>+N$32*(RM!N$68*N191+RM!N$69*N196+RM!N$71*N201+RM!N$74*N206)</f>
        <v>19169935.714285716</v>
      </c>
      <c r="O210" s="116">
        <f>+O$32*(RM!O$68*O191+RM!O$69*O196+RM!O$71*O201+RM!O$74*O206)</f>
        <v>21299928.571428575</v>
      </c>
      <c r="P210" s="116">
        <f>+P$32*(RM!P$68*P191+RM!P$69*P196+RM!P$71*P201+RM!P$74*P206)</f>
        <v>23429921.428571429</v>
      </c>
      <c r="Q210" s="116">
        <f>+Q$32*(RM!Q$68*Q191+RM!Q$69*Q196+RM!Q$71*Q201+RM!Q$74*Q206)</f>
        <v>25559914.285714287</v>
      </c>
      <c r="R210" s="116">
        <f>+R$32*(RM!R$68*R191+RM!R$69*R196+RM!R$71*R201+RM!R$74*R206)</f>
        <v>29819900</v>
      </c>
      <c r="S210" s="116">
        <f>+S$32*(RM!S$68*S191+RM!S$69*S196+RM!S$71*S201+RM!S$74*S206)</f>
        <v>31949892.857142858</v>
      </c>
      <c r="T210" s="116">
        <f>+T$32*(RM!T$68*T191+RM!T$69*T196+RM!T$71*T201+RM!T$74*T206)</f>
        <v>34079885.714285716</v>
      </c>
      <c r="U210" s="116">
        <f>+U$32*(RM!U$68*U191+RM!U$69*U196+RM!U$71*U201+RM!U$74*U206)</f>
        <v>38339871.428571433</v>
      </c>
      <c r="V210" s="116">
        <f>+V$32*(RM!V$68*V191+RM!V$69*V196+RM!V$71*V201+RM!V$74*V206)</f>
        <v>40469864.285714291</v>
      </c>
      <c r="W210" s="116">
        <f>+W$32*(RM!W$68*W191+RM!W$69*W196+RM!W$71*W201+RM!W$74*W206)</f>
        <v>42599857.142857149</v>
      </c>
      <c r="X210" s="116">
        <f>+X$32*(RM!X$68*X191+RM!X$69*X196+RM!X$71*X201+RM!X$74*X206)</f>
        <v>44729850</v>
      </c>
      <c r="Y210" s="116">
        <f>+Y$32*(RM!Y$68*Y191+RM!Y$69*Y196+RM!Y$71*Y201+RM!Y$74*Y206)</f>
        <v>48989835.714285716</v>
      </c>
      <c r="Z210" s="116">
        <f>+Z$32*(RM!Z$68*Z191+RM!Z$69*Z196+RM!Z$71*Z201+RM!Z$74*Z206)</f>
        <v>51119828.571428575</v>
      </c>
      <c r="AA210" s="116">
        <f>+AA$32*(RM!AA$68*AA191+RM!AA$69*AA196+RM!AA$71*AA201+RM!AA$74*AA206)</f>
        <v>55379814.285714291</v>
      </c>
      <c r="AB210" s="116">
        <f>+AB$32*(RM!AB$68*AB191+RM!AB$69*AB196+RM!AB$71*AB201+RM!AB$74*AB206)</f>
        <v>57509807.142857149</v>
      </c>
      <c r="AC210" s="116">
        <f>+AC$32*(RM!AC$68*AC191+RM!AC$69*AC196+RM!AC$71*AC201+RM!AC$74*AC206)</f>
        <v>61769792.857142858</v>
      </c>
      <c r="AD210" s="116">
        <f>+AD$32*(RM!AD$68*AD191+RM!AD$69*AD196+RM!AD$71*AD201+RM!AD$74*AD206)</f>
        <v>66029778.571428575</v>
      </c>
      <c r="AE210" s="116">
        <f>+AE$32*(RM!AE$68*AE191+RM!AE$69*AE196+RM!AE$71*AE201+RM!AE$74*AE206)</f>
        <v>68159771.428571433</v>
      </c>
      <c r="AF210" s="116">
        <f>+AF$32*(RM!AF$68*AF191+RM!AF$69*AF196+RM!AF$71*AF201+RM!AF$74*AF206)</f>
        <v>72419757.142857149</v>
      </c>
      <c r="AG210" s="116">
        <f>+AG$32*(RM!AG$68*AG191+RM!AG$69*AG196+RM!AG$71*AG201+RM!AG$74*AG206)</f>
        <v>76679742.857142866</v>
      </c>
      <c r="AH210" s="116">
        <f>+AH$32*(RM!AH$68*AH191+RM!AH$69*AH196+RM!AH$71*AH201+RM!AH$74*AH206)</f>
        <v>80939728.571428582</v>
      </c>
      <c r="AI210" s="116">
        <f>+AI$32*(RM!AI$68*AI191+RM!AI$69*AI196+RM!AI$71*AI201+RM!AI$74*AI206)</f>
        <v>80939728.571428582</v>
      </c>
      <c r="AJ210" s="116">
        <f>+AJ$32*(RM!AJ$68*AJ191+RM!AJ$69*AJ196+RM!AJ$71*AJ201+RM!AJ$74*AJ206)</f>
        <v>80939728.571428582</v>
      </c>
      <c r="AK210" s="116">
        <f>+AK$32*(RM!AK$68*AK191+RM!AK$69*AK196+RM!AK$71*AK201+RM!AK$74*AK206)</f>
        <v>80939728.571428582</v>
      </c>
      <c r="AL210" s="116" t="e">
        <f>+AL$32*(RM!#REF!*AL191+RM!#REF!*AL196+RM!#REF!*AL201+RM!#REF!*AL206)</f>
        <v>#REF!</v>
      </c>
      <c r="AM210" s="116" t="e">
        <f>+AM$32*(RM!#REF!*AM191+RM!#REF!*AM196+RM!#REF!*AM201+RM!#REF!*AM206)</f>
        <v>#REF!</v>
      </c>
      <c r="AN210" s="116" t="e">
        <f>+AN$32*(RM!#REF!*AN191+RM!#REF!*AN196+RM!#REF!*AN201+RM!#REF!*AN206)</f>
        <v>#REF!</v>
      </c>
    </row>
    <row r="212" spans="1:40" ht="15.75" thickBot="1">
      <c r="A212" s="82" t="s">
        <v>191</v>
      </c>
    </row>
    <row r="213" spans="1:40">
      <c r="A213" s="44" t="s">
        <v>1</v>
      </c>
      <c r="B213" s="44" t="s">
        <v>6</v>
      </c>
      <c r="C213" s="44" t="s">
        <v>2</v>
      </c>
      <c r="D213" s="17">
        <v>2014</v>
      </c>
      <c r="E213" s="8">
        <v>2015</v>
      </c>
      <c r="F213" s="8">
        <v>2016</v>
      </c>
      <c r="G213" s="8">
        <v>2017</v>
      </c>
      <c r="H213" s="8">
        <v>2018</v>
      </c>
      <c r="I213" s="8">
        <v>2019</v>
      </c>
      <c r="J213" s="8">
        <v>2020</v>
      </c>
      <c r="K213" s="8">
        <v>2021</v>
      </c>
      <c r="L213" s="8">
        <v>2022</v>
      </c>
      <c r="M213" s="8">
        <v>2023</v>
      </c>
      <c r="N213" s="8">
        <v>2024</v>
      </c>
      <c r="O213" s="8">
        <v>2025</v>
      </c>
      <c r="P213" s="8">
        <v>2026</v>
      </c>
      <c r="Q213" s="8">
        <v>2027</v>
      </c>
      <c r="R213" s="8">
        <v>2028</v>
      </c>
      <c r="S213" s="8">
        <v>2029</v>
      </c>
      <c r="T213" s="8">
        <v>2030</v>
      </c>
      <c r="U213" s="8">
        <v>2031</v>
      </c>
      <c r="V213" s="8">
        <v>2032</v>
      </c>
      <c r="W213" s="8">
        <v>2033</v>
      </c>
      <c r="X213" s="8">
        <v>2034</v>
      </c>
      <c r="Y213" s="8">
        <v>2035</v>
      </c>
      <c r="Z213" s="8">
        <v>2036</v>
      </c>
      <c r="AA213" s="8">
        <v>2037</v>
      </c>
      <c r="AB213" s="8">
        <v>2038</v>
      </c>
      <c r="AC213" s="8">
        <v>2039</v>
      </c>
      <c r="AD213" s="8">
        <v>2040</v>
      </c>
      <c r="AE213" s="8">
        <v>2041</v>
      </c>
      <c r="AF213" s="8">
        <v>2042</v>
      </c>
      <c r="AG213" s="8">
        <v>2043</v>
      </c>
      <c r="AH213" s="8">
        <v>2044</v>
      </c>
      <c r="AI213" s="8">
        <v>2045</v>
      </c>
      <c r="AJ213" s="8">
        <v>2046</v>
      </c>
      <c r="AK213" s="8">
        <v>2047</v>
      </c>
      <c r="AL213" s="8">
        <v>2048</v>
      </c>
      <c r="AM213" s="8">
        <v>2049</v>
      </c>
      <c r="AN213" s="9">
        <v>2050</v>
      </c>
    </row>
    <row r="214" spans="1:40">
      <c r="A214" s="43" t="str">
        <f>+'Usos finales'!E$171</f>
        <v>ACS</v>
      </c>
      <c r="C214" s="45"/>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c r="AC214" s="21"/>
      <c r="AD214" s="21"/>
      <c r="AE214" s="21"/>
      <c r="AF214" s="21"/>
      <c r="AG214" s="21"/>
      <c r="AH214" s="21"/>
      <c r="AI214" s="21"/>
      <c r="AJ214" s="21"/>
      <c r="AK214" s="21"/>
      <c r="AL214" s="21"/>
      <c r="AM214" s="21"/>
      <c r="AN214" s="21"/>
    </row>
    <row r="215" spans="1:40">
      <c r="B215" s="43" t="str">
        <f>+'Usos finales'!E$172</f>
        <v>Diesel</v>
      </c>
      <c r="C215" s="25">
        <f>+'Usos finales'!F$172</f>
        <v>0.13</v>
      </c>
      <c r="D215" s="46">
        <f t="shared" ref="D215:AN215" si="91">+C215</f>
        <v>0.13</v>
      </c>
      <c r="E215" s="46">
        <f t="shared" si="91"/>
        <v>0.13</v>
      </c>
      <c r="F215" s="46">
        <f t="shared" si="91"/>
        <v>0.13</v>
      </c>
      <c r="G215" s="46">
        <f t="shared" si="91"/>
        <v>0.13</v>
      </c>
      <c r="H215" s="46">
        <f t="shared" si="91"/>
        <v>0.13</v>
      </c>
      <c r="I215" s="46">
        <f t="shared" si="91"/>
        <v>0.13</v>
      </c>
      <c r="J215" s="46">
        <f t="shared" si="91"/>
        <v>0.13</v>
      </c>
      <c r="K215" s="46">
        <f t="shared" si="91"/>
        <v>0.13</v>
      </c>
      <c r="L215" s="46">
        <f t="shared" si="91"/>
        <v>0.13</v>
      </c>
      <c r="M215" s="46">
        <f t="shared" si="91"/>
        <v>0.13</v>
      </c>
      <c r="N215" s="46">
        <f t="shared" si="91"/>
        <v>0.13</v>
      </c>
      <c r="O215" s="46">
        <f t="shared" si="91"/>
        <v>0.13</v>
      </c>
      <c r="P215" s="46">
        <f t="shared" si="91"/>
        <v>0.13</v>
      </c>
      <c r="Q215" s="46">
        <f t="shared" si="91"/>
        <v>0.13</v>
      </c>
      <c r="R215" s="46">
        <f t="shared" si="91"/>
        <v>0.13</v>
      </c>
      <c r="S215" s="46">
        <f t="shared" si="91"/>
        <v>0.13</v>
      </c>
      <c r="T215" s="46">
        <f t="shared" si="91"/>
        <v>0.13</v>
      </c>
      <c r="U215" s="46">
        <f t="shared" si="91"/>
        <v>0.13</v>
      </c>
      <c r="V215" s="46">
        <f t="shared" si="91"/>
        <v>0.13</v>
      </c>
      <c r="W215" s="46">
        <f t="shared" si="91"/>
        <v>0.13</v>
      </c>
      <c r="X215" s="46">
        <f t="shared" si="91"/>
        <v>0.13</v>
      </c>
      <c r="Y215" s="46">
        <f t="shared" si="91"/>
        <v>0.13</v>
      </c>
      <c r="Z215" s="46">
        <f t="shared" si="91"/>
        <v>0.13</v>
      </c>
      <c r="AA215" s="46">
        <f t="shared" si="91"/>
        <v>0.13</v>
      </c>
      <c r="AB215" s="46">
        <f t="shared" si="91"/>
        <v>0.13</v>
      </c>
      <c r="AC215" s="46">
        <f t="shared" si="91"/>
        <v>0.13</v>
      </c>
      <c r="AD215" s="46">
        <f t="shared" si="91"/>
        <v>0.13</v>
      </c>
      <c r="AE215" s="46">
        <f t="shared" si="91"/>
        <v>0.13</v>
      </c>
      <c r="AF215" s="46">
        <f t="shared" si="91"/>
        <v>0.13</v>
      </c>
      <c r="AG215" s="46">
        <f t="shared" si="91"/>
        <v>0.13</v>
      </c>
      <c r="AH215" s="46">
        <f t="shared" si="91"/>
        <v>0.13</v>
      </c>
      <c r="AI215" s="46">
        <f t="shared" si="91"/>
        <v>0.13</v>
      </c>
      <c r="AJ215" s="46">
        <f t="shared" si="91"/>
        <v>0.13</v>
      </c>
      <c r="AK215" s="46">
        <f t="shared" si="91"/>
        <v>0.13</v>
      </c>
      <c r="AL215" s="46">
        <f t="shared" si="91"/>
        <v>0.13</v>
      </c>
      <c r="AM215" s="46">
        <f t="shared" si="91"/>
        <v>0.13</v>
      </c>
      <c r="AN215" s="46">
        <f t="shared" si="91"/>
        <v>0.13</v>
      </c>
    </row>
    <row r="216" spans="1:40">
      <c r="B216" s="43" t="str">
        <f>+'Usos finales'!E$173</f>
        <v>Gas Natural</v>
      </c>
      <c r="C216" s="25">
        <v>0</v>
      </c>
      <c r="D216" s="46">
        <f t="shared" ref="D216:AN216" si="92">+C216</f>
        <v>0</v>
      </c>
      <c r="E216" s="46">
        <f t="shared" si="92"/>
        <v>0</v>
      </c>
      <c r="F216" s="46">
        <f t="shared" si="92"/>
        <v>0</v>
      </c>
      <c r="G216" s="46">
        <f t="shared" si="92"/>
        <v>0</v>
      </c>
      <c r="H216" s="46">
        <f t="shared" si="92"/>
        <v>0</v>
      </c>
      <c r="I216" s="46">
        <f t="shared" si="92"/>
        <v>0</v>
      </c>
      <c r="J216" s="46">
        <f t="shared" si="92"/>
        <v>0</v>
      </c>
      <c r="K216" s="46">
        <f t="shared" si="92"/>
        <v>0</v>
      </c>
      <c r="L216" s="46">
        <f t="shared" si="92"/>
        <v>0</v>
      </c>
      <c r="M216" s="46">
        <f t="shared" si="92"/>
        <v>0</v>
      </c>
      <c r="N216" s="46">
        <f t="shared" si="92"/>
        <v>0</v>
      </c>
      <c r="O216" s="46">
        <f t="shared" si="92"/>
        <v>0</v>
      </c>
      <c r="P216" s="46">
        <f t="shared" si="92"/>
        <v>0</v>
      </c>
      <c r="Q216" s="46">
        <f t="shared" si="92"/>
        <v>0</v>
      </c>
      <c r="R216" s="46">
        <f t="shared" si="92"/>
        <v>0</v>
      </c>
      <c r="S216" s="46">
        <f t="shared" si="92"/>
        <v>0</v>
      </c>
      <c r="T216" s="46">
        <f t="shared" si="92"/>
        <v>0</v>
      </c>
      <c r="U216" s="46">
        <f t="shared" si="92"/>
        <v>0</v>
      </c>
      <c r="V216" s="46">
        <f t="shared" si="92"/>
        <v>0</v>
      </c>
      <c r="W216" s="46">
        <f t="shared" si="92"/>
        <v>0</v>
      </c>
      <c r="X216" s="46">
        <f t="shared" si="92"/>
        <v>0</v>
      </c>
      <c r="Y216" s="46">
        <f t="shared" si="92"/>
        <v>0</v>
      </c>
      <c r="Z216" s="46">
        <f t="shared" si="92"/>
        <v>0</v>
      </c>
      <c r="AA216" s="46">
        <f t="shared" si="92"/>
        <v>0</v>
      </c>
      <c r="AB216" s="46">
        <f t="shared" si="92"/>
        <v>0</v>
      </c>
      <c r="AC216" s="46">
        <f t="shared" si="92"/>
        <v>0</v>
      </c>
      <c r="AD216" s="46">
        <f t="shared" si="92"/>
        <v>0</v>
      </c>
      <c r="AE216" s="46">
        <f t="shared" si="92"/>
        <v>0</v>
      </c>
      <c r="AF216" s="46">
        <f t="shared" si="92"/>
        <v>0</v>
      </c>
      <c r="AG216" s="46">
        <f t="shared" si="92"/>
        <v>0</v>
      </c>
      <c r="AH216" s="46">
        <f t="shared" si="92"/>
        <v>0</v>
      </c>
      <c r="AI216" s="46">
        <f t="shared" si="92"/>
        <v>0</v>
      </c>
      <c r="AJ216" s="46">
        <f t="shared" si="92"/>
        <v>0</v>
      </c>
      <c r="AK216" s="46">
        <f t="shared" si="92"/>
        <v>0</v>
      </c>
      <c r="AL216" s="46">
        <f t="shared" si="92"/>
        <v>0</v>
      </c>
      <c r="AM216" s="46">
        <f t="shared" si="92"/>
        <v>0</v>
      </c>
      <c r="AN216" s="46">
        <f t="shared" si="92"/>
        <v>0</v>
      </c>
    </row>
    <row r="217" spans="1:40">
      <c r="B217" s="43" t="str">
        <f>+'Usos finales'!E$174</f>
        <v>GLP</v>
      </c>
      <c r="C217" s="25">
        <f>+'Usos finales'!F$174+'Usos finales'!F$173</f>
        <v>0.87</v>
      </c>
      <c r="D217" s="46">
        <f t="shared" ref="D217:AN217" si="93">+C217</f>
        <v>0.87</v>
      </c>
      <c r="E217" s="46">
        <f t="shared" si="93"/>
        <v>0.87</v>
      </c>
      <c r="F217" s="46">
        <f t="shared" si="93"/>
        <v>0.87</v>
      </c>
      <c r="G217" s="46">
        <f t="shared" si="93"/>
        <v>0.87</v>
      </c>
      <c r="H217" s="46">
        <f t="shared" si="93"/>
        <v>0.87</v>
      </c>
      <c r="I217" s="46">
        <f t="shared" si="93"/>
        <v>0.87</v>
      </c>
      <c r="J217" s="46">
        <f t="shared" si="93"/>
        <v>0.87</v>
      </c>
      <c r="K217" s="46">
        <f t="shared" si="93"/>
        <v>0.87</v>
      </c>
      <c r="L217" s="46">
        <f t="shared" si="93"/>
        <v>0.87</v>
      </c>
      <c r="M217" s="46">
        <f t="shared" si="93"/>
        <v>0.87</v>
      </c>
      <c r="N217" s="46">
        <f t="shared" si="93"/>
        <v>0.87</v>
      </c>
      <c r="O217" s="46">
        <f t="shared" si="93"/>
        <v>0.87</v>
      </c>
      <c r="P217" s="46">
        <f t="shared" si="93"/>
        <v>0.87</v>
      </c>
      <c r="Q217" s="46">
        <f t="shared" si="93"/>
        <v>0.87</v>
      </c>
      <c r="R217" s="46">
        <f t="shared" si="93"/>
        <v>0.87</v>
      </c>
      <c r="S217" s="46">
        <f t="shared" si="93"/>
        <v>0.87</v>
      </c>
      <c r="T217" s="46">
        <f t="shared" si="93"/>
        <v>0.87</v>
      </c>
      <c r="U217" s="46">
        <f t="shared" si="93"/>
        <v>0.87</v>
      </c>
      <c r="V217" s="46">
        <f t="shared" si="93"/>
        <v>0.87</v>
      </c>
      <c r="W217" s="46">
        <f t="shared" si="93"/>
        <v>0.87</v>
      </c>
      <c r="X217" s="46">
        <f t="shared" si="93"/>
        <v>0.87</v>
      </c>
      <c r="Y217" s="46">
        <f t="shared" si="93"/>
        <v>0.87</v>
      </c>
      <c r="Z217" s="46">
        <f t="shared" si="93"/>
        <v>0.87</v>
      </c>
      <c r="AA217" s="46">
        <f t="shared" si="93"/>
        <v>0.87</v>
      </c>
      <c r="AB217" s="46">
        <f t="shared" si="93"/>
        <v>0.87</v>
      </c>
      <c r="AC217" s="46">
        <f t="shared" si="93"/>
        <v>0.87</v>
      </c>
      <c r="AD217" s="46">
        <f t="shared" si="93"/>
        <v>0.87</v>
      </c>
      <c r="AE217" s="46">
        <f t="shared" si="93"/>
        <v>0.87</v>
      </c>
      <c r="AF217" s="46">
        <f t="shared" si="93"/>
        <v>0.87</v>
      </c>
      <c r="AG217" s="46">
        <f t="shared" si="93"/>
        <v>0.87</v>
      </c>
      <c r="AH217" s="46">
        <f t="shared" si="93"/>
        <v>0.87</v>
      </c>
      <c r="AI217" s="46">
        <f t="shared" si="93"/>
        <v>0.87</v>
      </c>
      <c r="AJ217" s="46">
        <f t="shared" si="93"/>
        <v>0.87</v>
      </c>
      <c r="AK217" s="46">
        <f t="shared" si="93"/>
        <v>0.87</v>
      </c>
      <c r="AL217" s="46">
        <f t="shared" si="93"/>
        <v>0.87</v>
      </c>
      <c r="AM217" s="46">
        <f t="shared" si="93"/>
        <v>0.87</v>
      </c>
      <c r="AN217" s="46">
        <f t="shared" si="93"/>
        <v>0.87</v>
      </c>
    </row>
    <row r="218" spans="1:40">
      <c r="A218" s="43" t="str">
        <f>+'Usos finales'!E$175</f>
        <v>Calefacción</v>
      </c>
      <c r="B218" s="43"/>
      <c r="C218" s="25"/>
      <c r="D218" s="46"/>
      <c r="E218" s="46"/>
      <c r="F218" s="46"/>
      <c r="G218" s="46"/>
      <c r="H218" s="46"/>
      <c r="I218" s="46"/>
      <c r="J218" s="46"/>
      <c r="K218" s="46"/>
      <c r="L218" s="46"/>
      <c r="M218" s="46"/>
      <c r="N218" s="46"/>
      <c r="O218" s="46"/>
      <c r="P218" s="46"/>
      <c r="Q218" s="46"/>
      <c r="R218" s="46"/>
      <c r="S218" s="46"/>
      <c r="T218" s="46"/>
      <c r="U218" s="46"/>
      <c r="V218" s="46"/>
      <c r="W218" s="46"/>
      <c r="X218" s="46"/>
      <c r="Y218" s="46"/>
      <c r="Z218" s="46"/>
      <c r="AA218" s="46"/>
      <c r="AB218" s="46"/>
      <c r="AC218" s="46"/>
      <c r="AD218" s="46"/>
      <c r="AE218" s="46"/>
      <c r="AF218" s="46"/>
      <c r="AG218" s="46"/>
      <c r="AH218" s="46"/>
      <c r="AI218" s="46"/>
      <c r="AJ218" s="46"/>
      <c r="AK218" s="46"/>
      <c r="AL218" s="46"/>
      <c r="AM218" s="46"/>
      <c r="AN218" s="46"/>
    </row>
    <row r="219" spans="1:40">
      <c r="B219" s="43" t="str">
        <f>+'Usos finales'!E$176</f>
        <v>Diesel</v>
      </c>
      <c r="C219" s="25">
        <f>+'Usos finales'!F$176</f>
        <v>3.1379310344827584E-2</v>
      </c>
      <c r="D219" s="46">
        <f t="shared" ref="D219:AN219" si="94">+C219</f>
        <v>3.1379310344827584E-2</v>
      </c>
      <c r="E219" s="46">
        <f t="shared" si="94"/>
        <v>3.1379310344827584E-2</v>
      </c>
      <c r="F219" s="46">
        <f t="shared" si="94"/>
        <v>3.1379310344827584E-2</v>
      </c>
      <c r="G219" s="46">
        <f t="shared" si="94"/>
        <v>3.1379310344827584E-2</v>
      </c>
      <c r="H219" s="46">
        <f t="shared" si="94"/>
        <v>3.1379310344827584E-2</v>
      </c>
      <c r="I219" s="46">
        <f t="shared" si="94"/>
        <v>3.1379310344827584E-2</v>
      </c>
      <c r="J219" s="46">
        <f t="shared" si="94"/>
        <v>3.1379310344827584E-2</v>
      </c>
      <c r="K219" s="46">
        <f t="shared" si="94"/>
        <v>3.1379310344827584E-2</v>
      </c>
      <c r="L219" s="46">
        <f t="shared" si="94"/>
        <v>3.1379310344827584E-2</v>
      </c>
      <c r="M219" s="46">
        <f t="shared" si="94"/>
        <v>3.1379310344827584E-2</v>
      </c>
      <c r="N219" s="46">
        <f t="shared" si="94"/>
        <v>3.1379310344827584E-2</v>
      </c>
      <c r="O219" s="46">
        <f t="shared" si="94"/>
        <v>3.1379310344827584E-2</v>
      </c>
      <c r="P219" s="46">
        <f t="shared" si="94"/>
        <v>3.1379310344827584E-2</v>
      </c>
      <c r="Q219" s="46">
        <f t="shared" si="94"/>
        <v>3.1379310344827584E-2</v>
      </c>
      <c r="R219" s="46">
        <f t="shared" si="94"/>
        <v>3.1379310344827584E-2</v>
      </c>
      <c r="S219" s="46">
        <f t="shared" si="94"/>
        <v>3.1379310344827584E-2</v>
      </c>
      <c r="T219" s="46">
        <f t="shared" si="94"/>
        <v>3.1379310344827584E-2</v>
      </c>
      <c r="U219" s="46">
        <f t="shared" si="94"/>
        <v>3.1379310344827584E-2</v>
      </c>
      <c r="V219" s="46">
        <f t="shared" si="94"/>
        <v>3.1379310344827584E-2</v>
      </c>
      <c r="W219" s="46">
        <f t="shared" si="94"/>
        <v>3.1379310344827584E-2</v>
      </c>
      <c r="X219" s="46">
        <f t="shared" si="94"/>
        <v>3.1379310344827584E-2</v>
      </c>
      <c r="Y219" s="46">
        <f t="shared" si="94"/>
        <v>3.1379310344827584E-2</v>
      </c>
      <c r="Z219" s="46">
        <f t="shared" si="94"/>
        <v>3.1379310344827584E-2</v>
      </c>
      <c r="AA219" s="46">
        <f t="shared" si="94"/>
        <v>3.1379310344827584E-2</v>
      </c>
      <c r="AB219" s="46">
        <f t="shared" si="94"/>
        <v>3.1379310344827584E-2</v>
      </c>
      <c r="AC219" s="46">
        <f t="shared" si="94"/>
        <v>3.1379310344827584E-2</v>
      </c>
      <c r="AD219" s="46">
        <f t="shared" si="94"/>
        <v>3.1379310344827584E-2</v>
      </c>
      <c r="AE219" s="46">
        <f t="shared" si="94"/>
        <v>3.1379310344827584E-2</v>
      </c>
      <c r="AF219" s="46">
        <f t="shared" si="94"/>
        <v>3.1379310344827584E-2</v>
      </c>
      <c r="AG219" s="46">
        <f t="shared" si="94"/>
        <v>3.1379310344827584E-2</v>
      </c>
      <c r="AH219" s="46">
        <f t="shared" si="94"/>
        <v>3.1379310344827584E-2</v>
      </c>
      <c r="AI219" s="46">
        <f t="shared" si="94"/>
        <v>3.1379310344827584E-2</v>
      </c>
      <c r="AJ219" s="46">
        <f t="shared" si="94"/>
        <v>3.1379310344827584E-2</v>
      </c>
      <c r="AK219" s="46">
        <f t="shared" si="94"/>
        <v>3.1379310344827584E-2</v>
      </c>
      <c r="AL219" s="46">
        <f t="shared" si="94"/>
        <v>3.1379310344827584E-2</v>
      </c>
      <c r="AM219" s="46">
        <f t="shared" si="94"/>
        <v>3.1379310344827584E-2</v>
      </c>
      <c r="AN219" s="46">
        <f t="shared" si="94"/>
        <v>3.1379310344827584E-2</v>
      </c>
    </row>
    <row r="220" spans="1:40">
      <c r="B220" s="43" t="str">
        <f>+'Usos finales'!E$177</f>
        <v>Electricidad</v>
      </c>
      <c r="C220" s="25">
        <f>+'Usos finales'!F$177</f>
        <v>0.75862068965517238</v>
      </c>
      <c r="D220" s="46">
        <f t="shared" ref="D220:AN220" si="95">+C220</f>
        <v>0.75862068965517238</v>
      </c>
      <c r="E220" s="46">
        <f t="shared" si="95"/>
        <v>0.75862068965517238</v>
      </c>
      <c r="F220" s="46">
        <f t="shared" si="95"/>
        <v>0.75862068965517238</v>
      </c>
      <c r="G220" s="46">
        <f t="shared" si="95"/>
        <v>0.75862068965517238</v>
      </c>
      <c r="H220" s="46">
        <f t="shared" si="95"/>
        <v>0.75862068965517238</v>
      </c>
      <c r="I220" s="46">
        <f t="shared" si="95"/>
        <v>0.75862068965517238</v>
      </c>
      <c r="J220" s="46">
        <f t="shared" si="95"/>
        <v>0.75862068965517238</v>
      </c>
      <c r="K220" s="46">
        <f t="shared" si="95"/>
        <v>0.75862068965517238</v>
      </c>
      <c r="L220" s="46">
        <f t="shared" si="95"/>
        <v>0.75862068965517238</v>
      </c>
      <c r="M220" s="46">
        <f t="shared" si="95"/>
        <v>0.75862068965517238</v>
      </c>
      <c r="N220" s="46">
        <f t="shared" si="95"/>
        <v>0.75862068965517238</v>
      </c>
      <c r="O220" s="46">
        <f t="shared" si="95"/>
        <v>0.75862068965517238</v>
      </c>
      <c r="P220" s="46">
        <f t="shared" si="95"/>
        <v>0.75862068965517238</v>
      </c>
      <c r="Q220" s="46">
        <f t="shared" si="95"/>
        <v>0.75862068965517238</v>
      </c>
      <c r="R220" s="46">
        <f t="shared" si="95"/>
        <v>0.75862068965517238</v>
      </c>
      <c r="S220" s="46">
        <f t="shared" si="95"/>
        <v>0.75862068965517238</v>
      </c>
      <c r="T220" s="46">
        <f t="shared" si="95"/>
        <v>0.75862068965517238</v>
      </c>
      <c r="U220" s="46">
        <f t="shared" si="95"/>
        <v>0.75862068965517238</v>
      </c>
      <c r="V220" s="46">
        <f t="shared" si="95"/>
        <v>0.75862068965517238</v>
      </c>
      <c r="W220" s="46">
        <f t="shared" si="95"/>
        <v>0.75862068965517238</v>
      </c>
      <c r="X220" s="46">
        <f t="shared" si="95"/>
        <v>0.75862068965517238</v>
      </c>
      <c r="Y220" s="46">
        <f t="shared" si="95"/>
        <v>0.75862068965517238</v>
      </c>
      <c r="Z220" s="46">
        <f t="shared" si="95"/>
        <v>0.75862068965517238</v>
      </c>
      <c r="AA220" s="46">
        <f t="shared" si="95"/>
        <v>0.75862068965517238</v>
      </c>
      <c r="AB220" s="46">
        <f t="shared" si="95"/>
        <v>0.75862068965517238</v>
      </c>
      <c r="AC220" s="46">
        <f t="shared" si="95"/>
        <v>0.75862068965517238</v>
      </c>
      <c r="AD220" s="46">
        <f t="shared" si="95"/>
        <v>0.75862068965517238</v>
      </c>
      <c r="AE220" s="46">
        <f t="shared" si="95"/>
        <v>0.75862068965517238</v>
      </c>
      <c r="AF220" s="46">
        <f t="shared" si="95"/>
        <v>0.75862068965517238</v>
      </c>
      <c r="AG220" s="46">
        <f t="shared" si="95"/>
        <v>0.75862068965517238</v>
      </c>
      <c r="AH220" s="46">
        <f t="shared" si="95"/>
        <v>0.75862068965517238</v>
      </c>
      <c r="AI220" s="46">
        <f t="shared" si="95"/>
        <v>0.75862068965517238</v>
      </c>
      <c r="AJ220" s="46">
        <f t="shared" si="95"/>
        <v>0.75862068965517238</v>
      </c>
      <c r="AK220" s="46">
        <f t="shared" si="95"/>
        <v>0.75862068965517238</v>
      </c>
      <c r="AL220" s="46">
        <f t="shared" si="95"/>
        <v>0.75862068965517238</v>
      </c>
      <c r="AM220" s="46">
        <f t="shared" si="95"/>
        <v>0.75862068965517238</v>
      </c>
      <c r="AN220" s="46">
        <f t="shared" si="95"/>
        <v>0.75862068965517238</v>
      </c>
    </row>
    <row r="221" spans="1:40">
      <c r="B221" s="43" t="str">
        <f>+'Usos finales'!E$178</f>
        <v>Gas Natural</v>
      </c>
      <c r="C221" s="25">
        <v>0</v>
      </c>
      <c r="D221" s="46">
        <f t="shared" ref="D221:AN221" si="96">+C221</f>
        <v>0</v>
      </c>
      <c r="E221" s="46">
        <f t="shared" si="96"/>
        <v>0</v>
      </c>
      <c r="F221" s="46">
        <f t="shared" si="96"/>
        <v>0</v>
      </c>
      <c r="G221" s="46">
        <f t="shared" si="96"/>
        <v>0</v>
      </c>
      <c r="H221" s="46">
        <f t="shared" si="96"/>
        <v>0</v>
      </c>
      <c r="I221" s="46">
        <f t="shared" si="96"/>
        <v>0</v>
      </c>
      <c r="J221" s="46">
        <f t="shared" si="96"/>
        <v>0</v>
      </c>
      <c r="K221" s="46">
        <f t="shared" si="96"/>
        <v>0</v>
      </c>
      <c r="L221" s="46">
        <f t="shared" si="96"/>
        <v>0</v>
      </c>
      <c r="M221" s="46">
        <f t="shared" si="96"/>
        <v>0</v>
      </c>
      <c r="N221" s="46">
        <f t="shared" si="96"/>
        <v>0</v>
      </c>
      <c r="O221" s="46">
        <f t="shared" si="96"/>
        <v>0</v>
      </c>
      <c r="P221" s="46">
        <f t="shared" si="96"/>
        <v>0</v>
      </c>
      <c r="Q221" s="46">
        <f t="shared" si="96"/>
        <v>0</v>
      </c>
      <c r="R221" s="46">
        <f t="shared" si="96"/>
        <v>0</v>
      </c>
      <c r="S221" s="46">
        <f t="shared" si="96"/>
        <v>0</v>
      </c>
      <c r="T221" s="46">
        <f t="shared" si="96"/>
        <v>0</v>
      </c>
      <c r="U221" s="46">
        <f t="shared" si="96"/>
        <v>0</v>
      </c>
      <c r="V221" s="46">
        <f t="shared" si="96"/>
        <v>0</v>
      </c>
      <c r="W221" s="46">
        <f t="shared" si="96"/>
        <v>0</v>
      </c>
      <c r="X221" s="46">
        <f t="shared" si="96"/>
        <v>0</v>
      </c>
      <c r="Y221" s="46">
        <f t="shared" si="96"/>
        <v>0</v>
      </c>
      <c r="Z221" s="46">
        <f t="shared" si="96"/>
        <v>0</v>
      </c>
      <c r="AA221" s="46">
        <f t="shared" si="96"/>
        <v>0</v>
      </c>
      <c r="AB221" s="46">
        <f t="shared" si="96"/>
        <v>0</v>
      </c>
      <c r="AC221" s="46">
        <f t="shared" si="96"/>
        <v>0</v>
      </c>
      <c r="AD221" s="46">
        <f t="shared" si="96"/>
        <v>0</v>
      </c>
      <c r="AE221" s="46">
        <f t="shared" si="96"/>
        <v>0</v>
      </c>
      <c r="AF221" s="46">
        <f t="shared" si="96"/>
        <v>0</v>
      </c>
      <c r="AG221" s="46">
        <f t="shared" si="96"/>
        <v>0</v>
      </c>
      <c r="AH221" s="46">
        <f t="shared" si="96"/>
        <v>0</v>
      </c>
      <c r="AI221" s="46">
        <f t="shared" si="96"/>
        <v>0</v>
      </c>
      <c r="AJ221" s="46">
        <f t="shared" si="96"/>
        <v>0</v>
      </c>
      <c r="AK221" s="46">
        <f t="shared" si="96"/>
        <v>0</v>
      </c>
      <c r="AL221" s="46">
        <f t="shared" si="96"/>
        <v>0</v>
      </c>
      <c r="AM221" s="46">
        <f t="shared" si="96"/>
        <v>0</v>
      </c>
      <c r="AN221" s="46">
        <f t="shared" si="96"/>
        <v>0</v>
      </c>
    </row>
    <row r="222" spans="1:40">
      <c r="B222" s="43" t="str">
        <f>+'Usos finales'!E$179</f>
        <v>GLP</v>
      </c>
      <c r="C222" s="25">
        <f>+'Usos finales'!F$179+'Usos finales'!F$178</f>
        <v>0.21</v>
      </c>
      <c r="D222" s="46">
        <f t="shared" ref="D222:AN222" si="97">+C222</f>
        <v>0.21</v>
      </c>
      <c r="E222" s="46">
        <f t="shared" si="97"/>
        <v>0.21</v>
      </c>
      <c r="F222" s="46">
        <f t="shared" si="97"/>
        <v>0.21</v>
      </c>
      <c r="G222" s="46">
        <f t="shared" si="97"/>
        <v>0.21</v>
      </c>
      <c r="H222" s="46">
        <f t="shared" si="97"/>
        <v>0.21</v>
      </c>
      <c r="I222" s="46">
        <f t="shared" si="97"/>
        <v>0.21</v>
      </c>
      <c r="J222" s="46">
        <f t="shared" si="97"/>
        <v>0.21</v>
      </c>
      <c r="K222" s="46">
        <f t="shared" si="97"/>
        <v>0.21</v>
      </c>
      <c r="L222" s="46">
        <f t="shared" si="97"/>
        <v>0.21</v>
      </c>
      <c r="M222" s="46">
        <f t="shared" si="97"/>
        <v>0.21</v>
      </c>
      <c r="N222" s="46">
        <f t="shared" si="97"/>
        <v>0.21</v>
      </c>
      <c r="O222" s="46">
        <f t="shared" si="97"/>
        <v>0.21</v>
      </c>
      <c r="P222" s="46">
        <f t="shared" si="97"/>
        <v>0.21</v>
      </c>
      <c r="Q222" s="46">
        <f t="shared" si="97"/>
        <v>0.21</v>
      </c>
      <c r="R222" s="46">
        <f t="shared" si="97"/>
        <v>0.21</v>
      </c>
      <c r="S222" s="46">
        <f t="shared" si="97"/>
        <v>0.21</v>
      </c>
      <c r="T222" s="46">
        <f t="shared" si="97"/>
        <v>0.21</v>
      </c>
      <c r="U222" s="46">
        <f t="shared" si="97"/>
        <v>0.21</v>
      </c>
      <c r="V222" s="46">
        <f t="shared" si="97"/>
        <v>0.21</v>
      </c>
      <c r="W222" s="46">
        <f t="shared" si="97"/>
        <v>0.21</v>
      </c>
      <c r="X222" s="46">
        <f t="shared" si="97"/>
        <v>0.21</v>
      </c>
      <c r="Y222" s="46">
        <f t="shared" si="97"/>
        <v>0.21</v>
      </c>
      <c r="Z222" s="46">
        <f t="shared" si="97"/>
        <v>0.21</v>
      </c>
      <c r="AA222" s="46">
        <f t="shared" si="97"/>
        <v>0.21</v>
      </c>
      <c r="AB222" s="46">
        <f t="shared" si="97"/>
        <v>0.21</v>
      </c>
      <c r="AC222" s="46">
        <f t="shared" si="97"/>
        <v>0.21</v>
      </c>
      <c r="AD222" s="46">
        <f t="shared" si="97"/>
        <v>0.21</v>
      </c>
      <c r="AE222" s="46">
        <f t="shared" si="97"/>
        <v>0.21</v>
      </c>
      <c r="AF222" s="46">
        <f t="shared" si="97"/>
        <v>0.21</v>
      </c>
      <c r="AG222" s="46">
        <f t="shared" si="97"/>
        <v>0.21</v>
      </c>
      <c r="AH222" s="46">
        <f t="shared" si="97"/>
        <v>0.21</v>
      </c>
      <c r="AI222" s="46">
        <f t="shared" si="97"/>
        <v>0.21</v>
      </c>
      <c r="AJ222" s="46">
        <f t="shared" si="97"/>
        <v>0.21</v>
      </c>
      <c r="AK222" s="46">
        <f t="shared" si="97"/>
        <v>0.21</v>
      </c>
      <c r="AL222" s="46">
        <f t="shared" si="97"/>
        <v>0.21</v>
      </c>
      <c r="AM222" s="46">
        <f t="shared" si="97"/>
        <v>0.21</v>
      </c>
      <c r="AN222" s="46">
        <f t="shared" si="97"/>
        <v>0.21</v>
      </c>
    </row>
    <row r="223" spans="1:40">
      <c r="A223" s="43" t="str">
        <f>+'Usos finales'!E$182</f>
        <v>Cocción</v>
      </c>
      <c r="B223" s="43"/>
      <c r="C223" s="25"/>
      <c r="D223" s="46"/>
      <c r="E223" s="46"/>
      <c r="F223" s="46"/>
      <c r="G223" s="46"/>
      <c r="H223" s="46"/>
      <c r="I223" s="46"/>
      <c r="J223" s="46"/>
      <c r="K223" s="46"/>
      <c r="L223" s="46"/>
      <c r="M223" s="46"/>
      <c r="N223" s="46"/>
      <c r="O223" s="46"/>
      <c r="P223" s="46"/>
      <c r="Q223" s="46"/>
      <c r="R223" s="46"/>
      <c r="S223" s="46"/>
      <c r="T223" s="46"/>
      <c r="U223" s="46"/>
      <c r="V223" s="46"/>
      <c r="W223" s="46"/>
      <c r="X223" s="46"/>
      <c r="Y223" s="46"/>
      <c r="Z223" s="46"/>
      <c r="AA223" s="46"/>
      <c r="AB223" s="46"/>
      <c r="AC223" s="46"/>
      <c r="AD223" s="46"/>
      <c r="AE223" s="46"/>
      <c r="AF223" s="46"/>
      <c r="AG223" s="46"/>
      <c r="AH223" s="46"/>
      <c r="AI223" s="46"/>
      <c r="AJ223" s="46"/>
      <c r="AK223" s="46"/>
      <c r="AL223" s="46"/>
      <c r="AM223" s="46"/>
      <c r="AN223" s="46"/>
    </row>
    <row r="224" spans="1:40">
      <c r="B224" s="43" t="str">
        <f>+'Usos finales'!E$183</f>
        <v>Diesel</v>
      </c>
      <c r="C224" s="25">
        <f>+'Usos finales'!F$183</f>
        <v>0.13</v>
      </c>
      <c r="D224" s="46">
        <f t="shared" ref="D224:AN224" si="98">+C224</f>
        <v>0.13</v>
      </c>
      <c r="E224" s="46">
        <f t="shared" si="98"/>
        <v>0.13</v>
      </c>
      <c r="F224" s="46">
        <f t="shared" si="98"/>
        <v>0.13</v>
      </c>
      <c r="G224" s="46">
        <f t="shared" si="98"/>
        <v>0.13</v>
      </c>
      <c r="H224" s="46">
        <f t="shared" si="98"/>
        <v>0.13</v>
      </c>
      <c r="I224" s="46">
        <f t="shared" si="98"/>
        <v>0.13</v>
      </c>
      <c r="J224" s="46">
        <f t="shared" si="98"/>
        <v>0.13</v>
      </c>
      <c r="K224" s="46">
        <f t="shared" si="98"/>
        <v>0.13</v>
      </c>
      <c r="L224" s="46">
        <f t="shared" si="98"/>
        <v>0.13</v>
      </c>
      <c r="M224" s="46">
        <f t="shared" si="98"/>
        <v>0.13</v>
      </c>
      <c r="N224" s="46">
        <f t="shared" si="98"/>
        <v>0.13</v>
      </c>
      <c r="O224" s="46">
        <f t="shared" si="98"/>
        <v>0.13</v>
      </c>
      <c r="P224" s="46">
        <f t="shared" si="98"/>
        <v>0.13</v>
      </c>
      <c r="Q224" s="46">
        <f t="shared" si="98"/>
        <v>0.13</v>
      </c>
      <c r="R224" s="46">
        <f t="shared" si="98"/>
        <v>0.13</v>
      </c>
      <c r="S224" s="46">
        <f t="shared" si="98"/>
        <v>0.13</v>
      </c>
      <c r="T224" s="46">
        <f t="shared" si="98"/>
        <v>0.13</v>
      </c>
      <c r="U224" s="46">
        <f t="shared" si="98"/>
        <v>0.13</v>
      </c>
      <c r="V224" s="46">
        <f t="shared" si="98"/>
        <v>0.13</v>
      </c>
      <c r="W224" s="46">
        <f t="shared" si="98"/>
        <v>0.13</v>
      </c>
      <c r="X224" s="46">
        <f t="shared" si="98"/>
        <v>0.13</v>
      </c>
      <c r="Y224" s="46">
        <f t="shared" si="98"/>
        <v>0.13</v>
      </c>
      <c r="Z224" s="46">
        <f t="shared" si="98"/>
        <v>0.13</v>
      </c>
      <c r="AA224" s="46">
        <f t="shared" si="98"/>
        <v>0.13</v>
      </c>
      <c r="AB224" s="46">
        <f t="shared" si="98"/>
        <v>0.13</v>
      </c>
      <c r="AC224" s="46">
        <f t="shared" si="98"/>
        <v>0.13</v>
      </c>
      <c r="AD224" s="46">
        <f t="shared" si="98"/>
        <v>0.13</v>
      </c>
      <c r="AE224" s="46">
        <f t="shared" si="98"/>
        <v>0.13</v>
      </c>
      <c r="AF224" s="46">
        <f t="shared" si="98"/>
        <v>0.13</v>
      </c>
      <c r="AG224" s="46">
        <f t="shared" si="98"/>
        <v>0.13</v>
      </c>
      <c r="AH224" s="46">
        <f t="shared" si="98"/>
        <v>0.13</v>
      </c>
      <c r="AI224" s="46">
        <f t="shared" si="98"/>
        <v>0.13</v>
      </c>
      <c r="AJ224" s="46">
        <f t="shared" si="98"/>
        <v>0.13</v>
      </c>
      <c r="AK224" s="46">
        <f t="shared" si="98"/>
        <v>0.13</v>
      </c>
      <c r="AL224" s="46">
        <f t="shared" si="98"/>
        <v>0.13</v>
      </c>
      <c r="AM224" s="46">
        <f t="shared" si="98"/>
        <v>0.13</v>
      </c>
      <c r="AN224" s="46">
        <f t="shared" si="98"/>
        <v>0.13</v>
      </c>
    </row>
    <row r="225" spans="1:40">
      <c r="B225" s="43" t="s">
        <v>7</v>
      </c>
      <c r="C225" s="25">
        <v>0</v>
      </c>
      <c r="D225" s="46">
        <f t="shared" ref="D225:AN225" si="99">+C225</f>
        <v>0</v>
      </c>
      <c r="E225" s="46">
        <f t="shared" si="99"/>
        <v>0</v>
      </c>
      <c r="F225" s="46">
        <f t="shared" si="99"/>
        <v>0</v>
      </c>
      <c r="G225" s="46">
        <f t="shared" si="99"/>
        <v>0</v>
      </c>
      <c r="H225" s="46">
        <f t="shared" si="99"/>
        <v>0</v>
      </c>
      <c r="I225" s="46">
        <f t="shared" si="99"/>
        <v>0</v>
      </c>
      <c r="J225" s="46">
        <f t="shared" si="99"/>
        <v>0</v>
      </c>
      <c r="K225" s="46">
        <f t="shared" si="99"/>
        <v>0</v>
      </c>
      <c r="L225" s="46">
        <f t="shared" si="99"/>
        <v>0</v>
      </c>
      <c r="M225" s="46">
        <f t="shared" si="99"/>
        <v>0</v>
      </c>
      <c r="N225" s="46">
        <f t="shared" si="99"/>
        <v>0</v>
      </c>
      <c r="O225" s="46">
        <f t="shared" si="99"/>
        <v>0</v>
      </c>
      <c r="P225" s="46">
        <f t="shared" si="99"/>
        <v>0</v>
      </c>
      <c r="Q225" s="46">
        <f t="shared" si="99"/>
        <v>0</v>
      </c>
      <c r="R225" s="46">
        <f t="shared" si="99"/>
        <v>0</v>
      </c>
      <c r="S225" s="46">
        <f t="shared" si="99"/>
        <v>0</v>
      </c>
      <c r="T225" s="46">
        <f t="shared" si="99"/>
        <v>0</v>
      </c>
      <c r="U225" s="46">
        <f t="shared" si="99"/>
        <v>0</v>
      </c>
      <c r="V225" s="46">
        <f t="shared" si="99"/>
        <v>0</v>
      </c>
      <c r="W225" s="46">
        <f t="shared" si="99"/>
        <v>0</v>
      </c>
      <c r="X225" s="46">
        <f t="shared" si="99"/>
        <v>0</v>
      </c>
      <c r="Y225" s="46">
        <f t="shared" si="99"/>
        <v>0</v>
      </c>
      <c r="Z225" s="46">
        <f t="shared" si="99"/>
        <v>0</v>
      </c>
      <c r="AA225" s="46">
        <f t="shared" si="99"/>
        <v>0</v>
      </c>
      <c r="AB225" s="46">
        <f t="shared" si="99"/>
        <v>0</v>
      </c>
      <c r="AC225" s="46">
        <f t="shared" si="99"/>
        <v>0</v>
      </c>
      <c r="AD225" s="46">
        <f t="shared" si="99"/>
        <v>0</v>
      </c>
      <c r="AE225" s="46">
        <f t="shared" si="99"/>
        <v>0</v>
      </c>
      <c r="AF225" s="46">
        <f t="shared" si="99"/>
        <v>0</v>
      </c>
      <c r="AG225" s="46">
        <f t="shared" si="99"/>
        <v>0</v>
      </c>
      <c r="AH225" s="46">
        <f t="shared" si="99"/>
        <v>0</v>
      </c>
      <c r="AI225" s="46">
        <f t="shared" si="99"/>
        <v>0</v>
      </c>
      <c r="AJ225" s="46">
        <f t="shared" si="99"/>
        <v>0</v>
      </c>
      <c r="AK225" s="46">
        <f t="shared" si="99"/>
        <v>0</v>
      </c>
      <c r="AL225" s="46">
        <f t="shared" si="99"/>
        <v>0</v>
      </c>
      <c r="AM225" s="46">
        <f t="shared" si="99"/>
        <v>0</v>
      </c>
      <c r="AN225" s="46">
        <f t="shared" si="99"/>
        <v>0</v>
      </c>
    </row>
    <row r="226" spans="1:40">
      <c r="B226" s="43" t="str">
        <f>+'Usos finales'!E$184</f>
        <v>Gas Natural</v>
      </c>
      <c r="C226" s="25">
        <v>0</v>
      </c>
      <c r="D226" s="46">
        <f t="shared" ref="D226:AN226" si="100">+C226</f>
        <v>0</v>
      </c>
      <c r="E226" s="46">
        <f t="shared" si="100"/>
        <v>0</v>
      </c>
      <c r="F226" s="46">
        <f t="shared" si="100"/>
        <v>0</v>
      </c>
      <c r="G226" s="46">
        <f t="shared" si="100"/>
        <v>0</v>
      </c>
      <c r="H226" s="46">
        <f t="shared" si="100"/>
        <v>0</v>
      </c>
      <c r="I226" s="46">
        <f t="shared" si="100"/>
        <v>0</v>
      </c>
      <c r="J226" s="46">
        <f t="shared" si="100"/>
        <v>0</v>
      </c>
      <c r="K226" s="46">
        <f t="shared" si="100"/>
        <v>0</v>
      </c>
      <c r="L226" s="46">
        <f t="shared" si="100"/>
        <v>0</v>
      </c>
      <c r="M226" s="46">
        <f t="shared" si="100"/>
        <v>0</v>
      </c>
      <c r="N226" s="46">
        <f t="shared" si="100"/>
        <v>0</v>
      </c>
      <c r="O226" s="46">
        <f t="shared" si="100"/>
        <v>0</v>
      </c>
      <c r="P226" s="46">
        <f t="shared" si="100"/>
        <v>0</v>
      </c>
      <c r="Q226" s="46">
        <f t="shared" si="100"/>
        <v>0</v>
      </c>
      <c r="R226" s="46">
        <f t="shared" si="100"/>
        <v>0</v>
      </c>
      <c r="S226" s="46">
        <f t="shared" si="100"/>
        <v>0</v>
      </c>
      <c r="T226" s="46">
        <f t="shared" si="100"/>
        <v>0</v>
      </c>
      <c r="U226" s="46">
        <f t="shared" si="100"/>
        <v>0</v>
      </c>
      <c r="V226" s="46">
        <f t="shared" si="100"/>
        <v>0</v>
      </c>
      <c r="W226" s="46">
        <f t="shared" si="100"/>
        <v>0</v>
      </c>
      <c r="X226" s="46">
        <f t="shared" si="100"/>
        <v>0</v>
      </c>
      <c r="Y226" s="46">
        <f t="shared" si="100"/>
        <v>0</v>
      </c>
      <c r="Z226" s="46">
        <f t="shared" si="100"/>
        <v>0</v>
      </c>
      <c r="AA226" s="46">
        <f t="shared" si="100"/>
        <v>0</v>
      </c>
      <c r="AB226" s="46">
        <f t="shared" si="100"/>
        <v>0</v>
      </c>
      <c r="AC226" s="46">
        <f t="shared" si="100"/>
        <v>0</v>
      </c>
      <c r="AD226" s="46">
        <f t="shared" si="100"/>
        <v>0</v>
      </c>
      <c r="AE226" s="46">
        <f t="shared" si="100"/>
        <v>0</v>
      </c>
      <c r="AF226" s="46">
        <f t="shared" si="100"/>
        <v>0</v>
      </c>
      <c r="AG226" s="46">
        <f t="shared" si="100"/>
        <v>0</v>
      </c>
      <c r="AH226" s="46">
        <f t="shared" si="100"/>
        <v>0</v>
      </c>
      <c r="AI226" s="46">
        <f t="shared" si="100"/>
        <v>0</v>
      </c>
      <c r="AJ226" s="46">
        <f t="shared" si="100"/>
        <v>0</v>
      </c>
      <c r="AK226" s="46">
        <f t="shared" si="100"/>
        <v>0</v>
      </c>
      <c r="AL226" s="46">
        <f t="shared" si="100"/>
        <v>0</v>
      </c>
      <c r="AM226" s="46">
        <f t="shared" si="100"/>
        <v>0</v>
      </c>
      <c r="AN226" s="46">
        <f t="shared" si="100"/>
        <v>0</v>
      </c>
    </row>
    <row r="227" spans="1:40">
      <c r="B227" s="43" t="str">
        <f>+'Usos finales'!E$185</f>
        <v>GLP</v>
      </c>
      <c r="C227" s="25">
        <f>+'Usos finales'!F$185+'Usos finales'!F$184</f>
        <v>0.86999999999999988</v>
      </c>
      <c r="D227" s="46">
        <f t="shared" ref="D227:AN227" si="101">+C227</f>
        <v>0.86999999999999988</v>
      </c>
      <c r="E227" s="46">
        <f t="shared" si="101"/>
        <v>0.86999999999999988</v>
      </c>
      <c r="F227" s="46">
        <f t="shared" si="101"/>
        <v>0.86999999999999988</v>
      </c>
      <c r="G227" s="46">
        <f t="shared" si="101"/>
        <v>0.86999999999999988</v>
      </c>
      <c r="H227" s="46">
        <f t="shared" si="101"/>
        <v>0.86999999999999988</v>
      </c>
      <c r="I227" s="46">
        <f t="shared" si="101"/>
        <v>0.86999999999999988</v>
      </c>
      <c r="J227" s="46">
        <f t="shared" si="101"/>
        <v>0.86999999999999988</v>
      </c>
      <c r="K227" s="46">
        <f t="shared" si="101"/>
        <v>0.86999999999999988</v>
      </c>
      <c r="L227" s="46">
        <f t="shared" si="101"/>
        <v>0.86999999999999988</v>
      </c>
      <c r="M227" s="46">
        <f t="shared" si="101"/>
        <v>0.86999999999999988</v>
      </c>
      <c r="N227" s="46">
        <f t="shared" si="101"/>
        <v>0.86999999999999988</v>
      </c>
      <c r="O227" s="46">
        <f t="shared" si="101"/>
        <v>0.86999999999999988</v>
      </c>
      <c r="P227" s="46">
        <f t="shared" si="101"/>
        <v>0.86999999999999988</v>
      </c>
      <c r="Q227" s="46">
        <f t="shared" si="101"/>
        <v>0.86999999999999988</v>
      </c>
      <c r="R227" s="46">
        <f t="shared" si="101"/>
        <v>0.86999999999999988</v>
      </c>
      <c r="S227" s="46">
        <f t="shared" si="101"/>
        <v>0.86999999999999988</v>
      </c>
      <c r="T227" s="46">
        <f t="shared" si="101"/>
        <v>0.86999999999999988</v>
      </c>
      <c r="U227" s="46">
        <f t="shared" si="101"/>
        <v>0.86999999999999988</v>
      </c>
      <c r="V227" s="46">
        <f t="shared" si="101"/>
        <v>0.86999999999999988</v>
      </c>
      <c r="W227" s="46">
        <f t="shared" si="101"/>
        <v>0.86999999999999988</v>
      </c>
      <c r="X227" s="46">
        <f t="shared" si="101"/>
        <v>0.86999999999999988</v>
      </c>
      <c r="Y227" s="46">
        <f t="shared" si="101"/>
        <v>0.86999999999999988</v>
      </c>
      <c r="Z227" s="46">
        <f t="shared" si="101"/>
        <v>0.86999999999999988</v>
      </c>
      <c r="AA227" s="46">
        <f t="shared" si="101"/>
        <v>0.86999999999999988</v>
      </c>
      <c r="AB227" s="46">
        <f t="shared" si="101"/>
        <v>0.86999999999999988</v>
      </c>
      <c r="AC227" s="46">
        <f t="shared" si="101"/>
        <v>0.86999999999999988</v>
      </c>
      <c r="AD227" s="46">
        <f t="shared" si="101"/>
        <v>0.86999999999999988</v>
      </c>
      <c r="AE227" s="46">
        <f t="shared" si="101"/>
        <v>0.86999999999999988</v>
      </c>
      <c r="AF227" s="46">
        <f t="shared" si="101"/>
        <v>0.86999999999999988</v>
      </c>
      <c r="AG227" s="46">
        <f t="shared" si="101"/>
        <v>0.86999999999999988</v>
      </c>
      <c r="AH227" s="46">
        <f t="shared" si="101"/>
        <v>0.86999999999999988</v>
      </c>
      <c r="AI227" s="46">
        <f t="shared" si="101"/>
        <v>0.86999999999999988</v>
      </c>
      <c r="AJ227" s="46">
        <f t="shared" si="101"/>
        <v>0.86999999999999988</v>
      </c>
      <c r="AK227" s="46">
        <f t="shared" si="101"/>
        <v>0.86999999999999988</v>
      </c>
      <c r="AL227" s="46">
        <f t="shared" si="101"/>
        <v>0.86999999999999988</v>
      </c>
      <c r="AM227" s="46">
        <f t="shared" si="101"/>
        <v>0.86999999999999988</v>
      </c>
      <c r="AN227" s="46">
        <f t="shared" si="101"/>
        <v>0.86999999999999988</v>
      </c>
    </row>
    <row r="228" spans="1:40">
      <c r="A228" s="43" t="str">
        <f>+'Usos finales'!E$190</f>
        <v>Otros</v>
      </c>
      <c r="B228" s="83"/>
      <c r="C228" s="84"/>
      <c r="D228" s="46"/>
      <c r="E228" s="46"/>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46"/>
      <c r="AH228" s="46"/>
      <c r="AI228" s="46"/>
      <c r="AJ228" s="46"/>
      <c r="AK228" s="46"/>
      <c r="AL228" s="46"/>
      <c r="AM228" s="46"/>
      <c r="AN228" s="46"/>
    </row>
    <row r="229" spans="1:40">
      <c r="A229" s="26"/>
      <c r="B229" s="43" t="str">
        <f>+'Usos finales'!E$191</f>
        <v>Diesel</v>
      </c>
      <c r="C229" s="25">
        <f>+'Usos finales'!F$191</f>
        <v>1.727574750830565E-3</v>
      </c>
      <c r="D229" s="46">
        <f t="shared" ref="D229:AN229" si="102">+C229</f>
        <v>1.727574750830565E-3</v>
      </c>
      <c r="E229" s="46">
        <f t="shared" si="102"/>
        <v>1.727574750830565E-3</v>
      </c>
      <c r="F229" s="46">
        <f t="shared" si="102"/>
        <v>1.727574750830565E-3</v>
      </c>
      <c r="G229" s="46">
        <f t="shared" si="102"/>
        <v>1.727574750830565E-3</v>
      </c>
      <c r="H229" s="46">
        <f t="shared" si="102"/>
        <v>1.727574750830565E-3</v>
      </c>
      <c r="I229" s="46">
        <f t="shared" si="102"/>
        <v>1.727574750830565E-3</v>
      </c>
      <c r="J229" s="46">
        <f t="shared" si="102"/>
        <v>1.727574750830565E-3</v>
      </c>
      <c r="K229" s="46">
        <f t="shared" si="102"/>
        <v>1.727574750830565E-3</v>
      </c>
      <c r="L229" s="46">
        <f t="shared" si="102"/>
        <v>1.727574750830565E-3</v>
      </c>
      <c r="M229" s="46">
        <f t="shared" si="102"/>
        <v>1.727574750830565E-3</v>
      </c>
      <c r="N229" s="46">
        <f t="shared" si="102"/>
        <v>1.727574750830565E-3</v>
      </c>
      <c r="O229" s="46">
        <f t="shared" si="102"/>
        <v>1.727574750830565E-3</v>
      </c>
      <c r="P229" s="46">
        <f t="shared" si="102"/>
        <v>1.727574750830565E-3</v>
      </c>
      <c r="Q229" s="46">
        <f t="shared" si="102"/>
        <v>1.727574750830565E-3</v>
      </c>
      <c r="R229" s="46">
        <f t="shared" si="102"/>
        <v>1.727574750830565E-3</v>
      </c>
      <c r="S229" s="46">
        <f t="shared" si="102"/>
        <v>1.727574750830565E-3</v>
      </c>
      <c r="T229" s="46">
        <f t="shared" si="102"/>
        <v>1.727574750830565E-3</v>
      </c>
      <c r="U229" s="46">
        <f t="shared" si="102"/>
        <v>1.727574750830565E-3</v>
      </c>
      <c r="V229" s="46">
        <f t="shared" si="102"/>
        <v>1.727574750830565E-3</v>
      </c>
      <c r="W229" s="46">
        <f t="shared" si="102"/>
        <v>1.727574750830565E-3</v>
      </c>
      <c r="X229" s="46">
        <f t="shared" si="102"/>
        <v>1.727574750830565E-3</v>
      </c>
      <c r="Y229" s="46">
        <f t="shared" si="102"/>
        <v>1.727574750830565E-3</v>
      </c>
      <c r="Z229" s="46">
        <f t="shared" si="102"/>
        <v>1.727574750830565E-3</v>
      </c>
      <c r="AA229" s="46">
        <f t="shared" si="102"/>
        <v>1.727574750830565E-3</v>
      </c>
      <c r="AB229" s="46">
        <f t="shared" si="102"/>
        <v>1.727574750830565E-3</v>
      </c>
      <c r="AC229" s="46">
        <f t="shared" si="102"/>
        <v>1.727574750830565E-3</v>
      </c>
      <c r="AD229" s="46">
        <f t="shared" si="102"/>
        <v>1.727574750830565E-3</v>
      </c>
      <c r="AE229" s="46">
        <f t="shared" si="102"/>
        <v>1.727574750830565E-3</v>
      </c>
      <c r="AF229" s="46">
        <f t="shared" si="102"/>
        <v>1.727574750830565E-3</v>
      </c>
      <c r="AG229" s="46">
        <f t="shared" si="102"/>
        <v>1.727574750830565E-3</v>
      </c>
      <c r="AH229" s="46">
        <f t="shared" si="102"/>
        <v>1.727574750830565E-3</v>
      </c>
      <c r="AI229" s="46">
        <f t="shared" si="102"/>
        <v>1.727574750830565E-3</v>
      </c>
      <c r="AJ229" s="46">
        <f t="shared" si="102"/>
        <v>1.727574750830565E-3</v>
      </c>
      <c r="AK229" s="46">
        <f t="shared" si="102"/>
        <v>1.727574750830565E-3</v>
      </c>
      <c r="AL229" s="46">
        <f t="shared" si="102"/>
        <v>1.727574750830565E-3</v>
      </c>
      <c r="AM229" s="46">
        <f t="shared" si="102"/>
        <v>1.727574750830565E-3</v>
      </c>
      <c r="AN229" s="46">
        <f t="shared" si="102"/>
        <v>1.727574750830565E-3</v>
      </c>
    </row>
    <row r="230" spans="1:40">
      <c r="A230" s="85"/>
      <c r="B230" s="43" t="str">
        <f>+'Usos finales'!E$192</f>
        <v>Electricidad</v>
      </c>
      <c r="C230" s="25">
        <f>+'Usos finales'!F$192</f>
        <v>0.98671096345514941</v>
      </c>
      <c r="D230" s="46">
        <f t="shared" ref="D230:AN230" si="103">+C230</f>
        <v>0.98671096345514941</v>
      </c>
      <c r="E230" s="46">
        <f t="shared" si="103"/>
        <v>0.98671096345514941</v>
      </c>
      <c r="F230" s="46">
        <f t="shared" si="103"/>
        <v>0.98671096345514941</v>
      </c>
      <c r="G230" s="46">
        <f t="shared" si="103"/>
        <v>0.98671096345514941</v>
      </c>
      <c r="H230" s="46">
        <f t="shared" si="103"/>
        <v>0.98671096345514941</v>
      </c>
      <c r="I230" s="46">
        <f t="shared" si="103"/>
        <v>0.98671096345514941</v>
      </c>
      <c r="J230" s="46">
        <f t="shared" si="103"/>
        <v>0.98671096345514941</v>
      </c>
      <c r="K230" s="46">
        <f t="shared" si="103"/>
        <v>0.98671096345514941</v>
      </c>
      <c r="L230" s="46">
        <f t="shared" si="103"/>
        <v>0.98671096345514941</v>
      </c>
      <c r="M230" s="46">
        <f t="shared" si="103"/>
        <v>0.98671096345514941</v>
      </c>
      <c r="N230" s="46">
        <f t="shared" si="103"/>
        <v>0.98671096345514941</v>
      </c>
      <c r="O230" s="46">
        <f t="shared" si="103"/>
        <v>0.98671096345514941</v>
      </c>
      <c r="P230" s="46">
        <f t="shared" si="103"/>
        <v>0.98671096345514941</v>
      </c>
      <c r="Q230" s="46">
        <f t="shared" si="103"/>
        <v>0.98671096345514941</v>
      </c>
      <c r="R230" s="46">
        <f t="shared" si="103"/>
        <v>0.98671096345514941</v>
      </c>
      <c r="S230" s="46">
        <f t="shared" si="103"/>
        <v>0.98671096345514941</v>
      </c>
      <c r="T230" s="46">
        <f t="shared" si="103"/>
        <v>0.98671096345514941</v>
      </c>
      <c r="U230" s="46">
        <f t="shared" si="103"/>
        <v>0.98671096345514941</v>
      </c>
      <c r="V230" s="46">
        <f t="shared" si="103"/>
        <v>0.98671096345514941</v>
      </c>
      <c r="W230" s="46">
        <f t="shared" si="103"/>
        <v>0.98671096345514941</v>
      </c>
      <c r="X230" s="46">
        <f t="shared" si="103"/>
        <v>0.98671096345514941</v>
      </c>
      <c r="Y230" s="46">
        <f t="shared" si="103"/>
        <v>0.98671096345514941</v>
      </c>
      <c r="Z230" s="46">
        <f t="shared" si="103"/>
        <v>0.98671096345514941</v>
      </c>
      <c r="AA230" s="46">
        <f t="shared" si="103"/>
        <v>0.98671096345514941</v>
      </c>
      <c r="AB230" s="46">
        <f t="shared" si="103"/>
        <v>0.98671096345514941</v>
      </c>
      <c r="AC230" s="46">
        <f t="shared" si="103"/>
        <v>0.98671096345514941</v>
      </c>
      <c r="AD230" s="46">
        <f t="shared" si="103"/>
        <v>0.98671096345514941</v>
      </c>
      <c r="AE230" s="46">
        <f t="shared" si="103"/>
        <v>0.98671096345514941</v>
      </c>
      <c r="AF230" s="46">
        <f t="shared" si="103"/>
        <v>0.98671096345514941</v>
      </c>
      <c r="AG230" s="46">
        <f t="shared" si="103"/>
        <v>0.98671096345514941</v>
      </c>
      <c r="AH230" s="46">
        <f t="shared" si="103"/>
        <v>0.98671096345514941</v>
      </c>
      <c r="AI230" s="46">
        <f t="shared" si="103"/>
        <v>0.98671096345514941</v>
      </c>
      <c r="AJ230" s="46">
        <f t="shared" si="103"/>
        <v>0.98671096345514941</v>
      </c>
      <c r="AK230" s="46">
        <f t="shared" si="103"/>
        <v>0.98671096345514941</v>
      </c>
      <c r="AL230" s="46">
        <f t="shared" si="103"/>
        <v>0.98671096345514941</v>
      </c>
      <c r="AM230" s="46">
        <f t="shared" si="103"/>
        <v>0.98671096345514941</v>
      </c>
      <c r="AN230" s="46">
        <f t="shared" si="103"/>
        <v>0.98671096345514941</v>
      </c>
    </row>
    <row r="231" spans="1:40">
      <c r="A231" s="85"/>
      <c r="B231" s="43" t="str">
        <f>+'Usos finales'!E$193</f>
        <v>Gas Natural</v>
      </c>
      <c r="C231" s="25">
        <v>0</v>
      </c>
      <c r="D231" s="46">
        <f t="shared" ref="D231:AN231" si="104">+C231</f>
        <v>0</v>
      </c>
      <c r="E231" s="46">
        <f t="shared" si="104"/>
        <v>0</v>
      </c>
      <c r="F231" s="46">
        <f t="shared" si="104"/>
        <v>0</v>
      </c>
      <c r="G231" s="46">
        <f t="shared" si="104"/>
        <v>0</v>
      </c>
      <c r="H231" s="46">
        <f t="shared" si="104"/>
        <v>0</v>
      </c>
      <c r="I231" s="46">
        <f t="shared" si="104"/>
        <v>0</v>
      </c>
      <c r="J231" s="46">
        <f t="shared" si="104"/>
        <v>0</v>
      </c>
      <c r="K231" s="46">
        <f t="shared" si="104"/>
        <v>0</v>
      </c>
      <c r="L231" s="46">
        <f t="shared" si="104"/>
        <v>0</v>
      </c>
      <c r="M231" s="46">
        <f t="shared" si="104"/>
        <v>0</v>
      </c>
      <c r="N231" s="46">
        <f t="shared" si="104"/>
        <v>0</v>
      </c>
      <c r="O231" s="46">
        <f t="shared" si="104"/>
        <v>0</v>
      </c>
      <c r="P231" s="46">
        <f t="shared" si="104"/>
        <v>0</v>
      </c>
      <c r="Q231" s="46">
        <f t="shared" si="104"/>
        <v>0</v>
      </c>
      <c r="R231" s="46">
        <f t="shared" si="104"/>
        <v>0</v>
      </c>
      <c r="S231" s="46">
        <f t="shared" si="104"/>
        <v>0</v>
      </c>
      <c r="T231" s="46">
        <f t="shared" si="104"/>
        <v>0</v>
      </c>
      <c r="U231" s="46">
        <f t="shared" si="104"/>
        <v>0</v>
      </c>
      <c r="V231" s="46">
        <f t="shared" si="104"/>
        <v>0</v>
      </c>
      <c r="W231" s="46">
        <f t="shared" si="104"/>
        <v>0</v>
      </c>
      <c r="X231" s="46">
        <f t="shared" si="104"/>
        <v>0</v>
      </c>
      <c r="Y231" s="46">
        <f t="shared" si="104"/>
        <v>0</v>
      </c>
      <c r="Z231" s="46">
        <f t="shared" si="104"/>
        <v>0</v>
      </c>
      <c r="AA231" s="46">
        <f t="shared" si="104"/>
        <v>0</v>
      </c>
      <c r="AB231" s="46">
        <f t="shared" si="104"/>
        <v>0</v>
      </c>
      <c r="AC231" s="46">
        <f t="shared" si="104"/>
        <v>0</v>
      </c>
      <c r="AD231" s="46">
        <f t="shared" si="104"/>
        <v>0</v>
      </c>
      <c r="AE231" s="46">
        <f t="shared" si="104"/>
        <v>0</v>
      </c>
      <c r="AF231" s="46">
        <f t="shared" si="104"/>
        <v>0</v>
      </c>
      <c r="AG231" s="46">
        <f t="shared" si="104"/>
        <v>0</v>
      </c>
      <c r="AH231" s="46">
        <f t="shared" si="104"/>
        <v>0</v>
      </c>
      <c r="AI231" s="46">
        <f t="shared" si="104"/>
        <v>0</v>
      </c>
      <c r="AJ231" s="46">
        <f t="shared" si="104"/>
        <v>0</v>
      </c>
      <c r="AK231" s="46">
        <f t="shared" si="104"/>
        <v>0</v>
      </c>
      <c r="AL231" s="46">
        <f t="shared" si="104"/>
        <v>0</v>
      </c>
      <c r="AM231" s="46">
        <f t="shared" si="104"/>
        <v>0</v>
      </c>
      <c r="AN231" s="46">
        <f t="shared" si="104"/>
        <v>0</v>
      </c>
    </row>
    <row r="232" spans="1:40">
      <c r="A232" s="86"/>
      <c r="B232" s="43" t="str">
        <f>+'Usos finales'!E$194</f>
        <v>GLP</v>
      </c>
      <c r="C232" s="25">
        <f>+'Usos finales'!F$193</f>
        <v>1.142857142857143E-2</v>
      </c>
      <c r="D232" s="46">
        <f t="shared" ref="D232:AN232" si="105">+C232</f>
        <v>1.142857142857143E-2</v>
      </c>
      <c r="E232" s="46">
        <f t="shared" si="105"/>
        <v>1.142857142857143E-2</v>
      </c>
      <c r="F232" s="46">
        <f t="shared" si="105"/>
        <v>1.142857142857143E-2</v>
      </c>
      <c r="G232" s="46">
        <f t="shared" si="105"/>
        <v>1.142857142857143E-2</v>
      </c>
      <c r="H232" s="46">
        <f t="shared" si="105"/>
        <v>1.142857142857143E-2</v>
      </c>
      <c r="I232" s="46">
        <f t="shared" si="105"/>
        <v>1.142857142857143E-2</v>
      </c>
      <c r="J232" s="46">
        <f t="shared" si="105"/>
        <v>1.142857142857143E-2</v>
      </c>
      <c r="K232" s="46">
        <f t="shared" si="105"/>
        <v>1.142857142857143E-2</v>
      </c>
      <c r="L232" s="46">
        <f t="shared" si="105"/>
        <v>1.142857142857143E-2</v>
      </c>
      <c r="M232" s="46">
        <f t="shared" si="105"/>
        <v>1.142857142857143E-2</v>
      </c>
      <c r="N232" s="46">
        <f t="shared" si="105"/>
        <v>1.142857142857143E-2</v>
      </c>
      <c r="O232" s="46">
        <f t="shared" si="105"/>
        <v>1.142857142857143E-2</v>
      </c>
      <c r="P232" s="46">
        <f t="shared" si="105"/>
        <v>1.142857142857143E-2</v>
      </c>
      <c r="Q232" s="46">
        <f t="shared" si="105"/>
        <v>1.142857142857143E-2</v>
      </c>
      <c r="R232" s="46">
        <f t="shared" si="105"/>
        <v>1.142857142857143E-2</v>
      </c>
      <c r="S232" s="46">
        <f t="shared" si="105"/>
        <v>1.142857142857143E-2</v>
      </c>
      <c r="T232" s="46">
        <f t="shared" si="105"/>
        <v>1.142857142857143E-2</v>
      </c>
      <c r="U232" s="46">
        <f t="shared" si="105"/>
        <v>1.142857142857143E-2</v>
      </c>
      <c r="V232" s="46">
        <f t="shared" si="105"/>
        <v>1.142857142857143E-2</v>
      </c>
      <c r="W232" s="46">
        <f t="shared" si="105"/>
        <v>1.142857142857143E-2</v>
      </c>
      <c r="X232" s="46">
        <f t="shared" si="105"/>
        <v>1.142857142857143E-2</v>
      </c>
      <c r="Y232" s="46">
        <f t="shared" si="105"/>
        <v>1.142857142857143E-2</v>
      </c>
      <c r="Z232" s="46">
        <f t="shared" si="105"/>
        <v>1.142857142857143E-2</v>
      </c>
      <c r="AA232" s="46">
        <f t="shared" si="105"/>
        <v>1.142857142857143E-2</v>
      </c>
      <c r="AB232" s="46">
        <f t="shared" si="105"/>
        <v>1.142857142857143E-2</v>
      </c>
      <c r="AC232" s="46">
        <f t="shared" si="105"/>
        <v>1.142857142857143E-2</v>
      </c>
      <c r="AD232" s="46">
        <f t="shared" si="105"/>
        <v>1.142857142857143E-2</v>
      </c>
      <c r="AE232" s="46">
        <f t="shared" si="105"/>
        <v>1.142857142857143E-2</v>
      </c>
      <c r="AF232" s="46">
        <f t="shared" si="105"/>
        <v>1.142857142857143E-2</v>
      </c>
      <c r="AG232" s="46">
        <f t="shared" si="105"/>
        <v>1.142857142857143E-2</v>
      </c>
      <c r="AH232" s="46">
        <f t="shared" si="105"/>
        <v>1.142857142857143E-2</v>
      </c>
      <c r="AI232" s="46">
        <f t="shared" si="105"/>
        <v>1.142857142857143E-2</v>
      </c>
      <c r="AJ232" s="46">
        <f t="shared" si="105"/>
        <v>1.142857142857143E-2</v>
      </c>
      <c r="AK232" s="46">
        <f t="shared" si="105"/>
        <v>1.142857142857143E-2</v>
      </c>
      <c r="AL232" s="46">
        <f t="shared" si="105"/>
        <v>1.142857142857143E-2</v>
      </c>
      <c r="AM232" s="46">
        <f t="shared" si="105"/>
        <v>1.142857142857143E-2</v>
      </c>
      <c r="AN232" s="46">
        <f t="shared" si="105"/>
        <v>1.142857142857143E-2</v>
      </c>
    </row>
    <row r="233" spans="1:40">
      <c r="A233" s="284" t="s">
        <v>80</v>
      </c>
      <c r="B233" s="115" t="s">
        <v>17</v>
      </c>
      <c r="C233" s="1"/>
      <c r="D233" s="116">
        <f>+D$33*(RM!D$68*D215+RM!D$69*D219+RM!D$71*D224+RM!D$74*D229)</f>
        <v>954840.7664108146</v>
      </c>
      <c r="E233" s="116">
        <f>+E$33*(RM!E$68*E215+RM!E$69*E219+RM!E$71*E224+RM!E$74*E229)</f>
        <v>954840.7664108146</v>
      </c>
      <c r="F233" s="116">
        <f>+F$33*(RM!F$68*F215+RM!F$69*F219+RM!F$71*F224+RM!F$74*F229)</f>
        <v>954840.7664108146</v>
      </c>
      <c r="G233" s="116">
        <f>+G$33*(RM!G$68*G215+RM!G$69*G219+RM!G$71*G224+RM!G$74*G229)</f>
        <v>1273121.0218810861</v>
      </c>
      <c r="H233" s="116">
        <f>+H$33*(RM!H$68*H215+RM!H$69*H219+RM!H$71*H224+RM!H$74*H229)</f>
        <v>1273121.0218810861</v>
      </c>
      <c r="I233" s="116">
        <f>+I$33*(RM!I$68*I215+RM!I$69*I219+RM!I$71*I224+RM!I$74*I229)</f>
        <v>1591401.2773513575</v>
      </c>
      <c r="J233" s="116">
        <f>+J$33*(RM!J$68*J215+RM!J$69*J219+RM!J$71*J224+RM!J$74*J229)</f>
        <v>1909681.5328216292</v>
      </c>
      <c r="K233" s="116">
        <f>+K$33*(RM!K$68*K215+RM!K$69*K219+RM!K$71*K224+RM!K$74*K229)</f>
        <v>2546242.0437621721</v>
      </c>
      <c r="L233" s="116">
        <f>+L$33*(RM!L$68*L215+RM!L$69*L219+RM!L$71*L224+RM!L$74*L229)</f>
        <v>2864522.2992324438</v>
      </c>
      <c r="M233" s="116">
        <f>+M$33*(RM!M$68*M215+RM!M$69*M219+RM!M$71*M224+RM!M$74*M229)</f>
        <v>3182802.554702715</v>
      </c>
      <c r="N233" s="116">
        <f>+N$33*(RM!N$68*N215+RM!N$69*N219+RM!N$71*N224+RM!N$74*N229)</f>
        <v>3501082.8101729867</v>
      </c>
      <c r="O233" s="116">
        <f>+O$33*(RM!O$68*O215+RM!O$69*O219+RM!O$71*O224+RM!O$74*O229)</f>
        <v>3819363.0656432584</v>
      </c>
      <c r="P233" s="116">
        <f>+P$33*(RM!P$68*P215+RM!P$69*P219+RM!P$71*P224+RM!P$74*P229)</f>
        <v>4137643.3211135296</v>
      </c>
      <c r="Q233" s="116">
        <f>+Q$33*(RM!Q$68*Q215+RM!Q$69*Q219+RM!Q$71*Q224+RM!Q$74*Q229)</f>
        <v>4774203.832054073</v>
      </c>
      <c r="R233" s="116">
        <f>+R$33*(RM!R$68*R215+RM!R$69*R219+RM!R$71*R224+RM!R$74*R229)</f>
        <v>5092484.0875243442</v>
      </c>
      <c r="S233" s="116">
        <f>+S$33*(RM!S$68*S215+RM!S$69*S219+RM!S$71*S224+RM!S$74*S229)</f>
        <v>5729044.5984648876</v>
      </c>
      <c r="T233" s="116">
        <f>+T$33*(RM!T$68*T215+RM!T$69*T219+RM!T$71*T224+RM!T$74*T229)</f>
        <v>6047324.8539351588</v>
      </c>
      <c r="U233" s="116">
        <f>+U$33*(RM!U$68*U215+RM!U$69*U219+RM!U$71*U224+RM!U$74*U229)</f>
        <v>6365605.10940543</v>
      </c>
      <c r="V233" s="116">
        <f>+V$33*(RM!V$68*V215+RM!V$69*V219+RM!V$71*V224+RM!V$74*V229)</f>
        <v>7002165.6203459734</v>
      </c>
      <c r="W233" s="116">
        <f>+W$33*(RM!W$68*W215+RM!W$69*W219+RM!W$71*W224+RM!W$74*W229)</f>
        <v>7320445.8758162446</v>
      </c>
      <c r="X233" s="116">
        <f>+X$33*(RM!X$68*X215+RM!X$69*X219+RM!X$71*X224+RM!X$74*X229)</f>
        <v>7957006.386756788</v>
      </c>
      <c r="Y233" s="116">
        <f>+Y$33*(RM!Y$68*Y215+RM!Y$69*Y219+RM!Y$71*Y224+RM!Y$74*Y229)</f>
        <v>8275286.6422270592</v>
      </c>
      <c r="Z233" s="116">
        <f>+Z$33*(RM!Z$68*Z215+RM!Z$69*Z219+RM!Z$71*Z224+RM!Z$74*Z229)</f>
        <v>8911847.1531676017</v>
      </c>
      <c r="AA233" s="116">
        <f>+AA$33*(RM!AA$68*AA215+RM!AA$69*AA219+RM!AA$71*AA224+RM!AA$74*AA229)</f>
        <v>9548407.664108146</v>
      </c>
      <c r="AB233" s="116">
        <f>+AB$33*(RM!AB$68*AB215+RM!AB$69*AB219+RM!AB$71*AB224+RM!AB$74*AB229)</f>
        <v>9866687.9195784163</v>
      </c>
      <c r="AC233" s="116">
        <f>+AC$33*(RM!AC$68*AC215+RM!AC$69*AC219+RM!AC$71*AC224+RM!AC$74*AC229)</f>
        <v>10503248.430518961</v>
      </c>
      <c r="AD233" s="116">
        <f>+AD$33*(RM!AD$68*AD215+RM!AD$69*AD219+RM!AD$71*AD224+RM!AD$74*AD229)</f>
        <v>11139808.941459503</v>
      </c>
      <c r="AE233" s="116">
        <f>+AE$33*(RM!AE$68*AE215+RM!AE$69*AE219+RM!AE$71*AE224+RM!AE$74*AE229)</f>
        <v>11776369.452400045</v>
      </c>
      <c r="AF233" s="116">
        <f>+AF$33*(RM!AF$68*AF215+RM!AF$69*AF219+RM!AF$71*AF224+RM!AF$74*AF229)</f>
        <v>12412929.96334059</v>
      </c>
      <c r="AG233" s="116">
        <f>+AG$33*(RM!AG$68*AG215+RM!AG$69*AG219+RM!AG$71*AG224+RM!AG$74*AG229)</f>
        <v>13049490.474281132</v>
      </c>
      <c r="AH233" s="116">
        <f>+AH$33*(RM!AH$68*AH215+RM!AH$69*AH219+RM!AH$71*AH224+RM!AH$74*AH229)</f>
        <v>13686050.985221675</v>
      </c>
      <c r="AI233" s="116">
        <f>+AI$33*(RM!AI$68*AI215+RM!AI$69*AI219+RM!AI$71*AI224+RM!AI$74*AI229)</f>
        <v>13686050.985221675</v>
      </c>
      <c r="AJ233" s="116">
        <f>+AJ$33*(RM!AJ$68*AJ215+RM!AJ$69*AJ219+RM!AJ$71*AJ224+RM!AJ$74*AJ229)</f>
        <v>13686050.985221675</v>
      </c>
      <c r="AK233" s="116">
        <f>+AK$33*(RM!AK$68*AK215+RM!AK$69*AK219+RM!AK$71*AK224+RM!AK$74*AK229)</f>
        <v>13686050.985221675</v>
      </c>
      <c r="AL233" s="116" t="e">
        <f>+AL$33*(RM!#REF!*AL215+RM!#REF!*AL219+RM!#REF!*AL224+RM!#REF!*AL229)</f>
        <v>#REF!</v>
      </c>
      <c r="AM233" s="116" t="e">
        <f>+AM$33*(RM!#REF!*AM215+RM!#REF!*AM219+RM!#REF!*AM224+RM!#REF!*AM229)</f>
        <v>#REF!</v>
      </c>
      <c r="AN233" s="116" t="e">
        <f>+AN$33*(RM!#REF!*AN215+RM!#REF!*AN219+RM!#REF!*AN224+RM!#REF!*AN229)</f>
        <v>#REF!</v>
      </c>
    </row>
    <row r="234" spans="1:40">
      <c r="A234" s="285"/>
      <c r="B234" s="115" t="s">
        <v>7</v>
      </c>
      <c r="C234" s="117"/>
      <c r="D234" s="116">
        <f>+D$33*(RM!D$69*D220+RM!D$71*D225+RM!D$74*D230+RM!D$70+RM!D$72+RM!D$73)</f>
        <v>3710071.0276091192</v>
      </c>
      <c r="E234" s="116">
        <f>+E$33*(RM!E$69*E220+RM!E$71*E225+RM!E$74*E230+RM!E$70+RM!E$72+RM!E$73)</f>
        <v>3710071.0276091192</v>
      </c>
      <c r="F234" s="116">
        <f>+F$33*(RM!F$69*F220+RM!F$71*F225+RM!F$74*F230+RM!F$70+RM!F$72+RM!F$73)</f>
        <v>3710071.0276091192</v>
      </c>
      <c r="G234" s="116">
        <f>+G$33*(RM!G$69*G220+RM!G$71*G225+RM!G$74*G230+RM!G$70+RM!G$72+RM!G$73)</f>
        <v>4946761.3701454923</v>
      </c>
      <c r="H234" s="116">
        <f>+H$33*(RM!H$69*H220+RM!H$71*H225+RM!H$74*H230+RM!H$70+RM!H$72+RM!H$73)</f>
        <v>4946761.3701454923</v>
      </c>
      <c r="I234" s="116">
        <f>+I$33*(RM!I$69*I220+RM!I$71*I225+RM!I$74*I230+RM!I$70+RM!I$72+RM!I$73)</f>
        <v>6183451.7126818653</v>
      </c>
      <c r="J234" s="116">
        <f>+J$33*(RM!J$69*J220+RM!J$71*J225+RM!J$74*J230+RM!J$70+RM!J$72+RM!J$73)</f>
        <v>7420142.0552182384</v>
      </c>
      <c r="K234" s="116">
        <f>+K$33*(RM!K$69*K220+RM!K$71*K225+RM!K$74*K230+RM!K$70+RM!K$72+RM!K$73)</f>
        <v>9893522.7402909845</v>
      </c>
      <c r="L234" s="116">
        <f>+L$33*(RM!L$69*L220+RM!L$71*L225+RM!L$74*L230+RM!L$70+RM!L$72+RM!L$73)</f>
        <v>11130213.082827358</v>
      </c>
      <c r="M234" s="116">
        <f>+M$33*(RM!M$69*M220+RM!M$71*M225+RM!M$74*M230+RM!M$70+RM!M$72+RM!M$73)</f>
        <v>12366903.425363731</v>
      </c>
      <c r="N234" s="116">
        <f>+N$33*(RM!N$69*N220+RM!N$71*N225+RM!N$74*N230+RM!N$70+RM!N$72+RM!N$73)</f>
        <v>13603593.767900104</v>
      </c>
      <c r="O234" s="116">
        <f>+O$33*(RM!O$69*O220+RM!O$71*O225+RM!O$74*O230+RM!O$70+RM!O$72+RM!O$73)</f>
        <v>14840284.110436477</v>
      </c>
      <c r="P234" s="116">
        <f>+P$33*(RM!P$69*P220+RM!P$71*P225+RM!P$74*P230+RM!P$70+RM!P$72+RM!P$73)</f>
        <v>16076974.45297285</v>
      </c>
      <c r="Q234" s="116">
        <f>+Q$33*(RM!Q$69*Q220+RM!Q$71*Q225+RM!Q$74*Q230+RM!Q$70+RM!Q$72+RM!Q$73)</f>
        <v>18550355.138045594</v>
      </c>
      <c r="R234" s="116">
        <f>+R$33*(RM!R$69*R220+RM!R$71*R225+RM!R$74*R230+RM!R$70+RM!R$72+RM!R$73)</f>
        <v>19787045.480581969</v>
      </c>
      <c r="S234" s="116">
        <f>+S$33*(RM!S$69*S220+RM!S$71*S225+RM!S$74*S230+RM!S$70+RM!S$72+RM!S$73)</f>
        <v>22260426.165654715</v>
      </c>
      <c r="T234" s="116">
        <f>+T$33*(RM!T$69*T220+RM!T$71*T225+RM!T$74*T230+RM!T$70+RM!T$72+RM!T$73)</f>
        <v>23497116.508191086</v>
      </c>
      <c r="U234" s="116">
        <f>+U$33*(RM!U$69*U220+RM!U$71*U225+RM!U$74*U230+RM!U$70+RM!U$72+RM!U$73)</f>
        <v>24733806.850727461</v>
      </c>
      <c r="V234" s="116">
        <f>+V$33*(RM!V$69*V220+RM!V$71*V225+RM!V$74*V230+RM!V$70+RM!V$72+RM!V$73)</f>
        <v>27207187.535800207</v>
      </c>
      <c r="W234" s="116">
        <f>+W$33*(RM!W$69*W220+RM!W$71*W225+RM!W$74*W230+RM!W$70+RM!W$72+RM!W$73)</f>
        <v>28443877.878336579</v>
      </c>
      <c r="X234" s="116">
        <f>+X$33*(RM!X$69*X220+RM!X$71*X225+RM!X$74*X230+RM!X$70+RM!X$72+RM!X$73)</f>
        <v>30917258.563409328</v>
      </c>
      <c r="Y234" s="116">
        <f>+Y$33*(RM!Y$69*Y220+RM!Y$71*Y225+RM!Y$74*Y230+RM!Y$70+RM!Y$72+RM!Y$73)</f>
        <v>32153948.9059457</v>
      </c>
      <c r="Z234" s="116">
        <f>+Z$33*(RM!Z$69*Z220+RM!Z$71*Z225+RM!Z$74*Z230+RM!Z$70+RM!Z$72+RM!Z$73)</f>
        <v>34627329.591018446</v>
      </c>
      <c r="AA234" s="116">
        <f>+AA$33*(RM!AA$69*AA220+RM!AA$71*AA225+RM!AA$74*AA230+RM!AA$70+RM!AA$72+RM!AA$73)</f>
        <v>37100710.276091188</v>
      </c>
      <c r="AB234" s="116">
        <f>+AB$33*(RM!AB$69*AB220+RM!AB$71*AB225+RM!AB$74*AB230+RM!AB$70+RM!AB$72+RM!AB$73)</f>
        <v>38337400.618627563</v>
      </c>
      <c r="AC234" s="116">
        <f>+AC$33*(RM!AC$69*AC220+RM!AC$71*AC225+RM!AC$74*AC230+RM!AC$70+RM!AC$72+RM!AC$73)</f>
        <v>40810781.303700313</v>
      </c>
      <c r="AD234" s="116">
        <f>+AD$33*(RM!AD$69*AD220+RM!AD$71*AD225+RM!AD$74*AD230+RM!AD$70+RM!AD$72+RM!AD$73)</f>
        <v>43284161.988773055</v>
      </c>
      <c r="AE234" s="116">
        <f>+AE$33*(RM!AE$69*AE220+RM!AE$71*AE225+RM!AE$74*AE230+RM!AE$70+RM!AE$72+RM!AE$73)</f>
        <v>45757542.673845805</v>
      </c>
      <c r="AF234" s="116">
        <f>+AF$33*(RM!AF$69*AF220+RM!AF$71*AF225+RM!AF$74*AF230+RM!AF$70+RM!AF$72+RM!AF$73)</f>
        <v>48230923.358918548</v>
      </c>
      <c r="AG234" s="116">
        <f>+AG$33*(RM!AG$69*AG220+RM!AG$71*AG225+RM!AG$74*AG230+RM!AG$70+RM!AG$72+RM!AG$73)</f>
        <v>50704304.043991297</v>
      </c>
      <c r="AH234" s="116">
        <f>+AH$33*(RM!AH$69*AH220+RM!AH$71*AH225+RM!AH$74*AH230+RM!AH$70+RM!AH$72+RM!AH$73)</f>
        <v>53177684.72906404</v>
      </c>
      <c r="AI234" s="116">
        <f>+AI$33*(RM!AI$69*AI220+RM!AI$71*AI225+RM!AI$74*AI230+RM!AI$70+RM!AI$72+RM!AI$73)</f>
        <v>53177684.72906404</v>
      </c>
      <c r="AJ234" s="116">
        <f>+AJ$33*(RM!AJ$69*AJ220+RM!AJ$71*AJ225+RM!AJ$74*AJ230+RM!AJ$70+RM!AJ$72+RM!AJ$73)</f>
        <v>53177684.72906404</v>
      </c>
      <c r="AK234" s="116">
        <f>+AK$33*(RM!AK$69*AK220+RM!AK$71*AK225+RM!AK$74*AK230+RM!AK$70+RM!AK$72+RM!AK$73)</f>
        <v>53177684.72906404</v>
      </c>
      <c r="AL234" s="116" t="e">
        <f>+AL$33*(RM!#REF!*AL220+RM!#REF!*AL225+RM!#REF!*AL230+RM!#REF!+RM!#REF!+RM!#REF!)</f>
        <v>#REF!</v>
      </c>
      <c r="AM234" s="116" t="e">
        <f>+AM$33*(RM!#REF!*AM220+RM!#REF!*AM225+RM!#REF!*AM230+RM!#REF!+RM!#REF!+RM!#REF!)</f>
        <v>#REF!</v>
      </c>
      <c r="AN234" s="116" t="e">
        <f>+AN$33*(RM!#REF!*AN220+RM!#REF!*AN225+RM!#REF!*AN230+RM!#REF!+RM!#REF!+RM!#REF!)</f>
        <v>#REF!</v>
      </c>
    </row>
    <row r="235" spans="1:40">
      <c r="A235" s="285"/>
      <c r="B235" s="115" t="s">
        <v>16</v>
      </c>
      <c r="C235" s="117"/>
      <c r="D235" s="116">
        <f>+D$33*(RM!D$68*D216+RM!D$69*D221+RM!D$71*D226+RM!D$74*D231)</f>
        <v>0</v>
      </c>
      <c r="E235" s="116">
        <f>+E$33*(RM!E$68*E216+RM!E$69*E221+RM!E$71*E226+RM!E$74*E231)</f>
        <v>0</v>
      </c>
      <c r="F235" s="116">
        <f>+F$33*(RM!F$68*F216+RM!F$69*F221+RM!F$71*F226+RM!F$74*F231)</f>
        <v>0</v>
      </c>
      <c r="G235" s="116">
        <f>+G$33*(RM!G$68*G216+RM!G$69*G221+RM!G$71*G226+RM!G$74*G231)</f>
        <v>0</v>
      </c>
      <c r="H235" s="116">
        <f>+H$33*(RM!H$68*H216+RM!H$69*H221+RM!H$71*H226+RM!H$74*H231)</f>
        <v>0</v>
      </c>
      <c r="I235" s="116">
        <f>+I$33*(RM!I$68*I216+RM!I$69*I221+RM!I$71*I226+RM!I$74*I231)</f>
        <v>0</v>
      </c>
      <c r="J235" s="116">
        <f>+J$33*(RM!J$68*J216+RM!J$69*J221+RM!J$71*J226+RM!J$74*J231)</f>
        <v>0</v>
      </c>
      <c r="K235" s="116">
        <f>+K$33*(RM!K$68*K216+RM!K$69*K221+RM!K$71*K226+RM!K$74*K231)</f>
        <v>0</v>
      </c>
      <c r="L235" s="116">
        <f>+L$33*(RM!L$68*L216+RM!L$69*L221+RM!L$71*L226+RM!L$74*L231)</f>
        <v>0</v>
      </c>
      <c r="M235" s="116">
        <f>+M$33*(RM!M$68*M216+RM!M$69*M221+RM!M$71*M226+RM!M$74*M231)</f>
        <v>0</v>
      </c>
      <c r="N235" s="116">
        <f>+N$33*(RM!N$68*N216+RM!N$69*N221+RM!N$71*N226+RM!N$74*N231)</f>
        <v>0</v>
      </c>
      <c r="O235" s="116">
        <f>+O$33*(RM!O$68*O216+RM!O$69*O221+RM!O$71*O226+RM!O$74*O231)</f>
        <v>0</v>
      </c>
      <c r="P235" s="116">
        <f>+P$33*(RM!P$68*P216+RM!P$69*P221+RM!P$71*P226+RM!P$74*P231)</f>
        <v>0</v>
      </c>
      <c r="Q235" s="116">
        <f>+Q$33*(RM!Q$68*Q216+RM!Q$69*Q221+RM!Q$71*Q226+RM!Q$74*Q231)</f>
        <v>0</v>
      </c>
      <c r="R235" s="116">
        <f>+R$33*(RM!R$68*R216+RM!R$69*R221+RM!R$71*R226+RM!R$74*R231)</f>
        <v>0</v>
      </c>
      <c r="S235" s="116">
        <f>+S$33*(RM!S$68*S216+RM!S$69*S221+RM!S$71*S226+RM!S$74*S231)</f>
        <v>0</v>
      </c>
      <c r="T235" s="116">
        <f>+T$33*(RM!T$68*T216+RM!T$69*T221+RM!T$71*T226+RM!T$74*T231)</f>
        <v>0</v>
      </c>
      <c r="U235" s="116">
        <f>+U$33*(RM!U$68*U216+RM!U$69*U221+RM!U$71*U226+RM!U$74*U231)</f>
        <v>0</v>
      </c>
      <c r="V235" s="116">
        <f>+V$33*(RM!V$68*V216+RM!V$69*V221+RM!V$71*V226+RM!V$74*V231)</f>
        <v>0</v>
      </c>
      <c r="W235" s="116">
        <f>+W$33*(RM!W$68*W216+RM!W$69*W221+RM!W$71*W226+RM!W$74*W231)</f>
        <v>0</v>
      </c>
      <c r="X235" s="116">
        <f>+X$33*(RM!X$68*X216+RM!X$69*X221+RM!X$71*X226+RM!X$74*X231)</f>
        <v>0</v>
      </c>
      <c r="Y235" s="116">
        <f>+Y$33*(RM!Y$68*Y216+RM!Y$69*Y221+RM!Y$71*Y226+RM!Y$74*Y231)</f>
        <v>0</v>
      </c>
      <c r="Z235" s="116">
        <f>+Z$33*(RM!Z$68*Z216+RM!Z$69*Z221+RM!Z$71*Z226+RM!Z$74*Z231)</f>
        <v>0</v>
      </c>
      <c r="AA235" s="116">
        <f>+AA$33*(RM!AA$68*AA216+RM!AA$69*AA221+RM!AA$71*AA226+RM!AA$74*AA231)</f>
        <v>0</v>
      </c>
      <c r="AB235" s="116">
        <f>+AB$33*(RM!AB$68*AB216+RM!AB$69*AB221+RM!AB$71*AB226+RM!AB$74*AB231)</f>
        <v>0</v>
      </c>
      <c r="AC235" s="116">
        <f>+AC$33*(RM!AC$68*AC216+RM!AC$69*AC221+RM!AC$71*AC226+RM!AC$74*AC231)</f>
        <v>0</v>
      </c>
      <c r="AD235" s="116">
        <f>+AD$33*(RM!AD$68*AD216+RM!AD$69*AD221+RM!AD$71*AD226+RM!AD$74*AD231)</f>
        <v>0</v>
      </c>
      <c r="AE235" s="116">
        <f>+AE$33*(RM!AE$68*AE216+RM!AE$69*AE221+RM!AE$71*AE226+RM!AE$74*AE231)</f>
        <v>0</v>
      </c>
      <c r="AF235" s="116">
        <f>+AF$33*(RM!AF$68*AF216+RM!AF$69*AF221+RM!AF$71*AF226+RM!AF$74*AF231)</f>
        <v>0</v>
      </c>
      <c r="AG235" s="116">
        <f>+AG$33*(RM!AG$68*AG216+RM!AG$69*AG221+RM!AG$71*AG226+RM!AG$74*AG231)</f>
        <v>0</v>
      </c>
      <c r="AH235" s="116">
        <f>+AH$33*(RM!AH$68*AH216+RM!AH$69*AH221+RM!AH$71*AH226+RM!AH$74*AH231)</f>
        <v>0</v>
      </c>
      <c r="AI235" s="116">
        <f>+AI$33*(RM!AI$68*AI216+RM!AI$69*AI221+RM!AI$71*AI226+RM!AI$74*AI231)</f>
        <v>0</v>
      </c>
      <c r="AJ235" s="116">
        <f>+AJ$33*(RM!AJ$68*AJ216+RM!AJ$69*AJ221+RM!AJ$71*AJ226+RM!AJ$74*AJ231)</f>
        <v>0</v>
      </c>
      <c r="AK235" s="116">
        <f>+AK$33*(RM!AK$68*AK216+RM!AK$69*AK221+RM!AK$71*AK226+RM!AK$74*AK231)</f>
        <v>0</v>
      </c>
      <c r="AL235" s="116" t="e">
        <f>+AL$33*(RM!#REF!*AL216+RM!#REF!*AL221+RM!#REF!*AL226+RM!#REF!*AL231)</f>
        <v>#REF!</v>
      </c>
      <c r="AM235" s="116" t="e">
        <f>+AM$33*(RM!#REF!*AM216+RM!#REF!*AM221+RM!#REF!*AM226+RM!#REF!*AM231)</f>
        <v>#REF!</v>
      </c>
      <c r="AN235" s="116" t="e">
        <f>+AN$33*(RM!#REF!*AN216+RM!#REF!*AN221+RM!#REF!*AN226+RM!#REF!*AN231)</f>
        <v>#REF!</v>
      </c>
    </row>
    <row r="236" spans="1:40">
      <c r="A236" s="285"/>
      <c r="B236" s="92" t="s">
        <v>18</v>
      </c>
      <c r="C236" s="117"/>
      <c r="D236" s="116">
        <f>+D$33*(RM!D$68*D217+RM!D$69*D222+RM!D$71*D227+RM!D$74*D232)</f>
        <v>6389978.5714285718</v>
      </c>
      <c r="E236" s="116">
        <f>+E$33*(RM!E$68*E217+RM!E$69*E222+RM!E$71*E227+RM!E$74*E232)</f>
        <v>6389978.5714285718</v>
      </c>
      <c r="F236" s="116">
        <f>+F$33*(RM!F$68*F217+RM!F$69*F222+RM!F$71*F227+RM!F$74*F232)</f>
        <v>6389978.5714285718</v>
      </c>
      <c r="G236" s="116">
        <f>+G$33*(RM!G$68*G217+RM!G$69*G222+RM!G$71*G227+RM!G$74*G232)</f>
        <v>8519971.4285714291</v>
      </c>
      <c r="H236" s="116">
        <f>+H$33*(RM!H$68*H217+RM!H$69*H222+RM!H$71*H227+RM!H$74*H232)</f>
        <v>8519971.4285714291</v>
      </c>
      <c r="I236" s="116">
        <f>+I$33*(RM!I$68*I217+RM!I$69*I222+RM!I$71*I227+RM!I$74*I232)</f>
        <v>10649964.285714287</v>
      </c>
      <c r="J236" s="116">
        <f>+J$33*(RM!J$68*J217+RM!J$69*J222+RM!J$71*J227+RM!J$74*J232)</f>
        <v>12779957.142857144</v>
      </c>
      <c r="K236" s="116">
        <f>+K$33*(RM!K$68*K217+RM!K$69*K222+RM!K$71*K227+RM!K$74*K232)</f>
        <v>17039942.857142858</v>
      </c>
      <c r="L236" s="116">
        <f>+L$33*(RM!L$68*L217+RM!L$69*L222+RM!L$71*L227+RM!L$74*L232)</f>
        <v>19169935.714285716</v>
      </c>
      <c r="M236" s="116">
        <f>+M$33*(RM!M$68*M217+RM!M$69*M222+RM!M$71*M227+RM!M$74*M232)</f>
        <v>21299928.571428575</v>
      </c>
      <c r="N236" s="116">
        <f>+N$33*(RM!N$68*N217+RM!N$69*N222+RM!N$71*N227+RM!N$74*N232)</f>
        <v>23429921.428571429</v>
      </c>
      <c r="O236" s="116">
        <f>+O$33*(RM!O$68*O217+RM!O$69*O222+RM!O$71*O227+RM!O$74*O232)</f>
        <v>25559914.285714287</v>
      </c>
      <c r="P236" s="116">
        <f>+P$33*(RM!P$68*P217+RM!P$69*P222+RM!P$71*P227+RM!P$74*P232)</f>
        <v>27689907.142857146</v>
      </c>
      <c r="Q236" s="116">
        <f>+Q$33*(RM!Q$68*Q217+RM!Q$69*Q222+RM!Q$71*Q227+RM!Q$74*Q232)</f>
        <v>31949892.857142858</v>
      </c>
      <c r="R236" s="116">
        <f>+R$33*(RM!R$68*R217+RM!R$69*R222+RM!R$71*R227+RM!R$74*R232)</f>
        <v>34079885.714285716</v>
      </c>
      <c r="S236" s="116">
        <f>+S$33*(RM!S$68*S217+RM!S$69*S222+RM!S$71*S227+RM!S$74*S232)</f>
        <v>38339871.428571433</v>
      </c>
      <c r="T236" s="116">
        <f>+T$33*(RM!T$68*T217+RM!T$69*T222+RM!T$71*T227+RM!T$74*T232)</f>
        <v>40469864.285714291</v>
      </c>
      <c r="U236" s="116">
        <f>+U$33*(RM!U$68*U217+RM!U$69*U222+RM!U$71*U227+RM!U$74*U232)</f>
        <v>42599857.142857149</v>
      </c>
      <c r="V236" s="116">
        <f>+V$33*(RM!V$68*V217+RM!V$69*V222+RM!V$71*V227+RM!V$74*V232)</f>
        <v>46859842.857142858</v>
      </c>
      <c r="W236" s="116">
        <f>+W$33*(RM!W$68*W217+RM!W$69*W222+RM!W$71*W227+RM!W$74*W232)</f>
        <v>48989835.714285716</v>
      </c>
      <c r="X236" s="116">
        <f>+X$33*(RM!X$68*X217+RM!X$69*X222+RM!X$71*X227+RM!X$74*X232)</f>
        <v>53249821.428571433</v>
      </c>
      <c r="Y236" s="116">
        <f>+Y$33*(RM!Y$68*Y217+RM!Y$69*Y222+RM!Y$71*Y227+RM!Y$74*Y232)</f>
        <v>55379814.285714291</v>
      </c>
      <c r="Z236" s="116">
        <f>+Z$33*(RM!Z$68*Z217+RM!Z$69*Z222+RM!Z$71*Z227+RM!Z$74*Z232)</f>
        <v>59639800</v>
      </c>
      <c r="AA236" s="116">
        <f>+AA$33*(RM!AA$68*AA217+RM!AA$69*AA222+RM!AA$71*AA227+RM!AA$74*AA232)</f>
        <v>63899785.714285716</v>
      </c>
      <c r="AB236" s="116">
        <f>+AB$33*(RM!AB$68*AB217+RM!AB$69*AB222+RM!AB$71*AB227+RM!AB$74*AB232)</f>
        <v>66029778.571428575</v>
      </c>
      <c r="AC236" s="116">
        <f>+AC$33*(RM!AC$68*AC217+RM!AC$69*AC222+RM!AC$71*AC227+RM!AC$74*AC232)</f>
        <v>70289764.285714284</v>
      </c>
      <c r="AD236" s="116">
        <f>+AD$33*(RM!AD$68*AD217+RM!AD$69*AD222+RM!AD$71*AD227+RM!AD$74*AD232)</f>
        <v>74549750</v>
      </c>
      <c r="AE236" s="116">
        <f>+AE$33*(RM!AE$68*AE217+RM!AE$69*AE222+RM!AE$71*AE227+RM!AE$74*AE232)</f>
        <v>78809735.714285716</v>
      </c>
      <c r="AF236" s="116">
        <f>+AF$33*(RM!AF$68*AF217+RM!AF$69*AF222+RM!AF$71*AF227+RM!AF$74*AF232)</f>
        <v>83069721.428571433</v>
      </c>
      <c r="AG236" s="116">
        <f>+AG$33*(RM!AG$68*AG217+RM!AG$69*AG222+RM!AG$71*AG227+RM!AG$74*AG232)</f>
        <v>87329707.142857149</v>
      </c>
      <c r="AH236" s="116">
        <f>+AH$33*(RM!AH$68*AH217+RM!AH$69*AH222+RM!AH$71*AH227+RM!AH$74*AH232)</f>
        <v>91589692.857142866</v>
      </c>
      <c r="AI236" s="116">
        <f>+AI$33*(RM!AI$68*AI217+RM!AI$69*AI222+RM!AI$71*AI227+RM!AI$74*AI232)</f>
        <v>91589692.857142866</v>
      </c>
      <c r="AJ236" s="116">
        <f>+AJ$33*(RM!AJ$68*AJ217+RM!AJ$69*AJ222+RM!AJ$71*AJ227+RM!AJ$74*AJ232)</f>
        <v>91589692.857142866</v>
      </c>
      <c r="AK236" s="116">
        <f>+AK$33*(RM!AK$68*AK217+RM!AK$69*AK222+RM!AK$71*AK227+RM!AK$74*AK232)</f>
        <v>91589692.857142866</v>
      </c>
      <c r="AL236" s="116" t="e">
        <f>+AL$33*(RM!#REF!*AL217+RM!#REF!*AL222+RM!#REF!*AL227+RM!#REF!*AL232)</f>
        <v>#REF!</v>
      </c>
      <c r="AM236" s="116" t="e">
        <f>+AM$33*(RM!#REF!*AM217+RM!#REF!*AM222+RM!#REF!*AM227+RM!#REF!*AM232)</f>
        <v>#REF!</v>
      </c>
      <c r="AN236" s="116" t="e">
        <f>+AN$33*(RM!#REF!*AN217+RM!#REF!*AN222+RM!#REF!*AN227+RM!#REF!*AN232)</f>
        <v>#REF!</v>
      </c>
    </row>
    <row r="238" spans="1:40" ht="15.75" thickBot="1">
      <c r="A238" s="82" t="s">
        <v>190</v>
      </c>
    </row>
    <row r="239" spans="1:40">
      <c r="A239" s="44" t="s">
        <v>1</v>
      </c>
      <c r="B239" s="44" t="s">
        <v>6</v>
      </c>
      <c r="C239" s="44" t="s">
        <v>2</v>
      </c>
      <c r="D239" s="17">
        <v>2014</v>
      </c>
      <c r="E239" s="8">
        <v>2015</v>
      </c>
      <c r="F239" s="8">
        <v>2016</v>
      </c>
      <c r="G239" s="8">
        <v>2017</v>
      </c>
      <c r="H239" s="8">
        <v>2018</v>
      </c>
      <c r="I239" s="8">
        <v>2019</v>
      </c>
      <c r="J239" s="8">
        <v>2020</v>
      </c>
      <c r="K239" s="8">
        <v>2021</v>
      </c>
      <c r="L239" s="8">
        <v>2022</v>
      </c>
      <c r="M239" s="8">
        <v>2023</v>
      </c>
      <c r="N239" s="8">
        <v>2024</v>
      </c>
      <c r="O239" s="8">
        <v>2025</v>
      </c>
      <c r="P239" s="8">
        <v>2026</v>
      </c>
      <c r="Q239" s="8">
        <v>2027</v>
      </c>
      <c r="R239" s="8">
        <v>2028</v>
      </c>
      <c r="S239" s="8">
        <v>2029</v>
      </c>
      <c r="T239" s="8">
        <v>2030</v>
      </c>
      <c r="U239" s="8">
        <v>2031</v>
      </c>
      <c r="V239" s="8">
        <v>2032</v>
      </c>
      <c r="W239" s="8">
        <v>2033</v>
      </c>
      <c r="X239" s="8">
        <v>2034</v>
      </c>
      <c r="Y239" s="8">
        <v>2035</v>
      </c>
      <c r="Z239" s="8">
        <v>2036</v>
      </c>
      <c r="AA239" s="8">
        <v>2037</v>
      </c>
      <c r="AB239" s="8">
        <v>2038</v>
      </c>
      <c r="AC239" s="8">
        <v>2039</v>
      </c>
      <c r="AD239" s="8">
        <v>2040</v>
      </c>
      <c r="AE239" s="8">
        <v>2041</v>
      </c>
      <c r="AF239" s="8">
        <v>2042</v>
      </c>
      <c r="AG239" s="8">
        <v>2043</v>
      </c>
      <c r="AH239" s="8">
        <v>2044</v>
      </c>
      <c r="AI239" s="8">
        <v>2045</v>
      </c>
      <c r="AJ239" s="8">
        <v>2046</v>
      </c>
      <c r="AK239" s="8">
        <v>2047</v>
      </c>
      <c r="AL239" s="8">
        <v>2048</v>
      </c>
      <c r="AM239" s="8">
        <v>2049</v>
      </c>
      <c r="AN239" s="9">
        <v>2050</v>
      </c>
    </row>
    <row r="240" spans="1:40">
      <c r="A240" s="43" t="str">
        <f>+'Usos finales'!E$171</f>
        <v>ACS</v>
      </c>
      <c r="C240" s="45"/>
      <c r="D240" s="21"/>
      <c r="E240" s="21"/>
      <c r="F240" s="21"/>
      <c r="G240" s="21"/>
      <c r="H240" s="21"/>
      <c r="I240" s="21"/>
      <c r="J240" s="21"/>
      <c r="K240" s="21"/>
      <c r="L240" s="21"/>
      <c r="M240" s="21"/>
      <c r="N240" s="21"/>
      <c r="O240" s="21"/>
      <c r="P240" s="21"/>
      <c r="Q240" s="21"/>
      <c r="R240" s="21"/>
      <c r="S240" s="21"/>
      <c r="T240" s="21"/>
      <c r="U240" s="21"/>
      <c r="V240" s="21"/>
      <c r="W240" s="21"/>
      <c r="X240" s="21"/>
      <c r="Y240" s="21"/>
      <c r="Z240" s="21"/>
      <c r="AA240" s="21"/>
      <c r="AB240" s="21"/>
      <c r="AC240" s="21"/>
      <c r="AD240" s="21"/>
      <c r="AE240" s="21"/>
      <c r="AF240" s="21"/>
      <c r="AG240" s="21"/>
      <c r="AH240" s="21"/>
      <c r="AI240" s="21"/>
      <c r="AJ240" s="21"/>
      <c r="AK240" s="21"/>
      <c r="AL240" s="21"/>
      <c r="AM240" s="21"/>
      <c r="AN240" s="21"/>
    </row>
    <row r="241" spans="1:40">
      <c r="B241" s="43" t="str">
        <f>+'Usos finales'!E$172</f>
        <v>Diesel</v>
      </c>
      <c r="C241" s="25">
        <f>+'Usos finales'!F$172</f>
        <v>0.13</v>
      </c>
      <c r="D241" s="46">
        <f t="shared" ref="D241:AN241" si="106">+C241</f>
        <v>0.13</v>
      </c>
      <c r="E241" s="46">
        <f t="shared" si="106"/>
        <v>0.13</v>
      </c>
      <c r="F241" s="46">
        <f t="shared" si="106"/>
        <v>0.13</v>
      </c>
      <c r="G241" s="46">
        <f t="shared" si="106"/>
        <v>0.13</v>
      </c>
      <c r="H241" s="46">
        <f t="shared" si="106"/>
        <v>0.13</v>
      </c>
      <c r="I241" s="46">
        <f t="shared" si="106"/>
        <v>0.13</v>
      </c>
      <c r="J241" s="46">
        <f t="shared" si="106"/>
        <v>0.13</v>
      </c>
      <c r="K241" s="46">
        <f t="shared" si="106"/>
        <v>0.13</v>
      </c>
      <c r="L241" s="46">
        <f t="shared" si="106"/>
        <v>0.13</v>
      </c>
      <c r="M241" s="46">
        <f t="shared" si="106"/>
        <v>0.13</v>
      </c>
      <c r="N241" s="46">
        <f t="shared" si="106"/>
        <v>0.13</v>
      </c>
      <c r="O241" s="46">
        <f t="shared" si="106"/>
        <v>0.13</v>
      </c>
      <c r="P241" s="46">
        <f t="shared" si="106"/>
        <v>0.13</v>
      </c>
      <c r="Q241" s="46">
        <f t="shared" si="106"/>
        <v>0.13</v>
      </c>
      <c r="R241" s="46">
        <f t="shared" si="106"/>
        <v>0.13</v>
      </c>
      <c r="S241" s="46">
        <f t="shared" si="106"/>
        <v>0.13</v>
      </c>
      <c r="T241" s="46">
        <f t="shared" si="106"/>
        <v>0.13</v>
      </c>
      <c r="U241" s="46">
        <f t="shared" si="106"/>
        <v>0.13</v>
      </c>
      <c r="V241" s="46">
        <f t="shared" si="106"/>
        <v>0.13</v>
      </c>
      <c r="W241" s="46">
        <f t="shared" si="106"/>
        <v>0.13</v>
      </c>
      <c r="X241" s="46">
        <f t="shared" si="106"/>
        <v>0.13</v>
      </c>
      <c r="Y241" s="46">
        <f t="shared" si="106"/>
        <v>0.13</v>
      </c>
      <c r="Z241" s="46">
        <f t="shared" si="106"/>
        <v>0.13</v>
      </c>
      <c r="AA241" s="46">
        <f t="shared" si="106"/>
        <v>0.13</v>
      </c>
      <c r="AB241" s="46">
        <f t="shared" si="106"/>
        <v>0.13</v>
      </c>
      <c r="AC241" s="46">
        <f t="shared" si="106"/>
        <v>0.13</v>
      </c>
      <c r="AD241" s="46">
        <f t="shared" si="106"/>
        <v>0.13</v>
      </c>
      <c r="AE241" s="46">
        <f t="shared" si="106"/>
        <v>0.13</v>
      </c>
      <c r="AF241" s="46">
        <f t="shared" si="106"/>
        <v>0.13</v>
      </c>
      <c r="AG241" s="46">
        <f t="shared" si="106"/>
        <v>0.13</v>
      </c>
      <c r="AH241" s="46">
        <f t="shared" si="106"/>
        <v>0.13</v>
      </c>
      <c r="AI241" s="46">
        <f t="shared" si="106"/>
        <v>0.13</v>
      </c>
      <c r="AJ241" s="46">
        <f t="shared" si="106"/>
        <v>0.13</v>
      </c>
      <c r="AK241" s="46">
        <f t="shared" si="106"/>
        <v>0.13</v>
      </c>
      <c r="AL241" s="46">
        <f t="shared" si="106"/>
        <v>0.13</v>
      </c>
      <c r="AM241" s="46">
        <f t="shared" si="106"/>
        <v>0.13</v>
      </c>
      <c r="AN241" s="46">
        <f t="shared" si="106"/>
        <v>0.13</v>
      </c>
    </row>
    <row r="242" spans="1:40">
      <c r="B242" s="43" t="str">
        <f>+'Usos finales'!E$173</f>
        <v>Gas Natural</v>
      </c>
      <c r="C242" s="25">
        <f>+'Usos finales'!F$173</f>
        <v>0.86</v>
      </c>
      <c r="D242" s="46">
        <f t="shared" ref="D242:AN242" si="107">+C242</f>
        <v>0.86</v>
      </c>
      <c r="E242" s="46">
        <f t="shared" si="107"/>
        <v>0.86</v>
      </c>
      <c r="F242" s="46">
        <f t="shared" si="107"/>
        <v>0.86</v>
      </c>
      <c r="G242" s="46">
        <f t="shared" si="107"/>
        <v>0.86</v>
      </c>
      <c r="H242" s="46">
        <f t="shared" si="107"/>
        <v>0.86</v>
      </c>
      <c r="I242" s="46">
        <f t="shared" si="107"/>
        <v>0.86</v>
      </c>
      <c r="J242" s="46">
        <f t="shared" si="107"/>
        <v>0.86</v>
      </c>
      <c r="K242" s="46">
        <f t="shared" si="107"/>
        <v>0.86</v>
      </c>
      <c r="L242" s="46">
        <f t="shared" si="107"/>
        <v>0.86</v>
      </c>
      <c r="M242" s="46">
        <f t="shared" si="107"/>
        <v>0.86</v>
      </c>
      <c r="N242" s="46">
        <f t="shared" si="107"/>
        <v>0.86</v>
      </c>
      <c r="O242" s="46">
        <f t="shared" si="107"/>
        <v>0.86</v>
      </c>
      <c r="P242" s="46">
        <f t="shared" si="107"/>
        <v>0.86</v>
      </c>
      <c r="Q242" s="46">
        <f t="shared" si="107"/>
        <v>0.86</v>
      </c>
      <c r="R242" s="46">
        <f t="shared" si="107"/>
        <v>0.86</v>
      </c>
      <c r="S242" s="46">
        <f t="shared" si="107"/>
        <v>0.86</v>
      </c>
      <c r="T242" s="46">
        <f t="shared" si="107"/>
        <v>0.86</v>
      </c>
      <c r="U242" s="46">
        <f t="shared" si="107"/>
        <v>0.86</v>
      </c>
      <c r="V242" s="46">
        <f t="shared" si="107"/>
        <v>0.86</v>
      </c>
      <c r="W242" s="46">
        <f t="shared" si="107"/>
        <v>0.86</v>
      </c>
      <c r="X242" s="46">
        <f t="shared" si="107"/>
        <v>0.86</v>
      </c>
      <c r="Y242" s="46">
        <f t="shared" si="107"/>
        <v>0.86</v>
      </c>
      <c r="Z242" s="46">
        <f t="shared" si="107"/>
        <v>0.86</v>
      </c>
      <c r="AA242" s="46">
        <f t="shared" si="107"/>
        <v>0.86</v>
      </c>
      <c r="AB242" s="46">
        <f t="shared" si="107"/>
        <v>0.86</v>
      </c>
      <c r="AC242" s="46">
        <f t="shared" si="107"/>
        <v>0.86</v>
      </c>
      <c r="AD242" s="46">
        <f t="shared" si="107"/>
        <v>0.86</v>
      </c>
      <c r="AE242" s="46">
        <f t="shared" si="107"/>
        <v>0.86</v>
      </c>
      <c r="AF242" s="46">
        <f t="shared" si="107"/>
        <v>0.86</v>
      </c>
      <c r="AG242" s="46">
        <f t="shared" si="107"/>
        <v>0.86</v>
      </c>
      <c r="AH242" s="46">
        <f t="shared" si="107"/>
        <v>0.86</v>
      </c>
      <c r="AI242" s="46">
        <f t="shared" si="107"/>
        <v>0.86</v>
      </c>
      <c r="AJ242" s="46">
        <f t="shared" si="107"/>
        <v>0.86</v>
      </c>
      <c r="AK242" s="46">
        <f t="shared" si="107"/>
        <v>0.86</v>
      </c>
      <c r="AL242" s="46">
        <f t="shared" si="107"/>
        <v>0.86</v>
      </c>
      <c r="AM242" s="46">
        <f t="shared" si="107"/>
        <v>0.86</v>
      </c>
      <c r="AN242" s="46">
        <f t="shared" si="107"/>
        <v>0.86</v>
      </c>
    </row>
    <row r="243" spans="1:40">
      <c r="B243" s="43" t="str">
        <f>+'Usos finales'!E$174</f>
        <v>GLP</v>
      </c>
      <c r="C243" s="25">
        <f>+'Usos finales'!F$174</f>
        <v>0.01</v>
      </c>
      <c r="D243" s="46">
        <f t="shared" ref="D243:AN243" si="108">+C243</f>
        <v>0.01</v>
      </c>
      <c r="E243" s="46">
        <f t="shared" si="108"/>
        <v>0.01</v>
      </c>
      <c r="F243" s="46">
        <f t="shared" si="108"/>
        <v>0.01</v>
      </c>
      <c r="G243" s="46">
        <f t="shared" si="108"/>
        <v>0.01</v>
      </c>
      <c r="H243" s="46">
        <f t="shared" si="108"/>
        <v>0.01</v>
      </c>
      <c r="I243" s="46">
        <f t="shared" si="108"/>
        <v>0.01</v>
      </c>
      <c r="J243" s="46">
        <f t="shared" si="108"/>
        <v>0.01</v>
      </c>
      <c r="K243" s="46">
        <f t="shared" si="108"/>
        <v>0.01</v>
      </c>
      <c r="L243" s="46">
        <f t="shared" si="108"/>
        <v>0.01</v>
      </c>
      <c r="M243" s="46">
        <f t="shared" si="108"/>
        <v>0.01</v>
      </c>
      <c r="N243" s="46">
        <f t="shared" si="108"/>
        <v>0.01</v>
      </c>
      <c r="O243" s="46">
        <f t="shared" si="108"/>
        <v>0.01</v>
      </c>
      <c r="P243" s="46">
        <f t="shared" si="108"/>
        <v>0.01</v>
      </c>
      <c r="Q243" s="46">
        <f t="shared" si="108"/>
        <v>0.01</v>
      </c>
      <c r="R243" s="46">
        <f t="shared" si="108"/>
        <v>0.01</v>
      </c>
      <c r="S243" s="46">
        <f t="shared" si="108"/>
        <v>0.01</v>
      </c>
      <c r="T243" s="46">
        <f t="shared" si="108"/>
        <v>0.01</v>
      </c>
      <c r="U243" s="46">
        <f t="shared" si="108"/>
        <v>0.01</v>
      </c>
      <c r="V243" s="46">
        <f t="shared" si="108"/>
        <v>0.01</v>
      </c>
      <c r="W243" s="46">
        <f t="shared" si="108"/>
        <v>0.01</v>
      </c>
      <c r="X243" s="46">
        <f t="shared" si="108"/>
        <v>0.01</v>
      </c>
      <c r="Y243" s="46">
        <f t="shared" si="108"/>
        <v>0.01</v>
      </c>
      <c r="Z243" s="46">
        <f t="shared" si="108"/>
        <v>0.01</v>
      </c>
      <c r="AA243" s="46">
        <f t="shared" si="108"/>
        <v>0.01</v>
      </c>
      <c r="AB243" s="46">
        <f t="shared" si="108"/>
        <v>0.01</v>
      </c>
      <c r="AC243" s="46">
        <f t="shared" si="108"/>
        <v>0.01</v>
      </c>
      <c r="AD243" s="46">
        <f t="shared" si="108"/>
        <v>0.01</v>
      </c>
      <c r="AE243" s="46">
        <f t="shared" si="108"/>
        <v>0.01</v>
      </c>
      <c r="AF243" s="46">
        <f t="shared" si="108"/>
        <v>0.01</v>
      </c>
      <c r="AG243" s="46">
        <f t="shared" si="108"/>
        <v>0.01</v>
      </c>
      <c r="AH243" s="46">
        <f t="shared" si="108"/>
        <v>0.01</v>
      </c>
      <c r="AI243" s="46">
        <f t="shared" si="108"/>
        <v>0.01</v>
      </c>
      <c r="AJ243" s="46">
        <f t="shared" si="108"/>
        <v>0.01</v>
      </c>
      <c r="AK243" s="46">
        <f t="shared" si="108"/>
        <v>0.01</v>
      </c>
      <c r="AL243" s="46">
        <f t="shared" si="108"/>
        <v>0.01</v>
      </c>
      <c r="AM243" s="46">
        <f t="shared" si="108"/>
        <v>0.01</v>
      </c>
      <c r="AN243" s="46">
        <f t="shared" si="108"/>
        <v>0.01</v>
      </c>
    </row>
    <row r="244" spans="1:40">
      <c r="A244" s="43" t="str">
        <f>+'Usos finales'!E$175</f>
        <v>Calefacción</v>
      </c>
      <c r="B244" s="43"/>
      <c r="C244" s="25"/>
      <c r="D244" s="46"/>
      <c r="E244" s="46"/>
      <c r="F244" s="46"/>
      <c r="G244" s="46"/>
      <c r="H244" s="46"/>
      <c r="I244" s="46"/>
      <c r="J244" s="46"/>
      <c r="K244" s="46"/>
      <c r="L244" s="46"/>
      <c r="M244" s="46"/>
      <c r="N244" s="46"/>
      <c r="O244" s="46"/>
      <c r="P244" s="46"/>
      <c r="Q244" s="46"/>
      <c r="R244" s="46"/>
      <c r="S244" s="46"/>
      <c r="T244" s="46"/>
      <c r="U244" s="46"/>
      <c r="V244" s="46"/>
      <c r="W244" s="46"/>
      <c r="X244" s="46"/>
      <c r="Y244" s="46"/>
      <c r="Z244" s="46"/>
      <c r="AA244" s="46"/>
      <c r="AB244" s="46"/>
      <c r="AC244" s="46"/>
      <c r="AD244" s="46"/>
      <c r="AE244" s="46"/>
      <c r="AF244" s="46"/>
      <c r="AG244" s="46"/>
      <c r="AH244" s="46"/>
      <c r="AI244" s="46"/>
      <c r="AJ244" s="46"/>
      <c r="AK244" s="46"/>
      <c r="AL244" s="46"/>
      <c r="AM244" s="46"/>
      <c r="AN244" s="46"/>
    </row>
    <row r="245" spans="1:40">
      <c r="B245" s="43" t="str">
        <f>+'Usos finales'!E$176</f>
        <v>Diesel</v>
      </c>
      <c r="C245" s="25">
        <f>+'Usos finales'!F$176</f>
        <v>3.1379310344827584E-2</v>
      </c>
      <c r="D245" s="46">
        <f t="shared" ref="D245:AN245" si="109">+C245</f>
        <v>3.1379310344827584E-2</v>
      </c>
      <c r="E245" s="46">
        <f t="shared" si="109"/>
        <v>3.1379310344827584E-2</v>
      </c>
      <c r="F245" s="46">
        <f t="shared" si="109"/>
        <v>3.1379310344827584E-2</v>
      </c>
      <c r="G245" s="46">
        <f t="shared" si="109"/>
        <v>3.1379310344827584E-2</v>
      </c>
      <c r="H245" s="46">
        <f t="shared" si="109"/>
        <v>3.1379310344827584E-2</v>
      </c>
      <c r="I245" s="46">
        <f t="shared" si="109"/>
        <v>3.1379310344827584E-2</v>
      </c>
      <c r="J245" s="46">
        <f t="shared" si="109"/>
        <v>3.1379310344827584E-2</v>
      </c>
      <c r="K245" s="46">
        <f t="shared" si="109"/>
        <v>3.1379310344827584E-2</v>
      </c>
      <c r="L245" s="46">
        <f t="shared" si="109"/>
        <v>3.1379310344827584E-2</v>
      </c>
      <c r="M245" s="46">
        <f t="shared" si="109"/>
        <v>3.1379310344827584E-2</v>
      </c>
      <c r="N245" s="46">
        <f t="shared" si="109"/>
        <v>3.1379310344827584E-2</v>
      </c>
      <c r="O245" s="46">
        <f t="shared" si="109"/>
        <v>3.1379310344827584E-2</v>
      </c>
      <c r="P245" s="46">
        <f t="shared" si="109"/>
        <v>3.1379310344827584E-2</v>
      </c>
      <c r="Q245" s="46">
        <f t="shared" si="109"/>
        <v>3.1379310344827584E-2</v>
      </c>
      <c r="R245" s="46">
        <f t="shared" si="109"/>
        <v>3.1379310344827584E-2</v>
      </c>
      <c r="S245" s="46">
        <f t="shared" si="109"/>
        <v>3.1379310344827584E-2</v>
      </c>
      <c r="T245" s="46">
        <f t="shared" si="109"/>
        <v>3.1379310344827584E-2</v>
      </c>
      <c r="U245" s="46">
        <f t="shared" si="109"/>
        <v>3.1379310344827584E-2</v>
      </c>
      <c r="V245" s="46">
        <f t="shared" si="109"/>
        <v>3.1379310344827584E-2</v>
      </c>
      <c r="W245" s="46">
        <f t="shared" si="109"/>
        <v>3.1379310344827584E-2</v>
      </c>
      <c r="X245" s="46">
        <f t="shared" si="109"/>
        <v>3.1379310344827584E-2</v>
      </c>
      <c r="Y245" s="46">
        <f t="shared" si="109"/>
        <v>3.1379310344827584E-2</v>
      </c>
      <c r="Z245" s="46">
        <f t="shared" si="109"/>
        <v>3.1379310344827584E-2</v>
      </c>
      <c r="AA245" s="46">
        <f t="shared" si="109"/>
        <v>3.1379310344827584E-2</v>
      </c>
      <c r="AB245" s="46">
        <f t="shared" si="109"/>
        <v>3.1379310344827584E-2</v>
      </c>
      <c r="AC245" s="46">
        <f t="shared" si="109"/>
        <v>3.1379310344827584E-2</v>
      </c>
      <c r="AD245" s="46">
        <f t="shared" si="109"/>
        <v>3.1379310344827584E-2</v>
      </c>
      <c r="AE245" s="46">
        <f t="shared" si="109"/>
        <v>3.1379310344827584E-2</v>
      </c>
      <c r="AF245" s="46">
        <f t="shared" si="109"/>
        <v>3.1379310344827584E-2</v>
      </c>
      <c r="AG245" s="46">
        <f t="shared" si="109"/>
        <v>3.1379310344827584E-2</v>
      </c>
      <c r="AH245" s="46">
        <f t="shared" si="109"/>
        <v>3.1379310344827584E-2</v>
      </c>
      <c r="AI245" s="46">
        <f t="shared" si="109"/>
        <v>3.1379310344827584E-2</v>
      </c>
      <c r="AJ245" s="46">
        <f t="shared" si="109"/>
        <v>3.1379310344827584E-2</v>
      </c>
      <c r="AK245" s="46">
        <f t="shared" si="109"/>
        <v>3.1379310344827584E-2</v>
      </c>
      <c r="AL245" s="46">
        <f t="shared" si="109"/>
        <v>3.1379310344827584E-2</v>
      </c>
      <c r="AM245" s="46">
        <f t="shared" si="109"/>
        <v>3.1379310344827584E-2</v>
      </c>
      <c r="AN245" s="46">
        <f t="shared" si="109"/>
        <v>3.1379310344827584E-2</v>
      </c>
    </row>
    <row r="246" spans="1:40">
      <c r="B246" s="43" t="str">
        <f>+'Usos finales'!E$177</f>
        <v>Electricidad</v>
      </c>
      <c r="C246" s="25">
        <f>+'Usos finales'!F$177</f>
        <v>0.75862068965517238</v>
      </c>
      <c r="D246" s="46">
        <f t="shared" ref="D246:AN246" si="110">+C246</f>
        <v>0.75862068965517238</v>
      </c>
      <c r="E246" s="46">
        <f t="shared" si="110"/>
        <v>0.75862068965517238</v>
      </c>
      <c r="F246" s="46">
        <f t="shared" si="110"/>
        <v>0.75862068965517238</v>
      </c>
      <c r="G246" s="46">
        <f t="shared" si="110"/>
        <v>0.75862068965517238</v>
      </c>
      <c r="H246" s="46">
        <f t="shared" si="110"/>
        <v>0.75862068965517238</v>
      </c>
      <c r="I246" s="46">
        <f t="shared" si="110"/>
        <v>0.75862068965517238</v>
      </c>
      <c r="J246" s="46">
        <f t="shared" si="110"/>
        <v>0.75862068965517238</v>
      </c>
      <c r="K246" s="46">
        <f t="shared" si="110"/>
        <v>0.75862068965517238</v>
      </c>
      <c r="L246" s="46">
        <f t="shared" si="110"/>
        <v>0.75862068965517238</v>
      </c>
      <c r="M246" s="46">
        <f t="shared" si="110"/>
        <v>0.75862068965517238</v>
      </c>
      <c r="N246" s="46">
        <f t="shared" si="110"/>
        <v>0.75862068965517238</v>
      </c>
      <c r="O246" s="46">
        <f t="shared" si="110"/>
        <v>0.75862068965517238</v>
      </c>
      <c r="P246" s="46">
        <f t="shared" si="110"/>
        <v>0.75862068965517238</v>
      </c>
      <c r="Q246" s="46">
        <f t="shared" si="110"/>
        <v>0.75862068965517238</v>
      </c>
      <c r="R246" s="46">
        <f t="shared" si="110"/>
        <v>0.75862068965517238</v>
      </c>
      <c r="S246" s="46">
        <f t="shared" si="110"/>
        <v>0.75862068965517238</v>
      </c>
      <c r="T246" s="46">
        <f t="shared" si="110"/>
        <v>0.75862068965517238</v>
      </c>
      <c r="U246" s="46">
        <f t="shared" si="110"/>
        <v>0.75862068965517238</v>
      </c>
      <c r="V246" s="46">
        <f t="shared" si="110"/>
        <v>0.75862068965517238</v>
      </c>
      <c r="W246" s="46">
        <f t="shared" si="110"/>
        <v>0.75862068965517238</v>
      </c>
      <c r="X246" s="46">
        <f t="shared" si="110"/>
        <v>0.75862068965517238</v>
      </c>
      <c r="Y246" s="46">
        <f t="shared" si="110"/>
        <v>0.75862068965517238</v>
      </c>
      <c r="Z246" s="46">
        <f t="shared" si="110"/>
        <v>0.75862068965517238</v>
      </c>
      <c r="AA246" s="46">
        <f t="shared" si="110"/>
        <v>0.75862068965517238</v>
      </c>
      <c r="AB246" s="46">
        <f t="shared" si="110"/>
        <v>0.75862068965517238</v>
      </c>
      <c r="AC246" s="46">
        <f t="shared" si="110"/>
        <v>0.75862068965517238</v>
      </c>
      <c r="AD246" s="46">
        <f t="shared" si="110"/>
        <v>0.75862068965517238</v>
      </c>
      <c r="AE246" s="46">
        <f t="shared" si="110"/>
        <v>0.75862068965517238</v>
      </c>
      <c r="AF246" s="46">
        <f t="shared" si="110"/>
        <v>0.75862068965517238</v>
      </c>
      <c r="AG246" s="46">
        <f t="shared" si="110"/>
        <v>0.75862068965517238</v>
      </c>
      <c r="AH246" s="46">
        <f t="shared" si="110"/>
        <v>0.75862068965517238</v>
      </c>
      <c r="AI246" s="46">
        <f t="shared" si="110"/>
        <v>0.75862068965517238</v>
      </c>
      <c r="AJ246" s="46">
        <f t="shared" si="110"/>
        <v>0.75862068965517238</v>
      </c>
      <c r="AK246" s="46">
        <f t="shared" si="110"/>
        <v>0.75862068965517238</v>
      </c>
      <c r="AL246" s="46">
        <f t="shared" si="110"/>
        <v>0.75862068965517238</v>
      </c>
      <c r="AM246" s="46">
        <f t="shared" si="110"/>
        <v>0.75862068965517238</v>
      </c>
      <c r="AN246" s="46">
        <f t="shared" si="110"/>
        <v>0.75862068965517238</v>
      </c>
    </row>
    <row r="247" spans="1:40">
      <c r="B247" s="43" t="str">
        <f>+'Usos finales'!E$178</f>
        <v>Gas Natural</v>
      </c>
      <c r="C247" s="25">
        <f>+'Usos finales'!F$178</f>
        <v>0.20758620689655172</v>
      </c>
      <c r="D247" s="46">
        <f t="shared" ref="D247:AN247" si="111">+C247</f>
        <v>0.20758620689655172</v>
      </c>
      <c r="E247" s="46">
        <f t="shared" si="111"/>
        <v>0.20758620689655172</v>
      </c>
      <c r="F247" s="46">
        <f t="shared" si="111"/>
        <v>0.20758620689655172</v>
      </c>
      <c r="G247" s="46">
        <f t="shared" si="111"/>
        <v>0.20758620689655172</v>
      </c>
      <c r="H247" s="46">
        <f t="shared" si="111"/>
        <v>0.20758620689655172</v>
      </c>
      <c r="I247" s="46">
        <f t="shared" si="111"/>
        <v>0.20758620689655172</v>
      </c>
      <c r="J247" s="46">
        <f t="shared" si="111"/>
        <v>0.20758620689655172</v>
      </c>
      <c r="K247" s="46">
        <f t="shared" si="111"/>
        <v>0.20758620689655172</v>
      </c>
      <c r="L247" s="46">
        <f t="shared" si="111"/>
        <v>0.20758620689655172</v>
      </c>
      <c r="M247" s="46">
        <f t="shared" si="111"/>
        <v>0.20758620689655172</v>
      </c>
      <c r="N247" s="46">
        <f t="shared" si="111"/>
        <v>0.20758620689655172</v>
      </c>
      <c r="O247" s="46">
        <f t="shared" si="111"/>
        <v>0.20758620689655172</v>
      </c>
      <c r="P247" s="46">
        <f t="shared" si="111"/>
        <v>0.20758620689655172</v>
      </c>
      <c r="Q247" s="46">
        <f t="shared" si="111"/>
        <v>0.20758620689655172</v>
      </c>
      <c r="R247" s="46">
        <f t="shared" si="111"/>
        <v>0.20758620689655172</v>
      </c>
      <c r="S247" s="46">
        <f t="shared" si="111"/>
        <v>0.20758620689655172</v>
      </c>
      <c r="T247" s="46">
        <f t="shared" si="111"/>
        <v>0.20758620689655172</v>
      </c>
      <c r="U247" s="46">
        <f t="shared" si="111"/>
        <v>0.20758620689655172</v>
      </c>
      <c r="V247" s="46">
        <f t="shared" si="111"/>
        <v>0.20758620689655172</v>
      </c>
      <c r="W247" s="46">
        <f t="shared" si="111"/>
        <v>0.20758620689655172</v>
      </c>
      <c r="X247" s="46">
        <f t="shared" si="111"/>
        <v>0.20758620689655172</v>
      </c>
      <c r="Y247" s="46">
        <f t="shared" si="111"/>
        <v>0.20758620689655172</v>
      </c>
      <c r="Z247" s="46">
        <f t="shared" si="111"/>
        <v>0.20758620689655172</v>
      </c>
      <c r="AA247" s="46">
        <f t="shared" si="111"/>
        <v>0.20758620689655172</v>
      </c>
      <c r="AB247" s="46">
        <f t="shared" si="111"/>
        <v>0.20758620689655172</v>
      </c>
      <c r="AC247" s="46">
        <f t="shared" si="111"/>
        <v>0.20758620689655172</v>
      </c>
      <c r="AD247" s="46">
        <f t="shared" si="111"/>
        <v>0.20758620689655172</v>
      </c>
      <c r="AE247" s="46">
        <f t="shared" si="111"/>
        <v>0.20758620689655172</v>
      </c>
      <c r="AF247" s="46">
        <f t="shared" si="111"/>
        <v>0.20758620689655172</v>
      </c>
      <c r="AG247" s="46">
        <f t="shared" si="111"/>
        <v>0.20758620689655172</v>
      </c>
      <c r="AH247" s="46">
        <f t="shared" si="111"/>
        <v>0.20758620689655172</v>
      </c>
      <c r="AI247" s="46">
        <f t="shared" si="111"/>
        <v>0.20758620689655172</v>
      </c>
      <c r="AJ247" s="46">
        <f t="shared" si="111"/>
        <v>0.20758620689655172</v>
      </c>
      <c r="AK247" s="46">
        <f t="shared" si="111"/>
        <v>0.20758620689655172</v>
      </c>
      <c r="AL247" s="46">
        <f t="shared" si="111"/>
        <v>0.20758620689655172</v>
      </c>
      <c r="AM247" s="46">
        <f t="shared" si="111"/>
        <v>0.20758620689655172</v>
      </c>
      <c r="AN247" s="46">
        <f t="shared" si="111"/>
        <v>0.20758620689655172</v>
      </c>
    </row>
    <row r="248" spans="1:40">
      <c r="B248" s="43" t="str">
        <f>+'Usos finales'!E$179</f>
        <v>GLP</v>
      </c>
      <c r="C248" s="25">
        <f>+'Usos finales'!F$179</f>
        <v>2.4137931034482756E-3</v>
      </c>
      <c r="D248" s="46">
        <f t="shared" ref="D248:AN248" si="112">+C248</f>
        <v>2.4137931034482756E-3</v>
      </c>
      <c r="E248" s="46">
        <f t="shared" si="112"/>
        <v>2.4137931034482756E-3</v>
      </c>
      <c r="F248" s="46">
        <f t="shared" si="112"/>
        <v>2.4137931034482756E-3</v>
      </c>
      <c r="G248" s="46">
        <f t="shared" si="112"/>
        <v>2.4137931034482756E-3</v>
      </c>
      <c r="H248" s="46">
        <f t="shared" si="112"/>
        <v>2.4137931034482756E-3</v>
      </c>
      <c r="I248" s="46">
        <f t="shared" si="112"/>
        <v>2.4137931034482756E-3</v>
      </c>
      <c r="J248" s="46">
        <f t="shared" si="112"/>
        <v>2.4137931034482756E-3</v>
      </c>
      <c r="K248" s="46">
        <f t="shared" si="112"/>
        <v>2.4137931034482756E-3</v>
      </c>
      <c r="L248" s="46">
        <f t="shared" si="112"/>
        <v>2.4137931034482756E-3</v>
      </c>
      <c r="M248" s="46">
        <f t="shared" si="112"/>
        <v>2.4137931034482756E-3</v>
      </c>
      <c r="N248" s="46">
        <f t="shared" si="112"/>
        <v>2.4137931034482756E-3</v>
      </c>
      <c r="O248" s="46">
        <f t="shared" si="112"/>
        <v>2.4137931034482756E-3</v>
      </c>
      <c r="P248" s="46">
        <f t="shared" si="112"/>
        <v>2.4137931034482756E-3</v>
      </c>
      <c r="Q248" s="46">
        <f t="shared" si="112"/>
        <v>2.4137931034482756E-3</v>
      </c>
      <c r="R248" s="46">
        <f t="shared" si="112"/>
        <v>2.4137931034482756E-3</v>
      </c>
      <c r="S248" s="46">
        <f t="shared" si="112"/>
        <v>2.4137931034482756E-3</v>
      </c>
      <c r="T248" s="46">
        <f t="shared" si="112"/>
        <v>2.4137931034482756E-3</v>
      </c>
      <c r="U248" s="46">
        <f t="shared" si="112"/>
        <v>2.4137931034482756E-3</v>
      </c>
      <c r="V248" s="46">
        <f t="shared" si="112"/>
        <v>2.4137931034482756E-3</v>
      </c>
      <c r="W248" s="46">
        <f t="shared" si="112"/>
        <v>2.4137931034482756E-3</v>
      </c>
      <c r="X248" s="46">
        <f t="shared" si="112"/>
        <v>2.4137931034482756E-3</v>
      </c>
      <c r="Y248" s="46">
        <f t="shared" si="112"/>
        <v>2.4137931034482756E-3</v>
      </c>
      <c r="Z248" s="46">
        <f t="shared" si="112"/>
        <v>2.4137931034482756E-3</v>
      </c>
      <c r="AA248" s="46">
        <f t="shared" si="112"/>
        <v>2.4137931034482756E-3</v>
      </c>
      <c r="AB248" s="46">
        <f t="shared" si="112"/>
        <v>2.4137931034482756E-3</v>
      </c>
      <c r="AC248" s="46">
        <f t="shared" si="112"/>
        <v>2.4137931034482756E-3</v>
      </c>
      <c r="AD248" s="46">
        <f t="shared" si="112"/>
        <v>2.4137931034482756E-3</v>
      </c>
      <c r="AE248" s="46">
        <f t="shared" si="112"/>
        <v>2.4137931034482756E-3</v>
      </c>
      <c r="AF248" s="46">
        <f t="shared" si="112"/>
        <v>2.4137931034482756E-3</v>
      </c>
      <c r="AG248" s="46">
        <f t="shared" si="112"/>
        <v>2.4137931034482756E-3</v>
      </c>
      <c r="AH248" s="46">
        <f t="shared" si="112"/>
        <v>2.4137931034482756E-3</v>
      </c>
      <c r="AI248" s="46">
        <f t="shared" si="112"/>
        <v>2.4137931034482756E-3</v>
      </c>
      <c r="AJ248" s="46">
        <f t="shared" si="112"/>
        <v>2.4137931034482756E-3</v>
      </c>
      <c r="AK248" s="46">
        <f t="shared" si="112"/>
        <v>2.4137931034482756E-3</v>
      </c>
      <c r="AL248" s="46">
        <f t="shared" si="112"/>
        <v>2.4137931034482756E-3</v>
      </c>
      <c r="AM248" s="46">
        <f t="shared" si="112"/>
        <v>2.4137931034482756E-3</v>
      </c>
      <c r="AN248" s="46">
        <f t="shared" si="112"/>
        <v>2.4137931034482756E-3</v>
      </c>
    </row>
    <row r="249" spans="1:40">
      <c r="A249" s="43" t="str">
        <f>+'Usos finales'!E$182</f>
        <v>Cocción</v>
      </c>
      <c r="B249" s="43"/>
      <c r="C249" s="25"/>
      <c r="D249" s="46"/>
      <c r="E249" s="46"/>
      <c r="F249" s="46"/>
      <c r="G249" s="46"/>
      <c r="H249" s="46"/>
      <c r="I249" s="46"/>
      <c r="J249" s="46"/>
      <c r="K249" s="46"/>
      <c r="L249" s="46"/>
      <c r="M249" s="46"/>
      <c r="N249" s="46"/>
      <c r="O249" s="46"/>
      <c r="P249" s="46"/>
      <c r="Q249" s="46"/>
      <c r="R249" s="46"/>
      <c r="S249" s="46"/>
      <c r="T249" s="46"/>
      <c r="U249" s="46"/>
      <c r="V249" s="46"/>
      <c r="W249" s="46"/>
      <c r="X249" s="46"/>
      <c r="Y249" s="46"/>
      <c r="Z249" s="46"/>
      <c r="AA249" s="46"/>
      <c r="AB249" s="46"/>
      <c r="AC249" s="46"/>
      <c r="AD249" s="46"/>
      <c r="AE249" s="46"/>
      <c r="AF249" s="46"/>
      <c r="AG249" s="46"/>
      <c r="AH249" s="46"/>
      <c r="AI249" s="46"/>
      <c r="AJ249" s="46"/>
      <c r="AK249" s="46"/>
      <c r="AL249" s="46"/>
      <c r="AM249" s="46"/>
      <c r="AN249" s="46"/>
    </row>
    <row r="250" spans="1:40">
      <c r="B250" s="43" t="str">
        <f>+'Usos finales'!E$183</f>
        <v>Diesel</v>
      </c>
      <c r="C250" s="25">
        <f>+'Usos finales'!F$183</f>
        <v>0.13</v>
      </c>
      <c r="D250" s="46">
        <f t="shared" ref="D250:AN250" si="113">+C250</f>
        <v>0.13</v>
      </c>
      <c r="E250" s="46">
        <f t="shared" si="113"/>
        <v>0.13</v>
      </c>
      <c r="F250" s="46">
        <f t="shared" si="113"/>
        <v>0.13</v>
      </c>
      <c r="G250" s="46">
        <f t="shared" si="113"/>
        <v>0.13</v>
      </c>
      <c r="H250" s="46">
        <f t="shared" si="113"/>
        <v>0.13</v>
      </c>
      <c r="I250" s="46">
        <f t="shared" si="113"/>
        <v>0.13</v>
      </c>
      <c r="J250" s="46">
        <f t="shared" si="113"/>
        <v>0.13</v>
      </c>
      <c r="K250" s="46">
        <f t="shared" si="113"/>
        <v>0.13</v>
      </c>
      <c r="L250" s="46">
        <f t="shared" si="113"/>
        <v>0.13</v>
      </c>
      <c r="M250" s="46">
        <f t="shared" si="113"/>
        <v>0.13</v>
      </c>
      <c r="N250" s="46">
        <f t="shared" si="113"/>
        <v>0.13</v>
      </c>
      <c r="O250" s="46">
        <f t="shared" si="113"/>
        <v>0.13</v>
      </c>
      <c r="P250" s="46">
        <f t="shared" si="113"/>
        <v>0.13</v>
      </c>
      <c r="Q250" s="46">
        <f t="shared" si="113"/>
        <v>0.13</v>
      </c>
      <c r="R250" s="46">
        <f t="shared" si="113"/>
        <v>0.13</v>
      </c>
      <c r="S250" s="46">
        <f t="shared" si="113"/>
        <v>0.13</v>
      </c>
      <c r="T250" s="46">
        <f t="shared" si="113"/>
        <v>0.13</v>
      </c>
      <c r="U250" s="46">
        <f t="shared" si="113"/>
        <v>0.13</v>
      </c>
      <c r="V250" s="46">
        <f t="shared" si="113"/>
        <v>0.13</v>
      </c>
      <c r="W250" s="46">
        <f t="shared" si="113"/>
        <v>0.13</v>
      </c>
      <c r="X250" s="46">
        <f t="shared" si="113"/>
        <v>0.13</v>
      </c>
      <c r="Y250" s="46">
        <f t="shared" si="113"/>
        <v>0.13</v>
      </c>
      <c r="Z250" s="46">
        <f t="shared" si="113"/>
        <v>0.13</v>
      </c>
      <c r="AA250" s="46">
        <f t="shared" si="113"/>
        <v>0.13</v>
      </c>
      <c r="AB250" s="46">
        <f t="shared" si="113"/>
        <v>0.13</v>
      </c>
      <c r="AC250" s="46">
        <f t="shared" si="113"/>
        <v>0.13</v>
      </c>
      <c r="AD250" s="46">
        <f t="shared" si="113"/>
        <v>0.13</v>
      </c>
      <c r="AE250" s="46">
        <f t="shared" si="113"/>
        <v>0.13</v>
      </c>
      <c r="AF250" s="46">
        <f t="shared" si="113"/>
        <v>0.13</v>
      </c>
      <c r="AG250" s="46">
        <f t="shared" si="113"/>
        <v>0.13</v>
      </c>
      <c r="AH250" s="46">
        <f t="shared" si="113"/>
        <v>0.13</v>
      </c>
      <c r="AI250" s="46">
        <f t="shared" si="113"/>
        <v>0.13</v>
      </c>
      <c r="AJ250" s="46">
        <f t="shared" si="113"/>
        <v>0.13</v>
      </c>
      <c r="AK250" s="46">
        <f t="shared" si="113"/>
        <v>0.13</v>
      </c>
      <c r="AL250" s="46">
        <f t="shared" si="113"/>
        <v>0.13</v>
      </c>
      <c r="AM250" s="46">
        <f t="shared" si="113"/>
        <v>0.13</v>
      </c>
      <c r="AN250" s="46">
        <f t="shared" si="113"/>
        <v>0.13</v>
      </c>
    </row>
    <row r="251" spans="1:40">
      <c r="B251" s="43" t="s">
        <v>7</v>
      </c>
      <c r="C251" s="25">
        <v>0</v>
      </c>
      <c r="D251" s="46">
        <f t="shared" ref="D251:AN251" si="114">+C251</f>
        <v>0</v>
      </c>
      <c r="E251" s="46">
        <f t="shared" si="114"/>
        <v>0</v>
      </c>
      <c r="F251" s="46">
        <f t="shared" si="114"/>
        <v>0</v>
      </c>
      <c r="G251" s="46">
        <f t="shared" si="114"/>
        <v>0</v>
      </c>
      <c r="H251" s="46">
        <f t="shared" si="114"/>
        <v>0</v>
      </c>
      <c r="I251" s="46">
        <f t="shared" si="114"/>
        <v>0</v>
      </c>
      <c r="J251" s="46">
        <f t="shared" si="114"/>
        <v>0</v>
      </c>
      <c r="K251" s="46">
        <f t="shared" si="114"/>
        <v>0</v>
      </c>
      <c r="L251" s="46">
        <f t="shared" si="114"/>
        <v>0</v>
      </c>
      <c r="M251" s="46">
        <f t="shared" si="114"/>
        <v>0</v>
      </c>
      <c r="N251" s="46">
        <f t="shared" si="114"/>
        <v>0</v>
      </c>
      <c r="O251" s="46">
        <f t="shared" si="114"/>
        <v>0</v>
      </c>
      <c r="P251" s="46">
        <f t="shared" si="114"/>
        <v>0</v>
      </c>
      <c r="Q251" s="46">
        <f t="shared" si="114"/>
        <v>0</v>
      </c>
      <c r="R251" s="46">
        <f t="shared" si="114"/>
        <v>0</v>
      </c>
      <c r="S251" s="46">
        <f t="shared" si="114"/>
        <v>0</v>
      </c>
      <c r="T251" s="46">
        <f t="shared" si="114"/>
        <v>0</v>
      </c>
      <c r="U251" s="46">
        <f t="shared" si="114"/>
        <v>0</v>
      </c>
      <c r="V251" s="46">
        <f t="shared" si="114"/>
        <v>0</v>
      </c>
      <c r="W251" s="46">
        <f t="shared" si="114"/>
        <v>0</v>
      </c>
      <c r="X251" s="46">
        <f t="shared" si="114"/>
        <v>0</v>
      </c>
      <c r="Y251" s="46">
        <f t="shared" si="114"/>
        <v>0</v>
      </c>
      <c r="Z251" s="46">
        <f t="shared" si="114"/>
        <v>0</v>
      </c>
      <c r="AA251" s="46">
        <f t="shared" si="114"/>
        <v>0</v>
      </c>
      <c r="AB251" s="46">
        <f t="shared" si="114"/>
        <v>0</v>
      </c>
      <c r="AC251" s="46">
        <f t="shared" si="114"/>
        <v>0</v>
      </c>
      <c r="AD251" s="46">
        <f t="shared" si="114"/>
        <v>0</v>
      </c>
      <c r="AE251" s="46">
        <f t="shared" si="114"/>
        <v>0</v>
      </c>
      <c r="AF251" s="46">
        <f t="shared" si="114"/>
        <v>0</v>
      </c>
      <c r="AG251" s="46">
        <f t="shared" si="114"/>
        <v>0</v>
      </c>
      <c r="AH251" s="46">
        <f t="shared" si="114"/>
        <v>0</v>
      </c>
      <c r="AI251" s="46">
        <f t="shared" si="114"/>
        <v>0</v>
      </c>
      <c r="AJ251" s="46">
        <f t="shared" si="114"/>
        <v>0</v>
      </c>
      <c r="AK251" s="46">
        <f t="shared" si="114"/>
        <v>0</v>
      </c>
      <c r="AL251" s="46">
        <f t="shared" si="114"/>
        <v>0</v>
      </c>
      <c r="AM251" s="46">
        <f t="shared" si="114"/>
        <v>0</v>
      </c>
      <c r="AN251" s="46">
        <f t="shared" si="114"/>
        <v>0</v>
      </c>
    </row>
    <row r="252" spans="1:40">
      <c r="B252" s="43" t="str">
        <f>+'Usos finales'!E$184</f>
        <v>Gas Natural</v>
      </c>
      <c r="C252" s="25">
        <f>+'Usos finales'!F$184</f>
        <v>0.85999999999999988</v>
      </c>
      <c r="D252" s="46">
        <f t="shared" ref="D252:AN252" si="115">+C252</f>
        <v>0.85999999999999988</v>
      </c>
      <c r="E252" s="46">
        <f t="shared" si="115"/>
        <v>0.85999999999999988</v>
      </c>
      <c r="F252" s="46">
        <f t="shared" si="115"/>
        <v>0.85999999999999988</v>
      </c>
      <c r="G252" s="46">
        <f t="shared" si="115"/>
        <v>0.85999999999999988</v>
      </c>
      <c r="H252" s="46">
        <f t="shared" si="115"/>
        <v>0.85999999999999988</v>
      </c>
      <c r="I252" s="46">
        <f t="shared" si="115"/>
        <v>0.85999999999999988</v>
      </c>
      <c r="J252" s="46">
        <f t="shared" si="115"/>
        <v>0.85999999999999988</v>
      </c>
      <c r="K252" s="46">
        <f t="shared" si="115"/>
        <v>0.85999999999999988</v>
      </c>
      <c r="L252" s="46">
        <f t="shared" si="115"/>
        <v>0.85999999999999988</v>
      </c>
      <c r="M252" s="46">
        <f t="shared" si="115"/>
        <v>0.85999999999999988</v>
      </c>
      <c r="N252" s="46">
        <f t="shared" si="115"/>
        <v>0.85999999999999988</v>
      </c>
      <c r="O252" s="46">
        <f t="shared" si="115"/>
        <v>0.85999999999999988</v>
      </c>
      <c r="P252" s="46">
        <f t="shared" si="115"/>
        <v>0.85999999999999988</v>
      </c>
      <c r="Q252" s="46">
        <f t="shared" si="115"/>
        <v>0.85999999999999988</v>
      </c>
      <c r="R252" s="46">
        <f t="shared" si="115"/>
        <v>0.85999999999999988</v>
      </c>
      <c r="S252" s="46">
        <f t="shared" si="115"/>
        <v>0.85999999999999988</v>
      </c>
      <c r="T252" s="46">
        <f t="shared" si="115"/>
        <v>0.85999999999999988</v>
      </c>
      <c r="U252" s="46">
        <f t="shared" si="115"/>
        <v>0.85999999999999988</v>
      </c>
      <c r="V252" s="46">
        <f t="shared" si="115"/>
        <v>0.85999999999999988</v>
      </c>
      <c r="W252" s="46">
        <f t="shared" si="115"/>
        <v>0.85999999999999988</v>
      </c>
      <c r="X252" s="46">
        <f t="shared" si="115"/>
        <v>0.85999999999999988</v>
      </c>
      <c r="Y252" s="46">
        <f t="shared" si="115"/>
        <v>0.85999999999999988</v>
      </c>
      <c r="Z252" s="46">
        <f t="shared" si="115"/>
        <v>0.85999999999999988</v>
      </c>
      <c r="AA252" s="46">
        <f t="shared" si="115"/>
        <v>0.85999999999999988</v>
      </c>
      <c r="AB252" s="46">
        <f t="shared" si="115"/>
        <v>0.85999999999999988</v>
      </c>
      <c r="AC252" s="46">
        <f t="shared" si="115"/>
        <v>0.85999999999999988</v>
      </c>
      <c r="AD252" s="46">
        <f t="shared" si="115"/>
        <v>0.85999999999999988</v>
      </c>
      <c r="AE252" s="46">
        <f t="shared" si="115"/>
        <v>0.85999999999999988</v>
      </c>
      <c r="AF252" s="46">
        <f t="shared" si="115"/>
        <v>0.85999999999999988</v>
      </c>
      <c r="AG252" s="46">
        <f t="shared" si="115"/>
        <v>0.85999999999999988</v>
      </c>
      <c r="AH252" s="46">
        <f t="shared" si="115"/>
        <v>0.85999999999999988</v>
      </c>
      <c r="AI252" s="46">
        <f t="shared" si="115"/>
        <v>0.85999999999999988</v>
      </c>
      <c r="AJ252" s="46">
        <f t="shared" si="115"/>
        <v>0.85999999999999988</v>
      </c>
      <c r="AK252" s="46">
        <f t="shared" si="115"/>
        <v>0.85999999999999988</v>
      </c>
      <c r="AL252" s="46">
        <f t="shared" si="115"/>
        <v>0.85999999999999988</v>
      </c>
      <c r="AM252" s="46">
        <f t="shared" si="115"/>
        <v>0.85999999999999988</v>
      </c>
      <c r="AN252" s="46">
        <f t="shared" si="115"/>
        <v>0.85999999999999988</v>
      </c>
    </row>
    <row r="253" spans="1:40">
      <c r="B253" s="43" t="str">
        <f>+'Usos finales'!E$185</f>
        <v>GLP</v>
      </c>
      <c r="C253" s="25">
        <f>+'Usos finales'!F$185</f>
        <v>1.0000000000000002E-2</v>
      </c>
      <c r="D253" s="46">
        <f t="shared" ref="D253:AN253" si="116">+C253</f>
        <v>1.0000000000000002E-2</v>
      </c>
      <c r="E253" s="46">
        <f t="shared" si="116"/>
        <v>1.0000000000000002E-2</v>
      </c>
      <c r="F253" s="46">
        <f t="shared" si="116"/>
        <v>1.0000000000000002E-2</v>
      </c>
      <c r="G253" s="46">
        <f t="shared" si="116"/>
        <v>1.0000000000000002E-2</v>
      </c>
      <c r="H253" s="46">
        <f t="shared" si="116"/>
        <v>1.0000000000000002E-2</v>
      </c>
      <c r="I253" s="46">
        <f t="shared" si="116"/>
        <v>1.0000000000000002E-2</v>
      </c>
      <c r="J253" s="46">
        <f t="shared" si="116"/>
        <v>1.0000000000000002E-2</v>
      </c>
      <c r="K253" s="46">
        <f t="shared" si="116"/>
        <v>1.0000000000000002E-2</v>
      </c>
      <c r="L253" s="46">
        <f t="shared" si="116"/>
        <v>1.0000000000000002E-2</v>
      </c>
      <c r="M253" s="46">
        <f t="shared" si="116"/>
        <v>1.0000000000000002E-2</v>
      </c>
      <c r="N253" s="46">
        <f t="shared" si="116"/>
        <v>1.0000000000000002E-2</v>
      </c>
      <c r="O253" s="46">
        <f t="shared" si="116"/>
        <v>1.0000000000000002E-2</v>
      </c>
      <c r="P253" s="46">
        <f t="shared" si="116"/>
        <v>1.0000000000000002E-2</v>
      </c>
      <c r="Q253" s="46">
        <f t="shared" si="116"/>
        <v>1.0000000000000002E-2</v>
      </c>
      <c r="R253" s="46">
        <f t="shared" si="116"/>
        <v>1.0000000000000002E-2</v>
      </c>
      <c r="S253" s="46">
        <f t="shared" si="116"/>
        <v>1.0000000000000002E-2</v>
      </c>
      <c r="T253" s="46">
        <f t="shared" si="116"/>
        <v>1.0000000000000002E-2</v>
      </c>
      <c r="U253" s="46">
        <f t="shared" si="116"/>
        <v>1.0000000000000002E-2</v>
      </c>
      <c r="V253" s="46">
        <f t="shared" si="116"/>
        <v>1.0000000000000002E-2</v>
      </c>
      <c r="W253" s="46">
        <f t="shared" si="116"/>
        <v>1.0000000000000002E-2</v>
      </c>
      <c r="X253" s="46">
        <f t="shared" si="116"/>
        <v>1.0000000000000002E-2</v>
      </c>
      <c r="Y253" s="46">
        <f t="shared" si="116"/>
        <v>1.0000000000000002E-2</v>
      </c>
      <c r="Z253" s="46">
        <f t="shared" si="116"/>
        <v>1.0000000000000002E-2</v>
      </c>
      <c r="AA253" s="46">
        <f t="shared" si="116"/>
        <v>1.0000000000000002E-2</v>
      </c>
      <c r="AB253" s="46">
        <f t="shared" si="116"/>
        <v>1.0000000000000002E-2</v>
      </c>
      <c r="AC253" s="46">
        <f t="shared" si="116"/>
        <v>1.0000000000000002E-2</v>
      </c>
      <c r="AD253" s="46">
        <f t="shared" si="116"/>
        <v>1.0000000000000002E-2</v>
      </c>
      <c r="AE253" s="46">
        <f t="shared" si="116"/>
        <v>1.0000000000000002E-2</v>
      </c>
      <c r="AF253" s="46">
        <f t="shared" si="116"/>
        <v>1.0000000000000002E-2</v>
      </c>
      <c r="AG253" s="46">
        <f t="shared" si="116"/>
        <v>1.0000000000000002E-2</v>
      </c>
      <c r="AH253" s="46">
        <f t="shared" si="116"/>
        <v>1.0000000000000002E-2</v>
      </c>
      <c r="AI253" s="46">
        <f t="shared" si="116"/>
        <v>1.0000000000000002E-2</v>
      </c>
      <c r="AJ253" s="46">
        <f t="shared" si="116"/>
        <v>1.0000000000000002E-2</v>
      </c>
      <c r="AK253" s="46">
        <f t="shared" si="116"/>
        <v>1.0000000000000002E-2</v>
      </c>
      <c r="AL253" s="46">
        <f t="shared" si="116"/>
        <v>1.0000000000000002E-2</v>
      </c>
      <c r="AM253" s="46">
        <f t="shared" si="116"/>
        <v>1.0000000000000002E-2</v>
      </c>
      <c r="AN253" s="46">
        <f t="shared" si="116"/>
        <v>1.0000000000000002E-2</v>
      </c>
    </row>
    <row r="254" spans="1:40">
      <c r="A254" s="43" t="str">
        <f>+'Usos finales'!E$190</f>
        <v>Otros</v>
      </c>
      <c r="B254" s="83"/>
      <c r="C254" s="84"/>
      <c r="D254" s="46"/>
      <c r="E254" s="46"/>
      <c r="F254" s="46"/>
      <c r="G254" s="46"/>
      <c r="H254" s="46"/>
      <c r="I254" s="46"/>
      <c r="J254" s="46"/>
      <c r="K254" s="46"/>
      <c r="L254" s="46"/>
      <c r="M254" s="46"/>
      <c r="N254" s="46"/>
      <c r="O254" s="46"/>
      <c r="P254" s="46"/>
      <c r="Q254" s="46"/>
      <c r="R254" s="46"/>
      <c r="S254" s="46"/>
      <c r="T254" s="46"/>
      <c r="U254" s="46"/>
      <c r="V254" s="46"/>
      <c r="W254" s="46"/>
      <c r="X254" s="46"/>
      <c r="Y254" s="46"/>
      <c r="Z254" s="46"/>
      <c r="AA254" s="46"/>
      <c r="AB254" s="46"/>
      <c r="AC254" s="46"/>
      <c r="AD254" s="46"/>
      <c r="AE254" s="46"/>
      <c r="AF254" s="46"/>
      <c r="AG254" s="46"/>
      <c r="AH254" s="46"/>
      <c r="AI254" s="46"/>
      <c r="AJ254" s="46"/>
      <c r="AK254" s="46"/>
      <c r="AL254" s="46"/>
      <c r="AM254" s="46"/>
      <c r="AN254" s="46"/>
    </row>
    <row r="255" spans="1:40">
      <c r="A255" s="26"/>
      <c r="B255" s="43" t="str">
        <f>+'Usos finales'!E$191</f>
        <v>Diesel</v>
      </c>
      <c r="C255" s="25">
        <f>+'Usos finales'!F$191</f>
        <v>1.727574750830565E-3</v>
      </c>
      <c r="D255" s="46">
        <f t="shared" ref="D255:AN255" si="117">+C255</f>
        <v>1.727574750830565E-3</v>
      </c>
      <c r="E255" s="46">
        <f t="shared" si="117"/>
        <v>1.727574750830565E-3</v>
      </c>
      <c r="F255" s="46">
        <f t="shared" si="117"/>
        <v>1.727574750830565E-3</v>
      </c>
      <c r="G255" s="46">
        <f t="shared" si="117"/>
        <v>1.727574750830565E-3</v>
      </c>
      <c r="H255" s="46">
        <f t="shared" si="117"/>
        <v>1.727574750830565E-3</v>
      </c>
      <c r="I255" s="46">
        <f t="shared" si="117"/>
        <v>1.727574750830565E-3</v>
      </c>
      <c r="J255" s="46">
        <f t="shared" si="117"/>
        <v>1.727574750830565E-3</v>
      </c>
      <c r="K255" s="46">
        <f t="shared" si="117"/>
        <v>1.727574750830565E-3</v>
      </c>
      <c r="L255" s="46">
        <f t="shared" si="117"/>
        <v>1.727574750830565E-3</v>
      </c>
      <c r="M255" s="46">
        <f t="shared" si="117"/>
        <v>1.727574750830565E-3</v>
      </c>
      <c r="N255" s="46">
        <f t="shared" si="117"/>
        <v>1.727574750830565E-3</v>
      </c>
      <c r="O255" s="46">
        <f t="shared" si="117"/>
        <v>1.727574750830565E-3</v>
      </c>
      <c r="P255" s="46">
        <f t="shared" si="117"/>
        <v>1.727574750830565E-3</v>
      </c>
      <c r="Q255" s="46">
        <f t="shared" si="117"/>
        <v>1.727574750830565E-3</v>
      </c>
      <c r="R255" s="46">
        <f t="shared" si="117"/>
        <v>1.727574750830565E-3</v>
      </c>
      <c r="S255" s="46">
        <f t="shared" si="117"/>
        <v>1.727574750830565E-3</v>
      </c>
      <c r="T255" s="46">
        <f t="shared" si="117"/>
        <v>1.727574750830565E-3</v>
      </c>
      <c r="U255" s="46">
        <f t="shared" si="117"/>
        <v>1.727574750830565E-3</v>
      </c>
      <c r="V255" s="46">
        <f t="shared" si="117"/>
        <v>1.727574750830565E-3</v>
      </c>
      <c r="W255" s="46">
        <f t="shared" si="117"/>
        <v>1.727574750830565E-3</v>
      </c>
      <c r="X255" s="46">
        <f t="shared" si="117"/>
        <v>1.727574750830565E-3</v>
      </c>
      <c r="Y255" s="46">
        <f t="shared" si="117"/>
        <v>1.727574750830565E-3</v>
      </c>
      <c r="Z255" s="46">
        <f t="shared" si="117"/>
        <v>1.727574750830565E-3</v>
      </c>
      <c r="AA255" s="46">
        <f t="shared" si="117"/>
        <v>1.727574750830565E-3</v>
      </c>
      <c r="AB255" s="46">
        <f t="shared" si="117"/>
        <v>1.727574750830565E-3</v>
      </c>
      <c r="AC255" s="46">
        <f t="shared" si="117"/>
        <v>1.727574750830565E-3</v>
      </c>
      <c r="AD255" s="46">
        <f t="shared" si="117"/>
        <v>1.727574750830565E-3</v>
      </c>
      <c r="AE255" s="46">
        <f t="shared" si="117"/>
        <v>1.727574750830565E-3</v>
      </c>
      <c r="AF255" s="46">
        <f t="shared" si="117"/>
        <v>1.727574750830565E-3</v>
      </c>
      <c r="AG255" s="46">
        <f t="shared" si="117"/>
        <v>1.727574750830565E-3</v>
      </c>
      <c r="AH255" s="46">
        <f t="shared" si="117"/>
        <v>1.727574750830565E-3</v>
      </c>
      <c r="AI255" s="46">
        <f t="shared" si="117"/>
        <v>1.727574750830565E-3</v>
      </c>
      <c r="AJ255" s="46">
        <f t="shared" si="117"/>
        <v>1.727574750830565E-3</v>
      </c>
      <c r="AK255" s="46">
        <f t="shared" si="117"/>
        <v>1.727574750830565E-3</v>
      </c>
      <c r="AL255" s="46">
        <f t="shared" si="117"/>
        <v>1.727574750830565E-3</v>
      </c>
      <c r="AM255" s="46">
        <f t="shared" si="117"/>
        <v>1.727574750830565E-3</v>
      </c>
      <c r="AN255" s="46">
        <f t="shared" si="117"/>
        <v>1.727574750830565E-3</v>
      </c>
    </row>
    <row r="256" spans="1:40">
      <c r="A256" s="85"/>
      <c r="B256" s="43" t="str">
        <f>+'Usos finales'!E$192</f>
        <v>Electricidad</v>
      </c>
      <c r="C256" s="25">
        <f>+'Usos finales'!F$192</f>
        <v>0.98671096345514941</v>
      </c>
      <c r="D256" s="46">
        <f t="shared" ref="D256:AN256" si="118">+C256</f>
        <v>0.98671096345514941</v>
      </c>
      <c r="E256" s="46">
        <f t="shared" si="118"/>
        <v>0.98671096345514941</v>
      </c>
      <c r="F256" s="46">
        <f t="shared" si="118"/>
        <v>0.98671096345514941</v>
      </c>
      <c r="G256" s="46">
        <f t="shared" si="118"/>
        <v>0.98671096345514941</v>
      </c>
      <c r="H256" s="46">
        <f t="shared" si="118"/>
        <v>0.98671096345514941</v>
      </c>
      <c r="I256" s="46">
        <f t="shared" si="118"/>
        <v>0.98671096345514941</v>
      </c>
      <c r="J256" s="46">
        <f t="shared" si="118"/>
        <v>0.98671096345514941</v>
      </c>
      <c r="K256" s="46">
        <f t="shared" si="118"/>
        <v>0.98671096345514941</v>
      </c>
      <c r="L256" s="46">
        <f t="shared" si="118"/>
        <v>0.98671096345514941</v>
      </c>
      <c r="M256" s="46">
        <f t="shared" si="118"/>
        <v>0.98671096345514941</v>
      </c>
      <c r="N256" s="46">
        <f t="shared" si="118"/>
        <v>0.98671096345514941</v>
      </c>
      <c r="O256" s="46">
        <f t="shared" si="118"/>
        <v>0.98671096345514941</v>
      </c>
      <c r="P256" s="46">
        <f t="shared" si="118"/>
        <v>0.98671096345514941</v>
      </c>
      <c r="Q256" s="46">
        <f t="shared" si="118"/>
        <v>0.98671096345514941</v>
      </c>
      <c r="R256" s="46">
        <f t="shared" si="118"/>
        <v>0.98671096345514941</v>
      </c>
      <c r="S256" s="46">
        <f t="shared" si="118"/>
        <v>0.98671096345514941</v>
      </c>
      <c r="T256" s="46">
        <f t="shared" si="118"/>
        <v>0.98671096345514941</v>
      </c>
      <c r="U256" s="46">
        <f t="shared" si="118"/>
        <v>0.98671096345514941</v>
      </c>
      <c r="V256" s="46">
        <f t="shared" si="118"/>
        <v>0.98671096345514941</v>
      </c>
      <c r="W256" s="46">
        <f t="shared" si="118"/>
        <v>0.98671096345514941</v>
      </c>
      <c r="X256" s="46">
        <f t="shared" si="118"/>
        <v>0.98671096345514941</v>
      </c>
      <c r="Y256" s="46">
        <f t="shared" si="118"/>
        <v>0.98671096345514941</v>
      </c>
      <c r="Z256" s="46">
        <f t="shared" si="118"/>
        <v>0.98671096345514941</v>
      </c>
      <c r="AA256" s="46">
        <f t="shared" si="118"/>
        <v>0.98671096345514941</v>
      </c>
      <c r="AB256" s="46">
        <f t="shared" si="118"/>
        <v>0.98671096345514941</v>
      </c>
      <c r="AC256" s="46">
        <f t="shared" si="118"/>
        <v>0.98671096345514941</v>
      </c>
      <c r="AD256" s="46">
        <f t="shared" si="118"/>
        <v>0.98671096345514941</v>
      </c>
      <c r="AE256" s="46">
        <f t="shared" si="118"/>
        <v>0.98671096345514941</v>
      </c>
      <c r="AF256" s="46">
        <f t="shared" si="118"/>
        <v>0.98671096345514941</v>
      </c>
      <c r="AG256" s="46">
        <f t="shared" si="118"/>
        <v>0.98671096345514941</v>
      </c>
      <c r="AH256" s="46">
        <f t="shared" si="118"/>
        <v>0.98671096345514941</v>
      </c>
      <c r="AI256" s="46">
        <f t="shared" si="118"/>
        <v>0.98671096345514941</v>
      </c>
      <c r="AJ256" s="46">
        <f t="shared" si="118"/>
        <v>0.98671096345514941</v>
      </c>
      <c r="AK256" s="46">
        <f t="shared" si="118"/>
        <v>0.98671096345514941</v>
      </c>
      <c r="AL256" s="46">
        <f t="shared" si="118"/>
        <v>0.98671096345514941</v>
      </c>
      <c r="AM256" s="46">
        <f t="shared" si="118"/>
        <v>0.98671096345514941</v>
      </c>
      <c r="AN256" s="46">
        <f t="shared" si="118"/>
        <v>0.98671096345514941</v>
      </c>
    </row>
    <row r="257" spans="1:40">
      <c r="A257" s="85"/>
      <c r="B257" s="43" t="str">
        <f>+'Usos finales'!E$193</f>
        <v>Gas Natural</v>
      </c>
      <c r="C257" s="25">
        <f>+'Usos finales'!F$193</f>
        <v>1.142857142857143E-2</v>
      </c>
      <c r="D257" s="46">
        <f t="shared" ref="D257:AN257" si="119">+C257</f>
        <v>1.142857142857143E-2</v>
      </c>
      <c r="E257" s="46">
        <f t="shared" si="119"/>
        <v>1.142857142857143E-2</v>
      </c>
      <c r="F257" s="46">
        <f t="shared" si="119"/>
        <v>1.142857142857143E-2</v>
      </c>
      <c r="G257" s="46">
        <f t="shared" si="119"/>
        <v>1.142857142857143E-2</v>
      </c>
      <c r="H257" s="46">
        <f t="shared" si="119"/>
        <v>1.142857142857143E-2</v>
      </c>
      <c r="I257" s="46">
        <f t="shared" si="119"/>
        <v>1.142857142857143E-2</v>
      </c>
      <c r="J257" s="46">
        <f t="shared" si="119"/>
        <v>1.142857142857143E-2</v>
      </c>
      <c r="K257" s="46">
        <f t="shared" si="119"/>
        <v>1.142857142857143E-2</v>
      </c>
      <c r="L257" s="46">
        <f t="shared" si="119"/>
        <v>1.142857142857143E-2</v>
      </c>
      <c r="M257" s="46">
        <f t="shared" si="119"/>
        <v>1.142857142857143E-2</v>
      </c>
      <c r="N257" s="46">
        <f t="shared" si="119"/>
        <v>1.142857142857143E-2</v>
      </c>
      <c r="O257" s="46">
        <f t="shared" si="119"/>
        <v>1.142857142857143E-2</v>
      </c>
      <c r="P257" s="46">
        <f t="shared" si="119"/>
        <v>1.142857142857143E-2</v>
      </c>
      <c r="Q257" s="46">
        <f t="shared" si="119"/>
        <v>1.142857142857143E-2</v>
      </c>
      <c r="R257" s="46">
        <f t="shared" si="119"/>
        <v>1.142857142857143E-2</v>
      </c>
      <c r="S257" s="46">
        <f t="shared" si="119"/>
        <v>1.142857142857143E-2</v>
      </c>
      <c r="T257" s="46">
        <f t="shared" si="119"/>
        <v>1.142857142857143E-2</v>
      </c>
      <c r="U257" s="46">
        <f t="shared" si="119"/>
        <v>1.142857142857143E-2</v>
      </c>
      <c r="V257" s="46">
        <f t="shared" si="119"/>
        <v>1.142857142857143E-2</v>
      </c>
      <c r="W257" s="46">
        <f t="shared" si="119"/>
        <v>1.142857142857143E-2</v>
      </c>
      <c r="X257" s="46">
        <f t="shared" si="119"/>
        <v>1.142857142857143E-2</v>
      </c>
      <c r="Y257" s="46">
        <f t="shared" si="119"/>
        <v>1.142857142857143E-2</v>
      </c>
      <c r="Z257" s="46">
        <f t="shared" si="119"/>
        <v>1.142857142857143E-2</v>
      </c>
      <c r="AA257" s="46">
        <f t="shared" si="119"/>
        <v>1.142857142857143E-2</v>
      </c>
      <c r="AB257" s="46">
        <f t="shared" si="119"/>
        <v>1.142857142857143E-2</v>
      </c>
      <c r="AC257" s="46">
        <f t="shared" si="119"/>
        <v>1.142857142857143E-2</v>
      </c>
      <c r="AD257" s="46">
        <f t="shared" si="119"/>
        <v>1.142857142857143E-2</v>
      </c>
      <c r="AE257" s="46">
        <f t="shared" si="119"/>
        <v>1.142857142857143E-2</v>
      </c>
      <c r="AF257" s="46">
        <f t="shared" si="119"/>
        <v>1.142857142857143E-2</v>
      </c>
      <c r="AG257" s="46">
        <f t="shared" si="119"/>
        <v>1.142857142857143E-2</v>
      </c>
      <c r="AH257" s="46">
        <f t="shared" si="119"/>
        <v>1.142857142857143E-2</v>
      </c>
      <c r="AI257" s="46">
        <f t="shared" si="119"/>
        <v>1.142857142857143E-2</v>
      </c>
      <c r="AJ257" s="46">
        <f t="shared" si="119"/>
        <v>1.142857142857143E-2</v>
      </c>
      <c r="AK257" s="46">
        <f t="shared" si="119"/>
        <v>1.142857142857143E-2</v>
      </c>
      <c r="AL257" s="46">
        <f t="shared" si="119"/>
        <v>1.142857142857143E-2</v>
      </c>
      <c r="AM257" s="46">
        <f t="shared" si="119"/>
        <v>1.142857142857143E-2</v>
      </c>
      <c r="AN257" s="46">
        <f t="shared" si="119"/>
        <v>1.142857142857143E-2</v>
      </c>
    </row>
    <row r="258" spans="1:40">
      <c r="A258" s="86"/>
      <c r="B258" s="43" t="str">
        <f>+'Usos finales'!E$194</f>
        <v>GLP</v>
      </c>
      <c r="C258" s="25">
        <f>+'Usos finales'!F$194</f>
        <v>1.3289036544850502E-4</v>
      </c>
      <c r="D258" s="46">
        <f t="shared" ref="D258:AN258" si="120">+C258</f>
        <v>1.3289036544850502E-4</v>
      </c>
      <c r="E258" s="46">
        <f t="shared" si="120"/>
        <v>1.3289036544850502E-4</v>
      </c>
      <c r="F258" s="46">
        <f t="shared" si="120"/>
        <v>1.3289036544850502E-4</v>
      </c>
      <c r="G258" s="46">
        <f t="shared" si="120"/>
        <v>1.3289036544850502E-4</v>
      </c>
      <c r="H258" s="46">
        <f t="shared" si="120"/>
        <v>1.3289036544850502E-4</v>
      </c>
      <c r="I258" s="46">
        <f t="shared" si="120"/>
        <v>1.3289036544850502E-4</v>
      </c>
      <c r="J258" s="46">
        <f t="shared" si="120"/>
        <v>1.3289036544850502E-4</v>
      </c>
      <c r="K258" s="46">
        <f t="shared" si="120"/>
        <v>1.3289036544850502E-4</v>
      </c>
      <c r="L258" s="46">
        <f t="shared" si="120"/>
        <v>1.3289036544850502E-4</v>
      </c>
      <c r="M258" s="46">
        <f t="shared" si="120"/>
        <v>1.3289036544850502E-4</v>
      </c>
      <c r="N258" s="46">
        <f t="shared" si="120"/>
        <v>1.3289036544850502E-4</v>
      </c>
      <c r="O258" s="46">
        <f t="shared" si="120"/>
        <v>1.3289036544850502E-4</v>
      </c>
      <c r="P258" s="46">
        <f t="shared" si="120"/>
        <v>1.3289036544850502E-4</v>
      </c>
      <c r="Q258" s="46">
        <f t="shared" si="120"/>
        <v>1.3289036544850502E-4</v>
      </c>
      <c r="R258" s="46">
        <f t="shared" si="120"/>
        <v>1.3289036544850502E-4</v>
      </c>
      <c r="S258" s="46">
        <f t="shared" si="120"/>
        <v>1.3289036544850502E-4</v>
      </c>
      <c r="T258" s="46">
        <f t="shared" si="120"/>
        <v>1.3289036544850502E-4</v>
      </c>
      <c r="U258" s="46">
        <f t="shared" si="120"/>
        <v>1.3289036544850502E-4</v>
      </c>
      <c r="V258" s="46">
        <f t="shared" si="120"/>
        <v>1.3289036544850502E-4</v>
      </c>
      <c r="W258" s="46">
        <f t="shared" si="120"/>
        <v>1.3289036544850502E-4</v>
      </c>
      <c r="X258" s="46">
        <f t="shared" si="120"/>
        <v>1.3289036544850502E-4</v>
      </c>
      <c r="Y258" s="46">
        <f t="shared" si="120"/>
        <v>1.3289036544850502E-4</v>
      </c>
      <c r="Z258" s="46">
        <f t="shared" si="120"/>
        <v>1.3289036544850502E-4</v>
      </c>
      <c r="AA258" s="46">
        <f t="shared" si="120"/>
        <v>1.3289036544850502E-4</v>
      </c>
      <c r="AB258" s="46">
        <f t="shared" si="120"/>
        <v>1.3289036544850502E-4</v>
      </c>
      <c r="AC258" s="46">
        <f t="shared" si="120"/>
        <v>1.3289036544850502E-4</v>
      </c>
      <c r="AD258" s="46">
        <f t="shared" si="120"/>
        <v>1.3289036544850502E-4</v>
      </c>
      <c r="AE258" s="46">
        <f t="shared" si="120"/>
        <v>1.3289036544850502E-4</v>
      </c>
      <c r="AF258" s="46">
        <f t="shared" si="120"/>
        <v>1.3289036544850502E-4</v>
      </c>
      <c r="AG258" s="46">
        <f t="shared" si="120"/>
        <v>1.3289036544850502E-4</v>
      </c>
      <c r="AH258" s="46">
        <f t="shared" si="120"/>
        <v>1.3289036544850502E-4</v>
      </c>
      <c r="AI258" s="46">
        <f t="shared" si="120"/>
        <v>1.3289036544850502E-4</v>
      </c>
      <c r="AJ258" s="46">
        <f t="shared" si="120"/>
        <v>1.3289036544850502E-4</v>
      </c>
      <c r="AK258" s="46">
        <f t="shared" si="120"/>
        <v>1.3289036544850502E-4</v>
      </c>
      <c r="AL258" s="46">
        <f t="shared" si="120"/>
        <v>1.3289036544850502E-4</v>
      </c>
      <c r="AM258" s="46">
        <f t="shared" si="120"/>
        <v>1.3289036544850502E-4</v>
      </c>
      <c r="AN258" s="46">
        <f t="shared" si="120"/>
        <v>1.3289036544850502E-4</v>
      </c>
    </row>
    <row r="259" spans="1:40">
      <c r="A259" s="284" t="s">
        <v>80</v>
      </c>
      <c r="B259" s="115" t="s">
        <v>17</v>
      </c>
      <c r="C259" s="1"/>
      <c r="D259" s="116">
        <f>+D$34*(RM!D$68*D241+RM!D$69*D245+RM!D$71*D250+RM!D$74*D255)</f>
        <v>954840.7664108146</v>
      </c>
      <c r="E259" s="116">
        <f>+E$34*(RM!E$68*E241+RM!E$69*E245+RM!E$71*E250+RM!E$74*E255)</f>
        <v>954840.7664108146</v>
      </c>
      <c r="F259" s="116">
        <f>+F$34*(RM!F$68*F241+RM!F$69*F245+RM!F$71*F250+RM!F$74*F255)</f>
        <v>1273121.0218810861</v>
      </c>
      <c r="G259" s="116">
        <f>+G$34*(RM!G$68*G241+RM!G$69*G245+RM!G$71*G250+RM!G$74*G255)</f>
        <v>1591401.2773513575</v>
      </c>
      <c r="H259" s="116">
        <f>+H$34*(RM!H$68*H241+RM!H$69*H245+RM!H$71*H250+RM!H$74*H255)</f>
        <v>1909681.5328216292</v>
      </c>
      <c r="I259" s="116">
        <f>+I$34*(RM!I$68*I241+RM!I$69*I245+RM!I$71*I250+RM!I$74*I255)</f>
        <v>2546242.0437621721</v>
      </c>
      <c r="J259" s="116">
        <f>+J$34*(RM!J$68*J241+RM!J$69*J245+RM!J$71*J250+RM!J$74*J255)</f>
        <v>3182802.554702715</v>
      </c>
      <c r="K259" s="116">
        <f>+K$34*(RM!K$68*K241+RM!K$69*K245+RM!K$71*K250+RM!K$74*K255)</f>
        <v>3819363.0656432584</v>
      </c>
      <c r="L259" s="116">
        <f>+L$34*(RM!L$68*L241+RM!L$69*L245+RM!L$71*L250+RM!L$74*L255)</f>
        <v>4774203.832054073</v>
      </c>
      <c r="M259" s="116">
        <f>+M$34*(RM!M$68*M241+RM!M$69*M245+RM!M$71*M250+RM!M$74*M255)</f>
        <v>5410764.3429946154</v>
      </c>
      <c r="N259" s="116">
        <f>+N$34*(RM!N$68*N241+RM!N$69*N245+RM!N$71*N250+RM!N$74*N255)</f>
        <v>6047324.8539351588</v>
      </c>
      <c r="O259" s="116">
        <f>+O$34*(RM!O$68*O241+RM!O$69*O245+RM!O$71*O250+RM!O$74*O255)</f>
        <v>7002165.6203459734</v>
      </c>
      <c r="P259" s="116">
        <f>+P$34*(RM!P$68*P241+RM!P$69*P245+RM!P$71*P250+RM!P$74*P255)</f>
        <v>7638726.1312865168</v>
      </c>
      <c r="Q259" s="116">
        <f>+Q$34*(RM!Q$68*Q241+RM!Q$69*Q245+RM!Q$71*Q250+RM!Q$74*Q255)</f>
        <v>8593566.8976973314</v>
      </c>
      <c r="R259" s="116">
        <f>+R$34*(RM!R$68*R241+RM!R$69*R245+RM!R$71*R250+RM!R$74*R255)</f>
        <v>9548407.664108146</v>
      </c>
      <c r="S259" s="116">
        <f>+S$34*(RM!S$68*S241+RM!S$69*S245+RM!S$71*S250+RM!S$74*S255)</f>
        <v>10503248.430518961</v>
      </c>
      <c r="T259" s="116">
        <f>+T$34*(RM!T$68*T241+RM!T$69*T245+RM!T$71*T250+RM!T$74*T255)</f>
        <v>11458089.196929775</v>
      </c>
      <c r="U259" s="116">
        <f>+U$34*(RM!U$68*U241+RM!U$69*U245+RM!U$71*U250+RM!U$74*U255)</f>
        <v>12412929.96334059</v>
      </c>
      <c r="V259" s="116">
        <f>+V$34*(RM!V$68*V241+RM!V$69*V245+RM!V$71*V250+RM!V$74*V255)</f>
        <v>13049490.474281132</v>
      </c>
      <c r="W259" s="116">
        <f>+W$34*(RM!W$68*W241+RM!W$69*W245+RM!W$71*W250+RM!W$74*W255)</f>
        <v>14004331.240691947</v>
      </c>
      <c r="X259" s="116">
        <f>+X$34*(RM!X$68*X241+RM!X$69*X245+RM!X$71*X250+RM!X$74*X255)</f>
        <v>14959172.007102761</v>
      </c>
      <c r="Y259" s="116">
        <f>+Y$34*(RM!Y$68*Y241+RM!Y$69*Y245+RM!Y$71*Y250+RM!Y$74*Y255)</f>
        <v>15914012.773513576</v>
      </c>
      <c r="Z259" s="116">
        <f>+Z$34*(RM!Z$68*Z241+RM!Z$69*Z245+RM!Z$71*Z250+RM!Z$74*Z255)</f>
        <v>17187133.795394663</v>
      </c>
      <c r="AA259" s="116">
        <f>+AA$34*(RM!AA$68*AA241+RM!AA$69*AA245+RM!AA$71*AA250+RM!AA$74*AA255)</f>
        <v>18141974.561805476</v>
      </c>
      <c r="AB259" s="116">
        <f>+AB$34*(RM!AB$68*AB241+RM!AB$69*AB245+RM!AB$71*AB250+RM!AB$74*AB255)</f>
        <v>19415095.583686564</v>
      </c>
      <c r="AC259" s="116">
        <f>+AC$34*(RM!AC$68*AC241+RM!AC$69*AC245+RM!AC$71*AC250+RM!AC$74*AC255)</f>
        <v>20369936.350097377</v>
      </c>
      <c r="AD259" s="116">
        <f>+AD$34*(RM!AD$68*AD241+RM!AD$69*AD245+RM!AD$71*AD250+RM!AD$74*AD255)</f>
        <v>21643057.371978462</v>
      </c>
      <c r="AE259" s="116">
        <f>+AE$34*(RM!AE$68*AE241+RM!AE$69*AE245+RM!AE$71*AE250+RM!AE$74*AE255)</f>
        <v>22916178.39385955</v>
      </c>
      <c r="AF259" s="116">
        <f>+AF$34*(RM!AF$68*AF241+RM!AF$69*AF245+RM!AF$71*AF250+RM!AF$74*AF255)</f>
        <v>24189299.415740635</v>
      </c>
      <c r="AG259" s="116">
        <f>+AG$34*(RM!AG$68*AG241+RM!AG$69*AG245+RM!AG$71*AG250+RM!AG$74*AG255)</f>
        <v>25462420.43762172</v>
      </c>
      <c r="AH259" s="116">
        <f>+AH$34*(RM!AH$68*AH241+RM!AH$69*AH245+RM!AH$71*AH250+RM!AH$74*AH255)</f>
        <v>26735541.459502809</v>
      </c>
      <c r="AI259" s="116">
        <f>+AI$34*(RM!AI$68*AI241+RM!AI$69*AI245+RM!AI$71*AI250+RM!AI$74*AI255)</f>
        <v>26735541.459502809</v>
      </c>
      <c r="AJ259" s="116">
        <f>+AJ$34*(RM!AJ$68*AJ241+RM!AJ$69*AJ245+RM!AJ$71*AJ250+RM!AJ$74*AJ255)</f>
        <v>26735541.459502809</v>
      </c>
      <c r="AK259" s="116">
        <f>+AK$34*(RM!AK$68*AK241+RM!AK$69*AK245+RM!AK$71*AK250+RM!AK$74*AK255)</f>
        <v>26735541.459502809</v>
      </c>
      <c r="AL259" s="116" t="e">
        <f>+AL$34*(RM!#REF!*AL241+RM!#REF!*AL245+RM!#REF!*AL250+RM!#REF!*AL255)</f>
        <v>#REF!</v>
      </c>
      <c r="AM259" s="116" t="e">
        <f>+AM$34*(RM!#REF!*AM241+RM!#REF!*AM245+RM!#REF!*AM250+RM!#REF!*AM255)</f>
        <v>#REF!</v>
      </c>
      <c r="AN259" s="116" t="e">
        <f>+AN$34*(RM!#REF!*AN241+RM!#REF!*AN245+RM!#REF!*AN250+RM!#REF!*AN255)</f>
        <v>#REF!</v>
      </c>
    </row>
    <row r="260" spans="1:40">
      <c r="A260" s="285"/>
      <c r="B260" s="115" t="s">
        <v>7</v>
      </c>
      <c r="C260" s="117"/>
      <c r="D260" s="116">
        <f>+D$34*(RM!D$69*D246+RM!D$71*D251+RM!D$74*D256+RM!D$70+RM!D$72+RM!D$73)</f>
        <v>3710071.0276091192</v>
      </c>
      <c r="E260" s="116">
        <f>+E$34*(RM!E$69*E246+RM!E$71*E251+RM!E$74*E256+RM!E$70+RM!E$72+RM!E$73)</f>
        <v>3710071.0276091192</v>
      </c>
      <c r="F260" s="116">
        <f>+F$34*(RM!F$69*F246+RM!F$71*F251+RM!F$74*F256+RM!F$70+RM!F$72+RM!F$73)</f>
        <v>4946761.3701454923</v>
      </c>
      <c r="G260" s="116">
        <f>+G$34*(RM!G$69*G246+RM!G$71*G251+RM!G$74*G256+RM!G$70+RM!G$72+RM!G$73)</f>
        <v>6183451.7126818653</v>
      </c>
      <c r="H260" s="116">
        <f>+H$34*(RM!H$69*H246+RM!H$71*H251+RM!H$74*H256+RM!H$70+RM!H$72+RM!H$73)</f>
        <v>7420142.0552182384</v>
      </c>
      <c r="I260" s="116">
        <f>+I$34*(RM!I$69*I246+RM!I$71*I251+RM!I$74*I256+RM!I$70+RM!I$72+RM!I$73)</f>
        <v>9893522.7402909845</v>
      </c>
      <c r="J260" s="116">
        <f>+J$34*(RM!J$69*J246+RM!J$71*J251+RM!J$74*J256+RM!J$70+RM!J$72+RM!J$73)</f>
        <v>12366903.425363731</v>
      </c>
      <c r="K260" s="116">
        <f>+K$34*(RM!K$69*K246+RM!K$71*K251+RM!K$74*K256+RM!K$70+RM!K$72+RM!K$73)</f>
        <v>14840284.110436477</v>
      </c>
      <c r="L260" s="116">
        <f>+L$34*(RM!L$69*L246+RM!L$71*L251+RM!L$74*L256+RM!L$70+RM!L$72+RM!L$73)</f>
        <v>18550355.138045594</v>
      </c>
      <c r="M260" s="116">
        <f>+M$34*(RM!M$69*M246+RM!M$71*M251+RM!M$74*M256+RM!M$70+RM!M$72+RM!M$73)</f>
        <v>21023735.823118344</v>
      </c>
      <c r="N260" s="116">
        <f>+N$34*(RM!N$69*N246+RM!N$71*N251+RM!N$74*N256+RM!N$70+RM!N$72+RM!N$73)</f>
        <v>23497116.508191086</v>
      </c>
      <c r="O260" s="116">
        <f>+O$34*(RM!O$69*O246+RM!O$71*O251+RM!O$74*O256+RM!O$70+RM!O$72+RM!O$73)</f>
        <v>27207187.535800207</v>
      </c>
      <c r="P260" s="116">
        <f>+P$34*(RM!P$69*P246+RM!P$71*P251+RM!P$74*P256+RM!P$70+RM!P$72+RM!P$73)</f>
        <v>29680568.220872954</v>
      </c>
      <c r="Q260" s="116">
        <f>+Q$34*(RM!Q$69*Q246+RM!Q$71*Q251+RM!Q$74*Q256+RM!Q$70+RM!Q$72+RM!Q$73)</f>
        <v>33390639.248482071</v>
      </c>
      <c r="R260" s="116">
        <f>+R$34*(RM!R$69*R246+RM!R$71*R251+RM!R$74*R256+RM!R$70+RM!R$72+RM!R$73)</f>
        <v>37100710.276091188</v>
      </c>
      <c r="S260" s="116">
        <f>+S$34*(RM!S$69*S246+RM!S$71*S251+RM!S$74*S256+RM!S$70+RM!S$72+RM!S$73)</f>
        <v>40810781.303700313</v>
      </c>
      <c r="T260" s="116">
        <f>+T$34*(RM!T$69*T246+RM!T$71*T251+RM!T$74*T256+RM!T$70+RM!T$72+RM!T$73)</f>
        <v>44520852.33130943</v>
      </c>
      <c r="U260" s="116">
        <f>+U$34*(RM!U$69*U246+RM!U$71*U251+RM!U$74*U256+RM!U$70+RM!U$72+RM!U$73)</f>
        <v>48230923.358918548</v>
      </c>
      <c r="V260" s="116">
        <f>+V$34*(RM!V$69*V246+RM!V$71*V251+RM!V$74*V256+RM!V$70+RM!V$72+RM!V$73)</f>
        <v>50704304.043991297</v>
      </c>
      <c r="W260" s="116">
        <f>+W$34*(RM!W$69*W246+RM!W$71*W251+RM!W$74*W256+RM!W$70+RM!W$72+RM!W$73)</f>
        <v>54414375.071600415</v>
      </c>
      <c r="X260" s="116">
        <f>+X$34*(RM!X$69*X246+RM!X$71*X251+RM!X$74*X256+RM!X$70+RM!X$72+RM!X$73)</f>
        <v>58124446.099209532</v>
      </c>
      <c r="Y260" s="116">
        <f>+Y$34*(RM!Y$69*Y246+RM!Y$71*Y251+RM!Y$74*Y256+RM!Y$70+RM!Y$72+RM!Y$73)</f>
        <v>61834517.126818657</v>
      </c>
      <c r="Z260" s="116">
        <f>+Z$34*(RM!Z$69*Z246+RM!Z$71*Z251+RM!Z$74*Z256+RM!Z$70+RM!Z$72+RM!Z$73)</f>
        <v>66781278.496964142</v>
      </c>
      <c r="AA260" s="116">
        <f>+AA$34*(RM!AA$69*AA246+RM!AA$71*AA251+RM!AA$74*AA256+RM!AA$70+RM!AA$72+RM!AA$73)</f>
        <v>70491349.524573267</v>
      </c>
      <c r="AB260" s="116">
        <f>+AB$34*(RM!AB$69*AB246+RM!AB$71*AB251+RM!AB$74*AB256+RM!AB$70+RM!AB$72+RM!AB$73)</f>
        <v>75438110.894718751</v>
      </c>
      <c r="AC260" s="116">
        <f>+AC$34*(RM!AC$69*AC246+RM!AC$71*AC251+RM!AC$74*AC256+RM!AC$70+RM!AC$72+RM!AC$73)</f>
        <v>79148181.922327876</v>
      </c>
      <c r="AD260" s="116">
        <f>+AD$34*(RM!AD$69*AD246+RM!AD$71*AD251+RM!AD$74*AD256+RM!AD$70+RM!AD$72+RM!AD$73)</f>
        <v>84094943.292473376</v>
      </c>
      <c r="AE260" s="116">
        <f>+AE$34*(RM!AE$69*AE246+RM!AE$71*AE251+RM!AE$74*AE256+RM!AE$70+RM!AE$72+RM!AE$73)</f>
        <v>89041704.662618861</v>
      </c>
      <c r="AF260" s="116">
        <f>+AF$34*(RM!AF$69*AF246+RM!AF$71*AF251+RM!AF$74*AF256+RM!AF$70+RM!AF$72+RM!AF$73)</f>
        <v>93988466.032764345</v>
      </c>
      <c r="AG260" s="116">
        <f>+AG$34*(RM!AG$69*AG246+RM!AG$71*AG251+RM!AG$74*AG256+RM!AG$70+RM!AG$72+RM!AG$73)</f>
        <v>98935227.402909845</v>
      </c>
      <c r="AH260" s="116">
        <f>+AH$34*(RM!AH$69*AH246+RM!AH$71*AH251+RM!AH$74*AH256+RM!AH$70+RM!AH$72+RM!AH$73)</f>
        <v>103881988.77305534</v>
      </c>
      <c r="AI260" s="116">
        <f>+AI$34*(RM!AI$69*AI246+RM!AI$71*AI251+RM!AI$74*AI256+RM!AI$70+RM!AI$72+RM!AI$73)</f>
        <v>103881988.77305534</v>
      </c>
      <c r="AJ260" s="116">
        <f>+AJ$34*(RM!AJ$69*AJ246+RM!AJ$71*AJ251+RM!AJ$74*AJ256+RM!AJ$70+RM!AJ$72+RM!AJ$73)</f>
        <v>103881988.77305534</v>
      </c>
      <c r="AK260" s="116">
        <f>+AK$34*(RM!AK$69*AK246+RM!AK$71*AK251+RM!AK$74*AK256+RM!AK$70+RM!AK$72+RM!AK$73)</f>
        <v>103881988.77305534</v>
      </c>
      <c r="AL260" s="116" t="e">
        <f>+AL$34*(RM!#REF!*AL246+RM!#REF!*AL251+RM!#REF!*AL256+RM!#REF!+RM!#REF!+RM!#REF!)</f>
        <v>#REF!</v>
      </c>
      <c r="AM260" s="116" t="e">
        <f>+AM$34*(RM!#REF!*AM246+RM!#REF!*AM251+RM!#REF!*AM256+RM!#REF!+RM!#REF!+RM!#REF!)</f>
        <v>#REF!</v>
      </c>
      <c r="AN260" s="116" t="e">
        <f>+AN$34*(RM!#REF!*AN246+RM!#REF!*AN251+RM!#REF!*AN256+RM!#REF!+RM!#REF!+RM!#REF!)</f>
        <v>#REF!</v>
      </c>
    </row>
    <row r="261" spans="1:40">
      <c r="A261" s="285"/>
      <c r="B261" s="115" t="s">
        <v>16</v>
      </c>
      <c r="C261" s="117"/>
      <c r="D261" s="116">
        <f>+D$34*(RM!D$68*D242+RM!D$69*D247+RM!D$71*D252+RM!D$74*D257)</f>
        <v>6316638.9162561577</v>
      </c>
      <c r="E261" s="116">
        <f>+E$34*(RM!E$68*E242+RM!E$69*E247+RM!E$71*E252+RM!E$74*E257)</f>
        <v>6316638.9162561577</v>
      </c>
      <c r="F261" s="116">
        <f>+F$34*(RM!F$68*F242+RM!F$69*F247+RM!F$71*F252+RM!F$74*F257)</f>
        <v>8422185.2216748763</v>
      </c>
      <c r="G261" s="116">
        <f>+G$34*(RM!G$68*G242+RM!G$69*G247+RM!G$71*G252+RM!G$74*G257)</f>
        <v>10527731.527093595</v>
      </c>
      <c r="H261" s="116">
        <f>+H$34*(RM!H$68*H242+RM!H$69*H247+RM!H$71*H252+RM!H$74*H257)</f>
        <v>12633277.832512315</v>
      </c>
      <c r="I261" s="116">
        <f>+I$34*(RM!I$68*I242+RM!I$69*I247+RM!I$71*I252+RM!I$74*I257)</f>
        <v>16844370.443349753</v>
      </c>
      <c r="J261" s="116">
        <f>+J$34*(RM!J$68*J242+RM!J$69*J247+RM!J$71*J252+RM!J$74*J257)</f>
        <v>21055463.05418719</v>
      </c>
      <c r="K261" s="116">
        <f>+K$34*(RM!K$68*K242+RM!K$69*K247+RM!K$71*K252+RM!K$74*K257)</f>
        <v>25266555.665024631</v>
      </c>
      <c r="L261" s="116">
        <f>+L$34*(RM!L$68*L242+RM!L$69*L247+RM!L$71*L252+RM!L$74*L257)</f>
        <v>31583194.581280787</v>
      </c>
      <c r="M261" s="116">
        <f>+M$34*(RM!M$68*M242+RM!M$69*M247+RM!M$71*M252+RM!M$74*M257)</f>
        <v>35794287.192118227</v>
      </c>
      <c r="N261" s="116">
        <f>+N$34*(RM!N$68*N242+RM!N$69*N247+RM!N$71*N252+RM!N$74*N257)</f>
        <v>40005379.802955665</v>
      </c>
      <c r="O261" s="116">
        <f>+O$34*(RM!O$68*O242+RM!O$69*O247+RM!O$71*O252+RM!O$74*O257)</f>
        <v>46322018.719211817</v>
      </c>
      <c r="P261" s="116">
        <f>+P$34*(RM!P$68*P242+RM!P$69*P247+RM!P$71*P252+RM!P$74*P257)</f>
        <v>50533111.330049261</v>
      </c>
      <c r="Q261" s="116">
        <f>+Q$34*(RM!Q$68*Q242+RM!Q$69*Q247+RM!Q$71*Q252+RM!Q$74*Q257)</f>
        <v>56849750.246305414</v>
      </c>
      <c r="R261" s="116">
        <f>+R$34*(RM!R$68*R242+RM!R$69*R247+RM!R$71*R252+RM!R$74*R257)</f>
        <v>63166389.162561573</v>
      </c>
      <c r="S261" s="116">
        <f>+S$34*(RM!S$68*S242+RM!S$69*S247+RM!S$71*S252+RM!S$74*S257)</f>
        <v>69483028.078817725</v>
      </c>
      <c r="T261" s="116">
        <f>+T$34*(RM!T$68*T242+RM!T$69*T247+RM!T$71*T252+RM!T$74*T257)</f>
        <v>75799666.995073885</v>
      </c>
      <c r="U261" s="116">
        <f>+U$34*(RM!U$68*U242+RM!U$69*U247+RM!U$71*U252+RM!U$74*U257)</f>
        <v>82116305.911330044</v>
      </c>
      <c r="V261" s="116">
        <f>+V$34*(RM!V$68*V242+RM!V$69*V247+RM!V$71*V252+RM!V$74*V257)</f>
        <v>86327398.522167489</v>
      </c>
      <c r="W261" s="116">
        <f>+W$34*(RM!W$68*W242+RM!W$69*W247+RM!W$71*W252+RM!W$74*W257)</f>
        <v>92644037.438423634</v>
      </c>
      <c r="X261" s="116">
        <f>+X$34*(RM!X$68*X242+RM!X$69*X247+RM!X$71*X252+RM!X$74*X257)</f>
        <v>98960676.354679793</v>
      </c>
      <c r="Y261" s="116">
        <f>+Y$34*(RM!Y$68*Y242+RM!Y$69*Y247+RM!Y$71*Y252+RM!Y$74*Y257)</f>
        <v>105277315.27093595</v>
      </c>
      <c r="Z261" s="116">
        <f>+Z$34*(RM!Z$68*Z242+RM!Z$69*Z247+RM!Z$71*Z252+RM!Z$74*Z257)</f>
        <v>113699500.49261083</v>
      </c>
      <c r="AA261" s="116">
        <f>+AA$34*(RM!AA$68*AA242+RM!AA$69*AA247+RM!AA$71*AA252+RM!AA$74*AA257)</f>
        <v>120016139.40886699</v>
      </c>
      <c r="AB261" s="116">
        <f>+AB$34*(RM!AB$68*AB242+RM!AB$69*AB247+RM!AB$71*AB252+RM!AB$74*AB257)</f>
        <v>128438324.63054186</v>
      </c>
      <c r="AC261" s="116">
        <f>+AC$34*(RM!AC$68*AC242+RM!AC$69*AC247+RM!AC$71*AC252+RM!AC$74*AC257)</f>
        <v>134754963.54679802</v>
      </c>
      <c r="AD261" s="116">
        <f>+AD$34*(RM!AD$68*AD242+RM!AD$69*AD247+RM!AD$71*AD252+RM!AD$74*AD257)</f>
        <v>143177148.76847291</v>
      </c>
      <c r="AE261" s="116">
        <f>+AE$34*(RM!AE$68*AE242+RM!AE$69*AE247+RM!AE$71*AE252+RM!AE$74*AE257)</f>
        <v>151599333.99014777</v>
      </c>
      <c r="AF261" s="116">
        <f>+AF$34*(RM!AF$68*AF242+RM!AF$69*AF247+RM!AF$71*AF252+RM!AF$74*AF257)</f>
        <v>160021519.21182266</v>
      </c>
      <c r="AG261" s="116">
        <f>+AG$34*(RM!AG$68*AG242+RM!AG$69*AG247+RM!AG$71*AG252+RM!AG$74*AG257)</f>
        <v>168443704.43349752</v>
      </c>
      <c r="AH261" s="116">
        <f>+AH$34*(RM!AH$68*AH242+RM!AH$69*AH247+RM!AH$71*AH252+RM!AH$74*AH257)</f>
        <v>176865889.65517241</v>
      </c>
      <c r="AI261" s="116">
        <f>+AI$34*(RM!AI$68*AI242+RM!AI$69*AI247+RM!AI$71*AI252+RM!AI$74*AI257)</f>
        <v>176865889.65517241</v>
      </c>
      <c r="AJ261" s="116">
        <f>+AJ$34*(RM!AJ$68*AJ242+RM!AJ$69*AJ247+RM!AJ$71*AJ252+RM!AJ$74*AJ257)</f>
        <v>176865889.65517241</v>
      </c>
      <c r="AK261" s="116">
        <f>+AK$34*(RM!AK$68*AK242+RM!AK$69*AK247+RM!AK$71*AK252+RM!AK$74*AK257)</f>
        <v>176865889.65517241</v>
      </c>
      <c r="AL261" s="116" t="e">
        <f>+AL$34*(RM!#REF!*AL242+RM!#REF!*AL247+RM!#REF!*AL252+RM!#REF!*AL257)</f>
        <v>#REF!</v>
      </c>
      <c r="AM261" s="116" t="e">
        <f>+AM$34*(RM!#REF!*AM242+RM!#REF!*AM247+RM!#REF!*AM252+RM!#REF!*AM257)</f>
        <v>#REF!</v>
      </c>
      <c r="AN261" s="116" t="e">
        <f>+AN$34*(RM!#REF!*AN242+RM!#REF!*AN247+RM!#REF!*AN252+RM!#REF!*AN257)</f>
        <v>#REF!</v>
      </c>
    </row>
    <row r="262" spans="1:40">
      <c r="A262" s="285"/>
      <c r="B262" s="92" t="s">
        <v>18</v>
      </c>
      <c r="C262" s="117"/>
      <c r="D262" s="116">
        <f>+D$34*(RM!D$68*D243+RM!D$69*D248+RM!D$71*D253+RM!D$74*D258)</f>
        <v>73449.28972390882</v>
      </c>
      <c r="E262" s="116">
        <f>+E$34*(RM!E$68*E243+RM!E$69*E248+RM!E$71*E253+RM!E$74*E258)</f>
        <v>73449.28972390882</v>
      </c>
      <c r="F262" s="116">
        <f>+F$34*(RM!F$68*F243+RM!F$69*F248+RM!F$71*F253+RM!F$74*F258)</f>
        <v>97932.386298545098</v>
      </c>
      <c r="G262" s="116">
        <f>+G$34*(RM!G$68*G243+RM!G$69*G248+RM!G$71*G253+RM!G$74*G258)</f>
        <v>122415.48287318138</v>
      </c>
      <c r="H262" s="116">
        <f>+H$34*(RM!H$68*H243+RM!H$69*H248+RM!H$71*H253+RM!H$74*H258)</f>
        <v>146898.57944781764</v>
      </c>
      <c r="I262" s="116">
        <f>+I$34*(RM!I$68*I243+RM!I$69*I248+RM!I$71*I253+RM!I$74*I258)</f>
        <v>195864.7725970902</v>
      </c>
      <c r="J262" s="116">
        <f>+J$34*(RM!J$68*J243+RM!J$69*J248+RM!J$71*J253+RM!J$74*J258)</f>
        <v>244830.96574636275</v>
      </c>
      <c r="K262" s="116">
        <f>+K$34*(RM!K$68*K243+RM!K$69*K248+RM!K$71*K253+RM!K$74*K258)</f>
        <v>293797.15889563528</v>
      </c>
      <c r="L262" s="116">
        <f>+L$34*(RM!L$68*L243+RM!L$69*L248+RM!L$71*L253+RM!L$74*L258)</f>
        <v>367246.4486195441</v>
      </c>
      <c r="M262" s="116">
        <f>+M$34*(RM!M$68*M243+RM!M$69*M248+RM!M$71*M253+RM!M$74*M258)</f>
        <v>416212.64176881668</v>
      </c>
      <c r="N262" s="116">
        <f>+N$34*(RM!N$68*N243+RM!N$69*N248+RM!N$71*N253+RM!N$74*N258)</f>
        <v>465178.83491808921</v>
      </c>
      <c r="O262" s="116">
        <f>+O$34*(RM!O$68*O243+RM!O$69*O248+RM!O$71*O253+RM!O$74*O258)</f>
        <v>538628.12464199809</v>
      </c>
      <c r="P262" s="116">
        <f>+P$34*(RM!P$68*P243+RM!P$69*P248+RM!P$71*P253+RM!P$74*P258)</f>
        <v>587594.31779127056</v>
      </c>
      <c r="Q262" s="116">
        <f>+Q$34*(RM!Q$68*Q243+RM!Q$69*Q248+RM!Q$71*Q253+RM!Q$74*Q258)</f>
        <v>661043.60751517944</v>
      </c>
      <c r="R262" s="116">
        <f>+R$34*(RM!R$68*R243+RM!R$69*R248+RM!R$71*R253+RM!R$74*R258)</f>
        <v>734492.8972390882</v>
      </c>
      <c r="S262" s="116">
        <f>+S$34*(RM!S$68*S243+RM!S$69*S248+RM!S$71*S253+RM!S$74*S258)</f>
        <v>807942.18696299708</v>
      </c>
      <c r="T262" s="116">
        <f>+T$34*(RM!T$68*T243+RM!T$69*T248+RM!T$71*T253+RM!T$74*T258)</f>
        <v>881391.47668690584</v>
      </c>
      <c r="U262" s="116">
        <f>+U$34*(RM!U$68*U243+RM!U$69*U248+RM!U$71*U253+RM!U$74*U258)</f>
        <v>954840.76641081471</v>
      </c>
      <c r="V262" s="116">
        <f>+V$34*(RM!V$68*V243+RM!V$69*V248+RM!V$71*V253+RM!V$74*V258)</f>
        <v>1003806.9595600873</v>
      </c>
      <c r="W262" s="116">
        <f>+W$34*(RM!W$68*W243+RM!W$69*W248+RM!W$71*W253+RM!W$74*W258)</f>
        <v>1077256.2492839962</v>
      </c>
      <c r="X262" s="116">
        <f>+X$34*(RM!X$68*X243+RM!X$69*X248+RM!X$71*X253+RM!X$74*X258)</f>
        <v>1150705.5390079049</v>
      </c>
      <c r="Y262" s="116">
        <f>+Y$34*(RM!Y$68*Y243+RM!Y$69*Y248+RM!Y$71*Y253+RM!Y$74*Y258)</f>
        <v>1224154.8287318137</v>
      </c>
      <c r="Z262" s="116">
        <f>+Z$34*(RM!Z$68*Z243+RM!Z$69*Z248+RM!Z$71*Z253+RM!Z$74*Z258)</f>
        <v>1322087.2150303589</v>
      </c>
      <c r="AA262" s="116">
        <f>+AA$34*(RM!AA$68*AA243+RM!AA$69*AA248+RM!AA$71*AA253+RM!AA$74*AA258)</f>
        <v>1395536.5047542676</v>
      </c>
      <c r="AB262" s="116">
        <f>+AB$34*(RM!AB$68*AB243+RM!AB$69*AB248+RM!AB$71*AB253+RM!AB$74*AB258)</f>
        <v>1493468.8910528128</v>
      </c>
      <c r="AC262" s="116">
        <f>+AC$34*(RM!AC$68*AC243+RM!AC$69*AC248+RM!AC$71*AC253+RM!AC$74*AC258)</f>
        <v>1566918.1807767216</v>
      </c>
      <c r="AD262" s="116">
        <f>+AD$34*(RM!AD$68*AD243+RM!AD$69*AD248+RM!AD$71*AD253+RM!AD$74*AD258)</f>
        <v>1664850.5670752667</v>
      </c>
      <c r="AE262" s="116">
        <f>+AE$34*(RM!AE$68*AE243+RM!AE$69*AE248+RM!AE$71*AE253+RM!AE$74*AE258)</f>
        <v>1762782.9533738117</v>
      </c>
      <c r="AF262" s="116">
        <f>+AF$34*(RM!AF$68*AF243+RM!AF$69*AF248+RM!AF$71*AF253+RM!AF$74*AF258)</f>
        <v>1860715.3396723568</v>
      </c>
      <c r="AG262" s="116">
        <f>+AG$34*(RM!AG$68*AG243+RM!AG$69*AG248+RM!AG$71*AG253+RM!AG$74*AG258)</f>
        <v>1958647.725970902</v>
      </c>
      <c r="AH262" s="116">
        <f>+AH$34*(RM!AH$68*AH243+RM!AH$69*AH248+RM!AH$71*AH253+RM!AH$74*AH258)</f>
        <v>2056580.112269447</v>
      </c>
      <c r="AI262" s="116">
        <f>+AI$34*(RM!AI$68*AI243+RM!AI$69*AI248+RM!AI$71*AI253+RM!AI$74*AI258)</f>
        <v>2056580.112269447</v>
      </c>
      <c r="AJ262" s="116">
        <f>+AJ$34*(RM!AJ$68*AJ243+RM!AJ$69*AJ248+RM!AJ$71*AJ253+RM!AJ$74*AJ258)</f>
        <v>2056580.112269447</v>
      </c>
      <c r="AK262" s="116">
        <f>+AK$34*(RM!AK$68*AK243+RM!AK$69*AK248+RM!AK$71*AK253+RM!AK$74*AK258)</f>
        <v>2056580.112269447</v>
      </c>
      <c r="AL262" s="116" t="e">
        <f>+AL$34*(RM!#REF!*AL243+RM!#REF!*AL248+RM!#REF!*AL253+RM!#REF!*AL258)</f>
        <v>#REF!</v>
      </c>
      <c r="AM262" s="116" t="e">
        <f>+AM$34*(RM!#REF!*AM243+RM!#REF!*AM248+RM!#REF!*AM253+RM!#REF!*AM258)</f>
        <v>#REF!</v>
      </c>
      <c r="AN262" s="116" t="e">
        <f>+AN$34*(RM!#REF!*AN243+RM!#REF!*AN248+RM!#REF!*AN253+RM!#REF!*AN258)</f>
        <v>#REF!</v>
      </c>
    </row>
    <row r="264" spans="1:40" ht="15.75" thickBot="1">
      <c r="A264" s="82" t="s">
        <v>189</v>
      </c>
    </row>
    <row r="265" spans="1:40">
      <c r="A265" s="44" t="s">
        <v>1</v>
      </c>
      <c r="B265" s="44" t="s">
        <v>6</v>
      </c>
      <c r="C265" s="44" t="s">
        <v>2</v>
      </c>
      <c r="D265" s="17">
        <v>2014</v>
      </c>
      <c r="E265" s="8">
        <v>2015</v>
      </c>
      <c r="F265" s="8">
        <v>2016</v>
      </c>
      <c r="G265" s="8">
        <v>2017</v>
      </c>
      <c r="H265" s="8">
        <v>2018</v>
      </c>
      <c r="I265" s="8">
        <v>2019</v>
      </c>
      <c r="J265" s="8">
        <v>2020</v>
      </c>
      <c r="K265" s="8">
        <v>2021</v>
      </c>
      <c r="L265" s="8">
        <v>2022</v>
      </c>
      <c r="M265" s="8">
        <v>2023</v>
      </c>
      <c r="N265" s="8">
        <v>2024</v>
      </c>
      <c r="O265" s="8">
        <v>2025</v>
      </c>
      <c r="P265" s="8">
        <v>2026</v>
      </c>
      <c r="Q265" s="8">
        <v>2027</v>
      </c>
      <c r="R265" s="8">
        <v>2028</v>
      </c>
      <c r="S265" s="8">
        <v>2029</v>
      </c>
      <c r="T265" s="8">
        <v>2030</v>
      </c>
      <c r="U265" s="8">
        <v>2031</v>
      </c>
      <c r="V265" s="8">
        <v>2032</v>
      </c>
      <c r="W265" s="8">
        <v>2033</v>
      </c>
      <c r="X265" s="8">
        <v>2034</v>
      </c>
      <c r="Y265" s="8">
        <v>2035</v>
      </c>
      <c r="Z265" s="8">
        <v>2036</v>
      </c>
      <c r="AA265" s="8">
        <v>2037</v>
      </c>
      <c r="AB265" s="8">
        <v>2038</v>
      </c>
      <c r="AC265" s="8">
        <v>2039</v>
      </c>
      <c r="AD265" s="8">
        <v>2040</v>
      </c>
      <c r="AE265" s="8">
        <v>2041</v>
      </c>
      <c r="AF265" s="8">
        <v>2042</v>
      </c>
      <c r="AG265" s="8">
        <v>2043</v>
      </c>
      <c r="AH265" s="8">
        <v>2044</v>
      </c>
      <c r="AI265" s="8">
        <v>2045</v>
      </c>
      <c r="AJ265" s="8">
        <v>2046</v>
      </c>
      <c r="AK265" s="8">
        <v>2047</v>
      </c>
      <c r="AL265" s="8">
        <v>2048</v>
      </c>
      <c r="AM265" s="8">
        <v>2049</v>
      </c>
      <c r="AN265" s="9">
        <v>2050</v>
      </c>
    </row>
    <row r="266" spans="1:40">
      <c r="A266" s="43" t="str">
        <f>+'Usos finales'!E$171</f>
        <v>ACS</v>
      </c>
      <c r="C266" s="45"/>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c r="AC266" s="21"/>
      <c r="AD266" s="21"/>
      <c r="AE266" s="21"/>
      <c r="AF266" s="21"/>
      <c r="AG266" s="21"/>
      <c r="AH266" s="21"/>
      <c r="AI266" s="21"/>
      <c r="AJ266" s="21"/>
      <c r="AK266" s="21"/>
      <c r="AL266" s="21"/>
      <c r="AM266" s="21"/>
      <c r="AN266" s="21"/>
    </row>
    <row r="267" spans="1:40">
      <c r="B267" s="43" t="str">
        <f>+'Usos finales'!E$172</f>
        <v>Diesel</v>
      </c>
      <c r="C267" s="25">
        <f>+'Usos finales'!F$172</f>
        <v>0.13</v>
      </c>
      <c r="D267" s="46">
        <f t="shared" ref="D267:AN267" si="121">+C267</f>
        <v>0.13</v>
      </c>
      <c r="E267" s="46">
        <f t="shared" si="121"/>
        <v>0.13</v>
      </c>
      <c r="F267" s="46">
        <f t="shared" si="121"/>
        <v>0.13</v>
      </c>
      <c r="G267" s="46">
        <f t="shared" si="121"/>
        <v>0.13</v>
      </c>
      <c r="H267" s="46">
        <f t="shared" si="121"/>
        <v>0.13</v>
      </c>
      <c r="I267" s="46">
        <f t="shared" si="121"/>
        <v>0.13</v>
      </c>
      <c r="J267" s="46">
        <f t="shared" si="121"/>
        <v>0.13</v>
      </c>
      <c r="K267" s="46">
        <f t="shared" si="121"/>
        <v>0.13</v>
      </c>
      <c r="L267" s="46">
        <f t="shared" si="121"/>
        <v>0.13</v>
      </c>
      <c r="M267" s="46">
        <f t="shared" si="121"/>
        <v>0.13</v>
      </c>
      <c r="N267" s="46">
        <f t="shared" si="121"/>
        <v>0.13</v>
      </c>
      <c r="O267" s="46">
        <f t="shared" si="121"/>
        <v>0.13</v>
      </c>
      <c r="P267" s="46">
        <f t="shared" si="121"/>
        <v>0.13</v>
      </c>
      <c r="Q267" s="46">
        <f t="shared" si="121"/>
        <v>0.13</v>
      </c>
      <c r="R267" s="46">
        <f t="shared" si="121"/>
        <v>0.13</v>
      </c>
      <c r="S267" s="46">
        <f t="shared" si="121"/>
        <v>0.13</v>
      </c>
      <c r="T267" s="46">
        <f t="shared" si="121"/>
        <v>0.13</v>
      </c>
      <c r="U267" s="46">
        <f t="shared" si="121"/>
        <v>0.13</v>
      </c>
      <c r="V267" s="46">
        <f t="shared" si="121"/>
        <v>0.13</v>
      </c>
      <c r="W267" s="46">
        <f t="shared" si="121"/>
        <v>0.13</v>
      </c>
      <c r="X267" s="46">
        <f t="shared" si="121"/>
        <v>0.13</v>
      </c>
      <c r="Y267" s="46">
        <f t="shared" si="121"/>
        <v>0.13</v>
      </c>
      <c r="Z267" s="46">
        <f t="shared" si="121"/>
        <v>0.13</v>
      </c>
      <c r="AA267" s="46">
        <f t="shared" si="121"/>
        <v>0.13</v>
      </c>
      <c r="AB267" s="46">
        <f t="shared" si="121"/>
        <v>0.13</v>
      </c>
      <c r="AC267" s="46">
        <f t="shared" si="121"/>
        <v>0.13</v>
      </c>
      <c r="AD267" s="46">
        <f t="shared" si="121"/>
        <v>0.13</v>
      </c>
      <c r="AE267" s="46">
        <f t="shared" si="121"/>
        <v>0.13</v>
      </c>
      <c r="AF267" s="46">
        <f t="shared" si="121"/>
        <v>0.13</v>
      </c>
      <c r="AG267" s="46">
        <f t="shared" si="121"/>
        <v>0.13</v>
      </c>
      <c r="AH267" s="46">
        <f t="shared" si="121"/>
        <v>0.13</v>
      </c>
      <c r="AI267" s="46">
        <f t="shared" si="121"/>
        <v>0.13</v>
      </c>
      <c r="AJ267" s="46">
        <f t="shared" si="121"/>
        <v>0.13</v>
      </c>
      <c r="AK267" s="46">
        <f t="shared" si="121"/>
        <v>0.13</v>
      </c>
      <c r="AL267" s="46">
        <f t="shared" si="121"/>
        <v>0.13</v>
      </c>
      <c r="AM267" s="46">
        <f t="shared" si="121"/>
        <v>0.13</v>
      </c>
      <c r="AN267" s="46">
        <f t="shared" si="121"/>
        <v>0.13</v>
      </c>
    </row>
    <row r="268" spans="1:40">
      <c r="B268" s="43" t="str">
        <f>+'Usos finales'!E$173</f>
        <v>Gas Natural</v>
      </c>
      <c r="C268" s="25">
        <v>0</v>
      </c>
      <c r="D268" s="46">
        <f t="shared" ref="D268:AN268" si="122">+C268</f>
        <v>0</v>
      </c>
      <c r="E268" s="46">
        <f t="shared" si="122"/>
        <v>0</v>
      </c>
      <c r="F268" s="46">
        <f t="shared" si="122"/>
        <v>0</v>
      </c>
      <c r="G268" s="46">
        <f t="shared" si="122"/>
        <v>0</v>
      </c>
      <c r="H268" s="46">
        <f t="shared" si="122"/>
        <v>0</v>
      </c>
      <c r="I268" s="46">
        <f t="shared" si="122"/>
        <v>0</v>
      </c>
      <c r="J268" s="46">
        <f t="shared" si="122"/>
        <v>0</v>
      </c>
      <c r="K268" s="46">
        <f t="shared" si="122"/>
        <v>0</v>
      </c>
      <c r="L268" s="46">
        <f t="shared" si="122"/>
        <v>0</v>
      </c>
      <c r="M268" s="46">
        <f t="shared" si="122"/>
        <v>0</v>
      </c>
      <c r="N268" s="46">
        <f t="shared" si="122"/>
        <v>0</v>
      </c>
      <c r="O268" s="46">
        <f t="shared" si="122"/>
        <v>0</v>
      </c>
      <c r="P268" s="46">
        <f t="shared" si="122"/>
        <v>0</v>
      </c>
      <c r="Q268" s="46">
        <f t="shared" si="122"/>
        <v>0</v>
      </c>
      <c r="R268" s="46">
        <f t="shared" si="122"/>
        <v>0</v>
      </c>
      <c r="S268" s="46">
        <f t="shared" si="122"/>
        <v>0</v>
      </c>
      <c r="T268" s="46">
        <f t="shared" si="122"/>
        <v>0</v>
      </c>
      <c r="U268" s="46">
        <f t="shared" si="122"/>
        <v>0</v>
      </c>
      <c r="V268" s="46">
        <f t="shared" si="122"/>
        <v>0</v>
      </c>
      <c r="W268" s="46">
        <f t="shared" si="122"/>
        <v>0</v>
      </c>
      <c r="X268" s="46">
        <f t="shared" si="122"/>
        <v>0</v>
      </c>
      <c r="Y268" s="46">
        <f t="shared" si="122"/>
        <v>0</v>
      </c>
      <c r="Z268" s="46">
        <f t="shared" si="122"/>
        <v>0</v>
      </c>
      <c r="AA268" s="46">
        <f t="shared" si="122"/>
        <v>0</v>
      </c>
      <c r="AB268" s="46">
        <f t="shared" si="122"/>
        <v>0</v>
      </c>
      <c r="AC268" s="46">
        <f t="shared" si="122"/>
        <v>0</v>
      </c>
      <c r="AD268" s="46">
        <f t="shared" si="122"/>
        <v>0</v>
      </c>
      <c r="AE268" s="46">
        <f t="shared" si="122"/>
        <v>0</v>
      </c>
      <c r="AF268" s="46">
        <f t="shared" si="122"/>
        <v>0</v>
      </c>
      <c r="AG268" s="46">
        <f t="shared" si="122"/>
        <v>0</v>
      </c>
      <c r="AH268" s="46">
        <f t="shared" si="122"/>
        <v>0</v>
      </c>
      <c r="AI268" s="46">
        <f t="shared" si="122"/>
        <v>0</v>
      </c>
      <c r="AJ268" s="46">
        <f t="shared" si="122"/>
        <v>0</v>
      </c>
      <c r="AK268" s="46">
        <f t="shared" si="122"/>
        <v>0</v>
      </c>
      <c r="AL268" s="46">
        <f t="shared" si="122"/>
        <v>0</v>
      </c>
      <c r="AM268" s="46">
        <f t="shared" si="122"/>
        <v>0</v>
      </c>
      <c r="AN268" s="46">
        <f t="shared" si="122"/>
        <v>0</v>
      </c>
    </row>
    <row r="269" spans="1:40">
      <c r="B269" s="43" t="str">
        <f>+'Usos finales'!E$174</f>
        <v>GLP</v>
      </c>
      <c r="C269" s="25">
        <f>+'Usos finales'!F$174+'Usos finales'!F$173</f>
        <v>0.87</v>
      </c>
      <c r="D269" s="46">
        <f t="shared" ref="D269:AN269" si="123">+C269</f>
        <v>0.87</v>
      </c>
      <c r="E269" s="46">
        <f t="shared" si="123"/>
        <v>0.87</v>
      </c>
      <c r="F269" s="46">
        <f t="shared" si="123"/>
        <v>0.87</v>
      </c>
      <c r="G269" s="46">
        <f t="shared" si="123"/>
        <v>0.87</v>
      </c>
      <c r="H269" s="46">
        <f t="shared" si="123"/>
        <v>0.87</v>
      </c>
      <c r="I269" s="46">
        <f t="shared" si="123"/>
        <v>0.87</v>
      </c>
      <c r="J269" s="46">
        <f t="shared" si="123"/>
        <v>0.87</v>
      </c>
      <c r="K269" s="46">
        <f t="shared" si="123"/>
        <v>0.87</v>
      </c>
      <c r="L269" s="46">
        <f t="shared" si="123"/>
        <v>0.87</v>
      </c>
      <c r="M269" s="46">
        <f t="shared" si="123"/>
        <v>0.87</v>
      </c>
      <c r="N269" s="46">
        <f t="shared" si="123"/>
        <v>0.87</v>
      </c>
      <c r="O269" s="46">
        <f t="shared" si="123"/>
        <v>0.87</v>
      </c>
      <c r="P269" s="46">
        <f t="shared" si="123"/>
        <v>0.87</v>
      </c>
      <c r="Q269" s="46">
        <f t="shared" si="123"/>
        <v>0.87</v>
      </c>
      <c r="R269" s="46">
        <f t="shared" si="123"/>
        <v>0.87</v>
      </c>
      <c r="S269" s="46">
        <f t="shared" si="123"/>
        <v>0.87</v>
      </c>
      <c r="T269" s="46">
        <f t="shared" si="123"/>
        <v>0.87</v>
      </c>
      <c r="U269" s="46">
        <f t="shared" si="123"/>
        <v>0.87</v>
      </c>
      <c r="V269" s="46">
        <f t="shared" si="123"/>
        <v>0.87</v>
      </c>
      <c r="W269" s="46">
        <f t="shared" si="123"/>
        <v>0.87</v>
      </c>
      <c r="X269" s="46">
        <f t="shared" si="123"/>
        <v>0.87</v>
      </c>
      <c r="Y269" s="46">
        <f t="shared" si="123"/>
        <v>0.87</v>
      </c>
      <c r="Z269" s="46">
        <f t="shared" si="123"/>
        <v>0.87</v>
      </c>
      <c r="AA269" s="46">
        <f t="shared" si="123"/>
        <v>0.87</v>
      </c>
      <c r="AB269" s="46">
        <f t="shared" si="123"/>
        <v>0.87</v>
      </c>
      <c r="AC269" s="46">
        <f t="shared" si="123"/>
        <v>0.87</v>
      </c>
      <c r="AD269" s="46">
        <f t="shared" si="123"/>
        <v>0.87</v>
      </c>
      <c r="AE269" s="46">
        <f t="shared" si="123"/>
        <v>0.87</v>
      </c>
      <c r="AF269" s="46">
        <f t="shared" si="123"/>
        <v>0.87</v>
      </c>
      <c r="AG269" s="46">
        <f t="shared" si="123"/>
        <v>0.87</v>
      </c>
      <c r="AH269" s="46">
        <f t="shared" si="123"/>
        <v>0.87</v>
      </c>
      <c r="AI269" s="46">
        <f t="shared" si="123"/>
        <v>0.87</v>
      </c>
      <c r="AJ269" s="46">
        <f t="shared" si="123"/>
        <v>0.87</v>
      </c>
      <c r="AK269" s="46">
        <f t="shared" si="123"/>
        <v>0.87</v>
      </c>
      <c r="AL269" s="46">
        <f t="shared" si="123"/>
        <v>0.87</v>
      </c>
      <c r="AM269" s="46">
        <f t="shared" si="123"/>
        <v>0.87</v>
      </c>
      <c r="AN269" s="46">
        <f t="shared" si="123"/>
        <v>0.87</v>
      </c>
    </row>
    <row r="270" spans="1:40">
      <c r="A270" s="43" t="str">
        <f>+'Usos finales'!E$175</f>
        <v>Calefacción</v>
      </c>
      <c r="B270" s="43"/>
      <c r="C270" s="25"/>
      <c r="D270" s="46"/>
      <c r="E270" s="46"/>
      <c r="F270" s="46"/>
      <c r="G270" s="46"/>
      <c r="H270" s="46"/>
      <c r="I270" s="46"/>
      <c r="J270" s="46"/>
      <c r="K270" s="46"/>
      <c r="L270" s="46"/>
      <c r="M270" s="46"/>
      <c r="N270" s="46"/>
      <c r="O270" s="46"/>
      <c r="P270" s="46"/>
      <c r="Q270" s="46"/>
      <c r="R270" s="46"/>
      <c r="S270" s="46"/>
      <c r="T270" s="46"/>
      <c r="U270" s="46"/>
      <c r="V270" s="46"/>
      <c r="W270" s="46"/>
      <c r="X270" s="46"/>
      <c r="Y270" s="46"/>
      <c r="Z270" s="46"/>
      <c r="AA270" s="46"/>
      <c r="AB270" s="46"/>
      <c r="AC270" s="46"/>
      <c r="AD270" s="46"/>
      <c r="AE270" s="46"/>
      <c r="AF270" s="46"/>
      <c r="AG270" s="46"/>
      <c r="AH270" s="46"/>
      <c r="AI270" s="46"/>
      <c r="AJ270" s="46"/>
      <c r="AK270" s="46"/>
      <c r="AL270" s="46"/>
      <c r="AM270" s="46"/>
      <c r="AN270" s="46"/>
    </row>
    <row r="271" spans="1:40">
      <c r="B271" s="43" t="str">
        <f>+'Usos finales'!E$176</f>
        <v>Diesel</v>
      </c>
      <c r="C271" s="25">
        <f>+'Usos finales'!F$176</f>
        <v>3.1379310344827584E-2</v>
      </c>
      <c r="D271" s="46">
        <f t="shared" ref="D271:AN271" si="124">+C271</f>
        <v>3.1379310344827584E-2</v>
      </c>
      <c r="E271" s="46">
        <f t="shared" si="124"/>
        <v>3.1379310344827584E-2</v>
      </c>
      <c r="F271" s="46">
        <f t="shared" si="124"/>
        <v>3.1379310344827584E-2</v>
      </c>
      <c r="G271" s="46">
        <f t="shared" si="124"/>
        <v>3.1379310344827584E-2</v>
      </c>
      <c r="H271" s="46">
        <f t="shared" si="124"/>
        <v>3.1379310344827584E-2</v>
      </c>
      <c r="I271" s="46">
        <f t="shared" si="124"/>
        <v>3.1379310344827584E-2</v>
      </c>
      <c r="J271" s="46">
        <f t="shared" si="124"/>
        <v>3.1379310344827584E-2</v>
      </c>
      <c r="K271" s="46">
        <f t="shared" si="124"/>
        <v>3.1379310344827584E-2</v>
      </c>
      <c r="L271" s="46">
        <f t="shared" si="124"/>
        <v>3.1379310344827584E-2</v>
      </c>
      <c r="M271" s="46">
        <f t="shared" si="124"/>
        <v>3.1379310344827584E-2</v>
      </c>
      <c r="N271" s="46">
        <f t="shared" si="124"/>
        <v>3.1379310344827584E-2</v>
      </c>
      <c r="O271" s="46">
        <f t="shared" si="124"/>
        <v>3.1379310344827584E-2</v>
      </c>
      <c r="P271" s="46">
        <f t="shared" si="124"/>
        <v>3.1379310344827584E-2</v>
      </c>
      <c r="Q271" s="46">
        <f t="shared" si="124"/>
        <v>3.1379310344827584E-2</v>
      </c>
      <c r="R271" s="46">
        <f t="shared" si="124"/>
        <v>3.1379310344827584E-2</v>
      </c>
      <c r="S271" s="46">
        <f t="shared" si="124"/>
        <v>3.1379310344827584E-2</v>
      </c>
      <c r="T271" s="46">
        <f t="shared" si="124"/>
        <v>3.1379310344827584E-2</v>
      </c>
      <c r="U271" s="46">
        <f t="shared" si="124"/>
        <v>3.1379310344827584E-2</v>
      </c>
      <c r="V271" s="46">
        <f t="shared" si="124"/>
        <v>3.1379310344827584E-2</v>
      </c>
      <c r="W271" s="46">
        <f t="shared" si="124"/>
        <v>3.1379310344827584E-2</v>
      </c>
      <c r="X271" s="46">
        <f t="shared" si="124"/>
        <v>3.1379310344827584E-2</v>
      </c>
      <c r="Y271" s="46">
        <f t="shared" si="124"/>
        <v>3.1379310344827584E-2</v>
      </c>
      <c r="Z271" s="46">
        <f t="shared" si="124"/>
        <v>3.1379310344827584E-2</v>
      </c>
      <c r="AA271" s="46">
        <f t="shared" si="124"/>
        <v>3.1379310344827584E-2</v>
      </c>
      <c r="AB271" s="46">
        <f t="shared" si="124"/>
        <v>3.1379310344827584E-2</v>
      </c>
      <c r="AC271" s="46">
        <f t="shared" si="124"/>
        <v>3.1379310344827584E-2</v>
      </c>
      <c r="AD271" s="46">
        <f t="shared" si="124"/>
        <v>3.1379310344827584E-2</v>
      </c>
      <c r="AE271" s="46">
        <f t="shared" si="124"/>
        <v>3.1379310344827584E-2</v>
      </c>
      <c r="AF271" s="46">
        <f t="shared" si="124"/>
        <v>3.1379310344827584E-2</v>
      </c>
      <c r="AG271" s="46">
        <f t="shared" si="124"/>
        <v>3.1379310344827584E-2</v>
      </c>
      <c r="AH271" s="46">
        <f t="shared" si="124"/>
        <v>3.1379310344827584E-2</v>
      </c>
      <c r="AI271" s="46">
        <f t="shared" si="124"/>
        <v>3.1379310344827584E-2</v>
      </c>
      <c r="AJ271" s="46">
        <f t="shared" si="124"/>
        <v>3.1379310344827584E-2</v>
      </c>
      <c r="AK271" s="46">
        <f t="shared" si="124"/>
        <v>3.1379310344827584E-2</v>
      </c>
      <c r="AL271" s="46">
        <f t="shared" si="124"/>
        <v>3.1379310344827584E-2</v>
      </c>
      <c r="AM271" s="46">
        <f t="shared" si="124"/>
        <v>3.1379310344827584E-2</v>
      </c>
      <c r="AN271" s="46">
        <f t="shared" si="124"/>
        <v>3.1379310344827584E-2</v>
      </c>
    </row>
    <row r="272" spans="1:40">
      <c r="B272" s="43" t="str">
        <f>+'Usos finales'!E$177</f>
        <v>Electricidad</v>
      </c>
      <c r="C272" s="25">
        <f>+'Usos finales'!F$177</f>
        <v>0.75862068965517238</v>
      </c>
      <c r="D272" s="46">
        <f t="shared" ref="D272:AN272" si="125">+C272</f>
        <v>0.75862068965517238</v>
      </c>
      <c r="E272" s="46">
        <f t="shared" si="125"/>
        <v>0.75862068965517238</v>
      </c>
      <c r="F272" s="46">
        <f t="shared" si="125"/>
        <v>0.75862068965517238</v>
      </c>
      <c r="G272" s="46">
        <f t="shared" si="125"/>
        <v>0.75862068965517238</v>
      </c>
      <c r="H272" s="46">
        <f t="shared" si="125"/>
        <v>0.75862068965517238</v>
      </c>
      <c r="I272" s="46">
        <f t="shared" si="125"/>
        <v>0.75862068965517238</v>
      </c>
      <c r="J272" s="46">
        <f t="shared" si="125"/>
        <v>0.75862068965517238</v>
      </c>
      <c r="K272" s="46">
        <f t="shared" si="125"/>
        <v>0.75862068965517238</v>
      </c>
      <c r="L272" s="46">
        <f t="shared" si="125"/>
        <v>0.75862068965517238</v>
      </c>
      <c r="M272" s="46">
        <f t="shared" si="125"/>
        <v>0.75862068965517238</v>
      </c>
      <c r="N272" s="46">
        <f t="shared" si="125"/>
        <v>0.75862068965517238</v>
      </c>
      <c r="O272" s="46">
        <f t="shared" si="125"/>
        <v>0.75862068965517238</v>
      </c>
      <c r="P272" s="46">
        <f t="shared" si="125"/>
        <v>0.75862068965517238</v>
      </c>
      <c r="Q272" s="46">
        <f t="shared" si="125"/>
        <v>0.75862068965517238</v>
      </c>
      <c r="R272" s="46">
        <f t="shared" si="125"/>
        <v>0.75862068965517238</v>
      </c>
      <c r="S272" s="46">
        <f t="shared" si="125"/>
        <v>0.75862068965517238</v>
      </c>
      <c r="T272" s="46">
        <f t="shared" si="125"/>
        <v>0.75862068965517238</v>
      </c>
      <c r="U272" s="46">
        <f t="shared" si="125"/>
        <v>0.75862068965517238</v>
      </c>
      <c r="V272" s="46">
        <f t="shared" si="125"/>
        <v>0.75862068965517238</v>
      </c>
      <c r="W272" s="46">
        <f t="shared" si="125"/>
        <v>0.75862068965517238</v>
      </c>
      <c r="X272" s="46">
        <f t="shared" si="125"/>
        <v>0.75862068965517238</v>
      </c>
      <c r="Y272" s="46">
        <f t="shared" si="125"/>
        <v>0.75862068965517238</v>
      </c>
      <c r="Z272" s="46">
        <f t="shared" si="125"/>
        <v>0.75862068965517238</v>
      </c>
      <c r="AA272" s="46">
        <f t="shared" si="125"/>
        <v>0.75862068965517238</v>
      </c>
      <c r="AB272" s="46">
        <f t="shared" si="125"/>
        <v>0.75862068965517238</v>
      </c>
      <c r="AC272" s="46">
        <f t="shared" si="125"/>
        <v>0.75862068965517238</v>
      </c>
      <c r="AD272" s="46">
        <f t="shared" si="125"/>
        <v>0.75862068965517238</v>
      </c>
      <c r="AE272" s="46">
        <f t="shared" si="125"/>
        <v>0.75862068965517238</v>
      </c>
      <c r="AF272" s="46">
        <f t="shared" si="125"/>
        <v>0.75862068965517238</v>
      </c>
      <c r="AG272" s="46">
        <f t="shared" si="125"/>
        <v>0.75862068965517238</v>
      </c>
      <c r="AH272" s="46">
        <f t="shared" si="125"/>
        <v>0.75862068965517238</v>
      </c>
      <c r="AI272" s="46">
        <f t="shared" si="125"/>
        <v>0.75862068965517238</v>
      </c>
      <c r="AJ272" s="46">
        <f t="shared" si="125"/>
        <v>0.75862068965517238</v>
      </c>
      <c r="AK272" s="46">
        <f t="shared" si="125"/>
        <v>0.75862068965517238</v>
      </c>
      <c r="AL272" s="46">
        <f t="shared" si="125"/>
        <v>0.75862068965517238</v>
      </c>
      <c r="AM272" s="46">
        <f t="shared" si="125"/>
        <v>0.75862068965517238</v>
      </c>
      <c r="AN272" s="46">
        <f t="shared" si="125"/>
        <v>0.75862068965517238</v>
      </c>
    </row>
    <row r="273" spans="1:40">
      <c r="B273" s="43" t="str">
        <f>+'Usos finales'!E$178</f>
        <v>Gas Natural</v>
      </c>
      <c r="C273" s="25">
        <v>0</v>
      </c>
      <c r="D273" s="46">
        <f t="shared" ref="D273:AN273" si="126">+C273</f>
        <v>0</v>
      </c>
      <c r="E273" s="46">
        <f t="shared" si="126"/>
        <v>0</v>
      </c>
      <c r="F273" s="46">
        <f t="shared" si="126"/>
        <v>0</v>
      </c>
      <c r="G273" s="46">
        <f t="shared" si="126"/>
        <v>0</v>
      </c>
      <c r="H273" s="46">
        <f t="shared" si="126"/>
        <v>0</v>
      </c>
      <c r="I273" s="46">
        <f t="shared" si="126"/>
        <v>0</v>
      </c>
      <c r="J273" s="46">
        <f t="shared" si="126"/>
        <v>0</v>
      </c>
      <c r="K273" s="46">
        <f t="shared" si="126"/>
        <v>0</v>
      </c>
      <c r="L273" s="46">
        <f t="shared" si="126"/>
        <v>0</v>
      </c>
      <c r="M273" s="46">
        <f t="shared" si="126"/>
        <v>0</v>
      </c>
      <c r="N273" s="46">
        <f t="shared" si="126"/>
        <v>0</v>
      </c>
      <c r="O273" s="46">
        <f t="shared" si="126"/>
        <v>0</v>
      </c>
      <c r="P273" s="46">
        <f t="shared" si="126"/>
        <v>0</v>
      </c>
      <c r="Q273" s="46">
        <f t="shared" si="126"/>
        <v>0</v>
      </c>
      <c r="R273" s="46">
        <f t="shared" si="126"/>
        <v>0</v>
      </c>
      <c r="S273" s="46">
        <f t="shared" si="126"/>
        <v>0</v>
      </c>
      <c r="T273" s="46">
        <f t="shared" si="126"/>
        <v>0</v>
      </c>
      <c r="U273" s="46">
        <f t="shared" si="126"/>
        <v>0</v>
      </c>
      <c r="V273" s="46">
        <f t="shared" si="126"/>
        <v>0</v>
      </c>
      <c r="W273" s="46">
        <f t="shared" si="126"/>
        <v>0</v>
      </c>
      <c r="X273" s="46">
        <f t="shared" si="126"/>
        <v>0</v>
      </c>
      <c r="Y273" s="46">
        <f t="shared" si="126"/>
        <v>0</v>
      </c>
      <c r="Z273" s="46">
        <f t="shared" si="126"/>
        <v>0</v>
      </c>
      <c r="AA273" s="46">
        <f t="shared" si="126"/>
        <v>0</v>
      </c>
      <c r="AB273" s="46">
        <f t="shared" si="126"/>
        <v>0</v>
      </c>
      <c r="AC273" s="46">
        <f t="shared" si="126"/>
        <v>0</v>
      </c>
      <c r="AD273" s="46">
        <f t="shared" si="126"/>
        <v>0</v>
      </c>
      <c r="AE273" s="46">
        <f t="shared" si="126"/>
        <v>0</v>
      </c>
      <c r="AF273" s="46">
        <f t="shared" si="126"/>
        <v>0</v>
      </c>
      <c r="AG273" s="46">
        <f t="shared" si="126"/>
        <v>0</v>
      </c>
      <c r="AH273" s="46">
        <f t="shared" si="126"/>
        <v>0</v>
      </c>
      <c r="AI273" s="46">
        <f t="shared" si="126"/>
        <v>0</v>
      </c>
      <c r="AJ273" s="46">
        <f t="shared" si="126"/>
        <v>0</v>
      </c>
      <c r="AK273" s="46">
        <f t="shared" si="126"/>
        <v>0</v>
      </c>
      <c r="AL273" s="46">
        <f t="shared" si="126"/>
        <v>0</v>
      </c>
      <c r="AM273" s="46">
        <f t="shared" si="126"/>
        <v>0</v>
      </c>
      <c r="AN273" s="46">
        <f t="shared" si="126"/>
        <v>0</v>
      </c>
    </row>
    <row r="274" spans="1:40">
      <c r="B274" s="43" t="str">
        <f>+'Usos finales'!E$179</f>
        <v>GLP</v>
      </c>
      <c r="C274" s="25">
        <f>+'Usos finales'!F$179+'Usos finales'!F$178</f>
        <v>0.21</v>
      </c>
      <c r="D274" s="46">
        <f t="shared" ref="D274:AN274" si="127">+C274</f>
        <v>0.21</v>
      </c>
      <c r="E274" s="46">
        <f t="shared" si="127"/>
        <v>0.21</v>
      </c>
      <c r="F274" s="46">
        <f t="shared" si="127"/>
        <v>0.21</v>
      </c>
      <c r="G274" s="46">
        <f t="shared" si="127"/>
        <v>0.21</v>
      </c>
      <c r="H274" s="46">
        <f t="shared" si="127"/>
        <v>0.21</v>
      </c>
      <c r="I274" s="46">
        <f t="shared" si="127"/>
        <v>0.21</v>
      </c>
      <c r="J274" s="46">
        <f t="shared" si="127"/>
        <v>0.21</v>
      </c>
      <c r="K274" s="46">
        <f t="shared" si="127"/>
        <v>0.21</v>
      </c>
      <c r="L274" s="46">
        <f t="shared" si="127"/>
        <v>0.21</v>
      </c>
      <c r="M274" s="46">
        <f t="shared" si="127"/>
        <v>0.21</v>
      </c>
      <c r="N274" s="46">
        <f t="shared" si="127"/>
        <v>0.21</v>
      </c>
      <c r="O274" s="46">
        <f t="shared" si="127"/>
        <v>0.21</v>
      </c>
      <c r="P274" s="46">
        <f t="shared" si="127"/>
        <v>0.21</v>
      </c>
      <c r="Q274" s="46">
        <f t="shared" si="127"/>
        <v>0.21</v>
      </c>
      <c r="R274" s="46">
        <f t="shared" si="127"/>
        <v>0.21</v>
      </c>
      <c r="S274" s="46">
        <f t="shared" si="127"/>
        <v>0.21</v>
      </c>
      <c r="T274" s="46">
        <f t="shared" si="127"/>
        <v>0.21</v>
      </c>
      <c r="U274" s="46">
        <f t="shared" si="127"/>
        <v>0.21</v>
      </c>
      <c r="V274" s="46">
        <f t="shared" si="127"/>
        <v>0.21</v>
      </c>
      <c r="W274" s="46">
        <f t="shared" si="127"/>
        <v>0.21</v>
      </c>
      <c r="X274" s="46">
        <f t="shared" si="127"/>
        <v>0.21</v>
      </c>
      <c r="Y274" s="46">
        <f t="shared" si="127"/>
        <v>0.21</v>
      </c>
      <c r="Z274" s="46">
        <f t="shared" si="127"/>
        <v>0.21</v>
      </c>
      <c r="AA274" s="46">
        <f t="shared" si="127"/>
        <v>0.21</v>
      </c>
      <c r="AB274" s="46">
        <f t="shared" si="127"/>
        <v>0.21</v>
      </c>
      <c r="AC274" s="46">
        <f t="shared" si="127"/>
        <v>0.21</v>
      </c>
      <c r="AD274" s="46">
        <f t="shared" si="127"/>
        <v>0.21</v>
      </c>
      <c r="AE274" s="46">
        <f t="shared" si="127"/>
        <v>0.21</v>
      </c>
      <c r="AF274" s="46">
        <f t="shared" si="127"/>
        <v>0.21</v>
      </c>
      <c r="AG274" s="46">
        <f t="shared" si="127"/>
        <v>0.21</v>
      </c>
      <c r="AH274" s="46">
        <f t="shared" si="127"/>
        <v>0.21</v>
      </c>
      <c r="AI274" s="46">
        <f t="shared" si="127"/>
        <v>0.21</v>
      </c>
      <c r="AJ274" s="46">
        <f t="shared" si="127"/>
        <v>0.21</v>
      </c>
      <c r="AK274" s="46">
        <f t="shared" si="127"/>
        <v>0.21</v>
      </c>
      <c r="AL274" s="46">
        <f t="shared" si="127"/>
        <v>0.21</v>
      </c>
      <c r="AM274" s="46">
        <f t="shared" si="127"/>
        <v>0.21</v>
      </c>
      <c r="AN274" s="46">
        <f t="shared" si="127"/>
        <v>0.21</v>
      </c>
    </row>
    <row r="275" spans="1:40">
      <c r="A275" s="43" t="str">
        <f>+'Usos finales'!E$182</f>
        <v>Cocción</v>
      </c>
      <c r="B275" s="43"/>
      <c r="C275" s="25"/>
      <c r="D275" s="46"/>
      <c r="E275" s="46"/>
      <c r="F275" s="46"/>
      <c r="G275" s="46"/>
      <c r="H275" s="46"/>
      <c r="I275" s="46"/>
      <c r="J275" s="46"/>
      <c r="K275" s="46"/>
      <c r="L275" s="46"/>
      <c r="M275" s="46"/>
      <c r="N275" s="46"/>
      <c r="O275" s="46"/>
      <c r="P275" s="46"/>
      <c r="Q275" s="46"/>
      <c r="R275" s="46"/>
      <c r="S275" s="46"/>
      <c r="T275" s="46"/>
      <c r="U275" s="46"/>
      <c r="V275" s="46"/>
      <c r="W275" s="46"/>
      <c r="X275" s="46"/>
      <c r="Y275" s="46"/>
      <c r="Z275" s="46"/>
      <c r="AA275" s="46"/>
      <c r="AB275" s="46"/>
      <c r="AC275" s="46"/>
      <c r="AD275" s="46"/>
      <c r="AE275" s="46"/>
      <c r="AF275" s="46"/>
      <c r="AG275" s="46"/>
      <c r="AH275" s="46"/>
      <c r="AI275" s="46"/>
      <c r="AJ275" s="46"/>
      <c r="AK275" s="46"/>
      <c r="AL275" s="46"/>
      <c r="AM275" s="46"/>
      <c r="AN275" s="46"/>
    </row>
    <row r="276" spans="1:40">
      <c r="B276" s="43" t="str">
        <f>+'Usos finales'!E$183</f>
        <v>Diesel</v>
      </c>
      <c r="C276" s="25">
        <f>+'Usos finales'!F$183</f>
        <v>0.13</v>
      </c>
      <c r="D276" s="46">
        <f t="shared" ref="D276:AN276" si="128">+C276</f>
        <v>0.13</v>
      </c>
      <c r="E276" s="46">
        <f t="shared" si="128"/>
        <v>0.13</v>
      </c>
      <c r="F276" s="46">
        <f t="shared" si="128"/>
        <v>0.13</v>
      </c>
      <c r="G276" s="46">
        <f t="shared" si="128"/>
        <v>0.13</v>
      </c>
      <c r="H276" s="46">
        <f t="shared" si="128"/>
        <v>0.13</v>
      </c>
      <c r="I276" s="46">
        <f t="shared" si="128"/>
        <v>0.13</v>
      </c>
      <c r="J276" s="46">
        <f t="shared" si="128"/>
        <v>0.13</v>
      </c>
      <c r="K276" s="46">
        <f t="shared" si="128"/>
        <v>0.13</v>
      </c>
      <c r="L276" s="46">
        <f t="shared" si="128"/>
        <v>0.13</v>
      </c>
      <c r="M276" s="46">
        <f t="shared" si="128"/>
        <v>0.13</v>
      </c>
      <c r="N276" s="46">
        <f t="shared" si="128"/>
        <v>0.13</v>
      </c>
      <c r="O276" s="46">
        <f t="shared" si="128"/>
        <v>0.13</v>
      </c>
      <c r="P276" s="46">
        <f t="shared" si="128"/>
        <v>0.13</v>
      </c>
      <c r="Q276" s="46">
        <f t="shared" si="128"/>
        <v>0.13</v>
      </c>
      <c r="R276" s="46">
        <f t="shared" si="128"/>
        <v>0.13</v>
      </c>
      <c r="S276" s="46">
        <f t="shared" si="128"/>
        <v>0.13</v>
      </c>
      <c r="T276" s="46">
        <f t="shared" si="128"/>
        <v>0.13</v>
      </c>
      <c r="U276" s="46">
        <f t="shared" si="128"/>
        <v>0.13</v>
      </c>
      <c r="V276" s="46">
        <f t="shared" si="128"/>
        <v>0.13</v>
      </c>
      <c r="W276" s="46">
        <f t="shared" si="128"/>
        <v>0.13</v>
      </c>
      <c r="X276" s="46">
        <f t="shared" si="128"/>
        <v>0.13</v>
      </c>
      <c r="Y276" s="46">
        <f t="shared" si="128"/>
        <v>0.13</v>
      </c>
      <c r="Z276" s="46">
        <f t="shared" si="128"/>
        <v>0.13</v>
      </c>
      <c r="AA276" s="46">
        <f t="shared" si="128"/>
        <v>0.13</v>
      </c>
      <c r="AB276" s="46">
        <f t="shared" si="128"/>
        <v>0.13</v>
      </c>
      <c r="AC276" s="46">
        <f t="shared" si="128"/>
        <v>0.13</v>
      </c>
      <c r="AD276" s="46">
        <f t="shared" si="128"/>
        <v>0.13</v>
      </c>
      <c r="AE276" s="46">
        <f t="shared" si="128"/>
        <v>0.13</v>
      </c>
      <c r="AF276" s="46">
        <f t="shared" si="128"/>
        <v>0.13</v>
      </c>
      <c r="AG276" s="46">
        <f t="shared" si="128"/>
        <v>0.13</v>
      </c>
      <c r="AH276" s="46">
        <f t="shared" si="128"/>
        <v>0.13</v>
      </c>
      <c r="AI276" s="46">
        <f t="shared" si="128"/>
        <v>0.13</v>
      </c>
      <c r="AJ276" s="46">
        <f t="shared" si="128"/>
        <v>0.13</v>
      </c>
      <c r="AK276" s="46">
        <f t="shared" si="128"/>
        <v>0.13</v>
      </c>
      <c r="AL276" s="46">
        <f t="shared" si="128"/>
        <v>0.13</v>
      </c>
      <c r="AM276" s="46">
        <f t="shared" si="128"/>
        <v>0.13</v>
      </c>
      <c r="AN276" s="46">
        <f t="shared" si="128"/>
        <v>0.13</v>
      </c>
    </row>
    <row r="277" spans="1:40">
      <c r="B277" s="43" t="s">
        <v>7</v>
      </c>
      <c r="C277" s="25">
        <v>0</v>
      </c>
      <c r="D277" s="46">
        <f t="shared" ref="D277:AN277" si="129">+C277</f>
        <v>0</v>
      </c>
      <c r="E277" s="46">
        <f t="shared" si="129"/>
        <v>0</v>
      </c>
      <c r="F277" s="46">
        <f t="shared" si="129"/>
        <v>0</v>
      </c>
      <c r="G277" s="46">
        <f t="shared" si="129"/>
        <v>0</v>
      </c>
      <c r="H277" s="46">
        <f t="shared" si="129"/>
        <v>0</v>
      </c>
      <c r="I277" s="46">
        <f t="shared" si="129"/>
        <v>0</v>
      </c>
      <c r="J277" s="46">
        <f t="shared" si="129"/>
        <v>0</v>
      </c>
      <c r="K277" s="46">
        <f t="shared" si="129"/>
        <v>0</v>
      </c>
      <c r="L277" s="46">
        <f t="shared" si="129"/>
        <v>0</v>
      </c>
      <c r="M277" s="46">
        <f t="shared" si="129"/>
        <v>0</v>
      </c>
      <c r="N277" s="46">
        <f t="shared" si="129"/>
        <v>0</v>
      </c>
      <c r="O277" s="46">
        <f t="shared" si="129"/>
        <v>0</v>
      </c>
      <c r="P277" s="46">
        <f t="shared" si="129"/>
        <v>0</v>
      </c>
      <c r="Q277" s="46">
        <f t="shared" si="129"/>
        <v>0</v>
      </c>
      <c r="R277" s="46">
        <f t="shared" si="129"/>
        <v>0</v>
      </c>
      <c r="S277" s="46">
        <f t="shared" si="129"/>
        <v>0</v>
      </c>
      <c r="T277" s="46">
        <f t="shared" si="129"/>
        <v>0</v>
      </c>
      <c r="U277" s="46">
        <f t="shared" si="129"/>
        <v>0</v>
      </c>
      <c r="V277" s="46">
        <f t="shared" si="129"/>
        <v>0</v>
      </c>
      <c r="W277" s="46">
        <f t="shared" si="129"/>
        <v>0</v>
      </c>
      <c r="X277" s="46">
        <f t="shared" si="129"/>
        <v>0</v>
      </c>
      <c r="Y277" s="46">
        <f t="shared" si="129"/>
        <v>0</v>
      </c>
      <c r="Z277" s="46">
        <f t="shared" si="129"/>
        <v>0</v>
      </c>
      <c r="AA277" s="46">
        <f t="shared" si="129"/>
        <v>0</v>
      </c>
      <c r="AB277" s="46">
        <f t="shared" si="129"/>
        <v>0</v>
      </c>
      <c r="AC277" s="46">
        <f t="shared" si="129"/>
        <v>0</v>
      </c>
      <c r="AD277" s="46">
        <f t="shared" si="129"/>
        <v>0</v>
      </c>
      <c r="AE277" s="46">
        <f t="shared" si="129"/>
        <v>0</v>
      </c>
      <c r="AF277" s="46">
        <f t="shared" si="129"/>
        <v>0</v>
      </c>
      <c r="AG277" s="46">
        <f t="shared" si="129"/>
        <v>0</v>
      </c>
      <c r="AH277" s="46">
        <f t="shared" si="129"/>
        <v>0</v>
      </c>
      <c r="AI277" s="46">
        <f t="shared" si="129"/>
        <v>0</v>
      </c>
      <c r="AJ277" s="46">
        <f t="shared" si="129"/>
        <v>0</v>
      </c>
      <c r="AK277" s="46">
        <f t="shared" si="129"/>
        <v>0</v>
      </c>
      <c r="AL277" s="46">
        <f t="shared" si="129"/>
        <v>0</v>
      </c>
      <c r="AM277" s="46">
        <f t="shared" si="129"/>
        <v>0</v>
      </c>
      <c r="AN277" s="46">
        <f t="shared" si="129"/>
        <v>0</v>
      </c>
    </row>
    <row r="278" spans="1:40">
      <c r="B278" s="43" t="str">
        <f>+'Usos finales'!E$184</f>
        <v>Gas Natural</v>
      </c>
      <c r="C278" s="25">
        <v>0</v>
      </c>
      <c r="D278" s="46">
        <f t="shared" ref="D278:AN278" si="130">+C278</f>
        <v>0</v>
      </c>
      <c r="E278" s="46">
        <f t="shared" si="130"/>
        <v>0</v>
      </c>
      <c r="F278" s="46">
        <f t="shared" si="130"/>
        <v>0</v>
      </c>
      <c r="G278" s="46">
        <f t="shared" si="130"/>
        <v>0</v>
      </c>
      <c r="H278" s="46">
        <f t="shared" si="130"/>
        <v>0</v>
      </c>
      <c r="I278" s="46">
        <f t="shared" si="130"/>
        <v>0</v>
      </c>
      <c r="J278" s="46">
        <f t="shared" si="130"/>
        <v>0</v>
      </c>
      <c r="K278" s="46">
        <f t="shared" si="130"/>
        <v>0</v>
      </c>
      <c r="L278" s="46">
        <f t="shared" si="130"/>
        <v>0</v>
      </c>
      <c r="M278" s="46">
        <f t="shared" si="130"/>
        <v>0</v>
      </c>
      <c r="N278" s="46">
        <f t="shared" si="130"/>
        <v>0</v>
      </c>
      <c r="O278" s="46">
        <f t="shared" si="130"/>
        <v>0</v>
      </c>
      <c r="P278" s="46">
        <f t="shared" si="130"/>
        <v>0</v>
      </c>
      <c r="Q278" s="46">
        <f t="shared" si="130"/>
        <v>0</v>
      </c>
      <c r="R278" s="46">
        <f t="shared" si="130"/>
        <v>0</v>
      </c>
      <c r="S278" s="46">
        <f t="shared" si="130"/>
        <v>0</v>
      </c>
      <c r="T278" s="46">
        <f t="shared" si="130"/>
        <v>0</v>
      </c>
      <c r="U278" s="46">
        <f t="shared" si="130"/>
        <v>0</v>
      </c>
      <c r="V278" s="46">
        <f t="shared" si="130"/>
        <v>0</v>
      </c>
      <c r="W278" s="46">
        <f t="shared" si="130"/>
        <v>0</v>
      </c>
      <c r="X278" s="46">
        <f t="shared" si="130"/>
        <v>0</v>
      </c>
      <c r="Y278" s="46">
        <f t="shared" si="130"/>
        <v>0</v>
      </c>
      <c r="Z278" s="46">
        <f t="shared" si="130"/>
        <v>0</v>
      </c>
      <c r="AA278" s="46">
        <f t="shared" si="130"/>
        <v>0</v>
      </c>
      <c r="AB278" s="46">
        <f t="shared" si="130"/>
        <v>0</v>
      </c>
      <c r="AC278" s="46">
        <f t="shared" si="130"/>
        <v>0</v>
      </c>
      <c r="AD278" s="46">
        <f t="shared" si="130"/>
        <v>0</v>
      </c>
      <c r="AE278" s="46">
        <f t="shared" si="130"/>
        <v>0</v>
      </c>
      <c r="AF278" s="46">
        <f t="shared" si="130"/>
        <v>0</v>
      </c>
      <c r="AG278" s="46">
        <f t="shared" si="130"/>
        <v>0</v>
      </c>
      <c r="AH278" s="46">
        <f t="shared" si="130"/>
        <v>0</v>
      </c>
      <c r="AI278" s="46">
        <f t="shared" si="130"/>
        <v>0</v>
      </c>
      <c r="AJ278" s="46">
        <f t="shared" si="130"/>
        <v>0</v>
      </c>
      <c r="AK278" s="46">
        <f t="shared" si="130"/>
        <v>0</v>
      </c>
      <c r="AL278" s="46">
        <f t="shared" si="130"/>
        <v>0</v>
      </c>
      <c r="AM278" s="46">
        <f t="shared" si="130"/>
        <v>0</v>
      </c>
      <c r="AN278" s="46">
        <f t="shared" si="130"/>
        <v>0</v>
      </c>
    </row>
    <row r="279" spans="1:40">
      <c r="B279" s="43" t="str">
        <f>+'Usos finales'!E$185</f>
        <v>GLP</v>
      </c>
      <c r="C279" s="25">
        <f>+'Usos finales'!F$185+'Usos finales'!F$184</f>
        <v>0.86999999999999988</v>
      </c>
      <c r="D279" s="46">
        <f t="shared" ref="D279:AN279" si="131">+C279</f>
        <v>0.86999999999999988</v>
      </c>
      <c r="E279" s="46">
        <f t="shared" si="131"/>
        <v>0.86999999999999988</v>
      </c>
      <c r="F279" s="46">
        <f t="shared" si="131"/>
        <v>0.86999999999999988</v>
      </c>
      <c r="G279" s="46">
        <f t="shared" si="131"/>
        <v>0.86999999999999988</v>
      </c>
      <c r="H279" s="46">
        <f t="shared" si="131"/>
        <v>0.86999999999999988</v>
      </c>
      <c r="I279" s="46">
        <f t="shared" si="131"/>
        <v>0.86999999999999988</v>
      </c>
      <c r="J279" s="46">
        <f t="shared" si="131"/>
        <v>0.86999999999999988</v>
      </c>
      <c r="K279" s="46">
        <f t="shared" si="131"/>
        <v>0.86999999999999988</v>
      </c>
      <c r="L279" s="46">
        <f t="shared" si="131"/>
        <v>0.86999999999999988</v>
      </c>
      <c r="M279" s="46">
        <f t="shared" si="131"/>
        <v>0.86999999999999988</v>
      </c>
      <c r="N279" s="46">
        <f t="shared" si="131"/>
        <v>0.86999999999999988</v>
      </c>
      <c r="O279" s="46">
        <f t="shared" si="131"/>
        <v>0.86999999999999988</v>
      </c>
      <c r="P279" s="46">
        <f t="shared" si="131"/>
        <v>0.86999999999999988</v>
      </c>
      <c r="Q279" s="46">
        <f t="shared" si="131"/>
        <v>0.86999999999999988</v>
      </c>
      <c r="R279" s="46">
        <f t="shared" si="131"/>
        <v>0.86999999999999988</v>
      </c>
      <c r="S279" s="46">
        <f t="shared" si="131"/>
        <v>0.86999999999999988</v>
      </c>
      <c r="T279" s="46">
        <f t="shared" si="131"/>
        <v>0.86999999999999988</v>
      </c>
      <c r="U279" s="46">
        <f t="shared" si="131"/>
        <v>0.86999999999999988</v>
      </c>
      <c r="V279" s="46">
        <f t="shared" si="131"/>
        <v>0.86999999999999988</v>
      </c>
      <c r="W279" s="46">
        <f t="shared" si="131"/>
        <v>0.86999999999999988</v>
      </c>
      <c r="X279" s="46">
        <f t="shared" si="131"/>
        <v>0.86999999999999988</v>
      </c>
      <c r="Y279" s="46">
        <f t="shared" si="131"/>
        <v>0.86999999999999988</v>
      </c>
      <c r="Z279" s="46">
        <f t="shared" si="131"/>
        <v>0.86999999999999988</v>
      </c>
      <c r="AA279" s="46">
        <f t="shared" si="131"/>
        <v>0.86999999999999988</v>
      </c>
      <c r="AB279" s="46">
        <f t="shared" si="131"/>
        <v>0.86999999999999988</v>
      </c>
      <c r="AC279" s="46">
        <f t="shared" si="131"/>
        <v>0.86999999999999988</v>
      </c>
      <c r="AD279" s="46">
        <f t="shared" si="131"/>
        <v>0.86999999999999988</v>
      </c>
      <c r="AE279" s="46">
        <f t="shared" si="131"/>
        <v>0.86999999999999988</v>
      </c>
      <c r="AF279" s="46">
        <f t="shared" si="131"/>
        <v>0.86999999999999988</v>
      </c>
      <c r="AG279" s="46">
        <f t="shared" si="131"/>
        <v>0.86999999999999988</v>
      </c>
      <c r="AH279" s="46">
        <f t="shared" si="131"/>
        <v>0.86999999999999988</v>
      </c>
      <c r="AI279" s="46">
        <f t="shared" si="131"/>
        <v>0.86999999999999988</v>
      </c>
      <c r="AJ279" s="46">
        <f t="shared" si="131"/>
        <v>0.86999999999999988</v>
      </c>
      <c r="AK279" s="46">
        <f t="shared" si="131"/>
        <v>0.86999999999999988</v>
      </c>
      <c r="AL279" s="46">
        <f t="shared" si="131"/>
        <v>0.86999999999999988</v>
      </c>
      <c r="AM279" s="46">
        <f t="shared" si="131"/>
        <v>0.86999999999999988</v>
      </c>
      <c r="AN279" s="46">
        <f t="shared" si="131"/>
        <v>0.86999999999999988</v>
      </c>
    </row>
    <row r="280" spans="1:40">
      <c r="A280" s="43" t="str">
        <f>+'Usos finales'!E$190</f>
        <v>Otros</v>
      </c>
      <c r="B280" s="83"/>
      <c r="C280" s="84"/>
      <c r="D280" s="46"/>
      <c r="E280" s="46"/>
      <c r="F280" s="46"/>
      <c r="G280" s="46"/>
      <c r="H280" s="46"/>
      <c r="I280" s="46"/>
      <c r="J280" s="46"/>
      <c r="K280" s="46"/>
      <c r="L280" s="46"/>
      <c r="M280" s="46"/>
      <c r="N280" s="46"/>
      <c r="O280" s="46"/>
      <c r="P280" s="46"/>
      <c r="Q280" s="46"/>
      <c r="R280" s="46"/>
      <c r="S280" s="46"/>
      <c r="T280" s="46"/>
      <c r="U280" s="46"/>
      <c r="V280" s="46"/>
      <c r="W280" s="46"/>
      <c r="X280" s="46"/>
      <c r="Y280" s="46"/>
      <c r="Z280" s="46"/>
      <c r="AA280" s="46"/>
      <c r="AB280" s="46"/>
      <c r="AC280" s="46"/>
      <c r="AD280" s="46"/>
      <c r="AE280" s="46"/>
      <c r="AF280" s="46"/>
      <c r="AG280" s="46"/>
      <c r="AH280" s="46"/>
      <c r="AI280" s="46"/>
      <c r="AJ280" s="46"/>
      <c r="AK280" s="46"/>
      <c r="AL280" s="46"/>
      <c r="AM280" s="46"/>
      <c r="AN280" s="46"/>
    </row>
    <row r="281" spans="1:40">
      <c r="A281" s="26"/>
      <c r="B281" s="43" t="str">
        <f>+'Usos finales'!E$191</f>
        <v>Diesel</v>
      </c>
      <c r="C281" s="25">
        <f>+'Usos finales'!F$191</f>
        <v>1.727574750830565E-3</v>
      </c>
      <c r="D281" s="46">
        <f t="shared" ref="D281:AN281" si="132">+C281</f>
        <v>1.727574750830565E-3</v>
      </c>
      <c r="E281" s="46">
        <f t="shared" si="132"/>
        <v>1.727574750830565E-3</v>
      </c>
      <c r="F281" s="46">
        <f t="shared" si="132"/>
        <v>1.727574750830565E-3</v>
      </c>
      <c r="G281" s="46">
        <f t="shared" si="132"/>
        <v>1.727574750830565E-3</v>
      </c>
      <c r="H281" s="46">
        <f t="shared" si="132"/>
        <v>1.727574750830565E-3</v>
      </c>
      <c r="I281" s="46">
        <f t="shared" si="132"/>
        <v>1.727574750830565E-3</v>
      </c>
      <c r="J281" s="46">
        <f t="shared" si="132"/>
        <v>1.727574750830565E-3</v>
      </c>
      <c r="K281" s="46">
        <f t="shared" si="132"/>
        <v>1.727574750830565E-3</v>
      </c>
      <c r="L281" s="46">
        <f t="shared" si="132"/>
        <v>1.727574750830565E-3</v>
      </c>
      <c r="M281" s="46">
        <f t="shared" si="132"/>
        <v>1.727574750830565E-3</v>
      </c>
      <c r="N281" s="46">
        <f t="shared" si="132"/>
        <v>1.727574750830565E-3</v>
      </c>
      <c r="O281" s="46">
        <f t="shared" si="132"/>
        <v>1.727574750830565E-3</v>
      </c>
      <c r="P281" s="46">
        <f t="shared" si="132"/>
        <v>1.727574750830565E-3</v>
      </c>
      <c r="Q281" s="46">
        <f t="shared" si="132"/>
        <v>1.727574750830565E-3</v>
      </c>
      <c r="R281" s="46">
        <f t="shared" si="132"/>
        <v>1.727574750830565E-3</v>
      </c>
      <c r="S281" s="46">
        <f t="shared" si="132"/>
        <v>1.727574750830565E-3</v>
      </c>
      <c r="T281" s="46">
        <f t="shared" si="132"/>
        <v>1.727574750830565E-3</v>
      </c>
      <c r="U281" s="46">
        <f t="shared" si="132"/>
        <v>1.727574750830565E-3</v>
      </c>
      <c r="V281" s="46">
        <f t="shared" si="132"/>
        <v>1.727574750830565E-3</v>
      </c>
      <c r="W281" s="46">
        <f t="shared" si="132"/>
        <v>1.727574750830565E-3</v>
      </c>
      <c r="X281" s="46">
        <f t="shared" si="132"/>
        <v>1.727574750830565E-3</v>
      </c>
      <c r="Y281" s="46">
        <f t="shared" si="132"/>
        <v>1.727574750830565E-3</v>
      </c>
      <c r="Z281" s="46">
        <f t="shared" si="132"/>
        <v>1.727574750830565E-3</v>
      </c>
      <c r="AA281" s="46">
        <f t="shared" si="132"/>
        <v>1.727574750830565E-3</v>
      </c>
      <c r="AB281" s="46">
        <f t="shared" si="132"/>
        <v>1.727574750830565E-3</v>
      </c>
      <c r="AC281" s="46">
        <f t="shared" si="132"/>
        <v>1.727574750830565E-3</v>
      </c>
      <c r="AD281" s="46">
        <f t="shared" si="132"/>
        <v>1.727574750830565E-3</v>
      </c>
      <c r="AE281" s="46">
        <f t="shared" si="132"/>
        <v>1.727574750830565E-3</v>
      </c>
      <c r="AF281" s="46">
        <f t="shared" si="132"/>
        <v>1.727574750830565E-3</v>
      </c>
      <c r="AG281" s="46">
        <f t="shared" si="132"/>
        <v>1.727574750830565E-3</v>
      </c>
      <c r="AH281" s="46">
        <f t="shared" si="132"/>
        <v>1.727574750830565E-3</v>
      </c>
      <c r="AI281" s="46">
        <f t="shared" si="132"/>
        <v>1.727574750830565E-3</v>
      </c>
      <c r="AJ281" s="46">
        <f t="shared" si="132"/>
        <v>1.727574750830565E-3</v>
      </c>
      <c r="AK281" s="46">
        <f t="shared" si="132"/>
        <v>1.727574750830565E-3</v>
      </c>
      <c r="AL281" s="46">
        <f t="shared" si="132"/>
        <v>1.727574750830565E-3</v>
      </c>
      <c r="AM281" s="46">
        <f t="shared" si="132"/>
        <v>1.727574750830565E-3</v>
      </c>
      <c r="AN281" s="46">
        <f t="shared" si="132"/>
        <v>1.727574750830565E-3</v>
      </c>
    </row>
    <row r="282" spans="1:40">
      <c r="A282" s="85"/>
      <c r="B282" s="43" t="str">
        <f>+'Usos finales'!E$192</f>
        <v>Electricidad</v>
      </c>
      <c r="C282" s="25">
        <f>+'Usos finales'!F$192</f>
        <v>0.98671096345514941</v>
      </c>
      <c r="D282" s="46">
        <f t="shared" ref="D282:AN282" si="133">+C282</f>
        <v>0.98671096345514941</v>
      </c>
      <c r="E282" s="46">
        <f t="shared" si="133"/>
        <v>0.98671096345514941</v>
      </c>
      <c r="F282" s="46">
        <f t="shared" si="133"/>
        <v>0.98671096345514941</v>
      </c>
      <c r="G282" s="46">
        <f t="shared" si="133"/>
        <v>0.98671096345514941</v>
      </c>
      <c r="H282" s="46">
        <f t="shared" si="133"/>
        <v>0.98671096345514941</v>
      </c>
      <c r="I282" s="46">
        <f t="shared" si="133"/>
        <v>0.98671096345514941</v>
      </c>
      <c r="J282" s="46">
        <f t="shared" si="133"/>
        <v>0.98671096345514941</v>
      </c>
      <c r="K282" s="46">
        <f t="shared" si="133"/>
        <v>0.98671096345514941</v>
      </c>
      <c r="L282" s="46">
        <f t="shared" si="133"/>
        <v>0.98671096345514941</v>
      </c>
      <c r="M282" s="46">
        <f t="shared" si="133"/>
        <v>0.98671096345514941</v>
      </c>
      <c r="N282" s="46">
        <f t="shared" si="133"/>
        <v>0.98671096345514941</v>
      </c>
      <c r="O282" s="46">
        <f t="shared" si="133"/>
        <v>0.98671096345514941</v>
      </c>
      <c r="P282" s="46">
        <f t="shared" si="133"/>
        <v>0.98671096345514941</v>
      </c>
      <c r="Q282" s="46">
        <f t="shared" si="133"/>
        <v>0.98671096345514941</v>
      </c>
      <c r="R282" s="46">
        <f t="shared" si="133"/>
        <v>0.98671096345514941</v>
      </c>
      <c r="S282" s="46">
        <f t="shared" si="133"/>
        <v>0.98671096345514941</v>
      </c>
      <c r="T282" s="46">
        <f t="shared" si="133"/>
        <v>0.98671096345514941</v>
      </c>
      <c r="U282" s="46">
        <f t="shared" si="133"/>
        <v>0.98671096345514941</v>
      </c>
      <c r="V282" s="46">
        <f t="shared" si="133"/>
        <v>0.98671096345514941</v>
      </c>
      <c r="W282" s="46">
        <f t="shared" si="133"/>
        <v>0.98671096345514941</v>
      </c>
      <c r="X282" s="46">
        <f t="shared" si="133"/>
        <v>0.98671096345514941</v>
      </c>
      <c r="Y282" s="46">
        <f t="shared" si="133"/>
        <v>0.98671096345514941</v>
      </c>
      <c r="Z282" s="46">
        <f t="shared" si="133"/>
        <v>0.98671096345514941</v>
      </c>
      <c r="AA282" s="46">
        <f t="shared" si="133"/>
        <v>0.98671096345514941</v>
      </c>
      <c r="AB282" s="46">
        <f t="shared" si="133"/>
        <v>0.98671096345514941</v>
      </c>
      <c r="AC282" s="46">
        <f t="shared" si="133"/>
        <v>0.98671096345514941</v>
      </c>
      <c r="AD282" s="46">
        <f t="shared" si="133"/>
        <v>0.98671096345514941</v>
      </c>
      <c r="AE282" s="46">
        <f t="shared" si="133"/>
        <v>0.98671096345514941</v>
      </c>
      <c r="AF282" s="46">
        <f t="shared" si="133"/>
        <v>0.98671096345514941</v>
      </c>
      <c r="AG282" s="46">
        <f t="shared" si="133"/>
        <v>0.98671096345514941</v>
      </c>
      <c r="AH282" s="46">
        <f t="shared" si="133"/>
        <v>0.98671096345514941</v>
      </c>
      <c r="AI282" s="46">
        <f t="shared" si="133"/>
        <v>0.98671096345514941</v>
      </c>
      <c r="AJ282" s="46">
        <f t="shared" si="133"/>
        <v>0.98671096345514941</v>
      </c>
      <c r="AK282" s="46">
        <f t="shared" si="133"/>
        <v>0.98671096345514941</v>
      </c>
      <c r="AL282" s="46">
        <f t="shared" si="133"/>
        <v>0.98671096345514941</v>
      </c>
      <c r="AM282" s="46">
        <f t="shared" si="133"/>
        <v>0.98671096345514941</v>
      </c>
      <c r="AN282" s="46">
        <f t="shared" si="133"/>
        <v>0.98671096345514941</v>
      </c>
    </row>
    <row r="283" spans="1:40">
      <c r="A283" s="85"/>
      <c r="B283" s="43" t="str">
        <f>+'Usos finales'!E$193</f>
        <v>Gas Natural</v>
      </c>
      <c r="C283" s="25">
        <v>0</v>
      </c>
      <c r="D283" s="46">
        <f t="shared" ref="D283:AN283" si="134">+C283</f>
        <v>0</v>
      </c>
      <c r="E283" s="46">
        <f t="shared" si="134"/>
        <v>0</v>
      </c>
      <c r="F283" s="46">
        <f t="shared" si="134"/>
        <v>0</v>
      </c>
      <c r="G283" s="46">
        <f t="shared" si="134"/>
        <v>0</v>
      </c>
      <c r="H283" s="46">
        <f t="shared" si="134"/>
        <v>0</v>
      </c>
      <c r="I283" s="46">
        <f t="shared" si="134"/>
        <v>0</v>
      </c>
      <c r="J283" s="46">
        <f t="shared" si="134"/>
        <v>0</v>
      </c>
      <c r="K283" s="46">
        <f t="shared" si="134"/>
        <v>0</v>
      </c>
      <c r="L283" s="46">
        <f t="shared" si="134"/>
        <v>0</v>
      </c>
      <c r="M283" s="46">
        <f t="shared" si="134"/>
        <v>0</v>
      </c>
      <c r="N283" s="46">
        <f t="shared" si="134"/>
        <v>0</v>
      </c>
      <c r="O283" s="46">
        <f t="shared" si="134"/>
        <v>0</v>
      </c>
      <c r="P283" s="46">
        <f t="shared" si="134"/>
        <v>0</v>
      </c>
      <c r="Q283" s="46">
        <f t="shared" si="134"/>
        <v>0</v>
      </c>
      <c r="R283" s="46">
        <f t="shared" si="134"/>
        <v>0</v>
      </c>
      <c r="S283" s="46">
        <f t="shared" si="134"/>
        <v>0</v>
      </c>
      <c r="T283" s="46">
        <f t="shared" si="134"/>
        <v>0</v>
      </c>
      <c r="U283" s="46">
        <f t="shared" si="134"/>
        <v>0</v>
      </c>
      <c r="V283" s="46">
        <f t="shared" si="134"/>
        <v>0</v>
      </c>
      <c r="W283" s="46">
        <f t="shared" si="134"/>
        <v>0</v>
      </c>
      <c r="X283" s="46">
        <f t="shared" si="134"/>
        <v>0</v>
      </c>
      <c r="Y283" s="46">
        <f t="shared" si="134"/>
        <v>0</v>
      </c>
      <c r="Z283" s="46">
        <f t="shared" si="134"/>
        <v>0</v>
      </c>
      <c r="AA283" s="46">
        <f t="shared" si="134"/>
        <v>0</v>
      </c>
      <c r="AB283" s="46">
        <f t="shared" si="134"/>
        <v>0</v>
      </c>
      <c r="AC283" s="46">
        <f t="shared" si="134"/>
        <v>0</v>
      </c>
      <c r="AD283" s="46">
        <f t="shared" si="134"/>
        <v>0</v>
      </c>
      <c r="AE283" s="46">
        <f t="shared" si="134"/>
        <v>0</v>
      </c>
      <c r="AF283" s="46">
        <f t="shared" si="134"/>
        <v>0</v>
      </c>
      <c r="AG283" s="46">
        <f t="shared" si="134"/>
        <v>0</v>
      </c>
      <c r="AH283" s="46">
        <f t="shared" si="134"/>
        <v>0</v>
      </c>
      <c r="AI283" s="46">
        <f t="shared" si="134"/>
        <v>0</v>
      </c>
      <c r="AJ283" s="46">
        <f t="shared" si="134"/>
        <v>0</v>
      </c>
      <c r="AK283" s="46">
        <f t="shared" si="134"/>
        <v>0</v>
      </c>
      <c r="AL283" s="46">
        <f t="shared" si="134"/>
        <v>0</v>
      </c>
      <c r="AM283" s="46">
        <f t="shared" si="134"/>
        <v>0</v>
      </c>
      <c r="AN283" s="46">
        <f t="shared" si="134"/>
        <v>0</v>
      </c>
    </row>
    <row r="284" spans="1:40">
      <c r="A284" s="86"/>
      <c r="B284" s="43" t="str">
        <f>+'Usos finales'!E$194</f>
        <v>GLP</v>
      </c>
      <c r="C284" s="25">
        <f>+'Usos finales'!F$193</f>
        <v>1.142857142857143E-2</v>
      </c>
      <c r="D284" s="46">
        <f t="shared" ref="D284:AN284" si="135">+C284</f>
        <v>1.142857142857143E-2</v>
      </c>
      <c r="E284" s="46">
        <f t="shared" si="135"/>
        <v>1.142857142857143E-2</v>
      </c>
      <c r="F284" s="46">
        <f t="shared" si="135"/>
        <v>1.142857142857143E-2</v>
      </c>
      <c r="G284" s="46">
        <f t="shared" si="135"/>
        <v>1.142857142857143E-2</v>
      </c>
      <c r="H284" s="46">
        <f t="shared" si="135"/>
        <v>1.142857142857143E-2</v>
      </c>
      <c r="I284" s="46">
        <f t="shared" si="135"/>
        <v>1.142857142857143E-2</v>
      </c>
      <c r="J284" s="46">
        <f t="shared" si="135"/>
        <v>1.142857142857143E-2</v>
      </c>
      <c r="K284" s="46">
        <f t="shared" si="135"/>
        <v>1.142857142857143E-2</v>
      </c>
      <c r="L284" s="46">
        <f t="shared" si="135"/>
        <v>1.142857142857143E-2</v>
      </c>
      <c r="M284" s="46">
        <f t="shared" si="135"/>
        <v>1.142857142857143E-2</v>
      </c>
      <c r="N284" s="46">
        <f t="shared" si="135"/>
        <v>1.142857142857143E-2</v>
      </c>
      <c r="O284" s="46">
        <f t="shared" si="135"/>
        <v>1.142857142857143E-2</v>
      </c>
      <c r="P284" s="46">
        <f t="shared" si="135"/>
        <v>1.142857142857143E-2</v>
      </c>
      <c r="Q284" s="46">
        <f t="shared" si="135"/>
        <v>1.142857142857143E-2</v>
      </c>
      <c r="R284" s="46">
        <f t="shared" si="135"/>
        <v>1.142857142857143E-2</v>
      </c>
      <c r="S284" s="46">
        <f t="shared" si="135"/>
        <v>1.142857142857143E-2</v>
      </c>
      <c r="T284" s="46">
        <f t="shared" si="135"/>
        <v>1.142857142857143E-2</v>
      </c>
      <c r="U284" s="46">
        <f t="shared" si="135"/>
        <v>1.142857142857143E-2</v>
      </c>
      <c r="V284" s="46">
        <f t="shared" si="135"/>
        <v>1.142857142857143E-2</v>
      </c>
      <c r="W284" s="46">
        <f t="shared" si="135"/>
        <v>1.142857142857143E-2</v>
      </c>
      <c r="X284" s="46">
        <f t="shared" si="135"/>
        <v>1.142857142857143E-2</v>
      </c>
      <c r="Y284" s="46">
        <f t="shared" si="135"/>
        <v>1.142857142857143E-2</v>
      </c>
      <c r="Z284" s="46">
        <f t="shared" si="135"/>
        <v>1.142857142857143E-2</v>
      </c>
      <c r="AA284" s="46">
        <f t="shared" si="135"/>
        <v>1.142857142857143E-2</v>
      </c>
      <c r="AB284" s="46">
        <f t="shared" si="135"/>
        <v>1.142857142857143E-2</v>
      </c>
      <c r="AC284" s="46">
        <f t="shared" si="135"/>
        <v>1.142857142857143E-2</v>
      </c>
      <c r="AD284" s="46">
        <f t="shared" si="135"/>
        <v>1.142857142857143E-2</v>
      </c>
      <c r="AE284" s="46">
        <f t="shared" si="135"/>
        <v>1.142857142857143E-2</v>
      </c>
      <c r="AF284" s="46">
        <f t="shared" si="135"/>
        <v>1.142857142857143E-2</v>
      </c>
      <c r="AG284" s="46">
        <f t="shared" si="135"/>
        <v>1.142857142857143E-2</v>
      </c>
      <c r="AH284" s="46">
        <f t="shared" si="135"/>
        <v>1.142857142857143E-2</v>
      </c>
      <c r="AI284" s="46">
        <f t="shared" si="135"/>
        <v>1.142857142857143E-2</v>
      </c>
      <c r="AJ284" s="46">
        <f t="shared" si="135"/>
        <v>1.142857142857143E-2</v>
      </c>
      <c r="AK284" s="46">
        <f t="shared" si="135"/>
        <v>1.142857142857143E-2</v>
      </c>
      <c r="AL284" s="46">
        <f t="shared" si="135"/>
        <v>1.142857142857143E-2</v>
      </c>
      <c r="AM284" s="46">
        <f t="shared" si="135"/>
        <v>1.142857142857143E-2</v>
      </c>
      <c r="AN284" s="46">
        <f t="shared" si="135"/>
        <v>1.142857142857143E-2</v>
      </c>
    </row>
    <row r="285" spans="1:40">
      <c r="A285" s="284" t="s">
        <v>80</v>
      </c>
      <c r="B285" s="115" t="s">
        <v>17</v>
      </c>
      <c r="C285" s="1"/>
      <c r="D285" s="116">
        <f>+D$35*(RM!D$68*D267+RM!D$69*D271+RM!D$71*D276+RM!D$74*D281)</f>
        <v>318280.25547027151</v>
      </c>
      <c r="E285" s="116">
        <f>+E$35*(RM!E$68*E267+RM!E$69*E271+RM!E$71*E276+RM!E$74*E281)</f>
        <v>318280.25547027151</v>
      </c>
      <c r="F285" s="116">
        <f>+F$35*(RM!F$68*F267+RM!F$69*F271+RM!F$71*F276+RM!F$74*F281)</f>
        <v>318280.25547027151</v>
      </c>
      <c r="G285" s="116">
        <f>+G$35*(RM!G$68*G267+RM!G$69*G271+RM!G$71*G276+RM!G$74*G281)</f>
        <v>636560.51094054303</v>
      </c>
      <c r="H285" s="116">
        <f>+H$35*(RM!H$68*H267+RM!H$69*H271+RM!H$71*H276+RM!H$74*H281)</f>
        <v>636560.51094054303</v>
      </c>
      <c r="I285" s="116">
        <f>+I$35*(RM!I$68*I267+RM!I$69*I271+RM!I$71*I276+RM!I$74*I281)</f>
        <v>954840.7664108146</v>
      </c>
      <c r="J285" s="116">
        <f>+J$35*(RM!J$68*J267+RM!J$69*J271+RM!J$71*J276+RM!J$74*J281)</f>
        <v>1273121.0218810861</v>
      </c>
      <c r="K285" s="116">
        <f>+K$35*(RM!K$68*K267+RM!K$69*K271+RM!K$71*K276+RM!K$74*K281)</f>
        <v>1591401.2773513575</v>
      </c>
      <c r="L285" s="116">
        <f>+L$35*(RM!L$68*L267+RM!L$69*L271+RM!L$71*L276+RM!L$74*L281)</f>
        <v>1909681.5328216292</v>
      </c>
      <c r="M285" s="116">
        <f>+M$35*(RM!M$68*M267+RM!M$69*M271+RM!M$71*M276+RM!M$74*M281)</f>
        <v>2227961.7882919004</v>
      </c>
      <c r="N285" s="116">
        <f>+N$35*(RM!N$68*N267+RM!N$69*N271+RM!N$71*N276+RM!N$74*N281)</f>
        <v>2864522.2992324438</v>
      </c>
      <c r="O285" s="116">
        <f>+O$35*(RM!O$68*O267+RM!O$69*O271+RM!O$71*O276+RM!O$74*O281)</f>
        <v>3182802.554702715</v>
      </c>
      <c r="P285" s="116">
        <f>+P$35*(RM!P$68*P267+RM!P$69*P271+RM!P$71*P276+RM!P$74*P281)</f>
        <v>3501082.8101729867</v>
      </c>
      <c r="Q285" s="116">
        <f>+Q$35*(RM!Q$68*Q267+RM!Q$69*Q271+RM!Q$71*Q276+RM!Q$74*Q281)</f>
        <v>3819363.0656432584</v>
      </c>
      <c r="R285" s="116">
        <f>+R$35*(RM!R$68*R267+RM!R$69*R271+RM!R$71*R276+RM!R$74*R281)</f>
        <v>4455923.5765838008</v>
      </c>
      <c r="S285" s="116">
        <f>+S$35*(RM!S$68*S267+RM!S$69*S271+RM!S$71*S276+RM!S$74*S281)</f>
        <v>4774203.832054073</v>
      </c>
      <c r="T285" s="116">
        <f>+T$35*(RM!T$68*T267+RM!T$69*T271+RM!T$71*T276+RM!T$74*T281)</f>
        <v>5410764.3429946154</v>
      </c>
      <c r="U285" s="116">
        <f>+U$35*(RM!U$68*U267+RM!U$69*U271+RM!U$71*U276+RM!U$74*U281)</f>
        <v>5729044.5984648876</v>
      </c>
      <c r="V285" s="116">
        <f>+V$35*(RM!V$68*V267+RM!V$69*V271+RM!V$71*V276+RM!V$74*V281)</f>
        <v>6047324.8539351588</v>
      </c>
      <c r="W285" s="116">
        <f>+W$35*(RM!W$68*W267+RM!W$69*W271+RM!W$71*W276+RM!W$74*W281)</f>
        <v>6683885.3648757022</v>
      </c>
      <c r="X285" s="116">
        <f>+X$35*(RM!X$68*X267+RM!X$69*X271+RM!X$71*X276+RM!X$74*X281)</f>
        <v>7002165.6203459734</v>
      </c>
      <c r="Y285" s="116">
        <f>+Y$35*(RM!Y$68*Y267+RM!Y$69*Y271+RM!Y$71*Y276+RM!Y$74*Y281)</f>
        <v>7638726.1312865168</v>
      </c>
      <c r="Z285" s="116">
        <f>+Z$35*(RM!Z$68*Z267+RM!Z$69*Z271+RM!Z$71*Z276+RM!Z$74*Z281)</f>
        <v>7957006.386756788</v>
      </c>
      <c r="AA285" s="116">
        <f>+AA$35*(RM!AA$68*AA267+RM!AA$69*AA271+RM!AA$71*AA276+RM!AA$74*AA281)</f>
        <v>8593566.8976973314</v>
      </c>
      <c r="AB285" s="116">
        <f>+AB$35*(RM!AB$68*AB267+RM!AB$69*AB271+RM!AB$71*AB276+RM!AB$74*AB281)</f>
        <v>9230127.4086378738</v>
      </c>
      <c r="AC285" s="116">
        <f>+AC$35*(RM!AC$68*AC267+RM!AC$69*AC271+RM!AC$71*AC276+RM!AC$74*AC281)</f>
        <v>9866687.9195784163</v>
      </c>
      <c r="AD285" s="116">
        <f>+AD$35*(RM!AD$68*AD267+RM!AD$69*AD271+RM!AD$71*AD276+RM!AD$74*AD281)</f>
        <v>10184968.175048688</v>
      </c>
      <c r="AE285" s="116">
        <f>+AE$35*(RM!AE$68*AE267+RM!AE$69*AE271+RM!AE$71*AE276+RM!AE$74*AE281)</f>
        <v>10821528.685989231</v>
      </c>
      <c r="AF285" s="116">
        <f>+AF$35*(RM!AF$68*AF267+RM!AF$69*AF271+RM!AF$71*AF276+RM!AF$74*AF281)</f>
        <v>11458089.196929775</v>
      </c>
      <c r="AG285" s="116">
        <f>+AG$35*(RM!AG$68*AG267+RM!AG$69*AG271+RM!AG$71*AG276+RM!AG$74*AG281)</f>
        <v>12094649.707870318</v>
      </c>
      <c r="AH285" s="116">
        <f>+AH$35*(RM!AH$68*AH267+RM!AH$69*AH271+RM!AH$71*AH276+RM!AH$74*AH281)</f>
        <v>12731210.21881086</v>
      </c>
      <c r="AI285" s="116">
        <f>+AI$35*(RM!AI$68*AI267+RM!AI$69*AI271+RM!AI$71*AI276+RM!AI$74*AI281)</f>
        <v>12731210.21881086</v>
      </c>
      <c r="AJ285" s="116">
        <f>+AJ$35*(RM!AJ$68*AJ267+RM!AJ$69*AJ271+RM!AJ$71*AJ276+RM!AJ$74*AJ281)</f>
        <v>12731210.21881086</v>
      </c>
      <c r="AK285" s="116">
        <f>+AK$35*(RM!AK$68*AK267+RM!AK$69*AK271+RM!AK$71*AK276+RM!AK$74*AK281)</f>
        <v>12731210.21881086</v>
      </c>
      <c r="AL285" s="116" t="e">
        <f>+AL$35*(RM!#REF!*AL267+RM!#REF!*AL271+RM!#REF!*AL276+RM!#REF!*AL281)</f>
        <v>#REF!</v>
      </c>
      <c r="AM285" s="116" t="e">
        <f>+AM$35*(RM!#REF!*AM267+RM!#REF!*AM271+RM!#REF!*AM276+RM!#REF!*AM281)</f>
        <v>#REF!</v>
      </c>
      <c r="AN285" s="116" t="e">
        <f>+AN$35*(RM!#REF!*AN267+RM!#REF!*AN271+RM!#REF!*AN276+RM!#REF!*AN281)</f>
        <v>#REF!</v>
      </c>
    </row>
    <row r="286" spans="1:40">
      <c r="A286" s="285"/>
      <c r="B286" s="115" t="s">
        <v>7</v>
      </c>
      <c r="C286" s="117"/>
      <c r="D286" s="116">
        <f>+D$35*(RM!D$69*D272+RM!D$71*D277+RM!D$74*D282+RM!D$70+RM!D$72+RM!D$73)</f>
        <v>1236690.3425363731</v>
      </c>
      <c r="E286" s="116">
        <f>+E$35*(RM!E$69*E272+RM!E$71*E277+RM!E$74*E282+RM!E$70+RM!E$72+RM!E$73)</f>
        <v>1236690.3425363731</v>
      </c>
      <c r="F286" s="116">
        <f>+F$35*(RM!F$69*F272+RM!F$71*F277+RM!F$74*F282+RM!F$70+RM!F$72+RM!F$73)</f>
        <v>1236690.3425363731</v>
      </c>
      <c r="G286" s="116">
        <f>+G$35*(RM!G$69*G272+RM!G$71*G277+RM!G$74*G282+RM!G$70+RM!G$72+RM!G$73)</f>
        <v>2473380.6850727461</v>
      </c>
      <c r="H286" s="116">
        <f>+H$35*(RM!H$69*H272+RM!H$71*H277+RM!H$74*H282+RM!H$70+RM!H$72+RM!H$73)</f>
        <v>2473380.6850727461</v>
      </c>
      <c r="I286" s="116">
        <f>+I$35*(RM!I$69*I272+RM!I$71*I277+RM!I$74*I282+RM!I$70+RM!I$72+RM!I$73)</f>
        <v>3710071.0276091192</v>
      </c>
      <c r="J286" s="116">
        <f>+J$35*(RM!J$69*J272+RM!J$71*J277+RM!J$74*J282+RM!J$70+RM!J$72+RM!J$73)</f>
        <v>4946761.3701454923</v>
      </c>
      <c r="K286" s="116">
        <f>+K$35*(RM!K$69*K272+RM!K$71*K277+RM!K$74*K282+RM!K$70+RM!K$72+RM!K$73)</f>
        <v>6183451.7126818653</v>
      </c>
      <c r="L286" s="116">
        <f>+L$35*(RM!L$69*L272+RM!L$71*L277+RM!L$74*L282+RM!L$70+RM!L$72+RM!L$73)</f>
        <v>7420142.0552182384</v>
      </c>
      <c r="M286" s="116">
        <f>+M$35*(RM!M$69*M272+RM!M$71*M277+RM!M$74*M282+RM!M$70+RM!M$72+RM!M$73)</f>
        <v>8656832.3977546114</v>
      </c>
      <c r="N286" s="116">
        <f>+N$35*(RM!N$69*N272+RM!N$71*N277+RM!N$74*N282+RM!N$70+RM!N$72+RM!N$73)</f>
        <v>11130213.082827358</v>
      </c>
      <c r="O286" s="116">
        <f>+O$35*(RM!O$69*O272+RM!O$71*O277+RM!O$74*O282+RM!O$70+RM!O$72+RM!O$73)</f>
        <v>12366903.425363731</v>
      </c>
      <c r="P286" s="116">
        <f>+P$35*(RM!P$69*P272+RM!P$71*P277+RM!P$74*P282+RM!P$70+RM!P$72+RM!P$73)</f>
        <v>13603593.767900104</v>
      </c>
      <c r="Q286" s="116">
        <f>+Q$35*(RM!Q$69*Q272+RM!Q$71*Q277+RM!Q$74*Q282+RM!Q$70+RM!Q$72+RM!Q$73)</f>
        <v>14840284.110436477</v>
      </c>
      <c r="R286" s="116">
        <f>+R$35*(RM!R$69*R272+RM!R$71*R277+RM!R$74*R282+RM!R$70+RM!R$72+RM!R$73)</f>
        <v>17313664.795509223</v>
      </c>
      <c r="S286" s="116">
        <f>+S$35*(RM!S$69*S272+RM!S$71*S277+RM!S$74*S282+RM!S$70+RM!S$72+RM!S$73)</f>
        <v>18550355.138045594</v>
      </c>
      <c r="T286" s="116">
        <f>+T$35*(RM!T$69*T272+RM!T$71*T277+RM!T$74*T282+RM!T$70+RM!T$72+RM!T$73)</f>
        <v>21023735.823118344</v>
      </c>
      <c r="U286" s="116">
        <f>+U$35*(RM!U$69*U272+RM!U$71*U277+RM!U$74*U282+RM!U$70+RM!U$72+RM!U$73)</f>
        <v>22260426.165654715</v>
      </c>
      <c r="V286" s="116">
        <f>+V$35*(RM!V$69*V272+RM!V$71*V277+RM!V$74*V282+RM!V$70+RM!V$72+RM!V$73)</f>
        <v>23497116.508191086</v>
      </c>
      <c r="W286" s="116">
        <f>+W$35*(RM!W$69*W272+RM!W$71*W277+RM!W$74*W282+RM!W$70+RM!W$72+RM!W$73)</f>
        <v>25970497.193263836</v>
      </c>
      <c r="X286" s="116">
        <f>+X$35*(RM!X$69*X272+RM!X$71*X277+RM!X$74*X282+RM!X$70+RM!X$72+RM!X$73)</f>
        <v>27207187.535800207</v>
      </c>
      <c r="Y286" s="116">
        <f>+Y$35*(RM!Y$69*Y272+RM!Y$71*Y277+RM!Y$74*Y282+RM!Y$70+RM!Y$72+RM!Y$73)</f>
        <v>29680568.220872954</v>
      </c>
      <c r="Z286" s="116">
        <f>+Z$35*(RM!Z$69*Z272+RM!Z$71*Z277+RM!Z$74*Z282+RM!Z$70+RM!Z$72+RM!Z$73)</f>
        <v>30917258.563409328</v>
      </c>
      <c r="AA286" s="116">
        <f>+AA$35*(RM!AA$69*AA272+RM!AA$71*AA277+RM!AA$74*AA282+RM!AA$70+RM!AA$72+RM!AA$73)</f>
        <v>33390639.248482071</v>
      </c>
      <c r="AB286" s="116">
        <f>+AB$35*(RM!AB$69*AB272+RM!AB$71*AB277+RM!AB$74*AB282+RM!AB$70+RM!AB$72+RM!AB$73)</f>
        <v>35864019.933554821</v>
      </c>
      <c r="AC286" s="116">
        <f>+AC$35*(RM!AC$69*AC272+RM!AC$71*AC277+RM!AC$74*AC282+RM!AC$70+RM!AC$72+RM!AC$73)</f>
        <v>38337400.618627563</v>
      </c>
      <c r="AD286" s="116">
        <f>+AD$35*(RM!AD$69*AD272+RM!AD$71*AD277+RM!AD$74*AD282+RM!AD$70+RM!AD$72+RM!AD$73)</f>
        <v>39574090.961163938</v>
      </c>
      <c r="AE286" s="116">
        <f>+AE$35*(RM!AE$69*AE272+RM!AE$71*AE277+RM!AE$74*AE282+RM!AE$70+RM!AE$72+RM!AE$73)</f>
        <v>42047471.646236688</v>
      </c>
      <c r="AF286" s="116">
        <f>+AF$35*(RM!AF$69*AF272+RM!AF$71*AF277+RM!AF$74*AF282+RM!AF$70+RM!AF$72+RM!AF$73)</f>
        <v>44520852.33130943</v>
      </c>
      <c r="AG286" s="116">
        <f>+AG$35*(RM!AG$69*AG272+RM!AG$71*AG277+RM!AG$74*AG282+RM!AG$70+RM!AG$72+RM!AG$73)</f>
        <v>46994233.016382173</v>
      </c>
      <c r="AH286" s="116">
        <f>+AH$35*(RM!AH$69*AH272+RM!AH$71*AH277+RM!AH$74*AH282+RM!AH$70+RM!AH$72+RM!AH$73)</f>
        <v>49467613.701454923</v>
      </c>
      <c r="AI286" s="116">
        <f>+AI$35*(RM!AI$69*AI272+RM!AI$71*AI277+RM!AI$74*AI282+RM!AI$70+RM!AI$72+RM!AI$73)</f>
        <v>49467613.701454923</v>
      </c>
      <c r="AJ286" s="116">
        <f>+AJ$35*(RM!AJ$69*AJ272+RM!AJ$71*AJ277+RM!AJ$74*AJ282+RM!AJ$70+RM!AJ$72+RM!AJ$73)</f>
        <v>49467613.701454923</v>
      </c>
      <c r="AK286" s="116">
        <f>+AK$35*(RM!AK$69*AK272+RM!AK$71*AK277+RM!AK$74*AK282+RM!AK$70+RM!AK$72+RM!AK$73)</f>
        <v>49467613.701454923</v>
      </c>
      <c r="AL286" s="116" t="e">
        <f>+AL$35*(RM!#REF!*AL272+RM!#REF!*AL277+RM!#REF!*AL282+RM!#REF!+RM!#REF!+RM!#REF!)</f>
        <v>#REF!</v>
      </c>
      <c r="AM286" s="116" t="e">
        <f>+AM$35*(RM!#REF!*AM272+RM!#REF!*AM277+RM!#REF!*AM282+RM!#REF!+RM!#REF!+RM!#REF!)</f>
        <v>#REF!</v>
      </c>
      <c r="AN286" s="116" t="e">
        <f>+AN$35*(RM!#REF!*AN272+RM!#REF!*AN277+RM!#REF!*AN282+RM!#REF!+RM!#REF!+RM!#REF!)</f>
        <v>#REF!</v>
      </c>
    </row>
    <row r="287" spans="1:40">
      <c r="A287" s="285"/>
      <c r="B287" s="115" t="s">
        <v>16</v>
      </c>
      <c r="C287" s="117"/>
      <c r="D287" s="116">
        <f>+D$35*(RM!D$68*D268+RM!D$69*D273+RM!D$71*D278+RM!D$74*D283)</f>
        <v>0</v>
      </c>
      <c r="E287" s="116">
        <f>+E$35*(RM!E$68*E268+RM!E$69*E273+RM!E$71*E278+RM!E$74*E283)</f>
        <v>0</v>
      </c>
      <c r="F287" s="116">
        <f>+F$35*(RM!F$68*F268+RM!F$69*F273+RM!F$71*F278+RM!F$74*F283)</f>
        <v>0</v>
      </c>
      <c r="G287" s="116">
        <f>+G$35*(RM!G$68*G268+RM!G$69*G273+RM!G$71*G278+RM!G$74*G283)</f>
        <v>0</v>
      </c>
      <c r="H287" s="116">
        <f>+H$35*(RM!H$68*H268+RM!H$69*H273+RM!H$71*H278+RM!H$74*H283)</f>
        <v>0</v>
      </c>
      <c r="I287" s="116">
        <f>+I$35*(RM!I$68*I268+RM!I$69*I273+RM!I$71*I278+RM!I$74*I283)</f>
        <v>0</v>
      </c>
      <c r="J287" s="116">
        <f>+J$35*(RM!J$68*J268+RM!J$69*J273+RM!J$71*J278+RM!J$74*J283)</f>
        <v>0</v>
      </c>
      <c r="K287" s="116">
        <f>+K$35*(RM!K$68*K268+RM!K$69*K273+RM!K$71*K278+RM!K$74*K283)</f>
        <v>0</v>
      </c>
      <c r="L287" s="116">
        <f>+L$35*(RM!L$68*L268+RM!L$69*L273+RM!L$71*L278+RM!L$74*L283)</f>
        <v>0</v>
      </c>
      <c r="M287" s="116">
        <f>+M$35*(RM!M$68*M268+RM!M$69*M273+RM!M$71*M278+RM!M$74*M283)</f>
        <v>0</v>
      </c>
      <c r="N287" s="116">
        <f>+N$35*(RM!N$68*N268+RM!N$69*N273+RM!N$71*N278+RM!N$74*N283)</f>
        <v>0</v>
      </c>
      <c r="O287" s="116">
        <f>+O$35*(RM!O$68*O268+RM!O$69*O273+RM!O$71*O278+RM!O$74*O283)</f>
        <v>0</v>
      </c>
      <c r="P287" s="116">
        <f>+P$35*(RM!P$68*P268+RM!P$69*P273+RM!P$71*P278+RM!P$74*P283)</f>
        <v>0</v>
      </c>
      <c r="Q287" s="116">
        <f>+Q$35*(RM!Q$68*Q268+RM!Q$69*Q273+RM!Q$71*Q278+RM!Q$74*Q283)</f>
        <v>0</v>
      </c>
      <c r="R287" s="116">
        <f>+R$35*(RM!R$68*R268+RM!R$69*R273+RM!R$71*R278+RM!R$74*R283)</f>
        <v>0</v>
      </c>
      <c r="S287" s="116">
        <f>+S$35*(RM!S$68*S268+RM!S$69*S273+RM!S$71*S278+RM!S$74*S283)</f>
        <v>0</v>
      </c>
      <c r="T287" s="116">
        <f>+T$35*(RM!T$68*T268+RM!T$69*T273+RM!T$71*T278+RM!T$74*T283)</f>
        <v>0</v>
      </c>
      <c r="U287" s="116">
        <f>+U$35*(RM!U$68*U268+RM!U$69*U273+RM!U$71*U278+RM!U$74*U283)</f>
        <v>0</v>
      </c>
      <c r="V287" s="116">
        <f>+V$35*(RM!V$68*V268+RM!V$69*V273+RM!V$71*V278+RM!V$74*V283)</f>
        <v>0</v>
      </c>
      <c r="W287" s="116">
        <f>+W$35*(RM!W$68*W268+RM!W$69*W273+RM!W$71*W278+RM!W$74*W283)</f>
        <v>0</v>
      </c>
      <c r="X287" s="116">
        <f>+X$35*(RM!X$68*X268+RM!X$69*X273+RM!X$71*X278+RM!X$74*X283)</f>
        <v>0</v>
      </c>
      <c r="Y287" s="116">
        <f>+Y$35*(RM!Y$68*Y268+RM!Y$69*Y273+RM!Y$71*Y278+RM!Y$74*Y283)</f>
        <v>0</v>
      </c>
      <c r="Z287" s="116">
        <f>+Z$35*(RM!Z$68*Z268+RM!Z$69*Z273+RM!Z$71*Z278+RM!Z$74*Z283)</f>
        <v>0</v>
      </c>
      <c r="AA287" s="116">
        <f>+AA$35*(RM!AA$68*AA268+RM!AA$69*AA273+RM!AA$71*AA278+RM!AA$74*AA283)</f>
        <v>0</v>
      </c>
      <c r="AB287" s="116">
        <f>+AB$35*(RM!AB$68*AB268+RM!AB$69*AB273+RM!AB$71*AB278+RM!AB$74*AB283)</f>
        <v>0</v>
      </c>
      <c r="AC287" s="116">
        <f>+AC$35*(RM!AC$68*AC268+RM!AC$69*AC273+RM!AC$71*AC278+RM!AC$74*AC283)</f>
        <v>0</v>
      </c>
      <c r="AD287" s="116">
        <f>+AD$35*(RM!AD$68*AD268+RM!AD$69*AD273+RM!AD$71*AD278+RM!AD$74*AD283)</f>
        <v>0</v>
      </c>
      <c r="AE287" s="116">
        <f>+AE$35*(RM!AE$68*AE268+RM!AE$69*AE273+RM!AE$71*AE278+RM!AE$74*AE283)</f>
        <v>0</v>
      </c>
      <c r="AF287" s="116">
        <f>+AF$35*(RM!AF$68*AF268+RM!AF$69*AF273+RM!AF$71*AF278+RM!AF$74*AF283)</f>
        <v>0</v>
      </c>
      <c r="AG287" s="116">
        <f>+AG$35*(RM!AG$68*AG268+RM!AG$69*AG273+RM!AG$71*AG278+RM!AG$74*AG283)</f>
        <v>0</v>
      </c>
      <c r="AH287" s="116">
        <f>+AH$35*(RM!AH$68*AH268+RM!AH$69*AH273+RM!AH$71*AH278+RM!AH$74*AH283)</f>
        <v>0</v>
      </c>
      <c r="AI287" s="116">
        <f>+AI$35*(RM!AI$68*AI268+RM!AI$69*AI273+RM!AI$71*AI278+RM!AI$74*AI283)</f>
        <v>0</v>
      </c>
      <c r="AJ287" s="116">
        <f>+AJ$35*(RM!AJ$68*AJ268+RM!AJ$69*AJ273+RM!AJ$71*AJ278+RM!AJ$74*AJ283)</f>
        <v>0</v>
      </c>
      <c r="AK287" s="116">
        <f>+AK$35*(RM!AK$68*AK268+RM!AK$69*AK273+RM!AK$71*AK278+RM!AK$74*AK283)</f>
        <v>0</v>
      </c>
      <c r="AL287" s="116" t="e">
        <f>+AL$35*(RM!#REF!*AL268+RM!#REF!*AL273+RM!#REF!*AL278+RM!#REF!*AL283)</f>
        <v>#REF!</v>
      </c>
      <c r="AM287" s="116" t="e">
        <f>+AM$35*(RM!#REF!*AM268+RM!#REF!*AM273+RM!#REF!*AM278+RM!#REF!*AM283)</f>
        <v>#REF!</v>
      </c>
      <c r="AN287" s="116" t="e">
        <f>+AN$35*(RM!#REF!*AN268+RM!#REF!*AN273+RM!#REF!*AN278+RM!#REF!*AN283)</f>
        <v>#REF!</v>
      </c>
    </row>
    <row r="288" spans="1:40">
      <c r="A288" s="285"/>
      <c r="B288" s="92" t="s">
        <v>18</v>
      </c>
      <c r="C288" s="117"/>
      <c r="D288" s="116">
        <f>+D$35*(RM!D$68*D269+RM!D$69*D274+RM!D$71*D279+RM!D$74*D284)</f>
        <v>2129992.8571428573</v>
      </c>
      <c r="E288" s="116">
        <f>+E$35*(RM!E$68*E269+RM!E$69*E274+RM!E$71*E279+RM!E$74*E284)</f>
        <v>2129992.8571428573</v>
      </c>
      <c r="F288" s="116">
        <f>+F$35*(RM!F$68*F269+RM!F$69*F274+RM!F$71*F279+RM!F$74*F284)</f>
        <v>2129992.8571428573</v>
      </c>
      <c r="G288" s="116">
        <f>+G$35*(RM!G$68*G269+RM!G$69*G274+RM!G$71*G279+RM!G$74*G284)</f>
        <v>4259985.7142857146</v>
      </c>
      <c r="H288" s="116">
        <f>+H$35*(RM!H$68*H269+RM!H$69*H274+RM!H$71*H279+RM!H$74*H284)</f>
        <v>4259985.7142857146</v>
      </c>
      <c r="I288" s="116">
        <f>+I$35*(RM!I$68*I269+RM!I$69*I274+RM!I$71*I279+RM!I$74*I284)</f>
        <v>6389978.5714285718</v>
      </c>
      <c r="J288" s="116">
        <f>+J$35*(RM!J$68*J269+RM!J$69*J274+RM!J$71*J279+RM!J$74*J284)</f>
        <v>8519971.4285714291</v>
      </c>
      <c r="K288" s="116">
        <f>+K$35*(RM!K$68*K269+RM!K$69*K274+RM!K$71*K279+RM!K$74*K284)</f>
        <v>10649964.285714287</v>
      </c>
      <c r="L288" s="116">
        <f>+L$35*(RM!L$68*L269+RM!L$69*L274+RM!L$71*L279+RM!L$74*L284)</f>
        <v>12779957.142857144</v>
      </c>
      <c r="M288" s="116">
        <f>+M$35*(RM!M$68*M269+RM!M$69*M274+RM!M$71*M279+RM!M$74*M284)</f>
        <v>14909950</v>
      </c>
      <c r="N288" s="116">
        <f>+N$35*(RM!N$68*N269+RM!N$69*N274+RM!N$71*N279+RM!N$74*N284)</f>
        <v>19169935.714285716</v>
      </c>
      <c r="O288" s="116">
        <f>+O$35*(RM!O$68*O269+RM!O$69*O274+RM!O$71*O279+RM!O$74*O284)</f>
        <v>21299928.571428575</v>
      </c>
      <c r="P288" s="116">
        <f>+P$35*(RM!P$68*P269+RM!P$69*P274+RM!P$71*P279+RM!P$74*P284)</f>
        <v>23429921.428571429</v>
      </c>
      <c r="Q288" s="116">
        <f>+Q$35*(RM!Q$68*Q269+RM!Q$69*Q274+RM!Q$71*Q279+RM!Q$74*Q284)</f>
        <v>25559914.285714287</v>
      </c>
      <c r="R288" s="116">
        <f>+R$35*(RM!R$68*R269+RM!R$69*R274+RM!R$71*R279+RM!R$74*R284)</f>
        <v>29819900</v>
      </c>
      <c r="S288" s="116">
        <f>+S$35*(RM!S$68*S269+RM!S$69*S274+RM!S$71*S279+RM!S$74*S284)</f>
        <v>31949892.857142858</v>
      </c>
      <c r="T288" s="116">
        <f>+T$35*(RM!T$68*T269+RM!T$69*T274+RM!T$71*T279+RM!T$74*T284)</f>
        <v>36209878.571428575</v>
      </c>
      <c r="U288" s="116">
        <f>+U$35*(RM!U$68*U269+RM!U$69*U274+RM!U$71*U279+RM!U$74*U284)</f>
        <v>38339871.428571433</v>
      </c>
      <c r="V288" s="116">
        <f>+V$35*(RM!V$68*V269+RM!V$69*V274+RM!V$71*V279+RM!V$74*V284)</f>
        <v>40469864.285714291</v>
      </c>
      <c r="W288" s="116">
        <f>+W$35*(RM!W$68*W269+RM!W$69*W274+RM!W$71*W279+RM!W$74*W284)</f>
        <v>44729850</v>
      </c>
      <c r="X288" s="116">
        <f>+X$35*(RM!X$68*X269+RM!X$69*X274+RM!X$71*X279+RM!X$74*X284)</f>
        <v>46859842.857142858</v>
      </c>
      <c r="Y288" s="116">
        <f>+Y$35*(RM!Y$68*Y269+RM!Y$69*Y274+RM!Y$71*Y279+RM!Y$74*Y284)</f>
        <v>51119828.571428575</v>
      </c>
      <c r="Z288" s="116">
        <f>+Z$35*(RM!Z$68*Z269+RM!Z$69*Z274+RM!Z$71*Z279+RM!Z$74*Z284)</f>
        <v>53249821.428571433</v>
      </c>
      <c r="AA288" s="116">
        <f>+AA$35*(RM!AA$68*AA269+RM!AA$69*AA274+RM!AA$71*AA279+RM!AA$74*AA284)</f>
        <v>57509807.142857149</v>
      </c>
      <c r="AB288" s="116">
        <f>+AB$35*(RM!AB$68*AB269+RM!AB$69*AB274+RM!AB$71*AB279+RM!AB$74*AB284)</f>
        <v>61769792.857142858</v>
      </c>
      <c r="AC288" s="116">
        <f>+AC$35*(RM!AC$68*AC269+RM!AC$69*AC274+RM!AC$71*AC279+RM!AC$74*AC284)</f>
        <v>66029778.571428575</v>
      </c>
      <c r="AD288" s="116">
        <f>+AD$35*(RM!AD$68*AD269+RM!AD$69*AD274+RM!AD$71*AD279+RM!AD$74*AD284)</f>
        <v>68159771.428571433</v>
      </c>
      <c r="AE288" s="116">
        <f>+AE$35*(RM!AE$68*AE269+RM!AE$69*AE274+RM!AE$71*AE279+RM!AE$74*AE284)</f>
        <v>72419757.142857149</v>
      </c>
      <c r="AF288" s="116">
        <f>+AF$35*(RM!AF$68*AF269+RM!AF$69*AF274+RM!AF$71*AF279+RM!AF$74*AF284)</f>
        <v>76679742.857142866</v>
      </c>
      <c r="AG288" s="116">
        <f>+AG$35*(RM!AG$68*AG269+RM!AG$69*AG274+RM!AG$71*AG279+RM!AG$74*AG284)</f>
        <v>80939728.571428582</v>
      </c>
      <c r="AH288" s="116">
        <f>+AH$35*(RM!AH$68*AH269+RM!AH$69*AH274+RM!AH$71*AH279+RM!AH$74*AH284)</f>
        <v>85199714.285714298</v>
      </c>
      <c r="AI288" s="116">
        <f>+AI$35*(RM!AI$68*AI269+RM!AI$69*AI274+RM!AI$71*AI279+RM!AI$74*AI284)</f>
        <v>85199714.285714298</v>
      </c>
      <c r="AJ288" s="116">
        <f>+AJ$35*(RM!AJ$68*AJ269+RM!AJ$69*AJ274+RM!AJ$71*AJ279+RM!AJ$74*AJ284)</f>
        <v>85199714.285714298</v>
      </c>
      <c r="AK288" s="116">
        <f>+AK$35*(RM!AK$68*AK269+RM!AK$69*AK274+RM!AK$71*AK279+RM!AK$74*AK284)</f>
        <v>85199714.285714298</v>
      </c>
      <c r="AL288" s="116" t="e">
        <f>+AL$35*(RM!#REF!*AL269+RM!#REF!*AL274+RM!#REF!*AL279+RM!#REF!*AL284)</f>
        <v>#REF!</v>
      </c>
      <c r="AM288" s="116" t="e">
        <f>+AM$35*(RM!#REF!*AM269+RM!#REF!*AM274+RM!#REF!*AM279+RM!#REF!*AM284)</f>
        <v>#REF!</v>
      </c>
      <c r="AN288" s="116" t="e">
        <f>+AN$35*(RM!#REF!*AN269+RM!#REF!*AN274+RM!#REF!*AN279+RM!#REF!*AN284)</f>
        <v>#REF!</v>
      </c>
    </row>
    <row r="290" spans="1:40" ht="15.75" thickBot="1">
      <c r="A290" s="82" t="s">
        <v>188</v>
      </c>
    </row>
    <row r="291" spans="1:40">
      <c r="A291" s="44" t="s">
        <v>1</v>
      </c>
      <c r="B291" s="44" t="s">
        <v>6</v>
      </c>
      <c r="C291" s="44" t="s">
        <v>2</v>
      </c>
      <c r="D291" s="17">
        <v>2014</v>
      </c>
      <c r="E291" s="8">
        <v>2015</v>
      </c>
      <c r="F291" s="8">
        <v>2016</v>
      </c>
      <c r="G291" s="8">
        <v>2017</v>
      </c>
      <c r="H291" s="8">
        <v>2018</v>
      </c>
      <c r="I291" s="8">
        <v>2019</v>
      </c>
      <c r="J291" s="8">
        <v>2020</v>
      </c>
      <c r="K291" s="8">
        <v>2021</v>
      </c>
      <c r="L291" s="8">
        <v>2022</v>
      </c>
      <c r="M291" s="8">
        <v>2023</v>
      </c>
      <c r="N291" s="8">
        <v>2024</v>
      </c>
      <c r="O291" s="8">
        <v>2025</v>
      </c>
      <c r="P291" s="8">
        <v>2026</v>
      </c>
      <c r="Q291" s="8">
        <v>2027</v>
      </c>
      <c r="R291" s="8">
        <v>2028</v>
      </c>
      <c r="S291" s="8">
        <v>2029</v>
      </c>
      <c r="T291" s="8">
        <v>2030</v>
      </c>
      <c r="U291" s="8">
        <v>2031</v>
      </c>
      <c r="V291" s="8">
        <v>2032</v>
      </c>
      <c r="W291" s="8">
        <v>2033</v>
      </c>
      <c r="X291" s="8">
        <v>2034</v>
      </c>
      <c r="Y291" s="8">
        <v>2035</v>
      </c>
      <c r="Z291" s="8">
        <v>2036</v>
      </c>
      <c r="AA291" s="8">
        <v>2037</v>
      </c>
      <c r="AB291" s="8">
        <v>2038</v>
      </c>
      <c r="AC291" s="8">
        <v>2039</v>
      </c>
      <c r="AD291" s="8">
        <v>2040</v>
      </c>
      <c r="AE291" s="8">
        <v>2041</v>
      </c>
      <c r="AF291" s="8">
        <v>2042</v>
      </c>
      <c r="AG291" s="8">
        <v>2043</v>
      </c>
      <c r="AH291" s="8">
        <v>2044</v>
      </c>
      <c r="AI291" s="8">
        <v>2045</v>
      </c>
      <c r="AJ291" s="8">
        <v>2046</v>
      </c>
      <c r="AK291" s="8">
        <v>2047</v>
      </c>
      <c r="AL291" s="8">
        <v>2048</v>
      </c>
      <c r="AM291" s="8">
        <v>2049</v>
      </c>
      <c r="AN291" s="9">
        <v>2050</v>
      </c>
    </row>
    <row r="292" spans="1:40">
      <c r="A292" s="43" t="str">
        <f>+'Usos finales'!E$171</f>
        <v>ACS</v>
      </c>
      <c r="C292" s="45"/>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c r="AC292" s="21"/>
      <c r="AD292" s="21"/>
      <c r="AE292" s="21"/>
      <c r="AF292" s="21"/>
      <c r="AG292" s="21"/>
      <c r="AH292" s="21"/>
      <c r="AI292" s="21"/>
      <c r="AJ292" s="21"/>
      <c r="AK292" s="21"/>
      <c r="AL292" s="21"/>
      <c r="AM292" s="21"/>
      <c r="AN292" s="21"/>
    </row>
    <row r="293" spans="1:40">
      <c r="B293" s="43" t="str">
        <f>+'Usos finales'!E$172</f>
        <v>Diesel</v>
      </c>
      <c r="C293" s="25">
        <f>+'Usos finales'!F$172</f>
        <v>0.13</v>
      </c>
      <c r="D293" s="46">
        <f t="shared" ref="D293:AN293" si="136">+C293</f>
        <v>0.13</v>
      </c>
      <c r="E293" s="46">
        <f t="shared" si="136"/>
        <v>0.13</v>
      </c>
      <c r="F293" s="46">
        <f t="shared" si="136"/>
        <v>0.13</v>
      </c>
      <c r="G293" s="46">
        <f t="shared" si="136"/>
        <v>0.13</v>
      </c>
      <c r="H293" s="46">
        <f t="shared" si="136"/>
        <v>0.13</v>
      </c>
      <c r="I293" s="46">
        <f t="shared" si="136"/>
        <v>0.13</v>
      </c>
      <c r="J293" s="46">
        <f t="shared" si="136"/>
        <v>0.13</v>
      </c>
      <c r="K293" s="46">
        <f t="shared" si="136"/>
        <v>0.13</v>
      </c>
      <c r="L293" s="46">
        <f t="shared" si="136"/>
        <v>0.13</v>
      </c>
      <c r="M293" s="46">
        <f t="shared" si="136"/>
        <v>0.13</v>
      </c>
      <c r="N293" s="46">
        <f t="shared" si="136"/>
        <v>0.13</v>
      </c>
      <c r="O293" s="46">
        <f t="shared" si="136"/>
        <v>0.13</v>
      </c>
      <c r="P293" s="46">
        <f t="shared" si="136"/>
        <v>0.13</v>
      </c>
      <c r="Q293" s="46">
        <f t="shared" si="136"/>
        <v>0.13</v>
      </c>
      <c r="R293" s="46">
        <f t="shared" si="136"/>
        <v>0.13</v>
      </c>
      <c r="S293" s="46">
        <f t="shared" si="136"/>
        <v>0.13</v>
      </c>
      <c r="T293" s="46">
        <f t="shared" si="136"/>
        <v>0.13</v>
      </c>
      <c r="U293" s="46">
        <f t="shared" si="136"/>
        <v>0.13</v>
      </c>
      <c r="V293" s="46">
        <f t="shared" si="136"/>
        <v>0.13</v>
      </c>
      <c r="W293" s="46">
        <f t="shared" si="136"/>
        <v>0.13</v>
      </c>
      <c r="X293" s="46">
        <f t="shared" si="136"/>
        <v>0.13</v>
      </c>
      <c r="Y293" s="46">
        <f t="shared" si="136"/>
        <v>0.13</v>
      </c>
      <c r="Z293" s="46">
        <f t="shared" si="136"/>
        <v>0.13</v>
      </c>
      <c r="AA293" s="46">
        <f t="shared" si="136"/>
        <v>0.13</v>
      </c>
      <c r="AB293" s="46">
        <f t="shared" si="136"/>
        <v>0.13</v>
      </c>
      <c r="AC293" s="46">
        <f t="shared" si="136"/>
        <v>0.13</v>
      </c>
      <c r="AD293" s="46">
        <f t="shared" si="136"/>
        <v>0.13</v>
      </c>
      <c r="AE293" s="46">
        <f t="shared" si="136"/>
        <v>0.13</v>
      </c>
      <c r="AF293" s="46">
        <f t="shared" si="136"/>
        <v>0.13</v>
      </c>
      <c r="AG293" s="46">
        <f t="shared" si="136"/>
        <v>0.13</v>
      </c>
      <c r="AH293" s="46">
        <f t="shared" si="136"/>
        <v>0.13</v>
      </c>
      <c r="AI293" s="46">
        <f t="shared" si="136"/>
        <v>0.13</v>
      </c>
      <c r="AJ293" s="46">
        <f t="shared" si="136"/>
        <v>0.13</v>
      </c>
      <c r="AK293" s="46">
        <f t="shared" si="136"/>
        <v>0.13</v>
      </c>
      <c r="AL293" s="46">
        <f t="shared" si="136"/>
        <v>0.13</v>
      </c>
      <c r="AM293" s="46">
        <f t="shared" si="136"/>
        <v>0.13</v>
      </c>
      <c r="AN293" s="46">
        <f t="shared" si="136"/>
        <v>0.13</v>
      </c>
    </row>
    <row r="294" spans="1:40">
      <c r="B294" s="43" t="str">
        <f>+'Usos finales'!E$173</f>
        <v>Gas Natural</v>
      </c>
      <c r="C294" s="25">
        <v>0</v>
      </c>
      <c r="D294" s="46">
        <f t="shared" ref="D294:AN294" si="137">+C294</f>
        <v>0</v>
      </c>
      <c r="E294" s="46">
        <f t="shared" si="137"/>
        <v>0</v>
      </c>
      <c r="F294" s="46">
        <f t="shared" si="137"/>
        <v>0</v>
      </c>
      <c r="G294" s="46">
        <f t="shared" si="137"/>
        <v>0</v>
      </c>
      <c r="H294" s="46">
        <f t="shared" si="137"/>
        <v>0</v>
      </c>
      <c r="I294" s="46">
        <f t="shared" si="137"/>
        <v>0</v>
      </c>
      <c r="J294" s="46">
        <f t="shared" si="137"/>
        <v>0</v>
      </c>
      <c r="K294" s="46">
        <f t="shared" si="137"/>
        <v>0</v>
      </c>
      <c r="L294" s="46">
        <f t="shared" si="137"/>
        <v>0</v>
      </c>
      <c r="M294" s="46">
        <f t="shared" si="137"/>
        <v>0</v>
      </c>
      <c r="N294" s="46">
        <f t="shared" si="137"/>
        <v>0</v>
      </c>
      <c r="O294" s="46">
        <f t="shared" si="137"/>
        <v>0</v>
      </c>
      <c r="P294" s="46">
        <f t="shared" si="137"/>
        <v>0</v>
      </c>
      <c r="Q294" s="46">
        <f t="shared" si="137"/>
        <v>0</v>
      </c>
      <c r="R294" s="46">
        <f t="shared" si="137"/>
        <v>0</v>
      </c>
      <c r="S294" s="46">
        <f t="shared" si="137"/>
        <v>0</v>
      </c>
      <c r="T294" s="46">
        <f t="shared" si="137"/>
        <v>0</v>
      </c>
      <c r="U294" s="46">
        <f t="shared" si="137"/>
        <v>0</v>
      </c>
      <c r="V294" s="46">
        <f t="shared" si="137"/>
        <v>0</v>
      </c>
      <c r="W294" s="46">
        <f t="shared" si="137"/>
        <v>0</v>
      </c>
      <c r="X294" s="46">
        <f t="shared" si="137"/>
        <v>0</v>
      </c>
      <c r="Y294" s="46">
        <f t="shared" si="137"/>
        <v>0</v>
      </c>
      <c r="Z294" s="46">
        <f t="shared" si="137"/>
        <v>0</v>
      </c>
      <c r="AA294" s="46">
        <f t="shared" si="137"/>
        <v>0</v>
      </c>
      <c r="AB294" s="46">
        <f t="shared" si="137"/>
        <v>0</v>
      </c>
      <c r="AC294" s="46">
        <f t="shared" si="137"/>
        <v>0</v>
      </c>
      <c r="AD294" s="46">
        <f t="shared" si="137"/>
        <v>0</v>
      </c>
      <c r="AE294" s="46">
        <f t="shared" si="137"/>
        <v>0</v>
      </c>
      <c r="AF294" s="46">
        <f t="shared" si="137"/>
        <v>0</v>
      </c>
      <c r="AG294" s="46">
        <f t="shared" si="137"/>
        <v>0</v>
      </c>
      <c r="AH294" s="46">
        <f t="shared" si="137"/>
        <v>0</v>
      </c>
      <c r="AI294" s="46">
        <f t="shared" si="137"/>
        <v>0</v>
      </c>
      <c r="AJ294" s="46">
        <f t="shared" si="137"/>
        <v>0</v>
      </c>
      <c r="AK294" s="46">
        <f t="shared" si="137"/>
        <v>0</v>
      </c>
      <c r="AL294" s="46">
        <f t="shared" si="137"/>
        <v>0</v>
      </c>
      <c r="AM294" s="46">
        <f t="shared" si="137"/>
        <v>0</v>
      </c>
      <c r="AN294" s="46">
        <f t="shared" si="137"/>
        <v>0</v>
      </c>
    </row>
    <row r="295" spans="1:40">
      <c r="B295" s="43" t="str">
        <f>+'Usos finales'!E$174</f>
        <v>GLP</v>
      </c>
      <c r="C295" s="25">
        <f>+'Usos finales'!F$174+'Usos finales'!F$173</f>
        <v>0.87</v>
      </c>
      <c r="D295" s="46">
        <f t="shared" ref="D295:AN295" si="138">+C295</f>
        <v>0.87</v>
      </c>
      <c r="E295" s="46">
        <f t="shared" si="138"/>
        <v>0.87</v>
      </c>
      <c r="F295" s="46">
        <f t="shared" si="138"/>
        <v>0.87</v>
      </c>
      <c r="G295" s="46">
        <f t="shared" si="138"/>
        <v>0.87</v>
      </c>
      <c r="H295" s="46">
        <f t="shared" si="138"/>
        <v>0.87</v>
      </c>
      <c r="I295" s="46">
        <f t="shared" si="138"/>
        <v>0.87</v>
      </c>
      <c r="J295" s="46">
        <f t="shared" si="138"/>
        <v>0.87</v>
      </c>
      <c r="K295" s="46">
        <f t="shared" si="138"/>
        <v>0.87</v>
      </c>
      <c r="L295" s="46">
        <f t="shared" si="138"/>
        <v>0.87</v>
      </c>
      <c r="M295" s="46">
        <f t="shared" si="138"/>
        <v>0.87</v>
      </c>
      <c r="N295" s="46">
        <f t="shared" si="138"/>
        <v>0.87</v>
      </c>
      <c r="O295" s="46">
        <f t="shared" si="138"/>
        <v>0.87</v>
      </c>
      <c r="P295" s="46">
        <f t="shared" si="138"/>
        <v>0.87</v>
      </c>
      <c r="Q295" s="46">
        <f t="shared" si="138"/>
        <v>0.87</v>
      </c>
      <c r="R295" s="46">
        <f t="shared" si="138"/>
        <v>0.87</v>
      </c>
      <c r="S295" s="46">
        <f t="shared" si="138"/>
        <v>0.87</v>
      </c>
      <c r="T295" s="46">
        <f t="shared" si="138"/>
        <v>0.87</v>
      </c>
      <c r="U295" s="46">
        <f t="shared" si="138"/>
        <v>0.87</v>
      </c>
      <c r="V295" s="46">
        <f t="shared" si="138"/>
        <v>0.87</v>
      </c>
      <c r="W295" s="46">
        <f t="shared" si="138"/>
        <v>0.87</v>
      </c>
      <c r="X295" s="46">
        <f t="shared" si="138"/>
        <v>0.87</v>
      </c>
      <c r="Y295" s="46">
        <f t="shared" si="138"/>
        <v>0.87</v>
      </c>
      <c r="Z295" s="46">
        <f t="shared" si="138"/>
        <v>0.87</v>
      </c>
      <c r="AA295" s="46">
        <f t="shared" si="138"/>
        <v>0.87</v>
      </c>
      <c r="AB295" s="46">
        <f t="shared" si="138"/>
        <v>0.87</v>
      </c>
      <c r="AC295" s="46">
        <f t="shared" si="138"/>
        <v>0.87</v>
      </c>
      <c r="AD295" s="46">
        <f t="shared" si="138"/>
        <v>0.87</v>
      </c>
      <c r="AE295" s="46">
        <f t="shared" si="138"/>
        <v>0.87</v>
      </c>
      <c r="AF295" s="46">
        <f t="shared" si="138"/>
        <v>0.87</v>
      </c>
      <c r="AG295" s="46">
        <f t="shared" si="138"/>
        <v>0.87</v>
      </c>
      <c r="AH295" s="46">
        <f t="shared" si="138"/>
        <v>0.87</v>
      </c>
      <c r="AI295" s="46">
        <f t="shared" si="138"/>
        <v>0.87</v>
      </c>
      <c r="AJ295" s="46">
        <f t="shared" si="138"/>
        <v>0.87</v>
      </c>
      <c r="AK295" s="46">
        <f t="shared" si="138"/>
        <v>0.87</v>
      </c>
      <c r="AL295" s="46">
        <f t="shared" si="138"/>
        <v>0.87</v>
      </c>
      <c r="AM295" s="46">
        <f t="shared" si="138"/>
        <v>0.87</v>
      </c>
      <c r="AN295" s="46">
        <f t="shared" si="138"/>
        <v>0.87</v>
      </c>
    </row>
    <row r="296" spans="1:40">
      <c r="A296" s="43" t="str">
        <f>+'Usos finales'!E$175</f>
        <v>Calefacción</v>
      </c>
      <c r="B296" s="43"/>
      <c r="C296" s="25"/>
      <c r="D296" s="46"/>
      <c r="E296" s="46"/>
      <c r="F296" s="46"/>
      <c r="G296" s="46"/>
      <c r="H296" s="46"/>
      <c r="I296" s="46"/>
      <c r="J296" s="46"/>
      <c r="K296" s="46"/>
      <c r="L296" s="46"/>
      <c r="M296" s="46"/>
      <c r="N296" s="46"/>
      <c r="O296" s="46"/>
      <c r="P296" s="46"/>
      <c r="Q296" s="46"/>
      <c r="R296" s="46"/>
      <c r="S296" s="46"/>
      <c r="T296" s="46"/>
      <c r="U296" s="46"/>
      <c r="V296" s="46"/>
      <c r="W296" s="46"/>
      <c r="X296" s="46"/>
      <c r="Y296" s="46"/>
      <c r="Z296" s="46"/>
      <c r="AA296" s="46"/>
      <c r="AB296" s="46"/>
      <c r="AC296" s="46"/>
      <c r="AD296" s="46"/>
      <c r="AE296" s="46"/>
      <c r="AF296" s="46"/>
      <c r="AG296" s="46"/>
      <c r="AH296" s="46"/>
      <c r="AI296" s="46"/>
      <c r="AJ296" s="46"/>
      <c r="AK296" s="46"/>
      <c r="AL296" s="46"/>
      <c r="AM296" s="46"/>
      <c r="AN296" s="46"/>
    </row>
    <row r="297" spans="1:40">
      <c r="B297" s="43" t="str">
        <f>+'Usos finales'!E$176</f>
        <v>Diesel</v>
      </c>
      <c r="C297" s="25">
        <f>+'Usos finales'!F$176</f>
        <v>3.1379310344827584E-2</v>
      </c>
      <c r="D297" s="46">
        <f t="shared" ref="D297:AN297" si="139">+C297</f>
        <v>3.1379310344827584E-2</v>
      </c>
      <c r="E297" s="46">
        <f t="shared" si="139"/>
        <v>3.1379310344827584E-2</v>
      </c>
      <c r="F297" s="46">
        <f t="shared" si="139"/>
        <v>3.1379310344827584E-2</v>
      </c>
      <c r="G297" s="46">
        <f t="shared" si="139"/>
        <v>3.1379310344827584E-2</v>
      </c>
      <c r="H297" s="46">
        <f t="shared" si="139"/>
        <v>3.1379310344827584E-2</v>
      </c>
      <c r="I297" s="46">
        <f t="shared" si="139"/>
        <v>3.1379310344827584E-2</v>
      </c>
      <c r="J297" s="46">
        <f t="shared" si="139"/>
        <v>3.1379310344827584E-2</v>
      </c>
      <c r="K297" s="46">
        <f t="shared" si="139"/>
        <v>3.1379310344827584E-2</v>
      </c>
      <c r="L297" s="46">
        <f t="shared" si="139"/>
        <v>3.1379310344827584E-2</v>
      </c>
      <c r="M297" s="46">
        <f t="shared" si="139"/>
        <v>3.1379310344827584E-2</v>
      </c>
      <c r="N297" s="46">
        <f t="shared" si="139"/>
        <v>3.1379310344827584E-2</v>
      </c>
      <c r="O297" s="46">
        <f t="shared" si="139"/>
        <v>3.1379310344827584E-2</v>
      </c>
      <c r="P297" s="46">
        <f t="shared" si="139"/>
        <v>3.1379310344827584E-2</v>
      </c>
      <c r="Q297" s="46">
        <f t="shared" si="139"/>
        <v>3.1379310344827584E-2</v>
      </c>
      <c r="R297" s="46">
        <f t="shared" si="139"/>
        <v>3.1379310344827584E-2</v>
      </c>
      <c r="S297" s="46">
        <f t="shared" si="139"/>
        <v>3.1379310344827584E-2</v>
      </c>
      <c r="T297" s="46">
        <f t="shared" si="139"/>
        <v>3.1379310344827584E-2</v>
      </c>
      <c r="U297" s="46">
        <f t="shared" si="139"/>
        <v>3.1379310344827584E-2</v>
      </c>
      <c r="V297" s="46">
        <f t="shared" si="139"/>
        <v>3.1379310344827584E-2</v>
      </c>
      <c r="W297" s="46">
        <f t="shared" si="139"/>
        <v>3.1379310344827584E-2</v>
      </c>
      <c r="X297" s="46">
        <f t="shared" si="139"/>
        <v>3.1379310344827584E-2</v>
      </c>
      <c r="Y297" s="46">
        <f t="shared" si="139"/>
        <v>3.1379310344827584E-2</v>
      </c>
      <c r="Z297" s="46">
        <f t="shared" si="139"/>
        <v>3.1379310344827584E-2</v>
      </c>
      <c r="AA297" s="46">
        <f t="shared" si="139"/>
        <v>3.1379310344827584E-2</v>
      </c>
      <c r="AB297" s="46">
        <f t="shared" si="139"/>
        <v>3.1379310344827584E-2</v>
      </c>
      <c r="AC297" s="46">
        <f t="shared" si="139"/>
        <v>3.1379310344827584E-2</v>
      </c>
      <c r="AD297" s="46">
        <f t="shared" si="139"/>
        <v>3.1379310344827584E-2</v>
      </c>
      <c r="AE297" s="46">
        <f t="shared" si="139"/>
        <v>3.1379310344827584E-2</v>
      </c>
      <c r="AF297" s="46">
        <f t="shared" si="139"/>
        <v>3.1379310344827584E-2</v>
      </c>
      <c r="AG297" s="46">
        <f t="shared" si="139"/>
        <v>3.1379310344827584E-2</v>
      </c>
      <c r="AH297" s="46">
        <f t="shared" si="139"/>
        <v>3.1379310344827584E-2</v>
      </c>
      <c r="AI297" s="46">
        <f t="shared" si="139"/>
        <v>3.1379310344827584E-2</v>
      </c>
      <c r="AJ297" s="46">
        <f t="shared" si="139"/>
        <v>3.1379310344827584E-2</v>
      </c>
      <c r="AK297" s="46">
        <f t="shared" si="139"/>
        <v>3.1379310344827584E-2</v>
      </c>
      <c r="AL297" s="46">
        <f t="shared" si="139"/>
        <v>3.1379310344827584E-2</v>
      </c>
      <c r="AM297" s="46">
        <f t="shared" si="139"/>
        <v>3.1379310344827584E-2</v>
      </c>
      <c r="AN297" s="46">
        <f t="shared" si="139"/>
        <v>3.1379310344827584E-2</v>
      </c>
    </row>
    <row r="298" spans="1:40">
      <c r="B298" s="43" t="str">
        <f>+'Usos finales'!E$177</f>
        <v>Electricidad</v>
      </c>
      <c r="C298" s="25">
        <f>+'Usos finales'!F$177</f>
        <v>0.75862068965517238</v>
      </c>
      <c r="D298" s="46">
        <f t="shared" ref="D298:AN298" si="140">+C298</f>
        <v>0.75862068965517238</v>
      </c>
      <c r="E298" s="46">
        <f t="shared" si="140"/>
        <v>0.75862068965517238</v>
      </c>
      <c r="F298" s="46">
        <f t="shared" si="140"/>
        <v>0.75862068965517238</v>
      </c>
      <c r="G298" s="46">
        <f t="shared" si="140"/>
        <v>0.75862068965517238</v>
      </c>
      <c r="H298" s="46">
        <f t="shared" si="140"/>
        <v>0.75862068965517238</v>
      </c>
      <c r="I298" s="46">
        <f t="shared" si="140"/>
        <v>0.75862068965517238</v>
      </c>
      <c r="J298" s="46">
        <f t="shared" si="140"/>
        <v>0.75862068965517238</v>
      </c>
      <c r="K298" s="46">
        <f t="shared" si="140"/>
        <v>0.75862068965517238</v>
      </c>
      <c r="L298" s="46">
        <f t="shared" si="140"/>
        <v>0.75862068965517238</v>
      </c>
      <c r="M298" s="46">
        <f t="shared" si="140"/>
        <v>0.75862068965517238</v>
      </c>
      <c r="N298" s="46">
        <f t="shared" si="140"/>
        <v>0.75862068965517238</v>
      </c>
      <c r="O298" s="46">
        <f t="shared" si="140"/>
        <v>0.75862068965517238</v>
      </c>
      <c r="P298" s="46">
        <f t="shared" si="140"/>
        <v>0.75862068965517238</v>
      </c>
      <c r="Q298" s="46">
        <f t="shared" si="140"/>
        <v>0.75862068965517238</v>
      </c>
      <c r="R298" s="46">
        <f t="shared" si="140"/>
        <v>0.75862068965517238</v>
      </c>
      <c r="S298" s="46">
        <f t="shared" si="140"/>
        <v>0.75862068965517238</v>
      </c>
      <c r="T298" s="46">
        <f t="shared" si="140"/>
        <v>0.75862068965517238</v>
      </c>
      <c r="U298" s="46">
        <f t="shared" si="140"/>
        <v>0.75862068965517238</v>
      </c>
      <c r="V298" s="46">
        <f t="shared" si="140"/>
        <v>0.75862068965517238</v>
      </c>
      <c r="W298" s="46">
        <f t="shared" si="140"/>
        <v>0.75862068965517238</v>
      </c>
      <c r="X298" s="46">
        <f t="shared" si="140"/>
        <v>0.75862068965517238</v>
      </c>
      <c r="Y298" s="46">
        <f t="shared" si="140"/>
        <v>0.75862068965517238</v>
      </c>
      <c r="Z298" s="46">
        <f t="shared" si="140"/>
        <v>0.75862068965517238</v>
      </c>
      <c r="AA298" s="46">
        <f t="shared" si="140"/>
        <v>0.75862068965517238</v>
      </c>
      <c r="AB298" s="46">
        <f t="shared" si="140"/>
        <v>0.75862068965517238</v>
      </c>
      <c r="AC298" s="46">
        <f t="shared" si="140"/>
        <v>0.75862068965517238</v>
      </c>
      <c r="AD298" s="46">
        <f t="shared" si="140"/>
        <v>0.75862068965517238</v>
      </c>
      <c r="AE298" s="46">
        <f t="shared" si="140"/>
        <v>0.75862068965517238</v>
      </c>
      <c r="AF298" s="46">
        <f t="shared" si="140"/>
        <v>0.75862068965517238</v>
      </c>
      <c r="AG298" s="46">
        <f t="shared" si="140"/>
        <v>0.75862068965517238</v>
      </c>
      <c r="AH298" s="46">
        <f t="shared" si="140"/>
        <v>0.75862068965517238</v>
      </c>
      <c r="AI298" s="46">
        <f t="shared" si="140"/>
        <v>0.75862068965517238</v>
      </c>
      <c r="AJ298" s="46">
        <f t="shared" si="140"/>
        <v>0.75862068965517238</v>
      </c>
      <c r="AK298" s="46">
        <f t="shared" si="140"/>
        <v>0.75862068965517238</v>
      </c>
      <c r="AL298" s="46">
        <f t="shared" si="140"/>
        <v>0.75862068965517238</v>
      </c>
      <c r="AM298" s="46">
        <f t="shared" si="140"/>
        <v>0.75862068965517238</v>
      </c>
      <c r="AN298" s="46">
        <f t="shared" si="140"/>
        <v>0.75862068965517238</v>
      </c>
    </row>
    <row r="299" spans="1:40">
      <c r="B299" s="43" t="str">
        <f>+'Usos finales'!E$178</f>
        <v>Gas Natural</v>
      </c>
      <c r="C299" s="25">
        <v>0</v>
      </c>
      <c r="D299" s="46">
        <f t="shared" ref="D299:AN299" si="141">+C299</f>
        <v>0</v>
      </c>
      <c r="E299" s="46">
        <f t="shared" si="141"/>
        <v>0</v>
      </c>
      <c r="F299" s="46">
        <f t="shared" si="141"/>
        <v>0</v>
      </c>
      <c r="G299" s="46">
        <f t="shared" si="141"/>
        <v>0</v>
      </c>
      <c r="H299" s="46">
        <f t="shared" si="141"/>
        <v>0</v>
      </c>
      <c r="I299" s="46">
        <f t="shared" si="141"/>
        <v>0</v>
      </c>
      <c r="J299" s="46">
        <f t="shared" si="141"/>
        <v>0</v>
      </c>
      <c r="K299" s="46">
        <f t="shared" si="141"/>
        <v>0</v>
      </c>
      <c r="L299" s="46">
        <f t="shared" si="141"/>
        <v>0</v>
      </c>
      <c r="M299" s="46">
        <f t="shared" si="141"/>
        <v>0</v>
      </c>
      <c r="N299" s="46">
        <f t="shared" si="141"/>
        <v>0</v>
      </c>
      <c r="O299" s="46">
        <f t="shared" si="141"/>
        <v>0</v>
      </c>
      <c r="P299" s="46">
        <f t="shared" si="141"/>
        <v>0</v>
      </c>
      <c r="Q299" s="46">
        <f t="shared" si="141"/>
        <v>0</v>
      </c>
      <c r="R299" s="46">
        <f t="shared" si="141"/>
        <v>0</v>
      </c>
      <c r="S299" s="46">
        <f t="shared" si="141"/>
        <v>0</v>
      </c>
      <c r="T299" s="46">
        <f t="shared" si="141"/>
        <v>0</v>
      </c>
      <c r="U299" s="46">
        <f t="shared" si="141"/>
        <v>0</v>
      </c>
      <c r="V299" s="46">
        <f t="shared" si="141"/>
        <v>0</v>
      </c>
      <c r="W299" s="46">
        <f t="shared" si="141"/>
        <v>0</v>
      </c>
      <c r="X299" s="46">
        <f t="shared" si="141"/>
        <v>0</v>
      </c>
      <c r="Y299" s="46">
        <f t="shared" si="141"/>
        <v>0</v>
      </c>
      <c r="Z299" s="46">
        <f t="shared" si="141"/>
        <v>0</v>
      </c>
      <c r="AA299" s="46">
        <f t="shared" si="141"/>
        <v>0</v>
      </c>
      <c r="AB299" s="46">
        <f t="shared" si="141"/>
        <v>0</v>
      </c>
      <c r="AC299" s="46">
        <f t="shared" si="141"/>
        <v>0</v>
      </c>
      <c r="AD299" s="46">
        <f t="shared" si="141"/>
        <v>0</v>
      </c>
      <c r="AE299" s="46">
        <f t="shared" si="141"/>
        <v>0</v>
      </c>
      <c r="AF299" s="46">
        <f t="shared" si="141"/>
        <v>0</v>
      </c>
      <c r="AG299" s="46">
        <f t="shared" si="141"/>
        <v>0</v>
      </c>
      <c r="AH299" s="46">
        <f t="shared" si="141"/>
        <v>0</v>
      </c>
      <c r="AI299" s="46">
        <f t="shared" si="141"/>
        <v>0</v>
      </c>
      <c r="AJ299" s="46">
        <f t="shared" si="141"/>
        <v>0</v>
      </c>
      <c r="AK299" s="46">
        <f t="shared" si="141"/>
        <v>0</v>
      </c>
      <c r="AL299" s="46">
        <f t="shared" si="141"/>
        <v>0</v>
      </c>
      <c r="AM299" s="46">
        <f t="shared" si="141"/>
        <v>0</v>
      </c>
      <c r="AN299" s="46">
        <f t="shared" si="141"/>
        <v>0</v>
      </c>
    </row>
    <row r="300" spans="1:40">
      <c r="B300" s="43" t="str">
        <f>+'Usos finales'!E$179</f>
        <v>GLP</v>
      </c>
      <c r="C300" s="25">
        <f>+'Usos finales'!F$179+'Usos finales'!F$178</f>
        <v>0.21</v>
      </c>
      <c r="D300" s="46">
        <f t="shared" ref="D300:AN300" si="142">+C300</f>
        <v>0.21</v>
      </c>
      <c r="E300" s="46">
        <f t="shared" si="142"/>
        <v>0.21</v>
      </c>
      <c r="F300" s="46">
        <f t="shared" si="142"/>
        <v>0.21</v>
      </c>
      <c r="G300" s="46">
        <f t="shared" si="142"/>
        <v>0.21</v>
      </c>
      <c r="H300" s="46">
        <f t="shared" si="142"/>
        <v>0.21</v>
      </c>
      <c r="I300" s="46">
        <f t="shared" si="142"/>
        <v>0.21</v>
      </c>
      <c r="J300" s="46">
        <f t="shared" si="142"/>
        <v>0.21</v>
      </c>
      <c r="K300" s="46">
        <f t="shared" si="142"/>
        <v>0.21</v>
      </c>
      <c r="L300" s="46">
        <f t="shared" si="142"/>
        <v>0.21</v>
      </c>
      <c r="M300" s="46">
        <f t="shared" si="142"/>
        <v>0.21</v>
      </c>
      <c r="N300" s="46">
        <f t="shared" si="142"/>
        <v>0.21</v>
      </c>
      <c r="O300" s="46">
        <f t="shared" si="142"/>
        <v>0.21</v>
      </c>
      <c r="P300" s="46">
        <f t="shared" si="142"/>
        <v>0.21</v>
      </c>
      <c r="Q300" s="46">
        <f t="shared" si="142"/>
        <v>0.21</v>
      </c>
      <c r="R300" s="46">
        <f t="shared" si="142"/>
        <v>0.21</v>
      </c>
      <c r="S300" s="46">
        <f t="shared" si="142"/>
        <v>0.21</v>
      </c>
      <c r="T300" s="46">
        <f t="shared" si="142"/>
        <v>0.21</v>
      </c>
      <c r="U300" s="46">
        <f t="shared" si="142"/>
        <v>0.21</v>
      </c>
      <c r="V300" s="46">
        <f t="shared" si="142"/>
        <v>0.21</v>
      </c>
      <c r="W300" s="46">
        <f t="shared" si="142"/>
        <v>0.21</v>
      </c>
      <c r="X300" s="46">
        <f t="shared" si="142"/>
        <v>0.21</v>
      </c>
      <c r="Y300" s="46">
        <f t="shared" si="142"/>
        <v>0.21</v>
      </c>
      <c r="Z300" s="46">
        <f t="shared" si="142"/>
        <v>0.21</v>
      </c>
      <c r="AA300" s="46">
        <f t="shared" si="142"/>
        <v>0.21</v>
      </c>
      <c r="AB300" s="46">
        <f t="shared" si="142"/>
        <v>0.21</v>
      </c>
      <c r="AC300" s="46">
        <f t="shared" si="142"/>
        <v>0.21</v>
      </c>
      <c r="AD300" s="46">
        <f t="shared" si="142"/>
        <v>0.21</v>
      </c>
      <c r="AE300" s="46">
        <f t="shared" si="142"/>
        <v>0.21</v>
      </c>
      <c r="AF300" s="46">
        <f t="shared" si="142"/>
        <v>0.21</v>
      </c>
      <c r="AG300" s="46">
        <f t="shared" si="142"/>
        <v>0.21</v>
      </c>
      <c r="AH300" s="46">
        <f t="shared" si="142"/>
        <v>0.21</v>
      </c>
      <c r="AI300" s="46">
        <f t="shared" si="142"/>
        <v>0.21</v>
      </c>
      <c r="AJ300" s="46">
        <f t="shared" si="142"/>
        <v>0.21</v>
      </c>
      <c r="AK300" s="46">
        <f t="shared" si="142"/>
        <v>0.21</v>
      </c>
      <c r="AL300" s="46">
        <f t="shared" si="142"/>
        <v>0.21</v>
      </c>
      <c r="AM300" s="46">
        <f t="shared" si="142"/>
        <v>0.21</v>
      </c>
      <c r="AN300" s="46">
        <f t="shared" si="142"/>
        <v>0.21</v>
      </c>
    </row>
    <row r="301" spans="1:40">
      <c r="A301" s="43" t="str">
        <f>+'Usos finales'!E$182</f>
        <v>Cocción</v>
      </c>
      <c r="B301" s="43"/>
      <c r="C301" s="25"/>
      <c r="D301" s="46"/>
      <c r="E301" s="46"/>
      <c r="F301" s="46"/>
      <c r="G301" s="46"/>
      <c r="H301" s="46"/>
      <c r="I301" s="46"/>
      <c r="J301" s="46"/>
      <c r="K301" s="46"/>
      <c r="L301" s="46"/>
      <c r="M301" s="46"/>
      <c r="N301" s="46"/>
      <c r="O301" s="46"/>
      <c r="P301" s="46"/>
      <c r="Q301" s="46"/>
      <c r="R301" s="46"/>
      <c r="S301" s="46"/>
      <c r="T301" s="46"/>
      <c r="U301" s="46"/>
      <c r="V301" s="46"/>
      <c r="W301" s="46"/>
      <c r="X301" s="46"/>
      <c r="Y301" s="46"/>
      <c r="Z301" s="46"/>
      <c r="AA301" s="46"/>
      <c r="AB301" s="46"/>
      <c r="AC301" s="46"/>
      <c r="AD301" s="46"/>
      <c r="AE301" s="46"/>
      <c r="AF301" s="46"/>
      <c r="AG301" s="46"/>
      <c r="AH301" s="46"/>
      <c r="AI301" s="46"/>
      <c r="AJ301" s="46"/>
      <c r="AK301" s="46"/>
      <c r="AL301" s="46"/>
      <c r="AM301" s="46"/>
      <c r="AN301" s="46"/>
    </row>
    <row r="302" spans="1:40">
      <c r="B302" s="43" t="str">
        <f>+'Usos finales'!E$183</f>
        <v>Diesel</v>
      </c>
      <c r="C302" s="25">
        <f>+'Usos finales'!F$183</f>
        <v>0.13</v>
      </c>
      <c r="D302" s="46">
        <f t="shared" ref="D302:AN302" si="143">+C302</f>
        <v>0.13</v>
      </c>
      <c r="E302" s="46">
        <f t="shared" si="143"/>
        <v>0.13</v>
      </c>
      <c r="F302" s="46">
        <f t="shared" si="143"/>
        <v>0.13</v>
      </c>
      <c r="G302" s="46">
        <f t="shared" si="143"/>
        <v>0.13</v>
      </c>
      <c r="H302" s="46">
        <f t="shared" si="143"/>
        <v>0.13</v>
      </c>
      <c r="I302" s="46">
        <f t="shared" si="143"/>
        <v>0.13</v>
      </c>
      <c r="J302" s="46">
        <f t="shared" si="143"/>
        <v>0.13</v>
      </c>
      <c r="K302" s="46">
        <f t="shared" si="143"/>
        <v>0.13</v>
      </c>
      <c r="L302" s="46">
        <f t="shared" si="143"/>
        <v>0.13</v>
      </c>
      <c r="M302" s="46">
        <f t="shared" si="143"/>
        <v>0.13</v>
      </c>
      <c r="N302" s="46">
        <f t="shared" si="143"/>
        <v>0.13</v>
      </c>
      <c r="O302" s="46">
        <f t="shared" si="143"/>
        <v>0.13</v>
      </c>
      <c r="P302" s="46">
        <f t="shared" si="143"/>
        <v>0.13</v>
      </c>
      <c r="Q302" s="46">
        <f t="shared" si="143"/>
        <v>0.13</v>
      </c>
      <c r="R302" s="46">
        <f t="shared" si="143"/>
        <v>0.13</v>
      </c>
      <c r="S302" s="46">
        <f t="shared" si="143"/>
        <v>0.13</v>
      </c>
      <c r="T302" s="46">
        <f t="shared" si="143"/>
        <v>0.13</v>
      </c>
      <c r="U302" s="46">
        <f t="shared" si="143"/>
        <v>0.13</v>
      </c>
      <c r="V302" s="46">
        <f t="shared" si="143"/>
        <v>0.13</v>
      </c>
      <c r="W302" s="46">
        <f t="shared" si="143"/>
        <v>0.13</v>
      </c>
      <c r="X302" s="46">
        <f t="shared" si="143"/>
        <v>0.13</v>
      </c>
      <c r="Y302" s="46">
        <f t="shared" si="143"/>
        <v>0.13</v>
      </c>
      <c r="Z302" s="46">
        <f t="shared" si="143"/>
        <v>0.13</v>
      </c>
      <c r="AA302" s="46">
        <f t="shared" si="143"/>
        <v>0.13</v>
      </c>
      <c r="AB302" s="46">
        <f t="shared" si="143"/>
        <v>0.13</v>
      </c>
      <c r="AC302" s="46">
        <f t="shared" si="143"/>
        <v>0.13</v>
      </c>
      <c r="AD302" s="46">
        <f t="shared" si="143"/>
        <v>0.13</v>
      </c>
      <c r="AE302" s="46">
        <f t="shared" si="143"/>
        <v>0.13</v>
      </c>
      <c r="AF302" s="46">
        <f t="shared" si="143"/>
        <v>0.13</v>
      </c>
      <c r="AG302" s="46">
        <f t="shared" si="143"/>
        <v>0.13</v>
      </c>
      <c r="AH302" s="46">
        <f t="shared" si="143"/>
        <v>0.13</v>
      </c>
      <c r="AI302" s="46">
        <f t="shared" si="143"/>
        <v>0.13</v>
      </c>
      <c r="AJ302" s="46">
        <f t="shared" si="143"/>
        <v>0.13</v>
      </c>
      <c r="AK302" s="46">
        <f t="shared" si="143"/>
        <v>0.13</v>
      </c>
      <c r="AL302" s="46">
        <f t="shared" si="143"/>
        <v>0.13</v>
      </c>
      <c r="AM302" s="46">
        <f t="shared" si="143"/>
        <v>0.13</v>
      </c>
      <c r="AN302" s="46">
        <f t="shared" si="143"/>
        <v>0.13</v>
      </c>
    </row>
    <row r="303" spans="1:40">
      <c r="B303" s="43" t="s">
        <v>7</v>
      </c>
      <c r="C303" s="25">
        <v>0</v>
      </c>
      <c r="D303" s="46">
        <f t="shared" ref="D303:AN303" si="144">+C303</f>
        <v>0</v>
      </c>
      <c r="E303" s="46">
        <f t="shared" si="144"/>
        <v>0</v>
      </c>
      <c r="F303" s="46">
        <f t="shared" si="144"/>
        <v>0</v>
      </c>
      <c r="G303" s="46">
        <f t="shared" si="144"/>
        <v>0</v>
      </c>
      <c r="H303" s="46">
        <f t="shared" si="144"/>
        <v>0</v>
      </c>
      <c r="I303" s="46">
        <f t="shared" si="144"/>
        <v>0</v>
      </c>
      <c r="J303" s="46">
        <f t="shared" si="144"/>
        <v>0</v>
      </c>
      <c r="K303" s="46">
        <f t="shared" si="144"/>
        <v>0</v>
      </c>
      <c r="L303" s="46">
        <f t="shared" si="144"/>
        <v>0</v>
      </c>
      <c r="M303" s="46">
        <f t="shared" si="144"/>
        <v>0</v>
      </c>
      <c r="N303" s="46">
        <f t="shared" si="144"/>
        <v>0</v>
      </c>
      <c r="O303" s="46">
        <f t="shared" si="144"/>
        <v>0</v>
      </c>
      <c r="P303" s="46">
        <f t="shared" si="144"/>
        <v>0</v>
      </c>
      <c r="Q303" s="46">
        <f t="shared" si="144"/>
        <v>0</v>
      </c>
      <c r="R303" s="46">
        <f t="shared" si="144"/>
        <v>0</v>
      </c>
      <c r="S303" s="46">
        <f t="shared" si="144"/>
        <v>0</v>
      </c>
      <c r="T303" s="46">
        <f t="shared" si="144"/>
        <v>0</v>
      </c>
      <c r="U303" s="46">
        <f t="shared" si="144"/>
        <v>0</v>
      </c>
      <c r="V303" s="46">
        <f t="shared" si="144"/>
        <v>0</v>
      </c>
      <c r="W303" s="46">
        <f t="shared" si="144"/>
        <v>0</v>
      </c>
      <c r="X303" s="46">
        <f t="shared" si="144"/>
        <v>0</v>
      </c>
      <c r="Y303" s="46">
        <f t="shared" si="144"/>
        <v>0</v>
      </c>
      <c r="Z303" s="46">
        <f t="shared" si="144"/>
        <v>0</v>
      </c>
      <c r="AA303" s="46">
        <f t="shared" si="144"/>
        <v>0</v>
      </c>
      <c r="AB303" s="46">
        <f t="shared" si="144"/>
        <v>0</v>
      </c>
      <c r="AC303" s="46">
        <f t="shared" si="144"/>
        <v>0</v>
      </c>
      <c r="AD303" s="46">
        <f t="shared" si="144"/>
        <v>0</v>
      </c>
      <c r="AE303" s="46">
        <f t="shared" si="144"/>
        <v>0</v>
      </c>
      <c r="AF303" s="46">
        <f t="shared" si="144"/>
        <v>0</v>
      </c>
      <c r="AG303" s="46">
        <f t="shared" si="144"/>
        <v>0</v>
      </c>
      <c r="AH303" s="46">
        <f t="shared" si="144"/>
        <v>0</v>
      </c>
      <c r="AI303" s="46">
        <f t="shared" si="144"/>
        <v>0</v>
      </c>
      <c r="AJ303" s="46">
        <f t="shared" si="144"/>
        <v>0</v>
      </c>
      <c r="AK303" s="46">
        <f t="shared" si="144"/>
        <v>0</v>
      </c>
      <c r="AL303" s="46">
        <f t="shared" si="144"/>
        <v>0</v>
      </c>
      <c r="AM303" s="46">
        <f t="shared" si="144"/>
        <v>0</v>
      </c>
      <c r="AN303" s="46">
        <f t="shared" si="144"/>
        <v>0</v>
      </c>
    </row>
    <row r="304" spans="1:40">
      <c r="B304" s="43" t="str">
        <f>+'Usos finales'!E$184</f>
        <v>Gas Natural</v>
      </c>
      <c r="C304" s="25">
        <v>0</v>
      </c>
      <c r="D304" s="46">
        <f t="shared" ref="D304:AN304" si="145">+C304</f>
        <v>0</v>
      </c>
      <c r="E304" s="46">
        <f t="shared" si="145"/>
        <v>0</v>
      </c>
      <c r="F304" s="46">
        <f t="shared" si="145"/>
        <v>0</v>
      </c>
      <c r="G304" s="46">
        <f t="shared" si="145"/>
        <v>0</v>
      </c>
      <c r="H304" s="46">
        <f t="shared" si="145"/>
        <v>0</v>
      </c>
      <c r="I304" s="46">
        <f t="shared" si="145"/>
        <v>0</v>
      </c>
      <c r="J304" s="46">
        <f t="shared" si="145"/>
        <v>0</v>
      </c>
      <c r="K304" s="46">
        <f t="shared" si="145"/>
        <v>0</v>
      </c>
      <c r="L304" s="46">
        <f t="shared" si="145"/>
        <v>0</v>
      </c>
      <c r="M304" s="46">
        <f t="shared" si="145"/>
        <v>0</v>
      </c>
      <c r="N304" s="46">
        <f t="shared" si="145"/>
        <v>0</v>
      </c>
      <c r="O304" s="46">
        <f t="shared" si="145"/>
        <v>0</v>
      </c>
      <c r="P304" s="46">
        <f t="shared" si="145"/>
        <v>0</v>
      </c>
      <c r="Q304" s="46">
        <f t="shared" si="145"/>
        <v>0</v>
      </c>
      <c r="R304" s="46">
        <f t="shared" si="145"/>
        <v>0</v>
      </c>
      <c r="S304" s="46">
        <f t="shared" si="145"/>
        <v>0</v>
      </c>
      <c r="T304" s="46">
        <f t="shared" si="145"/>
        <v>0</v>
      </c>
      <c r="U304" s="46">
        <f t="shared" si="145"/>
        <v>0</v>
      </c>
      <c r="V304" s="46">
        <f t="shared" si="145"/>
        <v>0</v>
      </c>
      <c r="W304" s="46">
        <f t="shared" si="145"/>
        <v>0</v>
      </c>
      <c r="X304" s="46">
        <f t="shared" si="145"/>
        <v>0</v>
      </c>
      <c r="Y304" s="46">
        <f t="shared" si="145"/>
        <v>0</v>
      </c>
      <c r="Z304" s="46">
        <f t="shared" si="145"/>
        <v>0</v>
      </c>
      <c r="AA304" s="46">
        <f t="shared" si="145"/>
        <v>0</v>
      </c>
      <c r="AB304" s="46">
        <f t="shared" si="145"/>
        <v>0</v>
      </c>
      <c r="AC304" s="46">
        <f t="shared" si="145"/>
        <v>0</v>
      </c>
      <c r="AD304" s="46">
        <f t="shared" si="145"/>
        <v>0</v>
      </c>
      <c r="AE304" s="46">
        <f t="shared" si="145"/>
        <v>0</v>
      </c>
      <c r="AF304" s="46">
        <f t="shared" si="145"/>
        <v>0</v>
      </c>
      <c r="AG304" s="46">
        <f t="shared" si="145"/>
        <v>0</v>
      </c>
      <c r="AH304" s="46">
        <f t="shared" si="145"/>
        <v>0</v>
      </c>
      <c r="AI304" s="46">
        <f t="shared" si="145"/>
        <v>0</v>
      </c>
      <c r="AJ304" s="46">
        <f t="shared" si="145"/>
        <v>0</v>
      </c>
      <c r="AK304" s="46">
        <f t="shared" si="145"/>
        <v>0</v>
      </c>
      <c r="AL304" s="46">
        <f t="shared" si="145"/>
        <v>0</v>
      </c>
      <c r="AM304" s="46">
        <f t="shared" si="145"/>
        <v>0</v>
      </c>
      <c r="AN304" s="46">
        <f t="shared" si="145"/>
        <v>0</v>
      </c>
    </row>
    <row r="305" spans="1:40">
      <c r="B305" s="43" t="str">
        <f>+'Usos finales'!E$185</f>
        <v>GLP</v>
      </c>
      <c r="C305" s="25">
        <f>+'Usos finales'!F$185+'Usos finales'!F$184</f>
        <v>0.86999999999999988</v>
      </c>
      <c r="D305" s="46">
        <f t="shared" ref="D305:AN305" si="146">+C305</f>
        <v>0.86999999999999988</v>
      </c>
      <c r="E305" s="46">
        <f t="shared" si="146"/>
        <v>0.86999999999999988</v>
      </c>
      <c r="F305" s="46">
        <f t="shared" si="146"/>
        <v>0.86999999999999988</v>
      </c>
      <c r="G305" s="46">
        <f t="shared" si="146"/>
        <v>0.86999999999999988</v>
      </c>
      <c r="H305" s="46">
        <f t="shared" si="146"/>
        <v>0.86999999999999988</v>
      </c>
      <c r="I305" s="46">
        <f t="shared" si="146"/>
        <v>0.86999999999999988</v>
      </c>
      <c r="J305" s="46">
        <f t="shared" si="146"/>
        <v>0.86999999999999988</v>
      </c>
      <c r="K305" s="46">
        <f t="shared" si="146"/>
        <v>0.86999999999999988</v>
      </c>
      <c r="L305" s="46">
        <f t="shared" si="146"/>
        <v>0.86999999999999988</v>
      </c>
      <c r="M305" s="46">
        <f t="shared" si="146"/>
        <v>0.86999999999999988</v>
      </c>
      <c r="N305" s="46">
        <f t="shared" si="146"/>
        <v>0.86999999999999988</v>
      </c>
      <c r="O305" s="46">
        <f t="shared" si="146"/>
        <v>0.86999999999999988</v>
      </c>
      <c r="P305" s="46">
        <f t="shared" si="146"/>
        <v>0.86999999999999988</v>
      </c>
      <c r="Q305" s="46">
        <f t="shared" si="146"/>
        <v>0.86999999999999988</v>
      </c>
      <c r="R305" s="46">
        <f t="shared" si="146"/>
        <v>0.86999999999999988</v>
      </c>
      <c r="S305" s="46">
        <f t="shared" si="146"/>
        <v>0.86999999999999988</v>
      </c>
      <c r="T305" s="46">
        <f t="shared" si="146"/>
        <v>0.86999999999999988</v>
      </c>
      <c r="U305" s="46">
        <f t="shared" si="146"/>
        <v>0.86999999999999988</v>
      </c>
      <c r="V305" s="46">
        <f t="shared" si="146"/>
        <v>0.86999999999999988</v>
      </c>
      <c r="W305" s="46">
        <f t="shared" si="146"/>
        <v>0.86999999999999988</v>
      </c>
      <c r="X305" s="46">
        <f t="shared" si="146"/>
        <v>0.86999999999999988</v>
      </c>
      <c r="Y305" s="46">
        <f t="shared" si="146"/>
        <v>0.86999999999999988</v>
      </c>
      <c r="Z305" s="46">
        <f t="shared" si="146"/>
        <v>0.86999999999999988</v>
      </c>
      <c r="AA305" s="46">
        <f t="shared" si="146"/>
        <v>0.86999999999999988</v>
      </c>
      <c r="AB305" s="46">
        <f t="shared" si="146"/>
        <v>0.86999999999999988</v>
      </c>
      <c r="AC305" s="46">
        <f t="shared" si="146"/>
        <v>0.86999999999999988</v>
      </c>
      <c r="AD305" s="46">
        <f t="shared" si="146"/>
        <v>0.86999999999999988</v>
      </c>
      <c r="AE305" s="46">
        <f t="shared" si="146"/>
        <v>0.86999999999999988</v>
      </c>
      <c r="AF305" s="46">
        <f t="shared" si="146"/>
        <v>0.86999999999999988</v>
      </c>
      <c r="AG305" s="46">
        <f t="shared" si="146"/>
        <v>0.86999999999999988</v>
      </c>
      <c r="AH305" s="46">
        <f t="shared" si="146"/>
        <v>0.86999999999999988</v>
      </c>
      <c r="AI305" s="46">
        <f t="shared" si="146"/>
        <v>0.86999999999999988</v>
      </c>
      <c r="AJ305" s="46">
        <f t="shared" si="146"/>
        <v>0.86999999999999988</v>
      </c>
      <c r="AK305" s="46">
        <f t="shared" si="146"/>
        <v>0.86999999999999988</v>
      </c>
      <c r="AL305" s="46">
        <f t="shared" si="146"/>
        <v>0.86999999999999988</v>
      </c>
      <c r="AM305" s="46">
        <f t="shared" si="146"/>
        <v>0.86999999999999988</v>
      </c>
      <c r="AN305" s="46">
        <f t="shared" si="146"/>
        <v>0.86999999999999988</v>
      </c>
    </row>
    <row r="306" spans="1:40">
      <c r="A306" s="43" t="str">
        <f>+'Usos finales'!E$190</f>
        <v>Otros</v>
      </c>
      <c r="B306" s="83"/>
      <c r="C306" s="84"/>
      <c r="D306" s="46"/>
      <c r="E306" s="46"/>
      <c r="F306" s="46"/>
      <c r="G306" s="46"/>
      <c r="H306" s="46"/>
      <c r="I306" s="46"/>
      <c r="J306" s="46"/>
      <c r="K306" s="46"/>
      <c r="L306" s="46"/>
      <c r="M306" s="46"/>
      <c r="N306" s="46"/>
      <c r="O306" s="46"/>
      <c r="P306" s="46"/>
      <c r="Q306" s="46"/>
      <c r="R306" s="46"/>
      <c r="S306" s="46"/>
      <c r="T306" s="46"/>
      <c r="U306" s="46"/>
      <c r="V306" s="46"/>
      <c r="W306" s="46"/>
      <c r="X306" s="46"/>
      <c r="Y306" s="46"/>
      <c r="Z306" s="46"/>
      <c r="AA306" s="46"/>
      <c r="AB306" s="46"/>
      <c r="AC306" s="46"/>
      <c r="AD306" s="46"/>
      <c r="AE306" s="46"/>
      <c r="AF306" s="46"/>
      <c r="AG306" s="46"/>
      <c r="AH306" s="46"/>
      <c r="AI306" s="46"/>
      <c r="AJ306" s="46"/>
      <c r="AK306" s="46"/>
      <c r="AL306" s="46"/>
      <c r="AM306" s="46"/>
      <c r="AN306" s="46"/>
    </row>
    <row r="307" spans="1:40">
      <c r="A307" s="26"/>
      <c r="B307" s="43" t="str">
        <f>+'Usos finales'!E$191</f>
        <v>Diesel</v>
      </c>
      <c r="C307" s="25">
        <f>+'Usos finales'!F$191</f>
        <v>1.727574750830565E-3</v>
      </c>
      <c r="D307" s="46">
        <f t="shared" ref="D307:AN307" si="147">+C307</f>
        <v>1.727574750830565E-3</v>
      </c>
      <c r="E307" s="46">
        <f t="shared" si="147"/>
        <v>1.727574750830565E-3</v>
      </c>
      <c r="F307" s="46">
        <f t="shared" si="147"/>
        <v>1.727574750830565E-3</v>
      </c>
      <c r="G307" s="46">
        <f t="shared" si="147"/>
        <v>1.727574750830565E-3</v>
      </c>
      <c r="H307" s="46">
        <f t="shared" si="147"/>
        <v>1.727574750830565E-3</v>
      </c>
      <c r="I307" s="46">
        <f t="shared" si="147"/>
        <v>1.727574750830565E-3</v>
      </c>
      <c r="J307" s="46">
        <f t="shared" si="147"/>
        <v>1.727574750830565E-3</v>
      </c>
      <c r="K307" s="46">
        <f t="shared" si="147"/>
        <v>1.727574750830565E-3</v>
      </c>
      <c r="L307" s="46">
        <f t="shared" si="147"/>
        <v>1.727574750830565E-3</v>
      </c>
      <c r="M307" s="46">
        <f t="shared" si="147"/>
        <v>1.727574750830565E-3</v>
      </c>
      <c r="N307" s="46">
        <f t="shared" si="147"/>
        <v>1.727574750830565E-3</v>
      </c>
      <c r="O307" s="46">
        <f t="shared" si="147"/>
        <v>1.727574750830565E-3</v>
      </c>
      <c r="P307" s="46">
        <f t="shared" si="147"/>
        <v>1.727574750830565E-3</v>
      </c>
      <c r="Q307" s="46">
        <f t="shared" si="147"/>
        <v>1.727574750830565E-3</v>
      </c>
      <c r="R307" s="46">
        <f t="shared" si="147"/>
        <v>1.727574750830565E-3</v>
      </c>
      <c r="S307" s="46">
        <f t="shared" si="147"/>
        <v>1.727574750830565E-3</v>
      </c>
      <c r="T307" s="46">
        <f t="shared" si="147"/>
        <v>1.727574750830565E-3</v>
      </c>
      <c r="U307" s="46">
        <f t="shared" si="147"/>
        <v>1.727574750830565E-3</v>
      </c>
      <c r="V307" s="46">
        <f t="shared" si="147"/>
        <v>1.727574750830565E-3</v>
      </c>
      <c r="W307" s="46">
        <f t="shared" si="147"/>
        <v>1.727574750830565E-3</v>
      </c>
      <c r="X307" s="46">
        <f t="shared" si="147"/>
        <v>1.727574750830565E-3</v>
      </c>
      <c r="Y307" s="46">
        <f t="shared" si="147"/>
        <v>1.727574750830565E-3</v>
      </c>
      <c r="Z307" s="46">
        <f t="shared" si="147"/>
        <v>1.727574750830565E-3</v>
      </c>
      <c r="AA307" s="46">
        <f t="shared" si="147"/>
        <v>1.727574750830565E-3</v>
      </c>
      <c r="AB307" s="46">
        <f t="shared" si="147"/>
        <v>1.727574750830565E-3</v>
      </c>
      <c r="AC307" s="46">
        <f t="shared" si="147"/>
        <v>1.727574750830565E-3</v>
      </c>
      <c r="AD307" s="46">
        <f t="shared" si="147"/>
        <v>1.727574750830565E-3</v>
      </c>
      <c r="AE307" s="46">
        <f t="shared" si="147"/>
        <v>1.727574750830565E-3</v>
      </c>
      <c r="AF307" s="46">
        <f t="shared" si="147"/>
        <v>1.727574750830565E-3</v>
      </c>
      <c r="AG307" s="46">
        <f t="shared" si="147"/>
        <v>1.727574750830565E-3</v>
      </c>
      <c r="AH307" s="46">
        <f t="shared" si="147"/>
        <v>1.727574750830565E-3</v>
      </c>
      <c r="AI307" s="46">
        <f t="shared" si="147"/>
        <v>1.727574750830565E-3</v>
      </c>
      <c r="AJ307" s="46">
        <f t="shared" si="147"/>
        <v>1.727574750830565E-3</v>
      </c>
      <c r="AK307" s="46">
        <f t="shared" si="147"/>
        <v>1.727574750830565E-3</v>
      </c>
      <c r="AL307" s="46">
        <f t="shared" si="147"/>
        <v>1.727574750830565E-3</v>
      </c>
      <c r="AM307" s="46">
        <f t="shared" si="147"/>
        <v>1.727574750830565E-3</v>
      </c>
      <c r="AN307" s="46">
        <f t="shared" si="147"/>
        <v>1.727574750830565E-3</v>
      </c>
    </row>
    <row r="308" spans="1:40">
      <c r="A308" s="85"/>
      <c r="B308" s="43" t="str">
        <f>+'Usos finales'!E$192</f>
        <v>Electricidad</v>
      </c>
      <c r="C308" s="25">
        <f>+'Usos finales'!F$192</f>
        <v>0.98671096345514941</v>
      </c>
      <c r="D308" s="46">
        <f t="shared" ref="D308:AN308" si="148">+C308</f>
        <v>0.98671096345514941</v>
      </c>
      <c r="E308" s="46">
        <f t="shared" si="148"/>
        <v>0.98671096345514941</v>
      </c>
      <c r="F308" s="46">
        <f t="shared" si="148"/>
        <v>0.98671096345514941</v>
      </c>
      <c r="G308" s="46">
        <f t="shared" si="148"/>
        <v>0.98671096345514941</v>
      </c>
      <c r="H308" s="46">
        <f t="shared" si="148"/>
        <v>0.98671096345514941</v>
      </c>
      <c r="I308" s="46">
        <f t="shared" si="148"/>
        <v>0.98671096345514941</v>
      </c>
      <c r="J308" s="46">
        <f t="shared" si="148"/>
        <v>0.98671096345514941</v>
      </c>
      <c r="K308" s="46">
        <f t="shared" si="148"/>
        <v>0.98671096345514941</v>
      </c>
      <c r="L308" s="46">
        <f t="shared" si="148"/>
        <v>0.98671096345514941</v>
      </c>
      <c r="M308" s="46">
        <f t="shared" si="148"/>
        <v>0.98671096345514941</v>
      </c>
      <c r="N308" s="46">
        <f t="shared" si="148"/>
        <v>0.98671096345514941</v>
      </c>
      <c r="O308" s="46">
        <f t="shared" si="148"/>
        <v>0.98671096345514941</v>
      </c>
      <c r="P308" s="46">
        <f t="shared" si="148"/>
        <v>0.98671096345514941</v>
      </c>
      <c r="Q308" s="46">
        <f t="shared" si="148"/>
        <v>0.98671096345514941</v>
      </c>
      <c r="R308" s="46">
        <f t="shared" si="148"/>
        <v>0.98671096345514941</v>
      </c>
      <c r="S308" s="46">
        <f t="shared" si="148"/>
        <v>0.98671096345514941</v>
      </c>
      <c r="T308" s="46">
        <f t="shared" si="148"/>
        <v>0.98671096345514941</v>
      </c>
      <c r="U308" s="46">
        <f t="shared" si="148"/>
        <v>0.98671096345514941</v>
      </c>
      <c r="V308" s="46">
        <f t="shared" si="148"/>
        <v>0.98671096345514941</v>
      </c>
      <c r="W308" s="46">
        <f t="shared" si="148"/>
        <v>0.98671096345514941</v>
      </c>
      <c r="X308" s="46">
        <f t="shared" si="148"/>
        <v>0.98671096345514941</v>
      </c>
      <c r="Y308" s="46">
        <f t="shared" si="148"/>
        <v>0.98671096345514941</v>
      </c>
      <c r="Z308" s="46">
        <f t="shared" si="148"/>
        <v>0.98671096345514941</v>
      </c>
      <c r="AA308" s="46">
        <f t="shared" si="148"/>
        <v>0.98671096345514941</v>
      </c>
      <c r="AB308" s="46">
        <f t="shared" si="148"/>
        <v>0.98671096345514941</v>
      </c>
      <c r="AC308" s="46">
        <f t="shared" si="148"/>
        <v>0.98671096345514941</v>
      </c>
      <c r="AD308" s="46">
        <f t="shared" si="148"/>
        <v>0.98671096345514941</v>
      </c>
      <c r="AE308" s="46">
        <f t="shared" si="148"/>
        <v>0.98671096345514941</v>
      </c>
      <c r="AF308" s="46">
        <f t="shared" si="148"/>
        <v>0.98671096345514941</v>
      </c>
      <c r="AG308" s="46">
        <f t="shared" si="148"/>
        <v>0.98671096345514941</v>
      </c>
      <c r="AH308" s="46">
        <f t="shared" si="148"/>
        <v>0.98671096345514941</v>
      </c>
      <c r="AI308" s="46">
        <f t="shared" si="148"/>
        <v>0.98671096345514941</v>
      </c>
      <c r="AJ308" s="46">
        <f t="shared" si="148"/>
        <v>0.98671096345514941</v>
      </c>
      <c r="AK308" s="46">
        <f t="shared" si="148"/>
        <v>0.98671096345514941</v>
      </c>
      <c r="AL308" s="46">
        <f t="shared" si="148"/>
        <v>0.98671096345514941</v>
      </c>
      <c r="AM308" s="46">
        <f t="shared" si="148"/>
        <v>0.98671096345514941</v>
      </c>
      <c r="AN308" s="46">
        <f t="shared" si="148"/>
        <v>0.98671096345514941</v>
      </c>
    </row>
    <row r="309" spans="1:40">
      <c r="A309" s="85"/>
      <c r="B309" s="43" t="str">
        <f>+'Usos finales'!E$193</f>
        <v>Gas Natural</v>
      </c>
      <c r="C309" s="25">
        <v>0</v>
      </c>
      <c r="D309" s="46">
        <f t="shared" ref="D309:AN309" si="149">+C309</f>
        <v>0</v>
      </c>
      <c r="E309" s="46">
        <f t="shared" si="149"/>
        <v>0</v>
      </c>
      <c r="F309" s="46">
        <f t="shared" si="149"/>
        <v>0</v>
      </c>
      <c r="G309" s="46">
        <f t="shared" si="149"/>
        <v>0</v>
      </c>
      <c r="H309" s="46">
        <f t="shared" si="149"/>
        <v>0</v>
      </c>
      <c r="I309" s="46">
        <f t="shared" si="149"/>
        <v>0</v>
      </c>
      <c r="J309" s="46">
        <f t="shared" si="149"/>
        <v>0</v>
      </c>
      <c r="K309" s="46">
        <f t="shared" si="149"/>
        <v>0</v>
      </c>
      <c r="L309" s="46">
        <f t="shared" si="149"/>
        <v>0</v>
      </c>
      <c r="M309" s="46">
        <f t="shared" si="149"/>
        <v>0</v>
      </c>
      <c r="N309" s="46">
        <f t="shared" si="149"/>
        <v>0</v>
      </c>
      <c r="O309" s="46">
        <f t="shared" si="149"/>
        <v>0</v>
      </c>
      <c r="P309" s="46">
        <f t="shared" si="149"/>
        <v>0</v>
      </c>
      <c r="Q309" s="46">
        <f t="shared" si="149"/>
        <v>0</v>
      </c>
      <c r="R309" s="46">
        <f t="shared" si="149"/>
        <v>0</v>
      </c>
      <c r="S309" s="46">
        <f t="shared" si="149"/>
        <v>0</v>
      </c>
      <c r="T309" s="46">
        <f t="shared" si="149"/>
        <v>0</v>
      </c>
      <c r="U309" s="46">
        <f t="shared" si="149"/>
        <v>0</v>
      </c>
      <c r="V309" s="46">
        <f t="shared" si="149"/>
        <v>0</v>
      </c>
      <c r="W309" s="46">
        <f t="shared" si="149"/>
        <v>0</v>
      </c>
      <c r="X309" s="46">
        <f t="shared" si="149"/>
        <v>0</v>
      </c>
      <c r="Y309" s="46">
        <f t="shared" si="149"/>
        <v>0</v>
      </c>
      <c r="Z309" s="46">
        <f t="shared" si="149"/>
        <v>0</v>
      </c>
      <c r="AA309" s="46">
        <f t="shared" si="149"/>
        <v>0</v>
      </c>
      <c r="AB309" s="46">
        <f t="shared" si="149"/>
        <v>0</v>
      </c>
      <c r="AC309" s="46">
        <f t="shared" si="149"/>
        <v>0</v>
      </c>
      <c r="AD309" s="46">
        <f t="shared" si="149"/>
        <v>0</v>
      </c>
      <c r="AE309" s="46">
        <f t="shared" si="149"/>
        <v>0</v>
      </c>
      <c r="AF309" s="46">
        <f t="shared" si="149"/>
        <v>0</v>
      </c>
      <c r="AG309" s="46">
        <f t="shared" si="149"/>
        <v>0</v>
      </c>
      <c r="AH309" s="46">
        <f t="shared" si="149"/>
        <v>0</v>
      </c>
      <c r="AI309" s="46">
        <f t="shared" si="149"/>
        <v>0</v>
      </c>
      <c r="AJ309" s="46">
        <f t="shared" si="149"/>
        <v>0</v>
      </c>
      <c r="AK309" s="46">
        <f t="shared" si="149"/>
        <v>0</v>
      </c>
      <c r="AL309" s="46">
        <f t="shared" si="149"/>
        <v>0</v>
      </c>
      <c r="AM309" s="46">
        <f t="shared" si="149"/>
        <v>0</v>
      </c>
      <c r="AN309" s="46">
        <f t="shared" si="149"/>
        <v>0</v>
      </c>
    </row>
    <row r="310" spans="1:40">
      <c r="A310" s="86"/>
      <c r="B310" s="43" t="str">
        <f>+'Usos finales'!E$194</f>
        <v>GLP</v>
      </c>
      <c r="C310" s="25">
        <f>+'Usos finales'!F$193</f>
        <v>1.142857142857143E-2</v>
      </c>
      <c r="D310" s="46">
        <f t="shared" ref="D310:AN310" si="150">+C310</f>
        <v>1.142857142857143E-2</v>
      </c>
      <c r="E310" s="46">
        <f t="shared" si="150"/>
        <v>1.142857142857143E-2</v>
      </c>
      <c r="F310" s="46">
        <f t="shared" si="150"/>
        <v>1.142857142857143E-2</v>
      </c>
      <c r="G310" s="46">
        <f t="shared" si="150"/>
        <v>1.142857142857143E-2</v>
      </c>
      <c r="H310" s="46">
        <f t="shared" si="150"/>
        <v>1.142857142857143E-2</v>
      </c>
      <c r="I310" s="46">
        <f t="shared" si="150"/>
        <v>1.142857142857143E-2</v>
      </c>
      <c r="J310" s="46">
        <f t="shared" si="150"/>
        <v>1.142857142857143E-2</v>
      </c>
      <c r="K310" s="46">
        <f t="shared" si="150"/>
        <v>1.142857142857143E-2</v>
      </c>
      <c r="L310" s="46">
        <f t="shared" si="150"/>
        <v>1.142857142857143E-2</v>
      </c>
      <c r="M310" s="46">
        <f t="shared" si="150"/>
        <v>1.142857142857143E-2</v>
      </c>
      <c r="N310" s="46">
        <f t="shared" si="150"/>
        <v>1.142857142857143E-2</v>
      </c>
      <c r="O310" s="46">
        <f t="shared" si="150"/>
        <v>1.142857142857143E-2</v>
      </c>
      <c r="P310" s="46">
        <f t="shared" si="150"/>
        <v>1.142857142857143E-2</v>
      </c>
      <c r="Q310" s="46">
        <f t="shared" si="150"/>
        <v>1.142857142857143E-2</v>
      </c>
      <c r="R310" s="46">
        <f t="shared" si="150"/>
        <v>1.142857142857143E-2</v>
      </c>
      <c r="S310" s="46">
        <f t="shared" si="150"/>
        <v>1.142857142857143E-2</v>
      </c>
      <c r="T310" s="46">
        <f t="shared" si="150"/>
        <v>1.142857142857143E-2</v>
      </c>
      <c r="U310" s="46">
        <f t="shared" si="150"/>
        <v>1.142857142857143E-2</v>
      </c>
      <c r="V310" s="46">
        <f t="shared" si="150"/>
        <v>1.142857142857143E-2</v>
      </c>
      <c r="W310" s="46">
        <f t="shared" si="150"/>
        <v>1.142857142857143E-2</v>
      </c>
      <c r="X310" s="46">
        <f t="shared" si="150"/>
        <v>1.142857142857143E-2</v>
      </c>
      <c r="Y310" s="46">
        <f t="shared" si="150"/>
        <v>1.142857142857143E-2</v>
      </c>
      <c r="Z310" s="46">
        <f t="shared" si="150"/>
        <v>1.142857142857143E-2</v>
      </c>
      <c r="AA310" s="46">
        <f t="shared" si="150"/>
        <v>1.142857142857143E-2</v>
      </c>
      <c r="AB310" s="46">
        <f t="shared" si="150"/>
        <v>1.142857142857143E-2</v>
      </c>
      <c r="AC310" s="46">
        <f t="shared" si="150"/>
        <v>1.142857142857143E-2</v>
      </c>
      <c r="AD310" s="46">
        <f t="shared" si="150"/>
        <v>1.142857142857143E-2</v>
      </c>
      <c r="AE310" s="46">
        <f t="shared" si="150"/>
        <v>1.142857142857143E-2</v>
      </c>
      <c r="AF310" s="46">
        <f t="shared" si="150"/>
        <v>1.142857142857143E-2</v>
      </c>
      <c r="AG310" s="46">
        <f t="shared" si="150"/>
        <v>1.142857142857143E-2</v>
      </c>
      <c r="AH310" s="46">
        <f t="shared" si="150"/>
        <v>1.142857142857143E-2</v>
      </c>
      <c r="AI310" s="46">
        <f t="shared" si="150"/>
        <v>1.142857142857143E-2</v>
      </c>
      <c r="AJ310" s="46">
        <f t="shared" si="150"/>
        <v>1.142857142857143E-2</v>
      </c>
      <c r="AK310" s="46">
        <f t="shared" si="150"/>
        <v>1.142857142857143E-2</v>
      </c>
      <c r="AL310" s="46">
        <f t="shared" si="150"/>
        <v>1.142857142857143E-2</v>
      </c>
      <c r="AM310" s="46">
        <f t="shared" si="150"/>
        <v>1.142857142857143E-2</v>
      </c>
      <c r="AN310" s="46">
        <f t="shared" si="150"/>
        <v>1.142857142857143E-2</v>
      </c>
    </row>
    <row r="311" spans="1:40">
      <c r="A311" s="284" t="s">
        <v>80</v>
      </c>
      <c r="B311" s="115" t="s">
        <v>17</v>
      </c>
      <c r="C311" s="1"/>
      <c r="D311" s="116">
        <f>+D$36*(RM!D$68*D293+RM!D$69*D297+RM!D$71*D302+RM!D$74*D307)</f>
        <v>636560.51094054303</v>
      </c>
      <c r="E311" s="116">
        <f>+E$36*(RM!E$68*E293+RM!E$69*E297+RM!E$71*E302+RM!E$74*E307)</f>
        <v>636560.51094054303</v>
      </c>
      <c r="F311" s="116">
        <f>+F$36*(RM!F$68*F293+RM!F$69*F297+RM!F$71*F302+RM!F$74*F307)</f>
        <v>636560.51094054303</v>
      </c>
      <c r="G311" s="116">
        <f>+G$36*(RM!G$68*G293+RM!G$69*G297+RM!G$71*G302+RM!G$74*G307)</f>
        <v>636560.51094054303</v>
      </c>
      <c r="H311" s="116">
        <f>+H$36*(RM!H$68*H293+RM!H$69*H297+RM!H$71*H302+RM!H$74*H307)</f>
        <v>954840.7664108146</v>
      </c>
      <c r="I311" s="116">
        <f>+I$36*(RM!I$68*I293+RM!I$69*I297+RM!I$71*I302+RM!I$74*I307)</f>
        <v>1273121.0218810861</v>
      </c>
      <c r="J311" s="116">
        <f>+J$36*(RM!J$68*J293+RM!J$69*J297+RM!J$71*J302+RM!J$74*J307)</f>
        <v>1591401.2773513575</v>
      </c>
      <c r="K311" s="116">
        <f>+K$36*(RM!K$68*K293+RM!K$69*K297+RM!K$71*K302+RM!K$74*K307)</f>
        <v>1909681.5328216292</v>
      </c>
      <c r="L311" s="116">
        <f>+L$36*(RM!L$68*L293+RM!L$69*L297+RM!L$71*L302+RM!L$74*L307)</f>
        <v>2227961.7882919004</v>
      </c>
      <c r="M311" s="116">
        <f>+M$36*(RM!M$68*M293+RM!M$69*M297+RM!M$71*M302+RM!M$74*M307)</f>
        <v>2546242.0437621721</v>
      </c>
      <c r="N311" s="116">
        <f>+N$36*(RM!N$68*N293+RM!N$69*N297+RM!N$71*N302+RM!N$74*N307)</f>
        <v>2864522.2992324438</v>
      </c>
      <c r="O311" s="116">
        <f>+O$36*(RM!O$68*O293+RM!O$69*O297+RM!O$71*O302+RM!O$74*O307)</f>
        <v>3182802.554702715</v>
      </c>
      <c r="P311" s="116">
        <f>+P$36*(RM!P$68*P293+RM!P$69*P297+RM!P$71*P302+RM!P$74*P307)</f>
        <v>3501082.8101729867</v>
      </c>
      <c r="Q311" s="116">
        <f>+Q$36*(RM!Q$68*Q293+RM!Q$69*Q297+RM!Q$71*Q302+RM!Q$74*Q307)</f>
        <v>3819363.0656432584</v>
      </c>
      <c r="R311" s="116">
        <f>+R$36*(RM!R$68*R293+RM!R$69*R297+RM!R$71*R302+RM!R$74*R307)</f>
        <v>4137643.3211135296</v>
      </c>
      <c r="S311" s="116">
        <f>+S$36*(RM!S$68*S293+RM!S$69*S297+RM!S$71*S302+RM!S$74*S307)</f>
        <v>4774203.832054073</v>
      </c>
      <c r="T311" s="116">
        <f>+T$36*(RM!T$68*T293+RM!T$69*T297+RM!T$71*T302+RM!T$74*T307)</f>
        <v>5092484.0875243442</v>
      </c>
      <c r="U311" s="116">
        <f>+U$36*(RM!U$68*U293+RM!U$69*U297+RM!U$71*U302+RM!U$74*U307)</f>
        <v>5410764.3429946154</v>
      </c>
      <c r="V311" s="116">
        <f>+V$36*(RM!V$68*V293+RM!V$69*V297+RM!V$71*V302+RM!V$74*V307)</f>
        <v>5729044.5984648876</v>
      </c>
      <c r="W311" s="116">
        <f>+W$36*(RM!W$68*W293+RM!W$69*W297+RM!W$71*W302+RM!W$74*W307)</f>
        <v>6365605.10940543</v>
      </c>
      <c r="X311" s="116">
        <f>+X$36*(RM!X$68*X293+RM!X$69*X297+RM!X$71*X302+RM!X$74*X307)</f>
        <v>6683885.3648757022</v>
      </c>
      <c r="Y311" s="116">
        <f>+Y$36*(RM!Y$68*Y293+RM!Y$69*Y297+RM!Y$71*Y302+RM!Y$74*Y307)</f>
        <v>7002165.6203459734</v>
      </c>
      <c r="Z311" s="116">
        <f>+Z$36*(RM!Z$68*Z293+RM!Z$69*Z297+RM!Z$71*Z302+RM!Z$74*Z307)</f>
        <v>7638726.1312865168</v>
      </c>
      <c r="AA311" s="116">
        <f>+AA$36*(RM!AA$68*AA293+RM!AA$69*AA297+RM!AA$71*AA302+RM!AA$74*AA307)</f>
        <v>7957006.386756788</v>
      </c>
      <c r="AB311" s="116">
        <f>+AB$36*(RM!AB$68*AB293+RM!AB$69*AB297+RM!AB$71*AB302+RM!AB$74*AB307)</f>
        <v>8593566.8976973314</v>
      </c>
      <c r="AC311" s="116">
        <f>+AC$36*(RM!AC$68*AC293+RM!AC$69*AC297+RM!AC$71*AC302+RM!AC$74*AC307)</f>
        <v>8911847.1531676017</v>
      </c>
      <c r="AD311" s="116">
        <f>+AD$36*(RM!AD$68*AD293+RM!AD$69*AD297+RM!AD$71*AD302+RM!AD$74*AD307)</f>
        <v>9548407.664108146</v>
      </c>
      <c r="AE311" s="116">
        <f>+AE$36*(RM!AE$68*AE293+RM!AE$69*AE297+RM!AE$71*AE302+RM!AE$74*AE307)</f>
        <v>9866687.9195784163</v>
      </c>
      <c r="AF311" s="116">
        <f>+AF$36*(RM!AF$68*AF293+RM!AF$69*AF297+RM!AF$71*AF302+RM!AF$74*AF307)</f>
        <v>10503248.430518961</v>
      </c>
      <c r="AG311" s="116">
        <f>+AG$36*(RM!AG$68*AG293+RM!AG$69*AG297+RM!AG$71*AG302+RM!AG$74*AG307)</f>
        <v>11139808.941459503</v>
      </c>
      <c r="AH311" s="116">
        <f>+AH$36*(RM!AH$68*AH293+RM!AH$69*AH297+RM!AH$71*AH302+RM!AH$74*AH307)</f>
        <v>11776369.452400045</v>
      </c>
      <c r="AI311" s="116">
        <f>+AI$36*(RM!AI$68*AI293+RM!AI$69*AI297+RM!AI$71*AI302+RM!AI$74*AI307)</f>
        <v>11776369.452400045</v>
      </c>
      <c r="AJ311" s="116">
        <f>+AJ$36*(RM!AJ$68*AJ293+RM!AJ$69*AJ297+RM!AJ$71*AJ302+RM!AJ$74*AJ307)</f>
        <v>11776369.452400045</v>
      </c>
      <c r="AK311" s="116">
        <f>+AK$36*(RM!AK$68*AK293+RM!AK$69*AK297+RM!AK$71*AK302+RM!AK$74*AK307)</f>
        <v>11776369.452400045</v>
      </c>
      <c r="AL311" s="116" t="e">
        <f>+AL$36*(RM!#REF!*AL293+RM!#REF!*AL297+RM!#REF!*AL302+RM!#REF!*AL307)</f>
        <v>#REF!</v>
      </c>
      <c r="AM311" s="116" t="e">
        <f>+AM$36*(RM!#REF!*AM293+RM!#REF!*AM297+RM!#REF!*AM302+RM!#REF!*AM307)</f>
        <v>#REF!</v>
      </c>
      <c r="AN311" s="116" t="e">
        <f>+AN$36*(RM!#REF!*AN293+RM!#REF!*AN297+RM!#REF!*AN302+RM!#REF!*AN307)</f>
        <v>#REF!</v>
      </c>
    </row>
    <row r="312" spans="1:40">
      <c r="A312" s="285"/>
      <c r="B312" s="115" t="s">
        <v>7</v>
      </c>
      <c r="C312" s="117"/>
      <c r="D312" s="116">
        <f>+D$36*(RM!D$69*D298+RM!D$71*D303+RM!D$74*D308+RM!D$70+RM!D$72+RM!D$73)</f>
        <v>2473380.6850727461</v>
      </c>
      <c r="E312" s="116">
        <f>+E$36*(RM!E$69*E298+RM!E$71*E303+RM!E$74*E308+RM!E$70+RM!E$72+RM!E$73)</f>
        <v>2473380.6850727461</v>
      </c>
      <c r="F312" s="116">
        <f>+F$36*(RM!F$69*F298+RM!F$71*F303+RM!F$74*F308+RM!F$70+RM!F$72+RM!F$73)</f>
        <v>2473380.6850727461</v>
      </c>
      <c r="G312" s="116">
        <f>+G$36*(RM!G$69*G298+RM!G$71*G303+RM!G$74*G308+RM!G$70+RM!G$72+RM!G$73)</f>
        <v>2473380.6850727461</v>
      </c>
      <c r="H312" s="116">
        <f>+H$36*(RM!H$69*H298+RM!H$71*H303+RM!H$74*H308+RM!H$70+RM!H$72+RM!H$73)</f>
        <v>3710071.0276091192</v>
      </c>
      <c r="I312" s="116">
        <f>+I$36*(RM!I$69*I298+RM!I$71*I303+RM!I$74*I308+RM!I$70+RM!I$72+RM!I$73)</f>
        <v>4946761.3701454923</v>
      </c>
      <c r="J312" s="116">
        <f>+J$36*(RM!J$69*J298+RM!J$71*J303+RM!J$74*J308+RM!J$70+RM!J$72+RM!J$73)</f>
        <v>6183451.7126818653</v>
      </c>
      <c r="K312" s="116">
        <f>+K$36*(RM!K$69*K298+RM!K$71*K303+RM!K$74*K308+RM!K$70+RM!K$72+RM!K$73)</f>
        <v>7420142.0552182384</v>
      </c>
      <c r="L312" s="116">
        <f>+L$36*(RM!L$69*L298+RM!L$71*L303+RM!L$74*L308+RM!L$70+RM!L$72+RM!L$73)</f>
        <v>8656832.3977546114</v>
      </c>
      <c r="M312" s="116">
        <f>+M$36*(RM!M$69*M298+RM!M$71*M303+RM!M$74*M308+RM!M$70+RM!M$72+RM!M$73)</f>
        <v>9893522.7402909845</v>
      </c>
      <c r="N312" s="116">
        <f>+N$36*(RM!N$69*N298+RM!N$71*N303+RM!N$74*N308+RM!N$70+RM!N$72+RM!N$73)</f>
        <v>11130213.082827358</v>
      </c>
      <c r="O312" s="116">
        <f>+O$36*(RM!O$69*O298+RM!O$71*O303+RM!O$74*O308+RM!O$70+RM!O$72+RM!O$73)</f>
        <v>12366903.425363731</v>
      </c>
      <c r="P312" s="116">
        <f>+P$36*(RM!P$69*P298+RM!P$71*P303+RM!P$74*P308+RM!P$70+RM!P$72+RM!P$73)</f>
        <v>13603593.767900104</v>
      </c>
      <c r="Q312" s="116">
        <f>+Q$36*(RM!Q$69*Q298+RM!Q$71*Q303+RM!Q$74*Q308+RM!Q$70+RM!Q$72+RM!Q$73)</f>
        <v>14840284.110436477</v>
      </c>
      <c r="R312" s="116">
        <f>+R$36*(RM!R$69*R298+RM!R$71*R303+RM!R$74*R308+RM!R$70+RM!R$72+RM!R$73)</f>
        <v>16076974.45297285</v>
      </c>
      <c r="S312" s="116">
        <f>+S$36*(RM!S$69*S298+RM!S$71*S303+RM!S$74*S308+RM!S$70+RM!S$72+RM!S$73)</f>
        <v>18550355.138045594</v>
      </c>
      <c r="T312" s="116">
        <f>+T$36*(RM!T$69*T298+RM!T$71*T303+RM!T$74*T308+RM!T$70+RM!T$72+RM!T$73)</f>
        <v>19787045.480581969</v>
      </c>
      <c r="U312" s="116">
        <f>+U$36*(RM!U$69*U298+RM!U$71*U303+RM!U$74*U308+RM!U$70+RM!U$72+RM!U$73)</f>
        <v>21023735.823118344</v>
      </c>
      <c r="V312" s="116">
        <f>+V$36*(RM!V$69*V298+RM!V$71*V303+RM!V$74*V308+RM!V$70+RM!V$72+RM!V$73)</f>
        <v>22260426.165654715</v>
      </c>
      <c r="W312" s="116">
        <f>+W$36*(RM!W$69*W298+RM!W$71*W303+RM!W$74*W308+RM!W$70+RM!W$72+RM!W$73)</f>
        <v>24733806.850727461</v>
      </c>
      <c r="X312" s="116">
        <f>+X$36*(RM!X$69*X298+RM!X$71*X303+RM!X$74*X308+RM!X$70+RM!X$72+RM!X$73)</f>
        <v>25970497.193263836</v>
      </c>
      <c r="Y312" s="116">
        <f>+Y$36*(RM!Y$69*Y298+RM!Y$71*Y303+RM!Y$74*Y308+RM!Y$70+RM!Y$72+RM!Y$73)</f>
        <v>27207187.535800207</v>
      </c>
      <c r="Z312" s="116">
        <f>+Z$36*(RM!Z$69*Z298+RM!Z$71*Z303+RM!Z$74*Z308+RM!Z$70+RM!Z$72+RM!Z$73)</f>
        <v>29680568.220872954</v>
      </c>
      <c r="AA312" s="116">
        <f>+AA$36*(RM!AA$69*AA298+RM!AA$71*AA303+RM!AA$74*AA308+RM!AA$70+RM!AA$72+RM!AA$73)</f>
        <v>30917258.563409328</v>
      </c>
      <c r="AB312" s="116">
        <f>+AB$36*(RM!AB$69*AB298+RM!AB$71*AB303+RM!AB$74*AB308+RM!AB$70+RM!AB$72+RM!AB$73)</f>
        <v>33390639.248482071</v>
      </c>
      <c r="AC312" s="116">
        <f>+AC$36*(RM!AC$69*AC298+RM!AC$71*AC303+RM!AC$74*AC308+RM!AC$70+RM!AC$72+RM!AC$73)</f>
        <v>34627329.591018446</v>
      </c>
      <c r="AD312" s="116">
        <f>+AD$36*(RM!AD$69*AD298+RM!AD$71*AD303+RM!AD$74*AD308+RM!AD$70+RM!AD$72+RM!AD$73)</f>
        <v>37100710.276091188</v>
      </c>
      <c r="AE312" s="116">
        <f>+AE$36*(RM!AE$69*AE298+RM!AE$71*AE303+RM!AE$74*AE308+RM!AE$70+RM!AE$72+RM!AE$73)</f>
        <v>38337400.618627563</v>
      </c>
      <c r="AF312" s="116">
        <f>+AF$36*(RM!AF$69*AF298+RM!AF$71*AF303+RM!AF$74*AF308+RM!AF$70+RM!AF$72+RM!AF$73)</f>
        <v>40810781.303700313</v>
      </c>
      <c r="AG312" s="116">
        <f>+AG$36*(RM!AG$69*AG298+RM!AG$71*AG303+RM!AG$74*AG308+RM!AG$70+RM!AG$72+RM!AG$73)</f>
        <v>43284161.988773055</v>
      </c>
      <c r="AH312" s="116">
        <f>+AH$36*(RM!AH$69*AH298+RM!AH$71*AH303+RM!AH$74*AH308+RM!AH$70+RM!AH$72+RM!AH$73)</f>
        <v>45757542.673845805</v>
      </c>
      <c r="AI312" s="116">
        <f>+AI$36*(RM!AI$69*AI298+RM!AI$71*AI303+RM!AI$74*AI308+RM!AI$70+RM!AI$72+RM!AI$73)</f>
        <v>45757542.673845805</v>
      </c>
      <c r="AJ312" s="116">
        <f>+AJ$36*(RM!AJ$69*AJ298+RM!AJ$71*AJ303+RM!AJ$74*AJ308+RM!AJ$70+RM!AJ$72+RM!AJ$73)</f>
        <v>45757542.673845805</v>
      </c>
      <c r="AK312" s="116">
        <f>+AK$36*(RM!AK$69*AK298+RM!AK$71*AK303+RM!AK$74*AK308+RM!AK$70+RM!AK$72+RM!AK$73)</f>
        <v>45757542.673845805</v>
      </c>
      <c r="AL312" s="116" t="e">
        <f>+AL$36*(RM!#REF!*AL298+RM!#REF!*AL303+RM!#REF!*AL308+RM!#REF!+RM!#REF!+RM!#REF!)</f>
        <v>#REF!</v>
      </c>
      <c r="AM312" s="116" t="e">
        <f>+AM$36*(RM!#REF!*AM298+RM!#REF!*AM303+RM!#REF!*AM308+RM!#REF!+RM!#REF!+RM!#REF!)</f>
        <v>#REF!</v>
      </c>
      <c r="AN312" s="116" t="e">
        <f>+AN$36*(RM!#REF!*AN298+RM!#REF!*AN303+RM!#REF!*AN308+RM!#REF!+RM!#REF!+RM!#REF!)</f>
        <v>#REF!</v>
      </c>
    </row>
    <row r="313" spans="1:40">
      <c r="A313" s="285"/>
      <c r="B313" s="115" t="s">
        <v>16</v>
      </c>
      <c r="C313" s="117"/>
      <c r="D313" s="116">
        <f>+D$36*(RM!D$68*D294+RM!D$69*D299+RM!D$71*D304+RM!D$74*D309)</f>
        <v>0</v>
      </c>
      <c r="E313" s="116">
        <f>+E$36*(RM!E$68*E294+RM!E$69*E299+RM!E$71*E304+RM!E$74*E309)</f>
        <v>0</v>
      </c>
      <c r="F313" s="116">
        <f>+F$36*(RM!F$68*F294+RM!F$69*F299+RM!F$71*F304+RM!F$74*F309)</f>
        <v>0</v>
      </c>
      <c r="G313" s="116">
        <f>+G$36*(RM!G$68*G294+RM!G$69*G299+RM!G$71*G304+RM!G$74*G309)</f>
        <v>0</v>
      </c>
      <c r="H313" s="116">
        <f>+H$36*(RM!H$68*H294+RM!H$69*H299+RM!H$71*H304+RM!H$74*H309)</f>
        <v>0</v>
      </c>
      <c r="I313" s="116">
        <f>+I$36*(RM!I$68*I294+RM!I$69*I299+RM!I$71*I304+RM!I$74*I309)</f>
        <v>0</v>
      </c>
      <c r="J313" s="116">
        <f>+J$36*(RM!J$68*J294+RM!J$69*J299+RM!J$71*J304+RM!J$74*J309)</f>
        <v>0</v>
      </c>
      <c r="K313" s="116">
        <f>+K$36*(RM!K$68*K294+RM!K$69*K299+RM!K$71*K304+RM!K$74*K309)</f>
        <v>0</v>
      </c>
      <c r="L313" s="116">
        <f>+L$36*(RM!L$68*L294+RM!L$69*L299+RM!L$71*L304+RM!L$74*L309)</f>
        <v>0</v>
      </c>
      <c r="M313" s="116">
        <f>+M$36*(RM!M$68*M294+RM!M$69*M299+RM!M$71*M304+RM!M$74*M309)</f>
        <v>0</v>
      </c>
      <c r="N313" s="116">
        <f>+N$36*(RM!N$68*N294+RM!N$69*N299+RM!N$71*N304+RM!N$74*N309)</f>
        <v>0</v>
      </c>
      <c r="O313" s="116">
        <f>+O$36*(RM!O$68*O294+RM!O$69*O299+RM!O$71*O304+RM!O$74*O309)</f>
        <v>0</v>
      </c>
      <c r="P313" s="116">
        <f>+P$36*(RM!P$68*P294+RM!P$69*P299+RM!P$71*P304+RM!P$74*P309)</f>
        <v>0</v>
      </c>
      <c r="Q313" s="116">
        <f>+Q$36*(RM!Q$68*Q294+RM!Q$69*Q299+RM!Q$71*Q304+RM!Q$74*Q309)</f>
        <v>0</v>
      </c>
      <c r="R313" s="116">
        <f>+R$36*(RM!R$68*R294+RM!R$69*R299+RM!R$71*R304+RM!R$74*R309)</f>
        <v>0</v>
      </c>
      <c r="S313" s="116">
        <f>+S$36*(RM!S$68*S294+RM!S$69*S299+RM!S$71*S304+RM!S$74*S309)</f>
        <v>0</v>
      </c>
      <c r="T313" s="116">
        <f>+T$36*(RM!T$68*T294+RM!T$69*T299+RM!T$71*T304+RM!T$74*T309)</f>
        <v>0</v>
      </c>
      <c r="U313" s="116">
        <f>+U$36*(RM!U$68*U294+RM!U$69*U299+RM!U$71*U304+RM!U$74*U309)</f>
        <v>0</v>
      </c>
      <c r="V313" s="116">
        <f>+V$36*(RM!V$68*V294+RM!V$69*V299+RM!V$71*V304+RM!V$74*V309)</f>
        <v>0</v>
      </c>
      <c r="W313" s="116">
        <f>+W$36*(RM!W$68*W294+RM!W$69*W299+RM!W$71*W304+RM!W$74*W309)</f>
        <v>0</v>
      </c>
      <c r="X313" s="116">
        <f>+X$36*(RM!X$68*X294+RM!X$69*X299+RM!X$71*X304+RM!X$74*X309)</f>
        <v>0</v>
      </c>
      <c r="Y313" s="116">
        <f>+Y$36*(RM!Y$68*Y294+RM!Y$69*Y299+RM!Y$71*Y304+RM!Y$74*Y309)</f>
        <v>0</v>
      </c>
      <c r="Z313" s="116">
        <f>+Z$36*(RM!Z$68*Z294+RM!Z$69*Z299+RM!Z$71*Z304+RM!Z$74*Z309)</f>
        <v>0</v>
      </c>
      <c r="AA313" s="116">
        <f>+AA$36*(RM!AA$68*AA294+RM!AA$69*AA299+RM!AA$71*AA304+RM!AA$74*AA309)</f>
        <v>0</v>
      </c>
      <c r="AB313" s="116">
        <f>+AB$36*(RM!AB$68*AB294+RM!AB$69*AB299+RM!AB$71*AB304+RM!AB$74*AB309)</f>
        <v>0</v>
      </c>
      <c r="AC313" s="116">
        <f>+AC$36*(RM!AC$68*AC294+RM!AC$69*AC299+RM!AC$71*AC304+RM!AC$74*AC309)</f>
        <v>0</v>
      </c>
      <c r="AD313" s="116">
        <f>+AD$36*(RM!AD$68*AD294+RM!AD$69*AD299+RM!AD$71*AD304+RM!AD$74*AD309)</f>
        <v>0</v>
      </c>
      <c r="AE313" s="116">
        <f>+AE$36*(RM!AE$68*AE294+RM!AE$69*AE299+RM!AE$71*AE304+RM!AE$74*AE309)</f>
        <v>0</v>
      </c>
      <c r="AF313" s="116">
        <f>+AF$36*(RM!AF$68*AF294+RM!AF$69*AF299+RM!AF$71*AF304+RM!AF$74*AF309)</f>
        <v>0</v>
      </c>
      <c r="AG313" s="116">
        <f>+AG$36*(RM!AG$68*AG294+RM!AG$69*AG299+RM!AG$71*AG304+RM!AG$74*AG309)</f>
        <v>0</v>
      </c>
      <c r="AH313" s="116">
        <f>+AH$36*(RM!AH$68*AH294+RM!AH$69*AH299+RM!AH$71*AH304+RM!AH$74*AH309)</f>
        <v>0</v>
      </c>
      <c r="AI313" s="116">
        <f>+AI$36*(RM!AI$68*AI294+RM!AI$69*AI299+RM!AI$71*AI304+RM!AI$74*AI309)</f>
        <v>0</v>
      </c>
      <c r="AJ313" s="116">
        <f>+AJ$36*(RM!AJ$68*AJ294+RM!AJ$69*AJ299+RM!AJ$71*AJ304+RM!AJ$74*AJ309)</f>
        <v>0</v>
      </c>
      <c r="AK313" s="116">
        <f>+AK$36*(RM!AK$68*AK294+RM!AK$69*AK299+RM!AK$71*AK304+RM!AK$74*AK309)</f>
        <v>0</v>
      </c>
      <c r="AL313" s="116" t="e">
        <f>+AL$36*(RM!#REF!*AL294+RM!#REF!*AL299+RM!#REF!*AL304+RM!#REF!*AL309)</f>
        <v>#REF!</v>
      </c>
      <c r="AM313" s="116" t="e">
        <f>+AM$36*(RM!#REF!*AM294+RM!#REF!*AM299+RM!#REF!*AM304+RM!#REF!*AM309)</f>
        <v>#REF!</v>
      </c>
      <c r="AN313" s="116" t="e">
        <f>+AN$36*(RM!#REF!*AN294+RM!#REF!*AN299+RM!#REF!*AN304+RM!#REF!*AN309)</f>
        <v>#REF!</v>
      </c>
    </row>
    <row r="314" spans="1:40">
      <c r="A314" s="285"/>
      <c r="B314" s="92" t="s">
        <v>18</v>
      </c>
      <c r="C314" s="117"/>
      <c r="D314" s="116">
        <f>+D$36*(RM!D$68*D295+RM!D$69*D300+RM!D$71*D305+RM!D$74*D310)</f>
        <v>4259985.7142857146</v>
      </c>
      <c r="E314" s="116">
        <f>+E$36*(RM!E$68*E295+RM!E$69*E300+RM!E$71*E305+RM!E$74*E310)</f>
        <v>4259985.7142857146</v>
      </c>
      <c r="F314" s="116">
        <f>+F$36*(RM!F$68*F295+RM!F$69*F300+RM!F$71*F305+RM!F$74*F310)</f>
        <v>4259985.7142857146</v>
      </c>
      <c r="G314" s="116">
        <f>+G$36*(RM!G$68*G295+RM!G$69*G300+RM!G$71*G305+RM!G$74*G310)</f>
        <v>4259985.7142857146</v>
      </c>
      <c r="H314" s="116">
        <f>+H$36*(RM!H$68*H295+RM!H$69*H300+RM!H$71*H305+RM!H$74*H310)</f>
        <v>6389978.5714285718</v>
      </c>
      <c r="I314" s="116">
        <f>+I$36*(RM!I$68*I295+RM!I$69*I300+RM!I$71*I305+RM!I$74*I310)</f>
        <v>8519971.4285714291</v>
      </c>
      <c r="J314" s="116">
        <f>+J$36*(RM!J$68*J295+RM!J$69*J300+RM!J$71*J305+RM!J$74*J310)</f>
        <v>10649964.285714287</v>
      </c>
      <c r="K314" s="116">
        <f>+K$36*(RM!K$68*K295+RM!K$69*K300+RM!K$71*K305+RM!K$74*K310)</f>
        <v>12779957.142857144</v>
      </c>
      <c r="L314" s="116">
        <f>+L$36*(RM!L$68*L295+RM!L$69*L300+RM!L$71*L305+RM!L$74*L310)</f>
        <v>14909950</v>
      </c>
      <c r="M314" s="116">
        <f>+M$36*(RM!M$68*M295+RM!M$69*M300+RM!M$71*M305+RM!M$74*M310)</f>
        <v>17039942.857142858</v>
      </c>
      <c r="N314" s="116">
        <f>+N$36*(RM!N$68*N295+RM!N$69*N300+RM!N$71*N305+RM!N$74*N310)</f>
        <v>19169935.714285716</v>
      </c>
      <c r="O314" s="116">
        <f>+O$36*(RM!O$68*O295+RM!O$69*O300+RM!O$71*O305+RM!O$74*O310)</f>
        <v>21299928.571428575</v>
      </c>
      <c r="P314" s="116">
        <f>+P$36*(RM!P$68*P295+RM!P$69*P300+RM!P$71*P305+RM!P$74*P310)</f>
        <v>23429921.428571429</v>
      </c>
      <c r="Q314" s="116">
        <f>+Q$36*(RM!Q$68*Q295+RM!Q$69*Q300+RM!Q$71*Q305+RM!Q$74*Q310)</f>
        <v>25559914.285714287</v>
      </c>
      <c r="R314" s="116">
        <f>+R$36*(RM!R$68*R295+RM!R$69*R300+RM!R$71*R305+RM!R$74*R310)</f>
        <v>27689907.142857146</v>
      </c>
      <c r="S314" s="116">
        <f>+S$36*(RM!S$68*S295+RM!S$69*S300+RM!S$71*S305+RM!S$74*S310)</f>
        <v>31949892.857142858</v>
      </c>
      <c r="T314" s="116">
        <f>+T$36*(RM!T$68*T295+RM!T$69*T300+RM!T$71*T305+RM!T$74*T310)</f>
        <v>34079885.714285716</v>
      </c>
      <c r="U314" s="116">
        <f>+U$36*(RM!U$68*U295+RM!U$69*U300+RM!U$71*U305+RM!U$74*U310)</f>
        <v>36209878.571428575</v>
      </c>
      <c r="V314" s="116">
        <f>+V$36*(RM!V$68*V295+RM!V$69*V300+RM!V$71*V305+RM!V$74*V310)</f>
        <v>38339871.428571433</v>
      </c>
      <c r="W314" s="116">
        <f>+W$36*(RM!W$68*W295+RM!W$69*W300+RM!W$71*W305+RM!W$74*W310)</f>
        <v>42599857.142857149</v>
      </c>
      <c r="X314" s="116">
        <f>+X$36*(RM!X$68*X295+RM!X$69*X300+RM!X$71*X305+RM!X$74*X310)</f>
        <v>44729850</v>
      </c>
      <c r="Y314" s="116">
        <f>+Y$36*(RM!Y$68*Y295+RM!Y$69*Y300+RM!Y$71*Y305+RM!Y$74*Y310)</f>
        <v>46859842.857142858</v>
      </c>
      <c r="Z314" s="116">
        <f>+Z$36*(RM!Z$68*Z295+RM!Z$69*Z300+RM!Z$71*Z305+RM!Z$74*Z310)</f>
        <v>51119828.571428575</v>
      </c>
      <c r="AA314" s="116">
        <f>+AA$36*(RM!AA$68*AA295+RM!AA$69*AA300+RM!AA$71*AA305+RM!AA$74*AA310)</f>
        <v>53249821.428571433</v>
      </c>
      <c r="AB314" s="116">
        <f>+AB$36*(RM!AB$68*AB295+RM!AB$69*AB300+RM!AB$71*AB305+RM!AB$74*AB310)</f>
        <v>57509807.142857149</v>
      </c>
      <c r="AC314" s="116">
        <f>+AC$36*(RM!AC$68*AC295+RM!AC$69*AC300+RM!AC$71*AC305+RM!AC$74*AC310)</f>
        <v>59639800</v>
      </c>
      <c r="AD314" s="116">
        <f>+AD$36*(RM!AD$68*AD295+RM!AD$69*AD300+RM!AD$71*AD305+RM!AD$74*AD310)</f>
        <v>63899785.714285716</v>
      </c>
      <c r="AE314" s="116">
        <f>+AE$36*(RM!AE$68*AE295+RM!AE$69*AE300+RM!AE$71*AE305+RM!AE$74*AE310)</f>
        <v>66029778.571428575</v>
      </c>
      <c r="AF314" s="116">
        <f>+AF$36*(RM!AF$68*AF295+RM!AF$69*AF300+RM!AF$71*AF305+RM!AF$74*AF310)</f>
        <v>70289764.285714284</v>
      </c>
      <c r="AG314" s="116">
        <f>+AG$36*(RM!AG$68*AG295+RM!AG$69*AG300+RM!AG$71*AG305+RM!AG$74*AG310)</f>
        <v>74549750</v>
      </c>
      <c r="AH314" s="116">
        <f>+AH$36*(RM!AH$68*AH295+RM!AH$69*AH300+RM!AH$71*AH305+RM!AH$74*AH310)</f>
        <v>78809735.714285716</v>
      </c>
      <c r="AI314" s="116">
        <f>+AI$36*(RM!AI$68*AI295+RM!AI$69*AI300+RM!AI$71*AI305+RM!AI$74*AI310)</f>
        <v>78809735.714285716</v>
      </c>
      <c r="AJ314" s="116">
        <f>+AJ$36*(RM!AJ$68*AJ295+RM!AJ$69*AJ300+RM!AJ$71*AJ305+RM!AJ$74*AJ310)</f>
        <v>78809735.714285716</v>
      </c>
      <c r="AK314" s="116">
        <f>+AK$36*(RM!AK$68*AK295+RM!AK$69*AK300+RM!AK$71*AK305+RM!AK$74*AK310)</f>
        <v>78809735.714285716</v>
      </c>
      <c r="AL314" s="116" t="e">
        <f>+AL$36*(RM!#REF!*AL295+RM!#REF!*AL300+RM!#REF!*AL305+RM!#REF!*AL310)</f>
        <v>#REF!</v>
      </c>
      <c r="AM314" s="116" t="e">
        <f>+AM$36*(RM!#REF!*AM295+RM!#REF!*AM300+RM!#REF!*AM305+RM!#REF!*AM310)</f>
        <v>#REF!</v>
      </c>
      <c r="AN314" s="116" t="e">
        <f>+AN$36*(RM!#REF!*AN295+RM!#REF!*AN300+RM!#REF!*AN305+RM!#REF!*AN310)</f>
        <v>#REF!</v>
      </c>
    </row>
    <row r="316" spans="1:40" ht="15.75" thickBot="1">
      <c r="A316" s="82" t="s">
        <v>187</v>
      </c>
    </row>
    <row r="317" spans="1:40">
      <c r="A317" s="44" t="s">
        <v>1</v>
      </c>
      <c r="B317" s="44" t="s">
        <v>6</v>
      </c>
      <c r="C317" s="44" t="s">
        <v>2</v>
      </c>
      <c r="D317" s="17">
        <v>2014</v>
      </c>
      <c r="E317" s="8">
        <v>2015</v>
      </c>
      <c r="F317" s="8">
        <v>2016</v>
      </c>
      <c r="G317" s="8">
        <v>2017</v>
      </c>
      <c r="H317" s="8">
        <v>2018</v>
      </c>
      <c r="I317" s="8">
        <v>2019</v>
      </c>
      <c r="J317" s="8">
        <v>2020</v>
      </c>
      <c r="K317" s="8">
        <v>2021</v>
      </c>
      <c r="L317" s="8">
        <v>2022</v>
      </c>
      <c r="M317" s="8">
        <v>2023</v>
      </c>
      <c r="N317" s="8">
        <v>2024</v>
      </c>
      <c r="O317" s="8">
        <v>2025</v>
      </c>
      <c r="P317" s="8">
        <v>2026</v>
      </c>
      <c r="Q317" s="8">
        <v>2027</v>
      </c>
      <c r="R317" s="8">
        <v>2028</v>
      </c>
      <c r="S317" s="8">
        <v>2029</v>
      </c>
      <c r="T317" s="8">
        <v>2030</v>
      </c>
      <c r="U317" s="8">
        <v>2031</v>
      </c>
      <c r="V317" s="8">
        <v>2032</v>
      </c>
      <c r="W317" s="8">
        <v>2033</v>
      </c>
      <c r="X317" s="8">
        <v>2034</v>
      </c>
      <c r="Y317" s="8">
        <v>2035</v>
      </c>
      <c r="Z317" s="8">
        <v>2036</v>
      </c>
      <c r="AA317" s="8">
        <v>2037</v>
      </c>
      <c r="AB317" s="8">
        <v>2038</v>
      </c>
      <c r="AC317" s="8">
        <v>2039</v>
      </c>
      <c r="AD317" s="8">
        <v>2040</v>
      </c>
      <c r="AE317" s="8">
        <v>2041</v>
      </c>
      <c r="AF317" s="8">
        <v>2042</v>
      </c>
      <c r="AG317" s="8">
        <v>2043</v>
      </c>
      <c r="AH317" s="8">
        <v>2044</v>
      </c>
      <c r="AI317" s="8">
        <v>2045</v>
      </c>
      <c r="AJ317" s="8">
        <v>2046</v>
      </c>
      <c r="AK317" s="8">
        <v>2047</v>
      </c>
      <c r="AL317" s="8">
        <v>2048</v>
      </c>
      <c r="AM317" s="8">
        <v>2049</v>
      </c>
      <c r="AN317" s="9">
        <v>2050</v>
      </c>
    </row>
    <row r="318" spans="1:40">
      <c r="A318" s="43" t="str">
        <f>+'Usos finales'!E$171</f>
        <v>ACS</v>
      </c>
      <c r="C318" s="45"/>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c r="AC318" s="21"/>
      <c r="AD318" s="21"/>
      <c r="AE318" s="21"/>
      <c r="AF318" s="21"/>
      <c r="AG318" s="21"/>
      <c r="AH318" s="21"/>
      <c r="AI318" s="21"/>
      <c r="AJ318" s="21"/>
      <c r="AK318" s="21"/>
      <c r="AL318" s="21"/>
      <c r="AM318" s="21"/>
      <c r="AN318" s="21"/>
    </row>
    <row r="319" spans="1:40">
      <c r="B319" s="43" t="str">
        <f>+'Usos finales'!E$172</f>
        <v>Diesel</v>
      </c>
      <c r="C319" s="25">
        <f>+'Usos finales'!F$172</f>
        <v>0.13</v>
      </c>
      <c r="D319" s="46">
        <f t="shared" ref="D319:AN319" si="151">+C319</f>
        <v>0.13</v>
      </c>
      <c r="E319" s="46">
        <f t="shared" si="151"/>
        <v>0.13</v>
      </c>
      <c r="F319" s="46">
        <f t="shared" si="151"/>
        <v>0.13</v>
      </c>
      <c r="G319" s="46">
        <f t="shared" si="151"/>
        <v>0.13</v>
      </c>
      <c r="H319" s="46">
        <f t="shared" si="151"/>
        <v>0.13</v>
      </c>
      <c r="I319" s="46">
        <f t="shared" si="151"/>
        <v>0.13</v>
      </c>
      <c r="J319" s="46">
        <f t="shared" si="151"/>
        <v>0.13</v>
      </c>
      <c r="K319" s="46">
        <f t="shared" si="151"/>
        <v>0.13</v>
      </c>
      <c r="L319" s="46">
        <f t="shared" si="151"/>
        <v>0.13</v>
      </c>
      <c r="M319" s="46">
        <f t="shared" si="151"/>
        <v>0.13</v>
      </c>
      <c r="N319" s="46">
        <f t="shared" si="151"/>
        <v>0.13</v>
      </c>
      <c r="O319" s="46">
        <f t="shared" si="151"/>
        <v>0.13</v>
      </c>
      <c r="P319" s="46">
        <f t="shared" si="151"/>
        <v>0.13</v>
      </c>
      <c r="Q319" s="46">
        <f t="shared" si="151"/>
        <v>0.13</v>
      </c>
      <c r="R319" s="46">
        <f t="shared" si="151"/>
        <v>0.13</v>
      </c>
      <c r="S319" s="46">
        <f t="shared" si="151"/>
        <v>0.13</v>
      </c>
      <c r="T319" s="46">
        <f t="shared" si="151"/>
        <v>0.13</v>
      </c>
      <c r="U319" s="46">
        <f t="shared" si="151"/>
        <v>0.13</v>
      </c>
      <c r="V319" s="46">
        <f t="shared" si="151"/>
        <v>0.13</v>
      </c>
      <c r="W319" s="46">
        <f t="shared" si="151"/>
        <v>0.13</v>
      </c>
      <c r="X319" s="46">
        <f t="shared" si="151"/>
        <v>0.13</v>
      </c>
      <c r="Y319" s="46">
        <f t="shared" si="151"/>
        <v>0.13</v>
      </c>
      <c r="Z319" s="46">
        <f t="shared" si="151"/>
        <v>0.13</v>
      </c>
      <c r="AA319" s="46">
        <f t="shared" si="151"/>
        <v>0.13</v>
      </c>
      <c r="AB319" s="46">
        <f t="shared" si="151"/>
        <v>0.13</v>
      </c>
      <c r="AC319" s="46">
        <f t="shared" si="151"/>
        <v>0.13</v>
      </c>
      <c r="AD319" s="46">
        <f t="shared" si="151"/>
        <v>0.13</v>
      </c>
      <c r="AE319" s="46">
        <f t="shared" si="151"/>
        <v>0.13</v>
      </c>
      <c r="AF319" s="46">
        <f t="shared" si="151"/>
        <v>0.13</v>
      </c>
      <c r="AG319" s="46">
        <f t="shared" si="151"/>
        <v>0.13</v>
      </c>
      <c r="AH319" s="46">
        <f t="shared" si="151"/>
        <v>0.13</v>
      </c>
      <c r="AI319" s="46">
        <f t="shared" si="151"/>
        <v>0.13</v>
      </c>
      <c r="AJ319" s="46">
        <f t="shared" si="151"/>
        <v>0.13</v>
      </c>
      <c r="AK319" s="46">
        <f t="shared" si="151"/>
        <v>0.13</v>
      </c>
      <c r="AL319" s="46">
        <f t="shared" si="151"/>
        <v>0.13</v>
      </c>
      <c r="AM319" s="46">
        <f t="shared" si="151"/>
        <v>0.13</v>
      </c>
      <c r="AN319" s="46">
        <f t="shared" si="151"/>
        <v>0.13</v>
      </c>
    </row>
    <row r="320" spans="1:40">
      <c r="B320" s="43" t="str">
        <f>+'Usos finales'!E$173</f>
        <v>Gas Natural</v>
      </c>
      <c r="C320" s="25">
        <v>0</v>
      </c>
      <c r="D320" s="46">
        <f t="shared" ref="D320:AN320" si="152">+C320</f>
        <v>0</v>
      </c>
      <c r="E320" s="46">
        <f t="shared" si="152"/>
        <v>0</v>
      </c>
      <c r="F320" s="46">
        <f t="shared" si="152"/>
        <v>0</v>
      </c>
      <c r="G320" s="46">
        <f t="shared" si="152"/>
        <v>0</v>
      </c>
      <c r="H320" s="46">
        <f t="shared" si="152"/>
        <v>0</v>
      </c>
      <c r="I320" s="46">
        <f t="shared" si="152"/>
        <v>0</v>
      </c>
      <c r="J320" s="46">
        <f t="shared" si="152"/>
        <v>0</v>
      </c>
      <c r="K320" s="46">
        <f t="shared" si="152"/>
        <v>0</v>
      </c>
      <c r="L320" s="46">
        <f t="shared" si="152"/>
        <v>0</v>
      </c>
      <c r="M320" s="46">
        <f t="shared" si="152"/>
        <v>0</v>
      </c>
      <c r="N320" s="46">
        <f t="shared" si="152"/>
        <v>0</v>
      </c>
      <c r="O320" s="46">
        <f t="shared" si="152"/>
        <v>0</v>
      </c>
      <c r="P320" s="46">
        <f t="shared" si="152"/>
        <v>0</v>
      </c>
      <c r="Q320" s="46">
        <f t="shared" si="152"/>
        <v>0</v>
      </c>
      <c r="R320" s="46">
        <f t="shared" si="152"/>
        <v>0</v>
      </c>
      <c r="S320" s="46">
        <f t="shared" si="152"/>
        <v>0</v>
      </c>
      <c r="T320" s="46">
        <f t="shared" si="152"/>
        <v>0</v>
      </c>
      <c r="U320" s="46">
        <f t="shared" si="152"/>
        <v>0</v>
      </c>
      <c r="V320" s="46">
        <f t="shared" si="152"/>
        <v>0</v>
      </c>
      <c r="W320" s="46">
        <f t="shared" si="152"/>
        <v>0</v>
      </c>
      <c r="X320" s="46">
        <f t="shared" si="152"/>
        <v>0</v>
      </c>
      <c r="Y320" s="46">
        <f t="shared" si="152"/>
        <v>0</v>
      </c>
      <c r="Z320" s="46">
        <f t="shared" si="152"/>
        <v>0</v>
      </c>
      <c r="AA320" s="46">
        <f t="shared" si="152"/>
        <v>0</v>
      </c>
      <c r="AB320" s="46">
        <f t="shared" si="152"/>
        <v>0</v>
      </c>
      <c r="AC320" s="46">
        <f t="shared" si="152"/>
        <v>0</v>
      </c>
      <c r="AD320" s="46">
        <f t="shared" si="152"/>
        <v>0</v>
      </c>
      <c r="AE320" s="46">
        <f t="shared" si="152"/>
        <v>0</v>
      </c>
      <c r="AF320" s="46">
        <f t="shared" si="152"/>
        <v>0</v>
      </c>
      <c r="AG320" s="46">
        <f t="shared" si="152"/>
        <v>0</v>
      </c>
      <c r="AH320" s="46">
        <f t="shared" si="152"/>
        <v>0</v>
      </c>
      <c r="AI320" s="46">
        <f t="shared" si="152"/>
        <v>0</v>
      </c>
      <c r="AJ320" s="46">
        <f t="shared" si="152"/>
        <v>0</v>
      </c>
      <c r="AK320" s="46">
        <f t="shared" si="152"/>
        <v>0</v>
      </c>
      <c r="AL320" s="46">
        <f t="shared" si="152"/>
        <v>0</v>
      </c>
      <c r="AM320" s="46">
        <f t="shared" si="152"/>
        <v>0</v>
      </c>
      <c r="AN320" s="46">
        <f t="shared" si="152"/>
        <v>0</v>
      </c>
    </row>
    <row r="321" spans="1:40">
      <c r="B321" s="43" t="str">
        <f>+'Usos finales'!E$174</f>
        <v>GLP</v>
      </c>
      <c r="C321" s="25">
        <f>+'Usos finales'!F$174+'Usos finales'!F$173</f>
        <v>0.87</v>
      </c>
      <c r="D321" s="46">
        <f t="shared" ref="D321:AN321" si="153">+C321</f>
        <v>0.87</v>
      </c>
      <c r="E321" s="46">
        <f t="shared" si="153"/>
        <v>0.87</v>
      </c>
      <c r="F321" s="46">
        <f t="shared" si="153"/>
        <v>0.87</v>
      </c>
      <c r="G321" s="46">
        <f t="shared" si="153"/>
        <v>0.87</v>
      </c>
      <c r="H321" s="46">
        <f t="shared" si="153"/>
        <v>0.87</v>
      </c>
      <c r="I321" s="46">
        <f t="shared" si="153"/>
        <v>0.87</v>
      </c>
      <c r="J321" s="46">
        <f t="shared" si="153"/>
        <v>0.87</v>
      </c>
      <c r="K321" s="46">
        <f t="shared" si="153"/>
        <v>0.87</v>
      </c>
      <c r="L321" s="46">
        <f t="shared" si="153"/>
        <v>0.87</v>
      </c>
      <c r="M321" s="46">
        <f t="shared" si="153"/>
        <v>0.87</v>
      </c>
      <c r="N321" s="46">
        <f t="shared" si="153"/>
        <v>0.87</v>
      </c>
      <c r="O321" s="46">
        <f t="shared" si="153"/>
        <v>0.87</v>
      </c>
      <c r="P321" s="46">
        <f t="shared" si="153"/>
        <v>0.87</v>
      </c>
      <c r="Q321" s="46">
        <f t="shared" si="153"/>
        <v>0.87</v>
      </c>
      <c r="R321" s="46">
        <f t="shared" si="153"/>
        <v>0.87</v>
      </c>
      <c r="S321" s="46">
        <f t="shared" si="153"/>
        <v>0.87</v>
      </c>
      <c r="T321" s="46">
        <f t="shared" si="153"/>
        <v>0.87</v>
      </c>
      <c r="U321" s="46">
        <f t="shared" si="153"/>
        <v>0.87</v>
      </c>
      <c r="V321" s="46">
        <f t="shared" si="153"/>
        <v>0.87</v>
      </c>
      <c r="W321" s="46">
        <f t="shared" si="153"/>
        <v>0.87</v>
      </c>
      <c r="X321" s="46">
        <f t="shared" si="153"/>
        <v>0.87</v>
      </c>
      <c r="Y321" s="46">
        <f t="shared" si="153"/>
        <v>0.87</v>
      </c>
      <c r="Z321" s="46">
        <f t="shared" si="153"/>
        <v>0.87</v>
      </c>
      <c r="AA321" s="46">
        <f t="shared" si="153"/>
        <v>0.87</v>
      </c>
      <c r="AB321" s="46">
        <f t="shared" si="153"/>
        <v>0.87</v>
      </c>
      <c r="AC321" s="46">
        <f t="shared" si="153"/>
        <v>0.87</v>
      </c>
      <c r="AD321" s="46">
        <f t="shared" si="153"/>
        <v>0.87</v>
      </c>
      <c r="AE321" s="46">
        <f t="shared" si="153"/>
        <v>0.87</v>
      </c>
      <c r="AF321" s="46">
        <f t="shared" si="153"/>
        <v>0.87</v>
      </c>
      <c r="AG321" s="46">
        <f t="shared" si="153"/>
        <v>0.87</v>
      </c>
      <c r="AH321" s="46">
        <f t="shared" si="153"/>
        <v>0.87</v>
      </c>
      <c r="AI321" s="46">
        <f t="shared" si="153"/>
        <v>0.87</v>
      </c>
      <c r="AJ321" s="46">
        <f t="shared" si="153"/>
        <v>0.87</v>
      </c>
      <c r="AK321" s="46">
        <f t="shared" si="153"/>
        <v>0.87</v>
      </c>
      <c r="AL321" s="46">
        <f t="shared" si="153"/>
        <v>0.87</v>
      </c>
      <c r="AM321" s="46">
        <f t="shared" si="153"/>
        <v>0.87</v>
      </c>
      <c r="AN321" s="46">
        <f t="shared" si="153"/>
        <v>0.87</v>
      </c>
    </row>
    <row r="322" spans="1:40">
      <c r="A322" s="43" t="str">
        <f>+'Usos finales'!E$175</f>
        <v>Calefacción</v>
      </c>
      <c r="B322" s="43"/>
      <c r="C322" s="25"/>
      <c r="D322" s="46"/>
      <c r="E322" s="46"/>
      <c r="F322" s="46"/>
      <c r="G322" s="46"/>
      <c r="H322" s="46"/>
      <c r="I322" s="46"/>
      <c r="J322" s="46"/>
      <c r="K322" s="46"/>
      <c r="L322" s="46"/>
      <c r="M322" s="46"/>
      <c r="N322" s="46"/>
      <c r="O322" s="46"/>
      <c r="P322" s="46"/>
      <c r="Q322" s="46"/>
      <c r="R322" s="46"/>
      <c r="S322" s="46"/>
      <c r="T322" s="46"/>
      <c r="U322" s="46"/>
      <c r="V322" s="46"/>
      <c r="W322" s="46"/>
      <c r="X322" s="46"/>
      <c r="Y322" s="46"/>
      <c r="Z322" s="46"/>
      <c r="AA322" s="46"/>
      <c r="AB322" s="46"/>
      <c r="AC322" s="46"/>
      <c r="AD322" s="46"/>
      <c r="AE322" s="46"/>
      <c r="AF322" s="46"/>
      <c r="AG322" s="46"/>
      <c r="AH322" s="46"/>
      <c r="AI322" s="46"/>
      <c r="AJ322" s="46"/>
      <c r="AK322" s="46"/>
      <c r="AL322" s="46"/>
      <c r="AM322" s="46"/>
      <c r="AN322" s="46"/>
    </row>
    <row r="323" spans="1:40">
      <c r="B323" s="43" t="str">
        <f>+'Usos finales'!E$176</f>
        <v>Diesel</v>
      </c>
      <c r="C323" s="25">
        <f>+'Usos finales'!F$176</f>
        <v>3.1379310344827584E-2</v>
      </c>
      <c r="D323" s="46">
        <f t="shared" ref="D323:AN323" si="154">+C323</f>
        <v>3.1379310344827584E-2</v>
      </c>
      <c r="E323" s="46">
        <f t="shared" si="154"/>
        <v>3.1379310344827584E-2</v>
      </c>
      <c r="F323" s="46">
        <f t="shared" si="154"/>
        <v>3.1379310344827584E-2</v>
      </c>
      <c r="G323" s="46">
        <f t="shared" si="154"/>
        <v>3.1379310344827584E-2</v>
      </c>
      <c r="H323" s="46">
        <f t="shared" si="154"/>
        <v>3.1379310344827584E-2</v>
      </c>
      <c r="I323" s="46">
        <f t="shared" si="154"/>
        <v>3.1379310344827584E-2</v>
      </c>
      <c r="J323" s="46">
        <f t="shared" si="154"/>
        <v>3.1379310344827584E-2</v>
      </c>
      <c r="K323" s="46">
        <f t="shared" si="154"/>
        <v>3.1379310344827584E-2</v>
      </c>
      <c r="L323" s="46">
        <f t="shared" si="154"/>
        <v>3.1379310344827584E-2</v>
      </c>
      <c r="M323" s="46">
        <f t="shared" si="154"/>
        <v>3.1379310344827584E-2</v>
      </c>
      <c r="N323" s="46">
        <f t="shared" si="154"/>
        <v>3.1379310344827584E-2</v>
      </c>
      <c r="O323" s="46">
        <f t="shared" si="154"/>
        <v>3.1379310344827584E-2</v>
      </c>
      <c r="P323" s="46">
        <f t="shared" si="154"/>
        <v>3.1379310344827584E-2</v>
      </c>
      <c r="Q323" s="46">
        <f t="shared" si="154"/>
        <v>3.1379310344827584E-2</v>
      </c>
      <c r="R323" s="46">
        <f t="shared" si="154"/>
        <v>3.1379310344827584E-2</v>
      </c>
      <c r="S323" s="46">
        <f t="shared" si="154"/>
        <v>3.1379310344827584E-2</v>
      </c>
      <c r="T323" s="46">
        <f t="shared" si="154"/>
        <v>3.1379310344827584E-2</v>
      </c>
      <c r="U323" s="46">
        <f t="shared" si="154"/>
        <v>3.1379310344827584E-2</v>
      </c>
      <c r="V323" s="46">
        <f t="shared" si="154"/>
        <v>3.1379310344827584E-2</v>
      </c>
      <c r="W323" s="46">
        <f t="shared" si="154"/>
        <v>3.1379310344827584E-2</v>
      </c>
      <c r="X323" s="46">
        <f t="shared" si="154"/>
        <v>3.1379310344827584E-2</v>
      </c>
      <c r="Y323" s="46">
        <f t="shared" si="154"/>
        <v>3.1379310344827584E-2</v>
      </c>
      <c r="Z323" s="46">
        <f t="shared" si="154"/>
        <v>3.1379310344827584E-2</v>
      </c>
      <c r="AA323" s="46">
        <f t="shared" si="154"/>
        <v>3.1379310344827584E-2</v>
      </c>
      <c r="AB323" s="46">
        <f t="shared" si="154"/>
        <v>3.1379310344827584E-2</v>
      </c>
      <c r="AC323" s="46">
        <f t="shared" si="154"/>
        <v>3.1379310344827584E-2</v>
      </c>
      <c r="AD323" s="46">
        <f t="shared" si="154"/>
        <v>3.1379310344827584E-2</v>
      </c>
      <c r="AE323" s="46">
        <f t="shared" si="154"/>
        <v>3.1379310344827584E-2</v>
      </c>
      <c r="AF323" s="46">
        <f t="shared" si="154"/>
        <v>3.1379310344827584E-2</v>
      </c>
      <c r="AG323" s="46">
        <f t="shared" si="154"/>
        <v>3.1379310344827584E-2</v>
      </c>
      <c r="AH323" s="46">
        <f t="shared" si="154"/>
        <v>3.1379310344827584E-2</v>
      </c>
      <c r="AI323" s="46">
        <f t="shared" si="154"/>
        <v>3.1379310344827584E-2</v>
      </c>
      <c r="AJ323" s="46">
        <f t="shared" si="154"/>
        <v>3.1379310344827584E-2</v>
      </c>
      <c r="AK323" s="46">
        <f t="shared" si="154"/>
        <v>3.1379310344827584E-2</v>
      </c>
      <c r="AL323" s="46">
        <f t="shared" si="154"/>
        <v>3.1379310344827584E-2</v>
      </c>
      <c r="AM323" s="46">
        <f t="shared" si="154"/>
        <v>3.1379310344827584E-2</v>
      </c>
      <c r="AN323" s="46">
        <f t="shared" si="154"/>
        <v>3.1379310344827584E-2</v>
      </c>
    </row>
    <row r="324" spans="1:40">
      <c r="B324" s="43" t="str">
        <f>+'Usos finales'!E$177</f>
        <v>Electricidad</v>
      </c>
      <c r="C324" s="25">
        <f>+'Usos finales'!F$177</f>
        <v>0.75862068965517238</v>
      </c>
      <c r="D324" s="46">
        <f t="shared" ref="D324:AN324" si="155">+C324</f>
        <v>0.75862068965517238</v>
      </c>
      <c r="E324" s="46">
        <f t="shared" si="155"/>
        <v>0.75862068965517238</v>
      </c>
      <c r="F324" s="46">
        <f t="shared" si="155"/>
        <v>0.75862068965517238</v>
      </c>
      <c r="G324" s="46">
        <f t="shared" si="155"/>
        <v>0.75862068965517238</v>
      </c>
      <c r="H324" s="46">
        <f t="shared" si="155"/>
        <v>0.75862068965517238</v>
      </c>
      <c r="I324" s="46">
        <f t="shared" si="155"/>
        <v>0.75862068965517238</v>
      </c>
      <c r="J324" s="46">
        <f t="shared" si="155"/>
        <v>0.75862068965517238</v>
      </c>
      <c r="K324" s="46">
        <f t="shared" si="155"/>
        <v>0.75862068965517238</v>
      </c>
      <c r="L324" s="46">
        <f t="shared" si="155"/>
        <v>0.75862068965517238</v>
      </c>
      <c r="M324" s="46">
        <f t="shared" si="155"/>
        <v>0.75862068965517238</v>
      </c>
      <c r="N324" s="46">
        <f t="shared" si="155"/>
        <v>0.75862068965517238</v>
      </c>
      <c r="O324" s="46">
        <f t="shared" si="155"/>
        <v>0.75862068965517238</v>
      </c>
      <c r="P324" s="46">
        <f t="shared" si="155"/>
        <v>0.75862068965517238</v>
      </c>
      <c r="Q324" s="46">
        <f t="shared" si="155"/>
        <v>0.75862068965517238</v>
      </c>
      <c r="R324" s="46">
        <f t="shared" si="155"/>
        <v>0.75862068965517238</v>
      </c>
      <c r="S324" s="46">
        <f t="shared" si="155"/>
        <v>0.75862068965517238</v>
      </c>
      <c r="T324" s="46">
        <f t="shared" si="155"/>
        <v>0.75862068965517238</v>
      </c>
      <c r="U324" s="46">
        <f t="shared" si="155"/>
        <v>0.75862068965517238</v>
      </c>
      <c r="V324" s="46">
        <f t="shared" si="155"/>
        <v>0.75862068965517238</v>
      </c>
      <c r="W324" s="46">
        <f t="shared" si="155"/>
        <v>0.75862068965517238</v>
      </c>
      <c r="X324" s="46">
        <f t="shared" si="155"/>
        <v>0.75862068965517238</v>
      </c>
      <c r="Y324" s="46">
        <f t="shared" si="155"/>
        <v>0.75862068965517238</v>
      </c>
      <c r="Z324" s="46">
        <f t="shared" si="155"/>
        <v>0.75862068965517238</v>
      </c>
      <c r="AA324" s="46">
        <f t="shared" si="155"/>
        <v>0.75862068965517238</v>
      </c>
      <c r="AB324" s="46">
        <f t="shared" si="155"/>
        <v>0.75862068965517238</v>
      </c>
      <c r="AC324" s="46">
        <f t="shared" si="155"/>
        <v>0.75862068965517238</v>
      </c>
      <c r="AD324" s="46">
        <f t="shared" si="155"/>
        <v>0.75862068965517238</v>
      </c>
      <c r="AE324" s="46">
        <f t="shared" si="155"/>
        <v>0.75862068965517238</v>
      </c>
      <c r="AF324" s="46">
        <f t="shared" si="155"/>
        <v>0.75862068965517238</v>
      </c>
      <c r="AG324" s="46">
        <f t="shared" si="155"/>
        <v>0.75862068965517238</v>
      </c>
      <c r="AH324" s="46">
        <f t="shared" si="155"/>
        <v>0.75862068965517238</v>
      </c>
      <c r="AI324" s="46">
        <f t="shared" si="155"/>
        <v>0.75862068965517238</v>
      </c>
      <c r="AJ324" s="46">
        <f t="shared" si="155"/>
        <v>0.75862068965517238</v>
      </c>
      <c r="AK324" s="46">
        <f t="shared" si="155"/>
        <v>0.75862068965517238</v>
      </c>
      <c r="AL324" s="46">
        <f t="shared" si="155"/>
        <v>0.75862068965517238</v>
      </c>
      <c r="AM324" s="46">
        <f t="shared" si="155"/>
        <v>0.75862068965517238</v>
      </c>
      <c r="AN324" s="46">
        <f t="shared" si="155"/>
        <v>0.75862068965517238</v>
      </c>
    </row>
    <row r="325" spans="1:40">
      <c r="B325" s="43" t="str">
        <f>+'Usos finales'!E$178</f>
        <v>Gas Natural</v>
      </c>
      <c r="C325" s="25">
        <v>0</v>
      </c>
      <c r="D325" s="46">
        <f t="shared" ref="D325:AN325" si="156">+C325</f>
        <v>0</v>
      </c>
      <c r="E325" s="46">
        <f t="shared" si="156"/>
        <v>0</v>
      </c>
      <c r="F325" s="46">
        <f t="shared" si="156"/>
        <v>0</v>
      </c>
      <c r="G325" s="46">
        <f t="shared" si="156"/>
        <v>0</v>
      </c>
      <c r="H325" s="46">
        <f t="shared" si="156"/>
        <v>0</v>
      </c>
      <c r="I325" s="46">
        <f t="shared" si="156"/>
        <v>0</v>
      </c>
      <c r="J325" s="46">
        <f t="shared" si="156"/>
        <v>0</v>
      </c>
      <c r="K325" s="46">
        <f t="shared" si="156"/>
        <v>0</v>
      </c>
      <c r="L325" s="46">
        <f t="shared" si="156"/>
        <v>0</v>
      </c>
      <c r="M325" s="46">
        <f t="shared" si="156"/>
        <v>0</v>
      </c>
      <c r="N325" s="46">
        <f t="shared" si="156"/>
        <v>0</v>
      </c>
      <c r="O325" s="46">
        <f t="shared" si="156"/>
        <v>0</v>
      </c>
      <c r="P325" s="46">
        <f t="shared" si="156"/>
        <v>0</v>
      </c>
      <c r="Q325" s="46">
        <f t="shared" si="156"/>
        <v>0</v>
      </c>
      <c r="R325" s="46">
        <f t="shared" si="156"/>
        <v>0</v>
      </c>
      <c r="S325" s="46">
        <f t="shared" si="156"/>
        <v>0</v>
      </c>
      <c r="T325" s="46">
        <f t="shared" si="156"/>
        <v>0</v>
      </c>
      <c r="U325" s="46">
        <f t="shared" si="156"/>
        <v>0</v>
      </c>
      <c r="V325" s="46">
        <f t="shared" si="156"/>
        <v>0</v>
      </c>
      <c r="W325" s="46">
        <f t="shared" si="156"/>
        <v>0</v>
      </c>
      <c r="X325" s="46">
        <f t="shared" si="156"/>
        <v>0</v>
      </c>
      <c r="Y325" s="46">
        <f t="shared" si="156"/>
        <v>0</v>
      </c>
      <c r="Z325" s="46">
        <f t="shared" si="156"/>
        <v>0</v>
      </c>
      <c r="AA325" s="46">
        <f t="shared" si="156"/>
        <v>0</v>
      </c>
      <c r="AB325" s="46">
        <f t="shared" si="156"/>
        <v>0</v>
      </c>
      <c r="AC325" s="46">
        <f t="shared" si="156"/>
        <v>0</v>
      </c>
      <c r="AD325" s="46">
        <f t="shared" si="156"/>
        <v>0</v>
      </c>
      <c r="AE325" s="46">
        <f t="shared" si="156"/>
        <v>0</v>
      </c>
      <c r="AF325" s="46">
        <f t="shared" si="156"/>
        <v>0</v>
      </c>
      <c r="AG325" s="46">
        <f t="shared" si="156"/>
        <v>0</v>
      </c>
      <c r="AH325" s="46">
        <f t="shared" si="156"/>
        <v>0</v>
      </c>
      <c r="AI325" s="46">
        <f t="shared" si="156"/>
        <v>0</v>
      </c>
      <c r="AJ325" s="46">
        <f t="shared" si="156"/>
        <v>0</v>
      </c>
      <c r="AK325" s="46">
        <f t="shared" si="156"/>
        <v>0</v>
      </c>
      <c r="AL325" s="46">
        <f t="shared" si="156"/>
        <v>0</v>
      </c>
      <c r="AM325" s="46">
        <f t="shared" si="156"/>
        <v>0</v>
      </c>
      <c r="AN325" s="46">
        <f t="shared" si="156"/>
        <v>0</v>
      </c>
    </row>
    <row r="326" spans="1:40">
      <c r="B326" s="43" t="str">
        <f>+'Usos finales'!E$179</f>
        <v>GLP</v>
      </c>
      <c r="C326" s="25">
        <f>+'Usos finales'!F$179+'Usos finales'!F$178</f>
        <v>0.21</v>
      </c>
      <c r="D326" s="46">
        <f t="shared" ref="D326:AN326" si="157">+C326</f>
        <v>0.21</v>
      </c>
      <c r="E326" s="46">
        <f t="shared" si="157"/>
        <v>0.21</v>
      </c>
      <c r="F326" s="46">
        <f t="shared" si="157"/>
        <v>0.21</v>
      </c>
      <c r="G326" s="46">
        <f t="shared" si="157"/>
        <v>0.21</v>
      </c>
      <c r="H326" s="46">
        <f t="shared" si="157"/>
        <v>0.21</v>
      </c>
      <c r="I326" s="46">
        <f t="shared" si="157"/>
        <v>0.21</v>
      </c>
      <c r="J326" s="46">
        <f t="shared" si="157"/>
        <v>0.21</v>
      </c>
      <c r="K326" s="46">
        <f t="shared" si="157"/>
        <v>0.21</v>
      </c>
      <c r="L326" s="46">
        <f t="shared" si="157"/>
        <v>0.21</v>
      </c>
      <c r="M326" s="46">
        <f t="shared" si="157"/>
        <v>0.21</v>
      </c>
      <c r="N326" s="46">
        <f t="shared" si="157"/>
        <v>0.21</v>
      </c>
      <c r="O326" s="46">
        <f t="shared" si="157"/>
        <v>0.21</v>
      </c>
      <c r="P326" s="46">
        <f t="shared" si="157"/>
        <v>0.21</v>
      </c>
      <c r="Q326" s="46">
        <f t="shared" si="157"/>
        <v>0.21</v>
      </c>
      <c r="R326" s="46">
        <f t="shared" si="157"/>
        <v>0.21</v>
      </c>
      <c r="S326" s="46">
        <f t="shared" si="157"/>
        <v>0.21</v>
      </c>
      <c r="T326" s="46">
        <f t="shared" si="157"/>
        <v>0.21</v>
      </c>
      <c r="U326" s="46">
        <f t="shared" si="157"/>
        <v>0.21</v>
      </c>
      <c r="V326" s="46">
        <f t="shared" si="157"/>
        <v>0.21</v>
      </c>
      <c r="W326" s="46">
        <f t="shared" si="157"/>
        <v>0.21</v>
      </c>
      <c r="X326" s="46">
        <f t="shared" si="157"/>
        <v>0.21</v>
      </c>
      <c r="Y326" s="46">
        <f t="shared" si="157"/>
        <v>0.21</v>
      </c>
      <c r="Z326" s="46">
        <f t="shared" si="157"/>
        <v>0.21</v>
      </c>
      <c r="AA326" s="46">
        <f t="shared" si="157"/>
        <v>0.21</v>
      </c>
      <c r="AB326" s="46">
        <f t="shared" si="157"/>
        <v>0.21</v>
      </c>
      <c r="AC326" s="46">
        <f t="shared" si="157"/>
        <v>0.21</v>
      </c>
      <c r="AD326" s="46">
        <f t="shared" si="157"/>
        <v>0.21</v>
      </c>
      <c r="AE326" s="46">
        <f t="shared" si="157"/>
        <v>0.21</v>
      </c>
      <c r="AF326" s="46">
        <f t="shared" si="157"/>
        <v>0.21</v>
      </c>
      <c r="AG326" s="46">
        <f t="shared" si="157"/>
        <v>0.21</v>
      </c>
      <c r="AH326" s="46">
        <f t="shared" si="157"/>
        <v>0.21</v>
      </c>
      <c r="AI326" s="46">
        <f t="shared" si="157"/>
        <v>0.21</v>
      </c>
      <c r="AJ326" s="46">
        <f t="shared" si="157"/>
        <v>0.21</v>
      </c>
      <c r="AK326" s="46">
        <f t="shared" si="157"/>
        <v>0.21</v>
      </c>
      <c r="AL326" s="46">
        <f t="shared" si="157"/>
        <v>0.21</v>
      </c>
      <c r="AM326" s="46">
        <f t="shared" si="157"/>
        <v>0.21</v>
      </c>
      <c r="AN326" s="46">
        <f t="shared" si="157"/>
        <v>0.21</v>
      </c>
    </row>
    <row r="327" spans="1:40">
      <c r="A327" s="43" t="str">
        <f>+'Usos finales'!E$182</f>
        <v>Cocción</v>
      </c>
      <c r="B327" s="43"/>
      <c r="C327" s="25"/>
      <c r="D327" s="46"/>
      <c r="E327" s="46"/>
      <c r="F327" s="46"/>
      <c r="G327" s="46"/>
      <c r="H327" s="46"/>
      <c r="I327" s="46"/>
      <c r="J327" s="46"/>
      <c r="K327" s="46"/>
      <c r="L327" s="46"/>
      <c r="M327" s="46"/>
      <c r="N327" s="46"/>
      <c r="O327" s="46"/>
      <c r="P327" s="46"/>
      <c r="Q327" s="46"/>
      <c r="R327" s="46"/>
      <c r="S327" s="46"/>
      <c r="T327" s="46"/>
      <c r="U327" s="46"/>
      <c r="V327" s="46"/>
      <c r="W327" s="46"/>
      <c r="X327" s="46"/>
      <c r="Y327" s="46"/>
      <c r="Z327" s="46"/>
      <c r="AA327" s="46"/>
      <c r="AB327" s="46"/>
      <c r="AC327" s="46"/>
      <c r="AD327" s="46"/>
      <c r="AE327" s="46"/>
      <c r="AF327" s="46"/>
      <c r="AG327" s="46"/>
      <c r="AH327" s="46"/>
      <c r="AI327" s="46"/>
      <c r="AJ327" s="46"/>
      <c r="AK327" s="46"/>
      <c r="AL327" s="46"/>
      <c r="AM327" s="46"/>
      <c r="AN327" s="46"/>
    </row>
    <row r="328" spans="1:40">
      <c r="B328" s="43" t="str">
        <f>+'Usos finales'!E$183</f>
        <v>Diesel</v>
      </c>
      <c r="C328" s="25">
        <f>+'Usos finales'!F$183</f>
        <v>0.13</v>
      </c>
      <c r="D328" s="46">
        <f t="shared" ref="D328:AN328" si="158">+C328</f>
        <v>0.13</v>
      </c>
      <c r="E328" s="46">
        <f t="shared" si="158"/>
        <v>0.13</v>
      </c>
      <c r="F328" s="46">
        <f t="shared" si="158"/>
        <v>0.13</v>
      </c>
      <c r="G328" s="46">
        <f t="shared" si="158"/>
        <v>0.13</v>
      </c>
      <c r="H328" s="46">
        <f t="shared" si="158"/>
        <v>0.13</v>
      </c>
      <c r="I328" s="46">
        <f t="shared" si="158"/>
        <v>0.13</v>
      </c>
      <c r="J328" s="46">
        <f t="shared" si="158"/>
        <v>0.13</v>
      </c>
      <c r="K328" s="46">
        <f t="shared" si="158"/>
        <v>0.13</v>
      </c>
      <c r="L328" s="46">
        <f t="shared" si="158"/>
        <v>0.13</v>
      </c>
      <c r="M328" s="46">
        <f t="shared" si="158"/>
        <v>0.13</v>
      </c>
      <c r="N328" s="46">
        <f t="shared" si="158"/>
        <v>0.13</v>
      </c>
      <c r="O328" s="46">
        <f t="shared" si="158"/>
        <v>0.13</v>
      </c>
      <c r="P328" s="46">
        <f t="shared" si="158"/>
        <v>0.13</v>
      </c>
      <c r="Q328" s="46">
        <f t="shared" si="158"/>
        <v>0.13</v>
      </c>
      <c r="R328" s="46">
        <f t="shared" si="158"/>
        <v>0.13</v>
      </c>
      <c r="S328" s="46">
        <f t="shared" si="158"/>
        <v>0.13</v>
      </c>
      <c r="T328" s="46">
        <f t="shared" si="158"/>
        <v>0.13</v>
      </c>
      <c r="U328" s="46">
        <f t="shared" si="158"/>
        <v>0.13</v>
      </c>
      <c r="V328" s="46">
        <f t="shared" si="158"/>
        <v>0.13</v>
      </c>
      <c r="W328" s="46">
        <f t="shared" si="158"/>
        <v>0.13</v>
      </c>
      <c r="X328" s="46">
        <f t="shared" si="158"/>
        <v>0.13</v>
      </c>
      <c r="Y328" s="46">
        <f t="shared" si="158"/>
        <v>0.13</v>
      </c>
      <c r="Z328" s="46">
        <f t="shared" si="158"/>
        <v>0.13</v>
      </c>
      <c r="AA328" s="46">
        <f t="shared" si="158"/>
        <v>0.13</v>
      </c>
      <c r="AB328" s="46">
        <f t="shared" si="158"/>
        <v>0.13</v>
      </c>
      <c r="AC328" s="46">
        <f t="shared" si="158"/>
        <v>0.13</v>
      </c>
      <c r="AD328" s="46">
        <f t="shared" si="158"/>
        <v>0.13</v>
      </c>
      <c r="AE328" s="46">
        <f t="shared" si="158"/>
        <v>0.13</v>
      </c>
      <c r="AF328" s="46">
        <f t="shared" si="158"/>
        <v>0.13</v>
      </c>
      <c r="AG328" s="46">
        <f t="shared" si="158"/>
        <v>0.13</v>
      </c>
      <c r="AH328" s="46">
        <f t="shared" si="158"/>
        <v>0.13</v>
      </c>
      <c r="AI328" s="46">
        <f t="shared" si="158"/>
        <v>0.13</v>
      </c>
      <c r="AJ328" s="46">
        <f t="shared" si="158"/>
        <v>0.13</v>
      </c>
      <c r="AK328" s="46">
        <f t="shared" si="158"/>
        <v>0.13</v>
      </c>
      <c r="AL328" s="46">
        <f t="shared" si="158"/>
        <v>0.13</v>
      </c>
      <c r="AM328" s="46">
        <f t="shared" si="158"/>
        <v>0.13</v>
      </c>
      <c r="AN328" s="46">
        <f t="shared" si="158"/>
        <v>0.13</v>
      </c>
    </row>
    <row r="329" spans="1:40">
      <c r="B329" s="43" t="s">
        <v>7</v>
      </c>
      <c r="C329" s="25">
        <v>0</v>
      </c>
      <c r="D329" s="46">
        <f t="shared" ref="D329:AN329" si="159">+C329</f>
        <v>0</v>
      </c>
      <c r="E329" s="46">
        <f t="shared" si="159"/>
        <v>0</v>
      </c>
      <c r="F329" s="46">
        <f t="shared" si="159"/>
        <v>0</v>
      </c>
      <c r="G329" s="46">
        <f t="shared" si="159"/>
        <v>0</v>
      </c>
      <c r="H329" s="46">
        <f t="shared" si="159"/>
        <v>0</v>
      </c>
      <c r="I329" s="46">
        <f t="shared" si="159"/>
        <v>0</v>
      </c>
      <c r="J329" s="46">
        <f t="shared" si="159"/>
        <v>0</v>
      </c>
      <c r="K329" s="46">
        <f t="shared" si="159"/>
        <v>0</v>
      </c>
      <c r="L329" s="46">
        <f t="shared" si="159"/>
        <v>0</v>
      </c>
      <c r="M329" s="46">
        <f t="shared" si="159"/>
        <v>0</v>
      </c>
      <c r="N329" s="46">
        <f t="shared" si="159"/>
        <v>0</v>
      </c>
      <c r="O329" s="46">
        <f t="shared" si="159"/>
        <v>0</v>
      </c>
      <c r="P329" s="46">
        <f t="shared" si="159"/>
        <v>0</v>
      </c>
      <c r="Q329" s="46">
        <f t="shared" si="159"/>
        <v>0</v>
      </c>
      <c r="R329" s="46">
        <f t="shared" si="159"/>
        <v>0</v>
      </c>
      <c r="S329" s="46">
        <f t="shared" si="159"/>
        <v>0</v>
      </c>
      <c r="T329" s="46">
        <f t="shared" si="159"/>
        <v>0</v>
      </c>
      <c r="U329" s="46">
        <f t="shared" si="159"/>
        <v>0</v>
      </c>
      <c r="V329" s="46">
        <f t="shared" si="159"/>
        <v>0</v>
      </c>
      <c r="W329" s="46">
        <f t="shared" si="159"/>
        <v>0</v>
      </c>
      <c r="X329" s="46">
        <f t="shared" si="159"/>
        <v>0</v>
      </c>
      <c r="Y329" s="46">
        <f t="shared" si="159"/>
        <v>0</v>
      </c>
      <c r="Z329" s="46">
        <f t="shared" si="159"/>
        <v>0</v>
      </c>
      <c r="AA329" s="46">
        <f t="shared" si="159"/>
        <v>0</v>
      </c>
      <c r="AB329" s="46">
        <f t="shared" si="159"/>
        <v>0</v>
      </c>
      <c r="AC329" s="46">
        <f t="shared" si="159"/>
        <v>0</v>
      </c>
      <c r="AD329" s="46">
        <f t="shared" si="159"/>
        <v>0</v>
      </c>
      <c r="AE329" s="46">
        <f t="shared" si="159"/>
        <v>0</v>
      </c>
      <c r="AF329" s="46">
        <f t="shared" si="159"/>
        <v>0</v>
      </c>
      <c r="AG329" s="46">
        <f t="shared" si="159"/>
        <v>0</v>
      </c>
      <c r="AH329" s="46">
        <f t="shared" si="159"/>
        <v>0</v>
      </c>
      <c r="AI329" s="46">
        <f t="shared" si="159"/>
        <v>0</v>
      </c>
      <c r="AJ329" s="46">
        <f t="shared" si="159"/>
        <v>0</v>
      </c>
      <c r="AK329" s="46">
        <f t="shared" si="159"/>
        <v>0</v>
      </c>
      <c r="AL329" s="46">
        <f t="shared" si="159"/>
        <v>0</v>
      </c>
      <c r="AM329" s="46">
        <f t="shared" si="159"/>
        <v>0</v>
      </c>
      <c r="AN329" s="46">
        <f t="shared" si="159"/>
        <v>0</v>
      </c>
    </row>
    <row r="330" spans="1:40">
      <c r="B330" s="43" t="str">
        <f>+'Usos finales'!E$184</f>
        <v>Gas Natural</v>
      </c>
      <c r="C330" s="25">
        <v>0</v>
      </c>
      <c r="D330" s="46">
        <f t="shared" ref="D330:AN330" si="160">+C330</f>
        <v>0</v>
      </c>
      <c r="E330" s="46">
        <f t="shared" si="160"/>
        <v>0</v>
      </c>
      <c r="F330" s="46">
        <f t="shared" si="160"/>
        <v>0</v>
      </c>
      <c r="G330" s="46">
        <f t="shared" si="160"/>
        <v>0</v>
      </c>
      <c r="H330" s="46">
        <f t="shared" si="160"/>
        <v>0</v>
      </c>
      <c r="I330" s="46">
        <f t="shared" si="160"/>
        <v>0</v>
      </c>
      <c r="J330" s="46">
        <f t="shared" si="160"/>
        <v>0</v>
      </c>
      <c r="K330" s="46">
        <f t="shared" si="160"/>
        <v>0</v>
      </c>
      <c r="L330" s="46">
        <f t="shared" si="160"/>
        <v>0</v>
      </c>
      <c r="M330" s="46">
        <f t="shared" si="160"/>
        <v>0</v>
      </c>
      <c r="N330" s="46">
        <f t="shared" si="160"/>
        <v>0</v>
      </c>
      <c r="O330" s="46">
        <f t="shared" si="160"/>
        <v>0</v>
      </c>
      <c r="P330" s="46">
        <f t="shared" si="160"/>
        <v>0</v>
      </c>
      <c r="Q330" s="46">
        <f t="shared" si="160"/>
        <v>0</v>
      </c>
      <c r="R330" s="46">
        <f t="shared" si="160"/>
        <v>0</v>
      </c>
      <c r="S330" s="46">
        <f t="shared" si="160"/>
        <v>0</v>
      </c>
      <c r="T330" s="46">
        <f t="shared" si="160"/>
        <v>0</v>
      </c>
      <c r="U330" s="46">
        <f t="shared" si="160"/>
        <v>0</v>
      </c>
      <c r="V330" s="46">
        <f t="shared" si="160"/>
        <v>0</v>
      </c>
      <c r="W330" s="46">
        <f t="shared" si="160"/>
        <v>0</v>
      </c>
      <c r="X330" s="46">
        <f t="shared" si="160"/>
        <v>0</v>
      </c>
      <c r="Y330" s="46">
        <f t="shared" si="160"/>
        <v>0</v>
      </c>
      <c r="Z330" s="46">
        <f t="shared" si="160"/>
        <v>0</v>
      </c>
      <c r="AA330" s="46">
        <f t="shared" si="160"/>
        <v>0</v>
      </c>
      <c r="AB330" s="46">
        <f t="shared" si="160"/>
        <v>0</v>
      </c>
      <c r="AC330" s="46">
        <f t="shared" si="160"/>
        <v>0</v>
      </c>
      <c r="AD330" s="46">
        <f t="shared" si="160"/>
        <v>0</v>
      </c>
      <c r="AE330" s="46">
        <f t="shared" si="160"/>
        <v>0</v>
      </c>
      <c r="AF330" s="46">
        <f t="shared" si="160"/>
        <v>0</v>
      </c>
      <c r="AG330" s="46">
        <f t="shared" si="160"/>
        <v>0</v>
      </c>
      <c r="AH330" s="46">
        <f t="shared" si="160"/>
        <v>0</v>
      </c>
      <c r="AI330" s="46">
        <f t="shared" si="160"/>
        <v>0</v>
      </c>
      <c r="AJ330" s="46">
        <f t="shared" si="160"/>
        <v>0</v>
      </c>
      <c r="AK330" s="46">
        <f t="shared" si="160"/>
        <v>0</v>
      </c>
      <c r="AL330" s="46">
        <f t="shared" si="160"/>
        <v>0</v>
      </c>
      <c r="AM330" s="46">
        <f t="shared" si="160"/>
        <v>0</v>
      </c>
      <c r="AN330" s="46">
        <f t="shared" si="160"/>
        <v>0</v>
      </c>
    </row>
    <row r="331" spans="1:40">
      <c r="B331" s="43" t="str">
        <f>+'Usos finales'!E$185</f>
        <v>GLP</v>
      </c>
      <c r="C331" s="25">
        <f>+'Usos finales'!F$185+'Usos finales'!F$184</f>
        <v>0.86999999999999988</v>
      </c>
      <c r="D331" s="46">
        <f t="shared" ref="D331:AN331" si="161">+C331</f>
        <v>0.86999999999999988</v>
      </c>
      <c r="E331" s="46">
        <f t="shared" si="161"/>
        <v>0.86999999999999988</v>
      </c>
      <c r="F331" s="46">
        <f t="shared" si="161"/>
        <v>0.86999999999999988</v>
      </c>
      <c r="G331" s="46">
        <f t="shared" si="161"/>
        <v>0.86999999999999988</v>
      </c>
      <c r="H331" s="46">
        <f t="shared" si="161"/>
        <v>0.86999999999999988</v>
      </c>
      <c r="I331" s="46">
        <f t="shared" si="161"/>
        <v>0.86999999999999988</v>
      </c>
      <c r="J331" s="46">
        <f t="shared" si="161"/>
        <v>0.86999999999999988</v>
      </c>
      <c r="K331" s="46">
        <f t="shared" si="161"/>
        <v>0.86999999999999988</v>
      </c>
      <c r="L331" s="46">
        <f t="shared" si="161"/>
        <v>0.86999999999999988</v>
      </c>
      <c r="M331" s="46">
        <f t="shared" si="161"/>
        <v>0.86999999999999988</v>
      </c>
      <c r="N331" s="46">
        <f t="shared" si="161"/>
        <v>0.86999999999999988</v>
      </c>
      <c r="O331" s="46">
        <f t="shared" si="161"/>
        <v>0.86999999999999988</v>
      </c>
      <c r="P331" s="46">
        <f t="shared" si="161"/>
        <v>0.86999999999999988</v>
      </c>
      <c r="Q331" s="46">
        <f t="shared" si="161"/>
        <v>0.86999999999999988</v>
      </c>
      <c r="R331" s="46">
        <f t="shared" si="161"/>
        <v>0.86999999999999988</v>
      </c>
      <c r="S331" s="46">
        <f t="shared" si="161"/>
        <v>0.86999999999999988</v>
      </c>
      <c r="T331" s="46">
        <f t="shared" si="161"/>
        <v>0.86999999999999988</v>
      </c>
      <c r="U331" s="46">
        <f t="shared" si="161"/>
        <v>0.86999999999999988</v>
      </c>
      <c r="V331" s="46">
        <f t="shared" si="161"/>
        <v>0.86999999999999988</v>
      </c>
      <c r="W331" s="46">
        <f t="shared" si="161"/>
        <v>0.86999999999999988</v>
      </c>
      <c r="X331" s="46">
        <f t="shared" si="161"/>
        <v>0.86999999999999988</v>
      </c>
      <c r="Y331" s="46">
        <f t="shared" si="161"/>
        <v>0.86999999999999988</v>
      </c>
      <c r="Z331" s="46">
        <f t="shared" si="161"/>
        <v>0.86999999999999988</v>
      </c>
      <c r="AA331" s="46">
        <f t="shared" si="161"/>
        <v>0.86999999999999988</v>
      </c>
      <c r="AB331" s="46">
        <f t="shared" si="161"/>
        <v>0.86999999999999988</v>
      </c>
      <c r="AC331" s="46">
        <f t="shared" si="161"/>
        <v>0.86999999999999988</v>
      </c>
      <c r="AD331" s="46">
        <f t="shared" si="161"/>
        <v>0.86999999999999988</v>
      </c>
      <c r="AE331" s="46">
        <f t="shared" si="161"/>
        <v>0.86999999999999988</v>
      </c>
      <c r="AF331" s="46">
        <f t="shared" si="161"/>
        <v>0.86999999999999988</v>
      </c>
      <c r="AG331" s="46">
        <f t="shared" si="161"/>
        <v>0.86999999999999988</v>
      </c>
      <c r="AH331" s="46">
        <f t="shared" si="161"/>
        <v>0.86999999999999988</v>
      </c>
      <c r="AI331" s="46">
        <f t="shared" si="161"/>
        <v>0.86999999999999988</v>
      </c>
      <c r="AJ331" s="46">
        <f t="shared" si="161"/>
        <v>0.86999999999999988</v>
      </c>
      <c r="AK331" s="46">
        <f t="shared" si="161"/>
        <v>0.86999999999999988</v>
      </c>
      <c r="AL331" s="46">
        <f t="shared" si="161"/>
        <v>0.86999999999999988</v>
      </c>
      <c r="AM331" s="46">
        <f t="shared" si="161"/>
        <v>0.86999999999999988</v>
      </c>
      <c r="AN331" s="46">
        <f t="shared" si="161"/>
        <v>0.86999999999999988</v>
      </c>
    </row>
    <row r="332" spans="1:40">
      <c r="A332" s="43" t="str">
        <f>+'Usos finales'!E$190</f>
        <v>Otros</v>
      </c>
      <c r="B332" s="83"/>
      <c r="C332" s="84"/>
      <c r="D332" s="46"/>
      <c r="E332" s="46"/>
      <c r="F332" s="46"/>
      <c r="G332" s="46"/>
      <c r="H332" s="46"/>
      <c r="I332" s="46"/>
      <c r="J332" s="46"/>
      <c r="K332" s="46"/>
      <c r="L332" s="46"/>
      <c r="M332" s="46"/>
      <c r="N332" s="46"/>
      <c r="O332" s="46"/>
      <c r="P332" s="46"/>
      <c r="Q332" s="46"/>
      <c r="R332" s="46"/>
      <c r="S332" s="46"/>
      <c r="T332" s="46"/>
      <c r="U332" s="46"/>
      <c r="V332" s="46"/>
      <c r="W332" s="46"/>
      <c r="X332" s="46"/>
      <c r="Y332" s="46"/>
      <c r="Z332" s="46"/>
      <c r="AA332" s="46"/>
      <c r="AB332" s="46"/>
      <c r="AC332" s="46"/>
      <c r="AD332" s="46"/>
      <c r="AE332" s="46"/>
      <c r="AF332" s="46"/>
      <c r="AG332" s="46"/>
      <c r="AH332" s="46"/>
      <c r="AI332" s="46"/>
      <c r="AJ332" s="46"/>
      <c r="AK332" s="46"/>
      <c r="AL332" s="46"/>
      <c r="AM332" s="46"/>
      <c r="AN332" s="46"/>
    </row>
    <row r="333" spans="1:40">
      <c r="A333" s="26"/>
      <c r="B333" s="43" t="str">
        <f>+'Usos finales'!E$191</f>
        <v>Diesel</v>
      </c>
      <c r="C333" s="25">
        <f>+'Usos finales'!F$191</f>
        <v>1.727574750830565E-3</v>
      </c>
      <c r="D333" s="46">
        <f t="shared" ref="D333:AN333" si="162">+C333</f>
        <v>1.727574750830565E-3</v>
      </c>
      <c r="E333" s="46">
        <f t="shared" si="162"/>
        <v>1.727574750830565E-3</v>
      </c>
      <c r="F333" s="46">
        <f t="shared" si="162"/>
        <v>1.727574750830565E-3</v>
      </c>
      <c r="G333" s="46">
        <f t="shared" si="162"/>
        <v>1.727574750830565E-3</v>
      </c>
      <c r="H333" s="46">
        <f t="shared" si="162"/>
        <v>1.727574750830565E-3</v>
      </c>
      <c r="I333" s="46">
        <f t="shared" si="162"/>
        <v>1.727574750830565E-3</v>
      </c>
      <c r="J333" s="46">
        <f t="shared" si="162"/>
        <v>1.727574750830565E-3</v>
      </c>
      <c r="K333" s="46">
        <f t="shared" si="162"/>
        <v>1.727574750830565E-3</v>
      </c>
      <c r="L333" s="46">
        <f t="shared" si="162"/>
        <v>1.727574750830565E-3</v>
      </c>
      <c r="M333" s="46">
        <f t="shared" si="162"/>
        <v>1.727574750830565E-3</v>
      </c>
      <c r="N333" s="46">
        <f t="shared" si="162"/>
        <v>1.727574750830565E-3</v>
      </c>
      <c r="O333" s="46">
        <f t="shared" si="162"/>
        <v>1.727574750830565E-3</v>
      </c>
      <c r="P333" s="46">
        <f t="shared" si="162"/>
        <v>1.727574750830565E-3</v>
      </c>
      <c r="Q333" s="46">
        <f t="shared" si="162"/>
        <v>1.727574750830565E-3</v>
      </c>
      <c r="R333" s="46">
        <f t="shared" si="162"/>
        <v>1.727574750830565E-3</v>
      </c>
      <c r="S333" s="46">
        <f t="shared" si="162"/>
        <v>1.727574750830565E-3</v>
      </c>
      <c r="T333" s="46">
        <f t="shared" si="162"/>
        <v>1.727574750830565E-3</v>
      </c>
      <c r="U333" s="46">
        <f t="shared" si="162"/>
        <v>1.727574750830565E-3</v>
      </c>
      <c r="V333" s="46">
        <f t="shared" si="162"/>
        <v>1.727574750830565E-3</v>
      </c>
      <c r="W333" s="46">
        <f t="shared" si="162"/>
        <v>1.727574750830565E-3</v>
      </c>
      <c r="X333" s="46">
        <f t="shared" si="162"/>
        <v>1.727574750830565E-3</v>
      </c>
      <c r="Y333" s="46">
        <f t="shared" si="162"/>
        <v>1.727574750830565E-3</v>
      </c>
      <c r="Z333" s="46">
        <f t="shared" si="162"/>
        <v>1.727574750830565E-3</v>
      </c>
      <c r="AA333" s="46">
        <f t="shared" si="162"/>
        <v>1.727574750830565E-3</v>
      </c>
      <c r="AB333" s="46">
        <f t="shared" si="162"/>
        <v>1.727574750830565E-3</v>
      </c>
      <c r="AC333" s="46">
        <f t="shared" si="162"/>
        <v>1.727574750830565E-3</v>
      </c>
      <c r="AD333" s="46">
        <f t="shared" si="162"/>
        <v>1.727574750830565E-3</v>
      </c>
      <c r="AE333" s="46">
        <f t="shared" si="162"/>
        <v>1.727574750830565E-3</v>
      </c>
      <c r="AF333" s="46">
        <f t="shared" si="162"/>
        <v>1.727574750830565E-3</v>
      </c>
      <c r="AG333" s="46">
        <f t="shared" si="162"/>
        <v>1.727574750830565E-3</v>
      </c>
      <c r="AH333" s="46">
        <f t="shared" si="162"/>
        <v>1.727574750830565E-3</v>
      </c>
      <c r="AI333" s="46">
        <f t="shared" si="162"/>
        <v>1.727574750830565E-3</v>
      </c>
      <c r="AJ333" s="46">
        <f t="shared" si="162"/>
        <v>1.727574750830565E-3</v>
      </c>
      <c r="AK333" s="46">
        <f t="shared" si="162"/>
        <v>1.727574750830565E-3</v>
      </c>
      <c r="AL333" s="46">
        <f t="shared" si="162"/>
        <v>1.727574750830565E-3</v>
      </c>
      <c r="AM333" s="46">
        <f t="shared" si="162"/>
        <v>1.727574750830565E-3</v>
      </c>
      <c r="AN333" s="46">
        <f t="shared" si="162"/>
        <v>1.727574750830565E-3</v>
      </c>
    </row>
    <row r="334" spans="1:40">
      <c r="A334" s="85"/>
      <c r="B334" s="43" t="str">
        <f>+'Usos finales'!E$192</f>
        <v>Electricidad</v>
      </c>
      <c r="C334" s="25">
        <f>+'Usos finales'!F$192</f>
        <v>0.98671096345514941</v>
      </c>
      <c r="D334" s="46">
        <f t="shared" ref="D334:AN334" si="163">+C334</f>
        <v>0.98671096345514941</v>
      </c>
      <c r="E334" s="46">
        <f t="shared" si="163"/>
        <v>0.98671096345514941</v>
      </c>
      <c r="F334" s="46">
        <f t="shared" si="163"/>
        <v>0.98671096345514941</v>
      </c>
      <c r="G334" s="46">
        <f t="shared" si="163"/>
        <v>0.98671096345514941</v>
      </c>
      <c r="H334" s="46">
        <f t="shared" si="163"/>
        <v>0.98671096345514941</v>
      </c>
      <c r="I334" s="46">
        <f t="shared" si="163"/>
        <v>0.98671096345514941</v>
      </c>
      <c r="J334" s="46">
        <f t="shared" si="163"/>
        <v>0.98671096345514941</v>
      </c>
      <c r="K334" s="46">
        <f t="shared" si="163"/>
        <v>0.98671096345514941</v>
      </c>
      <c r="L334" s="46">
        <f t="shared" si="163"/>
        <v>0.98671096345514941</v>
      </c>
      <c r="M334" s="46">
        <f t="shared" si="163"/>
        <v>0.98671096345514941</v>
      </c>
      <c r="N334" s="46">
        <f t="shared" si="163"/>
        <v>0.98671096345514941</v>
      </c>
      <c r="O334" s="46">
        <f t="shared" si="163"/>
        <v>0.98671096345514941</v>
      </c>
      <c r="P334" s="46">
        <f t="shared" si="163"/>
        <v>0.98671096345514941</v>
      </c>
      <c r="Q334" s="46">
        <f t="shared" si="163"/>
        <v>0.98671096345514941</v>
      </c>
      <c r="R334" s="46">
        <f t="shared" si="163"/>
        <v>0.98671096345514941</v>
      </c>
      <c r="S334" s="46">
        <f t="shared" si="163"/>
        <v>0.98671096345514941</v>
      </c>
      <c r="T334" s="46">
        <f t="shared" si="163"/>
        <v>0.98671096345514941</v>
      </c>
      <c r="U334" s="46">
        <f t="shared" si="163"/>
        <v>0.98671096345514941</v>
      </c>
      <c r="V334" s="46">
        <f t="shared" si="163"/>
        <v>0.98671096345514941</v>
      </c>
      <c r="W334" s="46">
        <f t="shared" si="163"/>
        <v>0.98671096345514941</v>
      </c>
      <c r="X334" s="46">
        <f t="shared" si="163"/>
        <v>0.98671096345514941</v>
      </c>
      <c r="Y334" s="46">
        <f t="shared" si="163"/>
        <v>0.98671096345514941</v>
      </c>
      <c r="Z334" s="46">
        <f t="shared" si="163"/>
        <v>0.98671096345514941</v>
      </c>
      <c r="AA334" s="46">
        <f t="shared" si="163"/>
        <v>0.98671096345514941</v>
      </c>
      <c r="AB334" s="46">
        <f t="shared" si="163"/>
        <v>0.98671096345514941</v>
      </c>
      <c r="AC334" s="46">
        <f t="shared" si="163"/>
        <v>0.98671096345514941</v>
      </c>
      <c r="AD334" s="46">
        <f t="shared" si="163"/>
        <v>0.98671096345514941</v>
      </c>
      <c r="AE334" s="46">
        <f t="shared" si="163"/>
        <v>0.98671096345514941</v>
      </c>
      <c r="AF334" s="46">
        <f t="shared" si="163"/>
        <v>0.98671096345514941</v>
      </c>
      <c r="AG334" s="46">
        <f t="shared" si="163"/>
        <v>0.98671096345514941</v>
      </c>
      <c r="AH334" s="46">
        <f t="shared" si="163"/>
        <v>0.98671096345514941</v>
      </c>
      <c r="AI334" s="46">
        <f t="shared" si="163"/>
        <v>0.98671096345514941</v>
      </c>
      <c r="AJ334" s="46">
        <f t="shared" si="163"/>
        <v>0.98671096345514941</v>
      </c>
      <c r="AK334" s="46">
        <f t="shared" si="163"/>
        <v>0.98671096345514941</v>
      </c>
      <c r="AL334" s="46">
        <f t="shared" si="163"/>
        <v>0.98671096345514941</v>
      </c>
      <c r="AM334" s="46">
        <f t="shared" si="163"/>
        <v>0.98671096345514941</v>
      </c>
      <c r="AN334" s="46">
        <f t="shared" si="163"/>
        <v>0.98671096345514941</v>
      </c>
    </row>
    <row r="335" spans="1:40">
      <c r="A335" s="85"/>
      <c r="B335" s="43" t="str">
        <f>+'Usos finales'!E$193</f>
        <v>Gas Natural</v>
      </c>
      <c r="C335" s="25">
        <v>0</v>
      </c>
      <c r="D335" s="46">
        <f t="shared" ref="D335:AN335" si="164">+C335</f>
        <v>0</v>
      </c>
      <c r="E335" s="46">
        <f t="shared" si="164"/>
        <v>0</v>
      </c>
      <c r="F335" s="46">
        <f t="shared" si="164"/>
        <v>0</v>
      </c>
      <c r="G335" s="46">
        <f t="shared" si="164"/>
        <v>0</v>
      </c>
      <c r="H335" s="46">
        <f t="shared" si="164"/>
        <v>0</v>
      </c>
      <c r="I335" s="46">
        <f t="shared" si="164"/>
        <v>0</v>
      </c>
      <c r="J335" s="46">
        <f t="shared" si="164"/>
        <v>0</v>
      </c>
      <c r="K335" s="46">
        <f t="shared" si="164"/>
        <v>0</v>
      </c>
      <c r="L335" s="46">
        <f t="shared" si="164"/>
        <v>0</v>
      </c>
      <c r="M335" s="46">
        <f t="shared" si="164"/>
        <v>0</v>
      </c>
      <c r="N335" s="46">
        <f t="shared" si="164"/>
        <v>0</v>
      </c>
      <c r="O335" s="46">
        <f t="shared" si="164"/>
        <v>0</v>
      </c>
      <c r="P335" s="46">
        <f t="shared" si="164"/>
        <v>0</v>
      </c>
      <c r="Q335" s="46">
        <f t="shared" si="164"/>
        <v>0</v>
      </c>
      <c r="R335" s="46">
        <f t="shared" si="164"/>
        <v>0</v>
      </c>
      <c r="S335" s="46">
        <f t="shared" si="164"/>
        <v>0</v>
      </c>
      <c r="T335" s="46">
        <f t="shared" si="164"/>
        <v>0</v>
      </c>
      <c r="U335" s="46">
        <f t="shared" si="164"/>
        <v>0</v>
      </c>
      <c r="V335" s="46">
        <f t="shared" si="164"/>
        <v>0</v>
      </c>
      <c r="W335" s="46">
        <f t="shared" si="164"/>
        <v>0</v>
      </c>
      <c r="X335" s="46">
        <f t="shared" si="164"/>
        <v>0</v>
      </c>
      <c r="Y335" s="46">
        <f t="shared" si="164"/>
        <v>0</v>
      </c>
      <c r="Z335" s="46">
        <f t="shared" si="164"/>
        <v>0</v>
      </c>
      <c r="AA335" s="46">
        <f t="shared" si="164"/>
        <v>0</v>
      </c>
      <c r="AB335" s="46">
        <f t="shared" si="164"/>
        <v>0</v>
      </c>
      <c r="AC335" s="46">
        <f t="shared" si="164"/>
        <v>0</v>
      </c>
      <c r="AD335" s="46">
        <f t="shared" si="164"/>
        <v>0</v>
      </c>
      <c r="AE335" s="46">
        <f t="shared" si="164"/>
        <v>0</v>
      </c>
      <c r="AF335" s="46">
        <f t="shared" si="164"/>
        <v>0</v>
      </c>
      <c r="AG335" s="46">
        <f t="shared" si="164"/>
        <v>0</v>
      </c>
      <c r="AH335" s="46">
        <f t="shared" si="164"/>
        <v>0</v>
      </c>
      <c r="AI335" s="46">
        <f t="shared" si="164"/>
        <v>0</v>
      </c>
      <c r="AJ335" s="46">
        <f t="shared" si="164"/>
        <v>0</v>
      </c>
      <c r="AK335" s="46">
        <f t="shared" si="164"/>
        <v>0</v>
      </c>
      <c r="AL335" s="46">
        <f t="shared" si="164"/>
        <v>0</v>
      </c>
      <c r="AM335" s="46">
        <f t="shared" si="164"/>
        <v>0</v>
      </c>
      <c r="AN335" s="46">
        <f t="shared" si="164"/>
        <v>0</v>
      </c>
    </row>
    <row r="336" spans="1:40">
      <c r="A336" s="86"/>
      <c r="B336" s="43" t="str">
        <f>+'Usos finales'!E$194</f>
        <v>GLP</v>
      </c>
      <c r="C336" s="25">
        <f>+'Usos finales'!F$193</f>
        <v>1.142857142857143E-2</v>
      </c>
      <c r="D336" s="46">
        <f t="shared" ref="D336:AN336" si="165">+C336</f>
        <v>1.142857142857143E-2</v>
      </c>
      <c r="E336" s="46">
        <f t="shared" si="165"/>
        <v>1.142857142857143E-2</v>
      </c>
      <c r="F336" s="46">
        <f t="shared" si="165"/>
        <v>1.142857142857143E-2</v>
      </c>
      <c r="G336" s="46">
        <f t="shared" si="165"/>
        <v>1.142857142857143E-2</v>
      </c>
      <c r="H336" s="46">
        <f t="shared" si="165"/>
        <v>1.142857142857143E-2</v>
      </c>
      <c r="I336" s="46">
        <f t="shared" si="165"/>
        <v>1.142857142857143E-2</v>
      </c>
      <c r="J336" s="46">
        <f t="shared" si="165"/>
        <v>1.142857142857143E-2</v>
      </c>
      <c r="K336" s="46">
        <f t="shared" si="165"/>
        <v>1.142857142857143E-2</v>
      </c>
      <c r="L336" s="46">
        <f t="shared" si="165"/>
        <v>1.142857142857143E-2</v>
      </c>
      <c r="M336" s="46">
        <f t="shared" si="165"/>
        <v>1.142857142857143E-2</v>
      </c>
      <c r="N336" s="46">
        <f t="shared" si="165"/>
        <v>1.142857142857143E-2</v>
      </c>
      <c r="O336" s="46">
        <f t="shared" si="165"/>
        <v>1.142857142857143E-2</v>
      </c>
      <c r="P336" s="46">
        <f t="shared" si="165"/>
        <v>1.142857142857143E-2</v>
      </c>
      <c r="Q336" s="46">
        <f t="shared" si="165"/>
        <v>1.142857142857143E-2</v>
      </c>
      <c r="R336" s="46">
        <f t="shared" si="165"/>
        <v>1.142857142857143E-2</v>
      </c>
      <c r="S336" s="46">
        <f t="shared" si="165"/>
        <v>1.142857142857143E-2</v>
      </c>
      <c r="T336" s="46">
        <f t="shared" si="165"/>
        <v>1.142857142857143E-2</v>
      </c>
      <c r="U336" s="46">
        <f t="shared" si="165"/>
        <v>1.142857142857143E-2</v>
      </c>
      <c r="V336" s="46">
        <f t="shared" si="165"/>
        <v>1.142857142857143E-2</v>
      </c>
      <c r="W336" s="46">
        <f t="shared" si="165"/>
        <v>1.142857142857143E-2</v>
      </c>
      <c r="X336" s="46">
        <f t="shared" si="165"/>
        <v>1.142857142857143E-2</v>
      </c>
      <c r="Y336" s="46">
        <f t="shared" si="165"/>
        <v>1.142857142857143E-2</v>
      </c>
      <c r="Z336" s="46">
        <f t="shared" si="165"/>
        <v>1.142857142857143E-2</v>
      </c>
      <c r="AA336" s="46">
        <f t="shared" si="165"/>
        <v>1.142857142857143E-2</v>
      </c>
      <c r="AB336" s="46">
        <f t="shared" si="165"/>
        <v>1.142857142857143E-2</v>
      </c>
      <c r="AC336" s="46">
        <f t="shared" si="165"/>
        <v>1.142857142857143E-2</v>
      </c>
      <c r="AD336" s="46">
        <f t="shared" si="165"/>
        <v>1.142857142857143E-2</v>
      </c>
      <c r="AE336" s="46">
        <f t="shared" si="165"/>
        <v>1.142857142857143E-2</v>
      </c>
      <c r="AF336" s="46">
        <f t="shared" si="165"/>
        <v>1.142857142857143E-2</v>
      </c>
      <c r="AG336" s="46">
        <f t="shared" si="165"/>
        <v>1.142857142857143E-2</v>
      </c>
      <c r="AH336" s="46">
        <f t="shared" si="165"/>
        <v>1.142857142857143E-2</v>
      </c>
      <c r="AI336" s="46">
        <f t="shared" si="165"/>
        <v>1.142857142857143E-2</v>
      </c>
      <c r="AJ336" s="46">
        <f t="shared" si="165"/>
        <v>1.142857142857143E-2</v>
      </c>
      <c r="AK336" s="46">
        <f t="shared" si="165"/>
        <v>1.142857142857143E-2</v>
      </c>
      <c r="AL336" s="46">
        <f t="shared" si="165"/>
        <v>1.142857142857143E-2</v>
      </c>
      <c r="AM336" s="46">
        <f t="shared" si="165"/>
        <v>1.142857142857143E-2</v>
      </c>
      <c r="AN336" s="46">
        <f t="shared" si="165"/>
        <v>1.142857142857143E-2</v>
      </c>
    </row>
    <row r="337" spans="1:40">
      <c r="A337" s="284" t="s">
        <v>80</v>
      </c>
      <c r="B337" s="115" t="s">
        <v>17</v>
      </c>
      <c r="C337" s="1"/>
      <c r="D337" s="116">
        <f>+D$37*(RM!D$68*D319+RM!D$69*D323+RM!D$71*D328+RM!D$74*D333)</f>
        <v>0</v>
      </c>
      <c r="E337" s="116">
        <f>+E$37*(RM!E$68*E319+RM!E$69*E323+RM!E$71*E328+RM!E$74*E333)</f>
        <v>0</v>
      </c>
      <c r="F337" s="116">
        <f>+F$37*(RM!F$68*F319+RM!F$69*F323+RM!F$71*F328+RM!F$74*F333)</f>
        <v>0</v>
      </c>
      <c r="G337" s="116">
        <f>+G$37*(RM!G$68*G319+RM!G$69*G323+RM!G$71*G328+RM!G$74*G333)</f>
        <v>0</v>
      </c>
      <c r="H337" s="116">
        <f>+H$37*(RM!H$68*H319+RM!H$69*H323+RM!H$71*H328+RM!H$74*H333)</f>
        <v>0</v>
      </c>
      <c r="I337" s="116">
        <f>+I$37*(RM!I$68*I319+RM!I$69*I323+RM!I$71*I328+RM!I$74*I333)</f>
        <v>0</v>
      </c>
      <c r="J337" s="116">
        <f>+J$37*(RM!J$68*J319+RM!J$69*J323+RM!J$71*J328+RM!J$74*J333)</f>
        <v>0</v>
      </c>
      <c r="K337" s="116">
        <f>+K$37*(RM!K$68*K319+RM!K$69*K323+RM!K$71*K328+RM!K$74*K333)</f>
        <v>0</v>
      </c>
      <c r="L337" s="116">
        <f>+L$37*(RM!L$68*L319+RM!L$69*L323+RM!L$71*L328+RM!L$74*L333)</f>
        <v>0</v>
      </c>
      <c r="M337" s="116">
        <f>+M$37*(RM!M$68*M319+RM!M$69*M323+RM!M$71*M328+RM!M$74*M333)</f>
        <v>0</v>
      </c>
      <c r="N337" s="116">
        <f>+N$37*(RM!N$68*N319+RM!N$69*N323+RM!N$71*N328+RM!N$74*N333)</f>
        <v>0</v>
      </c>
      <c r="O337" s="116">
        <f>+O$37*(RM!O$68*O319+RM!O$69*O323+RM!O$71*O328+RM!O$74*O333)</f>
        <v>318280.25547027151</v>
      </c>
      <c r="P337" s="116">
        <f>+P$37*(RM!P$68*P319+RM!P$69*P323+RM!P$71*P328+RM!P$74*P333)</f>
        <v>318280.25547027151</v>
      </c>
      <c r="Q337" s="116">
        <f>+Q$37*(RM!Q$68*Q319+RM!Q$69*Q323+RM!Q$71*Q328+RM!Q$74*Q333)</f>
        <v>318280.25547027151</v>
      </c>
      <c r="R337" s="116">
        <f>+R$37*(RM!R$68*R319+RM!R$69*R323+RM!R$71*R328+RM!R$74*R333)</f>
        <v>318280.25547027151</v>
      </c>
      <c r="S337" s="116">
        <f>+S$37*(RM!S$68*S319+RM!S$69*S323+RM!S$71*S328+RM!S$74*S333)</f>
        <v>318280.25547027151</v>
      </c>
      <c r="T337" s="116">
        <f>+T$37*(RM!T$68*T319+RM!T$69*T323+RM!T$71*T328+RM!T$74*T333)</f>
        <v>318280.25547027151</v>
      </c>
      <c r="U337" s="116">
        <f>+U$37*(RM!U$68*U319+RM!U$69*U323+RM!U$71*U328+RM!U$74*U333)</f>
        <v>318280.25547027151</v>
      </c>
      <c r="V337" s="116">
        <f>+V$37*(RM!V$68*V319+RM!V$69*V323+RM!V$71*V328+RM!V$74*V333)</f>
        <v>636560.51094054303</v>
      </c>
      <c r="W337" s="116">
        <f>+W$37*(RM!W$68*W319+RM!W$69*W323+RM!W$71*W328+RM!W$74*W333)</f>
        <v>636560.51094054303</v>
      </c>
      <c r="X337" s="116">
        <f>+X$37*(RM!X$68*X319+RM!X$69*X323+RM!X$71*X328+RM!X$74*X333)</f>
        <v>636560.51094054303</v>
      </c>
      <c r="Y337" s="116">
        <f>+Y$37*(RM!Y$68*Y319+RM!Y$69*Y323+RM!Y$71*Y328+RM!Y$74*Y333)</f>
        <v>636560.51094054303</v>
      </c>
      <c r="Z337" s="116">
        <f>+Z$37*(RM!Z$68*Z319+RM!Z$69*Z323+RM!Z$71*Z328+RM!Z$74*Z333)</f>
        <v>636560.51094054303</v>
      </c>
      <c r="AA337" s="116">
        <f>+AA$37*(RM!AA$68*AA319+RM!AA$69*AA323+RM!AA$71*AA328+RM!AA$74*AA333)</f>
        <v>636560.51094054303</v>
      </c>
      <c r="AB337" s="116">
        <f>+AB$37*(RM!AB$68*AB319+RM!AB$69*AB323+RM!AB$71*AB328+RM!AB$74*AB333)</f>
        <v>954840.7664108146</v>
      </c>
      <c r="AC337" s="116">
        <f>+AC$37*(RM!AC$68*AC319+RM!AC$69*AC323+RM!AC$71*AC328+RM!AC$74*AC333)</f>
        <v>954840.7664108146</v>
      </c>
      <c r="AD337" s="116">
        <f>+AD$37*(RM!AD$68*AD319+RM!AD$69*AD323+RM!AD$71*AD328+RM!AD$74*AD333)</f>
        <v>954840.7664108146</v>
      </c>
      <c r="AE337" s="116">
        <f>+AE$37*(RM!AE$68*AE319+RM!AE$69*AE323+RM!AE$71*AE328+RM!AE$74*AE333)</f>
        <v>954840.7664108146</v>
      </c>
      <c r="AF337" s="116">
        <f>+AF$37*(RM!AF$68*AF319+RM!AF$69*AF323+RM!AF$71*AF328+RM!AF$74*AF333)</f>
        <v>954840.7664108146</v>
      </c>
      <c r="AG337" s="116">
        <f>+AG$37*(RM!AG$68*AG319+RM!AG$69*AG323+RM!AG$71*AG328+RM!AG$74*AG333)</f>
        <v>1273121.0218810861</v>
      </c>
      <c r="AH337" s="116">
        <f>+AH$37*(RM!AH$68*AH319+RM!AH$69*AH323+RM!AH$71*AH328+RM!AH$74*AH333)</f>
        <v>1273121.0218810861</v>
      </c>
      <c r="AI337" s="116">
        <f>+AI$37*(RM!AI$68*AI319+RM!AI$69*AI323+RM!AI$71*AI328+RM!AI$74*AI333)</f>
        <v>1273121.0218810861</v>
      </c>
      <c r="AJ337" s="116">
        <f>+AJ$37*(RM!AJ$68*AJ319+RM!AJ$69*AJ323+RM!AJ$71*AJ328+RM!AJ$74*AJ333)</f>
        <v>1273121.0218810861</v>
      </c>
      <c r="AK337" s="116">
        <f>+AK$37*(RM!AK$68*AK319+RM!AK$69*AK323+RM!AK$71*AK328+RM!AK$74*AK333)</f>
        <v>1273121.0218810861</v>
      </c>
      <c r="AL337" s="116" t="e">
        <f>+AL$37*(RM!#REF!*AL319+RM!#REF!*AL323+RM!#REF!*AL328+RM!#REF!*AL333)</f>
        <v>#REF!</v>
      </c>
      <c r="AM337" s="116" t="e">
        <f>+AM$37*(RM!#REF!*AM319+RM!#REF!*AM323+RM!#REF!*AM328+RM!#REF!*AM333)</f>
        <v>#REF!</v>
      </c>
      <c r="AN337" s="116" t="e">
        <f>+AN$37*(RM!#REF!*AN319+RM!#REF!*AN323+RM!#REF!*AN328+RM!#REF!*AN333)</f>
        <v>#REF!</v>
      </c>
    </row>
    <row r="338" spans="1:40">
      <c r="A338" s="285"/>
      <c r="B338" s="115" t="s">
        <v>7</v>
      </c>
      <c r="C338" s="117"/>
      <c r="D338" s="116">
        <f>+D$37*(RM!D$69*D324+RM!D$71*D329+RM!D$74*D334+RM!D$70+RM!D$72+RM!D$73)</f>
        <v>0</v>
      </c>
      <c r="E338" s="116">
        <f>+E$37*(RM!E$69*E324+RM!E$71*E329+RM!E$74*E334+RM!E$70+RM!E$72+RM!E$73)</f>
        <v>0</v>
      </c>
      <c r="F338" s="116">
        <f>+F$37*(RM!F$69*F324+RM!F$71*F329+RM!F$74*F334+RM!F$70+RM!F$72+RM!F$73)</f>
        <v>0</v>
      </c>
      <c r="G338" s="116">
        <f>+G$37*(RM!G$69*G324+RM!G$71*G329+RM!G$74*G334+RM!G$70+RM!G$72+RM!G$73)</f>
        <v>0</v>
      </c>
      <c r="H338" s="116">
        <f>+H$37*(RM!H$69*H324+RM!H$71*H329+RM!H$74*H334+RM!H$70+RM!H$72+RM!H$73)</f>
        <v>0</v>
      </c>
      <c r="I338" s="116">
        <f>+I$37*(RM!I$69*I324+RM!I$71*I329+RM!I$74*I334+RM!I$70+RM!I$72+RM!I$73)</f>
        <v>0</v>
      </c>
      <c r="J338" s="116">
        <f>+J$37*(RM!J$69*J324+RM!J$71*J329+RM!J$74*J334+RM!J$70+RM!J$72+RM!J$73)</f>
        <v>0</v>
      </c>
      <c r="K338" s="116">
        <f>+K$37*(RM!K$69*K324+RM!K$71*K329+RM!K$74*K334+RM!K$70+RM!K$72+RM!K$73)</f>
        <v>0</v>
      </c>
      <c r="L338" s="116">
        <f>+L$37*(RM!L$69*L324+RM!L$71*L329+RM!L$74*L334+RM!L$70+RM!L$72+RM!L$73)</f>
        <v>0</v>
      </c>
      <c r="M338" s="116">
        <f>+M$37*(RM!M$69*M324+RM!M$71*M329+RM!M$74*M334+RM!M$70+RM!M$72+RM!M$73)</f>
        <v>0</v>
      </c>
      <c r="N338" s="116">
        <f>+N$37*(RM!N$69*N324+RM!N$71*N329+RM!N$74*N334+RM!N$70+RM!N$72+RM!N$73)</f>
        <v>0</v>
      </c>
      <c r="O338" s="116">
        <f>+O$37*(RM!O$69*O324+RM!O$71*O329+RM!O$74*O334+RM!O$70+RM!O$72+RM!O$73)</f>
        <v>1236690.3425363731</v>
      </c>
      <c r="P338" s="116">
        <f>+P$37*(RM!P$69*P324+RM!P$71*P329+RM!P$74*P334+RM!P$70+RM!P$72+RM!P$73)</f>
        <v>1236690.3425363731</v>
      </c>
      <c r="Q338" s="116">
        <f>+Q$37*(RM!Q$69*Q324+RM!Q$71*Q329+RM!Q$74*Q334+RM!Q$70+RM!Q$72+RM!Q$73)</f>
        <v>1236690.3425363731</v>
      </c>
      <c r="R338" s="116">
        <f>+R$37*(RM!R$69*R324+RM!R$71*R329+RM!R$74*R334+RM!R$70+RM!R$72+RM!R$73)</f>
        <v>1236690.3425363731</v>
      </c>
      <c r="S338" s="116">
        <f>+S$37*(RM!S$69*S324+RM!S$71*S329+RM!S$74*S334+RM!S$70+RM!S$72+RM!S$73)</f>
        <v>1236690.3425363731</v>
      </c>
      <c r="T338" s="116">
        <f>+T$37*(RM!T$69*T324+RM!T$71*T329+RM!T$74*T334+RM!T$70+RM!T$72+RM!T$73)</f>
        <v>1236690.3425363731</v>
      </c>
      <c r="U338" s="116">
        <f>+U$37*(RM!U$69*U324+RM!U$71*U329+RM!U$74*U334+RM!U$70+RM!U$72+RM!U$73)</f>
        <v>1236690.3425363731</v>
      </c>
      <c r="V338" s="116">
        <f>+V$37*(RM!V$69*V324+RM!V$71*V329+RM!V$74*V334+RM!V$70+RM!V$72+RM!V$73)</f>
        <v>2473380.6850727461</v>
      </c>
      <c r="W338" s="116">
        <f>+W$37*(RM!W$69*W324+RM!W$71*W329+RM!W$74*W334+RM!W$70+RM!W$72+RM!W$73)</f>
        <v>2473380.6850727461</v>
      </c>
      <c r="X338" s="116">
        <f>+X$37*(RM!X$69*X324+RM!X$71*X329+RM!X$74*X334+RM!X$70+RM!X$72+RM!X$73)</f>
        <v>2473380.6850727461</v>
      </c>
      <c r="Y338" s="116">
        <f>+Y$37*(RM!Y$69*Y324+RM!Y$71*Y329+RM!Y$74*Y334+RM!Y$70+RM!Y$72+RM!Y$73)</f>
        <v>2473380.6850727461</v>
      </c>
      <c r="Z338" s="116">
        <f>+Z$37*(RM!Z$69*Z324+RM!Z$71*Z329+RM!Z$74*Z334+RM!Z$70+RM!Z$72+RM!Z$73)</f>
        <v>2473380.6850727461</v>
      </c>
      <c r="AA338" s="116">
        <f>+AA$37*(RM!AA$69*AA324+RM!AA$71*AA329+RM!AA$74*AA334+RM!AA$70+RM!AA$72+RM!AA$73)</f>
        <v>2473380.6850727461</v>
      </c>
      <c r="AB338" s="116">
        <f>+AB$37*(RM!AB$69*AB324+RM!AB$71*AB329+RM!AB$74*AB334+RM!AB$70+RM!AB$72+RM!AB$73)</f>
        <v>3710071.0276091192</v>
      </c>
      <c r="AC338" s="116">
        <f>+AC$37*(RM!AC$69*AC324+RM!AC$71*AC329+RM!AC$74*AC334+RM!AC$70+RM!AC$72+RM!AC$73)</f>
        <v>3710071.0276091192</v>
      </c>
      <c r="AD338" s="116">
        <f>+AD$37*(RM!AD$69*AD324+RM!AD$71*AD329+RM!AD$74*AD334+RM!AD$70+RM!AD$72+RM!AD$73)</f>
        <v>3710071.0276091192</v>
      </c>
      <c r="AE338" s="116">
        <f>+AE$37*(RM!AE$69*AE324+RM!AE$71*AE329+RM!AE$74*AE334+RM!AE$70+RM!AE$72+RM!AE$73)</f>
        <v>3710071.0276091192</v>
      </c>
      <c r="AF338" s="116">
        <f>+AF$37*(RM!AF$69*AF324+RM!AF$71*AF329+RM!AF$74*AF334+RM!AF$70+RM!AF$72+RM!AF$73)</f>
        <v>3710071.0276091192</v>
      </c>
      <c r="AG338" s="116">
        <f>+AG$37*(RM!AG$69*AG324+RM!AG$71*AG329+RM!AG$74*AG334+RM!AG$70+RM!AG$72+RM!AG$73)</f>
        <v>4946761.3701454923</v>
      </c>
      <c r="AH338" s="116">
        <f>+AH$37*(RM!AH$69*AH324+RM!AH$71*AH329+RM!AH$74*AH334+RM!AH$70+RM!AH$72+RM!AH$73)</f>
        <v>4946761.3701454923</v>
      </c>
      <c r="AI338" s="116">
        <f>+AI$37*(RM!AI$69*AI324+RM!AI$71*AI329+RM!AI$74*AI334+RM!AI$70+RM!AI$72+RM!AI$73)</f>
        <v>4946761.3701454923</v>
      </c>
      <c r="AJ338" s="116">
        <f>+AJ$37*(RM!AJ$69*AJ324+RM!AJ$71*AJ329+RM!AJ$74*AJ334+RM!AJ$70+RM!AJ$72+RM!AJ$73)</f>
        <v>4946761.3701454923</v>
      </c>
      <c r="AK338" s="116">
        <f>+AK$37*(RM!AK$69*AK324+RM!AK$71*AK329+RM!AK$74*AK334+RM!AK$70+RM!AK$72+RM!AK$73)</f>
        <v>4946761.3701454923</v>
      </c>
      <c r="AL338" s="116" t="e">
        <f>+AL$37*(RM!#REF!*AL324+RM!#REF!*AL329+RM!#REF!*AL334+RM!#REF!+RM!#REF!+RM!#REF!)</f>
        <v>#REF!</v>
      </c>
      <c r="AM338" s="116" t="e">
        <f>+AM$37*(RM!#REF!*AM324+RM!#REF!*AM329+RM!#REF!*AM334+RM!#REF!+RM!#REF!+RM!#REF!)</f>
        <v>#REF!</v>
      </c>
      <c r="AN338" s="116" t="e">
        <f>+AN$37*(RM!#REF!*AN324+RM!#REF!*AN329+RM!#REF!*AN334+RM!#REF!+RM!#REF!+RM!#REF!)</f>
        <v>#REF!</v>
      </c>
    </row>
    <row r="339" spans="1:40">
      <c r="A339" s="285"/>
      <c r="B339" s="115" t="s">
        <v>16</v>
      </c>
      <c r="C339" s="117"/>
      <c r="D339" s="116">
        <f>+D$37*(RM!D$68*D320+RM!D$69*D325+RM!D$71*D330+RM!D$74*D335)</f>
        <v>0</v>
      </c>
      <c r="E339" s="116">
        <f>+E$37*(RM!E$68*E320+RM!E$69*E325+RM!E$71*E330+RM!E$74*E335)</f>
        <v>0</v>
      </c>
      <c r="F339" s="116">
        <f>+F$37*(RM!F$68*F320+RM!F$69*F325+RM!F$71*F330+RM!F$74*F335)</f>
        <v>0</v>
      </c>
      <c r="G339" s="116">
        <f>+G$37*(RM!G$68*G320+RM!G$69*G325+RM!G$71*G330+RM!G$74*G335)</f>
        <v>0</v>
      </c>
      <c r="H339" s="116">
        <f>+H$37*(RM!H$68*H320+RM!H$69*H325+RM!H$71*H330+RM!H$74*H335)</f>
        <v>0</v>
      </c>
      <c r="I339" s="116">
        <f>+I$37*(RM!I$68*I320+RM!I$69*I325+RM!I$71*I330+RM!I$74*I335)</f>
        <v>0</v>
      </c>
      <c r="J339" s="116">
        <f>+J$37*(RM!J$68*J320+RM!J$69*J325+RM!J$71*J330+RM!J$74*J335)</f>
        <v>0</v>
      </c>
      <c r="K339" s="116">
        <f>+K$37*(RM!K$68*K320+RM!K$69*K325+RM!K$71*K330+RM!K$74*K335)</f>
        <v>0</v>
      </c>
      <c r="L339" s="116">
        <f>+L$37*(RM!L$68*L320+RM!L$69*L325+RM!L$71*L330+RM!L$74*L335)</f>
        <v>0</v>
      </c>
      <c r="M339" s="116">
        <f>+M$37*(RM!M$68*M320+RM!M$69*M325+RM!M$71*M330+RM!M$74*M335)</f>
        <v>0</v>
      </c>
      <c r="N339" s="116">
        <f>+N$37*(RM!N$68*N320+RM!N$69*N325+RM!N$71*N330+RM!N$74*N335)</f>
        <v>0</v>
      </c>
      <c r="O339" s="116">
        <f>+O$37*(RM!O$68*O320+RM!O$69*O325+RM!O$71*O330+RM!O$74*O335)</f>
        <v>0</v>
      </c>
      <c r="P339" s="116">
        <f>+P$37*(RM!P$68*P320+RM!P$69*P325+RM!P$71*P330+RM!P$74*P335)</f>
        <v>0</v>
      </c>
      <c r="Q339" s="116">
        <f>+Q$37*(RM!Q$68*Q320+RM!Q$69*Q325+RM!Q$71*Q330+RM!Q$74*Q335)</f>
        <v>0</v>
      </c>
      <c r="R339" s="116">
        <f>+R$37*(RM!R$68*R320+RM!R$69*R325+RM!R$71*R330+RM!R$74*R335)</f>
        <v>0</v>
      </c>
      <c r="S339" s="116">
        <f>+S$37*(RM!S$68*S320+RM!S$69*S325+RM!S$71*S330+RM!S$74*S335)</f>
        <v>0</v>
      </c>
      <c r="T339" s="116">
        <f>+T$37*(RM!T$68*T320+RM!T$69*T325+RM!T$71*T330+RM!T$74*T335)</f>
        <v>0</v>
      </c>
      <c r="U339" s="116">
        <f>+U$37*(RM!U$68*U320+RM!U$69*U325+RM!U$71*U330+RM!U$74*U335)</f>
        <v>0</v>
      </c>
      <c r="V339" s="116">
        <f>+V$37*(RM!V$68*V320+RM!V$69*V325+RM!V$71*V330+RM!V$74*V335)</f>
        <v>0</v>
      </c>
      <c r="W339" s="116">
        <f>+W$37*(RM!W$68*W320+RM!W$69*W325+RM!W$71*W330+RM!W$74*W335)</f>
        <v>0</v>
      </c>
      <c r="X339" s="116">
        <f>+X$37*(RM!X$68*X320+RM!X$69*X325+RM!X$71*X330+RM!X$74*X335)</f>
        <v>0</v>
      </c>
      <c r="Y339" s="116">
        <f>+Y$37*(RM!Y$68*Y320+RM!Y$69*Y325+RM!Y$71*Y330+RM!Y$74*Y335)</f>
        <v>0</v>
      </c>
      <c r="Z339" s="116">
        <f>+Z$37*(RM!Z$68*Z320+RM!Z$69*Z325+RM!Z$71*Z330+RM!Z$74*Z335)</f>
        <v>0</v>
      </c>
      <c r="AA339" s="116">
        <f>+AA$37*(RM!AA$68*AA320+RM!AA$69*AA325+RM!AA$71*AA330+RM!AA$74*AA335)</f>
        <v>0</v>
      </c>
      <c r="AB339" s="116">
        <f>+AB$37*(RM!AB$68*AB320+RM!AB$69*AB325+RM!AB$71*AB330+RM!AB$74*AB335)</f>
        <v>0</v>
      </c>
      <c r="AC339" s="116">
        <f>+AC$37*(RM!AC$68*AC320+RM!AC$69*AC325+RM!AC$71*AC330+RM!AC$74*AC335)</f>
        <v>0</v>
      </c>
      <c r="AD339" s="116">
        <f>+AD$37*(RM!AD$68*AD320+RM!AD$69*AD325+RM!AD$71*AD330+RM!AD$74*AD335)</f>
        <v>0</v>
      </c>
      <c r="AE339" s="116">
        <f>+AE$37*(RM!AE$68*AE320+RM!AE$69*AE325+RM!AE$71*AE330+RM!AE$74*AE335)</f>
        <v>0</v>
      </c>
      <c r="AF339" s="116">
        <f>+AF$37*(RM!AF$68*AF320+RM!AF$69*AF325+RM!AF$71*AF330+RM!AF$74*AF335)</f>
        <v>0</v>
      </c>
      <c r="AG339" s="116">
        <f>+AG$37*(RM!AG$68*AG320+RM!AG$69*AG325+RM!AG$71*AG330+RM!AG$74*AG335)</f>
        <v>0</v>
      </c>
      <c r="AH339" s="116">
        <f>+AH$37*(RM!AH$68*AH320+RM!AH$69*AH325+RM!AH$71*AH330+RM!AH$74*AH335)</f>
        <v>0</v>
      </c>
      <c r="AI339" s="116">
        <f>+AI$37*(RM!AI$68*AI320+RM!AI$69*AI325+RM!AI$71*AI330+RM!AI$74*AI335)</f>
        <v>0</v>
      </c>
      <c r="AJ339" s="116">
        <f>+AJ$37*(RM!AJ$68*AJ320+RM!AJ$69*AJ325+RM!AJ$71*AJ330+RM!AJ$74*AJ335)</f>
        <v>0</v>
      </c>
      <c r="AK339" s="116">
        <f>+AK$37*(RM!AK$68*AK320+RM!AK$69*AK325+RM!AK$71*AK330+RM!AK$74*AK335)</f>
        <v>0</v>
      </c>
      <c r="AL339" s="116" t="e">
        <f>+AL$37*(RM!#REF!*AL320+RM!#REF!*AL325+RM!#REF!*AL330+RM!#REF!*AL335)</f>
        <v>#REF!</v>
      </c>
      <c r="AM339" s="116" t="e">
        <f>+AM$37*(RM!#REF!*AM320+RM!#REF!*AM325+RM!#REF!*AM330+RM!#REF!*AM335)</f>
        <v>#REF!</v>
      </c>
      <c r="AN339" s="116" t="e">
        <f>+AN$37*(RM!#REF!*AN320+RM!#REF!*AN325+RM!#REF!*AN330+RM!#REF!*AN335)</f>
        <v>#REF!</v>
      </c>
    </row>
    <row r="340" spans="1:40">
      <c r="A340" s="285"/>
      <c r="B340" s="92" t="s">
        <v>18</v>
      </c>
      <c r="C340" s="117"/>
      <c r="D340" s="116">
        <f>+D$37*(RM!D$68*D321+RM!D$69*D326+RM!D$71*D331+RM!D$74*D336)</f>
        <v>0</v>
      </c>
      <c r="E340" s="116">
        <f>+E$37*(RM!E$68*E321+RM!E$69*E326+RM!E$71*E331+RM!E$74*E336)</f>
        <v>0</v>
      </c>
      <c r="F340" s="116">
        <f>+F$37*(RM!F$68*F321+RM!F$69*F326+RM!F$71*F331+RM!F$74*F336)</f>
        <v>0</v>
      </c>
      <c r="G340" s="116">
        <f>+G$37*(RM!G$68*G321+RM!G$69*G326+RM!G$71*G331+RM!G$74*G336)</f>
        <v>0</v>
      </c>
      <c r="H340" s="116">
        <f>+H$37*(RM!H$68*H321+RM!H$69*H326+RM!H$71*H331+RM!H$74*H336)</f>
        <v>0</v>
      </c>
      <c r="I340" s="116">
        <f>+I$37*(RM!I$68*I321+RM!I$69*I326+RM!I$71*I331+RM!I$74*I336)</f>
        <v>0</v>
      </c>
      <c r="J340" s="116">
        <f>+J$37*(RM!J$68*J321+RM!J$69*J326+RM!J$71*J331+RM!J$74*J336)</f>
        <v>0</v>
      </c>
      <c r="K340" s="116">
        <f>+K$37*(RM!K$68*K321+RM!K$69*K326+RM!K$71*K331+RM!K$74*K336)</f>
        <v>0</v>
      </c>
      <c r="L340" s="116">
        <f>+L$37*(RM!L$68*L321+RM!L$69*L326+RM!L$71*L331+RM!L$74*L336)</f>
        <v>0</v>
      </c>
      <c r="M340" s="116">
        <f>+M$37*(RM!M$68*M321+RM!M$69*M326+RM!M$71*M331+RM!M$74*M336)</f>
        <v>0</v>
      </c>
      <c r="N340" s="116">
        <f>+N$37*(RM!N$68*N321+RM!N$69*N326+RM!N$71*N331+RM!N$74*N336)</f>
        <v>0</v>
      </c>
      <c r="O340" s="116">
        <f>+O$37*(RM!O$68*O321+RM!O$69*O326+RM!O$71*O331+RM!O$74*O336)</f>
        <v>2129992.8571428573</v>
      </c>
      <c r="P340" s="116">
        <f>+P$37*(RM!P$68*P321+RM!P$69*P326+RM!P$71*P331+RM!P$74*P336)</f>
        <v>2129992.8571428573</v>
      </c>
      <c r="Q340" s="116">
        <f>+Q$37*(RM!Q$68*Q321+RM!Q$69*Q326+RM!Q$71*Q331+RM!Q$74*Q336)</f>
        <v>2129992.8571428573</v>
      </c>
      <c r="R340" s="116">
        <f>+R$37*(RM!R$68*R321+RM!R$69*R326+RM!R$71*R331+RM!R$74*R336)</f>
        <v>2129992.8571428573</v>
      </c>
      <c r="S340" s="116">
        <f>+S$37*(RM!S$68*S321+RM!S$69*S326+RM!S$71*S331+RM!S$74*S336)</f>
        <v>2129992.8571428573</v>
      </c>
      <c r="T340" s="116">
        <f>+T$37*(RM!T$68*T321+RM!T$69*T326+RM!T$71*T331+RM!T$74*T336)</f>
        <v>2129992.8571428573</v>
      </c>
      <c r="U340" s="116">
        <f>+U$37*(RM!U$68*U321+RM!U$69*U326+RM!U$71*U331+RM!U$74*U336)</f>
        <v>2129992.8571428573</v>
      </c>
      <c r="V340" s="116">
        <f>+V$37*(RM!V$68*V321+RM!V$69*V326+RM!V$71*V331+RM!V$74*V336)</f>
        <v>4259985.7142857146</v>
      </c>
      <c r="W340" s="116">
        <f>+W$37*(RM!W$68*W321+RM!W$69*W326+RM!W$71*W331+RM!W$74*W336)</f>
        <v>4259985.7142857146</v>
      </c>
      <c r="X340" s="116">
        <f>+X$37*(RM!X$68*X321+RM!X$69*X326+RM!X$71*X331+RM!X$74*X336)</f>
        <v>4259985.7142857146</v>
      </c>
      <c r="Y340" s="116">
        <f>+Y$37*(RM!Y$68*Y321+RM!Y$69*Y326+RM!Y$71*Y331+RM!Y$74*Y336)</f>
        <v>4259985.7142857146</v>
      </c>
      <c r="Z340" s="116">
        <f>+Z$37*(RM!Z$68*Z321+RM!Z$69*Z326+RM!Z$71*Z331+RM!Z$74*Z336)</f>
        <v>4259985.7142857146</v>
      </c>
      <c r="AA340" s="116">
        <f>+AA$37*(RM!AA$68*AA321+RM!AA$69*AA326+RM!AA$71*AA331+RM!AA$74*AA336)</f>
        <v>4259985.7142857146</v>
      </c>
      <c r="AB340" s="116">
        <f>+AB$37*(RM!AB$68*AB321+RM!AB$69*AB326+RM!AB$71*AB331+RM!AB$74*AB336)</f>
        <v>6389978.5714285718</v>
      </c>
      <c r="AC340" s="116">
        <f>+AC$37*(RM!AC$68*AC321+RM!AC$69*AC326+RM!AC$71*AC331+RM!AC$74*AC336)</f>
        <v>6389978.5714285718</v>
      </c>
      <c r="AD340" s="116">
        <f>+AD$37*(RM!AD$68*AD321+RM!AD$69*AD326+RM!AD$71*AD331+RM!AD$74*AD336)</f>
        <v>6389978.5714285718</v>
      </c>
      <c r="AE340" s="116">
        <f>+AE$37*(RM!AE$68*AE321+RM!AE$69*AE326+RM!AE$71*AE331+RM!AE$74*AE336)</f>
        <v>6389978.5714285718</v>
      </c>
      <c r="AF340" s="116">
        <f>+AF$37*(RM!AF$68*AF321+RM!AF$69*AF326+RM!AF$71*AF331+RM!AF$74*AF336)</f>
        <v>6389978.5714285718</v>
      </c>
      <c r="AG340" s="116">
        <f>+AG$37*(RM!AG$68*AG321+RM!AG$69*AG326+RM!AG$71*AG331+RM!AG$74*AG336)</f>
        <v>8519971.4285714291</v>
      </c>
      <c r="AH340" s="116">
        <f>+AH$37*(RM!AH$68*AH321+RM!AH$69*AH326+RM!AH$71*AH331+RM!AH$74*AH336)</f>
        <v>8519971.4285714291</v>
      </c>
      <c r="AI340" s="116">
        <f>+AI$37*(RM!AI$68*AI321+RM!AI$69*AI326+RM!AI$71*AI331+RM!AI$74*AI336)</f>
        <v>8519971.4285714291</v>
      </c>
      <c r="AJ340" s="116">
        <f>+AJ$37*(RM!AJ$68*AJ321+RM!AJ$69*AJ326+RM!AJ$71*AJ331+RM!AJ$74*AJ336)</f>
        <v>8519971.4285714291</v>
      </c>
      <c r="AK340" s="116">
        <f>+AK$37*(RM!AK$68*AK321+RM!AK$69*AK326+RM!AK$71*AK331+RM!AK$74*AK336)</f>
        <v>8519971.4285714291</v>
      </c>
      <c r="AL340" s="116" t="e">
        <f>+AL$37*(RM!#REF!*AL321+RM!#REF!*AL326+RM!#REF!*AL331+RM!#REF!*AL336)</f>
        <v>#REF!</v>
      </c>
      <c r="AM340" s="116" t="e">
        <f>+AM$37*(RM!#REF!*AM321+RM!#REF!*AM326+RM!#REF!*AM331+RM!#REF!*AM336)</f>
        <v>#REF!</v>
      </c>
      <c r="AN340" s="116" t="e">
        <f>+AN$37*(RM!#REF!*AN321+RM!#REF!*AN326+RM!#REF!*AN331+RM!#REF!*AN336)</f>
        <v>#REF!</v>
      </c>
    </row>
    <row r="342" spans="1:40" ht="15.75" thickBot="1">
      <c r="A342" s="82" t="s">
        <v>186</v>
      </c>
    </row>
    <row r="343" spans="1:40">
      <c r="A343" s="44" t="s">
        <v>1</v>
      </c>
      <c r="B343" s="44" t="s">
        <v>6</v>
      </c>
      <c r="C343" s="44" t="s">
        <v>2</v>
      </c>
      <c r="D343" s="17">
        <v>2014</v>
      </c>
      <c r="E343" s="8">
        <v>2015</v>
      </c>
      <c r="F343" s="8">
        <v>2016</v>
      </c>
      <c r="G343" s="8">
        <v>2017</v>
      </c>
      <c r="H343" s="8">
        <v>2018</v>
      </c>
      <c r="I343" s="8">
        <v>2019</v>
      </c>
      <c r="J343" s="8">
        <v>2020</v>
      </c>
      <c r="K343" s="8">
        <v>2021</v>
      </c>
      <c r="L343" s="8">
        <v>2022</v>
      </c>
      <c r="M343" s="8">
        <v>2023</v>
      </c>
      <c r="N343" s="8">
        <v>2024</v>
      </c>
      <c r="O343" s="8">
        <v>2025</v>
      </c>
      <c r="P343" s="8">
        <v>2026</v>
      </c>
      <c r="Q343" s="8">
        <v>2027</v>
      </c>
      <c r="R343" s="8">
        <v>2028</v>
      </c>
      <c r="S343" s="8">
        <v>2029</v>
      </c>
      <c r="T343" s="8">
        <v>2030</v>
      </c>
      <c r="U343" s="8">
        <v>2031</v>
      </c>
      <c r="V343" s="8">
        <v>2032</v>
      </c>
      <c r="W343" s="8">
        <v>2033</v>
      </c>
      <c r="X343" s="8">
        <v>2034</v>
      </c>
      <c r="Y343" s="8">
        <v>2035</v>
      </c>
      <c r="Z343" s="8">
        <v>2036</v>
      </c>
      <c r="AA343" s="8">
        <v>2037</v>
      </c>
      <c r="AB343" s="8">
        <v>2038</v>
      </c>
      <c r="AC343" s="8">
        <v>2039</v>
      </c>
      <c r="AD343" s="8">
        <v>2040</v>
      </c>
      <c r="AE343" s="8">
        <v>2041</v>
      </c>
      <c r="AF343" s="8">
        <v>2042</v>
      </c>
      <c r="AG343" s="8">
        <v>2043</v>
      </c>
      <c r="AH343" s="8">
        <v>2044</v>
      </c>
      <c r="AI343" s="8">
        <v>2045</v>
      </c>
      <c r="AJ343" s="8">
        <v>2046</v>
      </c>
      <c r="AK343" s="8">
        <v>2047</v>
      </c>
      <c r="AL343" s="8">
        <v>2048</v>
      </c>
      <c r="AM343" s="8">
        <v>2049</v>
      </c>
      <c r="AN343" s="9">
        <v>2050</v>
      </c>
    </row>
    <row r="344" spans="1:40">
      <c r="A344" s="43" t="str">
        <f>+'Usos finales'!E$171</f>
        <v>ACS</v>
      </c>
      <c r="C344" s="45"/>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c r="AC344" s="21"/>
      <c r="AD344" s="21"/>
      <c r="AE344" s="21"/>
      <c r="AF344" s="21"/>
      <c r="AG344" s="21"/>
      <c r="AH344" s="21"/>
      <c r="AI344" s="21"/>
      <c r="AJ344" s="21"/>
      <c r="AK344" s="21"/>
      <c r="AL344" s="21"/>
      <c r="AM344" s="21"/>
      <c r="AN344" s="21"/>
    </row>
    <row r="345" spans="1:40">
      <c r="B345" s="43" t="str">
        <f>+'Usos finales'!E$172</f>
        <v>Diesel</v>
      </c>
      <c r="C345" s="25">
        <f>+'Usos finales'!F$172</f>
        <v>0.13</v>
      </c>
      <c r="D345" s="46">
        <f t="shared" ref="D345:AN345" si="166">+C345</f>
        <v>0.13</v>
      </c>
      <c r="E345" s="46">
        <f t="shared" si="166"/>
        <v>0.13</v>
      </c>
      <c r="F345" s="46">
        <f t="shared" si="166"/>
        <v>0.13</v>
      </c>
      <c r="G345" s="46">
        <f t="shared" si="166"/>
        <v>0.13</v>
      </c>
      <c r="H345" s="46">
        <f t="shared" si="166"/>
        <v>0.13</v>
      </c>
      <c r="I345" s="46">
        <f t="shared" si="166"/>
        <v>0.13</v>
      </c>
      <c r="J345" s="46">
        <f t="shared" si="166"/>
        <v>0.13</v>
      </c>
      <c r="K345" s="46">
        <f t="shared" si="166"/>
        <v>0.13</v>
      </c>
      <c r="L345" s="46">
        <f t="shared" si="166"/>
        <v>0.13</v>
      </c>
      <c r="M345" s="46">
        <f t="shared" si="166"/>
        <v>0.13</v>
      </c>
      <c r="N345" s="46">
        <f t="shared" si="166"/>
        <v>0.13</v>
      </c>
      <c r="O345" s="46">
        <f t="shared" si="166"/>
        <v>0.13</v>
      </c>
      <c r="P345" s="46">
        <f t="shared" si="166"/>
        <v>0.13</v>
      </c>
      <c r="Q345" s="46">
        <f t="shared" si="166"/>
        <v>0.13</v>
      </c>
      <c r="R345" s="46">
        <f t="shared" si="166"/>
        <v>0.13</v>
      </c>
      <c r="S345" s="46">
        <f t="shared" si="166"/>
        <v>0.13</v>
      </c>
      <c r="T345" s="46">
        <f t="shared" si="166"/>
        <v>0.13</v>
      </c>
      <c r="U345" s="46">
        <f t="shared" si="166"/>
        <v>0.13</v>
      </c>
      <c r="V345" s="46">
        <f t="shared" si="166"/>
        <v>0.13</v>
      </c>
      <c r="W345" s="46">
        <f t="shared" si="166"/>
        <v>0.13</v>
      </c>
      <c r="X345" s="46">
        <f t="shared" si="166"/>
        <v>0.13</v>
      </c>
      <c r="Y345" s="46">
        <f t="shared" si="166"/>
        <v>0.13</v>
      </c>
      <c r="Z345" s="46">
        <f t="shared" si="166"/>
        <v>0.13</v>
      </c>
      <c r="AA345" s="46">
        <f t="shared" si="166"/>
        <v>0.13</v>
      </c>
      <c r="AB345" s="46">
        <f t="shared" si="166"/>
        <v>0.13</v>
      </c>
      <c r="AC345" s="46">
        <f t="shared" si="166"/>
        <v>0.13</v>
      </c>
      <c r="AD345" s="46">
        <f t="shared" si="166"/>
        <v>0.13</v>
      </c>
      <c r="AE345" s="46">
        <f t="shared" si="166"/>
        <v>0.13</v>
      </c>
      <c r="AF345" s="46">
        <f t="shared" si="166"/>
        <v>0.13</v>
      </c>
      <c r="AG345" s="46">
        <f t="shared" si="166"/>
        <v>0.13</v>
      </c>
      <c r="AH345" s="46">
        <f t="shared" si="166"/>
        <v>0.13</v>
      </c>
      <c r="AI345" s="46">
        <f t="shared" si="166"/>
        <v>0.13</v>
      </c>
      <c r="AJ345" s="46">
        <f t="shared" si="166"/>
        <v>0.13</v>
      </c>
      <c r="AK345" s="46">
        <f t="shared" si="166"/>
        <v>0.13</v>
      </c>
      <c r="AL345" s="46">
        <f t="shared" si="166"/>
        <v>0.13</v>
      </c>
      <c r="AM345" s="46">
        <f t="shared" si="166"/>
        <v>0.13</v>
      </c>
      <c r="AN345" s="46">
        <f t="shared" si="166"/>
        <v>0.13</v>
      </c>
    </row>
    <row r="346" spans="1:40">
      <c r="B346" s="43" t="str">
        <f>+'Usos finales'!E$173</f>
        <v>Gas Natural</v>
      </c>
      <c r="C346" s="25">
        <f>+'Usos finales'!F$173</f>
        <v>0.86</v>
      </c>
      <c r="D346" s="46">
        <f t="shared" ref="D346:AN346" si="167">+C346</f>
        <v>0.86</v>
      </c>
      <c r="E346" s="46">
        <f t="shared" si="167"/>
        <v>0.86</v>
      </c>
      <c r="F346" s="46">
        <f t="shared" si="167"/>
        <v>0.86</v>
      </c>
      <c r="G346" s="46">
        <f t="shared" si="167"/>
        <v>0.86</v>
      </c>
      <c r="H346" s="46">
        <f t="shared" si="167"/>
        <v>0.86</v>
      </c>
      <c r="I346" s="46">
        <f t="shared" si="167"/>
        <v>0.86</v>
      </c>
      <c r="J346" s="46">
        <f t="shared" si="167"/>
        <v>0.86</v>
      </c>
      <c r="K346" s="46">
        <f t="shared" si="167"/>
        <v>0.86</v>
      </c>
      <c r="L346" s="46">
        <f t="shared" si="167"/>
        <v>0.86</v>
      </c>
      <c r="M346" s="46">
        <f t="shared" si="167"/>
        <v>0.86</v>
      </c>
      <c r="N346" s="46">
        <f t="shared" si="167"/>
        <v>0.86</v>
      </c>
      <c r="O346" s="46">
        <f t="shared" si="167"/>
        <v>0.86</v>
      </c>
      <c r="P346" s="46">
        <f t="shared" si="167"/>
        <v>0.86</v>
      </c>
      <c r="Q346" s="46">
        <f t="shared" si="167"/>
        <v>0.86</v>
      </c>
      <c r="R346" s="46">
        <f t="shared" si="167"/>
        <v>0.86</v>
      </c>
      <c r="S346" s="46">
        <f t="shared" si="167"/>
        <v>0.86</v>
      </c>
      <c r="T346" s="46">
        <f t="shared" si="167"/>
        <v>0.86</v>
      </c>
      <c r="U346" s="46">
        <f t="shared" si="167"/>
        <v>0.86</v>
      </c>
      <c r="V346" s="46">
        <f t="shared" si="167"/>
        <v>0.86</v>
      </c>
      <c r="W346" s="46">
        <f t="shared" si="167"/>
        <v>0.86</v>
      </c>
      <c r="X346" s="46">
        <f t="shared" si="167"/>
        <v>0.86</v>
      </c>
      <c r="Y346" s="46">
        <f t="shared" si="167"/>
        <v>0.86</v>
      </c>
      <c r="Z346" s="46">
        <f t="shared" si="167"/>
        <v>0.86</v>
      </c>
      <c r="AA346" s="46">
        <f t="shared" si="167"/>
        <v>0.86</v>
      </c>
      <c r="AB346" s="46">
        <f t="shared" si="167"/>
        <v>0.86</v>
      </c>
      <c r="AC346" s="46">
        <f t="shared" si="167"/>
        <v>0.86</v>
      </c>
      <c r="AD346" s="46">
        <f t="shared" si="167"/>
        <v>0.86</v>
      </c>
      <c r="AE346" s="46">
        <f t="shared" si="167"/>
        <v>0.86</v>
      </c>
      <c r="AF346" s="46">
        <f t="shared" si="167"/>
        <v>0.86</v>
      </c>
      <c r="AG346" s="46">
        <f t="shared" si="167"/>
        <v>0.86</v>
      </c>
      <c r="AH346" s="46">
        <f t="shared" si="167"/>
        <v>0.86</v>
      </c>
      <c r="AI346" s="46">
        <f t="shared" si="167"/>
        <v>0.86</v>
      </c>
      <c r="AJ346" s="46">
        <f t="shared" si="167"/>
        <v>0.86</v>
      </c>
      <c r="AK346" s="46">
        <f t="shared" si="167"/>
        <v>0.86</v>
      </c>
      <c r="AL346" s="46">
        <f t="shared" si="167"/>
        <v>0.86</v>
      </c>
      <c r="AM346" s="46">
        <f t="shared" si="167"/>
        <v>0.86</v>
      </c>
      <c r="AN346" s="46">
        <f t="shared" si="167"/>
        <v>0.86</v>
      </c>
    </row>
    <row r="347" spans="1:40">
      <c r="B347" s="43" t="str">
        <f>+'Usos finales'!E$174</f>
        <v>GLP</v>
      </c>
      <c r="C347" s="25">
        <f>+'Usos finales'!F$174</f>
        <v>0.01</v>
      </c>
      <c r="D347" s="46">
        <f t="shared" ref="D347:AN347" si="168">+C347</f>
        <v>0.01</v>
      </c>
      <c r="E347" s="46">
        <f t="shared" si="168"/>
        <v>0.01</v>
      </c>
      <c r="F347" s="46">
        <f t="shared" si="168"/>
        <v>0.01</v>
      </c>
      <c r="G347" s="46">
        <f t="shared" si="168"/>
        <v>0.01</v>
      </c>
      <c r="H347" s="46">
        <f t="shared" si="168"/>
        <v>0.01</v>
      </c>
      <c r="I347" s="46">
        <f t="shared" si="168"/>
        <v>0.01</v>
      </c>
      <c r="J347" s="46">
        <f t="shared" si="168"/>
        <v>0.01</v>
      </c>
      <c r="K347" s="46">
        <f t="shared" si="168"/>
        <v>0.01</v>
      </c>
      <c r="L347" s="46">
        <f t="shared" si="168"/>
        <v>0.01</v>
      </c>
      <c r="M347" s="46">
        <f t="shared" si="168"/>
        <v>0.01</v>
      </c>
      <c r="N347" s="46">
        <f t="shared" si="168"/>
        <v>0.01</v>
      </c>
      <c r="O347" s="46">
        <f t="shared" si="168"/>
        <v>0.01</v>
      </c>
      <c r="P347" s="46">
        <f t="shared" si="168"/>
        <v>0.01</v>
      </c>
      <c r="Q347" s="46">
        <f t="shared" si="168"/>
        <v>0.01</v>
      </c>
      <c r="R347" s="46">
        <f t="shared" si="168"/>
        <v>0.01</v>
      </c>
      <c r="S347" s="46">
        <f t="shared" si="168"/>
        <v>0.01</v>
      </c>
      <c r="T347" s="46">
        <f t="shared" si="168"/>
        <v>0.01</v>
      </c>
      <c r="U347" s="46">
        <f t="shared" si="168"/>
        <v>0.01</v>
      </c>
      <c r="V347" s="46">
        <f t="shared" si="168"/>
        <v>0.01</v>
      </c>
      <c r="W347" s="46">
        <f t="shared" si="168"/>
        <v>0.01</v>
      </c>
      <c r="X347" s="46">
        <f t="shared" si="168"/>
        <v>0.01</v>
      </c>
      <c r="Y347" s="46">
        <f t="shared" si="168"/>
        <v>0.01</v>
      </c>
      <c r="Z347" s="46">
        <f t="shared" si="168"/>
        <v>0.01</v>
      </c>
      <c r="AA347" s="46">
        <f t="shared" si="168"/>
        <v>0.01</v>
      </c>
      <c r="AB347" s="46">
        <f t="shared" si="168"/>
        <v>0.01</v>
      </c>
      <c r="AC347" s="46">
        <f t="shared" si="168"/>
        <v>0.01</v>
      </c>
      <c r="AD347" s="46">
        <f t="shared" si="168"/>
        <v>0.01</v>
      </c>
      <c r="AE347" s="46">
        <f t="shared" si="168"/>
        <v>0.01</v>
      </c>
      <c r="AF347" s="46">
        <f t="shared" si="168"/>
        <v>0.01</v>
      </c>
      <c r="AG347" s="46">
        <f t="shared" si="168"/>
        <v>0.01</v>
      </c>
      <c r="AH347" s="46">
        <f t="shared" si="168"/>
        <v>0.01</v>
      </c>
      <c r="AI347" s="46">
        <f t="shared" si="168"/>
        <v>0.01</v>
      </c>
      <c r="AJ347" s="46">
        <f t="shared" si="168"/>
        <v>0.01</v>
      </c>
      <c r="AK347" s="46">
        <f t="shared" si="168"/>
        <v>0.01</v>
      </c>
      <c r="AL347" s="46">
        <f t="shared" si="168"/>
        <v>0.01</v>
      </c>
      <c r="AM347" s="46">
        <f t="shared" si="168"/>
        <v>0.01</v>
      </c>
      <c r="AN347" s="46">
        <f t="shared" si="168"/>
        <v>0.01</v>
      </c>
    </row>
    <row r="348" spans="1:40">
      <c r="A348" s="43" t="str">
        <f>+'Usos finales'!E$175</f>
        <v>Calefacción</v>
      </c>
      <c r="B348" s="43"/>
      <c r="C348" s="25"/>
      <c r="D348" s="46"/>
      <c r="E348" s="46"/>
      <c r="F348" s="46"/>
      <c r="G348" s="46"/>
      <c r="H348" s="46"/>
      <c r="I348" s="46"/>
      <c r="J348" s="46"/>
      <c r="K348" s="46"/>
      <c r="L348" s="46"/>
      <c r="M348" s="46"/>
      <c r="N348" s="46"/>
      <c r="O348" s="46"/>
      <c r="P348" s="46"/>
      <c r="Q348" s="46"/>
      <c r="R348" s="46"/>
      <c r="S348" s="46"/>
      <c r="T348" s="46"/>
      <c r="U348" s="46"/>
      <c r="V348" s="46"/>
      <c r="W348" s="46"/>
      <c r="X348" s="46"/>
      <c r="Y348" s="46"/>
      <c r="Z348" s="46"/>
      <c r="AA348" s="46"/>
      <c r="AB348" s="46"/>
      <c r="AC348" s="46"/>
      <c r="AD348" s="46"/>
      <c r="AE348" s="46"/>
      <c r="AF348" s="46"/>
      <c r="AG348" s="46"/>
      <c r="AH348" s="46"/>
      <c r="AI348" s="46"/>
      <c r="AJ348" s="46"/>
      <c r="AK348" s="46"/>
      <c r="AL348" s="46"/>
      <c r="AM348" s="46"/>
      <c r="AN348" s="46"/>
    </row>
    <row r="349" spans="1:40">
      <c r="B349" s="43" t="str">
        <f>+'Usos finales'!E$176</f>
        <v>Diesel</v>
      </c>
      <c r="C349" s="25">
        <f>+'Usos finales'!F$176</f>
        <v>3.1379310344827584E-2</v>
      </c>
      <c r="D349" s="46">
        <f t="shared" ref="D349:AN349" si="169">+C349</f>
        <v>3.1379310344827584E-2</v>
      </c>
      <c r="E349" s="46">
        <f t="shared" si="169"/>
        <v>3.1379310344827584E-2</v>
      </c>
      <c r="F349" s="46">
        <f t="shared" si="169"/>
        <v>3.1379310344827584E-2</v>
      </c>
      <c r="G349" s="46">
        <f t="shared" si="169"/>
        <v>3.1379310344827584E-2</v>
      </c>
      <c r="H349" s="46">
        <f t="shared" si="169"/>
        <v>3.1379310344827584E-2</v>
      </c>
      <c r="I349" s="46">
        <f t="shared" si="169"/>
        <v>3.1379310344827584E-2</v>
      </c>
      <c r="J349" s="46">
        <f t="shared" si="169"/>
        <v>3.1379310344827584E-2</v>
      </c>
      <c r="K349" s="46">
        <f t="shared" si="169"/>
        <v>3.1379310344827584E-2</v>
      </c>
      <c r="L349" s="46">
        <f t="shared" si="169"/>
        <v>3.1379310344827584E-2</v>
      </c>
      <c r="M349" s="46">
        <f t="shared" si="169"/>
        <v>3.1379310344827584E-2</v>
      </c>
      <c r="N349" s="46">
        <f t="shared" si="169"/>
        <v>3.1379310344827584E-2</v>
      </c>
      <c r="O349" s="46">
        <f t="shared" si="169"/>
        <v>3.1379310344827584E-2</v>
      </c>
      <c r="P349" s="46">
        <f t="shared" si="169"/>
        <v>3.1379310344827584E-2</v>
      </c>
      <c r="Q349" s="46">
        <f t="shared" si="169"/>
        <v>3.1379310344827584E-2</v>
      </c>
      <c r="R349" s="46">
        <f t="shared" si="169"/>
        <v>3.1379310344827584E-2</v>
      </c>
      <c r="S349" s="46">
        <f t="shared" si="169"/>
        <v>3.1379310344827584E-2</v>
      </c>
      <c r="T349" s="46">
        <f t="shared" si="169"/>
        <v>3.1379310344827584E-2</v>
      </c>
      <c r="U349" s="46">
        <f t="shared" si="169"/>
        <v>3.1379310344827584E-2</v>
      </c>
      <c r="V349" s="46">
        <f t="shared" si="169"/>
        <v>3.1379310344827584E-2</v>
      </c>
      <c r="W349" s="46">
        <f t="shared" si="169"/>
        <v>3.1379310344827584E-2</v>
      </c>
      <c r="X349" s="46">
        <f t="shared" si="169"/>
        <v>3.1379310344827584E-2</v>
      </c>
      <c r="Y349" s="46">
        <f t="shared" si="169"/>
        <v>3.1379310344827584E-2</v>
      </c>
      <c r="Z349" s="46">
        <f t="shared" si="169"/>
        <v>3.1379310344827584E-2</v>
      </c>
      <c r="AA349" s="46">
        <f t="shared" si="169"/>
        <v>3.1379310344827584E-2</v>
      </c>
      <c r="AB349" s="46">
        <f t="shared" si="169"/>
        <v>3.1379310344827584E-2</v>
      </c>
      <c r="AC349" s="46">
        <f t="shared" si="169"/>
        <v>3.1379310344827584E-2</v>
      </c>
      <c r="AD349" s="46">
        <f t="shared" si="169"/>
        <v>3.1379310344827584E-2</v>
      </c>
      <c r="AE349" s="46">
        <f t="shared" si="169"/>
        <v>3.1379310344827584E-2</v>
      </c>
      <c r="AF349" s="46">
        <f t="shared" si="169"/>
        <v>3.1379310344827584E-2</v>
      </c>
      <c r="AG349" s="46">
        <f t="shared" si="169"/>
        <v>3.1379310344827584E-2</v>
      </c>
      <c r="AH349" s="46">
        <f t="shared" si="169"/>
        <v>3.1379310344827584E-2</v>
      </c>
      <c r="AI349" s="46">
        <f t="shared" si="169"/>
        <v>3.1379310344827584E-2</v>
      </c>
      <c r="AJ349" s="46">
        <f t="shared" si="169"/>
        <v>3.1379310344827584E-2</v>
      </c>
      <c r="AK349" s="46">
        <f t="shared" si="169"/>
        <v>3.1379310344827584E-2</v>
      </c>
      <c r="AL349" s="46">
        <f t="shared" si="169"/>
        <v>3.1379310344827584E-2</v>
      </c>
      <c r="AM349" s="46">
        <f t="shared" si="169"/>
        <v>3.1379310344827584E-2</v>
      </c>
      <c r="AN349" s="46">
        <f t="shared" si="169"/>
        <v>3.1379310344827584E-2</v>
      </c>
    </row>
    <row r="350" spans="1:40">
      <c r="B350" s="43" t="str">
        <f>+'Usos finales'!E$177</f>
        <v>Electricidad</v>
      </c>
      <c r="C350" s="25">
        <f>+'Usos finales'!F$177</f>
        <v>0.75862068965517238</v>
      </c>
      <c r="D350" s="46">
        <f t="shared" ref="D350:AN350" si="170">+C350</f>
        <v>0.75862068965517238</v>
      </c>
      <c r="E350" s="46">
        <f t="shared" si="170"/>
        <v>0.75862068965517238</v>
      </c>
      <c r="F350" s="46">
        <f t="shared" si="170"/>
        <v>0.75862068965517238</v>
      </c>
      <c r="G350" s="46">
        <f t="shared" si="170"/>
        <v>0.75862068965517238</v>
      </c>
      <c r="H350" s="46">
        <f t="shared" si="170"/>
        <v>0.75862068965517238</v>
      </c>
      <c r="I350" s="46">
        <f t="shared" si="170"/>
        <v>0.75862068965517238</v>
      </c>
      <c r="J350" s="46">
        <f t="shared" si="170"/>
        <v>0.75862068965517238</v>
      </c>
      <c r="K350" s="46">
        <f t="shared" si="170"/>
        <v>0.75862068965517238</v>
      </c>
      <c r="L350" s="46">
        <f t="shared" si="170"/>
        <v>0.75862068965517238</v>
      </c>
      <c r="M350" s="46">
        <f t="shared" si="170"/>
        <v>0.75862068965517238</v>
      </c>
      <c r="N350" s="46">
        <f t="shared" si="170"/>
        <v>0.75862068965517238</v>
      </c>
      <c r="O350" s="46">
        <f t="shared" si="170"/>
        <v>0.75862068965517238</v>
      </c>
      <c r="P350" s="46">
        <f t="shared" si="170"/>
        <v>0.75862068965517238</v>
      </c>
      <c r="Q350" s="46">
        <f t="shared" si="170"/>
        <v>0.75862068965517238</v>
      </c>
      <c r="R350" s="46">
        <f t="shared" si="170"/>
        <v>0.75862068965517238</v>
      </c>
      <c r="S350" s="46">
        <f t="shared" si="170"/>
        <v>0.75862068965517238</v>
      </c>
      <c r="T350" s="46">
        <f t="shared" si="170"/>
        <v>0.75862068965517238</v>
      </c>
      <c r="U350" s="46">
        <f t="shared" si="170"/>
        <v>0.75862068965517238</v>
      </c>
      <c r="V350" s="46">
        <f t="shared" si="170"/>
        <v>0.75862068965517238</v>
      </c>
      <c r="W350" s="46">
        <f t="shared" si="170"/>
        <v>0.75862068965517238</v>
      </c>
      <c r="X350" s="46">
        <f t="shared" si="170"/>
        <v>0.75862068965517238</v>
      </c>
      <c r="Y350" s="46">
        <f t="shared" si="170"/>
        <v>0.75862068965517238</v>
      </c>
      <c r="Z350" s="46">
        <f t="shared" si="170"/>
        <v>0.75862068965517238</v>
      </c>
      <c r="AA350" s="46">
        <f t="shared" si="170"/>
        <v>0.75862068965517238</v>
      </c>
      <c r="AB350" s="46">
        <f t="shared" si="170"/>
        <v>0.75862068965517238</v>
      </c>
      <c r="AC350" s="46">
        <f t="shared" si="170"/>
        <v>0.75862068965517238</v>
      </c>
      <c r="AD350" s="46">
        <f t="shared" si="170"/>
        <v>0.75862068965517238</v>
      </c>
      <c r="AE350" s="46">
        <f t="shared" si="170"/>
        <v>0.75862068965517238</v>
      </c>
      <c r="AF350" s="46">
        <f t="shared" si="170"/>
        <v>0.75862068965517238</v>
      </c>
      <c r="AG350" s="46">
        <f t="shared" si="170"/>
        <v>0.75862068965517238</v>
      </c>
      <c r="AH350" s="46">
        <f t="shared" si="170"/>
        <v>0.75862068965517238</v>
      </c>
      <c r="AI350" s="46">
        <f t="shared" si="170"/>
        <v>0.75862068965517238</v>
      </c>
      <c r="AJ350" s="46">
        <f t="shared" si="170"/>
        <v>0.75862068965517238</v>
      </c>
      <c r="AK350" s="46">
        <f t="shared" si="170"/>
        <v>0.75862068965517238</v>
      </c>
      <c r="AL350" s="46">
        <f t="shared" si="170"/>
        <v>0.75862068965517238</v>
      </c>
      <c r="AM350" s="46">
        <f t="shared" si="170"/>
        <v>0.75862068965517238</v>
      </c>
      <c r="AN350" s="46">
        <f t="shared" si="170"/>
        <v>0.75862068965517238</v>
      </c>
    </row>
    <row r="351" spans="1:40">
      <c r="B351" s="43" t="str">
        <f>+'Usos finales'!E$178</f>
        <v>Gas Natural</v>
      </c>
      <c r="C351" s="25">
        <f>+'Usos finales'!F$178</f>
        <v>0.20758620689655172</v>
      </c>
      <c r="D351" s="46">
        <f t="shared" ref="D351:AN351" si="171">+C351</f>
        <v>0.20758620689655172</v>
      </c>
      <c r="E351" s="46">
        <f t="shared" si="171"/>
        <v>0.20758620689655172</v>
      </c>
      <c r="F351" s="46">
        <f t="shared" si="171"/>
        <v>0.20758620689655172</v>
      </c>
      <c r="G351" s="46">
        <f t="shared" si="171"/>
        <v>0.20758620689655172</v>
      </c>
      <c r="H351" s="46">
        <f t="shared" si="171"/>
        <v>0.20758620689655172</v>
      </c>
      <c r="I351" s="46">
        <f t="shared" si="171"/>
        <v>0.20758620689655172</v>
      </c>
      <c r="J351" s="46">
        <f t="shared" si="171"/>
        <v>0.20758620689655172</v>
      </c>
      <c r="K351" s="46">
        <f t="shared" si="171"/>
        <v>0.20758620689655172</v>
      </c>
      <c r="L351" s="46">
        <f t="shared" si="171"/>
        <v>0.20758620689655172</v>
      </c>
      <c r="M351" s="46">
        <f t="shared" si="171"/>
        <v>0.20758620689655172</v>
      </c>
      <c r="N351" s="46">
        <f t="shared" si="171"/>
        <v>0.20758620689655172</v>
      </c>
      <c r="O351" s="46">
        <f t="shared" si="171"/>
        <v>0.20758620689655172</v>
      </c>
      <c r="P351" s="46">
        <f t="shared" si="171"/>
        <v>0.20758620689655172</v>
      </c>
      <c r="Q351" s="46">
        <f t="shared" si="171"/>
        <v>0.20758620689655172</v>
      </c>
      <c r="R351" s="46">
        <f t="shared" si="171"/>
        <v>0.20758620689655172</v>
      </c>
      <c r="S351" s="46">
        <f t="shared" si="171"/>
        <v>0.20758620689655172</v>
      </c>
      <c r="T351" s="46">
        <f t="shared" si="171"/>
        <v>0.20758620689655172</v>
      </c>
      <c r="U351" s="46">
        <f t="shared" si="171"/>
        <v>0.20758620689655172</v>
      </c>
      <c r="V351" s="46">
        <f t="shared" si="171"/>
        <v>0.20758620689655172</v>
      </c>
      <c r="W351" s="46">
        <f t="shared" si="171"/>
        <v>0.20758620689655172</v>
      </c>
      <c r="X351" s="46">
        <f t="shared" si="171"/>
        <v>0.20758620689655172</v>
      </c>
      <c r="Y351" s="46">
        <f t="shared" si="171"/>
        <v>0.20758620689655172</v>
      </c>
      <c r="Z351" s="46">
        <f t="shared" si="171"/>
        <v>0.20758620689655172</v>
      </c>
      <c r="AA351" s="46">
        <f t="shared" si="171"/>
        <v>0.20758620689655172</v>
      </c>
      <c r="AB351" s="46">
        <f t="shared" si="171"/>
        <v>0.20758620689655172</v>
      </c>
      <c r="AC351" s="46">
        <f t="shared" si="171"/>
        <v>0.20758620689655172</v>
      </c>
      <c r="AD351" s="46">
        <f t="shared" si="171"/>
        <v>0.20758620689655172</v>
      </c>
      <c r="AE351" s="46">
        <f t="shared" si="171"/>
        <v>0.20758620689655172</v>
      </c>
      <c r="AF351" s="46">
        <f t="shared" si="171"/>
        <v>0.20758620689655172</v>
      </c>
      <c r="AG351" s="46">
        <f t="shared" si="171"/>
        <v>0.20758620689655172</v>
      </c>
      <c r="AH351" s="46">
        <f t="shared" si="171"/>
        <v>0.20758620689655172</v>
      </c>
      <c r="AI351" s="46">
        <f t="shared" si="171"/>
        <v>0.20758620689655172</v>
      </c>
      <c r="AJ351" s="46">
        <f t="shared" si="171"/>
        <v>0.20758620689655172</v>
      </c>
      <c r="AK351" s="46">
        <f t="shared" si="171"/>
        <v>0.20758620689655172</v>
      </c>
      <c r="AL351" s="46">
        <f t="shared" si="171"/>
        <v>0.20758620689655172</v>
      </c>
      <c r="AM351" s="46">
        <f t="shared" si="171"/>
        <v>0.20758620689655172</v>
      </c>
      <c r="AN351" s="46">
        <f t="shared" si="171"/>
        <v>0.20758620689655172</v>
      </c>
    </row>
    <row r="352" spans="1:40">
      <c r="B352" s="43" t="str">
        <f>+'Usos finales'!E$179</f>
        <v>GLP</v>
      </c>
      <c r="C352" s="25">
        <f>+'Usos finales'!F$179</f>
        <v>2.4137931034482756E-3</v>
      </c>
      <c r="D352" s="46">
        <f t="shared" ref="D352:AN352" si="172">+C352</f>
        <v>2.4137931034482756E-3</v>
      </c>
      <c r="E352" s="46">
        <f t="shared" si="172"/>
        <v>2.4137931034482756E-3</v>
      </c>
      <c r="F352" s="46">
        <f t="shared" si="172"/>
        <v>2.4137931034482756E-3</v>
      </c>
      <c r="G352" s="46">
        <f t="shared" si="172"/>
        <v>2.4137931034482756E-3</v>
      </c>
      <c r="H352" s="46">
        <f t="shared" si="172"/>
        <v>2.4137931034482756E-3</v>
      </c>
      <c r="I352" s="46">
        <f t="shared" si="172"/>
        <v>2.4137931034482756E-3</v>
      </c>
      <c r="J352" s="46">
        <f t="shared" si="172"/>
        <v>2.4137931034482756E-3</v>
      </c>
      <c r="K352" s="46">
        <f t="shared" si="172"/>
        <v>2.4137931034482756E-3</v>
      </c>
      <c r="L352" s="46">
        <f t="shared" si="172"/>
        <v>2.4137931034482756E-3</v>
      </c>
      <c r="M352" s="46">
        <f t="shared" si="172"/>
        <v>2.4137931034482756E-3</v>
      </c>
      <c r="N352" s="46">
        <f t="shared" si="172"/>
        <v>2.4137931034482756E-3</v>
      </c>
      <c r="O352" s="46">
        <f t="shared" si="172"/>
        <v>2.4137931034482756E-3</v>
      </c>
      <c r="P352" s="46">
        <f t="shared" si="172"/>
        <v>2.4137931034482756E-3</v>
      </c>
      <c r="Q352" s="46">
        <f t="shared" si="172"/>
        <v>2.4137931034482756E-3</v>
      </c>
      <c r="R352" s="46">
        <f t="shared" si="172"/>
        <v>2.4137931034482756E-3</v>
      </c>
      <c r="S352" s="46">
        <f t="shared" si="172"/>
        <v>2.4137931034482756E-3</v>
      </c>
      <c r="T352" s="46">
        <f t="shared" si="172"/>
        <v>2.4137931034482756E-3</v>
      </c>
      <c r="U352" s="46">
        <f t="shared" si="172"/>
        <v>2.4137931034482756E-3</v>
      </c>
      <c r="V352" s="46">
        <f t="shared" si="172"/>
        <v>2.4137931034482756E-3</v>
      </c>
      <c r="W352" s="46">
        <f t="shared" si="172"/>
        <v>2.4137931034482756E-3</v>
      </c>
      <c r="X352" s="46">
        <f t="shared" si="172"/>
        <v>2.4137931034482756E-3</v>
      </c>
      <c r="Y352" s="46">
        <f t="shared" si="172"/>
        <v>2.4137931034482756E-3</v>
      </c>
      <c r="Z352" s="46">
        <f t="shared" si="172"/>
        <v>2.4137931034482756E-3</v>
      </c>
      <c r="AA352" s="46">
        <f t="shared" si="172"/>
        <v>2.4137931034482756E-3</v>
      </c>
      <c r="AB352" s="46">
        <f t="shared" si="172"/>
        <v>2.4137931034482756E-3</v>
      </c>
      <c r="AC352" s="46">
        <f t="shared" si="172"/>
        <v>2.4137931034482756E-3</v>
      </c>
      <c r="AD352" s="46">
        <f t="shared" si="172"/>
        <v>2.4137931034482756E-3</v>
      </c>
      <c r="AE352" s="46">
        <f t="shared" si="172"/>
        <v>2.4137931034482756E-3</v>
      </c>
      <c r="AF352" s="46">
        <f t="shared" si="172"/>
        <v>2.4137931034482756E-3</v>
      </c>
      <c r="AG352" s="46">
        <f t="shared" si="172"/>
        <v>2.4137931034482756E-3</v>
      </c>
      <c r="AH352" s="46">
        <f t="shared" si="172"/>
        <v>2.4137931034482756E-3</v>
      </c>
      <c r="AI352" s="46">
        <f t="shared" si="172"/>
        <v>2.4137931034482756E-3</v>
      </c>
      <c r="AJ352" s="46">
        <f t="shared" si="172"/>
        <v>2.4137931034482756E-3</v>
      </c>
      <c r="AK352" s="46">
        <f t="shared" si="172"/>
        <v>2.4137931034482756E-3</v>
      </c>
      <c r="AL352" s="46">
        <f t="shared" si="172"/>
        <v>2.4137931034482756E-3</v>
      </c>
      <c r="AM352" s="46">
        <f t="shared" si="172"/>
        <v>2.4137931034482756E-3</v>
      </c>
      <c r="AN352" s="46">
        <f t="shared" si="172"/>
        <v>2.4137931034482756E-3</v>
      </c>
    </row>
    <row r="353" spans="1:40">
      <c r="A353" s="43" t="str">
        <f>+'Usos finales'!E$182</f>
        <v>Cocción</v>
      </c>
      <c r="B353" s="43"/>
      <c r="C353" s="25"/>
      <c r="D353" s="46"/>
      <c r="E353" s="46"/>
      <c r="F353" s="46"/>
      <c r="G353" s="46"/>
      <c r="H353" s="46"/>
      <c r="I353" s="46"/>
      <c r="J353" s="46"/>
      <c r="K353" s="46"/>
      <c r="L353" s="46"/>
      <c r="M353" s="46"/>
      <c r="N353" s="46"/>
      <c r="O353" s="46"/>
      <c r="P353" s="46"/>
      <c r="Q353" s="46"/>
      <c r="R353" s="46"/>
      <c r="S353" s="46"/>
      <c r="T353" s="46"/>
      <c r="U353" s="46"/>
      <c r="V353" s="46"/>
      <c r="W353" s="46"/>
      <c r="X353" s="46"/>
      <c r="Y353" s="46"/>
      <c r="Z353" s="46"/>
      <c r="AA353" s="46"/>
      <c r="AB353" s="46"/>
      <c r="AC353" s="46"/>
      <c r="AD353" s="46"/>
      <c r="AE353" s="46"/>
      <c r="AF353" s="46"/>
      <c r="AG353" s="46"/>
      <c r="AH353" s="46"/>
      <c r="AI353" s="46"/>
      <c r="AJ353" s="46"/>
      <c r="AK353" s="46"/>
      <c r="AL353" s="46"/>
      <c r="AM353" s="46"/>
      <c r="AN353" s="46"/>
    </row>
    <row r="354" spans="1:40">
      <c r="B354" s="43" t="str">
        <f>+'Usos finales'!E$183</f>
        <v>Diesel</v>
      </c>
      <c r="C354" s="25">
        <f>+'Usos finales'!F$183</f>
        <v>0.13</v>
      </c>
      <c r="D354" s="46">
        <f t="shared" ref="D354:AN354" si="173">+C354</f>
        <v>0.13</v>
      </c>
      <c r="E354" s="46">
        <f t="shared" si="173"/>
        <v>0.13</v>
      </c>
      <c r="F354" s="46">
        <f t="shared" si="173"/>
        <v>0.13</v>
      </c>
      <c r="G354" s="46">
        <f t="shared" si="173"/>
        <v>0.13</v>
      </c>
      <c r="H354" s="46">
        <f t="shared" si="173"/>
        <v>0.13</v>
      </c>
      <c r="I354" s="46">
        <f t="shared" si="173"/>
        <v>0.13</v>
      </c>
      <c r="J354" s="46">
        <f t="shared" si="173"/>
        <v>0.13</v>
      </c>
      <c r="K354" s="46">
        <f t="shared" si="173"/>
        <v>0.13</v>
      </c>
      <c r="L354" s="46">
        <f t="shared" si="173"/>
        <v>0.13</v>
      </c>
      <c r="M354" s="46">
        <f t="shared" si="173"/>
        <v>0.13</v>
      </c>
      <c r="N354" s="46">
        <f t="shared" si="173"/>
        <v>0.13</v>
      </c>
      <c r="O354" s="46">
        <f t="shared" si="173"/>
        <v>0.13</v>
      </c>
      <c r="P354" s="46">
        <f t="shared" si="173"/>
        <v>0.13</v>
      </c>
      <c r="Q354" s="46">
        <f t="shared" si="173"/>
        <v>0.13</v>
      </c>
      <c r="R354" s="46">
        <f t="shared" si="173"/>
        <v>0.13</v>
      </c>
      <c r="S354" s="46">
        <f t="shared" si="173"/>
        <v>0.13</v>
      </c>
      <c r="T354" s="46">
        <f t="shared" si="173"/>
        <v>0.13</v>
      </c>
      <c r="U354" s="46">
        <f t="shared" si="173"/>
        <v>0.13</v>
      </c>
      <c r="V354" s="46">
        <f t="shared" si="173"/>
        <v>0.13</v>
      </c>
      <c r="W354" s="46">
        <f t="shared" si="173"/>
        <v>0.13</v>
      </c>
      <c r="X354" s="46">
        <f t="shared" si="173"/>
        <v>0.13</v>
      </c>
      <c r="Y354" s="46">
        <f t="shared" si="173"/>
        <v>0.13</v>
      </c>
      <c r="Z354" s="46">
        <f t="shared" si="173"/>
        <v>0.13</v>
      </c>
      <c r="AA354" s="46">
        <f t="shared" si="173"/>
        <v>0.13</v>
      </c>
      <c r="AB354" s="46">
        <f t="shared" si="173"/>
        <v>0.13</v>
      </c>
      <c r="AC354" s="46">
        <f t="shared" si="173"/>
        <v>0.13</v>
      </c>
      <c r="AD354" s="46">
        <f t="shared" si="173"/>
        <v>0.13</v>
      </c>
      <c r="AE354" s="46">
        <f t="shared" si="173"/>
        <v>0.13</v>
      </c>
      <c r="AF354" s="46">
        <f t="shared" si="173"/>
        <v>0.13</v>
      </c>
      <c r="AG354" s="46">
        <f t="shared" si="173"/>
        <v>0.13</v>
      </c>
      <c r="AH354" s="46">
        <f t="shared" si="173"/>
        <v>0.13</v>
      </c>
      <c r="AI354" s="46">
        <f t="shared" si="173"/>
        <v>0.13</v>
      </c>
      <c r="AJ354" s="46">
        <f t="shared" si="173"/>
        <v>0.13</v>
      </c>
      <c r="AK354" s="46">
        <f t="shared" si="173"/>
        <v>0.13</v>
      </c>
      <c r="AL354" s="46">
        <f t="shared" si="173"/>
        <v>0.13</v>
      </c>
      <c r="AM354" s="46">
        <f t="shared" si="173"/>
        <v>0.13</v>
      </c>
      <c r="AN354" s="46">
        <f t="shared" si="173"/>
        <v>0.13</v>
      </c>
    </row>
    <row r="355" spans="1:40">
      <c r="B355" s="43" t="s">
        <v>7</v>
      </c>
      <c r="C355" s="25">
        <v>0</v>
      </c>
      <c r="D355" s="46">
        <f t="shared" ref="D355:AN355" si="174">+C355</f>
        <v>0</v>
      </c>
      <c r="E355" s="46">
        <f t="shared" si="174"/>
        <v>0</v>
      </c>
      <c r="F355" s="46">
        <f t="shared" si="174"/>
        <v>0</v>
      </c>
      <c r="G355" s="46">
        <f t="shared" si="174"/>
        <v>0</v>
      </c>
      <c r="H355" s="46">
        <f t="shared" si="174"/>
        <v>0</v>
      </c>
      <c r="I355" s="46">
        <f t="shared" si="174"/>
        <v>0</v>
      </c>
      <c r="J355" s="46">
        <f t="shared" si="174"/>
        <v>0</v>
      </c>
      <c r="K355" s="46">
        <f t="shared" si="174"/>
        <v>0</v>
      </c>
      <c r="L355" s="46">
        <f t="shared" si="174"/>
        <v>0</v>
      </c>
      <c r="M355" s="46">
        <f t="shared" si="174"/>
        <v>0</v>
      </c>
      <c r="N355" s="46">
        <f t="shared" si="174"/>
        <v>0</v>
      </c>
      <c r="O355" s="46">
        <f t="shared" si="174"/>
        <v>0</v>
      </c>
      <c r="P355" s="46">
        <f t="shared" si="174"/>
        <v>0</v>
      </c>
      <c r="Q355" s="46">
        <f t="shared" si="174"/>
        <v>0</v>
      </c>
      <c r="R355" s="46">
        <f t="shared" si="174"/>
        <v>0</v>
      </c>
      <c r="S355" s="46">
        <f t="shared" si="174"/>
        <v>0</v>
      </c>
      <c r="T355" s="46">
        <f t="shared" si="174"/>
        <v>0</v>
      </c>
      <c r="U355" s="46">
        <f t="shared" si="174"/>
        <v>0</v>
      </c>
      <c r="V355" s="46">
        <f t="shared" si="174"/>
        <v>0</v>
      </c>
      <c r="W355" s="46">
        <f t="shared" si="174"/>
        <v>0</v>
      </c>
      <c r="X355" s="46">
        <f t="shared" si="174"/>
        <v>0</v>
      </c>
      <c r="Y355" s="46">
        <f t="shared" si="174"/>
        <v>0</v>
      </c>
      <c r="Z355" s="46">
        <f t="shared" si="174"/>
        <v>0</v>
      </c>
      <c r="AA355" s="46">
        <f t="shared" si="174"/>
        <v>0</v>
      </c>
      <c r="AB355" s="46">
        <f t="shared" si="174"/>
        <v>0</v>
      </c>
      <c r="AC355" s="46">
        <f t="shared" si="174"/>
        <v>0</v>
      </c>
      <c r="AD355" s="46">
        <f t="shared" si="174"/>
        <v>0</v>
      </c>
      <c r="AE355" s="46">
        <f t="shared" si="174"/>
        <v>0</v>
      </c>
      <c r="AF355" s="46">
        <f t="shared" si="174"/>
        <v>0</v>
      </c>
      <c r="AG355" s="46">
        <f t="shared" si="174"/>
        <v>0</v>
      </c>
      <c r="AH355" s="46">
        <f t="shared" si="174"/>
        <v>0</v>
      </c>
      <c r="AI355" s="46">
        <f t="shared" si="174"/>
        <v>0</v>
      </c>
      <c r="AJ355" s="46">
        <f t="shared" si="174"/>
        <v>0</v>
      </c>
      <c r="AK355" s="46">
        <f t="shared" si="174"/>
        <v>0</v>
      </c>
      <c r="AL355" s="46">
        <f t="shared" si="174"/>
        <v>0</v>
      </c>
      <c r="AM355" s="46">
        <f t="shared" si="174"/>
        <v>0</v>
      </c>
      <c r="AN355" s="46">
        <f t="shared" si="174"/>
        <v>0</v>
      </c>
    </row>
    <row r="356" spans="1:40">
      <c r="B356" s="43" t="str">
        <f>+'Usos finales'!E$184</f>
        <v>Gas Natural</v>
      </c>
      <c r="C356" s="25">
        <f>+'Usos finales'!F$184</f>
        <v>0.85999999999999988</v>
      </c>
      <c r="D356" s="46">
        <f t="shared" ref="D356:AN356" si="175">+C356</f>
        <v>0.85999999999999988</v>
      </c>
      <c r="E356" s="46">
        <f t="shared" si="175"/>
        <v>0.85999999999999988</v>
      </c>
      <c r="F356" s="46">
        <f t="shared" si="175"/>
        <v>0.85999999999999988</v>
      </c>
      <c r="G356" s="46">
        <f t="shared" si="175"/>
        <v>0.85999999999999988</v>
      </c>
      <c r="H356" s="46">
        <f t="shared" si="175"/>
        <v>0.85999999999999988</v>
      </c>
      <c r="I356" s="46">
        <f t="shared" si="175"/>
        <v>0.85999999999999988</v>
      </c>
      <c r="J356" s="46">
        <f t="shared" si="175"/>
        <v>0.85999999999999988</v>
      </c>
      <c r="K356" s="46">
        <f t="shared" si="175"/>
        <v>0.85999999999999988</v>
      </c>
      <c r="L356" s="46">
        <f t="shared" si="175"/>
        <v>0.85999999999999988</v>
      </c>
      <c r="M356" s="46">
        <f t="shared" si="175"/>
        <v>0.85999999999999988</v>
      </c>
      <c r="N356" s="46">
        <f t="shared" si="175"/>
        <v>0.85999999999999988</v>
      </c>
      <c r="O356" s="46">
        <f t="shared" si="175"/>
        <v>0.85999999999999988</v>
      </c>
      <c r="P356" s="46">
        <f t="shared" si="175"/>
        <v>0.85999999999999988</v>
      </c>
      <c r="Q356" s="46">
        <f t="shared" si="175"/>
        <v>0.85999999999999988</v>
      </c>
      <c r="R356" s="46">
        <f t="shared" si="175"/>
        <v>0.85999999999999988</v>
      </c>
      <c r="S356" s="46">
        <f t="shared" si="175"/>
        <v>0.85999999999999988</v>
      </c>
      <c r="T356" s="46">
        <f t="shared" si="175"/>
        <v>0.85999999999999988</v>
      </c>
      <c r="U356" s="46">
        <f t="shared" si="175"/>
        <v>0.85999999999999988</v>
      </c>
      <c r="V356" s="46">
        <f t="shared" si="175"/>
        <v>0.85999999999999988</v>
      </c>
      <c r="W356" s="46">
        <f t="shared" si="175"/>
        <v>0.85999999999999988</v>
      </c>
      <c r="X356" s="46">
        <f t="shared" si="175"/>
        <v>0.85999999999999988</v>
      </c>
      <c r="Y356" s="46">
        <f t="shared" si="175"/>
        <v>0.85999999999999988</v>
      </c>
      <c r="Z356" s="46">
        <f t="shared" si="175"/>
        <v>0.85999999999999988</v>
      </c>
      <c r="AA356" s="46">
        <f t="shared" si="175"/>
        <v>0.85999999999999988</v>
      </c>
      <c r="AB356" s="46">
        <f t="shared" si="175"/>
        <v>0.85999999999999988</v>
      </c>
      <c r="AC356" s="46">
        <f t="shared" si="175"/>
        <v>0.85999999999999988</v>
      </c>
      <c r="AD356" s="46">
        <f t="shared" si="175"/>
        <v>0.85999999999999988</v>
      </c>
      <c r="AE356" s="46">
        <f t="shared" si="175"/>
        <v>0.85999999999999988</v>
      </c>
      <c r="AF356" s="46">
        <f t="shared" si="175"/>
        <v>0.85999999999999988</v>
      </c>
      <c r="AG356" s="46">
        <f t="shared" si="175"/>
        <v>0.85999999999999988</v>
      </c>
      <c r="AH356" s="46">
        <f t="shared" si="175"/>
        <v>0.85999999999999988</v>
      </c>
      <c r="AI356" s="46">
        <f t="shared" si="175"/>
        <v>0.85999999999999988</v>
      </c>
      <c r="AJ356" s="46">
        <f t="shared" si="175"/>
        <v>0.85999999999999988</v>
      </c>
      <c r="AK356" s="46">
        <f t="shared" si="175"/>
        <v>0.85999999999999988</v>
      </c>
      <c r="AL356" s="46">
        <f t="shared" si="175"/>
        <v>0.85999999999999988</v>
      </c>
      <c r="AM356" s="46">
        <f t="shared" si="175"/>
        <v>0.85999999999999988</v>
      </c>
      <c r="AN356" s="46">
        <f t="shared" si="175"/>
        <v>0.85999999999999988</v>
      </c>
    </row>
    <row r="357" spans="1:40">
      <c r="B357" s="43" t="str">
        <f>+'Usos finales'!E$185</f>
        <v>GLP</v>
      </c>
      <c r="C357" s="25">
        <f>+'Usos finales'!F$185</f>
        <v>1.0000000000000002E-2</v>
      </c>
      <c r="D357" s="46">
        <f t="shared" ref="D357:AN357" si="176">+C357</f>
        <v>1.0000000000000002E-2</v>
      </c>
      <c r="E357" s="46">
        <f t="shared" si="176"/>
        <v>1.0000000000000002E-2</v>
      </c>
      <c r="F357" s="46">
        <f t="shared" si="176"/>
        <v>1.0000000000000002E-2</v>
      </c>
      <c r="G357" s="46">
        <f t="shared" si="176"/>
        <v>1.0000000000000002E-2</v>
      </c>
      <c r="H357" s="46">
        <f t="shared" si="176"/>
        <v>1.0000000000000002E-2</v>
      </c>
      <c r="I357" s="46">
        <f t="shared" si="176"/>
        <v>1.0000000000000002E-2</v>
      </c>
      <c r="J357" s="46">
        <f t="shared" si="176"/>
        <v>1.0000000000000002E-2</v>
      </c>
      <c r="K357" s="46">
        <f t="shared" si="176"/>
        <v>1.0000000000000002E-2</v>
      </c>
      <c r="L357" s="46">
        <f t="shared" si="176"/>
        <v>1.0000000000000002E-2</v>
      </c>
      <c r="M357" s="46">
        <f t="shared" si="176"/>
        <v>1.0000000000000002E-2</v>
      </c>
      <c r="N357" s="46">
        <f t="shared" si="176"/>
        <v>1.0000000000000002E-2</v>
      </c>
      <c r="O357" s="46">
        <f t="shared" si="176"/>
        <v>1.0000000000000002E-2</v>
      </c>
      <c r="P357" s="46">
        <f t="shared" si="176"/>
        <v>1.0000000000000002E-2</v>
      </c>
      <c r="Q357" s="46">
        <f t="shared" si="176"/>
        <v>1.0000000000000002E-2</v>
      </c>
      <c r="R357" s="46">
        <f t="shared" si="176"/>
        <v>1.0000000000000002E-2</v>
      </c>
      <c r="S357" s="46">
        <f t="shared" si="176"/>
        <v>1.0000000000000002E-2</v>
      </c>
      <c r="T357" s="46">
        <f t="shared" si="176"/>
        <v>1.0000000000000002E-2</v>
      </c>
      <c r="U357" s="46">
        <f t="shared" si="176"/>
        <v>1.0000000000000002E-2</v>
      </c>
      <c r="V357" s="46">
        <f t="shared" si="176"/>
        <v>1.0000000000000002E-2</v>
      </c>
      <c r="W357" s="46">
        <f t="shared" si="176"/>
        <v>1.0000000000000002E-2</v>
      </c>
      <c r="X357" s="46">
        <f t="shared" si="176"/>
        <v>1.0000000000000002E-2</v>
      </c>
      <c r="Y357" s="46">
        <f t="shared" si="176"/>
        <v>1.0000000000000002E-2</v>
      </c>
      <c r="Z357" s="46">
        <f t="shared" si="176"/>
        <v>1.0000000000000002E-2</v>
      </c>
      <c r="AA357" s="46">
        <f t="shared" si="176"/>
        <v>1.0000000000000002E-2</v>
      </c>
      <c r="AB357" s="46">
        <f t="shared" si="176"/>
        <v>1.0000000000000002E-2</v>
      </c>
      <c r="AC357" s="46">
        <f t="shared" si="176"/>
        <v>1.0000000000000002E-2</v>
      </c>
      <c r="AD357" s="46">
        <f t="shared" si="176"/>
        <v>1.0000000000000002E-2</v>
      </c>
      <c r="AE357" s="46">
        <f t="shared" si="176"/>
        <v>1.0000000000000002E-2</v>
      </c>
      <c r="AF357" s="46">
        <f t="shared" si="176"/>
        <v>1.0000000000000002E-2</v>
      </c>
      <c r="AG357" s="46">
        <f t="shared" si="176"/>
        <v>1.0000000000000002E-2</v>
      </c>
      <c r="AH357" s="46">
        <f t="shared" si="176"/>
        <v>1.0000000000000002E-2</v>
      </c>
      <c r="AI357" s="46">
        <f t="shared" si="176"/>
        <v>1.0000000000000002E-2</v>
      </c>
      <c r="AJ357" s="46">
        <f t="shared" si="176"/>
        <v>1.0000000000000002E-2</v>
      </c>
      <c r="AK357" s="46">
        <f t="shared" si="176"/>
        <v>1.0000000000000002E-2</v>
      </c>
      <c r="AL357" s="46">
        <f t="shared" si="176"/>
        <v>1.0000000000000002E-2</v>
      </c>
      <c r="AM357" s="46">
        <f t="shared" si="176"/>
        <v>1.0000000000000002E-2</v>
      </c>
      <c r="AN357" s="46">
        <f t="shared" si="176"/>
        <v>1.0000000000000002E-2</v>
      </c>
    </row>
    <row r="358" spans="1:40">
      <c r="A358" s="43" t="str">
        <f>+'Usos finales'!E$190</f>
        <v>Otros</v>
      </c>
      <c r="B358" s="83"/>
      <c r="C358" s="84"/>
      <c r="D358" s="46"/>
      <c r="E358" s="46"/>
      <c r="F358" s="46"/>
      <c r="G358" s="46"/>
      <c r="H358" s="46"/>
      <c r="I358" s="46"/>
      <c r="J358" s="46"/>
      <c r="K358" s="46"/>
      <c r="L358" s="46"/>
      <c r="M358" s="46"/>
      <c r="N358" s="46"/>
      <c r="O358" s="46"/>
      <c r="P358" s="46"/>
      <c r="Q358" s="46"/>
      <c r="R358" s="46"/>
      <c r="S358" s="46"/>
      <c r="T358" s="46"/>
      <c r="U358" s="46"/>
      <c r="V358" s="46"/>
      <c r="W358" s="46"/>
      <c r="X358" s="46"/>
      <c r="Y358" s="46"/>
      <c r="Z358" s="46"/>
      <c r="AA358" s="46"/>
      <c r="AB358" s="46"/>
      <c r="AC358" s="46"/>
      <c r="AD358" s="46"/>
      <c r="AE358" s="46"/>
      <c r="AF358" s="46"/>
      <c r="AG358" s="46"/>
      <c r="AH358" s="46"/>
      <c r="AI358" s="46"/>
      <c r="AJ358" s="46"/>
      <c r="AK358" s="46"/>
      <c r="AL358" s="46"/>
      <c r="AM358" s="46"/>
      <c r="AN358" s="46"/>
    </row>
    <row r="359" spans="1:40">
      <c r="A359" s="26"/>
      <c r="B359" s="43" t="str">
        <f>+'Usos finales'!E$191</f>
        <v>Diesel</v>
      </c>
      <c r="C359" s="25">
        <f>+'Usos finales'!F$191</f>
        <v>1.727574750830565E-3</v>
      </c>
      <c r="D359" s="46">
        <f t="shared" ref="D359:AN359" si="177">+C359</f>
        <v>1.727574750830565E-3</v>
      </c>
      <c r="E359" s="46">
        <f t="shared" si="177"/>
        <v>1.727574750830565E-3</v>
      </c>
      <c r="F359" s="46">
        <f t="shared" si="177"/>
        <v>1.727574750830565E-3</v>
      </c>
      <c r="G359" s="46">
        <f t="shared" si="177"/>
        <v>1.727574750830565E-3</v>
      </c>
      <c r="H359" s="46">
        <f t="shared" si="177"/>
        <v>1.727574750830565E-3</v>
      </c>
      <c r="I359" s="46">
        <f t="shared" si="177"/>
        <v>1.727574750830565E-3</v>
      </c>
      <c r="J359" s="46">
        <f t="shared" si="177"/>
        <v>1.727574750830565E-3</v>
      </c>
      <c r="K359" s="46">
        <f t="shared" si="177"/>
        <v>1.727574750830565E-3</v>
      </c>
      <c r="L359" s="46">
        <f t="shared" si="177"/>
        <v>1.727574750830565E-3</v>
      </c>
      <c r="M359" s="46">
        <f t="shared" si="177"/>
        <v>1.727574750830565E-3</v>
      </c>
      <c r="N359" s="46">
        <f t="shared" si="177"/>
        <v>1.727574750830565E-3</v>
      </c>
      <c r="O359" s="46">
        <f t="shared" si="177"/>
        <v>1.727574750830565E-3</v>
      </c>
      <c r="P359" s="46">
        <f t="shared" si="177"/>
        <v>1.727574750830565E-3</v>
      </c>
      <c r="Q359" s="46">
        <f t="shared" si="177"/>
        <v>1.727574750830565E-3</v>
      </c>
      <c r="R359" s="46">
        <f t="shared" si="177"/>
        <v>1.727574750830565E-3</v>
      </c>
      <c r="S359" s="46">
        <f t="shared" si="177"/>
        <v>1.727574750830565E-3</v>
      </c>
      <c r="T359" s="46">
        <f t="shared" si="177"/>
        <v>1.727574750830565E-3</v>
      </c>
      <c r="U359" s="46">
        <f t="shared" si="177"/>
        <v>1.727574750830565E-3</v>
      </c>
      <c r="V359" s="46">
        <f t="shared" si="177"/>
        <v>1.727574750830565E-3</v>
      </c>
      <c r="W359" s="46">
        <f t="shared" si="177"/>
        <v>1.727574750830565E-3</v>
      </c>
      <c r="X359" s="46">
        <f t="shared" si="177"/>
        <v>1.727574750830565E-3</v>
      </c>
      <c r="Y359" s="46">
        <f t="shared" si="177"/>
        <v>1.727574750830565E-3</v>
      </c>
      <c r="Z359" s="46">
        <f t="shared" si="177"/>
        <v>1.727574750830565E-3</v>
      </c>
      <c r="AA359" s="46">
        <f t="shared" si="177"/>
        <v>1.727574750830565E-3</v>
      </c>
      <c r="AB359" s="46">
        <f t="shared" si="177"/>
        <v>1.727574750830565E-3</v>
      </c>
      <c r="AC359" s="46">
        <f t="shared" si="177"/>
        <v>1.727574750830565E-3</v>
      </c>
      <c r="AD359" s="46">
        <f t="shared" si="177"/>
        <v>1.727574750830565E-3</v>
      </c>
      <c r="AE359" s="46">
        <f t="shared" si="177"/>
        <v>1.727574750830565E-3</v>
      </c>
      <c r="AF359" s="46">
        <f t="shared" si="177"/>
        <v>1.727574750830565E-3</v>
      </c>
      <c r="AG359" s="46">
        <f t="shared" si="177"/>
        <v>1.727574750830565E-3</v>
      </c>
      <c r="AH359" s="46">
        <f t="shared" si="177"/>
        <v>1.727574750830565E-3</v>
      </c>
      <c r="AI359" s="46">
        <f t="shared" si="177"/>
        <v>1.727574750830565E-3</v>
      </c>
      <c r="AJ359" s="46">
        <f t="shared" si="177"/>
        <v>1.727574750830565E-3</v>
      </c>
      <c r="AK359" s="46">
        <f t="shared" si="177"/>
        <v>1.727574750830565E-3</v>
      </c>
      <c r="AL359" s="46">
        <f t="shared" si="177"/>
        <v>1.727574750830565E-3</v>
      </c>
      <c r="AM359" s="46">
        <f t="shared" si="177"/>
        <v>1.727574750830565E-3</v>
      </c>
      <c r="AN359" s="46">
        <f t="shared" si="177"/>
        <v>1.727574750830565E-3</v>
      </c>
    </row>
    <row r="360" spans="1:40">
      <c r="A360" s="85"/>
      <c r="B360" s="43" t="str">
        <f>+'Usos finales'!E$192</f>
        <v>Electricidad</v>
      </c>
      <c r="C360" s="25">
        <f>+'Usos finales'!F$192</f>
        <v>0.98671096345514941</v>
      </c>
      <c r="D360" s="46">
        <f t="shared" ref="D360:AN360" si="178">+C360</f>
        <v>0.98671096345514941</v>
      </c>
      <c r="E360" s="46">
        <f t="shared" si="178"/>
        <v>0.98671096345514941</v>
      </c>
      <c r="F360" s="46">
        <f t="shared" si="178"/>
        <v>0.98671096345514941</v>
      </c>
      <c r="G360" s="46">
        <f t="shared" si="178"/>
        <v>0.98671096345514941</v>
      </c>
      <c r="H360" s="46">
        <f t="shared" si="178"/>
        <v>0.98671096345514941</v>
      </c>
      <c r="I360" s="46">
        <f t="shared" si="178"/>
        <v>0.98671096345514941</v>
      </c>
      <c r="J360" s="46">
        <f t="shared" si="178"/>
        <v>0.98671096345514941</v>
      </c>
      <c r="K360" s="46">
        <f t="shared" si="178"/>
        <v>0.98671096345514941</v>
      </c>
      <c r="L360" s="46">
        <f t="shared" si="178"/>
        <v>0.98671096345514941</v>
      </c>
      <c r="M360" s="46">
        <f t="shared" si="178"/>
        <v>0.98671096345514941</v>
      </c>
      <c r="N360" s="46">
        <f t="shared" si="178"/>
        <v>0.98671096345514941</v>
      </c>
      <c r="O360" s="46">
        <f t="shared" si="178"/>
        <v>0.98671096345514941</v>
      </c>
      <c r="P360" s="46">
        <f t="shared" si="178"/>
        <v>0.98671096345514941</v>
      </c>
      <c r="Q360" s="46">
        <f t="shared" si="178"/>
        <v>0.98671096345514941</v>
      </c>
      <c r="R360" s="46">
        <f t="shared" si="178"/>
        <v>0.98671096345514941</v>
      </c>
      <c r="S360" s="46">
        <f t="shared" si="178"/>
        <v>0.98671096345514941</v>
      </c>
      <c r="T360" s="46">
        <f t="shared" si="178"/>
        <v>0.98671096345514941</v>
      </c>
      <c r="U360" s="46">
        <f t="shared" si="178"/>
        <v>0.98671096345514941</v>
      </c>
      <c r="V360" s="46">
        <f t="shared" si="178"/>
        <v>0.98671096345514941</v>
      </c>
      <c r="W360" s="46">
        <f t="shared" si="178"/>
        <v>0.98671096345514941</v>
      </c>
      <c r="X360" s="46">
        <f t="shared" si="178"/>
        <v>0.98671096345514941</v>
      </c>
      <c r="Y360" s="46">
        <f t="shared" si="178"/>
        <v>0.98671096345514941</v>
      </c>
      <c r="Z360" s="46">
        <f t="shared" si="178"/>
        <v>0.98671096345514941</v>
      </c>
      <c r="AA360" s="46">
        <f t="shared" si="178"/>
        <v>0.98671096345514941</v>
      </c>
      <c r="AB360" s="46">
        <f t="shared" si="178"/>
        <v>0.98671096345514941</v>
      </c>
      <c r="AC360" s="46">
        <f t="shared" si="178"/>
        <v>0.98671096345514941</v>
      </c>
      <c r="AD360" s="46">
        <f t="shared" si="178"/>
        <v>0.98671096345514941</v>
      </c>
      <c r="AE360" s="46">
        <f t="shared" si="178"/>
        <v>0.98671096345514941</v>
      </c>
      <c r="AF360" s="46">
        <f t="shared" si="178"/>
        <v>0.98671096345514941</v>
      </c>
      <c r="AG360" s="46">
        <f t="shared" si="178"/>
        <v>0.98671096345514941</v>
      </c>
      <c r="AH360" s="46">
        <f t="shared" si="178"/>
        <v>0.98671096345514941</v>
      </c>
      <c r="AI360" s="46">
        <f t="shared" si="178"/>
        <v>0.98671096345514941</v>
      </c>
      <c r="AJ360" s="46">
        <f t="shared" si="178"/>
        <v>0.98671096345514941</v>
      </c>
      <c r="AK360" s="46">
        <f t="shared" si="178"/>
        <v>0.98671096345514941</v>
      </c>
      <c r="AL360" s="46">
        <f t="shared" si="178"/>
        <v>0.98671096345514941</v>
      </c>
      <c r="AM360" s="46">
        <f t="shared" si="178"/>
        <v>0.98671096345514941</v>
      </c>
      <c r="AN360" s="46">
        <f t="shared" si="178"/>
        <v>0.98671096345514941</v>
      </c>
    </row>
    <row r="361" spans="1:40">
      <c r="A361" s="85"/>
      <c r="B361" s="43" t="str">
        <f>+'Usos finales'!E$193</f>
        <v>Gas Natural</v>
      </c>
      <c r="C361" s="25">
        <f>+'Usos finales'!F$193</f>
        <v>1.142857142857143E-2</v>
      </c>
      <c r="D361" s="46">
        <f t="shared" ref="D361:AN361" si="179">+C361</f>
        <v>1.142857142857143E-2</v>
      </c>
      <c r="E361" s="46">
        <f t="shared" si="179"/>
        <v>1.142857142857143E-2</v>
      </c>
      <c r="F361" s="46">
        <f t="shared" si="179"/>
        <v>1.142857142857143E-2</v>
      </c>
      <c r="G361" s="46">
        <f t="shared" si="179"/>
        <v>1.142857142857143E-2</v>
      </c>
      <c r="H361" s="46">
        <f t="shared" si="179"/>
        <v>1.142857142857143E-2</v>
      </c>
      <c r="I361" s="46">
        <f t="shared" si="179"/>
        <v>1.142857142857143E-2</v>
      </c>
      <c r="J361" s="46">
        <f t="shared" si="179"/>
        <v>1.142857142857143E-2</v>
      </c>
      <c r="K361" s="46">
        <f t="shared" si="179"/>
        <v>1.142857142857143E-2</v>
      </c>
      <c r="L361" s="46">
        <f t="shared" si="179"/>
        <v>1.142857142857143E-2</v>
      </c>
      <c r="M361" s="46">
        <f t="shared" si="179"/>
        <v>1.142857142857143E-2</v>
      </c>
      <c r="N361" s="46">
        <f t="shared" si="179"/>
        <v>1.142857142857143E-2</v>
      </c>
      <c r="O361" s="46">
        <f t="shared" si="179"/>
        <v>1.142857142857143E-2</v>
      </c>
      <c r="P361" s="46">
        <f t="shared" si="179"/>
        <v>1.142857142857143E-2</v>
      </c>
      <c r="Q361" s="46">
        <f t="shared" si="179"/>
        <v>1.142857142857143E-2</v>
      </c>
      <c r="R361" s="46">
        <f t="shared" si="179"/>
        <v>1.142857142857143E-2</v>
      </c>
      <c r="S361" s="46">
        <f t="shared" si="179"/>
        <v>1.142857142857143E-2</v>
      </c>
      <c r="T361" s="46">
        <f t="shared" si="179"/>
        <v>1.142857142857143E-2</v>
      </c>
      <c r="U361" s="46">
        <f t="shared" si="179"/>
        <v>1.142857142857143E-2</v>
      </c>
      <c r="V361" s="46">
        <f t="shared" si="179"/>
        <v>1.142857142857143E-2</v>
      </c>
      <c r="W361" s="46">
        <f t="shared" si="179"/>
        <v>1.142857142857143E-2</v>
      </c>
      <c r="X361" s="46">
        <f t="shared" si="179"/>
        <v>1.142857142857143E-2</v>
      </c>
      <c r="Y361" s="46">
        <f t="shared" si="179"/>
        <v>1.142857142857143E-2</v>
      </c>
      <c r="Z361" s="46">
        <f t="shared" si="179"/>
        <v>1.142857142857143E-2</v>
      </c>
      <c r="AA361" s="46">
        <f t="shared" si="179"/>
        <v>1.142857142857143E-2</v>
      </c>
      <c r="AB361" s="46">
        <f t="shared" si="179"/>
        <v>1.142857142857143E-2</v>
      </c>
      <c r="AC361" s="46">
        <f t="shared" si="179"/>
        <v>1.142857142857143E-2</v>
      </c>
      <c r="AD361" s="46">
        <f t="shared" si="179"/>
        <v>1.142857142857143E-2</v>
      </c>
      <c r="AE361" s="46">
        <f t="shared" si="179"/>
        <v>1.142857142857143E-2</v>
      </c>
      <c r="AF361" s="46">
        <f t="shared" si="179"/>
        <v>1.142857142857143E-2</v>
      </c>
      <c r="AG361" s="46">
        <f t="shared" si="179"/>
        <v>1.142857142857143E-2</v>
      </c>
      <c r="AH361" s="46">
        <f t="shared" si="179"/>
        <v>1.142857142857143E-2</v>
      </c>
      <c r="AI361" s="46">
        <f t="shared" si="179"/>
        <v>1.142857142857143E-2</v>
      </c>
      <c r="AJ361" s="46">
        <f t="shared" si="179"/>
        <v>1.142857142857143E-2</v>
      </c>
      <c r="AK361" s="46">
        <f t="shared" si="179"/>
        <v>1.142857142857143E-2</v>
      </c>
      <c r="AL361" s="46">
        <f t="shared" si="179"/>
        <v>1.142857142857143E-2</v>
      </c>
      <c r="AM361" s="46">
        <f t="shared" si="179"/>
        <v>1.142857142857143E-2</v>
      </c>
      <c r="AN361" s="46">
        <f t="shared" si="179"/>
        <v>1.142857142857143E-2</v>
      </c>
    </row>
    <row r="362" spans="1:40">
      <c r="A362" s="86"/>
      <c r="B362" s="43" t="str">
        <f>+'Usos finales'!E$194</f>
        <v>GLP</v>
      </c>
      <c r="C362" s="25">
        <f>+'Usos finales'!F$194</f>
        <v>1.3289036544850502E-4</v>
      </c>
      <c r="D362" s="46">
        <f t="shared" ref="D362:AN362" si="180">+C362</f>
        <v>1.3289036544850502E-4</v>
      </c>
      <c r="E362" s="46">
        <f t="shared" si="180"/>
        <v>1.3289036544850502E-4</v>
      </c>
      <c r="F362" s="46">
        <f t="shared" si="180"/>
        <v>1.3289036544850502E-4</v>
      </c>
      <c r="G362" s="46">
        <f t="shared" si="180"/>
        <v>1.3289036544850502E-4</v>
      </c>
      <c r="H362" s="46">
        <f t="shared" si="180"/>
        <v>1.3289036544850502E-4</v>
      </c>
      <c r="I362" s="46">
        <f t="shared" si="180"/>
        <v>1.3289036544850502E-4</v>
      </c>
      <c r="J362" s="46">
        <f t="shared" si="180"/>
        <v>1.3289036544850502E-4</v>
      </c>
      <c r="K362" s="46">
        <f t="shared" si="180"/>
        <v>1.3289036544850502E-4</v>
      </c>
      <c r="L362" s="46">
        <f t="shared" si="180"/>
        <v>1.3289036544850502E-4</v>
      </c>
      <c r="M362" s="46">
        <f t="shared" si="180"/>
        <v>1.3289036544850502E-4</v>
      </c>
      <c r="N362" s="46">
        <f t="shared" si="180"/>
        <v>1.3289036544850502E-4</v>
      </c>
      <c r="O362" s="46">
        <f t="shared" si="180"/>
        <v>1.3289036544850502E-4</v>
      </c>
      <c r="P362" s="46">
        <f t="shared" si="180"/>
        <v>1.3289036544850502E-4</v>
      </c>
      <c r="Q362" s="46">
        <f t="shared" si="180"/>
        <v>1.3289036544850502E-4</v>
      </c>
      <c r="R362" s="46">
        <f t="shared" si="180"/>
        <v>1.3289036544850502E-4</v>
      </c>
      <c r="S362" s="46">
        <f t="shared" si="180"/>
        <v>1.3289036544850502E-4</v>
      </c>
      <c r="T362" s="46">
        <f t="shared" si="180"/>
        <v>1.3289036544850502E-4</v>
      </c>
      <c r="U362" s="46">
        <f t="shared" si="180"/>
        <v>1.3289036544850502E-4</v>
      </c>
      <c r="V362" s="46">
        <f t="shared" si="180"/>
        <v>1.3289036544850502E-4</v>
      </c>
      <c r="W362" s="46">
        <f t="shared" si="180"/>
        <v>1.3289036544850502E-4</v>
      </c>
      <c r="X362" s="46">
        <f t="shared" si="180"/>
        <v>1.3289036544850502E-4</v>
      </c>
      <c r="Y362" s="46">
        <f t="shared" si="180"/>
        <v>1.3289036544850502E-4</v>
      </c>
      <c r="Z362" s="46">
        <f t="shared" si="180"/>
        <v>1.3289036544850502E-4</v>
      </c>
      <c r="AA362" s="46">
        <f t="shared" si="180"/>
        <v>1.3289036544850502E-4</v>
      </c>
      <c r="AB362" s="46">
        <f t="shared" si="180"/>
        <v>1.3289036544850502E-4</v>
      </c>
      <c r="AC362" s="46">
        <f t="shared" si="180"/>
        <v>1.3289036544850502E-4</v>
      </c>
      <c r="AD362" s="46">
        <f t="shared" si="180"/>
        <v>1.3289036544850502E-4</v>
      </c>
      <c r="AE362" s="46">
        <f t="shared" si="180"/>
        <v>1.3289036544850502E-4</v>
      </c>
      <c r="AF362" s="46">
        <f t="shared" si="180"/>
        <v>1.3289036544850502E-4</v>
      </c>
      <c r="AG362" s="46">
        <f t="shared" si="180"/>
        <v>1.3289036544850502E-4</v>
      </c>
      <c r="AH362" s="46">
        <f t="shared" si="180"/>
        <v>1.3289036544850502E-4</v>
      </c>
      <c r="AI362" s="46">
        <f t="shared" si="180"/>
        <v>1.3289036544850502E-4</v>
      </c>
      <c r="AJ362" s="46">
        <f t="shared" si="180"/>
        <v>1.3289036544850502E-4</v>
      </c>
      <c r="AK362" s="46">
        <f t="shared" si="180"/>
        <v>1.3289036544850502E-4</v>
      </c>
      <c r="AL362" s="46">
        <f t="shared" si="180"/>
        <v>1.3289036544850502E-4</v>
      </c>
      <c r="AM362" s="46">
        <f t="shared" si="180"/>
        <v>1.3289036544850502E-4</v>
      </c>
      <c r="AN362" s="46">
        <f t="shared" si="180"/>
        <v>1.3289036544850502E-4</v>
      </c>
    </row>
    <row r="363" spans="1:40">
      <c r="A363" s="284" t="s">
        <v>80</v>
      </c>
      <c r="B363" s="115" t="s">
        <v>17</v>
      </c>
      <c r="C363" s="1"/>
      <c r="D363" s="116">
        <f>+D$38*(RM!D$68*D345+RM!D$69*D349+RM!D$71*D354+RM!D$74*D359)</f>
        <v>636560.51094054303</v>
      </c>
      <c r="E363" s="116">
        <f>+E$38*(RM!E$68*E345+RM!E$69*E349+RM!E$71*E354+RM!E$74*E359)</f>
        <v>636560.51094054303</v>
      </c>
      <c r="F363" s="116">
        <f>+F$38*(RM!F$68*F345+RM!F$69*F349+RM!F$71*F354+RM!F$74*F359)</f>
        <v>636560.51094054303</v>
      </c>
      <c r="G363" s="116">
        <f>+G$38*(RM!G$68*G345+RM!G$69*G349+RM!G$71*G354+RM!G$74*G359)</f>
        <v>636560.51094054303</v>
      </c>
      <c r="H363" s="116">
        <f>+H$38*(RM!H$68*H345+RM!H$69*H349+RM!H$71*H354+RM!H$74*H359)</f>
        <v>636560.51094054303</v>
      </c>
      <c r="I363" s="116">
        <f>+I$38*(RM!I$68*I345+RM!I$69*I349+RM!I$71*I354+RM!I$74*I359)</f>
        <v>636560.51094054303</v>
      </c>
      <c r="J363" s="116">
        <f>+J$38*(RM!J$68*J345+RM!J$69*J349+RM!J$71*J354+RM!J$74*J359)</f>
        <v>636560.51094054303</v>
      </c>
      <c r="K363" s="116">
        <f>+K$38*(RM!K$68*K345+RM!K$69*K349+RM!K$71*K354+RM!K$74*K359)</f>
        <v>636560.51094054303</v>
      </c>
      <c r="L363" s="116">
        <f>+L$38*(RM!L$68*L345+RM!L$69*L349+RM!L$71*L354+RM!L$74*L359)</f>
        <v>636560.51094054303</v>
      </c>
      <c r="M363" s="116">
        <f>+M$38*(RM!M$68*M345+RM!M$69*M349+RM!M$71*M354+RM!M$74*M359)</f>
        <v>954840.7664108146</v>
      </c>
      <c r="N363" s="116">
        <f>+N$38*(RM!N$68*N345+RM!N$69*N349+RM!N$71*N354+RM!N$74*N359)</f>
        <v>954840.7664108146</v>
      </c>
      <c r="O363" s="116">
        <f>+O$38*(RM!O$68*O345+RM!O$69*O349+RM!O$71*O354+RM!O$74*O359)</f>
        <v>954840.7664108146</v>
      </c>
      <c r="P363" s="116">
        <f>+P$38*(RM!P$68*P345+RM!P$69*P349+RM!P$71*P354+RM!P$74*P359)</f>
        <v>954840.7664108146</v>
      </c>
      <c r="Q363" s="116">
        <f>+Q$38*(RM!Q$68*Q345+RM!Q$69*Q349+RM!Q$71*Q354+RM!Q$74*Q359)</f>
        <v>954840.7664108146</v>
      </c>
      <c r="R363" s="116">
        <f>+R$38*(RM!R$68*R345+RM!R$69*R349+RM!R$71*R354+RM!R$74*R359)</f>
        <v>954840.7664108146</v>
      </c>
      <c r="S363" s="116">
        <f>+S$38*(RM!S$68*S345+RM!S$69*S349+RM!S$71*S354+RM!S$74*S359)</f>
        <v>1273121.0218810861</v>
      </c>
      <c r="T363" s="116">
        <f>+T$38*(RM!T$68*T345+RM!T$69*T349+RM!T$71*T354+RM!T$74*T359)</f>
        <v>1273121.0218810861</v>
      </c>
      <c r="U363" s="116">
        <f>+U$38*(RM!U$68*U345+RM!U$69*U349+RM!U$71*U354+RM!U$74*U359)</f>
        <v>1273121.0218810861</v>
      </c>
      <c r="V363" s="116">
        <f>+V$38*(RM!V$68*V345+RM!V$69*V349+RM!V$71*V354+RM!V$74*V359)</f>
        <v>1273121.0218810861</v>
      </c>
      <c r="W363" s="116">
        <f>+W$38*(RM!W$68*W345+RM!W$69*W349+RM!W$71*W354+RM!W$74*W359)</f>
        <v>1273121.0218810861</v>
      </c>
      <c r="X363" s="116">
        <f>+X$38*(RM!X$68*X345+RM!X$69*X349+RM!X$71*X354+RM!X$74*X359)</f>
        <v>1591401.2773513575</v>
      </c>
      <c r="Y363" s="116">
        <f>+Y$38*(RM!Y$68*Y345+RM!Y$69*Y349+RM!Y$71*Y354+RM!Y$74*Y359)</f>
        <v>1591401.2773513575</v>
      </c>
      <c r="Z363" s="116">
        <f>+Z$38*(RM!Z$68*Z345+RM!Z$69*Z349+RM!Z$71*Z354+RM!Z$74*Z359)</f>
        <v>1591401.2773513575</v>
      </c>
      <c r="AA363" s="116">
        <f>+AA$38*(RM!AA$68*AA345+RM!AA$69*AA349+RM!AA$71*AA354+RM!AA$74*AA359)</f>
        <v>1591401.2773513575</v>
      </c>
      <c r="AB363" s="116">
        <f>+AB$38*(RM!AB$68*AB345+RM!AB$69*AB349+RM!AB$71*AB354+RM!AB$74*AB359)</f>
        <v>1591401.2773513575</v>
      </c>
      <c r="AC363" s="116">
        <f>+AC$38*(RM!AC$68*AC345+RM!AC$69*AC349+RM!AC$71*AC354+RM!AC$74*AC359)</f>
        <v>1909681.5328216292</v>
      </c>
      <c r="AD363" s="116">
        <f>+AD$38*(RM!AD$68*AD345+RM!AD$69*AD349+RM!AD$71*AD354+RM!AD$74*AD359)</f>
        <v>1909681.5328216292</v>
      </c>
      <c r="AE363" s="116">
        <f>+AE$38*(RM!AE$68*AE345+RM!AE$69*AE349+RM!AE$71*AE354+RM!AE$74*AE359)</f>
        <v>1909681.5328216292</v>
      </c>
      <c r="AF363" s="116">
        <f>+AF$38*(RM!AF$68*AF345+RM!AF$69*AF349+RM!AF$71*AF354+RM!AF$74*AF359)</f>
        <v>1909681.5328216292</v>
      </c>
      <c r="AG363" s="116">
        <f>+AG$38*(RM!AG$68*AG345+RM!AG$69*AG349+RM!AG$71*AG354+RM!AG$74*AG359)</f>
        <v>2227961.7882919004</v>
      </c>
      <c r="AH363" s="116">
        <f>+AH$38*(RM!AH$68*AH345+RM!AH$69*AH349+RM!AH$71*AH354+RM!AH$74*AH359)</f>
        <v>2227961.7882919004</v>
      </c>
      <c r="AI363" s="116">
        <f>+AI$38*(RM!AI$68*AI345+RM!AI$69*AI349+RM!AI$71*AI354+RM!AI$74*AI359)</f>
        <v>2227961.7882919004</v>
      </c>
      <c r="AJ363" s="116">
        <f>+AJ$38*(RM!AJ$68*AJ345+RM!AJ$69*AJ349+RM!AJ$71*AJ354+RM!AJ$74*AJ359)</f>
        <v>2227961.7882919004</v>
      </c>
      <c r="AK363" s="116">
        <f>+AK$38*(RM!AK$68*AK345+RM!AK$69*AK349+RM!AK$71*AK354+RM!AK$74*AK359)</f>
        <v>2227961.7882919004</v>
      </c>
      <c r="AL363" s="116" t="e">
        <f>+AL$38*(RM!#REF!*AL345+RM!#REF!*AL349+RM!#REF!*AL354+RM!#REF!*AL359)</f>
        <v>#REF!</v>
      </c>
      <c r="AM363" s="116" t="e">
        <f>+AM$38*(RM!#REF!*AM345+RM!#REF!*AM349+RM!#REF!*AM354+RM!#REF!*AM359)</f>
        <v>#REF!</v>
      </c>
      <c r="AN363" s="116" t="e">
        <f>+AN$38*(RM!#REF!*AN345+RM!#REF!*AN349+RM!#REF!*AN354+RM!#REF!*AN359)</f>
        <v>#REF!</v>
      </c>
    </row>
    <row r="364" spans="1:40">
      <c r="A364" s="285"/>
      <c r="B364" s="115" t="s">
        <v>7</v>
      </c>
      <c r="C364" s="117"/>
      <c r="D364" s="116">
        <f>+D$38*(RM!D$69*D350+RM!D$71*D355+RM!D$74*D360+RM!D$70+RM!D$72+RM!D$73)</f>
        <v>2473380.6850727461</v>
      </c>
      <c r="E364" s="116">
        <f>+E$38*(RM!E$69*E350+RM!E$71*E355+RM!E$74*E360+RM!E$70+RM!E$72+RM!E$73)</f>
        <v>2473380.6850727461</v>
      </c>
      <c r="F364" s="116">
        <f>+F$38*(RM!F$69*F350+RM!F$71*F355+RM!F$74*F360+RM!F$70+RM!F$72+RM!F$73)</f>
        <v>2473380.6850727461</v>
      </c>
      <c r="G364" s="116">
        <f>+G$38*(RM!G$69*G350+RM!G$71*G355+RM!G$74*G360+RM!G$70+RM!G$72+RM!G$73)</f>
        <v>2473380.6850727461</v>
      </c>
      <c r="H364" s="116">
        <f>+H$38*(RM!H$69*H350+RM!H$71*H355+RM!H$74*H360+RM!H$70+RM!H$72+RM!H$73)</f>
        <v>2473380.6850727461</v>
      </c>
      <c r="I364" s="116">
        <f>+I$38*(RM!I$69*I350+RM!I$71*I355+RM!I$74*I360+RM!I$70+RM!I$72+RM!I$73)</f>
        <v>2473380.6850727461</v>
      </c>
      <c r="J364" s="116">
        <f>+J$38*(RM!J$69*J350+RM!J$71*J355+RM!J$74*J360+RM!J$70+RM!J$72+RM!J$73)</f>
        <v>2473380.6850727461</v>
      </c>
      <c r="K364" s="116">
        <f>+K$38*(RM!K$69*K350+RM!K$71*K355+RM!K$74*K360+RM!K$70+RM!K$72+RM!K$73)</f>
        <v>2473380.6850727461</v>
      </c>
      <c r="L364" s="116">
        <f>+L$38*(RM!L$69*L350+RM!L$71*L355+RM!L$74*L360+RM!L$70+RM!L$72+RM!L$73)</f>
        <v>2473380.6850727461</v>
      </c>
      <c r="M364" s="116">
        <f>+M$38*(RM!M$69*M350+RM!M$71*M355+RM!M$74*M360+RM!M$70+RM!M$72+RM!M$73)</f>
        <v>3710071.0276091192</v>
      </c>
      <c r="N364" s="116">
        <f>+N$38*(RM!N$69*N350+RM!N$71*N355+RM!N$74*N360+RM!N$70+RM!N$72+RM!N$73)</f>
        <v>3710071.0276091192</v>
      </c>
      <c r="O364" s="116">
        <f>+O$38*(RM!O$69*O350+RM!O$71*O355+RM!O$74*O360+RM!O$70+RM!O$72+RM!O$73)</f>
        <v>3710071.0276091192</v>
      </c>
      <c r="P364" s="116">
        <f>+P$38*(RM!P$69*P350+RM!P$71*P355+RM!P$74*P360+RM!P$70+RM!P$72+RM!P$73)</f>
        <v>3710071.0276091192</v>
      </c>
      <c r="Q364" s="116">
        <f>+Q$38*(RM!Q$69*Q350+RM!Q$71*Q355+RM!Q$74*Q360+RM!Q$70+RM!Q$72+RM!Q$73)</f>
        <v>3710071.0276091192</v>
      </c>
      <c r="R364" s="116">
        <f>+R$38*(RM!R$69*R350+RM!R$71*R355+RM!R$74*R360+RM!R$70+RM!R$72+RM!R$73)</f>
        <v>3710071.0276091192</v>
      </c>
      <c r="S364" s="116">
        <f>+S$38*(RM!S$69*S350+RM!S$71*S355+RM!S$74*S360+RM!S$70+RM!S$72+RM!S$73)</f>
        <v>4946761.3701454923</v>
      </c>
      <c r="T364" s="116">
        <f>+T$38*(RM!T$69*T350+RM!T$71*T355+RM!T$74*T360+RM!T$70+RM!T$72+RM!T$73)</f>
        <v>4946761.3701454923</v>
      </c>
      <c r="U364" s="116">
        <f>+U$38*(RM!U$69*U350+RM!U$71*U355+RM!U$74*U360+RM!U$70+RM!U$72+RM!U$73)</f>
        <v>4946761.3701454923</v>
      </c>
      <c r="V364" s="116">
        <f>+V$38*(RM!V$69*V350+RM!V$71*V355+RM!V$74*V360+RM!V$70+RM!V$72+RM!V$73)</f>
        <v>4946761.3701454923</v>
      </c>
      <c r="W364" s="116">
        <f>+W$38*(RM!W$69*W350+RM!W$71*W355+RM!W$74*W360+RM!W$70+RM!W$72+RM!W$73)</f>
        <v>4946761.3701454923</v>
      </c>
      <c r="X364" s="116">
        <f>+X$38*(RM!X$69*X350+RM!X$71*X355+RM!X$74*X360+RM!X$70+RM!X$72+RM!X$73)</f>
        <v>6183451.7126818653</v>
      </c>
      <c r="Y364" s="116">
        <f>+Y$38*(RM!Y$69*Y350+RM!Y$71*Y355+RM!Y$74*Y360+RM!Y$70+RM!Y$72+RM!Y$73)</f>
        <v>6183451.7126818653</v>
      </c>
      <c r="Z364" s="116">
        <f>+Z$38*(RM!Z$69*Z350+RM!Z$71*Z355+RM!Z$74*Z360+RM!Z$70+RM!Z$72+RM!Z$73)</f>
        <v>6183451.7126818653</v>
      </c>
      <c r="AA364" s="116">
        <f>+AA$38*(RM!AA$69*AA350+RM!AA$71*AA355+RM!AA$74*AA360+RM!AA$70+RM!AA$72+RM!AA$73)</f>
        <v>6183451.7126818653</v>
      </c>
      <c r="AB364" s="116">
        <f>+AB$38*(RM!AB$69*AB350+RM!AB$71*AB355+RM!AB$74*AB360+RM!AB$70+RM!AB$72+RM!AB$73)</f>
        <v>6183451.7126818653</v>
      </c>
      <c r="AC364" s="116">
        <f>+AC$38*(RM!AC$69*AC350+RM!AC$71*AC355+RM!AC$74*AC360+RM!AC$70+RM!AC$72+RM!AC$73)</f>
        <v>7420142.0552182384</v>
      </c>
      <c r="AD364" s="116">
        <f>+AD$38*(RM!AD$69*AD350+RM!AD$71*AD355+RM!AD$74*AD360+RM!AD$70+RM!AD$72+RM!AD$73)</f>
        <v>7420142.0552182384</v>
      </c>
      <c r="AE364" s="116">
        <f>+AE$38*(RM!AE$69*AE350+RM!AE$71*AE355+RM!AE$74*AE360+RM!AE$70+RM!AE$72+RM!AE$73)</f>
        <v>7420142.0552182384</v>
      </c>
      <c r="AF364" s="116">
        <f>+AF$38*(RM!AF$69*AF350+RM!AF$71*AF355+RM!AF$74*AF360+RM!AF$70+RM!AF$72+RM!AF$73)</f>
        <v>7420142.0552182384</v>
      </c>
      <c r="AG364" s="116">
        <f>+AG$38*(RM!AG$69*AG350+RM!AG$71*AG355+RM!AG$74*AG360+RM!AG$70+RM!AG$72+RM!AG$73)</f>
        <v>8656832.3977546114</v>
      </c>
      <c r="AH364" s="116">
        <f>+AH$38*(RM!AH$69*AH350+RM!AH$71*AH355+RM!AH$74*AH360+RM!AH$70+RM!AH$72+RM!AH$73)</f>
        <v>8656832.3977546114</v>
      </c>
      <c r="AI364" s="116">
        <f>+AI$38*(RM!AI$69*AI350+RM!AI$71*AI355+RM!AI$74*AI360+RM!AI$70+RM!AI$72+RM!AI$73)</f>
        <v>8656832.3977546114</v>
      </c>
      <c r="AJ364" s="116">
        <f>+AJ$38*(RM!AJ$69*AJ350+RM!AJ$71*AJ355+RM!AJ$74*AJ360+RM!AJ$70+RM!AJ$72+RM!AJ$73)</f>
        <v>8656832.3977546114</v>
      </c>
      <c r="AK364" s="116">
        <f>+AK$38*(RM!AK$69*AK350+RM!AK$71*AK355+RM!AK$74*AK360+RM!AK$70+RM!AK$72+RM!AK$73)</f>
        <v>8656832.3977546114</v>
      </c>
      <c r="AL364" s="116" t="e">
        <f>+AL$38*(RM!#REF!*AL350+RM!#REF!*AL355+RM!#REF!*AL360+RM!#REF!+RM!#REF!+RM!#REF!)</f>
        <v>#REF!</v>
      </c>
      <c r="AM364" s="116" t="e">
        <f>+AM$38*(RM!#REF!*AM350+RM!#REF!*AM355+RM!#REF!*AM360+RM!#REF!+RM!#REF!+RM!#REF!)</f>
        <v>#REF!</v>
      </c>
      <c r="AN364" s="116" t="e">
        <f>+AN$38*(RM!#REF!*AN350+RM!#REF!*AN355+RM!#REF!*AN360+RM!#REF!+RM!#REF!+RM!#REF!)</f>
        <v>#REF!</v>
      </c>
    </row>
    <row r="365" spans="1:40">
      <c r="A365" s="285"/>
      <c r="B365" s="115" t="s">
        <v>16</v>
      </c>
      <c r="C365" s="117"/>
      <c r="D365" s="116">
        <f>+D$38*(RM!D$68*D346+RM!D$69*D351+RM!D$71*D356+RM!D$74*D361)</f>
        <v>4211092.6108374381</v>
      </c>
      <c r="E365" s="116">
        <f>+E$38*(RM!E$68*E346+RM!E$69*E351+RM!E$71*E356+RM!E$74*E361)</f>
        <v>4211092.6108374381</v>
      </c>
      <c r="F365" s="116">
        <f>+F$38*(RM!F$68*F346+RM!F$69*F351+RM!F$71*F356+RM!F$74*F361)</f>
        <v>4211092.6108374381</v>
      </c>
      <c r="G365" s="116">
        <f>+G$38*(RM!G$68*G346+RM!G$69*G351+RM!G$71*G356+RM!G$74*G361)</f>
        <v>4211092.6108374381</v>
      </c>
      <c r="H365" s="116">
        <f>+H$38*(RM!H$68*H346+RM!H$69*H351+RM!H$71*H356+RM!H$74*H361)</f>
        <v>4211092.6108374381</v>
      </c>
      <c r="I365" s="116">
        <f>+I$38*(RM!I$68*I346+RM!I$69*I351+RM!I$71*I356+RM!I$74*I361)</f>
        <v>4211092.6108374381</v>
      </c>
      <c r="J365" s="116">
        <f>+J$38*(RM!J$68*J346+RM!J$69*J351+RM!J$71*J356+RM!J$74*J361)</f>
        <v>4211092.6108374381</v>
      </c>
      <c r="K365" s="116">
        <f>+K$38*(RM!K$68*K346+RM!K$69*K351+RM!K$71*K356+RM!K$74*K361)</f>
        <v>4211092.6108374381</v>
      </c>
      <c r="L365" s="116">
        <f>+L$38*(RM!L$68*L346+RM!L$69*L351+RM!L$71*L356+RM!L$74*L361)</f>
        <v>4211092.6108374381</v>
      </c>
      <c r="M365" s="116">
        <f>+M$38*(RM!M$68*M346+RM!M$69*M351+RM!M$71*M356+RM!M$74*M361)</f>
        <v>6316638.9162561577</v>
      </c>
      <c r="N365" s="116">
        <f>+N$38*(RM!N$68*N346+RM!N$69*N351+RM!N$71*N356+RM!N$74*N361)</f>
        <v>6316638.9162561577</v>
      </c>
      <c r="O365" s="116">
        <f>+O$38*(RM!O$68*O346+RM!O$69*O351+RM!O$71*O356+RM!O$74*O361)</f>
        <v>6316638.9162561577</v>
      </c>
      <c r="P365" s="116">
        <f>+P$38*(RM!P$68*P346+RM!P$69*P351+RM!P$71*P356+RM!P$74*P361)</f>
        <v>6316638.9162561577</v>
      </c>
      <c r="Q365" s="116">
        <f>+Q$38*(RM!Q$68*Q346+RM!Q$69*Q351+RM!Q$71*Q356+RM!Q$74*Q361)</f>
        <v>6316638.9162561577</v>
      </c>
      <c r="R365" s="116">
        <f>+R$38*(RM!R$68*R346+RM!R$69*R351+RM!R$71*R356+RM!R$74*R361)</f>
        <v>6316638.9162561577</v>
      </c>
      <c r="S365" s="116">
        <f>+S$38*(RM!S$68*S346+RM!S$69*S351+RM!S$71*S356+RM!S$74*S361)</f>
        <v>8422185.2216748763</v>
      </c>
      <c r="T365" s="116">
        <f>+T$38*(RM!T$68*T346+RM!T$69*T351+RM!T$71*T356+RM!T$74*T361)</f>
        <v>8422185.2216748763</v>
      </c>
      <c r="U365" s="116">
        <f>+U$38*(RM!U$68*U346+RM!U$69*U351+RM!U$71*U356+RM!U$74*U361)</f>
        <v>8422185.2216748763</v>
      </c>
      <c r="V365" s="116">
        <f>+V$38*(RM!V$68*V346+RM!V$69*V351+RM!V$71*V356+RM!V$74*V361)</f>
        <v>8422185.2216748763</v>
      </c>
      <c r="W365" s="116">
        <f>+W$38*(RM!W$68*W346+RM!W$69*W351+RM!W$71*W356+RM!W$74*W361)</f>
        <v>8422185.2216748763</v>
      </c>
      <c r="X365" s="116">
        <f>+X$38*(RM!X$68*X346+RM!X$69*X351+RM!X$71*X356+RM!X$74*X361)</f>
        <v>10527731.527093595</v>
      </c>
      <c r="Y365" s="116">
        <f>+Y$38*(RM!Y$68*Y346+RM!Y$69*Y351+RM!Y$71*Y356+RM!Y$74*Y361)</f>
        <v>10527731.527093595</v>
      </c>
      <c r="Z365" s="116">
        <f>+Z$38*(RM!Z$68*Z346+RM!Z$69*Z351+RM!Z$71*Z356+RM!Z$74*Z361)</f>
        <v>10527731.527093595</v>
      </c>
      <c r="AA365" s="116">
        <f>+AA$38*(RM!AA$68*AA346+RM!AA$69*AA351+RM!AA$71*AA356+RM!AA$74*AA361)</f>
        <v>10527731.527093595</v>
      </c>
      <c r="AB365" s="116">
        <f>+AB$38*(RM!AB$68*AB346+RM!AB$69*AB351+RM!AB$71*AB356+RM!AB$74*AB361)</f>
        <v>10527731.527093595</v>
      </c>
      <c r="AC365" s="116">
        <f>+AC$38*(RM!AC$68*AC346+RM!AC$69*AC351+RM!AC$71*AC356+RM!AC$74*AC361)</f>
        <v>12633277.832512315</v>
      </c>
      <c r="AD365" s="116">
        <f>+AD$38*(RM!AD$68*AD346+RM!AD$69*AD351+RM!AD$71*AD356+RM!AD$74*AD361)</f>
        <v>12633277.832512315</v>
      </c>
      <c r="AE365" s="116">
        <f>+AE$38*(RM!AE$68*AE346+RM!AE$69*AE351+RM!AE$71*AE356+RM!AE$74*AE361)</f>
        <v>12633277.832512315</v>
      </c>
      <c r="AF365" s="116">
        <f>+AF$38*(RM!AF$68*AF346+RM!AF$69*AF351+RM!AF$71*AF356+RM!AF$74*AF361)</f>
        <v>12633277.832512315</v>
      </c>
      <c r="AG365" s="116">
        <f>+AG$38*(RM!AG$68*AG346+RM!AG$69*AG351+RM!AG$71*AG356+RM!AG$74*AG361)</f>
        <v>14738824.137931034</v>
      </c>
      <c r="AH365" s="116">
        <f>+AH$38*(RM!AH$68*AH346+RM!AH$69*AH351+RM!AH$71*AH356+RM!AH$74*AH361)</f>
        <v>14738824.137931034</v>
      </c>
      <c r="AI365" s="116">
        <f>+AI$38*(RM!AI$68*AI346+RM!AI$69*AI351+RM!AI$71*AI356+RM!AI$74*AI361)</f>
        <v>14738824.137931034</v>
      </c>
      <c r="AJ365" s="116">
        <f>+AJ$38*(RM!AJ$68*AJ346+RM!AJ$69*AJ351+RM!AJ$71*AJ356+RM!AJ$74*AJ361)</f>
        <v>14738824.137931034</v>
      </c>
      <c r="AK365" s="116">
        <f>+AK$38*(RM!AK$68*AK346+RM!AK$69*AK351+RM!AK$71*AK356+RM!AK$74*AK361)</f>
        <v>14738824.137931034</v>
      </c>
      <c r="AL365" s="116" t="e">
        <f>+AL$38*(RM!#REF!*AL346+RM!#REF!*AL351+RM!#REF!*AL356+RM!#REF!*AL361)</f>
        <v>#REF!</v>
      </c>
      <c r="AM365" s="116" t="e">
        <f>+AM$38*(RM!#REF!*AM346+RM!#REF!*AM351+RM!#REF!*AM356+RM!#REF!*AM361)</f>
        <v>#REF!</v>
      </c>
      <c r="AN365" s="116" t="e">
        <f>+AN$38*(RM!#REF!*AN346+RM!#REF!*AN351+RM!#REF!*AN356+RM!#REF!*AN361)</f>
        <v>#REF!</v>
      </c>
    </row>
    <row r="366" spans="1:40">
      <c r="A366" s="285"/>
      <c r="B366" s="92" t="s">
        <v>18</v>
      </c>
      <c r="C366" s="117"/>
      <c r="D366" s="116">
        <f>+D$38*(RM!D$68*D347+RM!D$69*D352+RM!D$71*D357+RM!D$74*D362)</f>
        <v>48966.193149272549</v>
      </c>
      <c r="E366" s="116">
        <f>+E$38*(RM!E$68*E347+RM!E$69*E352+RM!E$71*E357+RM!E$74*E362)</f>
        <v>48966.193149272549</v>
      </c>
      <c r="F366" s="116">
        <f>+F$38*(RM!F$68*F347+RM!F$69*F352+RM!F$71*F357+RM!F$74*F362)</f>
        <v>48966.193149272549</v>
      </c>
      <c r="G366" s="116">
        <f>+G$38*(RM!G$68*G347+RM!G$69*G352+RM!G$71*G357+RM!G$74*G362)</f>
        <v>48966.193149272549</v>
      </c>
      <c r="H366" s="116">
        <f>+H$38*(RM!H$68*H347+RM!H$69*H352+RM!H$71*H357+RM!H$74*H362)</f>
        <v>48966.193149272549</v>
      </c>
      <c r="I366" s="116">
        <f>+I$38*(RM!I$68*I347+RM!I$69*I352+RM!I$71*I357+RM!I$74*I362)</f>
        <v>48966.193149272549</v>
      </c>
      <c r="J366" s="116">
        <f>+J$38*(RM!J$68*J347+RM!J$69*J352+RM!J$71*J357+RM!J$74*J362)</f>
        <v>48966.193149272549</v>
      </c>
      <c r="K366" s="116">
        <f>+K$38*(RM!K$68*K347+RM!K$69*K352+RM!K$71*K357+RM!K$74*K362)</f>
        <v>48966.193149272549</v>
      </c>
      <c r="L366" s="116">
        <f>+L$38*(RM!L$68*L347+RM!L$69*L352+RM!L$71*L357+RM!L$74*L362)</f>
        <v>48966.193149272549</v>
      </c>
      <c r="M366" s="116">
        <f>+M$38*(RM!M$68*M347+RM!M$69*M352+RM!M$71*M357+RM!M$74*M362)</f>
        <v>73449.28972390882</v>
      </c>
      <c r="N366" s="116">
        <f>+N$38*(RM!N$68*N347+RM!N$69*N352+RM!N$71*N357+RM!N$74*N362)</f>
        <v>73449.28972390882</v>
      </c>
      <c r="O366" s="116">
        <f>+O$38*(RM!O$68*O347+RM!O$69*O352+RM!O$71*O357+RM!O$74*O362)</f>
        <v>73449.28972390882</v>
      </c>
      <c r="P366" s="116">
        <f>+P$38*(RM!P$68*P347+RM!P$69*P352+RM!P$71*P357+RM!P$74*P362)</f>
        <v>73449.28972390882</v>
      </c>
      <c r="Q366" s="116">
        <f>+Q$38*(RM!Q$68*Q347+RM!Q$69*Q352+RM!Q$71*Q357+RM!Q$74*Q362)</f>
        <v>73449.28972390882</v>
      </c>
      <c r="R366" s="116">
        <f>+R$38*(RM!R$68*R347+RM!R$69*R352+RM!R$71*R357+RM!R$74*R362)</f>
        <v>73449.28972390882</v>
      </c>
      <c r="S366" s="116">
        <f>+S$38*(RM!S$68*S347+RM!S$69*S352+RM!S$71*S357+RM!S$74*S362)</f>
        <v>97932.386298545098</v>
      </c>
      <c r="T366" s="116">
        <f>+T$38*(RM!T$68*T347+RM!T$69*T352+RM!T$71*T357+RM!T$74*T362)</f>
        <v>97932.386298545098</v>
      </c>
      <c r="U366" s="116">
        <f>+U$38*(RM!U$68*U347+RM!U$69*U352+RM!U$71*U357+RM!U$74*U362)</f>
        <v>97932.386298545098</v>
      </c>
      <c r="V366" s="116">
        <f>+V$38*(RM!V$68*V347+RM!V$69*V352+RM!V$71*V357+RM!V$74*V362)</f>
        <v>97932.386298545098</v>
      </c>
      <c r="W366" s="116">
        <f>+W$38*(RM!W$68*W347+RM!W$69*W352+RM!W$71*W357+RM!W$74*W362)</f>
        <v>97932.386298545098</v>
      </c>
      <c r="X366" s="116">
        <f>+X$38*(RM!X$68*X347+RM!X$69*X352+RM!X$71*X357+RM!X$74*X362)</f>
        <v>122415.48287318138</v>
      </c>
      <c r="Y366" s="116">
        <f>+Y$38*(RM!Y$68*Y347+RM!Y$69*Y352+RM!Y$71*Y357+RM!Y$74*Y362)</f>
        <v>122415.48287318138</v>
      </c>
      <c r="Z366" s="116">
        <f>+Z$38*(RM!Z$68*Z347+RM!Z$69*Z352+RM!Z$71*Z357+RM!Z$74*Z362)</f>
        <v>122415.48287318138</v>
      </c>
      <c r="AA366" s="116">
        <f>+AA$38*(RM!AA$68*AA347+RM!AA$69*AA352+RM!AA$71*AA357+RM!AA$74*AA362)</f>
        <v>122415.48287318138</v>
      </c>
      <c r="AB366" s="116">
        <f>+AB$38*(RM!AB$68*AB347+RM!AB$69*AB352+RM!AB$71*AB357+RM!AB$74*AB362)</f>
        <v>122415.48287318138</v>
      </c>
      <c r="AC366" s="116">
        <f>+AC$38*(RM!AC$68*AC347+RM!AC$69*AC352+RM!AC$71*AC357+RM!AC$74*AC362)</f>
        <v>146898.57944781764</v>
      </c>
      <c r="AD366" s="116">
        <f>+AD$38*(RM!AD$68*AD347+RM!AD$69*AD352+RM!AD$71*AD357+RM!AD$74*AD362)</f>
        <v>146898.57944781764</v>
      </c>
      <c r="AE366" s="116">
        <f>+AE$38*(RM!AE$68*AE347+RM!AE$69*AE352+RM!AE$71*AE357+RM!AE$74*AE362)</f>
        <v>146898.57944781764</v>
      </c>
      <c r="AF366" s="116">
        <f>+AF$38*(RM!AF$68*AF347+RM!AF$69*AF352+RM!AF$71*AF357+RM!AF$74*AF362)</f>
        <v>146898.57944781764</v>
      </c>
      <c r="AG366" s="116">
        <f>+AG$38*(RM!AG$68*AG347+RM!AG$69*AG352+RM!AG$71*AG357+RM!AG$74*AG362)</f>
        <v>171381.67602245393</v>
      </c>
      <c r="AH366" s="116">
        <f>+AH$38*(RM!AH$68*AH347+RM!AH$69*AH352+RM!AH$71*AH357+RM!AH$74*AH362)</f>
        <v>171381.67602245393</v>
      </c>
      <c r="AI366" s="116">
        <f>+AI$38*(RM!AI$68*AI347+RM!AI$69*AI352+RM!AI$71*AI357+RM!AI$74*AI362)</f>
        <v>171381.67602245393</v>
      </c>
      <c r="AJ366" s="116">
        <f>+AJ$38*(RM!AJ$68*AJ347+RM!AJ$69*AJ352+RM!AJ$71*AJ357+RM!AJ$74*AJ362)</f>
        <v>171381.67602245393</v>
      </c>
      <c r="AK366" s="116">
        <f>+AK$38*(RM!AK$68*AK347+RM!AK$69*AK352+RM!AK$71*AK357+RM!AK$74*AK362)</f>
        <v>171381.67602245393</v>
      </c>
      <c r="AL366" s="116" t="e">
        <f>+AL$38*(RM!#REF!*AL347+RM!#REF!*AL352+RM!#REF!*AL357+RM!#REF!*AL362)</f>
        <v>#REF!</v>
      </c>
      <c r="AM366" s="116" t="e">
        <f>+AM$38*(RM!#REF!*AM347+RM!#REF!*AM352+RM!#REF!*AM357+RM!#REF!*AM362)</f>
        <v>#REF!</v>
      </c>
      <c r="AN366" s="116" t="e">
        <f>+AN$38*(RM!#REF!*AN347+RM!#REF!*AN352+RM!#REF!*AN357+RM!#REF!*AN362)</f>
        <v>#REF!</v>
      </c>
    </row>
    <row r="394" spans="1:40" ht="15.75" thickBot="1">
      <c r="A394" s="82" t="s">
        <v>184</v>
      </c>
    </row>
    <row r="395" spans="1:40">
      <c r="A395" s="44" t="s">
        <v>1</v>
      </c>
      <c r="B395" s="44" t="s">
        <v>6</v>
      </c>
      <c r="C395" s="44" t="s">
        <v>2</v>
      </c>
      <c r="D395" s="17">
        <v>2014</v>
      </c>
      <c r="E395" s="8">
        <v>2015</v>
      </c>
      <c r="F395" s="8">
        <v>2016</v>
      </c>
      <c r="G395" s="8">
        <v>2017</v>
      </c>
      <c r="H395" s="8">
        <v>2018</v>
      </c>
      <c r="I395" s="8">
        <v>2019</v>
      </c>
      <c r="J395" s="8">
        <v>2020</v>
      </c>
      <c r="K395" s="8">
        <v>2021</v>
      </c>
      <c r="L395" s="8">
        <v>2022</v>
      </c>
      <c r="M395" s="8">
        <v>2023</v>
      </c>
      <c r="N395" s="8">
        <v>2024</v>
      </c>
      <c r="O395" s="8">
        <v>2025</v>
      </c>
      <c r="P395" s="8">
        <v>2026</v>
      </c>
      <c r="Q395" s="8">
        <v>2027</v>
      </c>
      <c r="R395" s="8">
        <v>2028</v>
      </c>
      <c r="S395" s="8">
        <v>2029</v>
      </c>
      <c r="T395" s="8">
        <v>2030</v>
      </c>
      <c r="U395" s="8">
        <v>2031</v>
      </c>
      <c r="V395" s="8">
        <v>2032</v>
      </c>
      <c r="W395" s="8">
        <v>2033</v>
      </c>
      <c r="X395" s="8">
        <v>2034</v>
      </c>
      <c r="Y395" s="8">
        <v>2035</v>
      </c>
      <c r="Z395" s="8">
        <v>2036</v>
      </c>
      <c r="AA395" s="8">
        <v>2037</v>
      </c>
      <c r="AB395" s="8">
        <v>2038</v>
      </c>
      <c r="AC395" s="8">
        <v>2039</v>
      </c>
      <c r="AD395" s="8">
        <v>2040</v>
      </c>
      <c r="AE395" s="8">
        <v>2041</v>
      </c>
      <c r="AF395" s="8">
        <v>2042</v>
      </c>
      <c r="AG395" s="8">
        <v>2043</v>
      </c>
      <c r="AH395" s="8">
        <v>2044</v>
      </c>
      <c r="AI395" s="8">
        <v>2045</v>
      </c>
      <c r="AJ395" s="8">
        <v>2046</v>
      </c>
      <c r="AK395" s="8">
        <v>2047</v>
      </c>
      <c r="AL395" s="8">
        <v>2048</v>
      </c>
      <c r="AM395" s="8">
        <v>2049</v>
      </c>
      <c r="AN395" s="9">
        <v>2050</v>
      </c>
    </row>
    <row r="396" spans="1:40">
      <c r="A396" s="43" t="str">
        <f>+'Usos finales'!E$171</f>
        <v>ACS</v>
      </c>
      <c r="C396" s="45"/>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c r="AC396" s="21"/>
      <c r="AD396" s="21"/>
      <c r="AE396" s="21"/>
      <c r="AF396" s="21"/>
      <c r="AG396" s="21"/>
      <c r="AH396" s="21"/>
      <c r="AI396" s="21"/>
      <c r="AJ396" s="21"/>
      <c r="AK396" s="21"/>
      <c r="AL396" s="21"/>
      <c r="AM396" s="21"/>
      <c r="AN396" s="21"/>
    </row>
    <row r="397" spans="1:40">
      <c r="B397" s="43" t="str">
        <f>+'Usos finales'!E$172</f>
        <v>Diesel</v>
      </c>
      <c r="C397" s="25">
        <f>+'Usos finales'!F$172</f>
        <v>0.13</v>
      </c>
      <c r="D397" s="46">
        <f t="shared" ref="D397:AN397" si="181">+C397</f>
        <v>0.13</v>
      </c>
      <c r="E397" s="46">
        <f t="shared" si="181"/>
        <v>0.13</v>
      </c>
      <c r="F397" s="46">
        <f t="shared" si="181"/>
        <v>0.13</v>
      </c>
      <c r="G397" s="46">
        <f t="shared" si="181"/>
        <v>0.13</v>
      </c>
      <c r="H397" s="46">
        <f t="shared" si="181"/>
        <v>0.13</v>
      </c>
      <c r="I397" s="46">
        <f t="shared" si="181"/>
        <v>0.13</v>
      </c>
      <c r="J397" s="46">
        <f t="shared" si="181"/>
        <v>0.13</v>
      </c>
      <c r="K397" s="46">
        <f t="shared" si="181"/>
        <v>0.13</v>
      </c>
      <c r="L397" s="46">
        <f t="shared" si="181"/>
        <v>0.13</v>
      </c>
      <c r="M397" s="46">
        <f t="shared" si="181"/>
        <v>0.13</v>
      </c>
      <c r="N397" s="46">
        <f t="shared" si="181"/>
        <v>0.13</v>
      </c>
      <c r="O397" s="46">
        <f t="shared" si="181"/>
        <v>0.13</v>
      </c>
      <c r="P397" s="46">
        <f t="shared" si="181"/>
        <v>0.13</v>
      </c>
      <c r="Q397" s="46">
        <f t="shared" si="181"/>
        <v>0.13</v>
      </c>
      <c r="R397" s="46">
        <f t="shared" si="181"/>
        <v>0.13</v>
      </c>
      <c r="S397" s="46">
        <f t="shared" si="181"/>
        <v>0.13</v>
      </c>
      <c r="T397" s="46">
        <f t="shared" si="181"/>
        <v>0.13</v>
      </c>
      <c r="U397" s="46">
        <f t="shared" si="181"/>
        <v>0.13</v>
      </c>
      <c r="V397" s="46">
        <f t="shared" si="181"/>
        <v>0.13</v>
      </c>
      <c r="W397" s="46">
        <f t="shared" si="181"/>
        <v>0.13</v>
      </c>
      <c r="X397" s="46">
        <f t="shared" si="181"/>
        <v>0.13</v>
      </c>
      <c r="Y397" s="46">
        <f t="shared" si="181"/>
        <v>0.13</v>
      </c>
      <c r="Z397" s="46">
        <f t="shared" si="181"/>
        <v>0.13</v>
      </c>
      <c r="AA397" s="46">
        <f t="shared" si="181"/>
        <v>0.13</v>
      </c>
      <c r="AB397" s="46">
        <f t="shared" si="181"/>
        <v>0.13</v>
      </c>
      <c r="AC397" s="46">
        <f t="shared" si="181"/>
        <v>0.13</v>
      </c>
      <c r="AD397" s="46">
        <f t="shared" si="181"/>
        <v>0.13</v>
      </c>
      <c r="AE397" s="46">
        <f t="shared" si="181"/>
        <v>0.13</v>
      </c>
      <c r="AF397" s="46">
        <f t="shared" si="181"/>
        <v>0.13</v>
      </c>
      <c r="AG397" s="46">
        <f t="shared" si="181"/>
        <v>0.13</v>
      </c>
      <c r="AH397" s="46">
        <f t="shared" si="181"/>
        <v>0.13</v>
      </c>
      <c r="AI397" s="46">
        <f t="shared" si="181"/>
        <v>0.13</v>
      </c>
      <c r="AJ397" s="46">
        <f t="shared" si="181"/>
        <v>0.13</v>
      </c>
      <c r="AK397" s="46">
        <f t="shared" si="181"/>
        <v>0.13</v>
      </c>
      <c r="AL397" s="46">
        <f t="shared" si="181"/>
        <v>0.13</v>
      </c>
      <c r="AM397" s="46">
        <f t="shared" si="181"/>
        <v>0.13</v>
      </c>
      <c r="AN397" s="46">
        <f t="shared" si="181"/>
        <v>0.13</v>
      </c>
    </row>
    <row r="398" spans="1:40">
      <c r="B398" s="43" t="str">
        <f>+'Usos finales'!E$173</f>
        <v>Gas Natural</v>
      </c>
      <c r="C398" s="25">
        <v>0</v>
      </c>
      <c r="D398" s="46">
        <f t="shared" ref="D398:AN398" si="182">+C398</f>
        <v>0</v>
      </c>
      <c r="E398" s="46">
        <f t="shared" si="182"/>
        <v>0</v>
      </c>
      <c r="F398" s="46">
        <f t="shared" si="182"/>
        <v>0</v>
      </c>
      <c r="G398" s="46">
        <f t="shared" si="182"/>
        <v>0</v>
      </c>
      <c r="H398" s="46">
        <f t="shared" si="182"/>
        <v>0</v>
      </c>
      <c r="I398" s="46">
        <f t="shared" si="182"/>
        <v>0</v>
      </c>
      <c r="J398" s="46">
        <f t="shared" si="182"/>
        <v>0</v>
      </c>
      <c r="K398" s="46">
        <f t="shared" si="182"/>
        <v>0</v>
      </c>
      <c r="L398" s="46">
        <f t="shared" si="182"/>
        <v>0</v>
      </c>
      <c r="M398" s="46">
        <f t="shared" si="182"/>
        <v>0</v>
      </c>
      <c r="N398" s="46">
        <f t="shared" si="182"/>
        <v>0</v>
      </c>
      <c r="O398" s="46">
        <f t="shared" si="182"/>
        <v>0</v>
      </c>
      <c r="P398" s="46">
        <f t="shared" si="182"/>
        <v>0</v>
      </c>
      <c r="Q398" s="46">
        <f t="shared" si="182"/>
        <v>0</v>
      </c>
      <c r="R398" s="46">
        <f t="shared" si="182"/>
        <v>0</v>
      </c>
      <c r="S398" s="46">
        <f t="shared" si="182"/>
        <v>0</v>
      </c>
      <c r="T398" s="46">
        <f t="shared" si="182"/>
        <v>0</v>
      </c>
      <c r="U398" s="46">
        <f t="shared" si="182"/>
        <v>0</v>
      </c>
      <c r="V398" s="46">
        <f t="shared" si="182"/>
        <v>0</v>
      </c>
      <c r="W398" s="46">
        <f t="shared" si="182"/>
        <v>0</v>
      </c>
      <c r="X398" s="46">
        <f t="shared" si="182"/>
        <v>0</v>
      </c>
      <c r="Y398" s="46">
        <f t="shared" si="182"/>
        <v>0</v>
      </c>
      <c r="Z398" s="46">
        <f t="shared" si="182"/>
        <v>0</v>
      </c>
      <c r="AA398" s="46">
        <f t="shared" si="182"/>
        <v>0</v>
      </c>
      <c r="AB398" s="46">
        <f t="shared" si="182"/>
        <v>0</v>
      </c>
      <c r="AC398" s="46">
        <f t="shared" si="182"/>
        <v>0</v>
      </c>
      <c r="AD398" s="46">
        <f t="shared" si="182"/>
        <v>0</v>
      </c>
      <c r="AE398" s="46">
        <f t="shared" si="182"/>
        <v>0</v>
      </c>
      <c r="AF398" s="46">
        <f t="shared" si="182"/>
        <v>0</v>
      </c>
      <c r="AG398" s="46">
        <f t="shared" si="182"/>
        <v>0</v>
      </c>
      <c r="AH398" s="46">
        <f t="shared" si="182"/>
        <v>0</v>
      </c>
      <c r="AI398" s="46">
        <f t="shared" si="182"/>
        <v>0</v>
      </c>
      <c r="AJ398" s="46">
        <f t="shared" si="182"/>
        <v>0</v>
      </c>
      <c r="AK398" s="46">
        <f t="shared" si="182"/>
        <v>0</v>
      </c>
      <c r="AL398" s="46">
        <f t="shared" si="182"/>
        <v>0</v>
      </c>
      <c r="AM398" s="46">
        <f t="shared" si="182"/>
        <v>0</v>
      </c>
      <c r="AN398" s="46">
        <f t="shared" si="182"/>
        <v>0</v>
      </c>
    </row>
    <row r="399" spans="1:40">
      <c r="B399" s="43" t="str">
        <f>+'Usos finales'!E$174</f>
        <v>GLP</v>
      </c>
      <c r="C399" s="25">
        <f>+'Usos finales'!F$174+'Usos finales'!F$173</f>
        <v>0.87</v>
      </c>
      <c r="D399" s="46">
        <f t="shared" ref="D399:AN399" si="183">+C399</f>
        <v>0.87</v>
      </c>
      <c r="E399" s="46">
        <f t="shared" si="183"/>
        <v>0.87</v>
      </c>
      <c r="F399" s="46">
        <f t="shared" si="183"/>
        <v>0.87</v>
      </c>
      <c r="G399" s="46">
        <f t="shared" si="183"/>
        <v>0.87</v>
      </c>
      <c r="H399" s="46">
        <f t="shared" si="183"/>
        <v>0.87</v>
      </c>
      <c r="I399" s="46">
        <f t="shared" si="183"/>
        <v>0.87</v>
      </c>
      <c r="J399" s="46">
        <f t="shared" si="183"/>
        <v>0.87</v>
      </c>
      <c r="K399" s="46">
        <f t="shared" si="183"/>
        <v>0.87</v>
      </c>
      <c r="L399" s="46">
        <f t="shared" si="183"/>
        <v>0.87</v>
      </c>
      <c r="M399" s="46">
        <f t="shared" si="183"/>
        <v>0.87</v>
      </c>
      <c r="N399" s="46">
        <f t="shared" si="183"/>
        <v>0.87</v>
      </c>
      <c r="O399" s="46">
        <f t="shared" si="183"/>
        <v>0.87</v>
      </c>
      <c r="P399" s="46">
        <f t="shared" si="183"/>
        <v>0.87</v>
      </c>
      <c r="Q399" s="46">
        <f t="shared" si="183"/>
        <v>0.87</v>
      </c>
      <c r="R399" s="46">
        <f t="shared" si="183"/>
        <v>0.87</v>
      </c>
      <c r="S399" s="46">
        <f t="shared" si="183"/>
        <v>0.87</v>
      </c>
      <c r="T399" s="46">
        <f t="shared" si="183"/>
        <v>0.87</v>
      </c>
      <c r="U399" s="46">
        <f t="shared" si="183"/>
        <v>0.87</v>
      </c>
      <c r="V399" s="46">
        <f t="shared" si="183"/>
        <v>0.87</v>
      </c>
      <c r="W399" s="46">
        <f t="shared" si="183"/>
        <v>0.87</v>
      </c>
      <c r="X399" s="46">
        <f t="shared" si="183"/>
        <v>0.87</v>
      </c>
      <c r="Y399" s="46">
        <f t="shared" si="183"/>
        <v>0.87</v>
      </c>
      <c r="Z399" s="46">
        <f t="shared" si="183"/>
        <v>0.87</v>
      </c>
      <c r="AA399" s="46">
        <f t="shared" si="183"/>
        <v>0.87</v>
      </c>
      <c r="AB399" s="46">
        <f t="shared" si="183"/>
        <v>0.87</v>
      </c>
      <c r="AC399" s="46">
        <f t="shared" si="183"/>
        <v>0.87</v>
      </c>
      <c r="AD399" s="46">
        <f t="shared" si="183"/>
        <v>0.87</v>
      </c>
      <c r="AE399" s="46">
        <f t="shared" si="183"/>
        <v>0.87</v>
      </c>
      <c r="AF399" s="46">
        <f t="shared" si="183"/>
        <v>0.87</v>
      </c>
      <c r="AG399" s="46">
        <f t="shared" si="183"/>
        <v>0.87</v>
      </c>
      <c r="AH399" s="46">
        <f t="shared" si="183"/>
        <v>0.87</v>
      </c>
      <c r="AI399" s="46">
        <f t="shared" si="183"/>
        <v>0.87</v>
      </c>
      <c r="AJ399" s="46">
        <f t="shared" si="183"/>
        <v>0.87</v>
      </c>
      <c r="AK399" s="46">
        <f t="shared" si="183"/>
        <v>0.87</v>
      </c>
      <c r="AL399" s="46">
        <f t="shared" si="183"/>
        <v>0.87</v>
      </c>
      <c r="AM399" s="46">
        <f t="shared" si="183"/>
        <v>0.87</v>
      </c>
      <c r="AN399" s="46">
        <f t="shared" si="183"/>
        <v>0.87</v>
      </c>
    </row>
    <row r="400" spans="1:40">
      <c r="A400" s="43" t="str">
        <f>+'Usos finales'!E$175</f>
        <v>Calefacción</v>
      </c>
      <c r="B400" s="43"/>
      <c r="C400" s="25"/>
      <c r="D400" s="46"/>
      <c r="E400" s="46"/>
      <c r="F400" s="46"/>
      <c r="G400" s="46"/>
      <c r="H400" s="46"/>
      <c r="I400" s="46"/>
      <c r="J400" s="46"/>
      <c r="K400" s="46"/>
      <c r="L400" s="46"/>
      <c r="M400" s="46"/>
      <c r="N400" s="46"/>
      <c r="O400" s="46"/>
      <c r="P400" s="46"/>
      <c r="Q400" s="46"/>
      <c r="R400" s="46"/>
      <c r="S400" s="46"/>
      <c r="T400" s="46"/>
      <c r="U400" s="46"/>
      <c r="V400" s="46"/>
      <c r="W400" s="46"/>
      <c r="X400" s="46"/>
      <c r="Y400" s="46"/>
      <c r="Z400" s="46"/>
      <c r="AA400" s="46"/>
      <c r="AB400" s="46"/>
      <c r="AC400" s="46"/>
      <c r="AD400" s="46"/>
      <c r="AE400" s="46"/>
      <c r="AF400" s="46"/>
      <c r="AG400" s="46"/>
      <c r="AH400" s="46"/>
      <c r="AI400" s="46"/>
      <c r="AJ400" s="46"/>
      <c r="AK400" s="46"/>
      <c r="AL400" s="46"/>
      <c r="AM400" s="46"/>
      <c r="AN400" s="46"/>
    </row>
    <row r="401" spans="1:40">
      <c r="B401" s="43" t="str">
        <f>+'Usos finales'!E$176</f>
        <v>Diesel</v>
      </c>
      <c r="C401" s="25">
        <f>+'Usos finales'!F$176</f>
        <v>3.1379310344827584E-2</v>
      </c>
      <c r="D401" s="46">
        <f t="shared" ref="D401:AN401" si="184">+C401</f>
        <v>3.1379310344827584E-2</v>
      </c>
      <c r="E401" s="46">
        <f t="shared" si="184"/>
        <v>3.1379310344827584E-2</v>
      </c>
      <c r="F401" s="46">
        <f t="shared" si="184"/>
        <v>3.1379310344827584E-2</v>
      </c>
      <c r="G401" s="46">
        <f t="shared" si="184"/>
        <v>3.1379310344827584E-2</v>
      </c>
      <c r="H401" s="46">
        <f t="shared" si="184"/>
        <v>3.1379310344827584E-2</v>
      </c>
      <c r="I401" s="46">
        <f t="shared" si="184"/>
        <v>3.1379310344827584E-2</v>
      </c>
      <c r="J401" s="46">
        <f t="shared" si="184"/>
        <v>3.1379310344827584E-2</v>
      </c>
      <c r="K401" s="46">
        <f t="shared" si="184"/>
        <v>3.1379310344827584E-2</v>
      </c>
      <c r="L401" s="46">
        <f t="shared" si="184"/>
        <v>3.1379310344827584E-2</v>
      </c>
      <c r="M401" s="46">
        <f t="shared" si="184"/>
        <v>3.1379310344827584E-2</v>
      </c>
      <c r="N401" s="46">
        <f t="shared" si="184"/>
        <v>3.1379310344827584E-2</v>
      </c>
      <c r="O401" s="46">
        <f t="shared" si="184"/>
        <v>3.1379310344827584E-2</v>
      </c>
      <c r="P401" s="46">
        <f t="shared" si="184"/>
        <v>3.1379310344827584E-2</v>
      </c>
      <c r="Q401" s="46">
        <f t="shared" si="184"/>
        <v>3.1379310344827584E-2</v>
      </c>
      <c r="R401" s="46">
        <f t="shared" si="184"/>
        <v>3.1379310344827584E-2</v>
      </c>
      <c r="S401" s="46">
        <f t="shared" si="184"/>
        <v>3.1379310344827584E-2</v>
      </c>
      <c r="T401" s="46">
        <f t="shared" si="184"/>
        <v>3.1379310344827584E-2</v>
      </c>
      <c r="U401" s="46">
        <f t="shared" si="184"/>
        <v>3.1379310344827584E-2</v>
      </c>
      <c r="V401" s="46">
        <f t="shared" si="184"/>
        <v>3.1379310344827584E-2</v>
      </c>
      <c r="W401" s="46">
        <f t="shared" si="184"/>
        <v>3.1379310344827584E-2</v>
      </c>
      <c r="X401" s="46">
        <f t="shared" si="184"/>
        <v>3.1379310344827584E-2</v>
      </c>
      <c r="Y401" s="46">
        <f t="shared" si="184"/>
        <v>3.1379310344827584E-2</v>
      </c>
      <c r="Z401" s="46">
        <f t="shared" si="184"/>
        <v>3.1379310344827584E-2</v>
      </c>
      <c r="AA401" s="46">
        <f t="shared" si="184"/>
        <v>3.1379310344827584E-2</v>
      </c>
      <c r="AB401" s="46">
        <f t="shared" si="184"/>
        <v>3.1379310344827584E-2</v>
      </c>
      <c r="AC401" s="46">
        <f t="shared" si="184"/>
        <v>3.1379310344827584E-2</v>
      </c>
      <c r="AD401" s="46">
        <f t="shared" si="184"/>
        <v>3.1379310344827584E-2</v>
      </c>
      <c r="AE401" s="46">
        <f t="shared" si="184"/>
        <v>3.1379310344827584E-2</v>
      </c>
      <c r="AF401" s="46">
        <f t="shared" si="184"/>
        <v>3.1379310344827584E-2</v>
      </c>
      <c r="AG401" s="46">
        <f t="shared" si="184"/>
        <v>3.1379310344827584E-2</v>
      </c>
      <c r="AH401" s="46">
        <f t="shared" si="184"/>
        <v>3.1379310344827584E-2</v>
      </c>
      <c r="AI401" s="46">
        <f t="shared" si="184"/>
        <v>3.1379310344827584E-2</v>
      </c>
      <c r="AJ401" s="46">
        <f t="shared" si="184"/>
        <v>3.1379310344827584E-2</v>
      </c>
      <c r="AK401" s="46">
        <f t="shared" si="184"/>
        <v>3.1379310344827584E-2</v>
      </c>
      <c r="AL401" s="46">
        <f t="shared" si="184"/>
        <v>3.1379310344827584E-2</v>
      </c>
      <c r="AM401" s="46">
        <f t="shared" si="184"/>
        <v>3.1379310344827584E-2</v>
      </c>
      <c r="AN401" s="46">
        <f t="shared" si="184"/>
        <v>3.1379310344827584E-2</v>
      </c>
    </row>
    <row r="402" spans="1:40">
      <c r="B402" s="43" t="str">
        <f>+'Usos finales'!E$177</f>
        <v>Electricidad</v>
      </c>
      <c r="C402" s="25">
        <f>+'Usos finales'!F$177</f>
        <v>0.75862068965517238</v>
      </c>
      <c r="D402" s="46">
        <f t="shared" ref="D402:AN402" si="185">+C402</f>
        <v>0.75862068965517238</v>
      </c>
      <c r="E402" s="46">
        <f t="shared" si="185"/>
        <v>0.75862068965517238</v>
      </c>
      <c r="F402" s="46">
        <f t="shared" si="185"/>
        <v>0.75862068965517238</v>
      </c>
      <c r="G402" s="46">
        <f t="shared" si="185"/>
        <v>0.75862068965517238</v>
      </c>
      <c r="H402" s="46">
        <f t="shared" si="185"/>
        <v>0.75862068965517238</v>
      </c>
      <c r="I402" s="46">
        <f t="shared" si="185"/>
        <v>0.75862068965517238</v>
      </c>
      <c r="J402" s="46">
        <f t="shared" si="185"/>
        <v>0.75862068965517238</v>
      </c>
      <c r="K402" s="46">
        <f t="shared" si="185"/>
        <v>0.75862068965517238</v>
      </c>
      <c r="L402" s="46">
        <f t="shared" si="185"/>
        <v>0.75862068965517238</v>
      </c>
      <c r="M402" s="46">
        <f t="shared" si="185"/>
        <v>0.75862068965517238</v>
      </c>
      <c r="N402" s="46">
        <f t="shared" si="185"/>
        <v>0.75862068965517238</v>
      </c>
      <c r="O402" s="46">
        <f t="shared" si="185"/>
        <v>0.75862068965517238</v>
      </c>
      <c r="P402" s="46">
        <f t="shared" si="185"/>
        <v>0.75862068965517238</v>
      </c>
      <c r="Q402" s="46">
        <f t="shared" si="185"/>
        <v>0.75862068965517238</v>
      </c>
      <c r="R402" s="46">
        <f t="shared" si="185"/>
        <v>0.75862068965517238</v>
      </c>
      <c r="S402" s="46">
        <f t="shared" si="185"/>
        <v>0.75862068965517238</v>
      </c>
      <c r="T402" s="46">
        <f t="shared" si="185"/>
        <v>0.75862068965517238</v>
      </c>
      <c r="U402" s="46">
        <f t="shared" si="185"/>
        <v>0.75862068965517238</v>
      </c>
      <c r="V402" s="46">
        <f t="shared" si="185"/>
        <v>0.75862068965517238</v>
      </c>
      <c r="W402" s="46">
        <f t="shared" si="185"/>
        <v>0.75862068965517238</v>
      </c>
      <c r="X402" s="46">
        <f t="shared" si="185"/>
        <v>0.75862068965517238</v>
      </c>
      <c r="Y402" s="46">
        <f t="shared" si="185"/>
        <v>0.75862068965517238</v>
      </c>
      <c r="Z402" s="46">
        <f t="shared" si="185"/>
        <v>0.75862068965517238</v>
      </c>
      <c r="AA402" s="46">
        <f t="shared" si="185"/>
        <v>0.75862068965517238</v>
      </c>
      <c r="AB402" s="46">
        <f t="shared" si="185"/>
        <v>0.75862068965517238</v>
      </c>
      <c r="AC402" s="46">
        <f t="shared" si="185"/>
        <v>0.75862068965517238</v>
      </c>
      <c r="AD402" s="46">
        <f t="shared" si="185"/>
        <v>0.75862068965517238</v>
      </c>
      <c r="AE402" s="46">
        <f t="shared" si="185"/>
        <v>0.75862068965517238</v>
      </c>
      <c r="AF402" s="46">
        <f t="shared" si="185"/>
        <v>0.75862068965517238</v>
      </c>
      <c r="AG402" s="46">
        <f t="shared" si="185"/>
        <v>0.75862068965517238</v>
      </c>
      <c r="AH402" s="46">
        <f t="shared" si="185"/>
        <v>0.75862068965517238</v>
      </c>
      <c r="AI402" s="46">
        <f t="shared" si="185"/>
        <v>0.75862068965517238</v>
      </c>
      <c r="AJ402" s="46">
        <f t="shared" si="185"/>
        <v>0.75862068965517238</v>
      </c>
      <c r="AK402" s="46">
        <f t="shared" si="185"/>
        <v>0.75862068965517238</v>
      </c>
      <c r="AL402" s="46">
        <f t="shared" si="185"/>
        <v>0.75862068965517238</v>
      </c>
      <c r="AM402" s="46">
        <f t="shared" si="185"/>
        <v>0.75862068965517238</v>
      </c>
      <c r="AN402" s="46">
        <f t="shared" si="185"/>
        <v>0.75862068965517238</v>
      </c>
    </row>
    <row r="403" spans="1:40">
      <c r="B403" s="43" t="str">
        <f>+'Usos finales'!E$178</f>
        <v>Gas Natural</v>
      </c>
      <c r="C403" s="25">
        <v>0</v>
      </c>
      <c r="D403" s="46">
        <f t="shared" ref="D403:AN403" si="186">+C403</f>
        <v>0</v>
      </c>
      <c r="E403" s="46">
        <f t="shared" si="186"/>
        <v>0</v>
      </c>
      <c r="F403" s="46">
        <f t="shared" si="186"/>
        <v>0</v>
      </c>
      <c r="G403" s="46">
        <f t="shared" si="186"/>
        <v>0</v>
      </c>
      <c r="H403" s="46">
        <f t="shared" si="186"/>
        <v>0</v>
      </c>
      <c r="I403" s="46">
        <f t="shared" si="186"/>
        <v>0</v>
      </c>
      <c r="J403" s="46">
        <f t="shared" si="186"/>
        <v>0</v>
      </c>
      <c r="K403" s="46">
        <f t="shared" si="186"/>
        <v>0</v>
      </c>
      <c r="L403" s="46">
        <f t="shared" si="186"/>
        <v>0</v>
      </c>
      <c r="M403" s="46">
        <f t="shared" si="186"/>
        <v>0</v>
      </c>
      <c r="N403" s="46">
        <f t="shared" si="186"/>
        <v>0</v>
      </c>
      <c r="O403" s="46">
        <f t="shared" si="186"/>
        <v>0</v>
      </c>
      <c r="P403" s="46">
        <f t="shared" si="186"/>
        <v>0</v>
      </c>
      <c r="Q403" s="46">
        <f t="shared" si="186"/>
        <v>0</v>
      </c>
      <c r="R403" s="46">
        <f t="shared" si="186"/>
        <v>0</v>
      </c>
      <c r="S403" s="46">
        <f t="shared" si="186"/>
        <v>0</v>
      </c>
      <c r="T403" s="46">
        <f t="shared" si="186"/>
        <v>0</v>
      </c>
      <c r="U403" s="46">
        <f t="shared" si="186"/>
        <v>0</v>
      </c>
      <c r="V403" s="46">
        <f t="shared" si="186"/>
        <v>0</v>
      </c>
      <c r="W403" s="46">
        <f t="shared" si="186"/>
        <v>0</v>
      </c>
      <c r="X403" s="46">
        <f t="shared" si="186"/>
        <v>0</v>
      </c>
      <c r="Y403" s="46">
        <f t="shared" si="186"/>
        <v>0</v>
      </c>
      <c r="Z403" s="46">
        <f t="shared" si="186"/>
        <v>0</v>
      </c>
      <c r="AA403" s="46">
        <f t="shared" si="186"/>
        <v>0</v>
      </c>
      <c r="AB403" s="46">
        <f t="shared" si="186"/>
        <v>0</v>
      </c>
      <c r="AC403" s="46">
        <f t="shared" si="186"/>
        <v>0</v>
      </c>
      <c r="AD403" s="46">
        <f t="shared" si="186"/>
        <v>0</v>
      </c>
      <c r="AE403" s="46">
        <f t="shared" si="186"/>
        <v>0</v>
      </c>
      <c r="AF403" s="46">
        <f t="shared" si="186"/>
        <v>0</v>
      </c>
      <c r="AG403" s="46">
        <f t="shared" si="186"/>
        <v>0</v>
      </c>
      <c r="AH403" s="46">
        <f t="shared" si="186"/>
        <v>0</v>
      </c>
      <c r="AI403" s="46">
        <f t="shared" si="186"/>
        <v>0</v>
      </c>
      <c r="AJ403" s="46">
        <f t="shared" si="186"/>
        <v>0</v>
      </c>
      <c r="AK403" s="46">
        <f t="shared" si="186"/>
        <v>0</v>
      </c>
      <c r="AL403" s="46">
        <f t="shared" si="186"/>
        <v>0</v>
      </c>
      <c r="AM403" s="46">
        <f t="shared" si="186"/>
        <v>0</v>
      </c>
      <c r="AN403" s="46">
        <f t="shared" si="186"/>
        <v>0</v>
      </c>
    </row>
    <row r="404" spans="1:40">
      <c r="B404" s="43" t="str">
        <f>+'Usos finales'!E$179</f>
        <v>GLP</v>
      </c>
      <c r="C404" s="25">
        <f>+'Usos finales'!F$179+'Usos finales'!F$178</f>
        <v>0.21</v>
      </c>
      <c r="D404" s="46">
        <f t="shared" ref="D404:AN404" si="187">+C404</f>
        <v>0.21</v>
      </c>
      <c r="E404" s="46">
        <f t="shared" si="187"/>
        <v>0.21</v>
      </c>
      <c r="F404" s="46">
        <f t="shared" si="187"/>
        <v>0.21</v>
      </c>
      <c r="G404" s="46">
        <f t="shared" si="187"/>
        <v>0.21</v>
      </c>
      <c r="H404" s="46">
        <f t="shared" si="187"/>
        <v>0.21</v>
      </c>
      <c r="I404" s="46">
        <f t="shared" si="187"/>
        <v>0.21</v>
      </c>
      <c r="J404" s="46">
        <f t="shared" si="187"/>
        <v>0.21</v>
      </c>
      <c r="K404" s="46">
        <f t="shared" si="187"/>
        <v>0.21</v>
      </c>
      <c r="L404" s="46">
        <f t="shared" si="187"/>
        <v>0.21</v>
      </c>
      <c r="M404" s="46">
        <f t="shared" si="187"/>
        <v>0.21</v>
      </c>
      <c r="N404" s="46">
        <f t="shared" si="187"/>
        <v>0.21</v>
      </c>
      <c r="O404" s="46">
        <f t="shared" si="187"/>
        <v>0.21</v>
      </c>
      <c r="P404" s="46">
        <f t="shared" si="187"/>
        <v>0.21</v>
      </c>
      <c r="Q404" s="46">
        <f t="shared" si="187"/>
        <v>0.21</v>
      </c>
      <c r="R404" s="46">
        <f t="shared" si="187"/>
        <v>0.21</v>
      </c>
      <c r="S404" s="46">
        <f t="shared" si="187"/>
        <v>0.21</v>
      </c>
      <c r="T404" s="46">
        <f t="shared" si="187"/>
        <v>0.21</v>
      </c>
      <c r="U404" s="46">
        <f t="shared" si="187"/>
        <v>0.21</v>
      </c>
      <c r="V404" s="46">
        <f t="shared" si="187"/>
        <v>0.21</v>
      </c>
      <c r="W404" s="46">
        <f t="shared" si="187"/>
        <v>0.21</v>
      </c>
      <c r="X404" s="46">
        <f t="shared" si="187"/>
        <v>0.21</v>
      </c>
      <c r="Y404" s="46">
        <f t="shared" si="187"/>
        <v>0.21</v>
      </c>
      <c r="Z404" s="46">
        <f t="shared" si="187"/>
        <v>0.21</v>
      </c>
      <c r="AA404" s="46">
        <f t="shared" si="187"/>
        <v>0.21</v>
      </c>
      <c r="AB404" s="46">
        <f t="shared" si="187"/>
        <v>0.21</v>
      </c>
      <c r="AC404" s="46">
        <f t="shared" si="187"/>
        <v>0.21</v>
      </c>
      <c r="AD404" s="46">
        <f t="shared" si="187"/>
        <v>0.21</v>
      </c>
      <c r="AE404" s="46">
        <f t="shared" si="187"/>
        <v>0.21</v>
      </c>
      <c r="AF404" s="46">
        <f t="shared" si="187"/>
        <v>0.21</v>
      </c>
      <c r="AG404" s="46">
        <f t="shared" si="187"/>
        <v>0.21</v>
      </c>
      <c r="AH404" s="46">
        <f t="shared" si="187"/>
        <v>0.21</v>
      </c>
      <c r="AI404" s="46">
        <f t="shared" si="187"/>
        <v>0.21</v>
      </c>
      <c r="AJ404" s="46">
        <f t="shared" si="187"/>
        <v>0.21</v>
      </c>
      <c r="AK404" s="46">
        <f t="shared" si="187"/>
        <v>0.21</v>
      </c>
      <c r="AL404" s="46">
        <f t="shared" si="187"/>
        <v>0.21</v>
      </c>
      <c r="AM404" s="46">
        <f t="shared" si="187"/>
        <v>0.21</v>
      </c>
      <c r="AN404" s="46">
        <f t="shared" si="187"/>
        <v>0.21</v>
      </c>
    </row>
    <row r="405" spans="1:40">
      <c r="A405" s="43" t="str">
        <f>+'Usos finales'!E$182</f>
        <v>Cocción</v>
      </c>
      <c r="B405" s="43"/>
      <c r="C405" s="25"/>
      <c r="D405" s="46"/>
      <c r="E405" s="46"/>
      <c r="F405" s="46"/>
      <c r="G405" s="46"/>
      <c r="H405" s="46"/>
      <c r="I405" s="46"/>
      <c r="J405" s="46"/>
      <c r="K405" s="46"/>
      <c r="L405" s="46"/>
      <c r="M405" s="46"/>
      <c r="N405" s="46"/>
      <c r="O405" s="46"/>
      <c r="P405" s="46"/>
      <c r="Q405" s="46"/>
      <c r="R405" s="46"/>
      <c r="S405" s="46"/>
      <c r="T405" s="46"/>
      <c r="U405" s="46"/>
      <c r="V405" s="46"/>
      <c r="W405" s="46"/>
      <c r="X405" s="46"/>
      <c r="Y405" s="46"/>
      <c r="Z405" s="46"/>
      <c r="AA405" s="46"/>
      <c r="AB405" s="46"/>
      <c r="AC405" s="46"/>
      <c r="AD405" s="46"/>
      <c r="AE405" s="46"/>
      <c r="AF405" s="46"/>
      <c r="AG405" s="46"/>
      <c r="AH405" s="46"/>
      <c r="AI405" s="46"/>
      <c r="AJ405" s="46"/>
      <c r="AK405" s="46"/>
      <c r="AL405" s="46"/>
      <c r="AM405" s="46"/>
      <c r="AN405" s="46"/>
    </row>
    <row r="406" spans="1:40">
      <c r="B406" s="43" t="str">
        <f>+'Usos finales'!E$183</f>
        <v>Diesel</v>
      </c>
      <c r="C406" s="25">
        <f>+'Usos finales'!F$183</f>
        <v>0.13</v>
      </c>
      <c r="D406" s="46">
        <f t="shared" ref="D406:AN406" si="188">+C406</f>
        <v>0.13</v>
      </c>
      <c r="E406" s="46">
        <f t="shared" si="188"/>
        <v>0.13</v>
      </c>
      <c r="F406" s="46">
        <f t="shared" si="188"/>
        <v>0.13</v>
      </c>
      <c r="G406" s="46">
        <f t="shared" si="188"/>
        <v>0.13</v>
      </c>
      <c r="H406" s="46">
        <f t="shared" si="188"/>
        <v>0.13</v>
      </c>
      <c r="I406" s="46">
        <f t="shared" si="188"/>
        <v>0.13</v>
      </c>
      <c r="J406" s="46">
        <f t="shared" si="188"/>
        <v>0.13</v>
      </c>
      <c r="K406" s="46">
        <f t="shared" si="188"/>
        <v>0.13</v>
      </c>
      <c r="L406" s="46">
        <f t="shared" si="188"/>
        <v>0.13</v>
      </c>
      <c r="M406" s="46">
        <f t="shared" si="188"/>
        <v>0.13</v>
      </c>
      <c r="N406" s="46">
        <f t="shared" si="188"/>
        <v>0.13</v>
      </c>
      <c r="O406" s="46">
        <f t="shared" si="188"/>
        <v>0.13</v>
      </c>
      <c r="P406" s="46">
        <f t="shared" si="188"/>
        <v>0.13</v>
      </c>
      <c r="Q406" s="46">
        <f t="shared" si="188"/>
        <v>0.13</v>
      </c>
      <c r="R406" s="46">
        <f t="shared" si="188"/>
        <v>0.13</v>
      </c>
      <c r="S406" s="46">
        <f t="shared" si="188"/>
        <v>0.13</v>
      </c>
      <c r="T406" s="46">
        <f t="shared" si="188"/>
        <v>0.13</v>
      </c>
      <c r="U406" s="46">
        <f t="shared" si="188"/>
        <v>0.13</v>
      </c>
      <c r="V406" s="46">
        <f t="shared" si="188"/>
        <v>0.13</v>
      </c>
      <c r="W406" s="46">
        <f t="shared" si="188"/>
        <v>0.13</v>
      </c>
      <c r="X406" s="46">
        <f t="shared" si="188"/>
        <v>0.13</v>
      </c>
      <c r="Y406" s="46">
        <f t="shared" si="188"/>
        <v>0.13</v>
      </c>
      <c r="Z406" s="46">
        <f t="shared" si="188"/>
        <v>0.13</v>
      </c>
      <c r="AA406" s="46">
        <f t="shared" si="188"/>
        <v>0.13</v>
      </c>
      <c r="AB406" s="46">
        <f t="shared" si="188"/>
        <v>0.13</v>
      </c>
      <c r="AC406" s="46">
        <f t="shared" si="188"/>
        <v>0.13</v>
      </c>
      <c r="AD406" s="46">
        <f t="shared" si="188"/>
        <v>0.13</v>
      </c>
      <c r="AE406" s="46">
        <f t="shared" si="188"/>
        <v>0.13</v>
      </c>
      <c r="AF406" s="46">
        <f t="shared" si="188"/>
        <v>0.13</v>
      </c>
      <c r="AG406" s="46">
        <f t="shared" si="188"/>
        <v>0.13</v>
      </c>
      <c r="AH406" s="46">
        <f t="shared" si="188"/>
        <v>0.13</v>
      </c>
      <c r="AI406" s="46">
        <f t="shared" si="188"/>
        <v>0.13</v>
      </c>
      <c r="AJ406" s="46">
        <f t="shared" si="188"/>
        <v>0.13</v>
      </c>
      <c r="AK406" s="46">
        <f t="shared" si="188"/>
        <v>0.13</v>
      </c>
      <c r="AL406" s="46">
        <f t="shared" si="188"/>
        <v>0.13</v>
      </c>
      <c r="AM406" s="46">
        <f t="shared" si="188"/>
        <v>0.13</v>
      </c>
      <c r="AN406" s="46">
        <f t="shared" si="188"/>
        <v>0.13</v>
      </c>
    </row>
    <row r="407" spans="1:40">
      <c r="B407" s="43" t="s">
        <v>7</v>
      </c>
      <c r="C407" s="25">
        <v>0</v>
      </c>
      <c r="D407" s="46">
        <f t="shared" ref="D407:F409" si="189">+C407</f>
        <v>0</v>
      </c>
      <c r="E407" s="46">
        <f t="shared" si="189"/>
        <v>0</v>
      </c>
      <c r="F407" s="46">
        <f t="shared" si="189"/>
        <v>0</v>
      </c>
      <c r="G407" s="46">
        <f t="shared" ref="G407:AN407" si="190">+F407</f>
        <v>0</v>
      </c>
      <c r="H407" s="46">
        <f t="shared" si="190"/>
        <v>0</v>
      </c>
      <c r="I407" s="46">
        <f t="shared" si="190"/>
        <v>0</v>
      </c>
      <c r="J407" s="46">
        <f t="shared" si="190"/>
        <v>0</v>
      </c>
      <c r="K407" s="46">
        <f t="shared" si="190"/>
        <v>0</v>
      </c>
      <c r="L407" s="46">
        <f t="shared" si="190"/>
        <v>0</v>
      </c>
      <c r="M407" s="46">
        <f t="shared" si="190"/>
        <v>0</v>
      </c>
      <c r="N407" s="46">
        <f t="shared" si="190"/>
        <v>0</v>
      </c>
      <c r="O407" s="46">
        <f t="shared" si="190"/>
        <v>0</v>
      </c>
      <c r="P407" s="46">
        <f t="shared" si="190"/>
        <v>0</v>
      </c>
      <c r="Q407" s="46">
        <f t="shared" si="190"/>
        <v>0</v>
      </c>
      <c r="R407" s="46">
        <f t="shared" si="190"/>
        <v>0</v>
      </c>
      <c r="S407" s="46">
        <f t="shared" si="190"/>
        <v>0</v>
      </c>
      <c r="T407" s="46">
        <f t="shared" si="190"/>
        <v>0</v>
      </c>
      <c r="U407" s="46">
        <f t="shared" si="190"/>
        <v>0</v>
      </c>
      <c r="V407" s="46">
        <f t="shared" si="190"/>
        <v>0</v>
      </c>
      <c r="W407" s="46">
        <f t="shared" si="190"/>
        <v>0</v>
      </c>
      <c r="X407" s="46">
        <f t="shared" si="190"/>
        <v>0</v>
      </c>
      <c r="Y407" s="46">
        <f t="shared" si="190"/>
        <v>0</v>
      </c>
      <c r="Z407" s="46">
        <f t="shared" si="190"/>
        <v>0</v>
      </c>
      <c r="AA407" s="46">
        <f t="shared" si="190"/>
        <v>0</v>
      </c>
      <c r="AB407" s="46">
        <f t="shared" si="190"/>
        <v>0</v>
      </c>
      <c r="AC407" s="46">
        <f t="shared" si="190"/>
        <v>0</v>
      </c>
      <c r="AD407" s="46">
        <f t="shared" si="190"/>
        <v>0</v>
      </c>
      <c r="AE407" s="46">
        <f t="shared" si="190"/>
        <v>0</v>
      </c>
      <c r="AF407" s="46">
        <f t="shared" si="190"/>
        <v>0</v>
      </c>
      <c r="AG407" s="46">
        <f t="shared" si="190"/>
        <v>0</v>
      </c>
      <c r="AH407" s="46">
        <f t="shared" si="190"/>
        <v>0</v>
      </c>
      <c r="AI407" s="46">
        <f t="shared" si="190"/>
        <v>0</v>
      </c>
      <c r="AJ407" s="46">
        <f t="shared" si="190"/>
        <v>0</v>
      </c>
      <c r="AK407" s="46">
        <f t="shared" si="190"/>
        <v>0</v>
      </c>
      <c r="AL407" s="46">
        <f t="shared" si="190"/>
        <v>0</v>
      </c>
      <c r="AM407" s="46">
        <f t="shared" si="190"/>
        <v>0</v>
      </c>
      <c r="AN407" s="46">
        <f t="shared" si="190"/>
        <v>0</v>
      </c>
    </row>
    <row r="408" spans="1:40">
      <c r="B408" s="43" t="str">
        <f>+'Usos finales'!E$184</f>
        <v>Gas Natural</v>
      </c>
      <c r="C408" s="25">
        <v>0</v>
      </c>
      <c r="D408" s="46">
        <f t="shared" si="189"/>
        <v>0</v>
      </c>
      <c r="E408" s="46">
        <f t="shared" si="189"/>
        <v>0</v>
      </c>
      <c r="F408" s="46">
        <f t="shared" si="189"/>
        <v>0</v>
      </c>
      <c r="G408" s="46">
        <f t="shared" ref="G408:AN408" si="191">+F408</f>
        <v>0</v>
      </c>
      <c r="H408" s="46">
        <f t="shared" si="191"/>
        <v>0</v>
      </c>
      <c r="I408" s="46">
        <f t="shared" si="191"/>
        <v>0</v>
      </c>
      <c r="J408" s="46">
        <f t="shared" si="191"/>
        <v>0</v>
      </c>
      <c r="K408" s="46">
        <f t="shared" si="191"/>
        <v>0</v>
      </c>
      <c r="L408" s="46">
        <f t="shared" si="191"/>
        <v>0</v>
      </c>
      <c r="M408" s="46">
        <f t="shared" si="191"/>
        <v>0</v>
      </c>
      <c r="N408" s="46">
        <f t="shared" si="191"/>
        <v>0</v>
      </c>
      <c r="O408" s="46">
        <f t="shared" si="191"/>
        <v>0</v>
      </c>
      <c r="P408" s="46">
        <f t="shared" si="191"/>
        <v>0</v>
      </c>
      <c r="Q408" s="46">
        <f t="shared" si="191"/>
        <v>0</v>
      </c>
      <c r="R408" s="46">
        <f t="shared" si="191"/>
        <v>0</v>
      </c>
      <c r="S408" s="46">
        <f t="shared" si="191"/>
        <v>0</v>
      </c>
      <c r="T408" s="46">
        <f t="shared" si="191"/>
        <v>0</v>
      </c>
      <c r="U408" s="46">
        <f t="shared" si="191"/>
        <v>0</v>
      </c>
      <c r="V408" s="46">
        <f t="shared" si="191"/>
        <v>0</v>
      </c>
      <c r="W408" s="46">
        <f t="shared" si="191"/>
        <v>0</v>
      </c>
      <c r="X408" s="46">
        <f t="shared" si="191"/>
        <v>0</v>
      </c>
      <c r="Y408" s="46">
        <f t="shared" si="191"/>
        <v>0</v>
      </c>
      <c r="Z408" s="46">
        <f t="shared" si="191"/>
        <v>0</v>
      </c>
      <c r="AA408" s="46">
        <f t="shared" si="191"/>
        <v>0</v>
      </c>
      <c r="AB408" s="46">
        <f t="shared" si="191"/>
        <v>0</v>
      </c>
      <c r="AC408" s="46">
        <f t="shared" si="191"/>
        <v>0</v>
      </c>
      <c r="AD408" s="46">
        <f t="shared" si="191"/>
        <v>0</v>
      </c>
      <c r="AE408" s="46">
        <f t="shared" si="191"/>
        <v>0</v>
      </c>
      <c r="AF408" s="46">
        <f t="shared" si="191"/>
        <v>0</v>
      </c>
      <c r="AG408" s="46">
        <f t="shared" si="191"/>
        <v>0</v>
      </c>
      <c r="AH408" s="46">
        <f t="shared" si="191"/>
        <v>0</v>
      </c>
      <c r="AI408" s="46">
        <f t="shared" si="191"/>
        <v>0</v>
      </c>
      <c r="AJ408" s="46">
        <f t="shared" si="191"/>
        <v>0</v>
      </c>
      <c r="AK408" s="46">
        <f t="shared" si="191"/>
        <v>0</v>
      </c>
      <c r="AL408" s="46">
        <f t="shared" si="191"/>
        <v>0</v>
      </c>
      <c r="AM408" s="46">
        <f t="shared" si="191"/>
        <v>0</v>
      </c>
      <c r="AN408" s="46">
        <f t="shared" si="191"/>
        <v>0</v>
      </c>
    </row>
    <row r="409" spans="1:40">
      <c r="B409" s="43" t="str">
        <f>+'Usos finales'!E$185</f>
        <v>GLP</v>
      </c>
      <c r="C409" s="25">
        <f>+'Usos finales'!F$185+'Usos finales'!F$184</f>
        <v>0.86999999999999988</v>
      </c>
      <c r="D409" s="46">
        <f t="shared" si="189"/>
        <v>0.86999999999999988</v>
      </c>
      <c r="E409" s="46">
        <f t="shared" si="189"/>
        <v>0.86999999999999988</v>
      </c>
      <c r="F409" s="46">
        <f t="shared" si="189"/>
        <v>0.86999999999999988</v>
      </c>
      <c r="G409" s="46">
        <f t="shared" ref="G409:AN409" si="192">+F409</f>
        <v>0.86999999999999988</v>
      </c>
      <c r="H409" s="46">
        <f t="shared" si="192"/>
        <v>0.86999999999999988</v>
      </c>
      <c r="I409" s="46">
        <f t="shared" si="192"/>
        <v>0.86999999999999988</v>
      </c>
      <c r="J409" s="46">
        <f t="shared" si="192"/>
        <v>0.86999999999999988</v>
      </c>
      <c r="K409" s="46">
        <f t="shared" si="192"/>
        <v>0.86999999999999988</v>
      </c>
      <c r="L409" s="46">
        <f t="shared" si="192"/>
        <v>0.86999999999999988</v>
      </c>
      <c r="M409" s="46">
        <f t="shared" si="192"/>
        <v>0.86999999999999988</v>
      </c>
      <c r="N409" s="46">
        <f t="shared" si="192"/>
        <v>0.86999999999999988</v>
      </c>
      <c r="O409" s="46">
        <f t="shared" si="192"/>
        <v>0.86999999999999988</v>
      </c>
      <c r="P409" s="46">
        <f t="shared" si="192"/>
        <v>0.86999999999999988</v>
      </c>
      <c r="Q409" s="46">
        <f t="shared" si="192"/>
        <v>0.86999999999999988</v>
      </c>
      <c r="R409" s="46">
        <f t="shared" si="192"/>
        <v>0.86999999999999988</v>
      </c>
      <c r="S409" s="46">
        <f t="shared" si="192"/>
        <v>0.86999999999999988</v>
      </c>
      <c r="T409" s="46">
        <f t="shared" si="192"/>
        <v>0.86999999999999988</v>
      </c>
      <c r="U409" s="46">
        <f t="shared" si="192"/>
        <v>0.86999999999999988</v>
      </c>
      <c r="V409" s="46">
        <f t="shared" si="192"/>
        <v>0.86999999999999988</v>
      </c>
      <c r="W409" s="46">
        <f t="shared" si="192"/>
        <v>0.86999999999999988</v>
      </c>
      <c r="X409" s="46">
        <f t="shared" si="192"/>
        <v>0.86999999999999988</v>
      </c>
      <c r="Y409" s="46">
        <f t="shared" si="192"/>
        <v>0.86999999999999988</v>
      </c>
      <c r="Z409" s="46">
        <f t="shared" si="192"/>
        <v>0.86999999999999988</v>
      </c>
      <c r="AA409" s="46">
        <f t="shared" si="192"/>
        <v>0.86999999999999988</v>
      </c>
      <c r="AB409" s="46">
        <f t="shared" si="192"/>
        <v>0.86999999999999988</v>
      </c>
      <c r="AC409" s="46">
        <f t="shared" si="192"/>
        <v>0.86999999999999988</v>
      </c>
      <c r="AD409" s="46">
        <f t="shared" si="192"/>
        <v>0.86999999999999988</v>
      </c>
      <c r="AE409" s="46">
        <f t="shared" si="192"/>
        <v>0.86999999999999988</v>
      </c>
      <c r="AF409" s="46">
        <f t="shared" si="192"/>
        <v>0.86999999999999988</v>
      </c>
      <c r="AG409" s="46">
        <f t="shared" si="192"/>
        <v>0.86999999999999988</v>
      </c>
      <c r="AH409" s="46">
        <f t="shared" si="192"/>
        <v>0.86999999999999988</v>
      </c>
      <c r="AI409" s="46">
        <f t="shared" si="192"/>
        <v>0.86999999999999988</v>
      </c>
      <c r="AJ409" s="46">
        <f t="shared" si="192"/>
        <v>0.86999999999999988</v>
      </c>
      <c r="AK409" s="46">
        <f t="shared" si="192"/>
        <v>0.86999999999999988</v>
      </c>
      <c r="AL409" s="46">
        <f t="shared" si="192"/>
        <v>0.86999999999999988</v>
      </c>
      <c r="AM409" s="46">
        <f t="shared" si="192"/>
        <v>0.86999999999999988</v>
      </c>
      <c r="AN409" s="46">
        <f t="shared" si="192"/>
        <v>0.86999999999999988</v>
      </c>
    </row>
    <row r="410" spans="1:40">
      <c r="A410" s="43" t="str">
        <f>+'Usos finales'!E$190</f>
        <v>Otros</v>
      </c>
      <c r="B410" s="83"/>
      <c r="C410" s="84"/>
      <c r="D410" s="46"/>
      <c r="E410" s="46"/>
      <c r="F410" s="46"/>
      <c r="G410" s="46"/>
      <c r="H410" s="46"/>
      <c r="I410" s="46"/>
      <c r="J410" s="46"/>
      <c r="K410" s="46"/>
      <c r="L410" s="46"/>
      <c r="M410" s="46"/>
      <c r="N410" s="46"/>
      <c r="O410" s="46"/>
      <c r="P410" s="46"/>
      <c r="Q410" s="46"/>
      <c r="R410" s="46"/>
      <c r="S410" s="46"/>
      <c r="T410" s="46"/>
      <c r="U410" s="46"/>
      <c r="V410" s="46"/>
      <c r="W410" s="46"/>
      <c r="X410" s="46"/>
      <c r="Y410" s="46"/>
      <c r="Z410" s="46"/>
      <c r="AA410" s="46"/>
      <c r="AB410" s="46"/>
      <c r="AC410" s="46"/>
      <c r="AD410" s="46"/>
      <c r="AE410" s="46"/>
      <c r="AF410" s="46"/>
      <c r="AG410" s="46"/>
      <c r="AH410" s="46"/>
      <c r="AI410" s="46"/>
      <c r="AJ410" s="46"/>
      <c r="AK410" s="46"/>
      <c r="AL410" s="46"/>
      <c r="AM410" s="46"/>
      <c r="AN410" s="46"/>
    </row>
    <row r="411" spans="1:40">
      <c r="A411" s="26"/>
      <c r="B411" s="43" t="str">
        <f>+'Usos finales'!E$191</f>
        <v>Diesel</v>
      </c>
      <c r="C411" s="25">
        <f>+'Usos finales'!F$191</f>
        <v>1.727574750830565E-3</v>
      </c>
      <c r="D411" s="46">
        <f t="shared" ref="D411:AN411" si="193">+C411</f>
        <v>1.727574750830565E-3</v>
      </c>
      <c r="E411" s="46">
        <f t="shared" si="193"/>
        <v>1.727574750830565E-3</v>
      </c>
      <c r="F411" s="46">
        <f t="shared" si="193"/>
        <v>1.727574750830565E-3</v>
      </c>
      <c r="G411" s="46">
        <f t="shared" si="193"/>
        <v>1.727574750830565E-3</v>
      </c>
      <c r="H411" s="46">
        <f t="shared" si="193"/>
        <v>1.727574750830565E-3</v>
      </c>
      <c r="I411" s="46">
        <f t="shared" si="193"/>
        <v>1.727574750830565E-3</v>
      </c>
      <c r="J411" s="46">
        <f t="shared" si="193"/>
        <v>1.727574750830565E-3</v>
      </c>
      <c r="K411" s="46">
        <f t="shared" si="193"/>
        <v>1.727574750830565E-3</v>
      </c>
      <c r="L411" s="46">
        <f t="shared" si="193"/>
        <v>1.727574750830565E-3</v>
      </c>
      <c r="M411" s="46">
        <f t="shared" si="193"/>
        <v>1.727574750830565E-3</v>
      </c>
      <c r="N411" s="46">
        <f t="shared" si="193"/>
        <v>1.727574750830565E-3</v>
      </c>
      <c r="O411" s="46">
        <f t="shared" si="193"/>
        <v>1.727574750830565E-3</v>
      </c>
      <c r="P411" s="46">
        <f t="shared" si="193"/>
        <v>1.727574750830565E-3</v>
      </c>
      <c r="Q411" s="46">
        <f t="shared" si="193"/>
        <v>1.727574750830565E-3</v>
      </c>
      <c r="R411" s="46">
        <f t="shared" si="193"/>
        <v>1.727574750830565E-3</v>
      </c>
      <c r="S411" s="46">
        <f t="shared" si="193"/>
        <v>1.727574750830565E-3</v>
      </c>
      <c r="T411" s="46">
        <f t="shared" si="193"/>
        <v>1.727574750830565E-3</v>
      </c>
      <c r="U411" s="46">
        <f t="shared" si="193"/>
        <v>1.727574750830565E-3</v>
      </c>
      <c r="V411" s="46">
        <f t="shared" si="193"/>
        <v>1.727574750830565E-3</v>
      </c>
      <c r="W411" s="46">
        <f t="shared" si="193"/>
        <v>1.727574750830565E-3</v>
      </c>
      <c r="X411" s="46">
        <f t="shared" si="193"/>
        <v>1.727574750830565E-3</v>
      </c>
      <c r="Y411" s="46">
        <f t="shared" si="193"/>
        <v>1.727574750830565E-3</v>
      </c>
      <c r="Z411" s="46">
        <f t="shared" si="193"/>
        <v>1.727574750830565E-3</v>
      </c>
      <c r="AA411" s="46">
        <f t="shared" si="193"/>
        <v>1.727574750830565E-3</v>
      </c>
      <c r="AB411" s="46">
        <f t="shared" si="193"/>
        <v>1.727574750830565E-3</v>
      </c>
      <c r="AC411" s="46">
        <f t="shared" si="193"/>
        <v>1.727574750830565E-3</v>
      </c>
      <c r="AD411" s="46">
        <f t="shared" si="193"/>
        <v>1.727574750830565E-3</v>
      </c>
      <c r="AE411" s="46">
        <f t="shared" si="193"/>
        <v>1.727574750830565E-3</v>
      </c>
      <c r="AF411" s="46">
        <f t="shared" si="193"/>
        <v>1.727574750830565E-3</v>
      </c>
      <c r="AG411" s="46">
        <f t="shared" si="193"/>
        <v>1.727574750830565E-3</v>
      </c>
      <c r="AH411" s="46">
        <f t="shared" si="193"/>
        <v>1.727574750830565E-3</v>
      </c>
      <c r="AI411" s="46">
        <f t="shared" si="193"/>
        <v>1.727574750830565E-3</v>
      </c>
      <c r="AJ411" s="46">
        <f t="shared" si="193"/>
        <v>1.727574750830565E-3</v>
      </c>
      <c r="AK411" s="46">
        <f t="shared" si="193"/>
        <v>1.727574750830565E-3</v>
      </c>
      <c r="AL411" s="46">
        <f t="shared" si="193"/>
        <v>1.727574750830565E-3</v>
      </c>
      <c r="AM411" s="46">
        <f t="shared" si="193"/>
        <v>1.727574750830565E-3</v>
      </c>
      <c r="AN411" s="46">
        <f t="shared" si="193"/>
        <v>1.727574750830565E-3</v>
      </c>
    </row>
    <row r="412" spans="1:40">
      <c r="A412" s="85"/>
      <c r="B412" s="43" t="str">
        <f>+'Usos finales'!E$192</f>
        <v>Electricidad</v>
      </c>
      <c r="C412" s="25">
        <f>+'Usos finales'!F$192</f>
        <v>0.98671096345514941</v>
      </c>
      <c r="D412" s="46">
        <f t="shared" ref="D412:AN412" si="194">+C412</f>
        <v>0.98671096345514941</v>
      </c>
      <c r="E412" s="46">
        <f t="shared" si="194"/>
        <v>0.98671096345514941</v>
      </c>
      <c r="F412" s="46">
        <f t="shared" si="194"/>
        <v>0.98671096345514941</v>
      </c>
      <c r="G412" s="46">
        <f t="shared" si="194"/>
        <v>0.98671096345514941</v>
      </c>
      <c r="H412" s="46">
        <f t="shared" si="194"/>
        <v>0.98671096345514941</v>
      </c>
      <c r="I412" s="46">
        <f t="shared" si="194"/>
        <v>0.98671096345514941</v>
      </c>
      <c r="J412" s="46">
        <f t="shared" si="194"/>
        <v>0.98671096345514941</v>
      </c>
      <c r="K412" s="46">
        <f t="shared" si="194"/>
        <v>0.98671096345514941</v>
      </c>
      <c r="L412" s="46">
        <f t="shared" si="194"/>
        <v>0.98671096345514941</v>
      </c>
      <c r="M412" s="46">
        <f t="shared" si="194"/>
        <v>0.98671096345514941</v>
      </c>
      <c r="N412" s="46">
        <f t="shared" si="194"/>
        <v>0.98671096345514941</v>
      </c>
      <c r="O412" s="46">
        <f t="shared" si="194"/>
        <v>0.98671096345514941</v>
      </c>
      <c r="P412" s="46">
        <f t="shared" si="194"/>
        <v>0.98671096345514941</v>
      </c>
      <c r="Q412" s="46">
        <f t="shared" si="194"/>
        <v>0.98671096345514941</v>
      </c>
      <c r="R412" s="46">
        <f t="shared" si="194"/>
        <v>0.98671096345514941</v>
      </c>
      <c r="S412" s="46">
        <f t="shared" si="194"/>
        <v>0.98671096345514941</v>
      </c>
      <c r="T412" s="46">
        <f t="shared" si="194"/>
        <v>0.98671096345514941</v>
      </c>
      <c r="U412" s="46">
        <f t="shared" si="194"/>
        <v>0.98671096345514941</v>
      </c>
      <c r="V412" s="46">
        <f t="shared" si="194"/>
        <v>0.98671096345514941</v>
      </c>
      <c r="W412" s="46">
        <f t="shared" si="194"/>
        <v>0.98671096345514941</v>
      </c>
      <c r="X412" s="46">
        <f t="shared" si="194"/>
        <v>0.98671096345514941</v>
      </c>
      <c r="Y412" s="46">
        <f t="shared" si="194"/>
        <v>0.98671096345514941</v>
      </c>
      <c r="Z412" s="46">
        <f t="shared" si="194"/>
        <v>0.98671096345514941</v>
      </c>
      <c r="AA412" s="46">
        <f t="shared" si="194"/>
        <v>0.98671096345514941</v>
      </c>
      <c r="AB412" s="46">
        <f t="shared" si="194"/>
        <v>0.98671096345514941</v>
      </c>
      <c r="AC412" s="46">
        <f t="shared" si="194"/>
        <v>0.98671096345514941</v>
      </c>
      <c r="AD412" s="46">
        <f t="shared" si="194"/>
        <v>0.98671096345514941</v>
      </c>
      <c r="AE412" s="46">
        <f t="shared" si="194"/>
        <v>0.98671096345514941</v>
      </c>
      <c r="AF412" s="46">
        <f t="shared" si="194"/>
        <v>0.98671096345514941</v>
      </c>
      <c r="AG412" s="46">
        <f t="shared" si="194"/>
        <v>0.98671096345514941</v>
      </c>
      <c r="AH412" s="46">
        <f t="shared" si="194"/>
        <v>0.98671096345514941</v>
      </c>
      <c r="AI412" s="46">
        <f t="shared" si="194"/>
        <v>0.98671096345514941</v>
      </c>
      <c r="AJ412" s="46">
        <f t="shared" si="194"/>
        <v>0.98671096345514941</v>
      </c>
      <c r="AK412" s="46">
        <f t="shared" si="194"/>
        <v>0.98671096345514941</v>
      </c>
      <c r="AL412" s="46">
        <f t="shared" si="194"/>
        <v>0.98671096345514941</v>
      </c>
      <c r="AM412" s="46">
        <f t="shared" si="194"/>
        <v>0.98671096345514941</v>
      </c>
      <c r="AN412" s="46">
        <f t="shared" si="194"/>
        <v>0.98671096345514941</v>
      </c>
    </row>
    <row r="413" spans="1:40">
      <c r="A413" s="85"/>
      <c r="B413" s="43" t="str">
        <f>+'Usos finales'!E$193</f>
        <v>Gas Natural</v>
      </c>
      <c r="C413" s="25">
        <v>0</v>
      </c>
      <c r="D413" s="46">
        <f t="shared" ref="D413:AN413" si="195">+C413</f>
        <v>0</v>
      </c>
      <c r="E413" s="46">
        <f t="shared" si="195"/>
        <v>0</v>
      </c>
      <c r="F413" s="46">
        <f t="shared" si="195"/>
        <v>0</v>
      </c>
      <c r="G413" s="46">
        <f t="shared" si="195"/>
        <v>0</v>
      </c>
      <c r="H413" s="46">
        <f t="shared" si="195"/>
        <v>0</v>
      </c>
      <c r="I413" s="46">
        <f t="shared" si="195"/>
        <v>0</v>
      </c>
      <c r="J413" s="46">
        <f t="shared" si="195"/>
        <v>0</v>
      </c>
      <c r="K413" s="46">
        <f t="shared" si="195"/>
        <v>0</v>
      </c>
      <c r="L413" s="46">
        <f t="shared" si="195"/>
        <v>0</v>
      </c>
      <c r="M413" s="46">
        <f t="shared" si="195"/>
        <v>0</v>
      </c>
      <c r="N413" s="46">
        <f t="shared" si="195"/>
        <v>0</v>
      </c>
      <c r="O413" s="46">
        <f t="shared" si="195"/>
        <v>0</v>
      </c>
      <c r="P413" s="46">
        <f t="shared" si="195"/>
        <v>0</v>
      </c>
      <c r="Q413" s="46">
        <f t="shared" si="195"/>
        <v>0</v>
      </c>
      <c r="R413" s="46">
        <f t="shared" si="195"/>
        <v>0</v>
      </c>
      <c r="S413" s="46">
        <f t="shared" si="195"/>
        <v>0</v>
      </c>
      <c r="T413" s="46">
        <f t="shared" si="195"/>
        <v>0</v>
      </c>
      <c r="U413" s="46">
        <f t="shared" si="195"/>
        <v>0</v>
      </c>
      <c r="V413" s="46">
        <f t="shared" si="195"/>
        <v>0</v>
      </c>
      <c r="W413" s="46">
        <f t="shared" si="195"/>
        <v>0</v>
      </c>
      <c r="X413" s="46">
        <f t="shared" si="195"/>
        <v>0</v>
      </c>
      <c r="Y413" s="46">
        <f t="shared" si="195"/>
        <v>0</v>
      </c>
      <c r="Z413" s="46">
        <f t="shared" si="195"/>
        <v>0</v>
      </c>
      <c r="AA413" s="46">
        <f t="shared" si="195"/>
        <v>0</v>
      </c>
      <c r="AB413" s="46">
        <f t="shared" si="195"/>
        <v>0</v>
      </c>
      <c r="AC413" s="46">
        <f t="shared" si="195"/>
        <v>0</v>
      </c>
      <c r="AD413" s="46">
        <f t="shared" si="195"/>
        <v>0</v>
      </c>
      <c r="AE413" s="46">
        <f t="shared" si="195"/>
        <v>0</v>
      </c>
      <c r="AF413" s="46">
        <f t="shared" si="195"/>
        <v>0</v>
      </c>
      <c r="AG413" s="46">
        <f t="shared" si="195"/>
        <v>0</v>
      </c>
      <c r="AH413" s="46">
        <f t="shared" si="195"/>
        <v>0</v>
      </c>
      <c r="AI413" s="46">
        <f t="shared" si="195"/>
        <v>0</v>
      </c>
      <c r="AJ413" s="46">
        <f t="shared" si="195"/>
        <v>0</v>
      </c>
      <c r="AK413" s="46">
        <f t="shared" si="195"/>
        <v>0</v>
      </c>
      <c r="AL413" s="46">
        <f t="shared" si="195"/>
        <v>0</v>
      </c>
      <c r="AM413" s="46">
        <f t="shared" si="195"/>
        <v>0</v>
      </c>
      <c r="AN413" s="46">
        <f t="shared" si="195"/>
        <v>0</v>
      </c>
    </row>
    <row r="414" spans="1:40">
      <c r="A414" s="86"/>
      <c r="B414" s="43" t="str">
        <f>+'Usos finales'!E$194</f>
        <v>GLP</v>
      </c>
      <c r="C414" s="25">
        <f>+'Usos finales'!F$193</f>
        <v>1.142857142857143E-2</v>
      </c>
      <c r="D414" s="46">
        <f t="shared" ref="D414:AN414" si="196">+C414</f>
        <v>1.142857142857143E-2</v>
      </c>
      <c r="E414" s="46">
        <f t="shared" si="196"/>
        <v>1.142857142857143E-2</v>
      </c>
      <c r="F414" s="46">
        <f t="shared" si="196"/>
        <v>1.142857142857143E-2</v>
      </c>
      <c r="G414" s="46">
        <f t="shared" si="196"/>
        <v>1.142857142857143E-2</v>
      </c>
      <c r="H414" s="46">
        <f t="shared" si="196"/>
        <v>1.142857142857143E-2</v>
      </c>
      <c r="I414" s="46">
        <f t="shared" si="196"/>
        <v>1.142857142857143E-2</v>
      </c>
      <c r="J414" s="46">
        <f t="shared" si="196"/>
        <v>1.142857142857143E-2</v>
      </c>
      <c r="K414" s="46">
        <f t="shared" si="196"/>
        <v>1.142857142857143E-2</v>
      </c>
      <c r="L414" s="46">
        <f t="shared" si="196"/>
        <v>1.142857142857143E-2</v>
      </c>
      <c r="M414" s="46">
        <f t="shared" si="196"/>
        <v>1.142857142857143E-2</v>
      </c>
      <c r="N414" s="46">
        <f t="shared" si="196"/>
        <v>1.142857142857143E-2</v>
      </c>
      <c r="O414" s="46">
        <f t="shared" si="196"/>
        <v>1.142857142857143E-2</v>
      </c>
      <c r="P414" s="46">
        <f t="shared" si="196"/>
        <v>1.142857142857143E-2</v>
      </c>
      <c r="Q414" s="46">
        <f t="shared" si="196"/>
        <v>1.142857142857143E-2</v>
      </c>
      <c r="R414" s="46">
        <f t="shared" si="196"/>
        <v>1.142857142857143E-2</v>
      </c>
      <c r="S414" s="46">
        <f t="shared" si="196"/>
        <v>1.142857142857143E-2</v>
      </c>
      <c r="T414" s="46">
        <f t="shared" si="196"/>
        <v>1.142857142857143E-2</v>
      </c>
      <c r="U414" s="46">
        <f t="shared" si="196"/>
        <v>1.142857142857143E-2</v>
      </c>
      <c r="V414" s="46">
        <f t="shared" si="196"/>
        <v>1.142857142857143E-2</v>
      </c>
      <c r="W414" s="46">
        <f t="shared" si="196"/>
        <v>1.142857142857143E-2</v>
      </c>
      <c r="X414" s="46">
        <f t="shared" si="196"/>
        <v>1.142857142857143E-2</v>
      </c>
      <c r="Y414" s="46">
        <f t="shared" si="196"/>
        <v>1.142857142857143E-2</v>
      </c>
      <c r="Z414" s="46">
        <f t="shared" si="196"/>
        <v>1.142857142857143E-2</v>
      </c>
      <c r="AA414" s="46">
        <f t="shared" si="196"/>
        <v>1.142857142857143E-2</v>
      </c>
      <c r="AB414" s="46">
        <f t="shared" si="196"/>
        <v>1.142857142857143E-2</v>
      </c>
      <c r="AC414" s="46">
        <f t="shared" si="196"/>
        <v>1.142857142857143E-2</v>
      </c>
      <c r="AD414" s="46">
        <f t="shared" si="196"/>
        <v>1.142857142857143E-2</v>
      </c>
      <c r="AE414" s="46">
        <f t="shared" si="196"/>
        <v>1.142857142857143E-2</v>
      </c>
      <c r="AF414" s="46">
        <f t="shared" si="196"/>
        <v>1.142857142857143E-2</v>
      </c>
      <c r="AG414" s="46">
        <f t="shared" si="196"/>
        <v>1.142857142857143E-2</v>
      </c>
      <c r="AH414" s="46">
        <f t="shared" si="196"/>
        <v>1.142857142857143E-2</v>
      </c>
      <c r="AI414" s="46">
        <f t="shared" si="196"/>
        <v>1.142857142857143E-2</v>
      </c>
      <c r="AJ414" s="46">
        <f t="shared" si="196"/>
        <v>1.142857142857143E-2</v>
      </c>
      <c r="AK414" s="46">
        <f t="shared" si="196"/>
        <v>1.142857142857143E-2</v>
      </c>
      <c r="AL414" s="46">
        <f t="shared" si="196"/>
        <v>1.142857142857143E-2</v>
      </c>
      <c r="AM414" s="46">
        <f t="shared" si="196"/>
        <v>1.142857142857143E-2</v>
      </c>
      <c r="AN414" s="46">
        <f t="shared" si="196"/>
        <v>1.142857142857143E-2</v>
      </c>
    </row>
    <row r="415" spans="1:40">
      <c r="A415" s="284" t="s">
        <v>80</v>
      </c>
      <c r="B415" s="115" t="s">
        <v>17</v>
      </c>
      <c r="C415" s="1"/>
      <c r="D415" s="116">
        <f>+D$40*(RM!D$68*D397+RM!D$69*D401+RM!D$71*D406+RM!D$74*D411)</f>
        <v>318280.25547027151</v>
      </c>
      <c r="E415" s="116">
        <f>+E$40*(RM!E$68*E397+RM!E$69*E401+RM!E$71*E406+RM!E$74*E411)</f>
        <v>318280.25547027151</v>
      </c>
      <c r="F415" s="116">
        <f>+F$40*(RM!F$68*F397+RM!F$69*F401+RM!F$71*F406+RM!F$74*F411)</f>
        <v>318280.25547027151</v>
      </c>
      <c r="G415" s="116">
        <f>+G$40*(RM!G$68*G397+RM!G$69*G401+RM!G$71*G406+RM!G$74*G411)</f>
        <v>318280.25547027151</v>
      </c>
      <c r="H415" s="116">
        <f>+H$40*(RM!H$68*H397+RM!H$69*H401+RM!H$71*H406+RM!H$74*H411)</f>
        <v>318280.25547027151</v>
      </c>
      <c r="I415" s="116">
        <f>+I$40*(RM!I$68*I397+RM!I$69*I401+RM!I$71*I406+RM!I$74*I411)</f>
        <v>636560.51094054303</v>
      </c>
      <c r="J415" s="116">
        <f>+J$40*(RM!J$68*J397+RM!J$69*J401+RM!J$71*J406+RM!J$74*J411)</f>
        <v>636560.51094054303</v>
      </c>
      <c r="K415" s="116">
        <f>+K$40*(RM!K$68*K397+RM!K$69*K401+RM!K$71*K406+RM!K$74*K411)</f>
        <v>636560.51094054303</v>
      </c>
      <c r="L415" s="116">
        <f>+L$40*(RM!L$68*L397+RM!L$69*L401+RM!L$71*L406+RM!L$74*L411)</f>
        <v>954840.7664108146</v>
      </c>
      <c r="M415" s="116">
        <f>+M$40*(RM!M$68*M397+RM!M$69*M401+RM!M$71*M406+RM!M$74*M411)</f>
        <v>954840.7664108146</v>
      </c>
      <c r="N415" s="116">
        <f>+N$40*(RM!N$68*N397+RM!N$69*N401+RM!N$71*N406+RM!N$74*N411)</f>
        <v>954840.7664108146</v>
      </c>
      <c r="O415" s="116">
        <f>+O$40*(RM!O$68*O397+RM!O$69*O401+RM!O$71*O406+RM!O$74*O411)</f>
        <v>1273121.0218810861</v>
      </c>
      <c r="P415" s="116">
        <f>+P$40*(RM!P$68*P397+RM!P$69*P401+RM!P$71*P406+RM!P$74*P411)</f>
        <v>1273121.0218810861</v>
      </c>
      <c r="Q415" s="116">
        <f>+Q$40*(RM!Q$68*Q397+RM!Q$69*Q401+RM!Q$71*Q406+RM!Q$74*Q411)</f>
        <v>1591401.2773513575</v>
      </c>
      <c r="R415" s="116">
        <f>+R$40*(RM!R$68*R397+RM!R$69*R401+RM!R$71*R406+RM!R$74*R411)</f>
        <v>1591401.2773513575</v>
      </c>
      <c r="S415" s="116">
        <f>+S$40*(RM!S$68*S397+RM!S$69*S401+RM!S$71*S406+RM!S$74*S411)</f>
        <v>1909681.5328216292</v>
      </c>
      <c r="T415" s="116">
        <f>+T$40*(RM!T$68*T397+RM!T$69*T401+RM!T$71*T406+RM!T$74*T411)</f>
        <v>1909681.5328216292</v>
      </c>
      <c r="U415" s="116">
        <f>+U$40*(RM!U$68*U397+RM!U$69*U401+RM!U$71*U406+RM!U$74*U411)</f>
        <v>2227961.7882919004</v>
      </c>
      <c r="V415" s="116">
        <f>+V$40*(RM!V$68*V397+RM!V$69*V401+RM!V$71*V406+RM!V$74*V411)</f>
        <v>2227961.7882919004</v>
      </c>
      <c r="W415" s="116">
        <f>+W$40*(RM!W$68*W397+RM!W$69*W401+RM!W$71*W406+RM!W$74*W411)</f>
        <v>2546242.0437621721</v>
      </c>
      <c r="X415" s="116">
        <f>+X$40*(RM!X$68*X397+RM!X$69*X401+RM!X$71*X406+RM!X$74*X411)</f>
        <v>2546242.0437621721</v>
      </c>
      <c r="Y415" s="116">
        <f>+Y$40*(RM!Y$68*Y397+RM!Y$69*Y401+RM!Y$71*Y406+RM!Y$74*Y411)</f>
        <v>2864522.2992324438</v>
      </c>
      <c r="Z415" s="116">
        <f>+Z$40*(RM!Z$68*Z397+RM!Z$69*Z401+RM!Z$71*Z406+RM!Z$74*Z411)</f>
        <v>3182802.554702715</v>
      </c>
      <c r="AA415" s="116">
        <f>+AA$40*(RM!AA$68*AA397+RM!AA$69*AA401+RM!AA$71*AA406+RM!AA$74*AA411)</f>
        <v>3182802.554702715</v>
      </c>
      <c r="AB415" s="116">
        <f>+AB$40*(RM!AB$68*AB397+RM!AB$69*AB401+RM!AB$71*AB406+RM!AB$74*AB411)</f>
        <v>3501082.8101729867</v>
      </c>
      <c r="AC415" s="116">
        <f>+AC$40*(RM!AC$68*AC397+RM!AC$69*AC401+RM!AC$71*AC406+RM!AC$74*AC411)</f>
        <v>3501082.8101729867</v>
      </c>
      <c r="AD415" s="116">
        <f>+AD$40*(RM!AD$68*AD397+RM!AD$69*AD401+RM!AD$71*AD406+RM!AD$74*AD411)</f>
        <v>3819363.0656432584</v>
      </c>
      <c r="AE415" s="116">
        <f>+AE$40*(RM!AE$68*AE397+RM!AE$69*AE401+RM!AE$71*AE406+RM!AE$74*AE411)</f>
        <v>4137643.3211135296</v>
      </c>
      <c r="AF415" s="116">
        <f>+AF$40*(RM!AF$68*AF397+RM!AF$69*AF401+RM!AF$71*AF406+RM!AF$74*AF411)</f>
        <v>4137643.3211135296</v>
      </c>
      <c r="AG415" s="116">
        <f>+AG$40*(RM!AG$68*AG397+RM!AG$69*AG401+RM!AG$71*AG406+RM!AG$74*AG411)</f>
        <v>4455923.5765838008</v>
      </c>
      <c r="AH415" s="116">
        <f>+AH$40*(RM!AH$68*AH397+RM!AH$69*AH401+RM!AH$71*AH406+RM!AH$74*AH411)</f>
        <v>4774203.832054073</v>
      </c>
      <c r="AI415" s="116">
        <f>+AI$40*(RM!AI$68*AI397+RM!AI$69*AI401+RM!AI$71*AI406+RM!AI$74*AI411)</f>
        <v>4774203.832054073</v>
      </c>
      <c r="AJ415" s="116">
        <f>+AJ$40*(RM!AJ$68*AJ397+RM!AJ$69*AJ401+RM!AJ$71*AJ406+RM!AJ$74*AJ411)</f>
        <v>4774203.832054073</v>
      </c>
      <c r="AK415" s="116">
        <f>+AK$40*(RM!AK$68*AK397+RM!AK$69*AK401+RM!AK$71*AK406+RM!AK$74*AK411)</f>
        <v>4774203.832054073</v>
      </c>
      <c r="AL415" s="116" t="e">
        <f>+AL$40*(RM!#REF!*AL397+RM!#REF!*AL401+RM!#REF!*AL406+RM!#REF!*AL411)</f>
        <v>#REF!</v>
      </c>
      <c r="AM415" s="116" t="e">
        <f>+AM$40*(RM!#REF!*AM397+RM!#REF!*AM401+RM!#REF!*AM406+RM!#REF!*AM411)</f>
        <v>#REF!</v>
      </c>
      <c r="AN415" s="116" t="e">
        <f>+AN$40*(RM!#REF!*AN397+RM!#REF!*AN401+RM!#REF!*AN406+RM!#REF!*AN411)</f>
        <v>#REF!</v>
      </c>
    </row>
    <row r="416" spans="1:40">
      <c r="A416" s="285"/>
      <c r="B416" s="115" t="s">
        <v>7</v>
      </c>
      <c r="C416" s="117"/>
      <c r="D416" s="116">
        <f>+D$40*(RM!D$69*D402+RM!D$71*D407+RM!D$74*D412+RM!D$70+RM!D$72+RM!D$73)</f>
        <v>1236690.3425363731</v>
      </c>
      <c r="E416" s="116">
        <f>+E$40*(RM!E$69*E402+RM!E$71*E407+RM!E$74*E412+RM!E$70+RM!E$72+RM!E$73)</f>
        <v>1236690.3425363731</v>
      </c>
      <c r="F416" s="116">
        <f>+F$40*(RM!F$69*F402+RM!F$71*F407+RM!F$74*F412+RM!F$70+RM!F$72+RM!F$73)</f>
        <v>1236690.3425363731</v>
      </c>
      <c r="G416" s="116">
        <f>+G$40*(RM!G$69*G402+RM!G$71*G407+RM!G$74*G412+RM!G$70+RM!G$72+RM!G$73)</f>
        <v>1236690.3425363731</v>
      </c>
      <c r="H416" s="116">
        <f>+H$40*(RM!H$69*H402+RM!H$71*H407+RM!H$74*H412+RM!H$70+RM!H$72+RM!H$73)</f>
        <v>1236690.3425363731</v>
      </c>
      <c r="I416" s="116">
        <f>+I$40*(RM!I$69*I402+RM!I$71*I407+RM!I$74*I412+RM!I$70+RM!I$72+RM!I$73)</f>
        <v>2473380.6850727461</v>
      </c>
      <c r="J416" s="116">
        <f>+J$40*(RM!J$69*J402+RM!J$71*J407+RM!J$74*J412+RM!J$70+RM!J$72+RM!J$73)</f>
        <v>2473380.6850727461</v>
      </c>
      <c r="K416" s="116">
        <f>+K$40*(RM!K$69*K402+RM!K$71*K407+RM!K$74*K412+RM!K$70+RM!K$72+RM!K$73)</f>
        <v>2473380.6850727461</v>
      </c>
      <c r="L416" s="116">
        <f>+L$40*(RM!L$69*L402+RM!L$71*L407+RM!L$74*L412+RM!L$70+RM!L$72+RM!L$73)</f>
        <v>3710071.0276091192</v>
      </c>
      <c r="M416" s="116">
        <f>+M$40*(RM!M$69*M402+RM!M$71*M407+RM!M$74*M412+RM!M$70+RM!M$72+RM!M$73)</f>
        <v>3710071.0276091192</v>
      </c>
      <c r="N416" s="116">
        <f>+N$40*(RM!N$69*N402+RM!N$71*N407+RM!N$74*N412+RM!N$70+RM!N$72+RM!N$73)</f>
        <v>3710071.0276091192</v>
      </c>
      <c r="O416" s="116">
        <f>+O$40*(RM!O$69*O402+RM!O$71*O407+RM!O$74*O412+RM!O$70+RM!O$72+RM!O$73)</f>
        <v>4946761.3701454923</v>
      </c>
      <c r="P416" s="116">
        <f>+P$40*(RM!P$69*P402+RM!P$71*P407+RM!P$74*P412+RM!P$70+RM!P$72+RM!P$73)</f>
        <v>4946761.3701454923</v>
      </c>
      <c r="Q416" s="116">
        <f>+Q$40*(RM!Q$69*Q402+RM!Q$71*Q407+RM!Q$74*Q412+RM!Q$70+RM!Q$72+RM!Q$73)</f>
        <v>6183451.7126818653</v>
      </c>
      <c r="R416" s="116">
        <f>+R$40*(RM!R$69*R402+RM!R$71*R407+RM!R$74*R412+RM!R$70+RM!R$72+RM!R$73)</f>
        <v>6183451.7126818653</v>
      </c>
      <c r="S416" s="116">
        <f>+S$40*(RM!S$69*S402+RM!S$71*S407+RM!S$74*S412+RM!S$70+RM!S$72+RM!S$73)</f>
        <v>7420142.0552182384</v>
      </c>
      <c r="T416" s="116">
        <f>+T$40*(RM!T$69*T402+RM!T$71*T407+RM!T$74*T412+RM!T$70+RM!T$72+RM!T$73)</f>
        <v>7420142.0552182384</v>
      </c>
      <c r="U416" s="116">
        <f>+U$40*(RM!U$69*U402+RM!U$71*U407+RM!U$74*U412+RM!U$70+RM!U$72+RM!U$73)</f>
        <v>8656832.3977546114</v>
      </c>
      <c r="V416" s="116">
        <f>+V$40*(RM!V$69*V402+RM!V$71*V407+RM!V$74*V412+RM!V$70+RM!V$72+RM!V$73)</f>
        <v>8656832.3977546114</v>
      </c>
      <c r="W416" s="116">
        <f>+W$40*(RM!W$69*W402+RM!W$71*W407+RM!W$74*W412+RM!W$70+RM!W$72+RM!W$73)</f>
        <v>9893522.7402909845</v>
      </c>
      <c r="X416" s="116">
        <f>+X$40*(RM!X$69*X402+RM!X$71*X407+RM!X$74*X412+RM!X$70+RM!X$72+RM!X$73)</f>
        <v>9893522.7402909845</v>
      </c>
      <c r="Y416" s="116">
        <f>+Y$40*(RM!Y$69*Y402+RM!Y$71*Y407+RM!Y$74*Y412+RM!Y$70+RM!Y$72+RM!Y$73)</f>
        <v>11130213.082827358</v>
      </c>
      <c r="Z416" s="116">
        <f>+Z$40*(RM!Z$69*Z402+RM!Z$71*Z407+RM!Z$74*Z412+RM!Z$70+RM!Z$72+RM!Z$73)</f>
        <v>12366903.425363731</v>
      </c>
      <c r="AA416" s="116">
        <f>+AA$40*(RM!AA$69*AA402+RM!AA$71*AA407+RM!AA$74*AA412+RM!AA$70+RM!AA$72+RM!AA$73)</f>
        <v>12366903.425363731</v>
      </c>
      <c r="AB416" s="116">
        <f>+AB$40*(RM!AB$69*AB402+RM!AB$71*AB407+RM!AB$74*AB412+RM!AB$70+RM!AB$72+RM!AB$73)</f>
        <v>13603593.767900104</v>
      </c>
      <c r="AC416" s="116">
        <f>+AC$40*(RM!AC$69*AC402+RM!AC$71*AC407+RM!AC$74*AC412+RM!AC$70+RM!AC$72+RM!AC$73)</f>
        <v>13603593.767900104</v>
      </c>
      <c r="AD416" s="116">
        <f>+AD$40*(RM!AD$69*AD402+RM!AD$71*AD407+RM!AD$74*AD412+RM!AD$70+RM!AD$72+RM!AD$73)</f>
        <v>14840284.110436477</v>
      </c>
      <c r="AE416" s="116">
        <f>+AE$40*(RM!AE$69*AE402+RM!AE$71*AE407+RM!AE$74*AE412+RM!AE$70+RM!AE$72+RM!AE$73)</f>
        <v>16076974.45297285</v>
      </c>
      <c r="AF416" s="116">
        <f>+AF$40*(RM!AF$69*AF402+RM!AF$71*AF407+RM!AF$74*AF412+RM!AF$70+RM!AF$72+RM!AF$73)</f>
        <v>16076974.45297285</v>
      </c>
      <c r="AG416" s="116">
        <f>+AG$40*(RM!AG$69*AG402+RM!AG$71*AG407+RM!AG$74*AG412+RM!AG$70+RM!AG$72+RM!AG$73)</f>
        <v>17313664.795509223</v>
      </c>
      <c r="AH416" s="116">
        <f>+AH$40*(RM!AH$69*AH402+RM!AH$71*AH407+RM!AH$74*AH412+RM!AH$70+RM!AH$72+RM!AH$73)</f>
        <v>18550355.138045594</v>
      </c>
      <c r="AI416" s="116">
        <f>+AI$40*(RM!AI$69*AI402+RM!AI$71*AI407+RM!AI$74*AI412+RM!AI$70+RM!AI$72+RM!AI$73)</f>
        <v>18550355.138045594</v>
      </c>
      <c r="AJ416" s="116">
        <f>+AJ$40*(RM!AJ$69*AJ402+RM!AJ$71*AJ407+RM!AJ$74*AJ412+RM!AJ$70+RM!AJ$72+RM!AJ$73)</f>
        <v>18550355.138045594</v>
      </c>
      <c r="AK416" s="116">
        <f>+AK$40*(RM!AK$69*AK402+RM!AK$71*AK407+RM!AK$74*AK412+RM!AK$70+RM!AK$72+RM!AK$73)</f>
        <v>18550355.138045594</v>
      </c>
      <c r="AL416" s="116" t="e">
        <f>+AL$40*(RM!#REF!*AL402+RM!#REF!*AL407+RM!#REF!*AL412+RM!#REF!+RM!#REF!+RM!#REF!)</f>
        <v>#REF!</v>
      </c>
      <c r="AM416" s="116" t="e">
        <f>+AM$40*(RM!#REF!*AM402+RM!#REF!*AM407+RM!#REF!*AM412+RM!#REF!+RM!#REF!+RM!#REF!)</f>
        <v>#REF!</v>
      </c>
      <c r="AN416" s="116" t="e">
        <f>+AN$40*(RM!#REF!*AN402+RM!#REF!*AN407+RM!#REF!*AN412+RM!#REF!+RM!#REF!+RM!#REF!)</f>
        <v>#REF!</v>
      </c>
    </row>
    <row r="417" spans="1:40">
      <c r="A417" s="285"/>
      <c r="B417" s="115" t="s">
        <v>16</v>
      </c>
      <c r="C417" s="117"/>
      <c r="D417" s="116">
        <f>+D$40*(RM!D$68*D398+RM!D$69*D403+RM!D$71*D408+RM!D$74*D413)</f>
        <v>0</v>
      </c>
      <c r="E417" s="116">
        <f>+E$40*(RM!E$68*E398+RM!E$69*E403+RM!E$71*E408+RM!E$74*E413)</f>
        <v>0</v>
      </c>
      <c r="F417" s="116">
        <f>+F$40*(RM!F$68*F398+RM!F$69*F403+RM!F$71*F408+RM!F$74*F413)</f>
        <v>0</v>
      </c>
      <c r="G417" s="116">
        <f>+G$40*(RM!G$68*G398+RM!G$69*G403+RM!G$71*G408+RM!G$74*G413)</f>
        <v>0</v>
      </c>
      <c r="H417" s="116">
        <f>+H$40*(RM!H$68*H398+RM!H$69*H403+RM!H$71*H408+RM!H$74*H413)</f>
        <v>0</v>
      </c>
      <c r="I417" s="116">
        <f>+I$40*(RM!I$68*I398+RM!I$69*I403+RM!I$71*I408+RM!I$74*I413)</f>
        <v>0</v>
      </c>
      <c r="J417" s="116">
        <f>+J$40*(RM!J$68*J398+RM!J$69*J403+RM!J$71*J408+RM!J$74*J413)</f>
        <v>0</v>
      </c>
      <c r="K417" s="116">
        <f>+K$40*(RM!K$68*K398+RM!K$69*K403+RM!K$71*K408+RM!K$74*K413)</f>
        <v>0</v>
      </c>
      <c r="L417" s="116">
        <f>+L$40*(RM!L$68*L398+RM!L$69*L403+RM!L$71*L408+RM!L$74*L413)</f>
        <v>0</v>
      </c>
      <c r="M417" s="116">
        <f>+M$40*(RM!M$68*M398+RM!M$69*M403+RM!M$71*M408+RM!M$74*M413)</f>
        <v>0</v>
      </c>
      <c r="N417" s="116">
        <f>+N$40*(RM!N$68*N398+RM!N$69*N403+RM!N$71*N408+RM!N$74*N413)</f>
        <v>0</v>
      </c>
      <c r="O417" s="116">
        <f>+O$40*(RM!O$68*O398+RM!O$69*O403+RM!O$71*O408+RM!O$74*O413)</f>
        <v>0</v>
      </c>
      <c r="P417" s="116">
        <f>+P$40*(RM!P$68*P398+RM!P$69*P403+RM!P$71*P408+RM!P$74*P413)</f>
        <v>0</v>
      </c>
      <c r="Q417" s="116">
        <f>+Q$40*(RM!Q$68*Q398+RM!Q$69*Q403+RM!Q$71*Q408+RM!Q$74*Q413)</f>
        <v>0</v>
      </c>
      <c r="R417" s="116">
        <f>+R$40*(RM!R$68*R398+RM!R$69*R403+RM!R$71*R408+RM!R$74*R413)</f>
        <v>0</v>
      </c>
      <c r="S417" s="116">
        <f>+S$40*(RM!S$68*S398+RM!S$69*S403+RM!S$71*S408+RM!S$74*S413)</f>
        <v>0</v>
      </c>
      <c r="T417" s="116">
        <f>+T$40*(RM!T$68*T398+RM!T$69*T403+RM!T$71*T408+RM!T$74*T413)</f>
        <v>0</v>
      </c>
      <c r="U417" s="116">
        <f>+U$40*(RM!U$68*U398+RM!U$69*U403+RM!U$71*U408+RM!U$74*U413)</f>
        <v>0</v>
      </c>
      <c r="V417" s="116">
        <f>+V$40*(RM!V$68*V398+RM!V$69*V403+RM!V$71*V408+RM!V$74*V413)</f>
        <v>0</v>
      </c>
      <c r="W417" s="116">
        <f>+W$40*(RM!W$68*W398+RM!W$69*W403+RM!W$71*W408+RM!W$74*W413)</f>
        <v>0</v>
      </c>
      <c r="X417" s="116">
        <f>+X$40*(RM!X$68*X398+RM!X$69*X403+RM!X$71*X408+RM!X$74*X413)</f>
        <v>0</v>
      </c>
      <c r="Y417" s="116">
        <f>+Y$40*(RM!Y$68*Y398+RM!Y$69*Y403+RM!Y$71*Y408+RM!Y$74*Y413)</f>
        <v>0</v>
      </c>
      <c r="Z417" s="116">
        <f>+Z$40*(RM!Z$68*Z398+RM!Z$69*Z403+RM!Z$71*Z408+RM!Z$74*Z413)</f>
        <v>0</v>
      </c>
      <c r="AA417" s="116">
        <f>+AA$40*(RM!AA$68*AA398+RM!AA$69*AA403+RM!AA$71*AA408+RM!AA$74*AA413)</f>
        <v>0</v>
      </c>
      <c r="AB417" s="116">
        <f>+AB$40*(RM!AB$68*AB398+RM!AB$69*AB403+RM!AB$71*AB408+RM!AB$74*AB413)</f>
        <v>0</v>
      </c>
      <c r="AC417" s="116">
        <f>+AC$40*(RM!AC$68*AC398+RM!AC$69*AC403+RM!AC$71*AC408+RM!AC$74*AC413)</f>
        <v>0</v>
      </c>
      <c r="AD417" s="116">
        <f>+AD$40*(RM!AD$68*AD398+RM!AD$69*AD403+RM!AD$71*AD408+RM!AD$74*AD413)</f>
        <v>0</v>
      </c>
      <c r="AE417" s="116">
        <f>+AE$40*(RM!AE$68*AE398+RM!AE$69*AE403+RM!AE$71*AE408+RM!AE$74*AE413)</f>
        <v>0</v>
      </c>
      <c r="AF417" s="116">
        <f>+AF$40*(RM!AF$68*AF398+RM!AF$69*AF403+RM!AF$71*AF408+RM!AF$74*AF413)</f>
        <v>0</v>
      </c>
      <c r="AG417" s="116">
        <f>+AG$40*(RM!AG$68*AG398+RM!AG$69*AG403+RM!AG$71*AG408+RM!AG$74*AG413)</f>
        <v>0</v>
      </c>
      <c r="AH417" s="116">
        <f>+AH$40*(RM!AH$68*AH398+RM!AH$69*AH403+RM!AH$71*AH408+RM!AH$74*AH413)</f>
        <v>0</v>
      </c>
      <c r="AI417" s="116">
        <f>+AI$40*(RM!AI$68*AI398+RM!AI$69*AI403+RM!AI$71*AI408+RM!AI$74*AI413)</f>
        <v>0</v>
      </c>
      <c r="AJ417" s="116">
        <f>+AJ$40*(RM!AJ$68*AJ398+RM!AJ$69*AJ403+RM!AJ$71*AJ408+RM!AJ$74*AJ413)</f>
        <v>0</v>
      </c>
      <c r="AK417" s="116">
        <f>+AK$40*(RM!AK$68*AK398+RM!AK$69*AK403+RM!AK$71*AK408+RM!AK$74*AK413)</f>
        <v>0</v>
      </c>
      <c r="AL417" s="116" t="e">
        <f>+AL$40*(RM!#REF!*AL398+RM!#REF!*AL403+RM!#REF!*AL408+RM!#REF!*AL413)</f>
        <v>#REF!</v>
      </c>
      <c r="AM417" s="116" t="e">
        <f>+AM$40*(RM!#REF!*AM398+RM!#REF!*AM403+RM!#REF!*AM408+RM!#REF!*AM413)</f>
        <v>#REF!</v>
      </c>
      <c r="AN417" s="116" t="e">
        <f>+AN$40*(RM!#REF!*AN398+RM!#REF!*AN403+RM!#REF!*AN408+RM!#REF!*AN413)</f>
        <v>#REF!</v>
      </c>
    </row>
    <row r="418" spans="1:40">
      <c r="A418" s="285"/>
      <c r="B418" s="92" t="s">
        <v>18</v>
      </c>
      <c r="C418" s="117"/>
      <c r="D418" s="116">
        <f>+D$40*(RM!D$68*D399+RM!D$69*D404+RM!D$71*D409+RM!D$74*D414)</f>
        <v>2129992.8571428573</v>
      </c>
      <c r="E418" s="116">
        <f>+E$40*(RM!E$68*E399+RM!E$69*E404+RM!E$71*E409+RM!E$74*E414)</f>
        <v>2129992.8571428573</v>
      </c>
      <c r="F418" s="116">
        <f>+F$40*(RM!F$68*F399+RM!F$69*F404+RM!F$71*F409+RM!F$74*F414)</f>
        <v>2129992.8571428573</v>
      </c>
      <c r="G418" s="116">
        <f>+G$40*(RM!G$68*G399+RM!G$69*G404+RM!G$71*G409+RM!G$74*G414)</f>
        <v>2129992.8571428573</v>
      </c>
      <c r="H418" s="116">
        <f>+H$40*(RM!H$68*H399+RM!H$69*H404+RM!H$71*H409+RM!H$74*H414)</f>
        <v>2129992.8571428573</v>
      </c>
      <c r="I418" s="116">
        <f>+I$40*(RM!I$68*I399+RM!I$69*I404+RM!I$71*I409+RM!I$74*I414)</f>
        <v>4259985.7142857146</v>
      </c>
      <c r="J418" s="116">
        <f>+J$40*(RM!J$68*J399+RM!J$69*J404+RM!J$71*J409+RM!J$74*J414)</f>
        <v>4259985.7142857146</v>
      </c>
      <c r="K418" s="116">
        <f>+K$40*(RM!K$68*K399+RM!K$69*K404+RM!K$71*K409+RM!K$74*K414)</f>
        <v>4259985.7142857146</v>
      </c>
      <c r="L418" s="116">
        <f>+L$40*(RM!L$68*L399+RM!L$69*L404+RM!L$71*L409+RM!L$74*L414)</f>
        <v>6389978.5714285718</v>
      </c>
      <c r="M418" s="116">
        <f>+M$40*(RM!M$68*M399+RM!M$69*M404+RM!M$71*M409+RM!M$74*M414)</f>
        <v>6389978.5714285718</v>
      </c>
      <c r="N418" s="116">
        <f>+N$40*(RM!N$68*N399+RM!N$69*N404+RM!N$71*N409+RM!N$74*N414)</f>
        <v>6389978.5714285718</v>
      </c>
      <c r="O418" s="116">
        <f>+O$40*(RM!O$68*O399+RM!O$69*O404+RM!O$71*O409+RM!O$74*O414)</f>
        <v>8519971.4285714291</v>
      </c>
      <c r="P418" s="116">
        <f>+P$40*(RM!P$68*P399+RM!P$69*P404+RM!P$71*P409+RM!P$74*P414)</f>
        <v>8519971.4285714291</v>
      </c>
      <c r="Q418" s="116">
        <f>+Q$40*(RM!Q$68*Q399+RM!Q$69*Q404+RM!Q$71*Q409+RM!Q$74*Q414)</f>
        <v>10649964.285714287</v>
      </c>
      <c r="R418" s="116">
        <f>+R$40*(RM!R$68*R399+RM!R$69*R404+RM!R$71*R409+RM!R$74*R414)</f>
        <v>10649964.285714287</v>
      </c>
      <c r="S418" s="116">
        <f>+S$40*(RM!S$68*S399+RM!S$69*S404+RM!S$71*S409+RM!S$74*S414)</f>
        <v>12779957.142857144</v>
      </c>
      <c r="T418" s="116">
        <f>+T$40*(RM!T$68*T399+RM!T$69*T404+RM!T$71*T409+RM!T$74*T414)</f>
        <v>12779957.142857144</v>
      </c>
      <c r="U418" s="116">
        <f>+U$40*(RM!U$68*U399+RM!U$69*U404+RM!U$71*U409+RM!U$74*U414)</f>
        <v>14909950</v>
      </c>
      <c r="V418" s="116">
        <f>+V$40*(RM!V$68*V399+RM!V$69*V404+RM!V$71*V409+RM!V$74*V414)</f>
        <v>14909950</v>
      </c>
      <c r="W418" s="116">
        <f>+W$40*(RM!W$68*W399+RM!W$69*W404+RM!W$71*W409+RM!W$74*W414)</f>
        <v>17039942.857142858</v>
      </c>
      <c r="X418" s="116">
        <f>+X$40*(RM!X$68*X399+RM!X$69*X404+RM!X$71*X409+RM!X$74*X414)</f>
        <v>17039942.857142858</v>
      </c>
      <c r="Y418" s="116">
        <f>+Y$40*(RM!Y$68*Y399+RM!Y$69*Y404+RM!Y$71*Y409+RM!Y$74*Y414)</f>
        <v>19169935.714285716</v>
      </c>
      <c r="Z418" s="116">
        <f>+Z$40*(RM!Z$68*Z399+RM!Z$69*Z404+RM!Z$71*Z409+RM!Z$74*Z414)</f>
        <v>21299928.571428575</v>
      </c>
      <c r="AA418" s="116">
        <f>+AA$40*(RM!AA$68*AA399+RM!AA$69*AA404+RM!AA$71*AA409+RM!AA$74*AA414)</f>
        <v>21299928.571428575</v>
      </c>
      <c r="AB418" s="116">
        <f>+AB$40*(RM!AB$68*AB399+RM!AB$69*AB404+RM!AB$71*AB409+RM!AB$74*AB414)</f>
        <v>23429921.428571429</v>
      </c>
      <c r="AC418" s="116">
        <f>+AC$40*(RM!AC$68*AC399+RM!AC$69*AC404+RM!AC$71*AC409+RM!AC$74*AC414)</f>
        <v>23429921.428571429</v>
      </c>
      <c r="AD418" s="116">
        <f>+AD$40*(RM!AD$68*AD399+RM!AD$69*AD404+RM!AD$71*AD409+RM!AD$74*AD414)</f>
        <v>25559914.285714287</v>
      </c>
      <c r="AE418" s="116">
        <f>+AE$40*(RM!AE$68*AE399+RM!AE$69*AE404+RM!AE$71*AE409+RM!AE$74*AE414)</f>
        <v>27689907.142857146</v>
      </c>
      <c r="AF418" s="116">
        <f>+AF$40*(RM!AF$68*AF399+RM!AF$69*AF404+RM!AF$71*AF409+RM!AF$74*AF414)</f>
        <v>27689907.142857146</v>
      </c>
      <c r="AG418" s="116">
        <f>+AG$40*(RM!AG$68*AG399+RM!AG$69*AG404+RM!AG$71*AG409+RM!AG$74*AG414)</f>
        <v>29819900</v>
      </c>
      <c r="AH418" s="116">
        <f>+AH$40*(RM!AH$68*AH399+RM!AH$69*AH404+RM!AH$71*AH409+RM!AH$74*AH414)</f>
        <v>31949892.857142858</v>
      </c>
      <c r="AI418" s="116">
        <f>+AI$40*(RM!AI$68*AI399+RM!AI$69*AI404+RM!AI$71*AI409+RM!AI$74*AI414)</f>
        <v>31949892.857142858</v>
      </c>
      <c r="AJ418" s="116">
        <f>+AJ$40*(RM!AJ$68*AJ399+RM!AJ$69*AJ404+RM!AJ$71*AJ409+RM!AJ$74*AJ414)</f>
        <v>31949892.857142858</v>
      </c>
      <c r="AK418" s="116">
        <f>+AK$40*(RM!AK$68*AK399+RM!AK$69*AK404+RM!AK$71*AK409+RM!AK$74*AK414)</f>
        <v>31949892.857142858</v>
      </c>
      <c r="AL418" s="116" t="e">
        <f>+AL$40*(RM!#REF!*AL399+RM!#REF!*AL404+RM!#REF!*AL409+RM!#REF!*AL414)</f>
        <v>#REF!</v>
      </c>
      <c r="AM418" s="116" t="e">
        <f>+AM$40*(RM!#REF!*AM399+RM!#REF!*AM404+RM!#REF!*AM409+RM!#REF!*AM414)</f>
        <v>#REF!</v>
      </c>
      <c r="AN418" s="116" t="e">
        <f>+AN$40*(RM!#REF!*AN399+RM!#REF!*AN404+RM!#REF!*AN409+RM!#REF!*AN414)</f>
        <v>#REF!</v>
      </c>
    </row>
    <row r="420" spans="1:40" ht="15.75" thickBot="1">
      <c r="A420" s="82" t="s">
        <v>183</v>
      </c>
    </row>
    <row r="421" spans="1:40">
      <c r="A421" s="44" t="s">
        <v>1</v>
      </c>
      <c r="B421" s="44" t="s">
        <v>6</v>
      </c>
      <c r="C421" s="44" t="s">
        <v>2</v>
      </c>
      <c r="D421" s="17">
        <v>2014</v>
      </c>
      <c r="E421" s="8">
        <v>2015</v>
      </c>
      <c r="F421" s="8">
        <v>2016</v>
      </c>
      <c r="G421" s="8">
        <v>2017</v>
      </c>
      <c r="H421" s="8">
        <v>2018</v>
      </c>
      <c r="I421" s="8">
        <v>2019</v>
      </c>
      <c r="J421" s="8">
        <v>2020</v>
      </c>
      <c r="K421" s="8">
        <v>2021</v>
      </c>
      <c r="L421" s="8">
        <v>2022</v>
      </c>
      <c r="M421" s="8">
        <v>2023</v>
      </c>
      <c r="N421" s="8">
        <v>2024</v>
      </c>
      <c r="O421" s="8">
        <v>2025</v>
      </c>
      <c r="P421" s="8">
        <v>2026</v>
      </c>
      <c r="Q421" s="8">
        <v>2027</v>
      </c>
      <c r="R421" s="8">
        <v>2028</v>
      </c>
      <c r="S421" s="8">
        <v>2029</v>
      </c>
      <c r="T421" s="8">
        <v>2030</v>
      </c>
      <c r="U421" s="8">
        <v>2031</v>
      </c>
      <c r="V421" s="8">
        <v>2032</v>
      </c>
      <c r="W421" s="8">
        <v>2033</v>
      </c>
      <c r="X421" s="8">
        <v>2034</v>
      </c>
      <c r="Y421" s="8">
        <v>2035</v>
      </c>
      <c r="Z421" s="8">
        <v>2036</v>
      </c>
      <c r="AA421" s="8">
        <v>2037</v>
      </c>
      <c r="AB421" s="8">
        <v>2038</v>
      </c>
      <c r="AC421" s="8">
        <v>2039</v>
      </c>
      <c r="AD421" s="8">
        <v>2040</v>
      </c>
      <c r="AE421" s="8">
        <v>2041</v>
      </c>
      <c r="AF421" s="8">
        <v>2042</v>
      </c>
      <c r="AG421" s="8">
        <v>2043</v>
      </c>
      <c r="AH421" s="8">
        <v>2044</v>
      </c>
      <c r="AI421" s="8">
        <v>2045</v>
      </c>
      <c r="AJ421" s="8">
        <v>2046</v>
      </c>
      <c r="AK421" s="8">
        <v>2047</v>
      </c>
      <c r="AL421" s="8">
        <v>2048</v>
      </c>
      <c r="AM421" s="8">
        <v>2049</v>
      </c>
      <c r="AN421" s="9">
        <v>2050</v>
      </c>
    </row>
    <row r="422" spans="1:40">
      <c r="A422" s="43" t="str">
        <f>+'Usos finales'!E$171</f>
        <v>ACS</v>
      </c>
      <c r="C422" s="45"/>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c r="AC422" s="21"/>
      <c r="AD422" s="21"/>
      <c r="AE422" s="21"/>
      <c r="AF422" s="21"/>
      <c r="AG422" s="21"/>
      <c r="AH422" s="21"/>
      <c r="AI422" s="21"/>
      <c r="AJ422" s="21"/>
      <c r="AK422" s="21"/>
      <c r="AL422" s="21"/>
      <c r="AM422" s="21"/>
      <c r="AN422" s="21"/>
    </row>
    <row r="423" spans="1:40">
      <c r="B423" s="43" t="str">
        <f>+'Usos finales'!E$172</f>
        <v>Diesel</v>
      </c>
      <c r="C423" s="25">
        <f>+'Usos finales'!F$172</f>
        <v>0.13</v>
      </c>
      <c r="D423" s="46">
        <f t="shared" ref="D423:AN423" si="197">+C423</f>
        <v>0.13</v>
      </c>
      <c r="E423" s="46">
        <f t="shared" si="197"/>
        <v>0.13</v>
      </c>
      <c r="F423" s="46">
        <f t="shared" si="197"/>
        <v>0.13</v>
      </c>
      <c r="G423" s="46">
        <f t="shared" si="197"/>
        <v>0.13</v>
      </c>
      <c r="H423" s="46">
        <f t="shared" si="197"/>
        <v>0.13</v>
      </c>
      <c r="I423" s="46">
        <f t="shared" si="197"/>
        <v>0.13</v>
      </c>
      <c r="J423" s="46">
        <f t="shared" si="197"/>
        <v>0.13</v>
      </c>
      <c r="K423" s="46">
        <f t="shared" si="197"/>
        <v>0.13</v>
      </c>
      <c r="L423" s="46">
        <f t="shared" si="197"/>
        <v>0.13</v>
      </c>
      <c r="M423" s="46">
        <f t="shared" si="197"/>
        <v>0.13</v>
      </c>
      <c r="N423" s="46">
        <f t="shared" si="197"/>
        <v>0.13</v>
      </c>
      <c r="O423" s="46">
        <f t="shared" si="197"/>
        <v>0.13</v>
      </c>
      <c r="P423" s="46">
        <f t="shared" si="197"/>
        <v>0.13</v>
      </c>
      <c r="Q423" s="46">
        <f t="shared" si="197"/>
        <v>0.13</v>
      </c>
      <c r="R423" s="46">
        <f t="shared" si="197"/>
        <v>0.13</v>
      </c>
      <c r="S423" s="46">
        <f t="shared" si="197"/>
        <v>0.13</v>
      </c>
      <c r="T423" s="46">
        <f t="shared" si="197"/>
        <v>0.13</v>
      </c>
      <c r="U423" s="46">
        <f t="shared" si="197"/>
        <v>0.13</v>
      </c>
      <c r="V423" s="46">
        <f t="shared" si="197"/>
        <v>0.13</v>
      </c>
      <c r="W423" s="46">
        <f t="shared" si="197"/>
        <v>0.13</v>
      </c>
      <c r="X423" s="46">
        <f t="shared" si="197"/>
        <v>0.13</v>
      </c>
      <c r="Y423" s="46">
        <f t="shared" si="197"/>
        <v>0.13</v>
      </c>
      <c r="Z423" s="46">
        <f t="shared" si="197"/>
        <v>0.13</v>
      </c>
      <c r="AA423" s="46">
        <f t="shared" si="197"/>
        <v>0.13</v>
      </c>
      <c r="AB423" s="46">
        <f t="shared" si="197"/>
        <v>0.13</v>
      </c>
      <c r="AC423" s="46">
        <f t="shared" si="197"/>
        <v>0.13</v>
      </c>
      <c r="AD423" s="46">
        <f t="shared" si="197"/>
        <v>0.13</v>
      </c>
      <c r="AE423" s="46">
        <f t="shared" si="197"/>
        <v>0.13</v>
      </c>
      <c r="AF423" s="46">
        <f t="shared" si="197"/>
        <v>0.13</v>
      </c>
      <c r="AG423" s="46">
        <f t="shared" si="197"/>
        <v>0.13</v>
      </c>
      <c r="AH423" s="46">
        <f t="shared" si="197"/>
        <v>0.13</v>
      </c>
      <c r="AI423" s="46">
        <f t="shared" si="197"/>
        <v>0.13</v>
      </c>
      <c r="AJ423" s="46">
        <f t="shared" si="197"/>
        <v>0.13</v>
      </c>
      <c r="AK423" s="46">
        <f t="shared" si="197"/>
        <v>0.13</v>
      </c>
      <c r="AL423" s="46">
        <f t="shared" si="197"/>
        <v>0.13</v>
      </c>
      <c r="AM423" s="46">
        <f t="shared" si="197"/>
        <v>0.13</v>
      </c>
      <c r="AN423" s="46">
        <f t="shared" si="197"/>
        <v>0.13</v>
      </c>
    </row>
    <row r="424" spans="1:40">
      <c r="B424" s="43" t="str">
        <f>+'Usos finales'!E$173</f>
        <v>Gas Natural</v>
      </c>
      <c r="C424" s="25">
        <v>0</v>
      </c>
      <c r="D424" s="46">
        <f t="shared" ref="D424:AN424" si="198">+C424</f>
        <v>0</v>
      </c>
      <c r="E424" s="46">
        <f t="shared" si="198"/>
        <v>0</v>
      </c>
      <c r="F424" s="46">
        <f t="shared" si="198"/>
        <v>0</v>
      </c>
      <c r="G424" s="46">
        <f t="shared" si="198"/>
        <v>0</v>
      </c>
      <c r="H424" s="46">
        <f t="shared" si="198"/>
        <v>0</v>
      </c>
      <c r="I424" s="46">
        <f t="shared" si="198"/>
        <v>0</v>
      </c>
      <c r="J424" s="46">
        <f t="shared" si="198"/>
        <v>0</v>
      </c>
      <c r="K424" s="46">
        <f t="shared" si="198"/>
        <v>0</v>
      </c>
      <c r="L424" s="46">
        <f t="shared" si="198"/>
        <v>0</v>
      </c>
      <c r="M424" s="46">
        <f t="shared" si="198"/>
        <v>0</v>
      </c>
      <c r="N424" s="46">
        <f t="shared" si="198"/>
        <v>0</v>
      </c>
      <c r="O424" s="46">
        <f t="shared" si="198"/>
        <v>0</v>
      </c>
      <c r="P424" s="46">
        <f t="shared" si="198"/>
        <v>0</v>
      </c>
      <c r="Q424" s="46">
        <f t="shared" si="198"/>
        <v>0</v>
      </c>
      <c r="R424" s="46">
        <f t="shared" si="198"/>
        <v>0</v>
      </c>
      <c r="S424" s="46">
        <f t="shared" si="198"/>
        <v>0</v>
      </c>
      <c r="T424" s="46">
        <f t="shared" si="198"/>
        <v>0</v>
      </c>
      <c r="U424" s="46">
        <f t="shared" si="198"/>
        <v>0</v>
      </c>
      <c r="V424" s="46">
        <f t="shared" si="198"/>
        <v>0</v>
      </c>
      <c r="W424" s="46">
        <f t="shared" si="198"/>
        <v>0</v>
      </c>
      <c r="X424" s="46">
        <f t="shared" si="198"/>
        <v>0</v>
      </c>
      <c r="Y424" s="46">
        <f t="shared" si="198"/>
        <v>0</v>
      </c>
      <c r="Z424" s="46">
        <f t="shared" si="198"/>
        <v>0</v>
      </c>
      <c r="AA424" s="46">
        <f t="shared" si="198"/>
        <v>0</v>
      </c>
      <c r="AB424" s="46">
        <f t="shared" si="198"/>
        <v>0</v>
      </c>
      <c r="AC424" s="46">
        <f t="shared" si="198"/>
        <v>0</v>
      </c>
      <c r="AD424" s="46">
        <f t="shared" si="198"/>
        <v>0</v>
      </c>
      <c r="AE424" s="46">
        <f t="shared" si="198"/>
        <v>0</v>
      </c>
      <c r="AF424" s="46">
        <f t="shared" si="198"/>
        <v>0</v>
      </c>
      <c r="AG424" s="46">
        <f t="shared" si="198"/>
        <v>0</v>
      </c>
      <c r="AH424" s="46">
        <f t="shared" si="198"/>
        <v>0</v>
      </c>
      <c r="AI424" s="46">
        <f t="shared" si="198"/>
        <v>0</v>
      </c>
      <c r="AJ424" s="46">
        <f t="shared" si="198"/>
        <v>0</v>
      </c>
      <c r="AK424" s="46">
        <f t="shared" si="198"/>
        <v>0</v>
      </c>
      <c r="AL424" s="46">
        <f t="shared" si="198"/>
        <v>0</v>
      </c>
      <c r="AM424" s="46">
        <f t="shared" si="198"/>
        <v>0</v>
      </c>
      <c r="AN424" s="46">
        <f t="shared" si="198"/>
        <v>0</v>
      </c>
    </row>
    <row r="425" spans="1:40">
      <c r="B425" s="43" t="str">
        <f>+'Usos finales'!E$174</f>
        <v>GLP</v>
      </c>
      <c r="C425" s="25">
        <f>+'Usos finales'!F$174+'Usos finales'!F$173</f>
        <v>0.87</v>
      </c>
      <c r="D425" s="46">
        <f t="shared" ref="D425:AN425" si="199">+C425</f>
        <v>0.87</v>
      </c>
      <c r="E425" s="46">
        <f t="shared" si="199"/>
        <v>0.87</v>
      </c>
      <c r="F425" s="46">
        <f t="shared" si="199"/>
        <v>0.87</v>
      </c>
      <c r="G425" s="46">
        <f t="shared" si="199"/>
        <v>0.87</v>
      </c>
      <c r="H425" s="46">
        <f t="shared" si="199"/>
        <v>0.87</v>
      </c>
      <c r="I425" s="46">
        <f t="shared" si="199"/>
        <v>0.87</v>
      </c>
      <c r="J425" s="46">
        <f t="shared" si="199"/>
        <v>0.87</v>
      </c>
      <c r="K425" s="46">
        <f t="shared" si="199"/>
        <v>0.87</v>
      </c>
      <c r="L425" s="46">
        <f t="shared" si="199"/>
        <v>0.87</v>
      </c>
      <c r="M425" s="46">
        <f t="shared" si="199"/>
        <v>0.87</v>
      </c>
      <c r="N425" s="46">
        <f t="shared" si="199"/>
        <v>0.87</v>
      </c>
      <c r="O425" s="46">
        <f t="shared" si="199"/>
        <v>0.87</v>
      </c>
      <c r="P425" s="46">
        <f t="shared" si="199"/>
        <v>0.87</v>
      </c>
      <c r="Q425" s="46">
        <f t="shared" si="199"/>
        <v>0.87</v>
      </c>
      <c r="R425" s="46">
        <f t="shared" si="199"/>
        <v>0.87</v>
      </c>
      <c r="S425" s="46">
        <f t="shared" si="199"/>
        <v>0.87</v>
      </c>
      <c r="T425" s="46">
        <f t="shared" si="199"/>
        <v>0.87</v>
      </c>
      <c r="U425" s="46">
        <f t="shared" si="199"/>
        <v>0.87</v>
      </c>
      <c r="V425" s="46">
        <f t="shared" si="199"/>
        <v>0.87</v>
      </c>
      <c r="W425" s="46">
        <f t="shared" si="199"/>
        <v>0.87</v>
      </c>
      <c r="X425" s="46">
        <f t="shared" si="199"/>
        <v>0.87</v>
      </c>
      <c r="Y425" s="46">
        <f t="shared" si="199"/>
        <v>0.87</v>
      </c>
      <c r="Z425" s="46">
        <f t="shared" si="199"/>
        <v>0.87</v>
      </c>
      <c r="AA425" s="46">
        <f t="shared" si="199"/>
        <v>0.87</v>
      </c>
      <c r="AB425" s="46">
        <f t="shared" si="199"/>
        <v>0.87</v>
      </c>
      <c r="AC425" s="46">
        <f t="shared" si="199"/>
        <v>0.87</v>
      </c>
      <c r="AD425" s="46">
        <f t="shared" si="199"/>
        <v>0.87</v>
      </c>
      <c r="AE425" s="46">
        <f t="shared" si="199"/>
        <v>0.87</v>
      </c>
      <c r="AF425" s="46">
        <f t="shared" si="199"/>
        <v>0.87</v>
      </c>
      <c r="AG425" s="46">
        <f t="shared" si="199"/>
        <v>0.87</v>
      </c>
      <c r="AH425" s="46">
        <f t="shared" si="199"/>
        <v>0.87</v>
      </c>
      <c r="AI425" s="46">
        <f t="shared" si="199"/>
        <v>0.87</v>
      </c>
      <c r="AJ425" s="46">
        <f t="shared" si="199"/>
        <v>0.87</v>
      </c>
      <c r="AK425" s="46">
        <f t="shared" si="199"/>
        <v>0.87</v>
      </c>
      <c r="AL425" s="46">
        <f t="shared" si="199"/>
        <v>0.87</v>
      </c>
      <c r="AM425" s="46">
        <f t="shared" si="199"/>
        <v>0.87</v>
      </c>
      <c r="AN425" s="46">
        <f t="shared" si="199"/>
        <v>0.87</v>
      </c>
    </row>
    <row r="426" spans="1:40">
      <c r="A426" s="43" t="str">
        <f>+'Usos finales'!E$175</f>
        <v>Calefacción</v>
      </c>
      <c r="B426" s="43"/>
      <c r="C426" s="25"/>
      <c r="D426" s="46"/>
      <c r="E426" s="46"/>
      <c r="F426" s="46"/>
      <c r="G426" s="46"/>
      <c r="H426" s="46"/>
      <c r="I426" s="46"/>
      <c r="J426" s="46"/>
      <c r="K426" s="46"/>
      <c r="L426" s="46"/>
      <c r="M426" s="46"/>
      <c r="N426" s="46"/>
      <c r="O426" s="46"/>
      <c r="P426" s="46"/>
      <c r="Q426" s="46"/>
      <c r="R426" s="46"/>
      <c r="S426" s="46"/>
      <c r="T426" s="46"/>
      <c r="U426" s="46"/>
      <c r="V426" s="46"/>
      <c r="W426" s="46"/>
      <c r="X426" s="46"/>
      <c r="Y426" s="46"/>
      <c r="Z426" s="46"/>
      <c r="AA426" s="46"/>
      <c r="AB426" s="46"/>
      <c r="AC426" s="46"/>
      <c r="AD426" s="46"/>
      <c r="AE426" s="46"/>
      <c r="AF426" s="46"/>
      <c r="AG426" s="46"/>
      <c r="AH426" s="46"/>
      <c r="AI426" s="46"/>
      <c r="AJ426" s="46"/>
      <c r="AK426" s="46"/>
      <c r="AL426" s="46"/>
      <c r="AM426" s="46"/>
      <c r="AN426" s="46"/>
    </row>
    <row r="427" spans="1:40">
      <c r="B427" s="43" t="str">
        <f>+'Usos finales'!E$176</f>
        <v>Diesel</v>
      </c>
      <c r="C427" s="25">
        <f>+'Usos finales'!F$176</f>
        <v>3.1379310344827584E-2</v>
      </c>
      <c r="D427" s="46">
        <f t="shared" ref="D427:AN427" si="200">+C427</f>
        <v>3.1379310344827584E-2</v>
      </c>
      <c r="E427" s="46">
        <f t="shared" si="200"/>
        <v>3.1379310344827584E-2</v>
      </c>
      <c r="F427" s="46">
        <f t="shared" si="200"/>
        <v>3.1379310344827584E-2</v>
      </c>
      <c r="G427" s="46">
        <f t="shared" si="200"/>
        <v>3.1379310344827584E-2</v>
      </c>
      <c r="H427" s="46">
        <f t="shared" si="200"/>
        <v>3.1379310344827584E-2</v>
      </c>
      <c r="I427" s="46">
        <f t="shared" si="200"/>
        <v>3.1379310344827584E-2</v>
      </c>
      <c r="J427" s="46">
        <f t="shared" si="200"/>
        <v>3.1379310344827584E-2</v>
      </c>
      <c r="K427" s="46">
        <f t="shared" si="200"/>
        <v>3.1379310344827584E-2</v>
      </c>
      <c r="L427" s="46">
        <f t="shared" si="200"/>
        <v>3.1379310344827584E-2</v>
      </c>
      <c r="M427" s="46">
        <f t="shared" si="200"/>
        <v>3.1379310344827584E-2</v>
      </c>
      <c r="N427" s="46">
        <f t="shared" si="200"/>
        <v>3.1379310344827584E-2</v>
      </c>
      <c r="O427" s="46">
        <f t="shared" si="200"/>
        <v>3.1379310344827584E-2</v>
      </c>
      <c r="P427" s="46">
        <f t="shared" si="200"/>
        <v>3.1379310344827584E-2</v>
      </c>
      <c r="Q427" s="46">
        <f t="shared" si="200"/>
        <v>3.1379310344827584E-2</v>
      </c>
      <c r="R427" s="46">
        <f t="shared" si="200"/>
        <v>3.1379310344827584E-2</v>
      </c>
      <c r="S427" s="46">
        <f t="shared" si="200"/>
        <v>3.1379310344827584E-2</v>
      </c>
      <c r="T427" s="46">
        <f t="shared" si="200"/>
        <v>3.1379310344827584E-2</v>
      </c>
      <c r="U427" s="46">
        <f t="shared" si="200"/>
        <v>3.1379310344827584E-2</v>
      </c>
      <c r="V427" s="46">
        <f t="shared" si="200"/>
        <v>3.1379310344827584E-2</v>
      </c>
      <c r="W427" s="46">
        <f t="shared" si="200"/>
        <v>3.1379310344827584E-2</v>
      </c>
      <c r="X427" s="46">
        <f t="shared" si="200"/>
        <v>3.1379310344827584E-2</v>
      </c>
      <c r="Y427" s="46">
        <f t="shared" si="200"/>
        <v>3.1379310344827584E-2</v>
      </c>
      <c r="Z427" s="46">
        <f t="shared" si="200"/>
        <v>3.1379310344827584E-2</v>
      </c>
      <c r="AA427" s="46">
        <f t="shared" si="200"/>
        <v>3.1379310344827584E-2</v>
      </c>
      <c r="AB427" s="46">
        <f t="shared" si="200"/>
        <v>3.1379310344827584E-2</v>
      </c>
      <c r="AC427" s="46">
        <f t="shared" si="200"/>
        <v>3.1379310344827584E-2</v>
      </c>
      <c r="AD427" s="46">
        <f t="shared" si="200"/>
        <v>3.1379310344827584E-2</v>
      </c>
      <c r="AE427" s="46">
        <f t="shared" si="200"/>
        <v>3.1379310344827584E-2</v>
      </c>
      <c r="AF427" s="46">
        <f t="shared" si="200"/>
        <v>3.1379310344827584E-2</v>
      </c>
      <c r="AG427" s="46">
        <f t="shared" si="200"/>
        <v>3.1379310344827584E-2</v>
      </c>
      <c r="AH427" s="46">
        <f t="shared" si="200"/>
        <v>3.1379310344827584E-2</v>
      </c>
      <c r="AI427" s="46">
        <f t="shared" si="200"/>
        <v>3.1379310344827584E-2</v>
      </c>
      <c r="AJ427" s="46">
        <f t="shared" si="200"/>
        <v>3.1379310344827584E-2</v>
      </c>
      <c r="AK427" s="46">
        <f t="shared" si="200"/>
        <v>3.1379310344827584E-2</v>
      </c>
      <c r="AL427" s="46">
        <f t="shared" si="200"/>
        <v>3.1379310344827584E-2</v>
      </c>
      <c r="AM427" s="46">
        <f t="shared" si="200"/>
        <v>3.1379310344827584E-2</v>
      </c>
      <c r="AN427" s="46">
        <f t="shared" si="200"/>
        <v>3.1379310344827584E-2</v>
      </c>
    </row>
    <row r="428" spans="1:40">
      <c r="B428" s="43" t="str">
        <f>+'Usos finales'!E$177</f>
        <v>Electricidad</v>
      </c>
      <c r="C428" s="25">
        <f>+'Usos finales'!F$177</f>
        <v>0.75862068965517238</v>
      </c>
      <c r="D428" s="46">
        <f t="shared" ref="D428:AN428" si="201">+C428</f>
        <v>0.75862068965517238</v>
      </c>
      <c r="E428" s="46">
        <f t="shared" si="201"/>
        <v>0.75862068965517238</v>
      </c>
      <c r="F428" s="46">
        <f t="shared" si="201"/>
        <v>0.75862068965517238</v>
      </c>
      <c r="G428" s="46">
        <f t="shared" si="201"/>
        <v>0.75862068965517238</v>
      </c>
      <c r="H428" s="46">
        <f t="shared" si="201"/>
        <v>0.75862068965517238</v>
      </c>
      <c r="I428" s="46">
        <f t="shared" si="201"/>
        <v>0.75862068965517238</v>
      </c>
      <c r="J428" s="46">
        <f t="shared" si="201"/>
        <v>0.75862068965517238</v>
      </c>
      <c r="K428" s="46">
        <f t="shared" si="201"/>
        <v>0.75862068965517238</v>
      </c>
      <c r="L428" s="46">
        <f t="shared" si="201"/>
        <v>0.75862068965517238</v>
      </c>
      <c r="M428" s="46">
        <f t="shared" si="201"/>
        <v>0.75862068965517238</v>
      </c>
      <c r="N428" s="46">
        <f t="shared" si="201"/>
        <v>0.75862068965517238</v>
      </c>
      <c r="O428" s="46">
        <f t="shared" si="201"/>
        <v>0.75862068965517238</v>
      </c>
      <c r="P428" s="46">
        <f t="shared" si="201"/>
        <v>0.75862068965517238</v>
      </c>
      <c r="Q428" s="46">
        <f t="shared" si="201"/>
        <v>0.75862068965517238</v>
      </c>
      <c r="R428" s="46">
        <f t="shared" si="201"/>
        <v>0.75862068965517238</v>
      </c>
      <c r="S428" s="46">
        <f t="shared" si="201"/>
        <v>0.75862068965517238</v>
      </c>
      <c r="T428" s="46">
        <f t="shared" si="201"/>
        <v>0.75862068965517238</v>
      </c>
      <c r="U428" s="46">
        <f t="shared" si="201"/>
        <v>0.75862068965517238</v>
      </c>
      <c r="V428" s="46">
        <f t="shared" si="201"/>
        <v>0.75862068965517238</v>
      </c>
      <c r="W428" s="46">
        <f t="shared" si="201"/>
        <v>0.75862068965517238</v>
      </c>
      <c r="X428" s="46">
        <f t="shared" si="201"/>
        <v>0.75862068965517238</v>
      </c>
      <c r="Y428" s="46">
        <f t="shared" si="201"/>
        <v>0.75862068965517238</v>
      </c>
      <c r="Z428" s="46">
        <f t="shared" si="201"/>
        <v>0.75862068965517238</v>
      </c>
      <c r="AA428" s="46">
        <f t="shared" si="201"/>
        <v>0.75862068965517238</v>
      </c>
      <c r="AB428" s="46">
        <f t="shared" si="201"/>
        <v>0.75862068965517238</v>
      </c>
      <c r="AC428" s="46">
        <f t="shared" si="201"/>
        <v>0.75862068965517238</v>
      </c>
      <c r="AD428" s="46">
        <f t="shared" si="201"/>
        <v>0.75862068965517238</v>
      </c>
      <c r="AE428" s="46">
        <f t="shared" si="201"/>
        <v>0.75862068965517238</v>
      </c>
      <c r="AF428" s="46">
        <f t="shared" si="201"/>
        <v>0.75862068965517238</v>
      </c>
      <c r="AG428" s="46">
        <f t="shared" si="201"/>
        <v>0.75862068965517238</v>
      </c>
      <c r="AH428" s="46">
        <f t="shared" si="201"/>
        <v>0.75862068965517238</v>
      </c>
      <c r="AI428" s="46">
        <f t="shared" si="201"/>
        <v>0.75862068965517238</v>
      </c>
      <c r="AJ428" s="46">
        <f t="shared" si="201"/>
        <v>0.75862068965517238</v>
      </c>
      <c r="AK428" s="46">
        <f t="shared" si="201"/>
        <v>0.75862068965517238</v>
      </c>
      <c r="AL428" s="46">
        <f t="shared" si="201"/>
        <v>0.75862068965517238</v>
      </c>
      <c r="AM428" s="46">
        <f t="shared" si="201"/>
        <v>0.75862068965517238</v>
      </c>
      <c r="AN428" s="46">
        <f t="shared" si="201"/>
        <v>0.75862068965517238</v>
      </c>
    </row>
    <row r="429" spans="1:40">
      <c r="B429" s="43" t="str">
        <f>+'Usos finales'!E$178</f>
        <v>Gas Natural</v>
      </c>
      <c r="C429" s="25">
        <v>0</v>
      </c>
      <c r="D429" s="46">
        <f t="shared" ref="D429:AN429" si="202">+C429</f>
        <v>0</v>
      </c>
      <c r="E429" s="46">
        <f t="shared" si="202"/>
        <v>0</v>
      </c>
      <c r="F429" s="46">
        <f t="shared" si="202"/>
        <v>0</v>
      </c>
      <c r="G429" s="46">
        <f t="shared" si="202"/>
        <v>0</v>
      </c>
      <c r="H429" s="46">
        <f t="shared" si="202"/>
        <v>0</v>
      </c>
      <c r="I429" s="46">
        <f t="shared" si="202"/>
        <v>0</v>
      </c>
      <c r="J429" s="46">
        <f t="shared" si="202"/>
        <v>0</v>
      </c>
      <c r="K429" s="46">
        <f t="shared" si="202"/>
        <v>0</v>
      </c>
      <c r="L429" s="46">
        <f t="shared" si="202"/>
        <v>0</v>
      </c>
      <c r="M429" s="46">
        <f t="shared" si="202"/>
        <v>0</v>
      </c>
      <c r="N429" s="46">
        <f t="shared" si="202"/>
        <v>0</v>
      </c>
      <c r="O429" s="46">
        <f t="shared" si="202"/>
        <v>0</v>
      </c>
      <c r="P429" s="46">
        <f t="shared" si="202"/>
        <v>0</v>
      </c>
      <c r="Q429" s="46">
        <f t="shared" si="202"/>
        <v>0</v>
      </c>
      <c r="R429" s="46">
        <f t="shared" si="202"/>
        <v>0</v>
      </c>
      <c r="S429" s="46">
        <f t="shared" si="202"/>
        <v>0</v>
      </c>
      <c r="T429" s="46">
        <f t="shared" si="202"/>
        <v>0</v>
      </c>
      <c r="U429" s="46">
        <f t="shared" si="202"/>
        <v>0</v>
      </c>
      <c r="V429" s="46">
        <f t="shared" si="202"/>
        <v>0</v>
      </c>
      <c r="W429" s="46">
        <f t="shared" si="202"/>
        <v>0</v>
      </c>
      <c r="X429" s="46">
        <f t="shared" si="202"/>
        <v>0</v>
      </c>
      <c r="Y429" s="46">
        <f t="shared" si="202"/>
        <v>0</v>
      </c>
      <c r="Z429" s="46">
        <f t="shared" si="202"/>
        <v>0</v>
      </c>
      <c r="AA429" s="46">
        <f t="shared" si="202"/>
        <v>0</v>
      </c>
      <c r="AB429" s="46">
        <f t="shared" si="202"/>
        <v>0</v>
      </c>
      <c r="AC429" s="46">
        <f t="shared" si="202"/>
        <v>0</v>
      </c>
      <c r="AD429" s="46">
        <f t="shared" si="202"/>
        <v>0</v>
      </c>
      <c r="AE429" s="46">
        <f t="shared" si="202"/>
        <v>0</v>
      </c>
      <c r="AF429" s="46">
        <f t="shared" si="202"/>
        <v>0</v>
      </c>
      <c r="AG429" s="46">
        <f t="shared" si="202"/>
        <v>0</v>
      </c>
      <c r="AH429" s="46">
        <f t="shared" si="202"/>
        <v>0</v>
      </c>
      <c r="AI429" s="46">
        <f t="shared" si="202"/>
        <v>0</v>
      </c>
      <c r="AJ429" s="46">
        <f t="shared" si="202"/>
        <v>0</v>
      </c>
      <c r="AK429" s="46">
        <f t="shared" si="202"/>
        <v>0</v>
      </c>
      <c r="AL429" s="46">
        <f t="shared" si="202"/>
        <v>0</v>
      </c>
      <c r="AM429" s="46">
        <f t="shared" si="202"/>
        <v>0</v>
      </c>
      <c r="AN429" s="46">
        <f t="shared" si="202"/>
        <v>0</v>
      </c>
    </row>
    <row r="430" spans="1:40">
      <c r="B430" s="43" t="str">
        <f>+'Usos finales'!E$179</f>
        <v>GLP</v>
      </c>
      <c r="C430" s="25">
        <f>+'Usos finales'!F$179+'Usos finales'!F$178</f>
        <v>0.21</v>
      </c>
      <c r="D430" s="46">
        <f t="shared" ref="D430:AN430" si="203">+C430</f>
        <v>0.21</v>
      </c>
      <c r="E430" s="46">
        <f t="shared" si="203"/>
        <v>0.21</v>
      </c>
      <c r="F430" s="46">
        <f t="shared" si="203"/>
        <v>0.21</v>
      </c>
      <c r="G430" s="46">
        <f t="shared" si="203"/>
        <v>0.21</v>
      </c>
      <c r="H430" s="46">
        <f t="shared" si="203"/>
        <v>0.21</v>
      </c>
      <c r="I430" s="46">
        <f t="shared" si="203"/>
        <v>0.21</v>
      </c>
      <c r="J430" s="46">
        <f t="shared" si="203"/>
        <v>0.21</v>
      </c>
      <c r="K430" s="46">
        <f t="shared" si="203"/>
        <v>0.21</v>
      </c>
      <c r="L430" s="46">
        <f t="shared" si="203"/>
        <v>0.21</v>
      </c>
      <c r="M430" s="46">
        <f t="shared" si="203"/>
        <v>0.21</v>
      </c>
      <c r="N430" s="46">
        <f t="shared" si="203"/>
        <v>0.21</v>
      </c>
      <c r="O430" s="46">
        <f t="shared" si="203"/>
        <v>0.21</v>
      </c>
      <c r="P430" s="46">
        <f t="shared" si="203"/>
        <v>0.21</v>
      </c>
      <c r="Q430" s="46">
        <f t="shared" si="203"/>
        <v>0.21</v>
      </c>
      <c r="R430" s="46">
        <f t="shared" si="203"/>
        <v>0.21</v>
      </c>
      <c r="S430" s="46">
        <f t="shared" si="203"/>
        <v>0.21</v>
      </c>
      <c r="T430" s="46">
        <f t="shared" si="203"/>
        <v>0.21</v>
      </c>
      <c r="U430" s="46">
        <f t="shared" si="203"/>
        <v>0.21</v>
      </c>
      <c r="V430" s="46">
        <f t="shared" si="203"/>
        <v>0.21</v>
      </c>
      <c r="W430" s="46">
        <f t="shared" si="203"/>
        <v>0.21</v>
      </c>
      <c r="X430" s="46">
        <f t="shared" si="203"/>
        <v>0.21</v>
      </c>
      <c r="Y430" s="46">
        <f t="shared" si="203"/>
        <v>0.21</v>
      </c>
      <c r="Z430" s="46">
        <f t="shared" si="203"/>
        <v>0.21</v>
      </c>
      <c r="AA430" s="46">
        <f t="shared" si="203"/>
        <v>0.21</v>
      </c>
      <c r="AB430" s="46">
        <f t="shared" si="203"/>
        <v>0.21</v>
      </c>
      <c r="AC430" s="46">
        <f t="shared" si="203"/>
        <v>0.21</v>
      </c>
      <c r="AD430" s="46">
        <f t="shared" si="203"/>
        <v>0.21</v>
      </c>
      <c r="AE430" s="46">
        <f t="shared" si="203"/>
        <v>0.21</v>
      </c>
      <c r="AF430" s="46">
        <f t="shared" si="203"/>
        <v>0.21</v>
      </c>
      <c r="AG430" s="46">
        <f t="shared" si="203"/>
        <v>0.21</v>
      </c>
      <c r="AH430" s="46">
        <f t="shared" si="203"/>
        <v>0.21</v>
      </c>
      <c r="AI430" s="46">
        <f t="shared" si="203"/>
        <v>0.21</v>
      </c>
      <c r="AJ430" s="46">
        <f t="shared" si="203"/>
        <v>0.21</v>
      </c>
      <c r="AK430" s="46">
        <f t="shared" si="203"/>
        <v>0.21</v>
      </c>
      <c r="AL430" s="46">
        <f t="shared" si="203"/>
        <v>0.21</v>
      </c>
      <c r="AM430" s="46">
        <f t="shared" si="203"/>
        <v>0.21</v>
      </c>
      <c r="AN430" s="46">
        <f t="shared" si="203"/>
        <v>0.21</v>
      </c>
    </row>
    <row r="431" spans="1:40">
      <c r="A431" s="43" t="str">
        <f>+'Usos finales'!E$182</f>
        <v>Cocción</v>
      </c>
      <c r="B431" s="43"/>
      <c r="C431" s="25"/>
      <c r="D431" s="46"/>
      <c r="E431" s="46"/>
      <c r="F431" s="46"/>
      <c r="G431" s="46"/>
      <c r="H431" s="46"/>
      <c r="I431" s="46"/>
      <c r="J431" s="46"/>
      <c r="K431" s="46"/>
      <c r="L431" s="46"/>
      <c r="M431" s="46"/>
      <c r="N431" s="46"/>
      <c r="O431" s="46"/>
      <c r="P431" s="46"/>
      <c r="Q431" s="46"/>
      <c r="R431" s="46"/>
      <c r="S431" s="46"/>
      <c r="T431" s="46"/>
      <c r="U431" s="46"/>
      <c r="V431" s="46"/>
      <c r="W431" s="46"/>
      <c r="X431" s="46"/>
      <c r="Y431" s="46"/>
      <c r="Z431" s="46"/>
      <c r="AA431" s="46"/>
      <c r="AB431" s="46"/>
      <c r="AC431" s="46"/>
      <c r="AD431" s="46"/>
      <c r="AE431" s="46"/>
      <c r="AF431" s="46"/>
      <c r="AG431" s="46"/>
      <c r="AH431" s="46"/>
      <c r="AI431" s="46"/>
      <c r="AJ431" s="46"/>
      <c r="AK431" s="46"/>
      <c r="AL431" s="46"/>
      <c r="AM431" s="46"/>
      <c r="AN431" s="46"/>
    </row>
    <row r="432" spans="1:40">
      <c r="B432" s="43" t="str">
        <f>+'Usos finales'!E$183</f>
        <v>Diesel</v>
      </c>
      <c r="C432" s="25">
        <f>+'Usos finales'!F$183</f>
        <v>0.13</v>
      </c>
      <c r="D432" s="46">
        <f t="shared" ref="D432:AN432" si="204">+C432</f>
        <v>0.13</v>
      </c>
      <c r="E432" s="46">
        <f t="shared" si="204"/>
        <v>0.13</v>
      </c>
      <c r="F432" s="46">
        <f t="shared" si="204"/>
        <v>0.13</v>
      </c>
      <c r="G432" s="46">
        <f t="shared" si="204"/>
        <v>0.13</v>
      </c>
      <c r="H432" s="46">
        <f t="shared" si="204"/>
        <v>0.13</v>
      </c>
      <c r="I432" s="46">
        <f t="shared" si="204"/>
        <v>0.13</v>
      </c>
      <c r="J432" s="46">
        <f t="shared" si="204"/>
        <v>0.13</v>
      </c>
      <c r="K432" s="46">
        <f t="shared" si="204"/>
        <v>0.13</v>
      </c>
      <c r="L432" s="46">
        <f t="shared" si="204"/>
        <v>0.13</v>
      </c>
      <c r="M432" s="46">
        <f t="shared" si="204"/>
        <v>0.13</v>
      </c>
      <c r="N432" s="46">
        <f t="shared" si="204"/>
        <v>0.13</v>
      </c>
      <c r="O432" s="46">
        <f t="shared" si="204"/>
        <v>0.13</v>
      </c>
      <c r="P432" s="46">
        <f t="shared" si="204"/>
        <v>0.13</v>
      </c>
      <c r="Q432" s="46">
        <f t="shared" si="204"/>
        <v>0.13</v>
      </c>
      <c r="R432" s="46">
        <f t="shared" si="204"/>
        <v>0.13</v>
      </c>
      <c r="S432" s="46">
        <f t="shared" si="204"/>
        <v>0.13</v>
      </c>
      <c r="T432" s="46">
        <f t="shared" si="204"/>
        <v>0.13</v>
      </c>
      <c r="U432" s="46">
        <f t="shared" si="204"/>
        <v>0.13</v>
      </c>
      <c r="V432" s="46">
        <f t="shared" si="204"/>
        <v>0.13</v>
      </c>
      <c r="W432" s="46">
        <f t="shared" si="204"/>
        <v>0.13</v>
      </c>
      <c r="X432" s="46">
        <f t="shared" si="204"/>
        <v>0.13</v>
      </c>
      <c r="Y432" s="46">
        <f t="shared" si="204"/>
        <v>0.13</v>
      </c>
      <c r="Z432" s="46">
        <f t="shared" si="204"/>
        <v>0.13</v>
      </c>
      <c r="AA432" s="46">
        <f t="shared" si="204"/>
        <v>0.13</v>
      </c>
      <c r="AB432" s="46">
        <f t="shared" si="204"/>
        <v>0.13</v>
      </c>
      <c r="AC432" s="46">
        <f t="shared" si="204"/>
        <v>0.13</v>
      </c>
      <c r="AD432" s="46">
        <f t="shared" si="204"/>
        <v>0.13</v>
      </c>
      <c r="AE432" s="46">
        <f t="shared" si="204"/>
        <v>0.13</v>
      </c>
      <c r="AF432" s="46">
        <f t="shared" si="204"/>
        <v>0.13</v>
      </c>
      <c r="AG432" s="46">
        <f t="shared" si="204"/>
        <v>0.13</v>
      </c>
      <c r="AH432" s="46">
        <f t="shared" si="204"/>
        <v>0.13</v>
      </c>
      <c r="AI432" s="46">
        <f t="shared" si="204"/>
        <v>0.13</v>
      </c>
      <c r="AJ432" s="46">
        <f t="shared" si="204"/>
        <v>0.13</v>
      </c>
      <c r="AK432" s="46">
        <f t="shared" si="204"/>
        <v>0.13</v>
      </c>
      <c r="AL432" s="46">
        <f t="shared" si="204"/>
        <v>0.13</v>
      </c>
      <c r="AM432" s="46">
        <f t="shared" si="204"/>
        <v>0.13</v>
      </c>
      <c r="AN432" s="46">
        <f t="shared" si="204"/>
        <v>0.13</v>
      </c>
    </row>
    <row r="433" spans="1:40">
      <c r="B433" s="43" t="s">
        <v>7</v>
      </c>
      <c r="C433" s="25">
        <v>0</v>
      </c>
      <c r="D433" s="46">
        <f t="shared" ref="D433:F435" si="205">+C433</f>
        <v>0</v>
      </c>
      <c r="E433" s="46">
        <f t="shared" si="205"/>
        <v>0</v>
      </c>
      <c r="F433" s="46">
        <f t="shared" si="205"/>
        <v>0</v>
      </c>
      <c r="G433" s="46">
        <f t="shared" ref="G433:AN433" si="206">+F433</f>
        <v>0</v>
      </c>
      <c r="H433" s="46">
        <f t="shared" si="206"/>
        <v>0</v>
      </c>
      <c r="I433" s="46">
        <f t="shared" si="206"/>
        <v>0</v>
      </c>
      <c r="J433" s="46">
        <f t="shared" si="206"/>
        <v>0</v>
      </c>
      <c r="K433" s="46">
        <f t="shared" si="206"/>
        <v>0</v>
      </c>
      <c r="L433" s="46">
        <f t="shared" si="206"/>
        <v>0</v>
      </c>
      <c r="M433" s="46">
        <f t="shared" si="206"/>
        <v>0</v>
      </c>
      <c r="N433" s="46">
        <f t="shared" si="206"/>
        <v>0</v>
      </c>
      <c r="O433" s="46">
        <f t="shared" si="206"/>
        <v>0</v>
      </c>
      <c r="P433" s="46">
        <f t="shared" si="206"/>
        <v>0</v>
      </c>
      <c r="Q433" s="46">
        <f t="shared" si="206"/>
        <v>0</v>
      </c>
      <c r="R433" s="46">
        <f t="shared" si="206"/>
        <v>0</v>
      </c>
      <c r="S433" s="46">
        <f t="shared" si="206"/>
        <v>0</v>
      </c>
      <c r="T433" s="46">
        <f t="shared" si="206"/>
        <v>0</v>
      </c>
      <c r="U433" s="46">
        <f t="shared" si="206"/>
        <v>0</v>
      </c>
      <c r="V433" s="46">
        <f t="shared" si="206"/>
        <v>0</v>
      </c>
      <c r="W433" s="46">
        <f t="shared" si="206"/>
        <v>0</v>
      </c>
      <c r="X433" s="46">
        <f t="shared" si="206"/>
        <v>0</v>
      </c>
      <c r="Y433" s="46">
        <f t="shared" si="206"/>
        <v>0</v>
      </c>
      <c r="Z433" s="46">
        <f t="shared" si="206"/>
        <v>0</v>
      </c>
      <c r="AA433" s="46">
        <f t="shared" si="206"/>
        <v>0</v>
      </c>
      <c r="AB433" s="46">
        <f t="shared" si="206"/>
        <v>0</v>
      </c>
      <c r="AC433" s="46">
        <f t="shared" si="206"/>
        <v>0</v>
      </c>
      <c r="AD433" s="46">
        <f t="shared" si="206"/>
        <v>0</v>
      </c>
      <c r="AE433" s="46">
        <f t="shared" si="206"/>
        <v>0</v>
      </c>
      <c r="AF433" s="46">
        <f t="shared" si="206"/>
        <v>0</v>
      </c>
      <c r="AG433" s="46">
        <f t="shared" si="206"/>
        <v>0</v>
      </c>
      <c r="AH433" s="46">
        <f t="shared" si="206"/>
        <v>0</v>
      </c>
      <c r="AI433" s="46">
        <f t="shared" si="206"/>
        <v>0</v>
      </c>
      <c r="AJ433" s="46">
        <f t="shared" si="206"/>
        <v>0</v>
      </c>
      <c r="AK433" s="46">
        <f t="shared" si="206"/>
        <v>0</v>
      </c>
      <c r="AL433" s="46">
        <f t="shared" si="206"/>
        <v>0</v>
      </c>
      <c r="AM433" s="46">
        <f t="shared" si="206"/>
        <v>0</v>
      </c>
      <c r="AN433" s="46">
        <f t="shared" si="206"/>
        <v>0</v>
      </c>
    </row>
    <row r="434" spans="1:40">
      <c r="B434" s="43" t="str">
        <f>+'Usos finales'!E$184</f>
        <v>Gas Natural</v>
      </c>
      <c r="C434" s="25">
        <v>0</v>
      </c>
      <c r="D434" s="46">
        <f t="shared" si="205"/>
        <v>0</v>
      </c>
      <c r="E434" s="46">
        <f t="shared" si="205"/>
        <v>0</v>
      </c>
      <c r="F434" s="46">
        <f t="shared" si="205"/>
        <v>0</v>
      </c>
      <c r="G434" s="46">
        <f t="shared" ref="G434:AN434" si="207">+F434</f>
        <v>0</v>
      </c>
      <c r="H434" s="46">
        <f t="shared" si="207"/>
        <v>0</v>
      </c>
      <c r="I434" s="46">
        <f t="shared" si="207"/>
        <v>0</v>
      </c>
      <c r="J434" s="46">
        <f t="shared" si="207"/>
        <v>0</v>
      </c>
      <c r="K434" s="46">
        <f t="shared" si="207"/>
        <v>0</v>
      </c>
      <c r="L434" s="46">
        <f t="shared" si="207"/>
        <v>0</v>
      </c>
      <c r="M434" s="46">
        <f t="shared" si="207"/>
        <v>0</v>
      </c>
      <c r="N434" s="46">
        <f t="shared" si="207"/>
        <v>0</v>
      </c>
      <c r="O434" s="46">
        <f t="shared" si="207"/>
        <v>0</v>
      </c>
      <c r="P434" s="46">
        <f t="shared" si="207"/>
        <v>0</v>
      </c>
      <c r="Q434" s="46">
        <f t="shared" si="207"/>
        <v>0</v>
      </c>
      <c r="R434" s="46">
        <f t="shared" si="207"/>
        <v>0</v>
      </c>
      <c r="S434" s="46">
        <f t="shared" si="207"/>
        <v>0</v>
      </c>
      <c r="T434" s="46">
        <f t="shared" si="207"/>
        <v>0</v>
      </c>
      <c r="U434" s="46">
        <f t="shared" si="207"/>
        <v>0</v>
      </c>
      <c r="V434" s="46">
        <f t="shared" si="207"/>
        <v>0</v>
      </c>
      <c r="W434" s="46">
        <f t="shared" si="207"/>
        <v>0</v>
      </c>
      <c r="X434" s="46">
        <f t="shared" si="207"/>
        <v>0</v>
      </c>
      <c r="Y434" s="46">
        <f t="shared" si="207"/>
        <v>0</v>
      </c>
      <c r="Z434" s="46">
        <f t="shared" si="207"/>
        <v>0</v>
      </c>
      <c r="AA434" s="46">
        <f t="shared" si="207"/>
        <v>0</v>
      </c>
      <c r="AB434" s="46">
        <f t="shared" si="207"/>
        <v>0</v>
      </c>
      <c r="AC434" s="46">
        <f t="shared" si="207"/>
        <v>0</v>
      </c>
      <c r="AD434" s="46">
        <f t="shared" si="207"/>
        <v>0</v>
      </c>
      <c r="AE434" s="46">
        <f t="shared" si="207"/>
        <v>0</v>
      </c>
      <c r="AF434" s="46">
        <f t="shared" si="207"/>
        <v>0</v>
      </c>
      <c r="AG434" s="46">
        <f t="shared" si="207"/>
        <v>0</v>
      </c>
      <c r="AH434" s="46">
        <f t="shared" si="207"/>
        <v>0</v>
      </c>
      <c r="AI434" s="46">
        <f t="shared" si="207"/>
        <v>0</v>
      </c>
      <c r="AJ434" s="46">
        <f t="shared" si="207"/>
        <v>0</v>
      </c>
      <c r="AK434" s="46">
        <f t="shared" si="207"/>
        <v>0</v>
      </c>
      <c r="AL434" s="46">
        <f t="shared" si="207"/>
        <v>0</v>
      </c>
      <c r="AM434" s="46">
        <f t="shared" si="207"/>
        <v>0</v>
      </c>
      <c r="AN434" s="46">
        <f t="shared" si="207"/>
        <v>0</v>
      </c>
    </row>
    <row r="435" spans="1:40">
      <c r="B435" s="43" t="str">
        <f>+'Usos finales'!E$185</f>
        <v>GLP</v>
      </c>
      <c r="C435" s="25">
        <f>+'Usos finales'!F$185+'Usos finales'!F$184</f>
        <v>0.86999999999999988</v>
      </c>
      <c r="D435" s="46">
        <f t="shared" si="205"/>
        <v>0.86999999999999988</v>
      </c>
      <c r="E435" s="46">
        <f t="shared" si="205"/>
        <v>0.86999999999999988</v>
      </c>
      <c r="F435" s="46">
        <f t="shared" si="205"/>
        <v>0.86999999999999988</v>
      </c>
      <c r="G435" s="46">
        <f t="shared" ref="G435:AN435" si="208">+F435</f>
        <v>0.86999999999999988</v>
      </c>
      <c r="H435" s="46">
        <f t="shared" si="208"/>
        <v>0.86999999999999988</v>
      </c>
      <c r="I435" s="46">
        <f t="shared" si="208"/>
        <v>0.86999999999999988</v>
      </c>
      <c r="J435" s="46">
        <f t="shared" si="208"/>
        <v>0.86999999999999988</v>
      </c>
      <c r="K435" s="46">
        <f t="shared" si="208"/>
        <v>0.86999999999999988</v>
      </c>
      <c r="L435" s="46">
        <f t="shared" si="208"/>
        <v>0.86999999999999988</v>
      </c>
      <c r="M435" s="46">
        <f t="shared" si="208"/>
        <v>0.86999999999999988</v>
      </c>
      <c r="N435" s="46">
        <f t="shared" si="208"/>
        <v>0.86999999999999988</v>
      </c>
      <c r="O435" s="46">
        <f t="shared" si="208"/>
        <v>0.86999999999999988</v>
      </c>
      <c r="P435" s="46">
        <f t="shared" si="208"/>
        <v>0.86999999999999988</v>
      </c>
      <c r="Q435" s="46">
        <f t="shared" si="208"/>
        <v>0.86999999999999988</v>
      </c>
      <c r="R435" s="46">
        <f t="shared" si="208"/>
        <v>0.86999999999999988</v>
      </c>
      <c r="S435" s="46">
        <f t="shared" si="208"/>
        <v>0.86999999999999988</v>
      </c>
      <c r="T435" s="46">
        <f t="shared" si="208"/>
        <v>0.86999999999999988</v>
      </c>
      <c r="U435" s="46">
        <f t="shared" si="208"/>
        <v>0.86999999999999988</v>
      </c>
      <c r="V435" s="46">
        <f t="shared" si="208"/>
        <v>0.86999999999999988</v>
      </c>
      <c r="W435" s="46">
        <f t="shared" si="208"/>
        <v>0.86999999999999988</v>
      </c>
      <c r="X435" s="46">
        <f t="shared" si="208"/>
        <v>0.86999999999999988</v>
      </c>
      <c r="Y435" s="46">
        <f t="shared" si="208"/>
        <v>0.86999999999999988</v>
      </c>
      <c r="Z435" s="46">
        <f t="shared" si="208"/>
        <v>0.86999999999999988</v>
      </c>
      <c r="AA435" s="46">
        <f t="shared" si="208"/>
        <v>0.86999999999999988</v>
      </c>
      <c r="AB435" s="46">
        <f t="shared" si="208"/>
        <v>0.86999999999999988</v>
      </c>
      <c r="AC435" s="46">
        <f t="shared" si="208"/>
        <v>0.86999999999999988</v>
      </c>
      <c r="AD435" s="46">
        <f t="shared" si="208"/>
        <v>0.86999999999999988</v>
      </c>
      <c r="AE435" s="46">
        <f t="shared" si="208"/>
        <v>0.86999999999999988</v>
      </c>
      <c r="AF435" s="46">
        <f t="shared" si="208"/>
        <v>0.86999999999999988</v>
      </c>
      <c r="AG435" s="46">
        <f t="shared" si="208"/>
        <v>0.86999999999999988</v>
      </c>
      <c r="AH435" s="46">
        <f t="shared" si="208"/>
        <v>0.86999999999999988</v>
      </c>
      <c r="AI435" s="46">
        <f t="shared" si="208"/>
        <v>0.86999999999999988</v>
      </c>
      <c r="AJ435" s="46">
        <f t="shared" si="208"/>
        <v>0.86999999999999988</v>
      </c>
      <c r="AK435" s="46">
        <f t="shared" si="208"/>
        <v>0.86999999999999988</v>
      </c>
      <c r="AL435" s="46">
        <f t="shared" si="208"/>
        <v>0.86999999999999988</v>
      </c>
      <c r="AM435" s="46">
        <f t="shared" si="208"/>
        <v>0.86999999999999988</v>
      </c>
      <c r="AN435" s="46">
        <f t="shared" si="208"/>
        <v>0.86999999999999988</v>
      </c>
    </row>
    <row r="436" spans="1:40">
      <c r="A436" s="43" t="str">
        <f>+'Usos finales'!E$190</f>
        <v>Otros</v>
      </c>
      <c r="B436" s="83"/>
      <c r="C436" s="84"/>
      <c r="D436" s="46"/>
      <c r="E436" s="46"/>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46"/>
      <c r="AH436" s="46"/>
      <c r="AI436" s="46"/>
      <c r="AJ436" s="46"/>
      <c r="AK436" s="46"/>
      <c r="AL436" s="46"/>
      <c r="AM436" s="46"/>
      <c r="AN436" s="46"/>
    </row>
    <row r="437" spans="1:40">
      <c r="A437" s="26"/>
      <c r="B437" s="43" t="str">
        <f>+'Usos finales'!E$191</f>
        <v>Diesel</v>
      </c>
      <c r="C437" s="25">
        <f>+'Usos finales'!F$191</f>
        <v>1.727574750830565E-3</v>
      </c>
      <c r="D437" s="46">
        <f t="shared" ref="D437:AN437" si="209">+C437</f>
        <v>1.727574750830565E-3</v>
      </c>
      <c r="E437" s="46">
        <f t="shared" si="209"/>
        <v>1.727574750830565E-3</v>
      </c>
      <c r="F437" s="46">
        <f t="shared" si="209"/>
        <v>1.727574750830565E-3</v>
      </c>
      <c r="G437" s="46">
        <f t="shared" si="209"/>
        <v>1.727574750830565E-3</v>
      </c>
      <c r="H437" s="46">
        <f t="shared" si="209"/>
        <v>1.727574750830565E-3</v>
      </c>
      <c r="I437" s="46">
        <f t="shared" si="209"/>
        <v>1.727574750830565E-3</v>
      </c>
      <c r="J437" s="46">
        <f t="shared" si="209"/>
        <v>1.727574750830565E-3</v>
      </c>
      <c r="K437" s="46">
        <f t="shared" si="209"/>
        <v>1.727574750830565E-3</v>
      </c>
      <c r="L437" s="46">
        <f t="shared" si="209"/>
        <v>1.727574750830565E-3</v>
      </c>
      <c r="M437" s="46">
        <f t="shared" si="209"/>
        <v>1.727574750830565E-3</v>
      </c>
      <c r="N437" s="46">
        <f t="shared" si="209"/>
        <v>1.727574750830565E-3</v>
      </c>
      <c r="O437" s="46">
        <f t="shared" si="209"/>
        <v>1.727574750830565E-3</v>
      </c>
      <c r="P437" s="46">
        <f t="shared" si="209"/>
        <v>1.727574750830565E-3</v>
      </c>
      <c r="Q437" s="46">
        <f t="shared" si="209"/>
        <v>1.727574750830565E-3</v>
      </c>
      <c r="R437" s="46">
        <f t="shared" si="209"/>
        <v>1.727574750830565E-3</v>
      </c>
      <c r="S437" s="46">
        <f t="shared" si="209"/>
        <v>1.727574750830565E-3</v>
      </c>
      <c r="T437" s="46">
        <f t="shared" si="209"/>
        <v>1.727574750830565E-3</v>
      </c>
      <c r="U437" s="46">
        <f t="shared" si="209"/>
        <v>1.727574750830565E-3</v>
      </c>
      <c r="V437" s="46">
        <f t="shared" si="209"/>
        <v>1.727574750830565E-3</v>
      </c>
      <c r="W437" s="46">
        <f t="shared" si="209"/>
        <v>1.727574750830565E-3</v>
      </c>
      <c r="X437" s="46">
        <f t="shared" si="209"/>
        <v>1.727574750830565E-3</v>
      </c>
      <c r="Y437" s="46">
        <f t="shared" si="209"/>
        <v>1.727574750830565E-3</v>
      </c>
      <c r="Z437" s="46">
        <f t="shared" si="209"/>
        <v>1.727574750830565E-3</v>
      </c>
      <c r="AA437" s="46">
        <f t="shared" si="209"/>
        <v>1.727574750830565E-3</v>
      </c>
      <c r="AB437" s="46">
        <f t="shared" si="209"/>
        <v>1.727574750830565E-3</v>
      </c>
      <c r="AC437" s="46">
        <f t="shared" si="209"/>
        <v>1.727574750830565E-3</v>
      </c>
      <c r="AD437" s="46">
        <f t="shared" si="209"/>
        <v>1.727574750830565E-3</v>
      </c>
      <c r="AE437" s="46">
        <f t="shared" si="209"/>
        <v>1.727574750830565E-3</v>
      </c>
      <c r="AF437" s="46">
        <f t="shared" si="209"/>
        <v>1.727574750830565E-3</v>
      </c>
      <c r="AG437" s="46">
        <f t="shared" si="209"/>
        <v>1.727574750830565E-3</v>
      </c>
      <c r="AH437" s="46">
        <f t="shared" si="209"/>
        <v>1.727574750830565E-3</v>
      </c>
      <c r="AI437" s="46">
        <f t="shared" si="209"/>
        <v>1.727574750830565E-3</v>
      </c>
      <c r="AJ437" s="46">
        <f t="shared" si="209"/>
        <v>1.727574750830565E-3</v>
      </c>
      <c r="AK437" s="46">
        <f t="shared" si="209"/>
        <v>1.727574750830565E-3</v>
      </c>
      <c r="AL437" s="46">
        <f t="shared" si="209"/>
        <v>1.727574750830565E-3</v>
      </c>
      <c r="AM437" s="46">
        <f t="shared" si="209"/>
        <v>1.727574750830565E-3</v>
      </c>
      <c r="AN437" s="46">
        <f t="shared" si="209"/>
        <v>1.727574750830565E-3</v>
      </c>
    </row>
    <row r="438" spans="1:40">
      <c r="A438" s="85"/>
      <c r="B438" s="43" t="str">
        <f>+'Usos finales'!E$192</f>
        <v>Electricidad</v>
      </c>
      <c r="C438" s="25">
        <f>+'Usos finales'!F$192</f>
        <v>0.98671096345514941</v>
      </c>
      <c r="D438" s="46">
        <f t="shared" ref="D438:AN438" si="210">+C438</f>
        <v>0.98671096345514941</v>
      </c>
      <c r="E438" s="46">
        <f t="shared" si="210"/>
        <v>0.98671096345514941</v>
      </c>
      <c r="F438" s="46">
        <f t="shared" si="210"/>
        <v>0.98671096345514941</v>
      </c>
      <c r="G438" s="46">
        <f t="shared" si="210"/>
        <v>0.98671096345514941</v>
      </c>
      <c r="H438" s="46">
        <f t="shared" si="210"/>
        <v>0.98671096345514941</v>
      </c>
      <c r="I438" s="46">
        <f t="shared" si="210"/>
        <v>0.98671096345514941</v>
      </c>
      <c r="J438" s="46">
        <f t="shared" si="210"/>
        <v>0.98671096345514941</v>
      </c>
      <c r="K438" s="46">
        <f t="shared" si="210"/>
        <v>0.98671096345514941</v>
      </c>
      <c r="L438" s="46">
        <f t="shared" si="210"/>
        <v>0.98671096345514941</v>
      </c>
      <c r="M438" s="46">
        <f t="shared" si="210"/>
        <v>0.98671096345514941</v>
      </c>
      <c r="N438" s="46">
        <f t="shared" si="210"/>
        <v>0.98671096345514941</v>
      </c>
      <c r="O438" s="46">
        <f t="shared" si="210"/>
        <v>0.98671096345514941</v>
      </c>
      <c r="P438" s="46">
        <f t="shared" si="210"/>
        <v>0.98671096345514941</v>
      </c>
      <c r="Q438" s="46">
        <f t="shared" si="210"/>
        <v>0.98671096345514941</v>
      </c>
      <c r="R438" s="46">
        <f t="shared" si="210"/>
        <v>0.98671096345514941</v>
      </c>
      <c r="S438" s="46">
        <f t="shared" si="210"/>
        <v>0.98671096345514941</v>
      </c>
      <c r="T438" s="46">
        <f t="shared" si="210"/>
        <v>0.98671096345514941</v>
      </c>
      <c r="U438" s="46">
        <f t="shared" si="210"/>
        <v>0.98671096345514941</v>
      </c>
      <c r="V438" s="46">
        <f t="shared" si="210"/>
        <v>0.98671096345514941</v>
      </c>
      <c r="W438" s="46">
        <f t="shared" si="210"/>
        <v>0.98671096345514941</v>
      </c>
      <c r="X438" s="46">
        <f t="shared" si="210"/>
        <v>0.98671096345514941</v>
      </c>
      <c r="Y438" s="46">
        <f t="shared" si="210"/>
        <v>0.98671096345514941</v>
      </c>
      <c r="Z438" s="46">
        <f t="shared" si="210"/>
        <v>0.98671096345514941</v>
      </c>
      <c r="AA438" s="46">
        <f t="shared" si="210"/>
        <v>0.98671096345514941</v>
      </c>
      <c r="AB438" s="46">
        <f t="shared" si="210"/>
        <v>0.98671096345514941</v>
      </c>
      <c r="AC438" s="46">
        <f t="shared" si="210"/>
        <v>0.98671096345514941</v>
      </c>
      <c r="AD438" s="46">
        <f t="shared" si="210"/>
        <v>0.98671096345514941</v>
      </c>
      <c r="AE438" s="46">
        <f t="shared" si="210"/>
        <v>0.98671096345514941</v>
      </c>
      <c r="AF438" s="46">
        <f t="shared" si="210"/>
        <v>0.98671096345514941</v>
      </c>
      <c r="AG438" s="46">
        <f t="shared" si="210"/>
        <v>0.98671096345514941</v>
      </c>
      <c r="AH438" s="46">
        <f t="shared" si="210"/>
        <v>0.98671096345514941</v>
      </c>
      <c r="AI438" s="46">
        <f t="shared" si="210"/>
        <v>0.98671096345514941</v>
      </c>
      <c r="AJ438" s="46">
        <f t="shared" si="210"/>
        <v>0.98671096345514941</v>
      </c>
      <c r="AK438" s="46">
        <f t="shared" si="210"/>
        <v>0.98671096345514941</v>
      </c>
      <c r="AL438" s="46">
        <f t="shared" si="210"/>
        <v>0.98671096345514941</v>
      </c>
      <c r="AM438" s="46">
        <f t="shared" si="210"/>
        <v>0.98671096345514941</v>
      </c>
      <c r="AN438" s="46">
        <f t="shared" si="210"/>
        <v>0.98671096345514941</v>
      </c>
    </row>
    <row r="439" spans="1:40">
      <c r="A439" s="85"/>
      <c r="B439" s="43" t="str">
        <f>+'Usos finales'!E$193</f>
        <v>Gas Natural</v>
      </c>
      <c r="C439" s="25">
        <v>0</v>
      </c>
      <c r="D439" s="46">
        <f t="shared" ref="D439:AN439" si="211">+C439</f>
        <v>0</v>
      </c>
      <c r="E439" s="46">
        <f t="shared" si="211"/>
        <v>0</v>
      </c>
      <c r="F439" s="46">
        <f t="shared" si="211"/>
        <v>0</v>
      </c>
      <c r="G439" s="46">
        <f t="shared" si="211"/>
        <v>0</v>
      </c>
      <c r="H439" s="46">
        <f t="shared" si="211"/>
        <v>0</v>
      </c>
      <c r="I439" s="46">
        <f t="shared" si="211"/>
        <v>0</v>
      </c>
      <c r="J439" s="46">
        <f t="shared" si="211"/>
        <v>0</v>
      </c>
      <c r="K439" s="46">
        <f t="shared" si="211"/>
        <v>0</v>
      </c>
      <c r="L439" s="46">
        <f t="shared" si="211"/>
        <v>0</v>
      </c>
      <c r="M439" s="46">
        <f t="shared" si="211"/>
        <v>0</v>
      </c>
      <c r="N439" s="46">
        <f t="shared" si="211"/>
        <v>0</v>
      </c>
      <c r="O439" s="46">
        <f t="shared" si="211"/>
        <v>0</v>
      </c>
      <c r="P439" s="46">
        <f t="shared" si="211"/>
        <v>0</v>
      </c>
      <c r="Q439" s="46">
        <f t="shared" si="211"/>
        <v>0</v>
      </c>
      <c r="R439" s="46">
        <f t="shared" si="211"/>
        <v>0</v>
      </c>
      <c r="S439" s="46">
        <f t="shared" si="211"/>
        <v>0</v>
      </c>
      <c r="T439" s="46">
        <f t="shared" si="211"/>
        <v>0</v>
      </c>
      <c r="U439" s="46">
        <f t="shared" si="211"/>
        <v>0</v>
      </c>
      <c r="V439" s="46">
        <f t="shared" si="211"/>
        <v>0</v>
      </c>
      <c r="W439" s="46">
        <f t="shared" si="211"/>
        <v>0</v>
      </c>
      <c r="X439" s="46">
        <f t="shared" si="211"/>
        <v>0</v>
      </c>
      <c r="Y439" s="46">
        <f t="shared" si="211"/>
        <v>0</v>
      </c>
      <c r="Z439" s="46">
        <f t="shared" si="211"/>
        <v>0</v>
      </c>
      <c r="AA439" s="46">
        <f t="shared" si="211"/>
        <v>0</v>
      </c>
      <c r="AB439" s="46">
        <f t="shared" si="211"/>
        <v>0</v>
      </c>
      <c r="AC439" s="46">
        <f t="shared" si="211"/>
        <v>0</v>
      </c>
      <c r="AD439" s="46">
        <f t="shared" si="211"/>
        <v>0</v>
      </c>
      <c r="AE439" s="46">
        <f t="shared" si="211"/>
        <v>0</v>
      </c>
      <c r="AF439" s="46">
        <f t="shared" si="211"/>
        <v>0</v>
      </c>
      <c r="AG439" s="46">
        <f t="shared" si="211"/>
        <v>0</v>
      </c>
      <c r="AH439" s="46">
        <f t="shared" si="211"/>
        <v>0</v>
      </c>
      <c r="AI439" s="46">
        <f t="shared" si="211"/>
        <v>0</v>
      </c>
      <c r="AJ439" s="46">
        <f t="shared" si="211"/>
        <v>0</v>
      </c>
      <c r="AK439" s="46">
        <f t="shared" si="211"/>
        <v>0</v>
      </c>
      <c r="AL439" s="46">
        <f t="shared" si="211"/>
        <v>0</v>
      </c>
      <c r="AM439" s="46">
        <f t="shared" si="211"/>
        <v>0</v>
      </c>
      <c r="AN439" s="46">
        <f t="shared" si="211"/>
        <v>0</v>
      </c>
    </row>
    <row r="440" spans="1:40">
      <c r="A440" s="86"/>
      <c r="B440" s="43" t="str">
        <f>+'Usos finales'!E$194</f>
        <v>GLP</v>
      </c>
      <c r="C440" s="25">
        <f>+'Usos finales'!F$193</f>
        <v>1.142857142857143E-2</v>
      </c>
      <c r="D440" s="46">
        <f t="shared" ref="D440:AN440" si="212">+C440</f>
        <v>1.142857142857143E-2</v>
      </c>
      <c r="E440" s="46">
        <f t="shared" si="212"/>
        <v>1.142857142857143E-2</v>
      </c>
      <c r="F440" s="46">
        <f t="shared" si="212"/>
        <v>1.142857142857143E-2</v>
      </c>
      <c r="G440" s="46">
        <f t="shared" si="212"/>
        <v>1.142857142857143E-2</v>
      </c>
      <c r="H440" s="46">
        <f t="shared" si="212"/>
        <v>1.142857142857143E-2</v>
      </c>
      <c r="I440" s="46">
        <f t="shared" si="212"/>
        <v>1.142857142857143E-2</v>
      </c>
      <c r="J440" s="46">
        <f t="shared" si="212"/>
        <v>1.142857142857143E-2</v>
      </c>
      <c r="K440" s="46">
        <f t="shared" si="212"/>
        <v>1.142857142857143E-2</v>
      </c>
      <c r="L440" s="46">
        <f t="shared" si="212"/>
        <v>1.142857142857143E-2</v>
      </c>
      <c r="M440" s="46">
        <f t="shared" si="212"/>
        <v>1.142857142857143E-2</v>
      </c>
      <c r="N440" s="46">
        <f t="shared" si="212"/>
        <v>1.142857142857143E-2</v>
      </c>
      <c r="O440" s="46">
        <f t="shared" si="212"/>
        <v>1.142857142857143E-2</v>
      </c>
      <c r="P440" s="46">
        <f t="shared" si="212"/>
        <v>1.142857142857143E-2</v>
      </c>
      <c r="Q440" s="46">
        <f t="shared" si="212"/>
        <v>1.142857142857143E-2</v>
      </c>
      <c r="R440" s="46">
        <f t="shared" si="212"/>
        <v>1.142857142857143E-2</v>
      </c>
      <c r="S440" s="46">
        <f t="shared" si="212"/>
        <v>1.142857142857143E-2</v>
      </c>
      <c r="T440" s="46">
        <f t="shared" si="212"/>
        <v>1.142857142857143E-2</v>
      </c>
      <c r="U440" s="46">
        <f t="shared" si="212"/>
        <v>1.142857142857143E-2</v>
      </c>
      <c r="V440" s="46">
        <f t="shared" si="212"/>
        <v>1.142857142857143E-2</v>
      </c>
      <c r="W440" s="46">
        <f t="shared" si="212"/>
        <v>1.142857142857143E-2</v>
      </c>
      <c r="X440" s="46">
        <f t="shared" si="212"/>
        <v>1.142857142857143E-2</v>
      </c>
      <c r="Y440" s="46">
        <f t="shared" si="212"/>
        <v>1.142857142857143E-2</v>
      </c>
      <c r="Z440" s="46">
        <f t="shared" si="212"/>
        <v>1.142857142857143E-2</v>
      </c>
      <c r="AA440" s="46">
        <f t="shared" si="212"/>
        <v>1.142857142857143E-2</v>
      </c>
      <c r="AB440" s="46">
        <f t="shared" si="212"/>
        <v>1.142857142857143E-2</v>
      </c>
      <c r="AC440" s="46">
        <f t="shared" si="212"/>
        <v>1.142857142857143E-2</v>
      </c>
      <c r="AD440" s="46">
        <f t="shared" si="212"/>
        <v>1.142857142857143E-2</v>
      </c>
      <c r="AE440" s="46">
        <f t="shared" si="212"/>
        <v>1.142857142857143E-2</v>
      </c>
      <c r="AF440" s="46">
        <f t="shared" si="212"/>
        <v>1.142857142857143E-2</v>
      </c>
      <c r="AG440" s="46">
        <f t="shared" si="212"/>
        <v>1.142857142857143E-2</v>
      </c>
      <c r="AH440" s="46">
        <f t="shared" si="212"/>
        <v>1.142857142857143E-2</v>
      </c>
      <c r="AI440" s="46">
        <f t="shared" si="212"/>
        <v>1.142857142857143E-2</v>
      </c>
      <c r="AJ440" s="46">
        <f t="shared" si="212"/>
        <v>1.142857142857143E-2</v>
      </c>
      <c r="AK440" s="46">
        <f t="shared" si="212"/>
        <v>1.142857142857143E-2</v>
      </c>
      <c r="AL440" s="46">
        <f t="shared" si="212"/>
        <v>1.142857142857143E-2</v>
      </c>
      <c r="AM440" s="46">
        <f t="shared" si="212"/>
        <v>1.142857142857143E-2</v>
      </c>
      <c r="AN440" s="46">
        <f t="shared" si="212"/>
        <v>1.142857142857143E-2</v>
      </c>
    </row>
    <row r="441" spans="1:40">
      <c r="A441" s="284" t="s">
        <v>80</v>
      </c>
      <c r="B441" s="115" t="s">
        <v>17</v>
      </c>
      <c r="C441" s="1"/>
      <c r="D441" s="116">
        <f>+D$41*(RM!D$68*D423+RM!D$69*D427+RM!D$71*D432+RM!D$74*D437)</f>
        <v>0</v>
      </c>
      <c r="E441" s="116">
        <f>+E$41*(RM!E$68*E423+RM!E$69*E427+RM!E$71*E432+RM!E$74*E437)</f>
        <v>0</v>
      </c>
      <c r="F441" s="116">
        <f>+F$41*(RM!F$68*F423+RM!F$69*F427+RM!F$71*F432+RM!F$74*F437)</f>
        <v>0</v>
      </c>
      <c r="G441" s="116">
        <f>+G$41*(RM!G$68*G423+RM!G$69*G427+RM!G$71*G432+RM!G$74*G437)</f>
        <v>0</v>
      </c>
      <c r="H441" s="116">
        <f>+H$41*(RM!H$68*H423+RM!H$69*H427+RM!H$71*H432+RM!H$74*H437)</f>
        <v>0</v>
      </c>
      <c r="I441" s="116">
        <f>+I$41*(RM!I$68*I423+RM!I$69*I427+RM!I$71*I432+RM!I$74*I437)</f>
        <v>0</v>
      </c>
      <c r="J441" s="116">
        <f>+J$41*(RM!J$68*J423+RM!J$69*J427+RM!J$71*J432+RM!J$74*J437)</f>
        <v>0</v>
      </c>
      <c r="K441" s="116">
        <f>+K$41*(RM!K$68*K423+RM!K$69*K427+RM!K$71*K432+RM!K$74*K437)</f>
        <v>0</v>
      </c>
      <c r="L441" s="116">
        <f>+L$41*(RM!L$68*L423+RM!L$69*L427+RM!L$71*L432+RM!L$74*L437)</f>
        <v>0</v>
      </c>
      <c r="M441" s="116">
        <f>+M$41*(RM!M$68*M423+RM!M$69*M427+RM!M$71*M432+RM!M$74*M437)</f>
        <v>318280.25547027151</v>
      </c>
      <c r="N441" s="116">
        <f>+N$41*(RM!N$68*N423+RM!N$69*N427+RM!N$71*N432+RM!N$74*N437)</f>
        <v>318280.25547027151</v>
      </c>
      <c r="O441" s="116">
        <f>+O$41*(RM!O$68*O423+RM!O$69*O427+RM!O$71*O432+RM!O$74*O437)</f>
        <v>318280.25547027151</v>
      </c>
      <c r="P441" s="116">
        <f>+P$41*(RM!P$68*P423+RM!P$69*P427+RM!P$71*P432+RM!P$74*P437)</f>
        <v>318280.25547027151</v>
      </c>
      <c r="Q441" s="116">
        <f>+Q$41*(RM!Q$68*Q423+RM!Q$69*Q427+RM!Q$71*Q432+RM!Q$74*Q437)</f>
        <v>318280.25547027151</v>
      </c>
      <c r="R441" s="116">
        <f>+R$41*(RM!R$68*R423+RM!R$69*R427+RM!R$71*R432+RM!R$74*R437)</f>
        <v>636560.51094054303</v>
      </c>
      <c r="S441" s="116">
        <f>+S$41*(RM!S$68*S423+RM!S$69*S427+RM!S$71*S432+RM!S$74*S437)</f>
        <v>636560.51094054303</v>
      </c>
      <c r="T441" s="116">
        <f>+T$41*(RM!T$68*T423+RM!T$69*T427+RM!T$71*T432+RM!T$74*T437)</f>
        <v>636560.51094054303</v>
      </c>
      <c r="U441" s="116">
        <f>+U$41*(RM!U$68*U423+RM!U$69*U427+RM!U$71*U432+RM!U$74*U437)</f>
        <v>636560.51094054303</v>
      </c>
      <c r="V441" s="116">
        <f>+V$41*(RM!V$68*V423+RM!V$69*V427+RM!V$71*V432+RM!V$74*V437)</f>
        <v>954840.7664108146</v>
      </c>
      <c r="W441" s="116">
        <f>+W$41*(RM!W$68*W423+RM!W$69*W427+RM!W$71*W432+RM!W$74*W437)</f>
        <v>954840.7664108146</v>
      </c>
      <c r="X441" s="116">
        <f>+X$41*(RM!X$68*X423+RM!X$69*X427+RM!X$71*X432+RM!X$74*X437)</f>
        <v>954840.7664108146</v>
      </c>
      <c r="Y441" s="116">
        <f>+Y$41*(RM!Y$68*Y423+RM!Y$69*Y427+RM!Y$71*Y432+RM!Y$74*Y437)</f>
        <v>954840.7664108146</v>
      </c>
      <c r="Z441" s="116">
        <f>+Z$41*(RM!Z$68*Z423+RM!Z$69*Z427+RM!Z$71*Z432+RM!Z$74*Z437)</f>
        <v>954840.7664108146</v>
      </c>
      <c r="AA441" s="116">
        <f>+AA$41*(RM!AA$68*AA423+RM!AA$69*AA427+RM!AA$71*AA432+RM!AA$74*AA437)</f>
        <v>1273121.0218810861</v>
      </c>
      <c r="AB441" s="116">
        <f>+AB$41*(RM!AB$68*AB423+RM!AB$69*AB427+RM!AB$71*AB432+RM!AB$74*AB437)</f>
        <v>1273121.0218810861</v>
      </c>
      <c r="AC441" s="116">
        <f>+AC$41*(RM!AC$68*AC423+RM!AC$69*AC427+RM!AC$71*AC432+RM!AC$74*AC437)</f>
        <v>1273121.0218810861</v>
      </c>
      <c r="AD441" s="116">
        <f>+AD$41*(RM!AD$68*AD423+RM!AD$69*AD427+RM!AD$71*AD432+RM!AD$74*AD437)</f>
        <v>1591401.2773513575</v>
      </c>
      <c r="AE441" s="116">
        <f>+AE$41*(RM!AE$68*AE423+RM!AE$69*AE427+RM!AE$71*AE432+RM!AE$74*AE437)</f>
        <v>1591401.2773513575</v>
      </c>
      <c r="AF441" s="116">
        <f>+AF$41*(RM!AF$68*AF423+RM!AF$69*AF427+RM!AF$71*AF432+RM!AF$74*AF437)</f>
        <v>1591401.2773513575</v>
      </c>
      <c r="AG441" s="116">
        <f>+AG$41*(RM!AG$68*AG423+RM!AG$69*AG427+RM!AG$71*AG432+RM!AG$74*AG437)</f>
        <v>1909681.5328216292</v>
      </c>
      <c r="AH441" s="116">
        <f>+AH$41*(RM!AH$68*AH423+RM!AH$69*AH427+RM!AH$71*AH432+RM!AH$74*AH437)</f>
        <v>1909681.5328216292</v>
      </c>
      <c r="AI441" s="116">
        <f>+AI$41*(RM!AI$68*AI423+RM!AI$69*AI427+RM!AI$71*AI432+RM!AI$74*AI437)</f>
        <v>1909681.5328216292</v>
      </c>
      <c r="AJ441" s="116">
        <f>+AJ$41*(RM!AJ$68*AJ423+RM!AJ$69*AJ427+RM!AJ$71*AJ432+RM!AJ$74*AJ437)</f>
        <v>1909681.5328216292</v>
      </c>
      <c r="AK441" s="116">
        <f>+AK$41*(RM!AK$68*AK423+RM!AK$69*AK427+RM!AK$71*AK432+RM!AK$74*AK437)</f>
        <v>1909681.5328216292</v>
      </c>
      <c r="AL441" s="116" t="e">
        <f>+AL$41*(RM!#REF!*AL423+RM!#REF!*AL427+RM!#REF!*AL432+RM!#REF!*AL437)</f>
        <v>#REF!</v>
      </c>
      <c r="AM441" s="116" t="e">
        <f>+AM$41*(RM!#REF!*AM423+RM!#REF!*AM427+RM!#REF!*AM432+RM!#REF!*AM437)</f>
        <v>#REF!</v>
      </c>
      <c r="AN441" s="116" t="e">
        <f>+AN$41*(RM!#REF!*AN423+RM!#REF!*AN427+RM!#REF!*AN432+RM!#REF!*AN437)</f>
        <v>#REF!</v>
      </c>
    </row>
    <row r="442" spans="1:40">
      <c r="A442" s="285"/>
      <c r="B442" s="115" t="s">
        <v>7</v>
      </c>
      <c r="C442" s="117"/>
      <c r="D442" s="116">
        <f>+D$41*(RM!D$69*D428+RM!D$71*D433+RM!D$74*D438+RM!D$70+RM!D$72+RM!D$73)</f>
        <v>0</v>
      </c>
      <c r="E442" s="116">
        <f>+E$41*(RM!E$69*E428+RM!E$71*E433+RM!E$74*E438+RM!E$70+RM!E$72+RM!E$73)</f>
        <v>0</v>
      </c>
      <c r="F442" s="116">
        <f>+F$41*(RM!F$69*F428+RM!F$71*F433+RM!F$74*F438+RM!F$70+RM!F$72+RM!F$73)</f>
        <v>0</v>
      </c>
      <c r="G442" s="116">
        <f>+G$41*(RM!G$69*G428+RM!G$71*G433+RM!G$74*G438+RM!G$70+RM!G$72+RM!G$73)</f>
        <v>0</v>
      </c>
      <c r="H442" s="116">
        <f>+H$41*(RM!H$69*H428+RM!H$71*H433+RM!H$74*H438+RM!H$70+RM!H$72+RM!H$73)</f>
        <v>0</v>
      </c>
      <c r="I442" s="116">
        <f>+I$41*(RM!I$69*I428+RM!I$71*I433+RM!I$74*I438+RM!I$70+RM!I$72+RM!I$73)</f>
        <v>0</v>
      </c>
      <c r="J442" s="116">
        <f>+J$41*(RM!J$69*J428+RM!J$71*J433+RM!J$74*J438+RM!J$70+RM!J$72+RM!J$73)</f>
        <v>0</v>
      </c>
      <c r="K442" s="116">
        <f>+K$41*(RM!K$69*K428+RM!K$71*K433+RM!K$74*K438+RM!K$70+RM!K$72+RM!K$73)</f>
        <v>0</v>
      </c>
      <c r="L442" s="116">
        <f>+L$41*(RM!L$69*L428+RM!L$71*L433+RM!L$74*L438+RM!L$70+RM!L$72+RM!L$73)</f>
        <v>0</v>
      </c>
      <c r="M442" s="116">
        <f>+M$41*(RM!M$69*M428+RM!M$71*M433+RM!M$74*M438+RM!M$70+RM!M$72+RM!M$73)</f>
        <v>1236690.3425363731</v>
      </c>
      <c r="N442" s="116">
        <f>+N$41*(RM!N$69*N428+RM!N$71*N433+RM!N$74*N438+RM!N$70+RM!N$72+RM!N$73)</f>
        <v>1236690.3425363731</v>
      </c>
      <c r="O442" s="116">
        <f>+O$41*(RM!O$69*O428+RM!O$71*O433+RM!O$74*O438+RM!O$70+RM!O$72+RM!O$73)</f>
        <v>1236690.3425363731</v>
      </c>
      <c r="P442" s="116">
        <f>+P$41*(RM!P$69*P428+RM!P$71*P433+RM!P$74*P438+RM!P$70+RM!P$72+RM!P$73)</f>
        <v>1236690.3425363731</v>
      </c>
      <c r="Q442" s="116">
        <f>+Q$41*(RM!Q$69*Q428+RM!Q$71*Q433+RM!Q$74*Q438+RM!Q$70+RM!Q$72+RM!Q$73)</f>
        <v>1236690.3425363731</v>
      </c>
      <c r="R442" s="116">
        <f>+R$41*(RM!R$69*R428+RM!R$71*R433+RM!R$74*R438+RM!R$70+RM!R$72+RM!R$73)</f>
        <v>2473380.6850727461</v>
      </c>
      <c r="S442" s="116">
        <f>+S$41*(RM!S$69*S428+RM!S$71*S433+RM!S$74*S438+RM!S$70+RM!S$72+RM!S$73)</f>
        <v>2473380.6850727461</v>
      </c>
      <c r="T442" s="116">
        <f>+T$41*(RM!T$69*T428+RM!T$71*T433+RM!T$74*T438+RM!T$70+RM!T$72+RM!T$73)</f>
        <v>2473380.6850727461</v>
      </c>
      <c r="U442" s="116">
        <f>+U$41*(RM!U$69*U428+RM!U$71*U433+RM!U$74*U438+RM!U$70+RM!U$72+RM!U$73)</f>
        <v>2473380.6850727461</v>
      </c>
      <c r="V442" s="116">
        <f>+V$41*(RM!V$69*V428+RM!V$71*V433+RM!V$74*V438+RM!V$70+RM!V$72+RM!V$73)</f>
        <v>3710071.0276091192</v>
      </c>
      <c r="W442" s="116">
        <f>+W$41*(RM!W$69*W428+RM!W$71*W433+RM!W$74*W438+RM!W$70+RM!W$72+RM!W$73)</f>
        <v>3710071.0276091192</v>
      </c>
      <c r="X442" s="116">
        <f>+X$41*(RM!X$69*X428+RM!X$71*X433+RM!X$74*X438+RM!X$70+RM!X$72+RM!X$73)</f>
        <v>3710071.0276091192</v>
      </c>
      <c r="Y442" s="116">
        <f>+Y$41*(RM!Y$69*Y428+RM!Y$71*Y433+RM!Y$74*Y438+RM!Y$70+RM!Y$72+RM!Y$73)</f>
        <v>3710071.0276091192</v>
      </c>
      <c r="Z442" s="116">
        <f>+Z$41*(RM!Z$69*Z428+RM!Z$71*Z433+RM!Z$74*Z438+RM!Z$70+RM!Z$72+RM!Z$73)</f>
        <v>3710071.0276091192</v>
      </c>
      <c r="AA442" s="116">
        <f>+AA$41*(RM!AA$69*AA428+RM!AA$71*AA433+RM!AA$74*AA438+RM!AA$70+RM!AA$72+RM!AA$73)</f>
        <v>4946761.3701454923</v>
      </c>
      <c r="AB442" s="116">
        <f>+AB$41*(RM!AB$69*AB428+RM!AB$71*AB433+RM!AB$74*AB438+RM!AB$70+RM!AB$72+RM!AB$73)</f>
        <v>4946761.3701454923</v>
      </c>
      <c r="AC442" s="116">
        <f>+AC$41*(RM!AC$69*AC428+RM!AC$71*AC433+RM!AC$74*AC438+RM!AC$70+RM!AC$72+RM!AC$73)</f>
        <v>4946761.3701454923</v>
      </c>
      <c r="AD442" s="116">
        <f>+AD$41*(RM!AD$69*AD428+RM!AD$71*AD433+RM!AD$74*AD438+RM!AD$70+RM!AD$72+RM!AD$73)</f>
        <v>6183451.7126818653</v>
      </c>
      <c r="AE442" s="116">
        <f>+AE$41*(RM!AE$69*AE428+RM!AE$71*AE433+RM!AE$74*AE438+RM!AE$70+RM!AE$72+RM!AE$73)</f>
        <v>6183451.7126818653</v>
      </c>
      <c r="AF442" s="116">
        <f>+AF$41*(RM!AF$69*AF428+RM!AF$71*AF433+RM!AF$74*AF438+RM!AF$70+RM!AF$72+RM!AF$73)</f>
        <v>6183451.7126818653</v>
      </c>
      <c r="AG442" s="116">
        <f>+AG$41*(RM!AG$69*AG428+RM!AG$71*AG433+RM!AG$74*AG438+RM!AG$70+RM!AG$72+RM!AG$73)</f>
        <v>7420142.0552182384</v>
      </c>
      <c r="AH442" s="116">
        <f>+AH$41*(RM!AH$69*AH428+RM!AH$71*AH433+RM!AH$74*AH438+RM!AH$70+RM!AH$72+RM!AH$73)</f>
        <v>7420142.0552182384</v>
      </c>
      <c r="AI442" s="116">
        <f>+AI$41*(RM!AI$69*AI428+RM!AI$71*AI433+RM!AI$74*AI438+RM!AI$70+RM!AI$72+RM!AI$73)</f>
        <v>7420142.0552182384</v>
      </c>
      <c r="AJ442" s="116">
        <f>+AJ$41*(RM!AJ$69*AJ428+RM!AJ$71*AJ433+RM!AJ$74*AJ438+RM!AJ$70+RM!AJ$72+RM!AJ$73)</f>
        <v>7420142.0552182384</v>
      </c>
      <c r="AK442" s="116">
        <f>+AK$41*(RM!AK$69*AK428+RM!AK$71*AK433+RM!AK$74*AK438+RM!AK$70+RM!AK$72+RM!AK$73)</f>
        <v>7420142.0552182384</v>
      </c>
      <c r="AL442" s="116" t="e">
        <f>+AL$41*(RM!#REF!*AL428+RM!#REF!*AL433+RM!#REF!*AL438+RM!#REF!+RM!#REF!+RM!#REF!)</f>
        <v>#REF!</v>
      </c>
      <c r="AM442" s="116" t="e">
        <f>+AM$41*(RM!#REF!*AM428+RM!#REF!*AM433+RM!#REF!*AM438+RM!#REF!+RM!#REF!+RM!#REF!)</f>
        <v>#REF!</v>
      </c>
      <c r="AN442" s="116" t="e">
        <f>+AN$41*(RM!#REF!*AN428+RM!#REF!*AN433+RM!#REF!*AN438+RM!#REF!+RM!#REF!+RM!#REF!)</f>
        <v>#REF!</v>
      </c>
    </row>
    <row r="443" spans="1:40">
      <c r="A443" s="285"/>
      <c r="B443" s="115" t="s">
        <v>16</v>
      </c>
      <c r="C443" s="117"/>
      <c r="D443" s="116">
        <f>+D$41*(RM!D$68*D424+RM!D$69*D429+RM!D$71*D434+RM!D$74*D439)</f>
        <v>0</v>
      </c>
      <c r="E443" s="116">
        <f>+E$41*(RM!E$68*E424+RM!E$69*E429+RM!E$71*E434+RM!E$74*E439)</f>
        <v>0</v>
      </c>
      <c r="F443" s="116">
        <f>+F$41*(RM!F$68*F424+RM!F$69*F429+RM!F$71*F434+RM!F$74*F439)</f>
        <v>0</v>
      </c>
      <c r="G443" s="116">
        <f>+G$41*(RM!G$68*G424+RM!G$69*G429+RM!G$71*G434+RM!G$74*G439)</f>
        <v>0</v>
      </c>
      <c r="H443" s="116">
        <f>+H$41*(RM!H$68*H424+RM!H$69*H429+RM!H$71*H434+RM!H$74*H439)</f>
        <v>0</v>
      </c>
      <c r="I443" s="116">
        <f>+I$41*(RM!I$68*I424+RM!I$69*I429+RM!I$71*I434+RM!I$74*I439)</f>
        <v>0</v>
      </c>
      <c r="J443" s="116">
        <f>+J$41*(RM!J$68*J424+RM!J$69*J429+RM!J$71*J434+RM!J$74*J439)</f>
        <v>0</v>
      </c>
      <c r="K443" s="116">
        <f>+K$41*(RM!K$68*K424+RM!K$69*K429+RM!K$71*K434+RM!K$74*K439)</f>
        <v>0</v>
      </c>
      <c r="L443" s="116">
        <f>+L$41*(RM!L$68*L424+RM!L$69*L429+RM!L$71*L434+RM!L$74*L439)</f>
        <v>0</v>
      </c>
      <c r="M443" s="116">
        <f>+M$41*(RM!M$68*M424+RM!M$69*M429+RM!M$71*M434+RM!M$74*M439)</f>
        <v>0</v>
      </c>
      <c r="N443" s="116">
        <f>+N$41*(RM!N$68*N424+RM!N$69*N429+RM!N$71*N434+RM!N$74*N439)</f>
        <v>0</v>
      </c>
      <c r="O443" s="116">
        <f>+O$41*(RM!O$68*O424+RM!O$69*O429+RM!O$71*O434+RM!O$74*O439)</f>
        <v>0</v>
      </c>
      <c r="P443" s="116">
        <f>+P$41*(RM!P$68*P424+RM!P$69*P429+RM!P$71*P434+RM!P$74*P439)</f>
        <v>0</v>
      </c>
      <c r="Q443" s="116">
        <f>+Q$41*(RM!Q$68*Q424+RM!Q$69*Q429+RM!Q$71*Q434+RM!Q$74*Q439)</f>
        <v>0</v>
      </c>
      <c r="R443" s="116">
        <f>+R$41*(RM!R$68*R424+RM!R$69*R429+RM!R$71*R434+RM!R$74*R439)</f>
        <v>0</v>
      </c>
      <c r="S443" s="116">
        <f>+S$41*(RM!S$68*S424+RM!S$69*S429+RM!S$71*S434+RM!S$74*S439)</f>
        <v>0</v>
      </c>
      <c r="T443" s="116">
        <f>+T$41*(RM!T$68*T424+RM!T$69*T429+RM!T$71*T434+RM!T$74*T439)</f>
        <v>0</v>
      </c>
      <c r="U443" s="116">
        <f>+U$41*(RM!U$68*U424+RM!U$69*U429+RM!U$71*U434+RM!U$74*U439)</f>
        <v>0</v>
      </c>
      <c r="V443" s="116">
        <f>+V$41*(RM!V$68*V424+RM!V$69*V429+RM!V$71*V434+RM!V$74*V439)</f>
        <v>0</v>
      </c>
      <c r="W443" s="116">
        <f>+W$41*(RM!W$68*W424+RM!W$69*W429+RM!W$71*W434+RM!W$74*W439)</f>
        <v>0</v>
      </c>
      <c r="X443" s="116">
        <f>+X$41*(RM!X$68*X424+RM!X$69*X429+RM!X$71*X434+RM!X$74*X439)</f>
        <v>0</v>
      </c>
      <c r="Y443" s="116">
        <f>+Y$41*(RM!Y$68*Y424+RM!Y$69*Y429+RM!Y$71*Y434+RM!Y$74*Y439)</f>
        <v>0</v>
      </c>
      <c r="Z443" s="116">
        <f>+Z$41*(RM!Z$68*Z424+RM!Z$69*Z429+RM!Z$71*Z434+RM!Z$74*Z439)</f>
        <v>0</v>
      </c>
      <c r="AA443" s="116">
        <f>+AA$41*(RM!AA$68*AA424+RM!AA$69*AA429+RM!AA$71*AA434+RM!AA$74*AA439)</f>
        <v>0</v>
      </c>
      <c r="AB443" s="116">
        <f>+AB$41*(RM!AB$68*AB424+RM!AB$69*AB429+RM!AB$71*AB434+RM!AB$74*AB439)</f>
        <v>0</v>
      </c>
      <c r="AC443" s="116">
        <f>+AC$41*(RM!AC$68*AC424+RM!AC$69*AC429+RM!AC$71*AC434+RM!AC$74*AC439)</f>
        <v>0</v>
      </c>
      <c r="AD443" s="116">
        <f>+AD$41*(RM!AD$68*AD424+RM!AD$69*AD429+RM!AD$71*AD434+RM!AD$74*AD439)</f>
        <v>0</v>
      </c>
      <c r="AE443" s="116">
        <f>+AE$41*(RM!AE$68*AE424+RM!AE$69*AE429+RM!AE$71*AE434+RM!AE$74*AE439)</f>
        <v>0</v>
      </c>
      <c r="AF443" s="116">
        <f>+AF$41*(RM!AF$68*AF424+RM!AF$69*AF429+RM!AF$71*AF434+RM!AF$74*AF439)</f>
        <v>0</v>
      </c>
      <c r="AG443" s="116">
        <f>+AG$41*(RM!AG$68*AG424+RM!AG$69*AG429+RM!AG$71*AG434+RM!AG$74*AG439)</f>
        <v>0</v>
      </c>
      <c r="AH443" s="116">
        <f>+AH$41*(RM!AH$68*AH424+RM!AH$69*AH429+RM!AH$71*AH434+RM!AH$74*AH439)</f>
        <v>0</v>
      </c>
      <c r="AI443" s="116">
        <f>+AI$41*(RM!AI$68*AI424+RM!AI$69*AI429+RM!AI$71*AI434+RM!AI$74*AI439)</f>
        <v>0</v>
      </c>
      <c r="AJ443" s="116">
        <f>+AJ$41*(RM!AJ$68*AJ424+RM!AJ$69*AJ429+RM!AJ$71*AJ434+RM!AJ$74*AJ439)</f>
        <v>0</v>
      </c>
      <c r="AK443" s="116">
        <f>+AK$41*(RM!AK$68*AK424+RM!AK$69*AK429+RM!AK$71*AK434+RM!AK$74*AK439)</f>
        <v>0</v>
      </c>
      <c r="AL443" s="116" t="e">
        <f>+AL$41*(RM!#REF!*AL424+RM!#REF!*AL429+RM!#REF!*AL434+RM!#REF!*AL439)</f>
        <v>#REF!</v>
      </c>
      <c r="AM443" s="116" t="e">
        <f>+AM$41*(RM!#REF!*AM424+RM!#REF!*AM429+RM!#REF!*AM434+RM!#REF!*AM439)</f>
        <v>#REF!</v>
      </c>
      <c r="AN443" s="116" t="e">
        <f>+AN$41*(RM!#REF!*AN424+RM!#REF!*AN429+RM!#REF!*AN434+RM!#REF!*AN439)</f>
        <v>#REF!</v>
      </c>
    </row>
    <row r="444" spans="1:40">
      <c r="A444" s="285"/>
      <c r="B444" s="92" t="s">
        <v>18</v>
      </c>
      <c r="C444" s="117"/>
      <c r="D444" s="116">
        <f>+D$41*(RM!D$68*D425+RM!D$69*D430+RM!D$71*D435+RM!D$74*D440)</f>
        <v>0</v>
      </c>
      <c r="E444" s="116">
        <f>+E$41*(RM!E$68*E425+RM!E$69*E430+RM!E$71*E435+RM!E$74*E440)</f>
        <v>0</v>
      </c>
      <c r="F444" s="116">
        <f>+F$41*(RM!F$68*F425+RM!F$69*F430+RM!F$71*F435+RM!F$74*F440)</f>
        <v>0</v>
      </c>
      <c r="G444" s="116">
        <f>+G$41*(RM!G$68*G425+RM!G$69*G430+RM!G$71*G435+RM!G$74*G440)</f>
        <v>0</v>
      </c>
      <c r="H444" s="116">
        <f>+H$41*(RM!H$68*H425+RM!H$69*H430+RM!H$71*H435+RM!H$74*H440)</f>
        <v>0</v>
      </c>
      <c r="I444" s="116">
        <f>+I$41*(RM!I$68*I425+RM!I$69*I430+RM!I$71*I435+RM!I$74*I440)</f>
        <v>0</v>
      </c>
      <c r="J444" s="116">
        <f>+J$41*(RM!J$68*J425+RM!J$69*J430+RM!J$71*J435+RM!J$74*J440)</f>
        <v>0</v>
      </c>
      <c r="K444" s="116">
        <f>+K$41*(RM!K$68*K425+RM!K$69*K430+RM!K$71*K435+RM!K$74*K440)</f>
        <v>0</v>
      </c>
      <c r="L444" s="116">
        <f>+L$41*(RM!L$68*L425+RM!L$69*L430+RM!L$71*L435+RM!L$74*L440)</f>
        <v>0</v>
      </c>
      <c r="M444" s="116">
        <f>+M$41*(RM!M$68*M425+RM!M$69*M430+RM!M$71*M435+RM!M$74*M440)</f>
        <v>2129992.8571428573</v>
      </c>
      <c r="N444" s="116">
        <f>+N$41*(RM!N$68*N425+RM!N$69*N430+RM!N$71*N435+RM!N$74*N440)</f>
        <v>2129992.8571428573</v>
      </c>
      <c r="O444" s="116">
        <f>+O$41*(RM!O$68*O425+RM!O$69*O430+RM!O$71*O435+RM!O$74*O440)</f>
        <v>2129992.8571428573</v>
      </c>
      <c r="P444" s="116">
        <f>+P$41*(RM!P$68*P425+RM!P$69*P430+RM!P$71*P435+RM!P$74*P440)</f>
        <v>2129992.8571428573</v>
      </c>
      <c r="Q444" s="116">
        <f>+Q$41*(RM!Q$68*Q425+RM!Q$69*Q430+RM!Q$71*Q435+RM!Q$74*Q440)</f>
        <v>2129992.8571428573</v>
      </c>
      <c r="R444" s="116">
        <f>+R$41*(RM!R$68*R425+RM!R$69*R430+RM!R$71*R435+RM!R$74*R440)</f>
        <v>4259985.7142857146</v>
      </c>
      <c r="S444" s="116">
        <f>+S$41*(RM!S$68*S425+RM!S$69*S430+RM!S$71*S435+RM!S$74*S440)</f>
        <v>4259985.7142857146</v>
      </c>
      <c r="T444" s="116">
        <f>+T$41*(RM!T$68*T425+RM!T$69*T430+RM!T$71*T435+RM!T$74*T440)</f>
        <v>4259985.7142857146</v>
      </c>
      <c r="U444" s="116">
        <f>+U$41*(RM!U$68*U425+RM!U$69*U430+RM!U$71*U435+RM!U$74*U440)</f>
        <v>4259985.7142857146</v>
      </c>
      <c r="V444" s="116">
        <f>+V$41*(RM!V$68*V425+RM!V$69*V430+RM!V$71*V435+RM!V$74*V440)</f>
        <v>6389978.5714285718</v>
      </c>
      <c r="W444" s="116">
        <f>+W$41*(RM!W$68*W425+RM!W$69*W430+RM!W$71*W435+RM!W$74*W440)</f>
        <v>6389978.5714285718</v>
      </c>
      <c r="X444" s="116">
        <f>+X$41*(RM!X$68*X425+RM!X$69*X430+RM!X$71*X435+RM!X$74*X440)</f>
        <v>6389978.5714285718</v>
      </c>
      <c r="Y444" s="116">
        <f>+Y$41*(RM!Y$68*Y425+RM!Y$69*Y430+RM!Y$71*Y435+RM!Y$74*Y440)</f>
        <v>6389978.5714285718</v>
      </c>
      <c r="Z444" s="116">
        <f>+Z$41*(RM!Z$68*Z425+RM!Z$69*Z430+RM!Z$71*Z435+RM!Z$74*Z440)</f>
        <v>6389978.5714285718</v>
      </c>
      <c r="AA444" s="116">
        <f>+AA$41*(RM!AA$68*AA425+RM!AA$69*AA430+RM!AA$71*AA435+RM!AA$74*AA440)</f>
        <v>8519971.4285714291</v>
      </c>
      <c r="AB444" s="116">
        <f>+AB$41*(RM!AB$68*AB425+RM!AB$69*AB430+RM!AB$71*AB435+RM!AB$74*AB440)</f>
        <v>8519971.4285714291</v>
      </c>
      <c r="AC444" s="116">
        <f>+AC$41*(RM!AC$68*AC425+RM!AC$69*AC430+RM!AC$71*AC435+RM!AC$74*AC440)</f>
        <v>8519971.4285714291</v>
      </c>
      <c r="AD444" s="116">
        <f>+AD$41*(RM!AD$68*AD425+RM!AD$69*AD430+RM!AD$71*AD435+RM!AD$74*AD440)</f>
        <v>10649964.285714287</v>
      </c>
      <c r="AE444" s="116">
        <f>+AE$41*(RM!AE$68*AE425+RM!AE$69*AE430+RM!AE$71*AE435+RM!AE$74*AE440)</f>
        <v>10649964.285714287</v>
      </c>
      <c r="AF444" s="116">
        <f>+AF$41*(RM!AF$68*AF425+RM!AF$69*AF430+RM!AF$71*AF435+RM!AF$74*AF440)</f>
        <v>10649964.285714287</v>
      </c>
      <c r="AG444" s="116">
        <f>+AG$41*(RM!AG$68*AG425+RM!AG$69*AG430+RM!AG$71*AG435+RM!AG$74*AG440)</f>
        <v>12779957.142857144</v>
      </c>
      <c r="AH444" s="116">
        <f>+AH$41*(RM!AH$68*AH425+RM!AH$69*AH430+RM!AH$71*AH435+RM!AH$74*AH440)</f>
        <v>12779957.142857144</v>
      </c>
      <c r="AI444" s="116">
        <f>+AI$41*(RM!AI$68*AI425+RM!AI$69*AI430+RM!AI$71*AI435+RM!AI$74*AI440)</f>
        <v>12779957.142857144</v>
      </c>
      <c r="AJ444" s="116">
        <f>+AJ$41*(RM!AJ$68*AJ425+RM!AJ$69*AJ430+RM!AJ$71*AJ435+RM!AJ$74*AJ440)</f>
        <v>12779957.142857144</v>
      </c>
      <c r="AK444" s="116">
        <f>+AK$41*(RM!AK$68*AK425+RM!AK$69*AK430+RM!AK$71*AK435+RM!AK$74*AK440)</f>
        <v>12779957.142857144</v>
      </c>
      <c r="AL444" s="116" t="e">
        <f>+AL$41*(RM!#REF!*AL425+RM!#REF!*AL430+RM!#REF!*AL435+RM!#REF!*AL440)</f>
        <v>#REF!</v>
      </c>
      <c r="AM444" s="116" t="e">
        <f>+AM$41*(RM!#REF!*AM425+RM!#REF!*AM430+RM!#REF!*AM435+RM!#REF!*AM440)</f>
        <v>#REF!</v>
      </c>
      <c r="AN444" s="116" t="e">
        <f>+AN$41*(RM!#REF!*AN425+RM!#REF!*AN430+RM!#REF!*AN435+RM!#REF!*AN440)</f>
        <v>#REF!</v>
      </c>
    </row>
    <row r="447" spans="1:40">
      <c r="A447" s="284" t="s">
        <v>80</v>
      </c>
      <c r="B447" s="115" t="s">
        <v>17</v>
      </c>
      <c r="C447" s="1"/>
      <c r="D447" s="116">
        <f>+D77+D103+D129+D155+D181+D207+D233+D259+D285+D311+D337+D363+RM!D152+D415+D441</f>
        <v>10297201.424108146</v>
      </c>
      <c r="E447" s="116">
        <f>+E77+E103+E129+E155+E181+E207+E233+E259+E285+E311+E337+E363+RM!E152+E415+E441</f>
        <v>10348255.544108147</v>
      </c>
      <c r="F447" s="116">
        <f>+F77+F103+F129+F155+F181+F207+F233+F259+F285+F311+F337+F363+RM!F152+F415+F441</f>
        <v>11001834.095048688</v>
      </c>
      <c r="G447" s="116">
        <f>+G77+G103+G129+G155+G181+G207+G233+G259+G285+G311+G337+G363+RM!G152+G415+G441</f>
        <v>12593235.372400045</v>
      </c>
      <c r="H447" s="116">
        <f>+H77+H103+H129+H155+H181+H207+H233+H259+H285+H311+H337+H363+RM!H152+H415+H441</f>
        <v>14184636.649751404</v>
      </c>
      <c r="I447" s="116">
        <f>+I77+I103+I129+I155+I181+I207+I233+I259+I285+I311+I337+I363+RM!I152+I415+I441</f>
        <v>17736773.57992439</v>
      </c>
      <c r="J447" s="116">
        <f>+J77+J103+J129+J155+J181+J207+J233+J259+J285+J311+J337+J363+RM!J152+J415+J441</f>
        <v>20949953.336027104</v>
      </c>
      <c r="K447" s="116">
        <f>+K77+K103+K129+K155+K181+K207+K233+K259+K285+K311+K337+K363+RM!K152+K415+K441</f>
        <v>24462863.684000093</v>
      </c>
      <c r="L447" s="116">
        <f>+L77+L103+L129+L155+L181+L207+L233+L259+L285+L311+L337+L363+RM!L152+L415+L441</f>
        <v>28308391.986143351</v>
      </c>
      <c r="M447" s="116">
        <f>+M77+M103+M129+M155+M181+M207+M233+M259+M285+M311+M337+M363+RM!M152+M415+M441</f>
        <v>32469903.108356889</v>
      </c>
      <c r="N447" s="116">
        <f>+N77+N103+N129+N155+N181+N207+N233+N259+N285+N311+N337+N363+RM!N152+N415+N441</f>
        <v>35977452.773729861</v>
      </c>
      <c r="O447" s="116">
        <f>+O77+O103+O129+O155+O181+O207+O233+O259+O285+O311+O337+O363+RM!O152+O415+O441</f>
        <v>40134751.931043386</v>
      </c>
      <c r="P447" s="116">
        <f>+P77+P103+P129+P155+P181+P207+P233+P259+P285+P311+P337+P363+RM!P152+P415+P441</f>
        <v>43957135.698786654</v>
      </c>
      <c r="Q447" s="116">
        <f>+Q77+Q103+Q129+Q155+Q181+Q207+Q233+Q259+Q285+Q311+Q337+Q363+RM!Q152+Q415+Q441</f>
        <v>48110222.891200177</v>
      </c>
      <c r="R447" s="116">
        <f>+R77+R103+R129+R155+R181+R207+R233+R259+R285+R311+R337+R363+RM!R152+R415+R441</f>
        <v>52579292.903683975</v>
      </c>
      <c r="S447" s="116">
        <f>+S77+S103+S129+S155+S181+S207+S233+S259+S285+S311+S337+S363+RM!S152+S415+S441</f>
        <v>58000906.247178592</v>
      </c>
      <c r="T447" s="116">
        <f>+T77+T103+T129+T155+T181+T207+T233+T259+T285+T311+T337+T363+RM!T152+T415+T441</f>
        <v>62147101.133392133</v>
      </c>
      <c r="U447" s="116">
        <f>+U77+U103+U129+U155+U181+U207+U233+U259+U285+U311+U337+U363+RM!U152+U415+U441</f>
        <v>66609278.839675941</v>
      </c>
      <c r="V447" s="116">
        <f>+V77+V103+V129+V155+V181+V207+V233+V259+V285+V311+V337+V363+RM!V152+V415+V441</f>
        <v>71387439.366030008</v>
      </c>
      <c r="W447" s="116">
        <f>+W77+W103+W129+W155+W181+W207+W233+W259+W285+W311+W337+W363+RM!W152+W415+W441</f>
        <v>76163302.456984088</v>
      </c>
      <c r="X447" s="116">
        <f>+X77+X103+X129+X155+X181+X207+X233+X259+X285+X311+X337+X363+RM!X152+X415+X441</f>
        <v>80936868.112538159</v>
      </c>
      <c r="Y447" s="116">
        <f>+Y77+Y103+Y129+Y155+Y181+Y207+Y233+Y259+Y285+Y311+Y337+Y363+RM!Y152+Y415+Y441</f>
        <v>85708136.332692221</v>
      </c>
      <c r="Z447" s="116">
        <f>+Z77+Z103+Z129+Z155+Z181+Z207+Z233+Z259+Z285+Z311+Z337+Z363+RM!Z152+Z415+Z441</f>
        <v>91124176.268086836</v>
      </c>
      <c r="AA447" s="116">
        <f>+AA77+AA103+AA129+AA155+AA181+AA207+AA233+AA259+AA285+AA311+AA337+AA363+RM!AA152+AA415+AA441</f>
        <v>96527027.222481459</v>
      </c>
      <c r="AB447" s="116">
        <f>+AB77+AB103+AB129+AB155+AB181+AB207+AB233+AB259+AB285+AB311+AB337+AB363+RM!AB152+AB415+AB441</f>
        <v>102564141.25241664</v>
      </c>
      <c r="AC447" s="116">
        <f>+AC77+AC103+AC129+AC155+AC181+AC207+AC233+AC259+AC285+AC311+AC337+AC363+RM!AC152+AC415+AC441</f>
        <v>107962397.33601125</v>
      </c>
      <c r="AD447" s="116">
        <f>+AD77+AD103+AD129+AD155+AD181+AD207+AD233+AD259+AD285+AD311+AD337+AD363+RM!AD152+AD415+AD441</f>
        <v>113994916.49514641</v>
      </c>
      <c r="AE447" s="116">
        <f>+AE77+AE103+AE129+AE155+AE181+AE207+AE233+AE259+AE285+AE311+AE337+AE363+RM!AE152+AE415+AE441</f>
        <v>119706857.96341129</v>
      </c>
      <c r="AF447" s="116">
        <f>+AF77+AF103+AF129+AF155+AF181+AF207+AF233+AF259+AF285+AF311+AF337+AF363+RM!AF152+AF415+AF441</f>
        <v>125734782.25174645</v>
      </c>
      <c r="AG447" s="116">
        <f>+AG77+AG103+AG129+AG155+AG181+AG207+AG233+AG259+AG285+AG311+AG337+AG363+RM!AG152+AG415+AG441</f>
        <v>133343982.08363295</v>
      </c>
      <c r="AH447" s="116">
        <f>+AH77+AH103+AH129+AH155+AH181+AH207+AH233+AH259+AH285+AH311+AH337+AH363+RM!AH152+AH415+AH441</f>
        <v>140640815.42894921</v>
      </c>
      <c r="AI447" s="116">
        <f>+AI77+AI103+AI129+AI155+AI181+AI207+AI233+AI259+AI285+AI311+AI337+AI363+RM!AI152+AI415+AI441</f>
        <v>140614905.4630492</v>
      </c>
      <c r="AJ447" s="116">
        <f>+AJ77+AJ103+AJ129+AJ155+AJ181+AJ207+AJ233+AJ259+AJ285+AJ311+AJ337+AJ363+RM!AJ152+AJ415+AJ441</f>
        <v>140580018.48104921</v>
      </c>
      <c r="AK447" s="116">
        <f>+AK77+AK103+AK129+AK155+AK181+AK207+AK233+AK259+AK285+AK311+AK337+AK363+RM!AK152+AK415+AK441</f>
        <v>140549896.55024919</v>
      </c>
      <c r="AL447" s="116" t="e">
        <f>+AL77+AL103+AL129+AL155+AL181+AL207+AL233+AL259+AL285+AL311+AL337+AL363+RM!#REF!+AL415+AL441</f>
        <v>#REF!</v>
      </c>
      <c r="AM447" s="116" t="e">
        <f>+AM77+AM103+AM129+AM155+AM181+AM207+AM233+AM259+AM285+AM311+AM337+AM363+RM!#REF!+AM415+AM441</f>
        <v>#REF!</v>
      </c>
      <c r="AN447" s="116" t="e">
        <f>+AN77+AN103+AN129+AN155+AN181+AN207+AN233+AN259+AN285+AN311+AN337+AN363+RM!#REF!+AN415+AN441</f>
        <v>#REF!</v>
      </c>
    </row>
    <row r="448" spans="1:40">
      <c r="A448" s="285"/>
      <c r="B448" s="115" t="s">
        <v>7</v>
      </c>
      <c r="C448" s="117"/>
      <c r="D448" s="116">
        <f>+D78+D104+D130+D156+D182+D208+D234+D260+D286+D312+D338+D364+RM!D153+D416+D442</f>
        <v>607335958.2760911</v>
      </c>
      <c r="E448" s="116">
        <f>+E78+E104+E130+E156+E182+E208+E234+E260+E286+E312+E338+E364+RM!E153+E416+E442</f>
        <v>646215634.2760911</v>
      </c>
      <c r="F448" s="116">
        <f>+F78+F104+F130+F156+F182+F208+F234+F260+F286+F312+F338+F364+RM!F153+F416+F442</f>
        <v>661648906.96116388</v>
      </c>
      <c r="G448" s="116">
        <f>+G78+G104+G130+G156+G182+G208+G234+G260+G286+G312+G338+G364+RM!G153+G416+G442</f>
        <v>667832358.67384577</v>
      </c>
      <c r="H448" s="116">
        <f>+H78+H104+H130+H156+H182+H208+H234+H260+H286+H312+H338+H364+RM!H153+H416+H442</f>
        <v>674015810.38652766</v>
      </c>
      <c r="I448" s="116">
        <f>+I78+I104+I130+I156+I182+I208+I234+I260+I286+I312+I338+I364+RM!I153+I416+I442</f>
        <v>726499080.15442777</v>
      </c>
      <c r="J448" s="116">
        <f>+J78+J104+J130+J156+J182+J208+J234+J260+J286+J312+J338+J364+RM!J153+J416+J442</f>
        <v>777904712.79979157</v>
      </c>
      <c r="K448" s="116">
        <f>+K78+K104+K130+K156+K182+K208+K234+K260+K286+K312+K338+K364+RM!K153+K416+K442</f>
        <v>817598925.50769162</v>
      </c>
      <c r="L448" s="116">
        <f>+L78+L104+L130+L156+L182+L208+L234+L260+L286+L312+L338+L364+RM!L153+L416+L442</f>
        <v>871510338.56812799</v>
      </c>
      <c r="M448" s="116">
        <f>+M78+M104+M130+M156+M182+M208+M234+M260+M286+M312+M338+M364+RM!M153+M416+M442</f>
        <v>926676114.55110073</v>
      </c>
      <c r="N448" s="116">
        <f>+N78+N104+N130+N156+N182+N208+N234+N260+N286+N312+N338+N364+RM!N153+N416+N442</f>
        <v>966411563.27900088</v>
      </c>
      <c r="O448" s="116">
        <f>+O78+O104+O130+O156+O182+O208+O234+O260+O286+O312+O338+O364+RM!O153+O416+O442</f>
        <v>1021609738.9919736</v>
      </c>
      <c r="P448" s="116">
        <f>+P78+P104+P130+P156+P182+P208+P234+P260+P286+P312+P338+P364+RM!P153+P416+P442</f>
        <v>1062608386.9324102</v>
      </c>
      <c r="Q448" s="116">
        <f>+Q78+Q104+Q130+Q156+Q182+Q208+Q234+Q260+Q286+Q312+Q338+Q364+RM!Q153+Q416+Q442</f>
        <v>1117838962.3753831</v>
      </c>
      <c r="R448" s="116">
        <f>+R78+R104+R130+R156+R182+R208+R234+R260+R286+R312+R338+R364+RM!R153+R416+R442</f>
        <v>1174323900.7408922</v>
      </c>
      <c r="S448" s="116">
        <f>+S78+S104+S130+S156+S182+S208+S234+S260+S286+S312+S338+S364+RM!S153+S416+S442</f>
        <v>1234536582.7140107</v>
      </c>
      <c r="T448" s="116">
        <f>+T78+T104+T130+T156+T182+T208+T234+T260+T286+T312+T338+T364+RM!T153+T416+T442</f>
        <v>1289820175.8969834</v>
      </c>
      <c r="U448" s="116">
        <f>+U78+U104+U130+U156+U182+U208+U234+U260+U286+U312+U338+U364+RM!U153+U416+U442</f>
        <v>1346358132.0024929</v>
      </c>
      <c r="V448" s="116">
        <f>+V78+V104+V130+V156+V182+V208+V234+V260+V286+V312+V338+V364+RM!V153+V416+V442</f>
        <v>1404150451.0305383</v>
      </c>
      <c r="W448" s="116">
        <f>+W78+W104+W130+W156+W182+W208+W234+W260+W286+W312+W338+W364+RM!W153+W416+W442</f>
        <v>1461960442.6385839</v>
      </c>
      <c r="X448" s="116">
        <f>+X78+X104+X130+X156+X182+X208+X234+X260+X286+X312+X338+X364+RM!X153+X416+X442</f>
        <v>1519788106.8266294</v>
      </c>
      <c r="Y448" s="116">
        <f>+Y78+Y104+Y130+Y156+Y182+Y208+Y234+Y260+Y286+Y312+Y338+Y364+RM!Y153+Y416+Y442</f>
        <v>1577633443.5946753</v>
      </c>
      <c r="Z448" s="116">
        <f>+Z78+Z104+Z130+Z156+Z182+Z208+Z234+Z260+Z286+Z312+Z338+Z364+RM!Z153+Z416+Z442</f>
        <v>1650979797.9377933</v>
      </c>
      <c r="AA448" s="116">
        <f>+AA78+AA104+AA130+AA156+AA182+AA208+AA234+AA260+AA286+AA312+AA338+AA364+RM!AA153+AA416+AA442</f>
        <v>1711336805.9809117</v>
      </c>
      <c r="AB448" s="116">
        <f>+AB78+AB104+AB130+AB156+AB182+AB208+AB234+AB260+AB286+AB312+AB338+AB364+RM!AB153+AB416+AB442</f>
        <v>1774184867.2891028</v>
      </c>
      <c r="AC448" s="116">
        <f>+AC78+AC104+AC130+AC156+AC182+AC208+AC234+AC260+AC286+AC312+AC338+AC364+RM!AC153+AC416+AC442</f>
        <v>1834577220.4922211</v>
      </c>
      <c r="AD448" s="116">
        <f>+AD78+AD104+AD130+AD156+AD182+AD208+AD234+AD260+AD286+AD312+AD338+AD364+RM!AD153+AD416+AD442</f>
        <v>1897460626.960412</v>
      </c>
      <c r="AE448" s="116">
        <f>+AE78+AE104+AE130+AE156+AE182+AE208+AE234+AE260+AE286+AE312+AE338+AE364+RM!AE153+AE416+AE442</f>
        <v>1959125015.6660669</v>
      </c>
      <c r="AF448" s="116">
        <f>+AF78+AF104+AF130+AF156+AF182+AF208+AF234+AF260+AF286+AF312+AF338+AF364+RM!AF153+AF416+AF442</f>
        <v>2022043767.2942581</v>
      </c>
      <c r="AG448" s="116">
        <f>+AG78+AG104+AG130+AG156+AG182+AG208+AG234+AG260+AG286+AG312+AG338+AG364+RM!AG153+AG416+AG442</f>
        <v>2078133060.8951313</v>
      </c>
      <c r="AH448" s="116">
        <f>+AH78+AH104+AH130+AH156+AH182+AH208+AH234+AH260+AH286+AH312+AH338+AH364+RM!AH153+AH416+AH442</f>
        <v>2146030973.6234677</v>
      </c>
      <c r="AI448" s="116">
        <f>+AI78+AI104+AI130+AI156+AI182+AI208+AI234+AI260+AI286+AI312+AI338+AI364+RM!AI153+AI416+AI442</f>
        <v>2185502681.0534682</v>
      </c>
      <c r="AJ448" s="116">
        <f>+AJ78+AJ104+AJ130+AJ156+AJ182+AJ208+AJ234+AJ260+AJ286+AJ312+AJ338+AJ364+RM!AJ153+AJ416+AJ442</f>
        <v>2211952642.4534678</v>
      </c>
      <c r="AK448" s="116">
        <f>+AK78+AK104+AK130+AK156+AK182+AK208+AK234+AK260+AK286+AK312+AK338+AK364+RM!AK153+AK416+AK442</f>
        <v>2251456749.6134677</v>
      </c>
      <c r="AL448" s="116" t="e">
        <f>+AL78+AL104+AL130+AL156+AL182+AL208+AL234+AL260+AL286+AL312+AL338+AL364+RM!#REF!+AL416+AL442</f>
        <v>#REF!</v>
      </c>
      <c r="AM448" s="116" t="e">
        <f>+AM78+AM104+AM130+AM156+AM182+AM208+AM234+AM260+AM286+AM312+AM338+AM364+RM!#REF!+AM416+AM442</f>
        <v>#REF!</v>
      </c>
      <c r="AN448" s="116" t="e">
        <f>+AN78+AN104+AN130+AN156+AN182+AN208+AN234+AN260+AN286+AN312+AN338+AN364+RM!#REF!+AN416+AN442</f>
        <v>#REF!</v>
      </c>
    </row>
    <row r="449" spans="1:40">
      <c r="A449" s="285"/>
      <c r="B449" s="115" t="s">
        <v>16</v>
      </c>
      <c r="C449" s="117"/>
      <c r="D449" s="116">
        <f>+D79+D105+D131+D157+D183+D209+D235+D261+D287+D313+D339+D365+RM!D154+D417+D443</f>
        <v>33843691.891862065</v>
      </c>
      <c r="E449" s="116">
        <f>+E79+E105+E131+E157+E183+E209+E235+E261+E287+E313+E339+E365+RM!E154+E417+E443</f>
        <v>34141376.683862068</v>
      </c>
      <c r="F449" s="116">
        <f>+F79+F105+F131+F157+F183+F209+F235+F261+F287+F313+F339+F365+RM!F154+F417+F443</f>
        <v>38451697.558699504</v>
      </c>
      <c r="G449" s="116">
        <f>+G79+G105+G131+G157+G183+G209+G235+G261+G287+G313+G339+G365+RM!G154+G417+G443</f>
        <v>42662790.169536941</v>
      </c>
      <c r="H449" s="116">
        <f>+H79+H105+H131+H157+H183+H209+H235+H261+H287+H313+H339+H365+RM!H154+H417+H443</f>
        <v>46873882.780374378</v>
      </c>
      <c r="I449" s="116">
        <f>+I79+I105+I131+I157+I183+I209+I235+I261+I287+I313+I339+I365+RM!I154+I417+I443</f>
        <v>55593752.794049256</v>
      </c>
      <c r="J449" s="116">
        <f>+J79+J105+J131+J157+J183+J209+J235+J261+J287+J313+J339+J365+RM!J154+J417+J443</f>
        <v>64176837.038524128</v>
      </c>
      <c r="K449" s="116">
        <f>+K79+K105+K131+K157+K183+K209+K235+K261+K287+K313+K339+K365+RM!K154+K417+K443</f>
        <v>72650560.739799008</v>
      </c>
      <c r="L449" s="116">
        <f>+L79+L105+L131+L157+L183+L209+L235+L261+L287+L313+L339+L365+RM!L154+L417+L443</f>
        <v>83311327.521892622</v>
      </c>
      <c r="M449" s="116">
        <f>+M79+M105+M131+M157+M183+M209+M235+M261+M287+M313+M339+M365+RM!M154+M417+M443</f>
        <v>93956895.88518621</v>
      </c>
      <c r="N449" s="116">
        <f>+N79+N105+N131+N157+N183+N209+N235+N261+N287+N313+N339+N365+RM!N154+N417+N443</f>
        <v>102395156.6092611</v>
      </c>
      <c r="O449" s="116">
        <f>+O79+O105+O131+O157+O183+O209+O235+O261+O287+O313+O339+O365+RM!O154+O417+O443</f>
        <v>113012861.20475468</v>
      </c>
      <c r="P449" s="116">
        <f>+P79+P105+P131+P157+P183+P209+P235+P261+P287+P313+P339+P365+RM!P154+P417+P443</f>
        <v>121428324.30062956</v>
      </c>
      <c r="Q449" s="116">
        <f>+Q79+Q105+Q131+Q157+Q183+Q209+Q235+Q261+Q287+Q313+Q339+Q365+RM!Q154+Q417+Q443</f>
        <v>132018165.12832315</v>
      </c>
      <c r="R449" s="116">
        <f>+R79+R105+R131+R157+R183+R209+R235+R261+R287+R313+R339+R365+RM!R154+R417+R443</f>
        <v>144698353.84263545</v>
      </c>
      <c r="S449" s="116">
        <f>+S79+S105+S131+S157+S183+S209+S235+S261+S287+S313+S339+S365+RM!S154+S417+S443</f>
        <v>157363344.1381478</v>
      </c>
      <c r="T449" s="116">
        <f>+T79+T105+T131+T157+T183+T209+T235+T261+T287+T313+T339+T365+RM!T154+T417+T443</f>
        <v>170013136.01486012</v>
      </c>
      <c r="U449" s="116">
        <f>+U79+U105+U131+U157+U183+U209+U235+U261+U287+U313+U339+U365+RM!U154+U417+U443</f>
        <v>180542183.16735372</v>
      </c>
      <c r="V449" s="116">
        <f>+V79+V105+V131+V157+V183+V209+V235+V261+V287+V313+V339+V365+RM!V154+V417+V443</f>
        <v>191056031.90104732</v>
      </c>
      <c r="W449" s="116">
        <f>+W79+W105+W131+W157+W183+W209+W235+W261+W287+W313+W339+W365+RM!W154+W417+W443</f>
        <v>201554682.21594089</v>
      </c>
      <c r="X449" s="116">
        <f>+X79+X105+X131+X157+X183+X209+X235+X261+X287+X313+X339+X365+RM!X154+X417+X443</f>
        <v>216249226.72287193</v>
      </c>
      <c r="Y449" s="116">
        <f>+Y79+Y105+Y131+Y157+Y183+Y209+Y235+Y261+Y287+Y313+Y339+Y365+RM!Y154+Y417+Y443</f>
        <v>226717480.20016551</v>
      </c>
      <c r="Z449" s="116">
        <f>+Z79+Z105+Z131+Z157+Z183+Z209+Z235+Z261+Z287+Z313+Z339+Z365+RM!Z154+Z417+Z443</f>
        <v>241437793.94689655</v>
      </c>
      <c r="AA449" s="116">
        <f>+AA79+AA105+AA131+AA157+AA183+AA209+AA235+AA261+AA287+AA313+AA339+AA365+RM!AA154+AA417+AA443</f>
        <v>253978663.82220888</v>
      </c>
      <c r="AB449" s="116">
        <f>+AB79+AB105+AB131+AB157+AB183+AB209+AB235+AB261+AB287+AB313+AB339+AB365+RM!AB154+AB417+AB443</f>
        <v>268609881.58413988</v>
      </c>
      <c r="AC449" s="116">
        <f>+AC79+AC105+AC131+AC157+AC183+AC209+AC235+AC261+AC287+AC313+AC339+AC365+RM!AC154+AC417+AC443</f>
        <v>283225900.92727095</v>
      </c>
      <c r="AD449" s="116">
        <f>+AD79+AD105+AD131+AD157+AD183+AD209+AD235+AD261+AD287+AD313+AD339+AD365+RM!AD154+AD417+AD443</f>
        <v>297826721.85160196</v>
      </c>
      <c r="AE449" s="116">
        <f>+AE79+AE105+AE131+AE157+AE183+AE209+AE235+AE261+AE287+AE313+AE339+AE365+RM!AE154+AE417+AE443</f>
        <v>312412344.35713303</v>
      </c>
      <c r="AF449" s="116">
        <f>+AF79+AF105+AF131+AF157+AF183+AF209+AF235+AF261+AF287+AF313+AF339+AF365+RM!AF154+AF417+AF443</f>
        <v>329088314.74928284</v>
      </c>
      <c r="AG449" s="116">
        <f>+AG79+AG105+AG131+AG157+AG183+AG209+AG235+AG261+AG287+AG313+AG339+AG365+RM!AG154+AG417+AG443</f>
        <v>345710652.13383251</v>
      </c>
      <c r="AH449" s="116">
        <f>+AH79+AH105+AH131+AH157+AH183+AH209+AH235+AH261+AH287+AH313+AH339+AH365+RM!AH154+AH417+AH443</f>
        <v>362358758.75818229</v>
      </c>
      <c r="AI449" s="116">
        <f>+AI79+AI105+AI131+AI157+AI183+AI209+AI235+AI261+AI287+AI313+AI339+AI365+RM!AI154+AI417+AI443</f>
        <v>362147296.52038229</v>
      </c>
      <c r="AJ449" s="116">
        <f>+AJ79+AJ105+AJ131+AJ157+AJ183+AJ209+AJ235+AJ261+AJ287+AJ313+AJ339+AJ365+RM!AJ154+AJ417+AJ443</f>
        <v>361889800.48438233</v>
      </c>
      <c r="AK449" s="116">
        <f>+AK79+AK105+AK131+AK157+AK183+AK209+AK235+AK261+AK287+AK313+AK339+AK365+RM!AK154+AK417+AK443</f>
        <v>361650474.4787823</v>
      </c>
      <c r="AL449" s="116" t="e">
        <f>+AL79+AL105+AL131+AL157+AL183+AL209+AL235+AL261+AL287+AL313+AL339+AL365+RM!#REF!+AL417+AL443</f>
        <v>#REF!</v>
      </c>
      <c r="AM449" s="116" t="e">
        <f>+AM79+AM105+AM131+AM157+AM183+AM209+AM235+AM261+AM287+AM313+AM339+AM365+RM!#REF!+AM417+AM443</f>
        <v>#REF!</v>
      </c>
      <c r="AN449" s="116" t="e">
        <f>+AN79+AN105+AN131+AN157+AN183+AN209+AN235+AN261+AN287+AN313+AN339+AN365+RM!#REF!+AN417+AN443</f>
        <v>#REF!</v>
      </c>
    </row>
    <row r="450" spans="1:40">
      <c r="A450" s="285"/>
      <c r="B450" s="92" t="s">
        <v>18</v>
      </c>
      <c r="C450" s="117"/>
      <c r="D450" s="116">
        <f>+D80+D106+D132+D158+D184+D210+D236+D262+D288+D314+D340+D366+RM!D155+D418+D444</f>
        <v>34480248.58633063</v>
      </c>
      <c r="E450" s="116">
        <f>+E80+E106+E132+E158+E184+E210+E236+E262+E288+E314+E340+E366+RM!E155+E418+E444</f>
        <v>34484175.826330632</v>
      </c>
      <c r="F450" s="116">
        <f>+F80+F106+F132+F158+F184+F210+F236+F262+F288+F314+F340+F366+RM!F155+F418+F444</f>
        <v>34534451.099479899</v>
      </c>
      <c r="G450" s="116">
        <f>+G80+G106+G132+G158+G184+G210+G236+G262+G288+G314+G340+G366+RM!G155+G418+G444</f>
        <v>40973395.864057757</v>
      </c>
      <c r="H450" s="116">
        <f>+H80+H106+H132+H158+H184+H210+H236+H262+H288+H314+H340+H366+RM!H155+H418+H444</f>
        <v>47412340.6286356</v>
      </c>
      <c r="I450" s="116">
        <f>+I80+I106+I132+I158+I184+I210+I236+I262+I288+I314+I340+I366+RM!I155+I418+I444</f>
        <v>62424150.25493414</v>
      </c>
      <c r="J450" s="116">
        <f>+J80+J106+J132+J158+J184+J210+J236+J262+J288+J314+J340+J366+RM!J155+J418+J444</f>
        <v>75304376.49188982</v>
      </c>
      <c r="K450" s="116">
        <f>+K80+K106+K132+K158+K184+K210+K236+K262+K288+K314+K340+K366+RM!K155+K418+K444</f>
        <v>90313168.688788369</v>
      </c>
      <c r="L450" s="116">
        <f>+L80+L106+L132+L158+L184+L210+L236+L262+L288+L314+L340+L366+RM!L155+L418+L444</f>
        <v>105347546.88216154</v>
      </c>
      <c r="M450" s="116">
        <f>+M80+M106+M132+M158+M184+M210+M236+M262+M288+M314+M340+M366+RM!M155+M418+M444</f>
        <v>122511741.20687757</v>
      </c>
      <c r="N450" s="116">
        <f>+N80+N106+N132+N158+N184+N210+N236+N262+N288+N314+N340+N366+RM!N155+N418+N444</f>
        <v>137520121.04357615</v>
      </c>
      <c r="O450" s="116">
        <f>+O80+O106+O132+O158+O184+O210+O236+O262+O288+O314+O340+O366+RM!O155+O418+O444</f>
        <v>154683991.37099218</v>
      </c>
      <c r="P450" s="116">
        <f>+P80+P106+P132+P158+P184+P210+P236+P262+P288+P314+P340+P366+RM!P155+P418+P444</f>
        <v>171822098.97613358</v>
      </c>
      <c r="Q450" s="116">
        <f>+Q80+Q106+Q132+Q158+Q184+Q210+Q236+Q262+Q288+Q314+Q340+Q366+RM!Q155+Q418+Q444</f>
        <v>188985645.30624968</v>
      </c>
      <c r="R450" s="116">
        <f>+R80+R106+R132+R158+R184+R210+R236+R262+R288+R314+R340+R366+RM!R155+R418+R444</f>
        <v>206173498.00714028</v>
      </c>
      <c r="S450" s="116">
        <f>+S80+S106+S132+S158+S184+S210+S236+S262+S288+S314+S340+S366+RM!S155+S418+S444</f>
        <v>229751152.55365953</v>
      </c>
      <c r="T450" s="116">
        <f>+T80+T106+T132+T158+T184+T210+T236+T262+T288+T314+T340+T366+RM!T155+T418+T444</f>
        <v>244808658.94580731</v>
      </c>
      <c r="U450" s="116">
        <f>+U80+U106+U132+U158+U184+U210+U236+U262+U288+U314+U340+U366+RM!U155+U418+U444</f>
        <v>264101491.22986624</v>
      </c>
      <c r="V450" s="116">
        <f>+V80+V106+V132+V158+V184+V210+V236+V262+V288+V314+V340+V366+RM!V155+V418+V444</f>
        <v>285524139.64526802</v>
      </c>
      <c r="W450" s="116">
        <f>+W80+W106+W132+W158+W184+W210+W236+W262+W288+W314+W340+W366+RM!W155+W418+W444</f>
        <v>306946611.33486986</v>
      </c>
      <c r="X450" s="116">
        <f>+X80+X106+X132+X158+X184+X210+X236+X262+X288+X314+X340+X366+RM!X155+X418+X444</f>
        <v>324157886.77753514</v>
      </c>
      <c r="Y450" s="116">
        <f>+Y80+Y106+Y132+Y158+Y184+Y210+Y236+Y262+Y288+Y314+Y340+Y366+RM!Y155+Y418+Y444</f>
        <v>345580005.0155369</v>
      </c>
      <c r="Z450" s="116">
        <f>+Z80+Z106+Z132+Z158+Z184+Z210+Z236+Z262+Z288+Z314+Z340+Z366+RM!Z155+Z418+Z444</f>
        <v>367051721.077788</v>
      </c>
      <c r="AA450" s="116">
        <f>+AA80+AA106+AA132+AA158+AA184+AA210+AA236+AA262+AA288+AA314+AA340+AA366+RM!AA155+AA418+AA444</f>
        <v>390627932.36360717</v>
      </c>
      <c r="AB450" s="116">
        <f>+AB80+AB106+AB132+AB158+AB184+AB210+AB236+AB262+AB288+AB314+AB340+AB366+RM!AB155+AB418+AB444</f>
        <v>416358442.87734383</v>
      </c>
      <c r="AC450" s="116">
        <f>+AC80+AC106+AC132+AC158+AC184+AC210+AC236+AC262+AC288+AC314+AC340+AC366+RM!AC155+AC418+AC444</f>
        <v>437828790.95099485</v>
      </c>
      <c r="AD450" s="116">
        <f>+AD80+AD106+AD132+AD158+AD184+AD210+AD236+AD262+AD288+AD314+AD340+AD366+RM!AD155+AD418+AD444</f>
        <v>463558948.01313156</v>
      </c>
      <c r="AE450" s="116">
        <f>+AE80+AE106+AE132+AE158+AE184+AE210+AE236+AE262+AE288+AE314+AE340+AE366+RM!AE155+AE418+AE444</f>
        <v>487158935.49232543</v>
      </c>
      <c r="AF450" s="116">
        <f>+AF80+AF106+AF132+AF158+AF184+AF210+AF236+AF262+AF288+AF314+AF340+AF366+RM!AF155+AF418+AF444</f>
        <v>510783229.34229398</v>
      </c>
      <c r="AG450" s="116">
        <f>+AG80+AG106+AG132+AG158+AG184+AG210+AG236+AG262+AG288+AG314+AG340+AG366+RM!AG155+AG418+AG444</f>
        <v>545056708.57537687</v>
      </c>
      <c r="AH450" s="116">
        <f>+AH80+AH106+AH132+AH158+AH184+AH210+AH236+AH262+AH288+AH314+AH340+AH366+RM!AH155+AH418+AH444</f>
        <v>577200649.85661685</v>
      </c>
      <c r="AI450" s="116">
        <f>+AI80+AI106+AI132+AI158+AI184+AI210+AI236+AI262+AI288+AI314+AI340+AI366+RM!AI155+AI418+AI444</f>
        <v>577198656.7823168</v>
      </c>
      <c r="AJ450" s="116">
        <f>+AJ80+AJ106+AJ132+AJ158+AJ184+AJ210+AJ236+AJ262+AJ288+AJ314+AJ340+AJ366+RM!AJ155+AJ418+AJ444</f>
        <v>577195973.16831684</v>
      </c>
      <c r="AK450" s="116">
        <f>+AK80+AK106+AK132+AK158+AK184+AK210+AK236+AK262+AK288+AK314+AK340+AK366+RM!AK155+AK418+AK444</f>
        <v>577193656.09671676</v>
      </c>
      <c r="AL450" s="116" t="e">
        <f>+AL80+AL106+AL132+AL158+AL184+AL210+AL236+AL262+AL288+AL314+AL340+AL366+RM!#REF!+AL418+AL444</f>
        <v>#REF!</v>
      </c>
      <c r="AM450" s="116" t="e">
        <f>+AM80+AM106+AM132+AM158+AM184+AM210+AM236+AM262+AM288+AM314+AM340+AM366+RM!#REF!+AM418+AM444</f>
        <v>#REF!</v>
      </c>
      <c r="AN450" s="116" t="e">
        <f>+AN80+AN106+AN132+AN158+AN184+AN210+AN236+AN262+AN288+AN314+AN340+AN366+RM!#REF!+AN418+AN444</f>
        <v>#REF!</v>
      </c>
    </row>
  </sheetData>
  <sortState xmlns:xlrd2="http://schemas.microsoft.com/office/spreadsheetml/2017/richdata2" ref="A27:AQ41">
    <sortCondition ref="B27:B41"/>
  </sortState>
  <mergeCells count="15">
    <mergeCell ref="A415:A418"/>
    <mergeCell ref="A441:A444"/>
    <mergeCell ref="A447:A450"/>
    <mergeCell ref="A233:A236"/>
    <mergeCell ref="A259:A262"/>
    <mergeCell ref="A285:A288"/>
    <mergeCell ref="A311:A314"/>
    <mergeCell ref="A337:A340"/>
    <mergeCell ref="A363:A366"/>
    <mergeCell ref="A207:A210"/>
    <mergeCell ref="A77:A80"/>
    <mergeCell ref="A103:A106"/>
    <mergeCell ref="A129:A132"/>
    <mergeCell ref="A155:A158"/>
    <mergeCell ref="A181:A184"/>
  </mergeCells>
  <pageMargins left="0.7" right="0.7" top="0.75" bottom="0.75" header="0.3" footer="0.3"/>
  <pageSetup orientation="portrait" horizontalDpi="0" verticalDpi="0" r:id="rId1"/>
  <tableParts count="1">
    <tablePart r:id="rId2"/>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8">
    <tabColor theme="9" tint="0.39997558519241921"/>
  </sheetPr>
  <dimension ref="A1:AQ290"/>
  <sheetViews>
    <sheetView workbookViewId="0"/>
  </sheetViews>
  <sheetFormatPr baseColWidth="10" defaultRowHeight="15"/>
  <cols>
    <col min="1" max="1" width="23.42578125" customWidth="1"/>
    <col min="2" max="2" width="16.28515625" customWidth="1"/>
    <col min="3" max="3" width="20.42578125" style="42" customWidth="1"/>
    <col min="4" max="4" width="13.140625" customWidth="1"/>
    <col min="5" max="5" width="13.7109375" customWidth="1"/>
    <col min="6" max="6" width="14.28515625" customWidth="1"/>
    <col min="7" max="15" width="14.140625" customWidth="1"/>
    <col min="16" max="43" width="15.140625" customWidth="1"/>
  </cols>
  <sheetData>
    <row r="1" spans="1:4">
      <c r="A1" s="1" t="s">
        <v>106</v>
      </c>
    </row>
    <row r="2" spans="1:4">
      <c r="A2" s="1"/>
    </row>
    <row r="3" spans="1:4">
      <c r="A3" s="1"/>
    </row>
    <row r="4" spans="1:4">
      <c r="A4" s="4" t="s">
        <v>151</v>
      </c>
    </row>
    <row r="6" spans="1:4">
      <c r="A6" s="32" t="s">
        <v>19</v>
      </c>
      <c r="B6" s="32" t="s">
        <v>144</v>
      </c>
      <c r="C6" s="47" t="s">
        <v>147</v>
      </c>
      <c r="D6" s="32" t="s">
        <v>148</v>
      </c>
    </row>
    <row r="7" spans="1:4">
      <c r="A7" t="s">
        <v>23</v>
      </c>
      <c r="B7">
        <v>4</v>
      </c>
      <c r="C7" s="57">
        <f>+B7/('Habitantes - proyeccion'!D9/1000000)</f>
        <v>11.600925127536037</v>
      </c>
      <c r="D7">
        <f>+'Indicadores por segmento'!$C$4</f>
        <v>18.7</v>
      </c>
    </row>
    <row r="8" spans="1:4">
      <c r="A8" t="s">
        <v>24</v>
      </c>
      <c r="B8">
        <v>12</v>
      </c>
      <c r="C8" s="57">
        <f>+B8/('Habitantes - proyeccion'!D10/1000000)</f>
        <v>19.881285877437637</v>
      </c>
      <c r="D8">
        <f>+'Indicadores por segmento'!$C$4</f>
        <v>18.7</v>
      </c>
    </row>
    <row r="9" spans="1:4">
      <c r="A9" t="s">
        <v>25</v>
      </c>
      <c r="B9">
        <v>5</v>
      </c>
      <c r="C9" s="57">
        <f>+B9/('Habitantes - proyeccion'!D11/1000000)</f>
        <v>17.246153970090667</v>
      </c>
      <c r="D9">
        <f>+'Indicadores por segmento'!$C$4</f>
        <v>18.7</v>
      </c>
    </row>
    <row r="10" spans="1:4">
      <c r="A10" t="s">
        <v>26</v>
      </c>
      <c r="B10">
        <v>3</v>
      </c>
      <c r="C10" s="57">
        <f>+B10/('Habitantes - proyeccion'!D12/1000000)</f>
        <v>3.9324830173343623</v>
      </c>
      <c r="D10">
        <f>+'Indicadores por segmento'!$C$4</f>
        <v>18.7</v>
      </c>
    </row>
    <row r="11" spans="1:4">
      <c r="A11" t="s">
        <v>27</v>
      </c>
      <c r="B11">
        <v>13</v>
      </c>
      <c r="C11" s="57">
        <f>+B11/('Habitantes - proyeccion'!D13/1000000)</f>
        <v>7.0640450108957333</v>
      </c>
      <c r="D11">
        <f>+'Indicadores por segmento'!$C$4</f>
        <v>18.7</v>
      </c>
    </row>
    <row r="12" spans="1:4">
      <c r="A12" t="s">
        <v>29</v>
      </c>
      <c r="B12">
        <v>6</v>
      </c>
      <c r="C12" s="57">
        <f>+B12/('Habitantes - proyeccion'!D14/1000000)</f>
        <v>6.515184883119149</v>
      </c>
      <c r="D12">
        <f>+'Indicadores por segmento'!$C$4</f>
        <v>18.7</v>
      </c>
    </row>
    <row r="13" spans="1:4">
      <c r="A13" t="s">
        <v>30</v>
      </c>
      <c r="B13">
        <v>6</v>
      </c>
      <c r="C13" s="57">
        <f>+B13/('Habitantes - proyeccion'!D15/1000000)</f>
        <v>5.7469074537946492</v>
      </c>
      <c r="D13">
        <f>+'Indicadores por segmento'!$C$4</f>
        <v>18.7</v>
      </c>
    </row>
    <row r="14" spans="1:4">
      <c r="A14" t="s">
        <v>31</v>
      </c>
      <c r="B14">
        <v>11</v>
      </c>
      <c r="C14" s="57">
        <f>+B14/('Habitantes - proyeccion'!D16/1000000)</f>
        <v>5.2489349742864206</v>
      </c>
      <c r="D14">
        <f>+'Indicadores por segmento'!$C$4</f>
        <v>18.7</v>
      </c>
    </row>
    <row r="15" spans="1:4">
      <c r="A15" t="s">
        <v>32</v>
      </c>
      <c r="B15">
        <v>2</v>
      </c>
      <c r="C15" s="57">
        <f>+B15/('Habitantes - proyeccion'!D17/1000000)</f>
        <v>1.9866833256482077</v>
      </c>
      <c r="D15">
        <f>+'Indicadores por segmento'!$C$4</f>
        <v>18.7</v>
      </c>
    </row>
    <row r="16" spans="1:4">
      <c r="A16" t="s">
        <v>34</v>
      </c>
      <c r="B16">
        <v>8</v>
      </c>
      <c r="C16" s="57">
        <f>+B16/('Habitantes - proyeccion'!D18/1000000)</f>
        <v>9.0754633073450623</v>
      </c>
      <c r="D16">
        <f>+'Indicadores por segmento'!$C$4</f>
        <v>18.7</v>
      </c>
    </row>
    <row r="17" spans="1:43">
      <c r="A17" t="s">
        <v>35</v>
      </c>
      <c r="B17">
        <v>1</v>
      </c>
      <c r="C17" s="57">
        <f>+B17/('Habitantes - proyeccion'!D19/1000000)</f>
        <v>9.139996167912102</v>
      </c>
      <c r="D17">
        <f>+'Indicadores por segmento'!$C$4</f>
        <v>18.7</v>
      </c>
    </row>
    <row r="18" spans="1:43">
      <c r="A18" t="s">
        <v>36</v>
      </c>
      <c r="B18">
        <v>3</v>
      </c>
      <c r="C18" s="57">
        <f>+B18/('Habitantes - proyeccion'!D20/1000000)</f>
        <v>18.591043346548737</v>
      </c>
      <c r="D18">
        <f>+'Indicadores por segmento'!$C$4</f>
        <v>18.7</v>
      </c>
    </row>
    <row r="19" spans="1:43">
      <c r="A19" t="s">
        <v>28</v>
      </c>
      <c r="B19">
        <v>86</v>
      </c>
      <c r="C19" s="57">
        <f>+B19/('Habitantes - proyeccion'!D21/1000000)</f>
        <v>12.006927624989551</v>
      </c>
      <c r="D19">
        <f>+'Indicadores por segmento'!$C$4</f>
        <v>18.7</v>
      </c>
    </row>
    <row r="20" spans="1:43">
      <c r="A20" t="s">
        <v>33</v>
      </c>
      <c r="B20">
        <v>5</v>
      </c>
      <c r="C20" s="57">
        <f>+B20/('Habitantes - proyeccion'!D22/1000000)</f>
        <v>12.974144074877234</v>
      </c>
      <c r="D20">
        <f>+'Indicadores por segmento'!$C$4</f>
        <v>18.7</v>
      </c>
    </row>
    <row r="21" spans="1:43">
      <c r="A21" t="s">
        <v>22</v>
      </c>
      <c r="B21">
        <v>7</v>
      </c>
      <c r="C21" s="57">
        <f>+B21/('Habitantes - proyeccion'!D23/1000000)</f>
        <v>39.191029828444528</v>
      </c>
      <c r="D21">
        <f>+'Indicadores por segmento'!$C$4</f>
        <v>18.7</v>
      </c>
    </row>
    <row r="23" spans="1:43">
      <c r="A23" s="1" t="s">
        <v>166</v>
      </c>
      <c r="B23" s="31">
        <f>+'Malls - proyeccion'!B23</f>
        <v>35000</v>
      </c>
    </row>
    <row r="24" spans="1:43">
      <c r="A24" s="1" t="s">
        <v>141</v>
      </c>
      <c r="D24" s="39" t="e">
        <f>+RM!#REF!</f>
        <v>#REF!</v>
      </c>
      <c r="E24" s="39">
        <v>15890.768602560789</v>
      </c>
      <c r="F24" s="39">
        <v>16028.947347384032</v>
      </c>
      <c r="G24" s="39">
        <v>16263.903951376313</v>
      </c>
      <c r="H24" s="39">
        <v>16647.770568634169</v>
      </c>
      <c r="I24" s="39">
        <v>17123.419178151406</v>
      </c>
      <c r="J24" s="39">
        <v>17612.657691421999</v>
      </c>
      <c r="K24" s="39">
        <v>18115.874389795517</v>
      </c>
      <c r="L24" s="39">
        <v>18637.398871965543</v>
      </c>
      <c r="M24" s="39">
        <v>19177.982209921858</v>
      </c>
      <c r="N24" s="39">
        <v>19738.409488736314</v>
      </c>
      <c r="O24" s="39">
        <v>20319.501470685074</v>
      </c>
      <c r="P24" s="39">
        <v>20922.116346381103</v>
      </c>
      <c r="Q24" s="39">
        <v>21547.151577734803</v>
      </c>
      <c r="R24" s="39">
        <v>22195.545837841335</v>
      </c>
      <c r="S24" s="39">
        <v>22868.281053191047</v>
      </c>
      <c r="T24" s="39">
        <v>23566.384553915515</v>
      </c>
      <c r="U24" s="39">
        <v>24173.583843730106</v>
      </c>
      <c r="V24" s="39">
        <v>24801.669103968339</v>
      </c>
      <c r="W24" s="39">
        <v>25451.453101623854</v>
      </c>
      <c r="X24" s="39">
        <v>26123.783839024498</v>
      </c>
      <c r="Y24" s="39">
        <v>26819.546209684613</v>
      </c>
      <c r="Z24" s="39">
        <v>27539.663737638875</v>
      </c>
      <c r="AA24" s="39">
        <v>28285.100404725654</v>
      </c>
      <c r="AB24" s="39">
        <v>29056.862570539772</v>
      </c>
      <c r="AC24" s="39">
        <v>29856.000990041983</v>
      </c>
      <c r="AD24" s="39">
        <v>30683.612934095188</v>
      </c>
      <c r="AE24" s="39">
        <v>31540.844418497418</v>
      </c>
      <c r="AF24" s="39">
        <v>32428.892547399213</v>
      </c>
      <c r="AG24" s="39">
        <v>33349.007977329769</v>
      </c>
      <c r="AH24" s="39">
        <v>34302.497508412991</v>
      </c>
      <c r="AI24" s="39">
        <v>35290.726809733045</v>
      </c>
      <c r="AJ24" s="39">
        <v>36315.123286209957</v>
      </c>
      <c r="AK24" s="39">
        <v>37377.179094771192</v>
      </c>
      <c r="AL24" s="39">
        <v>38478.454318056152</v>
      </c>
      <c r="AM24" s="39">
        <v>39620.580304369047</v>
      </c>
      <c r="AN24" s="39">
        <v>40805.263183102834</v>
      </c>
      <c r="AP24" t="s">
        <v>145</v>
      </c>
      <c r="AQ24" t="s">
        <v>146</v>
      </c>
    </row>
    <row r="26" spans="1:43">
      <c r="A26" s="18" t="s">
        <v>19</v>
      </c>
      <c r="B26" s="19"/>
      <c r="C26" s="48"/>
      <c r="D26" s="18">
        <v>2014</v>
      </c>
      <c r="E26" s="18">
        <v>2015</v>
      </c>
      <c r="F26" s="18">
        <v>2016</v>
      </c>
      <c r="G26" s="18">
        <v>2017</v>
      </c>
      <c r="H26" s="18">
        <v>2018</v>
      </c>
      <c r="I26" s="18">
        <v>2019</v>
      </c>
      <c r="J26" s="18">
        <v>2020</v>
      </c>
      <c r="K26" s="18">
        <v>2021</v>
      </c>
      <c r="L26" s="18">
        <v>2022</v>
      </c>
      <c r="M26" s="18">
        <v>2023</v>
      </c>
      <c r="N26" s="18">
        <v>2024</v>
      </c>
      <c r="O26" s="18">
        <v>2025</v>
      </c>
      <c r="P26" s="18">
        <v>2026</v>
      </c>
      <c r="Q26" s="18">
        <v>2027</v>
      </c>
      <c r="R26" s="18">
        <v>2028</v>
      </c>
      <c r="S26" s="18">
        <v>2029</v>
      </c>
      <c r="T26" s="18">
        <v>2030</v>
      </c>
      <c r="U26" s="18">
        <v>2031</v>
      </c>
      <c r="V26" s="18">
        <v>2032</v>
      </c>
      <c r="W26" s="18">
        <v>2033</v>
      </c>
      <c r="X26" s="18">
        <v>2034</v>
      </c>
      <c r="Y26" s="18">
        <v>2035</v>
      </c>
      <c r="Z26" s="18">
        <v>2036</v>
      </c>
      <c r="AA26" s="18">
        <v>2037</v>
      </c>
      <c r="AB26" s="18">
        <v>2038</v>
      </c>
      <c r="AC26" s="18">
        <v>2039</v>
      </c>
      <c r="AD26" s="18">
        <v>2040</v>
      </c>
      <c r="AE26" s="18">
        <v>2041</v>
      </c>
      <c r="AF26" s="18">
        <v>2042</v>
      </c>
      <c r="AG26" s="18">
        <v>2043</v>
      </c>
      <c r="AH26" s="18">
        <v>2044</v>
      </c>
      <c r="AI26" s="18">
        <v>2045</v>
      </c>
      <c r="AJ26" s="18">
        <v>2046</v>
      </c>
      <c r="AK26" s="18">
        <v>2047</v>
      </c>
      <c r="AL26" s="18">
        <v>2048</v>
      </c>
      <c r="AM26" s="18">
        <v>2049</v>
      </c>
      <c r="AN26" s="18">
        <v>2050</v>
      </c>
    </row>
    <row r="27" spans="1:43">
      <c r="A27" s="5" t="s">
        <v>23</v>
      </c>
      <c r="B27" s="11">
        <v>1</v>
      </c>
      <c r="C27" s="50"/>
      <c r="D27" s="5">
        <f t="shared" ref="D27:D41" si="0">+VLOOKUP(A27,$A$7:$B$21,2,FALSE)</f>
        <v>4</v>
      </c>
      <c r="E27" s="37" t="e">
        <f>IF(E$24&lt;$B$23,ROUNDDOWN(($AP27*E$24+$AQ27)*'Habitantes - proyeccion'!E9/1000000,0),D27)</f>
        <v>#REF!</v>
      </c>
      <c r="F27" s="37" t="e">
        <f>IF(F$24&lt;$B$23,ROUNDDOWN(($AP27*F$24+$AQ27)*'Habitantes - proyeccion'!F9/1000000,0),E27)</f>
        <v>#REF!</v>
      </c>
      <c r="G27" s="37" t="e">
        <f>IF(G$24&lt;$B$23,ROUNDDOWN(($AP27*G$24+$AQ27)*'Habitantes - proyeccion'!G9/1000000,0),F27)</f>
        <v>#REF!</v>
      </c>
      <c r="H27" s="37" t="e">
        <f>IF(H$24&lt;$B$23,ROUNDDOWN(($AP27*H$24+$AQ27)*'Habitantes - proyeccion'!H9/1000000,0),G27)</f>
        <v>#REF!</v>
      </c>
      <c r="I27" s="37" t="e">
        <f>IF(I$24&lt;$B$23,ROUNDDOWN(($AP27*I$24+$AQ27)*'Habitantes - proyeccion'!I9/1000000,0),H27)</f>
        <v>#REF!</v>
      </c>
      <c r="J27" s="37" t="e">
        <f>IF(J$24&lt;$B$23,ROUNDDOWN(($AP27*J$24+$AQ27)*'Habitantes - proyeccion'!J9/1000000,0),I27)</f>
        <v>#REF!</v>
      </c>
      <c r="K27" s="37" t="e">
        <f>IF(K$24&lt;$B$23,ROUNDDOWN(($AP27*K$24+$AQ27)*'Habitantes - proyeccion'!K9/1000000,0),J27)</f>
        <v>#REF!</v>
      </c>
      <c r="L27" s="37" t="e">
        <f>IF(L$24&lt;$B$23,ROUNDDOWN(($AP27*L$24+$AQ27)*'Habitantes - proyeccion'!L9/1000000,0),K27)</f>
        <v>#REF!</v>
      </c>
      <c r="M27" s="37" t="e">
        <f>IF(M$24&lt;$B$23,ROUNDDOWN(($AP27*M$24+$AQ27)*'Habitantes - proyeccion'!M9/1000000,0),L27)</f>
        <v>#REF!</v>
      </c>
      <c r="N27" s="37" t="e">
        <f>IF(N$24&lt;$B$23,ROUNDDOWN(($AP27*N$24+$AQ27)*'Habitantes - proyeccion'!N9/1000000,0),M27)</f>
        <v>#REF!</v>
      </c>
      <c r="O27" s="37" t="e">
        <f>IF(O$24&lt;$B$23,ROUNDDOWN(($AP27*O$24+$AQ27)*'Habitantes - proyeccion'!O9/1000000,0),N27)</f>
        <v>#REF!</v>
      </c>
      <c r="P27" s="37" t="e">
        <f>IF(P$24&lt;$B$23,ROUNDDOWN(($AP27*P$24+$AQ27)*'Habitantes - proyeccion'!P9/1000000,0),O27)</f>
        <v>#REF!</v>
      </c>
      <c r="Q27" s="37" t="e">
        <f>IF(Q$24&lt;$B$23,ROUNDDOWN(($AP27*Q$24+$AQ27)*'Habitantes - proyeccion'!Q9/1000000,0),P27)</f>
        <v>#REF!</v>
      </c>
      <c r="R27" s="37" t="e">
        <f>IF(R$24&lt;$B$23,ROUNDDOWN(($AP27*R$24+$AQ27)*'Habitantes - proyeccion'!R9/1000000,0),Q27)</f>
        <v>#REF!</v>
      </c>
      <c r="S27" s="37" t="e">
        <f>IF(S$24&lt;$B$23,ROUNDDOWN(($AP27*S$24+$AQ27)*'Habitantes - proyeccion'!S9/1000000,0),R27)</f>
        <v>#REF!</v>
      </c>
      <c r="T27" s="37" t="e">
        <f>IF(T$24&lt;$B$23,ROUNDDOWN(($AP27*T$24+$AQ27)*'Habitantes - proyeccion'!T9/1000000,0),S27)</f>
        <v>#REF!</v>
      </c>
      <c r="U27" s="37" t="e">
        <f>IF(U$24&lt;$B$23,ROUNDDOWN(($AP27*U$24+$AQ27)*'Habitantes - proyeccion'!U9/1000000,0),T27)</f>
        <v>#REF!</v>
      </c>
      <c r="V27" s="37" t="e">
        <f>IF(V$24&lt;$B$23,ROUNDDOWN(($AP27*V$24+$AQ27)*'Habitantes - proyeccion'!V9/1000000,0),U27)</f>
        <v>#REF!</v>
      </c>
      <c r="W27" s="37" t="e">
        <f>IF(W$24&lt;$B$23,ROUNDDOWN(($AP27*W$24+$AQ27)*'Habitantes - proyeccion'!W9/1000000,0),V27)</f>
        <v>#REF!</v>
      </c>
      <c r="X27" s="37" t="e">
        <f>IF(X$24&lt;$B$23,ROUNDDOWN(($AP27*X$24+$AQ27)*'Habitantes - proyeccion'!X9/1000000,0),W27)</f>
        <v>#REF!</v>
      </c>
      <c r="Y27" s="37" t="e">
        <f>IF(Y$24&lt;$B$23,ROUNDDOWN(($AP27*Y$24+$AQ27)*'Habitantes - proyeccion'!Y9/1000000,0),X27)</f>
        <v>#REF!</v>
      </c>
      <c r="Z27" s="37" t="e">
        <f>IF(Z$24&lt;$B$23,ROUNDDOWN(($AP27*Z$24+$AQ27)*'Habitantes - proyeccion'!Z9/1000000,0),Y27)</f>
        <v>#REF!</v>
      </c>
      <c r="AA27" s="37" t="e">
        <f>IF(AA$24&lt;$B$23,ROUNDDOWN(($AP27*AA$24+$AQ27)*'Habitantes - proyeccion'!AA9/1000000,0),Z27)</f>
        <v>#REF!</v>
      </c>
      <c r="AB27" s="37" t="e">
        <f>IF(AB$24&lt;$B$23,ROUNDDOWN(($AP27*AB$24+$AQ27)*'Habitantes - proyeccion'!AB9/1000000,0),AA27)</f>
        <v>#REF!</v>
      </c>
      <c r="AC27" s="37" t="e">
        <f>IF(AC$24&lt;$B$23,ROUNDDOWN(($AP27*AC$24+$AQ27)*'Habitantes - proyeccion'!AC9/1000000,0),AB27)</f>
        <v>#REF!</v>
      </c>
      <c r="AD27" s="37" t="e">
        <f>IF(AD$24&lt;$B$23,ROUNDDOWN(($AP27*AD$24+$AQ27)*'Habitantes - proyeccion'!AD9/1000000,0),AC27)</f>
        <v>#REF!</v>
      </c>
      <c r="AE27" s="37" t="e">
        <f>IF(AE$24&lt;$B$23,ROUNDDOWN(($AP27*AE$24+$AQ27)*'Habitantes - proyeccion'!AE9/1000000,0),AD27)</f>
        <v>#REF!</v>
      </c>
      <c r="AF27" s="37" t="e">
        <f>IF(AF$24&lt;$B$23,ROUNDDOWN(($AP27*AF$24+$AQ27)*'Habitantes - proyeccion'!AF9/1000000,0),AE27)</f>
        <v>#REF!</v>
      </c>
      <c r="AG27" s="37" t="e">
        <f>IF(AG$24&lt;$B$23,ROUNDDOWN(($AP27*AG$24+$AQ27)*'Habitantes - proyeccion'!AG9/1000000,0),AF27)</f>
        <v>#REF!</v>
      </c>
      <c r="AH27" s="37" t="e">
        <f>IF(AH$24&lt;$B$23,ROUNDDOWN(($AP27*AH$24+$AQ27)*'Habitantes - proyeccion'!AH9/1000000,0),AG27)</f>
        <v>#REF!</v>
      </c>
      <c r="AI27" s="37" t="e">
        <f>IF(AI$24&lt;$B$23,ROUNDDOWN(($AP27*AI$24+$AQ27)*'Habitantes - proyeccion'!AI9/1000000,0),AH27)</f>
        <v>#REF!</v>
      </c>
      <c r="AJ27" s="37" t="e">
        <f>IF(AJ$24&lt;$B$23,ROUNDDOWN(($AP27*AJ$24+$AQ27)*'Habitantes - proyeccion'!AJ9/1000000,0),AI27)</f>
        <v>#REF!</v>
      </c>
      <c r="AK27" s="37" t="e">
        <f>IF(AK$24&lt;$B$23,ROUNDDOWN(($AP27*AK$24+$AQ27)*'Habitantes - proyeccion'!AK9/1000000,0),AJ27)</f>
        <v>#REF!</v>
      </c>
      <c r="AL27" s="37" t="e">
        <f>IF(AL$24&lt;$B$23,ROUNDDOWN(($AP27*AL$24+$AQ27)*'Habitantes - proyeccion'!AL9/1000000,0),AK27)</f>
        <v>#REF!</v>
      </c>
      <c r="AM27" s="37" t="e">
        <f>IF(AM$24&lt;$B$23,ROUNDDOWN(($AP27*AM$24+$AQ27)*'Habitantes - proyeccion'!AM9/1000000,0),AL27)</f>
        <v>#REF!</v>
      </c>
      <c r="AN27" s="37" t="e">
        <f>IF(AN$24&lt;$B$23,ROUNDDOWN(($AP27*AN$24+$AQ27)*'Habitantes - proyeccion'!AN9/1000000,0),AM27)</f>
        <v>#REF!</v>
      </c>
      <c r="AP27" s="38" t="e">
        <f>+(D7-C7)/('Indicadores por segmento'!$F$6-$D$24)</f>
        <v>#REF!</v>
      </c>
      <c r="AQ27" s="38" t="e">
        <f>+D7-AP27*'Indicadores por segmento'!$F$6</f>
        <v>#REF!</v>
      </c>
    </row>
    <row r="28" spans="1:43">
      <c r="A28" s="5" t="s">
        <v>24</v>
      </c>
      <c r="B28" s="11">
        <v>2</v>
      </c>
      <c r="C28" s="50"/>
      <c r="D28" s="5">
        <f t="shared" si="0"/>
        <v>12</v>
      </c>
      <c r="E28" s="37" t="e">
        <f>IF(E$24&lt;$B$23,ROUNDDOWN(($AP28*E$24+$AQ28)*'Habitantes - proyeccion'!E10/1000000,0),D28)</f>
        <v>#REF!</v>
      </c>
      <c r="F28" s="37" t="e">
        <f>IF(F$24&lt;$B$23,ROUNDDOWN(($AP28*F$24+$AQ28)*'Habitantes - proyeccion'!F10/1000000,0),E28)</f>
        <v>#REF!</v>
      </c>
      <c r="G28" s="37" t="e">
        <f>IF(G$24&lt;$B$23,ROUNDDOWN(($AP28*G$24+$AQ28)*'Habitantes - proyeccion'!G10/1000000,0),F28)</f>
        <v>#REF!</v>
      </c>
      <c r="H28" s="37" t="e">
        <f>IF(H$24&lt;$B$23,ROUNDDOWN(($AP28*H$24+$AQ28)*'Habitantes - proyeccion'!H10/1000000,0),G28)</f>
        <v>#REF!</v>
      </c>
      <c r="I28" s="37" t="e">
        <f>IF(I$24&lt;$B$23,ROUNDDOWN(($AP28*I$24+$AQ28)*'Habitantes - proyeccion'!I10/1000000,0),H28)</f>
        <v>#REF!</v>
      </c>
      <c r="J28" s="37" t="e">
        <f>IF(J$24&lt;$B$23,ROUNDDOWN(($AP28*J$24+$AQ28)*'Habitantes - proyeccion'!J10/1000000,0),I28)</f>
        <v>#REF!</v>
      </c>
      <c r="K28" s="37" t="e">
        <f>IF(K$24&lt;$B$23,ROUNDDOWN(($AP28*K$24+$AQ28)*'Habitantes - proyeccion'!K10/1000000,0),J28)</f>
        <v>#REF!</v>
      </c>
      <c r="L28" s="37" t="e">
        <f>IF(L$24&lt;$B$23,ROUNDDOWN(($AP28*L$24+$AQ28)*'Habitantes - proyeccion'!L10/1000000,0),K28)</f>
        <v>#REF!</v>
      </c>
      <c r="M28" s="37" t="e">
        <f>IF(M$24&lt;$B$23,ROUNDDOWN(($AP28*M$24+$AQ28)*'Habitantes - proyeccion'!M10/1000000,0),L28)</f>
        <v>#REF!</v>
      </c>
      <c r="N28" s="37" t="e">
        <f>IF(N$24&lt;$B$23,ROUNDDOWN(($AP28*N$24+$AQ28)*'Habitantes - proyeccion'!N10/1000000,0),M28)</f>
        <v>#REF!</v>
      </c>
      <c r="O28" s="37" t="e">
        <f>IF(O$24&lt;$B$23,ROUNDDOWN(($AP28*O$24+$AQ28)*'Habitantes - proyeccion'!O10/1000000,0),N28)</f>
        <v>#REF!</v>
      </c>
      <c r="P28" s="37" t="e">
        <f>IF(P$24&lt;$B$23,ROUNDDOWN(($AP28*P$24+$AQ28)*'Habitantes - proyeccion'!P10/1000000,0),O28)</f>
        <v>#REF!</v>
      </c>
      <c r="Q28" s="37" t="e">
        <f>IF(Q$24&lt;$B$23,ROUNDDOWN(($AP28*Q$24+$AQ28)*'Habitantes - proyeccion'!Q10/1000000,0),P28)</f>
        <v>#REF!</v>
      </c>
      <c r="R28" s="37" t="e">
        <f>IF(R$24&lt;$B$23,ROUNDDOWN(($AP28*R$24+$AQ28)*'Habitantes - proyeccion'!R10/1000000,0),Q28)</f>
        <v>#REF!</v>
      </c>
      <c r="S28" s="37" t="e">
        <f>IF(S$24&lt;$B$23,ROUNDDOWN(($AP28*S$24+$AQ28)*'Habitantes - proyeccion'!S10/1000000,0),R28)</f>
        <v>#REF!</v>
      </c>
      <c r="T28" s="37" t="e">
        <f>IF(T$24&lt;$B$23,ROUNDDOWN(($AP28*T$24+$AQ28)*'Habitantes - proyeccion'!T10/1000000,0),S28)</f>
        <v>#REF!</v>
      </c>
      <c r="U28" s="37" t="e">
        <f>IF(U$24&lt;$B$23,ROUNDDOWN(($AP28*U$24+$AQ28)*'Habitantes - proyeccion'!U10/1000000,0),T28)</f>
        <v>#REF!</v>
      </c>
      <c r="V28" s="37" t="e">
        <f>IF(V$24&lt;$B$23,ROUNDDOWN(($AP28*V$24+$AQ28)*'Habitantes - proyeccion'!V10/1000000,0),U28)</f>
        <v>#REF!</v>
      </c>
      <c r="W28" s="37" t="e">
        <f>IF(W$24&lt;$B$23,ROUNDDOWN(($AP28*W$24+$AQ28)*'Habitantes - proyeccion'!W10/1000000,0),V28)</f>
        <v>#REF!</v>
      </c>
      <c r="X28" s="37" t="e">
        <f>IF(X$24&lt;$B$23,ROUNDDOWN(($AP28*X$24+$AQ28)*'Habitantes - proyeccion'!X10/1000000,0),W28)</f>
        <v>#REF!</v>
      </c>
      <c r="Y28" s="37" t="e">
        <f>IF(Y$24&lt;$B$23,ROUNDDOWN(($AP28*Y$24+$AQ28)*'Habitantes - proyeccion'!Y10/1000000,0),X28)</f>
        <v>#REF!</v>
      </c>
      <c r="Z28" s="37" t="e">
        <f>IF(Z$24&lt;$B$23,ROUNDDOWN(($AP28*Z$24+$AQ28)*'Habitantes - proyeccion'!Z10/1000000,0),Y28)</f>
        <v>#REF!</v>
      </c>
      <c r="AA28" s="37" t="e">
        <f>IF(AA$24&lt;$B$23,ROUNDDOWN(($AP28*AA$24+$AQ28)*'Habitantes - proyeccion'!AA10/1000000,0),Z28)</f>
        <v>#REF!</v>
      </c>
      <c r="AB28" s="37" t="e">
        <f>IF(AB$24&lt;$B$23,ROUNDDOWN(($AP28*AB$24+$AQ28)*'Habitantes - proyeccion'!AB10/1000000,0),AA28)</f>
        <v>#REF!</v>
      </c>
      <c r="AC28" s="37" t="e">
        <f>IF(AC$24&lt;$B$23,ROUNDDOWN(($AP28*AC$24+$AQ28)*'Habitantes - proyeccion'!AC10/1000000,0),AB28)</f>
        <v>#REF!</v>
      </c>
      <c r="AD28" s="37" t="e">
        <f>IF(AD$24&lt;$B$23,ROUNDDOWN(($AP28*AD$24+$AQ28)*'Habitantes - proyeccion'!AD10/1000000,0),AC28)</f>
        <v>#REF!</v>
      </c>
      <c r="AE28" s="37" t="e">
        <f>IF(AE$24&lt;$B$23,ROUNDDOWN(($AP28*AE$24+$AQ28)*'Habitantes - proyeccion'!AE10/1000000,0),AD28)</f>
        <v>#REF!</v>
      </c>
      <c r="AF28" s="37" t="e">
        <f>IF(AF$24&lt;$B$23,ROUNDDOWN(($AP28*AF$24+$AQ28)*'Habitantes - proyeccion'!AF10/1000000,0),AE28)</f>
        <v>#REF!</v>
      </c>
      <c r="AG28" s="37" t="e">
        <f>IF(AG$24&lt;$B$23,ROUNDDOWN(($AP28*AG$24+$AQ28)*'Habitantes - proyeccion'!AG10/1000000,0),AF28)</f>
        <v>#REF!</v>
      </c>
      <c r="AH28" s="37" t="e">
        <f>IF(AH$24&lt;$B$23,ROUNDDOWN(($AP28*AH$24+$AQ28)*'Habitantes - proyeccion'!AH10/1000000,0),AG28)</f>
        <v>#REF!</v>
      </c>
      <c r="AI28" s="37" t="e">
        <f>IF(AI$24&lt;$B$23,ROUNDDOWN(($AP28*AI$24+$AQ28)*'Habitantes - proyeccion'!AI10/1000000,0),AH28)</f>
        <v>#REF!</v>
      </c>
      <c r="AJ28" s="37" t="e">
        <f>IF(AJ$24&lt;$B$23,ROUNDDOWN(($AP28*AJ$24+$AQ28)*'Habitantes - proyeccion'!AJ10/1000000,0),AI28)</f>
        <v>#REF!</v>
      </c>
      <c r="AK28" s="37" t="e">
        <f>IF(AK$24&lt;$B$23,ROUNDDOWN(($AP28*AK$24+$AQ28)*'Habitantes - proyeccion'!AK10/1000000,0),AJ28)</f>
        <v>#REF!</v>
      </c>
      <c r="AL28" s="37" t="e">
        <f>IF(AL$24&lt;$B$23,ROUNDDOWN(($AP28*AL$24+$AQ28)*'Habitantes - proyeccion'!AL10/1000000,0),AK28)</f>
        <v>#REF!</v>
      </c>
      <c r="AM28" s="37" t="e">
        <f>IF(AM$24&lt;$B$23,ROUNDDOWN(($AP28*AM$24+$AQ28)*'Habitantes - proyeccion'!AM10/1000000,0),AL28)</f>
        <v>#REF!</v>
      </c>
      <c r="AN28" s="37" t="e">
        <f>IF(AN$24&lt;$B$23,ROUNDDOWN(($AP28*AN$24+$AQ28)*'Habitantes - proyeccion'!AN10/1000000,0),AM28)</f>
        <v>#REF!</v>
      </c>
      <c r="AP28" s="38" t="e">
        <f>+(D8-C8)/('Indicadores por segmento'!$F$6-$D$24)</f>
        <v>#REF!</v>
      </c>
      <c r="AQ28" s="38" t="e">
        <f>+D8-AP28*'Indicadores por segmento'!$F$6</f>
        <v>#REF!</v>
      </c>
    </row>
    <row r="29" spans="1:43">
      <c r="A29" s="5" t="s">
        <v>25</v>
      </c>
      <c r="B29" s="11">
        <v>3</v>
      </c>
      <c r="C29" s="50"/>
      <c r="D29" s="5">
        <f t="shared" si="0"/>
        <v>5</v>
      </c>
      <c r="E29" s="37" t="e">
        <f>IF(E$24&lt;$B$23,ROUNDDOWN(($AP29*E$24+$AQ29)*'Habitantes - proyeccion'!E11/1000000,0),D29)</f>
        <v>#REF!</v>
      </c>
      <c r="F29" s="37" t="e">
        <f>IF(F$24&lt;$B$23,ROUNDDOWN(($AP29*F$24+$AQ29)*'Habitantes - proyeccion'!F11/1000000,0),E29)</f>
        <v>#REF!</v>
      </c>
      <c r="G29" s="37" t="e">
        <f>IF(G$24&lt;$B$23,ROUNDDOWN(($AP29*G$24+$AQ29)*'Habitantes - proyeccion'!G11/1000000,0),F29)</f>
        <v>#REF!</v>
      </c>
      <c r="H29" s="37" t="e">
        <f>IF(H$24&lt;$B$23,ROUNDDOWN(($AP29*H$24+$AQ29)*'Habitantes - proyeccion'!H11/1000000,0),G29)</f>
        <v>#REF!</v>
      </c>
      <c r="I29" s="37" t="e">
        <f>IF(I$24&lt;$B$23,ROUNDDOWN(($AP29*I$24+$AQ29)*'Habitantes - proyeccion'!I11/1000000,0),H29)</f>
        <v>#REF!</v>
      </c>
      <c r="J29" s="37" t="e">
        <f>IF(J$24&lt;$B$23,ROUNDDOWN(($AP29*J$24+$AQ29)*'Habitantes - proyeccion'!J11/1000000,0),I29)</f>
        <v>#REF!</v>
      </c>
      <c r="K29" s="37" t="e">
        <f>IF(K$24&lt;$B$23,ROUNDDOWN(($AP29*K$24+$AQ29)*'Habitantes - proyeccion'!K11/1000000,0),J29)</f>
        <v>#REF!</v>
      </c>
      <c r="L29" s="37" t="e">
        <f>IF(L$24&lt;$B$23,ROUNDDOWN(($AP29*L$24+$AQ29)*'Habitantes - proyeccion'!L11/1000000,0),K29)</f>
        <v>#REF!</v>
      </c>
      <c r="M29" s="37" t="e">
        <f>IF(M$24&lt;$B$23,ROUNDDOWN(($AP29*M$24+$AQ29)*'Habitantes - proyeccion'!M11/1000000,0),L29)</f>
        <v>#REF!</v>
      </c>
      <c r="N29" s="37" t="e">
        <f>IF(N$24&lt;$B$23,ROUNDDOWN(($AP29*N$24+$AQ29)*'Habitantes - proyeccion'!N11/1000000,0),M29)</f>
        <v>#REF!</v>
      </c>
      <c r="O29" s="37" t="e">
        <f>IF(O$24&lt;$B$23,ROUNDDOWN(($AP29*O$24+$AQ29)*'Habitantes - proyeccion'!O11/1000000,0),N29)</f>
        <v>#REF!</v>
      </c>
      <c r="P29" s="37" t="e">
        <f>IF(P$24&lt;$B$23,ROUNDDOWN(($AP29*P$24+$AQ29)*'Habitantes - proyeccion'!P11/1000000,0),O29)</f>
        <v>#REF!</v>
      </c>
      <c r="Q29" s="37" t="e">
        <f>IF(Q$24&lt;$B$23,ROUNDDOWN(($AP29*Q$24+$AQ29)*'Habitantes - proyeccion'!Q11/1000000,0),P29)</f>
        <v>#REF!</v>
      </c>
      <c r="R29" s="37" t="e">
        <f>IF(R$24&lt;$B$23,ROUNDDOWN(($AP29*R$24+$AQ29)*'Habitantes - proyeccion'!R11/1000000,0),Q29)</f>
        <v>#REF!</v>
      </c>
      <c r="S29" s="37" t="e">
        <f>IF(S$24&lt;$B$23,ROUNDDOWN(($AP29*S$24+$AQ29)*'Habitantes - proyeccion'!S11/1000000,0),R29)</f>
        <v>#REF!</v>
      </c>
      <c r="T29" s="37" t="e">
        <f>IF(T$24&lt;$B$23,ROUNDDOWN(($AP29*T$24+$AQ29)*'Habitantes - proyeccion'!T11/1000000,0),S29)</f>
        <v>#REF!</v>
      </c>
      <c r="U29" s="37" t="e">
        <f>IF(U$24&lt;$B$23,ROUNDDOWN(($AP29*U$24+$AQ29)*'Habitantes - proyeccion'!U11/1000000,0),T29)</f>
        <v>#REF!</v>
      </c>
      <c r="V29" s="37" t="e">
        <f>IF(V$24&lt;$B$23,ROUNDDOWN(($AP29*V$24+$AQ29)*'Habitantes - proyeccion'!V11/1000000,0),U29)</f>
        <v>#REF!</v>
      </c>
      <c r="W29" s="37" t="e">
        <f>IF(W$24&lt;$B$23,ROUNDDOWN(($AP29*W$24+$AQ29)*'Habitantes - proyeccion'!W11/1000000,0),V29)</f>
        <v>#REF!</v>
      </c>
      <c r="X29" s="37" t="e">
        <f>IF(X$24&lt;$B$23,ROUNDDOWN(($AP29*X$24+$AQ29)*'Habitantes - proyeccion'!X11/1000000,0),W29)</f>
        <v>#REF!</v>
      </c>
      <c r="Y29" s="37" t="e">
        <f>IF(Y$24&lt;$B$23,ROUNDDOWN(($AP29*Y$24+$AQ29)*'Habitantes - proyeccion'!Y11/1000000,0),X29)</f>
        <v>#REF!</v>
      </c>
      <c r="Z29" s="37" t="e">
        <f>IF(Z$24&lt;$B$23,ROUNDDOWN(($AP29*Z$24+$AQ29)*'Habitantes - proyeccion'!Z11/1000000,0),Y29)</f>
        <v>#REF!</v>
      </c>
      <c r="AA29" s="37" t="e">
        <f>IF(AA$24&lt;$B$23,ROUNDDOWN(($AP29*AA$24+$AQ29)*'Habitantes - proyeccion'!AA11/1000000,0),Z29)</f>
        <v>#REF!</v>
      </c>
      <c r="AB29" s="37" t="e">
        <f>IF(AB$24&lt;$B$23,ROUNDDOWN(($AP29*AB$24+$AQ29)*'Habitantes - proyeccion'!AB11/1000000,0),AA29)</f>
        <v>#REF!</v>
      </c>
      <c r="AC29" s="37" t="e">
        <f>IF(AC$24&lt;$B$23,ROUNDDOWN(($AP29*AC$24+$AQ29)*'Habitantes - proyeccion'!AC11/1000000,0),AB29)</f>
        <v>#REF!</v>
      </c>
      <c r="AD29" s="37" t="e">
        <f>IF(AD$24&lt;$B$23,ROUNDDOWN(($AP29*AD$24+$AQ29)*'Habitantes - proyeccion'!AD11/1000000,0),AC29)</f>
        <v>#REF!</v>
      </c>
      <c r="AE29" s="37" t="e">
        <f>IF(AE$24&lt;$B$23,ROUNDDOWN(($AP29*AE$24+$AQ29)*'Habitantes - proyeccion'!AE11/1000000,0),AD29)</f>
        <v>#REF!</v>
      </c>
      <c r="AF29" s="37" t="e">
        <f>IF(AF$24&lt;$B$23,ROUNDDOWN(($AP29*AF$24+$AQ29)*'Habitantes - proyeccion'!AF11/1000000,0),AE29)</f>
        <v>#REF!</v>
      </c>
      <c r="AG29" s="37" t="e">
        <f>IF(AG$24&lt;$B$23,ROUNDDOWN(($AP29*AG$24+$AQ29)*'Habitantes - proyeccion'!AG11/1000000,0),AF29)</f>
        <v>#REF!</v>
      </c>
      <c r="AH29" s="37" t="e">
        <f>IF(AH$24&lt;$B$23,ROUNDDOWN(($AP29*AH$24+$AQ29)*'Habitantes - proyeccion'!AH11/1000000,0),AG29)</f>
        <v>#REF!</v>
      </c>
      <c r="AI29" s="37" t="e">
        <f>IF(AI$24&lt;$B$23,ROUNDDOWN(($AP29*AI$24+$AQ29)*'Habitantes - proyeccion'!AI11/1000000,0),AH29)</f>
        <v>#REF!</v>
      </c>
      <c r="AJ29" s="37" t="e">
        <f>IF(AJ$24&lt;$B$23,ROUNDDOWN(($AP29*AJ$24+$AQ29)*'Habitantes - proyeccion'!AJ11/1000000,0),AI29)</f>
        <v>#REF!</v>
      </c>
      <c r="AK29" s="37" t="e">
        <f>IF(AK$24&lt;$B$23,ROUNDDOWN(($AP29*AK$24+$AQ29)*'Habitantes - proyeccion'!AK11/1000000,0),AJ29)</f>
        <v>#REF!</v>
      </c>
      <c r="AL29" s="37" t="e">
        <f>IF(AL$24&lt;$B$23,ROUNDDOWN(($AP29*AL$24+$AQ29)*'Habitantes - proyeccion'!AL11/1000000,0),AK29)</f>
        <v>#REF!</v>
      </c>
      <c r="AM29" s="37" t="e">
        <f>IF(AM$24&lt;$B$23,ROUNDDOWN(($AP29*AM$24+$AQ29)*'Habitantes - proyeccion'!AM11/1000000,0),AL29)</f>
        <v>#REF!</v>
      </c>
      <c r="AN29" s="37" t="e">
        <f>IF(AN$24&lt;$B$23,ROUNDDOWN(($AP29*AN$24+$AQ29)*'Habitantes - proyeccion'!AN11/1000000,0),AM29)</f>
        <v>#REF!</v>
      </c>
      <c r="AP29" s="38" t="e">
        <f>+(D9-C9)/('Indicadores por segmento'!$F$6-$D$24)</f>
        <v>#REF!</v>
      </c>
      <c r="AQ29" s="38" t="e">
        <f>+D9-AP29*'Indicadores por segmento'!$F$6</f>
        <v>#REF!</v>
      </c>
    </row>
    <row r="30" spans="1:43">
      <c r="A30" s="5" t="s">
        <v>26</v>
      </c>
      <c r="B30" s="11">
        <v>4</v>
      </c>
      <c r="C30" s="50"/>
      <c r="D30" s="5">
        <f t="shared" si="0"/>
        <v>3</v>
      </c>
      <c r="E30" s="37" t="e">
        <f>IF(E$24&lt;$B$23,ROUNDDOWN(($AP30*E$24+$AQ30)*'Habitantes - proyeccion'!E12/1000000,0),D30)</f>
        <v>#REF!</v>
      </c>
      <c r="F30" s="37" t="e">
        <f>IF(F$24&lt;$B$23,ROUNDDOWN(($AP30*F$24+$AQ30)*'Habitantes - proyeccion'!F12/1000000,0),E30)</f>
        <v>#REF!</v>
      </c>
      <c r="G30" s="37" t="e">
        <f>IF(G$24&lt;$B$23,ROUNDDOWN(($AP30*G$24+$AQ30)*'Habitantes - proyeccion'!G12/1000000,0),F30)</f>
        <v>#REF!</v>
      </c>
      <c r="H30" s="37" t="e">
        <f>IF(H$24&lt;$B$23,ROUNDDOWN(($AP30*H$24+$AQ30)*'Habitantes - proyeccion'!H12/1000000,0),G30)</f>
        <v>#REF!</v>
      </c>
      <c r="I30" s="37" t="e">
        <f>IF(I$24&lt;$B$23,ROUNDDOWN(($AP30*I$24+$AQ30)*'Habitantes - proyeccion'!I12/1000000,0),H30)</f>
        <v>#REF!</v>
      </c>
      <c r="J30" s="37" t="e">
        <f>IF(J$24&lt;$B$23,ROUNDDOWN(($AP30*J$24+$AQ30)*'Habitantes - proyeccion'!J12/1000000,0),I30)</f>
        <v>#REF!</v>
      </c>
      <c r="K30" s="37" t="e">
        <f>IF(K$24&lt;$B$23,ROUNDDOWN(($AP30*K$24+$AQ30)*'Habitantes - proyeccion'!K12/1000000,0),J30)</f>
        <v>#REF!</v>
      </c>
      <c r="L30" s="37" t="e">
        <f>IF(L$24&lt;$B$23,ROUNDDOWN(($AP30*L$24+$AQ30)*'Habitantes - proyeccion'!L12/1000000,0),K30)</f>
        <v>#REF!</v>
      </c>
      <c r="M30" s="37" t="e">
        <f>IF(M$24&lt;$B$23,ROUNDDOWN(($AP30*M$24+$AQ30)*'Habitantes - proyeccion'!M12/1000000,0),L30)</f>
        <v>#REF!</v>
      </c>
      <c r="N30" s="37" t="e">
        <f>IF(N$24&lt;$B$23,ROUNDDOWN(($AP30*N$24+$AQ30)*'Habitantes - proyeccion'!N12/1000000,0),M30)</f>
        <v>#REF!</v>
      </c>
      <c r="O30" s="37" t="e">
        <f>IF(O$24&lt;$B$23,ROUNDDOWN(($AP30*O$24+$AQ30)*'Habitantes - proyeccion'!O12/1000000,0),N30)</f>
        <v>#REF!</v>
      </c>
      <c r="P30" s="37" t="e">
        <f>IF(P$24&lt;$B$23,ROUNDDOWN(($AP30*P$24+$AQ30)*'Habitantes - proyeccion'!P12/1000000,0),O30)</f>
        <v>#REF!</v>
      </c>
      <c r="Q30" s="37" t="e">
        <f>IF(Q$24&lt;$B$23,ROUNDDOWN(($AP30*Q$24+$AQ30)*'Habitantes - proyeccion'!Q12/1000000,0),P30)</f>
        <v>#REF!</v>
      </c>
      <c r="R30" s="37" t="e">
        <f>IF(R$24&lt;$B$23,ROUNDDOWN(($AP30*R$24+$AQ30)*'Habitantes - proyeccion'!R12/1000000,0),Q30)</f>
        <v>#REF!</v>
      </c>
      <c r="S30" s="37" t="e">
        <f>IF(S$24&lt;$B$23,ROUNDDOWN(($AP30*S$24+$AQ30)*'Habitantes - proyeccion'!S12/1000000,0),R30)</f>
        <v>#REF!</v>
      </c>
      <c r="T30" s="37" t="e">
        <f>IF(T$24&lt;$B$23,ROUNDDOWN(($AP30*T$24+$AQ30)*'Habitantes - proyeccion'!T12/1000000,0),S30)</f>
        <v>#REF!</v>
      </c>
      <c r="U30" s="37" t="e">
        <f>IF(U$24&lt;$B$23,ROUNDDOWN(($AP30*U$24+$AQ30)*'Habitantes - proyeccion'!U12/1000000,0),T30)</f>
        <v>#REF!</v>
      </c>
      <c r="V30" s="37" t="e">
        <f>IF(V$24&lt;$B$23,ROUNDDOWN(($AP30*V$24+$AQ30)*'Habitantes - proyeccion'!V12/1000000,0),U30)</f>
        <v>#REF!</v>
      </c>
      <c r="W30" s="37" t="e">
        <f>IF(W$24&lt;$B$23,ROUNDDOWN(($AP30*W$24+$AQ30)*'Habitantes - proyeccion'!W12/1000000,0),V30)</f>
        <v>#REF!</v>
      </c>
      <c r="X30" s="37" t="e">
        <f>IF(X$24&lt;$B$23,ROUNDDOWN(($AP30*X$24+$AQ30)*'Habitantes - proyeccion'!X12/1000000,0),W30)</f>
        <v>#REF!</v>
      </c>
      <c r="Y30" s="37" t="e">
        <f>IF(Y$24&lt;$B$23,ROUNDDOWN(($AP30*Y$24+$AQ30)*'Habitantes - proyeccion'!Y12/1000000,0),X30)</f>
        <v>#REF!</v>
      </c>
      <c r="Z30" s="37" t="e">
        <f>IF(Z$24&lt;$B$23,ROUNDDOWN(($AP30*Z$24+$AQ30)*'Habitantes - proyeccion'!Z12/1000000,0),Y30)</f>
        <v>#REF!</v>
      </c>
      <c r="AA30" s="37" t="e">
        <f>IF(AA$24&lt;$B$23,ROUNDDOWN(($AP30*AA$24+$AQ30)*'Habitantes - proyeccion'!AA12/1000000,0),Z30)</f>
        <v>#REF!</v>
      </c>
      <c r="AB30" s="37" t="e">
        <f>IF(AB$24&lt;$B$23,ROUNDDOWN(($AP30*AB$24+$AQ30)*'Habitantes - proyeccion'!AB12/1000000,0),AA30)</f>
        <v>#REF!</v>
      </c>
      <c r="AC30" s="37" t="e">
        <f>IF(AC$24&lt;$B$23,ROUNDDOWN(($AP30*AC$24+$AQ30)*'Habitantes - proyeccion'!AC12/1000000,0),AB30)</f>
        <v>#REF!</v>
      </c>
      <c r="AD30" s="37" t="e">
        <f>IF(AD$24&lt;$B$23,ROUNDDOWN(($AP30*AD$24+$AQ30)*'Habitantes - proyeccion'!AD12/1000000,0),AC30)</f>
        <v>#REF!</v>
      </c>
      <c r="AE30" s="37" t="e">
        <f>IF(AE$24&lt;$B$23,ROUNDDOWN(($AP30*AE$24+$AQ30)*'Habitantes - proyeccion'!AE12/1000000,0),AD30)</f>
        <v>#REF!</v>
      </c>
      <c r="AF30" s="37" t="e">
        <f>IF(AF$24&lt;$B$23,ROUNDDOWN(($AP30*AF$24+$AQ30)*'Habitantes - proyeccion'!AF12/1000000,0),AE30)</f>
        <v>#REF!</v>
      </c>
      <c r="AG30" s="37" t="e">
        <f>IF(AG$24&lt;$B$23,ROUNDDOWN(($AP30*AG$24+$AQ30)*'Habitantes - proyeccion'!AG12/1000000,0),AF30)</f>
        <v>#REF!</v>
      </c>
      <c r="AH30" s="37" t="e">
        <f>IF(AH$24&lt;$B$23,ROUNDDOWN(($AP30*AH$24+$AQ30)*'Habitantes - proyeccion'!AH12/1000000,0),AG30)</f>
        <v>#REF!</v>
      </c>
      <c r="AI30" s="37" t="e">
        <f>IF(AI$24&lt;$B$23,ROUNDDOWN(($AP30*AI$24+$AQ30)*'Habitantes - proyeccion'!AI12/1000000,0),AH30)</f>
        <v>#REF!</v>
      </c>
      <c r="AJ30" s="37" t="e">
        <f>IF(AJ$24&lt;$B$23,ROUNDDOWN(($AP30*AJ$24+$AQ30)*'Habitantes - proyeccion'!AJ12/1000000,0),AI30)</f>
        <v>#REF!</v>
      </c>
      <c r="AK30" s="37" t="e">
        <f>IF(AK$24&lt;$B$23,ROUNDDOWN(($AP30*AK$24+$AQ30)*'Habitantes - proyeccion'!AK12/1000000,0),AJ30)</f>
        <v>#REF!</v>
      </c>
      <c r="AL30" s="37" t="e">
        <f>IF(AL$24&lt;$B$23,ROUNDDOWN(($AP30*AL$24+$AQ30)*'Habitantes - proyeccion'!AL12/1000000,0),AK30)</f>
        <v>#REF!</v>
      </c>
      <c r="AM30" s="37" t="e">
        <f>IF(AM$24&lt;$B$23,ROUNDDOWN(($AP30*AM$24+$AQ30)*'Habitantes - proyeccion'!AM12/1000000,0),AL30)</f>
        <v>#REF!</v>
      </c>
      <c r="AN30" s="37" t="e">
        <f>IF(AN$24&lt;$B$23,ROUNDDOWN(($AP30*AN$24+$AQ30)*'Habitantes - proyeccion'!AN12/1000000,0),AM30)</f>
        <v>#REF!</v>
      </c>
      <c r="AP30" s="38" t="e">
        <f>+(D10-C10)/('Indicadores por segmento'!$F$6-$D$24)</f>
        <v>#REF!</v>
      </c>
      <c r="AQ30" s="38" t="e">
        <f>+D10-AP30*'Indicadores por segmento'!$F$6</f>
        <v>#REF!</v>
      </c>
    </row>
    <row r="31" spans="1:43">
      <c r="A31" s="5" t="s">
        <v>27</v>
      </c>
      <c r="B31" s="11">
        <v>5</v>
      </c>
      <c r="C31" s="50"/>
      <c r="D31" s="5">
        <f t="shared" si="0"/>
        <v>13</v>
      </c>
      <c r="E31" s="37" t="e">
        <f>IF(E$24&lt;$B$23,ROUNDDOWN(($AP31*E$24+$AQ31)*'Habitantes - proyeccion'!E13/1000000,0),D31)</f>
        <v>#REF!</v>
      </c>
      <c r="F31" s="37" t="e">
        <f>IF(F$24&lt;$B$23,ROUNDDOWN(($AP31*F$24+$AQ31)*'Habitantes - proyeccion'!F13/1000000,0),E31)</f>
        <v>#REF!</v>
      </c>
      <c r="G31" s="37" t="e">
        <f>IF(G$24&lt;$B$23,ROUNDDOWN(($AP31*G$24+$AQ31)*'Habitantes - proyeccion'!G13/1000000,0),F31)</f>
        <v>#REF!</v>
      </c>
      <c r="H31" s="37" t="e">
        <f>IF(H$24&lt;$B$23,ROUNDDOWN(($AP31*H$24+$AQ31)*'Habitantes - proyeccion'!H13/1000000,0),G31)</f>
        <v>#REF!</v>
      </c>
      <c r="I31" s="37" t="e">
        <f>IF(I$24&lt;$B$23,ROUNDDOWN(($AP31*I$24+$AQ31)*'Habitantes - proyeccion'!I13/1000000,0),H31)</f>
        <v>#REF!</v>
      </c>
      <c r="J31" s="37" t="e">
        <f>IF(J$24&lt;$B$23,ROUNDDOWN(($AP31*J$24+$AQ31)*'Habitantes - proyeccion'!J13/1000000,0),I31)</f>
        <v>#REF!</v>
      </c>
      <c r="K31" s="37" t="e">
        <f>IF(K$24&lt;$B$23,ROUNDDOWN(($AP31*K$24+$AQ31)*'Habitantes - proyeccion'!K13/1000000,0),J31)</f>
        <v>#REF!</v>
      </c>
      <c r="L31" s="37" t="e">
        <f>IF(L$24&lt;$B$23,ROUNDDOWN(($AP31*L$24+$AQ31)*'Habitantes - proyeccion'!L13/1000000,0),K31)</f>
        <v>#REF!</v>
      </c>
      <c r="M31" s="37" t="e">
        <f>IF(M$24&lt;$B$23,ROUNDDOWN(($AP31*M$24+$AQ31)*'Habitantes - proyeccion'!M13/1000000,0),L31)</f>
        <v>#REF!</v>
      </c>
      <c r="N31" s="37" t="e">
        <f>IF(N$24&lt;$B$23,ROUNDDOWN(($AP31*N$24+$AQ31)*'Habitantes - proyeccion'!N13/1000000,0),M31)</f>
        <v>#REF!</v>
      </c>
      <c r="O31" s="37" t="e">
        <f>IF(O$24&lt;$B$23,ROUNDDOWN(($AP31*O$24+$AQ31)*'Habitantes - proyeccion'!O13/1000000,0),N31)</f>
        <v>#REF!</v>
      </c>
      <c r="P31" s="37" t="e">
        <f>IF(P$24&lt;$B$23,ROUNDDOWN(($AP31*P$24+$AQ31)*'Habitantes - proyeccion'!P13/1000000,0),O31)</f>
        <v>#REF!</v>
      </c>
      <c r="Q31" s="37" t="e">
        <f>IF(Q$24&lt;$B$23,ROUNDDOWN(($AP31*Q$24+$AQ31)*'Habitantes - proyeccion'!Q13/1000000,0),P31)</f>
        <v>#REF!</v>
      </c>
      <c r="R31" s="37" t="e">
        <f>IF(R$24&lt;$B$23,ROUNDDOWN(($AP31*R$24+$AQ31)*'Habitantes - proyeccion'!R13/1000000,0),Q31)</f>
        <v>#REF!</v>
      </c>
      <c r="S31" s="37" t="e">
        <f>IF(S$24&lt;$B$23,ROUNDDOWN(($AP31*S$24+$AQ31)*'Habitantes - proyeccion'!S13/1000000,0),R31)</f>
        <v>#REF!</v>
      </c>
      <c r="T31" s="37" t="e">
        <f>IF(T$24&lt;$B$23,ROUNDDOWN(($AP31*T$24+$AQ31)*'Habitantes - proyeccion'!T13/1000000,0),S31)</f>
        <v>#REF!</v>
      </c>
      <c r="U31" s="37" t="e">
        <f>IF(U$24&lt;$B$23,ROUNDDOWN(($AP31*U$24+$AQ31)*'Habitantes - proyeccion'!U13/1000000,0),T31)</f>
        <v>#REF!</v>
      </c>
      <c r="V31" s="37" t="e">
        <f>IF(V$24&lt;$B$23,ROUNDDOWN(($AP31*V$24+$AQ31)*'Habitantes - proyeccion'!V13/1000000,0),U31)</f>
        <v>#REF!</v>
      </c>
      <c r="W31" s="37" t="e">
        <f>IF(W$24&lt;$B$23,ROUNDDOWN(($AP31*W$24+$AQ31)*'Habitantes - proyeccion'!W13/1000000,0),V31)</f>
        <v>#REF!</v>
      </c>
      <c r="X31" s="37" t="e">
        <f>IF(X$24&lt;$B$23,ROUNDDOWN(($AP31*X$24+$AQ31)*'Habitantes - proyeccion'!X13/1000000,0),W31)</f>
        <v>#REF!</v>
      </c>
      <c r="Y31" s="37" t="e">
        <f>IF(Y$24&lt;$B$23,ROUNDDOWN(($AP31*Y$24+$AQ31)*'Habitantes - proyeccion'!Y13/1000000,0),X31)</f>
        <v>#REF!</v>
      </c>
      <c r="Z31" s="37" t="e">
        <f>IF(Z$24&lt;$B$23,ROUNDDOWN(($AP31*Z$24+$AQ31)*'Habitantes - proyeccion'!Z13/1000000,0),Y31)</f>
        <v>#REF!</v>
      </c>
      <c r="AA31" s="37" t="e">
        <f>IF(AA$24&lt;$B$23,ROUNDDOWN(($AP31*AA$24+$AQ31)*'Habitantes - proyeccion'!AA13/1000000,0),Z31)</f>
        <v>#REF!</v>
      </c>
      <c r="AB31" s="37" t="e">
        <f>IF(AB$24&lt;$B$23,ROUNDDOWN(($AP31*AB$24+$AQ31)*'Habitantes - proyeccion'!AB13/1000000,0),AA31)</f>
        <v>#REF!</v>
      </c>
      <c r="AC31" s="37" t="e">
        <f>IF(AC$24&lt;$B$23,ROUNDDOWN(($AP31*AC$24+$AQ31)*'Habitantes - proyeccion'!AC13/1000000,0),AB31)</f>
        <v>#REF!</v>
      </c>
      <c r="AD31" s="37" t="e">
        <f>IF(AD$24&lt;$B$23,ROUNDDOWN(($AP31*AD$24+$AQ31)*'Habitantes - proyeccion'!AD13/1000000,0),AC31)</f>
        <v>#REF!</v>
      </c>
      <c r="AE31" s="37" t="e">
        <f>IF(AE$24&lt;$B$23,ROUNDDOWN(($AP31*AE$24+$AQ31)*'Habitantes - proyeccion'!AE13/1000000,0),AD31)</f>
        <v>#REF!</v>
      </c>
      <c r="AF31" s="37" t="e">
        <f>IF(AF$24&lt;$B$23,ROUNDDOWN(($AP31*AF$24+$AQ31)*'Habitantes - proyeccion'!AF13/1000000,0),AE31)</f>
        <v>#REF!</v>
      </c>
      <c r="AG31" s="37" t="e">
        <f>IF(AG$24&lt;$B$23,ROUNDDOWN(($AP31*AG$24+$AQ31)*'Habitantes - proyeccion'!AG13/1000000,0),AF31)</f>
        <v>#REF!</v>
      </c>
      <c r="AH31" s="37" t="e">
        <f>IF(AH$24&lt;$B$23,ROUNDDOWN(($AP31*AH$24+$AQ31)*'Habitantes - proyeccion'!AH13/1000000,0),AG31)</f>
        <v>#REF!</v>
      </c>
      <c r="AI31" s="37" t="e">
        <f>IF(AI$24&lt;$B$23,ROUNDDOWN(($AP31*AI$24+$AQ31)*'Habitantes - proyeccion'!AI13/1000000,0),AH31)</f>
        <v>#REF!</v>
      </c>
      <c r="AJ31" s="37" t="e">
        <f>IF(AJ$24&lt;$B$23,ROUNDDOWN(($AP31*AJ$24+$AQ31)*'Habitantes - proyeccion'!AJ13/1000000,0),AI31)</f>
        <v>#REF!</v>
      </c>
      <c r="AK31" s="37" t="e">
        <f>IF(AK$24&lt;$B$23,ROUNDDOWN(($AP31*AK$24+$AQ31)*'Habitantes - proyeccion'!AK13/1000000,0),AJ31)</f>
        <v>#REF!</v>
      </c>
      <c r="AL31" s="37" t="e">
        <f>IF(AL$24&lt;$B$23,ROUNDDOWN(($AP31*AL$24+$AQ31)*'Habitantes - proyeccion'!AL13/1000000,0),AK31)</f>
        <v>#REF!</v>
      </c>
      <c r="AM31" s="37" t="e">
        <f>IF(AM$24&lt;$B$23,ROUNDDOWN(($AP31*AM$24+$AQ31)*'Habitantes - proyeccion'!AM13/1000000,0),AL31)</f>
        <v>#REF!</v>
      </c>
      <c r="AN31" s="37" t="e">
        <f>IF(AN$24&lt;$B$23,ROUNDDOWN(($AP31*AN$24+$AQ31)*'Habitantes - proyeccion'!AN13/1000000,0),AM31)</f>
        <v>#REF!</v>
      </c>
      <c r="AP31" s="38" t="e">
        <f>+(D11-C11)/('Indicadores por segmento'!$F$6-$D$24)</f>
        <v>#REF!</v>
      </c>
      <c r="AQ31" s="38" t="e">
        <f>+D11-AP31*'Indicadores por segmento'!$F$6</f>
        <v>#REF!</v>
      </c>
    </row>
    <row r="32" spans="1:43">
      <c r="A32" s="5" t="s">
        <v>29</v>
      </c>
      <c r="B32" s="11">
        <v>6</v>
      </c>
      <c r="C32" s="50"/>
      <c r="D32" s="5">
        <f t="shared" si="0"/>
        <v>6</v>
      </c>
      <c r="E32" s="37" t="e">
        <f>IF(E$24&lt;$B$23,ROUNDDOWN(($AP32*E$24+$AQ32)*'Habitantes - proyeccion'!E14/1000000,0),D32)</f>
        <v>#REF!</v>
      </c>
      <c r="F32" s="37" t="e">
        <f>IF(F$24&lt;$B$23,ROUNDDOWN(($AP32*F$24+$AQ32)*'Habitantes - proyeccion'!F14/1000000,0),E32)</f>
        <v>#REF!</v>
      </c>
      <c r="G32" s="37" t="e">
        <f>IF(G$24&lt;$B$23,ROUNDDOWN(($AP32*G$24+$AQ32)*'Habitantes - proyeccion'!G14/1000000,0),F32)</f>
        <v>#REF!</v>
      </c>
      <c r="H32" s="37" t="e">
        <f>IF(H$24&lt;$B$23,ROUNDDOWN(($AP32*H$24+$AQ32)*'Habitantes - proyeccion'!H14/1000000,0),G32)</f>
        <v>#REF!</v>
      </c>
      <c r="I32" s="37" t="e">
        <f>IF(I$24&lt;$B$23,ROUNDDOWN(($AP32*I$24+$AQ32)*'Habitantes - proyeccion'!I14/1000000,0),H32)</f>
        <v>#REF!</v>
      </c>
      <c r="J32" s="37" t="e">
        <f>IF(J$24&lt;$B$23,ROUNDDOWN(($AP32*J$24+$AQ32)*'Habitantes - proyeccion'!J14/1000000,0),I32)</f>
        <v>#REF!</v>
      </c>
      <c r="K32" s="37" t="e">
        <f>IF(K$24&lt;$B$23,ROUNDDOWN(($AP32*K$24+$AQ32)*'Habitantes - proyeccion'!K14/1000000,0),J32)</f>
        <v>#REF!</v>
      </c>
      <c r="L32" s="37" t="e">
        <f>IF(L$24&lt;$B$23,ROUNDDOWN(($AP32*L$24+$AQ32)*'Habitantes - proyeccion'!L14/1000000,0),K32)</f>
        <v>#REF!</v>
      </c>
      <c r="M32" s="37" t="e">
        <f>IF(M$24&lt;$B$23,ROUNDDOWN(($AP32*M$24+$AQ32)*'Habitantes - proyeccion'!M14/1000000,0),L32)</f>
        <v>#REF!</v>
      </c>
      <c r="N32" s="37" t="e">
        <f>IF(N$24&lt;$B$23,ROUNDDOWN(($AP32*N$24+$AQ32)*'Habitantes - proyeccion'!N14/1000000,0),M32)</f>
        <v>#REF!</v>
      </c>
      <c r="O32" s="37" t="e">
        <f>IF(O$24&lt;$B$23,ROUNDDOWN(($AP32*O$24+$AQ32)*'Habitantes - proyeccion'!O14/1000000,0),N32)</f>
        <v>#REF!</v>
      </c>
      <c r="P32" s="37" t="e">
        <f>IF(P$24&lt;$B$23,ROUNDDOWN(($AP32*P$24+$AQ32)*'Habitantes - proyeccion'!P14/1000000,0),O32)</f>
        <v>#REF!</v>
      </c>
      <c r="Q32" s="37" t="e">
        <f>IF(Q$24&lt;$B$23,ROUNDDOWN(($AP32*Q$24+$AQ32)*'Habitantes - proyeccion'!Q14/1000000,0),P32)</f>
        <v>#REF!</v>
      </c>
      <c r="R32" s="37" t="e">
        <f>IF(R$24&lt;$B$23,ROUNDDOWN(($AP32*R$24+$AQ32)*'Habitantes - proyeccion'!R14/1000000,0),Q32)</f>
        <v>#REF!</v>
      </c>
      <c r="S32" s="37" t="e">
        <f>IF(S$24&lt;$B$23,ROUNDDOWN(($AP32*S$24+$AQ32)*'Habitantes - proyeccion'!S14/1000000,0),R32)</f>
        <v>#REF!</v>
      </c>
      <c r="T32" s="37" t="e">
        <f>IF(T$24&lt;$B$23,ROUNDDOWN(($AP32*T$24+$AQ32)*'Habitantes - proyeccion'!T14/1000000,0),S32)</f>
        <v>#REF!</v>
      </c>
      <c r="U32" s="37" t="e">
        <f>IF(U$24&lt;$B$23,ROUNDDOWN(($AP32*U$24+$AQ32)*'Habitantes - proyeccion'!U14/1000000,0),T32)</f>
        <v>#REF!</v>
      </c>
      <c r="V32" s="37" t="e">
        <f>IF(V$24&lt;$B$23,ROUNDDOWN(($AP32*V$24+$AQ32)*'Habitantes - proyeccion'!V14/1000000,0),U32)</f>
        <v>#REF!</v>
      </c>
      <c r="W32" s="37" t="e">
        <f>IF(W$24&lt;$B$23,ROUNDDOWN(($AP32*W$24+$AQ32)*'Habitantes - proyeccion'!W14/1000000,0),V32)</f>
        <v>#REF!</v>
      </c>
      <c r="X32" s="37" t="e">
        <f>IF(X$24&lt;$B$23,ROUNDDOWN(($AP32*X$24+$AQ32)*'Habitantes - proyeccion'!X14/1000000,0),W32)</f>
        <v>#REF!</v>
      </c>
      <c r="Y32" s="37" t="e">
        <f>IF(Y$24&lt;$B$23,ROUNDDOWN(($AP32*Y$24+$AQ32)*'Habitantes - proyeccion'!Y14/1000000,0),X32)</f>
        <v>#REF!</v>
      </c>
      <c r="Z32" s="37" t="e">
        <f>IF(Z$24&lt;$B$23,ROUNDDOWN(($AP32*Z$24+$AQ32)*'Habitantes - proyeccion'!Z14/1000000,0),Y32)</f>
        <v>#REF!</v>
      </c>
      <c r="AA32" s="37" t="e">
        <f>IF(AA$24&lt;$B$23,ROUNDDOWN(($AP32*AA$24+$AQ32)*'Habitantes - proyeccion'!AA14/1000000,0),Z32)</f>
        <v>#REF!</v>
      </c>
      <c r="AB32" s="37" t="e">
        <f>IF(AB$24&lt;$B$23,ROUNDDOWN(($AP32*AB$24+$AQ32)*'Habitantes - proyeccion'!AB14/1000000,0),AA32)</f>
        <v>#REF!</v>
      </c>
      <c r="AC32" s="37" t="e">
        <f>IF(AC$24&lt;$B$23,ROUNDDOWN(($AP32*AC$24+$AQ32)*'Habitantes - proyeccion'!AC14/1000000,0),AB32)</f>
        <v>#REF!</v>
      </c>
      <c r="AD32" s="37" t="e">
        <f>IF(AD$24&lt;$B$23,ROUNDDOWN(($AP32*AD$24+$AQ32)*'Habitantes - proyeccion'!AD14/1000000,0),AC32)</f>
        <v>#REF!</v>
      </c>
      <c r="AE32" s="37" t="e">
        <f>IF(AE$24&lt;$B$23,ROUNDDOWN(($AP32*AE$24+$AQ32)*'Habitantes - proyeccion'!AE14/1000000,0),AD32)</f>
        <v>#REF!</v>
      </c>
      <c r="AF32" s="37" t="e">
        <f>IF(AF$24&lt;$B$23,ROUNDDOWN(($AP32*AF$24+$AQ32)*'Habitantes - proyeccion'!AF14/1000000,0),AE32)</f>
        <v>#REF!</v>
      </c>
      <c r="AG32" s="37" t="e">
        <f>IF(AG$24&lt;$B$23,ROUNDDOWN(($AP32*AG$24+$AQ32)*'Habitantes - proyeccion'!AG14/1000000,0),AF32)</f>
        <v>#REF!</v>
      </c>
      <c r="AH32" s="37" t="e">
        <f>IF(AH$24&lt;$B$23,ROUNDDOWN(($AP32*AH$24+$AQ32)*'Habitantes - proyeccion'!AH14/1000000,0),AG32)</f>
        <v>#REF!</v>
      </c>
      <c r="AI32" s="37" t="e">
        <f>IF(AI$24&lt;$B$23,ROUNDDOWN(($AP32*AI$24+$AQ32)*'Habitantes - proyeccion'!AI14/1000000,0),AH32)</f>
        <v>#REF!</v>
      </c>
      <c r="AJ32" s="37" t="e">
        <f>IF(AJ$24&lt;$B$23,ROUNDDOWN(($AP32*AJ$24+$AQ32)*'Habitantes - proyeccion'!AJ14/1000000,0),AI32)</f>
        <v>#REF!</v>
      </c>
      <c r="AK32" s="37" t="e">
        <f>IF(AK$24&lt;$B$23,ROUNDDOWN(($AP32*AK$24+$AQ32)*'Habitantes - proyeccion'!AK14/1000000,0),AJ32)</f>
        <v>#REF!</v>
      </c>
      <c r="AL32" s="37" t="e">
        <f>IF(AL$24&lt;$B$23,ROUNDDOWN(($AP32*AL$24+$AQ32)*'Habitantes - proyeccion'!AL14/1000000,0),AK32)</f>
        <v>#REF!</v>
      </c>
      <c r="AM32" s="37" t="e">
        <f>IF(AM$24&lt;$B$23,ROUNDDOWN(($AP32*AM$24+$AQ32)*'Habitantes - proyeccion'!AM14/1000000,0),AL32)</f>
        <v>#REF!</v>
      </c>
      <c r="AN32" s="37" t="e">
        <f>IF(AN$24&lt;$B$23,ROUNDDOWN(($AP32*AN$24+$AQ32)*'Habitantes - proyeccion'!AN14/1000000,0),AM32)</f>
        <v>#REF!</v>
      </c>
      <c r="AP32" s="38" t="e">
        <f>+(D12-C12)/('Indicadores por segmento'!$F$6-$D$24)</f>
        <v>#REF!</v>
      </c>
      <c r="AQ32" s="38" t="e">
        <f>+D12-AP32*'Indicadores por segmento'!$F$6</f>
        <v>#REF!</v>
      </c>
    </row>
    <row r="33" spans="1:43">
      <c r="A33" s="5" t="s">
        <v>30</v>
      </c>
      <c r="B33" s="11">
        <v>7</v>
      </c>
      <c r="C33" s="50"/>
      <c r="D33" s="5">
        <f t="shared" si="0"/>
        <v>6</v>
      </c>
      <c r="E33" s="37" t="e">
        <f>IF(E$24&lt;$B$23,ROUNDDOWN(($AP33*E$24+$AQ33)*'Habitantes - proyeccion'!E15/1000000,0),D33)</f>
        <v>#REF!</v>
      </c>
      <c r="F33" s="37" t="e">
        <f>IF(F$24&lt;$B$23,ROUNDDOWN(($AP33*F$24+$AQ33)*'Habitantes - proyeccion'!F15/1000000,0),E33)</f>
        <v>#REF!</v>
      </c>
      <c r="G33" s="37" t="e">
        <f>IF(G$24&lt;$B$23,ROUNDDOWN(($AP33*G$24+$AQ33)*'Habitantes - proyeccion'!G15/1000000,0),F33)</f>
        <v>#REF!</v>
      </c>
      <c r="H33" s="37" t="e">
        <f>IF(H$24&lt;$B$23,ROUNDDOWN(($AP33*H$24+$AQ33)*'Habitantes - proyeccion'!H15/1000000,0),G33)</f>
        <v>#REF!</v>
      </c>
      <c r="I33" s="37" t="e">
        <f>IF(I$24&lt;$B$23,ROUNDDOWN(($AP33*I$24+$AQ33)*'Habitantes - proyeccion'!I15/1000000,0),H33)</f>
        <v>#REF!</v>
      </c>
      <c r="J33" s="37" t="e">
        <f>IF(J$24&lt;$B$23,ROUNDDOWN(($AP33*J$24+$AQ33)*'Habitantes - proyeccion'!J15/1000000,0),I33)</f>
        <v>#REF!</v>
      </c>
      <c r="K33" s="37" t="e">
        <f>IF(K$24&lt;$B$23,ROUNDDOWN(($AP33*K$24+$AQ33)*'Habitantes - proyeccion'!K15/1000000,0),J33)</f>
        <v>#REF!</v>
      </c>
      <c r="L33" s="37" t="e">
        <f>IF(L$24&lt;$B$23,ROUNDDOWN(($AP33*L$24+$AQ33)*'Habitantes - proyeccion'!L15/1000000,0),K33)</f>
        <v>#REF!</v>
      </c>
      <c r="M33" s="37" t="e">
        <f>IF(M$24&lt;$B$23,ROUNDDOWN(($AP33*M$24+$AQ33)*'Habitantes - proyeccion'!M15/1000000,0),L33)</f>
        <v>#REF!</v>
      </c>
      <c r="N33" s="37" t="e">
        <f>IF(N$24&lt;$B$23,ROUNDDOWN(($AP33*N$24+$AQ33)*'Habitantes - proyeccion'!N15/1000000,0),M33)</f>
        <v>#REF!</v>
      </c>
      <c r="O33" s="37" t="e">
        <f>IF(O$24&lt;$B$23,ROUNDDOWN(($AP33*O$24+$AQ33)*'Habitantes - proyeccion'!O15/1000000,0),N33)</f>
        <v>#REF!</v>
      </c>
      <c r="P33" s="37" t="e">
        <f>IF(P$24&lt;$B$23,ROUNDDOWN(($AP33*P$24+$AQ33)*'Habitantes - proyeccion'!P15/1000000,0),O33)</f>
        <v>#REF!</v>
      </c>
      <c r="Q33" s="37" t="e">
        <f>IF(Q$24&lt;$B$23,ROUNDDOWN(($AP33*Q$24+$AQ33)*'Habitantes - proyeccion'!Q15/1000000,0),P33)</f>
        <v>#REF!</v>
      </c>
      <c r="R33" s="37" t="e">
        <f>IF(R$24&lt;$B$23,ROUNDDOWN(($AP33*R$24+$AQ33)*'Habitantes - proyeccion'!R15/1000000,0),Q33)</f>
        <v>#REF!</v>
      </c>
      <c r="S33" s="37" t="e">
        <f>IF(S$24&lt;$B$23,ROUNDDOWN(($AP33*S$24+$AQ33)*'Habitantes - proyeccion'!S15/1000000,0),R33)</f>
        <v>#REF!</v>
      </c>
      <c r="T33" s="37" t="e">
        <f>IF(T$24&lt;$B$23,ROUNDDOWN(($AP33*T$24+$AQ33)*'Habitantes - proyeccion'!T15/1000000,0),S33)</f>
        <v>#REF!</v>
      </c>
      <c r="U33" s="37" t="e">
        <f>IF(U$24&lt;$B$23,ROUNDDOWN(($AP33*U$24+$AQ33)*'Habitantes - proyeccion'!U15/1000000,0),T33)</f>
        <v>#REF!</v>
      </c>
      <c r="V33" s="37" t="e">
        <f>IF(V$24&lt;$B$23,ROUNDDOWN(($AP33*V$24+$AQ33)*'Habitantes - proyeccion'!V15/1000000,0),U33)</f>
        <v>#REF!</v>
      </c>
      <c r="W33" s="37" t="e">
        <f>IF(W$24&lt;$B$23,ROUNDDOWN(($AP33*W$24+$AQ33)*'Habitantes - proyeccion'!W15/1000000,0),V33)</f>
        <v>#REF!</v>
      </c>
      <c r="X33" s="37" t="e">
        <f>IF(X$24&lt;$B$23,ROUNDDOWN(($AP33*X$24+$AQ33)*'Habitantes - proyeccion'!X15/1000000,0),W33)</f>
        <v>#REF!</v>
      </c>
      <c r="Y33" s="37" t="e">
        <f>IF(Y$24&lt;$B$23,ROUNDDOWN(($AP33*Y$24+$AQ33)*'Habitantes - proyeccion'!Y15/1000000,0),X33)</f>
        <v>#REF!</v>
      </c>
      <c r="Z33" s="37" t="e">
        <f>IF(Z$24&lt;$B$23,ROUNDDOWN(($AP33*Z$24+$AQ33)*'Habitantes - proyeccion'!Z15/1000000,0),Y33)</f>
        <v>#REF!</v>
      </c>
      <c r="AA33" s="37" t="e">
        <f>IF(AA$24&lt;$B$23,ROUNDDOWN(($AP33*AA$24+$AQ33)*'Habitantes - proyeccion'!AA15/1000000,0),Z33)</f>
        <v>#REF!</v>
      </c>
      <c r="AB33" s="37" t="e">
        <f>IF(AB$24&lt;$B$23,ROUNDDOWN(($AP33*AB$24+$AQ33)*'Habitantes - proyeccion'!AB15/1000000,0),AA33)</f>
        <v>#REF!</v>
      </c>
      <c r="AC33" s="37" t="e">
        <f>IF(AC$24&lt;$B$23,ROUNDDOWN(($AP33*AC$24+$AQ33)*'Habitantes - proyeccion'!AC15/1000000,0),AB33)</f>
        <v>#REF!</v>
      </c>
      <c r="AD33" s="37" t="e">
        <f>IF(AD$24&lt;$B$23,ROUNDDOWN(($AP33*AD$24+$AQ33)*'Habitantes - proyeccion'!AD15/1000000,0),AC33)</f>
        <v>#REF!</v>
      </c>
      <c r="AE33" s="37" t="e">
        <f>IF(AE$24&lt;$B$23,ROUNDDOWN(($AP33*AE$24+$AQ33)*'Habitantes - proyeccion'!AE15/1000000,0),AD33)</f>
        <v>#REF!</v>
      </c>
      <c r="AF33" s="37" t="e">
        <f>IF(AF$24&lt;$B$23,ROUNDDOWN(($AP33*AF$24+$AQ33)*'Habitantes - proyeccion'!AF15/1000000,0),AE33)</f>
        <v>#REF!</v>
      </c>
      <c r="AG33" s="37" t="e">
        <f>IF(AG$24&lt;$B$23,ROUNDDOWN(($AP33*AG$24+$AQ33)*'Habitantes - proyeccion'!AG15/1000000,0),AF33)</f>
        <v>#REF!</v>
      </c>
      <c r="AH33" s="37" t="e">
        <f>IF(AH$24&lt;$B$23,ROUNDDOWN(($AP33*AH$24+$AQ33)*'Habitantes - proyeccion'!AH15/1000000,0),AG33)</f>
        <v>#REF!</v>
      </c>
      <c r="AI33" s="37" t="e">
        <f>IF(AI$24&lt;$B$23,ROUNDDOWN(($AP33*AI$24+$AQ33)*'Habitantes - proyeccion'!AI15/1000000,0),AH33)</f>
        <v>#REF!</v>
      </c>
      <c r="AJ33" s="37" t="e">
        <f>IF(AJ$24&lt;$B$23,ROUNDDOWN(($AP33*AJ$24+$AQ33)*'Habitantes - proyeccion'!AJ15/1000000,0),AI33)</f>
        <v>#REF!</v>
      </c>
      <c r="AK33" s="37" t="e">
        <f>IF(AK$24&lt;$B$23,ROUNDDOWN(($AP33*AK$24+$AQ33)*'Habitantes - proyeccion'!AK15/1000000,0),AJ33)</f>
        <v>#REF!</v>
      </c>
      <c r="AL33" s="37" t="e">
        <f>IF(AL$24&lt;$B$23,ROUNDDOWN(($AP33*AL$24+$AQ33)*'Habitantes - proyeccion'!AL15/1000000,0),AK33)</f>
        <v>#REF!</v>
      </c>
      <c r="AM33" s="37" t="e">
        <f>IF(AM$24&lt;$B$23,ROUNDDOWN(($AP33*AM$24+$AQ33)*'Habitantes - proyeccion'!AM15/1000000,0),AL33)</f>
        <v>#REF!</v>
      </c>
      <c r="AN33" s="37" t="e">
        <f>IF(AN$24&lt;$B$23,ROUNDDOWN(($AP33*AN$24+$AQ33)*'Habitantes - proyeccion'!AN15/1000000,0),AM33)</f>
        <v>#REF!</v>
      </c>
      <c r="AP33" s="38" t="e">
        <f>+(D13-C13)/('Indicadores por segmento'!$F$6-$D$24)</f>
        <v>#REF!</v>
      </c>
      <c r="AQ33" s="38" t="e">
        <f>+D13-AP33*'Indicadores por segmento'!$F$6</f>
        <v>#REF!</v>
      </c>
    </row>
    <row r="34" spans="1:43">
      <c r="A34" s="5" t="s">
        <v>31</v>
      </c>
      <c r="B34" s="11">
        <v>8</v>
      </c>
      <c r="C34" s="50"/>
      <c r="D34" s="5">
        <f t="shared" si="0"/>
        <v>11</v>
      </c>
      <c r="E34" s="37" t="e">
        <f>IF(E$24&lt;$B$23,ROUNDDOWN(($AP34*E$24+$AQ34)*'Habitantes - proyeccion'!E16/1000000,0),D34)</f>
        <v>#REF!</v>
      </c>
      <c r="F34" s="37" t="e">
        <f>IF(F$24&lt;$B$23,ROUNDDOWN(($AP34*F$24+$AQ34)*'Habitantes - proyeccion'!F16/1000000,0),E34)</f>
        <v>#REF!</v>
      </c>
      <c r="G34" s="37" t="e">
        <f>IF(G$24&lt;$B$23,ROUNDDOWN(($AP34*G$24+$AQ34)*'Habitantes - proyeccion'!G16/1000000,0),F34)</f>
        <v>#REF!</v>
      </c>
      <c r="H34" s="37" t="e">
        <f>IF(H$24&lt;$B$23,ROUNDDOWN(($AP34*H$24+$AQ34)*'Habitantes - proyeccion'!H16/1000000,0),G34)</f>
        <v>#REF!</v>
      </c>
      <c r="I34" s="37" t="e">
        <f>IF(I$24&lt;$B$23,ROUNDDOWN(($AP34*I$24+$AQ34)*'Habitantes - proyeccion'!I16/1000000,0),H34)</f>
        <v>#REF!</v>
      </c>
      <c r="J34" s="37" t="e">
        <f>IF(J$24&lt;$B$23,ROUNDDOWN(($AP34*J$24+$AQ34)*'Habitantes - proyeccion'!J16/1000000,0),I34)</f>
        <v>#REF!</v>
      </c>
      <c r="K34" s="37" t="e">
        <f>IF(K$24&lt;$B$23,ROUNDDOWN(($AP34*K$24+$AQ34)*'Habitantes - proyeccion'!K16/1000000,0),J34)</f>
        <v>#REF!</v>
      </c>
      <c r="L34" s="37" t="e">
        <f>IF(L$24&lt;$B$23,ROUNDDOWN(($AP34*L$24+$AQ34)*'Habitantes - proyeccion'!L16/1000000,0),K34)</f>
        <v>#REF!</v>
      </c>
      <c r="M34" s="37" t="e">
        <f>IF(M$24&lt;$B$23,ROUNDDOWN(($AP34*M$24+$AQ34)*'Habitantes - proyeccion'!M16/1000000,0),L34)</f>
        <v>#REF!</v>
      </c>
      <c r="N34" s="37" t="e">
        <f>IF(N$24&lt;$B$23,ROUNDDOWN(($AP34*N$24+$AQ34)*'Habitantes - proyeccion'!N16/1000000,0),M34)</f>
        <v>#REF!</v>
      </c>
      <c r="O34" s="37" t="e">
        <f>IF(O$24&lt;$B$23,ROUNDDOWN(($AP34*O$24+$AQ34)*'Habitantes - proyeccion'!O16/1000000,0),N34)</f>
        <v>#REF!</v>
      </c>
      <c r="P34" s="37" t="e">
        <f>IF(P$24&lt;$B$23,ROUNDDOWN(($AP34*P$24+$AQ34)*'Habitantes - proyeccion'!P16/1000000,0),O34)</f>
        <v>#REF!</v>
      </c>
      <c r="Q34" s="37" t="e">
        <f>IF(Q$24&lt;$B$23,ROUNDDOWN(($AP34*Q$24+$AQ34)*'Habitantes - proyeccion'!Q16/1000000,0),P34)</f>
        <v>#REF!</v>
      </c>
      <c r="R34" s="37" t="e">
        <f>IF(R$24&lt;$B$23,ROUNDDOWN(($AP34*R$24+$AQ34)*'Habitantes - proyeccion'!R16/1000000,0),Q34)</f>
        <v>#REF!</v>
      </c>
      <c r="S34" s="37" t="e">
        <f>IF(S$24&lt;$B$23,ROUNDDOWN(($AP34*S$24+$AQ34)*'Habitantes - proyeccion'!S16/1000000,0),R34)</f>
        <v>#REF!</v>
      </c>
      <c r="T34" s="37" t="e">
        <f>IF(T$24&lt;$B$23,ROUNDDOWN(($AP34*T$24+$AQ34)*'Habitantes - proyeccion'!T16/1000000,0),S34)</f>
        <v>#REF!</v>
      </c>
      <c r="U34" s="37" t="e">
        <f>IF(U$24&lt;$B$23,ROUNDDOWN(($AP34*U$24+$AQ34)*'Habitantes - proyeccion'!U16/1000000,0),T34)</f>
        <v>#REF!</v>
      </c>
      <c r="V34" s="37" t="e">
        <f>IF(V$24&lt;$B$23,ROUNDDOWN(($AP34*V$24+$AQ34)*'Habitantes - proyeccion'!V16/1000000,0),U34)</f>
        <v>#REF!</v>
      </c>
      <c r="W34" s="37" t="e">
        <f>IF(W$24&lt;$B$23,ROUNDDOWN(($AP34*W$24+$AQ34)*'Habitantes - proyeccion'!W16/1000000,0),V34)</f>
        <v>#REF!</v>
      </c>
      <c r="X34" s="37" t="e">
        <f>IF(X$24&lt;$B$23,ROUNDDOWN(($AP34*X$24+$AQ34)*'Habitantes - proyeccion'!X16/1000000,0),W34)</f>
        <v>#REF!</v>
      </c>
      <c r="Y34" s="37" t="e">
        <f>IF(Y$24&lt;$B$23,ROUNDDOWN(($AP34*Y$24+$AQ34)*'Habitantes - proyeccion'!Y16/1000000,0),X34)</f>
        <v>#REF!</v>
      </c>
      <c r="Z34" s="37" t="e">
        <f>IF(Z$24&lt;$B$23,ROUNDDOWN(($AP34*Z$24+$AQ34)*'Habitantes - proyeccion'!Z16/1000000,0),Y34)</f>
        <v>#REF!</v>
      </c>
      <c r="AA34" s="37" t="e">
        <f>IF(AA$24&lt;$B$23,ROUNDDOWN(($AP34*AA$24+$AQ34)*'Habitantes - proyeccion'!AA16/1000000,0),Z34)</f>
        <v>#REF!</v>
      </c>
      <c r="AB34" s="37" t="e">
        <f>IF(AB$24&lt;$B$23,ROUNDDOWN(($AP34*AB$24+$AQ34)*'Habitantes - proyeccion'!AB16/1000000,0),AA34)</f>
        <v>#REF!</v>
      </c>
      <c r="AC34" s="37" t="e">
        <f>IF(AC$24&lt;$B$23,ROUNDDOWN(($AP34*AC$24+$AQ34)*'Habitantes - proyeccion'!AC16/1000000,0),AB34)</f>
        <v>#REF!</v>
      </c>
      <c r="AD34" s="37" t="e">
        <f>IF(AD$24&lt;$B$23,ROUNDDOWN(($AP34*AD$24+$AQ34)*'Habitantes - proyeccion'!AD16/1000000,0),AC34)</f>
        <v>#REF!</v>
      </c>
      <c r="AE34" s="37" t="e">
        <f>IF(AE$24&lt;$B$23,ROUNDDOWN(($AP34*AE$24+$AQ34)*'Habitantes - proyeccion'!AE16/1000000,0),AD34)</f>
        <v>#REF!</v>
      </c>
      <c r="AF34" s="37" t="e">
        <f>IF(AF$24&lt;$B$23,ROUNDDOWN(($AP34*AF$24+$AQ34)*'Habitantes - proyeccion'!AF16/1000000,0),AE34)</f>
        <v>#REF!</v>
      </c>
      <c r="AG34" s="37" t="e">
        <f>IF(AG$24&lt;$B$23,ROUNDDOWN(($AP34*AG$24+$AQ34)*'Habitantes - proyeccion'!AG16/1000000,0),AF34)</f>
        <v>#REF!</v>
      </c>
      <c r="AH34" s="37" t="e">
        <f>IF(AH$24&lt;$B$23,ROUNDDOWN(($AP34*AH$24+$AQ34)*'Habitantes - proyeccion'!AH16/1000000,0),AG34)</f>
        <v>#REF!</v>
      </c>
      <c r="AI34" s="37" t="e">
        <f>IF(AI$24&lt;$B$23,ROUNDDOWN(($AP34*AI$24+$AQ34)*'Habitantes - proyeccion'!AI16/1000000,0),AH34)</f>
        <v>#REF!</v>
      </c>
      <c r="AJ34" s="37" t="e">
        <f>IF(AJ$24&lt;$B$23,ROUNDDOWN(($AP34*AJ$24+$AQ34)*'Habitantes - proyeccion'!AJ16/1000000,0),AI34)</f>
        <v>#REF!</v>
      </c>
      <c r="AK34" s="37" t="e">
        <f>IF(AK$24&lt;$B$23,ROUNDDOWN(($AP34*AK$24+$AQ34)*'Habitantes - proyeccion'!AK16/1000000,0),AJ34)</f>
        <v>#REF!</v>
      </c>
      <c r="AL34" s="37" t="e">
        <f>IF(AL$24&lt;$B$23,ROUNDDOWN(($AP34*AL$24+$AQ34)*'Habitantes - proyeccion'!AL16/1000000,0),AK34)</f>
        <v>#REF!</v>
      </c>
      <c r="AM34" s="37" t="e">
        <f>IF(AM$24&lt;$B$23,ROUNDDOWN(($AP34*AM$24+$AQ34)*'Habitantes - proyeccion'!AM16/1000000,0),AL34)</f>
        <v>#REF!</v>
      </c>
      <c r="AN34" s="37" t="e">
        <f>IF(AN$24&lt;$B$23,ROUNDDOWN(($AP34*AN$24+$AQ34)*'Habitantes - proyeccion'!AN16/1000000,0),AM34)</f>
        <v>#REF!</v>
      </c>
      <c r="AP34" s="38" t="e">
        <f>+(D14-C14)/('Indicadores por segmento'!$F$6-$D$24)</f>
        <v>#REF!</v>
      </c>
      <c r="AQ34" s="38" t="e">
        <f>+D14-AP34*'Indicadores por segmento'!$F$6</f>
        <v>#REF!</v>
      </c>
    </row>
    <row r="35" spans="1:43">
      <c r="A35" s="5" t="s">
        <v>32</v>
      </c>
      <c r="B35" s="11">
        <v>9</v>
      </c>
      <c r="C35" s="50"/>
      <c r="D35" s="5">
        <f t="shared" si="0"/>
        <v>2</v>
      </c>
      <c r="E35" s="37" t="e">
        <f>IF(E$24&lt;$B$23,ROUNDDOWN(($AP35*E$24+$AQ35)*'Habitantes - proyeccion'!E17/1000000,0),D35)</f>
        <v>#REF!</v>
      </c>
      <c r="F35" s="37" t="e">
        <f>IF(F$24&lt;$B$23,ROUNDDOWN(($AP35*F$24+$AQ35)*'Habitantes - proyeccion'!F17/1000000,0),E35)</f>
        <v>#REF!</v>
      </c>
      <c r="G35" s="37" t="e">
        <f>IF(G$24&lt;$B$23,ROUNDDOWN(($AP35*G$24+$AQ35)*'Habitantes - proyeccion'!G17/1000000,0),F35)</f>
        <v>#REF!</v>
      </c>
      <c r="H35" s="37" t="e">
        <f>IF(H$24&lt;$B$23,ROUNDDOWN(($AP35*H$24+$AQ35)*'Habitantes - proyeccion'!H17/1000000,0),G35)</f>
        <v>#REF!</v>
      </c>
      <c r="I35" s="37" t="e">
        <f>IF(I$24&lt;$B$23,ROUNDDOWN(($AP35*I$24+$AQ35)*'Habitantes - proyeccion'!I17/1000000,0),H35)</f>
        <v>#REF!</v>
      </c>
      <c r="J35" s="37" t="e">
        <f>IF(J$24&lt;$B$23,ROUNDDOWN(($AP35*J$24+$AQ35)*'Habitantes - proyeccion'!J17/1000000,0),I35)</f>
        <v>#REF!</v>
      </c>
      <c r="K35" s="37" t="e">
        <f>IF(K$24&lt;$B$23,ROUNDDOWN(($AP35*K$24+$AQ35)*'Habitantes - proyeccion'!K17/1000000,0),J35)</f>
        <v>#REF!</v>
      </c>
      <c r="L35" s="37" t="e">
        <f>IF(L$24&lt;$B$23,ROUNDDOWN(($AP35*L$24+$AQ35)*'Habitantes - proyeccion'!L17/1000000,0),K35)</f>
        <v>#REF!</v>
      </c>
      <c r="M35" s="37" t="e">
        <f>IF(M$24&lt;$B$23,ROUNDDOWN(($AP35*M$24+$AQ35)*'Habitantes - proyeccion'!M17/1000000,0),L35)</f>
        <v>#REF!</v>
      </c>
      <c r="N35" s="37" t="e">
        <f>IF(N$24&lt;$B$23,ROUNDDOWN(($AP35*N$24+$AQ35)*'Habitantes - proyeccion'!N17/1000000,0),M35)</f>
        <v>#REF!</v>
      </c>
      <c r="O35" s="37" t="e">
        <f>IF(O$24&lt;$B$23,ROUNDDOWN(($AP35*O$24+$AQ35)*'Habitantes - proyeccion'!O17/1000000,0),N35)</f>
        <v>#REF!</v>
      </c>
      <c r="P35" s="37" t="e">
        <f>IF(P$24&lt;$B$23,ROUNDDOWN(($AP35*P$24+$AQ35)*'Habitantes - proyeccion'!P17/1000000,0),O35)</f>
        <v>#REF!</v>
      </c>
      <c r="Q35" s="37" t="e">
        <f>IF(Q$24&lt;$B$23,ROUNDDOWN(($AP35*Q$24+$AQ35)*'Habitantes - proyeccion'!Q17/1000000,0),P35)</f>
        <v>#REF!</v>
      </c>
      <c r="R35" s="37" t="e">
        <f>IF(R$24&lt;$B$23,ROUNDDOWN(($AP35*R$24+$AQ35)*'Habitantes - proyeccion'!R17/1000000,0),Q35)</f>
        <v>#REF!</v>
      </c>
      <c r="S35" s="37" t="e">
        <f>IF(S$24&lt;$B$23,ROUNDDOWN(($AP35*S$24+$AQ35)*'Habitantes - proyeccion'!S17/1000000,0),R35)</f>
        <v>#REF!</v>
      </c>
      <c r="T35" s="37" t="e">
        <f>IF(T$24&lt;$B$23,ROUNDDOWN(($AP35*T$24+$AQ35)*'Habitantes - proyeccion'!T17/1000000,0),S35)</f>
        <v>#REF!</v>
      </c>
      <c r="U35" s="37" t="e">
        <f>IF(U$24&lt;$B$23,ROUNDDOWN(($AP35*U$24+$AQ35)*'Habitantes - proyeccion'!U17/1000000,0),T35)</f>
        <v>#REF!</v>
      </c>
      <c r="V35" s="37" t="e">
        <f>IF(V$24&lt;$B$23,ROUNDDOWN(($AP35*V$24+$AQ35)*'Habitantes - proyeccion'!V17/1000000,0),U35)</f>
        <v>#REF!</v>
      </c>
      <c r="W35" s="37" t="e">
        <f>IF(W$24&lt;$B$23,ROUNDDOWN(($AP35*W$24+$AQ35)*'Habitantes - proyeccion'!W17/1000000,0),V35)</f>
        <v>#REF!</v>
      </c>
      <c r="X35" s="37" t="e">
        <f>IF(X$24&lt;$B$23,ROUNDDOWN(($AP35*X$24+$AQ35)*'Habitantes - proyeccion'!X17/1000000,0),W35)</f>
        <v>#REF!</v>
      </c>
      <c r="Y35" s="37" t="e">
        <f>IF(Y$24&lt;$B$23,ROUNDDOWN(($AP35*Y$24+$AQ35)*'Habitantes - proyeccion'!Y17/1000000,0),X35)</f>
        <v>#REF!</v>
      </c>
      <c r="Z35" s="37" t="e">
        <f>IF(Z$24&lt;$B$23,ROUNDDOWN(($AP35*Z$24+$AQ35)*'Habitantes - proyeccion'!Z17/1000000,0),Y35)</f>
        <v>#REF!</v>
      </c>
      <c r="AA35" s="37" t="e">
        <f>IF(AA$24&lt;$B$23,ROUNDDOWN(($AP35*AA$24+$AQ35)*'Habitantes - proyeccion'!AA17/1000000,0),Z35)</f>
        <v>#REF!</v>
      </c>
      <c r="AB35" s="37" t="e">
        <f>IF(AB$24&lt;$B$23,ROUNDDOWN(($AP35*AB$24+$AQ35)*'Habitantes - proyeccion'!AB17/1000000,0),AA35)</f>
        <v>#REF!</v>
      </c>
      <c r="AC35" s="37" t="e">
        <f>IF(AC$24&lt;$B$23,ROUNDDOWN(($AP35*AC$24+$AQ35)*'Habitantes - proyeccion'!AC17/1000000,0),AB35)</f>
        <v>#REF!</v>
      </c>
      <c r="AD35" s="37" t="e">
        <f>IF(AD$24&lt;$B$23,ROUNDDOWN(($AP35*AD$24+$AQ35)*'Habitantes - proyeccion'!AD17/1000000,0),AC35)</f>
        <v>#REF!</v>
      </c>
      <c r="AE35" s="37" t="e">
        <f>IF(AE$24&lt;$B$23,ROUNDDOWN(($AP35*AE$24+$AQ35)*'Habitantes - proyeccion'!AE17/1000000,0),AD35)</f>
        <v>#REF!</v>
      </c>
      <c r="AF35" s="37" t="e">
        <f>IF(AF$24&lt;$B$23,ROUNDDOWN(($AP35*AF$24+$AQ35)*'Habitantes - proyeccion'!AF17/1000000,0),AE35)</f>
        <v>#REF!</v>
      </c>
      <c r="AG35" s="37" t="e">
        <f>IF(AG$24&lt;$B$23,ROUNDDOWN(($AP35*AG$24+$AQ35)*'Habitantes - proyeccion'!AG17/1000000,0),AF35)</f>
        <v>#REF!</v>
      </c>
      <c r="AH35" s="37" t="e">
        <f>IF(AH$24&lt;$B$23,ROUNDDOWN(($AP35*AH$24+$AQ35)*'Habitantes - proyeccion'!AH17/1000000,0),AG35)</f>
        <v>#REF!</v>
      </c>
      <c r="AI35" s="37" t="e">
        <f>IF(AI$24&lt;$B$23,ROUNDDOWN(($AP35*AI$24+$AQ35)*'Habitantes - proyeccion'!AI17/1000000,0),AH35)</f>
        <v>#REF!</v>
      </c>
      <c r="AJ35" s="37" t="e">
        <f>IF(AJ$24&lt;$B$23,ROUNDDOWN(($AP35*AJ$24+$AQ35)*'Habitantes - proyeccion'!AJ17/1000000,0),AI35)</f>
        <v>#REF!</v>
      </c>
      <c r="AK35" s="37" t="e">
        <f>IF(AK$24&lt;$B$23,ROUNDDOWN(($AP35*AK$24+$AQ35)*'Habitantes - proyeccion'!AK17/1000000,0),AJ35)</f>
        <v>#REF!</v>
      </c>
      <c r="AL35" s="37" t="e">
        <f>IF(AL$24&lt;$B$23,ROUNDDOWN(($AP35*AL$24+$AQ35)*'Habitantes - proyeccion'!AL17/1000000,0),AK35)</f>
        <v>#REF!</v>
      </c>
      <c r="AM35" s="37" t="e">
        <f>IF(AM$24&lt;$B$23,ROUNDDOWN(($AP35*AM$24+$AQ35)*'Habitantes - proyeccion'!AM17/1000000,0),AL35)</f>
        <v>#REF!</v>
      </c>
      <c r="AN35" s="37" t="e">
        <f>IF(AN$24&lt;$B$23,ROUNDDOWN(($AP35*AN$24+$AQ35)*'Habitantes - proyeccion'!AN17/1000000,0),AM35)</f>
        <v>#REF!</v>
      </c>
      <c r="AP35" s="38" t="e">
        <f>+(D15-C15)/('Indicadores por segmento'!$F$6-$D$24)</f>
        <v>#REF!</v>
      </c>
      <c r="AQ35" s="38" t="e">
        <f>+D15-AP35*'Indicadores por segmento'!$F$6</f>
        <v>#REF!</v>
      </c>
    </row>
    <row r="36" spans="1:43">
      <c r="A36" s="5" t="s">
        <v>34</v>
      </c>
      <c r="B36" s="11">
        <v>10</v>
      </c>
      <c r="C36" s="50"/>
      <c r="D36" s="5">
        <f t="shared" si="0"/>
        <v>8</v>
      </c>
      <c r="E36" s="37" t="e">
        <f>IF(E$24&lt;$B$23,ROUNDDOWN(($AP36*E$24+$AQ36)*'Habitantes - proyeccion'!E18/1000000,0),D36)</f>
        <v>#REF!</v>
      </c>
      <c r="F36" s="37" t="e">
        <f>IF(F$24&lt;$B$23,ROUNDDOWN(($AP36*F$24+$AQ36)*'Habitantes - proyeccion'!F18/1000000,0),E36)</f>
        <v>#REF!</v>
      </c>
      <c r="G36" s="37" t="e">
        <f>IF(G$24&lt;$B$23,ROUNDDOWN(($AP36*G$24+$AQ36)*'Habitantes - proyeccion'!G18/1000000,0),F36)</f>
        <v>#REF!</v>
      </c>
      <c r="H36" s="37" t="e">
        <f>IF(H$24&lt;$B$23,ROUNDDOWN(($AP36*H$24+$AQ36)*'Habitantes - proyeccion'!H18/1000000,0),G36)</f>
        <v>#REF!</v>
      </c>
      <c r="I36" s="37" t="e">
        <f>IF(I$24&lt;$B$23,ROUNDDOWN(($AP36*I$24+$AQ36)*'Habitantes - proyeccion'!I18/1000000,0),H36)</f>
        <v>#REF!</v>
      </c>
      <c r="J36" s="37" t="e">
        <f>IF(J$24&lt;$B$23,ROUNDDOWN(($AP36*J$24+$AQ36)*'Habitantes - proyeccion'!J18/1000000,0),I36)</f>
        <v>#REF!</v>
      </c>
      <c r="K36" s="37" t="e">
        <f>IF(K$24&lt;$B$23,ROUNDDOWN(($AP36*K$24+$AQ36)*'Habitantes - proyeccion'!K18/1000000,0),J36)</f>
        <v>#REF!</v>
      </c>
      <c r="L36" s="37" t="e">
        <f>IF(L$24&lt;$B$23,ROUNDDOWN(($AP36*L$24+$AQ36)*'Habitantes - proyeccion'!L18/1000000,0),K36)</f>
        <v>#REF!</v>
      </c>
      <c r="M36" s="37" t="e">
        <f>IF(M$24&lt;$B$23,ROUNDDOWN(($AP36*M$24+$AQ36)*'Habitantes - proyeccion'!M18/1000000,0),L36)</f>
        <v>#REF!</v>
      </c>
      <c r="N36" s="37" t="e">
        <f>IF(N$24&lt;$B$23,ROUNDDOWN(($AP36*N$24+$AQ36)*'Habitantes - proyeccion'!N18/1000000,0),M36)</f>
        <v>#REF!</v>
      </c>
      <c r="O36" s="37" t="e">
        <f>IF(O$24&lt;$B$23,ROUNDDOWN(($AP36*O$24+$AQ36)*'Habitantes - proyeccion'!O18/1000000,0),N36)</f>
        <v>#REF!</v>
      </c>
      <c r="P36" s="37" t="e">
        <f>IF(P$24&lt;$B$23,ROUNDDOWN(($AP36*P$24+$AQ36)*'Habitantes - proyeccion'!P18/1000000,0),O36)</f>
        <v>#REF!</v>
      </c>
      <c r="Q36" s="37" t="e">
        <f>IF(Q$24&lt;$B$23,ROUNDDOWN(($AP36*Q$24+$AQ36)*'Habitantes - proyeccion'!Q18/1000000,0),P36)</f>
        <v>#REF!</v>
      </c>
      <c r="R36" s="37" t="e">
        <f>IF(R$24&lt;$B$23,ROUNDDOWN(($AP36*R$24+$AQ36)*'Habitantes - proyeccion'!R18/1000000,0),Q36)</f>
        <v>#REF!</v>
      </c>
      <c r="S36" s="37" t="e">
        <f>IF(S$24&lt;$B$23,ROUNDDOWN(($AP36*S$24+$AQ36)*'Habitantes - proyeccion'!S18/1000000,0),R36)</f>
        <v>#REF!</v>
      </c>
      <c r="T36" s="37" t="e">
        <f>IF(T$24&lt;$B$23,ROUNDDOWN(($AP36*T$24+$AQ36)*'Habitantes - proyeccion'!T18/1000000,0),S36)</f>
        <v>#REF!</v>
      </c>
      <c r="U36" s="37" t="e">
        <f>IF(U$24&lt;$B$23,ROUNDDOWN(($AP36*U$24+$AQ36)*'Habitantes - proyeccion'!U18/1000000,0),T36)</f>
        <v>#REF!</v>
      </c>
      <c r="V36" s="37" t="e">
        <f>IF(V$24&lt;$B$23,ROUNDDOWN(($AP36*V$24+$AQ36)*'Habitantes - proyeccion'!V18/1000000,0),U36)</f>
        <v>#REF!</v>
      </c>
      <c r="W36" s="37" t="e">
        <f>IF(W$24&lt;$B$23,ROUNDDOWN(($AP36*W$24+$AQ36)*'Habitantes - proyeccion'!W18/1000000,0),V36)</f>
        <v>#REF!</v>
      </c>
      <c r="X36" s="37" t="e">
        <f>IF(X$24&lt;$B$23,ROUNDDOWN(($AP36*X$24+$AQ36)*'Habitantes - proyeccion'!X18/1000000,0),W36)</f>
        <v>#REF!</v>
      </c>
      <c r="Y36" s="37" t="e">
        <f>IF(Y$24&lt;$B$23,ROUNDDOWN(($AP36*Y$24+$AQ36)*'Habitantes - proyeccion'!Y18/1000000,0),X36)</f>
        <v>#REF!</v>
      </c>
      <c r="Z36" s="37" t="e">
        <f>IF(Z$24&lt;$B$23,ROUNDDOWN(($AP36*Z$24+$AQ36)*'Habitantes - proyeccion'!Z18/1000000,0),Y36)</f>
        <v>#REF!</v>
      </c>
      <c r="AA36" s="37" t="e">
        <f>IF(AA$24&lt;$B$23,ROUNDDOWN(($AP36*AA$24+$AQ36)*'Habitantes - proyeccion'!AA18/1000000,0),Z36)</f>
        <v>#REF!</v>
      </c>
      <c r="AB36" s="37" t="e">
        <f>IF(AB$24&lt;$B$23,ROUNDDOWN(($AP36*AB$24+$AQ36)*'Habitantes - proyeccion'!AB18/1000000,0),AA36)</f>
        <v>#REF!</v>
      </c>
      <c r="AC36" s="37" t="e">
        <f>IF(AC$24&lt;$B$23,ROUNDDOWN(($AP36*AC$24+$AQ36)*'Habitantes - proyeccion'!AC18/1000000,0),AB36)</f>
        <v>#REF!</v>
      </c>
      <c r="AD36" s="37" t="e">
        <f>IF(AD$24&lt;$B$23,ROUNDDOWN(($AP36*AD$24+$AQ36)*'Habitantes - proyeccion'!AD18/1000000,0),AC36)</f>
        <v>#REF!</v>
      </c>
      <c r="AE36" s="37" t="e">
        <f>IF(AE$24&lt;$B$23,ROUNDDOWN(($AP36*AE$24+$AQ36)*'Habitantes - proyeccion'!AE18/1000000,0),AD36)</f>
        <v>#REF!</v>
      </c>
      <c r="AF36" s="37" t="e">
        <f>IF(AF$24&lt;$B$23,ROUNDDOWN(($AP36*AF$24+$AQ36)*'Habitantes - proyeccion'!AF18/1000000,0),AE36)</f>
        <v>#REF!</v>
      </c>
      <c r="AG36" s="37" t="e">
        <f>IF(AG$24&lt;$B$23,ROUNDDOWN(($AP36*AG$24+$AQ36)*'Habitantes - proyeccion'!AG18/1000000,0),AF36)</f>
        <v>#REF!</v>
      </c>
      <c r="AH36" s="37" t="e">
        <f>IF(AH$24&lt;$B$23,ROUNDDOWN(($AP36*AH$24+$AQ36)*'Habitantes - proyeccion'!AH18/1000000,0),AG36)</f>
        <v>#REF!</v>
      </c>
      <c r="AI36" s="37" t="e">
        <f>IF(AI$24&lt;$B$23,ROUNDDOWN(($AP36*AI$24+$AQ36)*'Habitantes - proyeccion'!AI18/1000000,0),AH36)</f>
        <v>#REF!</v>
      </c>
      <c r="AJ36" s="37" t="e">
        <f>IF(AJ$24&lt;$B$23,ROUNDDOWN(($AP36*AJ$24+$AQ36)*'Habitantes - proyeccion'!AJ18/1000000,0),AI36)</f>
        <v>#REF!</v>
      </c>
      <c r="AK36" s="37" t="e">
        <f>IF(AK$24&lt;$B$23,ROUNDDOWN(($AP36*AK$24+$AQ36)*'Habitantes - proyeccion'!AK18/1000000,0),AJ36)</f>
        <v>#REF!</v>
      </c>
      <c r="AL36" s="37" t="e">
        <f>IF(AL$24&lt;$B$23,ROUNDDOWN(($AP36*AL$24+$AQ36)*'Habitantes - proyeccion'!AL18/1000000,0),AK36)</f>
        <v>#REF!</v>
      </c>
      <c r="AM36" s="37" t="e">
        <f>IF(AM$24&lt;$B$23,ROUNDDOWN(($AP36*AM$24+$AQ36)*'Habitantes - proyeccion'!AM18/1000000,0),AL36)</f>
        <v>#REF!</v>
      </c>
      <c r="AN36" s="37" t="e">
        <f>IF(AN$24&lt;$B$23,ROUNDDOWN(($AP36*AN$24+$AQ36)*'Habitantes - proyeccion'!AN18/1000000,0),AM36)</f>
        <v>#REF!</v>
      </c>
      <c r="AP36" s="38" t="e">
        <f>+(D16-C16)/('Indicadores por segmento'!$F$6-$D$24)</f>
        <v>#REF!</v>
      </c>
      <c r="AQ36" s="38" t="e">
        <f>+D16-AP36*'Indicadores por segmento'!$F$6</f>
        <v>#REF!</v>
      </c>
    </row>
    <row r="37" spans="1:43">
      <c r="A37" s="5" t="s">
        <v>35</v>
      </c>
      <c r="B37" s="11">
        <v>11</v>
      </c>
      <c r="C37" s="50"/>
      <c r="D37" s="5">
        <f t="shared" si="0"/>
        <v>1</v>
      </c>
      <c r="E37" s="37" t="e">
        <f>IF(E$24&lt;$B$23,ROUNDDOWN(($AP37*E$24+$AQ37)*'Habitantes - proyeccion'!E19/1000000,0),D37)</f>
        <v>#REF!</v>
      </c>
      <c r="F37" s="37" t="e">
        <f>IF(F$24&lt;$B$23,ROUNDDOWN(($AP37*F$24+$AQ37)*'Habitantes - proyeccion'!F19/1000000,0),E37)</f>
        <v>#REF!</v>
      </c>
      <c r="G37" s="37" t="e">
        <f>IF(G$24&lt;$B$23,ROUNDDOWN(($AP37*G$24+$AQ37)*'Habitantes - proyeccion'!G19/1000000,0),F37)</f>
        <v>#REF!</v>
      </c>
      <c r="H37" s="37" t="e">
        <f>IF(H$24&lt;$B$23,ROUNDDOWN(($AP37*H$24+$AQ37)*'Habitantes - proyeccion'!H19/1000000,0),G37)</f>
        <v>#REF!</v>
      </c>
      <c r="I37" s="37" t="e">
        <f>IF(I$24&lt;$B$23,ROUNDDOWN(($AP37*I$24+$AQ37)*'Habitantes - proyeccion'!I19/1000000,0),H37)</f>
        <v>#REF!</v>
      </c>
      <c r="J37" s="37" t="e">
        <f>IF(J$24&lt;$B$23,ROUNDDOWN(($AP37*J$24+$AQ37)*'Habitantes - proyeccion'!J19/1000000,0),I37)</f>
        <v>#REF!</v>
      </c>
      <c r="K37" s="37" t="e">
        <f>IF(K$24&lt;$B$23,ROUNDDOWN(($AP37*K$24+$AQ37)*'Habitantes - proyeccion'!K19/1000000,0),J37)</f>
        <v>#REF!</v>
      </c>
      <c r="L37" s="37" t="e">
        <f>IF(L$24&lt;$B$23,ROUNDDOWN(($AP37*L$24+$AQ37)*'Habitantes - proyeccion'!L19/1000000,0),K37)</f>
        <v>#REF!</v>
      </c>
      <c r="M37" s="37" t="e">
        <f>IF(M$24&lt;$B$23,ROUNDDOWN(($AP37*M$24+$AQ37)*'Habitantes - proyeccion'!M19/1000000,0),L37)</f>
        <v>#REF!</v>
      </c>
      <c r="N37" s="37" t="e">
        <f>IF(N$24&lt;$B$23,ROUNDDOWN(($AP37*N$24+$AQ37)*'Habitantes - proyeccion'!N19/1000000,0),M37)</f>
        <v>#REF!</v>
      </c>
      <c r="O37" s="37" t="e">
        <f>IF(O$24&lt;$B$23,ROUNDDOWN(($AP37*O$24+$AQ37)*'Habitantes - proyeccion'!O19/1000000,0),N37)</f>
        <v>#REF!</v>
      </c>
      <c r="P37" s="37" t="e">
        <f>IF(P$24&lt;$B$23,ROUNDDOWN(($AP37*P$24+$AQ37)*'Habitantes - proyeccion'!P19/1000000,0),O37)</f>
        <v>#REF!</v>
      </c>
      <c r="Q37" s="37" t="e">
        <f>IF(Q$24&lt;$B$23,ROUNDDOWN(($AP37*Q$24+$AQ37)*'Habitantes - proyeccion'!Q19/1000000,0),P37)</f>
        <v>#REF!</v>
      </c>
      <c r="R37" s="37" t="e">
        <f>IF(R$24&lt;$B$23,ROUNDDOWN(($AP37*R$24+$AQ37)*'Habitantes - proyeccion'!R19/1000000,0),Q37)</f>
        <v>#REF!</v>
      </c>
      <c r="S37" s="37" t="e">
        <f>IF(S$24&lt;$B$23,ROUNDDOWN(($AP37*S$24+$AQ37)*'Habitantes - proyeccion'!S19/1000000,0),R37)</f>
        <v>#REF!</v>
      </c>
      <c r="T37" s="37" t="e">
        <f>IF(T$24&lt;$B$23,ROUNDDOWN(($AP37*T$24+$AQ37)*'Habitantes - proyeccion'!T19/1000000,0),S37)</f>
        <v>#REF!</v>
      </c>
      <c r="U37" s="37" t="e">
        <f>IF(U$24&lt;$B$23,ROUNDDOWN(($AP37*U$24+$AQ37)*'Habitantes - proyeccion'!U19/1000000,0),T37)</f>
        <v>#REF!</v>
      </c>
      <c r="V37" s="37" t="e">
        <f>IF(V$24&lt;$B$23,ROUNDDOWN(($AP37*V$24+$AQ37)*'Habitantes - proyeccion'!V19/1000000,0),U37)</f>
        <v>#REF!</v>
      </c>
      <c r="W37" s="37" t="e">
        <f>IF(W$24&lt;$B$23,ROUNDDOWN(($AP37*W$24+$AQ37)*'Habitantes - proyeccion'!W19/1000000,0),V37)</f>
        <v>#REF!</v>
      </c>
      <c r="X37" s="37" t="e">
        <f>IF(X$24&lt;$B$23,ROUNDDOWN(($AP37*X$24+$AQ37)*'Habitantes - proyeccion'!X19/1000000,0),W37)</f>
        <v>#REF!</v>
      </c>
      <c r="Y37" s="37" t="e">
        <f>IF(Y$24&lt;$B$23,ROUNDDOWN(($AP37*Y$24+$AQ37)*'Habitantes - proyeccion'!Y19/1000000,0),X37)</f>
        <v>#REF!</v>
      </c>
      <c r="Z37" s="37" t="e">
        <f>IF(Z$24&lt;$B$23,ROUNDDOWN(($AP37*Z$24+$AQ37)*'Habitantes - proyeccion'!Z19/1000000,0),Y37)</f>
        <v>#REF!</v>
      </c>
      <c r="AA37" s="37" t="e">
        <f>IF(AA$24&lt;$B$23,ROUNDDOWN(($AP37*AA$24+$AQ37)*'Habitantes - proyeccion'!AA19/1000000,0),Z37)</f>
        <v>#REF!</v>
      </c>
      <c r="AB37" s="37" t="e">
        <f>IF(AB$24&lt;$B$23,ROUNDDOWN(($AP37*AB$24+$AQ37)*'Habitantes - proyeccion'!AB19/1000000,0),AA37)</f>
        <v>#REF!</v>
      </c>
      <c r="AC37" s="37" t="e">
        <f>IF(AC$24&lt;$B$23,ROUNDDOWN(($AP37*AC$24+$AQ37)*'Habitantes - proyeccion'!AC19/1000000,0),AB37)</f>
        <v>#REF!</v>
      </c>
      <c r="AD37" s="37" t="e">
        <f>IF(AD$24&lt;$B$23,ROUNDDOWN(($AP37*AD$24+$AQ37)*'Habitantes - proyeccion'!AD19/1000000,0),AC37)</f>
        <v>#REF!</v>
      </c>
      <c r="AE37" s="37" t="e">
        <f>IF(AE$24&lt;$B$23,ROUNDDOWN(($AP37*AE$24+$AQ37)*'Habitantes - proyeccion'!AE19/1000000,0),AD37)</f>
        <v>#REF!</v>
      </c>
      <c r="AF37" s="37" t="e">
        <f>IF(AF$24&lt;$B$23,ROUNDDOWN(($AP37*AF$24+$AQ37)*'Habitantes - proyeccion'!AF19/1000000,0),AE37)</f>
        <v>#REF!</v>
      </c>
      <c r="AG37" s="37" t="e">
        <f>IF(AG$24&lt;$B$23,ROUNDDOWN(($AP37*AG$24+$AQ37)*'Habitantes - proyeccion'!AG19/1000000,0),AF37)</f>
        <v>#REF!</v>
      </c>
      <c r="AH37" s="37" t="e">
        <f>IF(AH$24&lt;$B$23,ROUNDDOWN(($AP37*AH$24+$AQ37)*'Habitantes - proyeccion'!AH19/1000000,0),AG37)</f>
        <v>#REF!</v>
      </c>
      <c r="AI37" s="37" t="e">
        <f>IF(AI$24&lt;$B$23,ROUNDDOWN(($AP37*AI$24+$AQ37)*'Habitantes - proyeccion'!AI19/1000000,0),AH37)</f>
        <v>#REF!</v>
      </c>
      <c r="AJ37" s="37" t="e">
        <f>IF(AJ$24&lt;$B$23,ROUNDDOWN(($AP37*AJ$24+$AQ37)*'Habitantes - proyeccion'!AJ19/1000000,0),AI37)</f>
        <v>#REF!</v>
      </c>
      <c r="AK37" s="37" t="e">
        <f>IF(AK$24&lt;$B$23,ROUNDDOWN(($AP37*AK$24+$AQ37)*'Habitantes - proyeccion'!AK19/1000000,0),AJ37)</f>
        <v>#REF!</v>
      </c>
      <c r="AL37" s="37" t="e">
        <f>IF(AL$24&lt;$B$23,ROUNDDOWN(($AP37*AL$24+$AQ37)*'Habitantes - proyeccion'!AL19/1000000,0),AK37)</f>
        <v>#REF!</v>
      </c>
      <c r="AM37" s="37" t="e">
        <f>IF(AM$24&lt;$B$23,ROUNDDOWN(($AP37*AM$24+$AQ37)*'Habitantes - proyeccion'!AM19/1000000,0),AL37)</f>
        <v>#REF!</v>
      </c>
      <c r="AN37" s="37" t="e">
        <f>IF(AN$24&lt;$B$23,ROUNDDOWN(($AP37*AN$24+$AQ37)*'Habitantes - proyeccion'!AN19/1000000,0),AM37)</f>
        <v>#REF!</v>
      </c>
      <c r="AP37" s="38" t="e">
        <f>+(D17-C17)/('Indicadores por segmento'!$F$6-$D$24)</f>
        <v>#REF!</v>
      </c>
      <c r="AQ37" s="38" t="e">
        <f>+D17-AP37*'Indicadores por segmento'!$F$6</f>
        <v>#REF!</v>
      </c>
    </row>
    <row r="38" spans="1:43">
      <c r="A38" s="5" t="s">
        <v>36</v>
      </c>
      <c r="B38" s="11">
        <v>12</v>
      </c>
      <c r="C38" s="50"/>
      <c r="D38" s="5">
        <f t="shared" si="0"/>
        <v>3</v>
      </c>
      <c r="E38" s="37" t="e">
        <f>IF(E$24&lt;$B$23,ROUNDDOWN(($AP38*E$24+$AQ38)*'Habitantes - proyeccion'!E20/1000000,0),D38)</f>
        <v>#REF!</v>
      </c>
      <c r="F38" s="37" t="e">
        <f>IF(F$24&lt;$B$23,ROUNDDOWN(($AP38*F$24+$AQ38)*'Habitantes - proyeccion'!F20/1000000,0),E38)</f>
        <v>#REF!</v>
      </c>
      <c r="G38" s="37" t="e">
        <f>IF(G$24&lt;$B$23,ROUNDDOWN(($AP38*G$24+$AQ38)*'Habitantes - proyeccion'!G20/1000000,0),F38)</f>
        <v>#REF!</v>
      </c>
      <c r="H38" s="37" t="e">
        <f>IF(H$24&lt;$B$23,ROUNDDOWN(($AP38*H$24+$AQ38)*'Habitantes - proyeccion'!H20/1000000,0),G38)</f>
        <v>#REF!</v>
      </c>
      <c r="I38" s="37" t="e">
        <f>IF(I$24&lt;$B$23,ROUNDDOWN(($AP38*I$24+$AQ38)*'Habitantes - proyeccion'!I20/1000000,0),H38)</f>
        <v>#REF!</v>
      </c>
      <c r="J38" s="37" t="e">
        <f>IF(J$24&lt;$B$23,ROUNDDOWN(($AP38*J$24+$AQ38)*'Habitantes - proyeccion'!J20/1000000,0),I38)</f>
        <v>#REF!</v>
      </c>
      <c r="K38" s="37" t="e">
        <f>IF(K$24&lt;$B$23,ROUNDDOWN(($AP38*K$24+$AQ38)*'Habitantes - proyeccion'!K20/1000000,0),J38)</f>
        <v>#REF!</v>
      </c>
      <c r="L38" s="37" t="e">
        <f>IF(L$24&lt;$B$23,ROUNDDOWN(($AP38*L$24+$AQ38)*'Habitantes - proyeccion'!L20/1000000,0),K38)</f>
        <v>#REF!</v>
      </c>
      <c r="M38" s="37" t="e">
        <f>IF(M$24&lt;$B$23,ROUNDDOWN(($AP38*M$24+$AQ38)*'Habitantes - proyeccion'!M20/1000000,0),L38)</f>
        <v>#REF!</v>
      </c>
      <c r="N38" s="37" t="e">
        <f>IF(N$24&lt;$B$23,ROUNDDOWN(($AP38*N$24+$AQ38)*'Habitantes - proyeccion'!N20/1000000,0),M38)</f>
        <v>#REF!</v>
      </c>
      <c r="O38" s="37" t="e">
        <f>IF(O$24&lt;$B$23,ROUNDDOWN(($AP38*O$24+$AQ38)*'Habitantes - proyeccion'!O20/1000000,0),N38)</f>
        <v>#REF!</v>
      </c>
      <c r="P38" s="37" t="e">
        <f>IF(P$24&lt;$B$23,ROUNDDOWN(($AP38*P$24+$AQ38)*'Habitantes - proyeccion'!P20/1000000,0),O38)</f>
        <v>#REF!</v>
      </c>
      <c r="Q38" s="37" t="e">
        <f>IF(Q$24&lt;$B$23,ROUNDDOWN(($AP38*Q$24+$AQ38)*'Habitantes - proyeccion'!Q20/1000000,0),P38)</f>
        <v>#REF!</v>
      </c>
      <c r="R38" s="37" t="e">
        <f>IF(R$24&lt;$B$23,ROUNDDOWN(($AP38*R$24+$AQ38)*'Habitantes - proyeccion'!R20/1000000,0),Q38)</f>
        <v>#REF!</v>
      </c>
      <c r="S38" s="37" t="e">
        <f>IF(S$24&lt;$B$23,ROUNDDOWN(($AP38*S$24+$AQ38)*'Habitantes - proyeccion'!S20/1000000,0),R38)</f>
        <v>#REF!</v>
      </c>
      <c r="T38" s="37" t="e">
        <f>IF(T$24&lt;$B$23,ROUNDDOWN(($AP38*T$24+$AQ38)*'Habitantes - proyeccion'!T20/1000000,0),S38)</f>
        <v>#REF!</v>
      </c>
      <c r="U38" s="37" t="e">
        <f>IF(U$24&lt;$B$23,ROUNDDOWN(($AP38*U$24+$AQ38)*'Habitantes - proyeccion'!U20/1000000,0),T38)</f>
        <v>#REF!</v>
      </c>
      <c r="V38" s="37" t="e">
        <f>IF(V$24&lt;$B$23,ROUNDDOWN(($AP38*V$24+$AQ38)*'Habitantes - proyeccion'!V20/1000000,0),U38)</f>
        <v>#REF!</v>
      </c>
      <c r="W38" s="37" t="e">
        <f>IF(W$24&lt;$B$23,ROUNDDOWN(($AP38*W$24+$AQ38)*'Habitantes - proyeccion'!W20/1000000,0),V38)</f>
        <v>#REF!</v>
      </c>
      <c r="X38" s="37" t="e">
        <f>IF(X$24&lt;$B$23,ROUNDDOWN(($AP38*X$24+$AQ38)*'Habitantes - proyeccion'!X20/1000000,0),W38)</f>
        <v>#REF!</v>
      </c>
      <c r="Y38" s="37" t="e">
        <f>IF(Y$24&lt;$B$23,ROUNDDOWN(($AP38*Y$24+$AQ38)*'Habitantes - proyeccion'!Y20/1000000,0),X38)</f>
        <v>#REF!</v>
      </c>
      <c r="Z38" s="37" t="e">
        <f>IF(Z$24&lt;$B$23,ROUNDDOWN(($AP38*Z$24+$AQ38)*'Habitantes - proyeccion'!Z20/1000000,0),Y38)</f>
        <v>#REF!</v>
      </c>
      <c r="AA38" s="37" t="e">
        <f>IF(AA$24&lt;$B$23,ROUNDDOWN(($AP38*AA$24+$AQ38)*'Habitantes - proyeccion'!AA20/1000000,0),Z38)</f>
        <v>#REF!</v>
      </c>
      <c r="AB38" s="37" t="e">
        <f>IF(AB$24&lt;$B$23,ROUNDDOWN(($AP38*AB$24+$AQ38)*'Habitantes - proyeccion'!AB20/1000000,0),AA38)</f>
        <v>#REF!</v>
      </c>
      <c r="AC38" s="37" t="e">
        <f>IF(AC$24&lt;$B$23,ROUNDDOWN(($AP38*AC$24+$AQ38)*'Habitantes - proyeccion'!AC20/1000000,0),AB38)</f>
        <v>#REF!</v>
      </c>
      <c r="AD38" s="37" t="e">
        <f>IF(AD$24&lt;$B$23,ROUNDDOWN(($AP38*AD$24+$AQ38)*'Habitantes - proyeccion'!AD20/1000000,0),AC38)</f>
        <v>#REF!</v>
      </c>
      <c r="AE38" s="37" t="e">
        <f>IF(AE$24&lt;$B$23,ROUNDDOWN(($AP38*AE$24+$AQ38)*'Habitantes - proyeccion'!AE20/1000000,0),AD38)</f>
        <v>#REF!</v>
      </c>
      <c r="AF38" s="37" t="e">
        <f>IF(AF$24&lt;$B$23,ROUNDDOWN(($AP38*AF$24+$AQ38)*'Habitantes - proyeccion'!AF20/1000000,0),AE38)</f>
        <v>#REF!</v>
      </c>
      <c r="AG38" s="37" t="e">
        <f>IF(AG$24&lt;$B$23,ROUNDDOWN(($AP38*AG$24+$AQ38)*'Habitantes - proyeccion'!AG20/1000000,0),AF38)</f>
        <v>#REF!</v>
      </c>
      <c r="AH38" s="37" t="e">
        <f>IF(AH$24&lt;$B$23,ROUNDDOWN(($AP38*AH$24+$AQ38)*'Habitantes - proyeccion'!AH20/1000000,0),AG38)</f>
        <v>#REF!</v>
      </c>
      <c r="AI38" s="37" t="e">
        <f>IF(AI$24&lt;$B$23,ROUNDDOWN(($AP38*AI$24+$AQ38)*'Habitantes - proyeccion'!AI20/1000000,0),AH38)</f>
        <v>#REF!</v>
      </c>
      <c r="AJ38" s="37" t="e">
        <f>IF(AJ$24&lt;$B$23,ROUNDDOWN(($AP38*AJ$24+$AQ38)*'Habitantes - proyeccion'!AJ20/1000000,0),AI38)</f>
        <v>#REF!</v>
      </c>
      <c r="AK38" s="37" t="e">
        <f>IF(AK$24&lt;$B$23,ROUNDDOWN(($AP38*AK$24+$AQ38)*'Habitantes - proyeccion'!AK20/1000000,0),AJ38)</f>
        <v>#REF!</v>
      </c>
      <c r="AL38" s="37" t="e">
        <f>IF(AL$24&lt;$B$23,ROUNDDOWN(($AP38*AL$24+$AQ38)*'Habitantes - proyeccion'!AL20/1000000,0),AK38)</f>
        <v>#REF!</v>
      </c>
      <c r="AM38" s="37" t="e">
        <f>IF(AM$24&lt;$B$23,ROUNDDOWN(($AP38*AM$24+$AQ38)*'Habitantes - proyeccion'!AM20/1000000,0),AL38)</f>
        <v>#REF!</v>
      </c>
      <c r="AN38" s="37" t="e">
        <f>IF(AN$24&lt;$B$23,ROUNDDOWN(($AP38*AN$24+$AQ38)*'Habitantes - proyeccion'!AN20/1000000,0),AM38)</f>
        <v>#REF!</v>
      </c>
      <c r="AP38" s="38" t="e">
        <f>+(D18-C18)/('Indicadores por segmento'!$F$6-$D$24)</f>
        <v>#REF!</v>
      </c>
      <c r="AQ38" s="38" t="e">
        <f>+D18-AP38*'Indicadores por segmento'!$F$6</f>
        <v>#REF!</v>
      </c>
    </row>
    <row r="39" spans="1:43">
      <c r="A39" s="5" t="s">
        <v>28</v>
      </c>
      <c r="B39" s="11">
        <v>13</v>
      </c>
      <c r="C39" s="50"/>
      <c r="D39" s="5">
        <f t="shared" si="0"/>
        <v>86</v>
      </c>
      <c r="E39" s="37" t="e">
        <f>IF(E$24&lt;$B$23,ROUNDDOWN(($AP39*E$24+$AQ39)*'Habitantes - proyeccion'!E21/1000000,0),D39)</f>
        <v>#REF!</v>
      </c>
      <c r="F39" s="37" t="e">
        <f>IF(F$24&lt;$B$23,ROUNDDOWN(($AP39*F$24+$AQ39)*'Habitantes - proyeccion'!F21/1000000,0),E39)</f>
        <v>#REF!</v>
      </c>
      <c r="G39" s="37" t="e">
        <f>IF(G$24&lt;$B$23,ROUNDDOWN(($AP39*G$24+$AQ39)*'Habitantes - proyeccion'!G21/1000000,0),F39)</f>
        <v>#REF!</v>
      </c>
      <c r="H39" s="37" t="e">
        <f>IF(H$24&lt;$B$23,ROUNDDOWN(($AP39*H$24+$AQ39)*'Habitantes - proyeccion'!H21/1000000,0),G39)</f>
        <v>#REF!</v>
      </c>
      <c r="I39" s="37" t="e">
        <f>IF(I$24&lt;$B$23,ROUNDDOWN(($AP39*I$24+$AQ39)*'Habitantes - proyeccion'!I21/1000000,0),H39)</f>
        <v>#REF!</v>
      </c>
      <c r="J39" s="37" t="e">
        <f>IF(J$24&lt;$B$23,ROUNDDOWN(($AP39*J$24+$AQ39)*'Habitantes - proyeccion'!J21/1000000,0),I39)</f>
        <v>#REF!</v>
      </c>
      <c r="K39" s="37" t="e">
        <f>IF(K$24&lt;$B$23,ROUNDDOWN(($AP39*K$24+$AQ39)*'Habitantes - proyeccion'!K21/1000000,0),J39)</f>
        <v>#REF!</v>
      </c>
      <c r="L39" s="37" t="e">
        <f>IF(L$24&lt;$B$23,ROUNDDOWN(($AP39*L$24+$AQ39)*'Habitantes - proyeccion'!L21/1000000,0),K39)</f>
        <v>#REF!</v>
      </c>
      <c r="M39" s="37" t="e">
        <f>IF(M$24&lt;$B$23,ROUNDDOWN(($AP39*M$24+$AQ39)*'Habitantes - proyeccion'!M21/1000000,0),L39)</f>
        <v>#REF!</v>
      </c>
      <c r="N39" s="37" t="e">
        <f>IF(N$24&lt;$B$23,ROUNDDOWN(($AP39*N$24+$AQ39)*'Habitantes - proyeccion'!N21/1000000,0),M39)</f>
        <v>#REF!</v>
      </c>
      <c r="O39" s="37" t="e">
        <f>IF(O$24&lt;$B$23,ROUNDDOWN(($AP39*O$24+$AQ39)*'Habitantes - proyeccion'!O21/1000000,0),N39)</f>
        <v>#REF!</v>
      </c>
      <c r="P39" s="37" t="e">
        <f>IF(P$24&lt;$B$23,ROUNDDOWN(($AP39*P$24+$AQ39)*'Habitantes - proyeccion'!P21/1000000,0),O39)</f>
        <v>#REF!</v>
      </c>
      <c r="Q39" s="37" t="e">
        <f>IF(Q$24&lt;$B$23,ROUNDDOWN(($AP39*Q$24+$AQ39)*'Habitantes - proyeccion'!Q21/1000000,0),P39)</f>
        <v>#REF!</v>
      </c>
      <c r="R39" s="37" t="e">
        <f>IF(R$24&lt;$B$23,ROUNDDOWN(($AP39*R$24+$AQ39)*'Habitantes - proyeccion'!R21/1000000,0),Q39)</f>
        <v>#REF!</v>
      </c>
      <c r="S39" s="37" t="e">
        <f>IF(S$24&lt;$B$23,ROUNDDOWN(($AP39*S$24+$AQ39)*'Habitantes - proyeccion'!S21/1000000,0),R39)</f>
        <v>#REF!</v>
      </c>
      <c r="T39" s="37" t="e">
        <f>IF(T$24&lt;$B$23,ROUNDDOWN(($AP39*T$24+$AQ39)*'Habitantes - proyeccion'!T21/1000000,0),S39)</f>
        <v>#REF!</v>
      </c>
      <c r="U39" s="37" t="e">
        <f>IF(U$24&lt;$B$23,ROUNDDOWN(($AP39*U$24+$AQ39)*'Habitantes - proyeccion'!U21/1000000,0),T39)</f>
        <v>#REF!</v>
      </c>
      <c r="V39" s="37" t="e">
        <f>IF(V$24&lt;$B$23,ROUNDDOWN(($AP39*V$24+$AQ39)*'Habitantes - proyeccion'!V21/1000000,0),U39)</f>
        <v>#REF!</v>
      </c>
      <c r="W39" s="37" t="e">
        <f>IF(W$24&lt;$B$23,ROUNDDOWN(($AP39*W$24+$AQ39)*'Habitantes - proyeccion'!W21/1000000,0),V39)</f>
        <v>#REF!</v>
      </c>
      <c r="X39" s="37" t="e">
        <f>IF(X$24&lt;$B$23,ROUNDDOWN(($AP39*X$24+$AQ39)*'Habitantes - proyeccion'!X21/1000000,0),W39)</f>
        <v>#REF!</v>
      </c>
      <c r="Y39" s="37" t="e">
        <f>IF(Y$24&lt;$B$23,ROUNDDOWN(($AP39*Y$24+$AQ39)*'Habitantes - proyeccion'!Y21/1000000,0),X39)</f>
        <v>#REF!</v>
      </c>
      <c r="Z39" s="37" t="e">
        <f>IF(Z$24&lt;$B$23,ROUNDDOWN(($AP39*Z$24+$AQ39)*'Habitantes - proyeccion'!Z21/1000000,0),Y39)</f>
        <v>#REF!</v>
      </c>
      <c r="AA39" s="37" t="e">
        <f>IF(AA$24&lt;$B$23,ROUNDDOWN(($AP39*AA$24+$AQ39)*'Habitantes - proyeccion'!AA21/1000000,0),Z39)</f>
        <v>#REF!</v>
      </c>
      <c r="AB39" s="37" t="e">
        <f>IF(AB$24&lt;$B$23,ROUNDDOWN(($AP39*AB$24+$AQ39)*'Habitantes - proyeccion'!AB21/1000000,0),AA39)</f>
        <v>#REF!</v>
      </c>
      <c r="AC39" s="37" t="e">
        <f>IF(AC$24&lt;$B$23,ROUNDDOWN(($AP39*AC$24+$AQ39)*'Habitantes - proyeccion'!AC21/1000000,0),AB39)</f>
        <v>#REF!</v>
      </c>
      <c r="AD39" s="37" t="e">
        <f>IF(AD$24&lt;$B$23,ROUNDDOWN(($AP39*AD$24+$AQ39)*'Habitantes - proyeccion'!AD21/1000000,0),AC39)</f>
        <v>#REF!</v>
      </c>
      <c r="AE39" s="37" t="e">
        <f>IF(AE$24&lt;$B$23,ROUNDDOWN(($AP39*AE$24+$AQ39)*'Habitantes - proyeccion'!AE21/1000000,0),AD39)</f>
        <v>#REF!</v>
      </c>
      <c r="AF39" s="37" t="e">
        <f>IF(AF$24&lt;$B$23,ROUNDDOWN(($AP39*AF$24+$AQ39)*'Habitantes - proyeccion'!AF21/1000000,0),AE39)</f>
        <v>#REF!</v>
      </c>
      <c r="AG39" s="37" t="e">
        <f>IF(AG$24&lt;$B$23,ROUNDDOWN(($AP39*AG$24+$AQ39)*'Habitantes - proyeccion'!AG21/1000000,0),AF39)</f>
        <v>#REF!</v>
      </c>
      <c r="AH39" s="37" t="e">
        <f>IF(AH$24&lt;$B$23,ROUNDDOWN(($AP39*AH$24+$AQ39)*'Habitantes - proyeccion'!AH21/1000000,0),AG39)</f>
        <v>#REF!</v>
      </c>
      <c r="AI39" s="37" t="e">
        <f>IF(AI$24&lt;$B$23,ROUNDDOWN(($AP39*AI$24+$AQ39)*'Habitantes - proyeccion'!AI21/1000000,0),AH39)</f>
        <v>#REF!</v>
      </c>
      <c r="AJ39" s="37" t="e">
        <f>IF(AJ$24&lt;$B$23,ROUNDDOWN(($AP39*AJ$24+$AQ39)*'Habitantes - proyeccion'!AJ21/1000000,0),AI39)</f>
        <v>#REF!</v>
      </c>
      <c r="AK39" s="37" t="e">
        <f>IF(AK$24&lt;$B$23,ROUNDDOWN(($AP39*AK$24+$AQ39)*'Habitantes - proyeccion'!AK21/1000000,0),AJ39)</f>
        <v>#REF!</v>
      </c>
      <c r="AL39" s="37" t="e">
        <f>IF(AL$24&lt;$B$23,ROUNDDOWN(($AP39*AL$24+$AQ39)*'Habitantes - proyeccion'!AL21/1000000,0),AK39)</f>
        <v>#REF!</v>
      </c>
      <c r="AM39" s="37" t="e">
        <f>IF(AM$24&lt;$B$23,ROUNDDOWN(($AP39*AM$24+$AQ39)*'Habitantes - proyeccion'!AM21/1000000,0),AL39)</f>
        <v>#REF!</v>
      </c>
      <c r="AN39" s="37" t="e">
        <f>IF(AN$24&lt;$B$23,ROUNDDOWN(($AP39*AN$24+$AQ39)*'Habitantes - proyeccion'!AN21/1000000,0),AM39)</f>
        <v>#REF!</v>
      </c>
      <c r="AP39" s="38" t="e">
        <f>+(D19-C19)/('Indicadores por segmento'!$F$6-$D$24)</f>
        <v>#REF!</v>
      </c>
      <c r="AQ39" s="38" t="e">
        <f>+D19-AP39*'Indicadores por segmento'!$F$6</f>
        <v>#REF!</v>
      </c>
    </row>
    <row r="40" spans="1:43">
      <c r="A40" s="5" t="s">
        <v>33</v>
      </c>
      <c r="B40" s="11">
        <v>14</v>
      </c>
      <c r="C40" s="50"/>
      <c r="D40" s="5">
        <f t="shared" si="0"/>
        <v>5</v>
      </c>
      <c r="E40" s="37" t="e">
        <f>IF(E$24&lt;$B$23,ROUNDDOWN(($AP40*E$24+$AQ40)*'Habitantes - proyeccion'!E22/1000000,0),D40)</f>
        <v>#REF!</v>
      </c>
      <c r="F40" s="37" t="e">
        <f>IF(F$24&lt;$B$23,ROUNDDOWN(($AP40*F$24+$AQ40)*'Habitantes - proyeccion'!F22/1000000,0),E40)</f>
        <v>#REF!</v>
      </c>
      <c r="G40" s="37" t="e">
        <f>IF(G$24&lt;$B$23,ROUNDDOWN(($AP40*G$24+$AQ40)*'Habitantes - proyeccion'!G22/1000000,0),F40)</f>
        <v>#REF!</v>
      </c>
      <c r="H40" s="37" t="e">
        <f>IF(H$24&lt;$B$23,ROUNDDOWN(($AP40*H$24+$AQ40)*'Habitantes - proyeccion'!H22/1000000,0),G40)</f>
        <v>#REF!</v>
      </c>
      <c r="I40" s="37" t="e">
        <f>IF(I$24&lt;$B$23,ROUNDDOWN(($AP40*I$24+$AQ40)*'Habitantes - proyeccion'!I22/1000000,0),H40)</f>
        <v>#REF!</v>
      </c>
      <c r="J40" s="37" t="e">
        <f>IF(J$24&lt;$B$23,ROUNDDOWN(($AP40*J$24+$AQ40)*'Habitantes - proyeccion'!J22/1000000,0),I40)</f>
        <v>#REF!</v>
      </c>
      <c r="K40" s="37" t="e">
        <f>IF(K$24&lt;$B$23,ROUNDDOWN(($AP40*K$24+$AQ40)*'Habitantes - proyeccion'!K22/1000000,0),J40)</f>
        <v>#REF!</v>
      </c>
      <c r="L40" s="37" t="e">
        <f>IF(L$24&lt;$B$23,ROUNDDOWN(($AP40*L$24+$AQ40)*'Habitantes - proyeccion'!L22/1000000,0),K40)</f>
        <v>#REF!</v>
      </c>
      <c r="M40" s="37" t="e">
        <f>IF(M$24&lt;$B$23,ROUNDDOWN(($AP40*M$24+$AQ40)*'Habitantes - proyeccion'!M22/1000000,0),L40)</f>
        <v>#REF!</v>
      </c>
      <c r="N40" s="37" t="e">
        <f>IF(N$24&lt;$B$23,ROUNDDOWN(($AP40*N$24+$AQ40)*'Habitantes - proyeccion'!N22/1000000,0),M40)</f>
        <v>#REF!</v>
      </c>
      <c r="O40" s="37" t="e">
        <f>IF(O$24&lt;$B$23,ROUNDDOWN(($AP40*O$24+$AQ40)*'Habitantes - proyeccion'!O22/1000000,0),N40)</f>
        <v>#REF!</v>
      </c>
      <c r="P40" s="37" t="e">
        <f>IF(P$24&lt;$B$23,ROUNDDOWN(($AP40*P$24+$AQ40)*'Habitantes - proyeccion'!P22/1000000,0),O40)</f>
        <v>#REF!</v>
      </c>
      <c r="Q40" s="37" t="e">
        <f>IF(Q$24&lt;$B$23,ROUNDDOWN(($AP40*Q$24+$AQ40)*'Habitantes - proyeccion'!Q22/1000000,0),P40)</f>
        <v>#REF!</v>
      </c>
      <c r="R40" s="37" t="e">
        <f>IF(R$24&lt;$B$23,ROUNDDOWN(($AP40*R$24+$AQ40)*'Habitantes - proyeccion'!R22/1000000,0),Q40)</f>
        <v>#REF!</v>
      </c>
      <c r="S40" s="37" t="e">
        <f>IF(S$24&lt;$B$23,ROUNDDOWN(($AP40*S$24+$AQ40)*'Habitantes - proyeccion'!S22/1000000,0),R40)</f>
        <v>#REF!</v>
      </c>
      <c r="T40" s="37" t="e">
        <f>IF(T$24&lt;$B$23,ROUNDDOWN(($AP40*T$24+$AQ40)*'Habitantes - proyeccion'!T22/1000000,0),S40)</f>
        <v>#REF!</v>
      </c>
      <c r="U40" s="37" t="e">
        <f>IF(U$24&lt;$B$23,ROUNDDOWN(($AP40*U$24+$AQ40)*'Habitantes - proyeccion'!U22/1000000,0),T40)</f>
        <v>#REF!</v>
      </c>
      <c r="V40" s="37" t="e">
        <f>IF(V$24&lt;$B$23,ROUNDDOWN(($AP40*V$24+$AQ40)*'Habitantes - proyeccion'!V22/1000000,0),U40)</f>
        <v>#REF!</v>
      </c>
      <c r="W40" s="37" t="e">
        <f>IF(W$24&lt;$B$23,ROUNDDOWN(($AP40*W$24+$AQ40)*'Habitantes - proyeccion'!W22/1000000,0),V40)</f>
        <v>#REF!</v>
      </c>
      <c r="X40" s="37" t="e">
        <f>IF(X$24&lt;$B$23,ROUNDDOWN(($AP40*X$24+$AQ40)*'Habitantes - proyeccion'!X22/1000000,0),W40)</f>
        <v>#REF!</v>
      </c>
      <c r="Y40" s="37" t="e">
        <f>IF(Y$24&lt;$B$23,ROUNDDOWN(($AP40*Y$24+$AQ40)*'Habitantes - proyeccion'!Y22/1000000,0),X40)</f>
        <v>#REF!</v>
      </c>
      <c r="Z40" s="37" t="e">
        <f>IF(Z$24&lt;$B$23,ROUNDDOWN(($AP40*Z$24+$AQ40)*'Habitantes - proyeccion'!Z22/1000000,0),Y40)</f>
        <v>#REF!</v>
      </c>
      <c r="AA40" s="37" t="e">
        <f>IF(AA$24&lt;$B$23,ROUNDDOWN(($AP40*AA$24+$AQ40)*'Habitantes - proyeccion'!AA22/1000000,0),Z40)</f>
        <v>#REF!</v>
      </c>
      <c r="AB40" s="37" t="e">
        <f>IF(AB$24&lt;$B$23,ROUNDDOWN(($AP40*AB$24+$AQ40)*'Habitantes - proyeccion'!AB22/1000000,0),AA40)</f>
        <v>#REF!</v>
      </c>
      <c r="AC40" s="37" t="e">
        <f>IF(AC$24&lt;$B$23,ROUNDDOWN(($AP40*AC$24+$AQ40)*'Habitantes - proyeccion'!AC22/1000000,0),AB40)</f>
        <v>#REF!</v>
      </c>
      <c r="AD40" s="37" t="e">
        <f>IF(AD$24&lt;$B$23,ROUNDDOWN(($AP40*AD$24+$AQ40)*'Habitantes - proyeccion'!AD22/1000000,0),AC40)</f>
        <v>#REF!</v>
      </c>
      <c r="AE40" s="37" t="e">
        <f>IF(AE$24&lt;$B$23,ROUNDDOWN(($AP40*AE$24+$AQ40)*'Habitantes - proyeccion'!AE22/1000000,0),AD40)</f>
        <v>#REF!</v>
      </c>
      <c r="AF40" s="37" t="e">
        <f>IF(AF$24&lt;$B$23,ROUNDDOWN(($AP40*AF$24+$AQ40)*'Habitantes - proyeccion'!AF22/1000000,0),AE40)</f>
        <v>#REF!</v>
      </c>
      <c r="AG40" s="37" t="e">
        <f>IF(AG$24&lt;$B$23,ROUNDDOWN(($AP40*AG$24+$AQ40)*'Habitantes - proyeccion'!AG22/1000000,0),AF40)</f>
        <v>#REF!</v>
      </c>
      <c r="AH40" s="37" t="e">
        <f>IF(AH$24&lt;$B$23,ROUNDDOWN(($AP40*AH$24+$AQ40)*'Habitantes - proyeccion'!AH22/1000000,0),AG40)</f>
        <v>#REF!</v>
      </c>
      <c r="AI40" s="37" t="e">
        <f>IF(AI$24&lt;$B$23,ROUNDDOWN(($AP40*AI$24+$AQ40)*'Habitantes - proyeccion'!AI22/1000000,0),AH40)</f>
        <v>#REF!</v>
      </c>
      <c r="AJ40" s="37" t="e">
        <f>IF(AJ$24&lt;$B$23,ROUNDDOWN(($AP40*AJ$24+$AQ40)*'Habitantes - proyeccion'!AJ22/1000000,0),AI40)</f>
        <v>#REF!</v>
      </c>
      <c r="AK40" s="37" t="e">
        <f>IF(AK$24&lt;$B$23,ROUNDDOWN(($AP40*AK$24+$AQ40)*'Habitantes - proyeccion'!AK22/1000000,0),AJ40)</f>
        <v>#REF!</v>
      </c>
      <c r="AL40" s="37" t="e">
        <f>IF(AL$24&lt;$B$23,ROUNDDOWN(($AP40*AL$24+$AQ40)*'Habitantes - proyeccion'!AL22/1000000,0),AK40)</f>
        <v>#REF!</v>
      </c>
      <c r="AM40" s="37" t="e">
        <f>IF(AM$24&lt;$B$23,ROUNDDOWN(($AP40*AM$24+$AQ40)*'Habitantes - proyeccion'!AM22/1000000,0),AL40)</f>
        <v>#REF!</v>
      </c>
      <c r="AN40" s="37" t="e">
        <f>IF(AN$24&lt;$B$23,ROUNDDOWN(($AP40*AN$24+$AQ40)*'Habitantes - proyeccion'!AN22/1000000,0),AM40)</f>
        <v>#REF!</v>
      </c>
      <c r="AP40" s="38" t="e">
        <f>+(D20-C20)/('Indicadores por segmento'!$F$6-$D$24)</f>
        <v>#REF!</v>
      </c>
      <c r="AQ40" s="38" t="e">
        <f>+D20-AP40*'Indicadores por segmento'!$F$6</f>
        <v>#REF!</v>
      </c>
    </row>
    <row r="41" spans="1:43">
      <c r="A41" s="5" t="s">
        <v>22</v>
      </c>
      <c r="B41" s="10">
        <v>15</v>
      </c>
      <c r="C41" s="49"/>
      <c r="D41" s="5">
        <f t="shared" si="0"/>
        <v>7</v>
      </c>
      <c r="E41" s="37" t="e">
        <f>IF(E$24&lt;$B$23,ROUNDDOWN(($AP41*E$24+$AQ41)*'Habitantes - proyeccion'!E23/1000000,0),D41)</f>
        <v>#REF!</v>
      </c>
      <c r="F41" s="37" t="e">
        <f>IF(F$24&lt;$B$23,ROUNDDOWN(($AP41*F$24+$AQ41)*'Habitantes - proyeccion'!F23/1000000,0),E41)</f>
        <v>#REF!</v>
      </c>
      <c r="G41" s="37" t="e">
        <f>IF(G$24&lt;$B$23,ROUNDDOWN(($AP41*G$24+$AQ41)*'Habitantes - proyeccion'!G23/1000000,0),F41)</f>
        <v>#REF!</v>
      </c>
      <c r="H41" s="37" t="e">
        <f>IF(H$24&lt;$B$23,ROUNDDOWN(($AP41*H$24+$AQ41)*'Habitantes - proyeccion'!H23/1000000,0),G41)</f>
        <v>#REF!</v>
      </c>
      <c r="I41" s="37" t="e">
        <f>IF(I$24&lt;$B$23,ROUNDDOWN(($AP41*I$24+$AQ41)*'Habitantes - proyeccion'!I23/1000000,0),H41)</f>
        <v>#REF!</v>
      </c>
      <c r="J41" s="37" t="e">
        <f>IF(J$24&lt;$B$23,ROUNDDOWN(($AP41*J$24+$AQ41)*'Habitantes - proyeccion'!J23/1000000,0),I41)</f>
        <v>#REF!</v>
      </c>
      <c r="K41" s="37" t="e">
        <f>IF(K$24&lt;$B$23,ROUNDDOWN(($AP41*K$24+$AQ41)*'Habitantes - proyeccion'!K23/1000000,0),J41)</f>
        <v>#REF!</v>
      </c>
      <c r="L41" s="37" t="e">
        <f>IF(L$24&lt;$B$23,ROUNDDOWN(($AP41*L$24+$AQ41)*'Habitantes - proyeccion'!L23/1000000,0),K41)</f>
        <v>#REF!</v>
      </c>
      <c r="M41" s="37" t="e">
        <f>IF(M$24&lt;$B$23,ROUNDDOWN(($AP41*M$24+$AQ41)*'Habitantes - proyeccion'!M23/1000000,0),L41)</f>
        <v>#REF!</v>
      </c>
      <c r="N41" s="37" t="e">
        <f>IF(N$24&lt;$B$23,ROUNDDOWN(($AP41*N$24+$AQ41)*'Habitantes - proyeccion'!N23/1000000,0),M41)</f>
        <v>#REF!</v>
      </c>
      <c r="O41" s="37" t="e">
        <f>IF(O$24&lt;$B$23,ROUNDDOWN(($AP41*O$24+$AQ41)*'Habitantes - proyeccion'!O23/1000000,0),N41)</f>
        <v>#REF!</v>
      </c>
      <c r="P41" s="37" t="e">
        <f>IF(P$24&lt;$B$23,ROUNDDOWN(($AP41*P$24+$AQ41)*'Habitantes - proyeccion'!P23/1000000,0),O41)</f>
        <v>#REF!</v>
      </c>
      <c r="Q41" s="37" t="e">
        <f>IF(Q$24&lt;$B$23,ROUNDDOWN(($AP41*Q$24+$AQ41)*'Habitantes - proyeccion'!Q23/1000000,0),P41)</f>
        <v>#REF!</v>
      </c>
      <c r="R41" s="37" t="e">
        <f>IF(R$24&lt;$B$23,ROUNDDOWN(($AP41*R$24+$AQ41)*'Habitantes - proyeccion'!R23/1000000,0),Q41)</f>
        <v>#REF!</v>
      </c>
      <c r="S41" s="37" t="e">
        <f>IF(S$24&lt;$B$23,ROUNDDOWN(($AP41*S$24+$AQ41)*'Habitantes - proyeccion'!S23/1000000,0),R41)</f>
        <v>#REF!</v>
      </c>
      <c r="T41" s="37" t="e">
        <f>IF(T$24&lt;$B$23,ROUNDDOWN(($AP41*T$24+$AQ41)*'Habitantes - proyeccion'!T23/1000000,0),S41)</f>
        <v>#REF!</v>
      </c>
      <c r="U41" s="37" t="e">
        <f>IF(U$24&lt;$B$23,ROUNDDOWN(($AP41*U$24+$AQ41)*'Habitantes - proyeccion'!U23/1000000,0),T41)</f>
        <v>#REF!</v>
      </c>
      <c r="V41" s="37" t="e">
        <f>IF(V$24&lt;$B$23,ROUNDDOWN(($AP41*V$24+$AQ41)*'Habitantes - proyeccion'!V23/1000000,0),U41)</f>
        <v>#REF!</v>
      </c>
      <c r="W41" s="37" t="e">
        <f>IF(W$24&lt;$B$23,ROUNDDOWN(($AP41*W$24+$AQ41)*'Habitantes - proyeccion'!W23/1000000,0),V41)</f>
        <v>#REF!</v>
      </c>
      <c r="X41" s="37" t="e">
        <f>IF(X$24&lt;$B$23,ROUNDDOWN(($AP41*X$24+$AQ41)*'Habitantes - proyeccion'!X23/1000000,0),W41)</f>
        <v>#REF!</v>
      </c>
      <c r="Y41" s="37" t="e">
        <f>IF(Y$24&lt;$B$23,ROUNDDOWN(($AP41*Y$24+$AQ41)*'Habitantes - proyeccion'!Y23/1000000,0),X41)</f>
        <v>#REF!</v>
      </c>
      <c r="Z41" s="37" t="e">
        <f>IF(Z$24&lt;$B$23,ROUNDDOWN(($AP41*Z$24+$AQ41)*'Habitantes - proyeccion'!Z23/1000000,0),Y41)</f>
        <v>#REF!</v>
      </c>
      <c r="AA41" s="37" t="e">
        <f>IF(AA$24&lt;$B$23,ROUNDDOWN(($AP41*AA$24+$AQ41)*'Habitantes - proyeccion'!AA23/1000000,0),Z41)</f>
        <v>#REF!</v>
      </c>
      <c r="AB41" s="37" t="e">
        <f>IF(AB$24&lt;$B$23,ROUNDDOWN(($AP41*AB$24+$AQ41)*'Habitantes - proyeccion'!AB23/1000000,0),AA41)</f>
        <v>#REF!</v>
      </c>
      <c r="AC41" s="37" t="e">
        <f>IF(AC$24&lt;$B$23,ROUNDDOWN(($AP41*AC$24+$AQ41)*'Habitantes - proyeccion'!AC23/1000000,0),AB41)</f>
        <v>#REF!</v>
      </c>
      <c r="AD41" s="37" t="e">
        <f>IF(AD$24&lt;$B$23,ROUNDDOWN(($AP41*AD$24+$AQ41)*'Habitantes - proyeccion'!AD23/1000000,0),AC41)</f>
        <v>#REF!</v>
      </c>
      <c r="AE41" s="37" t="e">
        <f>IF(AE$24&lt;$B$23,ROUNDDOWN(($AP41*AE$24+$AQ41)*'Habitantes - proyeccion'!AE23/1000000,0),AD41)</f>
        <v>#REF!</v>
      </c>
      <c r="AF41" s="37" t="e">
        <f>IF(AF$24&lt;$B$23,ROUNDDOWN(($AP41*AF$24+$AQ41)*'Habitantes - proyeccion'!AF23/1000000,0),AE41)</f>
        <v>#REF!</v>
      </c>
      <c r="AG41" s="37" t="e">
        <f>IF(AG$24&lt;$B$23,ROUNDDOWN(($AP41*AG$24+$AQ41)*'Habitantes - proyeccion'!AG23/1000000,0),AF41)</f>
        <v>#REF!</v>
      </c>
      <c r="AH41" s="37" t="e">
        <f>IF(AH$24&lt;$B$23,ROUNDDOWN(($AP41*AH$24+$AQ41)*'Habitantes - proyeccion'!AH23/1000000,0),AG41)</f>
        <v>#REF!</v>
      </c>
      <c r="AI41" s="37" t="e">
        <f>IF(AI$24&lt;$B$23,ROUNDDOWN(($AP41*AI$24+$AQ41)*'Habitantes - proyeccion'!AI23/1000000,0),AH41)</f>
        <v>#REF!</v>
      </c>
      <c r="AJ41" s="37" t="e">
        <f>IF(AJ$24&lt;$B$23,ROUNDDOWN(($AP41*AJ$24+$AQ41)*'Habitantes - proyeccion'!AJ23/1000000,0),AI41)</f>
        <v>#REF!</v>
      </c>
      <c r="AK41" s="37" t="e">
        <f>IF(AK$24&lt;$B$23,ROUNDDOWN(($AP41*AK$24+$AQ41)*'Habitantes - proyeccion'!AK23/1000000,0),AJ41)</f>
        <v>#REF!</v>
      </c>
      <c r="AL41" s="37" t="e">
        <f>IF(AL$24&lt;$B$23,ROUNDDOWN(($AP41*AL$24+$AQ41)*'Habitantes - proyeccion'!AL23/1000000,0),AK41)</f>
        <v>#REF!</v>
      </c>
      <c r="AM41" s="37" t="e">
        <f>IF(AM$24&lt;$B$23,ROUNDDOWN(($AP41*AM$24+$AQ41)*'Habitantes - proyeccion'!AM23/1000000,0),AL41)</f>
        <v>#REF!</v>
      </c>
      <c r="AN41" s="37" t="e">
        <f>IF(AN$24&lt;$B$23,ROUNDDOWN(($AP41*AN$24+$AQ41)*'Habitantes - proyeccion'!AN23/1000000,0),AM41)</f>
        <v>#REF!</v>
      </c>
      <c r="AP41" s="38" t="e">
        <f>+(D21-C21)/('Indicadores por segmento'!$F$6-$D$24)</f>
        <v>#REF!</v>
      </c>
      <c r="AQ41" s="38" t="e">
        <f>+D21-AP41*'Indicadores por segmento'!$F$6</f>
        <v>#REF!</v>
      </c>
    </row>
    <row r="44" spans="1:43">
      <c r="A44" s="1" t="s">
        <v>103</v>
      </c>
    </row>
    <row r="45" spans="1:43">
      <c r="A45" s="1"/>
      <c r="C45"/>
    </row>
    <row r="46" spans="1:43" ht="15.75" thickBot="1">
      <c r="A46" s="82" t="s">
        <v>181</v>
      </c>
      <c r="C46"/>
    </row>
    <row r="47" spans="1:43">
      <c r="A47" s="44" t="s">
        <v>1</v>
      </c>
      <c r="B47" s="44" t="s">
        <v>2</v>
      </c>
      <c r="C47" s="44"/>
      <c r="D47" s="17">
        <v>2014</v>
      </c>
      <c r="E47" s="8">
        <v>2015</v>
      </c>
      <c r="F47" s="8">
        <v>2016</v>
      </c>
      <c r="G47" s="8">
        <v>2017</v>
      </c>
      <c r="H47" s="8">
        <v>2018</v>
      </c>
      <c r="I47" s="8">
        <v>2019</v>
      </c>
      <c r="J47" s="8">
        <v>2020</v>
      </c>
      <c r="K47" s="8">
        <v>2021</v>
      </c>
      <c r="L47" s="8">
        <v>2022</v>
      </c>
      <c r="M47" s="8">
        <v>2023</v>
      </c>
      <c r="N47" s="8">
        <v>2024</v>
      </c>
      <c r="O47" s="8">
        <v>2025</v>
      </c>
      <c r="P47" s="8">
        <v>2026</v>
      </c>
      <c r="Q47" s="8">
        <v>2027</v>
      </c>
      <c r="R47" s="8">
        <v>2028</v>
      </c>
      <c r="S47" s="8">
        <v>2029</v>
      </c>
      <c r="T47" s="8">
        <v>2030</v>
      </c>
      <c r="U47" s="8">
        <v>2031</v>
      </c>
      <c r="V47" s="8">
        <v>2032</v>
      </c>
      <c r="W47" s="8">
        <v>2033</v>
      </c>
      <c r="X47" s="8">
        <v>2034</v>
      </c>
      <c r="Y47" s="8">
        <v>2035</v>
      </c>
      <c r="Z47" s="8">
        <v>2036</v>
      </c>
      <c r="AA47" s="8">
        <v>2037</v>
      </c>
      <c r="AB47" s="8">
        <v>2038</v>
      </c>
      <c r="AC47" s="8">
        <v>2039</v>
      </c>
      <c r="AD47" s="8">
        <v>2040</v>
      </c>
      <c r="AE47" s="8">
        <v>2041</v>
      </c>
      <c r="AF47" s="8">
        <v>2042</v>
      </c>
      <c r="AG47" s="8">
        <v>2043</v>
      </c>
      <c r="AH47" s="8">
        <v>2044</v>
      </c>
      <c r="AI47" s="8">
        <v>2045</v>
      </c>
      <c r="AJ47" s="8">
        <v>2046</v>
      </c>
      <c r="AK47" s="8">
        <v>2047</v>
      </c>
      <c r="AL47" s="8">
        <v>2048</v>
      </c>
      <c r="AM47" s="8">
        <v>2049</v>
      </c>
      <c r="AN47" s="9">
        <v>2050</v>
      </c>
    </row>
    <row r="48" spans="1:43">
      <c r="A48" s="43" t="str">
        <f>+'Usos finales'!A127</f>
        <v>ACS</v>
      </c>
      <c r="B48" s="5"/>
      <c r="C48" s="25">
        <f>+'Usos finales'!B127</f>
        <v>0.16</v>
      </c>
      <c r="D48" s="21">
        <f>+VLOOKUP("Clínicas",'Unidad media'!$A$4:$B$8,2,FALSE)*'Consumo específico'!B$8*$C48</f>
        <v>880000</v>
      </c>
      <c r="E48" s="21">
        <f>+VLOOKUP("Clínicas",'Unidad media'!$A$4:$B$8,2,FALSE)*'Consumo específico'!C$8*$C48</f>
        <v>880000</v>
      </c>
      <c r="F48" s="21">
        <f>+VLOOKUP("Clínicas",'Unidad media'!$A$4:$B$8,2,FALSE)*'Consumo específico'!D$8*$C48</f>
        <v>880000</v>
      </c>
      <c r="G48" s="21">
        <f>+VLOOKUP("Clínicas",'Unidad media'!$A$4:$B$8,2,FALSE)*'Consumo específico'!E$8*$C48</f>
        <v>880000</v>
      </c>
      <c r="H48" s="21">
        <f>+VLOOKUP("Clínicas",'Unidad media'!$A$4:$B$8,2,FALSE)*'Consumo específico'!F$8*$C48</f>
        <v>880000</v>
      </c>
      <c r="I48" s="21">
        <f>+VLOOKUP("Clínicas",'Unidad media'!$A$4:$B$8,2,FALSE)*'Consumo específico'!G$8*$C48</f>
        <v>880000</v>
      </c>
      <c r="J48" s="21">
        <f>+VLOOKUP("Clínicas",'Unidad media'!$A$4:$B$8,2,FALSE)*'Consumo específico'!H$8*$C48</f>
        <v>880000</v>
      </c>
      <c r="K48" s="21">
        <f>+VLOOKUP("Clínicas",'Unidad media'!$A$4:$B$8,2,FALSE)*'Consumo específico'!I$8*$C48</f>
        <v>880000</v>
      </c>
      <c r="L48" s="21">
        <f>+VLOOKUP("Clínicas",'Unidad media'!$A$4:$B$8,2,FALSE)*'Consumo específico'!J$8*$C48</f>
        <v>880000</v>
      </c>
      <c r="M48" s="21">
        <f>+VLOOKUP("Clínicas",'Unidad media'!$A$4:$B$8,2,FALSE)*'Consumo específico'!K$8*$C48</f>
        <v>880000</v>
      </c>
      <c r="N48" s="21">
        <f>+VLOOKUP("Clínicas",'Unidad media'!$A$4:$B$8,2,FALSE)*'Consumo específico'!L$8*$C48</f>
        <v>880000</v>
      </c>
      <c r="O48" s="21">
        <f>+VLOOKUP("Clínicas",'Unidad media'!$A$4:$B$8,2,FALSE)*'Consumo específico'!M$8*$C48</f>
        <v>880000</v>
      </c>
      <c r="P48" s="21">
        <f>+VLOOKUP("Clínicas",'Unidad media'!$A$4:$B$8,2,FALSE)*'Consumo específico'!N$8*$C48</f>
        <v>880000</v>
      </c>
      <c r="Q48" s="21">
        <f>+VLOOKUP("Clínicas",'Unidad media'!$A$4:$B$8,2,FALSE)*'Consumo específico'!O$8*$C48</f>
        <v>880000</v>
      </c>
      <c r="R48" s="21">
        <f>+VLOOKUP("Clínicas",'Unidad media'!$A$4:$B$8,2,FALSE)*'Consumo específico'!P$8*$C48</f>
        <v>880000</v>
      </c>
      <c r="S48" s="21">
        <f>+VLOOKUP("Clínicas",'Unidad media'!$A$4:$B$8,2,FALSE)*'Consumo específico'!Q$8*$C48</f>
        <v>880000</v>
      </c>
      <c r="T48" s="21">
        <f>+VLOOKUP("Clínicas",'Unidad media'!$A$4:$B$8,2,FALSE)*'Consumo específico'!R$8*$C48</f>
        <v>880000</v>
      </c>
      <c r="U48" s="21">
        <f>+VLOOKUP("Clínicas",'Unidad media'!$A$4:$B$8,2,FALSE)*'Consumo específico'!S$8*$C48</f>
        <v>880000</v>
      </c>
      <c r="V48" s="21">
        <f>+VLOOKUP("Clínicas",'Unidad media'!$A$4:$B$8,2,FALSE)*'Consumo específico'!T$8*$C48</f>
        <v>880000</v>
      </c>
      <c r="W48" s="21">
        <f>+VLOOKUP("Clínicas",'Unidad media'!$A$4:$B$8,2,FALSE)*'Consumo específico'!U$8*$C48</f>
        <v>880000</v>
      </c>
      <c r="X48" s="21">
        <f>+VLOOKUP("Clínicas",'Unidad media'!$A$4:$B$8,2,FALSE)*'Consumo específico'!V$8*$C48</f>
        <v>880000</v>
      </c>
      <c r="Y48" s="21">
        <f>+VLOOKUP("Clínicas",'Unidad media'!$A$4:$B$8,2,FALSE)*'Consumo específico'!W$8*$C48</f>
        <v>880000</v>
      </c>
      <c r="Z48" s="21">
        <f>+VLOOKUP("Clínicas",'Unidad media'!$A$4:$B$8,2,FALSE)*'Consumo específico'!X$8*$C48</f>
        <v>880000</v>
      </c>
      <c r="AA48" s="21">
        <f>+VLOOKUP("Clínicas",'Unidad media'!$A$4:$B$8,2,FALSE)*'Consumo específico'!Y$8*$C48</f>
        <v>880000</v>
      </c>
      <c r="AB48" s="21">
        <f>+VLOOKUP("Clínicas",'Unidad media'!$A$4:$B$8,2,FALSE)*'Consumo específico'!Z$8*$C48</f>
        <v>880000</v>
      </c>
      <c r="AC48" s="21">
        <f>+VLOOKUP("Clínicas",'Unidad media'!$A$4:$B$8,2,FALSE)*'Consumo específico'!AA$8*$C48</f>
        <v>880000</v>
      </c>
      <c r="AD48" s="21">
        <f>+VLOOKUP("Clínicas",'Unidad media'!$A$4:$B$8,2,FALSE)*'Consumo específico'!AB$8*$C48</f>
        <v>880000</v>
      </c>
      <c r="AE48" s="21">
        <f>+VLOOKUP("Clínicas",'Unidad media'!$A$4:$B$8,2,FALSE)*'Consumo específico'!AC$8*$C48</f>
        <v>880000</v>
      </c>
      <c r="AF48" s="21">
        <f>+VLOOKUP("Clínicas",'Unidad media'!$A$4:$B$8,2,FALSE)*'Consumo específico'!AD$8*$C48</f>
        <v>880000</v>
      </c>
      <c r="AG48" s="21">
        <f>+VLOOKUP("Clínicas",'Unidad media'!$A$4:$B$8,2,FALSE)*'Consumo específico'!AE$8*$C48</f>
        <v>880000</v>
      </c>
      <c r="AH48" s="21">
        <f>+VLOOKUP("Clínicas",'Unidad media'!$A$4:$B$8,2,FALSE)*'Consumo específico'!AF$8*$C48</f>
        <v>880000</v>
      </c>
      <c r="AI48" s="21">
        <f>+VLOOKUP("Clínicas",'Unidad media'!$A$4:$B$8,2,FALSE)*'Consumo específico'!AG$8*$C48</f>
        <v>880000</v>
      </c>
      <c r="AJ48" s="21">
        <f>+VLOOKUP("Clínicas",'Unidad media'!$A$4:$B$8,2,FALSE)*'Consumo específico'!AH$8*$C48</f>
        <v>880000</v>
      </c>
      <c r="AK48" s="21">
        <f>+VLOOKUP("Clínicas",'Unidad media'!$A$4:$B$8,2,FALSE)*'Consumo específico'!AI$8*$C48</f>
        <v>880000</v>
      </c>
      <c r="AL48" s="21">
        <f>+VLOOKUP("Clínicas",'Unidad media'!$A$4:$B$8,2,FALSE)*'Consumo específico'!AJ$8*$C48</f>
        <v>880000</v>
      </c>
      <c r="AM48" s="21">
        <f>+VLOOKUP("Clínicas",'Unidad media'!$A$4:$B$8,2,FALSE)*'Consumo específico'!AK$8*$C48</f>
        <v>880000</v>
      </c>
      <c r="AN48" s="21">
        <f>+VLOOKUP("Clínicas",'Unidad media'!$A$4:$B$8,2,FALSE)*'Consumo específico'!AL$8*$C48</f>
        <v>880000</v>
      </c>
    </row>
    <row r="49" spans="1:40">
      <c r="A49" s="43" t="str">
        <f>+'Usos finales'!A128</f>
        <v>Aire acondicionado</v>
      </c>
      <c r="B49" s="5"/>
      <c r="C49" s="25">
        <f>+'Usos finales'!B128</f>
        <v>0.06</v>
      </c>
      <c r="D49" s="21">
        <f>+VLOOKUP("Clínicas",'Unidad media'!$A$4:$B$8,2,FALSE)*'Consumo específico'!B$8*$C49</f>
        <v>330000</v>
      </c>
      <c r="E49" s="21">
        <f>+VLOOKUP("Clínicas",'Unidad media'!$A$4:$B$8,2,FALSE)*'Consumo específico'!C$8*$C49</f>
        <v>330000</v>
      </c>
      <c r="F49" s="21">
        <f>+VLOOKUP("Clínicas",'Unidad media'!$A$4:$B$8,2,FALSE)*'Consumo específico'!D$8*$C49</f>
        <v>330000</v>
      </c>
      <c r="G49" s="21">
        <f>+VLOOKUP("Clínicas",'Unidad media'!$A$4:$B$8,2,FALSE)*'Consumo específico'!E$8*$C49</f>
        <v>330000</v>
      </c>
      <c r="H49" s="21">
        <f>+VLOOKUP("Clínicas",'Unidad media'!$A$4:$B$8,2,FALSE)*'Consumo específico'!F$8*$C49</f>
        <v>330000</v>
      </c>
      <c r="I49" s="21">
        <f>+VLOOKUP("Clínicas",'Unidad media'!$A$4:$B$8,2,FALSE)*'Consumo específico'!G$8*$C49</f>
        <v>330000</v>
      </c>
      <c r="J49" s="21">
        <f>+VLOOKUP("Clínicas",'Unidad media'!$A$4:$B$8,2,FALSE)*'Consumo específico'!H$8*$C49</f>
        <v>330000</v>
      </c>
      <c r="K49" s="21">
        <f>+VLOOKUP("Clínicas",'Unidad media'!$A$4:$B$8,2,FALSE)*'Consumo específico'!I$8*$C49</f>
        <v>330000</v>
      </c>
      <c r="L49" s="21">
        <f>+VLOOKUP("Clínicas",'Unidad media'!$A$4:$B$8,2,FALSE)*'Consumo específico'!J$8*$C49</f>
        <v>330000</v>
      </c>
      <c r="M49" s="21">
        <f>+VLOOKUP("Clínicas",'Unidad media'!$A$4:$B$8,2,FALSE)*'Consumo específico'!K$8*$C49</f>
        <v>330000</v>
      </c>
      <c r="N49" s="21">
        <f>+VLOOKUP("Clínicas",'Unidad media'!$A$4:$B$8,2,FALSE)*'Consumo específico'!L$8*$C49</f>
        <v>330000</v>
      </c>
      <c r="O49" s="21">
        <f>+VLOOKUP("Clínicas",'Unidad media'!$A$4:$B$8,2,FALSE)*'Consumo específico'!M$8*$C49</f>
        <v>330000</v>
      </c>
      <c r="P49" s="21">
        <f>+VLOOKUP("Clínicas",'Unidad media'!$A$4:$B$8,2,FALSE)*'Consumo específico'!N$8*$C49</f>
        <v>330000</v>
      </c>
      <c r="Q49" s="21">
        <f>+VLOOKUP("Clínicas",'Unidad media'!$A$4:$B$8,2,FALSE)*'Consumo específico'!O$8*$C49</f>
        <v>330000</v>
      </c>
      <c r="R49" s="21">
        <f>+VLOOKUP("Clínicas",'Unidad media'!$A$4:$B$8,2,FALSE)*'Consumo específico'!P$8*$C49</f>
        <v>330000</v>
      </c>
      <c r="S49" s="21">
        <f>+VLOOKUP("Clínicas",'Unidad media'!$A$4:$B$8,2,FALSE)*'Consumo específico'!Q$8*$C49</f>
        <v>330000</v>
      </c>
      <c r="T49" s="21">
        <f>+VLOOKUP("Clínicas",'Unidad media'!$A$4:$B$8,2,FALSE)*'Consumo específico'!R$8*$C49</f>
        <v>330000</v>
      </c>
      <c r="U49" s="21">
        <f>+VLOOKUP("Clínicas",'Unidad media'!$A$4:$B$8,2,FALSE)*'Consumo específico'!S$8*$C49</f>
        <v>330000</v>
      </c>
      <c r="V49" s="21">
        <f>+VLOOKUP("Clínicas",'Unidad media'!$A$4:$B$8,2,FALSE)*'Consumo específico'!T$8*$C49</f>
        <v>330000</v>
      </c>
      <c r="W49" s="21">
        <f>+VLOOKUP("Clínicas",'Unidad media'!$A$4:$B$8,2,FALSE)*'Consumo específico'!U$8*$C49</f>
        <v>330000</v>
      </c>
      <c r="X49" s="21">
        <f>+VLOOKUP("Clínicas",'Unidad media'!$A$4:$B$8,2,FALSE)*'Consumo específico'!V$8*$C49</f>
        <v>330000</v>
      </c>
      <c r="Y49" s="21">
        <f>+VLOOKUP("Clínicas",'Unidad media'!$A$4:$B$8,2,FALSE)*'Consumo específico'!W$8*$C49</f>
        <v>330000</v>
      </c>
      <c r="Z49" s="21">
        <f>+VLOOKUP("Clínicas",'Unidad media'!$A$4:$B$8,2,FALSE)*'Consumo específico'!X$8*$C49</f>
        <v>330000</v>
      </c>
      <c r="AA49" s="21">
        <f>+VLOOKUP("Clínicas",'Unidad media'!$A$4:$B$8,2,FALSE)*'Consumo específico'!Y$8*$C49</f>
        <v>330000</v>
      </c>
      <c r="AB49" s="21">
        <f>+VLOOKUP("Clínicas",'Unidad media'!$A$4:$B$8,2,FALSE)*'Consumo específico'!Z$8*$C49</f>
        <v>330000</v>
      </c>
      <c r="AC49" s="21">
        <f>+VLOOKUP("Clínicas",'Unidad media'!$A$4:$B$8,2,FALSE)*'Consumo específico'!AA$8*$C49</f>
        <v>330000</v>
      </c>
      <c r="AD49" s="21">
        <f>+VLOOKUP("Clínicas",'Unidad media'!$A$4:$B$8,2,FALSE)*'Consumo específico'!AB$8*$C49</f>
        <v>330000</v>
      </c>
      <c r="AE49" s="21">
        <f>+VLOOKUP("Clínicas",'Unidad media'!$A$4:$B$8,2,FALSE)*'Consumo específico'!AC$8*$C49</f>
        <v>330000</v>
      </c>
      <c r="AF49" s="21">
        <f>+VLOOKUP("Clínicas",'Unidad media'!$A$4:$B$8,2,FALSE)*'Consumo específico'!AD$8*$C49</f>
        <v>330000</v>
      </c>
      <c r="AG49" s="21">
        <f>+VLOOKUP("Clínicas",'Unidad media'!$A$4:$B$8,2,FALSE)*'Consumo específico'!AE$8*$C49</f>
        <v>330000</v>
      </c>
      <c r="AH49" s="21">
        <f>+VLOOKUP("Clínicas",'Unidad media'!$A$4:$B$8,2,FALSE)*'Consumo específico'!AF$8*$C49</f>
        <v>330000</v>
      </c>
      <c r="AI49" s="21">
        <f>+VLOOKUP("Clínicas",'Unidad media'!$A$4:$B$8,2,FALSE)*'Consumo específico'!AG$8*$C49</f>
        <v>330000</v>
      </c>
      <c r="AJ49" s="21">
        <f>+VLOOKUP("Clínicas",'Unidad media'!$A$4:$B$8,2,FALSE)*'Consumo específico'!AH$8*$C49</f>
        <v>330000</v>
      </c>
      <c r="AK49" s="21">
        <f>+VLOOKUP("Clínicas",'Unidad media'!$A$4:$B$8,2,FALSE)*'Consumo específico'!AI$8*$C49</f>
        <v>330000</v>
      </c>
      <c r="AL49" s="21">
        <f>+VLOOKUP("Clínicas",'Unidad media'!$A$4:$B$8,2,FALSE)*'Consumo específico'!AJ$8*$C49</f>
        <v>330000</v>
      </c>
      <c r="AM49" s="21">
        <f>+VLOOKUP("Clínicas",'Unidad media'!$A$4:$B$8,2,FALSE)*'Consumo específico'!AK$8*$C49</f>
        <v>330000</v>
      </c>
      <c r="AN49" s="21">
        <f>+VLOOKUP("Clínicas",'Unidad media'!$A$4:$B$8,2,FALSE)*'Consumo específico'!AL$8*$C49</f>
        <v>330000</v>
      </c>
    </row>
    <row r="50" spans="1:40">
      <c r="A50" s="43" t="str">
        <f>+'Usos finales'!A129</f>
        <v>Bombas y ventiladores</v>
      </c>
      <c r="B50" s="5"/>
      <c r="C50" s="25">
        <f>+'Usos finales'!B129</f>
        <v>0.02</v>
      </c>
      <c r="D50" s="21">
        <f>+VLOOKUP("Clínicas",'Unidad media'!$A$4:$B$8,2,FALSE)*'Consumo específico'!B$8*$C50</f>
        <v>110000</v>
      </c>
      <c r="E50" s="21">
        <f>+VLOOKUP("Clínicas",'Unidad media'!$A$4:$B$8,2,FALSE)*'Consumo específico'!C$8*$C50</f>
        <v>110000</v>
      </c>
      <c r="F50" s="21">
        <f>+VLOOKUP("Clínicas",'Unidad media'!$A$4:$B$8,2,FALSE)*'Consumo específico'!D$8*$C50</f>
        <v>110000</v>
      </c>
      <c r="G50" s="21">
        <f>+VLOOKUP("Clínicas",'Unidad media'!$A$4:$B$8,2,FALSE)*'Consumo específico'!E$8*$C50</f>
        <v>110000</v>
      </c>
      <c r="H50" s="21">
        <f>+VLOOKUP("Clínicas",'Unidad media'!$A$4:$B$8,2,FALSE)*'Consumo específico'!F$8*$C50</f>
        <v>110000</v>
      </c>
      <c r="I50" s="21">
        <f>+VLOOKUP("Clínicas",'Unidad media'!$A$4:$B$8,2,FALSE)*'Consumo específico'!G$8*$C50</f>
        <v>110000</v>
      </c>
      <c r="J50" s="21">
        <f>+VLOOKUP("Clínicas",'Unidad media'!$A$4:$B$8,2,FALSE)*'Consumo específico'!H$8*$C50</f>
        <v>110000</v>
      </c>
      <c r="K50" s="21">
        <f>+VLOOKUP("Clínicas",'Unidad media'!$A$4:$B$8,2,FALSE)*'Consumo específico'!I$8*$C50</f>
        <v>110000</v>
      </c>
      <c r="L50" s="21">
        <f>+VLOOKUP("Clínicas",'Unidad media'!$A$4:$B$8,2,FALSE)*'Consumo específico'!J$8*$C50</f>
        <v>110000</v>
      </c>
      <c r="M50" s="21">
        <f>+VLOOKUP("Clínicas",'Unidad media'!$A$4:$B$8,2,FALSE)*'Consumo específico'!K$8*$C50</f>
        <v>110000</v>
      </c>
      <c r="N50" s="21">
        <f>+VLOOKUP("Clínicas",'Unidad media'!$A$4:$B$8,2,FALSE)*'Consumo específico'!L$8*$C50</f>
        <v>110000</v>
      </c>
      <c r="O50" s="21">
        <f>+VLOOKUP("Clínicas",'Unidad media'!$A$4:$B$8,2,FALSE)*'Consumo específico'!M$8*$C50</f>
        <v>110000</v>
      </c>
      <c r="P50" s="21">
        <f>+VLOOKUP("Clínicas",'Unidad media'!$A$4:$B$8,2,FALSE)*'Consumo específico'!N$8*$C50</f>
        <v>110000</v>
      </c>
      <c r="Q50" s="21">
        <f>+VLOOKUP("Clínicas",'Unidad media'!$A$4:$B$8,2,FALSE)*'Consumo específico'!O$8*$C50</f>
        <v>110000</v>
      </c>
      <c r="R50" s="21">
        <f>+VLOOKUP("Clínicas",'Unidad media'!$A$4:$B$8,2,FALSE)*'Consumo específico'!P$8*$C50</f>
        <v>110000</v>
      </c>
      <c r="S50" s="21">
        <f>+VLOOKUP("Clínicas",'Unidad media'!$A$4:$B$8,2,FALSE)*'Consumo específico'!Q$8*$C50</f>
        <v>110000</v>
      </c>
      <c r="T50" s="21">
        <f>+VLOOKUP("Clínicas",'Unidad media'!$A$4:$B$8,2,FALSE)*'Consumo específico'!R$8*$C50</f>
        <v>110000</v>
      </c>
      <c r="U50" s="21">
        <f>+VLOOKUP("Clínicas",'Unidad media'!$A$4:$B$8,2,FALSE)*'Consumo específico'!S$8*$C50</f>
        <v>110000</v>
      </c>
      <c r="V50" s="21">
        <f>+VLOOKUP("Clínicas",'Unidad media'!$A$4:$B$8,2,FALSE)*'Consumo específico'!T$8*$C50</f>
        <v>110000</v>
      </c>
      <c r="W50" s="21">
        <f>+VLOOKUP("Clínicas",'Unidad media'!$A$4:$B$8,2,FALSE)*'Consumo específico'!U$8*$C50</f>
        <v>110000</v>
      </c>
      <c r="X50" s="21">
        <f>+VLOOKUP("Clínicas",'Unidad media'!$A$4:$B$8,2,FALSE)*'Consumo específico'!V$8*$C50</f>
        <v>110000</v>
      </c>
      <c r="Y50" s="21">
        <f>+VLOOKUP("Clínicas",'Unidad media'!$A$4:$B$8,2,FALSE)*'Consumo específico'!W$8*$C50</f>
        <v>110000</v>
      </c>
      <c r="Z50" s="21">
        <f>+VLOOKUP("Clínicas",'Unidad media'!$A$4:$B$8,2,FALSE)*'Consumo específico'!X$8*$C50</f>
        <v>110000</v>
      </c>
      <c r="AA50" s="21">
        <f>+VLOOKUP("Clínicas",'Unidad media'!$A$4:$B$8,2,FALSE)*'Consumo específico'!Y$8*$C50</f>
        <v>110000</v>
      </c>
      <c r="AB50" s="21">
        <f>+VLOOKUP("Clínicas",'Unidad media'!$A$4:$B$8,2,FALSE)*'Consumo específico'!Z$8*$C50</f>
        <v>110000</v>
      </c>
      <c r="AC50" s="21">
        <f>+VLOOKUP("Clínicas",'Unidad media'!$A$4:$B$8,2,FALSE)*'Consumo específico'!AA$8*$C50</f>
        <v>110000</v>
      </c>
      <c r="AD50" s="21">
        <f>+VLOOKUP("Clínicas",'Unidad media'!$A$4:$B$8,2,FALSE)*'Consumo específico'!AB$8*$C50</f>
        <v>110000</v>
      </c>
      <c r="AE50" s="21">
        <f>+VLOOKUP("Clínicas",'Unidad media'!$A$4:$B$8,2,FALSE)*'Consumo específico'!AC$8*$C50</f>
        <v>110000</v>
      </c>
      <c r="AF50" s="21">
        <f>+VLOOKUP("Clínicas",'Unidad media'!$A$4:$B$8,2,FALSE)*'Consumo específico'!AD$8*$C50</f>
        <v>110000</v>
      </c>
      <c r="AG50" s="21">
        <f>+VLOOKUP("Clínicas",'Unidad media'!$A$4:$B$8,2,FALSE)*'Consumo específico'!AE$8*$C50</f>
        <v>110000</v>
      </c>
      <c r="AH50" s="21">
        <f>+VLOOKUP("Clínicas",'Unidad media'!$A$4:$B$8,2,FALSE)*'Consumo específico'!AF$8*$C50</f>
        <v>110000</v>
      </c>
      <c r="AI50" s="21">
        <f>+VLOOKUP("Clínicas",'Unidad media'!$A$4:$B$8,2,FALSE)*'Consumo específico'!AG$8*$C50</f>
        <v>110000</v>
      </c>
      <c r="AJ50" s="21">
        <f>+VLOOKUP("Clínicas",'Unidad media'!$A$4:$B$8,2,FALSE)*'Consumo específico'!AH$8*$C50</f>
        <v>110000</v>
      </c>
      <c r="AK50" s="21">
        <f>+VLOOKUP("Clínicas",'Unidad media'!$A$4:$B$8,2,FALSE)*'Consumo específico'!AI$8*$C50</f>
        <v>110000</v>
      </c>
      <c r="AL50" s="21">
        <f>+VLOOKUP("Clínicas",'Unidad media'!$A$4:$B$8,2,FALSE)*'Consumo específico'!AJ$8*$C50</f>
        <v>110000</v>
      </c>
      <c r="AM50" s="21">
        <f>+VLOOKUP("Clínicas",'Unidad media'!$A$4:$B$8,2,FALSE)*'Consumo específico'!AK$8*$C50</f>
        <v>110000</v>
      </c>
      <c r="AN50" s="21">
        <f>+VLOOKUP("Clínicas",'Unidad media'!$A$4:$B$8,2,FALSE)*'Consumo específico'!AL$8*$C50</f>
        <v>110000</v>
      </c>
    </row>
    <row r="51" spans="1:40">
      <c r="A51" s="43" t="str">
        <f>+'Usos finales'!A130</f>
        <v>Calefacción</v>
      </c>
      <c r="B51" s="5"/>
      <c r="C51" s="25">
        <f>+'Usos finales'!B130</f>
        <v>0.27</v>
      </c>
      <c r="D51" s="21">
        <f>+VLOOKUP("Clínicas",'Unidad media'!$A$4:$B$8,2,FALSE)*'Consumo específico'!B$8*$C51</f>
        <v>1485000</v>
      </c>
      <c r="E51" s="21">
        <f>+VLOOKUP("Clínicas",'Unidad media'!$A$4:$B$8,2,FALSE)*'Consumo específico'!C$8*$C51</f>
        <v>1485000</v>
      </c>
      <c r="F51" s="21">
        <f>+VLOOKUP("Clínicas",'Unidad media'!$A$4:$B$8,2,FALSE)*'Consumo específico'!D$8*$C51</f>
        <v>1485000</v>
      </c>
      <c r="G51" s="21">
        <f>+VLOOKUP("Clínicas",'Unidad media'!$A$4:$B$8,2,FALSE)*'Consumo específico'!E$8*$C51</f>
        <v>1485000</v>
      </c>
      <c r="H51" s="21">
        <f>+VLOOKUP("Clínicas",'Unidad media'!$A$4:$B$8,2,FALSE)*'Consumo específico'!F$8*$C51</f>
        <v>1485000</v>
      </c>
      <c r="I51" s="21">
        <f>+VLOOKUP("Clínicas",'Unidad media'!$A$4:$B$8,2,FALSE)*'Consumo específico'!G$8*$C51</f>
        <v>1485000</v>
      </c>
      <c r="J51" s="21">
        <f>+VLOOKUP("Clínicas",'Unidad media'!$A$4:$B$8,2,FALSE)*'Consumo específico'!H$8*$C51</f>
        <v>1485000</v>
      </c>
      <c r="K51" s="21">
        <f>+VLOOKUP("Clínicas",'Unidad media'!$A$4:$B$8,2,FALSE)*'Consumo específico'!I$8*$C51</f>
        <v>1485000</v>
      </c>
      <c r="L51" s="21">
        <f>+VLOOKUP("Clínicas",'Unidad media'!$A$4:$B$8,2,FALSE)*'Consumo específico'!J$8*$C51</f>
        <v>1485000</v>
      </c>
      <c r="M51" s="21">
        <f>+VLOOKUP("Clínicas",'Unidad media'!$A$4:$B$8,2,FALSE)*'Consumo específico'!K$8*$C51</f>
        <v>1485000</v>
      </c>
      <c r="N51" s="21">
        <f>+VLOOKUP("Clínicas",'Unidad media'!$A$4:$B$8,2,FALSE)*'Consumo específico'!L$8*$C51</f>
        <v>1485000</v>
      </c>
      <c r="O51" s="21">
        <f>+VLOOKUP("Clínicas",'Unidad media'!$A$4:$B$8,2,FALSE)*'Consumo específico'!M$8*$C51</f>
        <v>1485000</v>
      </c>
      <c r="P51" s="21">
        <f>+VLOOKUP("Clínicas",'Unidad media'!$A$4:$B$8,2,FALSE)*'Consumo específico'!N$8*$C51</f>
        <v>1485000</v>
      </c>
      <c r="Q51" s="21">
        <f>+VLOOKUP("Clínicas",'Unidad media'!$A$4:$B$8,2,FALSE)*'Consumo específico'!O$8*$C51</f>
        <v>1485000</v>
      </c>
      <c r="R51" s="21">
        <f>+VLOOKUP("Clínicas",'Unidad media'!$A$4:$B$8,2,FALSE)*'Consumo específico'!P$8*$C51</f>
        <v>1485000</v>
      </c>
      <c r="S51" s="21">
        <f>+VLOOKUP("Clínicas",'Unidad media'!$A$4:$B$8,2,FALSE)*'Consumo específico'!Q$8*$C51</f>
        <v>1485000</v>
      </c>
      <c r="T51" s="21">
        <f>+VLOOKUP("Clínicas",'Unidad media'!$A$4:$B$8,2,FALSE)*'Consumo específico'!R$8*$C51</f>
        <v>1485000</v>
      </c>
      <c r="U51" s="21">
        <f>+VLOOKUP("Clínicas",'Unidad media'!$A$4:$B$8,2,FALSE)*'Consumo específico'!S$8*$C51</f>
        <v>1485000</v>
      </c>
      <c r="V51" s="21">
        <f>+VLOOKUP("Clínicas",'Unidad media'!$A$4:$B$8,2,FALSE)*'Consumo específico'!T$8*$C51</f>
        <v>1485000</v>
      </c>
      <c r="W51" s="21">
        <f>+VLOOKUP("Clínicas",'Unidad media'!$A$4:$B$8,2,FALSE)*'Consumo específico'!U$8*$C51</f>
        <v>1485000</v>
      </c>
      <c r="X51" s="21">
        <f>+VLOOKUP("Clínicas",'Unidad media'!$A$4:$B$8,2,FALSE)*'Consumo específico'!V$8*$C51</f>
        <v>1485000</v>
      </c>
      <c r="Y51" s="21">
        <f>+VLOOKUP("Clínicas",'Unidad media'!$A$4:$B$8,2,FALSE)*'Consumo específico'!W$8*$C51</f>
        <v>1485000</v>
      </c>
      <c r="Z51" s="21">
        <f>+VLOOKUP("Clínicas",'Unidad media'!$A$4:$B$8,2,FALSE)*'Consumo específico'!X$8*$C51</f>
        <v>1485000</v>
      </c>
      <c r="AA51" s="21">
        <f>+VLOOKUP("Clínicas",'Unidad media'!$A$4:$B$8,2,FALSE)*'Consumo específico'!Y$8*$C51</f>
        <v>1485000</v>
      </c>
      <c r="AB51" s="21">
        <f>+VLOOKUP("Clínicas",'Unidad media'!$A$4:$B$8,2,FALSE)*'Consumo específico'!Z$8*$C51</f>
        <v>1485000</v>
      </c>
      <c r="AC51" s="21">
        <f>+VLOOKUP("Clínicas",'Unidad media'!$A$4:$B$8,2,FALSE)*'Consumo específico'!AA$8*$C51</f>
        <v>1485000</v>
      </c>
      <c r="AD51" s="21">
        <f>+VLOOKUP("Clínicas",'Unidad media'!$A$4:$B$8,2,FALSE)*'Consumo específico'!AB$8*$C51</f>
        <v>1485000</v>
      </c>
      <c r="AE51" s="21">
        <f>+VLOOKUP("Clínicas",'Unidad media'!$A$4:$B$8,2,FALSE)*'Consumo específico'!AC$8*$C51</f>
        <v>1485000</v>
      </c>
      <c r="AF51" s="21">
        <f>+VLOOKUP("Clínicas",'Unidad media'!$A$4:$B$8,2,FALSE)*'Consumo específico'!AD$8*$C51</f>
        <v>1485000</v>
      </c>
      <c r="AG51" s="21">
        <f>+VLOOKUP("Clínicas",'Unidad media'!$A$4:$B$8,2,FALSE)*'Consumo específico'!AE$8*$C51</f>
        <v>1485000</v>
      </c>
      <c r="AH51" s="21">
        <f>+VLOOKUP("Clínicas",'Unidad media'!$A$4:$B$8,2,FALSE)*'Consumo específico'!AF$8*$C51</f>
        <v>1485000</v>
      </c>
      <c r="AI51" s="21">
        <f>+VLOOKUP("Clínicas",'Unidad media'!$A$4:$B$8,2,FALSE)*'Consumo específico'!AG$8*$C51</f>
        <v>1485000</v>
      </c>
      <c r="AJ51" s="21">
        <f>+VLOOKUP("Clínicas",'Unidad media'!$A$4:$B$8,2,FALSE)*'Consumo específico'!AH$8*$C51</f>
        <v>1485000</v>
      </c>
      <c r="AK51" s="21">
        <f>+VLOOKUP("Clínicas",'Unidad media'!$A$4:$B$8,2,FALSE)*'Consumo específico'!AI$8*$C51</f>
        <v>1485000</v>
      </c>
      <c r="AL51" s="21">
        <f>+VLOOKUP("Clínicas",'Unidad media'!$A$4:$B$8,2,FALSE)*'Consumo específico'!AJ$8*$C51</f>
        <v>1485000</v>
      </c>
      <c r="AM51" s="21">
        <f>+VLOOKUP("Clínicas",'Unidad media'!$A$4:$B$8,2,FALSE)*'Consumo específico'!AK$8*$C51</f>
        <v>1485000</v>
      </c>
      <c r="AN51" s="21">
        <f>+VLOOKUP("Clínicas",'Unidad media'!$A$4:$B$8,2,FALSE)*'Consumo específico'!AL$8*$C51</f>
        <v>1485000</v>
      </c>
    </row>
    <row r="52" spans="1:40">
      <c r="A52" s="43" t="str">
        <f>+'Usos finales'!A131</f>
        <v>Cocción</v>
      </c>
      <c r="B52" s="5"/>
      <c r="C52" s="25">
        <f>+'Usos finales'!B131</f>
        <v>0.05</v>
      </c>
      <c r="D52" s="21">
        <f>+VLOOKUP("Clínicas",'Unidad media'!$A$4:$B$8,2,FALSE)*'Consumo específico'!B$8*$C52</f>
        <v>275000</v>
      </c>
      <c r="E52" s="21">
        <f>+VLOOKUP("Clínicas",'Unidad media'!$A$4:$B$8,2,FALSE)*'Consumo específico'!C$8*$C52</f>
        <v>275000</v>
      </c>
      <c r="F52" s="21">
        <f>+VLOOKUP("Clínicas",'Unidad media'!$A$4:$B$8,2,FALSE)*'Consumo específico'!D$8*$C52</f>
        <v>275000</v>
      </c>
      <c r="G52" s="21">
        <f>+VLOOKUP("Clínicas",'Unidad media'!$A$4:$B$8,2,FALSE)*'Consumo específico'!E$8*$C52</f>
        <v>275000</v>
      </c>
      <c r="H52" s="21">
        <f>+VLOOKUP("Clínicas",'Unidad media'!$A$4:$B$8,2,FALSE)*'Consumo específico'!F$8*$C52</f>
        <v>275000</v>
      </c>
      <c r="I52" s="21">
        <f>+VLOOKUP("Clínicas",'Unidad media'!$A$4:$B$8,2,FALSE)*'Consumo específico'!G$8*$C52</f>
        <v>275000</v>
      </c>
      <c r="J52" s="21">
        <f>+VLOOKUP("Clínicas",'Unidad media'!$A$4:$B$8,2,FALSE)*'Consumo específico'!H$8*$C52</f>
        <v>275000</v>
      </c>
      <c r="K52" s="21">
        <f>+VLOOKUP("Clínicas",'Unidad media'!$A$4:$B$8,2,FALSE)*'Consumo específico'!I$8*$C52</f>
        <v>275000</v>
      </c>
      <c r="L52" s="21">
        <f>+VLOOKUP("Clínicas",'Unidad media'!$A$4:$B$8,2,FALSE)*'Consumo específico'!J$8*$C52</f>
        <v>275000</v>
      </c>
      <c r="M52" s="21">
        <f>+VLOOKUP("Clínicas",'Unidad media'!$A$4:$B$8,2,FALSE)*'Consumo específico'!K$8*$C52</f>
        <v>275000</v>
      </c>
      <c r="N52" s="21">
        <f>+VLOOKUP("Clínicas",'Unidad media'!$A$4:$B$8,2,FALSE)*'Consumo específico'!L$8*$C52</f>
        <v>275000</v>
      </c>
      <c r="O52" s="21">
        <f>+VLOOKUP("Clínicas",'Unidad media'!$A$4:$B$8,2,FALSE)*'Consumo específico'!M$8*$C52</f>
        <v>275000</v>
      </c>
      <c r="P52" s="21">
        <f>+VLOOKUP("Clínicas",'Unidad media'!$A$4:$B$8,2,FALSE)*'Consumo específico'!N$8*$C52</f>
        <v>275000</v>
      </c>
      <c r="Q52" s="21">
        <f>+VLOOKUP("Clínicas",'Unidad media'!$A$4:$B$8,2,FALSE)*'Consumo específico'!O$8*$C52</f>
        <v>275000</v>
      </c>
      <c r="R52" s="21">
        <f>+VLOOKUP("Clínicas",'Unidad media'!$A$4:$B$8,2,FALSE)*'Consumo específico'!P$8*$C52</f>
        <v>275000</v>
      </c>
      <c r="S52" s="21">
        <f>+VLOOKUP("Clínicas",'Unidad media'!$A$4:$B$8,2,FALSE)*'Consumo específico'!Q$8*$C52</f>
        <v>275000</v>
      </c>
      <c r="T52" s="21">
        <f>+VLOOKUP("Clínicas",'Unidad media'!$A$4:$B$8,2,FALSE)*'Consumo específico'!R$8*$C52</f>
        <v>275000</v>
      </c>
      <c r="U52" s="21">
        <f>+VLOOKUP("Clínicas",'Unidad media'!$A$4:$B$8,2,FALSE)*'Consumo específico'!S$8*$C52</f>
        <v>275000</v>
      </c>
      <c r="V52" s="21">
        <f>+VLOOKUP("Clínicas",'Unidad media'!$A$4:$B$8,2,FALSE)*'Consumo específico'!T$8*$C52</f>
        <v>275000</v>
      </c>
      <c r="W52" s="21">
        <f>+VLOOKUP("Clínicas",'Unidad media'!$A$4:$B$8,2,FALSE)*'Consumo específico'!U$8*$C52</f>
        <v>275000</v>
      </c>
      <c r="X52" s="21">
        <f>+VLOOKUP("Clínicas",'Unidad media'!$A$4:$B$8,2,FALSE)*'Consumo específico'!V$8*$C52</f>
        <v>275000</v>
      </c>
      <c r="Y52" s="21">
        <f>+VLOOKUP("Clínicas",'Unidad media'!$A$4:$B$8,2,FALSE)*'Consumo específico'!W$8*$C52</f>
        <v>275000</v>
      </c>
      <c r="Z52" s="21">
        <f>+VLOOKUP("Clínicas",'Unidad media'!$A$4:$B$8,2,FALSE)*'Consumo específico'!X$8*$C52</f>
        <v>275000</v>
      </c>
      <c r="AA52" s="21">
        <f>+VLOOKUP("Clínicas",'Unidad media'!$A$4:$B$8,2,FALSE)*'Consumo específico'!Y$8*$C52</f>
        <v>275000</v>
      </c>
      <c r="AB52" s="21">
        <f>+VLOOKUP("Clínicas",'Unidad media'!$A$4:$B$8,2,FALSE)*'Consumo específico'!Z$8*$C52</f>
        <v>275000</v>
      </c>
      <c r="AC52" s="21">
        <f>+VLOOKUP("Clínicas",'Unidad media'!$A$4:$B$8,2,FALSE)*'Consumo específico'!AA$8*$C52</f>
        <v>275000</v>
      </c>
      <c r="AD52" s="21">
        <f>+VLOOKUP("Clínicas",'Unidad media'!$A$4:$B$8,2,FALSE)*'Consumo específico'!AB$8*$C52</f>
        <v>275000</v>
      </c>
      <c r="AE52" s="21">
        <f>+VLOOKUP("Clínicas",'Unidad media'!$A$4:$B$8,2,FALSE)*'Consumo específico'!AC$8*$C52</f>
        <v>275000</v>
      </c>
      <c r="AF52" s="21">
        <f>+VLOOKUP("Clínicas",'Unidad media'!$A$4:$B$8,2,FALSE)*'Consumo específico'!AD$8*$C52</f>
        <v>275000</v>
      </c>
      <c r="AG52" s="21">
        <f>+VLOOKUP("Clínicas",'Unidad media'!$A$4:$B$8,2,FALSE)*'Consumo específico'!AE$8*$C52</f>
        <v>275000</v>
      </c>
      <c r="AH52" s="21">
        <f>+VLOOKUP("Clínicas",'Unidad media'!$A$4:$B$8,2,FALSE)*'Consumo específico'!AF$8*$C52</f>
        <v>275000</v>
      </c>
      <c r="AI52" s="21">
        <f>+VLOOKUP("Clínicas",'Unidad media'!$A$4:$B$8,2,FALSE)*'Consumo específico'!AG$8*$C52</f>
        <v>275000</v>
      </c>
      <c r="AJ52" s="21">
        <f>+VLOOKUP("Clínicas",'Unidad media'!$A$4:$B$8,2,FALSE)*'Consumo específico'!AH$8*$C52</f>
        <v>275000</v>
      </c>
      <c r="AK52" s="21">
        <f>+VLOOKUP("Clínicas",'Unidad media'!$A$4:$B$8,2,FALSE)*'Consumo específico'!AI$8*$C52</f>
        <v>275000</v>
      </c>
      <c r="AL52" s="21">
        <f>+VLOOKUP("Clínicas",'Unidad media'!$A$4:$B$8,2,FALSE)*'Consumo específico'!AJ$8*$C52</f>
        <v>275000</v>
      </c>
      <c r="AM52" s="21">
        <f>+VLOOKUP("Clínicas",'Unidad media'!$A$4:$B$8,2,FALSE)*'Consumo específico'!AK$8*$C52</f>
        <v>275000</v>
      </c>
      <c r="AN52" s="21">
        <f>+VLOOKUP("Clínicas",'Unidad media'!$A$4:$B$8,2,FALSE)*'Consumo específico'!AL$8*$C52</f>
        <v>275000</v>
      </c>
    </row>
    <row r="53" spans="1:40">
      <c r="A53" s="43" t="str">
        <f>+'Usos finales'!A132</f>
        <v>Equipos de oficina</v>
      </c>
      <c r="B53" s="5"/>
      <c r="C53" s="25">
        <f>+'Usos finales'!B132</f>
        <v>0.06</v>
      </c>
      <c r="D53" s="21">
        <f>+VLOOKUP("Clínicas",'Unidad media'!$A$4:$B$8,2,FALSE)*'Consumo específico'!B$8*$C53</f>
        <v>330000</v>
      </c>
      <c r="E53" s="21">
        <f>+VLOOKUP("Clínicas",'Unidad media'!$A$4:$B$8,2,FALSE)*'Consumo específico'!C$8*$C53</f>
        <v>330000</v>
      </c>
      <c r="F53" s="21">
        <f>+VLOOKUP("Clínicas",'Unidad media'!$A$4:$B$8,2,FALSE)*'Consumo específico'!D$8*$C53</f>
        <v>330000</v>
      </c>
      <c r="G53" s="21">
        <f>+VLOOKUP("Clínicas",'Unidad media'!$A$4:$B$8,2,FALSE)*'Consumo específico'!E$8*$C53</f>
        <v>330000</v>
      </c>
      <c r="H53" s="21">
        <f>+VLOOKUP("Clínicas",'Unidad media'!$A$4:$B$8,2,FALSE)*'Consumo específico'!F$8*$C53</f>
        <v>330000</v>
      </c>
      <c r="I53" s="21">
        <f>+VLOOKUP("Clínicas",'Unidad media'!$A$4:$B$8,2,FALSE)*'Consumo específico'!G$8*$C53</f>
        <v>330000</v>
      </c>
      <c r="J53" s="21">
        <f>+VLOOKUP("Clínicas",'Unidad media'!$A$4:$B$8,2,FALSE)*'Consumo específico'!H$8*$C53</f>
        <v>330000</v>
      </c>
      <c r="K53" s="21">
        <f>+VLOOKUP("Clínicas",'Unidad media'!$A$4:$B$8,2,FALSE)*'Consumo específico'!I$8*$C53</f>
        <v>330000</v>
      </c>
      <c r="L53" s="21">
        <f>+VLOOKUP("Clínicas",'Unidad media'!$A$4:$B$8,2,FALSE)*'Consumo específico'!J$8*$C53</f>
        <v>330000</v>
      </c>
      <c r="M53" s="21">
        <f>+VLOOKUP("Clínicas",'Unidad media'!$A$4:$B$8,2,FALSE)*'Consumo específico'!K$8*$C53</f>
        <v>330000</v>
      </c>
      <c r="N53" s="21">
        <f>+VLOOKUP("Clínicas",'Unidad media'!$A$4:$B$8,2,FALSE)*'Consumo específico'!L$8*$C53</f>
        <v>330000</v>
      </c>
      <c r="O53" s="21">
        <f>+VLOOKUP("Clínicas",'Unidad media'!$A$4:$B$8,2,FALSE)*'Consumo específico'!M$8*$C53</f>
        <v>330000</v>
      </c>
      <c r="P53" s="21">
        <f>+VLOOKUP("Clínicas",'Unidad media'!$A$4:$B$8,2,FALSE)*'Consumo específico'!N$8*$C53</f>
        <v>330000</v>
      </c>
      <c r="Q53" s="21">
        <f>+VLOOKUP("Clínicas",'Unidad media'!$A$4:$B$8,2,FALSE)*'Consumo específico'!O$8*$C53</f>
        <v>330000</v>
      </c>
      <c r="R53" s="21">
        <f>+VLOOKUP("Clínicas",'Unidad media'!$A$4:$B$8,2,FALSE)*'Consumo específico'!P$8*$C53</f>
        <v>330000</v>
      </c>
      <c r="S53" s="21">
        <f>+VLOOKUP("Clínicas",'Unidad media'!$A$4:$B$8,2,FALSE)*'Consumo específico'!Q$8*$C53</f>
        <v>330000</v>
      </c>
      <c r="T53" s="21">
        <f>+VLOOKUP("Clínicas",'Unidad media'!$A$4:$B$8,2,FALSE)*'Consumo específico'!R$8*$C53</f>
        <v>330000</v>
      </c>
      <c r="U53" s="21">
        <f>+VLOOKUP("Clínicas",'Unidad media'!$A$4:$B$8,2,FALSE)*'Consumo específico'!S$8*$C53</f>
        <v>330000</v>
      </c>
      <c r="V53" s="21">
        <f>+VLOOKUP("Clínicas",'Unidad media'!$A$4:$B$8,2,FALSE)*'Consumo específico'!T$8*$C53</f>
        <v>330000</v>
      </c>
      <c r="W53" s="21">
        <f>+VLOOKUP("Clínicas",'Unidad media'!$A$4:$B$8,2,FALSE)*'Consumo específico'!U$8*$C53</f>
        <v>330000</v>
      </c>
      <c r="X53" s="21">
        <f>+VLOOKUP("Clínicas",'Unidad media'!$A$4:$B$8,2,FALSE)*'Consumo específico'!V$8*$C53</f>
        <v>330000</v>
      </c>
      <c r="Y53" s="21">
        <f>+VLOOKUP("Clínicas",'Unidad media'!$A$4:$B$8,2,FALSE)*'Consumo específico'!W$8*$C53</f>
        <v>330000</v>
      </c>
      <c r="Z53" s="21">
        <f>+VLOOKUP("Clínicas",'Unidad media'!$A$4:$B$8,2,FALSE)*'Consumo específico'!X$8*$C53</f>
        <v>330000</v>
      </c>
      <c r="AA53" s="21">
        <f>+VLOOKUP("Clínicas",'Unidad media'!$A$4:$B$8,2,FALSE)*'Consumo específico'!Y$8*$C53</f>
        <v>330000</v>
      </c>
      <c r="AB53" s="21">
        <f>+VLOOKUP("Clínicas",'Unidad media'!$A$4:$B$8,2,FALSE)*'Consumo específico'!Z$8*$C53</f>
        <v>330000</v>
      </c>
      <c r="AC53" s="21">
        <f>+VLOOKUP("Clínicas",'Unidad media'!$A$4:$B$8,2,FALSE)*'Consumo específico'!AA$8*$C53</f>
        <v>330000</v>
      </c>
      <c r="AD53" s="21">
        <f>+VLOOKUP("Clínicas",'Unidad media'!$A$4:$B$8,2,FALSE)*'Consumo específico'!AB$8*$C53</f>
        <v>330000</v>
      </c>
      <c r="AE53" s="21">
        <f>+VLOOKUP("Clínicas",'Unidad media'!$A$4:$B$8,2,FALSE)*'Consumo específico'!AC$8*$C53</f>
        <v>330000</v>
      </c>
      <c r="AF53" s="21">
        <f>+VLOOKUP("Clínicas",'Unidad media'!$A$4:$B$8,2,FALSE)*'Consumo específico'!AD$8*$C53</f>
        <v>330000</v>
      </c>
      <c r="AG53" s="21">
        <f>+VLOOKUP("Clínicas",'Unidad media'!$A$4:$B$8,2,FALSE)*'Consumo específico'!AE$8*$C53</f>
        <v>330000</v>
      </c>
      <c r="AH53" s="21">
        <f>+VLOOKUP("Clínicas",'Unidad media'!$A$4:$B$8,2,FALSE)*'Consumo específico'!AF$8*$C53</f>
        <v>330000</v>
      </c>
      <c r="AI53" s="21">
        <f>+VLOOKUP("Clínicas",'Unidad media'!$A$4:$B$8,2,FALSE)*'Consumo específico'!AG$8*$C53</f>
        <v>330000</v>
      </c>
      <c r="AJ53" s="21">
        <f>+VLOOKUP("Clínicas",'Unidad media'!$A$4:$B$8,2,FALSE)*'Consumo específico'!AH$8*$C53</f>
        <v>330000</v>
      </c>
      <c r="AK53" s="21">
        <f>+VLOOKUP("Clínicas",'Unidad media'!$A$4:$B$8,2,FALSE)*'Consumo específico'!AI$8*$C53</f>
        <v>330000</v>
      </c>
      <c r="AL53" s="21">
        <f>+VLOOKUP("Clínicas",'Unidad media'!$A$4:$B$8,2,FALSE)*'Consumo específico'!AJ$8*$C53</f>
        <v>330000</v>
      </c>
      <c r="AM53" s="21">
        <f>+VLOOKUP("Clínicas",'Unidad media'!$A$4:$B$8,2,FALSE)*'Consumo específico'!AK$8*$C53</f>
        <v>330000</v>
      </c>
      <c r="AN53" s="21">
        <f>+VLOOKUP("Clínicas",'Unidad media'!$A$4:$B$8,2,FALSE)*'Consumo específico'!AL$8*$C53</f>
        <v>330000</v>
      </c>
    </row>
    <row r="54" spans="1:40">
      <c r="A54" s="43" t="str">
        <f>+'Usos finales'!A133</f>
        <v>Estirilización</v>
      </c>
      <c r="B54" s="5"/>
      <c r="C54" s="25">
        <f>+'Usos finales'!B133</f>
        <v>0.05</v>
      </c>
      <c r="D54" s="21">
        <f>+VLOOKUP("Clínicas",'Unidad media'!$A$4:$B$8,2,FALSE)*'Consumo específico'!B$8*$C54</f>
        <v>275000</v>
      </c>
      <c r="E54" s="21">
        <f>+VLOOKUP("Clínicas",'Unidad media'!$A$4:$B$8,2,FALSE)*'Consumo específico'!C$8*$C54</f>
        <v>275000</v>
      </c>
      <c r="F54" s="21">
        <f>+VLOOKUP("Clínicas",'Unidad media'!$A$4:$B$8,2,FALSE)*'Consumo específico'!D$8*$C54</f>
        <v>275000</v>
      </c>
      <c r="G54" s="21">
        <f>+VLOOKUP("Clínicas",'Unidad media'!$A$4:$B$8,2,FALSE)*'Consumo específico'!E$8*$C54</f>
        <v>275000</v>
      </c>
      <c r="H54" s="21">
        <f>+VLOOKUP("Clínicas",'Unidad media'!$A$4:$B$8,2,FALSE)*'Consumo específico'!F$8*$C54</f>
        <v>275000</v>
      </c>
      <c r="I54" s="21">
        <f>+VLOOKUP("Clínicas",'Unidad media'!$A$4:$B$8,2,FALSE)*'Consumo específico'!G$8*$C54</f>
        <v>275000</v>
      </c>
      <c r="J54" s="21">
        <f>+VLOOKUP("Clínicas",'Unidad media'!$A$4:$B$8,2,FALSE)*'Consumo específico'!H$8*$C54</f>
        <v>275000</v>
      </c>
      <c r="K54" s="21">
        <f>+VLOOKUP("Clínicas",'Unidad media'!$A$4:$B$8,2,FALSE)*'Consumo específico'!I$8*$C54</f>
        <v>275000</v>
      </c>
      <c r="L54" s="21">
        <f>+VLOOKUP("Clínicas",'Unidad media'!$A$4:$B$8,2,FALSE)*'Consumo específico'!J$8*$C54</f>
        <v>275000</v>
      </c>
      <c r="M54" s="21">
        <f>+VLOOKUP("Clínicas",'Unidad media'!$A$4:$B$8,2,FALSE)*'Consumo específico'!K$8*$C54</f>
        <v>275000</v>
      </c>
      <c r="N54" s="21">
        <f>+VLOOKUP("Clínicas",'Unidad media'!$A$4:$B$8,2,FALSE)*'Consumo específico'!L$8*$C54</f>
        <v>275000</v>
      </c>
      <c r="O54" s="21">
        <f>+VLOOKUP("Clínicas",'Unidad media'!$A$4:$B$8,2,FALSE)*'Consumo específico'!M$8*$C54</f>
        <v>275000</v>
      </c>
      <c r="P54" s="21">
        <f>+VLOOKUP("Clínicas",'Unidad media'!$A$4:$B$8,2,FALSE)*'Consumo específico'!N$8*$C54</f>
        <v>275000</v>
      </c>
      <c r="Q54" s="21">
        <f>+VLOOKUP("Clínicas",'Unidad media'!$A$4:$B$8,2,FALSE)*'Consumo específico'!O$8*$C54</f>
        <v>275000</v>
      </c>
      <c r="R54" s="21">
        <f>+VLOOKUP("Clínicas",'Unidad media'!$A$4:$B$8,2,FALSE)*'Consumo específico'!P$8*$C54</f>
        <v>275000</v>
      </c>
      <c r="S54" s="21">
        <f>+VLOOKUP("Clínicas",'Unidad media'!$A$4:$B$8,2,FALSE)*'Consumo específico'!Q$8*$C54</f>
        <v>275000</v>
      </c>
      <c r="T54" s="21">
        <f>+VLOOKUP("Clínicas",'Unidad media'!$A$4:$B$8,2,FALSE)*'Consumo específico'!R$8*$C54</f>
        <v>275000</v>
      </c>
      <c r="U54" s="21">
        <f>+VLOOKUP("Clínicas",'Unidad media'!$A$4:$B$8,2,FALSE)*'Consumo específico'!S$8*$C54</f>
        <v>275000</v>
      </c>
      <c r="V54" s="21">
        <f>+VLOOKUP("Clínicas",'Unidad media'!$A$4:$B$8,2,FALSE)*'Consumo específico'!T$8*$C54</f>
        <v>275000</v>
      </c>
      <c r="W54" s="21">
        <f>+VLOOKUP("Clínicas",'Unidad media'!$A$4:$B$8,2,FALSE)*'Consumo específico'!U$8*$C54</f>
        <v>275000</v>
      </c>
      <c r="X54" s="21">
        <f>+VLOOKUP("Clínicas",'Unidad media'!$A$4:$B$8,2,FALSE)*'Consumo específico'!V$8*$C54</f>
        <v>275000</v>
      </c>
      <c r="Y54" s="21">
        <f>+VLOOKUP("Clínicas",'Unidad media'!$A$4:$B$8,2,FALSE)*'Consumo específico'!W$8*$C54</f>
        <v>275000</v>
      </c>
      <c r="Z54" s="21">
        <f>+VLOOKUP("Clínicas",'Unidad media'!$A$4:$B$8,2,FALSE)*'Consumo específico'!X$8*$C54</f>
        <v>275000</v>
      </c>
      <c r="AA54" s="21">
        <f>+VLOOKUP("Clínicas",'Unidad media'!$A$4:$B$8,2,FALSE)*'Consumo específico'!Y$8*$C54</f>
        <v>275000</v>
      </c>
      <c r="AB54" s="21">
        <f>+VLOOKUP("Clínicas",'Unidad media'!$A$4:$B$8,2,FALSE)*'Consumo específico'!Z$8*$C54</f>
        <v>275000</v>
      </c>
      <c r="AC54" s="21">
        <f>+VLOOKUP("Clínicas",'Unidad media'!$A$4:$B$8,2,FALSE)*'Consumo específico'!AA$8*$C54</f>
        <v>275000</v>
      </c>
      <c r="AD54" s="21">
        <f>+VLOOKUP("Clínicas",'Unidad media'!$A$4:$B$8,2,FALSE)*'Consumo específico'!AB$8*$C54</f>
        <v>275000</v>
      </c>
      <c r="AE54" s="21">
        <f>+VLOOKUP("Clínicas",'Unidad media'!$A$4:$B$8,2,FALSE)*'Consumo específico'!AC$8*$C54</f>
        <v>275000</v>
      </c>
      <c r="AF54" s="21">
        <f>+VLOOKUP("Clínicas",'Unidad media'!$A$4:$B$8,2,FALSE)*'Consumo específico'!AD$8*$C54</f>
        <v>275000</v>
      </c>
      <c r="AG54" s="21">
        <f>+VLOOKUP("Clínicas",'Unidad media'!$A$4:$B$8,2,FALSE)*'Consumo específico'!AE$8*$C54</f>
        <v>275000</v>
      </c>
      <c r="AH54" s="21">
        <f>+VLOOKUP("Clínicas",'Unidad media'!$A$4:$B$8,2,FALSE)*'Consumo específico'!AF$8*$C54</f>
        <v>275000</v>
      </c>
      <c r="AI54" s="21">
        <f>+VLOOKUP("Clínicas",'Unidad media'!$A$4:$B$8,2,FALSE)*'Consumo específico'!AG$8*$C54</f>
        <v>275000</v>
      </c>
      <c r="AJ54" s="21">
        <f>+VLOOKUP("Clínicas",'Unidad media'!$A$4:$B$8,2,FALSE)*'Consumo específico'!AH$8*$C54</f>
        <v>275000</v>
      </c>
      <c r="AK54" s="21">
        <f>+VLOOKUP("Clínicas",'Unidad media'!$A$4:$B$8,2,FALSE)*'Consumo específico'!AI$8*$C54</f>
        <v>275000</v>
      </c>
      <c r="AL54" s="21">
        <f>+VLOOKUP("Clínicas",'Unidad media'!$A$4:$B$8,2,FALSE)*'Consumo específico'!AJ$8*$C54</f>
        <v>275000</v>
      </c>
      <c r="AM54" s="21">
        <f>+VLOOKUP("Clínicas",'Unidad media'!$A$4:$B$8,2,FALSE)*'Consumo específico'!AK$8*$C54</f>
        <v>275000</v>
      </c>
      <c r="AN54" s="21">
        <f>+VLOOKUP("Clínicas",'Unidad media'!$A$4:$B$8,2,FALSE)*'Consumo específico'!AL$8*$C54</f>
        <v>275000</v>
      </c>
    </row>
    <row r="55" spans="1:40">
      <c r="A55" s="43" t="str">
        <f>+'Usos finales'!A134</f>
        <v>Iluminación</v>
      </c>
      <c r="B55" s="5"/>
      <c r="C55" s="25">
        <f>+'Usos finales'!B134</f>
        <v>0.13</v>
      </c>
      <c r="D55" s="21">
        <f>+VLOOKUP("Clínicas",'Unidad media'!$A$4:$B$8,2,FALSE)*'Consumo específico'!B$8*$C55</f>
        <v>715000</v>
      </c>
      <c r="E55" s="21">
        <f>+VLOOKUP("Clínicas",'Unidad media'!$A$4:$B$8,2,FALSE)*'Consumo específico'!C$8*$C55</f>
        <v>715000</v>
      </c>
      <c r="F55" s="21">
        <f>+VLOOKUP("Clínicas",'Unidad media'!$A$4:$B$8,2,FALSE)*'Consumo específico'!D$8*$C55</f>
        <v>715000</v>
      </c>
      <c r="G55" s="21">
        <f>+VLOOKUP("Clínicas",'Unidad media'!$A$4:$B$8,2,FALSE)*'Consumo específico'!E$8*$C55</f>
        <v>715000</v>
      </c>
      <c r="H55" s="21">
        <f>+VLOOKUP("Clínicas",'Unidad media'!$A$4:$B$8,2,FALSE)*'Consumo específico'!F$8*$C55</f>
        <v>715000</v>
      </c>
      <c r="I55" s="21">
        <f>+VLOOKUP("Clínicas",'Unidad media'!$A$4:$B$8,2,FALSE)*'Consumo específico'!G$8*$C55</f>
        <v>715000</v>
      </c>
      <c r="J55" s="21">
        <f>+VLOOKUP("Clínicas",'Unidad media'!$A$4:$B$8,2,FALSE)*'Consumo específico'!H$8*$C55</f>
        <v>715000</v>
      </c>
      <c r="K55" s="21">
        <f>+VLOOKUP("Clínicas",'Unidad media'!$A$4:$B$8,2,FALSE)*'Consumo específico'!I$8*$C55</f>
        <v>715000</v>
      </c>
      <c r="L55" s="21">
        <f>+VLOOKUP("Clínicas",'Unidad media'!$A$4:$B$8,2,FALSE)*'Consumo específico'!J$8*$C55</f>
        <v>715000</v>
      </c>
      <c r="M55" s="21">
        <f>+VLOOKUP("Clínicas",'Unidad media'!$A$4:$B$8,2,FALSE)*'Consumo específico'!K$8*$C55</f>
        <v>715000</v>
      </c>
      <c r="N55" s="21">
        <f>+VLOOKUP("Clínicas",'Unidad media'!$A$4:$B$8,2,FALSE)*'Consumo específico'!L$8*$C55</f>
        <v>715000</v>
      </c>
      <c r="O55" s="21">
        <f>+VLOOKUP("Clínicas",'Unidad media'!$A$4:$B$8,2,FALSE)*'Consumo específico'!M$8*$C55</f>
        <v>715000</v>
      </c>
      <c r="P55" s="21">
        <f>+VLOOKUP("Clínicas",'Unidad media'!$A$4:$B$8,2,FALSE)*'Consumo específico'!N$8*$C55</f>
        <v>715000</v>
      </c>
      <c r="Q55" s="21">
        <f>+VLOOKUP("Clínicas",'Unidad media'!$A$4:$B$8,2,FALSE)*'Consumo específico'!O$8*$C55</f>
        <v>715000</v>
      </c>
      <c r="R55" s="21">
        <f>+VLOOKUP("Clínicas",'Unidad media'!$A$4:$B$8,2,FALSE)*'Consumo específico'!P$8*$C55</f>
        <v>715000</v>
      </c>
      <c r="S55" s="21">
        <f>+VLOOKUP("Clínicas",'Unidad media'!$A$4:$B$8,2,FALSE)*'Consumo específico'!Q$8*$C55</f>
        <v>715000</v>
      </c>
      <c r="T55" s="21">
        <f>+VLOOKUP("Clínicas",'Unidad media'!$A$4:$B$8,2,FALSE)*'Consumo específico'!R$8*$C55</f>
        <v>715000</v>
      </c>
      <c r="U55" s="21">
        <f>+VLOOKUP("Clínicas",'Unidad media'!$A$4:$B$8,2,FALSE)*'Consumo específico'!S$8*$C55</f>
        <v>715000</v>
      </c>
      <c r="V55" s="21">
        <f>+VLOOKUP("Clínicas",'Unidad media'!$A$4:$B$8,2,FALSE)*'Consumo específico'!T$8*$C55</f>
        <v>715000</v>
      </c>
      <c r="W55" s="21">
        <f>+VLOOKUP("Clínicas",'Unidad media'!$A$4:$B$8,2,FALSE)*'Consumo específico'!U$8*$C55</f>
        <v>715000</v>
      </c>
      <c r="X55" s="21">
        <f>+VLOOKUP("Clínicas",'Unidad media'!$A$4:$B$8,2,FALSE)*'Consumo específico'!V$8*$C55</f>
        <v>715000</v>
      </c>
      <c r="Y55" s="21">
        <f>+VLOOKUP("Clínicas",'Unidad media'!$A$4:$B$8,2,FALSE)*'Consumo específico'!W$8*$C55</f>
        <v>715000</v>
      </c>
      <c r="Z55" s="21">
        <f>+VLOOKUP("Clínicas",'Unidad media'!$A$4:$B$8,2,FALSE)*'Consumo específico'!X$8*$C55</f>
        <v>715000</v>
      </c>
      <c r="AA55" s="21">
        <f>+VLOOKUP("Clínicas",'Unidad media'!$A$4:$B$8,2,FALSE)*'Consumo específico'!Y$8*$C55</f>
        <v>715000</v>
      </c>
      <c r="AB55" s="21">
        <f>+VLOOKUP("Clínicas",'Unidad media'!$A$4:$B$8,2,FALSE)*'Consumo específico'!Z$8*$C55</f>
        <v>715000</v>
      </c>
      <c r="AC55" s="21">
        <f>+VLOOKUP("Clínicas",'Unidad media'!$A$4:$B$8,2,FALSE)*'Consumo específico'!AA$8*$C55</f>
        <v>715000</v>
      </c>
      <c r="AD55" s="21">
        <f>+VLOOKUP("Clínicas",'Unidad media'!$A$4:$B$8,2,FALSE)*'Consumo específico'!AB$8*$C55</f>
        <v>715000</v>
      </c>
      <c r="AE55" s="21">
        <f>+VLOOKUP("Clínicas",'Unidad media'!$A$4:$B$8,2,FALSE)*'Consumo específico'!AC$8*$C55</f>
        <v>715000</v>
      </c>
      <c r="AF55" s="21">
        <f>+VLOOKUP("Clínicas",'Unidad media'!$A$4:$B$8,2,FALSE)*'Consumo específico'!AD$8*$C55</f>
        <v>715000</v>
      </c>
      <c r="AG55" s="21">
        <f>+VLOOKUP("Clínicas",'Unidad media'!$A$4:$B$8,2,FALSE)*'Consumo específico'!AE$8*$C55</f>
        <v>715000</v>
      </c>
      <c r="AH55" s="21">
        <f>+VLOOKUP("Clínicas",'Unidad media'!$A$4:$B$8,2,FALSE)*'Consumo específico'!AF$8*$C55</f>
        <v>715000</v>
      </c>
      <c r="AI55" s="21">
        <f>+VLOOKUP("Clínicas",'Unidad media'!$A$4:$B$8,2,FALSE)*'Consumo específico'!AG$8*$C55</f>
        <v>715000</v>
      </c>
      <c r="AJ55" s="21">
        <f>+VLOOKUP("Clínicas",'Unidad media'!$A$4:$B$8,2,FALSE)*'Consumo específico'!AH$8*$C55</f>
        <v>715000</v>
      </c>
      <c r="AK55" s="21">
        <f>+VLOOKUP("Clínicas",'Unidad media'!$A$4:$B$8,2,FALSE)*'Consumo específico'!AI$8*$C55</f>
        <v>715000</v>
      </c>
      <c r="AL55" s="21">
        <f>+VLOOKUP("Clínicas",'Unidad media'!$A$4:$B$8,2,FALSE)*'Consumo específico'!AJ$8*$C55</f>
        <v>715000</v>
      </c>
      <c r="AM55" s="21">
        <f>+VLOOKUP("Clínicas",'Unidad media'!$A$4:$B$8,2,FALSE)*'Consumo específico'!AK$8*$C55</f>
        <v>715000</v>
      </c>
      <c r="AN55" s="21">
        <f>+VLOOKUP("Clínicas",'Unidad media'!$A$4:$B$8,2,FALSE)*'Consumo específico'!AL$8*$C55</f>
        <v>715000</v>
      </c>
    </row>
    <row r="56" spans="1:40">
      <c r="A56" s="43" t="str">
        <f>+'Usos finales'!A135</f>
        <v>Lavandería</v>
      </c>
      <c r="B56" s="5"/>
      <c r="C56" s="25">
        <f>+'Usos finales'!B135</f>
        <v>0.08</v>
      </c>
      <c r="D56" s="21">
        <f>+VLOOKUP("Clínicas",'Unidad media'!$A$4:$B$8,2,FALSE)*'Consumo específico'!B$8*$C56</f>
        <v>440000</v>
      </c>
      <c r="E56" s="21">
        <f>+VLOOKUP("Clínicas",'Unidad media'!$A$4:$B$8,2,FALSE)*'Consumo específico'!C$8*$C56</f>
        <v>440000</v>
      </c>
      <c r="F56" s="21">
        <f>+VLOOKUP("Clínicas",'Unidad media'!$A$4:$B$8,2,FALSE)*'Consumo específico'!D$8*$C56</f>
        <v>440000</v>
      </c>
      <c r="G56" s="21">
        <f>+VLOOKUP("Clínicas",'Unidad media'!$A$4:$B$8,2,FALSE)*'Consumo específico'!E$8*$C56</f>
        <v>440000</v>
      </c>
      <c r="H56" s="21">
        <f>+VLOOKUP("Clínicas",'Unidad media'!$A$4:$B$8,2,FALSE)*'Consumo específico'!F$8*$C56</f>
        <v>440000</v>
      </c>
      <c r="I56" s="21">
        <f>+VLOOKUP("Clínicas",'Unidad media'!$A$4:$B$8,2,FALSE)*'Consumo específico'!G$8*$C56</f>
        <v>440000</v>
      </c>
      <c r="J56" s="21">
        <f>+VLOOKUP("Clínicas",'Unidad media'!$A$4:$B$8,2,FALSE)*'Consumo específico'!H$8*$C56</f>
        <v>440000</v>
      </c>
      <c r="K56" s="21">
        <f>+VLOOKUP("Clínicas",'Unidad media'!$A$4:$B$8,2,FALSE)*'Consumo específico'!I$8*$C56</f>
        <v>440000</v>
      </c>
      <c r="L56" s="21">
        <f>+VLOOKUP("Clínicas",'Unidad media'!$A$4:$B$8,2,FALSE)*'Consumo específico'!J$8*$C56</f>
        <v>440000</v>
      </c>
      <c r="M56" s="21">
        <f>+VLOOKUP("Clínicas",'Unidad media'!$A$4:$B$8,2,FALSE)*'Consumo específico'!K$8*$C56</f>
        <v>440000</v>
      </c>
      <c r="N56" s="21">
        <f>+VLOOKUP("Clínicas",'Unidad media'!$A$4:$B$8,2,FALSE)*'Consumo específico'!L$8*$C56</f>
        <v>440000</v>
      </c>
      <c r="O56" s="21">
        <f>+VLOOKUP("Clínicas",'Unidad media'!$A$4:$B$8,2,FALSE)*'Consumo específico'!M$8*$C56</f>
        <v>440000</v>
      </c>
      <c r="P56" s="21">
        <f>+VLOOKUP("Clínicas",'Unidad media'!$A$4:$B$8,2,FALSE)*'Consumo específico'!N$8*$C56</f>
        <v>440000</v>
      </c>
      <c r="Q56" s="21">
        <f>+VLOOKUP("Clínicas",'Unidad media'!$A$4:$B$8,2,FALSE)*'Consumo específico'!O$8*$C56</f>
        <v>440000</v>
      </c>
      <c r="R56" s="21">
        <f>+VLOOKUP("Clínicas",'Unidad media'!$A$4:$B$8,2,FALSE)*'Consumo específico'!P$8*$C56</f>
        <v>440000</v>
      </c>
      <c r="S56" s="21">
        <f>+VLOOKUP("Clínicas",'Unidad media'!$A$4:$B$8,2,FALSE)*'Consumo específico'!Q$8*$C56</f>
        <v>440000</v>
      </c>
      <c r="T56" s="21">
        <f>+VLOOKUP("Clínicas",'Unidad media'!$A$4:$B$8,2,FALSE)*'Consumo específico'!R$8*$C56</f>
        <v>440000</v>
      </c>
      <c r="U56" s="21">
        <f>+VLOOKUP("Clínicas",'Unidad media'!$A$4:$B$8,2,FALSE)*'Consumo específico'!S$8*$C56</f>
        <v>440000</v>
      </c>
      <c r="V56" s="21">
        <f>+VLOOKUP("Clínicas",'Unidad media'!$A$4:$B$8,2,FALSE)*'Consumo específico'!T$8*$C56</f>
        <v>440000</v>
      </c>
      <c r="W56" s="21">
        <f>+VLOOKUP("Clínicas",'Unidad media'!$A$4:$B$8,2,FALSE)*'Consumo específico'!U$8*$C56</f>
        <v>440000</v>
      </c>
      <c r="X56" s="21">
        <f>+VLOOKUP("Clínicas",'Unidad media'!$A$4:$B$8,2,FALSE)*'Consumo específico'!V$8*$C56</f>
        <v>440000</v>
      </c>
      <c r="Y56" s="21">
        <f>+VLOOKUP("Clínicas",'Unidad media'!$A$4:$B$8,2,FALSE)*'Consumo específico'!W$8*$C56</f>
        <v>440000</v>
      </c>
      <c r="Z56" s="21">
        <f>+VLOOKUP("Clínicas",'Unidad media'!$A$4:$B$8,2,FALSE)*'Consumo específico'!X$8*$C56</f>
        <v>440000</v>
      </c>
      <c r="AA56" s="21">
        <f>+VLOOKUP("Clínicas",'Unidad media'!$A$4:$B$8,2,FALSE)*'Consumo específico'!Y$8*$C56</f>
        <v>440000</v>
      </c>
      <c r="AB56" s="21">
        <f>+VLOOKUP("Clínicas",'Unidad media'!$A$4:$B$8,2,FALSE)*'Consumo específico'!Z$8*$C56</f>
        <v>440000</v>
      </c>
      <c r="AC56" s="21">
        <f>+VLOOKUP("Clínicas",'Unidad media'!$A$4:$B$8,2,FALSE)*'Consumo específico'!AA$8*$C56</f>
        <v>440000</v>
      </c>
      <c r="AD56" s="21">
        <f>+VLOOKUP("Clínicas",'Unidad media'!$A$4:$B$8,2,FALSE)*'Consumo específico'!AB$8*$C56</f>
        <v>440000</v>
      </c>
      <c r="AE56" s="21">
        <f>+VLOOKUP("Clínicas",'Unidad media'!$A$4:$B$8,2,FALSE)*'Consumo específico'!AC$8*$C56</f>
        <v>440000</v>
      </c>
      <c r="AF56" s="21">
        <f>+VLOOKUP("Clínicas",'Unidad media'!$A$4:$B$8,2,FALSE)*'Consumo específico'!AD$8*$C56</f>
        <v>440000</v>
      </c>
      <c r="AG56" s="21">
        <f>+VLOOKUP("Clínicas",'Unidad media'!$A$4:$B$8,2,FALSE)*'Consumo específico'!AE$8*$C56</f>
        <v>440000</v>
      </c>
      <c r="AH56" s="21">
        <f>+VLOOKUP("Clínicas",'Unidad media'!$A$4:$B$8,2,FALSE)*'Consumo específico'!AF$8*$C56</f>
        <v>440000</v>
      </c>
      <c r="AI56" s="21">
        <f>+VLOOKUP("Clínicas",'Unidad media'!$A$4:$B$8,2,FALSE)*'Consumo específico'!AG$8*$C56</f>
        <v>440000</v>
      </c>
      <c r="AJ56" s="21">
        <f>+VLOOKUP("Clínicas",'Unidad media'!$A$4:$B$8,2,FALSE)*'Consumo específico'!AH$8*$C56</f>
        <v>440000</v>
      </c>
      <c r="AK56" s="21">
        <f>+VLOOKUP("Clínicas",'Unidad media'!$A$4:$B$8,2,FALSE)*'Consumo específico'!AI$8*$C56</f>
        <v>440000</v>
      </c>
      <c r="AL56" s="21">
        <f>+VLOOKUP("Clínicas",'Unidad media'!$A$4:$B$8,2,FALSE)*'Consumo específico'!AJ$8*$C56</f>
        <v>440000</v>
      </c>
      <c r="AM56" s="21">
        <f>+VLOOKUP("Clínicas",'Unidad media'!$A$4:$B$8,2,FALSE)*'Consumo específico'!AK$8*$C56</f>
        <v>440000</v>
      </c>
      <c r="AN56" s="21">
        <f>+VLOOKUP("Clínicas",'Unidad media'!$A$4:$B$8,2,FALSE)*'Consumo específico'!AL$8*$C56</f>
        <v>440000</v>
      </c>
    </row>
    <row r="57" spans="1:40">
      <c r="A57" s="43" t="str">
        <f>+'Usos finales'!A136</f>
        <v>Otros</v>
      </c>
      <c r="B57" s="5"/>
      <c r="C57" s="25">
        <f>+'Usos finales'!B136</f>
        <v>0.1</v>
      </c>
      <c r="D57" s="21">
        <f>+VLOOKUP("Clínicas",'Unidad media'!$A$4:$B$8,2,FALSE)*'Consumo específico'!B$8*$C57</f>
        <v>550000</v>
      </c>
      <c r="E57" s="21">
        <f>+VLOOKUP("Clínicas",'Unidad media'!$A$4:$B$8,2,FALSE)*'Consumo específico'!C$8*$C57</f>
        <v>550000</v>
      </c>
      <c r="F57" s="21">
        <f>+VLOOKUP("Clínicas",'Unidad media'!$A$4:$B$8,2,FALSE)*'Consumo específico'!D$8*$C57</f>
        <v>550000</v>
      </c>
      <c r="G57" s="21">
        <f>+VLOOKUP("Clínicas",'Unidad media'!$A$4:$B$8,2,FALSE)*'Consumo específico'!E$8*$C57</f>
        <v>550000</v>
      </c>
      <c r="H57" s="21">
        <f>+VLOOKUP("Clínicas",'Unidad media'!$A$4:$B$8,2,FALSE)*'Consumo específico'!F$8*$C57</f>
        <v>550000</v>
      </c>
      <c r="I57" s="21">
        <f>+VLOOKUP("Clínicas",'Unidad media'!$A$4:$B$8,2,FALSE)*'Consumo específico'!G$8*$C57</f>
        <v>550000</v>
      </c>
      <c r="J57" s="21">
        <f>+VLOOKUP("Clínicas",'Unidad media'!$A$4:$B$8,2,FALSE)*'Consumo específico'!H$8*$C57</f>
        <v>550000</v>
      </c>
      <c r="K57" s="21">
        <f>+VLOOKUP("Clínicas",'Unidad media'!$A$4:$B$8,2,FALSE)*'Consumo específico'!I$8*$C57</f>
        <v>550000</v>
      </c>
      <c r="L57" s="21">
        <f>+VLOOKUP("Clínicas",'Unidad media'!$A$4:$B$8,2,FALSE)*'Consumo específico'!J$8*$C57</f>
        <v>550000</v>
      </c>
      <c r="M57" s="21">
        <f>+VLOOKUP("Clínicas",'Unidad media'!$A$4:$B$8,2,FALSE)*'Consumo específico'!K$8*$C57</f>
        <v>550000</v>
      </c>
      <c r="N57" s="21">
        <f>+VLOOKUP("Clínicas",'Unidad media'!$A$4:$B$8,2,FALSE)*'Consumo específico'!L$8*$C57</f>
        <v>550000</v>
      </c>
      <c r="O57" s="21">
        <f>+VLOOKUP("Clínicas",'Unidad media'!$A$4:$B$8,2,FALSE)*'Consumo específico'!M$8*$C57</f>
        <v>550000</v>
      </c>
      <c r="P57" s="21">
        <f>+VLOOKUP("Clínicas",'Unidad media'!$A$4:$B$8,2,FALSE)*'Consumo específico'!N$8*$C57</f>
        <v>550000</v>
      </c>
      <c r="Q57" s="21">
        <f>+VLOOKUP("Clínicas",'Unidad media'!$A$4:$B$8,2,FALSE)*'Consumo específico'!O$8*$C57</f>
        <v>550000</v>
      </c>
      <c r="R57" s="21">
        <f>+VLOOKUP("Clínicas",'Unidad media'!$A$4:$B$8,2,FALSE)*'Consumo específico'!P$8*$C57</f>
        <v>550000</v>
      </c>
      <c r="S57" s="21">
        <f>+VLOOKUP("Clínicas",'Unidad media'!$A$4:$B$8,2,FALSE)*'Consumo específico'!Q$8*$C57</f>
        <v>550000</v>
      </c>
      <c r="T57" s="21">
        <f>+VLOOKUP("Clínicas",'Unidad media'!$A$4:$B$8,2,FALSE)*'Consumo específico'!R$8*$C57</f>
        <v>550000</v>
      </c>
      <c r="U57" s="21">
        <f>+VLOOKUP("Clínicas",'Unidad media'!$A$4:$B$8,2,FALSE)*'Consumo específico'!S$8*$C57</f>
        <v>550000</v>
      </c>
      <c r="V57" s="21">
        <f>+VLOOKUP("Clínicas",'Unidad media'!$A$4:$B$8,2,FALSE)*'Consumo específico'!T$8*$C57</f>
        <v>550000</v>
      </c>
      <c r="W57" s="21">
        <f>+VLOOKUP("Clínicas",'Unidad media'!$A$4:$B$8,2,FALSE)*'Consumo específico'!U$8*$C57</f>
        <v>550000</v>
      </c>
      <c r="X57" s="21">
        <f>+VLOOKUP("Clínicas",'Unidad media'!$A$4:$B$8,2,FALSE)*'Consumo específico'!V$8*$C57</f>
        <v>550000</v>
      </c>
      <c r="Y57" s="21">
        <f>+VLOOKUP("Clínicas",'Unidad media'!$A$4:$B$8,2,FALSE)*'Consumo específico'!W$8*$C57</f>
        <v>550000</v>
      </c>
      <c r="Z57" s="21">
        <f>+VLOOKUP("Clínicas",'Unidad media'!$A$4:$B$8,2,FALSE)*'Consumo específico'!X$8*$C57</f>
        <v>550000</v>
      </c>
      <c r="AA57" s="21">
        <f>+VLOOKUP("Clínicas",'Unidad media'!$A$4:$B$8,2,FALSE)*'Consumo específico'!Y$8*$C57</f>
        <v>550000</v>
      </c>
      <c r="AB57" s="21">
        <f>+VLOOKUP("Clínicas",'Unidad media'!$A$4:$B$8,2,FALSE)*'Consumo específico'!Z$8*$C57</f>
        <v>550000</v>
      </c>
      <c r="AC57" s="21">
        <f>+VLOOKUP("Clínicas",'Unidad media'!$A$4:$B$8,2,FALSE)*'Consumo específico'!AA$8*$C57</f>
        <v>550000</v>
      </c>
      <c r="AD57" s="21">
        <f>+VLOOKUP("Clínicas",'Unidad media'!$A$4:$B$8,2,FALSE)*'Consumo específico'!AB$8*$C57</f>
        <v>550000</v>
      </c>
      <c r="AE57" s="21">
        <f>+VLOOKUP("Clínicas",'Unidad media'!$A$4:$B$8,2,FALSE)*'Consumo específico'!AC$8*$C57</f>
        <v>550000</v>
      </c>
      <c r="AF57" s="21">
        <f>+VLOOKUP("Clínicas",'Unidad media'!$A$4:$B$8,2,FALSE)*'Consumo específico'!AD$8*$C57</f>
        <v>550000</v>
      </c>
      <c r="AG57" s="21">
        <f>+VLOOKUP("Clínicas",'Unidad media'!$A$4:$B$8,2,FALSE)*'Consumo específico'!AE$8*$C57</f>
        <v>550000</v>
      </c>
      <c r="AH57" s="21">
        <f>+VLOOKUP("Clínicas",'Unidad media'!$A$4:$B$8,2,FALSE)*'Consumo específico'!AF$8*$C57</f>
        <v>550000</v>
      </c>
      <c r="AI57" s="21">
        <f>+VLOOKUP("Clínicas",'Unidad media'!$A$4:$B$8,2,FALSE)*'Consumo específico'!AG$8*$C57</f>
        <v>550000</v>
      </c>
      <c r="AJ57" s="21">
        <f>+VLOOKUP("Clínicas",'Unidad media'!$A$4:$B$8,2,FALSE)*'Consumo específico'!AH$8*$C57</f>
        <v>550000</v>
      </c>
      <c r="AK57" s="21">
        <f>+VLOOKUP("Clínicas",'Unidad media'!$A$4:$B$8,2,FALSE)*'Consumo específico'!AI$8*$C57</f>
        <v>550000</v>
      </c>
      <c r="AL57" s="21">
        <f>+VLOOKUP("Clínicas",'Unidad media'!$A$4:$B$8,2,FALSE)*'Consumo específico'!AJ$8*$C57</f>
        <v>550000</v>
      </c>
      <c r="AM57" s="21">
        <f>+VLOOKUP("Clínicas",'Unidad media'!$A$4:$B$8,2,FALSE)*'Consumo específico'!AK$8*$C57</f>
        <v>550000</v>
      </c>
      <c r="AN57" s="21">
        <f>+VLOOKUP("Clínicas",'Unidad media'!$A$4:$B$8,2,FALSE)*'Consumo específico'!AL$8*$C57</f>
        <v>550000</v>
      </c>
    </row>
    <row r="58" spans="1:40">
      <c r="A58" s="43" t="str">
        <f>+'Usos finales'!A137</f>
        <v>Refrigeración</v>
      </c>
      <c r="B58" s="5"/>
      <c r="C58" s="25">
        <f>+'Usos finales'!B137</f>
        <v>0.02</v>
      </c>
      <c r="D58" s="21">
        <f>+VLOOKUP("Clínicas",'Unidad media'!$A$4:$B$8,2,FALSE)*'Consumo específico'!B$8*$C58</f>
        <v>110000</v>
      </c>
      <c r="E58" s="21">
        <f>+VLOOKUP("Clínicas",'Unidad media'!$A$4:$B$8,2,FALSE)*'Consumo específico'!C$8*$C58</f>
        <v>110000</v>
      </c>
      <c r="F58" s="21">
        <f>+VLOOKUP("Clínicas",'Unidad media'!$A$4:$B$8,2,FALSE)*'Consumo específico'!D$8*$C58</f>
        <v>110000</v>
      </c>
      <c r="G58" s="21">
        <f>+VLOOKUP("Clínicas",'Unidad media'!$A$4:$B$8,2,FALSE)*'Consumo específico'!E$8*$C58</f>
        <v>110000</v>
      </c>
      <c r="H58" s="21">
        <f>+VLOOKUP("Clínicas",'Unidad media'!$A$4:$B$8,2,FALSE)*'Consumo específico'!F$8*$C58</f>
        <v>110000</v>
      </c>
      <c r="I58" s="21">
        <f>+VLOOKUP("Clínicas",'Unidad media'!$A$4:$B$8,2,FALSE)*'Consumo específico'!G$8*$C58</f>
        <v>110000</v>
      </c>
      <c r="J58" s="21">
        <f>+VLOOKUP("Clínicas",'Unidad media'!$A$4:$B$8,2,FALSE)*'Consumo específico'!H$8*$C58</f>
        <v>110000</v>
      </c>
      <c r="K58" s="21">
        <f>+VLOOKUP("Clínicas",'Unidad media'!$A$4:$B$8,2,FALSE)*'Consumo específico'!I$8*$C58</f>
        <v>110000</v>
      </c>
      <c r="L58" s="21">
        <f>+VLOOKUP("Clínicas",'Unidad media'!$A$4:$B$8,2,FALSE)*'Consumo específico'!J$8*$C58</f>
        <v>110000</v>
      </c>
      <c r="M58" s="21">
        <f>+VLOOKUP("Clínicas",'Unidad media'!$A$4:$B$8,2,FALSE)*'Consumo específico'!K$8*$C58</f>
        <v>110000</v>
      </c>
      <c r="N58" s="21">
        <f>+VLOOKUP("Clínicas",'Unidad media'!$A$4:$B$8,2,FALSE)*'Consumo específico'!L$8*$C58</f>
        <v>110000</v>
      </c>
      <c r="O58" s="21">
        <f>+VLOOKUP("Clínicas",'Unidad media'!$A$4:$B$8,2,FALSE)*'Consumo específico'!M$8*$C58</f>
        <v>110000</v>
      </c>
      <c r="P58" s="21">
        <f>+VLOOKUP("Clínicas",'Unidad media'!$A$4:$B$8,2,FALSE)*'Consumo específico'!N$8*$C58</f>
        <v>110000</v>
      </c>
      <c r="Q58" s="21">
        <f>+VLOOKUP("Clínicas",'Unidad media'!$A$4:$B$8,2,FALSE)*'Consumo específico'!O$8*$C58</f>
        <v>110000</v>
      </c>
      <c r="R58" s="21">
        <f>+VLOOKUP("Clínicas",'Unidad media'!$A$4:$B$8,2,FALSE)*'Consumo específico'!P$8*$C58</f>
        <v>110000</v>
      </c>
      <c r="S58" s="21">
        <f>+VLOOKUP("Clínicas",'Unidad media'!$A$4:$B$8,2,FALSE)*'Consumo específico'!Q$8*$C58</f>
        <v>110000</v>
      </c>
      <c r="T58" s="21">
        <f>+VLOOKUP("Clínicas",'Unidad media'!$A$4:$B$8,2,FALSE)*'Consumo específico'!R$8*$C58</f>
        <v>110000</v>
      </c>
      <c r="U58" s="21">
        <f>+VLOOKUP("Clínicas",'Unidad media'!$A$4:$B$8,2,FALSE)*'Consumo específico'!S$8*$C58</f>
        <v>110000</v>
      </c>
      <c r="V58" s="21">
        <f>+VLOOKUP("Clínicas",'Unidad media'!$A$4:$B$8,2,FALSE)*'Consumo específico'!T$8*$C58</f>
        <v>110000</v>
      </c>
      <c r="W58" s="21">
        <f>+VLOOKUP("Clínicas",'Unidad media'!$A$4:$B$8,2,FALSE)*'Consumo específico'!U$8*$C58</f>
        <v>110000</v>
      </c>
      <c r="X58" s="21">
        <f>+VLOOKUP("Clínicas",'Unidad media'!$A$4:$B$8,2,FALSE)*'Consumo específico'!V$8*$C58</f>
        <v>110000</v>
      </c>
      <c r="Y58" s="21">
        <f>+VLOOKUP("Clínicas",'Unidad media'!$A$4:$B$8,2,FALSE)*'Consumo específico'!W$8*$C58</f>
        <v>110000</v>
      </c>
      <c r="Z58" s="21">
        <f>+VLOOKUP("Clínicas",'Unidad media'!$A$4:$B$8,2,FALSE)*'Consumo específico'!X$8*$C58</f>
        <v>110000</v>
      </c>
      <c r="AA58" s="21">
        <f>+VLOOKUP("Clínicas",'Unidad media'!$A$4:$B$8,2,FALSE)*'Consumo específico'!Y$8*$C58</f>
        <v>110000</v>
      </c>
      <c r="AB58" s="21">
        <f>+VLOOKUP("Clínicas",'Unidad media'!$A$4:$B$8,2,FALSE)*'Consumo específico'!Z$8*$C58</f>
        <v>110000</v>
      </c>
      <c r="AC58" s="21">
        <f>+VLOOKUP("Clínicas",'Unidad media'!$A$4:$B$8,2,FALSE)*'Consumo específico'!AA$8*$C58</f>
        <v>110000</v>
      </c>
      <c r="AD58" s="21">
        <f>+VLOOKUP("Clínicas",'Unidad media'!$A$4:$B$8,2,FALSE)*'Consumo específico'!AB$8*$C58</f>
        <v>110000</v>
      </c>
      <c r="AE58" s="21">
        <f>+VLOOKUP("Clínicas",'Unidad media'!$A$4:$B$8,2,FALSE)*'Consumo específico'!AC$8*$C58</f>
        <v>110000</v>
      </c>
      <c r="AF58" s="21">
        <f>+VLOOKUP("Clínicas",'Unidad media'!$A$4:$B$8,2,FALSE)*'Consumo específico'!AD$8*$C58</f>
        <v>110000</v>
      </c>
      <c r="AG58" s="21">
        <f>+VLOOKUP("Clínicas",'Unidad media'!$A$4:$B$8,2,FALSE)*'Consumo específico'!AE$8*$C58</f>
        <v>110000</v>
      </c>
      <c r="AH58" s="21">
        <f>+VLOOKUP("Clínicas",'Unidad media'!$A$4:$B$8,2,FALSE)*'Consumo específico'!AF$8*$C58</f>
        <v>110000</v>
      </c>
      <c r="AI58" s="21">
        <f>+VLOOKUP("Clínicas",'Unidad media'!$A$4:$B$8,2,FALSE)*'Consumo específico'!AG$8*$C58</f>
        <v>110000</v>
      </c>
      <c r="AJ58" s="21">
        <f>+VLOOKUP("Clínicas",'Unidad media'!$A$4:$B$8,2,FALSE)*'Consumo específico'!AH$8*$C58</f>
        <v>110000</v>
      </c>
      <c r="AK58" s="21">
        <f>+VLOOKUP("Clínicas",'Unidad media'!$A$4:$B$8,2,FALSE)*'Consumo específico'!AI$8*$C58</f>
        <v>110000</v>
      </c>
      <c r="AL58" s="21">
        <f>+VLOOKUP("Clínicas",'Unidad media'!$A$4:$B$8,2,FALSE)*'Consumo específico'!AJ$8*$C58</f>
        <v>110000</v>
      </c>
      <c r="AM58" s="21">
        <f>+VLOOKUP("Clínicas",'Unidad media'!$A$4:$B$8,2,FALSE)*'Consumo específico'!AK$8*$C58</f>
        <v>110000</v>
      </c>
      <c r="AN58" s="21">
        <f>+VLOOKUP("Clínicas",'Unidad media'!$A$4:$B$8,2,FALSE)*'Consumo específico'!AL$8*$C58</f>
        <v>110000</v>
      </c>
    </row>
    <row r="59" spans="1:40">
      <c r="A59" s="1"/>
    </row>
    <row r="60" spans="1:40">
      <c r="A60" s="1"/>
      <c r="C60"/>
    </row>
    <row r="61" spans="1:40">
      <c r="A61" s="1" t="s">
        <v>159</v>
      </c>
      <c r="C61" s="93"/>
      <c r="D61" s="93"/>
      <c r="E61" s="93"/>
      <c r="F61" s="93"/>
      <c r="G61" s="93"/>
      <c r="H61" s="93"/>
      <c r="I61" s="93"/>
      <c r="J61" s="93"/>
      <c r="K61" s="93"/>
      <c r="L61" s="93"/>
      <c r="M61" s="93"/>
      <c r="N61" s="93"/>
      <c r="O61" s="93"/>
      <c r="P61" s="93"/>
      <c r="Q61" s="93"/>
      <c r="R61" s="93"/>
      <c r="S61" s="93"/>
      <c r="T61" s="93"/>
      <c r="U61" s="93"/>
      <c r="V61" s="93"/>
      <c r="W61" s="93"/>
      <c r="X61" s="93"/>
      <c r="Y61" s="93"/>
      <c r="Z61" s="93"/>
      <c r="AA61" s="93"/>
      <c r="AB61" s="93"/>
      <c r="AC61" s="93"/>
      <c r="AD61" s="93"/>
      <c r="AE61" s="93"/>
      <c r="AF61" s="93"/>
      <c r="AG61" s="93"/>
      <c r="AH61" s="93"/>
      <c r="AI61" s="93"/>
      <c r="AJ61" s="93"/>
      <c r="AK61" s="93"/>
      <c r="AL61" s="93"/>
      <c r="AM61" s="93"/>
      <c r="AN61" s="93"/>
    </row>
    <row r="62" spans="1:40">
      <c r="A62" s="87" t="s">
        <v>182</v>
      </c>
      <c r="B62" s="93"/>
      <c r="C62" s="94"/>
      <c r="D62" s="93"/>
      <c r="E62" s="93"/>
      <c r="F62" s="93"/>
      <c r="G62" s="93"/>
      <c r="H62" s="93"/>
      <c r="I62" s="93"/>
      <c r="J62" s="93"/>
      <c r="K62" s="93"/>
      <c r="L62" s="93"/>
      <c r="M62" s="93"/>
      <c r="N62" s="93"/>
      <c r="O62" s="93"/>
      <c r="P62" s="93"/>
      <c r="Q62" s="93"/>
      <c r="R62" s="93"/>
      <c r="S62" s="93"/>
      <c r="T62" s="93"/>
      <c r="U62" s="93"/>
      <c r="V62" s="93"/>
      <c r="W62" s="93"/>
      <c r="X62" s="93"/>
      <c r="Y62" s="93"/>
      <c r="Z62" s="93"/>
      <c r="AA62" s="93"/>
      <c r="AB62" s="93"/>
      <c r="AC62" s="93"/>
      <c r="AD62" s="93"/>
      <c r="AE62" s="93"/>
      <c r="AF62" s="93"/>
      <c r="AG62" s="93"/>
      <c r="AH62" s="93"/>
      <c r="AI62" s="93"/>
      <c r="AJ62" s="93"/>
      <c r="AK62" s="93"/>
      <c r="AL62" s="93"/>
      <c r="AM62" s="93"/>
      <c r="AN62" s="93"/>
    </row>
    <row r="63" spans="1:40">
      <c r="A63" s="44" t="s">
        <v>1</v>
      </c>
      <c r="B63" s="44" t="s">
        <v>6</v>
      </c>
      <c r="C63" s="107" t="s">
        <v>2</v>
      </c>
      <c r="D63" s="101">
        <v>2014</v>
      </c>
      <c r="E63" s="101">
        <v>2015</v>
      </c>
      <c r="F63" s="101">
        <v>2016</v>
      </c>
      <c r="G63" s="101">
        <v>2017</v>
      </c>
      <c r="H63" s="101">
        <v>2018</v>
      </c>
      <c r="I63" s="101">
        <v>2019</v>
      </c>
      <c r="J63" s="101">
        <v>2020</v>
      </c>
      <c r="K63" s="101">
        <v>2021</v>
      </c>
      <c r="L63" s="101">
        <v>2022</v>
      </c>
      <c r="M63" s="101">
        <v>2023</v>
      </c>
      <c r="N63" s="101">
        <v>2024</v>
      </c>
      <c r="O63" s="101">
        <v>2025</v>
      </c>
      <c r="P63" s="101">
        <v>2026</v>
      </c>
      <c r="Q63" s="101">
        <v>2027</v>
      </c>
      <c r="R63" s="101">
        <v>2028</v>
      </c>
      <c r="S63" s="101">
        <v>2029</v>
      </c>
      <c r="T63" s="101">
        <v>2030</v>
      </c>
      <c r="U63" s="101">
        <v>2031</v>
      </c>
      <c r="V63" s="101">
        <v>2032</v>
      </c>
      <c r="W63" s="101">
        <v>2033</v>
      </c>
      <c r="X63" s="101">
        <v>2034</v>
      </c>
      <c r="Y63" s="101">
        <v>2035</v>
      </c>
      <c r="Z63" s="101">
        <v>2036</v>
      </c>
      <c r="AA63" s="101">
        <v>2037</v>
      </c>
      <c r="AB63" s="101">
        <v>2038</v>
      </c>
      <c r="AC63" s="101">
        <v>2039</v>
      </c>
      <c r="AD63" s="101">
        <v>2040</v>
      </c>
      <c r="AE63" s="101">
        <v>2041</v>
      </c>
      <c r="AF63" s="101">
        <v>2042</v>
      </c>
      <c r="AG63" s="101">
        <v>2043</v>
      </c>
      <c r="AH63" s="101">
        <v>2044</v>
      </c>
      <c r="AI63" s="101">
        <v>2045</v>
      </c>
      <c r="AJ63" s="101">
        <v>2046</v>
      </c>
      <c r="AK63" s="101">
        <v>2047</v>
      </c>
      <c r="AL63" s="101">
        <v>2048</v>
      </c>
      <c r="AM63" s="101">
        <v>2049</v>
      </c>
      <c r="AN63" s="101">
        <v>2050</v>
      </c>
    </row>
    <row r="64" spans="1:40">
      <c r="A64" s="102" t="str">
        <f>+'Usos finales'!E$133</f>
        <v>ACS</v>
      </c>
      <c r="B64" s="91"/>
      <c r="C64" s="89"/>
      <c r="D64" s="90"/>
      <c r="E64" s="90"/>
      <c r="F64" s="90"/>
      <c r="G64" s="90"/>
      <c r="H64" s="90"/>
      <c r="I64" s="90"/>
      <c r="J64" s="90"/>
      <c r="K64" s="90"/>
      <c r="L64" s="90"/>
      <c r="M64" s="90"/>
      <c r="N64" s="90"/>
      <c r="O64" s="90"/>
      <c r="P64" s="90"/>
      <c r="Q64" s="90"/>
      <c r="R64" s="90"/>
      <c r="S64" s="90"/>
      <c r="T64" s="90"/>
      <c r="U64" s="90"/>
      <c r="V64" s="90"/>
      <c r="W64" s="90"/>
      <c r="X64" s="90"/>
      <c r="Y64" s="90"/>
      <c r="Z64" s="90"/>
      <c r="AA64" s="90"/>
      <c r="AB64" s="90"/>
      <c r="AC64" s="90"/>
      <c r="AD64" s="90"/>
      <c r="AE64" s="90"/>
      <c r="AF64" s="90"/>
      <c r="AG64" s="90"/>
      <c r="AH64" s="90"/>
      <c r="AI64" s="90"/>
      <c r="AJ64" s="90"/>
      <c r="AK64" s="90"/>
      <c r="AL64" s="90"/>
      <c r="AM64" s="90"/>
      <c r="AN64" s="90"/>
    </row>
    <row r="65" spans="1:40">
      <c r="A65" s="102"/>
      <c r="B65" s="99" t="str">
        <f>+'Usos finales'!E$134</f>
        <v>Gas Natural</v>
      </c>
      <c r="C65" s="89">
        <v>0</v>
      </c>
      <c r="D65" s="108">
        <f>+C65</f>
        <v>0</v>
      </c>
      <c r="E65" s="108">
        <f t="shared" ref="E65:T66" si="1">+D65</f>
        <v>0</v>
      </c>
      <c r="F65" s="108">
        <f t="shared" si="1"/>
        <v>0</v>
      </c>
      <c r="G65" s="108">
        <f t="shared" si="1"/>
        <v>0</v>
      </c>
      <c r="H65" s="108">
        <f t="shared" si="1"/>
        <v>0</v>
      </c>
      <c r="I65" s="108">
        <f t="shared" si="1"/>
        <v>0</v>
      </c>
      <c r="J65" s="108">
        <f t="shared" si="1"/>
        <v>0</v>
      </c>
      <c r="K65" s="108">
        <f t="shared" si="1"/>
        <v>0</v>
      </c>
      <c r="L65" s="108">
        <f t="shared" si="1"/>
        <v>0</v>
      </c>
      <c r="M65" s="108">
        <f t="shared" si="1"/>
        <v>0</v>
      </c>
      <c r="N65" s="108">
        <f t="shared" si="1"/>
        <v>0</v>
      </c>
      <c r="O65" s="108">
        <f t="shared" si="1"/>
        <v>0</v>
      </c>
      <c r="P65" s="108">
        <f t="shared" si="1"/>
        <v>0</v>
      </c>
      <c r="Q65" s="108">
        <f t="shared" si="1"/>
        <v>0</v>
      </c>
      <c r="R65" s="108">
        <f t="shared" si="1"/>
        <v>0</v>
      </c>
      <c r="S65" s="108">
        <f t="shared" si="1"/>
        <v>0</v>
      </c>
      <c r="T65" s="108">
        <f t="shared" si="1"/>
        <v>0</v>
      </c>
      <c r="U65" s="108">
        <f t="shared" ref="U65:AJ66" si="2">+T65</f>
        <v>0</v>
      </c>
      <c r="V65" s="108">
        <f t="shared" si="2"/>
        <v>0</v>
      </c>
      <c r="W65" s="108">
        <f t="shared" si="2"/>
        <v>0</v>
      </c>
      <c r="X65" s="108">
        <f t="shared" si="2"/>
        <v>0</v>
      </c>
      <c r="Y65" s="108">
        <f t="shared" si="2"/>
        <v>0</v>
      </c>
      <c r="Z65" s="108">
        <f t="shared" si="2"/>
        <v>0</v>
      </c>
      <c r="AA65" s="108">
        <f t="shared" si="2"/>
        <v>0</v>
      </c>
      <c r="AB65" s="108">
        <f t="shared" si="2"/>
        <v>0</v>
      </c>
      <c r="AC65" s="108">
        <f t="shared" si="2"/>
        <v>0</v>
      </c>
      <c r="AD65" s="108">
        <f t="shared" si="2"/>
        <v>0</v>
      </c>
      <c r="AE65" s="108">
        <f t="shared" si="2"/>
        <v>0</v>
      </c>
      <c r="AF65" s="108">
        <f t="shared" si="2"/>
        <v>0</v>
      </c>
      <c r="AG65" s="108">
        <f t="shared" si="2"/>
        <v>0</v>
      </c>
      <c r="AH65" s="108">
        <f t="shared" si="2"/>
        <v>0</v>
      </c>
      <c r="AI65" s="108">
        <f t="shared" si="2"/>
        <v>0</v>
      </c>
      <c r="AJ65" s="108">
        <f t="shared" si="2"/>
        <v>0</v>
      </c>
      <c r="AK65" s="108">
        <f t="shared" ref="AK65:AN66" si="3">+AJ65</f>
        <v>0</v>
      </c>
      <c r="AL65" s="108">
        <f t="shared" si="3"/>
        <v>0</v>
      </c>
      <c r="AM65" s="108">
        <f t="shared" si="3"/>
        <v>0</v>
      </c>
      <c r="AN65" s="108">
        <f t="shared" si="3"/>
        <v>0</v>
      </c>
    </row>
    <row r="66" spans="1:40">
      <c r="A66" s="88"/>
      <c r="B66" s="99" t="s">
        <v>18</v>
      </c>
      <c r="C66" s="89">
        <f>+'Usos finales'!F$134</f>
        <v>1</v>
      </c>
      <c r="D66" s="108">
        <f t="shared" ref="D66:S72" si="4">+C66</f>
        <v>1</v>
      </c>
      <c r="E66" s="108">
        <f t="shared" si="4"/>
        <v>1</v>
      </c>
      <c r="F66" s="108">
        <f t="shared" si="4"/>
        <v>1</v>
      </c>
      <c r="G66" s="108">
        <f t="shared" si="4"/>
        <v>1</v>
      </c>
      <c r="H66" s="108">
        <f t="shared" si="4"/>
        <v>1</v>
      </c>
      <c r="I66" s="108">
        <f t="shared" si="4"/>
        <v>1</v>
      </c>
      <c r="J66" s="108">
        <f t="shared" si="4"/>
        <v>1</v>
      </c>
      <c r="K66" s="108">
        <f t="shared" si="4"/>
        <v>1</v>
      </c>
      <c r="L66" s="108">
        <f t="shared" si="4"/>
        <v>1</v>
      </c>
      <c r="M66" s="108">
        <f t="shared" si="4"/>
        <v>1</v>
      </c>
      <c r="N66" s="108">
        <f t="shared" si="4"/>
        <v>1</v>
      </c>
      <c r="O66" s="108">
        <f t="shared" si="4"/>
        <v>1</v>
      </c>
      <c r="P66" s="108">
        <f t="shared" si="4"/>
        <v>1</v>
      </c>
      <c r="Q66" s="108">
        <f t="shared" si="4"/>
        <v>1</v>
      </c>
      <c r="R66" s="108">
        <f t="shared" si="4"/>
        <v>1</v>
      </c>
      <c r="S66" s="108">
        <f t="shared" si="4"/>
        <v>1</v>
      </c>
      <c r="T66" s="108">
        <f t="shared" si="1"/>
        <v>1</v>
      </c>
      <c r="U66" s="108">
        <f t="shared" si="2"/>
        <v>1</v>
      </c>
      <c r="V66" s="108">
        <f t="shared" si="2"/>
        <v>1</v>
      </c>
      <c r="W66" s="108">
        <f t="shared" si="2"/>
        <v>1</v>
      </c>
      <c r="X66" s="108">
        <f t="shared" si="2"/>
        <v>1</v>
      </c>
      <c r="Y66" s="108">
        <f t="shared" si="2"/>
        <v>1</v>
      </c>
      <c r="Z66" s="108">
        <f t="shared" si="2"/>
        <v>1</v>
      </c>
      <c r="AA66" s="108">
        <f t="shared" si="2"/>
        <v>1</v>
      </c>
      <c r="AB66" s="108">
        <f t="shared" si="2"/>
        <v>1</v>
      </c>
      <c r="AC66" s="108">
        <f t="shared" si="2"/>
        <v>1</v>
      </c>
      <c r="AD66" s="108">
        <f t="shared" si="2"/>
        <v>1</v>
      </c>
      <c r="AE66" s="108">
        <f t="shared" si="2"/>
        <v>1</v>
      </c>
      <c r="AF66" s="108">
        <f t="shared" si="2"/>
        <v>1</v>
      </c>
      <c r="AG66" s="108">
        <f t="shared" si="2"/>
        <v>1</v>
      </c>
      <c r="AH66" s="108">
        <f t="shared" si="2"/>
        <v>1</v>
      </c>
      <c r="AI66" s="108">
        <f t="shared" si="2"/>
        <v>1</v>
      </c>
      <c r="AJ66" s="108">
        <f t="shared" si="2"/>
        <v>1</v>
      </c>
      <c r="AK66" s="108">
        <f t="shared" si="3"/>
        <v>1</v>
      </c>
      <c r="AL66" s="108">
        <f t="shared" si="3"/>
        <v>1</v>
      </c>
      <c r="AM66" s="108">
        <f t="shared" si="3"/>
        <v>1</v>
      </c>
      <c r="AN66" s="108">
        <f t="shared" si="3"/>
        <v>1</v>
      </c>
    </row>
    <row r="67" spans="1:40">
      <c r="A67" s="103" t="str">
        <f>+'Usos finales'!E$139</f>
        <v>Calefacción</v>
      </c>
      <c r="B67" s="91"/>
      <c r="C67" s="89"/>
      <c r="D67" s="108"/>
      <c r="E67" s="108"/>
      <c r="F67" s="108"/>
      <c r="G67" s="108"/>
      <c r="H67" s="108"/>
      <c r="I67" s="108"/>
      <c r="J67" s="108"/>
      <c r="K67" s="108"/>
      <c r="L67" s="108"/>
      <c r="M67" s="108"/>
      <c r="N67" s="108"/>
      <c r="O67" s="108"/>
      <c r="P67" s="108"/>
      <c r="Q67" s="108"/>
      <c r="R67" s="108"/>
      <c r="S67" s="108"/>
      <c r="T67" s="108"/>
      <c r="U67" s="108"/>
      <c r="V67" s="108"/>
      <c r="W67" s="108"/>
      <c r="X67" s="108"/>
      <c r="Y67" s="108"/>
      <c r="Z67" s="108"/>
      <c r="AA67" s="108"/>
      <c r="AB67" s="108"/>
      <c r="AC67" s="108"/>
      <c r="AD67" s="108"/>
      <c r="AE67" s="108"/>
      <c r="AF67" s="108"/>
      <c r="AG67" s="108"/>
      <c r="AH67" s="108"/>
      <c r="AI67" s="108"/>
      <c r="AJ67" s="108"/>
      <c r="AK67" s="108"/>
      <c r="AL67" s="108"/>
      <c r="AM67" s="108"/>
      <c r="AN67" s="108"/>
    </row>
    <row r="68" spans="1:40">
      <c r="A68" s="100"/>
      <c r="B68" s="99" t="str">
        <f>+'Usos finales'!E$140</f>
        <v>Gas Natural</v>
      </c>
      <c r="C68" s="98">
        <v>0</v>
      </c>
      <c r="D68" s="108">
        <f t="shared" si="4"/>
        <v>0</v>
      </c>
      <c r="E68" s="108">
        <f t="shared" si="4"/>
        <v>0</v>
      </c>
      <c r="F68" s="108">
        <f t="shared" si="4"/>
        <v>0</v>
      </c>
      <c r="G68" s="108">
        <f t="shared" si="4"/>
        <v>0</v>
      </c>
      <c r="H68" s="108">
        <f t="shared" si="4"/>
        <v>0</v>
      </c>
      <c r="I68" s="108">
        <f t="shared" si="4"/>
        <v>0</v>
      </c>
      <c r="J68" s="108">
        <f t="shared" si="4"/>
        <v>0</v>
      </c>
      <c r="K68" s="108">
        <f t="shared" si="4"/>
        <v>0</v>
      </c>
      <c r="L68" s="108">
        <f t="shared" si="4"/>
        <v>0</v>
      </c>
      <c r="M68" s="108">
        <f t="shared" si="4"/>
        <v>0</v>
      </c>
      <c r="N68" s="108">
        <f t="shared" si="4"/>
        <v>0</v>
      </c>
      <c r="O68" s="108">
        <f t="shared" si="4"/>
        <v>0</v>
      </c>
      <c r="P68" s="108">
        <f t="shared" si="4"/>
        <v>0</v>
      </c>
      <c r="Q68" s="108">
        <f t="shared" si="4"/>
        <v>0</v>
      </c>
      <c r="R68" s="108">
        <f t="shared" si="4"/>
        <v>0</v>
      </c>
      <c r="S68" s="108">
        <f t="shared" si="4"/>
        <v>0</v>
      </c>
      <c r="T68" s="108">
        <f t="shared" ref="T68:AI69" si="5">+S68</f>
        <v>0</v>
      </c>
      <c r="U68" s="108">
        <f t="shared" si="5"/>
        <v>0</v>
      </c>
      <c r="V68" s="108">
        <f t="shared" si="5"/>
        <v>0</v>
      </c>
      <c r="W68" s="108">
        <f t="shared" si="5"/>
        <v>0</v>
      </c>
      <c r="X68" s="108">
        <f t="shared" si="5"/>
        <v>0</v>
      </c>
      <c r="Y68" s="108">
        <f t="shared" si="5"/>
        <v>0</v>
      </c>
      <c r="Z68" s="108">
        <f t="shared" si="5"/>
        <v>0</v>
      </c>
      <c r="AA68" s="108">
        <f t="shared" si="5"/>
        <v>0</v>
      </c>
      <c r="AB68" s="108">
        <f t="shared" si="5"/>
        <v>0</v>
      </c>
      <c r="AC68" s="108">
        <f t="shared" si="5"/>
        <v>0</v>
      </c>
      <c r="AD68" s="108">
        <f t="shared" si="5"/>
        <v>0</v>
      </c>
      <c r="AE68" s="108">
        <f t="shared" si="5"/>
        <v>0</v>
      </c>
      <c r="AF68" s="108">
        <f t="shared" si="5"/>
        <v>0</v>
      </c>
      <c r="AG68" s="108">
        <f t="shared" si="5"/>
        <v>0</v>
      </c>
      <c r="AH68" s="108">
        <f t="shared" si="5"/>
        <v>0</v>
      </c>
      <c r="AI68" s="108">
        <f t="shared" si="5"/>
        <v>0</v>
      </c>
      <c r="AJ68" s="108">
        <f t="shared" ref="AJ68:AN69" si="6">+AI68</f>
        <v>0</v>
      </c>
      <c r="AK68" s="108">
        <f t="shared" si="6"/>
        <v>0</v>
      </c>
      <c r="AL68" s="108">
        <f t="shared" si="6"/>
        <v>0</v>
      </c>
      <c r="AM68" s="108">
        <f t="shared" si="6"/>
        <v>0</v>
      </c>
      <c r="AN68" s="108">
        <f t="shared" si="6"/>
        <v>0</v>
      </c>
    </row>
    <row r="69" spans="1:40">
      <c r="A69" s="104"/>
      <c r="B69" s="99" t="s">
        <v>18</v>
      </c>
      <c r="C69" s="98">
        <f>+'Usos finales'!F$140</f>
        <v>1</v>
      </c>
      <c r="D69" s="108">
        <f t="shared" si="4"/>
        <v>1</v>
      </c>
      <c r="E69" s="108">
        <f t="shared" si="4"/>
        <v>1</v>
      </c>
      <c r="F69" s="108">
        <f t="shared" si="4"/>
        <v>1</v>
      </c>
      <c r="G69" s="108">
        <f t="shared" si="4"/>
        <v>1</v>
      </c>
      <c r="H69" s="108">
        <f t="shared" si="4"/>
        <v>1</v>
      </c>
      <c r="I69" s="108">
        <f t="shared" si="4"/>
        <v>1</v>
      </c>
      <c r="J69" s="108">
        <f t="shared" si="4"/>
        <v>1</v>
      </c>
      <c r="K69" s="108">
        <f t="shared" si="4"/>
        <v>1</v>
      </c>
      <c r="L69" s="108">
        <f t="shared" si="4"/>
        <v>1</v>
      </c>
      <c r="M69" s="108">
        <f t="shared" si="4"/>
        <v>1</v>
      </c>
      <c r="N69" s="108">
        <f t="shared" si="4"/>
        <v>1</v>
      </c>
      <c r="O69" s="108">
        <f t="shared" si="4"/>
        <v>1</v>
      </c>
      <c r="P69" s="108">
        <f t="shared" si="4"/>
        <v>1</v>
      </c>
      <c r="Q69" s="108">
        <f t="shared" si="4"/>
        <v>1</v>
      </c>
      <c r="R69" s="108">
        <f t="shared" si="4"/>
        <v>1</v>
      </c>
      <c r="S69" s="108">
        <f t="shared" si="4"/>
        <v>1</v>
      </c>
      <c r="T69" s="108">
        <f t="shared" si="5"/>
        <v>1</v>
      </c>
      <c r="U69" s="108">
        <f t="shared" si="5"/>
        <v>1</v>
      </c>
      <c r="V69" s="108">
        <f t="shared" si="5"/>
        <v>1</v>
      </c>
      <c r="W69" s="108">
        <f t="shared" si="5"/>
        <v>1</v>
      </c>
      <c r="X69" s="108">
        <f t="shared" si="5"/>
        <v>1</v>
      </c>
      <c r="Y69" s="108">
        <f t="shared" si="5"/>
        <v>1</v>
      </c>
      <c r="Z69" s="108">
        <f t="shared" si="5"/>
        <v>1</v>
      </c>
      <c r="AA69" s="108">
        <f t="shared" si="5"/>
        <v>1</v>
      </c>
      <c r="AB69" s="108">
        <f t="shared" si="5"/>
        <v>1</v>
      </c>
      <c r="AC69" s="108">
        <f t="shared" si="5"/>
        <v>1</v>
      </c>
      <c r="AD69" s="108">
        <f t="shared" si="5"/>
        <v>1</v>
      </c>
      <c r="AE69" s="108">
        <f t="shared" si="5"/>
        <v>1</v>
      </c>
      <c r="AF69" s="108">
        <f t="shared" si="5"/>
        <v>1</v>
      </c>
      <c r="AG69" s="108">
        <f t="shared" si="5"/>
        <v>1</v>
      </c>
      <c r="AH69" s="108">
        <f t="shared" si="5"/>
        <v>1</v>
      </c>
      <c r="AI69" s="108">
        <f t="shared" si="5"/>
        <v>1</v>
      </c>
      <c r="AJ69" s="108">
        <f t="shared" si="6"/>
        <v>1</v>
      </c>
      <c r="AK69" s="108">
        <f t="shared" si="6"/>
        <v>1</v>
      </c>
      <c r="AL69" s="108">
        <f t="shared" si="6"/>
        <v>1</v>
      </c>
      <c r="AM69" s="108">
        <f t="shared" si="6"/>
        <v>1</v>
      </c>
      <c r="AN69" s="108">
        <f t="shared" si="6"/>
        <v>1</v>
      </c>
    </row>
    <row r="70" spans="1:40">
      <c r="A70" s="105" t="str">
        <f>+'Usos finales'!E$141</f>
        <v>Cocción</v>
      </c>
      <c r="B70" s="91"/>
      <c r="C70" s="91"/>
      <c r="D70" s="108"/>
      <c r="E70" s="108"/>
      <c r="F70" s="108"/>
      <c r="G70" s="108"/>
      <c r="H70" s="108"/>
      <c r="I70" s="108"/>
      <c r="J70" s="108"/>
      <c r="K70" s="108"/>
      <c r="L70" s="108"/>
      <c r="M70" s="108"/>
      <c r="N70" s="108"/>
      <c r="O70" s="108"/>
      <c r="P70" s="108"/>
      <c r="Q70" s="108"/>
      <c r="R70" s="108"/>
      <c r="S70" s="108"/>
      <c r="T70" s="108"/>
      <c r="U70" s="108"/>
      <c r="V70" s="108"/>
      <c r="W70" s="108"/>
      <c r="X70" s="108"/>
      <c r="Y70" s="108"/>
      <c r="Z70" s="108"/>
      <c r="AA70" s="108"/>
      <c r="AB70" s="108"/>
      <c r="AC70" s="108"/>
      <c r="AD70" s="108"/>
      <c r="AE70" s="108"/>
      <c r="AF70" s="108"/>
      <c r="AG70" s="108"/>
      <c r="AH70" s="108"/>
      <c r="AI70" s="108"/>
      <c r="AJ70" s="108"/>
      <c r="AK70" s="108"/>
      <c r="AL70" s="108"/>
      <c r="AM70" s="108"/>
      <c r="AN70" s="108"/>
    </row>
    <row r="71" spans="1:40">
      <c r="A71" s="100"/>
      <c r="B71" s="99" t="str">
        <f>+'Usos finales'!E$142</f>
        <v>Gas Natural</v>
      </c>
      <c r="C71" s="98">
        <v>0</v>
      </c>
      <c r="D71" s="108">
        <f t="shared" si="4"/>
        <v>0</v>
      </c>
      <c r="E71" s="108">
        <f t="shared" si="4"/>
        <v>0</v>
      </c>
      <c r="F71" s="108">
        <f t="shared" si="4"/>
        <v>0</v>
      </c>
      <c r="G71" s="108">
        <f t="shared" si="4"/>
        <v>0</v>
      </c>
      <c r="H71" s="108">
        <f t="shared" si="4"/>
        <v>0</v>
      </c>
      <c r="I71" s="108">
        <f t="shared" si="4"/>
        <v>0</v>
      </c>
      <c r="J71" s="108">
        <f t="shared" si="4"/>
        <v>0</v>
      </c>
      <c r="K71" s="108">
        <f t="shared" si="4"/>
        <v>0</v>
      </c>
      <c r="L71" s="108">
        <f t="shared" si="4"/>
        <v>0</v>
      </c>
      <c r="M71" s="108">
        <f t="shared" si="4"/>
        <v>0</v>
      </c>
      <c r="N71" s="108">
        <f t="shared" si="4"/>
        <v>0</v>
      </c>
      <c r="O71" s="108">
        <f t="shared" si="4"/>
        <v>0</v>
      </c>
      <c r="P71" s="108">
        <f t="shared" si="4"/>
        <v>0</v>
      </c>
      <c r="Q71" s="108">
        <f t="shared" si="4"/>
        <v>0</v>
      </c>
      <c r="R71" s="108">
        <f t="shared" si="4"/>
        <v>0</v>
      </c>
      <c r="S71" s="108">
        <f t="shared" si="4"/>
        <v>0</v>
      </c>
      <c r="T71" s="108">
        <f t="shared" ref="T71:AI72" si="7">+S71</f>
        <v>0</v>
      </c>
      <c r="U71" s="108">
        <f t="shared" si="7"/>
        <v>0</v>
      </c>
      <c r="V71" s="108">
        <f t="shared" si="7"/>
        <v>0</v>
      </c>
      <c r="W71" s="108">
        <f t="shared" si="7"/>
        <v>0</v>
      </c>
      <c r="X71" s="108">
        <f t="shared" si="7"/>
        <v>0</v>
      </c>
      <c r="Y71" s="108">
        <f t="shared" si="7"/>
        <v>0</v>
      </c>
      <c r="Z71" s="108">
        <f t="shared" si="7"/>
        <v>0</v>
      </c>
      <c r="AA71" s="108">
        <f t="shared" si="7"/>
        <v>0</v>
      </c>
      <c r="AB71" s="108">
        <f t="shared" si="7"/>
        <v>0</v>
      </c>
      <c r="AC71" s="108">
        <f t="shared" si="7"/>
        <v>0</v>
      </c>
      <c r="AD71" s="108">
        <f t="shared" si="7"/>
        <v>0</v>
      </c>
      <c r="AE71" s="108">
        <f t="shared" si="7"/>
        <v>0</v>
      </c>
      <c r="AF71" s="108">
        <f t="shared" si="7"/>
        <v>0</v>
      </c>
      <c r="AG71" s="108">
        <f t="shared" si="7"/>
        <v>0</v>
      </c>
      <c r="AH71" s="108">
        <f t="shared" si="7"/>
        <v>0</v>
      </c>
      <c r="AI71" s="108">
        <f t="shared" si="7"/>
        <v>0</v>
      </c>
      <c r="AJ71" s="108">
        <f t="shared" ref="AJ71:AN72" si="8">+AI71</f>
        <v>0</v>
      </c>
      <c r="AK71" s="108">
        <f t="shared" si="8"/>
        <v>0</v>
      </c>
      <c r="AL71" s="108">
        <f t="shared" si="8"/>
        <v>0</v>
      </c>
      <c r="AM71" s="108">
        <f t="shared" si="8"/>
        <v>0</v>
      </c>
      <c r="AN71" s="108">
        <f t="shared" si="8"/>
        <v>0</v>
      </c>
    </row>
    <row r="72" spans="1:40">
      <c r="A72" s="106"/>
      <c r="B72" s="99" t="s">
        <v>18</v>
      </c>
      <c r="C72" s="98">
        <f>+'Usos finales'!F$142</f>
        <v>1</v>
      </c>
      <c r="D72" s="109">
        <f t="shared" si="4"/>
        <v>1</v>
      </c>
      <c r="E72" s="109">
        <f t="shared" si="4"/>
        <v>1</v>
      </c>
      <c r="F72" s="109">
        <f t="shared" si="4"/>
        <v>1</v>
      </c>
      <c r="G72" s="109">
        <f t="shared" si="4"/>
        <v>1</v>
      </c>
      <c r="H72" s="109">
        <f t="shared" si="4"/>
        <v>1</v>
      </c>
      <c r="I72" s="109">
        <f t="shared" si="4"/>
        <v>1</v>
      </c>
      <c r="J72" s="109">
        <f t="shared" si="4"/>
        <v>1</v>
      </c>
      <c r="K72" s="109">
        <f t="shared" si="4"/>
        <v>1</v>
      </c>
      <c r="L72" s="109">
        <f t="shared" si="4"/>
        <v>1</v>
      </c>
      <c r="M72" s="109">
        <f t="shared" si="4"/>
        <v>1</v>
      </c>
      <c r="N72" s="109">
        <f t="shared" si="4"/>
        <v>1</v>
      </c>
      <c r="O72" s="109">
        <f t="shared" si="4"/>
        <v>1</v>
      </c>
      <c r="P72" s="109">
        <f t="shared" si="4"/>
        <v>1</v>
      </c>
      <c r="Q72" s="109">
        <f t="shared" si="4"/>
        <v>1</v>
      </c>
      <c r="R72" s="109">
        <f t="shared" si="4"/>
        <v>1</v>
      </c>
      <c r="S72" s="109">
        <f t="shared" si="4"/>
        <v>1</v>
      </c>
      <c r="T72" s="109">
        <f t="shared" si="7"/>
        <v>1</v>
      </c>
      <c r="U72" s="109">
        <f t="shared" si="7"/>
        <v>1</v>
      </c>
      <c r="V72" s="109">
        <f t="shared" si="7"/>
        <v>1</v>
      </c>
      <c r="W72" s="109">
        <f t="shared" si="7"/>
        <v>1</v>
      </c>
      <c r="X72" s="109">
        <f t="shared" si="7"/>
        <v>1</v>
      </c>
      <c r="Y72" s="109">
        <f t="shared" si="7"/>
        <v>1</v>
      </c>
      <c r="Z72" s="109">
        <f t="shared" si="7"/>
        <v>1</v>
      </c>
      <c r="AA72" s="109">
        <f t="shared" si="7"/>
        <v>1</v>
      </c>
      <c r="AB72" s="109">
        <f t="shared" si="7"/>
        <v>1</v>
      </c>
      <c r="AC72" s="109">
        <f t="shared" si="7"/>
        <v>1</v>
      </c>
      <c r="AD72" s="109">
        <f t="shared" si="7"/>
        <v>1</v>
      </c>
      <c r="AE72" s="109">
        <f t="shared" si="7"/>
        <v>1</v>
      </c>
      <c r="AF72" s="109">
        <f t="shared" si="7"/>
        <v>1</v>
      </c>
      <c r="AG72" s="109">
        <f t="shared" si="7"/>
        <v>1</v>
      </c>
      <c r="AH72" s="109">
        <f t="shared" si="7"/>
        <v>1</v>
      </c>
      <c r="AI72" s="109">
        <f t="shared" si="7"/>
        <v>1</v>
      </c>
      <c r="AJ72" s="109">
        <f t="shared" si="8"/>
        <v>1</v>
      </c>
      <c r="AK72" s="109">
        <f t="shared" si="8"/>
        <v>1</v>
      </c>
      <c r="AL72" s="109">
        <f t="shared" si="8"/>
        <v>1</v>
      </c>
      <c r="AM72" s="109">
        <f t="shared" si="8"/>
        <v>1</v>
      </c>
      <c r="AN72" s="109">
        <f t="shared" si="8"/>
        <v>1</v>
      </c>
    </row>
    <row r="73" spans="1:40">
      <c r="A73" s="285"/>
      <c r="B73" s="115" t="s">
        <v>7</v>
      </c>
      <c r="C73" s="117"/>
      <c r="D73" s="116">
        <f>D$27*(D$49+D$50+SUM(D$53:D$58))</f>
        <v>11440000</v>
      </c>
      <c r="E73" s="116" t="e">
        <f t="shared" ref="E73:AN73" si="9">E$27*(E$49+E$50+SUM(E$53:E$58))</f>
        <v>#REF!</v>
      </c>
      <c r="F73" s="116" t="e">
        <f t="shared" si="9"/>
        <v>#REF!</v>
      </c>
      <c r="G73" s="116" t="e">
        <f t="shared" si="9"/>
        <v>#REF!</v>
      </c>
      <c r="H73" s="116" t="e">
        <f t="shared" si="9"/>
        <v>#REF!</v>
      </c>
      <c r="I73" s="116" t="e">
        <f t="shared" si="9"/>
        <v>#REF!</v>
      </c>
      <c r="J73" s="116" t="e">
        <f t="shared" si="9"/>
        <v>#REF!</v>
      </c>
      <c r="K73" s="116" t="e">
        <f t="shared" si="9"/>
        <v>#REF!</v>
      </c>
      <c r="L73" s="116" t="e">
        <f t="shared" si="9"/>
        <v>#REF!</v>
      </c>
      <c r="M73" s="116" t="e">
        <f t="shared" si="9"/>
        <v>#REF!</v>
      </c>
      <c r="N73" s="116" t="e">
        <f t="shared" si="9"/>
        <v>#REF!</v>
      </c>
      <c r="O73" s="116" t="e">
        <f t="shared" si="9"/>
        <v>#REF!</v>
      </c>
      <c r="P73" s="116" t="e">
        <f t="shared" si="9"/>
        <v>#REF!</v>
      </c>
      <c r="Q73" s="116" t="e">
        <f t="shared" si="9"/>
        <v>#REF!</v>
      </c>
      <c r="R73" s="116" t="e">
        <f t="shared" si="9"/>
        <v>#REF!</v>
      </c>
      <c r="S73" s="116" t="e">
        <f t="shared" si="9"/>
        <v>#REF!</v>
      </c>
      <c r="T73" s="116" t="e">
        <f t="shared" si="9"/>
        <v>#REF!</v>
      </c>
      <c r="U73" s="116" t="e">
        <f t="shared" si="9"/>
        <v>#REF!</v>
      </c>
      <c r="V73" s="116" t="e">
        <f t="shared" si="9"/>
        <v>#REF!</v>
      </c>
      <c r="W73" s="116" t="e">
        <f t="shared" si="9"/>
        <v>#REF!</v>
      </c>
      <c r="X73" s="116" t="e">
        <f t="shared" si="9"/>
        <v>#REF!</v>
      </c>
      <c r="Y73" s="116" t="e">
        <f t="shared" si="9"/>
        <v>#REF!</v>
      </c>
      <c r="Z73" s="116" t="e">
        <f t="shared" si="9"/>
        <v>#REF!</v>
      </c>
      <c r="AA73" s="116" t="e">
        <f t="shared" si="9"/>
        <v>#REF!</v>
      </c>
      <c r="AB73" s="116" t="e">
        <f t="shared" si="9"/>
        <v>#REF!</v>
      </c>
      <c r="AC73" s="116" t="e">
        <f t="shared" si="9"/>
        <v>#REF!</v>
      </c>
      <c r="AD73" s="116" t="e">
        <f t="shared" si="9"/>
        <v>#REF!</v>
      </c>
      <c r="AE73" s="116" t="e">
        <f t="shared" si="9"/>
        <v>#REF!</v>
      </c>
      <c r="AF73" s="116" t="e">
        <f t="shared" si="9"/>
        <v>#REF!</v>
      </c>
      <c r="AG73" s="116" t="e">
        <f t="shared" si="9"/>
        <v>#REF!</v>
      </c>
      <c r="AH73" s="116" t="e">
        <f t="shared" si="9"/>
        <v>#REF!</v>
      </c>
      <c r="AI73" s="116" t="e">
        <f t="shared" si="9"/>
        <v>#REF!</v>
      </c>
      <c r="AJ73" s="116" t="e">
        <f t="shared" si="9"/>
        <v>#REF!</v>
      </c>
      <c r="AK73" s="116" t="e">
        <f t="shared" si="9"/>
        <v>#REF!</v>
      </c>
      <c r="AL73" s="116" t="e">
        <f t="shared" si="9"/>
        <v>#REF!</v>
      </c>
      <c r="AM73" s="116" t="e">
        <f t="shared" si="9"/>
        <v>#REF!</v>
      </c>
      <c r="AN73" s="116" t="e">
        <f t="shared" si="9"/>
        <v>#REF!</v>
      </c>
    </row>
    <row r="74" spans="1:40">
      <c r="A74" s="285"/>
      <c r="B74" s="115" t="s">
        <v>16</v>
      </c>
      <c r="C74" s="117"/>
      <c r="D74" s="116">
        <f>+D$27*(D$48*D65+D$51*D68+D$52*D71)</f>
        <v>0</v>
      </c>
      <c r="E74" s="116" t="e">
        <f t="shared" ref="E74:AN74" si="10">+E$27*(E$48*E65+E$51*E68+E$52*E71)</f>
        <v>#REF!</v>
      </c>
      <c r="F74" s="116" t="e">
        <f t="shared" si="10"/>
        <v>#REF!</v>
      </c>
      <c r="G74" s="116" t="e">
        <f t="shared" si="10"/>
        <v>#REF!</v>
      </c>
      <c r="H74" s="116" t="e">
        <f t="shared" si="10"/>
        <v>#REF!</v>
      </c>
      <c r="I74" s="116" t="e">
        <f t="shared" si="10"/>
        <v>#REF!</v>
      </c>
      <c r="J74" s="116" t="e">
        <f t="shared" si="10"/>
        <v>#REF!</v>
      </c>
      <c r="K74" s="116" t="e">
        <f t="shared" si="10"/>
        <v>#REF!</v>
      </c>
      <c r="L74" s="116" t="e">
        <f t="shared" si="10"/>
        <v>#REF!</v>
      </c>
      <c r="M74" s="116" t="e">
        <f t="shared" si="10"/>
        <v>#REF!</v>
      </c>
      <c r="N74" s="116" t="e">
        <f t="shared" si="10"/>
        <v>#REF!</v>
      </c>
      <c r="O74" s="116" t="e">
        <f t="shared" si="10"/>
        <v>#REF!</v>
      </c>
      <c r="P74" s="116" t="e">
        <f t="shared" si="10"/>
        <v>#REF!</v>
      </c>
      <c r="Q74" s="116" t="e">
        <f t="shared" si="10"/>
        <v>#REF!</v>
      </c>
      <c r="R74" s="116" t="e">
        <f t="shared" si="10"/>
        <v>#REF!</v>
      </c>
      <c r="S74" s="116" t="e">
        <f t="shared" si="10"/>
        <v>#REF!</v>
      </c>
      <c r="T74" s="116" t="e">
        <f t="shared" si="10"/>
        <v>#REF!</v>
      </c>
      <c r="U74" s="116" t="e">
        <f t="shared" si="10"/>
        <v>#REF!</v>
      </c>
      <c r="V74" s="116" t="e">
        <f t="shared" si="10"/>
        <v>#REF!</v>
      </c>
      <c r="W74" s="116" t="e">
        <f t="shared" si="10"/>
        <v>#REF!</v>
      </c>
      <c r="X74" s="116" t="e">
        <f t="shared" si="10"/>
        <v>#REF!</v>
      </c>
      <c r="Y74" s="116" t="e">
        <f t="shared" si="10"/>
        <v>#REF!</v>
      </c>
      <c r="Z74" s="116" t="e">
        <f t="shared" si="10"/>
        <v>#REF!</v>
      </c>
      <c r="AA74" s="116" t="e">
        <f t="shared" si="10"/>
        <v>#REF!</v>
      </c>
      <c r="AB74" s="116" t="e">
        <f t="shared" si="10"/>
        <v>#REF!</v>
      </c>
      <c r="AC74" s="116" t="e">
        <f t="shared" si="10"/>
        <v>#REF!</v>
      </c>
      <c r="AD74" s="116" t="e">
        <f t="shared" si="10"/>
        <v>#REF!</v>
      </c>
      <c r="AE74" s="116" t="e">
        <f t="shared" si="10"/>
        <v>#REF!</v>
      </c>
      <c r="AF74" s="116" t="e">
        <f t="shared" si="10"/>
        <v>#REF!</v>
      </c>
      <c r="AG74" s="116" t="e">
        <f t="shared" si="10"/>
        <v>#REF!</v>
      </c>
      <c r="AH74" s="116" t="e">
        <f t="shared" si="10"/>
        <v>#REF!</v>
      </c>
      <c r="AI74" s="116" t="e">
        <f t="shared" si="10"/>
        <v>#REF!</v>
      </c>
      <c r="AJ74" s="116" t="e">
        <f t="shared" si="10"/>
        <v>#REF!</v>
      </c>
      <c r="AK74" s="116" t="e">
        <f t="shared" si="10"/>
        <v>#REF!</v>
      </c>
      <c r="AL74" s="116" t="e">
        <f t="shared" si="10"/>
        <v>#REF!</v>
      </c>
      <c r="AM74" s="116" t="e">
        <f t="shared" si="10"/>
        <v>#REF!</v>
      </c>
      <c r="AN74" s="116" t="e">
        <f t="shared" si="10"/>
        <v>#REF!</v>
      </c>
    </row>
    <row r="75" spans="1:40">
      <c r="A75" s="285"/>
      <c r="B75" s="92" t="s">
        <v>18</v>
      </c>
      <c r="C75" s="117"/>
      <c r="D75" s="116">
        <f>+D$27*(D$48*D66+D$51*D69+D$52*D72)</f>
        <v>10560000</v>
      </c>
      <c r="E75" s="116" t="e">
        <f t="shared" ref="E75:AN75" si="11">+E$27*(E$48*E66+E$51*E69+E$52*E72)</f>
        <v>#REF!</v>
      </c>
      <c r="F75" s="116" t="e">
        <f t="shared" si="11"/>
        <v>#REF!</v>
      </c>
      <c r="G75" s="116" t="e">
        <f t="shared" si="11"/>
        <v>#REF!</v>
      </c>
      <c r="H75" s="116" t="e">
        <f t="shared" si="11"/>
        <v>#REF!</v>
      </c>
      <c r="I75" s="116" t="e">
        <f t="shared" si="11"/>
        <v>#REF!</v>
      </c>
      <c r="J75" s="116" t="e">
        <f t="shared" si="11"/>
        <v>#REF!</v>
      </c>
      <c r="K75" s="116" t="e">
        <f t="shared" si="11"/>
        <v>#REF!</v>
      </c>
      <c r="L75" s="116" t="e">
        <f t="shared" si="11"/>
        <v>#REF!</v>
      </c>
      <c r="M75" s="116" t="e">
        <f t="shared" si="11"/>
        <v>#REF!</v>
      </c>
      <c r="N75" s="116" t="e">
        <f t="shared" si="11"/>
        <v>#REF!</v>
      </c>
      <c r="O75" s="116" t="e">
        <f t="shared" si="11"/>
        <v>#REF!</v>
      </c>
      <c r="P75" s="116" t="e">
        <f t="shared" si="11"/>
        <v>#REF!</v>
      </c>
      <c r="Q75" s="116" t="e">
        <f t="shared" si="11"/>
        <v>#REF!</v>
      </c>
      <c r="R75" s="116" t="e">
        <f t="shared" si="11"/>
        <v>#REF!</v>
      </c>
      <c r="S75" s="116" t="e">
        <f t="shared" si="11"/>
        <v>#REF!</v>
      </c>
      <c r="T75" s="116" t="e">
        <f t="shared" si="11"/>
        <v>#REF!</v>
      </c>
      <c r="U75" s="116" t="e">
        <f t="shared" si="11"/>
        <v>#REF!</v>
      </c>
      <c r="V75" s="116" t="e">
        <f t="shared" si="11"/>
        <v>#REF!</v>
      </c>
      <c r="W75" s="116" t="e">
        <f t="shared" si="11"/>
        <v>#REF!</v>
      </c>
      <c r="X75" s="116" t="e">
        <f t="shared" si="11"/>
        <v>#REF!</v>
      </c>
      <c r="Y75" s="116" t="e">
        <f t="shared" si="11"/>
        <v>#REF!</v>
      </c>
      <c r="Z75" s="116" t="e">
        <f t="shared" si="11"/>
        <v>#REF!</v>
      </c>
      <c r="AA75" s="116" t="e">
        <f t="shared" si="11"/>
        <v>#REF!</v>
      </c>
      <c r="AB75" s="116" t="e">
        <f t="shared" si="11"/>
        <v>#REF!</v>
      </c>
      <c r="AC75" s="116" t="e">
        <f t="shared" si="11"/>
        <v>#REF!</v>
      </c>
      <c r="AD75" s="116" t="e">
        <f t="shared" si="11"/>
        <v>#REF!</v>
      </c>
      <c r="AE75" s="116" t="e">
        <f t="shared" si="11"/>
        <v>#REF!</v>
      </c>
      <c r="AF75" s="116" t="e">
        <f t="shared" si="11"/>
        <v>#REF!</v>
      </c>
      <c r="AG75" s="116" t="e">
        <f t="shared" si="11"/>
        <v>#REF!</v>
      </c>
      <c r="AH75" s="116" t="e">
        <f t="shared" si="11"/>
        <v>#REF!</v>
      </c>
      <c r="AI75" s="116" t="e">
        <f t="shared" si="11"/>
        <v>#REF!</v>
      </c>
      <c r="AJ75" s="116" t="e">
        <f t="shared" si="11"/>
        <v>#REF!</v>
      </c>
      <c r="AK75" s="116" t="e">
        <f t="shared" si="11"/>
        <v>#REF!</v>
      </c>
      <c r="AL75" s="116" t="e">
        <f t="shared" si="11"/>
        <v>#REF!</v>
      </c>
      <c r="AM75" s="116" t="e">
        <f t="shared" si="11"/>
        <v>#REF!</v>
      </c>
      <c r="AN75" s="116" t="e">
        <f t="shared" si="11"/>
        <v>#REF!</v>
      </c>
    </row>
    <row r="76" spans="1:40">
      <c r="A76" s="93"/>
      <c r="B76" s="93"/>
      <c r="C76" s="94"/>
      <c r="D76" s="93"/>
      <c r="E76" s="93"/>
      <c r="F76" s="93"/>
      <c r="G76" s="93"/>
      <c r="H76" s="93"/>
      <c r="I76" s="93"/>
      <c r="J76" s="93"/>
      <c r="K76" s="93"/>
      <c r="L76" s="93"/>
      <c r="M76" s="93"/>
      <c r="N76" s="93"/>
      <c r="O76" s="93"/>
      <c r="P76" s="93"/>
      <c r="Q76" s="93"/>
      <c r="R76" s="93"/>
      <c r="S76" s="93"/>
      <c r="T76" s="93"/>
      <c r="U76" s="93"/>
      <c r="V76" s="93"/>
      <c r="W76" s="93"/>
      <c r="X76" s="93"/>
      <c r="Y76" s="93"/>
      <c r="Z76" s="93"/>
      <c r="AA76" s="93"/>
      <c r="AB76" s="93"/>
      <c r="AC76" s="93"/>
      <c r="AD76" s="93"/>
      <c r="AE76" s="93"/>
      <c r="AF76" s="93"/>
      <c r="AG76" s="93"/>
      <c r="AH76" s="93"/>
      <c r="AI76" s="93"/>
      <c r="AJ76" s="93"/>
      <c r="AK76" s="93"/>
      <c r="AL76" s="93"/>
      <c r="AM76" s="93"/>
      <c r="AN76" s="93"/>
    </row>
    <row r="77" spans="1:40">
      <c r="A77" s="87" t="s">
        <v>196</v>
      </c>
      <c r="B77" s="93"/>
      <c r="C77" s="94"/>
      <c r="D77" s="93"/>
      <c r="E77" s="93"/>
      <c r="F77" s="93"/>
      <c r="G77" s="93"/>
      <c r="H77" s="93"/>
      <c r="I77" s="93"/>
      <c r="J77" s="93"/>
      <c r="K77" s="93"/>
      <c r="L77" s="93"/>
      <c r="M77" s="93"/>
      <c r="N77" s="93"/>
      <c r="O77" s="93"/>
      <c r="P77" s="93"/>
      <c r="Q77" s="93"/>
      <c r="R77" s="93"/>
      <c r="S77" s="93"/>
      <c r="T77" s="93"/>
      <c r="U77" s="93"/>
      <c r="V77" s="93"/>
      <c r="W77" s="93"/>
      <c r="X77" s="93"/>
      <c r="Y77" s="93"/>
      <c r="Z77" s="93"/>
      <c r="AA77" s="93"/>
      <c r="AB77" s="93"/>
      <c r="AC77" s="93"/>
      <c r="AD77" s="93"/>
      <c r="AE77" s="93"/>
      <c r="AF77" s="93"/>
      <c r="AG77" s="93"/>
      <c r="AH77" s="93"/>
      <c r="AI77" s="93"/>
      <c r="AJ77" s="93"/>
      <c r="AK77" s="93"/>
      <c r="AL77" s="93"/>
      <c r="AM77" s="93"/>
      <c r="AN77" s="93"/>
    </row>
    <row r="78" spans="1:40">
      <c r="A78" s="44" t="s">
        <v>1</v>
      </c>
      <c r="B78" s="44" t="s">
        <v>6</v>
      </c>
      <c r="C78" s="107" t="s">
        <v>2</v>
      </c>
      <c r="D78" s="101">
        <v>2014</v>
      </c>
      <c r="E78" s="101">
        <v>2015</v>
      </c>
      <c r="F78" s="101">
        <v>2016</v>
      </c>
      <c r="G78" s="101">
        <v>2017</v>
      </c>
      <c r="H78" s="101">
        <v>2018</v>
      </c>
      <c r="I78" s="101">
        <v>2019</v>
      </c>
      <c r="J78" s="101">
        <v>2020</v>
      </c>
      <c r="K78" s="101">
        <v>2021</v>
      </c>
      <c r="L78" s="101">
        <v>2022</v>
      </c>
      <c r="M78" s="101">
        <v>2023</v>
      </c>
      <c r="N78" s="101">
        <v>2024</v>
      </c>
      <c r="O78" s="101">
        <v>2025</v>
      </c>
      <c r="P78" s="101">
        <v>2026</v>
      </c>
      <c r="Q78" s="101">
        <v>2027</v>
      </c>
      <c r="R78" s="101">
        <v>2028</v>
      </c>
      <c r="S78" s="101">
        <v>2029</v>
      </c>
      <c r="T78" s="101">
        <v>2030</v>
      </c>
      <c r="U78" s="101">
        <v>2031</v>
      </c>
      <c r="V78" s="101">
        <v>2032</v>
      </c>
      <c r="W78" s="101">
        <v>2033</v>
      </c>
      <c r="X78" s="101">
        <v>2034</v>
      </c>
      <c r="Y78" s="101">
        <v>2035</v>
      </c>
      <c r="Z78" s="101">
        <v>2036</v>
      </c>
      <c r="AA78" s="101">
        <v>2037</v>
      </c>
      <c r="AB78" s="101">
        <v>2038</v>
      </c>
      <c r="AC78" s="101">
        <v>2039</v>
      </c>
      <c r="AD78" s="101">
        <v>2040</v>
      </c>
      <c r="AE78" s="101">
        <v>2041</v>
      </c>
      <c r="AF78" s="101">
        <v>2042</v>
      </c>
      <c r="AG78" s="101">
        <v>2043</v>
      </c>
      <c r="AH78" s="101">
        <v>2044</v>
      </c>
      <c r="AI78" s="101">
        <v>2045</v>
      </c>
      <c r="AJ78" s="101">
        <v>2046</v>
      </c>
      <c r="AK78" s="101">
        <v>2047</v>
      </c>
      <c r="AL78" s="101">
        <v>2048</v>
      </c>
      <c r="AM78" s="101">
        <v>2049</v>
      </c>
      <c r="AN78" s="101">
        <v>2050</v>
      </c>
    </row>
    <row r="79" spans="1:40">
      <c r="A79" s="102" t="str">
        <f>+'Usos finales'!E$133</f>
        <v>ACS</v>
      </c>
      <c r="B79" s="91"/>
      <c r="C79" s="89"/>
      <c r="D79" s="90"/>
      <c r="E79" s="90"/>
      <c r="F79" s="90"/>
      <c r="G79" s="90"/>
      <c r="H79" s="90"/>
      <c r="I79" s="90"/>
      <c r="J79" s="90"/>
      <c r="K79" s="90"/>
      <c r="L79" s="90"/>
      <c r="M79" s="90"/>
      <c r="N79" s="90"/>
      <c r="O79" s="90"/>
      <c r="P79" s="90"/>
      <c r="Q79" s="90"/>
      <c r="R79" s="90"/>
      <c r="S79" s="90"/>
      <c r="T79" s="90"/>
      <c r="U79" s="90"/>
      <c r="V79" s="90"/>
      <c r="W79" s="90"/>
      <c r="X79" s="90"/>
      <c r="Y79" s="90"/>
      <c r="Z79" s="90"/>
      <c r="AA79" s="90"/>
      <c r="AB79" s="90"/>
      <c r="AC79" s="90"/>
      <c r="AD79" s="90"/>
      <c r="AE79" s="90"/>
      <c r="AF79" s="90"/>
      <c r="AG79" s="90"/>
      <c r="AH79" s="90"/>
      <c r="AI79" s="90"/>
      <c r="AJ79" s="90"/>
      <c r="AK79" s="90"/>
      <c r="AL79" s="90"/>
      <c r="AM79" s="90"/>
      <c r="AN79" s="90"/>
    </row>
    <row r="80" spans="1:40">
      <c r="A80" s="102"/>
      <c r="B80" s="99" t="str">
        <f>+'Usos finales'!E$134</f>
        <v>Gas Natural</v>
      </c>
      <c r="C80" s="89">
        <v>0</v>
      </c>
      <c r="D80" s="108">
        <f t="shared" ref="D80:AN80" si="12">+C80</f>
        <v>0</v>
      </c>
      <c r="E80" s="108">
        <f t="shared" si="12"/>
        <v>0</v>
      </c>
      <c r="F80" s="108">
        <f t="shared" si="12"/>
        <v>0</v>
      </c>
      <c r="G80" s="108">
        <f t="shared" si="12"/>
        <v>0</v>
      </c>
      <c r="H80" s="108">
        <f t="shared" si="12"/>
        <v>0</v>
      </c>
      <c r="I80" s="108">
        <f t="shared" si="12"/>
        <v>0</v>
      </c>
      <c r="J80" s="108">
        <f t="shared" si="12"/>
        <v>0</v>
      </c>
      <c r="K80" s="108">
        <f t="shared" si="12"/>
        <v>0</v>
      </c>
      <c r="L80" s="108">
        <f t="shared" si="12"/>
        <v>0</v>
      </c>
      <c r="M80" s="108">
        <f t="shared" si="12"/>
        <v>0</v>
      </c>
      <c r="N80" s="108">
        <f t="shared" si="12"/>
        <v>0</v>
      </c>
      <c r="O80" s="108">
        <f t="shared" si="12"/>
        <v>0</v>
      </c>
      <c r="P80" s="108">
        <f t="shared" si="12"/>
        <v>0</v>
      </c>
      <c r="Q80" s="108">
        <f t="shared" si="12"/>
        <v>0</v>
      </c>
      <c r="R80" s="108">
        <f t="shared" si="12"/>
        <v>0</v>
      </c>
      <c r="S80" s="108">
        <f t="shared" si="12"/>
        <v>0</v>
      </c>
      <c r="T80" s="108">
        <f t="shared" si="12"/>
        <v>0</v>
      </c>
      <c r="U80" s="108">
        <f t="shared" si="12"/>
        <v>0</v>
      </c>
      <c r="V80" s="108">
        <f t="shared" si="12"/>
        <v>0</v>
      </c>
      <c r="W80" s="108">
        <f t="shared" si="12"/>
        <v>0</v>
      </c>
      <c r="X80" s="108">
        <f t="shared" si="12"/>
        <v>0</v>
      </c>
      <c r="Y80" s="108">
        <f t="shared" si="12"/>
        <v>0</v>
      </c>
      <c r="Z80" s="108">
        <f t="shared" si="12"/>
        <v>0</v>
      </c>
      <c r="AA80" s="108">
        <f t="shared" si="12"/>
        <v>0</v>
      </c>
      <c r="AB80" s="108">
        <f t="shared" si="12"/>
        <v>0</v>
      </c>
      <c r="AC80" s="108">
        <f t="shared" si="12"/>
        <v>0</v>
      </c>
      <c r="AD80" s="108">
        <f t="shared" si="12"/>
        <v>0</v>
      </c>
      <c r="AE80" s="108">
        <f t="shared" si="12"/>
        <v>0</v>
      </c>
      <c r="AF80" s="108">
        <f t="shared" si="12"/>
        <v>0</v>
      </c>
      <c r="AG80" s="108">
        <f t="shared" si="12"/>
        <v>0</v>
      </c>
      <c r="AH80" s="108">
        <f t="shared" si="12"/>
        <v>0</v>
      </c>
      <c r="AI80" s="108">
        <f t="shared" si="12"/>
        <v>0</v>
      </c>
      <c r="AJ80" s="108">
        <f t="shared" si="12"/>
        <v>0</v>
      </c>
      <c r="AK80" s="108">
        <f t="shared" si="12"/>
        <v>0</v>
      </c>
      <c r="AL80" s="108">
        <f t="shared" si="12"/>
        <v>0</v>
      </c>
      <c r="AM80" s="108">
        <f t="shared" si="12"/>
        <v>0</v>
      </c>
      <c r="AN80" s="108">
        <f t="shared" si="12"/>
        <v>0</v>
      </c>
    </row>
    <row r="81" spans="1:40">
      <c r="A81" s="88"/>
      <c r="B81" s="99" t="s">
        <v>18</v>
      </c>
      <c r="C81" s="89">
        <f>+'Usos finales'!F$134</f>
        <v>1</v>
      </c>
      <c r="D81" s="108">
        <f t="shared" ref="D81:AN81" si="13">+C81</f>
        <v>1</v>
      </c>
      <c r="E81" s="108">
        <f t="shared" si="13"/>
        <v>1</v>
      </c>
      <c r="F81" s="108">
        <f t="shared" si="13"/>
        <v>1</v>
      </c>
      <c r="G81" s="108">
        <f t="shared" si="13"/>
        <v>1</v>
      </c>
      <c r="H81" s="108">
        <f t="shared" si="13"/>
        <v>1</v>
      </c>
      <c r="I81" s="108">
        <f t="shared" si="13"/>
        <v>1</v>
      </c>
      <c r="J81" s="108">
        <f t="shared" si="13"/>
        <v>1</v>
      </c>
      <c r="K81" s="108">
        <f t="shared" si="13"/>
        <v>1</v>
      </c>
      <c r="L81" s="108">
        <f t="shared" si="13"/>
        <v>1</v>
      </c>
      <c r="M81" s="108">
        <f t="shared" si="13"/>
        <v>1</v>
      </c>
      <c r="N81" s="108">
        <f t="shared" si="13"/>
        <v>1</v>
      </c>
      <c r="O81" s="108">
        <f t="shared" si="13"/>
        <v>1</v>
      </c>
      <c r="P81" s="108">
        <f t="shared" si="13"/>
        <v>1</v>
      </c>
      <c r="Q81" s="108">
        <f t="shared" si="13"/>
        <v>1</v>
      </c>
      <c r="R81" s="108">
        <f t="shared" si="13"/>
        <v>1</v>
      </c>
      <c r="S81" s="108">
        <f t="shared" si="13"/>
        <v>1</v>
      </c>
      <c r="T81" s="108">
        <f t="shared" si="13"/>
        <v>1</v>
      </c>
      <c r="U81" s="108">
        <f t="shared" si="13"/>
        <v>1</v>
      </c>
      <c r="V81" s="108">
        <f t="shared" si="13"/>
        <v>1</v>
      </c>
      <c r="W81" s="108">
        <f t="shared" si="13"/>
        <v>1</v>
      </c>
      <c r="X81" s="108">
        <f t="shared" si="13"/>
        <v>1</v>
      </c>
      <c r="Y81" s="108">
        <f t="shared" si="13"/>
        <v>1</v>
      </c>
      <c r="Z81" s="108">
        <f t="shared" si="13"/>
        <v>1</v>
      </c>
      <c r="AA81" s="108">
        <f t="shared" si="13"/>
        <v>1</v>
      </c>
      <c r="AB81" s="108">
        <f t="shared" si="13"/>
        <v>1</v>
      </c>
      <c r="AC81" s="108">
        <f t="shared" si="13"/>
        <v>1</v>
      </c>
      <c r="AD81" s="108">
        <f t="shared" si="13"/>
        <v>1</v>
      </c>
      <c r="AE81" s="108">
        <f t="shared" si="13"/>
        <v>1</v>
      </c>
      <c r="AF81" s="108">
        <f t="shared" si="13"/>
        <v>1</v>
      </c>
      <c r="AG81" s="108">
        <f t="shared" si="13"/>
        <v>1</v>
      </c>
      <c r="AH81" s="108">
        <f t="shared" si="13"/>
        <v>1</v>
      </c>
      <c r="AI81" s="108">
        <f t="shared" si="13"/>
        <v>1</v>
      </c>
      <c r="AJ81" s="108">
        <f t="shared" si="13"/>
        <v>1</v>
      </c>
      <c r="AK81" s="108">
        <f t="shared" si="13"/>
        <v>1</v>
      </c>
      <c r="AL81" s="108">
        <f t="shared" si="13"/>
        <v>1</v>
      </c>
      <c r="AM81" s="108">
        <f t="shared" si="13"/>
        <v>1</v>
      </c>
      <c r="AN81" s="108">
        <f t="shared" si="13"/>
        <v>1</v>
      </c>
    </row>
    <row r="82" spans="1:40">
      <c r="A82" s="103" t="str">
        <f>+'Usos finales'!E$139</f>
        <v>Calefacción</v>
      </c>
      <c r="B82" s="91"/>
      <c r="C82" s="89"/>
      <c r="D82" s="108"/>
      <c r="E82" s="108"/>
      <c r="F82" s="108"/>
      <c r="G82" s="108"/>
      <c r="H82" s="108"/>
      <c r="I82" s="108"/>
      <c r="J82" s="108"/>
      <c r="K82" s="108"/>
      <c r="L82" s="108"/>
      <c r="M82" s="108"/>
      <c r="N82" s="108"/>
      <c r="O82" s="108"/>
      <c r="P82" s="108"/>
      <c r="Q82" s="108"/>
      <c r="R82" s="108"/>
      <c r="S82" s="108"/>
      <c r="T82" s="108"/>
      <c r="U82" s="108"/>
      <c r="V82" s="108"/>
      <c r="W82" s="108"/>
      <c r="X82" s="108"/>
      <c r="Y82" s="108"/>
      <c r="Z82" s="108"/>
      <c r="AA82" s="108"/>
      <c r="AB82" s="108"/>
      <c r="AC82" s="108"/>
      <c r="AD82" s="108"/>
      <c r="AE82" s="108"/>
      <c r="AF82" s="108"/>
      <c r="AG82" s="108"/>
      <c r="AH82" s="108"/>
      <c r="AI82" s="108"/>
      <c r="AJ82" s="108"/>
      <c r="AK82" s="108"/>
      <c r="AL82" s="108"/>
      <c r="AM82" s="108"/>
      <c r="AN82" s="108"/>
    </row>
    <row r="83" spans="1:40">
      <c r="A83" s="100"/>
      <c r="B83" s="99" t="str">
        <f>+'Usos finales'!E$140</f>
        <v>Gas Natural</v>
      </c>
      <c r="C83" s="98">
        <v>0</v>
      </c>
      <c r="D83" s="108">
        <f t="shared" ref="D83:AN83" si="14">+C83</f>
        <v>0</v>
      </c>
      <c r="E83" s="108">
        <f t="shared" si="14"/>
        <v>0</v>
      </c>
      <c r="F83" s="108">
        <f t="shared" si="14"/>
        <v>0</v>
      </c>
      <c r="G83" s="108">
        <f t="shared" si="14"/>
        <v>0</v>
      </c>
      <c r="H83" s="108">
        <f t="shared" si="14"/>
        <v>0</v>
      </c>
      <c r="I83" s="108">
        <f t="shared" si="14"/>
        <v>0</v>
      </c>
      <c r="J83" s="108">
        <f t="shared" si="14"/>
        <v>0</v>
      </c>
      <c r="K83" s="108">
        <f t="shared" si="14"/>
        <v>0</v>
      </c>
      <c r="L83" s="108">
        <f t="shared" si="14"/>
        <v>0</v>
      </c>
      <c r="M83" s="108">
        <f t="shared" si="14"/>
        <v>0</v>
      </c>
      <c r="N83" s="108">
        <f t="shared" si="14"/>
        <v>0</v>
      </c>
      <c r="O83" s="108">
        <f t="shared" si="14"/>
        <v>0</v>
      </c>
      <c r="P83" s="108">
        <f t="shared" si="14"/>
        <v>0</v>
      </c>
      <c r="Q83" s="108">
        <f t="shared" si="14"/>
        <v>0</v>
      </c>
      <c r="R83" s="108">
        <f t="shared" si="14"/>
        <v>0</v>
      </c>
      <c r="S83" s="108">
        <f t="shared" si="14"/>
        <v>0</v>
      </c>
      <c r="T83" s="108">
        <f t="shared" si="14"/>
        <v>0</v>
      </c>
      <c r="U83" s="108">
        <f t="shared" si="14"/>
        <v>0</v>
      </c>
      <c r="V83" s="108">
        <f t="shared" si="14"/>
        <v>0</v>
      </c>
      <c r="W83" s="108">
        <f t="shared" si="14"/>
        <v>0</v>
      </c>
      <c r="X83" s="108">
        <f t="shared" si="14"/>
        <v>0</v>
      </c>
      <c r="Y83" s="108">
        <f t="shared" si="14"/>
        <v>0</v>
      </c>
      <c r="Z83" s="108">
        <f t="shared" si="14"/>
        <v>0</v>
      </c>
      <c r="AA83" s="108">
        <f t="shared" si="14"/>
        <v>0</v>
      </c>
      <c r="AB83" s="108">
        <f t="shared" si="14"/>
        <v>0</v>
      </c>
      <c r="AC83" s="108">
        <f t="shared" si="14"/>
        <v>0</v>
      </c>
      <c r="AD83" s="108">
        <f t="shared" si="14"/>
        <v>0</v>
      </c>
      <c r="AE83" s="108">
        <f t="shared" si="14"/>
        <v>0</v>
      </c>
      <c r="AF83" s="108">
        <f t="shared" si="14"/>
        <v>0</v>
      </c>
      <c r="AG83" s="108">
        <f t="shared" si="14"/>
        <v>0</v>
      </c>
      <c r="AH83" s="108">
        <f t="shared" si="14"/>
        <v>0</v>
      </c>
      <c r="AI83" s="108">
        <f t="shared" si="14"/>
        <v>0</v>
      </c>
      <c r="AJ83" s="108">
        <f t="shared" si="14"/>
        <v>0</v>
      </c>
      <c r="AK83" s="108">
        <f t="shared" si="14"/>
        <v>0</v>
      </c>
      <c r="AL83" s="108">
        <f t="shared" si="14"/>
        <v>0</v>
      </c>
      <c r="AM83" s="108">
        <f t="shared" si="14"/>
        <v>0</v>
      </c>
      <c r="AN83" s="108">
        <f t="shared" si="14"/>
        <v>0</v>
      </c>
    </row>
    <row r="84" spans="1:40">
      <c r="A84" s="104"/>
      <c r="B84" s="99" t="s">
        <v>18</v>
      </c>
      <c r="C84" s="98">
        <f>+'Usos finales'!F$140</f>
        <v>1</v>
      </c>
      <c r="D84" s="108">
        <f t="shared" ref="D84:AN84" si="15">+C84</f>
        <v>1</v>
      </c>
      <c r="E84" s="108">
        <f t="shared" si="15"/>
        <v>1</v>
      </c>
      <c r="F84" s="108">
        <f t="shared" si="15"/>
        <v>1</v>
      </c>
      <c r="G84" s="108">
        <f t="shared" si="15"/>
        <v>1</v>
      </c>
      <c r="H84" s="108">
        <f t="shared" si="15"/>
        <v>1</v>
      </c>
      <c r="I84" s="108">
        <f t="shared" si="15"/>
        <v>1</v>
      </c>
      <c r="J84" s="108">
        <f t="shared" si="15"/>
        <v>1</v>
      </c>
      <c r="K84" s="108">
        <f t="shared" si="15"/>
        <v>1</v>
      </c>
      <c r="L84" s="108">
        <f t="shared" si="15"/>
        <v>1</v>
      </c>
      <c r="M84" s="108">
        <f t="shared" si="15"/>
        <v>1</v>
      </c>
      <c r="N84" s="108">
        <f t="shared" si="15"/>
        <v>1</v>
      </c>
      <c r="O84" s="108">
        <f t="shared" si="15"/>
        <v>1</v>
      </c>
      <c r="P84" s="108">
        <f t="shared" si="15"/>
        <v>1</v>
      </c>
      <c r="Q84" s="108">
        <f t="shared" si="15"/>
        <v>1</v>
      </c>
      <c r="R84" s="108">
        <f t="shared" si="15"/>
        <v>1</v>
      </c>
      <c r="S84" s="108">
        <f t="shared" si="15"/>
        <v>1</v>
      </c>
      <c r="T84" s="108">
        <f t="shared" si="15"/>
        <v>1</v>
      </c>
      <c r="U84" s="108">
        <f t="shared" si="15"/>
        <v>1</v>
      </c>
      <c r="V84" s="108">
        <f t="shared" si="15"/>
        <v>1</v>
      </c>
      <c r="W84" s="108">
        <f t="shared" si="15"/>
        <v>1</v>
      </c>
      <c r="X84" s="108">
        <f t="shared" si="15"/>
        <v>1</v>
      </c>
      <c r="Y84" s="108">
        <f t="shared" si="15"/>
        <v>1</v>
      </c>
      <c r="Z84" s="108">
        <f t="shared" si="15"/>
        <v>1</v>
      </c>
      <c r="AA84" s="108">
        <f t="shared" si="15"/>
        <v>1</v>
      </c>
      <c r="AB84" s="108">
        <f t="shared" si="15"/>
        <v>1</v>
      </c>
      <c r="AC84" s="108">
        <f t="shared" si="15"/>
        <v>1</v>
      </c>
      <c r="AD84" s="108">
        <f t="shared" si="15"/>
        <v>1</v>
      </c>
      <c r="AE84" s="108">
        <f t="shared" si="15"/>
        <v>1</v>
      </c>
      <c r="AF84" s="108">
        <f t="shared" si="15"/>
        <v>1</v>
      </c>
      <c r="AG84" s="108">
        <f t="shared" si="15"/>
        <v>1</v>
      </c>
      <c r="AH84" s="108">
        <f t="shared" si="15"/>
        <v>1</v>
      </c>
      <c r="AI84" s="108">
        <f t="shared" si="15"/>
        <v>1</v>
      </c>
      <c r="AJ84" s="108">
        <f t="shared" si="15"/>
        <v>1</v>
      </c>
      <c r="AK84" s="108">
        <f t="shared" si="15"/>
        <v>1</v>
      </c>
      <c r="AL84" s="108">
        <f t="shared" si="15"/>
        <v>1</v>
      </c>
      <c r="AM84" s="108">
        <f t="shared" si="15"/>
        <v>1</v>
      </c>
      <c r="AN84" s="108">
        <f t="shared" si="15"/>
        <v>1</v>
      </c>
    </row>
    <row r="85" spans="1:40">
      <c r="A85" s="105" t="str">
        <f>+'Usos finales'!E$141</f>
        <v>Cocción</v>
      </c>
      <c r="B85" s="91"/>
      <c r="C85" s="91"/>
      <c r="D85" s="108"/>
      <c r="E85" s="108"/>
      <c r="F85" s="108"/>
      <c r="G85" s="108"/>
      <c r="H85" s="108"/>
      <c r="I85" s="108"/>
      <c r="J85" s="108"/>
      <c r="K85" s="108"/>
      <c r="L85" s="108"/>
      <c r="M85" s="108"/>
      <c r="N85" s="108"/>
      <c r="O85" s="108"/>
      <c r="P85" s="108"/>
      <c r="Q85" s="108"/>
      <c r="R85" s="108"/>
      <c r="S85" s="108"/>
      <c r="T85" s="108"/>
      <c r="U85" s="108"/>
      <c r="V85" s="108"/>
      <c r="W85" s="108"/>
      <c r="X85" s="108"/>
      <c r="Y85" s="108"/>
      <c r="Z85" s="108"/>
      <c r="AA85" s="108"/>
      <c r="AB85" s="108"/>
      <c r="AC85" s="108"/>
      <c r="AD85" s="108"/>
      <c r="AE85" s="108"/>
      <c r="AF85" s="108"/>
      <c r="AG85" s="108"/>
      <c r="AH85" s="108"/>
      <c r="AI85" s="108"/>
      <c r="AJ85" s="108"/>
      <c r="AK85" s="108"/>
      <c r="AL85" s="108"/>
      <c r="AM85" s="108"/>
      <c r="AN85" s="108"/>
    </row>
    <row r="86" spans="1:40">
      <c r="A86" s="100"/>
      <c r="B86" s="99" t="str">
        <f>+'Usos finales'!E$142</f>
        <v>Gas Natural</v>
      </c>
      <c r="C86" s="98">
        <v>0</v>
      </c>
      <c r="D86" s="108">
        <f t="shared" ref="D86:AN86" si="16">+C86</f>
        <v>0</v>
      </c>
      <c r="E86" s="108">
        <f t="shared" si="16"/>
        <v>0</v>
      </c>
      <c r="F86" s="108">
        <f t="shared" si="16"/>
        <v>0</v>
      </c>
      <c r="G86" s="108">
        <f t="shared" si="16"/>
        <v>0</v>
      </c>
      <c r="H86" s="108">
        <f t="shared" si="16"/>
        <v>0</v>
      </c>
      <c r="I86" s="108">
        <f t="shared" si="16"/>
        <v>0</v>
      </c>
      <c r="J86" s="108">
        <f t="shared" si="16"/>
        <v>0</v>
      </c>
      <c r="K86" s="108">
        <f t="shared" si="16"/>
        <v>0</v>
      </c>
      <c r="L86" s="108">
        <f t="shared" si="16"/>
        <v>0</v>
      </c>
      <c r="M86" s="108">
        <f t="shared" si="16"/>
        <v>0</v>
      </c>
      <c r="N86" s="108">
        <f t="shared" si="16"/>
        <v>0</v>
      </c>
      <c r="O86" s="108">
        <f t="shared" si="16"/>
        <v>0</v>
      </c>
      <c r="P86" s="108">
        <f t="shared" si="16"/>
        <v>0</v>
      </c>
      <c r="Q86" s="108">
        <f t="shared" si="16"/>
        <v>0</v>
      </c>
      <c r="R86" s="108">
        <f t="shared" si="16"/>
        <v>0</v>
      </c>
      <c r="S86" s="108">
        <f t="shared" si="16"/>
        <v>0</v>
      </c>
      <c r="T86" s="108">
        <f t="shared" si="16"/>
        <v>0</v>
      </c>
      <c r="U86" s="108">
        <f t="shared" si="16"/>
        <v>0</v>
      </c>
      <c r="V86" s="108">
        <f t="shared" si="16"/>
        <v>0</v>
      </c>
      <c r="W86" s="108">
        <f t="shared" si="16"/>
        <v>0</v>
      </c>
      <c r="X86" s="108">
        <f t="shared" si="16"/>
        <v>0</v>
      </c>
      <c r="Y86" s="108">
        <f t="shared" si="16"/>
        <v>0</v>
      </c>
      <c r="Z86" s="108">
        <f t="shared" si="16"/>
        <v>0</v>
      </c>
      <c r="AA86" s="108">
        <f t="shared" si="16"/>
        <v>0</v>
      </c>
      <c r="AB86" s="108">
        <f t="shared" si="16"/>
        <v>0</v>
      </c>
      <c r="AC86" s="108">
        <f t="shared" si="16"/>
        <v>0</v>
      </c>
      <c r="AD86" s="108">
        <f t="shared" si="16"/>
        <v>0</v>
      </c>
      <c r="AE86" s="108">
        <f t="shared" si="16"/>
        <v>0</v>
      </c>
      <c r="AF86" s="108">
        <f t="shared" si="16"/>
        <v>0</v>
      </c>
      <c r="AG86" s="108">
        <f t="shared" si="16"/>
        <v>0</v>
      </c>
      <c r="AH86" s="108">
        <f t="shared" si="16"/>
        <v>0</v>
      </c>
      <c r="AI86" s="108">
        <f t="shared" si="16"/>
        <v>0</v>
      </c>
      <c r="AJ86" s="108">
        <f t="shared" si="16"/>
        <v>0</v>
      </c>
      <c r="AK86" s="108">
        <f t="shared" si="16"/>
        <v>0</v>
      </c>
      <c r="AL86" s="108">
        <f t="shared" si="16"/>
        <v>0</v>
      </c>
      <c r="AM86" s="108">
        <f t="shared" si="16"/>
        <v>0</v>
      </c>
      <c r="AN86" s="108">
        <f t="shared" si="16"/>
        <v>0</v>
      </c>
    </row>
    <row r="87" spans="1:40">
      <c r="A87" s="106"/>
      <c r="B87" s="99" t="s">
        <v>18</v>
      </c>
      <c r="C87" s="98">
        <f>+'Usos finales'!F$142</f>
        <v>1</v>
      </c>
      <c r="D87" s="109">
        <f t="shared" ref="D87:AN87" si="17">+C87</f>
        <v>1</v>
      </c>
      <c r="E87" s="109">
        <f t="shared" si="17"/>
        <v>1</v>
      </c>
      <c r="F87" s="109">
        <f t="shared" si="17"/>
        <v>1</v>
      </c>
      <c r="G87" s="109">
        <f t="shared" si="17"/>
        <v>1</v>
      </c>
      <c r="H87" s="109">
        <f t="shared" si="17"/>
        <v>1</v>
      </c>
      <c r="I87" s="109">
        <f t="shared" si="17"/>
        <v>1</v>
      </c>
      <c r="J87" s="109">
        <f t="shared" si="17"/>
        <v>1</v>
      </c>
      <c r="K87" s="109">
        <f t="shared" si="17"/>
        <v>1</v>
      </c>
      <c r="L87" s="109">
        <f t="shared" si="17"/>
        <v>1</v>
      </c>
      <c r="M87" s="109">
        <f t="shared" si="17"/>
        <v>1</v>
      </c>
      <c r="N87" s="109">
        <f t="shared" si="17"/>
        <v>1</v>
      </c>
      <c r="O87" s="109">
        <f t="shared" si="17"/>
        <v>1</v>
      </c>
      <c r="P87" s="109">
        <f t="shared" si="17"/>
        <v>1</v>
      </c>
      <c r="Q87" s="109">
        <f t="shared" si="17"/>
        <v>1</v>
      </c>
      <c r="R87" s="109">
        <f t="shared" si="17"/>
        <v>1</v>
      </c>
      <c r="S87" s="109">
        <f t="shared" si="17"/>
        <v>1</v>
      </c>
      <c r="T87" s="109">
        <f t="shared" si="17"/>
        <v>1</v>
      </c>
      <c r="U87" s="109">
        <f t="shared" si="17"/>
        <v>1</v>
      </c>
      <c r="V87" s="109">
        <f t="shared" si="17"/>
        <v>1</v>
      </c>
      <c r="W87" s="109">
        <f t="shared" si="17"/>
        <v>1</v>
      </c>
      <c r="X87" s="109">
        <f t="shared" si="17"/>
        <v>1</v>
      </c>
      <c r="Y87" s="109">
        <f t="shared" si="17"/>
        <v>1</v>
      </c>
      <c r="Z87" s="109">
        <f t="shared" si="17"/>
        <v>1</v>
      </c>
      <c r="AA87" s="109">
        <f t="shared" si="17"/>
        <v>1</v>
      </c>
      <c r="AB87" s="109">
        <f t="shared" si="17"/>
        <v>1</v>
      </c>
      <c r="AC87" s="109">
        <f t="shared" si="17"/>
        <v>1</v>
      </c>
      <c r="AD87" s="109">
        <f t="shared" si="17"/>
        <v>1</v>
      </c>
      <c r="AE87" s="109">
        <f t="shared" si="17"/>
        <v>1</v>
      </c>
      <c r="AF87" s="109">
        <f t="shared" si="17"/>
        <v>1</v>
      </c>
      <c r="AG87" s="109">
        <f t="shared" si="17"/>
        <v>1</v>
      </c>
      <c r="AH87" s="109">
        <f t="shared" si="17"/>
        <v>1</v>
      </c>
      <c r="AI87" s="109">
        <f t="shared" si="17"/>
        <v>1</v>
      </c>
      <c r="AJ87" s="109">
        <f t="shared" si="17"/>
        <v>1</v>
      </c>
      <c r="AK87" s="109">
        <f t="shared" si="17"/>
        <v>1</v>
      </c>
      <c r="AL87" s="109">
        <f t="shared" si="17"/>
        <v>1</v>
      </c>
      <c r="AM87" s="109">
        <f t="shared" si="17"/>
        <v>1</v>
      </c>
      <c r="AN87" s="109">
        <f t="shared" si="17"/>
        <v>1</v>
      </c>
    </row>
    <row r="88" spans="1:40">
      <c r="A88" s="285"/>
      <c r="B88" s="115" t="s">
        <v>7</v>
      </c>
      <c r="C88" s="117"/>
      <c r="D88" s="116">
        <f>D$28*(D$49+D$50+SUM(D$53:D$58))</f>
        <v>34320000</v>
      </c>
      <c r="E88" s="116" t="e">
        <f t="shared" ref="E88:AN88" si="18">E$28*(E$49+E$50+SUM(E$53:E$58))</f>
        <v>#REF!</v>
      </c>
      <c r="F88" s="116" t="e">
        <f t="shared" si="18"/>
        <v>#REF!</v>
      </c>
      <c r="G88" s="116" t="e">
        <f t="shared" si="18"/>
        <v>#REF!</v>
      </c>
      <c r="H88" s="116" t="e">
        <f t="shared" si="18"/>
        <v>#REF!</v>
      </c>
      <c r="I88" s="116" t="e">
        <f t="shared" si="18"/>
        <v>#REF!</v>
      </c>
      <c r="J88" s="116" t="e">
        <f t="shared" si="18"/>
        <v>#REF!</v>
      </c>
      <c r="K88" s="116" t="e">
        <f t="shared" si="18"/>
        <v>#REF!</v>
      </c>
      <c r="L88" s="116" t="e">
        <f t="shared" si="18"/>
        <v>#REF!</v>
      </c>
      <c r="M88" s="116" t="e">
        <f t="shared" si="18"/>
        <v>#REF!</v>
      </c>
      <c r="N88" s="116" t="e">
        <f t="shared" si="18"/>
        <v>#REF!</v>
      </c>
      <c r="O88" s="116" t="e">
        <f t="shared" si="18"/>
        <v>#REF!</v>
      </c>
      <c r="P88" s="116" t="e">
        <f t="shared" si="18"/>
        <v>#REF!</v>
      </c>
      <c r="Q88" s="116" t="e">
        <f t="shared" si="18"/>
        <v>#REF!</v>
      </c>
      <c r="R88" s="116" t="e">
        <f t="shared" si="18"/>
        <v>#REF!</v>
      </c>
      <c r="S88" s="116" t="e">
        <f t="shared" si="18"/>
        <v>#REF!</v>
      </c>
      <c r="T88" s="116" t="e">
        <f t="shared" si="18"/>
        <v>#REF!</v>
      </c>
      <c r="U88" s="116" t="e">
        <f t="shared" si="18"/>
        <v>#REF!</v>
      </c>
      <c r="V88" s="116" t="e">
        <f t="shared" si="18"/>
        <v>#REF!</v>
      </c>
      <c r="W88" s="116" t="e">
        <f t="shared" si="18"/>
        <v>#REF!</v>
      </c>
      <c r="X88" s="116" t="e">
        <f t="shared" si="18"/>
        <v>#REF!</v>
      </c>
      <c r="Y88" s="116" t="e">
        <f t="shared" si="18"/>
        <v>#REF!</v>
      </c>
      <c r="Z88" s="116" t="e">
        <f t="shared" si="18"/>
        <v>#REF!</v>
      </c>
      <c r="AA88" s="116" t="e">
        <f t="shared" si="18"/>
        <v>#REF!</v>
      </c>
      <c r="AB88" s="116" t="e">
        <f t="shared" si="18"/>
        <v>#REF!</v>
      </c>
      <c r="AC88" s="116" t="e">
        <f t="shared" si="18"/>
        <v>#REF!</v>
      </c>
      <c r="AD88" s="116" t="e">
        <f t="shared" si="18"/>
        <v>#REF!</v>
      </c>
      <c r="AE88" s="116" t="e">
        <f t="shared" si="18"/>
        <v>#REF!</v>
      </c>
      <c r="AF88" s="116" t="e">
        <f t="shared" si="18"/>
        <v>#REF!</v>
      </c>
      <c r="AG88" s="116" t="e">
        <f t="shared" si="18"/>
        <v>#REF!</v>
      </c>
      <c r="AH88" s="116" t="e">
        <f t="shared" si="18"/>
        <v>#REF!</v>
      </c>
      <c r="AI88" s="116" t="e">
        <f t="shared" si="18"/>
        <v>#REF!</v>
      </c>
      <c r="AJ88" s="116" t="e">
        <f t="shared" si="18"/>
        <v>#REF!</v>
      </c>
      <c r="AK88" s="116" t="e">
        <f t="shared" si="18"/>
        <v>#REF!</v>
      </c>
      <c r="AL88" s="116" t="e">
        <f t="shared" si="18"/>
        <v>#REF!</v>
      </c>
      <c r="AM88" s="116" t="e">
        <f t="shared" si="18"/>
        <v>#REF!</v>
      </c>
      <c r="AN88" s="116" t="e">
        <f t="shared" si="18"/>
        <v>#REF!</v>
      </c>
    </row>
    <row r="89" spans="1:40">
      <c r="A89" s="285"/>
      <c r="B89" s="115" t="s">
        <v>16</v>
      </c>
      <c r="C89" s="117"/>
      <c r="D89" s="116">
        <f>D$28*(D$48*D80+D$51*D83+D$52*D86)</f>
        <v>0</v>
      </c>
      <c r="E89" s="116" t="e">
        <f t="shared" ref="E89:AN89" si="19">E$28*(E$48*E80+E$51*E83+E$52*E86)</f>
        <v>#REF!</v>
      </c>
      <c r="F89" s="116" t="e">
        <f t="shared" si="19"/>
        <v>#REF!</v>
      </c>
      <c r="G89" s="116" t="e">
        <f t="shared" si="19"/>
        <v>#REF!</v>
      </c>
      <c r="H89" s="116" t="e">
        <f t="shared" si="19"/>
        <v>#REF!</v>
      </c>
      <c r="I89" s="116" t="e">
        <f t="shared" si="19"/>
        <v>#REF!</v>
      </c>
      <c r="J89" s="116" t="e">
        <f t="shared" si="19"/>
        <v>#REF!</v>
      </c>
      <c r="K89" s="116" t="e">
        <f t="shared" si="19"/>
        <v>#REF!</v>
      </c>
      <c r="L89" s="116" t="e">
        <f t="shared" si="19"/>
        <v>#REF!</v>
      </c>
      <c r="M89" s="116" t="e">
        <f t="shared" si="19"/>
        <v>#REF!</v>
      </c>
      <c r="N89" s="116" t="e">
        <f t="shared" si="19"/>
        <v>#REF!</v>
      </c>
      <c r="O89" s="116" t="e">
        <f t="shared" si="19"/>
        <v>#REF!</v>
      </c>
      <c r="P89" s="116" t="e">
        <f t="shared" si="19"/>
        <v>#REF!</v>
      </c>
      <c r="Q89" s="116" t="e">
        <f t="shared" si="19"/>
        <v>#REF!</v>
      </c>
      <c r="R89" s="116" t="e">
        <f t="shared" si="19"/>
        <v>#REF!</v>
      </c>
      <c r="S89" s="116" t="e">
        <f t="shared" si="19"/>
        <v>#REF!</v>
      </c>
      <c r="T89" s="116" t="e">
        <f t="shared" si="19"/>
        <v>#REF!</v>
      </c>
      <c r="U89" s="116" t="e">
        <f t="shared" si="19"/>
        <v>#REF!</v>
      </c>
      <c r="V89" s="116" t="e">
        <f t="shared" si="19"/>
        <v>#REF!</v>
      </c>
      <c r="W89" s="116" t="e">
        <f t="shared" si="19"/>
        <v>#REF!</v>
      </c>
      <c r="X89" s="116" t="e">
        <f t="shared" si="19"/>
        <v>#REF!</v>
      </c>
      <c r="Y89" s="116" t="e">
        <f t="shared" si="19"/>
        <v>#REF!</v>
      </c>
      <c r="Z89" s="116" t="e">
        <f t="shared" si="19"/>
        <v>#REF!</v>
      </c>
      <c r="AA89" s="116" t="e">
        <f t="shared" si="19"/>
        <v>#REF!</v>
      </c>
      <c r="AB89" s="116" t="e">
        <f t="shared" si="19"/>
        <v>#REF!</v>
      </c>
      <c r="AC89" s="116" t="e">
        <f t="shared" si="19"/>
        <v>#REF!</v>
      </c>
      <c r="AD89" s="116" t="e">
        <f t="shared" si="19"/>
        <v>#REF!</v>
      </c>
      <c r="AE89" s="116" t="e">
        <f t="shared" si="19"/>
        <v>#REF!</v>
      </c>
      <c r="AF89" s="116" t="e">
        <f t="shared" si="19"/>
        <v>#REF!</v>
      </c>
      <c r="AG89" s="116" t="e">
        <f t="shared" si="19"/>
        <v>#REF!</v>
      </c>
      <c r="AH89" s="116" t="e">
        <f t="shared" si="19"/>
        <v>#REF!</v>
      </c>
      <c r="AI89" s="116" t="e">
        <f t="shared" si="19"/>
        <v>#REF!</v>
      </c>
      <c r="AJ89" s="116" t="e">
        <f t="shared" si="19"/>
        <v>#REF!</v>
      </c>
      <c r="AK89" s="116" t="e">
        <f t="shared" si="19"/>
        <v>#REF!</v>
      </c>
      <c r="AL89" s="116" t="e">
        <f t="shared" si="19"/>
        <v>#REF!</v>
      </c>
      <c r="AM89" s="116" t="e">
        <f t="shared" si="19"/>
        <v>#REF!</v>
      </c>
      <c r="AN89" s="116" t="e">
        <f t="shared" si="19"/>
        <v>#REF!</v>
      </c>
    </row>
    <row r="90" spans="1:40">
      <c r="A90" s="285"/>
      <c r="B90" s="92" t="s">
        <v>18</v>
      </c>
      <c r="C90" s="117"/>
      <c r="D90" s="116">
        <f>D$28*(D$48*D81+D$51*D84+D$52*D87)</f>
        <v>31680000</v>
      </c>
      <c r="E90" s="116" t="e">
        <f t="shared" ref="E90:AN90" si="20">E$28*(E$48*E81+E$51*E84+E$52*E87)</f>
        <v>#REF!</v>
      </c>
      <c r="F90" s="116" t="e">
        <f t="shared" si="20"/>
        <v>#REF!</v>
      </c>
      <c r="G90" s="116" t="e">
        <f t="shared" si="20"/>
        <v>#REF!</v>
      </c>
      <c r="H90" s="116" t="e">
        <f t="shared" si="20"/>
        <v>#REF!</v>
      </c>
      <c r="I90" s="116" t="e">
        <f t="shared" si="20"/>
        <v>#REF!</v>
      </c>
      <c r="J90" s="116" t="e">
        <f t="shared" si="20"/>
        <v>#REF!</v>
      </c>
      <c r="K90" s="116" t="e">
        <f t="shared" si="20"/>
        <v>#REF!</v>
      </c>
      <c r="L90" s="116" t="e">
        <f t="shared" si="20"/>
        <v>#REF!</v>
      </c>
      <c r="M90" s="116" t="e">
        <f t="shared" si="20"/>
        <v>#REF!</v>
      </c>
      <c r="N90" s="116" t="e">
        <f t="shared" si="20"/>
        <v>#REF!</v>
      </c>
      <c r="O90" s="116" t="e">
        <f t="shared" si="20"/>
        <v>#REF!</v>
      </c>
      <c r="P90" s="116" t="e">
        <f t="shared" si="20"/>
        <v>#REF!</v>
      </c>
      <c r="Q90" s="116" t="e">
        <f t="shared" si="20"/>
        <v>#REF!</v>
      </c>
      <c r="R90" s="116" t="e">
        <f t="shared" si="20"/>
        <v>#REF!</v>
      </c>
      <c r="S90" s="116" t="e">
        <f t="shared" si="20"/>
        <v>#REF!</v>
      </c>
      <c r="T90" s="116" t="e">
        <f t="shared" si="20"/>
        <v>#REF!</v>
      </c>
      <c r="U90" s="116" t="e">
        <f t="shared" si="20"/>
        <v>#REF!</v>
      </c>
      <c r="V90" s="116" t="e">
        <f t="shared" si="20"/>
        <v>#REF!</v>
      </c>
      <c r="W90" s="116" t="e">
        <f t="shared" si="20"/>
        <v>#REF!</v>
      </c>
      <c r="X90" s="116" t="e">
        <f t="shared" si="20"/>
        <v>#REF!</v>
      </c>
      <c r="Y90" s="116" t="e">
        <f t="shared" si="20"/>
        <v>#REF!</v>
      </c>
      <c r="Z90" s="116" t="e">
        <f t="shared" si="20"/>
        <v>#REF!</v>
      </c>
      <c r="AA90" s="116" t="e">
        <f t="shared" si="20"/>
        <v>#REF!</v>
      </c>
      <c r="AB90" s="116" t="e">
        <f t="shared" si="20"/>
        <v>#REF!</v>
      </c>
      <c r="AC90" s="116" t="e">
        <f t="shared" si="20"/>
        <v>#REF!</v>
      </c>
      <c r="AD90" s="116" t="e">
        <f t="shared" si="20"/>
        <v>#REF!</v>
      </c>
      <c r="AE90" s="116" t="e">
        <f t="shared" si="20"/>
        <v>#REF!</v>
      </c>
      <c r="AF90" s="116" t="e">
        <f t="shared" si="20"/>
        <v>#REF!</v>
      </c>
      <c r="AG90" s="116" t="e">
        <f t="shared" si="20"/>
        <v>#REF!</v>
      </c>
      <c r="AH90" s="116" t="e">
        <f t="shared" si="20"/>
        <v>#REF!</v>
      </c>
      <c r="AI90" s="116" t="e">
        <f t="shared" si="20"/>
        <v>#REF!</v>
      </c>
      <c r="AJ90" s="116" t="e">
        <f t="shared" si="20"/>
        <v>#REF!</v>
      </c>
      <c r="AK90" s="116" t="e">
        <f t="shared" si="20"/>
        <v>#REF!</v>
      </c>
      <c r="AL90" s="116" t="e">
        <f t="shared" si="20"/>
        <v>#REF!</v>
      </c>
      <c r="AM90" s="116" t="e">
        <f t="shared" si="20"/>
        <v>#REF!</v>
      </c>
      <c r="AN90" s="116" t="e">
        <f t="shared" si="20"/>
        <v>#REF!</v>
      </c>
    </row>
    <row r="91" spans="1:40">
      <c r="A91" s="95"/>
      <c r="B91" s="93"/>
      <c r="C91" s="96"/>
      <c r="D91" s="97"/>
      <c r="E91" s="97"/>
      <c r="F91" s="97"/>
      <c r="G91" s="97"/>
      <c r="H91" s="97"/>
      <c r="I91" s="97"/>
      <c r="J91" s="97"/>
      <c r="K91" s="97"/>
      <c r="L91" s="97"/>
      <c r="M91" s="97"/>
      <c r="N91" s="97"/>
      <c r="O91" s="97"/>
      <c r="P91" s="97"/>
      <c r="Q91" s="97"/>
      <c r="R91" s="97"/>
      <c r="S91" s="97"/>
      <c r="T91" s="97"/>
      <c r="U91" s="97"/>
      <c r="V91" s="97"/>
      <c r="W91" s="97"/>
      <c r="X91" s="97"/>
      <c r="Y91" s="97"/>
      <c r="Z91" s="97"/>
      <c r="AA91" s="97"/>
      <c r="AB91" s="97"/>
      <c r="AC91" s="97"/>
      <c r="AD91" s="97"/>
      <c r="AE91" s="97"/>
      <c r="AF91" s="97"/>
      <c r="AG91" s="97"/>
      <c r="AH91" s="97"/>
      <c r="AI91" s="97"/>
      <c r="AJ91" s="97"/>
      <c r="AK91" s="97"/>
      <c r="AL91" s="97"/>
      <c r="AM91" s="97"/>
      <c r="AN91" s="97"/>
    </row>
    <row r="92" spans="1:40">
      <c r="A92" s="87" t="s">
        <v>195</v>
      </c>
      <c r="B92" s="93"/>
      <c r="C92" s="94"/>
      <c r="D92" s="93"/>
      <c r="E92" s="93"/>
      <c r="F92" s="93"/>
      <c r="G92" s="93"/>
      <c r="H92" s="93"/>
      <c r="I92" s="93"/>
      <c r="J92" s="93"/>
      <c r="K92" s="93"/>
      <c r="L92" s="93"/>
      <c r="M92" s="93"/>
      <c r="N92" s="93"/>
      <c r="O92" s="93"/>
      <c r="P92" s="93"/>
      <c r="Q92" s="93"/>
      <c r="R92" s="93"/>
      <c r="S92" s="93"/>
      <c r="T92" s="93"/>
      <c r="U92" s="93"/>
      <c r="V92" s="93"/>
      <c r="W92" s="93"/>
      <c r="X92" s="93"/>
      <c r="Y92" s="93"/>
      <c r="Z92" s="93"/>
      <c r="AA92" s="93"/>
      <c r="AB92" s="93"/>
      <c r="AC92" s="93"/>
      <c r="AD92" s="93"/>
      <c r="AE92" s="93"/>
      <c r="AF92" s="93"/>
      <c r="AG92" s="93"/>
      <c r="AH92" s="93"/>
      <c r="AI92" s="93"/>
      <c r="AJ92" s="93"/>
      <c r="AK92" s="93"/>
      <c r="AL92" s="93"/>
      <c r="AM92" s="93"/>
      <c r="AN92" s="93"/>
    </row>
    <row r="93" spans="1:40">
      <c r="A93" s="44" t="s">
        <v>1</v>
      </c>
      <c r="B93" s="44" t="s">
        <v>6</v>
      </c>
      <c r="C93" s="107" t="s">
        <v>2</v>
      </c>
      <c r="D93" s="101">
        <v>2014</v>
      </c>
      <c r="E93" s="101">
        <v>2015</v>
      </c>
      <c r="F93" s="101">
        <v>2016</v>
      </c>
      <c r="G93" s="101">
        <v>2017</v>
      </c>
      <c r="H93" s="101">
        <v>2018</v>
      </c>
      <c r="I93" s="101">
        <v>2019</v>
      </c>
      <c r="J93" s="101">
        <v>2020</v>
      </c>
      <c r="K93" s="101">
        <v>2021</v>
      </c>
      <c r="L93" s="101">
        <v>2022</v>
      </c>
      <c r="M93" s="101">
        <v>2023</v>
      </c>
      <c r="N93" s="101">
        <v>2024</v>
      </c>
      <c r="O93" s="101">
        <v>2025</v>
      </c>
      <c r="P93" s="101">
        <v>2026</v>
      </c>
      <c r="Q93" s="101">
        <v>2027</v>
      </c>
      <c r="R93" s="101">
        <v>2028</v>
      </c>
      <c r="S93" s="101">
        <v>2029</v>
      </c>
      <c r="T93" s="101">
        <v>2030</v>
      </c>
      <c r="U93" s="101">
        <v>2031</v>
      </c>
      <c r="V93" s="101">
        <v>2032</v>
      </c>
      <c r="W93" s="101">
        <v>2033</v>
      </c>
      <c r="X93" s="101">
        <v>2034</v>
      </c>
      <c r="Y93" s="101">
        <v>2035</v>
      </c>
      <c r="Z93" s="101">
        <v>2036</v>
      </c>
      <c r="AA93" s="101">
        <v>2037</v>
      </c>
      <c r="AB93" s="101">
        <v>2038</v>
      </c>
      <c r="AC93" s="101">
        <v>2039</v>
      </c>
      <c r="AD93" s="101">
        <v>2040</v>
      </c>
      <c r="AE93" s="101">
        <v>2041</v>
      </c>
      <c r="AF93" s="101">
        <v>2042</v>
      </c>
      <c r="AG93" s="101">
        <v>2043</v>
      </c>
      <c r="AH93" s="101">
        <v>2044</v>
      </c>
      <c r="AI93" s="101">
        <v>2045</v>
      </c>
      <c r="AJ93" s="101">
        <v>2046</v>
      </c>
      <c r="AK93" s="101">
        <v>2047</v>
      </c>
      <c r="AL93" s="101">
        <v>2048</v>
      </c>
      <c r="AM93" s="101">
        <v>2049</v>
      </c>
      <c r="AN93" s="101">
        <v>2050</v>
      </c>
    </row>
    <row r="94" spans="1:40">
      <c r="A94" s="102" t="str">
        <f>+'Usos finales'!E$133</f>
        <v>ACS</v>
      </c>
      <c r="B94" s="91"/>
      <c r="C94" s="89"/>
      <c r="D94" s="90"/>
      <c r="E94" s="90"/>
      <c r="F94" s="90"/>
      <c r="G94" s="90"/>
      <c r="H94" s="90"/>
      <c r="I94" s="90"/>
      <c r="J94" s="90"/>
      <c r="K94" s="90"/>
      <c r="L94" s="90"/>
      <c r="M94" s="90"/>
      <c r="N94" s="90"/>
      <c r="O94" s="90"/>
      <c r="P94" s="90"/>
      <c r="Q94" s="90"/>
      <c r="R94" s="90"/>
      <c r="S94" s="90"/>
      <c r="T94" s="90"/>
      <c r="U94" s="90"/>
      <c r="V94" s="90"/>
      <c r="W94" s="90"/>
      <c r="X94" s="90"/>
      <c r="Y94" s="90"/>
      <c r="Z94" s="90"/>
      <c r="AA94" s="90"/>
      <c r="AB94" s="90"/>
      <c r="AC94" s="90"/>
      <c r="AD94" s="90"/>
      <c r="AE94" s="90"/>
      <c r="AF94" s="90"/>
      <c r="AG94" s="90"/>
      <c r="AH94" s="90"/>
      <c r="AI94" s="90"/>
      <c r="AJ94" s="90"/>
      <c r="AK94" s="90"/>
      <c r="AL94" s="90"/>
      <c r="AM94" s="90"/>
      <c r="AN94" s="90"/>
    </row>
    <row r="95" spans="1:40">
      <c r="A95" s="102"/>
      <c r="B95" s="99" t="str">
        <f>+'Usos finales'!E$134</f>
        <v>Gas Natural</v>
      </c>
      <c r="C95" s="89">
        <v>0</v>
      </c>
      <c r="D95" s="108">
        <f t="shared" ref="D95:AN95" si="21">+C95</f>
        <v>0</v>
      </c>
      <c r="E95" s="108">
        <f t="shared" si="21"/>
        <v>0</v>
      </c>
      <c r="F95" s="108">
        <f t="shared" si="21"/>
        <v>0</v>
      </c>
      <c r="G95" s="108">
        <f t="shared" si="21"/>
        <v>0</v>
      </c>
      <c r="H95" s="108">
        <f t="shared" si="21"/>
        <v>0</v>
      </c>
      <c r="I95" s="108">
        <f t="shared" si="21"/>
        <v>0</v>
      </c>
      <c r="J95" s="108">
        <f t="shared" si="21"/>
        <v>0</v>
      </c>
      <c r="K95" s="108">
        <f t="shared" si="21"/>
        <v>0</v>
      </c>
      <c r="L95" s="108">
        <f t="shared" si="21"/>
        <v>0</v>
      </c>
      <c r="M95" s="108">
        <f t="shared" si="21"/>
        <v>0</v>
      </c>
      <c r="N95" s="108">
        <f t="shared" si="21"/>
        <v>0</v>
      </c>
      <c r="O95" s="108">
        <f t="shared" si="21"/>
        <v>0</v>
      </c>
      <c r="P95" s="108">
        <f t="shared" si="21"/>
        <v>0</v>
      </c>
      <c r="Q95" s="108">
        <f t="shared" si="21"/>
        <v>0</v>
      </c>
      <c r="R95" s="108">
        <f t="shared" si="21"/>
        <v>0</v>
      </c>
      <c r="S95" s="108">
        <f t="shared" si="21"/>
        <v>0</v>
      </c>
      <c r="T95" s="108">
        <f t="shared" si="21"/>
        <v>0</v>
      </c>
      <c r="U95" s="108">
        <f t="shared" si="21"/>
        <v>0</v>
      </c>
      <c r="V95" s="108">
        <f t="shared" si="21"/>
        <v>0</v>
      </c>
      <c r="W95" s="108">
        <f t="shared" si="21"/>
        <v>0</v>
      </c>
      <c r="X95" s="108">
        <f t="shared" si="21"/>
        <v>0</v>
      </c>
      <c r="Y95" s="108">
        <f t="shared" si="21"/>
        <v>0</v>
      </c>
      <c r="Z95" s="108">
        <f t="shared" si="21"/>
        <v>0</v>
      </c>
      <c r="AA95" s="108">
        <f t="shared" si="21"/>
        <v>0</v>
      </c>
      <c r="AB95" s="108">
        <f t="shared" si="21"/>
        <v>0</v>
      </c>
      <c r="AC95" s="108">
        <f t="shared" si="21"/>
        <v>0</v>
      </c>
      <c r="AD95" s="108">
        <f t="shared" si="21"/>
        <v>0</v>
      </c>
      <c r="AE95" s="108">
        <f t="shared" si="21"/>
        <v>0</v>
      </c>
      <c r="AF95" s="108">
        <f t="shared" si="21"/>
        <v>0</v>
      </c>
      <c r="AG95" s="108">
        <f t="shared" si="21"/>
        <v>0</v>
      </c>
      <c r="AH95" s="108">
        <f t="shared" si="21"/>
        <v>0</v>
      </c>
      <c r="AI95" s="108">
        <f t="shared" si="21"/>
        <v>0</v>
      </c>
      <c r="AJ95" s="108">
        <f t="shared" si="21"/>
        <v>0</v>
      </c>
      <c r="AK95" s="108">
        <f t="shared" si="21"/>
        <v>0</v>
      </c>
      <c r="AL95" s="108">
        <f t="shared" si="21"/>
        <v>0</v>
      </c>
      <c r="AM95" s="108">
        <f t="shared" si="21"/>
        <v>0</v>
      </c>
      <c r="AN95" s="108">
        <f t="shared" si="21"/>
        <v>0</v>
      </c>
    </row>
    <row r="96" spans="1:40">
      <c r="A96" s="88"/>
      <c r="B96" s="99" t="s">
        <v>18</v>
      </c>
      <c r="C96" s="89">
        <f>+'Usos finales'!F$134</f>
        <v>1</v>
      </c>
      <c r="D96" s="108">
        <f t="shared" ref="D96:AN96" si="22">+C96</f>
        <v>1</v>
      </c>
      <c r="E96" s="108">
        <f t="shared" si="22"/>
        <v>1</v>
      </c>
      <c r="F96" s="108">
        <f t="shared" si="22"/>
        <v>1</v>
      </c>
      <c r="G96" s="108">
        <f t="shared" si="22"/>
        <v>1</v>
      </c>
      <c r="H96" s="108">
        <f t="shared" si="22"/>
        <v>1</v>
      </c>
      <c r="I96" s="108">
        <f t="shared" si="22"/>
        <v>1</v>
      </c>
      <c r="J96" s="108">
        <f t="shared" si="22"/>
        <v>1</v>
      </c>
      <c r="K96" s="108">
        <f t="shared" si="22"/>
        <v>1</v>
      </c>
      <c r="L96" s="108">
        <f t="shared" si="22"/>
        <v>1</v>
      </c>
      <c r="M96" s="108">
        <f t="shared" si="22"/>
        <v>1</v>
      </c>
      <c r="N96" s="108">
        <f t="shared" si="22"/>
        <v>1</v>
      </c>
      <c r="O96" s="108">
        <f t="shared" si="22"/>
        <v>1</v>
      </c>
      <c r="P96" s="108">
        <f t="shared" si="22"/>
        <v>1</v>
      </c>
      <c r="Q96" s="108">
        <f t="shared" si="22"/>
        <v>1</v>
      </c>
      <c r="R96" s="108">
        <f t="shared" si="22"/>
        <v>1</v>
      </c>
      <c r="S96" s="108">
        <f t="shared" si="22"/>
        <v>1</v>
      </c>
      <c r="T96" s="108">
        <f t="shared" si="22"/>
        <v>1</v>
      </c>
      <c r="U96" s="108">
        <f t="shared" si="22"/>
        <v>1</v>
      </c>
      <c r="V96" s="108">
        <f t="shared" si="22"/>
        <v>1</v>
      </c>
      <c r="W96" s="108">
        <f t="shared" si="22"/>
        <v>1</v>
      </c>
      <c r="X96" s="108">
        <f t="shared" si="22"/>
        <v>1</v>
      </c>
      <c r="Y96" s="108">
        <f t="shared" si="22"/>
        <v>1</v>
      </c>
      <c r="Z96" s="108">
        <f t="shared" si="22"/>
        <v>1</v>
      </c>
      <c r="AA96" s="108">
        <f t="shared" si="22"/>
        <v>1</v>
      </c>
      <c r="AB96" s="108">
        <f t="shared" si="22"/>
        <v>1</v>
      </c>
      <c r="AC96" s="108">
        <f t="shared" si="22"/>
        <v>1</v>
      </c>
      <c r="AD96" s="108">
        <f t="shared" si="22"/>
        <v>1</v>
      </c>
      <c r="AE96" s="108">
        <f t="shared" si="22"/>
        <v>1</v>
      </c>
      <c r="AF96" s="108">
        <f t="shared" si="22"/>
        <v>1</v>
      </c>
      <c r="AG96" s="108">
        <f t="shared" si="22"/>
        <v>1</v>
      </c>
      <c r="AH96" s="108">
        <f t="shared" si="22"/>
        <v>1</v>
      </c>
      <c r="AI96" s="108">
        <f t="shared" si="22"/>
        <v>1</v>
      </c>
      <c r="AJ96" s="108">
        <f t="shared" si="22"/>
        <v>1</v>
      </c>
      <c r="AK96" s="108">
        <f t="shared" si="22"/>
        <v>1</v>
      </c>
      <c r="AL96" s="108">
        <f t="shared" si="22"/>
        <v>1</v>
      </c>
      <c r="AM96" s="108">
        <f t="shared" si="22"/>
        <v>1</v>
      </c>
      <c r="AN96" s="108">
        <f t="shared" si="22"/>
        <v>1</v>
      </c>
    </row>
    <row r="97" spans="1:40">
      <c r="A97" s="103" t="str">
        <f>+'Usos finales'!E$139</f>
        <v>Calefacción</v>
      </c>
      <c r="B97" s="91"/>
      <c r="C97" s="89"/>
      <c r="D97" s="108"/>
      <c r="E97" s="108"/>
      <c r="F97" s="108"/>
      <c r="G97" s="108"/>
      <c r="H97" s="108"/>
      <c r="I97" s="108"/>
      <c r="J97" s="108"/>
      <c r="K97" s="108"/>
      <c r="L97" s="108"/>
      <c r="M97" s="108"/>
      <c r="N97" s="108"/>
      <c r="O97" s="108"/>
      <c r="P97" s="108"/>
      <c r="Q97" s="108"/>
      <c r="R97" s="108"/>
      <c r="S97" s="108"/>
      <c r="T97" s="108"/>
      <c r="U97" s="108"/>
      <c r="V97" s="108"/>
      <c r="W97" s="108"/>
      <c r="X97" s="108"/>
      <c r="Y97" s="108"/>
      <c r="Z97" s="108"/>
      <c r="AA97" s="108"/>
      <c r="AB97" s="108"/>
      <c r="AC97" s="108"/>
      <c r="AD97" s="108"/>
      <c r="AE97" s="108"/>
      <c r="AF97" s="108"/>
      <c r="AG97" s="108"/>
      <c r="AH97" s="108"/>
      <c r="AI97" s="108"/>
      <c r="AJ97" s="108"/>
      <c r="AK97" s="108"/>
      <c r="AL97" s="108"/>
      <c r="AM97" s="108"/>
      <c r="AN97" s="108"/>
    </row>
    <row r="98" spans="1:40">
      <c r="A98" s="100"/>
      <c r="B98" s="99" t="str">
        <f>+'Usos finales'!E$140</f>
        <v>Gas Natural</v>
      </c>
      <c r="C98" s="98">
        <v>0</v>
      </c>
      <c r="D98" s="108">
        <f t="shared" ref="D98:AN98" si="23">+C98</f>
        <v>0</v>
      </c>
      <c r="E98" s="108">
        <f t="shared" si="23"/>
        <v>0</v>
      </c>
      <c r="F98" s="108">
        <f t="shared" si="23"/>
        <v>0</v>
      </c>
      <c r="G98" s="108">
        <f t="shared" si="23"/>
        <v>0</v>
      </c>
      <c r="H98" s="108">
        <f t="shared" si="23"/>
        <v>0</v>
      </c>
      <c r="I98" s="108">
        <f t="shared" si="23"/>
        <v>0</v>
      </c>
      <c r="J98" s="108">
        <f t="shared" si="23"/>
        <v>0</v>
      </c>
      <c r="K98" s="108">
        <f t="shared" si="23"/>
        <v>0</v>
      </c>
      <c r="L98" s="108">
        <f t="shared" si="23"/>
        <v>0</v>
      </c>
      <c r="M98" s="108">
        <f t="shared" si="23"/>
        <v>0</v>
      </c>
      <c r="N98" s="108">
        <f t="shared" si="23"/>
        <v>0</v>
      </c>
      <c r="O98" s="108">
        <f t="shared" si="23"/>
        <v>0</v>
      </c>
      <c r="P98" s="108">
        <f t="shared" si="23"/>
        <v>0</v>
      </c>
      <c r="Q98" s="108">
        <f t="shared" si="23"/>
        <v>0</v>
      </c>
      <c r="R98" s="108">
        <f t="shared" si="23"/>
        <v>0</v>
      </c>
      <c r="S98" s="108">
        <f t="shared" si="23"/>
        <v>0</v>
      </c>
      <c r="T98" s="108">
        <f t="shared" si="23"/>
        <v>0</v>
      </c>
      <c r="U98" s="108">
        <f t="shared" si="23"/>
        <v>0</v>
      </c>
      <c r="V98" s="108">
        <f t="shared" si="23"/>
        <v>0</v>
      </c>
      <c r="W98" s="108">
        <f t="shared" si="23"/>
        <v>0</v>
      </c>
      <c r="X98" s="108">
        <f t="shared" si="23"/>
        <v>0</v>
      </c>
      <c r="Y98" s="108">
        <f t="shared" si="23"/>
        <v>0</v>
      </c>
      <c r="Z98" s="108">
        <f t="shared" si="23"/>
        <v>0</v>
      </c>
      <c r="AA98" s="108">
        <f t="shared" si="23"/>
        <v>0</v>
      </c>
      <c r="AB98" s="108">
        <f t="shared" si="23"/>
        <v>0</v>
      </c>
      <c r="AC98" s="108">
        <f t="shared" si="23"/>
        <v>0</v>
      </c>
      <c r="AD98" s="108">
        <f t="shared" si="23"/>
        <v>0</v>
      </c>
      <c r="AE98" s="108">
        <f t="shared" si="23"/>
        <v>0</v>
      </c>
      <c r="AF98" s="108">
        <f t="shared" si="23"/>
        <v>0</v>
      </c>
      <c r="AG98" s="108">
        <f t="shared" si="23"/>
        <v>0</v>
      </c>
      <c r="AH98" s="108">
        <f t="shared" si="23"/>
        <v>0</v>
      </c>
      <c r="AI98" s="108">
        <f t="shared" si="23"/>
        <v>0</v>
      </c>
      <c r="AJ98" s="108">
        <f t="shared" si="23"/>
        <v>0</v>
      </c>
      <c r="AK98" s="108">
        <f t="shared" si="23"/>
        <v>0</v>
      </c>
      <c r="AL98" s="108">
        <f t="shared" si="23"/>
        <v>0</v>
      </c>
      <c r="AM98" s="108">
        <f t="shared" si="23"/>
        <v>0</v>
      </c>
      <c r="AN98" s="108">
        <f t="shared" si="23"/>
        <v>0</v>
      </c>
    </row>
    <row r="99" spans="1:40">
      <c r="A99" s="104"/>
      <c r="B99" s="99" t="s">
        <v>18</v>
      </c>
      <c r="C99" s="98">
        <f>+'Usos finales'!F$140</f>
        <v>1</v>
      </c>
      <c r="D99" s="108">
        <f t="shared" ref="D99:AN99" si="24">+C99</f>
        <v>1</v>
      </c>
      <c r="E99" s="108">
        <f t="shared" si="24"/>
        <v>1</v>
      </c>
      <c r="F99" s="108">
        <f t="shared" si="24"/>
        <v>1</v>
      </c>
      <c r="G99" s="108">
        <f t="shared" si="24"/>
        <v>1</v>
      </c>
      <c r="H99" s="108">
        <f t="shared" si="24"/>
        <v>1</v>
      </c>
      <c r="I99" s="108">
        <f t="shared" si="24"/>
        <v>1</v>
      </c>
      <c r="J99" s="108">
        <f t="shared" si="24"/>
        <v>1</v>
      </c>
      <c r="K99" s="108">
        <f t="shared" si="24"/>
        <v>1</v>
      </c>
      <c r="L99" s="108">
        <f t="shared" si="24"/>
        <v>1</v>
      </c>
      <c r="M99" s="108">
        <f t="shared" si="24"/>
        <v>1</v>
      </c>
      <c r="N99" s="108">
        <f t="shared" si="24"/>
        <v>1</v>
      </c>
      <c r="O99" s="108">
        <f t="shared" si="24"/>
        <v>1</v>
      </c>
      <c r="P99" s="108">
        <f t="shared" si="24"/>
        <v>1</v>
      </c>
      <c r="Q99" s="108">
        <f t="shared" si="24"/>
        <v>1</v>
      </c>
      <c r="R99" s="108">
        <f t="shared" si="24"/>
        <v>1</v>
      </c>
      <c r="S99" s="108">
        <f t="shared" si="24"/>
        <v>1</v>
      </c>
      <c r="T99" s="108">
        <f t="shared" si="24"/>
        <v>1</v>
      </c>
      <c r="U99" s="108">
        <f t="shared" si="24"/>
        <v>1</v>
      </c>
      <c r="V99" s="108">
        <f t="shared" si="24"/>
        <v>1</v>
      </c>
      <c r="W99" s="108">
        <f t="shared" si="24"/>
        <v>1</v>
      </c>
      <c r="X99" s="108">
        <f t="shared" si="24"/>
        <v>1</v>
      </c>
      <c r="Y99" s="108">
        <f t="shared" si="24"/>
        <v>1</v>
      </c>
      <c r="Z99" s="108">
        <f t="shared" si="24"/>
        <v>1</v>
      </c>
      <c r="AA99" s="108">
        <f t="shared" si="24"/>
        <v>1</v>
      </c>
      <c r="AB99" s="108">
        <f t="shared" si="24"/>
        <v>1</v>
      </c>
      <c r="AC99" s="108">
        <f t="shared" si="24"/>
        <v>1</v>
      </c>
      <c r="AD99" s="108">
        <f t="shared" si="24"/>
        <v>1</v>
      </c>
      <c r="AE99" s="108">
        <f t="shared" si="24"/>
        <v>1</v>
      </c>
      <c r="AF99" s="108">
        <f t="shared" si="24"/>
        <v>1</v>
      </c>
      <c r="AG99" s="108">
        <f t="shared" si="24"/>
        <v>1</v>
      </c>
      <c r="AH99" s="108">
        <f t="shared" si="24"/>
        <v>1</v>
      </c>
      <c r="AI99" s="108">
        <f t="shared" si="24"/>
        <v>1</v>
      </c>
      <c r="AJ99" s="108">
        <f t="shared" si="24"/>
        <v>1</v>
      </c>
      <c r="AK99" s="108">
        <f t="shared" si="24"/>
        <v>1</v>
      </c>
      <c r="AL99" s="108">
        <f t="shared" si="24"/>
        <v>1</v>
      </c>
      <c r="AM99" s="108">
        <f t="shared" si="24"/>
        <v>1</v>
      </c>
      <c r="AN99" s="108">
        <f t="shared" si="24"/>
        <v>1</v>
      </c>
    </row>
    <row r="100" spans="1:40">
      <c r="A100" s="105" t="str">
        <f>+'Usos finales'!E$141</f>
        <v>Cocción</v>
      </c>
      <c r="B100" s="91"/>
      <c r="C100" s="91"/>
      <c r="D100" s="108"/>
      <c r="E100" s="108"/>
      <c r="F100" s="108"/>
      <c r="G100" s="108"/>
      <c r="H100" s="108"/>
      <c r="I100" s="108"/>
      <c r="J100" s="108"/>
      <c r="K100" s="108"/>
      <c r="L100" s="108"/>
      <c r="M100" s="108"/>
      <c r="N100" s="108"/>
      <c r="O100" s="108"/>
      <c r="P100" s="108"/>
      <c r="Q100" s="108"/>
      <c r="R100" s="108"/>
      <c r="S100" s="108"/>
      <c r="T100" s="108"/>
      <c r="U100" s="108"/>
      <c r="V100" s="108"/>
      <c r="W100" s="108"/>
      <c r="X100" s="108"/>
      <c r="Y100" s="108"/>
      <c r="Z100" s="108"/>
      <c r="AA100" s="108"/>
      <c r="AB100" s="108"/>
      <c r="AC100" s="108"/>
      <c r="AD100" s="108"/>
      <c r="AE100" s="108"/>
      <c r="AF100" s="108"/>
      <c r="AG100" s="108"/>
      <c r="AH100" s="108"/>
      <c r="AI100" s="108"/>
      <c r="AJ100" s="108"/>
      <c r="AK100" s="108"/>
      <c r="AL100" s="108"/>
      <c r="AM100" s="108"/>
      <c r="AN100" s="108"/>
    </row>
    <row r="101" spans="1:40">
      <c r="A101" s="100"/>
      <c r="B101" s="99" t="str">
        <f>+'Usos finales'!E$142</f>
        <v>Gas Natural</v>
      </c>
      <c r="C101" s="98">
        <v>0</v>
      </c>
      <c r="D101" s="108">
        <f t="shared" ref="D101:AN101" si="25">+C101</f>
        <v>0</v>
      </c>
      <c r="E101" s="108">
        <f t="shared" si="25"/>
        <v>0</v>
      </c>
      <c r="F101" s="108">
        <f t="shared" si="25"/>
        <v>0</v>
      </c>
      <c r="G101" s="108">
        <f t="shared" si="25"/>
        <v>0</v>
      </c>
      <c r="H101" s="108">
        <f t="shared" si="25"/>
        <v>0</v>
      </c>
      <c r="I101" s="108">
        <f t="shared" si="25"/>
        <v>0</v>
      </c>
      <c r="J101" s="108">
        <f t="shared" si="25"/>
        <v>0</v>
      </c>
      <c r="K101" s="108">
        <f t="shared" si="25"/>
        <v>0</v>
      </c>
      <c r="L101" s="108">
        <f t="shared" si="25"/>
        <v>0</v>
      </c>
      <c r="M101" s="108">
        <f t="shared" si="25"/>
        <v>0</v>
      </c>
      <c r="N101" s="108">
        <f t="shared" si="25"/>
        <v>0</v>
      </c>
      <c r="O101" s="108">
        <f t="shared" si="25"/>
        <v>0</v>
      </c>
      <c r="P101" s="108">
        <f t="shared" si="25"/>
        <v>0</v>
      </c>
      <c r="Q101" s="108">
        <f t="shared" si="25"/>
        <v>0</v>
      </c>
      <c r="R101" s="108">
        <f t="shared" si="25"/>
        <v>0</v>
      </c>
      <c r="S101" s="108">
        <f t="shared" si="25"/>
        <v>0</v>
      </c>
      <c r="T101" s="108">
        <f t="shared" si="25"/>
        <v>0</v>
      </c>
      <c r="U101" s="108">
        <f t="shared" si="25"/>
        <v>0</v>
      </c>
      <c r="V101" s="108">
        <f t="shared" si="25"/>
        <v>0</v>
      </c>
      <c r="W101" s="108">
        <f t="shared" si="25"/>
        <v>0</v>
      </c>
      <c r="X101" s="108">
        <f t="shared" si="25"/>
        <v>0</v>
      </c>
      <c r="Y101" s="108">
        <f t="shared" si="25"/>
        <v>0</v>
      </c>
      <c r="Z101" s="108">
        <f t="shared" si="25"/>
        <v>0</v>
      </c>
      <c r="AA101" s="108">
        <f t="shared" si="25"/>
        <v>0</v>
      </c>
      <c r="AB101" s="108">
        <f t="shared" si="25"/>
        <v>0</v>
      </c>
      <c r="AC101" s="108">
        <f t="shared" si="25"/>
        <v>0</v>
      </c>
      <c r="AD101" s="108">
        <f t="shared" si="25"/>
        <v>0</v>
      </c>
      <c r="AE101" s="108">
        <f t="shared" si="25"/>
        <v>0</v>
      </c>
      <c r="AF101" s="108">
        <f t="shared" si="25"/>
        <v>0</v>
      </c>
      <c r="AG101" s="108">
        <f t="shared" si="25"/>
        <v>0</v>
      </c>
      <c r="AH101" s="108">
        <f t="shared" si="25"/>
        <v>0</v>
      </c>
      <c r="AI101" s="108">
        <f t="shared" si="25"/>
        <v>0</v>
      </c>
      <c r="AJ101" s="108">
        <f t="shared" si="25"/>
        <v>0</v>
      </c>
      <c r="AK101" s="108">
        <f t="shared" si="25"/>
        <v>0</v>
      </c>
      <c r="AL101" s="108">
        <f t="shared" si="25"/>
        <v>0</v>
      </c>
      <c r="AM101" s="108">
        <f t="shared" si="25"/>
        <v>0</v>
      </c>
      <c r="AN101" s="108">
        <f t="shared" si="25"/>
        <v>0</v>
      </c>
    </row>
    <row r="102" spans="1:40">
      <c r="A102" s="106"/>
      <c r="B102" s="99" t="s">
        <v>18</v>
      </c>
      <c r="C102" s="98">
        <f>+'Usos finales'!F$142</f>
        <v>1</v>
      </c>
      <c r="D102" s="109">
        <f t="shared" ref="D102:AN102" si="26">+C102</f>
        <v>1</v>
      </c>
      <c r="E102" s="109">
        <f t="shared" si="26"/>
        <v>1</v>
      </c>
      <c r="F102" s="109">
        <f t="shared" si="26"/>
        <v>1</v>
      </c>
      <c r="G102" s="109">
        <f t="shared" si="26"/>
        <v>1</v>
      </c>
      <c r="H102" s="109">
        <f t="shared" si="26"/>
        <v>1</v>
      </c>
      <c r="I102" s="109">
        <f t="shared" si="26"/>
        <v>1</v>
      </c>
      <c r="J102" s="109">
        <f t="shared" si="26"/>
        <v>1</v>
      </c>
      <c r="K102" s="109">
        <f t="shared" si="26"/>
        <v>1</v>
      </c>
      <c r="L102" s="109">
        <f t="shared" si="26"/>
        <v>1</v>
      </c>
      <c r="M102" s="109">
        <f t="shared" si="26"/>
        <v>1</v>
      </c>
      <c r="N102" s="109">
        <f t="shared" si="26"/>
        <v>1</v>
      </c>
      <c r="O102" s="109">
        <f t="shared" si="26"/>
        <v>1</v>
      </c>
      <c r="P102" s="109">
        <f t="shared" si="26"/>
        <v>1</v>
      </c>
      <c r="Q102" s="109">
        <f t="shared" si="26"/>
        <v>1</v>
      </c>
      <c r="R102" s="109">
        <f t="shared" si="26"/>
        <v>1</v>
      </c>
      <c r="S102" s="109">
        <f t="shared" si="26"/>
        <v>1</v>
      </c>
      <c r="T102" s="109">
        <f t="shared" si="26"/>
        <v>1</v>
      </c>
      <c r="U102" s="109">
        <f t="shared" si="26"/>
        <v>1</v>
      </c>
      <c r="V102" s="109">
        <f t="shared" si="26"/>
        <v>1</v>
      </c>
      <c r="W102" s="109">
        <f t="shared" si="26"/>
        <v>1</v>
      </c>
      <c r="X102" s="109">
        <f t="shared" si="26"/>
        <v>1</v>
      </c>
      <c r="Y102" s="109">
        <f t="shared" si="26"/>
        <v>1</v>
      </c>
      <c r="Z102" s="109">
        <f t="shared" si="26"/>
        <v>1</v>
      </c>
      <c r="AA102" s="109">
        <f t="shared" si="26"/>
        <v>1</v>
      </c>
      <c r="AB102" s="109">
        <f t="shared" si="26"/>
        <v>1</v>
      </c>
      <c r="AC102" s="109">
        <f t="shared" si="26"/>
        <v>1</v>
      </c>
      <c r="AD102" s="109">
        <f t="shared" si="26"/>
        <v>1</v>
      </c>
      <c r="AE102" s="109">
        <f t="shared" si="26"/>
        <v>1</v>
      </c>
      <c r="AF102" s="109">
        <f t="shared" si="26"/>
        <v>1</v>
      </c>
      <c r="AG102" s="109">
        <f t="shared" si="26"/>
        <v>1</v>
      </c>
      <c r="AH102" s="109">
        <f t="shared" si="26"/>
        <v>1</v>
      </c>
      <c r="AI102" s="109">
        <f t="shared" si="26"/>
        <v>1</v>
      </c>
      <c r="AJ102" s="109">
        <f t="shared" si="26"/>
        <v>1</v>
      </c>
      <c r="AK102" s="109">
        <f t="shared" si="26"/>
        <v>1</v>
      </c>
      <c r="AL102" s="109">
        <f t="shared" si="26"/>
        <v>1</v>
      </c>
      <c r="AM102" s="109">
        <f t="shared" si="26"/>
        <v>1</v>
      </c>
      <c r="AN102" s="109">
        <f t="shared" si="26"/>
        <v>1</v>
      </c>
    </row>
    <row r="103" spans="1:40">
      <c r="A103" s="285"/>
      <c r="B103" s="115" t="s">
        <v>7</v>
      </c>
      <c r="C103" s="117"/>
      <c r="D103" s="116">
        <f>D$29*(D$49+D$50+SUM(D$53:D$58))</f>
        <v>14300000</v>
      </c>
      <c r="E103" s="116" t="e">
        <f t="shared" ref="E103:AN103" si="27">E$29*(E$49+E$50+SUM(E$53:E$58))</f>
        <v>#REF!</v>
      </c>
      <c r="F103" s="116" t="e">
        <f t="shared" si="27"/>
        <v>#REF!</v>
      </c>
      <c r="G103" s="116" t="e">
        <f t="shared" si="27"/>
        <v>#REF!</v>
      </c>
      <c r="H103" s="116" t="e">
        <f t="shared" si="27"/>
        <v>#REF!</v>
      </c>
      <c r="I103" s="116" t="e">
        <f t="shared" si="27"/>
        <v>#REF!</v>
      </c>
      <c r="J103" s="116" t="e">
        <f t="shared" si="27"/>
        <v>#REF!</v>
      </c>
      <c r="K103" s="116" t="e">
        <f t="shared" si="27"/>
        <v>#REF!</v>
      </c>
      <c r="L103" s="116" t="e">
        <f t="shared" si="27"/>
        <v>#REF!</v>
      </c>
      <c r="M103" s="116" t="e">
        <f t="shared" si="27"/>
        <v>#REF!</v>
      </c>
      <c r="N103" s="116" t="e">
        <f t="shared" si="27"/>
        <v>#REF!</v>
      </c>
      <c r="O103" s="116" t="e">
        <f t="shared" si="27"/>
        <v>#REF!</v>
      </c>
      <c r="P103" s="116" t="e">
        <f t="shared" si="27"/>
        <v>#REF!</v>
      </c>
      <c r="Q103" s="116" t="e">
        <f t="shared" si="27"/>
        <v>#REF!</v>
      </c>
      <c r="R103" s="116" t="e">
        <f t="shared" si="27"/>
        <v>#REF!</v>
      </c>
      <c r="S103" s="116" t="e">
        <f t="shared" si="27"/>
        <v>#REF!</v>
      </c>
      <c r="T103" s="116" t="e">
        <f t="shared" si="27"/>
        <v>#REF!</v>
      </c>
      <c r="U103" s="116" t="e">
        <f t="shared" si="27"/>
        <v>#REF!</v>
      </c>
      <c r="V103" s="116" t="e">
        <f t="shared" si="27"/>
        <v>#REF!</v>
      </c>
      <c r="W103" s="116" t="e">
        <f t="shared" si="27"/>
        <v>#REF!</v>
      </c>
      <c r="X103" s="116" t="e">
        <f t="shared" si="27"/>
        <v>#REF!</v>
      </c>
      <c r="Y103" s="116" t="e">
        <f t="shared" si="27"/>
        <v>#REF!</v>
      </c>
      <c r="Z103" s="116" t="e">
        <f t="shared" si="27"/>
        <v>#REF!</v>
      </c>
      <c r="AA103" s="116" t="e">
        <f t="shared" si="27"/>
        <v>#REF!</v>
      </c>
      <c r="AB103" s="116" t="e">
        <f t="shared" si="27"/>
        <v>#REF!</v>
      </c>
      <c r="AC103" s="116" t="e">
        <f t="shared" si="27"/>
        <v>#REF!</v>
      </c>
      <c r="AD103" s="116" t="e">
        <f t="shared" si="27"/>
        <v>#REF!</v>
      </c>
      <c r="AE103" s="116" t="e">
        <f t="shared" si="27"/>
        <v>#REF!</v>
      </c>
      <c r="AF103" s="116" t="e">
        <f t="shared" si="27"/>
        <v>#REF!</v>
      </c>
      <c r="AG103" s="116" t="e">
        <f t="shared" si="27"/>
        <v>#REF!</v>
      </c>
      <c r="AH103" s="116" t="e">
        <f t="shared" si="27"/>
        <v>#REF!</v>
      </c>
      <c r="AI103" s="116" t="e">
        <f t="shared" si="27"/>
        <v>#REF!</v>
      </c>
      <c r="AJ103" s="116" t="e">
        <f t="shared" si="27"/>
        <v>#REF!</v>
      </c>
      <c r="AK103" s="116" t="e">
        <f t="shared" si="27"/>
        <v>#REF!</v>
      </c>
      <c r="AL103" s="116" t="e">
        <f t="shared" si="27"/>
        <v>#REF!</v>
      </c>
      <c r="AM103" s="116" t="e">
        <f t="shared" si="27"/>
        <v>#REF!</v>
      </c>
      <c r="AN103" s="116" t="e">
        <f t="shared" si="27"/>
        <v>#REF!</v>
      </c>
    </row>
    <row r="104" spans="1:40">
      <c r="A104" s="285"/>
      <c r="B104" s="115" t="s">
        <v>16</v>
      </c>
      <c r="C104" s="117"/>
      <c r="D104" s="116">
        <f>D$29*(D$48*D95+D$51*D98+D$52*D101)</f>
        <v>0</v>
      </c>
      <c r="E104" s="116" t="e">
        <f t="shared" ref="E104:AN104" si="28">E$29*(E$48*E95+E$51*E98+E$52*E101)</f>
        <v>#REF!</v>
      </c>
      <c r="F104" s="116" t="e">
        <f t="shared" si="28"/>
        <v>#REF!</v>
      </c>
      <c r="G104" s="116" t="e">
        <f t="shared" si="28"/>
        <v>#REF!</v>
      </c>
      <c r="H104" s="116" t="e">
        <f t="shared" si="28"/>
        <v>#REF!</v>
      </c>
      <c r="I104" s="116" t="e">
        <f t="shared" si="28"/>
        <v>#REF!</v>
      </c>
      <c r="J104" s="116" t="e">
        <f t="shared" si="28"/>
        <v>#REF!</v>
      </c>
      <c r="K104" s="116" t="e">
        <f t="shared" si="28"/>
        <v>#REF!</v>
      </c>
      <c r="L104" s="116" t="e">
        <f t="shared" si="28"/>
        <v>#REF!</v>
      </c>
      <c r="M104" s="116" t="e">
        <f t="shared" si="28"/>
        <v>#REF!</v>
      </c>
      <c r="N104" s="116" t="e">
        <f t="shared" si="28"/>
        <v>#REF!</v>
      </c>
      <c r="O104" s="116" t="e">
        <f t="shared" si="28"/>
        <v>#REF!</v>
      </c>
      <c r="P104" s="116" t="e">
        <f t="shared" si="28"/>
        <v>#REF!</v>
      </c>
      <c r="Q104" s="116" t="e">
        <f t="shared" si="28"/>
        <v>#REF!</v>
      </c>
      <c r="R104" s="116" t="e">
        <f t="shared" si="28"/>
        <v>#REF!</v>
      </c>
      <c r="S104" s="116" t="e">
        <f t="shared" si="28"/>
        <v>#REF!</v>
      </c>
      <c r="T104" s="116" t="e">
        <f t="shared" si="28"/>
        <v>#REF!</v>
      </c>
      <c r="U104" s="116" t="e">
        <f t="shared" si="28"/>
        <v>#REF!</v>
      </c>
      <c r="V104" s="116" t="e">
        <f t="shared" si="28"/>
        <v>#REF!</v>
      </c>
      <c r="W104" s="116" t="e">
        <f t="shared" si="28"/>
        <v>#REF!</v>
      </c>
      <c r="X104" s="116" t="e">
        <f t="shared" si="28"/>
        <v>#REF!</v>
      </c>
      <c r="Y104" s="116" t="e">
        <f t="shared" si="28"/>
        <v>#REF!</v>
      </c>
      <c r="Z104" s="116" t="e">
        <f t="shared" si="28"/>
        <v>#REF!</v>
      </c>
      <c r="AA104" s="116" t="e">
        <f t="shared" si="28"/>
        <v>#REF!</v>
      </c>
      <c r="AB104" s="116" t="e">
        <f t="shared" si="28"/>
        <v>#REF!</v>
      </c>
      <c r="AC104" s="116" t="e">
        <f t="shared" si="28"/>
        <v>#REF!</v>
      </c>
      <c r="AD104" s="116" t="e">
        <f t="shared" si="28"/>
        <v>#REF!</v>
      </c>
      <c r="AE104" s="116" t="e">
        <f t="shared" si="28"/>
        <v>#REF!</v>
      </c>
      <c r="AF104" s="116" t="e">
        <f t="shared" si="28"/>
        <v>#REF!</v>
      </c>
      <c r="AG104" s="116" t="e">
        <f t="shared" si="28"/>
        <v>#REF!</v>
      </c>
      <c r="AH104" s="116" t="e">
        <f t="shared" si="28"/>
        <v>#REF!</v>
      </c>
      <c r="AI104" s="116" t="e">
        <f t="shared" si="28"/>
        <v>#REF!</v>
      </c>
      <c r="AJ104" s="116" t="e">
        <f t="shared" si="28"/>
        <v>#REF!</v>
      </c>
      <c r="AK104" s="116" t="e">
        <f t="shared" si="28"/>
        <v>#REF!</v>
      </c>
      <c r="AL104" s="116" t="e">
        <f t="shared" si="28"/>
        <v>#REF!</v>
      </c>
      <c r="AM104" s="116" t="e">
        <f t="shared" si="28"/>
        <v>#REF!</v>
      </c>
      <c r="AN104" s="116" t="e">
        <f t="shared" si="28"/>
        <v>#REF!</v>
      </c>
    </row>
    <row r="105" spans="1:40">
      <c r="A105" s="285"/>
      <c r="B105" s="92" t="s">
        <v>18</v>
      </c>
      <c r="C105" s="117"/>
      <c r="D105" s="116">
        <f>D$29*(D$48*D96+D$51*D99+D$52*D102)</f>
        <v>13200000</v>
      </c>
      <c r="E105" s="116" t="e">
        <f t="shared" ref="E105:AN105" si="29">E$29*(E$48*E96+E$51*E99+E$52*E102)</f>
        <v>#REF!</v>
      </c>
      <c r="F105" s="116" t="e">
        <f t="shared" si="29"/>
        <v>#REF!</v>
      </c>
      <c r="G105" s="116" t="e">
        <f t="shared" si="29"/>
        <v>#REF!</v>
      </c>
      <c r="H105" s="116" t="e">
        <f t="shared" si="29"/>
        <v>#REF!</v>
      </c>
      <c r="I105" s="116" t="e">
        <f t="shared" si="29"/>
        <v>#REF!</v>
      </c>
      <c r="J105" s="116" t="e">
        <f t="shared" si="29"/>
        <v>#REF!</v>
      </c>
      <c r="K105" s="116" t="e">
        <f t="shared" si="29"/>
        <v>#REF!</v>
      </c>
      <c r="L105" s="116" t="e">
        <f t="shared" si="29"/>
        <v>#REF!</v>
      </c>
      <c r="M105" s="116" t="e">
        <f t="shared" si="29"/>
        <v>#REF!</v>
      </c>
      <c r="N105" s="116" t="e">
        <f t="shared" si="29"/>
        <v>#REF!</v>
      </c>
      <c r="O105" s="116" t="e">
        <f t="shared" si="29"/>
        <v>#REF!</v>
      </c>
      <c r="P105" s="116" t="e">
        <f t="shared" si="29"/>
        <v>#REF!</v>
      </c>
      <c r="Q105" s="116" t="e">
        <f t="shared" si="29"/>
        <v>#REF!</v>
      </c>
      <c r="R105" s="116" t="e">
        <f t="shared" si="29"/>
        <v>#REF!</v>
      </c>
      <c r="S105" s="116" t="e">
        <f t="shared" si="29"/>
        <v>#REF!</v>
      </c>
      <c r="T105" s="116" t="e">
        <f t="shared" si="29"/>
        <v>#REF!</v>
      </c>
      <c r="U105" s="116" t="e">
        <f t="shared" si="29"/>
        <v>#REF!</v>
      </c>
      <c r="V105" s="116" t="e">
        <f t="shared" si="29"/>
        <v>#REF!</v>
      </c>
      <c r="W105" s="116" t="e">
        <f t="shared" si="29"/>
        <v>#REF!</v>
      </c>
      <c r="X105" s="116" t="e">
        <f t="shared" si="29"/>
        <v>#REF!</v>
      </c>
      <c r="Y105" s="116" t="e">
        <f t="shared" si="29"/>
        <v>#REF!</v>
      </c>
      <c r="Z105" s="116" t="e">
        <f t="shared" si="29"/>
        <v>#REF!</v>
      </c>
      <c r="AA105" s="116" t="e">
        <f t="shared" si="29"/>
        <v>#REF!</v>
      </c>
      <c r="AB105" s="116" t="e">
        <f t="shared" si="29"/>
        <v>#REF!</v>
      </c>
      <c r="AC105" s="116" t="e">
        <f t="shared" si="29"/>
        <v>#REF!</v>
      </c>
      <c r="AD105" s="116" t="e">
        <f t="shared" si="29"/>
        <v>#REF!</v>
      </c>
      <c r="AE105" s="116" t="e">
        <f t="shared" si="29"/>
        <v>#REF!</v>
      </c>
      <c r="AF105" s="116" t="e">
        <f t="shared" si="29"/>
        <v>#REF!</v>
      </c>
      <c r="AG105" s="116" t="e">
        <f t="shared" si="29"/>
        <v>#REF!</v>
      </c>
      <c r="AH105" s="116" t="e">
        <f t="shared" si="29"/>
        <v>#REF!</v>
      </c>
      <c r="AI105" s="116" t="e">
        <f t="shared" si="29"/>
        <v>#REF!</v>
      </c>
      <c r="AJ105" s="116" t="e">
        <f t="shared" si="29"/>
        <v>#REF!</v>
      </c>
      <c r="AK105" s="116" t="e">
        <f t="shared" si="29"/>
        <v>#REF!</v>
      </c>
      <c r="AL105" s="116" t="e">
        <f t="shared" si="29"/>
        <v>#REF!</v>
      </c>
      <c r="AM105" s="116" t="e">
        <f t="shared" si="29"/>
        <v>#REF!</v>
      </c>
      <c r="AN105" s="116" t="e">
        <f t="shared" si="29"/>
        <v>#REF!</v>
      </c>
    </row>
    <row r="106" spans="1:40">
      <c r="A106" s="92"/>
      <c r="B106" s="93"/>
      <c r="C106" s="93"/>
      <c r="D106" s="93"/>
      <c r="E106" s="93"/>
      <c r="F106" s="93"/>
      <c r="G106" s="93"/>
      <c r="H106" s="93"/>
      <c r="I106" s="93"/>
      <c r="J106" s="93"/>
      <c r="K106" s="93"/>
      <c r="L106" s="93"/>
      <c r="M106" s="93"/>
      <c r="N106" s="93"/>
      <c r="O106" s="93"/>
      <c r="P106" s="93"/>
      <c r="Q106" s="93"/>
      <c r="R106" s="93"/>
      <c r="S106" s="93"/>
      <c r="T106" s="93"/>
      <c r="U106" s="93"/>
      <c r="V106" s="93"/>
      <c r="W106" s="93"/>
      <c r="X106" s="93"/>
      <c r="Y106" s="93"/>
      <c r="Z106" s="93"/>
      <c r="AA106" s="93"/>
      <c r="AB106" s="93"/>
      <c r="AC106" s="93"/>
      <c r="AD106" s="93"/>
      <c r="AE106" s="93"/>
      <c r="AF106" s="93"/>
      <c r="AG106" s="93"/>
      <c r="AH106" s="93"/>
      <c r="AI106" s="93"/>
      <c r="AJ106" s="93"/>
      <c r="AK106" s="93"/>
      <c r="AL106" s="93"/>
      <c r="AM106" s="93"/>
      <c r="AN106" s="93"/>
    </row>
    <row r="107" spans="1:40">
      <c r="A107" s="87" t="s">
        <v>194</v>
      </c>
      <c r="B107" s="93"/>
      <c r="C107" s="94"/>
      <c r="D107" s="93"/>
      <c r="E107" s="93"/>
      <c r="F107" s="93"/>
      <c r="G107" s="93"/>
      <c r="H107" s="93"/>
      <c r="I107" s="93"/>
      <c r="J107" s="93"/>
      <c r="K107" s="93"/>
      <c r="L107" s="93"/>
      <c r="M107" s="93"/>
      <c r="N107" s="93"/>
      <c r="O107" s="93"/>
      <c r="P107" s="93"/>
      <c r="Q107" s="93"/>
      <c r="R107" s="93"/>
      <c r="S107" s="93"/>
      <c r="T107" s="93"/>
      <c r="U107" s="93"/>
      <c r="V107" s="93"/>
      <c r="W107" s="93"/>
      <c r="X107" s="93"/>
      <c r="Y107" s="93"/>
      <c r="Z107" s="93"/>
      <c r="AA107" s="93"/>
      <c r="AB107" s="93"/>
      <c r="AC107" s="93"/>
      <c r="AD107" s="93"/>
      <c r="AE107" s="93"/>
      <c r="AF107" s="93"/>
      <c r="AG107" s="93"/>
      <c r="AH107" s="93"/>
      <c r="AI107" s="93"/>
      <c r="AJ107" s="93"/>
      <c r="AK107" s="93"/>
      <c r="AL107" s="93"/>
      <c r="AM107" s="93"/>
      <c r="AN107" s="93"/>
    </row>
    <row r="108" spans="1:40">
      <c r="A108" s="44" t="s">
        <v>1</v>
      </c>
      <c r="B108" s="44" t="s">
        <v>6</v>
      </c>
      <c r="C108" s="107" t="s">
        <v>2</v>
      </c>
      <c r="D108" s="101">
        <v>2014</v>
      </c>
      <c r="E108" s="101">
        <v>2015</v>
      </c>
      <c r="F108" s="101">
        <v>2016</v>
      </c>
      <c r="G108" s="101">
        <v>2017</v>
      </c>
      <c r="H108" s="101">
        <v>2018</v>
      </c>
      <c r="I108" s="101">
        <v>2019</v>
      </c>
      <c r="J108" s="101">
        <v>2020</v>
      </c>
      <c r="K108" s="101">
        <v>2021</v>
      </c>
      <c r="L108" s="101">
        <v>2022</v>
      </c>
      <c r="M108" s="101">
        <v>2023</v>
      </c>
      <c r="N108" s="101">
        <v>2024</v>
      </c>
      <c r="O108" s="101">
        <v>2025</v>
      </c>
      <c r="P108" s="101">
        <v>2026</v>
      </c>
      <c r="Q108" s="101">
        <v>2027</v>
      </c>
      <c r="R108" s="101">
        <v>2028</v>
      </c>
      <c r="S108" s="101">
        <v>2029</v>
      </c>
      <c r="T108" s="101">
        <v>2030</v>
      </c>
      <c r="U108" s="101">
        <v>2031</v>
      </c>
      <c r="V108" s="101">
        <v>2032</v>
      </c>
      <c r="W108" s="101">
        <v>2033</v>
      </c>
      <c r="X108" s="101">
        <v>2034</v>
      </c>
      <c r="Y108" s="101">
        <v>2035</v>
      </c>
      <c r="Z108" s="101">
        <v>2036</v>
      </c>
      <c r="AA108" s="101">
        <v>2037</v>
      </c>
      <c r="AB108" s="101">
        <v>2038</v>
      </c>
      <c r="AC108" s="101">
        <v>2039</v>
      </c>
      <c r="AD108" s="101">
        <v>2040</v>
      </c>
      <c r="AE108" s="101">
        <v>2041</v>
      </c>
      <c r="AF108" s="101">
        <v>2042</v>
      </c>
      <c r="AG108" s="101">
        <v>2043</v>
      </c>
      <c r="AH108" s="101">
        <v>2044</v>
      </c>
      <c r="AI108" s="101">
        <v>2045</v>
      </c>
      <c r="AJ108" s="101">
        <v>2046</v>
      </c>
      <c r="AK108" s="101">
        <v>2047</v>
      </c>
      <c r="AL108" s="101">
        <v>2048</v>
      </c>
      <c r="AM108" s="101">
        <v>2049</v>
      </c>
      <c r="AN108" s="101">
        <v>2050</v>
      </c>
    </row>
    <row r="109" spans="1:40">
      <c r="A109" s="102" t="str">
        <f>+'Usos finales'!E$133</f>
        <v>ACS</v>
      </c>
      <c r="B109" s="91"/>
      <c r="C109" s="89"/>
      <c r="D109" s="90"/>
      <c r="E109" s="90"/>
      <c r="F109" s="90"/>
      <c r="G109" s="90"/>
      <c r="H109" s="90"/>
      <c r="I109" s="90"/>
      <c r="J109" s="90"/>
      <c r="K109" s="90"/>
      <c r="L109" s="90"/>
      <c r="M109" s="90"/>
      <c r="N109" s="90"/>
      <c r="O109" s="90"/>
      <c r="P109" s="90"/>
      <c r="Q109" s="90"/>
      <c r="R109" s="90"/>
      <c r="S109" s="90"/>
      <c r="T109" s="90"/>
      <c r="U109" s="90"/>
      <c r="V109" s="90"/>
      <c r="W109" s="90"/>
      <c r="X109" s="90"/>
      <c r="Y109" s="90"/>
      <c r="Z109" s="90"/>
      <c r="AA109" s="90"/>
      <c r="AB109" s="90"/>
      <c r="AC109" s="90"/>
      <c r="AD109" s="90"/>
      <c r="AE109" s="90"/>
      <c r="AF109" s="90"/>
      <c r="AG109" s="90"/>
      <c r="AH109" s="90"/>
      <c r="AI109" s="90"/>
      <c r="AJ109" s="90"/>
      <c r="AK109" s="90"/>
      <c r="AL109" s="90"/>
      <c r="AM109" s="90"/>
      <c r="AN109" s="90"/>
    </row>
    <row r="110" spans="1:40">
      <c r="A110" s="102"/>
      <c r="B110" s="99" t="str">
        <f>+'Usos finales'!E$134</f>
        <v>Gas Natural</v>
      </c>
      <c r="C110" s="89">
        <v>0</v>
      </c>
      <c r="D110" s="108">
        <f t="shared" ref="D110:AN110" si="30">+C110</f>
        <v>0</v>
      </c>
      <c r="E110" s="108">
        <f t="shared" si="30"/>
        <v>0</v>
      </c>
      <c r="F110" s="108">
        <f t="shared" si="30"/>
        <v>0</v>
      </c>
      <c r="G110" s="108">
        <f t="shared" si="30"/>
        <v>0</v>
      </c>
      <c r="H110" s="108">
        <f t="shared" si="30"/>
        <v>0</v>
      </c>
      <c r="I110" s="108">
        <f t="shared" si="30"/>
        <v>0</v>
      </c>
      <c r="J110" s="108">
        <f t="shared" si="30"/>
        <v>0</v>
      </c>
      <c r="K110" s="108">
        <f t="shared" si="30"/>
        <v>0</v>
      </c>
      <c r="L110" s="108">
        <f t="shared" si="30"/>
        <v>0</v>
      </c>
      <c r="M110" s="108">
        <f t="shared" si="30"/>
        <v>0</v>
      </c>
      <c r="N110" s="108">
        <f t="shared" si="30"/>
        <v>0</v>
      </c>
      <c r="O110" s="108">
        <f t="shared" si="30"/>
        <v>0</v>
      </c>
      <c r="P110" s="108">
        <f t="shared" si="30"/>
        <v>0</v>
      </c>
      <c r="Q110" s="108">
        <f t="shared" si="30"/>
        <v>0</v>
      </c>
      <c r="R110" s="108">
        <f t="shared" si="30"/>
        <v>0</v>
      </c>
      <c r="S110" s="108">
        <f t="shared" si="30"/>
        <v>0</v>
      </c>
      <c r="T110" s="108">
        <f t="shared" si="30"/>
        <v>0</v>
      </c>
      <c r="U110" s="108">
        <f t="shared" si="30"/>
        <v>0</v>
      </c>
      <c r="V110" s="108">
        <f t="shared" si="30"/>
        <v>0</v>
      </c>
      <c r="W110" s="108">
        <f t="shared" si="30"/>
        <v>0</v>
      </c>
      <c r="X110" s="108">
        <f t="shared" si="30"/>
        <v>0</v>
      </c>
      <c r="Y110" s="108">
        <f t="shared" si="30"/>
        <v>0</v>
      </c>
      <c r="Z110" s="108">
        <f t="shared" si="30"/>
        <v>0</v>
      </c>
      <c r="AA110" s="108">
        <f t="shared" si="30"/>
        <v>0</v>
      </c>
      <c r="AB110" s="108">
        <f t="shared" si="30"/>
        <v>0</v>
      </c>
      <c r="AC110" s="108">
        <f t="shared" si="30"/>
        <v>0</v>
      </c>
      <c r="AD110" s="108">
        <f t="shared" si="30"/>
        <v>0</v>
      </c>
      <c r="AE110" s="108">
        <f t="shared" si="30"/>
        <v>0</v>
      </c>
      <c r="AF110" s="108">
        <f t="shared" si="30"/>
        <v>0</v>
      </c>
      <c r="AG110" s="108">
        <f t="shared" si="30"/>
        <v>0</v>
      </c>
      <c r="AH110" s="108">
        <f t="shared" si="30"/>
        <v>0</v>
      </c>
      <c r="AI110" s="108">
        <f t="shared" si="30"/>
        <v>0</v>
      </c>
      <c r="AJ110" s="108">
        <f t="shared" si="30"/>
        <v>0</v>
      </c>
      <c r="AK110" s="108">
        <f t="shared" si="30"/>
        <v>0</v>
      </c>
      <c r="AL110" s="108">
        <f t="shared" si="30"/>
        <v>0</v>
      </c>
      <c r="AM110" s="108">
        <f t="shared" si="30"/>
        <v>0</v>
      </c>
      <c r="AN110" s="108">
        <f t="shared" si="30"/>
        <v>0</v>
      </c>
    </row>
    <row r="111" spans="1:40">
      <c r="A111" s="88"/>
      <c r="B111" s="99" t="s">
        <v>18</v>
      </c>
      <c r="C111" s="89">
        <f>+'Usos finales'!F$134</f>
        <v>1</v>
      </c>
      <c r="D111" s="108">
        <f t="shared" ref="D111:AN111" si="31">+C111</f>
        <v>1</v>
      </c>
      <c r="E111" s="108">
        <f t="shared" si="31"/>
        <v>1</v>
      </c>
      <c r="F111" s="108">
        <f t="shared" si="31"/>
        <v>1</v>
      </c>
      <c r="G111" s="108">
        <f t="shared" si="31"/>
        <v>1</v>
      </c>
      <c r="H111" s="108">
        <f t="shared" si="31"/>
        <v>1</v>
      </c>
      <c r="I111" s="108">
        <f t="shared" si="31"/>
        <v>1</v>
      </c>
      <c r="J111" s="108">
        <f t="shared" si="31"/>
        <v>1</v>
      </c>
      <c r="K111" s="108">
        <f t="shared" si="31"/>
        <v>1</v>
      </c>
      <c r="L111" s="108">
        <f t="shared" si="31"/>
        <v>1</v>
      </c>
      <c r="M111" s="108">
        <f t="shared" si="31"/>
        <v>1</v>
      </c>
      <c r="N111" s="108">
        <f t="shared" si="31"/>
        <v>1</v>
      </c>
      <c r="O111" s="108">
        <f t="shared" si="31"/>
        <v>1</v>
      </c>
      <c r="P111" s="108">
        <f t="shared" si="31"/>
        <v>1</v>
      </c>
      <c r="Q111" s="108">
        <f t="shared" si="31"/>
        <v>1</v>
      </c>
      <c r="R111" s="108">
        <f t="shared" si="31"/>
        <v>1</v>
      </c>
      <c r="S111" s="108">
        <f t="shared" si="31"/>
        <v>1</v>
      </c>
      <c r="T111" s="108">
        <f t="shared" si="31"/>
        <v>1</v>
      </c>
      <c r="U111" s="108">
        <f t="shared" si="31"/>
        <v>1</v>
      </c>
      <c r="V111" s="108">
        <f t="shared" si="31"/>
        <v>1</v>
      </c>
      <c r="W111" s="108">
        <f t="shared" si="31"/>
        <v>1</v>
      </c>
      <c r="X111" s="108">
        <f t="shared" si="31"/>
        <v>1</v>
      </c>
      <c r="Y111" s="108">
        <f t="shared" si="31"/>
        <v>1</v>
      </c>
      <c r="Z111" s="108">
        <f t="shared" si="31"/>
        <v>1</v>
      </c>
      <c r="AA111" s="108">
        <f t="shared" si="31"/>
        <v>1</v>
      </c>
      <c r="AB111" s="108">
        <f t="shared" si="31"/>
        <v>1</v>
      </c>
      <c r="AC111" s="108">
        <f t="shared" si="31"/>
        <v>1</v>
      </c>
      <c r="AD111" s="108">
        <f t="shared" si="31"/>
        <v>1</v>
      </c>
      <c r="AE111" s="108">
        <f t="shared" si="31"/>
        <v>1</v>
      </c>
      <c r="AF111" s="108">
        <f t="shared" si="31"/>
        <v>1</v>
      </c>
      <c r="AG111" s="108">
        <f t="shared" si="31"/>
        <v>1</v>
      </c>
      <c r="AH111" s="108">
        <f t="shared" si="31"/>
        <v>1</v>
      </c>
      <c r="AI111" s="108">
        <f t="shared" si="31"/>
        <v>1</v>
      </c>
      <c r="AJ111" s="108">
        <f t="shared" si="31"/>
        <v>1</v>
      </c>
      <c r="AK111" s="108">
        <f t="shared" si="31"/>
        <v>1</v>
      </c>
      <c r="AL111" s="108">
        <f t="shared" si="31"/>
        <v>1</v>
      </c>
      <c r="AM111" s="108">
        <f t="shared" si="31"/>
        <v>1</v>
      </c>
      <c r="AN111" s="108">
        <f t="shared" si="31"/>
        <v>1</v>
      </c>
    </row>
    <row r="112" spans="1:40">
      <c r="A112" s="103" t="str">
        <f>+'Usos finales'!E$139</f>
        <v>Calefacción</v>
      </c>
      <c r="B112" s="91"/>
      <c r="C112" s="89"/>
      <c r="D112" s="108"/>
      <c r="E112" s="108"/>
      <c r="F112" s="108"/>
      <c r="G112" s="108"/>
      <c r="H112" s="108"/>
      <c r="I112" s="108"/>
      <c r="J112" s="108"/>
      <c r="K112" s="108"/>
      <c r="L112" s="108"/>
      <c r="M112" s="108"/>
      <c r="N112" s="108"/>
      <c r="O112" s="108"/>
      <c r="P112" s="108"/>
      <c r="Q112" s="108"/>
      <c r="R112" s="108"/>
      <c r="S112" s="108"/>
      <c r="T112" s="108"/>
      <c r="U112" s="108"/>
      <c r="V112" s="108"/>
      <c r="W112" s="108"/>
      <c r="X112" s="108"/>
      <c r="Y112" s="108"/>
      <c r="Z112" s="108"/>
      <c r="AA112" s="108"/>
      <c r="AB112" s="108"/>
      <c r="AC112" s="108"/>
      <c r="AD112" s="108"/>
      <c r="AE112" s="108"/>
      <c r="AF112" s="108"/>
      <c r="AG112" s="108"/>
      <c r="AH112" s="108"/>
      <c r="AI112" s="108"/>
      <c r="AJ112" s="108"/>
      <c r="AK112" s="108"/>
      <c r="AL112" s="108"/>
      <c r="AM112" s="108"/>
      <c r="AN112" s="108"/>
    </row>
    <row r="113" spans="1:40">
      <c r="A113" s="100"/>
      <c r="B113" s="99" t="str">
        <f>+'Usos finales'!E$140</f>
        <v>Gas Natural</v>
      </c>
      <c r="C113" s="98">
        <v>0</v>
      </c>
      <c r="D113" s="108">
        <f t="shared" ref="D113:AN113" si="32">+C113</f>
        <v>0</v>
      </c>
      <c r="E113" s="108">
        <f t="shared" si="32"/>
        <v>0</v>
      </c>
      <c r="F113" s="108">
        <f t="shared" si="32"/>
        <v>0</v>
      </c>
      <c r="G113" s="108">
        <f t="shared" si="32"/>
        <v>0</v>
      </c>
      <c r="H113" s="108">
        <f t="shared" si="32"/>
        <v>0</v>
      </c>
      <c r="I113" s="108">
        <f t="shared" si="32"/>
        <v>0</v>
      </c>
      <c r="J113" s="108">
        <f t="shared" si="32"/>
        <v>0</v>
      </c>
      <c r="K113" s="108">
        <f t="shared" si="32"/>
        <v>0</v>
      </c>
      <c r="L113" s="108">
        <f t="shared" si="32"/>
        <v>0</v>
      </c>
      <c r="M113" s="108">
        <f t="shared" si="32"/>
        <v>0</v>
      </c>
      <c r="N113" s="108">
        <f t="shared" si="32"/>
        <v>0</v>
      </c>
      <c r="O113" s="108">
        <f t="shared" si="32"/>
        <v>0</v>
      </c>
      <c r="P113" s="108">
        <f t="shared" si="32"/>
        <v>0</v>
      </c>
      <c r="Q113" s="108">
        <f t="shared" si="32"/>
        <v>0</v>
      </c>
      <c r="R113" s="108">
        <f t="shared" si="32"/>
        <v>0</v>
      </c>
      <c r="S113" s="108">
        <f t="shared" si="32"/>
        <v>0</v>
      </c>
      <c r="T113" s="108">
        <f t="shared" si="32"/>
        <v>0</v>
      </c>
      <c r="U113" s="108">
        <f t="shared" si="32"/>
        <v>0</v>
      </c>
      <c r="V113" s="108">
        <f t="shared" si="32"/>
        <v>0</v>
      </c>
      <c r="W113" s="108">
        <f t="shared" si="32"/>
        <v>0</v>
      </c>
      <c r="X113" s="108">
        <f t="shared" si="32"/>
        <v>0</v>
      </c>
      <c r="Y113" s="108">
        <f t="shared" si="32"/>
        <v>0</v>
      </c>
      <c r="Z113" s="108">
        <f t="shared" si="32"/>
        <v>0</v>
      </c>
      <c r="AA113" s="108">
        <f t="shared" si="32"/>
        <v>0</v>
      </c>
      <c r="AB113" s="108">
        <f t="shared" si="32"/>
        <v>0</v>
      </c>
      <c r="AC113" s="108">
        <f t="shared" si="32"/>
        <v>0</v>
      </c>
      <c r="AD113" s="108">
        <f t="shared" si="32"/>
        <v>0</v>
      </c>
      <c r="AE113" s="108">
        <f t="shared" si="32"/>
        <v>0</v>
      </c>
      <c r="AF113" s="108">
        <f t="shared" si="32"/>
        <v>0</v>
      </c>
      <c r="AG113" s="108">
        <f t="shared" si="32"/>
        <v>0</v>
      </c>
      <c r="AH113" s="108">
        <f t="shared" si="32"/>
        <v>0</v>
      </c>
      <c r="AI113" s="108">
        <f t="shared" si="32"/>
        <v>0</v>
      </c>
      <c r="AJ113" s="108">
        <f t="shared" si="32"/>
        <v>0</v>
      </c>
      <c r="AK113" s="108">
        <f t="shared" si="32"/>
        <v>0</v>
      </c>
      <c r="AL113" s="108">
        <f t="shared" si="32"/>
        <v>0</v>
      </c>
      <c r="AM113" s="108">
        <f t="shared" si="32"/>
        <v>0</v>
      </c>
      <c r="AN113" s="108">
        <f t="shared" si="32"/>
        <v>0</v>
      </c>
    </row>
    <row r="114" spans="1:40">
      <c r="A114" s="104"/>
      <c r="B114" s="99" t="s">
        <v>18</v>
      </c>
      <c r="C114" s="98">
        <f>+'Usos finales'!F$140</f>
        <v>1</v>
      </c>
      <c r="D114" s="108">
        <f t="shared" ref="D114:AN114" si="33">+C114</f>
        <v>1</v>
      </c>
      <c r="E114" s="108">
        <f t="shared" si="33"/>
        <v>1</v>
      </c>
      <c r="F114" s="108">
        <f t="shared" si="33"/>
        <v>1</v>
      </c>
      <c r="G114" s="108">
        <f t="shared" si="33"/>
        <v>1</v>
      </c>
      <c r="H114" s="108">
        <f t="shared" si="33"/>
        <v>1</v>
      </c>
      <c r="I114" s="108">
        <f t="shared" si="33"/>
        <v>1</v>
      </c>
      <c r="J114" s="108">
        <f t="shared" si="33"/>
        <v>1</v>
      </c>
      <c r="K114" s="108">
        <f t="shared" si="33"/>
        <v>1</v>
      </c>
      <c r="L114" s="108">
        <f t="shared" si="33"/>
        <v>1</v>
      </c>
      <c r="M114" s="108">
        <f t="shared" si="33"/>
        <v>1</v>
      </c>
      <c r="N114" s="108">
        <f t="shared" si="33"/>
        <v>1</v>
      </c>
      <c r="O114" s="108">
        <f t="shared" si="33"/>
        <v>1</v>
      </c>
      <c r="P114" s="108">
        <f t="shared" si="33"/>
        <v>1</v>
      </c>
      <c r="Q114" s="108">
        <f t="shared" si="33"/>
        <v>1</v>
      </c>
      <c r="R114" s="108">
        <f t="shared" si="33"/>
        <v>1</v>
      </c>
      <c r="S114" s="108">
        <f t="shared" si="33"/>
        <v>1</v>
      </c>
      <c r="T114" s="108">
        <f t="shared" si="33"/>
        <v>1</v>
      </c>
      <c r="U114" s="108">
        <f t="shared" si="33"/>
        <v>1</v>
      </c>
      <c r="V114" s="108">
        <f t="shared" si="33"/>
        <v>1</v>
      </c>
      <c r="W114" s="108">
        <f t="shared" si="33"/>
        <v>1</v>
      </c>
      <c r="X114" s="108">
        <f t="shared" si="33"/>
        <v>1</v>
      </c>
      <c r="Y114" s="108">
        <f t="shared" si="33"/>
        <v>1</v>
      </c>
      <c r="Z114" s="108">
        <f t="shared" si="33"/>
        <v>1</v>
      </c>
      <c r="AA114" s="108">
        <f t="shared" si="33"/>
        <v>1</v>
      </c>
      <c r="AB114" s="108">
        <f t="shared" si="33"/>
        <v>1</v>
      </c>
      <c r="AC114" s="108">
        <f t="shared" si="33"/>
        <v>1</v>
      </c>
      <c r="AD114" s="108">
        <f t="shared" si="33"/>
        <v>1</v>
      </c>
      <c r="AE114" s="108">
        <f t="shared" si="33"/>
        <v>1</v>
      </c>
      <c r="AF114" s="108">
        <f t="shared" si="33"/>
        <v>1</v>
      </c>
      <c r="AG114" s="108">
        <f t="shared" si="33"/>
        <v>1</v>
      </c>
      <c r="AH114" s="108">
        <f t="shared" si="33"/>
        <v>1</v>
      </c>
      <c r="AI114" s="108">
        <f t="shared" si="33"/>
        <v>1</v>
      </c>
      <c r="AJ114" s="108">
        <f t="shared" si="33"/>
        <v>1</v>
      </c>
      <c r="AK114" s="108">
        <f t="shared" si="33"/>
        <v>1</v>
      </c>
      <c r="AL114" s="108">
        <f t="shared" si="33"/>
        <v>1</v>
      </c>
      <c r="AM114" s="108">
        <f t="shared" si="33"/>
        <v>1</v>
      </c>
      <c r="AN114" s="108">
        <f t="shared" si="33"/>
        <v>1</v>
      </c>
    </row>
    <row r="115" spans="1:40">
      <c r="A115" s="105" t="str">
        <f>+'Usos finales'!E$141</f>
        <v>Cocción</v>
      </c>
      <c r="B115" s="91"/>
      <c r="C115" s="91"/>
      <c r="D115" s="108"/>
      <c r="E115" s="108"/>
      <c r="F115" s="108"/>
      <c r="G115" s="108"/>
      <c r="H115" s="108"/>
      <c r="I115" s="108"/>
      <c r="J115" s="108"/>
      <c r="K115" s="108"/>
      <c r="L115" s="108"/>
      <c r="M115" s="108"/>
      <c r="N115" s="108"/>
      <c r="O115" s="108"/>
      <c r="P115" s="108"/>
      <c r="Q115" s="108"/>
      <c r="R115" s="108"/>
      <c r="S115" s="108"/>
      <c r="T115" s="108"/>
      <c r="U115" s="108"/>
      <c r="V115" s="108"/>
      <c r="W115" s="108"/>
      <c r="X115" s="108"/>
      <c r="Y115" s="108"/>
      <c r="Z115" s="108"/>
      <c r="AA115" s="108"/>
      <c r="AB115" s="108"/>
      <c r="AC115" s="108"/>
      <c r="AD115" s="108"/>
      <c r="AE115" s="108"/>
      <c r="AF115" s="108"/>
      <c r="AG115" s="108"/>
      <c r="AH115" s="108"/>
      <c r="AI115" s="108"/>
      <c r="AJ115" s="108"/>
      <c r="AK115" s="108"/>
      <c r="AL115" s="108"/>
      <c r="AM115" s="108"/>
      <c r="AN115" s="108"/>
    </row>
    <row r="116" spans="1:40">
      <c r="A116" s="100"/>
      <c r="B116" s="99" t="str">
        <f>+'Usos finales'!E$142</f>
        <v>Gas Natural</v>
      </c>
      <c r="C116" s="98">
        <v>0</v>
      </c>
      <c r="D116" s="108">
        <f t="shared" ref="D116:AN116" si="34">+C116</f>
        <v>0</v>
      </c>
      <c r="E116" s="108">
        <f t="shared" si="34"/>
        <v>0</v>
      </c>
      <c r="F116" s="108">
        <f t="shared" si="34"/>
        <v>0</v>
      </c>
      <c r="G116" s="108">
        <f t="shared" si="34"/>
        <v>0</v>
      </c>
      <c r="H116" s="108">
        <f t="shared" si="34"/>
        <v>0</v>
      </c>
      <c r="I116" s="108">
        <f t="shared" si="34"/>
        <v>0</v>
      </c>
      <c r="J116" s="108">
        <f t="shared" si="34"/>
        <v>0</v>
      </c>
      <c r="K116" s="108">
        <f t="shared" si="34"/>
        <v>0</v>
      </c>
      <c r="L116" s="108">
        <f t="shared" si="34"/>
        <v>0</v>
      </c>
      <c r="M116" s="108">
        <f t="shared" si="34"/>
        <v>0</v>
      </c>
      <c r="N116" s="108">
        <f t="shared" si="34"/>
        <v>0</v>
      </c>
      <c r="O116" s="108">
        <f t="shared" si="34"/>
        <v>0</v>
      </c>
      <c r="P116" s="108">
        <f t="shared" si="34"/>
        <v>0</v>
      </c>
      <c r="Q116" s="108">
        <f t="shared" si="34"/>
        <v>0</v>
      </c>
      <c r="R116" s="108">
        <f t="shared" si="34"/>
        <v>0</v>
      </c>
      <c r="S116" s="108">
        <f t="shared" si="34"/>
        <v>0</v>
      </c>
      <c r="T116" s="108">
        <f t="shared" si="34"/>
        <v>0</v>
      </c>
      <c r="U116" s="108">
        <f t="shared" si="34"/>
        <v>0</v>
      </c>
      <c r="V116" s="108">
        <f t="shared" si="34"/>
        <v>0</v>
      </c>
      <c r="W116" s="108">
        <f t="shared" si="34"/>
        <v>0</v>
      </c>
      <c r="X116" s="108">
        <f t="shared" si="34"/>
        <v>0</v>
      </c>
      <c r="Y116" s="108">
        <f t="shared" si="34"/>
        <v>0</v>
      </c>
      <c r="Z116" s="108">
        <f t="shared" si="34"/>
        <v>0</v>
      </c>
      <c r="AA116" s="108">
        <f t="shared" si="34"/>
        <v>0</v>
      </c>
      <c r="AB116" s="108">
        <f t="shared" si="34"/>
        <v>0</v>
      </c>
      <c r="AC116" s="108">
        <f t="shared" si="34"/>
        <v>0</v>
      </c>
      <c r="AD116" s="108">
        <f t="shared" si="34"/>
        <v>0</v>
      </c>
      <c r="AE116" s="108">
        <f t="shared" si="34"/>
        <v>0</v>
      </c>
      <c r="AF116" s="108">
        <f t="shared" si="34"/>
        <v>0</v>
      </c>
      <c r="AG116" s="108">
        <f t="shared" si="34"/>
        <v>0</v>
      </c>
      <c r="AH116" s="108">
        <f t="shared" si="34"/>
        <v>0</v>
      </c>
      <c r="AI116" s="108">
        <f t="shared" si="34"/>
        <v>0</v>
      </c>
      <c r="AJ116" s="108">
        <f t="shared" si="34"/>
        <v>0</v>
      </c>
      <c r="AK116" s="108">
        <f t="shared" si="34"/>
        <v>0</v>
      </c>
      <c r="AL116" s="108">
        <f t="shared" si="34"/>
        <v>0</v>
      </c>
      <c r="AM116" s="108">
        <f t="shared" si="34"/>
        <v>0</v>
      </c>
      <c r="AN116" s="108">
        <f t="shared" si="34"/>
        <v>0</v>
      </c>
    </row>
    <row r="117" spans="1:40">
      <c r="A117" s="106"/>
      <c r="B117" s="99" t="s">
        <v>18</v>
      </c>
      <c r="C117" s="98">
        <f>+'Usos finales'!F$142</f>
        <v>1</v>
      </c>
      <c r="D117" s="109">
        <f t="shared" ref="D117:AN117" si="35">+C117</f>
        <v>1</v>
      </c>
      <c r="E117" s="109">
        <f t="shared" si="35"/>
        <v>1</v>
      </c>
      <c r="F117" s="109">
        <f t="shared" si="35"/>
        <v>1</v>
      </c>
      <c r="G117" s="109">
        <f t="shared" si="35"/>
        <v>1</v>
      </c>
      <c r="H117" s="109">
        <f t="shared" si="35"/>
        <v>1</v>
      </c>
      <c r="I117" s="109">
        <f t="shared" si="35"/>
        <v>1</v>
      </c>
      <c r="J117" s="109">
        <f t="shared" si="35"/>
        <v>1</v>
      </c>
      <c r="K117" s="109">
        <f t="shared" si="35"/>
        <v>1</v>
      </c>
      <c r="L117" s="109">
        <f t="shared" si="35"/>
        <v>1</v>
      </c>
      <c r="M117" s="109">
        <f t="shared" si="35"/>
        <v>1</v>
      </c>
      <c r="N117" s="109">
        <f t="shared" si="35"/>
        <v>1</v>
      </c>
      <c r="O117" s="109">
        <f t="shared" si="35"/>
        <v>1</v>
      </c>
      <c r="P117" s="109">
        <f t="shared" si="35"/>
        <v>1</v>
      </c>
      <c r="Q117" s="109">
        <f t="shared" si="35"/>
        <v>1</v>
      </c>
      <c r="R117" s="109">
        <f t="shared" si="35"/>
        <v>1</v>
      </c>
      <c r="S117" s="109">
        <f t="shared" si="35"/>
        <v>1</v>
      </c>
      <c r="T117" s="109">
        <f t="shared" si="35"/>
        <v>1</v>
      </c>
      <c r="U117" s="109">
        <f t="shared" si="35"/>
        <v>1</v>
      </c>
      <c r="V117" s="109">
        <f t="shared" si="35"/>
        <v>1</v>
      </c>
      <c r="W117" s="109">
        <f t="shared" si="35"/>
        <v>1</v>
      </c>
      <c r="X117" s="109">
        <f t="shared" si="35"/>
        <v>1</v>
      </c>
      <c r="Y117" s="109">
        <f t="shared" si="35"/>
        <v>1</v>
      </c>
      <c r="Z117" s="109">
        <f t="shared" si="35"/>
        <v>1</v>
      </c>
      <c r="AA117" s="109">
        <f t="shared" si="35"/>
        <v>1</v>
      </c>
      <c r="AB117" s="109">
        <f t="shared" si="35"/>
        <v>1</v>
      </c>
      <c r="AC117" s="109">
        <f t="shared" si="35"/>
        <v>1</v>
      </c>
      <c r="AD117" s="109">
        <f t="shared" si="35"/>
        <v>1</v>
      </c>
      <c r="AE117" s="109">
        <f t="shared" si="35"/>
        <v>1</v>
      </c>
      <c r="AF117" s="109">
        <f t="shared" si="35"/>
        <v>1</v>
      </c>
      <c r="AG117" s="109">
        <f t="shared" si="35"/>
        <v>1</v>
      </c>
      <c r="AH117" s="109">
        <f t="shared" si="35"/>
        <v>1</v>
      </c>
      <c r="AI117" s="109">
        <f t="shared" si="35"/>
        <v>1</v>
      </c>
      <c r="AJ117" s="109">
        <f t="shared" si="35"/>
        <v>1</v>
      </c>
      <c r="AK117" s="109">
        <f t="shared" si="35"/>
        <v>1</v>
      </c>
      <c r="AL117" s="109">
        <f t="shared" si="35"/>
        <v>1</v>
      </c>
      <c r="AM117" s="109">
        <f t="shared" si="35"/>
        <v>1</v>
      </c>
      <c r="AN117" s="109">
        <f t="shared" si="35"/>
        <v>1</v>
      </c>
    </row>
    <row r="118" spans="1:40">
      <c r="A118" s="285"/>
      <c r="B118" s="115" t="s">
        <v>7</v>
      </c>
      <c r="C118" s="117"/>
      <c r="D118" s="116">
        <f>D$30*(D$49+D$50+SUM(D$53:D$58))</f>
        <v>8580000</v>
      </c>
      <c r="E118" s="116" t="e">
        <f t="shared" ref="E118:AN118" si="36">E$30*(E$49+E$50+SUM(E$53:E$58))</f>
        <v>#REF!</v>
      </c>
      <c r="F118" s="116" t="e">
        <f t="shared" si="36"/>
        <v>#REF!</v>
      </c>
      <c r="G118" s="116" t="e">
        <f t="shared" si="36"/>
        <v>#REF!</v>
      </c>
      <c r="H118" s="116" t="e">
        <f t="shared" si="36"/>
        <v>#REF!</v>
      </c>
      <c r="I118" s="116" t="e">
        <f t="shared" si="36"/>
        <v>#REF!</v>
      </c>
      <c r="J118" s="116" t="e">
        <f t="shared" si="36"/>
        <v>#REF!</v>
      </c>
      <c r="K118" s="116" t="e">
        <f t="shared" si="36"/>
        <v>#REF!</v>
      </c>
      <c r="L118" s="116" t="e">
        <f t="shared" si="36"/>
        <v>#REF!</v>
      </c>
      <c r="M118" s="116" t="e">
        <f t="shared" si="36"/>
        <v>#REF!</v>
      </c>
      <c r="N118" s="116" t="e">
        <f t="shared" si="36"/>
        <v>#REF!</v>
      </c>
      <c r="O118" s="116" t="e">
        <f t="shared" si="36"/>
        <v>#REF!</v>
      </c>
      <c r="P118" s="116" t="e">
        <f t="shared" si="36"/>
        <v>#REF!</v>
      </c>
      <c r="Q118" s="116" t="e">
        <f t="shared" si="36"/>
        <v>#REF!</v>
      </c>
      <c r="R118" s="116" t="e">
        <f t="shared" si="36"/>
        <v>#REF!</v>
      </c>
      <c r="S118" s="116" t="e">
        <f t="shared" si="36"/>
        <v>#REF!</v>
      </c>
      <c r="T118" s="116" t="e">
        <f t="shared" si="36"/>
        <v>#REF!</v>
      </c>
      <c r="U118" s="116" t="e">
        <f t="shared" si="36"/>
        <v>#REF!</v>
      </c>
      <c r="V118" s="116" t="e">
        <f t="shared" si="36"/>
        <v>#REF!</v>
      </c>
      <c r="W118" s="116" t="e">
        <f t="shared" si="36"/>
        <v>#REF!</v>
      </c>
      <c r="X118" s="116" t="e">
        <f t="shared" si="36"/>
        <v>#REF!</v>
      </c>
      <c r="Y118" s="116" t="e">
        <f t="shared" si="36"/>
        <v>#REF!</v>
      </c>
      <c r="Z118" s="116" t="e">
        <f t="shared" si="36"/>
        <v>#REF!</v>
      </c>
      <c r="AA118" s="116" t="e">
        <f t="shared" si="36"/>
        <v>#REF!</v>
      </c>
      <c r="AB118" s="116" t="e">
        <f t="shared" si="36"/>
        <v>#REF!</v>
      </c>
      <c r="AC118" s="116" t="e">
        <f t="shared" si="36"/>
        <v>#REF!</v>
      </c>
      <c r="AD118" s="116" t="e">
        <f t="shared" si="36"/>
        <v>#REF!</v>
      </c>
      <c r="AE118" s="116" t="e">
        <f t="shared" si="36"/>
        <v>#REF!</v>
      </c>
      <c r="AF118" s="116" t="e">
        <f t="shared" si="36"/>
        <v>#REF!</v>
      </c>
      <c r="AG118" s="116" t="e">
        <f t="shared" si="36"/>
        <v>#REF!</v>
      </c>
      <c r="AH118" s="116" t="e">
        <f t="shared" si="36"/>
        <v>#REF!</v>
      </c>
      <c r="AI118" s="116" t="e">
        <f t="shared" si="36"/>
        <v>#REF!</v>
      </c>
      <c r="AJ118" s="116" t="e">
        <f t="shared" si="36"/>
        <v>#REF!</v>
      </c>
      <c r="AK118" s="116" t="e">
        <f t="shared" si="36"/>
        <v>#REF!</v>
      </c>
      <c r="AL118" s="116" t="e">
        <f t="shared" si="36"/>
        <v>#REF!</v>
      </c>
      <c r="AM118" s="116" t="e">
        <f t="shared" si="36"/>
        <v>#REF!</v>
      </c>
      <c r="AN118" s="116" t="e">
        <f t="shared" si="36"/>
        <v>#REF!</v>
      </c>
    </row>
    <row r="119" spans="1:40">
      <c r="A119" s="285"/>
      <c r="B119" s="115" t="s">
        <v>16</v>
      </c>
      <c r="C119" s="117"/>
      <c r="D119" s="116">
        <f>D$30*(D$48*D110+D$51*D113+D$52*D116)</f>
        <v>0</v>
      </c>
      <c r="E119" s="116" t="e">
        <f t="shared" ref="E119:AN119" si="37">E$30*(E$48*E110+E$51*E113+E$52*E116)</f>
        <v>#REF!</v>
      </c>
      <c r="F119" s="116" t="e">
        <f t="shared" si="37"/>
        <v>#REF!</v>
      </c>
      <c r="G119" s="116" t="e">
        <f t="shared" si="37"/>
        <v>#REF!</v>
      </c>
      <c r="H119" s="116" t="e">
        <f t="shared" si="37"/>
        <v>#REF!</v>
      </c>
      <c r="I119" s="116" t="e">
        <f t="shared" si="37"/>
        <v>#REF!</v>
      </c>
      <c r="J119" s="116" t="e">
        <f t="shared" si="37"/>
        <v>#REF!</v>
      </c>
      <c r="K119" s="116" t="e">
        <f t="shared" si="37"/>
        <v>#REF!</v>
      </c>
      <c r="L119" s="116" t="e">
        <f t="shared" si="37"/>
        <v>#REF!</v>
      </c>
      <c r="M119" s="116" t="e">
        <f t="shared" si="37"/>
        <v>#REF!</v>
      </c>
      <c r="N119" s="116" t="e">
        <f t="shared" si="37"/>
        <v>#REF!</v>
      </c>
      <c r="O119" s="116" t="e">
        <f t="shared" si="37"/>
        <v>#REF!</v>
      </c>
      <c r="P119" s="116" t="e">
        <f t="shared" si="37"/>
        <v>#REF!</v>
      </c>
      <c r="Q119" s="116" t="e">
        <f t="shared" si="37"/>
        <v>#REF!</v>
      </c>
      <c r="R119" s="116" t="e">
        <f t="shared" si="37"/>
        <v>#REF!</v>
      </c>
      <c r="S119" s="116" t="e">
        <f t="shared" si="37"/>
        <v>#REF!</v>
      </c>
      <c r="T119" s="116" t="e">
        <f t="shared" si="37"/>
        <v>#REF!</v>
      </c>
      <c r="U119" s="116" t="e">
        <f t="shared" si="37"/>
        <v>#REF!</v>
      </c>
      <c r="V119" s="116" t="e">
        <f t="shared" si="37"/>
        <v>#REF!</v>
      </c>
      <c r="W119" s="116" t="e">
        <f t="shared" si="37"/>
        <v>#REF!</v>
      </c>
      <c r="X119" s="116" t="e">
        <f t="shared" si="37"/>
        <v>#REF!</v>
      </c>
      <c r="Y119" s="116" t="e">
        <f t="shared" si="37"/>
        <v>#REF!</v>
      </c>
      <c r="Z119" s="116" t="e">
        <f t="shared" si="37"/>
        <v>#REF!</v>
      </c>
      <c r="AA119" s="116" t="e">
        <f t="shared" si="37"/>
        <v>#REF!</v>
      </c>
      <c r="AB119" s="116" t="e">
        <f t="shared" si="37"/>
        <v>#REF!</v>
      </c>
      <c r="AC119" s="116" t="e">
        <f t="shared" si="37"/>
        <v>#REF!</v>
      </c>
      <c r="AD119" s="116" t="e">
        <f t="shared" si="37"/>
        <v>#REF!</v>
      </c>
      <c r="AE119" s="116" t="e">
        <f t="shared" si="37"/>
        <v>#REF!</v>
      </c>
      <c r="AF119" s="116" t="e">
        <f t="shared" si="37"/>
        <v>#REF!</v>
      </c>
      <c r="AG119" s="116" t="e">
        <f t="shared" si="37"/>
        <v>#REF!</v>
      </c>
      <c r="AH119" s="116" t="e">
        <f t="shared" si="37"/>
        <v>#REF!</v>
      </c>
      <c r="AI119" s="116" t="e">
        <f t="shared" si="37"/>
        <v>#REF!</v>
      </c>
      <c r="AJ119" s="116" t="e">
        <f t="shared" si="37"/>
        <v>#REF!</v>
      </c>
      <c r="AK119" s="116" t="e">
        <f t="shared" si="37"/>
        <v>#REF!</v>
      </c>
      <c r="AL119" s="116" t="e">
        <f t="shared" si="37"/>
        <v>#REF!</v>
      </c>
      <c r="AM119" s="116" t="e">
        <f t="shared" si="37"/>
        <v>#REF!</v>
      </c>
      <c r="AN119" s="116" t="e">
        <f t="shared" si="37"/>
        <v>#REF!</v>
      </c>
    </row>
    <row r="120" spans="1:40">
      <c r="A120" s="285"/>
      <c r="B120" s="92" t="s">
        <v>18</v>
      </c>
      <c r="C120" s="117"/>
      <c r="D120" s="116">
        <f>D$30*(D$48*D111+D$51*D114+D$52*D117)</f>
        <v>7920000</v>
      </c>
      <c r="E120" s="116" t="e">
        <f t="shared" ref="E120:AN120" si="38">E$30*(E$48*E111+E$51*E114+E$52*E117)</f>
        <v>#REF!</v>
      </c>
      <c r="F120" s="116" t="e">
        <f t="shared" si="38"/>
        <v>#REF!</v>
      </c>
      <c r="G120" s="116" t="e">
        <f t="shared" si="38"/>
        <v>#REF!</v>
      </c>
      <c r="H120" s="116" t="e">
        <f t="shared" si="38"/>
        <v>#REF!</v>
      </c>
      <c r="I120" s="116" t="e">
        <f t="shared" si="38"/>
        <v>#REF!</v>
      </c>
      <c r="J120" s="116" t="e">
        <f t="shared" si="38"/>
        <v>#REF!</v>
      </c>
      <c r="K120" s="116" t="e">
        <f t="shared" si="38"/>
        <v>#REF!</v>
      </c>
      <c r="L120" s="116" t="e">
        <f t="shared" si="38"/>
        <v>#REF!</v>
      </c>
      <c r="M120" s="116" t="e">
        <f t="shared" si="38"/>
        <v>#REF!</v>
      </c>
      <c r="N120" s="116" t="e">
        <f t="shared" si="38"/>
        <v>#REF!</v>
      </c>
      <c r="O120" s="116" t="e">
        <f t="shared" si="38"/>
        <v>#REF!</v>
      </c>
      <c r="P120" s="116" t="e">
        <f t="shared" si="38"/>
        <v>#REF!</v>
      </c>
      <c r="Q120" s="116" t="e">
        <f t="shared" si="38"/>
        <v>#REF!</v>
      </c>
      <c r="R120" s="116" t="e">
        <f t="shared" si="38"/>
        <v>#REF!</v>
      </c>
      <c r="S120" s="116" t="e">
        <f t="shared" si="38"/>
        <v>#REF!</v>
      </c>
      <c r="T120" s="116" t="e">
        <f t="shared" si="38"/>
        <v>#REF!</v>
      </c>
      <c r="U120" s="116" t="e">
        <f t="shared" si="38"/>
        <v>#REF!</v>
      </c>
      <c r="V120" s="116" t="e">
        <f t="shared" si="38"/>
        <v>#REF!</v>
      </c>
      <c r="W120" s="116" t="e">
        <f t="shared" si="38"/>
        <v>#REF!</v>
      </c>
      <c r="X120" s="116" t="e">
        <f t="shared" si="38"/>
        <v>#REF!</v>
      </c>
      <c r="Y120" s="116" t="e">
        <f t="shared" si="38"/>
        <v>#REF!</v>
      </c>
      <c r="Z120" s="116" t="e">
        <f t="shared" si="38"/>
        <v>#REF!</v>
      </c>
      <c r="AA120" s="116" t="e">
        <f t="shared" si="38"/>
        <v>#REF!</v>
      </c>
      <c r="AB120" s="116" t="e">
        <f t="shared" si="38"/>
        <v>#REF!</v>
      </c>
      <c r="AC120" s="116" t="e">
        <f t="shared" si="38"/>
        <v>#REF!</v>
      </c>
      <c r="AD120" s="116" t="e">
        <f t="shared" si="38"/>
        <v>#REF!</v>
      </c>
      <c r="AE120" s="116" t="e">
        <f t="shared" si="38"/>
        <v>#REF!</v>
      </c>
      <c r="AF120" s="116" t="e">
        <f t="shared" si="38"/>
        <v>#REF!</v>
      </c>
      <c r="AG120" s="116" t="e">
        <f t="shared" si="38"/>
        <v>#REF!</v>
      </c>
      <c r="AH120" s="116" t="e">
        <f t="shared" si="38"/>
        <v>#REF!</v>
      </c>
      <c r="AI120" s="116" t="e">
        <f t="shared" si="38"/>
        <v>#REF!</v>
      </c>
      <c r="AJ120" s="116" t="e">
        <f t="shared" si="38"/>
        <v>#REF!</v>
      </c>
      <c r="AK120" s="116" t="e">
        <f t="shared" si="38"/>
        <v>#REF!</v>
      </c>
      <c r="AL120" s="116" t="e">
        <f t="shared" si="38"/>
        <v>#REF!</v>
      </c>
      <c r="AM120" s="116" t="e">
        <f t="shared" si="38"/>
        <v>#REF!</v>
      </c>
      <c r="AN120" s="116" t="e">
        <f t="shared" si="38"/>
        <v>#REF!</v>
      </c>
    </row>
    <row r="122" spans="1:40">
      <c r="A122" s="87" t="s">
        <v>193</v>
      </c>
      <c r="B122" s="93"/>
      <c r="C122" s="94"/>
      <c r="D122" s="93"/>
      <c r="E122" s="93"/>
      <c r="F122" s="93"/>
      <c r="G122" s="93"/>
      <c r="H122" s="93"/>
      <c r="I122" s="93"/>
      <c r="J122" s="93"/>
      <c r="K122" s="93"/>
      <c r="L122" s="93"/>
      <c r="M122" s="93"/>
      <c r="N122" s="93"/>
      <c r="O122" s="93"/>
      <c r="P122" s="93"/>
      <c r="Q122" s="93"/>
      <c r="R122" s="93"/>
      <c r="S122" s="93"/>
      <c r="T122" s="93"/>
      <c r="U122" s="93"/>
      <c r="V122" s="93"/>
      <c r="W122" s="93"/>
      <c r="X122" s="93"/>
      <c r="Y122" s="93"/>
      <c r="Z122" s="93"/>
      <c r="AA122" s="93"/>
      <c r="AB122" s="93"/>
      <c r="AC122" s="93"/>
      <c r="AD122" s="93"/>
      <c r="AE122" s="93"/>
      <c r="AF122" s="93"/>
      <c r="AG122" s="93"/>
      <c r="AH122" s="93"/>
      <c r="AI122" s="93"/>
      <c r="AJ122" s="93"/>
      <c r="AK122" s="93"/>
      <c r="AL122" s="93"/>
      <c r="AM122" s="93"/>
      <c r="AN122" s="93"/>
    </row>
    <row r="123" spans="1:40">
      <c r="A123" s="44" t="s">
        <v>1</v>
      </c>
      <c r="B123" s="44" t="s">
        <v>6</v>
      </c>
      <c r="C123" s="107" t="s">
        <v>2</v>
      </c>
      <c r="D123" s="101">
        <v>2014</v>
      </c>
      <c r="E123" s="101">
        <v>2015</v>
      </c>
      <c r="F123" s="101">
        <v>2016</v>
      </c>
      <c r="G123" s="101">
        <v>2017</v>
      </c>
      <c r="H123" s="101">
        <v>2018</v>
      </c>
      <c r="I123" s="101">
        <v>2019</v>
      </c>
      <c r="J123" s="101">
        <v>2020</v>
      </c>
      <c r="K123" s="101">
        <v>2021</v>
      </c>
      <c r="L123" s="101">
        <v>2022</v>
      </c>
      <c r="M123" s="101">
        <v>2023</v>
      </c>
      <c r="N123" s="101">
        <v>2024</v>
      </c>
      <c r="O123" s="101">
        <v>2025</v>
      </c>
      <c r="P123" s="101">
        <v>2026</v>
      </c>
      <c r="Q123" s="101">
        <v>2027</v>
      </c>
      <c r="R123" s="101">
        <v>2028</v>
      </c>
      <c r="S123" s="101">
        <v>2029</v>
      </c>
      <c r="T123" s="101">
        <v>2030</v>
      </c>
      <c r="U123" s="101">
        <v>2031</v>
      </c>
      <c r="V123" s="101">
        <v>2032</v>
      </c>
      <c r="W123" s="101">
        <v>2033</v>
      </c>
      <c r="X123" s="101">
        <v>2034</v>
      </c>
      <c r="Y123" s="101">
        <v>2035</v>
      </c>
      <c r="Z123" s="101">
        <v>2036</v>
      </c>
      <c r="AA123" s="101">
        <v>2037</v>
      </c>
      <c r="AB123" s="101">
        <v>2038</v>
      </c>
      <c r="AC123" s="101">
        <v>2039</v>
      </c>
      <c r="AD123" s="101">
        <v>2040</v>
      </c>
      <c r="AE123" s="101">
        <v>2041</v>
      </c>
      <c r="AF123" s="101">
        <v>2042</v>
      </c>
      <c r="AG123" s="101">
        <v>2043</v>
      </c>
      <c r="AH123" s="101">
        <v>2044</v>
      </c>
      <c r="AI123" s="101">
        <v>2045</v>
      </c>
      <c r="AJ123" s="101">
        <v>2046</v>
      </c>
      <c r="AK123" s="101">
        <v>2047</v>
      </c>
      <c r="AL123" s="101">
        <v>2048</v>
      </c>
      <c r="AM123" s="101">
        <v>2049</v>
      </c>
      <c r="AN123" s="101">
        <v>2050</v>
      </c>
    </row>
    <row r="124" spans="1:40">
      <c r="A124" s="102" t="str">
        <f>+'Usos finales'!E$133</f>
        <v>ACS</v>
      </c>
      <c r="B124" s="91"/>
      <c r="C124" s="89"/>
      <c r="D124" s="90"/>
      <c r="E124" s="90"/>
      <c r="F124" s="90"/>
      <c r="G124" s="90"/>
      <c r="H124" s="90"/>
      <c r="I124" s="90"/>
      <c r="J124" s="90"/>
      <c r="K124" s="90"/>
      <c r="L124" s="90"/>
      <c r="M124" s="90"/>
      <c r="N124" s="90"/>
      <c r="O124" s="90"/>
      <c r="P124" s="90"/>
      <c r="Q124" s="90"/>
      <c r="R124" s="90"/>
      <c r="S124" s="90"/>
      <c r="T124" s="90"/>
      <c r="U124" s="90"/>
      <c r="V124" s="90"/>
      <c r="W124" s="90"/>
      <c r="X124" s="90"/>
      <c r="Y124" s="90"/>
      <c r="Z124" s="90"/>
      <c r="AA124" s="90"/>
      <c r="AB124" s="90"/>
      <c r="AC124" s="90"/>
      <c r="AD124" s="90"/>
      <c r="AE124" s="90"/>
      <c r="AF124" s="90"/>
      <c r="AG124" s="90"/>
      <c r="AH124" s="90"/>
      <c r="AI124" s="90"/>
      <c r="AJ124" s="90"/>
      <c r="AK124" s="90"/>
      <c r="AL124" s="90"/>
      <c r="AM124" s="90"/>
      <c r="AN124" s="90"/>
    </row>
    <row r="125" spans="1:40">
      <c r="A125" s="102"/>
      <c r="B125" s="99" t="str">
        <f>+'Usos finales'!E$134</f>
        <v>Gas Natural</v>
      </c>
      <c r="C125" s="89">
        <f>+'Usos finales'!F$134</f>
        <v>1</v>
      </c>
      <c r="D125" s="108">
        <f t="shared" ref="D125:AN125" si="39">+C125</f>
        <v>1</v>
      </c>
      <c r="E125" s="108">
        <f t="shared" si="39"/>
        <v>1</v>
      </c>
      <c r="F125" s="108">
        <f t="shared" si="39"/>
        <v>1</v>
      </c>
      <c r="G125" s="108">
        <f t="shared" si="39"/>
        <v>1</v>
      </c>
      <c r="H125" s="108">
        <f t="shared" si="39"/>
        <v>1</v>
      </c>
      <c r="I125" s="108">
        <f t="shared" si="39"/>
        <v>1</v>
      </c>
      <c r="J125" s="108">
        <f t="shared" si="39"/>
        <v>1</v>
      </c>
      <c r="K125" s="108">
        <f t="shared" si="39"/>
        <v>1</v>
      </c>
      <c r="L125" s="108">
        <f t="shared" si="39"/>
        <v>1</v>
      </c>
      <c r="M125" s="108">
        <f t="shared" si="39"/>
        <v>1</v>
      </c>
      <c r="N125" s="108">
        <f t="shared" si="39"/>
        <v>1</v>
      </c>
      <c r="O125" s="108">
        <f t="shared" si="39"/>
        <v>1</v>
      </c>
      <c r="P125" s="108">
        <f t="shared" si="39"/>
        <v>1</v>
      </c>
      <c r="Q125" s="108">
        <f t="shared" si="39"/>
        <v>1</v>
      </c>
      <c r="R125" s="108">
        <f t="shared" si="39"/>
        <v>1</v>
      </c>
      <c r="S125" s="108">
        <f t="shared" si="39"/>
        <v>1</v>
      </c>
      <c r="T125" s="108">
        <f t="shared" si="39"/>
        <v>1</v>
      </c>
      <c r="U125" s="108">
        <f t="shared" si="39"/>
        <v>1</v>
      </c>
      <c r="V125" s="108">
        <f t="shared" si="39"/>
        <v>1</v>
      </c>
      <c r="W125" s="108">
        <f t="shared" si="39"/>
        <v>1</v>
      </c>
      <c r="X125" s="108">
        <f t="shared" si="39"/>
        <v>1</v>
      </c>
      <c r="Y125" s="108">
        <f t="shared" si="39"/>
        <v>1</v>
      </c>
      <c r="Z125" s="108">
        <f t="shared" si="39"/>
        <v>1</v>
      </c>
      <c r="AA125" s="108">
        <f t="shared" si="39"/>
        <v>1</v>
      </c>
      <c r="AB125" s="108">
        <f t="shared" si="39"/>
        <v>1</v>
      </c>
      <c r="AC125" s="108">
        <f t="shared" si="39"/>
        <v>1</v>
      </c>
      <c r="AD125" s="108">
        <f t="shared" si="39"/>
        <v>1</v>
      </c>
      <c r="AE125" s="108">
        <f t="shared" si="39"/>
        <v>1</v>
      </c>
      <c r="AF125" s="108">
        <f t="shared" si="39"/>
        <v>1</v>
      </c>
      <c r="AG125" s="108">
        <f t="shared" si="39"/>
        <v>1</v>
      </c>
      <c r="AH125" s="108">
        <f t="shared" si="39"/>
        <v>1</v>
      </c>
      <c r="AI125" s="108">
        <f t="shared" si="39"/>
        <v>1</v>
      </c>
      <c r="AJ125" s="108">
        <f t="shared" si="39"/>
        <v>1</v>
      </c>
      <c r="AK125" s="108">
        <f t="shared" si="39"/>
        <v>1</v>
      </c>
      <c r="AL125" s="108">
        <f t="shared" si="39"/>
        <v>1</v>
      </c>
      <c r="AM125" s="108">
        <f t="shared" si="39"/>
        <v>1</v>
      </c>
      <c r="AN125" s="108">
        <f t="shared" si="39"/>
        <v>1</v>
      </c>
    </row>
    <row r="126" spans="1:40">
      <c r="A126" s="88"/>
      <c r="B126" s="99" t="s">
        <v>18</v>
      </c>
      <c r="C126" s="89">
        <v>0</v>
      </c>
      <c r="D126" s="108">
        <f t="shared" ref="D126:AN126" si="40">+C126</f>
        <v>0</v>
      </c>
      <c r="E126" s="108">
        <f t="shared" si="40"/>
        <v>0</v>
      </c>
      <c r="F126" s="108">
        <f t="shared" si="40"/>
        <v>0</v>
      </c>
      <c r="G126" s="108">
        <f t="shared" si="40"/>
        <v>0</v>
      </c>
      <c r="H126" s="108">
        <f t="shared" si="40"/>
        <v>0</v>
      </c>
      <c r="I126" s="108">
        <f t="shared" si="40"/>
        <v>0</v>
      </c>
      <c r="J126" s="108">
        <f t="shared" si="40"/>
        <v>0</v>
      </c>
      <c r="K126" s="108">
        <f t="shared" si="40"/>
        <v>0</v>
      </c>
      <c r="L126" s="108">
        <f t="shared" si="40"/>
        <v>0</v>
      </c>
      <c r="M126" s="108">
        <f t="shared" si="40"/>
        <v>0</v>
      </c>
      <c r="N126" s="108">
        <f t="shared" si="40"/>
        <v>0</v>
      </c>
      <c r="O126" s="108">
        <f t="shared" si="40"/>
        <v>0</v>
      </c>
      <c r="P126" s="108">
        <f t="shared" si="40"/>
        <v>0</v>
      </c>
      <c r="Q126" s="108">
        <f t="shared" si="40"/>
        <v>0</v>
      </c>
      <c r="R126" s="108">
        <f t="shared" si="40"/>
        <v>0</v>
      </c>
      <c r="S126" s="108">
        <f t="shared" si="40"/>
        <v>0</v>
      </c>
      <c r="T126" s="108">
        <f t="shared" si="40"/>
        <v>0</v>
      </c>
      <c r="U126" s="108">
        <f t="shared" si="40"/>
        <v>0</v>
      </c>
      <c r="V126" s="108">
        <f t="shared" si="40"/>
        <v>0</v>
      </c>
      <c r="W126" s="108">
        <f t="shared" si="40"/>
        <v>0</v>
      </c>
      <c r="X126" s="108">
        <f t="shared" si="40"/>
        <v>0</v>
      </c>
      <c r="Y126" s="108">
        <f t="shared" si="40"/>
        <v>0</v>
      </c>
      <c r="Z126" s="108">
        <f t="shared" si="40"/>
        <v>0</v>
      </c>
      <c r="AA126" s="108">
        <f t="shared" si="40"/>
        <v>0</v>
      </c>
      <c r="AB126" s="108">
        <f t="shared" si="40"/>
        <v>0</v>
      </c>
      <c r="AC126" s="108">
        <f t="shared" si="40"/>
        <v>0</v>
      </c>
      <c r="AD126" s="108">
        <f t="shared" si="40"/>
        <v>0</v>
      </c>
      <c r="AE126" s="108">
        <f t="shared" si="40"/>
        <v>0</v>
      </c>
      <c r="AF126" s="108">
        <f t="shared" si="40"/>
        <v>0</v>
      </c>
      <c r="AG126" s="108">
        <f t="shared" si="40"/>
        <v>0</v>
      </c>
      <c r="AH126" s="108">
        <f t="shared" si="40"/>
        <v>0</v>
      </c>
      <c r="AI126" s="108">
        <f t="shared" si="40"/>
        <v>0</v>
      </c>
      <c r="AJ126" s="108">
        <f t="shared" si="40"/>
        <v>0</v>
      </c>
      <c r="AK126" s="108">
        <f t="shared" si="40"/>
        <v>0</v>
      </c>
      <c r="AL126" s="108">
        <f t="shared" si="40"/>
        <v>0</v>
      </c>
      <c r="AM126" s="108">
        <f t="shared" si="40"/>
        <v>0</v>
      </c>
      <c r="AN126" s="108">
        <f t="shared" si="40"/>
        <v>0</v>
      </c>
    </row>
    <row r="127" spans="1:40">
      <c r="A127" s="103" t="str">
        <f>+'Usos finales'!E$139</f>
        <v>Calefacción</v>
      </c>
      <c r="B127" s="91"/>
      <c r="C127" s="89"/>
      <c r="D127" s="108"/>
      <c r="E127" s="108"/>
      <c r="F127" s="108"/>
      <c r="G127" s="108"/>
      <c r="H127" s="108"/>
      <c r="I127" s="108"/>
      <c r="J127" s="108"/>
      <c r="K127" s="108"/>
      <c r="L127" s="108"/>
      <c r="M127" s="108"/>
      <c r="N127" s="108"/>
      <c r="O127" s="108"/>
      <c r="P127" s="108"/>
      <c r="Q127" s="108"/>
      <c r="R127" s="108"/>
      <c r="S127" s="108"/>
      <c r="T127" s="108"/>
      <c r="U127" s="108"/>
      <c r="V127" s="108"/>
      <c r="W127" s="108"/>
      <c r="X127" s="108"/>
      <c r="Y127" s="108"/>
      <c r="Z127" s="108"/>
      <c r="AA127" s="108"/>
      <c r="AB127" s="108"/>
      <c r="AC127" s="108"/>
      <c r="AD127" s="108"/>
      <c r="AE127" s="108"/>
      <c r="AF127" s="108"/>
      <c r="AG127" s="108"/>
      <c r="AH127" s="108"/>
      <c r="AI127" s="108"/>
      <c r="AJ127" s="108"/>
      <c r="AK127" s="108"/>
      <c r="AL127" s="108"/>
      <c r="AM127" s="108"/>
      <c r="AN127" s="108"/>
    </row>
    <row r="128" spans="1:40">
      <c r="A128" s="100"/>
      <c r="B128" s="99" t="str">
        <f>+'Usos finales'!E$140</f>
        <v>Gas Natural</v>
      </c>
      <c r="C128" s="98">
        <f>+'Usos finales'!F$140</f>
        <v>1</v>
      </c>
      <c r="D128" s="108">
        <f t="shared" ref="D128:AN128" si="41">+C128</f>
        <v>1</v>
      </c>
      <c r="E128" s="108">
        <f t="shared" si="41"/>
        <v>1</v>
      </c>
      <c r="F128" s="108">
        <f t="shared" si="41"/>
        <v>1</v>
      </c>
      <c r="G128" s="108">
        <f t="shared" si="41"/>
        <v>1</v>
      </c>
      <c r="H128" s="108">
        <f t="shared" si="41"/>
        <v>1</v>
      </c>
      <c r="I128" s="108">
        <f t="shared" si="41"/>
        <v>1</v>
      </c>
      <c r="J128" s="108">
        <f t="shared" si="41"/>
        <v>1</v>
      </c>
      <c r="K128" s="108">
        <f t="shared" si="41"/>
        <v>1</v>
      </c>
      <c r="L128" s="108">
        <f t="shared" si="41"/>
        <v>1</v>
      </c>
      <c r="M128" s="108">
        <f t="shared" si="41"/>
        <v>1</v>
      </c>
      <c r="N128" s="108">
        <f t="shared" si="41"/>
        <v>1</v>
      </c>
      <c r="O128" s="108">
        <f t="shared" si="41"/>
        <v>1</v>
      </c>
      <c r="P128" s="108">
        <f t="shared" si="41"/>
        <v>1</v>
      </c>
      <c r="Q128" s="108">
        <f t="shared" si="41"/>
        <v>1</v>
      </c>
      <c r="R128" s="108">
        <f t="shared" si="41"/>
        <v>1</v>
      </c>
      <c r="S128" s="108">
        <f t="shared" si="41"/>
        <v>1</v>
      </c>
      <c r="T128" s="108">
        <f t="shared" si="41"/>
        <v>1</v>
      </c>
      <c r="U128" s="108">
        <f t="shared" si="41"/>
        <v>1</v>
      </c>
      <c r="V128" s="108">
        <f t="shared" si="41"/>
        <v>1</v>
      </c>
      <c r="W128" s="108">
        <f t="shared" si="41"/>
        <v>1</v>
      </c>
      <c r="X128" s="108">
        <f t="shared" si="41"/>
        <v>1</v>
      </c>
      <c r="Y128" s="108">
        <f t="shared" si="41"/>
        <v>1</v>
      </c>
      <c r="Z128" s="108">
        <f t="shared" si="41"/>
        <v>1</v>
      </c>
      <c r="AA128" s="108">
        <f t="shared" si="41"/>
        <v>1</v>
      </c>
      <c r="AB128" s="108">
        <f t="shared" si="41"/>
        <v>1</v>
      </c>
      <c r="AC128" s="108">
        <f t="shared" si="41"/>
        <v>1</v>
      </c>
      <c r="AD128" s="108">
        <f t="shared" si="41"/>
        <v>1</v>
      </c>
      <c r="AE128" s="108">
        <f t="shared" si="41"/>
        <v>1</v>
      </c>
      <c r="AF128" s="108">
        <f t="shared" si="41"/>
        <v>1</v>
      </c>
      <c r="AG128" s="108">
        <f t="shared" si="41"/>
        <v>1</v>
      </c>
      <c r="AH128" s="108">
        <f t="shared" si="41"/>
        <v>1</v>
      </c>
      <c r="AI128" s="108">
        <f t="shared" si="41"/>
        <v>1</v>
      </c>
      <c r="AJ128" s="108">
        <f t="shared" si="41"/>
        <v>1</v>
      </c>
      <c r="AK128" s="108">
        <f t="shared" si="41"/>
        <v>1</v>
      </c>
      <c r="AL128" s="108">
        <f t="shared" si="41"/>
        <v>1</v>
      </c>
      <c r="AM128" s="108">
        <f t="shared" si="41"/>
        <v>1</v>
      </c>
      <c r="AN128" s="108">
        <f t="shared" si="41"/>
        <v>1</v>
      </c>
    </row>
    <row r="129" spans="1:40">
      <c r="A129" s="104"/>
      <c r="B129" s="99" t="s">
        <v>18</v>
      </c>
      <c r="C129" s="98">
        <v>0</v>
      </c>
      <c r="D129" s="108">
        <f t="shared" ref="D129:AN129" si="42">+C129</f>
        <v>0</v>
      </c>
      <c r="E129" s="108">
        <f t="shared" si="42"/>
        <v>0</v>
      </c>
      <c r="F129" s="108">
        <f t="shared" si="42"/>
        <v>0</v>
      </c>
      <c r="G129" s="108">
        <f t="shared" si="42"/>
        <v>0</v>
      </c>
      <c r="H129" s="108">
        <f t="shared" si="42"/>
        <v>0</v>
      </c>
      <c r="I129" s="108">
        <f t="shared" si="42"/>
        <v>0</v>
      </c>
      <c r="J129" s="108">
        <f t="shared" si="42"/>
        <v>0</v>
      </c>
      <c r="K129" s="108">
        <f t="shared" si="42"/>
        <v>0</v>
      </c>
      <c r="L129" s="108">
        <f t="shared" si="42"/>
        <v>0</v>
      </c>
      <c r="M129" s="108">
        <f t="shared" si="42"/>
        <v>0</v>
      </c>
      <c r="N129" s="108">
        <f t="shared" si="42"/>
        <v>0</v>
      </c>
      <c r="O129" s="108">
        <f t="shared" si="42"/>
        <v>0</v>
      </c>
      <c r="P129" s="108">
        <f t="shared" si="42"/>
        <v>0</v>
      </c>
      <c r="Q129" s="108">
        <f t="shared" si="42"/>
        <v>0</v>
      </c>
      <c r="R129" s="108">
        <f t="shared" si="42"/>
        <v>0</v>
      </c>
      <c r="S129" s="108">
        <f t="shared" si="42"/>
        <v>0</v>
      </c>
      <c r="T129" s="108">
        <f t="shared" si="42"/>
        <v>0</v>
      </c>
      <c r="U129" s="108">
        <f t="shared" si="42"/>
        <v>0</v>
      </c>
      <c r="V129" s="108">
        <f t="shared" si="42"/>
        <v>0</v>
      </c>
      <c r="W129" s="108">
        <f t="shared" si="42"/>
        <v>0</v>
      </c>
      <c r="X129" s="108">
        <f t="shared" si="42"/>
        <v>0</v>
      </c>
      <c r="Y129" s="108">
        <f t="shared" si="42"/>
        <v>0</v>
      </c>
      <c r="Z129" s="108">
        <f t="shared" si="42"/>
        <v>0</v>
      </c>
      <c r="AA129" s="108">
        <f t="shared" si="42"/>
        <v>0</v>
      </c>
      <c r="AB129" s="108">
        <f t="shared" si="42"/>
        <v>0</v>
      </c>
      <c r="AC129" s="108">
        <f t="shared" si="42"/>
        <v>0</v>
      </c>
      <c r="AD129" s="108">
        <f t="shared" si="42"/>
        <v>0</v>
      </c>
      <c r="AE129" s="108">
        <f t="shared" si="42"/>
        <v>0</v>
      </c>
      <c r="AF129" s="108">
        <f t="shared" si="42"/>
        <v>0</v>
      </c>
      <c r="AG129" s="108">
        <f t="shared" si="42"/>
        <v>0</v>
      </c>
      <c r="AH129" s="108">
        <f t="shared" si="42"/>
        <v>0</v>
      </c>
      <c r="AI129" s="108">
        <f t="shared" si="42"/>
        <v>0</v>
      </c>
      <c r="AJ129" s="108">
        <f t="shared" si="42"/>
        <v>0</v>
      </c>
      <c r="AK129" s="108">
        <f t="shared" si="42"/>
        <v>0</v>
      </c>
      <c r="AL129" s="108">
        <f t="shared" si="42"/>
        <v>0</v>
      </c>
      <c r="AM129" s="108">
        <f t="shared" si="42"/>
        <v>0</v>
      </c>
      <c r="AN129" s="108">
        <f t="shared" si="42"/>
        <v>0</v>
      </c>
    </row>
    <row r="130" spans="1:40">
      <c r="A130" s="105" t="str">
        <f>+'Usos finales'!E$141</f>
        <v>Cocción</v>
      </c>
      <c r="B130" s="91"/>
      <c r="C130" s="91"/>
      <c r="D130" s="108"/>
      <c r="E130" s="108"/>
      <c r="F130" s="108"/>
      <c r="G130" s="108"/>
      <c r="H130" s="108"/>
      <c r="I130" s="108"/>
      <c r="J130" s="108"/>
      <c r="K130" s="108"/>
      <c r="L130" s="108"/>
      <c r="M130" s="108"/>
      <c r="N130" s="108"/>
      <c r="O130" s="108"/>
      <c r="P130" s="108"/>
      <c r="Q130" s="108"/>
      <c r="R130" s="108"/>
      <c r="S130" s="108"/>
      <c r="T130" s="108"/>
      <c r="U130" s="108"/>
      <c r="V130" s="108"/>
      <c r="W130" s="108"/>
      <c r="X130" s="108"/>
      <c r="Y130" s="108"/>
      <c r="Z130" s="108"/>
      <c r="AA130" s="108"/>
      <c r="AB130" s="108"/>
      <c r="AC130" s="108"/>
      <c r="AD130" s="108"/>
      <c r="AE130" s="108"/>
      <c r="AF130" s="108"/>
      <c r="AG130" s="108"/>
      <c r="AH130" s="108"/>
      <c r="AI130" s="108"/>
      <c r="AJ130" s="108"/>
      <c r="AK130" s="108"/>
      <c r="AL130" s="108"/>
      <c r="AM130" s="108"/>
      <c r="AN130" s="108"/>
    </row>
    <row r="131" spans="1:40">
      <c r="A131" s="100"/>
      <c r="B131" s="99" t="str">
        <f>+'Usos finales'!E$142</f>
        <v>Gas Natural</v>
      </c>
      <c r="C131" s="98">
        <f>+'Usos finales'!F$142</f>
        <v>1</v>
      </c>
      <c r="D131" s="108">
        <f t="shared" ref="D131:AN131" si="43">+C131</f>
        <v>1</v>
      </c>
      <c r="E131" s="108">
        <f t="shared" si="43"/>
        <v>1</v>
      </c>
      <c r="F131" s="108">
        <f t="shared" si="43"/>
        <v>1</v>
      </c>
      <c r="G131" s="108">
        <f t="shared" si="43"/>
        <v>1</v>
      </c>
      <c r="H131" s="108">
        <f t="shared" si="43"/>
        <v>1</v>
      </c>
      <c r="I131" s="108">
        <f t="shared" si="43"/>
        <v>1</v>
      </c>
      <c r="J131" s="108">
        <f t="shared" si="43"/>
        <v>1</v>
      </c>
      <c r="K131" s="108">
        <f t="shared" si="43"/>
        <v>1</v>
      </c>
      <c r="L131" s="108">
        <f t="shared" si="43"/>
        <v>1</v>
      </c>
      <c r="M131" s="108">
        <f t="shared" si="43"/>
        <v>1</v>
      </c>
      <c r="N131" s="108">
        <f t="shared" si="43"/>
        <v>1</v>
      </c>
      <c r="O131" s="108">
        <f t="shared" si="43"/>
        <v>1</v>
      </c>
      <c r="P131" s="108">
        <f t="shared" si="43"/>
        <v>1</v>
      </c>
      <c r="Q131" s="108">
        <f t="shared" si="43"/>
        <v>1</v>
      </c>
      <c r="R131" s="108">
        <f t="shared" si="43"/>
        <v>1</v>
      </c>
      <c r="S131" s="108">
        <f t="shared" si="43"/>
        <v>1</v>
      </c>
      <c r="T131" s="108">
        <f t="shared" si="43"/>
        <v>1</v>
      </c>
      <c r="U131" s="108">
        <f t="shared" si="43"/>
        <v>1</v>
      </c>
      <c r="V131" s="108">
        <f t="shared" si="43"/>
        <v>1</v>
      </c>
      <c r="W131" s="108">
        <f t="shared" si="43"/>
        <v>1</v>
      </c>
      <c r="X131" s="108">
        <f t="shared" si="43"/>
        <v>1</v>
      </c>
      <c r="Y131" s="108">
        <f t="shared" si="43"/>
        <v>1</v>
      </c>
      <c r="Z131" s="108">
        <f t="shared" si="43"/>
        <v>1</v>
      </c>
      <c r="AA131" s="108">
        <f t="shared" si="43"/>
        <v>1</v>
      </c>
      <c r="AB131" s="108">
        <f t="shared" si="43"/>
        <v>1</v>
      </c>
      <c r="AC131" s="108">
        <f t="shared" si="43"/>
        <v>1</v>
      </c>
      <c r="AD131" s="108">
        <f t="shared" si="43"/>
        <v>1</v>
      </c>
      <c r="AE131" s="108">
        <f t="shared" si="43"/>
        <v>1</v>
      </c>
      <c r="AF131" s="108">
        <f t="shared" si="43"/>
        <v>1</v>
      </c>
      <c r="AG131" s="108">
        <f t="shared" si="43"/>
        <v>1</v>
      </c>
      <c r="AH131" s="108">
        <f t="shared" si="43"/>
        <v>1</v>
      </c>
      <c r="AI131" s="108">
        <f t="shared" si="43"/>
        <v>1</v>
      </c>
      <c r="AJ131" s="108">
        <f t="shared" si="43"/>
        <v>1</v>
      </c>
      <c r="AK131" s="108">
        <f t="shared" si="43"/>
        <v>1</v>
      </c>
      <c r="AL131" s="108">
        <f t="shared" si="43"/>
        <v>1</v>
      </c>
      <c r="AM131" s="108">
        <f t="shared" si="43"/>
        <v>1</v>
      </c>
      <c r="AN131" s="108">
        <f t="shared" si="43"/>
        <v>1</v>
      </c>
    </row>
    <row r="132" spans="1:40">
      <c r="A132" s="106"/>
      <c r="B132" s="99" t="s">
        <v>18</v>
      </c>
      <c r="C132" s="98">
        <v>0</v>
      </c>
      <c r="D132" s="109">
        <f t="shared" ref="D132:AN132" si="44">+C132</f>
        <v>0</v>
      </c>
      <c r="E132" s="109">
        <f t="shared" si="44"/>
        <v>0</v>
      </c>
      <c r="F132" s="109">
        <f t="shared" si="44"/>
        <v>0</v>
      </c>
      <c r="G132" s="109">
        <f t="shared" si="44"/>
        <v>0</v>
      </c>
      <c r="H132" s="109">
        <f t="shared" si="44"/>
        <v>0</v>
      </c>
      <c r="I132" s="109">
        <f t="shared" si="44"/>
        <v>0</v>
      </c>
      <c r="J132" s="109">
        <f t="shared" si="44"/>
        <v>0</v>
      </c>
      <c r="K132" s="109">
        <f t="shared" si="44"/>
        <v>0</v>
      </c>
      <c r="L132" s="109">
        <f t="shared" si="44"/>
        <v>0</v>
      </c>
      <c r="M132" s="109">
        <f t="shared" si="44"/>
        <v>0</v>
      </c>
      <c r="N132" s="109">
        <f t="shared" si="44"/>
        <v>0</v>
      </c>
      <c r="O132" s="109">
        <f t="shared" si="44"/>
        <v>0</v>
      </c>
      <c r="P132" s="109">
        <f t="shared" si="44"/>
        <v>0</v>
      </c>
      <c r="Q132" s="109">
        <f t="shared" si="44"/>
        <v>0</v>
      </c>
      <c r="R132" s="109">
        <f t="shared" si="44"/>
        <v>0</v>
      </c>
      <c r="S132" s="109">
        <f t="shared" si="44"/>
        <v>0</v>
      </c>
      <c r="T132" s="109">
        <f t="shared" si="44"/>
        <v>0</v>
      </c>
      <c r="U132" s="109">
        <f t="shared" si="44"/>
        <v>0</v>
      </c>
      <c r="V132" s="109">
        <f t="shared" si="44"/>
        <v>0</v>
      </c>
      <c r="W132" s="109">
        <f t="shared" si="44"/>
        <v>0</v>
      </c>
      <c r="X132" s="109">
        <f t="shared" si="44"/>
        <v>0</v>
      </c>
      <c r="Y132" s="109">
        <f t="shared" si="44"/>
        <v>0</v>
      </c>
      <c r="Z132" s="109">
        <f t="shared" si="44"/>
        <v>0</v>
      </c>
      <c r="AA132" s="109">
        <f t="shared" si="44"/>
        <v>0</v>
      </c>
      <c r="AB132" s="109">
        <f t="shared" si="44"/>
        <v>0</v>
      </c>
      <c r="AC132" s="109">
        <f t="shared" si="44"/>
        <v>0</v>
      </c>
      <c r="AD132" s="109">
        <f t="shared" si="44"/>
        <v>0</v>
      </c>
      <c r="AE132" s="109">
        <f t="shared" si="44"/>
        <v>0</v>
      </c>
      <c r="AF132" s="109">
        <f t="shared" si="44"/>
        <v>0</v>
      </c>
      <c r="AG132" s="109">
        <f t="shared" si="44"/>
        <v>0</v>
      </c>
      <c r="AH132" s="109">
        <f t="shared" si="44"/>
        <v>0</v>
      </c>
      <c r="AI132" s="109">
        <f t="shared" si="44"/>
        <v>0</v>
      </c>
      <c r="AJ132" s="109">
        <f t="shared" si="44"/>
        <v>0</v>
      </c>
      <c r="AK132" s="109">
        <f t="shared" si="44"/>
        <v>0</v>
      </c>
      <c r="AL132" s="109">
        <f t="shared" si="44"/>
        <v>0</v>
      </c>
      <c r="AM132" s="109">
        <f t="shared" si="44"/>
        <v>0</v>
      </c>
      <c r="AN132" s="109">
        <f t="shared" si="44"/>
        <v>0</v>
      </c>
    </row>
    <row r="133" spans="1:40">
      <c r="A133" s="285"/>
      <c r="B133" s="115" t="s">
        <v>7</v>
      </c>
      <c r="C133" s="117"/>
      <c r="D133" s="116">
        <f>D$31*(D$49+D$50+SUM(D$53:D$58))</f>
        <v>37180000</v>
      </c>
      <c r="E133" s="116" t="e">
        <f t="shared" ref="E133:AN133" si="45">E$31*(E$49+E$50+SUM(E$53:E$58))</f>
        <v>#REF!</v>
      </c>
      <c r="F133" s="116" t="e">
        <f t="shared" si="45"/>
        <v>#REF!</v>
      </c>
      <c r="G133" s="116" t="e">
        <f t="shared" si="45"/>
        <v>#REF!</v>
      </c>
      <c r="H133" s="116" t="e">
        <f t="shared" si="45"/>
        <v>#REF!</v>
      </c>
      <c r="I133" s="116" t="e">
        <f t="shared" si="45"/>
        <v>#REF!</v>
      </c>
      <c r="J133" s="116" t="e">
        <f t="shared" si="45"/>
        <v>#REF!</v>
      </c>
      <c r="K133" s="116" t="e">
        <f t="shared" si="45"/>
        <v>#REF!</v>
      </c>
      <c r="L133" s="116" t="e">
        <f t="shared" si="45"/>
        <v>#REF!</v>
      </c>
      <c r="M133" s="116" t="e">
        <f t="shared" si="45"/>
        <v>#REF!</v>
      </c>
      <c r="N133" s="116" t="e">
        <f t="shared" si="45"/>
        <v>#REF!</v>
      </c>
      <c r="O133" s="116" t="e">
        <f t="shared" si="45"/>
        <v>#REF!</v>
      </c>
      <c r="P133" s="116" t="e">
        <f t="shared" si="45"/>
        <v>#REF!</v>
      </c>
      <c r="Q133" s="116" t="e">
        <f t="shared" si="45"/>
        <v>#REF!</v>
      </c>
      <c r="R133" s="116" t="e">
        <f t="shared" si="45"/>
        <v>#REF!</v>
      </c>
      <c r="S133" s="116" t="e">
        <f t="shared" si="45"/>
        <v>#REF!</v>
      </c>
      <c r="T133" s="116" t="e">
        <f t="shared" si="45"/>
        <v>#REF!</v>
      </c>
      <c r="U133" s="116" t="e">
        <f t="shared" si="45"/>
        <v>#REF!</v>
      </c>
      <c r="V133" s="116" t="e">
        <f t="shared" si="45"/>
        <v>#REF!</v>
      </c>
      <c r="W133" s="116" t="e">
        <f t="shared" si="45"/>
        <v>#REF!</v>
      </c>
      <c r="X133" s="116" t="e">
        <f t="shared" si="45"/>
        <v>#REF!</v>
      </c>
      <c r="Y133" s="116" t="e">
        <f t="shared" si="45"/>
        <v>#REF!</v>
      </c>
      <c r="Z133" s="116" t="e">
        <f t="shared" si="45"/>
        <v>#REF!</v>
      </c>
      <c r="AA133" s="116" t="e">
        <f t="shared" si="45"/>
        <v>#REF!</v>
      </c>
      <c r="AB133" s="116" t="e">
        <f t="shared" si="45"/>
        <v>#REF!</v>
      </c>
      <c r="AC133" s="116" t="e">
        <f t="shared" si="45"/>
        <v>#REF!</v>
      </c>
      <c r="AD133" s="116" t="e">
        <f t="shared" si="45"/>
        <v>#REF!</v>
      </c>
      <c r="AE133" s="116" t="e">
        <f t="shared" si="45"/>
        <v>#REF!</v>
      </c>
      <c r="AF133" s="116" t="e">
        <f t="shared" si="45"/>
        <v>#REF!</v>
      </c>
      <c r="AG133" s="116" t="e">
        <f t="shared" si="45"/>
        <v>#REF!</v>
      </c>
      <c r="AH133" s="116" t="e">
        <f t="shared" si="45"/>
        <v>#REF!</v>
      </c>
      <c r="AI133" s="116" t="e">
        <f t="shared" si="45"/>
        <v>#REF!</v>
      </c>
      <c r="AJ133" s="116" t="e">
        <f t="shared" si="45"/>
        <v>#REF!</v>
      </c>
      <c r="AK133" s="116" t="e">
        <f t="shared" si="45"/>
        <v>#REF!</v>
      </c>
      <c r="AL133" s="116" t="e">
        <f t="shared" si="45"/>
        <v>#REF!</v>
      </c>
      <c r="AM133" s="116" t="e">
        <f t="shared" si="45"/>
        <v>#REF!</v>
      </c>
      <c r="AN133" s="116" t="e">
        <f t="shared" si="45"/>
        <v>#REF!</v>
      </c>
    </row>
    <row r="134" spans="1:40">
      <c r="A134" s="285"/>
      <c r="B134" s="115" t="s">
        <v>16</v>
      </c>
      <c r="C134" s="117"/>
      <c r="D134" s="116">
        <f>D$31*(D$48*D125+D$51*D128+D$52*D131)</f>
        <v>34320000</v>
      </c>
      <c r="E134" s="116" t="e">
        <f t="shared" ref="E134:AN134" si="46">E$31*(E$48*E125+E$51*E128+E$52*E131)</f>
        <v>#REF!</v>
      </c>
      <c r="F134" s="116" t="e">
        <f t="shared" si="46"/>
        <v>#REF!</v>
      </c>
      <c r="G134" s="116" t="e">
        <f t="shared" si="46"/>
        <v>#REF!</v>
      </c>
      <c r="H134" s="116" t="e">
        <f t="shared" si="46"/>
        <v>#REF!</v>
      </c>
      <c r="I134" s="116" t="e">
        <f t="shared" si="46"/>
        <v>#REF!</v>
      </c>
      <c r="J134" s="116" t="e">
        <f t="shared" si="46"/>
        <v>#REF!</v>
      </c>
      <c r="K134" s="116" t="e">
        <f t="shared" si="46"/>
        <v>#REF!</v>
      </c>
      <c r="L134" s="116" t="e">
        <f t="shared" si="46"/>
        <v>#REF!</v>
      </c>
      <c r="M134" s="116" t="e">
        <f t="shared" si="46"/>
        <v>#REF!</v>
      </c>
      <c r="N134" s="116" t="e">
        <f t="shared" si="46"/>
        <v>#REF!</v>
      </c>
      <c r="O134" s="116" t="e">
        <f t="shared" si="46"/>
        <v>#REF!</v>
      </c>
      <c r="P134" s="116" t="e">
        <f t="shared" si="46"/>
        <v>#REF!</v>
      </c>
      <c r="Q134" s="116" t="e">
        <f t="shared" si="46"/>
        <v>#REF!</v>
      </c>
      <c r="R134" s="116" t="e">
        <f t="shared" si="46"/>
        <v>#REF!</v>
      </c>
      <c r="S134" s="116" t="e">
        <f t="shared" si="46"/>
        <v>#REF!</v>
      </c>
      <c r="T134" s="116" t="e">
        <f t="shared" si="46"/>
        <v>#REF!</v>
      </c>
      <c r="U134" s="116" t="e">
        <f t="shared" si="46"/>
        <v>#REF!</v>
      </c>
      <c r="V134" s="116" t="e">
        <f t="shared" si="46"/>
        <v>#REF!</v>
      </c>
      <c r="W134" s="116" t="e">
        <f t="shared" si="46"/>
        <v>#REF!</v>
      </c>
      <c r="X134" s="116" t="e">
        <f t="shared" si="46"/>
        <v>#REF!</v>
      </c>
      <c r="Y134" s="116" t="e">
        <f t="shared" si="46"/>
        <v>#REF!</v>
      </c>
      <c r="Z134" s="116" t="e">
        <f t="shared" si="46"/>
        <v>#REF!</v>
      </c>
      <c r="AA134" s="116" t="e">
        <f t="shared" si="46"/>
        <v>#REF!</v>
      </c>
      <c r="AB134" s="116" t="e">
        <f t="shared" si="46"/>
        <v>#REF!</v>
      </c>
      <c r="AC134" s="116" t="e">
        <f t="shared" si="46"/>
        <v>#REF!</v>
      </c>
      <c r="AD134" s="116" t="e">
        <f t="shared" si="46"/>
        <v>#REF!</v>
      </c>
      <c r="AE134" s="116" t="e">
        <f t="shared" si="46"/>
        <v>#REF!</v>
      </c>
      <c r="AF134" s="116" t="e">
        <f t="shared" si="46"/>
        <v>#REF!</v>
      </c>
      <c r="AG134" s="116" t="e">
        <f t="shared" si="46"/>
        <v>#REF!</v>
      </c>
      <c r="AH134" s="116" t="e">
        <f t="shared" si="46"/>
        <v>#REF!</v>
      </c>
      <c r="AI134" s="116" t="e">
        <f t="shared" si="46"/>
        <v>#REF!</v>
      </c>
      <c r="AJ134" s="116" t="e">
        <f t="shared" si="46"/>
        <v>#REF!</v>
      </c>
      <c r="AK134" s="116" t="e">
        <f t="shared" si="46"/>
        <v>#REF!</v>
      </c>
      <c r="AL134" s="116" t="e">
        <f t="shared" si="46"/>
        <v>#REF!</v>
      </c>
      <c r="AM134" s="116" t="e">
        <f t="shared" si="46"/>
        <v>#REF!</v>
      </c>
      <c r="AN134" s="116" t="e">
        <f t="shared" si="46"/>
        <v>#REF!</v>
      </c>
    </row>
    <row r="135" spans="1:40">
      <c r="A135" s="285"/>
      <c r="B135" s="92" t="s">
        <v>18</v>
      </c>
      <c r="C135" s="117"/>
      <c r="D135" s="116">
        <f>D$31*(D$48*D126+D$51*D129+D$52*D132)</f>
        <v>0</v>
      </c>
      <c r="E135" s="116" t="e">
        <f t="shared" ref="E135:AN135" si="47">E$31*(E$48*E126+E$51*E129+E$52*E132)</f>
        <v>#REF!</v>
      </c>
      <c r="F135" s="116" t="e">
        <f t="shared" si="47"/>
        <v>#REF!</v>
      </c>
      <c r="G135" s="116" t="e">
        <f t="shared" si="47"/>
        <v>#REF!</v>
      </c>
      <c r="H135" s="116" t="e">
        <f t="shared" si="47"/>
        <v>#REF!</v>
      </c>
      <c r="I135" s="116" t="e">
        <f t="shared" si="47"/>
        <v>#REF!</v>
      </c>
      <c r="J135" s="116" t="e">
        <f t="shared" si="47"/>
        <v>#REF!</v>
      </c>
      <c r="K135" s="116" t="e">
        <f t="shared" si="47"/>
        <v>#REF!</v>
      </c>
      <c r="L135" s="116" t="e">
        <f t="shared" si="47"/>
        <v>#REF!</v>
      </c>
      <c r="M135" s="116" t="e">
        <f t="shared" si="47"/>
        <v>#REF!</v>
      </c>
      <c r="N135" s="116" t="e">
        <f t="shared" si="47"/>
        <v>#REF!</v>
      </c>
      <c r="O135" s="116" t="e">
        <f t="shared" si="47"/>
        <v>#REF!</v>
      </c>
      <c r="P135" s="116" t="e">
        <f t="shared" si="47"/>
        <v>#REF!</v>
      </c>
      <c r="Q135" s="116" t="e">
        <f t="shared" si="47"/>
        <v>#REF!</v>
      </c>
      <c r="R135" s="116" t="e">
        <f t="shared" si="47"/>
        <v>#REF!</v>
      </c>
      <c r="S135" s="116" t="e">
        <f t="shared" si="47"/>
        <v>#REF!</v>
      </c>
      <c r="T135" s="116" t="e">
        <f t="shared" si="47"/>
        <v>#REF!</v>
      </c>
      <c r="U135" s="116" t="e">
        <f t="shared" si="47"/>
        <v>#REF!</v>
      </c>
      <c r="V135" s="116" t="e">
        <f t="shared" si="47"/>
        <v>#REF!</v>
      </c>
      <c r="W135" s="116" t="e">
        <f t="shared" si="47"/>
        <v>#REF!</v>
      </c>
      <c r="X135" s="116" t="e">
        <f t="shared" si="47"/>
        <v>#REF!</v>
      </c>
      <c r="Y135" s="116" t="e">
        <f t="shared" si="47"/>
        <v>#REF!</v>
      </c>
      <c r="Z135" s="116" t="e">
        <f t="shared" si="47"/>
        <v>#REF!</v>
      </c>
      <c r="AA135" s="116" t="e">
        <f t="shared" si="47"/>
        <v>#REF!</v>
      </c>
      <c r="AB135" s="116" t="e">
        <f t="shared" si="47"/>
        <v>#REF!</v>
      </c>
      <c r="AC135" s="116" t="e">
        <f t="shared" si="47"/>
        <v>#REF!</v>
      </c>
      <c r="AD135" s="116" t="e">
        <f t="shared" si="47"/>
        <v>#REF!</v>
      </c>
      <c r="AE135" s="116" t="e">
        <f t="shared" si="47"/>
        <v>#REF!</v>
      </c>
      <c r="AF135" s="116" t="e">
        <f t="shared" si="47"/>
        <v>#REF!</v>
      </c>
      <c r="AG135" s="116" t="e">
        <f t="shared" si="47"/>
        <v>#REF!</v>
      </c>
      <c r="AH135" s="116" t="e">
        <f t="shared" si="47"/>
        <v>#REF!</v>
      </c>
      <c r="AI135" s="116" t="e">
        <f t="shared" si="47"/>
        <v>#REF!</v>
      </c>
      <c r="AJ135" s="116" t="e">
        <f t="shared" si="47"/>
        <v>#REF!</v>
      </c>
      <c r="AK135" s="116" t="e">
        <f t="shared" si="47"/>
        <v>#REF!</v>
      </c>
      <c r="AL135" s="116" t="e">
        <f t="shared" si="47"/>
        <v>#REF!</v>
      </c>
      <c r="AM135" s="116" t="e">
        <f t="shared" si="47"/>
        <v>#REF!</v>
      </c>
      <c r="AN135" s="116" t="e">
        <f t="shared" si="47"/>
        <v>#REF!</v>
      </c>
    </row>
    <row r="136" spans="1:40">
      <c r="A136" s="95"/>
      <c r="B136" s="93"/>
      <c r="C136" s="96"/>
      <c r="D136" s="97"/>
      <c r="E136" s="97"/>
      <c r="F136" s="97"/>
      <c r="G136" s="97"/>
      <c r="H136" s="97"/>
      <c r="I136" s="97"/>
      <c r="J136" s="97"/>
      <c r="K136" s="97"/>
      <c r="L136" s="97"/>
      <c r="M136" s="97"/>
      <c r="N136" s="97"/>
      <c r="O136" s="97"/>
      <c r="P136" s="97"/>
      <c r="Q136" s="97"/>
      <c r="R136" s="97"/>
      <c r="S136" s="97"/>
      <c r="T136" s="97"/>
      <c r="U136" s="97"/>
      <c r="V136" s="97"/>
      <c r="W136" s="97"/>
      <c r="X136" s="97"/>
      <c r="Y136" s="97"/>
      <c r="Z136" s="97"/>
      <c r="AA136" s="97"/>
      <c r="AB136" s="97"/>
      <c r="AC136" s="97"/>
      <c r="AD136" s="97"/>
      <c r="AE136" s="97"/>
      <c r="AF136" s="97"/>
      <c r="AG136" s="97"/>
      <c r="AH136" s="97"/>
      <c r="AI136" s="97"/>
      <c r="AJ136" s="97"/>
      <c r="AK136" s="97"/>
      <c r="AL136" s="97"/>
      <c r="AM136" s="97"/>
      <c r="AN136" s="97"/>
    </row>
    <row r="137" spans="1:40">
      <c r="A137" s="87" t="s">
        <v>192</v>
      </c>
      <c r="B137" s="93"/>
      <c r="C137" s="94"/>
      <c r="D137" s="93"/>
      <c r="E137" s="93"/>
      <c r="F137" s="93"/>
      <c r="G137" s="93"/>
      <c r="H137" s="93"/>
      <c r="I137" s="93"/>
      <c r="J137" s="93"/>
      <c r="K137" s="93"/>
      <c r="L137" s="93"/>
      <c r="M137" s="93"/>
      <c r="N137" s="93"/>
      <c r="O137" s="93"/>
      <c r="P137" s="93"/>
      <c r="Q137" s="93"/>
      <c r="R137" s="93"/>
      <c r="S137" s="93"/>
      <c r="T137" s="93"/>
      <c r="U137" s="93"/>
      <c r="V137" s="93"/>
      <c r="W137" s="93"/>
      <c r="X137" s="93"/>
      <c r="Y137" s="93"/>
      <c r="Z137" s="93"/>
      <c r="AA137" s="93"/>
      <c r="AB137" s="93"/>
      <c r="AC137" s="93"/>
      <c r="AD137" s="93"/>
      <c r="AE137" s="93"/>
      <c r="AF137" s="93"/>
      <c r="AG137" s="93"/>
      <c r="AH137" s="93"/>
      <c r="AI137" s="93"/>
      <c r="AJ137" s="93"/>
      <c r="AK137" s="93"/>
      <c r="AL137" s="93"/>
      <c r="AM137" s="93"/>
      <c r="AN137" s="93"/>
    </row>
    <row r="138" spans="1:40">
      <c r="A138" s="44" t="s">
        <v>1</v>
      </c>
      <c r="B138" s="44" t="s">
        <v>6</v>
      </c>
      <c r="C138" s="107" t="s">
        <v>2</v>
      </c>
      <c r="D138" s="101">
        <v>2014</v>
      </c>
      <c r="E138" s="101">
        <v>2015</v>
      </c>
      <c r="F138" s="101">
        <v>2016</v>
      </c>
      <c r="G138" s="101">
        <v>2017</v>
      </c>
      <c r="H138" s="101">
        <v>2018</v>
      </c>
      <c r="I138" s="101">
        <v>2019</v>
      </c>
      <c r="J138" s="101">
        <v>2020</v>
      </c>
      <c r="K138" s="101">
        <v>2021</v>
      </c>
      <c r="L138" s="101">
        <v>2022</v>
      </c>
      <c r="M138" s="101">
        <v>2023</v>
      </c>
      <c r="N138" s="101">
        <v>2024</v>
      </c>
      <c r="O138" s="101">
        <v>2025</v>
      </c>
      <c r="P138" s="101">
        <v>2026</v>
      </c>
      <c r="Q138" s="101">
        <v>2027</v>
      </c>
      <c r="R138" s="101">
        <v>2028</v>
      </c>
      <c r="S138" s="101">
        <v>2029</v>
      </c>
      <c r="T138" s="101">
        <v>2030</v>
      </c>
      <c r="U138" s="101">
        <v>2031</v>
      </c>
      <c r="V138" s="101">
        <v>2032</v>
      </c>
      <c r="W138" s="101">
        <v>2033</v>
      </c>
      <c r="X138" s="101">
        <v>2034</v>
      </c>
      <c r="Y138" s="101">
        <v>2035</v>
      </c>
      <c r="Z138" s="101">
        <v>2036</v>
      </c>
      <c r="AA138" s="101">
        <v>2037</v>
      </c>
      <c r="AB138" s="101">
        <v>2038</v>
      </c>
      <c r="AC138" s="101">
        <v>2039</v>
      </c>
      <c r="AD138" s="101">
        <v>2040</v>
      </c>
      <c r="AE138" s="101">
        <v>2041</v>
      </c>
      <c r="AF138" s="101">
        <v>2042</v>
      </c>
      <c r="AG138" s="101">
        <v>2043</v>
      </c>
      <c r="AH138" s="101">
        <v>2044</v>
      </c>
      <c r="AI138" s="101">
        <v>2045</v>
      </c>
      <c r="AJ138" s="101">
        <v>2046</v>
      </c>
      <c r="AK138" s="101">
        <v>2047</v>
      </c>
      <c r="AL138" s="101">
        <v>2048</v>
      </c>
      <c r="AM138" s="101">
        <v>2049</v>
      </c>
      <c r="AN138" s="101">
        <v>2050</v>
      </c>
    </row>
    <row r="139" spans="1:40">
      <c r="A139" s="102" t="str">
        <f>+'Usos finales'!E$133</f>
        <v>ACS</v>
      </c>
      <c r="B139" s="91"/>
      <c r="C139" s="89"/>
      <c r="D139" s="90"/>
      <c r="E139" s="90"/>
      <c r="F139" s="90"/>
      <c r="G139" s="90"/>
      <c r="H139" s="90"/>
      <c r="I139" s="90"/>
      <c r="J139" s="90"/>
      <c r="K139" s="90"/>
      <c r="L139" s="90"/>
      <c r="M139" s="90"/>
      <c r="N139" s="90"/>
      <c r="O139" s="90"/>
      <c r="P139" s="90"/>
      <c r="Q139" s="90"/>
      <c r="R139" s="90"/>
      <c r="S139" s="90"/>
      <c r="T139" s="90"/>
      <c r="U139" s="90"/>
      <c r="V139" s="90"/>
      <c r="W139" s="90"/>
      <c r="X139" s="90"/>
      <c r="Y139" s="90"/>
      <c r="Z139" s="90"/>
      <c r="AA139" s="90"/>
      <c r="AB139" s="90"/>
      <c r="AC139" s="90"/>
      <c r="AD139" s="90"/>
      <c r="AE139" s="90"/>
      <c r="AF139" s="90"/>
      <c r="AG139" s="90"/>
      <c r="AH139" s="90"/>
      <c r="AI139" s="90"/>
      <c r="AJ139" s="90"/>
      <c r="AK139" s="90"/>
      <c r="AL139" s="90"/>
      <c r="AM139" s="90"/>
      <c r="AN139" s="90"/>
    </row>
    <row r="140" spans="1:40">
      <c r="A140" s="102"/>
      <c r="B140" s="99" t="str">
        <f>+'Usos finales'!E$134</f>
        <v>Gas Natural</v>
      </c>
      <c r="C140" s="89">
        <v>0</v>
      </c>
      <c r="D140" s="108">
        <f t="shared" ref="D140:AN140" si="48">+C140</f>
        <v>0</v>
      </c>
      <c r="E140" s="108">
        <f t="shared" si="48"/>
        <v>0</v>
      </c>
      <c r="F140" s="108">
        <f t="shared" si="48"/>
        <v>0</v>
      </c>
      <c r="G140" s="108">
        <f t="shared" si="48"/>
        <v>0</v>
      </c>
      <c r="H140" s="108">
        <f t="shared" si="48"/>
        <v>0</v>
      </c>
      <c r="I140" s="108">
        <f t="shared" si="48"/>
        <v>0</v>
      </c>
      <c r="J140" s="108">
        <f t="shared" si="48"/>
        <v>0</v>
      </c>
      <c r="K140" s="108">
        <f t="shared" si="48"/>
        <v>0</v>
      </c>
      <c r="L140" s="108">
        <f t="shared" si="48"/>
        <v>0</v>
      </c>
      <c r="M140" s="108">
        <f t="shared" si="48"/>
        <v>0</v>
      </c>
      <c r="N140" s="108">
        <f t="shared" si="48"/>
        <v>0</v>
      </c>
      <c r="O140" s="108">
        <f t="shared" si="48"/>
        <v>0</v>
      </c>
      <c r="P140" s="108">
        <f t="shared" si="48"/>
        <v>0</v>
      </c>
      <c r="Q140" s="108">
        <f t="shared" si="48"/>
        <v>0</v>
      </c>
      <c r="R140" s="108">
        <f t="shared" si="48"/>
        <v>0</v>
      </c>
      <c r="S140" s="108">
        <f t="shared" si="48"/>
        <v>0</v>
      </c>
      <c r="T140" s="108">
        <f t="shared" si="48"/>
        <v>0</v>
      </c>
      <c r="U140" s="108">
        <f t="shared" si="48"/>
        <v>0</v>
      </c>
      <c r="V140" s="108">
        <f t="shared" si="48"/>
        <v>0</v>
      </c>
      <c r="W140" s="108">
        <f t="shared" si="48"/>
        <v>0</v>
      </c>
      <c r="X140" s="108">
        <f t="shared" si="48"/>
        <v>0</v>
      </c>
      <c r="Y140" s="108">
        <f t="shared" si="48"/>
        <v>0</v>
      </c>
      <c r="Z140" s="108">
        <f t="shared" si="48"/>
        <v>0</v>
      </c>
      <c r="AA140" s="108">
        <f t="shared" si="48"/>
        <v>0</v>
      </c>
      <c r="AB140" s="108">
        <f t="shared" si="48"/>
        <v>0</v>
      </c>
      <c r="AC140" s="108">
        <f t="shared" si="48"/>
        <v>0</v>
      </c>
      <c r="AD140" s="108">
        <f t="shared" si="48"/>
        <v>0</v>
      </c>
      <c r="AE140" s="108">
        <f t="shared" si="48"/>
        <v>0</v>
      </c>
      <c r="AF140" s="108">
        <f t="shared" si="48"/>
        <v>0</v>
      </c>
      <c r="AG140" s="108">
        <f t="shared" si="48"/>
        <v>0</v>
      </c>
      <c r="AH140" s="108">
        <f t="shared" si="48"/>
        <v>0</v>
      </c>
      <c r="AI140" s="108">
        <f t="shared" si="48"/>
        <v>0</v>
      </c>
      <c r="AJ140" s="108">
        <f t="shared" si="48"/>
        <v>0</v>
      </c>
      <c r="AK140" s="108">
        <f t="shared" si="48"/>
        <v>0</v>
      </c>
      <c r="AL140" s="108">
        <f t="shared" si="48"/>
        <v>0</v>
      </c>
      <c r="AM140" s="108">
        <f t="shared" si="48"/>
        <v>0</v>
      </c>
      <c r="AN140" s="108">
        <f t="shared" si="48"/>
        <v>0</v>
      </c>
    </row>
    <row r="141" spans="1:40">
      <c r="A141" s="88"/>
      <c r="B141" s="99" t="s">
        <v>18</v>
      </c>
      <c r="C141" s="89">
        <f>+'Usos finales'!F$134</f>
        <v>1</v>
      </c>
      <c r="D141" s="108">
        <f t="shared" ref="D141:AN141" si="49">+C141</f>
        <v>1</v>
      </c>
      <c r="E141" s="108">
        <f t="shared" si="49"/>
        <v>1</v>
      </c>
      <c r="F141" s="108">
        <f t="shared" si="49"/>
        <v>1</v>
      </c>
      <c r="G141" s="108">
        <f t="shared" si="49"/>
        <v>1</v>
      </c>
      <c r="H141" s="108">
        <f t="shared" si="49"/>
        <v>1</v>
      </c>
      <c r="I141" s="108">
        <f t="shared" si="49"/>
        <v>1</v>
      </c>
      <c r="J141" s="108">
        <f t="shared" si="49"/>
        <v>1</v>
      </c>
      <c r="K141" s="108">
        <f t="shared" si="49"/>
        <v>1</v>
      </c>
      <c r="L141" s="108">
        <f t="shared" si="49"/>
        <v>1</v>
      </c>
      <c r="M141" s="108">
        <f t="shared" si="49"/>
        <v>1</v>
      </c>
      <c r="N141" s="108">
        <f t="shared" si="49"/>
        <v>1</v>
      </c>
      <c r="O141" s="108">
        <f t="shared" si="49"/>
        <v>1</v>
      </c>
      <c r="P141" s="108">
        <f t="shared" si="49"/>
        <v>1</v>
      </c>
      <c r="Q141" s="108">
        <f t="shared" si="49"/>
        <v>1</v>
      </c>
      <c r="R141" s="108">
        <f t="shared" si="49"/>
        <v>1</v>
      </c>
      <c r="S141" s="108">
        <f t="shared" si="49"/>
        <v>1</v>
      </c>
      <c r="T141" s="108">
        <f t="shared" si="49"/>
        <v>1</v>
      </c>
      <c r="U141" s="108">
        <f t="shared" si="49"/>
        <v>1</v>
      </c>
      <c r="V141" s="108">
        <f t="shared" si="49"/>
        <v>1</v>
      </c>
      <c r="W141" s="108">
        <f t="shared" si="49"/>
        <v>1</v>
      </c>
      <c r="X141" s="108">
        <f t="shared" si="49"/>
        <v>1</v>
      </c>
      <c r="Y141" s="108">
        <f t="shared" si="49"/>
        <v>1</v>
      </c>
      <c r="Z141" s="108">
        <f t="shared" si="49"/>
        <v>1</v>
      </c>
      <c r="AA141" s="108">
        <f t="shared" si="49"/>
        <v>1</v>
      </c>
      <c r="AB141" s="108">
        <f t="shared" si="49"/>
        <v>1</v>
      </c>
      <c r="AC141" s="108">
        <f t="shared" si="49"/>
        <v>1</v>
      </c>
      <c r="AD141" s="108">
        <f t="shared" si="49"/>
        <v>1</v>
      </c>
      <c r="AE141" s="108">
        <f t="shared" si="49"/>
        <v>1</v>
      </c>
      <c r="AF141" s="108">
        <f t="shared" si="49"/>
        <v>1</v>
      </c>
      <c r="AG141" s="108">
        <f t="shared" si="49"/>
        <v>1</v>
      </c>
      <c r="AH141" s="108">
        <f t="shared" si="49"/>
        <v>1</v>
      </c>
      <c r="AI141" s="108">
        <f t="shared" si="49"/>
        <v>1</v>
      </c>
      <c r="AJ141" s="108">
        <f t="shared" si="49"/>
        <v>1</v>
      </c>
      <c r="AK141" s="108">
        <f t="shared" si="49"/>
        <v>1</v>
      </c>
      <c r="AL141" s="108">
        <f t="shared" si="49"/>
        <v>1</v>
      </c>
      <c r="AM141" s="108">
        <f t="shared" si="49"/>
        <v>1</v>
      </c>
      <c r="AN141" s="108">
        <f t="shared" si="49"/>
        <v>1</v>
      </c>
    </row>
    <row r="142" spans="1:40">
      <c r="A142" s="103" t="str">
        <f>+'Usos finales'!E$139</f>
        <v>Calefacción</v>
      </c>
      <c r="B142" s="91"/>
      <c r="C142" s="89"/>
      <c r="D142" s="108"/>
      <c r="E142" s="108"/>
      <c r="F142" s="108"/>
      <c r="G142" s="108"/>
      <c r="H142" s="108"/>
      <c r="I142" s="108"/>
      <c r="J142" s="108"/>
      <c r="K142" s="108"/>
      <c r="L142" s="108"/>
      <c r="M142" s="108"/>
      <c r="N142" s="108"/>
      <c r="O142" s="108"/>
      <c r="P142" s="108"/>
      <c r="Q142" s="108"/>
      <c r="R142" s="108"/>
      <c r="S142" s="108"/>
      <c r="T142" s="108"/>
      <c r="U142" s="108"/>
      <c r="V142" s="108"/>
      <c r="W142" s="108"/>
      <c r="X142" s="108"/>
      <c r="Y142" s="108"/>
      <c r="Z142" s="108"/>
      <c r="AA142" s="108"/>
      <c r="AB142" s="108"/>
      <c r="AC142" s="108"/>
      <c r="AD142" s="108"/>
      <c r="AE142" s="108"/>
      <c r="AF142" s="108"/>
      <c r="AG142" s="108"/>
      <c r="AH142" s="108"/>
      <c r="AI142" s="108"/>
      <c r="AJ142" s="108"/>
      <c r="AK142" s="108"/>
      <c r="AL142" s="108"/>
      <c r="AM142" s="108"/>
      <c r="AN142" s="108"/>
    </row>
    <row r="143" spans="1:40">
      <c r="A143" s="100"/>
      <c r="B143" s="99" t="str">
        <f>+'Usos finales'!E$140</f>
        <v>Gas Natural</v>
      </c>
      <c r="C143" s="98">
        <v>0</v>
      </c>
      <c r="D143" s="108">
        <f t="shared" ref="D143:AN143" si="50">+C143</f>
        <v>0</v>
      </c>
      <c r="E143" s="108">
        <f t="shared" si="50"/>
        <v>0</v>
      </c>
      <c r="F143" s="108">
        <f t="shared" si="50"/>
        <v>0</v>
      </c>
      <c r="G143" s="108">
        <f t="shared" si="50"/>
        <v>0</v>
      </c>
      <c r="H143" s="108">
        <f t="shared" si="50"/>
        <v>0</v>
      </c>
      <c r="I143" s="108">
        <f t="shared" si="50"/>
        <v>0</v>
      </c>
      <c r="J143" s="108">
        <f t="shared" si="50"/>
        <v>0</v>
      </c>
      <c r="K143" s="108">
        <f t="shared" si="50"/>
        <v>0</v>
      </c>
      <c r="L143" s="108">
        <f t="shared" si="50"/>
        <v>0</v>
      </c>
      <c r="M143" s="108">
        <f t="shared" si="50"/>
        <v>0</v>
      </c>
      <c r="N143" s="108">
        <f t="shared" si="50"/>
        <v>0</v>
      </c>
      <c r="O143" s="108">
        <f t="shared" si="50"/>
        <v>0</v>
      </c>
      <c r="P143" s="108">
        <f t="shared" si="50"/>
        <v>0</v>
      </c>
      <c r="Q143" s="108">
        <f t="shared" si="50"/>
        <v>0</v>
      </c>
      <c r="R143" s="108">
        <f t="shared" si="50"/>
        <v>0</v>
      </c>
      <c r="S143" s="108">
        <f t="shared" si="50"/>
        <v>0</v>
      </c>
      <c r="T143" s="108">
        <f t="shared" si="50"/>
        <v>0</v>
      </c>
      <c r="U143" s="108">
        <f t="shared" si="50"/>
        <v>0</v>
      </c>
      <c r="V143" s="108">
        <f t="shared" si="50"/>
        <v>0</v>
      </c>
      <c r="W143" s="108">
        <f t="shared" si="50"/>
        <v>0</v>
      </c>
      <c r="X143" s="108">
        <f t="shared" si="50"/>
        <v>0</v>
      </c>
      <c r="Y143" s="108">
        <f t="shared" si="50"/>
        <v>0</v>
      </c>
      <c r="Z143" s="108">
        <f t="shared" si="50"/>
        <v>0</v>
      </c>
      <c r="AA143" s="108">
        <f t="shared" si="50"/>
        <v>0</v>
      </c>
      <c r="AB143" s="108">
        <f t="shared" si="50"/>
        <v>0</v>
      </c>
      <c r="AC143" s="108">
        <f t="shared" si="50"/>
        <v>0</v>
      </c>
      <c r="AD143" s="108">
        <f t="shared" si="50"/>
        <v>0</v>
      </c>
      <c r="AE143" s="108">
        <f t="shared" si="50"/>
        <v>0</v>
      </c>
      <c r="AF143" s="108">
        <f t="shared" si="50"/>
        <v>0</v>
      </c>
      <c r="AG143" s="108">
        <f t="shared" si="50"/>
        <v>0</v>
      </c>
      <c r="AH143" s="108">
        <f t="shared" si="50"/>
        <v>0</v>
      </c>
      <c r="AI143" s="108">
        <f t="shared" si="50"/>
        <v>0</v>
      </c>
      <c r="AJ143" s="108">
        <f t="shared" si="50"/>
        <v>0</v>
      </c>
      <c r="AK143" s="108">
        <f t="shared" si="50"/>
        <v>0</v>
      </c>
      <c r="AL143" s="108">
        <f t="shared" si="50"/>
        <v>0</v>
      </c>
      <c r="AM143" s="108">
        <f t="shared" si="50"/>
        <v>0</v>
      </c>
      <c r="AN143" s="108">
        <f t="shared" si="50"/>
        <v>0</v>
      </c>
    </row>
    <row r="144" spans="1:40">
      <c r="A144" s="104"/>
      <c r="B144" s="99" t="s">
        <v>18</v>
      </c>
      <c r="C144" s="98">
        <f>+'Usos finales'!F$140</f>
        <v>1</v>
      </c>
      <c r="D144" s="108">
        <f t="shared" ref="D144:AN144" si="51">+C144</f>
        <v>1</v>
      </c>
      <c r="E144" s="108">
        <f t="shared" si="51"/>
        <v>1</v>
      </c>
      <c r="F144" s="108">
        <f t="shared" si="51"/>
        <v>1</v>
      </c>
      <c r="G144" s="108">
        <f t="shared" si="51"/>
        <v>1</v>
      </c>
      <c r="H144" s="108">
        <f t="shared" si="51"/>
        <v>1</v>
      </c>
      <c r="I144" s="108">
        <f t="shared" si="51"/>
        <v>1</v>
      </c>
      <c r="J144" s="108">
        <f t="shared" si="51"/>
        <v>1</v>
      </c>
      <c r="K144" s="108">
        <f t="shared" si="51"/>
        <v>1</v>
      </c>
      <c r="L144" s="108">
        <f t="shared" si="51"/>
        <v>1</v>
      </c>
      <c r="M144" s="108">
        <f t="shared" si="51"/>
        <v>1</v>
      </c>
      <c r="N144" s="108">
        <f t="shared" si="51"/>
        <v>1</v>
      </c>
      <c r="O144" s="108">
        <f t="shared" si="51"/>
        <v>1</v>
      </c>
      <c r="P144" s="108">
        <f t="shared" si="51"/>
        <v>1</v>
      </c>
      <c r="Q144" s="108">
        <f t="shared" si="51"/>
        <v>1</v>
      </c>
      <c r="R144" s="108">
        <f t="shared" si="51"/>
        <v>1</v>
      </c>
      <c r="S144" s="108">
        <f t="shared" si="51"/>
        <v>1</v>
      </c>
      <c r="T144" s="108">
        <f t="shared" si="51"/>
        <v>1</v>
      </c>
      <c r="U144" s="108">
        <f t="shared" si="51"/>
        <v>1</v>
      </c>
      <c r="V144" s="108">
        <f t="shared" si="51"/>
        <v>1</v>
      </c>
      <c r="W144" s="108">
        <f t="shared" si="51"/>
        <v>1</v>
      </c>
      <c r="X144" s="108">
        <f t="shared" si="51"/>
        <v>1</v>
      </c>
      <c r="Y144" s="108">
        <f t="shared" si="51"/>
        <v>1</v>
      </c>
      <c r="Z144" s="108">
        <f t="shared" si="51"/>
        <v>1</v>
      </c>
      <c r="AA144" s="108">
        <f t="shared" si="51"/>
        <v>1</v>
      </c>
      <c r="AB144" s="108">
        <f t="shared" si="51"/>
        <v>1</v>
      </c>
      <c r="AC144" s="108">
        <f t="shared" si="51"/>
        <v>1</v>
      </c>
      <c r="AD144" s="108">
        <f t="shared" si="51"/>
        <v>1</v>
      </c>
      <c r="AE144" s="108">
        <f t="shared" si="51"/>
        <v>1</v>
      </c>
      <c r="AF144" s="108">
        <f t="shared" si="51"/>
        <v>1</v>
      </c>
      <c r="AG144" s="108">
        <f t="shared" si="51"/>
        <v>1</v>
      </c>
      <c r="AH144" s="108">
        <f t="shared" si="51"/>
        <v>1</v>
      </c>
      <c r="AI144" s="108">
        <f t="shared" si="51"/>
        <v>1</v>
      </c>
      <c r="AJ144" s="108">
        <f t="shared" si="51"/>
        <v>1</v>
      </c>
      <c r="AK144" s="108">
        <f t="shared" si="51"/>
        <v>1</v>
      </c>
      <c r="AL144" s="108">
        <f t="shared" si="51"/>
        <v>1</v>
      </c>
      <c r="AM144" s="108">
        <f t="shared" si="51"/>
        <v>1</v>
      </c>
      <c r="AN144" s="108">
        <f t="shared" si="51"/>
        <v>1</v>
      </c>
    </row>
    <row r="145" spans="1:40">
      <c r="A145" s="105" t="str">
        <f>+'Usos finales'!E$141</f>
        <v>Cocción</v>
      </c>
      <c r="B145" s="91"/>
      <c r="C145" s="91"/>
      <c r="D145" s="108"/>
      <c r="E145" s="108"/>
      <c r="F145" s="108"/>
      <c r="G145" s="108"/>
      <c r="H145" s="108"/>
      <c r="I145" s="108"/>
      <c r="J145" s="108"/>
      <c r="K145" s="108"/>
      <c r="L145" s="108"/>
      <c r="M145" s="108"/>
      <c r="N145" s="108"/>
      <c r="O145" s="108"/>
      <c r="P145" s="108"/>
      <c r="Q145" s="108"/>
      <c r="R145" s="108"/>
      <c r="S145" s="108"/>
      <c r="T145" s="108"/>
      <c r="U145" s="108"/>
      <c r="V145" s="108"/>
      <c r="W145" s="108"/>
      <c r="X145" s="108"/>
      <c r="Y145" s="108"/>
      <c r="Z145" s="108"/>
      <c r="AA145" s="108"/>
      <c r="AB145" s="108"/>
      <c r="AC145" s="108"/>
      <c r="AD145" s="108"/>
      <c r="AE145" s="108"/>
      <c r="AF145" s="108"/>
      <c r="AG145" s="108"/>
      <c r="AH145" s="108"/>
      <c r="AI145" s="108"/>
      <c r="AJ145" s="108"/>
      <c r="AK145" s="108"/>
      <c r="AL145" s="108"/>
      <c r="AM145" s="108"/>
      <c r="AN145" s="108"/>
    </row>
    <row r="146" spans="1:40">
      <c r="A146" s="100"/>
      <c r="B146" s="99" t="str">
        <f>+'Usos finales'!E$142</f>
        <v>Gas Natural</v>
      </c>
      <c r="C146" s="98">
        <v>0</v>
      </c>
      <c r="D146" s="108">
        <f t="shared" ref="D146:AN146" si="52">+C146</f>
        <v>0</v>
      </c>
      <c r="E146" s="108">
        <f t="shared" si="52"/>
        <v>0</v>
      </c>
      <c r="F146" s="108">
        <f t="shared" si="52"/>
        <v>0</v>
      </c>
      <c r="G146" s="108">
        <f t="shared" si="52"/>
        <v>0</v>
      </c>
      <c r="H146" s="108">
        <f t="shared" si="52"/>
        <v>0</v>
      </c>
      <c r="I146" s="108">
        <f t="shared" si="52"/>
        <v>0</v>
      </c>
      <c r="J146" s="108">
        <f t="shared" si="52"/>
        <v>0</v>
      </c>
      <c r="K146" s="108">
        <f t="shared" si="52"/>
        <v>0</v>
      </c>
      <c r="L146" s="108">
        <f t="shared" si="52"/>
        <v>0</v>
      </c>
      <c r="M146" s="108">
        <f t="shared" si="52"/>
        <v>0</v>
      </c>
      <c r="N146" s="108">
        <f t="shared" si="52"/>
        <v>0</v>
      </c>
      <c r="O146" s="108">
        <f t="shared" si="52"/>
        <v>0</v>
      </c>
      <c r="P146" s="108">
        <f t="shared" si="52"/>
        <v>0</v>
      </c>
      <c r="Q146" s="108">
        <f t="shared" si="52"/>
        <v>0</v>
      </c>
      <c r="R146" s="108">
        <f t="shared" si="52"/>
        <v>0</v>
      </c>
      <c r="S146" s="108">
        <f t="shared" si="52"/>
        <v>0</v>
      </c>
      <c r="T146" s="108">
        <f t="shared" si="52"/>
        <v>0</v>
      </c>
      <c r="U146" s="108">
        <f t="shared" si="52"/>
        <v>0</v>
      </c>
      <c r="V146" s="108">
        <f t="shared" si="52"/>
        <v>0</v>
      </c>
      <c r="W146" s="108">
        <f t="shared" si="52"/>
        <v>0</v>
      </c>
      <c r="X146" s="108">
        <f t="shared" si="52"/>
        <v>0</v>
      </c>
      <c r="Y146" s="108">
        <f t="shared" si="52"/>
        <v>0</v>
      </c>
      <c r="Z146" s="108">
        <f t="shared" si="52"/>
        <v>0</v>
      </c>
      <c r="AA146" s="108">
        <f t="shared" si="52"/>
        <v>0</v>
      </c>
      <c r="AB146" s="108">
        <f t="shared" si="52"/>
        <v>0</v>
      </c>
      <c r="AC146" s="108">
        <f t="shared" si="52"/>
        <v>0</v>
      </c>
      <c r="AD146" s="108">
        <f t="shared" si="52"/>
        <v>0</v>
      </c>
      <c r="AE146" s="108">
        <f t="shared" si="52"/>
        <v>0</v>
      </c>
      <c r="AF146" s="108">
        <f t="shared" si="52"/>
        <v>0</v>
      </c>
      <c r="AG146" s="108">
        <f t="shared" si="52"/>
        <v>0</v>
      </c>
      <c r="AH146" s="108">
        <f t="shared" si="52"/>
        <v>0</v>
      </c>
      <c r="AI146" s="108">
        <f t="shared" si="52"/>
        <v>0</v>
      </c>
      <c r="AJ146" s="108">
        <f t="shared" si="52"/>
        <v>0</v>
      </c>
      <c r="AK146" s="108">
        <f t="shared" si="52"/>
        <v>0</v>
      </c>
      <c r="AL146" s="108">
        <f t="shared" si="52"/>
        <v>0</v>
      </c>
      <c r="AM146" s="108">
        <f t="shared" si="52"/>
        <v>0</v>
      </c>
      <c r="AN146" s="108">
        <f t="shared" si="52"/>
        <v>0</v>
      </c>
    </row>
    <row r="147" spans="1:40">
      <c r="A147" s="106"/>
      <c r="B147" s="99" t="s">
        <v>18</v>
      </c>
      <c r="C147" s="98">
        <f>+'Usos finales'!F$142</f>
        <v>1</v>
      </c>
      <c r="D147" s="109">
        <f t="shared" ref="D147:AN147" si="53">+C147</f>
        <v>1</v>
      </c>
      <c r="E147" s="109">
        <f t="shared" si="53"/>
        <v>1</v>
      </c>
      <c r="F147" s="109">
        <f t="shared" si="53"/>
        <v>1</v>
      </c>
      <c r="G147" s="109">
        <f t="shared" si="53"/>
        <v>1</v>
      </c>
      <c r="H147" s="109">
        <f t="shared" si="53"/>
        <v>1</v>
      </c>
      <c r="I147" s="109">
        <f t="shared" si="53"/>
        <v>1</v>
      </c>
      <c r="J147" s="109">
        <f t="shared" si="53"/>
        <v>1</v>
      </c>
      <c r="K147" s="109">
        <f t="shared" si="53"/>
        <v>1</v>
      </c>
      <c r="L147" s="109">
        <f t="shared" si="53"/>
        <v>1</v>
      </c>
      <c r="M147" s="109">
        <f t="shared" si="53"/>
        <v>1</v>
      </c>
      <c r="N147" s="109">
        <f t="shared" si="53"/>
        <v>1</v>
      </c>
      <c r="O147" s="109">
        <f t="shared" si="53"/>
        <v>1</v>
      </c>
      <c r="P147" s="109">
        <f t="shared" si="53"/>
        <v>1</v>
      </c>
      <c r="Q147" s="109">
        <f t="shared" si="53"/>
        <v>1</v>
      </c>
      <c r="R147" s="109">
        <f t="shared" si="53"/>
        <v>1</v>
      </c>
      <c r="S147" s="109">
        <f t="shared" si="53"/>
        <v>1</v>
      </c>
      <c r="T147" s="109">
        <f t="shared" si="53"/>
        <v>1</v>
      </c>
      <c r="U147" s="109">
        <f t="shared" si="53"/>
        <v>1</v>
      </c>
      <c r="V147" s="109">
        <f t="shared" si="53"/>
        <v>1</v>
      </c>
      <c r="W147" s="109">
        <f t="shared" si="53"/>
        <v>1</v>
      </c>
      <c r="X147" s="109">
        <f t="shared" si="53"/>
        <v>1</v>
      </c>
      <c r="Y147" s="109">
        <f t="shared" si="53"/>
        <v>1</v>
      </c>
      <c r="Z147" s="109">
        <f t="shared" si="53"/>
        <v>1</v>
      </c>
      <c r="AA147" s="109">
        <f t="shared" si="53"/>
        <v>1</v>
      </c>
      <c r="AB147" s="109">
        <f t="shared" si="53"/>
        <v>1</v>
      </c>
      <c r="AC147" s="109">
        <f t="shared" si="53"/>
        <v>1</v>
      </c>
      <c r="AD147" s="109">
        <f t="shared" si="53"/>
        <v>1</v>
      </c>
      <c r="AE147" s="109">
        <f t="shared" si="53"/>
        <v>1</v>
      </c>
      <c r="AF147" s="109">
        <f t="shared" si="53"/>
        <v>1</v>
      </c>
      <c r="AG147" s="109">
        <f t="shared" si="53"/>
        <v>1</v>
      </c>
      <c r="AH147" s="109">
        <f t="shared" si="53"/>
        <v>1</v>
      </c>
      <c r="AI147" s="109">
        <f t="shared" si="53"/>
        <v>1</v>
      </c>
      <c r="AJ147" s="109">
        <f t="shared" si="53"/>
        <v>1</v>
      </c>
      <c r="AK147" s="109">
        <f t="shared" si="53"/>
        <v>1</v>
      </c>
      <c r="AL147" s="109">
        <f t="shared" si="53"/>
        <v>1</v>
      </c>
      <c r="AM147" s="109">
        <f t="shared" si="53"/>
        <v>1</v>
      </c>
      <c r="AN147" s="109">
        <f t="shared" si="53"/>
        <v>1</v>
      </c>
    </row>
    <row r="148" spans="1:40">
      <c r="A148" s="285"/>
      <c r="B148" s="115" t="s">
        <v>7</v>
      </c>
      <c r="C148" s="117"/>
      <c r="D148" s="116">
        <f>D$32*(D$49+D$50+SUM(D$53:D$58))</f>
        <v>17160000</v>
      </c>
      <c r="E148" s="116" t="e">
        <f t="shared" ref="E148:AN148" si="54">E$32*(E$49+E$50+SUM(E$53:E$58))</f>
        <v>#REF!</v>
      </c>
      <c r="F148" s="116" t="e">
        <f t="shared" si="54"/>
        <v>#REF!</v>
      </c>
      <c r="G148" s="116" t="e">
        <f t="shared" si="54"/>
        <v>#REF!</v>
      </c>
      <c r="H148" s="116" t="e">
        <f t="shared" si="54"/>
        <v>#REF!</v>
      </c>
      <c r="I148" s="116" t="e">
        <f t="shared" si="54"/>
        <v>#REF!</v>
      </c>
      <c r="J148" s="116" t="e">
        <f t="shared" si="54"/>
        <v>#REF!</v>
      </c>
      <c r="K148" s="116" t="e">
        <f t="shared" si="54"/>
        <v>#REF!</v>
      </c>
      <c r="L148" s="116" t="e">
        <f t="shared" si="54"/>
        <v>#REF!</v>
      </c>
      <c r="M148" s="116" t="e">
        <f t="shared" si="54"/>
        <v>#REF!</v>
      </c>
      <c r="N148" s="116" t="e">
        <f t="shared" si="54"/>
        <v>#REF!</v>
      </c>
      <c r="O148" s="116" t="e">
        <f t="shared" si="54"/>
        <v>#REF!</v>
      </c>
      <c r="P148" s="116" t="e">
        <f t="shared" si="54"/>
        <v>#REF!</v>
      </c>
      <c r="Q148" s="116" t="e">
        <f t="shared" si="54"/>
        <v>#REF!</v>
      </c>
      <c r="R148" s="116" t="e">
        <f t="shared" si="54"/>
        <v>#REF!</v>
      </c>
      <c r="S148" s="116" t="e">
        <f t="shared" si="54"/>
        <v>#REF!</v>
      </c>
      <c r="T148" s="116" t="e">
        <f t="shared" si="54"/>
        <v>#REF!</v>
      </c>
      <c r="U148" s="116" t="e">
        <f t="shared" si="54"/>
        <v>#REF!</v>
      </c>
      <c r="V148" s="116" t="e">
        <f t="shared" si="54"/>
        <v>#REF!</v>
      </c>
      <c r="W148" s="116" t="e">
        <f t="shared" si="54"/>
        <v>#REF!</v>
      </c>
      <c r="X148" s="116" t="e">
        <f t="shared" si="54"/>
        <v>#REF!</v>
      </c>
      <c r="Y148" s="116" t="e">
        <f t="shared" si="54"/>
        <v>#REF!</v>
      </c>
      <c r="Z148" s="116" t="e">
        <f t="shared" si="54"/>
        <v>#REF!</v>
      </c>
      <c r="AA148" s="116" t="e">
        <f t="shared" si="54"/>
        <v>#REF!</v>
      </c>
      <c r="AB148" s="116" t="e">
        <f t="shared" si="54"/>
        <v>#REF!</v>
      </c>
      <c r="AC148" s="116" t="e">
        <f t="shared" si="54"/>
        <v>#REF!</v>
      </c>
      <c r="AD148" s="116" t="e">
        <f t="shared" si="54"/>
        <v>#REF!</v>
      </c>
      <c r="AE148" s="116" t="e">
        <f t="shared" si="54"/>
        <v>#REF!</v>
      </c>
      <c r="AF148" s="116" t="e">
        <f t="shared" si="54"/>
        <v>#REF!</v>
      </c>
      <c r="AG148" s="116" t="e">
        <f t="shared" si="54"/>
        <v>#REF!</v>
      </c>
      <c r="AH148" s="116" t="e">
        <f t="shared" si="54"/>
        <v>#REF!</v>
      </c>
      <c r="AI148" s="116" t="e">
        <f t="shared" si="54"/>
        <v>#REF!</v>
      </c>
      <c r="AJ148" s="116" t="e">
        <f t="shared" si="54"/>
        <v>#REF!</v>
      </c>
      <c r="AK148" s="116" t="e">
        <f t="shared" si="54"/>
        <v>#REF!</v>
      </c>
      <c r="AL148" s="116" t="e">
        <f t="shared" si="54"/>
        <v>#REF!</v>
      </c>
      <c r="AM148" s="116" t="e">
        <f t="shared" si="54"/>
        <v>#REF!</v>
      </c>
      <c r="AN148" s="116" t="e">
        <f t="shared" si="54"/>
        <v>#REF!</v>
      </c>
    </row>
    <row r="149" spans="1:40">
      <c r="A149" s="285"/>
      <c r="B149" s="115" t="s">
        <v>16</v>
      </c>
      <c r="C149" s="117"/>
      <c r="D149" s="116">
        <f>D$32*(D$48*D140+D$51*D143+D$52*D146)</f>
        <v>0</v>
      </c>
      <c r="E149" s="116" t="e">
        <f t="shared" ref="E149:AN149" si="55">E$32*(E$48*E140+E$51*E143+E$52*E146)</f>
        <v>#REF!</v>
      </c>
      <c r="F149" s="116" t="e">
        <f t="shared" si="55"/>
        <v>#REF!</v>
      </c>
      <c r="G149" s="116" t="e">
        <f t="shared" si="55"/>
        <v>#REF!</v>
      </c>
      <c r="H149" s="116" t="e">
        <f t="shared" si="55"/>
        <v>#REF!</v>
      </c>
      <c r="I149" s="116" t="e">
        <f t="shared" si="55"/>
        <v>#REF!</v>
      </c>
      <c r="J149" s="116" t="e">
        <f t="shared" si="55"/>
        <v>#REF!</v>
      </c>
      <c r="K149" s="116" t="e">
        <f t="shared" si="55"/>
        <v>#REF!</v>
      </c>
      <c r="L149" s="116" t="e">
        <f t="shared" si="55"/>
        <v>#REF!</v>
      </c>
      <c r="M149" s="116" t="e">
        <f t="shared" si="55"/>
        <v>#REF!</v>
      </c>
      <c r="N149" s="116" t="e">
        <f t="shared" si="55"/>
        <v>#REF!</v>
      </c>
      <c r="O149" s="116" t="e">
        <f t="shared" si="55"/>
        <v>#REF!</v>
      </c>
      <c r="P149" s="116" t="e">
        <f t="shared" si="55"/>
        <v>#REF!</v>
      </c>
      <c r="Q149" s="116" t="e">
        <f t="shared" si="55"/>
        <v>#REF!</v>
      </c>
      <c r="R149" s="116" t="e">
        <f t="shared" si="55"/>
        <v>#REF!</v>
      </c>
      <c r="S149" s="116" t="e">
        <f t="shared" si="55"/>
        <v>#REF!</v>
      </c>
      <c r="T149" s="116" t="e">
        <f t="shared" si="55"/>
        <v>#REF!</v>
      </c>
      <c r="U149" s="116" t="e">
        <f t="shared" si="55"/>
        <v>#REF!</v>
      </c>
      <c r="V149" s="116" t="e">
        <f t="shared" si="55"/>
        <v>#REF!</v>
      </c>
      <c r="W149" s="116" t="e">
        <f t="shared" si="55"/>
        <v>#REF!</v>
      </c>
      <c r="X149" s="116" t="e">
        <f t="shared" si="55"/>
        <v>#REF!</v>
      </c>
      <c r="Y149" s="116" t="e">
        <f t="shared" si="55"/>
        <v>#REF!</v>
      </c>
      <c r="Z149" s="116" t="e">
        <f t="shared" si="55"/>
        <v>#REF!</v>
      </c>
      <c r="AA149" s="116" t="e">
        <f t="shared" si="55"/>
        <v>#REF!</v>
      </c>
      <c r="AB149" s="116" t="e">
        <f t="shared" si="55"/>
        <v>#REF!</v>
      </c>
      <c r="AC149" s="116" t="e">
        <f t="shared" si="55"/>
        <v>#REF!</v>
      </c>
      <c r="AD149" s="116" t="e">
        <f t="shared" si="55"/>
        <v>#REF!</v>
      </c>
      <c r="AE149" s="116" t="e">
        <f t="shared" si="55"/>
        <v>#REF!</v>
      </c>
      <c r="AF149" s="116" t="e">
        <f t="shared" si="55"/>
        <v>#REF!</v>
      </c>
      <c r="AG149" s="116" t="e">
        <f t="shared" si="55"/>
        <v>#REF!</v>
      </c>
      <c r="AH149" s="116" t="e">
        <f t="shared" si="55"/>
        <v>#REF!</v>
      </c>
      <c r="AI149" s="116" t="e">
        <f t="shared" si="55"/>
        <v>#REF!</v>
      </c>
      <c r="AJ149" s="116" t="e">
        <f t="shared" si="55"/>
        <v>#REF!</v>
      </c>
      <c r="AK149" s="116" t="e">
        <f t="shared" si="55"/>
        <v>#REF!</v>
      </c>
      <c r="AL149" s="116" t="e">
        <f t="shared" si="55"/>
        <v>#REF!</v>
      </c>
      <c r="AM149" s="116" t="e">
        <f t="shared" si="55"/>
        <v>#REF!</v>
      </c>
      <c r="AN149" s="116" t="e">
        <f t="shared" si="55"/>
        <v>#REF!</v>
      </c>
    </row>
    <row r="150" spans="1:40">
      <c r="A150" s="285"/>
      <c r="B150" s="92" t="s">
        <v>18</v>
      </c>
      <c r="C150" s="117"/>
      <c r="D150" s="116">
        <f>D$32*(D$48*D141+D$51*D144+D$52*D147)</f>
        <v>15840000</v>
      </c>
      <c r="E150" s="116" t="e">
        <f t="shared" ref="E150:AN150" si="56">E$32*(E$48*E141+E$51*E144+E$52*E147)</f>
        <v>#REF!</v>
      </c>
      <c r="F150" s="116" t="e">
        <f t="shared" si="56"/>
        <v>#REF!</v>
      </c>
      <c r="G150" s="116" t="e">
        <f t="shared" si="56"/>
        <v>#REF!</v>
      </c>
      <c r="H150" s="116" t="e">
        <f t="shared" si="56"/>
        <v>#REF!</v>
      </c>
      <c r="I150" s="116" t="e">
        <f t="shared" si="56"/>
        <v>#REF!</v>
      </c>
      <c r="J150" s="116" t="e">
        <f t="shared" si="56"/>
        <v>#REF!</v>
      </c>
      <c r="K150" s="116" t="e">
        <f t="shared" si="56"/>
        <v>#REF!</v>
      </c>
      <c r="L150" s="116" t="e">
        <f t="shared" si="56"/>
        <v>#REF!</v>
      </c>
      <c r="M150" s="116" t="e">
        <f t="shared" si="56"/>
        <v>#REF!</v>
      </c>
      <c r="N150" s="116" t="e">
        <f t="shared" si="56"/>
        <v>#REF!</v>
      </c>
      <c r="O150" s="116" t="e">
        <f t="shared" si="56"/>
        <v>#REF!</v>
      </c>
      <c r="P150" s="116" t="e">
        <f t="shared" si="56"/>
        <v>#REF!</v>
      </c>
      <c r="Q150" s="116" t="e">
        <f t="shared" si="56"/>
        <v>#REF!</v>
      </c>
      <c r="R150" s="116" t="e">
        <f t="shared" si="56"/>
        <v>#REF!</v>
      </c>
      <c r="S150" s="116" t="e">
        <f t="shared" si="56"/>
        <v>#REF!</v>
      </c>
      <c r="T150" s="116" t="e">
        <f t="shared" si="56"/>
        <v>#REF!</v>
      </c>
      <c r="U150" s="116" t="e">
        <f t="shared" si="56"/>
        <v>#REF!</v>
      </c>
      <c r="V150" s="116" t="e">
        <f t="shared" si="56"/>
        <v>#REF!</v>
      </c>
      <c r="W150" s="116" t="e">
        <f t="shared" si="56"/>
        <v>#REF!</v>
      </c>
      <c r="X150" s="116" t="e">
        <f t="shared" si="56"/>
        <v>#REF!</v>
      </c>
      <c r="Y150" s="116" t="e">
        <f t="shared" si="56"/>
        <v>#REF!</v>
      </c>
      <c r="Z150" s="116" t="e">
        <f t="shared" si="56"/>
        <v>#REF!</v>
      </c>
      <c r="AA150" s="116" t="e">
        <f t="shared" si="56"/>
        <v>#REF!</v>
      </c>
      <c r="AB150" s="116" t="e">
        <f t="shared" si="56"/>
        <v>#REF!</v>
      </c>
      <c r="AC150" s="116" t="e">
        <f t="shared" si="56"/>
        <v>#REF!</v>
      </c>
      <c r="AD150" s="116" t="e">
        <f t="shared" si="56"/>
        <v>#REF!</v>
      </c>
      <c r="AE150" s="116" t="e">
        <f t="shared" si="56"/>
        <v>#REF!</v>
      </c>
      <c r="AF150" s="116" t="e">
        <f t="shared" si="56"/>
        <v>#REF!</v>
      </c>
      <c r="AG150" s="116" t="e">
        <f t="shared" si="56"/>
        <v>#REF!</v>
      </c>
      <c r="AH150" s="116" t="e">
        <f t="shared" si="56"/>
        <v>#REF!</v>
      </c>
      <c r="AI150" s="116" t="e">
        <f t="shared" si="56"/>
        <v>#REF!</v>
      </c>
      <c r="AJ150" s="116" t="e">
        <f t="shared" si="56"/>
        <v>#REF!</v>
      </c>
      <c r="AK150" s="116" t="e">
        <f t="shared" si="56"/>
        <v>#REF!</v>
      </c>
      <c r="AL150" s="116" t="e">
        <f t="shared" si="56"/>
        <v>#REF!</v>
      </c>
      <c r="AM150" s="116" t="e">
        <f t="shared" si="56"/>
        <v>#REF!</v>
      </c>
      <c r="AN150" s="116" t="e">
        <f t="shared" si="56"/>
        <v>#REF!</v>
      </c>
    </row>
    <row r="151" spans="1:40">
      <c r="A151" s="92"/>
      <c r="B151" s="93"/>
      <c r="C151" s="93"/>
      <c r="D151" s="93"/>
      <c r="E151" s="93"/>
      <c r="F151" s="93"/>
      <c r="G151" s="93"/>
      <c r="H151" s="93"/>
      <c r="I151" s="93"/>
      <c r="J151" s="93"/>
      <c r="K151" s="93"/>
      <c r="L151" s="93"/>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c r="AK151" s="93"/>
      <c r="AL151" s="93"/>
      <c r="AM151" s="93"/>
      <c r="AN151" s="93"/>
    </row>
    <row r="152" spans="1:40">
      <c r="A152" s="87" t="s">
        <v>191</v>
      </c>
      <c r="B152" s="93"/>
      <c r="C152" s="94"/>
      <c r="D152" s="93"/>
      <c r="E152" s="93"/>
      <c r="F152" s="93"/>
      <c r="G152" s="93"/>
      <c r="H152" s="93"/>
      <c r="I152" s="93"/>
      <c r="J152" s="93"/>
      <c r="K152" s="93"/>
      <c r="L152" s="93"/>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c r="AK152" s="93"/>
      <c r="AL152" s="93"/>
      <c r="AM152" s="93"/>
      <c r="AN152" s="93"/>
    </row>
    <row r="153" spans="1:40">
      <c r="A153" s="44" t="s">
        <v>1</v>
      </c>
      <c r="B153" s="44" t="s">
        <v>6</v>
      </c>
      <c r="C153" s="107" t="s">
        <v>2</v>
      </c>
      <c r="D153" s="101">
        <v>2014</v>
      </c>
      <c r="E153" s="101">
        <v>2015</v>
      </c>
      <c r="F153" s="101">
        <v>2016</v>
      </c>
      <c r="G153" s="101">
        <v>2017</v>
      </c>
      <c r="H153" s="101">
        <v>2018</v>
      </c>
      <c r="I153" s="101">
        <v>2019</v>
      </c>
      <c r="J153" s="101">
        <v>2020</v>
      </c>
      <c r="K153" s="101">
        <v>2021</v>
      </c>
      <c r="L153" s="101">
        <v>2022</v>
      </c>
      <c r="M153" s="101">
        <v>2023</v>
      </c>
      <c r="N153" s="101">
        <v>2024</v>
      </c>
      <c r="O153" s="101">
        <v>2025</v>
      </c>
      <c r="P153" s="101">
        <v>2026</v>
      </c>
      <c r="Q153" s="101">
        <v>2027</v>
      </c>
      <c r="R153" s="101">
        <v>2028</v>
      </c>
      <c r="S153" s="101">
        <v>2029</v>
      </c>
      <c r="T153" s="101">
        <v>2030</v>
      </c>
      <c r="U153" s="101">
        <v>2031</v>
      </c>
      <c r="V153" s="101">
        <v>2032</v>
      </c>
      <c r="W153" s="101">
        <v>2033</v>
      </c>
      <c r="X153" s="101">
        <v>2034</v>
      </c>
      <c r="Y153" s="101">
        <v>2035</v>
      </c>
      <c r="Z153" s="101">
        <v>2036</v>
      </c>
      <c r="AA153" s="101">
        <v>2037</v>
      </c>
      <c r="AB153" s="101">
        <v>2038</v>
      </c>
      <c r="AC153" s="101">
        <v>2039</v>
      </c>
      <c r="AD153" s="101">
        <v>2040</v>
      </c>
      <c r="AE153" s="101">
        <v>2041</v>
      </c>
      <c r="AF153" s="101">
        <v>2042</v>
      </c>
      <c r="AG153" s="101">
        <v>2043</v>
      </c>
      <c r="AH153" s="101">
        <v>2044</v>
      </c>
      <c r="AI153" s="101">
        <v>2045</v>
      </c>
      <c r="AJ153" s="101">
        <v>2046</v>
      </c>
      <c r="AK153" s="101">
        <v>2047</v>
      </c>
      <c r="AL153" s="101">
        <v>2048</v>
      </c>
      <c r="AM153" s="101">
        <v>2049</v>
      </c>
      <c r="AN153" s="101">
        <v>2050</v>
      </c>
    </row>
    <row r="154" spans="1:40">
      <c r="A154" s="102" t="str">
        <f>+'Usos finales'!E$133</f>
        <v>ACS</v>
      </c>
      <c r="B154" s="91"/>
      <c r="C154" s="89"/>
      <c r="D154" s="90"/>
      <c r="E154" s="90"/>
      <c r="F154" s="90"/>
      <c r="G154" s="90"/>
      <c r="H154" s="90"/>
      <c r="I154" s="90"/>
      <c r="J154" s="90"/>
      <c r="K154" s="90"/>
      <c r="L154" s="90"/>
      <c r="M154" s="90"/>
      <c r="N154" s="90"/>
      <c r="O154" s="90"/>
      <c r="P154" s="90"/>
      <c r="Q154" s="90"/>
      <c r="R154" s="90"/>
      <c r="S154" s="90"/>
      <c r="T154" s="90"/>
      <c r="U154" s="90"/>
      <c r="V154" s="90"/>
      <c r="W154" s="90"/>
      <c r="X154" s="90"/>
      <c r="Y154" s="90"/>
      <c r="Z154" s="90"/>
      <c r="AA154" s="90"/>
      <c r="AB154" s="90"/>
      <c r="AC154" s="90"/>
      <c r="AD154" s="90"/>
      <c r="AE154" s="90"/>
      <c r="AF154" s="90"/>
      <c r="AG154" s="90"/>
      <c r="AH154" s="90"/>
      <c r="AI154" s="90"/>
      <c r="AJ154" s="90"/>
      <c r="AK154" s="90"/>
      <c r="AL154" s="90"/>
      <c r="AM154" s="90"/>
      <c r="AN154" s="90"/>
    </row>
    <row r="155" spans="1:40">
      <c r="A155" s="102"/>
      <c r="B155" s="99" t="str">
        <f>+'Usos finales'!E$134</f>
        <v>Gas Natural</v>
      </c>
      <c r="C155" s="89">
        <v>0</v>
      </c>
      <c r="D155" s="108">
        <f t="shared" ref="D155:AN155" si="57">+C155</f>
        <v>0</v>
      </c>
      <c r="E155" s="108">
        <f t="shared" si="57"/>
        <v>0</v>
      </c>
      <c r="F155" s="108">
        <f t="shared" si="57"/>
        <v>0</v>
      </c>
      <c r="G155" s="108">
        <f t="shared" si="57"/>
        <v>0</v>
      </c>
      <c r="H155" s="108">
        <f t="shared" si="57"/>
        <v>0</v>
      </c>
      <c r="I155" s="108">
        <f t="shared" si="57"/>
        <v>0</v>
      </c>
      <c r="J155" s="108">
        <f t="shared" si="57"/>
        <v>0</v>
      </c>
      <c r="K155" s="108">
        <f t="shared" si="57"/>
        <v>0</v>
      </c>
      <c r="L155" s="108">
        <f t="shared" si="57"/>
        <v>0</v>
      </c>
      <c r="M155" s="108">
        <f t="shared" si="57"/>
        <v>0</v>
      </c>
      <c r="N155" s="108">
        <f t="shared" si="57"/>
        <v>0</v>
      </c>
      <c r="O155" s="108">
        <f t="shared" si="57"/>
        <v>0</v>
      </c>
      <c r="P155" s="108">
        <f t="shared" si="57"/>
        <v>0</v>
      </c>
      <c r="Q155" s="108">
        <f t="shared" si="57"/>
        <v>0</v>
      </c>
      <c r="R155" s="108">
        <f t="shared" si="57"/>
        <v>0</v>
      </c>
      <c r="S155" s="108">
        <f t="shared" si="57"/>
        <v>0</v>
      </c>
      <c r="T155" s="108">
        <f t="shared" si="57"/>
        <v>0</v>
      </c>
      <c r="U155" s="108">
        <f t="shared" si="57"/>
        <v>0</v>
      </c>
      <c r="V155" s="108">
        <f t="shared" si="57"/>
        <v>0</v>
      </c>
      <c r="W155" s="108">
        <f t="shared" si="57"/>
        <v>0</v>
      </c>
      <c r="X155" s="108">
        <f t="shared" si="57"/>
        <v>0</v>
      </c>
      <c r="Y155" s="108">
        <f t="shared" si="57"/>
        <v>0</v>
      </c>
      <c r="Z155" s="108">
        <f t="shared" si="57"/>
        <v>0</v>
      </c>
      <c r="AA155" s="108">
        <f t="shared" si="57"/>
        <v>0</v>
      </c>
      <c r="AB155" s="108">
        <f t="shared" si="57"/>
        <v>0</v>
      </c>
      <c r="AC155" s="108">
        <f t="shared" si="57"/>
        <v>0</v>
      </c>
      <c r="AD155" s="108">
        <f t="shared" si="57"/>
        <v>0</v>
      </c>
      <c r="AE155" s="108">
        <f t="shared" si="57"/>
        <v>0</v>
      </c>
      <c r="AF155" s="108">
        <f t="shared" si="57"/>
        <v>0</v>
      </c>
      <c r="AG155" s="108">
        <f t="shared" si="57"/>
        <v>0</v>
      </c>
      <c r="AH155" s="108">
        <f t="shared" si="57"/>
        <v>0</v>
      </c>
      <c r="AI155" s="108">
        <f t="shared" si="57"/>
        <v>0</v>
      </c>
      <c r="AJ155" s="108">
        <f t="shared" si="57"/>
        <v>0</v>
      </c>
      <c r="AK155" s="108">
        <f t="shared" si="57"/>
        <v>0</v>
      </c>
      <c r="AL155" s="108">
        <f t="shared" si="57"/>
        <v>0</v>
      </c>
      <c r="AM155" s="108">
        <f t="shared" si="57"/>
        <v>0</v>
      </c>
      <c r="AN155" s="108">
        <f t="shared" si="57"/>
        <v>0</v>
      </c>
    </row>
    <row r="156" spans="1:40">
      <c r="A156" s="88"/>
      <c r="B156" s="99" t="s">
        <v>18</v>
      </c>
      <c r="C156" s="89">
        <f>+'Usos finales'!F$134</f>
        <v>1</v>
      </c>
      <c r="D156" s="108">
        <f t="shared" ref="D156:AN156" si="58">+C156</f>
        <v>1</v>
      </c>
      <c r="E156" s="108">
        <f t="shared" si="58"/>
        <v>1</v>
      </c>
      <c r="F156" s="108">
        <f t="shared" si="58"/>
        <v>1</v>
      </c>
      <c r="G156" s="108">
        <f t="shared" si="58"/>
        <v>1</v>
      </c>
      <c r="H156" s="108">
        <f t="shared" si="58"/>
        <v>1</v>
      </c>
      <c r="I156" s="108">
        <f t="shared" si="58"/>
        <v>1</v>
      </c>
      <c r="J156" s="108">
        <f t="shared" si="58"/>
        <v>1</v>
      </c>
      <c r="K156" s="108">
        <f t="shared" si="58"/>
        <v>1</v>
      </c>
      <c r="L156" s="108">
        <f t="shared" si="58"/>
        <v>1</v>
      </c>
      <c r="M156" s="108">
        <f t="shared" si="58"/>
        <v>1</v>
      </c>
      <c r="N156" s="108">
        <f t="shared" si="58"/>
        <v>1</v>
      </c>
      <c r="O156" s="108">
        <f t="shared" si="58"/>
        <v>1</v>
      </c>
      <c r="P156" s="108">
        <f t="shared" si="58"/>
        <v>1</v>
      </c>
      <c r="Q156" s="108">
        <f t="shared" si="58"/>
        <v>1</v>
      </c>
      <c r="R156" s="108">
        <f t="shared" si="58"/>
        <v>1</v>
      </c>
      <c r="S156" s="108">
        <f t="shared" si="58"/>
        <v>1</v>
      </c>
      <c r="T156" s="108">
        <f t="shared" si="58"/>
        <v>1</v>
      </c>
      <c r="U156" s="108">
        <f t="shared" si="58"/>
        <v>1</v>
      </c>
      <c r="V156" s="108">
        <f t="shared" si="58"/>
        <v>1</v>
      </c>
      <c r="W156" s="108">
        <f t="shared" si="58"/>
        <v>1</v>
      </c>
      <c r="X156" s="108">
        <f t="shared" si="58"/>
        <v>1</v>
      </c>
      <c r="Y156" s="108">
        <f t="shared" si="58"/>
        <v>1</v>
      </c>
      <c r="Z156" s="108">
        <f t="shared" si="58"/>
        <v>1</v>
      </c>
      <c r="AA156" s="108">
        <f t="shared" si="58"/>
        <v>1</v>
      </c>
      <c r="AB156" s="108">
        <f t="shared" si="58"/>
        <v>1</v>
      </c>
      <c r="AC156" s="108">
        <f t="shared" si="58"/>
        <v>1</v>
      </c>
      <c r="AD156" s="108">
        <f t="shared" si="58"/>
        <v>1</v>
      </c>
      <c r="AE156" s="108">
        <f t="shared" si="58"/>
        <v>1</v>
      </c>
      <c r="AF156" s="108">
        <f t="shared" si="58"/>
        <v>1</v>
      </c>
      <c r="AG156" s="108">
        <f t="shared" si="58"/>
        <v>1</v>
      </c>
      <c r="AH156" s="108">
        <f t="shared" si="58"/>
        <v>1</v>
      </c>
      <c r="AI156" s="108">
        <f t="shared" si="58"/>
        <v>1</v>
      </c>
      <c r="AJ156" s="108">
        <f t="shared" si="58"/>
        <v>1</v>
      </c>
      <c r="AK156" s="108">
        <f t="shared" si="58"/>
        <v>1</v>
      </c>
      <c r="AL156" s="108">
        <f t="shared" si="58"/>
        <v>1</v>
      </c>
      <c r="AM156" s="108">
        <f t="shared" si="58"/>
        <v>1</v>
      </c>
      <c r="AN156" s="108">
        <f t="shared" si="58"/>
        <v>1</v>
      </c>
    </row>
    <row r="157" spans="1:40">
      <c r="A157" s="103" t="str">
        <f>+'Usos finales'!E$139</f>
        <v>Calefacción</v>
      </c>
      <c r="B157" s="91"/>
      <c r="C157" s="89"/>
      <c r="D157" s="108"/>
      <c r="E157" s="108"/>
      <c r="F157" s="108"/>
      <c r="G157" s="108"/>
      <c r="H157" s="108"/>
      <c r="I157" s="108"/>
      <c r="J157" s="108"/>
      <c r="K157" s="108"/>
      <c r="L157" s="108"/>
      <c r="M157" s="108"/>
      <c r="N157" s="108"/>
      <c r="O157" s="108"/>
      <c r="P157" s="108"/>
      <c r="Q157" s="108"/>
      <c r="R157" s="108"/>
      <c r="S157" s="108"/>
      <c r="T157" s="108"/>
      <c r="U157" s="108"/>
      <c r="V157" s="108"/>
      <c r="W157" s="108"/>
      <c r="X157" s="108"/>
      <c r="Y157" s="108"/>
      <c r="Z157" s="108"/>
      <c r="AA157" s="108"/>
      <c r="AB157" s="108"/>
      <c r="AC157" s="108"/>
      <c r="AD157" s="108"/>
      <c r="AE157" s="108"/>
      <c r="AF157" s="108"/>
      <c r="AG157" s="108"/>
      <c r="AH157" s="108"/>
      <c r="AI157" s="108"/>
      <c r="AJ157" s="108"/>
      <c r="AK157" s="108"/>
      <c r="AL157" s="108"/>
      <c r="AM157" s="108"/>
      <c r="AN157" s="108"/>
    </row>
    <row r="158" spans="1:40">
      <c r="A158" s="100"/>
      <c r="B158" s="99" t="str">
        <f>+'Usos finales'!E$140</f>
        <v>Gas Natural</v>
      </c>
      <c r="C158" s="98">
        <v>0</v>
      </c>
      <c r="D158" s="108">
        <f t="shared" ref="D158:AN158" si="59">+C158</f>
        <v>0</v>
      </c>
      <c r="E158" s="108">
        <f t="shared" si="59"/>
        <v>0</v>
      </c>
      <c r="F158" s="108">
        <f t="shared" si="59"/>
        <v>0</v>
      </c>
      <c r="G158" s="108">
        <f t="shared" si="59"/>
        <v>0</v>
      </c>
      <c r="H158" s="108">
        <f t="shared" si="59"/>
        <v>0</v>
      </c>
      <c r="I158" s="108">
        <f t="shared" si="59"/>
        <v>0</v>
      </c>
      <c r="J158" s="108">
        <f t="shared" si="59"/>
        <v>0</v>
      </c>
      <c r="K158" s="108">
        <f t="shared" si="59"/>
        <v>0</v>
      </c>
      <c r="L158" s="108">
        <f t="shared" si="59"/>
        <v>0</v>
      </c>
      <c r="M158" s="108">
        <f t="shared" si="59"/>
        <v>0</v>
      </c>
      <c r="N158" s="108">
        <f t="shared" si="59"/>
        <v>0</v>
      </c>
      <c r="O158" s="108">
        <f t="shared" si="59"/>
        <v>0</v>
      </c>
      <c r="P158" s="108">
        <f t="shared" si="59"/>
        <v>0</v>
      </c>
      <c r="Q158" s="108">
        <f t="shared" si="59"/>
        <v>0</v>
      </c>
      <c r="R158" s="108">
        <f t="shared" si="59"/>
        <v>0</v>
      </c>
      <c r="S158" s="108">
        <f t="shared" si="59"/>
        <v>0</v>
      </c>
      <c r="T158" s="108">
        <f t="shared" si="59"/>
        <v>0</v>
      </c>
      <c r="U158" s="108">
        <f t="shared" si="59"/>
        <v>0</v>
      </c>
      <c r="V158" s="108">
        <f t="shared" si="59"/>
        <v>0</v>
      </c>
      <c r="W158" s="108">
        <f t="shared" si="59"/>
        <v>0</v>
      </c>
      <c r="X158" s="108">
        <f t="shared" si="59"/>
        <v>0</v>
      </c>
      <c r="Y158" s="108">
        <f t="shared" si="59"/>
        <v>0</v>
      </c>
      <c r="Z158" s="108">
        <f t="shared" si="59"/>
        <v>0</v>
      </c>
      <c r="AA158" s="108">
        <f t="shared" si="59"/>
        <v>0</v>
      </c>
      <c r="AB158" s="108">
        <f t="shared" si="59"/>
        <v>0</v>
      </c>
      <c r="AC158" s="108">
        <f t="shared" si="59"/>
        <v>0</v>
      </c>
      <c r="AD158" s="108">
        <f t="shared" si="59"/>
        <v>0</v>
      </c>
      <c r="AE158" s="108">
        <f t="shared" si="59"/>
        <v>0</v>
      </c>
      <c r="AF158" s="108">
        <f t="shared" si="59"/>
        <v>0</v>
      </c>
      <c r="AG158" s="108">
        <f t="shared" si="59"/>
        <v>0</v>
      </c>
      <c r="AH158" s="108">
        <f t="shared" si="59"/>
        <v>0</v>
      </c>
      <c r="AI158" s="108">
        <f t="shared" si="59"/>
        <v>0</v>
      </c>
      <c r="AJ158" s="108">
        <f t="shared" si="59"/>
        <v>0</v>
      </c>
      <c r="AK158" s="108">
        <f t="shared" si="59"/>
        <v>0</v>
      </c>
      <c r="AL158" s="108">
        <f t="shared" si="59"/>
        <v>0</v>
      </c>
      <c r="AM158" s="108">
        <f t="shared" si="59"/>
        <v>0</v>
      </c>
      <c r="AN158" s="108">
        <f t="shared" si="59"/>
        <v>0</v>
      </c>
    </row>
    <row r="159" spans="1:40">
      <c r="A159" s="104"/>
      <c r="B159" s="99" t="s">
        <v>18</v>
      </c>
      <c r="C159" s="98">
        <f>+'Usos finales'!F$140</f>
        <v>1</v>
      </c>
      <c r="D159" s="108">
        <f t="shared" ref="D159:AN159" si="60">+C159</f>
        <v>1</v>
      </c>
      <c r="E159" s="108">
        <f t="shared" si="60"/>
        <v>1</v>
      </c>
      <c r="F159" s="108">
        <f t="shared" si="60"/>
        <v>1</v>
      </c>
      <c r="G159" s="108">
        <f t="shared" si="60"/>
        <v>1</v>
      </c>
      <c r="H159" s="108">
        <f t="shared" si="60"/>
        <v>1</v>
      </c>
      <c r="I159" s="108">
        <f t="shared" si="60"/>
        <v>1</v>
      </c>
      <c r="J159" s="108">
        <f t="shared" si="60"/>
        <v>1</v>
      </c>
      <c r="K159" s="108">
        <f t="shared" si="60"/>
        <v>1</v>
      </c>
      <c r="L159" s="108">
        <f t="shared" si="60"/>
        <v>1</v>
      </c>
      <c r="M159" s="108">
        <f t="shared" si="60"/>
        <v>1</v>
      </c>
      <c r="N159" s="108">
        <f t="shared" si="60"/>
        <v>1</v>
      </c>
      <c r="O159" s="108">
        <f t="shared" si="60"/>
        <v>1</v>
      </c>
      <c r="P159" s="108">
        <f t="shared" si="60"/>
        <v>1</v>
      </c>
      <c r="Q159" s="108">
        <f t="shared" si="60"/>
        <v>1</v>
      </c>
      <c r="R159" s="108">
        <f t="shared" si="60"/>
        <v>1</v>
      </c>
      <c r="S159" s="108">
        <f t="shared" si="60"/>
        <v>1</v>
      </c>
      <c r="T159" s="108">
        <f t="shared" si="60"/>
        <v>1</v>
      </c>
      <c r="U159" s="108">
        <f t="shared" si="60"/>
        <v>1</v>
      </c>
      <c r="V159" s="108">
        <f t="shared" si="60"/>
        <v>1</v>
      </c>
      <c r="W159" s="108">
        <f t="shared" si="60"/>
        <v>1</v>
      </c>
      <c r="X159" s="108">
        <f t="shared" si="60"/>
        <v>1</v>
      </c>
      <c r="Y159" s="108">
        <f t="shared" si="60"/>
        <v>1</v>
      </c>
      <c r="Z159" s="108">
        <f t="shared" si="60"/>
        <v>1</v>
      </c>
      <c r="AA159" s="108">
        <f t="shared" si="60"/>
        <v>1</v>
      </c>
      <c r="AB159" s="108">
        <f t="shared" si="60"/>
        <v>1</v>
      </c>
      <c r="AC159" s="108">
        <f t="shared" si="60"/>
        <v>1</v>
      </c>
      <c r="AD159" s="108">
        <f t="shared" si="60"/>
        <v>1</v>
      </c>
      <c r="AE159" s="108">
        <f t="shared" si="60"/>
        <v>1</v>
      </c>
      <c r="AF159" s="108">
        <f t="shared" si="60"/>
        <v>1</v>
      </c>
      <c r="AG159" s="108">
        <f t="shared" si="60"/>
        <v>1</v>
      </c>
      <c r="AH159" s="108">
        <f t="shared" si="60"/>
        <v>1</v>
      </c>
      <c r="AI159" s="108">
        <f t="shared" si="60"/>
        <v>1</v>
      </c>
      <c r="AJ159" s="108">
        <f t="shared" si="60"/>
        <v>1</v>
      </c>
      <c r="AK159" s="108">
        <f t="shared" si="60"/>
        <v>1</v>
      </c>
      <c r="AL159" s="108">
        <f t="shared" si="60"/>
        <v>1</v>
      </c>
      <c r="AM159" s="108">
        <f t="shared" si="60"/>
        <v>1</v>
      </c>
      <c r="AN159" s="108">
        <f t="shared" si="60"/>
        <v>1</v>
      </c>
    </row>
    <row r="160" spans="1:40">
      <c r="A160" s="105" t="str">
        <f>+'Usos finales'!E$141</f>
        <v>Cocción</v>
      </c>
      <c r="B160" s="91"/>
      <c r="C160" s="91"/>
      <c r="D160" s="108"/>
      <c r="E160" s="108"/>
      <c r="F160" s="108"/>
      <c r="G160" s="108"/>
      <c r="H160" s="108"/>
      <c r="I160" s="108"/>
      <c r="J160" s="108"/>
      <c r="K160" s="108"/>
      <c r="L160" s="108"/>
      <c r="M160" s="108"/>
      <c r="N160" s="108"/>
      <c r="O160" s="108"/>
      <c r="P160" s="108"/>
      <c r="Q160" s="108"/>
      <c r="R160" s="108"/>
      <c r="S160" s="108"/>
      <c r="T160" s="108"/>
      <c r="U160" s="108"/>
      <c r="V160" s="108"/>
      <c r="W160" s="108"/>
      <c r="X160" s="108"/>
      <c r="Y160" s="108"/>
      <c r="Z160" s="108"/>
      <c r="AA160" s="108"/>
      <c r="AB160" s="108"/>
      <c r="AC160" s="108"/>
      <c r="AD160" s="108"/>
      <c r="AE160" s="108"/>
      <c r="AF160" s="108"/>
      <c r="AG160" s="108"/>
      <c r="AH160" s="108"/>
      <c r="AI160" s="108"/>
      <c r="AJ160" s="108"/>
      <c r="AK160" s="108"/>
      <c r="AL160" s="108"/>
      <c r="AM160" s="108"/>
      <c r="AN160" s="108"/>
    </row>
    <row r="161" spans="1:40">
      <c r="A161" s="100"/>
      <c r="B161" s="99" t="str">
        <f>+'Usos finales'!E$142</f>
        <v>Gas Natural</v>
      </c>
      <c r="C161" s="98">
        <v>0</v>
      </c>
      <c r="D161" s="108">
        <f t="shared" ref="D161:AN161" si="61">+C161</f>
        <v>0</v>
      </c>
      <c r="E161" s="108">
        <f t="shared" si="61"/>
        <v>0</v>
      </c>
      <c r="F161" s="108">
        <f t="shared" si="61"/>
        <v>0</v>
      </c>
      <c r="G161" s="108">
        <f t="shared" si="61"/>
        <v>0</v>
      </c>
      <c r="H161" s="108">
        <f t="shared" si="61"/>
        <v>0</v>
      </c>
      <c r="I161" s="108">
        <f t="shared" si="61"/>
        <v>0</v>
      </c>
      <c r="J161" s="108">
        <f t="shared" si="61"/>
        <v>0</v>
      </c>
      <c r="K161" s="108">
        <f t="shared" si="61"/>
        <v>0</v>
      </c>
      <c r="L161" s="108">
        <f t="shared" si="61"/>
        <v>0</v>
      </c>
      <c r="M161" s="108">
        <f t="shared" si="61"/>
        <v>0</v>
      </c>
      <c r="N161" s="108">
        <f t="shared" si="61"/>
        <v>0</v>
      </c>
      <c r="O161" s="108">
        <f t="shared" si="61"/>
        <v>0</v>
      </c>
      <c r="P161" s="108">
        <f t="shared" si="61"/>
        <v>0</v>
      </c>
      <c r="Q161" s="108">
        <f t="shared" si="61"/>
        <v>0</v>
      </c>
      <c r="R161" s="108">
        <f t="shared" si="61"/>
        <v>0</v>
      </c>
      <c r="S161" s="108">
        <f t="shared" si="61"/>
        <v>0</v>
      </c>
      <c r="T161" s="108">
        <f t="shared" si="61"/>
        <v>0</v>
      </c>
      <c r="U161" s="108">
        <f t="shared" si="61"/>
        <v>0</v>
      </c>
      <c r="V161" s="108">
        <f t="shared" si="61"/>
        <v>0</v>
      </c>
      <c r="W161" s="108">
        <f t="shared" si="61"/>
        <v>0</v>
      </c>
      <c r="X161" s="108">
        <f t="shared" si="61"/>
        <v>0</v>
      </c>
      <c r="Y161" s="108">
        <f t="shared" si="61"/>
        <v>0</v>
      </c>
      <c r="Z161" s="108">
        <f t="shared" si="61"/>
        <v>0</v>
      </c>
      <c r="AA161" s="108">
        <f t="shared" si="61"/>
        <v>0</v>
      </c>
      <c r="AB161" s="108">
        <f t="shared" si="61"/>
        <v>0</v>
      </c>
      <c r="AC161" s="108">
        <f t="shared" si="61"/>
        <v>0</v>
      </c>
      <c r="AD161" s="108">
        <f t="shared" si="61"/>
        <v>0</v>
      </c>
      <c r="AE161" s="108">
        <f t="shared" si="61"/>
        <v>0</v>
      </c>
      <c r="AF161" s="108">
        <f t="shared" si="61"/>
        <v>0</v>
      </c>
      <c r="AG161" s="108">
        <f t="shared" si="61"/>
        <v>0</v>
      </c>
      <c r="AH161" s="108">
        <f t="shared" si="61"/>
        <v>0</v>
      </c>
      <c r="AI161" s="108">
        <f t="shared" si="61"/>
        <v>0</v>
      </c>
      <c r="AJ161" s="108">
        <f t="shared" si="61"/>
        <v>0</v>
      </c>
      <c r="AK161" s="108">
        <f t="shared" si="61"/>
        <v>0</v>
      </c>
      <c r="AL161" s="108">
        <f t="shared" si="61"/>
        <v>0</v>
      </c>
      <c r="AM161" s="108">
        <f t="shared" si="61"/>
        <v>0</v>
      </c>
      <c r="AN161" s="108">
        <f t="shared" si="61"/>
        <v>0</v>
      </c>
    </row>
    <row r="162" spans="1:40">
      <c r="A162" s="106"/>
      <c r="B162" s="99" t="s">
        <v>18</v>
      </c>
      <c r="C162" s="98">
        <f>+'Usos finales'!F$142</f>
        <v>1</v>
      </c>
      <c r="D162" s="109">
        <f t="shared" ref="D162:AN162" si="62">+C162</f>
        <v>1</v>
      </c>
      <c r="E162" s="109">
        <f t="shared" si="62"/>
        <v>1</v>
      </c>
      <c r="F162" s="109">
        <f t="shared" si="62"/>
        <v>1</v>
      </c>
      <c r="G162" s="109">
        <f t="shared" si="62"/>
        <v>1</v>
      </c>
      <c r="H162" s="109">
        <f t="shared" si="62"/>
        <v>1</v>
      </c>
      <c r="I162" s="109">
        <f t="shared" si="62"/>
        <v>1</v>
      </c>
      <c r="J162" s="109">
        <f t="shared" si="62"/>
        <v>1</v>
      </c>
      <c r="K162" s="109">
        <f t="shared" si="62"/>
        <v>1</v>
      </c>
      <c r="L162" s="109">
        <f t="shared" si="62"/>
        <v>1</v>
      </c>
      <c r="M162" s="109">
        <f t="shared" si="62"/>
        <v>1</v>
      </c>
      <c r="N162" s="109">
        <f t="shared" si="62"/>
        <v>1</v>
      </c>
      <c r="O162" s="109">
        <f t="shared" si="62"/>
        <v>1</v>
      </c>
      <c r="P162" s="109">
        <f t="shared" si="62"/>
        <v>1</v>
      </c>
      <c r="Q162" s="109">
        <f t="shared" si="62"/>
        <v>1</v>
      </c>
      <c r="R162" s="109">
        <f t="shared" si="62"/>
        <v>1</v>
      </c>
      <c r="S162" s="109">
        <f t="shared" si="62"/>
        <v>1</v>
      </c>
      <c r="T162" s="109">
        <f t="shared" si="62"/>
        <v>1</v>
      </c>
      <c r="U162" s="109">
        <f t="shared" si="62"/>
        <v>1</v>
      </c>
      <c r="V162" s="109">
        <f t="shared" si="62"/>
        <v>1</v>
      </c>
      <c r="W162" s="109">
        <f t="shared" si="62"/>
        <v>1</v>
      </c>
      <c r="X162" s="109">
        <f t="shared" si="62"/>
        <v>1</v>
      </c>
      <c r="Y162" s="109">
        <f t="shared" si="62"/>
        <v>1</v>
      </c>
      <c r="Z162" s="109">
        <f t="shared" si="62"/>
        <v>1</v>
      </c>
      <c r="AA162" s="109">
        <f t="shared" si="62"/>
        <v>1</v>
      </c>
      <c r="AB162" s="109">
        <f t="shared" si="62"/>
        <v>1</v>
      </c>
      <c r="AC162" s="109">
        <f t="shared" si="62"/>
        <v>1</v>
      </c>
      <c r="AD162" s="109">
        <f t="shared" si="62"/>
        <v>1</v>
      </c>
      <c r="AE162" s="109">
        <f t="shared" si="62"/>
        <v>1</v>
      </c>
      <c r="AF162" s="109">
        <f t="shared" si="62"/>
        <v>1</v>
      </c>
      <c r="AG162" s="109">
        <f t="shared" si="62"/>
        <v>1</v>
      </c>
      <c r="AH162" s="109">
        <f t="shared" si="62"/>
        <v>1</v>
      </c>
      <c r="AI162" s="109">
        <f t="shared" si="62"/>
        <v>1</v>
      </c>
      <c r="AJ162" s="109">
        <f t="shared" si="62"/>
        <v>1</v>
      </c>
      <c r="AK162" s="109">
        <f t="shared" si="62"/>
        <v>1</v>
      </c>
      <c r="AL162" s="109">
        <f t="shared" si="62"/>
        <v>1</v>
      </c>
      <c r="AM162" s="109">
        <f t="shared" si="62"/>
        <v>1</v>
      </c>
      <c r="AN162" s="109">
        <f t="shared" si="62"/>
        <v>1</v>
      </c>
    </row>
    <row r="163" spans="1:40">
      <c r="A163" s="285"/>
      <c r="B163" s="115" t="s">
        <v>7</v>
      </c>
      <c r="C163" s="117"/>
      <c r="D163" s="116">
        <f>D$33*(D$49+D$50+SUM(D$53:D$58))</f>
        <v>17160000</v>
      </c>
      <c r="E163" s="116" t="e">
        <f t="shared" ref="E163:AN163" si="63">E$33*(E$49+E$50+SUM(E$53:E$58))</f>
        <v>#REF!</v>
      </c>
      <c r="F163" s="116" t="e">
        <f t="shared" si="63"/>
        <v>#REF!</v>
      </c>
      <c r="G163" s="116" t="e">
        <f t="shared" si="63"/>
        <v>#REF!</v>
      </c>
      <c r="H163" s="116" t="e">
        <f t="shared" si="63"/>
        <v>#REF!</v>
      </c>
      <c r="I163" s="116" t="e">
        <f t="shared" si="63"/>
        <v>#REF!</v>
      </c>
      <c r="J163" s="116" t="e">
        <f t="shared" si="63"/>
        <v>#REF!</v>
      </c>
      <c r="K163" s="116" t="e">
        <f t="shared" si="63"/>
        <v>#REF!</v>
      </c>
      <c r="L163" s="116" t="e">
        <f t="shared" si="63"/>
        <v>#REF!</v>
      </c>
      <c r="M163" s="116" t="e">
        <f t="shared" si="63"/>
        <v>#REF!</v>
      </c>
      <c r="N163" s="116" t="e">
        <f t="shared" si="63"/>
        <v>#REF!</v>
      </c>
      <c r="O163" s="116" t="e">
        <f t="shared" si="63"/>
        <v>#REF!</v>
      </c>
      <c r="P163" s="116" t="e">
        <f t="shared" si="63"/>
        <v>#REF!</v>
      </c>
      <c r="Q163" s="116" t="e">
        <f t="shared" si="63"/>
        <v>#REF!</v>
      </c>
      <c r="R163" s="116" t="e">
        <f t="shared" si="63"/>
        <v>#REF!</v>
      </c>
      <c r="S163" s="116" t="e">
        <f t="shared" si="63"/>
        <v>#REF!</v>
      </c>
      <c r="T163" s="116" t="e">
        <f t="shared" si="63"/>
        <v>#REF!</v>
      </c>
      <c r="U163" s="116" t="e">
        <f t="shared" si="63"/>
        <v>#REF!</v>
      </c>
      <c r="V163" s="116" t="e">
        <f t="shared" si="63"/>
        <v>#REF!</v>
      </c>
      <c r="W163" s="116" t="e">
        <f t="shared" si="63"/>
        <v>#REF!</v>
      </c>
      <c r="X163" s="116" t="e">
        <f t="shared" si="63"/>
        <v>#REF!</v>
      </c>
      <c r="Y163" s="116" t="e">
        <f t="shared" si="63"/>
        <v>#REF!</v>
      </c>
      <c r="Z163" s="116" t="e">
        <f t="shared" si="63"/>
        <v>#REF!</v>
      </c>
      <c r="AA163" s="116" t="e">
        <f>AA$33*(AA$49+AA$50+SUM(AA$53:AA$58))</f>
        <v>#REF!</v>
      </c>
      <c r="AB163" s="116" t="e">
        <f t="shared" si="63"/>
        <v>#REF!</v>
      </c>
      <c r="AC163" s="116" t="e">
        <f t="shared" si="63"/>
        <v>#REF!</v>
      </c>
      <c r="AD163" s="116" t="e">
        <f t="shared" si="63"/>
        <v>#REF!</v>
      </c>
      <c r="AE163" s="116" t="e">
        <f t="shared" si="63"/>
        <v>#REF!</v>
      </c>
      <c r="AF163" s="116" t="e">
        <f t="shared" si="63"/>
        <v>#REF!</v>
      </c>
      <c r="AG163" s="116" t="e">
        <f t="shared" si="63"/>
        <v>#REF!</v>
      </c>
      <c r="AH163" s="116" t="e">
        <f t="shared" si="63"/>
        <v>#REF!</v>
      </c>
      <c r="AI163" s="116" t="e">
        <f t="shared" si="63"/>
        <v>#REF!</v>
      </c>
      <c r="AJ163" s="116" t="e">
        <f t="shared" si="63"/>
        <v>#REF!</v>
      </c>
      <c r="AK163" s="116" t="e">
        <f t="shared" si="63"/>
        <v>#REF!</v>
      </c>
      <c r="AL163" s="116" t="e">
        <f t="shared" si="63"/>
        <v>#REF!</v>
      </c>
      <c r="AM163" s="116" t="e">
        <f t="shared" si="63"/>
        <v>#REF!</v>
      </c>
      <c r="AN163" s="116" t="e">
        <f t="shared" si="63"/>
        <v>#REF!</v>
      </c>
    </row>
    <row r="164" spans="1:40">
      <c r="A164" s="285"/>
      <c r="B164" s="115" t="s">
        <v>16</v>
      </c>
      <c r="C164" s="117"/>
      <c r="D164" s="116">
        <f>D$33*(D$48*D155+D$51*D158+D$52*D161)</f>
        <v>0</v>
      </c>
      <c r="E164" s="116" t="e">
        <f t="shared" ref="E164:Z164" si="64">E$33*(E$48*E155+E$51*E158+E$52*E161)</f>
        <v>#REF!</v>
      </c>
      <c r="F164" s="116" t="e">
        <f t="shared" si="64"/>
        <v>#REF!</v>
      </c>
      <c r="G164" s="116" t="e">
        <f t="shared" si="64"/>
        <v>#REF!</v>
      </c>
      <c r="H164" s="116" t="e">
        <f t="shared" si="64"/>
        <v>#REF!</v>
      </c>
      <c r="I164" s="116" t="e">
        <f t="shared" si="64"/>
        <v>#REF!</v>
      </c>
      <c r="J164" s="116" t="e">
        <f t="shared" si="64"/>
        <v>#REF!</v>
      </c>
      <c r="K164" s="116" t="e">
        <f t="shared" si="64"/>
        <v>#REF!</v>
      </c>
      <c r="L164" s="116" t="e">
        <f t="shared" si="64"/>
        <v>#REF!</v>
      </c>
      <c r="M164" s="116" t="e">
        <f t="shared" si="64"/>
        <v>#REF!</v>
      </c>
      <c r="N164" s="116" t="e">
        <f t="shared" si="64"/>
        <v>#REF!</v>
      </c>
      <c r="O164" s="116" t="e">
        <f t="shared" si="64"/>
        <v>#REF!</v>
      </c>
      <c r="P164" s="116" t="e">
        <f t="shared" si="64"/>
        <v>#REF!</v>
      </c>
      <c r="Q164" s="116" t="e">
        <f t="shared" si="64"/>
        <v>#REF!</v>
      </c>
      <c r="R164" s="116" t="e">
        <f t="shared" si="64"/>
        <v>#REF!</v>
      </c>
      <c r="S164" s="116" t="e">
        <f t="shared" si="64"/>
        <v>#REF!</v>
      </c>
      <c r="T164" s="116" t="e">
        <f t="shared" si="64"/>
        <v>#REF!</v>
      </c>
      <c r="U164" s="116" t="e">
        <f t="shared" si="64"/>
        <v>#REF!</v>
      </c>
      <c r="V164" s="116" t="e">
        <f t="shared" si="64"/>
        <v>#REF!</v>
      </c>
      <c r="W164" s="116" t="e">
        <f t="shared" si="64"/>
        <v>#REF!</v>
      </c>
      <c r="X164" s="116" t="e">
        <f t="shared" si="64"/>
        <v>#REF!</v>
      </c>
      <c r="Y164" s="116" t="e">
        <f t="shared" si="64"/>
        <v>#REF!</v>
      </c>
      <c r="Z164" s="116" t="e">
        <f t="shared" si="64"/>
        <v>#REF!</v>
      </c>
      <c r="AA164" s="116" t="e">
        <f>AA$33*(AA$48*AA155+AA$51*AA158+AA$52*AA161)</f>
        <v>#REF!</v>
      </c>
      <c r="AB164" s="116" t="e">
        <f t="shared" ref="AB164:AN164" si="65">AB$33*(AB$48*AB155+AB$51*AB158+AB$52*AB161)</f>
        <v>#REF!</v>
      </c>
      <c r="AC164" s="116" t="e">
        <f t="shared" si="65"/>
        <v>#REF!</v>
      </c>
      <c r="AD164" s="116" t="e">
        <f t="shared" si="65"/>
        <v>#REF!</v>
      </c>
      <c r="AE164" s="116" t="e">
        <f t="shared" si="65"/>
        <v>#REF!</v>
      </c>
      <c r="AF164" s="116" t="e">
        <f t="shared" si="65"/>
        <v>#REF!</v>
      </c>
      <c r="AG164" s="116" t="e">
        <f t="shared" si="65"/>
        <v>#REF!</v>
      </c>
      <c r="AH164" s="116" t="e">
        <f t="shared" si="65"/>
        <v>#REF!</v>
      </c>
      <c r="AI164" s="116" t="e">
        <f t="shared" si="65"/>
        <v>#REF!</v>
      </c>
      <c r="AJ164" s="116" t="e">
        <f t="shared" si="65"/>
        <v>#REF!</v>
      </c>
      <c r="AK164" s="116" t="e">
        <f t="shared" si="65"/>
        <v>#REF!</v>
      </c>
      <c r="AL164" s="116" t="e">
        <f t="shared" si="65"/>
        <v>#REF!</v>
      </c>
      <c r="AM164" s="116" t="e">
        <f t="shared" si="65"/>
        <v>#REF!</v>
      </c>
      <c r="AN164" s="116" t="e">
        <f t="shared" si="65"/>
        <v>#REF!</v>
      </c>
    </row>
    <row r="165" spans="1:40">
      <c r="A165" s="285"/>
      <c r="B165" s="92" t="s">
        <v>18</v>
      </c>
      <c r="C165" s="117"/>
      <c r="D165" s="116">
        <f>D$33*(D$48*D156+D$51*D159+D$52*D162)</f>
        <v>15840000</v>
      </c>
      <c r="E165" s="116" t="e">
        <f t="shared" ref="E165:Z165" si="66">E$33*(E$48*E156+E$51*E159+E$52*E162)</f>
        <v>#REF!</v>
      </c>
      <c r="F165" s="116" t="e">
        <f t="shared" si="66"/>
        <v>#REF!</v>
      </c>
      <c r="G165" s="116" t="e">
        <f t="shared" si="66"/>
        <v>#REF!</v>
      </c>
      <c r="H165" s="116" t="e">
        <f t="shared" si="66"/>
        <v>#REF!</v>
      </c>
      <c r="I165" s="116" t="e">
        <f t="shared" si="66"/>
        <v>#REF!</v>
      </c>
      <c r="J165" s="116" t="e">
        <f t="shared" si="66"/>
        <v>#REF!</v>
      </c>
      <c r="K165" s="116" t="e">
        <f t="shared" si="66"/>
        <v>#REF!</v>
      </c>
      <c r="L165" s="116" t="e">
        <f t="shared" si="66"/>
        <v>#REF!</v>
      </c>
      <c r="M165" s="116" t="e">
        <f t="shared" si="66"/>
        <v>#REF!</v>
      </c>
      <c r="N165" s="116" t="e">
        <f t="shared" si="66"/>
        <v>#REF!</v>
      </c>
      <c r="O165" s="116" t="e">
        <f t="shared" si="66"/>
        <v>#REF!</v>
      </c>
      <c r="P165" s="116" t="e">
        <f t="shared" si="66"/>
        <v>#REF!</v>
      </c>
      <c r="Q165" s="116" t="e">
        <f t="shared" si="66"/>
        <v>#REF!</v>
      </c>
      <c r="R165" s="116" t="e">
        <f t="shared" si="66"/>
        <v>#REF!</v>
      </c>
      <c r="S165" s="116" t="e">
        <f t="shared" si="66"/>
        <v>#REF!</v>
      </c>
      <c r="T165" s="116" t="e">
        <f t="shared" si="66"/>
        <v>#REF!</v>
      </c>
      <c r="U165" s="116" t="e">
        <f t="shared" si="66"/>
        <v>#REF!</v>
      </c>
      <c r="V165" s="116" t="e">
        <f t="shared" si="66"/>
        <v>#REF!</v>
      </c>
      <c r="W165" s="116" t="e">
        <f t="shared" si="66"/>
        <v>#REF!</v>
      </c>
      <c r="X165" s="116" t="e">
        <f t="shared" si="66"/>
        <v>#REF!</v>
      </c>
      <c r="Y165" s="116" t="e">
        <f t="shared" si="66"/>
        <v>#REF!</v>
      </c>
      <c r="Z165" s="116" t="e">
        <f t="shared" si="66"/>
        <v>#REF!</v>
      </c>
      <c r="AA165" s="116" t="e">
        <f>AA$33*(AA$48*AA156+AA$51*AA159+AA$52*AA162)</f>
        <v>#REF!</v>
      </c>
      <c r="AB165" s="116" t="e">
        <f t="shared" ref="AB165:AN165" si="67">AB$33*(AB$48*AB156+AB$51*AB159+AB$52*AB162)</f>
        <v>#REF!</v>
      </c>
      <c r="AC165" s="116" t="e">
        <f t="shared" si="67"/>
        <v>#REF!</v>
      </c>
      <c r="AD165" s="116" t="e">
        <f t="shared" si="67"/>
        <v>#REF!</v>
      </c>
      <c r="AE165" s="116" t="e">
        <f t="shared" si="67"/>
        <v>#REF!</v>
      </c>
      <c r="AF165" s="116" t="e">
        <f t="shared" si="67"/>
        <v>#REF!</v>
      </c>
      <c r="AG165" s="116" t="e">
        <f t="shared" si="67"/>
        <v>#REF!</v>
      </c>
      <c r="AH165" s="116" t="e">
        <f t="shared" si="67"/>
        <v>#REF!</v>
      </c>
      <c r="AI165" s="116" t="e">
        <f t="shared" si="67"/>
        <v>#REF!</v>
      </c>
      <c r="AJ165" s="116" t="e">
        <f t="shared" si="67"/>
        <v>#REF!</v>
      </c>
      <c r="AK165" s="116" t="e">
        <f t="shared" si="67"/>
        <v>#REF!</v>
      </c>
      <c r="AL165" s="116" t="e">
        <f t="shared" si="67"/>
        <v>#REF!</v>
      </c>
      <c r="AM165" s="116" t="e">
        <f t="shared" si="67"/>
        <v>#REF!</v>
      </c>
      <c r="AN165" s="116" t="e">
        <f t="shared" si="67"/>
        <v>#REF!</v>
      </c>
    </row>
    <row r="166" spans="1:40">
      <c r="A166" s="93"/>
      <c r="B166" s="93"/>
      <c r="C166" s="94"/>
      <c r="D166" s="93"/>
      <c r="E166" s="93"/>
      <c r="F166" s="93"/>
      <c r="G166" s="93"/>
      <c r="H166" s="93"/>
      <c r="I166" s="93"/>
      <c r="J166" s="93"/>
      <c r="K166" s="93"/>
      <c r="L166" s="93"/>
      <c r="M166" s="93"/>
      <c r="N166" s="93"/>
      <c r="O166" s="93"/>
      <c r="P166" s="93"/>
      <c r="Q166" s="93"/>
      <c r="R166" s="93"/>
      <c r="S166" s="93"/>
      <c r="T166" s="93"/>
      <c r="U166" s="93"/>
      <c r="V166" s="93"/>
      <c r="W166" s="93"/>
      <c r="X166" s="93"/>
      <c r="Y166" s="93"/>
      <c r="Z166" s="93"/>
      <c r="AA166" s="93"/>
      <c r="AB166" s="93"/>
      <c r="AC166" s="93"/>
      <c r="AD166" s="93"/>
      <c r="AE166" s="93"/>
      <c r="AF166" s="93"/>
      <c r="AG166" s="93"/>
      <c r="AH166" s="93"/>
      <c r="AI166" s="93"/>
      <c r="AJ166" s="93"/>
      <c r="AK166" s="93"/>
      <c r="AL166" s="93"/>
      <c r="AM166" s="93"/>
      <c r="AN166" s="93"/>
    </row>
    <row r="167" spans="1:40">
      <c r="A167" s="87" t="s">
        <v>190</v>
      </c>
      <c r="B167" s="93"/>
      <c r="C167" s="94"/>
      <c r="D167" s="93"/>
      <c r="E167" s="93"/>
      <c r="F167" s="93"/>
      <c r="G167" s="93"/>
      <c r="H167" s="93"/>
      <c r="I167" s="93"/>
      <c r="J167" s="93"/>
      <c r="K167" s="93"/>
      <c r="L167" s="93"/>
      <c r="M167" s="93"/>
      <c r="N167" s="93"/>
      <c r="O167" s="93"/>
      <c r="P167" s="93"/>
      <c r="Q167" s="93"/>
      <c r="R167" s="93"/>
      <c r="S167" s="93"/>
      <c r="T167" s="93"/>
      <c r="U167" s="93"/>
      <c r="V167" s="93"/>
      <c r="W167" s="93"/>
      <c r="X167" s="93"/>
      <c r="Y167" s="93"/>
      <c r="Z167" s="93"/>
      <c r="AA167" s="93"/>
      <c r="AB167" s="93"/>
      <c r="AC167" s="93"/>
      <c r="AD167" s="93"/>
      <c r="AE167" s="93"/>
      <c r="AF167" s="93"/>
      <c r="AG167" s="93"/>
      <c r="AH167" s="93"/>
      <c r="AI167" s="93"/>
      <c r="AJ167" s="93"/>
      <c r="AK167" s="93"/>
      <c r="AL167" s="93"/>
      <c r="AM167" s="93"/>
      <c r="AN167" s="93"/>
    </row>
    <row r="168" spans="1:40">
      <c r="A168" s="44" t="s">
        <v>1</v>
      </c>
      <c r="B168" s="44" t="s">
        <v>6</v>
      </c>
      <c r="C168" s="107" t="s">
        <v>2</v>
      </c>
      <c r="D168" s="101">
        <v>2014</v>
      </c>
      <c r="E168" s="101">
        <v>2015</v>
      </c>
      <c r="F168" s="101">
        <v>2016</v>
      </c>
      <c r="G168" s="101">
        <v>2017</v>
      </c>
      <c r="H168" s="101">
        <v>2018</v>
      </c>
      <c r="I168" s="101">
        <v>2019</v>
      </c>
      <c r="J168" s="101">
        <v>2020</v>
      </c>
      <c r="K168" s="101">
        <v>2021</v>
      </c>
      <c r="L168" s="101">
        <v>2022</v>
      </c>
      <c r="M168" s="101">
        <v>2023</v>
      </c>
      <c r="N168" s="101">
        <v>2024</v>
      </c>
      <c r="O168" s="101">
        <v>2025</v>
      </c>
      <c r="P168" s="101">
        <v>2026</v>
      </c>
      <c r="Q168" s="101">
        <v>2027</v>
      </c>
      <c r="R168" s="101">
        <v>2028</v>
      </c>
      <c r="S168" s="101">
        <v>2029</v>
      </c>
      <c r="T168" s="101">
        <v>2030</v>
      </c>
      <c r="U168" s="101">
        <v>2031</v>
      </c>
      <c r="V168" s="101">
        <v>2032</v>
      </c>
      <c r="W168" s="101">
        <v>2033</v>
      </c>
      <c r="X168" s="101">
        <v>2034</v>
      </c>
      <c r="Y168" s="101">
        <v>2035</v>
      </c>
      <c r="Z168" s="101">
        <v>2036</v>
      </c>
      <c r="AA168" s="101">
        <v>2037</v>
      </c>
      <c r="AB168" s="101">
        <v>2038</v>
      </c>
      <c r="AC168" s="101">
        <v>2039</v>
      </c>
      <c r="AD168" s="101">
        <v>2040</v>
      </c>
      <c r="AE168" s="101">
        <v>2041</v>
      </c>
      <c r="AF168" s="101">
        <v>2042</v>
      </c>
      <c r="AG168" s="101">
        <v>2043</v>
      </c>
      <c r="AH168" s="101">
        <v>2044</v>
      </c>
      <c r="AI168" s="101">
        <v>2045</v>
      </c>
      <c r="AJ168" s="101">
        <v>2046</v>
      </c>
      <c r="AK168" s="101">
        <v>2047</v>
      </c>
      <c r="AL168" s="101">
        <v>2048</v>
      </c>
      <c r="AM168" s="101">
        <v>2049</v>
      </c>
      <c r="AN168" s="101">
        <v>2050</v>
      </c>
    </row>
    <row r="169" spans="1:40">
      <c r="A169" s="102" t="str">
        <f>+'Usos finales'!E$133</f>
        <v>ACS</v>
      </c>
      <c r="B169" s="91"/>
      <c r="C169" s="89"/>
      <c r="D169" s="90"/>
      <c r="E169" s="90"/>
      <c r="F169" s="90"/>
      <c r="G169" s="90"/>
      <c r="H169" s="90"/>
      <c r="I169" s="90"/>
      <c r="J169" s="90"/>
      <c r="K169" s="90"/>
      <c r="L169" s="90"/>
      <c r="M169" s="90"/>
      <c r="N169" s="90"/>
      <c r="O169" s="90"/>
      <c r="P169" s="90"/>
      <c r="Q169" s="90"/>
      <c r="R169" s="90"/>
      <c r="S169" s="90"/>
      <c r="T169" s="90"/>
      <c r="U169" s="90"/>
      <c r="V169" s="90"/>
      <c r="W169" s="90"/>
      <c r="X169" s="90"/>
      <c r="Y169" s="90"/>
      <c r="Z169" s="90"/>
      <c r="AA169" s="90"/>
      <c r="AB169" s="90"/>
      <c r="AC169" s="90"/>
      <c r="AD169" s="90"/>
      <c r="AE169" s="90"/>
      <c r="AF169" s="90"/>
      <c r="AG169" s="90"/>
      <c r="AH169" s="90"/>
      <c r="AI169" s="90"/>
      <c r="AJ169" s="90"/>
      <c r="AK169" s="90"/>
      <c r="AL169" s="90"/>
      <c r="AM169" s="90"/>
      <c r="AN169" s="90"/>
    </row>
    <row r="170" spans="1:40">
      <c r="A170" s="102"/>
      <c r="B170" s="99" t="str">
        <f>+'Usos finales'!E$134</f>
        <v>Gas Natural</v>
      </c>
      <c r="C170" s="89">
        <f>+'Usos finales'!F$134</f>
        <v>1</v>
      </c>
      <c r="D170" s="108">
        <f t="shared" ref="D170:AN170" si="68">+C170</f>
        <v>1</v>
      </c>
      <c r="E170" s="108">
        <f t="shared" si="68"/>
        <v>1</v>
      </c>
      <c r="F170" s="108">
        <f t="shared" si="68"/>
        <v>1</v>
      </c>
      <c r="G170" s="108">
        <f t="shared" si="68"/>
        <v>1</v>
      </c>
      <c r="H170" s="108">
        <f t="shared" si="68"/>
        <v>1</v>
      </c>
      <c r="I170" s="108">
        <f t="shared" si="68"/>
        <v>1</v>
      </c>
      <c r="J170" s="108">
        <f t="shared" si="68"/>
        <v>1</v>
      </c>
      <c r="K170" s="108">
        <f t="shared" si="68"/>
        <v>1</v>
      </c>
      <c r="L170" s="108">
        <f t="shared" si="68"/>
        <v>1</v>
      </c>
      <c r="M170" s="108">
        <f t="shared" si="68"/>
        <v>1</v>
      </c>
      <c r="N170" s="108">
        <f t="shared" si="68"/>
        <v>1</v>
      </c>
      <c r="O170" s="108">
        <f t="shared" si="68"/>
        <v>1</v>
      </c>
      <c r="P170" s="108">
        <f t="shared" si="68"/>
        <v>1</v>
      </c>
      <c r="Q170" s="108">
        <f t="shared" si="68"/>
        <v>1</v>
      </c>
      <c r="R170" s="108">
        <f t="shared" si="68"/>
        <v>1</v>
      </c>
      <c r="S170" s="108">
        <f t="shared" si="68"/>
        <v>1</v>
      </c>
      <c r="T170" s="108">
        <f t="shared" si="68"/>
        <v>1</v>
      </c>
      <c r="U170" s="108">
        <f t="shared" si="68"/>
        <v>1</v>
      </c>
      <c r="V170" s="108">
        <f t="shared" si="68"/>
        <v>1</v>
      </c>
      <c r="W170" s="108">
        <f t="shared" si="68"/>
        <v>1</v>
      </c>
      <c r="X170" s="108">
        <f t="shared" si="68"/>
        <v>1</v>
      </c>
      <c r="Y170" s="108">
        <f t="shared" si="68"/>
        <v>1</v>
      </c>
      <c r="Z170" s="108">
        <f t="shared" si="68"/>
        <v>1</v>
      </c>
      <c r="AA170" s="108">
        <f t="shared" si="68"/>
        <v>1</v>
      </c>
      <c r="AB170" s="108">
        <f t="shared" si="68"/>
        <v>1</v>
      </c>
      <c r="AC170" s="108">
        <f t="shared" si="68"/>
        <v>1</v>
      </c>
      <c r="AD170" s="108">
        <f t="shared" si="68"/>
        <v>1</v>
      </c>
      <c r="AE170" s="108">
        <f t="shared" si="68"/>
        <v>1</v>
      </c>
      <c r="AF170" s="108">
        <f t="shared" si="68"/>
        <v>1</v>
      </c>
      <c r="AG170" s="108">
        <f t="shared" si="68"/>
        <v>1</v>
      </c>
      <c r="AH170" s="108">
        <f t="shared" si="68"/>
        <v>1</v>
      </c>
      <c r="AI170" s="108">
        <f t="shared" si="68"/>
        <v>1</v>
      </c>
      <c r="AJ170" s="108">
        <f t="shared" si="68"/>
        <v>1</v>
      </c>
      <c r="AK170" s="108">
        <f t="shared" si="68"/>
        <v>1</v>
      </c>
      <c r="AL170" s="108">
        <f t="shared" si="68"/>
        <v>1</v>
      </c>
      <c r="AM170" s="108">
        <f t="shared" si="68"/>
        <v>1</v>
      </c>
      <c r="AN170" s="108">
        <f t="shared" si="68"/>
        <v>1</v>
      </c>
    </row>
    <row r="171" spans="1:40">
      <c r="A171" s="88"/>
      <c r="B171" s="99" t="s">
        <v>18</v>
      </c>
      <c r="C171" s="89">
        <v>0</v>
      </c>
      <c r="D171" s="108">
        <f t="shared" ref="D171:AN171" si="69">+C171</f>
        <v>0</v>
      </c>
      <c r="E171" s="108">
        <f t="shared" si="69"/>
        <v>0</v>
      </c>
      <c r="F171" s="108">
        <f t="shared" si="69"/>
        <v>0</v>
      </c>
      <c r="G171" s="108">
        <f t="shared" si="69"/>
        <v>0</v>
      </c>
      <c r="H171" s="108">
        <f t="shared" si="69"/>
        <v>0</v>
      </c>
      <c r="I171" s="108">
        <f t="shared" si="69"/>
        <v>0</v>
      </c>
      <c r="J171" s="108">
        <f t="shared" si="69"/>
        <v>0</v>
      </c>
      <c r="K171" s="108">
        <f t="shared" si="69"/>
        <v>0</v>
      </c>
      <c r="L171" s="108">
        <f t="shared" si="69"/>
        <v>0</v>
      </c>
      <c r="M171" s="108">
        <f t="shared" si="69"/>
        <v>0</v>
      </c>
      <c r="N171" s="108">
        <f t="shared" si="69"/>
        <v>0</v>
      </c>
      <c r="O171" s="108">
        <f t="shared" si="69"/>
        <v>0</v>
      </c>
      <c r="P171" s="108">
        <f t="shared" si="69"/>
        <v>0</v>
      </c>
      <c r="Q171" s="108">
        <f t="shared" si="69"/>
        <v>0</v>
      </c>
      <c r="R171" s="108">
        <f t="shared" si="69"/>
        <v>0</v>
      </c>
      <c r="S171" s="108">
        <f t="shared" si="69"/>
        <v>0</v>
      </c>
      <c r="T171" s="108">
        <f t="shared" si="69"/>
        <v>0</v>
      </c>
      <c r="U171" s="108">
        <f t="shared" si="69"/>
        <v>0</v>
      </c>
      <c r="V171" s="108">
        <f t="shared" si="69"/>
        <v>0</v>
      </c>
      <c r="W171" s="108">
        <f t="shared" si="69"/>
        <v>0</v>
      </c>
      <c r="X171" s="108">
        <f t="shared" si="69"/>
        <v>0</v>
      </c>
      <c r="Y171" s="108">
        <f t="shared" si="69"/>
        <v>0</v>
      </c>
      <c r="Z171" s="108">
        <f t="shared" si="69"/>
        <v>0</v>
      </c>
      <c r="AA171" s="108">
        <f t="shared" si="69"/>
        <v>0</v>
      </c>
      <c r="AB171" s="108">
        <f t="shared" si="69"/>
        <v>0</v>
      </c>
      <c r="AC171" s="108">
        <f t="shared" si="69"/>
        <v>0</v>
      </c>
      <c r="AD171" s="108">
        <f t="shared" si="69"/>
        <v>0</v>
      </c>
      <c r="AE171" s="108">
        <f t="shared" si="69"/>
        <v>0</v>
      </c>
      <c r="AF171" s="108">
        <f t="shared" si="69"/>
        <v>0</v>
      </c>
      <c r="AG171" s="108">
        <f t="shared" si="69"/>
        <v>0</v>
      </c>
      <c r="AH171" s="108">
        <f t="shared" si="69"/>
        <v>0</v>
      </c>
      <c r="AI171" s="108">
        <f t="shared" si="69"/>
        <v>0</v>
      </c>
      <c r="AJ171" s="108">
        <f t="shared" si="69"/>
        <v>0</v>
      </c>
      <c r="AK171" s="108">
        <f t="shared" si="69"/>
        <v>0</v>
      </c>
      <c r="AL171" s="108">
        <f t="shared" si="69"/>
        <v>0</v>
      </c>
      <c r="AM171" s="108">
        <f t="shared" si="69"/>
        <v>0</v>
      </c>
      <c r="AN171" s="108">
        <f t="shared" si="69"/>
        <v>0</v>
      </c>
    </row>
    <row r="172" spans="1:40">
      <c r="A172" s="103" t="str">
        <f>+'Usos finales'!E$139</f>
        <v>Calefacción</v>
      </c>
      <c r="B172" s="91"/>
      <c r="C172" s="89"/>
      <c r="D172" s="108"/>
      <c r="E172" s="108"/>
      <c r="F172" s="108"/>
      <c r="G172" s="108"/>
      <c r="H172" s="108"/>
      <c r="I172" s="108"/>
      <c r="J172" s="108"/>
      <c r="K172" s="108"/>
      <c r="L172" s="108"/>
      <c r="M172" s="108"/>
      <c r="N172" s="108"/>
      <c r="O172" s="108"/>
      <c r="P172" s="108"/>
      <c r="Q172" s="108"/>
      <c r="R172" s="108"/>
      <c r="S172" s="108"/>
      <c r="T172" s="108"/>
      <c r="U172" s="108"/>
      <c r="V172" s="108"/>
      <c r="W172" s="108"/>
      <c r="X172" s="108"/>
      <c r="Y172" s="108"/>
      <c r="Z172" s="108"/>
      <c r="AA172" s="108"/>
      <c r="AB172" s="108"/>
      <c r="AC172" s="108"/>
      <c r="AD172" s="108"/>
      <c r="AE172" s="108"/>
      <c r="AF172" s="108"/>
      <c r="AG172" s="108"/>
      <c r="AH172" s="108"/>
      <c r="AI172" s="108"/>
      <c r="AJ172" s="108"/>
      <c r="AK172" s="108"/>
      <c r="AL172" s="108"/>
      <c r="AM172" s="108"/>
      <c r="AN172" s="108"/>
    </row>
    <row r="173" spans="1:40">
      <c r="A173" s="100"/>
      <c r="B173" s="99" t="str">
        <f>+'Usos finales'!E$140</f>
        <v>Gas Natural</v>
      </c>
      <c r="C173" s="98">
        <f>+'Usos finales'!F$140</f>
        <v>1</v>
      </c>
      <c r="D173" s="108">
        <f t="shared" ref="D173:AN173" si="70">+C173</f>
        <v>1</v>
      </c>
      <c r="E173" s="108">
        <f t="shared" si="70"/>
        <v>1</v>
      </c>
      <c r="F173" s="108">
        <f t="shared" si="70"/>
        <v>1</v>
      </c>
      <c r="G173" s="108">
        <f t="shared" si="70"/>
        <v>1</v>
      </c>
      <c r="H173" s="108">
        <f t="shared" si="70"/>
        <v>1</v>
      </c>
      <c r="I173" s="108">
        <f t="shared" si="70"/>
        <v>1</v>
      </c>
      <c r="J173" s="108">
        <f t="shared" si="70"/>
        <v>1</v>
      </c>
      <c r="K173" s="108">
        <f t="shared" si="70"/>
        <v>1</v>
      </c>
      <c r="L173" s="108">
        <f t="shared" si="70"/>
        <v>1</v>
      </c>
      <c r="M173" s="108">
        <f t="shared" si="70"/>
        <v>1</v>
      </c>
      <c r="N173" s="108">
        <f t="shared" si="70"/>
        <v>1</v>
      </c>
      <c r="O173" s="108">
        <f t="shared" si="70"/>
        <v>1</v>
      </c>
      <c r="P173" s="108">
        <f t="shared" si="70"/>
        <v>1</v>
      </c>
      <c r="Q173" s="108">
        <f t="shared" si="70"/>
        <v>1</v>
      </c>
      <c r="R173" s="108">
        <f t="shared" si="70"/>
        <v>1</v>
      </c>
      <c r="S173" s="108">
        <f t="shared" si="70"/>
        <v>1</v>
      </c>
      <c r="T173" s="108">
        <f t="shared" si="70"/>
        <v>1</v>
      </c>
      <c r="U173" s="108">
        <f t="shared" si="70"/>
        <v>1</v>
      </c>
      <c r="V173" s="108">
        <f t="shared" si="70"/>
        <v>1</v>
      </c>
      <c r="W173" s="108">
        <f t="shared" si="70"/>
        <v>1</v>
      </c>
      <c r="X173" s="108">
        <f t="shared" si="70"/>
        <v>1</v>
      </c>
      <c r="Y173" s="108">
        <f t="shared" si="70"/>
        <v>1</v>
      </c>
      <c r="Z173" s="108">
        <f t="shared" si="70"/>
        <v>1</v>
      </c>
      <c r="AA173" s="108">
        <f t="shared" si="70"/>
        <v>1</v>
      </c>
      <c r="AB173" s="108">
        <f t="shared" si="70"/>
        <v>1</v>
      </c>
      <c r="AC173" s="108">
        <f t="shared" si="70"/>
        <v>1</v>
      </c>
      <c r="AD173" s="108">
        <f t="shared" si="70"/>
        <v>1</v>
      </c>
      <c r="AE173" s="108">
        <f t="shared" si="70"/>
        <v>1</v>
      </c>
      <c r="AF173" s="108">
        <f t="shared" si="70"/>
        <v>1</v>
      </c>
      <c r="AG173" s="108">
        <f t="shared" si="70"/>
        <v>1</v>
      </c>
      <c r="AH173" s="108">
        <f t="shared" si="70"/>
        <v>1</v>
      </c>
      <c r="AI173" s="108">
        <f t="shared" si="70"/>
        <v>1</v>
      </c>
      <c r="AJ173" s="108">
        <f t="shared" si="70"/>
        <v>1</v>
      </c>
      <c r="AK173" s="108">
        <f t="shared" si="70"/>
        <v>1</v>
      </c>
      <c r="AL173" s="108">
        <f t="shared" si="70"/>
        <v>1</v>
      </c>
      <c r="AM173" s="108">
        <f t="shared" si="70"/>
        <v>1</v>
      </c>
      <c r="AN173" s="108">
        <f t="shared" si="70"/>
        <v>1</v>
      </c>
    </row>
    <row r="174" spans="1:40">
      <c r="A174" s="104"/>
      <c r="B174" s="99" t="s">
        <v>18</v>
      </c>
      <c r="C174" s="98">
        <v>0</v>
      </c>
      <c r="D174" s="108">
        <f t="shared" ref="D174:AN174" si="71">+C174</f>
        <v>0</v>
      </c>
      <c r="E174" s="108">
        <f t="shared" si="71"/>
        <v>0</v>
      </c>
      <c r="F174" s="108">
        <f t="shared" si="71"/>
        <v>0</v>
      </c>
      <c r="G174" s="108">
        <f t="shared" si="71"/>
        <v>0</v>
      </c>
      <c r="H174" s="108">
        <f t="shared" si="71"/>
        <v>0</v>
      </c>
      <c r="I174" s="108">
        <f t="shared" si="71"/>
        <v>0</v>
      </c>
      <c r="J174" s="108">
        <f t="shared" si="71"/>
        <v>0</v>
      </c>
      <c r="K174" s="108">
        <f t="shared" si="71"/>
        <v>0</v>
      </c>
      <c r="L174" s="108">
        <f t="shared" si="71"/>
        <v>0</v>
      </c>
      <c r="M174" s="108">
        <f t="shared" si="71"/>
        <v>0</v>
      </c>
      <c r="N174" s="108">
        <f t="shared" si="71"/>
        <v>0</v>
      </c>
      <c r="O174" s="108">
        <f t="shared" si="71"/>
        <v>0</v>
      </c>
      <c r="P174" s="108">
        <f t="shared" si="71"/>
        <v>0</v>
      </c>
      <c r="Q174" s="108">
        <f t="shared" si="71"/>
        <v>0</v>
      </c>
      <c r="R174" s="108">
        <f t="shared" si="71"/>
        <v>0</v>
      </c>
      <c r="S174" s="108">
        <f t="shared" si="71"/>
        <v>0</v>
      </c>
      <c r="T174" s="108">
        <f t="shared" si="71"/>
        <v>0</v>
      </c>
      <c r="U174" s="108">
        <f t="shared" si="71"/>
        <v>0</v>
      </c>
      <c r="V174" s="108">
        <f t="shared" si="71"/>
        <v>0</v>
      </c>
      <c r="W174" s="108">
        <f t="shared" si="71"/>
        <v>0</v>
      </c>
      <c r="X174" s="108">
        <f t="shared" si="71"/>
        <v>0</v>
      </c>
      <c r="Y174" s="108">
        <f t="shared" si="71"/>
        <v>0</v>
      </c>
      <c r="Z174" s="108">
        <f t="shared" si="71"/>
        <v>0</v>
      </c>
      <c r="AA174" s="108">
        <f t="shared" si="71"/>
        <v>0</v>
      </c>
      <c r="AB174" s="108">
        <f t="shared" si="71"/>
        <v>0</v>
      </c>
      <c r="AC174" s="108">
        <f t="shared" si="71"/>
        <v>0</v>
      </c>
      <c r="AD174" s="108">
        <f t="shared" si="71"/>
        <v>0</v>
      </c>
      <c r="AE174" s="108">
        <f t="shared" si="71"/>
        <v>0</v>
      </c>
      <c r="AF174" s="108">
        <f t="shared" si="71"/>
        <v>0</v>
      </c>
      <c r="AG174" s="108">
        <f t="shared" si="71"/>
        <v>0</v>
      </c>
      <c r="AH174" s="108">
        <f t="shared" si="71"/>
        <v>0</v>
      </c>
      <c r="AI174" s="108">
        <f t="shared" si="71"/>
        <v>0</v>
      </c>
      <c r="AJ174" s="108">
        <f t="shared" si="71"/>
        <v>0</v>
      </c>
      <c r="AK174" s="108">
        <f t="shared" si="71"/>
        <v>0</v>
      </c>
      <c r="AL174" s="108">
        <f t="shared" si="71"/>
        <v>0</v>
      </c>
      <c r="AM174" s="108">
        <f t="shared" si="71"/>
        <v>0</v>
      </c>
      <c r="AN174" s="108">
        <f t="shared" si="71"/>
        <v>0</v>
      </c>
    </row>
    <row r="175" spans="1:40">
      <c r="A175" s="105" t="str">
        <f>+'Usos finales'!E$141</f>
        <v>Cocción</v>
      </c>
      <c r="B175" s="91"/>
      <c r="C175" s="91"/>
      <c r="D175" s="108"/>
      <c r="E175" s="108"/>
      <c r="F175" s="108"/>
      <c r="G175" s="108"/>
      <c r="H175" s="108"/>
      <c r="I175" s="108"/>
      <c r="J175" s="108"/>
      <c r="K175" s="108"/>
      <c r="L175" s="108"/>
      <c r="M175" s="108"/>
      <c r="N175" s="108"/>
      <c r="O175" s="108"/>
      <c r="P175" s="108"/>
      <c r="Q175" s="108"/>
      <c r="R175" s="108"/>
      <c r="S175" s="108"/>
      <c r="T175" s="108"/>
      <c r="U175" s="108"/>
      <c r="V175" s="108"/>
      <c r="W175" s="108"/>
      <c r="X175" s="108"/>
      <c r="Y175" s="108"/>
      <c r="Z175" s="108"/>
      <c r="AA175" s="108"/>
      <c r="AB175" s="108"/>
      <c r="AC175" s="108"/>
      <c r="AD175" s="108"/>
      <c r="AE175" s="108"/>
      <c r="AF175" s="108"/>
      <c r="AG175" s="108"/>
      <c r="AH175" s="108"/>
      <c r="AI175" s="108"/>
      <c r="AJ175" s="108"/>
      <c r="AK175" s="108"/>
      <c r="AL175" s="108"/>
      <c r="AM175" s="108"/>
      <c r="AN175" s="108"/>
    </row>
    <row r="176" spans="1:40">
      <c r="A176" s="100"/>
      <c r="B176" s="99" t="str">
        <f>+'Usos finales'!E$142</f>
        <v>Gas Natural</v>
      </c>
      <c r="C176" s="98">
        <f>+'Usos finales'!F$142</f>
        <v>1</v>
      </c>
      <c r="D176" s="108">
        <f t="shared" ref="D176:AN176" si="72">+C176</f>
        <v>1</v>
      </c>
      <c r="E176" s="108">
        <f t="shared" si="72"/>
        <v>1</v>
      </c>
      <c r="F176" s="108">
        <f t="shared" si="72"/>
        <v>1</v>
      </c>
      <c r="G176" s="108">
        <f t="shared" si="72"/>
        <v>1</v>
      </c>
      <c r="H176" s="108">
        <f t="shared" si="72"/>
        <v>1</v>
      </c>
      <c r="I176" s="108">
        <f t="shared" si="72"/>
        <v>1</v>
      </c>
      <c r="J176" s="108">
        <f t="shared" si="72"/>
        <v>1</v>
      </c>
      <c r="K176" s="108">
        <f t="shared" si="72"/>
        <v>1</v>
      </c>
      <c r="L176" s="108">
        <f t="shared" si="72"/>
        <v>1</v>
      </c>
      <c r="M176" s="108">
        <f t="shared" si="72"/>
        <v>1</v>
      </c>
      <c r="N176" s="108">
        <f t="shared" si="72"/>
        <v>1</v>
      </c>
      <c r="O176" s="108">
        <f t="shared" si="72"/>
        <v>1</v>
      </c>
      <c r="P176" s="108">
        <f t="shared" si="72"/>
        <v>1</v>
      </c>
      <c r="Q176" s="108">
        <f t="shared" si="72"/>
        <v>1</v>
      </c>
      <c r="R176" s="108">
        <f t="shared" si="72"/>
        <v>1</v>
      </c>
      <c r="S176" s="108">
        <f t="shared" si="72"/>
        <v>1</v>
      </c>
      <c r="T176" s="108">
        <f t="shared" si="72"/>
        <v>1</v>
      </c>
      <c r="U176" s="108">
        <f t="shared" si="72"/>
        <v>1</v>
      </c>
      <c r="V176" s="108">
        <f t="shared" si="72"/>
        <v>1</v>
      </c>
      <c r="W176" s="108">
        <f t="shared" si="72"/>
        <v>1</v>
      </c>
      <c r="X176" s="108">
        <f t="shared" si="72"/>
        <v>1</v>
      </c>
      <c r="Y176" s="108">
        <f t="shared" si="72"/>
        <v>1</v>
      </c>
      <c r="Z176" s="108">
        <f t="shared" si="72"/>
        <v>1</v>
      </c>
      <c r="AA176" s="108">
        <f t="shared" si="72"/>
        <v>1</v>
      </c>
      <c r="AB176" s="108">
        <f t="shared" si="72"/>
        <v>1</v>
      </c>
      <c r="AC176" s="108">
        <f t="shared" si="72"/>
        <v>1</v>
      </c>
      <c r="AD176" s="108">
        <f t="shared" si="72"/>
        <v>1</v>
      </c>
      <c r="AE176" s="108">
        <f t="shared" si="72"/>
        <v>1</v>
      </c>
      <c r="AF176" s="108">
        <f t="shared" si="72"/>
        <v>1</v>
      </c>
      <c r="AG176" s="108">
        <f t="shared" si="72"/>
        <v>1</v>
      </c>
      <c r="AH176" s="108">
        <f t="shared" si="72"/>
        <v>1</v>
      </c>
      <c r="AI176" s="108">
        <f t="shared" si="72"/>
        <v>1</v>
      </c>
      <c r="AJ176" s="108">
        <f t="shared" si="72"/>
        <v>1</v>
      </c>
      <c r="AK176" s="108">
        <f t="shared" si="72"/>
        <v>1</v>
      </c>
      <c r="AL176" s="108">
        <f t="shared" si="72"/>
        <v>1</v>
      </c>
      <c r="AM176" s="108">
        <f t="shared" si="72"/>
        <v>1</v>
      </c>
      <c r="AN176" s="108">
        <f t="shared" si="72"/>
        <v>1</v>
      </c>
    </row>
    <row r="177" spans="1:40">
      <c r="A177" s="106"/>
      <c r="B177" s="99" t="s">
        <v>18</v>
      </c>
      <c r="C177" s="98">
        <v>0</v>
      </c>
      <c r="D177" s="109">
        <f t="shared" ref="D177:AN177" si="73">+C177</f>
        <v>0</v>
      </c>
      <c r="E177" s="109">
        <f t="shared" si="73"/>
        <v>0</v>
      </c>
      <c r="F177" s="109">
        <f t="shared" si="73"/>
        <v>0</v>
      </c>
      <c r="G177" s="109">
        <f t="shared" si="73"/>
        <v>0</v>
      </c>
      <c r="H177" s="109">
        <f t="shared" si="73"/>
        <v>0</v>
      </c>
      <c r="I177" s="109">
        <f t="shared" si="73"/>
        <v>0</v>
      </c>
      <c r="J177" s="109">
        <f t="shared" si="73"/>
        <v>0</v>
      </c>
      <c r="K177" s="109">
        <f t="shared" si="73"/>
        <v>0</v>
      </c>
      <c r="L177" s="109">
        <f t="shared" si="73"/>
        <v>0</v>
      </c>
      <c r="M177" s="109">
        <f t="shared" si="73"/>
        <v>0</v>
      </c>
      <c r="N177" s="109">
        <f t="shared" si="73"/>
        <v>0</v>
      </c>
      <c r="O177" s="109">
        <f t="shared" si="73"/>
        <v>0</v>
      </c>
      <c r="P177" s="109">
        <f t="shared" si="73"/>
        <v>0</v>
      </c>
      <c r="Q177" s="109">
        <f t="shared" si="73"/>
        <v>0</v>
      </c>
      <c r="R177" s="109">
        <f t="shared" si="73"/>
        <v>0</v>
      </c>
      <c r="S177" s="109">
        <f t="shared" si="73"/>
        <v>0</v>
      </c>
      <c r="T177" s="109">
        <f t="shared" si="73"/>
        <v>0</v>
      </c>
      <c r="U177" s="109">
        <f t="shared" si="73"/>
        <v>0</v>
      </c>
      <c r="V177" s="109">
        <f t="shared" si="73"/>
        <v>0</v>
      </c>
      <c r="W177" s="109">
        <f t="shared" si="73"/>
        <v>0</v>
      </c>
      <c r="X177" s="109">
        <f t="shared" si="73"/>
        <v>0</v>
      </c>
      <c r="Y177" s="109">
        <f t="shared" si="73"/>
        <v>0</v>
      </c>
      <c r="Z177" s="109">
        <f t="shared" si="73"/>
        <v>0</v>
      </c>
      <c r="AA177" s="109">
        <f t="shared" si="73"/>
        <v>0</v>
      </c>
      <c r="AB177" s="109">
        <f t="shared" si="73"/>
        <v>0</v>
      </c>
      <c r="AC177" s="109">
        <f t="shared" si="73"/>
        <v>0</v>
      </c>
      <c r="AD177" s="109">
        <f t="shared" si="73"/>
        <v>0</v>
      </c>
      <c r="AE177" s="109">
        <f t="shared" si="73"/>
        <v>0</v>
      </c>
      <c r="AF177" s="109">
        <f t="shared" si="73"/>
        <v>0</v>
      </c>
      <c r="AG177" s="109">
        <f t="shared" si="73"/>
        <v>0</v>
      </c>
      <c r="AH177" s="109">
        <f t="shared" si="73"/>
        <v>0</v>
      </c>
      <c r="AI177" s="109">
        <f t="shared" si="73"/>
        <v>0</v>
      </c>
      <c r="AJ177" s="109">
        <f t="shared" si="73"/>
        <v>0</v>
      </c>
      <c r="AK177" s="109">
        <f t="shared" si="73"/>
        <v>0</v>
      </c>
      <c r="AL177" s="109">
        <f t="shared" si="73"/>
        <v>0</v>
      </c>
      <c r="AM177" s="109">
        <f t="shared" si="73"/>
        <v>0</v>
      </c>
      <c r="AN177" s="109">
        <f t="shared" si="73"/>
        <v>0</v>
      </c>
    </row>
    <row r="178" spans="1:40">
      <c r="A178" s="285"/>
      <c r="B178" s="115" t="s">
        <v>7</v>
      </c>
      <c r="C178" s="117"/>
      <c r="D178" s="116">
        <f>D$34*(D$49+D$50+SUM(D$53:D$58))</f>
        <v>31460000</v>
      </c>
      <c r="E178" s="116" t="e">
        <f t="shared" ref="E178:AN178" si="74">E$34*(E$49+E$50+SUM(E$53:E$58))</f>
        <v>#REF!</v>
      </c>
      <c r="F178" s="116" t="e">
        <f t="shared" si="74"/>
        <v>#REF!</v>
      </c>
      <c r="G178" s="116" t="e">
        <f t="shared" si="74"/>
        <v>#REF!</v>
      </c>
      <c r="H178" s="116" t="e">
        <f t="shared" si="74"/>
        <v>#REF!</v>
      </c>
      <c r="I178" s="116" t="e">
        <f t="shared" si="74"/>
        <v>#REF!</v>
      </c>
      <c r="J178" s="116" t="e">
        <f t="shared" si="74"/>
        <v>#REF!</v>
      </c>
      <c r="K178" s="116" t="e">
        <f t="shared" si="74"/>
        <v>#REF!</v>
      </c>
      <c r="L178" s="116" t="e">
        <f t="shared" si="74"/>
        <v>#REF!</v>
      </c>
      <c r="M178" s="116" t="e">
        <f t="shared" si="74"/>
        <v>#REF!</v>
      </c>
      <c r="N178" s="116" t="e">
        <f t="shared" si="74"/>
        <v>#REF!</v>
      </c>
      <c r="O178" s="116" t="e">
        <f t="shared" si="74"/>
        <v>#REF!</v>
      </c>
      <c r="P178" s="116" t="e">
        <f t="shared" si="74"/>
        <v>#REF!</v>
      </c>
      <c r="Q178" s="116" t="e">
        <f t="shared" si="74"/>
        <v>#REF!</v>
      </c>
      <c r="R178" s="116" t="e">
        <f t="shared" si="74"/>
        <v>#REF!</v>
      </c>
      <c r="S178" s="116" t="e">
        <f t="shared" si="74"/>
        <v>#REF!</v>
      </c>
      <c r="T178" s="116" t="e">
        <f t="shared" si="74"/>
        <v>#REF!</v>
      </c>
      <c r="U178" s="116" t="e">
        <f t="shared" si="74"/>
        <v>#REF!</v>
      </c>
      <c r="V178" s="116" t="e">
        <f t="shared" si="74"/>
        <v>#REF!</v>
      </c>
      <c r="W178" s="116" t="e">
        <f t="shared" si="74"/>
        <v>#REF!</v>
      </c>
      <c r="X178" s="116" t="e">
        <f t="shared" si="74"/>
        <v>#REF!</v>
      </c>
      <c r="Y178" s="116" t="e">
        <f t="shared" si="74"/>
        <v>#REF!</v>
      </c>
      <c r="Z178" s="116" t="e">
        <f t="shared" si="74"/>
        <v>#REF!</v>
      </c>
      <c r="AA178" s="116" t="e">
        <f t="shared" si="74"/>
        <v>#REF!</v>
      </c>
      <c r="AB178" s="116" t="e">
        <f t="shared" si="74"/>
        <v>#REF!</v>
      </c>
      <c r="AC178" s="116" t="e">
        <f t="shared" si="74"/>
        <v>#REF!</v>
      </c>
      <c r="AD178" s="116" t="e">
        <f t="shared" si="74"/>
        <v>#REF!</v>
      </c>
      <c r="AE178" s="116" t="e">
        <f t="shared" si="74"/>
        <v>#REF!</v>
      </c>
      <c r="AF178" s="116" t="e">
        <f t="shared" si="74"/>
        <v>#REF!</v>
      </c>
      <c r="AG178" s="116" t="e">
        <f t="shared" si="74"/>
        <v>#REF!</v>
      </c>
      <c r="AH178" s="116" t="e">
        <f t="shared" si="74"/>
        <v>#REF!</v>
      </c>
      <c r="AI178" s="116" t="e">
        <f t="shared" si="74"/>
        <v>#REF!</v>
      </c>
      <c r="AJ178" s="116" t="e">
        <f t="shared" si="74"/>
        <v>#REF!</v>
      </c>
      <c r="AK178" s="116" t="e">
        <f t="shared" si="74"/>
        <v>#REF!</v>
      </c>
      <c r="AL178" s="116" t="e">
        <f t="shared" si="74"/>
        <v>#REF!</v>
      </c>
      <c r="AM178" s="116" t="e">
        <f t="shared" si="74"/>
        <v>#REF!</v>
      </c>
      <c r="AN178" s="116" t="e">
        <f t="shared" si="74"/>
        <v>#REF!</v>
      </c>
    </row>
    <row r="179" spans="1:40">
      <c r="A179" s="285"/>
      <c r="B179" s="115" t="s">
        <v>16</v>
      </c>
      <c r="C179" s="117"/>
      <c r="D179" s="116">
        <f>D$34*(D$48*D170+D$51*D173+D$52*D176)</f>
        <v>29040000</v>
      </c>
      <c r="E179" s="116" t="e">
        <f t="shared" ref="E179:AN179" si="75">E$34*(E$48*E170+E$51*E173+E$52*E176)</f>
        <v>#REF!</v>
      </c>
      <c r="F179" s="116" t="e">
        <f t="shared" si="75"/>
        <v>#REF!</v>
      </c>
      <c r="G179" s="116" t="e">
        <f t="shared" si="75"/>
        <v>#REF!</v>
      </c>
      <c r="H179" s="116" t="e">
        <f t="shared" si="75"/>
        <v>#REF!</v>
      </c>
      <c r="I179" s="116" t="e">
        <f t="shared" si="75"/>
        <v>#REF!</v>
      </c>
      <c r="J179" s="116" t="e">
        <f t="shared" si="75"/>
        <v>#REF!</v>
      </c>
      <c r="K179" s="116" t="e">
        <f t="shared" si="75"/>
        <v>#REF!</v>
      </c>
      <c r="L179" s="116" t="e">
        <f t="shared" si="75"/>
        <v>#REF!</v>
      </c>
      <c r="M179" s="116" t="e">
        <f t="shared" si="75"/>
        <v>#REF!</v>
      </c>
      <c r="N179" s="116" t="e">
        <f t="shared" si="75"/>
        <v>#REF!</v>
      </c>
      <c r="O179" s="116" t="e">
        <f t="shared" si="75"/>
        <v>#REF!</v>
      </c>
      <c r="P179" s="116" t="e">
        <f t="shared" si="75"/>
        <v>#REF!</v>
      </c>
      <c r="Q179" s="116" t="e">
        <f t="shared" si="75"/>
        <v>#REF!</v>
      </c>
      <c r="R179" s="116" t="e">
        <f t="shared" si="75"/>
        <v>#REF!</v>
      </c>
      <c r="S179" s="116" t="e">
        <f t="shared" si="75"/>
        <v>#REF!</v>
      </c>
      <c r="T179" s="116" t="e">
        <f t="shared" si="75"/>
        <v>#REF!</v>
      </c>
      <c r="U179" s="116" t="e">
        <f t="shared" si="75"/>
        <v>#REF!</v>
      </c>
      <c r="V179" s="116" t="e">
        <f t="shared" si="75"/>
        <v>#REF!</v>
      </c>
      <c r="W179" s="116" t="e">
        <f t="shared" si="75"/>
        <v>#REF!</v>
      </c>
      <c r="X179" s="116" t="e">
        <f t="shared" si="75"/>
        <v>#REF!</v>
      </c>
      <c r="Y179" s="116" t="e">
        <f t="shared" si="75"/>
        <v>#REF!</v>
      </c>
      <c r="Z179" s="116" t="e">
        <f t="shared" si="75"/>
        <v>#REF!</v>
      </c>
      <c r="AA179" s="116" t="e">
        <f t="shared" si="75"/>
        <v>#REF!</v>
      </c>
      <c r="AB179" s="116" t="e">
        <f t="shared" si="75"/>
        <v>#REF!</v>
      </c>
      <c r="AC179" s="116" t="e">
        <f t="shared" si="75"/>
        <v>#REF!</v>
      </c>
      <c r="AD179" s="116" t="e">
        <f t="shared" si="75"/>
        <v>#REF!</v>
      </c>
      <c r="AE179" s="116" t="e">
        <f t="shared" si="75"/>
        <v>#REF!</v>
      </c>
      <c r="AF179" s="116" t="e">
        <f t="shared" si="75"/>
        <v>#REF!</v>
      </c>
      <c r="AG179" s="116" t="e">
        <f t="shared" si="75"/>
        <v>#REF!</v>
      </c>
      <c r="AH179" s="116" t="e">
        <f t="shared" si="75"/>
        <v>#REF!</v>
      </c>
      <c r="AI179" s="116" t="e">
        <f t="shared" si="75"/>
        <v>#REF!</v>
      </c>
      <c r="AJ179" s="116" t="e">
        <f t="shared" si="75"/>
        <v>#REF!</v>
      </c>
      <c r="AK179" s="116" t="e">
        <f t="shared" si="75"/>
        <v>#REF!</v>
      </c>
      <c r="AL179" s="116" t="e">
        <f t="shared" si="75"/>
        <v>#REF!</v>
      </c>
      <c r="AM179" s="116" t="e">
        <f t="shared" si="75"/>
        <v>#REF!</v>
      </c>
      <c r="AN179" s="116" t="e">
        <f t="shared" si="75"/>
        <v>#REF!</v>
      </c>
    </row>
    <row r="180" spans="1:40">
      <c r="A180" s="285"/>
      <c r="B180" s="92" t="s">
        <v>18</v>
      </c>
      <c r="C180" s="117"/>
      <c r="D180" s="116">
        <f>D$34*(D$48*D171+D$51*D174+D$52*D177)</f>
        <v>0</v>
      </c>
      <c r="E180" s="116" t="e">
        <f t="shared" ref="E180:AN180" si="76">E$34*(E$48*E171+E$51*E174+E$52*E177)</f>
        <v>#REF!</v>
      </c>
      <c r="F180" s="116" t="e">
        <f t="shared" si="76"/>
        <v>#REF!</v>
      </c>
      <c r="G180" s="116" t="e">
        <f t="shared" si="76"/>
        <v>#REF!</v>
      </c>
      <c r="H180" s="116" t="e">
        <f t="shared" si="76"/>
        <v>#REF!</v>
      </c>
      <c r="I180" s="116" t="e">
        <f t="shared" si="76"/>
        <v>#REF!</v>
      </c>
      <c r="J180" s="116" t="e">
        <f t="shared" si="76"/>
        <v>#REF!</v>
      </c>
      <c r="K180" s="116" t="e">
        <f t="shared" si="76"/>
        <v>#REF!</v>
      </c>
      <c r="L180" s="116" t="e">
        <f t="shared" si="76"/>
        <v>#REF!</v>
      </c>
      <c r="M180" s="116" t="e">
        <f t="shared" si="76"/>
        <v>#REF!</v>
      </c>
      <c r="N180" s="116" t="e">
        <f t="shared" si="76"/>
        <v>#REF!</v>
      </c>
      <c r="O180" s="116" t="e">
        <f t="shared" si="76"/>
        <v>#REF!</v>
      </c>
      <c r="P180" s="116" t="e">
        <f t="shared" si="76"/>
        <v>#REF!</v>
      </c>
      <c r="Q180" s="116" t="e">
        <f t="shared" si="76"/>
        <v>#REF!</v>
      </c>
      <c r="R180" s="116" t="e">
        <f t="shared" si="76"/>
        <v>#REF!</v>
      </c>
      <c r="S180" s="116" t="e">
        <f t="shared" si="76"/>
        <v>#REF!</v>
      </c>
      <c r="T180" s="116" t="e">
        <f t="shared" si="76"/>
        <v>#REF!</v>
      </c>
      <c r="U180" s="116" t="e">
        <f t="shared" si="76"/>
        <v>#REF!</v>
      </c>
      <c r="V180" s="116" t="e">
        <f t="shared" si="76"/>
        <v>#REF!</v>
      </c>
      <c r="W180" s="116" t="e">
        <f t="shared" si="76"/>
        <v>#REF!</v>
      </c>
      <c r="X180" s="116" t="e">
        <f t="shared" si="76"/>
        <v>#REF!</v>
      </c>
      <c r="Y180" s="116" t="e">
        <f t="shared" si="76"/>
        <v>#REF!</v>
      </c>
      <c r="Z180" s="116" t="e">
        <f t="shared" si="76"/>
        <v>#REF!</v>
      </c>
      <c r="AA180" s="116" t="e">
        <f t="shared" si="76"/>
        <v>#REF!</v>
      </c>
      <c r="AB180" s="116" t="e">
        <f t="shared" si="76"/>
        <v>#REF!</v>
      </c>
      <c r="AC180" s="116" t="e">
        <f t="shared" si="76"/>
        <v>#REF!</v>
      </c>
      <c r="AD180" s="116" t="e">
        <f t="shared" si="76"/>
        <v>#REF!</v>
      </c>
      <c r="AE180" s="116" t="e">
        <f t="shared" si="76"/>
        <v>#REF!</v>
      </c>
      <c r="AF180" s="116" t="e">
        <f t="shared" si="76"/>
        <v>#REF!</v>
      </c>
      <c r="AG180" s="116" t="e">
        <f t="shared" si="76"/>
        <v>#REF!</v>
      </c>
      <c r="AH180" s="116" t="e">
        <f t="shared" si="76"/>
        <v>#REF!</v>
      </c>
      <c r="AI180" s="116" t="e">
        <f t="shared" si="76"/>
        <v>#REF!</v>
      </c>
      <c r="AJ180" s="116" t="e">
        <f t="shared" si="76"/>
        <v>#REF!</v>
      </c>
      <c r="AK180" s="116" t="e">
        <f t="shared" si="76"/>
        <v>#REF!</v>
      </c>
      <c r="AL180" s="116" t="e">
        <f t="shared" si="76"/>
        <v>#REF!</v>
      </c>
      <c r="AM180" s="116" t="e">
        <f t="shared" si="76"/>
        <v>#REF!</v>
      </c>
      <c r="AN180" s="116" t="e">
        <f t="shared" si="76"/>
        <v>#REF!</v>
      </c>
    </row>
    <row r="181" spans="1:40">
      <c r="A181" s="95"/>
      <c r="B181" s="93"/>
      <c r="C181" s="96"/>
      <c r="D181" s="97"/>
      <c r="E181" s="97"/>
      <c r="F181" s="97"/>
      <c r="G181" s="97"/>
      <c r="H181" s="97"/>
      <c r="I181" s="97"/>
      <c r="J181" s="97"/>
      <c r="K181" s="97"/>
      <c r="L181" s="97"/>
      <c r="M181" s="97"/>
      <c r="N181" s="97"/>
      <c r="O181" s="97"/>
      <c r="P181" s="97"/>
      <c r="Q181" s="97"/>
      <c r="R181" s="97"/>
      <c r="S181" s="97"/>
      <c r="T181" s="97"/>
      <c r="U181" s="97"/>
      <c r="V181" s="97"/>
      <c r="W181" s="97"/>
      <c r="X181" s="97"/>
      <c r="Y181" s="97"/>
      <c r="Z181" s="97"/>
      <c r="AA181" s="97"/>
      <c r="AB181" s="97"/>
      <c r="AC181" s="97"/>
      <c r="AD181" s="97"/>
      <c r="AE181" s="97"/>
      <c r="AF181" s="97"/>
      <c r="AG181" s="97"/>
      <c r="AH181" s="97"/>
      <c r="AI181" s="97"/>
      <c r="AJ181" s="97"/>
      <c r="AK181" s="97"/>
      <c r="AL181" s="97"/>
      <c r="AM181" s="97"/>
      <c r="AN181" s="97"/>
    </row>
    <row r="182" spans="1:40">
      <c r="A182" s="87" t="s">
        <v>189</v>
      </c>
      <c r="B182" s="93"/>
      <c r="C182" s="94"/>
      <c r="D182" s="93"/>
      <c r="E182" s="93"/>
      <c r="F182" s="93"/>
      <c r="G182" s="93"/>
      <c r="H182" s="93"/>
      <c r="I182" s="93"/>
      <c r="J182" s="93"/>
      <c r="K182" s="93"/>
      <c r="L182" s="93"/>
      <c r="M182" s="93"/>
      <c r="N182" s="93"/>
      <c r="O182" s="93"/>
      <c r="P182" s="93"/>
      <c r="Q182" s="93"/>
      <c r="R182" s="93"/>
      <c r="S182" s="93"/>
      <c r="T182" s="93"/>
      <c r="U182" s="93"/>
      <c r="V182" s="93"/>
      <c r="W182" s="93"/>
      <c r="X182" s="93"/>
      <c r="Y182" s="93"/>
      <c r="Z182" s="93"/>
      <c r="AA182" s="93"/>
      <c r="AB182" s="93"/>
      <c r="AC182" s="93"/>
      <c r="AD182" s="93"/>
      <c r="AE182" s="93"/>
      <c r="AF182" s="93"/>
      <c r="AG182" s="93"/>
      <c r="AH182" s="93"/>
      <c r="AI182" s="93"/>
      <c r="AJ182" s="93"/>
      <c r="AK182" s="93"/>
      <c r="AL182" s="93"/>
      <c r="AM182" s="93"/>
      <c r="AN182" s="93"/>
    </row>
    <row r="183" spans="1:40">
      <c r="A183" s="44" t="s">
        <v>1</v>
      </c>
      <c r="B183" s="44" t="s">
        <v>6</v>
      </c>
      <c r="C183" s="107" t="s">
        <v>2</v>
      </c>
      <c r="D183" s="101">
        <v>2014</v>
      </c>
      <c r="E183" s="101">
        <v>2015</v>
      </c>
      <c r="F183" s="101">
        <v>2016</v>
      </c>
      <c r="G183" s="101">
        <v>2017</v>
      </c>
      <c r="H183" s="101">
        <v>2018</v>
      </c>
      <c r="I183" s="101">
        <v>2019</v>
      </c>
      <c r="J183" s="101">
        <v>2020</v>
      </c>
      <c r="K183" s="101">
        <v>2021</v>
      </c>
      <c r="L183" s="101">
        <v>2022</v>
      </c>
      <c r="M183" s="101">
        <v>2023</v>
      </c>
      <c r="N183" s="101">
        <v>2024</v>
      </c>
      <c r="O183" s="101">
        <v>2025</v>
      </c>
      <c r="P183" s="101">
        <v>2026</v>
      </c>
      <c r="Q183" s="101">
        <v>2027</v>
      </c>
      <c r="R183" s="101">
        <v>2028</v>
      </c>
      <c r="S183" s="101">
        <v>2029</v>
      </c>
      <c r="T183" s="101">
        <v>2030</v>
      </c>
      <c r="U183" s="101">
        <v>2031</v>
      </c>
      <c r="V183" s="101">
        <v>2032</v>
      </c>
      <c r="W183" s="101">
        <v>2033</v>
      </c>
      <c r="X183" s="101">
        <v>2034</v>
      </c>
      <c r="Y183" s="101">
        <v>2035</v>
      </c>
      <c r="Z183" s="101">
        <v>2036</v>
      </c>
      <c r="AA183" s="101">
        <v>2037</v>
      </c>
      <c r="AB183" s="101">
        <v>2038</v>
      </c>
      <c r="AC183" s="101">
        <v>2039</v>
      </c>
      <c r="AD183" s="101">
        <v>2040</v>
      </c>
      <c r="AE183" s="101">
        <v>2041</v>
      </c>
      <c r="AF183" s="101">
        <v>2042</v>
      </c>
      <c r="AG183" s="101">
        <v>2043</v>
      </c>
      <c r="AH183" s="101">
        <v>2044</v>
      </c>
      <c r="AI183" s="101">
        <v>2045</v>
      </c>
      <c r="AJ183" s="101">
        <v>2046</v>
      </c>
      <c r="AK183" s="101">
        <v>2047</v>
      </c>
      <c r="AL183" s="101">
        <v>2048</v>
      </c>
      <c r="AM183" s="101">
        <v>2049</v>
      </c>
      <c r="AN183" s="101">
        <v>2050</v>
      </c>
    </row>
    <row r="184" spans="1:40">
      <c r="A184" s="102" t="str">
        <f>+'Usos finales'!E$133</f>
        <v>ACS</v>
      </c>
      <c r="B184" s="91"/>
      <c r="C184" s="89"/>
      <c r="D184" s="90"/>
      <c r="E184" s="90"/>
      <c r="F184" s="90"/>
      <c r="G184" s="90"/>
      <c r="H184" s="90"/>
      <c r="I184" s="90"/>
      <c r="J184" s="90"/>
      <c r="K184" s="90"/>
      <c r="L184" s="90"/>
      <c r="M184" s="90"/>
      <c r="N184" s="90"/>
      <c r="O184" s="90"/>
      <c r="P184" s="90"/>
      <c r="Q184" s="90"/>
      <c r="R184" s="90"/>
      <c r="S184" s="90"/>
      <c r="T184" s="90"/>
      <c r="U184" s="90"/>
      <c r="V184" s="90"/>
      <c r="W184" s="90"/>
      <c r="X184" s="90"/>
      <c r="Y184" s="90"/>
      <c r="Z184" s="90"/>
      <c r="AA184" s="90"/>
      <c r="AB184" s="90"/>
      <c r="AC184" s="90"/>
      <c r="AD184" s="90"/>
      <c r="AE184" s="90"/>
      <c r="AF184" s="90"/>
      <c r="AG184" s="90"/>
      <c r="AH184" s="90"/>
      <c r="AI184" s="90"/>
      <c r="AJ184" s="90"/>
      <c r="AK184" s="90"/>
      <c r="AL184" s="90"/>
      <c r="AM184" s="90"/>
      <c r="AN184" s="90"/>
    </row>
    <row r="185" spans="1:40">
      <c r="A185" s="102"/>
      <c r="B185" s="99" t="str">
        <f>+'Usos finales'!E$134</f>
        <v>Gas Natural</v>
      </c>
      <c r="C185" s="89">
        <v>0</v>
      </c>
      <c r="D185" s="108">
        <f t="shared" ref="D185:AN185" si="77">+C185</f>
        <v>0</v>
      </c>
      <c r="E185" s="108">
        <f t="shared" si="77"/>
        <v>0</v>
      </c>
      <c r="F185" s="108">
        <f t="shared" si="77"/>
        <v>0</v>
      </c>
      <c r="G185" s="108">
        <f t="shared" si="77"/>
        <v>0</v>
      </c>
      <c r="H185" s="108">
        <f t="shared" si="77"/>
        <v>0</v>
      </c>
      <c r="I185" s="108">
        <f t="shared" si="77"/>
        <v>0</v>
      </c>
      <c r="J185" s="108">
        <f t="shared" si="77"/>
        <v>0</v>
      </c>
      <c r="K185" s="108">
        <f t="shared" si="77"/>
        <v>0</v>
      </c>
      <c r="L185" s="108">
        <f t="shared" si="77"/>
        <v>0</v>
      </c>
      <c r="M185" s="108">
        <f t="shared" si="77"/>
        <v>0</v>
      </c>
      <c r="N185" s="108">
        <f t="shared" si="77"/>
        <v>0</v>
      </c>
      <c r="O185" s="108">
        <f t="shared" si="77"/>
        <v>0</v>
      </c>
      <c r="P185" s="108">
        <f t="shared" si="77"/>
        <v>0</v>
      </c>
      <c r="Q185" s="108">
        <f t="shared" si="77"/>
        <v>0</v>
      </c>
      <c r="R185" s="108">
        <f t="shared" si="77"/>
        <v>0</v>
      </c>
      <c r="S185" s="108">
        <f t="shared" si="77"/>
        <v>0</v>
      </c>
      <c r="T185" s="108">
        <f t="shared" si="77"/>
        <v>0</v>
      </c>
      <c r="U185" s="108">
        <f t="shared" si="77"/>
        <v>0</v>
      </c>
      <c r="V185" s="108">
        <f t="shared" si="77"/>
        <v>0</v>
      </c>
      <c r="W185" s="108">
        <f t="shared" si="77"/>
        <v>0</v>
      </c>
      <c r="X185" s="108">
        <f t="shared" si="77"/>
        <v>0</v>
      </c>
      <c r="Y185" s="108">
        <f t="shared" si="77"/>
        <v>0</v>
      </c>
      <c r="Z185" s="108">
        <f t="shared" si="77"/>
        <v>0</v>
      </c>
      <c r="AA185" s="108">
        <f t="shared" si="77"/>
        <v>0</v>
      </c>
      <c r="AB185" s="108">
        <f t="shared" si="77"/>
        <v>0</v>
      </c>
      <c r="AC185" s="108">
        <f t="shared" si="77"/>
        <v>0</v>
      </c>
      <c r="AD185" s="108">
        <f t="shared" si="77"/>
        <v>0</v>
      </c>
      <c r="AE185" s="108">
        <f t="shared" si="77"/>
        <v>0</v>
      </c>
      <c r="AF185" s="108">
        <f t="shared" si="77"/>
        <v>0</v>
      </c>
      <c r="AG185" s="108">
        <f t="shared" si="77"/>
        <v>0</v>
      </c>
      <c r="AH185" s="108">
        <f t="shared" si="77"/>
        <v>0</v>
      </c>
      <c r="AI185" s="108">
        <f t="shared" si="77"/>
        <v>0</v>
      </c>
      <c r="AJ185" s="108">
        <f t="shared" si="77"/>
        <v>0</v>
      </c>
      <c r="AK185" s="108">
        <f t="shared" si="77"/>
        <v>0</v>
      </c>
      <c r="AL185" s="108">
        <f t="shared" si="77"/>
        <v>0</v>
      </c>
      <c r="AM185" s="108">
        <f t="shared" si="77"/>
        <v>0</v>
      </c>
      <c r="AN185" s="108">
        <f t="shared" si="77"/>
        <v>0</v>
      </c>
    </row>
    <row r="186" spans="1:40">
      <c r="A186" s="88"/>
      <c r="B186" s="99" t="s">
        <v>18</v>
      </c>
      <c r="C186" s="89">
        <f>+'Usos finales'!F$134</f>
        <v>1</v>
      </c>
      <c r="D186" s="108">
        <f t="shared" ref="D186:AN186" si="78">+C186</f>
        <v>1</v>
      </c>
      <c r="E186" s="108">
        <f t="shared" si="78"/>
        <v>1</v>
      </c>
      <c r="F186" s="108">
        <f t="shared" si="78"/>
        <v>1</v>
      </c>
      <c r="G186" s="108">
        <f t="shared" si="78"/>
        <v>1</v>
      </c>
      <c r="H186" s="108">
        <f t="shared" si="78"/>
        <v>1</v>
      </c>
      <c r="I186" s="108">
        <f t="shared" si="78"/>
        <v>1</v>
      </c>
      <c r="J186" s="108">
        <f t="shared" si="78"/>
        <v>1</v>
      </c>
      <c r="K186" s="108">
        <f t="shared" si="78"/>
        <v>1</v>
      </c>
      <c r="L186" s="108">
        <f t="shared" si="78"/>
        <v>1</v>
      </c>
      <c r="M186" s="108">
        <f t="shared" si="78"/>
        <v>1</v>
      </c>
      <c r="N186" s="108">
        <f t="shared" si="78"/>
        <v>1</v>
      </c>
      <c r="O186" s="108">
        <f t="shared" si="78"/>
        <v>1</v>
      </c>
      <c r="P186" s="108">
        <f t="shared" si="78"/>
        <v>1</v>
      </c>
      <c r="Q186" s="108">
        <f t="shared" si="78"/>
        <v>1</v>
      </c>
      <c r="R186" s="108">
        <f t="shared" si="78"/>
        <v>1</v>
      </c>
      <c r="S186" s="108">
        <f t="shared" si="78"/>
        <v>1</v>
      </c>
      <c r="T186" s="108">
        <f t="shared" si="78"/>
        <v>1</v>
      </c>
      <c r="U186" s="108">
        <f t="shared" si="78"/>
        <v>1</v>
      </c>
      <c r="V186" s="108">
        <f t="shared" si="78"/>
        <v>1</v>
      </c>
      <c r="W186" s="108">
        <f t="shared" si="78"/>
        <v>1</v>
      </c>
      <c r="X186" s="108">
        <f t="shared" si="78"/>
        <v>1</v>
      </c>
      <c r="Y186" s="108">
        <f t="shared" si="78"/>
        <v>1</v>
      </c>
      <c r="Z186" s="108">
        <f t="shared" si="78"/>
        <v>1</v>
      </c>
      <c r="AA186" s="108">
        <f t="shared" si="78"/>
        <v>1</v>
      </c>
      <c r="AB186" s="108">
        <f t="shared" si="78"/>
        <v>1</v>
      </c>
      <c r="AC186" s="108">
        <f t="shared" si="78"/>
        <v>1</v>
      </c>
      <c r="AD186" s="108">
        <f t="shared" si="78"/>
        <v>1</v>
      </c>
      <c r="AE186" s="108">
        <f t="shared" si="78"/>
        <v>1</v>
      </c>
      <c r="AF186" s="108">
        <f t="shared" si="78"/>
        <v>1</v>
      </c>
      <c r="AG186" s="108">
        <f t="shared" si="78"/>
        <v>1</v>
      </c>
      <c r="AH186" s="108">
        <f t="shared" si="78"/>
        <v>1</v>
      </c>
      <c r="AI186" s="108">
        <f t="shared" si="78"/>
        <v>1</v>
      </c>
      <c r="AJ186" s="108">
        <f t="shared" si="78"/>
        <v>1</v>
      </c>
      <c r="AK186" s="108">
        <f t="shared" si="78"/>
        <v>1</v>
      </c>
      <c r="AL186" s="108">
        <f t="shared" si="78"/>
        <v>1</v>
      </c>
      <c r="AM186" s="108">
        <f t="shared" si="78"/>
        <v>1</v>
      </c>
      <c r="AN186" s="108">
        <f t="shared" si="78"/>
        <v>1</v>
      </c>
    </row>
    <row r="187" spans="1:40">
      <c r="A187" s="103" t="str">
        <f>+'Usos finales'!E$139</f>
        <v>Calefacción</v>
      </c>
      <c r="B187" s="91"/>
      <c r="C187" s="89"/>
      <c r="D187" s="108"/>
      <c r="E187" s="108"/>
      <c r="F187" s="108"/>
      <c r="G187" s="108"/>
      <c r="H187" s="108"/>
      <c r="I187" s="108"/>
      <c r="J187" s="108"/>
      <c r="K187" s="108"/>
      <c r="L187" s="108"/>
      <c r="M187" s="108"/>
      <c r="N187" s="108"/>
      <c r="O187" s="108"/>
      <c r="P187" s="108"/>
      <c r="Q187" s="108"/>
      <c r="R187" s="108"/>
      <c r="S187" s="108"/>
      <c r="T187" s="108"/>
      <c r="U187" s="108"/>
      <c r="V187" s="108"/>
      <c r="W187" s="108"/>
      <c r="X187" s="108"/>
      <c r="Y187" s="108"/>
      <c r="Z187" s="108"/>
      <c r="AA187" s="108"/>
      <c r="AB187" s="108"/>
      <c r="AC187" s="108"/>
      <c r="AD187" s="108"/>
      <c r="AE187" s="108"/>
      <c r="AF187" s="108"/>
      <c r="AG187" s="108"/>
      <c r="AH187" s="108"/>
      <c r="AI187" s="108"/>
      <c r="AJ187" s="108"/>
      <c r="AK187" s="108"/>
      <c r="AL187" s="108"/>
      <c r="AM187" s="108"/>
      <c r="AN187" s="108"/>
    </row>
    <row r="188" spans="1:40">
      <c r="A188" s="100"/>
      <c r="B188" s="99" t="str">
        <f>+'Usos finales'!E$140</f>
        <v>Gas Natural</v>
      </c>
      <c r="C188" s="98">
        <v>0</v>
      </c>
      <c r="D188" s="108">
        <f t="shared" ref="D188:AN188" si="79">+C188</f>
        <v>0</v>
      </c>
      <c r="E188" s="108">
        <f t="shared" si="79"/>
        <v>0</v>
      </c>
      <c r="F188" s="108">
        <f t="shared" si="79"/>
        <v>0</v>
      </c>
      <c r="G188" s="108">
        <f t="shared" si="79"/>
        <v>0</v>
      </c>
      <c r="H188" s="108">
        <f t="shared" si="79"/>
        <v>0</v>
      </c>
      <c r="I188" s="108">
        <f t="shared" si="79"/>
        <v>0</v>
      </c>
      <c r="J188" s="108">
        <f t="shared" si="79"/>
        <v>0</v>
      </c>
      <c r="K188" s="108">
        <f t="shared" si="79"/>
        <v>0</v>
      </c>
      <c r="L188" s="108">
        <f t="shared" si="79"/>
        <v>0</v>
      </c>
      <c r="M188" s="108">
        <f t="shared" si="79"/>
        <v>0</v>
      </c>
      <c r="N188" s="108">
        <f t="shared" si="79"/>
        <v>0</v>
      </c>
      <c r="O188" s="108">
        <f t="shared" si="79"/>
        <v>0</v>
      </c>
      <c r="P188" s="108">
        <f t="shared" si="79"/>
        <v>0</v>
      </c>
      <c r="Q188" s="108">
        <f t="shared" si="79"/>
        <v>0</v>
      </c>
      <c r="R188" s="108">
        <f t="shared" si="79"/>
        <v>0</v>
      </c>
      <c r="S188" s="108">
        <f t="shared" si="79"/>
        <v>0</v>
      </c>
      <c r="T188" s="108">
        <f t="shared" si="79"/>
        <v>0</v>
      </c>
      <c r="U188" s="108">
        <f t="shared" si="79"/>
        <v>0</v>
      </c>
      <c r="V188" s="108">
        <f t="shared" si="79"/>
        <v>0</v>
      </c>
      <c r="W188" s="108">
        <f t="shared" si="79"/>
        <v>0</v>
      </c>
      <c r="X188" s="108">
        <f t="shared" si="79"/>
        <v>0</v>
      </c>
      <c r="Y188" s="108">
        <f t="shared" si="79"/>
        <v>0</v>
      </c>
      <c r="Z188" s="108">
        <f t="shared" si="79"/>
        <v>0</v>
      </c>
      <c r="AA188" s="108">
        <f t="shared" si="79"/>
        <v>0</v>
      </c>
      <c r="AB188" s="108">
        <f t="shared" si="79"/>
        <v>0</v>
      </c>
      <c r="AC188" s="108">
        <f t="shared" si="79"/>
        <v>0</v>
      </c>
      <c r="AD188" s="108">
        <f t="shared" si="79"/>
        <v>0</v>
      </c>
      <c r="AE188" s="108">
        <f t="shared" si="79"/>
        <v>0</v>
      </c>
      <c r="AF188" s="108">
        <f t="shared" si="79"/>
        <v>0</v>
      </c>
      <c r="AG188" s="108">
        <f t="shared" si="79"/>
        <v>0</v>
      </c>
      <c r="AH188" s="108">
        <f t="shared" si="79"/>
        <v>0</v>
      </c>
      <c r="AI188" s="108">
        <f t="shared" si="79"/>
        <v>0</v>
      </c>
      <c r="AJ188" s="108">
        <f t="shared" si="79"/>
        <v>0</v>
      </c>
      <c r="AK188" s="108">
        <f t="shared" si="79"/>
        <v>0</v>
      </c>
      <c r="AL188" s="108">
        <f t="shared" si="79"/>
        <v>0</v>
      </c>
      <c r="AM188" s="108">
        <f t="shared" si="79"/>
        <v>0</v>
      </c>
      <c r="AN188" s="108">
        <f t="shared" si="79"/>
        <v>0</v>
      </c>
    </row>
    <row r="189" spans="1:40">
      <c r="A189" s="104"/>
      <c r="B189" s="99" t="s">
        <v>18</v>
      </c>
      <c r="C189" s="98">
        <f>+'Usos finales'!F$140</f>
        <v>1</v>
      </c>
      <c r="D189" s="108">
        <f t="shared" ref="D189:AN189" si="80">+C189</f>
        <v>1</v>
      </c>
      <c r="E189" s="108">
        <f t="shared" si="80"/>
        <v>1</v>
      </c>
      <c r="F189" s="108">
        <f t="shared" si="80"/>
        <v>1</v>
      </c>
      <c r="G189" s="108">
        <f t="shared" si="80"/>
        <v>1</v>
      </c>
      <c r="H189" s="108">
        <f t="shared" si="80"/>
        <v>1</v>
      </c>
      <c r="I189" s="108">
        <f t="shared" si="80"/>
        <v>1</v>
      </c>
      <c r="J189" s="108">
        <f t="shared" si="80"/>
        <v>1</v>
      </c>
      <c r="K189" s="108">
        <f t="shared" si="80"/>
        <v>1</v>
      </c>
      <c r="L189" s="108">
        <f t="shared" si="80"/>
        <v>1</v>
      </c>
      <c r="M189" s="108">
        <f t="shared" si="80"/>
        <v>1</v>
      </c>
      <c r="N189" s="108">
        <f t="shared" si="80"/>
        <v>1</v>
      </c>
      <c r="O189" s="108">
        <f t="shared" si="80"/>
        <v>1</v>
      </c>
      <c r="P189" s="108">
        <f t="shared" si="80"/>
        <v>1</v>
      </c>
      <c r="Q189" s="108">
        <f t="shared" si="80"/>
        <v>1</v>
      </c>
      <c r="R189" s="108">
        <f t="shared" si="80"/>
        <v>1</v>
      </c>
      <c r="S189" s="108">
        <f t="shared" si="80"/>
        <v>1</v>
      </c>
      <c r="T189" s="108">
        <f t="shared" si="80"/>
        <v>1</v>
      </c>
      <c r="U189" s="108">
        <f t="shared" si="80"/>
        <v>1</v>
      </c>
      <c r="V189" s="108">
        <f t="shared" si="80"/>
        <v>1</v>
      </c>
      <c r="W189" s="108">
        <f t="shared" si="80"/>
        <v>1</v>
      </c>
      <c r="X189" s="108">
        <f t="shared" si="80"/>
        <v>1</v>
      </c>
      <c r="Y189" s="108">
        <f t="shared" si="80"/>
        <v>1</v>
      </c>
      <c r="Z189" s="108">
        <f t="shared" si="80"/>
        <v>1</v>
      </c>
      <c r="AA189" s="108">
        <f t="shared" si="80"/>
        <v>1</v>
      </c>
      <c r="AB189" s="108">
        <f t="shared" si="80"/>
        <v>1</v>
      </c>
      <c r="AC189" s="108">
        <f t="shared" si="80"/>
        <v>1</v>
      </c>
      <c r="AD189" s="108">
        <f t="shared" si="80"/>
        <v>1</v>
      </c>
      <c r="AE189" s="108">
        <f t="shared" si="80"/>
        <v>1</v>
      </c>
      <c r="AF189" s="108">
        <f t="shared" si="80"/>
        <v>1</v>
      </c>
      <c r="AG189" s="108">
        <f t="shared" si="80"/>
        <v>1</v>
      </c>
      <c r="AH189" s="108">
        <f t="shared" si="80"/>
        <v>1</v>
      </c>
      <c r="AI189" s="108">
        <f t="shared" si="80"/>
        <v>1</v>
      </c>
      <c r="AJ189" s="108">
        <f t="shared" si="80"/>
        <v>1</v>
      </c>
      <c r="AK189" s="108">
        <f t="shared" si="80"/>
        <v>1</v>
      </c>
      <c r="AL189" s="108">
        <f t="shared" si="80"/>
        <v>1</v>
      </c>
      <c r="AM189" s="108">
        <f t="shared" si="80"/>
        <v>1</v>
      </c>
      <c r="AN189" s="108">
        <f t="shared" si="80"/>
        <v>1</v>
      </c>
    </row>
    <row r="190" spans="1:40">
      <c r="A190" s="105" t="str">
        <f>+'Usos finales'!E$141</f>
        <v>Cocción</v>
      </c>
      <c r="B190" s="91"/>
      <c r="C190" s="91"/>
      <c r="D190" s="108"/>
      <c r="E190" s="108"/>
      <c r="F190" s="108"/>
      <c r="G190" s="108"/>
      <c r="H190" s="108"/>
      <c r="I190" s="108"/>
      <c r="J190" s="108"/>
      <c r="K190" s="108"/>
      <c r="L190" s="108"/>
      <c r="M190" s="108"/>
      <c r="N190" s="108"/>
      <c r="O190" s="108"/>
      <c r="P190" s="108"/>
      <c r="Q190" s="108"/>
      <c r="R190" s="108"/>
      <c r="S190" s="108"/>
      <c r="T190" s="108"/>
      <c r="U190" s="108"/>
      <c r="V190" s="108"/>
      <c r="W190" s="108"/>
      <c r="X190" s="108"/>
      <c r="Y190" s="108"/>
      <c r="Z190" s="108"/>
      <c r="AA190" s="108"/>
      <c r="AB190" s="108"/>
      <c r="AC190" s="108"/>
      <c r="AD190" s="108"/>
      <c r="AE190" s="108"/>
      <c r="AF190" s="108"/>
      <c r="AG190" s="108"/>
      <c r="AH190" s="108"/>
      <c r="AI190" s="108"/>
      <c r="AJ190" s="108"/>
      <c r="AK190" s="108"/>
      <c r="AL190" s="108"/>
      <c r="AM190" s="108"/>
      <c r="AN190" s="108"/>
    </row>
    <row r="191" spans="1:40">
      <c r="A191" s="100"/>
      <c r="B191" s="99" t="str">
        <f>+'Usos finales'!E$142</f>
        <v>Gas Natural</v>
      </c>
      <c r="C191" s="98">
        <v>0</v>
      </c>
      <c r="D191" s="108">
        <f t="shared" ref="D191:AN191" si="81">+C191</f>
        <v>0</v>
      </c>
      <c r="E191" s="108">
        <f t="shared" si="81"/>
        <v>0</v>
      </c>
      <c r="F191" s="108">
        <f t="shared" si="81"/>
        <v>0</v>
      </c>
      <c r="G191" s="108">
        <f t="shared" si="81"/>
        <v>0</v>
      </c>
      <c r="H191" s="108">
        <f t="shared" si="81"/>
        <v>0</v>
      </c>
      <c r="I191" s="108">
        <f t="shared" si="81"/>
        <v>0</v>
      </c>
      <c r="J191" s="108">
        <f t="shared" si="81"/>
        <v>0</v>
      </c>
      <c r="K191" s="108">
        <f t="shared" si="81"/>
        <v>0</v>
      </c>
      <c r="L191" s="108">
        <f t="shared" si="81"/>
        <v>0</v>
      </c>
      <c r="M191" s="108">
        <f t="shared" si="81"/>
        <v>0</v>
      </c>
      <c r="N191" s="108">
        <f t="shared" si="81"/>
        <v>0</v>
      </c>
      <c r="O191" s="108">
        <f t="shared" si="81"/>
        <v>0</v>
      </c>
      <c r="P191" s="108">
        <f t="shared" si="81"/>
        <v>0</v>
      </c>
      <c r="Q191" s="108">
        <f t="shared" si="81"/>
        <v>0</v>
      </c>
      <c r="R191" s="108">
        <f t="shared" si="81"/>
        <v>0</v>
      </c>
      <c r="S191" s="108">
        <f t="shared" si="81"/>
        <v>0</v>
      </c>
      <c r="T191" s="108">
        <f t="shared" si="81"/>
        <v>0</v>
      </c>
      <c r="U191" s="108">
        <f t="shared" si="81"/>
        <v>0</v>
      </c>
      <c r="V191" s="108">
        <f t="shared" si="81"/>
        <v>0</v>
      </c>
      <c r="W191" s="108">
        <f t="shared" si="81"/>
        <v>0</v>
      </c>
      <c r="X191" s="108">
        <f t="shared" si="81"/>
        <v>0</v>
      </c>
      <c r="Y191" s="108">
        <f t="shared" si="81"/>
        <v>0</v>
      </c>
      <c r="Z191" s="108">
        <f t="shared" si="81"/>
        <v>0</v>
      </c>
      <c r="AA191" s="108">
        <f t="shared" si="81"/>
        <v>0</v>
      </c>
      <c r="AB191" s="108">
        <f t="shared" si="81"/>
        <v>0</v>
      </c>
      <c r="AC191" s="108">
        <f t="shared" si="81"/>
        <v>0</v>
      </c>
      <c r="AD191" s="108">
        <f t="shared" si="81"/>
        <v>0</v>
      </c>
      <c r="AE191" s="108">
        <f t="shared" si="81"/>
        <v>0</v>
      </c>
      <c r="AF191" s="108">
        <f t="shared" si="81"/>
        <v>0</v>
      </c>
      <c r="AG191" s="108">
        <f t="shared" si="81"/>
        <v>0</v>
      </c>
      <c r="AH191" s="108">
        <f t="shared" si="81"/>
        <v>0</v>
      </c>
      <c r="AI191" s="108">
        <f t="shared" si="81"/>
        <v>0</v>
      </c>
      <c r="AJ191" s="108">
        <f t="shared" si="81"/>
        <v>0</v>
      </c>
      <c r="AK191" s="108">
        <f t="shared" si="81"/>
        <v>0</v>
      </c>
      <c r="AL191" s="108">
        <f t="shared" si="81"/>
        <v>0</v>
      </c>
      <c r="AM191" s="108">
        <f t="shared" si="81"/>
        <v>0</v>
      </c>
      <c r="AN191" s="108">
        <f t="shared" si="81"/>
        <v>0</v>
      </c>
    </row>
    <row r="192" spans="1:40">
      <c r="A192" s="106"/>
      <c r="B192" s="99" t="s">
        <v>18</v>
      </c>
      <c r="C192" s="98">
        <f>+'Usos finales'!F$142</f>
        <v>1</v>
      </c>
      <c r="D192" s="109">
        <f t="shared" ref="D192:AN192" si="82">+C192</f>
        <v>1</v>
      </c>
      <c r="E192" s="109">
        <f t="shared" si="82"/>
        <v>1</v>
      </c>
      <c r="F192" s="109">
        <f t="shared" si="82"/>
        <v>1</v>
      </c>
      <c r="G192" s="109">
        <f t="shared" si="82"/>
        <v>1</v>
      </c>
      <c r="H192" s="109">
        <f t="shared" si="82"/>
        <v>1</v>
      </c>
      <c r="I192" s="109">
        <f t="shared" si="82"/>
        <v>1</v>
      </c>
      <c r="J192" s="109">
        <f t="shared" si="82"/>
        <v>1</v>
      </c>
      <c r="K192" s="109">
        <f t="shared" si="82"/>
        <v>1</v>
      </c>
      <c r="L192" s="109">
        <f t="shared" si="82"/>
        <v>1</v>
      </c>
      <c r="M192" s="109">
        <f t="shared" si="82"/>
        <v>1</v>
      </c>
      <c r="N192" s="109">
        <f t="shared" si="82"/>
        <v>1</v>
      </c>
      <c r="O192" s="109">
        <f t="shared" si="82"/>
        <v>1</v>
      </c>
      <c r="P192" s="109">
        <f t="shared" si="82"/>
        <v>1</v>
      </c>
      <c r="Q192" s="109">
        <f t="shared" si="82"/>
        <v>1</v>
      </c>
      <c r="R192" s="109">
        <f t="shared" si="82"/>
        <v>1</v>
      </c>
      <c r="S192" s="109">
        <f t="shared" si="82"/>
        <v>1</v>
      </c>
      <c r="T192" s="109">
        <f t="shared" si="82"/>
        <v>1</v>
      </c>
      <c r="U192" s="109">
        <f t="shared" si="82"/>
        <v>1</v>
      </c>
      <c r="V192" s="109">
        <f t="shared" si="82"/>
        <v>1</v>
      </c>
      <c r="W192" s="109">
        <f t="shared" si="82"/>
        <v>1</v>
      </c>
      <c r="X192" s="109">
        <f t="shared" si="82"/>
        <v>1</v>
      </c>
      <c r="Y192" s="109">
        <f t="shared" si="82"/>
        <v>1</v>
      </c>
      <c r="Z192" s="109">
        <f t="shared" si="82"/>
        <v>1</v>
      </c>
      <c r="AA192" s="109">
        <f t="shared" si="82"/>
        <v>1</v>
      </c>
      <c r="AB192" s="109">
        <f t="shared" si="82"/>
        <v>1</v>
      </c>
      <c r="AC192" s="109">
        <f t="shared" si="82"/>
        <v>1</v>
      </c>
      <c r="AD192" s="109">
        <f t="shared" si="82"/>
        <v>1</v>
      </c>
      <c r="AE192" s="109">
        <f t="shared" si="82"/>
        <v>1</v>
      </c>
      <c r="AF192" s="109">
        <f t="shared" si="82"/>
        <v>1</v>
      </c>
      <c r="AG192" s="109">
        <f t="shared" si="82"/>
        <v>1</v>
      </c>
      <c r="AH192" s="109">
        <f t="shared" si="82"/>
        <v>1</v>
      </c>
      <c r="AI192" s="109">
        <f t="shared" si="82"/>
        <v>1</v>
      </c>
      <c r="AJ192" s="109">
        <f t="shared" si="82"/>
        <v>1</v>
      </c>
      <c r="AK192" s="109">
        <f t="shared" si="82"/>
        <v>1</v>
      </c>
      <c r="AL192" s="109">
        <f t="shared" si="82"/>
        <v>1</v>
      </c>
      <c r="AM192" s="109">
        <f t="shared" si="82"/>
        <v>1</v>
      </c>
      <c r="AN192" s="109">
        <f t="shared" si="82"/>
        <v>1</v>
      </c>
    </row>
    <row r="193" spans="1:40">
      <c r="A193" s="285"/>
      <c r="B193" s="115" t="s">
        <v>7</v>
      </c>
      <c r="C193" s="117"/>
      <c r="D193" s="116">
        <f>D$35*(D$49+D$50+SUM(D$53:D$58))</f>
        <v>5720000</v>
      </c>
      <c r="E193" s="116" t="e">
        <f t="shared" ref="E193:AN193" si="83">E$35*(E$49+E$50+SUM(E$53:E$58))</f>
        <v>#REF!</v>
      </c>
      <c r="F193" s="116" t="e">
        <f t="shared" si="83"/>
        <v>#REF!</v>
      </c>
      <c r="G193" s="116" t="e">
        <f t="shared" si="83"/>
        <v>#REF!</v>
      </c>
      <c r="H193" s="116" t="e">
        <f t="shared" si="83"/>
        <v>#REF!</v>
      </c>
      <c r="I193" s="116" t="e">
        <f t="shared" si="83"/>
        <v>#REF!</v>
      </c>
      <c r="J193" s="116" t="e">
        <f t="shared" si="83"/>
        <v>#REF!</v>
      </c>
      <c r="K193" s="116" t="e">
        <f t="shared" si="83"/>
        <v>#REF!</v>
      </c>
      <c r="L193" s="116" t="e">
        <f t="shared" si="83"/>
        <v>#REF!</v>
      </c>
      <c r="M193" s="116" t="e">
        <f t="shared" si="83"/>
        <v>#REF!</v>
      </c>
      <c r="N193" s="116" t="e">
        <f t="shared" si="83"/>
        <v>#REF!</v>
      </c>
      <c r="O193" s="116" t="e">
        <f t="shared" si="83"/>
        <v>#REF!</v>
      </c>
      <c r="P193" s="116" t="e">
        <f t="shared" si="83"/>
        <v>#REF!</v>
      </c>
      <c r="Q193" s="116" t="e">
        <f t="shared" si="83"/>
        <v>#REF!</v>
      </c>
      <c r="R193" s="116" t="e">
        <f t="shared" si="83"/>
        <v>#REF!</v>
      </c>
      <c r="S193" s="116" t="e">
        <f t="shared" si="83"/>
        <v>#REF!</v>
      </c>
      <c r="T193" s="116" t="e">
        <f t="shared" si="83"/>
        <v>#REF!</v>
      </c>
      <c r="U193" s="116" t="e">
        <f t="shared" si="83"/>
        <v>#REF!</v>
      </c>
      <c r="V193" s="116" t="e">
        <f t="shared" si="83"/>
        <v>#REF!</v>
      </c>
      <c r="W193" s="116" t="e">
        <f t="shared" si="83"/>
        <v>#REF!</v>
      </c>
      <c r="X193" s="116" t="e">
        <f t="shared" si="83"/>
        <v>#REF!</v>
      </c>
      <c r="Y193" s="116" t="e">
        <f t="shared" si="83"/>
        <v>#REF!</v>
      </c>
      <c r="Z193" s="116" t="e">
        <f t="shared" si="83"/>
        <v>#REF!</v>
      </c>
      <c r="AA193" s="116" t="e">
        <f t="shared" si="83"/>
        <v>#REF!</v>
      </c>
      <c r="AB193" s="116" t="e">
        <f t="shared" si="83"/>
        <v>#REF!</v>
      </c>
      <c r="AC193" s="116" t="e">
        <f t="shared" si="83"/>
        <v>#REF!</v>
      </c>
      <c r="AD193" s="116" t="e">
        <f t="shared" si="83"/>
        <v>#REF!</v>
      </c>
      <c r="AE193" s="116" t="e">
        <f t="shared" si="83"/>
        <v>#REF!</v>
      </c>
      <c r="AF193" s="116" t="e">
        <f t="shared" si="83"/>
        <v>#REF!</v>
      </c>
      <c r="AG193" s="116" t="e">
        <f t="shared" si="83"/>
        <v>#REF!</v>
      </c>
      <c r="AH193" s="116" t="e">
        <f t="shared" si="83"/>
        <v>#REF!</v>
      </c>
      <c r="AI193" s="116" t="e">
        <f t="shared" si="83"/>
        <v>#REF!</v>
      </c>
      <c r="AJ193" s="116" t="e">
        <f t="shared" si="83"/>
        <v>#REF!</v>
      </c>
      <c r="AK193" s="116" t="e">
        <f t="shared" si="83"/>
        <v>#REF!</v>
      </c>
      <c r="AL193" s="116" t="e">
        <f t="shared" si="83"/>
        <v>#REF!</v>
      </c>
      <c r="AM193" s="116" t="e">
        <f t="shared" si="83"/>
        <v>#REF!</v>
      </c>
      <c r="AN193" s="116" t="e">
        <f t="shared" si="83"/>
        <v>#REF!</v>
      </c>
    </row>
    <row r="194" spans="1:40">
      <c r="A194" s="285"/>
      <c r="B194" s="115" t="s">
        <v>16</v>
      </c>
      <c r="C194" s="117"/>
      <c r="D194" s="116">
        <f>D$35*(D$48*D185+D$51*D188+D$52*D191)</f>
        <v>0</v>
      </c>
      <c r="E194" s="116" t="e">
        <f t="shared" ref="E194:AN194" si="84">E$35*(E$48*E185+E$51*E188+E$52*E191)</f>
        <v>#REF!</v>
      </c>
      <c r="F194" s="116" t="e">
        <f t="shared" si="84"/>
        <v>#REF!</v>
      </c>
      <c r="G194" s="116" t="e">
        <f t="shared" si="84"/>
        <v>#REF!</v>
      </c>
      <c r="H194" s="116" t="e">
        <f t="shared" si="84"/>
        <v>#REF!</v>
      </c>
      <c r="I194" s="116" t="e">
        <f t="shared" si="84"/>
        <v>#REF!</v>
      </c>
      <c r="J194" s="116" t="e">
        <f t="shared" si="84"/>
        <v>#REF!</v>
      </c>
      <c r="K194" s="116" t="e">
        <f t="shared" si="84"/>
        <v>#REF!</v>
      </c>
      <c r="L194" s="116" t="e">
        <f t="shared" si="84"/>
        <v>#REF!</v>
      </c>
      <c r="M194" s="116" t="e">
        <f t="shared" si="84"/>
        <v>#REF!</v>
      </c>
      <c r="N194" s="116" t="e">
        <f t="shared" si="84"/>
        <v>#REF!</v>
      </c>
      <c r="O194" s="116" t="e">
        <f t="shared" si="84"/>
        <v>#REF!</v>
      </c>
      <c r="P194" s="116" t="e">
        <f t="shared" si="84"/>
        <v>#REF!</v>
      </c>
      <c r="Q194" s="116" t="e">
        <f t="shared" si="84"/>
        <v>#REF!</v>
      </c>
      <c r="R194" s="116" t="e">
        <f t="shared" si="84"/>
        <v>#REF!</v>
      </c>
      <c r="S194" s="116" t="e">
        <f t="shared" si="84"/>
        <v>#REF!</v>
      </c>
      <c r="T194" s="116" t="e">
        <f t="shared" si="84"/>
        <v>#REF!</v>
      </c>
      <c r="U194" s="116" t="e">
        <f t="shared" si="84"/>
        <v>#REF!</v>
      </c>
      <c r="V194" s="116" t="e">
        <f t="shared" si="84"/>
        <v>#REF!</v>
      </c>
      <c r="W194" s="116" t="e">
        <f t="shared" si="84"/>
        <v>#REF!</v>
      </c>
      <c r="X194" s="116" t="e">
        <f t="shared" si="84"/>
        <v>#REF!</v>
      </c>
      <c r="Y194" s="116" t="e">
        <f t="shared" si="84"/>
        <v>#REF!</v>
      </c>
      <c r="Z194" s="116" t="e">
        <f t="shared" si="84"/>
        <v>#REF!</v>
      </c>
      <c r="AA194" s="116" t="e">
        <f t="shared" si="84"/>
        <v>#REF!</v>
      </c>
      <c r="AB194" s="116" t="e">
        <f t="shared" si="84"/>
        <v>#REF!</v>
      </c>
      <c r="AC194" s="116" t="e">
        <f t="shared" si="84"/>
        <v>#REF!</v>
      </c>
      <c r="AD194" s="116" t="e">
        <f t="shared" si="84"/>
        <v>#REF!</v>
      </c>
      <c r="AE194" s="116" t="e">
        <f t="shared" si="84"/>
        <v>#REF!</v>
      </c>
      <c r="AF194" s="116" t="e">
        <f t="shared" si="84"/>
        <v>#REF!</v>
      </c>
      <c r="AG194" s="116" t="e">
        <f t="shared" si="84"/>
        <v>#REF!</v>
      </c>
      <c r="AH194" s="116" t="e">
        <f t="shared" si="84"/>
        <v>#REF!</v>
      </c>
      <c r="AI194" s="116" t="e">
        <f t="shared" si="84"/>
        <v>#REF!</v>
      </c>
      <c r="AJ194" s="116" t="e">
        <f t="shared" si="84"/>
        <v>#REF!</v>
      </c>
      <c r="AK194" s="116" t="e">
        <f t="shared" si="84"/>
        <v>#REF!</v>
      </c>
      <c r="AL194" s="116" t="e">
        <f t="shared" si="84"/>
        <v>#REF!</v>
      </c>
      <c r="AM194" s="116" t="e">
        <f t="shared" si="84"/>
        <v>#REF!</v>
      </c>
      <c r="AN194" s="116" t="e">
        <f t="shared" si="84"/>
        <v>#REF!</v>
      </c>
    </row>
    <row r="195" spans="1:40">
      <c r="A195" s="285"/>
      <c r="B195" s="92" t="s">
        <v>18</v>
      </c>
      <c r="C195" s="117"/>
      <c r="D195" s="116">
        <f>D$35*(D$48*D186+D$51*D189+D$52*D192)</f>
        <v>5280000</v>
      </c>
      <c r="E195" s="116" t="e">
        <f t="shared" ref="E195:AN195" si="85">E$35*(E$48*E186+E$51*E189+E$52*E192)</f>
        <v>#REF!</v>
      </c>
      <c r="F195" s="116" t="e">
        <f t="shared" si="85"/>
        <v>#REF!</v>
      </c>
      <c r="G195" s="116" t="e">
        <f t="shared" si="85"/>
        <v>#REF!</v>
      </c>
      <c r="H195" s="116" t="e">
        <f t="shared" si="85"/>
        <v>#REF!</v>
      </c>
      <c r="I195" s="116" t="e">
        <f t="shared" si="85"/>
        <v>#REF!</v>
      </c>
      <c r="J195" s="116" t="e">
        <f t="shared" si="85"/>
        <v>#REF!</v>
      </c>
      <c r="K195" s="116" t="e">
        <f t="shared" si="85"/>
        <v>#REF!</v>
      </c>
      <c r="L195" s="116" t="e">
        <f t="shared" si="85"/>
        <v>#REF!</v>
      </c>
      <c r="M195" s="116" t="e">
        <f t="shared" si="85"/>
        <v>#REF!</v>
      </c>
      <c r="N195" s="116" t="e">
        <f t="shared" si="85"/>
        <v>#REF!</v>
      </c>
      <c r="O195" s="116" t="e">
        <f t="shared" si="85"/>
        <v>#REF!</v>
      </c>
      <c r="P195" s="116" t="e">
        <f t="shared" si="85"/>
        <v>#REF!</v>
      </c>
      <c r="Q195" s="116" t="e">
        <f t="shared" si="85"/>
        <v>#REF!</v>
      </c>
      <c r="R195" s="116" t="e">
        <f t="shared" si="85"/>
        <v>#REF!</v>
      </c>
      <c r="S195" s="116" t="e">
        <f t="shared" si="85"/>
        <v>#REF!</v>
      </c>
      <c r="T195" s="116" t="e">
        <f t="shared" si="85"/>
        <v>#REF!</v>
      </c>
      <c r="U195" s="116" t="e">
        <f t="shared" si="85"/>
        <v>#REF!</v>
      </c>
      <c r="V195" s="116" t="e">
        <f t="shared" si="85"/>
        <v>#REF!</v>
      </c>
      <c r="W195" s="116" t="e">
        <f t="shared" si="85"/>
        <v>#REF!</v>
      </c>
      <c r="X195" s="116" t="e">
        <f t="shared" si="85"/>
        <v>#REF!</v>
      </c>
      <c r="Y195" s="116" t="e">
        <f t="shared" si="85"/>
        <v>#REF!</v>
      </c>
      <c r="Z195" s="116" t="e">
        <f t="shared" si="85"/>
        <v>#REF!</v>
      </c>
      <c r="AA195" s="116" t="e">
        <f t="shared" si="85"/>
        <v>#REF!</v>
      </c>
      <c r="AB195" s="116" t="e">
        <f t="shared" si="85"/>
        <v>#REF!</v>
      </c>
      <c r="AC195" s="116" t="e">
        <f t="shared" si="85"/>
        <v>#REF!</v>
      </c>
      <c r="AD195" s="116" t="e">
        <f t="shared" si="85"/>
        <v>#REF!</v>
      </c>
      <c r="AE195" s="116" t="e">
        <f t="shared" si="85"/>
        <v>#REF!</v>
      </c>
      <c r="AF195" s="116" t="e">
        <f t="shared" si="85"/>
        <v>#REF!</v>
      </c>
      <c r="AG195" s="116" t="e">
        <f t="shared" si="85"/>
        <v>#REF!</v>
      </c>
      <c r="AH195" s="116" t="e">
        <f t="shared" si="85"/>
        <v>#REF!</v>
      </c>
      <c r="AI195" s="116" t="e">
        <f t="shared" si="85"/>
        <v>#REF!</v>
      </c>
      <c r="AJ195" s="116" t="e">
        <f t="shared" si="85"/>
        <v>#REF!</v>
      </c>
      <c r="AK195" s="116" t="e">
        <f t="shared" si="85"/>
        <v>#REF!</v>
      </c>
      <c r="AL195" s="116" t="e">
        <f t="shared" si="85"/>
        <v>#REF!</v>
      </c>
      <c r="AM195" s="116" t="e">
        <f t="shared" si="85"/>
        <v>#REF!</v>
      </c>
      <c r="AN195" s="116" t="e">
        <f t="shared" si="85"/>
        <v>#REF!</v>
      </c>
    </row>
    <row r="196" spans="1:40">
      <c r="A196" s="92"/>
      <c r="B196" s="93"/>
      <c r="C196" s="93"/>
      <c r="D196" s="93"/>
      <c r="E196" s="93"/>
      <c r="F196" s="93"/>
      <c r="G196" s="93"/>
      <c r="H196" s="93"/>
      <c r="I196" s="93"/>
      <c r="J196" s="93"/>
      <c r="K196" s="93"/>
      <c r="L196" s="93"/>
      <c r="M196" s="93"/>
      <c r="N196" s="93"/>
      <c r="O196" s="93"/>
      <c r="P196" s="93"/>
      <c r="Q196" s="93"/>
      <c r="R196" s="93"/>
      <c r="S196" s="93"/>
      <c r="T196" s="93"/>
      <c r="U196" s="93"/>
      <c r="V196" s="93"/>
      <c r="W196" s="93"/>
      <c r="X196" s="93"/>
      <c r="Y196" s="93"/>
      <c r="Z196" s="93"/>
      <c r="AA196" s="93"/>
      <c r="AB196" s="93"/>
      <c r="AC196" s="93"/>
      <c r="AD196" s="93"/>
      <c r="AE196" s="93"/>
      <c r="AF196" s="93"/>
      <c r="AG196" s="93"/>
      <c r="AH196" s="93"/>
      <c r="AI196" s="93"/>
      <c r="AJ196" s="93"/>
      <c r="AK196" s="93"/>
      <c r="AL196" s="93"/>
      <c r="AM196" s="93"/>
      <c r="AN196" s="93"/>
    </row>
    <row r="197" spans="1:40">
      <c r="A197" s="87" t="s">
        <v>188</v>
      </c>
      <c r="B197" s="93"/>
      <c r="C197" s="94"/>
      <c r="D197" s="93"/>
      <c r="E197" s="93"/>
      <c r="F197" s="93"/>
      <c r="G197" s="93"/>
      <c r="H197" s="93"/>
      <c r="I197" s="93"/>
      <c r="J197" s="93"/>
      <c r="K197" s="93"/>
      <c r="L197" s="93"/>
      <c r="M197" s="93"/>
      <c r="N197" s="93"/>
      <c r="O197" s="93"/>
      <c r="P197" s="93"/>
      <c r="Q197" s="93"/>
      <c r="R197" s="93"/>
      <c r="S197" s="93"/>
      <c r="T197" s="93"/>
      <c r="U197" s="93"/>
      <c r="V197" s="93"/>
      <c r="W197" s="93"/>
      <c r="X197" s="93"/>
      <c r="Y197" s="93"/>
      <c r="Z197" s="93"/>
      <c r="AA197" s="93"/>
      <c r="AB197" s="93"/>
      <c r="AC197" s="93"/>
      <c r="AD197" s="93"/>
      <c r="AE197" s="93"/>
      <c r="AF197" s="93"/>
      <c r="AG197" s="93"/>
      <c r="AH197" s="93"/>
      <c r="AI197" s="93"/>
      <c r="AJ197" s="93"/>
      <c r="AK197" s="93"/>
      <c r="AL197" s="93"/>
      <c r="AM197" s="93"/>
      <c r="AN197" s="93"/>
    </row>
    <row r="198" spans="1:40">
      <c r="A198" s="44" t="s">
        <v>1</v>
      </c>
      <c r="B198" s="44" t="s">
        <v>6</v>
      </c>
      <c r="C198" s="107" t="s">
        <v>2</v>
      </c>
      <c r="D198" s="101">
        <v>2014</v>
      </c>
      <c r="E198" s="101">
        <v>2015</v>
      </c>
      <c r="F198" s="101">
        <v>2016</v>
      </c>
      <c r="G198" s="101">
        <v>2017</v>
      </c>
      <c r="H198" s="101">
        <v>2018</v>
      </c>
      <c r="I198" s="101">
        <v>2019</v>
      </c>
      <c r="J198" s="101">
        <v>2020</v>
      </c>
      <c r="K198" s="101">
        <v>2021</v>
      </c>
      <c r="L198" s="101">
        <v>2022</v>
      </c>
      <c r="M198" s="101">
        <v>2023</v>
      </c>
      <c r="N198" s="101">
        <v>2024</v>
      </c>
      <c r="O198" s="101">
        <v>2025</v>
      </c>
      <c r="P198" s="101">
        <v>2026</v>
      </c>
      <c r="Q198" s="101">
        <v>2027</v>
      </c>
      <c r="R198" s="101">
        <v>2028</v>
      </c>
      <c r="S198" s="101">
        <v>2029</v>
      </c>
      <c r="T198" s="101">
        <v>2030</v>
      </c>
      <c r="U198" s="101">
        <v>2031</v>
      </c>
      <c r="V198" s="101">
        <v>2032</v>
      </c>
      <c r="W198" s="101">
        <v>2033</v>
      </c>
      <c r="X198" s="101">
        <v>2034</v>
      </c>
      <c r="Y198" s="101">
        <v>2035</v>
      </c>
      <c r="Z198" s="101">
        <v>2036</v>
      </c>
      <c r="AA198" s="101">
        <v>2037</v>
      </c>
      <c r="AB198" s="101">
        <v>2038</v>
      </c>
      <c r="AC198" s="101">
        <v>2039</v>
      </c>
      <c r="AD198" s="101">
        <v>2040</v>
      </c>
      <c r="AE198" s="101">
        <v>2041</v>
      </c>
      <c r="AF198" s="101">
        <v>2042</v>
      </c>
      <c r="AG198" s="101">
        <v>2043</v>
      </c>
      <c r="AH198" s="101">
        <v>2044</v>
      </c>
      <c r="AI198" s="101">
        <v>2045</v>
      </c>
      <c r="AJ198" s="101">
        <v>2046</v>
      </c>
      <c r="AK198" s="101">
        <v>2047</v>
      </c>
      <c r="AL198" s="101">
        <v>2048</v>
      </c>
      <c r="AM198" s="101">
        <v>2049</v>
      </c>
      <c r="AN198" s="101">
        <v>2050</v>
      </c>
    </row>
    <row r="199" spans="1:40">
      <c r="A199" s="102" t="str">
        <f>+'Usos finales'!E$133</f>
        <v>ACS</v>
      </c>
      <c r="B199" s="91"/>
      <c r="C199" s="89"/>
      <c r="D199" s="90"/>
      <c r="E199" s="90"/>
      <c r="F199" s="90"/>
      <c r="G199" s="90"/>
      <c r="H199" s="90"/>
      <c r="I199" s="90"/>
      <c r="J199" s="90"/>
      <c r="K199" s="90"/>
      <c r="L199" s="90"/>
      <c r="M199" s="90"/>
      <c r="N199" s="90"/>
      <c r="O199" s="90"/>
      <c r="P199" s="90"/>
      <c r="Q199" s="90"/>
      <c r="R199" s="90"/>
      <c r="S199" s="90"/>
      <c r="T199" s="90"/>
      <c r="U199" s="90"/>
      <c r="V199" s="90"/>
      <c r="W199" s="90"/>
      <c r="X199" s="90"/>
      <c r="Y199" s="90"/>
      <c r="Z199" s="90"/>
      <c r="AA199" s="90"/>
      <c r="AB199" s="90"/>
      <c r="AC199" s="90"/>
      <c r="AD199" s="90"/>
      <c r="AE199" s="90"/>
      <c r="AF199" s="90"/>
      <c r="AG199" s="90"/>
      <c r="AH199" s="90"/>
      <c r="AI199" s="90"/>
      <c r="AJ199" s="90"/>
      <c r="AK199" s="90"/>
      <c r="AL199" s="90"/>
      <c r="AM199" s="90"/>
      <c r="AN199" s="90"/>
    </row>
    <row r="200" spans="1:40">
      <c r="A200" s="102"/>
      <c r="B200" s="99" t="str">
        <f>+'Usos finales'!E$134</f>
        <v>Gas Natural</v>
      </c>
      <c r="C200" s="89">
        <v>0</v>
      </c>
      <c r="D200" s="108">
        <f t="shared" ref="D200:AN200" si="86">+C200</f>
        <v>0</v>
      </c>
      <c r="E200" s="108">
        <f t="shared" si="86"/>
        <v>0</v>
      </c>
      <c r="F200" s="108">
        <f t="shared" si="86"/>
        <v>0</v>
      </c>
      <c r="G200" s="108">
        <f t="shared" si="86"/>
        <v>0</v>
      </c>
      <c r="H200" s="108">
        <f t="shared" si="86"/>
        <v>0</v>
      </c>
      <c r="I200" s="108">
        <f t="shared" si="86"/>
        <v>0</v>
      </c>
      <c r="J200" s="108">
        <f t="shared" si="86"/>
        <v>0</v>
      </c>
      <c r="K200" s="108">
        <f t="shared" si="86"/>
        <v>0</v>
      </c>
      <c r="L200" s="108">
        <f t="shared" si="86"/>
        <v>0</v>
      </c>
      <c r="M200" s="108">
        <f t="shared" si="86"/>
        <v>0</v>
      </c>
      <c r="N200" s="108">
        <f t="shared" si="86"/>
        <v>0</v>
      </c>
      <c r="O200" s="108">
        <f t="shared" si="86"/>
        <v>0</v>
      </c>
      <c r="P200" s="108">
        <f t="shared" si="86"/>
        <v>0</v>
      </c>
      <c r="Q200" s="108">
        <f t="shared" si="86"/>
        <v>0</v>
      </c>
      <c r="R200" s="108">
        <f t="shared" si="86"/>
        <v>0</v>
      </c>
      <c r="S200" s="108">
        <f t="shared" si="86"/>
        <v>0</v>
      </c>
      <c r="T200" s="108">
        <f t="shared" si="86"/>
        <v>0</v>
      </c>
      <c r="U200" s="108">
        <f t="shared" si="86"/>
        <v>0</v>
      </c>
      <c r="V200" s="108">
        <f t="shared" si="86"/>
        <v>0</v>
      </c>
      <c r="W200" s="108">
        <f t="shared" si="86"/>
        <v>0</v>
      </c>
      <c r="X200" s="108">
        <f t="shared" si="86"/>
        <v>0</v>
      </c>
      <c r="Y200" s="108">
        <f t="shared" si="86"/>
        <v>0</v>
      </c>
      <c r="Z200" s="108">
        <f t="shared" si="86"/>
        <v>0</v>
      </c>
      <c r="AA200" s="108">
        <f t="shared" si="86"/>
        <v>0</v>
      </c>
      <c r="AB200" s="108">
        <f t="shared" si="86"/>
        <v>0</v>
      </c>
      <c r="AC200" s="108">
        <f t="shared" si="86"/>
        <v>0</v>
      </c>
      <c r="AD200" s="108">
        <f t="shared" si="86"/>
        <v>0</v>
      </c>
      <c r="AE200" s="108">
        <f t="shared" si="86"/>
        <v>0</v>
      </c>
      <c r="AF200" s="108">
        <f t="shared" si="86"/>
        <v>0</v>
      </c>
      <c r="AG200" s="108">
        <f t="shared" si="86"/>
        <v>0</v>
      </c>
      <c r="AH200" s="108">
        <f t="shared" si="86"/>
        <v>0</v>
      </c>
      <c r="AI200" s="108">
        <f t="shared" si="86"/>
        <v>0</v>
      </c>
      <c r="AJ200" s="108">
        <f t="shared" si="86"/>
        <v>0</v>
      </c>
      <c r="AK200" s="108">
        <f t="shared" si="86"/>
        <v>0</v>
      </c>
      <c r="AL200" s="108">
        <f t="shared" si="86"/>
        <v>0</v>
      </c>
      <c r="AM200" s="108">
        <f t="shared" si="86"/>
        <v>0</v>
      </c>
      <c r="AN200" s="108">
        <f t="shared" si="86"/>
        <v>0</v>
      </c>
    </row>
    <row r="201" spans="1:40">
      <c r="A201" s="88"/>
      <c r="B201" s="99" t="s">
        <v>18</v>
      </c>
      <c r="C201" s="89">
        <f>+'Usos finales'!F$134</f>
        <v>1</v>
      </c>
      <c r="D201" s="108">
        <f t="shared" ref="D201:AN201" si="87">+C201</f>
        <v>1</v>
      </c>
      <c r="E201" s="108">
        <f t="shared" si="87"/>
        <v>1</v>
      </c>
      <c r="F201" s="108">
        <f t="shared" si="87"/>
        <v>1</v>
      </c>
      <c r="G201" s="108">
        <f t="shared" si="87"/>
        <v>1</v>
      </c>
      <c r="H201" s="108">
        <f t="shared" si="87"/>
        <v>1</v>
      </c>
      <c r="I201" s="108">
        <f t="shared" si="87"/>
        <v>1</v>
      </c>
      <c r="J201" s="108">
        <f t="shared" si="87"/>
        <v>1</v>
      </c>
      <c r="K201" s="108">
        <f t="shared" si="87"/>
        <v>1</v>
      </c>
      <c r="L201" s="108">
        <f t="shared" si="87"/>
        <v>1</v>
      </c>
      <c r="M201" s="108">
        <f t="shared" si="87"/>
        <v>1</v>
      </c>
      <c r="N201" s="108">
        <f t="shared" si="87"/>
        <v>1</v>
      </c>
      <c r="O201" s="108">
        <f t="shared" si="87"/>
        <v>1</v>
      </c>
      <c r="P201" s="108">
        <f t="shared" si="87"/>
        <v>1</v>
      </c>
      <c r="Q201" s="108">
        <f t="shared" si="87"/>
        <v>1</v>
      </c>
      <c r="R201" s="108">
        <f t="shared" si="87"/>
        <v>1</v>
      </c>
      <c r="S201" s="108">
        <f t="shared" si="87"/>
        <v>1</v>
      </c>
      <c r="T201" s="108">
        <f t="shared" si="87"/>
        <v>1</v>
      </c>
      <c r="U201" s="108">
        <f t="shared" si="87"/>
        <v>1</v>
      </c>
      <c r="V201" s="108">
        <f t="shared" si="87"/>
        <v>1</v>
      </c>
      <c r="W201" s="108">
        <f t="shared" si="87"/>
        <v>1</v>
      </c>
      <c r="X201" s="108">
        <f t="shared" si="87"/>
        <v>1</v>
      </c>
      <c r="Y201" s="108">
        <f t="shared" si="87"/>
        <v>1</v>
      </c>
      <c r="Z201" s="108">
        <f t="shared" si="87"/>
        <v>1</v>
      </c>
      <c r="AA201" s="108">
        <f t="shared" si="87"/>
        <v>1</v>
      </c>
      <c r="AB201" s="108">
        <f t="shared" si="87"/>
        <v>1</v>
      </c>
      <c r="AC201" s="108">
        <f t="shared" si="87"/>
        <v>1</v>
      </c>
      <c r="AD201" s="108">
        <f t="shared" si="87"/>
        <v>1</v>
      </c>
      <c r="AE201" s="108">
        <f t="shared" si="87"/>
        <v>1</v>
      </c>
      <c r="AF201" s="108">
        <f t="shared" si="87"/>
        <v>1</v>
      </c>
      <c r="AG201" s="108">
        <f t="shared" si="87"/>
        <v>1</v>
      </c>
      <c r="AH201" s="108">
        <f t="shared" si="87"/>
        <v>1</v>
      </c>
      <c r="AI201" s="108">
        <f t="shared" si="87"/>
        <v>1</v>
      </c>
      <c r="AJ201" s="108">
        <f t="shared" si="87"/>
        <v>1</v>
      </c>
      <c r="AK201" s="108">
        <f t="shared" si="87"/>
        <v>1</v>
      </c>
      <c r="AL201" s="108">
        <f t="shared" si="87"/>
        <v>1</v>
      </c>
      <c r="AM201" s="108">
        <f t="shared" si="87"/>
        <v>1</v>
      </c>
      <c r="AN201" s="108">
        <f t="shared" si="87"/>
        <v>1</v>
      </c>
    </row>
    <row r="202" spans="1:40">
      <c r="A202" s="103" t="str">
        <f>+'Usos finales'!E$139</f>
        <v>Calefacción</v>
      </c>
      <c r="B202" s="91"/>
      <c r="C202" s="89"/>
      <c r="D202" s="108"/>
      <c r="E202" s="108"/>
      <c r="F202" s="108"/>
      <c r="G202" s="108"/>
      <c r="H202" s="108"/>
      <c r="I202" s="108"/>
      <c r="J202" s="108"/>
      <c r="K202" s="108"/>
      <c r="L202" s="108"/>
      <c r="M202" s="108"/>
      <c r="N202" s="108"/>
      <c r="O202" s="108"/>
      <c r="P202" s="108"/>
      <c r="Q202" s="108"/>
      <c r="R202" s="108"/>
      <c r="S202" s="108"/>
      <c r="T202" s="108"/>
      <c r="U202" s="108"/>
      <c r="V202" s="108"/>
      <c r="W202" s="108"/>
      <c r="X202" s="108"/>
      <c r="Y202" s="108"/>
      <c r="Z202" s="108"/>
      <c r="AA202" s="108"/>
      <c r="AB202" s="108"/>
      <c r="AC202" s="108"/>
      <c r="AD202" s="108"/>
      <c r="AE202" s="108"/>
      <c r="AF202" s="108"/>
      <c r="AG202" s="108"/>
      <c r="AH202" s="108"/>
      <c r="AI202" s="108"/>
      <c r="AJ202" s="108"/>
      <c r="AK202" s="108"/>
      <c r="AL202" s="108"/>
      <c r="AM202" s="108"/>
      <c r="AN202" s="108"/>
    </row>
    <row r="203" spans="1:40">
      <c r="A203" s="100"/>
      <c r="B203" s="99" t="str">
        <f>+'Usos finales'!E$140</f>
        <v>Gas Natural</v>
      </c>
      <c r="C203" s="98">
        <v>0</v>
      </c>
      <c r="D203" s="108">
        <f t="shared" ref="D203:AN203" si="88">+C203</f>
        <v>0</v>
      </c>
      <c r="E203" s="108">
        <f t="shared" si="88"/>
        <v>0</v>
      </c>
      <c r="F203" s="108">
        <f t="shared" si="88"/>
        <v>0</v>
      </c>
      <c r="G203" s="108">
        <f t="shared" si="88"/>
        <v>0</v>
      </c>
      <c r="H203" s="108">
        <f t="shared" si="88"/>
        <v>0</v>
      </c>
      <c r="I203" s="108">
        <f t="shared" si="88"/>
        <v>0</v>
      </c>
      <c r="J203" s="108">
        <f t="shared" si="88"/>
        <v>0</v>
      </c>
      <c r="K203" s="108">
        <f t="shared" si="88"/>
        <v>0</v>
      </c>
      <c r="L203" s="108">
        <f t="shared" si="88"/>
        <v>0</v>
      </c>
      <c r="M203" s="108">
        <f t="shared" si="88"/>
        <v>0</v>
      </c>
      <c r="N203" s="108">
        <f t="shared" si="88"/>
        <v>0</v>
      </c>
      <c r="O203" s="108">
        <f t="shared" si="88"/>
        <v>0</v>
      </c>
      <c r="P203" s="108">
        <f t="shared" si="88"/>
        <v>0</v>
      </c>
      <c r="Q203" s="108">
        <f t="shared" si="88"/>
        <v>0</v>
      </c>
      <c r="R203" s="108">
        <f t="shared" si="88"/>
        <v>0</v>
      </c>
      <c r="S203" s="108">
        <f t="shared" si="88"/>
        <v>0</v>
      </c>
      <c r="T203" s="108">
        <f t="shared" si="88"/>
        <v>0</v>
      </c>
      <c r="U203" s="108">
        <f t="shared" si="88"/>
        <v>0</v>
      </c>
      <c r="V203" s="108">
        <f t="shared" si="88"/>
        <v>0</v>
      </c>
      <c r="W203" s="108">
        <f t="shared" si="88"/>
        <v>0</v>
      </c>
      <c r="X203" s="108">
        <f t="shared" si="88"/>
        <v>0</v>
      </c>
      <c r="Y203" s="108">
        <f t="shared" si="88"/>
        <v>0</v>
      </c>
      <c r="Z203" s="108">
        <f t="shared" si="88"/>
        <v>0</v>
      </c>
      <c r="AA203" s="108">
        <f t="shared" si="88"/>
        <v>0</v>
      </c>
      <c r="AB203" s="108">
        <f t="shared" si="88"/>
        <v>0</v>
      </c>
      <c r="AC203" s="108">
        <f t="shared" si="88"/>
        <v>0</v>
      </c>
      <c r="AD203" s="108">
        <f t="shared" si="88"/>
        <v>0</v>
      </c>
      <c r="AE203" s="108">
        <f t="shared" si="88"/>
        <v>0</v>
      </c>
      <c r="AF203" s="108">
        <f t="shared" si="88"/>
        <v>0</v>
      </c>
      <c r="AG203" s="108">
        <f t="shared" si="88"/>
        <v>0</v>
      </c>
      <c r="AH203" s="108">
        <f t="shared" si="88"/>
        <v>0</v>
      </c>
      <c r="AI203" s="108">
        <f t="shared" si="88"/>
        <v>0</v>
      </c>
      <c r="AJ203" s="108">
        <f t="shared" si="88"/>
        <v>0</v>
      </c>
      <c r="AK203" s="108">
        <f t="shared" si="88"/>
        <v>0</v>
      </c>
      <c r="AL203" s="108">
        <f t="shared" si="88"/>
        <v>0</v>
      </c>
      <c r="AM203" s="108">
        <f t="shared" si="88"/>
        <v>0</v>
      </c>
      <c r="AN203" s="108">
        <f t="shared" si="88"/>
        <v>0</v>
      </c>
    </row>
    <row r="204" spans="1:40">
      <c r="A204" s="104"/>
      <c r="B204" s="99" t="s">
        <v>18</v>
      </c>
      <c r="C204" s="98">
        <f>+'Usos finales'!F$140</f>
        <v>1</v>
      </c>
      <c r="D204" s="108">
        <f t="shared" ref="D204:AN204" si="89">+C204</f>
        <v>1</v>
      </c>
      <c r="E204" s="108">
        <f t="shared" si="89"/>
        <v>1</v>
      </c>
      <c r="F204" s="108">
        <f t="shared" si="89"/>
        <v>1</v>
      </c>
      <c r="G204" s="108">
        <f t="shared" si="89"/>
        <v>1</v>
      </c>
      <c r="H204" s="108">
        <f t="shared" si="89"/>
        <v>1</v>
      </c>
      <c r="I204" s="108">
        <f t="shared" si="89"/>
        <v>1</v>
      </c>
      <c r="J204" s="108">
        <f t="shared" si="89"/>
        <v>1</v>
      </c>
      <c r="K204" s="108">
        <f t="shared" si="89"/>
        <v>1</v>
      </c>
      <c r="L204" s="108">
        <f t="shared" si="89"/>
        <v>1</v>
      </c>
      <c r="M204" s="108">
        <f t="shared" si="89"/>
        <v>1</v>
      </c>
      <c r="N204" s="108">
        <f t="shared" si="89"/>
        <v>1</v>
      </c>
      <c r="O204" s="108">
        <f t="shared" si="89"/>
        <v>1</v>
      </c>
      <c r="P204" s="108">
        <f t="shared" si="89"/>
        <v>1</v>
      </c>
      <c r="Q204" s="108">
        <f t="shared" si="89"/>
        <v>1</v>
      </c>
      <c r="R204" s="108">
        <f t="shared" si="89"/>
        <v>1</v>
      </c>
      <c r="S204" s="108">
        <f t="shared" si="89"/>
        <v>1</v>
      </c>
      <c r="T204" s="108">
        <f t="shared" si="89"/>
        <v>1</v>
      </c>
      <c r="U204" s="108">
        <f t="shared" si="89"/>
        <v>1</v>
      </c>
      <c r="V204" s="108">
        <f t="shared" si="89"/>
        <v>1</v>
      </c>
      <c r="W204" s="108">
        <f t="shared" si="89"/>
        <v>1</v>
      </c>
      <c r="X204" s="108">
        <f t="shared" si="89"/>
        <v>1</v>
      </c>
      <c r="Y204" s="108">
        <f t="shared" si="89"/>
        <v>1</v>
      </c>
      <c r="Z204" s="108">
        <f t="shared" si="89"/>
        <v>1</v>
      </c>
      <c r="AA204" s="108">
        <f t="shared" si="89"/>
        <v>1</v>
      </c>
      <c r="AB204" s="108">
        <f t="shared" si="89"/>
        <v>1</v>
      </c>
      <c r="AC204" s="108">
        <f t="shared" si="89"/>
        <v>1</v>
      </c>
      <c r="AD204" s="108">
        <f t="shared" si="89"/>
        <v>1</v>
      </c>
      <c r="AE204" s="108">
        <f t="shared" si="89"/>
        <v>1</v>
      </c>
      <c r="AF204" s="108">
        <f t="shared" si="89"/>
        <v>1</v>
      </c>
      <c r="AG204" s="108">
        <f t="shared" si="89"/>
        <v>1</v>
      </c>
      <c r="AH204" s="108">
        <f t="shared" si="89"/>
        <v>1</v>
      </c>
      <c r="AI204" s="108">
        <f t="shared" si="89"/>
        <v>1</v>
      </c>
      <c r="AJ204" s="108">
        <f t="shared" si="89"/>
        <v>1</v>
      </c>
      <c r="AK204" s="108">
        <f t="shared" si="89"/>
        <v>1</v>
      </c>
      <c r="AL204" s="108">
        <f t="shared" si="89"/>
        <v>1</v>
      </c>
      <c r="AM204" s="108">
        <f t="shared" si="89"/>
        <v>1</v>
      </c>
      <c r="AN204" s="108">
        <f t="shared" si="89"/>
        <v>1</v>
      </c>
    </row>
    <row r="205" spans="1:40">
      <c r="A205" s="105" t="str">
        <f>+'Usos finales'!E$141</f>
        <v>Cocción</v>
      </c>
      <c r="B205" s="91"/>
      <c r="C205" s="91"/>
      <c r="D205" s="108"/>
      <c r="E205" s="108"/>
      <c r="F205" s="108"/>
      <c r="G205" s="108"/>
      <c r="H205" s="108"/>
      <c r="I205" s="108"/>
      <c r="J205" s="108"/>
      <c r="K205" s="108"/>
      <c r="L205" s="108"/>
      <c r="M205" s="108"/>
      <c r="N205" s="108"/>
      <c r="O205" s="108"/>
      <c r="P205" s="108"/>
      <c r="Q205" s="108"/>
      <c r="R205" s="108"/>
      <c r="S205" s="108"/>
      <c r="T205" s="108"/>
      <c r="U205" s="108"/>
      <c r="V205" s="108"/>
      <c r="W205" s="108"/>
      <c r="X205" s="108"/>
      <c r="Y205" s="108"/>
      <c r="Z205" s="108"/>
      <c r="AA205" s="108"/>
      <c r="AB205" s="108"/>
      <c r="AC205" s="108"/>
      <c r="AD205" s="108"/>
      <c r="AE205" s="108"/>
      <c r="AF205" s="108"/>
      <c r="AG205" s="108"/>
      <c r="AH205" s="108"/>
      <c r="AI205" s="108"/>
      <c r="AJ205" s="108"/>
      <c r="AK205" s="108"/>
      <c r="AL205" s="108"/>
      <c r="AM205" s="108"/>
      <c r="AN205" s="108"/>
    </row>
    <row r="206" spans="1:40">
      <c r="A206" s="100"/>
      <c r="B206" s="99" t="str">
        <f>+'Usos finales'!E$142</f>
        <v>Gas Natural</v>
      </c>
      <c r="C206" s="98">
        <v>0</v>
      </c>
      <c r="D206" s="108">
        <f t="shared" ref="D206:AN206" si="90">+C206</f>
        <v>0</v>
      </c>
      <c r="E206" s="108">
        <f t="shared" si="90"/>
        <v>0</v>
      </c>
      <c r="F206" s="108">
        <f t="shared" si="90"/>
        <v>0</v>
      </c>
      <c r="G206" s="108">
        <f t="shared" si="90"/>
        <v>0</v>
      </c>
      <c r="H206" s="108">
        <f t="shared" si="90"/>
        <v>0</v>
      </c>
      <c r="I206" s="108">
        <f t="shared" si="90"/>
        <v>0</v>
      </c>
      <c r="J206" s="108">
        <f t="shared" si="90"/>
        <v>0</v>
      </c>
      <c r="K206" s="108">
        <f t="shared" si="90"/>
        <v>0</v>
      </c>
      <c r="L206" s="108">
        <f t="shared" si="90"/>
        <v>0</v>
      </c>
      <c r="M206" s="108">
        <f t="shared" si="90"/>
        <v>0</v>
      </c>
      <c r="N206" s="108">
        <f t="shared" si="90"/>
        <v>0</v>
      </c>
      <c r="O206" s="108">
        <f t="shared" si="90"/>
        <v>0</v>
      </c>
      <c r="P206" s="108">
        <f t="shared" si="90"/>
        <v>0</v>
      </c>
      <c r="Q206" s="108">
        <f t="shared" si="90"/>
        <v>0</v>
      </c>
      <c r="R206" s="108">
        <f t="shared" si="90"/>
        <v>0</v>
      </c>
      <c r="S206" s="108">
        <f t="shared" si="90"/>
        <v>0</v>
      </c>
      <c r="T206" s="108">
        <f t="shared" si="90"/>
        <v>0</v>
      </c>
      <c r="U206" s="108">
        <f t="shared" si="90"/>
        <v>0</v>
      </c>
      <c r="V206" s="108">
        <f t="shared" si="90"/>
        <v>0</v>
      </c>
      <c r="W206" s="108">
        <f t="shared" si="90"/>
        <v>0</v>
      </c>
      <c r="X206" s="108">
        <f t="shared" si="90"/>
        <v>0</v>
      </c>
      <c r="Y206" s="108">
        <f t="shared" si="90"/>
        <v>0</v>
      </c>
      <c r="Z206" s="108">
        <f t="shared" si="90"/>
        <v>0</v>
      </c>
      <c r="AA206" s="108">
        <f t="shared" si="90"/>
        <v>0</v>
      </c>
      <c r="AB206" s="108">
        <f t="shared" si="90"/>
        <v>0</v>
      </c>
      <c r="AC206" s="108">
        <f t="shared" si="90"/>
        <v>0</v>
      </c>
      <c r="AD206" s="108">
        <f t="shared" si="90"/>
        <v>0</v>
      </c>
      <c r="AE206" s="108">
        <f t="shared" si="90"/>
        <v>0</v>
      </c>
      <c r="AF206" s="108">
        <f t="shared" si="90"/>
        <v>0</v>
      </c>
      <c r="AG206" s="108">
        <f t="shared" si="90"/>
        <v>0</v>
      </c>
      <c r="AH206" s="108">
        <f t="shared" si="90"/>
        <v>0</v>
      </c>
      <c r="AI206" s="108">
        <f t="shared" si="90"/>
        <v>0</v>
      </c>
      <c r="AJ206" s="108">
        <f t="shared" si="90"/>
        <v>0</v>
      </c>
      <c r="AK206" s="108">
        <f t="shared" si="90"/>
        <v>0</v>
      </c>
      <c r="AL206" s="108">
        <f t="shared" si="90"/>
        <v>0</v>
      </c>
      <c r="AM206" s="108">
        <f t="shared" si="90"/>
        <v>0</v>
      </c>
      <c r="AN206" s="108">
        <f t="shared" si="90"/>
        <v>0</v>
      </c>
    </row>
    <row r="207" spans="1:40">
      <c r="A207" s="106"/>
      <c r="B207" s="99" t="s">
        <v>18</v>
      </c>
      <c r="C207" s="98">
        <f>+'Usos finales'!F$142</f>
        <v>1</v>
      </c>
      <c r="D207" s="109">
        <f t="shared" ref="D207:AN207" si="91">+C207</f>
        <v>1</v>
      </c>
      <c r="E207" s="109">
        <f t="shared" si="91"/>
        <v>1</v>
      </c>
      <c r="F207" s="109">
        <f t="shared" si="91"/>
        <v>1</v>
      </c>
      <c r="G207" s="109">
        <f t="shared" si="91"/>
        <v>1</v>
      </c>
      <c r="H207" s="109">
        <f t="shared" si="91"/>
        <v>1</v>
      </c>
      <c r="I207" s="109">
        <f t="shared" si="91"/>
        <v>1</v>
      </c>
      <c r="J207" s="109">
        <f t="shared" si="91"/>
        <v>1</v>
      </c>
      <c r="K207" s="109">
        <f t="shared" si="91"/>
        <v>1</v>
      </c>
      <c r="L207" s="109">
        <f t="shared" si="91"/>
        <v>1</v>
      </c>
      <c r="M207" s="109">
        <f t="shared" si="91"/>
        <v>1</v>
      </c>
      <c r="N207" s="109">
        <f t="shared" si="91"/>
        <v>1</v>
      </c>
      <c r="O207" s="109">
        <f t="shared" si="91"/>
        <v>1</v>
      </c>
      <c r="P207" s="109">
        <f t="shared" si="91"/>
        <v>1</v>
      </c>
      <c r="Q207" s="109">
        <f t="shared" si="91"/>
        <v>1</v>
      </c>
      <c r="R207" s="109">
        <f t="shared" si="91"/>
        <v>1</v>
      </c>
      <c r="S207" s="109">
        <f t="shared" si="91"/>
        <v>1</v>
      </c>
      <c r="T207" s="109">
        <f t="shared" si="91"/>
        <v>1</v>
      </c>
      <c r="U207" s="109">
        <f t="shared" si="91"/>
        <v>1</v>
      </c>
      <c r="V207" s="109">
        <f t="shared" si="91"/>
        <v>1</v>
      </c>
      <c r="W207" s="109">
        <f t="shared" si="91"/>
        <v>1</v>
      </c>
      <c r="X207" s="109">
        <f t="shared" si="91"/>
        <v>1</v>
      </c>
      <c r="Y207" s="109">
        <f t="shared" si="91"/>
        <v>1</v>
      </c>
      <c r="Z207" s="109">
        <f t="shared" si="91"/>
        <v>1</v>
      </c>
      <c r="AA207" s="109">
        <f t="shared" si="91"/>
        <v>1</v>
      </c>
      <c r="AB207" s="109">
        <f t="shared" si="91"/>
        <v>1</v>
      </c>
      <c r="AC207" s="109">
        <f t="shared" si="91"/>
        <v>1</v>
      </c>
      <c r="AD207" s="109">
        <f t="shared" si="91"/>
        <v>1</v>
      </c>
      <c r="AE207" s="109">
        <f t="shared" si="91"/>
        <v>1</v>
      </c>
      <c r="AF207" s="109">
        <f t="shared" si="91"/>
        <v>1</v>
      </c>
      <c r="AG207" s="109">
        <f t="shared" si="91"/>
        <v>1</v>
      </c>
      <c r="AH207" s="109">
        <f t="shared" si="91"/>
        <v>1</v>
      </c>
      <c r="AI207" s="109">
        <f t="shared" si="91"/>
        <v>1</v>
      </c>
      <c r="AJ207" s="109">
        <f t="shared" si="91"/>
        <v>1</v>
      </c>
      <c r="AK207" s="109">
        <f t="shared" si="91"/>
        <v>1</v>
      </c>
      <c r="AL207" s="109">
        <f t="shared" si="91"/>
        <v>1</v>
      </c>
      <c r="AM207" s="109">
        <f t="shared" si="91"/>
        <v>1</v>
      </c>
      <c r="AN207" s="109">
        <f t="shared" si="91"/>
        <v>1</v>
      </c>
    </row>
    <row r="208" spans="1:40">
      <c r="A208" s="285"/>
      <c r="B208" s="115" t="s">
        <v>7</v>
      </c>
      <c r="C208" s="117"/>
      <c r="D208" s="116">
        <f>D$36*(D$49+D$50+SUM(D$53:D$58))</f>
        <v>22880000</v>
      </c>
      <c r="E208" s="116" t="e">
        <f t="shared" ref="E208:AN208" si="92">E$36*(E$49+E$50+SUM(E$53:E$58))</f>
        <v>#REF!</v>
      </c>
      <c r="F208" s="116" t="e">
        <f t="shared" si="92"/>
        <v>#REF!</v>
      </c>
      <c r="G208" s="116" t="e">
        <f t="shared" si="92"/>
        <v>#REF!</v>
      </c>
      <c r="H208" s="116" t="e">
        <f t="shared" si="92"/>
        <v>#REF!</v>
      </c>
      <c r="I208" s="116" t="e">
        <f t="shared" si="92"/>
        <v>#REF!</v>
      </c>
      <c r="J208" s="116" t="e">
        <f t="shared" si="92"/>
        <v>#REF!</v>
      </c>
      <c r="K208" s="116" t="e">
        <f t="shared" si="92"/>
        <v>#REF!</v>
      </c>
      <c r="L208" s="116" t="e">
        <f t="shared" si="92"/>
        <v>#REF!</v>
      </c>
      <c r="M208" s="116" t="e">
        <f t="shared" si="92"/>
        <v>#REF!</v>
      </c>
      <c r="N208" s="116" t="e">
        <f t="shared" si="92"/>
        <v>#REF!</v>
      </c>
      <c r="O208" s="116" t="e">
        <f t="shared" si="92"/>
        <v>#REF!</v>
      </c>
      <c r="P208" s="116" t="e">
        <f t="shared" si="92"/>
        <v>#REF!</v>
      </c>
      <c r="Q208" s="116" t="e">
        <f t="shared" si="92"/>
        <v>#REF!</v>
      </c>
      <c r="R208" s="116" t="e">
        <f t="shared" si="92"/>
        <v>#REF!</v>
      </c>
      <c r="S208" s="116" t="e">
        <f t="shared" si="92"/>
        <v>#REF!</v>
      </c>
      <c r="T208" s="116" t="e">
        <f t="shared" si="92"/>
        <v>#REF!</v>
      </c>
      <c r="U208" s="116" t="e">
        <f t="shared" si="92"/>
        <v>#REF!</v>
      </c>
      <c r="V208" s="116" t="e">
        <f t="shared" si="92"/>
        <v>#REF!</v>
      </c>
      <c r="W208" s="116" t="e">
        <f t="shared" si="92"/>
        <v>#REF!</v>
      </c>
      <c r="X208" s="116" t="e">
        <f t="shared" si="92"/>
        <v>#REF!</v>
      </c>
      <c r="Y208" s="116" t="e">
        <f t="shared" si="92"/>
        <v>#REF!</v>
      </c>
      <c r="Z208" s="116" t="e">
        <f t="shared" si="92"/>
        <v>#REF!</v>
      </c>
      <c r="AA208" s="116" t="e">
        <f t="shared" si="92"/>
        <v>#REF!</v>
      </c>
      <c r="AB208" s="116" t="e">
        <f t="shared" si="92"/>
        <v>#REF!</v>
      </c>
      <c r="AC208" s="116" t="e">
        <f t="shared" si="92"/>
        <v>#REF!</v>
      </c>
      <c r="AD208" s="116" t="e">
        <f t="shared" si="92"/>
        <v>#REF!</v>
      </c>
      <c r="AE208" s="116" t="e">
        <f t="shared" si="92"/>
        <v>#REF!</v>
      </c>
      <c r="AF208" s="116" t="e">
        <f t="shared" si="92"/>
        <v>#REF!</v>
      </c>
      <c r="AG208" s="116" t="e">
        <f t="shared" si="92"/>
        <v>#REF!</v>
      </c>
      <c r="AH208" s="116" t="e">
        <f t="shared" si="92"/>
        <v>#REF!</v>
      </c>
      <c r="AI208" s="116" t="e">
        <f t="shared" si="92"/>
        <v>#REF!</v>
      </c>
      <c r="AJ208" s="116" t="e">
        <f t="shared" si="92"/>
        <v>#REF!</v>
      </c>
      <c r="AK208" s="116" t="e">
        <f t="shared" si="92"/>
        <v>#REF!</v>
      </c>
      <c r="AL208" s="116" t="e">
        <f t="shared" si="92"/>
        <v>#REF!</v>
      </c>
      <c r="AM208" s="116" t="e">
        <f t="shared" si="92"/>
        <v>#REF!</v>
      </c>
      <c r="AN208" s="116" t="e">
        <f t="shared" si="92"/>
        <v>#REF!</v>
      </c>
    </row>
    <row r="209" spans="1:40">
      <c r="A209" s="285"/>
      <c r="B209" s="115" t="s">
        <v>16</v>
      </c>
      <c r="C209" s="117"/>
      <c r="D209" s="116">
        <f>D$36*(D$48*D200+D$51*D203+D$52*D206)</f>
        <v>0</v>
      </c>
      <c r="E209" s="116" t="e">
        <f t="shared" ref="E209:AN209" si="93">E$36*(E$48*E200+E$51*E203+E$52*E206)</f>
        <v>#REF!</v>
      </c>
      <c r="F209" s="116" t="e">
        <f t="shared" si="93"/>
        <v>#REF!</v>
      </c>
      <c r="G209" s="116" t="e">
        <f t="shared" si="93"/>
        <v>#REF!</v>
      </c>
      <c r="H209" s="116" t="e">
        <f t="shared" si="93"/>
        <v>#REF!</v>
      </c>
      <c r="I209" s="116" t="e">
        <f t="shared" si="93"/>
        <v>#REF!</v>
      </c>
      <c r="J209" s="116" t="e">
        <f t="shared" si="93"/>
        <v>#REF!</v>
      </c>
      <c r="K209" s="116" t="e">
        <f t="shared" si="93"/>
        <v>#REF!</v>
      </c>
      <c r="L209" s="116" t="e">
        <f t="shared" si="93"/>
        <v>#REF!</v>
      </c>
      <c r="M209" s="116" t="e">
        <f t="shared" si="93"/>
        <v>#REF!</v>
      </c>
      <c r="N209" s="116" t="e">
        <f t="shared" si="93"/>
        <v>#REF!</v>
      </c>
      <c r="O209" s="116" t="e">
        <f t="shared" si="93"/>
        <v>#REF!</v>
      </c>
      <c r="P209" s="116" t="e">
        <f t="shared" si="93"/>
        <v>#REF!</v>
      </c>
      <c r="Q209" s="116" t="e">
        <f t="shared" si="93"/>
        <v>#REF!</v>
      </c>
      <c r="R209" s="116" t="e">
        <f t="shared" si="93"/>
        <v>#REF!</v>
      </c>
      <c r="S209" s="116" t="e">
        <f t="shared" si="93"/>
        <v>#REF!</v>
      </c>
      <c r="T209" s="116" t="e">
        <f t="shared" si="93"/>
        <v>#REF!</v>
      </c>
      <c r="U209" s="116" t="e">
        <f t="shared" si="93"/>
        <v>#REF!</v>
      </c>
      <c r="V209" s="116" t="e">
        <f t="shared" si="93"/>
        <v>#REF!</v>
      </c>
      <c r="W209" s="116" t="e">
        <f t="shared" si="93"/>
        <v>#REF!</v>
      </c>
      <c r="X209" s="116" t="e">
        <f t="shared" si="93"/>
        <v>#REF!</v>
      </c>
      <c r="Y209" s="116" t="e">
        <f t="shared" si="93"/>
        <v>#REF!</v>
      </c>
      <c r="Z209" s="116" t="e">
        <f t="shared" si="93"/>
        <v>#REF!</v>
      </c>
      <c r="AA209" s="116" t="e">
        <f t="shared" si="93"/>
        <v>#REF!</v>
      </c>
      <c r="AB209" s="116" t="e">
        <f t="shared" si="93"/>
        <v>#REF!</v>
      </c>
      <c r="AC209" s="116" t="e">
        <f t="shared" si="93"/>
        <v>#REF!</v>
      </c>
      <c r="AD209" s="116" t="e">
        <f t="shared" si="93"/>
        <v>#REF!</v>
      </c>
      <c r="AE209" s="116" t="e">
        <f t="shared" si="93"/>
        <v>#REF!</v>
      </c>
      <c r="AF209" s="116" t="e">
        <f t="shared" si="93"/>
        <v>#REF!</v>
      </c>
      <c r="AG209" s="116" t="e">
        <f t="shared" si="93"/>
        <v>#REF!</v>
      </c>
      <c r="AH209" s="116" t="e">
        <f t="shared" si="93"/>
        <v>#REF!</v>
      </c>
      <c r="AI209" s="116" t="e">
        <f t="shared" si="93"/>
        <v>#REF!</v>
      </c>
      <c r="AJ209" s="116" t="e">
        <f t="shared" si="93"/>
        <v>#REF!</v>
      </c>
      <c r="AK209" s="116" t="e">
        <f t="shared" si="93"/>
        <v>#REF!</v>
      </c>
      <c r="AL209" s="116" t="e">
        <f t="shared" si="93"/>
        <v>#REF!</v>
      </c>
      <c r="AM209" s="116" t="e">
        <f t="shared" si="93"/>
        <v>#REF!</v>
      </c>
      <c r="AN209" s="116" t="e">
        <f t="shared" si="93"/>
        <v>#REF!</v>
      </c>
    </row>
    <row r="210" spans="1:40">
      <c r="A210" s="285"/>
      <c r="B210" s="92" t="s">
        <v>18</v>
      </c>
      <c r="C210" s="117"/>
      <c r="D210" s="116">
        <f>D$36*(D$48*D201+D$51*D204+D$52*D207)</f>
        <v>21120000</v>
      </c>
      <c r="E210" s="116" t="e">
        <f t="shared" ref="E210:AN210" si="94">E$36*(E$48*E201+E$51*E204+E$52*E207)</f>
        <v>#REF!</v>
      </c>
      <c r="F210" s="116" t="e">
        <f t="shared" si="94"/>
        <v>#REF!</v>
      </c>
      <c r="G210" s="116" t="e">
        <f t="shared" si="94"/>
        <v>#REF!</v>
      </c>
      <c r="H210" s="116" t="e">
        <f t="shared" si="94"/>
        <v>#REF!</v>
      </c>
      <c r="I210" s="116" t="e">
        <f t="shared" si="94"/>
        <v>#REF!</v>
      </c>
      <c r="J210" s="116" t="e">
        <f t="shared" si="94"/>
        <v>#REF!</v>
      </c>
      <c r="K210" s="116" t="e">
        <f t="shared" si="94"/>
        <v>#REF!</v>
      </c>
      <c r="L210" s="116" t="e">
        <f t="shared" si="94"/>
        <v>#REF!</v>
      </c>
      <c r="M210" s="116" t="e">
        <f t="shared" si="94"/>
        <v>#REF!</v>
      </c>
      <c r="N210" s="116" t="e">
        <f t="shared" si="94"/>
        <v>#REF!</v>
      </c>
      <c r="O210" s="116" t="e">
        <f t="shared" si="94"/>
        <v>#REF!</v>
      </c>
      <c r="P210" s="116" t="e">
        <f t="shared" si="94"/>
        <v>#REF!</v>
      </c>
      <c r="Q210" s="116" t="e">
        <f t="shared" si="94"/>
        <v>#REF!</v>
      </c>
      <c r="R210" s="116" t="e">
        <f t="shared" si="94"/>
        <v>#REF!</v>
      </c>
      <c r="S210" s="116" t="e">
        <f t="shared" si="94"/>
        <v>#REF!</v>
      </c>
      <c r="T210" s="116" t="e">
        <f t="shared" si="94"/>
        <v>#REF!</v>
      </c>
      <c r="U210" s="116" t="e">
        <f t="shared" si="94"/>
        <v>#REF!</v>
      </c>
      <c r="V210" s="116" t="e">
        <f t="shared" si="94"/>
        <v>#REF!</v>
      </c>
      <c r="W210" s="116" t="e">
        <f t="shared" si="94"/>
        <v>#REF!</v>
      </c>
      <c r="X210" s="116" t="e">
        <f t="shared" si="94"/>
        <v>#REF!</v>
      </c>
      <c r="Y210" s="116" t="e">
        <f t="shared" si="94"/>
        <v>#REF!</v>
      </c>
      <c r="Z210" s="116" t="e">
        <f t="shared" si="94"/>
        <v>#REF!</v>
      </c>
      <c r="AA210" s="116" t="e">
        <f t="shared" si="94"/>
        <v>#REF!</v>
      </c>
      <c r="AB210" s="116" t="e">
        <f t="shared" si="94"/>
        <v>#REF!</v>
      </c>
      <c r="AC210" s="116" t="e">
        <f t="shared" si="94"/>
        <v>#REF!</v>
      </c>
      <c r="AD210" s="116" t="e">
        <f t="shared" si="94"/>
        <v>#REF!</v>
      </c>
      <c r="AE210" s="116" t="e">
        <f t="shared" si="94"/>
        <v>#REF!</v>
      </c>
      <c r="AF210" s="116" t="e">
        <f t="shared" si="94"/>
        <v>#REF!</v>
      </c>
      <c r="AG210" s="116" t="e">
        <f t="shared" si="94"/>
        <v>#REF!</v>
      </c>
      <c r="AH210" s="116" t="e">
        <f t="shared" si="94"/>
        <v>#REF!</v>
      </c>
      <c r="AI210" s="116" t="e">
        <f t="shared" si="94"/>
        <v>#REF!</v>
      </c>
      <c r="AJ210" s="116" t="e">
        <f t="shared" si="94"/>
        <v>#REF!</v>
      </c>
      <c r="AK210" s="116" t="e">
        <f t="shared" si="94"/>
        <v>#REF!</v>
      </c>
      <c r="AL210" s="116" t="e">
        <f t="shared" si="94"/>
        <v>#REF!</v>
      </c>
      <c r="AM210" s="116" t="e">
        <f t="shared" si="94"/>
        <v>#REF!</v>
      </c>
      <c r="AN210" s="116" t="e">
        <f t="shared" si="94"/>
        <v>#REF!</v>
      </c>
    </row>
    <row r="211" spans="1:40">
      <c r="A211" s="93"/>
      <c r="B211" s="93"/>
      <c r="C211" s="94"/>
      <c r="D211" s="93"/>
      <c r="E211" s="93"/>
      <c r="F211" s="93"/>
      <c r="G211" s="93"/>
      <c r="H211" s="93"/>
      <c r="I211" s="93"/>
      <c r="J211" s="93"/>
      <c r="K211" s="93"/>
      <c r="L211" s="93"/>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c r="AK211" s="93"/>
      <c r="AL211" s="93"/>
      <c r="AM211" s="93"/>
      <c r="AN211" s="93"/>
    </row>
    <row r="212" spans="1:40">
      <c r="A212" s="87" t="s">
        <v>187</v>
      </c>
      <c r="B212" s="93"/>
      <c r="C212" s="94"/>
      <c r="D212" s="93"/>
      <c r="E212" s="93"/>
      <c r="F212" s="93"/>
      <c r="G212" s="93"/>
      <c r="H212" s="93"/>
      <c r="I212" s="93"/>
      <c r="J212" s="93"/>
      <c r="K212" s="93"/>
      <c r="L212" s="93"/>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c r="AK212" s="93"/>
      <c r="AL212" s="93"/>
      <c r="AM212" s="93"/>
      <c r="AN212" s="93"/>
    </row>
    <row r="213" spans="1:40">
      <c r="A213" s="44" t="s">
        <v>1</v>
      </c>
      <c r="B213" s="44" t="s">
        <v>6</v>
      </c>
      <c r="C213" s="107" t="s">
        <v>2</v>
      </c>
      <c r="D213" s="101">
        <v>2014</v>
      </c>
      <c r="E213" s="101">
        <v>2015</v>
      </c>
      <c r="F213" s="101">
        <v>2016</v>
      </c>
      <c r="G213" s="101">
        <v>2017</v>
      </c>
      <c r="H213" s="101">
        <v>2018</v>
      </c>
      <c r="I213" s="101">
        <v>2019</v>
      </c>
      <c r="J213" s="101">
        <v>2020</v>
      </c>
      <c r="K213" s="101">
        <v>2021</v>
      </c>
      <c r="L213" s="101">
        <v>2022</v>
      </c>
      <c r="M213" s="101">
        <v>2023</v>
      </c>
      <c r="N213" s="101">
        <v>2024</v>
      </c>
      <c r="O213" s="101">
        <v>2025</v>
      </c>
      <c r="P213" s="101">
        <v>2026</v>
      </c>
      <c r="Q213" s="101">
        <v>2027</v>
      </c>
      <c r="R213" s="101">
        <v>2028</v>
      </c>
      <c r="S213" s="101">
        <v>2029</v>
      </c>
      <c r="T213" s="101">
        <v>2030</v>
      </c>
      <c r="U213" s="101">
        <v>2031</v>
      </c>
      <c r="V213" s="101">
        <v>2032</v>
      </c>
      <c r="W213" s="101">
        <v>2033</v>
      </c>
      <c r="X213" s="101">
        <v>2034</v>
      </c>
      <c r="Y213" s="101">
        <v>2035</v>
      </c>
      <c r="Z213" s="101">
        <v>2036</v>
      </c>
      <c r="AA213" s="101">
        <v>2037</v>
      </c>
      <c r="AB213" s="101">
        <v>2038</v>
      </c>
      <c r="AC213" s="101">
        <v>2039</v>
      </c>
      <c r="AD213" s="101">
        <v>2040</v>
      </c>
      <c r="AE213" s="101">
        <v>2041</v>
      </c>
      <c r="AF213" s="101">
        <v>2042</v>
      </c>
      <c r="AG213" s="101">
        <v>2043</v>
      </c>
      <c r="AH213" s="101">
        <v>2044</v>
      </c>
      <c r="AI213" s="101">
        <v>2045</v>
      </c>
      <c r="AJ213" s="101">
        <v>2046</v>
      </c>
      <c r="AK213" s="101">
        <v>2047</v>
      </c>
      <c r="AL213" s="101">
        <v>2048</v>
      </c>
      <c r="AM213" s="101">
        <v>2049</v>
      </c>
      <c r="AN213" s="101">
        <v>2050</v>
      </c>
    </row>
    <row r="214" spans="1:40">
      <c r="A214" s="102" t="str">
        <f>+'Usos finales'!E$133</f>
        <v>ACS</v>
      </c>
      <c r="B214" s="91"/>
      <c r="C214" s="89"/>
      <c r="D214" s="90"/>
      <c r="E214" s="90"/>
      <c r="F214" s="90"/>
      <c r="G214" s="90"/>
      <c r="H214" s="90"/>
      <c r="I214" s="90"/>
      <c r="J214" s="90"/>
      <c r="K214" s="90"/>
      <c r="L214" s="90"/>
      <c r="M214" s="90"/>
      <c r="N214" s="90"/>
      <c r="O214" s="90"/>
      <c r="P214" s="90"/>
      <c r="Q214" s="90"/>
      <c r="R214" s="90"/>
      <c r="S214" s="90"/>
      <c r="T214" s="90"/>
      <c r="U214" s="90"/>
      <c r="V214" s="90"/>
      <c r="W214" s="90"/>
      <c r="X214" s="90"/>
      <c r="Y214" s="90"/>
      <c r="Z214" s="90"/>
      <c r="AA214" s="90"/>
      <c r="AB214" s="90"/>
      <c r="AC214" s="90"/>
      <c r="AD214" s="90"/>
      <c r="AE214" s="90"/>
      <c r="AF214" s="90"/>
      <c r="AG214" s="90"/>
      <c r="AH214" s="90"/>
      <c r="AI214" s="90"/>
      <c r="AJ214" s="90"/>
      <c r="AK214" s="90"/>
      <c r="AL214" s="90"/>
      <c r="AM214" s="90"/>
      <c r="AN214" s="90"/>
    </row>
    <row r="215" spans="1:40">
      <c r="A215" s="102"/>
      <c r="B215" s="99" t="str">
        <f>+'Usos finales'!E$134</f>
        <v>Gas Natural</v>
      </c>
      <c r="C215" s="89">
        <v>0</v>
      </c>
      <c r="D215" s="108">
        <f t="shared" ref="D215:AN215" si="95">+C215</f>
        <v>0</v>
      </c>
      <c r="E215" s="108">
        <f t="shared" si="95"/>
        <v>0</v>
      </c>
      <c r="F215" s="108">
        <f t="shared" si="95"/>
        <v>0</v>
      </c>
      <c r="G215" s="108">
        <f t="shared" si="95"/>
        <v>0</v>
      </c>
      <c r="H215" s="108">
        <f t="shared" si="95"/>
        <v>0</v>
      </c>
      <c r="I215" s="108">
        <f t="shared" si="95"/>
        <v>0</v>
      </c>
      <c r="J215" s="108">
        <f t="shared" si="95"/>
        <v>0</v>
      </c>
      <c r="K215" s="108">
        <f t="shared" si="95"/>
        <v>0</v>
      </c>
      <c r="L215" s="108">
        <f t="shared" si="95"/>
        <v>0</v>
      </c>
      <c r="M215" s="108">
        <f t="shared" si="95"/>
        <v>0</v>
      </c>
      <c r="N215" s="108">
        <f t="shared" si="95"/>
        <v>0</v>
      </c>
      <c r="O215" s="108">
        <f t="shared" si="95"/>
        <v>0</v>
      </c>
      <c r="P215" s="108">
        <f t="shared" si="95"/>
        <v>0</v>
      </c>
      <c r="Q215" s="108">
        <f t="shared" si="95"/>
        <v>0</v>
      </c>
      <c r="R215" s="108">
        <f t="shared" si="95"/>
        <v>0</v>
      </c>
      <c r="S215" s="108">
        <f t="shared" si="95"/>
        <v>0</v>
      </c>
      <c r="T215" s="108">
        <f t="shared" si="95"/>
        <v>0</v>
      </c>
      <c r="U215" s="108">
        <f t="shared" si="95"/>
        <v>0</v>
      </c>
      <c r="V215" s="108">
        <f t="shared" si="95"/>
        <v>0</v>
      </c>
      <c r="W215" s="108">
        <f t="shared" si="95"/>
        <v>0</v>
      </c>
      <c r="X215" s="108">
        <f t="shared" si="95"/>
        <v>0</v>
      </c>
      <c r="Y215" s="108">
        <f t="shared" si="95"/>
        <v>0</v>
      </c>
      <c r="Z215" s="108">
        <f t="shared" si="95"/>
        <v>0</v>
      </c>
      <c r="AA215" s="108">
        <f t="shared" si="95"/>
        <v>0</v>
      </c>
      <c r="AB215" s="108">
        <f t="shared" si="95"/>
        <v>0</v>
      </c>
      <c r="AC215" s="108">
        <f t="shared" si="95"/>
        <v>0</v>
      </c>
      <c r="AD215" s="108">
        <f t="shared" si="95"/>
        <v>0</v>
      </c>
      <c r="AE215" s="108">
        <f t="shared" si="95"/>
        <v>0</v>
      </c>
      <c r="AF215" s="108">
        <f t="shared" si="95"/>
        <v>0</v>
      </c>
      <c r="AG215" s="108">
        <f t="shared" si="95"/>
        <v>0</v>
      </c>
      <c r="AH215" s="108">
        <f t="shared" si="95"/>
        <v>0</v>
      </c>
      <c r="AI215" s="108">
        <f t="shared" si="95"/>
        <v>0</v>
      </c>
      <c r="AJ215" s="108">
        <f t="shared" si="95"/>
        <v>0</v>
      </c>
      <c r="AK215" s="108">
        <f t="shared" si="95"/>
        <v>0</v>
      </c>
      <c r="AL215" s="108">
        <f t="shared" si="95"/>
        <v>0</v>
      </c>
      <c r="AM215" s="108">
        <f t="shared" si="95"/>
        <v>0</v>
      </c>
      <c r="AN215" s="108">
        <f t="shared" si="95"/>
        <v>0</v>
      </c>
    </row>
    <row r="216" spans="1:40">
      <c r="A216" s="88"/>
      <c r="B216" s="99" t="s">
        <v>18</v>
      </c>
      <c r="C216" s="89">
        <f>+'Usos finales'!F$134</f>
        <v>1</v>
      </c>
      <c r="D216" s="108">
        <f t="shared" ref="D216:AN216" si="96">+C216</f>
        <v>1</v>
      </c>
      <c r="E216" s="108">
        <f t="shared" si="96"/>
        <v>1</v>
      </c>
      <c r="F216" s="108">
        <f t="shared" si="96"/>
        <v>1</v>
      </c>
      <c r="G216" s="108">
        <f t="shared" si="96"/>
        <v>1</v>
      </c>
      <c r="H216" s="108">
        <f t="shared" si="96"/>
        <v>1</v>
      </c>
      <c r="I216" s="108">
        <f t="shared" si="96"/>
        <v>1</v>
      </c>
      <c r="J216" s="108">
        <f t="shared" si="96"/>
        <v>1</v>
      </c>
      <c r="K216" s="108">
        <f t="shared" si="96"/>
        <v>1</v>
      </c>
      <c r="L216" s="108">
        <f t="shared" si="96"/>
        <v>1</v>
      </c>
      <c r="M216" s="108">
        <f t="shared" si="96"/>
        <v>1</v>
      </c>
      <c r="N216" s="108">
        <f t="shared" si="96"/>
        <v>1</v>
      </c>
      <c r="O216" s="108">
        <f t="shared" si="96"/>
        <v>1</v>
      </c>
      <c r="P216" s="108">
        <f t="shared" si="96"/>
        <v>1</v>
      </c>
      <c r="Q216" s="108">
        <f t="shared" si="96"/>
        <v>1</v>
      </c>
      <c r="R216" s="108">
        <f t="shared" si="96"/>
        <v>1</v>
      </c>
      <c r="S216" s="108">
        <f t="shared" si="96"/>
        <v>1</v>
      </c>
      <c r="T216" s="108">
        <f t="shared" si="96"/>
        <v>1</v>
      </c>
      <c r="U216" s="108">
        <f t="shared" si="96"/>
        <v>1</v>
      </c>
      <c r="V216" s="108">
        <f t="shared" si="96"/>
        <v>1</v>
      </c>
      <c r="W216" s="108">
        <f t="shared" si="96"/>
        <v>1</v>
      </c>
      <c r="X216" s="108">
        <f t="shared" si="96"/>
        <v>1</v>
      </c>
      <c r="Y216" s="108">
        <f t="shared" si="96"/>
        <v>1</v>
      </c>
      <c r="Z216" s="108">
        <f t="shared" si="96"/>
        <v>1</v>
      </c>
      <c r="AA216" s="108">
        <f t="shared" si="96"/>
        <v>1</v>
      </c>
      <c r="AB216" s="108">
        <f t="shared" si="96"/>
        <v>1</v>
      </c>
      <c r="AC216" s="108">
        <f t="shared" si="96"/>
        <v>1</v>
      </c>
      <c r="AD216" s="108">
        <f t="shared" si="96"/>
        <v>1</v>
      </c>
      <c r="AE216" s="108">
        <f t="shared" si="96"/>
        <v>1</v>
      </c>
      <c r="AF216" s="108">
        <f t="shared" si="96"/>
        <v>1</v>
      </c>
      <c r="AG216" s="108">
        <f t="shared" si="96"/>
        <v>1</v>
      </c>
      <c r="AH216" s="108">
        <f t="shared" si="96"/>
        <v>1</v>
      </c>
      <c r="AI216" s="108">
        <f t="shared" si="96"/>
        <v>1</v>
      </c>
      <c r="AJ216" s="108">
        <f t="shared" si="96"/>
        <v>1</v>
      </c>
      <c r="AK216" s="108">
        <f t="shared" si="96"/>
        <v>1</v>
      </c>
      <c r="AL216" s="108">
        <f t="shared" si="96"/>
        <v>1</v>
      </c>
      <c r="AM216" s="108">
        <f t="shared" si="96"/>
        <v>1</v>
      </c>
      <c r="AN216" s="108">
        <f t="shared" si="96"/>
        <v>1</v>
      </c>
    </row>
    <row r="217" spans="1:40">
      <c r="A217" s="103" t="str">
        <f>+'Usos finales'!E$139</f>
        <v>Calefacción</v>
      </c>
      <c r="B217" s="91"/>
      <c r="C217" s="89"/>
      <c r="D217" s="108"/>
      <c r="E217" s="108"/>
      <c r="F217" s="108"/>
      <c r="G217" s="108"/>
      <c r="H217" s="108"/>
      <c r="I217" s="108"/>
      <c r="J217" s="108"/>
      <c r="K217" s="108"/>
      <c r="L217" s="108"/>
      <c r="M217" s="108"/>
      <c r="N217" s="108"/>
      <c r="O217" s="108"/>
      <c r="P217" s="108"/>
      <c r="Q217" s="108"/>
      <c r="R217" s="108"/>
      <c r="S217" s="108"/>
      <c r="T217" s="108"/>
      <c r="U217" s="108"/>
      <c r="V217" s="108"/>
      <c r="W217" s="108"/>
      <c r="X217" s="108"/>
      <c r="Y217" s="108"/>
      <c r="Z217" s="108"/>
      <c r="AA217" s="108"/>
      <c r="AB217" s="108"/>
      <c r="AC217" s="108"/>
      <c r="AD217" s="108"/>
      <c r="AE217" s="108"/>
      <c r="AF217" s="108"/>
      <c r="AG217" s="108"/>
      <c r="AH217" s="108"/>
      <c r="AI217" s="108"/>
      <c r="AJ217" s="108"/>
      <c r="AK217" s="108"/>
      <c r="AL217" s="108"/>
      <c r="AM217" s="108"/>
      <c r="AN217" s="108"/>
    </row>
    <row r="218" spans="1:40">
      <c r="A218" s="100"/>
      <c r="B218" s="99" t="str">
        <f>+'Usos finales'!E$140</f>
        <v>Gas Natural</v>
      </c>
      <c r="C218" s="98">
        <v>0</v>
      </c>
      <c r="D218" s="108">
        <f t="shared" ref="D218:AN218" si="97">+C218</f>
        <v>0</v>
      </c>
      <c r="E218" s="108">
        <f t="shared" si="97"/>
        <v>0</v>
      </c>
      <c r="F218" s="108">
        <f t="shared" si="97"/>
        <v>0</v>
      </c>
      <c r="G218" s="108">
        <f t="shared" si="97"/>
        <v>0</v>
      </c>
      <c r="H218" s="108">
        <f t="shared" si="97"/>
        <v>0</v>
      </c>
      <c r="I218" s="108">
        <f t="shared" si="97"/>
        <v>0</v>
      </c>
      <c r="J218" s="108">
        <f t="shared" si="97"/>
        <v>0</v>
      </c>
      <c r="K218" s="108">
        <f t="shared" si="97"/>
        <v>0</v>
      </c>
      <c r="L218" s="108">
        <f t="shared" si="97"/>
        <v>0</v>
      </c>
      <c r="M218" s="108">
        <f t="shared" si="97"/>
        <v>0</v>
      </c>
      <c r="N218" s="108">
        <f t="shared" si="97"/>
        <v>0</v>
      </c>
      <c r="O218" s="108">
        <f t="shared" si="97"/>
        <v>0</v>
      </c>
      <c r="P218" s="108">
        <f t="shared" si="97"/>
        <v>0</v>
      </c>
      <c r="Q218" s="108">
        <f t="shared" si="97"/>
        <v>0</v>
      </c>
      <c r="R218" s="108">
        <f t="shared" si="97"/>
        <v>0</v>
      </c>
      <c r="S218" s="108">
        <f t="shared" si="97"/>
        <v>0</v>
      </c>
      <c r="T218" s="108">
        <f t="shared" si="97"/>
        <v>0</v>
      </c>
      <c r="U218" s="108">
        <f t="shared" si="97"/>
        <v>0</v>
      </c>
      <c r="V218" s="108">
        <f t="shared" si="97"/>
        <v>0</v>
      </c>
      <c r="W218" s="108">
        <f t="shared" si="97"/>
        <v>0</v>
      </c>
      <c r="X218" s="108">
        <f t="shared" si="97"/>
        <v>0</v>
      </c>
      <c r="Y218" s="108">
        <f t="shared" si="97"/>
        <v>0</v>
      </c>
      <c r="Z218" s="108">
        <f t="shared" si="97"/>
        <v>0</v>
      </c>
      <c r="AA218" s="108">
        <f t="shared" si="97"/>
        <v>0</v>
      </c>
      <c r="AB218" s="108">
        <f t="shared" si="97"/>
        <v>0</v>
      </c>
      <c r="AC218" s="108">
        <f t="shared" si="97"/>
        <v>0</v>
      </c>
      <c r="AD218" s="108">
        <f t="shared" si="97"/>
        <v>0</v>
      </c>
      <c r="AE218" s="108">
        <f t="shared" si="97"/>
        <v>0</v>
      </c>
      <c r="AF218" s="108">
        <f t="shared" si="97"/>
        <v>0</v>
      </c>
      <c r="AG218" s="108">
        <f t="shared" si="97"/>
        <v>0</v>
      </c>
      <c r="AH218" s="108">
        <f t="shared" si="97"/>
        <v>0</v>
      </c>
      <c r="AI218" s="108">
        <f t="shared" si="97"/>
        <v>0</v>
      </c>
      <c r="AJ218" s="108">
        <f t="shared" si="97"/>
        <v>0</v>
      </c>
      <c r="AK218" s="108">
        <f t="shared" si="97"/>
        <v>0</v>
      </c>
      <c r="AL218" s="108">
        <f t="shared" si="97"/>
        <v>0</v>
      </c>
      <c r="AM218" s="108">
        <f t="shared" si="97"/>
        <v>0</v>
      </c>
      <c r="AN218" s="108">
        <f t="shared" si="97"/>
        <v>0</v>
      </c>
    </row>
    <row r="219" spans="1:40">
      <c r="A219" s="104"/>
      <c r="B219" s="99" t="s">
        <v>18</v>
      </c>
      <c r="C219" s="98">
        <f>+'Usos finales'!F$140</f>
        <v>1</v>
      </c>
      <c r="D219" s="108">
        <f t="shared" ref="D219:AN219" si="98">+C219</f>
        <v>1</v>
      </c>
      <c r="E219" s="108">
        <f t="shared" si="98"/>
        <v>1</v>
      </c>
      <c r="F219" s="108">
        <f t="shared" si="98"/>
        <v>1</v>
      </c>
      <c r="G219" s="108">
        <f t="shared" si="98"/>
        <v>1</v>
      </c>
      <c r="H219" s="108">
        <f t="shared" si="98"/>
        <v>1</v>
      </c>
      <c r="I219" s="108">
        <f t="shared" si="98"/>
        <v>1</v>
      </c>
      <c r="J219" s="108">
        <f t="shared" si="98"/>
        <v>1</v>
      </c>
      <c r="K219" s="108">
        <f t="shared" si="98"/>
        <v>1</v>
      </c>
      <c r="L219" s="108">
        <f t="shared" si="98"/>
        <v>1</v>
      </c>
      <c r="M219" s="108">
        <f t="shared" si="98"/>
        <v>1</v>
      </c>
      <c r="N219" s="108">
        <f t="shared" si="98"/>
        <v>1</v>
      </c>
      <c r="O219" s="108">
        <f t="shared" si="98"/>
        <v>1</v>
      </c>
      <c r="P219" s="108">
        <f t="shared" si="98"/>
        <v>1</v>
      </c>
      <c r="Q219" s="108">
        <f t="shared" si="98"/>
        <v>1</v>
      </c>
      <c r="R219" s="108">
        <f t="shared" si="98"/>
        <v>1</v>
      </c>
      <c r="S219" s="108">
        <f t="shared" si="98"/>
        <v>1</v>
      </c>
      <c r="T219" s="108">
        <f t="shared" si="98"/>
        <v>1</v>
      </c>
      <c r="U219" s="108">
        <f t="shared" si="98"/>
        <v>1</v>
      </c>
      <c r="V219" s="108">
        <f t="shared" si="98"/>
        <v>1</v>
      </c>
      <c r="W219" s="108">
        <f t="shared" si="98"/>
        <v>1</v>
      </c>
      <c r="X219" s="108">
        <f t="shared" si="98"/>
        <v>1</v>
      </c>
      <c r="Y219" s="108">
        <f t="shared" si="98"/>
        <v>1</v>
      </c>
      <c r="Z219" s="108">
        <f t="shared" si="98"/>
        <v>1</v>
      </c>
      <c r="AA219" s="108">
        <f t="shared" si="98"/>
        <v>1</v>
      </c>
      <c r="AB219" s="108">
        <f t="shared" si="98"/>
        <v>1</v>
      </c>
      <c r="AC219" s="108">
        <f t="shared" si="98"/>
        <v>1</v>
      </c>
      <c r="AD219" s="108">
        <f t="shared" si="98"/>
        <v>1</v>
      </c>
      <c r="AE219" s="108">
        <f t="shared" si="98"/>
        <v>1</v>
      </c>
      <c r="AF219" s="108">
        <f t="shared" si="98"/>
        <v>1</v>
      </c>
      <c r="AG219" s="108">
        <f t="shared" si="98"/>
        <v>1</v>
      </c>
      <c r="AH219" s="108">
        <f t="shared" si="98"/>
        <v>1</v>
      </c>
      <c r="AI219" s="108">
        <f t="shared" si="98"/>
        <v>1</v>
      </c>
      <c r="AJ219" s="108">
        <f t="shared" si="98"/>
        <v>1</v>
      </c>
      <c r="AK219" s="108">
        <f t="shared" si="98"/>
        <v>1</v>
      </c>
      <c r="AL219" s="108">
        <f t="shared" si="98"/>
        <v>1</v>
      </c>
      <c r="AM219" s="108">
        <f t="shared" si="98"/>
        <v>1</v>
      </c>
      <c r="AN219" s="108">
        <f t="shared" si="98"/>
        <v>1</v>
      </c>
    </row>
    <row r="220" spans="1:40">
      <c r="A220" s="105" t="str">
        <f>+'Usos finales'!E$141</f>
        <v>Cocción</v>
      </c>
      <c r="B220" s="91"/>
      <c r="C220" s="91"/>
      <c r="D220" s="108"/>
      <c r="E220" s="108"/>
      <c r="F220" s="108"/>
      <c r="G220" s="108"/>
      <c r="H220" s="108"/>
      <c r="I220" s="108"/>
      <c r="J220" s="108"/>
      <c r="K220" s="108"/>
      <c r="L220" s="108"/>
      <c r="M220" s="108"/>
      <c r="N220" s="108"/>
      <c r="O220" s="108"/>
      <c r="P220" s="108"/>
      <c r="Q220" s="108"/>
      <c r="R220" s="108"/>
      <c r="S220" s="108"/>
      <c r="T220" s="108"/>
      <c r="U220" s="108"/>
      <c r="V220" s="108"/>
      <c r="W220" s="108"/>
      <c r="X220" s="108"/>
      <c r="Y220" s="108"/>
      <c r="Z220" s="108"/>
      <c r="AA220" s="108"/>
      <c r="AB220" s="108"/>
      <c r="AC220" s="108"/>
      <c r="AD220" s="108"/>
      <c r="AE220" s="108"/>
      <c r="AF220" s="108"/>
      <c r="AG220" s="108"/>
      <c r="AH220" s="108"/>
      <c r="AI220" s="108"/>
      <c r="AJ220" s="108"/>
      <c r="AK220" s="108"/>
      <c r="AL220" s="108"/>
      <c r="AM220" s="108"/>
      <c r="AN220" s="108"/>
    </row>
    <row r="221" spans="1:40">
      <c r="A221" s="100"/>
      <c r="B221" s="99" t="str">
        <f>+'Usos finales'!E$142</f>
        <v>Gas Natural</v>
      </c>
      <c r="C221" s="98">
        <v>0</v>
      </c>
      <c r="D221" s="108">
        <f t="shared" ref="D221:AN221" si="99">+C221</f>
        <v>0</v>
      </c>
      <c r="E221" s="108">
        <f t="shared" si="99"/>
        <v>0</v>
      </c>
      <c r="F221" s="108">
        <f t="shared" si="99"/>
        <v>0</v>
      </c>
      <c r="G221" s="108">
        <f t="shared" si="99"/>
        <v>0</v>
      </c>
      <c r="H221" s="108">
        <f t="shared" si="99"/>
        <v>0</v>
      </c>
      <c r="I221" s="108">
        <f t="shared" si="99"/>
        <v>0</v>
      </c>
      <c r="J221" s="108">
        <f t="shared" si="99"/>
        <v>0</v>
      </c>
      <c r="K221" s="108">
        <f t="shared" si="99"/>
        <v>0</v>
      </c>
      <c r="L221" s="108">
        <f t="shared" si="99"/>
        <v>0</v>
      </c>
      <c r="M221" s="108">
        <f t="shared" si="99"/>
        <v>0</v>
      </c>
      <c r="N221" s="108">
        <f t="shared" si="99"/>
        <v>0</v>
      </c>
      <c r="O221" s="108">
        <f t="shared" si="99"/>
        <v>0</v>
      </c>
      <c r="P221" s="108">
        <f t="shared" si="99"/>
        <v>0</v>
      </c>
      <c r="Q221" s="108">
        <f t="shared" si="99"/>
        <v>0</v>
      </c>
      <c r="R221" s="108">
        <f t="shared" si="99"/>
        <v>0</v>
      </c>
      <c r="S221" s="108">
        <f t="shared" si="99"/>
        <v>0</v>
      </c>
      <c r="T221" s="108">
        <f t="shared" si="99"/>
        <v>0</v>
      </c>
      <c r="U221" s="108">
        <f t="shared" si="99"/>
        <v>0</v>
      </c>
      <c r="V221" s="108">
        <f t="shared" si="99"/>
        <v>0</v>
      </c>
      <c r="W221" s="108">
        <f t="shared" si="99"/>
        <v>0</v>
      </c>
      <c r="X221" s="108">
        <f t="shared" si="99"/>
        <v>0</v>
      </c>
      <c r="Y221" s="108">
        <f t="shared" si="99"/>
        <v>0</v>
      </c>
      <c r="Z221" s="108">
        <f t="shared" si="99"/>
        <v>0</v>
      </c>
      <c r="AA221" s="108">
        <f t="shared" si="99"/>
        <v>0</v>
      </c>
      <c r="AB221" s="108">
        <f t="shared" si="99"/>
        <v>0</v>
      </c>
      <c r="AC221" s="108">
        <f t="shared" si="99"/>
        <v>0</v>
      </c>
      <c r="AD221" s="108">
        <f t="shared" si="99"/>
        <v>0</v>
      </c>
      <c r="AE221" s="108">
        <f t="shared" si="99"/>
        <v>0</v>
      </c>
      <c r="AF221" s="108">
        <f t="shared" si="99"/>
        <v>0</v>
      </c>
      <c r="AG221" s="108">
        <f t="shared" si="99"/>
        <v>0</v>
      </c>
      <c r="AH221" s="108">
        <f t="shared" si="99"/>
        <v>0</v>
      </c>
      <c r="AI221" s="108">
        <f t="shared" si="99"/>
        <v>0</v>
      </c>
      <c r="AJ221" s="108">
        <f t="shared" si="99"/>
        <v>0</v>
      </c>
      <c r="AK221" s="108">
        <f t="shared" si="99"/>
        <v>0</v>
      </c>
      <c r="AL221" s="108">
        <f t="shared" si="99"/>
        <v>0</v>
      </c>
      <c r="AM221" s="108">
        <f t="shared" si="99"/>
        <v>0</v>
      </c>
      <c r="AN221" s="108">
        <f t="shared" si="99"/>
        <v>0</v>
      </c>
    </row>
    <row r="222" spans="1:40">
      <c r="A222" s="106"/>
      <c r="B222" s="99" t="s">
        <v>18</v>
      </c>
      <c r="C222" s="98">
        <f>+'Usos finales'!F$142</f>
        <v>1</v>
      </c>
      <c r="D222" s="109">
        <f t="shared" ref="D222:AN222" si="100">+C222</f>
        <v>1</v>
      </c>
      <c r="E222" s="109">
        <f t="shared" si="100"/>
        <v>1</v>
      </c>
      <c r="F222" s="109">
        <f t="shared" si="100"/>
        <v>1</v>
      </c>
      <c r="G222" s="109">
        <f t="shared" si="100"/>
        <v>1</v>
      </c>
      <c r="H222" s="109">
        <f t="shared" si="100"/>
        <v>1</v>
      </c>
      <c r="I222" s="109">
        <f t="shared" si="100"/>
        <v>1</v>
      </c>
      <c r="J222" s="109">
        <f t="shared" si="100"/>
        <v>1</v>
      </c>
      <c r="K222" s="109">
        <f t="shared" si="100"/>
        <v>1</v>
      </c>
      <c r="L222" s="109">
        <f t="shared" si="100"/>
        <v>1</v>
      </c>
      <c r="M222" s="109">
        <f t="shared" si="100"/>
        <v>1</v>
      </c>
      <c r="N222" s="109">
        <f t="shared" si="100"/>
        <v>1</v>
      </c>
      <c r="O222" s="109">
        <f t="shared" si="100"/>
        <v>1</v>
      </c>
      <c r="P222" s="109">
        <f t="shared" si="100"/>
        <v>1</v>
      </c>
      <c r="Q222" s="109">
        <f t="shared" si="100"/>
        <v>1</v>
      </c>
      <c r="R222" s="109">
        <f t="shared" si="100"/>
        <v>1</v>
      </c>
      <c r="S222" s="109">
        <f t="shared" si="100"/>
        <v>1</v>
      </c>
      <c r="T222" s="109">
        <f t="shared" si="100"/>
        <v>1</v>
      </c>
      <c r="U222" s="109">
        <f t="shared" si="100"/>
        <v>1</v>
      </c>
      <c r="V222" s="109">
        <f t="shared" si="100"/>
        <v>1</v>
      </c>
      <c r="W222" s="109">
        <f t="shared" si="100"/>
        <v>1</v>
      </c>
      <c r="X222" s="109">
        <f t="shared" si="100"/>
        <v>1</v>
      </c>
      <c r="Y222" s="109">
        <f t="shared" si="100"/>
        <v>1</v>
      </c>
      <c r="Z222" s="109">
        <f t="shared" si="100"/>
        <v>1</v>
      </c>
      <c r="AA222" s="109">
        <f t="shared" si="100"/>
        <v>1</v>
      </c>
      <c r="AB222" s="109">
        <f t="shared" si="100"/>
        <v>1</v>
      </c>
      <c r="AC222" s="109">
        <f t="shared" si="100"/>
        <v>1</v>
      </c>
      <c r="AD222" s="109">
        <f t="shared" si="100"/>
        <v>1</v>
      </c>
      <c r="AE222" s="109">
        <f t="shared" si="100"/>
        <v>1</v>
      </c>
      <c r="AF222" s="109">
        <f t="shared" si="100"/>
        <v>1</v>
      </c>
      <c r="AG222" s="109">
        <f t="shared" si="100"/>
        <v>1</v>
      </c>
      <c r="AH222" s="109">
        <f t="shared" si="100"/>
        <v>1</v>
      </c>
      <c r="AI222" s="109">
        <f t="shared" si="100"/>
        <v>1</v>
      </c>
      <c r="AJ222" s="109">
        <f t="shared" si="100"/>
        <v>1</v>
      </c>
      <c r="AK222" s="109">
        <f t="shared" si="100"/>
        <v>1</v>
      </c>
      <c r="AL222" s="109">
        <f t="shared" si="100"/>
        <v>1</v>
      </c>
      <c r="AM222" s="109">
        <f t="shared" si="100"/>
        <v>1</v>
      </c>
      <c r="AN222" s="109">
        <f t="shared" si="100"/>
        <v>1</v>
      </c>
    </row>
    <row r="223" spans="1:40">
      <c r="A223" s="285"/>
      <c r="B223" s="115" t="s">
        <v>7</v>
      </c>
      <c r="C223" s="117"/>
      <c r="D223" s="116">
        <f>D$37*(D$49+D$50+SUM(D$53:D$58))</f>
        <v>2860000</v>
      </c>
      <c r="E223" s="116" t="e">
        <f t="shared" ref="E223:AN223" si="101">E$37*(E$49+E$50+SUM(E$53:E$58))</f>
        <v>#REF!</v>
      </c>
      <c r="F223" s="116" t="e">
        <f t="shared" si="101"/>
        <v>#REF!</v>
      </c>
      <c r="G223" s="116" t="e">
        <f t="shared" si="101"/>
        <v>#REF!</v>
      </c>
      <c r="H223" s="116" t="e">
        <f t="shared" si="101"/>
        <v>#REF!</v>
      </c>
      <c r="I223" s="116" t="e">
        <f t="shared" si="101"/>
        <v>#REF!</v>
      </c>
      <c r="J223" s="116" t="e">
        <f t="shared" si="101"/>
        <v>#REF!</v>
      </c>
      <c r="K223" s="116" t="e">
        <f t="shared" si="101"/>
        <v>#REF!</v>
      </c>
      <c r="L223" s="116" t="e">
        <f t="shared" si="101"/>
        <v>#REF!</v>
      </c>
      <c r="M223" s="116" t="e">
        <f t="shared" si="101"/>
        <v>#REF!</v>
      </c>
      <c r="N223" s="116" t="e">
        <f t="shared" si="101"/>
        <v>#REF!</v>
      </c>
      <c r="O223" s="116" t="e">
        <f t="shared" si="101"/>
        <v>#REF!</v>
      </c>
      <c r="P223" s="116" t="e">
        <f t="shared" si="101"/>
        <v>#REF!</v>
      </c>
      <c r="Q223" s="116" t="e">
        <f t="shared" si="101"/>
        <v>#REF!</v>
      </c>
      <c r="R223" s="116" t="e">
        <f t="shared" si="101"/>
        <v>#REF!</v>
      </c>
      <c r="S223" s="116" t="e">
        <f t="shared" si="101"/>
        <v>#REF!</v>
      </c>
      <c r="T223" s="116" t="e">
        <f t="shared" si="101"/>
        <v>#REF!</v>
      </c>
      <c r="U223" s="116" t="e">
        <f t="shared" si="101"/>
        <v>#REF!</v>
      </c>
      <c r="V223" s="116" t="e">
        <f t="shared" si="101"/>
        <v>#REF!</v>
      </c>
      <c r="W223" s="116" t="e">
        <f t="shared" si="101"/>
        <v>#REF!</v>
      </c>
      <c r="X223" s="116" t="e">
        <f t="shared" si="101"/>
        <v>#REF!</v>
      </c>
      <c r="Y223" s="116" t="e">
        <f t="shared" si="101"/>
        <v>#REF!</v>
      </c>
      <c r="Z223" s="116" t="e">
        <f t="shared" si="101"/>
        <v>#REF!</v>
      </c>
      <c r="AA223" s="116" t="e">
        <f t="shared" si="101"/>
        <v>#REF!</v>
      </c>
      <c r="AB223" s="116" t="e">
        <f t="shared" si="101"/>
        <v>#REF!</v>
      </c>
      <c r="AC223" s="116" t="e">
        <f t="shared" si="101"/>
        <v>#REF!</v>
      </c>
      <c r="AD223" s="116" t="e">
        <f t="shared" si="101"/>
        <v>#REF!</v>
      </c>
      <c r="AE223" s="116" t="e">
        <f t="shared" si="101"/>
        <v>#REF!</v>
      </c>
      <c r="AF223" s="116" t="e">
        <f t="shared" si="101"/>
        <v>#REF!</v>
      </c>
      <c r="AG223" s="116" t="e">
        <f t="shared" si="101"/>
        <v>#REF!</v>
      </c>
      <c r="AH223" s="116" t="e">
        <f t="shared" si="101"/>
        <v>#REF!</v>
      </c>
      <c r="AI223" s="116" t="e">
        <f t="shared" si="101"/>
        <v>#REF!</v>
      </c>
      <c r="AJ223" s="116" t="e">
        <f t="shared" si="101"/>
        <v>#REF!</v>
      </c>
      <c r="AK223" s="116" t="e">
        <f t="shared" si="101"/>
        <v>#REF!</v>
      </c>
      <c r="AL223" s="116" t="e">
        <f t="shared" si="101"/>
        <v>#REF!</v>
      </c>
      <c r="AM223" s="116" t="e">
        <f t="shared" si="101"/>
        <v>#REF!</v>
      </c>
      <c r="AN223" s="116" t="e">
        <f t="shared" si="101"/>
        <v>#REF!</v>
      </c>
    </row>
    <row r="224" spans="1:40">
      <c r="A224" s="285"/>
      <c r="B224" s="115" t="s">
        <v>16</v>
      </c>
      <c r="C224" s="117"/>
      <c r="D224" s="116">
        <f>D$37*(D$48*D215+D$51*D218+D$52*D221)</f>
        <v>0</v>
      </c>
      <c r="E224" s="116" t="e">
        <f t="shared" ref="E224:AN224" si="102">E$37*(E$48*E215+E$51*E218+E$52*E221)</f>
        <v>#REF!</v>
      </c>
      <c r="F224" s="116" t="e">
        <f t="shared" si="102"/>
        <v>#REF!</v>
      </c>
      <c r="G224" s="116" t="e">
        <f t="shared" si="102"/>
        <v>#REF!</v>
      </c>
      <c r="H224" s="116" t="e">
        <f t="shared" si="102"/>
        <v>#REF!</v>
      </c>
      <c r="I224" s="116" t="e">
        <f t="shared" si="102"/>
        <v>#REF!</v>
      </c>
      <c r="J224" s="116" t="e">
        <f t="shared" si="102"/>
        <v>#REF!</v>
      </c>
      <c r="K224" s="116" t="e">
        <f t="shared" si="102"/>
        <v>#REF!</v>
      </c>
      <c r="L224" s="116" t="e">
        <f t="shared" si="102"/>
        <v>#REF!</v>
      </c>
      <c r="M224" s="116" t="e">
        <f t="shared" si="102"/>
        <v>#REF!</v>
      </c>
      <c r="N224" s="116" t="e">
        <f t="shared" si="102"/>
        <v>#REF!</v>
      </c>
      <c r="O224" s="116" t="e">
        <f t="shared" si="102"/>
        <v>#REF!</v>
      </c>
      <c r="P224" s="116" t="e">
        <f t="shared" si="102"/>
        <v>#REF!</v>
      </c>
      <c r="Q224" s="116" t="e">
        <f t="shared" si="102"/>
        <v>#REF!</v>
      </c>
      <c r="R224" s="116" t="e">
        <f t="shared" si="102"/>
        <v>#REF!</v>
      </c>
      <c r="S224" s="116" t="e">
        <f t="shared" si="102"/>
        <v>#REF!</v>
      </c>
      <c r="T224" s="116" t="e">
        <f t="shared" si="102"/>
        <v>#REF!</v>
      </c>
      <c r="U224" s="116" t="e">
        <f t="shared" si="102"/>
        <v>#REF!</v>
      </c>
      <c r="V224" s="116" t="e">
        <f t="shared" si="102"/>
        <v>#REF!</v>
      </c>
      <c r="W224" s="116" t="e">
        <f t="shared" si="102"/>
        <v>#REF!</v>
      </c>
      <c r="X224" s="116" t="e">
        <f t="shared" si="102"/>
        <v>#REF!</v>
      </c>
      <c r="Y224" s="116" t="e">
        <f t="shared" si="102"/>
        <v>#REF!</v>
      </c>
      <c r="Z224" s="116" t="e">
        <f t="shared" si="102"/>
        <v>#REF!</v>
      </c>
      <c r="AA224" s="116" t="e">
        <f t="shared" si="102"/>
        <v>#REF!</v>
      </c>
      <c r="AB224" s="116" t="e">
        <f t="shared" si="102"/>
        <v>#REF!</v>
      </c>
      <c r="AC224" s="116" t="e">
        <f t="shared" si="102"/>
        <v>#REF!</v>
      </c>
      <c r="AD224" s="116" t="e">
        <f t="shared" si="102"/>
        <v>#REF!</v>
      </c>
      <c r="AE224" s="116" t="e">
        <f t="shared" si="102"/>
        <v>#REF!</v>
      </c>
      <c r="AF224" s="116" t="e">
        <f t="shared" si="102"/>
        <v>#REF!</v>
      </c>
      <c r="AG224" s="116" t="e">
        <f t="shared" si="102"/>
        <v>#REF!</v>
      </c>
      <c r="AH224" s="116" t="e">
        <f t="shared" si="102"/>
        <v>#REF!</v>
      </c>
      <c r="AI224" s="116" t="e">
        <f t="shared" si="102"/>
        <v>#REF!</v>
      </c>
      <c r="AJ224" s="116" t="e">
        <f t="shared" si="102"/>
        <v>#REF!</v>
      </c>
      <c r="AK224" s="116" t="e">
        <f t="shared" si="102"/>
        <v>#REF!</v>
      </c>
      <c r="AL224" s="116" t="e">
        <f t="shared" si="102"/>
        <v>#REF!</v>
      </c>
      <c r="AM224" s="116" t="e">
        <f t="shared" si="102"/>
        <v>#REF!</v>
      </c>
      <c r="AN224" s="116" t="e">
        <f t="shared" si="102"/>
        <v>#REF!</v>
      </c>
    </row>
    <row r="225" spans="1:40">
      <c r="A225" s="285"/>
      <c r="B225" s="92" t="s">
        <v>18</v>
      </c>
      <c r="C225" s="117"/>
      <c r="D225" s="116">
        <f>D$37*(D$48*D216+D$51*D219+D$52*D222)</f>
        <v>2640000</v>
      </c>
      <c r="E225" s="116" t="e">
        <f t="shared" ref="E225:AN225" si="103">E$37*(E$48*E216+E$51*E219+E$52*E222)</f>
        <v>#REF!</v>
      </c>
      <c r="F225" s="116" t="e">
        <f t="shared" si="103"/>
        <v>#REF!</v>
      </c>
      <c r="G225" s="116" t="e">
        <f t="shared" si="103"/>
        <v>#REF!</v>
      </c>
      <c r="H225" s="116" t="e">
        <f t="shared" si="103"/>
        <v>#REF!</v>
      </c>
      <c r="I225" s="116" t="e">
        <f t="shared" si="103"/>
        <v>#REF!</v>
      </c>
      <c r="J225" s="116" t="e">
        <f t="shared" si="103"/>
        <v>#REF!</v>
      </c>
      <c r="K225" s="116" t="e">
        <f t="shared" si="103"/>
        <v>#REF!</v>
      </c>
      <c r="L225" s="116" t="e">
        <f t="shared" si="103"/>
        <v>#REF!</v>
      </c>
      <c r="M225" s="116" t="e">
        <f t="shared" si="103"/>
        <v>#REF!</v>
      </c>
      <c r="N225" s="116" t="e">
        <f t="shared" si="103"/>
        <v>#REF!</v>
      </c>
      <c r="O225" s="116" t="e">
        <f t="shared" si="103"/>
        <v>#REF!</v>
      </c>
      <c r="P225" s="116" t="e">
        <f t="shared" si="103"/>
        <v>#REF!</v>
      </c>
      <c r="Q225" s="116" t="e">
        <f t="shared" si="103"/>
        <v>#REF!</v>
      </c>
      <c r="R225" s="116" t="e">
        <f t="shared" si="103"/>
        <v>#REF!</v>
      </c>
      <c r="S225" s="116" t="e">
        <f t="shared" si="103"/>
        <v>#REF!</v>
      </c>
      <c r="T225" s="116" t="e">
        <f t="shared" si="103"/>
        <v>#REF!</v>
      </c>
      <c r="U225" s="116" t="e">
        <f t="shared" si="103"/>
        <v>#REF!</v>
      </c>
      <c r="V225" s="116" t="e">
        <f t="shared" si="103"/>
        <v>#REF!</v>
      </c>
      <c r="W225" s="116" t="e">
        <f t="shared" si="103"/>
        <v>#REF!</v>
      </c>
      <c r="X225" s="116" t="e">
        <f t="shared" si="103"/>
        <v>#REF!</v>
      </c>
      <c r="Y225" s="116" t="e">
        <f t="shared" si="103"/>
        <v>#REF!</v>
      </c>
      <c r="Z225" s="116" t="e">
        <f t="shared" si="103"/>
        <v>#REF!</v>
      </c>
      <c r="AA225" s="116" t="e">
        <f t="shared" si="103"/>
        <v>#REF!</v>
      </c>
      <c r="AB225" s="116" t="e">
        <f t="shared" si="103"/>
        <v>#REF!</v>
      </c>
      <c r="AC225" s="116" t="e">
        <f t="shared" si="103"/>
        <v>#REF!</v>
      </c>
      <c r="AD225" s="116" t="e">
        <f t="shared" si="103"/>
        <v>#REF!</v>
      </c>
      <c r="AE225" s="116" t="e">
        <f t="shared" si="103"/>
        <v>#REF!</v>
      </c>
      <c r="AF225" s="116" t="e">
        <f t="shared" si="103"/>
        <v>#REF!</v>
      </c>
      <c r="AG225" s="116" t="e">
        <f t="shared" si="103"/>
        <v>#REF!</v>
      </c>
      <c r="AH225" s="116" t="e">
        <f t="shared" si="103"/>
        <v>#REF!</v>
      </c>
      <c r="AI225" s="116" t="e">
        <f t="shared" si="103"/>
        <v>#REF!</v>
      </c>
      <c r="AJ225" s="116" t="e">
        <f t="shared" si="103"/>
        <v>#REF!</v>
      </c>
      <c r="AK225" s="116" t="e">
        <f t="shared" si="103"/>
        <v>#REF!</v>
      </c>
      <c r="AL225" s="116" t="e">
        <f t="shared" si="103"/>
        <v>#REF!</v>
      </c>
      <c r="AM225" s="116" t="e">
        <f t="shared" si="103"/>
        <v>#REF!</v>
      </c>
      <c r="AN225" s="116" t="e">
        <f t="shared" si="103"/>
        <v>#REF!</v>
      </c>
    </row>
    <row r="226" spans="1:40">
      <c r="A226" s="93"/>
      <c r="B226" s="93"/>
      <c r="C226" s="94"/>
      <c r="D226" s="93"/>
      <c r="E226" s="93"/>
      <c r="F226" s="93"/>
      <c r="G226" s="93"/>
      <c r="H226" s="93"/>
      <c r="I226" s="93"/>
      <c r="J226" s="93"/>
      <c r="K226" s="93"/>
      <c r="L226" s="93"/>
      <c r="M226" s="93"/>
      <c r="N226" s="93"/>
      <c r="O226" s="93"/>
      <c r="P226" s="93"/>
      <c r="Q226" s="93"/>
      <c r="R226" s="93"/>
      <c r="S226" s="93"/>
      <c r="T226" s="93"/>
      <c r="U226" s="93"/>
      <c r="V226" s="93"/>
      <c r="W226" s="93"/>
      <c r="X226" s="93"/>
      <c r="Y226" s="93"/>
      <c r="Z226" s="93"/>
      <c r="AA226" s="93"/>
      <c r="AB226" s="93"/>
      <c r="AC226" s="93"/>
      <c r="AD226" s="93"/>
      <c r="AE226" s="93"/>
      <c r="AF226" s="93"/>
      <c r="AG226" s="93"/>
      <c r="AH226" s="93"/>
      <c r="AI226" s="93"/>
      <c r="AJ226" s="93"/>
      <c r="AK226" s="93"/>
      <c r="AL226" s="93"/>
      <c r="AM226" s="93"/>
      <c r="AN226" s="93"/>
    </row>
    <row r="227" spans="1:40">
      <c r="A227" s="87" t="s">
        <v>186</v>
      </c>
      <c r="B227" s="93"/>
      <c r="C227" s="94"/>
      <c r="D227" s="93"/>
      <c r="E227" s="93"/>
      <c r="F227" s="93"/>
      <c r="G227" s="93"/>
      <c r="H227" s="93"/>
      <c r="I227" s="93"/>
      <c r="J227" s="93"/>
      <c r="K227" s="93"/>
      <c r="L227" s="93"/>
      <c r="M227" s="93"/>
      <c r="N227" s="93"/>
      <c r="O227" s="93"/>
      <c r="P227" s="93"/>
      <c r="Q227" s="93"/>
      <c r="R227" s="93"/>
      <c r="S227" s="93"/>
      <c r="T227" s="93"/>
      <c r="U227" s="93"/>
      <c r="V227" s="93"/>
      <c r="W227" s="93"/>
      <c r="X227" s="93"/>
      <c r="Y227" s="93"/>
      <c r="Z227" s="93"/>
      <c r="AA227" s="93"/>
      <c r="AB227" s="93"/>
      <c r="AC227" s="93"/>
      <c r="AD227" s="93"/>
      <c r="AE227" s="93"/>
      <c r="AF227" s="93"/>
      <c r="AG227" s="93"/>
      <c r="AH227" s="93"/>
      <c r="AI227" s="93"/>
      <c r="AJ227" s="93"/>
      <c r="AK227" s="93"/>
      <c r="AL227" s="93"/>
      <c r="AM227" s="93"/>
      <c r="AN227" s="93"/>
    </row>
    <row r="228" spans="1:40">
      <c r="A228" s="44" t="s">
        <v>1</v>
      </c>
      <c r="B228" s="44" t="s">
        <v>6</v>
      </c>
      <c r="C228" s="107" t="s">
        <v>2</v>
      </c>
      <c r="D228" s="101">
        <v>2014</v>
      </c>
      <c r="E228" s="101">
        <v>2015</v>
      </c>
      <c r="F228" s="101">
        <v>2016</v>
      </c>
      <c r="G228" s="101">
        <v>2017</v>
      </c>
      <c r="H228" s="101">
        <v>2018</v>
      </c>
      <c r="I228" s="101">
        <v>2019</v>
      </c>
      <c r="J228" s="101">
        <v>2020</v>
      </c>
      <c r="K228" s="101">
        <v>2021</v>
      </c>
      <c r="L228" s="101">
        <v>2022</v>
      </c>
      <c r="M228" s="101">
        <v>2023</v>
      </c>
      <c r="N228" s="101">
        <v>2024</v>
      </c>
      <c r="O228" s="101">
        <v>2025</v>
      </c>
      <c r="P228" s="101">
        <v>2026</v>
      </c>
      <c r="Q228" s="101">
        <v>2027</v>
      </c>
      <c r="R228" s="101">
        <v>2028</v>
      </c>
      <c r="S228" s="101">
        <v>2029</v>
      </c>
      <c r="T228" s="101">
        <v>2030</v>
      </c>
      <c r="U228" s="101">
        <v>2031</v>
      </c>
      <c r="V228" s="101">
        <v>2032</v>
      </c>
      <c r="W228" s="101">
        <v>2033</v>
      </c>
      <c r="X228" s="101">
        <v>2034</v>
      </c>
      <c r="Y228" s="101">
        <v>2035</v>
      </c>
      <c r="Z228" s="101">
        <v>2036</v>
      </c>
      <c r="AA228" s="101">
        <v>2037</v>
      </c>
      <c r="AB228" s="101">
        <v>2038</v>
      </c>
      <c r="AC228" s="101">
        <v>2039</v>
      </c>
      <c r="AD228" s="101">
        <v>2040</v>
      </c>
      <c r="AE228" s="101">
        <v>2041</v>
      </c>
      <c r="AF228" s="101">
        <v>2042</v>
      </c>
      <c r="AG228" s="101">
        <v>2043</v>
      </c>
      <c r="AH228" s="101">
        <v>2044</v>
      </c>
      <c r="AI228" s="101">
        <v>2045</v>
      </c>
      <c r="AJ228" s="101">
        <v>2046</v>
      </c>
      <c r="AK228" s="101">
        <v>2047</v>
      </c>
      <c r="AL228" s="101">
        <v>2048</v>
      </c>
      <c r="AM228" s="101">
        <v>2049</v>
      </c>
      <c r="AN228" s="101">
        <v>2050</v>
      </c>
    </row>
    <row r="229" spans="1:40">
      <c r="A229" s="102" t="str">
        <f>+'Usos finales'!E$133</f>
        <v>ACS</v>
      </c>
      <c r="B229" s="91"/>
      <c r="C229" s="89"/>
      <c r="D229" s="90"/>
      <c r="E229" s="90"/>
      <c r="F229" s="90"/>
      <c r="G229" s="90"/>
      <c r="H229" s="90"/>
      <c r="I229" s="90"/>
      <c r="J229" s="90"/>
      <c r="K229" s="90"/>
      <c r="L229" s="90"/>
      <c r="M229" s="90"/>
      <c r="N229" s="90"/>
      <c r="O229" s="90"/>
      <c r="P229" s="90"/>
      <c r="Q229" s="90"/>
      <c r="R229" s="90"/>
      <c r="S229" s="90"/>
      <c r="T229" s="90"/>
      <c r="U229" s="90"/>
      <c r="V229" s="90"/>
      <c r="W229" s="90"/>
      <c r="X229" s="90"/>
      <c r="Y229" s="90"/>
      <c r="Z229" s="90"/>
      <c r="AA229" s="90"/>
      <c r="AB229" s="90"/>
      <c r="AC229" s="90"/>
      <c r="AD229" s="90"/>
      <c r="AE229" s="90"/>
      <c r="AF229" s="90"/>
      <c r="AG229" s="90"/>
      <c r="AH229" s="90"/>
      <c r="AI229" s="90"/>
      <c r="AJ229" s="90"/>
      <c r="AK229" s="90"/>
      <c r="AL229" s="90"/>
      <c r="AM229" s="90"/>
      <c r="AN229" s="90"/>
    </row>
    <row r="230" spans="1:40">
      <c r="A230" s="102"/>
      <c r="B230" s="99" t="str">
        <f>+'Usos finales'!E$134</f>
        <v>Gas Natural</v>
      </c>
      <c r="C230" s="89">
        <f>+'Usos finales'!F$134</f>
        <v>1</v>
      </c>
      <c r="D230" s="108">
        <f t="shared" ref="D230:AN230" si="104">+C230</f>
        <v>1</v>
      </c>
      <c r="E230" s="108">
        <f t="shared" si="104"/>
        <v>1</v>
      </c>
      <c r="F230" s="108">
        <f t="shared" si="104"/>
        <v>1</v>
      </c>
      <c r="G230" s="108">
        <f t="shared" si="104"/>
        <v>1</v>
      </c>
      <c r="H230" s="108">
        <f t="shared" si="104"/>
        <v>1</v>
      </c>
      <c r="I230" s="108">
        <f t="shared" si="104"/>
        <v>1</v>
      </c>
      <c r="J230" s="108">
        <f t="shared" si="104"/>
        <v>1</v>
      </c>
      <c r="K230" s="108">
        <f t="shared" si="104"/>
        <v>1</v>
      </c>
      <c r="L230" s="108">
        <f t="shared" si="104"/>
        <v>1</v>
      </c>
      <c r="M230" s="108">
        <f t="shared" si="104"/>
        <v>1</v>
      </c>
      <c r="N230" s="108">
        <f t="shared" si="104"/>
        <v>1</v>
      </c>
      <c r="O230" s="108">
        <f t="shared" si="104"/>
        <v>1</v>
      </c>
      <c r="P230" s="108">
        <f t="shared" si="104"/>
        <v>1</v>
      </c>
      <c r="Q230" s="108">
        <f t="shared" si="104"/>
        <v>1</v>
      </c>
      <c r="R230" s="108">
        <f t="shared" si="104"/>
        <v>1</v>
      </c>
      <c r="S230" s="108">
        <f t="shared" si="104"/>
        <v>1</v>
      </c>
      <c r="T230" s="108">
        <f t="shared" si="104"/>
        <v>1</v>
      </c>
      <c r="U230" s="108">
        <f t="shared" si="104"/>
        <v>1</v>
      </c>
      <c r="V230" s="108">
        <f t="shared" si="104"/>
        <v>1</v>
      </c>
      <c r="W230" s="108">
        <f t="shared" si="104"/>
        <v>1</v>
      </c>
      <c r="X230" s="108">
        <f t="shared" si="104"/>
        <v>1</v>
      </c>
      <c r="Y230" s="108">
        <f t="shared" si="104"/>
        <v>1</v>
      </c>
      <c r="Z230" s="108">
        <f t="shared" si="104"/>
        <v>1</v>
      </c>
      <c r="AA230" s="108">
        <f t="shared" si="104"/>
        <v>1</v>
      </c>
      <c r="AB230" s="108">
        <f t="shared" si="104"/>
        <v>1</v>
      </c>
      <c r="AC230" s="108">
        <f t="shared" si="104"/>
        <v>1</v>
      </c>
      <c r="AD230" s="108">
        <f t="shared" si="104"/>
        <v>1</v>
      </c>
      <c r="AE230" s="108">
        <f t="shared" si="104"/>
        <v>1</v>
      </c>
      <c r="AF230" s="108">
        <f t="shared" si="104"/>
        <v>1</v>
      </c>
      <c r="AG230" s="108">
        <f t="shared" si="104"/>
        <v>1</v>
      </c>
      <c r="AH230" s="108">
        <f t="shared" si="104"/>
        <v>1</v>
      </c>
      <c r="AI230" s="108">
        <f t="shared" si="104"/>
        <v>1</v>
      </c>
      <c r="AJ230" s="108">
        <f t="shared" si="104"/>
        <v>1</v>
      </c>
      <c r="AK230" s="108">
        <f t="shared" si="104"/>
        <v>1</v>
      </c>
      <c r="AL230" s="108">
        <f t="shared" si="104"/>
        <v>1</v>
      </c>
      <c r="AM230" s="108">
        <f t="shared" si="104"/>
        <v>1</v>
      </c>
      <c r="AN230" s="108">
        <f t="shared" si="104"/>
        <v>1</v>
      </c>
    </row>
    <row r="231" spans="1:40">
      <c r="A231" s="88"/>
      <c r="B231" s="99" t="s">
        <v>18</v>
      </c>
      <c r="C231" s="89">
        <v>0</v>
      </c>
      <c r="D231" s="108">
        <f t="shared" ref="D231:AN231" si="105">+C231</f>
        <v>0</v>
      </c>
      <c r="E231" s="108">
        <f t="shared" si="105"/>
        <v>0</v>
      </c>
      <c r="F231" s="108">
        <f t="shared" si="105"/>
        <v>0</v>
      </c>
      <c r="G231" s="108">
        <f t="shared" si="105"/>
        <v>0</v>
      </c>
      <c r="H231" s="108">
        <f t="shared" si="105"/>
        <v>0</v>
      </c>
      <c r="I231" s="108">
        <f t="shared" si="105"/>
        <v>0</v>
      </c>
      <c r="J231" s="108">
        <f t="shared" si="105"/>
        <v>0</v>
      </c>
      <c r="K231" s="108">
        <f t="shared" si="105"/>
        <v>0</v>
      </c>
      <c r="L231" s="108">
        <f t="shared" si="105"/>
        <v>0</v>
      </c>
      <c r="M231" s="108">
        <f t="shared" si="105"/>
        <v>0</v>
      </c>
      <c r="N231" s="108">
        <f t="shared" si="105"/>
        <v>0</v>
      </c>
      <c r="O231" s="108">
        <f t="shared" si="105"/>
        <v>0</v>
      </c>
      <c r="P231" s="108">
        <f t="shared" si="105"/>
        <v>0</v>
      </c>
      <c r="Q231" s="108">
        <f t="shared" si="105"/>
        <v>0</v>
      </c>
      <c r="R231" s="108">
        <f t="shared" si="105"/>
        <v>0</v>
      </c>
      <c r="S231" s="108">
        <f t="shared" si="105"/>
        <v>0</v>
      </c>
      <c r="T231" s="108">
        <f t="shared" si="105"/>
        <v>0</v>
      </c>
      <c r="U231" s="108">
        <f t="shared" si="105"/>
        <v>0</v>
      </c>
      <c r="V231" s="108">
        <f t="shared" si="105"/>
        <v>0</v>
      </c>
      <c r="W231" s="108">
        <f t="shared" si="105"/>
        <v>0</v>
      </c>
      <c r="X231" s="108">
        <f t="shared" si="105"/>
        <v>0</v>
      </c>
      <c r="Y231" s="108">
        <f t="shared" si="105"/>
        <v>0</v>
      </c>
      <c r="Z231" s="108">
        <f t="shared" si="105"/>
        <v>0</v>
      </c>
      <c r="AA231" s="108">
        <f t="shared" si="105"/>
        <v>0</v>
      </c>
      <c r="AB231" s="108">
        <f t="shared" si="105"/>
        <v>0</v>
      </c>
      <c r="AC231" s="108">
        <f t="shared" si="105"/>
        <v>0</v>
      </c>
      <c r="AD231" s="108">
        <f t="shared" si="105"/>
        <v>0</v>
      </c>
      <c r="AE231" s="108">
        <f t="shared" si="105"/>
        <v>0</v>
      </c>
      <c r="AF231" s="108">
        <f t="shared" si="105"/>
        <v>0</v>
      </c>
      <c r="AG231" s="108">
        <f t="shared" si="105"/>
        <v>0</v>
      </c>
      <c r="AH231" s="108">
        <f t="shared" si="105"/>
        <v>0</v>
      </c>
      <c r="AI231" s="108">
        <f t="shared" si="105"/>
        <v>0</v>
      </c>
      <c r="AJ231" s="108">
        <f t="shared" si="105"/>
        <v>0</v>
      </c>
      <c r="AK231" s="108">
        <f t="shared" si="105"/>
        <v>0</v>
      </c>
      <c r="AL231" s="108">
        <f t="shared" si="105"/>
        <v>0</v>
      </c>
      <c r="AM231" s="108">
        <f t="shared" si="105"/>
        <v>0</v>
      </c>
      <c r="AN231" s="108">
        <f t="shared" si="105"/>
        <v>0</v>
      </c>
    </row>
    <row r="232" spans="1:40">
      <c r="A232" s="103" t="str">
        <f>+'Usos finales'!E$139</f>
        <v>Calefacción</v>
      </c>
      <c r="B232" s="91"/>
      <c r="C232" s="89"/>
      <c r="D232" s="108"/>
      <c r="E232" s="108"/>
      <c r="F232" s="108"/>
      <c r="G232" s="108"/>
      <c r="H232" s="108"/>
      <c r="I232" s="108"/>
      <c r="J232" s="108"/>
      <c r="K232" s="108"/>
      <c r="L232" s="108"/>
      <c r="M232" s="108"/>
      <c r="N232" s="108"/>
      <c r="O232" s="108"/>
      <c r="P232" s="108"/>
      <c r="Q232" s="108"/>
      <c r="R232" s="108"/>
      <c r="S232" s="108"/>
      <c r="T232" s="108"/>
      <c r="U232" s="108"/>
      <c r="V232" s="108"/>
      <c r="W232" s="108"/>
      <c r="X232" s="108"/>
      <c r="Y232" s="108"/>
      <c r="Z232" s="108"/>
      <c r="AA232" s="108"/>
      <c r="AB232" s="108"/>
      <c r="AC232" s="108"/>
      <c r="AD232" s="108"/>
      <c r="AE232" s="108"/>
      <c r="AF232" s="108"/>
      <c r="AG232" s="108"/>
      <c r="AH232" s="108"/>
      <c r="AI232" s="108"/>
      <c r="AJ232" s="108"/>
      <c r="AK232" s="108"/>
      <c r="AL232" s="108"/>
      <c r="AM232" s="108"/>
      <c r="AN232" s="108"/>
    </row>
    <row r="233" spans="1:40">
      <c r="A233" s="100"/>
      <c r="B233" s="99" t="str">
        <f>+'Usos finales'!E$140</f>
        <v>Gas Natural</v>
      </c>
      <c r="C233" s="98">
        <f>+'Usos finales'!F$140</f>
        <v>1</v>
      </c>
      <c r="D233" s="108">
        <f t="shared" ref="D233:AN233" si="106">+C233</f>
        <v>1</v>
      </c>
      <c r="E233" s="108">
        <f t="shared" si="106"/>
        <v>1</v>
      </c>
      <c r="F233" s="108">
        <f t="shared" si="106"/>
        <v>1</v>
      </c>
      <c r="G233" s="108">
        <f t="shared" si="106"/>
        <v>1</v>
      </c>
      <c r="H233" s="108">
        <f t="shared" si="106"/>
        <v>1</v>
      </c>
      <c r="I233" s="108">
        <f t="shared" si="106"/>
        <v>1</v>
      </c>
      <c r="J233" s="108">
        <f t="shared" si="106"/>
        <v>1</v>
      </c>
      <c r="K233" s="108">
        <f t="shared" si="106"/>
        <v>1</v>
      </c>
      <c r="L233" s="108">
        <f t="shared" si="106"/>
        <v>1</v>
      </c>
      <c r="M233" s="108">
        <f t="shared" si="106"/>
        <v>1</v>
      </c>
      <c r="N233" s="108">
        <f t="shared" si="106"/>
        <v>1</v>
      </c>
      <c r="O233" s="108">
        <f t="shared" si="106"/>
        <v>1</v>
      </c>
      <c r="P233" s="108">
        <f t="shared" si="106"/>
        <v>1</v>
      </c>
      <c r="Q233" s="108">
        <f t="shared" si="106"/>
        <v>1</v>
      </c>
      <c r="R233" s="108">
        <f t="shared" si="106"/>
        <v>1</v>
      </c>
      <c r="S233" s="108">
        <f t="shared" si="106"/>
        <v>1</v>
      </c>
      <c r="T233" s="108">
        <f t="shared" si="106"/>
        <v>1</v>
      </c>
      <c r="U233" s="108">
        <f t="shared" si="106"/>
        <v>1</v>
      </c>
      <c r="V233" s="108">
        <f t="shared" si="106"/>
        <v>1</v>
      </c>
      <c r="W233" s="108">
        <f t="shared" si="106"/>
        <v>1</v>
      </c>
      <c r="X233" s="108">
        <f t="shared" si="106"/>
        <v>1</v>
      </c>
      <c r="Y233" s="108">
        <f t="shared" si="106"/>
        <v>1</v>
      </c>
      <c r="Z233" s="108">
        <f t="shared" si="106"/>
        <v>1</v>
      </c>
      <c r="AA233" s="108">
        <f t="shared" si="106"/>
        <v>1</v>
      </c>
      <c r="AB233" s="108">
        <f t="shared" si="106"/>
        <v>1</v>
      </c>
      <c r="AC233" s="108">
        <f t="shared" si="106"/>
        <v>1</v>
      </c>
      <c r="AD233" s="108">
        <f t="shared" si="106"/>
        <v>1</v>
      </c>
      <c r="AE233" s="108">
        <f t="shared" si="106"/>
        <v>1</v>
      </c>
      <c r="AF233" s="108">
        <f t="shared" si="106"/>
        <v>1</v>
      </c>
      <c r="AG233" s="108">
        <f t="shared" si="106"/>
        <v>1</v>
      </c>
      <c r="AH233" s="108">
        <f t="shared" si="106"/>
        <v>1</v>
      </c>
      <c r="AI233" s="108">
        <f t="shared" si="106"/>
        <v>1</v>
      </c>
      <c r="AJ233" s="108">
        <f t="shared" si="106"/>
        <v>1</v>
      </c>
      <c r="AK233" s="108">
        <f t="shared" si="106"/>
        <v>1</v>
      </c>
      <c r="AL233" s="108">
        <f t="shared" si="106"/>
        <v>1</v>
      </c>
      <c r="AM233" s="108">
        <f t="shared" si="106"/>
        <v>1</v>
      </c>
      <c r="AN233" s="108">
        <f t="shared" si="106"/>
        <v>1</v>
      </c>
    </row>
    <row r="234" spans="1:40">
      <c r="A234" s="104"/>
      <c r="B234" s="99" t="s">
        <v>18</v>
      </c>
      <c r="C234" s="98">
        <v>0</v>
      </c>
      <c r="D234" s="108">
        <f t="shared" ref="D234:AN234" si="107">+C234</f>
        <v>0</v>
      </c>
      <c r="E234" s="108">
        <f t="shared" si="107"/>
        <v>0</v>
      </c>
      <c r="F234" s="108">
        <f t="shared" si="107"/>
        <v>0</v>
      </c>
      <c r="G234" s="108">
        <f t="shared" si="107"/>
        <v>0</v>
      </c>
      <c r="H234" s="108">
        <f t="shared" si="107"/>
        <v>0</v>
      </c>
      <c r="I234" s="108">
        <f t="shared" si="107"/>
        <v>0</v>
      </c>
      <c r="J234" s="108">
        <f t="shared" si="107"/>
        <v>0</v>
      </c>
      <c r="K234" s="108">
        <f t="shared" si="107"/>
        <v>0</v>
      </c>
      <c r="L234" s="108">
        <f t="shared" si="107"/>
        <v>0</v>
      </c>
      <c r="M234" s="108">
        <f t="shared" si="107"/>
        <v>0</v>
      </c>
      <c r="N234" s="108">
        <f t="shared" si="107"/>
        <v>0</v>
      </c>
      <c r="O234" s="108">
        <f t="shared" si="107"/>
        <v>0</v>
      </c>
      <c r="P234" s="108">
        <f t="shared" si="107"/>
        <v>0</v>
      </c>
      <c r="Q234" s="108">
        <f t="shared" si="107"/>
        <v>0</v>
      </c>
      <c r="R234" s="108">
        <f t="shared" si="107"/>
        <v>0</v>
      </c>
      <c r="S234" s="108">
        <f t="shared" si="107"/>
        <v>0</v>
      </c>
      <c r="T234" s="108">
        <f t="shared" si="107"/>
        <v>0</v>
      </c>
      <c r="U234" s="108">
        <f t="shared" si="107"/>
        <v>0</v>
      </c>
      <c r="V234" s="108">
        <f t="shared" si="107"/>
        <v>0</v>
      </c>
      <c r="W234" s="108">
        <f t="shared" si="107"/>
        <v>0</v>
      </c>
      <c r="X234" s="108">
        <f t="shared" si="107"/>
        <v>0</v>
      </c>
      <c r="Y234" s="108">
        <f t="shared" si="107"/>
        <v>0</v>
      </c>
      <c r="Z234" s="108">
        <f t="shared" si="107"/>
        <v>0</v>
      </c>
      <c r="AA234" s="108">
        <f t="shared" si="107"/>
        <v>0</v>
      </c>
      <c r="AB234" s="108">
        <f t="shared" si="107"/>
        <v>0</v>
      </c>
      <c r="AC234" s="108">
        <f t="shared" si="107"/>
        <v>0</v>
      </c>
      <c r="AD234" s="108">
        <f t="shared" si="107"/>
        <v>0</v>
      </c>
      <c r="AE234" s="108">
        <f t="shared" si="107"/>
        <v>0</v>
      </c>
      <c r="AF234" s="108">
        <f t="shared" si="107"/>
        <v>0</v>
      </c>
      <c r="AG234" s="108">
        <f t="shared" si="107"/>
        <v>0</v>
      </c>
      <c r="AH234" s="108">
        <f t="shared" si="107"/>
        <v>0</v>
      </c>
      <c r="AI234" s="108">
        <f t="shared" si="107"/>
        <v>0</v>
      </c>
      <c r="AJ234" s="108">
        <f t="shared" si="107"/>
        <v>0</v>
      </c>
      <c r="AK234" s="108">
        <f t="shared" si="107"/>
        <v>0</v>
      </c>
      <c r="AL234" s="108">
        <f t="shared" si="107"/>
        <v>0</v>
      </c>
      <c r="AM234" s="108">
        <f t="shared" si="107"/>
        <v>0</v>
      </c>
      <c r="AN234" s="108">
        <f t="shared" si="107"/>
        <v>0</v>
      </c>
    </row>
    <row r="235" spans="1:40">
      <c r="A235" s="105" t="str">
        <f>+'Usos finales'!E$141</f>
        <v>Cocción</v>
      </c>
      <c r="B235" s="91"/>
      <c r="C235" s="91"/>
      <c r="D235" s="108"/>
      <c r="E235" s="108"/>
      <c r="F235" s="108"/>
      <c r="G235" s="108"/>
      <c r="H235" s="108"/>
      <c r="I235" s="108"/>
      <c r="J235" s="108"/>
      <c r="K235" s="108"/>
      <c r="L235" s="108"/>
      <c r="M235" s="108"/>
      <c r="N235" s="108"/>
      <c r="O235" s="108"/>
      <c r="P235" s="108"/>
      <c r="Q235" s="108"/>
      <c r="R235" s="108"/>
      <c r="S235" s="108"/>
      <c r="T235" s="108"/>
      <c r="U235" s="108"/>
      <c r="V235" s="108"/>
      <c r="W235" s="108"/>
      <c r="X235" s="108"/>
      <c r="Y235" s="108"/>
      <c r="Z235" s="108"/>
      <c r="AA235" s="108"/>
      <c r="AB235" s="108"/>
      <c r="AC235" s="108"/>
      <c r="AD235" s="108"/>
      <c r="AE235" s="108"/>
      <c r="AF235" s="108"/>
      <c r="AG235" s="108"/>
      <c r="AH235" s="108"/>
      <c r="AI235" s="108"/>
      <c r="AJ235" s="108"/>
      <c r="AK235" s="108"/>
      <c r="AL235" s="108"/>
      <c r="AM235" s="108"/>
      <c r="AN235" s="108"/>
    </row>
    <row r="236" spans="1:40">
      <c r="A236" s="100"/>
      <c r="B236" s="99" t="str">
        <f>+'Usos finales'!E$142</f>
        <v>Gas Natural</v>
      </c>
      <c r="C236" s="98">
        <f>+'Usos finales'!F$142</f>
        <v>1</v>
      </c>
      <c r="D236" s="108">
        <f t="shared" ref="D236:AN236" si="108">+C236</f>
        <v>1</v>
      </c>
      <c r="E236" s="108">
        <f t="shared" si="108"/>
        <v>1</v>
      </c>
      <c r="F236" s="108">
        <f t="shared" si="108"/>
        <v>1</v>
      </c>
      <c r="G236" s="108">
        <f t="shared" si="108"/>
        <v>1</v>
      </c>
      <c r="H236" s="108">
        <f t="shared" si="108"/>
        <v>1</v>
      </c>
      <c r="I236" s="108">
        <f t="shared" si="108"/>
        <v>1</v>
      </c>
      <c r="J236" s="108">
        <f t="shared" si="108"/>
        <v>1</v>
      </c>
      <c r="K236" s="108">
        <f t="shared" si="108"/>
        <v>1</v>
      </c>
      <c r="L236" s="108">
        <f t="shared" si="108"/>
        <v>1</v>
      </c>
      <c r="M236" s="108">
        <f t="shared" si="108"/>
        <v>1</v>
      </c>
      <c r="N236" s="108">
        <f t="shared" si="108"/>
        <v>1</v>
      </c>
      <c r="O236" s="108">
        <f t="shared" si="108"/>
        <v>1</v>
      </c>
      <c r="P236" s="108">
        <f t="shared" si="108"/>
        <v>1</v>
      </c>
      <c r="Q236" s="108">
        <f t="shared" si="108"/>
        <v>1</v>
      </c>
      <c r="R236" s="108">
        <f t="shared" si="108"/>
        <v>1</v>
      </c>
      <c r="S236" s="108">
        <f t="shared" si="108"/>
        <v>1</v>
      </c>
      <c r="T236" s="108">
        <f t="shared" si="108"/>
        <v>1</v>
      </c>
      <c r="U236" s="108">
        <f t="shared" si="108"/>
        <v>1</v>
      </c>
      <c r="V236" s="108">
        <f t="shared" si="108"/>
        <v>1</v>
      </c>
      <c r="W236" s="108">
        <f t="shared" si="108"/>
        <v>1</v>
      </c>
      <c r="X236" s="108">
        <f t="shared" si="108"/>
        <v>1</v>
      </c>
      <c r="Y236" s="108">
        <f t="shared" si="108"/>
        <v>1</v>
      </c>
      <c r="Z236" s="108">
        <f t="shared" si="108"/>
        <v>1</v>
      </c>
      <c r="AA236" s="108">
        <f t="shared" si="108"/>
        <v>1</v>
      </c>
      <c r="AB236" s="108">
        <f t="shared" si="108"/>
        <v>1</v>
      </c>
      <c r="AC236" s="108">
        <f t="shared" si="108"/>
        <v>1</v>
      </c>
      <c r="AD236" s="108">
        <f t="shared" si="108"/>
        <v>1</v>
      </c>
      <c r="AE236" s="108">
        <f t="shared" si="108"/>
        <v>1</v>
      </c>
      <c r="AF236" s="108">
        <f t="shared" si="108"/>
        <v>1</v>
      </c>
      <c r="AG236" s="108">
        <f t="shared" si="108"/>
        <v>1</v>
      </c>
      <c r="AH236" s="108">
        <f t="shared" si="108"/>
        <v>1</v>
      </c>
      <c r="AI236" s="108">
        <f t="shared" si="108"/>
        <v>1</v>
      </c>
      <c r="AJ236" s="108">
        <f t="shared" si="108"/>
        <v>1</v>
      </c>
      <c r="AK236" s="108">
        <f t="shared" si="108"/>
        <v>1</v>
      </c>
      <c r="AL236" s="108">
        <f t="shared" si="108"/>
        <v>1</v>
      </c>
      <c r="AM236" s="108">
        <f t="shared" si="108"/>
        <v>1</v>
      </c>
      <c r="AN236" s="108">
        <f t="shared" si="108"/>
        <v>1</v>
      </c>
    </row>
    <row r="237" spans="1:40">
      <c r="A237" s="106"/>
      <c r="B237" s="99" t="s">
        <v>18</v>
      </c>
      <c r="C237" s="98">
        <v>0</v>
      </c>
      <c r="D237" s="109">
        <f t="shared" ref="D237:AN237" si="109">+C237</f>
        <v>0</v>
      </c>
      <c r="E237" s="109">
        <f t="shared" si="109"/>
        <v>0</v>
      </c>
      <c r="F237" s="109">
        <f t="shared" si="109"/>
        <v>0</v>
      </c>
      <c r="G237" s="109">
        <f t="shared" si="109"/>
        <v>0</v>
      </c>
      <c r="H237" s="109">
        <f t="shared" si="109"/>
        <v>0</v>
      </c>
      <c r="I237" s="109">
        <f t="shared" si="109"/>
        <v>0</v>
      </c>
      <c r="J237" s="109">
        <f t="shared" si="109"/>
        <v>0</v>
      </c>
      <c r="K237" s="109">
        <f t="shared" si="109"/>
        <v>0</v>
      </c>
      <c r="L237" s="109">
        <f t="shared" si="109"/>
        <v>0</v>
      </c>
      <c r="M237" s="109">
        <f t="shared" si="109"/>
        <v>0</v>
      </c>
      <c r="N237" s="109">
        <f t="shared" si="109"/>
        <v>0</v>
      </c>
      <c r="O237" s="109">
        <f t="shared" si="109"/>
        <v>0</v>
      </c>
      <c r="P237" s="109">
        <f t="shared" si="109"/>
        <v>0</v>
      </c>
      <c r="Q237" s="109">
        <f t="shared" si="109"/>
        <v>0</v>
      </c>
      <c r="R237" s="109">
        <f t="shared" si="109"/>
        <v>0</v>
      </c>
      <c r="S237" s="109">
        <f t="shared" si="109"/>
        <v>0</v>
      </c>
      <c r="T237" s="109">
        <f t="shared" si="109"/>
        <v>0</v>
      </c>
      <c r="U237" s="109">
        <f t="shared" si="109"/>
        <v>0</v>
      </c>
      <c r="V237" s="109">
        <f t="shared" si="109"/>
        <v>0</v>
      </c>
      <c r="W237" s="109">
        <f t="shared" si="109"/>
        <v>0</v>
      </c>
      <c r="X237" s="109">
        <f t="shared" si="109"/>
        <v>0</v>
      </c>
      <c r="Y237" s="109">
        <f t="shared" si="109"/>
        <v>0</v>
      </c>
      <c r="Z237" s="109">
        <f t="shared" si="109"/>
        <v>0</v>
      </c>
      <c r="AA237" s="109">
        <f t="shared" si="109"/>
        <v>0</v>
      </c>
      <c r="AB237" s="109">
        <f t="shared" si="109"/>
        <v>0</v>
      </c>
      <c r="AC237" s="109">
        <f t="shared" si="109"/>
        <v>0</v>
      </c>
      <c r="AD237" s="109">
        <f t="shared" si="109"/>
        <v>0</v>
      </c>
      <c r="AE237" s="109">
        <f t="shared" si="109"/>
        <v>0</v>
      </c>
      <c r="AF237" s="109">
        <f t="shared" si="109"/>
        <v>0</v>
      </c>
      <c r="AG237" s="109">
        <f t="shared" si="109"/>
        <v>0</v>
      </c>
      <c r="AH237" s="109">
        <f t="shared" si="109"/>
        <v>0</v>
      </c>
      <c r="AI237" s="109">
        <f t="shared" si="109"/>
        <v>0</v>
      </c>
      <c r="AJ237" s="109">
        <f t="shared" si="109"/>
        <v>0</v>
      </c>
      <c r="AK237" s="109">
        <f t="shared" si="109"/>
        <v>0</v>
      </c>
      <c r="AL237" s="109">
        <f t="shared" si="109"/>
        <v>0</v>
      </c>
      <c r="AM237" s="109">
        <f t="shared" si="109"/>
        <v>0</v>
      </c>
      <c r="AN237" s="109">
        <f t="shared" si="109"/>
        <v>0</v>
      </c>
    </row>
    <row r="238" spans="1:40">
      <c r="A238" s="285"/>
      <c r="B238" s="115" t="s">
        <v>7</v>
      </c>
      <c r="C238" s="117"/>
      <c r="D238" s="116">
        <f>D$38*(D$49+D$50+SUM(D$53:D$58))</f>
        <v>8580000</v>
      </c>
      <c r="E238" s="116" t="e">
        <f t="shared" ref="E238:AN238" si="110">E$38*(E$49+E$50+SUM(E$53:E$58))</f>
        <v>#REF!</v>
      </c>
      <c r="F238" s="116" t="e">
        <f t="shared" si="110"/>
        <v>#REF!</v>
      </c>
      <c r="G238" s="116" t="e">
        <f t="shared" si="110"/>
        <v>#REF!</v>
      </c>
      <c r="H238" s="116" t="e">
        <f t="shared" si="110"/>
        <v>#REF!</v>
      </c>
      <c r="I238" s="116" t="e">
        <f t="shared" si="110"/>
        <v>#REF!</v>
      </c>
      <c r="J238" s="116" t="e">
        <f t="shared" si="110"/>
        <v>#REF!</v>
      </c>
      <c r="K238" s="116" t="e">
        <f t="shared" si="110"/>
        <v>#REF!</v>
      </c>
      <c r="L238" s="116" t="e">
        <f t="shared" si="110"/>
        <v>#REF!</v>
      </c>
      <c r="M238" s="116" t="e">
        <f t="shared" si="110"/>
        <v>#REF!</v>
      </c>
      <c r="N238" s="116" t="e">
        <f t="shared" si="110"/>
        <v>#REF!</v>
      </c>
      <c r="O238" s="116" t="e">
        <f t="shared" si="110"/>
        <v>#REF!</v>
      </c>
      <c r="P238" s="116" t="e">
        <f t="shared" si="110"/>
        <v>#REF!</v>
      </c>
      <c r="Q238" s="116" t="e">
        <f t="shared" si="110"/>
        <v>#REF!</v>
      </c>
      <c r="R238" s="116" t="e">
        <f t="shared" si="110"/>
        <v>#REF!</v>
      </c>
      <c r="S238" s="116" t="e">
        <f t="shared" si="110"/>
        <v>#REF!</v>
      </c>
      <c r="T238" s="116" t="e">
        <f t="shared" si="110"/>
        <v>#REF!</v>
      </c>
      <c r="U238" s="116" t="e">
        <f t="shared" si="110"/>
        <v>#REF!</v>
      </c>
      <c r="V238" s="116" t="e">
        <f t="shared" si="110"/>
        <v>#REF!</v>
      </c>
      <c r="W238" s="116" t="e">
        <f t="shared" si="110"/>
        <v>#REF!</v>
      </c>
      <c r="X238" s="116" t="e">
        <f t="shared" si="110"/>
        <v>#REF!</v>
      </c>
      <c r="Y238" s="116" t="e">
        <f t="shared" si="110"/>
        <v>#REF!</v>
      </c>
      <c r="Z238" s="116" t="e">
        <f t="shared" si="110"/>
        <v>#REF!</v>
      </c>
      <c r="AA238" s="116" t="e">
        <f t="shared" si="110"/>
        <v>#REF!</v>
      </c>
      <c r="AB238" s="116" t="e">
        <f t="shared" si="110"/>
        <v>#REF!</v>
      </c>
      <c r="AC238" s="116" t="e">
        <f t="shared" si="110"/>
        <v>#REF!</v>
      </c>
      <c r="AD238" s="116" t="e">
        <f t="shared" si="110"/>
        <v>#REF!</v>
      </c>
      <c r="AE238" s="116" t="e">
        <f t="shared" si="110"/>
        <v>#REF!</v>
      </c>
      <c r="AF238" s="116" t="e">
        <f t="shared" si="110"/>
        <v>#REF!</v>
      </c>
      <c r="AG238" s="116" t="e">
        <f t="shared" si="110"/>
        <v>#REF!</v>
      </c>
      <c r="AH238" s="116" t="e">
        <f t="shared" si="110"/>
        <v>#REF!</v>
      </c>
      <c r="AI238" s="116" t="e">
        <f t="shared" si="110"/>
        <v>#REF!</v>
      </c>
      <c r="AJ238" s="116" t="e">
        <f t="shared" si="110"/>
        <v>#REF!</v>
      </c>
      <c r="AK238" s="116" t="e">
        <f t="shared" si="110"/>
        <v>#REF!</v>
      </c>
      <c r="AL238" s="116" t="e">
        <f t="shared" si="110"/>
        <v>#REF!</v>
      </c>
      <c r="AM238" s="116" t="e">
        <f t="shared" si="110"/>
        <v>#REF!</v>
      </c>
      <c r="AN238" s="116" t="e">
        <f t="shared" si="110"/>
        <v>#REF!</v>
      </c>
    </row>
    <row r="239" spans="1:40">
      <c r="A239" s="285"/>
      <c r="B239" s="115" t="s">
        <v>16</v>
      </c>
      <c r="C239" s="117"/>
      <c r="D239" s="116">
        <f>D$38*(D$48*D230+D$51*D233+D$52*D236)</f>
        <v>7920000</v>
      </c>
      <c r="E239" s="116" t="e">
        <f t="shared" ref="E239:AN239" si="111">E$38*(E$48*E230+E$51*E233+E$52*E236)</f>
        <v>#REF!</v>
      </c>
      <c r="F239" s="116" t="e">
        <f t="shared" si="111"/>
        <v>#REF!</v>
      </c>
      <c r="G239" s="116" t="e">
        <f t="shared" si="111"/>
        <v>#REF!</v>
      </c>
      <c r="H239" s="116" t="e">
        <f t="shared" si="111"/>
        <v>#REF!</v>
      </c>
      <c r="I239" s="116" t="e">
        <f t="shared" si="111"/>
        <v>#REF!</v>
      </c>
      <c r="J239" s="116" t="e">
        <f t="shared" si="111"/>
        <v>#REF!</v>
      </c>
      <c r="K239" s="116" t="e">
        <f t="shared" si="111"/>
        <v>#REF!</v>
      </c>
      <c r="L239" s="116" t="e">
        <f t="shared" si="111"/>
        <v>#REF!</v>
      </c>
      <c r="M239" s="116" t="e">
        <f t="shared" si="111"/>
        <v>#REF!</v>
      </c>
      <c r="N239" s="116" t="e">
        <f t="shared" si="111"/>
        <v>#REF!</v>
      </c>
      <c r="O239" s="116" t="e">
        <f t="shared" si="111"/>
        <v>#REF!</v>
      </c>
      <c r="P239" s="116" t="e">
        <f t="shared" si="111"/>
        <v>#REF!</v>
      </c>
      <c r="Q239" s="116" t="e">
        <f t="shared" si="111"/>
        <v>#REF!</v>
      </c>
      <c r="R239" s="116" t="e">
        <f t="shared" si="111"/>
        <v>#REF!</v>
      </c>
      <c r="S239" s="116" t="e">
        <f t="shared" si="111"/>
        <v>#REF!</v>
      </c>
      <c r="T239" s="116" t="e">
        <f t="shared" si="111"/>
        <v>#REF!</v>
      </c>
      <c r="U239" s="116" t="e">
        <f t="shared" si="111"/>
        <v>#REF!</v>
      </c>
      <c r="V239" s="116" t="e">
        <f t="shared" si="111"/>
        <v>#REF!</v>
      </c>
      <c r="W239" s="116" t="e">
        <f t="shared" si="111"/>
        <v>#REF!</v>
      </c>
      <c r="X239" s="116" t="e">
        <f t="shared" si="111"/>
        <v>#REF!</v>
      </c>
      <c r="Y239" s="116" t="e">
        <f t="shared" si="111"/>
        <v>#REF!</v>
      </c>
      <c r="Z239" s="116" t="e">
        <f t="shared" si="111"/>
        <v>#REF!</v>
      </c>
      <c r="AA239" s="116" t="e">
        <f t="shared" si="111"/>
        <v>#REF!</v>
      </c>
      <c r="AB239" s="116" t="e">
        <f t="shared" si="111"/>
        <v>#REF!</v>
      </c>
      <c r="AC239" s="116" t="e">
        <f t="shared" si="111"/>
        <v>#REF!</v>
      </c>
      <c r="AD239" s="116" t="e">
        <f t="shared" si="111"/>
        <v>#REF!</v>
      </c>
      <c r="AE239" s="116" t="e">
        <f t="shared" si="111"/>
        <v>#REF!</v>
      </c>
      <c r="AF239" s="116" t="e">
        <f t="shared" si="111"/>
        <v>#REF!</v>
      </c>
      <c r="AG239" s="116" t="e">
        <f t="shared" si="111"/>
        <v>#REF!</v>
      </c>
      <c r="AH239" s="116" t="e">
        <f t="shared" si="111"/>
        <v>#REF!</v>
      </c>
      <c r="AI239" s="116" t="e">
        <f t="shared" si="111"/>
        <v>#REF!</v>
      </c>
      <c r="AJ239" s="116" t="e">
        <f t="shared" si="111"/>
        <v>#REF!</v>
      </c>
      <c r="AK239" s="116" t="e">
        <f t="shared" si="111"/>
        <v>#REF!</v>
      </c>
      <c r="AL239" s="116" t="e">
        <f t="shared" si="111"/>
        <v>#REF!</v>
      </c>
      <c r="AM239" s="116" t="e">
        <f t="shared" si="111"/>
        <v>#REF!</v>
      </c>
      <c r="AN239" s="116" t="e">
        <f t="shared" si="111"/>
        <v>#REF!</v>
      </c>
    </row>
    <row r="240" spans="1:40">
      <c r="A240" s="285"/>
      <c r="B240" s="92" t="s">
        <v>18</v>
      </c>
      <c r="C240" s="117"/>
      <c r="D240" s="116">
        <f>D$38*(D$48*D231+D$51*D234+D$52*D237)</f>
        <v>0</v>
      </c>
      <c r="E240" s="116" t="e">
        <f t="shared" ref="E240:AN240" si="112">E$38*(E$48*E231+E$51*E234+E$52*E237)</f>
        <v>#REF!</v>
      </c>
      <c r="F240" s="116" t="e">
        <f t="shared" si="112"/>
        <v>#REF!</v>
      </c>
      <c r="G240" s="116" t="e">
        <f t="shared" si="112"/>
        <v>#REF!</v>
      </c>
      <c r="H240" s="116" t="e">
        <f t="shared" si="112"/>
        <v>#REF!</v>
      </c>
      <c r="I240" s="116" t="e">
        <f t="shared" si="112"/>
        <v>#REF!</v>
      </c>
      <c r="J240" s="116" t="e">
        <f t="shared" si="112"/>
        <v>#REF!</v>
      </c>
      <c r="K240" s="116" t="e">
        <f t="shared" si="112"/>
        <v>#REF!</v>
      </c>
      <c r="L240" s="116" t="e">
        <f t="shared" si="112"/>
        <v>#REF!</v>
      </c>
      <c r="M240" s="116" t="e">
        <f t="shared" si="112"/>
        <v>#REF!</v>
      </c>
      <c r="N240" s="116" t="e">
        <f t="shared" si="112"/>
        <v>#REF!</v>
      </c>
      <c r="O240" s="116" t="e">
        <f t="shared" si="112"/>
        <v>#REF!</v>
      </c>
      <c r="P240" s="116" t="e">
        <f t="shared" si="112"/>
        <v>#REF!</v>
      </c>
      <c r="Q240" s="116" t="e">
        <f t="shared" si="112"/>
        <v>#REF!</v>
      </c>
      <c r="R240" s="116" t="e">
        <f t="shared" si="112"/>
        <v>#REF!</v>
      </c>
      <c r="S240" s="116" t="e">
        <f t="shared" si="112"/>
        <v>#REF!</v>
      </c>
      <c r="T240" s="116" t="e">
        <f t="shared" si="112"/>
        <v>#REF!</v>
      </c>
      <c r="U240" s="116" t="e">
        <f t="shared" si="112"/>
        <v>#REF!</v>
      </c>
      <c r="V240" s="116" t="e">
        <f t="shared" si="112"/>
        <v>#REF!</v>
      </c>
      <c r="W240" s="116" t="e">
        <f t="shared" si="112"/>
        <v>#REF!</v>
      </c>
      <c r="X240" s="116" t="e">
        <f t="shared" si="112"/>
        <v>#REF!</v>
      </c>
      <c r="Y240" s="116" t="e">
        <f t="shared" si="112"/>
        <v>#REF!</v>
      </c>
      <c r="Z240" s="116" t="e">
        <f t="shared" si="112"/>
        <v>#REF!</v>
      </c>
      <c r="AA240" s="116" t="e">
        <f t="shared" si="112"/>
        <v>#REF!</v>
      </c>
      <c r="AB240" s="116" t="e">
        <f t="shared" si="112"/>
        <v>#REF!</v>
      </c>
      <c r="AC240" s="116" t="e">
        <f t="shared" si="112"/>
        <v>#REF!</v>
      </c>
      <c r="AD240" s="116" t="e">
        <f t="shared" si="112"/>
        <v>#REF!</v>
      </c>
      <c r="AE240" s="116" t="e">
        <f t="shared" si="112"/>
        <v>#REF!</v>
      </c>
      <c r="AF240" s="116" t="e">
        <f t="shared" si="112"/>
        <v>#REF!</v>
      </c>
      <c r="AG240" s="116" t="e">
        <f t="shared" si="112"/>
        <v>#REF!</v>
      </c>
      <c r="AH240" s="116" t="e">
        <f t="shared" si="112"/>
        <v>#REF!</v>
      </c>
      <c r="AI240" s="116" t="e">
        <f t="shared" si="112"/>
        <v>#REF!</v>
      </c>
      <c r="AJ240" s="116" t="e">
        <f t="shared" si="112"/>
        <v>#REF!</v>
      </c>
      <c r="AK240" s="116" t="e">
        <f t="shared" si="112"/>
        <v>#REF!</v>
      </c>
      <c r="AL240" s="116" t="e">
        <f t="shared" si="112"/>
        <v>#REF!</v>
      </c>
      <c r="AM240" s="116" t="e">
        <f t="shared" si="112"/>
        <v>#REF!</v>
      </c>
      <c r="AN240" s="116" t="e">
        <f t="shared" si="112"/>
        <v>#REF!</v>
      </c>
    </row>
    <row r="242" spans="1:40">
      <c r="A242" s="87" t="s">
        <v>185</v>
      </c>
      <c r="B242" s="93"/>
      <c r="C242" s="94"/>
      <c r="D242" s="93"/>
      <c r="E242" s="93"/>
      <c r="F242" s="93"/>
      <c r="G242" s="93"/>
      <c r="H242" s="93"/>
      <c r="I242" s="93"/>
      <c r="J242" s="93"/>
      <c r="K242" s="93"/>
      <c r="L242" s="93"/>
      <c r="M242" s="93"/>
      <c r="N242" s="93"/>
      <c r="O242" s="93"/>
      <c r="P242" s="93"/>
      <c r="Q242" s="93"/>
      <c r="R242" s="93"/>
      <c r="S242" s="93"/>
      <c r="T242" s="93"/>
      <c r="U242" s="93"/>
      <c r="V242" s="93"/>
      <c r="W242" s="93"/>
      <c r="X242" s="93"/>
      <c r="Y242" s="93"/>
      <c r="Z242" s="93"/>
      <c r="AA242" s="93"/>
      <c r="AB242" s="93"/>
      <c r="AC242" s="93"/>
      <c r="AD242" s="93"/>
      <c r="AE242" s="93"/>
      <c r="AF242" s="93"/>
      <c r="AG242" s="93"/>
      <c r="AH242" s="93"/>
      <c r="AI242" s="93"/>
      <c r="AJ242" s="93"/>
      <c r="AK242" s="93"/>
      <c r="AL242" s="93"/>
      <c r="AM242" s="93"/>
      <c r="AN242" s="93"/>
    </row>
    <row r="243" spans="1:40">
      <c r="A243" s="44" t="s">
        <v>1</v>
      </c>
      <c r="B243" s="44" t="s">
        <v>6</v>
      </c>
      <c r="C243" s="107" t="s">
        <v>2</v>
      </c>
      <c r="D243" s="101">
        <v>2014</v>
      </c>
      <c r="E243" s="101">
        <v>2015</v>
      </c>
      <c r="F243" s="101">
        <v>2016</v>
      </c>
      <c r="G243" s="101">
        <v>2017</v>
      </c>
      <c r="H243" s="101">
        <v>2018</v>
      </c>
      <c r="I243" s="101">
        <v>2019</v>
      </c>
      <c r="J243" s="101">
        <v>2020</v>
      </c>
      <c r="K243" s="101">
        <v>2021</v>
      </c>
      <c r="L243" s="101">
        <v>2022</v>
      </c>
      <c r="M243" s="101">
        <v>2023</v>
      </c>
      <c r="N243" s="101">
        <v>2024</v>
      </c>
      <c r="O243" s="101">
        <v>2025</v>
      </c>
      <c r="P243" s="101">
        <v>2026</v>
      </c>
      <c r="Q243" s="101">
        <v>2027</v>
      </c>
      <c r="R243" s="101">
        <v>2028</v>
      </c>
      <c r="S243" s="101">
        <v>2029</v>
      </c>
      <c r="T243" s="101">
        <v>2030</v>
      </c>
      <c r="U243" s="101">
        <v>2031</v>
      </c>
      <c r="V243" s="101">
        <v>2032</v>
      </c>
      <c r="W243" s="101">
        <v>2033</v>
      </c>
      <c r="X243" s="101">
        <v>2034</v>
      </c>
      <c r="Y243" s="101">
        <v>2035</v>
      </c>
      <c r="Z243" s="101">
        <v>2036</v>
      </c>
      <c r="AA243" s="101">
        <v>2037</v>
      </c>
      <c r="AB243" s="101">
        <v>2038</v>
      </c>
      <c r="AC243" s="101">
        <v>2039</v>
      </c>
      <c r="AD243" s="101">
        <v>2040</v>
      </c>
      <c r="AE243" s="101">
        <v>2041</v>
      </c>
      <c r="AF243" s="101">
        <v>2042</v>
      </c>
      <c r="AG243" s="101">
        <v>2043</v>
      </c>
      <c r="AH243" s="101">
        <v>2044</v>
      </c>
      <c r="AI243" s="101">
        <v>2045</v>
      </c>
      <c r="AJ243" s="101">
        <v>2046</v>
      </c>
      <c r="AK243" s="101">
        <v>2047</v>
      </c>
      <c r="AL243" s="101">
        <v>2048</v>
      </c>
      <c r="AM243" s="101">
        <v>2049</v>
      </c>
      <c r="AN243" s="101">
        <v>2050</v>
      </c>
    </row>
    <row r="244" spans="1:40">
      <c r="A244" s="102" t="str">
        <f>+'Usos finales'!E$133</f>
        <v>ACS</v>
      </c>
      <c r="B244" s="91"/>
      <c r="C244" s="89"/>
      <c r="D244" s="90"/>
      <c r="E244" s="90"/>
      <c r="F244" s="90"/>
      <c r="G244" s="90"/>
      <c r="H244" s="90"/>
      <c r="I244" s="90"/>
      <c r="J244" s="90"/>
      <c r="K244" s="90"/>
      <c r="L244" s="90"/>
      <c r="M244" s="90"/>
      <c r="N244" s="90"/>
      <c r="O244" s="90"/>
      <c r="P244" s="90"/>
      <c r="Q244" s="90"/>
      <c r="R244" s="90"/>
      <c r="S244" s="90"/>
      <c r="T244" s="90"/>
      <c r="U244" s="90"/>
      <c r="V244" s="90"/>
      <c r="W244" s="90"/>
      <c r="X244" s="90"/>
      <c r="Y244" s="90"/>
      <c r="Z244" s="90"/>
      <c r="AA244" s="90"/>
      <c r="AB244" s="90"/>
      <c r="AC244" s="90"/>
      <c r="AD244" s="90"/>
      <c r="AE244" s="90"/>
      <c r="AF244" s="90"/>
      <c r="AG244" s="90"/>
      <c r="AH244" s="90"/>
      <c r="AI244" s="90"/>
      <c r="AJ244" s="90"/>
      <c r="AK244" s="90"/>
      <c r="AL244" s="90"/>
      <c r="AM244" s="90"/>
      <c r="AN244" s="90"/>
    </row>
    <row r="245" spans="1:40">
      <c r="A245" s="102"/>
      <c r="B245" s="99" t="str">
        <f>+'Usos finales'!E$134</f>
        <v>Gas Natural</v>
      </c>
      <c r="C245" s="89">
        <f>+'Usos finales'!F$134</f>
        <v>1</v>
      </c>
      <c r="D245" s="108">
        <f t="shared" ref="D245:AN245" si="113">+C245</f>
        <v>1</v>
      </c>
      <c r="E245" s="108">
        <f t="shared" si="113"/>
        <v>1</v>
      </c>
      <c r="F245" s="108">
        <f t="shared" si="113"/>
        <v>1</v>
      </c>
      <c r="G245" s="108">
        <f t="shared" si="113"/>
        <v>1</v>
      </c>
      <c r="H245" s="108">
        <f t="shared" si="113"/>
        <v>1</v>
      </c>
      <c r="I245" s="108">
        <f t="shared" si="113"/>
        <v>1</v>
      </c>
      <c r="J245" s="108">
        <f t="shared" si="113"/>
        <v>1</v>
      </c>
      <c r="K245" s="108">
        <f t="shared" si="113"/>
        <v>1</v>
      </c>
      <c r="L245" s="108">
        <f t="shared" si="113"/>
        <v>1</v>
      </c>
      <c r="M245" s="108">
        <f t="shared" si="113"/>
        <v>1</v>
      </c>
      <c r="N245" s="108">
        <f t="shared" si="113"/>
        <v>1</v>
      </c>
      <c r="O245" s="108">
        <f t="shared" si="113"/>
        <v>1</v>
      </c>
      <c r="P245" s="108">
        <f t="shared" si="113"/>
        <v>1</v>
      </c>
      <c r="Q245" s="108">
        <f t="shared" si="113"/>
        <v>1</v>
      </c>
      <c r="R245" s="108">
        <f t="shared" si="113"/>
        <v>1</v>
      </c>
      <c r="S245" s="108">
        <f t="shared" si="113"/>
        <v>1</v>
      </c>
      <c r="T245" s="108">
        <f t="shared" si="113"/>
        <v>1</v>
      </c>
      <c r="U245" s="108">
        <f t="shared" si="113"/>
        <v>1</v>
      </c>
      <c r="V245" s="108">
        <f t="shared" si="113"/>
        <v>1</v>
      </c>
      <c r="W245" s="108">
        <f t="shared" si="113"/>
        <v>1</v>
      </c>
      <c r="X245" s="108">
        <f t="shared" si="113"/>
        <v>1</v>
      </c>
      <c r="Y245" s="108">
        <f t="shared" si="113"/>
        <v>1</v>
      </c>
      <c r="Z245" s="108">
        <f t="shared" si="113"/>
        <v>1</v>
      </c>
      <c r="AA245" s="108">
        <f t="shared" si="113"/>
        <v>1</v>
      </c>
      <c r="AB245" s="108">
        <f t="shared" si="113"/>
        <v>1</v>
      </c>
      <c r="AC245" s="108">
        <f t="shared" si="113"/>
        <v>1</v>
      </c>
      <c r="AD245" s="108">
        <f t="shared" si="113"/>
        <v>1</v>
      </c>
      <c r="AE245" s="108">
        <f t="shared" si="113"/>
        <v>1</v>
      </c>
      <c r="AF245" s="108">
        <f t="shared" si="113"/>
        <v>1</v>
      </c>
      <c r="AG245" s="108">
        <f t="shared" si="113"/>
        <v>1</v>
      </c>
      <c r="AH245" s="108">
        <f t="shared" si="113"/>
        <v>1</v>
      </c>
      <c r="AI245" s="108">
        <f t="shared" si="113"/>
        <v>1</v>
      </c>
      <c r="AJ245" s="108">
        <f t="shared" si="113"/>
        <v>1</v>
      </c>
      <c r="AK245" s="108">
        <f t="shared" si="113"/>
        <v>1</v>
      </c>
      <c r="AL245" s="108">
        <f t="shared" si="113"/>
        <v>1</v>
      </c>
      <c r="AM245" s="108">
        <f t="shared" si="113"/>
        <v>1</v>
      </c>
      <c r="AN245" s="108">
        <f t="shared" si="113"/>
        <v>1</v>
      </c>
    </row>
    <row r="246" spans="1:40">
      <c r="A246" s="88"/>
      <c r="B246" s="99" t="s">
        <v>18</v>
      </c>
      <c r="C246" s="89">
        <v>0</v>
      </c>
      <c r="D246" s="108">
        <f t="shared" ref="D246:AN246" si="114">+C246</f>
        <v>0</v>
      </c>
      <c r="E246" s="108">
        <f t="shared" si="114"/>
        <v>0</v>
      </c>
      <c r="F246" s="108">
        <f t="shared" si="114"/>
        <v>0</v>
      </c>
      <c r="G246" s="108">
        <f t="shared" si="114"/>
        <v>0</v>
      </c>
      <c r="H246" s="108">
        <f t="shared" si="114"/>
        <v>0</v>
      </c>
      <c r="I246" s="108">
        <f t="shared" si="114"/>
        <v>0</v>
      </c>
      <c r="J246" s="108">
        <f t="shared" si="114"/>
        <v>0</v>
      </c>
      <c r="K246" s="108">
        <f t="shared" si="114"/>
        <v>0</v>
      </c>
      <c r="L246" s="108">
        <f t="shared" si="114"/>
        <v>0</v>
      </c>
      <c r="M246" s="108">
        <f t="shared" si="114"/>
        <v>0</v>
      </c>
      <c r="N246" s="108">
        <f t="shared" si="114"/>
        <v>0</v>
      </c>
      <c r="O246" s="108">
        <f t="shared" si="114"/>
        <v>0</v>
      </c>
      <c r="P246" s="108">
        <f t="shared" si="114"/>
        <v>0</v>
      </c>
      <c r="Q246" s="108">
        <f t="shared" si="114"/>
        <v>0</v>
      </c>
      <c r="R246" s="108">
        <f t="shared" si="114"/>
        <v>0</v>
      </c>
      <c r="S246" s="108">
        <f t="shared" si="114"/>
        <v>0</v>
      </c>
      <c r="T246" s="108">
        <f t="shared" si="114"/>
        <v>0</v>
      </c>
      <c r="U246" s="108">
        <f t="shared" si="114"/>
        <v>0</v>
      </c>
      <c r="V246" s="108">
        <f t="shared" si="114"/>
        <v>0</v>
      </c>
      <c r="W246" s="108">
        <f t="shared" si="114"/>
        <v>0</v>
      </c>
      <c r="X246" s="108">
        <f t="shared" si="114"/>
        <v>0</v>
      </c>
      <c r="Y246" s="108">
        <f t="shared" si="114"/>
        <v>0</v>
      </c>
      <c r="Z246" s="108">
        <f t="shared" si="114"/>
        <v>0</v>
      </c>
      <c r="AA246" s="108">
        <f t="shared" si="114"/>
        <v>0</v>
      </c>
      <c r="AB246" s="108">
        <f t="shared" si="114"/>
        <v>0</v>
      </c>
      <c r="AC246" s="108">
        <f t="shared" si="114"/>
        <v>0</v>
      </c>
      <c r="AD246" s="108">
        <f t="shared" si="114"/>
        <v>0</v>
      </c>
      <c r="AE246" s="108">
        <f t="shared" si="114"/>
        <v>0</v>
      </c>
      <c r="AF246" s="108">
        <f t="shared" si="114"/>
        <v>0</v>
      </c>
      <c r="AG246" s="108">
        <f t="shared" si="114"/>
        <v>0</v>
      </c>
      <c r="AH246" s="108">
        <f t="shared" si="114"/>
        <v>0</v>
      </c>
      <c r="AI246" s="108">
        <f t="shared" si="114"/>
        <v>0</v>
      </c>
      <c r="AJ246" s="108">
        <f t="shared" si="114"/>
        <v>0</v>
      </c>
      <c r="AK246" s="108">
        <f t="shared" si="114"/>
        <v>0</v>
      </c>
      <c r="AL246" s="108">
        <f t="shared" si="114"/>
        <v>0</v>
      </c>
      <c r="AM246" s="108">
        <f t="shared" si="114"/>
        <v>0</v>
      </c>
      <c r="AN246" s="108">
        <f t="shared" si="114"/>
        <v>0</v>
      </c>
    </row>
    <row r="247" spans="1:40">
      <c r="A247" s="103" t="str">
        <f>+'Usos finales'!E$139</f>
        <v>Calefacción</v>
      </c>
      <c r="B247" s="91"/>
      <c r="C247" s="89"/>
      <c r="D247" s="108"/>
      <c r="E247" s="108"/>
      <c r="F247" s="108"/>
      <c r="G247" s="108"/>
      <c r="H247" s="108"/>
      <c r="I247" s="108"/>
      <c r="J247" s="108"/>
      <c r="K247" s="108"/>
      <c r="L247" s="108"/>
      <c r="M247" s="108"/>
      <c r="N247" s="108"/>
      <c r="O247" s="108"/>
      <c r="P247" s="108"/>
      <c r="Q247" s="108"/>
      <c r="R247" s="108"/>
      <c r="S247" s="108"/>
      <c r="T247" s="108"/>
      <c r="U247" s="108"/>
      <c r="V247" s="108"/>
      <c r="W247" s="108"/>
      <c r="X247" s="108"/>
      <c r="Y247" s="108"/>
      <c r="Z247" s="108"/>
      <c r="AA247" s="108"/>
      <c r="AB247" s="108"/>
      <c r="AC247" s="108"/>
      <c r="AD247" s="108"/>
      <c r="AE247" s="108"/>
      <c r="AF247" s="108"/>
      <c r="AG247" s="108"/>
      <c r="AH247" s="108"/>
      <c r="AI247" s="108"/>
      <c r="AJ247" s="108"/>
      <c r="AK247" s="108"/>
      <c r="AL247" s="108"/>
      <c r="AM247" s="108"/>
      <c r="AN247" s="108"/>
    </row>
    <row r="248" spans="1:40">
      <c r="A248" s="100"/>
      <c r="B248" s="99" t="str">
        <f>+'Usos finales'!E$140</f>
        <v>Gas Natural</v>
      </c>
      <c r="C248" s="98">
        <f>+'Usos finales'!F$140</f>
        <v>1</v>
      </c>
      <c r="D248" s="108">
        <f t="shared" ref="D248:AN248" si="115">+C248</f>
        <v>1</v>
      </c>
      <c r="E248" s="108">
        <f t="shared" si="115"/>
        <v>1</v>
      </c>
      <c r="F248" s="108">
        <f t="shared" si="115"/>
        <v>1</v>
      </c>
      <c r="G248" s="108">
        <f t="shared" si="115"/>
        <v>1</v>
      </c>
      <c r="H248" s="108">
        <f t="shared" si="115"/>
        <v>1</v>
      </c>
      <c r="I248" s="108">
        <f t="shared" si="115"/>
        <v>1</v>
      </c>
      <c r="J248" s="108">
        <f t="shared" si="115"/>
        <v>1</v>
      </c>
      <c r="K248" s="108">
        <f t="shared" si="115"/>
        <v>1</v>
      </c>
      <c r="L248" s="108">
        <f t="shared" si="115"/>
        <v>1</v>
      </c>
      <c r="M248" s="108">
        <f t="shared" si="115"/>
        <v>1</v>
      </c>
      <c r="N248" s="108">
        <f t="shared" si="115"/>
        <v>1</v>
      </c>
      <c r="O248" s="108">
        <f t="shared" si="115"/>
        <v>1</v>
      </c>
      <c r="P248" s="108">
        <f t="shared" si="115"/>
        <v>1</v>
      </c>
      <c r="Q248" s="108">
        <f t="shared" si="115"/>
        <v>1</v>
      </c>
      <c r="R248" s="108">
        <f t="shared" si="115"/>
        <v>1</v>
      </c>
      <c r="S248" s="108">
        <f t="shared" si="115"/>
        <v>1</v>
      </c>
      <c r="T248" s="108">
        <f t="shared" si="115"/>
        <v>1</v>
      </c>
      <c r="U248" s="108">
        <f t="shared" si="115"/>
        <v>1</v>
      </c>
      <c r="V248" s="108">
        <f t="shared" si="115"/>
        <v>1</v>
      </c>
      <c r="W248" s="108">
        <f t="shared" si="115"/>
        <v>1</v>
      </c>
      <c r="X248" s="108">
        <f t="shared" si="115"/>
        <v>1</v>
      </c>
      <c r="Y248" s="108">
        <f t="shared" si="115"/>
        <v>1</v>
      </c>
      <c r="Z248" s="108">
        <f t="shared" si="115"/>
        <v>1</v>
      </c>
      <c r="AA248" s="108">
        <f t="shared" si="115"/>
        <v>1</v>
      </c>
      <c r="AB248" s="108">
        <f t="shared" si="115"/>
        <v>1</v>
      </c>
      <c r="AC248" s="108">
        <f t="shared" si="115"/>
        <v>1</v>
      </c>
      <c r="AD248" s="108">
        <f t="shared" si="115"/>
        <v>1</v>
      </c>
      <c r="AE248" s="108">
        <f t="shared" si="115"/>
        <v>1</v>
      </c>
      <c r="AF248" s="108">
        <f t="shared" si="115"/>
        <v>1</v>
      </c>
      <c r="AG248" s="108">
        <f t="shared" si="115"/>
        <v>1</v>
      </c>
      <c r="AH248" s="108">
        <f t="shared" si="115"/>
        <v>1</v>
      </c>
      <c r="AI248" s="108">
        <f t="shared" si="115"/>
        <v>1</v>
      </c>
      <c r="AJ248" s="108">
        <f t="shared" si="115"/>
        <v>1</v>
      </c>
      <c r="AK248" s="108">
        <f t="shared" si="115"/>
        <v>1</v>
      </c>
      <c r="AL248" s="108">
        <f t="shared" si="115"/>
        <v>1</v>
      </c>
      <c r="AM248" s="108">
        <f t="shared" si="115"/>
        <v>1</v>
      </c>
      <c r="AN248" s="108">
        <f t="shared" si="115"/>
        <v>1</v>
      </c>
    </row>
    <row r="249" spans="1:40">
      <c r="A249" s="104"/>
      <c r="B249" s="99" t="s">
        <v>18</v>
      </c>
      <c r="C249" s="98">
        <v>0</v>
      </c>
      <c r="D249" s="108">
        <f t="shared" ref="D249:AN249" si="116">+C249</f>
        <v>0</v>
      </c>
      <c r="E249" s="108">
        <f t="shared" si="116"/>
        <v>0</v>
      </c>
      <c r="F249" s="108">
        <f t="shared" si="116"/>
        <v>0</v>
      </c>
      <c r="G249" s="108">
        <f t="shared" si="116"/>
        <v>0</v>
      </c>
      <c r="H249" s="108">
        <f t="shared" si="116"/>
        <v>0</v>
      </c>
      <c r="I249" s="108">
        <f t="shared" si="116"/>
        <v>0</v>
      </c>
      <c r="J249" s="108">
        <f t="shared" si="116"/>
        <v>0</v>
      </c>
      <c r="K249" s="108">
        <f t="shared" si="116"/>
        <v>0</v>
      </c>
      <c r="L249" s="108">
        <f t="shared" si="116"/>
        <v>0</v>
      </c>
      <c r="M249" s="108">
        <f t="shared" si="116"/>
        <v>0</v>
      </c>
      <c r="N249" s="108">
        <f t="shared" si="116"/>
        <v>0</v>
      </c>
      <c r="O249" s="108">
        <f t="shared" si="116"/>
        <v>0</v>
      </c>
      <c r="P249" s="108">
        <f t="shared" si="116"/>
        <v>0</v>
      </c>
      <c r="Q249" s="108">
        <f t="shared" si="116"/>
        <v>0</v>
      </c>
      <c r="R249" s="108">
        <f t="shared" si="116"/>
        <v>0</v>
      </c>
      <c r="S249" s="108">
        <f t="shared" si="116"/>
        <v>0</v>
      </c>
      <c r="T249" s="108">
        <f t="shared" si="116"/>
        <v>0</v>
      </c>
      <c r="U249" s="108">
        <f t="shared" si="116"/>
        <v>0</v>
      </c>
      <c r="V249" s="108">
        <f t="shared" si="116"/>
        <v>0</v>
      </c>
      <c r="W249" s="108">
        <f t="shared" si="116"/>
        <v>0</v>
      </c>
      <c r="X249" s="108">
        <f t="shared" si="116"/>
        <v>0</v>
      </c>
      <c r="Y249" s="108">
        <f t="shared" si="116"/>
        <v>0</v>
      </c>
      <c r="Z249" s="108">
        <f t="shared" si="116"/>
        <v>0</v>
      </c>
      <c r="AA249" s="108">
        <f t="shared" si="116"/>
        <v>0</v>
      </c>
      <c r="AB249" s="108">
        <f t="shared" si="116"/>
        <v>0</v>
      </c>
      <c r="AC249" s="108">
        <f t="shared" si="116"/>
        <v>0</v>
      </c>
      <c r="AD249" s="108">
        <f t="shared" si="116"/>
        <v>0</v>
      </c>
      <c r="AE249" s="108">
        <f t="shared" si="116"/>
        <v>0</v>
      </c>
      <c r="AF249" s="108">
        <f t="shared" si="116"/>
        <v>0</v>
      </c>
      <c r="AG249" s="108">
        <f t="shared" si="116"/>
        <v>0</v>
      </c>
      <c r="AH249" s="108">
        <f t="shared" si="116"/>
        <v>0</v>
      </c>
      <c r="AI249" s="108">
        <f t="shared" si="116"/>
        <v>0</v>
      </c>
      <c r="AJ249" s="108">
        <f t="shared" si="116"/>
        <v>0</v>
      </c>
      <c r="AK249" s="108">
        <f t="shared" si="116"/>
        <v>0</v>
      </c>
      <c r="AL249" s="108">
        <f t="shared" si="116"/>
        <v>0</v>
      </c>
      <c r="AM249" s="108">
        <f t="shared" si="116"/>
        <v>0</v>
      </c>
      <c r="AN249" s="108">
        <f t="shared" si="116"/>
        <v>0</v>
      </c>
    </row>
    <row r="250" spans="1:40">
      <c r="A250" s="105" t="str">
        <f>+'Usos finales'!E$141</f>
        <v>Cocción</v>
      </c>
      <c r="B250" s="91"/>
      <c r="C250" s="91"/>
      <c r="D250" s="108"/>
      <c r="E250" s="108"/>
      <c r="F250" s="108"/>
      <c r="G250" s="108"/>
      <c r="H250" s="108"/>
      <c r="I250" s="108"/>
      <c r="J250" s="108"/>
      <c r="K250" s="108"/>
      <c r="L250" s="108"/>
      <c r="M250" s="108"/>
      <c r="N250" s="108"/>
      <c r="O250" s="108"/>
      <c r="P250" s="108"/>
      <c r="Q250" s="108"/>
      <c r="R250" s="108"/>
      <c r="S250" s="108"/>
      <c r="T250" s="108"/>
      <c r="U250" s="108"/>
      <c r="V250" s="108"/>
      <c r="W250" s="108"/>
      <c r="X250" s="108"/>
      <c r="Y250" s="108"/>
      <c r="Z250" s="108"/>
      <c r="AA250" s="108"/>
      <c r="AB250" s="108"/>
      <c r="AC250" s="108"/>
      <c r="AD250" s="108"/>
      <c r="AE250" s="108"/>
      <c r="AF250" s="108"/>
      <c r="AG250" s="108"/>
      <c r="AH250" s="108"/>
      <c r="AI250" s="108"/>
      <c r="AJ250" s="108"/>
      <c r="AK250" s="108"/>
      <c r="AL250" s="108"/>
      <c r="AM250" s="108"/>
      <c r="AN250" s="108"/>
    </row>
    <row r="251" spans="1:40">
      <c r="A251" s="100"/>
      <c r="B251" s="99" t="str">
        <f>+'Usos finales'!E$142</f>
        <v>Gas Natural</v>
      </c>
      <c r="C251" s="98">
        <f>+'Usos finales'!F$142</f>
        <v>1</v>
      </c>
      <c r="D251" s="108">
        <f t="shared" ref="D251:AN251" si="117">+C251</f>
        <v>1</v>
      </c>
      <c r="E251" s="108">
        <f t="shared" si="117"/>
        <v>1</v>
      </c>
      <c r="F251" s="108">
        <f t="shared" si="117"/>
        <v>1</v>
      </c>
      <c r="G251" s="108">
        <f t="shared" si="117"/>
        <v>1</v>
      </c>
      <c r="H251" s="108">
        <f t="shared" si="117"/>
        <v>1</v>
      </c>
      <c r="I251" s="108">
        <f t="shared" si="117"/>
        <v>1</v>
      </c>
      <c r="J251" s="108">
        <f t="shared" si="117"/>
        <v>1</v>
      </c>
      <c r="K251" s="108">
        <f t="shared" si="117"/>
        <v>1</v>
      </c>
      <c r="L251" s="108">
        <f t="shared" si="117"/>
        <v>1</v>
      </c>
      <c r="M251" s="108">
        <f t="shared" si="117"/>
        <v>1</v>
      </c>
      <c r="N251" s="108">
        <f t="shared" si="117"/>
        <v>1</v>
      </c>
      <c r="O251" s="108">
        <f t="shared" si="117"/>
        <v>1</v>
      </c>
      <c r="P251" s="108">
        <f t="shared" si="117"/>
        <v>1</v>
      </c>
      <c r="Q251" s="108">
        <f t="shared" si="117"/>
        <v>1</v>
      </c>
      <c r="R251" s="108">
        <f t="shared" si="117"/>
        <v>1</v>
      </c>
      <c r="S251" s="108">
        <f t="shared" si="117"/>
        <v>1</v>
      </c>
      <c r="T251" s="108">
        <f t="shared" si="117"/>
        <v>1</v>
      </c>
      <c r="U251" s="108">
        <f t="shared" si="117"/>
        <v>1</v>
      </c>
      <c r="V251" s="108">
        <f t="shared" si="117"/>
        <v>1</v>
      </c>
      <c r="W251" s="108">
        <f t="shared" si="117"/>
        <v>1</v>
      </c>
      <c r="X251" s="108">
        <f t="shared" si="117"/>
        <v>1</v>
      </c>
      <c r="Y251" s="108">
        <f t="shared" si="117"/>
        <v>1</v>
      </c>
      <c r="Z251" s="108">
        <f t="shared" si="117"/>
        <v>1</v>
      </c>
      <c r="AA251" s="108">
        <f t="shared" si="117"/>
        <v>1</v>
      </c>
      <c r="AB251" s="108">
        <f t="shared" si="117"/>
        <v>1</v>
      </c>
      <c r="AC251" s="108">
        <f t="shared" si="117"/>
        <v>1</v>
      </c>
      <c r="AD251" s="108">
        <f t="shared" si="117"/>
        <v>1</v>
      </c>
      <c r="AE251" s="108">
        <f t="shared" si="117"/>
        <v>1</v>
      </c>
      <c r="AF251" s="108">
        <f t="shared" si="117"/>
        <v>1</v>
      </c>
      <c r="AG251" s="108">
        <f t="shared" si="117"/>
        <v>1</v>
      </c>
      <c r="AH251" s="108">
        <f t="shared" si="117"/>
        <v>1</v>
      </c>
      <c r="AI251" s="108">
        <f t="shared" si="117"/>
        <v>1</v>
      </c>
      <c r="AJ251" s="108">
        <f t="shared" si="117"/>
        <v>1</v>
      </c>
      <c r="AK251" s="108">
        <f t="shared" si="117"/>
        <v>1</v>
      </c>
      <c r="AL251" s="108">
        <f t="shared" si="117"/>
        <v>1</v>
      </c>
      <c r="AM251" s="108">
        <f t="shared" si="117"/>
        <v>1</v>
      </c>
      <c r="AN251" s="108">
        <f t="shared" si="117"/>
        <v>1</v>
      </c>
    </row>
    <row r="252" spans="1:40">
      <c r="A252" s="106"/>
      <c r="B252" s="99" t="s">
        <v>18</v>
      </c>
      <c r="C252" s="98">
        <v>0</v>
      </c>
      <c r="D252" s="109">
        <f t="shared" ref="D252:AN252" si="118">+C252</f>
        <v>0</v>
      </c>
      <c r="E252" s="109">
        <f t="shared" si="118"/>
        <v>0</v>
      </c>
      <c r="F252" s="109">
        <f t="shared" si="118"/>
        <v>0</v>
      </c>
      <c r="G252" s="109">
        <f t="shared" si="118"/>
        <v>0</v>
      </c>
      <c r="H252" s="109">
        <f t="shared" si="118"/>
        <v>0</v>
      </c>
      <c r="I252" s="109">
        <f t="shared" si="118"/>
        <v>0</v>
      </c>
      <c r="J252" s="109">
        <f t="shared" si="118"/>
        <v>0</v>
      </c>
      <c r="K252" s="109">
        <f t="shared" si="118"/>
        <v>0</v>
      </c>
      <c r="L252" s="109">
        <f t="shared" si="118"/>
        <v>0</v>
      </c>
      <c r="M252" s="109">
        <f t="shared" si="118"/>
        <v>0</v>
      </c>
      <c r="N252" s="109">
        <f t="shared" si="118"/>
        <v>0</v>
      </c>
      <c r="O252" s="109">
        <f t="shared" si="118"/>
        <v>0</v>
      </c>
      <c r="P252" s="109">
        <f t="shared" si="118"/>
        <v>0</v>
      </c>
      <c r="Q252" s="109">
        <f t="shared" si="118"/>
        <v>0</v>
      </c>
      <c r="R252" s="109">
        <f t="shared" si="118"/>
        <v>0</v>
      </c>
      <c r="S252" s="109">
        <f t="shared" si="118"/>
        <v>0</v>
      </c>
      <c r="T252" s="109">
        <f t="shared" si="118"/>
        <v>0</v>
      </c>
      <c r="U252" s="109">
        <f t="shared" si="118"/>
        <v>0</v>
      </c>
      <c r="V252" s="109">
        <f t="shared" si="118"/>
        <v>0</v>
      </c>
      <c r="W252" s="109">
        <f t="shared" si="118"/>
        <v>0</v>
      </c>
      <c r="X252" s="109">
        <f t="shared" si="118"/>
        <v>0</v>
      </c>
      <c r="Y252" s="109">
        <f t="shared" si="118"/>
        <v>0</v>
      </c>
      <c r="Z252" s="109">
        <f t="shared" si="118"/>
        <v>0</v>
      </c>
      <c r="AA252" s="109">
        <f t="shared" si="118"/>
        <v>0</v>
      </c>
      <c r="AB252" s="109">
        <f t="shared" si="118"/>
        <v>0</v>
      </c>
      <c r="AC252" s="109">
        <f t="shared" si="118"/>
        <v>0</v>
      </c>
      <c r="AD252" s="109">
        <f t="shared" si="118"/>
        <v>0</v>
      </c>
      <c r="AE252" s="109">
        <f t="shared" si="118"/>
        <v>0</v>
      </c>
      <c r="AF252" s="109">
        <f t="shared" si="118"/>
        <v>0</v>
      </c>
      <c r="AG252" s="109">
        <f t="shared" si="118"/>
        <v>0</v>
      </c>
      <c r="AH252" s="109">
        <f t="shared" si="118"/>
        <v>0</v>
      </c>
      <c r="AI252" s="109">
        <f t="shared" si="118"/>
        <v>0</v>
      </c>
      <c r="AJ252" s="109">
        <f t="shared" si="118"/>
        <v>0</v>
      </c>
      <c r="AK252" s="109">
        <f t="shared" si="118"/>
        <v>0</v>
      </c>
      <c r="AL252" s="109">
        <f t="shared" si="118"/>
        <v>0</v>
      </c>
      <c r="AM252" s="109">
        <f t="shared" si="118"/>
        <v>0</v>
      </c>
      <c r="AN252" s="109">
        <f t="shared" si="118"/>
        <v>0</v>
      </c>
    </row>
    <row r="253" spans="1:40">
      <c r="A253" s="285"/>
      <c r="B253" s="115" t="s">
        <v>7</v>
      </c>
      <c r="C253" s="117"/>
      <c r="D253" s="116">
        <f>D$39*(D$49+D$50+SUM(D$53:D$58))</f>
        <v>245960000</v>
      </c>
      <c r="E253" s="116" t="e">
        <f t="shared" ref="E253:AN253" si="119">E$39*(E$49+E$50+SUM(E$53:E$58))</f>
        <v>#REF!</v>
      </c>
      <c r="F253" s="116" t="e">
        <f t="shared" si="119"/>
        <v>#REF!</v>
      </c>
      <c r="G253" s="116" t="e">
        <f t="shared" si="119"/>
        <v>#REF!</v>
      </c>
      <c r="H253" s="116" t="e">
        <f t="shared" si="119"/>
        <v>#REF!</v>
      </c>
      <c r="I253" s="116" t="e">
        <f t="shared" si="119"/>
        <v>#REF!</v>
      </c>
      <c r="J253" s="116" t="e">
        <f t="shared" si="119"/>
        <v>#REF!</v>
      </c>
      <c r="K253" s="116" t="e">
        <f t="shared" si="119"/>
        <v>#REF!</v>
      </c>
      <c r="L253" s="116" t="e">
        <f t="shared" si="119"/>
        <v>#REF!</v>
      </c>
      <c r="M253" s="116" t="e">
        <f t="shared" si="119"/>
        <v>#REF!</v>
      </c>
      <c r="N253" s="116" t="e">
        <f t="shared" si="119"/>
        <v>#REF!</v>
      </c>
      <c r="O253" s="116" t="e">
        <f t="shared" si="119"/>
        <v>#REF!</v>
      </c>
      <c r="P253" s="116" t="e">
        <f t="shared" si="119"/>
        <v>#REF!</v>
      </c>
      <c r="Q253" s="116" t="e">
        <f t="shared" si="119"/>
        <v>#REF!</v>
      </c>
      <c r="R253" s="116" t="e">
        <f t="shared" si="119"/>
        <v>#REF!</v>
      </c>
      <c r="S253" s="116" t="e">
        <f t="shared" si="119"/>
        <v>#REF!</v>
      </c>
      <c r="T253" s="116" t="e">
        <f t="shared" si="119"/>
        <v>#REF!</v>
      </c>
      <c r="U253" s="116" t="e">
        <f t="shared" si="119"/>
        <v>#REF!</v>
      </c>
      <c r="V253" s="116" t="e">
        <f t="shared" si="119"/>
        <v>#REF!</v>
      </c>
      <c r="W253" s="116" t="e">
        <f t="shared" si="119"/>
        <v>#REF!</v>
      </c>
      <c r="X253" s="116" t="e">
        <f t="shared" si="119"/>
        <v>#REF!</v>
      </c>
      <c r="Y253" s="116" t="e">
        <f t="shared" si="119"/>
        <v>#REF!</v>
      </c>
      <c r="Z253" s="116" t="e">
        <f t="shared" si="119"/>
        <v>#REF!</v>
      </c>
      <c r="AA253" s="116" t="e">
        <f t="shared" si="119"/>
        <v>#REF!</v>
      </c>
      <c r="AB253" s="116" t="e">
        <f t="shared" si="119"/>
        <v>#REF!</v>
      </c>
      <c r="AC253" s="116" t="e">
        <f t="shared" si="119"/>
        <v>#REF!</v>
      </c>
      <c r="AD253" s="116" t="e">
        <f t="shared" si="119"/>
        <v>#REF!</v>
      </c>
      <c r="AE253" s="116" t="e">
        <f t="shared" si="119"/>
        <v>#REF!</v>
      </c>
      <c r="AF253" s="116" t="e">
        <f t="shared" si="119"/>
        <v>#REF!</v>
      </c>
      <c r="AG253" s="116" t="e">
        <f t="shared" si="119"/>
        <v>#REF!</v>
      </c>
      <c r="AH253" s="116" t="e">
        <f t="shared" si="119"/>
        <v>#REF!</v>
      </c>
      <c r="AI253" s="116" t="e">
        <f t="shared" si="119"/>
        <v>#REF!</v>
      </c>
      <c r="AJ253" s="116" t="e">
        <f t="shared" si="119"/>
        <v>#REF!</v>
      </c>
      <c r="AK253" s="116" t="e">
        <f t="shared" si="119"/>
        <v>#REF!</v>
      </c>
      <c r="AL253" s="116" t="e">
        <f t="shared" si="119"/>
        <v>#REF!</v>
      </c>
      <c r="AM253" s="116" t="e">
        <f t="shared" si="119"/>
        <v>#REF!</v>
      </c>
      <c r="AN253" s="116" t="e">
        <f t="shared" si="119"/>
        <v>#REF!</v>
      </c>
    </row>
    <row r="254" spans="1:40">
      <c r="A254" s="285"/>
      <c r="B254" s="115" t="s">
        <v>16</v>
      </c>
      <c r="C254" s="117"/>
      <c r="D254" s="116">
        <f>D$39*(D$48*D245+D$51*D248+D$52*D251)</f>
        <v>227040000</v>
      </c>
      <c r="E254" s="116" t="e">
        <f t="shared" ref="E254:AN254" si="120">E$39*(E$48*E245+E$51*E248+E$52*E251)</f>
        <v>#REF!</v>
      </c>
      <c r="F254" s="116" t="e">
        <f t="shared" si="120"/>
        <v>#REF!</v>
      </c>
      <c r="G254" s="116" t="e">
        <f t="shared" si="120"/>
        <v>#REF!</v>
      </c>
      <c r="H254" s="116" t="e">
        <f t="shared" si="120"/>
        <v>#REF!</v>
      </c>
      <c r="I254" s="116" t="e">
        <f t="shared" si="120"/>
        <v>#REF!</v>
      </c>
      <c r="J254" s="116" t="e">
        <f t="shared" si="120"/>
        <v>#REF!</v>
      </c>
      <c r="K254" s="116" t="e">
        <f t="shared" si="120"/>
        <v>#REF!</v>
      </c>
      <c r="L254" s="116" t="e">
        <f t="shared" si="120"/>
        <v>#REF!</v>
      </c>
      <c r="M254" s="116" t="e">
        <f t="shared" si="120"/>
        <v>#REF!</v>
      </c>
      <c r="N254" s="116" t="e">
        <f t="shared" si="120"/>
        <v>#REF!</v>
      </c>
      <c r="O254" s="116" t="e">
        <f t="shared" si="120"/>
        <v>#REF!</v>
      </c>
      <c r="P254" s="116" t="e">
        <f t="shared" si="120"/>
        <v>#REF!</v>
      </c>
      <c r="Q254" s="116" t="e">
        <f t="shared" si="120"/>
        <v>#REF!</v>
      </c>
      <c r="R254" s="116" t="e">
        <f t="shared" si="120"/>
        <v>#REF!</v>
      </c>
      <c r="S254" s="116" t="e">
        <f t="shared" si="120"/>
        <v>#REF!</v>
      </c>
      <c r="T254" s="116" t="e">
        <f t="shared" si="120"/>
        <v>#REF!</v>
      </c>
      <c r="U254" s="116" t="e">
        <f t="shared" si="120"/>
        <v>#REF!</v>
      </c>
      <c r="V254" s="116" t="e">
        <f t="shared" si="120"/>
        <v>#REF!</v>
      </c>
      <c r="W254" s="116" t="e">
        <f t="shared" si="120"/>
        <v>#REF!</v>
      </c>
      <c r="X254" s="116" t="e">
        <f t="shared" si="120"/>
        <v>#REF!</v>
      </c>
      <c r="Y254" s="116" t="e">
        <f t="shared" si="120"/>
        <v>#REF!</v>
      </c>
      <c r="Z254" s="116" t="e">
        <f t="shared" si="120"/>
        <v>#REF!</v>
      </c>
      <c r="AA254" s="116" t="e">
        <f t="shared" si="120"/>
        <v>#REF!</v>
      </c>
      <c r="AB254" s="116" t="e">
        <f t="shared" si="120"/>
        <v>#REF!</v>
      </c>
      <c r="AC254" s="116" t="e">
        <f t="shared" si="120"/>
        <v>#REF!</v>
      </c>
      <c r="AD254" s="116" t="e">
        <f t="shared" si="120"/>
        <v>#REF!</v>
      </c>
      <c r="AE254" s="116" t="e">
        <f t="shared" si="120"/>
        <v>#REF!</v>
      </c>
      <c r="AF254" s="116" t="e">
        <f t="shared" si="120"/>
        <v>#REF!</v>
      </c>
      <c r="AG254" s="116" t="e">
        <f t="shared" si="120"/>
        <v>#REF!</v>
      </c>
      <c r="AH254" s="116" t="e">
        <f t="shared" si="120"/>
        <v>#REF!</v>
      </c>
      <c r="AI254" s="116" t="e">
        <f t="shared" si="120"/>
        <v>#REF!</v>
      </c>
      <c r="AJ254" s="116" t="e">
        <f t="shared" si="120"/>
        <v>#REF!</v>
      </c>
      <c r="AK254" s="116" t="e">
        <f t="shared" si="120"/>
        <v>#REF!</v>
      </c>
      <c r="AL254" s="116" t="e">
        <f t="shared" si="120"/>
        <v>#REF!</v>
      </c>
      <c r="AM254" s="116" t="e">
        <f t="shared" si="120"/>
        <v>#REF!</v>
      </c>
      <c r="AN254" s="116" t="e">
        <f t="shared" si="120"/>
        <v>#REF!</v>
      </c>
    </row>
    <row r="255" spans="1:40">
      <c r="A255" s="285"/>
      <c r="B255" s="92" t="s">
        <v>18</v>
      </c>
      <c r="C255" s="117"/>
      <c r="D255" s="116">
        <f>D$39*(D$48*D246+D$51*D249+D$52*D252)</f>
        <v>0</v>
      </c>
      <c r="E255" s="116" t="e">
        <f t="shared" ref="E255:AN255" si="121">E$39*(E$48*E246+E$51*E249+E$52*E252)</f>
        <v>#REF!</v>
      </c>
      <c r="F255" s="116" t="e">
        <f t="shared" si="121"/>
        <v>#REF!</v>
      </c>
      <c r="G255" s="116" t="e">
        <f t="shared" si="121"/>
        <v>#REF!</v>
      </c>
      <c r="H255" s="116" t="e">
        <f t="shared" si="121"/>
        <v>#REF!</v>
      </c>
      <c r="I255" s="116" t="e">
        <f t="shared" si="121"/>
        <v>#REF!</v>
      </c>
      <c r="J255" s="116" t="e">
        <f t="shared" si="121"/>
        <v>#REF!</v>
      </c>
      <c r="K255" s="116" t="e">
        <f t="shared" si="121"/>
        <v>#REF!</v>
      </c>
      <c r="L255" s="116" t="e">
        <f t="shared" si="121"/>
        <v>#REF!</v>
      </c>
      <c r="M255" s="116" t="e">
        <f t="shared" si="121"/>
        <v>#REF!</v>
      </c>
      <c r="N255" s="116" t="e">
        <f t="shared" si="121"/>
        <v>#REF!</v>
      </c>
      <c r="O255" s="116" t="e">
        <f t="shared" si="121"/>
        <v>#REF!</v>
      </c>
      <c r="P255" s="116" t="e">
        <f t="shared" si="121"/>
        <v>#REF!</v>
      </c>
      <c r="Q255" s="116" t="e">
        <f t="shared" si="121"/>
        <v>#REF!</v>
      </c>
      <c r="R255" s="116" t="e">
        <f t="shared" si="121"/>
        <v>#REF!</v>
      </c>
      <c r="S255" s="116" t="e">
        <f t="shared" si="121"/>
        <v>#REF!</v>
      </c>
      <c r="T255" s="116" t="e">
        <f t="shared" si="121"/>
        <v>#REF!</v>
      </c>
      <c r="U255" s="116" t="e">
        <f t="shared" si="121"/>
        <v>#REF!</v>
      </c>
      <c r="V255" s="116" t="e">
        <f t="shared" si="121"/>
        <v>#REF!</v>
      </c>
      <c r="W255" s="116" t="e">
        <f t="shared" si="121"/>
        <v>#REF!</v>
      </c>
      <c r="X255" s="116" t="e">
        <f t="shared" si="121"/>
        <v>#REF!</v>
      </c>
      <c r="Y255" s="116" t="e">
        <f t="shared" si="121"/>
        <v>#REF!</v>
      </c>
      <c r="Z255" s="116" t="e">
        <f t="shared" si="121"/>
        <v>#REF!</v>
      </c>
      <c r="AA255" s="116" t="e">
        <f t="shared" si="121"/>
        <v>#REF!</v>
      </c>
      <c r="AB255" s="116" t="e">
        <f t="shared" si="121"/>
        <v>#REF!</v>
      </c>
      <c r="AC255" s="116" t="e">
        <f t="shared" si="121"/>
        <v>#REF!</v>
      </c>
      <c r="AD255" s="116" t="e">
        <f t="shared" si="121"/>
        <v>#REF!</v>
      </c>
      <c r="AE255" s="116" t="e">
        <f t="shared" si="121"/>
        <v>#REF!</v>
      </c>
      <c r="AF255" s="116" t="e">
        <f t="shared" si="121"/>
        <v>#REF!</v>
      </c>
      <c r="AG255" s="116" t="e">
        <f t="shared" si="121"/>
        <v>#REF!</v>
      </c>
      <c r="AH255" s="116" t="e">
        <f t="shared" si="121"/>
        <v>#REF!</v>
      </c>
      <c r="AI255" s="116" t="e">
        <f t="shared" si="121"/>
        <v>#REF!</v>
      </c>
      <c r="AJ255" s="116" t="e">
        <f t="shared" si="121"/>
        <v>#REF!</v>
      </c>
      <c r="AK255" s="116" t="e">
        <f t="shared" si="121"/>
        <v>#REF!</v>
      </c>
      <c r="AL255" s="116" t="e">
        <f t="shared" si="121"/>
        <v>#REF!</v>
      </c>
      <c r="AM255" s="116" t="e">
        <f t="shared" si="121"/>
        <v>#REF!</v>
      </c>
      <c r="AN255" s="116" t="e">
        <f t="shared" si="121"/>
        <v>#REF!</v>
      </c>
    </row>
    <row r="257" spans="1:40">
      <c r="A257" s="87" t="s">
        <v>184</v>
      </c>
      <c r="B257" s="93"/>
      <c r="C257" s="94"/>
      <c r="D257" s="93"/>
      <c r="E257" s="93"/>
      <c r="F257" s="93"/>
      <c r="G257" s="93"/>
      <c r="H257" s="93"/>
      <c r="I257" s="93"/>
      <c r="J257" s="93"/>
      <c r="K257" s="93"/>
      <c r="L257" s="93"/>
      <c r="M257" s="93"/>
      <c r="N257" s="93"/>
      <c r="O257" s="93"/>
      <c r="P257" s="93"/>
      <c r="Q257" s="93"/>
      <c r="R257" s="93"/>
      <c r="S257" s="93"/>
      <c r="T257" s="93"/>
      <c r="U257" s="93"/>
      <c r="V257" s="93"/>
      <c r="W257" s="93"/>
      <c r="X257" s="93"/>
      <c r="Y257" s="93"/>
      <c r="Z257" s="93"/>
      <c r="AA257" s="93"/>
      <c r="AB257" s="93"/>
      <c r="AC257" s="93"/>
      <c r="AD257" s="93"/>
      <c r="AE257" s="93"/>
      <c r="AF257" s="93"/>
      <c r="AG257" s="93"/>
      <c r="AH257" s="93"/>
      <c r="AI257" s="93"/>
      <c r="AJ257" s="93"/>
      <c r="AK257" s="93"/>
      <c r="AL257" s="93"/>
      <c r="AM257" s="93"/>
      <c r="AN257" s="93"/>
    </row>
    <row r="258" spans="1:40">
      <c r="A258" s="44" t="s">
        <v>1</v>
      </c>
      <c r="B258" s="44" t="s">
        <v>6</v>
      </c>
      <c r="C258" s="107" t="s">
        <v>2</v>
      </c>
      <c r="D258" s="101">
        <v>2014</v>
      </c>
      <c r="E258" s="101">
        <v>2015</v>
      </c>
      <c r="F258" s="101">
        <v>2016</v>
      </c>
      <c r="G258" s="101">
        <v>2017</v>
      </c>
      <c r="H258" s="101">
        <v>2018</v>
      </c>
      <c r="I258" s="101">
        <v>2019</v>
      </c>
      <c r="J258" s="101">
        <v>2020</v>
      </c>
      <c r="K258" s="101">
        <v>2021</v>
      </c>
      <c r="L258" s="101">
        <v>2022</v>
      </c>
      <c r="M258" s="101">
        <v>2023</v>
      </c>
      <c r="N258" s="101">
        <v>2024</v>
      </c>
      <c r="O258" s="101">
        <v>2025</v>
      </c>
      <c r="P258" s="101">
        <v>2026</v>
      </c>
      <c r="Q258" s="101">
        <v>2027</v>
      </c>
      <c r="R258" s="101">
        <v>2028</v>
      </c>
      <c r="S258" s="101">
        <v>2029</v>
      </c>
      <c r="T258" s="101">
        <v>2030</v>
      </c>
      <c r="U258" s="101">
        <v>2031</v>
      </c>
      <c r="V258" s="101">
        <v>2032</v>
      </c>
      <c r="W258" s="101">
        <v>2033</v>
      </c>
      <c r="X258" s="101">
        <v>2034</v>
      </c>
      <c r="Y258" s="101">
        <v>2035</v>
      </c>
      <c r="Z258" s="101">
        <v>2036</v>
      </c>
      <c r="AA258" s="101">
        <v>2037</v>
      </c>
      <c r="AB258" s="101">
        <v>2038</v>
      </c>
      <c r="AC258" s="101">
        <v>2039</v>
      </c>
      <c r="AD258" s="101">
        <v>2040</v>
      </c>
      <c r="AE258" s="101">
        <v>2041</v>
      </c>
      <c r="AF258" s="101">
        <v>2042</v>
      </c>
      <c r="AG258" s="101">
        <v>2043</v>
      </c>
      <c r="AH258" s="101">
        <v>2044</v>
      </c>
      <c r="AI258" s="101">
        <v>2045</v>
      </c>
      <c r="AJ258" s="101">
        <v>2046</v>
      </c>
      <c r="AK258" s="101">
        <v>2047</v>
      </c>
      <c r="AL258" s="101">
        <v>2048</v>
      </c>
      <c r="AM258" s="101">
        <v>2049</v>
      </c>
      <c r="AN258" s="101">
        <v>2050</v>
      </c>
    </row>
    <row r="259" spans="1:40">
      <c r="A259" s="102" t="str">
        <f>+'Usos finales'!E$133</f>
        <v>ACS</v>
      </c>
      <c r="B259" s="91"/>
      <c r="C259" s="89"/>
      <c r="D259" s="90"/>
      <c r="E259" s="90"/>
      <c r="F259" s="90"/>
      <c r="G259" s="90"/>
      <c r="H259" s="90"/>
      <c r="I259" s="90"/>
      <c r="J259" s="90"/>
      <c r="K259" s="90"/>
      <c r="L259" s="90"/>
      <c r="M259" s="90"/>
      <c r="N259" s="90"/>
      <c r="O259" s="90"/>
      <c r="P259" s="90"/>
      <c r="Q259" s="90"/>
      <c r="R259" s="90"/>
      <c r="S259" s="90"/>
      <c r="T259" s="90"/>
      <c r="U259" s="90"/>
      <c r="V259" s="90"/>
      <c r="W259" s="90"/>
      <c r="X259" s="90"/>
      <c r="Y259" s="90"/>
      <c r="Z259" s="90"/>
      <c r="AA259" s="90"/>
      <c r="AB259" s="90"/>
      <c r="AC259" s="90"/>
      <c r="AD259" s="90"/>
      <c r="AE259" s="90"/>
      <c r="AF259" s="90"/>
      <c r="AG259" s="90"/>
      <c r="AH259" s="90"/>
      <c r="AI259" s="90"/>
      <c r="AJ259" s="90"/>
      <c r="AK259" s="90"/>
      <c r="AL259" s="90"/>
      <c r="AM259" s="90"/>
      <c r="AN259" s="90"/>
    </row>
    <row r="260" spans="1:40">
      <c r="A260" s="102"/>
      <c r="B260" s="99" t="str">
        <f>+'Usos finales'!E$134</f>
        <v>Gas Natural</v>
      </c>
      <c r="C260" s="89">
        <v>0</v>
      </c>
      <c r="D260" s="108">
        <f t="shared" ref="D260:AN260" si="122">+C260</f>
        <v>0</v>
      </c>
      <c r="E260" s="108">
        <f t="shared" si="122"/>
        <v>0</v>
      </c>
      <c r="F260" s="108">
        <f t="shared" si="122"/>
        <v>0</v>
      </c>
      <c r="G260" s="108">
        <f t="shared" si="122"/>
        <v>0</v>
      </c>
      <c r="H260" s="108">
        <f t="shared" si="122"/>
        <v>0</v>
      </c>
      <c r="I260" s="108">
        <f t="shared" si="122"/>
        <v>0</v>
      </c>
      <c r="J260" s="108">
        <f t="shared" si="122"/>
        <v>0</v>
      </c>
      <c r="K260" s="108">
        <f t="shared" si="122"/>
        <v>0</v>
      </c>
      <c r="L260" s="108">
        <f t="shared" si="122"/>
        <v>0</v>
      </c>
      <c r="M260" s="108">
        <f t="shared" si="122"/>
        <v>0</v>
      </c>
      <c r="N260" s="108">
        <f t="shared" si="122"/>
        <v>0</v>
      </c>
      <c r="O260" s="108">
        <f t="shared" si="122"/>
        <v>0</v>
      </c>
      <c r="P260" s="108">
        <f t="shared" si="122"/>
        <v>0</v>
      </c>
      <c r="Q260" s="108">
        <f t="shared" si="122"/>
        <v>0</v>
      </c>
      <c r="R260" s="108">
        <f t="shared" si="122"/>
        <v>0</v>
      </c>
      <c r="S260" s="108">
        <f t="shared" si="122"/>
        <v>0</v>
      </c>
      <c r="T260" s="108">
        <f t="shared" si="122"/>
        <v>0</v>
      </c>
      <c r="U260" s="108">
        <f t="shared" si="122"/>
        <v>0</v>
      </c>
      <c r="V260" s="108">
        <f t="shared" si="122"/>
        <v>0</v>
      </c>
      <c r="W260" s="108">
        <f t="shared" si="122"/>
        <v>0</v>
      </c>
      <c r="X260" s="108">
        <f t="shared" si="122"/>
        <v>0</v>
      </c>
      <c r="Y260" s="108">
        <f t="shared" si="122"/>
        <v>0</v>
      </c>
      <c r="Z260" s="108">
        <f t="shared" si="122"/>
        <v>0</v>
      </c>
      <c r="AA260" s="108">
        <f t="shared" si="122"/>
        <v>0</v>
      </c>
      <c r="AB260" s="108">
        <f t="shared" si="122"/>
        <v>0</v>
      </c>
      <c r="AC260" s="108">
        <f t="shared" si="122"/>
        <v>0</v>
      </c>
      <c r="AD260" s="108">
        <f t="shared" si="122"/>
        <v>0</v>
      </c>
      <c r="AE260" s="108">
        <f t="shared" si="122"/>
        <v>0</v>
      </c>
      <c r="AF260" s="108">
        <f t="shared" si="122"/>
        <v>0</v>
      </c>
      <c r="AG260" s="108">
        <f t="shared" si="122"/>
        <v>0</v>
      </c>
      <c r="AH260" s="108">
        <f t="shared" si="122"/>
        <v>0</v>
      </c>
      <c r="AI260" s="108">
        <f t="shared" si="122"/>
        <v>0</v>
      </c>
      <c r="AJ260" s="108">
        <f t="shared" si="122"/>
        <v>0</v>
      </c>
      <c r="AK260" s="108">
        <f t="shared" si="122"/>
        <v>0</v>
      </c>
      <c r="AL260" s="108">
        <f t="shared" si="122"/>
        <v>0</v>
      </c>
      <c r="AM260" s="108">
        <f t="shared" si="122"/>
        <v>0</v>
      </c>
      <c r="AN260" s="108">
        <f t="shared" si="122"/>
        <v>0</v>
      </c>
    </row>
    <row r="261" spans="1:40">
      <c r="A261" s="88"/>
      <c r="B261" s="99" t="s">
        <v>18</v>
      </c>
      <c r="C261" s="89">
        <f>+'Usos finales'!F$134</f>
        <v>1</v>
      </c>
      <c r="D261" s="108">
        <f t="shared" ref="D261:AN261" si="123">+C261</f>
        <v>1</v>
      </c>
      <c r="E261" s="108">
        <f t="shared" si="123"/>
        <v>1</v>
      </c>
      <c r="F261" s="108">
        <f t="shared" si="123"/>
        <v>1</v>
      </c>
      <c r="G261" s="108">
        <f t="shared" si="123"/>
        <v>1</v>
      </c>
      <c r="H261" s="108">
        <f t="shared" si="123"/>
        <v>1</v>
      </c>
      <c r="I261" s="108">
        <f t="shared" si="123"/>
        <v>1</v>
      </c>
      <c r="J261" s="108">
        <f t="shared" si="123"/>
        <v>1</v>
      </c>
      <c r="K261" s="108">
        <f t="shared" si="123"/>
        <v>1</v>
      </c>
      <c r="L261" s="108">
        <f t="shared" si="123"/>
        <v>1</v>
      </c>
      <c r="M261" s="108">
        <f t="shared" si="123"/>
        <v>1</v>
      </c>
      <c r="N261" s="108">
        <f t="shared" si="123"/>
        <v>1</v>
      </c>
      <c r="O261" s="108">
        <f t="shared" si="123"/>
        <v>1</v>
      </c>
      <c r="P261" s="108">
        <f t="shared" si="123"/>
        <v>1</v>
      </c>
      <c r="Q261" s="108">
        <f t="shared" si="123"/>
        <v>1</v>
      </c>
      <c r="R261" s="108">
        <f t="shared" si="123"/>
        <v>1</v>
      </c>
      <c r="S261" s="108">
        <f t="shared" si="123"/>
        <v>1</v>
      </c>
      <c r="T261" s="108">
        <f t="shared" si="123"/>
        <v>1</v>
      </c>
      <c r="U261" s="108">
        <f t="shared" si="123"/>
        <v>1</v>
      </c>
      <c r="V261" s="108">
        <f t="shared" si="123"/>
        <v>1</v>
      </c>
      <c r="W261" s="108">
        <f t="shared" si="123"/>
        <v>1</v>
      </c>
      <c r="X261" s="108">
        <f t="shared" si="123"/>
        <v>1</v>
      </c>
      <c r="Y261" s="108">
        <f t="shared" si="123"/>
        <v>1</v>
      </c>
      <c r="Z261" s="108">
        <f t="shared" si="123"/>
        <v>1</v>
      </c>
      <c r="AA261" s="108">
        <f t="shared" si="123"/>
        <v>1</v>
      </c>
      <c r="AB261" s="108">
        <f t="shared" si="123"/>
        <v>1</v>
      </c>
      <c r="AC261" s="108">
        <f t="shared" si="123"/>
        <v>1</v>
      </c>
      <c r="AD261" s="108">
        <f t="shared" si="123"/>
        <v>1</v>
      </c>
      <c r="AE261" s="108">
        <f t="shared" si="123"/>
        <v>1</v>
      </c>
      <c r="AF261" s="108">
        <f t="shared" si="123"/>
        <v>1</v>
      </c>
      <c r="AG261" s="108">
        <f t="shared" si="123"/>
        <v>1</v>
      </c>
      <c r="AH261" s="108">
        <f t="shared" si="123"/>
        <v>1</v>
      </c>
      <c r="AI261" s="108">
        <f t="shared" si="123"/>
        <v>1</v>
      </c>
      <c r="AJ261" s="108">
        <f t="shared" si="123"/>
        <v>1</v>
      </c>
      <c r="AK261" s="108">
        <f t="shared" si="123"/>
        <v>1</v>
      </c>
      <c r="AL261" s="108">
        <f t="shared" si="123"/>
        <v>1</v>
      </c>
      <c r="AM261" s="108">
        <f t="shared" si="123"/>
        <v>1</v>
      </c>
      <c r="AN261" s="108">
        <f t="shared" si="123"/>
        <v>1</v>
      </c>
    </row>
    <row r="262" spans="1:40">
      <c r="A262" s="103" t="str">
        <f>+'Usos finales'!E$139</f>
        <v>Calefacción</v>
      </c>
      <c r="B262" s="91"/>
      <c r="C262" s="89"/>
      <c r="D262" s="108"/>
      <c r="E262" s="108"/>
      <c r="F262" s="108"/>
      <c r="G262" s="108"/>
      <c r="H262" s="108"/>
      <c r="I262" s="108"/>
      <c r="J262" s="108"/>
      <c r="K262" s="108"/>
      <c r="L262" s="108"/>
      <c r="M262" s="108"/>
      <c r="N262" s="108"/>
      <c r="O262" s="108"/>
      <c r="P262" s="108"/>
      <c r="Q262" s="108"/>
      <c r="R262" s="108"/>
      <c r="S262" s="108"/>
      <c r="T262" s="108"/>
      <c r="U262" s="108"/>
      <c r="V262" s="108"/>
      <c r="W262" s="108"/>
      <c r="X262" s="108"/>
      <c r="Y262" s="108"/>
      <c r="Z262" s="108"/>
      <c r="AA262" s="108"/>
      <c r="AB262" s="108"/>
      <c r="AC262" s="108"/>
      <c r="AD262" s="108"/>
      <c r="AE262" s="108"/>
      <c r="AF262" s="108"/>
      <c r="AG262" s="108"/>
      <c r="AH262" s="108"/>
      <c r="AI262" s="108"/>
      <c r="AJ262" s="108"/>
      <c r="AK262" s="108"/>
      <c r="AL262" s="108"/>
      <c r="AM262" s="108"/>
      <c r="AN262" s="108"/>
    </row>
    <row r="263" spans="1:40">
      <c r="A263" s="100"/>
      <c r="B263" s="99" t="str">
        <f>+'Usos finales'!E$140</f>
        <v>Gas Natural</v>
      </c>
      <c r="C263" s="98">
        <v>0</v>
      </c>
      <c r="D263" s="108">
        <f t="shared" ref="D263:AN263" si="124">+C263</f>
        <v>0</v>
      </c>
      <c r="E263" s="108">
        <f t="shared" si="124"/>
        <v>0</v>
      </c>
      <c r="F263" s="108">
        <f t="shared" si="124"/>
        <v>0</v>
      </c>
      <c r="G263" s="108">
        <f t="shared" si="124"/>
        <v>0</v>
      </c>
      <c r="H263" s="108">
        <f t="shared" si="124"/>
        <v>0</v>
      </c>
      <c r="I263" s="108">
        <f t="shared" si="124"/>
        <v>0</v>
      </c>
      <c r="J263" s="108">
        <f t="shared" si="124"/>
        <v>0</v>
      </c>
      <c r="K263" s="108">
        <f t="shared" si="124"/>
        <v>0</v>
      </c>
      <c r="L263" s="108">
        <f t="shared" si="124"/>
        <v>0</v>
      </c>
      <c r="M263" s="108">
        <f t="shared" si="124"/>
        <v>0</v>
      </c>
      <c r="N263" s="108">
        <f t="shared" si="124"/>
        <v>0</v>
      </c>
      <c r="O263" s="108">
        <f t="shared" si="124"/>
        <v>0</v>
      </c>
      <c r="P263" s="108">
        <f t="shared" si="124"/>
        <v>0</v>
      </c>
      <c r="Q263" s="108">
        <f t="shared" si="124"/>
        <v>0</v>
      </c>
      <c r="R263" s="108">
        <f t="shared" si="124"/>
        <v>0</v>
      </c>
      <c r="S263" s="108">
        <f t="shared" si="124"/>
        <v>0</v>
      </c>
      <c r="T263" s="108">
        <f t="shared" si="124"/>
        <v>0</v>
      </c>
      <c r="U263" s="108">
        <f t="shared" si="124"/>
        <v>0</v>
      </c>
      <c r="V263" s="108">
        <f t="shared" si="124"/>
        <v>0</v>
      </c>
      <c r="W263" s="108">
        <f t="shared" si="124"/>
        <v>0</v>
      </c>
      <c r="X263" s="108">
        <f t="shared" si="124"/>
        <v>0</v>
      </c>
      <c r="Y263" s="108">
        <f t="shared" si="124"/>
        <v>0</v>
      </c>
      <c r="Z263" s="108">
        <f t="shared" si="124"/>
        <v>0</v>
      </c>
      <c r="AA263" s="108">
        <f t="shared" si="124"/>
        <v>0</v>
      </c>
      <c r="AB263" s="108">
        <f t="shared" si="124"/>
        <v>0</v>
      </c>
      <c r="AC263" s="108">
        <f t="shared" si="124"/>
        <v>0</v>
      </c>
      <c r="AD263" s="108">
        <f t="shared" si="124"/>
        <v>0</v>
      </c>
      <c r="AE263" s="108">
        <f t="shared" si="124"/>
        <v>0</v>
      </c>
      <c r="AF263" s="108">
        <f t="shared" si="124"/>
        <v>0</v>
      </c>
      <c r="AG263" s="108">
        <f t="shared" si="124"/>
        <v>0</v>
      </c>
      <c r="AH263" s="108">
        <f t="shared" si="124"/>
        <v>0</v>
      </c>
      <c r="AI263" s="108">
        <f t="shared" si="124"/>
        <v>0</v>
      </c>
      <c r="AJ263" s="108">
        <f t="shared" si="124"/>
        <v>0</v>
      </c>
      <c r="AK263" s="108">
        <f t="shared" si="124"/>
        <v>0</v>
      </c>
      <c r="AL263" s="108">
        <f t="shared" si="124"/>
        <v>0</v>
      </c>
      <c r="AM263" s="108">
        <f t="shared" si="124"/>
        <v>0</v>
      </c>
      <c r="AN263" s="108">
        <f t="shared" si="124"/>
        <v>0</v>
      </c>
    </row>
    <row r="264" spans="1:40">
      <c r="A264" s="104"/>
      <c r="B264" s="99" t="s">
        <v>18</v>
      </c>
      <c r="C264" s="98">
        <f>+'Usos finales'!F$140</f>
        <v>1</v>
      </c>
      <c r="D264" s="108">
        <f t="shared" ref="D264:AN264" si="125">+C264</f>
        <v>1</v>
      </c>
      <c r="E264" s="108">
        <f t="shared" si="125"/>
        <v>1</v>
      </c>
      <c r="F264" s="108">
        <f t="shared" si="125"/>
        <v>1</v>
      </c>
      <c r="G264" s="108">
        <f t="shared" si="125"/>
        <v>1</v>
      </c>
      <c r="H264" s="108">
        <f t="shared" si="125"/>
        <v>1</v>
      </c>
      <c r="I264" s="108">
        <f t="shared" si="125"/>
        <v>1</v>
      </c>
      <c r="J264" s="108">
        <f t="shared" si="125"/>
        <v>1</v>
      </c>
      <c r="K264" s="108">
        <f t="shared" si="125"/>
        <v>1</v>
      </c>
      <c r="L264" s="108">
        <f t="shared" si="125"/>
        <v>1</v>
      </c>
      <c r="M264" s="108">
        <f t="shared" si="125"/>
        <v>1</v>
      </c>
      <c r="N264" s="108">
        <f t="shared" si="125"/>
        <v>1</v>
      </c>
      <c r="O264" s="108">
        <f t="shared" si="125"/>
        <v>1</v>
      </c>
      <c r="P264" s="108">
        <f t="shared" si="125"/>
        <v>1</v>
      </c>
      <c r="Q264" s="108">
        <f t="shared" si="125"/>
        <v>1</v>
      </c>
      <c r="R264" s="108">
        <f t="shared" si="125"/>
        <v>1</v>
      </c>
      <c r="S264" s="108">
        <f t="shared" si="125"/>
        <v>1</v>
      </c>
      <c r="T264" s="108">
        <f t="shared" si="125"/>
        <v>1</v>
      </c>
      <c r="U264" s="108">
        <f t="shared" si="125"/>
        <v>1</v>
      </c>
      <c r="V264" s="108">
        <f t="shared" si="125"/>
        <v>1</v>
      </c>
      <c r="W264" s="108">
        <f t="shared" si="125"/>
        <v>1</v>
      </c>
      <c r="X264" s="108">
        <f t="shared" si="125"/>
        <v>1</v>
      </c>
      <c r="Y264" s="108">
        <f t="shared" si="125"/>
        <v>1</v>
      </c>
      <c r="Z264" s="108">
        <f t="shared" si="125"/>
        <v>1</v>
      </c>
      <c r="AA264" s="108">
        <f t="shared" si="125"/>
        <v>1</v>
      </c>
      <c r="AB264" s="108">
        <f t="shared" si="125"/>
        <v>1</v>
      </c>
      <c r="AC264" s="108">
        <f t="shared" si="125"/>
        <v>1</v>
      </c>
      <c r="AD264" s="108">
        <f t="shared" si="125"/>
        <v>1</v>
      </c>
      <c r="AE264" s="108">
        <f t="shared" si="125"/>
        <v>1</v>
      </c>
      <c r="AF264" s="108">
        <f t="shared" si="125"/>
        <v>1</v>
      </c>
      <c r="AG264" s="108">
        <f t="shared" si="125"/>
        <v>1</v>
      </c>
      <c r="AH264" s="108">
        <f t="shared" si="125"/>
        <v>1</v>
      </c>
      <c r="AI264" s="108">
        <f t="shared" si="125"/>
        <v>1</v>
      </c>
      <c r="AJ264" s="108">
        <f t="shared" si="125"/>
        <v>1</v>
      </c>
      <c r="AK264" s="108">
        <f t="shared" si="125"/>
        <v>1</v>
      </c>
      <c r="AL264" s="108">
        <f t="shared" si="125"/>
        <v>1</v>
      </c>
      <c r="AM264" s="108">
        <f t="shared" si="125"/>
        <v>1</v>
      </c>
      <c r="AN264" s="108">
        <f t="shared" si="125"/>
        <v>1</v>
      </c>
    </row>
    <row r="265" spans="1:40">
      <c r="A265" s="105" t="str">
        <f>+'Usos finales'!E$141</f>
        <v>Cocción</v>
      </c>
      <c r="B265" s="91"/>
      <c r="C265" s="91"/>
      <c r="D265" s="108"/>
      <c r="E265" s="108"/>
      <c r="F265" s="108"/>
      <c r="G265" s="108"/>
      <c r="H265" s="108"/>
      <c r="I265" s="108"/>
      <c r="J265" s="108"/>
      <c r="K265" s="108"/>
      <c r="L265" s="108"/>
      <c r="M265" s="108"/>
      <c r="N265" s="108"/>
      <c r="O265" s="108"/>
      <c r="P265" s="108"/>
      <c r="Q265" s="108"/>
      <c r="R265" s="108"/>
      <c r="S265" s="108"/>
      <c r="T265" s="108"/>
      <c r="U265" s="108"/>
      <c r="V265" s="108"/>
      <c r="W265" s="108"/>
      <c r="X265" s="108"/>
      <c r="Y265" s="108"/>
      <c r="Z265" s="108"/>
      <c r="AA265" s="108"/>
      <c r="AB265" s="108"/>
      <c r="AC265" s="108"/>
      <c r="AD265" s="108"/>
      <c r="AE265" s="108"/>
      <c r="AF265" s="108"/>
      <c r="AG265" s="108"/>
      <c r="AH265" s="108"/>
      <c r="AI265" s="108"/>
      <c r="AJ265" s="108"/>
      <c r="AK265" s="108"/>
      <c r="AL265" s="108"/>
      <c r="AM265" s="108"/>
      <c r="AN265" s="108"/>
    </row>
    <row r="266" spans="1:40">
      <c r="A266" s="100"/>
      <c r="B266" s="99" t="str">
        <f>+'Usos finales'!E$142</f>
        <v>Gas Natural</v>
      </c>
      <c r="C266" s="98">
        <v>0</v>
      </c>
      <c r="D266" s="108">
        <f t="shared" ref="D266:AN266" si="126">+C266</f>
        <v>0</v>
      </c>
      <c r="E266" s="108">
        <f t="shared" si="126"/>
        <v>0</v>
      </c>
      <c r="F266" s="108">
        <f t="shared" si="126"/>
        <v>0</v>
      </c>
      <c r="G266" s="108">
        <f t="shared" si="126"/>
        <v>0</v>
      </c>
      <c r="H266" s="108">
        <f t="shared" si="126"/>
        <v>0</v>
      </c>
      <c r="I266" s="108">
        <f t="shared" si="126"/>
        <v>0</v>
      </c>
      <c r="J266" s="108">
        <f t="shared" si="126"/>
        <v>0</v>
      </c>
      <c r="K266" s="108">
        <f t="shared" si="126"/>
        <v>0</v>
      </c>
      <c r="L266" s="108">
        <f t="shared" si="126"/>
        <v>0</v>
      </c>
      <c r="M266" s="108">
        <f t="shared" si="126"/>
        <v>0</v>
      </c>
      <c r="N266" s="108">
        <f t="shared" si="126"/>
        <v>0</v>
      </c>
      <c r="O266" s="108">
        <f t="shared" si="126"/>
        <v>0</v>
      </c>
      <c r="P266" s="108">
        <f t="shared" si="126"/>
        <v>0</v>
      </c>
      <c r="Q266" s="108">
        <f t="shared" si="126"/>
        <v>0</v>
      </c>
      <c r="R266" s="108">
        <f t="shared" si="126"/>
        <v>0</v>
      </c>
      <c r="S266" s="108">
        <f t="shared" si="126"/>
        <v>0</v>
      </c>
      <c r="T266" s="108">
        <f t="shared" si="126"/>
        <v>0</v>
      </c>
      <c r="U266" s="108">
        <f t="shared" si="126"/>
        <v>0</v>
      </c>
      <c r="V266" s="108">
        <f t="shared" si="126"/>
        <v>0</v>
      </c>
      <c r="W266" s="108">
        <f t="shared" si="126"/>
        <v>0</v>
      </c>
      <c r="X266" s="108">
        <f t="shared" si="126"/>
        <v>0</v>
      </c>
      <c r="Y266" s="108">
        <f t="shared" si="126"/>
        <v>0</v>
      </c>
      <c r="Z266" s="108">
        <f t="shared" si="126"/>
        <v>0</v>
      </c>
      <c r="AA266" s="108">
        <f t="shared" si="126"/>
        <v>0</v>
      </c>
      <c r="AB266" s="108">
        <f t="shared" si="126"/>
        <v>0</v>
      </c>
      <c r="AC266" s="108">
        <f t="shared" si="126"/>
        <v>0</v>
      </c>
      <c r="AD266" s="108">
        <f t="shared" si="126"/>
        <v>0</v>
      </c>
      <c r="AE266" s="108">
        <f t="shared" si="126"/>
        <v>0</v>
      </c>
      <c r="AF266" s="108">
        <f t="shared" si="126"/>
        <v>0</v>
      </c>
      <c r="AG266" s="108">
        <f t="shared" si="126"/>
        <v>0</v>
      </c>
      <c r="AH266" s="108">
        <f t="shared" si="126"/>
        <v>0</v>
      </c>
      <c r="AI266" s="108">
        <f t="shared" si="126"/>
        <v>0</v>
      </c>
      <c r="AJ266" s="108">
        <f t="shared" si="126"/>
        <v>0</v>
      </c>
      <c r="AK266" s="108">
        <f t="shared" si="126"/>
        <v>0</v>
      </c>
      <c r="AL266" s="108">
        <f t="shared" si="126"/>
        <v>0</v>
      </c>
      <c r="AM266" s="108">
        <f t="shared" si="126"/>
        <v>0</v>
      </c>
      <c r="AN266" s="108">
        <f t="shared" si="126"/>
        <v>0</v>
      </c>
    </row>
    <row r="267" spans="1:40">
      <c r="A267" s="106"/>
      <c r="B267" s="99" t="s">
        <v>18</v>
      </c>
      <c r="C267" s="98">
        <f>+'Usos finales'!F$142</f>
        <v>1</v>
      </c>
      <c r="D267" s="109">
        <f t="shared" ref="D267:AN267" si="127">+C267</f>
        <v>1</v>
      </c>
      <c r="E267" s="109">
        <f t="shared" si="127"/>
        <v>1</v>
      </c>
      <c r="F267" s="109">
        <f t="shared" si="127"/>
        <v>1</v>
      </c>
      <c r="G267" s="109">
        <f t="shared" si="127"/>
        <v>1</v>
      </c>
      <c r="H267" s="109">
        <f t="shared" si="127"/>
        <v>1</v>
      </c>
      <c r="I267" s="109">
        <f t="shared" si="127"/>
        <v>1</v>
      </c>
      <c r="J267" s="109">
        <f t="shared" si="127"/>
        <v>1</v>
      </c>
      <c r="K267" s="109">
        <f t="shared" si="127"/>
        <v>1</v>
      </c>
      <c r="L267" s="109">
        <f t="shared" si="127"/>
        <v>1</v>
      </c>
      <c r="M267" s="109">
        <f t="shared" si="127"/>
        <v>1</v>
      </c>
      <c r="N267" s="109">
        <f t="shared" si="127"/>
        <v>1</v>
      </c>
      <c r="O267" s="109">
        <f t="shared" si="127"/>
        <v>1</v>
      </c>
      <c r="P267" s="109">
        <f t="shared" si="127"/>
        <v>1</v>
      </c>
      <c r="Q267" s="109">
        <f t="shared" si="127"/>
        <v>1</v>
      </c>
      <c r="R267" s="109">
        <f t="shared" si="127"/>
        <v>1</v>
      </c>
      <c r="S267" s="109">
        <f t="shared" si="127"/>
        <v>1</v>
      </c>
      <c r="T267" s="109">
        <f t="shared" si="127"/>
        <v>1</v>
      </c>
      <c r="U267" s="109">
        <f t="shared" si="127"/>
        <v>1</v>
      </c>
      <c r="V267" s="109">
        <f t="shared" si="127"/>
        <v>1</v>
      </c>
      <c r="W267" s="109">
        <f t="shared" si="127"/>
        <v>1</v>
      </c>
      <c r="X267" s="109">
        <f t="shared" si="127"/>
        <v>1</v>
      </c>
      <c r="Y267" s="109">
        <f t="shared" si="127"/>
        <v>1</v>
      </c>
      <c r="Z267" s="109">
        <f t="shared" si="127"/>
        <v>1</v>
      </c>
      <c r="AA267" s="109">
        <f t="shared" si="127"/>
        <v>1</v>
      </c>
      <c r="AB267" s="109">
        <f t="shared" si="127"/>
        <v>1</v>
      </c>
      <c r="AC267" s="109">
        <f t="shared" si="127"/>
        <v>1</v>
      </c>
      <c r="AD267" s="109">
        <f t="shared" si="127"/>
        <v>1</v>
      </c>
      <c r="AE267" s="109">
        <f t="shared" si="127"/>
        <v>1</v>
      </c>
      <c r="AF267" s="109">
        <f t="shared" si="127"/>
        <v>1</v>
      </c>
      <c r="AG267" s="109">
        <f t="shared" si="127"/>
        <v>1</v>
      </c>
      <c r="AH267" s="109">
        <f t="shared" si="127"/>
        <v>1</v>
      </c>
      <c r="AI267" s="109">
        <f t="shared" si="127"/>
        <v>1</v>
      </c>
      <c r="AJ267" s="109">
        <f t="shared" si="127"/>
        <v>1</v>
      </c>
      <c r="AK267" s="109">
        <f t="shared" si="127"/>
        <v>1</v>
      </c>
      <c r="AL267" s="109">
        <f t="shared" si="127"/>
        <v>1</v>
      </c>
      <c r="AM267" s="109">
        <f t="shared" si="127"/>
        <v>1</v>
      </c>
      <c r="AN267" s="109">
        <f t="shared" si="127"/>
        <v>1</v>
      </c>
    </row>
    <row r="268" spans="1:40">
      <c r="A268" s="285"/>
      <c r="B268" s="115" t="s">
        <v>7</v>
      </c>
      <c r="C268" s="117"/>
      <c r="D268" s="116">
        <f>D$40*(D$49+D$50+SUM(D$53:D$58))</f>
        <v>14300000</v>
      </c>
      <c r="E268" s="116" t="e">
        <f t="shared" ref="E268:AN268" si="128">E$40*(E$49+E$50+SUM(E$53:E$58))</f>
        <v>#REF!</v>
      </c>
      <c r="F268" s="116" t="e">
        <f t="shared" si="128"/>
        <v>#REF!</v>
      </c>
      <c r="G268" s="116" t="e">
        <f t="shared" si="128"/>
        <v>#REF!</v>
      </c>
      <c r="H268" s="116" t="e">
        <f t="shared" si="128"/>
        <v>#REF!</v>
      </c>
      <c r="I268" s="116" t="e">
        <f t="shared" si="128"/>
        <v>#REF!</v>
      </c>
      <c r="J268" s="116" t="e">
        <f t="shared" si="128"/>
        <v>#REF!</v>
      </c>
      <c r="K268" s="116" t="e">
        <f t="shared" si="128"/>
        <v>#REF!</v>
      </c>
      <c r="L268" s="116" t="e">
        <f t="shared" si="128"/>
        <v>#REF!</v>
      </c>
      <c r="M268" s="116" t="e">
        <f t="shared" si="128"/>
        <v>#REF!</v>
      </c>
      <c r="N268" s="116" t="e">
        <f t="shared" si="128"/>
        <v>#REF!</v>
      </c>
      <c r="O268" s="116" t="e">
        <f t="shared" si="128"/>
        <v>#REF!</v>
      </c>
      <c r="P268" s="116" t="e">
        <f t="shared" si="128"/>
        <v>#REF!</v>
      </c>
      <c r="Q268" s="116" t="e">
        <f t="shared" si="128"/>
        <v>#REF!</v>
      </c>
      <c r="R268" s="116" t="e">
        <f t="shared" si="128"/>
        <v>#REF!</v>
      </c>
      <c r="S268" s="116" t="e">
        <f t="shared" si="128"/>
        <v>#REF!</v>
      </c>
      <c r="T268" s="116" t="e">
        <f t="shared" si="128"/>
        <v>#REF!</v>
      </c>
      <c r="U268" s="116" t="e">
        <f t="shared" si="128"/>
        <v>#REF!</v>
      </c>
      <c r="V268" s="116" t="e">
        <f t="shared" si="128"/>
        <v>#REF!</v>
      </c>
      <c r="W268" s="116" t="e">
        <f t="shared" si="128"/>
        <v>#REF!</v>
      </c>
      <c r="X268" s="116" t="e">
        <f t="shared" si="128"/>
        <v>#REF!</v>
      </c>
      <c r="Y268" s="116" t="e">
        <f t="shared" si="128"/>
        <v>#REF!</v>
      </c>
      <c r="Z268" s="116" t="e">
        <f t="shared" si="128"/>
        <v>#REF!</v>
      </c>
      <c r="AA268" s="116" t="e">
        <f t="shared" si="128"/>
        <v>#REF!</v>
      </c>
      <c r="AB268" s="116" t="e">
        <f t="shared" si="128"/>
        <v>#REF!</v>
      </c>
      <c r="AC268" s="116" t="e">
        <f t="shared" si="128"/>
        <v>#REF!</v>
      </c>
      <c r="AD268" s="116" t="e">
        <f t="shared" si="128"/>
        <v>#REF!</v>
      </c>
      <c r="AE268" s="116" t="e">
        <f t="shared" si="128"/>
        <v>#REF!</v>
      </c>
      <c r="AF268" s="116" t="e">
        <f t="shared" si="128"/>
        <v>#REF!</v>
      </c>
      <c r="AG268" s="116" t="e">
        <f t="shared" si="128"/>
        <v>#REF!</v>
      </c>
      <c r="AH268" s="116" t="e">
        <f t="shared" si="128"/>
        <v>#REF!</v>
      </c>
      <c r="AI268" s="116" t="e">
        <f t="shared" si="128"/>
        <v>#REF!</v>
      </c>
      <c r="AJ268" s="116" t="e">
        <f t="shared" si="128"/>
        <v>#REF!</v>
      </c>
      <c r="AK268" s="116" t="e">
        <f t="shared" si="128"/>
        <v>#REF!</v>
      </c>
      <c r="AL268" s="116" t="e">
        <f t="shared" si="128"/>
        <v>#REF!</v>
      </c>
      <c r="AM268" s="116" t="e">
        <f t="shared" si="128"/>
        <v>#REF!</v>
      </c>
      <c r="AN268" s="116" t="e">
        <f t="shared" si="128"/>
        <v>#REF!</v>
      </c>
    </row>
    <row r="269" spans="1:40">
      <c r="A269" s="285"/>
      <c r="B269" s="115" t="s">
        <v>16</v>
      </c>
      <c r="C269" s="117"/>
      <c r="D269" s="116">
        <f>D$40*(D$48*D260+D$51*D263+D$52*D266)</f>
        <v>0</v>
      </c>
      <c r="E269" s="116" t="e">
        <f t="shared" ref="E269:AN269" si="129">E$40*(E$48*E260+E$51*E263+E$52*E266)</f>
        <v>#REF!</v>
      </c>
      <c r="F269" s="116" t="e">
        <f t="shared" si="129"/>
        <v>#REF!</v>
      </c>
      <c r="G269" s="116" t="e">
        <f t="shared" si="129"/>
        <v>#REF!</v>
      </c>
      <c r="H269" s="116" t="e">
        <f t="shared" si="129"/>
        <v>#REF!</v>
      </c>
      <c r="I269" s="116" t="e">
        <f t="shared" si="129"/>
        <v>#REF!</v>
      </c>
      <c r="J269" s="116" t="e">
        <f t="shared" si="129"/>
        <v>#REF!</v>
      </c>
      <c r="K269" s="116" t="e">
        <f t="shared" si="129"/>
        <v>#REF!</v>
      </c>
      <c r="L269" s="116" t="e">
        <f t="shared" si="129"/>
        <v>#REF!</v>
      </c>
      <c r="M269" s="116" t="e">
        <f t="shared" si="129"/>
        <v>#REF!</v>
      </c>
      <c r="N269" s="116" t="e">
        <f t="shared" si="129"/>
        <v>#REF!</v>
      </c>
      <c r="O269" s="116" t="e">
        <f t="shared" si="129"/>
        <v>#REF!</v>
      </c>
      <c r="P269" s="116" t="e">
        <f t="shared" si="129"/>
        <v>#REF!</v>
      </c>
      <c r="Q269" s="116" t="e">
        <f t="shared" si="129"/>
        <v>#REF!</v>
      </c>
      <c r="R269" s="116" t="e">
        <f t="shared" si="129"/>
        <v>#REF!</v>
      </c>
      <c r="S269" s="116" t="e">
        <f t="shared" si="129"/>
        <v>#REF!</v>
      </c>
      <c r="T269" s="116" t="e">
        <f t="shared" si="129"/>
        <v>#REF!</v>
      </c>
      <c r="U269" s="116" t="e">
        <f t="shared" si="129"/>
        <v>#REF!</v>
      </c>
      <c r="V269" s="116" t="e">
        <f t="shared" si="129"/>
        <v>#REF!</v>
      </c>
      <c r="W269" s="116" t="e">
        <f t="shared" si="129"/>
        <v>#REF!</v>
      </c>
      <c r="X269" s="116" t="e">
        <f t="shared" si="129"/>
        <v>#REF!</v>
      </c>
      <c r="Y269" s="116" t="e">
        <f t="shared" si="129"/>
        <v>#REF!</v>
      </c>
      <c r="Z269" s="116" t="e">
        <f t="shared" si="129"/>
        <v>#REF!</v>
      </c>
      <c r="AA269" s="116" t="e">
        <f t="shared" si="129"/>
        <v>#REF!</v>
      </c>
      <c r="AB269" s="116" t="e">
        <f t="shared" si="129"/>
        <v>#REF!</v>
      </c>
      <c r="AC269" s="116" t="e">
        <f t="shared" si="129"/>
        <v>#REF!</v>
      </c>
      <c r="AD269" s="116" t="e">
        <f t="shared" si="129"/>
        <v>#REF!</v>
      </c>
      <c r="AE269" s="116" t="e">
        <f t="shared" si="129"/>
        <v>#REF!</v>
      </c>
      <c r="AF269" s="116" t="e">
        <f t="shared" si="129"/>
        <v>#REF!</v>
      </c>
      <c r="AG269" s="116" t="e">
        <f t="shared" si="129"/>
        <v>#REF!</v>
      </c>
      <c r="AH269" s="116" t="e">
        <f t="shared" si="129"/>
        <v>#REF!</v>
      </c>
      <c r="AI269" s="116" t="e">
        <f t="shared" si="129"/>
        <v>#REF!</v>
      </c>
      <c r="AJ269" s="116" t="e">
        <f t="shared" si="129"/>
        <v>#REF!</v>
      </c>
      <c r="AK269" s="116" t="e">
        <f t="shared" si="129"/>
        <v>#REF!</v>
      </c>
      <c r="AL269" s="116" t="e">
        <f t="shared" si="129"/>
        <v>#REF!</v>
      </c>
      <c r="AM269" s="116" t="e">
        <f t="shared" si="129"/>
        <v>#REF!</v>
      </c>
      <c r="AN269" s="116" t="e">
        <f t="shared" si="129"/>
        <v>#REF!</v>
      </c>
    </row>
    <row r="270" spans="1:40">
      <c r="A270" s="285"/>
      <c r="B270" s="92" t="s">
        <v>18</v>
      </c>
      <c r="C270" s="117"/>
      <c r="D270" s="116">
        <f>D$40*(D$48*D261+D$51*D264+D$52*D267)</f>
        <v>13200000</v>
      </c>
      <c r="E270" s="116" t="e">
        <f t="shared" ref="E270:AN270" si="130">E$40*(E$48*E261+E$51*E264+E$52*E267)</f>
        <v>#REF!</v>
      </c>
      <c r="F270" s="116" t="e">
        <f t="shared" si="130"/>
        <v>#REF!</v>
      </c>
      <c r="G270" s="116" t="e">
        <f t="shared" si="130"/>
        <v>#REF!</v>
      </c>
      <c r="H270" s="116" t="e">
        <f t="shared" si="130"/>
        <v>#REF!</v>
      </c>
      <c r="I270" s="116" t="e">
        <f t="shared" si="130"/>
        <v>#REF!</v>
      </c>
      <c r="J270" s="116" t="e">
        <f t="shared" si="130"/>
        <v>#REF!</v>
      </c>
      <c r="K270" s="116" t="e">
        <f t="shared" si="130"/>
        <v>#REF!</v>
      </c>
      <c r="L270" s="116" t="e">
        <f t="shared" si="130"/>
        <v>#REF!</v>
      </c>
      <c r="M270" s="116" t="e">
        <f t="shared" si="130"/>
        <v>#REF!</v>
      </c>
      <c r="N270" s="116" t="e">
        <f t="shared" si="130"/>
        <v>#REF!</v>
      </c>
      <c r="O270" s="116" t="e">
        <f t="shared" si="130"/>
        <v>#REF!</v>
      </c>
      <c r="P270" s="116" t="e">
        <f t="shared" si="130"/>
        <v>#REF!</v>
      </c>
      <c r="Q270" s="116" t="e">
        <f t="shared" si="130"/>
        <v>#REF!</v>
      </c>
      <c r="R270" s="116" t="e">
        <f t="shared" si="130"/>
        <v>#REF!</v>
      </c>
      <c r="S270" s="116" t="e">
        <f t="shared" si="130"/>
        <v>#REF!</v>
      </c>
      <c r="T270" s="116" t="e">
        <f t="shared" si="130"/>
        <v>#REF!</v>
      </c>
      <c r="U270" s="116" t="e">
        <f t="shared" si="130"/>
        <v>#REF!</v>
      </c>
      <c r="V270" s="116" t="e">
        <f t="shared" si="130"/>
        <v>#REF!</v>
      </c>
      <c r="W270" s="116" t="e">
        <f t="shared" si="130"/>
        <v>#REF!</v>
      </c>
      <c r="X270" s="116" t="e">
        <f t="shared" si="130"/>
        <v>#REF!</v>
      </c>
      <c r="Y270" s="116" t="e">
        <f t="shared" si="130"/>
        <v>#REF!</v>
      </c>
      <c r="Z270" s="116" t="e">
        <f t="shared" si="130"/>
        <v>#REF!</v>
      </c>
      <c r="AA270" s="116" t="e">
        <f t="shared" si="130"/>
        <v>#REF!</v>
      </c>
      <c r="AB270" s="116" t="e">
        <f t="shared" si="130"/>
        <v>#REF!</v>
      </c>
      <c r="AC270" s="116" t="e">
        <f t="shared" si="130"/>
        <v>#REF!</v>
      </c>
      <c r="AD270" s="116" t="e">
        <f t="shared" si="130"/>
        <v>#REF!</v>
      </c>
      <c r="AE270" s="116" t="e">
        <f t="shared" si="130"/>
        <v>#REF!</v>
      </c>
      <c r="AF270" s="116" t="e">
        <f t="shared" si="130"/>
        <v>#REF!</v>
      </c>
      <c r="AG270" s="116" t="e">
        <f t="shared" si="130"/>
        <v>#REF!</v>
      </c>
      <c r="AH270" s="116" t="e">
        <f t="shared" si="130"/>
        <v>#REF!</v>
      </c>
      <c r="AI270" s="116" t="e">
        <f t="shared" si="130"/>
        <v>#REF!</v>
      </c>
      <c r="AJ270" s="116" t="e">
        <f t="shared" si="130"/>
        <v>#REF!</v>
      </c>
      <c r="AK270" s="116" t="e">
        <f t="shared" si="130"/>
        <v>#REF!</v>
      </c>
      <c r="AL270" s="116" t="e">
        <f t="shared" si="130"/>
        <v>#REF!</v>
      </c>
      <c r="AM270" s="116" t="e">
        <f t="shared" si="130"/>
        <v>#REF!</v>
      </c>
      <c r="AN270" s="116" t="e">
        <f t="shared" si="130"/>
        <v>#REF!</v>
      </c>
    </row>
    <row r="272" spans="1:40">
      <c r="A272" s="87" t="s">
        <v>183</v>
      </c>
      <c r="B272" s="93"/>
      <c r="C272" s="94"/>
      <c r="D272" s="93"/>
      <c r="E272" s="93"/>
      <c r="F272" s="93"/>
      <c r="G272" s="93"/>
      <c r="H272" s="93"/>
      <c r="I272" s="93"/>
      <c r="J272" s="93"/>
      <c r="K272" s="93"/>
      <c r="L272" s="93"/>
      <c r="M272" s="93"/>
      <c r="N272" s="93"/>
      <c r="O272" s="93"/>
      <c r="P272" s="93"/>
      <c r="Q272" s="93"/>
      <c r="R272" s="93"/>
      <c r="S272" s="93"/>
      <c r="T272" s="93"/>
      <c r="U272" s="93"/>
      <c r="V272" s="93"/>
      <c r="W272" s="93"/>
      <c r="X272" s="93"/>
      <c r="Y272" s="93"/>
      <c r="Z272" s="93"/>
      <c r="AA272" s="93"/>
      <c r="AB272" s="93"/>
      <c r="AC272" s="93"/>
      <c r="AD272" s="93"/>
      <c r="AE272" s="93"/>
      <c r="AF272" s="93"/>
      <c r="AG272" s="93"/>
      <c r="AH272" s="93"/>
      <c r="AI272" s="93"/>
      <c r="AJ272" s="93"/>
      <c r="AK272" s="93"/>
      <c r="AL272" s="93"/>
      <c r="AM272" s="93"/>
      <c r="AN272" s="93"/>
    </row>
    <row r="273" spans="1:40">
      <c r="A273" s="44" t="s">
        <v>1</v>
      </c>
      <c r="B273" s="44" t="s">
        <v>6</v>
      </c>
      <c r="C273" s="107" t="s">
        <v>2</v>
      </c>
      <c r="D273" s="101">
        <v>2014</v>
      </c>
      <c r="E273" s="101">
        <v>2015</v>
      </c>
      <c r="F273" s="101">
        <v>2016</v>
      </c>
      <c r="G273" s="101">
        <v>2017</v>
      </c>
      <c r="H273" s="101">
        <v>2018</v>
      </c>
      <c r="I273" s="101">
        <v>2019</v>
      </c>
      <c r="J273" s="101">
        <v>2020</v>
      </c>
      <c r="K273" s="101">
        <v>2021</v>
      </c>
      <c r="L273" s="101">
        <v>2022</v>
      </c>
      <c r="M273" s="101">
        <v>2023</v>
      </c>
      <c r="N273" s="101">
        <v>2024</v>
      </c>
      <c r="O273" s="101">
        <v>2025</v>
      </c>
      <c r="P273" s="101">
        <v>2026</v>
      </c>
      <c r="Q273" s="101">
        <v>2027</v>
      </c>
      <c r="R273" s="101">
        <v>2028</v>
      </c>
      <c r="S273" s="101">
        <v>2029</v>
      </c>
      <c r="T273" s="101">
        <v>2030</v>
      </c>
      <c r="U273" s="101">
        <v>2031</v>
      </c>
      <c r="V273" s="101">
        <v>2032</v>
      </c>
      <c r="W273" s="101">
        <v>2033</v>
      </c>
      <c r="X273" s="101">
        <v>2034</v>
      </c>
      <c r="Y273" s="101">
        <v>2035</v>
      </c>
      <c r="Z273" s="101">
        <v>2036</v>
      </c>
      <c r="AA273" s="101">
        <v>2037</v>
      </c>
      <c r="AB273" s="101">
        <v>2038</v>
      </c>
      <c r="AC273" s="101">
        <v>2039</v>
      </c>
      <c r="AD273" s="101">
        <v>2040</v>
      </c>
      <c r="AE273" s="101">
        <v>2041</v>
      </c>
      <c r="AF273" s="101">
        <v>2042</v>
      </c>
      <c r="AG273" s="101">
        <v>2043</v>
      </c>
      <c r="AH273" s="101">
        <v>2044</v>
      </c>
      <c r="AI273" s="101">
        <v>2045</v>
      </c>
      <c r="AJ273" s="101">
        <v>2046</v>
      </c>
      <c r="AK273" s="101">
        <v>2047</v>
      </c>
      <c r="AL273" s="101">
        <v>2048</v>
      </c>
      <c r="AM273" s="101">
        <v>2049</v>
      </c>
      <c r="AN273" s="101">
        <v>2050</v>
      </c>
    </row>
    <row r="274" spans="1:40">
      <c r="A274" s="102" t="str">
        <f>+'Usos finales'!E$133</f>
        <v>ACS</v>
      </c>
      <c r="B274" s="91"/>
      <c r="C274" s="89"/>
      <c r="D274" s="90"/>
      <c r="E274" s="90"/>
      <c r="F274" s="90"/>
      <c r="G274" s="90"/>
      <c r="H274" s="90"/>
      <c r="I274" s="90"/>
      <c r="J274" s="90"/>
      <c r="K274" s="90"/>
      <c r="L274" s="90"/>
      <c r="M274" s="90"/>
      <c r="N274" s="90"/>
      <c r="O274" s="90"/>
      <c r="P274" s="90"/>
      <c r="Q274" s="90"/>
      <c r="R274" s="90"/>
      <c r="S274" s="90"/>
      <c r="T274" s="90"/>
      <c r="U274" s="90"/>
      <c r="V274" s="90"/>
      <c r="W274" s="90"/>
      <c r="X274" s="90"/>
      <c r="Y274" s="90"/>
      <c r="Z274" s="90"/>
      <c r="AA274" s="90"/>
      <c r="AB274" s="90"/>
      <c r="AC274" s="90"/>
      <c r="AD274" s="90"/>
      <c r="AE274" s="90"/>
      <c r="AF274" s="90"/>
      <c r="AG274" s="90"/>
      <c r="AH274" s="90"/>
      <c r="AI274" s="90"/>
      <c r="AJ274" s="90"/>
      <c r="AK274" s="90"/>
      <c r="AL274" s="90"/>
      <c r="AM274" s="90"/>
      <c r="AN274" s="90"/>
    </row>
    <row r="275" spans="1:40">
      <c r="A275" s="102"/>
      <c r="B275" s="99" t="str">
        <f>+'Usos finales'!E$134</f>
        <v>Gas Natural</v>
      </c>
      <c r="C275" s="89">
        <v>0</v>
      </c>
      <c r="D275" s="108">
        <f t="shared" ref="D275:AN275" si="131">+C275</f>
        <v>0</v>
      </c>
      <c r="E275" s="108">
        <f t="shared" si="131"/>
        <v>0</v>
      </c>
      <c r="F275" s="108">
        <f t="shared" si="131"/>
        <v>0</v>
      </c>
      <c r="G275" s="108">
        <f t="shared" si="131"/>
        <v>0</v>
      </c>
      <c r="H275" s="108">
        <f t="shared" si="131"/>
        <v>0</v>
      </c>
      <c r="I275" s="108">
        <f t="shared" si="131"/>
        <v>0</v>
      </c>
      <c r="J275" s="108">
        <f t="shared" si="131"/>
        <v>0</v>
      </c>
      <c r="K275" s="108">
        <f t="shared" si="131"/>
        <v>0</v>
      </c>
      <c r="L275" s="108">
        <f t="shared" si="131"/>
        <v>0</v>
      </c>
      <c r="M275" s="108">
        <f t="shared" si="131"/>
        <v>0</v>
      </c>
      <c r="N275" s="108">
        <f t="shared" si="131"/>
        <v>0</v>
      </c>
      <c r="O275" s="108">
        <f t="shared" si="131"/>
        <v>0</v>
      </c>
      <c r="P275" s="108">
        <f t="shared" si="131"/>
        <v>0</v>
      </c>
      <c r="Q275" s="108">
        <f t="shared" si="131"/>
        <v>0</v>
      </c>
      <c r="R275" s="108">
        <f t="shared" si="131"/>
        <v>0</v>
      </c>
      <c r="S275" s="108">
        <f t="shared" si="131"/>
        <v>0</v>
      </c>
      <c r="T275" s="108">
        <f t="shared" si="131"/>
        <v>0</v>
      </c>
      <c r="U275" s="108">
        <f t="shared" si="131"/>
        <v>0</v>
      </c>
      <c r="V275" s="108">
        <f t="shared" si="131"/>
        <v>0</v>
      </c>
      <c r="W275" s="108">
        <f t="shared" si="131"/>
        <v>0</v>
      </c>
      <c r="X275" s="108">
        <f t="shared" si="131"/>
        <v>0</v>
      </c>
      <c r="Y275" s="108">
        <f t="shared" si="131"/>
        <v>0</v>
      </c>
      <c r="Z275" s="108">
        <f t="shared" si="131"/>
        <v>0</v>
      </c>
      <c r="AA275" s="108">
        <f t="shared" si="131"/>
        <v>0</v>
      </c>
      <c r="AB275" s="108">
        <f t="shared" si="131"/>
        <v>0</v>
      </c>
      <c r="AC275" s="108">
        <f t="shared" si="131"/>
        <v>0</v>
      </c>
      <c r="AD275" s="108">
        <f t="shared" si="131"/>
        <v>0</v>
      </c>
      <c r="AE275" s="108">
        <f t="shared" si="131"/>
        <v>0</v>
      </c>
      <c r="AF275" s="108">
        <f t="shared" si="131"/>
        <v>0</v>
      </c>
      <c r="AG275" s="108">
        <f t="shared" si="131"/>
        <v>0</v>
      </c>
      <c r="AH275" s="108">
        <f t="shared" si="131"/>
        <v>0</v>
      </c>
      <c r="AI275" s="108">
        <f t="shared" si="131"/>
        <v>0</v>
      </c>
      <c r="AJ275" s="108">
        <f t="shared" si="131"/>
        <v>0</v>
      </c>
      <c r="AK275" s="108">
        <f t="shared" si="131"/>
        <v>0</v>
      </c>
      <c r="AL275" s="108">
        <f t="shared" si="131"/>
        <v>0</v>
      </c>
      <c r="AM275" s="108">
        <f t="shared" si="131"/>
        <v>0</v>
      </c>
      <c r="AN275" s="108">
        <f t="shared" si="131"/>
        <v>0</v>
      </c>
    </row>
    <row r="276" spans="1:40">
      <c r="A276" s="88"/>
      <c r="B276" s="99" t="s">
        <v>18</v>
      </c>
      <c r="C276" s="89">
        <f>+'Usos finales'!F$134</f>
        <v>1</v>
      </c>
      <c r="D276" s="108">
        <f t="shared" ref="D276:AN276" si="132">+C276</f>
        <v>1</v>
      </c>
      <c r="E276" s="108">
        <f t="shared" si="132"/>
        <v>1</v>
      </c>
      <c r="F276" s="108">
        <f t="shared" si="132"/>
        <v>1</v>
      </c>
      <c r="G276" s="108">
        <f t="shared" si="132"/>
        <v>1</v>
      </c>
      <c r="H276" s="108">
        <f t="shared" si="132"/>
        <v>1</v>
      </c>
      <c r="I276" s="108">
        <f t="shared" si="132"/>
        <v>1</v>
      </c>
      <c r="J276" s="108">
        <f t="shared" si="132"/>
        <v>1</v>
      </c>
      <c r="K276" s="108">
        <f t="shared" si="132"/>
        <v>1</v>
      </c>
      <c r="L276" s="108">
        <f t="shared" si="132"/>
        <v>1</v>
      </c>
      <c r="M276" s="108">
        <f t="shared" si="132"/>
        <v>1</v>
      </c>
      <c r="N276" s="108">
        <f t="shared" si="132"/>
        <v>1</v>
      </c>
      <c r="O276" s="108">
        <f t="shared" si="132"/>
        <v>1</v>
      </c>
      <c r="P276" s="108">
        <f t="shared" si="132"/>
        <v>1</v>
      </c>
      <c r="Q276" s="108">
        <f t="shared" si="132"/>
        <v>1</v>
      </c>
      <c r="R276" s="108">
        <f t="shared" si="132"/>
        <v>1</v>
      </c>
      <c r="S276" s="108">
        <f t="shared" si="132"/>
        <v>1</v>
      </c>
      <c r="T276" s="108">
        <f t="shared" si="132"/>
        <v>1</v>
      </c>
      <c r="U276" s="108">
        <f t="shared" si="132"/>
        <v>1</v>
      </c>
      <c r="V276" s="108">
        <f t="shared" si="132"/>
        <v>1</v>
      </c>
      <c r="W276" s="108">
        <f t="shared" si="132"/>
        <v>1</v>
      </c>
      <c r="X276" s="108">
        <f t="shared" si="132"/>
        <v>1</v>
      </c>
      <c r="Y276" s="108">
        <f t="shared" si="132"/>
        <v>1</v>
      </c>
      <c r="Z276" s="108">
        <f t="shared" si="132"/>
        <v>1</v>
      </c>
      <c r="AA276" s="108">
        <f t="shared" si="132"/>
        <v>1</v>
      </c>
      <c r="AB276" s="108">
        <f t="shared" si="132"/>
        <v>1</v>
      </c>
      <c r="AC276" s="108">
        <f t="shared" si="132"/>
        <v>1</v>
      </c>
      <c r="AD276" s="108">
        <f t="shared" si="132"/>
        <v>1</v>
      </c>
      <c r="AE276" s="108">
        <f t="shared" si="132"/>
        <v>1</v>
      </c>
      <c r="AF276" s="108">
        <f t="shared" si="132"/>
        <v>1</v>
      </c>
      <c r="AG276" s="108">
        <f t="shared" si="132"/>
        <v>1</v>
      </c>
      <c r="AH276" s="108">
        <f t="shared" si="132"/>
        <v>1</v>
      </c>
      <c r="AI276" s="108">
        <f t="shared" si="132"/>
        <v>1</v>
      </c>
      <c r="AJ276" s="108">
        <f t="shared" si="132"/>
        <v>1</v>
      </c>
      <c r="AK276" s="108">
        <f t="shared" si="132"/>
        <v>1</v>
      </c>
      <c r="AL276" s="108">
        <f t="shared" si="132"/>
        <v>1</v>
      </c>
      <c r="AM276" s="108">
        <f t="shared" si="132"/>
        <v>1</v>
      </c>
      <c r="AN276" s="108">
        <f t="shared" si="132"/>
        <v>1</v>
      </c>
    </row>
    <row r="277" spans="1:40">
      <c r="A277" s="103" t="str">
        <f>+'Usos finales'!E$139</f>
        <v>Calefacción</v>
      </c>
      <c r="B277" s="91"/>
      <c r="C277" s="89"/>
      <c r="D277" s="108"/>
      <c r="E277" s="108"/>
      <c r="F277" s="108"/>
      <c r="G277" s="108"/>
      <c r="H277" s="108"/>
      <c r="I277" s="108"/>
      <c r="J277" s="108"/>
      <c r="K277" s="108"/>
      <c r="L277" s="108"/>
      <c r="M277" s="108"/>
      <c r="N277" s="108"/>
      <c r="O277" s="108"/>
      <c r="P277" s="108"/>
      <c r="Q277" s="108"/>
      <c r="R277" s="108"/>
      <c r="S277" s="108"/>
      <c r="T277" s="108"/>
      <c r="U277" s="108"/>
      <c r="V277" s="108"/>
      <c r="W277" s="108"/>
      <c r="X277" s="108"/>
      <c r="Y277" s="108"/>
      <c r="Z277" s="108"/>
      <c r="AA277" s="108"/>
      <c r="AB277" s="108"/>
      <c r="AC277" s="108"/>
      <c r="AD277" s="108"/>
      <c r="AE277" s="108"/>
      <c r="AF277" s="108"/>
      <c r="AG277" s="108"/>
      <c r="AH277" s="108"/>
      <c r="AI277" s="108"/>
      <c r="AJ277" s="108"/>
      <c r="AK277" s="108"/>
      <c r="AL277" s="108"/>
      <c r="AM277" s="108"/>
      <c r="AN277" s="108"/>
    </row>
    <row r="278" spans="1:40">
      <c r="A278" s="100"/>
      <c r="B278" s="99" t="str">
        <f>+'Usos finales'!E$140</f>
        <v>Gas Natural</v>
      </c>
      <c r="C278" s="98">
        <v>0</v>
      </c>
      <c r="D278" s="108">
        <f t="shared" ref="D278:AN278" si="133">+C278</f>
        <v>0</v>
      </c>
      <c r="E278" s="108">
        <f t="shared" si="133"/>
        <v>0</v>
      </c>
      <c r="F278" s="108">
        <f t="shared" si="133"/>
        <v>0</v>
      </c>
      <c r="G278" s="108">
        <f t="shared" si="133"/>
        <v>0</v>
      </c>
      <c r="H278" s="108">
        <f t="shared" si="133"/>
        <v>0</v>
      </c>
      <c r="I278" s="108">
        <f t="shared" si="133"/>
        <v>0</v>
      </c>
      <c r="J278" s="108">
        <f t="shared" si="133"/>
        <v>0</v>
      </c>
      <c r="K278" s="108">
        <f t="shared" si="133"/>
        <v>0</v>
      </c>
      <c r="L278" s="108">
        <f t="shared" si="133"/>
        <v>0</v>
      </c>
      <c r="M278" s="108">
        <f t="shared" si="133"/>
        <v>0</v>
      </c>
      <c r="N278" s="108">
        <f t="shared" si="133"/>
        <v>0</v>
      </c>
      <c r="O278" s="108">
        <f t="shared" si="133"/>
        <v>0</v>
      </c>
      <c r="P278" s="108">
        <f t="shared" si="133"/>
        <v>0</v>
      </c>
      <c r="Q278" s="108">
        <f t="shared" si="133"/>
        <v>0</v>
      </c>
      <c r="R278" s="108">
        <f t="shared" si="133"/>
        <v>0</v>
      </c>
      <c r="S278" s="108">
        <f t="shared" si="133"/>
        <v>0</v>
      </c>
      <c r="T278" s="108">
        <f t="shared" si="133"/>
        <v>0</v>
      </c>
      <c r="U278" s="108">
        <f t="shared" si="133"/>
        <v>0</v>
      </c>
      <c r="V278" s="108">
        <f t="shared" si="133"/>
        <v>0</v>
      </c>
      <c r="W278" s="108">
        <f t="shared" si="133"/>
        <v>0</v>
      </c>
      <c r="X278" s="108">
        <f t="shared" si="133"/>
        <v>0</v>
      </c>
      <c r="Y278" s="108">
        <f t="shared" si="133"/>
        <v>0</v>
      </c>
      <c r="Z278" s="108">
        <f t="shared" si="133"/>
        <v>0</v>
      </c>
      <c r="AA278" s="108">
        <f t="shared" si="133"/>
        <v>0</v>
      </c>
      <c r="AB278" s="108">
        <f t="shared" si="133"/>
        <v>0</v>
      </c>
      <c r="AC278" s="108">
        <f t="shared" si="133"/>
        <v>0</v>
      </c>
      <c r="AD278" s="108">
        <f t="shared" si="133"/>
        <v>0</v>
      </c>
      <c r="AE278" s="108">
        <f t="shared" si="133"/>
        <v>0</v>
      </c>
      <c r="AF278" s="108">
        <f t="shared" si="133"/>
        <v>0</v>
      </c>
      <c r="AG278" s="108">
        <f t="shared" si="133"/>
        <v>0</v>
      </c>
      <c r="AH278" s="108">
        <f t="shared" si="133"/>
        <v>0</v>
      </c>
      <c r="AI278" s="108">
        <f t="shared" si="133"/>
        <v>0</v>
      </c>
      <c r="AJ278" s="108">
        <f t="shared" si="133"/>
        <v>0</v>
      </c>
      <c r="AK278" s="108">
        <f t="shared" si="133"/>
        <v>0</v>
      </c>
      <c r="AL278" s="108">
        <f t="shared" si="133"/>
        <v>0</v>
      </c>
      <c r="AM278" s="108">
        <f t="shared" si="133"/>
        <v>0</v>
      </c>
      <c r="AN278" s="108">
        <f t="shared" si="133"/>
        <v>0</v>
      </c>
    </row>
    <row r="279" spans="1:40">
      <c r="A279" s="104"/>
      <c r="B279" s="99" t="s">
        <v>18</v>
      </c>
      <c r="C279" s="98">
        <f>+'Usos finales'!F$140</f>
        <v>1</v>
      </c>
      <c r="D279" s="108">
        <f t="shared" ref="D279:AN279" si="134">+C279</f>
        <v>1</v>
      </c>
      <c r="E279" s="108">
        <f t="shared" si="134"/>
        <v>1</v>
      </c>
      <c r="F279" s="108">
        <f t="shared" si="134"/>
        <v>1</v>
      </c>
      <c r="G279" s="108">
        <f t="shared" si="134"/>
        <v>1</v>
      </c>
      <c r="H279" s="108">
        <f t="shared" si="134"/>
        <v>1</v>
      </c>
      <c r="I279" s="108">
        <f t="shared" si="134"/>
        <v>1</v>
      </c>
      <c r="J279" s="108">
        <f t="shared" si="134"/>
        <v>1</v>
      </c>
      <c r="K279" s="108">
        <f t="shared" si="134"/>
        <v>1</v>
      </c>
      <c r="L279" s="108">
        <f t="shared" si="134"/>
        <v>1</v>
      </c>
      <c r="M279" s="108">
        <f t="shared" si="134"/>
        <v>1</v>
      </c>
      <c r="N279" s="108">
        <f t="shared" si="134"/>
        <v>1</v>
      </c>
      <c r="O279" s="108">
        <f t="shared" si="134"/>
        <v>1</v>
      </c>
      <c r="P279" s="108">
        <f t="shared" si="134"/>
        <v>1</v>
      </c>
      <c r="Q279" s="108">
        <f t="shared" si="134"/>
        <v>1</v>
      </c>
      <c r="R279" s="108">
        <f t="shared" si="134"/>
        <v>1</v>
      </c>
      <c r="S279" s="108">
        <f t="shared" si="134"/>
        <v>1</v>
      </c>
      <c r="T279" s="108">
        <f t="shared" si="134"/>
        <v>1</v>
      </c>
      <c r="U279" s="108">
        <f t="shared" si="134"/>
        <v>1</v>
      </c>
      <c r="V279" s="108">
        <f t="shared" si="134"/>
        <v>1</v>
      </c>
      <c r="W279" s="108">
        <f t="shared" si="134"/>
        <v>1</v>
      </c>
      <c r="X279" s="108">
        <f t="shared" si="134"/>
        <v>1</v>
      </c>
      <c r="Y279" s="108">
        <f t="shared" si="134"/>
        <v>1</v>
      </c>
      <c r="Z279" s="108">
        <f t="shared" si="134"/>
        <v>1</v>
      </c>
      <c r="AA279" s="108">
        <f t="shared" si="134"/>
        <v>1</v>
      </c>
      <c r="AB279" s="108">
        <f t="shared" si="134"/>
        <v>1</v>
      </c>
      <c r="AC279" s="108">
        <f t="shared" si="134"/>
        <v>1</v>
      </c>
      <c r="AD279" s="108">
        <f t="shared" si="134"/>
        <v>1</v>
      </c>
      <c r="AE279" s="108">
        <f t="shared" si="134"/>
        <v>1</v>
      </c>
      <c r="AF279" s="108">
        <f t="shared" si="134"/>
        <v>1</v>
      </c>
      <c r="AG279" s="108">
        <f t="shared" si="134"/>
        <v>1</v>
      </c>
      <c r="AH279" s="108">
        <f t="shared" si="134"/>
        <v>1</v>
      </c>
      <c r="AI279" s="108">
        <f t="shared" si="134"/>
        <v>1</v>
      </c>
      <c r="AJ279" s="108">
        <f t="shared" si="134"/>
        <v>1</v>
      </c>
      <c r="AK279" s="108">
        <f t="shared" si="134"/>
        <v>1</v>
      </c>
      <c r="AL279" s="108">
        <f t="shared" si="134"/>
        <v>1</v>
      </c>
      <c r="AM279" s="108">
        <f t="shared" si="134"/>
        <v>1</v>
      </c>
      <c r="AN279" s="108">
        <f t="shared" si="134"/>
        <v>1</v>
      </c>
    </row>
    <row r="280" spans="1:40">
      <c r="A280" s="105" t="str">
        <f>+'Usos finales'!E$141</f>
        <v>Cocción</v>
      </c>
      <c r="B280" s="91"/>
      <c r="C280" s="91"/>
      <c r="D280" s="108"/>
      <c r="E280" s="108"/>
      <c r="F280" s="108"/>
      <c r="G280" s="108"/>
      <c r="H280" s="108"/>
      <c r="I280" s="108"/>
      <c r="J280" s="108"/>
      <c r="K280" s="108"/>
      <c r="L280" s="108"/>
      <c r="M280" s="108"/>
      <c r="N280" s="108"/>
      <c r="O280" s="108"/>
      <c r="P280" s="108"/>
      <c r="Q280" s="108"/>
      <c r="R280" s="108"/>
      <c r="S280" s="108"/>
      <c r="T280" s="108"/>
      <c r="U280" s="108"/>
      <c r="V280" s="108"/>
      <c r="W280" s="108"/>
      <c r="X280" s="108"/>
      <c r="Y280" s="108"/>
      <c r="Z280" s="108"/>
      <c r="AA280" s="108"/>
      <c r="AB280" s="108"/>
      <c r="AC280" s="108"/>
      <c r="AD280" s="108"/>
      <c r="AE280" s="108"/>
      <c r="AF280" s="108"/>
      <c r="AG280" s="108"/>
      <c r="AH280" s="108"/>
      <c r="AI280" s="108"/>
      <c r="AJ280" s="108"/>
      <c r="AK280" s="108"/>
      <c r="AL280" s="108"/>
      <c r="AM280" s="108"/>
      <c r="AN280" s="108"/>
    </row>
    <row r="281" spans="1:40">
      <c r="A281" s="100"/>
      <c r="B281" s="99" t="str">
        <f>+'Usos finales'!E$142</f>
        <v>Gas Natural</v>
      </c>
      <c r="C281" s="98">
        <v>0</v>
      </c>
      <c r="D281" s="108">
        <f t="shared" ref="D281:AN281" si="135">+C281</f>
        <v>0</v>
      </c>
      <c r="E281" s="108">
        <f t="shared" si="135"/>
        <v>0</v>
      </c>
      <c r="F281" s="108">
        <f t="shared" si="135"/>
        <v>0</v>
      </c>
      <c r="G281" s="108">
        <f t="shared" si="135"/>
        <v>0</v>
      </c>
      <c r="H281" s="108">
        <f t="shared" si="135"/>
        <v>0</v>
      </c>
      <c r="I281" s="108">
        <f t="shared" si="135"/>
        <v>0</v>
      </c>
      <c r="J281" s="108">
        <f t="shared" si="135"/>
        <v>0</v>
      </c>
      <c r="K281" s="108">
        <f t="shared" si="135"/>
        <v>0</v>
      </c>
      <c r="L281" s="108">
        <f t="shared" si="135"/>
        <v>0</v>
      </c>
      <c r="M281" s="108">
        <f t="shared" si="135"/>
        <v>0</v>
      </c>
      <c r="N281" s="108">
        <f t="shared" si="135"/>
        <v>0</v>
      </c>
      <c r="O281" s="108">
        <f t="shared" si="135"/>
        <v>0</v>
      </c>
      <c r="P281" s="108">
        <f t="shared" si="135"/>
        <v>0</v>
      </c>
      <c r="Q281" s="108">
        <f t="shared" si="135"/>
        <v>0</v>
      </c>
      <c r="R281" s="108">
        <f t="shared" si="135"/>
        <v>0</v>
      </c>
      <c r="S281" s="108">
        <f t="shared" si="135"/>
        <v>0</v>
      </c>
      <c r="T281" s="108">
        <f t="shared" si="135"/>
        <v>0</v>
      </c>
      <c r="U281" s="108">
        <f t="shared" si="135"/>
        <v>0</v>
      </c>
      <c r="V281" s="108">
        <f t="shared" si="135"/>
        <v>0</v>
      </c>
      <c r="W281" s="108">
        <f t="shared" si="135"/>
        <v>0</v>
      </c>
      <c r="X281" s="108">
        <f t="shared" si="135"/>
        <v>0</v>
      </c>
      <c r="Y281" s="108">
        <f t="shared" si="135"/>
        <v>0</v>
      </c>
      <c r="Z281" s="108">
        <f t="shared" si="135"/>
        <v>0</v>
      </c>
      <c r="AA281" s="108">
        <f t="shared" si="135"/>
        <v>0</v>
      </c>
      <c r="AB281" s="108">
        <f t="shared" si="135"/>
        <v>0</v>
      </c>
      <c r="AC281" s="108">
        <f t="shared" si="135"/>
        <v>0</v>
      </c>
      <c r="AD281" s="108">
        <f t="shared" si="135"/>
        <v>0</v>
      </c>
      <c r="AE281" s="108">
        <f t="shared" si="135"/>
        <v>0</v>
      </c>
      <c r="AF281" s="108">
        <f t="shared" si="135"/>
        <v>0</v>
      </c>
      <c r="AG281" s="108">
        <f t="shared" si="135"/>
        <v>0</v>
      </c>
      <c r="AH281" s="108">
        <f t="shared" si="135"/>
        <v>0</v>
      </c>
      <c r="AI281" s="108">
        <f t="shared" si="135"/>
        <v>0</v>
      </c>
      <c r="AJ281" s="108">
        <f t="shared" si="135"/>
        <v>0</v>
      </c>
      <c r="AK281" s="108">
        <f t="shared" si="135"/>
        <v>0</v>
      </c>
      <c r="AL281" s="108">
        <f t="shared" si="135"/>
        <v>0</v>
      </c>
      <c r="AM281" s="108">
        <f t="shared" si="135"/>
        <v>0</v>
      </c>
      <c r="AN281" s="108">
        <f t="shared" si="135"/>
        <v>0</v>
      </c>
    </row>
    <row r="282" spans="1:40">
      <c r="A282" s="106"/>
      <c r="B282" s="99" t="s">
        <v>18</v>
      </c>
      <c r="C282" s="98">
        <f>+'Usos finales'!F$142</f>
        <v>1</v>
      </c>
      <c r="D282" s="109">
        <f t="shared" ref="D282:AN282" si="136">+C282</f>
        <v>1</v>
      </c>
      <c r="E282" s="109">
        <f t="shared" si="136"/>
        <v>1</v>
      </c>
      <c r="F282" s="109">
        <f t="shared" si="136"/>
        <v>1</v>
      </c>
      <c r="G282" s="109">
        <f t="shared" si="136"/>
        <v>1</v>
      </c>
      <c r="H282" s="109">
        <f t="shared" si="136"/>
        <v>1</v>
      </c>
      <c r="I282" s="109">
        <f t="shared" si="136"/>
        <v>1</v>
      </c>
      <c r="J282" s="109">
        <f t="shared" si="136"/>
        <v>1</v>
      </c>
      <c r="K282" s="109">
        <f t="shared" si="136"/>
        <v>1</v>
      </c>
      <c r="L282" s="109">
        <f t="shared" si="136"/>
        <v>1</v>
      </c>
      <c r="M282" s="109">
        <f t="shared" si="136"/>
        <v>1</v>
      </c>
      <c r="N282" s="109">
        <f t="shared" si="136"/>
        <v>1</v>
      </c>
      <c r="O282" s="109">
        <f t="shared" si="136"/>
        <v>1</v>
      </c>
      <c r="P282" s="109">
        <f t="shared" si="136"/>
        <v>1</v>
      </c>
      <c r="Q282" s="109">
        <f t="shared" si="136"/>
        <v>1</v>
      </c>
      <c r="R282" s="109">
        <f t="shared" si="136"/>
        <v>1</v>
      </c>
      <c r="S282" s="109">
        <f t="shared" si="136"/>
        <v>1</v>
      </c>
      <c r="T282" s="109">
        <f t="shared" si="136"/>
        <v>1</v>
      </c>
      <c r="U282" s="109">
        <f t="shared" si="136"/>
        <v>1</v>
      </c>
      <c r="V282" s="109">
        <f t="shared" si="136"/>
        <v>1</v>
      </c>
      <c r="W282" s="109">
        <f t="shared" si="136"/>
        <v>1</v>
      </c>
      <c r="X282" s="109">
        <f t="shared" si="136"/>
        <v>1</v>
      </c>
      <c r="Y282" s="109">
        <f t="shared" si="136"/>
        <v>1</v>
      </c>
      <c r="Z282" s="109">
        <f t="shared" si="136"/>
        <v>1</v>
      </c>
      <c r="AA282" s="109">
        <f t="shared" si="136"/>
        <v>1</v>
      </c>
      <c r="AB282" s="109">
        <f t="shared" si="136"/>
        <v>1</v>
      </c>
      <c r="AC282" s="109">
        <f t="shared" si="136"/>
        <v>1</v>
      </c>
      <c r="AD282" s="109">
        <f t="shared" si="136"/>
        <v>1</v>
      </c>
      <c r="AE282" s="109">
        <f t="shared" si="136"/>
        <v>1</v>
      </c>
      <c r="AF282" s="109">
        <f t="shared" si="136"/>
        <v>1</v>
      </c>
      <c r="AG282" s="109">
        <f t="shared" si="136"/>
        <v>1</v>
      </c>
      <c r="AH282" s="109">
        <f t="shared" si="136"/>
        <v>1</v>
      </c>
      <c r="AI282" s="109">
        <f t="shared" si="136"/>
        <v>1</v>
      </c>
      <c r="AJ282" s="109">
        <f t="shared" si="136"/>
        <v>1</v>
      </c>
      <c r="AK282" s="109">
        <f t="shared" si="136"/>
        <v>1</v>
      </c>
      <c r="AL282" s="109">
        <f t="shared" si="136"/>
        <v>1</v>
      </c>
      <c r="AM282" s="109">
        <f t="shared" si="136"/>
        <v>1</v>
      </c>
      <c r="AN282" s="109">
        <f t="shared" si="136"/>
        <v>1</v>
      </c>
    </row>
    <row r="283" spans="1:40">
      <c r="A283" s="285" t="s">
        <v>80</v>
      </c>
      <c r="B283" s="115" t="s">
        <v>7</v>
      </c>
      <c r="C283" s="117"/>
      <c r="D283" s="116">
        <f>D$41*(D$49+D$50+SUM(D$53:D$58))</f>
        <v>20020000</v>
      </c>
      <c r="E283" s="116" t="e">
        <f t="shared" ref="E283:AN283" si="137">E$41*(E$49+E$50+SUM(E$53:E$58))</f>
        <v>#REF!</v>
      </c>
      <c r="F283" s="116" t="e">
        <f t="shared" si="137"/>
        <v>#REF!</v>
      </c>
      <c r="G283" s="116" t="e">
        <f t="shared" si="137"/>
        <v>#REF!</v>
      </c>
      <c r="H283" s="116" t="e">
        <f t="shared" si="137"/>
        <v>#REF!</v>
      </c>
      <c r="I283" s="116" t="e">
        <f t="shared" si="137"/>
        <v>#REF!</v>
      </c>
      <c r="J283" s="116" t="e">
        <f t="shared" si="137"/>
        <v>#REF!</v>
      </c>
      <c r="K283" s="116" t="e">
        <f t="shared" si="137"/>
        <v>#REF!</v>
      </c>
      <c r="L283" s="116" t="e">
        <f t="shared" si="137"/>
        <v>#REF!</v>
      </c>
      <c r="M283" s="116" t="e">
        <f t="shared" si="137"/>
        <v>#REF!</v>
      </c>
      <c r="N283" s="116" t="e">
        <f t="shared" si="137"/>
        <v>#REF!</v>
      </c>
      <c r="O283" s="116" t="e">
        <f t="shared" si="137"/>
        <v>#REF!</v>
      </c>
      <c r="P283" s="116" t="e">
        <f t="shared" si="137"/>
        <v>#REF!</v>
      </c>
      <c r="Q283" s="116" t="e">
        <f t="shared" si="137"/>
        <v>#REF!</v>
      </c>
      <c r="R283" s="116" t="e">
        <f t="shared" si="137"/>
        <v>#REF!</v>
      </c>
      <c r="S283" s="116" t="e">
        <f t="shared" si="137"/>
        <v>#REF!</v>
      </c>
      <c r="T283" s="116" t="e">
        <f t="shared" si="137"/>
        <v>#REF!</v>
      </c>
      <c r="U283" s="116" t="e">
        <f t="shared" si="137"/>
        <v>#REF!</v>
      </c>
      <c r="V283" s="116" t="e">
        <f t="shared" si="137"/>
        <v>#REF!</v>
      </c>
      <c r="W283" s="116" t="e">
        <f t="shared" si="137"/>
        <v>#REF!</v>
      </c>
      <c r="X283" s="116" t="e">
        <f t="shared" si="137"/>
        <v>#REF!</v>
      </c>
      <c r="Y283" s="116" t="e">
        <f t="shared" si="137"/>
        <v>#REF!</v>
      </c>
      <c r="Z283" s="116" t="e">
        <f t="shared" si="137"/>
        <v>#REF!</v>
      </c>
      <c r="AA283" s="116" t="e">
        <f t="shared" si="137"/>
        <v>#REF!</v>
      </c>
      <c r="AB283" s="116" t="e">
        <f t="shared" si="137"/>
        <v>#REF!</v>
      </c>
      <c r="AC283" s="116" t="e">
        <f t="shared" si="137"/>
        <v>#REF!</v>
      </c>
      <c r="AD283" s="116" t="e">
        <f t="shared" si="137"/>
        <v>#REF!</v>
      </c>
      <c r="AE283" s="116" t="e">
        <f t="shared" si="137"/>
        <v>#REF!</v>
      </c>
      <c r="AF283" s="116" t="e">
        <f t="shared" si="137"/>
        <v>#REF!</v>
      </c>
      <c r="AG283" s="116" t="e">
        <f t="shared" si="137"/>
        <v>#REF!</v>
      </c>
      <c r="AH283" s="116" t="e">
        <f t="shared" si="137"/>
        <v>#REF!</v>
      </c>
      <c r="AI283" s="116" t="e">
        <f t="shared" si="137"/>
        <v>#REF!</v>
      </c>
      <c r="AJ283" s="116" t="e">
        <f t="shared" si="137"/>
        <v>#REF!</v>
      </c>
      <c r="AK283" s="116" t="e">
        <f t="shared" si="137"/>
        <v>#REF!</v>
      </c>
      <c r="AL283" s="116" t="e">
        <f t="shared" si="137"/>
        <v>#REF!</v>
      </c>
      <c r="AM283" s="116" t="e">
        <f t="shared" si="137"/>
        <v>#REF!</v>
      </c>
      <c r="AN283" s="116" t="e">
        <f t="shared" si="137"/>
        <v>#REF!</v>
      </c>
    </row>
    <row r="284" spans="1:40">
      <c r="A284" s="285"/>
      <c r="B284" s="115" t="s">
        <v>16</v>
      </c>
      <c r="C284" s="117"/>
      <c r="D284" s="116">
        <f>D$41*(D$48*D275+D$51*D278+D$52*D281)</f>
        <v>0</v>
      </c>
      <c r="E284" s="116" t="e">
        <f t="shared" ref="E284:AN284" si="138">E$41*(E$48*E275+E$51*E278+E$52*E281)</f>
        <v>#REF!</v>
      </c>
      <c r="F284" s="116" t="e">
        <f t="shared" si="138"/>
        <v>#REF!</v>
      </c>
      <c r="G284" s="116" t="e">
        <f t="shared" si="138"/>
        <v>#REF!</v>
      </c>
      <c r="H284" s="116" t="e">
        <f t="shared" si="138"/>
        <v>#REF!</v>
      </c>
      <c r="I284" s="116" t="e">
        <f t="shared" si="138"/>
        <v>#REF!</v>
      </c>
      <c r="J284" s="116" t="e">
        <f t="shared" si="138"/>
        <v>#REF!</v>
      </c>
      <c r="K284" s="116" t="e">
        <f t="shared" si="138"/>
        <v>#REF!</v>
      </c>
      <c r="L284" s="116" t="e">
        <f t="shared" si="138"/>
        <v>#REF!</v>
      </c>
      <c r="M284" s="116" t="e">
        <f t="shared" si="138"/>
        <v>#REF!</v>
      </c>
      <c r="N284" s="116" t="e">
        <f t="shared" si="138"/>
        <v>#REF!</v>
      </c>
      <c r="O284" s="116" t="e">
        <f t="shared" si="138"/>
        <v>#REF!</v>
      </c>
      <c r="P284" s="116" t="e">
        <f t="shared" si="138"/>
        <v>#REF!</v>
      </c>
      <c r="Q284" s="116" t="e">
        <f t="shared" si="138"/>
        <v>#REF!</v>
      </c>
      <c r="R284" s="116" t="e">
        <f t="shared" si="138"/>
        <v>#REF!</v>
      </c>
      <c r="S284" s="116" t="e">
        <f t="shared" si="138"/>
        <v>#REF!</v>
      </c>
      <c r="T284" s="116" t="e">
        <f t="shared" si="138"/>
        <v>#REF!</v>
      </c>
      <c r="U284" s="116" t="e">
        <f t="shared" si="138"/>
        <v>#REF!</v>
      </c>
      <c r="V284" s="116" t="e">
        <f t="shared" si="138"/>
        <v>#REF!</v>
      </c>
      <c r="W284" s="116" t="e">
        <f t="shared" si="138"/>
        <v>#REF!</v>
      </c>
      <c r="X284" s="116" t="e">
        <f t="shared" si="138"/>
        <v>#REF!</v>
      </c>
      <c r="Y284" s="116" t="e">
        <f t="shared" si="138"/>
        <v>#REF!</v>
      </c>
      <c r="Z284" s="116" t="e">
        <f t="shared" si="138"/>
        <v>#REF!</v>
      </c>
      <c r="AA284" s="116" t="e">
        <f t="shared" si="138"/>
        <v>#REF!</v>
      </c>
      <c r="AB284" s="116" t="e">
        <f t="shared" si="138"/>
        <v>#REF!</v>
      </c>
      <c r="AC284" s="116" t="e">
        <f t="shared" si="138"/>
        <v>#REF!</v>
      </c>
      <c r="AD284" s="116" t="e">
        <f t="shared" si="138"/>
        <v>#REF!</v>
      </c>
      <c r="AE284" s="116" t="e">
        <f t="shared" si="138"/>
        <v>#REF!</v>
      </c>
      <c r="AF284" s="116" t="e">
        <f t="shared" si="138"/>
        <v>#REF!</v>
      </c>
      <c r="AG284" s="116" t="e">
        <f t="shared" si="138"/>
        <v>#REF!</v>
      </c>
      <c r="AH284" s="116" t="e">
        <f t="shared" si="138"/>
        <v>#REF!</v>
      </c>
      <c r="AI284" s="116" t="e">
        <f t="shared" si="138"/>
        <v>#REF!</v>
      </c>
      <c r="AJ284" s="116" t="e">
        <f t="shared" si="138"/>
        <v>#REF!</v>
      </c>
      <c r="AK284" s="116" t="e">
        <f t="shared" si="138"/>
        <v>#REF!</v>
      </c>
      <c r="AL284" s="116" t="e">
        <f t="shared" si="138"/>
        <v>#REF!</v>
      </c>
      <c r="AM284" s="116" t="e">
        <f t="shared" si="138"/>
        <v>#REF!</v>
      </c>
      <c r="AN284" s="116" t="e">
        <f t="shared" si="138"/>
        <v>#REF!</v>
      </c>
    </row>
    <row r="285" spans="1:40">
      <c r="A285" s="285"/>
      <c r="B285" s="92" t="s">
        <v>18</v>
      </c>
      <c r="C285" s="117"/>
      <c r="D285" s="116">
        <f>D$41*(D$48*D276+D$51*D279+D$52*D282)</f>
        <v>18480000</v>
      </c>
      <c r="E285" s="116" t="e">
        <f t="shared" ref="E285:AN285" si="139">E$41*(E$48*E276+E$51*E279+E$52*E282)</f>
        <v>#REF!</v>
      </c>
      <c r="F285" s="116" t="e">
        <f t="shared" si="139"/>
        <v>#REF!</v>
      </c>
      <c r="G285" s="116" t="e">
        <f t="shared" si="139"/>
        <v>#REF!</v>
      </c>
      <c r="H285" s="116" t="e">
        <f t="shared" si="139"/>
        <v>#REF!</v>
      </c>
      <c r="I285" s="116" t="e">
        <f t="shared" si="139"/>
        <v>#REF!</v>
      </c>
      <c r="J285" s="116" t="e">
        <f t="shared" si="139"/>
        <v>#REF!</v>
      </c>
      <c r="K285" s="116" t="e">
        <f t="shared" si="139"/>
        <v>#REF!</v>
      </c>
      <c r="L285" s="116" t="e">
        <f t="shared" si="139"/>
        <v>#REF!</v>
      </c>
      <c r="M285" s="116" t="e">
        <f t="shared" si="139"/>
        <v>#REF!</v>
      </c>
      <c r="N285" s="116" t="e">
        <f t="shared" si="139"/>
        <v>#REF!</v>
      </c>
      <c r="O285" s="116" t="e">
        <f t="shared" si="139"/>
        <v>#REF!</v>
      </c>
      <c r="P285" s="116" t="e">
        <f t="shared" si="139"/>
        <v>#REF!</v>
      </c>
      <c r="Q285" s="116" t="e">
        <f t="shared" si="139"/>
        <v>#REF!</v>
      </c>
      <c r="R285" s="116" t="e">
        <f t="shared" si="139"/>
        <v>#REF!</v>
      </c>
      <c r="S285" s="116" t="e">
        <f t="shared" si="139"/>
        <v>#REF!</v>
      </c>
      <c r="T285" s="116" t="e">
        <f t="shared" si="139"/>
        <v>#REF!</v>
      </c>
      <c r="U285" s="116" t="e">
        <f t="shared" si="139"/>
        <v>#REF!</v>
      </c>
      <c r="V285" s="116" t="e">
        <f t="shared" si="139"/>
        <v>#REF!</v>
      </c>
      <c r="W285" s="116" t="e">
        <f t="shared" si="139"/>
        <v>#REF!</v>
      </c>
      <c r="X285" s="116" t="e">
        <f t="shared" si="139"/>
        <v>#REF!</v>
      </c>
      <c r="Y285" s="116" t="e">
        <f t="shared" si="139"/>
        <v>#REF!</v>
      </c>
      <c r="Z285" s="116" t="e">
        <f t="shared" si="139"/>
        <v>#REF!</v>
      </c>
      <c r="AA285" s="116" t="e">
        <f t="shared" si="139"/>
        <v>#REF!</v>
      </c>
      <c r="AB285" s="116" t="e">
        <f t="shared" si="139"/>
        <v>#REF!</v>
      </c>
      <c r="AC285" s="116" t="e">
        <f t="shared" si="139"/>
        <v>#REF!</v>
      </c>
      <c r="AD285" s="116" t="e">
        <f t="shared" si="139"/>
        <v>#REF!</v>
      </c>
      <c r="AE285" s="116" t="e">
        <f t="shared" si="139"/>
        <v>#REF!</v>
      </c>
      <c r="AF285" s="116" t="e">
        <f t="shared" si="139"/>
        <v>#REF!</v>
      </c>
      <c r="AG285" s="116" t="e">
        <f t="shared" si="139"/>
        <v>#REF!</v>
      </c>
      <c r="AH285" s="116" t="e">
        <f t="shared" si="139"/>
        <v>#REF!</v>
      </c>
      <c r="AI285" s="116" t="e">
        <f t="shared" si="139"/>
        <v>#REF!</v>
      </c>
      <c r="AJ285" s="116" t="e">
        <f t="shared" si="139"/>
        <v>#REF!</v>
      </c>
      <c r="AK285" s="116" t="e">
        <f t="shared" si="139"/>
        <v>#REF!</v>
      </c>
      <c r="AL285" s="116" t="e">
        <f t="shared" si="139"/>
        <v>#REF!</v>
      </c>
      <c r="AM285" s="116" t="e">
        <f t="shared" si="139"/>
        <v>#REF!</v>
      </c>
      <c r="AN285" s="116" t="e">
        <f t="shared" si="139"/>
        <v>#REF!</v>
      </c>
    </row>
    <row r="288" spans="1:40">
      <c r="A288" s="285" t="s">
        <v>80</v>
      </c>
      <c r="B288" s="115" t="s">
        <v>7</v>
      </c>
      <c r="C288" s="117"/>
      <c r="D288" s="116">
        <f>D73+D88+D103+D118+D133+D148+D163+D178+D193+D208+D223+D238+D253+D268+D283</f>
        <v>491920000</v>
      </c>
      <c r="E288" s="116" t="e">
        <f t="shared" ref="E288:AN290" si="140">E73+E88+E103+E118+E133+E148+E163+E178+E193+E208+E223+E238+E253+E268+E283</f>
        <v>#REF!</v>
      </c>
      <c r="F288" s="116" t="e">
        <f t="shared" si="140"/>
        <v>#REF!</v>
      </c>
      <c r="G288" s="116" t="e">
        <f t="shared" si="140"/>
        <v>#REF!</v>
      </c>
      <c r="H288" s="116" t="e">
        <f t="shared" si="140"/>
        <v>#REF!</v>
      </c>
      <c r="I288" s="116" t="e">
        <f t="shared" si="140"/>
        <v>#REF!</v>
      </c>
      <c r="J288" s="116" t="e">
        <f t="shared" si="140"/>
        <v>#REF!</v>
      </c>
      <c r="K288" s="116" t="e">
        <f t="shared" si="140"/>
        <v>#REF!</v>
      </c>
      <c r="L288" s="116" t="e">
        <f t="shared" si="140"/>
        <v>#REF!</v>
      </c>
      <c r="M288" s="116" t="e">
        <f t="shared" si="140"/>
        <v>#REF!</v>
      </c>
      <c r="N288" s="116" t="e">
        <f t="shared" si="140"/>
        <v>#REF!</v>
      </c>
      <c r="O288" s="116" t="e">
        <f t="shared" si="140"/>
        <v>#REF!</v>
      </c>
      <c r="P288" s="116" t="e">
        <f t="shared" si="140"/>
        <v>#REF!</v>
      </c>
      <c r="Q288" s="116" t="e">
        <f t="shared" si="140"/>
        <v>#REF!</v>
      </c>
      <c r="R288" s="116" t="e">
        <f t="shared" si="140"/>
        <v>#REF!</v>
      </c>
      <c r="S288" s="116" t="e">
        <f t="shared" si="140"/>
        <v>#REF!</v>
      </c>
      <c r="T288" s="116" t="e">
        <f t="shared" si="140"/>
        <v>#REF!</v>
      </c>
      <c r="U288" s="116" t="e">
        <f t="shared" si="140"/>
        <v>#REF!</v>
      </c>
      <c r="V288" s="116" t="e">
        <f t="shared" si="140"/>
        <v>#REF!</v>
      </c>
      <c r="W288" s="116" t="e">
        <f t="shared" si="140"/>
        <v>#REF!</v>
      </c>
      <c r="X288" s="116" t="e">
        <f t="shared" si="140"/>
        <v>#REF!</v>
      </c>
      <c r="Y288" s="116" t="e">
        <f t="shared" si="140"/>
        <v>#REF!</v>
      </c>
      <c r="Z288" s="116" t="e">
        <f t="shared" si="140"/>
        <v>#REF!</v>
      </c>
      <c r="AA288" s="116" t="e">
        <f t="shared" si="140"/>
        <v>#REF!</v>
      </c>
      <c r="AB288" s="116" t="e">
        <f t="shared" si="140"/>
        <v>#REF!</v>
      </c>
      <c r="AC288" s="116" t="e">
        <f t="shared" si="140"/>
        <v>#REF!</v>
      </c>
      <c r="AD288" s="116" t="e">
        <f t="shared" si="140"/>
        <v>#REF!</v>
      </c>
      <c r="AE288" s="116" t="e">
        <f t="shared" si="140"/>
        <v>#REF!</v>
      </c>
      <c r="AF288" s="116" t="e">
        <f t="shared" si="140"/>
        <v>#REF!</v>
      </c>
      <c r="AG288" s="116" t="e">
        <f t="shared" si="140"/>
        <v>#REF!</v>
      </c>
      <c r="AH288" s="116" t="e">
        <f t="shared" si="140"/>
        <v>#REF!</v>
      </c>
      <c r="AI288" s="116" t="e">
        <f t="shared" si="140"/>
        <v>#REF!</v>
      </c>
      <c r="AJ288" s="116" t="e">
        <f t="shared" si="140"/>
        <v>#REF!</v>
      </c>
      <c r="AK288" s="116" t="e">
        <f t="shared" si="140"/>
        <v>#REF!</v>
      </c>
      <c r="AL288" s="116" t="e">
        <f t="shared" si="140"/>
        <v>#REF!</v>
      </c>
      <c r="AM288" s="116" t="e">
        <f t="shared" si="140"/>
        <v>#REF!</v>
      </c>
      <c r="AN288" s="116" t="e">
        <f t="shared" si="140"/>
        <v>#REF!</v>
      </c>
    </row>
    <row r="289" spans="1:40">
      <c r="A289" s="285"/>
      <c r="B289" s="115" t="s">
        <v>16</v>
      </c>
      <c r="C289" s="117"/>
      <c r="D289" s="116">
        <f t="shared" ref="D289:S290" si="141">D74+D89+D104+D119+D134+D149+D164+D179+D194+D209+D224+D239+D254+D269+D284</f>
        <v>298320000</v>
      </c>
      <c r="E289" s="116" t="e">
        <f t="shared" si="141"/>
        <v>#REF!</v>
      </c>
      <c r="F289" s="116" t="e">
        <f t="shared" si="141"/>
        <v>#REF!</v>
      </c>
      <c r="G289" s="116" t="e">
        <f t="shared" si="141"/>
        <v>#REF!</v>
      </c>
      <c r="H289" s="116" t="e">
        <f t="shared" si="141"/>
        <v>#REF!</v>
      </c>
      <c r="I289" s="116" t="e">
        <f t="shared" si="141"/>
        <v>#REF!</v>
      </c>
      <c r="J289" s="116" t="e">
        <f t="shared" si="141"/>
        <v>#REF!</v>
      </c>
      <c r="K289" s="116" t="e">
        <f t="shared" si="141"/>
        <v>#REF!</v>
      </c>
      <c r="L289" s="116" t="e">
        <f t="shared" si="141"/>
        <v>#REF!</v>
      </c>
      <c r="M289" s="116" t="e">
        <f t="shared" si="141"/>
        <v>#REF!</v>
      </c>
      <c r="N289" s="116" t="e">
        <f t="shared" si="141"/>
        <v>#REF!</v>
      </c>
      <c r="O289" s="116" t="e">
        <f t="shared" si="141"/>
        <v>#REF!</v>
      </c>
      <c r="P289" s="116" t="e">
        <f t="shared" si="141"/>
        <v>#REF!</v>
      </c>
      <c r="Q289" s="116" t="e">
        <f t="shared" si="141"/>
        <v>#REF!</v>
      </c>
      <c r="R289" s="116" t="e">
        <f t="shared" si="141"/>
        <v>#REF!</v>
      </c>
      <c r="S289" s="116" t="e">
        <f t="shared" si="141"/>
        <v>#REF!</v>
      </c>
      <c r="T289" s="116" t="e">
        <f t="shared" si="140"/>
        <v>#REF!</v>
      </c>
      <c r="U289" s="116" t="e">
        <f t="shared" si="140"/>
        <v>#REF!</v>
      </c>
      <c r="V289" s="116" t="e">
        <f t="shared" si="140"/>
        <v>#REF!</v>
      </c>
      <c r="W289" s="116" t="e">
        <f t="shared" si="140"/>
        <v>#REF!</v>
      </c>
      <c r="X289" s="116" t="e">
        <f t="shared" si="140"/>
        <v>#REF!</v>
      </c>
      <c r="Y289" s="116" t="e">
        <f t="shared" si="140"/>
        <v>#REF!</v>
      </c>
      <c r="Z289" s="116" t="e">
        <f t="shared" si="140"/>
        <v>#REF!</v>
      </c>
      <c r="AA289" s="116" t="e">
        <f t="shared" si="140"/>
        <v>#REF!</v>
      </c>
      <c r="AB289" s="116" t="e">
        <f t="shared" si="140"/>
        <v>#REF!</v>
      </c>
      <c r="AC289" s="116" t="e">
        <f t="shared" si="140"/>
        <v>#REF!</v>
      </c>
      <c r="AD289" s="116" t="e">
        <f t="shared" si="140"/>
        <v>#REF!</v>
      </c>
      <c r="AE289" s="116" t="e">
        <f t="shared" si="140"/>
        <v>#REF!</v>
      </c>
      <c r="AF289" s="116" t="e">
        <f t="shared" si="140"/>
        <v>#REF!</v>
      </c>
      <c r="AG289" s="116" t="e">
        <f t="shared" si="140"/>
        <v>#REF!</v>
      </c>
      <c r="AH289" s="116" t="e">
        <f t="shared" si="140"/>
        <v>#REF!</v>
      </c>
      <c r="AI289" s="116" t="e">
        <f t="shared" si="140"/>
        <v>#REF!</v>
      </c>
      <c r="AJ289" s="116" t="e">
        <f t="shared" si="140"/>
        <v>#REF!</v>
      </c>
      <c r="AK289" s="116" t="e">
        <f t="shared" si="140"/>
        <v>#REF!</v>
      </c>
      <c r="AL289" s="116" t="e">
        <f t="shared" si="140"/>
        <v>#REF!</v>
      </c>
      <c r="AM289" s="116" t="e">
        <f t="shared" si="140"/>
        <v>#REF!</v>
      </c>
      <c r="AN289" s="116" t="e">
        <f t="shared" si="140"/>
        <v>#REF!</v>
      </c>
    </row>
    <row r="290" spans="1:40">
      <c r="A290" s="285"/>
      <c r="B290" s="92" t="s">
        <v>18</v>
      </c>
      <c r="C290" s="117"/>
      <c r="D290" s="116">
        <f t="shared" si="141"/>
        <v>155760000</v>
      </c>
      <c r="E290" s="116" t="e">
        <f t="shared" si="140"/>
        <v>#REF!</v>
      </c>
      <c r="F290" s="116" t="e">
        <f t="shared" si="140"/>
        <v>#REF!</v>
      </c>
      <c r="G290" s="116" t="e">
        <f t="shared" si="140"/>
        <v>#REF!</v>
      </c>
      <c r="H290" s="116" t="e">
        <f t="shared" si="140"/>
        <v>#REF!</v>
      </c>
      <c r="I290" s="116" t="e">
        <f t="shared" si="140"/>
        <v>#REF!</v>
      </c>
      <c r="J290" s="116" t="e">
        <f t="shared" si="140"/>
        <v>#REF!</v>
      </c>
      <c r="K290" s="116" t="e">
        <f t="shared" si="140"/>
        <v>#REF!</v>
      </c>
      <c r="L290" s="116" t="e">
        <f t="shared" si="140"/>
        <v>#REF!</v>
      </c>
      <c r="M290" s="116" t="e">
        <f t="shared" si="140"/>
        <v>#REF!</v>
      </c>
      <c r="N290" s="116" t="e">
        <f t="shared" si="140"/>
        <v>#REF!</v>
      </c>
      <c r="O290" s="116" t="e">
        <f t="shared" si="140"/>
        <v>#REF!</v>
      </c>
      <c r="P290" s="116" t="e">
        <f t="shared" si="140"/>
        <v>#REF!</v>
      </c>
      <c r="Q290" s="116" t="e">
        <f t="shared" si="140"/>
        <v>#REF!</v>
      </c>
      <c r="R290" s="116" t="e">
        <f t="shared" si="140"/>
        <v>#REF!</v>
      </c>
      <c r="S290" s="116" t="e">
        <f t="shared" si="140"/>
        <v>#REF!</v>
      </c>
      <c r="T290" s="116" t="e">
        <f t="shared" si="140"/>
        <v>#REF!</v>
      </c>
      <c r="U290" s="116" t="e">
        <f t="shared" si="140"/>
        <v>#REF!</v>
      </c>
      <c r="V290" s="116" t="e">
        <f t="shared" si="140"/>
        <v>#REF!</v>
      </c>
      <c r="W290" s="116" t="e">
        <f t="shared" si="140"/>
        <v>#REF!</v>
      </c>
      <c r="X290" s="116" t="e">
        <f t="shared" si="140"/>
        <v>#REF!</v>
      </c>
      <c r="Y290" s="116" t="e">
        <f t="shared" si="140"/>
        <v>#REF!</v>
      </c>
      <c r="Z290" s="116" t="e">
        <f t="shared" si="140"/>
        <v>#REF!</v>
      </c>
      <c r="AA290" s="116" t="e">
        <f t="shared" si="140"/>
        <v>#REF!</v>
      </c>
      <c r="AB290" s="116" t="e">
        <f t="shared" si="140"/>
        <v>#REF!</v>
      </c>
      <c r="AC290" s="116" t="e">
        <f t="shared" si="140"/>
        <v>#REF!</v>
      </c>
      <c r="AD290" s="116" t="e">
        <f t="shared" si="140"/>
        <v>#REF!</v>
      </c>
      <c r="AE290" s="116" t="e">
        <f t="shared" si="140"/>
        <v>#REF!</v>
      </c>
      <c r="AF290" s="116" t="e">
        <f t="shared" si="140"/>
        <v>#REF!</v>
      </c>
      <c r="AG290" s="116" t="e">
        <f t="shared" si="140"/>
        <v>#REF!</v>
      </c>
      <c r="AH290" s="116" t="e">
        <f t="shared" si="140"/>
        <v>#REF!</v>
      </c>
      <c r="AI290" s="116" t="e">
        <f t="shared" si="140"/>
        <v>#REF!</v>
      </c>
      <c r="AJ290" s="116" t="e">
        <f t="shared" si="140"/>
        <v>#REF!</v>
      </c>
      <c r="AK290" s="116" t="e">
        <f t="shared" si="140"/>
        <v>#REF!</v>
      </c>
      <c r="AL290" s="116" t="e">
        <f t="shared" si="140"/>
        <v>#REF!</v>
      </c>
      <c r="AM290" s="116" t="e">
        <f t="shared" si="140"/>
        <v>#REF!</v>
      </c>
      <c r="AN290" s="116" t="e">
        <f t="shared" si="140"/>
        <v>#REF!</v>
      </c>
    </row>
  </sheetData>
  <sortState xmlns:xlrd2="http://schemas.microsoft.com/office/spreadsheetml/2017/richdata2" ref="A27:AQ41">
    <sortCondition ref="B27:B41"/>
  </sortState>
  <mergeCells count="16">
    <mergeCell ref="A253:A255"/>
    <mergeCell ref="A268:A270"/>
    <mergeCell ref="A283:A285"/>
    <mergeCell ref="A288:A290"/>
    <mergeCell ref="A163:A165"/>
    <mergeCell ref="A178:A180"/>
    <mergeCell ref="A193:A195"/>
    <mergeCell ref="A208:A210"/>
    <mergeCell ref="A223:A225"/>
    <mergeCell ref="A238:A240"/>
    <mergeCell ref="A148:A150"/>
    <mergeCell ref="A73:A75"/>
    <mergeCell ref="A88:A90"/>
    <mergeCell ref="A103:A105"/>
    <mergeCell ref="A118:A120"/>
    <mergeCell ref="A133:A135"/>
  </mergeCells>
  <pageMargins left="0.7" right="0.7" top="0.75" bottom="0.75" header="0.3" footer="0.3"/>
  <pageSetup orientation="portrait" horizontalDpi="4294967292" verticalDpi="0" r:id="rId1"/>
  <tableParts count="1">
    <tablePart r:id="rId2"/>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10">
    <tabColor theme="8" tint="0.39997558519241921"/>
  </sheetPr>
  <dimension ref="A1:AQ239"/>
  <sheetViews>
    <sheetView workbookViewId="0"/>
  </sheetViews>
  <sheetFormatPr baseColWidth="10" defaultRowHeight="15"/>
  <cols>
    <col min="1" max="1" width="23.42578125" customWidth="1"/>
    <col min="2" max="2" width="16.28515625" customWidth="1"/>
    <col min="3" max="3" width="16.7109375" customWidth="1"/>
    <col min="4" max="4" width="13.140625" customWidth="1"/>
    <col min="5" max="5" width="13.7109375" customWidth="1"/>
    <col min="6" max="6" width="14.28515625" customWidth="1"/>
    <col min="7" max="15" width="14.140625" customWidth="1"/>
    <col min="16" max="43" width="15.140625" customWidth="1"/>
  </cols>
  <sheetData>
    <row r="1" spans="1:4">
      <c r="A1" s="1" t="s">
        <v>102</v>
      </c>
    </row>
    <row r="2" spans="1:4">
      <c r="A2" s="1"/>
    </row>
    <row r="3" spans="1:4">
      <c r="A3" s="1" t="s">
        <v>149</v>
      </c>
    </row>
    <row r="4" spans="1:4">
      <c r="A4" s="4" t="s">
        <v>150</v>
      </c>
    </row>
    <row r="6" spans="1:4">
      <c r="A6" s="32" t="s">
        <v>19</v>
      </c>
      <c r="B6" s="32" t="s">
        <v>144</v>
      </c>
      <c r="C6" s="32" t="s">
        <v>147</v>
      </c>
      <c r="D6" s="32" t="s">
        <v>148</v>
      </c>
    </row>
    <row r="7" spans="1:4">
      <c r="A7" t="s">
        <v>23</v>
      </c>
      <c r="B7">
        <v>44</v>
      </c>
      <c r="C7" s="36">
        <f>+B7/('Habitantes - proyeccion'!D9/1000)</f>
        <v>0.1276101764028964</v>
      </c>
      <c r="D7">
        <f>+'Indicadores por segmento'!$C$6</f>
        <v>0.309</v>
      </c>
    </row>
    <row r="8" spans="1:4">
      <c r="A8" t="s">
        <v>24</v>
      </c>
      <c r="B8">
        <v>90</v>
      </c>
      <c r="C8" s="36">
        <f>+B8/('Habitantes - proyeccion'!D10/1000)</f>
        <v>0.14910964408078228</v>
      </c>
      <c r="D8">
        <f>+'Indicadores por segmento'!$C$6</f>
        <v>0.309</v>
      </c>
    </row>
    <row r="9" spans="1:4">
      <c r="A9" t="s">
        <v>25</v>
      </c>
      <c r="B9">
        <v>39</v>
      </c>
      <c r="C9" s="36">
        <f>+B9/('Habitantes - proyeccion'!D11/1000)</f>
        <v>0.13452000096670721</v>
      </c>
      <c r="D9">
        <f>+'Indicadores por segmento'!$C$6</f>
        <v>0.309</v>
      </c>
    </row>
    <row r="10" spans="1:4">
      <c r="A10" t="s">
        <v>26</v>
      </c>
      <c r="B10">
        <v>71</v>
      </c>
      <c r="C10" s="36">
        <f>+B10/('Habitantes - proyeccion'!D12/1000)</f>
        <v>9.3068764743579904E-2</v>
      </c>
      <c r="D10">
        <f>+'Indicadores por segmento'!$C$6</f>
        <v>0.309</v>
      </c>
    </row>
    <row r="11" spans="1:4">
      <c r="A11" t="s">
        <v>27</v>
      </c>
      <c r="B11">
        <v>242</v>
      </c>
      <c r="C11" s="36">
        <f>+B11/('Habitantes - proyeccion'!D13/1000)</f>
        <v>0.13149991481821288</v>
      </c>
      <c r="D11">
        <f>+'Indicadores por segmento'!$C$6</f>
        <v>0.309</v>
      </c>
    </row>
    <row r="12" spans="1:4">
      <c r="A12" t="s">
        <v>29</v>
      </c>
      <c r="B12">
        <v>87</v>
      </c>
      <c r="C12" s="36">
        <f>+B12/('Habitantes - proyeccion'!D14/1000)</f>
        <v>9.4470180805227663E-2</v>
      </c>
      <c r="D12">
        <f>+'Indicadores por segmento'!$C$6</f>
        <v>0.309</v>
      </c>
    </row>
    <row r="13" spans="1:4">
      <c r="A13" t="s">
        <v>30</v>
      </c>
      <c r="B13">
        <v>95</v>
      </c>
      <c r="C13" s="36">
        <f>+B13/('Habitantes - proyeccion'!D15/1000)</f>
        <v>9.0992701351748612E-2</v>
      </c>
      <c r="D13">
        <f>+'Indicadores por segmento'!$C$6</f>
        <v>0.309</v>
      </c>
    </row>
    <row r="14" spans="1:4">
      <c r="A14" t="s">
        <v>31</v>
      </c>
      <c r="B14">
        <v>186</v>
      </c>
      <c r="C14" s="36">
        <f>+B14/('Habitantes - proyeccion'!D16/1000)</f>
        <v>8.8754718656115839E-2</v>
      </c>
      <c r="D14">
        <f>+'Indicadores por segmento'!$C$6</f>
        <v>0.309</v>
      </c>
    </row>
    <row r="15" spans="1:4">
      <c r="A15" t="s">
        <v>32</v>
      </c>
      <c r="B15">
        <v>87</v>
      </c>
      <c r="C15" s="36">
        <f>+B15/('Habitantes - proyeccion'!D17/1000)</f>
        <v>8.6420724665697043E-2</v>
      </c>
      <c r="D15">
        <f>+'Indicadores por segmento'!$C$6</f>
        <v>0.309</v>
      </c>
    </row>
    <row r="16" spans="1:4">
      <c r="A16" t="s">
        <v>34</v>
      </c>
      <c r="B16">
        <v>92</v>
      </c>
      <c r="C16" s="36">
        <f>+B16/('Habitantes - proyeccion'!D18/1000)</f>
        <v>0.10436782803446823</v>
      </c>
      <c r="D16">
        <f>+'Indicadores por segmento'!$C$6</f>
        <v>0.309</v>
      </c>
    </row>
    <row r="17" spans="1:43">
      <c r="A17" t="s">
        <v>35</v>
      </c>
      <c r="B17">
        <v>17</v>
      </c>
      <c r="C17" s="36">
        <f>+B17/('Habitantes - proyeccion'!D19/1000)</f>
        <v>0.15537993485450574</v>
      </c>
      <c r="D17">
        <f>+'Indicadores por segmento'!$C$6</f>
        <v>0.309</v>
      </c>
    </row>
    <row r="18" spans="1:43">
      <c r="A18" t="s">
        <v>36</v>
      </c>
      <c r="B18">
        <v>31</v>
      </c>
      <c r="C18" s="36">
        <f>+B18/('Habitantes - proyeccion'!D20/1000)</f>
        <v>0.19210744791433695</v>
      </c>
      <c r="D18">
        <f>+'Indicadores por segmento'!$C$6</f>
        <v>0.309</v>
      </c>
    </row>
    <row r="19" spans="1:43">
      <c r="A19" t="s">
        <v>28</v>
      </c>
      <c r="B19">
        <v>1080</v>
      </c>
      <c r="C19" s="36">
        <f>+B19/('Habitantes - proyeccion'!D21/1000)</f>
        <v>0.15078467249986879</v>
      </c>
      <c r="D19">
        <f>+'Indicadores por segmento'!$C$6</f>
        <v>0.309</v>
      </c>
    </row>
    <row r="20" spans="1:43">
      <c r="A20" t="s">
        <v>33</v>
      </c>
      <c r="B20">
        <v>41</v>
      </c>
      <c r="C20" s="36">
        <f>+B20/('Habitantes - proyeccion'!D22/1000)</f>
        <v>0.10638798141399332</v>
      </c>
      <c r="D20">
        <f>+'Indicadores por segmento'!$C$6</f>
        <v>0.309</v>
      </c>
    </row>
    <row r="21" spans="1:43">
      <c r="A21" t="s">
        <v>22</v>
      </c>
      <c r="B21">
        <v>19</v>
      </c>
      <c r="C21" s="36">
        <f>+B21/('Habitantes - proyeccion'!D23/1000)</f>
        <v>0.10637565239149228</v>
      </c>
      <c r="D21">
        <f>+'Indicadores por segmento'!$C$6</f>
        <v>0.309</v>
      </c>
    </row>
    <row r="22" spans="1:43">
      <c r="A22" s="1"/>
    </row>
    <row r="23" spans="1:43">
      <c r="A23" s="1" t="s">
        <v>166</v>
      </c>
      <c r="B23" s="31">
        <f>+'Malls - proyeccion'!B23</f>
        <v>35000</v>
      </c>
    </row>
    <row r="24" spans="1:43">
      <c r="A24" s="1" t="s">
        <v>141</v>
      </c>
      <c r="D24" s="39" t="e">
        <f>+RM!#REF!</f>
        <v>#REF!</v>
      </c>
      <c r="E24" s="39">
        <v>15890.768602560789</v>
      </c>
      <c r="F24" s="39">
        <v>16028.947347384032</v>
      </c>
      <c r="G24" s="39">
        <v>16263.903951376313</v>
      </c>
      <c r="H24" s="39">
        <v>16647.770568634169</v>
      </c>
      <c r="I24" s="39">
        <v>17123.419178151406</v>
      </c>
      <c r="J24" s="39">
        <v>17612.657691421999</v>
      </c>
      <c r="K24" s="39">
        <v>18115.874389795517</v>
      </c>
      <c r="L24" s="39">
        <v>18637.398871965543</v>
      </c>
      <c r="M24" s="39">
        <v>19177.982209921858</v>
      </c>
      <c r="N24" s="39">
        <v>19738.409488736314</v>
      </c>
      <c r="O24" s="39">
        <v>20319.501470685074</v>
      </c>
      <c r="P24" s="39">
        <v>20922.116346381103</v>
      </c>
      <c r="Q24" s="39">
        <v>21547.151577734803</v>
      </c>
      <c r="R24" s="39">
        <v>22195.545837841335</v>
      </c>
      <c r="S24" s="39">
        <v>22868.281053191047</v>
      </c>
      <c r="T24" s="39">
        <v>23566.384553915515</v>
      </c>
      <c r="U24" s="39">
        <v>24173.583843730106</v>
      </c>
      <c r="V24" s="39">
        <v>24801.669103968339</v>
      </c>
      <c r="W24" s="39">
        <v>25451.453101623854</v>
      </c>
      <c r="X24" s="39">
        <v>26123.783839024498</v>
      </c>
      <c r="Y24" s="39">
        <v>26819.546209684613</v>
      </c>
      <c r="Z24" s="39">
        <v>27539.663737638875</v>
      </c>
      <c r="AA24" s="39">
        <v>28285.100404725654</v>
      </c>
      <c r="AB24" s="39">
        <v>29056.862570539772</v>
      </c>
      <c r="AC24" s="39">
        <v>29856.000990041983</v>
      </c>
      <c r="AD24" s="39">
        <v>30683.612934095188</v>
      </c>
      <c r="AE24" s="39">
        <v>31540.844418497418</v>
      </c>
      <c r="AF24" s="39">
        <v>32428.892547399213</v>
      </c>
      <c r="AG24" s="39">
        <v>33349.007977329769</v>
      </c>
      <c r="AH24" s="39">
        <v>34302.497508412991</v>
      </c>
      <c r="AI24" s="39">
        <v>35290.726809733045</v>
      </c>
      <c r="AJ24" s="39">
        <v>36315.123286209957</v>
      </c>
      <c r="AK24" s="39">
        <v>37377.179094771192</v>
      </c>
      <c r="AL24" s="39">
        <v>38478.454318056152</v>
      </c>
      <c r="AM24" s="39">
        <v>39620.580304369047</v>
      </c>
      <c r="AN24" s="39">
        <v>40805.263183102834</v>
      </c>
      <c r="AP24" t="s">
        <v>145</v>
      </c>
      <c r="AQ24" t="s">
        <v>146</v>
      </c>
    </row>
    <row r="26" spans="1:43">
      <c r="A26" s="18" t="s">
        <v>19</v>
      </c>
      <c r="B26" s="19"/>
      <c r="C26" s="20"/>
      <c r="D26" s="18">
        <v>2014</v>
      </c>
      <c r="E26" s="18">
        <v>2015</v>
      </c>
      <c r="F26" s="18">
        <v>2016</v>
      </c>
      <c r="G26" s="18">
        <v>2017</v>
      </c>
      <c r="H26" s="18">
        <v>2018</v>
      </c>
      <c r="I26" s="18">
        <v>2019</v>
      </c>
      <c r="J26" s="18">
        <v>2020</v>
      </c>
      <c r="K26" s="18">
        <v>2021</v>
      </c>
      <c r="L26" s="18">
        <v>2022</v>
      </c>
      <c r="M26" s="18">
        <v>2023</v>
      </c>
      <c r="N26" s="18">
        <v>2024</v>
      </c>
      <c r="O26" s="18">
        <v>2025</v>
      </c>
      <c r="P26" s="18">
        <v>2026</v>
      </c>
      <c r="Q26" s="18">
        <v>2027</v>
      </c>
      <c r="R26" s="18">
        <v>2028</v>
      </c>
      <c r="S26" s="18">
        <v>2029</v>
      </c>
      <c r="T26" s="18">
        <v>2030</v>
      </c>
      <c r="U26" s="18">
        <v>2031</v>
      </c>
      <c r="V26" s="18">
        <v>2032</v>
      </c>
      <c r="W26" s="18">
        <v>2033</v>
      </c>
      <c r="X26" s="18">
        <v>2034</v>
      </c>
      <c r="Y26" s="18">
        <v>2035</v>
      </c>
      <c r="Z26" s="18">
        <v>2036</v>
      </c>
      <c r="AA26" s="18">
        <v>2037</v>
      </c>
      <c r="AB26" s="18">
        <v>2038</v>
      </c>
      <c r="AC26" s="18">
        <v>2039</v>
      </c>
      <c r="AD26" s="18">
        <v>2040</v>
      </c>
      <c r="AE26" s="18">
        <v>2041</v>
      </c>
      <c r="AF26" s="18">
        <v>2042</v>
      </c>
      <c r="AG26" s="18">
        <v>2043</v>
      </c>
      <c r="AH26" s="18">
        <v>2044</v>
      </c>
      <c r="AI26" s="18">
        <v>2045</v>
      </c>
      <c r="AJ26" s="18">
        <v>2046</v>
      </c>
      <c r="AK26" s="18">
        <v>2047</v>
      </c>
      <c r="AL26" s="18">
        <v>2048</v>
      </c>
      <c r="AM26" s="18">
        <v>2049</v>
      </c>
      <c r="AN26" s="18">
        <v>2050</v>
      </c>
    </row>
    <row r="27" spans="1:43">
      <c r="A27" s="5" t="s">
        <v>23</v>
      </c>
      <c r="B27" s="111">
        <v>1</v>
      </c>
      <c r="C27" s="12"/>
      <c r="D27" s="5">
        <f t="shared" ref="D27:D41" si="0">+VLOOKUP(A27,$A$7:$B$21,2,FALSE)</f>
        <v>44</v>
      </c>
      <c r="E27" s="37" t="e">
        <f>IF(E$24&lt;$B$23,ROUNDDOWN(($AP27*E$24+$AQ27)*'Habitantes - proyeccion'!E9/1000,0),D27)</f>
        <v>#REF!</v>
      </c>
      <c r="F27" s="37" t="e">
        <f>IF(F$24&lt;$B$23,ROUNDDOWN(($AP27*F$24+$AQ27)*'Habitantes - proyeccion'!F9/1000,0),E27)</f>
        <v>#REF!</v>
      </c>
      <c r="G27" s="37" t="e">
        <f>IF(G$24&lt;$B$23,ROUNDDOWN(($AP27*G$24+$AQ27)*'Habitantes - proyeccion'!G9/1000,0),F27)</f>
        <v>#REF!</v>
      </c>
      <c r="H27" s="37" t="e">
        <f>IF(H$24&lt;$B$23,ROUNDDOWN(($AP27*H$24+$AQ27)*'Habitantes - proyeccion'!H9/1000,0),G27)</f>
        <v>#REF!</v>
      </c>
      <c r="I27" s="37" t="e">
        <f>IF(I$24&lt;$B$23,ROUNDDOWN(($AP27*I$24+$AQ27)*'Habitantes - proyeccion'!I9/1000,0),H27)</f>
        <v>#REF!</v>
      </c>
      <c r="J27" s="37" t="e">
        <f>IF(J$24&lt;$B$23,ROUNDDOWN(($AP27*J$24+$AQ27)*'Habitantes - proyeccion'!J9/1000,0),I27)</f>
        <v>#REF!</v>
      </c>
      <c r="K27" s="37" t="e">
        <f>IF(K$24&lt;$B$23,ROUNDDOWN(($AP27*K$24+$AQ27)*'Habitantes - proyeccion'!K9/1000,0),J27)</f>
        <v>#REF!</v>
      </c>
      <c r="L27" s="37" t="e">
        <f>IF(L$24&lt;$B$23,ROUNDDOWN(($AP27*L$24+$AQ27)*'Habitantes - proyeccion'!L9/1000,0),K27)</f>
        <v>#REF!</v>
      </c>
      <c r="M27" s="37" t="e">
        <f>IF(M$24&lt;$B$23,ROUNDDOWN(($AP27*M$24+$AQ27)*'Habitantes - proyeccion'!M9/1000,0),L27)</f>
        <v>#REF!</v>
      </c>
      <c r="N27" s="37" t="e">
        <f>IF(N$24&lt;$B$23,ROUNDDOWN(($AP27*N$24+$AQ27)*'Habitantes - proyeccion'!N9/1000,0),M27)</f>
        <v>#REF!</v>
      </c>
      <c r="O27" s="37" t="e">
        <f>IF(O$24&lt;$B$23,ROUNDDOWN(($AP27*O$24+$AQ27)*'Habitantes - proyeccion'!O9/1000,0),N27)</f>
        <v>#REF!</v>
      </c>
      <c r="P27" s="37" t="e">
        <f>IF(P$24&lt;$B$23,ROUNDDOWN(($AP27*P$24+$AQ27)*'Habitantes - proyeccion'!P9/1000,0),O27)</f>
        <v>#REF!</v>
      </c>
      <c r="Q27" s="37" t="e">
        <f>IF(Q$24&lt;$B$23,ROUNDDOWN(($AP27*Q$24+$AQ27)*'Habitantes - proyeccion'!Q9/1000,0),P27)</f>
        <v>#REF!</v>
      </c>
      <c r="R27" s="37" t="e">
        <f>IF(R$24&lt;$B$23,ROUNDDOWN(($AP27*R$24+$AQ27)*'Habitantes - proyeccion'!R9/1000,0),Q27)</f>
        <v>#REF!</v>
      </c>
      <c r="S27" s="37" t="e">
        <f>IF(S$24&lt;$B$23,ROUNDDOWN(($AP27*S$24+$AQ27)*'Habitantes - proyeccion'!S9/1000,0),R27)</f>
        <v>#REF!</v>
      </c>
      <c r="T27" s="37" t="e">
        <f>IF(T$24&lt;$B$23,ROUNDDOWN(($AP27*T$24+$AQ27)*'Habitantes - proyeccion'!T9/1000,0),S27)</f>
        <v>#REF!</v>
      </c>
      <c r="U27" s="37" t="e">
        <f>IF(U$24&lt;$B$23,ROUNDDOWN(($AP27*U$24+$AQ27)*'Habitantes - proyeccion'!U9/1000,0),T27)</f>
        <v>#REF!</v>
      </c>
      <c r="V27" s="37" t="e">
        <f>IF(V$24&lt;$B$23,ROUNDDOWN(($AP27*V$24+$AQ27)*'Habitantes - proyeccion'!V9/1000,0),U27)</f>
        <v>#REF!</v>
      </c>
      <c r="W27" s="37" t="e">
        <f>IF(W$24&lt;$B$23,ROUNDDOWN(($AP27*W$24+$AQ27)*'Habitantes - proyeccion'!W9/1000,0),V27)</f>
        <v>#REF!</v>
      </c>
      <c r="X27" s="37" t="e">
        <f>IF(X$24&lt;$B$23,ROUNDDOWN(($AP27*X$24+$AQ27)*'Habitantes - proyeccion'!X9/1000,0),W27)</f>
        <v>#REF!</v>
      </c>
      <c r="Y27" s="37" t="e">
        <f>IF(Y$24&lt;$B$23,ROUNDDOWN(($AP27*Y$24+$AQ27)*'Habitantes - proyeccion'!Y9/1000,0),X27)</f>
        <v>#REF!</v>
      </c>
      <c r="Z27" s="37" t="e">
        <f>IF(Z$24&lt;$B$23,ROUNDDOWN(($AP27*Z$24+$AQ27)*'Habitantes - proyeccion'!Z9/1000,0),Y27)</f>
        <v>#REF!</v>
      </c>
      <c r="AA27" s="37" t="e">
        <f>IF(AA$24&lt;$B$23,ROUNDDOWN(($AP27*AA$24+$AQ27)*'Habitantes - proyeccion'!AA9/1000,0),Z27)</f>
        <v>#REF!</v>
      </c>
      <c r="AB27" s="37" t="e">
        <f>IF(AB$24&lt;$B$23,ROUNDDOWN(($AP27*AB$24+$AQ27)*'Habitantes - proyeccion'!AB9/1000,0),AA27)</f>
        <v>#REF!</v>
      </c>
      <c r="AC27" s="37" t="e">
        <f>IF(AC$24&lt;$B$23,ROUNDDOWN(($AP27*AC$24+$AQ27)*'Habitantes - proyeccion'!AC9/1000,0),AB27)</f>
        <v>#REF!</v>
      </c>
      <c r="AD27" s="37" t="e">
        <f>IF(AD$24&lt;$B$23,ROUNDDOWN(($AP27*AD$24+$AQ27)*'Habitantes - proyeccion'!AD9/1000,0),AC27)</f>
        <v>#REF!</v>
      </c>
      <c r="AE27" s="37" t="e">
        <f>IF(AE$24&lt;$B$23,ROUNDDOWN(($AP27*AE$24+$AQ27)*'Habitantes - proyeccion'!AE9/1000,0),AD27)</f>
        <v>#REF!</v>
      </c>
      <c r="AF27" s="37" t="e">
        <f>IF(AF$24&lt;$B$23,ROUNDDOWN(($AP27*AF$24+$AQ27)*'Habitantes - proyeccion'!AF9/1000,0),AE27)</f>
        <v>#REF!</v>
      </c>
      <c r="AG27" s="37" t="e">
        <f>IF(AG$24&lt;$B$23,ROUNDDOWN(($AP27*AG$24+$AQ27)*'Habitantes - proyeccion'!AG9/1000,0),AF27)</f>
        <v>#REF!</v>
      </c>
      <c r="AH27" s="37" t="e">
        <f>IF(AH$24&lt;$B$23,ROUNDDOWN(($AP27*AH$24+$AQ27)*'Habitantes - proyeccion'!AH9/1000,0),AG27)</f>
        <v>#REF!</v>
      </c>
      <c r="AI27" s="37" t="e">
        <f>IF(AI$24&lt;$B$23,ROUNDDOWN(($AP27*AI$24+$AQ27)*'Habitantes - proyeccion'!AI9/1000,0),AH27)</f>
        <v>#REF!</v>
      </c>
      <c r="AJ27" s="37" t="e">
        <f>IF(AJ$24&lt;$B$23,ROUNDDOWN(($AP27*AJ$24+$AQ27)*'Habitantes - proyeccion'!AJ9/1000,0),AI27)</f>
        <v>#REF!</v>
      </c>
      <c r="AK27" s="37" t="e">
        <f>IF(AK$24&lt;$B$23,ROUNDDOWN(($AP27*AK$24+$AQ27)*'Habitantes - proyeccion'!AK9/1000,0),AJ27)</f>
        <v>#REF!</v>
      </c>
      <c r="AL27" s="37" t="e">
        <f>IF(AL$24&lt;$B$23,ROUNDDOWN(($AP27*AL$24+$AQ27)*'Habitantes - proyeccion'!AL9/1000,0),AK27)</f>
        <v>#REF!</v>
      </c>
      <c r="AM27" s="37" t="e">
        <f>IF(AM$24&lt;$B$23,ROUNDDOWN(($AP27*AM$24+$AQ27)*'Habitantes - proyeccion'!AM9/1000,0),AL27)</f>
        <v>#REF!</v>
      </c>
      <c r="AN27" s="37" t="e">
        <f>IF(AN$24&lt;$B$23,ROUNDDOWN(($AP27*AN$24+$AQ27)*'Habitantes - proyeccion'!AN9/1000,0),AM27)</f>
        <v>#REF!</v>
      </c>
      <c r="AP27" s="38" t="e">
        <f>+(D7-C7)/('Indicadores por segmento'!$F$6-$D$24)</f>
        <v>#REF!</v>
      </c>
      <c r="AQ27" s="38" t="e">
        <f>+D7-AP27*'Indicadores por segmento'!$F$6</f>
        <v>#REF!</v>
      </c>
    </row>
    <row r="28" spans="1:43">
      <c r="A28" s="5" t="s">
        <v>24</v>
      </c>
      <c r="B28" s="111">
        <v>2</v>
      </c>
      <c r="C28" s="12"/>
      <c r="D28" s="5">
        <f t="shared" si="0"/>
        <v>90</v>
      </c>
      <c r="E28" s="37" t="e">
        <f>IF(E$24&lt;$B$23,ROUNDDOWN(($AP28*E$24+$AQ28)*'Habitantes - proyeccion'!E10/1000,0),D28)</f>
        <v>#REF!</v>
      </c>
      <c r="F28" s="37" t="e">
        <f>IF(F$24&lt;$B$23,ROUNDDOWN(($AP28*F$24+$AQ28)*'Habitantes - proyeccion'!F10/1000,0),E28)</f>
        <v>#REF!</v>
      </c>
      <c r="G28" s="37" t="e">
        <f>IF(G$24&lt;$B$23,ROUNDDOWN(($AP28*G$24+$AQ28)*'Habitantes - proyeccion'!G10/1000,0),F28)</f>
        <v>#REF!</v>
      </c>
      <c r="H28" s="37" t="e">
        <f>IF(H$24&lt;$B$23,ROUNDDOWN(($AP28*H$24+$AQ28)*'Habitantes - proyeccion'!H10/1000,0),G28)</f>
        <v>#REF!</v>
      </c>
      <c r="I28" s="37" t="e">
        <f>IF(I$24&lt;$B$23,ROUNDDOWN(($AP28*I$24+$AQ28)*'Habitantes - proyeccion'!I10/1000,0),H28)</f>
        <v>#REF!</v>
      </c>
      <c r="J28" s="37" t="e">
        <f>IF(J$24&lt;$B$23,ROUNDDOWN(($AP28*J$24+$AQ28)*'Habitantes - proyeccion'!J10/1000,0),I28)</f>
        <v>#REF!</v>
      </c>
      <c r="K28" s="37" t="e">
        <f>IF(K$24&lt;$B$23,ROUNDDOWN(($AP28*K$24+$AQ28)*'Habitantes - proyeccion'!K10/1000,0),J28)</f>
        <v>#REF!</v>
      </c>
      <c r="L28" s="37" t="e">
        <f>IF(L$24&lt;$B$23,ROUNDDOWN(($AP28*L$24+$AQ28)*'Habitantes - proyeccion'!L10/1000,0),K28)</f>
        <v>#REF!</v>
      </c>
      <c r="M28" s="37" t="e">
        <f>IF(M$24&lt;$B$23,ROUNDDOWN(($AP28*M$24+$AQ28)*'Habitantes - proyeccion'!M10/1000,0),L28)</f>
        <v>#REF!</v>
      </c>
      <c r="N28" s="37" t="e">
        <f>IF(N$24&lt;$B$23,ROUNDDOWN(($AP28*N$24+$AQ28)*'Habitantes - proyeccion'!N10/1000,0),M28)</f>
        <v>#REF!</v>
      </c>
      <c r="O28" s="37" t="e">
        <f>IF(O$24&lt;$B$23,ROUNDDOWN(($AP28*O$24+$AQ28)*'Habitantes - proyeccion'!O10/1000,0),N28)</f>
        <v>#REF!</v>
      </c>
      <c r="P28" s="37" t="e">
        <f>IF(P$24&lt;$B$23,ROUNDDOWN(($AP28*P$24+$AQ28)*'Habitantes - proyeccion'!P10/1000,0),O28)</f>
        <v>#REF!</v>
      </c>
      <c r="Q28" s="37" t="e">
        <f>IF(Q$24&lt;$B$23,ROUNDDOWN(($AP28*Q$24+$AQ28)*'Habitantes - proyeccion'!Q10/1000,0),P28)</f>
        <v>#REF!</v>
      </c>
      <c r="R28" s="37" t="e">
        <f>IF(R$24&lt;$B$23,ROUNDDOWN(($AP28*R$24+$AQ28)*'Habitantes - proyeccion'!R10/1000,0),Q28)</f>
        <v>#REF!</v>
      </c>
      <c r="S28" s="37" t="e">
        <f>IF(S$24&lt;$B$23,ROUNDDOWN(($AP28*S$24+$AQ28)*'Habitantes - proyeccion'!S10/1000,0),R28)</f>
        <v>#REF!</v>
      </c>
      <c r="T28" s="37" t="e">
        <f>IF(T$24&lt;$B$23,ROUNDDOWN(($AP28*T$24+$AQ28)*'Habitantes - proyeccion'!T10/1000,0),S28)</f>
        <v>#REF!</v>
      </c>
      <c r="U28" s="37" t="e">
        <f>IF(U$24&lt;$B$23,ROUNDDOWN(($AP28*U$24+$AQ28)*'Habitantes - proyeccion'!U10/1000,0),T28)</f>
        <v>#REF!</v>
      </c>
      <c r="V28" s="37" t="e">
        <f>IF(V$24&lt;$B$23,ROUNDDOWN(($AP28*V$24+$AQ28)*'Habitantes - proyeccion'!V10/1000,0),U28)</f>
        <v>#REF!</v>
      </c>
      <c r="W28" s="37" t="e">
        <f>IF(W$24&lt;$B$23,ROUNDDOWN(($AP28*W$24+$AQ28)*'Habitantes - proyeccion'!W10/1000,0),V28)</f>
        <v>#REF!</v>
      </c>
      <c r="X28" s="37" t="e">
        <f>IF(X$24&lt;$B$23,ROUNDDOWN(($AP28*X$24+$AQ28)*'Habitantes - proyeccion'!X10/1000,0),W28)</f>
        <v>#REF!</v>
      </c>
      <c r="Y28" s="37" t="e">
        <f>IF(Y$24&lt;$B$23,ROUNDDOWN(($AP28*Y$24+$AQ28)*'Habitantes - proyeccion'!Y10/1000,0),X28)</f>
        <v>#REF!</v>
      </c>
      <c r="Z28" s="37" t="e">
        <f>IF(Z$24&lt;$B$23,ROUNDDOWN(($AP28*Z$24+$AQ28)*'Habitantes - proyeccion'!Z10/1000,0),Y28)</f>
        <v>#REF!</v>
      </c>
      <c r="AA28" s="37" t="e">
        <f>IF(AA$24&lt;$B$23,ROUNDDOWN(($AP28*AA$24+$AQ28)*'Habitantes - proyeccion'!AA10/1000,0),Z28)</f>
        <v>#REF!</v>
      </c>
      <c r="AB28" s="37" t="e">
        <f>IF(AB$24&lt;$B$23,ROUNDDOWN(($AP28*AB$24+$AQ28)*'Habitantes - proyeccion'!AB10/1000,0),AA28)</f>
        <v>#REF!</v>
      </c>
      <c r="AC28" s="37" t="e">
        <f>IF(AC$24&lt;$B$23,ROUNDDOWN(($AP28*AC$24+$AQ28)*'Habitantes - proyeccion'!AC10/1000,0),AB28)</f>
        <v>#REF!</v>
      </c>
      <c r="AD28" s="37" t="e">
        <f>IF(AD$24&lt;$B$23,ROUNDDOWN(($AP28*AD$24+$AQ28)*'Habitantes - proyeccion'!AD10/1000,0),AC28)</f>
        <v>#REF!</v>
      </c>
      <c r="AE28" s="37" t="e">
        <f>IF(AE$24&lt;$B$23,ROUNDDOWN(($AP28*AE$24+$AQ28)*'Habitantes - proyeccion'!AE10/1000,0),AD28)</f>
        <v>#REF!</v>
      </c>
      <c r="AF28" s="37" t="e">
        <f>IF(AF$24&lt;$B$23,ROUNDDOWN(($AP28*AF$24+$AQ28)*'Habitantes - proyeccion'!AF10/1000,0),AE28)</f>
        <v>#REF!</v>
      </c>
      <c r="AG28" s="37" t="e">
        <f>IF(AG$24&lt;$B$23,ROUNDDOWN(($AP28*AG$24+$AQ28)*'Habitantes - proyeccion'!AG10/1000,0),AF28)</f>
        <v>#REF!</v>
      </c>
      <c r="AH28" s="37" t="e">
        <f>IF(AH$24&lt;$B$23,ROUNDDOWN(($AP28*AH$24+$AQ28)*'Habitantes - proyeccion'!AH10/1000,0),AG28)</f>
        <v>#REF!</v>
      </c>
      <c r="AI28" s="37" t="e">
        <f>IF(AI$24&lt;$B$23,ROUNDDOWN(($AP28*AI$24+$AQ28)*'Habitantes - proyeccion'!AI10/1000,0),AH28)</f>
        <v>#REF!</v>
      </c>
      <c r="AJ28" s="37" t="e">
        <f>IF(AJ$24&lt;$B$23,ROUNDDOWN(($AP28*AJ$24+$AQ28)*'Habitantes - proyeccion'!AJ10/1000,0),AI28)</f>
        <v>#REF!</v>
      </c>
      <c r="AK28" s="37" t="e">
        <f>IF(AK$24&lt;$B$23,ROUNDDOWN(($AP28*AK$24+$AQ28)*'Habitantes - proyeccion'!AK10/1000,0),AJ28)</f>
        <v>#REF!</v>
      </c>
      <c r="AL28" s="37" t="e">
        <f>IF(AL$24&lt;$B$23,ROUNDDOWN(($AP28*AL$24+$AQ28)*'Habitantes - proyeccion'!AL10/1000,0),AK28)</f>
        <v>#REF!</v>
      </c>
      <c r="AM28" s="37" t="e">
        <f>IF(AM$24&lt;$B$23,ROUNDDOWN(($AP28*AM$24+$AQ28)*'Habitantes - proyeccion'!AM10/1000,0),AL28)</f>
        <v>#REF!</v>
      </c>
      <c r="AN28" s="37" t="e">
        <f>IF(AN$24&lt;$B$23,ROUNDDOWN(($AP28*AN$24+$AQ28)*'Habitantes - proyeccion'!AN10/1000,0),AM28)</f>
        <v>#REF!</v>
      </c>
      <c r="AP28" s="38" t="e">
        <f>+(D8-C8)/('Indicadores por segmento'!$F$6-$D$24)</f>
        <v>#REF!</v>
      </c>
      <c r="AQ28" s="38" t="e">
        <f>+D8-AP28*'Indicadores por segmento'!$F$6</f>
        <v>#REF!</v>
      </c>
    </row>
    <row r="29" spans="1:43">
      <c r="A29" s="5" t="s">
        <v>25</v>
      </c>
      <c r="B29" s="111">
        <v>3</v>
      </c>
      <c r="C29" s="12"/>
      <c r="D29" s="5">
        <f t="shared" si="0"/>
        <v>39</v>
      </c>
      <c r="E29" s="37" t="e">
        <f>IF(E$24&lt;$B$23,ROUNDDOWN(($AP29*E$24+$AQ29)*'Habitantes - proyeccion'!E11/1000,0),D29)</f>
        <v>#REF!</v>
      </c>
      <c r="F29" s="37" t="e">
        <f>IF(F$24&lt;$B$23,ROUNDDOWN(($AP29*F$24+$AQ29)*'Habitantes - proyeccion'!F11/1000,0),E29)</f>
        <v>#REF!</v>
      </c>
      <c r="G29" s="37" t="e">
        <f>IF(G$24&lt;$B$23,ROUNDDOWN(($AP29*G$24+$AQ29)*'Habitantes - proyeccion'!G11/1000,0),F29)</f>
        <v>#REF!</v>
      </c>
      <c r="H29" s="37" t="e">
        <f>IF(H$24&lt;$B$23,ROUNDDOWN(($AP29*H$24+$AQ29)*'Habitantes - proyeccion'!H11/1000,0),G29)</f>
        <v>#REF!</v>
      </c>
      <c r="I29" s="37" t="e">
        <f>IF(I$24&lt;$B$23,ROUNDDOWN(($AP29*I$24+$AQ29)*'Habitantes - proyeccion'!I11/1000,0),H29)</f>
        <v>#REF!</v>
      </c>
      <c r="J29" s="37" t="e">
        <f>IF(J$24&lt;$B$23,ROUNDDOWN(($AP29*J$24+$AQ29)*'Habitantes - proyeccion'!J11/1000,0),I29)</f>
        <v>#REF!</v>
      </c>
      <c r="K29" s="37" t="e">
        <f>IF(K$24&lt;$B$23,ROUNDDOWN(($AP29*K$24+$AQ29)*'Habitantes - proyeccion'!K11/1000,0),J29)</f>
        <v>#REF!</v>
      </c>
      <c r="L29" s="37" t="e">
        <f>IF(L$24&lt;$B$23,ROUNDDOWN(($AP29*L$24+$AQ29)*'Habitantes - proyeccion'!L11/1000,0),K29)</f>
        <v>#REF!</v>
      </c>
      <c r="M29" s="37" t="e">
        <f>IF(M$24&lt;$B$23,ROUNDDOWN(($AP29*M$24+$AQ29)*'Habitantes - proyeccion'!M11/1000,0),L29)</f>
        <v>#REF!</v>
      </c>
      <c r="N29" s="37" t="e">
        <f>IF(N$24&lt;$B$23,ROUNDDOWN(($AP29*N$24+$AQ29)*'Habitantes - proyeccion'!N11/1000,0),M29)</f>
        <v>#REF!</v>
      </c>
      <c r="O29" s="37" t="e">
        <f>IF(O$24&lt;$B$23,ROUNDDOWN(($AP29*O$24+$AQ29)*'Habitantes - proyeccion'!O11/1000,0),N29)</f>
        <v>#REF!</v>
      </c>
      <c r="P29" s="37" t="e">
        <f>IF(P$24&lt;$B$23,ROUNDDOWN(($AP29*P$24+$AQ29)*'Habitantes - proyeccion'!P11/1000,0),O29)</f>
        <v>#REF!</v>
      </c>
      <c r="Q29" s="37" t="e">
        <f>IF(Q$24&lt;$B$23,ROUNDDOWN(($AP29*Q$24+$AQ29)*'Habitantes - proyeccion'!Q11/1000,0),P29)</f>
        <v>#REF!</v>
      </c>
      <c r="R29" s="37" t="e">
        <f>IF(R$24&lt;$B$23,ROUNDDOWN(($AP29*R$24+$AQ29)*'Habitantes - proyeccion'!R11/1000,0),Q29)</f>
        <v>#REF!</v>
      </c>
      <c r="S29" s="37" t="e">
        <f>IF(S$24&lt;$B$23,ROUNDDOWN(($AP29*S$24+$AQ29)*'Habitantes - proyeccion'!S11/1000,0),R29)</f>
        <v>#REF!</v>
      </c>
      <c r="T29" s="37" t="e">
        <f>IF(T$24&lt;$B$23,ROUNDDOWN(($AP29*T$24+$AQ29)*'Habitantes - proyeccion'!T11/1000,0),S29)</f>
        <v>#REF!</v>
      </c>
      <c r="U29" s="37" t="e">
        <f>IF(U$24&lt;$B$23,ROUNDDOWN(($AP29*U$24+$AQ29)*'Habitantes - proyeccion'!U11/1000,0),T29)</f>
        <v>#REF!</v>
      </c>
      <c r="V29" s="37" t="e">
        <f>IF(V$24&lt;$B$23,ROUNDDOWN(($AP29*V$24+$AQ29)*'Habitantes - proyeccion'!V11/1000,0),U29)</f>
        <v>#REF!</v>
      </c>
      <c r="W29" s="37" t="e">
        <f>IF(W$24&lt;$B$23,ROUNDDOWN(($AP29*W$24+$AQ29)*'Habitantes - proyeccion'!W11/1000,0),V29)</f>
        <v>#REF!</v>
      </c>
      <c r="X29" s="37" t="e">
        <f>IF(X$24&lt;$B$23,ROUNDDOWN(($AP29*X$24+$AQ29)*'Habitantes - proyeccion'!X11/1000,0),W29)</f>
        <v>#REF!</v>
      </c>
      <c r="Y29" s="37" t="e">
        <f>IF(Y$24&lt;$B$23,ROUNDDOWN(($AP29*Y$24+$AQ29)*'Habitantes - proyeccion'!Y11/1000,0),X29)</f>
        <v>#REF!</v>
      </c>
      <c r="Z29" s="37" t="e">
        <f>IF(Z$24&lt;$B$23,ROUNDDOWN(($AP29*Z$24+$AQ29)*'Habitantes - proyeccion'!Z11/1000,0),Y29)</f>
        <v>#REF!</v>
      </c>
      <c r="AA29" s="37" t="e">
        <f>IF(AA$24&lt;$B$23,ROUNDDOWN(($AP29*AA$24+$AQ29)*'Habitantes - proyeccion'!AA11/1000,0),Z29)</f>
        <v>#REF!</v>
      </c>
      <c r="AB29" s="37" t="e">
        <f>IF(AB$24&lt;$B$23,ROUNDDOWN(($AP29*AB$24+$AQ29)*'Habitantes - proyeccion'!AB11/1000,0),AA29)</f>
        <v>#REF!</v>
      </c>
      <c r="AC29" s="37" t="e">
        <f>IF(AC$24&lt;$B$23,ROUNDDOWN(($AP29*AC$24+$AQ29)*'Habitantes - proyeccion'!AC11/1000,0),AB29)</f>
        <v>#REF!</v>
      </c>
      <c r="AD29" s="37" t="e">
        <f>IF(AD$24&lt;$B$23,ROUNDDOWN(($AP29*AD$24+$AQ29)*'Habitantes - proyeccion'!AD11/1000,0),AC29)</f>
        <v>#REF!</v>
      </c>
      <c r="AE29" s="37" t="e">
        <f>IF(AE$24&lt;$B$23,ROUNDDOWN(($AP29*AE$24+$AQ29)*'Habitantes - proyeccion'!AE11/1000,0),AD29)</f>
        <v>#REF!</v>
      </c>
      <c r="AF29" s="37" t="e">
        <f>IF(AF$24&lt;$B$23,ROUNDDOWN(($AP29*AF$24+$AQ29)*'Habitantes - proyeccion'!AF11/1000,0),AE29)</f>
        <v>#REF!</v>
      </c>
      <c r="AG29" s="37" t="e">
        <f>IF(AG$24&lt;$B$23,ROUNDDOWN(($AP29*AG$24+$AQ29)*'Habitantes - proyeccion'!AG11/1000,0),AF29)</f>
        <v>#REF!</v>
      </c>
      <c r="AH29" s="37" t="e">
        <f>IF(AH$24&lt;$B$23,ROUNDDOWN(($AP29*AH$24+$AQ29)*'Habitantes - proyeccion'!AH11/1000,0),AG29)</f>
        <v>#REF!</v>
      </c>
      <c r="AI29" s="37" t="e">
        <f>IF(AI$24&lt;$B$23,ROUNDDOWN(($AP29*AI$24+$AQ29)*'Habitantes - proyeccion'!AI11/1000,0),AH29)</f>
        <v>#REF!</v>
      </c>
      <c r="AJ29" s="37" t="e">
        <f>IF(AJ$24&lt;$B$23,ROUNDDOWN(($AP29*AJ$24+$AQ29)*'Habitantes - proyeccion'!AJ11/1000,0),AI29)</f>
        <v>#REF!</v>
      </c>
      <c r="AK29" s="37" t="e">
        <f>IF(AK$24&lt;$B$23,ROUNDDOWN(($AP29*AK$24+$AQ29)*'Habitantes - proyeccion'!AK11/1000,0),AJ29)</f>
        <v>#REF!</v>
      </c>
      <c r="AL29" s="37" t="e">
        <f>IF(AL$24&lt;$B$23,ROUNDDOWN(($AP29*AL$24+$AQ29)*'Habitantes - proyeccion'!AL11/1000,0),AK29)</f>
        <v>#REF!</v>
      </c>
      <c r="AM29" s="37" t="e">
        <f>IF(AM$24&lt;$B$23,ROUNDDOWN(($AP29*AM$24+$AQ29)*'Habitantes - proyeccion'!AM11/1000,0),AL29)</f>
        <v>#REF!</v>
      </c>
      <c r="AN29" s="37" t="e">
        <f>IF(AN$24&lt;$B$23,ROUNDDOWN(($AP29*AN$24+$AQ29)*'Habitantes - proyeccion'!AN11/1000,0),AM29)</f>
        <v>#REF!</v>
      </c>
      <c r="AP29" s="38" t="e">
        <f>+(D9-C9)/('Indicadores por segmento'!$F$6-$D$24)</f>
        <v>#REF!</v>
      </c>
      <c r="AQ29" s="38" t="e">
        <f>+D9-AP29*'Indicadores por segmento'!$F$6</f>
        <v>#REF!</v>
      </c>
    </row>
    <row r="30" spans="1:43">
      <c r="A30" s="5" t="s">
        <v>26</v>
      </c>
      <c r="B30" s="111">
        <v>4</v>
      </c>
      <c r="C30" s="12"/>
      <c r="D30" s="5">
        <f t="shared" si="0"/>
        <v>71</v>
      </c>
      <c r="E30" s="37" t="e">
        <f>IF(E$24&lt;$B$23,ROUNDDOWN(($AP30*E$24+$AQ30)*'Habitantes - proyeccion'!E12/1000,0),D30)</f>
        <v>#REF!</v>
      </c>
      <c r="F30" s="37" t="e">
        <f>IF(F$24&lt;$B$23,ROUNDDOWN(($AP30*F$24+$AQ30)*'Habitantes - proyeccion'!F12/1000,0),E30)</f>
        <v>#REF!</v>
      </c>
      <c r="G30" s="37" t="e">
        <f>IF(G$24&lt;$B$23,ROUNDDOWN(($AP30*G$24+$AQ30)*'Habitantes - proyeccion'!G12/1000,0),F30)</f>
        <v>#REF!</v>
      </c>
      <c r="H30" s="37" t="e">
        <f>IF(H$24&lt;$B$23,ROUNDDOWN(($AP30*H$24+$AQ30)*'Habitantes - proyeccion'!H12/1000,0),G30)</f>
        <v>#REF!</v>
      </c>
      <c r="I30" s="37" t="e">
        <f>IF(I$24&lt;$B$23,ROUNDDOWN(($AP30*I$24+$AQ30)*'Habitantes - proyeccion'!I12/1000,0),H30)</f>
        <v>#REF!</v>
      </c>
      <c r="J30" s="37" t="e">
        <f>IF(J$24&lt;$B$23,ROUNDDOWN(($AP30*J$24+$AQ30)*'Habitantes - proyeccion'!J12/1000,0),I30)</f>
        <v>#REF!</v>
      </c>
      <c r="K30" s="37" t="e">
        <f>IF(K$24&lt;$B$23,ROUNDDOWN(($AP30*K$24+$AQ30)*'Habitantes - proyeccion'!K12/1000,0),J30)</f>
        <v>#REF!</v>
      </c>
      <c r="L30" s="37" t="e">
        <f>IF(L$24&lt;$B$23,ROUNDDOWN(($AP30*L$24+$AQ30)*'Habitantes - proyeccion'!L12/1000,0),K30)</f>
        <v>#REF!</v>
      </c>
      <c r="M30" s="37" t="e">
        <f>IF(M$24&lt;$B$23,ROUNDDOWN(($AP30*M$24+$AQ30)*'Habitantes - proyeccion'!M12/1000,0),L30)</f>
        <v>#REF!</v>
      </c>
      <c r="N30" s="37" t="e">
        <f>IF(N$24&lt;$B$23,ROUNDDOWN(($AP30*N$24+$AQ30)*'Habitantes - proyeccion'!N12/1000,0),M30)</f>
        <v>#REF!</v>
      </c>
      <c r="O30" s="37" t="e">
        <f>IF(O$24&lt;$B$23,ROUNDDOWN(($AP30*O$24+$AQ30)*'Habitantes - proyeccion'!O12/1000,0),N30)</f>
        <v>#REF!</v>
      </c>
      <c r="P30" s="37" t="e">
        <f>IF(P$24&lt;$B$23,ROUNDDOWN(($AP30*P$24+$AQ30)*'Habitantes - proyeccion'!P12/1000,0),O30)</f>
        <v>#REF!</v>
      </c>
      <c r="Q30" s="37" t="e">
        <f>IF(Q$24&lt;$B$23,ROUNDDOWN(($AP30*Q$24+$AQ30)*'Habitantes - proyeccion'!Q12/1000,0),P30)</f>
        <v>#REF!</v>
      </c>
      <c r="R30" s="37" t="e">
        <f>IF(R$24&lt;$B$23,ROUNDDOWN(($AP30*R$24+$AQ30)*'Habitantes - proyeccion'!R12/1000,0),Q30)</f>
        <v>#REF!</v>
      </c>
      <c r="S30" s="37" t="e">
        <f>IF(S$24&lt;$B$23,ROUNDDOWN(($AP30*S$24+$AQ30)*'Habitantes - proyeccion'!S12/1000,0),R30)</f>
        <v>#REF!</v>
      </c>
      <c r="T30" s="37" t="e">
        <f>IF(T$24&lt;$B$23,ROUNDDOWN(($AP30*T$24+$AQ30)*'Habitantes - proyeccion'!T12/1000,0),S30)</f>
        <v>#REF!</v>
      </c>
      <c r="U30" s="37" t="e">
        <f>IF(U$24&lt;$B$23,ROUNDDOWN(($AP30*U$24+$AQ30)*'Habitantes - proyeccion'!U12/1000,0),T30)</f>
        <v>#REF!</v>
      </c>
      <c r="V30" s="37" t="e">
        <f>IF(V$24&lt;$B$23,ROUNDDOWN(($AP30*V$24+$AQ30)*'Habitantes - proyeccion'!V12/1000,0),U30)</f>
        <v>#REF!</v>
      </c>
      <c r="W30" s="37" t="e">
        <f>IF(W$24&lt;$B$23,ROUNDDOWN(($AP30*W$24+$AQ30)*'Habitantes - proyeccion'!W12/1000,0),V30)</f>
        <v>#REF!</v>
      </c>
      <c r="X30" s="37" t="e">
        <f>IF(X$24&lt;$B$23,ROUNDDOWN(($AP30*X$24+$AQ30)*'Habitantes - proyeccion'!X12/1000,0),W30)</f>
        <v>#REF!</v>
      </c>
      <c r="Y30" s="37" t="e">
        <f>IF(Y$24&lt;$B$23,ROUNDDOWN(($AP30*Y$24+$AQ30)*'Habitantes - proyeccion'!Y12/1000,0),X30)</f>
        <v>#REF!</v>
      </c>
      <c r="Z30" s="37" t="e">
        <f>IF(Z$24&lt;$B$23,ROUNDDOWN(($AP30*Z$24+$AQ30)*'Habitantes - proyeccion'!Z12/1000,0),Y30)</f>
        <v>#REF!</v>
      </c>
      <c r="AA30" s="37" t="e">
        <f>IF(AA$24&lt;$B$23,ROUNDDOWN(($AP30*AA$24+$AQ30)*'Habitantes - proyeccion'!AA12/1000,0),Z30)</f>
        <v>#REF!</v>
      </c>
      <c r="AB30" s="37" t="e">
        <f>IF(AB$24&lt;$B$23,ROUNDDOWN(($AP30*AB$24+$AQ30)*'Habitantes - proyeccion'!AB12/1000,0),AA30)</f>
        <v>#REF!</v>
      </c>
      <c r="AC30" s="37" t="e">
        <f>IF(AC$24&lt;$B$23,ROUNDDOWN(($AP30*AC$24+$AQ30)*'Habitantes - proyeccion'!AC12/1000,0),AB30)</f>
        <v>#REF!</v>
      </c>
      <c r="AD30" s="37" t="e">
        <f>IF(AD$24&lt;$B$23,ROUNDDOWN(($AP30*AD$24+$AQ30)*'Habitantes - proyeccion'!AD12/1000,0),AC30)</f>
        <v>#REF!</v>
      </c>
      <c r="AE30" s="37" t="e">
        <f>IF(AE$24&lt;$B$23,ROUNDDOWN(($AP30*AE$24+$AQ30)*'Habitantes - proyeccion'!AE12/1000,0),AD30)</f>
        <v>#REF!</v>
      </c>
      <c r="AF30" s="37" t="e">
        <f>IF(AF$24&lt;$B$23,ROUNDDOWN(($AP30*AF$24+$AQ30)*'Habitantes - proyeccion'!AF12/1000,0),AE30)</f>
        <v>#REF!</v>
      </c>
      <c r="AG30" s="37" t="e">
        <f>IF(AG$24&lt;$B$23,ROUNDDOWN(($AP30*AG$24+$AQ30)*'Habitantes - proyeccion'!AG12/1000,0),AF30)</f>
        <v>#REF!</v>
      </c>
      <c r="AH30" s="37" t="e">
        <f>IF(AH$24&lt;$B$23,ROUNDDOWN(($AP30*AH$24+$AQ30)*'Habitantes - proyeccion'!AH12/1000,0),AG30)</f>
        <v>#REF!</v>
      </c>
      <c r="AI30" s="37" t="e">
        <f>IF(AI$24&lt;$B$23,ROUNDDOWN(($AP30*AI$24+$AQ30)*'Habitantes - proyeccion'!AI12/1000,0),AH30)</f>
        <v>#REF!</v>
      </c>
      <c r="AJ30" s="37" t="e">
        <f>IF(AJ$24&lt;$B$23,ROUNDDOWN(($AP30*AJ$24+$AQ30)*'Habitantes - proyeccion'!AJ12/1000,0),AI30)</f>
        <v>#REF!</v>
      </c>
      <c r="AK30" s="37" t="e">
        <f>IF(AK$24&lt;$B$23,ROUNDDOWN(($AP30*AK$24+$AQ30)*'Habitantes - proyeccion'!AK12/1000,0),AJ30)</f>
        <v>#REF!</v>
      </c>
      <c r="AL30" s="37" t="e">
        <f>IF(AL$24&lt;$B$23,ROUNDDOWN(($AP30*AL$24+$AQ30)*'Habitantes - proyeccion'!AL12/1000,0),AK30)</f>
        <v>#REF!</v>
      </c>
      <c r="AM30" s="37" t="e">
        <f>IF(AM$24&lt;$B$23,ROUNDDOWN(($AP30*AM$24+$AQ30)*'Habitantes - proyeccion'!AM12/1000,0),AL30)</f>
        <v>#REF!</v>
      </c>
      <c r="AN30" s="37" t="e">
        <f>IF(AN$24&lt;$B$23,ROUNDDOWN(($AP30*AN$24+$AQ30)*'Habitantes - proyeccion'!AN12/1000,0),AM30)</f>
        <v>#REF!</v>
      </c>
      <c r="AP30" s="38" t="e">
        <f>+(D10-C10)/('Indicadores por segmento'!$F$6-$D$24)</f>
        <v>#REF!</v>
      </c>
      <c r="AQ30" s="38" t="e">
        <f>+D10-AP30*'Indicadores por segmento'!$F$6</f>
        <v>#REF!</v>
      </c>
    </row>
    <row r="31" spans="1:43">
      <c r="A31" s="5" t="s">
        <v>27</v>
      </c>
      <c r="B31" s="111">
        <v>5</v>
      </c>
      <c r="C31" s="12"/>
      <c r="D31" s="5">
        <f t="shared" si="0"/>
        <v>242</v>
      </c>
      <c r="E31" s="37" t="e">
        <f>IF(E$24&lt;$B$23,ROUNDDOWN(($AP31*E$24+$AQ31)*'Habitantes - proyeccion'!E13/1000,0),D31)</f>
        <v>#REF!</v>
      </c>
      <c r="F31" s="37" t="e">
        <f>IF(F$24&lt;$B$23,ROUNDDOWN(($AP31*F$24+$AQ31)*'Habitantes - proyeccion'!F13/1000,0),E31)</f>
        <v>#REF!</v>
      </c>
      <c r="G31" s="37" t="e">
        <f>IF(G$24&lt;$B$23,ROUNDDOWN(($AP31*G$24+$AQ31)*'Habitantes - proyeccion'!G13/1000,0),F31)</f>
        <v>#REF!</v>
      </c>
      <c r="H31" s="37" t="e">
        <f>IF(H$24&lt;$B$23,ROUNDDOWN(($AP31*H$24+$AQ31)*'Habitantes - proyeccion'!H13/1000,0),G31)</f>
        <v>#REF!</v>
      </c>
      <c r="I31" s="37" t="e">
        <f>IF(I$24&lt;$B$23,ROUNDDOWN(($AP31*I$24+$AQ31)*'Habitantes - proyeccion'!I13/1000,0),H31)</f>
        <v>#REF!</v>
      </c>
      <c r="J31" s="37" t="e">
        <f>IF(J$24&lt;$B$23,ROUNDDOWN(($AP31*J$24+$AQ31)*'Habitantes - proyeccion'!J13/1000,0),I31)</f>
        <v>#REF!</v>
      </c>
      <c r="K31" s="37" t="e">
        <f>IF(K$24&lt;$B$23,ROUNDDOWN(($AP31*K$24+$AQ31)*'Habitantes - proyeccion'!K13/1000,0),J31)</f>
        <v>#REF!</v>
      </c>
      <c r="L31" s="37" t="e">
        <f>IF(L$24&lt;$B$23,ROUNDDOWN(($AP31*L$24+$AQ31)*'Habitantes - proyeccion'!L13/1000,0),K31)</f>
        <v>#REF!</v>
      </c>
      <c r="M31" s="37" t="e">
        <f>IF(M$24&lt;$B$23,ROUNDDOWN(($AP31*M$24+$AQ31)*'Habitantes - proyeccion'!M13/1000,0),L31)</f>
        <v>#REF!</v>
      </c>
      <c r="N31" s="37" t="e">
        <f>IF(N$24&lt;$B$23,ROUNDDOWN(($AP31*N$24+$AQ31)*'Habitantes - proyeccion'!N13/1000,0),M31)</f>
        <v>#REF!</v>
      </c>
      <c r="O31" s="37" t="e">
        <f>IF(O$24&lt;$B$23,ROUNDDOWN(($AP31*O$24+$AQ31)*'Habitantes - proyeccion'!O13/1000,0),N31)</f>
        <v>#REF!</v>
      </c>
      <c r="P31" s="37" t="e">
        <f>IF(P$24&lt;$B$23,ROUNDDOWN(($AP31*P$24+$AQ31)*'Habitantes - proyeccion'!P13/1000,0),O31)</f>
        <v>#REF!</v>
      </c>
      <c r="Q31" s="37" t="e">
        <f>IF(Q$24&lt;$B$23,ROUNDDOWN(($AP31*Q$24+$AQ31)*'Habitantes - proyeccion'!Q13/1000,0),P31)</f>
        <v>#REF!</v>
      </c>
      <c r="R31" s="37" t="e">
        <f>IF(R$24&lt;$B$23,ROUNDDOWN(($AP31*R$24+$AQ31)*'Habitantes - proyeccion'!R13/1000,0),Q31)</f>
        <v>#REF!</v>
      </c>
      <c r="S31" s="37" t="e">
        <f>IF(S$24&lt;$B$23,ROUNDDOWN(($AP31*S$24+$AQ31)*'Habitantes - proyeccion'!S13/1000,0),R31)</f>
        <v>#REF!</v>
      </c>
      <c r="T31" s="37" t="e">
        <f>IF(T$24&lt;$B$23,ROUNDDOWN(($AP31*T$24+$AQ31)*'Habitantes - proyeccion'!T13/1000,0),S31)</f>
        <v>#REF!</v>
      </c>
      <c r="U31" s="37" t="e">
        <f>IF(U$24&lt;$B$23,ROUNDDOWN(($AP31*U$24+$AQ31)*'Habitantes - proyeccion'!U13/1000,0),T31)</f>
        <v>#REF!</v>
      </c>
      <c r="V31" s="37" t="e">
        <f>IF(V$24&lt;$B$23,ROUNDDOWN(($AP31*V$24+$AQ31)*'Habitantes - proyeccion'!V13/1000,0),U31)</f>
        <v>#REF!</v>
      </c>
      <c r="W31" s="37" t="e">
        <f>IF(W$24&lt;$B$23,ROUNDDOWN(($AP31*W$24+$AQ31)*'Habitantes - proyeccion'!W13/1000,0),V31)</f>
        <v>#REF!</v>
      </c>
      <c r="X31" s="37" t="e">
        <f>IF(X$24&lt;$B$23,ROUNDDOWN(($AP31*X$24+$AQ31)*'Habitantes - proyeccion'!X13/1000,0),W31)</f>
        <v>#REF!</v>
      </c>
      <c r="Y31" s="37" t="e">
        <f>IF(Y$24&lt;$B$23,ROUNDDOWN(($AP31*Y$24+$AQ31)*'Habitantes - proyeccion'!Y13/1000,0),X31)</f>
        <v>#REF!</v>
      </c>
      <c r="Z31" s="37" t="e">
        <f>IF(Z$24&lt;$B$23,ROUNDDOWN(($AP31*Z$24+$AQ31)*'Habitantes - proyeccion'!Z13/1000,0),Y31)</f>
        <v>#REF!</v>
      </c>
      <c r="AA31" s="37" t="e">
        <f>IF(AA$24&lt;$B$23,ROUNDDOWN(($AP31*AA$24+$AQ31)*'Habitantes - proyeccion'!AA13/1000,0),Z31)</f>
        <v>#REF!</v>
      </c>
      <c r="AB31" s="37" t="e">
        <f>IF(AB$24&lt;$B$23,ROUNDDOWN(($AP31*AB$24+$AQ31)*'Habitantes - proyeccion'!AB13/1000,0),AA31)</f>
        <v>#REF!</v>
      </c>
      <c r="AC31" s="37" t="e">
        <f>IF(AC$24&lt;$B$23,ROUNDDOWN(($AP31*AC$24+$AQ31)*'Habitantes - proyeccion'!AC13/1000,0),AB31)</f>
        <v>#REF!</v>
      </c>
      <c r="AD31" s="37" t="e">
        <f>IF(AD$24&lt;$B$23,ROUNDDOWN(($AP31*AD$24+$AQ31)*'Habitantes - proyeccion'!AD13/1000,0),AC31)</f>
        <v>#REF!</v>
      </c>
      <c r="AE31" s="37" t="e">
        <f>IF(AE$24&lt;$B$23,ROUNDDOWN(($AP31*AE$24+$AQ31)*'Habitantes - proyeccion'!AE13/1000,0),AD31)</f>
        <v>#REF!</v>
      </c>
      <c r="AF31" s="37" t="e">
        <f>IF(AF$24&lt;$B$23,ROUNDDOWN(($AP31*AF$24+$AQ31)*'Habitantes - proyeccion'!AF13/1000,0),AE31)</f>
        <v>#REF!</v>
      </c>
      <c r="AG31" s="37" t="e">
        <f>IF(AG$24&lt;$B$23,ROUNDDOWN(($AP31*AG$24+$AQ31)*'Habitantes - proyeccion'!AG13/1000,0),AF31)</f>
        <v>#REF!</v>
      </c>
      <c r="AH31" s="37" t="e">
        <f>IF(AH$24&lt;$B$23,ROUNDDOWN(($AP31*AH$24+$AQ31)*'Habitantes - proyeccion'!AH13/1000,0),AG31)</f>
        <v>#REF!</v>
      </c>
      <c r="AI31" s="37" t="e">
        <f>IF(AI$24&lt;$B$23,ROUNDDOWN(($AP31*AI$24+$AQ31)*'Habitantes - proyeccion'!AI13/1000,0),AH31)</f>
        <v>#REF!</v>
      </c>
      <c r="AJ31" s="37" t="e">
        <f>IF(AJ$24&lt;$B$23,ROUNDDOWN(($AP31*AJ$24+$AQ31)*'Habitantes - proyeccion'!AJ13/1000,0),AI31)</f>
        <v>#REF!</v>
      </c>
      <c r="AK31" s="37" t="e">
        <f>IF(AK$24&lt;$B$23,ROUNDDOWN(($AP31*AK$24+$AQ31)*'Habitantes - proyeccion'!AK13/1000,0),AJ31)</f>
        <v>#REF!</v>
      </c>
      <c r="AL31" s="37" t="e">
        <f>IF(AL$24&lt;$B$23,ROUNDDOWN(($AP31*AL$24+$AQ31)*'Habitantes - proyeccion'!AL13/1000,0),AK31)</f>
        <v>#REF!</v>
      </c>
      <c r="AM31" s="37" t="e">
        <f>IF(AM$24&lt;$B$23,ROUNDDOWN(($AP31*AM$24+$AQ31)*'Habitantes - proyeccion'!AM13/1000,0),AL31)</f>
        <v>#REF!</v>
      </c>
      <c r="AN31" s="37" t="e">
        <f>IF(AN$24&lt;$B$23,ROUNDDOWN(($AP31*AN$24+$AQ31)*'Habitantes - proyeccion'!AN13/1000,0),AM31)</f>
        <v>#REF!</v>
      </c>
      <c r="AP31" s="38" t="e">
        <f>+(D11-C11)/('Indicadores por segmento'!$F$6-$D$24)</f>
        <v>#REF!</v>
      </c>
      <c r="AQ31" s="38" t="e">
        <f>+D11-AP31*'Indicadores por segmento'!$F$6</f>
        <v>#REF!</v>
      </c>
    </row>
    <row r="32" spans="1:43">
      <c r="A32" s="5" t="s">
        <v>29</v>
      </c>
      <c r="B32" s="111">
        <v>6</v>
      </c>
      <c r="C32" s="12"/>
      <c r="D32" s="5">
        <f t="shared" si="0"/>
        <v>87</v>
      </c>
      <c r="E32" s="37" t="e">
        <f>IF(E$24&lt;$B$23,ROUNDDOWN(($AP32*E$24+$AQ32)*'Habitantes - proyeccion'!E14/1000,0),D32)</f>
        <v>#REF!</v>
      </c>
      <c r="F32" s="37" t="e">
        <f>IF(F$24&lt;$B$23,ROUNDDOWN(($AP32*F$24+$AQ32)*'Habitantes - proyeccion'!F14/1000,0),E32)</f>
        <v>#REF!</v>
      </c>
      <c r="G32" s="37" t="e">
        <f>IF(G$24&lt;$B$23,ROUNDDOWN(($AP32*G$24+$AQ32)*'Habitantes - proyeccion'!G14/1000,0),F32)</f>
        <v>#REF!</v>
      </c>
      <c r="H32" s="37" t="e">
        <f>IF(H$24&lt;$B$23,ROUNDDOWN(($AP32*H$24+$AQ32)*'Habitantes - proyeccion'!H14/1000,0),G32)</f>
        <v>#REF!</v>
      </c>
      <c r="I32" s="37" t="e">
        <f>IF(I$24&lt;$B$23,ROUNDDOWN(($AP32*I$24+$AQ32)*'Habitantes - proyeccion'!I14/1000,0),H32)</f>
        <v>#REF!</v>
      </c>
      <c r="J32" s="37" t="e">
        <f>IF(J$24&lt;$B$23,ROUNDDOWN(($AP32*J$24+$AQ32)*'Habitantes - proyeccion'!J14/1000,0),I32)</f>
        <v>#REF!</v>
      </c>
      <c r="K32" s="37" t="e">
        <f>IF(K$24&lt;$B$23,ROUNDDOWN(($AP32*K$24+$AQ32)*'Habitantes - proyeccion'!K14/1000,0),J32)</f>
        <v>#REF!</v>
      </c>
      <c r="L32" s="37" t="e">
        <f>IF(L$24&lt;$B$23,ROUNDDOWN(($AP32*L$24+$AQ32)*'Habitantes - proyeccion'!L14/1000,0),K32)</f>
        <v>#REF!</v>
      </c>
      <c r="M32" s="37" t="e">
        <f>IF(M$24&lt;$B$23,ROUNDDOWN(($AP32*M$24+$AQ32)*'Habitantes - proyeccion'!M14/1000,0),L32)</f>
        <v>#REF!</v>
      </c>
      <c r="N32" s="37" t="e">
        <f>IF(N$24&lt;$B$23,ROUNDDOWN(($AP32*N$24+$AQ32)*'Habitantes - proyeccion'!N14/1000,0),M32)</f>
        <v>#REF!</v>
      </c>
      <c r="O32" s="37" t="e">
        <f>IF(O$24&lt;$B$23,ROUNDDOWN(($AP32*O$24+$AQ32)*'Habitantes - proyeccion'!O14/1000,0),N32)</f>
        <v>#REF!</v>
      </c>
      <c r="P32" s="37" t="e">
        <f>IF(P$24&lt;$B$23,ROUNDDOWN(($AP32*P$24+$AQ32)*'Habitantes - proyeccion'!P14/1000,0),O32)</f>
        <v>#REF!</v>
      </c>
      <c r="Q32" s="37" t="e">
        <f>IF(Q$24&lt;$B$23,ROUNDDOWN(($AP32*Q$24+$AQ32)*'Habitantes - proyeccion'!Q14/1000,0),P32)</f>
        <v>#REF!</v>
      </c>
      <c r="R32" s="37" t="e">
        <f>IF(R$24&lt;$B$23,ROUNDDOWN(($AP32*R$24+$AQ32)*'Habitantes - proyeccion'!R14/1000,0),Q32)</f>
        <v>#REF!</v>
      </c>
      <c r="S32" s="37" t="e">
        <f>IF(S$24&lt;$B$23,ROUNDDOWN(($AP32*S$24+$AQ32)*'Habitantes - proyeccion'!S14/1000,0),R32)</f>
        <v>#REF!</v>
      </c>
      <c r="T32" s="37" t="e">
        <f>IF(T$24&lt;$B$23,ROUNDDOWN(($AP32*T$24+$AQ32)*'Habitantes - proyeccion'!T14/1000,0),S32)</f>
        <v>#REF!</v>
      </c>
      <c r="U32" s="37" t="e">
        <f>IF(U$24&lt;$B$23,ROUNDDOWN(($AP32*U$24+$AQ32)*'Habitantes - proyeccion'!U14/1000,0),T32)</f>
        <v>#REF!</v>
      </c>
      <c r="V32" s="37" t="e">
        <f>IF(V$24&lt;$B$23,ROUNDDOWN(($AP32*V$24+$AQ32)*'Habitantes - proyeccion'!V14/1000,0),U32)</f>
        <v>#REF!</v>
      </c>
      <c r="W32" s="37" t="e">
        <f>IF(W$24&lt;$B$23,ROUNDDOWN(($AP32*W$24+$AQ32)*'Habitantes - proyeccion'!W14/1000,0),V32)</f>
        <v>#REF!</v>
      </c>
      <c r="X32" s="37" t="e">
        <f>IF(X$24&lt;$B$23,ROUNDDOWN(($AP32*X$24+$AQ32)*'Habitantes - proyeccion'!X14/1000,0),W32)</f>
        <v>#REF!</v>
      </c>
      <c r="Y32" s="37" t="e">
        <f>IF(Y$24&lt;$B$23,ROUNDDOWN(($AP32*Y$24+$AQ32)*'Habitantes - proyeccion'!Y14/1000,0),X32)</f>
        <v>#REF!</v>
      </c>
      <c r="Z32" s="37" t="e">
        <f>IF(Z$24&lt;$B$23,ROUNDDOWN(($AP32*Z$24+$AQ32)*'Habitantes - proyeccion'!Z14/1000,0),Y32)</f>
        <v>#REF!</v>
      </c>
      <c r="AA32" s="37" t="e">
        <f>IF(AA$24&lt;$B$23,ROUNDDOWN(($AP32*AA$24+$AQ32)*'Habitantes - proyeccion'!AA14/1000,0),Z32)</f>
        <v>#REF!</v>
      </c>
      <c r="AB32" s="37" t="e">
        <f>IF(AB$24&lt;$B$23,ROUNDDOWN(($AP32*AB$24+$AQ32)*'Habitantes - proyeccion'!AB14/1000,0),AA32)</f>
        <v>#REF!</v>
      </c>
      <c r="AC32" s="37" t="e">
        <f>IF(AC$24&lt;$B$23,ROUNDDOWN(($AP32*AC$24+$AQ32)*'Habitantes - proyeccion'!AC14/1000,0),AB32)</f>
        <v>#REF!</v>
      </c>
      <c r="AD32" s="37" t="e">
        <f>IF(AD$24&lt;$B$23,ROUNDDOWN(($AP32*AD$24+$AQ32)*'Habitantes - proyeccion'!AD14/1000,0),AC32)</f>
        <v>#REF!</v>
      </c>
      <c r="AE32" s="37" t="e">
        <f>IF(AE$24&lt;$B$23,ROUNDDOWN(($AP32*AE$24+$AQ32)*'Habitantes - proyeccion'!AE14/1000,0),AD32)</f>
        <v>#REF!</v>
      </c>
      <c r="AF32" s="37" t="e">
        <f>IF(AF$24&lt;$B$23,ROUNDDOWN(($AP32*AF$24+$AQ32)*'Habitantes - proyeccion'!AF14/1000,0),AE32)</f>
        <v>#REF!</v>
      </c>
      <c r="AG32" s="37" t="e">
        <f>IF(AG$24&lt;$B$23,ROUNDDOWN(($AP32*AG$24+$AQ32)*'Habitantes - proyeccion'!AG14/1000,0),AF32)</f>
        <v>#REF!</v>
      </c>
      <c r="AH32" s="37" t="e">
        <f>IF(AH$24&lt;$B$23,ROUNDDOWN(($AP32*AH$24+$AQ32)*'Habitantes - proyeccion'!AH14/1000,0),AG32)</f>
        <v>#REF!</v>
      </c>
      <c r="AI32" s="37" t="e">
        <f>IF(AI$24&lt;$B$23,ROUNDDOWN(($AP32*AI$24+$AQ32)*'Habitantes - proyeccion'!AI14/1000,0),AH32)</f>
        <v>#REF!</v>
      </c>
      <c r="AJ32" s="37" t="e">
        <f>IF(AJ$24&lt;$B$23,ROUNDDOWN(($AP32*AJ$24+$AQ32)*'Habitantes - proyeccion'!AJ14/1000,0),AI32)</f>
        <v>#REF!</v>
      </c>
      <c r="AK32" s="37" t="e">
        <f>IF(AK$24&lt;$B$23,ROUNDDOWN(($AP32*AK$24+$AQ32)*'Habitantes - proyeccion'!AK14/1000,0),AJ32)</f>
        <v>#REF!</v>
      </c>
      <c r="AL32" s="37" t="e">
        <f>IF(AL$24&lt;$B$23,ROUNDDOWN(($AP32*AL$24+$AQ32)*'Habitantes - proyeccion'!AL14/1000,0),AK32)</f>
        <v>#REF!</v>
      </c>
      <c r="AM32" s="37" t="e">
        <f>IF(AM$24&lt;$B$23,ROUNDDOWN(($AP32*AM$24+$AQ32)*'Habitantes - proyeccion'!AM14/1000,0),AL32)</f>
        <v>#REF!</v>
      </c>
      <c r="AN32" s="37" t="e">
        <f>IF(AN$24&lt;$B$23,ROUNDDOWN(($AP32*AN$24+$AQ32)*'Habitantes - proyeccion'!AN14/1000,0),AM32)</f>
        <v>#REF!</v>
      </c>
      <c r="AP32" s="38" t="e">
        <f>+(D12-C12)/('Indicadores por segmento'!$F$6-$D$24)</f>
        <v>#REF!</v>
      </c>
      <c r="AQ32" s="38" t="e">
        <f>+D12-AP32*'Indicadores por segmento'!$F$6</f>
        <v>#REF!</v>
      </c>
    </row>
    <row r="33" spans="1:43">
      <c r="A33" s="5" t="s">
        <v>30</v>
      </c>
      <c r="B33" s="111">
        <v>7</v>
      </c>
      <c r="C33" s="12"/>
      <c r="D33" s="5">
        <f t="shared" si="0"/>
        <v>95</v>
      </c>
      <c r="E33" s="37" t="e">
        <f>IF(E$24&lt;$B$23,ROUNDDOWN(($AP33*E$24+$AQ33)*'Habitantes - proyeccion'!E15/1000,0),D33)</f>
        <v>#REF!</v>
      </c>
      <c r="F33" s="37" t="e">
        <f>IF(F$24&lt;$B$23,ROUNDDOWN(($AP33*F$24+$AQ33)*'Habitantes - proyeccion'!F15/1000,0),E33)</f>
        <v>#REF!</v>
      </c>
      <c r="G33" s="37" t="e">
        <f>IF(G$24&lt;$B$23,ROUNDDOWN(($AP33*G$24+$AQ33)*'Habitantes - proyeccion'!G15/1000,0),F33)</f>
        <v>#REF!</v>
      </c>
      <c r="H33" s="37" t="e">
        <f>IF(H$24&lt;$B$23,ROUNDDOWN(($AP33*H$24+$AQ33)*'Habitantes - proyeccion'!H15/1000,0),G33)</f>
        <v>#REF!</v>
      </c>
      <c r="I33" s="37" t="e">
        <f>IF(I$24&lt;$B$23,ROUNDDOWN(($AP33*I$24+$AQ33)*'Habitantes - proyeccion'!I15/1000,0),H33)</f>
        <v>#REF!</v>
      </c>
      <c r="J33" s="37" t="e">
        <f>IF(J$24&lt;$B$23,ROUNDDOWN(($AP33*J$24+$AQ33)*'Habitantes - proyeccion'!J15/1000,0),I33)</f>
        <v>#REF!</v>
      </c>
      <c r="K33" s="37" t="e">
        <f>IF(K$24&lt;$B$23,ROUNDDOWN(($AP33*K$24+$AQ33)*'Habitantes - proyeccion'!K15/1000,0),J33)</f>
        <v>#REF!</v>
      </c>
      <c r="L33" s="37" t="e">
        <f>IF(L$24&lt;$B$23,ROUNDDOWN(($AP33*L$24+$AQ33)*'Habitantes - proyeccion'!L15/1000,0),K33)</f>
        <v>#REF!</v>
      </c>
      <c r="M33" s="37" t="e">
        <f>IF(M$24&lt;$B$23,ROUNDDOWN(($AP33*M$24+$AQ33)*'Habitantes - proyeccion'!M15/1000,0),L33)</f>
        <v>#REF!</v>
      </c>
      <c r="N33" s="37" t="e">
        <f>IF(N$24&lt;$B$23,ROUNDDOWN(($AP33*N$24+$AQ33)*'Habitantes - proyeccion'!N15/1000,0),M33)</f>
        <v>#REF!</v>
      </c>
      <c r="O33" s="37" t="e">
        <f>IF(O$24&lt;$B$23,ROUNDDOWN(($AP33*O$24+$AQ33)*'Habitantes - proyeccion'!O15/1000,0),N33)</f>
        <v>#REF!</v>
      </c>
      <c r="P33" s="37" t="e">
        <f>IF(P$24&lt;$B$23,ROUNDDOWN(($AP33*P$24+$AQ33)*'Habitantes - proyeccion'!P15/1000,0),O33)</f>
        <v>#REF!</v>
      </c>
      <c r="Q33" s="37" t="e">
        <f>IF(Q$24&lt;$B$23,ROUNDDOWN(($AP33*Q$24+$AQ33)*'Habitantes - proyeccion'!Q15/1000,0),P33)</f>
        <v>#REF!</v>
      </c>
      <c r="R33" s="37" t="e">
        <f>IF(R$24&lt;$B$23,ROUNDDOWN(($AP33*R$24+$AQ33)*'Habitantes - proyeccion'!R15/1000,0),Q33)</f>
        <v>#REF!</v>
      </c>
      <c r="S33" s="37" t="e">
        <f>IF(S$24&lt;$B$23,ROUNDDOWN(($AP33*S$24+$AQ33)*'Habitantes - proyeccion'!S15/1000,0),R33)</f>
        <v>#REF!</v>
      </c>
      <c r="T33" s="37" t="e">
        <f>IF(T$24&lt;$B$23,ROUNDDOWN(($AP33*T$24+$AQ33)*'Habitantes - proyeccion'!T15/1000,0),S33)</f>
        <v>#REF!</v>
      </c>
      <c r="U33" s="37" t="e">
        <f>IF(U$24&lt;$B$23,ROUNDDOWN(($AP33*U$24+$AQ33)*'Habitantes - proyeccion'!U15/1000,0),T33)</f>
        <v>#REF!</v>
      </c>
      <c r="V33" s="37" t="e">
        <f>IF(V$24&lt;$B$23,ROUNDDOWN(($AP33*V$24+$AQ33)*'Habitantes - proyeccion'!V15/1000,0),U33)</f>
        <v>#REF!</v>
      </c>
      <c r="W33" s="37" t="e">
        <f>IF(W$24&lt;$B$23,ROUNDDOWN(($AP33*W$24+$AQ33)*'Habitantes - proyeccion'!W15/1000,0),V33)</f>
        <v>#REF!</v>
      </c>
      <c r="X33" s="37" t="e">
        <f>IF(X$24&lt;$B$23,ROUNDDOWN(($AP33*X$24+$AQ33)*'Habitantes - proyeccion'!X15/1000,0),W33)</f>
        <v>#REF!</v>
      </c>
      <c r="Y33" s="37" t="e">
        <f>IF(Y$24&lt;$B$23,ROUNDDOWN(($AP33*Y$24+$AQ33)*'Habitantes - proyeccion'!Y15/1000,0),X33)</f>
        <v>#REF!</v>
      </c>
      <c r="Z33" s="37" t="e">
        <f>IF(Z$24&lt;$B$23,ROUNDDOWN(($AP33*Z$24+$AQ33)*'Habitantes - proyeccion'!Z15/1000,0),Y33)</f>
        <v>#REF!</v>
      </c>
      <c r="AA33" s="37" t="e">
        <f>IF(AA$24&lt;$B$23,ROUNDDOWN(($AP33*AA$24+$AQ33)*'Habitantes - proyeccion'!AA15/1000,0),Z33)</f>
        <v>#REF!</v>
      </c>
      <c r="AB33" s="37" t="e">
        <f>IF(AB$24&lt;$B$23,ROUNDDOWN(($AP33*AB$24+$AQ33)*'Habitantes - proyeccion'!AB15/1000,0),AA33)</f>
        <v>#REF!</v>
      </c>
      <c r="AC33" s="37" t="e">
        <f>IF(AC$24&lt;$B$23,ROUNDDOWN(($AP33*AC$24+$AQ33)*'Habitantes - proyeccion'!AC15/1000,0),AB33)</f>
        <v>#REF!</v>
      </c>
      <c r="AD33" s="37" t="e">
        <f>IF(AD$24&lt;$B$23,ROUNDDOWN(($AP33*AD$24+$AQ33)*'Habitantes - proyeccion'!AD15/1000,0),AC33)</f>
        <v>#REF!</v>
      </c>
      <c r="AE33" s="37" t="e">
        <f>IF(AE$24&lt;$B$23,ROUNDDOWN(($AP33*AE$24+$AQ33)*'Habitantes - proyeccion'!AE15/1000,0),AD33)</f>
        <v>#REF!</v>
      </c>
      <c r="AF33" s="37" t="e">
        <f>IF(AF$24&lt;$B$23,ROUNDDOWN(($AP33*AF$24+$AQ33)*'Habitantes - proyeccion'!AF15/1000,0),AE33)</f>
        <v>#REF!</v>
      </c>
      <c r="AG33" s="37" t="e">
        <f>IF(AG$24&lt;$B$23,ROUNDDOWN(($AP33*AG$24+$AQ33)*'Habitantes - proyeccion'!AG15/1000,0),AF33)</f>
        <v>#REF!</v>
      </c>
      <c r="AH33" s="37" t="e">
        <f>IF(AH$24&lt;$B$23,ROUNDDOWN(($AP33*AH$24+$AQ33)*'Habitantes - proyeccion'!AH15/1000,0),AG33)</f>
        <v>#REF!</v>
      </c>
      <c r="AI33" s="37" t="e">
        <f>IF(AI$24&lt;$B$23,ROUNDDOWN(($AP33*AI$24+$AQ33)*'Habitantes - proyeccion'!AI15/1000,0),AH33)</f>
        <v>#REF!</v>
      </c>
      <c r="AJ33" s="37" t="e">
        <f>IF(AJ$24&lt;$B$23,ROUNDDOWN(($AP33*AJ$24+$AQ33)*'Habitantes - proyeccion'!AJ15/1000,0),AI33)</f>
        <v>#REF!</v>
      </c>
      <c r="AK33" s="37" t="e">
        <f>IF(AK$24&lt;$B$23,ROUNDDOWN(($AP33*AK$24+$AQ33)*'Habitantes - proyeccion'!AK15/1000,0),AJ33)</f>
        <v>#REF!</v>
      </c>
      <c r="AL33" s="37" t="e">
        <f>IF(AL$24&lt;$B$23,ROUNDDOWN(($AP33*AL$24+$AQ33)*'Habitantes - proyeccion'!AL15/1000,0),AK33)</f>
        <v>#REF!</v>
      </c>
      <c r="AM33" s="37" t="e">
        <f>IF(AM$24&lt;$B$23,ROUNDDOWN(($AP33*AM$24+$AQ33)*'Habitantes - proyeccion'!AM15/1000,0),AL33)</f>
        <v>#REF!</v>
      </c>
      <c r="AN33" s="37" t="e">
        <f>IF(AN$24&lt;$B$23,ROUNDDOWN(($AP33*AN$24+$AQ33)*'Habitantes - proyeccion'!AN15/1000,0),AM33)</f>
        <v>#REF!</v>
      </c>
      <c r="AP33" s="38" t="e">
        <f>+(D13-C13)/('Indicadores por segmento'!$F$6-$D$24)</f>
        <v>#REF!</v>
      </c>
      <c r="AQ33" s="38" t="e">
        <f>+D13-AP33*'Indicadores por segmento'!$F$6</f>
        <v>#REF!</v>
      </c>
    </row>
    <row r="34" spans="1:43">
      <c r="A34" s="5" t="s">
        <v>31</v>
      </c>
      <c r="B34" s="111">
        <v>8</v>
      </c>
      <c r="C34" s="12"/>
      <c r="D34" s="5">
        <f t="shared" si="0"/>
        <v>186</v>
      </c>
      <c r="E34" s="37" t="e">
        <f>IF(E$24&lt;$B$23,ROUNDDOWN(($AP34*E$24+$AQ34)*'Habitantes - proyeccion'!E16/1000,0),D34)</f>
        <v>#REF!</v>
      </c>
      <c r="F34" s="37" t="e">
        <f>IF(F$24&lt;$B$23,ROUNDDOWN(($AP34*F$24+$AQ34)*'Habitantes - proyeccion'!F16/1000,0),E34)</f>
        <v>#REF!</v>
      </c>
      <c r="G34" s="37" t="e">
        <f>IF(G$24&lt;$B$23,ROUNDDOWN(($AP34*G$24+$AQ34)*'Habitantes - proyeccion'!G16/1000,0),F34)</f>
        <v>#REF!</v>
      </c>
      <c r="H34" s="37" t="e">
        <f>IF(H$24&lt;$B$23,ROUNDDOWN(($AP34*H$24+$AQ34)*'Habitantes - proyeccion'!H16/1000,0),G34)</f>
        <v>#REF!</v>
      </c>
      <c r="I34" s="37" t="e">
        <f>IF(I$24&lt;$B$23,ROUNDDOWN(($AP34*I$24+$AQ34)*'Habitantes - proyeccion'!I16/1000,0),H34)</f>
        <v>#REF!</v>
      </c>
      <c r="J34" s="37" t="e">
        <f>IF(J$24&lt;$B$23,ROUNDDOWN(($AP34*J$24+$AQ34)*'Habitantes - proyeccion'!J16/1000,0),I34)</f>
        <v>#REF!</v>
      </c>
      <c r="K34" s="37" t="e">
        <f>IF(K$24&lt;$B$23,ROUNDDOWN(($AP34*K$24+$AQ34)*'Habitantes - proyeccion'!K16/1000,0),J34)</f>
        <v>#REF!</v>
      </c>
      <c r="L34" s="37" t="e">
        <f>IF(L$24&lt;$B$23,ROUNDDOWN(($AP34*L$24+$AQ34)*'Habitantes - proyeccion'!L16/1000,0),K34)</f>
        <v>#REF!</v>
      </c>
      <c r="M34" s="37" t="e">
        <f>IF(M$24&lt;$B$23,ROUNDDOWN(($AP34*M$24+$AQ34)*'Habitantes - proyeccion'!M16/1000,0),L34)</f>
        <v>#REF!</v>
      </c>
      <c r="N34" s="37" t="e">
        <f>IF(N$24&lt;$B$23,ROUNDDOWN(($AP34*N$24+$AQ34)*'Habitantes - proyeccion'!N16/1000,0),M34)</f>
        <v>#REF!</v>
      </c>
      <c r="O34" s="37" t="e">
        <f>IF(O$24&lt;$B$23,ROUNDDOWN(($AP34*O$24+$AQ34)*'Habitantes - proyeccion'!O16/1000,0),N34)</f>
        <v>#REF!</v>
      </c>
      <c r="P34" s="37" t="e">
        <f>IF(P$24&lt;$B$23,ROUNDDOWN(($AP34*P$24+$AQ34)*'Habitantes - proyeccion'!P16/1000,0),O34)</f>
        <v>#REF!</v>
      </c>
      <c r="Q34" s="37" t="e">
        <f>IF(Q$24&lt;$B$23,ROUNDDOWN(($AP34*Q$24+$AQ34)*'Habitantes - proyeccion'!Q16/1000,0),P34)</f>
        <v>#REF!</v>
      </c>
      <c r="R34" s="37" t="e">
        <f>IF(R$24&lt;$B$23,ROUNDDOWN(($AP34*R$24+$AQ34)*'Habitantes - proyeccion'!R16/1000,0),Q34)</f>
        <v>#REF!</v>
      </c>
      <c r="S34" s="37" t="e">
        <f>IF(S$24&lt;$B$23,ROUNDDOWN(($AP34*S$24+$AQ34)*'Habitantes - proyeccion'!S16/1000,0),R34)</f>
        <v>#REF!</v>
      </c>
      <c r="T34" s="37" t="e">
        <f>IF(T$24&lt;$B$23,ROUNDDOWN(($AP34*T$24+$AQ34)*'Habitantes - proyeccion'!T16/1000,0),S34)</f>
        <v>#REF!</v>
      </c>
      <c r="U34" s="37" t="e">
        <f>IF(U$24&lt;$B$23,ROUNDDOWN(($AP34*U$24+$AQ34)*'Habitantes - proyeccion'!U16/1000,0),T34)</f>
        <v>#REF!</v>
      </c>
      <c r="V34" s="37" t="e">
        <f>IF(V$24&lt;$B$23,ROUNDDOWN(($AP34*V$24+$AQ34)*'Habitantes - proyeccion'!V16/1000,0),U34)</f>
        <v>#REF!</v>
      </c>
      <c r="W34" s="37" t="e">
        <f>IF(W$24&lt;$B$23,ROUNDDOWN(($AP34*W$24+$AQ34)*'Habitantes - proyeccion'!W16/1000,0),V34)</f>
        <v>#REF!</v>
      </c>
      <c r="X34" s="37" t="e">
        <f>IF(X$24&lt;$B$23,ROUNDDOWN(($AP34*X$24+$AQ34)*'Habitantes - proyeccion'!X16/1000,0),W34)</f>
        <v>#REF!</v>
      </c>
      <c r="Y34" s="37" t="e">
        <f>IF(Y$24&lt;$B$23,ROUNDDOWN(($AP34*Y$24+$AQ34)*'Habitantes - proyeccion'!Y16/1000,0),X34)</f>
        <v>#REF!</v>
      </c>
      <c r="Z34" s="37" t="e">
        <f>IF(Z$24&lt;$B$23,ROUNDDOWN(($AP34*Z$24+$AQ34)*'Habitantes - proyeccion'!Z16/1000,0),Y34)</f>
        <v>#REF!</v>
      </c>
      <c r="AA34" s="37" t="e">
        <f>IF(AA$24&lt;$B$23,ROUNDDOWN(($AP34*AA$24+$AQ34)*'Habitantes - proyeccion'!AA16/1000,0),Z34)</f>
        <v>#REF!</v>
      </c>
      <c r="AB34" s="37" t="e">
        <f>IF(AB$24&lt;$B$23,ROUNDDOWN(($AP34*AB$24+$AQ34)*'Habitantes - proyeccion'!AB16/1000,0),AA34)</f>
        <v>#REF!</v>
      </c>
      <c r="AC34" s="37" t="e">
        <f>IF(AC$24&lt;$B$23,ROUNDDOWN(($AP34*AC$24+$AQ34)*'Habitantes - proyeccion'!AC16/1000,0),AB34)</f>
        <v>#REF!</v>
      </c>
      <c r="AD34" s="37" t="e">
        <f>IF(AD$24&lt;$B$23,ROUNDDOWN(($AP34*AD$24+$AQ34)*'Habitantes - proyeccion'!AD16/1000,0),AC34)</f>
        <v>#REF!</v>
      </c>
      <c r="AE34" s="37" t="e">
        <f>IF(AE$24&lt;$B$23,ROUNDDOWN(($AP34*AE$24+$AQ34)*'Habitantes - proyeccion'!AE16/1000,0),AD34)</f>
        <v>#REF!</v>
      </c>
      <c r="AF34" s="37" t="e">
        <f>IF(AF$24&lt;$B$23,ROUNDDOWN(($AP34*AF$24+$AQ34)*'Habitantes - proyeccion'!AF16/1000,0),AE34)</f>
        <v>#REF!</v>
      </c>
      <c r="AG34" s="37" t="e">
        <f>IF(AG$24&lt;$B$23,ROUNDDOWN(($AP34*AG$24+$AQ34)*'Habitantes - proyeccion'!AG16/1000,0),AF34)</f>
        <v>#REF!</v>
      </c>
      <c r="AH34" s="37" t="e">
        <f>IF(AH$24&lt;$B$23,ROUNDDOWN(($AP34*AH$24+$AQ34)*'Habitantes - proyeccion'!AH16/1000,0),AG34)</f>
        <v>#REF!</v>
      </c>
      <c r="AI34" s="37" t="e">
        <f>IF(AI$24&lt;$B$23,ROUNDDOWN(($AP34*AI$24+$AQ34)*'Habitantes - proyeccion'!AI16/1000,0),AH34)</f>
        <v>#REF!</v>
      </c>
      <c r="AJ34" s="37" t="e">
        <f>IF(AJ$24&lt;$B$23,ROUNDDOWN(($AP34*AJ$24+$AQ34)*'Habitantes - proyeccion'!AJ16/1000,0),AI34)</f>
        <v>#REF!</v>
      </c>
      <c r="AK34" s="37" t="e">
        <f>IF(AK$24&lt;$B$23,ROUNDDOWN(($AP34*AK$24+$AQ34)*'Habitantes - proyeccion'!AK16/1000,0),AJ34)</f>
        <v>#REF!</v>
      </c>
      <c r="AL34" s="37" t="e">
        <f>IF(AL$24&lt;$B$23,ROUNDDOWN(($AP34*AL$24+$AQ34)*'Habitantes - proyeccion'!AL16/1000,0),AK34)</f>
        <v>#REF!</v>
      </c>
      <c r="AM34" s="37" t="e">
        <f>IF(AM$24&lt;$B$23,ROUNDDOWN(($AP34*AM$24+$AQ34)*'Habitantes - proyeccion'!AM16/1000,0),AL34)</f>
        <v>#REF!</v>
      </c>
      <c r="AN34" s="37" t="e">
        <f>IF(AN$24&lt;$B$23,ROUNDDOWN(($AP34*AN$24+$AQ34)*'Habitantes - proyeccion'!AN16/1000,0),AM34)</f>
        <v>#REF!</v>
      </c>
      <c r="AP34" s="38" t="e">
        <f>+(D14-C14)/('Indicadores por segmento'!$F$6-$D$24)</f>
        <v>#REF!</v>
      </c>
      <c r="AQ34" s="38" t="e">
        <f>+D14-AP34*'Indicadores por segmento'!$F$6</f>
        <v>#REF!</v>
      </c>
    </row>
    <row r="35" spans="1:43">
      <c r="A35" s="5" t="s">
        <v>32</v>
      </c>
      <c r="B35" s="111">
        <v>9</v>
      </c>
      <c r="C35" s="12"/>
      <c r="D35" s="5">
        <f t="shared" si="0"/>
        <v>87</v>
      </c>
      <c r="E35" s="37" t="e">
        <f>IF(E$24&lt;$B$23,ROUNDDOWN(($AP35*E$24+$AQ35)*'Habitantes - proyeccion'!E17/1000,0),D35)</f>
        <v>#REF!</v>
      </c>
      <c r="F35" s="37" t="e">
        <f>IF(F$24&lt;$B$23,ROUNDDOWN(($AP35*F$24+$AQ35)*'Habitantes - proyeccion'!F17/1000,0),E35)</f>
        <v>#REF!</v>
      </c>
      <c r="G35" s="37" t="e">
        <f>IF(G$24&lt;$B$23,ROUNDDOWN(($AP35*G$24+$AQ35)*'Habitantes - proyeccion'!G17/1000,0),F35)</f>
        <v>#REF!</v>
      </c>
      <c r="H35" s="37" t="e">
        <f>IF(H$24&lt;$B$23,ROUNDDOWN(($AP35*H$24+$AQ35)*'Habitantes - proyeccion'!H17/1000,0),G35)</f>
        <v>#REF!</v>
      </c>
      <c r="I35" s="37" t="e">
        <f>IF(I$24&lt;$B$23,ROUNDDOWN(($AP35*I$24+$AQ35)*'Habitantes - proyeccion'!I17/1000,0),H35)</f>
        <v>#REF!</v>
      </c>
      <c r="J35" s="37" t="e">
        <f>IF(J$24&lt;$B$23,ROUNDDOWN(($AP35*J$24+$AQ35)*'Habitantes - proyeccion'!J17/1000,0),I35)</f>
        <v>#REF!</v>
      </c>
      <c r="K35" s="37" t="e">
        <f>IF(K$24&lt;$B$23,ROUNDDOWN(($AP35*K$24+$AQ35)*'Habitantes - proyeccion'!K17/1000,0),J35)</f>
        <v>#REF!</v>
      </c>
      <c r="L35" s="37" t="e">
        <f>IF(L$24&lt;$B$23,ROUNDDOWN(($AP35*L$24+$AQ35)*'Habitantes - proyeccion'!L17/1000,0),K35)</f>
        <v>#REF!</v>
      </c>
      <c r="M35" s="37" t="e">
        <f>IF(M$24&lt;$B$23,ROUNDDOWN(($AP35*M$24+$AQ35)*'Habitantes - proyeccion'!M17/1000,0),L35)</f>
        <v>#REF!</v>
      </c>
      <c r="N35" s="37" t="e">
        <f>IF(N$24&lt;$B$23,ROUNDDOWN(($AP35*N$24+$AQ35)*'Habitantes - proyeccion'!N17/1000,0),M35)</f>
        <v>#REF!</v>
      </c>
      <c r="O35" s="37" t="e">
        <f>IF(O$24&lt;$B$23,ROUNDDOWN(($AP35*O$24+$AQ35)*'Habitantes - proyeccion'!O17/1000,0),N35)</f>
        <v>#REF!</v>
      </c>
      <c r="P35" s="37" t="e">
        <f>IF(P$24&lt;$B$23,ROUNDDOWN(($AP35*P$24+$AQ35)*'Habitantes - proyeccion'!P17/1000,0),O35)</f>
        <v>#REF!</v>
      </c>
      <c r="Q35" s="37" t="e">
        <f>IF(Q$24&lt;$B$23,ROUNDDOWN(($AP35*Q$24+$AQ35)*'Habitantes - proyeccion'!Q17/1000,0),P35)</f>
        <v>#REF!</v>
      </c>
      <c r="R35" s="37" t="e">
        <f>IF(R$24&lt;$B$23,ROUNDDOWN(($AP35*R$24+$AQ35)*'Habitantes - proyeccion'!R17/1000,0),Q35)</f>
        <v>#REF!</v>
      </c>
      <c r="S35" s="37" t="e">
        <f>IF(S$24&lt;$B$23,ROUNDDOWN(($AP35*S$24+$AQ35)*'Habitantes - proyeccion'!S17/1000,0),R35)</f>
        <v>#REF!</v>
      </c>
      <c r="T35" s="37" t="e">
        <f>IF(T$24&lt;$B$23,ROUNDDOWN(($AP35*T$24+$AQ35)*'Habitantes - proyeccion'!T17/1000,0),S35)</f>
        <v>#REF!</v>
      </c>
      <c r="U35" s="37" t="e">
        <f>IF(U$24&lt;$B$23,ROUNDDOWN(($AP35*U$24+$AQ35)*'Habitantes - proyeccion'!U17/1000,0),T35)</f>
        <v>#REF!</v>
      </c>
      <c r="V35" s="37" t="e">
        <f>IF(V$24&lt;$B$23,ROUNDDOWN(($AP35*V$24+$AQ35)*'Habitantes - proyeccion'!V17/1000,0),U35)</f>
        <v>#REF!</v>
      </c>
      <c r="W35" s="37" t="e">
        <f>IF(W$24&lt;$B$23,ROUNDDOWN(($AP35*W$24+$AQ35)*'Habitantes - proyeccion'!W17/1000,0),V35)</f>
        <v>#REF!</v>
      </c>
      <c r="X35" s="37" t="e">
        <f>IF(X$24&lt;$B$23,ROUNDDOWN(($AP35*X$24+$AQ35)*'Habitantes - proyeccion'!X17/1000,0),W35)</f>
        <v>#REF!</v>
      </c>
      <c r="Y35" s="37" t="e">
        <f>IF(Y$24&lt;$B$23,ROUNDDOWN(($AP35*Y$24+$AQ35)*'Habitantes - proyeccion'!Y17/1000,0),X35)</f>
        <v>#REF!</v>
      </c>
      <c r="Z35" s="37" t="e">
        <f>IF(Z$24&lt;$B$23,ROUNDDOWN(($AP35*Z$24+$AQ35)*'Habitantes - proyeccion'!Z17/1000,0),Y35)</f>
        <v>#REF!</v>
      </c>
      <c r="AA35" s="37" t="e">
        <f>IF(AA$24&lt;$B$23,ROUNDDOWN(($AP35*AA$24+$AQ35)*'Habitantes - proyeccion'!AA17/1000,0),Z35)</f>
        <v>#REF!</v>
      </c>
      <c r="AB35" s="37" t="e">
        <f>IF(AB$24&lt;$B$23,ROUNDDOWN(($AP35*AB$24+$AQ35)*'Habitantes - proyeccion'!AB17/1000,0),AA35)</f>
        <v>#REF!</v>
      </c>
      <c r="AC35" s="37" t="e">
        <f>IF(AC$24&lt;$B$23,ROUNDDOWN(($AP35*AC$24+$AQ35)*'Habitantes - proyeccion'!AC17/1000,0),AB35)</f>
        <v>#REF!</v>
      </c>
      <c r="AD35" s="37" t="e">
        <f>IF(AD$24&lt;$B$23,ROUNDDOWN(($AP35*AD$24+$AQ35)*'Habitantes - proyeccion'!AD17/1000,0),AC35)</f>
        <v>#REF!</v>
      </c>
      <c r="AE35" s="37" t="e">
        <f>IF(AE$24&lt;$B$23,ROUNDDOWN(($AP35*AE$24+$AQ35)*'Habitantes - proyeccion'!AE17/1000,0),AD35)</f>
        <v>#REF!</v>
      </c>
      <c r="AF35" s="37" t="e">
        <f>IF(AF$24&lt;$B$23,ROUNDDOWN(($AP35*AF$24+$AQ35)*'Habitantes - proyeccion'!AF17/1000,0),AE35)</f>
        <v>#REF!</v>
      </c>
      <c r="AG35" s="37" t="e">
        <f>IF(AG$24&lt;$B$23,ROUNDDOWN(($AP35*AG$24+$AQ35)*'Habitantes - proyeccion'!AG17/1000,0),AF35)</f>
        <v>#REF!</v>
      </c>
      <c r="AH35" s="37" t="e">
        <f>IF(AH$24&lt;$B$23,ROUNDDOWN(($AP35*AH$24+$AQ35)*'Habitantes - proyeccion'!AH17/1000,0),AG35)</f>
        <v>#REF!</v>
      </c>
      <c r="AI35" s="37" t="e">
        <f>IF(AI$24&lt;$B$23,ROUNDDOWN(($AP35*AI$24+$AQ35)*'Habitantes - proyeccion'!AI17/1000,0),AH35)</f>
        <v>#REF!</v>
      </c>
      <c r="AJ35" s="37" t="e">
        <f>IF(AJ$24&lt;$B$23,ROUNDDOWN(($AP35*AJ$24+$AQ35)*'Habitantes - proyeccion'!AJ17/1000,0),AI35)</f>
        <v>#REF!</v>
      </c>
      <c r="AK35" s="37" t="e">
        <f>IF(AK$24&lt;$B$23,ROUNDDOWN(($AP35*AK$24+$AQ35)*'Habitantes - proyeccion'!AK17/1000,0),AJ35)</f>
        <v>#REF!</v>
      </c>
      <c r="AL35" s="37" t="e">
        <f>IF(AL$24&lt;$B$23,ROUNDDOWN(($AP35*AL$24+$AQ35)*'Habitantes - proyeccion'!AL17/1000,0),AK35)</f>
        <v>#REF!</v>
      </c>
      <c r="AM35" s="37" t="e">
        <f>IF(AM$24&lt;$B$23,ROUNDDOWN(($AP35*AM$24+$AQ35)*'Habitantes - proyeccion'!AM17/1000,0),AL35)</f>
        <v>#REF!</v>
      </c>
      <c r="AN35" s="37" t="e">
        <f>IF(AN$24&lt;$B$23,ROUNDDOWN(($AP35*AN$24+$AQ35)*'Habitantes - proyeccion'!AN17/1000,0),AM35)</f>
        <v>#REF!</v>
      </c>
      <c r="AP35" s="38" t="e">
        <f>+(D15-C15)/('Indicadores por segmento'!$F$6-$D$24)</f>
        <v>#REF!</v>
      </c>
      <c r="AQ35" s="38" t="e">
        <f>+D15-AP35*'Indicadores por segmento'!$F$6</f>
        <v>#REF!</v>
      </c>
    </row>
    <row r="36" spans="1:43">
      <c r="A36" s="5" t="s">
        <v>34</v>
      </c>
      <c r="B36" s="111">
        <v>10</v>
      </c>
      <c r="C36" s="12"/>
      <c r="D36" s="5">
        <f t="shared" si="0"/>
        <v>92</v>
      </c>
      <c r="E36" s="37" t="e">
        <f>IF(E$24&lt;$B$23,ROUNDDOWN(($AP36*E$24+$AQ36)*'Habitantes - proyeccion'!E18/1000,0),D36)</f>
        <v>#REF!</v>
      </c>
      <c r="F36" s="37" t="e">
        <f>IF(F$24&lt;$B$23,ROUNDDOWN(($AP36*F$24+$AQ36)*'Habitantes - proyeccion'!F18/1000,0),E36)</f>
        <v>#REF!</v>
      </c>
      <c r="G36" s="37" t="e">
        <f>IF(G$24&lt;$B$23,ROUNDDOWN(($AP36*G$24+$AQ36)*'Habitantes - proyeccion'!G18/1000,0),F36)</f>
        <v>#REF!</v>
      </c>
      <c r="H36" s="37" t="e">
        <f>IF(H$24&lt;$B$23,ROUNDDOWN(($AP36*H$24+$AQ36)*'Habitantes - proyeccion'!H18/1000,0),G36)</f>
        <v>#REF!</v>
      </c>
      <c r="I36" s="37" t="e">
        <f>IF(I$24&lt;$B$23,ROUNDDOWN(($AP36*I$24+$AQ36)*'Habitantes - proyeccion'!I18/1000,0),H36)</f>
        <v>#REF!</v>
      </c>
      <c r="J36" s="37" t="e">
        <f>IF(J$24&lt;$B$23,ROUNDDOWN(($AP36*J$24+$AQ36)*'Habitantes - proyeccion'!J18/1000,0),I36)</f>
        <v>#REF!</v>
      </c>
      <c r="K36" s="37" t="e">
        <f>IF(K$24&lt;$B$23,ROUNDDOWN(($AP36*K$24+$AQ36)*'Habitantes - proyeccion'!K18/1000,0),J36)</f>
        <v>#REF!</v>
      </c>
      <c r="L36" s="37" t="e">
        <f>IF(L$24&lt;$B$23,ROUNDDOWN(($AP36*L$24+$AQ36)*'Habitantes - proyeccion'!L18/1000,0),K36)</f>
        <v>#REF!</v>
      </c>
      <c r="M36" s="37" t="e">
        <f>IF(M$24&lt;$B$23,ROUNDDOWN(($AP36*M$24+$AQ36)*'Habitantes - proyeccion'!M18/1000,0),L36)</f>
        <v>#REF!</v>
      </c>
      <c r="N36" s="37" t="e">
        <f>IF(N$24&lt;$B$23,ROUNDDOWN(($AP36*N$24+$AQ36)*'Habitantes - proyeccion'!N18/1000,0),M36)</f>
        <v>#REF!</v>
      </c>
      <c r="O36" s="37" t="e">
        <f>IF(O$24&lt;$B$23,ROUNDDOWN(($AP36*O$24+$AQ36)*'Habitantes - proyeccion'!O18/1000,0),N36)</f>
        <v>#REF!</v>
      </c>
      <c r="P36" s="37" t="e">
        <f>IF(P$24&lt;$B$23,ROUNDDOWN(($AP36*P$24+$AQ36)*'Habitantes - proyeccion'!P18/1000,0),O36)</f>
        <v>#REF!</v>
      </c>
      <c r="Q36" s="37" t="e">
        <f>IF(Q$24&lt;$B$23,ROUNDDOWN(($AP36*Q$24+$AQ36)*'Habitantes - proyeccion'!Q18/1000,0),P36)</f>
        <v>#REF!</v>
      </c>
      <c r="R36" s="37" t="e">
        <f>IF(R$24&lt;$B$23,ROUNDDOWN(($AP36*R$24+$AQ36)*'Habitantes - proyeccion'!R18/1000,0),Q36)</f>
        <v>#REF!</v>
      </c>
      <c r="S36" s="37" t="e">
        <f>IF(S$24&lt;$B$23,ROUNDDOWN(($AP36*S$24+$AQ36)*'Habitantes - proyeccion'!S18/1000,0),R36)</f>
        <v>#REF!</v>
      </c>
      <c r="T36" s="37" t="e">
        <f>IF(T$24&lt;$B$23,ROUNDDOWN(($AP36*T$24+$AQ36)*'Habitantes - proyeccion'!T18/1000,0),S36)</f>
        <v>#REF!</v>
      </c>
      <c r="U36" s="37" t="e">
        <f>IF(U$24&lt;$B$23,ROUNDDOWN(($AP36*U$24+$AQ36)*'Habitantes - proyeccion'!U18/1000,0),T36)</f>
        <v>#REF!</v>
      </c>
      <c r="V36" s="37" t="e">
        <f>IF(V$24&lt;$B$23,ROUNDDOWN(($AP36*V$24+$AQ36)*'Habitantes - proyeccion'!V18/1000,0),U36)</f>
        <v>#REF!</v>
      </c>
      <c r="W36" s="37" t="e">
        <f>IF(W$24&lt;$B$23,ROUNDDOWN(($AP36*W$24+$AQ36)*'Habitantes - proyeccion'!W18/1000,0),V36)</f>
        <v>#REF!</v>
      </c>
      <c r="X36" s="37" t="e">
        <f>IF(X$24&lt;$B$23,ROUNDDOWN(($AP36*X$24+$AQ36)*'Habitantes - proyeccion'!X18/1000,0),W36)</f>
        <v>#REF!</v>
      </c>
      <c r="Y36" s="37" t="e">
        <f>IF(Y$24&lt;$B$23,ROUNDDOWN(($AP36*Y$24+$AQ36)*'Habitantes - proyeccion'!Y18/1000,0),X36)</f>
        <v>#REF!</v>
      </c>
      <c r="Z36" s="37" t="e">
        <f>IF(Z$24&lt;$B$23,ROUNDDOWN(($AP36*Z$24+$AQ36)*'Habitantes - proyeccion'!Z18/1000,0),Y36)</f>
        <v>#REF!</v>
      </c>
      <c r="AA36" s="37" t="e">
        <f>IF(AA$24&lt;$B$23,ROUNDDOWN(($AP36*AA$24+$AQ36)*'Habitantes - proyeccion'!AA18/1000,0),Z36)</f>
        <v>#REF!</v>
      </c>
      <c r="AB36" s="37" t="e">
        <f>IF(AB$24&lt;$B$23,ROUNDDOWN(($AP36*AB$24+$AQ36)*'Habitantes - proyeccion'!AB18/1000,0),AA36)</f>
        <v>#REF!</v>
      </c>
      <c r="AC36" s="37" t="e">
        <f>IF(AC$24&lt;$B$23,ROUNDDOWN(($AP36*AC$24+$AQ36)*'Habitantes - proyeccion'!AC18/1000,0),AB36)</f>
        <v>#REF!</v>
      </c>
      <c r="AD36" s="37" t="e">
        <f>IF(AD$24&lt;$B$23,ROUNDDOWN(($AP36*AD$24+$AQ36)*'Habitantes - proyeccion'!AD18/1000,0),AC36)</f>
        <v>#REF!</v>
      </c>
      <c r="AE36" s="37" t="e">
        <f>IF(AE$24&lt;$B$23,ROUNDDOWN(($AP36*AE$24+$AQ36)*'Habitantes - proyeccion'!AE18/1000,0),AD36)</f>
        <v>#REF!</v>
      </c>
      <c r="AF36" s="37" t="e">
        <f>IF(AF$24&lt;$B$23,ROUNDDOWN(($AP36*AF$24+$AQ36)*'Habitantes - proyeccion'!AF18/1000,0),AE36)</f>
        <v>#REF!</v>
      </c>
      <c r="AG36" s="37" t="e">
        <f>IF(AG$24&lt;$B$23,ROUNDDOWN(($AP36*AG$24+$AQ36)*'Habitantes - proyeccion'!AG18/1000,0),AF36)</f>
        <v>#REF!</v>
      </c>
      <c r="AH36" s="37" t="e">
        <f>IF(AH$24&lt;$B$23,ROUNDDOWN(($AP36*AH$24+$AQ36)*'Habitantes - proyeccion'!AH18/1000,0),AG36)</f>
        <v>#REF!</v>
      </c>
      <c r="AI36" s="37" t="e">
        <f>IF(AI$24&lt;$B$23,ROUNDDOWN(($AP36*AI$24+$AQ36)*'Habitantes - proyeccion'!AI18/1000,0),AH36)</f>
        <v>#REF!</v>
      </c>
      <c r="AJ36" s="37" t="e">
        <f>IF(AJ$24&lt;$B$23,ROUNDDOWN(($AP36*AJ$24+$AQ36)*'Habitantes - proyeccion'!AJ18/1000,0),AI36)</f>
        <v>#REF!</v>
      </c>
      <c r="AK36" s="37" t="e">
        <f>IF(AK$24&lt;$B$23,ROUNDDOWN(($AP36*AK$24+$AQ36)*'Habitantes - proyeccion'!AK18/1000,0),AJ36)</f>
        <v>#REF!</v>
      </c>
      <c r="AL36" s="37" t="e">
        <f>IF(AL$24&lt;$B$23,ROUNDDOWN(($AP36*AL$24+$AQ36)*'Habitantes - proyeccion'!AL18/1000,0),AK36)</f>
        <v>#REF!</v>
      </c>
      <c r="AM36" s="37" t="e">
        <f>IF(AM$24&lt;$B$23,ROUNDDOWN(($AP36*AM$24+$AQ36)*'Habitantes - proyeccion'!AM18/1000,0),AL36)</f>
        <v>#REF!</v>
      </c>
      <c r="AN36" s="37" t="e">
        <f>IF(AN$24&lt;$B$23,ROUNDDOWN(($AP36*AN$24+$AQ36)*'Habitantes - proyeccion'!AN18/1000,0),AM36)</f>
        <v>#REF!</v>
      </c>
      <c r="AP36" s="38" t="e">
        <f>+(D16-C16)/('Indicadores por segmento'!$F$6-$D$24)</f>
        <v>#REF!</v>
      </c>
      <c r="AQ36" s="38" t="e">
        <f>+D16-AP36*'Indicadores por segmento'!$F$6</f>
        <v>#REF!</v>
      </c>
    </row>
    <row r="37" spans="1:43">
      <c r="A37" s="5" t="s">
        <v>35</v>
      </c>
      <c r="B37" s="111">
        <v>11</v>
      </c>
      <c r="C37" s="12"/>
      <c r="D37" s="5">
        <f t="shared" si="0"/>
        <v>17</v>
      </c>
      <c r="E37" s="37" t="e">
        <f>IF(E$24&lt;$B$23,ROUNDDOWN(($AP37*E$24+$AQ37)*'Habitantes - proyeccion'!E19/1000,0),D37)</f>
        <v>#REF!</v>
      </c>
      <c r="F37" s="37" t="e">
        <f>IF(F$24&lt;$B$23,ROUNDDOWN(($AP37*F$24+$AQ37)*'Habitantes - proyeccion'!F19/1000,0),E37)</f>
        <v>#REF!</v>
      </c>
      <c r="G37" s="37" t="e">
        <f>IF(G$24&lt;$B$23,ROUNDDOWN(($AP37*G$24+$AQ37)*'Habitantes - proyeccion'!G19/1000,0),F37)</f>
        <v>#REF!</v>
      </c>
      <c r="H37" s="37" t="e">
        <f>IF(H$24&lt;$B$23,ROUNDDOWN(($AP37*H$24+$AQ37)*'Habitantes - proyeccion'!H19/1000,0),G37)</f>
        <v>#REF!</v>
      </c>
      <c r="I37" s="37" t="e">
        <f>IF(I$24&lt;$B$23,ROUNDDOWN(($AP37*I$24+$AQ37)*'Habitantes - proyeccion'!I19/1000,0),H37)</f>
        <v>#REF!</v>
      </c>
      <c r="J37" s="37" t="e">
        <f>IF(J$24&lt;$B$23,ROUNDDOWN(($AP37*J$24+$AQ37)*'Habitantes - proyeccion'!J19/1000,0),I37)</f>
        <v>#REF!</v>
      </c>
      <c r="K37" s="37" t="e">
        <f>IF(K$24&lt;$B$23,ROUNDDOWN(($AP37*K$24+$AQ37)*'Habitantes - proyeccion'!K19/1000,0),J37)</f>
        <v>#REF!</v>
      </c>
      <c r="L37" s="37" t="e">
        <f>IF(L$24&lt;$B$23,ROUNDDOWN(($AP37*L$24+$AQ37)*'Habitantes - proyeccion'!L19/1000,0),K37)</f>
        <v>#REF!</v>
      </c>
      <c r="M37" s="37" t="e">
        <f>IF(M$24&lt;$B$23,ROUNDDOWN(($AP37*M$24+$AQ37)*'Habitantes - proyeccion'!M19/1000,0),L37)</f>
        <v>#REF!</v>
      </c>
      <c r="N37" s="37" t="e">
        <f>IF(N$24&lt;$B$23,ROUNDDOWN(($AP37*N$24+$AQ37)*'Habitantes - proyeccion'!N19/1000,0),M37)</f>
        <v>#REF!</v>
      </c>
      <c r="O37" s="37" t="e">
        <f>IF(O$24&lt;$B$23,ROUNDDOWN(($AP37*O$24+$AQ37)*'Habitantes - proyeccion'!O19/1000,0),N37)</f>
        <v>#REF!</v>
      </c>
      <c r="P37" s="37" t="e">
        <f>IF(P$24&lt;$B$23,ROUNDDOWN(($AP37*P$24+$AQ37)*'Habitantes - proyeccion'!P19/1000,0),O37)</f>
        <v>#REF!</v>
      </c>
      <c r="Q37" s="37" t="e">
        <f>IF(Q$24&lt;$B$23,ROUNDDOWN(($AP37*Q$24+$AQ37)*'Habitantes - proyeccion'!Q19/1000,0),P37)</f>
        <v>#REF!</v>
      </c>
      <c r="R37" s="37" t="e">
        <f>IF(R$24&lt;$B$23,ROUNDDOWN(($AP37*R$24+$AQ37)*'Habitantes - proyeccion'!R19/1000,0),Q37)</f>
        <v>#REF!</v>
      </c>
      <c r="S37" s="37" t="e">
        <f>IF(S$24&lt;$B$23,ROUNDDOWN(($AP37*S$24+$AQ37)*'Habitantes - proyeccion'!S19/1000,0),R37)</f>
        <v>#REF!</v>
      </c>
      <c r="T37" s="37" t="e">
        <f>IF(T$24&lt;$B$23,ROUNDDOWN(($AP37*T$24+$AQ37)*'Habitantes - proyeccion'!T19/1000,0),S37)</f>
        <v>#REF!</v>
      </c>
      <c r="U37" s="37" t="e">
        <f>IF(U$24&lt;$B$23,ROUNDDOWN(($AP37*U$24+$AQ37)*'Habitantes - proyeccion'!U19/1000,0),T37)</f>
        <v>#REF!</v>
      </c>
      <c r="V37" s="37" t="e">
        <f>IF(V$24&lt;$B$23,ROUNDDOWN(($AP37*V$24+$AQ37)*'Habitantes - proyeccion'!V19/1000,0),U37)</f>
        <v>#REF!</v>
      </c>
      <c r="W37" s="37" t="e">
        <f>IF(W$24&lt;$B$23,ROUNDDOWN(($AP37*W$24+$AQ37)*'Habitantes - proyeccion'!W19/1000,0),V37)</f>
        <v>#REF!</v>
      </c>
      <c r="X37" s="37" t="e">
        <f>IF(X$24&lt;$B$23,ROUNDDOWN(($AP37*X$24+$AQ37)*'Habitantes - proyeccion'!X19/1000,0),W37)</f>
        <v>#REF!</v>
      </c>
      <c r="Y37" s="37" t="e">
        <f>IF(Y$24&lt;$B$23,ROUNDDOWN(($AP37*Y$24+$AQ37)*'Habitantes - proyeccion'!Y19/1000,0),X37)</f>
        <v>#REF!</v>
      </c>
      <c r="Z37" s="37" t="e">
        <f>IF(Z$24&lt;$B$23,ROUNDDOWN(($AP37*Z$24+$AQ37)*'Habitantes - proyeccion'!Z19/1000,0),Y37)</f>
        <v>#REF!</v>
      </c>
      <c r="AA37" s="37" t="e">
        <f>IF(AA$24&lt;$B$23,ROUNDDOWN(($AP37*AA$24+$AQ37)*'Habitantes - proyeccion'!AA19/1000,0),Z37)</f>
        <v>#REF!</v>
      </c>
      <c r="AB37" s="37" t="e">
        <f>IF(AB$24&lt;$B$23,ROUNDDOWN(($AP37*AB$24+$AQ37)*'Habitantes - proyeccion'!AB19/1000,0),AA37)</f>
        <v>#REF!</v>
      </c>
      <c r="AC37" s="37" t="e">
        <f>IF(AC$24&lt;$B$23,ROUNDDOWN(($AP37*AC$24+$AQ37)*'Habitantes - proyeccion'!AC19/1000,0),AB37)</f>
        <v>#REF!</v>
      </c>
      <c r="AD37" s="37" t="e">
        <f>IF(AD$24&lt;$B$23,ROUNDDOWN(($AP37*AD$24+$AQ37)*'Habitantes - proyeccion'!AD19/1000,0),AC37)</f>
        <v>#REF!</v>
      </c>
      <c r="AE37" s="37" t="e">
        <f>IF(AE$24&lt;$B$23,ROUNDDOWN(($AP37*AE$24+$AQ37)*'Habitantes - proyeccion'!AE19/1000,0),AD37)</f>
        <v>#REF!</v>
      </c>
      <c r="AF37" s="37" t="e">
        <f>IF(AF$24&lt;$B$23,ROUNDDOWN(($AP37*AF$24+$AQ37)*'Habitantes - proyeccion'!AF19/1000,0),AE37)</f>
        <v>#REF!</v>
      </c>
      <c r="AG37" s="37" t="e">
        <f>IF(AG$24&lt;$B$23,ROUNDDOWN(($AP37*AG$24+$AQ37)*'Habitantes - proyeccion'!AG19/1000,0),AF37)</f>
        <v>#REF!</v>
      </c>
      <c r="AH37" s="37" t="e">
        <f>IF(AH$24&lt;$B$23,ROUNDDOWN(($AP37*AH$24+$AQ37)*'Habitantes - proyeccion'!AH19/1000,0),AG37)</f>
        <v>#REF!</v>
      </c>
      <c r="AI37" s="37" t="e">
        <f>IF(AI$24&lt;$B$23,ROUNDDOWN(($AP37*AI$24+$AQ37)*'Habitantes - proyeccion'!AI19/1000,0),AH37)</f>
        <v>#REF!</v>
      </c>
      <c r="AJ37" s="37" t="e">
        <f>IF(AJ$24&lt;$B$23,ROUNDDOWN(($AP37*AJ$24+$AQ37)*'Habitantes - proyeccion'!AJ19/1000,0),AI37)</f>
        <v>#REF!</v>
      </c>
      <c r="AK37" s="37" t="e">
        <f>IF(AK$24&lt;$B$23,ROUNDDOWN(($AP37*AK$24+$AQ37)*'Habitantes - proyeccion'!AK19/1000,0),AJ37)</f>
        <v>#REF!</v>
      </c>
      <c r="AL37" s="37" t="e">
        <f>IF(AL$24&lt;$B$23,ROUNDDOWN(($AP37*AL$24+$AQ37)*'Habitantes - proyeccion'!AL19/1000,0),AK37)</f>
        <v>#REF!</v>
      </c>
      <c r="AM37" s="37" t="e">
        <f>IF(AM$24&lt;$B$23,ROUNDDOWN(($AP37*AM$24+$AQ37)*'Habitantes - proyeccion'!AM19/1000,0),AL37)</f>
        <v>#REF!</v>
      </c>
      <c r="AN37" s="37" t="e">
        <f>IF(AN$24&lt;$B$23,ROUNDDOWN(($AP37*AN$24+$AQ37)*'Habitantes - proyeccion'!AN19/1000,0),AM37)</f>
        <v>#REF!</v>
      </c>
      <c r="AP37" s="38" t="e">
        <f>+(D17-C17)/('Indicadores por segmento'!$F$6-$D$24)</f>
        <v>#REF!</v>
      </c>
      <c r="AQ37" s="38" t="e">
        <f>+D17-AP37*'Indicadores por segmento'!$F$6</f>
        <v>#REF!</v>
      </c>
    </row>
    <row r="38" spans="1:43">
      <c r="A38" s="5" t="s">
        <v>36</v>
      </c>
      <c r="B38" s="111">
        <v>12</v>
      </c>
      <c r="C38" s="12"/>
      <c r="D38" s="5">
        <f t="shared" si="0"/>
        <v>31</v>
      </c>
      <c r="E38" s="37" t="e">
        <f>IF(E$24&lt;$B$23,ROUNDDOWN(($AP38*E$24+$AQ38)*'Habitantes - proyeccion'!E20/1000,0),D38)</f>
        <v>#REF!</v>
      </c>
      <c r="F38" s="37" t="e">
        <f>IF(F$24&lt;$B$23,ROUNDDOWN(($AP38*F$24+$AQ38)*'Habitantes - proyeccion'!F20/1000,0),E38)</f>
        <v>#REF!</v>
      </c>
      <c r="G38" s="37" t="e">
        <f>IF(G$24&lt;$B$23,ROUNDDOWN(($AP38*G$24+$AQ38)*'Habitantes - proyeccion'!G20/1000,0),F38)</f>
        <v>#REF!</v>
      </c>
      <c r="H38" s="37" t="e">
        <f>IF(H$24&lt;$B$23,ROUNDDOWN(($AP38*H$24+$AQ38)*'Habitantes - proyeccion'!H20/1000,0),G38)</f>
        <v>#REF!</v>
      </c>
      <c r="I38" s="37" t="e">
        <f>IF(I$24&lt;$B$23,ROUNDDOWN(($AP38*I$24+$AQ38)*'Habitantes - proyeccion'!I20/1000,0),H38)</f>
        <v>#REF!</v>
      </c>
      <c r="J38" s="37" t="e">
        <f>IF(J$24&lt;$B$23,ROUNDDOWN(($AP38*J$24+$AQ38)*'Habitantes - proyeccion'!J20/1000,0),I38)</f>
        <v>#REF!</v>
      </c>
      <c r="K38" s="37" t="e">
        <f>IF(K$24&lt;$B$23,ROUNDDOWN(($AP38*K$24+$AQ38)*'Habitantes - proyeccion'!K20/1000,0),J38)</f>
        <v>#REF!</v>
      </c>
      <c r="L38" s="37" t="e">
        <f>IF(L$24&lt;$B$23,ROUNDDOWN(($AP38*L$24+$AQ38)*'Habitantes - proyeccion'!L20/1000,0),K38)</f>
        <v>#REF!</v>
      </c>
      <c r="M38" s="37" t="e">
        <f>IF(M$24&lt;$B$23,ROUNDDOWN(($AP38*M$24+$AQ38)*'Habitantes - proyeccion'!M20/1000,0),L38)</f>
        <v>#REF!</v>
      </c>
      <c r="N38" s="37" t="e">
        <f>IF(N$24&lt;$B$23,ROUNDDOWN(($AP38*N$24+$AQ38)*'Habitantes - proyeccion'!N20/1000,0),M38)</f>
        <v>#REF!</v>
      </c>
      <c r="O38" s="37" t="e">
        <f>IF(O$24&lt;$B$23,ROUNDDOWN(($AP38*O$24+$AQ38)*'Habitantes - proyeccion'!O20/1000,0),N38)</f>
        <v>#REF!</v>
      </c>
      <c r="P38" s="37" t="e">
        <f>IF(P$24&lt;$B$23,ROUNDDOWN(($AP38*P$24+$AQ38)*'Habitantes - proyeccion'!P20/1000,0),O38)</f>
        <v>#REF!</v>
      </c>
      <c r="Q38" s="37" t="e">
        <f>IF(Q$24&lt;$B$23,ROUNDDOWN(($AP38*Q$24+$AQ38)*'Habitantes - proyeccion'!Q20/1000,0),P38)</f>
        <v>#REF!</v>
      </c>
      <c r="R38" s="37" t="e">
        <f>IF(R$24&lt;$B$23,ROUNDDOWN(($AP38*R$24+$AQ38)*'Habitantes - proyeccion'!R20/1000,0),Q38)</f>
        <v>#REF!</v>
      </c>
      <c r="S38" s="37" t="e">
        <f>IF(S$24&lt;$B$23,ROUNDDOWN(($AP38*S$24+$AQ38)*'Habitantes - proyeccion'!S20/1000,0),R38)</f>
        <v>#REF!</v>
      </c>
      <c r="T38" s="37" t="e">
        <f>IF(T$24&lt;$B$23,ROUNDDOWN(($AP38*T$24+$AQ38)*'Habitantes - proyeccion'!T20/1000,0),S38)</f>
        <v>#REF!</v>
      </c>
      <c r="U38" s="37" t="e">
        <f>IF(U$24&lt;$B$23,ROUNDDOWN(($AP38*U$24+$AQ38)*'Habitantes - proyeccion'!U20/1000,0),T38)</f>
        <v>#REF!</v>
      </c>
      <c r="V38" s="37" t="e">
        <f>IF(V$24&lt;$B$23,ROUNDDOWN(($AP38*V$24+$AQ38)*'Habitantes - proyeccion'!V20/1000,0),U38)</f>
        <v>#REF!</v>
      </c>
      <c r="W38" s="37" t="e">
        <f>IF(W$24&lt;$B$23,ROUNDDOWN(($AP38*W$24+$AQ38)*'Habitantes - proyeccion'!W20/1000,0),V38)</f>
        <v>#REF!</v>
      </c>
      <c r="X38" s="37" t="e">
        <f>IF(X$24&lt;$B$23,ROUNDDOWN(($AP38*X$24+$AQ38)*'Habitantes - proyeccion'!X20/1000,0),W38)</f>
        <v>#REF!</v>
      </c>
      <c r="Y38" s="37" t="e">
        <f>IF(Y$24&lt;$B$23,ROUNDDOWN(($AP38*Y$24+$AQ38)*'Habitantes - proyeccion'!Y20/1000,0),X38)</f>
        <v>#REF!</v>
      </c>
      <c r="Z38" s="37" t="e">
        <f>IF(Z$24&lt;$B$23,ROUNDDOWN(($AP38*Z$24+$AQ38)*'Habitantes - proyeccion'!Z20/1000,0),Y38)</f>
        <v>#REF!</v>
      </c>
      <c r="AA38" s="37" t="e">
        <f>IF(AA$24&lt;$B$23,ROUNDDOWN(($AP38*AA$24+$AQ38)*'Habitantes - proyeccion'!AA20/1000,0),Z38)</f>
        <v>#REF!</v>
      </c>
      <c r="AB38" s="37" t="e">
        <f>IF(AB$24&lt;$B$23,ROUNDDOWN(($AP38*AB$24+$AQ38)*'Habitantes - proyeccion'!AB20/1000,0),AA38)</f>
        <v>#REF!</v>
      </c>
      <c r="AC38" s="37" t="e">
        <f>IF(AC$24&lt;$B$23,ROUNDDOWN(($AP38*AC$24+$AQ38)*'Habitantes - proyeccion'!AC20/1000,0),AB38)</f>
        <v>#REF!</v>
      </c>
      <c r="AD38" s="37" t="e">
        <f>IF(AD$24&lt;$B$23,ROUNDDOWN(($AP38*AD$24+$AQ38)*'Habitantes - proyeccion'!AD20/1000,0),AC38)</f>
        <v>#REF!</v>
      </c>
      <c r="AE38" s="37" t="e">
        <f>IF(AE$24&lt;$B$23,ROUNDDOWN(($AP38*AE$24+$AQ38)*'Habitantes - proyeccion'!AE20/1000,0),AD38)</f>
        <v>#REF!</v>
      </c>
      <c r="AF38" s="37" t="e">
        <f>IF(AF$24&lt;$B$23,ROUNDDOWN(($AP38*AF$24+$AQ38)*'Habitantes - proyeccion'!AF20/1000,0),AE38)</f>
        <v>#REF!</v>
      </c>
      <c r="AG38" s="37" t="e">
        <f>IF(AG$24&lt;$B$23,ROUNDDOWN(($AP38*AG$24+$AQ38)*'Habitantes - proyeccion'!AG20/1000,0),AF38)</f>
        <v>#REF!</v>
      </c>
      <c r="AH38" s="37" t="e">
        <f>IF(AH$24&lt;$B$23,ROUNDDOWN(($AP38*AH$24+$AQ38)*'Habitantes - proyeccion'!AH20/1000,0),AG38)</f>
        <v>#REF!</v>
      </c>
      <c r="AI38" s="37" t="e">
        <f>IF(AI$24&lt;$B$23,ROUNDDOWN(($AP38*AI$24+$AQ38)*'Habitantes - proyeccion'!AI20/1000,0),AH38)</f>
        <v>#REF!</v>
      </c>
      <c r="AJ38" s="37" t="e">
        <f>IF(AJ$24&lt;$B$23,ROUNDDOWN(($AP38*AJ$24+$AQ38)*'Habitantes - proyeccion'!AJ20/1000,0),AI38)</f>
        <v>#REF!</v>
      </c>
      <c r="AK38" s="37" t="e">
        <f>IF(AK$24&lt;$B$23,ROUNDDOWN(($AP38*AK$24+$AQ38)*'Habitantes - proyeccion'!AK20/1000,0),AJ38)</f>
        <v>#REF!</v>
      </c>
      <c r="AL38" s="37" t="e">
        <f>IF(AL$24&lt;$B$23,ROUNDDOWN(($AP38*AL$24+$AQ38)*'Habitantes - proyeccion'!AL20/1000,0),AK38)</f>
        <v>#REF!</v>
      </c>
      <c r="AM38" s="37" t="e">
        <f>IF(AM$24&lt;$B$23,ROUNDDOWN(($AP38*AM$24+$AQ38)*'Habitantes - proyeccion'!AM20/1000,0),AL38)</f>
        <v>#REF!</v>
      </c>
      <c r="AN38" s="37" t="e">
        <f>IF(AN$24&lt;$B$23,ROUNDDOWN(($AP38*AN$24+$AQ38)*'Habitantes - proyeccion'!AN20/1000,0),AM38)</f>
        <v>#REF!</v>
      </c>
      <c r="AP38" s="38" t="e">
        <f>+(D18-C18)/('Indicadores por segmento'!$F$6-$D$24)</f>
        <v>#REF!</v>
      </c>
      <c r="AQ38" s="38" t="e">
        <f>+D18-AP38*'Indicadores por segmento'!$F$6</f>
        <v>#REF!</v>
      </c>
    </row>
    <row r="39" spans="1:43">
      <c r="A39" s="5" t="s">
        <v>28</v>
      </c>
      <c r="B39" s="111">
        <v>13</v>
      </c>
      <c r="C39" s="12"/>
      <c r="D39" s="5">
        <f t="shared" si="0"/>
        <v>1080</v>
      </c>
      <c r="E39" s="37" t="e">
        <f>IF(E$24&lt;$B$23,ROUNDDOWN(($AP39*E$24+$AQ39)*'Habitantes - proyeccion'!E21/1000,0),D39)</f>
        <v>#REF!</v>
      </c>
      <c r="F39" s="37" t="e">
        <f>IF(F$24&lt;$B$23,ROUNDDOWN(($AP39*F$24+$AQ39)*'Habitantes - proyeccion'!F21/1000,0),E39)</f>
        <v>#REF!</v>
      </c>
      <c r="G39" s="37" t="e">
        <f>IF(G$24&lt;$B$23,ROUNDDOWN(($AP39*G$24+$AQ39)*'Habitantes - proyeccion'!G21/1000,0),F39)</f>
        <v>#REF!</v>
      </c>
      <c r="H39" s="37" t="e">
        <f>IF(H$24&lt;$B$23,ROUNDDOWN(($AP39*H$24+$AQ39)*'Habitantes - proyeccion'!H21/1000,0),G39)</f>
        <v>#REF!</v>
      </c>
      <c r="I39" s="37" t="e">
        <f>IF(I$24&lt;$B$23,ROUNDDOWN(($AP39*I$24+$AQ39)*'Habitantes - proyeccion'!I21/1000,0),H39)</f>
        <v>#REF!</v>
      </c>
      <c r="J39" s="37" t="e">
        <f>IF(J$24&lt;$B$23,ROUNDDOWN(($AP39*J$24+$AQ39)*'Habitantes - proyeccion'!J21/1000,0),I39)</f>
        <v>#REF!</v>
      </c>
      <c r="K39" s="37" t="e">
        <f>IF(K$24&lt;$B$23,ROUNDDOWN(($AP39*K$24+$AQ39)*'Habitantes - proyeccion'!K21/1000,0),J39)</f>
        <v>#REF!</v>
      </c>
      <c r="L39" s="37" t="e">
        <f>IF(L$24&lt;$B$23,ROUNDDOWN(($AP39*L$24+$AQ39)*'Habitantes - proyeccion'!L21/1000,0),K39)</f>
        <v>#REF!</v>
      </c>
      <c r="M39" s="37" t="e">
        <f>IF(M$24&lt;$B$23,ROUNDDOWN(($AP39*M$24+$AQ39)*'Habitantes - proyeccion'!M21/1000,0),L39)</f>
        <v>#REF!</v>
      </c>
      <c r="N39" s="37" t="e">
        <f>IF(N$24&lt;$B$23,ROUNDDOWN(($AP39*N$24+$AQ39)*'Habitantes - proyeccion'!N21/1000,0),M39)</f>
        <v>#REF!</v>
      </c>
      <c r="O39" s="37" t="e">
        <f>IF(O$24&lt;$B$23,ROUNDDOWN(($AP39*O$24+$AQ39)*'Habitantes - proyeccion'!O21/1000,0),N39)</f>
        <v>#REF!</v>
      </c>
      <c r="P39" s="37" t="e">
        <f>IF(P$24&lt;$B$23,ROUNDDOWN(($AP39*P$24+$AQ39)*'Habitantes - proyeccion'!P21/1000,0),O39)</f>
        <v>#REF!</v>
      </c>
      <c r="Q39" s="37" t="e">
        <f>IF(Q$24&lt;$B$23,ROUNDDOWN(($AP39*Q$24+$AQ39)*'Habitantes - proyeccion'!Q21/1000,0),P39)</f>
        <v>#REF!</v>
      </c>
      <c r="R39" s="37" t="e">
        <f>IF(R$24&lt;$B$23,ROUNDDOWN(($AP39*R$24+$AQ39)*'Habitantes - proyeccion'!R21/1000,0),Q39)</f>
        <v>#REF!</v>
      </c>
      <c r="S39" s="37" t="e">
        <f>IF(S$24&lt;$B$23,ROUNDDOWN(($AP39*S$24+$AQ39)*'Habitantes - proyeccion'!S21/1000,0),R39)</f>
        <v>#REF!</v>
      </c>
      <c r="T39" s="37" t="e">
        <f>IF(T$24&lt;$B$23,ROUNDDOWN(($AP39*T$24+$AQ39)*'Habitantes - proyeccion'!T21/1000,0),S39)</f>
        <v>#REF!</v>
      </c>
      <c r="U39" s="37" t="e">
        <f>IF(U$24&lt;$B$23,ROUNDDOWN(($AP39*U$24+$AQ39)*'Habitantes - proyeccion'!U21/1000,0),T39)</f>
        <v>#REF!</v>
      </c>
      <c r="V39" s="37" t="e">
        <f>IF(V$24&lt;$B$23,ROUNDDOWN(($AP39*V$24+$AQ39)*'Habitantes - proyeccion'!V21/1000,0),U39)</f>
        <v>#REF!</v>
      </c>
      <c r="W39" s="37" t="e">
        <f>IF(W$24&lt;$B$23,ROUNDDOWN(($AP39*W$24+$AQ39)*'Habitantes - proyeccion'!W21/1000,0),V39)</f>
        <v>#REF!</v>
      </c>
      <c r="X39" s="37" t="e">
        <f>IF(X$24&lt;$B$23,ROUNDDOWN(($AP39*X$24+$AQ39)*'Habitantes - proyeccion'!X21/1000,0),W39)</f>
        <v>#REF!</v>
      </c>
      <c r="Y39" s="37" t="e">
        <f>IF(Y$24&lt;$B$23,ROUNDDOWN(($AP39*Y$24+$AQ39)*'Habitantes - proyeccion'!Y21/1000,0),X39)</f>
        <v>#REF!</v>
      </c>
      <c r="Z39" s="37" t="e">
        <f>IF(Z$24&lt;$B$23,ROUNDDOWN(($AP39*Z$24+$AQ39)*'Habitantes - proyeccion'!Z21/1000,0),Y39)</f>
        <v>#REF!</v>
      </c>
      <c r="AA39" s="37" t="e">
        <f>IF(AA$24&lt;$B$23,ROUNDDOWN(($AP39*AA$24+$AQ39)*'Habitantes - proyeccion'!AA21/1000,0),Z39)</f>
        <v>#REF!</v>
      </c>
      <c r="AB39" s="37" t="e">
        <f>IF(AB$24&lt;$B$23,ROUNDDOWN(($AP39*AB$24+$AQ39)*'Habitantes - proyeccion'!AB21/1000,0),AA39)</f>
        <v>#REF!</v>
      </c>
      <c r="AC39" s="37" t="e">
        <f>IF(AC$24&lt;$B$23,ROUNDDOWN(($AP39*AC$24+$AQ39)*'Habitantes - proyeccion'!AC21/1000,0),AB39)</f>
        <v>#REF!</v>
      </c>
      <c r="AD39" s="37" t="e">
        <f>IF(AD$24&lt;$B$23,ROUNDDOWN(($AP39*AD$24+$AQ39)*'Habitantes - proyeccion'!AD21/1000,0),AC39)</f>
        <v>#REF!</v>
      </c>
      <c r="AE39" s="37" t="e">
        <f>IF(AE$24&lt;$B$23,ROUNDDOWN(($AP39*AE$24+$AQ39)*'Habitantes - proyeccion'!AE21/1000,0),AD39)</f>
        <v>#REF!</v>
      </c>
      <c r="AF39" s="37" t="e">
        <f>IF(AF$24&lt;$B$23,ROUNDDOWN(($AP39*AF$24+$AQ39)*'Habitantes - proyeccion'!AF21/1000,0),AE39)</f>
        <v>#REF!</v>
      </c>
      <c r="AG39" s="37" t="e">
        <f>IF(AG$24&lt;$B$23,ROUNDDOWN(($AP39*AG$24+$AQ39)*'Habitantes - proyeccion'!AG21/1000,0),AF39)</f>
        <v>#REF!</v>
      </c>
      <c r="AH39" s="37" t="e">
        <f>IF(AH$24&lt;$B$23,ROUNDDOWN(($AP39*AH$24+$AQ39)*'Habitantes - proyeccion'!AH21/1000,0),AG39)</f>
        <v>#REF!</v>
      </c>
      <c r="AI39" s="37" t="e">
        <f>IF(AI$24&lt;$B$23,ROUNDDOWN(($AP39*AI$24+$AQ39)*'Habitantes - proyeccion'!AI21/1000,0),AH39)</f>
        <v>#REF!</v>
      </c>
      <c r="AJ39" s="37" t="e">
        <f>IF(AJ$24&lt;$B$23,ROUNDDOWN(($AP39*AJ$24+$AQ39)*'Habitantes - proyeccion'!AJ21/1000,0),AI39)</f>
        <v>#REF!</v>
      </c>
      <c r="AK39" s="37" t="e">
        <f>IF(AK$24&lt;$B$23,ROUNDDOWN(($AP39*AK$24+$AQ39)*'Habitantes - proyeccion'!AK21/1000,0),AJ39)</f>
        <v>#REF!</v>
      </c>
      <c r="AL39" s="37" t="e">
        <f>IF(AL$24&lt;$B$23,ROUNDDOWN(($AP39*AL$24+$AQ39)*'Habitantes - proyeccion'!AL21/1000,0),AK39)</f>
        <v>#REF!</v>
      </c>
      <c r="AM39" s="37" t="e">
        <f>IF(AM$24&lt;$B$23,ROUNDDOWN(($AP39*AM$24+$AQ39)*'Habitantes - proyeccion'!AM21/1000,0),AL39)</f>
        <v>#REF!</v>
      </c>
      <c r="AN39" s="37" t="e">
        <f>IF(AN$24&lt;$B$23,ROUNDDOWN(($AP39*AN$24+$AQ39)*'Habitantes - proyeccion'!AN21/1000,0),AM39)</f>
        <v>#REF!</v>
      </c>
      <c r="AP39" s="38" t="e">
        <f>+(D19-C19)/('Indicadores por segmento'!$F$6-$D$24)</f>
        <v>#REF!</v>
      </c>
      <c r="AQ39" s="38" t="e">
        <f>+D19-AP39*'Indicadores por segmento'!$F$6</f>
        <v>#REF!</v>
      </c>
    </row>
    <row r="40" spans="1:43">
      <c r="A40" s="5" t="s">
        <v>33</v>
      </c>
      <c r="B40" s="111">
        <v>14</v>
      </c>
      <c r="C40" s="12"/>
      <c r="D40" s="5">
        <f t="shared" si="0"/>
        <v>41</v>
      </c>
      <c r="E40" s="37" t="e">
        <f>IF(E$24&lt;$B$23,ROUNDDOWN(($AP40*E$24+$AQ40)*'Habitantes - proyeccion'!E22/1000,0),D40)</f>
        <v>#REF!</v>
      </c>
      <c r="F40" s="37" t="e">
        <f>IF(F$24&lt;$B$23,ROUNDDOWN(($AP40*F$24+$AQ40)*'Habitantes - proyeccion'!F22/1000,0),E40)</f>
        <v>#REF!</v>
      </c>
      <c r="G40" s="37" t="e">
        <f>IF(G$24&lt;$B$23,ROUNDDOWN(($AP40*G$24+$AQ40)*'Habitantes - proyeccion'!G22/1000,0),F40)</f>
        <v>#REF!</v>
      </c>
      <c r="H40" s="37" t="e">
        <f>IF(H$24&lt;$B$23,ROUNDDOWN(($AP40*H$24+$AQ40)*'Habitantes - proyeccion'!H22/1000,0),G40)</f>
        <v>#REF!</v>
      </c>
      <c r="I40" s="37" t="e">
        <f>IF(I$24&lt;$B$23,ROUNDDOWN(($AP40*I$24+$AQ40)*'Habitantes - proyeccion'!I22/1000,0),H40)</f>
        <v>#REF!</v>
      </c>
      <c r="J40" s="37" t="e">
        <f>IF(J$24&lt;$B$23,ROUNDDOWN(($AP40*J$24+$AQ40)*'Habitantes - proyeccion'!J22/1000,0),I40)</f>
        <v>#REF!</v>
      </c>
      <c r="K40" s="37" t="e">
        <f>IF(K$24&lt;$B$23,ROUNDDOWN(($AP40*K$24+$AQ40)*'Habitantes - proyeccion'!K22/1000,0),J40)</f>
        <v>#REF!</v>
      </c>
      <c r="L40" s="37" t="e">
        <f>IF(L$24&lt;$B$23,ROUNDDOWN(($AP40*L$24+$AQ40)*'Habitantes - proyeccion'!L22/1000,0),K40)</f>
        <v>#REF!</v>
      </c>
      <c r="M40" s="37" t="e">
        <f>IF(M$24&lt;$B$23,ROUNDDOWN(($AP40*M$24+$AQ40)*'Habitantes - proyeccion'!M22/1000,0),L40)</f>
        <v>#REF!</v>
      </c>
      <c r="N40" s="37" t="e">
        <f>IF(N$24&lt;$B$23,ROUNDDOWN(($AP40*N$24+$AQ40)*'Habitantes - proyeccion'!N22/1000,0),M40)</f>
        <v>#REF!</v>
      </c>
      <c r="O40" s="37" t="e">
        <f>IF(O$24&lt;$B$23,ROUNDDOWN(($AP40*O$24+$AQ40)*'Habitantes - proyeccion'!O22/1000,0),N40)</f>
        <v>#REF!</v>
      </c>
      <c r="P40" s="37" t="e">
        <f>IF(P$24&lt;$B$23,ROUNDDOWN(($AP40*P$24+$AQ40)*'Habitantes - proyeccion'!P22/1000,0),O40)</f>
        <v>#REF!</v>
      </c>
      <c r="Q40" s="37" t="e">
        <f>IF(Q$24&lt;$B$23,ROUNDDOWN(($AP40*Q$24+$AQ40)*'Habitantes - proyeccion'!Q22/1000,0),P40)</f>
        <v>#REF!</v>
      </c>
      <c r="R40" s="37" t="e">
        <f>IF(R$24&lt;$B$23,ROUNDDOWN(($AP40*R$24+$AQ40)*'Habitantes - proyeccion'!R22/1000,0),Q40)</f>
        <v>#REF!</v>
      </c>
      <c r="S40" s="37" t="e">
        <f>IF(S$24&lt;$B$23,ROUNDDOWN(($AP40*S$24+$AQ40)*'Habitantes - proyeccion'!S22/1000,0),R40)</f>
        <v>#REF!</v>
      </c>
      <c r="T40" s="37" t="e">
        <f>IF(T$24&lt;$B$23,ROUNDDOWN(($AP40*T$24+$AQ40)*'Habitantes - proyeccion'!T22/1000,0),S40)</f>
        <v>#REF!</v>
      </c>
      <c r="U40" s="37" t="e">
        <f>IF(U$24&lt;$B$23,ROUNDDOWN(($AP40*U$24+$AQ40)*'Habitantes - proyeccion'!U22/1000,0),T40)</f>
        <v>#REF!</v>
      </c>
      <c r="V40" s="37" t="e">
        <f>IF(V$24&lt;$B$23,ROUNDDOWN(($AP40*V$24+$AQ40)*'Habitantes - proyeccion'!V22/1000,0),U40)</f>
        <v>#REF!</v>
      </c>
      <c r="W40" s="37" t="e">
        <f>IF(W$24&lt;$B$23,ROUNDDOWN(($AP40*W$24+$AQ40)*'Habitantes - proyeccion'!W22/1000,0),V40)</f>
        <v>#REF!</v>
      </c>
      <c r="X40" s="37" t="e">
        <f>IF(X$24&lt;$B$23,ROUNDDOWN(($AP40*X$24+$AQ40)*'Habitantes - proyeccion'!X22/1000,0),W40)</f>
        <v>#REF!</v>
      </c>
      <c r="Y40" s="37" t="e">
        <f>IF(Y$24&lt;$B$23,ROUNDDOWN(($AP40*Y$24+$AQ40)*'Habitantes - proyeccion'!Y22/1000,0),X40)</f>
        <v>#REF!</v>
      </c>
      <c r="Z40" s="37" t="e">
        <f>IF(Z$24&lt;$B$23,ROUNDDOWN(($AP40*Z$24+$AQ40)*'Habitantes - proyeccion'!Z22/1000,0),Y40)</f>
        <v>#REF!</v>
      </c>
      <c r="AA40" s="37" t="e">
        <f>IF(AA$24&lt;$B$23,ROUNDDOWN(($AP40*AA$24+$AQ40)*'Habitantes - proyeccion'!AA22/1000,0),Z40)</f>
        <v>#REF!</v>
      </c>
      <c r="AB40" s="37" t="e">
        <f>IF(AB$24&lt;$B$23,ROUNDDOWN(($AP40*AB$24+$AQ40)*'Habitantes - proyeccion'!AB22/1000,0),AA40)</f>
        <v>#REF!</v>
      </c>
      <c r="AC40" s="37" t="e">
        <f>IF(AC$24&lt;$B$23,ROUNDDOWN(($AP40*AC$24+$AQ40)*'Habitantes - proyeccion'!AC22/1000,0),AB40)</f>
        <v>#REF!</v>
      </c>
      <c r="AD40" s="37" t="e">
        <f>IF(AD$24&lt;$B$23,ROUNDDOWN(($AP40*AD$24+$AQ40)*'Habitantes - proyeccion'!AD22/1000,0),AC40)</f>
        <v>#REF!</v>
      </c>
      <c r="AE40" s="37" t="e">
        <f>IF(AE$24&lt;$B$23,ROUNDDOWN(($AP40*AE$24+$AQ40)*'Habitantes - proyeccion'!AE22/1000,0),AD40)</f>
        <v>#REF!</v>
      </c>
      <c r="AF40" s="37" t="e">
        <f>IF(AF$24&lt;$B$23,ROUNDDOWN(($AP40*AF$24+$AQ40)*'Habitantes - proyeccion'!AF22/1000,0),AE40)</f>
        <v>#REF!</v>
      </c>
      <c r="AG40" s="37" t="e">
        <f>IF(AG$24&lt;$B$23,ROUNDDOWN(($AP40*AG$24+$AQ40)*'Habitantes - proyeccion'!AG22/1000,0),AF40)</f>
        <v>#REF!</v>
      </c>
      <c r="AH40" s="37" t="e">
        <f>IF(AH$24&lt;$B$23,ROUNDDOWN(($AP40*AH$24+$AQ40)*'Habitantes - proyeccion'!AH22/1000,0),AG40)</f>
        <v>#REF!</v>
      </c>
      <c r="AI40" s="37" t="e">
        <f>IF(AI$24&lt;$B$23,ROUNDDOWN(($AP40*AI$24+$AQ40)*'Habitantes - proyeccion'!AI22/1000,0),AH40)</f>
        <v>#REF!</v>
      </c>
      <c r="AJ40" s="37" t="e">
        <f>IF(AJ$24&lt;$B$23,ROUNDDOWN(($AP40*AJ$24+$AQ40)*'Habitantes - proyeccion'!AJ22/1000,0),AI40)</f>
        <v>#REF!</v>
      </c>
      <c r="AK40" s="37" t="e">
        <f>IF(AK$24&lt;$B$23,ROUNDDOWN(($AP40*AK$24+$AQ40)*'Habitantes - proyeccion'!AK22/1000,0),AJ40)</f>
        <v>#REF!</v>
      </c>
      <c r="AL40" s="37" t="e">
        <f>IF(AL$24&lt;$B$23,ROUNDDOWN(($AP40*AL$24+$AQ40)*'Habitantes - proyeccion'!AL22/1000,0),AK40)</f>
        <v>#REF!</v>
      </c>
      <c r="AM40" s="37" t="e">
        <f>IF(AM$24&lt;$B$23,ROUNDDOWN(($AP40*AM$24+$AQ40)*'Habitantes - proyeccion'!AM22/1000,0),AL40)</f>
        <v>#REF!</v>
      </c>
      <c r="AN40" s="37" t="e">
        <f>IF(AN$24&lt;$B$23,ROUNDDOWN(($AP40*AN$24+$AQ40)*'Habitantes - proyeccion'!AN22/1000,0),AM40)</f>
        <v>#REF!</v>
      </c>
      <c r="AP40" s="38" t="e">
        <f>+(D20-C20)/('Indicadores por segmento'!$F$6-$D$24)</f>
        <v>#REF!</v>
      </c>
      <c r="AQ40" s="38" t="e">
        <f>+D20-AP40*'Indicadores por segmento'!$F$6</f>
        <v>#REF!</v>
      </c>
    </row>
    <row r="41" spans="1:43">
      <c r="A41" s="5" t="s">
        <v>22</v>
      </c>
      <c r="B41" s="112">
        <v>15</v>
      </c>
      <c r="C41" s="12"/>
      <c r="D41" s="5">
        <f t="shared" si="0"/>
        <v>19</v>
      </c>
      <c r="E41" s="37" t="e">
        <f>IF(E$24&lt;$B$23,ROUNDDOWN(($AP41*E$24+$AQ41)*'Habitantes - proyeccion'!E23/1000,0),D41)</f>
        <v>#REF!</v>
      </c>
      <c r="F41" s="37" t="e">
        <f>IF(F$24&lt;$B$23,ROUNDDOWN(($AP41*F$24+$AQ41)*'Habitantes - proyeccion'!F23/1000,0),E41)</f>
        <v>#REF!</v>
      </c>
      <c r="G41" s="37" t="e">
        <f>IF(G$24&lt;$B$23,ROUNDDOWN(($AP41*G$24+$AQ41)*'Habitantes - proyeccion'!G23/1000,0),F41)</f>
        <v>#REF!</v>
      </c>
      <c r="H41" s="37" t="e">
        <f>IF(H$24&lt;$B$23,ROUNDDOWN(($AP41*H$24+$AQ41)*'Habitantes - proyeccion'!H23/1000,0),G41)</f>
        <v>#REF!</v>
      </c>
      <c r="I41" s="37" t="e">
        <f>IF(I$24&lt;$B$23,ROUNDDOWN(($AP41*I$24+$AQ41)*'Habitantes - proyeccion'!I23/1000,0),H41)</f>
        <v>#REF!</v>
      </c>
      <c r="J41" s="37" t="e">
        <f>IF(J$24&lt;$B$23,ROUNDDOWN(($AP41*J$24+$AQ41)*'Habitantes - proyeccion'!J23/1000,0),I41)</f>
        <v>#REF!</v>
      </c>
      <c r="K41" s="37" t="e">
        <f>IF(K$24&lt;$B$23,ROUNDDOWN(($AP41*K$24+$AQ41)*'Habitantes - proyeccion'!K23/1000,0),J41)</f>
        <v>#REF!</v>
      </c>
      <c r="L41" s="37" t="e">
        <f>IF(L$24&lt;$B$23,ROUNDDOWN(($AP41*L$24+$AQ41)*'Habitantes - proyeccion'!L23/1000,0),K41)</f>
        <v>#REF!</v>
      </c>
      <c r="M41" s="37" t="e">
        <f>IF(M$24&lt;$B$23,ROUNDDOWN(($AP41*M$24+$AQ41)*'Habitantes - proyeccion'!M23/1000,0),L41)</f>
        <v>#REF!</v>
      </c>
      <c r="N41" s="37" t="e">
        <f>IF(N$24&lt;$B$23,ROUNDDOWN(($AP41*N$24+$AQ41)*'Habitantes - proyeccion'!N23/1000,0),M41)</f>
        <v>#REF!</v>
      </c>
      <c r="O41" s="37" t="e">
        <f>IF(O$24&lt;$B$23,ROUNDDOWN(($AP41*O$24+$AQ41)*'Habitantes - proyeccion'!O23/1000,0),N41)</f>
        <v>#REF!</v>
      </c>
      <c r="P41" s="37" t="e">
        <f>IF(P$24&lt;$B$23,ROUNDDOWN(($AP41*P$24+$AQ41)*'Habitantes - proyeccion'!P23/1000,0),O41)</f>
        <v>#REF!</v>
      </c>
      <c r="Q41" s="37" t="e">
        <f>IF(Q$24&lt;$B$23,ROUNDDOWN(($AP41*Q$24+$AQ41)*'Habitantes - proyeccion'!Q23/1000,0),P41)</f>
        <v>#REF!</v>
      </c>
      <c r="R41" s="37" t="e">
        <f>IF(R$24&lt;$B$23,ROUNDDOWN(($AP41*R$24+$AQ41)*'Habitantes - proyeccion'!R23/1000,0),Q41)</f>
        <v>#REF!</v>
      </c>
      <c r="S41" s="37" t="e">
        <f>IF(S$24&lt;$B$23,ROUNDDOWN(($AP41*S$24+$AQ41)*'Habitantes - proyeccion'!S23/1000,0),R41)</f>
        <v>#REF!</v>
      </c>
      <c r="T41" s="37" t="e">
        <f>IF(T$24&lt;$B$23,ROUNDDOWN(($AP41*T$24+$AQ41)*'Habitantes - proyeccion'!T23/1000,0),S41)</f>
        <v>#REF!</v>
      </c>
      <c r="U41" s="37" t="e">
        <f>IF(U$24&lt;$B$23,ROUNDDOWN(($AP41*U$24+$AQ41)*'Habitantes - proyeccion'!U23/1000,0),T41)</f>
        <v>#REF!</v>
      </c>
      <c r="V41" s="37" t="e">
        <f>IF(V$24&lt;$B$23,ROUNDDOWN(($AP41*V$24+$AQ41)*'Habitantes - proyeccion'!V23/1000,0),U41)</f>
        <v>#REF!</v>
      </c>
      <c r="W41" s="37" t="e">
        <f>IF(W$24&lt;$B$23,ROUNDDOWN(($AP41*W$24+$AQ41)*'Habitantes - proyeccion'!W23/1000,0),V41)</f>
        <v>#REF!</v>
      </c>
      <c r="X41" s="37" t="e">
        <f>IF(X$24&lt;$B$23,ROUNDDOWN(($AP41*X$24+$AQ41)*'Habitantes - proyeccion'!X23/1000,0),W41)</f>
        <v>#REF!</v>
      </c>
      <c r="Y41" s="37" t="e">
        <f>IF(Y$24&lt;$B$23,ROUNDDOWN(($AP41*Y$24+$AQ41)*'Habitantes - proyeccion'!Y23/1000,0),X41)</f>
        <v>#REF!</v>
      </c>
      <c r="Z41" s="37" t="e">
        <f>IF(Z$24&lt;$B$23,ROUNDDOWN(($AP41*Z$24+$AQ41)*'Habitantes - proyeccion'!Z23/1000,0),Y41)</f>
        <v>#REF!</v>
      </c>
      <c r="AA41" s="37" t="e">
        <f>IF(AA$24&lt;$B$23,ROUNDDOWN(($AP41*AA$24+$AQ41)*'Habitantes - proyeccion'!AA23/1000,0),Z41)</f>
        <v>#REF!</v>
      </c>
      <c r="AB41" s="37" t="e">
        <f>IF(AB$24&lt;$B$23,ROUNDDOWN(($AP41*AB$24+$AQ41)*'Habitantes - proyeccion'!AB23/1000,0),AA41)</f>
        <v>#REF!</v>
      </c>
      <c r="AC41" s="37" t="e">
        <f>IF(AC$24&lt;$B$23,ROUNDDOWN(($AP41*AC$24+$AQ41)*'Habitantes - proyeccion'!AC23/1000,0),AB41)</f>
        <v>#REF!</v>
      </c>
      <c r="AD41" s="37" t="e">
        <f>IF(AD$24&lt;$B$23,ROUNDDOWN(($AP41*AD$24+$AQ41)*'Habitantes - proyeccion'!AD23/1000,0),AC41)</f>
        <v>#REF!</v>
      </c>
      <c r="AE41" s="37" t="e">
        <f>IF(AE$24&lt;$B$23,ROUNDDOWN(($AP41*AE$24+$AQ41)*'Habitantes - proyeccion'!AE23/1000,0),AD41)</f>
        <v>#REF!</v>
      </c>
      <c r="AF41" s="37" t="e">
        <f>IF(AF$24&lt;$B$23,ROUNDDOWN(($AP41*AF$24+$AQ41)*'Habitantes - proyeccion'!AF23/1000,0),AE41)</f>
        <v>#REF!</v>
      </c>
      <c r="AG41" s="37" t="e">
        <f>IF(AG$24&lt;$B$23,ROUNDDOWN(($AP41*AG$24+$AQ41)*'Habitantes - proyeccion'!AG23/1000,0),AF41)</f>
        <v>#REF!</v>
      </c>
      <c r="AH41" s="37" t="e">
        <f>IF(AH$24&lt;$B$23,ROUNDDOWN(($AP41*AH$24+$AQ41)*'Habitantes - proyeccion'!AH23/1000,0),AG41)</f>
        <v>#REF!</v>
      </c>
      <c r="AI41" s="37" t="e">
        <f>IF(AI$24&lt;$B$23,ROUNDDOWN(($AP41*AI$24+$AQ41)*'Habitantes - proyeccion'!AI23/1000,0),AH41)</f>
        <v>#REF!</v>
      </c>
      <c r="AJ41" s="37" t="e">
        <f>IF(AJ$24&lt;$B$23,ROUNDDOWN(($AP41*AJ$24+$AQ41)*'Habitantes - proyeccion'!AJ23/1000,0),AI41)</f>
        <v>#REF!</v>
      </c>
      <c r="AK41" s="37" t="e">
        <f>IF(AK$24&lt;$B$23,ROUNDDOWN(($AP41*AK$24+$AQ41)*'Habitantes - proyeccion'!AK23/1000,0),AJ41)</f>
        <v>#REF!</v>
      </c>
      <c r="AL41" s="37" t="e">
        <f>IF(AL$24&lt;$B$23,ROUNDDOWN(($AP41*AL$24+$AQ41)*'Habitantes - proyeccion'!AL23/1000,0),AK41)</f>
        <v>#REF!</v>
      </c>
      <c r="AM41" s="37" t="e">
        <f>IF(AM$24&lt;$B$23,ROUNDDOWN(($AP41*AM$24+$AQ41)*'Habitantes - proyeccion'!AM23/1000,0),AL41)</f>
        <v>#REF!</v>
      </c>
      <c r="AN41" s="37" t="e">
        <f>IF(AN$24&lt;$B$23,ROUNDDOWN(($AP41*AN$24+$AQ41)*'Habitantes - proyeccion'!AN23/1000,0),AM41)</f>
        <v>#REF!</v>
      </c>
      <c r="AP41" s="38" t="e">
        <f>+(D21-C21)/('Indicadores por segmento'!$F$6-$D$24)</f>
        <v>#REF!</v>
      </c>
      <c r="AQ41" s="38" t="e">
        <f>+D21-AP41*'Indicadores por segmento'!$F$6</f>
        <v>#REF!</v>
      </c>
    </row>
    <row r="44" spans="1:43">
      <c r="A44" s="1" t="s">
        <v>155</v>
      </c>
    </row>
    <row r="45" spans="1:43">
      <c r="A45" s="1"/>
    </row>
    <row r="46" spans="1:43" ht="15.75" thickBot="1">
      <c r="A46" s="82" t="s">
        <v>181</v>
      </c>
    </row>
    <row r="47" spans="1:43">
      <c r="A47" s="44" t="s">
        <v>1</v>
      </c>
      <c r="B47" s="44"/>
      <c r="C47" s="44" t="s">
        <v>2</v>
      </c>
      <c r="D47" s="17">
        <v>2014</v>
      </c>
      <c r="E47" s="8">
        <v>2015</v>
      </c>
      <c r="F47" s="8">
        <v>2016</v>
      </c>
      <c r="G47" s="8">
        <v>2017</v>
      </c>
      <c r="H47" s="8">
        <v>2018</v>
      </c>
      <c r="I47" s="8">
        <v>2019</v>
      </c>
      <c r="J47" s="8">
        <v>2020</v>
      </c>
      <c r="K47" s="8">
        <v>2021</v>
      </c>
      <c r="L47" s="8">
        <v>2022</v>
      </c>
      <c r="M47" s="8">
        <v>2023</v>
      </c>
      <c r="N47" s="8">
        <v>2024</v>
      </c>
      <c r="O47" s="8">
        <v>2025</v>
      </c>
      <c r="P47" s="8">
        <v>2026</v>
      </c>
      <c r="Q47" s="8">
        <v>2027</v>
      </c>
      <c r="R47" s="8">
        <v>2028</v>
      </c>
      <c r="S47" s="8">
        <v>2029</v>
      </c>
      <c r="T47" s="8">
        <v>2030</v>
      </c>
      <c r="U47" s="8">
        <v>2031</v>
      </c>
      <c r="V47" s="8">
        <v>2032</v>
      </c>
      <c r="W47" s="8">
        <v>2033</v>
      </c>
      <c r="X47" s="8">
        <v>2034</v>
      </c>
      <c r="Y47" s="8">
        <v>2035</v>
      </c>
      <c r="Z47" s="8">
        <v>2036</v>
      </c>
      <c r="AA47" s="8">
        <v>2037</v>
      </c>
      <c r="AB47" s="8">
        <v>2038</v>
      </c>
      <c r="AC47" s="8">
        <v>2039</v>
      </c>
      <c r="AD47" s="8">
        <v>2040</v>
      </c>
      <c r="AE47" s="8">
        <v>2041</v>
      </c>
      <c r="AF47" s="8">
        <v>2042</v>
      </c>
      <c r="AG47" s="8">
        <v>2043</v>
      </c>
      <c r="AH47" s="8">
        <v>2044</v>
      </c>
      <c r="AI47" s="8">
        <v>2045</v>
      </c>
      <c r="AJ47" s="8">
        <v>2046</v>
      </c>
      <c r="AK47" s="8">
        <v>2047</v>
      </c>
      <c r="AL47" s="8">
        <v>2048</v>
      </c>
      <c r="AM47" s="8">
        <v>2049</v>
      </c>
      <c r="AN47" s="9">
        <v>2050</v>
      </c>
    </row>
    <row r="48" spans="1:43">
      <c r="A48" s="43" t="str">
        <f>+'Usos finales'!A120</f>
        <v>ACS</v>
      </c>
      <c r="B48" s="43"/>
      <c r="C48" s="25">
        <f>+'Usos finales'!B120</f>
        <v>0.03</v>
      </c>
      <c r="D48" s="21">
        <f>+VLOOKUP("Bancos",'Unidad media'!$A$4:$B$8,2,FALSE)*'Consumo específico'!B$7*$C48</f>
        <v>600</v>
      </c>
      <c r="E48" s="21">
        <f>+VLOOKUP("Bancos",'Unidad media'!$A$4:$B$8,2,FALSE)*'Consumo específico'!C$7*$C48</f>
        <v>600</v>
      </c>
      <c r="F48" s="21">
        <f>+VLOOKUP("Bancos",'Unidad media'!$A$4:$B$8,2,FALSE)*'Consumo específico'!D$7*$C48</f>
        <v>600</v>
      </c>
      <c r="G48" s="21">
        <f>+VLOOKUP("Bancos",'Unidad media'!$A$4:$B$8,2,FALSE)*'Consumo específico'!E$7*$C48</f>
        <v>600</v>
      </c>
      <c r="H48" s="21">
        <f>+VLOOKUP("Bancos",'Unidad media'!$A$4:$B$8,2,FALSE)*'Consumo específico'!F$7*$C48</f>
        <v>600</v>
      </c>
      <c r="I48" s="21">
        <f>+VLOOKUP("Bancos",'Unidad media'!$A$4:$B$8,2,FALSE)*'Consumo específico'!G$7*$C48</f>
        <v>600</v>
      </c>
      <c r="J48" s="21">
        <f>+VLOOKUP("Bancos",'Unidad media'!$A$4:$B$8,2,FALSE)*'Consumo específico'!H$7*$C48</f>
        <v>600</v>
      </c>
      <c r="K48" s="21">
        <f>+VLOOKUP("Bancos",'Unidad media'!$A$4:$B$8,2,FALSE)*'Consumo específico'!I$7*$C48</f>
        <v>600</v>
      </c>
      <c r="L48" s="21">
        <f>+VLOOKUP("Bancos",'Unidad media'!$A$4:$B$8,2,FALSE)*'Consumo específico'!J$7*$C48</f>
        <v>600</v>
      </c>
      <c r="M48" s="21">
        <f>+VLOOKUP("Bancos",'Unidad media'!$A$4:$B$8,2,FALSE)*'Consumo específico'!K$7*$C48</f>
        <v>600</v>
      </c>
      <c r="N48" s="21">
        <f>+VLOOKUP("Bancos",'Unidad media'!$A$4:$B$8,2,FALSE)*'Consumo específico'!L$7*$C48</f>
        <v>600</v>
      </c>
      <c r="O48" s="21">
        <f>+VLOOKUP("Bancos",'Unidad media'!$A$4:$B$8,2,FALSE)*'Consumo específico'!M$7*$C48</f>
        <v>600</v>
      </c>
      <c r="P48" s="21">
        <f>+VLOOKUP("Bancos",'Unidad media'!$A$4:$B$8,2,FALSE)*'Consumo específico'!N$7*$C48</f>
        <v>600</v>
      </c>
      <c r="Q48" s="21">
        <f>+VLOOKUP("Bancos",'Unidad media'!$A$4:$B$8,2,FALSE)*'Consumo específico'!O$7*$C48</f>
        <v>600</v>
      </c>
      <c r="R48" s="21">
        <f>+VLOOKUP("Bancos",'Unidad media'!$A$4:$B$8,2,FALSE)*'Consumo específico'!P$7*$C48</f>
        <v>600</v>
      </c>
      <c r="S48" s="21">
        <f>+VLOOKUP("Bancos",'Unidad media'!$A$4:$B$8,2,FALSE)*'Consumo específico'!Q$7*$C48</f>
        <v>600</v>
      </c>
      <c r="T48" s="21">
        <f>+VLOOKUP("Bancos",'Unidad media'!$A$4:$B$8,2,FALSE)*'Consumo específico'!R$7*$C48</f>
        <v>600</v>
      </c>
      <c r="U48" s="21">
        <f>+VLOOKUP("Bancos",'Unidad media'!$A$4:$B$8,2,FALSE)*'Consumo específico'!S$7*$C48</f>
        <v>600</v>
      </c>
      <c r="V48" s="21">
        <f>+VLOOKUP("Bancos",'Unidad media'!$A$4:$B$8,2,FALSE)*'Consumo específico'!T$7*$C48</f>
        <v>600</v>
      </c>
      <c r="W48" s="21">
        <f>+VLOOKUP("Bancos",'Unidad media'!$A$4:$B$8,2,FALSE)*'Consumo específico'!U$7*$C48</f>
        <v>600</v>
      </c>
      <c r="X48" s="21">
        <f>+VLOOKUP("Bancos",'Unidad media'!$A$4:$B$8,2,FALSE)*'Consumo específico'!V$7*$C48</f>
        <v>600</v>
      </c>
      <c r="Y48" s="21">
        <f>+VLOOKUP("Bancos",'Unidad media'!$A$4:$B$8,2,FALSE)*'Consumo específico'!W$7*$C48</f>
        <v>600</v>
      </c>
      <c r="Z48" s="21">
        <f>+VLOOKUP("Bancos",'Unidad media'!$A$4:$B$8,2,FALSE)*'Consumo específico'!X$7*$C48</f>
        <v>600</v>
      </c>
      <c r="AA48" s="21">
        <f>+VLOOKUP("Bancos",'Unidad media'!$A$4:$B$8,2,FALSE)*'Consumo específico'!Y$7*$C48</f>
        <v>600</v>
      </c>
      <c r="AB48" s="21">
        <f>+VLOOKUP("Bancos",'Unidad media'!$A$4:$B$8,2,FALSE)*'Consumo específico'!Z$7*$C48</f>
        <v>600</v>
      </c>
      <c r="AC48" s="21">
        <f>+VLOOKUP("Bancos",'Unidad media'!$A$4:$B$8,2,FALSE)*'Consumo específico'!AA$7*$C48</f>
        <v>600</v>
      </c>
      <c r="AD48" s="21">
        <f>+VLOOKUP("Bancos",'Unidad media'!$A$4:$B$8,2,FALSE)*'Consumo específico'!AB$7*$C48</f>
        <v>600</v>
      </c>
      <c r="AE48" s="21">
        <f>+VLOOKUP("Bancos",'Unidad media'!$A$4:$B$8,2,FALSE)*'Consumo específico'!AC$7*$C48</f>
        <v>600</v>
      </c>
      <c r="AF48" s="21">
        <f>+VLOOKUP("Bancos",'Unidad media'!$A$4:$B$8,2,FALSE)*'Consumo específico'!AD$7*$C48</f>
        <v>600</v>
      </c>
      <c r="AG48" s="21">
        <f>+VLOOKUP("Bancos",'Unidad media'!$A$4:$B$8,2,FALSE)*'Consumo específico'!AE$7*$C48</f>
        <v>600</v>
      </c>
      <c r="AH48" s="21">
        <f>+VLOOKUP("Bancos",'Unidad media'!$A$4:$B$8,2,FALSE)*'Consumo específico'!AF$7*$C48</f>
        <v>600</v>
      </c>
      <c r="AI48" s="21">
        <f>+VLOOKUP("Bancos",'Unidad media'!$A$4:$B$8,2,FALSE)*'Consumo específico'!AG$7*$C48</f>
        <v>600</v>
      </c>
      <c r="AJ48" s="21">
        <f>+VLOOKUP("Bancos",'Unidad media'!$A$4:$B$8,2,FALSE)*'Consumo específico'!AH$7*$C48</f>
        <v>600</v>
      </c>
      <c r="AK48" s="21">
        <f>+VLOOKUP("Bancos",'Unidad media'!$A$4:$B$8,2,FALSE)*'Consumo específico'!AI$7*$C48</f>
        <v>600</v>
      </c>
      <c r="AL48" s="21">
        <f>+VLOOKUP("Bancos",'Unidad media'!$A$4:$B$8,2,FALSE)*'Consumo específico'!AJ$7*$C48</f>
        <v>600</v>
      </c>
      <c r="AM48" s="21">
        <f>+VLOOKUP("Bancos",'Unidad media'!$A$4:$B$8,2,FALSE)*'Consumo específico'!AK$7*$C48</f>
        <v>600</v>
      </c>
      <c r="AN48" s="21">
        <f>+VLOOKUP("Bancos",'Unidad media'!$A$4:$B$8,2,FALSE)*'Consumo específico'!AL$7*$C48</f>
        <v>600</v>
      </c>
    </row>
    <row r="49" spans="1:40">
      <c r="A49" s="43" t="str">
        <f>+'Usos finales'!A121</f>
        <v>Bombas y ventiladores</v>
      </c>
      <c r="B49" s="43"/>
      <c r="C49" s="25">
        <f>+'Usos finales'!B121</f>
        <v>0.14000000000000001</v>
      </c>
      <c r="D49" s="21">
        <f>+VLOOKUP("Bancos",'Unidad media'!$A$4:$B$8,2,FALSE)*'Consumo específico'!B$7*$C49</f>
        <v>2800.0000000000005</v>
      </c>
      <c r="E49" s="21">
        <f>+VLOOKUP("Bancos",'Unidad media'!$A$4:$B$8,2,FALSE)*'Consumo específico'!C$7*$C49</f>
        <v>2800.0000000000005</v>
      </c>
      <c r="F49" s="21">
        <f>+VLOOKUP("Bancos",'Unidad media'!$A$4:$B$8,2,FALSE)*'Consumo específico'!D$7*$C49</f>
        <v>2800.0000000000005</v>
      </c>
      <c r="G49" s="21">
        <f>+VLOOKUP("Bancos",'Unidad media'!$A$4:$B$8,2,FALSE)*'Consumo específico'!E$7*$C49</f>
        <v>2800.0000000000005</v>
      </c>
      <c r="H49" s="21">
        <f>+VLOOKUP("Bancos",'Unidad media'!$A$4:$B$8,2,FALSE)*'Consumo específico'!F$7*$C49</f>
        <v>2800.0000000000005</v>
      </c>
      <c r="I49" s="21">
        <f>+VLOOKUP("Bancos",'Unidad media'!$A$4:$B$8,2,FALSE)*'Consumo específico'!G$7*$C49</f>
        <v>2800.0000000000005</v>
      </c>
      <c r="J49" s="21">
        <f>+VLOOKUP("Bancos",'Unidad media'!$A$4:$B$8,2,FALSE)*'Consumo específico'!H$7*$C49</f>
        <v>2800.0000000000005</v>
      </c>
      <c r="K49" s="21">
        <f>+VLOOKUP("Bancos",'Unidad media'!$A$4:$B$8,2,FALSE)*'Consumo específico'!I$7*$C49</f>
        <v>2800.0000000000005</v>
      </c>
      <c r="L49" s="21">
        <f>+VLOOKUP("Bancos",'Unidad media'!$A$4:$B$8,2,FALSE)*'Consumo específico'!J$7*$C49</f>
        <v>2800.0000000000005</v>
      </c>
      <c r="M49" s="21">
        <f>+VLOOKUP("Bancos",'Unidad media'!$A$4:$B$8,2,FALSE)*'Consumo específico'!K$7*$C49</f>
        <v>2800.0000000000005</v>
      </c>
      <c r="N49" s="21">
        <f>+VLOOKUP("Bancos",'Unidad media'!$A$4:$B$8,2,FALSE)*'Consumo específico'!L$7*$C49</f>
        <v>2800.0000000000005</v>
      </c>
      <c r="O49" s="21">
        <f>+VLOOKUP("Bancos",'Unidad media'!$A$4:$B$8,2,FALSE)*'Consumo específico'!M$7*$C49</f>
        <v>2800.0000000000005</v>
      </c>
      <c r="P49" s="21">
        <f>+VLOOKUP("Bancos",'Unidad media'!$A$4:$B$8,2,FALSE)*'Consumo específico'!N$7*$C49</f>
        <v>2800.0000000000005</v>
      </c>
      <c r="Q49" s="21">
        <f>+VLOOKUP("Bancos",'Unidad media'!$A$4:$B$8,2,FALSE)*'Consumo específico'!O$7*$C49</f>
        <v>2800.0000000000005</v>
      </c>
      <c r="R49" s="21">
        <f>+VLOOKUP("Bancos",'Unidad media'!$A$4:$B$8,2,FALSE)*'Consumo específico'!P$7*$C49</f>
        <v>2800.0000000000005</v>
      </c>
      <c r="S49" s="21">
        <f>+VLOOKUP("Bancos",'Unidad media'!$A$4:$B$8,2,FALSE)*'Consumo específico'!Q$7*$C49</f>
        <v>2800.0000000000005</v>
      </c>
      <c r="T49" s="21">
        <f>+VLOOKUP("Bancos",'Unidad media'!$A$4:$B$8,2,FALSE)*'Consumo específico'!R$7*$C49</f>
        <v>2800.0000000000005</v>
      </c>
      <c r="U49" s="21">
        <f>+VLOOKUP("Bancos",'Unidad media'!$A$4:$B$8,2,FALSE)*'Consumo específico'!S$7*$C49</f>
        <v>2800.0000000000005</v>
      </c>
      <c r="V49" s="21">
        <f>+VLOOKUP("Bancos",'Unidad media'!$A$4:$B$8,2,FALSE)*'Consumo específico'!T$7*$C49</f>
        <v>2800.0000000000005</v>
      </c>
      <c r="W49" s="21">
        <f>+VLOOKUP("Bancos",'Unidad media'!$A$4:$B$8,2,FALSE)*'Consumo específico'!U$7*$C49</f>
        <v>2800.0000000000005</v>
      </c>
      <c r="X49" s="21">
        <f>+VLOOKUP("Bancos",'Unidad media'!$A$4:$B$8,2,FALSE)*'Consumo específico'!V$7*$C49</f>
        <v>2800.0000000000005</v>
      </c>
      <c r="Y49" s="21">
        <f>+VLOOKUP("Bancos",'Unidad media'!$A$4:$B$8,2,FALSE)*'Consumo específico'!W$7*$C49</f>
        <v>2800.0000000000005</v>
      </c>
      <c r="Z49" s="21">
        <f>+VLOOKUP("Bancos",'Unidad media'!$A$4:$B$8,2,FALSE)*'Consumo específico'!X$7*$C49</f>
        <v>2800.0000000000005</v>
      </c>
      <c r="AA49" s="21">
        <f>+VLOOKUP("Bancos",'Unidad media'!$A$4:$B$8,2,FALSE)*'Consumo específico'!Y$7*$C49</f>
        <v>2800.0000000000005</v>
      </c>
      <c r="AB49" s="21">
        <f>+VLOOKUP("Bancos",'Unidad media'!$A$4:$B$8,2,FALSE)*'Consumo específico'!Z$7*$C49</f>
        <v>2800.0000000000005</v>
      </c>
      <c r="AC49" s="21">
        <f>+VLOOKUP("Bancos",'Unidad media'!$A$4:$B$8,2,FALSE)*'Consumo específico'!AA$7*$C49</f>
        <v>2800.0000000000005</v>
      </c>
      <c r="AD49" s="21">
        <f>+VLOOKUP("Bancos",'Unidad media'!$A$4:$B$8,2,FALSE)*'Consumo específico'!AB$7*$C49</f>
        <v>2800.0000000000005</v>
      </c>
      <c r="AE49" s="21">
        <f>+VLOOKUP("Bancos",'Unidad media'!$A$4:$B$8,2,FALSE)*'Consumo específico'!AC$7*$C49</f>
        <v>2800.0000000000005</v>
      </c>
      <c r="AF49" s="21">
        <f>+VLOOKUP("Bancos",'Unidad media'!$A$4:$B$8,2,FALSE)*'Consumo específico'!AD$7*$C49</f>
        <v>2800.0000000000005</v>
      </c>
      <c r="AG49" s="21">
        <f>+VLOOKUP("Bancos",'Unidad media'!$A$4:$B$8,2,FALSE)*'Consumo específico'!AE$7*$C49</f>
        <v>2800.0000000000005</v>
      </c>
      <c r="AH49" s="21">
        <f>+VLOOKUP("Bancos",'Unidad media'!$A$4:$B$8,2,FALSE)*'Consumo específico'!AF$7*$C49</f>
        <v>2800.0000000000005</v>
      </c>
      <c r="AI49" s="21">
        <f>+VLOOKUP("Bancos",'Unidad media'!$A$4:$B$8,2,FALSE)*'Consumo específico'!AG$7*$C49</f>
        <v>2800.0000000000005</v>
      </c>
      <c r="AJ49" s="21">
        <f>+VLOOKUP("Bancos",'Unidad media'!$A$4:$B$8,2,FALSE)*'Consumo específico'!AH$7*$C49</f>
        <v>2800.0000000000005</v>
      </c>
      <c r="AK49" s="21">
        <f>+VLOOKUP("Bancos",'Unidad media'!$A$4:$B$8,2,FALSE)*'Consumo específico'!AI$7*$C49</f>
        <v>2800.0000000000005</v>
      </c>
      <c r="AL49" s="21">
        <f>+VLOOKUP("Bancos",'Unidad media'!$A$4:$B$8,2,FALSE)*'Consumo específico'!AJ$7*$C49</f>
        <v>2800.0000000000005</v>
      </c>
      <c r="AM49" s="21">
        <f>+VLOOKUP("Bancos",'Unidad media'!$A$4:$B$8,2,FALSE)*'Consumo específico'!AK$7*$C49</f>
        <v>2800.0000000000005</v>
      </c>
      <c r="AN49" s="21">
        <f>+VLOOKUP("Bancos",'Unidad media'!$A$4:$B$8,2,FALSE)*'Consumo específico'!AL$7*$C49</f>
        <v>2800.0000000000005</v>
      </c>
    </row>
    <row r="50" spans="1:40">
      <c r="A50" s="43" t="str">
        <f>+'Usos finales'!A122</f>
        <v>Climatización</v>
      </c>
      <c r="B50" s="43"/>
      <c r="C50" s="25">
        <f>+'Usos finales'!B122</f>
        <v>0.49</v>
      </c>
      <c r="D50" s="21">
        <f>+VLOOKUP("Bancos",'Unidad media'!$A$4:$B$8,2,FALSE)*'Consumo específico'!B$7*$C50</f>
        <v>9800</v>
      </c>
      <c r="E50" s="21">
        <f>+VLOOKUP("Bancos",'Unidad media'!$A$4:$B$8,2,FALSE)*'Consumo específico'!C$7*$C50</f>
        <v>9800</v>
      </c>
      <c r="F50" s="21">
        <f>+VLOOKUP("Bancos",'Unidad media'!$A$4:$B$8,2,FALSE)*'Consumo específico'!D$7*$C50</f>
        <v>9800</v>
      </c>
      <c r="G50" s="21">
        <f>+VLOOKUP("Bancos",'Unidad media'!$A$4:$B$8,2,FALSE)*'Consumo específico'!E$7*$C50</f>
        <v>9800</v>
      </c>
      <c r="H50" s="21">
        <f>+VLOOKUP("Bancos",'Unidad media'!$A$4:$B$8,2,FALSE)*'Consumo específico'!F$7*$C50</f>
        <v>9800</v>
      </c>
      <c r="I50" s="21">
        <f>+VLOOKUP("Bancos",'Unidad media'!$A$4:$B$8,2,FALSE)*'Consumo específico'!G$7*$C50</f>
        <v>9800</v>
      </c>
      <c r="J50" s="21">
        <f>+VLOOKUP("Bancos",'Unidad media'!$A$4:$B$8,2,FALSE)*'Consumo específico'!H$7*$C50</f>
        <v>9800</v>
      </c>
      <c r="K50" s="21">
        <f>+VLOOKUP("Bancos",'Unidad media'!$A$4:$B$8,2,FALSE)*'Consumo específico'!I$7*$C50</f>
        <v>9800</v>
      </c>
      <c r="L50" s="21">
        <f>+VLOOKUP("Bancos",'Unidad media'!$A$4:$B$8,2,FALSE)*'Consumo específico'!J$7*$C50</f>
        <v>9800</v>
      </c>
      <c r="M50" s="21">
        <f>+VLOOKUP("Bancos",'Unidad media'!$A$4:$B$8,2,FALSE)*'Consumo específico'!K$7*$C50</f>
        <v>9800</v>
      </c>
      <c r="N50" s="21">
        <f>+VLOOKUP("Bancos",'Unidad media'!$A$4:$B$8,2,FALSE)*'Consumo específico'!L$7*$C50</f>
        <v>9800</v>
      </c>
      <c r="O50" s="21">
        <f>+VLOOKUP("Bancos",'Unidad media'!$A$4:$B$8,2,FALSE)*'Consumo específico'!M$7*$C50</f>
        <v>9800</v>
      </c>
      <c r="P50" s="21">
        <f>+VLOOKUP("Bancos",'Unidad media'!$A$4:$B$8,2,FALSE)*'Consumo específico'!N$7*$C50</f>
        <v>9800</v>
      </c>
      <c r="Q50" s="21">
        <f>+VLOOKUP("Bancos",'Unidad media'!$A$4:$B$8,2,FALSE)*'Consumo específico'!O$7*$C50</f>
        <v>9800</v>
      </c>
      <c r="R50" s="21">
        <f>+VLOOKUP("Bancos",'Unidad media'!$A$4:$B$8,2,FALSE)*'Consumo específico'!P$7*$C50</f>
        <v>9800</v>
      </c>
      <c r="S50" s="21">
        <f>+VLOOKUP("Bancos",'Unidad media'!$A$4:$B$8,2,FALSE)*'Consumo específico'!Q$7*$C50</f>
        <v>9800</v>
      </c>
      <c r="T50" s="21">
        <f>+VLOOKUP("Bancos",'Unidad media'!$A$4:$B$8,2,FALSE)*'Consumo específico'!R$7*$C50</f>
        <v>9800</v>
      </c>
      <c r="U50" s="21">
        <f>+VLOOKUP("Bancos",'Unidad media'!$A$4:$B$8,2,FALSE)*'Consumo específico'!S$7*$C50</f>
        <v>9800</v>
      </c>
      <c r="V50" s="21">
        <f>+VLOOKUP("Bancos",'Unidad media'!$A$4:$B$8,2,FALSE)*'Consumo específico'!T$7*$C50</f>
        <v>9800</v>
      </c>
      <c r="W50" s="21">
        <f>+VLOOKUP("Bancos",'Unidad media'!$A$4:$B$8,2,FALSE)*'Consumo específico'!U$7*$C50</f>
        <v>9800</v>
      </c>
      <c r="X50" s="21">
        <f>+VLOOKUP("Bancos",'Unidad media'!$A$4:$B$8,2,FALSE)*'Consumo específico'!V$7*$C50</f>
        <v>9800</v>
      </c>
      <c r="Y50" s="21">
        <f>+VLOOKUP("Bancos",'Unidad media'!$A$4:$B$8,2,FALSE)*'Consumo específico'!W$7*$C50</f>
        <v>9800</v>
      </c>
      <c r="Z50" s="21">
        <f>+VLOOKUP("Bancos",'Unidad media'!$A$4:$B$8,2,FALSE)*'Consumo específico'!X$7*$C50</f>
        <v>9800</v>
      </c>
      <c r="AA50" s="21">
        <f>+VLOOKUP("Bancos",'Unidad media'!$A$4:$B$8,2,FALSE)*'Consumo específico'!Y$7*$C50</f>
        <v>9800</v>
      </c>
      <c r="AB50" s="21">
        <f>+VLOOKUP("Bancos",'Unidad media'!$A$4:$B$8,2,FALSE)*'Consumo específico'!Z$7*$C50</f>
        <v>9800</v>
      </c>
      <c r="AC50" s="21">
        <f>+VLOOKUP("Bancos",'Unidad media'!$A$4:$B$8,2,FALSE)*'Consumo específico'!AA$7*$C50</f>
        <v>9800</v>
      </c>
      <c r="AD50" s="21">
        <f>+VLOOKUP("Bancos",'Unidad media'!$A$4:$B$8,2,FALSE)*'Consumo específico'!AB$7*$C50</f>
        <v>9800</v>
      </c>
      <c r="AE50" s="21">
        <f>+VLOOKUP("Bancos",'Unidad media'!$A$4:$B$8,2,FALSE)*'Consumo específico'!AC$7*$C50</f>
        <v>9800</v>
      </c>
      <c r="AF50" s="21">
        <f>+VLOOKUP("Bancos",'Unidad media'!$A$4:$B$8,2,FALSE)*'Consumo específico'!AD$7*$C50</f>
        <v>9800</v>
      </c>
      <c r="AG50" s="21">
        <f>+VLOOKUP("Bancos",'Unidad media'!$A$4:$B$8,2,FALSE)*'Consumo específico'!AE$7*$C50</f>
        <v>9800</v>
      </c>
      <c r="AH50" s="21">
        <f>+VLOOKUP("Bancos",'Unidad media'!$A$4:$B$8,2,FALSE)*'Consumo específico'!AF$7*$C50</f>
        <v>9800</v>
      </c>
      <c r="AI50" s="21">
        <f>+VLOOKUP("Bancos",'Unidad media'!$A$4:$B$8,2,FALSE)*'Consumo específico'!AG$7*$C50</f>
        <v>9800</v>
      </c>
      <c r="AJ50" s="21">
        <f>+VLOOKUP("Bancos",'Unidad media'!$A$4:$B$8,2,FALSE)*'Consumo específico'!AH$7*$C50</f>
        <v>9800</v>
      </c>
      <c r="AK50" s="21">
        <f>+VLOOKUP("Bancos",'Unidad media'!$A$4:$B$8,2,FALSE)*'Consumo específico'!AI$7*$C50</f>
        <v>9800</v>
      </c>
      <c r="AL50" s="21">
        <f>+VLOOKUP("Bancos",'Unidad media'!$A$4:$B$8,2,FALSE)*'Consumo específico'!AJ$7*$C50</f>
        <v>9800</v>
      </c>
      <c r="AM50" s="21">
        <f>+VLOOKUP("Bancos",'Unidad media'!$A$4:$B$8,2,FALSE)*'Consumo específico'!AK$7*$C50</f>
        <v>9800</v>
      </c>
      <c r="AN50" s="21">
        <f>+VLOOKUP("Bancos",'Unidad media'!$A$4:$B$8,2,FALSE)*'Consumo específico'!AL$7*$C50</f>
        <v>9800</v>
      </c>
    </row>
    <row r="51" spans="1:40">
      <c r="A51" s="43" t="str">
        <f>+'Usos finales'!A123</f>
        <v>Equipos de oficina</v>
      </c>
      <c r="B51" s="43"/>
      <c r="C51" s="25">
        <f>+'Usos finales'!B123</f>
        <v>0.14000000000000001</v>
      </c>
      <c r="D51" s="21">
        <f>+VLOOKUP("Bancos",'Unidad media'!$A$4:$B$8,2,FALSE)*'Consumo específico'!B$7*$C51</f>
        <v>2800.0000000000005</v>
      </c>
      <c r="E51" s="21">
        <f>+VLOOKUP("Bancos",'Unidad media'!$A$4:$B$8,2,FALSE)*'Consumo específico'!C$7*$C51</f>
        <v>2800.0000000000005</v>
      </c>
      <c r="F51" s="21">
        <f>+VLOOKUP("Bancos",'Unidad media'!$A$4:$B$8,2,FALSE)*'Consumo específico'!D$7*$C51</f>
        <v>2800.0000000000005</v>
      </c>
      <c r="G51" s="21">
        <f>+VLOOKUP("Bancos",'Unidad media'!$A$4:$B$8,2,FALSE)*'Consumo específico'!E$7*$C51</f>
        <v>2800.0000000000005</v>
      </c>
      <c r="H51" s="21">
        <f>+VLOOKUP("Bancos",'Unidad media'!$A$4:$B$8,2,FALSE)*'Consumo específico'!F$7*$C51</f>
        <v>2800.0000000000005</v>
      </c>
      <c r="I51" s="21">
        <f>+VLOOKUP("Bancos",'Unidad media'!$A$4:$B$8,2,FALSE)*'Consumo específico'!G$7*$C51</f>
        <v>2800.0000000000005</v>
      </c>
      <c r="J51" s="21">
        <f>+VLOOKUP("Bancos",'Unidad media'!$A$4:$B$8,2,FALSE)*'Consumo específico'!H$7*$C51</f>
        <v>2800.0000000000005</v>
      </c>
      <c r="K51" s="21">
        <f>+VLOOKUP("Bancos",'Unidad media'!$A$4:$B$8,2,FALSE)*'Consumo específico'!I$7*$C51</f>
        <v>2800.0000000000005</v>
      </c>
      <c r="L51" s="21">
        <f>+VLOOKUP("Bancos",'Unidad media'!$A$4:$B$8,2,FALSE)*'Consumo específico'!J$7*$C51</f>
        <v>2800.0000000000005</v>
      </c>
      <c r="M51" s="21">
        <f>+VLOOKUP("Bancos",'Unidad media'!$A$4:$B$8,2,FALSE)*'Consumo específico'!K$7*$C51</f>
        <v>2800.0000000000005</v>
      </c>
      <c r="N51" s="21">
        <f>+VLOOKUP("Bancos",'Unidad media'!$A$4:$B$8,2,FALSE)*'Consumo específico'!L$7*$C51</f>
        <v>2800.0000000000005</v>
      </c>
      <c r="O51" s="21">
        <f>+VLOOKUP("Bancos",'Unidad media'!$A$4:$B$8,2,FALSE)*'Consumo específico'!M$7*$C51</f>
        <v>2800.0000000000005</v>
      </c>
      <c r="P51" s="21">
        <f>+VLOOKUP("Bancos",'Unidad media'!$A$4:$B$8,2,FALSE)*'Consumo específico'!N$7*$C51</f>
        <v>2800.0000000000005</v>
      </c>
      <c r="Q51" s="21">
        <f>+VLOOKUP("Bancos",'Unidad media'!$A$4:$B$8,2,FALSE)*'Consumo específico'!O$7*$C51</f>
        <v>2800.0000000000005</v>
      </c>
      <c r="R51" s="21">
        <f>+VLOOKUP("Bancos",'Unidad media'!$A$4:$B$8,2,FALSE)*'Consumo específico'!P$7*$C51</f>
        <v>2800.0000000000005</v>
      </c>
      <c r="S51" s="21">
        <f>+VLOOKUP("Bancos",'Unidad media'!$A$4:$B$8,2,FALSE)*'Consumo específico'!Q$7*$C51</f>
        <v>2800.0000000000005</v>
      </c>
      <c r="T51" s="21">
        <f>+VLOOKUP("Bancos",'Unidad media'!$A$4:$B$8,2,FALSE)*'Consumo específico'!R$7*$C51</f>
        <v>2800.0000000000005</v>
      </c>
      <c r="U51" s="21">
        <f>+VLOOKUP("Bancos",'Unidad media'!$A$4:$B$8,2,FALSE)*'Consumo específico'!S$7*$C51</f>
        <v>2800.0000000000005</v>
      </c>
      <c r="V51" s="21">
        <f>+VLOOKUP("Bancos",'Unidad media'!$A$4:$B$8,2,FALSE)*'Consumo específico'!T$7*$C51</f>
        <v>2800.0000000000005</v>
      </c>
      <c r="W51" s="21">
        <f>+VLOOKUP("Bancos",'Unidad media'!$A$4:$B$8,2,FALSE)*'Consumo específico'!U$7*$C51</f>
        <v>2800.0000000000005</v>
      </c>
      <c r="X51" s="21">
        <f>+VLOOKUP("Bancos",'Unidad media'!$A$4:$B$8,2,FALSE)*'Consumo específico'!V$7*$C51</f>
        <v>2800.0000000000005</v>
      </c>
      <c r="Y51" s="21">
        <f>+VLOOKUP("Bancos",'Unidad media'!$A$4:$B$8,2,FALSE)*'Consumo específico'!W$7*$C51</f>
        <v>2800.0000000000005</v>
      </c>
      <c r="Z51" s="21">
        <f>+VLOOKUP("Bancos",'Unidad media'!$A$4:$B$8,2,FALSE)*'Consumo específico'!X$7*$C51</f>
        <v>2800.0000000000005</v>
      </c>
      <c r="AA51" s="21">
        <f>+VLOOKUP("Bancos",'Unidad media'!$A$4:$B$8,2,FALSE)*'Consumo específico'!Y$7*$C51</f>
        <v>2800.0000000000005</v>
      </c>
      <c r="AB51" s="21">
        <f>+VLOOKUP("Bancos",'Unidad media'!$A$4:$B$8,2,FALSE)*'Consumo específico'!Z$7*$C51</f>
        <v>2800.0000000000005</v>
      </c>
      <c r="AC51" s="21">
        <f>+VLOOKUP("Bancos",'Unidad media'!$A$4:$B$8,2,FALSE)*'Consumo específico'!AA$7*$C51</f>
        <v>2800.0000000000005</v>
      </c>
      <c r="AD51" s="21">
        <f>+VLOOKUP("Bancos",'Unidad media'!$A$4:$B$8,2,FALSE)*'Consumo específico'!AB$7*$C51</f>
        <v>2800.0000000000005</v>
      </c>
      <c r="AE51" s="21">
        <f>+VLOOKUP("Bancos",'Unidad media'!$A$4:$B$8,2,FALSE)*'Consumo específico'!AC$7*$C51</f>
        <v>2800.0000000000005</v>
      </c>
      <c r="AF51" s="21">
        <f>+VLOOKUP("Bancos",'Unidad media'!$A$4:$B$8,2,FALSE)*'Consumo específico'!AD$7*$C51</f>
        <v>2800.0000000000005</v>
      </c>
      <c r="AG51" s="21">
        <f>+VLOOKUP("Bancos",'Unidad media'!$A$4:$B$8,2,FALSE)*'Consumo específico'!AE$7*$C51</f>
        <v>2800.0000000000005</v>
      </c>
      <c r="AH51" s="21">
        <f>+VLOOKUP("Bancos",'Unidad media'!$A$4:$B$8,2,FALSE)*'Consumo específico'!AF$7*$C51</f>
        <v>2800.0000000000005</v>
      </c>
      <c r="AI51" s="21">
        <f>+VLOOKUP("Bancos",'Unidad media'!$A$4:$B$8,2,FALSE)*'Consumo específico'!AG$7*$C51</f>
        <v>2800.0000000000005</v>
      </c>
      <c r="AJ51" s="21">
        <f>+VLOOKUP("Bancos",'Unidad media'!$A$4:$B$8,2,FALSE)*'Consumo específico'!AH$7*$C51</f>
        <v>2800.0000000000005</v>
      </c>
      <c r="AK51" s="21">
        <f>+VLOOKUP("Bancos",'Unidad media'!$A$4:$B$8,2,FALSE)*'Consumo específico'!AI$7*$C51</f>
        <v>2800.0000000000005</v>
      </c>
      <c r="AL51" s="21">
        <f>+VLOOKUP("Bancos",'Unidad media'!$A$4:$B$8,2,FALSE)*'Consumo específico'!AJ$7*$C51</f>
        <v>2800.0000000000005</v>
      </c>
      <c r="AM51" s="21">
        <f>+VLOOKUP("Bancos",'Unidad media'!$A$4:$B$8,2,FALSE)*'Consumo específico'!AK$7*$C51</f>
        <v>2800.0000000000005</v>
      </c>
      <c r="AN51" s="21">
        <f>+VLOOKUP("Bancos",'Unidad media'!$A$4:$B$8,2,FALSE)*'Consumo específico'!AL$7*$C51</f>
        <v>2800.0000000000005</v>
      </c>
    </row>
    <row r="52" spans="1:40">
      <c r="A52" s="43" t="str">
        <f>+'Usos finales'!A124</f>
        <v>Iluminación</v>
      </c>
      <c r="B52" s="43"/>
      <c r="C52" s="25">
        <f>+'Usos finales'!B124</f>
        <v>0.14000000000000001</v>
      </c>
      <c r="D52" s="21">
        <f>+VLOOKUP("Bancos",'Unidad media'!$A$4:$B$8,2,FALSE)*'Consumo específico'!B$7*$C52</f>
        <v>2800.0000000000005</v>
      </c>
      <c r="E52" s="21">
        <f>+VLOOKUP("Bancos",'Unidad media'!$A$4:$B$8,2,FALSE)*'Consumo específico'!C$7*$C52</f>
        <v>2800.0000000000005</v>
      </c>
      <c r="F52" s="21">
        <f>+VLOOKUP("Bancos",'Unidad media'!$A$4:$B$8,2,FALSE)*'Consumo específico'!D$7*$C52</f>
        <v>2800.0000000000005</v>
      </c>
      <c r="G52" s="21">
        <f>+VLOOKUP("Bancos",'Unidad media'!$A$4:$B$8,2,FALSE)*'Consumo específico'!E$7*$C52</f>
        <v>2800.0000000000005</v>
      </c>
      <c r="H52" s="21">
        <f>+VLOOKUP("Bancos",'Unidad media'!$A$4:$B$8,2,FALSE)*'Consumo específico'!F$7*$C52</f>
        <v>2800.0000000000005</v>
      </c>
      <c r="I52" s="21">
        <f>+VLOOKUP("Bancos",'Unidad media'!$A$4:$B$8,2,FALSE)*'Consumo específico'!G$7*$C52</f>
        <v>2800.0000000000005</v>
      </c>
      <c r="J52" s="21">
        <f>+VLOOKUP("Bancos",'Unidad media'!$A$4:$B$8,2,FALSE)*'Consumo específico'!H$7*$C52</f>
        <v>2800.0000000000005</v>
      </c>
      <c r="K52" s="21">
        <f>+VLOOKUP("Bancos",'Unidad media'!$A$4:$B$8,2,FALSE)*'Consumo específico'!I$7*$C52</f>
        <v>2800.0000000000005</v>
      </c>
      <c r="L52" s="21">
        <f>+VLOOKUP("Bancos",'Unidad media'!$A$4:$B$8,2,FALSE)*'Consumo específico'!J$7*$C52</f>
        <v>2800.0000000000005</v>
      </c>
      <c r="M52" s="21">
        <f>+VLOOKUP("Bancos",'Unidad media'!$A$4:$B$8,2,FALSE)*'Consumo específico'!K$7*$C52</f>
        <v>2800.0000000000005</v>
      </c>
      <c r="N52" s="21">
        <f>+VLOOKUP("Bancos",'Unidad media'!$A$4:$B$8,2,FALSE)*'Consumo específico'!L$7*$C52</f>
        <v>2800.0000000000005</v>
      </c>
      <c r="O52" s="21">
        <f>+VLOOKUP("Bancos",'Unidad media'!$A$4:$B$8,2,FALSE)*'Consumo específico'!M$7*$C52</f>
        <v>2800.0000000000005</v>
      </c>
      <c r="P52" s="21">
        <f>+VLOOKUP("Bancos",'Unidad media'!$A$4:$B$8,2,FALSE)*'Consumo específico'!N$7*$C52</f>
        <v>2800.0000000000005</v>
      </c>
      <c r="Q52" s="21">
        <f>+VLOOKUP("Bancos",'Unidad media'!$A$4:$B$8,2,FALSE)*'Consumo específico'!O$7*$C52</f>
        <v>2800.0000000000005</v>
      </c>
      <c r="R52" s="21">
        <f>+VLOOKUP("Bancos",'Unidad media'!$A$4:$B$8,2,FALSE)*'Consumo específico'!P$7*$C52</f>
        <v>2800.0000000000005</v>
      </c>
      <c r="S52" s="21">
        <f>+VLOOKUP("Bancos",'Unidad media'!$A$4:$B$8,2,FALSE)*'Consumo específico'!Q$7*$C52</f>
        <v>2800.0000000000005</v>
      </c>
      <c r="T52" s="21">
        <f>+VLOOKUP("Bancos",'Unidad media'!$A$4:$B$8,2,FALSE)*'Consumo específico'!R$7*$C52</f>
        <v>2800.0000000000005</v>
      </c>
      <c r="U52" s="21">
        <f>+VLOOKUP("Bancos",'Unidad media'!$A$4:$B$8,2,FALSE)*'Consumo específico'!S$7*$C52</f>
        <v>2800.0000000000005</v>
      </c>
      <c r="V52" s="21">
        <f>+VLOOKUP("Bancos",'Unidad media'!$A$4:$B$8,2,FALSE)*'Consumo específico'!T$7*$C52</f>
        <v>2800.0000000000005</v>
      </c>
      <c r="W52" s="21">
        <f>+VLOOKUP("Bancos",'Unidad media'!$A$4:$B$8,2,FALSE)*'Consumo específico'!U$7*$C52</f>
        <v>2800.0000000000005</v>
      </c>
      <c r="X52" s="21">
        <f>+VLOOKUP("Bancos",'Unidad media'!$A$4:$B$8,2,FALSE)*'Consumo específico'!V$7*$C52</f>
        <v>2800.0000000000005</v>
      </c>
      <c r="Y52" s="21">
        <f>+VLOOKUP("Bancos",'Unidad media'!$A$4:$B$8,2,FALSE)*'Consumo específico'!W$7*$C52</f>
        <v>2800.0000000000005</v>
      </c>
      <c r="Z52" s="21">
        <f>+VLOOKUP("Bancos",'Unidad media'!$A$4:$B$8,2,FALSE)*'Consumo específico'!X$7*$C52</f>
        <v>2800.0000000000005</v>
      </c>
      <c r="AA52" s="21">
        <f>+VLOOKUP("Bancos",'Unidad media'!$A$4:$B$8,2,FALSE)*'Consumo específico'!Y$7*$C52</f>
        <v>2800.0000000000005</v>
      </c>
      <c r="AB52" s="21">
        <f>+VLOOKUP("Bancos",'Unidad media'!$A$4:$B$8,2,FALSE)*'Consumo específico'!Z$7*$C52</f>
        <v>2800.0000000000005</v>
      </c>
      <c r="AC52" s="21">
        <f>+VLOOKUP("Bancos",'Unidad media'!$A$4:$B$8,2,FALSE)*'Consumo específico'!AA$7*$C52</f>
        <v>2800.0000000000005</v>
      </c>
      <c r="AD52" s="21">
        <f>+VLOOKUP("Bancos",'Unidad media'!$A$4:$B$8,2,FALSE)*'Consumo específico'!AB$7*$C52</f>
        <v>2800.0000000000005</v>
      </c>
      <c r="AE52" s="21">
        <f>+VLOOKUP("Bancos",'Unidad media'!$A$4:$B$8,2,FALSE)*'Consumo específico'!AC$7*$C52</f>
        <v>2800.0000000000005</v>
      </c>
      <c r="AF52" s="21">
        <f>+VLOOKUP("Bancos",'Unidad media'!$A$4:$B$8,2,FALSE)*'Consumo específico'!AD$7*$C52</f>
        <v>2800.0000000000005</v>
      </c>
      <c r="AG52" s="21">
        <f>+VLOOKUP("Bancos",'Unidad media'!$A$4:$B$8,2,FALSE)*'Consumo específico'!AE$7*$C52</f>
        <v>2800.0000000000005</v>
      </c>
      <c r="AH52" s="21">
        <f>+VLOOKUP("Bancos",'Unidad media'!$A$4:$B$8,2,FALSE)*'Consumo específico'!AF$7*$C52</f>
        <v>2800.0000000000005</v>
      </c>
      <c r="AI52" s="21">
        <f>+VLOOKUP("Bancos",'Unidad media'!$A$4:$B$8,2,FALSE)*'Consumo específico'!AG$7*$C52</f>
        <v>2800.0000000000005</v>
      </c>
      <c r="AJ52" s="21">
        <f>+VLOOKUP("Bancos",'Unidad media'!$A$4:$B$8,2,FALSE)*'Consumo específico'!AH$7*$C52</f>
        <v>2800.0000000000005</v>
      </c>
      <c r="AK52" s="21">
        <f>+VLOOKUP("Bancos",'Unidad media'!$A$4:$B$8,2,FALSE)*'Consumo específico'!AI$7*$C52</f>
        <v>2800.0000000000005</v>
      </c>
      <c r="AL52" s="21">
        <f>+VLOOKUP("Bancos",'Unidad media'!$A$4:$B$8,2,FALSE)*'Consumo específico'!AJ$7*$C52</f>
        <v>2800.0000000000005</v>
      </c>
      <c r="AM52" s="21">
        <f>+VLOOKUP("Bancos",'Unidad media'!$A$4:$B$8,2,FALSE)*'Consumo específico'!AK$7*$C52</f>
        <v>2800.0000000000005</v>
      </c>
      <c r="AN52" s="21">
        <f>+VLOOKUP("Bancos",'Unidad media'!$A$4:$B$8,2,FALSE)*'Consumo específico'!AL$7*$C52</f>
        <v>2800.0000000000005</v>
      </c>
    </row>
    <row r="53" spans="1:40">
      <c r="A53" s="43" t="str">
        <f>+'Usos finales'!A125</f>
        <v>Otros</v>
      </c>
      <c r="B53" s="43"/>
      <c r="C53" s="25">
        <f>+'Usos finales'!B125</f>
        <v>0.06</v>
      </c>
      <c r="D53" s="21">
        <f>+VLOOKUP("Bancos",'Unidad media'!$A$4:$B$8,2,FALSE)*'Consumo específico'!B$7*$C53</f>
        <v>1200</v>
      </c>
      <c r="E53" s="21">
        <f>+VLOOKUP("Bancos",'Unidad media'!$A$4:$B$8,2,FALSE)*'Consumo específico'!C$7*$C53</f>
        <v>1200</v>
      </c>
      <c r="F53" s="21">
        <f>+VLOOKUP("Bancos",'Unidad media'!$A$4:$B$8,2,FALSE)*'Consumo específico'!D$7*$C53</f>
        <v>1200</v>
      </c>
      <c r="G53" s="21">
        <f>+VLOOKUP("Bancos",'Unidad media'!$A$4:$B$8,2,FALSE)*'Consumo específico'!E$7*$C53</f>
        <v>1200</v>
      </c>
      <c r="H53" s="21">
        <f>+VLOOKUP("Bancos",'Unidad media'!$A$4:$B$8,2,FALSE)*'Consumo específico'!F$7*$C53</f>
        <v>1200</v>
      </c>
      <c r="I53" s="21">
        <f>+VLOOKUP("Bancos",'Unidad media'!$A$4:$B$8,2,FALSE)*'Consumo específico'!G$7*$C53</f>
        <v>1200</v>
      </c>
      <c r="J53" s="21">
        <f>+VLOOKUP("Bancos",'Unidad media'!$A$4:$B$8,2,FALSE)*'Consumo específico'!H$7*$C53</f>
        <v>1200</v>
      </c>
      <c r="K53" s="21">
        <f>+VLOOKUP("Bancos",'Unidad media'!$A$4:$B$8,2,FALSE)*'Consumo específico'!I$7*$C53</f>
        <v>1200</v>
      </c>
      <c r="L53" s="21">
        <f>+VLOOKUP("Bancos",'Unidad media'!$A$4:$B$8,2,FALSE)*'Consumo específico'!J$7*$C53</f>
        <v>1200</v>
      </c>
      <c r="M53" s="21">
        <f>+VLOOKUP("Bancos",'Unidad media'!$A$4:$B$8,2,FALSE)*'Consumo específico'!K$7*$C53</f>
        <v>1200</v>
      </c>
      <c r="N53" s="21">
        <f>+VLOOKUP("Bancos",'Unidad media'!$A$4:$B$8,2,FALSE)*'Consumo específico'!L$7*$C53</f>
        <v>1200</v>
      </c>
      <c r="O53" s="21">
        <f>+VLOOKUP("Bancos",'Unidad media'!$A$4:$B$8,2,FALSE)*'Consumo específico'!M$7*$C53</f>
        <v>1200</v>
      </c>
      <c r="P53" s="21">
        <f>+VLOOKUP("Bancos",'Unidad media'!$A$4:$B$8,2,FALSE)*'Consumo específico'!N$7*$C53</f>
        <v>1200</v>
      </c>
      <c r="Q53" s="21">
        <f>+VLOOKUP("Bancos",'Unidad media'!$A$4:$B$8,2,FALSE)*'Consumo específico'!O$7*$C53</f>
        <v>1200</v>
      </c>
      <c r="R53" s="21">
        <f>+VLOOKUP("Bancos",'Unidad media'!$A$4:$B$8,2,FALSE)*'Consumo específico'!P$7*$C53</f>
        <v>1200</v>
      </c>
      <c r="S53" s="21">
        <f>+VLOOKUP("Bancos",'Unidad media'!$A$4:$B$8,2,FALSE)*'Consumo específico'!Q$7*$C53</f>
        <v>1200</v>
      </c>
      <c r="T53" s="21">
        <f>+VLOOKUP("Bancos",'Unidad media'!$A$4:$B$8,2,FALSE)*'Consumo específico'!R$7*$C53</f>
        <v>1200</v>
      </c>
      <c r="U53" s="21">
        <f>+VLOOKUP("Bancos",'Unidad media'!$A$4:$B$8,2,FALSE)*'Consumo específico'!S$7*$C53</f>
        <v>1200</v>
      </c>
      <c r="V53" s="21">
        <f>+VLOOKUP("Bancos",'Unidad media'!$A$4:$B$8,2,FALSE)*'Consumo específico'!T$7*$C53</f>
        <v>1200</v>
      </c>
      <c r="W53" s="21">
        <f>+VLOOKUP("Bancos",'Unidad media'!$A$4:$B$8,2,FALSE)*'Consumo específico'!U$7*$C53</f>
        <v>1200</v>
      </c>
      <c r="X53" s="21">
        <f>+VLOOKUP("Bancos",'Unidad media'!$A$4:$B$8,2,FALSE)*'Consumo específico'!V$7*$C53</f>
        <v>1200</v>
      </c>
      <c r="Y53" s="21">
        <f>+VLOOKUP("Bancos",'Unidad media'!$A$4:$B$8,2,FALSE)*'Consumo específico'!W$7*$C53</f>
        <v>1200</v>
      </c>
      <c r="Z53" s="21">
        <f>+VLOOKUP("Bancos",'Unidad media'!$A$4:$B$8,2,FALSE)*'Consumo específico'!X$7*$C53</f>
        <v>1200</v>
      </c>
      <c r="AA53" s="21">
        <f>+VLOOKUP("Bancos",'Unidad media'!$A$4:$B$8,2,FALSE)*'Consumo específico'!Y$7*$C53</f>
        <v>1200</v>
      </c>
      <c r="AB53" s="21">
        <f>+VLOOKUP("Bancos",'Unidad media'!$A$4:$B$8,2,FALSE)*'Consumo específico'!Z$7*$C53</f>
        <v>1200</v>
      </c>
      <c r="AC53" s="21">
        <f>+VLOOKUP("Bancos",'Unidad media'!$A$4:$B$8,2,FALSE)*'Consumo específico'!AA$7*$C53</f>
        <v>1200</v>
      </c>
      <c r="AD53" s="21">
        <f>+VLOOKUP("Bancos",'Unidad media'!$A$4:$B$8,2,FALSE)*'Consumo específico'!AB$7*$C53</f>
        <v>1200</v>
      </c>
      <c r="AE53" s="21">
        <f>+VLOOKUP("Bancos",'Unidad media'!$A$4:$B$8,2,FALSE)*'Consumo específico'!AC$7*$C53</f>
        <v>1200</v>
      </c>
      <c r="AF53" s="21">
        <f>+VLOOKUP("Bancos",'Unidad media'!$A$4:$B$8,2,FALSE)*'Consumo específico'!AD$7*$C53</f>
        <v>1200</v>
      </c>
      <c r="AG53" s="21">
        <f>+VLOOKUP("Bancos",'Unidad media'!$A$4:$B$8,2,FALSE)*'Consumo específico'!AE$7*$C53</f>
        <v>1200</v>
      </c>
      <c r="AH53" s="21">
        <f>+VLOOKUP("Bancos",'Unidad media'!$A$4:$B$8,2,FALSE)*'Consumo específico'!AF$7*$C53</f>
        <v>1200</v>
      </c>
      <c r="AI53" s="21">
        <f>+VLOOKUP("Bancos",'Unidad media'!$A$4:$B$8,2,FALSE)*'Consumo específico'!AG$7*$C53</f>
        <v>1200</v>
      </c>
      <c r="AJ53" s="21">
        <f>+VLOOKUP("Bancos",'Unidad media'!$A$4:$B$8,2,FALSE)*'Consumo específico'!AH$7*$C53</f>
        <v>1200</v>
      </c>
      <c r="AK53" s="21">
        <f>+VLOOKUP("Bancos",'Unidad media'!$A$4:$B$8,2,FALSE)*'Consumo específico'!AI$7*$C53</f>
        <v>1200</v>
      </c>
      <c r="AL53" s="21">
        <f>+VLOOKUP("Bancos",'Unidad media'!$A$4:$B$8,2,FALSE)*'Consumo específico'!AJ$7*$C53</f>
        <v>1200</v>
      </c>
      <c r="AM53" s="21">
        <f>+VLOOKUP("Bancos",'Unidad media'!$A$4:$B$8,2,FALSE)*'Consumo específico'!AK$7*$C53</f>
        <v>1200</v>
      </c>
      <c r="AN53" s="21">
        <f>+VLOOKUP("Bancos",'Unidad media'!$A$4:$B$8,2,FALSE)*'Consumo específico'!AL$7*$C53</f>
        <v>1200</v>
      </c>
    </row>
    <row r="54" spans="1:40">
      <c r="A54" s="1"/>
    </row>
    <row r="55" spans="1:40">
      <c r="A55" s="1" t="s">
        <v>159</v>
      </c>
    </row>
    <row r="56" spans="1:40" ht="15.75" thickBot="1">
      <c r="A56" s="82" t="s">
        <v>182</v>
      </c>
    </row>
    <row r="57" spans="1:40">
      <c r="A57" s="44" t="s">
        <v>1</v>
      </c>
      <c r="B57" s="44" t="s">
        <v>6</v>
      </c>
      <c r="C57" s="44" t="s">
        <v>2</v>
      </c>
      <c r="D57" s="17">
        <v>2014</v>
      </c>
      <c r="E57" s="8">
        <v>2015</v>
      </c>
      <c r="F57" s="8">
        <v>2016</v>
      </c>
      <c r="G57" s="8">
        <v>2017</v>
      </c>
      <c r="H57" s="8">
        <v>2018</v>
      </c>
      <c r="I57" s="8">
        <v>2019</v>
      </c>
      <c r="J57" s="8">
        <v>2020</v>
      </c>
      <c r="K57" s="8">
        <v>2021</v>
      </c>
      <c r="L57" s="8">
        <v>2022</v>
      </c>
      <c r="M57" s="8">
        <v>2023</v>
      </c>
      <c r="N57" s="8">
        <v>2024</v>
      </c>
      <c r="O57" s="8">
        <v>2025</v>
      </c>
      <c r="P57" s="8">
        <v>2026</v>
      </c>
      <c r="Q57" s="8">
        <v>2027</v>
      </c>
      <c r="R57" s="8">
        <v>2028</v>
      </c>
      <c r="S57" s="8">
        <v>2029</v>
      </c>
      <c r="T57" s="8">
        <v>2030</v>
      </c>
      <c r="U57" s="8">
        <v>2031</v>
      </c>
      <c r="V57" s="8">
        <v>2032</v>
      </c>
      <c r="W57" s="8">
        <v>2033</v>
      </c>
      <c r="X57" s="8">
        <v>2034</v>
      </c>
      <c r="Y57" s="8">
        <v>2035</v>
      </c>
      <c r="Z57" s="8">
        <v>2036</v>
      </c>
      <c r="AA57" s="8">
        <v>2037</v>
      </c>
      <c r="AB57" s="8">
        <v>2038</v>
      </c>
      <c r="AC57" s="8">
        <v>2039</v>
      </c>
      <c r="AD57" s="8">
        <v>2040</v>
      </c>
      <c r="AE57" s="8">
        <v>2041</v>
      </c>
      <c r="AF57" s="8">
        <v>2042</v>
      </c>
      <c r="AG57" s="8">
        <v>2043</v>
      </c>
      <c r="AH57" s="8">
        <v>2044</v>
      </c>
      <c r="AI57" s="8">
        <v>2045</v>
      </c>
      <c r="AJ57" s="8">
        <v>2046</v>
      </c>
      <c r="AK57" s="8">
        <v>2047</v>
      </c>
      <c r="AL57" s="8">
        <v>2048</v>
      </c>
      <c r="AM57" s="8">
        <v>2049</v>
      </c>
      <c r="AN57" s="9">
        <v>2050</v>
      </c>
    </row>
    <row r="58" spans="1:40">
      <c r="A58" s="43" t="str">
        <f>+'Usos finales'!E$120</f>
        <v>ACS</v>
      </c>
      <c r="C58" s="25"/>
      <c r="D58" s="21"/>
      <c r="E58" s="21"/>
      <c r="F58" s="21"/>
      <c r="G58" s="21"/>
      <c r="H58" s="21"/>
      <c r="I58" s="21"/>
      <c r="J58" s="21"/>
      <c r="K58" s="21"/>
      <c r="L58" s="21"/>
      <c r="M58" s="21"/>
      <c r="N58" s="21"/>
      <c r="O58" s="21"/>
      <c r="P58" s="21"/>
      <c r="Q58" s="21"/>
      <c r="R58" s="21"/>
      <c r="S58" s="21"/>
      <c r="T58" s="21"/>
      <c r="U58" s="21"/>
      <c r="V58" s="21"/>
      <c r="W58" s="21"/>
      <c r="X58" s="21"/>
      <c r="Y58" s="21"/>
      <c r="Z58" s="21"/>
      <c r="AA58" s="21"/>
      <c r="AB58" s="21"/>
      <c r="AC58" s="21"/>
      <c r="AD58" s="21"/>
      <c r="AE58" s="21"/>
      <c r="AF58" s="21"/>
      <c r="AG58" s="21"/>
      <c r="AH58" s="21"/>
      <c r="AI58" s="21"/>
      <c r="AJ58" s="21"/>
      <c r="AK58" s="21"/>
      <c r="AL58" s="21"/>
      <c r="AM58" s="21"/>
      <c r="AN58" s="21"/>
    </row>
    <row r="59" spans="1:40">
      <c r="B59" s="43" t="str">
        <f>+'Usos finales'!E$121</f>
        <v>Gas Natural</v>
      </c>
      <c r="C59" s="25">
        <v>0</v>
      </c>
      <c r="D59" s="46">
        <f>+C59</f>
        <v>0</v>
      </c>
      <c r="E59" s="46">
        <f t="shared" ref="E59:AN59" si="1">+D59</f>
        <v>0</v>
      </c>
      <c r="F59" s="46">
        <f t="shared" si="1"/>
        <v>0</v>
      </c>
      <c r="G59" s="46">
        <f t="shared" si="1"/>
        <v>0</v>
      </c>
      <c r="H59" s="46">
        <f t="shared" si="1"/>
        <v>0</v>
      </c>
      <c r="I59" s="46">
        <f t="shared" si="1"/>
        <v>0</v>
      </c>
      <c r="J59" s="46">
        <f t="shared" si="1"/>
        <v>0</v>
      </c>
      <c r="K59" s="46">
        <f t="shared" si="1"/>
        <v>0</v>
      </c>
      <c r="L59" s="46">
        <f t="shared" si="1"/>
        <v>0</v>
      </c>
      <c r="M59" s="46">
        <f t="shared" si="1"/>
        <v>0</v>
      </c>
      <c r="N59" s="46">
        <f t="shared" si="1"/>
        <v>0</v>
      </c>
      <c r="O59" s="46">
        <f t="shared" si="1"/>
        <v>0</v>
      </c>
      <c r="P59" s="46">
        <f t="shared" si="1"/>
        <v>0</v>
      </c>
      <c r="Q59" s="46">
        <f t="shared" si="1"/>
        <v>0</v>
      </c>
      <c r="R59" s="46">
        <f t="shared" si="1"/>
        <v>0</v>
      </c>
      <c r="S59" s="46">
        <f t="shared" si="1"/>
        <v>0</v>
      </c>
      <c r="T59" s="46">
        <f t="shared" si="1"/>
        <v>0</v>
      </c>
      <c r="U59" s="46">
        <f t="shared" si="1"/>
        <v>0</v>
      </c>
      <c r="V59" s="46">
        <f t="shared" si="1"/>
        <v>0</v>
      </c>
      <c r="W59" s="46">
        <f t="shared" si="1"/>
        <v>0</v>
      </c>
      <c r="X59" s="46">
        <f t="shared" si="1"/>
        <v>0</v>
      </c>
      <c r="Y59" s="46">
        <f t="shared" si="1"/>
        <v>0</v>
      </c>
      <c r="Z59" s="46">
        <f t="shared" si="1"/>
        <v>0</v>
      </c>
      <c r="AA59" s="46">
        <f t="shared" si="1"/>
        <v>0</v>
      </c>
      <c r="AB59" s="46">
        <f t="shared" si="1"/>
        <v>0</v>
      </c>
      <c r="AC59" s="46">
        <f t="shared" si="1"/>
        <v>0</v>
      </c>
      <c r="AD59" s="46">
        <f t="shared" si="1"/>
        <v>0</v>
      </c>
      <c r="AE59" s="46">
        <f t="shared" si="1"/>
        <v>0</v>
      </c>
      <c r="AF59" s="46">
        <f t="shared" si="1"/>
        <v>0</v>
      </c>
      <c r="AG59" s="46">
        <f t="shared" si="1"/>
        <v>0</v>
      </c>
      <c r="AH59" s="46">
        <f t="shared" si="1"/>
        <v>0</v>
      </c>
      <c r="AI59" s="46">
        <f t="shared" si="1"/>
        <v>0</v>
      </c>
      <c r="AJ59" s="46">
        <f t="shared" si="1"/>
        <v>0</v>
      </c>
      <c r="AK59" s="46">
        <f t="shared" si="1"/>
        <v>0</v>
      </c>
      <c r="AL59" s="46">
        <f t="shared" si="1"/>
        <v>0</v>
      </c>
      <c r="AM59" s="46">
        <f t="shared" si="1"/>
        <v>0</v>
      </c>
      <c r="AN59" s="46">
        <f t="shared" si="1"/>
        <v>0</v>
      </c>
    </row>
    <row r="60" spans="1:40">
      <c r="B60" s="43" t="s">
        <v>18</v>
      </c>
      <c r="C60" s="25">
        <f>+'Usos finales'!F$121</f>
        <v>1</v>
      </c>
      <c r="D60" s="46">
        <f>+C60</f>
        <v>1</v>
      </c>
      <c r="E60" s="46">
        <f t="shared" ref="E60:AN60" si="2">+D60</f>
        <v>1</v>
      </c>
      <c r="F60" s="46">
        <f t="shared" si="2"/>
        <v>1</v>
      </c>
      <c r="G60" s="46">
        <f t="shared" si="2"/>
        <v>1</v>
      </c>
      <c r="H60" s="46">
        <f t="shared" si="2"/>
        <v>1</v>
      </c>
      <c r="I60" s="46">
        <f t="shared" si="2"/>
        <v>1</v>
      </c>
      <c r="J60" s="46">
        <f t="shared" si="2"/>
        <v>1</v>
      </c>
      <c r="K60" s="46">
        <f t="shared" si="2"/>
        <v>1</v>
      </c>
      <c r="L60" s="46">
        <f t="shared" si="2"/>
        <v>1</v>
      </c>
      <c r="M60" s="46">
        <f t="shared" si="2"/>
        <v>1</v>
      </c>
      <c r="N60" s="46">
        <f t="shared" si="2"/>
        <v>1</v>
      </c>
      <c r="O60" s="46">
        <f t="shared" si="2"/>
        <v>1</v>
      </c>
      <c r="P60" s="46">
        <f t="shared" si="2"/>
        <v>1</v>
      </c>
      <c r="Q60" s="46">
        <f t="shared" si="2"/>
        <v>1</v>
      </c>
      <c r="R60" s="46">
        <f t="shared" si="2"/>
        <v>1</v>
      </c>
      <c r="S60" s="46">
        <f t="shared" si="2"/>
        <v>1</v>
      </c>
      <c r="T60" s="46">
        <f t="shared" si="2"/>
        <v>1</v>
      </c>
      <c r="U60" s="46">
        <f t="shared" si="2"/>
        <v>1</v>
      </c>
      <c r="V60" s="46">
        <f t="shared" si="2"/>
        <v>1</v>
      </c>
      <c r="W60" s="46">
        <f t="shared" si="2"/>
        <v>1</v>
      </c>
      <c r="X60" s="46">
        <f t="shared" si="2"/>
        <v>1</v>
      </c>
      <c r="Y60" s="46">
        <f t="shared" si="2"/>
        <v>1</v>
      </c>
      <c r="Z60" s="46">
        <f t="shared" si="2"/>
        <v>1</v>
      </c>
      <c r="AA60" s="46">
        <f t="shared" si="2"/>
        <v>1</v>
      </c>
      <c r="AB60" s="46">
        <f t="shared" si="2"/>
        <v>1</v>
      </c>
      <c r="AC60" s="46">
        <f t="shared" si="2"/>
        <v>1</v>
      </c>
      <c r="AD60" s="46">
        <f t="shared" si="2"/>
        <v>1</v>
      </c>
      <c r="AE60" s="46">
        <f t="shared" si="2"/>
        <v>1</v>
      </c>
      <c r="AF60" s="46">
        <f t="shared" si="2"/>
        <v>1</v>
      </c>
      <c r="AG60" s="46">
        <f t="shared" si="2"/>
        <v>1</v>
      </c>
      <c r="AH60" s="46">
        <f t="shared" si="2"/>
        <v>1</v>
      </c>
      <c r="AI60" s="46">
        <f t="shared" si="2"/>
        <v>1</v>
      </c>
      <c r="AJ60" s="46">
        <f t="shared" si="2"/>
        <v>1</v>
      </c>
      <c r="AK60" s="46">
        <f t="shared" si="2"/>
        <v>1</v>
      </c>
      <c r="AL60" s="46">
        <f t="shared" si="2"/>
        <v>1</v>
      </c>
      <c r="AM60" s="46">
        <f t="shared" si="2"/>
        <v>1</v>
      </c>
      <c r="AN60" s="46">
        <f t="shared" si="2"/>
        <v>1</v>
      </c>
    </row>
    <row r="61" spans="1:40">
      <c r="A61" s="43" t="str">
        <f>+'Usos finales'!E$130</f>
        <v>Otros</v>
      </c>
      <c r="C61" s="25"/>
      <c r="D61" s="46"/>
      <c r="E61" s="46"/>
      <c r="F61" s="46"/>
      <c r="G61" s="46"/>
      <c r="H61" s="46"/>
      <c r="I61" s="46"/>
      <c r="J61" s="46"/>
      <c r="K61" s="46"/>
      <c r="L61" s="46"/>
      <c r="M61" s="46"/>
      <c r="N61" s="46"/>
      <c r="O61" s="46"/>
      <c r="P61" s="46"/>
      <c r="Q61" s="46"/>
      <c r="R61" s="46"/>
      <c r="S61" s="46"/>
      <c r="T61" s="46"/>
      <c r="U61" s="46"/>
      <c r="V61" s="46"/>
      <c r="W61" s="46"/>
      <c r="X61" s="46"/>
      <c r="Y61" s="46"/>
      <c r="Z61" s="46"/>
      <c r="AA61" s="46"/>
      <c r="AB61" s="46"/>
      <c r="AC61" s="46"/>
      <c r="AD61" s="46"/>
      <c r="AE61" s="46"/>
      <c r="AF61" s="46"/>
      <c r="AG61" s="46"/>
      <c r="AH61" s="46"/>
      <c r="AI61" s="46"/>
      <c r="AJ61" s="46"/>
      <c r="AK61" s="46"/>
      <c r="AL61" s="46"/>
      <c r="AM61" s="46"/>
      <c r="AN61" s="46"/>
    </row>
    <row r="62" spans="1:40">
      <c r="A62" s="26"/>
      <c r="B62" s="43" t="str">
        <f>+'Usos finales'!E$131</f>
        <v>Gas Natural</v>
      </c>
      <c r="C62" s="25">
        <v>0</v>
      </c>
      <c r="D62" s="46">
        <f>+C62</f>
        <v>0</v>
      </c>
      <c r="E62" s="46">
        <f t="shared" ref="E62:AN62" si="3">+D62</f>
        <v>0</v>
      </c>
      <c r="F62" s="46">
        <f t="shared" si="3"/>
        <v>0</v>
      </c>
      <c r="G62" s="46">
        <f t="shared" si="3"/>
        <v>0</v>
      </c>
      <c r="H62" s="46">
        <f t="shared" si="3"/>
        <v>0</v>
      </c>
      <c r="I62" s="46">
        <f t="shared" si="3"/>
        <v>0</v>
      </c>
      <c r="J62" s="46">
        <f t="shared" si="3"/>
        <v>0</v>
      </c>
      <c r="K62" s="46">
        <f t="shared" si="3"/>
        <v>0</v>
      </c>
      <c r="L62" s="46">
        <f t="shared" si="3"/>
        <v>0</v>
      </c>
      <c r="M62" s="46">
        <f t="shared" si="3"/>
        <v>0</v>
      </c>
      <c r="N62" s="46">
        <f t="shared" si="3"/>
        <v>0</v>
      </c>
      <c r="O62" s="46">
        <f t="shared" si="3"/>
        <v>0</v>
      </c>
      <c r="P62" s="46">
        <f t="shared" si="3"/>
        <v>0</v>
      </c>
      <c r="Q62" s="46">
        <f t="shared" si="3"/>
        <v>0</v>
      </c>
      <c r="R62" s="46">
        <f t="shared" si="3"/>
        <v>0</v>
      </c>
      <c r="S62" s="46">
        <f t="shared" si="3"/>
        <v>0</v>
      </c>
      <c r="T62" s="46">
        <f t="shared" si="3"/>
        <v>0</v>
      </c>
      <c r="U62" s="46">
        <f t="shared" si="3"/>
        <v>0</v>
      </c>
      <c r="V62" s="46">
        <f t="shared" si="3"/>
        <v>0</v>
      </c>
      <c r="W62" s="46">
        <f t="shared" si="3"/>
        <v>0</v>
      </c>
      <c r="X62" s="46">
        <f t="shared" si="3"/>
        <v>0</v>
      </c>
      <c r="Y62" s="46">
        <f t="shared" si="3"/>
        <v>0</v>
      </c>
      <c r="Z62" s="46">
        <f t="shared" si="3"/>
        <v>0</v>
      </c>
      <c r="AA62" s="46">
        <f t="shared" si="3"/>
        <v>0</v>
      </c>
      <c r="AB62" s="46">
        <f t="shared" si="3"/>
        <v>0</v>
      </c>
      <c r="AC62" s="46">
        <f t="shared" si="3"/>
        <v>0</v>
      </c>
      <c r="AD62" s="46">
        <f t="shared" si="3"/>
        <v>0</v>
      </c>
      <c r="AE62" s="46">
        <f t="shared" si="3"/>
        <v>0</v>
      </c>
      <c r="AF62" s="46">
        <f t="shared" si="3"/>
        <v>0</v>
      </c>
      <c r="AG62" s="46">
        <f t="shared" si="3"/>
        <v>0</v>
      </c>
      <c r="AH62" s="46">
        <f t="shared" si="3"/>
        <v>0</v>
      </c>
      <c r="AI62" s="46">
        <f t="shared" si="3"/>
        <v>0</v>
      </c>
      <c r="AJ62" s="46">
        <f t="shared" si="3"/>
        <v>0</v>
      </c>
      <c r="AK62" s="46">
        <f t="shared" si="3"/>
        <v>0</v>
      </c>
      <c r="AL62" s="46">
        <f t="shared" si="3"/>
        <v>0</v>
      </c>
      <c r="AM62" s="46">
        <f t="shared" si="3"/>
        <v>0</v>
      </c>
      <c r="AN62" s="46">
        <f t="shared" si="3"/>
        <v>0</v>
      </c>
    </row>
    <row r="63" spans="1:40">
      <c r="A63" s="86"/>
      <c r="B63" s="43" t="s">
        <v>18</v>
      </c>
      <c r="C63" s="25">
        <f>+'Usos finales'!F$131</f>
        <v>1</v>
      </c>
      <c r="D63" s="46">
        <f>+C63</f>
        <v>1</v>
      </c>
      <c r="E63" s="46">
        <f t="shared" ref="E63:AN63" si="4">+D63</f>
        <v>1</v>
      </c>
      <c r="F63" s="46">
        <f t="shared" si="4"/>
        <v>1</v>
      </c>
      <c r="G63" s="46">
        <f t="shared" si="4"/>
        <v>1</v>
      </c>
      <c r="H63" s="46">
        <f t="shared" si="4"/>
        <v>1</v>
      </c>
      <c r="I63" s="46">
        <f t="shared" si="4"/>
        <v>1</v>
      </c>
      <c r="J63" s="46">
        <f t="shared" si="4"/>
        <v>1</v>
      </c>
      <c r="K63" s="46">
        <f t="shared" si="4"/>
        <v>1</v>
      </c>
      <c r="L63" s="46">
        <f t="shared" si="4"/>
        <v>1</v>
      </c>
      <c r="M63" s="46">
        <f t="shared" si="4"/>
        <v>1</v>
      </c>
      <c r="N63" s="46">
        <f t="shared" si="4"/>
        <v>1</v>
      </c>
      <c r="O63" s="46">
        <f t="shared" si="4"/>
        <v>1</v>
      </c>
      <c r="P63" s="46">
        <f t="shared" si="4"/>
        <v>1</v>
      </c>
      <c r="Q63" s="46">
        <f t="shared" si="4"/>
        <v>1</v>
      </c>
      <c r="R63" s="46">
        <f t="shared" si="4"/>
        <v>1</v>
      </c>
      <c r="S63" s="46">
        <f t="shared" si="4"/>
        <v>1</v>
      </c>
      <c r="T63" s="46">
        <f t="shared" si="4"/>
        <v>1</v>
      </c>
      <c r="U63" s="46">
        <f t="shared" si="4"/>
        <v>1</v>
      </c>
      <c r="V63" s="46">
        <f t="shared" si="4"/>
        <v>1</v>
      </c>
      <c r="W63" s="46">
        <f t="shared" si="4"/>
        <v>1</v>
      </c>
      <c r="X63" s="46">
        <f t="shared" si="4"/>
        <v>1</v>
      </c>
      <c r="Y63" s="46">
        <f t="shared" si="4"/>
        <v>1</v>
      </c>
      <c r="Z63" s="46">
        <f t="shared" si="4"/>
        <v>1</v>
      </c>
      <c r="AA63" s="46">
        <f t="shared" si="4"/>
        <v>1</v>
      </c>
      <c r="AB63" s="46">
        <f t="shared" si="4"/>
        <v>1</v>
      </c>
      <c r="AC63" s="46">
        <f t="shared" si="4"/>
        <v>1</v>
      </c>
      <c r="AD63" s="46">
        <f t="shared" si="4"/>
        <v>1</v>
      </c>
      <c r="AE63" s="46">
        <f t="shared" si="4"/>
        <v>1</v>
      </c>
      <c r="AF63" s="46">
        <f t="shared" si="4"/>
        <v>1</v>
      </c>
      <c r="AG63" s="46">
        <f t="shared" si="4"/>
        <v>1</v>
      </c>
      <c r="AH63" s="46">
        <f t="shared" si="4"/>
        <v>1</v>
      </c>
      <c r="AI63" s="46">
        <f t="shared" si="4"/>
        <v>1</v>
      </c>
      <c r="AJ63" s="46">
        <f t="shared" si="4"/>
        <v>1</v>
      </c>
      <c r="AK63" s="46">
        <f t="shared" si="4"/>
        <v>1</v>
      </c>
      <c r="AL63" s="46">
        <f t="shared" si="4"/>
        <v>1</v>
      </c>
      <c r="AM63" s="46">
        <f t="shared" si="4"/>
        <v>1</v>
      </c>
      <c r="AN63" s="46">
        <f t="shared" si="4"/>
        <v>1</v>
      </c>
    </row>
    <row r="64" spans="1:40">
      <c r="A64" s="285" t="s">
        <v>80</v>
      </c>
      <c r="B64" s="115" t="s">
        <v>7</v>
      </c>
      <c r="C64" s="117"/>
      <c r="D64" s="116">
        <f>D$27*SUM(D$49:D$52)</f>
        <v>800800</v>
      </c>
      <c r="E64" s="116" t="e">
        <f t="shared" ref="E64:AN64" si="5">E$27*SUM(E$49:E$52)</f>
        <v>#REF!</v>
      </c>
      <c r="F64" s="116" t="e">
        <f t="shared" si="5"/>
        <v>#REF!</v>
      </c>
      <c r="G64" s="116" t="e">
        <f t="shared" si="5"/>
        <v>#REF!</v>
      </c>
      <c r="H64" s="116" t="e">
        <f t="shared" si="5"/>
        <v>#REF!</v>
      </c>
      <c r="I64" s="116" t="e">
        <f t="shared" si="5"/>
        <v>#REF!</v>
      </c>
      <c r="J64" s="116" t="e">
        <f t="shared" si="5"/>
        <v>#REF!</v>
      </c>
      <c r="K64" s="116" t="e">
        <f t="shared" si="5"/>
        <v>#REF!</v>
      </c>
      <c r="L64" s="116" t="e">
        <f t="shared" si="5"/>
        <v>#REF!</v>
      </c>
      <c r="M64" s="116" t="e">
        <f t="shared" si="5"/>
        <v>#REF!</v>
      </c>
      <c r="N64" s="116" t="e">
        <f t="shared" si="5"/>
        <v>#REF!</v>
      </c>
      <c r="O64" s="116" t="e">
        <f t="shared" si="5"/>
        <v>#REF!</v>
      </c>
      <c r="P64" s="116" t="e">
        <f t="shared" si="5"/>
        <v>#REF!</v>
      </c>
      <c r="Q64" s="116" t="e">
        <f t="shared" si="5"/>
        <v>#REF!</v>
      </c>
      <c r="R64" s="116" t="e">
        <f t="shared" si="5"/>
        <v>#REF!</v>
      </c>
      <c r="S64" s="116" t="e">
        <f t="shared" si="5"/>
        <v>#REF!</v>
      </c>
      <c r="T64" s="116" t="e">
        <f t="shared" si="5"/>
        <v>#REF!</v>
      </c>
      <c r="U64" s="116" t="e">
        <f t="shared" si="5"/>
        <v>#REF!</v>
      </c>
      <c r="V64" s="116" t="e">
        <f t="shared" si="5"/>
        <v>#REF!</v>
      </c>
      <c r="W64" s="116" t="e">
        <f t="shared" si="5"/>
        <v>#REF!</v>
      </c>
      <c r="X64" s="116" t="e">
        <f t="shared" si="5"/>
        <v>#REF!</v>
      </c>
      <c r="Y64" s="116" t="e">
        <f t="shared" si="5"/>
        <v>#REF!</v>
      </c>
      <c r="Z64" s="116" t="e">
        <f t="shared" si="5"/>
        <v>#REF!</v>
      </c>
      <c r="AA64" s="116" t="e">
        <f t="shared" si="5"/>
        <v>#REF!</v>
      </c>
      <c r="AB64" s="116" t="e">
        <f t="shared" si="5"/>
        <v>#REF!</v>
      </c>
      <c r="AC64" s="116" t="e">
        <f t="shared" si="5"/>
        <v>#REF!</v>
      </c>
      <c r="AD64" s="116" t="e">
        <f t="shared" si="5"/>
        <v>#REF!</v>
      </c>
      <c r="AE64" s="116" t="e">
        <f t="shared" si="5"/>
        <v>#REF!</v>
      </c>
      <c r="AF64" s="116" t="e">
        <f t="shared" si="5"/>
        <v>#REF!</v>
      </c>
      <c r="AG64" s="116" t="e">
        <f t="shared" si="5"/>
        <v>#REF!</v>
      </c>
      <c r="AH64" s="116" t="e">
        <f t="shared" si="5"/>
        <v>#REF!</v>
      </c>
      <c r="AI64" s="116" t="e">
        <f t="shared" si="5"/>
        <v>#REF!</v>
      </c>
      <c r="AJ64" s="116" t="e">
        <f t="shared" si="5"/>
        <v>#REF!</v>
      </c>
      <c r="AK64" s="116" t="e">
        <f t="shared" si="5"/>
        <v>#REF!</v>
      </c>
      <c r="AL64" s="116" t="e">
        <f t="shared" si="5"/>
        <v>#REF!</v>
      </c>
      <c r="AM64" s="116" t="e">
        <f t="shared" si="5"/>
        <v>#REF!</v>
      </c>
      <c r="AN64" s="116" t="e">
        <f t="shared" si="5"/>
        <v>#REF!</v>
      </c>
    </row>
    <row r="65" spans="1:40">
      <c r="A65" s="285"/>
      <c r="B65" s="115" t="s">
        <v>16</v>
      </c>
      <c r="C65" s="117"/>
      <c r="D65" s="116">
        <f>+D$27*(D$48*D59+D$53*D62)</f>
        <v>0</v>
      </c>
      <c r="E65" s="116" t="e">
        <f t="shared" ref="E65:AN65" si="6">+E$27*(E$48*E59+E$53*E62)</f>
        <v>#REF!</v>
      </c>
      <c r="F65" s="116" t="e">
        <f t="shared" si="6"/>
        <v>#REF!</v>
      </c>
      <c r="G65" s="116" t="e">
        <f t="shared" si="6"/>
        <v>#REF!</v>
      </c>
      <c r="H65" s="116" t="e">
        <f t="shared" si="6"/>
        <v>#REF!</v>
      </c>
      <c r="I65" s="116" t="e">
        <f t="shared" si="6"/>
        <v>#REF!</v>
      </c>
      <c r="J65" s="116" t="e">
        <f t="shared" si="6"/>
        <v>#REF!</v>
      </c>
      <c r="K65" s="116" t="e">
        <f t="shared" si="6"/>
        <v>#REF!</v>
      </c>
      <c r="L65" s="116" t="e">
        <f t="shared" si="6"/>
        <v>#REF!</v>
      </c>
      <c r="M65" s="116" t="e">
        <f t="shared" si="6"/>
        <v>#REF!</v>
      </c>
      <c r="N65" s="116" t="e">
        <f t="shared" si="6"/>
        <v>#REF!</v>
      </c>
      <c r="O65" s="116" t="e">
        <f t="shared" si="6"/>
        <v>#REF!</v>
      </c>
      <c r="P65" s="116" t="e">
        <f t="shared" si="6"/>
        <v>#REF!</v>
      </c>
      <c r="Q65" s="116" t="e">
        <f t="shared" si="6"/>
        <v>#REF!</v>
      </c>
      <c r="R65" s="116" t="e">
        <f t="shared" si="6"/>
        <v>#REF!</v>
      </c>
      <c r="S65" s="116" t="e">
        <f t="shared" si="6"/>
        <v>#REF!</v>
      </c>
      <c r="T65" s="116" t="e">
        <f t="shared" si="6"/>
        <v>#REF!</v>
      </c>
      <c r="U65" s="116" t="e">
        <f t="shared" si="6"/>
        <v>#REF!</v>
      </c>
      <c r="V65" s="116" t="e">
        <f t="shared" si="6"/>
        <v>#REF!</v>
      </c>
      <c r="W65" s="116" t="e">
        <f t="shared" si="6"/>
        <v>#REF!</v>
      </c>
      <c r="X65" s="116" t="e">
        <f t="shared" si="6"/>
        <v>#REF!</v>
      </c>
      <c r="Y65" s="116" t="e">
        <f t="shared" si="6"/>
        <v>#REF!</v>
      </c>
      <c r="Z65" s="116" t="e">
        <f t="shared" si="6"/>
        <v>#REF!</v>
      </c>
      <c r="AA65" s="116" t="e">
        <f t="shared" si="6"/>
        <v>#REF!</v>
      </c>
      <c r="AB65" s="116" t="e">
        <f t="shared" si="6"/>
        <v>#REF!</v>
      </c>
      <c r="AC65" s="116" t="e">
        <f t="shared" si="6"/>
        <v>#REF!</v>
      </c>
      <c r="AD65" s="116" t="e">
        <f t="shared" si="6"/>
        <v>#REF!</v>
      </c>
      <c r="AE65" s="116" t="e">
        <f t="shared" si="6"/>
        <v>#REF!</v>
      </c>
      <c r="AF65" s="116" t="e">
        <f t="shared" si="6"/>
        <v>#REF!</v>
      </c>
      <c r="AG65" s="116" t="e">
        <f t="shared" si="6"/>
        <v>#REF!</v>
      </c>
      <c r="AH65" s="116" t="e">
        <f t="shared" si="6"/>
        <v>#REF!</v>
      </c>
      <c r="AI65" s="116" t="e">
        <f t="shared" si="6"/>
        <v>#REF!</v>
      </c>
      <c r="AJ65" s="116" t="e">
        <f t="shared" si="6"/>
        <v>#REF!</v>
      </c>
      <c r="AK65" s="116" t="e">
        <f t="shared" si="6"/>
        <v>#REF!</v>
      </c>
      <c r="AL65" s="116" t="e">
        <f t="shared" si="6"/>
        <v>#REF!</v>
      </c>
      <c r="AM65" s="116" t="e">
        <f t="shared" si="6"/>
        <v>#REF!</v>
      </c>
      <c r="AN65" s="116" t="e">
        <f t="shared" si="6"/>
        <v>#REF!</v>
      </c>
    </row>
    <row r="66" spans="1:40">
      <c r="A66" s="285"/>
      <c r="B66" s="92" t="s">
        <v>18</v>
      </c>
      <c r="C66" s="117"/>
      <c r="D66" s="116">
        <f>+D$27*(D$48*D60+D$53*D63)</f>
        <v>79200</v>
      </c>
      <c r="E66" s="116" t="e">
        <f t="shared" ref="E66:AN66" si="7">+E$27*(E$48*E60+E$53*E63)</f>
        <v>#REF!</v>
      </c>
      <c r="F66" s="116" t="e">
        <f t="shared" si="7"/>
        <v>#REF!</v>
      </c>
      <c r="G66" s="116" t="e">
        <f t="shared" si="7"/>
        <v>#REF!</v>
      </c>
      <c r="H66" s="116" t="e">
        <f t="shared" si="7"/>
        <v>#REF!</v>
      </c>
      <c r="I66" s="116" t="e">
        <f t="shared" si="7"/>
        <v>#REF!</v>
      </c>
      <c r="J66" s="116" t="e">
        <f t="shared" si="7"/>
        <v>#REF!</v>
      </c>
      <c r="K66" s="116" t="e">
        <f t="shared" si="7"/>
        <v>#REF!</v>
      </c>
      <c r="L66" s="116" t="e">
        <f t="shared" si="7"/>
        <v>#REF!</v>
      </c>
      <c r="M66" s="116" t="e">
        <f t="shared" si="7"/>
        <v>#REF!</v>
      </c>
      <c r="N66" s="116" t="e">
        <f t="shared" si="7"/>
        <v>#REF!</v>
      </c>
      <c r="O66" s="116" t="e">
        <f t="shared" si="7"/>
        <v>#REF!</v>
      </c>
      <c r="P66" s="116" t="e">
        <f t="shared" si="7"/>
        <v>#REF!</v>
      </c>
      <c r="Q66" s="116" t="e">
        <f t="shared" si="7"/>
        <v>#REF!</v>
      </c>
      <c r="R66" s="116" t="e">
        <f t="shared" si="7"/>
        <v>#REF!</v>
      </c>
      <c r="S66" s="116" t="e">
        <f t="shared" si="7"/>
        <v>#REF!</v>
      </c>
      <c r="T66" s="116" t="e">
        <f t="shared" si="7"/>
        <v>#REF!</v>
      </c>
      <c r="U66" s="116" t="e">
        <f t="shared" si="7"/>
        <v>#REF!</v>
      </c>
      <c r="V66" s="116" t="e">
        <f t="shared" si="7"/>
        <v>#REF!</v>
      </c>
      <c r="W66" s="116" t="e">
        <f t="shared" si="7"/>
        <v>#REF!</v>
      </c>
      <c r="X66" s="116" t="e">
        <f t="shared" si="7"/>
        <v>#REF!</v>
      </c>
      <c r="Y66" s="116" t="e">
        <f t="shared" si="7"/>
        <v>#REF!</v>
      </c>
      <c r="Z66" s="116" t="e">
        <f t="shared" si="7"/>
        <v>#REF!</v>
      </c>
      <c r="AA66" s="116" t="e">
        <f t="shared" si="7"/>
        <v>#REF!</v>
      </c>
      <c r="AB66" s="116" t="e">
        <f t="shared" si="7"/>
        <v>#REF!</v>
      </c>
      <c r="AC66" s="116" t="e">
        <f t="shared" si="7"/>
        <v>#REF!</v>
      </c>
      <c r="AD66" s="116" t="e">
        <f t="shared" si="7"/>
        <v>#REF!</v>
      </c>
      <c r="AE66" s="116" t="e">
        <f t="shared" si="7"/>
        <v>#REF!</v>
      </c>
      <c r="AF66" s="116" t="e">
        <f t="shared" si="7"/>
        <v>#REF!</v>
      </c>
      <c r="AG66" s="116" t="e">
        <f t="shared" si="7"/>
        <v>#REF!</v>
      </c>
      <c r="AH66" s="116" t="e">
        <f t="shared" si="7"/>
        <v>#REF!</v>
      </c>
      <c r="AI66" s="116" t="e">
        <f t="shared" si="7"/>
        <v>#REF!</v>
      </c>
      <c r="AJ66" s="116" t="e">
        <f t="shared" si="7"/>
        <v>#REF!</v>
      </c>
      <c r="AK66" s="116" t="e">
        <f t="shared" si="7"/>
        <v>#REF!</v>
      </c>
      <c r="AL66" s="116" t="e">
        <f t="shared" si="7"/>
        <v>#REF!</v>
      </c>
      <c r="AM66" s="116" t="e">
        <f t="shared" si="7"/>
        <v>#REF!</v>
      </c>
      <c r="AN66" s="116" t="e">
        <f t="shared" si="7"/>
        <v>#REF!</v>
      </c>
    </row>
    <row r="68" spans="1:40" ht="15.75" thickBot="1">
      <c r="A68" s="82" t="s">
        <v>196</v>
      </c>
    </row>
    <row r="69" spans="1:40">
      <c r="A69" s="44" t="s">
        <v>1</v>
      </c>
      <c r="B69" s="44" t="s">
        <v>6</v>
      </c>
      <c r="C69" s="44" t="s">
        <v>2</v>
      </c>
      <c r="D69" s="17">
        <v>2014</v>
      </c>
      <c r="E69" s="8">
        <v>2015</v>
      </c>
      <c r="F69" s="8">
        <v>2016</v>
      </c>
      <c r="G69" s="8">
        <v>2017</v>
      </c>
      <c r="H69" s="8">
        <v>2018</v>
      </c>
      <c r="I69" s="8">
        <v>2019</v>
      </c>
      <c r="J69" s="8">
        <v>2020</v>
      </c>
      <c r="K69" s="8">
        <v>2021</v>
      </c>
      <c r="L69" s="8">
        <v>2022</v>
      </c>
      <c r="M69" s="8">
        <v>2023</v>
      </c>
      <c r="N69" s="8">
        <v>2024</v>
      </c>
      <c r="O69" s="8">
        <v>2025</v>
      </c>
      <c r="P69" s="8">
        <v>2026</v>
      </c>
      <c r="Q69" s="8">
        <v>2027</v>
      </c>
      <c r="R69" s="8">
        <v>2028</v>
      </c>
      <c r="S69" s="8">
        <v>2029</v>
      </c>
      <c r="T69" s="8">
        <v>2030</v>
      </c>
      <c r="U69" s="8">
        <v>2031</v>
      </c>
      <c r="V69" s="8">
        <v>2032</v>
      </c>
      <c r="W69" s="8">
        <v>2033</v>
      </c>
      <c r="X69" s="8">
        <v>2034</v>
      </c>
      <c r="Y69" s="8">
        <v>2035</v>
      </c>
      <c r="Z69" s="8">
        <v>2036</v>
      </c>
      <c r="AA69" s="8">
        <v>2037</v>
      </c>
      <c r="AB69" s="8">
        <v>2038</v>
      </c>
      <c r="AC69" s="8">
        <v>2039</v>
      </c>
      <c r="AD69" s="8">
        <v>2040</v>
      </c>
      <c r="AE69" s="8">
        <v>2041</v>
      </c>
      <c r="AF69" s="8">
        <v>2042</v>
      </c>
      <c r="AG69" s="8">
        <v>2043</v>
      </c>
      <c r="AH69" s="8">
        <v>2044</v>
      </c>
      <c r="AI69" s="8">
        <v>2045</v>
      </c>
      <c r="AJ69" s="8">
        <v>2046</v>
      </c>
      <c r="AK69" s="8">
        <v>2047</v>
      </c>
      <c r="AL69" s="8">
        <v>2048</v>
      </c>
      <c r="AM69" s="8">
        <v>2049</v>
      </c>
      <c r="AN69" s="9">
        <v>2050</v>
      </c>
    </row>
    <row r="70" spans="1:40">
      <c r="A70" s="43" t="str">
        <f>+'Usos finales'!E$120</f>
        <v>ACS</v>
      </c>
      <c r="C70" s="25"/>
      <c r="D70" s="21"/>
      <c r="E70" s="21"/>
      <c r="F70" s="21"/>
      <c r="G70" s="21"/>
      <c r="H70" s="21"/>
      <c r="I70" s="21"/>
      <c r="J70" s="21"/>
      <c r="K70" s="21"/>
      <c r="L70" s="21"/>
      <c r="M70" s="21"/>
      <c r="N70" s="21"/>
      <c r="O70" s="21"/>
      <c r="P70" s="21"/>
      <c r="Q70" s="21"/>
      <c r="R70" s="21"/>
      <c r="S70" s="21"/>
      <c r="T70" s="21"/>
      <c r="U70" s="21"/>
      <c r="V70" s="21"/>
      <c r="W70" s="21"/>
      <c r="X70" s="21"/>
      <c r="Y70" s="21"/>
      <c r="Z70" s="21"/>
      <c r="AA70" s="21"/>
      <c r="AB70" s="21"/>
      <c r="AC70" s="21"/>
      <c r="AD70" s="21"/>
      <c r="AE70" s="21"/>
      <c r="AF70" s="21"/>
      <c r="AG70" s="21"/>
      <c r="AH70" s="21"/>
      <c r="AI70" s="21"/>
      <c r="AJ70" s="21"/>
      <c r="AK70" s="21"/>
      <c r="AL70" s="21"/>
      <c r="AM70" s="21"/>
      <c r="AN70" s="21"/>
    </row>
    <row r="71" spans="1:40">
      <c r="B71" s="43" t="str">
        <f>+'Usos finales'!E$121</f>
        <v>Gas Natural</v>
      </c>
      <c r="C71" s="25">
        <v>0</v>
      </c>
      <c r="D71" s="46">
        <f t="shared" ref="D71:AN71" si="8">+C71</f>
        <v>0</v>
      </c>
      <c r="E71" s="46">
        <f t="shared" si="8"/>
        <v>0</v>
      </c>
      <c r="F71" s="46">
        <f t="shared" si="8"/>
        <v>0</v>
      </c>
      <c r="G71" s="46">
        <f t="shared" si="8"/>
        <v>0</v>
      </c>
      <c r="H71" s="46">
        <f t="shared" si="8"/>
        <v>0</v>
      </c>
      <c r="I71" s="46">
        <f t="shared" si="8"/>
        <v>0</v>
      </c>
      <c r="J71" s="46">
        <f t="shared" si="8"/>
        <v>0</v>
      </c>
      <c r="K71" s="46">
        <f t="shared" si="8"/>
        <v>0</v>
      </c>
      <c r="L71" s="46">
        <f t="shared" si="8"/>
        <v>0</v>
      </c>
      <c r="M71" s="46">
        <f t="shared" si="8"/>
        <v>0</v>
      </c>
      <c r="N71" s="46">
        <f t="shared" si="8"/>
        <v>0</v>
      </c>
      <c r="O71" s="46">
        <f t="shared" si="8"/>
        <v>0</v>
      </c>
      <c r="P71" s="46">
        <f t="shared" si="8"/>
        <v>0</v>
      </c>
      <c r="Q71" s="46">
        <f t="shared" si="8"/>
        <v>0</v>
      </c>
      <c r="R71" s="46">
        <f t="shared" si="8"/>
        <v>0</v>
      </c>
      <c r="S71" s="46">
        <f t="shared" si="8"/>
        <v>0</v>
      </c>
      <c r="T71" s="46">
        <f t="shared" si="8"/>
        <v>0</v>
      </c>
      <c r="U71" s="46">
        <f t="shared" si="8"/>
        <v>0</v>
      </c>
      <c r="V71" s="46">
        <f t="shared" si="8"/>
        <v>0</v>
      </c>
      <c r="W71" s="46">
        <f t="shared" si="8"/>
        <v>0</v>
      </c>
      <c r="X71" s="46">
        <f t="shared" si="8"/>
        <v>0</v>
      </c>
      <c r="Y71" s="46">
        <f t="shared" si="8"/>
        <v>0</v>
      </c>
      <c r="Z71" s="46">
        <f t="shared" si="8"/>
        <v>0</v>
      </c>
      <c r="AA71" s="46">
        <f t="shared" si="8"/>
        <v>0</v>
      </c>
      <c r="AB71" s="46">
        <f t="shared" si="8"/>
        <v>0</v>
      </c>
      <c r="AC71" s="46">
        <f t="shared" si="8"/>
        <v>0</v>
      </c>
      <c r="AD71" s="46">
        <f t="shared" si="8"/>
        <v>0</v>
      </c>
      <c r="AE71" s="46">
        <f t="shared" si="8"/>
        <v>0</v>
      </c>
      <c r="AF71" s="46">
        <f t="shared" si="8"/>
        <v>0</v>
      </c>
      <c r="AG71" s="46">
        <f t="shared" si="8"/>
        <v>0</v>
      </c>
      <c r="AH71" s="46">
        <f t="shared" si="8"/>
        <v>0</v>
      </c>
      <c r="AI71" s="46">
        <f t="shared" si="8"/>
        <v>0</v>
      </c>
      <c r="AJ71" s="46">
        <f t="shared" si="8"/>
        <v>0</v>
      </c>
      <c r="AK71" s="46">
        <f t="shared" si="8"/>
        <v>0</v>
      </c>
      <c r="AL71" s="46">
        <f t="shared" si="8"/>
        <v>0</v>
      </c>
      <c r="AM71" s="46">
        <f t="shared" si="8"/>
        <v>0</v>
      </c>
      <c r="AN71" s="46">
        <f t="shared" si="8"/>
        <v>0</v>
      </c>
    </row>
    <row r="72" spans="1:40">
      <c r="B72" s="43" t="s">
        <v>18</v>
      </c>
      <c r="C72" s="25">
        <f>+'Usos finales'!F$121</f>
        <v>1</v>
      </c>
      <c r="D72" s="46">
        <f t="shared" ref="D72:AN72" si="9">+C72</f>
        <v>1</v>
      </c>
      <c r="E72" s="46">
        <f t="shared" si="9"/>
        <v>1</v>
      </c>
      <c r="F72" s="46">
        <f t="shared" si="9"/>
        <v>1</v>
      </c>
      <c r="G72" s="46">
        <f t="shared" si="9"/>
        <v>1</v>
      </c>
      <c r="H72" s="46">
        <f t="shared" si="9"/>
        <v>1</v>
      </c>
      <c r="I72" s="46">
        <f t="shared" si="9"/>
        <v>1</v>
      </c>
      <c r="J72" s="46">
        <f t="shared" si="9"/>
        <v>1</v>
      </c>
      <c r="K72" s="46">
        <f t="shared" si="9"/>
        <v>1</v>
      </c>
      <c r="L72" s="46">
        <f t="shared" si="9"/>
        <v>1</v>
      </c>
      <c r="M72" s="46">
        <f t="shared" si="9"/>
        <v>1</v>
      </c>
      <c r="N72" s="46">
        <f t="shared" si="9"/>
        <v>1</v>
      </c>
      <c r="O72" s="46">
        <f t="shared" si="9"/>
        <v>1</v>
      </c>
      <c r="P72" s="46">
        <f t="shared" si="9"/>
        <v>1</v>
      </c>
      <c r="Q72" s="46">
        <f t="shared" si="9"/>
        <v>1</v>
      </c>
      <c r="R72" s="46">
        <f t="shared" si="9"/>
        <v>1</v>
      </c>
      <c r="S72" s="46">
        <f t="shared" si="9"/>
        <v>1</v>
      </c>
      <c r="T72" s="46">
        <f t="shared" si="9"/>
        <v>1</v>
      </c>
      <c r="U72" s="46">
        <f t="shared" si="9"/>
        <v>1</v>
      </c>
      <c r="V72" s="46">
        <f t="shared" si="9"/>
        <v>1</v>
      </c>
      <c r="W72" s="46">
        <f t="shared" si="9"/>
        <v>1</v>
      </c>
      <c r="X72" s="46">
        <f t="shared" si="9"/>
        <v>1</v>
      </c>
      <c r="Y72" s="46">
        <f t="shared" si="9"/>
        <v>1</v>
      </c>
      <c r="Z72" s="46">
        <f t="shared" si="9"/>
        <v>1</v>
      </c>
      <c r="AA72" s="46">
        <f t="shared" si="9"/>
        <v>1</v>
      </c>
      <c r="AB72" s="46">
        <f t="shared" si="9"/>
        <v>1</v>
      </c>
      <c r="AC72" s="46">
        <f t="shared" si="9"/>
        <v>1</v>
      </c>
      <c r="AD72" s="46">
        <f t="shared" si="9"/>
        <v>1</v>
      </c>
      <c r="AE72" s="46">
        <f t="shared" si="9"/>
        <v>1</v>
      </c>
      <c r="AF72" s="46">
        <f t="shared" si="9"/>
        <v>1</v>
      </c>
      <c r="AG72" s="46">
        <f t="shared" si="9"/>
        <v>1</v>
      </c>
      <c r="AH72" s="46">
        <f t="shared" si="9"/>
        <v>1</v>
      </c>
      <c r="AI72" s="46">
        <f t="shared" si="9"/>
        <v>1</v>
      </c>
      <c r="AJ72" s="46">
        <f t="shared" si="9"/>
        <v>1</v>
      </c>
      <c r="AK72" s="46">
        <f t="shared" si="9"/>
        <v>1</v>
      </c>
      <c r="AL72" s="46">
        <f t="shared" si="9"/>
        <v>1</v>
      </c>
      <c r="AM72" s="46">
        <f t="shared" si="9"/>
        <v>1</v>
      </c>
      <c r="AN72" s="46">
        <f t="shared" si="9"/>
        <v>1</v>
      </c>
    </row>
    <row r="73" spans="1:40">
      <c r="A73" s="43" t="str">
        <f>+'Usos finales'!E$130</f>
        <v>Otros</v>
      </c>
      <c r="C73" s="25"/>
      <c r="D73" s="46"/>
      <c r="E73" s="46"/>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46"/>
      <c r="AH73" s="46"/>
      <c r="AI73" s="46"/>
      <c r="AJ73" s="46"/>
      <c r="AK73" s="46"/>
      <c r="AL73" s="46"/>
      <c r="AM73" s="46"/>
      <c r="AN73" s="46"/>
    </row>
    <row r="74" spans="1:40">
      <c r="A74" s="26"/>
      <c r="B74" s="43" t="str">
        <f>+'Usos finales'!E$131</f>
        <v>Gas Natural</v>
      </c>
      <c r="C74" s="25">
        <v>0</v>
      </c>
      <c r="D74" s="46">
        <f t="shared" ref="D74:AN74" si="10">+C74</f>
        <v>0</v>
      </c>
      <c r="E74" s="46">
        <f t="shared" si="10"/>
        <v>0</v>
      </c>
      <c r="F74" s="46">
        <f t="shared" si="10"/>
        <v>0</v>
      </c>
      <c r="G74" s="46">
        <f t="shared" si="10"/>
        <v>0</v>
      </c>
      <c r="H74" s="46">
        <f t="shared" si="10"/>
        <v>0</v>
      </c>
      <c r="I74" s="46">
        <f t="shared" si="10"/>
        <v>0</v>
      </c>
      <c r="J74" s="46">
        <f t="shared" si="10"/>
        <v>0</v>
      </c>
      <c r="K74" s="46">
        <f t="shared" si="10"/>
        <v>0</v>
      </c>
      <c r="L74" s="46">
        <f t="shared" si="10"/>
        <v>0</v>
      </c>
      <c r="M74" s="46">
        <f t="shared" si="10"/>
        <v>0</v>
      </c>
      <c r="N74" s="46">
        <f t="shared" si="10"/>
        <v>0</v>
      </c>
      <c r="O74" s="46">
        <f t="shared" si="10"/>
        <v>0</v>
      </c>
      <c r="P74" s="46">
        <f t="shared" si="10"/>
        <v>0</v>
      </c>
      <c r="Q74" s="46">
        <f t="shared" si="10"/>
        <v>0</v>
      </c>
      <c r="R74" s="46">
        <f t="shared" si="10"/>
        <v>0</v>
      </c>
      <c r="S74" s="46">
        <f t="shared" si="10"/>
        <v>0</v>
      </c>
      <c r="T74" s="46">
        <f t="shared" si="10"/>
        <v>0</v>
      </c>
      <c r="U74" s="46">
        <f t="shared" si="10"/>
        <v>0</v>
      </c>
      <c r="V74" s="46">
        <f t="shared" si="10"/>
        <v>0</v>
      </c>
      <c r="W74" s="46">
        <f t="shared" si="10"/>
        <v>0</v>
      </c>
      <c r="X74" s="46">
        <f t="shared" si="10"/>
        <v>0</v>
      </c>
      <c r="Y74" s="46">
        <f t="shared" si="10"/>
        <v>0</v>
      </c>
      <c r="Z74" s="46">
        <f t="shared" si="10"/>
        <v>0</v>
      </c>
      <c r="AA74" s="46">
        <f t="shared" si="10"/>
        <v>0</v>
      </c>
      <c r="AB74" s="46">
        <f t="shared" si="10"/>
        <v>0</v>
      </c>
      <c r="AC74" s="46">
        <f t="shared" si="10"/>
        <v>0</v>
      </c>
      <c r="AD74" s="46">
        <f t="shared" si="10"/>
        <v>0</v>
      </c>
      <c r="AE74" s="46">
        <f t="shared" si="10"/>
        <v>0</v>
      </c>
      <c r="AF74" s="46">
        <f t="shared" si="10"/>
        <v>0</v>
      </c>
      <c r="AG74" s="46">
        <f t="shared" si="10"/>
        <v>0</v>
      </c>
      <c r="AH74" s="46">
        <f t="shared" si="10"/>
        <v>0</v>
      </c>
      <c r="AI74" s="46">
        <f t="shared" si="10"/>
        <v>0</v>
      </c>
      <c r="AJ74" s="46">
        <f t="shared" si="10"/>
        <v>0</v>
      </c>
      <c r="AK74" s="46">
        <f t="shared" si="10"/>
        <v>0</v>
      </c>
      <c r="AL74" s="46">
        <f t="shared" si="10"/>
        <v>0</v>
      </c>
      <c r="AM74" s="46">
        <f t="shared" si="10"/>
        <v>0</v>
      </c>
      <c r="AN74" s="46">
        <f t="shared" si="10"/>
        <v>0</v>
      </c>
    </row>
    <row r="75" spans="1:40">
      <c r="A75" s="86"/>
      <c r="B75" s="43" t="s">
        <v>18</v>
      </c>
      <c r="C75" s="25">
        <f>+'Usos finales'!F$131</f>
        <v>1</v>
      </c>
      <c r="D75" s="46">
        <f t="shared" ref="D75:AN75" si="11">+C75</f>
        <v>1</v>
      </c>
      <c r="E75" s="46">
        <f t="shared" si="11"/>
        <v>1</v>
      </c>
      <c r="F75" s="46">
        <f t="shared" si="11"/>
        <v>1</v>
      </c>
      <c r="G75" s="46">
        <f t="shared" si="11"/>
        <v>1</v>
      </c>
      <c r="H75" s="46">
        <f t="shared" si="11"/>
        <v>1</v>
      </c>
      <c r="I75" s="46">
        <f t="shared" si="11"/>
        <v>1</v>
      </c>
      <c r="J75" s="46">
        <f t="shared" si="11"/>
        <v>1</v>
      </c>
      <c r="K75" s="46">
        <f t="shared" si="11"/>
        <v>1</v>
      </c>
      <c r="L75" s="46">
        <f t="shared" si="11"/>
        <v>1</v>
      </c>
      <c r="M75" s="46">
        <f t="shared" si="11"/>
        <v>1</v>
      </c>
      <c r="N75" s="46">
        <f t="shared" si="11"/>
        <v>1</v>
      </c>
      <c r="O75" s="46">
        <f t="shared" si="11"/>
        <v>1</v>
      </c>
      <c r="P75" s="46">
        <f t="shared" si="11"/>
        <v>1</v>
      </c>
      <c r="Q75" s="46">
        <f t="shared" si="11"/>
        <v>1</v>
      </c>
      <c r="R75" s="46">
        <f t="shared" si="11"/>
        <v>1</v>
      </c>
      <c r="S75" s="46">
        <f t="shared" si="11"/>
        <v>1</v>
      </c>
      <c r="T75" s="46">
        <f t="shared" si="11"/>
        <v>1</v>
      </c>
      <c r="U75" s="46">
        <f t="shared" si="11"/>
        <v>1</v>
      </c>
      <c r="V75" s="46">
        <f t="shared" si="11"/>
        <v>1</v>
      </c>
      <c r="W75" s="46">
        <f t="shared" si="11"/>
        <v>1</v>
      </c>
      <c r="X75" s="46">
        <f t="shared" si="11"/>
        <v>1</v>
      </c>
      <c r="Y75" s="46">
        <f t="shared" si="11"/>
        <v>1</v>
      </c>
      <c r="Z75" s="46">
        <f t="shared" si="11"/>
        <v>1</v>
      </c>
      <c r="AA75" s="46">
        <f t="shared" si="11"/>
        <v>1</v>
      </c>
      <c r="AB75" s="46">
        <f t="shared" si="11"/>
        <v>1</v>
      </c>
      <c r="AC75" s="46">
        <f t="shared" si="11"/>
        <v>1</v>
      </c>
      <c r="AD75" s="46">
        <f t="shared" si="11"/>
        <v>1</v>
      </c>
      <c r="AE75" s="46">
        <f t="shared" si="11"/>
        <v>1</v>
      </c>
      <c r="AF75" s="46">
        <f t="shared" si="11"/>
        <v>1</v>
      </c>
      <c r="AG75" s="46">
        <f t="shared" si="11"/>
        <v>1</v>
      </c>
      <c r="AH75" s="46">
        <f t="shared" si="11"/>
        <v>1</v>
      </c>
      <c r="AI75" s="46">
        <f t="shared" si="11"/>
        <v>1</v>
      </c>
      <c r="AJ75" s="46">
        <f t="shared" si="11"/>
        <v>1</v>
      </c>
      <c r="AK75" s="46">
        <f t="shared" si="11"/>
        <v>1</v>
      </c>
      <c r="AL75" s="46">
        <f t="shared" si="11"/>
        <v>1</v>
      </c>
      <c r="AM75" s="46">
        <f t="shared" si="11"/>
        <v>1</v>
      </c>
      <c r="AN75" s="46">
        <f t="shared" si="11"/>
        <v>1</v>
      </c>
    </row>
    <row r="76" spans="1:40">
      <c r="A76" s="285" t="s">
        <v>80</v>
      </c>
      <c r="B76" s="115" t="s">
        <v>7</v>
      </c>
      <c r="C76" s="117"/>
      <c r="D76" s="116">
        <f>D$28*SUM(D$49:D$52)</f>
        <v>1638000</v>
      </c>
      <c r="E76" s="116" t="e">
        <f t="shared" ref="E76:AN76" si="12">E$28*SUM(E$49:E$52)</f>
        <v>#REF!</v>
      </c>
      <c r="F76" s="116" t="e">
        <f t="shared" si="12"/>
        <v>#REF!</v>
      </c>
      <c r="G76" s="116" t="e">
        <f t="shared" si="12"/>
        <v>#REF!</v>
      </c>
      <c r="H76" s="116" t="e">
        <f t="shared" si="12"/>
        <v>#REF!</v>
      </c>
      <c r="I76" s="116" t="e">
        <f t="shared" si="12"/>
        <v>#REF!</v>
      </c>
      <c r="J76" s="116" t="e">
        <f t="shared" si="12"/>
        <v>#REF!</v>
      </c>
      <c r="K76" s="116" t="e">
        <f t="shared" si="12"/>
        <v>#REF!</v>
      </c>
      <c r="L76" s="116" t="e">
        <f t="shared" si="12"/>
        <v>#REF!</v>
      </c>
      <c r="M76" s="116" t="e">
        <f t="shared" si="12"/>
        <v>#REF!</v>
      </c>
      <c r="N76" s="116" t="e">
        <f t="shared" si="12"/>
        <v>#REF!</v>
      </c>
      <c r="O76" s="116" t="e">
        <f t="shared" si="12"/>
        <v>#REF!</v>
      </c>
      <c r="P76" s="116" t="e">
        <f t="shared" si="12"/>
        <v>#REF!</v>
      </c>
      <c r="Q76" s="116" t="e">
        <f t="shared" si="12"/>
        <v>#REF!</v>
      </c>
      <c r="R76" s="116" t="e">
        <f t="shared" si="12"/>
        <v>#REF!</v>
      </c>
      <c r="S76" s="116" t="e">
        <f t="shared" si="12"/>
        <v>#REF!</v>
      </c>
      <c r="T76" s="116" t="e">
        <f t="shared" si="12"/>
        <v>#REF!</v>
      </c>
      <c r="U76" s="116" t="e">
        <f t="shared" si="12"/>
        <v>#REF!</v>
      </c>
      <c r="V76" s="116" t="e">
        <f t="shared" si="12"/>
        <v>#REF!</v>
      </c>
      <c r="W76" s="116" t="e">
        <f t="shared" si="12"/>
        <v>#REF!</v>
      </c>
      <c r="X76" s="116" t="e">
        <f t="shared" si="12"/>
        <v>#REF!</v>
      </c>
      <c r="Y76" s="116" t="e">
        <f t="shared" si="12"/>
        <v>#REF!</v>
      </c>
      <c r="Z76" s="116" t="e">
        <f t="shared" si="12"/>
        <v>#REF!</v>
      </c>
      <c r="AA76" s="116" t="e">
        <f t="shared" si="12"/>
        <v>#REF!</v>
      </c>
      <c r="AB76" s="116" t="e">
        <f t="shared" si="12"/>
        <v>#REF!</v>
      </c>
      <c r="AC76" s="116" t="e">
        <f t="shared" si="12"/>
        <v>#REF!</v>
      </c>
      <c r="AD76" s="116" t="e">
        <f t="shared" si="12"/>
        <v>#REF!</v>
      </c>
      <c r="AE76" s="116" t="e">
        <f t="shared" si="12"/>
        <v>#REF!</v>
      </c>
      <c r="AF76" s="116" t="e">
        <f t="shared" si="12"/>
        <v>#REF!</v>
      </c>
      <c r="AG76" s="116" t="e">
        <f t="shared" si="12"/>
        <v>#REF!</v>
      </c>
      <c r="AH76" s="116" t="e">
        <f t="shared" si="12"/>
        <v>#REF!</v>
      </c>
      <c r="AI76" s="116" t="e">
        <f t="shared" si="12"/>
        <v>#REF!</v>
      </c>
      <c r="AJ76" s="116" t="e">
        <f t="shared" si="12"/>
        <v>#REF!</v>
      </c>
      <c r="AK76" s="116" t="e">
        <f t="shared" si="12"/>
        <v>#REF!</v>
      </c>
      <c r="AL76" s="116" t="e">
        <f t="shared" si="12"/>
        <v>#REF!</v>
      </c>
      <c r="AM76" s="116" t="e">
        <f t="shared" si="12"/>
        <v>#REF!</v>
      </c>
      <c r="AN76" s="116" t="e">
        <f t="shared" si="12"/>
        <v>#REF!</v>
      </c>
    </row>
    <row r="77" spans="1:40">
      <c r="A77" s="285"/>
      <c r="B77" s="115" t="s">
        <v>16</v>
      </c>
      <c r="C77" s="117"/>
      <c r="D77" s="116">
        <f>+D$28*(D$48*D71+D$53*D74)</f>
        <v>0</v>
      </c>
      <c r="E77" s="116" t="e">
        <f t="shared" ref="E77:AN77" si="13">+E$28*(E$48*E71+E$53*E74)</f>
        <v>#REF!</v>
      </c>
      <c r="F77" s="116" t="e">
        <f t="shared" si="13"/>
        <v>#REF!</v>
      </c>
      <c r="G77" s="116" t="e">
        <f t="shared" si="13"/>
        <v>#REF!</v>
      </c>
      <c r="H77" s="116" t="e">
        <f t="shared" si="13"/>
        <v>#REF!</v>
      </c>
      <c r="I77" s="116" t="e">
        <f t="shared" si="13"/>
        <v>#REF!</v>
      </c>
      <c r="J77" s="116" t="e">
        <f t="shared" si="13"/>
        <v>#REF!</v>
      </c>
      <c r="K77" s="116" t="e">
        <f t="shared" si="13"/>
        <v>#REF!</v>
      </c>
      <c r="L77" s="116" t="e">
        <f t="shared" si="13"/>
        <v>#REF!</v>
      </c>
      <c r="M77" s="116" t="e">
        <f t="shared" si="13"/>
        <v>#REF!</v>
      </c>
      <c r="N77" s="116" t="e">
        <f t="shared" si="13"/>
        <v>#REF!</v>
      </c>
      <c r="O77" s="116" t="e">
        <f t="shared" si="13"/>
        <v>#REF!</v>
      </c>
      <c r="P77" s="116" t="e">
        <f t="shared" si="13"/>
        <v>#REF!</v>
      </c>
      <c r="Q77" s="116" t="e">
        <f t="shared" si="13"/>
        <v>#REF!</v>
      </c>
      <c r="R77" s="116" t="e">
        <f t="shared" si="13"/>
        <v>#REF!</v>
      </c>
      <c r="S77" s="116" t="e">
        <f t="shared" si="13"/>
        <v>#REF!</v>
      </c>
      <c r="T77" s="116" t="e">
        <f t="shared" si="13"/>
        <v>#REF!</v>
      </c>
      <c r="U77" s="116" t="e">
        <f t="shared" si="13"/>
        <v>#REF!</v>
      </c>
      <c r="V77" s="116" t="e">
        <f t="shared" si="13"/>
        <v>#REF!</v>
      </c>
      <c r="W77" s="116" t="e">
        <f t="shared" si="13"/>
        <v>#REF!</v>
      </c>
      <c r="X77" s="116" t="e">
        <f t="shared" si="13"/>
        <v>#REF!</v>
      </c>
      <c r="Y77" s="116" t="e">
        <f t="shared" si="13"/>
        <v>#REF!</v>
      </c>
      <c r="Z77" s="116" t="e">
        <f t="shared" si="13"/>
        <v>#REF!</v>
      </c>
      <c r="AA77" s="116" t="e">
        <f t="shared" si="13"/>
        <v>#REF!</v>
      </c>
      <c r="AB77" s="116" t="e">
        <f t="shared" si="13"/>
        <v>#REF!</v>
      </c>
      <c r="AC77" s="116" t="e">
        <f t="shared" si="13"/>
        <v>#REF!</v>
      </c>
      <c r="AD77" s="116" t="e">
        <f t="shared" si="13"/>
        <v>#REF!</v>
      </c>
      <c r="AE77" s="116" t="e">
        <f t="shared" si="13"/>
        <v>#REF!</v>
      </c>
      <c r="AF77" s="116" t="e">
        <f t="shared" si="13"/>
        <v>#REF!</v>
      </c>
      <c r="AG77" s="116" t="e">
        <f t="shared" si="13"/>
        <v>#REF!</v>
      </c>
      <c r="AH77" s="116" t="e">
        <f t="shared" si="13"/>
        <v>#REF!</v>
      </c>
      <c r="AI77" s="116" t="e">
        <f t="shared" si="13"/>
        <v>#REF!</v>
      </c>
      <c r="AJ77" s="116" t="e">
        <f t="shared" si="13"/>
        <v>#REF!</v>
      </c>
      <c r="AK77" s="116" t="e">
        <f t="shared" si="13"/>
        <v>#REF!</v>
      </c>
      <c r="AL77" s="116" t="e">
        <f t="shared" si="13"/>
        <v>#REF!</v>
      </c>
      <c r="AM77" s="116" t="e">
        <f t="shared" si="13"/>
        <v>#REF!</v>
      </c>
      <c r="AN77" s="116" t="e">
        <f t="shared" si="13"/>
        <v>#REF!</v>
      </c>
    </row>
    <row r="78" spans="1:40">
      <c r="A78" s="285"/>
      <c r="B78" s="92" t="s">
        <v>18</v>
      </c>
      <c r="C78" s="117"/>
      <c r="D78" s="116">
        <f>+D$28*(D$48*D72+D$53*D75)</f>
        <v>162000</v>
      </c>
      <c r="E78" s="116" t="e">
        <f t="shared" ref="E78:AN78" si="14">+E$28*(E$48*E72+E$53*E75)</f>
        <v>#REF!</v>
      </c>
      <c r="F78" s="116" t="e">
        <f t="shared" si="14"/>
        <v>#REF!</v>
      </c>
      <c r="G78" s="116" t="e">
        <f t="shared" si="14"/>
        <v>#REF!</v>
      </c>
      <c r="H78" s="116" t="e">
        <f t="shared" si="14"/>
        <v>#REF!</v>
      </c>
      <c r="I78" s="116" t="e">
        <f t="shared" si="14"/>
        <v>#REF!</v>
      </c>
      <c r="J78" s="116" t="e">
        <f t="shared" si="14"/>
        <v>#REF!</v>
      </c>
      <c r="K78" s="116" t="e">
        <f t="shared" si="14"/>
        <v>#REF!</v>
      </c>
      <c r="L78" s="116" t="e">
        <f t="shared" si="14"/>
        <v>#REF!</v>
      </c>
      <c r="M78" s="116" t="e">
        <f t="shared" si="14"/>
        <v>#REF!</v>
      </c>
      <c r="N78" s="116" t="e">
        <f t="shared" si="14"/>
        <v>#REF!</v>
      </c>
      <c r="O78" s="116" t="e">
        <f t="shared" si="14"/>
        <v>#REF!</v>
      </c>
      <c r="P78" s="116" t="e">
        <f t="shared" si="14"/>
        <v>#REF!</v>
      </c>
      <c r="Q78" s="116" t="e">
        <f t="shared" si="14"/>
        <v>#REF!</v>
      </c>
      <c r="R78" s="116" t="e">
        <f t="shared" si="14"/>
        <v>#REF!</v>
      </c>
      <c r="S78" s="116" t="e">
        <f t="shared" si="14"/>
        <v>#REF!</v>
      </c>
      <c r="T78" s="116" t="e">
        <f t="shared" si="14"/>
        <v>#REF!</v>
      </c>
      <c r="U78" s="116" t="e">
        <f t="shared" si="14"/>
        <v>#REF!</v>
      </c>
      <c r="V78" s="116" t="e">
        <f t="shared" si="14"/>
        <v>#REF!</v>
      </c>
      <c r="W78" s="116" t="e">
        <f t="shared" si="14"/>
        <v>#REF!</v>
      </c>
      <c r="X78" s="116" t="e">
        <f t="shared" si="14"/>
        <v>#REF!</v>
      </c>
      <c r="Y78" s="116" t="e">
        <f t="shared" si="14"/>
        <v>#REF!</v>
      </c>
      <c r="Z78" s="116" t="e">
        <f t="shared" si="14"/>
        <v>#REF!</v>
      </c>
      <c r="AA78" s="116" t="e">
        <f t="shared" si="14"/>
        <v>#REF!</v>
      </c>
      <c r="AB78" s="116" t="e">
        <f t="shared" si="14"/>
        <v>#REF!</v>
      </c>
      <c r="AC78" s="116" t="e">
        <f t="shared" si="14"/>
        <v>#REF!</v>
      </c>
      <c r="AD78" s="116" t="e">
        <f t="shared" si="14"/>
        <v>#REF!</v>
      </c>
      <c r="AE78" s="116" t="e">
        <f t="shared" si="14"/>
        <v>#REF!</v>
      </c>
      <c r="AF78" s="116" t="e">
        <f t="shared" si="14"/>
        <v>#REF!</v>
      </c>
      <c r="AG78" s="116" t="e">
        <f t="shared" si="14"/>
        <v>#REF!</v>
      </c>
      <c r="AH78" s="116" t="e">
        <f t="shared" si="14"/>
        <v>#REF!</v>
      </c>
      <c r="AI78" s="116" t="e">
        <f t="shared" si="14"/>
        <v>#REF!</v>
      </c>
      <c r="AJ78" s="116" t="e">
        <f t="shared" si="14"/>
        <v>#REF!</v>
      </c>
      <c r="AK78" s="116" t="e">
        <f t="shared" si="14"/>
        <v>#REF!</v>
      </c>
      <c r="AL78" s="116" t="e">
        <f t="shared" si="14"/>
        <v>#REF!</v>
      </c>
      <c r="AM78" s="116" t="e">
        <f t="shared" si="14"/>
        <v>#REF!</v>
      </c>
      <c r="AN78" s="116" t="e">
        <f t="shared" si="14"/>
        <v>#REF!</v>
      </c>
    </row>
    <row r="80" spans="1:40" ht="15.75" thickBot="1">
      <c r="A80" s="82" t="s">
        <v>195</v>
      </c>
    </row>
    <row r="81" spans="1:40">
      <c r="A81" s="44" t="s">
        <v>1</v>
      </c>
      <c r="B81" s="44" t="s">
        <v>6</v>
      </c>
      <c r="C81" s="44" t="s">
        <v>2</v>
      </c>
      <c r="D81" s="17">
        <v>2014</v>
      </c>
      <c r="E81" s="8">
        <v>2015</v>
      </c>
      <c r="F81" s="8">
        <v>2016</v>
      </c>
      <c r="G81" s="8">
        <v>2017</v>
      </c>
      <c r="H81" s="8">
        <v>2018</v>
      </c>
      <c r="I81" s="8">
        <v>2019</v>
      </c>
      <c r="J81" s="8">
        <v>2020</v>
      </c>
      <c r="K81" s="8">
        <v>2021</v>
      </c>
      <c r="L81" s="8">
        <v>2022</v>
      </c>
      <c r="M81" s="8">
        <v>2023</v>
      </c>
      <c r="N81" s="8">
        <v>2024</v>
      </c>
      <c r="O81" s="8">
        <v>2025</v>
      </c>
      <c r="P81" s="8">
        <v>2026</v>
      </c>
      <c r="Q81" s="8">
        <v>2027</v>
      </c>
      <c r="R81" s="8">
        <v>2028</v>
      </c>
      <c r="S81" s="8">
        <v>2029</v>
      </c>
      <c r="T81" s="8">
        <v>2030</v>
      </c>
      <c r="U81" s="8">
        <v>2031</v>
      </c>
      <c r="V81" s="8">
        <v>2032</v>
      </c>
      <c r="W81" s="8">
        <v>2033</v>
      </c>
      <c r="X81" s="8">
        <v>2034</v>
      </c>
      <c r="Y81" s="8">
        <v>2035</v>
      </c>
      <c r="Z81" s="8">
        <v>2036</v>
      </c>
      <c r="AA81" s="8">
        <v>2037</v>
      </c>
      <c r="AB81" s="8">
        <v>2038</v>
      </c>
      <c r="AC81" s="8">
        <v>2039</v>
      </c>
      <c r="AD81" s="8">
        <v>2040</v>
      </c>
      <c r="AE81" s="8">
        <v>2041</v>
      </c>
      <c r="AF81" s="8">
        <v>2042</v>
      </c>
      <c r="AG81" s="8">
        <v>2043</v>
      </c>
      <c r="AH81" s="8">
        <v>2044</v>
      </c>
      <c r="AI81" s="8">
        <v>2045</v>
      </c>
      <c r="AJ81" s="8">
        <v>2046</v>
      </c>
      <c r="AK81" s="8">
        <v>2047</v>
      </c>
      <c r="AL81" s="8">
        <v>2048</v>
      </c>
      <c r="AM81" s="8">
        <v>2049</v>
      </c>
      <c r="AN81" s="9">
        <v>2050</v>
      </c>
    </row>
    <row r="82" spans="1:40">
      <c r="A82" s="43" t="str">
        <f>+'Usos finales'!E$120</f>
        <v>ACS</v>
      </c>
      <c r="C82" s="25"/>
      <c r="D82" s="21"/>
      <c r="E82" s="21"/>
      <c r="F82" s="21"/>
      <c r="G82" s="21"/>
      <c r="H82" s="21"/>
      <c r="I82" s="21"/>
      <c r="J82" s="21"/>
      <c r="K82" s="21"/>
      <c r="L82" s="21"/>
      <c r="M82" s="21"/>
      <c r="N82" s="21"/>
      <c r="O82" s="21"/>
      <c r="P82" s="21"/>
      <c r="Q82" s="21"/>
      <c r="R82" s="21"/>
      <c r="S82" s="21"/>
      <c r="T82" s="21"/>
      <c r="U82" s="21"/>
      <c r="V82" s="21"/>
      <c r="W82" s="21"/>
      <c r="X82" s="21"/>
      <c r="Y82" s="21"/>
      <c r="Z82" s="21"/>
      <c r="AA82" s="21"/>
      <c r="AB82" s="21"/>
      <c r="AC82" s="21"/>
      <c r="AD82" s="21"/>
      <c r="AE82" s="21"/>
      <c r="AF82" s="21"/>
      <c r="AG82" s="21"/>
      <c r="AH82" s="21"/>
      <c r="AI82" s="21"/>
      <c r="AJ82" s="21"/>
      <c r="AK82" s="21"/>
      <c r="AL82" s="21"/>
      <c r="AM82" s="21"/>
      <c r="AN82" s="21"/>
    </row>
    <row r="83" spans="1:40">
      <c r="B83" s="43" t="str">
        <f>+'Usos finales'!E$121</f>
        <v>Gas Natural</v>
      </c>
      <c r="C83" s="25">
        <v>0</v>
      </c>
      <c r="D83" s="46">
        <f t="shared" ref="D83:AN83" si="15">+C83</f>
        <v>0</v>
      </c>
      <c r="E83" s="46">
        <f t="shared" si="15"/>
        <v>0</v>
      </c>
      <c r="F83" s="46">
        <f t="shared" si="15"/>
        <v>0</v>
      </c>
      <c r="G83" s="46">
        <f t="shared" si="15"/>
        <v>0</v>
      </c>
      <c r="H83" s="46">
        <f t="shared" si="15"/>
        <v>0</v>
      </c>
      <c r="I83" s="46">
        <f t="shared" si="15"/>
        <v>0</v>
      </c>
      <c r="J83" s="46">
        <f t="shared" si="15"/>
        <v>0</v>
      </c>
      <c r="K83" s="46">
        <f t="shared" si="15"/>
        <v>0</v>
      </c>
      <c r="L83" s="46">
        <f t="shared" si="15"/>
        <v>0</v>
      </c>
      <c r="M83" s="46">
        <f t="shared" si="15"/>
        <v>0</v>
      </c>
      <c r="N83" s="46">
        <f t="shared" si="15"/>
        <v>0</v>
      </c>
      <c r="O83" s="46">
        <f t="shared" si="15"/>
        <v>0</v>
      </c>
      <c r="P83" s="46">
        <f t="shared" si="15"/>
        <v>0</v>
      </c>
      <c r="Q83" s="46">
        <f t="shared" si="15"/>
        <v>0</v>
      </c>
      <c r="R83" s="46">
        <f t="shared" si="15"/>
        <v>0</v>
      </c>
      <c r="S83" s="46">
        <f t="shared" si="15"/>
        <v>0</v>
      </c>
      <c r="T83" s="46">
        <f t="shared" si="15"/>
        <v>0</v>
      </c>
      <c r="U83" s="46">
        <f t="shared" si="15"/>
        <v>0</v>
      </c>
      <c r="V83" s="46">
        <f t="shared" si="15"/>
        <v>0</v>
      </c>
      <c r="W83" s="46">
        <f t="shared" si="15"/>
        <v>0</v>
      </c>
      <c r="X83" s="46">
        <f t="shared" si="15"/>
        <v>0</v>
      </c>
      <c r="Y83" s="46">
        <f t="shared" si="15"/>
        <v>0</v>
      </c>
      <c r="Z83" s="46">
        <f t="shared" si="15"/>
        <v>0</v>
      </c>
      <c r="AA83" s="46">
        <f t="shared" si="15"/>
        <v>0</v>
      </c>
      <c r="AB83" s="46">
        <f t="shared" si="15"/>
        <v>0</v>
      </c>
      <c r="AC83" s="46">
        <f t="shared" si="15"/>
        <v>0</v>
      </c>
      <c r="AD83" s="46">
        <f t="shared" si="15"/>
        <v>0</v>
      </c>
      <c r="AE83" s="46">
        <f t="shared" si="15"/>
        <v>0</v>
      </c>
      <c r="AF83" s="46">
        <f t="shared" si="15"/>
        <v>0</v>
      </c>
      <c r="AG83" s="46">
        <f t="shared" si="15"/>
        <v>0</v>
      </c>
      <c r="AH83" s="46">
        <f t="shared" si="15"/>
        <v>0</v>
      </c>
      <c r="AI83" s="46">
        <f t="shared" si="15"/>
        <v>0</v>
      </c>
      <c r="AJ83" s="46">
        <f t="shared" si="15"/>
        <v>0</v>
      </c>
      <c r="AK83" s="46">
        <f t="shared" si="15"/>
        <v>0</v>
      </c>
      <c r="AL83" s="46">
        <f t="shared" si="15"/>
        <v>0</v>
      </c>
      <c r="AM83" s="46">
        <f t="shared" si="15"/>
        <v>0</v>
      </c>
      <c r="AN83" s="46">
        <f t="shared" si="15"/>
        <v>0</v>
      </c>
    </row>
    <row r="84" spans="1:40">
      <c r="B84" s="43" t="s">
        <v>18</v>
      </c>
      <c r="C84" s="25">
        <f>+'Usos finales'!F$121</f>
        <v>1</v>
      </c>
      <c r="D84" s="46">
        <f t="shared" ref="D84:AN84" si="16">+C84</f>
        <v>1</v>
      </c>
      <c r="E84" s="46">
        <f t="shared" si="16"/>
        <v>1</v>
      </c>
      <c r="F84" s="46">
        <f t="shared" si="16"/>
        <v>1</v>
      </c>
      <c r="G84" s="46">
        <f t="shared" si="16"/>
        <v>1</v>
      </c>
      <c r="H84" s="46">
        <f t="shared" si="16"/>
        <v>1</v>
      </c>
      <c r="I84" s="46">
        <f t="shared" si="16"/>
        <v>1</v>
      </c>
      <c r="J84" s="46">
        <f t="shared" si="16"/>
        <v>1</v>
      </c>
      <c r="K84" s="46">
        <f t="shared" si="16"/>
        <v>1</v>
      </c>
      <c r="L84" s="46">
        <f t="shared" si="16"/>
        <v>1</v>
      </c>
      <c r="M84" s="46">
        <f t="shared" si="16"/>
        <v>1</v>
      </c>
      <c r="N84" s="46">
        <f t="shared" si="16"/>
        <v>1</v>
      </c>
      <c r="O84" s="46">
        <f t="shared" si="16"/>
        <v>1</v>
      </c>
      <c r="P84" s="46">
        <f t="shared" si="16"/>
        <v>1</v>
      </c>
      <c r="Q84" s="46">
        <f t="shared" si="16"/>
        <v>1</v>
      </c>
      <c r="R84" s="46">
        <f t="shared" si="16"/>
        <v>1</v>
      </c>
      <c r="S84" s="46">
        <f t="shared" si="16"/>
        <v>1</v>
      </c>
      <c r="T84" s="46">
        <f t="shared" si="16"/>
        <v>1</v>
      </c>
      <c r="U84" s="46">
        <f t="shared" si="16"/>
        <v>1</v>
      </c>
      <c r="V84" s="46">
        <f t="shared" si="16"/>
        <v>1</v>
      </c>
      <c r="W84" s="46">
        <f t="shared" si="16"/>
        <v>1</v>
      </c>
      <c r="X84" s="46">
        <f t="shared" si="16"/>
        <v>1</v>
      </c>
      <c r="Y84" s="46">
        <f t="shared" si="16"/>
        <v>1</v>
      </c>
      <c r="Z84" s="46">
        <f t="shared" si="16"/>
        <v>1</v>
      </c>
      <c r="AA84" s="46">
        <f t="shared" si="16"/>
        <v>1</v>
      </c>
      <c r="AB84" s="46">
        <f t="shared" si="16"/>
        <v>1</v>
      </c>
      <c r="AC84" s="46">
        <f t="shared" si="16"/>
        <v>1</v>
      </c>
      <c r="AD84" s="46">
        <f t="shared" si="16"/>
        <v>1</v>
      </c>
      <c r="AE84" s="46">
        <f t="shared" si="16"/>
        <v>1</v>
      </c>
      <c r="AF84" s="46">
        <f t="shared" si="16"/>
        <v>1</v>
      </c>
      <c r="AG84" s="46">
        <f t="shared" si="16"/>
        <v>1</v>
      </c>
      <c r="AH84" s="46">
        <f t="shared" si="16"/>
        <v>1</v>
      </c>
      <c r="AI84" s="46">
        <f t="shared" si="16"/>
        <v>1</v>
      </c>
      <c r="AJ84" s="46">
        <f t="shared" si="16"/>
        <v>1</v>
      </c>
      <c r="AK84" s="46">
        <f t="shared" si="16"/>
        <v>1</v>
      </c>
      <c r="AL84" s="46">
        <f t="shared" si="16"/>
        <v>1</v>
      </c>
      <c r="AM84" s="46">
        <f t="shared" si="16"/>
        <v>1</v>
      </c>
      <c r="AN84" s="46">
        <f t="shared" si="16"/>
        <v>1</v>
      </c>
    </row>
    <row r="85" spans="1:40">
      <c r="A85" s="43" t="str">
        <f>+'Usos finales'!E$130</f>
        <v>Otros</v>
      </c>
      <c r="C85" s="25"/>
      <c r="D85" s="46"/>
      <c r="E85" s="46"/>
      <c r="F85" s="46"/>
      <c r="G85" s="46"/>
      <c r="H85" s="46"/>
      <c r="I85" s="46"/>
      <c r="J85" s="46"/>
      <c r="K85" s="46"/>
      <c r="L85" s="46"/>
      <c r="M85" s="46"/>
      <c r="N85" s="46"/>
      <c r="O85" s="46"/>
      <c r="P85" s="46"/>
      <c r="Q85" s="46"/>
      <c r="R85" s="46"/>
      <c r="S85" s="46"/>
      <c r="T85" s="46"/>
      <c r="U85" s="46"/>
      <c r="V85" s="46"/>
      <c r="W85" s="46"/>
      <c r="X85" s="46"/>
      <c r="Y85" s="46"/>
      <c r="Z85" s="46"/>
      <c r="AA85" s="46"/>
      <c r="AB85" s="46"/>
      <c r="AC85" s="46"/>
      <c r="AD85" s="46"/>
      <c r="AE85" s="46"/>
      <c r="AF85" s="46"/>
      <c r="AG85" s="46"/>
      <c r="AH85" s="46"/>
      <c r="AI85" s="46"/>
      <c r="AJ85" s="46"/>
      <c r="AK85" s="46"/>
      <c r="AL85" s="46"/>
      <c r="AM85" s="46"/>
      <c r="AN85" s="46"/>
    </row>
    <row r="86" spans="1:40">
      <c r="A86" s="26"/>
      <c r="B86" s="43" t="str">
        <f>+'Usos finales'!E$131</f>
        <v>Gas Natural</v>
      </c>
      <c r="C86" s="25">
        <v>0</v>
      </c>
      <c r="D86" s="46">
        <f t="shared" ref="D86:AN86" si="17">+C86</f>
        <v>0</v>
      </c>
      <c r="E86" s="46">
        <f t="shared" si="17"/>
        <v>0</v>
      </c>
      <c r="F86" s="46">
        <f t="shared" si="17"/>
        <v>0</v>
      </c>
      <c r="G86" s="46">
        <f t="shared" si="17"/>
        <v>0</v>
      </c>
      <c r="H86" s="46">
        <f t="shared" si="17"/>
        <v>0</v>
      </c>
      <c r="I86" s="46">
        <f t="shared" si="17"/>
        <v>0</v>
      </c>
      <c r="J86" s="46">
        <f t="shared" si="17"/>
        <v>0</v>
      </c>
      <c r="K86" s="46">
        <f t="shared" si="17"/>
        <v>0</v>
      </c>
      <c r="L86" s="46">
        <f t="shared" si="17"/>
        <v>0</v>
      </c>
      <c r="M86" s="46">
        <f t="shared" si="17"/>
        <v>0</v>
      </c>
      <c r="N86" s="46">
        <f t="shared" si="17"/>
        <v>0</v>
      </c>
      <c r="O86" s="46">
        <f t="shared" si="17"/>
        <v>0</v>
      </c>
      <c r="P86" s="46">
        <f t="shared" si="17"/>
        <v>0</v>
      </c>
      <c r="Q86" s="46">
        <f t="shared" si="17"/>
        <v>0</v>
      </c>
      <c r="R86" s="46">
        <f t="shared" si="17"/>
        <v>0</v>
      </c>
      <c r="S86" s="46">
        <f t="shared" si="17"/>
        <v>0</v>
      </c>
      <c r="T86" s="46">
        <f t="shared" si="17"/>
        <v>0</v>
      </c>
      <c r="U86" s="46">
        <f t="shared" si="17"/>
        <v>0</v>
      </c>
      <c r="V86" s="46">
        <f t="shared" si="17"/>
        <v>0</v>
      </c>
      <c r="W86" s="46">
        <f t="shared" si="17"/>
        <v>0</v>
      </c>
      <c r="X86" s="46">
        <f t="shared" si="17"/>
        <v>0</v>
      </c>
      <c r="Y86" s="46">
        <f t="shared" si="17"/>
        <v>0</v>
      </c>
      <c r="Z86" s="46">
        <f t="shared" si="17"/>
        <v>0</v>
      </c>
      <c r="AA86" s="46">
        <f t="shared" si="17"/>
        <v>0</v>
      </c>
      <c r="AB86" s="46">
        <f t="shared" si="17"/>
        <v>0</v>
      </c>
      <c r="AC86" s="46">
        <f t="shared" si="17"/>
        <v>0</v>
      </c>
      <c r="AD86" s="46">
        <f t="shared" si="17"/>
        <v>0</v>
      </c>
      <c r="AE86" s="46">
        <f t="shared" si="17"/>
        <v>0</v>
      </c>
      <c r="AF86" s="46">
        <f t="shared" si="17"/>
        <v>0</v>
      </c>
      <c r="AG86" s="46">
        <f t="shared" si="17"/>
        <v>0</v>
      </c>
      <c r="AH86" s="46">
        <f t="shared" si="17"/>
        <v>0</v>
      </c>
      <c r="AI86" s="46">
        <f t="shared" si="17"/>
        <v>0</v>
      </c>
      <c r="AJ86" s="46">
        <f t="shared" si="17"/>
        <v>0</v>
      </c>
      <c r="AK86" s="46">
        <f t="shared" si="17"/>
        <v>0</v>
      </c>
      <c r="AL86" s="46">
        <f t="shared" si="17"/>
        <v>0</v>
      </c>
      <c r="AM86" s="46">
        <f t="shared" si="17"/>
        <v>0</v>
      </c>
      <c r="AN86" s="46">
        <f t="shared" si="17"/>
        <v>0</v>
      </c>
    </row>
    <row r="87" spans="1:40">
      <c r="A87" s="86"/>
      <c r="B87" s="43" t="s">
        <v>18</v>
      </c>
      <c r="C87" s="25">
        <f>+'Usos finales'!F$131</f>
        <v>1</v>
      </c>
      <c r="D87" s="46">
        <f t="shared" ref="D87:AN87" si="18">+C87</f>
        <v>1</v>
      </c>
      <c r="E87" s="46">
        <f t="shared" si="18"/>
        <v>1</v>
      </c>
      <c r="F87" s="46">
        <f t="shared" si="18"/>
        <v>1</v>
      </c>
      <c r="G87" s="46">
        <f t="shared" si="18"/>
        <v>1</v>
      </c>
      <c r="H87" s="46">
        <f t="shared" si="18"/>
        <v>1</v>
      </c>
      <c r="I87" s="46">
        <f t="shared" si="18"/>
        <v>1</v>
      </c>
      <c r="J87" s="46">
        <f t="shared" si="18"/>
        <v>1</v>
      </c>
      <c r="K87" s="46">
        <f t="shared" si="18"/>
        <v>1</v>
      </c>
      <c r="L87" s="46">
        <f t="shared" si="18"/>
        <v>1</v>
      </c>
      <c r="M87" s="46">
        <f t="shared" si="18"/>
        <v>1</v>
      </c>
      <c r="N87" s="46">
        <f t="shared" si="18"/>
        <v>1</v>
      </c>
      <c r="O87" s="46">
        <f t="shared" si="18"/>
        <v>1</v>
      </c>
      <c r="P87" s="46">
        <f t="shared" si="18"/>
        <v>1</v>
      </c>
      <c r="Q87" s="46">
        <f t="shared" si="18"/>
        <v>1</v>
      </c>
      <c r="R87" s="46">
        <f t="shared" si="18"/>
        <v>1</v>
      </c>
      <c r="S87" s="46">
        <f t="shared" si="18"/>
        <v>1</v>
      </c>
      <c r="T87" s="46">
        <f t="shared" si="18"/>
        <v>1</v>
      </c>
      <c r="U87" s="46">
        <f t="shared" si="18"/>
        <v>1</v>
      </c>
      <c r="V87" s="46">
        <f t="shared" si="18"/>
        <v>1</v>
      </c>
      <c r="W87" s="46">
        <f t="shared" si="18"/>
        <v>1</v>
      </c>
      <c r="X87" s="46">
        <f t="shared" si="18"/>
        <v>1</v>
      </c>
      <c r="Y87" s="46">
        <f t="shared" si="18"/>
        <v>1</v>
      </c>
      <c r="Z87" s="46">
        <f t="shared" si="18"/>
        <v>1</v>
      </c>
      <c r="AA87" s="46">
        <f t="shared" si="18"/>
        <v>1</v>
      </c>
      <c r="AB87" s="46">
        <f t="shared" si="18"/>
        <v>1</v>
      </c>
      <c r="AC87" s="46">
        <f t="shared" si="18"/>
        <v>1</v>
      </c>
      <c r="AD87" s="46">
        <f t="shared" si="18"/>
        <v>1</v>
      </c>
      <c r="AE87" s="46">
        <f t="shared" si="18"/>
        <v>1</v>
      </c>
      <c r="AF87" s="46">
        <f t="shared" si="18"/>
        <v>1</v>
      </c>
      <c r="AG87" s="46">
        <f t="shared" si="18"/>
        <v>1</v>
      </c>
      <c r="AH87" s="46">
        <f t="shared" si="18"/>
        <v>1</v>
      </c>
      <c r="AI87" s="46">
        <f t="shared" si="18"/>
        <v>1</v>
      </c>
      <c r="AJ87" s="46">
        <f t="shared" si="18"/>
        <v>1</v>
      </c>
      <c r="AK87" s="46">
        <f t="shared" si="18"/>
        <v>1</v>
      </c>
      <c r="AL87" s="46">
        <f t="shared" si="18"/>
        <v>1</v>
      </c>
      <c r="AM87" s="46">
        <f t="shared" si="18"/>
        <v>1</v>
      </c>
      <c r="AN87" s="46">
        <f t="shared" si="18"/>
        <v>1</v>
      </c>
    </row>
    <row r="88" spans="1:40">
      <c r="A88" s="285" t="s">
        <v>80</v>
      </c>
      <c r="B88" s="115" t="s">
        <v>7</v>
      </c>
      <c r="C88" s="117"/>
      <c r="D88" s="116">
        <f>D$29*SUM(D$49:D$52)</f>
        <v>709800</v>
      </c>
      <c r="E88" s="116" t="e">
        <f t="shared" ref="E88:AN88" si="19">E$29*SUM(E$49:E$52)</f>
        <v>#REF!</v>
      </c>
      <c r="F88" s="116" t="e">
        <f t="shared" si="19"/>
        <v>#REF!</v>
      </c>
      <c r="G88" s="116" t="e">
        <f t="shared" si="19"/>
        <v>#REF!</v>
      </c>
      <c r="H88" s="116" t="e">
        <f t="shared" si="19"/>
        <v>#REF!</v>
      </c>
      <c r="I88" s="116" t="e">
        <f t="shared" si="19"/>
        <v>#REF!</v>
      </c>
      <c r="J88" s="116" t="e">
        <f t="shared" si="19"/>
        <v>#REF!</v>
      </c>
      <c r="K88" s="116" t="e">
        <f t="shared" si="19"/>
        <v>#REF!</v>
      </c>
      <c r="L88" s="116" t="e">
        <f t="shared" si="19"/>
        <v>#REF!</v>
      </c>
      <c r="M88" s="116" t="e">
        <f t="shared" si="19"/>
        <v>#REF!</v>
      </c>
      <c r="N88" s="116" t="e">
        <f t="shared" si="19"/>
        <v>#REF!</v>
      </c>
      <c r="O88" s="116" t="e">
        <f t="shared" si="19"/>
        <v>#REF!</v>
      </c>
      <c r="P88" s="116" t="e">
        <f t="shared" si="19"/>
        <v>#REF!</v>
      </c>
      <c r="Q88" s="116" t="e">
        <f t="shared" si="19"/>
        <v>#REF!</v>
      </c>
      <c r="R88" s="116" t="e">
        <f t="shared" si="19"/>
        <v>#REF!</v>
      </c>
      <c r="S88" s="116" t="e">
        <f t="shared" si="19"/>
        <v>#REF!</v>
      </c>
      <c r="T88" s="116" t="e">
        <f t="shared" si="19"/>
        <v>#REF!</v>
      </c>
      <c r="U88" s="116" t="e">
        <f t="shared" si="19"/>
        <v>#REF!</v>
      </c>
      <c r="V88" s="116" t="e">
        <f t="shared" si="19"/>
        <v>#REF!</v>
      </c>
      <c r="W88" s="116" t="e">
        <f t="shared" si="19"/>
        <v>#REF!</v>
      </c>
      <c r="X88" s="116" t="e">
        <f t="shared" si="19"/>
        <v>#REF!</v>
      </c>
      <c r="Y88" s="116" t="e">
        <f t="shared" si="19"/>
        <v>#REF!</v>
      </c>
      <c r="Z88" s="116" t="e">
        <f t="shared" si="19"/>
        <v>#REF!</v>
      </c>
      <c r="AA88" s="116" t="e">
        <f t="shared" si="19"/>
        <v>#REF!</v>
      </c>
      <c r="AB88" s="116" t="e">
        <f t="shared" si="19"/>
        <v>#REF!</v>
      </c>
      <c r="AC88" s="116" t="e">
        <f t="shared" si="19"/>
        <v>#REF!</v>
      </c>
      <c r="AD88" s="116" t="e">
        <f t="shared" si="19"/>
        <v>#REF!</v>
      </c>
      <c r="AE88" s="116" t="e">
        <f t="shared" si="19"/>
        <v>#REF!</v>
      </c>
      <c r="AF88" s="116" t="e">
        <f t="shared" si="19"/>
        <v>#REF!</v>
      </c>
      <c r="AG88" s="116" t="e">
        <f t="shared" si="19"/>
        <v>#REF!</v>
      </c>
      <c r="AH88" s="116" t="e">
        <f t="shared" si="19"/>
        <v>#REF!</v>
      </c>
      <c r="AI88" s="116" t="e">
        <f t="shared" si="19"/>
        <v>#REF!</v>
      </c>
      <c r="AJ88" s="116" t="e">
        <f t="shared" si="19"/>
        <v>#REF!</v>
      </c>
      <c r="AK88" s="116" t="e">
        <f t="shared" si="19"/>
        <v>#REF!</v>
      </c>
      <c r="AL88" s="116" t="e">
        <f t="shared" si="19"/>
        <v>#REF!</v>
      </c>
      <c r="AM88" s="116" t="e">
        <f t="shared" si="19"/>
        <v>#REF!</v>
      </c>
      <c r="AN88" s="116" t="e">
        <f t="shared" si="19"/>
        <v>#REF!</v>
      </c>
    </row>
    <row r="89" spans="1:40">
      <c r="A89" s="285"/>
      <c r="B89" s="115" t="s">
        <v>16</v>
      </c>
      <c r="C89" s="117"/>
      <c r="D89" s="116">
        <f>D$29*(D$48*D83+D$53*D86)</f>
        <v>0</v>
      </c>
      <c r="E89" s="116" t="e">
        <f t="shared" ref="E89:AN89" si="20">+E$29*(E$48*E83+E$53*E86)</f>
        <v>#REF!</v>
      </c>
      <c r="F89" s="116" t="e">
        <f t="shared" si="20"/>
        <v>#REF!</v>
      </c>
      <c r="G89" s="116" t="e">
        <f t="shared" si="20"/>
        <v>#REF!</v>
      </c>
      <c r="H89" s="116" t="e">
        <f t="shared" si="20"/>
        <v>#REF!</v>
      </c>
      <c r="I89" s="116" t="e">
        <f t="shared" si="20"/>
        <v>#REF!</v>
      </c>
      <c r="J89" s="116" t="e">
        <f t="shared" si="20"/>
        <v>#REF!</v>
      </c>
      <c r="K89" s="116" t="e">
        <f t="shared" si="20"/>
        <v>#REF!</v>
      </c>
      <c r="L89" s="116" t="e">
        <f t="shared" si="20"/>
        <v>#REF!</v>
      </c>
      <c r="M89" s="116" t="e">
        <f t="shared" si="20"/>
        <v>#REF!</v>
      </c>
      <c r="N89" s="116" t="e">
        <f t="shared" si="20"/>
        <v>#REF!</v>
      </c>
      <c r="O89" s="116" t="e">
        <f t="shared" si="20"/>
        <v>#REF!</v>
      </c>
      <c r="P89" s="116" t="e">
        <f t="shared" si="20"/>
        <v>#REF!</v>
      </c>
      <c r="Q89" s="116" t="e">
        <f t="shared" si="20"/>
        <v>#REF!</v>
      </c>
      <c r="R89" s="116" t="e">
        <f t="shared" si="20"/>
        <v>#REF!</v>
      </c>
      <c r="S89" s="116" t="e">
        <f t="shared" si="20"/>
        <v>#REF!</v>
      </c>
      <c r="T89" s="116" t="e">
        <f t="shared" si="20"/>
        <v>#REF!</v>
      </c>
      <c r="U89" s="116" t="e">
        <f t="shared" si="20"/>
        <v>#REF!</v>
      </c>
      <c r="V89" s="116" t="e">
        <f t="shared" si="20"/>
        <v>#REF!</v>
      </c>
      <c r="W89" s="116" t="e">
        <f t="shared" si="20"/>
        <v>#REF!</v>
      </c>
      <c r="X89" s="116" t="e">
        <f t="shared" si="20"/>
        <v>#REF!</v>
      </c>
      <c r="Y89" s="116" t="e">
        <f t="shared" si="20"/>
        <v>#REF!</v>
      </c>
      <c r="Z89" s="116" t="e">
        <f t="shared" si="20"/>
        <v>#REF!</v>
      </c>
      <c r="AA89" s="116" t="e">
        <f t="shared" si="20"/>
        <v>#REF!</v>
      </c>
      <c r="AB89" s="116" t="e">
        <f t="shared" si="20"/>
        <v>#REF!</v>
      </c>
      <c r="AC89" s="116" t="e">
        <f t="shared" si="20"/>
        <v>#REF!</v>
      </c>
      <c r="AD89" s="116" t="e">
        <f t="shared" si="20"/>
        <v>#REF!</v>
      </c>
      <c r="AE89" s="116" t="e">
        <f t="shared" si="20"/>
        <v>#REF!</v>
      </c>
      <c r="AF89" s="116" t="e">
        <f t="shared" si="20"/>
        <v>#REF!</v>
      </c>
      <c r="AG89" s="116" t="e">
        <f t="shared" si="20"/>
        <v>#REF!</v>
      </c>
      <c r="AH89" s="116" t="e">
        <f t="shared" si="20"/>
        <v>#REF!</v>
      </c>
      <c r="AI89" s="116" t="e">
        <f t="shared" si="20"/>
        <v>#REF!</v>
      </c>
      <c r="AJ89" s="116" t="e">
        <f t="shared" si="20"/>
        <v>#REF!</v>
      </c>
      <c r="AK89" s="116" t="e">
        <f t="shared" si="20"/>
        <v>#REF!</v>
      </c>
      <c r="AL89" s="116" t="e">
        <f t="shared" si="20"/>
        <v>#REF!</v>
      </c>
      <c r="AM89" s="116" t="e">
        <f t="shared" si="20"/>
        <v>#REF!</v>
      </c>
      <c r="AN89" s="116" t="e">
        <f t="shared" si="20"/>
        <v>#REF!</v>
      </c>
    </row>
    <row r="90" spans="1:40">
      <c r="A90" s="285"/>
      <c r="B90" s="92" t="s">
        <v>18</v>
      </c>
      <c r="C90" s="117"/>
      <c r="D90" s="116">
        <f>D$29*(D$48*D84+D$53*D87)</f>
        <v>70200</v>
      </c>
      <c r="E90" s="116" t="e">
        <f t="shared" ref="E90:AN90" si="21">+E$29*(E$48*E84+E$53*E87)</f>
        <v>#REF!</v>
      </c>
      <c r="F90" s="116" t="e">
        <f t="shared" si="21"/>
        <v>#REF!</v>
      </c>
      <c r="G90" s="116" t="e">
        <f t="shared" si="21"/>
        <v>#REF!</v>
      </c>
      <c r="H90" s="116" t="e">
        <f t="shared" si="21"/>
        <v>#REF!</v>
      </c>
      <c r="I90" s="116" t="e">
        <f t="shared" si="21"/>
        <v>#REF!</v>
      </c>
      <c r="J90" s="116" t="e">
        <f t="shared" si="21"/>
        <v>#REF!</v>
      </c>
      <c r="K90" s="116" t="e">
        <f t="shared" si="21"/>
        <v>#REF!</v>
      </c>
      <c r="L90" s="116" t="e">
        <f t="shared" si="21"/>
        <v>#REF!</v>
      </c>
      <c r="M90" s="116" t="e">
        <f t="shared" si="21"/>
        <v>#REF!</v>
      </c>
      <c r="N90" s="116" t="e">
        <f t="shared" si="21"/>
        <v>#REF!</v>
      </c>
      <c r="O90" s="116" t="e">
        <f t="shared" si="21"/>
        <v>#REF!</v>
      </c>
      <c r="P90" s="116" t="e">
        <f t="shared" si="21"/>
        <v>#REF!</v>
      </c>
      <c r="Q90" s="116" t="e">
        <f t="shared" si="21"/>
        <v>#REF!</v>
      </c>
      <c r="R90" s="116" t="e">
        <f t="shared" si="21"/>
        <v>#REF!</v>
      </c>
      <c r="S90" s="116" t="e">
        <f t="shared" si="21"/>
        <v>#REF!</v>
      </c>
      <c r="T90" s="116" t="e">
        <f t="shared" si="21"/>
        <v>#REF!</v>
      </c>
      <c r="U90" s="116" t="e">
        <f t="shared" si="21"/>
        <v>#REF!</v>
      </c>
      <c r="V90" s="116" t="e">
        <f t="shared" si="21"/>
        <v>#REF!</v>
      </c>
      <c r="W90" s="116" t="e">
        <f t="shared" si="21"/>
        <v>#REF!</v>
      </c>
      <c r="X90" s="116" t="e">
        <f t="shared" si="21"/>
        <v>#REF!</v>
      </c>
      <c r="Y90" s="116" t="e">
        <f t="shared" si="21"/>
        <v>#REF!</v>
      </c>
      <c r="Z90" s="116" t="e">
        <f t="shared" si="21"/>
        <v>#REF!</v>
      </c>
      <c r="AA90" s="116" t="e">
        <f t="shared" si="21"/>
        <v>#REF!</v>
      </c>
      <c r="AB90" s="116" t="e">
        <f t="shared" si="21"/>
        <v>#REF!</v>
      </c>
      <c r="AC90" s="116" t="e">
        <f t="shared" si="21"/>
        <v>#REF!</v>
      </c>
      <c r="AD90" s="116" t="e">
        <f t="shared" si="21"/>
        <v>#REF!</v>
      </c>
      <c r="AE90" s="116" t="e">
        <f t="shared" si="21"/>
        <v>#REF!</v>
      </c>
      <c r="AF90" s="116" t="e">
        <f t="shared" si="21"/>
        <v>#REF!</v>
      </c>
      <c r="AG90" s="116" t="e">
        <f t="shared" si="21"/>
        <v>#REF!</v>
      </c>
      <c r="AH90" s="116" t="e">
        <f t="shared" si="21"/>
        <v>#REF!</v>
      </c>
      <c r="AI90" s="116" t="e">
        <f t="shared" si="21"/>
        <v>#REF!</v>
      </c>
      <c r="AJ90" s="116" t="e">
        <f t="shared" si="21"/>
        <v>#REF!</v>
      </c>
      <c r="AK90" s="116" t="e">
        <f t="shared" si="21"/>
        <v>#REF!</v>
      </c>
      <c r="AL90" s="116" t="e">
        <f t="shared" si="21"/>
        <v>#REF!</v>
      </c>
      <c r="AM90" s="116" t="e">
        <f t="shared" si="21"/>
        <v>#REF!</v>
      </c>
      <c r="AN90" s="116" t="e">
        <f t="shared" si="21"/>
        <v>#REF!</v>
      </c>
    </row>
    <row r="92" spans="1:40" ht="15.75" thickBot="1">
      <c r="A92" s="82" t="s">
        <v>194</v>
      </c>
    </row>
    <row r="93" spans="1:40">
      <c r="A93" s="44" t="s">
        <v>1</v>
      </c>
      <c r="B93" s="44" t="s">
        <v>6</v>
      </c>
      <c r="C93" s="44" t="s">
        <v>2</v>
      </c>
      <c r="D93" s="17">
        <v>2014</v>
      </c>
      <c r="E93" s="8">
        <v>2015</v>
      </c>
      <c r="F93" s="8">
        <v>2016</v>
      </c>
      <c r="G93" s="8">
        <v>2017</v>
      </c>
      <c r="H93" s="8">
        <v>2018</v>
      </c>
      <c r="I93" s="8">
        <v>2019</v>
      </c>
      <c r="J93" s="8">
        <v>2020</v>
      </c>
      <c r="K93" s="8">
        <v>2021</v>
      </c>
      <c r="L93" s="8">
        <v>2022</v>
      </c>
      <c r="M93" s="8">
        <v>2023</v>
      </c>
      <c r="N93" s="8">
        <v>2024</v>
      </c>
      <c r="O93" s="8">
        <v>2025</v>
      </c>
      <c r="P93" s="8">
        <v>2026</v>
      </c>
      <c r="Q93" s="8">
        <v>2027</v>
      </c>
      <c r="R93" s="8">
        <v>2028</v>
      </c>
      <c r="S93" s="8">
        <v>2029</v>
      </c>
      <c r="T93" s="8">
        <v>2030</v>
      </c>
      <c r="U93" s="8">
        <v>2031</v>
      </c>
      <c r="V93" s="8">
        <v>2032</v>
      </c>
      <c r="W93" s="8">
        <v>2033</v>
      </c>
      <c r="X93" s="8">
        <v>2034</v>
      </c>
      <c r="Y93" s="8">
        <v>2035</v>
      </c>
      <c r="Z93" s="8">
        <v>2036</v>
      </c>
      <c r="AA93" s="8">
        <v>2037</v>
      </c>
      <c r="AB93" s="8">
        <v>2038</v>
      </c>
      <c r="AC93" s="8">
        <v>2039</v>
      </c>
      <c r="AD93" s="8">
        <v>2040</v>
      </c>
      <c r="AE93" s="8">
        <v>2041</v>
      </c>
      <c r="AF93" s="8">
        <v>2042</v>
      </c>
      <c r="AG93" s="8">
        <v>2043</v>
      </c>
      <c r="AH93" s="8">
        <v>2044</v>
      </c>
      <c r="AI93" s="8">
        <v>2045</v>
      </c>
      <c r="AJ93" s="8">
        <v>2046</v>
      </c>
      <c r="AK93" s="8">
        <v>2047</v>
      </c>
      <c r="AL93" s="8">
        <v>2048</v>
      </c>
      <c r="AM93" s="8">
        <v>2049</v>
      </c>
      <c r="AN93" s="9">
        <v>2050</v>
      </c>
    </row>
    <row r="94" spans="1:40">
      <c r="A94" s="43" t="str">
        <f>+'Usos finales'!E$120</f>
        <v>ACS</v>
      </c>
      <c r="C94" s="25"/>
      <c r="D94" s="21"/>
      <c r="E94" s="21"/>
      <c r="F94" s="21"/>
      <c r="G94" s="21"/>
      <c r="H94" s="21"/>
      <c r="I94" s="21"/>
      <c r="J94" s="21"/>
      <c r="K94" s="21"/>
      <c r="L94" s="21"/>
      <c r="M94" s="21"/>
      <c r="N94" s="21"/>
      <c r="O94" s="21"/>
      <c r="P94" s="21"/>
      <c r="Q94" s="21"/>
      <c r="R94" s="21"/>
      <c r="S94" s="21"/>
      <c r="T94" s="21"/>
      <c r="U94" s="21"/>
      <c r="V94" s="21"/>
      <c r="W94" s="21"/>
      <c r="X94" s="21"/>
      <c r="Y94" s="21"/>
      <c r="Z94" s="21"/>
      <c r="AA94" s="21"/>
      <c r="AB94" s="21"/>
      <c r="AC94" s="21"/>
      <c r="AD94" s="21"/>
      <c r="AE94" s="21"/>
      <c r="AF94" s="21"/>
      <c r="AG94" s="21"/>
      <c r="AH94" s="21"/>
      <c r="AI94" s="21"/>
      <c r="AJ94" s="21"/>
      <c r="AK94" s="21"/>
      <c r="AL94" s="21"/>
      <c r="AM94" s="21"/>
      <c r="AN94" s="21"/>
    </row>
    <row r="95" spans="1:40">
      <c r="B95" s="43" t="str">
        <f>+'Usos finales'!E$121</f>
        <v>Gas Natural</v>
      </c>
      <c r="C95" s="25">
        <v>0</v>
      </c>
      <c r="D95" s="46">
        <f t="shared" ref="D95:AN95" si="22">+C95</f>
        <v>0</v>
      </c>
      <c r="E95" s="46">
        <f t="shared" si="22"/>
        <v>0</v>
      </c>
      <c r="F95" s="46">
        <f t="shared" si="22"/>
        <v>0</v>
      </c>
      <c r="G95" s="46">
        <f t="shared" si="22"/>
        <v>0</v>
      </c>
      <c r="H95" s="46">
        <f t="shared" si="22"/>
        <v>0</v>
      </c>
      <c r="I95" s="46">
        <f t="shared" si="22"/>
        <v>0</v>
      </c>
      <c r="J95" s="46">
        <f t="shared" si="22"/>
        <v>0</v>
      </c>
      <c r="K95" s="46">
        <f t="shared" si="22"/>
        <v>0</v>
      </c>
      <c r="L95" s="46">
        <f t="shared" si="22"/>
        <v>0</v>
      </c>
      <c r="M95" s="46">
        <f t="shared" si="22"/>
        <v>0</v>
      </c>
      <c r="N95" s="46">
        <f t="shared" si="22"/>
        <v>0</v>
      </c>
      <c r="O95" s="46">
        <f t="shared" si="22"/>
        <v>0</v>
      </c>
      <c r="P95" s="46">
        <f t="shared" si="22"/>
        <v>0</v>
      </c>
      <c r="Q95" s="46">
        <f t="shared" si="22"/>
        <v>0</v>
      </c>
      <c r="R95" s="46">
        <f t="shared" si="22"/>
        <v>0</v>
      </c>
      <c r="S95" s="46">
        <f t="shared" si="22"/>
        <v>0</v>
      </c>
      <c r="T95" s="46">
        <f t="shared" si="22"/>
        <v>0</v>
      </c>
      <c r="U95" s="46">
        <f t="shared" si="22"/>
        <v>0</v>
      </c>
      <c r="V95" s="46">
        <f t="shared" si="22"/>
        <v>0</v>
      </c>
      <c r="W95" s="46">
        <f t="shared" si="22"/>
        <v>0</v>
      </c>
      <c r="X95" s="46">
        <f t="shared" si="22"/>
        <v>0</v>
      </c>
      <c r="Y95" s="46">
        <f t="shared" si="22"/>
        <v>0</v>
      </c>
      <c r="Z95" s="46">
        <f t="shared" si="22"/>
        <v>0</v>
      </c>
      <c r="AA95" s="46">
        <f t="shared" si="22"/>
        <v>0</v>
      </c>
      <c r="AB95" s="46">
        <f t="shared" si="22"/>
        <v>0</v>
      </c>
      <c r="AC95" s="46">
        <f t="shared" si="22"/>
        <v>0</v>
      </c>
      <c r="AD95" s="46">
        <f t="shared" si="22"/>
        <v>0</v>
      </c>
      <c r="AE95" s="46">
        <f t="shared" si="22"/>
        <v>0</v>
      </c>
      <c r="AF95" s="46">
        <f t="shared" si="22"/>
        <v>0</v>
      </c>
      <c r="AG95" s="46">
        <f t="shared" si="22"/>
        <v>0</v>
      </c>
      <c r="AH95" s="46">
        <f t="shared" si="22"/>
        <v>0</v>
      </c>
      <c r="AI95" s="46">
        <f t="shared" si="22"/>
        <v>0</v>
      </c>
      <c r="AJ95" s="46">
        <f t="shared" si="22"/>
        <v>0</v>
      </c>
      <c r="AK95" s="46">
        <f t="shared" si="22"/>
        <v>0</v>
      </c>
      <c r="AL95" s="46">
        <f t="shared" si="22"/>
        <v>0</v>
      </c>
      <c r="AM95" s="46">
        <f t="shared" si="22"/>
        <v>0</v>
      </c>
      <c r="AN95" s="46">
        <f t="shared" si="22"/>
        <v>0</v>
      </c>
    </row>
    <row r="96" spans="1:40">
      <c r="B96" s="43" t="s">
        <v>18</v>
      </c>
      <c r="C96" s="25">
        <f>+'Usos finales'!F$121</f>
        <v>1</v>
      </c>
      <c r="D96" s="46">
        <f t="shared" ref="D96:AN96" si="23">+C96</f>
        <v>1</v>
      </c>
      <c r="E96" s="46">
        <f t="shared" si="23"/>
        <v>1</v>
      </c>
      <c r="F96" s="46">
        <f t="shared" si="23"/>
        <v>1</v>
      </c>
      <c r="G96" s="46">
        <f t="shared" si="23"/>
        <v>1</v>
      </c>
      <c r="H96" s="46">
        <f t="shared" si="23"/>
        <v>1</v>
      </c>
      <c r="I96" s="46">
        <f t="shared" si="23"/>
        <v>1</v>
      </c>
      <c r="J96" s="46">
        <f t="shared" si="23"/>
        <v>1</v>
      </c>
      <c r="K96" s="46">
        <f t="shared" si="23"/>
        <v>1</v>
      </c>
      <c r="L96" s="46">
        <f t="shared" si="23"/>
        <v>1</v>
      </c>
      <c r="M96" s="46">
        <f t="shared" si="23"/>
        <v>1</v>
      </c>
      <c r="N96" s="46">
        <f t="shared" si="23"/>
        <v>1</v>
      </c>
      <c r="O96" s="46">
        <f t="shared" si="23"/>
        <v>1</v>
      </c>
      <c r="P96" s="46">
        <f t="shared" si="23"/>
        <v>1</v>
      </c>
      <c r="Q96" s="46">
        <f t="shared" si="23"/>
        <v>1</v>
      </c>
      <c r="R96" s="46">
        <f t="shared" si="23"/>
        <v>1</v>
      </c>
      <c r="S96" s="46">
        <f t="shared" si="23"/>
        <v>1</v>
      </c>
      <c r="T96" s="46">
        <f t="shared" si="23"/>
        <v>1</v>
      </c>
      <c r="U96" s="46">
        <f t="shared" si="23"/>
        <v>1</v>
      </c>
      <c r="V96" s="46">
        <f t="shared" si="23"/>
        <v>1</v>
      </c>
      <c r="W96" s="46">
        <f t="shared" si="23"/>
        <v>1</v>
      </c>
      <c r="X96" s="46">
        <f t="shared" si="23"/>
        <v>1</v>
      </c>
      <c r="Y96" s="46">
        <f t="shared" si="23"/>
        <v>1</v>
      </c>
      <c r="Z96" s="46">
        <f t="shared" si="23"/>
        <v>1</v>
      </c>
      <c r="AA96" s="46">
        <f t="shared" si="23"/>
        <v>1</v>
      </c>
      <c r="AB96" s="46">
        <f t="shared" si="23"/>
        <v>1</v>
      </c>
      <c r="AC96" s="46">
        <f t="shared" si="23"/>
        <v>1</v>
      </c>
      <c r="AD96" s="46">
        <f t="shared" si="23"/>
        <v>1</v>
      </c>
      <c r="AE96" s="46">
        <f t="shared" si="23"/>
        <v>1</v>
      </c>
      <c r="AF96" s="46">
        <f t="shared" si="23"/>
        <v>1</v>
      </c>
      <c r="AG96" s="46">
        <f t="shared" si="23"/>
        <v>1</v>
      </c>
      <c r="AH96" s="46">
        <f t="shared" si="23"/>
        <v>1</v>
      </c>
      <c r="AI96" s="46">
        <f t="shared" si="23"/>
        <v>1</v>
      </c>
      <c r="AJ96" s="46">
        <f t="shared" si="23"/>
        <v>1</v>
      </c>
      <c r="AK96" s="46">
        <f t="shared" si="23"/>
        <v>1</v>
      </c>
      <c r="AL96" s="46">
        <f t="shared" si="23"/>
        <v>1</v>
      </c>
      <c r="AM96" s="46">
        <f t="shared" si="23"/>
        <v>1</v>
      </c>
      <c r="AN96" s="46">
        <f t="shared" si="23"/>
        <v>1</v>
      </c>
    </row>
    <row r="97" spans="1:40">
      <c r="A97" s="43" t="str">
        <f>+'Usos finales'!E$130</f>
        <v>Otros</v>
      </c>
      <c r="C97" s="25"/>
      <c r="D97" s="46"/>
      <c r="E97" s="46"/>
      <c r="F97" s="46"/>
      <c r="G97" s="46"/>
      <c r="H97" s="46"/>
      <c r="I97" s="46"/>
      <c r="J97" s="46"/>
      <c r="K97" s="46"/>
      <c r="L97" s="46"/>
      <c r="M97" s="46"/>
      <c r="N97" s="46"/>
      <c r="O97" s="46"/>
      <c r="P97" s="46"/>
      <c r="Q97" s="46"/>
      <c r="R97" s="46"/>
      <c r="S97" s="46"/>
      <c r="T97" s="46"/>
      <c r="U97" s="46"/>
      <c r="V97" s="46"/>
      <c r="W97" s="46"/>
      <c r="X97" s="46"/>
      <c r="Y97" s="46"/>
      <c r="Z97" s="46"/>
      <c r="AA97" s="46"/>
      <c r="AB97" s="46"/>
      <c r="AC97" s="46"/>
      <c r="AD97" s="46"/>
      <c r="AE97" s="46"/>
      <c r="AF97" s="46"/>
      <c r="AG97" s="46"/>
      <c r="AH97" s="46"/>
      <c r="AI97" s="46"/>
      <c r="AJ97" s="46"/>
      <c r="AK97" s="46"/>
      <c r="AL97" s="46"/>
      <c r="AM97" s="46"/>
      <c r="AN97" s="46"/>
    </row>
    <row r="98" spans="1:40">
      <c r="A98" s="26"/>
      <c r="B98" s="43" t="str">
        <f>+'Usos finales'!E$131</f>
        <v>Gas Natural</v>
      </c>
      <c r="C98" s="25">
        <v>0</v>
      </c>
      <c r="D98" s="46">
        <f t="shared" ref="D98:AN98" si="24">+C98</f>
        <v>0</v>
      </c>
      <c r="E98" s="46">
        <f t="shared" si="24"/>
        <v>0</v>
      </c>
      <c r="F98" s="46">
        <f t="shared" si="24"/>
        <v>0</v>
      </c>
      <c r="G98" s="46">
        <f t="shared" si="24"/>
        <v>0</v>
      </c>
      <c r="H98" s="46">
        <f t="shared" si="24"/>
        <v>0</v>
      </c>
      <c r="I98" s="46">
        <f t="shared" si="24"/>
        <v>0</v>
      </c>
      <c r="J98" s="46">
        <f t="shared" si="24"/>
        <v>0</v>
      </c>
      <c r="K98" s="46">
        <f t="shared" si="24"/>
        <v>0</v>
      </c>
      <c r="L98" s="46">
        <f t="shared" si="24"/>
        <v>0</v>
      </c>
      <c r="M98" s="46">
        <f t="shared" si="24"/>
        <v>0</v>
      </c>
      <c r="N98" s="46">
        <f t="shared" si="24"/>
        <v>0</v>
      </c>
      <c r="O98" s="46">
        <f t="shared" si="24"/>
        <v>0</v>
      </c>
      <c r="P98" s="46">
        <f t="shared" si="24"/>
        <v>0</v>
      </c>
      <c r="Q98" s="46">
        <f t="shared" si="24"/>
        <v>0</v>
      </c>
      <c r="R98" s="46">
        <f t="shared" si="24"/>
        <v>0</v>
      </c>
      <c r="S98" s="46">
        <f t="shared" si="24"/>
        <v>0</v>
      </c>
      <c r="T98" s="46">
        <f t="shared" si="24"/>
        <v>0</v>
      </c>
      <c r="U98" s="46">
        <f t="shared" si="24"/>
        <v>0</v>
      </c>
      <c r="V98" s="46">
        <f t="shared" si="24"/>
        <v>0</v>
      </c>
      <c r="W98" s="46">
        <f t="shared" si="24"/>
        <v>0</v>
      </c>
      <c r="X98" s="46">
        <f t="shared" si="24"/>
        <v>0</v>
      </c>
      <c r="Y98" s="46">
        <f t="shared" si="24"/>
        <v>0</v>
      </c>
      <c r="Z98" s="46">
        <f t="shared" si="24"/>
        <v>0</v>
      </c>
      <c r="AA98" s="46">
        <f t="shared" si="24"/>
        <v>0</v>
      </c>
      <c r="AB98" s="46">
        <f t="shared" si="24"/>
        <v>0</v>
      </c>
      <c r="AC98" s="46">
        <f t="shared" si="24"/>
        <v>0</v>
      </c>
      <c r="AD98" s="46">
        <f t="shared" si="24"/>
        <v>0</v>
      </c>
      <c r="AE98" s="46">
        <f t="shared" si="24"/>
        <v>0</v>
      </c>
      <c r="AF98" s="46">
        <f t="shared" si="24"/>
        <v>0</v>
      </c>
      <c r="AG98" s="46">
        <f t="shared" si="24"/>
        <v>0</v>
      </c>
      <c r="AH98" s="46">
        <f t="shared" si="24"/>
        <v>0</v>
      </c>
      <c r="AI98" s="46">
        <f t="shared" si="24"/>
        <v>0</v>
      </c>
      <c r="AJ98" s="46">
        <f t="shared" si="24"/>
        <v>0</v>
      </c>
      <c r="AK98" s="46">
        <f t="shared" si="24"/>
        <v>0</v>
      </c>
      <c r="AL98" s="46">
        <f t="shared" si="24"/>
        <v>0</v>
      </c>
      <c r="AM98" s="46">
        <f t="shared" si="24"/>
        <v>0</v>
      </c>
      <c r="AN98" s="46">
        <f t="shared" si="24"/>
        <v>0</v>
      </c>
    </row>
    <row r="99" spans="1:40">
      <c r="A99" s="86"/>
      <c r="B99" s="43" t="s">
        <v>18</v>
      </c>
      <c r="C99" s="25">
        <f>+'Usos finales'!F$131</f>
        <v>1</v>
      </c>
      <c r="D99" s="46">
        <f t="shared" ref="D99:AN99" si="25">+C99</f>
        <v>1</v>
      </c>
      <c r="E99" s="46">
        <f t="shared" si="25"/>
        <v>1</v>
      </c>
      <c r="F99" s="46">
        <f t="shared" si="25"/>
        <v>1</v>
      </c>
      <c r="G99" s="46">
        <f t="shared" si="25"/>
        <v>1</v>
      </c>
      <c r="H99" s="46">
        <f t="shared" si="25"/>
        <v>1</v>
      </c>
      <c r="I99" s="46">
        <f t="shared" si="25"/>
        <v>1</v>
      </c>
      <c r="J99" s="46">
        <f t="shared" si="25"/>
        <v>1</v>
      </c>
      <c r="K99" s="46">
        <f t="shared" si="25"/>
        <v>1</v>
      </c>
      <c r="L99" s="46">
        <f t="shared" si="25"/>
        <v>1</v>
      </c>
      <c r="M99" s="46">
        <f t="shared" si="25"/>
        <v>1</v>
      </c>
      <c r="N99" s="46">
        <f t="shared" si="25"/>
        <v>1</v>
      </c>
      <c r="O99" s="46">
        <f t="shared" si="25"/>
        <v>1</v>
      </c>
      <c r="P99" s="46">
        <f t="shared" si="25"/>
        <v>1</v>
      </c>
      <c r="Q99" s="46">
        <f t="shared" si="25"/>
        <v>1</v>
      </c>
      <c r="R99" s="46">
        <f t="shared" si="25"/>
        <v>1</v>
      </c>
      <c r="S99" s="46">
        <f t="shared" si="25"/>
        <v>1</v>
      </c>
      <c r="T99" s="46">
        <f t="shared" si="25"/>
        <v>1</v>
      </c>
      <c r="U99" s="46">
        <f t="shared" si="25"/>
        <v>1</v>
      </c>
      <c r="V99" s="46">
        <f t="shared" si="25"/>
        <v>1</v>
      </c>
      <c r="W99" s="46">
        <f t="shared" si="25"/>
        <v>1</v>
      </c>
      <c r="X99" s="46">
        <f t="shared" si="25"/>
        <v>1</v>
      </c>
      <c r="Y99" s="46">
        <f t="shared" si="25"/>
        <v>1</v>
      </c>
      <c r="Z99" s="46">
        <f t="shared" si="25"/>
        <v>1</v>
      </c>
      <c r="AA99" s="46">
        <f t="shared" si="25"/>
        <v>1</v>
      </c>
      <c r="AB99" s="46">
        <f t="shared" si="25"/>
        <v>1</v>
      </c>
      <c r="AC99" s="46">
        <f t="shared" si="25"/>
        <v>1</v>
      </c>
      <c r="AD99" s="46">
        <f t="shared" si="25"/>
        <v>1</v>
      </c>
      <c r="AE99" s="46">
        <f t="shared" si="25"/>
        <v>1</v>
      </c>
      <c r="AF99" s="46">
        <f t="shared" si="25"/>
        <v>1</v>
      </c>
      <c r="AG99" s="46">
        <f t="shared" si="25"/>
        <v>1</v>
      </c>
      <c r="AH99" s="46">
        <f t="shared" si="25"/>
        <v>1</v>
      </c>
      <c r="AI99" s="46">
        <f t="shared" si="25"/>
        <v>1</v>
      </c>
      <c r="AJ99" s="46">
        <f t="shared" si="25"/>
        <v>1</v>
      </c>
      <c r="AK99" s="46">
        <f t="shared" si="25"/>
        <v>1</v>
      </c>
      <c r="AL99" s="46">
        <f t="shared" si="25"/>
        <v>1</v>
      </c>
      <c r="AM99" s="46">
        <f t="shared" si="25"/>
        <v>1</v>
      </c>
      <c r="AN99" s="46">
        <f t="shared" si="25"/>
        <v>1</v>
      </c>
    </row>
    <row r="100" spans="1:40">
      <c r="A100" s="285" t="s">
        <v>80</v>
      </c>
      <c r="B100" s="115" t="s">
        <v>7</v>
      </c>
      <c r="C100" s="117"/>
      <c r="D100" s="116">
        <f>D$30*SUM(D$49:D$52)</f>
        <v>1292200</v>
      </c>
      <c r="E100" s="116" t="e">
        <f t="shared" ref="E100:AN100" si="26">E$30*SUM(E$49:E$52)</f>
        <v>#REF!</v>
      </c>
      <c r="F100" s="116" t="e">
        <f t="shared" si="26"/>
        <v>#REF!</v>
      </c>
      <c r="G100" s="116" t="e">
        <f t="shared" si="26"/>
        <v>#REF!</v>
      </c>
      <c r="H100" s="116" t="e">
        <f t="shared" si="26"/>
        <v>#REF!</v>
      </c>
      <c r="I100" s="116" t="e">
        <f t="shared" si="26"/>
        <v>#REF!</v>
      </c>
      <c r="J100" s="116" t="e">
        <f t="shared" si="26"/>
        <v>#REF!</v>
      </c>
      <c r="K100" s="116" t="e">
        <f t="shared" si="26"/>
        <v>#REF!</v>
      </c>
      <c r="L100" s="116" t="e">
        <f t="shared" si="26"/>
        <v>#REF!</v>
      </c>
      <c r="M100" s="116" t="e">
        <f t="shared" si="26"/>
        <v>#REF!</v>
      </c>
      <c r="N100" s="116" t="e">
        <f t="shared" si="26"/>
        <v>#REF!</v>
      </c>
      <c r="O100" s="116" t="e">
        <f t="shared" si="26"/>
        <v>#REF!</v>
      </c>
      <c r="P100" s="116" t="e">
        <f t="shared" si="26"/>
        <v>#REF!</v>
      </c>
      <c r="Q100" s="116" t="e">
        <f t="shared" si="26"/>
        <v>#REF!</v>
      </c>
      <c r="R100" s="116" t="e">
        <f t="shared" si="26"/>
        <v>#REF!</v>
      </c>
      <c r="S100" s="116" t="e">
        <f t="shared" si="26"/>
        <v>#REF!</v>
      </c>
      <c r="T100" s="116" t="e">
        <f t="shared" si="26"/>
        <v>#REF!</v>
      </c>
      <c r="U100" s="116" t="e">
        <f t="shared" si="26"/>
        <v>#REF!</v>
      </c>
      <c r="V100" s="116" t="e">
        <f t="shared" si="26"/>
        <v>#REF!</v>
      </c>
      <c r="W100" s="116" t="e">
        <f t="shared" si="26"/>
        <v>#REF!</v>
      </c>
      <c r="X100" s="116" t="e">
        <f t="shared" si="26"/>
        <v>#REF!</v>
      </c>
      <c r="Y100" s="116" t="e">
        <f t="shared" si="26"/>
        <v>#REF!</v>
      </c>
      <c r="Z100" s="116" t="e">
        <f t="shared" si="26"/>
        <v>#REF!</v>
      </c>
      <c r="AA100" s="116" t="e">
        <f t="shared" si="26"/>
        <v>#REF!</v>
      </c>
      <c r="AB100" s="116" t="e">
        <f t="shared" si="26"/>
        <v>#REF!</v>
      </c>
      <c r="AC100" s="116" t="e">
        <f t="shared" si="26"/>
        <v>#REF!</v>
      </c>
      <c r="AD100" s="116" t="e">
        <f t="shared" si="26"/>
        <v>#REF!</v>
      </c>
      <c r="AE100" s="116" t="e">
        <f t="shared" si="26"/>
        <v>#REF!</v>
      </c>
      <c r="AF100" s="116" t="e">
        <f t="shared" si="26"/>
        <v>#REF!</v>
      </c>
      <c r="AG100" s="116" t="e">
        <f t="shared" si="26"/>
        <v>#REF!</v>
      </c>
      <c r="AH100" s="116" t="e">
        <f t="shared" si="26"/>
        <v>#REF!</v>
      </c>
      <c r="AI100" s="116" t="e">
        <f t="shared" si="26"/>
        <v>#REF!</v>
      </c>
      <c r="AJ100" s="116" t="e">
        <f t="shared" si="26"/>
        <v>#REF!</v>
      </c>
      <c r="AK100" s="116" t="e">
        <f t="shared" si="26"/>
        <v>#REF!</v>
      </c>
      <c r="AL100" s="116" t="e">
        <f t="shared" si="26"/>
        <v>#REF!</v>
      </c>
      <c r="AM100" s="116" t="e">
        <f t="shared" si="26"/>
        <v>#REF!</v>
      </c>
      <c r="AN100" s="116" t="e">
        <f t="shared" si="26"/>
        <v>#REF!</v>
      </c>
    </row>
    <row r="101" spans="1:40">
      <c r="A101" s="285"/>
      <c r="B101" s="115" t="s">
        <v>16</v>
      </c>
      <c r="C101" s="117"/>
      <c r="D101" s="116">
        <f>D$30*(D$48*D95+D$53*D98)</f>
        <v>0</v>
      </c>
      <c r="E101" s="116" t="e">
        <f t="shared" ref="E101:AN101" si="27">E$30*(E$48*E95+E$53*E98)</f>
        <v>#REF!</v>
      </c>
      <c r="F101" s="116" t="e">
        <f t="shared" si="27"/>
        <v>#REF!</v>
      </c>
      <c r="G101" s="116" t="e">
        <f t="shared" si="27"/>
        <v>#REF!</v>
      </c>
      <c r="H101" s="116" t="e">
        <f t="shared" si="27"/>
        <v>#REF!</v>
      </c>
      <c r="I101" s="116" t="e">
        <f t="shared" si="27"/>
        <v>#REF!</v>
      </c>
      <c r="J101" s="116" t="e">
        <f t="shared" si="27"/>
        <v>#REF!</v>
      </c>
      <c r="K101" s="116" t="e">
        <f t="shared" si="27"/>
        <v>#REF!</v>
      </c>
      <c r="L101" s="116" t="e">
        <f t="shared" si="27"/>
        <v>#REF!</v>
      </c>
      <c r="M101" s="116" t="e">
        <f t="shared" si="27"/>
        <v>#REF!</v>
      </c>
      <c r="N101" s="116" t="e">
        <f t="shared" si="27"/>
        <v>#REF!</v>
      </c>
      <c r="O101" s="116" t="e">
        <f t="shared" si="27"/>
        <v>#REF!</v>
      </c>
      <c r="P101" s="116" t="e">
        <f t="shared" si="27"/>
        <v>#REF!</v>
      </c>
      <c r="Q101" s="116" t="e">
        <f t="shared" si="27"/>
        <v>#REF!</v>
      </c>
      <c r="R101" s="116" t="e">
        <f t="shared" si="27"/>
        <v>#REF!</v>
      </c>
      <c r="S101" s="116" t="e">
        <f t="shared" si="27"/>
        <v>#REF!</v>
      </c>
      <c r="T101" s="116" t="e">
        <f t="shared" si="27"/>
        <v>#REF!</v>
      </c>
      <c r="U101" s="116" t="e">
        <f t="shared" si="27"/>
        <v>#REF!</v>
      </c>
      <c r="V101" s="116" t="e">
        <f t="shared" si="27"/>
        <v>#REF!</v>
      </c>
      <c r="W101" s="116" t="e">
        <f t="shared" si="27"/>
        <v>#REF!</v>
      </c>
      <c r="X101" s="116" t="e">
        <f t="shared" si="27"/>
        <v>#REF!</v>
      </c>
      <c r="Y101" s="116" t="e">
        <f t="shared" si="27"/>
        <v>#REF!</v>
      </c>
      <c r="Z101" s="116" t="e">
        <f t="shared" si="27"/>
        <v>#REF!</v>
      </c>
      <c r="AA101" s="116" t="e">
        <f t="shared" si="27"/>
        <v>#REF!</v>
      </c>
      <c r="AB101" s="116" t="e">
        <f t="shared" si="27"/>
        <v>#REF!</v>
      </c>
      <c r="AC101" s="116" t="e">
        <f t="shared" si="27"/>
        <v>#REF!</v>
      </c>
      <c r="AD101" s="116" t="e">
        <f t="shared" si="27"/>
        <v>#REF!</v>
      </c>
      <c r="AE101" s="116" t="e">
        <f t="shared" si="27"/>
        <v>#REF!</v>
      </c>
      <c r="AF101" s="116" t="e">
        <f t="shared" si="27"/>
        <v>#REF!</v>
      </c>
      <c r="AG101" s="116" t="e">
        <f t="shared" si="27"/>
        <v>#REF!</v>
      </c>
      <c r="AH101" s="116" t="e">
        <f t="shared" si="27"/>
        <v>#REF!</v>
      </c>
      <c r="AI101" s="116" t="e">
        <f t="shared" si="27"/>
        <v>#REF!</v>
      </c>
      <c r="AJ101" s="116" t="e">
        <f t="shared" si="27"/>
        <v>#REF!</v>
      </c>
      <c r="AK101" s="116" t="e">
        <f t="shared" si="27"/>
        <v>#REF!</v>
      </c>
      <c r="AL101" s="116" t="e">
        <f t="shared" si="27"/>
        <v>#REF!</v>
      </c>
      <c r="AM101" s="116" t="e">
        <f t="shared" si="27"/>
        <v>#REF!</v>
      </c>
      <c r="AN101" s="116" t="e">
        <f t="shared" si="27"/>
        <v>#REF!</v>
      </c>
    </row>
    <row r="102" spans="1:40">
      <c r="A102" s="285"/>
      <c r="B102" s="92" t="s">
        <v>18</v>
      </c>
      <c r="C102" s="117"/>
      <c r="D102" s="116">
        <f>D$30*(D$48*D96+D$53*D99)</f>
        <v>127800</v>
      </c>
      <c r="E102" s="116" t="e">
        <f t="shared" ref="E102:AN102" si="28">E$30*(E$48*E96+E$53*E99)</f>
        <v>#REF!</v>
      </c>
      <c r="F102" s="116" t="e">
        <f t="shared" si="28"/>
        <v>#REF!</v>
      </c>
      <c r="G102" s="116" t="e">
        <f t="shared" si="28"/>
        <v>#REF!</v>
      </c>
      <c r="H102" s="116" t="e">
        <f t="shared" si="28"/>
        <v>#REF!</v>
      </c>
      <c r="I102" s="116" t="e">
        <f t="shared" si="28"/>
        <v>#REF!</v>
      </c>
      <c r="J102" s="116" t="e">
        <f t="shared" si="28"/>
        <v>#REF!</v>
      </c>
      <c r="K102" s="116" t="e">
        <f t="shared" si="28"/>
        <v>#REF!</v>
      </c>
      <c r="L102" s="116" t="e">
        <f t="shared" si="28"/>
        <v>#REF!</v>
      </c>
      <c r="M102" s="116" t="e">
        <f t="shared" si="28"/>
        <v>#REF!</v>
      </c>
      <c r="N102" s="116" t="e">
        <f t="shared" si="28"/>
        <v>#REF!</v>
      </c>
      <c r="O102" s="116" t="e">
        <f t="shared" si="28"/>
        <v>#REF!</v>
      </c>
      <c r="P102" s="116" t="e">
        <f t="shared" si="28"/>
        <v>#REF!</v>
      </c>
      <c r="Q102" s="116" t="e">
        <f t="shared" si="28"/>
        <v>#REF!</v>
      </c>
      <c r="R102" s="116" t="e">
        <f t="shared" si="28"/>
        <v>#REF!</v>
      </c>
      <c r="S102" s="116" t="e">
        <f t="shared" si="28"/>
        <v>#REF!</v>
      </c>
      <c r="T102" s="116" t="e">
        <f t="shared" si="28"/>
        <v>#REF!</v>
      </c>
      <c r="U102" s="116" t="e">
        <f t="shared" si="28"/>
        <v>#REF!</v>
      </c>
      <c r="V102" s="116" t="e">
        <f t="shared" si="28"/>
        <v>#REF!</v>
      </c>
      <c r="W102" s="116" t="e">
        <f t="shared" si="28"/>
        <v>#REF!</v>
      </c>
      <c r="X102" s="116" t="e">
        <f t="shared" si="28"/>
        <v>#REF!</v>
      </c>
      <c r="Y102" s="116" t="e">
        <f t="shared" si="28"/>
        <v>#REF!</v>
      </c>
      <c r="Z102" s="116" t="e">
        <f t="shared" si="28"/>
        <v>#REF!</v>
      </c>
      <c r="AA102" s="116" t="e">
        <f t="shared" si="28"/>
        <v>#REF!</v>
      </c>
      <c r="AB102" s="116" t="e">
        <f t="shared" si="28"/>
        <v>#REF!</v>
      </c>
      <c r="AC102" s="116" t="e">
        <f t="shared" si="28"/>
        <v>#REF!</v>
      </c>
      <c r="AD102" s="116" t="e">
        <f t="shared" si="28"/>
        <v>#REF!</v>
      </c>
      <c r="AE102" s="116" t="e">
        <f t="shared" si="28"/>
        <v>#REF!</v>
      </c>
      <c r="AF102" s="116" t="e">
        <f t="shared" si="28"/>
        <v>#REF!</v>
      </c>
      <c r="AG102" s="116" t="e">
        <f t="shared" si="28"/>
        <v>#REF!</v>
      </c>
      <c r="AH102" s="116" t="e">
        <f t="shared" si="28"/>
        <v>#REF!</v>
      </c>
      <c r="AI102" s="116" t="e">
        <f t="shared" si="28"/>
        <v>#REF!</v>
      </c>
      <c r="AJ102" s="116" t="e">
        <f t="shared" si="28"/>
        <v>#REF!</v>
      </c>
      <c r="AK102" s="116" t="e">
        <f t="shared" si="28"/>
        <v>#REF!</v>
      </c>
      <c r="AL102" s="116" t="e">
        <f t="shared" si="28"/>
        <v>#REF!</v>
      </c>
      <c r="AM102" s="116" t="e">
        <f t="shared" si="28"/>
        <v>#REF!</v>
      </c>
      <c r="AN102" s="116" t="e">
        <f t="shared" si="28"/>
        <v>#REF!</v>
      </c>
    </row>
    <row r="104" spans="1:40" ht="15.75" thickBot="1">
      <c r="A104" s="82" t="s">
        <v>193</v>
      </c>
    </row>
    <row r="105" spans="1:40">
      <c r="A105" s="44" t="s">
        <v>1</v>
      </c>
      <c r="B105" s="44" t="s">
        <v>6</v>
      </c>
      <c r="C105" s="44" t="s">
        <v>2</v>
      </c>
      <c r="D105" s="17">
        <v>2014</v>
      </c>
      <c r="E105" s="8">
        <v>2015</v>
      </c>
      <c r="F105" s="8">
        <v>2016</v>
      </c>
      <c r="G105" s="8">
        <v>2017</v>
      </c>
      <c r="H105" s="8">
        <v>2018</v>
      </c>
      <c r="I105" s="8">
        <v>2019</v>
      </c>
      <c r="J105" s="8">
        <v>2020</v>
      </c>
      <c r="K105" s="8">
        <v>2021</v>
      </c>
      <c r="L105" s="8">
        <v>2022</v>
      </c>
      <c r="M105" s="8">
        <v>2023</v>
      </c>
      <c r="N105" s="8">
        <v>2024</v>
      </c>
      <c r="O105" s="8">
        <v>2025</v>
      </c>
      <c r="P105" s="8">
        <v>2026</v>
      </c>
      <c r="Q105" s="8">
        <v>2027</v>
      </c>
      <c r="R105" s="8">
        <v>2028</v>
      </c>
      <c r="S105" s="8">
        <v>2029</v>
      </c>
      <c r="T105" s="8">
        <v>2030</v>
      </c>
      <c r="U105" s="8">
        <v>2031</v>
      </c>
      <c r="V105" s="8">
        <v>2032</v>
      </c>
      <c r="W105" s="8">
        <v>2033</v>
      </c>
      <c r="X105" s="8">
        <v>2034</v>
      </c>
      <c r="Y105" s="8">
        <v>2035</v>
      </c>
      <c r="Z105" s="8">
        <v>2036</v>
      </c>
      <c r="AA105" s="8">
        <v>2037</v>
      </c>
      <c r="AB105" s="8">
        <v>2038</v>
      </c>
      <c r="AC105" s="8">
        <v>2039</v>
      </c>
      <c r="AD105" s="8">
        <v>2040</v>
      </c>
      <c r="AE105" s="8">
        <v>2041</v>
      </c>
      <c r="AF105" s="8">
        <v>2042</v>
      </c>
      <c r="AG105" s="8">
        <v>2043</v>
      </c>
      <c r="AH105" s="8">
        <v>2044</v>
      </c>
      <c r="AI105" s="8">
        <v>2045</v>
      </c>
      <c r="AJ105" s="8">
        <v>2046</v>
      </c>
      <c r="AK105" s="8">
        <v>2047</v>
      </c>
      <c r="AL105" s="8">
        <v>2048</v>
      </c>
      <c r="AM105" s="8">
        <v>2049</v>
      </c>
      <c r="AN105" s="9">
        <v>2050</v>
      </c>
    </row>
    <row r="106" spans="1:40">
      <c r="A106" s="43" t="str">
        <f>+'Usos finales'!E$120</f>
        <v>ACS</v>
      </c>
      <c r="C106" s="25"/>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c r="AC106" s="21"/>
      <c r="AD106" s="21"/>
      <c r="AE106" s="21"/>
      <c r="AF106" s="21"/>
      <c r="AG106" s="21"/>
      <c r="AH106" s="21"/>
      <c r="AI106" s="21"/>
      <c r="AJ106" s="21"/>
      <c r="AK106" s="21"/>
      <c r="AL106" s="21"/>
      <c r="AM106" s="21"/>
      <c r="AN106" s="21"/>
    </row>
    <row r="107" spans="1:40">
      <c r="B107" s="43" t="str">
        <f>+'Usos finales'!E$121</f>
        <v>Gas Natural</v>
      </c>
      <c r="C107" s="25">
        <f>+'Usos finales'!F$121</f>
        <v>1</v>
      </c>
      <c r="D107" s="46">
        <f t="shared" ref="D107:AN107" si="29">+C107</f>
        <v>1</v>
      </c>
      <c r="E107" s="46">
        <f t="shared" si="29"/>
        <v>1</v>
      </c>
      <c r="F107" s="46">
        <f t="shared" si="29"/>
        <v>1</v>
      </c>
      <c r="G107" s="46">
        <f t="shared" si="29"/>
        <v>1</v>
      </c>
      <c r="H107" s="46">
        <f t="shared" si="29"/>
        <v>1</v>
      </c>
      <c r="I107" s="46">
        <f t="shared" si="29"/>
        <v>1</v>
      </c>
      <c r="J107" s="46">
        <f t="shared" si="29"/>
        <v>1</v>
      </c>
      <c r="K107" s="46">
        <f t="shared" si="29"/>
        <v>1</v>
      </c>
      <c r="L107" s="46">
        <f t="shared" si="29"/>
        <v>1</v>
      </c>
      <c r="M107" s="46">
        <f t="shared" si="29"/>
        <v>1</v>
      </c>
      <c r="N107" s="46">
        <f t="shared" si="29"/>
        <v>1</v>
      </c>
      <c r="O107" s="46">
        <f t="shared" si="29"/>
        <v>1</v>
      </c>
      <c r="P107" s="46">
        <f t="shared" si="29"/>
        <v>1</v>
      </c>
      <c r="Q107" s="46">
        <f t="shared" si="29"/>
        <v>1</v>
      </c>
      <c r="R107" s="46">
        <f t="shared" si="29"/>
        <v>1</v>
      </c>
      <c r="S107" s="46">
        <f t="shared" si="29"/>
        <v>1</v>
      </c>
      <c r="T107" s="46">
        <f t="shared" si="29"/>
        <v>1</v>
      </c>
      <c r="U107" s="46">
        <f t="shared" si="29"/>
        <v>1</v>
      </c>
      <c r="V107" s="46">
        <f t="shared" si="29"/>
        <v>1</v>
      </c>
      <c r="W107" s="46">
        <f t="shared" si="29"/>
        <v>1</v>
      </c>
      <c r="X107" s="46">
        <f t="shared" si="29"/>
        <v>1</v>
      </c>
      <c r="Y107" s="46">
        <f t="shared" si="29"/>
        <v>1</v>
      </c>
      <c r="Z107" s="46">
        <f t="shared" si="29"/>
        <v>1</v>
      </c>
      <c r="AA107" s="46">
        <f t="shared" si="29"/>
        <v>1</v>
      </c>
      <c r="AB107" s="46">
        <f t="shared" si="29"/>
        <v>1</v>
      </c>
      <c r="AC107" s="46">
        <f t="shared" si="29"/>
        <v>1</v>
      </c>
      <c r="AD107" s="46">
        <f t="shared" si="29"/>
        <v>1</v>
      </c>
      <c r="AE107" s="46">
        <f t="shared" si="29"/>
        <v>1</v>
      </c>
      <c r="AF107" s="46">
        <f t="shared" si="29"/>
        <v>1</v>
      </c>
      <c r="AG107" s="46">
        <f t="shared" si="29"/>
        <v>1</v>
      </c>
      <c r="AH107" s="46">
        <f t="shared" si="29"/>
        <v>1</v>
      </c>
      <c r="AI107" s="46">
        <f t="shared" si="29"/>
        <v>1</v>
      </c>
      <c r="AJ107" s="46">
        <f t="shared" si="29"/>
        <v>1</v>
      </c>
      <c r="AK107" s="46">
        <f t="shared" si="29"/>
        <v>1</v>
      </c>
      <c r="AL107" s="46">
        <f t="shared" si="29"/>
        <v>1</v>
      </c>
      <c r="AM107" s="46">
        <f t="shared" si="29"/>
        <v>1</v>
      </c>
      <c r="AN107" s="46">
        <f t="shared" si="29"/>
        <v>1</v>
      </c>
    </row>
    <row r="108" spans="1:40">
      <c r="B108" s="43" t="s">
        <v>18</v>
      </c>
      <c r="C108" s="25">
        <v>0</v>
      </c>
      <c r="D108" s="46">
        <f t="shared" ref="D108:AN108" si="30">+C108</f>
        <v>0</v>
      </c>
      <c r="E108" s="46">
        <f t="shared" si="30"/>
        <v>0</v>
      </c>
      <c r="F108" s="46">
        <f t="shared" si="30"/>
        <v>0</v>
      </c>
      <c r="G108" s="46">
        <f t="shared" si="30"/>
        <v>0</v>
      </c>
      <c r="H108" s="46">
        <f t="shared" si="30"/>
        <v>0</v>
      </c>
      <c r="I108" s="46">
        <f t="shared" si="30"/>
        <v>0</v>
      </c>
      <c r="J108" s="46">
        <f t="shared" si="30"/>
        <v>0</v>
      </c>
      <c r="K108" s="46">
        <f t="shared" si="30"/>
        <v>0</v>
      </c>
      <c r="L108" s="46">
        <f t="shared" si="30"/>
        <v>0</v>
      </c>
      <c r="M108" s="46">
        <f t="shared" si="30"/>
        <v>0</v>
      </c>
      <c r="N108" s="46">
        <f t="shared" si="30"/>
        <v>0</v>
      </c>
      <c r="O108" s="46">
        <f t="shared" si="30"/>
        <v>0</v>
      </c>
      <c r="P108" s="46">
        <f t="shared" si="30"/>
        <v>0</v>
      </c>
      <c r="Q108" s="46">
        <f t="shared" si="30"/>
        <v>0</v>
      </c>
      <c r="R108" s="46">
        <f t="shared" si="30"/>
        <v>0</v>
      </c>
      <c r="S108" s="46">
        <f t="shared" si="30"/>
        <v>0</v>
      </c>
      <c r="T108" s="46">
        <f t="shared" si="30"/>
        <v>0</v>
      </c>
      <c r="U108" s="46">
        <f t="shared" si="30"/>
        <v>0</v>
      </c>
      <c r="V108" s="46">
        <f t="shared" si="30"/>
        <v>0</v>
      </c>
      <c r="W108" s="46">
        <f t="shared" si="30"/>
        <v>0</v>
      </c>
      <c r="X108" s="46">
        <f t="shared" si="30"/>
        <v>0</v>
      </c>
      <c r="Y108" s="46">
        <f t="shared" si="30"/>
        <v>0</v>
      </c>
      <c r="Z108" s="46">
        <f t="shared" si="30"/>
        <v>0</v>
      </c>
      <c r="AA108" s="46">
        <f t="shared" si="30"/>
        <v>0</v>
      </c>
      <c r="AB108" s="46">
        <f t="shared" si="30"/>
        <v>0</v>
      </c>
      <c r="AC108" s="46">
        <f t="shared" si="30"/>
        <v>0</v>
      </c>
      <c r="AD108" s="46">
        <f t="shared" si="30"/>
        <v>0</v>
      </c>
      <c r="AE108" s="46">
        <f t="shared" si="30"/>
        <v>0</v>
      </c>
      <c r="AF108" s="46">
        <f t="shared" si="30"/>
        <v>0</v>
      </c>
      <c r="AG108" s="46">
        <f t="shared" si="30"/>
        <v>0</v>
      </c>
      <c r="AH108" s="46">
        <f t="shared" si="30"/>
        <v>0</v>
      </c>
      <c r="AI108" s="46">
        <f t="shared" si="30"/>
        <v>0</v>
      </c>
      <c r="AJ108" s="46">
        <f t="shared" si="30"/>
        <v>0</v>
      </c>
      <c r="AK108" s="46">
        <f t="shared" si="30"/>
        <v>0</v>
      </c>
      <c r="AL108" s="46">
        <f t="shared" si="30"/>
        <v>0</v>
      </c>
      <c r="AM108" s="46">
        <f t="shared" si="30"/>
        <v>0</v>
      </c>
      <c r="AN108" s="46">
        <f t="shared" si="30"/>
        <v>0</v>
      </c>
    </row>
    <row r="109" spans="1:40">
      <c r="A109" s="43" t="str">
        <f>+'Usos finales'!E$130</f>
        <v>Otros</v>
      </c>
      <c r="C109" s="25"/>
      <c r="D109" s="46"/>
      <c r="E109" s="46"/>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46"/>
      <c r="AH109" s="46"/>
      <c r="AI109" s="46"/>
      <c r="AJ109" s="46"/>
      <c r="AK109" s="46"/>
      <c r="AL109" s="46"/>
      <c r="AM109" s="46"/>
      <c r="AN109" s="46"/>
    </row>
    <row r="110" spans="1:40">
      <c r="A110" s="26"/>
      <c r="B110" s="43" t="str">
        <f>+'Usos finales'!E$131</f>
        <v>Gas Natural</v>
      </c>
      <c r="C110" s="25">
        <f>+'Usos finales'!F$131</f>
        <v>1</v>
      </c>
      <c r="D110" s="46">
        <f t="shared" ref="D110:AN110" si="31">+C110</f>
        <v>1</v>
      </c>
      <c r="E110" s="46">
        <f t="shared" si="31"/>
        <v>1</v>
      </c>
      <c r="F110" s="46">
        <f t="shared" si="31"/>
        <v>1</v>
      </c>
      <c r="G110" s="46">
        <f t="shared" si="31"/>
        <v>1</v>
      </c>
      <c r="H110" s="46">
        <f t="shared" si="31"/>
        <v>1</v>
      </c>
      <c r="I110" s="46">
        <f t="shared" si="31"/>
        <v>1</v>
      </c>
      <c r="J110" s="46">
        <f t="shared" si="31"/>
        <v>1</v>
      </c>
      <c r="K110" s="46">
        <f t="shared" si="31"/>
        <v>1</v>
      </c>
      <c r="L110" s="46">
        <f t="shared" si="31"/>
        <v>1</v>
      </c>
      <c r="M110" s="46">
        <f t="shared" si="31"/>
        <v>1</v>
      </c>
      <c r="N110" s="46">
        <f t="shared" si="31"/>
        <v>1</v>
      </c>
      <c r="O110" s="46">
        <f t="shared" si="31"/>
        <v>1</v>
      </c>
      <c r="P110" s="46">
        <f t="shared" si="31"/>
        <v>1</v>
      </c>
      <c r="Q110" s="46">
        <f t="shared" si="31"/>
        <v>1</v>
      </c>
      <c r="R110" s="46">
        <f t="shared" si="31"/>
        <v>1</v>
      </c>
      <c r="S110" s="46">
        <f t="shared" si="31"/>
        <v>1</v>
      </c>
      <c r="T110" s="46">
        <f t="shared" si="31"/>
        <v>1</v>
      </c>
      <c r="U110" s="46">
        <f t="shared" si="31"/>
        <v>1</v>
      </c>
      <c r="V110" s="46">
        <f t="shared" si="31"/>
        <v>1</v>
      </c>
      <c r="W110" s="46">
        <f t="shared" si="31"/>
        <v>1</v>
      </c>
      <c r="X110" s="46">
        <f t="shared" si="31"/>
        <v>1</v>
      </c>
      <c r="Y110" s="46">
        <f t="shared" si="31"/>
        <v>1</v>
      </c>
      <c r="Z110" s="46">
        <f t="shared" si="31"/>
        <v>1</v>
      </c>
      <c r="AA110" s="46">
        <f t="shared" si="31"/>
        <v>1</v>
      </c>
      <c r="AB110" s="46">
        <f t="shared" si="31"/>
        <v>1</v>
      </c>
      <c r="AC110" s="46">
        <f t="shared" si="31"/>
        <v>1</v>
      </c>
      <c r="AD110" s="46">
        <f t="shared" si="31"/>
        <v>1</v>
      </c>
      <c r="AE110" s="46">
        <f t="shared" si="31"/>
        <v>1</v>
      </c>
      <c r="AF110" s="46">
        <f t="shared" si="31"/>
        <v>1</v>
      </c>
      <c r="AG110" s="46">
        <f t="shared" si="31"/>
        <v>1</v>
      </c>
      <c r="AH110" s="46">
        <f t="shared" si="31"/>
        <v>1</v>
      </c>
      <c r="AI110" s="46">
        <f t="shared" si="31"/>
        <v>1</v>
      </c>
      <c r="AJ110" s="46">
        <f t="shared" si="31"/>
        <v>1</v>
      </c>
      <c r="AK110" s="46">
        <f t="shared" si="31"/>
        <v>1</v>
      </c>
      <c r="AL110" s="46">
        <f t="shared" si="31"/>
        <v>1</v>
      </c>
      <c r="AM110" s="46">
        <f t="shared" si="31"/>
        <v>1</v>
      </c>
      <c r="AN110" s="46">
        <f t="shared" si="31"/>
        <v>1</v>
      </c>
    </row>
    <row r="111" spans="1:40">
      <c r="A111" s="86"/>
      <c r="B111" s="43" t="s">
        <v>18</v>
      </c>
      <c r="C111" s="25">
        <v>0</v>
      </c>
      <c r="D111" s="46">
        <f t="shared" ref="D111:AN111" si="32">+C111</f>
        <v>0</v>
      </c>
      <c r="E111" s="46">
        <f t="shared" si="32"/>
        <v>0</v>
      </c>
      <c r="F111" s="46">
        <f t="shared" si="32"/>
        <v>0</v>
      </c>
      <c r="G111" s="46">
        <f t="shared" si="32"/>
        <v>0</v>
      </c>
      <c r="H111" s="46">
        <f t="shared" si="32"/>
        <v>0</v>
      </c>
      <c r="I111" s="46">
        <f t="shared" si="32"/>
        <v>0</v>
      </c>
      <c r="J111" s="46">
        <f t="shared" si="32"/>
        <v>0</v>
      </c>
      <c r="K111" s="46">
        <f t="shared" si="32"/>
        <v>0</v>
      </c>
      <c r="L111" s="46">
        <f t="shared" si="32"/>
        <v>0</v>
      </c>
      <c r="M111" s="46">
        <f t="shared" si="32"/>
        <v>0</v>
      </c>
      <c r="N111" s="46">
        <f t="shared" si="32"/>
        <v>0</v>
      </c>
      <c r="O111" s="46">
        <f t="shared" si="32"/>
        <v>0</v>
      </c>
      <c r="P111" s="46">
        <f t="shared" si="32"/>
        <v>0</v>
      </c>
      <c r="Q111" s="46">
        <f t="shared" si="32"/>
        <v>0</v>
      </c>
      <c r="R111" s="46">
        <f t="shared" si="32"/>
        <v>0</v>
      </c>
      <c r="S111" s="46">
        <f t="shared" si="32"/>
        <v>0</v>
      </c>
      <c r="T111" s="46">
        <f t="shared" si="32"/>
        <v>0</v>
      </c>
      <c r="U111" s="46">
        <f t="shared" si="32"/>
        <v>0</v>
      </c>
      <c r="V111" s="46">
        <f t="shared" si="32"/>
        <v>0</v>
      </c>
      <c r="W111" s="46">
        <f t="shared" si="32"/>
        <v>0</v>
      </c>
      <c r="X111" s="46">
        <f t="shared" si="32"/>
        <v>0</v>
      </c>
      <c r="Y111" s="46">
        <f t="shared" si="32"/>
        <v>0</v>
      </c>
      <c r="Z111" s="46">
        <f t="shared" si="32"/>
        <v>0</v>
      </c>
      <c r="AA111" s="46">
        <f t="shared" si="32"/>
        <v>0</v>
      </c>
      <c r="AB111" s="46">
        <f t="shared" si="32"/>
        <v>0</v>
      </c>
      <c r="AC111" s="46">
        <f t="shared" si="32"/>
        <v>0</v>
      </c>
      <c r="AD111" s="46">
        <f t="shared" si="32"/>
        <v>0</v>
      </c>
      <c r="AE111" s="46">
        <f t="shared" si="32"/>
        <v>0</v>
      </c>
      <c r="AF111" s="46">
        <f t="shared" si="32"/>
        <v>0</v>
      </c>
      <c r="AG111" s="46">
        <f t="shared" si="32"/>
        <v>0</v>
      </c>
      <c r="AH111" s="46">
        <f t="shared" si="32"/>
        <v>0</v>
      </c>
      <c r="AI111" s="46">
        <f t="shared" si="32"/>
        <v>0</v>
      </c>
      <c r="AJ111" s="46">
        <f t="shared" si="32"/>
        <v>0</v>
      </c>
      <c r="AK111" s="46">
        <f t="shared" si="32"/>
        <v>0</v>
      </c>
      <c r="AL111" s="46">
        <f t="shared" si="32"/>
        <v>0</v>
      </c>
      <c r="AM111" s="46">
        <f t="shared" si="32"/>
        <v>0</v>
      </c>
      <c r="AN111" s="46">
        <f t="shared" si="32"/>
        <v>0</v>
      </c>
    </row>
    <row r="112" spans="1:40">
      <c r="A112" s="285" t="s">
        <v>80</v>
      </c>
      <c r="B112" s="115" t="s">
        <v>7</v>
      </c>
      <c r="C112" s="117"/>
      <c r="D112" s="116">
        <f>D$31*SUM(D$49:D$52)</f>
        <v>4404400</v>
      </c>
      <c r="E112" s="116" t="e">
        <f t="shared" ref="E112:AN112" si="33">E$31*SUM(E$49:E$52)</f>
        <v>#REF!</v>
      </c>
      <c r="F112" s="116" t="e">
        <f t="shared" si="33"/>
        <v>#REF!</v>
      </c>
      <c r="G112" s="116" t="e">
        <f t="shared" si="33"/>
        <v>#REF!</v>
      </c>
      <c r="H112" s="116" t="e">
        <f t="shared" si="33"/>
        <v>#REF!</v>
      </c>
      <c r="I112" s="116" t="e">
        <f t="shared" si="33"/>
        <v>#REF!</v>
      </c>
      <c r="J112" s="116" t="e">
        <f t="shared" si="33"/>
        <v>#REF!</v>
      </c>
      <c r="K112" s="116" t="e">
        <f t="shared" si="33"/>
        <v>#REF!</v>
      </c>
      <c r="L112" s="116" t="e">
        <f t="shared" si="33"/>
        <v>#REF!</v>
      </c>
      <c r="M112" s="116" t="e">
        <f t="shared" si="33"/>
        <v>#REF!</v>
      </c>
      <c r="N112" s="116" t="e">
        <f t="shared" si="33"/>
        <v>#REF!</v>
      </c>
      <c r="O112" s="116" t="e">
        <f t="shared" si="33"/>
        <v>#REF!</v>
      </c>
      <c r="P112" s="116" t="e">
        <f t="shared" si="33"/>
        <v>#REF!</v>
      </c>
      <c r="Q112" s="116" t="e">
        <f t="shared" si="33"/>
        <v>#REF!</v>
      </c>
      <c r="R112" s="116" t="e">
        <f t="shared" si="33"/>
        <v>#REF!</v>
      </c>
      <c r="S112" s="116" t="e">
        <f t="shared" si="33"/>
        <v>#REF!</v>
      </c>
      <c r="T112" s="116" t="e">
        <f t="shared" si="33"/>
        <v>#REF!</v>
      </c>
      <c r="U112" s="116" t="e">
        <f t="shared" si="33"/>
        <v>#REF!</v>
      </c>
      <c r="V112" s="116" t="e">
        <f t="shared" si="33"/>
        <v>#REF!</v>
      </c>
      <c r="W112" s="116" t="e">
        <f t="shared" si="33"/>
        <v>#REF!</v>
      </c>
      <c r="X112" s="116" t="e">
        <f t="shared" si="33"/>
        <v>#REF!</v>
      </c>
      <c r="Y112" s="116" t="e">
        <f t="shared" si="33"/>
        <v>#REF!</v>
      </c>
      <c r="Z112" s="116" t="e">
        <f t="shared" si="33"/>
        <v>#REF!</v>
      </c>
      <c r="AA112" s="116" t="e">
        <f t="shared" si="33"/>
        <v>#REF!</v>
      </c>
      <c r="AB112" s="116" t="e">
        <f t="shared" si="33"/>
        <v>#REF!</v>
      </c>
      <c r="AC112" s="116" t="e">
        <f t="shared" si="33"/>
        <v>#REF!</v>
      </c>
      <c r="AD112" s="116" t="e">
        <f t="shared" si="33"/>
        <v>#REF!</v>
      </c>
      <c r="AE112" s="116" t="e">
        <f t="shared" si="33"/>
        <v>#REF!</v>
      </c>
      <c r="AF112" s="116" t="e">
        <f t="shared" si="33"/>
        <v>#REF!</v>
      </c>
      <c r="AG112" s="116" t="e">
        <f t="shared" si="33"/>
        <v>#REF!</v>
      </c>
      <c r="AH112" s="116" t="e">
        <f t="shared" si="33"/>
        <v>#REF!</v>
      </c>
      <c r="AI112" s="116" t="e">
        <f t="shared" si="33"/>
        <v>#REF!</v>
      </c>
      <c r="AJ112" s="116" t="e">
        <f t="shared" si="33"/>
        <v>#REF!</v>
      </c>
      <c r="AK112" s="116" t="e">
        <f t="shared" si="33"/>
        <v>#REF!</v>
      </c>
      <c r="AL112" s="116" t="e">
        <f t="shared" si="33"/>
        <v>#REF!</v>
      </c>
      <c r="AM112" s="116" t="e">
        <f t="shared" si="33"/>
        <v>#REF!</v>
      </c>
      <c r="AN112" s="116" t="e">
        <f t="shared" si="33"/>
        <v>#REF!</v>
      </c>
    </row>
    <row r="113" spans="1:40">
      <c r="A113" s="285"/>
      <c r="B113" s="115" t="s">
        <v>16</v>
      </c>
      <c r="C113" s="117"/>
      <c r="D113" s="116">
        <f>D$31*(D$48*D107+D$53*D110)</f>
        <v>435600</v>
      </c>
      <c r="E113" s="116" t="e">
        <f t="shared" ref="E113:AN113" si="34">E$31*(E$48*E107+E$53*E110)</f>
        <v>#REF!</v>
      </c>
      <c r="F113" s="116" t="e">
        <f t="shared" si="34"/>
        <v>#REF!</v>
      </c>
      <c r="G113" s="116" t="e">
        <f t="shared" si="34"/>
        <v>#REF!</v>
      </c>
      <c r="H113" s="116" t="e">
        <f t="shared" si="34"/>
        <v>#REF!</v>
      </c>
      <c r="I113" s="116" t="e">
        <f t="shared" si="34"/>
        <v>#REF!</v>
      </c>
      <c r="J113" s="116" t="e">
        <f t="shared" si="34"/>
        <v>#REF!</v>
      </c>
      <c r="K113" s="116" t="e">
        <f t="shared" si="34"/>
        <v>#REF!</v>
      </c>
      <c r="L113" s="116" t="e">
        <f t="shared" si="34"/>
        <v>#REF!</v>
      </c>
      <c r="M113" s="116" t="e">
        <f t="shared" si="34"/>
        <v>#REF!</v>
      </c>
      <c r="N113" s="116" t="e">
        <f t="shared" si="34"/>
        <v>#REF!</v>
      </c>
      <c r="O113" s="116" t="e">
        <f t="shared" si="34"/>
        <v>#REF!</v>
      </c>
      <c r="P113" s="116" t="e">
        <f t="shared" si="34"/>
        <v>#REF!</v>
      </c>
      <c r="Q113" s="116" t="e">
        <f t="shared" si="34"/>
        <v>#REF!</v>
      </c>
      <c r="R113" s="116" t="e">
        <f t="shared" si="34"/>
        <v>#REF!</v>
      </c>
      <c r="S113" s="116" t="e">
        <f t="shared" si="34"/>
        <v>#REF!</v>
      </c>
      <c r="T113" s="116" t="e">
        <f t="shared" si="34"/>
        <v>#REF!</v>
      </c>
      <c r="U113" s="116" t="e">
        <f t="shared" si="34"/>
        <v>#REF!</v>
      </c>
      <c r="V113" s="116" t="e">
        <f t="shared" si="34"/>
        <v>#REF!</v>
      </c>
      <c r="W113" s="116" t="e">
        <f t="shared" si="34"/>
        <v>#REF!</v>
      </c>
      <c r="X113" s="116" t="e">
        <f t="shared" si="34"/>
        <v>#REF!</v>
      </c>
      <c r="Y113" s="116" t="e">
        <f t="shared" si="34"/>
        <v>#REF!</v>
      </c>
      <c r="Z113" s="116" t="e">
        <f t="shared" si="34"/>
        <v>#REF!</v>
      </c>
      <c r="AA113" s="116" t="e">
        <f t="shared" si="34"/>
        <v>#REF!</v>
      </c>
      <c r="AB113" s="116" t="e">
        <f t="shared" si="34"/>
        <v>#REF!</v>
      </c>
      <c r="AC113" s="116" t="e">
        <f t="shared" si="34"/>
        <v>#REF!</v>
      </c>
      <c r="AD113" s="116" t="e">
        <f t="shared" si="34"/>
        <v>#REF!</v>
      </c>
      <c r="AE113" s="116" t="e">
        <f t="shared" si="34"/>
        <v>#REF!</v>
      </c>
      <c r="AF113" s="116" t="e">
        <f t="shared" si="34"/>
        <v>#REF!</v>
      </c>
      <c r="AG113" s="116" t="e">
        <f t="shared" si="34"/>
        <v>#REF!</v>
      </c>
      <c r="AH113" s="116" t="e">
        <f t="shared" si="34"/>
        <v>#REF!</v>
      </c>
      <c r="AI113" s="116" t="e">
        <f t="shared" si="34"/>
        <v>#REF!</v>
      </c>
      <c r="AJ113" s="116" t="e">
        <f t="shared" si="34"/>
        <v>#REF!</v>
      </c>
      <c r="AK113" s="116" t="e">
        <f t="shared" si="34"/>
        <v>#REF!</v>
      </c>
      <c r="AL113" s="116" t="e">
        <f t="shared" si="34"/>
        <v>#REF!</v>
      </c>
      <c r="AM113" s="116" t="e">
        <f t="shared" si="34"/>
        <v>#REF!</v>
      </c>
      <c r="AN113" s="116" t="e">
        <f t="shared" si="34"/>
        <v>#REF!</v>
      </c>
    </row>
    <row r="114" spans="1:40">
      <c r="A114" s="285"/>
      <c r="B114" s="92" t="s">
        <v>18</v>
      </c>
      <c r="C114" s="117"/>
      <c r="D114" s="116">
        <f>D$31*(D$48*D108+D$53*D111)</f>
        <v>0</v>
      </c>
      <c r="E114" s="116" t="e">
        <f t="shared" ref="E114:AN114" si="35">E$31*(E$48*E108+E$53*E111)</f>
        <v>#REF!</v>
      </c>
      <c r="F114" s="116" t="e">
        <f t="shared" si="35"/>
        <v>#REF!</v>
      </c>
      <c r="G114" s="116" t="e">
        <f t="shared" si="35"/>
        <v>#REF!</v>
      </c>
      <c r="H114" s="116" t="e">
        <f t="shared" si="35"/>
        <v>#REF!</v>
      </c>
      <c r="I114" s="116" t="e">
        <f t="shared" si="35"/>
        <v>#REF!</v>
      </c>
      <c r="J114" s="116" t="e">
        <f t="shared" si="35"/>
        <v>#REF!</v>
      </c>
      <c r="K114" s="116" t="e">
        <f t="shared" si="35"/>
        <v>#REF!</v>
      </c>
      <c r="L114" s="116" t="e">
        <f t="shared" si="35"/>
        <v>#REF!</v>
      </c>
      <c r="M114" s="116" t="e">
        <f t="shared" si="35"/>
        <v>#REF!</v>
      </c>
      <c r="N114" s="116" t="e">
        <f t="shared" si="35"/>
        <v>#REF!</v>
      </c>
      <c r="O114" s="116" t="e">
        <f t="shared" si="35"/>
        <v>#REF!</v>
      </c>
      <c r="P114" s="116" t="e">
        <f t="shared" si="35"/>
        <v>#REF!</v>
      </c>
      <c r="Q114" s="116" t="e">
        <f t="shared" si="35"/>
        <v>#REF!</v>
      </c>
      <c r="R114" s="116" t="e">
        <f t="shared" si="35"/>
        <v>#REF!</v>
      </c>
      <c r="S114" s="116" t="e">
        <f t="shared" si="35"/>
        <v>#REF!</v>
      </c>
      <c r="T114" s="116" t="e">
        <f t="shared" si="35"/>
        <v>#REF!</v>
      </c>
      <c r="U114" s="116" t="e">
        <f t="shared" si="35"/>
        <v>#REF!</v>
      </c>
      <c r="V114" s="116" t="e">
        <f t="shared" si="35"/>
        <v>#REF!</v>
      </c>
      <c r="W114" s="116" t="e">
        <f t="shared" si="35"/>
        <v>#REF!</v>
      </c>
      <c r="X114" s="116" t="e">
        <f t="shared" si="35"/>
        <v>#REF!</v>
      </c>
      <c r="Y114" s="116" t="e">
        <f t="shared" si="35"/>
        <v>#REF!</v>
      </c>
      <c r="Z114" s="116" t="e">
        <f t="shared" si="35"/>
        <v>#REF!</v>
      </c>
      <c r="AA114" s="116" t="e">
        <f t="shared" si="35"/>
        <v>#REF!</v>
      </c>
      <c r="AB114" s="116" t="e">
        <f t="shared" si="35"/>
        <v>#REF!</v>
      </c>
      <c r="AC114" s="116" t="e">
        <f t="shared" si="35"/>
        <v>#REF!</v>
      </c>
      <c r="AD114" s="116" t="e">
        <f t="shared" si="35"/>
        <v>#REF!</v>
      </c>
      <c r="AE114" s="116" t="e">
        <f t="shared" si="35"/>
        <v>#REF!</v>
      </c>
      <c r="AF114" s="116" t="e">
        <f t="shared" si="35"/>
        <v>#REF!</v>
      </c>
      <c r="AG114" s="116" t="e">
        <f t="shared" si="35"/>
        <v>#REF!</v>
      </c>
      <c r="AH114" s="116" t="e">
        <f t="shared" si="35"/>
        <v>#REF!</v>
      </c>
      <c r="AI114" s="116" t="e">
        <f t="shared" si="35"/>
        <v>#REF!</v>
      </c>
      <c r="AJ114" s="116" t="e">
        <f t="shared" si="35"/>
        <v>#REF!</v>
      </c>
      <c r="AK114" s="116" t="e">
        <f t="shared" si="35"/>
        <v>#REF!</v>
      </c>
      <c r="AL114" s="116" t="e">
        <f t="shared" si="35"/>
        <v>#REF!</v>
      </c>
      <c r="AM114" s="116" t="e">
        <f t="shared" si="35"/>
        <v>#REF!</v>
      </c>
      <c r="AN114" s="116" t="e">
        <f t="shared" si="35"/>
        <v>#REF!</v>
      </c>
    </row>
    <row r="116" spans="1:40" ht="15.75" thickBot="1">
      <c r="A116" s="82" t="s">
        <v>192</v>
      </c>
    </row>
    <row r="117" spans="1:40">
      <c r="A117" s="44" t="s">
        <v>1</v>
      </c>
      <c r="B117" s="44" t="s">
        <v>6</v>
      </c>
      <c r="C117" s="44" t="s">
        <v>2</v>
      </c>
      <c r="D117" s="17">
        <v>2014</v>
      </c>
      <c r="E117" s="8">
        <v>2015</v>
      </c>
      <c r="F117" s="8">
        <v>2016</v>
      </c>
      <c r="G117" s="8">
        <v>2017</v>
      </c>
      <c r="H117" s="8">
        <v>2018</v>
      </c>
      <c r="I117" s="8">
        <v>2019</v>
      </c>
      <c r="J117" s="8">
        <v>2020</v>
      </c>
      <c r="K117" s="8">
        <v>2021</v>
      </c>
      <c r="L117" s="8">
        <v>2022</v>
      </c>
      <c r="M117" s="8">
        <v>2023</v>
      </c>
      <c r="N117" s="8">
        <v>2024</v>
      </c>
      <c r="O117" s="8">
        <v>2025</v>
      </c>
      <c r="P117" s="8">
        <v>2026</v>
      </c>
      <c r="Q117" s="8">
        <v>2027</v>
      </c>
      <c r="R117" s="8">
        <v>2028</v>
      </c>
      <c r="S117" s="8">
        <v>2029</v>
      </c>
      <c r="T117" s="8">
        <v>2030</v>
      </c>
      <c r="U117" s="8">
        <v>2031</v>
      </c>
      <c r="V117" s="8">
        <v>2032</v>
      </c>
      <c r="W117" s="8">
        <v>2033</v>
      </c>
      <c r="X117" s="8">
        <v>2034</v>
      </c>
      <c r="Y117" s="8">
        <v>2035</v>
      </c>
      <c r="Z117" s="8">
        <v>2036</v>
      </c>
      <c r="AA117" s="8">
        <v>2037</v>
      </c>
      <c r="AB117" s="8">
        <v>2038</v>
      </c>
      <c r="AC117" s="8">
        <v>2039</v>
      </c>
      <c r="AD117" s="8">
        <v>2040</v>
      </c>
      <c r="AE117" s="8">
        <v>2041</v>
      </c>
      <c r="AF117" s="8">
        <v>2042</v>
      </c>
      <c r="AG117" s="8">
        <v>2043</v>
      </c>
      <c r="AH117" s="8">
        <v>2044</v>
      </c>
      <c r="AI117" s="8">
        <v>2045</v>
      </c>
      <c r="AJ117" s="8">
        <v>2046</v>
      </c>
      <c r="AK117" s="8">
        <v>2047</v>
      </c>
      <c r="AL117" s="8">
        <v>2048</v>
      </c>
      <c r="AM117" s="8">
        <v>2049</v>
      </c>
      <c r="AN117" s="9">
        <v>2050</v>
      </c>
    </row>
    <row r="118" spans="1:40">
      <c r="A118" s="43" t="str">
        <f>+'Usos finales'!E$120</f>
        <v>ACS</v>
      </c>
      <c r="C118" s="25"/>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row>
    <row r="119" spans="1:40">
      <c r="B119" s="43" t="str">
        <f>+'Usos finales'!E$121</f>
        <v>Gas Natural</v>
      </c>
      <c r="C119" s="25">
        <v>0</v>
      </c>
      <c r="D119" s="46">
        <f t="shared" ref="D119:AN119" si="36">+C119</f>
        <v>0</v>
      </c>
      <c r="E119" s="46">
        <f t="shared" si="36"/>
        <v>0</v>
      </c>
      <c r="F119" s="46">
        <f t="shared" si="36"/>
        <v>0</v>
      </c>
      <c r="G119" s="46">
        <f t="shared" si="36"/>
        <v>0</v>
      </c>
      <c r="H119" s="46">
        <f t="shared" si="36"/>
        <v>0</v>
      </c>
      <c r="I119" s="46">
        <f t="shared" si="36"/>
        <v>0</v>
      </c>
      <c r="J119" s="46">
        <f t="shared" si="36"/>
        <v>0</v>
      </c>
      <c r="K119" s="46">
        <f t="shared" si="36"/>
        <v>0</v>
      </c>
      <c r="L119" s="46">
        <f t="shared" si="36"/>
        <v>0</v>
      </c>
      <c r="M119" s="46">
        <f t="shared" si="36"/>
        <v>0</v>
      </c>
      <c r="N119" s="46">
        <f t="shared" si="36"/>
        <v>0</v>
      </c>
      <c r="O119" s="46">
        <f t="shared" si="36"/>
        <v>0</v>
      </c>
      <c r="P119" s="46">
        <f t="shared" si="36"/>
        <v>0</v>
      </c>
      <c r="Q119" s="46">
        <f t="shared" si="36"/>
        <v>0</v>
      </c>
      <c r="R119" s="46">
        <f t="shared" si="36"/>
        <v>0</v>
      </c>
      <c r="S119" s="46">
        <f t="shared" si="36"/>
        <v>0</v>
      </c>
      <c r="T119" s="46">
        <f t="shared" si="36"/>
        <v>0</v>
      </c>
      <c r="U119" s="46">
        <f t="shared" si="36"/>
        <v>0</v>
      </c>
      <c r="V119" s="46">
        <f t="shared" si="36"/>
        <v>0</v>
      </c>
      <c r="W119" s="46">
        <f t="shared" si="36"/>
        <v>0</v>
      </c>
      <c r="X119" s="46">
        <f t="shared" si="36"/>
        <v>0</v>
      </c>
      <c r="Y119" s="46">
        <f t="shared" si="36"/>
        <v>0</v>
      </c>
      <c r="Z119" s="46">
        <f t="shared" si="36"/>
        <v>0</v>
      </c>
      <c r="AA119" s="46">
        <f t="shared" si="36"/>
        <v>0</v>
      </c>
      <c r="AB119" s="46">
        <f t="shared" si="36"/>
        <v>0</v>
      </c>
      <c r="AC119" s="46">
        <f t="shared" si="36"/>
        <v>0</v>
      </c>
      <c r="AD119" s="46">
        <f t="shared" si="36"/>
        <v>0</v>
      </c>
      <c r="AE119" s="46">
        <f t="shared" si="36"/>
        <v>0</v>
      </c>
      <c r="AF119" s="46">
        <f t="shared" si="36"/>
        <v>0</v>
      </c>
      <c r="AG119" s="46">
        <f t="shared" si="36"/>
        <v>0</v>
      </c>
      <c r="AH119" s="46">
        <f t="shared" si="36"/>
        <v>0</v>
      </c>
      <c r="AI119" s="46">
        <f t="shared" si="36"/>
        <v>0</v>
      </c>
      <c r="AJ119" s="46">
        <f t="shared" si="36"/>
        <v>0</v>
      </c>
      <c r="AK119" s="46">
        <f t="shared" si="36"/>
        <v>0</v>
      </c>
      <c r="AL119" s="46">
        <f t="shared" si="36"/>
        <v>0</v>
      </c>
      <c r="AM119" s="46">
        <f t="shared" si="36"/>
        <v>0</v>
      </c>
      <c r="AN119" s="46">
        <f t="shared" si="36"/>
        <v>0</v>
      </c>
    </row>
    <row r="120" spans="1:40">
      <c r="B120" s="43" t="s">
        <v>18</v>
      </c>
      <c r="C120" s="25">
        <f>+'Usos finales'!F$121</f>
        <v>1</v>
      </c>
      <c r="D120" s="46">
        <f t="shared" ref="D120:AN120" si="37">+C120</f>
        <v>1</v>
      </c>
      <c r="E120" s="46">
        <f t="shared" si="37"/>
        <v>1</v>
      </c>
      <c r="F120" s="46">
        <f t="shared" si="37"/>
        <v>1</v>
      </c>
      <c r="G120" s="46">
        <f t="shared" si="37"/>
        <v>1</v>
      </c>
      <c r="H120" s="46">
        <f t="shared" si="37"/>
        <v>1</v>
      </c>
      <c r="I120" s="46">
        <f t="shared" si="37"/>
        <v>1</v>
      </c>
      <c r="J120" s="46">
        <f t="shared" si="37"/>
        <v>1</v>
      </c>
      <c r="K120" s="46">
        <f t="shared" si="37"/>
        <v>1</v>
      </c>
      <c r="L120" s="46">
        <f t="shared" si="37"/>
        <v>1</v>
      </c>
      <c r="M120" s="46">
        <f t="shared" si="37"/>
        <v>1</v>
      </c>
      <c r="N120" s="46">
        <f t="shared" si="37"/>
        <v>1</v>
      </c>
      <c r="O120" s="46">
        <f t="shared" si="37"/>
        <v>1</v>
      </c>
      <c r="P120" s="46">
        <f t="shared" si="37"/>
        <v>1</v>
      </c>
      <c r="Q120" s="46">
        <f t="shared" si="37"/>
        <v>1</v>
      </c>
      <c r="R120" s="46">
        <f t="shared" si="37"/>
        <v>1</v>
      </c>
      <c r="S120" s="46">
        <f t="shared" si="37"/>
        <v>1</v>
      </c>
      <c r="T120" s="46">
        <f t="shared" si="37"/>
        <v>1</v>
      </c>
      <c r="U120" s="46">
        <f t="shared" si="37"/>
        <v>1</v>
      </c>
      <c r="V120" s="46">
        <f t="shared" si="37"/>
        <v>1</v>
      </c>
      <c r="W120" s="46">
        <f t="shared" si="37"/>
        <v>1</v>
      </c>
      <c r="X120" s="46">
        <f t="shared" si="37"/>
        <v>1</v>
      </c>
      <c r="Y120" s="46">
        <f t="shared" si="37"/>
        <v>1</v>
      </c>
      <c r="Z120" s="46">
        <f t="shared" si="37"/>
        <v>1</v>
      </c>
      <c r="AA120" s="46">
        <f t="shared" si="37"/>
        <v>1</v>
      </c>
      <c r="AB120" s="46">
        <f t="shared" si="37"/>
        <v>1</v>
      </c>
      <c r="AC120" s="46">
        <f t="shared" si="37"/>
        <v>1</v>
      </c>
      <c r="AD120" s="46">
        <f t="shared" si="37"/>
        <v>1</v>
      </c>
      <c r="AE120" s="46">
        <f t="shared" si="37"/>
        <v>1</v>
      </c>
      <c r="AF120" s="46">
        <f t="shared" si="37"/>
        <v>1</v>
      </c>
      <c r="AG120" s="46">
        <f t="shared" si="37"/>
        <v>1</v>
      </c>
      <c r="AH120" s="46">
        <f t="shared" si="37"/>
        <v>1</v>
      </c>
      <c r="AI120" s="46">
        <f t="shared" si="37"/>
        <v>1</v>
      </c>
      <c r="AJ120" s="46">
        <f t="shared" si="37"/>
        <v>1</v>
      </c>
      <c r="AK120" s="46">
        <f t="shared" si="37"/>
        <v>1</v>
      </c>
      <c r="AL120" s="46">
        <f t="shared" si="37"/>
        <v>1</v>
      </c>
      <c r="AM120" s="46">
        <f t="shared" si="37"/>
        <v>1</v>
      </c>
      <c r="AN120" s="46">
        <f t="shared" si="37"/>
        <v>1</v>
      </c>
    </row>
    <row r="121" spans="1:40">
      <c r="A121" s="43" t="str">
        <f>+'Usos finales'!E$130</f>
        <v>Otros</v>
      </c>
      <c r="C121" s="25"/>
      <c r="D121" s="46"/>
      <c r="E121" s="46"/>
      <c r="F121" s="46"/>
      <c r="G121" s="46"/>
      <c r="H121" s="46"/>
      <c r="I121" s="46"/>
      <c r="J121" s="46"/>
      <c r="K121" s="46"/>
      <c r="L121" s="46"/>
      <c r="M121" s="46"/>
      <c r="N121" s="46"/>
      <c r="O121" s="46"/>
      <c r="P121" s="46"/>
      <c r="Q121" s="46"/>
      <c r="R121" s="46"/>
      <c r="S121" s="46"/>
      <c r="T121" s="46"/>
      <c r="U121" s="46"/>
      <c r="V121" s="46"/>
      <c r="W121" s="46"/>
      <c r="X121" s="46"/>
      <c r="Y121" s="46"/>
      <c r="Z121" s="46"/>
      <c r="AA121" s="46"/>
      <c r="AB121" s="46"/>
      <c r="AC121" s="46"/>
      <c r="AD121" s="46"/>
      <c r="AE121" s="46"/>
      <c r="AF121" s="46"/>
      <c r="AG121" s="46"/>
      <c r="AH121" s="46"/>
      <c r="AI121" s="46"/>
      <c r="AJ121" s="46"/>
      <c r="AK121" s="46"/>
      <c r="AL121" s="46"/>
      <c r="AM121" s="46"/>
      <c r="AN121" s="46"/>
    </row>
    <row r="122" spans="1:40">
      <c r="A122" s="26"/>
      <c r="B122" s="43" t="str">
        <f>+'Usos finales'!E$131</f>
        <v>Gas Natural</v>
      </c>
      <c r="C122" s="25">
        <v>0</v>
      </c>
      <c r="D122" s="46">
        <f t="shared" ref="D122:AN122" si="38">+C122</f>
        <v>0</v>
      </c>
      <c r="E122" s="46">
        <f t="shared" si="38"/>
        <v>0</v>
      </c>
      <c r="F122" s="46">
        <f t="shared" si="38"/>
        <v>0</v>
      </c>
      <c r="G122" s="46">
        <f t="shared" si="38"/>
        <v>0</v>
      </c>
      <c r="H122" s="46">
        <f t="shared" si="38"/>
        <v>0</v>
      </c>
      <c r="I122" s="46">
        <f t="shared" si="38"/>
        <v>0</v>
      </c>
      <c r="J122" s="46">
        <f t="shared" si="38"/>
        <v>0</v>
      </c>
      <c r="K122" s="46">
        <f t="shared" si="38"/>
        <v>0</v>
      </c>
      <c r="L122" s="46">
        <f t="shared" si="38"/>
        <v>0</v>
      </c>
      <c r="M122" s="46">
        <f t="shared" si="38"/>
        <v>0</v>
      </c>
      <c r="N122" s="46">
        <f t="shared" si="38"/>
        <v>0</v>
      </c>
      <c r="O122" s="46">
        <f t="shared" si="38"/>
        <v>0</v>
      </c>
      <c r="P122" s="46">
        <f t="shared" si="38"/>
        <v>0</v>
      </c>
      <c r="Q122" s="46">
        <f t="shared" si="38"/>
        <v>0</v>
      </c>
      <c r="R122" s="46">
        <f t="shared" si="38"/>
        <v>0</v>
      </c>
      <c r="S122" s="46">
        <f t="shared" si="38"/>
        <v>0</v>
      </c>
      <c r="T122" s="46">
        <f t="shared" si="38"/>
        <v>0</v>
      </c>
      <c r="U122" s="46">
        <f t="shared" si="38"/>
        <v>0</v>
      </c>
      <c r="V122" s="46">
        <f t="shared" si="38"/>
        <v>0</v>
      </c>
      <c r="W122" s="46">
        <f t="shared" si="38"/>
        <v>0</v>
      </c>
      <c r="X122" s="46">
        <f t="shared" si="38"/>
        <v>0</v>
      </c>
      <c r="Y122" s="46">
        <f t="shared" si="38"/>
        <v>0</v>
      </c>
      <c r="Z122" s="46">
        <f t="shared" si="38"/>
        <v>0</v>
      </c>
      <c r="AA122" s="46">
        <f t="shared" si="38"/>
        <v>0</v>
      </c>
      <c r="AB122" s="46">
        <f t="shared" si="38"/>
        <v>0</v>
      </c>
      <c r="AC122" s="46">
        <f t="shared" si="38"/>
        <v>0</v>
      </c>
      <c r="AD122" s="46">
        <f t="shared" si="38"/>
        <v>0</v>
      </c>
      <c r="AE122" s="46">
        <f t="shared" si="38"/>
        <v>0</v>
      </c>
      <c r="AF122" s="46">
        <f t="shared" si="38"/>
        <v>0</v>
      </c>
      <c r="AG122" s="46">
        <f t="shared" si="38"/>
        <v>0</v>
      </c>
      <c r="AH122" s="46">
        <f t="shared" si="38"/>
        <v>0</v>
      </c>
      <c r="AI122" s="46">
        <f t="shared" si="38"/>
        <v>0</v>
      </c>
      <c r="AJ122" s="46">
        <f t="shared" si="38"/>
        <v>0</v>
      </c>
      <c r="AK122" s="46">
        <f t="shared" si="38"/>
        <v>0</v>
      </c>
      <c r="AL122" s="46">
        <f t="shared" si="38"/>
        <v>0</v>
      </c>
      <c r="AM122" s="46">
        <f t="shared" si="38"/>
        <v>0</v>
      </c>
      <c r="AN122" s="46">
        <f t="shared" si="38"/>
        <v>0</v>
      </c>
    </row>
    <row r="123" spans="1:40">
      <c r="A123" s="86"/>
      <c r="B123" s="43" t="s">
        <v>18</v>
      </c>
      <c r="C123" s="25">
        <f>+'Usos finales'!F$131</f>
        <v>1</v>
      </c>
      <c r="D123" s="46">
        <f t="shared" ref="D123:AN123" si="39">+C123</f>
        <v>1</v>
      </c>
      <c r="E123" s="46">
        <f t="shared" si="39"/>
        <v>1</v>
      </c>
      <c r="F123" s="46">
        <f t="shared" si="39"/>
        <v>1</v>
      </c>
      <c r="G123" s="46">
        <f t="shared" si="39"/>
        <v>1</v>
      </c>
      <c r="H123" s="46">
        <f t="shared" si="39"/>
        <v>1</v>
      </c>
      <c r="I123" s="46">
        <f t="shared" si="39"/>
        <v>1</v>
      </c>
      <c r="J123" s="46">
        <f t="shared" si="39"/>
        <v>1</v>
      </c>
      <c r="K123" s="46">
        <f t="shared" si="39"/>
        <v>1</v>
      </c>
      <c r="L123" s="46">
        <f t="shared" si="39"/>
        <v>1</v>
      </c>
      <c r="M123" s="46">
        <f t="shared" si="39"/>
        <v>1</v>
      </c>
      <c r="N123" s="46">
        <f t="shared" si="39"/>
        <v>1</v>
      </c>
      <c r="O123" s="46">
        <f t="shared" si="39"/>
        <v>1</v>
      </c>
      <c r="P123" s="46">
        <f t="shared" si="39"/>
        <v>1</v>
      </c>
      <c r="Q123" s="46">
        <f t="shared" si="39"/>
        <v>1</v>
      </c>
      <c r="R123" s="46">
        <f t="shared" si="39"/>
        <v>1</v>
      </c>
      <c r="S123" s="46">
        <f t="shared" si="39"/>
        <v>1</v>
      </c>
      <c r="T123" s="46">
        <f t="shared" si="39"/>
        <v>1</v>
      </c>
      <c r="U123" s="46">
        <f t="shared" si="39"/>
        <v>1</v>
      </c>
      <c r="V123" s="46">
        <f t="shared" si="39"/>
        <v>1</v>
      </c>
      <c r="W123" s="46">
        <f t="shared" si="39"/>
        <v>1</v>
      </c>
      <c r="X123" s="46">
        <f t="shared" si="39"/>
        <v>1</v>
      </c>
      <c r="Y123" s="46">
        <f t="shared" si="39"/>
        <v>1</v>
      </c>
      <c r="Z123" s="46">
        <f t="shared" si="39"/>
        <v>1</v>
      </c>
      <c r="AA123" s="46">
        <f t="shared" si="39"/>
        <v>1</v>
      </c>
      <c r="AB123" s="46">
        <f t="shared" si="39"/>
        <v>1</v>
      </c>
      <c r="AC123" s="46">
        <f t="shared" si="39"/>
        <v>1</v>
      </c>
      <c r="AD123" s="46">
        <f t="shared" si="39"/>
        <v>1</v>
      </c>
      <c r="AE123" s="46">
        <f t="shared" si="39"/>
        <v>1</v>
      </c>
      <c r="AF123" s="46">
        <f t="shared" si="39"/>
        <v>1</v>
      </c>
      <c r="AG123" s="46">
        <f t="shared" si="39"/>
        <v>1</v>
      </c>
      <c r="AH123" s="46">
        <f t="shared" si="39"/>
        <v>1</v>
      </c>
      <c r="AI123" s="46">
        <f t="shared" si="39"/>
        <v>1</v>
      </c>
      <c r="AJ123" s="46">
        <f t="shared" si="39"/>
        <v>1</v>
      </c>
      <c r="AK123" s="46">
        <f t="shared" si="39"/>
        <v>1</v>
      </c>
      <c r="AL123" s="46">
        <f t="shared" si="39"/>
        <v>1</v>
      </c>
      <c r="AM123" s="46">
        <f t="shared" si="39"/>
        <v>1</v>
      </c>
      <c r="AN123" s="46">
        <f t="shared" si="39"/>
        <v>1</v>
      </c>
    </row>
    <row r="124" spans="1:40">
      <c r="A124" s="285" t="s">
        <v>80</v>
      </c>
      <c r="B124" s="115" t="s">
        <v>7</v>
      </c>
      <c r="C124" s="117"/>
      <c r="D124" s="116">
        <f>D$32*SUM(D$49:D$52)</f>
        <v>1583400</v>
      </c>
      <c r="E124" s="116" t="e">
        <f t="shared" ref="E124:AN124" si="40">E$32*SUM(E$49:E$52)</f>
        <v>#REF!</v>
      </c>
      <c r="F124" s="116" t="e">
        <f t="shared" si="40"/>
        <v>#REF!</v>
      </c>
      <c r="G124" s="116" t="e">
        <f t="shared" si="40"/>
        <v>#REF!</v>
      </c>
      <c r="H124" s="116" t="e">
        <f t="shared" si="40"/>
        <v>#REF!</v>
      </c>
      <c r="I124" s="116" t="e">
        <f t="shared" si="40"/>
        <v>#REF!</v>
      </c>
      <c r="J124" s="116" t="e">
        <f t="shared" si="40"/>
        <v>#REF!</v>
      </c>
      <c r="K124" s="116" t="e">
        <f t="shared" si="40"/>
        <v>#REF!</v>
      </c>
      <c r="L124" s="116" t="e">
        <f t="shared" si="40"/>
        <v>#REF!</v>
      </c>
      <c r="M124" s="116" t="e">
        <f t="shared" si="40"/>
        <v>#REF!</v>
      </c>
      <c r="N124" s="116" t="e">
        <f t="shared" si="40"/>
        <v>#REF!</v>
      </c>
      <c r="O124" s="116" t="e">
        <f t="shared" si="40"/>
        <v>#REF!</v>
      </c>
      <c r="P124" s="116" t="e">
        <f t="shared" si="40"/>
        <v>#REF!</v>
      </c>
      <c r="Q124" s="116" t="e">
        <f t="shared" si="40"/>
        <v>#REF!</v>
      </c>
      <c r="R124" s="116" t="e">
        <f t="shared" si="40"/>
        <v>#REF!</v>
      </c>
      <c r="S124" s="116" t="e">
        <f t="shared" si="40"/>
        <v>#REF!</v>
      </c>
      <c r="T124" s="116" t="e">
        <f t="shared" si="40"/>
        <v>#REF!</v>
      </c>
      <c r="U124" s="116" t="e">
        <f t="shared" si="40"/>
        <v>#REF!</v>
      </c>
      <c r="V124" s="116" t="e">
        <f t="shared" si="40"/>
        <v>#REF!</v>
      </c>
      <c r="W124" s="116" t="e">
        <f t="shared" si="40"/>
        <v>#REF!</v>
      </c>
      <c r="X124" s="116" t="e">
        <f t="shared" si="40"/>
        <v>#REF!</v>
      </c>
      <c r="Y124" s="116" t="e">
        <f t="shared" si="40"/>
        <v>#REF!</v>
      </c>
      <c r="Z124" s="116" t="e">
        <f t="shared" si="40"/>
        <v>#REF!</v>
      </c>
      <c r="AA124" s="116" t="e">
        <f t="shared" si="40"/>
        <v>#REF!</v>
      </c>
      <c r="AB124" s="116" t="e">
        <f t="shared" si="40"/>
        <v>#REF!</v>
      </c>
      <c r="AC124" s="116" t="e">
        <f t="shared" si="40"/>
        <v>#REF!</v>
      </c>
      <c r="AD124" s="116" t="e">
        <f t="shared" si="40"/>
        <v>#REF!</v>
      </c>
      <c r="AE124" s="116" t="e">
        <f t="shared" si="40"/>
        <v>#REF!</v>
      </c>
      <c r="AF124" s="116" t="e">
        <f t="shared" si="40"/>
        <v>#REF!</v>
      </c>
      <c r="AG124" s="116" t="e">
        <f t="shared" si="40"/>
        <v>#REF!</v>
      </c>
      <c r="AH124" s="116" t="e">
        <f t="shared" si="40"/>
        <v>#REF!</v>
      </c>
      <c r="AI124" s="116" t="e">
        <f t="shared" si="40"/>
        <v>#REF!</v>
      </c>
      <c r="AJ124" s="116" t="e">
        <f t="shared" si="40"/>
        <v>#REF!</v>
      </c>
      <c r="AK124" s="116" t="e">
        <f t="shared" si="40"/>
        <v>#REF!</v>
      </c>
      <c r="AL124" s="116" t="e">
        <f t="shared" si="40"/>
        <v>#REF!</v>
      </c>
      <c r="AM124" s="116" t="e">
        <f t="shared" si="40"/>
        <v>#REF!</v>
      </c>
      <c r="AN124" s="116" t="e">
        <f t="shared" si="40"/>
        <v>#REF!</v>
      </c>
    </row>
    <row r="125" spans="1:40">
      <c r="A125" s="285"/>
      <c r="B125" s="115" t="s">
        <v>16</v>
      </c>
      <c r="C125" s="117"/>
      <c r="D125" s="116">
        <f>D$32*(D$48*D119+D$53*D122)</f>
        <v>0</v>
      </c>
      <c r="E125" s="116" t="e">
        <f t="shared" ref="E125:AN125" si="41">E$32*(E$48*E119+E$53*E122)</f>
        <v>#REF!</v>
      </c>
      <c r="F125" s="116" t="e">
        <f t="shared" si="41"/>
        <v>#REF!</v>
      </c>
      <c r="G125" s="116" t="e">
        <f t="shared" si="41"/>
        <v>#REF!</v>
      </c>
      <c r="H125" s="116" t="e">
        <f t="shared" si="41"/>
        <v>#REF!</v>
      </c>
      <c r="I125" s="116" t="e">
        <f t="shared" si="41"/>
        <v>#REF!</v>
      </c>
      <c r="J125" s="116" t="e">
        <f t="shared" si="41"/>
        <v>#REF!</v>
      </c>
      <c r="K125" s="116" t="e">
        <f t="shared" si="41"/>
        <v>#REF!</v>
      </c>
      <c r="L125" s="116" t="e">
        <f t="shared" si="41"/>
        <v>#REF!</v>
      </c>
      <c r="M125" s="116" t="e">
        <f t="shared" si="41"/>
        <v>#REF!</v>
      </c>
      <c r="N125" s="116" t="e">
        <f t="shared" si="41"/>
        <v>#REF!</v>
      </c>
      <c r="O125" s="116" t="e">
        <f t="shared" si="41"/>
        <v>#REF!</v>
      </c>
      <c r="P125" s="116" t="e">
        <f t="shared" si="41"/>
        <v>#REF!</v>
      </c>
      <c r="Q125" s="116" t="e">
        <f t="shared" si="41"/>
        <v>#REF!</v>
      </c>
      <c r="R125" s="116" t="e">
        <f t="shared" si="41"/>
        <v>#REF!</v>
      </c>
      <c r="S125" s="116" t="e">
        <f t="shared" si="41"/>
        <v>#REF!</v>
      </c>
      <c r="T125" s="116" t="e">
        <f t="shared" si="41"/>
        <v>#REF!</v>
      </c>
      <c r="U125" s="116" t="e">
        <f t="shared" si="41"/>
        <v>#REF!</v>
      </c>
      <c r="V125" s="116" t="e">
        <f t="shared" si="41"/>
        <v>#REF!</v>
      </c>
      <c r="W125" s="116" t="e">
        <f t="shared" si="41"/>
        <v>#REF!</v>
      </c>
      <c r="X125" s="116" t="e">
        <f t="shared" si="41"/>
        <v>#REF!</v>
      </c>
      <c r="Y125" s="116" t="e">
        <f t="shared" si="41"/>
        <v>#REF!</v>
      </c>
      <c r="Z125" s="116" t="e">
        <f t="shared" si="41"/>
        <v>#REF!</v>
      </c>
      <c r="AA125" s="116" t="e">
        <f t="shared" si="41"/>
        <v>#REF!</v>
      </c>
      <c r="AB125" s="116" t="e">
        <f t="shared" si="41"/>
        <v>#REF!</v>
      </c>
      <c r="AC125" s="116" t="e">
        <f t="shared" si="41"/>
        <v>#REF!</v>
      </c>
      <c r="AD125" s="116" t="e">
        <f t="shared" si="41"/>
        <v>#REF!</v>
      </c>
      <c r="AE125" s="116" t="e">
        <f t="shared" si="41"/>
        <v>#REF!</v>
      </c>
      <c r="AF125" s="116" t="e">
        <f t="shared" si="41"/>
        <v>#REF!</v>
      </c>
      <c r="AG125" s="116" t="e">
        <f t="shared" si="41"/>
        <v>#REF!</v>
      </c>
      <c r="AH125" s="116" t="e">
        <f t="shared" si="41"/>
        <v>#REF!</v>
      </c>
      <c r="AI125" s="116" t="e">
        <f t="shared" si="41"/>
        <v>#REF!</v>
      </c>
      <c r="AJ125" s="116" t="e">
        <f t="shared" si="41"/>
        <v>#REF!</v>
      </c>
      <c r="AK125" s="116" t="e">
        <f t="shared" si="41"/>
        <v>#REF!</v>
      </c>
      <c r="AL125" s="116" t="e">
        <f t="shared" si="41"/>
        <v>#REF!</v>
      </c>
      <c r="AM125" s="116" t="e">
        <f t="shared" si="41"/>
        <v>#REF!</v>
      </c>
      <c r="AN125" s="116" t="e">
        <f t="shared" si="41"/>
        <v>#REF!</v>
      </c>
    </row>
    <row r="126" spans="1:40">
      <c r="A126" s="285"/>
      <c r="B126" s="92" t="s">
        <v>18</v>
      </c>
      <c r="C126" s="117"/>
      <c r="D126" s="116">
        <f>D$32*(D$48*D120+D$53*D123)</f>
        <v>156600</v>
      </c>
      <c r="E126" s="116" t="e">
        <f t="shared" ref="E126:AN126" si="42">E$32*(E$48*E120+E$53*E123)</f>
        <v>#REF!</v>
      </c>
      <c r="F126" s="116" t="e">
        <f t="shared" si="42"/>
        <v>#REF!</v>
      </c>
      <c r="G126" s="116" t="e">
        <f t="shared" si="42"/>
        <v>#REF!</v>
      </c>
      <c r="H126" s="116" t="e">
        <f t="shared" si="42"/>
        <v>#REF!</v>
      </c>
      <c r="I126" s="116" t="e">
        <f t="shared" si="42"/>
        <v>#REF!</v>
      </c>
      <c r="J126" s="116" t="e">
        <f t="shared" si="42"/>
        <v>#REF!</v>
      </c>
      <c r="K126" s="116" t="e">
        <f t="shared" si="42"/>
        <v>#REF!</v>
      </c>
      <c r="L126" s="116" t="e">
        <f t="shared" si="42"/>
        <v>#REF!</v>
      </c>
      <c r="M126" s="116" t="e">
        <f t="shared" si="42"/>
        <v>#REF!</v>
      </c>
      <c r="N126" s="116" t="e">
        <f t="shared" si="42"/>
        <v>#REF!</v>
      </c>
      <c r="O126" s="116" t="e">
        <f t="shared" si="42"/>
        <v>#REF!</v>
      </c>
      <c r="P126" s="116" t="e">
        <f t="shared" si="42"/>
        <v>#REF!</v>
      </c>
      <c r="Q126" s="116" t="e">
        <f t="shared" si="42"/>
        <v>#REF!</v>
      </c>
      <c r="R126" s="116" t="e">
        <f t="shared" si="42"/>
        <v>#REF!</v>
      </c>
      <c r="S126" s="116" t="e">
        <f t="shared" si="42"/>
        <v>#REF!</v>
      </c>
      <c r="T126" s="116" t="e">
        <f t="shared" si="42"/>
        <v>#REF!</v>
      </c>
      <c r="U126" s="116" t="e">
        <f t="shared" si="42"/>
        <v>#REF!</v>
      </c>
      <c r="V126" s="116" t="e">
        <f t="shared" si="42"/>
        <v>#REF!</v>
      </c>
      <c r="W126" s="116" t="e">
        <f t="shared" si="42"/>
        <v>#REF!</v>
      </c>
      <c r="X126" s="116" t="e">
        <f t="shared" si="42"/>
        <v>#REF!</v>
      </c>
      <c r="Y126" s="116" t="e">
        <f t="shared" si="42"/>
        <v>#REF!</v>
      </c>
      <c r="Z126" s="116" t="e">
        <f t="shared" si="42"/>
        <v>#REF!</v>
      </c>
      <c r="AA126" s="116" t="e">
        <f t="shared" si="42"/>
        <v>#REF!</v>
      </c>
      <c r="AB126" s="116" t="e">
        <f t="shared" si="42"/>
        <v>#REF!</v>
      </c>
      <c r="AC126" s="116" t="e">
        <f t="shared" si="42"/>
        <v>#REF!</v>
      </c>
      <c r="AD126" s="116" t="e">
        <f t="shared" si="42"/>
        <v>#REF!</v>
      </c>
      <c r="AE126" s="116" t="e">
        <f t="shared" si="42"/>
        <v>#REF!</v>
      </c>
      <c r="AF126" s="116" t="e">
        <f t="shared" si="42"/>
        <v>#REF!</v>
      </c>
      <c r="AG126" s="116" t="e">
        <f t="shared" si="42"/>
        <v>#REF!</v>
      </c>
      <c r="AH126" s="116" t="e">
        <f t="shared" si="42"/>
        <v>#REF!</v>
      </c>
      <c r="AI126" s="116" t="e">
        <f t="shared" si="42"/>
        <v>#REF!</v>
      </c>
      <c r="AJ126" s="116" t="e">
        <f t="shared" si="42"/>
        <v>#REF!</v>
      </c>
      <c r="AK126" s="116" t="e">
        <f t="shared" si="42"/>
        <v>#REF!</v>
      </c>
      <c r="AL126" s="116" t="e">
        <f t="shared" si="42"/>
        <v>#REF!</v>
      </c>
      <c r="AM126" s="116" t="e">
        <f t="shared" si="42"/>
        <v>#REF!</v>
      </c>
      <c r="AN126" s="116" t="e">
        <f t="shared" si="42"/>
        <v>#REF!</v>
      </c>
    </row>
    <row r="128" spans="1:40" ht="15.75" thickBot="1">
      <c r="A128" s="82" t="s">
        <v>191</v>
      </c>
    </row>
    <row r="129" spans="1:40">
      <c r="A129" s="44" t="s">
        <v>1</v>
      </c>
      <c r="B129" s="44" t="s">
        <v>6</v>
      </c>
      <c r="C129" s="44" t="s">
        <v>2</v>
      </c>
      <c r="D129" s="17">
        <v>2014</v>
      </c>
      <c r="E129" s="8">
        <v>2015</v>
      </c>
      <c r="F129" s="8">
        <v>2016</v>
      </c>
      <c r="G129" s="8">
        <v>2017</v>
      </c>
      <c r="H129" s="8">
        <v>2018</v>
      </c>
      <c r="I129" s="8">
        <v>2019</v>
      </c>
      <c r="J129" s="8">
        <v>2020</v>
      </c>
      <c r="K129" s="8">
        <v>2021</v>
      </c>
      <c r="L129" s="8">
        <v>2022</v>
      </c>
      <c r="M129" s="8">
        <v>2023</v>
      </c>
      <c r="N129" s="8">
        <v>2024</v>
      </c>
      <c r="O129" s="8">
        <v>2025</v>
      </c>
      <c r="P129" s="8">
        <v>2026</v>
      </c>
      <c r="Q129" s="8">
        <v>2027</v>
      </c>
      <c r="R129" s="8">
        <v>2028</v>
      </c>
      <c r="S129" s="8">
        <v>2029</v>
      </c>
      <c r="T129" s="8">
        <v>2030</v>
      </c>
      <c r="U129" s="8">
        <v>2031</v>
      </c>
      <c r="V129" s="8">
        <v>2032</v>
      </c>
      <c r="W129" s="8">
        <v>2033</v>
      </c>
      <c r="X129" s="8">
        <v>2034</v>
      </c>
      <c r="Y129" s="8">
        <v>2035</v>
      </c>
      <c r="Z129" s="8">
        <v>2036</v>
      </c>
      <c r="AA129" s="8">
        <v>2037</v>
      </c>
      <c r="AB129" s="8">
        <v>2038</v>
      </c>
      <c r="AC129" s="8">
        <v>2039</v>
      </c>
      <c r="AD129" s="8">
        <v>2040</v>
      </c>
      <c r="AE129" s="8">
        <v>2041</v>
      </c>
      <c r="AF129" s="8">
        <v>2042</v>
      </c>
      <c r="AG129" s="8">
        <v>2043</v>
      </c>
      <c r="AH129" s="8">
        <v>2044</v>
      </c>
      <c r="AI129" s="8">
        <v>2045</v>
      </c>
      <c r="AJ129" s="8">
        <v>2046</v>
      </c>
      <c r="AK129" s="8">
        <v>2047</v>
      </c>
      <c r="AL129" s="8">
        <v>2048</v>
      </c>
      <c r="AM129" s="8">
        <v>2049</v>
      </c>
      <c r="AN129" s="9">
        <v>2050</v>
      </c>
    </row>
    <row r="130" spans="1:40">
      <c r="A130" s="43" t="str">
        <f>+'Usos finales'!E$120</f>
        <v>ACS</v>
      </c>
      <c r="C130" s="25"/>
      <c r="D130" s="21"/>
      <c r="E130" s="21"/>
      <c r="F130" s="21"/>
      <c r="G130" s="21"/>
      <c r="H130" s="21"/>
      <c r="I130" s="21"/>
      <c r="J130" s="21"/>
      <c r="K130" s="21"/>
      <c r="L130" s="21"/>
      <c r="M130" s="21"/>
      <c r="N130" s="21"/>
      <c r="O130" s="21"/>
      <c r="P130" s="21"/>
      <c r="Q130" s="21"/>
      <c r="R130" s="21"/>
      <c r="S130" s="21"/>
      <c r="T130" s="21"/>
      <c r="U130" s="21"/>
      <c r="V130" s="21"/>
      <c r="W130" s="21"/>
      <c r="X130" s="21"/>
      <c r="Y130" s="21"/>
      <c r="Z130" s="21"/>
      <c r="AA130" s="21"/>
      <c r="AB130" s="21"/>
      <c r="AC130" s="21"/>
      <c r="AD130" s="21"/>
      <c r="AE130" s="21"/>
      <c r="AF130" s="21"/>
      <c r="AG130" s="21"/>
      <c r="AH130" s="21"/>
      <c r="AI130" s="21"/>
      <c r="AJ130" s="21"/>
      <c r="AK130" s="21"/>
      <c r="AL130" s="21"/>
      <c r="AM130" s="21"/>
      <c r="AN130" s="21"/>
    </row>
    <row r="131" spans="1:40">
      <c r="B131" s="43" t="str">
        <f>+'Usos finales'!E$121</f>
        <v>Gas Natural</v>
      </c>
      <c r="C131" s="25">
        <v>0</v>
      </c>
      <c r="D131" s="46">
        <f t="shared" ref="D131:AN131" si="43">+C131</f>
        <v>0</v>
      </c>
      <c r="E131" s="46">
        <f t="shared" si="43"/>
        <v>0</v>
      </c>
      <c r="F131" s="46">
        <f t="shared" si="43"/>
        <v>0</v>
      </c>
      <c r="G131" s="46">
        <f t="shared" si="43"/>
        <v>0</v>
      </c>
      <c r="H131" s="46">
        <f t="shared" si="43"/>
        <v>0</v>
      </c>
      <c r="I131" s="46">
        <f t="shared" si="43"/>
        <v>0</v>
      </c>
      <c r="J131" s="46">
        <f t="shared" si="43"/>
        <v>0</v>
      </c>
      <c r="K131" s="46">
        <f t="shared" si="43"/>
        <v>0</v>
      </c>
      <c r="L131" s="46">
        <f t="shared" si="43"/>
        <v>0</v>
      </c>
      <c r="M131" s="46">
        <f t="shared" si="43"/>
        <v>0</v>
      </c>
      <c r="N131" s="46">
        <f t="shared" si="43"/>
        <v>0</v>
      </c>
      <c r="O131" s="46">
        <f t="shared" si="43"/>
        <v>0</v>
      </c>
      <c r="P131" s="46">
        <f t="shared" si="43"/>
        <v>0</v>
      </c>
      <c r="Q131" s="46">
        <f t="shared" si="43"/>
        <v>0</v>
      </c>
      <c r="R131" s="46">
        <f t="shared" si="43"/>
        <v>0</v>
      </c>
      <c r="S131" s="46">
        <f t="shared" si="43"/>
        <v>0</v>
      </c>
      <c r="T131" s="46">
        <f t="shared" si="43"/>
        <v>0</v>
      </c>
      <c r="U131" s="46">
        <f t="shared" si="43"/>
        <v>0</v>
      </c>
      <c r="V131" s="46">
        <f t="shared" si="43"/>
        <v>0</v>
      </c>
      <c r="W131" s="46">
        <f t="shared" si="43"/>
        <v>0</v>
      </c>
      <c r="X131" s="46">
        <f t="shared" si="43"/>
        <v>0</v>
      </c>
      <c r="Y131" s="46">
        <f t="shared" si="43"/>
        <v>0</v>
      </c>
      <c r="Z131" s="46">
        <f t="shared" si="43"/>
        <v>0</v>
      </c>
      <c r="AA131" s="46">
        <f t="shared" si="43"/>
        <v>0</v>
      </c>
      <c r="AB131" s="46">
        <f t="shared" si="43"/>
        <v>0</v>
      </c>
      <c r="AC131" s="46">
        <f t="shared" si="43"/>
        <v>0</v>
      </c>
      <c r="AD131" s="46">
        <f t="shared" si="43"/>
        <v>0</v>
      </c>
      <c r="AE131" s="46">
        <f t="shared" si="43"/>
        <v>0</v>
      </c>
      <c r="AF131" s="46">
        <f t="shared" si="43"/>
        <v>0</v>
      </c>
      <c r="AG131" s="46">
        <f t="shared" si="43"/>
        <v>0</v>
      </c>
      <c r="AH131" s="46">
        <f t="shared" si="43"/>
        <v>0</v>
      </c>
      <c r="AI131" s="46">
        <f t="shared" si="43"/>
        <v>0</v>
      </c>
      <c r="AJ131" s="46">
        <f t="shared" si="43"/>
        <v>0</v>
      </c>
      <c r="AK131" s="46">
        <f t="shared" si="43"/>
        <v>0</v>
      </c>
      <c r="AL131" s="46">
        <f t="shared" si="43"/>
        <v>0</v>
      </c>
      <c r="AM131" s="46">
        <f t="shared" si="43"/>
        <v>0</v>
      </c>
      <c r="AN131" s="46">
        <f t="shared" si="43"/>
        <v>0</v>
      </c>
    </row>
    <row r="132" spans="1:40">
      <c r="B132" s="43" t="s">
        <v>18</v>
      </c>
      <c r="C132" s="25">
        <f>+'Usos finales'!F$121</f>
        <v>1</v>
      </c>
      <c r="D132" s="46">
        <f t="shared" ref="D132:AN132" si="44">+C132</f>
        <v>1</v>
      </c>
      <c r="E132" s="46">
        <f t="shared" si="44"/>
        <v>1</v>
      </c>
      <c r="F132" s="46">
        <f t="shared" si="44"/>
        <v>1</v>
      </c>
      <c r="G132" s="46">
        <f t="shared" si="44"/>
        <v>1</v>
      </c>
      <c r="H132" s="46">
        <f t="shared" si="44"/>
        <v>1</v>
      </c>
      <c r="I132" s="46">
        <f t="shared" si="44"/>
        <v>1</v>
      </c>
      <c r="J132" s="46">
        <f t="shared" si="44"/>
        <v>1</v>
      </c>
      <c r="K132" s="46">
        <f t="shared" si="44"/>
        <v>1</v>
      </c>
      <c r="L132" s="46">
        <f t="shared" si="44"/>
        <v>1</v>
      </c>
      <c r="M132" s="46">
        <f t="shared" si="44"/>
        <v>1</v>
      </c>
      <c r="N132" s="46">
        <f t="shared" si="44"/>
        <v>1</v>
      </c>
      <c r="O132" s="46">
        <f t="shared" si="44"/>
        <v>1</v>
      </c>
      <c r="P132" s="46">
        <f t="shared" si="44"/>
        <v>1</v>
      </c>
      <c r="Q132" s="46">
        <f t="shared" si="44"/>
        <v>1</v>
      </c>
      <c r="R132" s="46">
        <f t="shared" si="44"/>
        <v>1</v>
      </c>
      <c r="S132" s="46">
        <f t="shared" si="44"/>
        <v>1</v>
      </c>
      <c r="T132" s="46">
        <f t="shared" si="44"/>
        <v>1</v>
      </c>
      <c r="U132" s="46">
        <f t="shared" si="44"/>
        <v>1</v>
      </c>
      <c r="V132" s="46">
        <f t="shared" si="44"/>
        <v>1</v>
      </c>
      <c r="W132" s="46">
        <f t="shared" si="44"/>
        <v>1</v>
      </c>
      <c r="X132" s="46">
        <f t="shared" si="44"/>
        <v>1</v>
      </c>
      <c r="Y132" s="46">
        <f t="shared" si="44"/>
        <v>1</v>
      </c>
      <c r="Z132" s="46">
        <f t="shared" si="44"/>
        <v>1</v>
      </c>
      <c r="AA132" s="46">
        <f t="shared" si="44"/>
        <v>1</v>
      </c>
      <c r="AB132" s="46">
        <f t="shared" si="44"/>
        <v>1</v>
      </c>
      <c r="AC132" s="46">
        <f t="shared" si="44"/>
        <v>1</v>
      </c>
      <c r="AD132" s="46">
        <f t="shared" si="44"/>
        <v>1</v>
      </c>
      <c r="AE132" s="46">
        <f t="shared" si="44"/>
        <v>1</v>
      </c>
      <c r="AF132" s="46">
        <f t="shared" si="44"/>
        <v>1</v>
      </c>
      <c r="AG132" s="46">
        <f t="shared" si="44"/>
        <v>1</v>
      </c>
      <c r="AH132" s="46">
        <f t="shared" si="44"/>
        <v>1</v>
      </c>
      <c r="AI132" s="46">
        <f t="shared" si="44"/>
        <v>1</v>
      </c>
      <c r="AJ132" s="46">
        <f t="shared" si="44"/>
        <v>1</v>
      </c>
      <c r="AK132" s="46">
        <f t="shared" si="44"/>
        <v>1</v>
      </c>
      <c r="AL132" s="46">
        <f t="shared" si="44"/>
        <v>1</v>
      </c>
      <c r="AM132" s="46">
        <f t="shared" si="44"/>
        <v>1</v>
      </c>
      <c r="AN132" s="46">
        <f t="shared" si="44"/>
        <v>1</v>
      </c>
    </row>
    <row r="133" spans="1:40">
      <c r="A133" s="43" t="str">
        <f>+'Usos finales'!E$130</f>
        <v>Otros</v>
      </c>
      <c r="C133" s="25"/>
      <c r="D133" s="46"/>
      <c r="E133" s="46"/>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46"/>
      <c r="AH133" s="46"/>
      <c r="AI133" s="46"/>
      <c r="AJ133" s="46"/>
      <c r="AK133" s="46"/>
      <c r="AL133" s="46"/>
      <c r="AM133" s="46"/>
      <c r="AN133" s="46"/>
    </row>
    <row r="134" spans="1:40">
      <c r="A134" s="26"/>
      <c r="B134" s="43" t="str">
        <f>+'Usos finales'!E$131</f>
        <v>Gas Natural</v>
      </c>
      <c r="C134" s="25">
        <v>0</v>
      </c>
      <c r="D134" s="46">
        <f t="shared" ref="D134:AN134" si="45">+C134</f>
        <v>0</v>
      </c>
      <c r="E134" s="46">
        <f t="shared" si="45"/>
        <v>0</v>
      </c>
      <c r="F134" s="46">
        <f t="shared" si="45"/>
        <v>0</v>
      </c>
      <c r="G134" s="46">
        <f t="shared" si="45"/>
        <v>0</v>
      </c>
      <c r="H134" s="46">
        <f t="shared" si="45"/>
        <v>0</v>
      </c>
      <c r="I134" s="46">
        <f t="shared" si="45"/>
        <v>0</v>
      </c>
      <c r="J134" s="46">
        <f t="shared" si="45"/>
        <v>0</v>
      </c>
      <c r="K134" s="46">
        <f t="shared" si="45"/>
        <v>0</v>
      </c>
      <c r="L134" s="46">
        <f t="shared" si="45"/>
        <v>0</v>
      </c>
      <c r="M134" s="46">
        <f t="shared" si="45"/>
        <v>0</v>
      </c>
      <c r="N134" s="46">
        <f t="shared" si="45"/>
        <v>0</v>
      </c>
      <c r="O134" s="46">
        <f t="shared" si="45"/>
        <v>0</v>
      </c>
      <c r="P134" s="46">
        <f t="shared" si="45"/>
        <v>0</v>
      </c>
      <c r="Q134" s="46">
        <f t="shared" si="45"/>
        <v>0</v>
      </c>
      <c r="R134" s="46">
        <f t="shared" si="45"/>
        <v>0</v>
      </c>
      <c r="S134" s="46">
        <f t="shared" si="45"/>
        <v>0</v>
      </c>
      <c r="T134" s="46">
        <f t="shared" si="45"/>
        <v>0</v>
      </c>
      <c r="U134" s="46">
        <f t="shared" si="45"/>
        <v>0</v>
      </c>
      <c r="V134" s="46">
        <f t="shared" si="45"/>
        <v>0</v>
      </c>
      <c r="W134" s="46">
        <f t="shared" si="45"/>
        <v>0</v>
      </c>
      <c r="X134" s="46">
        <f t="shared" si="45"/>
        <v>0</v>
      </c>
      <c r="Y134" s="46">
        <f t="shared" si="45"/>
        <v>0</v>
      </c>
      <c r="Z134" s="46">
        <f t="shared" si="45"/>
        <v>0</v>
      </c>
      <c r="AA134" s="46">
        <f t="shared" si="45"/>
        <v>0</v>
      </c>
      <c r="AB134" s="46">
        <f t="shared" si="45"/>
        <v>0</v>
      </c>
      <c r="AC134" s="46">
        <f t="shared" si="45"/>
        <v>0</v>
      </c>
      <c r="AD134" s="46">
        <f t="shared" si="45"/>
        <v>0</v>
      </c>
      <c r="AE134" s="46">
        <f t="shared" si="45"/>
        <v>0</v>
      </c>
      <c r="AF134" s="46">
        <f t="shared" si="45"/>
        <v>0</v>
      </c>
      <c r="AG134" s="46">
        <f t="shared" si="45"/>
        <v>0</v>
      </c>
      <c r="AH134" s="46">
        <f t="shared" si="45"/>
        <v>0</v>
      </c>
      <c r="AI134" s="46">
        <f t="shared" si="45"/>
        <v>0</v>
      </c>
      <c r="AJ134" s="46">
        <f t="shared" si="45"/>
        <v>0</v>
      </c>
      <c r="AK134" s="46">
        <f t="shared" si="45"/>
        <v>0</v>
      </c>
      <c r="AL134" s="46">
        <f t="shared" si="45"/>
        <v>0</v>
      </c>
      <c r="AM134" s="46">
        <f t="shared" si="45"/>
        <v>0</v>
      </c>
      <c r="AN134" s="46">
        <f t="shared" si="45"/>
        <v>0</v>
      </c>
    </row>
    <row r="135" spans="1:40">
      <c r="A135" s="86"/>
      <c r="B135" s="43" t="s">
        <v>18</v>
      </c>
      <c r="C135" s="25">
        <f>+'Usos finales'!F$131</f>
        <v>1</v>
      </c>
      <c r="D135" s="46">
        <f t="shared" ref="D135:AN135" si="46">+C135</f>
        <v>1</v>
      </c>
      <c r="E135" s="46">
        <f t="shared" si="46"/>
        <v>1</v>
      </c>
      <c r="F135" s="46">
        <f t="shared" si="46"/>
        <v>1</v>
      </c>
      <c r="G135" s="46">
        <f t="shared" si="46"/>
        <v>1</v>
      </c>
      <c r="H135" s="46">
        <f t="shared" si="46"/>
        <v>1</v>
      </c>
      <c r="I135" s="46">
        <f t="shared" si="46"/>
        <v>1</v>
      </c>
      <c r="J135" s="46">
        <f t="shared" si="46"/>
        <v>1</v>
      </c>
      <c r="K135" s="46">
        <f t="shared" si="46"/>
        <v>1</v>
      </c>
      <c r="L135" s="46">
        <f t="shared" si="46"/>
        <v>1</v>
      </c>
      <c r="M135" s="46">
        <f t="shared" si="46"/>
        <v>1</v>
      </c>
      <c r="N135" s="46">
        <f t="shared" si="46"/>
        <v>1</v>
      </c>
      <c r="O135" s="46">
        <f t="shared" si="46"/>
        <v>1</v>
      </c>
      <c r="P135" s="46">
        <f t="shared" si="46"/>
        <v>1</v>
      </c>
      <c r="Q135" s="46">
        <f t="shared" si="46"/>
        <v>1</v>
      </c>
      <c r="R135" s="46">
        <f t="shared" si="46"/>
        <v>1</v>
      </c>
      <c r="S135" s="46">
        <f t="shared" si="46"/>
        <v>1</v>
      </c>
      <c r="T135" s="46">
        <f t="shared" si="46"/>
        <v>1</v>
      </c>
      <c r="U135" s="46">
        <f t="shared" si="46"/>
        <v>1</v>
      </c>
      <c r="V135" s="46">
        <f t="shared" si="46"/>
        <v>1</v>
      </c>
      <c r="W135" s="46">
        <f t="shared" si="46"/>
        <v>1</v>
      </c>
      <c r="X135" s="46">
        <f t="shared" si="46"/>
        <v>1</v>
      </c>
      <c r="Y135" s="46">
        <f t="shared" si="46"/>
        <v>1</v>
      </c>
      <c r="Z135" s="46">
        <f t="shared" si="46"/>
        <v>1</v>
      </c>
      <c r="AA135" s="46">
        <f t="shared" si="46"/>
        <v>1</v>
      </c>
      <c r="AB135" s="46">
        <f t="shared" si="46"/>
        <v>1</v>
      </c>
      <c r="AC135" s="46">
        <f t="shared" si="46"/>
        <v>1</v>
      </c>
      <c r="AD135" s="46">
        <f t="shared" si="46"/>
        <v>1</v>
      </c>
      <c r="AE135" s="46">
        <f t="shared" si="46"/>
        <v>1</v>
      </c>
      <c r="AF135" s="46">
        <f t="shared" si="46"/>
        <v>1</v>
      </c>
      <c r="AG135" s="46">
        <f t="shared" si="46"/>
        <v>1</v>
      </c>
      <c r="AH135" s="46">
        <f t="shared" si="46"/>
        <v>1</v>
      </c>
      <c r="AI135" s="46">
        <f t="shared" si="46"/>
        <v>1</v>
      </c>
      <c r="AJ135" s="46">
        <f t="shared" si="46"/>
        <v>1</v>
      </c>
      <c r="AK135" s="46">
        <f t="shared" si="46"/>
        <v>1</v>
      </c>
      <c r="AL135" s="46">
        <f t="shared" si="46"/>
        <v>1</v>
      </c>
      <c r="AM135" s="46">
        <f t="shared" si="46"/>
        <v>1</v>
      </c>
      <c r="AN135" s="46">
        <f t="shared" si="46"/>
        <v>1</v>
      </c>
    </row>
    <row r="136" spans="1:40">
      <c r="A136" s="285" t="s">
        <v>80</v>
      </c>
      <c r="B136" s="115" t="s">
        <v>7</v>
      </c>
      <c r="C136" s="117"/>
      <c r="D136" s="116">
        <f>D$33*SUM(D$49:D$52)</f>
        <v>1729000</v>
      </c>
      <c r="E136" s="116" t="e">
        <f t="shared" ref="E136:AN136" si="47">E$33*SUM(E$49:E$52)</f>
        <v>#REF!</v>
      </c>
      <c r="F136" s="116" t="e">
        <f t="shared" si="47"/>
        <v>#REF!</v>
      </c>
      <c r="G136" s="116" t="e">
        <f t="shared" si="47"/>
        <v>#REF!</v>
      </c>
      <c r="H136" s="116" t="e">
        <f t="shared" si="47"/>
        <v>#REF!</v>
      </c>
      <c r="I136" s="116" t="e">
        <f t="shared" si="47"/>
        <v>#REF!</v>
      </c>
      <c r="J136" s="116" t="e">
        <f t="shared" si="47"/>
        <v>#REF!</v>
      </c>
      <c r="K136" s="116" t="e">
        <f t="shared" si="47"/>
        <v>#REF!</v>
      </c>
      <c r="L136" s="116" t="e">
        <f t="shared" si="47"/>
        <v>#REF!</v>
      </c>
      <c r="M136" s="116" t="e">
        <f t="shared" si="47"/>
        <v>#REF!</v>
      </c>
      <c r="N136" s="116" t="e">
        <f t="shared" si="47"/>
        <v>#REF!</v>
      </c>
      <c r="O136" s="116" t="e">
        <f t="shared" si="47"/>
        <v>#REF!</v>
      </c>
      <c r="P136" s="116" t="e">
        <f t="shared" si="47"/>
        <v>#REF!</v>
      </c>
      <c r="Q136" s="116" t="e">
        <f t="shared" si="47"/>
        <v>#REF!</v>
      </c>
      <c r="R136" s="116" t="e">
        <f t="shared" si="47"/>
        <v>#REF!</v>
      </c>
      <c r="S136" s="116" t="e">
        <f t="shared" si="47"/>
        <v>#REF!</v>
      </c>
      <c r="T136" s="116" t="e">
        <f t="shared" si="47"/>
        <v>#REF!</v>
      </c>
      <c r="U136" s="116" t="e">
        <f t="shared" si="47"/>
        <v>#REF!</v>
      </c>
      <c r="V136" s="116" t="e">
        <f t="shared" si="47"/>
        <v>#REF!</v>
      </c>
      <c r="W136" s="116" t="e">
        <f t="shared" si="47"/>
        <v>#REF!</v>
      </c>
      <c r="X136" s="116" t="e">
        <f t="shared" si="47"/>
        <v>#REF!</v>
      </c>
      <c r="Y136" s="116" t="e">
        <f t="shared" si="47"/>
        <v>#REF!</v>
      </c>
      <c r="Z136" s="116" t="e">
        <f t="shared" si="47"/>
        <v>#REF!</v>
      </c>
      <c r="AA136" s="116" t="e">
        <f t="shared" si="47"/>
        <v>#REF!</v>
      </c>
      <c r="AB136" s="116" t="e">
        <f t="shared" si="47"/>
        <v>#REF!</v>
      </c>
      <c r="AC136" s="116" t="e">
        <f t="shared" si="47"/>
        <v>#REF!</v>
      </c>
      <c r="AD136" s="116" t="e">
        <f t="shared" si="47"/>
        <v>#REF!</v>
      </c>
      <c r="AE136" s="116" t="e">
        <f t="shared" si="47"/>
        <v>#REF!</v>
      </c>
      <c r="AF136" s="116" t="e">
        <f t="shared" si="47"/>
        <v>#REF!</v>
      </c>
      <c r="AG136" s="116" t="e">
        <f t="shared" si="47"/>
        <v>#REF!</v>
      </c>
      <c r="AH136" s="116" t="e">
        <f t="shared" si="47"/>
        <v>#REF!</v>
      </c>
      <c r="AI136" s="116" t="e">
        <f t="shared" si="47"/>
        <v>#REF!</v>
      </c>
      <c r="AJ136" s="116" t="e">
        <f t="shared" si="47"/>
        <v>#REF!</v>
      </c>
      <c r="AK136" s="116" t="e">
        <f t="shared" si="47"/>
        <v>#REF!</v>
      </c>
      <c r="AL136" s="116" t="e">
        <f t="shared" si="47"/>
        <v>#REF!</v>
      </c>
      <c r="AM136" s="116" t="e">
        <f t="shared" si="47"/>
        <v>#REF!</v>
      </c>
      <c r="AN136" s="116" t="e">
        <f t="shared" si="47"/>
        <v>#REF!</v>
      </c>
    </row>
    <row r="137" spans="1:40">
      <c r="A137" s="285"/>
      <c r="B137" s="115" t="s">
        <v>16</v>
      </c>
      <c r="C137" s="117"/>
      <c r="D137" s="116">
        <f>D$33*(D$48*D131+D$53*D134)</f>
        <v>0</v>
      </c>
      <c r="E137" s="116" t="e">
        <f t="shared" ref="E137:AN137" si="48">E$33*(E$48*E131+E$53*E134)</f>
        <v>#REF!</v>
      </c>
      <c r="F137" s="116" t="e">
        <f t="shared" si="48"/>
        <v>#REF!</v>
      </c>
      <c r="G137" s="116" t="e">
        <f t="shared" si="48"/>
        <v>#REF!</v>
      </c>
      <c r="H137" s="116" t="e">
        <f t="shared" si="48"/>
        <v>#REF!</v>
      </c>
      <c r="I137" s="116" t="e">
        <f t="shared" si="48"/>
        <v>#REF!</v>
      </c>
      <c r="J137" s="116" t="e">
        <f t="shared" si="48"/>
        <v>#REF!</v>
      </c>
      <c r="K137" s="116" t="e">
        <f t="shared" si="48"/>
        <v>#REF!</v>
      </c>
      <c r="L137" s="116" t="e">
        <f t="shared" si="48"/>
        <v>#REF!</v>
      </c>
      <c r="M137" s="116" t="e">
        <f t="shared" si="48"/>
        <v>#REF!</v>
      </c>
      <c r="N137" s="116" t="e">
        <f t="shared" si="48"/>
        <v>#REF!</v>
      </c>
      <c r="O137" s="116" t="e">
        <f t="shared" si="48"/>
        <v>#REF!</v>
      </c>
      <c r="P137" s="116" t="e">
        <f t="shared" si="48"/>
        <v>#REF!</v>
      </c>
      <c r="Q137" s="116" t="e">
        <f t="shared" si="48"/>
        <v>#REF!</v>
      </c>
      <c r="R137" s="116" t="e">
        <f t="shared" si="48"/>
        <v>#REF!</v>
      </c>
      <c r="S137" s="116" t="e">
        <f t="shared" si="48"/>
        <v>#REF!</v>
      </c>
      <c r="T137" s="116" t="e">
        <f t="shared" si="48"/>
        <v>#REF!</v>
      </c>
      <c r="U137" s="116" t="e">
        <f t="shared" si="48"/>
        <v>#REF!</v>
      </c>
      <c r="V137" s="116" t="e">
        <f t="shared" si="48"/>
        <v>#REF!</v>
      </c>
      <c r="W137" s="116" t="e">
        <f t="shared" si="48"/>
        <v>#REF!</v>
      </c>
      <c r="X137" s="116" t="e">
        <f t="shared" si="48"/>
        <v>#REF!</v>
      </c>
      <c r="Y137" s="116" t="e">
        <f t="shared" si="48"/>
        <v>#REF!</v>
      </c>
      <c r="Z137" s="116" t="e">
        <f t="shared" si="48"/>
        <v>#REF!</v>
      </c>
      <c r="AA137" s="116" t="e">
        <f t="shared" si="48"/>
        <v>#REF!</v>
      </c>
      <c r="AB137" s="116" t="e">
        <f t="shared" si="48"/>
        <v>#REF!</v>
      </c>
      <c r="AC137" s="116" t="e">
        <f t="shared" si="48"/>
        <v>#REF!</v>
      </c>
      <c r="AD137" s="116" t="e">
        <f t="shared" si="48"/>
        <v>#REF!</v>
      </c>
      <c r="AE137" s="116" t="e">
        <f t="shared" si="48"/>
        <v>#REF!</v>
      </c>
      <c r="AF137" s="116" t="e">
        <f t="shared" si="48"/>
        <v>#REF!</v>
      </c>
      <c r="AG137" s="116" t="e">
        <f t="shared" si="48"/>
        <v>#REF!</v>
      </c>
      <c r="AH137" s="116" t="e">
        <f t="shared" si="48"/>
        <v>#REF!</v>
      </c>
      <c r="AI137" s="116" t="e">
        <f t="shared" si="48"/>
        <v>#REF!</v>
      </c>
      <c r="AJ137" s="116" t="e">
        <f t="shared" si="48"/>
        <v>#REF!</v>
      </c>
      <c r="AK137" s="116" t="e">
        <f t="shared" si="48"/>
        <v>#REF!</v>
      </c>
      <c r="AL137" s="116" t="e">
        <f t="shared" si="48"/>
        <v>#REF!</v>
      </c>
      <c r="AM137" s="116" t="e">
        <f t="shared" si="48"/>
        <v>#REF!</v>
      </c>
      <c r="AN137" s="116" t="e">
        <f t="shared" si="48"/>
        <v>#REF!</v>
      </c>
    </row>
    <row r="138" spans="1:40">
      <c r="A138" s="285"/>
      <c r="B138" s="92" t="s">
        <v>18</v>
      </c>
      <c r="C138" s="117"/>
      <c r="D138" s="116">
        <f>D$33*(D$48*D132+D$53*D135)</f>
        <v>171000</v>
      </c>
      <c r="E138" s="116" t="e">
        <f t="shared" ref="E138:AN138" si="49">E$33*(E$48*E132+E$53*E135)</f>
        <v>#REF!</v>
      </c>
      <c r="F138" s="116" t="e">
        <f t="shared" si="49"/>
        <v>#REF!</v>
      </c>
      <c r="G138" s="116" t="e">
        <f t="shared" si="49"/>
        <v>#REF!</v>
      </c>
      <c r="H138" s="116" t="e">
        <f t="shared" si="49"/>
        <v>#REF!</v>
      </c>
      <c r="I138" s="116" t="e">
        <f t="shared" si="49"/>
        <v>#REF!</v>
      </c>
      <c r="J138" s="116" t="e">
        <f t="shared" si="49"/>
        <v>#REF!</v>
      </c>
      <c r="K138" s="116" t="e">
        <f t="shared" si="49"/>
        <v>#REF!</v>
      </c>
      <c r="L138" s="116" t="e">
        <f t="shared" si="49"/>
        <v>#REF!</v>
      </c>
      <c r="M138" s="116" t="e">
        <f t="shared" si="49"/>
        <v>#REF!</v>
      </c>
      <c r="N138" s="116" t="e">
        <f t="shared" si="49"/>
        <v>#REF!</v>
      </c>
      <c r="O138" s="116" t="e">
        <f t="shared" si="49"/>
        <v>#REF!</v>
      </c>
      <c r="P138" s="116" t="e">
        <f t="shared" si="49"/>
        <v>#REF!</v>
      </c>
      <c r="Q138" s="116" t="e">
        <f t="shared" si="49"/>
        <v>#REF!</v>
      </c>
      <c r="R138" s="116" t="e">
        <f t="shared" si="49"/>
        <v>#REF!</v>
      </c>
      <c r="S138" s="116" t="e">
        <f t="shared" si="49"/>
        <v>#REF!</v>
      </c>
      <c r="T138" s="116" t="e">
        <f t="shared" si="49"/>
        <v>#REF!</v>
      </c>
      <c r="U138" s="116" t="e">
        <f t="shared" si="49"/>
        <v>#REF!</v>
      </c>
      <c r="V138" s="116" t="e">
        <f t="shared" si="49"/>
        <v>#REF!</v>
      </c>
      <c r="W138" s="116" t="e">
        <f t="shared" si="49"/>
        <v>#REF!</v>
      </c>
      <c r="X138" s="116" t="e">
        <f t="shared" si="49"/>
        <v>#REF!</v>
      </c>
      <c r="Y138" s="116" t="e">
        <f t="shared" si="49"/>
        <v>#REF!</v>
      </c>
      <c r="Z138" s="116" t="e">
        <f t="shared" si="49"/>
        <v>#REF!</v>
      </c>
      <c r="AA138" s="116" t="e">
        <f t="shared" si="49"/>
        <v>#REF!</v>
      </c>
      <c r="AB138" s="116" t="e">
        <f t="shared" si="49"/>
        <v>#REF!</v>
      </c>
      <c r="AC138" s="116" t="e">
        <f t="shared" si="49"/>
        <v>#REF!</v>
      </c>
      <c r="AD138" s="116" t="e">
        <f t="shared" si="49"/>
        <v>#REF!</v>
      </c>
      <c r="AE138" s="116" t="e">
        <f t="shared" si="49"/>
        <v>#REF!</v>
      </c>
      <c r="AF138" s="116" t="e">
        <f t="shared" si="49"/>
        <v>#REF!</v>
      </c>
      <c r="AG138" s="116" t="e">
        <f t="shared" si="49"/>
        <v>#REF!</v>
      </c>
      <c r="AH138" s="116" t="e">
        <f t="shared" si="49"/>
        <v>#REF!</v>
      </c>
      <c r="AI138" s="116" t="e">
        <f t="shared" si="49"/>
        <v>#REF!</v>
      </c>
      <c r="AJ138" s="116" t="e">
        <f t="shared" si="49"/>
        <v>#REF!</v>
      </c>
      <c r="AK138" s="116" t="e">
        <f t="shared" si="49"/>
        <v>#REF!</v>
      </c>
      <c r="AL138" s="116" t="e">
        <f t="shared" si="49"/>
        <v>#REF!</v>
      </c>
      <c r="AM138" s="116" t="e">
        <f t="shared" si="49"/>
        <v>#REF!</v>
      </c>
      <c r="AN138" s="116" t="e">
        <f t="shared" si="49"/>
        <v>#REF!</v>
      </c>
    </row>
    <row r="140" spans="1:40" ht="15.75" thickBot="1">
      <c r="A140" s="82" t="s">
        <v>190</v>
      </c>
    </row>
    <row r="141" spans="1:40">
      <c r="A141" s="44" t="s">
        <v>1</v>
      </c>
      <c r="B141" s="44" t="s">
        <v>6</v>
      </c>
      <c r="C141" s="44" t="s">
        <v>2</v>
      </c>
      <c r="D141" s="17">
        <v>2014</v>
      </c>
      <c r="E141" s="8">
        <v>2015</v>
      </c>
      <c r="F141" s="8">
        <v>2016</v>
      </c>
      <c r="G141" s="8">
        <v>2017</v>
      </c>
      <c r="H141" s="8">
        <v>2018</v>
      </c>
      <c r="I141" s="8">
        <v>2019</v>
      </c>
      <c r="J141" s="8">
        <v>2020</v>
      </c>
      <c r="K141" s="8">
        <v>2021</v>
      </c>
      <c r="L141" s="8">
        <v>2022</v>
      </c>
      <c r="M141" s="8">
        <v>2023</v>
      </c>
      <c r="N141" s="8">
        <v>2024</v>
      </c>
      <c r="O141" s="8">
        <v>2025</v>
      </c>
      <c r="P141" s="8">
        <v>2026</v>
      </c>
      <c r="Q141" s="8">
        <v>2027</v>
      </c>
      <c r="R141" s="8">
        <v>2028</v>
      </c>
      <c r="S141" s="8">
        <v>2029</v>
      </c>
      <c r="T141" s="8">
        <v>2030</v>
      </c>
      <c r="U141" s="8">
        <v>2031</v>
      </c>
      <c r="V141" s="8">
        <v>2032</v>
      </c>
      <c r="W141" s="8">
        <v>2033</v>
      </c>
      <c r="X141" s="8">
        <v>2034</v>
      </c>
      <c r="Y141" s="8">
        <v>2035</v>
      </c>
      <c r="Z141" s="8">
        <v>2036</v>
      </c>
      <c r="AA141" s="8">
        <v>2037</v>
      </c>
      <c r="AB141" s="8">
        <v>2038</v>
      </c>
      <c r="AC141" s="8">
        <v>2039</v>
      </c>
      <c r="AD141" s="8">
        <v>2040</v>
      </c>
      <c r="AE141" s="8">
        <v>2041</v>
      </c>
      <c r="AF141" s="8">
        <v>2042</v>
      </c>
      <c r="AG141" s="8">
        <v>2043</v>
      </c>
      <c r="AH141" s="8">
        <v>2044</v>
      </c>
      <c r="AI141" s="8">
        <v>2045</v>
      </c>
      <c r="AJ141" s="8">
        <v>2046</v>
      </c>
      <c r="AK141" s="8">
        <v>2047</v>
      </c>
      <c r="AL141" s="8">
        <v>2048</v>
      </c>
      <c r="AM141" s="8">
        <v>2049</v>
      </c>
      <c r="AN141" s="9">
        <v>2050</v>
      </c>
    </row>
    <row r="142" spans="1:40">
      <c r="A142" s="43" t="str">
        <f>+'Usos finales'!E$120</f>
        <v>ACS</v>
      </c>
      <c r="C142" s="25"/>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c r="AC142" s="21"/>
      <c r="AD142" s="21"/>
      <c r="AE142" s="21"/>
      <c r="AF142" s="21"/>
      <c r="AG142" s="21"/>
      <c r="AH142" s="21"/>
      <c r="AI142" s="21"/>
      <c r="AJ142" s="21"/>
      <c r="AK142" s="21"/>
      <c r="AL142" s="21"/>
      <c r="AM142" s="21"/>
      <c r="AN142" s="21"/>
    </row>
    <row r="143" spans="1:40">
      <c r="B143" s="43" t="str">
        <f>+'Usos finales'!E$121</f>
        <v>Gas Natural</v>
      </c>
      <c r="C143" s="25">
        <f>+'Usos finales'!F$121</f>
        <v>1</v>
      </c>
      <c r="D143" s="46">
        <f t="shared" ref="D143:AN143" si="50">+C143</f>
        <v>1</v>
      </c>
      <c r="E143" s="46">
        <f t="shared" si="50"/>
        <v>1</v>
      </c>
      <c r="F143" s="46">
        <f t="shared" si="50"/>
        <v>1</v>
      </c>
      <c r="G143" s="46">
        <f t="shared" si="50"/>
        <v>1</v>
      </c>
      <c r="H143" s="46">
        <f t="shared" si="50"/>
        <v>1</v>
      </c>
      <c r="I143" s="46">
        <f t="shared" si="50"/>
        <v>1</v>
      </c>
      <c r="J143" s="46">
        <f t="shared" si="50"/>
        <v>1</v>
      </c>
      <c r="K143" s="46">
        <f t="shared" si="50"/>
        <v>1</v>
      </c>
      <c r="L143" s="46">
        <f t="shared" si="50"/>
        <v>1</v>
      </c>
      <c r="M143" s="46">
        <f t="shared" si="50"/>
        <v>1</v>
      </c>
      <c r="N143" s="46">
        <f t="shared" si="50"/>
        <v>1</v>
      </c>
      <c r="O143" s="46">
        <f t="shared" si="50"/>
        <v>1</v>
      </c>
      <c r="P143" s="46">
        <f t="shared" si="50"/>
        <v>1</v>
      </c>
      <c r="Q143" s="46">
        <f t="shared" si="50"/>
        <v>1</v>
      </c>
      <c r="R143" s="46">
        <f t="shared" si="50"/>
        <v>1</v>
      </c>
      <c r="S143" s="46">
        <f t="shared" si="50"/>
        <v>1</v>
      </c>
      <c r="T143" s="46">
        <f t="shared" si="50"/>
        <v>1</v>
      </c>
      <c r="U143" s="46">
        <f t="shared" si="50"/>
        <v>1</v>
      </c>
      <c r="V143" s="46">
        <f t="shared" si="50"/>
        <v>1</v>
      </c>
      <c r="W143" s="46">
        <f t="shared" si="50"/>
        <v>1</v>
      </c>
      <c r="X143" s="46">
        <f t="shared" si="50"/>
        <v>1</v>
      </c>
      <c r="Y143" s="46">
        <f t="shared" si="50"/>
        <v>1</v>
      </c>
      <c r="Z143" s="46">
        <f t="shared" si="50"/>
        <v>1</v>
      </c>
      <c r="AA143" s="46">
        <f t="shared" si="50"/>
        <v>1</v>
      </c>
      <c r="AB143" s="46">
        <f t="shared" si="50"/>
        <v>1</v>
      </c>
      <c r="AC143" s="46">
        <f t="shared" si="50"/>
        <v>1</v>
      </c>
      <c r="AD143" s="46">
        <f t="shared" si="50"/>
        <v>1</v>
      </c>
      <c r="AE143" s="46">
        <f t="shared" si="50"/>
        <v>1</v>
      </c>
      <c r="AF143" s="46">
        <f t="shared" si="50"/>
        <v>1</v>
      </c>
      <c r="AG143" s="46">
        <f t="shared" si="50"/>
        <v>1</v>
      </c>
      <c r="AH143" s="46">
        <f t="shared" si="50"/>
        <v>1</v>
      </c>
      <c r="AI143" s="46">
        <f t="shared" si="50"/>
        <v>1</v>
      </c>
      <c r="AJ143" s="46">
        <f t="shared" si="50"/>
        <v>1</v>
      </c>
      <c r="AK143" s="46">
        <f t="shared" si="50"/>
        <v>1</v>
      </c>
      <c r="AL143" s="46">
        <f t="shared" si="50"/>
        <v>1</v>
      </c>
      <c r="AM143" s="46">
        <f t="shared" si="50"/>
        <v>1</v>
      </c>
      <c r="AN143" s="46">
        <f t="shared" si="50"/>
        <v>1</v>
      </c>
    </row>
    <row r="144" spans="1:40">
      <c r="B144" s="43" t="s">
        <v>18</v>
      </c>
      <c r="C144" s="25">
        <v>0</v>
      </c>
      <c r="D144" s="46">
        <f t="shared" ref="D144:AN144" si="51">+C144</f>
        <v>0</v>
      </c>
      <c r="E144" s="46">
        <f t="shared" si="51"/>
        <v>0</v>
      </c>
      <c r="F144" s="46">
        <f t="shared" si="51"/>
        <v>0</v>
      </c>
      <c r="G144" s="46">
        <f t="shared" si="51"/>
        <v>0</v>
      </c>
      <c r="H144" s="46">
        <f t="shared" si="51"/>
        <v>0</v>
      </c>
      <c r="I144" s="46">
        <f t="shared" si="51"/>
        <v>0</v>
      </c>
      <c r="J144" s="46">
        <f t="shared" si="51"/>
        <v>0</v>
      </c>
      <c r="K144" s="46">
        <f t="shared" si="51"/>
        <v>0</v>
      </c>
      <c r="L144" s="46">
        <f t="shared" si="51"/>
        <v>0</v>
      </c>
      <c r="M144" s="46">
        <f t="shared" si="51"/>
        <v>0</v>
      </c>
      <c r="N144" s="46">
        <f t="shared" si="51"/>
        <v>0</v>
      </c>
      <c r="O144" s="46">
        <f t="shared" si="51"/>
        <v>0</v>
      </c>
      <c r="P144" s="46">
        <f t="shared" si="51"/>
        <v>0</v>
      </c>
      <c r="Q144" s="46">
        <f t="shared" si="51"/>
        <v>0</v>
      </c>
      <c r="R144" s="46">
        <f t="shared" si="51"/>
        <v>0</v>
      </c>
      <c r="S144" s="46">
        <f t="shared" si="51"/>
        <v>0</v>
      </c>
      <c r="T144" s="46">
        <f t="shared" si="51"/>
        <v>0</v>
      </c>
      <c r="U144" s="46">
        <f t="shared" si="51"/>
        <v>0</v>
      </c>
      <c r="V144" s="46">
        <f t="shared" si="51"/>
        <v>0</v>
      </c>
      <c r="W144" s="46">
        <f t="shared" si="51"/>
        <v>0</v>
      </c>
      <c r="X144" s="46">
        <f t="shared" si="51"/>
        <v>0</v>
      </c>
      <c r="Y144" s="46">
        <f t="shared" si="51"/>
        <v>0</v>
      </c>
      <c r="Z144" s="46">
        <f t="shared" si="51"/>
        <v>0</v>
      </c>
      <c r="AA144" s="46">
        <f t="shared" si="51"/>
        <v>0</v>
      </c>
      <c r="AB144" s="46">
        <f t="shared" si="51"/>
        <v>0</v>
      </c>
      <c r="AC144" s="46">
        <f t="shared" si="51"/>
        <v>0</v>
      </c>
      <c r="AD144" s="46">
        <f t="shared" si="51"/>
        <v>0</v>
      </c>
      <c r="AE144" s="46">
        <f t="shared" si="51"/>
        <v>0</v>
      </c>
      <c r="AF144" s="46">
        <f t="shared" si="51"/>
        <v>0</v>
      </c>
      <c r="AG144" s="46">
        <f t="shared" si="51"/>
        <v>0</v>
      </c>
      <c r="AH144" s="46">
        <f t="shared" si="51"/>
        <v>0</v>
      </c>
      <c r="AI144" s="46">
        <f t="shared" si="51"/>
        <v>0</v>
      </c>
      <c r="AJ144" s="46">
        <f t="shared" si="51"/>
        <v>0</v>
      </c>
      <c r="AK144" s="46">
        <f t="shared" si="51"/>
        <v>0</v>
      </c>
      <c r="AL144" s="46">
        <f t="shared" si="51"/>
        <v>0</v>
      </c>
      <c r="AM144" s="46">
        <f t="shared" si="51"/>
        <v>0</v>
      </c>
      <c r="AN144" s="46">
        <f t="shared" si="51"/>
        <v>0</v>
      </c>
    </row>
    <row r="145" spans="1:40">
      <c r="A145" s="43" t="str">
        <f>+'Usos finales'!E$130</f>
        <v>Otros</v>
      </c>
      <c r="C145" s="25"/>
      <c r="D145" s="46"/>
      <c r="E145" s="46"/>
      <c r="F145" s="46"/>
      <c r="G145" s="46"/>
      <c r="H145" s="46"/>
      <c r="I145" s="46"/>
      <c r="J145" s="46"/>
      <c r="K145" s="46"/>
      <c r="L145" s="46"/>
      <c r="M145" s="46"/>
      <c r="N145" s="46"/>
      <c r="O145" s="46"/>
      <c r="P145" s="46"/>
      <c r="Q145" s="46"/>
      <c r="R145" s="46"/>
      <c r="S145" s="46"/>
      <c r="T145" s="46"/>
      <c r="U145" s="46"/>
      <c r="V145" s="46"/>
      <c r="W145" s="46"/>
      <c r="X145" s="46"/>
      <c r="Y145" s="46"/>
      <c r="Z145" s="46"/>
      <c r="AA145" s="46"/>
      <c r="AB145" s="46"/>
      <c r="AC145" s="46"/>
      <c r="AD145" s="46"/>
      <c r="AE145" s="46"/>
      <c r="AF145" s="46"/>
      <c r="AG145" s="46"/>
      <c r="AH145" s="46"/>
      <c r="AI145" s="46"/>
      <c r="AJ145" s="46"/>
      <c r="AK145" s="46"/>
      <c r="AL145" s="46"/>
      <c r="AM145" s="46"/>
      <c r="AN145" s="46"/>
    </row>
    <row r="146" spans="1:40">
      <c r="A146" s="26"/>
      <c r="B146" s="43" t="str">
        <f>+'Usos finales'!E$131</f>
        <v>Gas Natural</v>
      </c>
      <c r="C146" s="25">
        <f>+'Usos finales'!F$131</f>
        <v>1</v>
      </c>
      <c r="D146" s="46">
        <f t="shared" ref="D146:AN146" si="52">+C146</f>
        <v>1</v>
      </c>
      <c r="E146" s="46">
        <f t="shared" si="52"/>
        <v>1</v>
      </c>
      <c r="F146" s="46">
        <f t="shared" si="52"/>
        <v>1</v>
      </c>
      <c r="G146" s="46">
        <f t="shared" si="52"/>
        <v>1</v>
      </c>
      <c r="H146" s="46">
        <f t="shared" si="52"/>
        <v>1</v>
      </c>
      <c r="I146" s="46">
        <f t="shared" si="52"/>
        <v>1</v>
      </c>
      <c r="J146" s="46">
        <f t="shared" si="52"/>
        <v>1</v>
      </c>
      <c r="K146" s="46">
        <f t="shared" si="52"/>
        <v>1</v>
      </c>
      <c r="L146" s="46">
        <f t="shared" si="52"/>
        <v>1</v>
      </c>
      <c r="M146" s="46">
        <f t="shared" si="52"/>
        <v>1</v>
      </c>
      <c r="N146" s="46">
        <f t="shared" si="52"/>
        <v>1</v>
      </c>
      <c r="O146" s="46">
        <f t="shared" si="52"/>
        <v>1</v>
      </c>
      <c r="P146" s="46">
        <f t="shared" si="52"/>
        <v>1</v>
      </c>
      <c r="Q146" s="46">
        <f t="shared" si="52"/>
        <v>1</v>
      </c>
      <c r="R146" s="46">
        <f t="shared" si="52"/>
        <v>1</v>
      </c>
      <c r="S146" s="46">
        <f t="shared" si="52"/>
        <v>1</v>
      </c>
      <c r="T146" s="46">
        <f t="shared" si="52"/>
        <v>1</v>
      </c>
      <c r="U146" s="46">
        <f t="shared" si="52"/>
        <v>1</v>
      </c>
      <c r="V146" s="46">
        <f t="shared" si="52"/>
        <v>1</v>
      </c>
      <c r="W146" s="46">
        <f t="shared" si="52"/>
        <v>1</v>
      </c>
      <c r="X146" s="46">
        <f t="shared" si="52"/>
        <v>1</v>
      </c>
      <c r="Y146" s="46">
        <f t="shared" si="52"/>
        <v>1</v>
      </c>
      <c r="Z146" s="46">
        <f t="shared" si="52"/>
        <v>1</v>
      </c>
      <c r="AA146" s="46">
        <f t="shared" si="52"/>
        <v>1</v>
      </c>
      <c r="AB146" s="46">
        <f t="shared" si="52"/>
        <v>1</v>
      </c>
      <c r="AC146" s="46">
        <f t="shared" si="52"/>
        <v>1</v>
      </c>
      <c r="AD146" s="46">
        <f t="shared" si="52"/>
        <v>1</v>
      </c>
      <c r="AE146" s="46">
        <f t="shared" si="52"/>
        <v>1</v>
      </c>
      <c r="AF146" s="46">
        <f t="shared" si="52"/>
        <v>1</v>
      </c>
      <c r="AG146" s="46">
        <f t="shared" si="52"/>
        <v>1</v>
      </c>
      <c r="AH146" s="46">
        <f t="shared" si="52"/>
        <v>1</v>
      </c>
      <c r="AI146" s="46">
        <f t="shared" si="52"/>
        <v>1</v>
      </c>
      <c r="AJ146" s="46">
        <f t="shared" si="52"/>
        <v>1</v>
      </c>
      <c r="AK146" s="46">
        <f t="shared" si="52"/>
        <v>1</v>
      </c>
      <c r="AL146" s="46">
        <f t="shared" si="52"/>
        <v>1</v>
      </c>
      <c r="AM146" s="46">
        <f t="shared" si="52"/>
        <v>1</v>
      </c>
      <c r="AN146" s="46">
        <f t="shared" si="52"/>
        <v>1</v>
      </c>
    </row>
    <row r="147" spans="1:40">
      <c r="A147" s="86"/>
      <c r="B147" s="43" t="s">
        <v>18</v>
      </c>
      <c r="C147" s="25">
        <v>0</v>
      </c>
      <c r="D147" s="46">
        <f t="shared" ref="D147:AN147" si="53">+C147</f>
        <v>0</v>
      </c>
      <c r="E147" s="46">
        <f t="shared" si="53"/>
        <v>0</v>
      </c>
      <c r="F147" s="46">
        <f t="shared" si="53"/>
        <v>0</v>
      </c>
      <c r="G147" s="46">
        <f t="shared" si="53"/>
        <v>0</v>
      </c>
      <c r="H147" s="46">
        <f t="shared" si="53"/>
        <v>0</v>
      </c>
      <c r="I147" s="46">
        <f t="shared" si="53"/>
        <v>0</v>
      </c>
      <c r="J147" s="46">
        <f t="shared" si="53"/>
        <v>0</v>
      </c>
      <c r="K147" s="46">
        <f t="shared" si="53"/>
        <v>0</v>
      </c>
      <c r="L147" s="46">
        <f t="shared" si="53"/>
        <v>0</v>
      </c>
      <c r="M147" s="46">
        <f t="shared" si="53"/>
        <v>0</v>
      </c>
      <c r="N147" s="46">
        <f t="shared" si="53"/>
        <v>0</v>
      </c>
      <c r="O147" s="46">
        <f t="shared" si="53"/>
        <v>0</v>
      </c>
      <c r="P147" s="46">
        <f t="shared" si="53"/>
        <v>0</v>
      </c>
      <c r="Q147" s="46">
        <f t="shared" si="53"/>
        <v>0</v>
      </c>
      <c r="R147" s="46">
        <f t="shared" si="53"/>
        <v>0</v>
      </c>
      <c r="S147" s="46">
        <f t="shared" si="53"/>
        <v>0</v>
      </c>
      <c r="T147" s="46">
        <f t="shared" si="53"/>
        <v>0</v>
      </c>
      <c r="U147" s="46">
        <f t="shared" si="53"/>
        <v>0</v>
      </c>
      <c r="V147" s="46">
        <f t="shared" si="53"/>
        <v>0</v>
      </c>
      <c r="W147" s="46">
        <f t="shared" si="53"/>
        <v>0</v>
      </c>
      <c r="X147" s="46">
        <f t="shared" si="53"/>
        <v>0</v>
      </c>
      <c r="Y147" s="46">
        <f t="shared" si="53"/>
        <v>0</v>
      </c>
      <c r="Z147" s="46">
        <f t="shared" si="53"/>
        <v>0</v>
      </c>
      <c r="AA147" s="46">
        <f t="shared" si="53"/>
        <v>0</v>
      </c>
      <c r="AB147" s="46">
        <f t="shared" si="53"/>
        <v>0</v>
      </c>
      <c r="AC147" s="46">
        <f t="shared" si="53"/>
        <v>0</v>
      </c>
      <c r="AD147" s="46">
        <f t="shared" si="53"/>
        <v>0</v>
      </c>
      <c r="AE147" s="46">
        <f t="shared" si="53"/>
        <v>0</v>
      </c>
      <c r="AF147" s="46">
        <f t="shared" si="53"/>
        <v>0</v>
      </c>
      <c r="AG147" s="46">
        <f t="shared" si="53"/>
        <v>0</v>
      </c>
      <c r="AH147" s="46">
        <f t="shared" si="53"/>
        <v>0</v>
      </c>
      <c r="AI147" s="46">
        <f t="shared" si="53"/>
        <v>0</v>
      </c>
      <c r="AJ147" s="46">
        <f t="shared" si="53"/>
        <v>0</v>
      </c>
      <c r="AK147" s="46">
        <f t="shared" si="53"/>
        <v>0</v>
      </c>
      <c r="AL147" s="46">
        <f t="shared" si="53"/>
        <v>0</v>
      </c>
      <c r="AM147" s="46">
        <f t="shared" si="53"/>
        <v>0</v>
      </c>
      <c r="AN147" s="46">
        <f t="shared" si="53"/>
        <v>0</v>
      </c>
    </row>
    <row r="148" spans="1:40">
      <c r="A148" s="285" t="s">
        <v>80</v>
      </c>
      <c r="B148" s="115" t="s">
        <v>7</v>
      </c>
      <c r="C148" s="117"/>
      <c r="D148" s="116">
        <f>D$34*SUM(D$49:D$52)</f>
        <v>3385200</v>
      </c>
      <c r="E148" s="116" t="e">
        <f t="shared" ref="E148:AN148" si="54">E$34*SUM(E$49:E$52)</f>
        <v>#REF!</v>
      </c>
      <c r="F148" s="116" t="e">
        <f t="shared" si="54"/>
        <v>#REF!</v>
      </c>
      <c r="G148" s="116" t="e">
        <f t="shared" si="54"/>
        <v>#REF!</v>
      </c>
      <c r="H148" s="116" t="e">
        <f t="shared" si="54"/>
        <v>#REF!</v>
      </c>
      <c r="I148" s="116" t="e">
        <f t="shared" si="54"/>
        <v>#REF!</v>
      </c>
      <c r="J148" s="116" t="e">
        <f t="shared" si="54"/>
        <v>#REF!</v>
      </c>
      <c r="K148" s="116" t="e">
        <f t="shared" si="54"/>
        <v>#REF!</v>
      </c>
      <c r="L148" s="116" t="e">
        <f t="shared" si="54"/>
        <v>#REF!</v>
      </c>
      <c r="M148" s="116" t="e">
        <f t="shared" si="54"/>
        <v>#REF!</v>
      </c>
      <c r="N148" s="116" t="e">
        <f t="shared" si="54"/>
        <v>#REF!</v>
      </c>
      <c r="O148" s="116" t="e">
        <f t="shared" si="54"/>
        <v>#REF!</v>
      </c>
      <c r="P148" s="116" t="e">
        <f t="shared" si="54"/>
        <v>#REF!</v>
      </c>
      <c r="Q148" s="116" t="e">
        <f t="shared" si="54"/>
        <v>#REF!</v>
      </c>
      <c r="R148" s="116" t="e">
        <f t="shared" si="54"/>
        <v>#REF!</v>
      </c>
      <c r="S148" s="116" t="e">
        <f t="shared" si="54"/>
        <v>#REF!</v>
      </c>
      <c r="T148" s="116" t="e">
        <f t="shared" si="54"/>
        <v>#REF!</v>
      </c>
      <c r="U148" s="116" t="e">
        <f t="shared" si="54"/>
        <v>#REF!</v>
      </c>
      <c r="V148" s="116" t="e">
        <f t="shared" si="54"/>
        <v>#REF!</v>
      </c>
      <c r="W148" s="116" t="e">
        <f t="shared" si="54"/>
        <v>#REF!</v>
      </c>
      <c r="X148" s="116" t="e">
        <f t="shared" si="54"/>
        <v>#REF!</v>
      </c>
      <c r="Y148" s="116" t="e">
        <f t="shared" si="54"/>
        <v>#REF!</v>
      </c>
      <c r="Z148" s="116" t="e">
        <f t="shared" si="54"/>
        <v>#REF!</v>
      </c>
      <c r="AA148" s="116" t="e">
        <f t="shared" si="54"/>
        <v>#REF!</v>
      </c>
      <c r="AB148" s="116" t="e">
        <f t="shared" si="54"/>
        <v>#REF!</v>
      </c>
      <c r="AC148" s="116" t="e">
        <f t="shared" si="54"/>
        <v>#REF!</v>
      </c>
      <c r="AD148" s="116" t="e">
        <f t="shared" si="54"/>
        <v>#REF!</v>
      </c>
      <c r="AE148" s="116" t="e">
        <f t="shared" si="54"/>
        <v>#REF!</v>
      </c>
      <c r="AF148" s="116" t="e">
        <f t="shared" si="54"/>
        <v>#REF!</v>
      </c>
      <c r="AG148" s="116" t="e">
        <f t="shared" si="54"/>
        <v>#REF!</v>
      </c>
      <c r="AH148" s="116" t="e">
        <f t="shared" si="54"/>
        <v>#REF!</v>
      </c>
      <c r="AI148" s="116" t="e">
        <f t="shared" si="54"/>
        <v>#REF!</v>
      </c>
      <c r="AJ148" s="116" t="e">
        <f t="shared" si="54"/>
        <v>#REF!</v>
      </c>
      <c r="AK148" s="116" t="e">
        <f t="shared" si="54"/>
        <v>#REF!</v>
      </c>
      <c r="AL148" s="116" t="e">
        <f t="shared" si="54"/>
        <v>#REF!</v>
      </c>
      <c r="AM148" s="116" t="e">
        <f t="shared" si="54"/>
        <v>#REF!</v>
      </c>
      <c r="AN148" s="116" t="e">
        <f t="shared" si="54"/>
        <v>#REF!</v>
      </c>
    </row>
    <row r="149" spans="1:40">
      <c r="A149" s="285"/>
      <c r="B149" s="115" t="s">
        <v>16</v>
      </c>
      <c r="C149" s="117"/>
      <c r="D149" s="116">
        <f>D$34*(D$48*D143+D$53*D146)</f>
        <v>334800</v>
      </c>
      <c r="E149" s="116" t="e">
        <f t="shared" ref="E149:AN149" si="55">E$34*(E$48*E143+E$53*E146)</f>
        <v>#REF!</v>
      </c>
      <c r="F149" s="116" t="e">
        <f t="shared" si="55"/>
        <v>#REF!</v>
      </c>
      <c r="G149" s="116" t="e">
        <f t="shared" si="55"/>
        <v>#REF!</v>
      </c>
      <c r="H149" s="116" t="e">
        <f t="shared" si="55"/>
        <v>#REF!</v>
      </c>
      <c r="I149" s="116" t="e">
        <f t="shared" si="55"/>
        <v>#REF!</v>
      </c>
      <c r="J149" s="116" t="e">
        <f t="shared" si="55"/>
        <v>#REF!</v>
      </c>
      <c r="K149" s="116" t="e">
        <f t="shared" si="55"/>
        <v>#REF!</v>
      </c>
      <c r="L149" s="116" t="e">
        <f t="shared" si="55"/>
        <v>#REF!</v>
      </c>
      <c r="M149" s="116" t="e">
        <f t="shared" si="55"/>
        <v>#REF!</v>
      </c>
      <c r="N149" s="116" t="e">
        <f t="shared" si="55"/>
        <v>#REF!</v>
      </c>
      <c r="O149" s="116" t="e">
        <f t="shared" si="55"/>
        <v>#REF!</v>
      </c>
      <c r="P149" s="116" t="e">
        <f t="shared" si="55"/>
        <v>#REF!</v>
      </c>
      <c r="Q149" s="116" t="e">
        <f t="shared" si="55"/>
        <v>#REF!</v>
      </c>
      <c r="R149" s="116" t="e">
        <f t="shared" si="55"/>
        <v>#REF!</v>
      </c>
      <c r="S149" s="116" t="e">
        <f t="shared" si="55"/>
        <v>#REF!</v>
      </c>
      <c r="T149" s="116" t="e">
        <f t="shared" si="55"/>
        <v>#REF!</v>
      </c>
      <c r="U149" s="116" t="e">
        <f t="shared" si="55"/>
        <v>#REF!</v>
      </c>
      <c r="V149" s="116" t="e">
        <f t="shared" si="55"/>
        <v>#REF!</v>
      </c>
      <c r="W149" s="116" t="e">
        <f t="shared" si="55"/>
        <v>#REF!</v>
      </c>
      <c r="X149" s="116" t="e">
        <f t="shared" si="55"/>
        <v>#REF!</v>
      </c>
      <c r="Y149" s="116" t="e">
        <f t="shared" si="55"/>
        <v>#REF!</v>
      </c>
      <c r="Z149" s="116" t="e">
        <f t="shared" si="55"/>
        <v>#REF!</v>
      </c>
      <c r="AA149" s="116" t="e">
        <f t="shared" si="55"/>
        <v>#REF!</v>
      </c>
      <c r="AB149" s="116" t="e">
        <f t="shared" si="55"/>
        <v>#REF!</v>
      </c>
      <c r="AC149" s="116" t="e">
        <f t="shared" si="55"/>
        <v>#REF!</v>
      </c>
      <c r="AD149" s="116" t="e">
        <f t="shared" si="55"/>
        <v>#REF!</v>
      </c>
      <c r="AE149" s="116" t="e">
        <f t="shared" si="55"/>
        <v>#REF!</v>
      </c>
      <c r="AF149" s="116" t="e">
        <f t="shared" si="55"/>
        <v>#REF!</v>
      </c>
      <c r="AG149" s="116" t="e">
        <f t="shared" si="55"/>
        <v>#REF!</v>
      </c>
      <c r="AH149" s="116" t="e">
        <f t="shared" si="55"/>
        <v>#REF!</v>
      </c>
      <c r="AI149" s="116" t="e">
        <f t="shared" si="55"/>
        <v>#REF!</v>
      </c>
      <c r="AJ149" s="116" t="e">
        <f t="shared" si="55"/>
        <v>#REF!</v>
      </c>
      <c r="AK149" s="116" t="e">
        <f t="shared" si="55"/>
        <v>#REF!</v>
      </c>
      <c r="AL149" s="116" t="e">
        <f t="shared" si="55"/>
        <v>#REF!</v>
      </c>
      <c r="AM149" s="116" t="e">
        <f t="shared" si="55"/>
        <v>#REF!</v>
      </c>
      <c r="AN149" s="116" t="e">
        <f t="shared" si="55"/>
        <v>#REF!</v>
      </c>
    </row>
    <row r="150" spans="1:40">
      <c r="A150" s="285"/>
      <c r="B150" s="92" t="s">
        <v>18</v>
      </c>
      <c r="C150" s="117"/>
      <c r="D150" s="116">
        <f>D$34*(D$48*D144+D$53*D147)</f>
        <v>0</v>
      </c>
      <c r="E150" s="116" t="e">
        <f t="shared" ref="E150:AN150" si="56">E$34*(E$48*E144+E$53*E147)</f>
        <v>#REF!</v>
      </c>
      <c r="F150" s="116" t="e">
        <f t="shared" si="56"/>
        <v>#REF!</v>
      </c>
      <c r="G150" s="116" t="e">
        <f t="shared" si="56"/>
        <v>#REF!</v>
      </c>
      <c r="H150" s="116" t="e">
        <f t="shared" si="56"/>
        <v>#REF!</v>
      </c>
      <c r="I150" s="116" t="e">
        <f t="shared" si="56"/>
        <v>#REF!</v>
      </c>
      <c r="J150" s="116" t="e">
        <f t="shared" si="56"/>
        <v>#REF!</v>
      </c>
      <c r="K150" s="116" t="e">
        <f t="shared" si="56"/>
        <v>#REF!</v>
      </c>
      <c r="L150" s="116" t="e">
        <f t="shared" si="56"/>
        <v>#REF!</v>
      </c>
      <c r="M150" s="116" t="e">
        <f t="shared" si="56"/>
        <v>#REF!</v>
      </c>
      <c r="N150" s="116" t="e">
        <f t="shared" si="56"/>
        <v>#REF!</v>
      </c>
      <c r="O150" s="116" t="e">
        <f t="shared" si="56"/>
        <v>#REF!</v>
      </c>
      <c r="P150" s="116" t="e">
        <f t="shared" si="56"/>
        <v>#REF!</v>
      </c>
      <c r="Q150" s="116" t="e">
        <f t="shared" si="56"/>
        <v>#REF!</v>
      </c>
      <c r="R150" s="116" t="e">
        <f t="shared" si="56"/>
        <v>#REF!</v>
      </c>
      <c r="S150" s="116" t="e">
        <f t="shared" si="56"/>
        <v>#REF!</v>
      </c>
      <c r="T150" s="116" t="e">
        <f t="shared" si="56"/>
        <v>#REF!</v>
      </c>
      <c r="U150" s="116" t="e">
        <f t="shared" si="56"/>
        <v>#REF!</v>
      </c>
      <c r="V150" s="116" t="e">
        <f t="shared" si="56"/>
        <v>#REF!</v>
      </c>
      <c r="W150" s="116" t="e">
        <f t="shared" si="56"/>
        <v>#REF!</v>
      </c>
      <c r="X150" s="116" t="e">
        <f t="shared" si="56"/>
        <v>#REF!</v>
      </c>
      <c r="Y150" s="116" t="e">
        <f t="shared" si="56"/>
        <v>#REF!</v>
      </c>
      <c r="Z150" s="116" t="e">
        <f t="shared" si="56"/>
        <v>#REF!</v>
      </c>
      <c r="AA150" s="116" t="e">
        <f t="shared" si="56"/>
        <v>#REF!</v>
      </c>
      <c r="AB150" s="116" t="e">
        <f t="shared" si="56"/>
        <v>#REF!</v>
      </c>
      <c r="AC150" s="116" t="e">
        <f t="shared" si="56"/>
        <v>#REF!</v>
      </c>
      <c r="AD150" s="116" t="e">
        <f t="shared" si="56"/>
        <v>#REF!</v>
      </c>
      <c r="AE150" s="116" t="e">
        <f t="shared" si="56"/>
        <v>#REF!</v>
      </c>
      <c r="AF150" s="116" t="e">
        <f t="shared" si="56"/>
        <v>#REF!</v>
      </c>
      <c r="AG150" s="116" t="e">
        <f t="shared" si="56"/>
        <v>#REF!</v>
      </c>
      <c r="AH150" s="116" t="e">
        <f t="shared" si="56"/>
        <v>#REF!</v>
      </c>
      <c r="AI150" s="116" t="e">
        <f t="shared" si="56"/>
        <v>#REF!</v>
      </c>
      <c r="AJ150" s="116" t="e">
        <f t="shared" si="56"/>
        <v>#REF!</v>
      </c>
      <c r="AK150" s="116" t="e">
        <f t="shared" si="56"/>
        <v>#REF!</v>
      </c>
      <c r="AL150" s="116" t="e">
        <f t="shared" si="56"/>
        <v>#REF!</v>
      </c>
      <c r="AM150" s="116" t="e">
        <f t="shared" si="56"/>
        <v>#REF!</v>
      </c>
      <c r="AN150" s="116" t="e">
        <f t="shared" si="56"/>
        <v>#REF!</v>
      </c>
    </row>
    <row r="152" spans="1:40" ht="15.75" thickBot="1">
      <c r="A152" s="82" t="s">
        <v>189</v>
      </c>
    </row>
    <row r="153" spans="1:40">
      <c r="A153" s="44" t="s">
        <v>1</v>
      </c>
      <c r="B153" s="44" t="s">
        <v>6</v>
      </c>
      <c r="C153" s="44" t="s">
        <v>2</v>
      </c>
      <c r="D153" s="17">
        <v>2014</v>
      </c>
      <c r="E153" s="8">
        <v>2015</v>
      </c>
      <c r="F153" s="8">
        <v>2016</v>
      </c>
      <c r="G153" s="8">
        <v>2017</v>
      </c>
      <c r="H153" s="8">
        <v>2018</v>
      </c>
      <c r="I153" s="8">
        <v>2019</v>
      </c>
      <c r="J153" s="8">
        <v>2020</v>
      </c>
      <c r="K153" s="8">
        <v>2021</v>
      </c>
      <c r="L153" s="8">
        <v>2022</v>
      </c>
      <c r="M153" s="8">
        <v>2023</v>
      </c>
      <c r="N153" s="8">
        <v>2024</v>
      </c>
      <c r="O153" s="8">
        <v>2025</v>
      </c>
      <c r="P153" s="8">
        <v>2026</v>
      </c>
      <c r="Q153" s="8">
        <v>2027</v>
      </c>
      <c r="R153" s="8">
        <v>2028</v>
      </c>
      <c r="S153" s="8">
        <v>2029</v>
      </c>
      <c r="T153" s="8">
        <v>2030</v>
      </c>
      <c r="U153" s="8">
        <v>2031</v>
      </c>
      <c r="V153" s="8">
        <v>2032</v>
      </c>
      <c r="W153" s="8">
        <v>2033</v>
      </c>
      <c r="X153" s="8">
        <v>2034</v>
      </c>
      <c r="Y153" s="8">
        <v>2035</v>
      </c>
      <c r="Z153" s="8">
        <v>2036</v>
      </c>
      <c r="AA153" s="8">
        <v>2037</v>
      </c>
      <c r="AB153" s="8">
        <v>2038</v>
      </c>
      <c r="AC153" s="8">
        <v>2039</v>
      </c>
      <c r="AD153" s="8">
        <v>2040</v>
      </c>
      <c r="AE153" s="8">
        <v>2041</v>
      </c>
      <c r="AF153" s="8">
        <v>2042</v>
      </c>
      <c r="AG153" s="8">
        <v>2043</v>
      </c>
      <c r="AH153" s="8">
        <v>2044</v>
      </c>
      <c r="AI153" s="8">
        <v>2045</v>
      </c>
      <c r="AJ153" s="8">
        <v>2046</v>
      </c>
      <c r="AK153" s="8">
        <v>2047</v>
      </c>
      <c r="AL153" s="8">
        <v>2048</v>
      </c>
      <c r="AM153" s="8">
        <v>2049</v>
      </c>
      <c r="AN153" s="9">
        <v>2050</v>
      </c>
    </row>
    <row r="154" spans="1:40">
      <c r="A154" s="43" t="str">
        <f>+'Usos finales'!E$120</f>
        <v>ACS</v>
      </c>
      <c r="C154" s="25"/>
      <c r="D154" s="21"/>
      <c r="E154" s="21"/>
      <c r="F154" s="21"/>
      <c r="G154" s="21"/>
      <c r="H154" s="21"/>
      <c r="I154" s="21"/>
      <c r="J154" s="21"/>
      <c r="K154" s="21"/>
      <c r="L154" s="21"/>
      <c r="M154" s="21"/>
      <c r="N154" s="21"/>
      <c r="O154" s="21"/>
      <c r="P154" s="21"/>
      <c r="Q154" s="21"/>
      <c r="R154" s="21"/>
      <c r="S154" s="21"/>
      <c r="T154" s="21"/>
      <c r="U154" s="21"/>
      <c r="V154" s="21"/>
      <c r="W154" s="21"/>
      <c r="X154" s="21"/>
      <c r="Y154" s="21"/>
      <c r="Z154" s="21"/>
      <c r="AA154" s="21"/>
      <c r="AB154" s="21"/>
      <c r="AC154" s="21"/>
      <c r="AD154" s="21"/>
      <c r="AE154" s="21"/>
      <c r="AF154" s="21"/>
      <c r="AG154" s="21"/>
      <c r="AH154" s="21"/>
      <c r="AI154" s="21"/>
      <c r="AJ154" s="21"/>
      <c r="AK154" s="21"/>
      <c r="AL154" s="21"/>
      <c r="AM154" s="21"/>
      <c r="AN154" s="21"/>
    </row>
    <row r="155" spans="1:40">
      <c r="B155" s="43" t="str">
        <f>+'Usos finales'!E$121</f>
        <v>Gas Natural</v>
      </c>
      <c r="C155" s="25">
        <v>0</v>
      </c>
      <c r="D155" s="46">
        <f t="shared" ref="D155:AN155" si="57">+C155</f>
        <v>0</v>
      </c>
      <c r="E155" s="46">
        <f t="shared" si="57"/>
        <v>0</v>
      </c>
      <c r="F155" s="46">
        <f t="shared" si="57"/>
        <v>0</v>
      </c>
      <c r="G155" s="46">
        <f t="shared" si="57"/>
        <v>0</v>
      </c>
      <c r="H155" s="46">
        <f t="shared" si="57"/>
        <v>0</v>
      </c>
      <c r="I155" s="46">
        <f t="shared" si="57"/>
        <v>0</v>
      </c>
      <c r="J155" s="46">
        <f t="shared" si="57"/>
        <v>0</v>
      </c>
      <c r="K155" s="46">
        <f t="shared" si="57"/>
        <v>0</v>
      </c>
      <c r="L155" s="46">
        <f t="shared" si="57"/>
        <v>0</v>
      </c>
      <c r="M155" s="46">
        <f t="shared" si="57"/>
        <v>0</v>
      </c>
      <c r="N155" s="46">
        <f t="shared" si="57"/>
        <v>0</v>
      </c>
      <c r="O155" s="46">
        <f t="shared" si="57"/>
        <v>0</v>
      </c>
      <c r="P155" s="46">
        <f t="shared" si="57"/>
        <v>0</v>
      </c>
      <c r="Q155" s="46">
        <f t="shared" si="57"/>
        <v>0</v>
      </c>
      <c r="R155" s="46">
        <f t="shared" si="57"/>
        <v>0</v>
      </c>
      <c r="S155" s="46">
        <f t="shared" si="57"/>
        <v>0</v>
      </c>
      <c r="T155" s="46">
        <f t="shared" si="57"/>
        <v>0</v>
      </c>
      <c r="U155" s="46">
        <f t="shared" si="57"/>
        <v>0</v>
      </c>
      <c r="V155" s="46">
        <f t="shared" si="57"/>
        <v>0</v>
      </c>
      <c r="W155" s="46">
        <f t="shared" si="57"/>
        <v>0</v>
      </c>
      <c r="X155" s="46">
        <f t="shared" si="57"/>
        <v>0</v>
      </c>
      <c r="Y155" s="46">
        <f t="shared" si="57"/>
        <v>0</v>
      </c>
      <c r="Z155" s="46">
        <f t="shared" si="57"/>
        <v>0</v>
      </c>
      <c r="AA155" s="46">
        <f t="shared" si="57"/>
        <v>0</v>
      </c>
      <c r="AB155" s="46">
        <f t="shared" si="57"/>
        <v>0</v>
      </c>
      <c r="AC155" s="46">
        <f t="shared" si="57"/>
        <v>0</v>
      </c>
      <c r="AD155" s="46">
        <f t="shared" si="57"/>
        <v>0</v>
      </c>
      <c r="AE155" s="46">
        <f t="shared" si="57"/>
        <v>0</v>
      </c>
      <c r="AF155" s="46">
        <f t="shared" si="57"/>
        <v>0</v>
      </c>
      <c r="AG155" s="46">
        <f t="shared" si="57"/>
        <v>0</v>
      </c>
      <c r="AH155" s="46">
        <f t="shared" si="57"/>
        <v>0</v>
      </c>
      <c r="AI155" s="46">
        <f t="shared" si="57"/>
        <v>0</v>
      </c>
      <c r="AJ155" s="46">
        <f t="shared" si="57"/>
        <v>0</v>
      </c>
      <c r="AK155" s="46">
        <f t="shared" si="57"/>
        <v>0</v>
      </c>
      <c r="AL155" s="46">
        <f t="shared" si="57"/>
        <v>0</v>
      </c>
      <c r="AM155" s="46">
        <f t="shared" si="57"/>
        <v>0</v>
      </c>
      <c r="AN155" s="46">
        <f t="shared" si="57"/>
        <v>0</v>
      </c>
    </row>
    <row r="156" spans="1:40">
      <c r="B156" s="43" t="s">
        <v>18</v>
      </c>
      <c r="C156" s="25">
        <f>+'Usos finales'!F$121</f>
        <v>1</v>
      </c>
      <c r="D156" s="46">
        <f t="shared" ref="D156:AN156" si="58">+C156</f>
        <v>1</v>
      </c>
      <c r="E156" s="46">
        <f t="shared" si="58"/>
        <v>1</v>
      </c>
      <c r="F156" s="46">
        <f t="shared" si="58"/>
        <v>1</v>
      </c>
      <c r="G156" s="46">
        <f t="shared" si="58"/>
        <v>1</v>
      </c>
      <c r="H156" s="46">
        <f t="shared" si="58"/>
        <v>1</v>
      </c>
      <c r="I156" s="46">
        <f t="shared" si="58"/>
        <v>1</v>
      </c>
      <c r="J156" s="46">
        <f t="shared" si="58"/>
        <v>1</v>
      </c>
      <c r="K156" s="46">
        <f t="shared" si="58"/>
        <v>1</v>
      </c>
      <c r="L156" s="46">
        <f t="shared" si="58"/>
        <v>1</v>
      </c>
      <c r="M156" s="46">
        <f t="shared" si="58"/>
        <v>1</v>
      </c>
      <c r="N156" s="46">
        <f t="shared" si="58"/>
        <v>1</v>
      </c>
      <c r="O156" s="46">
        <f t="shared" si="58"/>
        <v>1</v>
      </c>
      <c r="P156" s="46">
        <f t="shared" si="58"/>
        <v>1</v>
      </c>
      <c r="Q156" s="46">
        <f t="shared" si="58"/>
        <v>1</v>
      </c>
      <c r="R156" s="46">
        <f t="shared" si="58"/>
        <v>1</v>
      </c>
      <c r="S156" s="46">
        <f t="shared" si="58"/>
        <v>1</v>
      </c>
      <c r="T156" s="46">
        <f t="shared" si="58"/>
        <v>1</v>
      </c>
      <c r="U156" s="46">
        <f t="shared" si="58"/>
        <v>1</v>
      </c>
      <c r="V156" s="46">
        <f t="shared" si="58"/>
        <v>1</v>
      </c>
      <c r="W156" s="46">
        <f t="shared" si="58"/>
        <v>1</v>
      </c>
      <c r="X156" s="46">
        <f t="shared" si="58"/>
        <v>1</v>
      </c>
      <c r="Y156" s="46">
        <f t="shared" si="58"/>
        <v>1</v>
      </c>
      <c r="Z156" s="46">
        <f t="shared" si="58"/>
        <v>1</v>
      </c>
      <c r="AA156" s="46">
        <f t="shared" si="58"/>
        <v>1</v>
      </c>
      <c r="AB156" s="46">
        <f t="shared" si="58"/>
        <v>1</v>
      </c>
      <c r="AC156" s="46">
        <f t="shared" si="58"/>
        <v>1</v>
      </c>
      <c r="AD156" s="46">
        <f t="shared" si="58"/>
        <v>1</v>
      </c>
      <c r="AE156" s="46">
        <f t="shared" si="58"/>
        <v>1</v>
      </c>
      <c r="AF156" s="46">
        <f t="shared" si="58"/>
        <v>1</v>
      </c>
      <c r="AG156" s="46">
        <f t="shared" si="58"/>
        <v>1</v>
      </c>
      <c r="AH156" s="46">
        <f t="shared" si="58"/>
        <v>1</v>
      </c>
      <c r="AI156" s="46">
        <f t="shared" si="58"/>
        <v>1</v>
      </c>
      <c r="AJ156" s="46">
        <f t="shared" si="58"/>
        <v>1</v>
      </c>
      <c r="AK156" s="46">
        <f t="shared" si="58"/>
        <v>1</v>
      </c>
      <c r="AL156" s="46">
        <f t="shared" si="58"/>
        <v>1</v>
      </c>
      <c r="AM156" s="46">
        <f t="shared" si="58"/>
        <v>1</v>
      </c>
      <c r="AN156" s="46">
        <f t="shared" si="58"/>
        <v>1</v>
      </c>
    </row>
    <row r="157" spans="1:40">
      <c r="A157" s="43" t="str">
        <f>+'Usos finales'!E$130</f>
        <v>Otros</v>
      </c>
      <c r="C157" s="25"/>
      <c r="D157" s="46"/>
      <c r="E157" s="46"/>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46"/>
      <c r="AH157" s="46"/>
      <c r="AI157" s="46"/>
      <c r="AJ157" s="46"/>
      <c r="AK157" s="46"/>
      <c r="AL157" s="46"/>
      <c r="AM157" s="46"/>
      <c r="AN157" s="46"/>
    </row>
    <row r="158" spans="1:40">
      <c r="A158" s="26"/>
      <c r="B158" s="43" t="str">
        <f>+'Usos finales'!E$131</f>
        <v>Gas Natural</v>
      </c>
      <c r="C158" s="25">
        <v>0</v>
      </c>
      <c r="D158" s="46">
        <f t="shared" ref="D158:AN158" si="59">+C158</f>
        <v>0</v>
      </c>
      <c r="E158" s="46">
        <f t="shared" si="59"/>
        <v>0</v>
      </c>
      <c r="F158" s="46">
        <f t="shared" si="59"/>
        <v>0</v>
      </c>
      <c r="G158" s="46">
        <f t="shared" si="59"/>
        <v>0</v>
      </c>
      <c r="H158" s="46">
        <f t="shared" si="59"/>
        <v>0</v>
      </c>
      <c r="I158" s="46">
        <f t="shared" si="59"/>
        <v>0</v>
      </c>
      <c r="J158" s="46">
        <f t="shared" si="59"/>
        <v>0</v>
      </c>
      <c r="K158" s="46">
        <f t="shared" si="59"/>
        <v>0</v>
      </c>
      <c r="L158" s="46">
        <f t="shared" si="59"/>
        <v>0</v>
      </c>
      <c r="M158" s="46">
        <f t="shared" si="59"/>
        <v>0</v>
      </c>
      <c r="N158" s="46">
        <f t="shared" si="59"/>
        <v>0</v>
      </c>
      <c r="O158" s="46">
        <f t="shared" si="59"/>
        <v>0</v>
      </c>
      <c r="P158" s="46">
        <f t="shared" si="59"/>
        <v>0</v>
      </c>
      <c r="Q158" s="46">
        <f t="shared" si="59"/>
        <v>0</v>
      </c>
      <c r="R158" s="46">
        <f t="shared" si="59"/>
        <v>0</v>
      </c>
      <c r="S158" s="46">
        <f t="shared" si="59"/>
        <v>0</v>
      </c>
      <c r="T158" s="46">
        <f t="shared" si="59"/>
        <v>0</v>
      </c>
      <c r="U158" s="46">
        <f t="shared" si="59"/>
        <v>0</v>
      </c>
      <c r="V158" s="46">
        <f t="shared" si="59"/>
        <v>0</v>
      </c>
      <c r="W158" s="46">
        <f t="shared" si="59"/>
        <v>0</v>
      </c>
      <c r="X158" s="46">
        <f t="shared" si="59"/>
        <v>0</v>
      </c>
      <c r="Y158" s="46">
        <f t="shared" si="59"/>
        <v>0</v>
      </c>
      <c r="Z158" s="46">
        <f t="shared" si="59"/>
        <v>0</v>
      </c>
      <c r="AA158" s="46">
        <f t="shared" si="59"/>
        <v>0</v>
      </c>
      <c r="AB158" s="46">
        <f t="shared" si="59"/>
        <v>0</v>
      </c>
      <c r="AC158" s="46">
        <f t="shared" si="59"/>
        <v>0</v>
      </c>
      <c r="AD158" s="46">
        <f t="shared" si="59"/>
        <v>0</v>
      </c>
      <c r="AE158" s="46">
        <f t="shared" si="59"/>
        <v>0</v>
      </c>
      <c r="AF158" s="46">
        <f t="shared" si="59"/>
        <v>0</v>
      </c>
      <c r="AG158" s="46">
        <f t="shared" si="59"/>
        <v>0</v>
      </c>
      <c r="AH158" s="46">
        <f t="shared" si="59"/>
        <v>0</v>
      </c>
      <c r="AI158" s="46">
        <f t="shared" si="59"/>
        <v>0</v>
      </c>
      <c r="AJ158" s="46">
        <f t="shared" si="59"/>
        <v>0</v>
      </c>
      <c r="AK158" s="46">
        <f t="shared" si="59"/>
        <v>0</v>
      </c>
      <c r="AL158" s="46">
        <f t="shared" si="59"/>
        <v>0</v>
      </c>
      <c r="AM158" s="46">
        <f t="shared" si="59"/>
        <v>0</v>
      </c>
      <c r="AN158" s="46">
        <f t="shared" si="59"/>
        <v>0</v>
      </c>
    </row>
    <row r="159" spans="1:40">
      <c r="A159" s="86"/>
      <c r="B159" s="43" t="s">
        <v>18</v>
      </c>
      <c r="C159" s="25">
        <f>+'Usos finales'!F$131</f>
        <v>1</v>
      </c>
      <c r="D159" s="46">
        <f t="shared" ref="D159:AN159" si="60">+C159</f>
        <v>1</v>
      </c>
      <c r="E159" s="46">
        <f t="shared" si="60"/>
        <v>1</v>
      </c>
      <c r="F159" s="46">
        <f t="shared" si="60"/>
        <v>1</v>
      </c>
      <c r="G159" s="46">
        <f t="shared" si="60"/>
        <v>1</v>
      </c>
      <c r="H159" s="46">
        <f t="shared" si="60"/>
        <v>1</v>
      </c>
      <c r="I159" s="46">
        <f t="shared" si="60"/>
        <v>1</v>
      </c>
      <c r="J159" s="46">
        <f t="shared" si="60"/>
        <v>1</v>
      </c>
      <c r="K159" s="46">
        <f t="shared" si="60"/>
        <v>1</v>
      </c>
      <c r="L159" s="46">
        <f t="shared" si="60"/>
        <v>1</v>
      </c>
      <c r="M159" s="46">
        <f t="shared" si="60"/>
        <v>1</v>
      </c>
      <c r="N159" s="46">
        <f t="shared" si="60"/>
        <v>1</v>
      </c>
      <c r="O159" s="46">
        <f t="shared" si="60"/>
        <v>1</v>
      </c>
      <c r="P159" s="46">
        <f t="shared" si="60"/>
        <v>1</v>
      </c>
      <c r="Q159" s="46">
        <f t="shared" si="60"/>
        <v>1</v>
      </c>
      <c r="R159" s="46">
        <f t="shared" si="60"/>
        <v>1</v>
      </c>
      <c r="S159" s="46">
        <f t="shared" si="60"/>
        <v>1</v>
      </c>
      <c r="T159" s="46">
        <f t="shared" si="60"/>
        <v>1</v>
      </c>
      <c r="U159" s="46">
        <f t="shared" si="60"/>
        <v>1</v>
      </c>
      <c r="V159" s="46">
        <f t="shared" si="60"/>
        <v>1</v>
      </c>
      <c r="W159" s="46">
        <f t="shared" si="60"/>
        <v>1</v>
      </c>
      <c r="X159" s="46">
        <f t="shared" si="60"/>
        <v>1</v>
      </c>
      <c r="Y159" s="46">
        <f t="shared" si="60"/>
        <v>1</v>
      </c>
      <c r="Z159" s="46">
        <f t="shared" si="60"/>
        <v>1</v>
      </c>
      <c r="AA159" s="46">
        <f t="shared" si="60"/>
        <v>1</v>
      </c>
      <c r="AB159" s="46">
        <f t="shared" si="60"/>
        <v>1</v>
      </c>
      <c r="AC159" s="46">
        <f t="shared" si="60"/>
        <v>1</v>
      </c>
      <c r="AD159" s="46">
        <f t="shared" si="60"/>
        <v>1</v>
      </c>
      <c r="AE159" s="46">
        <f t="shared" si="60"/>
        <v>1</v>
      </c>
      <c r="AF159" s="46">
        <f t="shared" si="60"/>
        <v>1</v>
      </c>
      <c r="AG159" s="46">
        <f t="shared" si="60"/>
        <v>1</v>
      </c>
      <c r="AH159" s="46">
        <f t="shared" si="60"/>
        <v>1</v>
      </c>
      <c r="AI159" s="46">
        <f t="shared" si="60"/>
        <v>1</v>
      </c>
      <c r="AJ159" s="46">
        <f t="shared" si="60"/>
        <v>1</v>
      </c>
      <c r="AK159" s="46">
        <f t="shared" si="60"/>
        <v>1</v>
      </c>
      <c r="AL159" s="46">
        <f t="shared" si="60"/>
        <v>1</v>
      </c>
      <c r="AM159" s="46">
        <f t="shared" si="60"/>
        <v>1</v>
      </c>
      <c r="AN159" s="46">
        <f t="shared" si="60"/>
        <v>1</v>
      </c>
    </row>
    <row r="160" spans="1:40">
      <c r="A160" s="285" t="s">
        <v>80</v>
      </c>
      <c r="B160" s="115" t="s">
        <v>7</v>
      </c>
      <c r="C160" s="117"/>
      <c r="D160" s="116">
        <f>D$35*SUM(D$49:D$52)</f>
        <v>1583400</v>
      </c>
      <c r="E160" s="116" t="e">
        <f t="shared" ref="E160:AN160" si="61">E$35*SUM(E$49:E$52)</f>
        <v>#REF!</v>
      </c>
      <c r="F160" s="116" t="e">
        <f t="shared" si="61"/>
        <v>#REF!</v>
      </c>
      <c r="G160" s="116" t="e">
        <f t="shared" si="61"/>
        <v>#REF!</v>
      </c>
      <c r="H160" s="116" t="e">
        <f t="shared" si="61"/>
        <v>#REF!</v>
      </c>
      <c r="I160" s="116" t="e">
        <f t="shared" si="61"/>
        <v>#REF!</v>
      </c>
      <c r="J160" s="116" t="e">
        <f t="shared" si="61"/>
        <v>#REF!</v>
      </c>
      <c r="K160" s="116" t="e">
        <f t="shared" si="61"/>
        <v>#REF!</v>
      </c>
      <c r="L160" s="116" t="e">
        <f t="shared" si="61"/>
        <v>#REF!</v>
      </c>
      <c r="M160" s="116" t="e">
        <f t="shared" si="61"/>
        <v>#REF!</v>
      </c>
      <c r="N160" s="116" t="e">
        <f t="shared" si="61"/>
        <v>#REF!</v>
      </c>
      <c r="O160" s="116" t="e">
        <f t="shared" si="61"/>
        <v>#REF!</v>
      </c>
      <c r="P160" s="116" t="e">
        <f t="shared" si="61"/>
        <v>#REF!</v>
      </c>
      <c r="Q160" s="116" t="e">
        <f t="shared" si="61"/>
        <v>#REF!</v>
      </c>
      <c r="R160" s="116" t="e">
        <f t="shared" si="61"/>
        <v>#REF!</v>
      </c>
      <c r="S160" s="116" t="e">
        <f t="shared" si="61"/>
        <v>#REF!</v>
      </c>
      <c r="T160" s="116" t="e">
        <f t="shared" si="61"/>
        <v>#REF!</v>
      </c>
      <c r="U160" s="116" t="e">
        <f t="shared" si="61"/>
        <v>#REF!</v>
      </c>
      <c r="V160" s="116" t="e">
        <f t="shared" si="61"/>
        <v>#REF!</v>
      </c>
      <c r="W160" s="116" t="e">
        <f t="shared" si="61"/>
        <v>#REF!</v>
      </c>
      <c r="X160" s="116" t="e">
        <f t="shared" si="61"/>
        <v>#REF!</v>
      </c>
      <c r="Y160" s="116" t="e">
        <f t="shared" si="61"/>
        <v>#REF!</v>
      </c>
      <c r="Z160" s="116" t="e">
        <f t="shared" si="61"/>
        <v>#REF!</v>
      </c>
      <c r="AA160" s="116" t="e">
        <f t="shared" si="61"/>
        <v>#REF!</v>
      </c>
      <c r="AB160" s="116" t="e">
        <f t="shared" si="61"/>
        <v>#REF!</v>
      </c>
      <c r="AC160" s="116" t="e">
        <f t="shared" si="61"/>
        <v>#REF!</v>
      </c>
      <c r="AD160" s="116" t="e">
        <f t="shared" si="61"/>
        <v>#REF!</v>
      </c>
      <c r="AE160" s="116" t="e">
        <f t="shared" si="61"/>
        <v>#REF!</v>
      </c>
      <c r="AF160" s="116" t="e">
        <f t="shared" si="61"/>
        <v>#REF!</v>
      </c>
      <c r="AG160" s="116" t="e">
        <f t="shared" si="61"/>
        <v>#REF!</v>
      </c>
      <c r="AH160" s="116" t="e">
        <f t="shared" si="61"/>
        <v>#REF!</v>
      </c>
      <c r="AI160" s="116" t="e">
        <f t="shared" si="61"/>
        <v>#REF!</v>
      </c>
      <c r="AJ160" s="116" t="e">
        <f t="shared" si="61"/>
        <v>#REF!</v>
      </c>
      <c r="AK160" s="116" t="e">
        <f t="shared" si="61"/>
        <v>#REF!</v>
      </c>
      <c r="AL160" s="116" t="e">
        <f t="shared" si="61"/>
        <v>#REF!</v>
      </c>
      <c r="AM160" s="116" t="e">
        <f t="shared" si="61"/>
        <v>#REF!</v>
      </c>
      <c r="AN160" s="116" t="e">
        <f t="shared" si="61"/>
        <v>#REF!</v>
      </c>
    </row>
    <row r="161" spans="1:40">
      <c r="A161" s="285"/>
      <c r="B161" s="115" t="s">
        <v>16</v>
      </c>
      <c r="C161" s="117"/>
      <c r="D161" s="116">
        <f>D$35*(D$48*D155+D$53*D158)</f>
        <v>0</v>
      </c>
      <c r="E161" s="116" t="e">
        <f t="shared" ref="E161:AN161" si="62">E$35*(E$48*E155+E$53*E158)</f>
        <v>#REF!</v>
      </c>
      <c r="F161" s="116" t="e">
        <f t="shared" si="62"/>
        <v>#REF!</v>
      </c>
      <c r="G161" s="116" t="e">
        <f t="shared" si="62"/>
        <v>#REF!</v>
      </c>
      <c r="H161" s="116" t="e">
        <f t="shared" si="62"/>
        <v>#REF!</v>
      </c>
      <c r="I161" s="116" t="e">
        <f t="shared" si="62"/>
        <v>#REF!</v>
      </c>
      <c r="J161" s="116" t="e">
        <f t="shared" si="62"/>
        <v>#REF!</v>
      </c>
      <c r="K161" s="116" t="e">
        <f t="shared" si="62"/>
        <v>#REF!</v>
      </c>
      <c r="L161" s="116" t="e">
        <f t="shared" si="62"/>
        <v>#REF!</v>
      </c>
      <c r="M161" s="116" t="e">
        <f t="shared" si="62"/>
        <v>#REF!</v>
      </c>
      <c r="N161" s="116" t="e">
        <f t="shared" si="62"/>
        <v>#REF!</v>
      </c>
      <c r="O161" s="116" t="e">
        <f t="shared" si="62"/>
        <v>#REF!</v>
      </c>
      <c r="P161" s="116" t="e">
        <f t="shared" si="62"/>
        <v>#REF!</v>
      </c>
      <c r="Q161" s="116" t="e">
        <f t="shared" si="62"/>
        <v>#REF!</v>
      </c>
      <c r="R161" s="116" t="e">
        <f t="shared" si="62"/>
        <v>#REF!</v>
      </c>
      <c r="S161" s="116" t="e">
        <f t="shared" si="62"/>
        <v>#REF!</v>
      </c>
      <c r="T161" s="116" t="e">
        <f t="shared" si="62"/>
        <v>#REF!</v>
      </c>
      <c r="U161" s="116" t="e">
        <f t="shared" si="62"/>
        <v>#REF!</v>
      </c>
      <c r="V161" s="116" t="e">
        <f t="shared" si="62"/>
        <v>#REF!</v>
      </c>
      <c r="W161" s="116" t="e">
        <f t="shared" si="62"/>
        <v>#REF!</v>
      </c>
      <c r="X161" s="116" t="e">
        <f t="shared" si="62"/>
        <v>#REF!</v>
      </c>
      <c r="Y161" s="116" t="e">
        <f t="shared" si="62"/>
        <v>#REF!</v>
      </c>
      <c r="Z161" s="116" t="e">
        <f t="shared" si="62"/>
        <v>#REF!</v>
      </c>
      <c r="AA161" s="116" t="e">
        <f t="shared" si="62"/>
        <v>#REF!</v>
      </c>
      <c r="AB161" s="116" t="e">
        <f t="shared" si="62"/>
        <v>#REF!</v>
      </c>
      <c r="AC161" s="116" t="e">
        <f t="shared" si="62"/>
        <v>#REF!</v>
      </c>
      <c r="AD161" s="116" t="e">
        <f t="shared" si="62"/>
        <v>#REF!</v>
      </c>
      <c r="AE161" s="116" t="e">
        <f t="shared" si="62"/>
        <v>#REF!</v>
      </c>
      <c r="AF161" s="116" t="e">
        <f t="shared" si="62"/>
        <v>#REF!</v>
      </c>
      <c r="AG161" s="116" t="e">
        <f t="shared" si="62"/>
        <v>#REF!</v>
      </c>
      <c r="AH161" s="116" t="e">
        <f t="shared" si="62"/>
        <v>#REF!</v>
      </c>
      <c r="AI161" s="116" t="e">
        <f t="shared" si="62"/>
        <v>#REF!</v>
      </c>
      <c r="AJ161" s="116" t="e">
        <f t="shared" si="62"/>
        <v>#REF!</v>
      </c>
      <c r="AK161" s="116" t="e">
        <f t="shared" si="62"/>
        <v>#REF!</v>
      </c>
      <c r="AL161" s="116" t="e">
        <f t="shared" si="62"/>
        <v>#REF!</v>
      </c>
      <c r="AM161" s="116" t="e">
        <f t="shared" si="62"/>
        <v>#REF!</v>
      </c>
      <c r="AN161" s="116" t="e">
        <f t="shared" si="62"/>
        <v>#REF!</v>
      </c>
    </row>
    <row r="162" spans="1:40">
      <c r="A162" s="285"/>
      <c r="B162" s="92" t="s">
        <v>18</v>
      </c>
      <c r="C162" s="117"/>
      <c r="D162" s="116">
        <f>D$35*(D$48*D156+D$53*D159)</f>
        <v>156600</v>
      </c>
      <c r="E162" s="116" t="e">
        <f t="shared" ref="E162:AN162" si="63">E$35*(E$48*E156+E$53*E159)</f>
        <v>#REF!</v>
      </c>
      <c r="F162" s="116" t="e">
        <f t="shared" si="63"/>
        <v>#REF!</v>
      </c>
      <c r="G162" s="116" t="e">
        <f t="shared" si="63"/>
        <v>#REF!</v>
      </c>
      <c r="H162" s="116" t="e">
        <f t="shared" si="63"/>
        <v>#REF!</v>
      </c>
      <c r="I162" s="116" t="e">
        <f t="shared" si="63"/>
        <v>#REF!</v>
      </c>
      <c r="J162" s="116" t="e">
        <f t="shared" si="63"/>
        <v>#REF!</v>
      </c>
      <c r="K162" s="116" t="e">
        <f t="shared" si="63"/>
        <v>#REF!</v>
      </c>
      <c r="L162" s="116" t="e">
        <f t="shared" si="63"/>
        <v>#REF!</v>
      </c>
      <c r="M162" s="116" t="e">
        <f t="shared" si="63"/>
        <v>#REF!</v>
      </c>
      <c r="N162" s="116" t="e">
        <f t="shared" si="63"/>
        <v>#REF!</v>
      </c>
      <c r="O162" s="116" t="e">
        <f t="shared" si="63"/>
        <v>#REF!</v>
      </c>
      <c r="P162" s="116" t="e">
        <f t="shared" si="63"/>
        <v>#REF!</v>
      </c>
      <c r="Q162" s="116" t="e">
        <f t="shared" si="63"/>
        <v>#REF!</v>
      </c>
      <c r="R162" s="116" t="e">
        <f t="shared" si="63"/>
        <v>#REF!</v>
      </c>
      <c r="S162" s="116" t="e">
        <f t="shared" si="63"/>
        <v>#REF!</v>
      </c>
      <c r="T162" s="116" t="e">
        <f t="shared" si="63"/>
        <v>#REF!</v>
      </c>
      <c r="U162" s="116" t="e">
        <f t="shared" si="63"/>
        <v>#REF!</v>
      </c>
      <c r="V162" s="116" t="e">
        <f t="shared" si="63"/>
        <v>#REF!</v>
      </c>
      <c r="W162" s="116" t="e">
        <f t="shared" si="63"/>
        <v>#REF!</v>
      </c>
      <c r="X162" s="116" t="e">
        <f t="shared" si="63"/>
        <v>#REF!</v>
      </c>
      <c r="Y162" s="116" t="e">
        <f t="shared" si="63"/>
        <v>#REF!</v>
      </c>
      <c r="Z162" s="116" t="e">
        <f t="shared" si="63"/>
        <v>#REF!</v>
      </c>
      <c r="AA162" s="116" t="e">
        <f t="shared" si="63"/>
        <v>#REF!</v>
      </c>
      <c r="AB162" s="116" t="e">
        <f t="shared" si="63"/>
        <v>#REF!</v>
      </c>
      <c r="AC162" s="116" t="e">
        <f t="shared" si="63"/>
        <v>#REF!</v>
      </c>
      <c r="AD162" s="116" t="e">
        <f t="shared" si="63"/>
        <v>#REF!</v>
      </c>
      <c r="AE162" s="116" t="e">
        <f t="shared" si="63"/>
        <v>#REF!</v>
      </c>
      <c r="AF162" s="116" t="e">
        <f t="shared" si="63"/>
        <v>#REF!</v>
      </c>
      <c r="AG162" s="116" t="e">
        <f t="shared" si="63"/>
        <v>#REF!</v>
      </c>
      <c r="AH162" s="116" t="e">
        <f t="shared" si="63"/>
        <v>#REF!</v>
      </c>
      <c r="AI162" s="116" t="e">
        <f t="shared" si="63"/>
        <v>#REF!</v>
      </c>
      <c r="AJ162" s="116" t="e">
        <f t="shared" si="63"/>
        <v>#REF!</v>
      </c>
      <c r="AK162" s="116" t="e">
        <f t="shared" si="63"/>
        <v>#REF!</v>
      </c>
      <c r="AL162" s="116" t="e">
        <f t="shared" si="63"/>
        <v>#REF!</v>
      </c>
      <c r="AM162" s="116" t="e">
        <f t="shared" si="63"/>
        <v>#REF!</v>
      </c>
      <c r="AN162" s="116" t="e">
        <f t="shared" si="63"/>
        <v>#REF!</v>
      </c>
    </row>
    <row r="164" spans="1:40" ht="15.75" thickBot="1">
      <c r="A164" s="82" t="s">
        <v>188</v>
      </c>
    </row>
    <row r="165" spans="1:40">
      <c r="A165" s="44" t="s">
        <v>1</v>
      </c>
      <c r="B165" s="44" t="s">
        <v>6</v>
      </c>
      <c r="C165" s="44" t="s">
        <v>2</v>
      </c>
      <c r="D165" s="17">
        <v>2014</v>
      </c>
      <c r="E165" s="8">
        <v>2015</v>
      </c>
      <c r="F165" s="8">
        <v>2016</v>
      </c>
      <c r="G165" s="8">
        <v>2017</v>
      </c>
      <c r="H165" s="8">
        <v>2018</v>
      </c>
      <c r="I165" s="8">
        <v>2019</v>
      </c>
      <c r="J165" s="8">
        <v>2020</v>
      </c>
      <c r="K165" s="8">
        <v>2021</v>
      </c>
      <c r="L165" s="8">
        <v>2022</v>
      </c>
      <c r="M165" s="8">
        <v>2023</v>
      </c>
      <c r="N165" s="8">
        <v>2024</v>
      </c>
      <c r="O165" s="8">
        <v>2025</v>
      </c>
      <c r="P165" s="8">
        <v>2026</v>
      </c>
      <c r="Q165" s="8">
        <v>2027</v>
      </c>
      <c r="R165" s="8">
        <v>2028</v>
      </c>
      <c r="S165" s="8">
        <v>2029</v>
      </c>
      <c r="T165" s="8">
        <v>2030</v>
      </c>
      <c r="U165" s="8">
        <v>2031</v>
      </c>
      <c r="V165" s="8">
        <v>2032</v>
      </c>
      <c r="W165" s="8">
        <v>2033</v>
      </c>
      <c r="X165" s="8">
        <v>2034</v>
      </c>
      <c r="Y165" s="8">
        <v>2035</v>
      </c>
      <c r="Z165" s="8">
        <v>2036</v>
      </c>
      <c r="AA165" s="8">
        <v>2037</v>
      </c>
      <c r="AB165" s="8">
        <v>2038</v>
      </c>
      <c r="AC165" s="8">
        <v>2039</v>
      </c>
      <c r="AD165" s="8">
        <v>2040</v>
      </c>
      <c r="AE165" s="8">
        <v>2041</v>
      </c>
      <c r="AF165" s="8">
        <v>2042</v>
      </c>
      <c r="AG165" s="8">
        <v>2043</v>
      </c>
      <c r="AH165" s="8">
        <v>2044</v>
      </c>
      <c r="AI165" s="8">
        <v>2045</v>
      </c>
      <c r="AJ165" s="8">
        <v>2046</v>
      </c>
      <c r="AK165" s="8">
        <v>2047</v>
      </c>
      <c r="AL165" s="8">
        <v>2048</v>
      </c>
      <c r="AM165" s="8">
        <v>2049</v>
      </c>
      <c r="AN165" s="9">
        <v>2050</v>
      </c>
    </row>
    <row r="166" spans="1:40">
      <c r="A166" s="43" t="str">
        <f>+'Usos finales'!E$120</f>
        <v>ACS</v>
      </c>
      <c r="C166" s="25"/>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c r="AC166" s="21"/>
      <c r="AD166" s="21"/>
      <c r="AE166" s="21"/>
      <c r="AF166" s="21"/>
      <c r="AG166" s="21"/>
      <c r="AH166" s="21"/>
      <c r="AI166" s="21"/>
      <c r="AJ166" s="21"/>
      <c r="AK166" s="21"/>
      <c r="AL166" s="21"/>
      <c r="AM166" s="21"/>
      <c r="AN166" s="21"/>
    </row>
    <row r="167" spans="1:40">
      <c r="B167" s="43" t="str">
        <f>+'Usos finales'!E$121</f>
        <v>Gas Natural</v>
      </c>
      <c r="C167" s="25">
        <v>0</v>
      </c>
      <c r="D167" s="46">
        <f t="shared" ref="D167:AN167" si="64">+C167</f>
        <v>0</v>
      </c>
      <c r="E167" s="46">
        <f t="shared" si="64"/>
        <v>0</v>
      </c>
      <c r="F167" s="46">
        <f t="shared" si="64"/>
        <v>0</v>
      </c>
      <c r="G167" s="46">
        <f t="shared" si="64"/>
        <v>0</v>
      </c>
      <c r="H167" s="46">
        <f t="shared" si="64"/>
        <v>0</v>
      </c>
      <c r="I167" s="46">
        <f t="shared" si="64"/>
        <v>0</v>
      </c>
      <c r="J167" s="46">
        <f t="shared" si="64"/>
        <v>0</v>
      </c>
      <c r="K167" s="46">
        <f t="shared" si="64"/>
        <v>0</v>
      </c>
      <c r="L167" s="46">
        <f t="shared" si="64"/>
        <v>0</v>
      </c>
      <c r="M167" s="46">
        <f t="shared" si="64"/>
        <v>0</v>
      </c>
      <c r="N167" s="46">
        <f t="shared" si="64"/>
        <v>0</v>
      </c>
      <c r="O167" s="46">
        <f t="shared" si="64"/>
        <v>0</v>
      </c>
      <c r="P167" s="46">
        <f t="shared" si="64"/>
        <v>0</v>
      </c>
      <c r="Q167" s="46">
        <f t="shared" si="64"/>
        <v>0</v>
      </c>
      <c r="R167" s="46">
        <f t="shared" si="64"/>
        <v>0</v>
      </c>
      <c r="S167" s="46">
        <f t="shared" si="64"/>
        <v>0</v>
      </c>
      <c r="T167" s="46">
        <f t="shared" si="64"/>
        <v>0</v>
      </c>
      <c r="U167" s="46">
        <f t="shared" si="64"/>
        <v>0</v>
      </c>
      <c r="V167" s="46">
        <f t="shared" si="64"/>
        <v>0</v>
      </c>
      <c r="W167" s="46">
        <f t="shared" si="64"/>
        <v>0</v>
      </c>
      <c r="X167" s="46">
        <f t="shared" si="64"/>
        <v>0</v>
      </c>
      <c r="Y167" s="46">
        <f t="shared" si="64"/>
        <v>0</v>
      </c>
      <c r="Z167" s="46">
        <f t="shared" si="64"/>
        <v>0</v>
      </c>
      <c r="AA167" s="46">
        <f t="shared" si="64"/>
        <v>0</v>
      </c>
      <c r="AB167" s="46">
        <f t="shared" si="64"/>
        <v>0</v>
      </c>
      <c r="AC167" s="46">
        <f t="shared" si="64"/>
        <v>0</v>
      </c>
      <c r="AD167" s="46">
        <f t="shared" si="64"/>
        <v>0</v>
      </c>
      <c r="AE167" s="46">
        <f t="shared" si="64"/>
        <v>0</v>
      </c>
      <c r="AF167" s="46">
        <f t="shared" si="64"/>
        <v>0</v>
      </c>
      <c r="AG167" s="46">
        <f t="shared" si="64"/>
        <v>0</v>
      </c>
      <c r="AH167" s="46">
        <f t="shared" si="64"/>
        <v>0</v>
      </c>
      <c r="AI167" s="46">
        <f t="shared" si="64"/>
        <v>0</v>
      </c>
      <c r="AJ167" s="46">
        <f t="shared" si="64"/>
        <v>0</v>
      </c>
      <c r="AK167" s="46">
        <f t="shared" si="64"/>
        <v>0</v>
      </c>
      <c r="AL167" s="46">
        <f t="shared" si="64"/>
        <v>0</v>
      </c>
      <c r="AM167" s="46">
        <f t="shared" si="64"/>
        <v>0</v>
      </c>
      <c r="AN167" s="46">
        <f t="shared" si="64"/>
        <v>0</v>
      </c>
    </row>
    <row r="168" spans="1:40">
      <c r="B168" s="43" t="s">
        <v>18</v>
      </c>
      <c r="C168" s="25">
        <f>+'Usos finales'!F$121</f>
        <v>1</v>
      </c>
      <c r="D168" s="46">
        <f t="shared" ref="D168:AN168" si="65">+C168</f>
        <v>1</v>
      </c>
      <c r="E168" s="46">
        <f t="shared" si="65"/>
        <v>1</v>
      </c>
      <c r="F168" s="46">
        <f t="shared" si="65"/>
        <v>1</v>
      </c>
      <c r="G168" s="46">
        <f t="shared" si="65"/>
        <v>1</v>
      </c>
      <c r="H168" s="46">
        <f t="shared" si="65"/>
        <v>1</v>
      </c>
      <c r="I168" s="46">
        <f t="shared" si="65"/>
        <v>1</v>
      </c>
      <c r="J168" s="46">
        <f t="shared" si="65"/>
        <v>1</v>
      </c>
      <c r="K168" s="46">
        <f t="shared" si="65"/>
        <v>1</v>
      </c>
      <c r="L168" s="46">
        <f t="shared" si="65"/>
        <v>1</v>
      </c>
      <c r="M168" s="46">
        <f t="shared" si="65"/>
        <v>1</v>
      </c>
      <c r="N168" s="46">
        <f t="shared" si="65"/>
        <v>1</v>
      </c>
      <c r="O168" s="46">
        <f t="shared" si="65"/>
        <v>1</v>
      </c>
      <c r="P168" s="46">
        <f t="shared" si="65"/>
        <v>1</v>
      </c>
      <c r="Q168" s="46">
        <f t="shared" si="65"/>
        <v>1</v>
      </c>
      <c r="R168" s="46">
        <f t="shared" si="65"/>
        <v>1</v>
      </c>
      <c r="S168" s="46">
        <f t="shared" si="65"/>
        <v>1</v>
      </c>
      <c r="T168" s="46">
        <f t="shared" si="65"/>
        <v>1</v>
      </c>
      <c r="U168" s="46">
        <f t="shared" si="65"/>
        <v>1</v>
      </c>
      <c r="V168" s="46">
        <f t="shared" si="65"/>
        <v>1</v>
      </c>
      <c r="W168" s="46">
        <f t="shared" si="65"/>
        <v>1</v>
      </c>
      <c r="X168" s="46">
        <f t="shared" si="65"/>
        <v>1</v>
      </c>
      <c r="Y168" s="46">
        <f t="shared" si="65"/>
        <v>1</v>
      </c>
      <c r="Z168" s="46">
        <f t="shared" si="65"/>
        <v>1</v>
      </c>
      <c r="AA168" s="46">
        <f t="shared" si="65"/>
        <v>1</v>
      </c>
      <c r="AB168" s="46">
        <f t="shared" si="65"/>
        <v>1</v>
      </c>
      <c r="AC168" s="46">
        <f t="shared" si="65"/>
        <v>1</v>
      </c>
      <c r="AD168" s="46">
        <f t="shared" si="65"/>
        <v>1</v>
      </c>
      <c r="AE168" s="46">
        <f t="shared" si="65"/>
        <v>1</v>
      </c>
      <c r="AF168" s="46">
        <f t="shared" si="65"/>
        <v>1</v>
      </c>
      <c r="AG168" s="46">
        <f t="shared" si="65"/>
        <v>1</v>
      </c>
      <c r="AH168" s="46">
        <f t="shared" si="65"/>
        <v>1</v>
      </c>
      <c r="AI168" s="46">
        <f t="shared" si="65"/>
        <v>1</v>
      </c>
      <c r="AJ168" s="46">
        <f t="shared" si="65"/>
        <v>1</v>
      </c>
      <c r="AK168" s="46">
        <f t="shared" si="65"/>
        <v>1</v>
      </c>
      <c r="AL168" s="46">
        <f t="shared" si="65"/>
        <v>1</v>
      </c>
      <c r="AM168" s="46">
        <f t="shared" si="65"/>
        <v>1</v>
      </c>
      <c r="AN168" s="46">
        <f t="shared" si="65"/>
        <v>1</v>
      </c>
    </row>
    <row r="169" spans="1:40">
      <c r="A169" s="43" t="str">
        <f>+'Usos finales'!E$130</f>
        <v>Otros</v>
      </c>
      <c r="C169" s="25"/>
      <c r="D169" s="46"/>
      <c r="E169" s="46"/>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46"/>
      <c r="AH169" s="46"/>
      <c r="AI169" s="46"/>
      <c r="AJ169" s="46"/>
      <c r="AK169" s="46"/>
      <c r="AL169" s="46"/>
      <c r="AM169" s="46"/>
      <c r="AN169" s="46"/>
    </row>
    <row r="170" spans="1:40">
      <c r="A170" s="26"/>
      <c r="B170" s="43" t="str">
        <f>+'Usos finales'!E$131</f>
        <v>Gas Natural</v>
      </c>
      <c r="C170" s="25">
        <v>0</v>
      </c>
      <c r="D170" s="46">
        <f t="shared" ref="D170:AN170" si="66">+C170</f>
        <v>0</v>
      </c>
      <c r="E170" s="46">
        <f t="shared" si="66"/>
        <v>0</v>
      </c>
      <c r="F170" s="46">
        <f t="shared" si="66"/>
        <v>0</v>
      </c>
      <c r="G170" s="46">
        <f t="shared" si="66"/>
        <v>0</v>
      </c>
      <c r="H170" s="46">
        <f t="shared" si="66"/>
        <v>0</v>
      </c>
      <c r="I170" s="46">
        <f t="shared" si="66"/>
        <v>0</v>
      </c>
      <c r="J170" s="46">
        <f t="shared" si="66"/>
        <v>0</v>
      </c>
      <c r="K170" s="46">
        <f t="shared" si="66"/>
        <v>0</v>
      </c>
      <c r="L170" s="46">
        <f t="shared" si="66"/>
        <v>0</v>
      </c>
      <c r="M170" s="46">
        <f t="shared" si="66"/>
        <v>0</v>
      </c>
      <c r="N170" s="46">
        <f t="shared" si="66"/>
        <v>0</v>
      </c>
      <c r="O170" s="46">
        <f t="shared" si="66"/>
        <v>0</v>
      </c>
      <c r="P170" s="46">
        <f t="shared" si="66"/>
        <v>0</v>
      </c>
      <c r="Q170" s="46">
        <f t="shared" si="66"/>
        <v>0</v>
      </c>
      <c r="R170" s="46">
        <f t="shared" si="66"/>
        <v>0</v>
      </c>
      <c r="S170" s="46">
        <f t="shared" si="66"/>
        <v>0</v>
      </c>
      <c r="T170" s="46">
        <f t="shared" si="66"/>
        <v>0</v>
      </c>
      <c r="U170" s="46">
        <f t="shared" si="66"/>
        <v>0</v>
      </c>
      <c r="V170" s="46">
        <f t="shared" si="66"/>
        <v>0</v>
      </c>
      <c r="W170" s="46">
        <f t="shared" si="66"/>
        <v>0</v>
      </c>
      <c r="X170" s="46">
        <f t="shared" si="66"/>
        <v>0</v>
      </c>
      <c r="Y170" s="46">
        <f t="shared" si="66"/>
        <v>0</v>
      </c>
      <c r="Z170" s="46">
        <f t="shared" si="66"/>
        <v>0</v>
      </c>
      <c r="AA170" s="46">
        <f t="shared" si="66"/>
        <v>0</v>
      </c>
      <c r="AB170" s="46">
        <f t="shared" si="66"/>
        <v>0</v>
      </c>
      <c r="AC170" s="46">
        <f t="shared" si="66"/>
        <v>0</v>
      </c>
      <c r="AD170" s="46">
        <f t="shared" si="66"/>
        <v>0</v>
      </c>
      <c r="AE170" s="46">
        <f t="shared" si="66"/>
        <v>0</v>
      </c>
      <c r="AF170" s="46">
        <f t="shared" si="66"/>
        <v>0</v>
      </c>
      <c r="AG170" s="46">
        <f t="shared" si="66"/>
        <v>0</v>
      </c>
      <c r="AH170" s="46">
        <f t="shared" si="66"/>
        <v>0</v>
      </c>
      <c r="AI170" s="46">
        <f t="shared" si="66"/>
        <v>0</v>
      </c>
      <c r="AJ170" s="46">
        <f t="shared" si="66"/>
        <v>0</v>
      </c>
      <c r="AK170" s="46">
        <f t="shared" si="66"/>
        <v>0</v>
      </c>
      <c r="AL170" s="46">
        <f t="shared" si="66"/>
        <v>0</v>
      </c>
      <c r="AM170" s="46">
        <f t="shared" si="66"/>
        <v>0</v>
      </c>
      <c r="AN170" s="46">
        <f t="shared" si="66"/>
        <v>0</v>
      </c>
    </row>
    <row r="171" spans="1:40">
      <c r="A171" s="86"/>
      <c r="B171" s="43" t="s">
        <v>18</v>
      </c>
      <c r="C171" s="25">
        <f>+'Usos finales'!F$131</f>
        <v>1</v>
      </c>
      <c r="D171" s="46">
        <f t="shared" ref="D171:AN171" si="67">+C171</f>
        <v>1</v>
      </c>
      <c r="E171" s="46">
        <f t="shared" si="67"/>
        <v>1</v>
      </c>
      <c r="F171" s="46">
        <f t="shared" si="67"/>
        <v>1</v>
      </c>
      <c r="G171" s="46">
        <f t="shared" si="67"/>
        <v>1</v>
      </c>
      <c r="H171" s="46">
        <f t="shared" si="67"/>
        <v>1</v>
      </c>
      <c r="I171" s="46">
        <f t="shared" si="67"/>
        <v>1</v>
      </c>
      <c r="J171" s="46">
        <f t="shared" si="67"/>
        <v>1</v>
      </c>
      <c r="K171" s="46">
        <f t="shared" si="67"/>
        <v>1</v>
      </c>
      <c r="L171" s="46">
        <f t="shared" si="67"/>
        <v>1</v>
      </c>
      <c r="M171" s="46">
        <f t="shared" si="67"/>
        <v>1</v>
      </c>
      <c r="N171" s="46">
        <f t="shared" si="67"/>
        <v>1</v>
      </c>
      <c r="O171" s="46">
        <f t="shared" si="67"/>
        <v>1</v>
      </c>
      <c r="P171" s="46">
        <f t="shared" si="67"/>
        <v>1</v>
      </c>
      <c r="Q171" s="46">
        <f t="shared" si="67"/>
        <v>1</v>
      </c>
      <c r="R171" s="46">
        <f t="shared" si="67"/>
        <v>1</v>
      </c>
      <c r="S171" s="46">
        <f t="shared" si="67"/>
        <v>1</v>
      </c>
      <c r="T171" s="46">
        <f t="shared" si="67"/>
        <v>1</v>
      </c>
      <c r="U171" s="46">
        <f t="shared" si="67"/>
        <v>1</v>
      </c>
      <c r="V171" s="46">
        <f t="shared" si="67"/>
        <v>1</v>
      </c>
      <c r="W171" s="46">
        <f t="shared" si="67"/>
        <v>1</v>
      </c>
      <c r="X171" s="46">
        <f t="shared" si="67"/>
        <v>1</v>
      </c>
      <c r="Y171" s="46">
        <f t="shared" si="67"/>
        <v>1</v>
      </c>
      <c r="Z171" s="46">
        <f t="shared" si="67"/>
        <v>1</v>
      </c>
      <c r="AA171" s="46">
        <f t="shared" si="67"/>
        <v>1</v>
      </c>
      <c r="AB171" s="46">
        <f t="shared" si="67"/>
        <v>1</v>
      </c>
      <c r="AC171" s="46">
        <f t="shared" si="67"/>
        <v>1</v>
      </c>
      <c r="AD171" s="46">
        <f t="shared" si="67"/>
        <v>1</v>
      </c>
      <c r="AE171" s="46">
        <f t="shared" si="67"/>
        <v>1</v>
      </c>
      <c r="AF171" s="46">
        <f t="shared" si="67"/>
        <v>1</v>
      </c>
      <c r="AG171" s="46">
        <f t="shared" si="67"/>
        <v>1</v>
      </c>
      <c r="AH171" s="46">
        <f t="shared" si="67"/>
        <v>1</v>
      </c>
      <c r="AI171" s="46">
        <f t="shared" si="67"/>
        <v>1</v>
      </c>
      <c r="AJ171" s="46">
        <f t="shared" si="67"/>
        <v>1</v>
      </c>
      <c r="AK171" s="46">
        <f t="shared" si="67"/>
        <v>1</v>
      </c>
      <c r="AL171" s="46">
        <f t="shared" si="67"/>
        <v>1</v>
      </c>
      <c r="AM171" s="46">
        <f t="shared" si="67"/>
        <v>1</v>
      </c>
      <c r="AN171" s="46">
        <f t="shared" si="67"/>
        <v>1</v>
      </c>
    </row>
    <row r="172" spans="1:40">
      <c r="A172" s="285" t="s">
        <v>80</v>
      </c>
      <c r="B172" s="115" t="s">
        <v>7</v>
      </c>
      <c r="C172" s="117"/>
      <c r="D172" s="116">
        <f>D$36*SUM(D$49:D$52)</f>
        <v>1674400</v>
      </c>
      <c r="E172" s="116" t="e">
        <f t="shared" ref="E172:AN172" si="68">E$36*SUM(E$49:E$52)</f>
        <v>#REF!</v>
      </c>
      <c r="F172" s="116" t="e">
        <f t="shared" si="68"/>
        <v>#REF!</v>
      </c>
      <c r="G172" s="116" t="e">
        <f t="shared" si="68"/>
        <v>#REF!</v>
      </c>
      <c r="H172" s="116" t="e">
        <f t="shared" si="68"/>
        <v>#REF!</v>
      </c>
      <c r="I172" s="116" t="e">
        <f t="shared" si="68"/>
        <v>#REF!</v>
      </c>
      <c r="J172" s="116" t="e">
        <f t="shared" si="68"/>
        <v>#REF!</v>
      </c>
      <c r="K172" s="116" t="e">
        <f t="shared" si="68"/>
        <v>#REF!</v>
      </c>
      <c r="L172" s="116" t="e">
        <f t="shared" si="68"/>
        <v>#REF!</v>
      </c>
      <c r="M172" s="116" t="e">
        <f t="shared" si="68"/>
        <v>#REF!</v>
      </c>
      <c r="N172" s="116" t="e">
        <f t="shared" si="68"/>
        <v>#REF!</v>
      </c>
      <c r="O172" s="116" t="e">
        <f t="shared" si="68"/>
        <v>#REF!</v>
      </c>
      <c r="P172" s="116" t="e">
        <f t="shared" si="68"/>
        <v>#REF!</v>
      </c>
      <c r="Q172" s="116" t="e">
        <f t="shared" si="68"/>
        <v>#REF!</v>
      </c>
      <c r="R172" s="116" t="e">
        <f t="shared" si="68"/>
        <v>#REF!</v>
      </c>
      <c r="S172" s="116" t="e">
        <f t="shared" si="68"/>
        <v>#REF!</v>
      </c>
      <c r="T172" s="116" t="e">
        <f t="shared" si="68"/>
        <v>#REF!</v>
      </c>
      <c r="U172" s="116" t="e">
        <f t="shared" si="68"/>
        <v>#REF!</v>
      </c>
      <c r="V172" s="116" t="e">
        <f t="shared" si="68"/>
        <v>#REF!</v>
      </c>
      <c r="W172" s="116" t="e">
        <f t="shared" si="68"/>
        <v>#REF!</v>
      </c>
      <c r="X172" s="116" t="e">
        <f t="shared" si="68"/>
        <v>#REF!</v>
      </c>
      <c r="Y172" s="116" t="e">
        <f t="shared" si="68"/>
        <v>#REF!</v>
      </c>
      <c r="Z172" s="116" t="e">
        <f t="shared" si="68"/>
        <v>#REF!</v>
      </c>
      <c r="AA172" s="116" t="e">
        <f t="shared" si="68"/>
        <v>#REF!</v>
      </c>
      <c r="AB172" s="116" t="e">
        <f t="shared" si="68"/>
        <v>#REF!</v>
      </c>
      <c r="AC172" s="116" t="e">
        <f t="shared" si="68"/>
        <v>#REF!</v>
      </c>
      <c r="AD172" s="116" t="e">
        <f t="shared" si="68"/>
        <v>#REF!</v>
      </c>
      <c r="AE172" s="116" t="e">
        <f t="shared" si="68"/>
        <v>#REF!</v>
      </c>
      <c r="AF172" s="116" t="e">
        <f t="shared" si="68"/>
        <v>#REF!</v>
      </c>
      <c r="AG172" s="116" t="e">
        <f t="shared" si="68"/>
        <v>#REF!</v>
      </c>
      <c r="AH172" s="116" t="e">
        <f t="shared" si="68"/>
        <v>#REF!</v>
      </c>
      <c r="AI172" s="116" t="e">
        <f t="shared" si="68"/>
        <v>#REF!</v>
      </c>
      <c r="AJ172" s="116" t="e">
        <f t="shared" si="68"/>
        <v>#REF!</v>
      </c>
      <c r="AK172" s="116" t="e">
        <f t="shared" si="68"/>
        <v>#REF!</v>
      </c>
      <c r="AL172" s="116" t="e">
        <f t="shared" si="68"/>
        <v>#REF!</v>
      </c>
      <c r="AM172" s="116" t="e">
        <f t="shared" si="68"/>
        <v>#REF!</v>
      </c>
      <c r="AN172" s="116" t="e">
        <f t="shared" si="68"/>
        <v>#REF!</v>
      </c>
    </row>
    <row r="173" spans="1:40">
      <c r="A173" s="285"/>
      <c r="B173" s="115" t="s">
        <v>16</v>
      </c>
      <c r="C173" s="117"/>
      <c r="D173" s="116">
        <f>D$36*(D$48*D167+D$53*D170)</f>
        <v>0</v>
      </c>
      <c r="E173" s="116" t="e">
        <f t="shared" ref="E173:AN173" si="69">E$36*(E$48*E167+E$53*E170)</f>
        <v>#REF!</v>
      </c>
      <c r="F173" s="116" t="e">
        <f t="shared" si="69"/>
        <v>#REF!</v>
      </c>
      <c r="G173" s="116" t="e">
        <f t="shared" si="69"/>
        <v>#REF!</v>
      </c>
      <c r="H173" s="116" t="e">
        <f t="shared" si="69"/>
        <v>#REF!</v>
      </c>
      <c r="I173" s="116" t="e">
        <f t="shared" si="69"/>
        <v>#REF!</v>
      </c>
      <c r="J173" s="116" t="e">
        <f t="shared" si="69"/>
        <v>#REF!</v>
      </c>
      <c r="K173" s="116" t="e">
        <f t="shared" si="69"/>
        <v>#REF!</v>
      </c>
      <c r="L173" s="116" t="e">
        <f t="shared" si="69"/>
        <v>#REF!</v>
      </c>
      <c r="M173" s="116" t="e">
        <f t="shared" si="69"/>
        <v>#REF!</v>
      </c>
      <c r="N173" s="116" t="e">
        <f t="shared" si="69"/>
        <v>#REF!</v>
      </c>
      <c r="O173" s="116" t="e">
        <f t="shared" si="69"/>
        <v>#REF!</v>
      </c>
      <c r="P173" s="116" t="e">
        <f t="shared" si="69"/>
        <v>#REF!</v>
      </c>
      <c r="Q173" s="116" t="e">
        <f t="shared" si="69"/>
        <v>#REF!</v>
      </c>
      <c r="R173" s="116" t="e">
        <f t="shared" si="69"/>
        <v>#REF!</v>
      </c>
      <c r="S173" s="116" t="e">
        <f t="shared" si="69"/>
        <v>#REF!</v>
      </c>
      <c r="T173" s="116" t="e">
        <f t="shared" si="69"/>
        <v>#REF!</v>
      </c>
      <c r="U173" s="116" t="e">
        <f t="shared" si="69"/>
        <v>#REF!</v>
      </c>
      <c r="V173" s="116" t="e">
        <f t="shared" si="69"/>
        <v>#REF!</v>
      </c>
      <c r="W173" s="116" t="e">
        <f t="shared" si="69"/>
        <v>#REF!</v>
      </c>
      <c r="X173" s="116" t="e">
        <f t="shared" si="69"/>
        <v>#REF!</v>
      </c>
      <c r="Y173" s="116" t="e">
        <f t="shared" si="69"/>
        <v>#REF!</v>
      </c>
      <c r="Z173" s="116" t="e">
        <f t="shared" si="69"/>
        <v>#REF!</v>
      </c>
      <c r="AA173" s="116" t="e">
        <f t="shared" si="69"/>
        <v>#REF!</v>
      </c>
      <c r="AB173" s="116" t="e">
        <f t="shared" si="69"/>
        <v>#REF!</v>
      </c>
      <c r="AC173" s="116" t="e">
        <f t="shared" si="69"/>
        <v>#REF!</v>
      </c>
      <c r="AD173" s="116" t="e">
        <f t="shared" si="69"/>
        <v>#REF!</v>
      </c>
      <c r="AE173" s="116" t="e">
        <f t="shared" si="69"/>
        <v>#REF!</v>
      </c>
      <c r="AF173" s="116" t="e">
        <f t="shared" si="69"/>
        <v>#REF!</v>
      </c>
      <c r="AG173" s="116" t="e">
        <f t="shared" si="69"/>
        <v>#REF!</v>
      </c>
      <c r="AH173" s="116" t="e">
        <f t="shared" si="69"/>
        <v>#REF!</v>
      </c>
      <c r="AI173" s="116" t="e">
        <f t="shared" si="69"/>
        <v>#REF!</v>
      </c>
      <c r="AJ173" s="116" t="e">
        <f t="shared" si="69"/>
        <v>#REF!</v>
      </c>
      <c r="AK173" s="116" t="e">
        <f t="shared" si="69"/>
        <v>#REF!</v>
      </c>
      <c r="AL173" s="116" t="e">
        <f t="shared" si="69"/>
        <v>#REF!</v>
      </c>
      <c r="AM173" s="116" t="e">
        <f t="shared" si="69"/>
        <v>#REF!</v>
      </c>
      <c r="AN173" s="116" t="e">
        <f t="shared" si="69"/>
        <v>#REF!</v>
      </c>
    </row>
    <row r="174" spans="1:40">
      <c r="A174" s="285"/>
      <c r="B174" s="92" t="s">
        <v>18</v>
      </c>
      <c r="C174" s="117"/>
      <c r="D174" s="116">
        <f>D$36*(D$48*D168+D$53*D171)</f>
        <v>165600</v>
      </c>
      <c r="E174" s="116" t="e">
        <f t="shared" ref="E174:AN174" si="70">E$36*(E$48*E168+E$53*E171)</f>
        <v>#REF!</v>
      </c>
      <c r="F174" s="116" t="e">
        <f t="shared" si="70"/>
        <v>#REF!</v>
      </c>
      <c r="G174" s="116" t="e">
        <f t="shared" si="70"/>
        <v>#REF!</v>
      </c>
      <c r="H174" s="116" t="e">
        <f t="shared" si="70"/>
        <v>#REF!</v>
      </c>
      <c r="I174" s="116" t="e">
        <f t="shared" si="70"/>
        <v>#REF!</v>
      </c>
      <c r="J174" s="116" t="e">
        <f t="shared" si="70"/>
        <v>#REF!</v>
      </c>
      <c r="K174" s="116" t="e">
        <f t="shared" si="70"/>
        <v>#REF!</v>
      </c>
      <c r="L174" s="116" t="e">
        <f t="shared" si="70"/>
        <v>#REF!</v>
      </c>
      <c r="M174" s="116" t="e">
        <f t="shared" si="70"/>
        <v>#REF!</v>
      </c>
      <c r="N174" s="116" t="e">
        <f t="shared" si="70"/>
        <v>#REF!</v>
      </c>
      <c r="O174" s="116" t="e">
        <f t="shared" si="70"/>
        <v>#REF!</v>
      </c>
      <c r="P174" s="116" t="e">
        <f t="shared" si="70"/>
        <v>#REF!</v>
      </c>
      <c r="Q174" s="116" t="e">
        <f t="shared" si="70"/>
        <v>#REF!</v>
      </c>
      <c r="R174" s="116" t="e">
        <f t="shared" si="70"/>
        <v>#REF!</v>
      </c>
      <c r="S174" s="116" t="e">
        <f t="shared" si="70"/>
        <v>#REF!</v>
      </c>
      <c r="T174" s="116" t="e">
        <f t="shared" si="70"/>
        <v>#REF!</v>
      </c>
      <c r="U174" s="116" t="e">
        <f t="shared" si="70"/>
        <v>#REF!</v>
      </c>
      <c r="V174" s="116" t="e">
        <f t="shared" si="70"/>
        <v>#REF!</v>
      </c>
      <c r="W174" s="116" t="e">
        <f t="shared" si="70"/>
        <v>#REF!</v>
      </c>
      <c r="X174" s="116" t="e">
        <f t="shared" si="70"/>
        <v>#REF!</v>
      </c>
      <c r="Y174" s="116" t="e">
        <f t="shared" si="70"/>
        <v>#REF!</v>
      </c>
      <c r="Z174" s="116" t="e">
        <f t="shared" si="70"/>
        <v>#REF!</v>
      </c>
      <c r="AA174" s="116" t="e">
        <f t="shared" si="70"/>
        <v>#REF!</v>
      </c>
      <c r="AB174" s="116" t="e">
        <f t="shared" si="70"/>
        <v>#REF!</v>
      </c>
      <c r="AC174" s="116" t="e">
        <f t="shared" si="70"/>
        <v>#REF!</v>
      </c>
      <c r="AD174" s="116" t="e">
        <f t="shared" si="70"/>
        <v>#REF!</v>
      </c>
      <c r="AE174" s="116" t="e">
        <f t="shared" si="70"/>
        <v>#REF!</v>
      </c>
      <c r="AF174" s="116" t="e">
        <f t="shared" si="70"/>
        <v>#REF!</v>
      </c>
      <c r="AG174" s="116" t="e">
        <f t="shared" si="70"/>
        <v>#REF!</v>
      </c>
      <c r="AH174" s="116" t="e">
        <f t="shared" si="70"/>
        <v>#REF!</v>
      </c>
      <c r="AI174" s="116" t="e">
        <f t="shared" si="70"/>
        <v>#REF!</v>
      </c>
      <c r="AJ174" s="116" t="e">
        <f t="shared" si="70"/>
        <v>#REF!</v>
      </c>
      <c r="AK174" s="116" t="e">
        <f t="shared" si="70"/>
        <v>#REF!</v>
      </c>
      <c r="AL174" s="116" t="e">
        <f t="shared" si="70"/>
        <v>#REF!</v>
      </c>
      <c r="AM174" s="116" t="e">
        <f t="shared" si="70"/>
        <v>#REF!</v>
      </c>
      <c r="AN174" s="116" t="e">
        <f t="shared" si="70"/>
        <v>#REF!</v>
      </c>
    </row>
    <row r="176" spans="1:40" ht="15.75" thickBot="1">
      <c r="A176" s="82" t="s">
        <v>187</v>
      </c>
    </row>
    <row r="177" spans="1:40">
      <c r="A177" s="44" t="s">
        <v>1</v>
      </c>
      <c r="B177" s="44" t="s">
        <v>6</v>
      </c>
      <c r="C177" s="44" t="s">
        <v>2</v>
      </c>
      <c r="D177" s="17">
        <v>2014</v>
      </c>
      <c r="E177" s="8">
        <v>2015</v>
      </c>
      <c r="F177" s="8">
        <v>2016</v>
      </c>
      <c r="G177" s="8">
        <v>2017</v>
      </c>
      <c r="H177" s="8">
        <v>2018</v>
      </c>
      <c r="I177" s="8">
        <v>2019</v>
      </c>
      <c r="J177" s="8">
        <v>2020</v>
      </c>
      <c r="K177" s="8">
        <v>2021</v>
      </c>
      <c r="L177" s="8">
        <v>2022</v>
      </c>
      <c r="M177" s="8">
        <v>2023</v>
      </c>
      <c r="N177" s="8">
        <v>2024</v>
      </c>
      <c r="O177" s="8">
        <v>2025</v>
      </c>
      <c r="P177" s="8">
        <v>2026</v>
      </c>
      <c r="Q177" s="8">
        <v>2027</v>
      </c>
      <c r="R177" s="8">
        <v>2028</v>
      </c>
      <c r="S177" s="8">
        <v>2029</v>
      </c>
      <c r="T177" s="8">
        <v>2030</v>
      </c>
      <c r="U177" s="8">
        <v>2031</v>
      </c>
      <c r="V177" s="8">
        <v>2032</v>
      </c>
      <c r="W177" s="8">
        <v>2033</v>
      </c>
      <c r="X177" s="8">
        <v>2034</v>
      </c>
      <c r="Y177" s="8">
        <v>2035</v>
      </c>
      <c r="Z177" s="8">
        <v>2036</v>
      </c>
      <c r="AA177" s="8">
        <v>2037</v>
      </c>
      <c r="AB177" s="8">
        <v>2038</v>
      </c>
      <c r="AC177" s="8">
        <v>2039</v>
      </c>
      <c r="AD177" s="8">
        <v>2040</v>
      </c>
      <c r="AE177" s="8">
        <v>2041</v>
      </c>
      <c r="AF177" s="8">
        <v>2042</v>
      </c>
      <c r="AG177" s="8">
        <v>2043</v>
      </c>
      <c r="AH177" s="8">
        <v>2044</v>
      </c>
      <c r="AI177" s="8">
        <v>2045</v>
      </c>
      <c r="AJ177" s="8">
        <v>2046</v>
      </c>
      <c r="AK177" s="8">
        <v>2047</v>
      </c>
      <c r="AL177" s="8">
        <v>2048</v>
      </c>
      <c r="AM177" s="8">
        <v>2049</v>
      </c>
      <c r="AN177" s="9">
        <v>2050</v>
      </c>
    </row>
    <row r="178" spans="1:40">
      <c r="A178" s="43" t="str">
        <f>+'Usos finales'!E$120</f>
        <v>ACS</v>
      </c>
      <c r="C178" s="25"/>
      <c r="D178" s="21"/>
      <c r="E178" s="21"/>
      <c r="F178" s="21"/>
      <c r="G178" s="21"/>
      <c r="H178" s="21"/>
      <c r="I178" s="21"/>
      <c r="J178" s="21"/>
      <c r="K178" s="21"/>
      <c r="L178" s="21"/>
      <c r="M178" s="21"/>
      <c r="N178" s="21"/>
      <c r="O178" s="21"/>
      <c r="P178" s="21"/>
      <c r="Q178" s="21"/>
      <c r="R178" s="21"/>
      <c r="S178" s="21"/>
      <c r="T178" s="21"/>
      <c r="U178" s="21"/>
      <c r="V178" s="21"/>
      <c r="W178" s="21"/>
      <c r="X178" s="21"/>
      <c r="Y178" s="21"/>
      <c r="Z178" s="21"/>
      <c r="AA178" s="21"/>
      <c r="AB178" s="21"/>
      <c r="AC178" s="21"/>
      <c r="AD178" s="21"/>
      <c r="AE178" s="21"/>
      <c r="AF178" s="21"/>
      <c r="AG178" s="21"/>
      <c r="AH178" s="21"/>
      <c r="AI178" s="21"/>
      <c r="AJ178" s="21"/>
      <c r="AK178" s="21"/>
      <c r="AL178" s="21"/>
      <c r="AM178" s="21"/>
      <c r="AN178" s="21"/>
    </row>
    <row r="179" spans="1:40">
      <c r="B179" s="43" t="str">
        <f>+'Usos finales'!E$121</f>
        <v>Gas Natural</v>
      </c>
      <c r="C179" s="25">
        <v>0</v>
      </c>
      <c r="D179" s="46">
        <f t="shared" ref="D179:AN179" si="71">+C179</f>
        <v>0</v>
      </c>
      <c r="E179" s="46">
        <f t="shared" si="71"/>
        <v>0</v>
      </c>
      <c r="F179" s="46">
        <f t="shared" si="71"/>
        <v>0</v>
      </c>
      <c r="G179" s="46">
        <f t="shared" si="71"/>
        <v>0</v>
      </c>
      <c r="H179" s="46">
        <f t="shared" si="71"/>
        <v>0</v>
      </c>
      <c r="I179" s="46">
        <f t="shared" si="71"/>
        <v>0</v>
      </c>
      <c r="J179" s="46">
        <f t="shared" si="71"/>
        <v>0</v>
      </c>
      <c r="K179" s="46">
        <f t="shared" si="71"/>
        <v>0</v>
      </c>
      <c r="L179" s="46">
        <f t="shared" si="71"/>
        <v>0</v>
      </c>
      <c r="M179" s="46">
        <f t="shared" si="71"/>
        <v>0</v>
      </c>
      <c r="N179" s="46">
        <f t="shared" si="71"/>
        <v>0</v>
      </c>
      <c r="O179" s="46">
        <f t="shared" si="71"/>
        <v>0</v>
      </c>
      <c r="P179" s="46">
        <f t="shared" si="71"/>
        <v>0</v>
      </c>
      <c r="Q179" s="46">
        <f t="shared" si="71"/>
        <v>0</v>
      </c>
      <c r="R179" s="46">
        <f t="shared" si="71"/>
        <v>0</v>
      </c>
      <c r="S179" s="46">
        <f t="shared" si="71"/>
        <v>0</v>
      </c>
      <c r="T179" s="46">
        <f t="shared" si="71"/>
        <v>0</v>
      </c>
      <c r="U179" s="46">
        <f t="shared" si="71"/>
        <v>0</v>
      </c>
      <c r="V179" s="46">
        <f t="shared" si="71"/>
        <v>0</v>
      </c>
      <c r="W179" s="46">
        <f t="shared" si="71"/>
        <v>0</v>
      </c>
      <c r="X179" s="46">
        <f t="shared" si="71"/>
        <v>0</v>
      </c>
      <c r="Y179" s="46">
        <f t="shared" si="71"/>
        <v>0</v>
      </c>
      <c r="Z179" s="46">
        <f t="shared" si="71"/>
        <v>0</v>
      </c>
      <c r="AA179" s="46">
        <f t="shared" si="71"/>
        <v>0</v>
      </c>
      <c r="AB179" s="46">
        <f t="shared" si="71"/>
        <v>0</v>
      </c>
      <c r="AC179" s="46">
        <f t="shared" si="71"/>
        <v>0</v>
      </c>
      <c r="AD179" s="46">
        <f t="shared" si="71"/>
        <v>0</v>
      </c>
      <c r="AE179" s="46">
        <f t="shared" si="71"/>
        <v>0</v>
      </c>
      <c r="AF179" s="46">
        <f t="shared" si="71"/>
        <v>0</v>
      </c>
      <c r="AG179" s="46">
        <f t="shared" si="71"/>
        <v>0</v>
      </c>
      <c r="AH179" s="46">
        <f t="shared" si="71"/>
        <v>0</v>
      </c>
      <c r="AI179" s="46">
        <f t="shared" si="71"/>
        <v>0</v>
      </c>
      <c r="AJ179" s="46">
        <f t="shared" si="71"/>
        <v>0</v>
      </c>
      <c r="AK179" s="46">
        <f t="shared" si="71"/>
        <v>0</v>
      </c>
      <c r="AL179" s="46">
        <f t="shared" si="71"/>
        <v>0</v>
      </c>
      <c r="AM179" s="46">
        <f t="shared" si="71"/>
        <v>0</v>
      </c>
      <c r="AN179" s="46">
        <f t="shared" si="71"/>
        <v>0</v>
      </c>
    </row>
    <row r="180" spans="1:40">
      <c r="B180" s="43" t="s">
        <v>18</v>
      </c>
      <c r="C180" s="25">
        <f>+'Usos finales'!F$121</f>
        <v>1</v>
      </c>
      <c r="D180" s="46">
        <f t="shared" ref="D180:AN180" si="72">+C180</f>
        <v>1</v>
      </c>
      <c r="E180" s="46">
        <f t="shared" si="72"/>
        <v>1</v>
      </c>
      <c r="F180" s="46">
        <f t="shared" si="72"/>
        <v>1</v>
      </c>
      <c r="G180" s="46">
        <f t="shared" si="72"/>
        <v>1</v>
      </c>
      <c r="H180" s="46">
        <f t="shared" si="72"/>
        <v>1</v>
      </c>
      <c r="I180" s="46">
        <f t="shared" si="72"/>
        <v>1</v>
      </c>
      <c r="J180" s="46">
        <f t="shared" si="72"/>
        <v>1</v>
      </c>
      <c r="K180" s="46">
        <f t="shared" si="72"/>
        <v>1</v>
      </c>
      <c r="L180" s="46">
        <f t="shared" si="72"/>
        <v>1</v>
      </c>
      <c r="M180" s="46">
        <f t="shared" si="72"/>
        <v>1</v>
      </c>
      <c r="N180" s="46">
        <f t="shared" si="72"/>
        <v>1</v>
      </c>
      <c r="O180" s="46">
        <f t="shared" si="72"/>
        <v>1</v>
      </c>
      <c r="P180" s="46">
        <f t="shared" si="72"/>
        <v>1</v>
      </c>
      <c r="Q180" s="46">
        <f t="shared" si="72"/>
        <v>1</v>
      </c>
      <c r="R180" s="46">
        <f t="shared" si="72"/>
        <v>1</v>
      </c>
      <c r="S180" s="46">
        <f t="shared" si="72"/>
        <v>1</v>
      </c>
      <c r="T180" s="46">
        <f t="shared" si="72"/>
        <v>1</v>
      </c>
      <c r="U180" s="46">
        <f t="shared" si="72"/>
        <v>1</v>
      </c>
      <c r="V180" s="46">
        <f t="shared" si="72"/>
        <v>1</v>
      </c>
      <c r="W180" s="46">
        <f t="shared" si="72"/>
        <v>1</v>
      </c>
      <c r="X180" s="46">
        <f t="shared" si="72"/>
        <v>1</v>
      </c>
      <c r="Y180" s="46">
        <f t="shared" si="72"/>
        <v>1</v>
      </c>
      <c r="Z180" s="46">
        <f t="shared" si="72"/>
        <v>1</v>
      </c>
      <c r="AA180" s="46">
        <f t="shared" si="72"/>
        <v>1</v>
      </c>
      <c r="AB180" s="46">
        <f t="shared" si="72"/>
        <v>1</v>
      </c>
      <c r="AC180" s="46">
        <f t="shared" si="72"/>
        <v>1</v>
      </c>
      <c r="AD180" s="46">
        <f t="shared" si="72"/>
        <v>1</v>
      </c>
      <c r="AE180" s="46">
        <f t="shared" si="72"/>
        <v>1</v>
      </c>
      <c r="AF180" s="46">
        <f t="shared" si="72"/>
        <v>1</v>
      </c>
      <c r="AG180" s="46">
        <f t="shared" si="72"/>
        <v>1</v>
      </c>
      <c r="AH180" s="46">
        <f t="shared" si="72"/>
        <v>1</v>
      </c>
      <c r="AI180" s="46">
        <f t="shared" si="72"/>
        <v>1</v>
      </c>
      <c r="AJ180" s="46">
        <f t="shared" si="72"/>
        <v>1</v>
      </c>
      <c r="AK180" s="46">
        <f t="shared" si="72"/>
        <v>1</v>
      </c>
      <c r="AL180" s="46">
        <f t="shared" si="72"/>
        <v>1</v>
      </c>
      <c r="AM180" s="46">
        <f t="shared" si="72"/>
        <v>1</v>
      </c>
      <c r="AN180" s="46">
        <f t="shared" si="72"/>
        <v>1</v>
      </c>
    </row>
    <row r="181" spans="1:40">
      <c r="A181" s="43" t="str">
        <f>+'Usos finales'!E$130</f>
        <v>Otros</v>
      </c>
      <c r="C181" s="25"/>
      <c r="D181" s="46"/>
      <c r="E181" s="46"/>
      <c r="F181" s="46"/>
      <c r="G181" s="46"/>
      <c r="H181" s="46"/>
      <c r="I181" s="46"/>
      <c r="J181" s="46"/>
      <c r="K181" s="46"/>
      <c r="L181" s="46"/>
      <c r="M181" s="46"/>
      <c r="N181" s="46"/>
      <c r="O181" s="46"/>
      <c r="P181" s="46"/>
      <c r="Q181" s="46"/>
      <c r="R181" s="46"/>
      <c r="S181" s="46"/>
      <c r="T181" s="46"/>
      <c r="U181" s="46"/>
      <c r="V181" s="46"/>
      <c r="W181" s="46"/>
      <c r="X181" s="46"/>
      <c r="Y181" s="46"/>
      <c r="Z181" s="46"/>
      <c r="AA181" s="46"/>
      <c r="AB181" s="46"/>
      <c r="AC181" s="46"/>
      <c r="AD181" s="46"/>
      <c r="AE181" s="46"/>
      <c r="AF181" s="46"/>
      <c r="AG181" s="46"/>
      <c r="AH181" s="46"/>
      <c r="AI181" s="46"/>
      <c r="AJ181" s="46"/>
      <c r="AK181" s="46"/>
      <c r="AL181" s="46"/>
      <c r="AM181" s="46"/>
      <c r="AN181" s="46"/>
    </row>
    <row r="182" spans="1:40">
      <c r="A182" s="26"/>
      <c r="B182" s="43" t="str">
        <f>+'Usos finales'!E$131</f>
        <v>Gas Natural</v>
      </c>
      <c r="C182" s="25">
        <v>0</v>
      </c>
      <c r="D182" s="46">
        <f t="shared" ref="D182:AN182" si="73">+C182</f>
        <v>0</v>
      </c>
      <c r="E182" s="46">
        <f t="shared" si="73"/>
        <v>0</v>
      </c>
      <c r="F182" s="46">
        <f t="shared" si="73"/>
        <v>0</v>
      </c>
      <c r="G182" s="46">
        <f t="shared" si="73"/>
        <v>0</v>
      </c>
      <c r="H182" s="46">
        <f t="shared" si="73"/>
        <v>0</v>
      </c>
      <c r="I182" s="46">
        <f t="shared" si="73"/>
        <v>0</v>
      </c>
      <c r="J182" s="46">
        <f t="shared" si="73"/>
        <v>0</v>
      </c>
      <c r="K182" s="46">
        <f t="shared" si="73"/>
        <v>0</v>
      </c>
      <c r="L182" s="46">
        <f t="shared" si="73"/>
        <v>0</v>
      </c>
      <c r="M182" s="46">
        <f t="shared" si="73"/>
        <v>0</v>
      </c>
      <c r="N182" s="46">
        <f t="shared" si="73"/>
        <v>0</v>
      </c>
      <c r="O182" s="46">
        <f t="shared" si="73"/>
        <v>0</v>
      </c>
      <c r="P182" s="46">
        <f t="shared" si="73"/>
        <v>0</v>
      </c>
      <c r="Q182" s="46">
        <f t="shared" si="73"/>
        <v>0</v>
      </c>
      <c r="R182" s="46">
        <f t="shared" si="73"/>
        <v>0</v>
      </c>
      <c r="S182" s="46">
        <f t="shared" si="73"/>
        <v>0</v>
      </c>
      <c r="T182" s="46">
        <f t="shared" si="73"/>
        <v>0</v>
      </c>
      <c r="U182" s="46">
        <f t="shared" si="73"/>
        <v>0</v>
      </c>
      <c r="V182" s="46">
        <f t="shared" si="73"/>
        <v>0</v>
      </c>
      <c r="W182" s="46">
        <f t="shared" si="73"/>
        <v>0</v>
      </c>
      <c r="X182" s="46">
        <f t="shared" si="73"/>
        <v>0</v>
      </c>
      <c r="Y182" s="46">
        <f t="shared" si="73"/>
        <v>0</v>
      </c>
      <c r="Z182" s="46">
        <f t="shared" si="73"/>
        <v>0</v>
      </c>
      <c r="AA182" s="46">
        <f t="shared" si="73"/>
        <v>0</v>
      </c>
      <c r="AB182" s="46">
        <f t="shared" si="73"/>
        <v>0</v>
      </c>
      <c r="AC182" s="46">
        <f t="shared" si="73"/>
        <v>0</v>
      </c>
      <c r="AD182" s="46">
        <f t="shared" si="73"/>
        <v>0</v>
      </c>
      <c r="AE182" s="46">
        <f t="shared" si="73"/>
        <v>0</v>
      </c>
      <c r="AF182" s="46">
        <f t="shared" si="73"/>
        <v>0</v>
      </c>
      <c r="AG182" s="46">
        <f t="shared" si="73"/>
        <v>0</v>
      </c>
      <c r="AH182" s="46">
        <f t="shared" si="73"/>
        <v>0</v>
      </c>
      <c r="AI182" s="46">
        <f t="shared" si="73"/>
        <v>0</v>
      </c>
      <c r="AJ182" s="46">
        <f t="shared" si="73"/>
        <v>0</v>
      </c>
      <c r="AK182" s="46">
        <f t="shared" si="73"/>
        <v>0</v>
      </c>
      <c r="AL182" s="46">
        <f t="shared" si="73"/>
        <v>0</v>
      </c>
      <c r="AM182" s="46">
        <f t="shared" si="73"/>
        <v>0</v>
      </c>
      <c r="AN182" s="46">
        <f t="shared" si="73"/>
        <v>0</v>
      </c>
    </row>
    <row r="183" spans="1:40">
      <c r="A183" s="86"/>
      <c r="B183" s="43" t="s">
        <v>18</v>
      </c>
      <c r="C183" s="25">
        <f>+'Usos finales'!F$131</f>
        <v>1</v>
      </c>
      <c r="D183" s="46">
        <f t="shared" ref="D183:AN183" si="74">+C183</f>
        <v>1</v>
      </c>
      <c r="E183" s="46">
        <f t="shared" si="74"/>
        <v>1</v>
      </c>
      <c r="F183" s="46">
        <f t="shared" si="74"/>
        <v>1</v>
      </c>
      <c r="G183" s="46">
        <f t="shared" si="74"/>
        <v>1</v>
      </c>
      <c r="H183" s="46">
        <f t="shared" si="74"/>
        <v>1</v>
      </c>
      <c r="I183" s="46">
        <f t="shared" si="74"/>
        <v>1</v>
      </c>
      <c r="J183" s="46">
        <f t="shared" si="74"/>
        <v>1</v>
      </c>
      <c r="K183" s="46">
        <f t="shared" si="74"/>
        <v>1</v>
      </c>
      <c r="L183" s="46">
        <f t="shared" si="74"/>
        <v>1</v>
      </c>
      <c r="M183" s="46">
        <f t="shared" si="74"/>
        <v>1</v>
      </c>
      <c r="N183" s="46">
        <f t="shared" si="74"/>
        <v>1</v>
      </c>
      <c r="O183" s="46">
        <f t="shared" si="74"/>
        <v>1</v>
      </c>
      <c r="P183" s="46">
        <f t="shared" si="74"/>
        <v>1</v>
      </c>
      <c r="Q183" s="46">
        <f t="shared" si="74"/>
        <v>1</v>
      </c>
      <c r="R183" s="46">
        <f t="shared" si="74"/>
        <v>1</v>
      </c>
      <c r="S183" s="46">
        <f t="shared" si="74"/>
        <v>1</v>
      </c>
      <c r="T183" s="46">
        <f t="shared" si="74"/>
        <v>1</v>
      </c>
      <c r="U183" s="46">
        <f t="shared" si="74"/>
        <v>1</v>
      </c>
      <c r="V183" s="46">
        <f t="shared" si="74"/>
        <v>1</v>
      </c>
      <c r="W183" s="46">
        <f t="shared" si="74"/>
        <v>1</v>
      </c>
      <c r="X183" s="46">
        <f t="shared" si="74"/>
        <v>1</v>
      </c>
      <c r="Y183" s="46">
        <f t="shared" si="74"/>
        <v>1</v>
      </c>
      <c r="Z183" s="46">
        <f t="shared" si="74"/>
        <v>1</v>
      </c>
      <c r="AA183" s="46">
        <f t="shared" si="74"/>
        <v>1</v>
      </c>
      <c r="AB183" s="46">
        <f t="shared" si="74"/>
        <v>1</v>
      </c>
      <c r="AC183" s="46">
        <f t="shared" si="74"/>
        <v>1</v>
      </c>
      <c r="AD183" s="46">
        <f t="shared" si="74"/>
        <v>1</v>
      </c>
      <c r="AE183" s="46">
        <f t="shared" si="74"/>
        <v>1</v>
      </c>
      <c r="AF183" s="46">
        <f t="shared" si="74"/>
        <v>1</v>
      </c>
      <c r="AG183" s="46">
        <f t="shared" si="74"/>
        <v>1</v>
      </c>
      <c r="AH183" s="46">
        <f t="shared" si="74"/>
        <v>1</v>
      </c>
      <c r="AI183" s="46">
        <f t="shared" si="74"/>
        <v>1</v>
      </c>
      <c r="AJ183" s="46">
        <f t="shared" si="74"/>
        <v>1</v>
      </c>
      <c r="AK183" s="46">
        <f t="shared" si="74"/>
        <v>1</v>
      </c>
      <c r="AL183" s="46">
        <f t="shared" si="74"/>
        <v>1</v>
      </c>
      <c r="AM183" s="46">
        <f t="shared" si="74"/>
        <v>1</v>
      </c>
      <c r="AN183" s="46">
        <f t="shared" si="74"/>
        <v>1</v>
      </c>
    </row>
    <row r="184" spans="1:40">
      <c r="A184" s="285" t="s">
        <v>80</v>
      </c>
      <c r="B184" s="115" t="s">
        <v>7</v>
      </c>
      <c r="C184" s="117"/>
      <c r="D184" s="116">
        <f>D$37*SUM(D$49:D$52)</f>
        <v>309400</v>
      </c>
      <c r="E184" s="116" t="e">
        <f t="shared" ref="E184:AN184" si="75">E$37*SUM(E$49:E$52)</f>
        <v>#REF!</v>
      </c>
      <c r="F184" s="116" t="e">
        <f t="shared" si="75"/>
        <v>#REF!</v>
      </c>
      <c r="G184" s="116" t="e">
        <f t="shared" si="75"/>
        <v>#REF!</v>
      </c>
      <c r="H184" s="116" t="e">
        <f t="shared" si="75"/>
        <v>#REF!</v>
      </c>
      <c r="I184" s="116" t="e">
        <f t="shared" si="75"/>
        <v>#REF!</v>
      </c>
      <c r="J184" s="116" t="e">
        <f t="shared" si="75"/>
        <v>#REF!</v>
      </c>
      <c r="K184" s="116" t="e">
        <f t="shared" si="75"/>
        <v>#REF!</v>
      </c>
      <c r="L184" s="116" t="e">
        <f t="shared" si="75"/>
        <v>#REF!</v>
      </c>
      <c r="M184" s="116" t="e">
        <f t="shared" si="75"/>
        <v>#REF!</v>
      </c>
      <c r="N184" s="116" t="e">
        <f t="shared" si="75"/>
        <v>#REF!</v>
      </c>
      <c r="O184" s="116" t="e">
        <f t="shared" si="75"/>
        <v>#REF!</v>
      </c>
      <c r="P184" s="116" t="e">
        <f t="shared" si="75"/>
        <v>#REF!</v>
      </c>
      <c r="Q184" s="116" t="e">
        <f t="shared" si="75"/>
        <v>#REF!</v>
      </c>
      <c r="R184" s="116" t="e">
        <f t="shared" si="75"/>
        <v>#REF!</v>
      </c>
      <c r="S184" s="116" t="e">
        <f t="shared" si="75"/>
        <v>#REF!</v>
      </c>
      <c r="T184" s="116" t="e">
        <f t="shared" si="75"/>
        <v>#REF!</v>
      </c>
      <c r="U184" s="116" t="e">
        <f t="shared" si="75"/>
        <v>#REF!</v>
      </c>
      <c r="V184" s="116" t="e">
        <f t="shared" si="75"/>
        <v>#REF!</v>
      </c>
      <c r="W184" s="116" t="e">
        <f t="shared" si="75"/>
        <v>#REF!</v>
      </c>
      <c r="X184" s="116" t="e">
        <f t="shared" si="75"/>
        <v>#REF!</v>
      </c>
      <c r="Y184" s="116" t="e">
        <f t="shared" si="75"/>
        <v>#REF!</v>
      </c>
      <c r="Z184" s="116" t="e">
        <f t="shared" si="75"/>
        <v>#REF!</v>
      </c>
      <c r="AA184" s="116" t="e">
        <f t="shared" si="75"/>
        <v>#REF!</v>
      </c>
      <c r="AB184" s="116" t="e">
        <f t="shared" si="75"/>
        <v>#REF!</v>
      </c>
      <c r="AC184" s="116" t="e">
        <f t="shared" si="75"/>
        <v>#REF!</v>
      </c>
      <c r="AD184" s="116" t="e">
        <f t="shared" si="75"/>
        <v>#REF!</v>
      </c>
      <c r="AE184" s="116" t="e">
        <f t="shared" si="75"/>
        <v>#REF!</v>
      </c>
      <c r="AF184" s="116" t="e">
        <f t="shared" si="75"/>
        <v>#REF!</v>
      </c>
      <c r="AG184" s="116" t="e">
        <f t="shared" si="75"/>
        <v>#REF!</v>
      </c>
      <c r="AH184" s="116" t="e">
        <f t="shared" si="75"/>
        <v>#REF!</v>
      </c>
      <c r="AI184" s="116" t="e">
        <f t="shared" si="75"/>
        <v>#REF!</v>
      </c>
      <c r="AJ184" s="116" t="e">
        <f t="shared" si="75"/>
        <v>#REF!</v>
      </c>
      <c r="AK184" s="116" t="e">
        <f t="shared" si="75"/>
        <v>#REF!</v>
      </c>
      <c r="AL184" s="116" t="e">
        <f t="shared" si="75"/>
        <v>#REF!</v>
      </c>
      <c r="AM184" s="116" t="e">
        <f t="shared" si="75"/>
        <v>#REF!</v>
      </c>
      <c r="AN184" s="116" t="e">
        <f t="shared" si="75"/>
        <v>#REF!</v>
      </c>
    </row>
    <row r="185" spans="1:40">
      <c r="A185" s="285"/>
      <c r="B185" s="115" t="s">
        <v>16</v>
      </c>
      <c r="C185" s="117"/>
      <c r="D185" s="116">
        <f>D$37*(D$48*D179+D$53*D182)</f>
        <v>0</v>
      </c>
      <c r="E185" s="116" t="e">
        <f t="shared" ref="E185:AN185" si="76">E$37*(E$48*E179+E$53*E182)</f>
        <v>#REF!</v>
      </c>
      <c r="F185" s="116" t="e">
        <f t="shared" si="76"/>
        <v>#REF!</v>
      </c>
      <c r="G185" s="116" t="e">
        <f t="shared" si="76"/>
        <v>#REF!</v>
      </c>
      <c r="H185" s="116" t="e">
        <f t="shared" si="76"/>
        <v>#REF!</v>
      </c>
      <c r="I185" s="116" t="e">
        <f t="shared" si="76"/>
        <v>#REF!</v>
      </c>
      <c r="J185" s="116" t="e">
        <f t="shared" si="76"/>
        <v>#REF!</v>
      </c>
      <c r="K185" s="116" t="e">
        <f t="shared" si="76"/>
        <v>#REF!</v>
      </c>
      <c r="L185" s="116" t="e">
        <f t="shared" si="76"/>
        <v>#REF!</v>
      </c>
      <c r="M185" s="116" t="e">
        <f t="shared" si="76"/>
        <v>#REF!</v>
      </c>
      <c r="N185" s="116" t="e">
        <f t="shared" si="76"/>
        <v>#REF!</v>
      </c>
      <c r="O185" s="116" t="e">
        <f t="shared" si="76"/>
        <v>#REF!</v>
      </c>
      <c r="P185" s="116" t="e">
        <f t="shared" si="76"/>
        <v>#REF!</v>
      </c>
      <c r="Q185" s="116" t="e">
        <f t="shared" si="76"/>
        <v>#REF!</v>
      </c>
      <c r="R185" s="116" t="e">
        <f t="shared" si="76"/>
        <v>#REF!</v>
      </c>
      <c r="S185" s="116" t="e">
        <f t="shared" si="76"/>
        <v>#REF!</v>
      </c>
      <c r="T185" s="116" t="e">
        <f t="shared" si="76"/>
        <v>#REF!</v>
      </c>
      <c r="U185" s="116" t="e">
        <f t="shared" si="76"/>
        <v>#REF!</v>
      </c>
      <c r="V185" s="116" t="e">
        <f t="shared" si="76"/>
        <v>#REF!</v>
      </c>
      <c r="W185" s="116" t="e">
        <f t="shared" si="76"/>
        <v>#REF!</v>
      </c>
      <c r="X185" s="116" t="e">
        <f t="shared" si="76"/>
        <v>#REF!</v>
      </c>
      <c r="Y185" s="116" t="e">
        <f t="shared" si="76"/>
        <v>#REF!</v>
      </c>
      <c r="Z185" s="116" t="e">
        <f t="shared" si="76"/>
        <v>#REF!</v>
      </c>
      <c r="AA185" s="116" t="e">
        <f t="shared" si="76"/>
        <v>#REF!</v>
      </c>
      <c r="AB185" s="116" t="e">
        <f t="shared" si="76"/>
        <v>#REF!</v>
      </c>
      <c r="AC185" s="116" t="e">
        <f t="shared" si="76"/>
        <v>#REF!</v>
      </c>
      <c r="AD185" s="116" t="e">
        <f t="shared" si="76"/>
        <v>#REF!</v>
      </c>
      <c r="AE185" s="116" t="e">
        <f t="shared" si="76"/>
        <v>#REF!</v>
      </c>
      <c r="AF185" s="116" t="e">
        <f t="shared" si="76"/>
        <v>#REF!</v>
      </c>
      <c r="AG185" s="116" t="e">
        <f t="shared" si="76"/>
        <v>#REF!</v>
      </c>
      <c r="AH185" s="116" t="e">
        <f t="shared" si="76"/>
        <v>#REF!</v>
      </c>
      <c r="AI185" s="116" t="e">
        <f t="shared" si="76"/>
        <v>#REF!</v>
      </c>
      <c r="AJ185" s="116" t="e">
        <f t="shared" si="76"/>
        <v>#REF!</v>
      </c>
      <c r="AK185" s="116" t="e">
        <f t="shared" si="76"/>
        <v>#REF!</v>
      </c>
      <c r="AL185" s="116" t="e">
        <f t="shared" si="76"/>
        <v>#REF!</v>
      </c>
      <c r="AM185" s="116" t="e">
        <f t="shared" si="76"/>
        <v>#REF!</v>
      </c>
      <c r="AN185" s="116" t="e">
        <f t="shared" si="76"/>
        <v>#REF!</v>
      </c>
    </row>
    <row r="186" spans="1:40">
      <c r="A186" s="285"/>
      <c r="B186" s="92" t="s">
        <v>18</v>
      </c>
      <c r="C186" s="117"/>
      <c r="D186" s="116">
        <f>D$37*(D$48*D180+D$53*D183)</f>
        <v>30600</v>
      </c>
      <c r="E186" s="116" t="e">
        <f t="shared" ref="E186:AN186" si="77">E$37*(E$48*E180+E$53*E183)</f>
        <v>#REF!</v>
      </c>
      <c r="F186" s="116" t="e">
        <f t="shared" si="77"/>
        <v>#REF!</v>
      </c>
      <c r="G186" s="116" t="e">
        <f t="shared" si="77"/>
        <v>#REF!</v>
      </c>
      <c r="H186" s="116" t="e">
        <f t="shared" si="77"/>
        <v>#REF!</v>
      </c>
      <c r="I186" s="116" t="e">
        <f t="shared" si="77"/>
        <v>#REF!</v>
      </c>
      <c r="J186" s="116" t="e">
        <f t="shared" si="77"/>
        <v>#REF!</v>
      </c>
      <c r="K186" s="116" t="e">
        <f t="shared" si="77"/>
        <v>#REF!</v>
      </c>
      <c r="L186" s="116" t="e">
        <f t="shared" si="77"/>
        <v>#REF!</v>
      </c>
      <c r="M186" s="116" t="e">
        <f t="shared" si="77"/>
        <v>#REF!</v>
      </c>
      <c r="N186" s="116" t="e">
        <f t="shared" si="77"/>
        <v>#REF!</v>
      </c>
      <c r="O186" s="116" t="e">
        <f t="shared" si="77"/>
        <v>#REF!</v>
      </c>
      <c r="P186" s="116" t="e">
        <f t="shared" si="77"/>
        <v>#REF!</v>
      </c>
      <c r="Q186" s="116" t="e">
        <f t="shared" si="77"/>
        <v>#REF!</v>
      </c>
      <c r="R186" s="116" t="e">
        <f t="shared" si="77"/>
        <v>#REF!</v>
      </c>
      <c r="S186" s="116" t="e">
        <f t="shared" si="77"/>
        <v>#REF!</v>
      </c>
      <c r="T186" s="116" t="e">
        <f t="shared" si="77"/>
        <v>#REF!</v>
      </c>
      <c r="U186" s="116" t="e">
        <f t="shared" si="77"/>
        <v>#REF!</v>
      </c>
      <c r="V186" s="116" t="e">
        <f t="shared" si="77"/>
        <v>#REF!</v>
      </c>
      <c r="W186" s="116" t="e">
        <f t="shared" si="77"/>
        <v>#REF!</v>
      </c>
      <c r="X186" s="116" t="e">
        <f t="shared" si="77"/>
        <v>#REF!</v>
      </c>
      <c r="Y186" s="116" t="e">
        <f t="shared" si="77"/>
        <v>#REF!</v>
      </c>
      <c r="Z186" s="116" t="e">
        <f t="shared" si="77"/>
        <v>#REF!</v>
      </c>
      <c r="AA186" s="116" t="e">
        <f t="shared" si="77"/>
        <v>#REF!</v>
      </c>
      <c r="AB186" s="116" t="e">
        <f t="shared" si="77"/>
        <v>#REF!</v>
      </c>
      <c r="AC186" s="116" t="e">
        <f t="shared" si="77"/>
        <v>#REF!</v>
      </c>
      <c r="AD186" s="116" t="e">
        <f t="shared" si="77"/>
        <v>#REF!</v>
      </c>
      <c r="AE186" s="116" t="e">
        <f t="shared" si="77"/>
        <v>#REF!</v>
      </c>
      <c r="AF186" s="116" t="e">
        <f t="shared" si="77"/>
        <v>#REF!</v>
      </c>
      <c r="AG186" s="116" t="e">
        <f t="shared" si="77"/>
        <v>#REF!</v>
      </c>
      <c r="AH186" s="116" t="e">
        <f t="shared" si="77"/>
        <v>#REF!</v>
      </c>
      <c r="AI186" s="116" t="e">
        <f t="shared" si="77"/>
        <v>#REF!</v>
      </c>
      <c r="AJ186" s="116" t="e">
        <f t="shared" si="77"/>
        <v>#REF!</v>
      </c>
      <c r="AK186" s="116" t="e">
        <f t="shared" si="77"/>
        <v>#REF!</v>
      </c>
      <c r="AL186" s="116" t="e">
        <f t="shared" si="77"/>
        <v>#REF!</v>
      </c>
      <c r="AM186" s="116" t="e">
        <f t="shared" si="77"/>
        <v>#REF!</v>
      </c>
      <c r="AN186" s="116" t="e">
        <f t="shared" si="77"/>
        <v>#REF!</v>
      </c>
    </row>
    <row r="188" spans="1:40" ht="15.75" thickBot="1">
      <c r="A188" s="82" t="s">
        <v>186</v>
      </c>
    </row>
    <row r="189" spans="1:40">
      <c r="A189" s="44" t="s">
        <v>1</v>
      </c>
      <c r="B189" s="44" t="s">
        <v>6</v>
      </c>
      <c r="C189" s="44" t="s">
        <v>2</v>
      </c>
      <c r="D189" s="17">
        <v>2014</v>
      </c>
      <c r="E189" s="8">
        <v>2015</v>
      </c>
      <c r="F189" s="8">
        <v>2016</v>
      </c>
      <c r="G189" s="8">
        <v>2017</v>
      </c>
      <c r="H189" s="8">
        <v>2018</v>
      </c>
      <c r="I189" s="8">
        <v>2019</v>
      </c>
      <c r="J189" s="8">
        <v>2020</v>
      </c>
      <c r="K189" s="8">
        <v>2021</v>
      </c>
      <c r="L189" s="8">
        <v>2022</v>
      </c>
      <c r="M189" s="8">
        <v>2023</v>
      </c>
      <c r="N189" s="8">
        <v>2024</v>
      </c>
      <c r="O189" s="8">
        <v>2025</v>
      </c>
      <c r="P189" s="8">
        <v>2026</v>
      </c>
      <c r="Q189" s="8">
        <v>2027</v>
      </c>
      <c r="R189" s="8">
        <v>2028</v>
      </c>
      <c r="S189" s="8">
        <v>2029</v>
      </c>
      <c r="T189" s="8">
        <v>2030</v>
      </c>
      <c r="U189" s="8">
        <v>2031</v>
      </c>
      <c r="V189" s="8">
        <v>2032</v>
      </c>
      <c r="W189" s="8">
        <v>2033</v>
      </c>
      <c r="X189" s="8">
        <v>2034</v>
      </c>
      <c r="Y189" s="8">
        <v>2035</v>
      </c>
      <c r="Z189" s="8">
        <v>2036</v>
      </c>
      <c r="AA189" s="8">
        <v>2037</v>
      </c>
      <c r="AB189" s="8">
        <v>2038</v>
      </c>
      <c r="AC189" s="8">
        <v>2039</v>
      </c>
      <c r="AD189" s="8">
        <v>2040</v>
      </c>
      <c r="AE189" s="8">
        <v>2041</v>
      </c>
      <c r="AF189" s="8">
        <v>2042</v>
      </c>
      <c r="AG189" s="8">
        <v>2043</v>
      </c>
      <c r="AH189" s="8">
        <v>2044</v>
      </c>
      <c r="AI189" s="8">
        <v>2045</v>
      </c>
      <c r="AJ189" s="8">
        <v>2046</v>
      </c>
      <c r="AK189" s="8">
        <v>2047</v>
      </c>
      <c r="AL189" s="8">
        <v>2048</v>
      </c>
      <c r="AM189" s="8">
        <v>2049</v>
      </c>
      <c r="AN189" s="9">
        <v>2050</v>
      </c>
    </row>
    <row r="190" spans="1:40">
      <c r="A190" s="43" t="str">
        <f>+'Usos finales'!E$120</f>
        <v>ACS</v>
      </c>
      <c r="C190" s="25"/>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c r="AC190" s="21"/>
      <c r="AD190" s="21"/>
      <c r="AE190" s="21"/>
      <c r="AF190" s="21"/>
      <c r="AG190" s="21"/>
      <c r="AH190" s="21"/>
      <c r="AI190" s="21"/>
      <c r="AJ190" s="21"/>
      <c r="AK190" s="21"/>
      <c r="AL190" s="21"/>
      <c r="AM190" s="21"/>
      <c r="AN190" s="21"/>
    </row>
    <row r="191" spans="1:40">
      <c r="B191" s="43" t="str">
        <f>+'Usos finales'!E$121</f>
        <v>Gas Natural</v>
      </c>
      <c r="C191" s="25">
        <f>+'Usos finales'!F$121</f>
        <v>1</v>
      </c>
      <c r="D191" s="46">
        <f t="shared" ref="D191:AN191" si="78">+C191</f>
        <v>1</v>
      </c>
      <c r="E191" s="46">
        <f t="shared" si="78"/>
        <v>1</v>
      </c>
      <c r="F191" s="46">
        <f t="shared" si="78"/>
        <v>1</v>
      </c>
      <c r="G191" s="46">
        <f t="shared" si="78"/>
        <v>1</v>
      </c>
      <c r="H191" s="46">
        <f t="shared" si="78"/>
        <v>1</v>
      </c>
      <c r="I191" s="46">
        <f t="shared" si="78"/>
        <v>1</v>
      </c>
      <c r="J191" s="46">
        <f t="shared" si="78"/>
        <v>1</v>
      </c>
      <c r="K191" s="46">
        <f t="shared" si="78"/>
        <v>1</v>
      </c>
      <c r="L191" s="46">
        <f t="shared" si="78"/>
        <v>1</v>
      </c>
      <c r="M191" s="46">
        <f t="shared" si="78"/>
        <v>1</v>
      </c>
      <c r="N191" s="46">
        <f t="shared" si="78"/>
        <v>1</v>
      </c>
      <c r="O191" s="46">
        <f t="shared" si="78"/>
        <v>1</v>
      </c>
      <c r="P191" s="46">
        <f t="shared" si="78"/>
        <v>1</v>
      </c>
      <c r="Q191" s="46">
        <f t="shared" si="78"/>
        <v>1</v>
      </c>
      <c r="R191" s="46">
        <f t="shared" si="78"/>
        <v>1</v>
      </c>
      <c r="S191" s="46">
        <f t="shared" si="78"/>
        <v>1</v>
      </c>
      <c r="T191" s="46">
        <f t="shared" si="78"/>
        <v>1</v>
      </c>
      <c r="U191" s="46">
        <f t="shared" si="78"/>
        <v>1</v>
      </c>
      <c r="V191" s="46">
        <f t="shared" si="78"/>
        <v>1</v>
      </c>
      <c r="W191" s="46">
        <f t="shared" si="78"/>
        <v>1</v>
      </c>
      <c r="X191" s="46">
        <f t="shared" si="78"/>
        <v>1</v>
      </c>
      <c r="Y191" s="46">
        <f t="shared" si="78"/>
        <v>1</v>
      </c>
      <c r="Z191" s="46">
        <f t="shared" si="78"/>
        <v>1</v>
      </c>
      <c r="AA191" s="46">
        <f t="shared" si="78"/>
        <v>1</v>
      </c>
      <c r="AB191" s="46">
        <f t="shared" si="78"/>
        <v>1</v>
      </c>
      <c r="AC191" s="46">
        <f t="shared" si="78"/>
        <v>1</v>
      </c>
      <c r="AD191" s="46">
        <f t="shared" si="78"/>
        <v>1</v>
      </c>
      <c r="AE191" s="46">
        <f t="shared" si="78"/>
        <v>1</v>
      </c>
      <c r="AF191" s="46">
        <f t="shared" si="78"/>
        <v>1</v>
      </c>
      <c r="AG191" s="46">
        <f t="shared" si="78"/>
        <v>1</v>
      </c>
      <c r="AH191" s="46">
        <f t="shared" si="78"/>
        <v>1</v>
      </c>
      <c r="AI191" s="46">
        <f t="shared" si="78"/>
        <v>1</v>
      </c>
      <c r="AJ191" s="46">
        <f t="shared" si="78"/>
        <v>1</v>
      </c>
      <c r="AK191" s="46">
        <f t="shared" si="78"/>
        <v>1</v>
      </c>
      <c r="AL191" s="46">
        <f t="shared" si="78"/>
        <v>1</v>
      </c>
      <c r="AM191" s="46">
        <f t="shared" si="78"/>
        <v>1</v>
      </c>
      <c r="AN191" s="46">
        <f t="shared" si="78"/>
        <v>1</v>
      </c>
    </row>
    <row r="192" spans="1:40">
      <c r="B192" s="43" t="s">
        <v>18</v>
      </c>
      <c r="C192" s="25">
        <v>0</v>
      </c>
      <c r="D192" s="46">
        <f t="shared" ref="D192:AN192" si="79">+C192</f>
        <v>0</v>
      </c>
      <c r="E192" s="46">
        <f t="shared" si="79"/>
        <v>0</v>
      </c>
      <c r="F192" s="46">
        <f t="shared" si="79"/>
        <v>0</v>
      </c>
      <c r="G192" s="46">
        <f t="shared" si="79"/>
        <v>0</v>
      </c>
      <c r="H192" s="46">
        <f t="shared" si="79"/>
        <v>0</v>
      </c>
      <c r="I192" s="46">
        <f t="shared" si="79"/>
        <v>0</v>
      </c>
      <c r="J192" s="46">
        <f t="shared" si="79"/>
        <v>0</v>
      </c>
      <c r="K192" s="46">
        <f t="shared" si="79"/>
        <v>0</v>
      </c>
      <c r="L192" s="46">
        <f t="shared" si="79"/>
        <v>0</v>
      </c>
      <c r="M192" s="46">
        <f t="shared" si="79"/>
        <v>0</v>
      </c>
      <c r="N192" s="46">
        <f t="shared" si="79"/>
        <v>0</v>
      </c>
      <c r="O192" s="46">
        <f t="shared" si="79"/>
        <v>0</v>
      </c>
      <c r="P192" s="46">
        <f t="shared" si="79"/>
        <v>0</v>
      </c>
      <c r="Q192" s="46">
        <f t="shared" si="79"/>
        <v>0</v>
      </c>
      <c r="R192" s="46">
        <f t="shared" si="79"/>
        <v>0</v>
      </c>
      <c r="S192" s="46">
        <f t="shared" si="79"/>
        <v>0</v>
      </c>
      <c r="T192" s="46">
        <f t="shared" si="79"/>
        <v>0</v>
      </c>
      <c r="U192" s="46">
        <f t="shared" si="79"/>
        <v>0</v>
      </c>
      <c r="V192" s="46">
        <f t="shared" si="79"/>
        <v>0</v>
      </c>
      <c r="W192" s="46">
        <f t="shared" si="79"/>
        <v>0</v>
      </c>
      <c r="X192" s="46">
        <f t="shared" si="79"/>
        <v>0</v>
      </c>
      <c r="Y192" s="46">
        <f t="shared" si="79"/>
        <v>0</v>
      </c>
      <c r="Z192" s="46">
        <f t="shared" si="79"/>
        <v>0</v>
      </c>
      <c r="AA192" s="46">
        <f t="shared" si="79"/>
        <v>0</v>
      </c>
      <c r="AB192" s="46">
        <f t="shared" si="79"/>
        <v>0</v>
      </c>
      <c r="AC192" s="46">
        <f t="shared" si="79"/>
        <v>0</v>
      </c>
      <c r="AD192" s="46">
        <f t="shared" si="79"/>
        <v>0</v>
      </c>
      <c r="AE192" s="46">
        <f t="shared" si="79"/>
        <v>0</v>
      </c>
      <c r="AF192" s="46">
        <f t="shared" si="79"/>
        <v>0</v>
      </c>
      <c r="AG192" s="46">
        <f t="shared" si="79"/>
        <v>0</v>
      </c>
      <c r="AH192" s="46">
        <f t="shared" si="79"/>
        <v>0</v>
      </c>
      <c r="AI192" s="46">
        <f t="shared" si="79"/>
        <v>0</v>
      </c>
      <c r="AJ192" s="46">
        <f t="shared" si="79"/>
        <v>0</v>
      </c>
      <c r="AK192" s="46">
        <f t="shared" si="79"/>
        <v>0</v>
      </c>
      <c r="AL192" s="46">
        <f t="shared" si="79"/>
        <v>0</v>
      </c>
      <c r="AM192" s="46">
        <f t="shared" si="79"/>
        <v>0</v>
      </c>
      <c r="AN192" s="46">
        <f t="shared" si="79"/>
        <v>0</v>
      </c>
    </row>
    <row r="193" spans="1:40">
      <c r="A193" s="43" t="str">
        <f>+'Usos finales'!E$130</f>
        <v>Otros</v>
      </c>
      <c r="C193" s="25"/>
      <c r="D193" s="46"/>
      <c r="E193" s="46"/>
      <c r="F193" s="46"/>
      <c r="G193" s="46"/>
      <c r="H193" s="46"/>
      <c r="I193" s="46"/>
      <c r="J193" s="46"/>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row>
    <row r="194" spans="1:40">
      <c r="A194" s="26"/>
      <c r="B194" s="43" t="str">
        <f>+'Usos finales'!E$131</f>
        <v>Gas Natural</v>
      </c>
      <c r="C194" s="25">
        <f>+'Usos finales'!F$131</f>
        <v>1</v>
      </c>
      <c r="D194" s="46">
        <f t="shared" ref="D194:AN194" si="80">+C194</f>
        <v>1</v>
      </c>
      <c r="E194" s="46">
        <f t="shared" si="80"/>
        <v>1</v>
      </c>
      <c r="F194" s="46">
        <f t="shared" si="80"/>
        <v>1</v>
      </c>
      <c r="G194" s="46">
        <f t="shared" si="80"/>
        <v>1</v>
      </c>
      <c r="H194" s="46">
        <f t="shared" si="80"/>
        <v>1</v>
      </c>
      <c r="I194" s="46">
        <f t="shared" si="80"/>
        <v>1</v>
      </c>
      <c r="J194" s="46">
        <f t="shared" si="80"/>
        <v>1</v>
      </c>
      <c r="K194" s="46">
        <f t="shared" si="80"/>
        <v>1</v>
      </c>
      <c r="L194" s="46">
        <f t="shared" si="80"/>
        <v>1</v>
      </c>
      <c r="M194" s="46">
        <f t="shared" si="80"/>
        <v>1</v>
      </c>
      <c r="N194" s="46">
        <f t="shared" si="80"/>
        <v>1</v>
      </c>
      <c r="O194" s="46">
        <f t="shared" si="80"/>
        <v>1</v>
      </c>
      <c r="P194" s="46">
        <f t="shared" si="80"/>
        <v>1</v>
      </c>
      <c r="Q194" s="46">
        <f t="shared" si="80"/>
        <v>1</v>
      </c>
      <c r="R194" s="46">
        <f t="shared" si="80"/>
        <v>1</v>
      </c>
      <c r="S194" s="46">
        <f t="shared" si="80"/>
        <v>1</v>
      </c>
      <c r="T194" s="46">
        <f t="shared" si="80"/>
        <v>1</v>
      </c>
      <c r="U194" s="46">
        <f t="shared" si="80"/>
        <v>1</v>
      </c>
      <c r="V194" s="46">
        <f t="shared" si="80"/>
        <v>1</v>
      </c>
      <c r="W194" s="46">
        <f t="shared" si="80"/>
        <v>1</v>
      </c>
      <c r="X194" s="46">
        <f t="shared" si="80"/>
        <v>1</v>
      </c>
      <c r="Y194" s="46">
        <f t="shared" si="80"/>
        <v>1</v>
      </c>
      <c r="Z194" s="46">
        <f t="shared" si="80"/>
        <v>1</v>
      </c>
      <c r="AA194" s="46">
        <f t="shared" si="80"/>
        <v>1</v>
      </c>
      <c r="AB194" s="46">
        <f t="shared" si="80"/>
        <v>1</v>
      </c>
      <c r="AC194" s="46">
        <f t="shared" si="80"/>
        <v>1</v>
      </c>
      <c r="AD194" s="46">
        <f t="shared" si="80"/>
        <v>1</v>
      </c>
      <c r="AE194" s="46">
        <f t="shared" si="80"/>
        <v>1</v>
      </c>
      <c r="AF194" s="46">
        <f t="shared" si="80"/>
        <v>1</v>
      </c>
      <c r="AG194" s="46">
        <f t="shared" si="80"/>
        <v>1</v>
      </c>
      <c r="AH194" s="46">
        <f t="shared" si="80"/>
        <v>1</v>
      </c>
      <c r="AI194" s="46">
        <f t="shared" si="80"/>
        <v>1</v>
      </c>
      <c r="AJ194" s="46">
        <f t="shared" si="80"/>
        <v>1</v>
      </c>
      <c r="AK194" s="46">
        <f t="shared" si="80"/>
        <v>1</v>
      </c>
      <c r="AL194" s="46">
        <f t="shared" si="80"/>
        <v>1</v>
      </c>
      <c r="AM194" s="46">
        <f t="shared" si="80"/>
        <v>1</v>
      </c>
      <c r="AN194" s="46">
        <f t="shared" si="80"/>
        <v>1</v>
      </c>
    </row>
    <row r="195" spans="1:40">
      <c r="A195" s="86"/>
      <c r="B195" s="43" t="s">
        <v>18</v>
      </c>
      <c r="C195" s="25">
        <v>0</v>
      </c>
      <c r="D195" s="46">
        <f t="shared" ref="D195:AN195" si="81">+C195</f>
        <v>0</v>
      </c>
      <c r="E195" s="46">
        <f t="shared" si="81"/>
        <v>0</v>
      </c>
      <c r="F195" s="46">
        <f t="shared" si="81"/>
        <v>0</v>
      </c>
      <c r="G195" s="46">
        <f t="shared" si="81"/>
        <v>0</v>
      </c>
      <c r="H195" s="46">
        <f t="shared" si="81"/>
        <v>0</v>
      </c>
      <c r="I195" s="46">
        <f t="shared" si="81"/>
        <v>0</v>
      </c>
      <c r="J195" s="46">
        <f t="shared" si="81"/>
        <v>0</v>
      </c>
      <c r="K195" s="46">
        <f t="shared" si="81"/>
        <v>0</v>
      </c>
      <c r="L195" s="46">
        <f t="shared" si="81"/>
        <v>0</v>
      </c>
      <c r="M195" s="46">
        <f t="shared" si="81"/>
        <v>0</v>
      </c>
      <c r="N195" s="46">
        <f t="shared" si="81"/>
        <v>0</v>
      </c>
      <c r="O195" s="46">
        <f t="shared" si="81"/>
        <v>0</v>
      </c>
      <c r="P195" s="46">
        <f t="shared" si="81"/>
        <v>0</v>
      </c>
      <c r="Q195" s="46">
        <f t="shared" si="81"/>
        <v>0</v>
      </c>
      <c r="R195" s="46">
        <f t="shared" si="81"/>
        <v>0</v>
      </c>
      <c r="S195" s="46">
        <f t="shared" si="81"/>
        <v>0</v>
      </c>
      <c r="T195" s="46">
        <f t="shared" si="81"/>
        <v>0</v>
      </c>
      <c r="U195" s="46">
        <f t="shared" si="81"/>
        <v>0</v>
      </c>
      <c r="V195" s="46">
        <f t="shared" si="81"/>
        <v>0</v>
      </c>
      <c r="W195" s="46">
        <f t="shared" si="81"/>
        <v>0</v>
      </c>
      <c r="X195" s="46">
        <f t="shared" si="81"/>
        <v>0</v>
      </c>
      <c r="Y195" s="46">
        <f t="shared" si="81"/>
        <v>0</v>
      </c>
      <c r="Z195" s="46">
        <f t="shared" si="81"/>
        <v>0</v>
      </c>
      <c r="AA195" s="46">
        <f t="shared" si="81"/>
        <v>0</v>
      </c>
      <c r="AB195" s="46">
        <f t="shared" si="81"/>
        <v>0</v>
      </c>
      <c r="AC195" s="46">
        <f t="shared" si="81"/>
        <v>0</v>
      </c>
      <c r="AD195" s="46">
        <f t="shared" si="81"/>
        <v>0</v>
      </c>
      <c r="AE195" s="46">
        <f t="shared" si="81"/>
        <v>0</v>
      </c>
      <c r="AF195" s="46">
        <f t="shared" si="81"/>
        <v>0</v>
      </c>
      <c r="AG195" s="46">
        <f t="shared" si="81"/>
        <v>0</v>
      </c>
      <c r="AH195" s="46">
        <f t="shared" si="81"/>
        <v>0</v>
      </c>
      <c r="AI195" s="46">
        <f t="shared" si="81"/>
        <v>0</v>
      </c>
      <c r="AJ195" s="46">
        <f t="shared" si="81"/>
        <v>0</v>
      </c>
      <c r="AK195" s="46">
        <f t="shared" si="81"/>
        <v>0</v>
      </c>
      <c r="AL195" s="46">
        <f t="shared" si="81"/>
        <v>0</v>
      </c>
      <c r="AM195" s="46">
        <f t="shared" si="81"/>
        <v>0</v>
      </c>
      <c r="AN195" s="46">
        <f t="shared" si="81"/>
        <v>0</v>
      </c>
    </row>
    <row r="196" spans="1:40">
      <c r="A196" s="285" t="s">
        <v>80</v>
      </c>
      <c r="B196" s="115" t="s">
        <v>7</v>
      </c>
      <c r="C196" s="117"/>
      <c r="D196" s="116">
        <f>D$38*SUM(D$49:D$52)</f>
        <v>564200</v>
      </c>
      <c r="E196" s="116" t="e">
        <f t="shared" ref="E196:AN196" si="82">E$38*SUM(E$49:E$52)</f>
        <v>#REF!</v>
      </c>
      <c r="F196" s="116" t="e">
        <f t="shared" si="82"/>
        <v>#REF!</v>
      </c>
      <c r="G196" s="116" t="e">
        <f t="shared" si="82"/>
        <v>#REF!</v>
      </c>
      <c r="H196" s="116" t="e">
        <f t="shared" si="82"/>
        <v>#REF!</v>
      </c>
      <c r="I196" s="116" t="e">
        <f t="shared" si="82"/>
        <v>#REF!</v>
      </c>
      <c r="J196" s="116" t="e">
        <f t="shared" si="82"/>
        <v>#REF!</v>
      </c>
      <c r="K196" s="116" t="e">
        <f t="shared" si="82"/>
        <v>#REF!</v>
      </c>
      <c r="L196" s="116" t="e">
        <f t="shared" si="82"/>
        <v>#REF!</v>
      </c>
      <c r="M196" s="116" t="e">
        <f t="shared" si="82"/>
        <v>#REF!</v>
      </c>
      <c r="N196" s="116" t="e">
        <f t="shared" si="82"/>
        <v>#REF!</v>
      </c>
      <c r="O196" s="116" t="e">
        <f t="shared" si="82"/>
        <v>#REF!</v>
      </c>
      <c r="P196" s="116" t="e">
        <f t="shared" si="82"/>
        <v>#REF!</v>
      </c>
      <c r="Q196" s="116" t="e">
        <f t="shared" si="82"/>
        <v>#REF!</v>
      </c>
      <c r="R196" s="116" t="e">
        <f t="shared" si="82"/>
        <v>#REF!</v>
      </c>
      <c r="S196" s="116" t="e">
        <f t="shared" si="82"/>
        <v>#REF!</v>
      </c>
      <c r="T196" s="116" t="e">
        <f t="shared" si="82"/>
        <v>#REF!</v>
      </c>
      <c r="U196" s="116" t="e">
        <f t="shared" si="82"/>
        <v>#REF!</v>
      </c>
      <c r="V196" s="116" t="e">
        <f t="shared" si="82"/>
        <v>#REF!</v>
      </c>
      <c r="W196" s="116" t="e">
        <f t="shared" si="82"/>
        <v>#REF!</v>
      </c>
      <c r="X196" s="116" t="e">
        <f t="shared" si="82"/>
        <v>#REF!</v>
      </c>
      <c r="Y196" s="116" t="e">
        <f t="shared" si="82"/>
        <v>#REF!</v>
      </c>
      <c r="Z196" s="116" t="e">
        <f t="shared" si="82"/>
        <v>#REF!</v>
      </c>
      <c r="AA196" s="116" t="e">
        <f t="shared" si="82"/>
        <v>#REF!</v>
      </c>
      <c r="AB196" s="116" t="e">
        <f t="shared" si="82"/>
        <v>#REF!</v>
      </c>
      <c r="AC196" s="116" t="e">
        <f t="shared" si="82"/>
        <v>#REF!</v>
      </c>
      <c r="AD196" s="116" t="e">
        <f t="shared" si="82"/>
        <v>#REF!</v>
      </c>
      <c r="AE196" s="116" t="e">
        <f t="shared" si="82"/>
        <v>#REF!</v>
      </c>
      <c r="AF196" s="116" t="e">
        <f t="shared" si="82"/>
        <v>#REF!</v>
      </c>
      <c r="AG196" s="116" t="e">
        <f t="shared" si="82"/>
        <v>#REF!</v>
      </c>
      <c r="AH196" s="116" t="e">
        <f t="shared" si="82"/>
        <v>#REF!</v>
      </c>
      <c r="AI196" s="116" t="e">
        <f t="shared" si="82"/>
        <v>#REF!</v>
      </c>
      <c r="AJ196" s="116" t="e">
        <f t="shared" si="82"/>
        <v>#REF!</v>
      </c>
      <c r="AK196" s="116" t="e">
        <f t="shared" si="82"/>
        <v>#REF!</v>
      </c>
      <c r="AL196" s="116" t="e">
        <f t="shared" si="82"/>
        <v>#REF!</v>
      </c>
      <c r="AM196" s="116" t="e">
        <f t="shared" si="82"/>
        <v>#REF!</v>
      </c>
      <c r="AN196" s="116" t="e">
        <f t="shared" si="82"/>
        <v>#REF!</v>
      </c>
    </row>
    <row r="197" spans="1:40">
      <c r="A197" s="285"/>
      <c r="B197" s="115" t="s">
        <v>16</v>
      </c>
      <c r="C197" s="117"/>
      <c r="D197" s="116">
        <f>D$38*(D$48*D191+D$53*D194)</f>
        <v>55800</v>
      </c>
      <c r="E197" s="116" t="e">
        <f t="shared" ref="E197:AN197" si="83">E$38*(E$48*E191+E$53*E194)</f>
        <v>#REF!</v>
      </c>
      <c r="F197" s="116" t="e">
        <f t="shared" si="83"/>
        <v>#REF!</v>
      </c>
      <c r="G197" s="116" t="e">
        <f t="shared" si="83"/>
        <v>#REF!</v>
      </c>
      <c r="H197" s="116" t="e">
        <f t="shared" si="83"/>
        <v>#REF!</v>
      </c>
      <c r="I197" s="116" t="e">
        <f t="shared" si="83"/>
        <v>#REF!</v>
      </c>
      <c r="J197" s="116" t="e">
        <f t="shared" si="83"/>
        <v>#REF!</v>
      </c>
      <c r="K197" s="116" t="e">
        <f t="shared" si="83"/>
        <v>#REF!</v>
      </c>
      <c r="L197" s="116" t="e">
        <f t="shared" si="83"/>
        <v>#REF!</v>
      </c>
      <c r="M197" s="116" t="e">
        <f t="shared" si="83"/>
        <v>#REF!</v>
      </c>
      <c r="N197" s="116" t="e">
        <f t="shared" si="83"/>
        <v>#REF!</v>
      </c>
      <c r="O197" s="116" t="e">
        <f t="shared" si="83"/>
        <v>#REF!</v>
      </c>
      <c r="P197" s="116" t="e">
        <f t="shared" si="83"/>
        <v>#REF!</v>
      </c>
      <c r="Q197" s="116" t="e">
        <f t="shared" si="83"/>
        <v>#REF!</v>
      </c>
      <c r="R197" s="116" t="e">
        <f t="shared" si="83"/>
        <v>#REF!</v>
      </c>
      <c r="S197" s="116" t="e">
        <f t="shared" si="83"/>
        <v>#REF!</v>
      </c>
      <c r="T197" s="116" t="e">
        <f t="shared" si="83"/>
        <v>#REF!</v>
      </c>
      <c r="U197" s="116" t="e">
        <f t="shared" si="83"/>
        <v>#REF!</v>
      </c>
      <c r="V197" s="116" t="e">
        <f t="shared" si="83"/>
        <v>#REF!</v>
      </c>
      <c r="W197" s="116" t="e">
        <f t="shared" si="83"/>
        <v>#REF!</v>
      </c>
      <c r="X197" s="116" t="e">
        <f t="shared" si="83"/>
        <v>#REF!</v>
      </c>
      <c r="Y197" s="116" t="e">
        <f t="shared" si="83"/>
        <v>#REF!</v>
      </c>
      <c r="Z197" s="116" t="e">
        <f t="shared" si="83"/>
        <v>#REF!</v>
      </c>
      <c r="AA197" s="116" t="e">
        <f t="shared" si="83"/>
        <v>#REF!</v>
      </c>
      <c r="AB197" s="116" t="e">
        <f t="shared" si="83"/>
        <v>#REF!</v>
      </c>
      <c r="AC197" s="116" t="e">
        <f t="shared" si="83"/>
        <v>#REF!</v>
      </c>
      <c r="AD197" s="116" t="e">
        <f t="shared" si="83"/>
        <v>#REF!</v>
      </c>
      <c r="AE197" s="116" t="e">
        <f t="shared" si="83"/>
        <v>#REF!</v>
      </c>
      <c r="AF197" s="116" t="e">
        <f t="shared" si="83"/>
        <v>#REF!</v>
      </c>
      <c r="AG197" s="116" t="e">
        <f t="shared" si="83"/>
        <v>#REF!</v>
      </c>
      <c r="AH197" s="116" t="e">
        <f t="shared" si="83"/>
        <v>#REF!</v>
      </c>
      <c r="AI197" s="116" t="e">
        <f t="shared" si="83"/>
        <v>#REF!</v>
      </c>
      <c r="AJ197" s="116" t="e">
        <f t="shared" si="83"/>
        <v>#REF!</v>
      </c>
      <c r="AK197" s="116" t="e">
        <f t="shared" si="83"/>
        <v>#REF!</v>
      </c>
      <c r="AL197" s="116" t="e">
        <f t="shared" si="83"/>
        <v>#REF!</v>
      </c>
      <c r="AM197" s="116" t="e">
        <f t="shared" si="83"/>
        <v>#REF!</v>
      </c>
      <c r="AN197" s="116" t="e">
        <f t="shared" si="83"/>
        <v>#REF!</v>
      </c>
    </row>
    <row r="198" spans="1:40">
      <c r="A198" s="285"/>
      <c r="B198" s="92" t="s">
        <v>18</v>
      </c>
      <c r="C198" s="117"/>
      <c r="D198" s="116">
        <f>D$38*(D$48*D192+D$53*D195)</f>
        <v>0</v>
      </c>
      <c r="E198" s="116" t="e">
        <f t="shared" ref="E198:AN198" si="84">E$38*(E$48*E192+E$53*E195)</f>
        <v>#REF!</v>
      </c>
      <c r="F198" s="116" t="e">
        <f t="shared" si="84"/>
        <v>#REF!</v>
      </c>
      <c r="G198" s="116" t="e">
        <f t="shared" si="84"/>
        <v>#REF!</v>
      </c>
      <c r="H198" s="116" t="e">
        <f t="shared" si="84"/>
        <v>#REF!</v>
      </c>
      <c r="I198" s="116" t="e">
        <f t="shared" si="84"/>
        <v>#REF!</v>
      </c>
      <c r="J198" s="116" t="e">
        <f t="shared" si="84"/>
        <v>#REF!</v>
      </c>
      <c r="K198" s="116" t="e">
        <f t="shared" si="84"/>
        <v>#REF!</v>
      </c>
      <c r="L198" s="116" t="e">
        <f t="shared" si="84"/>
        <v>#REF!</v>
      </c>
      <c r="M198" s="116" t="e">
        <f t="shared" si="84"/>
        <v>#REF!</v>
      </c>
      <c r="N198" s="116" t="e">
        <f t="shared" si="84"/>
        <v>#REF!</v>
      </c>
      <c r="O198" s="116" t="e">
        <f t="shared" si="84"/>
        <v>#REF!</v>
      </c>
      <c r="P198" s="116" t="e">
        <f t="shared" si="84"/>
        <v>#REF!</v>
      </c>
      <c r="Q198" s="116" t="e">
        <f t="shared" si="84"/>
        <v>#REF!</v>
      </c>
      <c r="R198" s="116" t="e">
        <f t="shared" si="84"/>
        <v>#REF!</v>
      </c>
      <c r="S198" s="116" t="e">
        <f t="shared" si="84"/>
        <v>#REF!</v>
      </c>
      <c r="T198" s="116" t="e">
        <f t="shared" si="84"/>
        <v>#REF!</v>
      </c>
      <c r="U198" s="116" t="e">
        <f t="shared" si="84"/>
        <v>#REF!</v>
      </c>
      <c r="V198" s="116" t="e">
        <f t="shared" si="84"/>
        <v>#REF!</v>
      </c>
      <c r="W198" s="116" t="e">
        <f t="shared" si="84"/>
        <v>#REF!</v>
      </c>
      <c r="X198" s="116" t="e">
        <f t="shared" si="84"/>
        <v>#REF!</v>
      </c>
      <c r="Y198" s="116" t="e">
        <f t="shared" si="84"/>
        <v>#REF!</v>
      </c>
      <c r="Z198" s="116" t="e">
        <f t="shared" si="84"/>
        <v>#REF!</v>
      </c>
      <c r="AA198" s="116" t="e">
        <f t="shared" si="84"/>
        <v>#REF!</v>
      </c>
      <c r="AB198" s="116" t="e">
        <f t="shared" si="84"/>
        <v>#REF!</v>
      </c>
      <c r="AC198" s="116" t="e">
        <f t="shared" si="84"/>
        <v>#REF!</v>
      </c>
      <c r="AD198" s="116" t="e">
        <f t="shared" si="84"/>
        <v>#REF!</v>
      </c>
      <c r="AE198" s="116" t="e">
        <f t="shared" si="84"/>
        <v>#REF!</v>
      </c>
      <c r="AF198" s="116" t="e">
        <f t="shared" si="84"/>
        <v>#REF!</v>
      </c>
      <c r="AG198" s="116" t="e">
        <f t="shared" si="84"/>
        <v>#REF!</v>
      </c>
      <c r="AH198" s="116" t="e">
        <f t="shared" si="84"/>
        <v>#REF!</v>
      </c>
      <c r="AI198" s="116" t="e">
        <f t="shared" si="84"/>
        <v>#REF!</v>
      </c>
      <c r="AJ198" s="116" t="e">
        <f t="shared" si="84"/>
        <v>#REF!</v>
      </c>
      <c r="AK198" s="116" t="e">
        <f t="shared" si="84"/>
        <v>#REF!</v>
      </c>
      <c r="AL198" s="116" t="e">
        <f t="shared" si="84"/>
        <v>#REF!</v>
      </c>
      <c r="AM198" s="116" t="e">
        <f t="shared" si="84"/>
        <v>#REF!</v>
      </c>
      <c r="AN198" s="116" t="e">
        <f t="shared" si="84"/>
        <v>#REF!</v>
      </c>
    </row>
    <row r="200" spans="1:40" ht="15.75" thickBot="1">
      <c r="A200" s="82" t="s">
        <v>185</v>
      </c>
    </row>
    <row r="201" spans="1:40">
      <c r="A201" s="44" t="s">
        <v>1</v>
      </c>
      <c r="B201" s="44" t="s">
        <v>6</v>
      </c>
      <c r="C201" s="44" t="s">
        <v>2</v>
      </c>
      <c r="D201" s="17">
        <v>2014</v>
      </c>
      <c r="E201" s="8">
        <v>2015</v>
      </c>
      <c r="F201" s="8">
        <v>2016</v>
      </c>
      <c r="G201" s="8">
        <v>2017</v>
      </c>
      <c r="H201" s="8">
        <v>2018</v>
      </c>
      <c r="I201" s="8">
        <v>2019</v>
      </c>
      <c r="J201" s="8">
        <v>2020</v>
      </c>
      <c r="K201" s="8">
        <v>2021</v>
      </c>
      <c r="L201" s="8">
        <v>2022</v>
      </c>
      <c r="M201" s="8">
        <v>2023</v>
      </c>
      <c r="N201" s="8">
        <v>2024</v>
      </c>
      <c r="O201" s="8">
        <v>2025</v>
      </c>
      <c r="P201" s="8">
        <v>2026</v>
      </c>
      <c r="Q201" s="8">
        <v>2027</v>
      </c>
      <c r="R201" s="8">
        <v>2028</v>
      </c>
      <c r="S201" s="8">
        <v>2029</v>
      </c>
      <c r="T201" s="8">
        <v>2030</v>
      </c>
      <c r="U201" s="8">
        <v>2031</v>
      </c>
      <c r="V201" s="8">
        <v>2032</v>
      </c>
      <c r="W201" s="8">
        <v>2033</v>
      </c>
      <c r="X201" s="8">
        <v>2034</v>
      </c>
      <c r="Y201" s="8">
        <v>2035</v>
      </c>
      <c r="Z201" s="8">
        <v>2036</v>
      </c>
      <c r="AA201" s="8">
        <v>2037</v>
      </c>
      <c r="AB201" s="8">
        <v>2038</v>
      </c>
      <c r="AC201" s="8">
        <v>2039</v>
      </c>
      <c r="AD201" s="8">
        <v>2040</v>
      </c>
      <c r="AE201" s="8">
        <v>2041</v>
      </c>
      <c r="AF201" s="8">
        <v>2042</v>
      </c>
      <c r="AG201" s="8">
        <v>2043</v>
      </c>
      <c r="AH201" s="8">
        <v>2044</v>
      </c>
      <c r="AI201" s="8">
        <v>2045</v>
      </c>
      <c r="AJ201" s="8">
        <v>2046</v>
      </c>
      <c r="AK201" s="8">
        <v>2047</v>
      </c>
      <c r="AL201" s="8">
        <v>2048</v>
      </c>
      <c r="AM201" s="8">
        <v>2049</v>
      </c>
      <c r="AN201" s="9">
        <v>2050</v>
      </c>
    </row>
    <row r="202" spans="1:40">
      <c r="A202" s="43" t="str">
        <f>+'Usos finales'!E$120</f>
        <v>ACS</v>
      </c>
      <c r="C202" s="25"/>
      <c r="D202" s="21"/>
      <c r="E202" s="21"/>
      <c r="F202" s="21"/>
      <c r="G202" s="21"/>
      <c r="H202" s="21"/>
      <c r="I202" s="21"/>
      <c r="J202" s="21"/>
      <c r="K202" s="21"/>
      <c r="L202" s="21"/>
      <c r="M202" s="21"/>
      <c r="N202" s="21"/>
      <c r="O202" s="21"/>
      <c r="P202" s="21"/>
      <c r="Q202" s="21"/>
      <c r="R202" s="21"/>
      <c r="S202" s="21"/>
      <c r="T202" s="21"/>
      <c r="U202" s="21"/>
      <c r="V202" s="21"/>
      <c r="W202" s="21"/>
      <c r="X202" s="21"/>
      <c r="Y202" s="21"/>
      <c r="Z202" s="21"/>
      <c r="AA202" s="21"/>
      <c r="AB202" s="21"/>
      <c r="AC202" s="21"/>
      <c r="AD202" s="21"/>
      <c r="AE202" s="21"/>
      <c r="AF202" s="21"/>
      <c r="AG202" s="21"/>
      <c r="AH202" s="21"/>
      <c r="AI202" s="21"/>
      <c r="AJ202" s="21"/>
      <c r="AK202" s="21"/>
      <c r="AL202" s="21"/>
      <c r="AM202" s="21"/>
      <c r="AN202" s="21"/>
    </row>
    <row r="203" spans="1:40">
      <c r="B203" s="43" t="str">
        <f>+'Usos finales'!E$121</f>
        <v>Gas Natural</v>
      </c>
      <c r="C203" s="25">
        <f>+'Usos finales'!F$121</f>
        <v>1</v>
      </c>
      <c r="D203" s="46">
        <f t="shared" ref="D203:AN203" si="85">+C203</f>
        <v>1</v>
      </c>
      <c r="E203" s="46">
        <f t="shared" si="85"/>
        <v>1</v>
      </c>
      <c r="F203" s="46">
        <f t="shared" si="85"/>
        <v>1</v>
      </c>
      <c r="G203" s="46">
        <f t="shared" si="85"/>
        <v>1</v>
      </c>
      <c r="H203" s="46">
        <f t="shared" si="85"/>
        <v>1</v>
      </c>
      <c r="I203" s="46">
        <f t="shared" si="85"/>
        <v>1</v>
      </c>
      <c r="J203" s="46">
        <f t="shared" si="85"/>
        <v>1</v>
      </c>
      <c r="K203" s="46">
        <f t="shared" si="85"/>
        <v>1</v>
      </c>
      <c r="L203" s="46">
        <f t="shared" si="85"/>
        <v>1</v>
      </c>
      <c r="M203" s="46">
        <f t="shared" si="85"/>
        <v>1</v>
      </c>
      <c r="N203" s="46">
        <f t="shared" si="85"/>
        <v>1</v>
      </c>
      <c r="O203" s="46">
        <f t="shared" si="85"/>
        <v>1</v>
      </c>
      <c r="P203" s="46">
        <f t="shared" si="85"/>
        <v>1</v>
      </c>
      <c r="Q203" s="46">
        <f t="shared" si="85"/>
        <v>1</v>
      </c>
      <c r="R203" s="46">
        <f t="shared" si="85"/>
        <v>1</v>
      </c>
      <c r="S203" s="46">
        <f t="shared" si="85"/>
        <v>1</v>
      </c>
      <c r="T203" s="46">
        <f t="shared" si="85"/>
        <v>1</v>
      </c>
      <c r="U203" s="46">
        <f t="shared" si="85"/>
        <v>1</v>
      </c>
      <c r="V203" s="46">
        <f t="shared" si="85"/>
        <v>1</v>
      </c>
      <c r="W203" s="46">
        <f t="shared" si="85"/>
        <v>1</v>
      </c>
      <c r="X203" s="46">
        <f t="shared" si="85"/>
        <v>1</v>
      </c>
      <c r="Y203" s="46">
        <f t="shared" si="85"/>
        <v>1</v>
      </c>
      <c r="Z203" s="46">
        <f t="shared" si="85"/>
        <v>1</v>
      </c>
      <c r="AA203" s="46">
        <f t="shared" si="85"/>
        <v>1</v>
      </c>
      <c r="AB203" s="46">
        <f t="shared" si="85"/>
        <v>1</v>
      </c>
      <c r="AC203" s="46">
        <f t="shared" si="85"/>
        <v>1</v>
      </c>
      <c r="AD203" s="46">
        <f t="shared" si="85"/>
        <v>1</v>
      </c>
      <c r="AE203" s="46">
        <f t="shared" si="85"/>
        <v>1</v>
      </c>
      <c r="AF203" s="46">
        <f t="shared" si="85"/>
        <v>1</v>
      </c>
      <c r="AG203" s="46">
        <f t="shared" si="85"/>
        <v>1</v>
      </c>
      <c r="AH203" s="46">
        <f t="shared" si="85"/>
        <v>1</v>
      </c>
      <c r="AI203" s="46">
        <f t="shared" si="85"/>
        <v>1</v>
      </c>
      <c r="AJ203" s="46">
        <f t="shared" si="85"/>
        <v>1</v>
      </c>
      <c r="AK203" s="46">
        <f t="shared" si="85"/>
        <v>1</v>
      </c>
      <c r="AL203" s="46">
        <f t="shared" si="85"/>
        <v>1</v>
      </c>
      <c r="AM203" s="46">
        <f t="shared" si="85"/>
        <v>1</v>
      </c>
      <c r="AN203" s="46">
        <f t="shared" si="85"/>
        <v>1</v>
      </c>
    </row>
    <row r="204" spans="1:40">
      <c r="B204" s="43" t="s">
        <v>18</v>
      </c>
      <c r="C204" s="25">
        <v>0</v>
      </c>
      <c r="D204" s="46">
        <f t="shared" ref="D204:AN204" si="86">+C204</f>
        <v>0</v>
      </c>
      <c r="E204" s="46">
        <f t="shared" si="86"/>
        <v>0</v>
      </c>
      <c r="F204" s="46">
        <f t="shared" si="86"/>
        <v>0</v>
      </c>
      <c r="G204" s="46">
        <f t="shared" si="86"/>
        <v>0</v>
      </c>
      <c r="H204" s="46">
        <f t="shared" si="86"/>
        <v>0</v>
      </c>
      <c r="I204" s="46">
        <f t="shared" si="86"/>
        <v>0</v>
      </c>
      <c r="J204" s="46">
        <f t="shared" si="86"/>
        <v>0</v>
      </c>
      <c r="K204" s="46">
        <f t="shared" si="86"/>
        <v>0</v>
      </c>
      <c r="L204" s="46">
        <f t="shared" si="86"/>
        <v>0</v>
      </c>
      <c r="M204" s="46">
        <f t="shared" si="86"/>
        <v>0</v>
      </c>
      <c r="N204" s="46">
        <f t="shared" si="86"/>
        <v>0</v>
      </c>
      <c r="O204" s="46">
        <f t="shared" si="86"/>
        <v>0</v>
      </c>
      <c r="P204" s="46">
        <f t="shared" si="86"/>
        <v>0</v>
      </c>
      <c r="Q204" s="46">
        <f t="shared" si="86"/>
        <v>0</v>
      </c>
      <c r="R204" s="46">
        <f t="shared" si="86"/>
        <v>0</v>
      </c>
      <c r="S204" s="46">
        <f t="shared" si="86"/>
        <v>0</v>
      </c>
      <c r="T204" s="46">
        <f t="shared" si="86"/>
        <v>0</v>
      </c>
      <c r="U204" s="46">
        <f t="shared" si="86"/>
        <v>0</v>
      </c>
      <c r="V204" s="46">
        <f t="shared" si="86"/>
        <v>0</v>
      </c>
      <c r="W204" s="46">
        <f t="shared" si="86"/>
        <v>0</v>
      </c>
      <c r="X204" s="46">
        <f t="shared" si="86"/>
        <v>0</v>
      </c>
      <c r="Y204" s="46">
        <f t="shared" si="86"/>
        <v>0</v>
      </c>
      <c r="Z204" s="46">
        <f t="shared" si="86"/>
        <v>0</v>
      </c>
      <c r="AA204" s="46">
        <f t="shared" si="86"/>
        <v>0</v>
      </c>
      <c r="AB204" s="46">
        <f t="shared" si="86"/>
        <v>0</v>
      </c>
      <c r="AC204" s="46">
        <f t="shared" si="86"/>
        <v>0</v>
      </c>
      <c r="AD204" s="46">
        <f t="shared" si="86"/>
        <v>0</v>
      </c>
      <c r="AE204" s="46">
        <f t="shared" si="86"/>
        <v>0</v>
      </c>
      <c r="AF204" s="46">
        <f t="shared" si="86"/>
        <v>0</v>
      </c>
      <c r="AG204" s="46">
        <f t="shared" si="86"/>
        <v>0</v>
      </c>
      <c r="AH204" s="46">
        <f t="shared" si="86"/>
        <v>0</v>
      </c>
      <c r="AI204" s="46">
        <f t="shared" si="86"/>
        <v>0</v>
      </c>
      <c r="AJ204" s="46">
        <f t="shared" si="86"/>
        <v>0</v>
      </c>
      <c r="AK204" s="46">
        <f t="shared" si="86"/>
        <v>0</v>
      </c>
      <c r="AL204" s="46">
        <f t="shared" si="86"/>
        <v>0</v>
      </c>
      <c r="AM204" s="46">
        <f t="shared" si="86"/>
        <v>0</v>
      </c>
      <c r="AN204" s="46">
        <f t="shared" si="86"/>
        <v>0</v>
      </c>
    </row>
    <row r="205" spans="1:40">
      <c r="A205" s="43" t="str">
        <f>+'Usos finales'!E$130</f>
        <v>Otros</v>
      </c>
      <c r="C205" s="25"/>
      <c r="D205" s="46"/>
      <c r="E205" s="46"/>
      <c r="F205" s="46"/>
      <c r="G205" s="46"/>
      <c r="H205" s="46"/>
      <c r="I205" s="46"/>
      <c r="J205" s="46"/>
      <c r="K205" s="46"/>
      <c r="L205" s="46"/>
      <c r="M205" s="46"/>
      <c r="N205" s="46"/>
      <c r="O205" s="46"/>
      <c r="P205" s="46"/>
      <c r="Q205" s="46"/>
      <c r="R205" s="46"/>
      <c r="S205" s="46"/>
      <c r="T205" s="46"/>
      <c r="U205" s="46"/>
      <c r="V205" s="46"/>
      <c r="W205" s="46"/>
      <c r="X205" s="46"/>
      <c r="Y205" s="46"/>
      <c r="Z205" s="46"/>
      <c r="AA205" s="46"/>
      <c r="AB205" s="46"/>
      <c r="AC205" s="46"/>
      <c r="AD205" s="46"/>
      <c r="AE205" s="46"/>
      <c r="AF205" s="46"/>
      <c r="AG205" s="46"/>
      <c r="AH205" s="46"/>
      <c r="AI205" s="46"/>
      <c r="AJ205" s="46"/>
      <c r="AK205" s="46"/>
      <c r="AL205" s="46"/>
      <c r="AM205" s="46"/>
      <c r="AN205" s="46"/>
    </row>
    <row r="206" spans="1:40">
      <c r="A206" s="26"/>
      <c r="B206" s="43" t="str">
        <f>+'Usos finales'!E$131</f>
        <v>Gas Natural</v>
      </c>
      <c r="C206" s="25">
        <f>+'Usos finales'!F$131</f>
        <v>1</v>
      </c>
      <c r="D206" s="46">
        <f t="shared" ref="D206:AN206" si="87">+C206</f>
        <v>1</v>
      </c>
      <c r="E206" s="46">
        <f t="shared" si="87"/>
        <v>1</v>
      </c>
      <c r="F206" s="46">
        <f t="shared" si="87"/>
        <v>1</v>
      </c>
      <c r="G206" s="46">
        <f t="shared" si="87"/>
        <v>1</v>
      </c>
      <c r="H206" s="46">
        <f t="shared" si="87"/>
        <v>1</v>
      </c>
      <c r="I206" s="46">
        <f t="shared" si="87"/>
        <v>1</v>
      </c>
      <c r="J206" s="46">
        <f t="shared" si="87"/>
        <v>1</v>
      </c>
      <c r="K206" s="46">
        <f t="shared" si="87"/>
        <v>1</v>
      </c>
      <c r="L206" s="46">
        <f t="shared" si="87"/>
        <v>1</v>
      </c>
      <c r="M206" s="46">
        <f t="shared" si="87"/>
        <v>1</v>
      </c>
      <c r="N206" s="46">
        <f t="shared" si="87"/>
        <v>1</v>
      </c>
      <c r="O206" s="46">
        <f t="shared" si="87"/>
        <v>1</v>
      </c>
      <c r="P206" s="46">
        <f t="shared" si="87"/>
        <v>1</v>
      </c>
      <c r="Q206" s="46">
        <f t="shared" si="87"/>
        <v>1</v>
      </c>
      <c r="R206" s="46">
        <f t="shared" si="87"/>
        <v>1</v>
      </c>
      <c r="S206" s="46">
        <f t="shared" si="87"/>
        <v>1</v>
      </c>
      <c r="T206" s="46">
        <f t="shared" si="87"/>
        <v>1</v>
      </c>
      <c r="U206" s="46">
        <f t="shared" si="87"/>
        <v>1</v>
      </c>
      <c r="V206" s="46">
        <f t="shared" si="87"/>
        <v>1</v>
      </c>
      <c r="W206" s="46">
        <f t="shared" si="87"/>
        <v>1</v>
      </c>
      <c r="X206" s="46">
        <f t="shared" si="87"/>
        <v>1</v>
      </c>
      <c r="Y206" s="46">
        <f t="shared" si="87"/>
        <v>1</v>
      </c>
      <c r="Z206" s="46">
        <f t="shared" si="87"/>
        <v>1</v>
      </c>
      <c r="AA206" s="46">
        <f t="shared" si="87"/>
        <v>1</v>
      </c>
      <c r="AB206" s="46">
        <f t="shared" si="87"/>
        <v>1</v>
      </c>
      <c r="AC206" s="46">
        <f t="shared" si="87"/>
        <v>1</v>
      </c>
      <c r="AD206" s="46">
        <f t="shared" si="87"/>
        <v>1</v>
      </c>
      <c r="AE206" s="46">
        <f t="shared" si="87"/>
        <v>1</v>
      </c>
      <c r="AF206" s="46">
        <f t="shared" si="87"/>
        <v>1</v>
      </c>
      <c r="AG206" s="46">
        <f t="shared" si="87"/>
        <v>1</v>
      </c>
      <c r="AH206" s="46">
        <f t="shared" si="87"/>
        <v>1</v>
      </c>
      <c r="AI206" s="46">
        <f t="shared" si="87"/>
        <v>1</v>
      </c>
      <c r="AJ206" s="46">
        <f t="shared" si="87"/>
        <v>1</v>
      </c>
      <c r="AK206" s="46">
        <f t="shared" si="87"/>
        <v>1</v>
      </c>
      <c r="AL206" s="46">
        <f t="shared" si="87"/>
        <v>1</v>
      </c>
      <c r="AM206" s="46">
        <f t="shared" si="87"/>
        <v>1</v>
      </c>
      <c r="AN206" s="46">
        <f t="shared" si="87"/>
        <v>1</v>
      </c>
    </row>
    <row r="207" spans="1:40">
      <c r="A207" s="86"/>
      <c r="B207" s="43" t="s">
        <v>18</v>
      </c>
      <c r="C207" s="25">
        <v>0</v>
      </c>
      <c r="D207" s="46">
        <f t="shared" ref="D207:AN207" si="88">+C207</f>
        <v>0</v>
      </c>
      <c r="E207" s="46">
        <f t="shared" si="88"/>
        <v>0</v>
      </c>
      <c r="F207" s="46">
        <f t="shared" si="88"/>
        <v>0</v>
      </c>
      <c r="G207" s="46">
        <f t="shared" si="88"/>
        <v>0</v>
      </c>
      <c r="H207" s="46">
        <f t="shared" si="88"/>
        <v>0</v>
      </c>
      <c r="I207" s="46">
        <f t="shared" si="88"/>
        <v>0</v>
      </c>
      <c r="J207" s="46">
        <f t="shared" si="88"/>
        <v>0</v>
      </c>
      <c r="K207" s="46">
        <f t="shared" si="88"/>
        <v>0</v>
      </c>
      <c r="L207" s="46">
        <f t="shared" si="88"/>
        <v>0</v>
      </c>
      <c r="M207" s="46">
        <f t="shared" si="88"/>
        <v>0</v>
      </c>
      <c r="N207" s="46">
        <f t="shared" si="88"/>
        <v>0</v>
      </c>
      <c r="O207" s="46">
        <f t="shared" si="88"/>
        <v>0</v>
      </c>
      <c r="P207" s="46">
        <f t="shared" si="88"/>
        <v>0</v>
      </c>
      <c r="Q207" s="46">
        <f t="shared" si="88"/>
        <v>0</v>
      </c>
      <c r="R207" s="46">
        <f t="shared" si="88"/>
        <v>0</v>
      </c>
      <c r="S207" s="46">
        <f t="shared" si="88"/>
        <v>0</v>
      </c>
      <c r="T207" s="46">
        <f t="shared" si="88"/>
        <v>0</v>
      </c>
      <c r="U207" s="46">
        <f t="shared" si="88"/>
        <v>0</v>
      </c>
      <c r="V207" s="46">
        <f t="shared" si="88"/>
        <v>0</v>
      </c>
      <c r="W207" s="46">
        <f t="shared" si="88"/>
        <v>0</v>
      </c>
      <c r="X207" s="46">
        <f t="shared" si="88"/>
        <v>0</v>
      </c>
      <c r="Y207" s="46">
        <f t="shared" si="88"/>
        <v>0</v>
      </c>
      <c r="Z207" s="46">
        <f t="shared" si="88"/>
        <v>0</v>
      </c>
      <c r="AA207" s="46">
        <f t="shared" si="88"/>
        <v>0</v>
      </c>
      <c r="AB207" s="46">
        <f t="shared" si="88"/>
        <v>0</v>
      </c>
      <c r="AC207" s="46">
        <f t="shared" si="88"/>
        <v>0</v>
      </c>
      <c r="AD207" s="46">
        <f t="shared" si="88"/>
        <v>0</v>
      </c>
      <c r="AE207" s="46">
        <f t="shared" si="88"/>
        <v>0</v>
      </c>
      <c r="AF207" s="46">
        <f t="shared" si="88"/>
        <v>0</v>
      </c>
      <c r="AG207" s="46">
        <f t="shared" si="88"/>
        <v>0</v>
      </c>
      <c r="AH207" s="46">
        <f t="shared" si="88"/>
        <v>0</v>
      </c>
      <c r="AI207" s="46">
        <f t="shared" si="88"/>
        <v>0</v>
      </c>
      <c r="AJ207" s="46">
        <f t="shared" si="88"/>
        <v>0</v>
      </c>
      <c r="AK207" s="46">
        <f t="shared" si="88"/>
        <v>0</v>
      </c>
      <c r="AL207" s="46">
        <f t="shared" si="88"/>
        <v>0</v>
      </c>
      <c r="AM207" s="46">
        <f t="shared" si="88"/>
        <v>0</v>
      </c>
      <c r="AN207" s="46">
        <f t="shared" si="88"/>
        <v>0</v>
      </c>
    </row>
    <row r="208" spans="1:40">
      <c r="A208" s="285" t="s">
        <v>80</v>
      </c>
      <c r="B208" s="115" t="s">
        <v>7</v>
      </c>
      <c r="C208" s="117"/>
      <c r="D208" s="116">
        <f>D$39*SUM(D$49:D$52)</f>
        <v>19656000</v>
      </c>
      <c r="E208" s="116" t="e">
        <f t="shared" ref="E208:AN208" si="89">E$39*SUM(E$49:E$52)</f>
        <v>#REF!</v>
      </c>
      <c r="F208" s="116" t="e">
        <f t="shared" si="89"/>
        <v>#REF!</v>
      </c>
      <c r="G208" s="116" t="e">
        <f t="shared" si="89"/>
        <v>#REF!</v>
      </c>
      <c r="H208" s="116" t="e">
        <f t="shared" si="89"/>
        <v>#REF!</v>
      </c>
      <c r="I208" s="116" t="e">
        <f t="shared" si="89"/>
        <v>#REF!</v>
      </c>
      <c r="J208" s="116" t="e">
        <f t="shared" si="89"/>
        <v>#REF!</v>
      </c>
      <c r="K208" s="116" t="e">
        <f t="shared" si="89"/>
        <v>#REF!</v>
      </c>
      <c r="L208" s="116" t="e">
        <f t="shared" si="89"/>
        <v>#REF!</v>
      </c>
      <c r="M208" s="116" t="e">
        <f t="shared" si="89"/>
        <v>#REF!</v>
      </c>
      <c r="N208" s="116" t="e">
        <f t="shared" si="89"/>
        <v>#REF!</v>
      </c>
      <c r="O208" s="116" t="e">
        <f t="shared" si="89"/>
        <v>#REF!</v>
      </c>
      <c r="P208" s="116" t="e">
        <f t="shared" si="89"/>
        <v>#REF!</v>
      </c>
      <c r="Q208" s="116" t="e">
        <f t="shared" si="89"/>
        <v>#REF!</v>
      </c>
      <c r="R208" s="116" t="e">
        <f t="shared" si="89"/>
        <v>#REF!</v>
      </c>
      <c r="S208" s="116" t="e">
        <f t="shared" si="89"/>
        <v>#REF!</v>
      </c>
      <c r="T208" s="116" t="e">
        <f t="shared" si="89"/>
        <v>#REF!</v>
      </c>
      <c r="U208" s="116" t="e">
        <f t="shared" si="89"/>
        <v>#REF!</v>
      </c>
      <c r="V208" s="116" t="e">
        <f t="shared" si="89"/>
        <v>#REF!</v>
      </c>
      <c r="W208" s="116" t="e">
        <f t="shared" si="89"/>
        <v>#REF!</v>
      </c>
      <c r="X208" s="116" t="e">
        <f t="shared" si="89"/>
        <v>#REF!</v>
      </c>
      <c r="Y208" s="116" t="e">
        <f t="shared" si="89"/>
        <v>#REF!</v>
      </c>
      <c r="Z208" s="116" t="e">
        <f t="shared" si="89"/>
        <v>#REF!</v>
      </c>
      <c r="AA208" s="116" t="e">
        <f t="shared" si="89"/>
        <v>#REF!</v>
      </c>
      <c r="AB208" s="116" t="e">
        <f t="shared" si="89"/>
        <v>#REF!</v>
      </c>
      <c r="AC208" s="116" t="e">
        <f t="shared" si="89"/>
        <v>#REF!</v>
      </c>
      <c r="AD208" s="116" t="e">
        <f t="shared" si="89"/>
        <v>#REF!</v>
      </c>
      <c r="AE208" s="116" t="e">
        <f t="shared" si="89"/>
        <v>#REF!</v>
      </c>
      <c r="AF208" s="116" t="e">
        <f t="shared" si="89"/>
        <v>#REF!</v>
      </c>
      <c r="AG208" s="116" t="e">
        <f t="shared" si="89"/>
        <v>#REF!</v>
      </c>
      <c r="AH208" s="116" t="e">
        <f t="shared" si="89"/>
        <v>#REF!</v>
      </c>
      <c r="AI208" s="116" t="e">
        <f t="shared" si="89"/>
        <v>#REF!</v>
      </c>
      <c r="AJ208" s="116" t="e">
        <f t="shared" si="89"/>
        <v>#REF!</v>
      </c>
      <c r="AK208" s="116" t="e">
        <f t="shared" si="89"/>
        <v>#REF!</v>
      </c>
      <c r="AL208" s="116" t="e">
        <f t="shared" si="89"/>
        <v>#REF!</v>
      </c>
      <c r="AM208" s="116" t="e">
        <f t="shared" si="89"/>
        <v>#REF!</v>
      </c>
      <c r="AN208" s="116" t="e">
        <f t="shared" si="89"/>
        <v>#REF!</v>
      </c>
    </row>
    <row r="209" spans="1:40">
      <c r="A209" s="285"/>
      <c r="B209" s="115" t="s">
        <v>16</v>
      </c>
      <c r="C209" s="117"/>
      <c r="D209" s="116">
        <f>D$39*(D$48*D203+D$53*D206)</f>
        <v>1944000</v>
      </c>
      <c r="E209" s="116" t="e">
        <f t="shared" ref="E209:AN209" si="90">E$39*(E$48*E203+E$53*E206)</f>
        <v>#REF!</v>
      </c>
      <c r="F209" s="116" t="e">
        <f t="shared" si="90"/>
        <v>#REF!</v>
      </c>
      <c r="G209" s="116" t="e">
        <f t="shared" si="90"/>
        <v>#REF!</v>
      </c>
      <c r="H209" s="116" t="e">
        <f t="shared" si="90"/>
        <v>#REF!</v>
      </c>
      <c r="I209" s="116" t="e">
        <f t="shared" si="90"/>
        <v>#REF!</v>
      </c>
      <c r="J209" s="116" t="e">
        <f t="shared" si="90"/>
        <v>#REF!</v>
      </c>
      <c r="K209" s="116" t="e">
        <f t="shared" si="90"/>
        <v>#REF!</v>
      </c>
      <c r="L209" s="116" t="e">
        <f t="shared" si="90"/>
        <v>#REF!</v>
      </c>
      <c r="M209" s="116" t="e">
        <f t="shared" si="90"/>
        <v>#REF!</v>
      </c>
      <c r="N209" s="116" t="e">
        <f t="shared" si="90"/>
        <v>#REF!</v>
      </c>
      <c r="O209" s="116" t="e">
        <f t="shared" si="90"/>
        <v>#REF!</v>
      </c>
      <c r="P209" s="116" t="e">
        <f t="shared" si="90"/>
        <v>#REF!</v>
      </c>
      <c r="Q209" s="116" t="e">
        <f t="shared" si="90"/>
        <v>#REF!</v>
      </c>
      <c r="R209" s="116" t="e">
        <f t="shared" si="90"/>
        <v>#REF!</v>
      </c>
      <c r="S209" s="116" t="e">
        <f t="shared" si="90"/>
        <v>#REF!</v>
      </c>
      <c r="T209" s="116" t="e">
        <f t="shared" si="90"/>
        <v>#REF!</v>
      </c>
      <c r="U209" s="116" t="e">
        <f t="shared" si="90"/>
        <v>#REF!</v>
      </c>
      <c r="V209" s="116" t="e">
        <f t="shared" si="90"/>
        <v>#REF!</v>
      </c>
      <c r="W209" s="116" t="e">
        <f t="shared" si="90"/>
        <v>#REF!</v>
      </c>
      <c r="X209" s="116" t="e">
        <f t="shared" si="90"/>
        <v>#REF!</v>
      </c>
      <c r="Y209" s="116" t="e">
        <f t="shared" si="90"/>
        <v>#REF!</v>
      </c>
      <c r="Z209" s="116" t="e">
        <f t="shared" si="90"/>
        <v>#REF!</v>
      </c>
      <c r="AA209" s="116" t="e">
        <f t="shared" si="90"/>
        <v>#REF!</v>
      </c>
      <c r="AB209" s="116" t="e">
        <f t="shared" si="90"/>
        <v>#REF!</v>
      </c>
      <c r="AC209" s="116" t="e">
        <f t="shared" si="90"/>
        <v>#REF!</v>
      </c>
      <c r="AD209" s="116" t="e">
        <f t="shared" si="90"/>
        <v>#REF!</v>
      </c>
      <c r="AE209" s="116" t="e">
        <f t="shared" si="90"/>
        <v>#REF!</v>
      </c>
      <c r="AF209" s="116" t="e">
        <f t="shared" si="90"/>
        <v>#REF!</v>
      </c>
      <c r="AG209" s="116" t="e">
        <f t="shared" si="90"/>
        <v>#REF!</v>
      </c>
      <c r="AH209" s="116" t="e">
        <f t="shared" si="90"/>
        <v>#REF!</v>
      </c>
      <c r="AI209" s="116" t="e">
        <f t="shared" si="90"/>
        <v>#REF!</v>
      </c>
      <c r="AJ209" s="116" t="e">
        <f t="shared" si="90"/>
        <v>#REF!</v>
      </c>
      <c r="AK209" s="116" t="e">
        <f t="shared" si="90"/>
        <v>#REF!</v>
      </c>
      <c r="AL209" s="116" t="e">
        <f t="shared" si="90"/>
        <v>#REF!</v>
      </c>
      <c r="AM209" s="116" t="e">
        <f t="shared" si="90"/>
        <v>#REF!</v>
      </c>
      <c r="AN209" s="116" t="e">
        <f t="shared" si="90"/>
        <v>#REF!</v>
      </c>
    </row>
    <row r="210" spans="1:40">
      <c r="A210" s="285"/>
      <c r="B210" s="92" t="s">
        <v>18</v>
      </c>
      <c r="C210" s="117"/>
      <c r="D210" s="116">
        <f>D$39*(D$48*D204+D$53*D207)</f>
        <v>0</v>
      </c>
      <c r="E210" s="116" t="e">
        <f t="shared" ref="E210:AN210" si="91">E$39*(E$48*E204+E$53*E207)</f>
        <v>#REF!</v>
      </c>
      <c r="F210" s="116" t="e">
        <f t="shared" si="91"/>
        <v>#REF!</v>
      </c>
      <c r="G210" s="116" t="e">
        <f t="shared" si="91"/>
        <v>#REF!</v>
      </c>
      <c r="H210" s="116" t="e">
        <f t="shared" si="91"/>
        <v>#REF!</v>
      </c>
      <c r="I210" s="116" t="e">
        <f t="shared" si="91"/>
        <v>#REF!</v>
      </c>
      <c r="J210" s="116" t="e">
        <f t="shared" si="91"/>
        <v>#REF!</v>
      </c>
      <c r="K210" s="116" t="e">
        <f t="shared" si="91"/>
        <v>#REF!</v>
      </c>
      <c r="L210" s="116" t="e">
        <f t="shared" si="91"/>
        <v>#REF!</v>
      </c>
      <c r="M210" s="116" t="e">
        <f t="shared" si="91"/>
        <v>#REF!</v>
      </c>
      <c r="N210" s="116" t="e">
        <f t="shared" si="91"/>
        <v>#REF!</v>
      </c>
      <c r="O210" s="116" t="e">
        <f t="shared" si="91"/>
        <v>#REF!</v>
      </c>
      <c r="P210" s="116" t="e">
        <f t="shared" si="91"/>
        <v>#REF!</v>
      </c>
      <c r="Q210" s="116" t="e">
        <f t="shared" si="91"/>
        <v>#REF!</v>
      </c>
      <c r="R210" s="116" t="e">
        <f t="shared" si="91"/>
        <v>#REF!</v>
      </c>
      <c r="S210" s="116" t="e">
        <f t="shared" si="91"/>
        <v>#REF!</v>
      </c>
      <c r="T210" s="116" t="e">
        <f t="shared" si="91"/>
        <v>#REF!</v>
      </c>
      <c r="U210" s="116" t="e">
        <f t="shared" si="91"/>
        <v>#REF!</v>
      </c>
      <c r="V210" s="116" t="e">
        <f t="shared" si="91"/>
        <v>#REF!</v>
      </c>
      <c r="W210" s="116" t="e">
        <f t="shared" si="91"/>
        <v>#REF!</v>
      </c>
      <c r="X210" s="116" t="e">
        <f t="shared" si="91"/>
        <v>#REF!</v>
      </c>
      <c r="Y210" s="116" t="e">
        <f t="shared" si="91"/>
        <v>#REF!</v>
      </c>
      <c r="Z210" s="116" t="e">
        <f t="shared" si="91"/>
        <v>#REF!</v>
      </c>
      <c r="AA210" s="116" t="e">
        <f t="shared" si="91"/>
        <v>#REF!</v>
      </c>
      <c r="AB210" s="116" t="e">
        <f t="shared" si="91"/>
        <v>#REF!</v>
      </c>
      <c r="AC210" s="116" t="e">
        <f t="shared" si="91"/>
        <v>#REF!</v>
      </c>
      <c r="AD210" s="116" t="e">
        <f t="shared" si="91"/>
        <v>#REF!</v>
      </c>
      <c r="AE210" s="116" t="e">
        <f t="shared" si="91"/>
        <v>#REF!</v>
      </c>
      <c r="AF210" s="116" t="e">
        <f t="shared" si="91"/>
        <v>#REF!</v>
      </c>
      <c r="AG210" s="116" t="e">
        <f t="shared" si="91"/>
        <v>#REF!</v>
      </c>
      <c r="AH210" s="116" t="e">
        <f t="shared" si="91"/>
        <v>#REF!</v>
      </c>
      <c r="AI210" s="116" t="e">
        <f t="shared" si="91"/>
        <v>#REF!</v>
      </c>
      <c r="AJ210" s="116" t="e">
        <f t="shared" si="91"/>
        <v>#REF!</v>
      </c>
      <c r="AK210" s="116" t="e">
        <f t="shared" si="91"/>
        <v>#REF!</v>
      </c>
      <c r="AL210" s="116" t="e">
        <f t="shared" si="91"/>
        <v>#REF!</v>
      </c>
      <c r="AM210" s="116" t="e">
        <f t="shared" si="91"/>
        <v>#REF!</v>
      </c>
      <c r="AN210" s="116" t="e">
        <f t="shared" si="91"/>
        <v>#REF!</v>
      </c>
    </row>
    <row r="212" spans="1:40" ht="15.75" thickBot="1">
      <c r="A212" s="82" t="s">
        <v>184</v>
      </c>
    </row>
    <row r="213" spans="1:40">
      <c r="A213" s="44" t="s">
        <v>1</v>
      </c>
      <c r="B213" s="44" t="s">
        <v>6</v>
      </c>
      <c r="C213" s="44" t="s">
        <v>2</v>
      </c>
      <c r="D213" s="17">
        <v>2014</v>
      </c>
      <c r="E213" s="8">
        <v>2015</v>
      </c>
      <c r="F213" s="8">
        <v>2016</v>
      </c>
      <c r="G213" s="8">
        <v>2017</v>
      </c>
      <c r="H213" s="8">
        <v>2018</v>
      </c>
      <c r="I213" s="8">
        <v>2019</v>
      </c>
      <c r="J213" s="8">
        <v>2020</v>
      </c>
      <c r="K213" s="8">
        <v>2021</v>
      </c>
      <c r="L213" s="8">
        <v>2022</v>
      </c>
      <c r="M213" s="8">
        <v>2023</v>
      </c>
      <c r="N213" s="8">
        <v>2024</v>
      </c>
      <c r="O213" s="8">
        <v>2025</v>
      </c>
      <c r="P213" s="8">
        <v>2026</v>
      </c>
      <c r="Q213" s="8">
        <v>2027</v>
      </c>
      <c r="R213" s="8">
        <v>2028</v>
      </c>
      <c r="S213" s="8">
        <v>2029</v>
      </c>
      <c r="T213" s="8">
        <v>2030</v>
      </c>
      <c r="U213" s="8">
        <v>2031</v>
      </c>
      <c r="V213" s="8">
        <v>2032</v>
      </c>
      <c r="W213" s="8">
        <v>2033</v>
      </c>
      <c r="X213" s="8">
        <v>2034</v>
      </c>
      <c r="Y213" s="8">
        <v>2035</v>
      </c>
      <c r="Z213" s="8">
        <v>2036</v>
      </c>
      <c r="AA213" s="8">
        <v>2037</v>
      </c>
      <c r="AB213" s="8">
        <v>2038</v>
      </c>
      <c r="AC213" s="8">
        <v>2039</v>
      </c>
      <c r="AD213" s="8">
        <v>2040</v>
      </c>
      <c r="AE213" s="8">
        <v>2041</v>
      </c>
      <c r="AF213" s="8">
        <v>2042</v>
      </c>
      <c r="AG213" s="8">
        <v>2043</v>
      </c>
      <c r="AH213" s="8">
        <v>2044</v>
      </c>
      <c r="AI213" s="8">
        <v>2045</v>
      </c>
      <c r="AJ213" s="8">
        <v>2046</v>
      </c>
      <c r="AK213" s="8">
        <v>2047</v>
      </c>
      <c r="AL213" s="8">
        <v>2048</v>
      </c>
      <c r="AM213" s="8">
        <v>2049</v>
      </c>
      <c r="AN213" s="9">
        <v>2050</v>
      </c>
    </row>
    <row r="214" spans="1:40">
      <c r="A214" s="43" t="str">
        <f>+'Usos finales'!E$120</f>
        <v>ACS</v>
      </c>
      <c r="C214" s="25"/>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c r="AC214" s="21"/>
      <c r="AD214" s="21"/>
      <c r="AE214" s="21"/>
      <c r="AF214" s="21"/>
      <c r="AG214" s="21"/>
      <c r="AH214" s="21"/>
      <c r="AI214" s="21"/>
      <c r="AJ214" s="21"/>
      <c r="AK214" s="21"/>
      <c r="AL214" s="21"/>
      <c r="AM214" s="21"/>
      <c r="AN214" s="21"/>
    </row>
    <row r="215" spans="1:40">
      <c r="B215" s="43" t="str">
        <f>+'Usos finales'!E$121</f>
        <v>Gas Natural</v>
      </c>
      <c r="C215" s="25">
        <v>0</v>
      </c>
      <c r="D215" s="46">
        <f t="shared" ref="D215:AN215" si="92">+C215</f>
        <v>0</v>
      </c>
      <c r="E215" s="46">
        <f t="shared" si="92"/>
        <v>0</v>
      </c>
      <c r="F215" s="46">
        <f t="shared" si="92"/>
        <v>0</v>
      </c>
      <c r="G215" s="46">
        <f t="shared" si="92"/>
        <v>0</v>
      </c>
      <c r="H215" s="46">
        <f t="shared" si="92"/>
        <v>0</v>
      </c>
      <c r="I215" s="46">
        <f t="shared" si="92"/>
        <v>0</v>
      </c>
      <c r="J215" s="46">
        <f t="shared" si="92"/>
        <v>0</v>
      </c>
      <c r="K215" s="46">
        <f t="shared" si="92"/>
        <v>0</v>
      </c>
      <c r="L215" s="46">
        <f t="shared" si="92"/>
        <v>0</v>
      </c>
      <c r="M215" s="46">
        <f t="shared" si="92"/>
        <v>0</v>
      </c>
      <c r="N215" s="46">
        <f t="shared" si="92"/>
        <v>0</v>
      </c>
      <c r="O215" s="46">
        <f t="shared" si="92"/>
        <v>0</v>
      </c>
      <c r="P215" s="46">
        <f t="shared" si="92"/>
        <v>0</v>
      </c>
      <c r="Q215" s="46">
        <f t="shared" si="92"/>
        <v>0</v>
      </c>
      <c r="R215" s="46">
        <f t="shared" si="92"/>
        <v>0</v>
      </c>
      <c r="S215" s="46">
        <f t="shared" si="92"/>
        <v>0</v>
      </c>
      <c r="T215" s="46">
        <f t="shared" si="92"/>
        <v>0</v>
      </c>
      <c r="U215" s="46">
        <f t="shared" si="92"/>
        <v>0</v>
      </c>
      <c r="V215" s="46">
        <f t="shared" si="92"/>
        <v>0</v>
      </c>
      <c r="W215" s="46">
        <f t="shared" si="92"/>
        <v>0</v>
      </c>
      <c r="X215" s="46">
        <f t="shared" si="92"/>
        <v>0</v>
      </c>
      <c r="Y215" s="46">
        <f t="shared" si="92"/>
        <v>0</v>
      </c>
      <c r="Z215" s="46">
        <f t="shared" si="92"/>
        <v>0</v>
      </c>
      <c r="AA215" s="46">
        <f t="shared" si="92"/>
        <v>0</v>
      </c>
      <c r="AB215" s="46">
        <f t="shared" si="92"/>
        <v>0</v>
      </c>
      <c r="AC215" s="46">
        <f t="shared" si="92"/>
        <v>0</v>
      </c>
      <c r="AD215" s="46">
        <f t="shared" si="92"/>
        <v>0</v>
      </c>
      <c r="AE215" s="46">
        <f t="shared" si="92"/>
        <v>0</v>
      </c>
      <c r="AF215" s="46">
        <f t="shared" si="92"/>
        <v>0</v>
      </c>
      <c r="AG215" s="46">
        <f t="shared" si="92"/>
        <v>0</v>
      </c>
      <c r="AH215" s="46">
        <f t="shared" si="92"/>
        <v>0</v>
      </c>
      <c r="AI215" s="46">
        <f t="shared" si="92"/>
        <v>0</v>
      </c>
      <c r="AJ215" s="46">
        <f t="shared" si="92"/>
        <v>0</v>
      </c>
      <c r="AK215" s="46">
        <f t="shared" si="92"/>
        <v>0</v>
      </c>
      <c r="AL215" s="46">
        <f t="shared" si="92"/>
        <v>0</v>
      </c>
      <c r="AM215" s="46">
        <f t="shared" si="92"/>
        <v>0</v>
      </c>
      <c r="AN215" s="46">
        <f t="shared" si="92"/>
        <v>0</v>
      </c>
    </row>
    <row r="216" spans="1:40">
      <c r="B216" s="43" t="s">
        <v>18</v>
      </c>
      <c r="C216" s="25">
        <f>+'Usos finales'!F$121</f>
        <v>1</v>
      </c>
      <c r="D216" s="46">
        <f t="shared" ref="D216:AN216" si="93">+C216</f>
        <v>1</v>
      </c>
      <c r="E216" s="46">
        <f t="shared" si="93"/>
        <v>1</v>
      </c>
      <c r="F216" s="46">
        <f t="shared" si="93"/>
        <v>1</v>
      </c>
      <c r="G216" s="46">
        <f t="shared" si="93"/>
        <v>1</v>
      </c>
      <c r="H216" s="46">
        <f t="shared" si="93"/>
        <v>1</v>
      </c>
      <c r="I216" s="46">
        <f t="shared" si="93"/>
        <v>1</v>
      </c>
      <c r="J216" s="46">
        <f t="shared" si="93"/>
        <v>1</v>
      </c>
      <c r="K216" s="46">
        <f t="shared" si="93"/>
        <v>1</v>
      </c>
      <c r="L216" s="46">
        <f t="shared" si="93"/>
        <v>1</v>
      </c>
      <c r="M216" s="46">
        <f t="shared" si="93"/>
        <v>1</v>
      </c>
      <c r="N216" s="46">
        <f t="shared" si="93"/>
        <v>1</v>
      </c>
      <c r="O216" s="46">
        <f t="shared" si="93"/>
        <v>1</v>
      </c>
      <c r="P216" s="46">
        <f t="shared" si="93"/>
        <v>1</v>
      </c>
      <c r="Q216" s="46">
        <f t="shared" si="93"/>
        <v>1</v>
      </c>
      <c r="R216" s="46">
        <f t="shared" si="93"/>
        <v>1</v>
      </c>
      <c r="S216" s="46">
        <f t="shared" si="93"/>
        <v>1</v>
      </c>
      <c r="T216" s="46">
        <f t="shared" si="93"/>
        <v>1</v>
      </c>
      <c r="U216" s="46">
        <f t="shared" si="93"/>
        <v>1</v>
      </c>
      <c r="V216" s="46">
        <f t="shared" si="93"/>
        <v>1</v>
      </c>
      <c r="W216" s="46">
        <f t="shared" si="93"/>
        <v>1</v>
      </c>
      <c r="X216" s="46">
        <f t="shared" si="93"/>
        <v>1</v>
      </c>
      <c r="Y216" s="46">
        <f t="shared" si="93"/>
        <v>1</v>
      </c>
      <c r="Z216" s="46">
        <f t="shared" si="93"/>
        <v>1</v>
      </c>
      <c r="AA216" s="46">
        <f t="shared" si="93"/>
        <v>1</v>
      </c>
      <c r="AB216" s="46">
        <f t="shared" si="93"/>
        <v>1</v>
      </c>
      <c r="AC216" s="46">
        <f t="shared" si="93"/>
        <v>1</v>
      </c>
      <c r="AD216" s="46">
        <f t="shared" si="93"/>
        <v>1</v>
      </c>
      <c r="AE216" s="46">
        <f t="shared" si="93"/>
        <v>1</v>
      </c>
      <c r="AF216" s="46">
        <f t="shared" si="93"/>
        <v>1</v>
      </c>
      <c r="AG216" s="46">
        <f t="shared" si="93"/>
        <v>1</v>
      </c>
      <c r="AH216" s="46">
        <f t="shared" si="93"/>
        <v>1</v>
      </c>
      <c r="AI216" s="46">
        <f t="shared" si="93"/>
        <v>1</v>
      </c>
      <c r="AJ216" s="46">
        <f t="shared" si="93"/>
        <v>1</v>
      </c>
      <c r="AK216" s="46">
        <f t="shared" si="93"/>
        <v>1</v>
      </c>
      <c r="AL216" s="46">
        <f t="shared" si="93"/>
        <v>1</v>
      </c>
      <c r="AM216" s="46">
        <f t="shared" si="93"/>
        <v>1</v>
      </c>
      <c r="AN216" s="46">
        <f t="shared" si="93"/>
        <v>1</v>
      </c>
    </row>
    <row r="217" spans="1:40">
      <c r="A217" s="43" t="str">
        <f>+'Usos finales'!E$130</f>
        <v>Otros</v>
      </c>
      <c r="C217" s="25"/>
      <c r="D217" s="46"/>
      <c r="E217" s="46"/>
      <c r="F217" s="46"/>
      <c r="G217" s="46"/>
      <c r="H217" s="46"/>
      <c r="I217" s="46"/>
      <c r="J217" s="46"/>
      <c r="K217" s="46"/>
      <c r="L217" s="46"/>
      <c r="M217" s="46"/>
      <c r="N217" s="46"/>
      <c r="O217" s="46"/>
      <c r="P217" s="46"/>
      <c r="Q217" s="46"/>
      <c r="R217" s="46"/>
      <c r="S217" s="46"/>
      <c r="T217" s="46"/>
      <c r="U217" s="46"/>
      <c r="V217" s="46"/>
      <c r="W217" s="46"/>
      <c r="X217" s="46"/>
      <c r="Y217" s="46"/>
      <c r="Z217" s="46"/>
      <c r="AA217" s="46"/>
      <c r="AB217" s="46"/>
      <c r="AC217" s="46"/>
      <c r="AD217" s="46"/>
      <c r="AE217" s="46"/>
      <c r="AF217" s="46"/>
      <c r="AG217" s="46"/>
      <c r="AH217" s="46"/>
      <c r="AI217" s="46"/>
      <c r="AJ217" s="46"/>
      <c r="AK217" s="46"/>
      <c r="AL217" s="46"/>
      <c r="AM217" s="46"/>
      <c r="AN217" s="46"/>
    </row>
    <row r="218" spans="1:40">
      <c r="A218" s="26"/>
      <c r="B218" s="43" t="str">
        <f>+'Usos finales'!E$131</f>
        <v>Gas Natural</v>
      </c>
      <c r="C218" s="25">
        <v>0</v>
      </c>
      <c r="D218" s="46">
        <f t="shared" ref="D218:AN218" si="94">+C218</f>
        <v>0</v>
      </c>
      <c r="E218" s="46">
        <f t="shared" si="94"/>
        <v>0</v>
      </c>
      <c r="F218" s="46">
        <f t="shared" si="94"/>
        <v>0</v>
      </c>
      <c r="G218" s="46">
        <f t="shared" si="94"/>
        <v>0</v>
      </c>
      <c r="H218" s="46">
        <f t="shared" si="94"/>
        <v>0</v>
      </c>
      <c r="I218" s="46">
        <f t="shared" si="94"/>
        <v>0</v>
      </c>
      <c r="J218" s="46">
        <f t="shared" si="94"/>
        <v>0</v>
      </c>
      <c r="K218" s="46">
        <f t="shared" si="94"/>
        <v>0</v>
      </c>
      <c r="L218" s="46">
        <f t="shared" si="94"/>
        <v>0</v>
      </c>
      <c r="M218" s="46">
        <f t="shared" si="94"/>
        <v>0</v>
      </c>
      <c r="N218" s="46">
        <f t="shared" si="94"/>
        <v>0</v>
      </c>
      <c r="O218" s="46">
        <f t="shared" si="94"/>
        <v>0</v>
      </c>
      <c r="P218" s="46">
        <f t="shared" si="94"/>
        <v>0</v>
      </c>
      <c r="Q218" s="46">
        <f t="shared" si="94"/>
        <v>0</v>
      </c>
      <c r="R218" s="46">
        <f t="shared" si="94"/>
        <v>0</v>
      </c>
      <c r="S218" s="46">
        <f t="shared" si="94"/>
        <v>0</v>
      </c>
      <c r="T218" s="46">
        <f t="shared" si="94"/>
        <v>0</v>
      </c>
      <c r="U218" s="46">
        <f t="shared" si="94"/>
        <v>0</v>
      </c>
      <c r="V218" s="46">
        <f t="shared" si="94"/>
        <v>0</v>
      </c>
      <c r="W218" s="46">
        <f t="shared" si="94"/>
        <v>0</v>
      </c>
      <c r="X218" s="46">
        <f t="shared" si="94"/>
        <v>0</v>
      </c>
      <c r="Y218" s="46">
        <f t="shared" si="94"/>
        <v>0</v>
      </c>
      <c r="Z218" s="46">
        <f t="shared" si="94"/>
        <v>0</v>
      </c>
      <c r="AA218" s="46">
        <f t="shared" si="94"/>
        <v>0</v>
      </c>
      <c r="AB218" s="46">
        <f t="shared" si="94"/>
        <v>0</v>
      </c>
      <c r="AC218" s="46">
        <f t="shared" si="94"/>
        <v>0</v>
      </c>
      <c r="AD218" s="46">
        <f t="shared" si="94"/>
        <v>0</v>
      </c>
      <c r="AE218" s="46">
        <f t="shared" si="94"/>
        <v>0</v>
      </c>
      <c r="AF218" s="46">
        <f t="shared" si="94"/>
        <v>0</v>
      </c>
      <c r="AG218" s="46">
        <f t="shared" si="94"/>
        <v>0</v>
      </c>
      <c r="AH218" s="46">
        <f t="shared" si="94"/>
        <v>0</v>
      </c>
      <c r="AI218" s="46">
        <f t="shared" si="94"/>
        <v>0</v>
      </c>
      <c r="AJ218" s="46">
        <f t="shared" si="94"/>
        <v>0</v>
      </c>
      <c r="AK218" s="46">
        <f t="shared" si="94"/>
        <v>0</v>
      </c>
      <c r="AL218" s="46">
        <f t="shared" si="94"/>
        <v>0</v>
      </c>
      <c r="AM218" s="46">
        <f t="shared" si="94"/>
        <v>0</v>
      </c>
      <c r="AN218" s="46">
        <f t="shared" si="94"/>
        <v>0</v>
      </c>
    </row>
    <row r="219" spans="1:40">
      <c r="A219" s="86"/>
      <c r="B219" s="43" t="s">
        <v>18</v>
      </c>
      <c r="C219" s="25">
        <f>+'Usos finales'!F$131</f>
        <v>1</v>
      </c>
      <c r="D219" s="46">
        <f t="shared" ref="D219:AN219" si="95">+C219</f>
        <v>1</v>
      </c>
      <c r="E219" s="46">
        <f t="shared" si="95"/>
        <v>1</v>
      </c>
      <c r="F219" s="46">
        <f t="shared" si="95"/>
        <v>1</v>
      </c>
      <c r="G219" s="46">
        <f t="shared" si="95"/>
        <v>1</v>
      </c>
      <c r="H219" s="46">
        <f t="shared" si="95"/>
        <v>1</v>
      </c>
      <c r="I219" s="46">
        <f t="shared" si="95"/>
        <v>1</v>
      </c>
      <c r="J219" s="46">
        <f t="shared" si="95"/>
        <v>1</v>
      </c>
      <c r="K219" s="46">
        <f t="shared" si="95"/>
        <v>1</v>
      </c>
      <c r="L219" s="46">
        <f t="shared" si="95"/>
        <v>1</v>
      </c>
      <c r="M219" s="46">
        <f t="shared" si="95"/>
        <v>1</v>
      </c>
      <c r="N219" s="46">
        <f t="shared" si="95"/>
        <v>1</v>
      </c>
      <c r="O219" s="46">
        <f t="shared" si="95"/>
        <v>1</v>
      </c>
      <c r="P219" s="46">
        <f t="shared" si="95"/>
        <v>1</v>
      </c>
      <c r="Q219" s="46">
        <f t="shared" si="95"/>
        <v>1</v>
      </c>
      <c r="R219" s="46">
        <f t="shared" si="95"/>
        <v>1</v>
      </c>
      <c r="S219" s="46">
        <f t="shared" si="95"/>
        <v>1</v>
      </c>
      <c r="T219" s="46">
        <f t="shared" si="95"/>
        <v>1</v>
      </c>
      <c r="U219" s="46">
        <f t="shared" si="95"/>
        <v>1</v>
      </c>
      <c r="V219" s="46">
        <f t="shared" si="95"/>
        <v>1</v>
      </c>
      <c r="W219" s="46">
        <f t="shared" si="95"/>
        <v>1</v>
      </c>
      <c r="X219" s="46">
        <f t="shared" si="95"/>
        <v>1</v>
      </c>
      <c r="Y219" s="46">
        <f t="shared" si="95"/>
        <v>1</v>
      </c>
      <c r="Z219" s="46">
        <f t="shared" si="95"/>
        <v>1</v>
      </c>
      <c r="AA219" s="46">
        <f t="shared" si="95"/>
        <v>1</v>
      </c>
      <c r="AB219" s="46">
        <f t="shared" si="95"/>
        <v>1</v>
      </c>
      <c r="AC219" s="46">
        <f t="shared" si="95"/>
        <v>1</v>
      </c>
      <c r="AD219" s="46">
        <f t="shared" si="95"/>
        <v>1</v>
      </c>
      <c r="AE219" s="46">
        <f t="shared" si="95"/>
        <v>1</v>
      </c>
      <c r="AF219" s="46">
        <f t="shared" si="95"/>
        <v>1</v>
      </c>
      <c r="AG219" s="46">
        <f t="shared" si="95"/>
        <v>1</v>
      </c>
      <c r="AH219" s="46">
        <f t="shared" si="95"/>
        <v>1</v>
      </c>
      <c r="AI219" s="46">
        <f t="shared" si="95"/>
        <v>1</v>
      </c>
      <c r="AJ219" s="46">
        <f t="shared" si="95"/>
        <v>1</v>
      </c>
      <c r="AK219" s="46">
        <f t="shared" si="95"/>
        <v>1</v>
      </c>
      <c r="AL219" s="46">
        <f t="shared" si="95"/>
        <v>1</v>
      </c>
      <c r="AM219" s="46">
        <f t="shared" si="95"/>
        <v>1</v>
      </c>
      <c r="AN219" s="46">
        <f t="shared" si="95"/>
        <v>1</v>
      </c>
    </row>
    <row r="220" spans="1:40">
      <c r="A220" s="285" t="s">
        <v>80</v>
      </c>
      <c r="B220" s="115" t="s">
        <v>7</v>
      </c>
      <c r="C220" s="117"/>
      <c r="D220" s="116">
        <f>D$40*SUM(D$49:D$52)</f>
        <v>746200</v>
      </c>
      <c r="E220" s="116" t="e">
        <f t="shared" ref="E220:AN220" si="96">E$40*SUM(E$49:E$52)</f>
        <v>#REF!</v>
      </c>
      <c r="F220" s="116" t="e">
        <f t="shared" si="96"/>
        <v>#REF!</v>
      </c>
      <c r="G220" s="116" t="e">
        <f t="shared" si="96"/>
        <v>#REF!</v>
      </c>
      <c r="H220" s="116" t="e">
        <f t="shared" si="96"/>
        <v>#REF!</v>
      </c>
      <c r="I220" s="116" t="e">
        <f t="shared" si="96"/>
        <v>#REF!</v>
      </c>
      <c r="J220" s="116" t="e">
        <f t="shared" si="96"/>
        <v>#REF!</v>
      </c>
      <c r="K220" s="116" t="e">
        <f t="shared" si="96"/>
        <v>#REF!</v>
      </c>
      <c r="L220" s="116" t="e">
        <f t="shared" si="96"/>
        <v>#REF!</v>
      </c>
      <c r="M220" s="116" t="e">
        <f t="shared" si="96"/>
        <v>#REF!</v>
      </c>
      <c r="N220" s="116" t="e">
        <f t="shared" si="96"/>
        <v>#REF!</v>
      </c>
      <c r="O220" s="116" t="e">
        <f t="shared" si="96"/>
        <v>#REF!</v>
      </c>
      <c r="P220" s="116" t="e">
        <f t="shared" si="96"/>
        <v>#REF!</v>
      </c>
      <c r="Q220" s="116" t="e">
        <f t="shared" si="96"/>
        <v>#REF!</v>
      </c>
      <c r="R220" s="116" t="e">
        <f t="shared" si="96"/>
        <v>#REF!</v>
      </c>
      <c r="S220" s="116" t="e">
        <f t="shared" si="96"/>
        <v>#REF!</v>
      </c>
      <c r="T220" s="116" t="e">
        <f t="shared" si="96"/>
        <v>#REF!</v>
      </c>
      <c r="U220" s="116" t="e">
        <f t="shared" si="96"/>
        <v>#REF!</v>
      </c>
      <c r="V220" s="116" t="e">
        <f t="shared" si="96"/>
        <v>#REF!</v>
      </c>
      <c r="W220" s="116" t="e">
        <f t="shared" si="96"/>
        <v>#REF!</v>
      </c>
      <c r="X220" s="116" t="e">
        <f t="shared" si="96"/>
        <v>#REF!</v>
      </c>
      <c r="Y220" s="116" t="e">
        <f t="shared" si="96"/>
        <v>#REF!</v>
      </c>
      <c r="Z220" s="116" t="e">
        <f t="shared" si="96"/>
        <v>#REF!</v>
      </c>
      <c r="AA220" s="116" t="e">
        <f t="shared" si="96"/>
        <v>#REF!</v>
      </c>
      <c r="AB220" s="116" t="e">
        <f t="shared" si="96"/>
        <v>#REF!</v>
      </c>
      <c r="AC220" s="116" t="e">
        <f t="shared" si="96"/>
        <v>#REF!</v>
      </c>
      <c r="AD220" s="116" t="e">
        <f t="shared" si="96"/>
        <v>#REF!</v>
      </c>
      <c r="AE220" s="116" t="e">
        <f t="shared" si="96"/>
        <v>#REF!</v>
      </c>
      <c r="AF220" s="116" t="e">
        <f t="shared" si="96"/>
        <v>#REF!</v>
      </c>
      <c r="AG220" s="116" t="e">
        <f t="shared" si="96"/>
        <v>#REF!</v>
      </c>
      <c r="AH220" s="116" t="e">
        <f t="shared" si="96"/>
        <v>#REF!</v>
      </c>
      <c r="AI220" s="116" t="e">
        <f t="shared" si="96"/>
        <v>#REF!</v>
      </c>
      <c r="AJ220" s="116" t="e">
        <f t="shared" si="96"/>
        <v>#REF!</v>
      </c>
      <c r="AK220" s="116" t="e">
        <f t="shared" si="96"/>
        <v>#REF!</v>
      </c>
      <c r="AL220" s="116" t="e">
        <f t="shared" si="96"/>
        <v>#REF!</v>
      </c>
      <c r="AM220" s="116" t="e">
        <f t="shared" si="96"/>
        <v>#REF!</v>
      </c>
      <c r="AN220" s="116" t="e">
        <f t="shared" si="96"/>
        <v>#REF!</v>
      </c>
    </row>
    <row r="221" spans="1:40">
      <c r="A221" s="285"/>
      <c r="B221" s="115" t="s">
        <v>16</v>
      </c>
      <c r="C221" s="117"/>
      <c r="D221" s="116">
        <f>D$40*(D$48*D215+D$53*D218)</f>
        <v>0</v>
      </c>
      <c r="E221" s="116" t="e">
        <f t="shared" ref="E221:AN221" si="97">E$40*(E$48*E215+E$53*E218)</f>
        <v>#REF!</v>
      </c>
      <c r="F221" s="116" t="e">
        <f t="shared" si="97"/>
        <v>#REF!</v>
      </c>
      <c r="G221" s="116" t="e">
        <f t="shared" si="97"/>
        <v>#REF!</v>
      </c>
      <c r="H221" s="116" t="e">
        <f t="shared" si="97"/>
        <v>#REF!</v>
      </c>
      <c r="I221" s="116" t="e">
        <f t="shared" si="97"/>
        <v>#REF!</v>
      </c>
      <c r="J221" s="116" t="e">
        <f t="shared" si="97"/>
        <v>#REF!</v>
      </c>
      <c r="K221" s="116" t="e">
        <f t="shared" si="97"/>
        <v>#REF!</v>
      </c>
      <c r="L221" s="116" t="e">
        <f t="shared" si="97"/>
        <v>#REF!</v>
      </c>
      <c r="M221" s="116" t="e">
        <f t="shared" si="97"/>
        <v>#REF!</v>
      </c>
      <c r="N221" s="116" t="e">
        <f t="shared" si="97"/>
        <v>#REF!</v>
      </c>
      <c r="O221" s="116" t="e">
        <f t="shared" si="97"/>
        <v>#REF!</v>
      </c>
      <c r="P221" s="116" t="e">
        <f t="shared" si="97"/>
        <v>#REF!</v>
      </c>
      <c r="Q221" s="116" t="e">
        <f t="shared" si="97"/>
        <v>#REF!</v>
      </c>
      <c r="R221" s="116" t="e">
        <f t="shared" si="97"/>
        <v>#REF!</v>
      </c>
      <c r="S221" s="116" t="e">
        <f t="shared" si="97"/>
        <v>#REF!</v>
      </c>
      <c r="T221" s="116" t="e">
        <f t="shared" si="97"/>
        <v>#REF!</v>
      </c>
      <c r="U221" s="116" t="e">
        <f t="shared" si="97"/>
        <v>#REF!</v>
      </c>
      <c r="V221" s="116" t="e">
        <f t="shared" si="97"/>
        <v>#REF!</v>
      </c>
      <c r="W221" s="116" t="e">
        <f t="shared" si="97"/>
        <v>#REF!</v>
      </c>
      <c r="X221" s="116" t="e">
        <f t="shared" si="97"/>
        <v>#REF!</v>
      </c>
      <c r="Y221" s="116" t="e">
        <f t="shared" si="97"/>
        <v>#REF!</v>
      </c>
      <c r="Z221" s="116" t="e">
        <f t="shared" si="97"/>
        <v>#REF!</v>
      </c>
      <c r="AA221" s="116" t="e">
        <f t="shared" si="97"/>
        <v>#REF!</v>
      </c>
      <c r="AB221" s="116" t="e">
        <f t="shared" si="97"/>
        <v>#REF!</v>
      </c>
      <c r="AC221" s="116" t="e">
        <f t="shared" si="97"/>
        <v>#REF!</v>
      </c>
      <c r="AD221" s="116" t="e">
        <f t="shared" si="97"/>
        <v>#REF!</v>
      </c>
      <c r="AE221" s="116" t="e">
        <f t="shared" si="97"/>
        <v>#REF!</v>
      </c>
      <c r="AF221" s="116" t="e">
        <f t="shared" si="97"/>
        <v>#REF!</v>
      </c>
      <c r="AG221" s="116" t="e">
        <f t="shared" si="97"/>
        <v>#REF!</v>
      </c>
      <c r="AH221" s="116" t="e">
        <f t="shared" si="97"/>
        <v>#REF!</v>
      </c>
      <c r="AI221" s="116" t="e">
        <f t="shared" si="97"/>
        <v>#REF!</v>
      </c>
      <c r="AJ221" s="116" t="e">
        <f t="shared" si="97"/>
        <v>#REF!</v>
      </c>
      <c r="AK221" s="116" t="e">
        <f t="shared" si="97"/>
        <v>#REF!</v>
      </c>
      <c r="AL221" s="116" t="e">
        <f t="shared" si="97"/>
        <v>#REF!</v>
      </c>
      <c r="AM221" s="116" t="e">
        <f t="shared" si="97"/>
        <v>#REF!</v>
      </c>
      <c r="AN221" s="116" t="e">
        <f t="shared" si="97"/>
        <v>#REF!</v>
      </c>
    </row>
    <row r="222" spans="1:40">
      <c r="A222" s="285"/>
      <c r="B222" s="92" t="s">
        <v>18</v>
      </c>
      <c r="C222" s="117"/>
      <c r="D222" s="116">
        <f>D$40*(D$48*D216+D$53*D219)</f>
        <v>73800</v>
      </c>
      <c r="E222" s="116" t="e">
        <f t="shared" ref="E222:AN222" si="98">E$40*(E$48*E216+E$53*E219)</f>
        <v>#REF!</v>
      </c>
      <c r="F222" s="116" t="e">
        <f t="shared" si="98"/>
        <v>#REF!</v>
      </c>
      <c r="G222" s="116" t="e">
        <f t="shared" si="98"/>
        <v>#REF!</v>
      </c>
      <c r="H222" s="116" t="e">
        <f t="shared" si="98"/>
        <v>#REF!</v>
      </c>
      <c r="I222" s="116" t="e">
        <f t="shared" si="98"/>
        <v>#REF!</v>
      </c>
      <c r="J222" s="116" t="e">
        <f t="shared" si="98"/>
        <v>#REF!</v>
      </c>
      <c r="K222" s="116" t="e">
        <f t="shared" si="98"/>
        <v>#REF!</v>
      </c>
      <c r="L222" s="116" t="e">
        <f t="shared" si="98"/>
        <v>#REF!</v>
      </c>
      <c r="M222" s="116" t="e">
        <f t="shared" si="98"/>
        <v>#REF!</v>
      </c>
      <c r="N222" s="116" t="e">
        <f t="shared" si="98"/>
        <v>#REF!</v>
      </c>
      <c r="O222" s="116" t="e">
        <f t="shared" si="98"/>
        <v>#REF!</v>
      </c>
      <c r="P222" s="116" t="e">
        <f t="shared" si="98"/>
        <v>#REF!</v>
      </c>
      <c r="Q222" s="116" t="e">
        <f t="shared" si="98"/>
        <v>#REF!</v>
      </c>
      <c r="R222" s="116" t="e">
        <f t="shared" si="98"/>
        <v>#REF!</v>
      </c>
      <c r="S222" s="116" t="e">
        <f t="shared" si="98"/>
        <v>#REF!</v>
      </c>
      <c r="T222" s="116" t="e">
        <f t="shared" si="98"/>
        <v>#REF!</v>
      </c>
      <c r="U222" s="116" t="e">
        <f t="shared" si="98"/>
        <v>#REF!</v>
      </c>
      <c r="V222" s="116" t="e">
        <f t="shared" si="98"/>
        <v>#REF!</v>
      </c>
      <c r="W222" s="116" t="e">
        <f t="shared" si="98"/>
        <v>#REF!</v>
      </c>
      <c r="X222" s="116" t="e">
        <f t="shared" si="98"/>
        <v>#REF!</v>
      </c>
      <c r="Y222" s="116" t="e">
        <f t="shared" si="98"/>
        <v>#REF!</v>
      </c>
      <c r="Z222" s="116" t="e">
        <f t="shared" si="98"/>
        <v>#REF!</v>
      </c>
      <c r="AA222" s="116" t="e">
        <f t="shared" si="98"/>
        <v>#REF!</v>
      </c>
      <c r="AB222" s="116" t="e">
        <f t="shared" si="98"/>
        <v>#REF!</v>
      </c>
      <c r="AC222" s="116" t="e">
        <f t="shared" si="98"/>
        <v>#REF!</v>
      </c>
      <c r="AD222" s="116" t="e">
        <f t="shared" si="98"/>
        <v>#REF!</v>
      </c>
      <c r="AE222" s="116" t="e">
        <f t="shared" si="98"/>
        <v>#REF!</v>
      </c>
      <c r="AF222" s="116" t="e">
        <f t="shared" si="98"/>
        <v>#REF!</v>
      </c>
      <c r="AG222" s="116" t="e">
        <f t="shared" si="98"/>
        <v>#REF!</v>
      </c>
      <c r="AH222" s="116" t="e">
        <f t="shared" si="98"/>
        <v>#REF!</v>
      </c>
      <c r="AI222" s="116" t="e">
        <f t="shared" si="98"/>
        <v>#REF!</v>
      </c>
      <c r="AJ222" s="116" t="e">
        <f t="shared" si="98"/>
        <v>#REF!</v>
      </c>
      <c r="AK222" s="116" t="e">
        <f t="shared" si="98"/>
        <v>#REF!</v>
      </c>
      <c r="AL222" s="116" t="e">
        <f t="shared" si="98"/>
        <v>#REF!</v>
      </c>
      <c r="AM222" s="116" t="e">
        <f t="shared" si="98"/>
        <v>#REF!</v>
      </c>
      <c r="AN222" s="116" t="e">
        <f t="shared" si="98"/>
        <v>#REF!</v>
      </c>
    </row>
    <row r="224" spans="1:40" ht="15.75" thickBot="1">
      <c r="A224" s="82" t="s">
        <v>183</v>
      </c>
    </row>
    <row r="225" spans="1:40">
      <c r="A225" s="44" t="s">
        <v>1</v>
      </c>
      <c r="B225" s="44" t="s">
        <v>6</v>
      </c>
      <c r="C225" s="44" t="s">
        <v>2</v>
      </c>
      <c r="D225" s="17">
        <v>2014</v>
      </c>
      <c r="E225" s="8">
        <v>2015</v>
      </c>
      <c r="F225" s="8">
        <v>2016</v>
      </c>
      <c r="G225" s="8">
        <v>2017</v>
      </c>
      <c r="H225" s="8">
        <v>2018</v>
      </c>
      <c r="I225" s="8">
        <v>2019</v>
      </c>
      <c r="J225" s="8">
        <v>2020</v>
      </c>
      <c r="K225" s="8">
        <v>2021</v>
      </c>
      <c r="L225" s="8">
        <v>2022</v>
      </c>
      <c r="M225" s="8">
        <v>2023</v>
      </c>
      <c r="N225" s="8">
        <v>2024</v>
      </c>
      <c r="O225" s="8">
        <v>2025</v>
      </c>
      <c r="P225" s="8">
        <v>2026</v>
      </c>
      <c r="Q225" s="8">
        <v>2027</v>
      </c>
      <c r="R225" s="8">
        <v>2028</v>
      </c>
      <c r="S225" s="8">
        <v>2029</v>
      </c>
      <c r="T225" s="8">
        <v>2030</v>
      </c>
      <c r="U225" s="8">
        <v>2031</v>
      </c>
      <c r="V225" s="8">
        <v>2032</v>
      </c>
      <c r="W225" s="8">
        <v>2033</v>
      </c>
      <c r="X225" s="8">
        <v>2034</v>
      </c>
      <c r="Y225" s="8">
        <v>2035</v>
      </c>
      <c r="Z225" s="8">
        <v>2036</v>
      </c>
      <c r="AA225" s="8">
        <v>2037</v>
      </c>
      <c r="AB225" s="8">
        <v>2038</v>
      </c>
      <c r="AC225" s="8">
        <v>2039</v>
      </c>
      <c r="AD225" s="8">
        <v>2040</v>
      </c>
      <c r="AE225" s="8">
        <v>2041</v>
      </c>
      <c r="AF225" s="8">
        <v>2042</v>
      </c>
      <c r="AG225" s="8">
        <v>2043</v>
      </c>
      <c r="AH225" s="8">
        <v>2044</v>
      </c>
      <c r="AI225" s="8">
        <v>2045</v>
      </c>
      <c r="AJ225" s="8">
        <v>2046</v>
      </c>
      <c r="AK225" s="8">
        <v>2047</v>
      </c>
      <c r="AL225" s="8">
        <v>2048</v>
      </c>
      <c r="AM225" s="8">
        <v>2049</v>
      </c>
      <c r="AN225" s="9">
        <v>2050</v>
      </c>
    </row>
    <row r="226" spans="1:40">
      <c r="A226" s="43" t="str">
        <f>+'Usos finales'!E$120</f>
        <v>ACS</v>
      </c>
      <c r="C226" s="25"/>
      <c r="D226" s="21"/>
      <c r="E226" s="21"/>
      <c r="F226" s="21"/>
      <c r="G226" s="21"/>
      <c r="H226" s="21"/>
      <c r="I226" s="21"/>
      <c r="J226" s="21"/>
      <c r="K226" s="21"/>
      <c r="L226" s="21"/>
      <c r="M226" s="21"/>
      <c r="N226" s="21"/>
      <c r="O226" s="21"/>
      <c r="P226" s="21"/>
      <c r="Q226" s="21"/>
      <c r="R226" s="21"/>
      <c r="S226" s="21"/>
      <c r="T226" s="21"/>
      <c r="U226" s="21"/>
      <c r="V226" s="21"/>
      <c r="W226" s="21"/>
      <c r="X226" s="21"/>
      <c r="Y226" s="21"/>
      <c r="Z226" s="21"/>
      <c r="AA226" s="21"/>
      <c r="AB226" s="21"/>
      <c r="AC226" s="21"/>
      <c r="AD226" s="21"/>
      <c r="AE226" s="21"/>
      <c r="AF226" s="21"/>
      <c r="AG226" s="21"/>
      <c r="AH226" s="21"/>
      <c r="AI226" s="21"/>
      <c r="AJ226" s="21"/>
      <c r="AK226" s="21"/>
      <c r="AL226" s="21"/>
      <c r="AM226" s="21"/>
      <c r="AN226" s="21"/>
    </row>
    <row r="227" spans="1:40">
      <c r="B227" s="43" t="str">
        <f>+'Usos finales'!E$121</f>
        <v>Gas Natural</v>
      </c>
      <c r="C227" s="25">
        <v>0</v>
      </c>
      <c r="D227" s="46">
        <f t="shared" ref="D227:AN227" si="99">+C227</f>
        <v>0</v>
      </c>
      <c r="E227" s="46">
        <f t="shared" si="99"/>
        <v>0</v>
      </c>
      <c r="F227" s="46">
        <f t="shared" si="99"/>
        <v>0</v>
      </c>
      <c r="G227" s="46">
        <f t="shared" si="99"/>
        <v>0</v>
      </c>
      <c r="H227" s="46">
        <f t="shared" si="99"/>
        <v>0</v>
      </c>
      <c r="I227" s="46">
        <f t="shared" si="99"/>
        <v>0</v>
      </c>
      <c r="J227" s="46">
        <f t="shared" si="99"/>
        <v>0</v>
      </c>
      <c r="K227" s="46">
        <f t="shared" si="99"/>
        <v>0</v>
      </c>
      <c r="L227" s="46">
        <f t="shared" si="99"/>
        <v>0</v>
      </c>
      <c r="M227" s="46">
        <f t="shared" si="99"/>
        <v>0</v>
      </c>
      <c r="N227" s="46">
        <f t="shared" si="99"/>
        <v>0</v>
      </c>
      <c r="O227" s="46">
        <f t="shared" si="99"/>
        <v>0</v>
      </c>
      <c r="P227" s="46">
        <f t="shared" si="99"/>
        <v>0</v>
      </c>
      <c r="Q227" s="46">
        <f t="shared" si="99"/>
        <v>0</v>
      </c>
      <c r="R227" s="46">
        <f t="shared" si="99"/>
        <v>0</v>
      </c>
      <c r="S227" s="46">
        <f t="shared" si="99"/>
        <v>0</v>
      </c>
      <c r="T227" s="46">
        <f t="shared" si="99"/>
        <v>0</v>
      </c>
      <c r="U227" s="46">
        <f t="shared" si="99"/>
        <v>0</v>
      </c>
      <c r="V227" s="46">
        <f t="shared" si="99"/>
        <v>0</v>
      </c>
      <c r="W227" s="46">
        <f t="shared" si="99"/>
        <v>0</v>
      </c>
      <c r="X227" s="46">
        <f t="shared" si="99"/>
        <v>0</v>
      </c>
      <c r="Y227" s="46">
        <f t="shared" si="99"/>
        <v>0</v>
      </c>
      <c r="Z227" s="46">
        <f t="shared" si="99"/>
        <v>0</v>
      </c>
      <c r="AA227" s="46">
        <f t="shared" si="99"/>
        <v>0</v>
      </c>
      <c r="AB227" s="46">
        <f t="shared" si="99"/>
        <v>0</v>
      </c>
      <c r="AC227" s="46">
        <f t="shared" si="99"/>
        <v>0</v>
      </c>
      <c r="AD227" s="46">
        <f t="shared" si="99"/>
        <v>0</v>
      </c>
      <c r="AE227" s="46">
        <f t="shared" si="99"/>
        <v>0</v>
      </c>
      <c r="AF227" s="46">
        <f t="shared" si="99"/>
        <v>0</v>
      </c>
      <c r="AG227" s="46">
        <f t="shared" si="99"/>
        <v>0</v>
      </c>
      <c r="AH227" s="46">
        <f t="shared" si="99"/>
        <v>0</v>
      </c>
      <c r="AI227" s="46">
        <f t="shared" si="99"/>
        <v>0</v>
      </c>
      <c r="AJ227" s="46">
        <f t="shared" si="99"/>
        <v>0</v>
      </c>
      <c r="AK227" s="46">
        <f t="shared" si="99"/>
        <v>0</v>
      </c>
      <c r="AL227" s="46">
        <f t="shared" si="99"/>
        <v>0</v>
      </c>
      <c r="AM227" s="46">
        <f t="shared" si="99"/>
        <v>0</v>
      </c>
      <c r="AN227" s="46">
        <f t="shared" si="99"/>
        <v>0</v>
      </c>
    </row>
    <row r="228" spans="1:40">
      <c r="B228" s="43" t="s">
        <v>18</v>
      </c>
      <c r="C228" s="25">
        <f>+'Usos finales'!F$121</f>
        <v>1</v>
      </c>
      <c r="D228" s="46">
        <f t="shared" ref="D228:AN228" si="100">+C228</f>
        <v>1</v>
      </c>
      <c r="E228" s="46">
        <f t="shared" si="100"/>
        <v>1</v>
      </c>
      <c r="F228" s="46">
        <f t="shared" si="100"/>
        <v>1</v>
      </c>
      <c r="G228" s="46">
        <f t="shared" si="100"/>
        <v>1</v>
      </c>
      <c r="H228" s="46">
        <f t="shared" si="100"/>
        <v>1</v>
      </c>
      <c r="I228" s="46">
        <f t="shared" si="100"/>
        <v>1</v>
      </c>
      <c r="J228" s="46">
        <f t="shared" si="100"/>
        <v>1</v>
      </c>
      <c r="K228" s="46">
        <f t="shared" si="100"/>
        <v>1</v>
      </c>
      <c r="L228" s="46">
        <f t="shared" si="100"/>
        <v>1</v>
      </c>
      <c r="M228" s="46">
        <f t="shared" si="100"/>
        <v>1</v>
      </c>
      <c r="N228" s="46">
        <f t="shared" si="100"/>
        <v>1</v>
      </c>
      <c r="O228" s="46">
        <f t="shared" si="100"/>
        <v>1</v>
      </c>
      <c r="P228" s="46">
        <f t="shared" si="100"/>
        <v>1</v>
      </c>
      <c r="Q228" s="46">
        <f t="shared" si="100"/>
        <v>1</v>
      </c>
      <c r="R228" s="46">
        <f t="shared" si="100"/>
        <v>1</v>
      </c>
      <c r="S228" s="46">
        <f t="shared" si="100"/>
        <v>1</v>
      </c>
      <c r="T228" s="46">
        <f t="shared" si="100"/>
        <v>1</v>
      </c>
      <c r="U228" s="46">
        <f t="shared" si="100"/>
        <v>1</v>
      </c>
      <c r="V228" s="46">
        <f t="shared" si="100"/>
        <v>1</v>
      </c>
      <c r="W228" s="46">
        <f t="shared" si="100"/>
        <v>1</v>
      </c>
      <c r="X228" s="46">
        <f t="shared" si="100"/>
        <v>1</v>
      </c>
      <c r="Y228" s="46">
        <f t="shared" si="100"/>
        <v>1</v>
      </c>
      <c r="Z228" s="46">
        <f t="shared" si="100"/>
        <v>1</v>
      </c>
      <c r="AA228" s="46">
        <f t="shared" si="100"/>
        <v>1</v>
      </c>
      <c r="AB228" s="46">
        <f t="shared" si="100"/>
        <v>1</v>
      </c>
      <c r="AC228" s="46">
        <f t="shared" si="100"/>
        <v>1</v>
      </c>
      <c r="AD228" s="46">
        <f t="shared" si="100"/>
        <v>1</v>
      </c>
      <c r="AE228" s="46">
        <f t="shared" si="100"/>
        <v>1</v>
      </c>
      <c r="AF228" s="46">
        <f t="shared" si="100"/>
        <v>1</v>
      </c>
      <c r="AG228" s="46">
        <f t="shared" si="100"/>
        <v>1</v>
      </c>
      <c r="AH228" s="46">
        <f t="shared" si="100"/>
        <v>1</v>
      </c>
      <c r="AI228" s="46">
        <f t="shared" si="100"/>
        <v>1</v>
      </c>
      <c r="AJ228" s="46">
        <f t="shared" si="100"/>
        <v>1</v>
      </c>
      <c r="AK228" s="46">
        <f t="shared" si="100"/>
        <v>1</v>
      </c>
      <c r="AL228" s="46">
        <f t="shared" si="100"/>
        <v>1</v>
      </c>
      <c r="AM228" s="46">
        <f t="shared" si="100"/>
        <v>1</v>
      </c>
      <c r="AN228" s="46">
        <f t="shared" si="100"/>
        <v>1</v>
      </c>
    </row>
    <row r="229" spans="1:40">
      <c r="A229" s="43" t="str">
        <f>+'Usos finales'!E$130</f>
        <v>Otros</v>
      </c>
      <c r="C229" s="25"/>
      <c r="D229" s="46"/>
      <c r="E229" s="46"/>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46"/>
      <c r="AH229" s="46"/>
      <c r="AI229" s="46"/>
      <c r="AJ229" s="46"/>
      <c r="AK229" s="46"/>
      <c r="AL229" s="46"/>
      <c r="AM229" s="46"/>
      <c r="AN229" s="46"/>
    </row>
    <row r="230" spans="1:40">
      <c r="A230" s="26"/>
      <c r="B230" s="43" t="str">
        <f>+'Usos finales'!E$131</f>
        <v>Gas Natural</v>
      </c>
      <c r="C230" s="25">
        <v>0</v>
      </c>
      <c r="D230" s="46">
        <f t="shared" ref="D230:AN230" si="101">+C230</f>
        <v>0</v>
      </c>
      <c r="E230" s="46">
        <f t="shared" si="101"/>
        <v>0</v>
      </c>
      <c r="F230" s="46">
        <f t="shared" si="101"/>
        <v>0</v>
      </c>
      <c r="G230" s="46">
        <f t="shared" si="101"/>
        <v>0</v>
      </c>
      <c r="H230" s="46">
        <f t="shared" si="101"/>
        <v>0</v>
      </c>
      <c r="I230" s="46">
        <f t="shared" si="101"/>
        <v>0</v>
      </c>
      <c r="J230" s="46">
        <f t="shared" si="101"/>
        <v>0</v>
      </c>
      <c r="K230" s="46">
        <f t="shared" si="101"/>
        <v>0</v>
      </c>
      <c r="L230" s="46">
        <f t="shared" si="101"/>
        <v>0</v>
      </c>
      <c r="M230" s="46">
        <f t="shared" si="101"/>
        <v>0</v>
      </c>
      <c r="N230" s="46">
        <f t="shared" si="101"/>
        <v>0</v>
      </c>
      <c r="O230" s="46">
        <f t="shared" si="101"/>
        <v>0</v>
      </c>
      <c r="P230" s="46">
        <f t="shared" si="101"/>
        <v>0</v>
      </c>
      <c r="Q230" s="46">
        <f t="shared" si="101"/>
        <v>0</v>
      </c>
      <c r="R230" s="46">
        <f t="shared" si="101"/>
        <v>0</v>
      </c>
      <c r="S230" s="46">
        <f t="shared" si="101"/>
        <v>0</v>
      </c>
      <c r="T230" s="46">
        <f t="shared" si="101"/>
        <v>0</v>
      </c>
      <c r="U230" s="46">
        <f t="shared" si="101"/>
        <v>0</v>
      </c>
      <c r="V230" s="46">
        <f t="shared" si="101"/>
        <v>0</v>
      </c>
      <c r="W230" s="46">
        <f t="shared" si="101"/>
        <v>0</v>
      </c>
      <c r="X230" s="46">
        <f t="shared" si="101"/>
        <v>0</v>
      </c>
      <c r="Y230" s="46">
        <f t="shared" si="101"/>
        <v>0</v>
      </c>
      <c r="Z230" s="46">
        <f t="shared" si="101"/>
        <v>0</v>
      </c>
      <c r="AA230" s="46">
        <f t="shared" si="101"/>
        <v>0</v>
      </c>
      <c r="AB230" s="46">
        <f t="shared" si="101"/>
        <v>0</v>
      </c>
      <c r="AC230" s="46">
        <f t="shared" si="101"/>
        <v>0</v>
      </c>
      <c r="AD230" s="46">
        <f t="shared" si="101"/>
        <v>0</v>
      </c>
      <c r="AE230" s="46">
        <f t="shared" si="101"/>
        <v>0</v>
      </c>
      <c r="AF230" s="46">
        <f t="shared" si="101"/>
        <v>0</v>
      </c>
      <c r="AG230" s="46">
        <f t="shared" si="101"/>
        <v>0</v>
      </c>
      <c r="AH230" s="46">
        <f t="shared" si="101"/>
        <v>0</v>
      </c>
      <c r="AI230" s="46">
        <f t="shared" si="101"/>
        <v>0</v>
      </c>
      <c r="AJ230" s="46">
        <f t="shared" si="101"/>
        <v>0</v>
      </c>
      <c r="AK230" s="46">
        <f t="shared" si="101"/>
        <v>0</v>
      </c>
      <c r="AL230" s="46">
        <f t="shared" si="101"/>
        <v>0</v>
      </c>
      <c r="AM230" s="46">
        <f t="shared" si="101"/>
        <v>0</v>
      </c>
      <c r="AN230" s="46">
        <f t="shared" si="101"/>
        <v>0</v>
      </c>
    </row>
    <row r="231" spans="1:40">
      <c r="A231" s="86"/>
      <c r="B231" s="43" t="s">
        <v>18</v>
      </c>
      <c r="C231" s="25">
        <f>+'Usos finales'!F$131</f>
        <v>1</v>
      </c>
      <c r="D231" s="46">
        <f t="shared" ref="D231:AN231" si="102">+C231</f>
        <v>1</v>
      </c>
      <c r="E231" s="46">
        <f t="shared" si="102"/>
        <v>1</v>
      </c>
      <c r="F231" s="46">
        <f t="shared" si="102"/>
        <v>1</v>
      </c>
      <c r="G231" s="46">
        <f t="shared" si="102"/>
        <v>1</v>
      </c>
      <c r="H231" s="46">
        <f t="shared" si="102"/>
        <v>1</v>
      </c>
      <c r="I231" s="46">
        <f t="shared" si="102"/>
        <v>1</v>
      </c>
      <c r="J231" s="46">
        <f t="shared" si="102"/>
        <v>1</v>
      </c>
      <c r="K231" s="46">
        <f t="shared" si="102"/>
        <v>1</v>
      </c>
      <c r="L231" s="46">
        <f t="shared" si="102"/>
        <v>1</v>
      </c>
      <c r="M231" s="46">
        <f t="shared" si="102"/>
        <v>1</v>
      </c>
      <c r="N231" s="46">
        <f t="shared" si="102"/>
        <v>1</v>
      </c>
      <c r="O231" s="46">
        <f t="shared" si="102"/>
        <v>1</v>
      </c>
      <c r="P231" s="46">
        <f t="shared" si="102"/>
        <v>1</v>
      </c>
      <c r="Q231" s="46">
        <f t="shared" si="102"/>
        <v>1</v>
      </c>
      <c r="R231" s="46">
        <f t="shared" si="102"/>
        <v>1</v>
      </c>
      <c r="S231" s="46">
        <f t="shared" si="102"/>
        <v>1</v>
      </c>
      <c r="T231" s="46">
        <f t="shared" si="102"/>
        <v>1</v>
      </c>
      <c r="U231" s="46">
        <f t="shared" si="102"/>
        <v>1</v>
      </c>
      <c r="V231" s="46">
        <f t="shared" si="102"/>
        <v>1</v>
      </c>
      <c r="W231" s="46">
        <f t="shared" si="102"/>
        <v>1</v>
      </c>
      <c r="X231" s="46">
        <f t="shared" si="102"/>
        <v>1</v>
      </c>
      <c r="Y231" s="46">
        <f t="shared" si="102"/>
        <v>1</v>
      </c>
      <c r="Z231" s="46">
        <f t="shared" si="102"/>
        <v>1</v>
      </c>
      <c r="AA231" s="46">
        <f t="shared" si="102"/>
        <v>1</v>
      </c>
      <c r="AB231" s="46">
        <f t="shared" si="102"/>
        <v>1</v>
      </c>
      <c r="AC231" s="46">
        <f t="shared" si="102"/>
        <v>1</v>
      </c>
      <c r="AD231" s="46">
        <f t="shared" si="102"/>
        <v>1</v>
      </c>
      <c r="AE231" s="46">
        <f t="shared" si="102"/>
        <v>1</v>
      </c>
      <c r="AF231" s="46">
        <f t="shared" si="102"/>
        <v>1</v>
      </c>
      <c r="AG231" s="46">
        <f t="shared" si="102"/>
        <v>1</v>
      </c>
      <c r="AH231" s="46">
        <f t="shared" si="102"/>
        <v>1</v>
      </c>
      <c r="AI231" s="46">
        <f t="shared" si="102"/>
        <v>1</v>
      </c>
      <c r="AJ231" s="46">
        <f t="shared" si="102"/>
        <v>1</v>
      </c>
      <c r="AK231" s="46">
        <f t="shared" si="102"/>
        <v>1</v>
      </c>
      <c r="AL231" s="46">
        <f t="shared" si="102"/>
        <v>1</v>
      </c>
      <c r="AM231" s="46">
        <f t="shared" si="102"/>
        <v>1</v>
      </c>
      <c r="AN231" s="46">
        <f t="shared" si="102"/>
        <v>1</v>
      </c>
    </row>
    <row r="232" spans="1:40">
      <c r="A232" s="285" t="s">
        <v>80</v>
      </c>
      <c r="B232" s="115" t="s">
        <v>7</v>
      </c>
      <c r="C232" s="117"/>
      <c r="D232" s="116">
        <f>D$41*SUM(D$49:D$52)</f>
        <v>345800</v>
      </c>
      <c r="E232" s="116" t="e">
        <f t="shared" ref="E232:AN232" si="103">E$41*SUM(E$49:E$52)</f>
        <v>#REF!</v>
      </c>
      <c r="F232" s="116" t="e">
        <f t="shared" si="103"/>
        <v>#REF!</v>
      </c>
      <c r="G232" s="116" t="e">
        <f t="shared" si="103"/>
        <v>#REF!</v>
      </c>
      <c r="H232" s="116" t="e">
        <f t="shared" si="103"/>
        <v>#REF!</v>
      </c>
      <c r="I232" s="116" t="e">
        <f t="shared" si="103"/>
        <v>#REF!</v>
      </c>
      <c r="J232" s="116" t="e">
        <f t="shared" si="103"/>
        <v>#REF!</v>
      </c>
      <c r="K232" s="116" t="e">
        <f t="shared" si="103"/>
        <v>#REF!</v>
      </c>
      <c r="L232" s="116" t="e">
        <f t="shared" si="103"/>
        <v>#REF!</v>
      </c>
      <c r="M232" s="116" t="e">
        <f t="shared" si="103"/>
        <v>#REF!</v>
      </c>
      <c r="N232" s="116" t="e">
        <f t="shared" si="103"/>
        <v>#REF!</v>
      </c>
      <c r="O232" s="116" t="e">
        <f t="shared" si="103"/>
        <v>#REF!</v>
      </c>
      <c r="P232" s="116" t="e">
        <f t="shared" si="103"/>
        <v>#REF!</v>
      </c>
      <c r="Q232" s="116" t="e">
        <f t="shared" si="103"/>
        <v>#REF!</v>
      </c>
      <c r="R232" s="116" t="e">
        <f t="shared" si="103"/>
        <v>#REF!</v>
      </c>
      <c r="S232" s="116" t="e">
        <f t="shared" si="103"/>
        <v>#REF!</v>
      </c>
      <c r="T232" s="116" t="e">
        <f t="shared" si="103"/>
        <v>#REF!</v>
      </c>
      <c r="U232" s="116" t="e">
        <f t="shared" si="103"/>
        <v>#REF!</v>
      </c>
      <c r="V232" s="116" t="e">
        <f t="shared" si="103"/>
        <v>#REF!</v>
      </c>
      <c r="W232" s="116" t="e">
        <f t="shared" si="103"/>
        <v>#REF!</v>
      </c>
      <c r="X232" s="116" t="e">
        <f t="shared" si="103"/>
        <v>#REF!</v>
      </c>
      <c r="Y232" s="116" t="e">
        <f t="shared" si="103"/>
        <v>#REF!</v>
      </c>
      <c r="Z232" s="116" t="e">
        <f t="shared" si="103"/>
        <v>#REF!</v>
      </c>
      <c r="AA232" s="116" t="e">
        <f t="shared" si="103"/>
        <v>#REF!</v>
      </c>
      <c r="AB232" s="116" t="e">
        <f t="shared" si="103"/>
        <v>#REF!</v>
      </c>
      <c r="AC232" s="116" t="e">
        <f t="shared" si="103"/>
        <v>#REF!</v>
      </c>
      <c r="AD232" s="116" t="e">
        <f t="shared" si="103"/>
        <v>#REF!</v>
      </c>
      <c r="AE232" s="116" t="e">
        <f t="shared" si="103"/>
        <v>#REF!</v>
      </c>
      <c r="AF232" s="116" t="e">
        <f t="shared" si="103"/>
        <v>#REF!</v>
      </c>
      <c r="AG232" s="116" t="e">
        <f t="shared" si="103"/>
        <v>#REF!</v>
      </c>
      <c r="AH232" s="116" t="e">
        <f t="shared" si="103"/>
        <v>#REF!</v>
      </c>
      <c r="AI232" s="116" t="e">
        <f t="shared" si="103"/>
        <v>#REF!</v>
      </c>
      <c r="AJ232" s="116" t="e">
        <f t="shared" si="103"/>
        <v>#REF!</v>
      </c>
      <c r="AK232" s="116" t="e">
        <f t="shared" si="103"/>
        <v>#REF!</v>
      </c>
      <c r="AL232" s="116" t="e">
        <f t="shared" si="103"/>
        <v>#REF!</v>
      </c>
      <c r="AM232" s="116" t="e">
        <f t="shared" si="103"/>
        <v>#REF!</v>
      </c>
      <c r="AN232" s="116" t="e">
        <f t="shared" si="103"/>
        <v>#REF!</v>
      </c>
    </row>
    <row r="233" spans="1:40">
      <c r="A233" s="285"/>
      <c r="B233" s="115" t="s">
        <v>16</v>
      </c>
      <c r="C233" s="117"/>
      <c r="D233" s="116">
        <f>D$41*(D$48*D227+D$53*D230)</f>
        <v>0</v>
      </c>
      <c r="E233" s="116" t="e">
        <f t="shared" ref="E233:AN233" si="104">E$41*(E$48*E227+E$53*E230)</f>
        <v>#REF!</v>
      </c>
      <c r="F233" s="116" t="e">
        <f t="shared" si="104"/>
        <v>#REF!</v>
      </c>
      <c r="G233" s="116" t="e">
        <f t="shared" si="104"/>
        <v>#REF!</v>
      </c>
      <c r="H233" s="116" t="e">
        <f t="shared" si="104"/>
        <v>#REF!</v>
      </c>
      <c r="I233" s="116" t="e">
        <f t="shared" si="104"/>
        <v>#REF!</v>
      </c>
      <c r="J233" s="116" t="e">
        <f t="shared" si="104"/>
        <v>#REF!</v>
      </c>
      <c r="K233" s="116" t="e">
        <f t="shared" si="104"/>
        <v>#REF!</v>
      </c>
      <c r="L233" s="116" t="e">
        <f t="shared" si="104"/>
        <v>#REF!</v>
      </c>
      <c r="M233" s="116" t="e">
        <f t="shared" si="104"/>
        <v>#REF!</v>
      </c>
      <c r="N233" s="116" t="e">
        <f t="shared" si="104"/>
        <v>#REF!</v>
      </c>
      <c r="O233" s="116" t="e">
        <f t="shared" si="104"/>
        <v>#REF!</v>
      </c>
      <c r="P233" s="116" t="e">
        <f t="shared" si="104"/>
        <v>#REF!</v>
      </c>
      <c r="Q233" s="116" t="e">
        <f t="shared" si="104"/>
        <v>#REF!</v>
      </c>
      <c r="R233" s="116" t="e">
        <f t="shared" si="104"/>
        <v>#REF!</v>
      </c>
      <c r="S233" s="116" t="e">
        <f t="shared" si="104"/>
        <v>#REF!</v>
      </c>
      <c r="T233" s="116" t="e">
        <f t="shared" si="104"/>
        <v>#REF!</v>
      </c>
      <c r="U233" s="116" t="e">
        <f t="shared" si="104"/>
        <v>#REF!</v>
      </c>
      <c r="V233" s="116" t="e">
        <f t="shared" si="104"/>
        <v>#REF!</v>
      </c>
      <c r="W233" s="116" t="e">
        <f t="shared" si="104"/>
        <v>#REF!</v>
      </c>
      <c r="X233" s="116" t="e">
        <f t="shared" si="104"/>
        <v>#REF!</v>
      </c>
      <c r="Y233" s="116" t="e">
        <f t="shared" si="104"/>
        <v>#REF!</v>
      </c>
      <c r="Z233" s="116" t="e">
        <f t="shared" si="104"/>
        <v>#REF!</v>
      </c>
      <c r="AA233" s="116" t="e">
        <f t="shared" si="104"/>
        <v>#REF!</v>
      </c>
      <c r="AB233" s="116" t="e">
        <f t="shared" si="104"/>
        <v>#REF!</v>
      </c>
      <c r="AC233" s="116" t="e">
        <f t="shared" si="104"/>
        <v>#REF!</v>
      </c>
      <c r="AD233" s="116" t="e">
        <f t="shared" si="104"/>
        <v>#REF!</v>
      </c>
      <c r="AE233" s="116" t="e">
        <f t="shared" si="104"/>
        <v>#REF!</v>
      </c>
      <c r="AF233" s="116" t="e">
        <f t="shared" si="104"/>
        <v>#REF!</v>
      </c>
      <c r="AG233" s="116" t="e">
        <f t="shared" si="104"/>
        <v>#REF!</v>
      </c>
      <c r="AH233" s="116" t="e">
        <f t="shared" si="104"/>
        <v>#REF!</v>
      </c>
      <c r="AI233" s="116" t="e">
        <f t="shared" si="104"/>
        <v>#REF!</v>
      </c>
      <c r="AJ233" s="116" t="e">
        <f t="shared" si="104"/>
        <v>#REF!</v>
      </c>
      <c r="AK233" s="116" t="e">
        <f t="shared" si="104"/>
        <v>#REF!</v>
      </c>
      <c r="AL233" s="116" t="e">
        <f t="shared" si="104"/>
        <v>#REF!</v>
      </c>
      <c r="AM233" s="116" t="e">
        <f t="shared" si="104"/>
        <v>#REF!</v>
      </c>
      <c r="AN233" s="116" t="e">
        <f t="shared" si="104"/>
        <v>#REF!</v>
      </c>
    </row>
    <row r="234" spans="1:40">
      <c r="A234" s="285"/>
      <c r="B234" s="92" t="s">
        <v>18</v>
      </c>
      <c r="C234" s="117"/>
      <c r="D234" s="116">
        <f>D$41*(D$48*D228+D$53*D231)</f>
        <v>34200</v>
      </c>
      <c r="E234" s="116" t="e">
        <f t="shared" ref="E234:AN234" si="105">E$41*(E$48*E228+E$53*E231)</f>
        <v>#REF!</v>
      </c>
      <c r="F234" s="116" t="e">
        <f t="shared" si="105"/>
        <v>#REF!</v>
      </c>
      <c r="G234" s="116" t="e">
        <f t="shared" si="105"/>
        <v>#REF!</v>
      </c>
      <c r="H234" s="116" t="e">
        <f t="shared" si="105"/>
        <v>#REF!</v>
      </c>
      <c r="I234" s="116" t="e">
        <f t="shared" si="105"/>
        <v>#REF!</v>
      </c>
      <c r="J234" s="116" t="e">
        <f t="shared" si="105"/>
        <v>#REF!</v>
      </c>
      <c r="K234" s="116" t="e">
        <f t="shared" si="105"/>
        <v>#REF!</v>
      </c>
      <c r="L234" s="116" t="e">
        <f t="shared" si="105"/>
        <v>#REF!</v>
      </c>
      <c r="M234" s="116" t="e">
        <f t="shared" si="105"/>
        <v>#REF!</v>
      </c>
      <c r="N234" s="116" t="e">
        <f t="shared" si="105"/>
        <v>#REF!</v>
      </c>
      <c r="O234" s="116" t="e">
        <f t="shared" si="105"/>
        <v>#REF!</v>
      </c>
      <c r="P234" s="116" t="e">
        <f t="shared" si="105"/>
        <v>#REF!</v>
      </c>
      <c r="Q234" s="116" t="e">
        <f t="shared" si="105"/>
        <v>#REF!</v>
      </c>
      <c r="R234" s="116" t="e">
        <f t="shared" si="105"/>
        <v>#REF!</v>
      </c>
      <c r="S234" s="116" t="e">
        <f t="shared" si="105"/>
        <v>#REF!</v>
      </c>
      <c r="T234" s="116" t="e">
        <f t="shared" si="105"/>
        <v>#REF!</v>
      </c>
      <c r="U234" s="116" t="e">
        <f t="shared" si="105"/>
        <v>#REF!</v>
      </c>
      <c r="V234" s="116" t="e">
        <f t="shared" si="105"/>
        <v>#REF!</v>
      </c>
      <c r="W234" s="116" t="e">
        <f t="shared" si="105"/>
        <v>#REF!</v>
      </c>
      <c r="X234" s="116" t="e">
        <f t="shared" si="105"/>
        <v>#REF!</v>
      </c>
      <c r="Y234" s="116" t="e">
        <f t="shared" si="105"/>
        <v>#REF!</v>
      </c>
      <c r="Z234" s="116" t="e">
        <f t="shared" si="105"/>
        <v>#REF!</v>
      </c>
      <c r="AA234" s="116" t="e">
        <f t="shared" si="105"/>
        <v>#REF!</v>
      </c>
      <c r="AB234" s="116" t="e">
        <f t="shared" si="105"/>
        <v>#REF!</v>
      </c>
      <c r="AC234" s="116" t="e">
        <f t="shared" si="105"/>
        <v>#REF!</v>
      </c>
      <c r="AD234" s="116" t="e">
        <f t="shared" si="105"/>
        <v>#REF!</v>
      </c>
      <c r="AE234" s="116" t="e">
        <f t="shared" si="105"/>
        <v>#REF!</v>
      </c>
      <c r="AF234" s="116" t="e">
        <f t="shared" si="105"/>
        <v>#REF!</v>
      </c>
      <c r="AG234" s="116" t="e">
        <f t="shared" si="105"/>
        <v>#REF!</v>
      </c>
      <c r="AH234" s="116" t="e">
        <f t="shared" si="105"/>
        <v>#REF!</v>
      </c>
      <c r="AI234" s="116" t="e">
        <f t="shared" si="105"/>
        <v>#REF!</v>
      </c>
      <c r="AJ234" s="116" t="e">
        <f t="shared" si="105"/>
        <v>#REF!</v>
      </c>
      <c r="AK234" s="116" t="e">
        <f t="shared" si="105"/>
        <v>#REF!</v>
      </c>
      <c r="AL234" s="116" t="e">
        <f t="shared" si="105"/>
        <v>#REF!</v>
      </c>
      <c r="AM234" s="116" t="e">
        <f t="shared" si="105"/>
        <v>#REF!</v>
      </c>
      <c r="AN234" s="116" t="e">
        <f t="shared" si="105"/>
        <v>#REF!</v>
      </c>
    </row>
    <row r="237" spans="1:40">
      <c r="A237" s="286" t="s">
        <v>204</v>
      </c>
      <c r="B237" s="115" t="s">
        <v>7</v>
      </c>
      <c r="C237" s="117"/>
      <c r="D237" s="116">
        <f>+D64+D76+D88+D100+D112+D124+D136+D148+D160+D172+D184+D196+D208+D220+D232</f>
        <v>40422200</v>
      </c>
      <c r="E237" s="116" t="e">
        <f t="shared" ref="E237:AN239" si="106">+E64+E76+E88+E100+E112+E124+E136+E148+E160+E172+E184+E196+E208+E220+E232</f>
        <v>#REF!</v>
      </c>
      <c r="F237" s="116" t="e">
        <f t="shared" si="106"/>
        <v>#REF!</v>
      </c>
      <c r="G237" s="116" t="e">
        <f t="shared" si="106"/>
        <v>#REF!</v>
      </c>
      <c r="H237" s="116" t="e">
        <f t="shared" si="106"/>
        <v>#REF!</v>
      </c>
      <c r="I237" s="116" t="e">
        <f t="shared" si="106"/>
        <v>#REF!</v>
      </c>
      <c r="J237" s="116" t="e">
        <f t="shared" si="106"/>
        <v>#REF!</v>
      </c>
      <c r="K237" s="116" t="e">
        <f t="shared" si="106"/>
        <v>#REF!</v>
      </c>
      <c r="L237" s="116" t="e">
        <f t="shared" si="106"/>
        <v>#REF!</v>
      </c>
      <c r="M237" s="116" t="e">
        <f t="shared" si="106"/>
        <v>#REF!</v>
      </c>
      <c r="N237" s="116" t="e">
        <f t="shared" si="106"/>
        <v>#REF!</v>
      </c>
      <c r="O237" s="116" t="e">
        <f t="shared" si="106"/>
        <v>#REF!</v>
      </c>
      <c r="P237" s="116" t="e">
        <f t="shared" si="106"/>
        <v>#REF!</v>
      </c>
      <c r="Q237" s="116" t="e">
        <f t="shared" si="106"/>
        <v>#REF!</v>
      </c>
      <c r="R237" s="116" t="e">
        <f t="shared" si="106"/>
        <v>#REF!</v>
      </c>
      <c r="S237" s="116" t="e">
        <f t="shared" si="106"/>
        <v>#REF!</v>
      </c>
      <c r="T237" s="116" t="e">
        <f t="shared" si="106"/>
        <v>#REF!</v>
      </c>
      <c r="U237" s="116" t="e">
        <f t="shared" si="106"/>
        <v>#REF!</v>
      </c>
      <c r="V237" s="116" t="e">
        <f t="shared" si="106"/>
        <v>#REF!</v>
      </c>
      <c r="W237" s="116" t="e">
        <f t="shared" si="106"/>
        <v>#REF!</v>
      </c>
      <c r="X237" s="116" t="e">
        <f t="shared" si="106"/>
        <v>#REF!</v>
      </c>
      <c r="Y237" s="116" t="e">
        <f t="shared" si="106"/>
        <v>#REF!</v>
      </c>
      <c r="Z237" s="116" t="e">
        <f t="shared" si="106"/>
        <v>#REF!</v>
      </c>
      <c r="AA237" s="116" t="e">
        <f t="shared" si="106"/>
        <v>#REF!</v>
      </c>
      <c r="AB237" s="116" t="e">
        <f t="shared" si="106"/>
        <v>#REF!</v>
      </c>
      <c r="AC237" s="116" t="e">
        <f t="shared" si="106"/>
        <v>#REF!</v>
      </c>
      <c r="AD237" s="116" t="e">
        <f t="shared" si="106"/>
        <v>#REF!</v>
      </c>
      <c r="AE237" s="116" t="e">
        <f t="shared" si="106"/>
        <v>#REF!</v>
      </c>
      <c r="AF237" s="116" t="e">
        <f t="shared" si="106"/>
        <v>#REF!</v>
      </c>
      <c r="AG237" s="116" t="e">
        <f t="shared" si="106"/>
        <v>#REF!</v>
      </c>
      <c r="AH237" s="116" t="e">
        <f t="shared" si="106"/>
        <v>#REF!</v>
      </c>
      <c r="AI237" s="116" t="e">
        <f t="shared" si="106"/>
        <v>#REF!</v>
      </c>
      <c r="AJ237" s="116" t="e">
        <f t="shared" si="106"/>
        <v>#REF!</v>
      </c>
      <c r="AK237" s="116" t="e">
        <f t="shared" si="106"/>
        <v>#REF!</v>
      </c>
      <c r="AL237" s="116" t="e">
        <f t="shared" si="106"/>
        <v>#REF!</v>
      </c>
      <c r="AM237" s="116" t="e">
        <f t="shared" si="106"/>
        <v>#REF!</v>
      </c>
      <c r="AN237" s="116" t="e">
        <f t="shared" si="106"/>
        <v>#REF!</v>
      </c>
    </row>
    <row r="238" spans="1:40">
      <c r="A238" s="286"/>
      <c r="B238" s="115" t="s">
        <v>16</v>
      </c>
      <c r="C238" s="117"/>
      <c r="D238" s="116">
        <f t="shared" ref="D238:S239" si="107">+D65+D77+D89+D101+D113+D125+D137+D149+D161+D173+D185+D197+D209+D221+D233</f>
        <v>2770200</v>
      </c>
      <c r="E238" s="116" t="e">
        <f t="shared" si="107"/>
        <v>#REF!</v>
      </c>
      <c r="F238" s="116" t="e">
        <f t="shared" si="107"/>
        <v>#REF!</v>
      </c>
      <c r="G238" s="116" t="e">
        <f t="shared" si="107"/>
        <v>#REF!</v>
      </c>
      <c r="H238" s="116" t="e">
        <f t="shared" si="107"/>
        <v>#REF!</v>
      </c>
      <c r="I238" s="116" t="e">
        <f t="shared" si="107"/>
        <v>#REF!</v>
      </c>
      <c r="J238" s="116" t="e">
        <f t="shared" si="107"/>
        <v>#REF!</v>
      </c>
      <c r="K238" s="116" t="e">
        <f t="shared" si="107"/>
        <v>#REF!</v>
      </c>
      <c r="L238" s="116" t="e">
        <f t="shared" si="107"/>
        <v>#REF!</v>
      </c>
      <c r="M238" s="116" t="e">
        <f t="shared" si="107"/>
        <v>#REF!</v>
      </c>
      <c r="N238" s="116" t="e">
        <f t="shared" si="107"/>
        <v>#REF!</v>
      </c>
      <c r="O238" s="116" t="e">
        <f t="shared" si="107"/>
        <v>#REF!</v>
      </c>
      <c r="P238" s="116" t="e">
        <f t="shared" si="107"/>
        <v>#REF!</v>
      </c>
      <c r="Q238" s="116" t="e">
        <f t="shared" si="107"/>
        <v>#REF!</v>
      </c>
      <c r="R238" s="116" t="e">
        <f t="shared" si="107"/>
        <v>#REF!</v>
      </c>
      <c r="S238" s="116" t="e">
        <f t="shared" si="107"/>
        <v>#REF!</v>
      </c>
      <c r="T238" s="116" t="e">
        <f t="shared" si="106"/>
        <v>#REF!</v>
      </c>
      <c r="U238" s="116" t="e">
        <f t="shared" si="106"/>
        <v>#REF!</v>
      </c>
      <c r="V238" s="116" t="e">
        <f t="shared" si="106"/>
        <v>#REF!</v>
      </c>
      <c r="W238" s="116" t="e">
        <f t="shared" si="106"/>
        <v>#REF!</v>
      </c>
      <c r="X238" s="116" t="e">
        <f t="shared" si="106"/>
        <v>#REF!</v>
      </c>
      <c r="Y238" s="116" t="e">
        <f t="shared" si="106"/>
        <v>#REF!</v>
      </c>
      <c r="Z238" s="116" t="e">
        <f t="shared" si="106"/>
        <v>#REF!</v>
      </c>
      <c r="AA238" s="116" t="e">
        <f t="shared" si="106"/>
        <v>#REF!</v>
      </c>
      <c r="AB238" s="116" t="e">
        <f t="shared" si="106"/>
        <v>#REF!</v>
      </c>
      <c r="AC238" s="116" t="e">
        <f t="shared" si="106"/>
        <v>#REF!</v>
      </c>
      <c r="AD238" s="116" t="e">
        <f t="shared" si="106"/>
        <v>#REF!</v>
      </c>
      <c r="AE238" s="116" t="e">
        <f t="shared" si="106"/>
        <v>#REF!</v>
      </c>
      <c r="AF238" s="116" t="e">
        <f t="shared" si="106"/>
        <v>#REF!</v>
      </c>
      <c r="AG238" s="116" t="e">
        <f t="shared" si="106"/>
        <v>#REF!</v>
      </c>
      <c r="AH238" s="116" t="e">
        <f t="shared" si="106"/>
        <v>#REF!</v>
      </c>
      <c r="AI238" s="116" t="e">
        <f t="shared" si="106"/>
        <v>#REF!</v>
      </c>
      <c r="AJ238" s="116" t="e">
        <f t="shared" si="106"/>
        <v>#REF!</v>
      </c>
      <c r="AK238" s="116" t="e">
        <f t="shared" si="106"/>
        <v>#REF!</v>
      </c>
      <c r="AL238" s="116" t="e">
        <f t="shared" si="106"/>
        <v>#REF!</v>
      </c>
      <c r="AM238" s="116" t="e">
        <f t="shared" si="106"/>
        <v>#REF!</v>
      </c>
      <c r="AN238" s="116" t="e">
        <f t="shared" si="106"/>
        <v>#REF!</v>
      </c>
    </row>
    <row r="239" spans="1:40">
      <c r="A239" s="286"/>
      <c r="B239" s="92" t="s">
        <v>18</v>
      </c>
      <c r="C239" s="117"/>
      <c r="D239" s="116">
        <f t="shared" si="107"/>
        <v>1227600</v>
      </c>
      <c r="E239" s="116" t="e">
        <f t="shared" si="106"/>
        <v>#REF!</v>
      </c>
      <c r="F239" s="116" t="e">
        <f t="shared" si="106"/>
        <v>#REF!</v>
      </c>
      <c r="G239" s="116" t="e">
        <f t="shared" si="106"/>
        <v>#REF!</v>
      </c>
      <c r="H239" s="116" t="e">
        <f t="shared" si="106"/>
        <v>#REF!</v>
      </c>
      <c r="I239" s="116" t="e">
        <f t="shared" si="106"/>
        <v>#REF!</v>
      </c>
      <c r="J239" s="116" t="e">
        <f t="shared" si="106"/>
        <v>#REF!</v>
      </c>
      <c r="K239" s="116" t="e">
        <f t="shared" si="106"/>
        <v>#REF!</v>
      </c>
      <c r="L239" s="116" t="e">
        <f t="shared" si="106"/>
        <v>#REF!</v>
      </c>
      <c r="M239" s="116" t="e">
        <f t="shared" si="106"/>
        <v>#REF!</v>
      </c>
      <c r="N239" s="116" t="e">
        <f t="shared" si="106"/>
        <v>#REF!</v>
      </c>
      <c r="O239" s="116" t="e">
        <f t="shared" si="106"/>
        <v>#REF!</v>
      </c>
      <c r="P239" s="116" t="e">
        <f t="shared" si="106"/>
        <v>#REF!</v>
      </c>
      <c r="Q239" s="116" t="e">
        <f t="shared" si="106"/>
        <v>#REF!</v>
      </c>
      <c r="R239" s="116" t="e">
        <f t="shared" si="106"/>
        <v>#REF!</v>
      </c>
      <c r="S239" s="116" t="e">
        <f t="shared" si="106"/>
        <v>#REF!</v>
      </c>
      <c r="T239" s="116" t="e">
        <f t="shared" si="106"/>
        <v>#REF!</v>
      </c>
      <c r="U239" s="116" t="e">
        <f t="shared" si="106"/>
        <v>#REF!</v>
      </c>
      <c r="V239" s="116" t="e">
        <f t="shared" si="106"/>
        <v>#REF!</v>
      </c>
      <c r="W239" s="116" t="e">
        <f t="shared" si="106"/>
        <v>#REF!</v>
      </c>
      <c r="X239" s="116" t="e">
        <f t="shared" si="106"/>
        <v>#REF!</v>
      </c>
      <c r="Y239" s="116" t="e">
        <f t="shared" si="106"/>
        <v>#REF!</v>
      </c>
      <c r="Z239" s="116" t="e">
        <f t="shared" si="106"/>
        <v>#REF!</v>
      </c>
      <c r="AA239" s="116" t="e">
        <f t="shared" si="106"/>
        <v>#REF!</v>
      </c>
      <c r="AB239" s="116" t="e">
        <f t="shared" si="106"/>
        <v>#REF!</v>
      </c>
      <c r="AC239" s="116" t="e">
        <f t="shared" si="106"/>
        <v>#REF!</v>
      </c>
      <c r="AD239" s="116" t="e">
        <f t="shared" si="106"/>
        <v>#REF!</v>
      </c>
      <c r="AE239" s="116" t="e">
        <f t="shared" si="106"/>
        <v>#REF!</v>
      </c>
      <c r="AF239" s="116" t="e">
        <f t="shared" si="106"/>
        <v>#REF!</v>
      </c>
      <c r="AG239" s="116" t="e">
        <f t="shared" si="106"/>
        <v>#REF!</v>
      </c>
      <c r="AH239" s="116" t="e">
        <f t="shared" si="106"/>
        <v>#REF!</v>
      </c>
      <c r="AI239" s="116" t="e">
        <f t="shared" si="106"/>
        <v>#REF!</v>
      </c>
      <c r="AJ239" s="116" t="e">
        <f t="shared" si="106"/>
        <v>#REF!</v>
      </c>
      <c r="AK239" s="116" t="e">
        <f t="shared" si="106"/>
        <v>#REF!</v>
      </c>
      <c r="AL239" s="116" t="e">
        <f t="shared" si="106"/>
        <v>#REF!</v>
      </c>
      <c r="AM239" s="116" t="e">
        <f t="shared" si="106"/>
        <v>#REF!</v>
      </c>
      <c r="AN239" s="116" t="e">
        <f t="shared" si="106"/>
        <v>#REF!</v>
      </c>
    </row>
  </sheetData>
  <sortState xmlns:xlrd2="http://schemas.microsoft.com/office/spreadsheetml/2017/richdata2" ref="A27:AQ41">
    <sortCondition ref="B27:B41"/>
  </sortState>
  <mergeCells count="16">
    <mergeCell ref="A124:A126"/>
    <mergeCell ref="A64:A66"/>
    <mergeCell ref="A76:A78"/>
    <mergeCell ref="A88:A90"/>
    <mergeCell ref="A100:A102"/>
    <mergeCell ref="A112:A114"/>
    <mergeCell ref="A208:A210"/>
    <mergeCell ref="A220:A222"/>
    <mergeCell ref="A232:A234"/>
    <mergeCell ref="A237:A239"/>
    <mergeCell ref="A136:A138"/>
    <mergeCell ref="A148:A150"/>
    <mergeCell ref="A160:A162"/>
    <mergeCell ref="A172:A174"/>
    <mergeCell ref="A184:A186"/>
    <mergeCell ref="A196:A198"/>
  </mergeCells>
  <pageMargins left="0.7" right="0.7" top="0.75" bottom="0.75" header="0.3" footer="0.3"/>
  <pageSetup orientation="portrait" verticalDpi="0" r:id="rId1"/>
  <tableParts count="1">
    <tablePart r:id="rId2"/>
  </tableParts>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12"/>
  <dimension ref="A1:BC125"/>
  <sheetViews>
    <sheetView zoomScale="64" zoomScaleNormal="64" workbookViewId="0">
      <selection activeCell="R27" sqref="R27"/>
    </sheetView>
  </sheetViews>
  <sheetFormatPr baseColWidth="10" defaultRowHeight="15"/>
  <cols>
    <col min="1" max="1" width="59.42578125" customWidth="1"/>
    <col min="2" max="4" width="11.42578125" customWidth="1"/>
    <col min="5" max="5" width="15.28515625" bestFit="1" customWidth="1"/>
    <col min="6" max="6" width="15.42578125" bestFit="1" customWidth="1"/>
    <col min="7" max="7" width="14.7109375" bestFit="1" customWidth="1"/>
    <col min="8" max="8" width="15.7109375" bestFit="1" customWidth="1"/>
    <col min="9" max="9" width="15.28515625" bestFit="1" customWidth="1"/>
    <col min="10" max="11" width="14.7109375" bestFit="1" customWidth="1"/>
    <col min="12" max="12" width="15.42578125" bestFit="1" customWidth="1"/>
    <col min="13" max="15" width="15.7109375" bestFit="1" customWidth="1"/>
    <col min="16" max="16" width="16" bestFit="1" customWidth="1"/>
    <col min="17" max="20" width="15.7109375" bestFit="1" customWidth="1"/>
    <col min="21" max="21" width="16.28515625" bestFit="1" customWidth="1"/>
    <col min="22" max="25" width="20.7109375" bestFit="1" customWidth="1"/>
    <col min="26" max="28" width="21.140625" bestFit="1" customWidth="1"/>
    <col min="29" max="29" width="20.7109375" bestFit="1" customWidth="1"/>
    <col min="30" max="32" width="21.140625" bestFit="1" customWidth="1"/>
    <col min="33" max="33" width="20.7109375" bestFit="1" customWidth="1"/>
    <col min="34" max="35" width="21.140625" bestFit="1" customWidth="1"/>
    <col min="36" max="36" width="20.28515625" bestFit="1" customWidth="1"/>
    <col min="37" max="37" width="20.7109375" bestFit="1" customWidth="1"/>
    <col min="38" max="38" width="21.140625" bestFit="1" customWidth="1"/>
    <col min="39" max="39" width="20.28515625" bestFit="1" customWidth="1"/>
    <col min="40" max="40" width="20.7109375" bestFit="1" customWidth="1"/>
    <col min="41" max="41" width="21.140625" bestFit="1" customWidth="1"/>
    <col min="42" max="55" width="21.7109375" bestFit="1" customWidth="1"/>
  </cols>
  <sheetData>
    <row r="1" spans="1:55">
      <c r="A1" s="1" t="s">
        <v>156</v>
      </c>
    </row>
    <row r="2" spans="1:55">
      <c r="A2" s="4" t="s">
        <v>383</v>
      </c>
    </row>
    <row r="3" spans="1:55">
      <c r="A3" s="1" t="s">
        <v>166</v>
      </c>
      <c r="B3" s="31">
        <f>+'Malls - proyeccion'!B23</f>
        <v>35000</v>
      </c>
    </row>
    <row r="4" spans="1:55">
      <c r="A4" s="78" t="s">
        <v>157</v>
      </c>
      <c r="B4" s="54">
        <v>1997</v>
      </c>
      <c r="C4" s="54">
        <v>1998</v>
      </c>
      <c r="D4" s="54">
        <v>1999</v>
      </c>
      <c r="E4" s="54">
        <v>2000</v>
      </c>
      <c r="F4" s="54">
        <v>2001</v>
      </c>
      <c r="G4" s="54">
        <v>2002</v>
      </c>
      <c r="H4" s="54">
        <v>2003</v>
      </c>
      <c r="I4" s="54">
        <v>2004</v>
      </c>
      <c r="J4" s="54">
        <v>2005</v>
      </c>
      <c r="K4" s="54">
        <v>2006</v>
      </c>
      <c r="L4" s="54">
        <v>2007</v>
      </c>
      <c r="M4" s="54">
        <v>2008</v>
      </c>
      <c r="N4" s="54">
        <v>2009</v>
      </c>
      <c r="O4" s="54">
        <v>2010</v>
      </c>
      <c r="P4" s="54">
        <v>2011</v>
      </c>
      <c r="Q4" s="54">
        <v>2012</v>
      </c>
      <c r="R4" s="54">
        <v>2013</v>
      </c>
      <c r="S4" s="54">
        <v>2014</v>
      </c>
      <c r="T4" s="54">
        <v>2015</v>
      </c>
      <c r="U4" s="54">
        <v>2016</v>
      </c>
      <c r="V4" s="54">
        <v>2017</v>
      </c>
      <c r="W4" s="54">
        <v>2018</v>
      </c>
      <c r="X4" s="54">
        <v>2019</v>
      </c>
      <c r="Y4" s="54">
        <v>2020</v>
      </c>
      <c r="Z4" s="54">
        <v>2021</v>
      </c>
      <c r="AA4" s="54">
        <v>2022</v>
      </c>
      <c r="AB4" s="54">
        <v>2023</v>
      </c>
      <c r="AC4" s="54">
        <v>2024</v>
      </c>
      <c r="AD4" s="54">
        <v>2025</v>
      </c>
      <c r="AE4" s="54">
        <v>2026</v>
      </c>
      <c r="AF4" s="54">
        <v>2027</v>
      </c>
      <c r="AG4" s="54">
        <v>2028</v>
      </c>
      <c r="AH4" s="54">
        <v>2029</v>
      </c>
      <c r="AI4" s="54">
        <v>2030</v>
      </c>
      <c r="AJ4" s="54">
        <v>2031</v>
      </c>
      <c r="AK4" s="54">
        <v>2032</v>
      </c>
      <c r="AL4" s="54">
        <v>2033</v>
      </c>
      <c r="AM4" s="54">
        <v>2034</v>
      </c>
      <c r="AN4" s="54">
        <v>2035</v>
      </c>
      <c r="AO4" s="54">
        <v>2036</v>
      </c>
      <c r="AP4" s="54">
        <v>2037</v>
      </c>
      <c r="AQ4" s="54">
        <v>2038</v>
      </c>
      <c r="AR4" s="54">
        <v>2039</v>
      </c>
      <c r="AS4" s="54">
        <v>2040</v>
      </c>
      <c r="AT4" s="54">
        <v>2041</v>
      </c>
      <c r="AU4" s="54">
        <v>2042</v>
      </c>
      <c r="AV4" s="54">
        <v>2043</v>
      </c>
      <c r="AW4" s="54">
        <v>2044</v>
      </c>
      <c r="AX4" s="54">
        <v>2045</v>
      </c>
      <c r="AY4" s="54">
        <v>2046</v>
      </c>
      <c r="AZ4" s="54">
        <v>2047</v>
      </c>
      <c r="BA4" s="54">
        <v>2048</v>
      </c>
      <c r="BB4" s="54">
        <v>2049</v>
      </c>
      <c r="BC4" s="54">
        <v>2050</v>
      </c>
    </row>
    <row r="5" spans="1:55" s="124" customFormat="1">
      <c r="A5" s="165" t="s">
        <v>285</v>
      </c>
      <c r="B5" s="115"/>
      <c r="C5" s="115"/>
      <c r="D5" s="115"/>
      <c r="E5" s="166">
        <v>78418.561193175599</v>
      </c>
      <c r="F5" s="166">
        <v>81008.763371181602</v>
      </c>
      <c r="G5" s="166">
        <v>83525.681777670397</v>
      </c>
      <c r="H5" s="166">
        <v>86942.757248134789</v>
      </c>
      <c r="I5" s="166">
        <v>93210.929856420902</v>
      </c>
      <c r="J5" s="166">
        <v>98563.87555574</v>
      </c>
      <c r="K5" s="166">
        <v>104790.3293852574</v>
      </c>
      <c r="L5" s="166">
        <v>109930.6350899692</v>
      </c>
      <c r="M5" s="166">
        <v>113810.67044283688</v>
      </c>
      <c r="N5" s="166">
        <v>112030.39904540671</v>
      </c>
      <c r="O5" s="166">
        <v>118577.65419080321</v>
      </c>
      <c r="P5" s="166">
        <v>125823.8383878968</v>
      </c>
      <c r="Q5" s="166">
        <v>132515.94028761832</v>
      </c>
      <c r="R5" s="166">
        <v>137876.2157679704</v>
      </c>
      <c r="S5" s="166">
        <v>140312.1297242647</v>
      </c>
      <c r="T5" s="166">
        <v>143546.68511075398</v>
      </c>
      <c r="U5" s="166">
        <v>145363.7960928033</v>
      </c>
      <c r="V5" s="166">
        <f>'[3]Parámetros Generales'!D$4</f>
        <v>147736.09562235</v>
      </c>
      <c r="W5" s="166">
        <f>'[3]Parámetros Generales'!E$4</f>
        <v>153570.66811024601</v>
      </c>
      <c r="X5" s="166">
        <f>'[3]Parámetros Generales'!F$4</f>
        <v>155189.98258025001</v>
      </c>
      <c r="Y5" s="166">
        <f>'[3]Parámetros Generales'!G$4</f>
        <v>146188.96359059549</v>
      </c>
      <c r="Z5" s="166">
        <f>'[3]Parámetros Generales'!H$4</f>
        <v>157221.24749688283</v>
      </c>
      <c r="AA5" s="166">
        <f>'[3]Parámetros Generales'!I$4</f>
        <v>161802.76284323775</v>
      </c>
      <c r="AB5" s="166">
        <f>'[3]Parámetros Generales'!J$4</f>
        <v>166346.21555023483</v>
      </c>
      <c r="AC5" s="166">
        <f>'[3]Parámetros Generales'!K$4</f>
        <v>170837.72811572361</v>
      </c>
      <c r="AD5" s="166">
        <f>'[3]Parámetros Generales'!L$4</f>
        <v>175073.71315541858</v>
      </c>
      <c r="AE5" s="166">
        <f>'[3]Parámetros Generales'!M$4</f>
        <v>179273.70520146281</v>
      </c>
      <c r="AF5" s="166">
        <f>'[3]Parámetros Generales'!N$4</f>
        <v>183272.75349288346</v>
      </c>
      <c r="AG5" s="166">
        <f>'[3]Parámetros Generales'!O$4</f>
        <v>187323.16338020744</v>
      </c>
      <c r="AH5" s="166">
        <f>'[3]Parámetros Generales'!P$4</f>
        <v>191458.97403758945</v>
      </c>
      <c r="AI5" s="166">
        <f>'[3]Parámetros Generales'!Q$4</f>
        <v>195684.77665449172</v>
      </c>
      <c r="AJ5" s="166">
        <f>'[3]Parámetros Generales'!R$4</f>
        <v>200003.15689075185</v>
      </c>
      <c r="AK5" s="166">
        <f>'[3]Parámetros Generales'!S$4</f>
        <v>204408.97690566428</v>
      </c>
      <c r="AL5" s="166">
        <f>'[3]Parámetros Generales'!T$4</f>
        <v>208911.42445058937</v>
      </c>
      <c r="AM5" s="166">
        <f>'[3]Parámetros Generales'!U$4</f>
        <v>213511.01766017033</v>
      </c>
      <c r="AN5" s="166">
        <f>'[3]Parámetros Generales'!V$4</f>
        <v>218211.58008767187</v>
      </c>
      <c r="AO5" s="166">
        <f>'[3]Parámetros Generales'!W$4</f>
        <v>222872.10040328276</v>
      </c>
      <c r="AP5" s="166">
        <f>'[3]Parámetros Generales'!X$4</f>
        <v>227519.20602266307</v>
      </c>
      <c r="AQ5" s="166">
        <f>'[3]Parámetros Generales'!Y$4</f>
        <v>232141.5834617129</v>
      </c>
      <c r="AR5" s="166">
        <f>'[3]Parámetros Generales'!Z$4</f>
        <v>236719.11401025672</v>
      </c>
      <c r="AS5" s="166">
        <f>'[3]Parámetros Generales'!AA$4</f>
        <v>241229.97186303273</v>
      </c>
      <c r="AT5" s="166">
        <f>'[3]Parámetros Generales'!AB$4</f>
        <v>245688.46618429109</v>
      </c>
      <c r="AU5" s="166">
        <f>'[3]Parámetros Generales'!AC$4</f>
        <v>250059.64231927134</v>
      </c>
      <c r="AV5" s="166">
        <f>'[3]Parámetros Generales'!AD$4</f>
        <v>254332.90324251581</v>
      </c>
      <c r="AW5" s="166">
        <f>'[3]Parámetros Generales'!AE$4</f>
        <v>258505.07433249985</v>
      </c>
      <c r="AX5" s="166">
        <f>'[3]Parámetros Generales'!AF$4</f>
        <v>262569.05569408066</v>
      </c>
      <c r="AY5" s="166">
        <f>'[3]Parámetros Generales'!AG$4</f>
        <v>266544.91732052917</v>
      </c>
      <c r="AZ5" s="166">
        <f>'[3]Parámetros Generales'!AH$4</f>
        <v>270427.23385916383</v>
      </c>
      <c r="BA5" s="166">
        <f>'[3]Parámetros Generales'!AI$4</f>
        <v>274208.57678434072</v>
      </c>
      <c r="BB5" s="166">
        <f>'[3]Parámetros Generales'!AJ$4</f>
        <v>277873.99987481872</v>
      </c>
      <c r="BC5" s="166">
        <f>'[3]Parámetros Generales'!AK$4</f>
        <v>281401.70831179753</v>
      </c>
    </row>
    <row r="6" spans="1:55" s="124" customFormat="1">
      <c r="A6" s="165" t="s">
        <v>335</v>
      </c>
      <c r="B6" s="115"/>
      <c r="C6" s="115"/>
      <c r="D6" s="115"/>
      <c r="E6" s="166">
        <v>14788758</v>
      </c>
      <c r="F6" s="166">
        <v>14952607</v>
      </c>
      <c r="G6" s="166">
        <v>15116435</v>
      </c>
      <c r="H6" s="166">
        <v>15280263</v>
      </c>
      <c r="I6" s="166">
        <v>15444112</v>
      </c>
      <c r="J6" s="166">
        <v>15607941</v>
      </c>
      <c r="K6" s="166">
        <v>15771792</v>
      </c>
      <c r="L6" s="166">
        <v>15935633</v>
      </c>
      <c r="M6" s="166">
        <v>16099454</v>
      </c>
      <c r="N6" s="166">
        <v>16263297</v>
      </c>
      <c r="O6" s="166">
        <v>16427141</v>
      </c>
      <c r="P6" s="166">
        <v>16590984</v>
      </c>
      <c r="Q6" s="166">
        <v>16754805</v>
      </c>
      <c r="R6" s="166">
        <v>16918646</v>
      </c>
      <c r="S6" s="166">
        <v>17082497</v>
      </c>
      <c r="T6" s="166">
        <v>17246326</v>
      </c>
      <c r="U6" s="166">
        <v>17410175</v>
      </c>
      <c r="V6" s="166">
        <f>'[3]Parámetros Generales'!$D$10</f>
        <v>18419192</v>
      </c>
      <c r="W6" s="166">
        <f>'[3]Parámetros Generales'!$D$10</f>
        <v>18419192</v>
      </c>
      <c r="X6" s="166">
        <f>'[3]Parámetros Generales'!$D$10</f>
        <v>18419192</v>
      </c>
      <c r="Y6" s="166">
        <f>'[3]Parámetros Generales'!$D$10</f>
        <v>18419192</v>
      </c>
      <c r="Z6" s="166">
        <f>'[3]Parámetros Generales'!$D$10</f>
        <v>18419192</v>
      </c>
      <c r="AA6" s="166">
        <f>'[3]Parámetros Generales'!$D$10</f>
        <v>18419192</v>
      </c>
      <c r="AB6" s="166">
        <f>'[3]Parámetros Generales'!$D$10</f>
        <v>18419192</v>
      </c>
      <c r="AC6" s="166">
        <f>'[3]Parámetros Generales'!$D$10</f>
        <v>18419192</v>
      </c>
      <c r="AD6" s="166">
        <f>'[3]Parámetros Generales'!$D$10</f>
        <v>18419192</v>
      </c>
      <c r="AE6" s="166">
        <f>'[3]Parámetros Generales'!$D$10</f>
        <v>18419192</v>
      </c>
      <c r="AF6" s="166">
        <f>'[3]Parámetros Generales'!$D$10</f>
        <v>18419192</v>
      </c>
      <c r="AG6" s="166">
        <f>'[3]Parámetros Generales'!$D$10</f>
        <v>18419192</v>
      </c>
      <c r="AH6" s="166">
        <f>'[3]Parámetros Generales'!$D$10</f>
        <v>18419192</v>
      </c>
      <c r="AI6" s="166">
        <f>'[3]Parámetros Generales'!$D$10</f>
        <v>18419192</v>
      </c>
      <c r="AJ6" s="166">
        <f>'[3]Parámetros Generales'!$D$10</f>
        <v>18419192</v>
      </c>
      <c r="AK6" s="166">
        <f>'[3]Parámetros Generales'!$D$10</f>
        <v>18419192</v>
      </c>
      <c r="AL6" s="166">
        <f>'[3]Parámetros Generales'!$D$10</f>
        <v>18419192</v>
      </c>
      <c r="AM6" s="166">
        <f>'[3]Parámetros Generales'!$D$10</f>
        <v>18419192</v>
      </c>
      <c r="AN6" s="166">
        <f>'[3]Parámetros Generales'!$D$10</f>
        <v>18419192</v>
      </c>
      <c r="AO6" s="166">
        <f>'[3]Parámetros Generales'!$D$10</f>
        <v>18419192</v>
      </c>
      <c r="AP6" s="166">
        <f>'[3]Parámetros Generales'!$D$10</f>
        <v>18419192</v>
      </c>
      <c r="AQ6" s="166">
        <f>'[3]Parámetros Generales'!$D$10</f>
        <v>18419192</v>
      </c>
      <c r="AR6" s="166">
        <f>'[3]Parámetros Generales'!$D$10</f>
        <v>18419192</v>
      </c>
      <c r="AS6" s="166">
        <f>'[3]Parámetros Generales'!$D$10</f>
        <v>18419192</v>
      </c>
      <c r="AT6" s="166">
        <f>'[3]Parámetros Generales'!$D$10</f>
        <v>18419192</v>
      </c>
      <c r="AU6" s="166">
        <f>'[3]Parámetros Generales'!$D$10</f>
        <v>18419192</v>
      </c>
      <c r="AV6" s="166">
        <f>'[3]Parámetros Generales'!$D$10</f>
        <v>18419192</v>
      </c>
      <c r="AW6" s="166">
        <f>'[3]Parámetros Generales'!$D$10</f>
        <v>18419192</v>
      </c>
      <c r="AX6" s="166">
        <f>'[3]Parámetros Generales'!$D$10</f>
        <v>18419192</v>
      </c>
      <c r="AY6" s="166">
        <f>'[3]Parámetros Generales'!$D$10</f>
        <v>18419192</v>
      </c>
      <c r="AZ6" s="166">
        <f>'[3]Parámetros Generales'!$D$10</f>
        <v>18419192</v>
      </c>
      <c r="BA6" s="166">
        <f>'[3]Parámetros Generales'!$D$10</f>
        <v>18419192</v>
      </c>
      <c r="BB6" s="166">
        <f>'[3]Parámetros Generales'!$D$10</f>
        <v>18419192</v>
      </c>
      <c r="BC6" s="166">
        <f>'[3]Parámetros Generales'!$D$10</f>
        <v>18419192</v>
      </c>
    </row>
    <row r="7" spans="1:55" s="124" customFormat="1">
      <c r="A7" s="165" t="s">
        <v>336</v>
      </c>
      <c r="B7" s="115"/>
      <c r="C7" s="115"/>
      <c r="D7" s="115"/>
      <c r="E7" s="166">
        <v>538.87112903225795</v>
      </c>
      <c r="F7" s="166">
        <v>634.42850202429202</v>
      </c>
      <c r="G7" s="166">
        <v>689.24244979919695</v>
      </c>
      <c r="H7" s="166">
        <v>691.53556000000003</v>
      </c>
      <c r="I7" s="166">
        <v>609.54996031745998</v>
      </c>
      <c r="J7" s="166">
        <v>559.86277777777798</v>
      </c>
      <c r="K7" s="166">
        <v>530.26305220883603</v>
      </c>
      <c r="L7" s="166">
        <v>522.69068825910904</v>
      </c>
      <c r="M7" s="166">
        <v>521.78956000000005</v>
      </c>
      <c r="N7" s="166">
        <v>559.66732000000002</v>
      </c>
      <c r="O7" s="166">
        <v>510.37664000000001</v>
      </c>
      <c r="P7" s="166">
        <v>483.36404761904799</v>
      </c>
      <c r="Q7" s="166">
        <v>486.74655870445298</v>
      </c>
      <c r="R7" s="166">
        <v>494.99516129032298</v>
      </c>
      <c r="S7" s="166">
        <v>570.00590361445802</v>
      </c>
      <c r="T7" s="166">
        <v>654.24900000000002</v>
      </c>
      <c r="U7" s="166">
        <v>676.83242063492003</v>
      </c>
      <c r="V7" s="166">
        <v>532</v>
      </c>
      <c r="W7" s="166">
        <v>532</v>
      </c>
      <c r="X7" s="166">
        <v>532</v>
      </c>
      <c r="Y7" s="166">
        <v>532</v>
      </c>
      <c r="Z7" s="166">
        <v>532</v>
      </c>
      <c r="AA7" s="166">
        <v>532</v>
      </c>
      <c r="AB7" s="166">
        <v>532</v>
      </c>
      <c r="AC7" s="166">
        <v>532</v>
      </c>
      <c r="AD7" s="166">
        <v>532</v>
      </c>
      <c r="AE7" s="166">
        <v>532</v>
      </c>
      <c r="AF7" s="166">
        <v>532</v>
      </c>
      <c r="AG7" s="166">
        <v>532</v>
      </c>
      <c r="AH7" s="166">
        <v>532</v>
      </c>
      <c r="AI7" s="166">
        <v>532</v>
      </c>
      <c r="AJ7" s="166">
        <v>532</v>
      </c>
      <c r="AK7" s="166">
        <v>532</v>
      </c>
      <c r="AL7" s="166">
        <v>532</v>
      </c>
      <c r="AM7" s="166">
        <v>532</v>
      </c>
      <c r="AN7" s="166">
        <v>532</v>
      </c>
      <c r="AO7" s="166">
        <v>532</v>
      </c>
      <c r="AP7" s="166">
        <v>532</v>
      </c>
      <c r="AQ7" s="166">
        <v>532</v>
      </c>
      <c r="AR7" s="166">
        <v>532</v>
      </c>
      <c r="AS7" s="166">
        <v>532</v>
      </c>
      <c r="AT7" s="166">
        <v>532</v>
      </c>
      <c r="AU7" s="166">
        <v>532</v>
      </c>
      <c r="AV7" s="166">
        <v>532</v>
      </c>
      <c r="AW7" s="166">
        <v>532</v>
      </c>
      <c r="AX7" s="166">
        <v>532</v>
      </c>
      <c r="AY7" s="166">
        <v>532</v>
      </c>
      <c r="AZ7" s="166">
        <v>532</v>
      </c>
      <c r="BA7" s="166">
        <v>532</v>
      </c>
      <c r="BB7" s="166">
        <v>532</v>
      </c>
      <c r="BC7" s="166">
        <v>532</v>
      </c>
    </row>
    <row r="8" spans="1:55" s="1" customFormat="1">
      <c r="A8" s="51" t="s">
        <v>158</v>
      </c>
      <c r="B8" s="73">
        <v>6858.7141001852933</v>
      </c>
      <c r="C8" s="73">
        <v>7061.9055132235699</v>
      </c>
      <c r="D8" s="73">
        <v>7016.9303387961254</v>
      </c>
      <c r="E8" s="73">
        <f>(E5/E7)/E6*10^9</f>
        <v>9840.1620662514906</v>
      </c>
      <c r="F8" s="73">
        <f t="shared" ref="F8:BC8" si="0">(F5/F7)/F6*10^9</f>
        <v>8539.4991182782032</v>
      </c>
      <c r="G8" s="73">
        <f t="shared" si="0"/>
        <v>8016.75536132448</v>
      </c>
      <c r="H8" s="73">
        <f t="shared" si="0"/>
        <v>8227.8821493411706</v>
      </c>
      <c r="I8" s="73">
        <f t="shared" si="0"/>
        <v>9901.3540611615917</v>
      </c>
      <c r="J8" s="73">
        <f t="shared" si="0"/>
        <v>11279.518540340172</v>
      </c>
      <c r="K8" s="73">
        <f t="shared" si="0"/>
        <v>12529.934399414731</v>
      </c>
      <c r="L8" s="73">
        <f t="shared" si="0"/>
        <v>13197.894561499523</v>
      </c>
      <c r="M8" s="73">
        <f t="shared" si="0"/>
        <v>13548.039329767726</v>
      </c>
      <c r="N8" s="73">
        <f t="shared" si="0"/>
        <v>12308.279261532705</v>
      </c>
      <c r="O8" s="73">
        <f t="shared" si="0"/>
        <v>14143.27810523183</v>
      </c>
      <c r="P8" s="73">
        <f t="shared" si="0"/>
        <v>15689.765061003594</v>
      </c>
      <c r="Q8" s="73">
        <f t="shared" si="0"/>
        <v>16248.97068231324</v>
      </c>
      <c r="R8" s="73">
        <f t="shared" si="0"/>
        <v>16463.523878543012</v>
      </c>
      <c r="S8" s="73">
        <f t="shared" si="0"/>
        <v>14410.017550235494</v>
      </c>
      <c r="T8" s="73">
        <f t="shared" si="0"/>
        <v>12721.944870244421</v>
      </c>
      <c r="U8" s="73">
        <f t="shared" si="0"/>
        <v>12335.931974830915</v>
      </c>
      <c r="V8" s="73">
        <f t="shared" si="0"/>
        <v>15076.634624448245</v>
      </c>
      <c r="W8" s="73">
        <f>(W5/W7)/W6*10^9</f>
        <v>15672.059305324667</v>
      </c>
      <c r="X8" s="73">
        <f>(X5/X7)/X6*10^9</f>
        <v>15837.312167216591</v>
      </c>
      <c r="Y8" s="73">
        <f t="shared" si="0"/>
        <v>14918.748061518028</v>
      </c>
      <c r="Z8" s="73">
        <f t="shared" si="0"/>
        <v>16044.605035249451</v>
      </c>
      <c r="AA8" s="73">
        <f t="shared" si="0"/>
        <v>16512.153826303635</v>
      </c>
      <c r="AB8" s="73">
        <f t="shared" si="0"/>
        <v>16975.818282226162</v>
      </c>
      <c r="AC8" s="73">
        <f t="shared" si="0"/>
        <v>17434.182188323248</v>
      </c>
      <c r="AD8" s="73">
        <f t="shared" si="0"/>
        <v>17866.469223181426</v>
      </c>
      <c r="AE8" s="73">
        <f t="shared" si="0"/>
        <v>18295.083132578788</v>
      </c>
      <c r="AF8" s="73">
        <f t="shared" si="0"/>
        <v>18703.190505941318</v>
      </c>
      <c r="AG8" s="73">
        <f t="shared" si="0"/>
        <v>19116.539387899982</v>
      </c>
      <c r="AH8" s="73">
        <f t="shared" si="0"/>
        <v>19538.603514439779</v>
      </c>
      <c r="AI8" s="73">
        <f t="shared" si="0"/>
        <v>19969.851421606178</v>
      </c>
      <c r="AJ8" s="73">
        <f t="shared" si="0"/>
        <v>20410.54697889206</v>
      </c>
      <c r="AK8" s="73">
        <f t="shared" si="0"/>
        <v>20860.165863878126</v>
      </c>
      <c r="AL8" s="73">
        <f t="shared" si="0"/>
        <v>21319.645696918404</v>
      </c>
      <c r="AM8" s="73">
        <f t="shared" si="0"/>
        <v>21789.039354235647</v>
      </c>
      <c r="AN8" s="73">
        <f t="shared" si="0"/>
        <v>22268.737033738485</v>
      </c>
      <c r="AO8" s="73">
        <f t="shared" si="0"/>
        <v>22744.348370712611</v>
      </c>
      <c r="AP8" s="73">
        <f t="shared" si="0"/>
        <v>23218.590722857309</v>
      </c>
      <c r="AQ8" s="73">
        <f t="shared" si="0"/>
        <v>23690.309536402994</v>
      </c>
      <c r="AR8" s="73">
        <f t="shared" si="0"/>
        <v>24157.451674361357</v>
      </c>
      <c r="AS8" s="73">
        <f t="shared" si="0"/>
        <v>24617.789788771621</v>
      </c>
      <c r="AT8" s="73">
        <f t="shared" si="0"/>
        <v>25072.784145930065</v>
      </c>
      <c r="AU8" s="73">
        <f t="shared" si="0"/>
        <v>25518.867584026793</v>
      </c>
      <c r="AV8" s="73">
        <f t="shared" si="0"/>
        <v>25954.958664702022</v>
      </c>
      <c r="AW8" s="73">
        <f t="shared" si="0"/>
        <v>26380.733414260649</v>
      </c>
      <c r="AX8" s="73">
        <f t="shared" si="0"/>
        <v>26795.467280422552</v>
      </c>
      <c r="AY8" s="73">
        <f t="shared" si="0"/>
        <v>27201.208428561167</v>
      </c>
      <c r="AZ8" s="73">
        <f t="shared" si="0"/>
        <v>27597.403195336854</v>
      </c>
      <c r="BA8" s="73">
        <f t="shared" si="0"/>
        <v>27983.293491357439</v>
      </c>
      <c r="BB8" s="73">
        <f t="shared" si="0"/>
        <v>28357.35403794462</v>
      </c>
      <c r="BC8" s="73">
        <f t="shared" si="0"/>
        <v>28717.360649340859</v>
      </c>
    </row>
    <row r="9" spans="1:55">
      <c r="B9" s="123"/>
      <c r="C9" s="123"/>
      <c r="D9" s="123"/>
      <c r="E9" s="123"/>
      <c r="F9" s="123"/>
      <c r="G9" s="123"/>
      <c r="H9" s="123"/>
      <c r="I9" s="123"/>
      <c r="J9" s="123"/>
      <c r="K9" s="123"/>
      <c r="L9" s="123"/>
      <c r="M9" s="123"/>
      <c r="N9" s="123"/>
      <c r="O9" s="123"/>
      <c r="P9" s="123"/>
      <c r="Q9" s="123"/>
      <c r="R9" s="123"/>
      <c r="S9" s="39"/>
      <c r="T9" s="40"/>
      <c r="U9" s="40"/>
      <c r="V9" s="40"/>
      <c r="W9" s="40"/>
      <c r="X9" s="40"/>
      <c r="Y9" s="40"/>
      <c r="Z9" s="40"/>
      <c r="AA9" s="40"/>
      <c r="AB9" s="40"/>
      <c r="AC9" s="40"/>
      <c r="AD9" s="40"/>
      <c r="AE9" s="40"/>
      <c r="AF9" s="40"/>
      <c r="AG9" s="40"/>
      <c r="AH9" s="40"/>
      <c r="AI9" s="40"/>
      <c r="AJ9" s="40"/>
      <c r="AK9" s="40"/>
      <c r="AL9" s="40"/>
      <c r="AM9" s="40"/>
      <c r="AN9" s="40"/>
      <c r="AO9" s="40"/>
      <c r="AP9" s="40"/>
      <c r="AQ9" s="40"/>
      <c r="AR9" s="40"/>
      <c r="AS9" s="40"/>
      <c r="AT9" s="40"/>
      <c r="AU9" s="40"/>
      <c r="AV9" s="40"/>
      <c r="AW9" s="40"/>
      <c r="AX9" s="40"/>
      <c r="AY9" s="40"/>
      <c r="AZ9" s="40"/>
      <c r="BA9" s="40"/>
      <c r="BB9" s="40"/>
      <c r="BC9" s="40"/>
    </row>
    <row r="10" spans="1:55">
      <c r="A10" t="s">
        <v>180</v>
      </c>
      <c r="S10" s="40"/>
      <c r="T10" s="40"/>
      <c r="U10" s="40"/>
      <c r="V10" s="40"/>
      <c r="W10" s="40"/>
      <c r="X10" s="40"/>
      <c r="Y10" s="40"/>
      <c r="Z10" s="40"/>
      <c r="AA10" s="40"/>
      <c r="AB10" s="40"/>
      <c r="AC10" s="40"/>
      <c r="AD10" s="40"/>
      <c r="AE10" s="40"/>
      <c r="AF10" s="40"/>
      <c r="AG10" s="40"/>
      <c r="AH10" s="40"/>
      <c r="AI10" s="40"/>
      <c r="AJ10" s="40"/>
      <c r="AK10" s="40"/>
      <c r="AL10" s="40"/>
      <c r="AM10" s="40"/>
      <c r="AN10" s="40"/>
      <c r="AO10" s="40"/>
      <c r="AP10" s="40"/>
      <c r="AQ10" s="40"/>
      <c r="AR10" s="40"/>
      <c r="AS10" s="40"/>
      <c r="AT10" s="40"/>
      <c r="AU10" s="40"/>
      <c r="AV10" s="40"/>
      <c r="AW10" s="40"/>
      <c r="AX10" s="40"/>
      <c r="AY10" s="40"/>
      <c r="AZ10" s="40"/>
      <c r="BA10" s="40"/>
      <c r="BB10" s="40"/>
      <c r="BC10" s="40"/>
    </row>
    <row r="11" spans="1:55">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c r="BA11" s="40"/>
      <c r="BB11" s="40"/>
      <c r="BC11" s="40"/>
    </row>
    <row r="12" spans="1:55" s="1" customFormat="1">
      <c r="A12" s="78" t="s">
        <v>157</v>
      </c>
      <c r="B12" s="54">
        <v>1997</v>
      </c>
      <c r="C12" s="54">
        <v>1998</v>
      </c>
      <c r="D12" s="54">
        <v>1999</v>
      </c>
      <c r="E12" s="54">
        <v>2000</v>
      </c>
      <c r="F12" s="54">
        <v>2001</v>
      </c>
      <c r="G12" s="54">
        <v>2002</v>
      </c>
      <c r="H12" s="54">
        <v>2003</v>
      </c>
      <c r="I12" s="54">
        <v>2004</v>
      </c>
      <c r="J12" s="54">
        <v>2005</v>
      </c>
      <c r="K12" s="54">
        <v>2006</v>
      </c>
      <c r="L12" s="54">
        <v>2007</v>
      </c>
      <c r="M12" s="54">
        <v>2008</v>
      </c>
      <c r="N12" s="54">
        <v>2009</v>
      </c>
      <c r="O12" s="54">
        <v>2010</v>
      </c>
      <c r="P12" s="54">
        <v>2011</v>
      </c>
      <c r="Q12" s="54">
        <v>2012</v>
      </c>
      <c r="R12" s="54">
        <v>2013</v>
      </c>
      <c r="S12" s="54">
        <v>2014</v>
      </c>
      <c r="T12" s="54">
        <v>2015</v>
      </c>
      <c r="U12" s="54">
        <v>2016</v>
      </c>
      <c r="V12" s="54">
        <v>2017</v>
      </c>
      <c r="W12" s="54">
        <v>2018</v>
      </c>
      <c r="X12" s="54">
        <v>2019</v>
      </c>
      <c r="Y12" s="54">
        <v>2020</v>
      </c>
      <c r="Z12" s="54">
        <v>2021</v>
      </c>
      <c r="AA12" s="54">
        <v>2022</v>
      </c>
      <c r="AB12" s="54">
        <v>2023</v>
      </c>
      <c r="AC12" s="54">
        <v>2024</v>
      </c>
      <c r="AD12" s="54">
        <v>2025</v>
      </c>
      <c r="AE12" s="54">
        <v>2026</v>
      </c>
      <c r="AF12" s="54">
        <v>2027</v>
      </c>
      <c r="AG12" s="54">
        <v>2028</v>
      </c>
      <c r="AH12" s="54">
        <v>2029</v>
      </c>
      <c r="AI12" s="54">
        <v>2030</v>
      </c>
      <c r="AJ12" s="54">
        <v>2031</v>
      </c>
      <c r="AK12" s="54">
        <v>2032</v>
      </c>
      <c r="AL12" s="54">
        <v>2033</v>
      </c>
      <c r="AM12" s="54">
        <v>2034</v>
      </c>
      <c r="AN12" s="54">
        <v>2035</v>
      </c>
      <c r="AO12" s="54">
        <v>2036</v>
      </c>
      <c r="AP12" s="54">
        <v>2037</v>
      </c>
      <c r="AQ12" s="54">
        <v>2038</v>
      </c>
      <c r="AR12" s="54">
        <v>2039</v>
      </c>
      <c r="AS12" s="54">
        <v>2040</v>
      </c>
      <c r="AT12" s="54">
        <v>2041</v>
      </c>
      <c r="AU12" s="54">
        <v>2042</v>
      </c>
      <c r="AV12" s="54">
        <v>2043</v>
      </c>
      <c r="AW12" s="54">
        <v>2044</v>
      </c>
      <c r="AX12" s="54">
        <v>2045</v>
      </c>
      <c r="AY12" s="54">
        <v>2046</v>
      </c>
      <c r="AZ12" s="54">
        <v>2047</v>
      </c>
      <c r="BA12" s="54">
        <v>2048</v>
      </c>
      <c r="BB12" s="54">
        <v>2049</v>
      </c>
      <c r="BC12" s="54">
        <v>2050</v>
      </c>
    </row>
    <row r="13" spans="1:55" s="1" customFormat="1">
      <c r="A13" s="59"/>
      <c r="B13" s="81"/>
      <c r="C13" s="81"/>
      <c r="D13" s="81"/>
      <c r="E13" s="81"/>
      <c r="F13" s="81"/>
      <c r="G13" s="81"/>
      <c r="H13" s="81"/>
      <c r="I13" s="81"/>
      <c r="J13" s="81"/>
      <c r="K13" s="81"/>
      <c r="L13" s="81"/>
      <c r="M13" s="81"/>
      <c r="N13" s="81"/>
      <c r="O13" s="81"/>
      <c r="P13" s="81"/>
      <c r="Q13" s="81"/>
      <c r="R13" s="81"/>
      <c r="S13" s="74"/>
      <c r="T13" s="74"/>
      <c r="U13" s="74"/>
      <c r="V13" s="74"/>
      <c r="W13" s="74"/>
      <c r="X13" s="74"/>
      <c r="Y13" s="74"/>
      <c r="Z13" s="74"/>
      <c r="AA13" s="74"/>
      <c r="AB13" s="74"/>
      <c r="AC13" s="74"/>
      <c r="AD13" s="74"/>
      <c r="AE13" s="74"/>
      <c r="AF13" s="74"/>
      <c r="AG13" s="74"/>
      <c r="AH13" s="74"/>
      <c r="AI13" s="74"/>
      <c r="AJ13" s="74"/>
      <c r="AK13" s="74"/>
      <c r="AL13" s="74"/>
      <c r="AM13" s="74"/>
      <c r="AN13" s="74"/>
      <c r="AO13" s="74"/>
      <c r="AP13" s="74"/>
      <c r="AQ13" s="74"/>
      <c r="AR13" s="74"/>
      <c r="AS13" s="74"/>
      <c r="AT13" s="74"/>
      <c r="AU13" s="74"/>
      <c r="AV13" s="74"/>
      <c r="AW13" s="74"/>
      <c r="AX13" s="74"/>
      <c r="AY13" s="74"/>
      <c r="AZ13" s="74"/>
      <c r="BA13" s="74"/>
      <c r="BB13" s="74"/>
      <c r="BC13" s="74"/>
    </row>
    <row r="14" spans="1:55">
      <c r="A14" s="51" t="s">
        <v>17</v>
      </c>
      <c r="B14" s="56">
        <v>244.37</v>
      </c>
      <c r="C14" s="56">
        <v>173</v>
      </c>
      <c r="D14" s="56">
        <v>266</v>
      </c>
      <c r="E14" s="56">
        <v>215</v>
      </c>
      <c r="F14" s="56">
        <v>217</v>
      </c>
      <c r="G14" s="56">
        <v>215</v>
      </c>
      <c r="H14" s="56">
        <v>216</v>
      </c>
      <c r="I14" s="56">
        <v>1209.2761363199998</v>
      </c>
      <c r="J14" s="56">
        <v>948.63484799999992</v>
      </c>
      <c r="K14" s="56">
        <v>845.12628631200005</v>
      </c>
      <c r="L14" s="56">
        <v>948.4110295800001</v>
      </c>
      <c r="M14" s="56">
        <v>1700.3757147694798</v>
      </c>
      <c r="N14" s="56">
        <v>1341.28017830248</v>
      </c>
      <c r="O14" s="56">
        <v>2912.4197160240001</v>
      </c>
      <c r="P14" s="56">
        <v>4696.4278813334413</v>
      </c>
      <c r="Q14" s="56">
        <v>2610</v>
      </c>
      <c r="R14" s="56">
        <f>2401</f>
        <v>2401</v>
      </c>
      <c r="S14" s="56">
        <v>1601</v>
      </c>
      <c r="T14" s="168">
        <f>29.14%*T22</f>
        <v>4276.4569196882849</v>
      </c>
      <c r="U14" s="168">
        <f t="shared" ref="U14:BC14" si="1">29.14%*U22</f>
        <v>4370.585433092826</v>
      </c>
      <c r="V14" s="168">
        <f t="shared" si="1"/>
        <v>4494.7730018228767</v>
      </c>
      <c r="W14" s="168">
        <f t="shared" si="1"/>
        <v>4806.430716764823</v>
      </c>
      <c r="X14" s="168">
        <f t="shared" si="1"/>
        <v>4894.4871350280737</v>
      </c>
      <c r="Y14" s="168">
        <f t="shared" si="1"/>
        <v>4413.6154770195662</v>
      </c>
      <c r="Z14" s="168">
        <f t="shared" si="1"/>
        <v>5005.8977788334032</v>
      </c>
      <c r="AA14" s="168">
        <f t="shared" si="1"/>
        <v>5261.0590867798346</v>
      </c>
      <c r="AB14" s="168">
        <f t="shared" si="1"/>
        <v>5519.3698496986972</v>
      </c>
      <c r="AC14" s="168">
        <f t="shared" si="1"/>
        <v>5779.8470434983155</v>
      </c>
      <c r="AD14" s="168">
        <f t="shared" si="1"/>
        <v>6030.136377557752</v>
      </c>
      <c r="AE14" s="168">
        <f t="shared" si="1"/>
        <v>6282.7076034480815</v>
      </c>
      <c r="AF14" s="168">
        <f t="shared" si="1"/>
        <v>6527.2489932860854</v>
      </c>
      <c r="AG14" s="168">
        <f t="shared" si="1"/>
        <v>6778.9380574967799</v>
      </c>
      <c r="AH14" s="168">
        <f t="shared" si="1"/>
        <v>7040.0702901725126</v>
      </c>
      <c r="AI14" s="168">
        <f t="shared" si="1"/>
        <v>7311.1762380699911</v>
      </c>
      <c r="AJ14" s="168">
        <f t="shared" si="1"/>
        <v>7592.6766966874029</v>
      </c>
      <c r="AK14" s="168">
        <f t="shared" si="1"/>
        <v>7884.4910586701772</v>
      </c>
      <c r="AL14" s="168">
        <f t="shared" si="1"/>
        <v>8187.491937800819</v>
      </c>
      <c r="AM14" s="168">
        <f t="shared" si="1"/>
        <v>8501.9973497187384</v>
      </c>
      <c r="AN14" s="168">
        <f t="shared" si="1"/>
        <v>8828.5628357558326</v>
      </c>
      <c r="AO14" s="168">
        <f t="shared" si="1"/>
        <v>9157.4623613465046</v>
      </c>
      <c r="AP14" s="168">
        <f t="shared" si="1"/>
        <v>9490.4584180148304</v>
      </c>
      <c r="AQ14" s="168">
        <f t="shared" si="1"/>
        <v>9826.6507097379472</v>
      </c>
      <c r="AR14" s="168">
        <f t="shared" si="1"/>
        <v>10164.437931465731</v>
      </c>
      <c r="AS14" s="168">
        <f t="shared" si="1"/>
        <v>10502.008413959511</v>
      </c>
      <c r="AT14" s="168">
        <f t="shared" si="1"/>
        <v>10840.224704265807</v>
      </c>
      <c r="AU14" s="168">
        <f t="shared" si="1"/>
        <v>11176.200876977715</v>
      </c>
      <c r="AV14" s="168">
        <f t="shared" si="1"/>
        <v>11508.826895795075</v>
      </c>
      <c r="AW14" s="168">
        <f t="shared" si="1"/>
        <v>11837.549200928957</v>
      </c>
      <c r="AX14" s="168">
        <f t="shared" si="1"/>
        <v>12161.497345499905</v>
      </c>
      <c r="AY14" s="168">
        <f t="shared" si="1"/>
        <v>12481.987525395747</v>
      </c>
      <c r="AZ14" s="168">
        <f t="shared" si="1"/>
        <v>12798.327035593204</v>
      </c>
      <c r="BA14" s="168">
        <f t="shared" si="1"/>
        <v>13109.646501436611</v>
      </c>
      <c r="BB14" s="168">
        <f t="shared" si="1"/>
        <v>13414.432160976432</v>
      </c>
      <c r="BC14" s="168">
        <f t="shared" si="1"/>
        <v>13710.554832121812</v>
      </c>
    </row>
    <row r="15" spans="1:55">
      <c r="A15" s="51" t="s">
        <v>18</v>
      </c>
      <c r="B15" s="56">
        <v>1032.009</v>
      </c>
      <c r="C15" s="56">
        <v>953</v>
      </c>
      <c r="D15" s="56">
        <v>1159</v>
      </c>
      <c r="E15" s="56">
        <v>1053</v>
      </c>
      <c r="F15" s="56">
        <v>895</v>
      </c>
      <c r="G15" s="56">
        <v>1215</v>
      </c>
      <c r="H15" s="56">
        <v>1862</v>
      </c>
      <c r="I15" s="56">
        <v>1063.2489252000003</v>
      </c>
      <c r="J15" s="56">
        <v>1094.5972994876608</v>
      </c>
      <c r="K15" s="56">
        <v>947.80969762702898</v>
      </c>
      <c r="L15" s="56">
        <v>1060.0173849754333</v>
      </c>
      <c r="M15" s="56">
        <v>1060.2908899137501</v>
      </c>
      <c r="N15" s="56">
        <v>1386.7708623178949</v>
      </c>
      <c r="O15" s="56">
        <v>1288.7064707</v>
      </c>
      <c r="P15" s="56">
        <v>1438.8427547604249</v>
      </c>
      <c r="Q15" s="56">
        <v>1523.7592893379999</v>
      </c>
      <c r="R15" s="72">
        <v>300</v>
      </c>
      <c r="S15" s="72">
        <v>1125</v>
      </c>
      <c r="T15" s="40">
        <f>11.72%*T22</f>
        <v>1719.9751234985142</v>
      </c>
      <c r="U15" s="40">
        <f t="shared" ref="U15:BC15" si="2">11.72%*U22</f>
        <v>1757.8332627264215</v>
      </c>
      <c r="V15" s="40">
        <f>11.72%*V22</f>
        <v>1807.7810426000042</v>
      </c>
      <c r="W15" s="40">
        <f t="shared" si="2"/>
        <v>1933.1286204695862</v>
      </c>
      <c r="X15" s="40">
        <f t="shared" si="2"/>
        <v>1968.5445855363428</v>
      </c>
      <c r="Y15" s="40">
        <f t="shared" si="2"/>
        <v>1775.1397869138411</v>
      </c>
      <c r="Z15" s="40">
        <f t="shared" si="2"/>
        <v>2013.3535335596257</v>
      </c>
      <c r="AA15" s="40">
        <f t="shared" si="2"/>
        <v>2115.9784659251777</v>
      </c>
      <c r="AB15" s="40">
        <f t="shared" si="2"/>
        <v>2219.870097407987</v>
      </c>
      <c r="AC15" s="40">
        <f t="shared" si="2"/>
        <v>2324.6330593617113</v>
      </c>
      <c r="AD15" s="40">
        <f t="shared" si="2"/>
        <v>2425.2985018866457</v>
      </c>
      <c r="AE15" s="40">
        <f t="shared" si="2"/>
        <v>2526.881712848714</v>
      </c>
      <c r="AF15" s="40">
        <f t="shared" si="2"/>
        <v>2625.2353535110819</v>
      </c>
      <c r="AG15" s="40">
        <f t="shared" si="2"/>
        <v>2726.4637623151089</v>
      </c>
      <c r="AH15" s="40">
        <f t="shared" si="2"/>
        <v>2831.4901784770714</v>
      </c>
      <c r="AI15" s="40">
        <f t="shared" si="2"/>
        <v>2940.5279859361808</v>
      </c>
      <c r="AJ15" s="40">
        <f t="shared" si="2"/>
        <v>3053.7464270822366</v>
      </c>
      <c r="AK15" s="40">
        <f t="shared" si="2"/>
        <v>3171.113081935981</v>
      </c>
      <c r="AL15" s="40">
        <f t="shared" si="2"/>
        <v>3292.9789125266166</v>
      </c>
      <c r="AM15" s="40">
        <f t="shared" si="2"/>
        <v>3419.4718235656701</v>
      </c>
      <c r="AN15" s="40">
        <f t="shared" si="2"/>
        <v>3550.8152517178578</v>
      </c>
      <c r="AO15" s="40">
        <f t="shared" si="2"/>
        <v>3683.0974219279697</v>
      </c>
      <c r="AP15" s="40">
        <f t="shared" si="2"/>
        <v>3817.0272017547641</v>
      </c>
      <c r="AQ15" s="40">
        <f t="shared" si="2"/>
        <v>3952.2424954745629</v>
      </c>
      <c r="AR15" s="40">
        <f t="shared" si="2"/>
        <v>4088.0992641310359</v>
      </c>
      <c r="AS15" s="40">
        <f t="shared" si="2"/>
        <v>4223.8688610708814</v>
      </c>
      <c r="AT15" s="40">
        <f t="shared" si="2"/>
        <v>4359.898199519399</v>
      </c>
      <c r="AU15" s="40">
        <f t="shared" si="2"/>
        <v>4495.0265709738796</v>
      </c>
      <c r="AV15" s="40">
        <f t="shared" si="2"/>
        <v>4628.8075229484657</v>
      </c>
      <c r="AW15" s="40">
        <f t="shared" si="2"/>
        <v>4761.0184157476806</v>
      </c>
      <c r="AX15" s="40">
        <f t="shared" si="2"/>
        <v>4891.3091588626949</v>
      </c>
      <c r="AY15" s="40">
        <f t="shared" si="2"/>
        <v>5020.2091214014472</v>
      </c>
      <c r="AZ15" s="40">
        <f t="shared" si="2"/>
        <v>5147.4396999709115</v>
      </c>
      <c r="BA15" s="40">
        <f t="shared" si="2"/>
        <v>5272.6512353066955</v>
      </c>
      <c r="BB15" s="40">
        <f t="shared" si="2"/>
        <v>5395.2348979630679</v>
      </c>
      <c r="BC15" s="40">
        <f t="shared" si="2"/>
        <v>5514.3343387943605</v>
      </c>
    </row>
    <row r="16" spans="1:55">
      <c r="A16" s="51" t="s">
        <v>16</v>
      </c>
      <c r="B16" s="56">
        <v>230.06882999999999</v>
      </c>
      <c r="C16" s="56">
        <v>234</v>
      </c>
      <c r="D16" s="56">
        <v>307</v>
      </c>
      <c r="E16" s="56">
        <v>461</v>
      </c>
      <c r="F16" s="56">
        <v>485</v>
      </c>
      <c r="G16" s="56">
        <v>552</v>
      </c>
      <c r="H16" s="56">
        <v>591</v>
      </c>
      <c r="I16" s="56">
        <v>629.9634801505772</v>
      </c>
      <c r="J16" s="56">
        <v>699.04487872097377</v>
      </c>
      <c r="K16" s="56">
        <v>1011.4579753671952</v>
      </c>
      <c r="L16" s="56">
        <v>1147.9236282549998</v>
      </c>
      <c r="M16" s="56">
        <v>1095.0140778531202</v>
      </c>
      <c r="N16" s="56">
        <v>1275.5822714151934</v>
      </c>
      <c r="O16" s="56">
        <v>1117.703451335</v>
      </c>
      <c r="P16" s="56">
        <v>1090.5829043039441</v>
      </c>
      <c r="Q16" s="56">
        <v>1094.6137790272401</v>
      </c>
      <c r="R16" s="72">
        <v>1153</v>
      </c>
      <c r="S16" s="72">
        <v>1585</v>
      </c>
      <c r="T16" s="40">
        <f>8.61%*T22</f>
        <v>1263.5653424336354</v>
      </c>
      <c r="U16" s="40">
        <f t="shared" ref="U16:BC16" si="3">8.61%*U22</f>
        <v>1291.3775078561848</v>
      </c>
      <c r="V16" s="40">
        <f t="shared" si="3"/>
        <v>1328.0712266882281</v>
      </c>
      <c r="W16" s="40">
        <f t="shared" si="3"/>
        <v>1420.1567766419055</v>
      </c>
      <c r="X16" s="40">
        <f t="shared" si="3"/>
        <v>1446.1748192378761</v>
      </c>
      <c r="Y16" s="40">
        <f t="shared" si="3"/>
        <v>1304.0916011372158</v>
      </c>
      <c r="Z16" s="40">
        <f t="shared" si="3"/>
        <v>1479.0933382208511</v>
      </c>
      <c r="AA16" s="40">
        <f t="shared" si="3"/>
        <v>1554.4858866566362</v>
      </c>
      <c r="AB16" s="40">
        <f t="shared" si="3"/>
        <v>1630.8090050070618</v>
      </c>
      <c r="AC16" s="40">
        <f t="shared" si="3"/>
        <v>1707.772239002076</v>
      </c>
      <c r="AD16" s="40">
        <f t="shared" si="3"/>
        <v>1781.7252646112643</v>
      </c>
      <c r="AE16" s="40">
        <f t="shared" si="3"/>
        <v>1856.3525211286199</v>
      </c>
      <c r="AF16" s="40">
        <f t="shared" si="3"/>
        <v>1928.6072008302399</v>
      </c>
      <c r="AG16" s="40">
        <f t="shared" si="3"/>
        <v>2002.973804908966</v>
      </c>
      <c r="AH16" s="40">
        <f t="shared" si="3"/>
        <v>2080.130583335118</v>
      </c>
      <c r="AI16" s="40">
        <f t="shared" si="3"/>
        <v>2160.2342968353678</v>
      </c>
      <c r="AJ16" s="40">
        <f t="shared" si="3"/>
        <v>2243.4092779162161</v>
      </c>
      <c r="AK16" s="40">
        <f t="shared" si="3"/>
        <v>2329.6317095109889</v>
      </c>
      <c r="AL16" s="40">
        <f t="shared" si="3"/>
        <v>2419.1594229397751</v>
      </c>
      <c r="AM16" s="40">
        <f t="shared" si="3"/>
        <v>2512.0863823293871</v>
      </c>
      <c r="AN16" s="40">
        <f t="shared" si="3"/>
        <v>2608.5767335572314</v>
      </c>
      <c r="AO16" s="40">
        <f t="shared" si="3"/>
        <v>2705.75672378838</v>
      </c>
      <c r="AP16" s="40">
        <f t="shared" si="3"/>
        <v>2804.1471166474844</v>
      </c>
      <c r="AQ16" s="40">
        <f t="shared" si="3"/>
        <v>2903.4819015389062</v>
      </c>
      <c r="AR16" s="40">
        <f t="shared" si="3"/>
        <v>3003.287940628687</v>
      </c>
      <c r="AS16" s="40">
        <f t="shared" si="3"/>
        <v>3103.0299397457579</v>
      </c>
      <c r="AT16" s="40">
        <f t="shared" si="3"/>
        <v>3202.9627557902745</v>
      </c>
      <c r="AU16" s="40">
        <f t="shared" si="3"/>
        <v>3302.2336839663049</v>
      </c>
      <c r="AV16" s="40">
        <f t="shared" si="3"/>
        <v>3400.5147416882496</v>
      </c>
      <c r="AW16" s="40">
        <f t="shared" si="3"/>
        <v>3497.6423685654881</v>
      </c>
      <c r="AX16" s="40">
        <f t="shared" si="3"/>
        <v>3593.3593735330883</v>
      </c>
      <c r="AY16" s="40">
        <f t="shared" si="3"/>
        <v>3688.0546531797313</v>
      </c>
      <c r="AZ16" s="40">
        <f t="shared" si="3"/>
        <v>3781.5235338523503</v>
      </c>
      <c r="BA16" s="40">
        <f t="shared" si="3"/>
        <v>3873.5091412961297</v>
      </c>
      <c r="BB16" s="40">
        <f t="shared" si="3"/>
        <v>3963.5642040496591</v>
      </c>
      <c r="BC16" s="40">
        <f t="shared" si="3"/>
        <v>4051.0596123736723</v>
      </c>
    </row>
    <row r="17" spans="1:55">
      <c r="A17" s="51" t="s">
        <v>7</v>
      </c>
      <c r="B17" s="56">
        <v>2127.5949999999998</v>
      </c>
      <c r="C17" s="56">
        <v>2420</v>
      </c>
      <c r="D17" s="56">
        <v>2554</v>
      </c>
      <c r="E17" s="56">
        <v>2871</v>
      </c>
      <c r="F17" s="56">
        <v>3279</v>
      </c>
      <c r="G17" s="56">
        <v>3534</v>
      </c>
      <c r="H17" s="56">
        <v>3821</v>
      </c>
      <c r="I17" s="56">
        <v>4273.9183816863488</v>
      </c>
      <c r="J17" s="56">
        <v>4739.8364138247425</v>
      </c>
      <c r="K17" s="56">
        <v>5030.6790919088589</v>
      </c>
      <c r="L17" s="56">
        <v>5193.4197004268926</v>
      </c>
      <c r="M17" s="56">
        <v>5330.2547853334654</v>
      </c>
      <c r="N17" s="56">
        <v>5492.2462279277652</v>
      </c>
      <c r="O17" s="56">
        <v>6156.961676189263</v>
      </c>
      <c r="P17" s="56">
        <v>6534.203851299998</v>
      </c>
      <c r="Q17" s="56">
        <v>6264.6562501308008</v>
      </c>
      <c r="R17" s="72">
        <v>7455</v>
      </c>
      <c r="S17" s="72">
        <v>7978</v>
      </c>
      <c r="T17" s="40">
        <f>49.97%*T22</f>
        <v>7333.3751639266848</v>
      </c>
      <c r="U17" s="40">
        <f t="shared" ref="U17:BC17" si="4">49.97%*U22</f>
        <v>7494.7890903105181</v>
      </c>
      <c r="V17" s="40">
        <f t="shared" si="4"/>
        <v>7707.7490357271499</v>
      </c>
      <c r="W17" s="40">
        <f t="shared" si="4"/>
        <v>8242.1874714048809</v>
      </c>
      <c r="X17" s="40">
        <f t="shared" si="4"/>
        <v>8393.1888173422376</v>
      </c>
      <c r="Y17" s="40">
        <f t="shared" si="4"/>
        <v>7568.5780846488587</v>
      </c>
      <c r="Z17" s="40">
        <f t="shared" si="4"/>
        <v>8584.2385726940684</v>
      </c>
      <c r="AA17" s="40">
        <f t="shared" si="4"/>
        <v>9021.7955582151117</v>
      </c>
      <c r="AB17" s="40">
        <f t="shared" si="4"/>
        <v>9464.7533078052129</v>
      </c>
      <c r="AC17" s="40">
        <f t="shared" si="4"/>
        <v>9911.4261071932342</v>
      </c>
      <c r="AD17" s="40">
        <f t="shared" si="4"/>
        <v>10340.628510177105</v>
      </c>
      <c r="AE17" s="40">
        <f t="shared" si="4"/>
        <v>10773.743958280736</v>
      </c>
      <c r="AF17" s="40">
        <f t="shared" si="4"/>
        <v>11193.089642913716</v>
      </c>
      <c r="AG17" s="40">
        <f t="shared" si="4"/>
        <v>11624.692338130202</v>
      </c>
      <c r="AH17" s="40">
        <f t="shared" si="4"/>
        <v>12072.488414547715</v>
      </c>
      <c r="AI17" s="40">
        <f t="shared" si="4"/>
        <v>12537.387666999226</v>
      </c>
      <c r="AJ17" s="40">
        <f t="shared" si="4"/>
        <v>13020.111686117691</v>
      </c>
      <c r="AK17" s="40">
        <f t="shared" si="4"/>
        <v>13520.522244397691</v>
      </c>
      <c r="AL17" s="40">
        <f t="shared" si="4"/>
        <v>14040.11572175384</v>
      </c>
      <c r="AM17" s="40">
        <f t="shared" si="4"/>
        <v>14579.43745934953</v>
      </c>
      <c r="AN17" s="40">
        <f t="shared" si="4"/>
        <v>15139.440113339704</v>
      </c>
      <c r="AO17" s="40">
        <f t="shared" si="4"/>
        <v>15703.445236667289</v>
      </c>
      <c r="AP17" s="40">
        <f t="shared" si="4"/>
        <v>16274.475193829825</v>
      </c>
      <c r="AQ17" s="40">
        <f t="shared" si="4"/>
        <v>16850.986134715349</v>
      </c>
      <c r="AR17" s="40">
        <f t="shared" si="4"/>
        <v>17430.232101418755</v>
      </c>
      <c r="AS17" s="40">
        <f t="shared" si="4"/>
        <v>18009.106398268934</v>
      </c>
      <c r="AT17" s="40">
        <f t="shared" si="4"/>
        <v>18589.088142490131</v>
      </c>
      <c r="AU17" s="40">
        <f t="shared" si="4"/>
        <v>19165.228477095963</v>
      </c>
      <c r="AV17" s="40">
        <f t="shared" si="4"/>
        <v>19735.623884107063</v>
      </c>
      <c r="AW17" s="40">
        <f t="shared" si="4"/>
        <v>20299.32510536788</v>
      </c>
      <c r="AX17" s="40">
        <f t="shared" si="4"/>
        <v>20854.839476823276</v>
      </c>
      <c r="AY17" s="40">
        <f t="shared" si="4"/>
        <v>21404.424044064017</v>
      </c>
      <c r="AZ17" s="40">
        <f t="shared" si="4"/>
        <v>21946.890939210447</v>
      </c>
      <c r="BA17" s="40">
        <f t="shared" si="4"/>
        <v>22480.749336883579</v>
      </c>
      <c r="BB17" s="40">
        <f t="shared" si="4"/>
        <v>23003.40340027427</v>
      </c>
      <c r="BC17" s="40">
        <f t="shared" si="4"/>
        <v>23511.201954740114</v>
      </c>
    </row>
    <row r="18" spans="1:55">
      <c r="A18" s="51" t="s">
        <v>153</v>
      </c>
      <c r="B18" s="56">
        <v>10.339649999999999</v>
      </c>
      <c r="C18" s="56">
        <v>4</v>
      </c>
      <c r="D18" s="56">
        <v>17</v>
      </c>
      <c r="E18" s="56">
        <v>1</v>
      </c>
      <c r="F18" s="56">
        <v>1</v>
      </c>
      <c r="G18" s="56">
        <v>0</v>
      </c>
      <c r="H18" s="56">
        <v>18</v>
      </c>
      <c r="I18" s="56">
        <v>70.31861099999999</v>
      </c>
      <c r="J18" s="56">
        <v>14.745239999999999</v>
      </c>
      <c r="K18" s="56">
        <v>8.5796617499999996</v>
      </c>
      <c r="L18" s="56">
        <v>7.4948975999999989</v>
      </c>
      <c r="M18" s="56">
        <v>3.6719244</v>
      </c>
      <c r="N18" s="56">
        <v>10.009680299999999</v>
      </c>
      <c r="O18" s="56">
        <v>11.592995400000001</v>
      </c>
      <c r="P18" s="56">
        <v>13.9513347</v>
      </c>
      <c r="Q18" s="56">
        <v>6.0860078999999994</v>
      </c>
      <c r="R18" s="56">
        <v>10</v>
      </c>
      <c r="S18" s="56">
        <v>16</v>
      </c>
      <c r="T18" s="168">
        <f>0.24%*T22</f>
        <v>35.221333587000288</v>
      </c>
      <c r="U18" s="168">
        <f t="shared" ref="U18:BC18" si="5">0.24%*U22</f>
        <v>35.996585584841391</v>
      </c>
      <c r="V18" s="168">
        <f t="shared" si="5"/>
        <v>37.019407015699734</v>
      </c>
      <c r="W18" s="168">
        <f t="shared" si="5"/>
        <v>39.586251613711653</v>
      </c>
      <c r="X18" s="168">
        <f t="shared" si="5"/>
        <v>40.311493219174245</v>
      </c>
      <c r="Y18" s="168">
        <f t="shared" si="5"/>
        <v>36.350985397553053</v>
      </c>
      <c r="Z18" s="168">
        <f t="shared" si="5"/>
        <v>41.229082598490621</v>
      </c>
      <c r="AA18" s="168">
        <f t="shared" si="5"/>
        <v>43.33061704966233</v>
      </c>
      <c r="AB18" s="168">
        <f t="shared" si="5"/>
        <v>45.458090731904157</v>
      </c>
      <c r="AC18" s="168">
        <f t="shared" si="5"/>
        <v>47.603407358942881</v>
      </c>
      <c r="AD18" s="168">
        <f t="shared" si="5"/>
        <v>49.664815738293079</v>
      </c>
      <c r="AE18" s="168">
        <f t="shared" si="5"/>
        <v>51.745018010553864</v>
      </c>
      <c r="AF18" s="168">
        <f t="shared" si="5"/>
        <v>53.759085737428286</v>
      </c>
      <c r="AG18" s="168">
        <f t="shared" si="5"/>
        <v>55.832022436486859</v>
      </c>
      <c r="AH18" s="168">
        <f t="shared" si="5"/>
        <v>57.982734030247187</v>
      </c>
      <c r="AI18" s="168">
        <f t="shared" si="5"/>
        <v>60.215590155689696</v>
      </c>
      <c r="AJ18" s="168">
        <f t="shared" si="5"/>
        <v>62.534056527281287</v>
      </c>
      <c r="AK18" s="168">
        <f t="shared" si="5"/>
        <v>64.937469254661707</v>
      </c>
      <c r="AL18" s="168">
        <f t="shared" si="5"/>
        <v>67.433015273582583</v>
      </c>
      <c r="AM18" s="168">
        <f t="shared" si="5"/>
        <v>70.023313793153633</v>
      </c>
      <c r="AN18" s="168">
        <f t="shared" si="5"/>
        <v>72.712940308215508</v>
      </c>
      <c r="AO18" s="168">
        <f t="shared" si="5"/>
        <v>75.42179021012906</v>
      </c>
      <c r="AP18" s="168">
        <f t="shared" si="5"/>
        <v>78.164379558118029</v>
      </c>
      <c r="AQ18" s="168">
        <f t="shared" si="5"/>
        <v>80.933293422687285</v>
      </c>
      <c r="AR18" s="168">
        <f t="shared" si="5"/>
        <v>83.71534329278569</v>
      </c>
      <c r="AS18" s="168">
        <f t="shared" si="5"/>
        <v>86.495608076536797</v>
      </c>
      <c r="AT18" s="168">
        <f t="shared" si="5"/>
        <v>89.281191799032044</v>
      </c>
      <c r="AU18" s="168">
        <f t="shared" si="5"/>
        <v>92.048325685471909</v>
      </c>
      <c r="AV18" s="168">
        <f t="shared" si="5"/>
        <v>94.787867364132381</v>
      </c>
      <c r="AW18" s="168">
        <f t="shared" si="5"/>
        <v>97.495257660362029</v>
      </c>
      <c r="AX18" s="168">
        <f t="shared" si="5"/>
        <v>100.16332748524287</v>
      </c>
      <c r="AY18" s="168">
        <f t="shared" si="5"/>
        <v>102.80291716180436</v>
      </c>
      <c r="AZ18" s="168">
        <f t="shared" si="5"/>
        <v>105.40832150111081</v>
      </c>
      <c r="BA18" s="168">
        <f t="shared" si="5"/>
        <v>107.97238024518828</v>
      </c>
      <c r="BB18" s="168">
        <f t="shared" si="5"/>
        <v>110.48262589685461</v>
      </c>
      <c r="BC18" s="168">
        <f t="shared" si="5"/>
        <v>112.92152229613023</v>
      </c>
    </row>
    <row r="19" spans="1:55">
      <c r="A19" s="51" t="s">
        <v>154</v>
      </c>
      <c r="B19" s="56">
        <v>0</v>
      </c>
      <c r="C19" s="56">
        <v>0</v>
      </c>
      <c r="D19" s="56">
        <v>0</v>
      </c>
      <c r="E19" s="56">
        <v>0</v>
      </c>
      <c r="F19" s="56">
        <v>0</v>
      </c>
      <c r="G19" s="56">
        <v>0</v>
      </c>
      <c r="H19" s="56">
        <v>0</v>
      </c>
      <c r="I19" s="56">
        <v>0</v>
      </c>
      <c r="J19" s="56">
        <v>0</v>
      </c>
      <c r="K19" s="56">
        <v>0</v>
      </c>
      <c r="L19" s="56">
        <v>0</v>
      </c>
      <c r="M19" s="56">
        <v>0</v>
      </c>
      <c r="N19" s="56">
        <v>0</v>
      </c>
      <c r="O19" s="56">
        <v>0</v>
      </c>
      <c r="P19" s="56">
        <v>0</v>
      </c>
      <c r="Q19" s="56">
        <v>0</v>
      </c>
      <c r="R19" s="56">
        <v>0</v>
      </c>
      <c r="S19" s="56">
        <v>90</v>
      </c>
      <c r="T19" s="168">
        <f>0.32%*T22</f>
        <v>46.961778116000389</v>
      </c>
      <c r="U19" s="168">
        <f t="shared" ref="U19:BC19" si="6">0.32%*U22</f>
        <v>47.995447446455195</v>
      </c>
      <c r="V19" s="168">
        <f t="shared" si="6"/>
        <v>49.359209354266326</v>
      </c>
      <c r="W19" s="168">
        <f t="shared" si="6"/>
        <v>52.781668818282213</v>
      </c>
      <c r="X19" s="168">
        <f t="shared" si="6"/>
        <v>53.74865762556567</v>
      </c>
      <c r="Y19" s="168">
        <f t="shared" si="6"/>
        <v>48.46798053007074</v>
      </c>
      <c r="Z19" s="168">
        <f t="shared" si="6"/>
        <v>54.972110131320839</v>
      </c>
      <c r="AA19" s="168">
        <f t="shared" si="6"/>
        <v>57.774156066216449</v>
      </c>
      <c r="AB19" s="168">
        <f t="shared" si="6"/>
        <v>60.610787642538888</v>
      </c>
      <c r="AC19" s="168">
        <f t="shared" si="6"/>
        <v>63.471209811923856</v>
      </c>
      <c r="AD19" s="168">
        <f t="shared" si="6"/>
        <v>66.21975431772411</v>
      </c>
      <c r="AE19" s="168">
        <f t="shared" si="6"/>
        <v>68.993357347405151</v>
      </c>
      <c r="AF19" s="168">
        <f t="shared" si="6"/>
        <v>71.678780983237729</v>
      </c>
      <c r="AG19" s="168">
        <f t="shared" si="6"/>
        <v>74.442696581982489</v>
      </c>
      <c r="AH19" s="168">
        <f t="shared" si="6"/>
        <v>77.310312040329592</v>
      </c>
      <c r="AI19" s="168">
        <f t="shared" si="6"/>
        <v>80.287453540919614</v>
      </c>
      <c r="AJ19" s="168">
        <f t="shared" si="6"/>
        <v>83.378742036375058</v>
      </c>
      <c r="AK19" s="168">
        <f t="shared" si="6"/>
        <v>86.583292339548962</v>
      </c>
      <c r="AL19" s="168">
        <f t="shared" si="6"/>
        <v>89.910687031443459</v>
      </c>
      <c r="AM19" s="168">
        <f t="shared" si="6"/>
        <v>93.364418390871535</v>
      </c>
      <c r="AN19" s="168">
        <f t="shared" si="6"/>
        <v>96.950587077620682</v>
      </c>
      <c r="AO19" s="168">
        <f t="shared" si="6"/>
        <v>100.56238694683876</v>
      </c>
      <c r="AP19" s="168">
        <f t="shared" si="6"/>
        <v>104.21917274415738</v>
      </c>
      <c r="AQ19" s="168">
        <f t="shared" si="6"/>
        <v>107.91105789691639</v>
      </c>
      <c r="AR19" s="168">
        <f t="shared" si="6"/>
        <v>111.62045772371428</v>
      </c>
      <c r="AS19" s="168">
        <f t="shared" si="6"/>
        <v>115.32747743538242</v>
      </c>
      <c r="AT19" s="168">
        <f t="shared" si="6"/>
        <v>119.04158906537607</v>
      </c>
      <c r="AU19" s="168">
        <f t="shared" si="6"/>
        <v>122.73110091396256</v>
      </c>
      <c r="AV19" s="168">
        <f t="shared" si="6"/>
        <v>126.38382315217653</v>
      </c>
      <c r="AW19" s="168">
        <f t="shared" si="6"/>
        <v>129.99367688048272</v>
      </c>
      <c r="AX19" s="168">
        <f t="shared" si="6"/>
        <v>133.55110331365719</v>
      </c>
      <c r="AY19" s="168">
        <f t="shared" si="6"/>
        <v>137.07055621573917</v>
      </c>
      <c r="AZ19" s="168">
        <f t="shared" si="6"/>
        <v>140.54442866814776</v>
      </c>
      <c r="BA19" s="168">
        <f t="shared" si="6"/>
        <v>143.96317366025107</v>
      </c>
      <c r="BB19" s="168">
        <f t="shared" si="6"/>
        <v>147.31016786247284</v>
      </c>
      <c r="BC19" s="168">
        <f t="shared" si="6"/>
        <v>150.56202972817366</v>
      </c>
    </row>
    <row r="20" spans="1:55">
      <c r="A20" s="51" t="s">
        <v>152</v>
      </c>
      <c r="B20" s="56">
        <v>162.76</v>
      </c>
      <c r="C20" s="56">
        <v>160</v>
      </c>
      <c r="D20" s="56">
        <v>121</v>
      </c>
      <c r="E20" s="56">
        <v>156</v>
      </c>
      <c r="F20" s="56">
        <v>164</v>
      </c>
      <c r="G20" s="56">
        <v>129</v>
      </c>
      <c r="H20" s="56">
        <v>140</v>
      </c>
      <c r="I20" s="56">
        <v>100.20454338743227</v>
      </c>
      <c r="J20" s="56">
        <v>104.524913352</v>
      </c>
      <c r="K20" s="56">
        <v>137.62651989908241</v>
      </c>
      <c r="L20" s="56">
        <v>156.77669813309421</v>
      </c>
      <c r="M20" s="56">
        <v>125.20218732579497</v>
      </c>
      <c r="N20" s="56">
        <v>101.7862442775387</v>
      </c>
      <c r="O20" s="56">
        <v>75.709049719999996</v>
      </c>
      <c r="P20" s="56">
        <v>83.206721399999992</v>
      </c>
      <c r="Q20" s="56">
        <v>80.429140939999996</v>
      </c>
      <c r="R20" s="72">
        <v>38</v>
      </c>
      <c r="S20" s="72">
        <v>69.709999999999994</v>
      </c>
      <c r="T20" s="40">
        <f>0%*T22</f>
        <v>0</v>
      </c>
      <c r="U20" s="40">
        <f t="shared" ref="U20:BC20" si="7">0%*U22</f>
        <v>0</v>
      </c>
      <c r="V20" s="40">
        <f t="shared" si="7"/>
        <v>0</v>
      </c>
      <c r="W20" s="40">
        <f t="shared" si="7"/>
        <v>0</v>
      </c>
      <c r="X20" s="40">
        <f t="shared" si="7"/>
        <v>0</v>
      </c>
      <c r="Y20" s="40">
        <f t="shared" si="7"/>
        <v>0</v>
      </c>
      <c r="Z20" s="40">
        <f t="shared" si="7"/>
        <v>0</v>
      </c>
      <c r="AA20" s="40">
        <f t="shared" si="7"/>
        <v>0</v>
      </c>
      <c r="AB20" s="40">
        <f t="shared" si="7"/>
        <v>0</v>
      </c>
      <c r="AC20" s="40">
        <f t="shared" si="7"/>
        <v>0</v>
      </c>
      <c r="AD20" s="40">
        <f t="shared" si="7"/>
        <v>0</v>
      </c>
      <c r="AE20" s="40">
        <f t="shared" si="7"/>
        <v>0</v>
      </c>
      <c r="AF20" s="40">
        <f t="shared" si="7"/>
        <v>0</v>
      </c>
      <c r="AG20" s="40">
        <f t="shared" si="7"/>
        <v>0</v>
      </c>
      <c r="AH20" s="40">
        <f t="shared" si="7"/>
        <v>0</v>
      </c>
      <c r="AI20" s="40">
        <f t="shared" si="7"/>
        <v>0</v>
      </c>
      <c r="AJ20" s="40">
        <f t="shared" si="7"/>
        <v>0</v>
      </c>
      <c r="AK20" s="40">
        <f t="shared" si="7"/>
        <v>0</v>
      </c>
      <c r="AL20" s="40">
        <f t="shared" si="7"/>
        <v>0</v>
      </c>
      <c r="AM20" s="40">
        <f t="shared" si="7"/>
        <v>0</v>
      </c>
      <c r="AN20" s="40">
        <f t="shared" si="7"/>
        <v>0</v>
      </c>
      <c r="AO20" s="40">
        <f t="shared" si="7"/>
        <v>0</v>
      </c>
      <c r="AP20" s="40">
        <f t="shared" si="7"/>
        <v>0</v>
      </c>
      <c r="AQ20" s="40">
        <f t="shared" si="7"/>
        <v>0</v>
      </c>
      <c r="AR20" s="40">
        <f t="shared" si="7"/>
        <v>0</v>
      </c>
      <c r="AS20" s="40">
        <f t="shared" si="7"/>
        <v>0</v>
      </c>
      <c r="AT20" s="40">
        <f t="shared" si="7"/>
        <v>0</v>
      </c>
      <c r="AU20" s="40">
        <f t="shared" si="7"/>
        <v>0</v>
      </c>
      <c r="AV20" s="40">
        <f t="shared" si="7"/>
        <v>0</v>
      </c>
      <c r="AW20" s="40">
        <f t="shared" si="7"/>
        <v>0</v>
      </c>
      <c r="AX20" s="40">
        <f t="shared" si="7"/>
        <v>0</v>
      </c>
      <c r="AY20" s="40">
        <f t="shared" si="7"/>
        <v>0</v>
      </c>
      <c r="AZ20" s="40">
        <f t="shared" si="7"/>
        <v>0</v>
      </c>
      <c r="BA20" s="40">
        <f t="shared" si="7"/>
        <v>0</v>
      </c>
      <c r="BB20" s="40">
        <f t="shared" si="7"/>
        <v>0</v>
      </c>
      <c r="BC20" s="40">
        <f t="shared" si="7"/>
        <v>0</v>
      </c>
    </row>
    <row r="21" spans="1:55">
      <c r="A21" s="51" t="s">
        <v>206</v>
      </c>
      <c r="B21" s="56">
        <v>840</v>
      </c>
      <c r="C21" s="56">
        <v>45</v>
      </c>
      <c r="D21" s="56">
        <v>19</v>
      </c>
      <c r="E21" s="56">
        <v>21</v>
      </c>
      <c r="F21" s="56">
        <v>25</v>
      </c>
      <c r="G21" s="56">
        <v>0</v>
      </c>
      <c r="H21" s="56">
        <v>0</v>
      </c>
      <c r="I21" s="56">
        <v>21</v>
      </c>
      <c r="J21" s="56">
        <v>52</v>
      </c>
      <c r="K21" s="56">
        <v>84</v>
      </c>
      <c r="L21" s="56">
        <v>223</v>
      </c>
      <c r="M21" s="56">
        <v>591</v>
      </c>
      <c r="N21" s="56">
        <v>433</v>
      </c>
      <c r="O21" s="56">
        <v>491</v>
      </c>
      <c r="P21" s="56">
        <v>513</v>
      </c>
      <c r="Q21" s="56">
        <v>442</v>
      </c>
      <c r="R21" s="72">
        <v>292</v>
      </c>
      <c r="S21" s="72">
        <v>348</v>
      </c>
      <c r="T21" s="40">
        <f>0%*T22</f>
        <v>0</v>
      </c>
      <c r="U21" s="40">
        <f t="shared" ref="U21:BC21" si="8">0%*U22</f>
        <v>0</v>
      </c>
      <c r="V21" s="40">
        <f t="shared" si="8"/>
        <v>0</v>
      </c>
      <c r="W21" s="40">
        <f t="shared" si="8"/>
        <v>0</v>
      </c>
      <c r="X21" s="40">
        <f t="shared" si="8"/>
        <v>0</v>
      </c>
      <c r="Y21" s="40">
        <f t="shared" si="8"/>
        <v>0</v>
      </c>
      <c r="Z21" s="40">
        <f t="shared" si="8"/>
        <v>0</v>
      </c>
      <c r="AA21" s="40">
        <f t="shared" si="8"/>
        <v>0</v>
      </c>
      <c r="AB21" s="40">
        <f t="shared" si="8"/>
        <v>0</v>
      </c>
      <c r="AC21" s="40">
        <f t="shared" si="8"/>
        <v>0</v>
      </c>
      <c r="AD21" s="40">
        <f t="shared" si="8"/>
        <v>0</v>
      </c>
      <c r="AE21" s="40">
        <f t="shared" si="8"/>
        <v>0</v>
      </c>
      <c r="AF21" s="40">
        <f t="shared" si="8"/>
        <v>0</v>
      </c>
      <c r="AG21" s="40">
        <f t="shared" si="8"/>
        <v>0</v>
      </c>
      <c r="AH21" s="40">
        <f t="shared" si="8"/>
        <v>0</v>
      </c>
      <c r="AI21" s="40">
        <f t="shared" si="8"/>
        <v>0</v>
      </c>
      <c r="AJ21" s="40">
        <f t="shared" si="8"/>
        <v>0</v>
      </c>
      <c r="AK21" s="40">
        <f t="shared" si="8"/>
        <v>0</v>
      </c>
      <c r="AL21" s="40">
        <f t="shared" si="8"/>
        <v>0</v>
      </c>
      <c r="AM21" s="40">
        <f t="shared" si="8"/>
        <v>0</v>
      </c>
      <c r="AN21" s="40">
        <f t="shared" si="8"/>
        <v>0</v>
      </c>
      <c r="AO21" s="40">
        <f t="shared" si="8"/>
        <v>0</v>
      </c>
      <c r="AP21" s="40">
        <f t="shared" si="8"/>
        <v>0</v>
      </c>
      <c r="AQ21" s="40">
        <f t="shared" si="8"/>
        <v>0</v>
      </c>
      <c r="AR21" s="40">
        <f t="shared" si="8"/>
        <v>0</v>
      </c>
      <c r="AS21" s="40">
        <f t="shared" si="8"/>
        <v>0</v>
      </c>
      <c r="AT21" s="40">
        <f t="shared" si="8"/>
        <v>0</v>
      </c>
      <c r="AU21" s="40">
        <f t="shared" si="8"/>
        <v>0</v>
      </c>
      <c r="AV21" s="40">
        <f t="shared" si="8"/>
        <v>0</v>
      </c>
      <c r="AW21" s="40">
        <f t="shared" si="8"/>
        <v>0</v>
      </c>
      <c r="AX21" s="40">
        <f t="shared" si="8"/>
        <v>0</v>
      </c>
      <c r="AY21" s="40">
        <f t="shared" si="8"/>
        <v>0</v>
      </c>
      <c r="AZ21" s="40">
        <f t="shared" si="8"/>
        <v>0</v>
      </c>
      <c r="BA21" s="40">
        <f t="shared" si="8"/>
        <v>0</v>
      </c>
      <c r="BB21" s="40">
        <f t="shared" si="8"/>
        <v>0</v>
      </c>
      <c r="BC21" s="40">
        <f t="shared" si="8"/>
        <v>0</v>
      </c>
    </row>
    <row r="22" spans="1:55" s="1" customFormat="1">
      <c r="A22" s="59" t="s">
        <v>160</v>
      </c>
      <c r="B22" s="52">
        <f>+SUM(B14:B21)</f>
        <v>4647.1424799999995</v>
      </c>
      <c r="C22" s="52">
        <f>+SUM(C14:C21)</f>
        <v>3989</v>
      </c>
      <c r="D22" s="52">
        <f>+SUM(D14:D21)</f>
        <v>4443</v>
      </c>
      <c r="E22" s="167">
        <f>EXP('Modelo econometrico'!$O$11+'Modelo econometrico'!$O$12*LN(E5))</f>
        <v>5153.8403179947436</v>
      </c>
      <c r="F22" s="167">
        <f>EXP('Modelo econometrico'!$O$11+'Modelo econometrico'!$O$12*LN(F5))</f>
        <v>5452.0266367597669</v>
      </c>
      <c r="G22" s="167">
        <f>EXP('Modelo econometrico'!$O$11+'Modelo econometrico'!$O$12*LN(G5))</f>
        <v>5748.5311041666309</v>
      </c>
      <c r="H22" s="167">
        <f>EXP('Modelo econometrico'!$O$11+'Modelo econometrico'!$O$12*LN(H5))</f>
        <v>6161.6349300816446</v>
      </c>
      <c r="I22" s="167">
        <f>EXP('Modelo econometrico'!$O$11+'Modelo econometrico'!$O$12*LN(I5))</f>
        <v>6950.6270534824816</v>
      </c>
      <c r="J22" s="167">
        <f>EXP('Modelo econometrico'!$O$11+'Modelo econometrico'!$O$12*LN(J5))</f>
        <v>7655.9219671986075</v>
      </c>
      <c r="K22" s="167">
        <f>EXP('Modelo econometrico'!$O$11+'Modelo econometrico'!$O$12*LN(K5))</f>
        <v>8512.2176844767546</v>
      </c>
      <c r="L22" s="167">
        <f>EXP('Modelo econometrico'!$O$11+'Modelo econometrico'!$O$12*LN(L5))</f>
        <v>9247.8140566621023</v>
      </c>
      <c r="M22" s="167">
        <f>EXP('Modelo econometrico'!$O$11+'Modelo econometrico'!$O$12*LN(M5))</f>
        <v>9820.0179971037924</v>
      </c>
      <c r="N22" s="167">
        <f>EXP('Modelo econometrico'!$O$11+'Modelo econometrico'!$O$12*LN(N5))</f>
        <v>9555.6740019728622</v>
      </c>
      <c r="O22" s="167">
        <f>EXP('Modelo econometrico'!$O$11+'Modelo econometrico'!$O$12*LN(O5))</f>
        <v>10542.774549678414</v>
      </c>
      <c r="P22" s="167">
        <f>EXP('Modelo econometrico'!$O$11+'Modelo econometrico'!$O$12*LN(P5))</f>
        <v>11682.625567404184</v>
      </c>
      <c r="Q22" s="167">
        <f>EXP('Modelo econometrico'!$O$11+'Modelo econometrico'!$O$12*LN(Q5))</f>
        <v>12778.869804327782</v>
      </c>
      <c r="R22" s="167">
        <f>EXP('Modelo econometrico'!$O$11+'Modelo econometrico'!$O$12*LN(R5))</f>
        <v>13686.706509926596</v>
      </c>
      <c r="S22" s="167">
        <f>EXP('Modelo econometrico'!$O$11+'Modelo econometrico'!$O$12*LN(S5))</f>
        <v>14107.926222719589</v>
      </c>
      <c r="T22" s="167">
        <f>EXP('Modelo econometrico'!$O$11+'Modelo econometrico'!$O$12*LN(T5))</f>
        <v>14675.55566125012</v>
      </c>
      <c r="U22" s="167">
        <f>EXP('Modelo econometrico'!$O$11+'Modelo econometrico'!$O$12*LN(U5))</f>
        <v>14998.577327017247</v>
      </c>
      <c r="V22" s="167">
        <f>EXP('Modelo econometrico'!$O$11+'Modelo econometrico'!$O$12*LN(V5))</f>
        <v>15424.752923208225</v>
      </c>
      <c r="W22" s="167">
        <f>EXP('Modelo econometrico'!$O$11+'Modelo econometrico'!$O$12*LN(W5))</f>
        <v>16494.27150571319</v>
      </c>
      <c r="X22" s="167">
        <f>EXP('Modelo econometrico'!$O$11+'Modelo econometrico'!$O$12*LN(X5))</f>
        <v>16796.455507989271</v>
      </c>
      <c r="Y22" s="167">
        <f>EXP('Modelo econometrico'!$O$11+'Modelo econometrico'!$O$12*LN(Y5))</f>
        <v>15146.243915647106</v>
      </c>
      <c r="Z22" s="167">
        <f>EXP('Modelo econometrico'!$O$11+'Modelo econometrico'!$O$12*LN(Z5))</f>
        <v>17178.784416037761</v>
      </c>
      <c r="AA22" s="167">
        <f>EXP('Modelo econometrico'!$O$11+'Modelo econometrico'!$O$12*LN(AA5))</f>
        <v>18054.42377069264</v>
      </c>
      <c r="AB22" s="167">
        <f>EXP('Modelo econometrico'!$O$11+'Modelo econometrico'!$O$12*LN(AB5))</f>
        <v>18940.871138293402</v>
      </c>
      <c r="AC22" s="167">
        <f>EXP('Modelo econometrico'!$O$11+'Modelo econometrico'!$O$12*LN(AC5))</f>
        <v>19834.753066226203</v>
      </c>
      <c r="AD22" s="167">
        <f>EXP('Modelo econometrico'!$O$11+'Modelo econometrico'!$O$12*LN(AD5))</f>
        <v>20693.673224288785</v>
      </c>
      <c r="AE22" s="167">
        <f>EXP('Modelo econometrico'!$O$11+'Modelo econometrico'!$O$12*LN(AE5))</f>
        <v>21560.424171064111</v>
      </c>
      <c r="AF22" s="167">
        <f>EXP('Modelo econometrico'!$O$11+'Modelo econometrico'!$O$12*LN(AF5))</f>
        <v>22399.619057261789</v>
      </c>
      <c r="AG22" s="167">
        <f>EXP('Modelo econometrico'!$O$11+'Modelo econometrico'!$O$12*LN(AG5))</f>
        <v>23263.342681869526</v>
      </c>
      <c r="AH22" s="167">
        <f>EXP('Modelo econometrico'!$O$11+'Modelo econometrico'!$O$12*LN(AH5))</f>
        <v>24159.472512602995</v>
      </c>
      <c r="AI22" s="167">
        <f>EXP('Modelo econometrico'!$O$11+'Modelo econometrico'!$O$12*LN(AI5))</f>
        <v>25089.829231537376</v>
      </c>
      <c r="AJ22" s="167">
        <f>EXP('Modelo econometrico'!$O$11+'Modelo econometrico'!$O$12*LN(AJ5))</f>
        <v>26055.856886367204</v>
      </c>
      <c r="AK22" s="167">
        <f>EXP('Modelo econometrico'!$O$11+'Modelo econometrico'!$O$12*LN(AK5))</f>
        <v>27057.278856109049</v>
      </c>
      <c r="AL22" s="167">
        <f>EXP('Modelo econometrico'!$O$11+'Modelo econometrico'!$O$12*LN(AL5))</f>
        <v>28097.089697326079</v>
      </c>
      <c r="AM22" s="167">
        <f>EXP('Modelo econometrico'!$O$11+'Modelo econometrico'!$O$12*LN(AM5))</f>
        <v>29176.380747147352</v>
      </c>
      <c r="AN22" s="167">
        <f>EXP('Modelo econometrico'!$O$11+'Modelo econometrico'!$O$12*LN(AN5))</f>
        <v>30297.058461756464</v>
      </c>
      <c r="AO22" s="167">
        <f>EXP('Modelo econometrico'!$O$11+'Modelo econometrico'!$O$12*LN(AO5))</f>
        <v>31425.745920887111</v>
      </c>
      <c r="AP22" s="167">
        <f>EXP('Modelo econometrico'!$O$11+'Modelo econometrico'!$O$12*LN(AP5))</f>
        <v>32568.49148254918</v>
      </c>
      <c r="AQ22" s="167">
        <f>EXP('Modelo econometrico'!$O$11+'Modelo econometrico'!$O$12*LN(AQ5))</f>
        <v>33722.205592786369</v>
      </c>
      <c r="AR22" s="167">
        <f>EXP('Modelo econometrico'!$O$11+'Modelo econometrico'!$O$12*LN(AR5))</f>
        <v>34881.39303866071</v>
      </c>
      <c r="AS22" s="167">
        <f>EXP('Modelo econometrico'!$O$11+'Modelo econometrico'!$O$12*LN(AS5))</f>
        <v>36039.836698557003</v>
      </c>
      <c r="AT22" s="167">
        <f>EXP('Modelo econometrico'!$O$11+'Modelo econometrico'!$O$12*LN(AT5))</f>
        <v>37200.49658293002</v>
      </c>
      <c r="AU22" s="167">
        <f>EXP('Modelo econometrico'!$O$11+'Modelo econometrico'!$O$12*LN(AU5))</f>
        <v>38353.4690356133</v>
      </c>
      <c r="AV22" s="167">
        <f>EXP('Modelo econometrico'!$O$11+'Modelo econometrico'!$O$12*LN(AV5))</f>
        <v>39494.944735055164</v>
      </c>
      <c r="AW22" s="167">
        <f>EXP('Modelo econometrico'!$O$11+'Modelo econometrico'!$O$12*LN(AW5))</f>
        <v>40623.024025150851</v>
      </c>
      <c r="AX22" s="167">
        <f>EXP('Modelo econometrico'!$O$11+'Modelo econometrico'!$O$12*LN(AX5))</f>
        <v>41734.719785517867</v>
      </c>
      <c r="AY22" s="167">
        <f>EXP('Modelo econometrico'!$O$11+'Modelo econometrico'!$O$12*LN(AY5))</f>
        <v>42834.548817418487</v>
      </c>
      <c r="AZ22" s="167">
        <f>EXP('Modelo econometrico'!$O$11+'Modelo econometrico'!$O$12*LN(AZ5))</f>
        <v>43920.13395879617</v>
      </c>
      <c r="BA22" s="167">
        <f>EXP('Modelo econometrico'!$O$11+'Modelo econometrico'!$O$12*LN(BA5))</f>
        <v>44988.491768828455</v>
      </c>
      <c r="BB22" s="167">
        <f>EXP('Modelo econometrico'!$O$11+'Modelo econometrico'!$O$12*LN(BB5))</f>
        <v>46034.427457022757</v>
      </c>
      <c r="BC22" s="167">
        <f>EXP('Modelo econometrico'!$O$11+'Modelo econometrico'!$O$12*LN(BC5))</f>
        <v>47050.634290054266</v>
      </c>
    </row>
    <row r="44" spans="1:2">
      <c r="A44" s="118" t="s">
        <v>205</v>
      </c>
      <c r="B44" s="118">
        <v>8.5984522789999999E-7</v>
      </c>
    </row>
    <row r="47" spans="1:2">
      <c r="A47" t="s">
        <v>167</v>
      </c>
    </row>
    <row r="48" spans="1:2">
      <c r="A48" t="s">
        <v>169</v>
      </c>
    </row>
    <row r="50" spans="1:55">
      <c r="A50" s="1" t="s">
        <v>161</v>
      </c>
    </row>
    <row r="52" spans="1:55" s="1" customFormat="1">
      <c r="A52" s="51" t="s">
        <v>157</v>
      </c>
      <c r="B52" s="1">
        <v>1997</v>
      </c>
      <c r="C52" s="1">
        <v>1998</v>
      </c>
      <c r="D52" s="1">
        <v>1999</v>
      </c>
      <c r="E52" s="1">
        <v>2000</v>
      </c>
      <c r="F52" s="1">
        <v>2001</v>
      </c>
      <c r="G52" s="1">
        <v>2002</v>
      </c>
      <c r="H52" s="1">
        <v>2003</v>
      </c>
      <c r="I52" s="1">
        <v>2004</v>
      </c>
      <c r="J52" s="1">
        <v>2005</v>
      </c>
      <c r="K52" s="1">
        <v>2006</v>
      </c>
      <c r="L52" s="1">
        <v>2007</v>
      </c>
      <c r="M52" s="1">
        <v>2008</v>
      </c>
      <c r="N52" s="1">
        <v>2009</v>
      </c>
      <c r="O52" s="1">
        <v>2010</v>
      </c>
      <c r="P52" s="1">
        <v>2011</v>
      </c>
      <c r="Q52" s="1">
        <v>2012</v>
      </c>
      <c r="R52" s="1">
        <v>2013</v>
      </c>
      <c r="S52" s="1">
        <v>2014</v>
      </c>
      <c r="T52" s="1">
        <v>2015</v>
      </c>
      <c r="U52" s="1">
        <v>2016</v>
      </c>
      <c r="V52" s="1">
        <v>2017</v>
      </c>
      <c r="W52" s="1">
        <v>2018</v>
      </c>
      <c r="X52" s="1">
        <v>2019</v>
      </c>
      <c r="Y52" s="1">
        <v>2020</v>
      </c>
      <c r="Z52" s="1">
        <v>2021</v>
      </c>
      <c r="AA52" s="1">
        <v>2022</v>
      </c>
      <c r="AB52" s="1">
        <v>2023</v>
      </c>
      <c r="AC52" s="1">
        <v>2024</v>
      </c>
      <c r="AD52" s="1">
        <v>2025</v>
      </c>
      <c r="AE52" s="1">
        <v>2026</v>
      </c>
      <c r="AF52" s="1">
        <v>2027</v>
      </c>
      <c r="AG52" s="1">
        <v>2028</v>
      </c>
      <c r="AH52" s="1">
        <v>2029</v>
      </c>
      <c r="AI52" s="1">
        <v>2030</v>
      </c>
      <c r="AJ52" s="1">
        <v>2031</v>
      </c>
      <c r="AK52" s="1">
        <v>2032</v>
      </c>
      <c r="AL52" s="1">
        <v>2033</v>
      </c>
      <c r="AM52" s="1">
        <v>2034</v>
      </c>
      <c r="AN52" s="1">
        <v>2035</v>
      </c>
      <c r="AO52" s="1">
        <v>2036</v>
      </c>
      <c r="AP52" s="1">
        <v>2037</v>
      </c>
      <c r="AQ52" s="1">
        <v>2038</v>
      </c>
      <c r="AR52" s="1">
        <v>2039</v>
      </c>
      <c r="AS52" s="1">
        <v>2040</v>
      </c>
      <c r="AT52" s="1">
        <v>2041</v>
      </c>
      <c r="AU52" s="1">
        <v>2042</v>
      </c>
      <c r="AV52" s="1">
        <v>2043</v>
      </c>
      <c r="AW52" s="1">
        <v>2044</v>
      </c>
      <c r="AX52" s="1">
        <v>2045</v>
      </c>
      <c r="AY52" s="1">
        <v>2046</v>
      </c>
      <c r="AZ52" s="1">
        <v>2047</v>
      </c>
      <c r="BA52" s="1">
        <v>2048</v>
      </c>
      <c r="BB52" s="1">
        <v>2049</v>
      </c>
      <c r="BC52" s="1">
        <v>2050</v>
      </c>
    </row>
    <row r="53" spans="1:55">
      <c r="A53" t="s">
        <v>7</v>
      </c>
      <c r="B53" s="41">
        <f>+B17</f>
        <v>2127.5949999999998</v>
      </c>
      <c r="C53" s="41">
        <f t="shared" ref="C53:AG53" si="9">+C17</f>
        <v>2420</v>
      </c>
      <c r="D53" s="41">
        <f t="shared" si="9"/>
        <v>2554</v>
      </c>
      <c r="E53" s="41">
        <f t="shared" si="9"/>
        <v>2871</v>
      </c>
      <c r="F53" s="41">
        <f t="shared" si="9"/>
        <v>3279</v>
      </c>
      <c r="G53" s="41">
        <f t="shared" si="9"/>
        <v>3534</v>
      </c>
      <c r="H53" s="41">
        <f t="shared" si="9"/>
        <v>3821</v>
      </c>
      <c r="I53" s="41">
        <f t="shared" si="9"/>
        <v>4273.9183816863488</v>
      </c>
      <c r="J53" s="41">
        <f t="shared" si="9"/>
        <v>4739.8364138247425</v>
      </c>
      <c r="K53" s="41">
        <f t="shared" si="9"/>
        <v>5030.6790919088589</v>
      </c>
      <c r="L53" s="41">
        <f t="shared" si="9"/>
        <v>5193.4197004268926</v>
      </c>
      <c r="M53" s="41">
        <f t="shared" si="9"/>
        <v>5330.2547853334654</v>
      </c>
      <c r="N53" s="41">
        <f t="shared" si="9"/>
        <v>5492.2462279277652</v>
      </c>
      <c r="O53" s="41">
        <f t="shared" si="9"/>
        <v>6156.961676189263</v>
      </c>
      <c r="P53" s="41">
        <f t="shared" si="9"/>
        <v>6534.203851299998</v>
      </c>
      <c r="Q53" s="41">
        <f t="shared" si="9"/>
        <v>6264.6562501308008</v>
      </c>
      <c r="R53" s="41">
        <f t="shared" si="9"/>
        <v>7455</v>
      </c>
      <c r="S53" s="41">
        <f>+S17</f>
        <v>7978</v>
      </c>
      <c r="T53" s="41">
        <f t="shared" si="9"/>
        <v>7333.3751639266848</v>
      </c>
      <c r="U53" s="41">
        <f t="shared" si="9"/>
        <v>7494.7890903105181</v>
      </c>
      <c r="V53" s="41">
        <f t="shared" si="9"/>
        <v>7707.7490357271499</v>
      </c>
      <c r="W53" s="41">
        <f t="shared" si="9"/>
        <v>8242.1874714048809</v>
      </c>
      <c r="X53" s="41">
        <f t="shared" si="9"/>
        <v>8393.1888173422376</v>
      </c>
      <c r="Y53" s="41">
        <f t="shared" si="9"/>
        <v>7568.5780846488587</v>
      </c>
      <c r="Z53" s="41">
        <f t="shared" si="9"/>
        <v>8584.2385726940684</v>
      </c>
      <c r="AA53" s="41">
        <f t="shared" si="9"/>
        <v>9021.7955582151117</v>
      </c>
      <c r="AB53" s="41">
        <f t="shared" si="9"/>
        <v>9464.7533078052129</v>
      </c>
      <c r="AC53" s="41">
        <f t="shared" si="9"/>
        <v>9911.4261071932342</v>
      </c>
      <c r="AD53" s="41">
        <f t="shared" si="9"/>
        <v>10340.628510177105</v>
      </c>
      <c r="AE53" s="41">
        <f t="shared" si="9"/>
        <v>10773.743958280736</v>
      </c>
      <c r="AF53" s="41">
        <f t="shared" si="9"/>
        <v>11193.089642913716</v>
      </c>
      <c r="AG53" s="41">
        <f t="shared" si="9"/>
        <v>11624.692338130202</v>
      </c>
      <c r="AH53" s="41">
        <f t="shared" ref="AH53:BC53" si="10">+AH17</f>
        <v>12072.488414547715</v>
      </c>
      <c r="AI53" s="41">
        <f t="shared" si="10"/>
        <v>12537.387666999226</v>
      </c>
      <c r="AJ53" s="41">
        <f t="shared" si="10"/>
        <v>13020.111686117691</v>
      </c>
      <c r="AK53" s="41">
        <f t="shared" si="10"/>
        <v>13520.522244397691</v>
      </c>
      <c r="AL53" s="41">
        <f t="shared" si="10"/>
        <v>14040.11572175384</v>
      </c>
      <c r="AM53" s="41">
        <f t="shared" si="10"/>
        <v>14579.43745934953</v>
      </c>
      <c r="AN53" s="41">
        <f t="shared" si="10"/>
        <v>15139.440113339704</v>
      </c>
      <c r="AO53" s="41">
        <f t="shared" si="10"/>
        <v>15703.445236667289</v>
      </c>
      <c r="AP53" s="41">
        <f t="shared" si="10"/>
        <v>16274.475193829825</v>
      </c>
      <c r="AQ53" s="41">
        <f t="shared" si="10"/>
        <v>16850.986134715349</v>
      </c>
      <c r="AR53" s="41">
        <f t="shared" si="10"/>
        <v>17430.232101418755</v>
      </c>
      <c r="AS53" s="41">
        <f t="shared" si="10"/>
        <v>18009.106398268934</v>
      </c>
      <c r="AT53" s="41">
        <f t="shared" si="10"/>
        <v>18589.088142490131</v>
      </c>
      <c r="AU53" s="41">
        <f t="shared" si="10"/>
        <v>19165.228477095963</v>
      </c>
      <c r="AV53" s="41">
        <f t="shared" si="10"/>
        <v>19735.623884107063</v>
      </c>
      <c r="AW53" s="41">
        <f t="shared" si="10"/>
        <v>20299.32510536788</v>
      </c>
      <c r="AX53" s="41">
        <f t="shared" si="10"/>
        <v>20854.839476823276</v>
      </c>
      <c r="AY53" s="41">
        <f t="shared" si="10"/>
        <v>21404.424044064017</v>
      </c>
      <c r="AZ53" s="41">
        <f t="shared" si="10"/>
        <v>21946.890939210447</v>
      </c>
      <c r="BA53" s="41">
        <f t="shared" si="10"/>
        <v>22480.749336883579</v>
      </c>
      <c r="BB53" s="41">
        <f t="shared" si="10"/>
        <v>23003.40340027427</v>
      </c>
      <c r="BC53" s="41">
        <f t="shared" si="10"/>
        <v>23511.201954740114</v>
      </c>
    </row>
    <row r="54" spans="1:55">
      <c r="A54" s="53" t="s">
        <v>162</v>
      </c>
      <c r="B54" s="55">
        <f>+B55-B53</f>
        <v>2519.5474799999997</v>
      </c>
      <c r="C54" s="55">
        <f t="shared" ref="C54:BC54" si="11">+C55-C53</f>
        <v>1569</v>
      </c>
      <c r="D54" s="55">
        <f t="shared" si="11"/>
        <v>1889</v>
      </c>
      <c r="E54" s="55">
        <f t="shared" si="11"/>
        <v>2282.8403179947436</v>
      </c>
      <c r="F54" s="55">
        <f t="shared" si="11"/>
        <v>2173.0266367597669</v>
      </c>
      <c r="G54" s="55">
        <f t="shared" si="11"/>
        <v>2214.5311041666309</v>
      </c>
      <c r="H54" s="55">
        <f t="shared" si="11"/>
        <v>2340.6349300816446</v>
      </c>
      <c r="I54" s="55">
        <f t="shared" si="11"/>
        <v>2676.7086717961329</v>
      </c>
      <c r="J54" s="55">
        <f t="shared" si="11"/>
        <v>2916.085553373865</v>
      </c>
      <c r="K54" s="55">
        <f t="shared" si="11"/>
        <v>3481.5385925678956</v>
      </c>
      <c r="L54" s="55">
        <f t="shared" si="11"/>
        <v>4054.3943562352097</v>
      </c>
      <c r="M54" s="55">
        <f t="shared" si="11"/>
        <v>4489.763211770327</v>
      </c>
      <c r="N54" s="55">
        <f t="shared" si="11"/>
        <v>4063.4277740450971</v>
      </c>
      <c r="O54" s="55">
        <f t="shared" si="11"/>
        <v>4385.8128734891507</v>
      </c>
      <c r="P54" s="55">
        <f t="shared" si="11"/>
        <v>5148.4217161041861</v>
      </c>
      <c r="Q54" s="55">
        <f t="shared" si="11"/>
        <v>6514.213554196981</v>
      </c>
      <c r="R54" s="55">
        <f t="shared" si="11"/>
        <v>6231.7065099265965</v>
      </c>
      <c r="S54" s="55">
        <f t="shared" si="11"/>
        <v>6129.9262227195886</v>
      </c>
      <c r="T54" s="55">
        <f t="shared" si="11"/>
        <v>7342.1804973234357</v>
      </c>
      <c r="U54" s="55">
        <f t="shared" si="11"/>
        <v>7503.7882367067286</v>
      </c>
      <c r="V54" s="55">
        <f t="shared" si="11"/>
        <v>7717.0038874810753</v>
      </c>
      <c r="W54" s="55">
        <f t="shared" si="11"/>
        <v>8252.0840343083091</v>
      </c>
      <c r="X54" s="55">
        <f t="shared" si="11"/>
        <v>8403.2666906470331</v>
      </c>
      <c r="Y54" s="55">
        <f t="shared" si="11"/>
        <v>7577.6658309982477</v>
      </c>
      <c r="Z54" s="55">
        <f t="shared" si="11"/>
        <v>8594.5458433436925</v>
      </c>
      <c r="AA54" s="55">
        <f t="shared" si="11"/>
        <v>9032.628212477528</v>
      </c>
      <c r="AB54" s="55">
        <f t="shared" si="11"/>
        <v>9476.1178304881887</v>
      </c>
      <c r="AC54" s="55">
        <f t="shared" si="11"/>
        <v>9923.3269590329692</v>
      </c>
      <c r="AD54" s="55">
        <f t="shared" si="11"/>
        <v>10353.04471411168</v>
      </c>
      <c r="AE54" s="55">
        <f t="shared" si="11"/>
        <v>10786.680212783374</v>
      </c>
      <c r="AF54" s="55">
        <f t="shared" si="11"/>
        <v>11206.529414348073</v>
      </c>
      <c r="AG54" s="55">
        <f t="shared" si="11"/>
        <v>11638.650343739324</v>
      </c>
      <c r="AH54" s="55">
        <f t="shared" si="11"/>
        <v>12086.98409805528</v>
      </c>
      <c r="AI54" s="55">
        <f t="shared" si="11"/>
        <v>12552.44156453815</v>
      </c>
      <c r="AJ54" s="55">
        <f t="shared" si="11"/>
        <v>13035.745200249514</v>
      </c>
      <c r="AK54" s="55">
        <f t="shared" si="11"/>
        <v>13536.756611711358</v>
      </c>
      <c r="AL54" s="55">
        <f t="shared" si="11"/>
        <v>14056.973975572238</v>
      </c>
      <c r="AM54" s="55">
        <f t="shared" si="11"/>
        <v>14596.943287797822</v>
      </c>
      <c r="AN54" s="55">
        <f t="shared" si="11"/>
        <v>15157.61834841676</v>
      </c>
      <c r="AO54" s="55">
        <f t="shared" si="11"/>
        <v>15722.300684219823</v>
      </c>
      <c r="AP54" s="55">
        <f t="shared" si="11"/>
        <v>16294.016288719355</v>
      </c>
      <c r="AQ54" s="55">
        <f t="shared" si="11"/>
        <v>16871.21945807102</v>
      </c>
      <c r="AR54" s="55">
        <f t="shared" si="11"/>
        <v>17451.160937241955</v>
      </c>
      <c r="AS54" s="55">
        <f t="shared" si="11"/>
        <v>18030.730300288069</v>
      </c>
      <c r="AT54" s="55">
        <f t="shared" si="11"/>
        <v>18611.408440439889</v>
      </c>
      <c r="AU54" s="55">
        <f t="shared" si="11"/>
        <v>19188.240558517336</v>
      </c>
      <c r="AV54" s="55">
        <f t="shared" si="11"/>
        <v>19759.320850948101</v>
      </c>
      <c r="AW54" s="55">
        <f t="shared" si="11"/>
        <v>20323.698919782972</v>
      </c>
      <c r="AX54" s="55">
        <f t="shared" si="11"/>
        <v>20879.880308694592</v>
      </c>
      <c r="AY54" s="55">
        <f t="shared" si="11"/>
        <v>21430.12477335447</v>
      </c>
      <c r="AZ54" s="55">
        <f t="shared" si="11"/>
        <v>21973.243019585723</v>
      </c>
      <c r="BA54" s="55">
        <f t="shared" si="11"/>
        <v>22507.742431944876</v>
      </c>
      <c r="BB54" s="55">
        <f t="shared" si="11"/>
        <v>23031.024056748487</v>
      </c>
      <c r="BC54" s="55">
        <f t="shared" si="11"/>
        <v>23539.432335314152</v>
      </c>
    </row>
    <row r="55" spans="1:55" s="1" customFormat="1">
      <c r="A55" s="1" t="s">
        <v>80</v>
      </c>
      <c r="B55" s="52">
        <f t="shared" ref="B55:AG55" si="12">+B22</f>
        <v>4647.1424799999995</v>
      </c>
      <c r="C55" s="52">
        <f t="shared" si="12"/>
        <v>3989</v>
      </c>
      <c r="D55" s="52">
        <f t="shared" si="12"/>
        <v>4443</v>
      </c>
      <c r="E55" s="52">
        <f t="shared" si="12"/>
        <v>5153.8403179947436</v>
      </c>
      <c r="F55" s="52">
        <f t="shared" si="12"/>
        <v>5452.0266367597669</v>
      </c>
      <c r="G55" s="52">
        <f t="shared" si="12"/>
        <v>5748.5311041666309</v>
      </c>
      <c r="H55" s="52">
        <f t="shared" si="12"/>
        <v>6161.6349300816446</v>
      </c>
      <c r="I55" s="52">
        <f t="shared" si="12"/>
        <v>6950.6270534824816</v>
      </c>
      <c r="J55" s="52">
        <f t="shared" si="12"/>
        <v>7655.9219671986075</v>
      </c>
      <c r="K55" s="52">
        <f t="shared" si="12"/>
        <v>8512.2176844767546</v>
      </c>
      <c r="L55" s="52">
        <f t="shared" si="12"/>
        <v>9247.8140566621023</v>
      </c>
      <c r="M55" s="52">
        <f t="shared" si="12"/>
        <v>9820.0179971037924</v>
      </c>
      <c r="N55" s="52">
        <f t="shared" si="12"/>
        <v>9555.6740019728622</v>
      </c>
      <c r="O55" s="52">
        <f t="shared" si="12"/>
        <v>10542.774549678414</v>
      </c>
      <c r="P55" s="52">
        <f t="shared" si="12"/>
        <v>11682.625567404184</v>
      </c>
      <c r="Q55" s="52">
        <f t="shared" si="12"/>
        <v>12778.869804327782</v>
      </c>
      <c r="R55" s="52">
        <f t="shared" si="12"/>
        <v>13686.706509926596</v>
      </c>
      <c r="S55" s="52">
        <f t="shared" si="12"/>
        <v>14107.926222719589</v>
      </c>
      <c r="T55" s="52">
        <f t="shared" si="12"/>
        <v>14675.55566125012</v>
      </c>
      <c r="U55" s="52">
        <f t="shared" si="12"/>
        <v>14998.577327017247</v>
      </c>
      <c r="V55" s="52">
        <f t="shared" si="12"/>
        <v>15424.752923208225</v>
      </c>
      <c r="W55" s="52">
        <f t="shared" si="12"/>
        <v>16494.27150571319</v>
      </c>
      <c r="X55" s="52">
        <f t="shared" si="12"/>
        <v>16796.455507989271</v>
      </c>
      <c r="Y55" s="52">
        <f t="shared" si="12"/>
        <v>15146.243915647106</v>
      </c>
      <c r="Z55" s="52">
        <f t="shared" si="12"/>
        <v>17178.784416037761</v>
      </c>
      <c r="AA55" s="52">
        <f t="shared" si="12"/>
        <v>18054.42377069264</v>
      </c>
      <c r="AB55" s="52">
        <f t="shared" si="12"/>
        <v>18940.871138293402</v>
      </c>
      <c r="AC55" s="52">
        <f t="shared" si="12"/>
        <v>19834.753066226203</v>
      </c>
      <c r="AD55" s="52">
        <f t="shared" si="12"/>
        <v>20693.673224288785</v>
      </c>
      <c r="AE55" s="52">
        <f t="shared" si="12"/>
        <v>21560.424171064111</v>
      </c>
      <c r="AF55" s="52">
        <f t="shared" si="12"/>
        <v>22399.619057261789</v>
      </c>
      <c r="AG55" s="52">
        <f t="shared" si="12"/>
        <v>23263.342681869526</v>
      </c>
      <c r="AH55" s="52">
        <f t="shared" ref="AH55:BC55" si="13">+AH22</f>
        <v>24159.472512602995</v>
      </c>
      <c r="AI55" s="52">
        <f t="shared" si="13"/>
        <v>25089.829231537376</v>
      </c>
      <c r="AJ55" s="52">
        <f t="shared" si="13"/>
        <v>26055.856886367204</v>
      </c>
      <c r="AK55" s="52">
        <f t="shared" si="13"/>
        <v>27057.278856109049</v>
      </c>
      <c r="AL55" s="52">
        <f t="shared" si="13"/>
        <v>28097.089697326079</v>
      </c>
      <c r="AM55" s="52">
        <f t="shared" si="13"/>
        <v>29176.380747147352</v>
      </c>
      <c r="AN55" s="52">
        <f t="shared" si="13"/>
        <v>30297.058461756464</v>
      </c>
      <c r="AO55" s="52">
        <f t="shared" si="13"/>
        <v>31425.745920887111</v>
      </c>
      <c r="AP55" s="52">
        <f t="shared" si="13"/>
        <v>32568.49148254918</v>
      </c>
      <c r="AQ55" s="52">
        <f t="shared" si="13"/>
        <v>33722.205592786369</v>
      </c>
      <c r="AR55" s="52">
        <f t="shared" si="13"/>
        <v>34881.39303866071</v>
      </c>
      <c r="AS55" s="52">
        <f t="shared" si="13"/>
        <v>36039.836698557003</v>
      </c>
      <c r="AT55" s="52">
        <f t="shared" si="13"/>
        <v>37200.49658293002</v>
      </c>
      <c r="AU55" s="52">
        <f t="shared" si="13"/>
        <v>38353.4690356133</v>
      </c>
      <c r="AV55" s="52">
        <f t="shared" si="13"/>
        <v>39494.944735055164</v>
      </c>
      <c r="AW55" s="52">
        <f t="shared" si="13"/>
        <v>40623.024025150851</v>
      </c>
      <c r="AX55" s="52">
        <f t="shared" si="13"/>
        <v>41734.719785517867</v>
      </c>
      <c r="AY55" s="52">
        <f t="shared" si="13"/>
        <v>42834.548817418487</v>
      </c>
      <c r="AZ55" s="52">
        <f t="shared" si="13"/>
        <v>43920.13395879617</v>
      </c>
      <c r="BA55" s="52">
        <f t="shared" si="13"/>
        <v>44988.491768828455</v>
      </c>
      <c r="BB55" s="52">
        <f t="shared" si="13"/>
        <v>46034.427457022757</v>
      </c>
      <c r="BC55" s="52">
        <f t="shared" si="13"/>
        <v>47050.634290054266</v>
      </c>
    </row>
    <row r="56" spans="1:55">
      <c r="B56" s="42">
        <f>+B53/B55</f>
        <v>0.45782865689110525</v>
      </c>
      <c r="C56" s="42">
        <f t="shared" ref="C56:BC56" si="14">+C53/C55</f>
        <v>0.60666833792930563</v>
      </c>
      <c r="D56" s="42">
        <f t="shared" si="14"/>
        <v>0.57483682196713937</v>
      </c>
      <c r="E56" s="42">
        <f t="shared" si="14"/>
        <v>0.55706033226831697</v>
      </c>
      <c r="F56" s="42">
        <f t="shared" si="14"/>
        <v>0.60142772925789778</v>
      </c>
      <c r="G56" s="42">
        <f t="shared" si="14"/>
        <v>0.61476574379818494</v>
      </c>
      <c r="H56" s="42">
        <f t="shared" si="14"/>
        <v>0.62012761926961002</v>
      </c>
      <c r="I56" s="42">
        <f t="shared" si="14"/>
        <v>0.61489680697872895</v>
      </c>
      <c r="J56" s="42">
        <f t="shared" si="14"/>
        <v>0.61910720016900911</v>
      </c>
      <c r="K56" s="42">
        <f t="shared" si="14"/>
        <v>0.59099511765107005</v>
      </c>
      <c r="L56" s="42">
        <f t="shared" si="14"/>
        <v>0.56158349082349535</v>
      </c>
      <c r="M56" s="42">
        <f t="shared" si="14"/>
        <v>0.54279480820763382</v>
      </c>
      <c r="N56" s="42">
        <f t="shared" si="14"/>
        <v>0.57476282958102565</v>
      </c>
      <c r="O56" s="42">
        <f t="shared" si="14"/>
        <v>0.58399822998937878</v>
      </c>
      <c r="P56" s="42">
        <f t="shared" si="14"/>
        <v>0.55930953308399689</v>
      </c>
      <c r="Q56" s="42">
        <f t="shared" si="14"/>
        <v>0.49023554868750352</v>
      </c>
      <c r="R56" s="42">
        <f t="shared" si="14"/>
        <v>0.54468911089699268</v>
      </c>
      <c r="S56" s="42">
        <f t="shared" si="14"/>
        <v>0.56549771199909771</v>
      </c>
      <c r="T56" s="42">
        <f t="shared" si="14"/>
        <v>0.49969999999999998</v>
      </c>
      <c r="U56" s="42">
        <f t="shared" si="14"/>
        <v>0.49969999999999998</v>
      </c>
      <c r="V56" s="42">
        <f t="shared" si="14"/>
        <v>0.49969999999999998</v>
      </c>
      <c r="W56" s="42">
        <f t="shared" si="14"/>
        <v>0.49969999999999998</v>
      </c>
      <c r="X56" s="42">
        <f t="shared" si="14"/>
        <v>0.49969999999999992</v>
      </c>
      <c r="Y56" s="42">
        <f t="shared" si="14"/>
        <v>0.49969999999999998</v>
      </c>
      <c r="Z56" s="42">
        <f t="shared" si="14"/>
        <v>0.49969999999999998</v>
      </c>
      <c r="AA56" s="42">
        <f t="shared" si="14"/>
        <v>0.49969999999999998</v>
      </c>
      <c r="AB56" s="42">
        <f t="shared" si="14"/>
        <v>0.49970000000000003</v>
      </c>
      <c r="AC56" s="42">
        <f t="shared" si="14"/>
        <v>0.49970000000000003</v>
      </c>
      <c r="AD56" s="42">
        <f t="shared" si="14"/>
        <v>0.49969999999999992</v>
      </c>
      <c r="AE56" s="42">
        <f t="shared" si="14"/>
        <v>0.49970000000000003</v>
      </c>
      <c r="AF56" s="42">
        <f t="shared" si="14"/>
        <v>0.49969999999999998</v>
      </c>
      <c r="AG56" s="42">
        <f t="shared" si="14"/>
        <v>0.49969999999999998</v>
      </c>
      <c r="AH56" s="42">
        <f t="shared" si="14"/>
        <v>0.49969999999999992</v>
      </c>
      <c r="AI56" s="42">
        <f t="shared" si="14"/>
        <v>0.49969999999999998</v>
      </c>
      <c r="AJ56" s="42">
        <f t="shared" si="14"/>
        <v>0.49969999999999992</v>
      </c>
      <c r="AK56" s="42">
        <f t="shared" si="14"/>
        <v>0.49969999999999998</v>
      </c>
      <c r="AL56" s="42">
        <f t="shared" si="14"/>
        <v>0.49969999999999998</v>
      </c>
      <c r="AM56" s="42">
        <f t="shared" si="14"/>
        <v>0.49969999999999998</v>
      </c>
      <c r="AN56" s="42">
        <f t="shared" si="14"/>
        <v>0.49969999999999998</v>
      </c>
      <c r="AO56" s="42">
        <f t="shared" si="14"/>
        <v>0.49969999999999998</v>
      </c>
      <c r="AP56" s="42">
        <f t="shared" si="14"/>
        <v>0.49969999999999998</v>
      </c>
      <c r="AQ56" s="42">
        <f t="shared" si="14"/>
        <v>0.49970000000000003</v>
      </c>
      <c r="AR56" s="42">
        <f t="shared" si="14"/>
        <v>0.49969999999999992</v>
      </c>
      <c r="AS56" s="42">
        <f t="shared" si="14"/>
        <v>0.49969999999999998</v>
      </c>
      <c r="AT56" s="42">
        <f t="shared" si="14"/>
        <v>0.49969999999999998</v>
      </c>
      <c r="AU56" s="42">
        <f t="shared" si="14"/>
        <v>0.49969999999999992</v>
      </c>
      <c r="AV56" s="42">
        <f t="shared" si="14"/>
        <v>0.49969999999999992</v>
      </c>
      <c r="AW56" s="42">
        <f t="shared" si="14"/>
        <v>0.49969999999999998</v>
      </c>
      <c r="AX56" s="42">
        <f t="shared" si="14"/>
        <v>0.49969999999999992</v>
      </c>
      <c r="AY56" s="42">
        <f t="shared" si="14"/>
        <v>0.49969999999999998</v>
      </c>
      <c r="AZ56" s="42">
        <f t="shared" si="14"/>
        <v>0.49970000000000003</v>
      </c>
      <c r="BA56" s="42">
        <f t="shared" si="14"/>
        <v>0.49969999999999998</v>
      </c>
      <c r="BB56" s="42">
        <f t="shared" si="14"/>
        <v>0.49969999999999998</v>
      </c>
      <c r="BC56" s="42">
        <f t="shared" si="14"/>
        <v>0.49969999999999992</v>
      </c>
    </row>
    <row r="57" spans="1:55">
      <c r="A57" t="s">
        <v>163</v>
      </c>
    </row>
    <row r="59" spans="1:55">
      <c r="A59" t="s">
        <v>168</v>
      </c>
    </row>
    <row r="60" spans="1:55">
      <c r="A60" t="s">
        <v>170</v>
      </c>
    </row>
    <row r="62" spans="1:55">
      <c r="A62" s="1" t="s">
        <v>164</v>
      </c>
    </row>
    <row r="64" spans="1:55">
      <c r="A64" s="51" t="s">
        <v>157</v>
      </c>
      <c r="B64" s="1">
        <v>1997</v>
      </c>
      <c r="C64" s="1">
        <v>1998</v>
      </c>
      <c r="D64" s="1">
        <v>1999</v>
      </c>
      <c r="E64" s="1">
        <v>2000</v>
      </c>
      <c r="F64" s="1">
        <v>2001</v>
      </c>
      <c r="G64" s="1">
        <v>2002</v>
      </c>
      <c r="H64" s="1">
        <v>2003</v>
      </c>
      <c r="I64" s="1">
        <v>2004</v>
      </c>
      <c r="J64" s="1">
        <v>2005</v>
      </c>
      <c r="K64" s="1">
        <v>2006</v>
      </c>
      <c r="L64" s="1">
        <v>2007</v>
      </c>
      <c r="M64" s="1">
        <v>2008</v>
      </c>
      <c r="N64" s="1">
        <v>2009</v>
      </c>
      <c r="O64" s="1">
        <v>2010</v>
      </c>
      <c r="P64" s="1">
        <v>2011</v>
      </c>
      <c r="Q64" s="1">
        <v>2012</v>
      </c>
      <c r="R64" s="1">
        <v>2013</v>
      </c>
      <c r="S64" s="1">
        <v>2014</v>
      </c>
      <c r="T64" s="1">
        <v>2015</v>
      </c>
      <c r="U64" s="1">
        <v>2016</v>
      </c>
      <c r="V64" s="1">
        <v>2017</v>
      </c>
      <c r="W64" s="1">
        <v>2018</v>
      </c>
      <c r="X64" s="1">
        <v>2019</v>
      </c>
      <c r="Y64" s="1">
        <v>2020</v>
      </c>
      <c r="Z64" s="1">
        <v>2021</v>
      </c>
      <c r="AA64" s="1">
        <v>2022</v>
      </c>
      <c r="AB64" s="1">
        <v>2023</v>
      </c>
      <c r="AC64" s="1">
        <v>2024</v>
      </c>
      <c r="AD64" s="1">
        <v>2025</v>
      </c>
      <c r="AE64" s="1">
        <v>2026</v>
      </c>
      <c r="AF64" s="1">
        <v>2027</v>
      </c>
      <c r="AG64" s="1">
        <v>2028</v>
      </c>
      <c r="AH64" s="1">
        <v>2029</v>
      </c>
      <c r="AI64" s="1">
        <v>2030</v>
      </c>
      <c r="AJ64" s="1">
        <v>2031</v>
      </c>
      <c r="AK64" s="1">
        <v>2032</v>
      </c>
      <c r="AL64" s="1">
        <v>2033</v>
      </c>
      <c r="AM64" s="1">
        <v>2034</v>
      </c>
      <c r="AN64" s="1">
        <v>2035</v>
      </c>
      <c r="AO64" s="1">
        <v>2036</v>
      </c>
      <c r="AP64" s="1">
        <v>2037</v>
      </c>
      <c r="AQ64" s="1">
        <v>2038</v>
      </c>
      <c r="AR64" s="1">
        <v>2039</v>
      </c>
      <c r="AS64" s="1">
        <v>2040</v>
      </c>
      <c r="AT64" s="1">
        <v>2041</v>
      </c>
      <c r="AU64" s="1">
        <v>2042</v>
      </c>
      <c r="AV64" s="1">
        <v>2043</v>
      </c>
      <c r="AW64" s="1">
        <v>2044</v>
      </c>
      <c r="AX64" s="1">
        <v>2045</v>
      </c>
      <c r="AY64" s="1">
        <v>2046</v>
      </c>
      <c r="AZ64" s="1">
        <v>2047</v>
      </c>
      <c r="BA64" s="1">
        <v>2048</v>
      </c>
      <c r="BB64" s="1">
        <v>2049</v>
      </c>
      <c r="BC64" s="1">
        <v>2050</v>
      </c>
    </row>
    <row r="65" spans="1:55">
      <c r="A65" s="1" t="s">
        <v>80</v>
      </c>
      <c r="B65" s="58"/>
      <c r="C65" s="58"/>
      <c r="D65" s="58"/>
      <c r="E65" s="58"/>
      <c r="F65" s="58"/>
      <c r="G65" s="58"/>
      <c r="H65" s="58"/>
      <c r="I65" s="58"/>
      <c r="J65" s="58"/>
      <c r="K65" s="58"/>
      <c r="L65" s="58"/>
      <c r="M65" s="58"/>
      <c r="N65" s="58"/>
      <c r="O65" s="58"/>
      <c r="P65" s="58"/>
      <c r="Q65" s="58"/>
      <c r="R65" s="58"/>
      <c r="S65" s="52">
        <f>'Resumen por region'!B17+'Resumen por region'!B35+'Resumen por region'!B53+'Resumen por region'!B71</f>
        <v>3998.9339601786087</v>
      </c>
      <c r="T65" s="52">
        <f>'Resumen por region'!C17+'Resumen por region'!C35+'Resumen por region'!C53+'Resumen por region'!C71</f>
        <v>4103.9895026674549</v>
      </c>
      <c r="U65" s="52">
        <f>'Resumen por region'!D17+'Resumen por region'!D35+'Resumen por region'!D53+'Resumen por region'!D71</f>
        <v>4179.7861422176939</v>
      </c>
      <c r="V65" s="52">
        <f>'Resumen por region'!E17+'Resumen por region'!E35+'Resumen por region'!E53+'Resumen por region'!E71</f>
        <v>4186.1868126176942</v>
      </c>
      <c r="W65" s="52">
        <f>'Resumen por region'!F17+'Resumen por region'!F35+'Resumen por region'!F53+'Resumen por region'!F71</f>
        <v>4247.4851322335326</v>
      </c>
      <c r="X65" s="52">
        <f>'Resumen por region'!G17+'Resumen por region'!G35+'Resumen por region'!G53+'Resumen por region'!G71</f>
        <v>4336.3389102089131</v>
      </c>
      <c r="Y65" s="52">
        <f>'Resumen por region'!H17+'Resumen por region'!H35+'Resumen por region'!H53+'Resumen por region'!H71</f>
        <v>4460.4851001473789</v>
      </c>
      <c r="Z65" s="52">
        <f>'Resumen por region'!I17+'Resumen por region'!I35+'Resumen por region'!I53+'Resumen por region'!I71</f>
        <v>4539.7602550970714</v>
      </c>
      <c r="AA65" s="52">
        <f>'Resumen por region'!J17+'Resumen por region'!J35+'Resumen por region'!J53+'Resumen por region'!J71</f>
        <v>4670.3624820756031</v>
      </c>
      <c r="AB65" s="52">
        <f>'Resumen por region'!K17+'Resumen por region'!K35+'Resumen por region'!K53+'Resumen por region'!K71</f>
        <v>4796.0689319215735</v>
      </c>
      <c r="AC65" s="52">
        <f>'Resumen por region'!L17+'Resumen por region'!L35+'Resumen por region'!L53+'Resumen por region'!L71</f>
        <v>4857.4689265431243</v>
      </c>
      <c r="AD65" s="52">
        <f>'Resumen por region'!M17+'Resumen por region'!M35+'Resumen por region'!M53+'Resumen por region'!M71</f>
        <v>4975.0973873914572</v>
      </c>
      <c r="AE65" s="52">
        <f>'Resumen por region'!N17+'Resumen por region'!N35+'Resumen por region'!N53+'Resumen por region'!N71</f>
        <v>5075.175304172275</v>
      </c>
      <c r="AF65" s="52">
        <f>'Resumen por region'!O17+'Resumen por region'!O35+'Resumen por region'!O53+'Resumen por region'!O71</f>
        <v>5170.3141498079112</v>
      </c>
      <c r="AG65" s="52">
        <f>'Resumen por region'!P17+'Resumen por region'!P35+'Resumen por region'!P53+'Resumen por region'!P71</f>
        <v>5262.2942559389694</v>
      </c>
      <c r="AH65" s="52">
        <f>'Resumen por region'!Q17+'Resumen por region'!Q35+'Resumen por region'!Q53+'Resumen por region'!Q71</f>
        <v>5381.7381832058863</v>
      </c>
      <c r="AI65" s="52">
        <f>'Resumen por region'!R17+'Resumen por region'!R35+'Resumen por region'!R53+'Resumen por region'!R71</f>
        <v>5473.7699757297059</v>
      </c>
      <c r="AJ65" s="52">
        <f>'Resumen por region'!S17+'Resumen por region'!S35+'Resumen por region'!S53+'Resumen por region'!S71</f>
        <v>5586.5827272943043</v>
      </c>
      <c r="AK65" s="52">
        <f>'Resumen por region'!T17+'Resumen por region'!T35+'Resumen por region'!T53+'Resumen por region'!T71</f>
        <v>5688.302325294665</v>
      </c>
      <c r="AL65" s="52">
        <f>'Resumen por region'!U17+'Resumen por region'!U35+'Resumen por region'!U53+'Resumen por region'!U71</f>
        <v>5828.5838319457198</v>
      </c>
      <c r="AM65" s="52">
        <f>'Resumen por region'!V17+'Resumen por region'!V35+'Resumen por region'!V53+'Resumen por region'!V71</f>
        <v>5943.086874885681</v>
      </c>
      <c r="AN65" s="52">
        <f>'Resumen por region'!W17+'Resumen por region'!W35+'Resumen por region'!W53+'Resumen por region'!W71</f>
        <v>6023.7917116951385</v>
      </c>
      <c r="AO65" s="52">
        <f>'Resumen por region'!X17+'Resumen por region'!X35+'Resumen por region'!X53+'Resumen por region'!X71</f>
        <v>6151.111559863939</v>
      </c>
      <c r="AP65" s="52">
        <f>'Resumen por region'!Y17+'Resumen por region'!Y35+'Resumen por region'!Y53+'Resumen por region'!Y71</f>
        <v>6265.5303218601339</v>
      </c>
      <c r="AQ65" s="52">
        <f>'Resumen por region'!Z17+'Resumen por region'!Z35+'Resumen por region'!Z53+'Resumen por region'!Z71</f>
        <v>6338.2878304154347</v>
      </c>
      <c r="AR65" s="52">
        <f>'Resumen por region'!AA17+'Resumen por region'!AA35+'Resumen por region'!AA53+'Resumen por region'!AA71</f>
        <v>6438.3580784385922</v>
      </c>
      <c r="AS65" s="52">
        <f>'Resumen por region'!AB17+'Resumen por region'!AB35+'Resumen por region'!AB53+'Resumen por region'!AB71</f>
        <v>6522.2884009780537</v>
      </c>
      <c r="AT65" s="52">
        <f>'Resumen por region'!AC17+'Resumen por region'!AC35+'Resumen por region'!AC53+'Resumen por region'!AC71</f>
        <v>6652.8015607893767</v>
      </c>
      <c r="AU65" s="52">
        <f>'Resumen por region'!AD17+'Resumen por region'!AD35+'Resumen por region'!AD53+'Resumen por region'!AD71</f>
        <v>6739.8865636837272</v>
      </c>
      <c r="AV65" s="52">
        <f>'Resumen por region'!AE17+'Resumen por region'!AE35+'Resumen por region'!AE53+'Resumen por region'!AE71</f>
        <v>6841.3797962371882</v>
      </c>
      <c r="AW65" s="52">
        <f>'Resumen por region'!AF17+'Resumen por region'!AF35+'Resumen por region'!AF53+'Resumen por region'!AF71</f>
        <v>6943.0608627766487</v>
      </c>
      <c r="AX65" s="52">
        <f>'Resumen por region'!AG17+'Resumen por region'!AG35+'Resumen por region'!AG53+'Resumen por region'!AG71</f>
        <v>7030.1720575449626</v>
      </c>
      <c r="AY65" s="52">
        <f>'Resumen por region'!AH17+'Resumen por region'!AH35+'Resumen por region'!AH53+'Resumen por region'!AH71</f>
        <v>7088.3093446871826</v>
      </c>
      <c r="AZ65" s="52">
        <f>'Resumen por region'!AI17+'Resumen por region'!AI35+'Resumen por region'!AI53+'Resumen por region'!AI71</f>
        <v>7167.5761099563842</v>
      </c>
      <c r="BA65" s="52">
        <f>'Resumen por region'!AJ17+'Resumen por region'!AJ35+'Resumen por region'!AJ53+'Resumen por region'!AJ71</f>
        <v>0</v>
      </c>
      <c r="BB65" s="52">
        <f>'Resumen por region'!AK17+'Resumen por region'!AK35+'Resumen por region'!AK53+'Resumen por region'!AK71</f>
        <v>0</v>
      </c>
      <c r="BC65" s="52">
        <f>'Resumen por region'!AL17+'Resumen por region'!AL35+'Resumen por region'!AL53+'Resumen por region'!AL71</f>
        <v>0</v>
      </c>
    </row>
    <row r="68" spans="1:55">
      <c r="A68" t="s">
        <v>171</v>
      </c>
    </row>
    <row r="70" spans="1:55">
      <c r="A70" s="1" t="s">
        <v>165</v>
      </c>
    </row>
    <row r="72" spans="1:55">
      <c r="A72" s="51" t="s">
        <v>157</v>
      </c>
      <c r="B72" s="1">
        <v>1997</v>
      </c>
      <c r="C72" s="1">
        <v>1998</v>
      </c>
      <c r="D72" s="1">
        <v>1999</v>
      </c>
      <c r="E72" s="1">
        <v>2000</v>
      </c>
      <c r="F72" s="1">
        <v>2001</v>
      </c>
      <c r="G72" s="1">
        <v>2002</v>
      </c>
      <c r="H72" s="1">
        <v>2003</v>
      </c>
      <c r="I72" s="1">
        <v>2004</v>
      </c>
      <c r="J72" s="1">
        <v>2005</v>
      </c>
      <c r="K72" s="1">
        <v>2006</v>
      </c>
      <c r="L72" s="1">
        <v>2007</v>
      </c>
      <c r="M72" s="1">
        <v>2008</v>
      </c>
      <c r="N72" s="1">
        <v>2009</v>
      </c>
      <c r="O72" s="1">
        <v>2010</v>
      </c>
      <c r="P72" s="1">
        <v>2011</v>
      </c>
      <c r="Q72" s="1">
        <v>2012</v>
      </c>
      <c r="R72" s="1">
        <v>2013</v>
      </c>
      <c r="S72" s="1">
        <v>2014</v>
      </c>
      <c r="T72" s="1">
        <v>2015</v>
      </c>
      <c r="U72" s="1">
        <v>2016</v>
      </c>
      <c r="V72" s="1">
        <v>2017</v>
      </c>
      <c r="W72" s="1">
        <v>2018</v>
      </c>
      <c r="X72" s="1">
        <v>2019</v>
      </c>
      <c r="Y72" s="1">
        <v>2020</v>
      </c>
      <c r="Z72" s="1">
        <v>2021</v>
      </c>
      <c r="AA72" s="1">
        <v>2022</v>
      </c>
      <c r="AB72" s="1">
        <v>2023</v>
      </c>
      <c r="AC72" s="1">
        <v>2024</v>
      </c>
      <c r="AD72" s="1">
        <v>2025</v>
      </c>
      <c r="AE72" s="1">
        <v>2026</v>
      </c>
      <c r="AF72" s="1">
        <v>2027</v>
      </c>
      <c r="AG72" s="1">
        <v>2028</v>
      </c>
      <c r="AH72" s="1">
        <v>2029</v>
      </c>
      <c r="AI72" s="1">
        <v>2030</v>
      </c>
      <c r="AJ72" s="1">
        <v>2031</v>
      </c>
      <c r="AK72" s="1">
        <v>2032</v>
      </c>
      <c r="AL72" s="1">
        <v>2033</v>
      </c>
      <c r="AM72" s="1">
        <v>2034</v>
      </c>
      <c r="AN72" s="1">
        <v>2035</v>
      </c>
      <c r="AO72" s="1">
        <v>2036</v>
      </c>
      <c r="AP72" s="1">
        <v>2037</v>
      </c>
      <c r="AQ72" s="1">
        <v>2038</v>
      </c>
      <c r="AR72" s="1">
        <v>2039</v>
      </c>
      <c r="AS72" s="1">
        <v>2040</v>
      </c>
      <c r="AT72" s="1">
        <v>2041</v>
      </c>
      <c r="AU72" s="1">
        <v>2042</v>
      </c>
      <c r="AV72" s="1">
        <v>2043</v>
      </c>
      <c r="AW72" s="1">
        <v>2044</v>
      </c>
      <c r="AX72" s="1">
        <v>2045</v>
      </c>
      <c r="AY72" s="1">
        <v>2046</v>
      </c>
      <c r="AZ72" s="1">
        <v>2047</v>
      </c>
      <c r="BA72" s="1">
        <v>2048</v>
      </c>
      <c r="BB72" s="1">
        <v>2049</v>
      </c>
      <c r="BC72" s="1">
        <v>2050</v>
      </c>
    </row>
    <row r="73" spans="1:55">
      <c r="A73" s="1" t="s">
        <v>80</v>
      </c>
      <c r="B73" s="58"/>
      <c r="C73" s="58"/>
      <c r="D73" s="58"/>
      <c r="E73" s="58"/>
      <c r="F73" s="58"/>
      <c r="G73" s="58"/>
      <c r="H73" s="58"/>
      <c r="I73" s="58"/>
      <c r="J73" s="58"/>
      <c r="K73" s="58"/>
      <c r="L73" s="58"/>
      <c r="M73" s="58"/>
      <c r="N73" s="58"/>
      <c r="O73" s="58"/>
      <c r="P73" s="58"/>
      <c r="Q73" s="58"/>
      <c r="R73" s="58"/>
      <c r="S73" s="52">
        <f t="shared" ref="S73:BC73" si="15">S55-S65</f>
        <v>10108.99226254098</v>
      </c>
      <c r="T73" s="52">
        <f t="shared" si="15"/>
        <v>10571.566158582666</v>
      </c>
      <c r="U73" s="52">
        <f t="shared" si="15"/>
        <v>10818.791184799553</v>
      </c>
      <c r="V73" s="52">
        <f t="shared" si="15"/>
        <v>11238.566110590531</v>
      </c>
      <c r="W73" s="52">
        <f t="shared" si="15"/>
        <v>12246.786373479657</v>
      </c>
      <c r="X73" s="52">
        <f t="shared" si="15"/>
        <v>12460.116597780358</v>
      </c>
      <c r="Y73" s="52">
        <f t="shared" si="15"/>
        <v>10685.758815499728</v>
      </c>
      <c r="Z73" s="52">
        <f t="shared" si="15"/>
        <v>12639.024160940689</v>
      </c>
      <c r="AA73" s="52">
        <f t="shared" si="15"/>
        <v>13384.061288617037</v>
      </c>
      <c r="AB73" s="52">
        <f t="shared" si="15"/>
        <v>14144.802206371827</v>
      </c>
      <c r="AC73" s="52">
        <f t="shared" si="15"/>
        <v>14977.284139683079</v>
      </c>
      <c r="AD73" s="52">
        <f t="shared" si="15"/>
        <v>15718.575836897327</v>
      </c>
      <c r="AE73" s="52">
        <f t="shared" si="15"/>
        <v>16485.248866891838</v>
      </c>
      <c r="AF73" s="52">
        <f t="shared" si="15"/>
        <v>17229.304907453879</v>
      </c>
      <c r="AG73" s="52">
        <f t="shared" si="15"/>
        <v>18001.048425930556</v>
      </c>
      <c r="AH73" s="52">
        <f t="shared" si="15"/>
        <v>18777.73432939711</v>
      </c>
      <c r="AI73" s="52">
        <f t="shared" si="15"/>
        <v>19616.059255807671</v>
      </c>
      <c r="AJ73" s="52">
        <f t="shared" si="15"/>
        <v>20469.274159072898</v>
      </c>
      <c r="AK73" s="52">
        <f t="shared" si="15"/>
        <v>21368.976530814383</v>
      </c>
      <c r="AL73" s="52">
        <f t="shared" si="15"/>
        <v>22268.505865380357</v>
      </c>
      <c r="AM73" s="52">
        <f t="shared" si="15"/>
        <v>23233.293872261671</v>
      </c>
      <c r="AN73" s="52">
        <f t="shared" si="15"/>
        <v>24273.266750061324</v>
      </c>
      <c r="AO73" s="52">
        <f t="shared" si="15"/>
        <v>25274.634361023171</v>
      </c>
      <c r="AP73" s="52">
        <f t="shared" si="15"/>
        <v>26302.961160689047</v>
      </c>
      <c r="AQ73" s="52">
        <f t="shared" si="15"/>
        <v>27383.917762370933</v>
      </c>
      <c r="AR73" s="52">
        <f t="shared" si="15"/>
        <v>28443.034960222118</v>
      </c>
      <c r="AS73" s="52">
        <f t="shared" si="15"/>
        <v>29517.548297578949</v>
      </c>
      <c r="AT73" s="52">
        <f t="shared" si="15"/>
        <v>30547.695022140644</v>
      </c>
      <c r="AU73" s="52">
        <f t="shared" si="15"/>
        <v>31613.582471929571</v>
      </c>
      <c r="AV73" s="52">
        <f t="shared" si="15"/>
        <v>32653.564938817974</v>
      </c>
      <c r="AW73" s="52">
        <f t="shared" si="15"/>
        <v>33679.963162374203</v>
      </c>
      <c r="AX73" s="52">
        <f t="shared" si="15"/>
        <v>34704.547727972902</v>
      </c>
      <c r="AY73" s="52">
        <f t="shared" si="15"/>
        <v>35746.239472731308</v>
      </c>
      <c r="AZ73" s="52">
        <f t="shared" si="15"/>
        <v>36752.557848839788</v>
      </c>
      <c r="BA73" s="52">
        <f t="shared" si="15"/>
        <v>44988.491768828455</v>
      </c>
      <c r="BB73" s="52">
        <f t="shared" si="15"/>
        <v>46034.427457022757</v>
      </c>
      <c r="BC73" s="52">
        <f t="shared" si="15"/>
        <v>47050.634290054266</v>
      </c>
    </row>
    <row r="75" spans="1:55">
      <c r="A75" t="s">
        <v>172</v>
      </c>
    </row>
    <row r="76" spans="1:55">
      <c r="A76" t="s">
        <v>173</v>
      </c>
    </row>
    <row r="79" spans="1:55">
      <c r="A79" s="1" t="s">
        <v>176</v>
      </c>
    </row>
    <row r="80" spans="1:55">
      <c r="A80" s="51"/>
      <c r="B80" s="1">
        <v>1997</v>
      </c>
      <c r="C80" s="1">
        <v>1998</v>
      </c>
      <c r="D80" s="1">
        <v>1999</v>
      </c>
      <c r="E80" s="1">
        <v>2000</v>
      </c>
      <c r="F80" s="1">
        <v>2001</v>
      </c>
      <c r="G80" s="1">
        <v>2002</v>
      </c>
      <c r="H80" s="1">
        <v>2003</v>
      </c>
      <c r="I80" s="1">
        <v>2004</v>
      </c>
      <c r="J80" s="1">
        <v>2005</v>
      </c>
      <c r="K80" s="1">
        <v>2006</v>
      </c>
      <c r="L80" s="1">
        <v>2007</v>
      </c>
      <c r="M80" s="1">
        <v>2008</v>
      </c>
      <c r="N80" s="1">
        <v>2009</v>
      </c>
      <c r="O80" s="1">
        <v>2010</v>
      </c>
      <c r="P80" s="1">
        <v>2011</v>
      </c>
      <c r="Q80" s="1">
        <v>2012</v>
      </c>
      <c r="R80" s="1">
        <v>2013</v>
      </c>
      <c r="S80" s="1">
        <v>2014</v>
      </c>
      <c r="T80" s="1">
        <v>2015</v>
      </c>
      <c r="U80" s="1">
        <v>2016</v>
      </c>
      <c r="V80" s="1">
        <v>2017</v>
      </c>
      <c r="W80" s="1">
        <v>2018</v>
      </c>
      <c r="X80" s="1">
        <v>2019</v>
      </c>
      <c r="Y80" s="1">
        <v>2020</v>
      </c>
      <c r="Z80" s="1">
        <v>2021</v>
      </c>
      <c r="AA80" s="1">
        <v>2022</v>
      </c>
      <c r="AB80" s="1">
        <v>2023</v>
      </c>
      <c r="AC80" s="1">
        <v>2024</v>
      </c>
      <c r="AD80" s="1">
        <v>2025</v>
      </c>
      <c r="AE80" s="1">
        <v>2026</v>
      </c>
      <c r="AF80" s="1">
        <v>2027</v>
      </c>
      <c r="AG80" s="1">
        <v>2028</v>
      </c>
      <c r="AH80" s="1">
        <v>2029</v>
      </c>
      <c r="AI80" s="1">
        <v>2030</v>
      </c>
      <c r="AJ80" s="1">
        <v>2031</v>
      </c>
      <c r="AK80" s="1">
        <v>2032</v>
      </c>
      <c r="AL80" s="1">
        <v>2033</v>
      </c>
      <c r="AM80" s="1">
        <v>2034</v>
      </c>
      <c r="AN80" s="1">
        <v>2035</v>
      </c>
      <c r="AO80" s="1">
        <v>2036</v>
      </c>
      <c r="AP80" s="1">
        <v>2037</v>
      </c>
      <c r="AQ80" s="1">
        <v>2038</v>
      </c>
      <c r="AR80" s="1">
        <v>2039</v>
      </c>
      <c r="AS80" s="1">
        <v>2040</v>
      </c>
      <c r="AT80" s="1">
        <v>2041</v>
      </c>
      <c r="AU80" s="1">
        <v>2042</v>
      </c>
      <c r="AV80" s="1">
        <v>2043</v>
      </c>
      <c r="AW80" s="1">
        <v>2044</v>
      </c>
      <c r="AX80" s="1">
        <v>2045</v>
      </c>
      <c r="AY80" s="1">
        <v>2046</v>
      </c>
      <c r="AZ80" s="1">
        <v>2047</v>
      </c>
      <c r="BA80" s="1">
        <v>2048</v>
      </c>
      <c r="BB80" s="1">
        <v>2049</v>
      </c>
      <c r="BC80" s="1">
        <v>2050</v>
      </c>
    </row>
    <row r="81" spans="1:55">
      <c r="A81" s="59" t="s">
        <v>17</v>
      </c>
      <c r="B81" s="30">
        <f t="shared" ref="B81:S81" si="16">+B14/B$22</f>
        <v>5.2585002730538191E-2</v>
      </c>
      <c r="C81" s="30">
        <f t="shared" si="16"/>
        <v>4.3369265480070196E-2</v>
      </c>
      <c r="D81" s="30">
        <f t="shared" si="16"/>
        <v>5.9869457573711454E-2</v>
      </c>
      <c r="E81" s="30">
        <f t="shared" si="16"/>
        <v>4.1716465147226801E-2</v>
      </c>
      <c r="F81" s="30">
        <f t="shared" si="16"/>
        <v>3.9801713098189632E-2</v>
      </c>
      <c r="G81" s="30">
        <f t="shared" si="16"/>
        <v>3.7400858776629811E-2</v>
      </c>
      <c r="H81" s="30">
        <f t="shared" si="16"/>
        <v>3.5055630924427046E-2</v>
      </c>
      <c r="I81" s="30">
        <f t="shared" si="16"/>
        <v>0.17398086921008293</v>
      </c>
      <c r="J81" s="30">
        <f t="shared" si="16"/>
        <v>0.12390863596368612</v>
      </c>
      <c r="K81" s="30">
        <f t="shared" si="16"/>
        <v>9.9283913738861335E-2</v>
      </c>
      <c r="L81" s="30">
        <f t="shared" si="16"/>
        <v>0.10255515776690678</v>
      </c>
      <c r="M81" s="30">
        <f t="shared" si="16"/>
        <v>0.17315403243364419</v>
      </c>
      <c r="N81" s="30">
        <f t="shared" si="16"/>
        <v>0.14036479038794747</v>
      </c>
      <c r="O81" s="30">
        <f t="shared" si="16"/>
        <v>0.2762479366603583</v>
      </c>
      <c r="P81" s="30">
        <f t="shared" si="16"/>
        <v>0.40200106168231514</v>
      </c>
      <c r="Q81" s="30">
        <f t="shared" si="16"/>
        <v>0.20424341432104418</v>
      </c>
      <c r="R81" s="30">
        <f t="shared" si="16"/>
        <v>0.17542569487105023</v>
      </c>
      <c r="S81" s="30">
        <f t="shared" si="16"/>
        <v>0.11348230595519622</v>
      </c>
      <c r="T81" s="170">
        <f>29.14%</f>
        <v>0.29139999999999999</v>
      </c>
      <c r="U81" s="170">
        <f>29.14%</f>
        <v>0.29139999999999999</v>
      </c>
      <c r="V81" s="170">
        <f>29.14%</f>
        <v>0.29139999999999999</v>
      </c>
      <c r="W81" s="170">
        <f t="shared" ref="W81:BC81" si="17">29.14%</f>
        <v>0.29139999999999999</v>
      </c>
      <c r="X81" s="170">
        <f t="shared" si="17"/>
        <v>0.29139999999999999</v>
      </c>
      <c r="Y81" s="170">
        <f t="shared" si="17"/>
        <v>0.29139999999999999</v>
      </c>
      <c r="Z81" s="170">
        <f t="shared" si="17"/>
        <v>0.29139999999999999</v>
      </c>
      <c r="AA81" s="170">
        <f t="shared" si="17"/>
        <v>0.29139999999999999</v>
      </c>
      <c r="AB81" s="170">
        <f t="shared" si="17"/>
        <v>0.29139999999999999</v>
      </c>
      <c r="AC81" s="170">
        <f t="shared" si="17"/>
        <v>0.29139999999999999</v>
      </c>
      <c r="AD81" s="170">
        <f t="shared" si="17"/>
        <v>0.29139999999999999</v>
      </c>
      <c r="AE81" s="170">
        <f t="shared" si="17"/>
        <v>0.29139999999999999</v>
      </c>
      <c r="AF81" s="170">
        <f t="shared" si="17"/>
        <v>0.29139999999999999</v>
      </c>
      <c r="AG81" s="170">
        <f t="shared" si="17"/>
        <v>0.29139999999999999</v>
      </c>
      <c r="AH81" s="170">
        <f t="shared" si="17"/>
        <v>0.29139999999999999</v>
      </c>
      <c r="AI81" s="170">
        <f t="shared" si="17"/>
        <v>0.29139999999999999</v>
      </c>
      <c r="AJ81" s="170">
        <f t="shared" si="17"/>
        <v>0.29139999999999999</v>
      </c>
      <c r="AK81" s="170">
        <f t="shared" si="17"/>
        <v>0.29139999999999999</v>
      </c>
      <c r="AL81" s="170">
        <f t="shared" si="17"/>
        <v>0.29139999999999999</v>
      </c>
      <c r="AM81" s="170">
        <f t="shared" si="17"/>
        <v>0.29139999999999999</v>
      </c>
      <c r="AN81" s="170">
        <f t="shared" si="17"/>
        <v>0.29139999999999999</v>
      </c>
      <c r="AO81" s="170">
        <f t="shared" si="17"/>
        <v>0.29139999999999999</v>
      </c>
      <c r="AP81" s="170">
        <f t="shared" si="17"/>
        <v>0.29139999999999999</v>
      </c>
      <c r="AQ81" s="170">
        <f t="shared" si="17"/>
        <v>0.29139999999999999</v>
      </c>
      <c r="AR81" s="170">
        <f t="shared" si="17"/>
        <v>0.29139999999999999</v>
      </c>
      <c r="AS81" s="170">
        <f t="shared" si="17"/>
        <v>0.29139999999999999</v>
      </c>
      <c r="AT81" s="170">
        <f t="shared" si="17"/>
        <v>0.29139999999999999</v>
      </c>
      <c r="AU81" s="170">
        <f t="shared" si="17"/>
        <v>0.29139999999999999</v>
      </c>
      <c r="AV81" s="170">
        <f t="shared" si="17"/>
        <v>0.29139999999999999</v>
      </c>
      <c r="AW81" s="170">
        <f t="shared" si="17"/>
        <v>0.29139999999999999</v>
      </c>
      <c r="AX81" s="170">
        <f t="shared" si="17"/>
        <v>0.29139999999999999</v>
      </c>
      <c r="AY81" s="170">
        <f t="shared" si="17"/>
        <v>0.29139999999999999</v>
      </c>
      <c r="AZ81" s="170">
        <f t="shared" si="17"/>
        <v>0.29139999999999999</v>
      </c>
      <c r="BA81" s="170">
        <f t="shared" si="17"/>
        <v>0.29139999999999999</v>
      </c>
      <c r="BB81" s="170">
        <f t="shared" si="17"/>
        <v>0.29139999999999999</v>
      </c>
      <c r="BC81" s="170">
        <f t="shared" si="17"/>
        <v>0.29139999999999999</v>
      </c>
    </row>
    <row r="82" spans="1:55">
      <c r="A82" s="59" t="s">
        <v>18</v>
      </c>
      <c r="B82" s="30">
        <f t="shared" ref="B82:S82" si="18">+B15/B$22</f>
        <v>0.22207388829619015</v>
      </c>
      <c r="C82" s="30">
        <f t="shared" si="18"/>
        <v>0.23890699423414388</v>
      </c>
      <c r="D82" s="30">
        <f t="shared" si="18"/>
        <v>0.26085977942831418</v>
      </c>
      <c r="E82" s="30">
        <f t="shared" si="18"/>
        <v>0.20431366418618521</v>
      </c>
      <c r="F82" s="30">
        <f t="shared" si="18"/>
        <v>0.16415913927594342</v>
      </c>
      <c r="G82" s="30">
        <f t="shared" si="18"/>
        <v>0.21135834145862895</v>
      </c>
      <c r="H82" s="30">
        <f t="shared" si="18"/>
        <v>0.30219252213557019</v>
      </c>
      <c r="I82" s="30">
        <f t="shared" si="18"/>
        <v>0.15297165522170827</v>
      </c>
      <c r="J82" s="30">
        <f t="shared" si="18"/>
        <v>0.14297393627800872</v>
      </c>
      <c r="K82" s="30">
        <f t="shared" si="18"/>
        <v>0.11134697593031431</v>
      </c>
      <c r="L82" s="30">
        <f t="shared" si="18"/>
        <v>0.11462356168502322</v>
      </c>
      <c r="M82" s="30">
        <f t="shared" si="18"/>
        <v>0.1079723978333299</v>
      </c>
      <c r="N82" s="30">
        <f t="shared" si="18"/>
        <v>0.14512538435609906</v>
      </c>
      <c r="O82" s="30">
        <f t="shared" si="18"/>
        <v>0.122235988697995</v>
      </c>
      <c r="P82" s="30">
        <f t="shared" si="18"/>
        <v>0.12316090646395063</v>
      </c>
      <c r="Q82" s="30">
        <f t="shared" si="18"/>
        <v>0.11924053634398504</v>
      </c>
      <c r="R82" s="30">
        <f t="shared" si="18"/>
        <v>2.1919078909335723E-2</v>
      </c>
      <c r="S82" s="30">
        <f t="shared" si="18"/>
        <v>7.9742407370141002E-2</v>
      </c>
      <c r="T82" s="30">
        <f>11.72%</f>
        <v>0.11720000000000001</v>
      </c>
      <c r="U82" s="30">
        <f>11.72%</f>
        <v>0.11720000000000001</v>
      </c>
      <c r="V82" s="30">
        <f>11.72%</f>
        <v>0.11720000000000001</v>
      </c>
      <c r="W82" s="30">
        <f t="shared" ref="W82:BC82" si="19">11.72%</f>
        <v>0.11720000000000001</v>
      </c>
      <c r="X82" s="30">
        <f t="shared" si="19"/>
        <v>0.11720000000000001</v>
      </c>
      <c r="Y82" s="30">
        <f t="shared" si="19"/>
        <v>0.11720000000000001</v>
      </c>
      <c r="Z82" s="30">
        <f t="shared" si="19"/>
        <v>0.11720000000000001</v>
      </c>
      <c r="AA82" s="30">
        <f t="shared" si="19"/>
        <v>0.11720000000000001</v>
      </c>
      <c r="AB82" s="30">
        <f t="shared" si="19"/>
        <v>0.11720000000000001</v>
      </c>
      <c r="AC82" s="30">
        <f t="shared" si="19"/>
        <v>0.11720000000000001</v>
      </c>
      <c r="AD82" s="30">
        <f t="shared" si="19"/>
        <v>0.11720000000000001</v>
      </c>
      <c r="AE82" s="30">
        <f t="shared" si="19"/>
        <v>0.11720000000000001</v>
      </c>
      <c r="AF82" s="30">
        <f t="shared" si="19"/>
        <v>0.11720000000000001</v>
      </c>
      <c r="AG82" s="30">
        <f t="shared" si="19"/>
        <v>0.11720000000000001</v>
      </c>
      <c r="AH82" s="30">
        <f t="shared" si="19"/>
        <v>0.11720000000000001</v>
      </c>
      <c r="AI82" s="30">
        <f t="shared" si="19"/>
        <v>0.11720000000000001</v>
      </c>
      <c r="AJ82" s="30">
        <f t="shared" si="19"/>
        <v>0.11720000000000001</v>
      </c>
      <c r="AK82" s="30">
        <f t="shared" si="19"/>
        <v>0.11720000000000001</v>
      </c>
      <c r="AL82" s="30">
        <f t="shared" si="19"/>
        <v>0.11720000000000001</v>
      </c>
      <c r="AM82" s="30">
        <f t="shared" si="19"/>
        <v>0.11720000000000001</v>
      </c>
      <c r="AN82" s="30">
        <f t="shared" si="19"/>
        <v>0.11720000000000001</v>
      </c>
      <c r="AO82" s="30">
        <f t="shared" si="19"/>
        <v>0.11720000000000001</v>
      </c>
      <c r="AP82" s="30">
        <f t="shared" si="19"/>
        <v>0.11720000000000001</v>
      </c>
      <c r="AQ82" s="30">
        <f t="shared" si="19"/>
        <v>0.11720000000000001</v>
      </c>
      <c r="AR82" s="30">
        <f t="shared" si="19"/>
        <v>0.11720000000000001</v>
      </c>
      <c r="AS82" s="30">
        <f t="shared" si="19"/>
        <v>0.11720000000000001</v>
      </c>
      <c r="AT82" s="30">
        <f t="shared" si="19"/>
        <v>0.11720000000000001</v>
      </c>
      <c r="AU82" s="30">
        <f t="shared" si="19"/>
        <v>0.11720000000000001</v>
      </c>
      <c r="AV82" s="30">
        <f t="shared" si="19"/>
        <v>0.11720000000000001</v>
      </c>
      <c r="AW82" s="30">
        <f t="shared" si="19"/>
        <v>0.11720000000000001</v>
      </c>
      <c r="AX82" s="30">
        <f t="shared" si="19"/>
        <v>0.11720000000000001</v>
      </c>
      <c r="AY82" s="30">
        <f t="shared" si="19"/>
        <v>0.11720000000000001</v>
      </c>
      <c r="AZ82" s="30">
        <f t="shared" si="19"/>
        <v>0.11720000000000001</v>
      </c>
      <c r="BA82" s="30">
        <f t="shared" si="19"/>
        <v>0.11720000000000001</v>
      </c>
      <c r="BB82" s="30">
        <f t="shared" si="19"/>
        <v>0.11720000000000001</v>
      </c>
      <c r="BC82" s="30">
        <f t="shared" si="19"/>
        <v>0.11720000000000001</v>
      </c>
    </row>
    <row r="83" spans="1:55">
      <c r="A83" s="59" t="s">
        <v>16</v>
      </c>
      <c r="B83" s="30">
        <f t="shared" ref="B83:S83" si="20">+B16/B$22</f>
        <v>4.9507591168153731E-2</v>
      </c>
      <c r="C83" s="30">
        <f t="shared" si="20"/>
        <v>5.8661318626222113E-2</v>
      </c>
      <c r="D83" s="30">
        <f t="shared" si="20"/>
        <v>6.9097456673418864E-2</v>
      </c>
      <c r="E83" s="30">
        <f t="shared" si="20"/>
        <v>8.9447862478472348E-2</v>
      </c>
      <c r="F83" s="30">
        <f t="shared" si="20"/>
        <v>8.8957745864617382E-2</v>
      </c>
      <c r="G83" s="30">
        <f t="shared" si="20"/>
        <v>9.602453044046351E-2</v>
      </c>
      <c r="H83" s="30">
        <f t="shared" si="20"/>
        <v>9.5916101279335114E-2</v>
      </c>
      <c r="I83" s="30">
        <f t="shared" si="20"/>
        <v>9.0634050036528108E-2</v>
      </c>
      <c r="J83" s="30">
        <f t="shared" si="20"/>
        <v>9.130773298317231E-2</v>
      </c>
      <c r="K83" s="30">
        <f t="shared" si="20"/>
        <v>0.11882426094573843</v>
      </c>
      <c r="L83" s="30">
        <f t="shared" si="20"/>
        <v>0.12412918568881026</v>
      </c>
      <c r="M83" s="30">
        <f t="shared" si="20"/>
        <v>0.11150835753825213</v>
      </c>
      <c r="N83" s="30">
        <f t="shared" si="20"/>
        <v>0.13348951326215577</v>
      </c>
      <c r="O83" s="30">
        <f t="shared" si="20"/>
        <v>0.10601606304567077</v>
      </c>
      <c r="P83" s="30">
        <f t="shared" si="20"/>
        <v>9.3350839501934471E-2</v>
      </c>
      <c r="Q83" s="30">
        <f t="shared" si="20"/>
        <v>8.5658105590568773E-2</v>
      </c>
      <c r="R83" s="30">
        <f t="shared" si="20"/>
        <v>8.4242326608213625E-2</v>
      </c>
      <c r="S83" s="30">
        <f t="shared" si="20"/>
        <v>0.11234819171704309</v>
      </c>
      <c r="T83" s="30">
        <f>8.61%</f>
        <v>8.6099999999999996E-2</v>
      </c>
      <c r="U83" s="30">
        <f>8.61%</f>
        <v>8.6099999999999996E-2</v>
      </c>
      <c r="V83" s="30">
        <f>8.61%</f>
        <v>8.6099999999999996E-2</v>
      </c>
      <c r="W83" s="30">
        <f t="shared" ref="W83:BC83" si="21">8.61%</f>
        <v>8.6099999999999996E-2</v>
      </c>
      <c r="X83" s="30">
        <f t="shared" si="21"/>
        <v>8.6099999999999996E-2</v>
      </c>
      <c r="Y83" s="30">
        <f t="shared" si="21"/>
        <v>8.6099999999999996E-2</v>
      </c>
      <c r="Z83" s="30">
        <f t="shared" si="21"/>
        <v>8.6099999999999996E-2</v>
      </c>
      <c r="AA83" s="30">
        <f t="shared" si="21"/>
        <v>8.6099999999999996E-2</v>
      </c>
      <c r="AB83" s="30">
        <f t="shared" si="21"/>
        <v>8.6099999999999996E-2</v>
      </c>
      <c r="AC83" s="30">
        <f t="shared" si="21"/>
        <v>8.6099999999999996E-2</v>
      </c>
      <c r="AD83" s="30">
        <f t="shared" si="21"/>
        <v>8.6099999999999996E-2</v>
      </c>
      <c r="AE83" s="30">
        <f t="shared" si="21"/>
        <v>8.6099999999999996E-2</v>
      </c>
      <c r="AF83" s="30">
        <f t="shared" si="21"/>
        <v>8.6099999999999996E-2</v>
      </c>
      <c r="AG83" s="30">
        <f t="shared" si="21"/>
        <v>8.6099999999999996E-2</v>
      </c>
      <c r="AH83" s="30">
        <f t="shared" si="21"/>
        <v>8.6099999999999996E-2</v>
      </c>
      <c r="AI83" s="30">
        <f t="shared" si="21"/>
        <v>8.6099999999999996E-2</v>
      </c>
      <c r="AJ83" s="30">
        <f t="shared" si="21"/>
        <v>8.6099999999999996E-2</v>
      </c>
      <c r="AK83" s="30">
        <f t="shared" si="21"/>
        <v>8.6099999999999996E-2</v>
      </c>
      <c r="AL83" s="30">
        <f t="shared" si="21"/>
        <v>8.6099999999999996E-2</v>
      </c>
      <c r="AM83" s="30">
        <f t="shared" si="21"/>
        <v>8.6099999999999996E-2</v>
      </c>
      <c r="AN83" s="30">
        <f t="shared" si="21"/>
        <v>8.6099999999999996E-2</v>
      </c>
      <c r="AO83" s="30">
        <f t="shared" si="21"/>
        <v>8.6099999999999996E-2</v>
      </c>
      <c r="AP83" s="30">
        <f t="shared" si="21"/>
        <v>8.6099999999999996E-2</v>
      </c>
      <c r="AQ83" s="30">
        <f t="shared" si="21"/>
        <v>8.6099999999999996E-2</v>
      </c>
      <c r="AR83" s="30">
        <f t="shared" si="21"/>
        <v>8.6099999999999996E-2</v>
      </c>
      <c r="AS83" s="30">
        <f t="shared" si="21"/>
        <v>8.6099999999999996E-2</v>
      </c>
      <c r="AT83" s="30">
        <f t="shared" si="21"/>
        <v>8.6099999999999996E-2</v>
      </c>
      <c r="AU83" s="30">
        <f t="shared" si="21"/>
        <v>8.6099999999999996E-2</v>
      </c>
      <c r="AV83" s="30">
        <f t="shared" si="21"/>
        <v>8.6099999999999996E-2</v>
      </c>
      <c r="AW83" s="30">
        <f t="shared" si="21"/>
        <v>8.6099999999999996E-2</v>
      </c>
      <c r="AX83" s="30">
        <f t="shared" si="21"/>
        <v>8.6099999999999996E-2</v>
      </c>
      <c r="AY83" s="30">
        <f t="shared" si="21"/>
        <v>8.6099999999999996E-2</v>
      </c>
      <c r="AZ83" s="30">
        <f t="shared" si="21"/>
        <v>8.6099999999999996E-2</v>
      </c>
      <c r="BA83" s="30">
        <f t="shared" si="21"/>
        <v>8.6099999999999996E-2</v>
      </c>
      <c r="BB83" s="30">
        <f t="shared" si="21"/>
        <v>8.6099999999999996E-2</v>
      </c>
      <c r="BC83" s="30">
        <f t="shared" si="21"/>
        <v>8.6099999999999996E-2</v>
      </c>
    </row>
    <row r="84" spans="1:55">
      <c r="A84" s="59" t="s">
        <v>7</v>
      </c>
      <c r="B84" s="30">
        <f t="shared" ref="B84:S84" si="22">+B17/B$22</f>
        <v>0.45782865689110525</v>
      </c>
      <c r="C84" s="30">
        <f t="shared" si="22"/>
        <v>0.60666833792930563</v>
      </c>
      <c r="D84" s="30">
        <f t="shared" si="22"/>
        <v>0.57483682196713937</v>
      </c>
      <c r="E84" s="30">
        <f t="shared" si="22"/>
        <v>0.55706033226831697</v>
      </c>
      <c r="F84" s="30">
        <f t="shared" si="22"/>
        <v>0.60142772925789778</v>
      </c>
      <c r="G84" s="30">
        <f t="shared" si="22"/>
        <v>0.61476574379818494</v>
      </c>
      <c r="H84" s="30">
        <f t="shared" si="22"/>
        <v>0.62012761926961002</v>
      </c>
      <c r="I84" s="30">
        <f t="shared" si="22"/>
        <v>0.61489680697872895</v>
      </c>
      <c r="J84" s="30">
        <f t="shared" si="22"/>
        <v>0.61910720016900911</v>
      </c>
      <c r="K84" s="30">
        <f t="shared" si="22"/>
        <v>0.59099511765107005</v>
      </c>
      <c r="L84" s="30">
        <f t="shared" si="22"/>
        <v>0.56158349082349535</v>
      </c>
      <c r="M84" s="30">
        <f t="shared" si="22"/>
        <v>0.54279480820763382</v>
      </c>
      <c r="N84" s="30">
        <f t="shared" si="22"/>
        <v>0.57476282958102565</v>
      </c>
      <c r="O84" s="30">
        <f t="shared" si="22"/>
        <v>0.58399822998937878</v>
      </c>
      <c r="P84" s="30">
        <f t="shared" si="22"/>
        <v>0.55930953308399689</v>
      </c>
      <c r="Q84" s="30">
        <f t="shared" si="22"/>
        <v>0.49023554868750352</v>
      </c>
      <c r="R84" s="30">
        <f t="shared" si="22"/>
        <v>0.54468911089699268</v>
      </c>
      <c r="S84" s="30">
        <f t="shared" si="22"/>
        <v>0.56549771199909771</v>
      </c>
      <c r="T84" s="30">
        <f>49.97%</f>
        <v>0.49969999999999998</v>
      </c>
      <c r="U84" s="30">
        <f>49.97%</f>
        <v>0.49969999999999998</v>
      </c>
      <c r="V84" s="30">
        <f>49.97%</f>
        <v>0.49969999999999998</v>
      </c>
      <c r="W84" s="30">
        <f t="shared" ref="W84:BC84" si="23">49.97%</f>
        <v>0.49969999999999998</v>
      </c>
      <c r="X84" s="30">
        <f t="shared" si="23"/>
        <v>0.49969999999999998</v>
      </c>
      <c r="Y84" s="30">
        <f t="shared" si="23"/>
        <v>0.49969999999999998</v>
      </c>
      <c r="Z84" s="30">
        <f t="shared" si="23"/>
        <v>0.49969999999999998</v>
      </c>
      <c r="AA84" s="30">
        <f t="shared" si="23"/>
        <v>0.49969999999999998</v>
      </c>
      <c r="AB84" s="30">
        <f t="shared" si="23"/>
        <v>0.49969999999999998</v>
      </c>
      <c r="AC84" s="30">
        <f t="shared" si="23"/>
        <v>0.49969999999999998</v>
      </c>
      <c r="AD84" s="30">
        <f t="shared" si="23"/>
        <v>0.49969999999999998</v>
      </c>
      <c r="AE84" s="30">
        <f t="shared" si="23"/>
        <v>0.49969999999999998</v>
      </c>
      <c r="AF84" s="30">
        <f t="shared" si="23"/>
        <v>0.49969999999999998</v>
      </c>
      <c r="AG84" s="30">
        <f t="shared" si="23"/>
        <v>0.49969999999999998</v>
      </c>
      <c r="AH84" s="30">
        <f t="shared" si="23"/>
        <v>0.49969999999999998</v>
      </c>
      <c r="AI84" s="30">
        <f t="shared" si="23"/>
        <v>0.49969999999999998</v>
      </c>
      <c r="AJ84" s="30">
        <f t="shared" si="23"/>
        <v>0.49969999999999998</v>
      </c>
      <c r="AK84" s="30">
        <f t="shared" si="23"/>
        <v>0.49969999999999998</v>
      </c>
      <c r="AL84" s="30">
        <f t="shared" si="23"/>
        <v>0.49969999999999998</v>
      </c>
      <c r="AM84" s="30">
        <f t="shared" si="23"/>
        <v>0.49969999999999998</v>
      </c>
      <c r="AN84" s="30">
        <f t="shared" si="23"/>
        <v>0.49969999999999998</v>
      </c>
      <c r="AO84" s="30">
        <f t="shared" si="23"/>
        <v>0.49969999999999998</v>
      </c>
      <c r="AP84" s="30">
        <f t="shared" si="23"/>
        <v>0.49969999999999998</v>
      </c>
      <c r="AQ84" s="30">
        <f t="shared" si="23"/>
        <v>0.49969999999999998</v>
      </c>
      <c r="AR84" s="30">
        <f t="shared" si="23"/>
        <v>0.49969999999999998</v>
      </c>
      <c r="AS84" s="30">
        <f t="shared" si="23"/>
        <v>0.49969999999999998</v>
      </c>
      <c r="AT84" s="30">
        <f t="shared" si="23"/>
        <v>0.49969999999999998</v>
      </c>
      <c r="AU84" s="30">
        <f t="shared" si="23"/>
        <v>0.49969999999999998</v>
      </c>
      <c r="AV84" s="30">
        <f t="shared" si="23"/>
        <v>0.49969999999999998</v>
      </c>
      <c r="AW84" s="30">
        <f t="shared" si="23"/>
        <v>0.49969999999999998</v>
      </c>
      <c r="AX84" s="30">
        <f t="shared" si="23"/>
        <v>0.49969999999999998</v>
      </c>
      <c r="AY84" s="30">
        <f t="shared" si="23"/>
        <v>0.49969999999999998</v>
      </c>
      <c r="AZ84" s="30">
        <f t="shared" si="23"/>
        <v>0.49969999999999998</v>
      </c>
      <c r="BA84" s="30">
        <f t="shared" si="23"/>
        <v>0.49969999999999998</v>
      </c>
      <c r="BB84" s="30">
        <f t="shared" si="23"/>
        <v>0.49969999999999998</v>
      </c>
      <c r="BC84" s="30">
        <f t="shared" si="23"/>
        <v>0.49969999999999998</v>
      </c>
    </row>
    <row r="85" spans="1:55">
      <c r="A85" s="59" t="s">
        <v>153</v>
      </c>
      <c r="B85" s="30">
        <f t="shared" ref="B85:S85" si="24">+B18/B$22</f>
        <v>2.2249479211147406E-3</v>
      </c>
      <c r="C85" s="30">
        <f t="shared" si="24"/>
        <v>1.002757583354224E-3</v>
      </c>
      <c r="D85" s="30">
        <f t="shared" si="24"/>
        <v>3.8262435291469728E-3</v>
      </c>
      <c r="E85" s="30">
        <f t="shared" si="24"/>
        <v>1.9403007045221767E-4</v>
      </c>
      <c r="F85" s="30">
        <f t="shared" si="24"/>
        <v>1.8341803271055131E-4</v>
      </c>
      <c r="G85" s="30">
        <f t="shared" si="24"/>
        <v>0</v>
      </c>
      <c r="H85" s="30">
        <f t="shared" si="24"/>
        <v>2.9213025770355875E-3</v>
      </c>
      <c r="I85" s="30">
        <f t="shared" si="24"/>
        <v>1.0116872975477538E-2</v>
      </c>
      <c r="J85" s="30">
        <f t="shared" si="24"/>
        <v>1.9259914172551915E-3</v>
      </c>
      <c r="K85" s="30">
        <f t="shared" si="24"/>
        <v>1.0079232073265981E-3</v>
      </c>
      <c r="L85" s="30">
        <f t="shared" si="24"/>
        <v>8.1045072425528421E-4</v>
      </c>
      <c r="M85" s="30">
        <f t="shared" si="24"/>
        <v>3.7392236970267841E-4</v>
      </c>
      <c r="N85" s="30">
        <f t="shared" si="24"/>
        <v>1.0475116980689591E-3</v>
      </c>
      <c r="O85" s="30">
        <f t="shared" si="24"/>
        <v>1.0996152241872252E-3</v>
      </c>
      <c r="P85" s="30">
        <f t="shared" si="24"/>
        <v>1.1941951421370351E-3</v>
      </c>
      <c r="Q85" s="30">
        <f t="shared" si="24"/>
        <v>4.7625556823020993E-4</v>
      </c>
      <c r="R85" s="30">
        <f t="shared" si="24"/>
        <v>7.3063596364452408E-4</v>
      </c>
      <c r="S85" s="30">
        <f t="shared" si="24"/>
        <v>1.1341142381531165E-3</v>
      </c>
      <c r="T85" s="170">
        <f>0.24%</f>
        <v>2.3999999999999998E-3</v>
      </c>
      <c r="U85" s="170">
        <f>0.24%</f>
        <v>2.3999999999999998E-3</v>
      </c>
      <c r="V85" s="170">
        <f>0.24%</f>
        <v>2.3999999999999998E-3</v>
      </c>
      <c r="W85" s="170">
        <f t="shared" ref="W85:BC85" si="25">0.24%</f>
        <v>2.3999999999999998E-3</v>
      </c>
      <c r="X85" s="170">
        <f t="shared" si="25"/>
        <v>2.3999999999999998E-3</v>
      </c>
      <c r="Y85" s="170">
        <f t="shared" si="25"/>
        <v>2.3999999999999998E-3</v>
      </c>
      <c r="Z85" s="170">
        <f t="shared" si="25"/>
        <v>2.3999999999999998E-3</v>
      </c>
      <c r="AA85" s="170">
        <f t="shared" si="25"/>
        <v>2.3999999999999998E-3</v>
      </c>
      <c r="AB85" s="170">
        <f t="shared" si="25"/>
        <v>2.3999999999999998E-3</v>
      </c>
      <c r="AC85" s="170">
        <f t="shared" si="25"/>
        <v>2.3999999999999998E-3</v>
      </c>
      <c r="AD85" s="170">
        <f t="shared" si="25"/>
        <v>2.3999999999999998E-3</v>
      </c>
      <c r="AE85" s="170">
        <f t="shared" si="25"/>
        <v>2.3999999999999998E-3</v>
      </c>
      <c r="AF85" s="170">
        <f t="shared" si="25"/>
        <v>2.3999999999999998E-3</v>
      </c>
      <c r="AG85" s="170">
        <f t="shared" si="25"/>
        <v>2.3999999999999998E-3</v>
      </c>
      <c r="AH85" s="170">
        <f t="shared" si="25"/>
        <v>2.3999999999999998E-3</v>
      </c>
      <c r="AI85" s="170">
        <f t="shared" si="25"/>
        <v>2.3999999999999998E-3</v>
      </c>
      <c r="AJ85" s="170">
        <f t="shared" si="25"/>
        <v>2.3999999999999998E-3</v>
      </c>
      <c r="AK85" s="170">
        <f t="shared" si="25"/>
        <v>2.3999999999999998E-3</v>
      </c>
      <c r="AL85" s="170">
        <f t="shared" si="25"/>
        <v>2.3999999999999998E-3</v>
      </c>
      <c r="AM85" s="170">
        <f t="shared" si="25"/>
        <v>2.3999999999999998E-3</v>
      </c>
      <c r="AN85" s="170">
        <f t="shared" si="25"/>
        <v>2.3999999999999998E-3</v>
      </c>
      <c r="AO85" s="170">
        <f t="shared" si="25"/>
        <v>2.3999999999999998E-3</v>
      </c>
      <c r="AP85" s="170">
        <f t="shared" si="25"/>
        <v>2.3999999999999998E-3</v>
      </c>
      <c r="AQ85" s="170">
        <f t="shared" si="25"/>
        <v>2.3999999999999998E-3</v>
      </c>
      <c r="AR85" s="170">
        <f t="shared" si="25"/>
        <v>2.3999999999999998E-3</v>
      </c>
      <c r="AS85" s="170">
        <f t="shared" si="25"/>
        <v>2.3999999999999998E-3</v>
      </c>
      <c r="AT85" s="170">
        <f t="shared" si="25"/>
        <v>2.3999999999999998E-3</v>
      </c>
      <c r="AU85" s="170">
        <f t="shared" si="25"/>
        <v>2.3999999999999998E-3</v>
      </c>
      <c r="AV85" s="170">
        <f t="shared" si="25"/>
        <v>2.3999999999999998E-3</v>
      </c>
      <c r="AW85" s="170">
        <f t="shared" si="25"/>
        <v>2.3999999999999998E-3</v>
      </c>
      <c r="AX85" s="170">
        <f t="shared" si="25"/>
        <v>2.3999999999999998E-3</v>
      </c>
      <c r="AY85" s="170">
        <f t="shared" si="25"/>
        <v>2.3999999999999998E-3</v>
      </c>
      <c r="AZ85" s="170">
        <f t="shared" si="25"/>
        <v>2.3999999999999998E-3</v>
      </c>
      <c r="BA85" s="170">
        <f t="shared" si="25"/>
        <v>2.3999999999999998E-3</v>
      </c>
      <c r="BB85" s="170">
        <f t="shared" si="25"/>
        <v>2.3999999999999998E-3</v>
      </c>
      <c r="BC85" s="170">
        <f t="shared" si="25"/>
        <v>2.3999999999999998E-3</v>
      </c>
    </row>
    <row r="86" spans="1:55">
      <c r="A86" s="59" t="s">
        <v>154</v>
      </c>
      <c r="B86" s="30">
        <f t="shared" ref="B86:S86" si="26">+B19/B$22</f>
        <v>0</v>
      </c>
      <c r="C86" s="30">
        <f t="shared" si="26"/>
        <v>0</v>
      </c>
      <c r="D86" s="30">
        <f t="shared" si="26"/>
        <v>0</v>
      </c>
      <c r="E86" s="30">
        <f t="shared" si="26"/>
        <v>0</v>
      </c>
      <c r="F86" s="30">
        <f t="shared" si="26"/>
        <v>0</v>
      </c>
      <c r="G86" s="30">
        <f t="shared" si="26"/>
        <v>0</v>
      </c>
      <c r="H86" s="30">
        <f t="shared" si="26"/>
        <v>0</v>
      </c>
      <c r="I86" s="30">
        <f t="shared" si="26"/>
        <v>0</v>
      </c>
      <c r="J86" s="30">
        <f t="shared" si="26"/>
        <v>0</v>
      </c>
      <c r="K86" s="30">
        <f t="shared" si="26"/>
        <v>0</v>
      </c>
      <c r="L86" s="30">
        <f t="shared" si="26"/>
        <v>0</v>
      </c>
      <c r="M86" s="30">
        <f t="shared" si="26"/>
        <v>0</v>
      </c>
      <c r="N86" s="30">
        <f t="shared" si="26"/>
        <v>0</v>
      </c>
      <c r="O86" s="30">
        <f t="shared" si="26"/>
        <v>0</v>
      </c>
      <c r="P86" s="30">
        <f t="shared" si="26"/>
        <v>0</v>
      </c>
      <c r="Q86" s="30">
        <f t="shared" si="26"/>
        <v>0</v>
      </c>
      <c r="R86" s="30">
        <f t="shared" si="26"/>
        <v>0</v>
      </c>
      <c r="S86" s="30">
        <f t="shared" si="26"/>
        <v>6.3793925896112802E-3</v>
      </c>
      <c r="T86" s="170">
        <f>0.32%</f>
        <v>3.2000000000000002E-3</v>
      </c>
      <c r="U86" s="170">
        <f>0.32%</f>
        <v>3.2000000000000002E-3</v>
      </c>
      <c r="V86" s="170">
        <f>0.32%</f>
        <v>3.2000000000000002E-3</v>
      </c>
      <c r="W86" s="170">
        <f t="shared" ref="W86:BC86" si="27">0.32%</f>
        <v>3.2000000000000002E-3</v>
      </c>
      <c r="X86" s="170">
        <f t="shared" si="27"/>
        <v>3.2000000000000002E-3</v>
      </c>
      <c r="Y86" s="170">
        <f t="shared" si="27"/>
        <v>3.2000000000000002E-3</v>
      </c>
      <c r="Z86" s="170">
        <f t="shared" si="27"/>
        <v>3.2000000000000002E-3</v>
      </c>
      <c r="AA86" s="170">
        <f t="shared" si="27"/>
        <v>3.2000000000000002E-3</v>
      </c>
      <c r="AB86" s="170">
        <f t="shared" si="27"/>
        <v>3.2000000000000002E-3</v>
      </c>
      <c r="AC86" s="170">
        <f t="shared" si="27"/>
        <v>3.2000000000000002E-3</v>
      </c>
      <c r="AD86" s="170">
        <f t="shared" si="27"/>
        <v>3.2000000000000002E-3</v>
      </c>
      <c r="AE86" s="170">
        <f t="shared" si="27"/>
        <v>3.2000000000000002E-3</v>
      </c>
      <c r="AF86" s="170">
        <f t="shared" si="27"/>
        <v>3.2000000000000002E-3</v>
      </c>
      <c r="AG86" s="170">
        <f t="shared" si="27"/>
        <v>3.2000000000000002E-3</v>
      </c>
      <c r="AH86" s="170">
        <f t="shared" si="27"/>
        <v>3.2000000000000002E-3</v>
      </c>
      <c r="AI86" s="170">
        <f t="shared" si="27"/>
        <v>3.2000000000000002E-3</v>
      </c>
      <c r="AJ86" s="170">
        <f t="shared" si="27"/>
        <v>3.2000000000000002E-3</v>
      </c>
      <c r="AK86" s="170">
        <f t="shared" si="27"/>
        <v>3.2000000000000002E-3</v>
      </c>
      <c r="AL86" s="170">
        <f t="shared" si="27"/>
        <v>3.2000000000000002E-3</v>
      </c>
      <c r="AM86" s="170">
        <f t="shared" si="27"/>
        <v>3.2000000000000002E-3</v>
      </c>
      <c r="AN86" s="170">
        <f t="shared" si="27"/>
        <v>3.2000000000000002E-3</v>
      </c>
      <c r="AO86" s="170">
        <f t="shared" si="27"/>
        <v>3.2000000000000002E-3</v>
      </c>
      <c r="AP86" s="170">
        <f t="shared" si="27"/>
        <v>3.2000000000000002E-3</v>
      </c>
      <c r="AQ86" s="170">
        <f t="shared" si="27"/>
        <v>3.2000000000000002E-3</v>
      </c>
      <c r="AR86" s="170">
        <f t="shared" si="27"/>
        <v>3.2000000000000002E-3</v>
      </c>
      <c r="AS86" s="170">
        <f t="shared" si="27"/>
        <v>3.2000000000000002E-3</v>
      </c>
      <c r="AT86" s="170">
        <f t="shared" si="27"/>
        <v>3.2000000000000002E-3</v>
      </c>
      <c r="AU86" s="170">
        <f t="shared" si="27"/>
        <v>3.2000000000000002E-3</v>
      </c>
      <c r="AV86" s="170">
        <f t="shared" si="27"/>
        <v>3.2000000000000002E-3</v>
      </c>
      <c r="AW86" s="170">
        <f t="shared" si="27"/>
        <v>3.2000000000000002E-3</v>
      </c>
      <c r="AX86" s="170">
        <f t="shared" si="27"/>
        <v>3.2000000000000002E-3</v>
      </c>
      <c r="AY86" s="170">
        <f t="shared" si="27"/>
        <v>3.2000000000000002E-3</v>
      </c>
      <c r="AZ86" s="170">
        <f t="shared" si="27"/>
        <v>3.2000000000000002E-3</v>
      </c>
      <c r="BA86" s="170">
        <f t="shared" si="27"/>
        <v>3.2000000000000002E-3</v>
      </c>
      <c r="BB86" s="170">
        <f t="shared" si="27"/>
        <v>3.2000000000000002E-3</v>
      </c>
      <c r="BC86" s="170">
        <f t="shared" si="27"/>
        <v>3.2000000000000002E-3</v>
      </c>
    </row>
    <row r="87" spans="1:55">
      <c r="A87" s="92" t="s">
        <v>152</v>
      </c>
      <c r="B87" s="30">
        <f t="shared" ref="B87:S87" si="28">+B20/B$22</f>
        <v>3.5023673300414927E-2</v>
      </c>
      <c r="C87" s="30">
        <f t="shared" si="28"/>
        <v>4.0110303334168963E-2</v>
      </c>
      <c r="D87" s="30">
        <f t="shared" si="28"/>
        <v>2.723385100157551E-2</v>
      </c>
      <c r="E87" s="30">
        <f t="shared" si="28"/>
        <v>3.0268690990545955E-2</v>
      </c>
      <c r="F87" s="30">
        <f t="shared" si="28"/>
        <v>3.0080557364530417E-2</v>
      </c>
      <c r="G87" s="30">
        <f t="shared" si="28"/>
        <v>2.2440515265977887E-2</v>
      </c>
      <c r="H87" s="30">
        <f t="shared" si="28"/>
        <v>2.2721242265832348E-2</v>
      </c>
      <c r="I87" s="30">
        <f t="shared" si="28"/>
        <v>1.4416619193692266E-2</v>
      </c>
      <c r="J87" s="30">
        <f t="shared" si="28"/>
        <v>1.3652818537052944E-2</v>
      </c>
      <c r="K87" s="30">
        <f t="shared" si="28"/>
        <v>1.6168115642773567E-2</v>
      </c>
      <c r="L87" s="30">
        <f t="shared" si="28"/>
        <v>1.6952838494860595E-2</v>
      </c>
      <c r="M87" s="30">
        <f t="shared" si="28"/>
        <v>1.2749690210620869E-2</v>
      </c>
      <c r="N87" s="30">
        <f t="shared" si="28"/>
        <v>1.0651916783318888E-2</v>
      </c>
      <c r="O87" s="30">
        <f t="shared" si="28"/>
        <v>7.1811314339743091E-3</v>
      </c>
      <c r="P87" s="30">
        <f t="shared" si="28"/>
        <v>7.1222621079422366E-3</v>
      </c>
      <c r="Q87" s="30">
        <f t="shared" si="28"/>
        <v>6.2939166116835546E-3</v>
      </c>
      <c r="R87" s="30">
        <f t="shared" si="28"/>
        <v>2.7764166618491916E-3</v>
      </c>
      <c r="S87" s="119">
        <f t="shared" si="28"/>
        <v>4.9411939713533588E-3</v>
      </c>
      <c r="T87" s="30">
        <f>0%</f>
        <v>0</v>
      </c>
      <c r="U87" s="30">
        <f>0%</f>
        <v>0</v>
      </c>
      <c r="V87" s="30">
        <f>0%</f>
        <v>0</v>
      </c>
      <c r="W87" s="30">
        <f>0%</f>
        <v>0</v>
      </c>
      <c r="X87" s="30">
        <f>0%</f>
        <v>0</v>
      </c>
      <c r="Y87" s="30">
        <f>0%</f>
        <v>0</v>
      </c>
      <c r="Z87" s="30">
        <f>0%</f>
        <v>0</v>
      </c>
      <c r="AA87" s="30">
        <f>0%</f>
        <v>0</v>
      </c>
      <c r="AB87" s="30">
        <f>0%</f>
        <v>0</v>
      </c>
      <c r="AC87" s="30">
        <f>0%</f>
        <v>0</v>
      </c>
      <c r="AD87" s="30">
        <f>0%</f>
        <v>0</v>
      </c>
      <c r="AE87" s="30">
        <f>0%</f>
        <v>0</v>
      </c>
      <c r="AF87" s="30">
        <f>0%</f>
        <v>0</v>
      </c>
      <c r="AG87" s="30">
        <f>0%</f>
        <v>0</v>
      </c>
      <c r="AH87" s="30">
        <f>0%</f>
        <v>0</v>
      </c>
      <c r="AI87" s="30">
        <f>0%</f>
        <v>0</v>
      </c>
      <c r="AJ87" s="30">
        <f>0%</f>
        <v>0</v>
      </c>
      <c r="AK87" s="30">
        <f>0%</f>
        <v>0</v>
      </c>
      <c r="AL87" s="30">
        <f>0%</f>
        <v>0</v>
      </c>
      <c r="AM87" s="30">
        <f>0%</f>
        <v>0</v>
      </c>
      <c r="AN87" s="30">
        <f>0%</f>
        <v>0</v>
      </c>
      <c r="AO87" s="30">
        <f>0%</f>
        <v>0</v>
      </c>
      <c r="AP87" s="30">
        <f>0%</f>
        <v>0</v>
      </c>
      <c r="AQ87" s="30">
        <f>0%</f>
        <v>0</v>
      </c>
      <c r="AR87" s="30">
        <f>0%</f>
        <v>0</v>
      </c>
      <c r="AS87" s="30">
        <f>0%</f>
        <v>0</v>
      </c>
      <c r="AT87" s="30">
        <f>0%</f>
        <v>0</v>
      </c>
      <c r="AU87" s="30">
        <f>0%</f>
        <v>0</v>
      </c>
      <c r="AV87" s="30">
        <f>0%</f>
        <v>0</v>
      </c>
      <c r="AW87" s="30">
        <f>0%</f>
        <v>0</v>
      </c>
      <c r="AX87" s="30">
        <f>0%</f>
        <v>0</v>
      </c>
      <c r="AY87" s="30">
        <f>0%</f>
        <v>0</v>
      </c>
      <c r="AZ87" s="30">
        <f>0%</f>
        <v>0</v>
      </c>
      <c r="BA87" s="30">
        <f>0%</f>
        <v>0</v>
      </c>
      <c r="BB87" s="30">
        <f>0%</f>
        <v>0</v>
      </c>
      <c r="BC87" s="30">
        <f>0%</f>
        <v>0</v>
      </c>
    </row>
    <row r="88" spans="1:55">
      <c r="A88" s="64" t="s">
        <v>207</v>
      </c>
      <c r="B88" s="120">
        <f t="shared" ref="B88:S88" si="29">+B21/B$22</f>
        <v>0.18075623969248306</v>
      </c>
      <c r="C88" s="120">
        <f t="shared" si="29"/>
        <v>1.1281022812735022E-2</v>
      </c>
      <c r="D88" s="120">
        <f t="shared" si="29"/>
        <v>4.2763898266936756E-3</v>
      </c>
      <c r="E88" s="120">
        <f t="shared" si="29"/>
        <v>4.0746314794965714E-3</v>
      </c>
      <c r="F88" s="120">
        <f t="shared" si="29"/>
        <v>4.5854508177637825E-3</v>
      </c>
      <c r="G88" s="120">
        <f t="shared" si="29"/>
        <v>0</v>
      </c>
      <c r="H88" s="120">
        <f t="shared" si="29"/>
        <v>0</v>
      </c>
      <c r="I88" s="120">
        <f t="shared" si="29"/>
        <v>3.0213101405690214E-3</v>
      </c>
      <c r="J88" s="120">
        <f t="shared" si="29"/>
        <v>6.7921277440902931E-3</v>
      </c>
      <c r="K88" s="120">
        <f t="shared" si="29"/>
        <v>9.8681686857217017E-3</v>
      </c>
      <c r="L88" s="120">
        <f t="shared" si="29"/>
        <v>2.4113806639456743E-2</v>
      </c>
      <c r="M88" s="120">
        <f t="shared" si="29"/>
        <v>6.0183189091333945E-2</v>
      </c>
      <c r="N88" s="120">
        <f t="shared" si="29"/>
        <v>4.5313391803718184E-2</v>
      </c>
      <c r="O88" s="120">
        <f t="shared" si="29"/>
        <v>4.657218056654517E-2</v>
      </c>
      <c r="P88" s="120">
        <f t="shared" si="29"/>
        <v>4.3911361965697733E-2</v>
      </c>
      <c r="Q88" s="120">
        <f t="shared" si="29"/>
        <v>3.4588348325632769E-2</v>
      </c>
      <c r="R88" s="120">
        <f t="shared" si="29"/>
        <v>2.1334570138420102E-2</v>
      </c>
      <c r="S88" s="120">
        <f t="shared" si="29"/>
        <v>2.4666984679830282E-2</v>
      </c>
      <c r="T88" s="120">
        <f>0%</f>
        <v>0</v>
      </c>
      <c r="U88" s="120">
        <f>0%</f>
        <v>0</v>
      </c>
      <c r="V88" s="120">
        <f>0%</f>
        <v>0</v>
      </c>
      <c r="W88" s="120">
        <f>0%</f>
        <v>0</v>
      </c>
      <c r="X88" s="120">
        <f>0%</f>
        <v>0</v>
      </c>
      <c r="Y88" s="120">
        <f>0%</f>
        <v>0</v>
      </c>
      <c r="Z88" s="120">
        <f>0%</f>
        <v>0</v>
      </c>
      <c r="AA88" s="120">
        <f>0%</f>
        <v>0</v>
      </c>
      <c r="AB88" s="120">
        <f>0%</f>
        <v>0</v>
      </c>
      <c r="AC88" s="120">
        <f>0%</f>
        <v>0</v>
      </c>
      <c r="AD88" s="120">
        <f>0%</f>
        <v>0</v>
      </c>
      <c r="AE88" s="120">
        <f>0%</f>
        <v>0</v>
      </c>
      <c r="AF88" s="120">
        <f>0%</f>
        <v>0</v>
      </c>
      <c r="AG88" s="120">
        <f>0%</f>
        <v>0</v>
      </c>
      <c r="AH88" s="120">
        <f>0%</f>
        <v>0</v>
      </c>
      <c r="AI88" s="120">
        <f>0%</f>
        <v>0</v>
      </c>
      <c r="AJ88" s="120">
        <f>0%</f>
        <v>0</v>
      </c>
      <c r="AK88" s="120">
        <f>0%</f>
        <v>0</v>
      </c>
      <c r="AL88" s="120">
        <f>0%</f>
        <v>0</v>
      </c>
      <c r="AM88" s="120">
        <f>0%</f>
        <v>0</v>
      </c>
      <c r="AN88" s="120">
        <f>0%</f>
        <v>0</v>
      </c>
      <c r="AO88" s="120">
        <f>0%</f>
        <v>0</v>
      </c>
      <c r="AP88" s="120">
        <f>0%</f>
        <v>0</v>
      </c>
      <c r="AQ88" s="120">
        <f>0%</f>
        <v>0</v>
      </c>
      <c r="AR88" s="120">
        <f>0%</f>
        <v>0</v>
      </c>
      <c r="AS88" s="120">
        <f>0%</f>
        <v>0</v>
      </c>
      <c r="AT88" s="120">
        <f>0%</f>
        <v>0</v>
      </c>
      <c r="AU88" s="120">
        <f>0%</f>
        <v>0</v>
      </c>
      <c r="AV88" s="120">
        <f>0%</f>
        <v>0</v>
      </c>
      <c r="AW88" s="120">
        <f>0%</f>
        <v>0</v>
      </c>
      <c r="AX88" s="120">
        <f>0%</f>
        <v>0</v>
      </c>
      <c r="AY88" s="120">
        <f>0%</f>
        <v>0</v>
      </c>
      <c r="AZ88" s="120">
        <f>0%</f>
        <v>0</v>
      </c>
      <c r="BA88" s="120">
        <f>0%</f>
        <v>0</v>
      </c>
      <c r="BB88" s="120">
        <f>0%</f>
        <v>0</v>
      </c>
      <c r="BC88" s="120">
        <f>0%</f>
        <v>0</v>
      </c>
    </row>
    <row r="89" spans="1:55">
      <c r="A89" s="59" t="s">
        <v>80</v>
      </c>
      <c r="B89" s="121">
        <f t="shared" ref="B89:Q89" si="30">+SUM(B81:B88)</f>
        <v>1</v>
      </c>
      <c r="C89" s="121">
        <f t="shared" si="30"/>
        <v>1.0000000000000002</v>
      </c>
      <c r="D89" s="121">
        <f t="shared" si="30"/>
        <v>0.99999999999999989</v>
      </c>
      <c r="E89" s="121">
        <f t="shared" si="30"/>
        <v>0.92707567662069623</v>
      </c>
      <c r="F89" s="121">
        <f t="shared" si="30"/>
        <v>0.92919575371165297</v>
      </c>
      <c r="G89" s="121">
        <f t="shared" si="30"/>
        <v>0.98198998973988516</v>
      </c>
      <c r="H89" s="121">
        <f t="shared" si="30"/>
        <v>1.0789344184518102</v>
      </c>
      <c r="I89" s="121">
        <f t="shared" si="30"/>
        <v>1.0600381837567869</v>
      </c>
      <c r="J89" s="121">
        <f t="shared" si="30"/>
        <v>0.99966844309227476</v>
      </c>
      <c r="K89" s="121">
        <f t="shared" si="30"/>
        <v>0.9474944758018059</v>
      </c>
      <c r="L89" s="121">
        <f t="shared" si="30"/>
        <v>0.9447684918228082</v>
      </c>
      <c r="M89" s="121">
        <f t="shared" si="30"/>
        <v>1.0087363976845176</v>
      </c>
      <c r="N89" s="121">
        <f t="shared" si="30"/>
        <v>1.0507553378723338</v>
      </c>
      <c r="O89" s="121">
        <f t="shared" si="30"/>
        <v>1.1433511456181096</v>
      </c>
      <c r="P89" s="121">
        <f t="shared" si="30"/>
        <v>1.2300501599479741</v>
      </c>
      <c r="Q89" s="121">
        <f t="shared" si="30"/>
        <v>0.94073612544864793</v>
      </c>
      <c r="R89" s="121">
        <f>+SUM(R81:R88)</f>
        <v>0.85111783404950614</v>
      </c>
      <c r="S89" s="121">
        <f>+SUM(S81:S88)</f>
        <v>0.90819230252042615</v>
      </c>
      <c r="T89" s="122">
        <v>1</v>
      </c>
      <c r="U89" s="122">
        <v>1</v>
      </c>
      <c r="V89" s="122">
        <v>1</v>
      </c>
      <c r="W89" s="122">
        <v>1</v>
      </c>
      <c r="X89" s="122">
        <v>1</v>
      </c>
      <c r="Y89" s="122">
        <v>1</v>
      </c>
      <c r="Z89" s="122">
        <v>1</v>
      </c>
      <c r="AA89" s="122">
        <v>1</v>
      </c>
      <c r="AB89" s="122">
        <v>1</v>
      </c>
      <c r="AC89" s="122">
        <v>1</v>
      </c>
      <c r="AD89" s="122">
        <v>1</v>
      </c>
      <c r="AE89" s="122">
        <v>1</v>
      </c>
      <c r="AF89" s="122">
        <v>1</v>
      </c>
      <c r="AG89" s="122">
        <v>1</v>
      </c>
      <c r="AH89" s="122">
        <v>1</v>
      </c>
      <c r="AI89" s="122">
        <v>1</v>
      </c>
      <c r="AJ89" s="122">
        <v>1</v>
      </c>
      <c r="AK89" s="122">
        <v>1</v>
      </c>
      <c r="AL89" s="122">
        <v>1</v>
      </c>
      <c r="AM89" s="122">
        <v>1</v>
      </c>
      <c r="AN89" s="122">
        <v>1</v>
      </c>
      <c r="AO89" s="122">
        <v>1</v>
      </c>
      <c r="AP89" s="122">
        <v>1</v>
      </c>
      <c r="AQ89" s="122">
        <v>1</v>
      </c>
      <c r="AR89" s="122">
        <v>1</v>
      </c>
      <c r="AS89" s="122">
        <v>1</v>
      </c>
      <c r="AT89" s="122">
        <v>1</v>
      </c>
      <c r="AU89" s="122">
        <v>1</v>
      </c>
      <c r="AV89" s="122">
        <v>1</v>
      </c>
      <c r="AW89" s="122">
        <v>1</v>
      </c>
      <c r="AX89" s="122">
        <v>1</v>
      </c>
      <c r="AY89" s="122">
        <v>1</v>
      </c>
      <c r="AZ89" s="122">
        <v>1</v>
      </c>
      <c r="BA89" s="122">
        <v>1</v>
      </c>
      <c r="BB89" s="122">
        <v>1</v>
      </c>
      <c r="BC89" s="122">
        <v>1</v>
      </c>
    </row>
    <row r="91" spans="1:55">
      <c r="A91" s="79" t="s">
        <v>174</v>
      </c>
    </row>
    <row r="93" spans="1:55">
      <c r="A93" s="1" t="s">
        <v>177</v>
      </c>
    </row>
    <row r="94" spans="1:55">
      <c r="A94" s="51" t="s">
        <v>157</v>
      </c>
      <c r="B94" s="1">
        <v>1997</v>
      </c>
      <c r="C94" s="1">
        <v>1998</v>
      </c>
      <c r="D94" s="1">
        <v>1999</v>
      </c>
      <c r="E94" s="1">
        <v>2000</v>
      </c>
      <c r="F94" s="1">
        <v>2001</v>
      </c>
      <c r="G94" s="1">
        <v>2002</v>
      </c>
      <c r="H94" s="1">
        <v>2003</v>
      </c>
      <c r="I94" s="1">
        <v>2004</v>
      </c>
      <c r="J94" s="1">
        <v>2005</v>
      </c>
      <c r="K94" s="1">
        <v>2006</v>
      </c>
      <c r="L94" s="1">
        <v>2007</v>
      </c>
      <c r="M94" s="1">
        <v>2008</v>
      </c>
      <c r="N94" s="1">
        <v>2009</v>
      </c>
      <c r="O94" s="1">
        <v>2010</v>
      </c>
      <c r="P94" s="1">
        <v>2011</v>
      </c>
      <c r="Q94" s="1">
        <v>2012</v>
      </c>
      <c r="R94" s="1">
        <v>2013</v>
      </c>
      <c r="S94" s="1">
        <v>2014</v>
      </c>
      <c r="T94" s="1">
        <v>2015</v>
      </c>
      <c r="U94" s="1">
        <v>2016</v>
      </c>
      <c r="V94" s="1">
        <v>2017</v>
      </c>
      <c r="W94" s="1">
        <v>2018</v>
      </c>
      <c r="X94" s="1">
        <v>2019</v>
      </c>
      <c r="Y94" s="1">
        <v>2020</v>
      </c>
      <c r="Z94" s="1">
        <v>2021</v>
      </c>
      <c r="AA94" s="1">
        <v>2022</v>
      </c>
      <c r="AB94" s="1">
        <v>2023</v>
      </c>
      <c r="AC94" s="1">
        <v>2024</v>
      </c>
      <c r="AD94" s="1">
        <v>2025</v>
      </c>
      <c r="AE94" s="1">
        <v>2026</v>
      </c>
      <c r="AF94" s="1">
        <v>2027</v>
      </c>
      <c r="AG94" s="1">
        <v>2028</v>
      </c>
      <c r="AH94" s="1">
        <v>2029</v>
      </c>
      <c r="AI94" s="1">
        <v>2030</v>
      </c>
      <c r="AJ94" s="1">
        <v>2031</v>
      </c>
      <c r="AK94" s="1">
        <v>2032</v>
      </c>
      <c r="AL94" s="1">
        <v>2033</v>
      </c>
      <c r="AM94" s="1">
        <v>2034</v>
      </c>
      <c r="AN94" s="1">
        <v>2035</v>
      </c>
      <c r="AO94" s="1">
        <v>2036</v>
      </c>
      <c r="AP94" s="1">
        <v>2037</v>
      </c>
      <c r="AQ94" s="1">
        <v>2038</v>
      </c>
      <c r="AR94" s="1">
        <v>2039</v>
      </c>
      <c r="AS94" s="1">
        <v>2040</v>
      </c>
      <c r="AT94" s="1">
        <v>2041</v>
      </c>
      <c r="AU94" s="1">
        <v>2042</v>
      </c>
      <c r="AV94" s="1">
        <v>2043</v>
      </c>
      <c r="AW94" s="1">
        <v>2044</v>
      </c>
      <c r="AX94" s="1">
        <v>2045</v>
      </c>
      <c r="AY94" s="1">
        <v>2046</v>
      </c>
      <c r="AZ94" s="1">
        <v>2047</v>
      </c>
      <c r="BA94" s="1">
        <v>2048</v>
      </c>
      <c r="BB94" s="1">
        <v>2049</v>
      </c>
      <c r="BC94" s="1">
        <v>2050</v>
      </c>
    </row>
    <row r="95" spans="1:55">
      <c r="A95" s="59" t="s">
        <v>17</v>
      </c>
      <c r="B95" s="62"/>
      <c r="C95" s="62"/>
      <c r="D95" s="62"/>
      <c r="E95" s="62"/>
      <c r="F95" s="62"/>
      <c r="G95" s="62"/>
      <c r="H95" s="62"/>
      <c r="I95" s="62"/>
      <c r="J95" s="62"/>
      <c r="K95" s="62"/>
      <c r="L95" s="62"/>
      <c r="M95" s="62"/>
      <c r="N95" s="62"/>
      <c r="O95" s="62"/>
      <c r="P95" s="62"/>
      <c r="Q95" s="62"/>
      <c r="R95" s="62"/>
      <c r="S95" s="61">
        <f t="shared" ref="S95:X98" si="31">S81</f>
        <v>0.11348230595519622</v>
      </c>
      <c r="T95" s="61">
        <f t="shared" si="31"/>
        <v>0.29139999999999999</v>
      </c>
      <c r="U95" s="61">
        <f t="shared" si="31"/>
        <v>0.29139999999999999</v>
      </c>
      <c r="V95" s="61">
        <f t="shared" si="31"/>
        <v>0.29139999999999999</v>
      </c>
      <c r="W95" s="61">
        <f t="shared" si="31"/>
        <v>0.29139999999999999</v>
      </c>
      <c r="X95" s="61">
        <f t="shared" si="31"/>
        <v>0.29139999999999999</v>
      </c>
      <c r="Y95" s="61">
        <f t="shared" ref="Y95:BC95" si="32">Y81</f>
        <v>0.29139999999999999</v>
      </c>
      <c r="Z95" s="61">
        <f t="shared" si="32"/>
        <v>0.29139999999999999</v>
      </c>
      <c r="AA95" s="61">
        <f t="shared" si="32"/>
        <v>0.29139999999999999</v>
      </c>
      <c r="AB95" s="61">
        <f t="shared" si="32"/>
        <v>0.29139999999999999</v>
      </c>
      <c r="AC95" s="61">
        <f t="shared" si="32"/>
        <v>0.29139999999999999</v>
      </c>
      <c r="AD95" s="61">
        <f t="shared" si="32"/>
        <v>0.29139999999999999</v>
      </c>
      <c r="AE95" s="61">
        <f t="shared" si="32"/>
        <v>0.29139999999999999</v>
      </c>
      <c r="AF95" s="61">
        <f t="shared" si="32"/>
        <v>0.29139999999999999</v>
      </c>
      <c r="AG95" s="61">
        <f t="shared" si="32"/>
        <v>0.29139999999999999</v>
      </c>
      <c r="AH95" s="61">
        <f t="shared" si="32"/>
        <v>0.29139999999999999</v>
      </c>
      <c r="AI95" s="61">
        <f t="shared" si="32"/>
        <v>0.29139999999999999</v>
      </c>
      <c r="AJ95" s="61">
        <f t="shared" si="32"/>
        <v>0.29139999999999999</v>
      </c>
      <c r="AK95" s="61">
        <f t="shared" si="32"/>
        <v>0.29139999999999999</v>
      </c>
      <c r="AL95" s="61">
        <f t="shared" si="32"/>
        <v>0.29139999999999999</v>
      </c>
      <c r="AM95" s="61">
        <f t="shared" si="32"/>
        <v>0.29139999999999999</v>
      </c>
      <c r="AN95" s="61">
        <f t="shared" si="32"/>
        <v>0.29139999999999999</v>
      </c>
      <c r="AO95" s="61">
        <f t="shared" si="32"/>
        <v>0.29139999999999999</v>
      </c>
      <c r="AP95" s="61">
        <f t="shared" si="32"/>
        <v>0.29139999999999999</v>
      </c>
      <c r="AQ95" s="61">
        <f t="shared" si="32"/>
        <v>0.29139999999999999</v>
      </c>
      <c r="AR95" s="61">
        <f t="shared" si="32"/>
        <v>0.29139999999999999</v>
      </c>
      <c r="AS95" s="61">
        <f t="shared" si="32"/>
        <v>0.29139999999999999</v>
      </c>
      <c r="AT95" s="61">
        <f t="shared" si="32"/>
        <v>0.29139999999999999</v>
      </c>
      <c r="AU95" s="61">
        <f t="shared" si="32"/>
        <v>0.29139999999999999</v>
      </c>
      <c r="AV95" s="61">
        <f t="shared" si="32"/>
        <v>0.29139999999999999</v>
      </c>
      <c r="AW95" s="61">
        <f t="shared" si="32"/>
        <v>0.29139999999999999</v>
      </c>
      <c r="AX95" s="61">
        <f t="shared" si="32"/>
        <v>0.29139999999999999</v>
      </c>
      <c r="AY95" s="61">
        <f t="shared" si="32"/>
        <v>0.29139999999999999</v>
      </c>
      <c r="AZ95" s="61">
        <f t="shared" si="32"/>
        <v>0.29139999999999999</v>
      </c>
      <c r="BA95" s="61">
        <f t="shared" si="32"/>
        <v>0.29139999999999999</v>
      </c>
      <c r="BB95" s="61">
        <f t="shared" si="32"/>
        <v>0.29139999999999999</v>
      </c>
      <c r="BC95" s="61">
        <f t="shared" si="32"/>
        <v>0.29139999999999999</v>
      </c>
    </row>
    <row r="96" spans="1:55">
      <c r="A96" s="59" t="s">
        <v>18</v>
      </c>
      <c r="B96" s="62"/>
      <c r="C96" s="62"/>
      <c r="D96" s="62"/>
      <c r="E96" s="62"/>
      <c r="F96" s="62"/>
      <c r="G96" s="62"/>
      <c r="H96" s="62"/>
      <c r="I96" s="62"/>
      <c r="J96" s="62"/>
      <c r="K96" s="62"/>
      <c r="L96" s="62"/>
      <c r="M96" s="62"/>
      <c r="N96" s="62"/>
      <c r="O96" s="62"/>
      <c r="P96" s="62"/>
      <c r="Q96" s="62"/>
      <c r="R96" s="62"/>
      <c r="S96" s="61">
        <f t="shared" si="31"/>
        <v>7.9742407370141002E-2</v>
      </c>
      <c r="T96" s="61">
        <f t="shared" si="31"/>
        <v>0.11720000000000001</v>
      </c>
      <c r="U96" s="61">
        <f t="shared" si="31"/>
        <v>0.11720000000000001</v>
      </c>
      <c r="V96" s="61">
        <f t="shared" si="31"/>
        <v>0.11720000000000001</v>
      </c>
      <c r="W96" s="61">
        <f t="shared" si="31"/>
        <v>0.11720000000000001</v>
      </c>
      <c r="X96" s="61">
        <f t="shared" si="31"/>
        <v>0.11720000000000001</v>
      </c>
      <c r="Y96" s="61">
        <f t="shared" ref="Y96:BC96" si="33">Y82</f>
        <v>0.11720000000000001</v>
      </c>
      <c r="Z96" s="61">
        <f t="shared" si="33"/>
        <v>0.11720000000000001</v>
      </c>
      <c r="AA96" s="61">
        <f t="shared" si="33"/>
        <v>0.11720000000000001</v>
      </c>
      <c r="AB96" s="61">
        <f t="shared" si="33"/>
        <v>0.11720000000000001</v>
      </c>
      <c r="AC96" s="61">
        <f t="shared" si="33"/>
        <v>0.11720000000000001</v>
      </c>
      <c r="AD96" s="61">
        <f t="shared" si="33"/>
        <v>0.11720000000000001</v>
      </c>
      <c r="AE96" s="61">
        <f t="shared" si="33"/>
        <v>0.11720000000000001</v>
      </c>
      <c r="AF96" s="61">
        <f t="shared" si="33"/>
        <v>0.11720000000000001</v>
      </c>
      <c r="AG96" s="61">
        <f t="shared" si="33"/>
        <v>0.11720000000000001</v>
      </c>
      <c r="AH96" s="61">
        <f t="shared" si="33"/>
        <v>0.11720000000000001</v>
      </c>
      <c r="AI96" s="61">
        <f t="shared" si="33"/>
        <v>0.11720000000000001</v>
      </c>
      <c r="AJ96" s="61">
        <f t="shared" si="33"/>
        <v>0.11720000000000001</v>
      </c>
      <c r="AK96" s="61">
        <f t="shared" si="33"/>
        <v>0.11720000000000001</v>
      </c>
      <c r="AL96" s="61">
        <f t="shared" si="33"/>
        <v>0.11720000000000001</v>
      </c>
      <c r="AM96" s="61">
        <f t="shared" si="33"/>
        <v>0.11720000000000001</v>
      </c>
      <c r="AN96" s="61">
        <f t="shared" si="33"/>
        <v>0.11720000000000001</v>
      </c>
      <c r="AO96" s="61">
        <f t="shared" si="33"/>
        <v>0.11720000000000001</v>
      </c>
      <c r="AP96" s="61">
        <f t="shared" si="33"/>
        <v>0.11720000000000001</v>
      </c>
      <c r="AQ96" s="61">
        <f t="shared" si="33"/>
        <v>0.11720000000000001</v>
      </c>
      <c r="AR96" s="61">
        <f t="shared" si="33"/>
        <v>0.11720000000000001</v>
      </c>
      <c r="AS96" s="61">
        <f t="shared" si="33"/>
        <v>0.11720000000000001</v>
      </c>
      <c r="AT96" s="61">
        <f t="shared" si="33"/>
        <v>0.11720000000000001</v>
      </c>
      <c r="AU96" s="61">
        <f t="shared" si="33"/>
        <v>0.11720000000000001</v>
      </c>
      <c r="AV96" s="61">
        <f t="shared" si="33"/>
        <v>0.11720000000000001</v>
      </c>
      <c r="AW96" s="61">
        <f t="shared" si="33"/>
        <v>0.11720000000000001</v>
      </c>
      <c r="AX96" s="61">
        <f t="shared" si="33"/>
        <v>0.11720000000000001</v>
      </c>
      <c r="AY96" s="61">
        <f t="shared" si="33"/>
        <v>0.11720000000000001</v>
      </c>
      <c r="AZ96" s="61">
        <f t="shared" si="33"/>
        <v>0.11720000000000001</v>
      </c>
      <c r="BA96" s="61">
        <f t="shared" si="33"/>
        <v>0.11720000000000001</v>
      </c>
      <c r="BB96" s="61">
        <f t="shared" si="33"/>
        <v>0.11720000000000001</v>
      </c>
      <c r="BC96" s="61">
        <f t="shared" si="33"/>
        <v>0.11720000000000001</v>
      </c>
    </row>
    <row r="97" spans="1:55">
      <c r="A97" s="59" t="s">
        <v>16</v>
      </c>
      <c r="B97" s="62"/>
      <c r="C97" s="62"/>
      <c r="D97" s="62"/>
      <c r="E97" s="62"/>
      <c r="F97" s="62"/>
      <c r="G97" s="62"/>
      <c r="H97" s="62"/>
      <c r="I97" s="62"/>
      <c r="J97" s="62"/>
      <c r="K97" s="62"/>
      <c r="L97" s="62"/>
      <c r="M97" s="62"/>
      <c r="N97" s="62"/>
      <c r="O97" s="62"/>
      <c r="P97" s="62"/>
      <c r="Q97" s="62"/>
      <c r="R97" s="62"/>
      <c r="S97" s="61">
        <f t="shared" si="31"/>
        <v>0.11234819171704309</v>
      </c>
      <c r="T97" s="61">
        <f t="shared" si="31"/>
        <v>8.6099999999999996E-2</v>
      </c>
      <c r="U97" s="61">
        <f t="shared" si="31"/>
        <v>8.6099999999999996E-2</v>
      </c>
      <c r="V97" s="61">
        <f t="shared" si="31"/>
        <v>8.6099999999999996E-2</v>
      </c>
      <c r="W97" s="61">
        <f t="shared" si="31"/>
        <v>8.6099999999999996E-2</v>
      </c>
      <c r="X97" s="61">
        <f t="shared" si="31"/>
        <v>8.6099999999999996E-2</v>
      </c>
      <c r="Y97" s="61">
        <f t="shared" ref="Y97:BC97" si="34">Y83</f>
        <v>8.6099999999999996E-2</v>
      </c>
      <c r="Z97" s="61">
        <f t="shared" si="34"/>
        <v>8.6099999999999996E-2</v>
      </c>
      <c r="AA97" s="61">
        <f t="shared" si="34"/>
        <v>8.6099999999999996E-2</v>
      </c>
      <c r="AB97" s="61">
        <f t="shared" si="34"/>
        <v>8.6099999999999996E-2</v>
      </c>
      <c r="AC97" s="61">
        <f t="shared" si="34"/>
        <v>8.6099999999999996E-2</v>
      </c>
      <c r="AD97" s="61">
        <f t="shared" si="34"/>
        <v>8.6099999999999996E-2</v>
      </c>
      <c r="AE97" s="61">
        <f t="shared" si="34"/>
        <v>8.6099999999999996E-2</v>
      </c>
      <c r="AF97" s="61">
        <f t="shared" si="34"/>
        <v>8.6099999999999996E-2</v>
      </c>
      <c r="AG97" s="61">
        <f t="shared" si="34"/>
        <v>8.6099999999999996E-2</v>
      </c>
      <c r="AH97" s="61">
        <f t="shared" si="34"/>
        <v>8.6099999999999996E-2</v>
      </c>
      <c r="AI97" s="61">
        <f t="shared" si="34"/>
        <v>8.6099999999999996E-2</v>
      </c>
      <c r="AJ97" s="61">
        <f t="shared" si="34"/>
        <v>8.6099999999999996E-2</v>
      </c>
      <c r="AK97" s="61">
        <f t="shared" si="34"/>
        <v>8.6099999999999996E-2</v>
      </c>
      <c r="AL97" s="61">
        <f t="shared" si="34"/>
        <v>8.6099999999999996E-2</v>
      </c>
      <c r="AM97" s="61">
        <f t="shared" si="34"/>
        <v>8.6099999999999996E-2</v>
      </c>
      <c r="AN97" s="61">
        <f t="shared" si="34"/>
        <v>8.6099999999999996E-2</v>
      </c>
      <c r="AO97" s="61">
        <f t="shared" si="34"/>
        <v>8.6099999999999996E-2</v>
      </c>
      <c r="AP97" s="61">
        <f t="shared" si="34"/>
        <v>8.6099999999999996E-2</v>
      </c>
      <c r="AQ97" s="61">
        <f t="shared" si="34"/>
        <v>8.6099999999999996E-2</v>
      </c>
      <c r="AR97" s="61">
        <f t="shared" si="34"/>
        <v>8.6099999999999996E-2</v>
      </c>
      <c r="AS97" s="61">
        <f t="shared" si="34"/>
        <v>8.6099999999999996E-2</v>
      </c>
      <c r="AT97" s="61">
        <f t="shared" si="34"/>
        <v>8.6099999999999996E-2</v>
      </c>
      <c r="AU97" s="61">
        <f t="shared" si="34"/>
        <v>8.6099999999999996E-2</v>
      </c>
      <c r="AV97" s="61">
        <f t="shared" si="34"/>
        <v>8.6099999999999996E-2</v>
      </c>
      <c r="AW97" s="61">
        <f t="shared" si="34"/>
        <v>8.6099999999999996E-2</v>
      </c>
      <c r="AX97" s="61">
        <f t="shared" si="34"/>
        <v>8.6099999999999996E-2</v>
      </c>
      <c r="AY97" s="61">
        <f t="shared" si="34"/>
        <v>8.6099999999999996E-2</v>
      </c>
      <c r="AZ97" s="61">
        <f t="shared" si="34"/>
        <v>8.6099999999999996E-2</v>
      </c>
      <c r="BA97" s="61">
        <f t="shared" si="34"/>
        <v>8.6099999999999996E-2</v>
      </c>
      <c r="BB97" s="61">
        <f t="shared" si="34"/>
        <v>8.6099999999999996E-2</v>
      </c>
      <c r="BC97" s="61">
        <f t="shared" si="34"/>
        <v>8.6099999999999996E-2</v>
      </c>
    </row>
    <row r="98" spans="1:55">
      <c r="A98" s="64" t="s">
        <v>7</v>
      </c>
      <c r="B98" s="65"/>
      <c r="C98" s="65"/>
      <c r="D98" s="65"/>
      <c r="E98" s="65"/>
      <c r="F98" s="65"/>
      <c r="G98" s="65"/>
      <c r="H98" s="65"/>
      <c r="I98" s="65"/>
      <c r="J98" s="65"/>
      <c r="K98" s="65"/>
      <c r="L98" s="65"/>
      <c r="M98" s="65"/>
      <c r="N98" s="65"/>
      <c r="O98" s="65"/>
      <c r="P98" s="65"/>
      <c r="Q98" s="65"/>
      <c r="R98" s="65"/>
      <c r="S98" s="80">
        <f t="shared" si="31"/>
        <v>0.56549771199909771</v>
      </c>
      <c r="T98" s="80">
        <f t="shared" si="31"/>
        <v>0.49969999999999998</v>
      </c>
      <c r="U98" s="80">
        <f t="shared" si="31"/>
        <v>0.49969999999999998</v>
      </c>
      <c r="V98" s="80">
        <f t="shared" si="31"/>
        <v>0.49969999999999998</v>
      </c>
      <c r="W98" s="80">
        <f t="shared" si="31"/>
        <v>0.49969999999999998</v>
      </c>
      <c r="X98" s="80">
        <f t="shared" si="31"/>
        <v>0.49969999999999998</v>
      </c>
      <c r="Y98" s="80">
        <f t="shared" ref="Y98:BC98" si="35">Y84</f>
        <v>0.49969999999999998</v>
      </c>
      <c r="Z98" s="80">
        <f t="shared" si="35"/>
        <v>0.49969999999999998</v>
      </c>
      <c r="AA98" s="80">
        <f t="shared" si="35"/>
        <v>0.49969999999999998</v>
      </c>
      <c r="AB98" s="80">
        <f t="shared" si="35"/>
        <v>0.49969999999999998</v>
      </c>
      <c r="AC98" s="80">
        <f t="shared" si="35"/>
        <v>0.49969999999999998</v>
      </c>
      <c r="AD98" s="80">
        <f t="shared" si="35"/>
        <v>0.49969999999999998</v>
      </c>
      <c r="AE98" s="80">
        <f t="shared" si="35"/>
        <v>0.49969999999999998</v>
      </c>
      <c r="AF98" s="80">
        <f t="shared" si="35"/>
        <v>0.49969999999999998</v>
      </c>
      <c r="AG98" s="80">
        <f t="shared" si="35"/>
        <v>0.49969999999999998</v>
      </c>
      <c r="AH98" s="80">
        <f t="shared" si="35"/>
        <v>0.49969999999999998</v>
      </c>
      <c r="AI98" s="80">
        <f t="shared" si="35"/>
        <v>0.49969999999999998</v>
      </c>
      <c r="AJ98" s="80">
        <f t="shared" si="35"/>
        <v>0.49969999999999998</v>
      </c>
      <c r="AK98" s="80">
        <f t="shared" si="35"/>
        <v>0.49969999999999998</v>
      </c>
      <c r="AL98" s="80">
        <f t="shared" si="35"/>
        <v>0.49969999999999998</v>
      </c>
      <c r="AM98" s="80">
        <f t="shared" si="35"/>
        <v>0.49969999999999998</v>
      </c>
      <c r="AN98" s="80">
        <f t="shared" si="35"/>
        <v>0.49969999999999998</v>
      </c>
      <c r="AO98" s="80">
        <f t="shared" si="35"/>
        <v>0.49969999999999998</v>
      </c>
      <c r="AP98" s="80">
        <f t="shared" si="35"/>
        <v>0.49969999999999998</v>
      </c>
      <c r="AQ98" s="80">
        <f t="shared" si="35"/>
        <v>0.49969999999999998</v>
      </c>
      <c r="AR98" s="80">
        <f t="shared" si="35"/>
        <v>0.49969999999999998</v>
      </c>
      <c r="AS98" s="80">
        <f t="shared" si="35"/>
        <v>0.49969999999999998</v>
      </c>
      <c r="AT98" s="80">
        <f t="shared" si="35"/>
        <v>0.49969999999999998</v>
      </c>
      <c r="AU98" s="80">
        <f t="shared" si="35"/>
        <v>0.49969999999999998</v>
      </c>
      <c r="AV98" s="80">
        <f t="shared" si="35"/>
        <v>0.49969999999999998</v>
      </c>
      <c r="AW98" s="80">
        <f t="shared" si="35"/>
        <v>0.49969999999999998</v>
      </c>
      <c r="AX98" s="80">
        <f t="shared" si="35"/>
        <v>0.49969999999999998</v>
      </c>
      <c r="AY98" s="80">
        <f t="shared" si="35"/>
        <v>0.49969999999999998</v>
      </c>
      <c r="AZ98" s="80">
        <f t="shared" si="35"/>
        <v>0.49969999999999998</v>
      </c>
      <c r="BA98" s="80">
        <f t="shared" si="35"/>
        <v>0.49969999999999998</v>
      </c>
      <c r="BB98" s="80">
        <f t="shared" si="35"/>
        <v>0.49969999999999998</v>
      </c>
      <c r="BC98" s="80">
        <f t="shared" si="35"/>
        <v>0.49969999999999998</v>
      </c>
    </row>
    <row r="99" spans="1:55">
      <c r="A99" s="59" t="s">
        <v>80</v>
      </c>
      <c r="B99" s="63"/>
      <c r="C99" s="63"/>
      <c r="D99" s="63"/>
      <c r="E99" s="63"/>
      <c r="F99" s="63"/>
      <c r="G99" s="63"/>
      <c r="H99" s="63"/>
      <c r="I99" s="63"/>
      <c r="J99" s="63"/>
      <c r="K99" s="63"/>
      <c r="L99" s="63"/>
      <c r="M99" s="63"/>
      <c r="N99" s="63"/>
      <c r="O99" s="63"/>
      <c r="P99" s="63"/>
      <c r="Q99" s="63"/>
      <c r="R99" s="63"/>
      <c r="S99" s="60">
        <f>+SUM(S95:S98)</f>
        <v>0.87107061704147803</v>
      </c>
      <c r="T99" s="60">
        <f>+SUM(T95:T98)</f>
        <v>0.99439999999999995</v>
      </c>
      <c r="U99" s="60">
        <f>+SUM(U95:U98)</f>
        <v>0.99439999999999995</v>
      </c>
      <c r="V99" s="60">
        <f>+SUM(V95:V98)</f>
        <v>0.99439999999999995</v>
      </c>
      <c r="W99" s="60">
        <f t="shared" ref="W99:BC99" si="36">+SUM(W95:W98)</f>
        <v>0.99439999999999995</v>
      </c>
      <c r="X99" s="60">
        <f t="shared" si="36"/>
        <v>0.99439999999999995</v>
      </c>
      <c r="Y99" s="60">
        <f t="shared" si="36"/>
        <v>0.99439999999999995</v>
      </c>
      <c r="Z99" s="60">
        <f t="shared" si="36"/>
        <v>0.99439999999999995</v>
      </c>
      <c r="AA99" s="60">
        <f t="shared" si="36"/>
        <v>0.99439999999999995</v>
      </c>
      <c r="AB99" s="60">
        <f t="shared" si="36"/>
        <v>0.99439999999999995</v>
      </c>
      <c r="AC99" s="60">
        <f t="shared" si="36"/>
        <v>0.99439999999999995</v>
      </c>
      <c r="AD99" s="60">
        <f t="shared" si="36"/>
        <v>0.99439999999999995</v>
      </c>
      <c r="AE99" s="60">
        <f t="shared" si="36"/>
        <v>0.99439999999999995</v>
      </c>
      <c r="AF99" s="60">
        <f t="shared" si="36"/>
        <v>0.99439999999999995</v>
      </c>
      <c r="AG99" s="60">
        <f t="shared" si="36"/>
        <v>0.99439999999999995</v>
      </c>
      <c r="AH99" s="60">
        <f t="shared" si="36"/>
        <v>0.99439999999999995</v>
      </c>
      <c r="AI99" s="60">
        <f t="shared" si="36"/>
        <v>0.99439999999999995</v>
      </c>
      <c r="AJ99" s="60">
        <f t="shared" si="36"/>
        <v>0.99439999999999995</v>
      </c>
      <c r="AK99" s="60">
        <f t="shared" si="36"/>
        <v>0.99439999999999995</v>
      </c>
      <c r="AL99" s="60">
        <f t="shared" si="36"/>
        <v>0.99439999999999995</v>
      </c>
      <c r="AM99" s="60">
        <f t="shared" si="36"/>
        <v>0.99439999999999995</v>
      </c>
      <c r="AN99" s="60">
        <f t="shared" si="36"/>
        <v>0.99439999999999995</v>
      </c>
      <c r="AO99" s="60">
        <f t="shared" si="36"/>
        <v>0.99439999999999995</v>
      </c>
      <c r="AP99" s="60">
        <f t="shared" si="36"/>
        <v>0.99439999999999995</v>
      </c>
      <c r="AQ99" s="60">
        <f t="shared" si="36"/>
        <v>0.99439999999999995</v>
      </c>
      <c r="AR99" s="60">
        <f t="shared" si="36"/>
        <v>0.99439999999999995</v>
      </c>
      <c r="AS99" s="60">
        <f t="shared" si="36"/>
        <v>0.99439999999999995</v>
      </c>
      <c r="AT99" s="60">
        <f t="shared" si="36"/>
        <v>0.99439999999999995</v>
      </c>
      <c r="AU99" s="60">
        <f t="shared" si="36"/>
        <v>0.99439999999999995</v>
      </c>
      <c r="AV99" s="60">
        <f t="shared" si="36"/>
        <v>0.99439999999999995</v>
      </c>
      <c r="AW99" s="60">
        <f t="shared" si="36"/>
        <v>0.99439999999999995</v>
      </c>
      <c r="AX99" s="60">
        <f t="shared" si="36"/>
        <v>0.99439999999999995</v>
      </c>
      <c r="AY99" s="60">
        <f t="shared" si="36"/>
        <v>0.99439999999999995</v>
      </c>
      <c r="AZ99" s="60">
        <f t="shared" si="36"/>
        <v>0.99439999999999995</v>
      </c>
      <c r="BA99" s="60">
        <f t="shared" si="36"/>
        <v>0.99439999999999995</v>
      </c>
      <c r="BB99" s="60">
        <f t="shared" si="36"/>
        <v>0.99439999999999995</v>
      </c>
      <c r="BC99" s="60">
        <f t="shared" si="36"/>
        <v>0.99439999999999995</v>
      </c>
    </row>
    <row r="101" spans="1:55">
      <c r="A101" s="79" t="s">
        <v>175</v>
      </c>
    </row>
    <row r="103" spans="1:55">
      <c r="A103" s="1" t="s">
        <v>178</v>
      </c>
    </row>
    <row r="104" spans="1:55">
      <c r="A104" s="51" t="s">
        <v>157</v>
      </c>
      <c r="B104" s="1">
        <v>1997</v>
      </c>
      <c r="C104" s="1">
        <v>1998</v>
      </c>
      <c r="D104" s="1">
        <v>1999</v>
      </c>
      <c r="E104" s="1">
        <v>2000</v>
      </c>
      <c r="F104" s="1">
        <v>2001</v>
      </c>
      <c r="G104" s="1">
        <v>2002</v>
      </c>
      <c r="H104" s="1">
        <v>2003</v>
      </c>
      <c r="I104" s="1">
        <v>2004</v>
      </c>
      <c r="J104" s="1">
        <v>2005</v>
      </c>
      <c r="K104" s="1">
        <v>2006</v>
      </c>
      <c r="L104" s="1">
        <v>2007</v>
      </c>
      <c r="M104" s="1">
        <v>2008</v>
      </c>
      <c r="N104" s="1">
        <v>2009</v>
      </c>
      <c r="O104" s="1">
        <v>2010</v>
      </c>
      <c r="P104" s="1">
        <v>2011</v>
      </c>
      <c r="Q104" s="1">
        <v>2012</v>
      </c>
      <c r="R104" s="1">
        <v>2013</v>
      </c>
      <c r="S104" s="1">
        <v>2014</v>
      </c>
      <c r="T104" s="1">
        <v>2015</v>
      </c>
      <c r="U104" s="1">
        <v>2016</v>
      </c>
      <c r="V104" s="1">
        <v>2017</v>
      </c>
      <c r="W104" s="1">
        <v>2018</v>
      </c>
      <c r="X104" s="1">
        <v>2019</v>
      </c>
      <c r="Y104" s="1">
        <v>2020</v>
      </c>
      <c r="Z104" s="1">
        <v>2021</v>
      </c>
      <c r="AA104" s="1">
        <v>2022</v>
      </c>
      <c r="AB104" s="1">
        <v>2023</v>
      </c>
      <c r="AC104" s="1">
        <v>2024</v>
      </c>
      <c r="AD104" s="1">
        <v>2025</v>
      </c>
      <c r="AE104" s="1">
        <v>2026</v>
      </c>
      <c r="AF104" s="1">
        <v>2027</v>
      </c>
      <c r="AG104" s="1">
        <v>2028</v>
      </c>
      <c r="AH104" s="1">
        <v>2029</v>
      </c>
      <c r="AI104" s="1">
        <v>2030</v>
      </c>
      <c r="AJ104" s="1">
        <v>2031</v>
      </c>
      <c r="AK104" s="1">
        <v>2032</v>
      </c>
      <c r="AL104" s="1">
        <v>2033</v>
      </c>
      <c r="AM104" s="1">
        <v>2034</v>
      </c>
      <c r="AN104" s="1">
        <v>2035</v>
      </c>
      <c r="AO104" s="1">
        <v>2036</v>
      </c>
      <c r="AP104" s="1">
        <v>2037</v>
      </c>
      <c r="AQ104" s="1">
        <v>2038</v>
      </c>
      <c r="AR104" s="1">
        <v>2039</v>
      </c>
      <c r="AS104" s="1">
        <v>2040</v>
      </c>
      <c r="AT104" s="1">
        <v>2041</v>
      </c>
      <c r="AU104" s="1">
        <v>2042</v>
      </c>
      <c r="AV104" s="1">
        <v>2043</v>
      </c>
      <c r="AW104" s="1">
        <v>2044</v>
      </c>
      <c r="AX104" s="1">
        <v>2045</v>
      </c>
      <c r="AY104" s="1">
        <v>2046</v>
      </c>
      <c r="AZ104" s="1">
        <v>2047</v>
      </c>
      <c r="BA104" s="1">
        <v>2048</v>
      </c>
      <c r="BB104" s="1">
        <v>2049</v>
      </c>
      <c r="BC104" s="1">
        <v>2050</v>
      </c>
    </row>
    <row r="105" spans="1:55">
      <c r="A105" s="59" t="s">
        <v>17</v>
      </c>
      <c r="B105" s="66"/>
      <c r="C105" s="66"/>
      <c r="D105" s="66"/>
      <c r="E105" s="66"/>
      <c r="F105" s="66"/>
      <c r="G105" s="66"/>
      <c r="H105" s="66"/>
      <c r="I105" s="66"/>
      <c r="J105" s="66"/>
      <c r="K105" s="66"/>
      <c r="L105" s="66"/>
      <c r="M105" s="66"/>
      <c r="N105" s="66"/>
      <c r="O105" s="66"/>
      <c r="P105" s="66"/>
      <c r="Q105" s="66"/>
      <c r="R105" s="66"/>
      <c r="S105" s="69">
        <f t="shared" ref="S105:S112" si="37">S81</f>
        <v>0.11348230595519622</v>
      </c>
      <c r="T105" s="69">
        <f t="shared" ref="T105:BC112" si="38">T81</f>
        <v>0.29139999999999999</v>
      </c>
      <c r="U105" s="69">
        <f t="shared" si="38"/>
        <v>0.29139999999999999</v>
      </c>
      <c r="V105" s="69">
        <f t="shared" si="38"/>
        <v>0.29139999999999999</v>
      </c>
      <c r="W105" s="69">
        <f t="shared" si="38"/>
        <v>0.29139999999999999</v>
      </c>
      <c r="X105" s="69">
        <f t="shared" si="38"/>
        <v>0.29139999999999999</v>
      </c>
      <c r="Y105" s="69">
        <f t="shared" si="38"/>
        <v>0.29139999999999999</v>
      </c>
      <c r="Z105" s="69">
        <f t="shared" si="38"/>
        <v>0.29139999999999999</v>
      </c>
      <c r="AA105" s="69">
        <f t="shared" si="38"/>
        <v>0.29139999999999999</v>
      </c>
      <c r="AB105" s="69">
        <f t="shared" si="38"/>
        <v>0.29139999999999999</v>
      </c>
      <c r="AC105" s="69">
        <f t="shared" si="38"/>
        <v>0.29139999999999999</v>
      </c>
      <c r="AD105" s="69">
        <f t="shared" si="38"/>
        <v>0.29139999999999999</v>
      </c>
      <c r="AE105" s="69">
        <f t="shared" si="38"/>
        <v>0.29139999999999999</v>
      </c>
      <c r="AF105" s="69">
        <f t="shared" si="38"/>
        <v>0.29139999999999999</v>
      </c>
      <c r="AG105" s="69">
        <f t="shared" si="38"/>
        <v>0.29139999999999999</v>
      </c>
      <c r="AH105" s="69">
        <f t="shared" si="38"/>
        <v>0.29139999999999999</v>
      </c>
      <c r="AI105" s="69">
        <f t="shared" si="38"/>
        <v>0.29139999999999999</v>
      </c>
      <c r="AJ105" s="69">
        <f t="shared" si="38"/>
        <v>0.29139999999999999</v>
      </c>
      <c r="AK105" s="69">
        <f t="shared" si="38"/>
        <v>0.29139999999999999</v>
      </c>
      <c r="AL105" s="69">
        <f t="shared" si="38"/>
        <v>0.29139999999999999</v>
      </c>
      <c r="AM105" s="69">
        <f t="shared" si="38"/>
        <v>0.29139999999999999</v>
      </c>
      <c r="AN105" s="69">
        <f t="shared" si="38"/>
        <v>0.29139999999999999</v>
      </c>
      <c r="AO105" s="69">
        <f t="shared" si="38"/>
        <v>0.29139999999999999</v>
      </c>
      <c r="AP105" s="69">
        <f t="shared" si="38"/>
        <v>0.29139999999999999</v>
      </c>
      <c r="AQ105" s="69">
        <f t="shared" si="38"/>
        <v>0.29139999999999999</v>
      </c>
      <c r="AR105" s="69">
        <f t="shared" si="38"/>
        <v>0.29139999999999999</v>
      </c>
      <c r="AS105" s="69">
        <f t="shared" si="38"/>
        <v>0.29139999999999999</v>
      </c>
      <c r="AT105" s="69">
        <f t="shared" si="38"/>
        <v>0.29139999999999999</v>
      </c>
      <c r="AU105" s="69">
        <f t="shared" si="38"/>
        <v>0.29139999999999999</v>
      </c>
      <c r="AV105" s="69">
        <f t="shared" si="38"/>
        <v>0.29139999999999999</v>
      </c>
      <c r="AW105" s="69">
        <f t="shared" si="38"/>
        <v>0.29139999999999999</v>
      </c>
      <c r="AX105" s="69">
        <f t="shared" si="38"/>
        <v>0.29139999999999999</v>
      </c>
      <c r="AY105" s="69">
        <f t="shared" si="38"/>
        <v>0.29139999999999999</v>
      </c>
      <c r="AZ105" s="69">
        <f t="shared" si="38"/>
        <v>0.29139999999999999</v>
      </c>
      <c r="BA105" s="69">
        <f t="shared" si="38"/>
        <v>0.29139999999999999</v>
      </c>
      <c r="BB105" s="69">
        <f t="shared" si="38"/>
        <v>0.29139999999999999</v>
      </c>
      <c r="BC105" s="69">
        <f t="shared" si="38"/>
        <v>0.29139999999999999</v>
      </c>
    </row>
    <row r="106" spans="1:55">
      <c r="A106" s="59" t="s">
        <v>18</v>
      </c>
      <c r="B106" s="66"/>
      <c r="C106" s="66"/>
      <c r="D106" s="66"/>
      <c r="E106" s="66"/>
      <c r="F106" s="66"/>
      <c r="G106" s="66"/>
      <c r="H106" s="66"/>
      <c r="I106" s="66"/>
      <c r="J106" s="66"/>
      <c r="K106" s="66"/>
      <c r="L106" s="66"/>
      <c r="M106" s="66"/>
      <c r="N106" s="66"/>
      <c r="O106" s="66"/>
      <c r="P106" s="66"/>
      <c r="Q106" s="66"/>
      <c r="R106" s="66"/>
      <c r="S106" s="69">
        <f t="shared" si="37"/>
        <v>7.9742407370141002E-2</v>
      </c>
      <c r="T106" s="69">
        <f t="shared" ref="T106:AH106" si="39">T82</f>
        <v>0.11720000000000001</v>
      </c>
      <c r="U106" s="69">
        <f t="shared" si="39"/>
        <v>0.11720000000000001</v>
      </c>
      <c r="V106" s="69">
        <f t="shared" si="39"/>
        <v>0.11720000000000001</v>
      </c>
      <c r="W106" s="69">
        <f t="shared" si="39"/>
        <v>0.11720000000000001</v>
      </c>
      <c r="X106" s="69">
        <f t="shared" si="39"/>
        <v>0.11720000000000001</v>
      </c>
      <c r="Y106" s="69">
        <f t="shared" si="39"/>
        <v>0.11720000000000001</v>
      </c>
      <c r="Z106" s="69">
        <f t="shared" si="39"/>
        <v>0.11720000000000001</v>
      </c>
      <c r="AA106" s="69">
        <f t="shared" si="39"/>
        <v>0.11720000000000001</v>
      </c>
      <c r="AB106" s="69">
        <f t="shared" si="39"/>
        <v>0.11720000000000001</v>
      </c>
      <c r="AC106" s="69">
        <f t="shared" si="39"/>
        <v>0.11720000000000001</v>
      </c>
      <c r="AD106" s="69">
        <f t="shared" si="39"/>
        <v>0.11720000000000001</v>
      </c>
      <c r="AE106" s="69">
        <f t="shared" si="39"/>
        <v>0.11720000000000001</v>
      </c>
      <c r="AF106" s="69">
        <f t="shared" si="39"/>
        <v>0.11720000000000001</v>
      </c>
      <c r="AG106" s="69">
        <f t="shared" si="39"/>
        <v>0.11720000000000001</v>
      </c>
      <c r="AH106" s="69">
        <f t="shared" si="39"/>
        <v>0.11720000000000001</v>
      </c>
      <c r="AI106" s="69">
        <f t="shared" si="38"/>
        <v>0.11720000000000001</v>
      </c>
      <c r="AJ106" s="69">
        <f t="shared" si="38"/>
        <v>0.11720000000000001</v>
      </c>
      <c r="AK106" s="69">
        <f t="shared" si="38"/>
        <v>0.11720000000000001</v>
      </c>
      <c r="AL106" s="69">
        <f t="shared" si="38"/>
        <v>0.11720000000000001</v>
      </c>
      <c r="AM106" s="69">
        <f t="shared" si="38"/>
        <v>0.11720000000000001</v>
      </c>
      <c r="AN106" s="69">
        <f t="shared" si="38"/>
        <v>0.11720000000000001</v>
      </c>
      <c r="AO106" s="69">
        <f t="shared" si="38"/>
        <v>0.11720000000000001</v>
      </c>
      <c r="AP106" s="69">
        <f t="shared" si="38"/>
        <v>0.11720000000000001</v>
      </c>
      <c r="AQ106" s="69">
        <f t="shared" si="38"/>
        <v>0.11720000000000001</v>
      </c>
      <c r="AR106" s="69">
        <f t="shared" si="38"/>
        <v>0.11720000000000001</v>
      </c>
      <c r="AS106" s="69">
        <f t="shared" si="38"/>
        <v>0.11720000000000001</v>
      </c>
      <c r="AT106" s="69">
        <f t="shared" si="38"/>
        <v>0.11720000000000001</v>
      </c>
      <c r="AU106" s="69">
        <f t="shared" si="38"/>
        <v>0.11720000000000001</v>
      </c>
      <c r="AV106" s="69">
        <f t="shared" si="38"/>
        <v>0.11720000000000001</v>
      </c>
      <c r="AW106" s="69">
        <f t="shared" si="38"/>
        <v>0.11720000000000001</v>
      </c>
      <c r="AX106" s="69">
        <f t="shared" si="38"/>
        <v>0.11720000000000001</v>
      </c>
      <c r="AY106" s="69">
        <f t="shared" si="38"/>
        <v>0.11720000000000001</v>
      </c>
      <c r="AZ106" s="69">
        <f t="shared" si="38"/>
        <v>0.11720000000000001</v>
      </c>
      <c r="BA106" s="69">
        <f t="shared" si="38"/>
        <v>0.11720000000000001</v>
      </c>
      <c r="BB106" s="69">
        <f t="shared" si="38"/>
        <v>0.11720000000000001</v>
      </c>
      <c r="BC106" s="69">
        <f t="shared" si="38"/>
        <v>0.11720000000000001</v>
      </c>
    </row>
    <row r="107" spans="1:55">
      <c r="A107" s="59" t="s">
        <v>16</v>
      </c>
      <c r="B107" s="66"/>
      <c r="C107" s="66"/>
      <c r="D107" s="66"/>
      <c r="E107" s="66"/>
      <c r="F107" s="66"/>
      <c r="G107" s="66"/>
      <c r="H107" s="66"/>
      <c r="I107" s="66"/>
      <c r="J107" s="66"/>
      <c r="K107" s="66"/>
      <c r="L107" s="66"/>
      <c r="M107" s="66"/>
      <c r="N107" s="66"/>
      <c r="O107" s="66"/>
      <c r="P107" s="66"/>
      <c r="Q107" s="66"/>
      <c r="R107" s="66"/>
      <c r="S107" s="69">
        <f t="shared" si="37"/>
        <v>0.11234819171704309</v>
      </c>
      <c r="T107" s="69">
        <f t="shared" si="38"/>
        <v>8.6099999999999996E-2</v>
      </c>
      <c r="U107" s="69">
        <f t="shared" si="38"/>
        <v>8.6099999999999996E-2</v>
      </c>
      <c r="V107" s="69">
        <f t="shared" si="38"/>
        <v>8.6099999999999996E-2</v>
      </c>
      <c r="W107" s="69">
        <f t="shared" si="38"/>
        <v>8.6099999999999996E-2</v>
      </c>
      <c r="X107" s="69">
        <f t="shared" si="38"/>
        <v>8.6099999999999996E-2</v>
      </c>
      <c r="Y107" s="69">
        <f t="shared" si="38"/>
        <v>8.6099999999999996E-2</v>
      </c>
      <c r="Z107" s="69">
        <f t="shared" si="38"/>
        <v>8.6099999999999996E-2</v>
      </c>
      <c r="AA107" s="69">
        <f t="shared" si="38"/>
        <v>8.6099999999999996E-2</v>
      </c>
      <c r="AB107" s="69">
        <f t="shared" si="38"/>
        <v>8.6099999999999996E-2</v>
      </c>
      <c r="AC107" s="69">
        <f t="shared" si="38"/>
        <v>8.6099999999999996E-2</v>
      </c>
      <c r="AD107" s="69">
        <f t="shared" si="38"/>
        <v>8.6099999999999996E-2</v>
      </c>
      <c r="AE107" s="69">
        <f t="shared" si="38"/>
        <v>8.6099999999999996E-2</v>
      </c>
      <c r="AF107" s="69">
        <f t="shared" si="38"/>
        <v>8.6099999999999996E-2</v>
      </c>
      <c r="AG107" s="69">
        <f t="shared" si="38"/>
        <v>8.6099999999999996E-2</v>
      </c>
      <c r="AH107" s="69">
        <f t="shared" si="38"/>
        <v>8.6099999999999996E-2</v>
      </c>
      <c r="AI107" s="69">
        <f t="shared" si="38"/>
        <v>8.6099999999999996E-2</v>
      </c>
      <c r="AJ107" s="69">
        <f t="shared" si="38"/>
        <v>8.6099999999999996E-2</v>
      </c>
      <c r="AK107" s="69">
        <f t="shared" si="38"/>
        <v>8.6099999999999996E-2</v>
      </c>
      <c r="AL107" s="69">
        <f t="shared" si="38"/>
        <v>8.6099999999999996E-2</v>
      </c>
      <c r="AM107" s="69">
        <f t="shared" si="38"/>
        <v>8.6099999999999996E-2</v>
      </c>
      <c r="AN107" s="69">
        <f t="shared" si="38"/>
        <v>8.6099999999999996E-2</v>
      </c>
      <c r="AO107" s="69">
        <f t="shared" si="38"/>
        <v>8.6099999999999996E-2</v>
      </c>
      <c r="AP107" s="69">
        <f t="shared" si="38"/>
        <v>8.6099999999999996E-2</v>
      </c>
      <c r="AQ107" s="69">
        <f t="shared" si="38"/>
        <v>8.6099999999999996E-2</v>
      </c>
      <c r="AR107" s="69">
        <f t="shared" si="38"/>
        <v>8.6099999999999996E-2</v>
      </c>
      <c r="AS107" s="69">
        <f t="shared" si="38"/>
        <v>8.6099999999999996E-2</v>
      </c>
      <c r="AT107" s="69">
        <f t="shared" si="38"/>
        <v>8.6099999999999996E-2</v>
      </c>
      <c r="AU107" s="69">
        <f t="shared" si="38"/>
        <v>8.6099999999999996E-2</v>
      </c>
      <c r="AV107" s="69">
        <f t="shared" si="38"/>
        <v>8.6099999999999996E-2</v>
      </c>
      <c r="AW107" s="69">
        <f t="shared" si="38"/>
        <v>8.6099999999999996E-2</v>
      </c>
      <c r="AX107" s="69">
        <f t="shared" si="38"/>
        <v>8.6099999999999996E-2</v>
      </c>
      <c r="AY107" s="69">
        <f t="shared" si="38"/>
        <v>8.6099999999999996E-2</v>
      </c>
      <c r="AZ107" s="69">
        <f t="shared" si="38"/>
        <v>8.6099999999999996E-2</v>
      </c>
      <c r="BA107" s="69">
        <f t="shared" si="38"/>
        <v>8.6099999999999996E-2</v>
      </c>
      <c r="BB107" s="69">
        <f t="shared" si="38"/>
        <v>8.6099999999999996E-2</v>
      </c>
      <c r="BC107" s="69">
        <f t="shared" si="38"/>
        <v>8.6099999999999996E-2</v>
      </c>
    </row>
    <row r="108" spans="1:55">
      <c r="A108" s="59" t="s">
        <v>7</v>
      </c>
      <c r="B108" s="66"/>
      <c r="C108" s="66"/>
      <c r="D108" s="66"/>
      <c r="E108" s="66"/>
      <c r="F108" s="66"/>
      <c r="G108" s="66"/>
      <c r="H108" s="66"/>
      <c r="I108" s="66"/>
      <c r="J108" s="66"/>
      <c r="K108" s="66"/>
      <c r="L108" s="66"/>
      <c r="M108" s="66"/>
      <c r="N108" s="66"/>
      <c r="O108" s="66"/>
      <c r="P108" s="66"/>
      <c r="Q108" s="66"/>
      <c r="R108" s="66"/>
      <c r="S108" s="69">
        <f t="shared" si="37"/>
        <v>0.56549771199909771</v>
      </c>
      <c r="T108" s="69">
        <f t="shared" si="38"/>
        <v>0.49969999999999998</v>
      </c>
      <c r="U108" s="69">
        <f t="shared" si="38"/>
        <v>0.49969999999999998</v>
      </c>
      <c r="V108" s="69">
        <f t="shared" si="38"/>
        <v>0.49969999999999998</v>
      </c>
      <c r="W108" s="69">
        <f t="shared" si="38"/>
        <v>0.49969999999999998</v>
      </c>
      <c r="X108" s="69">
        <f t="shared" si="38"/>
        <v>0.49969999999999998</v>
      </c>
      <c r="Y108" s="69">
        <f t="shared" si="38"/>
        <v>0.49969999999999998</v>
      </c>
      <c r="Z108" s="69">
        <f t="shared" si="38"/>
        <v>0.49969999999999998</v>
      </c>
      <c r="AA108" s="69">
        <f t="shared" si="38"/>
        <v>0.49969999999999998</v>
      </c>
      <c r="AB108" s="69">
        <f t="shared" si="38"/>
        <v>0.49969999999999998</v>
      </c>
      <c r="AC108" s="69">
        <f t="shared" si="38"/>
        <v>0.49969999999999998</v>
      </c>
      <c r="AD108" s="69">
        <f t="shared" si="38"/>
        <v>0.49969999999999998</v>
      </c>
      <c r="AE108" s="69">
        <f t="shared" si="38"/>
        <v>0.49969999999999998</v>
      </c>
      <c r="AF108" s="69">
        <f t="shared" si="38"/>
        <v>0.49969999999999998</v>
      </c>
      <c r="AG108" s="69">
        <f t="shared" si="38"/>
        <v>0.49969999999999998</v>
      </c>
      <c r="AH108" s="69">
        <f t="shared" si="38"/>
        <v>0.49969999999999998</v>
      </c>
      <c r="AI108" s="69">
        <f t="shared" si="38"/>
        <v>0.49969999999999998</v>
      </c>
      <c r="AJ108" s="69">
        <f t="shared" si="38"/>
        <v>0.49969999999999998</v>
      </c>
      <c r="AK108" s="69">
        <f t="shared" si="38"/>
        <v>0.49969999999999998</v>
      </c>
      <c r="AL108" s="69">
        <f t="shared" si="38"/>
        <v>0.49969999999999998</v>
      </c>
      <c r="AM108" s="69">
        <f t="shared" si="38"/>
        <v>0.49969999999999998</v>
      </c>
      <c r="AN108" s="69">
        <f t="shared" si="38"/>
        <v>0.49969999999999998</v>
      </c>
      <c r="AO108" s="69">
        <f t="shared" si="38"/>
        <v>0.49969999999999998</v>
      </c>
      <c r="AP108" s="69">
        <f t="shared" si="38"/>
        <v>0.49969999999999998</v>
      </c>
      <c r="AQ108" s="69">
        <f t="shared" si="38"/>
        <v>0.49969999999999998</v>
      </c>
      <c r="AR108" s="69">
        <f t="shared" si="38"/>
        <v>0.49969999999999998</v>
      </c>
      <c r="AS108" s="69">
        <f t="shared" si="38"/>
        <v>0.49969999999999998</v>
      </c>
      <c r="AT108" s="69">
        <f t="shared" si="38"/>
        <v>0.49969999999999998</v>
      </c>
      <c r="AU108" s="69">
        <f t="shared" si="38"/>
        <v>0.49969999999999998</v>
      </c>
      <c r="AV108" s="69">
        <f t="shared" si="38"/>
        <v>0.49969999999999998</v>
      </c>
      <c r="AW108" s="69">
        <f t="shared" si="38"/>
        <v>0.49969999999999998</v>
      </c>
      <c r="AX108" s="69">
        <f t="shared" si="38"/>
        <v>0.49969999999999998</v>
      </c>
      <c r="AY108" s="69">
        <f t="shared" si="38"/>
        <v>0.49969999999999998</v>
      </c>
      <c r="AZ108" s="69">
        <f t="shared" si="38"/>
        <v>0.49969999999999998</v>
      </c>
      <c r="BA108" s="69">
        <f t="shared" si="38"/>
        <v>0.49969999999999998</v>
      </c>
      <c r="BB108" s="69">
        <f t="shared" si="38"/>
        <v>0.49969999999999998</v>
      </c>
      <c r="BC108" s="69">
        <f t="shared" si="38"/>
        <v>0.49969999999999998</v>
      </c>
    </row>
    <row r="109" spans="1:55">
      <c r="A109" s="59" t="s">
        <v>153</v>
      </c>
      <c r="B109" s="66"/>
      <c r="C109" s="66"/>
      <c r="D109" s="66"/>
      <c r="E109" s="66"/>
      <c r="F109" s="66"/>
      <c r="G109" s="66"/>
      <c r="H109" s="66"/>
      <c r="I109" s="66"/>
      <c r="J109" s="66"/>
      <c r="K109" s="66"/>
      <c r="L109" s="66"/>
      <c r="M109" s="66"/>
      <c r="N109" s="66"/>
      <c r="O109" s="66"/>
      <c r="P109" s="66"/>
      <c r="Q109" s="66"/>
      <c r="R109" s="66"/>
      <c r="S109" s="69">
        <f t="shared" si="37"/>
        <v>1.1341142381531165E-3</v>
      </c>
      <c r="T109" s="69">
        <f t="shared" si="38"/>
        <v>2.3999999999999998E-3</v>
      </c>
      <c r="U109" s="69">
        <f t="shared" si="38"/>
        <v>2.3999999999999998E-3</v>
      </c>
      <c r="V109" s="69">
        <f t="shared" si="38"/>
        <v>2.3999999999999998E-3</v>
      </c>
      <c r="W109" s="69">
        <f t="shared" si="38"/>
        <v>2.3999999999999998E-3</v>
      </c>
      <c r="X109" s="69">
        <f t="shared" si="38"/>
        <v>2.3999999999999998E-3</v>
      </c>
      <c r="Y109" s="69">
        <f t="shared" si="38"/>
        <v>2.3999999999999998E-3</v>
      </c>
      <c r="Z109" s="69">
        <f t="shared" si="38"/>
        <v>2.3999999999999998E-3</v>
      </c>
      <c r="AA109" s="69">
        <f t="shared" si="38"/>
        <v>2.3999999999999998E-3</v>
      </c>
      <c r="AB109" s="69">
        <f t="shared" si="38"/>
        <v>2.3999999999999998E-3</v>
      </c>
      <c r="AC109" s="69">
        <f t="shared" si="38"/>
        <v>2.3999999999999998E-3</v>
      </c>
      <c r="AD109" s="69">
        <f t="shared" si="38"/>
        <v>2.3999999999999998E-3</v>
      </c>
      <c r="AE109" s="69">
        <f t="shared" si="38"/>
        <v>2.3999999999999998E-3</v>
      </c>
      <c r="AF109" s="69">
        <f t="shared" si="38"/>
        <v>2.3999999999999998E-3</v>
      </c>
      <c r="AG109" s="69">
        <f t="shared" si="38"/>
        <v>2.3999999999999998E-3</v>
      </c>
      <c r="AH109" s="69">
        <f t="shared" si="38"/>
        <v>2.3999999999999998E-3</v>
      </c>
      <c r="AI109" s="69">
        <f t="shared" si="38"/>
        <v>2.3999999999999998E-3</v>
      </c>
      <c r="AJ109" s="69">
        <f t="shared" si="38"/>
        <v>2.3999999999999998E-3</v>
      </c>
      <c r="AK109" s="69">
        <f t="shared" si="38"/>
        <v>2.3999999999999998E-3</v>
      </c>
      <c r="AL109" s="69">
        <f t="shared" si="38"/>
        <v>2.3999999999999998E-3</v>
      </c>
      <c r="AM109" s="69">
        <f t="shared" si="38"/>
        <v>2.3999999999999998E-3</v>
      </c>
      <c r="AN109" s="69">
        <f t="shared" si="38"/>
        <v>2.3999999999999998E-3</v>
      </c>
      <c r="AO109" s="69">
        <f t="shared" si="38"/>
        <v>2.3999999999999998E-3</v>
      </c>
      <c r="AP109" s="69">
        <f t="shared" si="38"/>
        <v>2.3999999999999998E-3</v>
      </c>
      <c r="AQ109" s="69">
        <f t="shared" si="38"/>
        <v>2.3999999999999998E-3</v>
      </c>
      <c r="AR109" s="69">
        <f t="shared" si="38"/>
        <v>2.3999999999999998E-3</v>
      </c>
      <c r="AS109" s="69">
        <f t="shared" si="38"/>
        <v>2.3999999999999998E-3</v>
      </c>
      <c r="AT109" s="69">
        <f t="shared" si="38"/>
        <v>2.3999999999999998E-3</v>
      </c>
      <c r="AU109" s="69">
        <f t="shared" si="38"/>
        <v>2.3999999999999998E-3</v>
      </c>
      <c r="AV109" s="69">
        <f t="shared" si="38"/>
        <v>2.3999999999999998E-3</v>
      </c>
      <c r="AW109" s="69">
        <f t="shared" si="38"/>
        <v>2.3999999999999998E-3</v>
      </c>
      <c r="AX109" s="69">
        <f t="shared" si="38"/>
        <v>2.3999999999999998E-3</v>
      </c>
      <c r="AY109" s="69">
        <f t="shared" si="38"/>
        <v>2.3999999999999998E-3</v>
      </c>
      <c r="AZ109" s="69">
        <f t="shared" si="38"/>
        <v>2.3999999999999998E-3</v>
      </c>
      <c r="BA109" s="69">
        <f t="shared" si="38"/>
        <v>2.3999999999999998E-3</v>
      </c>
      <c r="BB109" s="69">
        <f t="shared" si="38"/>
        <v>2.3999999999999998E-3</v>
      </c>
      <c r="BC109" s="69">
        <f t="shared" si="38"/>
        <v>2.3999999999999998E-3</v>
      </c>
    </row>
    <row r="110" spans="1:55">
      <c r="A110" s="59" t="s">
        <v>154</v>
      </c>
      <c r="B110" s="66"/>
      <c r="C110" s="66"/>
      <c r="D110" s="66"/>
      <c r="E110" s="66"/>
      <c r="F110" s="66"/>
      <c r="G110" s="66"/>
      <c r="H110" s="66"/>
      <c r="I110" s="66"/>
      <c r="J110" s="66"/>
      <c r="K110" s="66"/>
      <c r="L110" s="66"/>
      <c r="M110" s="66"/>
      <c r="N110" s="66"/>
      <c r="O110" s="66"/>
      <c r="P110" s="66"/>
      <c r="Q110" s="66"/>
      <c r="R110" s="66"/>
      <c r="S110" s="69">
        <f t="shared" si="37"/>
        <v>6.3793925896112802E-3</v>
      </c>
      <c r="T110" s="69">
        <f t="shared" si="38"/>
        <v>3.2000000000000002E-3</v>
      </c>
      <c r="U110" s="69">
        <f t="shared" si="38"/>
        <v>3.2000000000000002E-3</v>
      </c>
      <c r="V110" s="69">
        <f t="shared" si="38"/>
        <v>3.2000000000000002E-3</v>
      </c>
      <c r="W110" s="69">
        <f t="shared" si="38"/>
        <v>3.2000000000000002E-3</v>
      </c>
      <c r="X110" s="69">
        <f t="shared" si="38"/>
        <v>3.2000000000000002E-3</v>
      </c>
      <c r="Y110" s="69">
        <f t="shared" si="38"/>
        <v>3.2000000000000002E-3</v>
      </c>
      <c r="Z110" s="69">
        <f t="shared" si="38"/>
        <v>3.2000000000000002E-3</v>
      </c>
      <c r="AA110" s="69">
        <f t="shared" si="38"/>
        <v>3.2000000000000002E-3</v>
      </c>
      <c r="AB110" s="69">
        <f t="shared" si="38"/>
        <v>3.2000000000000002E-3</v>
      </c>
      <c r="AC110" s="69">
        <f t="shared" si="38"/>
        <v>3.2000000000000002E-3</v>
      </c>
      <c r="AD110" s="69">
        <f t="shared" si="38"/>
        <v>3.2000000000000002E-3</v>
      </c>
      <c r="AE110" s="69">
        <f t="shared" si="38"/>
        <v>3.2000000000000002E-3</v>
      </c>
      <c r="AF110" s="69">
        <f t="shared" si="38"/>
        <v>3.2000000000000002E-3</v>
      </c>
      <c r="AG110" s="69">
        <f t="shared" si="38"/>
        <v>3.2000000000000002E-3</v>
      </c>
      <c r="AH110" s="69">
        <f t="shared" si="38"/>
        <v>3.2000000000000002E-3</v>
      </c>
      <c r="AI110" s="69">
        <f t="shared" si="38"/>
        <v>3.2000000000000002E-3</v>
      </c>
      <c r="AJ110" s="69">
        <f t="shared" si="38"/>
        <v>3.2000000000000002E-3</v>
      </c>
      <c r="AK110" s="69">
        <f t="shared" si="38"/>
        <v>3.2000000000000002E-3</v>
      </c>
      <c r="AL110" s="69">
        <f t="shared" si="38"/>
        <v>3.2000000000000002E-3</v>
      </c>
      <c r="AM110" s="69">
        <f t="shared" si="38"/>
        <v>3.2000000000000002E-3</v>
      </c>
      <c r="AN110" s="69">
        <f t="shared" si="38"/>
        <v>3.2000000000000002E-3</v>
      </c>
      <c r="AO110" s="69">
        <f t="shared" si="38"/>
        <v>3.2000000000000002E-3</v>
      </c>
      <c r="AP110" s="69">
        <f t="shared" si="38"/>
        <v>3.2000000000000002E-3</v>
      </c>
      <c r="AQ110" s="69">
        <f t="shared" si="38"/>
        <v>3.2000000000000002E-3</v>
      </c>
      <c r="AR110" s="69">
        <f t="shared" si="38"/>
        <v>3.2000000000000002E-3</v>
      </c>
      <c r="AS110" s="69">
        <f t="shared" si="38"/>
        <v>3.2000000000000002E-3</v>
      </c>
      <c r="AT110" s="69">
        <f t="shared" si="38"/>
        <v>3.2000000000000002E-3</v>
      </c>
      <c r="AU110" s="69">
        <f t="shared" si="38"/>
        <v>3.2000000000000002E-3</v>
      </c>
      <c r="AV110" s="69">
        <f t="shared" si="38"/>
        <v>3.2000000000000002E-3</v>
      </c>
      <c r="AW110" s="69">
        <f t="shared" si="38"/>
        <v>3.2000000000000002E-3</v>
      </c>
      <c r="AX110" s="69">
        <f t="shared" si="38"/>
        <v>3.2000000000000002E-3</v>
      </c>
      <c r="AY110" s="69">
        <f t="shared" si="38"/>
        <v>3.2000000000000002E-3</v>
      </c>
      <c r="AZ110" s="69">
        <f t="shared" si="38"/>
        <v>3.2000000000000002E-3</v>
      </c>
      <c r="BA110" s="69">
        <f t="shared" si="38"/>
        <v>3.2000000000000002E-3</v>
      </c>
      <c r="BB110" s="69">
        <f t="shared" si="38"/>
        <v>3.2000000000000002E-3</v>
      </c>
      <c r="BC110" s="69">
        <f t="shared" si="38"/>
        <v>3.2000000000000002E-3</v>
      </c>
    </row>
    <row r="111" spans="1:55" s="53" customFormat="1">
      <c r="A111" s="92" t="s">
        <v>152</v>
      </c>
      <c r="B111" s="66"/>
      <c r="C111" s="66"/>
      <c r="D111" s="66"/>
      <c r="E111" s="66"/>
      <c r="F111" s="66"/>
      <c r="G111" s="66"/>
      <c r="H111" s="66"/>
      <c r="I111" s="66"/>
      <c r="J111" s="66"/>
      <c r="K111" s="66"/>
      <c r="L111" s="66"/>
      <c r="M111" s="66"/>
      <c r="N111" s="66"/>
      <c r="O111" s="66"/>
      <c r="P111" s="66"/>
      <c r="Q111" s="66"/>
      <c r="R111" s="66"/>
      <c r="S111" s="69">
        <f t="shared" si="37"/>
        <v>4.9411939713533588E-3</v>
      </c>
      <c r="T111" s="69">
        <f t="shared" si="38"/>
        <v>0</v>
      </c>
      <c r="U111" s="69">
        <f t="shared" si="38"/>
        <v>0</v>
      </c>
      <c r="V111" s="69">
        <f t="shared" si="38"/>
        <v>0</v>
      </c>
      <c r="W111" s="69">
        <f t="shared" si="38"/>
        <v>0</v>
      </c>
      <c r="X111" s="69">
        <f t="shared" si="38"/>
        <v>0</v>
      </c>
      <c r="Y111" s="69">
        <f t="shared" si="38"/>
        <v>0</v>
      </c>
      <c r="Z111" s="69">
        <f t="shared" si="38"/>
        <v>0</v>
      </c>
      <c r="AA111" s="69">
        <f t="shared" si="38"/>
        <v>0</v>
      </c>
      <c r="AB111" s="69">
        <f t="shared" si="38"/>
        <v>0</v>
      </c>
      <c r="AC111" s="69">
        <f t="shared" si="38"/>
        <v>0</v>
      </c>
      <c r="AD111" s="69">
        <f t="shared" si="38"/>
        <v>0</v>
      </c>
      <c r="AE111" s="69">
        <f t="shared" si="38"/>
        <v>0</v>
      </c>
      <c r="AF111" s="69">
        <f t="shared" si="38"/>
        <v>0</v>
      </c>
      <c r="AG111" s="69">
        <f t="shared" si="38"/>
        <v>0</v>
      </c>
      <c r="AH111" s="69">
        <f t="shared" si="38"/>
        <v>0</v>
      </c>
      <c r="AI111" s="69">
        <f t="shared" si="38"/>
        <v>0</v>
      </c>
      <c r="AJ111" s="69">
        <f t="shared" si="38"/>
        <v>0</v>
      </c>
      <c r="AK111" s="69">
        <f t="shared" si="38"/>
        <v>0</v>
      </c>
      <c r="AL111" s="69">
        <f t="shared" si="38"/>
        <v>0</v>
      </c>
      <c r="AM111" s="69">
        <f t="shared" si="38"/>
        <v>0</v>
      </c>
      <c r="AN111" s="69">
        <f t="shared" si="38"/>
        <v>0</v>
      </c>
      <c r="AO111" s="69">
        <f t="shared" si="38"/>
        <v>0</v>
      </c>
      <c r="AP111" s="69">
        <f t="shared" si="38"/>
        <v>0</v>
      </c>
      <c r="AQ111" s="69">
        <f t="shared" si="38"/>
        <v>0</v>
      </c>
      <c r="AR111" s="69">
        <f t="shared" si="38"/>
        <v>0</v>
      </c>
      <c r="AS111" s="69">
        <f t="shared" si="38"/>
        <v>0</v>
      </c>
      <c r="AT111" s="69">
        <f t="shared" si="38"/>
        <v>0</v>
      </c>
      <c r="AU111" s="69">
        <f t="shared" si="38"/>
        <v>0</v>
      </c>
      <c r="AV111" s="69">
        <f t="shared" si="38"/>
        <v>0</v>
      </c>
      <c r="AW111" s="69">
        <f t="shared" si="38"/>
        <v>0</v>
      </c>
      <c r="AX111" s="69">
        <f t="shared" si="38"/>
        <v>0</v>
      </c>
      <c r="AY111" s="69">
        <f t="shared" si="38"/>
        <v>0</v>
      </c>
      <c r="AZ111" s="69">
        <f t="shared" si="38"/>
        <v>0</v>
      </c>
      <c r="BA111" s="69">
        <f t="shared" si="38"/>
        <v>0</v>
      </c>
      <c r="BB111" s="69">
        <f t="shared" si="38"/>
        <v>0</v>
      </c>
      <c r="BC111" s="69">
        <f t="shared" si="38"/>
        <v>0</v>
      </c>
    </row>
    <row r="112" spans="1:55" s="113" customFormat="1">
      <c r="A112" s="64" t="s">
        <v>207</v>
      </c>
      <c r="B112" s="68"/>
      <c r="C112" s="68"/>
      <c r="D112" s="68"/>
      <c r="E112" s="68"/>
      <c r="F112" s="68"/>
      <c r="G112" s="68"/>
      <c r="H112" s="68"/>
      <c r="I112" s="68"/>
      <c r="J112" s="68"/>
      <c r="K112" s="68"/>
      <c r="L112" s="68"/>
      <c r="M112" s="68"/>
      <c r="N112" s="68"/>
      <c r="O112" s="68"/>
      <c r="P112" s="68"/>
      <c r="Q112" s="68"/>
      <c r="R112" s="68"/>
      <c r="S112" s="70">
        <f t="shared" si="37"/>
        <v>2.4666984679830282E-2</v>
      </c>
      <c r="T112" s="70">
        <f t="shared" si="38"/>
        <v>0</v>
      </c>
      <c r="U112" s="70">
        <f t="shared" si="38"/>
        <v>0</v>
      </c>
      <c r="V112" s="70">
        <f t="shared" si="38"/>
        <v>0</v>
      </c>
      <c r="W112" s="70">
        <f t="shared" si="38"/>
        <v>0</v>
      </c>
      <c r="X112" s="70">
        <f t="shared" si="38"/>
        <v>0</v>
      </c>
      <c r="Y112" s="70">
        <f t="shared" si="38"/>
        <v>0</v>
      </c>
      <c r="Z112" s="70">
        <f t="shared" si="38"/>
        <v>0</v>
      </c>
      <c r="AA112" s="70">
        <f t="shared" si="38"/>
        <v>0</v>
      </c>
      <c r="AB112" s="70">
        <f t="shared" si="38"/>
        <v>0</v>
      </c>
      <c r="AC112" s="70">
        <f t="shared" si="38"/>
        <v>0</v>
      </c>
      <c r="AD112" s="70">
        <f t="shared" si="38"/>
        <v>0</v>
      </c>
      <c r="AE112" s="70">
        <f t="shared" si="38"/>
        <v>0</v>
      </c>
      <c r="AF112" s="70">
        <f t="shared" si="38"/>
        <v>0</v>
      </c>
      <c r="AG112" s="70">
        <f t="shared" si="38"/>
        <v>0</v>
      </c>
      <c r="AH112" s="70">
        <f t="shared" si="38"/>
        <v>0</v>
      </c>
      <c r="AI112" s="70">
        <f t="shared" si="38"/>
        <v>0</v>
      </c>
      <c r="AJ112" s="70">
        <f t="shared" si="38"/>
        <v>0</v>
      </c>
      <c r="AK112" s="70">
        <f t="shared" si="38"/>
        <v>0</v>
      </c>
      <c r="AL112" s="70">
        <f t="shared" ref="AL112:BC112" si="40">AL88</f>
        <v>0</v>
      </c>
      <c r="AM112" s="70">
        <f t="shared" si="40"/>
        <v>0</v>
      </c>
      <c r="AN112" s="70">
        <f t="shared" si="40"/>
        <v>0</v>
      </c>
      <c r="AO112" s="70">
        <f t="shared" si="40"/>
        <v>0</v>
      </c>
      <c r="AP112" s="70">
        <f t="shared" si="40"/>
        <v>0</v>
      </c>
      <c r="AQ112" s="70">
        <f t="shared" si="40"/>
        <v>0</v>
      </c>
      <c r="AR112" s="70">
        <f t="shared" si="40"/>
        <v>0</v>
      </c>
      <c r="AS112" s="70">
        <f t="shared" si="40"/>
        <v>0</v>
      </c>
      <c r="AT112" s="70">
        <f t="shared" si="40"/>
        <v>0</v>
      </c>
      <c r="AU112" s="70">
        <f t="shared" si="40"/>
        <v>0</v>
      </c>
      <c r="AV112" s="70">
        <f t="shared" si="40"/>
        <v>0</v>
      </c>
      <c r="AW112" s="70">
        <f t="shared" si="40"/>
        <v>0</v>
      </c>
      <c r="AX112" s="70">
        <f t="shared" si="40"/>
        <v>0</v>
      </c>
      <c r="AY112" s="70">
        <f t="shared" si="40"/>
        <v>0</v>
      </c>
      <c r="AZ112" s="70">
        <f t="shared" si="40"/>
        <v>0</v>
      </c>
      <c r="BA112" s="70">
        <f t="shared" si="40"/>
        <v>0</v>
      </c>
      <c r="BB112" s="70">
        <f t="shared" si="40"/>
        <v>0</v>
      </c>
      <c r="BC112" s="70">
        <f t="shared" si="40"/>
        <v>0</v>
      </c>
    </row>
    <row r="113" spans="1:55">
      <c r="A113" s="59" t="s">
        <v>80</v>
      </c>
      <c r="B113" s="67"/>
      <c r="C113" s="67"/>
      <c r="D113" s="67"/>
      <c r="E113" s="67"/>
      <c r="F113" s="67"/>
      <c r="G113" s="67"/>
      <c r="H113" s="67"/>
      <c r="I113" s="67"/>
      <c r="J113" s="67"/>
      <c r="K113" s="67"/>
      <c r="L113" s="67"/>
      <c r="M113" s="67"/>
      <c r="N113" s="67"/>
      <c r="O113" s="67"/>
      <c r="P113" s="67"/>
      <c r="Q113" s="67"/>
      <c r="R113" s="67"/>
      <c r="S113" s="71">
        <f>SUM(S105:S112)</f>
        <v>0.90819230252042615</v>
      </c>
      <c r="T113" s="71">
        <f t="shared" ref="T113:BC113" si="41">SUM(T105:T112)</f>
        <v>0.99999999999999989</v>
      </c>
      <c r="U113" s="71">
        <f t="shared" si="41"/>
        <v>0.99999999999999989</v>
      </c>
      <c r="V113" s="71">
        <f t="shared" si="41"/>
        <v>0.99999999999999989</v>
      </c>
      <c r="W113" s="71">
        <f t="shared" si="41"/>
        <v>0.99999999999999989</v>
      </c>
      <c r="X113" s="71">
        <f t="shared" si="41"/>
        <v>0.99999999999999989</v>
      </c>
      <c r="Y113" s="71">
        <f t="shared" si="41"/>
        <v>0.99999999999999989</v>
      </c>
      <c r="Z113" s="71">
        <f t="shared" si="41"/>
        <v>0.99999999999999989</v>
      </c>
      <c r="AA113" s="71">
        <f t="shared" si="41"/>
        <v>0.99999999999999989</v>
      </c>
      <c r="AB113" s="71">
        <f t="shared" si="41"/>
        <v>0.99999999999999989</v>
      </c>
      <c r="AC113" s="71">
        <f t="shared" si="41"/>
        <v>0.99999999999999989</v>
      </c>
      <c r="AD113" s="71">
        <f t="shared" si="41"/>
        <v>0.99999999999999989</v>
      </c>
      <c r="AE113" s="71">
        <f t="shared" si="41"/>
        <v>0.99999999999999989</v>
      </c>
      <c r="AF113" s="71">
        <f t="shared" si="41"/>
        <v>0.99999999999999989</v>
      </c>
      <c r="AG113" s="71">
        <f t="shared" si="41"/>
        <v>0.99999999999999989</v>
      </c>
      <c r="AH113" s="71">
        <f t="shared" si="41"/>
        <v>0.99999999999999989</v>
      </c>
      <c r="AI113" s="71">
        <f t="shared" si="41"/>
        <v>0.99999999999999989</v>
      </c>
      <c r="AJ113" s="71">
        <f t="shared" si="41"/>
        <v>0.99999999999999989</v>
      </c>
      <c r="AK113" s="71">
        <f t="shared" si="41"/>
        <v>0.99999999999999989</v>
      </c>
      <c r="AL113" s="71">
        <f t="shared" si="41"/>
        <v>0.99999999999999989</v>
      </c>
      <c r="AM113" s="71">
        <f t="shared" si="41"/>
        <v>0.99999999999999989</v>
      </c>
      <c r="AN113" s="71">
        <f t="shared" si="41"/>
        <v>0.99999999999999989</v>
      </c>
      <c r="AO113" s="71">
        <f t="shared" si="41"/>
        <v>0.99999999999999989</v>
      </c>
      <c r="AP113" s="71">
        <f t="shared" si="41"/>
        <v>0.99999999999999989</v>
      </c>
      <c r="AQ113" s="71">
        <f t="shared" si="41"/>
        <v>0.99999999999999989</v>
      </c>
      <c r="AR113" s="71">
        <f t="shared" si="41"/>
        <v>0.99999999999999989</v>
      </c>
      <c r="AS113" s="71">
        <f t="shared" si="41"/>
        <v>0.99999999999999989</v>
      </c>
      <c r="AT113" s="71">
        <f t="shared" si="41"/>
        <v>0.99999999999999989</v>
      </c>
      <c r="AU113" s="71">
        <f t="shared" si="41"/>
        <v>0.99999999999999989</v>
      </c>
      <c r="AV113" s="71">
        <f t="shared" si="41"/>
        <v>0.99999999999999989</v>
      </c>
      <c r="AW113" s="71">
        <f t="shared" si="41"/>
        <v>0.99999999999999989</v>
      </c>
      <c r="AX113" s="71">
        <f t="shared" si="41"/>
        <v>0.99999999999999989</v>
      </c>
      <c r="AY113" s="71">
        <f t="shared" si="41"/>
        <v>0.99999999999999989</v>
      </c>
      <c r="AZ113" s="71">
        <f t="shared" si="41"/>
        <v>0.99999999999999989</v>
      </c>
      <c r="BA113" s="71">
        <f t="shared" si="41"/>
        <v>0.99999999999999989</v>
      </c>
      <c r="BB113" s="71">
        <f t="shared" si="41"/>
        <v>0.99999999999999989</v>
      </c>
      <c r="BC113" s="71">
        <f t="shared" si="41"/>
        <v>0.99999999999999989</v>
      </c>
    </row>
    <row r="115" spans="1:55">
      <c r="A115" s="1" t="s">
        <v>179</v>
      </c>
    </row>
    <row r="116" spans="1:55">
      <c r="A116" s="51" t="s">
        <v>157</v>
      </c>
      <c r="B116" s="1">
        <v>1997</v>
      </c>
      <c r="C116" s="1">
        <v>1998</v>
      </c>
      <c r="D116" s="1">
        <v>1999</v>
      </c>
      <c r="E116" s="1">
        <v>2000</v>
      </c>
      <c r="F116" s="1">
        <v>2001</v>
      </c>
      <c r="G116" s="1">
        <v>2002</v>
      </c>
      <c r="H116" s="1">
        <v>2003</v>
      </c>
      <c r="I116" s="1">
        <v>2004</v>
      </c>
      <c r="J116" s="1">
        <v>2005</v>
      </c>
      <c r="K116" s="1">
        <v>2006</v>
      </c>
      <c r="L116" s="1">
        <v>2007</v>
      </c>
      <c r="M116" s="1">
        <v>2008</v>
      </c>
      <c r="N116" s="1">
        <v>2009</v>
      </c>
      <c r="O116" s="1">
        <v>2010</v>
      </c>
      <c r="P116" s="1">
        <v>2011</v>
      </c>
      <c r="Q116" s="1">
        <v>2012</v>
      </c>
      <c r="R116" s="1">
        <v>2013</v>
      </c>
      <c r="S116" s="1">
        <v>2014</v>
      </c>
      <c r="T116" s="1">
        <v>2015</v>
      </c>
      <c r="U116" s="1">
        <v>2016</v>
      </c>
      <c r="V116" s="1">
        <v>2017</v>
      </c>
      <c r="W116" s="1">
        <v>2018</v>
      </c>
      <c r="X116" s="1">
        <v>2019</v>
      </c>
      <c r="Y116" s="1">
        <v>2020</v>
      </c>
      <c r="Z116" s="1">
        <v>2021</v>
      </c>
      <c r="AA116" s="1">
        <v>2022</v>
      </c>
      <c r="AB116" s="1">
        <v>2023</v>
      </c>
      <c r="AC116" s="1">
        <v>2024</v>
      </c>
      <c r="AD116" s="1">
        <v>2025</v>
      </c>
      <c r="AE116" s="1">
        <v>2026</v>
      </c>
      <c r="AF116" s="1">
        <v>2027</v>
      </c>
      <c r="AG116" s="1">
        <v>2028</v>
      </c>
      <c r="AH116" s="1">
        <v>2029</v>
      </c>
      <c r="AI116" s="1">
        <v>2030</v>
      </c>
      <c r="AJ116" s="1">
        <v>2031</v>
      </c>
      <c r="AK116" s="1">
        <v>2032</v>
      </c>
      <c r="AL116" s="1">
        <v>2033</v>
      </c>
      <c r="AM116" s="1">
        <v>2034</v>
      </c>
      <c r="AN116" s="1">
        <v>2035</v>
      </c>
      <c r="AO116" s="1">
        <v>2036</v>
      </c>
      <c r="AP116" s="1">
        <v>2037</v>
      </c>
      <c r="AQ116" s="1">
        <v>2038</v>
      </c>
      <c r="AR116" s="1">
        <v>2039</v>
      </c>
      <c r="AS116" s="1">
        <v>2040</v>
      </c>
      <c r="AT116" s="1">
        <v>2041</v>
      </c>
      <c r="AU116" s="1">
        <v>2042</v>
      </c>
      <c r="AV116" s="1">
        <v>2043</v>
      </c>
      <c r="AW116" s="1">
        <v>2044</v>
      </c>
      <c r="AX116" s="1">
        <v>2045</v>
      </c>
      <c r="AY116" s="1">
        <v>2046</v>
      </c>
      <c r="AZ116" s="1">
        <v>2047</v>
      </c>
      <c r="BA116" s="1">
        <v>2048</v>
      </c>
      <c r="BB116" s="1">
        <v>2049</v>
      </c>
      <c r="BC116" s="1">
        <v>2050</v>
      </c>
    </row>
    <row r="117" spans="1:55">
      <c r="A117" s="59" t="s">
        <v>17</v>
      </c>
      <c r="B117" s="66"/>
      <c r="C117" s="66"/>
      <c r="D117" s="66"/>
      <c r="E117" s="66"/>
      <c r="F117" s="66"/>
      <c r="G117" s="66"/>
      <c r="H117" s="66"/>
      <c r="I117" s="66"/>
      <c r="J117" s="66"/>
      <c r="K117" s="66"/>
      <c r="L117" s="66"/>
      <c r="M117" s="66"/>
      <c r="N117" s="66"/>
      <c r="O117" s="66"/>
      <c r="P117" s="66"/>
      <c r="Q117" s="66"/>
      <c r="R117" s="66"/>
      <c r="S117" s="77">
        <f t="shared" ref="S117:BC117" si="42">+S$125*S105</f>
        <v>1147.1917528363867</v>
      </c>
      <c r="T117" s="77">
        <f t="shared" si="42"/>
        <v>3080.5543786109888</v>
      </c>
      <c r="U117" s="77">
        <f t="shared" si="42"/>
        <v>3152.5957512505897</v>
      </c>
      <c r="V117" s="77">
        <f t="shared" si="42"/>
        <v>3274.9181646260809</v>
      </c>
      <c r="W117" s="77">
        <f t="shared" si="42"/>
        <v>3568.7135492319721</v>
      </c>
      <c r="X117" s="77">
        <f t="shared" si="42"/>
        <v>3630.8779765931963</v>
      </c>
      <c r="Y117" s="77">
        <f t="shared" si="42"/>
        <v>3113.8301188366208</v>
      </c>
      <c r="Z117" s="77">
        <f t="shared" si="42"/>
        <v>3683.0116404981168</v>
      </c>
      <c r="AA117" s="77">
        <f t="shared" si="42"/>
        <v>3900.1154595030043</v>
      </c>
      <c r="AB117" s="77">
        <f t="shared" si="42"/>
        <v>4121.7953629367503</v>
      </c>
      <c r="AC117" s="77">
        <f t="shared" si="42"/>
        <v>4364.3805983036491</v>
      </c>
      <c r="AD117" s="77">
        <f t="shared" si="42"/>
        <v>4580.392998871881</v>
      </c>
      <c r="AE117" s="77">
        <f t="shared" si="42"/>
        <v>4803.8015198122812</v>
      </c>
      <c r="AF117" s="77">
        <f t="shared" si="42"/>
        <v>5020.6194500320607</v>
      </c>
      <c r="AG117" s="77">
        <f t="shared" si="42"/>
        <v>5245.5055113161634</v>
      </c>
      <c r="AH117" s="77">
        <f t="shared" si="42"/>
        <v>5471.8317835863172</v>
      </c>
      <c r="AI117" s="77">
        <f t="shared" si="42"/>
        <v>5716.119667142355</v>
      </c>
      <c r="AJ117" s="77">
        <f t="shared" si="42"/>
        <v>5964.7464899538427</v>
      </c>
      <c r="AK117" s="77">
        <f t="shared" si="42"/>
        <v>6226.9197610793108</v>
      </c>
      <c r="AL117" s="77">
        <f t="shared" si="42"/>
        <v>6489.0426091718355</v>
      </c>
      <c r="AM117" s="77">
        <f t="shared" si="42"/>
        <v>6770.181834377051</v>
      </c>
      <c r="AN117" s="77">
        <f t="shared" si="42"/>
        <v>7073.2299309678701</v>
      </c>
      <c r="AO117" s="77">
        <f t="shared" si="42"/>
        <v>7365.0284528021521</v>
      </c>
      <c r="AP117" s="77">
        <f t="shared" si="42"/>
        <v>7664.682882224788</v>
      </c>
      <c r="AQ117" s="77">
        <f t="shared" si="42"/>
        <v>7979.6736359548895</v>
      </c>
      <c r="AR117" s="77">
        <f t="shared" si="42"/>
        <v>8288.3003874087244</v>
      </c>
      <c r="AS117" s="77">
        <f t="shared" si="42"/>
        <v>8601.4135739145058</v>
      </c>
      <c r="AT117" s="77">
        <f t="shared" si="42"/>
        <v>8901.5983294517828</v>
      </c>
      <c r="AU117" s="77">
        <f t="shared" si="42"/>
        <v>9212.1979323202759</v>
      </c>
      <c r="AV117" s="77">
        <f t="shared" si="42"/>
        <v>9515.2488231715579</v>
      </c>
      <c r="AW117" s="77">
        <f t="shared" si="42"/>
        <v>9814.3412655158427</v>
      </c>
      <c r="AX117" s="77">
        <f t="shared" si="42"/>
        <v>10112.905207931304</v>
      </c>
      <c r="AY117" s="77">
        <f t="shared" si="42"/>
        <v>10416.454182353902</v>
      </c>
      <c r="AZ117" s="77">
        <f t="shared" si="42"/>
        <v>10709.695357151913</v>
      </c>
      <c r="BA117" s="77">
        <f t="shared" si="42"/>
        <v>13109.646501436611</v>
      </c>
      <c r="BB117" s="77">
        <f t="shared" si="42"/>
        <v>13414.432160976432</v>
      </c>
      <c r="BC117" s="77">
        <f t="shared" si="42"/>
        <v>13710.554832121812</v>
      </c>
    </row>
    <row r="118" spans="1:55">
      <c r="A118" s="59" t="s">
        <v>18</v>
      </c>
      <c r="B118" s="66"/>
      <c r="C118" s="66"/>
      <c r="D118" s="66"/>
      <c r="E118" s="66"/>
      <c r="F118" s="66"/>
      <c r="G118" s="66"/>
      <c r="H118" s="66"/>
      <c r="I118" s="66"/>
      <c r="J118" s="66"/>
      <c r="K118" s="66"/>
      <c r="L118" s="66"/>
      <c r="M118" s="66"/>
      <c r="N118" s="66"/>
      <c r="O118" s="66"/>
      <c r="P118" s="66"/>
      <c r="Q118" s="66"/>
      <c r="R118" s="66"/>
      <c r="S118" s="77">
        <f t="shared" ref="S118:BC118" si="43">+S$125*S106</f>
        <v>806.11537910114623</v>
      </c>
      <c r="T118" s="77">
        <f t="shared" si="43"/>
        <v>1238.9875537858886</v>
      </c>
      <c r="U118" s="77">
        <f t="shared" si="43"/>
        <v>1267.9623268585078</v>
      </c>
      <c r="V118" s="77">
        <f t="shared" si="43"/>
        <v>1317.1599481612104</v>
      </c>
      <c r="W118" s="77">
        <f t="shared" si="43"/>
        <v>1435.3233629718161</v>
      </c>
      <c r="X118" s="77">
        <f t="shared" si="43"/>
        <v>1460.3256652598582</v>
      </c>
      <c r="Y118" s="77">
        <f t="shared" si="43"/>
        <v>1252.3709331765683</v>
      </c>
      <c r="Z118" s="77">
        <f t="shared" si="43"/>
        <v>1481.293631662249</v>
      </c>
      <c r="AA118" s="77">
        <f t="shared" si="43"/>
        <v>1568.6119830259167</v>
      </c>
      <c r="AB118" s="77">
        <f t="shared" si="43"/>
        <v>1657.7708185867784</v>
      </c>
      <c r="AC118" s="77">
        <f t="shared" si="43"/>
        <v>1755.3377011708571</v>
      </c>
      <c r="AD118" s="77">
        <f t="shared" si="43"/>
        <v>1842.2170880843669</v>
      </c>
      <c r="AE118" s="77">
        <f t="shared" si="43"/>
        <v>1932.0711671997235</v>
      </c>
      <c r="AF118" s="77">
        <f t="shared" si="43"/>
        <v>2019.2745351535948</v>
      </c>
      <c r="AG118" s="77">
        <f t="shared" si="43"/>
        <v>2109.7228755190613</v>
      </c>
      <c r="AH118" s="77">
        <f t="shared" si="43"/>
        <v>2200.7504634053416</v>
      </c>
      <c r="AI118" s="77">
        <f t="shared" si="43"/>
        <v>2299.0021447806594</v>
      </c>
      <c r="AJ118" s="77">
        <f t="shared" si="43"/>
        <v>2398.9989314433437</v>
      </c>
      <c r="AK118" s="77">
        <f t="shared" si="43"/>
        <v>2504.444049411446</v>
      </c>
      <c r="AL118" s="77">
        <f t="shared" si="43"/>
        <v>2609.8688874225782</v>
      </c>
      <c r="AM118" s="77">
        <f t="shared" si="43"/>
        <v>2722.9420418290683</v>
      </c>
      <c r="AN118" s="77">
        <f t="shared" si="43"/>
        <v>2844.8268631071874</v>
      </c>
      <c r="AO118" s="77">
        <f t="shared" si="43"/>
        <v>2962.1871471119157</v>
      </c>
      <c r="AP118" s="77">
        <f t="shared" si="43"/>
        <v>3082.7070480327566</v>
      </c>
      <c r="AQ118" s="77">
        <f t="shared" si="43"/>
        <v>3209.3951617498738</v>
      </c>
      <c r="AR118" s="77">
        <f t="shared" si="43"/>
        <v>3333.5236973380324</v>
      </c>
      <c r="AS118" s="77">
        <f t="shared" si="43"/>
        <v>3459.4566604762531</v>
      </c>
      <c r="AT118" s="77">
        <f t="shared" si="43"/>
        <v>3580.1898565948841</v>
      </c>
      <c r="AU118" s="77">
        <f t="shared" si="43"/>
        <v>3705.111865710146</v>
      </c>
      <c r="AV118" s="77">
        <f t="shared" si="43"/>
        <v>3826.9978108294667</v>
      </c>
      <c r="AW118" s="77">
        <f t="shared" si="43"/>
        <v>3947.2916826302571</v>
      </c>
      <c r="AX118" s="77">
        <f t="shared" si="43"/>
        <v>4067.3729937184244</v>
      </c>
      <c r="AY118" s="77">
        <f t="shared" si="43"/>
        <v>4189.4592662041096</v>
      </c>
      <c r="AZ118" s="77">
        <f t="shared" si="43"/>
        <v>4307.3997798840237</v>
      </c>
      <c r="BA118" s="77">
        <f t="shared" si="43"/>
        <v>5272.6512353066955</v>
      </c>
      <c r="BB118" s="77">
        <f t="shared" si="43"/>
        <v>5395.2348979630679</v>
      </c>
      <c r="BC118" s="77">
        <f t="shared" si="43"/>
        <v>5514.3343387943605</v>
      </c>
    </row>
    <row r="119" spans="1:55">
      <c r="A119" s="59" t="s">
        <v>16</v>
      </c>
      <c r="B119" s="66"/>
      <c r="C119" s="66"/>
      <c r="D119" s="66"/>
      <c r="E119" s="66"/>
      <c r="F119" s="66"/>
      <c r="G119" s="66"/>
      <c r="H119" s="66"/>
      <c r="I119" s="66"/>
      <c r="J119" s="66"/>
      <c r="K119" s="66"/>
      <c r="L119" s="66"/>
      <c r="M119" s="66"/>
      <c r="N119" s="66"/>
      <c r="O119" s="66"/>
      <c r="P119" s="66"/>
      <c r="Q119" s="66"/>
      <c r="R119" s="66"/>
      <c r="S119" s="77">
        <f t="shared" ref="S119:BC119" si="44">+S$125*S107</f>
        <v>1135.7270007780592</v>
      </c>
      <c r="T119" s="77">
        <f t="shared" si="44"/>
        <v>910.21184625396745</v>
      </c>
      <c r="U119" s="77">
        <f t="shared" si="44"/>
        <v>931.49792101124149</v>
      </c>
      <c r="V119" s="77">
        <f t="shared" si="44"/>
        <v>967.64054212184465</v>
      </c>
      <c r="W119" s="77">
        <f t="shared" si="44"/>
        <v>1054.4483067565984</v>
      </c>
      <c r="X119" s="77">
        <f t="shared" si="44"/>
        <v>1072.8160390688888</v>
      </c>
      <c r="Y119" s="77">
        <f t="shared" si="44"/>
        <v>920.04383401452662</v>
      </c>
      <c r="Z119" s="77">
        <f t="shared" si="44"/>
        <v>1088.2199802569933</v>
      </c>
      <c r="AA119" s="77">
        <f t="shared" si="44"/>
        <v>1152.3676769499268</v>
      </c>
      <c r="AB119" s="77">
        <f t="shared" si="44"/>
        <v>1217.8674699686142</v>
      </c>
      <c r="AC119" s="77">
        <f t="shared" si="44"/>
        <v>1289.544164426713</v>
      </c>
      <c r="AD119" s="77">
        <f t="shared" si="44"/>
        <v>1353.3693795568599</v>
      </c>
      <c r="AE119" s="77">
        <f t="shared" si="44"/>
        <v>1419.3799274393871</v>
      </c>
      <c r="AF119" s="77">
        <f t="shared" si="44"/>
        <v>1483.4431525317789</v>
      </c>
      <c r="AG119" s="77">
        <f t="shared" si="44"/>
        <v>1549.8902694726207</v>
      </c>
      <c r="AH119" s="77">
        <f t="shared" si="44"/>
        <v>1616.7629257610911</v>
      </c>
      <c r="AI119" s="77">
        <f t="shared" si="44"/>
        <v>1688.9427019250404</v>
      </c>
      <c r="AJ119" s="77">
        <f t="shared" si="44"/>
        <v>1762.4045050961765</v>
      </c>
      <c r="AK119" s="77">
        <f t="shared" si="44"/>
        <v>1839.8688793031183</v>
      </c>
      <c r="AL119" s="77">
        <f t="shared" si="44"/>
        <v>1917.3183550092488</v>
      </c>
      <c r="AM119" s="77">
        <f t="shared" si="44"/>
        <v>2000.3866024017298</v>
      </c>
      <c r="AN119" s="77">
        <f t="shared" si="44"/>
        <v>2089.9282671802798</v>
      </c>
      <c r="AO119" s="77">
        <f t="shared" si="44"/>
        <v>2176.1460184840948</v>
      </c>
      <c r="AP119" s="77">
        <f t="shared" si="44"/>
        <v>2264.6849559353268</v>
      </c>
      <c r="AQ119" s="77">
        <f t="shared" si="44"/>
        <v>2357.7553193401372</v>
      </c>
      <c r="AR119" s="77">
        <f t="shared" si="44"/>
        <v>2448.9453100751243</v>
      </c>
      <c r="AS119" s="77">
        <f t="shared" si="44"/>
        <v>2541.4609084215476</v>
      </c>
      <c r="AT119" s="77">
        <f t="shared" si="44"/>
        <v>2630.1565414063093</v>
      </c>
      <c r="AU119" s="77">
        <f t="shared" si="44"/>
        <v>2721.9294508331359</v>
      </c>
      <c r="AV119" s="77">
        <f t="shared" si="44"/>
        <v>2811.4719412322274</v>
      </c>
      <c r="AW119" s="77">
        <f t="shared" si="44"/>
        <v>2899.8448282804188</v>
      </c>
      <c r="AX119" s="77">
        <f t="shared" si="44"/>
        <v>2988.0615593784669</v>
      </c>
      <c r="AY119" s="77">
        <f t="shared" si="44"/>
        <v>3077.7512186021654</v>
      </c>
      <c r="AZ119" s="77">
        <f t="shared" si="44"/>
        <v>3164.3952307851055</v>
      </c>
      <c r="BA119" s="77">
        <f t="shared" si="44"/>
        <v>3873.5091412961297</v>
      </c>
      <c r="BB119" s="77">
        <f t="shared" si="44"/>
        <v>3963.5642040496591</v>
      </c>
      <c r="BC119" s="77">
        <f t="shared" si="44"/>
        <v>4051.0596123736723</v>
      </c>
    </row>
    <row r="120" spans="1:55">
      <c r="A120" s="59" t="s">
        <v>7</v>
      </c>
      <c r="B120" s="66"/>
      <c r="C120" s="66"/>
      <c r="D120" s="66"/>
      <c r="E120" s="66"/>
      <c r="F120" s="66"/>
      <c r="G120" s="66"/>
      <c r="H120" s="66"/>
      <c r="I120" s="66"/>
      <c r="J120" s="66"/>
      <c r="K120" s="66"/>
      <c r="L120" s="66"/>
      <c r="M120" s="66"/>
      <c r="N120" s="66"/>
      <c r="O120" s="66"/>
      <c r="P120" s="66"/>
      <c r="Q120" s="66"/>
      <c r="R120" s="66"/>
      <c r="S120" s="77">
        <f t="shared" ref="S120:BC120" si="45">+S$125*S108</f>
        <v>5716.6119950835064</v>
      </c>
      <c r="T120" s="77">
        <f t="shared" si="45"/>
        <v>5282.6116094437575</v>
      </c>
      <c r="U120" s="77">
        <f t="shared" si="45"/>
        <v>5406.1499550443359</v>
      </c>
      <c r="V120" s="77">
        <f t="shared" si="45"/>
        <v>5615.9114854620884</v>
      </c>
      <c r="W120" s="77">
        <f t="shared" si="45"/>
        <v>6119.7191508277847</v>
      </c>
      <c r="X120" s="77">
        <f t="shared" si="45"/>
        <v>6226.320263910844</v>
      </c>
      <c r="Y120" s="77">
        <f t="shared" si="45"/>
        <v>5339.6736801052139</v>
      </c>
      <c r="Z120" s="77">
        <f t="shared" si="45"/>
        <v>6315.7203732220623</v>
      </c>
      <c r="AA120" s="77">
        <f t="shared" si="45"/>
        <v>6688.0154259219325</v>
      </c>
      <c r="AB120" s="77">
        <f t="shared" si="45"/>
        <v>7068.1576625240014</v>
      </c>
      <c r="AC120" s="77">
        <f t="shared" si="45"/>
        <v>7484.1488845996346</v>
      </c>
      <c r="AD120" s="77">
        <f t="shared" si="45"/>
        <v>7854.5723456975938</v>
      </c>
      <c r="AE120" s="77">
        <f t="shared" si="45"/>
        <v>8237.67885878585</v>
      </c>
      <c r="AF120" s="77">
        <f t="shared" si="45"/>
        <v>8609.4836622547027</v>
      </c>
      <c r="AG120" s="77">
        <f t="shared" si="45"/>
        <v>8995.1238984374977</v>
      </c>
      <c r="AH120" s="77">
        <f t="shared" si="45"/>
        <v>9383.233844399736</v>
      </c>
      <c r="AI120" s="77">
        <f t="shared" si="45"/>
        <v>9802.1448101270926</v>
      </c>
      <c r="AJ120" s="77">
        <f t="shared" si="45"/>
        <v>10228.496297288726</v>
      </c>
      <c r="AK120" s="77">
        <f t="shared" si="45"/>
        <v>10678.077572447946</v>
      </c>
      <c r="AL120" s="77">
        <f t="shared" si="45"/>
        <v>11127.572380930564</v>
      </c>
      <c r="AM120" s="77">
        <f t="shared" si="45"/>
        <v>11609.676947969156</v>
      </c>
      <c r="AN120" s="77">
        <f t="shared" si="45"/>
        <v>12129.351395005644</v>
      </c>
      <c r="AO120" s="77">
        <f t="shared" si="45"/>
        <v>12629.734790203278</v>
      </c>
      <c r="AP120" s="77">
        <f t="shared" si="45"/>
        <v>13143.589691996316</v>
      </c>
      <c r="AQ120" s="77">
        <f t="shared" si="45"/>
        <v>13683.743705856754</v>
      </c>
      <c r="AR120" s="77">
        <f t="shared" si="45"/>
        <v>14212.984569622991</v>
      </c>
      <c r="AS120" s="77">
        <f t="shared" si="45"/>
        <v>14749.918884300199</v>
      </c>
      <c r="AT120" s="77">
        <f t="shared" si="45"/>
        <v>15264.68320256368</v>
      </c>
      <c r="AU120" s="77">
        <f t="shared" si="45"/>
        <v>15797.307161223205</v>
      </c>
      <c r="AV120" s="77">
        <f t="shared" si="45"/>
        <v>16316.98639992734</v>
      </c>
      <c r="AW120" s="77">
        <f t="shared" si="45"/>
        <v>16829.877592238387</v>
      </c>
      <c r="AX120" s="77">
        <f t="shared" si="45"/>
        <v>17341.862499668059</v>
      </c>
      <c r="AY120" s="77">
        <f t="shared" si="45"/>
        <v>17862.395864523834</v>
      </c>
      <c r="AZ120" s="77">
        <f t="shared" si="45"/>
        <v>18365.253157065243</v>
      </c>
      <c r="BA120" s="77">
        <f t="shared" si="45"/>
        <v>22480.749336883579</v>
      </c>
      <c r="BB120" s="77">
        <f t="shared" si="45"/>
        <v>23003.40340027427</v>
      </c>
      <c r="BC120" s="77">
        <f t="shared" si="45"/>
        <v>23511.201954740114</v>
      </c>
    </row>
    <row r="121" spans="1:55">
      <c r="A121" s="59" t="s">
        <v>153</v>
      </c>
      <c r="B121" s="66"/>
      <c r="C121" s="66"/>
      <c r="D121" s="66"/>
      <c r="E121" s="66"/>
      <c r="F121" s="66"/>
      <c r="G121" s="66"/>
      <c r="H121" s="66"/>
      <c r="I121" s="66"/>
      <c r="J121" s="66"/>
      <c r="K121" s="66"/>
      <c r="L121" s="66"/>
      <c r="M121" s="66"/>
      <c r="N121" s="66"/>
      <c r="O121" s="66"/>
      <c r="P121" s="66"/>
      <c r="Q121" s="66"/>
      <c r="R121" s="66"/>
      <c r="S121" s="77">
        <f t="shared" ref="S121:BC121" si="46">+S$125*S109</f>
        <v>11.464752058327413</v>
      </c>
      <c r="T121" s="77">
        <f t="shared" si="46"/>
        <v>25.371758780598395</v>
      </c>
      <c r="U121" s="77">
        <f t="shared" si="46"/>
        <v>25.965098843518923</v>
      </c>
      <c r="V121" s="77">
        <f t="shared" si="46"/>
        <v>26.972558665417271</v>
      </c>
      <c r="W121" s="77">
        <f t="shared" si="46"/>
        <v>29.392287296351174</v>
      </c>
      <c r="X121" s="77">
        <f t="shared" si="46"/>
        <v>29.904279834672856</v>
      </c>
      <c r="Y121" s="77">
        <f t="shared" si="46"/>
        <v>25.645821157199347</v>
      </c>
      <c r="Z121" s="77">
        <f t="shared" si="46"/>
        <v>30.333657986257652</v>
      </c>
      <c r="AA121" s="77">
        <f t="shared" si="46"/>
        <v>32.121747092680884</v>
      </c>
      <c r="AB121" s="77">
        <f t="shared" si="46"/>
        <v>33.94752529529238</v>
      </c>
      <c r="AC121" s="77">
        <f t="shared" si="46"/>
        <v>35.945481935239386</v>
      </c>
      <c r="AD121" s="77">
        <f t="shared" si="46"/>
        <v>37.724582008553583</v>
      </c>
      <c r="AE121" s="77">
        <f t="shared" si="46"/>
        <v>39.564597280540404</v>
      </c>
      <c r="AF121" s="77">
        <f t="shared" si="46"/>
        <v>41.350331777889309</v>
      </c>
      <c r="AG121" s="77">
        <f t="shared" si="46"/>
        <v>43.202516222233328</v>
      </c>
      <c r="AH121" s="77">
        <f t="shared" si="46"/>
        <v>45.066562390553059</v>
      </c>
      <c r="AI121" s="77">
        <f t="shared" si="46"/>
        <v>47.078542213938405</v>
      </c>
      <c r="AJ121" s="77">
        <f t="shared" si="46"/>
        <v>49.126257981774948</v>
      </c>
      <c r="AK121" s="77">
        <f t="shared" si="46"/>
        <v>51.285543673954514</v>
      </c>
      <c r="AL121" s="77">
        <f t="shared" si="46"/>
        <v>53.44441407691285</v>
      </c>
      <c r="AM121" s="77">
        <f t="shared" si="46"/>
        <v>55.759905293428005</v>
      </c>
      <c r="AN121" s="77">
        <f t="shared" si="46"/>
        <v>58.255840200147176</v>
      </c>
      <c r="AO121" s="77">
        <f t="shared" si="46"/>
        <v>60.659122466455607</v>
      </c>
      <c r="AP121" s="77">
        <f t="shared" si="46"/>
        <v>63.127106785653709</v>
      </c>
      <c r="AQ121" s="77">
        <f t="shared" si="46"/>
        <v>65.721402629690232</v>
      </c>
      <c r="AR121" s="77">
        <f t="shared" si="46"/>
        <v>68.263283904533083</v>
      </c>
      <c r="AS121" s="77">
        <f t="shared" si="46"/>
        <v>70.842115914189478</v>
      </c>
      <c r="AT121" s="77">
        <f t="shared" si="46"/>
        <v>73.314468053137546</v>
      </c>
      <c r="AU121" s="77">
        <f t="shared" si="46"/>
        <v>75.872597932630967</v>
      </c>
      <c r="AV121" s="77">
        <f t="shared" si="46"/>
        <v>78.36855585316313</v>
      </c>
      <c r="AW121" s="77">
        <f t="shared" si="46"/>
        <v>80.83191158969808</v>
      </c>
      <c r="AX121" s="77">
        <f t="shared" si="46"/>
        <v>83.29091454713496</v>
      </c>
      <c r="AY121" s="77">
        <f t="shared" si="46"/>
        <v>85.790974734555135</v>
      </c>
      <c r="AZ121" s="77">
        <f t="shared" si="46"/>
        <v>88.206138837215477</v>
      </c>
      <c r="BA121" s="77">
        <f t="shared" si="46"/>
        <v>107.97238024518828</v>
      </c>
      <c r="BB121" s="77">
        <f t="shared" si="46"/>
        <v>110.48262589685461</v>
      </c>
      <c r="BC121" s="77">
        <f t="shared" si="46"/>
        <v>112.92152229613023</v>
      </c>
    </row>
    <row r="122" spans="1:55">
      <c r="A122" s="59" t="s">
        <v>154</v>
      </c>
      <c r="B122" s="66"/>
      <c r="C122" s="66"/>
      <c r="D122" s="66"/>
      <c r="E122" s="66"/>
      <c r="F122" s="66"/>
      <c r="G122" s="66"/>
      <c r="H122" s="66"/>
      <c r="I122" s="66"/>
      <c r="J122" s="66"/>
      <c r="K122" s="66"/>
      <c r="L122" s="66"/>
      <c r="M122" s="66"/>
      <c r="N122" s="66"/>
      <c r="O122" s="66"/>
      <c r="P122" s="66"/>
      <c r="Q122" s="66"/>
      <c r="R122" s="66"/>
      <c r="S122" s="77">
        <f t="shared" ref="S122:BC122" si="47">+S$125*S110</f>
        <v>64.489230328091693</v>
      </c>
      <c r="T122" s="77">
        <f t="shared" si="47"/>
        <v>33.829011707464531</v>
      </c>
      <c r="U122" s="77">
        <f t="shared" si="47"/>
        <v>34.620131791358574</v>
      </c>
      <c r="V122" s="77">
        <f t="shared" si="47"/>
        <v>35.963411553889699</v>
      </c>
      <c r="W122" s="77">
        <f t="shared" si="47"/>
        <v>39.189716395134909</v>
      </c>
      <c r="X122" s="77">
        <f t="shared" si="47"/>
        <v>39.872373112897144</v>
      </c>
      <c r="Y122" s="77">
        <f t="shared" si="47"/>
        <v>34.194428209599131</v>
      </c>
      <c r="Z122" s="77">
        <f t="shared" si="47"/>
        <v>40.44487731501021</v>
      </c>
      <c r="AA122" s="77">
        <f t="shared" si="47"/>
        <v>42.82899612357452</v>
      </c>
      <c r="AB122" s="77">
        <f t="shared" si="47"/>
        <v>45.263367060389847</v>
      </c>
      <c r="AC122" s="77">
        <f t="shared" si="47"/>
        <v>47.927309246985857</v>
      </c>
      <c r="AD122" s="77">
        <f t="shared" si="47"/>
        <v>50.299442678071451</v>
      </c>
      <c r="AE122" s="77">
        <f t="shared" si="47"/>
        <v>52.752796374053887</v>
      </c>
      <c r="AF122" s="77">
        <f t="shared" si="47"/>
        <v>55.133775703852415</v>
      </c>
      <c r="AG122" s="77">
        <f t="shared" si="47"/>
        <v>57.603354962977782</v>
      </c>
      <c r="AH122" s="77">
        <f t="shared" si="47"/>
        <v>60.088749854070755</v>
      </c>
      <c r="AI122" s="77">
        <f t="shared" si="47"/>
        <v>62.77138961858455</v>
      </c>
      <c r="AJ122" s="77">
        <f t="shared" si="47"/>
        <v>65.501677309033283</v>
      </c>
      <c r="AK122" s="77">
        <f t="shared" si="47"/>
        <v>68.380724898606033</v>
      </c>
      <c r="AL122" s="77">
        <f t="shared" si="47"/>
        <v>71.259218769217142</v>
      </c>
      <c r="AM122" s="77">
        <f t="shared" si="47"/>
        <v>74.346540391237355</v>
      </c>
      <c r="AN122" s="77">
        <f t="shared" si="47"/>
        <v>77.674453600196244</v>
      </c>
      <c r="AO122" s="77">
        <f t="shared" si="47"/>
        <v>80.878829955274156</v>
      </c>
      <c r="AP122" s="77">
        <f t="shared" si="47"/>
        <v>84.16947571420495</v>
      </c>
      <c r="AQ122" s="77">
        <f t="shared" si="47"/>
        <v>87.628536839586985</v>
      </c>
      <c r="AR122" s="77">
        <f t="shared" si="47"/>
        <v>91.017711872710777</v>
      </c>
      <c r="AS122" s="77">
        <f t="shared" si="47"/>
        <v>94.456154552252642</v>
      </c>
      <c r="AT122" s="77">
        <f t="shared" si="47"/>
        <v>97.752624070850061</v>
      </c>
      <c r="AU122" s="77">
        <f t="shared" si="47"/>
        <v>101.16346391017463</v>
      </c>
      <c r="AV122" s="77">
        <f t="shared" si="47"/>
        <v>104.49140780421752</v>
      </c>
      <c r="AW122" s="77">
        <f t="shared" si="47"/>
        <v>107.77588211959745</v>
      </c>
      <c r="AX122" s="77">
        <f t="shared" si="47"/>
        <v>111.05455272951329</v>
      </c>
      <c r="AY122" s="77">
        <f t="shared" si="47"/>
        <v>114.38796631274019</v>
      </c>
      <c r="AZ122" s="77">
        <f t="shared" si="47"/>
        <v>117.60818511628733</v>
      </c>
      <c r="BA122" s="77">
        <f t="shared" si="47"/>
        <v>143.96317366025107</v>
      </c>
      <c r="BB122" s="77">
        <f t="shared" si="47"/>
        <v>147.31016786247284</v>
      </c>
      <c r="BC122" s="77">
        <f t="shared" si="47"/>
        <v>150.56202972817366</v>
      </c>
    </row>
    <row r="123" spans="1:55" s="53" customFormat="1">
      <c r="A123" s="92" t="s">
        <v>152</v>
      </c>
      <c r="B123" s="66"/>
      <c r="C123" s="66"/>
      <c r="D123" s="66"/>
      <c r="E123" s="66"/>
      <c r="F123" s="66"/>
      <c r="G123" s="66"/>
      <c r="H123" s="66"/>
      <c r="I123" s="66"/>
      <c r="J123" s="66"/>
      <c r="K123" s="66"/>
      <c r="L123" s="66"/>
      <c r="M123" s="66"/>
      <c r="N123" s="66"/>
      <c r="O123" s="66"/>
      <c r="P123" s="66"/>
      <c r="Q123" s="66"/>
      <c r="R123" s="66"/>
      <c r="S123" s="77">
        <f t="shared" ref="S123:BC123" si="48">+S$125*S111</f>
        <v>49.950491624125242</v>
      </c>
      <c r="T123" s="77">
        <f t="shared" si="48"/>
        <v>0</v>
      </c>
      <c r="U123" s="77">
        <f t="shared" si="48"/>
        <v>0</v>
      </c>
      <c r="V123" s="77">
        <f t="shared" si="48"/>
        <v>0</v>
      </c>
      <c r="W123" s="77">
        <f t="shared" si="48"/>
        <v>0</v>
      </c>
      <c r="X123" s="77">
        <f t="shared" si="48"/>
        <v>0</v>
      </c>
      <c r="Y123" s="77">
        <f t="shared" si="48"/>
        <v>0</v>
      </c>
      <c r="Z123" s="77">
        <f t="shared" si="48"/>
        <v>0</v>
      </c>
      <c r="AA123" s="77">
        <f t="shared" si="48"/>
        <v>0</v>
      </c>
      <c r="AB123" s="77">
        <f t="shared" si="48"/>
        <v>0</v>
      </c>
      <c r="AC123" s="77">
        <f t="shared" si="48"/>
        <v>0</v>
      </c>
      <c r="AD123" s="77">
        <f t="shared" si="48"/>
        <v>0</v>
      </c>
      <c r="AE123" s="77">
        <f t="shared" si="48"/>
        <v>0</v>
      </c>
      <c r="AF123" s="77">
        <f t="shared" si="48"/>
        <v>0</v>
      </c>
      <c r="AG123" s="77">
        <f t="shared" si="48"/>
        <v>0</v>
      </c>
      <c r="AH123" s="77">
        <f t="shared" si="48"/>
        <v>0</v>
      </c>
      <c r="AI123" s="77">
        <f t="shared" si="48"/>
        <v>0</v>
      </c>
      <c r="AJ123" s="77">
        <f t="shared" si="48"/>
        <v>0</v>
      </c>
      <c r="AK123" s="77">
        <f t="shared" si="48"/>
        <v>0</v>
      </c>
      <c r="AL123" s="77">
        <f t="shared" si="48"/>
        <v>0</v>
      </c>
      <c r="AM123" s="77">
        <f t="shared" si="48"/>
        <v>0</v>
      </c>
      <c r="AN123" s="77">
        <f t="shared" si="48"/>
        <v>0</v>
      </c>
      <c r="AO123" s="77">
        <f t="shared" si="48"/>
        <v>0</v>
      </c>
      <c r="AP123" s="77">
        <f t="shared" si="48"/>
        <v>0</v>
      </c>
      <c r="AQ123" s="77">
        <f t="shared" si="48"/>
        <v>0</v>
      </c>
      <c r="AR123" s="77">
        <f t="shared" si="48"/>
        <v>0</v>
      </c>
      <c r="AS123" s="77">
        <f t="shared" si="48"/>
        <v>0</v>
      </c>
      <c r="AT123" s="77">
        <f t="shared" si="48"/>
        <v>0</v>
      </c>
      <c r="AU123" s="77">
        <f t="shared" si="48"/>
        <v>0</v>
      </c>
      <c r="AV123" s="77">
        <f t="shared" si="48"/>
        <v>0</v>
      </c>
      <c r="AW123" s="77">
        <f t="shared" si="48"/>
        <v>0</v>
      </c>
      <c r="AX123" s="77">
        <f t="shared" si="48"/>
        <v>0</v>
      </c>
      <c r="AY123" s="77">
        <f t="shared" si="48"/>
        <v>0</v>
      </c>
      <c r="AZ123" s="77">
        <f t="shared" si="48"/>
        <v>0</v>
      </c>
      <c r="BA123" s="77">
        <f t="shared" si="48"/>
        <v>0</v>
      </c>
      <c r="BB123" s="77">
        <f t="shared" si="48"/>
        <v>0</v>
      </c>
      <c r="BC123" s="77">
        <f t="shared" si="48"/>
        <v>0</v>
      </c>
    </row>
    <row r="124" spans="1:55" s="113" customFormat="1">
      <c r="A124" s="64" t="s">
        <v>207</v>
      </c>
      <c r="B124" s="68"/>
      <c r="C124" s="68"/>
      <c r="D124" s="68"/>
      <c r="E124" s="68"/>
      <c r="F124" s="68"/>
      <c r="G124" s="68"/>
      <c r="H124" s="68"/>
      <c r="I124" s="68"/>
      <c r="J124" s="68"/>
      <c r="K124" s="68"/>
      <c r="L124" s="68"/>
      <c r="M124" s="68"/>
      <c r="N124" s="68"/>
      <c r="O124" s="68"/>
      <c r="P124" s="68"/>
      <c r="Q124" s="68"/>
      <c r="R124" s="68"/>
      <c r="S124" s="75">
        <f>+S$125*S112</f>
        <v>249.35835726862121</v>
      </c>
      <c r="T124" s="75">
        <f t="shared" ref="T124:BC124" si="49">+T$125*T112</f>
        <v>0</v>
      </c>
      <c r="U124" s="75">
        <f t="shared" si="49"/>
        <v>0</v>
      </c>
      <c r="V124" s="75">
        <f t="shared" si="49"/>
        <v>0</v>
      </c>
      <c r="W124" s="75">
        <f t="shared" si="49"/>
        <v>0</v>
      </c>
      <c r="X124" s="75">
        <f t="shared" si="49"/>
        <v>0</v>
      </c>
      <c r="Y124" s="75">
        <f t="shared" si="49"/>
        <v>0</v>
      </c>
      <c r="Z124" s="75">
        <f t="shared" si="49"/>
        <v>0</v>
      </c>
      <c r="AA124" s="75">
        <f t="shared" si="49"/>
        <v>0</v>
      </c>
      <c r="AB124" s="75">
        <f t="shared" si="49"/>
        <v>0</v>
      </c>
      <c r="AC124" s="75">
        <f t="shared" si="49"/>
        <v>0</v>
      </c>
      <c r="AD124" s="75">
        <f t="shared" si="49"/>
        <v>0</v>
      </c>
      <c r="AE124" s="75">
        <f t="shared" si="49"/>
        <v>0</v>
      </c>
      <c r="AF124" s="75">
        <f t="shared" si="49"/>
        <v>0</v>
      </c>
      <c r="AG124" s="75">
        <f t="shared" si="49"/>
        <v>0</v>
      </c>
      <c r="AH124" s="75">
        <f t="shared" si="49"/>
        <v>0</v>
      </c>
      <c r="AI124" s="75">
        <f t="shared" si="49"/>
        <v>0</v>
      </c>
      <c r="AJ124" s="75">
        <f t="shared" si="49"/>
        <v>0</v>
      </c>
      <c r="AK124" s="75">
        <f t="shared" si="49"/>
        <v>0</v>
      </c>
      <c r="AL124" s="75">
        <f t="shared" si="49"/>
        <v>0</v>
      </c>
      <c r="AM124" s="75">
        <f t="shared" si="49"/>
        <v>0</v>
      </c>
      <c r="AN124" s="75">
        <f t="shared" si="49"/>
        <v>0</v>
      </c>
      <c r="AO124" s="75">
        <f t="shared" si="49"/>
        <v>0</v>
      </c>
      <c r="AP124" s="75">
        <f t="shared" si="49"/>
        <v>0</v>
      </c>
      <c r="AQ124" s="75">
        <f t="shared" si="49"/>
        <v>0</v>
      </c>
      <c r="AR124" s="75">
        <f t="shared" si="49"/>
        <v>0</v>
      </c>
      <c r="AS124" s="75">
        <f t="shared" si="49"/>
        <v>0</v>
      </c>
      <c r="AT124" s="75">
        <f t="shared" si="49"/>
        <v>0</v>
      </c>
      <c r="AU124" s="75">
        <f t="shared" si="49"/>
        <v>0</v>
      </c>
      <c r="AV124" s="75">
        <f t="shared" si="49"/>
        <v>0</v>
      </c>
      <c r="AW124" s="75">
        <f t="shared" si="49"/>
        <v>0</v>
      </c>
      <c r="AX124" s="75">
        <f t="shared" si="49"/>
        <v>0</v>
      </c>
      <c r="AY124" s="75">
        <f t="shared" si="49"/>
        <v>0</v>
      </c>
      <c r="AZ124" s="75">
        <f t="shared" si="49"/>
        <v>0</v>
      </c>
      <c r="BA124" s="75">
        <f t="shared" si="49"/>
        <v>0</v>
      </c>
      <c r="BB124" s="75">
        <f t="shared" si="49"/>
        <v>0</v>
      </c>
      <c r="BC124" s="75">
        <f t="shared" si="49"/>
        <v>0</v>
      </c>
    </row>
    <row r="125" spans="1:55">
      <c r="A125" s="59" t="s">
        <v>80</v>
      </c>
      <c r="B125" s="67"/>
      <c r="C125" s="67"/>
      <c r="D125" s="67"/>
      <c r="E125" s="67"/>
      <c r="F125" s="67"/>
      <c r="G125" s="67"/>
      <c r="H125" s="67"/>
      <c r="I125" s="67"/>
      <c r="J125" s="67"/>
      <c r="K125" s="67"/>
      <c r="L125" s="67"/>
      <c r="M125" s="67"/>
      <c r="N125" s="67"/>
      <c r="O125" s="67"/>
      <c r="P125" s="67"/>
      <c r="Q125" s="67"/>
      <c r="R125" s="67"/>
      <c r="S125" s="76">
        <f t="shared" ref="S125:BC125" si="50">+S73</f>
        <v>10108.99226254098</v>
      </c>
      <c r="T125" s="76">
        <f t="shared" si="50"/>
        <v>10571.566158582666</v>
      </c>
      <c r="U125" s="76">
        <f t="shared" si="50"/>
        <v>10818.791184799553</v>
      </c>
      <c r="V125" s="76">
        <f t="shared" si="50"/>
        <v>11238.566110590531</v>
      </c>
      <c r="W125" s="76">
        <f t="shared" si="50"/>
        <v>12246.786373479657</v>
      </c>
      <c r="X125" s="76">
        <f t="shared" si="50"/>
        <v>12460.116597780358</v>
      </c>
      <c r="Y125" s="76">
        <f t="shared" si="50"/>
        <v>10685.758815499728</v>
      </c>
      <c r="Z125" s="76">
        <f t="shared" si="50"/>
        <v>12639.024160940689</v>
      </c>
      <c r="AA125" s="76">
        <f t="shared" si="50"/>
        <v>13384.061288617037</v>
      </c>
      <c r="AB125" s="76">
        <f t="shared" si="50"/>
        <v>14144.802206371827</v>
      </c>
      <c r="AC125" s="76">
        <f t="shared" si="50"/>
        <v>14977.284139683079</v>
      </c>
      <c r="AD125" s="76">
        <f t="shared" si="50"/>
        <v>15718.575836897327</v>
      </c>
      <c r="AE125" s="76">
        <f t="shared" si="50"/>
        <v>16485.248866891838</v>
      </c>
      <c r="AF125" s="76">
        <f t="shared" si="50"/>
        <v>17229.304907453879</v>
      </c>
      <c r="AG125" s="76">
        <f t="shared" si="50"/>
        <v>18001.048425930556</v>
      </c>
      <c r="AH125" s="76">
        <f t="shared" si="50"/>
        <v>18777.73432939711</v>
      </c>
      <c r="AI125" s="76">
        <f t="shared" si="50"/>
        <v>19616.059255807671</v>
      </c>
      <c r="AJ125" s="76">
        <f t="shared" si="50"/>
        <v>20469.274159072898</v>
      </c>
      <c r="AK125" s="76">
        <f t="shared" si="50"/>
        <v>21368.976530814383</v>
      </c>
      <c r="AL125" s="76">
        <f t="shared" si="50"/>
        <v>22268.505865380357</v>
      </c>
      <c r="AM125" s="76">
        <f t="shared" si="50"/>
        <v>23233.293872261671</v>
      </c>
      <c r="AN125" s="76">
        <f t="shared" si="50"/>
        <v>24273.266750061324</v>
      </c>
      <c r="AO125" s="76">
        <f t="shared" si="50"/>
        <v>25274.634361023171</v>
      </c>
      <c r="AP125" s="76">
        <f t="shared" si="50"/>
        <v>26302.961160689047</v>
      </c>
      <c r="AQ125" s="76">
        <f t="shared" si="50"/>
        <v>27383.917762370933</v>
      </c>
      <c r="AR125" s="76">
        <f t="shared" si="50"/>
        <v>28443.034960222118</v>
      </c>
      <c r="AS125" s="76">
        <f t="shared" si="50"/>
        <v>29517.548297578949</v>
      </c>
      <c r="AT125" s="76">
        <f t="shared" si="50"/>
        <v>30547.695022140644</v>
      </c>
      <c r="AU125" s="76">
        <f t="shared" si="50"/>
        <v>31613.582471929571</v>
      </c>
      <c r="AV125" s="76">
        <f t="shared" si="50"/>
        <v>32653.564938817974</v>
      </c>
      <c r="AW125" s="76">
        <f t="shared" si="50"/>
        <v>33679.963162374203</v>
      </c>
      <c r="AX125" s="76">
        <f t="shared" si="50"/>
        <v>34704.547727972902</v>
      </c>
      <c r="AY125" s="76">
        <f t="shared" si="50"/>
        <v>35746.239472731308</v>
      </c>
      <c r="AZ125" s="76">
        <f t="shared" si="50"/>
        <v>36752.557848839788</v>
      </c>
      <c r="BA125" s="76">
        <f t="shared" si="50"/>
        <v>44988.491768828455</v>
      </c>
      <c r="BB125" s="76">
        <f t="shared" si="50"/>
        <v>46034.427457022757</v>
      </c>
      <c r="BC125" s="76">
        <f t="shared" si="50"/>
        <v>47050.634290054266</v>
      </c>
    </row>
  </sheetData>
  <pageMargins left="0.7" right="0.7" top="0.75" bottom="0.75" header="0.3" footer="0.3"/>
  <pageSetup orientation="portrait" verticalDpi="4294967295" r:id="rId1"/>
  <drawing r:id="rId2"/>
  <legacyDrawing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K7"/>
  <sheetViews>
    <sheetView workbookViewId="0">
      <selection activeCell="F10" sqref="F10"/>
    </sheetView>
  </sheetViews>
  <sheetFormatPr baseColWidth="10" defaultRowHeight="15"/>
  <cols>
    <col min="3" max="3" width="17.28515625" customWidth="1"/>
  </cols>
  <sheetData>
    <row r="1" spans="1:37" ht="16.5">
      <c r="D1" s="232">
        <v>2017</v>
      </c>
      <c r="E1" s="232">
        <f>D1+1</f>
        <v>2018</v>
      </c>
      <c r="F1" s="232">
        <f t="shared" ref="F1:AK1" si="0">E1+1</f>
        <v>2019</v>
      </c>
      <c r="G1" s="232">
        <f t="shared" si="0"/>
        <v>2020</v>
      </c>
      <c r="H1" s="232">
        <f t="shared" si="0"/>
        <v>2021</v>
      </c>
      <c r="I1" s="232">
        <f t="shared" si="0"/>
        <v>2022</v>
      </c>
      <c r="J1" s="232">
        <f t="shared" si="0"/>
        <v>2023</v>
      </c>
      <c r="K1" s="232">
        <f t="shared" si="0"/>
        <v>2024</v>
      </c>
      <c r="L1" s="232">
        <f t="shared" si="0"/>
        <v>2025</v>
      </c>
      <c r="M1" s="232">
        <f t="shared" si="0"/>
        <v>2026</v>
      </c>
      <c r="N1" s="232">
        <f t="shared" si="0"/>
        <v>2027</v>
      </c>
      <c r="O1" s="232">
        <f t="shared" si="0"/>
        <v>2028</v>
      </c>
      <c r="P1" s="232">
        <f t="shared" si="0"/>
        <v>2029</v>
      </c>
      <c r="Q1" s="232">
        <f t="shared" si="0"/>
        <v>2030</v>
      </c>
      <c r="R1" s="232">
        <f t="shared" si="0"/>
        <v>2031</v>
      </c>
      <c r="S1" s="232">
        <f t="shared" si="0"/>
        <v>2032</v>
      </c>
      <c r="T1" s="232">
        <f t="shared" si="0"/>
        <v>2033</v>
      </c>
      <c r="U1" s="232">
        <f t="shared" si="0"/>
        <v>2034</v>
      </c>
      <c r="V1" s="232">
        <f t="shared" si="0"/>
        <v>2035</v>
      </c>
      <c r="W1" s="232">
        <f t="shared" si="0"/>
        <v>2036</v>
      </c>
      <c r="X1" s="232">
        <f t="shared" si="0"/>
        <v>2037</v>
      </c>
      <c r="Y1" s="232">
        <f t="shared" si="0"/>
        <v>2038</v>
      </c>
      <c r="Z1" s="232">
        <f t="shared" si="0"/>
        <v>2039</v>
      </c>
      <c r="AA1" s="232">
        <f t="shared" si="0"/>
        <v>2040</v>
      </c>
      <c r="AB1" s="232">
        <f t="shared" si="0"/>
        <v>2041</v>
      </c>
      <c r="AC1" s="232">
        <f t="shared" si="0"/>
        <v>2042</v>
      </c>
      <c r="AD1" s="232">
        <f t="shared" si="0"/>
        <v>2043</v>
      </c>
      <c r="AE1" s="232">
        <f t="shared" si="0"/>
        <v>2044</v>
      </c>
      <c r="AF1" s="232">
        <f t="shared" si="0"/>
        <v>2045</v>
      </c>
      <c r="AG1" s="232">
        <f t="shared" si="0"/>
        <v>2046</v>
      </c>
      <c r="AH1" s="232">
        <f t="shared" si="0"/>
        <v>2047</v>
      </c>
      <c r="AI1" s="232">
        <f t="shared" si="0"/>
        <v>2048</v>
      </c>
      <c r="AJ1" s="232">
        <f t="shared" si="0"/>
        <v>2049</v>
      </c>
      <c r="AK1" s="232">
        <f t="shared" si="0"/>
        <v>2050</v>
      </c>
    </row>
    <row r="3" spans="1:37">
      <c r="A3" s="273" t="s">
        <v>546</v>
      </c>
    </row>
    <row r="4" spans="1:37">
      <c r="A4" s="229" t="s">
        <v>547</v>
      </c>
    </row>
    <row r="6" spans="1:37" s="271" customFormat="1" ht="11.25">
      <c r="A6" s="271" t="s">
        <v>548</v>
      </c>
      <c r="D6" s="272">
        <v>0.55000000000000004</v>
      </c>
      <c r="E6" s="272">
        <v>0.55000000000000004</v>
      </c>
      <c r="F6" s="272">
        <v>0.55000000000000004</v>
      </c>
      <c r="G6" s="272">
        <v>0.55000000000000004</v>
      </c>
      <c r="H6" s="272">
        <v>0.55000000000000004</v>
      </c>
      <c r="I6" s="272">
        <v>0.55000000000000004</v>
      </c>
      <c r="J6" s="272">
        <v>0.55000000000000004</v>
      </c>
      <c r="K6" s="272">
        <v>0.55000000000000004</v>
      </c>
      <c r="L6" s="272">
        <v>0.55000000000000004</v>
      </c>
      <c r="M6" s="272">
        <v>0.55000000000000004</v>
      </c>
      <c r="N6" s="272">
        <v>0.55000000000000004</v>
      </c>
      <c r="O6" s="272">
        <v>0.55000000000000004</v>
      </c>
      <c r="P6" s="272">
        <v>0.55000000000000004</v>
      </c>
      <c r="Q6" s="272">
        <v>0.55000000000000004</v>
      </c>
      <c r="R6" s="272">
        <v>0.55000000000000004</v>
      </c>
      <c r="S6" s="272">
        <v>0.55000000000000004</v>
      </c>
      <c r="T6" s="272">
        <v>0.55000000000000004</v>
      </c>
      <c r="U6" s="272">
        <v>0.55000000000000004</v>
      </c>
      <c r="V6" s="272">
        <v>0.55000000000000004</v>
      </c>
      <c r="W6" s="272">
        <v>0.55000000000000004</v>
      </c>
      <c r="X6" s="272">
        <v>0.55000000000000004</v>
      </c>
      <c r="Y6" s="272">
        <v>0.55000000000000004</v>
      </c>
      <c r="Z6" s="272">
        <v>0.55000000000000004</v>
      </c>
      <c r="AA6" s="272">
        <v>0.55000000000000004</v>
      </c>
      <c r="AB6" s="272">
        <v>0.55000000000000004</v>
      </c>
      <c r="AC6" s="272">
        <v>0.55000000000000004</v>
      </c>
      <c r="AD6" s="272">
        <v>0.55000000000000004</v>
      </c>
      <c r="AE6" s="272">
        <v>0.55000000000000004</v>
      </c>
      <c r="AF6" s="272">
        <v>0.55000000000000004</v>
      </c>
      <c r="AG6" s="272">
        <v>0.55000000000000004</v>
      </c>
      <c r="AH6" s="272">
        <v>0.55000000000000004</v>
      </c>
      <c r="AI6" s="272">
        <v>0.55000000000000004</v>
      </c>
      <c r="AJ6" s="272">
        <v>0.55000000000000004</v>
      </c>
      <c r="AK6" s="272">
        <v>0.55000000000000004</v>
      </c>
    </row>
    <row r="7" spans="1:37" s="271" customFormat="1" ht="11.25">
      <c r="A7" s="271" t="s">
        <v>549</v>
      </c>
      <c r="D7" s="272">
        <v>0.85</v>
      </c>
      <c r="E7" s="272">
        <v>0.85</v>
      </c>
      <c r="F7" s="272">
        <v>0.85</v>
      </c>
      <c r="G7" s="272">
        <v>0.85</v>
      </c>
      <c r="H7" s="272">
        <v>0.85</v>
      </c>
      <c r="I7" s="272">
        <v>0.85</v>
      </c>
      <c r="J7" s="272">
        <v>0.85</v>
      </c>
      <c r="K7" s="272">
        <v>0.85</v>
      </c>
      <c r="L7" s="272">
        <v>0.85</v>
      </c>
      <c r="M7" s="272">
        <v>0.85</v>
      </c>
      <c r="N7" s="272">
        <v>0.85</v>
      </c>
      <c r="O7" s="272">
        <v>0.85</v>
      </c>
      <c r="P7" s="272">
        <v>0.85</v>
      </c>
      <c r="Q7" s="272">
        <v>0.85</v>
      </c>
      <c r="R7" s="272">
        <v>0.85</v>
      </c>
      <c r="S7" s="272">
        <v>0.85</v>
      </c>
      <c r="T7" s="272">
        <v>0.85</v>
      </c>
      <c r="U7" s="272">
        <v>0.85</v>
      </c>
      <c r="V7" s="272">
        <v>0.85</v>
      </c>
      <c r="W7" s="272">
        <v>0.85</v>
      </c>
      <c r="X7" s="272">
        <v>0.85</v>
      </c>
      <c r="Y7" s="272">
        <v>0.85</v>
      </c>
      <c r="Z7" s="272">
        <v>0.85</v>
      </c>
      <c r="AA7" s="272">
        <v>0.85</v>
      </c>
      <c r="AB7" s="272">
        <v>0.85</v>
      </c>
      <c r="AC7" s="272">
        <v>0.85</v>
      </c>
      <c r="AD7" s="272">
        <v>0.85</v>
      </c>
      <c r="AE7" s="272">
        <v>0.85</v>
      </c>
      <c r="AF7" s="272">
        <v>0.85</v>
      </c>
      <c r="AG7" s="272">
        <v>0.85</v>
      </c>
      <c r="AH7" s="272">
        <v>0.85</v>
      </c>
      <c r="AI7" s="272">
        <v>0.85</v>
      </c>
      <c r="AJ7" s="272">
        <v>0.85</v>
      </c>
      <c r="AK7" s="272">
        <v>0.85</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8"/>
  <dimension ref="B1:V99"/>
  <sheetViews>
    <sheetView workbookViewId="0"/>
  </sheetViews>
  <sheetFormatPr baseColWidth="10" defaultColWidth="11.42578125" defaultRowHeight="12.75"/>
  <cols>
    <col min="1" max="1" width="1.7109375" style="126" customWidth="1"/>
    <col min="2" max="2" width="17.7109375" style="126" customWidth="1"/>
    <col min="3" max="10" width="15.7109375" style="126" customWidth="1"/>
    <col min="11" max="11" width="17" style="126" bestFit="1" customWidth="1"/>
    <col min="12" max="22" width="11.42578125" style="127"/>
    <col min="23" max="16384" width="11.42578125" style="126"/>
  </cols>
  <sheetData>
    <row r="1" spans="2:22" ht="5.25" customHeight="1"/>
    <row r="2" spans="2:22" s="129" customFormat="1" ht="16.149999999999999" customHeight="1">
      <c r="B2" s="128" t="s">
        <v>217</v>
      </c>
      <c r="C2" s="128"/>
      <c r="D2" s="128"/>
      <c r="E2" s="128"/>
      <c r="F2" s="128"/>
      <c r="G2" s="128"/>
      <c r="H2" s="128"/>
      <c r="I2" s="128"/>
      <c r="J2" s="128"/>
      <c r="K2" s="128"/>
      <c r="N2" s="130"/>
      <c r="O2" s="130"/>
      <c r="P2" s="131"/>
      <c r="Q2" s="131"/>
      <c r="R2" s="131"/>
      <c r="S2" s="131"/>
      <c r="T2" s="131"/>
      <c r="U2" s="131"/>
      <c r="V2" s="131"/>
    </row>
    <row r="3" spans="2:22" s="129" customFormat="1" ht="16.149999999999999" customHeight="1">
      <c r="B3" s="132" t="s">
        <v>218</v>
      </c>
      <c r="C3" s="128"/>
      <c r="D3" s="128"/>
      <c r="E3" s="128"/>
      <c r="F3" s="128"/>
      <c r="G3" s="128"/>
      <c r="H3" s="128"/>
      <c r="I3" s="128"/>
      <c r="J3" s="128"/>
      <c r="K3" s="128"/>
      <c r="M3" s="133"/>
      <c r="N3" s="130"/>
      <c r="O3" s="130"/>
      <c r="P3" s="131"/>
      <c r="Q3" s="131"/>
      <c r="R3" s="131"/>
      <c r="S3" s="131"/>
      <c r="T3" s="131"/>
      <c r="U3" s="131"/>
      <c r="V3" s="131"/>
    </row>
    <row r="4" spans="2:22" s="129" customFormat="1" ht="16.149999999999999" customHeight="1">
      <c r="B4" s="128"/>
      <c r="C4" s="128"/>
      <c r="D4" s="128"/>
      <c r="E4" s="128"/>
      <c r="F4" s="128"/>
      <c r="G4" s="128"/>
      <c r="H4" s="128"/>
      <c r="I4" s="128"/>
      <c r="J4" s="128"/>
      <c r="K4" s="128"/>
      <c r="M4" s="130"/>
      <c r="N4" s="130"/>
      <c r="O4" s="130"/>
      <c r="P4" s="131"/>
      <c r="Q4" s="131"/>
      <c r="R4" s="131"/>
      <c r="S4" s="131"/>
      <c r="T4" s="131"/>
      <c r="U4" s="131"/>
      <c r="V4" s="131"/>
    </row>
    <row r="5" spans="2:22" s="129" customFormat="1" ht="16.149999999999999" customHeight="1">
      <c r="B5" s="134" t="s">
        <v>219</v>
      </c>
      <c r="C5" s="135" t="s">
        <v>220</v>
      </c>
      <c r="D5" s="135" t="s">
        <v>221</v>
      </c>
      <c r="E5" s="135" t="s">
        <v>212</v>
      </c>
      <c r="F5" s="135" t="s">
        <v>222</v>
      </c>
      <c r="G5" s="135" t="s">
        <v>223</v>
      </c>
      <c r="H5" s="135" t="s">
        <v>224</v>
      </c>
      <c r="I5" s="135" t="s">
        <v>225</v>
      </c>
      <c r="J5" s="135" t="s">
        <v>226</v>
      </c>
      <c r="K5" s="135" t="s">
        <v>227</v>
      </c>
      <c r="M5" s="130"/>
      <c r="N5" s="130"/>
      <c r="O5" s="130"/>
      <c r="P5" s="131"/>
      <c r="Q5" s="131"/>
      <c r="R5" s="131"/>
      <c r="S5" s="131"/>
      <c r="T5" s="131"/>
      <c r="U5" s="131"/>
      <c r="V5" s="131"/>
    </row>
    <row r="6" spans="2:22" s="129" customFormat="1" ht="16.149999999999999" customHeight="1">
      <c r="B6" s="136" t="s">
        <v>220</v>
      </c>
      <c r="C6" s="137">
        <v>1</v>
      </c>
      <c r="D6" s="138">
        <v>0.13780000000000001</v>
      </c>
      <c r="E6" s="137">
        <v>1.39E-3</v>
      </c>
      <c r="F6" s="137">
        <v>5.8100000000000001E-3</v>
      </c>
      <c r="G6" s="137">
        <v>5524.86</v>
      </c>
      <c r="H6" s="137">
        <v>1.613944</v>
      </c>
      <c r="I6" s="137">
        <v>131.0615</v>
      </c>
      <c r="J6" s="137">
        <v>167.2073</v>
      </c>
      <c r="K6" s="137">
        <v>5917.1597000000002</v>
      </c>
      <c r="L6" s="130"/>
      <c r="M6" s="130"/>
      <c r="N6" s="130"/>
      <c r="O6" s="130"/>
      <c r="P6" s="131"/>
      <c r="Q6" s="131"/>
      <c r="R6" s="131"/>
      <c r="S6" s="131"/>
      <c r="T6" s="131"/>
      <c r="U6" s="131"/>
      <c r="V6" s="131"/>
    </row>
    <row r="7" spans="2:22" s="129" customFormat="1" ht="16.149999999999999" customHeight="1">
      <c r="B7" s="136" t="s">
        <v>221</v>
      </c>
      <c r="C7" s="137">
        <v>7.2056490000000002</v>
      </c>
      <c r="D7" s="137">
        <v>1</v>
      </c>
      <c r="E7" s="137">
        <v>0.01</v>
      </c>
      <c r="F7" s="137">
        <v>4.1840000000000002E-2</v>
      </c>
      <c r="G7" s="137">
        <v>39810.22</v>
      </c>
      <c r="H7" s="137">
        <v>11.62951</v>
      </c>
      <c r="I7" s="137">
        <v>944.38379999999995</v>
      </c>
      <c r="J7" s="137">
        <v>1204.837</v>
      </c>
      <c r="K7" s="137">
        <v>42636.976000000002</v>
      </c>
      <c r="L7" s="130"/>
      <c r="M7" s="130"/>
      <c r="N7" s="130"/>
      <c r="O7" s="130"/>
      <c r="P7" s="131"/>
      <c r="Q7" s="131"/>
      <c r="R7" s="131"/>
      <c r="S7" s="131"/>
      <c r="T7" s="131"/>
      <c r="U7" s="131"/>
      <c r="V7" s="131"/>
    </row>
    <row r="8" spans="2:22" s="129" customFormat="1" ht="16.149999999999999" customHeight="1">
      <c r="B8" s="136" t="s">
        <v>212</v>
      </c>
      <c r="C8" s="137">
        <v>720.56489999999997</v>
      </c>
      <c r="D8" s="137">
        <v>100</v>
      </c>
      <c r="E8" s="137">
        <v>1</v>
      </c>
      <c r="F8" s="137">
        <v>4.1840000000000002</v>
      </c>
      <c r="G8" s="137">
        <v>3981022</v>
      </c>
      <c r="H8" s="137">
        <v>1162.952</v>
      </c>
      <c r="I8" s="137">
        <v>94438.38</v>
      </c>
      <c r="J8" s="137">
        <v>120483.7</v>
      </c>
      <c r="K8" s="137">
        <v>4263697.5999999996</v>
      </c>
      <c r="L8" s="130"/>
      <c r="M8" s="130"/>
      <c r="N8" s="130"/>
      <c r="O8" s="130"/>
      <c r="P8" s="131"/>
      <c r="Q8" s="131"/>
      <c r="R8" s="131"/>
      <c r="S8" s="131"/>
      <c r="T8" s="131"/>
      <c r="U8" s="131"/>
      <c r="V8" s="131"/>
    </row>
    <row r="9" spans="2:22" s="129" customFormat="1" ht="16.149999999999999" customHeight="1">
      <c r="B9" s="136" t="s">
        <v>222</v>
      </c>
      <c r="C9" s="137">
        <v>172.2191</v>
      </c>
      <c r="D9" s="137">
        <v>23.900569999999998</v>
      </c>
      <c r="E9" s="137">
        <v>0.239005</v>
      </c>
      <c r="F9" s="137">
        <v>1</v>
      </c>
      <c r="G9" s="137">
        <v>952380.95238095243</v>
      </c>
      <c r="H9" s="137">
        <v>277.95209999999997</v>
      </c>
      <c r="I9" s="137">
        <v>22571.31</v>
      </c>
      <c r="J9" s="137">
        <v>28796.29</v>
      </c>
      <c r="K9" s="137">
        <v>1019048.1</v>
      </c>
      <c r="L9" s="130"/>
      <c r="M9" s="130"/>
      <c r="N9" s="130"/>
      <c r="O9" s="130"/>
      <c r="P9" s="131"/>
      <c r="Q9" s="131"/>
      <c r="R9" s="131"/>
      <c r="S9" s="131"/>
      <c r="T9" s="131"/>
      <c r="U9" s="131"/>
      <c r="V9" s="131"/>
    </row>
    <row r="10" spans="2:22" s="129" customFormat="1" ht="16.149999999999999" customHeight="1">
      <c r="B10" s="136" t="s">
        <v>228</v>
      </c>
      <c r="C10" s="137">
        <v>1.8000000000000001E-4</v>
      </c>
      <c r="D10" s="137">
        <v>2.51E-5</v>
      </c>
      <c r="E10" s="137">
        <v>2.4999999999999999E-7</v>
      </c>
      <c r="F10" s="137">
        <v>1.0499999999999999E-6</v>
      </c>
      <c r="G10" s="137">
        <v>1</v>
      </c>
      <c r="H10" s="137">
        <v>2.9E-4</v>
      </c>
      <c r="I10" s="137">
        <v>2.3720000000000001E-2</v>
      </c>
      <c r="J10" s="137">
        <v>3.0265E-2</v>
      </c>
      <c r="K10" s="137">
        <v>1.07101</v>
      </c>
      <c r="L10" s="130"/>
      <c r="M10" s="130"/>
      <c r="N10" s="130"/>
      <c r="O10" s="130"/>
      <c r="P10" s="131"/>
      <c r="Q10" s="131"/>
      <c r="R10" s="131"/>
      <c r="S10" s="131"/>
      <c r="T10" s="131"/>
      <c r="U10" s="131"/>
      <c r="V10" s="131"/>
    </row>
    <row r="11" spans="2:22" s="129" customFormat="1" ht="16.149999999999999" customHeight="1">
      <c r="B11" s="136" t="s">
        <v>224</v>
      </c>
      <c r="C11" s="137">
        <v>0.61960000000000004</v>
      </c>
      <c r="D11" s="137">
        <v>8.5989999999999997E-2</v>
      </c>
      <c r="E11" s="137">
        <v>8.5999999999999998E-4</v>
      </c>
      <c r="F11" s="137">
        <v>3.5999999999999999E-3</v>
      </c>
      <c r="G11" s="137">
        <v>3423.2</v>
      </c>
      <c r="H11" s="137">
        <v>1</v>
      </c>
      <c r="I11" s="137">
        <v>81.205770000000001</v>
      </c>
      <c r="J11" s="137">
        <v>103.6016</v>
      </c>
      <c r="K11" s="137">
        <v>3666.2721000000001</v>
      </c>
      <c r="L11" s="130"/>
      <c r="M11" s="130"/>
      <c r="N11" s="130"/>
      <c r="O11" s="130"/>
      <c r="P11" s="131"/>
      <c r="Q11" s="131"/>
      <c r="R11" s="131"/>
      <c r="S11" s="131"/>
      <c r="T11" s="131"/>
      <c r="U11" s="131"/>
      <c r="V11" s="131"/>
    </row>
    <row r="12" spans="2:22" s="129" customFormat="1" ht="16.149999999999999" customHeight="1">
      <c r="B12" s="136" t="s">
        <v>225</v>
      </c>
      <c r="C12" s="137">
        <v>7.6299999999999996E-3</v>
      </c>
      <c r="D12" s="137">
        <v>1.06E-3</v>
      </c>
      <c r="E12" s="137">
        <v>1.06E-5</v>
      </c>
      <c r="F12" s="137">
        <v>4.4299999999999999E-5</v>
      </c>
      <c r="G12" s="137">
        <v>42.154690000000002</v>
      </c>
      <c r="H12" s="137">
        <v>1.2314E-2</v>
      </c>
      <c r="I12" s="137">
        <v>1</v>
      </c>
      <c r="J12" s="137">
        <v>1.2757909999999999</v>
      </c>
      <c r="K12" s="137">
        <v>45.147928</v>
      </c>
      <c r="L12" s="130"/>
      <c r="M12" s="130"/>
      <c r="N12" s="130"/>
      <c r="O12" s="130"/>
      <c r="P12" s="131"/>
      <c r="Q12" s="131"/>
      <c r="R12" s="131"/>
      <c r="S12" s="131"/>
      <c r="T12" s="131"/>
      <c r="U12" s="131"/>
      <c r="V12" s="131"/>
    </row>
    <row r="13" spans="2:22" s="129" customFormat="1" ht="16.149999999999999" customHeight="1">
      <c r="B13" s="136" t="s">
        <v>229</v>
      </c>
      <c r="C13" s="137">
        <v>5.9800000000000001E-3</v>
      </c>
      <c r="D13" s="137">
        <v>8.3000000000000001E-4</v>
      </c>
      <c r="E13" s="137">
        <v>8.3000000000000002E-6</v>
      </c>
      <c r="F13" s="137">
        <v>3.4700000000000003E-5</v>
      </c>
      <c r="G13" s="137">
        <v>33.041980000000002</v>
      </c>
      <c r="H13" s="137">
        <v>9.6520000000000009E-3</v>
      </c>
      <c r="I13" s="137">
        <v>0.78382600000000002</v>
      </c>
      <c r="J13" s="137">
        <v>1</v>
      </c>
      <c r="K13" s="137">
        <v>35.388165000000001</v>
      </c>
      <c r="L13" s="130"/>
      <c r="M13" s="130"/>
      <c r="N13" s="130"/>
      <c r="O13" s="130"/>
      <c r="P13" s="131"/>
      <c r="Q13" s="131"/>
      <c r="R13" s="131"/>
      <c r="S13" s="131"/>
      <c r="T13" s="131"/>
      <c r="U13" s="131"/>
      <c r="V13" s="131"/>
    </row>
    <row r="14" spans="2:22" s="129" customFormat="1" ht="16.149999999999999" customHeight="1">
      <c r="B14" s="139" t="s">
        <v>230</v>
      </c>
      <c r="C14" s="137">
        <v>1.7000000000000001E-4</v>
      </c>
      <c r="D14" s="137">
        <v>2.3499999999999999E-5</v>
      </c>
      <c r="E14" s="137">
        <v>2.35E-7</v>
      </c>
      <c r="F14" s="137">
        <v>9.8100000000000001E-7</v>
      </c>
      <c r="G14" s="137">
        <v>0.933701</v>
      </c>
      <c r="H14" s="137">
        <v>2.72E-4</v>
      </c>
      <c r="I14" s="137">
        <v>2.2148999999999999E-2</v>
      </c>
      <c r="J14" s="137">
        <v>2.8257999999999998E-2</v>
      </c>
      <c r="K14" s="137">
        <v>1</v>
      </c>
      <c r="L14" s="130"/>
      <c r="M14" s="130"/>
      <c r="N14" s="130"/>
      <c r="O14" s="130"/>
      <c r="P14" s="131"/>
      <c r="Q14" s="131"/>
      <c r="R14" s="131"/>
      <c r="S14" s="131"/>
      <c r="T14" s="131"/>
      <c r="U14" s="131"/>
      <c r="V14" s="131"/>
    </row>
    <row r="15" spans="2:22">
      <c r="C15" s="140"/>
      <c r="D15" s="140"/>
      <c r="E15" s="140"/>
      <c r="F15" s="140"/>
      <c r="G15" s="140"/>
      <c r="H15" s="140"/>
      <c r="I15" s="140"/>
      <c r="J15" s="140"/>
      <c r="K15" s="140"/>
      <c r="L15" s="141"/>
      <c r="M15" s="141"/>
      <c r="N15" s="141"/>
      <c r="O15" s="141"/>
    </row>
    <row r="16" spans="2:22">
      <c r="B16" s="142" t="s">
        <v>231</v>
      </c>
      <c r="C16" s="140"/>
      <c r="D16" s="140"/>
      <c r="E16" s="140"/>
      <c r="F16" s="140"/>
      <c r="G16" s="140"/>
      <c r="H16" s="140"/>
      <c r="I16" s="140"/>
      <c r="J16" s="140"/>
      <c r="K16" s="140"/>
      <c r="L16" s="141"/>
      <c r="M16" s="141"/>
      <c r="N16" s="141"/>
      <c r="O16" s="141"/>
    </row>
    <row r="17" spans="2:15">
      <c r="B17" s="140"/>
      <c r="C17" s="140"/>
      <c r="D17" s="140"/>
      <c r="E17" s="140"/>
      <c r="F17" s="140"/>
      <c r="G17" s="140"/>
      <c r="H17" s="140"/>
      <c r="I17" s="140"/>
      <c r="J17" s="140"/>
      <c r="K17" s="140"/>
      <c r="L17" s="141"/>
      <c r="M17" s="141"/>
      <c r="N17" s="141"/>
      <c r="O17" s="141"/>
    </row>
    <row r="18" spans="2:15" ht="16.149999999999999" customHeight="1">
      <c r="B18" s="128" t="s">
        <v>232</v>
      </c>
      <c r="C18" s="128"/>
      <c r="D18" s="128"/>
      <c r="E18" s="140"/>
      <c r="F18" s="287" t="s">
        <v>233</v>
      </c>
      <c r="G18" s="287"/>
      <c r="H18" s="140"/>
      <c r="I18" s="287" t="s">
        <v>234</v>
      </c>
      <c r="J18" s="287"/>
      <c r="K18" s="140"/>
      <c r="L18" s="141"/>
      <c r="M18" s="141"/>
      <c r="N18" s="141"/>
      <c r="O18" s="141"/>
    </row>
    <row r="19" spans="2:15" ht="16.149999999999999" customHeight="1">
      <c r="B19" s="143" t="s">
        <v>235</v>
      </c>
      <c r="C19" s="135"/>
      <c r="D19" s="144" t="s">
        <v>236</v>
      </c>
      <c r="E19" s="140"/>
      <c r="F19" s="145" t="s">
        <v>237</v>
      </c>
      <c r="G19" s="146" t="s">
        <v>238</v>
      </c>
      <c r="H19" s="140"/>
      <c r="I19" s="145" t="s">
        <v>239</v>
      </c>
      <c r="J19" s="146" t="s">
        <v>240</v>
      </c>
      <c r="K19" s="140"/>
      <c r="L19" s="141"/>
      <c r="M19" s="141"/>
      <c r="N19" s="141"/>
      <c r="O19" s="141"/>
    </row>
    <row r="20" spans="2:15" ht="16.149999999999999" customHeight="1">
      <c r="B20" s="145" t="s">
        <v>241</v>
      </c>
      <c r="C20" s="146"/>
      <c r="D20" s="147" t="s">
        <v>220</v>
      </c>
      <c r="E20" s="140"/>
      <c r="F20" s="145" t="s">
        <v>237</v>
      </c>
      <c r="G20" s="146" t="s">
        <v>242</v>
      </c>
      <c r="H20" s="140"/>
      <c r="I20" s="139" t="s">
        <v>243</v>
      </c>
      <c r="J20" s="148" t="s">
        <v>244</v>
      </c>
      <c r="K20" s="140"/>
      <c r="L20" s="141"/>
      <c r="M20" s="141"/>
      <c r="N20" s="141"/>
      <c r="O20" s="141"/>
    </row>
    <row r="21" spans="2:15" ht="16.149999999999999" customHeight="1">
      <c r="B21" s="145" t="s">
        <v>245</v>
      </c>
      <c r="C21" s="146"/>
      <c r="D21" s="147" t="s">
        <v>221</v>
      </c>
      <c r="E21" s="140"/>
      <c r="F21" s="145" t="s">
        <v>246</v>
      </c>
      <c r="G21" s="146" t="s">
        <v>247</v>
      </c>
      <c r="H21" s="140"/>
      <c r="J21" s="140"/>
      <c r="K21" s="140"/>
      <c r="L21" s="141"/>
      <c r="M21" s="141"/>
      <c r="N21" s="141"/>
      <c r="O21" s="141"/>
    </row>
    <row r="22" spans="2:15" ht="16.149999999999999" customHeight="1">
      <c r="B22" s="145" t="s">
        <v>248</v>
      </c>
      <c r="C22" s="149"/>
      <c r="D22" s="150" t="s">
        <v>249</v>
      </c>
      <c r="E22" s="140"/>
      <c r="F22" s="139" t="s">
        <v>250</v>
      </c>
      <c r="G22" s="148" t="s">
        <v>251</v>
      </c>
      <c r="H22" s="140"/>
      <c r="I22" s="151" t="s">
        <v>252</v>
      </c>
      <c r="J22" s="140"/>
      <c r="K22" s="140"/>
      <c r="L22" s="141"/>
      <c r="M22" s="141"/>
      <c r="N22" s="141"/>
      <c r="O22" s="141"/>
    </row>
    <row r="23" spans="2:15" ht="16.149999999999999" customHeight="1">
      <c r="B23" s="145" t="s">
        <v>253</v>
      </c>
      <c r="C23" s="149"/>
      <c r="D23" s="150" t="s">
        <v>254</v>
      </c>
      <c r="E23" s="140"/>
      <c r="F23" s="140"/>
      <c r="G23" s="140"/>
      <c r="H23" s="140"/>
      <c r="I23" s="140"/>
      <c r="J23" s="140"/>
      <c r="K23" s="140"/>
      <c r="L23" s="141"/>
      <c r="M23" s="141"/>
      <c r="N23" s="141"/>
      <c r="O23" s="141"/>
    </row>
    <row r="24" spans="2:15" ht="16.149999999999999" customHeight="1">
      <c r="B24" s="145" t="s">
        <v>255</v>
      </c>
      <c r="C24" s="146"/>
      <c r="D24" s="147" t="s">
        <v>212</v>
      </c>
      <c r="E24" s="152"/>
      <c r="F24" s="128" t="s">
        <v>256</v>
      </c>
      <c r="G24" s="128"/>
      <c r="H24" s="128"/>
      <c r="I24" s="140"/>
      <c r="J24" s="140"/>
      <c r="K24" s="140"/>
      <c r="L24" s="141"/>
      <c r="M24" s="141"/>
      <c r="N24" s="141"/>
      <c r="O24" s="141"/>
    </row>
    <row r="25" spans="2:15" ht="16.149999999999999" customHeight="1">
      <c r="B25" s="145" t="s">
        <v>257</v>
      </c>
      <c r="C25" s="146"/>
      <c r="D25" s="147" t="s">
        <v>258</v>
      </c>
      <c r="E25" s="140"/>
      <c r="F25" s="143" t="s">
        <v>236</v>
      </c>
      <c r="G25" s="153" t="s">
        <v>259</v>
      </c>
      <c r="H25" s="135" t="s">
        <v>260</v>
      </c>
      <c r="I25" s="140"/>
      <c r="J25" s="140"/>
      <c r="K25" s="140"/>
      <c r="L25" s="141"/>
      <c r="M25" s="141"/>
      <c r="N25" s="141"/>
      <c r="O25" s="141"/>
    </row>
    <row r="26" spans="2:15" ht="16.149999999999999" customHeight="1">
      <c r="B26" s="145" t="s">
        <v>261</v>
      </c>
      <c r="C26" s="146"/>
      <c r="D26" s="147" t="s">
        <v>262</v>
      </c>
      <c r="E26" s="140"/>
      <c r="F26" s="154" t="s">
        <v>263</v>
      </c>
      <c r="G26" s="155" t="s">
        <v>264</v>
      </c>
      <c r="H26" s="156">
        <v>1000</v>
      </c>
      <c r="I26" s="157"/>
      <c r="J26" s="140"/>
      <c r="K26" s="140"/>
      <c r="L26" s="141"/>
      <c r="M26" s="141"/>
      <c r="N26" s="141"/>
      <c r="O26" s="141"/>
    </row>
    <row r="27" spans="2:15" ht="16.149999999999999" customHeight="1">
      <c r="B27" s="145" t="s">
        <v>265</v>
      </c>
      <c r="C27" s="146"/>
      <c r="D27" s="147" t="s">
        <v>266</v>
      </c>
      <c r="E27" s="140"/>
      <c r="F27" s="154" t="s">
        <v>267</v>
      </c>
      <c r="G27" s="155" t="s">
        <v>268</v>
      </c>
      <c r="H27" s="156">
        <v>1000000</v>
      </c>
      <c r="I27" s="157"/>
      <c r="J27" s="140"/>
      <c r="K27" s="140"/>
      <c r="L27" s="141"/>
      <c r="M27" s="141"/>
      <c r="N27" s="141"/>
      <c r="O27" s="141"/>
    </row>
    <row r="28" spans="2:15" ht="16.149999999999999" customHeight="1">
      <c r="B28" s="145" t="s">
        <v>269</v>
      </c>
      <c r="C28" s="146"/>
      <c r="D28" s="147" t="s">
        <v>270</v>
      </c>
      <c r="E28" s="152"/>
      <c r="F28" s="154" t="s">
        <v>271</v>
      </c>
      <c r="G28" s="155" t="s">
        <v>272</v>
      </c>
      <c r="H28" s="156">
        <v>1000000000</v>
      </c>
      <c r="I28" s="157"/>
      <c r="J28" s="140"/>
      <c r="K28" s="140"/>
      <c r="L28" s="141"/>
      <c r="M28" s="141"/>
      <c r="N28" s="141"/>
      <c r="O28" s="141"/>
    </row>
    <row r="29" spans="2:15" ht="16.149999999999999" customHeight="1">
      <c r="B29" s="145" t="s">
        <v>273</v>
      </c>
      <c r="C29" s="146"/>
      <c r="D29" s="147" t="s">
        <v>274</v>
      </c>
      <c r="E29" s="140"/>
      <c r="F29" s="154" t="s">
        <v>275</v>
      </c>
      <c r="G29" s="155" t="s">
        <v>276</v>
      </c>
      <c r="H29" s="156">
        <v>1000000000000</v>
      </c>
      <c r="I29" s="157"/>
      <c r="J29" s="140"/>
      <c r="K29" s="140"/>
      <c r="L29" s="141"/>
      <c r="M29" s="141"/>
      <c r="N29" s="141"/>
      <c r="O29" s="141"/>
    </row>
    <row r="30" spans="2:15" ht="16.149999999999999" customHeight="1">
      <c r="B30" s="139" t="s">
        <v>277</v>
      </c>
      <c r="C30" s="139"/>
      <c r="D30" s="158" t="s">
        <v>224</v>
      </c>
      <c r="E30" s="140"/>
      <c r="F30" s="159" t="s">
        <v>278</v>
      </c>
      <c r="G30" s="160" t="s">
        <v>279</v>
      </c>
      <c r="H30" s="156">
        <v>1000000000000000</v>
      </c>
      <c r="I30" s="157"/>
      <c r="J30" s="140"/>
      <c r="K30" s="140"/>
      <c r="L30" s="141"/>
      <c r="M30" s="141"/>
      <c r="N30" s="141"/>
      <c r="O30" s="141"/>
    </row>
    <row r="31" spans="2:15">
      <c r="B31" s="161"/>
      <c r="C31" s="161"/>
      <c r="D31" s="161"/>
      <c r="E31" s="141"/>
      <c r="F31" s="161"/>
      <c r="G31" s="161"/>
      <c r="H31" s="161"/>
      <c r="I31" s="161"/>
      <c r="J31" s="141"/>
      <c r="K31" s="141"/>
      <c r="L31" s="141"/>
      <c r="M31" s="141"/>
      <c r="N31" s="141"/>
      <c r="O31" s="141"/>
    </row>
    <row r="32" spans="2:15">
      <c r="B32" s="142" t="s">
        <v>280</v>
      </c>
      <c r="C32" s="141"/>
      <c r="D32" s="141"/>
      <c r="E32" s="141"/>
      <c r="F32" s="141"/>
      <c r="G32" s="141"/>
      <c r="H32" s="141"/>
      <c r="I32" s="141"/>
      <c r="J32" s="141"/>
      <c r="K32" s="141"/>
      <c r="L32" s="141"/>
      <c r="M32" s="141"/>
      <c r="N32" s="141"/>
      <c r="O32" s="141"/>
    </row>
    <row r="33" spans="2:15">
      <c r="B33" s="142" t="s">
        <v>281</v>
      </c>
      <c r="C33" s="141"/>
      <c r="D33" s="141"/>
      <c r="E33" s="141"/>
      <c r="F33" s="141"/>
      <c r="G33" s="141"/>
      <c r="H33" s="141"/>
      <c r="I33" s="141"/>
      <c r="J33" s="141"/>
      <c r="K33" s="141"/>
      <c r="L33" s="141"/>
      <c r="M33" s="141"/>
      <c r="N33" s="141"/>
      <c r="O33" s="141"/>
    </row>
    <row r="34" spans="2:15">
      <c r="C34" s="141"/>
      <c r="D34" s="141"/>
      <c r="E34" s="141"/>
      <c r="F34" s="141"/>
      <c r="G34" s="141"/>
      <c r="H34" s="141"/>
      <c r="I34" s="141"/>
      <c r="J34" s="141"/>
      <c r="K34" s="141"/>
      <c r="L34" s="141"/>
      <c r="M34" s="141"/>
      <c r="N34" s="141"/>
      <c r="O34" s="141"/>
    </row>
    <row r="35" spans="2:15">
      <c r="B35" s="142" t="s">
        <v>282</v>
      </c>
      <c r="C35" s="141"/>
      <c r="D35" s="141"/>
      <c r="E35" s="141"/>
      <c r="F35" s="141"/>
      <c r="G35" s="141"/>
      <c r="H35" s="141"/>
      <c r="I35" s="141"/>
      <c r="J35" s="141"/>
      <c r="K35" s="141"/>
      <c r="L35" s="141"/>
      <c r="M35" s="141"/>
      <c r="N35" s="141"/>
      <c r="O35" s="141"/>
    </row>
    <row r="36" spans="2:15">
      <c r="B36" s="141"/>
      <c r="C36" s="141"/>
      <c r="D36" s="141"/>
      <c r="E36" s="141"/>
      <c r="F36" s="141"/>
      <c r="G36" s="141"/>
      <c r="H36" s="141"/>
      <c r="I36" s="141"/>
      <c r="J36" s="141"/>
      <c r="K36" s="141"/>
      <c r="L36" s="141"/>
      <c r="M36" s="141"/>
      <c r="N36" s="141"/>
      <c r="O36" s="141"/>
    </row>
    <row r="37" spans="2:15">
      <c r="B37" s="141"/>
      <c r="C37" s="141"/>
      <c r="D37" s="141"/>
      <c r="E37" s="141"/>
      <c r="F37" s="141"/>
      <c r="G37" s="141"/>
      <c r="H37" s="141"/>
      <c r="I37" s="141"/>
      <c r="J37" s="141"/>
      <c r="K37" s="141"/>
      <c r="L37" s="141"/>
      <c r="M37" s="141"/>
      <c r="N37" s="141"/>
      <c r="O37" s="141"/>
    </row>
    <row r="38" spans="2:15">
      <c r="B38" s="141"/>
      <c r="C38" s="141"/>
      <c r="D38" s="141"/>
      <c r="E38" s="141"/>
      <c r="F38" s="141"/>
      <c r="G38" s="141"/>
      <c r="H38" s="141"/>
      <c r="I38" s="141"/>
      <c r="J38" s="141"/>
      <c r="K38" s="141"/>
      <c r="L38" s="141"/>
      <c r="M38" s="141"/>
      <c r="N38" s="141"/>
      <c r="O38" s="141"/>
    </row>
    <row r="39" spans="2:15">
      <c r="B39" s="141"/>
      <c r="C39" s="141"/>
      <c r="D39" s="141"/>
      <c r="E39" s="141"/>
      <c r="F39" s="141"/>
      <c r="G39" s="141"/>
      <c r="H39" s="141"/>
      <c r="I39" s="141"/>
      <c r="J39" s="141"/>
      <c r="K39" s="141"/>
      <c r="L39" s="141"/>
      <c r="M39" s="141"/>
      <c r="N39" s="141"/>
      <c r="O39" s="141"/>
    </row>
    <row r="40" spans="2:15">
      <c r="B40" s="141"/>
      <c r="C40" s="141"/>
      <c r="D40" s="141"/>
      <c r="E40" s="141"/>
      <c r="F40" s="141"/>
      <c r="G40" s="141"/>
      <c r="H40" s="141"/>
      <c r="I40" s="141"/>
      <c r="J40" s="141"/>
      <c r="K40" s="141"/>
      <c r="L40" s="141"/>
      <c r="M40" s="141"/>
      <c r="N40" s="141"/>
      <c r="O40" s="141"/>
    </row>
    <row r="41" spans="2:15">
      <c r="B41" s="141"/>
      <c r="C41" s="141"/>
      <c r="D41" s="141"/>
      <c r="E41" s="141"/>
      <c r="F41" s="141"/>
      <c r="G41" s="141"/>
      <c r="H41" s="141"/>
      <c r="I41" s="141"/>
      <c r="J41" s="141"/>
      <c r="K41" s="141"/>
      <c r="L41" s="141"/>
      <c r="M41" s="141"/>
      <c r="N41" s="141"/>
      <c r="O41" s="141"/>
    </row>
    <row r="42" spans="2:15">
      <c r="B42" s="141"/>
      <c r="C42" s="141"/>
      <c r="D42" s="141"/>
      <c r="E42" s="141"/>
      <c r="F42" s="141"/>
      <c r="G42" s="141"/>
      <c r="H42" s="141"/>
      <c r="I42" s="141"/>
      <c r="J42" s="141"/>
      <c r="K42" s="141"/>
      <c r="L42" s="141"/>
      <c r="M42" s="141"/>
      <c r="N42" s="141"/>
      <c r="O42" s="141"/>
    </row>
    <row r="43" spans="2:15">
      <c r="B43" s="127"/>
      <c r="C43" s="127"/>
      <c r="D43" s="127"/>
      <c r="E43" s="127"/>
      <c r="F43" s="127"/>
      <c r="G43" s="127"/>
      <c r="H43" s="127"/>
      <c r="I43" s="127"/>
      <c r="J43" s="127"/>
      <c r="K43" s="127"/>
    </row>
    <row r="44" spans="2:15">
      <c r="B44" s="127"/>
      <c r="C44" s="127"/>
      <c r="D44" s="127"/>
      <c r="E44" s="127"/>
      <c r="F44" s="127"/>
      <c r="G44" s="127"/>
      <c r="H44" s="127"/>
      <c r="I44" s="127"/>
      <c r="J44" s="127"/>
      <c r="K44" s="127"/>
    </row>
    <row r="45" spans="2:15">
      <c r="B45" s="127"/>
      <c r="C45" s="127"/>
      <c r="D45" s="127"/>
      <c r="E45" s="127"/>
      <c r="F45" s="127"/>
      <c r="G45" s="127"/>
      <c r="H45" s="127"/>
      <c r="I45" s="127"/>
      <c r="J45" s="127"/>
      <c r="K45" s="127"/>
    </row>
    <row r="46" spans="2:15">
      <c r="B46" s="127"/>
      <c r="C46" s="127"/>
      <c r="D46" s="127"/>
      <c r="E46" s="127"/>
      <c r="F46" s="127"/>
      <c r="G46" s="127"/>
      <c r="H46" s="127"/>
      <c r="I46" s="127"/>
      <c r="J46" s="127"/>
      <c r="K46" s="127"/>
    </row>
    <row r="47" spans="2:15">
      <c r="B47" s="127"/>
      <c r="C47" s="127"/>
      <c r="D47" s="127"/>
      <c r="E47" s="127"/>
      <c r="F47" s="127"/>
      <c r="G47" s="127"/>
      <c r="H47" s="127"/>
      <c r="I47" s="127"/>
      <c r="J47" s="127"/>
      <c r="K47" s="127"/>
    </row>
    <row r="48" spans="2:15">
      <c r="B48" s="127"/>
      <c r="C48" s="127"/>
      <c r="D48" s="127"/>
      <c r="E48" s="127"/>
      <c r="F48" s="127"/>
      <c r="G48" s="127"/>
      <c r="H48" s="127"/>
      <c r="I48" s="127"/>
      <c r="J48" s="127"/>
      <c r="K48" s="127"/>
    </row>
    <row r="49" spans="2:11">
      <c r="B49" s="127"/>
      <c r="C49" s="127"/>
      <c r="D49" s="127"/>
      <c r="E49" s="127"/>
      <c r="F49" s="127"/>
      <c r="G49" s="127"/>
      <c r="H49" s="127"/>
      <c r="I49" s="127"/>
      <c r="J49" s="127"/>
      <c r="K49" s="127"/>
    </row>
    <row r="50" spans="2:11">
      <c r="B50" s="127"/>
      <c r="C50" s="127"/>
      <c r="D50" s="127"/>
      <c r="E50" s="127"/>
      <c r="F50" s="127"/>
      <c r="G50" s="127"/>
      <c r="H50" s="127"/>
      <c r="I50" s="127"/>
      <c r="J50" s="127"/>
      <c r="K50" s="127"/>
    </row>
    <row r="51" spans="2:11">
      <c r="B51" s="127"/>
      <c r="C51" s="127"/>
      <c r="D51" s="127"/>
      <c r="E51" s="127"/>
      <c r="F51" s="127"/>
      <c r="G51" s="127"/>
      <c r="H51" s="127"/>
      <c r="I51" s="127"/>
      <c r="J51" s="127"/>
      <c r="K51" s="127"/>
    </row>
    <row r="52" spans="2:11">
      <c r="B52" s="127"/>
      <c r="C52" s="127"/>
      <c r="D52" s="127"/>
      <c r="E52" s="127"/>
      <c r="F52" s="127"/>
      <c r="G52" s="127"/>
      <c r="H52" s="127"/>
      <c r="I52" s="127"/>
      <c r="J52" s="127"/>
      <c r="K52" s="127"/>
    </row>
    <row r="53" spans="2:11">
      <c r="B53" s="127"/>
      <c r="C53" s="127"/>
      <c r="D53" s="127"/>
      <c r="E53" s="127"/>
      <c r="F53" s="127"/>
      <c r="G53" s="127"/>
      <c r="H53" s="127"/>
      <c r="I53" s="127"/>
      <c r="J53" s="127"/>
      <c r="K53" s="127"/>
    </row>
    <row r="54" spans="2:11">
      <c r="B54" s="127"/>
      <c r="C54" s="127"/>
      <c r="D54" s="127"/>
      <c r="E54" s="127"/>
      <c r="F54" s="127"/>
      <c r="G54" s="127"/>
      <c r="H54" s="127"/>
      <c r="I54" s="127"/>
      <c r="J54" s="127"/>
      <c r="K54" s="127"/>
    </row>
    <row r="55" spans="2:11">
      <c r="B55" s="127"/>
      <c r="C55" s="127"/>
      <c r="D55" s="127"/>
      <c r="E55" s="127"/>
      <c r="F55" s="127"/>
      <c r="G55" s="127"/>
      <c r="H55" s="127"/>
      <c r="I55" s="127"/>
      <c r="J55" s="127"/>
      <c r="K55" s="127"/>
    </row>
    <row r="56" spans="2:11" s="127" customFormat="1"/>
    <row r="57" spans="2:11" s="127" customFormat="1"/>
    <row r="58" spans="2:11" s="127" customFormat="1"/>
    <row r="59" spans="2:11" s="127" customFormat="1"/>
    <row r="60" spans="2:11" s="127" customFormat="1"/>
    <row r="61" spans="2:11" s="127" customFormat="1"/>
    <row r="62" spans="2:11" s="127" customFormat="1"/>
    <row r="63" spans="2:11" s="127" customFormat="1"/>
    <row r="64" spans="2:11" s="127" customFormat="1"/>
    <row r="65" s="127" customFormat="1"/>
    <row r="66" s="127" customFormat="1"/>
    <row r="67" s="127" customFormat="1"/>
    <row r="68" s="127" customFormat="1"/>
    <row r="69" s="127" customFormat="1"/>
    <row r="70" s="127" customFormat="1"/>
    <row r="71" s="127" customFormat="1"/>
    <row r="72" s="127" customFormat="1"/>
    <row r="73" s="127" customFormat="1"/>
    <row r="74" s="127" customFormat="1"/>
    <row r="75" s="127" customFormat="1"/>
    <row r="76" s="127" customFormat="1"/>
    <row r="77" s="127" customFormat="1"/>
    <row r="78" s="127" customFormat="1"/>
    <row r="79" s="127" customFormat="1"/>
    <row r="80" s="127" customFormat="1"/>
    <row r="81" s="127" customFormat="1"/>
    <row r="82" s="127" customFormat="1"/>
    <row r="83" s="127" customFormat="1"/>
    <row r="84" s="127" customFormat="1"/>
    <row r="85" s="127" customFormat="1"/>
    <row r="86" s="127" customFormat="1"/>
    <row r="87" s="127" customFormat="1"/>
    <row r="88" s="127" customFormat="1"/>
    <row r="89" s="127" customFormat="1"/>
    <row r="90" s="127" customFormat="1"/>
    <row r="91" s="127" customFormat="1"/>
    <row r="92" s="127" customFormat="1"/>
    <row r="93" s="127" customFormat="1"/>
    <row r="94" s="127" customFormat="1"/>
    <row r="95" s="127" customFormat="1"/>
    <row r="96" s="127" customFormat="1"/>
    <row r="97" s="127" customFormat="1"/>
    <row r="98" s="127" customFormat="1"/>
    <row r="99" s="127" customFormat="1"/>
  </sheetData>
  <mergeCells count="2">
    <mergeCell ref="F18:G18"/>
    <mergeCell ref="I18:J18"/>
  </mergeCells>
  <hyperlinks>
    <hyperlink ref="B3" location="Índice!A1" display="VOLVER A INDICE" xr:uid="{00000000-0004-0000-1D00-000000000000}"/>
  </hyperlinks>
  <pageMargins left="0.75" right="0.75" top="1" bottom="1" header="0" footer="0"/>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9"/>
  <dimension ref="A1:AL71"/>
  <sheetViews>
    <sheetView workbookViewId="0">
      <selection activeCell="I70" sqref="I70"/>
    </sheetView>
  </sheetViews>
  <sheetFormatPr baseColWidth="10" defaultRowHeight="15"/>
  <cols>
    <col min="1" max="1" width="17.7109375" bestFit="1" customWidth="1"/>
    <col min="2" max="4" width="9.7109375" style="124" bestFit="1" customWidth="1"/>
    <col min="5" max="22" width="9.7109375" bestFit="1" customWidth="1"/>
    <col min="23" max="35" width="10.7109375" bestFit="1" customWidth="1"/>
    <col min="36" max="38" width="6.42578125" bestFit="1" customWidth="1"/>
  </cols>
  <sheetData>
    <row r="1" spans="1:38">
      <c r="A1" s="185" t="s">
        <v>14</v>
      </c>
      <c r="B1" s="185">
        <v>2017</v>
      </c>
      <c r="C1" s="185">
        <v>2018</v>
      </c>
      <c r="D1" s="185">
        <v>2019</v>
      </c>
      <c r="E1" s="185">
        <v>2020</v>
      </c>
      <c r="F1" s="185">
        <v>2021</v>
      </c>
      <c r="G1" s="185">
        <v>2022</v>
      </c>
      <c r="H1" s="185">
        <v>2023</v>
      </c>
      <c r="I1" s="185">
        <v>2024</v>
      </c>
      <c r="J1" s="185">
        <v>2025</v>
      </c>
      <c r="K1" s="185">
        <v>2026</v>
      </c>
      <c r="L1" s="185">
        <v>2027</v>
      </c>
      <c r="M1" s="185">
        <v>2028</v>
      </c>
      <c r="N1" s="185">
        <v>2029</v>
      </c>
      <c r="O1" s="185">
        <v>2030</v>
      </c>
      <c r="P1" s="185">
        <v>2031</v>
      </c>
      <c r="Q1" s="185">
        <v>2032</v>
      </c>
      <c r="R1" s="185">
        <v>2033</v>
      </c>
      <c r="S1" s="185">
        <v>2034</v>
      </c>
      <c r="T1" s="185">
        <v>2035</v>
      </c>
      <c r="U1" s="185">
        <v>2036</v>
      </c>
      <c r="V1" s="185">
        <v>2037</v>
      </c>
      <c r="W1" s="185">
        <v>2038</v>
      </c>
      <c r="X1" s="185">
        <v>2039</v>
      </c>
      <c r="Y1" s="185">
        <v>2040</v>
      </c>
      <c r="Z1" s="185">
        <v>2041</v>
      </c>
      <c r="AA1" s="185">
        <v>2042</v>
      </c>
      <c r="AB1" s="185">
        <v>2043</v>
      </c>
      <c r="AC1" s="185">
        <v>2044</v>
      </c>
      <c r="AD1" s="185">
        <v>2045</v>
      </c>
      <c r="AE1" s="185">
        <v>2046</v>
      </c>
      <c r="AF1" s="185">
        <v>2047</v>
      </c>
      <c r="AG1" s="185">
        <v>2048</v>
      </c>
      <c r="AH1" s="185">
        <v>2049</v>
      </c>
      <c r="AI1" s="185">
        <v>2050</v>
      </c>
      <c r="AJ1" s="124"/>
      <c r="AK1" s="124"/>
      <c r="AL1" s="124"/>
    </row>
    <row r="2" spans="1:38">
      <c r="A2" s="185" t="s">
        <v>319</v>
      </c>
      <c r="B2" s="178">
        <f>SUM(I!D$123:D$126)*CUADROA3!$E$11/1000</f>
        <v>20.804144605896603</v>
      </c>
      <c r="C2" s="178">
        <f>SUM(I!E$123:E$126)*CUADROA3!$E$11/1000</f>
        <v>22.404463421734803</v>
      </c>
      <c r="D2" s="178">
        <f>SUM(I!F$123:F$126)*CUADROA3!$E$11/1000</f>
        <v>22.404463421734803</v>
      </c>
      <c r="E2" s="178">
        <f>SUM(I!G$123:G$126)*CUADROA3!$E$11/1000</f>
        <v>22.404463421734803</v>
      </c>
      <c r="F2" s="178">
        <f>SUM(I!H$123:H$126)*CUADROA3!$E$11/1000</f>
        <v>24.004782237573004</v>
      </c>
      <c r="G2" s="178">
        <f>SUM(I!I$123:I$126)*CUADROA3!$E$11/1000</f>
        <v>24.004782237573004</v>
      </c>
      <c r="H2" s="178">
        <f>SUM(I!J$123:J$126)*CUADROA3!$E$11/1000</f>
        <v>25.6051010534112</v>
      </c>
      <c r="I2" s="178">
        <f>SUM(I!K$123:K$126)*CUADROA3!$E$11/1000</f>
        <v>25.6051010534112</v>
      </c>
      <c r="J2" s="178">
        <f>SUM(I!L$123:L$126)*CUADROA3!$E$11/1000</f>
        <v>25.6051010534112</v>
      </c>
      <c r="K2" s="178">
        <f>SUM(I!M$123:M$126)*CUADROA3!$E$11/1000</f>
        <v>27.205419869249404</v>
      </c>
      <c r="L2" s="178">
        <f>SUM(I!N$123:N$126)*CUADROA3!$E$11/1000</f>
        <v>27.205419869249404</v>
      </c>
      <c r="M2" s="178">
        <f>SUM(I!O$123:O$126)*CUADROA3!$E$11/1000</f>
        <v>27.205419869249404</v>
      </c>
      <c r="N2" s="178">
        <f>SUM(I!P$123:P$126)*CUADROA3!$E$11/1000</f>
        <v>28.805738685087604</v>
      </c>
      <c r="O2" s="178">
        <f>SUM(I!Q$123:Q$126)*CUADROA3!$E$11/1000</f>
        <v>28.805738685087604</v>
      </c>
      <c r="P2" s="178">
        <f>SUM(I!R$123:R$126)*CUADROA3!$E$11/1000</f>
        <v>28.805738685087604</v>
      </c>
      <c r="Q2" s="178">
        <f>SUM(I!S$123:S$126)*CUADROA3!$E$11/1000</f>
        <v>30.406057500925797</v>
      </c>
      <c r="R2" s="178">
        <f>SUM(I!T$123:T$126)*CUADROA3!$E$11/1000</f>
        <v>30.406057500925797</v>
      </c>
      <c r="S2" s="178">
        <f>SUM(I!U$123:U$126)*CUADROA3!$E$11/1000</f>
        <v>32.006376316764005</v>
      </c>
      <c r="T2" s="178">
        <f>SUM(I!V$123:V$126)*CUADROA3!$E$11/1000</f>
        <v>32.006376316764005</v>
      </c>
      <c r="U2" s="178">
        <f>SUM(I!W$123:W$126)*CUADROA3!$E$11/1000</f>
        <v>32.006376316764005</v>
      </c>
      <c r="V2" s="178">
        <f>SUM(I!X$123:X$126)*CUADROA3!$E$11/1000</f>
        <v>32.006376316764005</v>
      </c>
      <c r="W2" s="178">
        <f>SUM(I!Y$123:Y$126)*CUADROA3!$E$11/1000</f>
        <v>33.606695132602205</v>
      </c>
      <c r="X2" s="178">
        <f>SUM(I!Z$123:Z$126)*CUADROA3!$E$11/1000</f>
        <v>33.606695132602205</v>
      </c>
      <c r="Y2" s="178">
        <f>SUM(I!AA$123:AA$126)*CUADROA3!$E$11/1000</f>
        <v>33.606695132602205</v>
      </c>
      <c r="Z2" s="178">
        <f>SUM(I!AB$123:AB$126)*CUADROA3!$E$11/1000</f>
        <v>35.207013948440405</v>
      </c>
      <c r="AA2" s="178">
        <f>SUM(I!AC$123:AC$126)*CUADROA3!$E$11/1000</f>
        <v>35.207013948440405</v>
      </c>
      <c r="AB2" s="178">
        <f>SUM(I!AD$123:AD$126)*CUADROA3!$E$11/1000</f>
        <v>35.207013948440405</v>
      </c>
      <c r="AC2" s="178">
        <f>SUM(I!AE$123:AE$126)*CUADROA3!$E$11/1000</f>
        <v>35.207013948440405</v>
      </c>
      <c r="AD2" s="178">
        <f>SUM(I!AF$123:AF$126)*CUADROA3!$E$11/1000</f>
        <v>35.207013948440405</v>
      </c>
      <c r="AE2" s="178">
        <f>SUM(I!AG$123:AG$126)*CUADROA3!$E$11/1000</f>
        <v>36.807332764278605</v>
      </c>
      <c r="AF2" s="178">
        <f>SUM(I!AH$123:AH$126)*CUADROA3!$E$11/1000</f>
        <v>36.807332764278605</v>
      </c>
      <c r="AG2" s="178">
        <f>SUM(I!AI$123:AI$126)*CUADROA3!$E$11/1000</f>
        <v>36.807332764278605</v>
      </c>
      <c r="AH2" s="178">
        <f>SUM(I!AJ$123:AJ$126)*CUADROA3!$E$11/1000</f>
        <v>36.807332764278605</v>
      </c>
      <c r="AI2" s="178">
        <f>SUM(I!AK$123:AK$126)*CUADROA3!$E$11/1000</f>
        <v>38.407651580116799</v>
      </c>
      <c r="AJ2" s="169"/>
      <c r="AK2" s="169"/>
      <c r="AL2" s="169"/>
    </row>
    <row r="3" spans="1:38">
      <c r="A3" s="185" t="s">
        <v>320</v>
      </c>
      <c r="B3" s="178">
        <f>SUM(II!D$123:D$126)*CUADROA3!$E$11/1000</f>
        <v>54.405698400000006</v>
      </c>
      <c r="C3" s="178">
        <f>SUM(II!E$123:E$126)*CUADROA3!$E$11/1000</f>
        <v>56.005866000000005</v>
      </c>
      <c r="D3" s="178">
        <f>SUM(II!F$123:F$126)*CUADROA3!$E$11/1000</f>
        <v>59.20620120000001</v>
      </c>
      <c r="E3" s="178">
        <f>SUM(II!G$123:G$126)*CUADROA3!$E$11/1000</f>
        <v>59.20620120000001</v>
      </c>
      <c r="F3" s="178">
        <f>SUM(II!H$123:H$126)*CUADROA3!$E$11/1000</f>
        <v>60.806368799999994</v>
      </c>
      <c r="G3" s="178">
        <f>SUM(II!I$123:I$126)*CUADROA3!$E$11/1000</f>
        <v>62.406536400000014</v>
      </c>
      <c r="H3" s="178">
        <f>SUM(II!J$123:J$126)*CUADROA3!$E$11/1000</f>
        <v>62.406536400000014</v>
      </c>
      <c r="I3" s="178">
        <f>SUM(II!K$123:K$126)*CUADROA3!$E$11/1000</f>
        <v>64.006704000000013</v>
      </c>
      <c r="J3" s="178">
        <f>SUM(II!L$123:L$126)*CUADROA3!$E$11/1000</f>
        <v>64.006704000000013</v>
      </c>
      <c r="K3" s="178">
        <f>SUM(II!M$123:M$126)*CUADROA3!$E$11/1000</f>
        <v>65.606871600000005</v>
      </c>
      <c r="L3" s="178">
        <f>SUM(II!N$123:N$126)*CUADROA3!$E$11/1000</f>
        <v>65.606871600000005</v>
      </c>
      <c r="M3" s="178">
        <f>SUM(II!O$123:O$126)*CUADROA3!$E$11/1000</f>
        <v>67.207039199999997</v>
      </c>
      <c r="N3" s="178">
        <f>SUM(II!P$123:P$126)*CUADROA3!$E$11/1000</f>
        <v>67.207039199999997</v>
      </c>
      <c r="O3" s="178">
        <f>SUM(II!Q$123:Q$126)*CUADROA3!$E$11/1000</f>
        <v>67.207039199999997</v>
      </c>
      <c r="P3" s="178">
        <f>SUM(II!R$123:R$126)*CUADROA3!$E$11/1000</f>
        <v>68.807206800000017</v>
      </c>
      <c r="Q3" s="178">
        <f>SUM(II!S$123:S$126)*CUADROA3!$E$11/1000</f>
        <v>68.807206800000017</v>
      </c>
      <c r="R3" s="178">
        <f>SUM(II!T$123:T$126)*CUADROA3!$E$11/1000</f>
        <v>70.407374399999995</v>
      </c>
      <c r="S3" s="178">
        <f>SUM(II!U$123:U$126)*CUADROA3!$E$11/1000</f>
        <v>70.407374399999995</v>
      </c>
      <c r="T3" s="178">
        <f>SUM(II!V$123:V$126)*CUADROA3!$E$11/1000</f>
        <v>72.007542000000001</v>
      </c>
      <c r="U3" s="178">
        <f>SUM(II!W$123:W$126)*CUADROA3!$E$11/1000</f>
        <v>72.007542000000001</v>
      </c>
      <c r="V3" s="178">
        <f>SUM(II!X$123:X$126)*CUADROA3!$E$11/1000</f>
        <v>72.007542000000001</v>
      </c>
      <c r="W3" s="178">
        <f>SUM(II!Y$123:Y$126)*CUADROA3!$E$11/1000</f>
        <v>73.607709600000007</v>
      </c>
      <c r="X3" s="178">
        <f>SUM(II!Z$123:Z$126)*CUADROA3!$E$11/1000</f>
        <v>73.607709600000007</v>
      </c>
      <c r="Y3" s="178">
        <f>SUM(II!AA$123:AA$126)*CUADROA3!$E$11/1000</f>
        <v>75.207877200000013</v>
      </c>
      <c r="Z3" s="178">
        <f>SUM(II!AB$123:AB$126)*CUADROA3!$E$11/1000</f>
        <v>75.207877200000013</v>
      </c>
      <c r="AA3" s="178">
        <f>SUM(II!AC$123:AC$126)*CUADROA3!$E$11/1000</f>
        <v>75.207877200000013</v>
      </c>
      <c r="AB3" s="178">
        <f>SUM(II!AD$123:AD$126)*CUADROA3!$E$11/1000</f>
        <v>76.808044800000005</v>
      </c>
      <c r="AC3" s="178">
        <f>SUM(II!AE$123:AE$126)*CUADROA3!$E$11/1000</f>
        <v>76.808044800000005</v>
      </c>
      <c r="AD3" s="178">
        <f>SUM(II!AF$123:AF$126)*CUADROA3!$E$11/1000</f>
        <v>76.808044800000005</v>
      </c>
      <c r="AE3" s="178">
        <f>SUM(II!AG$123:AG$126)*CUADROA3!$E$11/1000</f>
        <v>78.408212400000011</v>
      </c>
      <c r="AF3" s="178">
        <f>SUM(II!AH$123:AH$126)*CUADROA3!$E$11/1000</f>
        <v>78.408212400000011</v>
      </c>
      <c r="AG3" s="178">
        <f>SUM(II!AI$123:AI$126)*CUADROA3!$E$11/1000</f>
        <v>78.408212400000011</v>
      </c>
      <c r="AH3" s="178">
        <f>SUM(II!AJ$123:AJ$126)*CUADROA3!$E$11/1000</f>
        <v>80.008380000000002</v>
      </c>
      <c r="AI3" s="178">
        <f>SUM(II!AK$123:AK$126)*CUADROA3!$E$11/1000</f>
        <v>80.008380000000002</v>
      </c>
      <c r="AJ3" s="40"/>
      <c r="AK3" s="40"/>
      <c r="AL3" s="40"/>
    </row>
    <row r="4" spans="1:38">
      <c r="A4" s="185" t="s">
        <v>321</v>
      </c>
      <c r="B4" s="178">
        <f>SUM(III!D$123:D$126)*CUADROA3!$E$11/1000</f>
        <v>38.404022400000002</v>
      </c>
      <c r="C4" s="178">
        <f>SUM(III!E$123:E$126)*CUADROA3!$E$11/1000</f>
        <v>38.404022400000002</v>
      </c>
      <c r="D4" s="178">
        <f>SUM(III!F$123:F$126)*CUADROA3!$E$11/1000</f>
        <v>40.004190000000001</v>
      </c>
      <c r="E4" s="178">
        <f>SUM(III!G$123:G$126)*CUADROA3!$E$11/1000</f>
        <v>40.004190000000001</v>
      </c>
      <c r="F4" s="178">
        <f>SUM(III!H$123:H$126)*CUADROA3!$E$11/1000</f>
        <v>40.004190000000001</v>
      </c>
      <c r="G4" s="178">
        <f>SUM(III!I$123:I$126)*CUADROA3!$E$11/1000</f>
        <v>40.004190000000001</v>
      </c>
      <c r="H4" s="178">
        <f>SUM(III!J$123:J$126)*CUADROA3!$E$11/1000</f>
        <v>40.004190000000001</v>
      </c>
      <c r="I4" s="178">
        <f>SUM(III!K$123:K$126)*CUADROA3!$E$11/1000</f>
        <v>40.004190000000001</v>
      </c>
      <c r="J4" s="178">
        <f>SUM(III!L$123:L$126)*CUADROA3!$E$11/1000</f>
        <v>41.6043576</v>
      </c>
      <c r="K4" s="178">
        <f>SUM(III!M$123:M$126)*CUADROA3!$E$11/1000</f>
        <v>41.6043576</v>
      </c>
      <c r="L4" s="178">
        <f>SUM(III!N$123:N$126)*CUADROA3!$E$11/1000</f>
        <v>41.6043576</v>
      </c>
      <c r="M4" s="178">
        <f>SUM(III!O$123:O$126)*CUADROA3!$E$11/1000</f>
        <v>41.6043576</v>
      </c>
      <c r="N4" s="178">
        <f>SUM(III!P$123:P$126)*CUADROA3!$E$11/1000</f>
        <v>41.6043576</v>
      </c>
      <c r="O4" s="178">
        <f>SUM(III!Q$123:Q$126)*CUADROA3!$E$11/1000</f>
        <v>41.6043576</v>
      </c>
      <c r="P4" s="178">
        <f>SUM(III!R$123:R$126)*CUADROA3!$E$11/1000</f>
        <v>41.6043576</v>
      </c>
      <c r="Q4" s="178">
        <f>SUM(III!S$123:S$126)*CUADROA3!$E$11/1000</f>
        <v>41.6043576</v>
      </c>
      <c r="R4" s="178">
        <f>SUM(III!T$123:T$126)*CUADROA3!$E$11/1000</f>
        <v>41.6043576</v>
      </c>
      <c r="S4" s="178">
        <f>SUM(III!U$123:U$126)*CUADROA3!$E$11/1000</f>
        <v>43.204525200000006</v>
      </c>
      <c r="T4" s="178">
        <f>SUM(III!V$123:V$126)*CUADROA3!$E$11/1000</f>
        <v>43.204525200000006</v>
      </c>
      <c r="U4" s="178">
        <f>SUM(III!W$123:W$126)*CUADROA3!$E$11/1000</f>
        <v>43.204525200000006</v>
      </c>
      <c r="V4" s="178">
        <f>SUM(III!X$123:X$126)*CUADROA3!$E$11/1000</f>
        <v>43.204525200000006</v>
      </c>
      <c r="W4" s="178">
        <f>SUM(III!Y$123:Y$126)*CUADROA3!$E$11/1000</f>
        <v>43.204525200000006</v>
      </c>
      <c r="X4" s="178">
        <f>SUM(III!Z$123:Z$126)*CUADROA3!$E$11/1000</f>
        <v>43.204525200000006</v>
      </c>
      <c r="Y4" s="178">
        <f>SUM(III!AA$123:AA$126)*CUADROA3!$E$11/1000</f>
        <v>43.204525200000006</v>
      </c>
      <c r="Z4" s="178">
        <f>SUM(III!AB$123:AB$126)*CUADROA3!$E$11/1000</f>
        <v>43.204525200000006</v>
      </c>
      <c r="AA4" s="178">
        <f>SUM(III!AC$123:AC$126)*CUADROA3!$E$11/1000</f>
        <v>44.804692800000005</v>
      </c>
      <c r="AB4" s="178">
        <f>SUM(III!AD$123:AD$126)*CUADROA3!$E$11/1000</f>
        <v>44.804692800000005</v>
      </c>
      <c r="AC4" s="178">
        <f>SUM(III!AE$123:AE$126)*CUADROA3!$E$11/1000</f>
        <v>44.804692800000005</v>
      </c>
      <c r="AD4" s="178">
        <f>SUM(III!AF$123:AF$126)*CUADROA3!$E$11/1000</f>
        <v>44.804692800000005</v>
      </c>
      <c r="AE4" s="178">
        <f>SUM(III!AG$123:AG$126)*CUADROA3!$E$11/1000</f>
        <v>44.804692800000005</v>
      </c>
      <c r="AF4" s="178">
        <f>SUM(III!AH$123:AH$126)*CUADROA3!$E$11/1000</f>
        <v>44.804692800000005</v>
      </c>
      <c r="AG4" s="178">
        <f>SUM(III!AI$123:AI$126)*CUADROA3!$E$11/1000</f>
        <v>44.804692800000005</v>
      </c>
      <c r="AH4" s="178">
        <f>SUM(III!AJ$123:AJ$126)*CUADROA3!$E$11/1000</f>
        <v>44.804692800000005</v>
      </c>
      <c r="AI4" s="178">
        <f>SUM(III!AK$123:AK$126)*CUADROA3!$E$11/1000</f>
        <v>44.804692800000005</v>
      </c>
      <c r="AJ4" s="40"/>
      <c r="AK4" s="40"/>
      <c r="AL4" s="40"/>
    </row>
    <row r="5" spans="1:38">
      <c r="A5" s="185" t="s">
        <v>322</v>
      </c>
      <c r="B5" s="178">
        <f>SUM(IV!D$123:D$126)*CUADROA3!$E$11/1000</f>
        <v>89.60938560000001</v>
      </c>
      <c r="C5" s="178">
        <f>SUM(IV!E$123:E$126)*CUADROA3!$E$11/1000</f>
        <v>91.209553199999988</v>
      </c>
      <c r="D5" s="178">
        <f>SUM(IV!F$123:F$126)*CUADROA3!$E$11/1000</f>
        <v>92.809720800000008</v>
      </c>
      <c r="E5" s="178">
        <f>SUM(IV!G$123:G$126)*CUADROA3!$E$11/1000</f>
        <v>92.809720800000008</v>
      </c>
      <c r="F5" s="178">
        <f>SUM(IV!H$123:H$126)*CUADROA3!$E$11/1000</f>
        <v>96.010055999999992</v>
      </c>
      <c r="G5" s="178">
        <f>SUM(IV!I$123:I$126)*CUADROA3!$E$11/1000</f>
        <v>97.610223600000012</v>
      </c>
      <c r="H5" s="178">
        <f>SUM(IV!J$123:J$126)*CUADROA3!$E$11/1000</f>
        <v>99.210391200000018</v>
      </c>
      <c r="I5" s="178">
        <f>SUM(IV!K$123:K$126)*CUADROA3!$E$11/1000</f>
        <v>100.8105588</v>
      </c>
      <c r="J5" s="178">
        <f>SUM(IV!L$123:L$126)*CUADROA3!$E$11/1000</f>
        <v>102.4107264</v>
      </c>
      <c r="K5" s="178">
        <f>SUM(IV!M$123:M$126)*CUADROA3!$E$11/1000</f>
        <v>104.01089400000004</v>
      </c>
      <c r="L5" s="178">
        <f>SUM(IV!N$123:N$126)*CUADROA3!$E$11/1000</f>
        <v>105.6110616</v>
      </c>
      <c r="M5" s="178">
        <f>SUM(IV!O$123:O$126)*CUADROA3!$E$11/1000</f>
        <v>105.6110616</v>
      </c>
      <c r="N5" s="178">
        <f>SUM(IV!P$123:P$126)*CUADROA3!$E$11/1000</f>
        <v>107.21122920000002</v>
      </c>
      <c r="O5" s="178">
        <f>SUM(IV!Q$123:Q$126)*CUADROA3!$E$11/1000</f>
        <v>108.81139680000001</v>
      </c>
      <c r="P5" s="178">
        <f>SUM(IV!R$123:R$126)*CUADROA3!$E$11/1000</f>
        <v>110.4115644</v>
      </c>
      <c r="Q5" s="178">
        <f>SUM(IV!S$123:S$126)*CUADROA3!$E$11/1000</f>
        <v>112.01173200000001</v>
      </c>
      <c r="R5" s="178">
        <f>SUM(IV!T$123:T$126)*CUADROA3!$E$11/1000</f>
        <v>113.6118996</v>
      </c>
      <c r="S5" s="178">
        <f>SUM(IV!U$123:U$126)*CUADROA3!$E$11/1000</f>
        <v>115.21206720000001</v>
      </c>
      <c r="T5" s="178">
        <f>SUM(IV!V$123:V$126)*CUADROA3!$E$11/1000</f>
        <v>116.81223479999998</v>
      </c>
      <c r="U5" s="178">
        <f>SUM(IV!W$123:W$126)*CUADROA3!$E$11/1000</f>
        <v>116.81223479999998</v>
      </c>
      <c r="V5" s="178">
        <f>SUM(IV!X$123:X$126)*CUADROA3!$E$11/1000</f>
        <v>118.41240240000002</v>
      </c>
      <c r="W5" s="178">
        <f>SUM(IV!Y$123:Y$126)*CUADROA3!$E$11/1000</f>
        <v>118.41240240000002</v>
      </c>
      <c r="X5" s="178">
        <f>SUM(IV!Z$123:Z$126)*CUADROA3!$E$11/1000</f>
        <v>120.01257</v>
      </c>
      <c r="Y5" s="178">
        <f>SUM(IV!AA$123:AA$126)*CUADROA3!$E$11/1000</f>
        <v>120.01257</v>
      </c>
      <c r="Z5" s="178">
        <f>SUM(IV!AB$123:AB$126)*CUADROA3!$E$11/1000</f>
        <v>121.61273759999999</v>
      </c>
      <c r="AA5" s="178">
        <f>SUM(IV!AC$123:AC$126)*CUADROA3!$E$11/1000</f>
        <v>121.61273759999999</v>
      </c>
      <c r="AB5" s="178">
        <f>SUM(IV!AD$123:AD$126)*CUADROA3!$E$11/1000</f>
        <v>121.61273759999999</v>
      </c>
      <c r="AC5" s="178">
        <f>SUM(IV!AE$123:AE$126)*CUADROA3!$E$11/1000</f>
        <v>123.21290520000002</v>
      </c>
      <c r="AD5" s="178">
        <f>SUM(IV!AF$123:AF$126)*CUADROA3!$E$11/1000</f>
        <v>123.21290520000002</v>
      </c>
      <c r="AE5" s="178">
        <f>SUM(IV!AG$123:AG$126)*CUADROA3!$E$11/1000</f>
        <v>123.21290520000002</v>
      </c>
      <c r="AF5" s="178">
        <f>SUM(IV!AH$123:AH$126)*CUADROA3!$E$11/1000</f>
        <v>124.81307280000003</v>
      </c>
      <c r="AG5" s="178">
        <f>SUM(IV!AI$123:AI$126)*CUADROA3!$E$11/1000</f>
        <v>124.81307280000003</v>
      </c>
      <c r="AH5" s="178">
        <f>SUM(IV!AJ$123:AJ$126)*CUADROA3!$E$11/1000</f>
        <v>124.81307280000003</v>
      </c>
      <c r="AI5" s="178">
        <f>SUM(IV!AK$123:AK$126)*CUADROA3!$E$11/1000</f>
        <v>126.41324039999999</v>
      </c>
      <c r="AJ5" s="40"/>
      <c r="AK5" s="40"/>
      <c r="AL5" s="40"/>
    </row>
    <row r="6" spans="1:38">
      <c r="A6" s="185" t="s">
        <v>323</v>
      </c>
      <c r="B6" s="178">
        <f>SUM(V!D$123:D$126)*CUADROA3!$E$11/1000</f>
        <v>262.42748640000002</v>
      </c>
      <c r="C6" s="178">
        <f>SUM(V!E$123:E$126)*CUADROA3!$E$11/1000</f>
        <v>265.6278216</v>
      </c>
      <c r="D6" s="178">
        <f>SUM(V!F$123:F$126)*CUADROA3!$E$11/1000</f>
        <v>270.42832440000006</v>
      </c>
      <c r="E6" s="178">
        <f>SUM(V!G$123:G$126)*CUADROA3!$E$11/1000</f>
        <v>270.42832440000006</v>
      </c>
      <c r="F6" s="178">
        <f>SUM(V!H$123:H$126)*CUADROA3!$E$11/1000</f>
        <v>275.22882720000007</v>
      </c>
      <c r="G6" s="178">
        <f>SUM(V!I$123:I$126)*CUADROA3!$E$11/1000</f>
        <v>278.42916240000005</v>
      </c>
      <c r="H6" s="178">
        <f>SUM(V!J$123:J$126)*CUADROA3!$E$11/1000</f>
        <v>281.62949759999998</v>
      </c>
      <c r="I6" s="178">
        <f>SUM(V!K$123:K$126)*CUADROA3!$E$11/1000</f>
        <v>283.2296652</v>
      </c>
      <c r="J6" s="178">
        <f>SUM(V!L$123:L$126)*CUADROA3!$E$11/1000</f>
        <v>286.43000040000004</v>
      </c>
      <c r="K6" s="178">
        <f>SUM(V!M$123:M$126)*CUADROA3!$E$11/1000</f>
        <v>288.030168</v>
      </c>
      <c r="L6" s="178">
        <f>SUM(V!N$123:N$126)*CUADROA3!$E$11/1000</f>
        <v>291.23050320000004</v>
      </c>
      <c r="M6" s="178">
        <f>SUM(V!O$123:O$126)*CUADROA3!$E$11/1000</f>
        <v>292.83067080000001</v>
      </c>
      <c r="N6" s="178">
        <f>SUM(V!P$123:P$126)*CUADROA3!$E$11/1000</f>
        <v>296.03100600000005</v>
      </c>
      <c r="O6" s="178">
        <f>SUM(V!Q$123:Q$126)*CUADROA3!$E$11/1000</f>
        <v>297.63117360000001</v>
      </c>
      <c r="P6" s="178">
        <f>SUM(V!R$123:R$126)*CUADROA3!$E$11/1000</f>
        <v>300.83150880000005</v>
      </c>
      <c r="Q6" s="178">
        <f>SUM(V!S$123:S$126)*CUADROA3!$E$11/1000</f>
        <v>302.43167640000001</v>
      </c>
      <c r="R6" s="178">
        <f>SUM(V!T$123:T$126)*CUADROA3!$E$11/1000</f>
        <v>304.03184399999992</v>
      </c>
      <c r="S6" s="178">
        <f>SUM(V!U$123:U$126)*CUADROA3!$E$11/1000</f>
        <v>307.23217920000002</v>
      </c>
      <c r="T6" s="178">
        <f>SUM(V!V$123:V$126)*CUADROA3!$E$11/1000</f>
        <v>308.83234680000004</v>
      </c>
      <c r="U6" s="178">
        <f>SUM(V!W$123:W$126)*CUADROA3!$E$11/1000</f>
        <v>310.43251440000006</v>
      </c>
      <c r="V6" s="178">
        <f>SUM(V!X$123:X$126)*CUADROA3!$E$11/1000</f>
        <v>312.03268199999997</v>
      </c>
      <c r="W6" s="178">
        <f>SUM(V!Y$123:Y$126)*CUADROA3!$E$11/1000</f>
        <v>313.63284960000004</v>
      </c>
      <c r="X6" s="178">
        <f>SUM(V!Z$123:Z$126)*CUADROA3!$E$11/1000</f>
        <v>315.23301720000006</v>
      </c>
      <c r="Y6" s="178">
        <f>SUM(V!AA$123:AA$126)*CUADROA3!$E$11/1000</f>
        <v>316.83318480000003</v>
      </c>
      <c r="Z6" s="178">
        <f>SUM(V!AB$123:AB$126)*CUADROA3!$E$11/1000</f>
        <v>318.43335240000005</v>
      </c>
      <c r="AA6" s="178">
        <f>SUM(V!AC$123:AC$126)*CUADROA3!$E$11/1000</f>
        <v>318.43335240000005</v>
      </c>
      <c r="AB6" s="178">
        <f>SUM(V!AD$123:AD$126)*CUADROA3!$E$11/1000</f>
        <v>320.03352000000001</v>
      </c>
      <c r="AC6" s="178">
        <f>SUM(V!AE$123:AE$126)*CUADROA3!$E$11/1000</f>
        <v>321.63368760000003</v>
      </c>
      <c r="AD6" s="178">
        <f>SUM(V!AF$123:AF$126)*CUADROA3!$E$11/1000</f>
        <v>321.63368760000003</v>
      </c>
      <c r="AE6" s="178">
        <f>SUM(V!AG$123:AG$126)*CUADROA3!$E$11/1000</f>
        <v>323.23385519999999</v>
      </c>
      <c r="AF6" s="178">
        <f>SUM(V!AH$123:AH$126)*CUADROA3!$E$11/1000</f>
        <v>323.23385519999999</v>
      </c>
      <c r="AG6" s="178">
        <f>SUM(V!AI$123:AI$126)*CUADROA3!$E$11/1000</f>
        <v>324.83402279999996</v>
      </c>
      <c r="AH6" s="178">
        <f>SUM(V!AJ$123:AJ$126)*CUADROA3!$E$11/1000</f>
        <v>324.83402279999996</v>
      </c>
      <c r="AI6" s="178">
        <f>SUM(V!AK$123:AK$126)*CUADROA3!$E$11/1000</f>
        <v>326.43419039999998</v>
      </c>
      <c r="AJ6" s="40"/>
      <c r="AK6" s="40"/>
      <c r="AL6" s="40"/>
    </row>
    <row r="7" spans="1:38">
      <c r="A7" s="185" t="s">
        <v>324</v>
      </c>
      <c r="B7" s="178">
        <f>SUM(VI!D$123:D$126)*CUADROA3!$E$11/1000</f>
        <v>123.21290520000002</v>
      </c>
      <c r="C7" s="178">
        <f>SUM(VI!E$123:E$126)*CUADROA3!$E$11/1000</f>
        <v>124.81307280000003</v>
      </c>
      <c r="D7" s="178">
        <f>SUM(VI!F$123:F$126)*CUADROA3!$E$11/1000</f>
        <v>126.41324039999999</v>
      </c>
      <c r="E7" s="178">
        <f>SUM(VI!G$123:G$126)*CUADROA3!$E$11/1000</f>
        <v>126.41324039999999</v>
      </c>
      <c r="F7" s="178">
        <f>SUM(VI!H$123:H$126)*CUADROA3!$E$11/1000</f>
        <v>129.61357559999999</v>
      </c>
      <c r="G7" s="178">
        <f>SUM(VI!I$123:I$126)*CUADROA3!$E$11/1000</f>
        <v>131.21374320000001</v>
      </c>
      <c r="H7" s="178">
        <f>SUM(VI!J$123:J$126)*CUADROA3!$E$11/1000</f>
        <v>132.8139108</v>
      </c>
      <c r="I7" s="178">
        <f>SUM(VI!K$123:K$126)*CUADROA3!$E$11/1000</f>
        <v>132.8139108</v>
      </c>
      <c r="J7" s="178">
        <f>SUM(VI!L$123:L$126)*CUADROA3!$E$11/1000</f>
        <v>134.41407839999999</v>
      </c>
      <c r="K7" s="178">
        <f>SUM(VI!M$123:M$126)*CUADROA3!$E$11/1000</f>
        <v>136.01424599999999</v>
      </c>
      <c r="L7" s="178">
        <f>SUM(VI!N$123:N$126)*CUADROA3!$E$11/1000</f>
        <v>137.61441360000003</v>
      </c>
      <c r="M7" s="178">
        <f>SUM(VI!O$123:O$126)*CUADROA3!$E$11/1000</f>
        <v>139.21458120000003</v>
      </c>
      <c r="N7" s="178">
        <f>SUM(VI!P$123:P$126)*CUADROA3!$E$11/1000</f>
        <v>139.21458120000003</v>
      </c>
      <c r="O7" s="178">
        <f>SUM(VI!Q$123:Q$126)*CUADROA3!$E$11/1000</f>
        <v>140.81474879999999</v>
      </c>
      <c r="P7" s="178">
        <f>SUM(VI!R$123:R$126)*CUADROA3!$E$11/1000</f>
        <v>142.41491639999998</v>
      </c>
      <c r="Q7" s="178">
        <f>SUM(VI!S$123:S$126)*CUADROA3!$E$11/1000</f>
        <v>142.41491639999998</v>
      </c>
      <c r="R7" s="178">
        <f>SUM(VI!T$123:T$126)*CUADROA3!$E$11/1000</f>
        <v>144.015084</v>
      </c>
      <c r="S7" s="178">
        <f>SUM(VI!U$123:U$126)*CUADROA3!$E$11/1000</f>
        <v>145.61525160000002</v>
      </c>
      <c r="T7" s="178">
        <f>SUM(VI!V$123:V$126)*CUADROA3!$E$11/1000</f>
        <v>145.61525160000002</v>
      </c>
      <c r="U7" s="178">
        <f>SUM(VI!W$123:W$126)*CUADROA3!$E$11/1000</f>
        <v>147.21541920000001</v>
      </c>
      <c r="V7" s="178">
        <f>SUM(VI!X$123:X$126)*CUADROA3!$E$11/1000</f>
        <v>148.81558680000001</v>
      </c>
      <c r="W7" s="178">
        <f>SUM(VI!Y$123:Y$126)*CUADROA3!$E$11/1000</f>
        <v>148.81558680000001</v>
      </c>
      <c r="X7" s="178">
        <f>SUM(VI!Z$123:Z$126)*CUADROA3!$E$11/1000</f>
        <v>150.41575440000003</v>
      </c>
      <c r="Y7" s="178">
        <f>SUM(VI!AA$123:AA$126)*CUADROA3!$E$11/1000</f>
        <v>150.41575440000003</v>
      </c>
      <c r="Z7" s="178">
        <f>SUM(VI!AB$123:AB$126)*CUADROA3!$E$11/1000</f>
        <v>150.41575440000003</v>
      </c>
      <c r="AA7" s="178">
        <f>SUM(VI!AC$123:AC$126)*CUADROA3!$E$11/1000</f>
        <v>152.01592199999996</v>
      </c>
      <c r="AB7" s="178">
        <f>SUM(VI!AD$123:AD$126)*CUADROA3!$E$11/1000</f>
        <v>152.01592199999996</v>
      </c>
      <c r="AC7" s="178">
        <f>SUM(VI!AE$123:AE$126)*CUADROA3!$E$11/1000</f>
        <v>153.61608960000001</v>
      </c>
      <c r="AD7" s="178">
        <f>SUM(VI!AF$123:AF$126)*CUADROA3!$E$11/1000</f>
        <v>153.61608960000001</v>
      </c>
      <c r="AE7" s="178">
        <f>SUM(VI!AG$123:AG$126)*CUADROA3!$E$11/1000</f>
        <v>153.61608960000001</v>
      </c>
      <c r="AF7" s="178">
        <f>SUM(VI!AH$123:AH$126)*CUADROA3!$E$11/1000</f>
        <v>155.21625720000003</v>
      </c>
      <c r="AG7" s="178">
        <f>SUM(VI!AI$123:AI$126)*CUADROA3!$E$11/1000</f>
        <v>155.21625720000003</v>
      </c>
      <c r="AH7" s="178">
        <f>SUM(VI!AJ$123:AJ$126)*CUADROA3!$E$11/1000</f>
        <v>155.21625720000003</v>
      </c>
      <c r="AI7" s="178">
        <f>SUM(VI!AK$123:AK$126)*CUADROA3!$E$11/1000</f>
        <v>155.21625720000003</v>
      </c>
      <c r="AJ7" s="40"/>
      <c r="AK7" s="40"/>
      <c r="AL7" s="40"/>
    </row>
    <row r="8" spans="1:38">
      <c r="A8" s="185" t="s">
        <v>325</v>
      </c>
      <c r="B8" s="178">
        <f>SUM(VII!D$123:D$126)*CUADROA3!$E$11/1000</f>
        <v>112.01173200000001</v>
      </c>
      <c r="C8" s="178">
        <f>SUM(VII!E$123:E$126)*CUADROA3!$E$11/1000</f>
        <v>113.6118996</v>
      </c>
      <c r="D8" s="178">
        <f>SUM(VII!F$123:F$126)*CUADROA3!$E$11/1000</f>
        <v>115.21206720000001</v>
      </c>
      <c r="E8" s="178">
        <f>SUM(VII!G$123:G$126)*CUADROA3!$E$11/1000</f>
        <v>115.21206720000001</v>
      </c>
      <c r="F8" s="178">
        <f>SUM(VII!H$123:H$126)*CUADROA3!$E$11/1000</f>
        <v>116.81223479999998</v>
      </c>
      <c r="G8" s="178">
        <f>SUM(VII!I$123:I$126)*CUADROA3!$E$11/1000</f>
        <v>118.41240240000002</v>
      </c>
      <c r="H8" s="178">
        <f>SUM(VII!J$123:J$126)*CUADROA3!$E$11/1000</f>
        <v>120.01257</v>
      </c>
      <c r="I8" s="178">
        <f>SUM(VII!K$123:K$126)*CUADROA3!$E$11/1000</f>
        <v>121.61273759999999</v>
      </c>
      <c r="J8" s="178">
        <f>SUM(VII!L$123:L$126)*CUADROA3!$E$11/1000</f>
        <v>123.21290520000002</v>
      </c>
      <c r="K8" s="178">
        <f>SUM(VII!M$123:M$126)*CUADROA3!$E$11/1000</f>
        <v>124.81307280000003</v>
      </c>
      <c r="L8" s="178">
        <f>SUM(VII!N$123:N$126)*CUADROA3!$E$11/1000</f>
        <v>126.41324039999999</v>
      </c>
      <c r="M8" s="178">
        <f>SUM(VII!O$123:O$126)*CUADROA3!$E$11/1000</f>
        <v>128.01340800000003</v>
      </c>
      <c r="N8" s="178">
        <f>SUM(VII!P$123:P$126)*CUADROA3!$E$11/1000</f>
        <v>128.01340800000003</v>
      </c>
      <c r="O8" s="178">
        <f>SUM(VII!Q$123:Q$126)*CUADROA3!$E$11/1000</f>
        <v>129.61357559999999</v>
      </c>
      <c r="P8" s="178">
        <f>SUM(VII!R$123:R$126)*CUADROA3!$E$11/1000</f>
        <v>131.21374320000001</v>
      </c>
      <c r="Q8" s="178">
        <f>SUM(VII!S$123:S$126)*CUADROA3!$E$11/1000</f>
        <v>132.8139108</v>
      </c>
      <c r="R8" s="178">
        <f>SUM(VII!T$123:T$126)*CUADROA3!$E$11/1000</f>
        <v>134.41407839999999</v>
      </c>
      <c r="S8" s="178">
        <f>SUM(VII!U$123:U$126)*CUADROA3!$E$11/1000</f>
        <v>136.01424599999999</v>
      </c>
      <c r="T8" s="178">
        <f>SUM(VII!V$123:V$126)*CUADROA3!$E$11/1000</f>
        <v>137.61441360000003</v>
      </c>
      <c r="U8" s="178">
        <f>SUM(VII!W$123:W$126)*CUADROA3!$E$11/1000</f>
        <v>137.61441360000003</v>
      </c>
      <c r="V8" s="178">
        <f>SUM(VII!X$123:X$126)*CUADROA3!$E$11/1000</f>
        <v>139.21458120000003</v>
      </c>
      <c r="W8" s="178">
        <f>SUM(VII!Y$123:Y$126)*CUADROA3!$E$11/1000</f>
        <v>140.81474879999999</v>
      </c>
      <c r="X8" s="178">
        <f>SUM(VII!Z$123:Z$126)*CUADROA3!$E$11/1000</f>
        <v>140.81474879999999</v>
      </c>
      <c r="Y8" s="178">
        <f>SUM(VII!AA$123:AA$126)*CUADROA3!$E$11/1000</f>
        <v>142.41491639999998</v>
      </c>
      <c r="Z8" s="178">
        <f>SUM(VII!AB$123:AB$126)*CUADROA3!$E$11/1000</f>
        <v>142.41491639999998</v>
      </c>
      <c r="AA8" s="178">
        <f>SUM(VII!AC$123:AC$126)*CUADROA3!$E$11/1000</f>
        <v>144.015084</v>
      </c>
      <c r="AB8" s="178">
        <f>SUM(VII!AD$123:AD$126)*CUADROA3!$E$11/1000</f>
        <v>144.015084</v>
      </c>
      <c r="AC8" s="178">
        <f>SUM(VII!AE$123:AE$126)*CUADROA3!$E$11/1000</f>
        <v>145.61525160000002</v>
      </c>
      <c r="AD8" s="178">
        <f>SUM(VII!AF$123:AF$126)*CUADROA3!$E$11/1000</f>
        <v>145.61525160000002</v>
      </c>
      <c r="AE8" s="178">
        <f>SUM(VII!AG$123:AG$126)*CUADROA3!$E$11/1000</f>
        <v>147.21541920000001</v>
      </c>
      <c r="AF8" s="178">
        <f>SUM(VII!AH$123:AH$126)*CUADROA3!$E$11/1000</f>
        <v>147.21541920000001</v>
      </c>
      <c r="AG8" s="178">
        <f>SUM(VII!AI$123:AI$126)*CUADROA3!$E$11/1000</f>
        <v>148.81558680000001</v>
      </c>
      <c r="AH8" s="178">
        <f>SUM(VII!AJ$123:AJ$126)*CUADROA3!$E$11/1000</f>
        <v>148.81558680000001</v>
      </c>
      <c r="AI8" s="178">
        <f>SUM(VII!AK$123:AK$126)*CUADROA3!$E$11/1000</f>
        <v>150.41575440000003</v>
      </c>
      <c r="AJ8" s="40"/>
      <c r="AK8" s="40"/>
      <c r="AL8" s="40"/>
    </row>
    <row r="9" spans="1:38">
      <c r="A9" s="185" t="s">
        <v>326</v>
      </c>
      <c r="B9" s="178">
        <f>SUM(VIII!D$123:D$126)*CUADROA3!$E$11/1000</f>
        <v>278.42916240000005</v>
      </c>
      <c r="C9" s="178">
        <f>SUM(VIII!E$123:E$126)*CUADROA3!$E$11/1000</f>
        <v>280.02933000000002</v>
      </c>
      <c r="D9" s="178">
        <f>SUM(VIII!F$123:F$126)*CUADROA3!$E$11/1000</f>
        <v>281.62949759999998</v>
      </c>
      <c r="E9" s="178">
        <f>SUM(VIII!G$123:G$126)*CUADROA3!$E$11/1000</f>
        <v>281.62949759999998</v>
      </c>
      <c r="F9" s="178">
        <f>SUM(VIII!H$123:H$126)*CUADROA3!$E$11/1000</f>
        <v>284.82983279999996</v>
      </c>
      <c r="G9" s="178">
        <f>SUM(VIII!I$123:I$126)*CUADROA3!$E$11/1000</f>
        <v>286.43000040000004</v>
      </c>
      <c r="H9" s="178">
        <f>SUM(VIII!J$123:J$126)*CUADROA3!$E$11/1000</f>
        <v>288.030168</v>
      </c>
      <c r="I9" s="178">
        <f>SUM(VIII!K$123:K$126)*CUADROA3!$E$11/1000</f>
        <v>289.63033559999997</v>
      </c>
      <c r="J9" s="178">
        <f>SUM(VIII!L$123:L$126)*CUADROA3!$E$11/1000</f>
        <v>291.23050320000004</v>
      </c>
      <c r="K9" s="178">
        <f>SUM(VIII!M$123:M$126)*CUADROA3!$E$11/1000</f>
        <v>292.83067080000001</v>
      </c>
      <c r="L9" s="178">
        <f>SUM(VIII!N$123:N$126)*CUADROA3!$E$11/1000</f>
        <v>294.43083840000003</v>
      </c>
      <c r="M9" s="178">
        <f>SUM(VIII!O$123:O$126)*CUADROA3!$E$11/1000</f>
        <v>296.03100600000005</v>
      </c>
      <c r="N9" s="178">
        <f>SUM(VIII!P$123:P$126)*CUADROA3!$E$11/1000</f>
        <v>296.03100600000005</v>
      </c>
      <c r="O9" s="178">
        <f>SUM(VIII!Q$123:Q$126)*CUADROA3!$E$11/1000</f>
        <v>297.63117360000001</v>
      </c>
      <c r="P9" s="178">
        <f>SUM(VIII!R$123:R$126)*CUADROA3!$E$11/1000</f>
        <v>299.23134119999997</v>
      </c>
      <c r="Q9" s="178">
        <f>SUM(VIII!S$123:S$126)*CUADROA3!$E$11/1000</f>
        <v>300.83150880000005</v>
      </c>
      <c r="R9" s="178">
        <f>SUM(VIII!T$123:T$126)*CUADROA3!$E$11/1000</f>
        <v>300.83150880000005</v>
      </c>
      <c r="S9" s="178">
        <f>SUM(VIII!U$123:U$126)*CUADROA3!$E$11/1000</f>
        <v>302.43167640000001</v>
      </c>
      <c r="T9" s="178">
        <f>SUM(VIII!V$123:V$126)*CUADROA3!$E$11/1000</f>
        <v>302.43167640000001</v>
      </c>
      <c r="U9" s="178">
        <f>SUM(VIII!W$123:W$126)*CUADROA3!$E$11/1000</f>
        <v>304.03184399999992</v>
      </c>
      <c r="V9" s="178">
        <f>SUM(VIII!X$123:X$126)*CUADROA3!$E$11/1000</f>
        <v>307.23217920000002</v>
      </c>
      <c r="W9" s="178">
        <f>SUM(VIII!Y$123:Y$126)*CUADROA3!$E$11/1000</f>
        <v>308.83234680000004</v>
      </c>
      <c r="X9" s="178">
        <f>SUM(VIII!Z$123:Z$126)*CUADROA3!$E$11/1000</f>
        <v>308.83234680000004</v>
      </c>
      <c r="Y9" s="178">
        <f>SUM(VIII!AA$123:AA$126)*CUADROA3!$E$11/1000</f>
        <v>310.43251440000006</v>
      </c>
      <c r="Z9" s="178">
        <f>SUM(VIII!AB$123:AB$126)*CUADROA3!$E$11/1000</f>
        <v>312.03268199999997</v>
      </c>
      <c r="AA9" s="178">
        <f>SUM(VIII!AC$123:AC$126)*CUADROA3!$E$11/1000</f>
        <v>313.63284960000004</v>
      </c>
      <c r="AB9" s="178">
        <f>SUM(VIII!AD$123:AD$126)*CUADROA3!$E$11/1000</f>
        <v>315.23301720000006</v>
      </c>
      <c r="AC9" s="178">
        <f>SUM(VIII!AE$123:AE$126)*CUADROA3!$E$11/1000</f>
        <v>316.83318480000003</v>
      </c>
      <c r="AD9" s="178">
        <f>SUM(VIII!AF$123:AF$126)*CUADROA3!$E$11/1000</f>
        <v>316.83318480000003</v>
      </c>
      <c r="AE9" s="178">
        <f>SUM(VIII!AG$123:AG$126)*CUADROA3!$E$11/1000</f>
        <v>318.43335240000005</v>
      </c>
      <c r="AF9" s="178">
        <f>SUM(VIII!AH$123:AH$126)*CUADROA3!$E$11/1000</f>
        <v>320.03352000000001</v>
      </c>
      <c r="AG9" s="178">
        <f>SUM(VIII!AI$123:AI$126)*CUADROA3!$E$11/1000</f>
        <v>320.03352000000001</v>
      </c>
      <c r="AH9" s="178">
        <f>SUM(VIII!AJ$123:AJ$126)*CUADROA3!$E$11/1000</f>
        <v>321.63368760000003</v>
      </c>
      <c r="AI9" s="178">
        <f>SUM(VIII!AK$123:AK$126)*CUADROA3!$E$11/1000</f>
        <v>321.63368760000003</v>
      </c>
      <c r="AJ9" s="40"/>
      <c r="AK9" s="40"/>
      <c r="AL9" s="40"/>
    </row>
    <row r="10" spans="1:38">
      <c r="A10" s="185" t="s">
        <v>327</v>
      </c>
      <c r="B10" s="178">
        <f>SUM(IX!D$123:D$126)*CUADROA3!$E$11/1000</f>
        <v>148.81558680000001</v>
      </c>
      <c r="C10" s="178">
        <f>SUM(IX!E$123:E$126)*CUADROA3!$E$11/1000</f>
        <v>150.41575440000003</v>
      </c>
      <c r="D10" s="178">
        <f>SUM(IX!F$123:F$126)*CUADROA3!$E$11/1000</f>
        <v>150.41575440000003</v>
      </c>
      <c r="E10" s="178">
        <f>SUM(IX!G$123:G$126)*CUADROA3!$E$11/1000</f>
        <v>150.41575440000003</v>
      </c>
      <c r="F10" s="178">
        <f>SUM(IX!H$123:H$126)*CUADROA3!$E$11/1000</f>
        <v>152.01592199999996</v>
      </c>
      <c r="G10" s="178">
        <f>SUM(IX!I$123:I$126)*CUADROA3!$E$11/1000</f>
        <v>153.61608960000001</v>
      </c>
      <c r="H10" s="178">
        <f>SUM(IX!J$123:J$126)*CUADROA3!$E$11/1000</f>
        <v>153.61608960000001</v>
      </c>
      <c r="I10" s="178">
        <f>SUM(IX!K$123:K$126)*CUADROA3!$E$11/1000</f>
        <v>155.21625720000003</v>
      </c>
      <c r="J10" s="178">
        <f>SUM(IX!L$123:L$126)*CUADROA3!$E$11/1000</f>
        <v>155.21625720000003</v>
      </c>
      <c r="K10" s="178">
        <f>SUM(IX!M$123:M$126)*CUADROA3!$E$11/1000</f>
        <v>156.81642480000002</v>
      </c>
      <c r="L10" s="178">
        <f>SUM(IX!N$123:N$126)*CUADROA3!$E$11/1000</f>
        <v>156.81642480000002</v>
      </c>
      <c r="M10" s="178">
        <f>SUM(IX!O$123:O$126)*CUADROA3!$E$11/1000</f>
        <v>158.41659240000001</v>
      </c>
      <c r="N10" s="178">
        <f>SUM(IX!P$123:P$126)*CUADROA3!$E$11/1000</f>
        <v>158.41659240000001</v>
      </c>
      <c r="O10" s="178">
        <f>SUM(IX!Q$123:Q$126)*CUADROA3!$E$11/1000</f>
        <v>160.01676</v>
      </c>
      <c r="P10" s="178">
        <f>SUM(IX!R$123:R$126)*CUADROA3!$E$11/1000</f>
        <v>160.01676</v>
      </c>
      <c r="Q10" s="178">
        <f>SUM(IX!S$123:S$126)*CUADROA3!$E$11/1000</f>
        <v>160.01676</v>
      </c>
      <c r="R10" s="178">
        <f>SUM(IX!T$123:T$126)*CUADROA3!$E$11/1000</f>
        <v>161.6169276</v>
      </c>
      <c r="S10" s="178">
        <f>SUM(IX!U$123:U$126)*CUADROA3!$E$11/1000</f>
        <v>161.6169276</v>
      </c>
      <c r="T10" s="178">
        <f>SUM(IX!V$123:V$126)*CUADROA3!$E$11/1000</f>
        <v>161.6169276</v>
      </c>
      <c r="U10" s="178">
        <f>SUM(IX!W$123:W$126)*CUADROA3!$E$11/1000</f>
        <v>163.21709519999999</v>
      </c>
      <c r="V10" s="178">
        <f>SUM(IX!X$123:X$126)*CUADROA3!$E$11/1000</f>
        <v>163.21709519999999</v>
      </c>
      <c r="W10" s="178">
        <f>SUM(IX!Y$123:Y$126)*CUADROA3!$E$11/1000</f>
        <v>164.81726280000001</v>
      </c>
      <c r="X10" s="178">
        <f>SUM(IX!Z$123:Z$126)*CUADROA3!$E$11/1000</f>
        <v>164.81726280000001</v>
      </c>
      <c r="Y10" s="178">
        <f>SUM(IX!AA$123:AA$126)*CUADROA3!$E$11/1000</f>
        <v>164.81726280000001</v>
      </c>
      <c r="Z10" s="178">
        <f>SUM(IX!AB$123:AB$126)*CUADROA3!$E$11/1000</f>
        <v>166.4174304</v>
      </c>
      <c r="AA10" s="178">
        <f>SUM(IX!AC$123:AC$126)*CUADROA3!$E$11/1000</f>
        <v>166.4174304</v>
      </c>
      <c r="AB10" s="178">
        <f>SUM(IX!AD$123:AD$126)*CUADROA3!$E$11/1000</f>
        <v>166.4174304</v>
      </c>
      <c r="AC10" s="178">
        <f>SUM(IX!AE$123:AE$126)*CUADROA3!$E$11/1000</f>
        <v>168.01759800000002</v>
      </c>
      <c r="AD10" s="178">
        <f>SUM(IX!AF$123:AF$126)*CUADROA3!$E$11/1000</f>
        <v>168.01759800000002</v>
      </c>
      <c r="AE10" s="178">
        <f>SUM(IX!AG$123:AG$126)*CUADROA3!$E$11/1000</f>
        <v>168.01759800000002</v>
      </c>
      <c r="AF10" s="178">
        <f>SUM(IX!AH$123:AH$126)*CUADROA3!$E$11/1000</f>
        <v>168.01759800000002</v>
      </c>
      <c r="AG10" s="178">
        <f>SUM(IX!AI$123:AI$126)*CUADROA3!$E$11/1000</f>
        <v>169.61776559999998</v>
      </c>
      <c r="AH10" s="178">
        <f>SUM(IX!AJ$123:AJ$126)*CUADROA3!$E$11/1000</f>
        <v>169.61776559999998</v>
      </c>
      <c r="AI10" s="178">
        <f>SUM(IX!AK$123:AK$126)*CUADROA3!$E$11/1000</f>
        <v>169.61776559999998</v>
      </c>
      <c r="AJ10" s="40"/>
      <c r="AK10" s="40"/>
      <c r="AL10" s="40"/>
    </row>
    <row r="11" spans="1:38">
      <c r="A11" s="185" t="s">
        <v>328</v>
      </c>
      <c r="B11" s="178">
        <f>SUM(X!D$123:D$126)*CUADROA3!$E$11/1000</f>
        <v>112.01173200000001</v>
      </c>
      <c r="C11" s="178">
        <f>SUM(X!E$123:E$126)*CUADROA3!$E$11/1000</f>
        <v>113.6118996</v>
      </c>
      <c r="D11" s="178">
        <f>SUM(X!F$123:F$126)*CUADROA3!$E$11/1000</f>
        <v>113.6118996</v>
      </c>
      <c r="E11" s="178">
        <f>SUM(X!G$123:G$126)*CUADROA3!$E$11/1000</f>
        <v>113.6118996</v>
      </c>
      <c r="F11" s="178">
        <f>SUM(X!H$123:H$126)*CUADROA3!$E$11/1000</f>
        <v>115.21206720000001</v>
      </c>
      <c r="G11" s="178">
        <f>SUM(X!I$123:I$126)*CUADROA3!$E$11/1000</f>
        <v>116.81223479999998</v>
      </c>
      <c r="H11" s="178">
        <f>SUM(X!J$123:J$126)*CUADROA3!$E$11/1000</f>
        <v>116.81223479999998</v>
      </c>
      <c r="I11" s="178">
        <f>SUM(X!K$123:K$126)*CUADROA3!$E$11/1000</f>
        <v>118.41240240000002</v>
      </c>
      <c r="J11" s="178">
        <f>SUM(X!L$123:L$126)*CUADROA3!$E$11/1000</f>
        <v>118.41240240000002</v>
      </c>
      <c r="K11" s="178">
        <f>SUM(X!M$123:M$126)*CUADROA3!$E$11/1000</f>
        <v>120.01257</v>
      </c>
      <c r="L11" s="178">
        <f>SUM(X!N$123:N$126)*CUADROA3!$E$11/1000</f>
        <v>121.61273759999999</v>
      </c>
      <c r="M11" s="178">
        <f>SUM(X!O$123:O$126)*CUADROA3!$E$11/1000</f>
        <v>121.61273759999999</v>
      </c>
      <c r="N11" s="178">
        <f>SUM(X!P$123:P$126)*CUADROA3!$E$11/1000</f>
        <v>123.21290520000002</v>
      </c>
      <c r="O11" s="178">
        <f>SUM(X!Q$123:Q$126)*CUADROA3!$E$11/1000</f>
        <v>123.21290520000002</v>
      </c>
      <c r="P11" s="178">
        <f>SUM(X!R$123:R$126)*CUADROA3!$E$11/1000</f>
        <v>123.21290520000002</v>
      </c>
      <c r="Q11" s="178">
        <f>SUM(X!S$123:S$126)*CUADROA3!$E$11/1000</f>
        <v>124.81307280000003</v>
      </c>
      <c r="R11" s="178">
        <f>SUM(X!T$123:T$126)*CUADROA3!$E$11/1000</f>
        <v>124.81307280000003</v>
      </c>
      <c r="S11" s="178">
        <f>SUM(X!U$123:U$126)*CUADROA3!$E$11/1000</f>
        <v>126.41324039999999</v>
      </c>
      <c r="T11" s="178">
        <f>SUM(X!V$123:V$126)*CUADROA3!$E$11/1000</f>
        <v>126.41324039999999</v>
      </c>
      <c r="U11" s="178">
        <f>SUM(X!W$123:W$126)*CUADROA3!$E$11/1000</f>
        <v>128.01340800000003</v>
      </c>
      <c r="V11" s="178">
        <f>SUM(X!X$123:X$126)*CUADROA3!$E$11/1000</f>
        <v>128.01340800000003</v>
      </c>
      <c r="W11" s="178">
        <f>SUM(X!Y$123:Y$126)*CUADROA3!$E$11/1000</f>
        <v>129.61357559999999</v>
      </c>
      <c r="X11" s="178">
        <f>SUM(X!Z$123:Z$126)*CUADROA3!$E$11/1000</f>
        <v>129.61357559999999</v>
      </c>
      <c r="Y11" s="178">
        <f>SUM(X!AA$123:AA$126)*CUADROA3!$E$11/1000</f>
        <v>129.61357559999999</v>
      </c>
      <c r="Z11" s="178">
        <f>SUM(X!AB$123:AB$126)*CUADROA3!$E$11/1000</f>
        <v>131.21374320000001</v>
      </c>
      <c r="AA11" s="178">
        <f>SUM(X!AC$123:AC$126)*CUADROA3!$E$11/1000</f>
        <v>131.21374320000001</v>
      </c>
      <c r="AB11" s="178">
        <f>SUM(X!AD$123:AD$126)*CUADROA3!$E$11/1000</f>
        <v>131.21374320000001</v>
      </c>
      <c r="AC11" s="178">
        <f>SUM(X!AE$123:AE$126)*CUADROA3!$E$11/1000</f>
        <v>132.8139108</v>
      </c>
      <c r="AD11" s="178">
        <f>SUM(X!AF$123:AF$126)*CUADROA3!$E$11/1000</f>
        <v>132.8139108</v>
      </c>
      <c r="AE11" s="178">
        <f>SUM(X!AG$123:AG$126)*CUADROA3!$E$11/1000</f>
        <v>132.8139108</v>
      </c>
      <c r="AF11" s="178">
        <f>SUM(X!AH$123:AH$126)*CUADROA3!$E$11/1000</f>
        <v>134.41407839999999</v>
      </c>
      <c r="AG11" s="178">
        <f>SUM(X!AI$123:AI$126)*CUADROA3!$E$11/1000</f>
        <v>134.41407839999999</v>
      </c>
      <c r="AH11" s="178">
        <f>SUM(X!AJ$123:AJ$126)*CUADROA3!$E$11/1000</f>
        <v>134.41407839999999</v>
      </c>
      <c r="AI11" s="178">
        <f>SUM(X!AK$123:AK$126)*CUADROA3!$E$11/1000</f>
        <v>134.41407839999999</v>
      </c>
      <c r="AJ11" s="40"/>
      <c r="AK11" s="40"/>
      <c r="AL11" s="40"/>
    </row>
    <row r="12" spans="1:38">
      <c r="A12" s="185" t="s">
        <v>329</v>
      </c>
      <c r="B12" s="178">
        <f>SUM(XI!D$123:D$126)*CUADROA3!$E$11/1000</f>
        <v>12.8013408</v>
      </c>
      <c r="C12" s="178">
        <f>SUM(XI!E$123:E$126)*CUADROA3!$E$11/1000</f>
        <v>12.8013408</v>
      </c>
      <c r="D12" s="178">
        <f>SUM(XI!F$123:F$126)*CUADROA3!$E$11/1000</f>
        <v>12.8013408</v>
      </c>
      <c r="E12" s="178">
        <f>SUM(XI!G$123:G$126)*CUADROA3!$E$11/1000</f>
        <v>12.8013408</v>
      </c>
      <c r="F12" s="178">
        <f>SUM(XI!H$123:H$126)*CUADROA3!$E$11/1000</f>
        <v>12.8013408</v>
      </c>
      <c r="G12" s="178">
        <f>SUM(XI!I$123:I$126)*CUADROA3!$E$11/1000</f>
        <v>12.8013408</v>
      </c>
      <c r="H12" s="178">
        <f>SUM(XI!J$123:J$126)*CUADROA3!$E$11/1000</f>
        <v>12.8013408</v>
      </c>
      <c r="I12" s="178">
        <f>SUM(XI!K$123:K$126)*CUADROA3!$E$11/1000</f>
        <v>12.8013408</v>
      </c>
      <c r="J12" s="178">
        <f>SUM(XI!L$123:L$126)*CUADROA3!$E$11/1000</f>
        <v>12.8013408</v>
      </c>
      <c r="K12" s="178">
        <f>SUM(XI!M$123:M$126)*CUADROA3!$E$11/1000</f>
        <v>12.8013408</v>
      </c>
      <c r="L12" s="178">
        <f>SUM(XI!N$123:N$126)*CUADROA3!$E$11/1000</f>
        <v>12.8013408</v>
      </c>
      <c r="M12" s="178">
        <f>SUM(XI!O$123:O$126)*CUADROA3!$E$11/1000</f>
        <v>12.8013408</v>
      </c>
      <c r="N12" s="178">
        <f>SUM(XI!P$123:P$126)*CUADROA3!$E$11/1000</f>
        <v>12.8013408</v>
      </c>
      <c r="O12" s="178">
        <f>SUM(XI!Q$123:Q$126)*CUADROA3!$E$11/1000</f>
        <v>14.401508400000001</v>
      </c>
      <c r="P12" s="178">
        <f>SUM(XI!R$123:R$126)*CUADROA3!$E$11/1000</f>
        <v>14.401508400000001</v>
      </c>
      <c r="Q12" s="178">
        <f>SUM(XI!S$123:S$126)*CUADROA3!$E$11/1000</f>
        <v>14.401508400000001</v>
      </c>
      <c r="R12" s="178">
        <f>SUM(XI!T$123:T$126)*CUADROA3!$E$11/1000</f>
        <v>14.401508400000001</v>
      </c>
      <c r="S12" s="178">
        <f>SUM(XI!U$123:U$126)*CUADROA3!$E$11/1000</f>
        <v>14.401508400000001</v>
      </c>
      <c r="T12" s="178">
        <f>SUM(XI!V$123:V$126)*CUADROA3!$E$11/1000</f>
        <v>14.401508400000001</v>
      </c>
      <c r="U12" s="178">
        <f>SUM(XI!W$123:W$126)*CUADROA3!$E$11/1000</f>
        <v>14.401508400000001</v>
      </c>
      <c r="V12" s="178">
        <f>SUM(XI!X$123:X$126)*CUADROA3!$E$11/1000</f>
        <v>14.401508400000001</v>
      </c>
      <c r="W12" s="178">
        <f>SUM(XI!Y$123:Y$126)*CUADROA3!$E$11/1000</f>
        <v>14.401508400000001</v>
      </c>
      <c r="X12" s="178">
        <f>SUM(XI!Z$123:Z$126)*CUADROA3!$E$11/1000</f>
        <v>14.401508400000001</v>
      </c>
      <c r="Y12" s="178">
        <f>SUM(XI!AA$123:AA$126)*CUADROA3!$E$11/1000</f>
        <v>14.401508400000001</v>
      </c>
      <c r="Z12" s="178">
        <f>SUM(XI!AB$123:AB$126)*CUADROA3!$E$11/1000</f>
        <v>14.401508400000001</v>
      </c>
      <c r="AA12" s="178">
        <f>SUM(XI!AC$123:AC$126)*CUADROA3!$E$11/1000</f>
        <v>14.401508400000001</v>
      </c>
      <c r="AB12" s="178">
        <f>SUM(XI!AD$123:AD$126)*CUADROA3!$E$11/1000</f>
        <v>14.401508400000001</v>
      </c>
      <c r="AC12" s="178">
        <f>SUM(XI!AE$123:AE$126)*CUADROA3!$E$11/1000</f>
        <v>14.401508400000001</v>
      </c>
      <c r="AD12" s="178">
        <f>SUM(XI!AF$123:AF$126)*CUADROA3!$E$11/1000</f>
        <v>14.401508400000001</v>
      </c>
      <c r="AE12" s="178">
        <f>SUM(XI!AG$123:AG$126)*CUADROA3!$E$11/1000</f>
        <v>14.401508400000001</v>
      </c>
      <c r="AF12" s="178">
        <f>SUM(XI!AH$123:AH$126)*CUADROA3!$E$11/1000</f>
        <v>14.401508400000001</v>
      </c>
      <c r="AG12" s="178">
        <f>SUM(XI!AI$123:AI$126)*CUADROA3!$E$11/1000</f>
        <v>14.401508400000001</v>
      </c>
      <c r="AH12" s="178">
        <f>SUM(XI!AJ$123:AJ$126)*CUADROA3!$E$11/1000</f>
        <v>14.401508400000001</v>
      </c>
      <c r="AI12" s="178">
        <f>SUM(XI!AK$123:AK$126)*CUADROA3!$E$11/1000</f>
        <v>14.401508400000001</v>
      </c>
      <c r="AJ12" s="40"/>
      <c r="AK12" s="40"/>
      <c r="AL12" s="40"/>
    </row>
    <row r="13" spans="1:38">
      <c r="A13" s="185" t="s">
        <v>330</v>
      </c>
      <c r="B13" s="178">
        <f>SUM(XII!D$123:D$126)*CUADROA3!$E$11/1000</f>
        <v>17.601843599999999</v>
      </c>
      <c r="C13" s="178">
        <f>SUM(XII!E$123:E$126)*CUADROA3!$E$11/1000</f>
        <v>17.601843599999999</v>
      </c>
      <c r="D13" s="178">
        <f>SUM(XII!F$123:F$126)*CUADROA3!$E$11/1000</f>
        <v>17.601843599999999</v>
      </c>
      <c r="E13" s="178">
        <f>SUM(XII!G$123:G$126)*CUADROA3!$E$11/1000</f>
        <v>17.601843599999999</v>
      </c>
      <c r="F13" s="178">
        <f>SUM(XII!H$123:H$126)*CUADROA3!$E$11/1000</f>
        <v>19.202011200000001</v>
      </c>
      <c r="G13" s="178">
        <f>SUM(XII!I$123:I$126)*CUADROA3!$E$11/1000</f>
        <v>19.202011200000001</v>
      </c>
      <c r="H13" s="178">
        <f>SUM(XII!J$123:J$126)*CUADROA3!$E$11/1000</f>
        <v>19.202011200000001</v>
      </c>
      <c r="I13" s="178">
        <f>SUM(XII!K$123:K$126)*CUADROA3!$E$11/1000</f>
        <v>19.202011200000001</v>
      </c>
      <c r="J13" s="178">
        <f>SUM(XII!L$123:L$126)*CUADROA3!$E$11/1000</f>
        <v>19.202011200000001</v>
      </c>
      <c r="K13" s="178">
        <f>SUM(XII!M$123:M$126)*CUADROA3!$E$11/1000</f>
        <v>19.202011200000001</v>
      </c>
      <c r="L13" s="178">
        <f>SUM(XII!N$123:N$126)*CUADROA3!$E$11/1000</f>
        <v>19.202011200000001</v>
      </c>
      <c r="M13" s="178">
        <f>SUM(XII!O$123:O$126)*CUADROA3!$E$11/1000</f>
        <v>19.202011200000001</v>
      </c>
      <c r="N13" s="178">
        <f>SUM(XII!P$123:P$126)*CUADROA3!$E$11/1000</f>
        <v>19.202011200000001</v>
      </c>
      <c r="O13" s="178">
        <f>SUM(XII!Q$123:Q$126)*CUADROA3!$E$11/1000</f>
        <v>20.8021788</v>
      </c>
      <c r="P13" s="178">
        <f>SUM(XII!R$123:R$126)*CUADROA3!$E$11/1000</f>
        <v>20.8021788</v>
      </c>
      <c r="Q13" s="178">
        <f>SUM(XII!S$123:S$126)*CUADROA3!$E$11/1000</f>
        <v>20.8021788</v>
      </c>
      <c r="R13" s="178">
        <f>SUM(XII!T$123:T$126)*CUADROA3!$E$11/1000</f>
        <v>20.8021788</v>
      </c>
      <c r="S13" s="178">
        <f>SUM(XII!U$123:U$126)*CUADROA3!$E$11/1000</f>
        <v>20.8021788</v>
      </c>
      <c r="T13" s="178">
        <f>SUM(XII!V$123:V$126)*CUADROA3!$E$11/1000</f>
        <v>20.8021788</v>
      </c>
      <c r="U13" s="178">
        <f>SUM(XII!W$123:W$126)*CUADROA3!$E$11/1000</f>
        <v>20.8021788</v>
      </c>
      <c r="V13" s="178">
        <f>SUM(XII!X$123:X$126)*CUADROA3!$E$11/1000</f>
        <v>20.8021788</v>
      </c>
      <c r="W13" s="178">
        <f>SUM(XII!Y$123:Y$126)*CUADROA3!$E$11/1000</f>
        <v>20.8021788</v>
      </c>
      <c r="X13" s="178">
        <f>SUM(XII!Z$123:Z$126)*CUADROA3!$E$11/1000</f>
        <v>20.8021788</v>
      </c>
      <c r="Y13" s="178">
        <f>SUM(XII!AA$123:AA$126)*CUADROA3!$E$11/1000</f>
        <v>22.402346400000003</v>
      </c>
      <c r="Z13" s="178">
        <f>SUM(XII!AB$123:AB$126)*CUADROA3!$E$11/1000</f>
        <v>22.402346400000003</v>
      </c>
      <c r="AA13" s="178">
        <f>SUM(XII!AC$123:AC$126)*CUADROA3!$E$11/1000</f>
        <v>22.402346400000003</v>
      </c>
      <c r="AB13" s="178">
        <f>SUM(XII!AD$123:AD$126)*CUADROA3!$E$11/1000</f>
        <v>22.402346400000003</v>
      </c>
      <c r="AC13" s="178">
        <f>SUM(XII!AE$123:AE$126)*CUADROA3!$E$11/1000</f>
        <v>22.402346400000003</v>
      </c>
      <c r="AD13" s="178">
        <f>SUM(XII!AF$123:AF$126)*CUADROA3!$E$11/1000</f>
        <v>22.402346400000003</v>
      </c>
      <c r="AE13" s="178">
        <f>SUM(XII!AG$123:AG$126)*CUADROA3!$E$11/1000</f>
        <v>22.402346400000003</v>
      </c>
      <c r="AF13" s="178">
        <f>SUM(XII!AH$123:AH$126)*CUADROA3!$E$11/1000</f>
        <v>22.402346400000003</v>
      </c>
      <c r="AG13" s="178">
        <f>SUM(XII!AI$123:AI$126)*CUADROA3!$E$11/1000</f>
        <v>22.402346400000003</v>
      </c>
      <c r="AH13" s="178">
        <f>SUM(XII!AJ$123:AJ$126)*CUADROA3!$E$11/1000</f>
        <v>22.402346400000003</v>
      </c>
      <c r="AI13" s="178">
        <f>SUM(XII!AK$123:AK$126)*CUADROA3!$E$11/1000</f>
        <v>22.402346400000003</v>
      </c>
      <c r="AJ13" s="40"/>
      <c r="AK13" s="40"/>
      <c r="AL13" s="40"/>
    </row>
    <row r="14" spans="1:38">
      <c r="A14" s="185" t="s">
        <v>333</v>
      </c>
      <c r="B14" s="178">
        <f>SUM(RM!D$123:D$126)*CUADROA3!$E$11/1000</f>
        <v>734.47692840000002</v>
      </c>
      <c r="C14" s="178">
        <f>SUM(RM!E$123:E$126)*CUADROA3!$E$11/1000</f>
        <v>756.87927480000008</v>
      </c>
      <c r="D14" s="178">
        <f>SUM(RM!F$123:F$126)*CUADROA3!$E$11/1000</f>
        <v>776.08128600000009</v>
      </c>
      <c r="E14" s="178">
        <f>SUM(RM!G$123:G$126)*CUADROA3!$E$11/1000</f>
        <v>782.48195640000017</v>
      </c>
      <c r="F14" s="178">
        <f>SUM(RM!H$123:H$126)*CUADROA3!$E$11/1000</f>
        <v>804.8843028</v>
      </c>
      <c r="G14" s="178">
        <f>SUM(RM!I$123:I$126)*CUADROA3!$E$11/1000</f>
        <v>816.08547600000009</v>
      </c>
      <c r="H14" s="178">
        <f>SUM(RM!J$123:J$126)*CUADROA3!$E$11/1000</f>
        <v>825.68648160000009</v>
      </c>
      <c r="I14" s="178">
        <f>SUM(RM!K$123:K$126)*CUADROA3!$E$11/1000</f>
        <v>835.2874872000001</v>
      </c>
      <c r="J14" s="178">
        <f>SUM(RM!L$123:L$126)*CUADROA3!$E$11/1000</f>
        <v>844.88849279999999</v>
      </c>
      <c r="K14" s="178">
        <f>SUM(RM!M$123:M$126)*CUADROA3!$E$11/1000</f>
        <v>852.88933080000004</v>
      </c>
      <c r="L14" s="178">
        <f>SUM(RM!N$123:N$126)*CUADROA3!$E$11/1000</f>
        <v>862.49033640000005</v>
      </c>
      <c r="M14" s="178">
        <f>SUM(RM!O$123:O$126)*CUADROA3!$E$11/1000</f>
        <v>870.49117440000009</v>
      </c>
      <c r="N14" s="178">
        <f>SUM(RM!P$123:P$126)*CUADROA3!$E$11/1000</f>
        <v>878.49201240000002</v>
      </c>
      <c r="O14" s="178">
        <f>SUM(RM!Q$123:Q$126)*CUADROA3!$E$11/1000</f>
        <v>886.49285039999995</v>
      </c>
      <c r="P14" s="178">
        <f>SUM(RM!R$123:R$126)*CUADROA3!$E$11/1000</f>
        <v>894.4936884</v>
      </c>
      <c r="Q14" s="178">
        <f>SUM(RM!S$123:S$126)*CUADROA3!$E$11/1000</f>
        <v>902.49452640000004</v>
      </c>
      <c r="R14" s="178">
        <f>SUM(RM!T$123:T$126)*CUADROA3!$E$11/1000</f>
        <v>910.49536440000008</v>
      </c>
      <c r="S14" s="178">
        <f>SUM(RM!U$123:U$126)*CUADROA3!$E$11/1000</f>
        <v>916.89603480000005</v>
      </c>
      <c r="T14" s="178">
        <f>SUM(RM!V$123:V$126)*CUADROA3!$E$11/1000</f>
        <v>924.89687279999998</v>
      </c>
      <c r="U14" s="178">
        <f>SUM(RM!W$123:W$126)*CUADROA3!$E$11/1000</f>
        <v>932.89771080000003</v>
      </c>
      <c r="V14" s="178">
        <f>SUM(RM!X$123:X$126)*CUADROA3!$E$11/1000</f>
        <v>940.89854880000019</v>
      </c>
      <c r="W14" s="178">
        <f>SUM(RM!Y$123:Y$126)*CUADROA3!$E$11/1000</f>
        <v>947.29921920000015</v>
      </c>
      <c r="X14" s="178">
        <f>SUM(RM!Z$123:Z$126)*CUADROA3!$E$11/1000</f>
        <v>955.30005719999997</v>
      </c>
      <c r="Y14" s="178">
        <f>SUM(RM!AA$123:AA$126)*CUADROA3!$E$11/1000</f>
        <v>961.70072759999994</v>
      </c>
      <c r="Z14" s="178">
        <f>SUM(RM!AB$123:AB$126)*CUADROA3!$E$11/1000</f>
        <v>968.1013979999999</v>
      </c>
      <c r="AA14" s="178">
        <f>SUM(RM!AC$123:AC$126)*CUADROA3!$E$11/1000</f>
        <v>974.50206839999998</v>
      </c>
      <c r="AB14" s="178">
        <f>SUM(RM!AD$123:AD$126)*CUADROA3!$E$11/1000</f>
        <v>980.90273880000018</v>
      </c>
      <c r="AC14" s="178">
        <f>SUM(RM!AE$123:AE$126)*CUADROA3!$E$11/1000</f>
        <v>987.30340920000026</v>
      </c>
      <c r="AD14" s="178">
        <f>SUM(RM!AF$123:AF$126)*CUADROA3!$E$11/1000</f>
        <v>993.70407960000023</v>
      </c>
      <c r="AE14" s="178">
        <f>SUM(RM!AG$123:AG$126)*CUADROA3!$E$11/1000</f>
        <v>998.50458240000023</v>
      </c>
      <c r="AF14" s="178">
        <f>SUM(RM!AH$123:AH$126)*CUADROA3!$E$11/1000</f>
        <v>1003.3050852</v>
      </c>
      <c r="AG14" s="178">
        <f>SUM(RM!AI$123:AI$126)*CUADROA3!$E$11/1000</f>
        <v>1009.7057556000001</v>
      </c>
      <c r="AH14" s="178">
        <f>SUM(RM!AJ$123:AJ$126)*CUADROA3!$E$11/1000</f>
        <v>1014.5062584</v>
      </c>
      <c r="AI14" s="178">
        <f>SUM(RM!AK$123:AK$126)*CUADROA3!$E$11/1000</f>
        <v>1017.7065936</v>
      </c>
      <c r="AJ14" s="40"/>
      <c r="AK14" s="40"/>
      <c r="AL14" s="40"/>
    </row>
    <row r="15" spans="1:38">
      <c r="A15" s="185" t="s">
        <v>331</v>
      </c>
      <c r="B15" s="178">
        <f>SUM(XIV!D$123:D$126)*CUADROA3!$E$11/1000</f>
        <v>9.5851639407599993</v>
      </c>
      <c r="C15" s="178">
        <f>SUM(XIV!E$123:E$126)*CUADROA3!$E$11/1000</f>
        <v>9.5851639407599993</v>
      </c>
      <c r="D15" s="178">
        <f>SUM(XIV!F$123:F$126)*CUADROA3!$E$11/1000</f>
        <v>9.5851639407599993</v>
      </c>
      <c r="E15" s="178">
        <f>SUM(XIV!G$123:G$126)*CUADROA3!$E$11/1000</f>
        <v>9.5851639407599993</v>
      </c>
      <c r="F15" s="178">
        <f>SUM(XIV!H$123:H$126)*CUADROA3!$E$11/1000</f>
        <v>9.5851639407599993</v>
      </c>
      <c r="G15" s="178">
        <f>SUM(XIV!I$123:I$126)*CUADROA3!$E$11/1000</f>
        <v>11.182691264220002</v>
      </c>
      <c r="H15" s="178">
        <f>SUM(XIV!J$123:J$126)*CUADROA3!$E$11/1000</f>
        <v>11.182691264220002</v>
      </c>
      <c r="I15" s="178">
        <f>SUM(XIV!K$123:K$126)*CUADROA3!$E$11/1000</f>
        <v>11.182691264220002</v>
      </c>
      <c r="J15" s="178">
        <f>SUM(XIV!L$123:L$126)*CUADROA3!$E$11/1000</f>
        <v>11.182691264220002</v>
      </c>
      <c r="K15" s="178">
        <f>SUM(XIV!M$123:M$126)*CUADROA3!$E$11/1000</f>
        <v>11.182691264220002</v>
      </c>
      <c r="L15" s="178">
        <f>SUM(XIV!N$123:N$126)*CUADROA3!$E$11/1000</f>
        <v>12.78021858768</v>
      </c>
      <c r="M15" s="178">
        <f>SUM(XIV!O$123:O$126)*CUADROA3!$E$11/1000</f>
        <v>12.78021858768</v>
      </c>
      <c r="N15" s="178">
        <f>SUM(XIV!P$123:P$126)*CUADROA3!$E$11/1000</f>
        <v>12.78021858768</v>
      </c>
      <c r="O15" s="178">
        <f>SUM(XIV!Q$123:Q$126)*CUADROA3!$E$11/1000</f>
        <v>12.78021858768</v>
      </c>
      <c r="P15" s="178">
        <f>SUM(XIV!R$123:R$126)*CUADROA3!$E$11/1000</f>
        <v>12.78021858768</v>
      </c>
      <c r="Q15" s="178">
        <f>SUM(XIV!S$123:S$126)*CUADROA3!$E$11/1000</f>
        <v>12.78021858768</v>
      </c>
      <c r="R15" s="178">
        <f>SUM(XIV!T$123:T$126)*CUADROA3!$E$11/1000</f>
        <v>14.377745911140002</v>
      </c>
      <c r="S15" s="178">
        <f>SUM(XIV!U$123:U$126)*CUADROA3!$E$11/1000</f>
        <v>14.377745911140002</v>
      </c>
      <c r="T15" s="178">
        <f>SUM(XIV!V$123:V$126)*CUADROA3!$E$11/1000</f>
        <v>14.377745911140002</v>
      </c>
      <c r="U15" s="178">
        <f>SUM(XIV!W$123:W$126)*CUADROA3!$E$11/1000</f>
        <v>14.377745911140002</v>
      </c>
      <c r="V15" s="178">
        <f>SUM(XIV!X$123:X$126)*CUADROA3!$E$11/1000</f>
        <v>14.377745911140002</v>
      </c>
      <c r="W15" s="178">
        <f>SUM(XIV!Y$123:Y$126)*CUADROA3!$E$11/1000</f>
        <v>15.975273234600003</v>
      </c>
      <c r="X15" s="178">
        <f>SUM(XIV!Z$123:Z$126)*CUADROA3!$E$11/1000</f>
        <v>15.975273234600003</v>
      </c>
      <c r="Y15" s="178">
        <f>SUM(XIV!AA$123:AA$126)*CUADROA3!$E$11/1000</f>
        <v>15.975273234600003</v>
      </c>
      <c r="Z15" s="178">
        <f>SUM(XIV!AB$123:AB$126)*CUADROA3!$E$11/1000</f>
        <v>15.975273234600003</v>
      </c>
      <c r="AA15" s="178">
        <f>SUM(XIV!AC$123:AC$126)*CUADROA3!$E$11/1000</f>
        <v>15.975273234600003</v>
      </c>
      <c r="AB15" s="178">
        <f>SUM(XIV!AD$123:AD$126)*CUADROA3!$E$11/1000</f>
        <v>15.975273234600003</v>
      </c>
      <c r="AC15" s="178">
        <f>SUM(XIV!AE$123:AE$126)*CUADROA3!$E$11/1000</f>
        <v>17.572800558059999</v>
      </c>
      <c r="AD15" s="178">
        <f>SUM(XIV!AF$123:AF$126)*CUADROA3!$E$11/1000</f>
        <v>17.572800558059999</v>
      </c>
      <c r="AE15" s="178">
        <f>SUM(XIV!AG$123:AG$126)*CUADROA3!$E$11/1000</f>
        <v>17.572800558059999</v>
      </c>
      <c r="AF15" s="178">
        <f>SUM(XIV!AH$123:AH$126)*CUADROA3!$E$11/1000</f>
        <v>17.572800558059999</v>
      </c>
      <c r="AG15" s="178">
        <f>SUM(XIV!AI$123:AI$126)*CUADROA3!$E$11/1000</f>
        <v>17.572800558059999</v>
      </c>
      <c r="AH15" s="178">
        <f>SUM(XIV!AJ$123:AJ$126)*CUADROA3!$E$11/1000</f>
        <v>17.572800558059999</v>
      </c>
      <c r="AI15" s="178">
        <f>SUM(XIV!AK$123:AK$126)*CUADROA3!$E$11/1000</f>
        <v>17.572800558059999</v>
      </c>
      <c r="AJ15" s="40"/>
      <c r="AK15" s="40"/>
      <c r="AL15" s="40"/>
    </row>
    <row r="16" spans="1:38">
      <c r="A16" s="185" t="s">
        <v>332</v>
      </c>
      <c r="B16" s="178">
        <f>SUM(XV!D$123:D$126)*CUADROA3!$E$11/1000</f>
        <v>62.406536400000014</v>
      </c>
      <c r="C16" s="178">
        <f>SUM(XV!E$123:E$126)*CUADROA3!$E$11/1000</f>
        <v>62.406536400000014</v>
      </c>
      <c r="D16" s="178">
        <f>SUM(XV!F$123:F$126)*CUADROA3!$E$11/1000</f>
        <v>64.006704000000013</v>
      </c>
      <c r="E16" s="178">
        <f>SUM(XV!G$123:G$126)*CUADROA3!$E$11/1000</f>
        <v>64.006704000000013</v>
      </c>
      <c r="F16" s="178">
        <f>SUM(XV!H$123:H$126)*CUADROA3!$E$11/1000</f>
        <v>64.006704000000013</v>
      </c>
      <c r="G16" s="178">
        <f>SUM(XV!I$123:I$126)*CUADROA3!$E$11/1000</f>
        <v>64.006704000000013</v>
      </c>
      <c r="H16" s="178">
        <f>SUM(XV!J$123:J$126)*CUADROA3!$E$11/1000</f>
        <v>64.006704000000013</v>
      </c>
      <c r="I16" s="178">
        <f>SUM(XV!K$123:K$126)*CUADROA3!$E$11/1000</f>
        <v>65.606871600000005</v>
      </c>
      <c r="J16" s="178">
        <f>SUM(XV!L$123:L$126)*CUADROA3!$E$11/1000</f>
        <v>65.606871600000005</v>
      </c>
      <c r="K16" s="178">
        <f>SUM(XV!M$123:M$126)*CUADROA3!$E$11/1000</f>
        <v>65.606871600000005</v>
      </c>
      <c r="L16" s="178">
        <f>SUM(XV!N$123:N$126)*CUADROA3!$E$11/1000</f>
        <v>65.606871600000005</v>
      </c>
      <c r="M16" s="178">
        <f>SUM(XV!O$123:O$126)*CUADROA3!$E$11/1000</f>
        <v>65.606871600000005</v>
      </c>
      <c r="N16" s="178">
        <f>SUM(XV!P$123:P$126)*CUADROA3!$E$11/1000</f>
        <v>65.606871600000005</v>
      </c>
      <c r="O16" s="178">
        <f>SUM(XV!Q$123:Q$126)*CUADROA3!$E$11/1000</f>
        <v>67.207039199999997</v>
      </c>
      <c r="P16" s="178">
        <f>SUM(XV!R$123:R$126)*CUADROA3!$E$11/1000</f>
        <v>67.207039199999997</v>
      </c>
      <c r="Q16" s="178">
        <f>SUM(XV!S$123:S$126)*CUADROA3!$E$11/1000</f>
        <v>67.207039199999997</v>
      </c>
      <c r="R16" s="178">
        <f>SUM(XV!T$123:T$126)*CUADROA3!$E$11/1000</f>
        <v>67.207039199999997</v>
      </c>
      <c r="S16" s="178">
        <f>SUM(XV!U$123:U$126)*CUADROA3!$E$11/1000</f>
        <v>67.207039199999997</v>
      </c>
      <c r="T16" s="178">
        <f>SUM(XV!V$123:V$126)*CUADROA3!$E$11/1000</f>
        <v>67.207039199999997</v>
      </c>
      <c r="U16" s="178">
        <f>SUM(XV!W$123:W$126)*CUADROA3!$E$11/1000</f>
        <v>67.207039199999997</v>
      </c>
      <c r="V16" s="178">
        <f>SUM(XV!X$123:X$126)*CUADROA3!$E$11/1000</f>
        <v>68.807206800000017</v>
      </c>
      <c r="W16" s="178">
        <f>SUM(XV!Y$123:Y$126)*CUADROA3!$E$11/1000</f>
        <v>68.807206800000017</v>
      </c>
      <c r="X16" s="178">
        <f>SUM(XV!Z$123:Z$126)*CUADROA3!$E$11/1000</f>
        <v>68.807206800000017</v>
      </c>
      <c r="Y16" s="178">
        <f>SUM(XV!AA$123:AA$126)*CUADROA3!$E$11/1000</f>
        <v>68.807206800000017</v>
      </c>
      <c r="Z16" s="178">
        <f>SUM(XV!AB$123:AB$126)*CUADROA3!$E$11/1000</f>
        <v>68.807206800000017</v>
      </c>
      <c r="AA16" s="178">
        <f>SUM(XV!AC$123:AC$126)*CUADROA3!$E$11/1000</f>
        <v>68.807206800000017</v>
      </c>
      <c r="AB16" s="178">
        <f>SUM(XV!AD$123:AD$126)*CUADROA3!$E$11/1000</f>
        <v>68.807206800000017</v>
      </c>
      <c r="AC16" s="178">
        <f>SUM(XV!AE$123:AE$126)*CUADROA3!$E$11/1000</f>
        <v>70.407374399999995</v>
      </c>
      <c r="AD16" s="178">
        <f>SUM(XV!AF$123:AF$126)*CUADROA3!$E$11/1000</f>
        <v>70.407374399999995</v>
      </c>
      <c r="AE16" s="178">
        <f>SUM(XV!AG$123:AG$126)*CUADROA3!$E$11/1000</f>
        <v>70.407374399999995</v>
      </c>
      <c r="AF16" s="178">
        <f>SUM(XV!AH$123:AH$126)*CUADROA3!$E$11/1000</f>
        <v>70.407374399999995</v>
      </c>
      <c r="AG16" s="178">
        <f>SUM(XV!AI$123:AI$126)*CUADROA3!$E$11/1000</f>
        <v>70.407374399999995</v>
      </c>
      <c r="AH16" s="178">
        <f>SUM(XV!AJ$123:AJ$126)*CUADROA3!$E$11/1000</f>
        <v>70.407374399999995</v>
      </c>
      <c r="AI16" s="178">
        <f>SUM(XV!AK$123:AK$126)*CUADROA3!$E$11/1000</f>
        <v>70.407374399999995</v>
      </c>
      <c r="AJ16" s="40"/>
      <c r="AK16" s="40"/>
      <c r="AL16" s="40"/>
    </row>
    <row r="17" spans="1:38">
      <c r="A17" s="185" t="s">
        <v>80</v>
      </c>
      <c r="B17" s="178">
        <f>SUM(B2:B16)</f>
        <v>2077.0036689466565</v>
      </c>
      <c r="C17" s="178">
        <f t="shared" ref="C17:AF17" si="0">SUM(C2:C16)</f>
        <v>2115.4078425624948</v>
      </c>
      <c r="D17" s="178">
        <f t="shared" si="0"/>
        <v>2152.2116973624948</v>
      </c>
      <c r="E17" s="178">
        <f t="shared" si="0"/>
        <v>2158.6123677624951</v>
      </c>
      <c r="F17" s="178">
        <f t="shared" si="0"/>
        <v>2205.0173793783329</v>
      </c>
      <c r="G17" s="178">
        <f t="shared" si="0"/>
        <v>2232.2175883017931</v>
      </c>
      <c r="H17" s="178">
        <f t="shared" si="0"/>
        <v>2253.0199183176314</v>
      </c>
      <c r="I17" s="178">
        <f t="shared" si="0"/>
        <v>2275.4222647176312</v>
      </c>
      <c r="J17" s="178">
        <f t="shared" si="0"/>
        <v>2296.2244435176312</v>
      </c>
      <c r="K17" s="178">
        <f t="shared" si="0"/>
        <v>2318.6269411334692</v>
      </c>
      <c r="L17" s="178">
        <f t="shared" si="0"/>
        <v>2341.0266472569292</v>
      </c>
      <c r="M17" s="178">
        <f t="shared" si="0"/>
        <v>2358.6284908569296</v>
      </c>
      <c r="N17" s="178">
        <f t="shared" si="0"/>
        <v>2374.6303180727673</v>
      </c>
      <c r="O17" s="178">
        <f t="shared" si="0"/>
        <v>2397.0326644727679</v>
      </c>
      <c r="P17" s="178">
        <f t="shared" si="0"/>
        <v>2416.2346756727679</v>
      </c>
      <c r="Q17" s="178">
        <f t="shared" si="0"/>
        <v>2433.8366704886062</v>
      </c>
      <c r="R17" s="178">
        <f t="shared" si="0"/>
        <v>2453.0360414120664</v>
      </c>
      <c r="S17" s="178">
        <f t="shared" si="0"/>
        <v>2473.8383714279043</v>
      </c>
      <c r="T17" s="178">
        <f t="shared" si="0"/>
        <v>2488.2398798279046</v>
      </c>
      <c r="U17" s="178">
        <f t="shared" si="0"/>
        <v>2504.2415558279044</v>
      </c>
      <c r="V17" s="178">
        <f t="shared" si="0"/>
        <v>2523.4435670279045</v>
      </c>
      <c r="W17" s="178">
        <f t="shared" si="0"/>
        <v>2542.643089167203</v>
      </c>
      <c r="X17" s="178">
        <f t="shared" si="0"/>
        <v>2555.4444299672023</v>
      </c>
      <c r="Y17" s="178">
        <f t="shared" si="0"/>
        <v>2569.8459383672025</v>
      </c>
      <c r="Z17" s="178">
        <f t="shared" si="0"/>
        <v>2585.8477655830407</v>
      </c>
      <c r="AA17" s="178">
        <f t="shared" si="0"/>
        <v>2598.6491063830408</v>
      </c>
      <c r="AB17" s="178">
        <f t="shared" si="0"/>
        <v>2609.8502795830409</v>
      </c>
      <c r="AC17" s="178">
        <f t="shared" si="0"/>
        <v>2630.6498181065008</v>
      </c>
      <c r="AD17" s="178">
        <f t="shared" si="0"/>
        <v>2637.0504885065006</v>
      </c>
      <c r="AE17" s="178">
        <f t="shared" si="0"/>
        <v>2649.8519805223391</v>
      </c>
      <c r="AF17" s="178">
        <f t="shared" si="0"/>
        <v>2661.0531537223392</v>
      </c>
      <c r="AG17" s="178">
        <f>SUM(AG2:AG16)</f>
        <v>2672.2543269223388</v>
      </c>
      <c r="AH17" s="178">
        <f>SUM(AH2:AH16)</f>
        <v>2680.2551649223387</v>
      </c>
      <c r="AI17" s="178">
        <f>SUM(AI2:AI16)</f>
        <v>2689.8563217381766</v>
      </c>
      <c r="AJ17" s="40"/>
      <c r="AK17" s="40"/>
      <c r="AL17" s="40"/>
    </row>
    <row r="18" spans="1:38">
      <c r="E18" s="124"/>
      <c r="F18" s="124"/>
      <c r="G18" s="124"/>
      <c r="H18" s="124"/>
      <c r="I18" s="124"/>
      <c r="J18" s="124"/>
      <c r="K18" s="124"/>
      <c r="L18" s="124"/>
      <c r="M18" s="124"/>
      <c r="N18" s="124"/>
      <c r="O18" s="124"/>
      <c r="P18" s="124"/>
      <c r="Q18" s="124"/>
      <c r="R18" s="124"/>
      <c r="S18" s="124"/>
      <c r="T18" s="124"/>
      <c r="U18" s="124"/>
      <c r="V18" s="124"/>
      <c r="W18" s="124"/>
      <c r="X18" s="124"/>
      <c r="Y18" s="124"/>
      <c r="Z18" s="124"/>
      <c r="AA18" s="124"/>
      <c r="AB18" s="124"/>
      <c r="AC18" s="124"/>
      <c r="AD18" s="124"/>
      <c r="AE18" s="124"/>
      <c r="AF18" s="124"/>
      <c r="AG18" s="124"/>
      <c r="AH18" s="124"/>
      <c r="AI18" s="124"/>
      <c r="AJ18" s="124"/>
      <c r="AK18" s="124"/>
      <c r="AL18" s="124"/>
    </row>
    <row r="19" spans="1:38">
      <c r="A19" s="185" t="s">
        <v>15</v>
      </c>
      <c r="B19" s="185">
        <v>2017</v>
      </c>
      <c r="C19" s="185">
        <v>2018</v>
      </c>
      <c r="D19" s="185">
        <v>2019</v>
      </c>
      <c r="E19" s="185">
        <v>2020</v>
      </c>
      <c r="F19" s="185">
        <v>2021</v>
      </c>
      <c r="G19" s="185">
        <v>2022</v>
      </c>
      <c r="H19" s="185">
        <v>2023</v>
      </c>
      <c r="I19" s="185">
        <v>2024</v>
      </c>
      <c r="J19" s="185">
        <v>2025</v>
      </c>
      <c r="K19" s="185">
        <v>2026</v>
      </c>
      <c r="L19" s="185">
        <v>2027</v>
      </c>
      <c r="M19" s="185">
        <v>2028</v>
      </c>
      <c r="N19" s="185">
        <v>2029</v>
      </c>
      <c r="O19" s="185">
        <v>2030</v>
      </c>
      <c r="P19" s="185">
        <v>2031</v>
      </c>
      <c r="Q19" s="185">
        <v>2032</v>
      </c>
      <c r="R19" s="185">
        <v>2033</v>
      </c>
      <c r="S19" s="185">
        <v>2034</v>
      </c>
      <c r="T19" s="185">
        <v>2035</v>
      </c>
      <c r="U19" s="185">
        <v>2036</v>
      </c>
      <c r="V19" s="185">
        <v>2037</v>
      </c>
      <c r="W19" s="185">
        <v>2038</v>
      </c>
      <c r="X19" s="185">
        <v>2039</v>
      </c>
      <c r="Y19" s="185">
        <v>2040</v>
      </c>
      <c r="Z19" s="185">
        <v>2041</v>
      </c>
      <c r="AA19" s="185">
        <v>2042</v>
      </c>
      <c r="AB19" s="185">
        <v>2043</v>
      </c>
      <c r="AC19" s="185">
        <v>2044</v>
      </c>
      <c r="AD19" s="185">
        <v>2045</v>
      </c>
      <c r="AE19" s="185">
        <v>2046</v>
      </c>
      <c r="AF19" s="185">
        <v>2047</v>
      </c>
      <c r="AG19" s="185">
        <v>2048</v>
      </c>
      <c r="AH19" s="185">
        <v>2049</v>
      </c>
      <c r="AI19" s="185">
        <v>2050</v>
      </c>
      <c r="AJ19" s="124"/>
      <c r="AK19" s="124"/>
      <c r="AL19" s="124"/>
    </row>
    <row r="20" spans="1:38">
      <c r="A20" s="185" t="s">
        <v>319</v>
      </c>
      <c r="B20" s="178">
        <f>SUM(I!D$152:D$155)*CUADROA3!$E$11/1000</f>
        <v>22.514577351503998</v>
      </c>
      <c r="C20" s="178">
        <f>SUM(I!E$152:E$155)*CUADROA3!$E$11/1000</f>
        <v>22.515995870591997</v>
      </c>
      <c r="D20" s="178">
        <f>SUM(I!F$152:F$155)*CUADROA3!$E$11/1000</f>
        <v>22.515995870591997</v>
      </c>
      <c r="E20" s="178">
        <f>SUM(I!G$152:G$155)*CUADROA3!$E$11/1000</f>
        <v>22.515995870591997</v>
      </c>
      <c r="F20" s="178">
        <f>SUM(I!H$152:H$155)*CUADROA3!$E$11/1000</f>
        <v>22.515995870591997</v>
      </c>
      <c r="G20" s="178">
        <f>SUM(I!I$152:I$155)*CUADROA3!$E$11/1000</f>
        <v>22.515995870591997</v>
      </c>
      <c r="H20" s="178">
        <f>SUM(I!J$152:J$155)*CUADROA3!$E$11/1000</f>
        <v>33.773993805887997</v>
      </c>
      <c r="I20" s="178">
        <f>SUM(I!K$152:K$155)*CUADROA3!$E$11/1000</f>
        <v>33.773993805887997</v>
      </c>
      <c r="J20" s="178">
        <f>SUM(I!L$152:L$155)*CUADROA3!$E$11/1000</f>
        <v>33.77399380588799</v>
      </c>
      <c r="K20" s="178">
        <f>SUM(I!M$152:M$155)*CUADROA3!$E$11/1000</f>
        <v>33.77399380588799</v>
      </c>
      <c r="L20" s="178">
        <f>SUM(I!N$152:N$155)*CUADROA3!$E$11/1000</f>
        <v>33.77399380588799</v>
      </c>
      <c r="M20" s="178">
        <f>SUM(I!O$152:O$155)*CUADROA3!$E$11/1000</f>
        <v>33.77399380588799</v>
      </c>
      <c r="N20" s="178">
        <f>SUM(I!P$152:P$155)*CUADROA3!$E$11/1000</f>
        <v>33.773993805887997</v>
      </c>
      <c r="O20" s="178">
        <f>SUM(I!Q$152:Q$155)*CUADROA3!$E$11/1000</f>
        <v>45.031991741183994</v>
      </c>
      <c r="P20" s="178">
        <f>SUM(I!R$152:R$155)*CUADROA3!$E$11/1000</f>
        <v>45.031991741183994</v>
      </c>
      <c r="Q20" s="178">
        <f>SUM(I!S$152:S$155)*CUADROA3!$E$11/1000</f>
        <v>45.031991741184001</v>
      </c>
      <c r="R20" s="178">
        <f>SUM(I!T$152:T$155)*CUADROA3!$E$11/1000</f>
        <v>45.031991741184001</v>
      </c>
      <c r="S20" s="178">
        <f>SUM(I!U$152:U$155)*CUADROA3!$E$11/1000</f>
        <v>45.031991741184001</v>
      </c>
      <c r="T20" s="178">
        <f>SUM(I!V$152:V$155)*CUADROA3!$E$11/1000</f>
        <v>45.031991741184001</v>
      </c>
      <c r="U20" s="178">
        <f>SUM(I!W$152:W$155)*CUADROA3!$E$11/1000</f>
        <v>56.289989676479991</v>
      </c>
      <c r="V20" s="178">
        <f>SUM(I!X$152:X$155)*CUADROA3!$E$11/1000</f>
        <v>56.289989676479998</v>
      </c>
      <c r="W20" s="178">
        <f>SUM(I!Y$152:Y$155)*CUADROA3!$E$11/1000</f>
        <v>56.289989676479991</v>
      </c>
      <c r="X20" s="178">
        <f>SUM(I!Z$152:Z$155)*CUADROA3!$E$11/1000</f>
        <v>56.289989676479998</v>
      </c>
      <c r="Y20" s="178">
        <f>SUM(I!AA$152:AA$155)*CUADROA3!$E$11/1000</f>
        <v>56.289989676479991</v>
      </c>
      <c r="Z20" s="178">
        <f>SUM(I!AB$152:AB$155)*CUADROA3!$E$11/1000</f>
        <v>56.289989676479991</v>
      </c>
      <c r="AA20" s="178">
        <f>SUM(I!AC$152:AC$155)*CUADROA3!$E$11/1000</f>
        <v>67.547987611775994</v>
      </c>
      <c r="AB20" s="178">
        <f>SUM(I!AD$152:AD$155)*CUADROA3!$E$11/1000</f>
        <v>67.547987611775994</v>
      </c>
      <c r="AC20" s="178">
        <f>SUM(I!AE$152:AE$155)*CUADROA3!$E$11/1000</f>
        <v>67.547987611775994</v>
      </c>
      <c r="AD20" s="178">
        <f>SUM(I!AF$152:AF$155)*CUADROA3!$E$11/1000</f>
        <v>67.547987611776009</v>
      </c>
      <c r="AE20" s="178">
        <f>SUM(I!AG$152:AG$155)*CUADROA3!$E$11/1000</f>
        <v>67.547987611776009</v>
      </c>
      <c r="AF20" s="178">
        <f>SUM(I!AH$152:AH$155)*CUADROA3!$E$11/1000</f>
        <v>67.547987611775994</v>
      </c>
      <c r="AG20" s="178">
        <f>SUM(I!AI$152:AI$155)*CUADROA3!$E$11/1000</f>
        <v>67.547987611775994</v>
      </c>
      <c r="AH20" s="178">
        <f>SUM(I!AJ$152:AJ$155)*CUADROA3!$E$11/1000</f>
        <v>78.805985547072012</v>
      </c>
      <c r="AI20" s="178">
        <f>SUM(I!AK$152:AK$155)*CUADROA3!$E$11/1000</f>
        <v>78.805985547071998</v>
      </c>
      <c r="AJ20" s="169"/>
      <c r="AK20" s="169"/>
      <c r="AL20" s="169"/>
    </row>
    <row r="21" spans="1:38">
      <c r="A21" s="185" t="s">
        <v>320</v>
      </c>
      <c r="B21" s="178">
        <f>SUM(II!D$152:D$155)*CUADROA3!$E$11/1000</f>
        <v>90.064703999999992</v>
      </c>
      <c r="C21" s="178">
        <f>SUM(II!E$152:E$155)*CUADROA3!$E$11/1000</f>
        <v>90.064703999999992</v>
      </c>
      <c r="D21" s="178">
        <f>SUM(II!F$152:F$155)*CUADROA3!$E$11/1000</f>
        <v>101.32279200000001</v>
      </c>
      <c r="E21" s="178">
        <f>SUM(II!G$152:G$155)*CUADROA3!$E$11/1000</f>
        <v>101.32279200000001</v>
      </c>
      <c r="F21" s="178">
        <f>SUM(II!H$152:H$155)*CUADROA3!$E$11/1000</f>
        <v>101.32279200000001</v>
      </c>
      <c r="G21" s="178">
        <f>SUM(II!I$152:I$155)*CUADROA3!$E$11/1000</f>
        <v>101.3455896282</v>
      </c>
      <c r="H21" s="178">
        <f>SUM(II!J$152:J$155)*CUADROA3!$E$11/1000</f>
        <v>101.3455896282</v>
      </c>
      <c r="I21" s="178">
        <f>SUM(II!K$152:K$155)*CUADROA3!$E$11/1000</f>
        <v>112.606210698</v>
      </c>
      <c r="J21" s="178">
        <f>SUM(II!L$152:L$155)*CUADROA3!$E$11/1000</f>
        <v>112.606210698</v>
      </c>
      <c r="K21" s="178">
        <f>SUM(II!M$152:M$155)*CUADROA3!$E$11/1000</f>
        <v>112.606210698</v>
      </c>
      <c r="L21" s="178">
        <f>SUM(II!N$152:N$155)*CUADROA3!$E$11/1000</f>
        <v>112.60621069799998</v>
      </c>
      <c r="M21" s="178">
        <f>SUM(II!O$152:O$155)*CUADROA3!$E$11/1000</f>
        <v>123.86683176779997</v>
      </c>
      <c r="N21" s="178">
        <f>SUM(II!P$152:P$155)*CUADROA3!$E$11/1000</f>
        <v>123.86683176780002</v>
      </c>
      <c r="O21" s="178">
        <f>SUM(II!Q$152:Q$155)*CUADROA3!$E$11/1000</f>
        <v>123.86683176780002</v>
      </c>
      <c r="P21" s="178">
        <f>SUM(II!R$152:R$155)*CUADROA3!$E$11/1000</f>
        <v>123.86683176780002</v>
      </c>
      <c r="Q21" s="178">
        <f>SUM(II!S$152:S$155)*CUADROA3!$E$11/1000</f>
        <v>135.12745283760003</v>
      </c>
      <c r="R21" s="178">
        <f>SUM(II!T$152:T$155)*CUADROA3!$E$11/1000</f>
        <v>135.1274528376</v>
      </c>
      <c r="S21" s="178">
        <f>SUM(II!U$152:U$155)*CUADROA3!$E$11/1000</f>
        <v>135.1274528376</v>
      </c>
      <c r="T21" s="178">
        <f>SUM(II!V$152:V$155)*CUADROA3!$E$11/1000</f>
        <v>135.1274528376</v>
      </c>
      <c r="U21" s="178">
        <f>SUM(II!W$152:W$155)*CUADROA3!$E$11/1000</f>
        <v>146.38807390739998</v>
      </c>
      <c r="V21" s="178">
        <f>SUM(II!X$152:X$155)*CUADROA3!$E$11/1000</f>
        <v>146.38807390739998</v>
      </c>
      <c r="W21" s="178">
        <f>SUM(II!Y$152:Y$155)*CUADROA3!$E$11/1000</f>
        <v>146.38807390739998</v>
      </c>
      <c r="X21" s="178">
        <f>SUM(II!Z$152:Z$155)*CUADROA3!$E$11/1000</f>
        <v>146.38807390739998</v>
      </c>
      <c r="Y21" s="178">
        <f>SUM(II!AA$152:AA$155)*CUADROA3!$E$11/1000</f>
        <v>157.64869497719997</v>
      </c>
      <c r="Z21" s="178">
        <f>SUM(II!AB$152:AB$155)*CUADROA3!$E$11/1000</f>
        <v>157.64869497719997</v>
      </c>
      <c r="AA21" s="178">
        <f>SUM(II!AC$152:AC$155)*CUADROA3!$E$11/1000</f>
        <v>157.64869497719997</v>
      </c>
      <c r="AB21" s="178">
        <f>SUM(II!AD$152:AD$155)*CUADROA3!$E$11/1000</f>
        <v>157.64869497719997</v>
      </c>
      <c r="AC21" s="178">
        <f>SUM(II!AE$152:AE$155)*CUADROA3!$E$11/1000</f>
        <v>157.64869497719999</v>
      </c>
      <c r="AD21" s="178">
        <f>SUM(II!AF$152:AF$155)*CUADROA3!$E$11/1000</f>
        <v>168.90931604700003</v>
      </c>
      <c r="AE21" s="178">
        <f>SUM(II!AG$152:AG$155)*CUADROA3!$E$11/1000</f>
        <v>168.909316047</v>
      </c>
      <c r="AF21" s="178">
        <f>SUM(II!AH$152:AH$155)*CUADROA3!$E$11/1000</f>
        <v>168.90931604699998</v>
      </c>
      <c r="AG21" s="178">
        <f>SUM(II!AI$152:AI$155)*CUADROA3!$E$11/1000</f>
        <v>168.90931604699998</v>
      </c>
      <c r="AH21" s="178">
        <f>SUM(II!AJ$152:AJ$155)*CUADROA3!$E$11/1000</f>
        <v>168.90931604699998</v>
      </c>
      <c r="AI21" s="178">
        <f>SUM(II!AK$152:AK$155)*CUADROA3!$E$11/1000</f>
        <v>164.72834361599999</v>
      </c>
      <c r="AJ21" s="40"/>
      <c r="AK21" s="40"/>
      <c r="AL21" s="40"/>
    </row>
    <row r="22" spans="1:38">
      <c r="A22" s="185" t="s">
        <v>321</v>
      </c>
      <c r="B22" s="178">
        <f>SUM(III!D$152:D$155)*CUADROA3!$E$11/1000</f>
        <v>33.774263999999995</v>
      </c>
      <c r="C22" s="178">
        <f>SUM(III!E$152:E$155)*CUADROA3!$E$11/1000</f>
        <v>33.774263999999995</v>
      </c>
      <c r="D22" s="178">
        <f>SUM(III!F$152:F$155)*CUADROA3!$E$11/1000</f>
        <v>33.774263999999995</v>
      </c>
      <c r="E22" s="178">
        <f>SUM(III!G$152:G$155)*CUADROA3!$E$11/1000</f>
        <v>33.774263999999995</v>
      </c>
      <c r="F22" s="178">
        <f>SUM(III!H$152:H$155)*CUADROA3!$E$11/1000</f>
        <v>33.774263999999995</v>
      </c>
      <c r="G22" s="178">
        <f>SUM(III!I$152:I$155)*CUADROA3!$E$11/1000</f>
        <v>33.774263999999995</v>
      </c>
      <c r="H22" s="178">
        <f>SUM(III!J$152:J$155)*CUADROA3!$E$11/1000</f>
        <v>33.774263999999995</v>
      </c>
      <c r="I22" s="178">
        <f>SUM(III!K$152:K$155)*CUADROA3!$E$11/1000</f>
        <v>33.774263999999995</v>
      </c>
      <c r="J22" s="178">
        <f>SUM(III!L$152:L$155)*CUADROA3!$E$11/1000</f>
        <v>33.774263999999995</v>
      </c>
      <c r="K22" s="178">
        <f>SUM(III!M$152:M$155)*CUADROA3!$E$11/1000</f>
        <v>45.032351999999989</v>
      </c>
      <c r="L22" s="178">
        <f>SUM(III!N$152:N$155)*CUADROA3!$E$11/1000</f>
        <v>45.032351999999989</v>
      </c>
      <c r="M22" s="178">
        <f>SUM(III!O$152:O$155)*CUADROA3!$E$11/1000</f>
        <v>45.032351999999996</v>
      </c>
      <c r="N22" s="178">
        <f>SUM(III!P$152:P$155)*CUADROA3!$E$11/1000</f>
        <v>45.032351999999989</v>
      </c>
      <c r="O22" s="178">
        <f>SUM(III!Q$152:Q$155)*CUADROA3!$E$11/1000</f>
        <v>45.032351999999996</v>
      </c>
      <c r="P22" s="178">
        <f>SUM(III!R$152:R$155)*CUADROA3!$E$11/1000</f>
        <v>45.032352000000003</v>
      </c>
      <c r="Q22" s="178">
        <f>SUM(III!S$152:S$155)*CUADROA3!$E$11/1000</f>
        <v>45.032351999999996</v>
      </c>
      <c r="R22" s="178">
        <f>SUM(III!T$152:T$155)*CUADROA3!$E$11/1000</f>
        <v>45.032351999999996</v>
      </c>
      <c r="S22" s="178">
        <f>SUM(III!U$152:U$155)*CUADROA3!$E$11/1000</f>
        <v>45.032351999999996</v>
      </c>
      <c r="T22" s="178">
        <f>SUM(III!V$152:V$155)*CUADROA3!$E$11/1000</f>
        <v>45.032351999999989</v>
      </c>
      <c r="U22" s="178">
        <f>SUM(III!W$152:W$155)*CUADROA3!$E$11/1000</f>
        <v>56.290439999999997</v>
      </c>
      <c r="V22" s="178">
        <f>SUM(III!X$152:X$155)*CUADROA3!$E$11/1000</f>
        <v>56.290439999999997</v>
      </c>
      <c r="W22" s="178">
        <f>SUM(III!Y$152:Y$155)*CUADROA3!$E$11/1000</f>
        <v>56.290439999999997</v>
      </c>
      <c r="X22" s="178">
        <f>SUM(III!Z$152:Z$155)*CUADROA3!$E$11/1000</f>
        <v>56.29043999999999</v>
      </c>
      <c r="Y22" s="178">
        <f>SUM(III!AA$152:AA$155)*CUADROA3!$E$11/1000</f>
        <v>56.290439999999997</v>
      </c>
      <c r="Z22" s="178">
        <f>SUM(III!AB$152:AB$155)*CUADROA3!$E$11/1000</f>
        <v>56.29043999999999</v>
      </c>
      <c r="AA22" s="178">
        <f>SUM(III!AC$152:AC$155)*CUADROA3!$E$11/1000</f>
        <v>56.290439999999997</v>
      </c>
      <c r="AB22" s="178">
        <f>SUM(III!AD$152:AD$155)*CUADROA3!$E$11/1000</f>
        <v>56.290439999999997</v>
      </c>
      <c r="AC22" s="178">
        <f>SUM(III!AE$152:AE$155)*CUADROA3!$E$11/1000</f>
        <v>56.290440000000004</v>
      </c>
      <c r="AD22" s="178">
        <f>SUM(III!AF$152:AF$155)*CUADROA3!$E$11/1000</f>
        <v>56.290440000000004</v>
      </c>
      <c r="AE22" s="178">
        <f>SUM(III!AG$152:AG$155)*CUADROA3!$E$11/1000</f>
        <v>67.54852799999999</v>
      </c>
      <c r="AF22" s="178">
        <f>SUM(III!AH$152:AH$155)*CUADROA3!$E$11/1000</f>
        <v>67.54852799999999</v>
      </c>
      <c r="AG22" s="178">
        <f>SUM(III!AI$152:AI$155)*CUADROA3!$E$11/1000</f>
        <v>67.54852799999999</v>
      </c>
      <c r="AH22" s="178">
        <f>SUM(III!AJ$152:AJ$155)*CUADROA3!$E$11/1000</f>
        <v>67.54852799999999</v>
      </c>
      <c r="AI22" s="178">
        <f>SUM(III!AK$152:AK$155)*CUADROA3!$E$11/1000</f>
        <v>61.523199302400002</v>
      </c>
      <c r="AJ22" s="40"/>
      <c r="AK22" s="40"/>
      <c r="AL22" s="40"/>
    </row>
    <row r="23" spans="1:38">
      <c r="A23" s="185" t="s">
        <v>322</v>
      </c>
      <c r="B23" s="178">
        <f>SUM(IV!D$152:D$155)*CUADROA3!$E$11/1000</f>
        <v>123.83896799999999</v>
      </c>
      <c r="C23" s="178">
        <f>SUM(IV!E$152:E$155)*CUADROA3!$E$11/1000</f>
        <v>123.83896799999999</v>
      </c>
      <c r="D23" s="178">
        <f>SUM(IV!F$152:F$155)*CUADROA3!$E$11/1000</f>
        <v>135.09705599999998</v>
      </c>
      <c r="E23" s="178">
        <f>SUM(IV!G$152:G$155)*CUADROA3!$E$11/1000</f>
        <v>135.09705599999998</v>
      </c>
      <c r="F23" s="178">
        <f>SUM(IV!H$152:H$155)*CUADROA3!$E$11/1000</f>
        <v>135.09705599999998</v>
      </c>
      <c r="G23" s="178">
        <f>SUM(IV!I$152:I$155)*CUADROA3!$E$11/1000</f>
        <v>135.09705599999998</v>
      </c>
      <c r="H23" s="178">
        <f>SUM(IV!J$152:J$155)*CUADROA3!$E$11/1000</f>
        <v>135.09705599999998</v>
      </c>
      <c r="I23" s="178">
        <f>SUM(IV!K$152:K$155)*CUADROA3!$E$11/1000</f>
        <v>146.355144</v>
      </c>
      <c r="J23" s="178">
        <f>SUM(IV!L$152:L$155)*CUADROA3!$E$11/1000</f>
        <v>146.35514399999997</v>
      </c>
      <c r="K23" s="178">
        <f>SUM(IV!M$152:M$155)*CUADROA3!$E$11/1000</f>
        <v>157.61323199999995</v>
      </c>
      <c r="L23" s="178">
        <f>SUM(IV!N$152:N$155)*CUADROA3!$E$11/1000</f>
        <v>157.61323199999998</v>
      </c>
      <c r="M23" s="178">
        <f>SUM(IV!O$152:O$155)*CUADROA3!$E$11/1000</f>
        <v>157.61323199999995</v>
      </c>
      <c r="N23" s="178">
        <f>SUM(IV!P$152:P$155)*CUADROA3!$E$11/1000</f>
        <v>168.87132</v>
      </c>
      <c r="O23" s="178">
        <f>SUM(IV!Q$152:Q$155)*CUADROA3!$E$11/1000</f>
        <v>168.87131999999997</v>
      </c>
      <c r="P23" s="178">
        <f>SUM(IV!R$152:R$155)*CUADROA3!$E$11/1000</f>
        <v>168.87132</v>
      </c>
      <c r="Q23" s="178">
        <f>SUM(IV!S$152:S$155)*CUADROA3!$E$11/1000</f>
        <v>180.12940800000001</v>
      </c>
      <c r="R23" s="178">
        <f>SUM(IV!T$152:T$155)*CUADROA3!$E$11/1000</f>
        <v>180.12940799999998</v>
      </c>
      <c r="S23" s="178">
        <f>SUM(IV!U$152:U$155)*CUADROA3!$E$11/1000</f>
        <v>191.387496</v>
      </c>
      <c r="T23" s="178">
        <f>SUM(IV!V$152:V$155)*CUADROA3!$E$11/1000</f>
        <v>191.387496</v>
      </c>
      <c r="U23" s="178">
        <f>SUM(IV!W$152:W$155)*CUADROA3!$E$11/1000</f>
        <v>191.38749600000003</v>
      </c>
      <c r="V23" s="178">
        <f>SUM(IV!X$152:X$155)*CUADROA3!$E$11/1000</f>
        <v>202.64558400000004</v>
      </c>
      <c r="W23" s="178">
        <f>SUM(IV!Y$152:Y$155)*CUADROA3!$E$11/1000</f>
        <v>202.64558399999999</v>
      </c>
      <c r="X23" s="178">
        <f>SUM(IV!Z$152:Z$155)*CUADROA3!$E$11/1000</f>
        <v>202.64558400000001</v>
      </c>
      <c r="Y23" s="178">
        <f>SUM(IV!AA$152:AA$155)*CUADROA3!$E$11/1000</f>
        <v>213.90367199999997</v>
      </c>
      <c r="Z23" s="178">
        <f>SUM(IV!AB$152:AB$155)*CUADROA3!$E$11/1000</f>
        <v>213.90367199999997</v>
      </c>
      <c r="AA23" s="178">
        <f>SUM(IV!AC$152:AC$155)*CUADROA3!$E$11/1000</f>
        <v>213.90367199999997</v>
      </c>
      <c r="AB23" s="178">
        <f>SUM(IV!AD$152:AD$155)*CUADROA3!$E$11/1000</f>
        <v>213.903672</v>
      </c>
      <c r="AC23" s="178">
        <f>SUM(IV!AE$152:AE$155)*CUADROA3!$E$11/1000</f>
        <v>225.16175999999999</v>
      </c>
      <c r="AD23" s="178">
        <f>SUM(IV!AF$152:AF$155)*CUADROA3!$E$11/1000</f>
        <v>225.16176000000002</v>
      </c>
      <c r="AE23" s="178">
        <f>SUM(IV!AG$152:AG$155)*CUADROA3!$E$11/1000</f>
        <v>225.16176000000002</v>
      </c>
      <c r="AF23" s="178">
        <f>SUM(IV!AH$152:AH$155)*CUADROA3!$E$11/1000</f>
        <v>236.419848</v>
      </c>
      <c r="AG23" s="178">
        <f>SUM(IV!AI$152:AI$155)*CUADROA3!$E$11/1000</f>
        <v>236.41984799999994</v>
      </c>
      <c r="AH23" s="178">
        <f>SUM(IV!AJ$152:AJ$155)*CUADROA3!$E$11/1000</f>
        <v>236.419848</v>
      </c>
      <c r="AI23" s="178">
        <f>SUM(IV!AK$152:AK$155)*CUADROA3!$E$11/1000</f>
        <v>236.41984799999994</v>
      </c>
      <c r="AJ23" s="40"/>
      <c r="AK23" s="40"/>
      <c r="AL23" s="40"/>
    </row>
    <row r="24" spans="1:38">
      <c r="A24" s="185" t="s">
        <v>323</v>
      </c>
      <c r="B24" s="178">
        <f>SUM(V!D$152:D$155)*CUADROA3!$E$11/1000</f>
        <v>101.32279200000001</v>
      </c>
      <c r="C24" s="178">
        <f>SUM(V!E$152:E$155)*CUADROA3!$E$11/1000</f>
        <v>112.58087999999999</v>
      </c>
      <c r="D24" s="178">
        <f>SUM(V!F$152:F$155)*CUADROA3!$E$11/1000</f>
        <v>112.58087999999999</v>
      </c>
      <c r="E24" s="178">
        <f>SUM(V!G$152:G$155)*CUADROA3!$E$11/1000</f>
        <v>112.58087999999999</v>
      </c>
      <c r="F24" s="178">
        <f>SUM(V!H$152:H$155)*CUADROA3!$E$11/1000</f>
        <v>112.58087999999999</v>
      </c>
      <c r="G24" s="178">
        <f>SUM(V!I$152:I$155)*CUADROA3!$E$11/1000</f>
        <v>112.58087999999999</v>
      </c>
      <c r="H24" s="178">
        <f>SUM(V!J$152:J$155)*CUADROA3!$E$11/1000</f>
        <v>123.83896799999999</v>
      </c>
      <c r="I24" s="178">
        <f>SUM(V!K$152:K$155)*CUADROA3!$E$11/1000</f>
        <v>123.83896799999997</v>
      </c>
      <c r="J24" s="178">
        <f>SUM(V!L$152:L$155)*CUADROA3!$E$11/1000</f>
        <v>135.09705599999998</v>
      </c>
      <c r="K24" s="178">
        <f>SUM(V!M$152:M$155)*CUADROA3!$E$11/1000</f>
        <v>146.35514399999997</v>
      </c>
      <c r="L24" s="178">
        <f>SUM(V!N$152:N$155)*CUADROA3!$E$11/1000</f>
        <v>146.355144</v>
      </c>
      <c r="M24" s="178">
        <f>SUM(V!O$152:O$155)*CUADROA3!$E$11/1000</f>
        <v>157.61323199999995</v>
      </c>
      <c r="N24" s="178">
        <f>SUM(V!P$152:P$155)*CUADROA3!$E$11/1000</f>
        <v>168.87132</v>
      </c>
      <c r="O24" s="178">
        <f>SUM(V!Q$152:Q$155)*CUADROA3!$E$11/1000</f>
        <v>168.87131999999997</v>
      </c>
      <c r="P24" s="178">
        <f>SUM(V!R$152:R$155)*CUADROA3!$E$11/1000</f>
        <v>180.12940799999998</v>
      </c>
      <c r="Q24" s="178">
        <f>SUM(V!S$152:S$155)*CUADROA3!$E$11/1000</f>
        <v>191.38749600000003</v>
      </c>
      <c r="R24" s="178">
        <f>SUM(V!T$152:T$155)*CUADROA3!$E$11/1000</f>
        <v>191.387496</v>
      </c>
      <c r="S24" s="178">
        <f>SUM(V!U$152:U$155)*CUADROA3!$E$11/1000</f>
        <v>202.64558400000001</v>
      </c>
      <c r="T24" s="178">
        <f>SUM(V!V$152:V$155)*CUADROA3!$E$11/1000</f>
        <v>213.90367200000003</v>
      </c>
      <c r="U24" s="178">
        <f>SUM(V!W$152:W$155)*CUADROA3!$E$11/1000</f>
        <v>225.16175999999999</v>
      </c>
      <c r="V24" s="178">
        <f>SUM(V!X$152:X$155)*CUADROA3!$E$11/1000</f>
        <v>236.41984800000006</v>
      </c>
      <c r="W24" s="178">
        <f>SUM(V!Y$152:Y$155)*CUADROA3!$E$11/1000</f>
        <v>236.41984799999994</v>
      </c>
      <c r="X24" s="178">
        <f>SUM(V!Z$152:Z$155)*CUADROA3!$E$11/1000</f>
        <v>247.67793600000005</v>
      </c>
      <c r="Y24" s="178">
        <f>SUM(V!AA$152:AA$155)*CUADROA3!$E$11/1000</f>
        <v>258.93602400000003</v>
      </c>
      <c r="Z24" s="178">
        <f>SUM(V!AB$152:AB$155)*CUADROA3!$E$11/1000</f>
        <v>270.1941119999999</v>
      </c>
      <c r="AA24" s="178">
        <f>SUM(V!AC$152:AC$155)*CUADROA3!$E$11/1000</f>
        <v>270.19411199999996</v>
      </c>
      <c r="AB24" s="178">
        <f>SUM(V!AD$152:AD$155)*CUADROA3!$E$11/1000</f>
        <v>281.4522</v>
      </c>
      <c r="AC24" s="178">
        <f>SUM(V!AE$152:AE$155)*CUADROA3!$E$11/1000</f>
        <v>292.71028799999993</v>
      </c>
      <c r="AD24" s="178">
        <f>SUM(V!AF$152:AF$155)*CUADROA3!$E$11/1000</f>
        <v>303.96837599999998</v>
      </c>
      <c r="AE24" s="178">
        <f>SUM(V!AG$152:AG$155)*CUADROA3!$E$11/1000</f>
        <v>303.96837599999998</v>
      </c>
      <c r="AF24" s="178">
        <f>SUM(V!AH$152:AH$155)*CUADROA3!$E$11/1000</f>
        <v>315.22646400000002</v>
      </c>
      <c r="AG24" s="178">
        <f>SUM(V!AI$152:AI$155)*CUADROA3!$E$11/1000</f>
        <v>326.48455199999995</v>
      </c>
      <c r="AH24" s="178">
        <f>SUM(V!AJ$152:AJ$155)*CUADROA3!$E$11/1000</f>
        <v>326.48455200000001</v>
      </c>
      <c r="AI24" s="178">
        <f>SUM(V!AK$152:AK$155)*CUADROA3!$E$11/1000</f>
        <v>337.74263999999999</v>
      </c>
      <c r="AJ24" s="40"/>
      <c r="AK24" s="40"/>
      <c r="AL24" s="40"/>
    </row>
    <row r="25" spans="1:38">
      <c r="A25" s="185" t="s">
        <v>324</v>
      </c>
      <c r="B25" s="178">
        <f>SUM(VI!D$152:D$155)*CUADROA3!$E$11/1000</f>
        <v>56.290439999999997</v>
      </c>
      <c r="C25" s="178">
        <f>SUM(VI!E$152:E$155)*CUADROA3!$E$11/1000</f>
        <v>56.290439999999997</v>
      </c>
      <c r="D25" s="178">
        <f>SUM(VI!F$152:F$155)*CUADROA3!$E$11/1000</f>
        <v>56.290439999999997</v>
      </c>
      <c r="E25" s="178">
        <f>SUM(VI!G$152:G$155)*CUADROA3!$E$11/1000</f>
        <v>56.290439999999997</v>
      </c>
      <c r="F25" s="178">
        <f>SUM(VI!H$152:H$155)*CUADROA3!$E$11/1000</f>
        <v>56.290439999999997</v>
      </c>
      <c r="G25" s="178">
        <f>SUM(VI!I$152:I$155)*CUADROA3!$E$11/1000</f>
        <v>67.54852799999999</v>
      </c>
      <c r="H25" s="178">
        <f>SUM(VI!J$152:J$155)*CUADROA3!$E$11/1000</f>
        <v>67.54852799999999</v>
      </c>
      <c r="I25" s="178">
        <f>SUM(VI!K$152:K$155)*CUADROA3!$E$11/1000</f>
        <v>67.54852799999999</v>
      </c>
      <c r="J25" s="178">
        <f>SUM(VI!L$152:L$155)*CUADROA3!$E$11/1000</f>
        <v>78.806615999999991</v>
      </c>
      <c r="K25" s="178">
        <f>SUM(VI!M$152:M$155)*CUADROA3!$E$11/1000</f>
        <v>78.806615999999977</v>
      </c>
      <c r="L25" s="178">
        <f>SUM(VI!N$152:N$155)*CUADROA3!$E$11/1000</f>
        <v>78.806615999999991</v>
      </c>
      <c r="M25" s="178">
        <f>SUM(VI!O$152:O$155)*CUADROA3!$E$11/1000</f>
        <v>90.064703999999978</v>
      </c>
      <c r="N25" s="178">
        <f>SUM(VI!P$152:P$155)*CUADROA3!$E$11/1000</f>
        <v>90.064703999999992</v>
      </c>
      <c r="O25" s="178">
        <f>SUM(VI!Q$152:Q$155)*CUADROA3!$E$11/1000</f>
        <v>90.064703999999978</v>
      </c>
      <c r="P25" s="178">
        <f>SUM(VI!R$152:R$155)*CUADROA3!$E$11/1000</f>
        <v>101.32279200000001</v>
      </c>
      <c r="Q25" s="178">
        <f>SUM(VI!S$152:S$155)*CUADROA3!$E$11/1000</f>
        <v>101.32279200000001</v>
      </c>
      <c r="R25" s="178">
        <f>SUM(VI!T$152:T$155)*CUADROA3!$E$11/1000</f>
        <v>101.32279200000001</v>
      </c>
      <c r="S25" s="178">
        <f>SUM(VI!U$152:U$155)*CUADROA3!$E$11/1000</f>
        <v>112.58087999999999</v>
      </c>
      <c r="T25" s="178">
        <f>SUM(VI!V$152:V$155)*CUADROA3!$E$11/1000</f>
        <v>112.58087999999999</v>
      </c>
      <c r="U25" s="178">
        <f>SUM(VI!W$152:W$155)*CUADROA3!$E$11/1000</f>
        <v>123.83896799999999</v>
      </c>
      <c r="V25" s="178">
        <f>SUM(VI!X$152:X$155)*CUADROA3!$E$11/1000</f>
        <v>123.83896799999999</v>
      </c>
      <c r="W25" s="178">
        <f>SUM(VI!Y$152:Y$155)*CUADROA3!$E$11/1000</f>
        <v>123.83896799999999</v>
      </c>
      <c r="X25" s="178">
        <f>SUM(VI!Z$152:Z$155)*CUADROA3!$E$11/1000</f>
        <v>135.09705599999998</v>
      </c>
      <c r="Y25" s="178">
        <f>SUM(VI!AA$152:AA$155)*CUADROA3!$E$11/1000</f>
        <v>135.09705599999998</v>
      </c>
      <c r="Z25" s="178">
        <f>SUM(VI!AB$152:AB$155)*CUADROA3!$E$11/1000</f>
        <v>135.09705599999995</v>
      </c>
      <c r="AA25" s="178">
        <f>SUM(VI!AC$152:AC$155)*CUADROA3!$E$11/1000</f>
        <v>146.35514399999997</v>
      </c>
      <c r="AB25" s="178">
        <f>SUM(VI!AD$152:AD$155)*CUADROA3!$E$11/1000</f>
        <v>146.355144</v>
      </c>
      <c r="AC25" s="178">
        <f>SUM(VI!AE$152:AE$155)*CUADROA3!$E$11/1000</f>
        <v>157.61323199999998</v>
      </c>
      <c r="AD25" s="178">
        <f>SUM(VI!AF$152:AF$155)*CUADROA3!$E$11/1000</f>
        <v>157.61323199999998</v>
      </c>
      <c r="AE25" s="178">
        <f>SUM(VI!AG$152:AG$155)*CUADROA3!$E$11/1000</f>
        <v>157.61323200000001</v>
      </c>
      <c r="AF25" s="178">
        <f>SUM(VI!AH$152:AH$155)*CUADROA3!$E$11/1000</f>
        <v>168.87132</v>
      </c>
      <c r="AG25" s="178">
        <f>SUM(VI!AI$152:AI$155)*CUADROA3!$E$11/1000</f>
        <v>168.87132</v>
      </c>
      <c r="AH25" s="178">
        <f>SUM(VI!AJ$152:AJ$155)*CUADROA3!$E$11/1000</f>
        <v>168.87131999999997</v>
      </c>
      <c r="AI25" s="178">
        <f>SUM(VI!AK$152:AK$155)*CUADROA3!$E$11/1000</f>
        <v>180.12940799999996</v>
      </c>
      <c r="AJ25" s="40"/>
      <c r="AK25" s="40"/>
      <c r="AL25" s="40"/>
    </row>
    <row r="26" spans="1:38">
      <c r="A26" s="185" t="s">
        <v>325</v>
      </c>
      <c r="B26" s="178">
        <f>SUM(VII!D$152:D$155)*CUADROA3!$E$11/1000</f>
        <v>33.774263999999995</v>
      </c>
      <c r="C26" s="178">
        <f>SUM(VII!E$152:E$155)*CUADROA3!$E$11/1000</f>
        <v>33.774263999999995</v>
      </c>
      <c r="D26" s="178">
        <f>SUM(VII!F$152:F$155)*CUADROA3!$E$11/1000</f>
        <v>33.774263999999995</v>
      </c>
      <c r="E26" s="178">
        <f>SUM(VII!G$152:G$155)*CUADROA3!$E$11/1000</f>
        <v>33.774263999999995</v>
      </c>
      <c r="F26" s="178">
        <f>SUM(VII!H$152:H$155)*CUADROA3!$E$11/1000</f>
        <v>33.774263999999995</v>
      </c>
      <c r="G26" s="178">
        <f>SUM(VII!I$152:I$155)*CUADROA3!$E$11/1000</f>
        <v>33.774263999999995</v>
      </c>
      <c r="H26" s="178">
        <f>SUM(VII!J$152:J$155)*CUADROA3!$E$11/1000</f>
        <v>45.032351999999996</v>
      </c>
      <c r="I26" s="178">
        <f>SUM(VII!K$152:K$155)*CUADROA3!$E$11/1000</f>
        <v>45.032351999999989</v>
      </c>
      <c r="J26" s="178">
        <f>SUM(VII!L$152:L$155)*CUADROA3!$E$11/1000</f>
        <v>56.290439999999997</v>
      </c>
      <c r="K26" s="178">
        <f>SUM(VII!M$152:M$155)*CUADROA3!$E$11/1000</f>
        <v>56.290439999999997</v>
      </c>
      <c r="L26" s="178">
        <f>SUM(VII!N$152:N$155)*CUADROA3!$E$11/1000</f>
        <v>56.290439999999997</v>
      </c>
      <c r="M26" s="178">
        <f>SUM(VII!O$152:O$155)*CUADROA3!$E$11/1000</f>
        <v>67.54852799999999</v>
      </c>
      <c r="N26" s="178">
        <f>SUM(VII!P$152:P$155)*CUADROA3!$E$11/1000</f>
        <v>67.54852799999999</v>
      </c>
      <c r="O26" s="178">
        <f>SUM(VII!Q$152:Q$155)*CUADROA3!$E$11/1000</f>
        <v>78.806616000000005</v>
      </c>
      <c r="P26" s="178">
        <f>SUM(VII!R$152:R$155)*CUADROA3!$E$11/1000</f>
        <v>78.806615999999977</v>
      </c>
      <c r="Q26" s="178">
        <f>SUM(VII!S$152:S$155)*CUADROA3!$E$11/1000</f>
        <v>78.806616000000005</v>
      </c>
      <c r="R26" s="178">
        <f>SUM(VII!T$152:T$155)*CUADROA3!$E$11/1000</f>
        <v>90.064703999999992</v>
      </c>
      <c r="S26" s="178">
        <f>SUM(VII!U$152:U$155)*CUADROA3!$E$11/1000</f>
        <v>90.064703999999992</v>
      </c>
      <c r="T26" s="178">
        <f>SUM(VII!V$152:V$155)*CUADROA3!$E$11/1000</f>
        <v>101.32279200000001</v>
      </c>
      <c r="U26" s="178">
        <f>SUM(VII!W$152:W$155)*CUADROA3!$E$11/1000</f>
        <v>101.32279200000001</v>
      </c>
      <c r="V26" s="178">
        <f>SUM(VII!X$152:X$155)*CUADROA3!$E$11/1000</f>
        <v>112.58087999999999</v>
      </c>
      <c r="W26" s="178">
        <f>SUM(VII!Y$152:Y$155)*CUADROA3!$E$11/1000</f>
        <v>112.58087999999999</v>
      </c>
      <c r="X26" s="178">
        <f>SUM(VII!Z$152:Z$155)*CUADROA3!$E$11/1000</f>
        <v>123.83896800000002</v>
      </c>
      <c r="Y26" s="178">
        <f>SUM(VII!AA$152:AA$155)*CUADROA3!$E$11/1000</f>
        <v>123.83896799999999</v>
      </c>
      <c r="Z26" s="178">
        <f>SUM(VII!AB$152:AB$155)*CUADROA3!$E$11/1000</f>
        <v>123.83896799999999</v>
      </c>
      <c r="AA26" s="178">
        <f>SUM(VII!AC$152:AC$155)*CUADROA3!$E$11/1000</f>
        <v>135.09705599999998</v>
      </c>
      <c r="AB26" s="178">
        <f>SUM(VII!AD$152:AD$155)*CUADROA3!$E$11/1000</f>
        <v>135.09705599999998</v>
      </c>
      <c r="AC26" s="178">
        <f>SUM(VII!AE$152:AE$155)*CUADROA3!$E$11/1000</f>
        <v>146.35514399999997</v>
      </c>
      <c r="AD26" s="178">
        <f>SUM(VII!AF$152:AF$155)*CUADROA3!$E$11/1000</f>
        <v>146.35514399999997</v>
      </c>
      <c r="AE26" s="178">
        <f>SUM(VII!AG$152:AG$155)*CUADROA3!$E$11/1000</f>
        <v>157.61323200000001</v>
      </c>
      <c r="AF26" s="178">
        <f>SUM(VII!AH$152:AH$155)*CUADROA3!$E$11/1000</f>
        <v>157.61323200000001</v>
      </c>
      <c r="AG26" s="178">
        <f>SUM(VII!AI$152:AI$155)*CUADROA3!$E$11/1000</f>
        <v>157.61323199999998</v>
      </c>
      <c r="AH26" s="178">
        <f>SUM(VII!AJ$152:AJ$155)*CUADROA3!$E$11/1000</f>
        <v>168.87131999999997</v>
      </c>
      <c r="AI26" s="178">
        <f>SUM(VII!AK$152:AK$155)*CUADROA3!$E$11/1000</f>
        <v>168.87132</v>
      </c>
      <c r="AJ26" s="40"/>
      <c r="AK26" s="40"/>
      <c r="AL26" s="40"/>
    </row>
    <row r="27" spans="1:38">
      <c r="A27" s="185" t="s">
        <v>326</v>
      </c>
      <c r="B27" s="178">
        <f>SUM(VIII!D$152:D$155)*CUADROA3!$E$11/1000</f>
        <v>135.09705599999998</v>
      </c>
      <c r="C27" s="178">
        <f>SUM(VIII!E$152:E$155)*CUADROA3!$E$11/1000</f>
        <v>146.355144</v>
      </c>
      <c r="D27" s="178">
        <f>SUM(VIII!F$152:F$155)*CUADROA3!$E$11/1000</f>
        <v>146.355144</v>
      </c>
      <c r="E27" s="178">
        <f>SUM(VIII!G$152:G$155)*CUADROA3!$E$11/1000</f>
        <v>146.355144</v>
      </c>
      <c r="F27" s="178">
        <f>SUM(VIII!H$152:H$155)*CUADROA3!$E$11/1000</f>
        <v>146.355144</v>
      </c>
      <c r="G27" s="178">
        <f>SUM(VIII!I$152:I$155)*CUADROA3!$E$11/1000</f>
        <v>146.355144</v>
      </c>
      <c r="H27" s="178">
        <f>SUM(VIII!J$152:J$155)*CUADROA3!$E$11/1000</f>
        <v>157.61323199999995</v>
      </c>
      <c r="I27" s="178">
        <f>SUM(VIII!K$152:K$155)*CUADROA3!$E$11/1000</f>
        <v>157.61323199999995</v>
      </c>
      <c r="J27" s="178">
        <f>SUM(VIII!L$152:L$155)*CUADROA3!$E$11/1000</f>
        <v>168.87132</v>
      </c>
      <c r="K27" s="178">
        <f>SUM(VIII!M$152:M$155)*CUADROA3!$E$11/1000</f>
        <v>180.12940799999998</v>
      </c>
      <c r="L27" s="178">
        <f>SUM(VIII!N$152:N$155)*CUADROA3!$E$11/1000</f>
        <v>180.12940799999996</v>
      </c>
      <c r="M27" s="178">
        <f>SUM(VIII!O$152:O$155)*CUADROA3!$E$11/1000</f>
        <v>191.38749599999994</v>
      </c>
      <c r="N27" s="178">
        <f>SUM(VIII!P$152:P$155)*CUADROA3!$E$11/1000</f>
        <v>191.387496</v>
      </c>
      <c r="O27" s="178">
        <f>SUM(VIII!Q$152:Q$155)*CUADROA3!$E$11/1000</f>
        <v>202.64558399999999</v>
      </c>
      <c r="P27" s="178">
        <f>SUM(VIII!R$152:R$155)*CUADROA3!$E$11/1000</f>
        <v>213.90367199999997</v>
      </c>
      <c r="Q27" s="178">
        <f>SUM(VIII!S$152:S$155)*CUADROA3!$E$11/1000</f>
        <v>213.90367200000003</v>
      </c>
      <c r="R27" s="178">
        <f>SUM(VIII!T$152:T$155)*CUADROA3!$E$11/1000</f>
        <v>225.16176000000004</v>
      </c>
      <c r="S27" s="178">
        <f>SUM(VIII!U$152:U$155)*CUADROA3!$E$11/1000</f>
        <v>236.419848</v>
      </c>
      <c r="T27" s="178">
        <f>SUM(VIII!V$152:V$155)*CUADROA3!$E$11/1000</f>
        <v>247.67793599999999</v>
      </c>
      <c r="U27" s="178">
        <f>SUM(VIII!W$152:W$155)*CUADROA3!$E$11/1000</f>
        <v>247.67793599999999</v>
      </c>
      <c r="V27" s="178">
        <f>SUM(VIII!X$152:X$155)*CUADROA3!$E$11/1000</f>
        <v>258.93602400000003</v>
      </c>
      <c r="W27" s="178">
        <f>SUM(VIII!Y$152:Y$155)*CUADROA3!$E$11/1000</f>
        <v>270.19411199999996</v>
      </c>
      <c r="X27" s="178">
        <f>SUM(VIII!Z$152:Z$155)*CUADROA3!$E$11/1000</f>
        <v>281.45219999999995</v>
      </c>
      <c r="Y27" s="178">
        <f>SUM(VIII!AA$152:AA$155)*CUADROA3!$E$11/1000</f>
        <v>292.71028799999993</v>
      </c>
      <c r="Z27" s="178">
        <f>SUM(VIII!AB$152:AB$155)*CUADROA3!$E$11/1000</f>
        <v>292.71028799999993</v>
      </c>
      <c r="AA27" s="178">
        <f>SUM(VIII!AC$152:AC$155)*CUADROA3!$E$11/1000</f>
        <v>303.96837599999992</v>
      </c>
      <c r="AB27" s="178">
        <f>SUM(VIII!AD$152:AD$155)*CUADROA3!$E$11/1000</f>
        <v>315.22646399999991</v>
      </c>
      <c r="AC27" s="178">
        <f>SUM(VIII!AE$152:AE$155)*CUADROA3!$E$11/1000</f>
        <v>326.48455199999995</v>
      </c>
      <c r="AD27" s="178">
        <f>SUM(VIII!AF$152:AF$155)*CUADROA3!$E$11/1000</f>
        <v>326.48455200000001</v>
      </c>
      <c r="AE27" s="178">
        <f>SUM(VIII!AG$152:AG$155)*CUADROA3!$E$11/1000</f>
        <v>337.74263999999999</v>
      </c>
      <c r="AF27" s="178">
        <f>SUM(VIII!AH$152:AH$155)*CUADROA3!$E$11/1000</f>
        <v>349.00072799999998</v>
      </c>
      <c r="AG27" s="178">
        <f>SUM(VIII!AI$152:AI$155)*CUADROA3!$E$11/1000</f>
        <v>360.25881600000002</v>
      </c>
      <c r="AH27" s="178">
        <f>SUM(VIII!AJ$152:AJ$155)*CUADROA3!$E$11/1000</f>
        <v>360.25881599999997</v>
      </c>
      <c r="AI27" s="178">
        <f>SUM(VIII!AK$152:AK$155)*CUADROA3!$E$11/1000</f>
        <v>371.51690399999995</v>
      </c>
      <c r="AJ27" s="40"/>
      <c r="AK27" s="40"/>
      <c r="AL27" s="40"/>
    </row>
    <row r="28" spans="1:38">
      <c r="A28" s="185" t="s">
        <v>327</v>
      </c>
      <c r="B28" s="178">
        <f>SUM(IX!D$152:D$155)*CUADROA3!$E$11/1000</f>
        <v>101.32279200000001</v>
      </c>
      <c r="C28" s="178">
        <f>SUM(IX!E$152:E$155)*CUADROA3!$E$11/1000</f>
        <v>101.32279200000001</v>
      </c>
      <c r="D28" s="178">
        <f>SUM(IX!F$152:F$155)*CUADROA3!$E$11/1000</f>
        <v>101.32279200000001</v>
      </c>
      <c r="E28" s="178">
        <f>SUM(IX!G$152:G$155)*CUADROA3!$E$11/1000</f>
        <v>101.32279200000001</v>
      </c>
      <c r="F28" s="178">
        <f>SUM(IX!H$152:H$155)*CUADROA3!$E$11/1000</f>
        <v>101.32279200000001</v>
      </c>
      <c r="G28" s="178">
        <f>SUM(IX!I$152:I$155)*CUADROA3!$E$11/1000</f>
        <v>101.32279200000001</v>
      </c>
      <c r="H28" s="178">
        <f>SUM(IX!J$152:J$155)*CUADROA3!$E$11/1000</f>
        <v>112.58087999999999</v>
      </c>
      <c r="I28" s="178">
        <f>SUM(IX!K$152:K$155)*CUADROA3!$E$11/1000</f>
        <v>112.58087999999999</v>
      </c>
      <c r="J28" s="178">
        <f>SUM(IX!L$152:L$155)*CUADROA3!$E$11/1000</f>
        <v>112.58087999999999</v>
      </c>
      <c r="K28" s="178">
        <f>SUM(IX!M$152:M$155)*CUADROA3!$E$11/1000</f>
        <v>123.83896799999997</v>
      </c>
      <c r="L28" s="178">
        <f>SUM(IX!N$152:N$155)*CUADROA3!$E$11/1000</f>
        <v>123.83896799999997</v>
      </c>
      <c r="M28" s="178">
        <f>SUM(IX!O$152:O$155)*CUADROA3!$E$11/1000</f>
        <v>123.83896799999997</v>
      </c>
      <c r="N28" s="178">
        <f>SUM(IX!P$152:P$155)*CUADROA3!$E$11/1000</f>
        <v>135.09705599999998</v>
      </c>
      <c r="O28" s="178">
        <f>SUM(IX!Q$152:Q$155)*CUADROA3!$E$11/1000</f>
        <v>135.09705599999998</v>
      </c>
      <c r="P28" s="178">
        <f>SUM(IX!R$152:R$155)*CUADROA3!$E$11/1000</f>
        <v>135.09705599999998</v>
      </c>
      <c r="Q28" s="178">
        <f>SUM(IX!S$152:S$155)*CUADROA3!$E$11/1000</f>
        <v>146.355144</v>
      </c>
      <c r="R28" s="178">
        <f>SUM(IX!T$152:T$155)*CUADROA3!$E$11/1000</f>
        <v>146.35514400000002</v>
      </c>
      <c r="S28" s="178">
        <f>SUM(IX!U$152:U$155)*CUADROA3!$E$11/1000</f>
        <v>146.35514400000002</v>
      </c>
      <c r="T28" s="178">
        <f>SUM(IX!V$152:V$155)*CUADROA3!$E$11/1000</f>
        <v>157.61323199999998</v>
      </c>
      <c r="U28" s="178">
        <f>SUM(IX!W$152:W$155)*CUADROA3!$E$11/1000</f>
        <v>157.61323199999998</v>
      </c>
      <c r="V28" s="178">
        <f>SUM(IX!X$152:X$155)*CUADROA3!$E$11/1000</f>
        <v>157.61323199999998</v>
      </c>
      <c r="W28" s="178">
        <f>SUM(IX!Y$152:Y$155)*CUADROA3!$E$11/1000</f>
        <v>168.87132</v>
      </c>
      <c r="X28" s="178">
        <f>SUM(IX!Z$152:Z$155)*CUADROA3!$E$11/1000</f>
        <v>168.87131999999997</v>
      </c>
      <c r="Y28" s="178">
        <f>SUM(IX!AA$152:AA$155)*CUADROA3!$E$11/1000</f>
        <v>168.87131999999997</v>
      </c>
      <c r="Z28" s="178">
        <f>SUM(IX!AB$152:AB$155)*CUADROA3!$E$11/1000</f>
        <v>180.12940799999996</v>
      </c>
      <c r="AA28" s="178">
        <f>SUM(IX!AC$152:AC$155)*CUADROA3!$E$11/1000</f>
        <v>180.12940799999998</v>
      </c>
      <c r="AB28" s="178">
        <f>SUM(IX!AD$152:AD$155)*CUADROA3!$E$11/1000</f>
        <v>180.12940799999998</v>
      </c>
      <c r="AC28" s="178">
        <f>SUM(IX!AE$152:AE$155)*CUADROA3!$E$11/1000</f>
        <v>191.387496</v>
      </c>
      <c r="AD28" s="178">
        <f>SUM(IX!AF$152:AF$155)*CUADROA3!$E$11/1000</f>
        <v>191.38749600000003</v>
      </c>
      <c r="AE28" s="178">
        <f>SUM(IX!AG$152:AG$155)*CUADROA3!$E$11/1000</f>
        <v>191.38749600000003</v>
      </c>
      <c r="AF28" s="178">
        <f>SUM(IX!AH$152:AH$155)*CUADROA3!$E$11/1000</f>
        <v>202.64558400000001</v>
      </c>
      <c r="AG28" s="178">
        <f>SUM(IX!AI$152:AI$155)*CUADROA3!$E$11/1000</f>
        <v>202.64558400000004</v>
      </c>
      <c r="AH28" s="178">
        <f>SUM(IX!AJ$152:AJ$155)*CUADROA3!$E$11/1000</f>
        <v>202.64558400000001</v>
      </c>
      <c r="AI28" s="178">
        <f>SUM(IX!AK$152:AK$155)*CUADROA3!$E$11/1000</f>
        <v>213.903672</v>
      </c>
      <c r="AJ28" s="40"/>
      <c r="AK28" s="40"/>
      <c r="AL28" s="40"/>
    </row>
    <row r="29" spans="1:38">
      <c r="A29" s="185" t="s">
        <v>328</v>
      </c>
      <c r="B29" s="178">
        <f>SUM(X!D$152:D$155)*CUADROA3!$E$11/1000</f>
        <v>168.87131999999997</v>
      </c>
      <c r="C29" s="178">
        <f>SUM(X!E$152:E$155)*CUADROA3!$E$11/1000</f>
        <v>168.87131999999997</v>
      </c>
      <c r="D29" s="178">
        <f>SUM(X!F$152:F$155)*CUADROA3!$E$11/1000</f>
        <v>168.87131999999997</v>
      </c>
      <c r="E29" s="178">
        <f>SUM(X!G$152:G$155)*CUADROA3!$E$11/1000</f>
        <v>168.87131999999997</v>
      </c>
      <c r="F29" s="178">
        <f>SUM(X!H$152:H$155)*CUADROA3!$E$11/1000</f>
        <v>168.87131999999997</v>
      </c>
      <c r="G29" s="178">
        <f>SUM(X!I$152:I$155)*CUADROA3!$E$11/1000</f>
        <v>180.12940799999998</v>
      </c>
      <c r="H29" s="178">
        <f>SUM(X!J$152:J$155)*CUADROA3!$E$11/1000</f>
        <v>180.12940799999998</v>
      </c>
      <c r="I29" s="178">
        <f>SUM(X!K$152:K$155)*CUADROA3!$E$11/1000</f>
        <v>180.12940799999996</v>
      </c>
      <c r="J29" s="178">
        <f>SUM(X!L$152:L$155)*CUADROA3!$E$11/1000</f>
        <v>191.38749599999994</v>
      </c>
      <c r="K29" s="178">
        <f>SUM(X!M$152:M$155)*CUADROA3!$E$11/1000</f>
        <v>191.38749599999994</v>
      </c>
      <c r="L29" s="178">
        <f>SUM(X!N$152:N$155)*CUADROA3!$E$11/1000</f>
        <v>191.387496</v>
      </c>
      <c r="M29" s="178">
        <f>SUM(X!O$152:O$155)*CUADROA3!$E$11/1000</f>
        <v>191.38749599999994</v>
      </c>
      <c r="N29" s="178">
        <f>SUM(X!P$152:P$155)*CUADROA3!$E$11/1000</f>
        <v>202.64558399999999</v>
      </c>
      <c r="O29" s="178">
        <f>SUM(X!Q$152:Q$155)*CUADROA3!$E$11/1000</f>
        <v>202.64558399999999</v>
      </c>
      <c r="P29" s="178">
        <f>SUM(X!R$152:R$155)*CUADROA3!$E$11/1000</f>
        <v>202.64558400000001</v>
      </c>
      <c r="Q29" s="178">
        <f>SUM(X!S$152:S$155)*CUADROA3!$E$11/1000</f>
        <v>213.90367200000003</v>
      </c>
      <c r="R29" s="178">
        <f>SUM(X!T$152:T$155)*CUADROA3!$E$11/1000</f>
        <v>213.903672</v>
      </c>
      <c r="S29" s="178">
        <f>SUM(X!U$152:U$155)*CUADROA3!$E$11/1000</f>
        <v>213.903672</v>
      </c>
      <c r="T29" s="178">
        <f>SUM(X!V$152:V$155)*CUADROA3!$E$11/1000</f>
        <v>213.90367200000003</v>
      </c>
      <c r="U29" s="178">
        <f>SUM(X!W$152:W$155)*CUADROA3!$E$11/1000</f>
        <v>225.16175999999999</v>
      </c>
      <c r="V29" s="178">
        <f>SUM(X!X$152:X$155)*CUADROA3!$E$11/1000</f>
        <v>225.16175999999999</v>
      </c>
      <c r="W29" s="178">
        <f>SUM(X!Y$152:Y$155)*CUADROA3!$E$11/1000</f>
        <v>225.16175999999999</v>
      </c>
      <c r="X29" s="178">
        <f>SUM(X!Z$152:Z$155)*CUADROA3!$E$11/1000</f>
        <v>236.419848</v>
      </c>
      <c r="Y29" s="178">
        <f>SUM(X!AA$152:AA$155)*CUADROA3!$E$11/1000</f>
        <v>236.41984799999994</v>
      </c>
      <c r="Z29" s="178">
        <f>SUM(X!AB$152:AB$155)*CUADROA3!$E$11/1000</f>
        <v>236.419848</v>
      </c>
      <c r="AA29" s="178">
        <f>SUM(X!AC$152:AC$155)*CUADROA3!$E$11/1000</f>
        <v>236.419848</v>
      </c>
      <c r="AB29" s="178">
        <f>SUM(X!AD$152:AD$155)*CUADROA3!$E$11/1000</f>
        <v>247.67793599999993</v>
      </c>
      <c r="AC29" s="178">
        <f>SUM(X!AE$152:AE$155)*CUADROA3!$E$11/1000</f>
        <v>247.67793599999993</v>
      </c>
      <c r="AD29" s="178">
        <f>SUM(X!AF$152:AF$155)*CUADROA3!$E$11/1000</f>
        <v>247.67793599999999</v>
      </c>
      <c r="AE29" s="178">
        <f>SUM(X!AG$152:AG$155)*CUADROA3!$E$11/1000</f>
        <v>258.93602400000003</v>
      </c>
      <c r="AF29" s="178">
        <f>SUM(X!AH$152:AH$155)*CUADROA3!$E$11/1000</f>
        <v>258.93602400000003</v>
      </c>
      <c r="AG29" s="178">
        <f>SUM(X!AI$152:AI$155)*CUADROA3!$E$11/1000</f>
        <v>258.93602400000003</v>
      </c>
      <c r="AH29" s="178">
        <f>SUM(X!AJ$152:AJ$155)*CUADROA3!$E$11/1000</f>
        <v>258.93602400000003</v>
      </c>
      <c r="AI29" s="178">
        <f>SUM(X!AK$152:AK$155)*CUADROA3!$E$11/1000</f>
        <v>258.93602399999997</v>
      </c>
      <c r="AJ29" s="40"/>
      <c r="AK29" s="40"/>
      <c r="AL29" s="40"/>
    </row>
    <row r="30" spans="1:38">
      <c r="A30" s="185" t="s">
        <v>329</v>
      </c>
      <c r="B30" s="178">
        <f>SUM(XI!D$152:D$155)*CUADROA3!$E$11/1000</f>
        <v>0.23079080400000002</v>
      </c>
      <c r="C30" s="178">
        <f>SUM(XI!E$152:E$155)*CUADROA3!$E$11/1000</f>
        <v>0.23079080400000002</v>
      </c>
      <c r="D30" s="178">
        <f>SUM(XI!F$152:F$155)*CUADROA3!$E$11/1000</f>
        <v>0.23079080400000007</v>
      </c>
      <c r="E30" s="178">
        <f>SUM(XI!G$152:G$155)*CUADROA3!$E$11/1000</f>
        <v>0.23079080400000002</v>
      </c>
      <c r="F30" s="178">
        <f>SUM(XI!H$152:H$155)*CUADROA3!$E$11/1000</f>
        <v>0.23079080400000002</v>
      </c>
      <c r="G30" s="178">
        <f>SUM(XI!I$152:I$155)*CUADROA3!$E$11/1000</f>
        <v>0.23079080400000002</v>
      </c>
      <c r="H30" s="178">
        <f>SUM(XI!J$152:J$155)*CUADROA3!$E$11/1000</f>
        <v>0.22669848901200007</v>
      </c>
      <c r="I30" s="178">
        <f>SUM(XI!K$152:K$155)*CUADROA3!$E$11/1000</f>
        <v>0.22148036522400005</v>
      </c>
      <c r="J30" s="178">
        <f>SUM(XI!L$152:L$155)*CUADROA3!$E$11/1000</f>
        <v>0.21626224143600006</v>
      </c>
      <c r="K30" s="178">
        <f>SUM(XI!M$152:M$155)*CUADROA3!$E$11/1000</f>
        <v>0.21104411764800007</v>
      </c>
      <c r="L30" s="178">
        <f>SUM(XI!N$152:N$155)*CUADROA3!$E$11/1000</f>
        <v>0.20582599386000008</v>
      </c>
      <c r="M30" s="178">
        <f>SUM(XI!O$152:O$155)*CUADROA3!$E$11/1000</f>
        <v>0.20060787007200015</v>
      </c>
      <c r="N30" s="178">
        <f>SUM(XI!P$152:P$155)*CUADROA3!$E$11/1000</f>
        <v>0.19538974628400019</v>
      </c>
      <c r="O30" s="178">
        <f>SUM(XI!Q$152:Q$155)*CUADROA3!$E$11/1000</f>
        <v>0.2021727443040002</v>
      </c>
      <c r="P30" s="178">
        <f>SUM(XI!R$152:R$155)*CUADROA3!$E$11/1000</f>
        <v>0.19662532144200021</v>
      </c>
      <c r="Q30" s="178">
        <f>SUM(XI!S$152:S$155)*CUADROA3!$E$11/1000</f>
        <v>0.19195040040000028</v>
      </c>
      <c r="R30" s="178">
        <f>SUM(XI!T$152:T$155)*CUADROA3!$E$11/1000</f>
        <v>0.1863776468400003</v>
      </c>
      <c r="S30" s="178">
        <f>SUM(XI!U$152:U$155)*CUADROA3!$E$11/1000</f>
        <v>0.18080489328000032</v>
      </c>
      <c r="T30" s="178">
        <f>SUM(XI!V$152:V$155)*CUADROA3!$E$11/1000</f>
        <v>0.17523213972000032</v>
      </c>
      <c r="U30" s="178">
        <f>SUM(XI!W$152:W$155)*CUADROA3!$E$11/1000</f>
        <v>11.350629483360001</v>
      </c>
      <c r="V30" s="178">
        <f>SUM(XI!X$152:X$155)*CUADROA3!$E$11/1000</f>
        <v>11.347589799599998</v>
      </c>
      <c r="W30" s="178">
        <f>SUM(XI!Y$152:Y$155)*CUADROA3!$E$11/1000</f>
        <v>11.344550115839999</v>
      </c>
      <c r="X30" s="178">
        <f>SUM(XI!Z$152:Z$155)*CUADROA3!$E$11/1000</f>
        <v>11.341510432079998</v>
      </c>
      <c r="Y30" s="178">
        <f>SUM(XI!AA$152:AA$155)*CUADROA3!$E$11/1000</f>
        <v>11.339140604555999</v>
      </c>
      <c r="Z30" s="178">
        <f>SUM(XI!AB$152:AB$155)*CUADROA3!$E$11/1000</f>
        <v>11.336075590097998</v>
      </c>
      <c r="AA30" s="178">
        <f>SUM(XI!AC$152:AC$155)*CUADROA3!$E$11/1000</f>
        <v>11.333010575640001</v>
      </c>
      <c r="AB30" s="178">
        <f>SUM(XI!AD$152:AD$155)*CUADROA3!$E$11/1000</f>
        <v>11.329945561181999</v>
      </c>
      <c r="AC30" s="178">
        <f>SUM(XI!AE$152:AE$155)*CUADROA3!$E$11/1000</f>
        <v>11.326880546724</v>
      </c>
      <c r="AD30" s="178">
        <f>SUM(XI!AF$152:AF$155)*CUADROA3!$E$11/1000</f>
        <v>11.323815532266</v>
      </c>
      <c r="AE30" s="178">
        <f>SUM(XI!AG$152:AG$155)*CUADROA3!$E$11/1000</f>
        <v>11.320750517807999</v>
      </c>
      <c r="AF30" s="178">
        <f>SUM(XI!AH$152:AH$155)*CUADROA3!$E$11/1000</f>
        <v>11.317685503350001</v>
      </c>
      <c r="AG30" s="178">
        <f>SUM(XI!AI$152:AI$155)*CUADROA3!$E$11/1000</f>
        <v>11.315087699544</v>
      </c>
      <c r="AH30" s="178">
        <f>SUM(XI!AJ$152:AJ$155)*CUADROA3!$E$11/1000</f>
        <v>11.311997354388</v>
      </c>
      <c r="AI30" s="178">
        <f>SUM(XI!AK$152:AK$155)*CUADROA3!$E$11/1000</f>
        <v>11.308907009231998</v>
      </c>
      <c r="AJ30" s="40"/>
      <c r="AK30" s="40"/>
      <c r="AL30" s="40"/>
    </row>
    <row r="31" spans="1:38">
      <c r="A31" s="185" t="s">
        <v>330</v>
      </c>
      <c r="B31" s="178">
        <f>SUM(XII!D$152:D$155)*CUADROA3!$E$11/1000</f>
        <v>11.267950085088001</v>
      </c>
      <c r="C31" s="178">
        <f>SUM(XII!E$152:E$155)*CUADROA3!$E$11/1000</f>
        <v>11.267950085088001</v>
      </c>
      <c r="D31" s="178">
        <f>SUM(XII!F$152:F$155)*CUADROA3!$E$11/1000</f>
        <v>11.267950085088001</v>
      </c>
      <c r="E31" s="178">
        <f>SUM(XII!G$152:G$155)*CUADROA3!$E$11/1000</f>
        <v>11.267950085088001</v>
      </c>
      <c r="F31" s="178">
        <f>SUM(XII!H$152:H$155)*CUADROA3!$E$11/1000</f>
        <v>11.267950085088001</v>
      </c>
      <c r="G31" s="178">
        <f>SUM(XII!I$152:I$155)*CUADROA3!$E$11/1000</f>
        <v>11.267950085088001</v>
      </c>
      <c r="H31" s="178">
        <f>SUM(XII!J$152:J$155)*CUADROA3!$E$11/1000</f>
        <v>11.267950085088001</v>
      </c>
      <c r="I31" s="178">
        <f>SUM(XII!K$152:K$155)*CUADROA3!$E$11/1000</f>
        <v>11.267950085087998</v>
      </c>
      <c r="J31" s="178">
        <f>SUM(XII!L$152:L$155)*CUADROA3!$E$11/1000</f>
        <v>11.267950085088</v>
      </c>
      <c r="K31" s="178">
        <f>SUM(XII!M$152:M$155)*CUADROA3!$E$11/1000</f>
        <v>11.267950085088</v>
      </c>
      <c r="L31" s="178">
        <f>SUM(XII!N$152:N$155)*CUADROA3!$E$11/1000</f>
        <v>11.267950085087998</v>
      </c>
      <c r="M31" s="178">
        <f>SUM(XII!O$152:O$155)*CUADROA3!$E$11/1000</f>
        <v>11.267950085088</v>
      </c>
      <c r="N31" s="178">
        <f>SUM(XII!P$152:P$155)*CUADROA3!$E$11/1000</f>
        <v>22.535900170175999</v>
      </c>
      <c r="O31" s="178">
        <f>SUM(XII!Q$152:Q$155)*CUADROA3!$E$11/1000</f>
        <v>22.535900170175996</v>
      </c>
      <c r="P31" s="178">
        <f>SUM(XII!R$152:R$155)*CUADROA3!$E$11/1000</f>
        <v>22.535900170175999</v>
      </c>
      <c r="Q31" s="178">
        <f>SUM(XII!S$152:S$155)*CUADROA3!$E$11/1000</f>
        <v>22.535900170176003</v>
      </c>
      <c r="R31" s="178">
        <f>SUM(XII!T$152:T$155)*CUADROA3!$E$11/1000</f>
        <v>22.535900170175999</v>
      </c>
      <c r="S31" s="178">
        <f>SUM(XII!U$152:U$155)*CUADROA3!$E$11/1000</f>
        <v>22.535900170176003</v>
      </c>
      <c r="T31" s="178">
        <f>SUM(XII!V$152:V$155)*CUADROA3!$E$11/1000</f>
        <v>22.535900170175999</v>
      </c>
      <c r="U31" s="178">
        <f>SUM(XII!W$152:W$155)*CUADROA3!$E$11/1000</f>
        <v>22.535900170175996</v>
      </c>
      <c r="V31" s="178">
        <f>SUM(XII!X$152:X$155)*CUADROA3!$E$11/1000</f>
        <v>22.535900170175999</v>
      </c>
      <c r="W31" s="178">
        <f>SUM(XII!Y$152:Y$155)*CUADROA3!$E$11/1000</f>
        <v>22.535900170175999</v>
      </c>
      <c r="X31" s="178">
        <f>SUM(XII!Z$152:Z$155)*CUADROA3!$E$11/1000</f>
        <v>22.535900170175996</v>
      </c>
      <c r="Y31" s="178">
        <f>SUM(XII!AA$152:AA$155)*CUADROA3!$E$11/1000</f>
        <v>22.535900170175996</v>
      </c>
      <c r="Z31" s="178">
        <f>SUM(XII!AB$152:AB$155)*CUADROA3!$E$11/1000</f>
        <v>22.535900170175996</v>
      </c>
      <c r="AA31" s="178">
        <f>SUM(XII!AC$152:AC$155)*CUADROA3!$E$11/1000</f>
        <v>22.535900170175999</v>
      </c>
      <c r="AB31" s="178">
        <f>SUM(XII!AD$152:AD$155)*CUADROA3!$E$11/1000</f>
        <v>22.535900170175999</v>
      </c>
      <c r="AC31" s="178">
        <f>SUM(XII!AE$152:AE$155)*CUADROA3!$E$11/1000</f>
        <v>22.535900170175999</v>
      </c>
      <c r="AD31" s="178">
        <f>SUM(XII!AF$152:AF$155)*CUADROA3!$E$11/1000</f>
        <v>33.803850255263988</v>
      </c>
      <c r="AE31" s="178">
        <f>SUM(XII!AG$152:AG$155)*CUADROA3!$E$11/1000</f>
        <v>33.803850255263995</v>
      </c>
      <c r="AF31" s="178">
        <f>SUM(XII!AH$152:AH$155)*CUADROA3!$E$11/1000</f>
        <v>33.803850255263995</v>
      </c>
      <c r="AG31" s="178">
        <f>SUM(XII!AI$152:AI$155)*CUADROA3!$E$11/1000</f>
        <v>33.803850255263995</v>
      </c>
      <c r="AH31" s="178">
        <f>SUM(XII!AJ$152:AJ$155)*CUADROA3!$E$11/1000</f>
        <v>33.803850255263988</v>
      </c>
      <c r="AI31" s="178">
        <f>SUM(XII!AK$152:AK$155)*CUADROA3!$E$11/1000</f>
        <v>33.803850255263988</v>
      </c>
      <c r="AJ31" s="40"/>
      <c r="AK31" s="40"/>
      <c r="AL31" s="40"/>
    </row>
    <row r="32" spans="1:38">
      <c r="A32" s="185" t="s">
        <v>333</v>
      </c>
      <c r="B32" s="178">
        <f>SUM(RM!D$152:D$155)*CUADROA3!$E$11/1000</f>
        <v>494.85060901056005</v>
      </c>
      <c r="C32" s="178">
        <f>SUM(RM!E$152:E$155)*CUADROA3!$E$11/1000</f>
        <v>528.59042326127997</v>
      </c>
      <c r="D32" s="178">
        <f>SUM(RM!F$152:F$155)*CUADROA3!$E$11/1000</f>
        <v>539.83702801152003</v>
      </c>
      <c r="E32" s="178">
        <f>SUM(RM!G$152:G$155)*CUADROA3!$E$11/1000</f>
        <v>539.83702801152003</v>
      </c>
      <c r="F32" s="178">
        <f>SUM(RM!H$152:H$155)*CUADROA3!$E$11/1000</f>
        <v>539.83702801152003</v>
      </c>
      <c r="G32" s="178">
        <f>SUM(RM!I$152:I$155)*CUADROA3!$E$11/1000</f>
        <v>573.57684226224001</v>
      </c>
      <c r="H32" s="178">
        <f>SUM(RM!J$152:J$155)*CUADROA3!$E$11/1000</f>
        <v>607.31665651295998</v>
      </c>
      <c r="I32" s="178">
        <f>SUM(RM!K$152:K$155)*CUADROA3!$E$11/1000</f>
        <v>629.80986601344</v>
      </c>
      <c r="J32" s="178">
        <f>SUM(RM!L$152:L$155)*CUADROA3!$E$11/1000</f>
        <v>663.54968026415997</v>
      </c>
      <c r="K32" s="178">
        <f>SUM(RM!M$152:M$155)*CUADROA3!$E$11/1000</f>
        <v>697.28949451487983</v>
      </c>
      <c r="L32" s="178">
        <f>SUM(RM!N$152:N$155)*CUADROA3!$E$11/1000</f>
        <v>719.78270401535997</v>
      </c>
      <c r="M32" s="178">
        <f>SUM(RM!O$152:O$155)*CUADROA3!$E$11/1000</f>
        <v>753.52251826607994</v>
      </c>
      <c r="N32" s="178">
        <f>SUM(RM!P$152:P$155)*CUADROA3!$E$11/1000</f>
        <v>776.01572776655985</v>
      </c>
      <c r="O32" s="178">
        <f>SUM(RM!Q$152:Q$155)*CUADROA3!$E$11/1000</f>
        <v>809.75554201727994</v>
      </c>
      <c r="P32" s="178">
        <f>SUM(RM!R$152:R$155)*CUADROA3!$E$11/1000</f>
        <v>843.49535626800002</v>
      </c>
      <c r="Q32" s="178">
        <f>SUM(RM!S$152:S$155)*CUADROA3!$E$11/1000</f>
        <v>877.23517051872011</v>
      </c>
      <c r="R32" s="178">
        <f>SUM(RM!T$152:T$155)*CUADROA3!$E$11/1000</f>
        <v>910.97498476943986</v>
      </c>
      <c r="S32" s="178">
        <f>SUM(RM!U$152:U$155)*CUADROA3!$E$11/1000</f>
        <v>944.71479902015994</v>
      </c>
      <c r="T32" s="178">
        <f>SUM(RM!V$152:V$155)*CUADROA3!$E$11/1000</f>
        <v>978.45461327087969</v>
      </c>
      <c r="U32" s="178">
        <f>SUM(RM!W$152:W$155)*CUADROA3!$E$11/1000</f>
        <v>1012.1944275215999</v>
      </c>
      <c r="V32" s="178">
        <f>SUM(RM!X$152:X$155)*CUADROA3!$E$11/1000</f>
        <v>1045.9342417723199</v>
      </c>
      <c r="W32" s="178">
        <f>SUM(RM!Y$152:Y$155)*CUADROA3!$E$11/1000</f>
        <v>1079.6740560230401</v>
      </c>
      <c r="X32" s="178">
        <f>SUM(RM!Z$152:Z$155)*CUADROA3!$E$11/1000</f>
        <v>1124.6604750239999</v>
      </c>
      <c r="Y32" s="178">
        <f>SUM(RM!AA$152:AA$155)*CUADROA3!$E$11/1000</f>
        <v>1158.4002892747196</v>
      </c>
      <c r="Z32" s="178">
        <f>SUM(RM!AB$152:AB$155)*CUADROA3!$E$11/1000</f>
        <v>1192.1401035254398</v>
      </c>
      <c r="AA32" s="178">
        <f>SUM(RM!AC$152:AC$155)*CUADROA3!$E$11/1000</f>
        <v>1225.8799177761598</v>
      </c>
      <c r="AB32" s="178">
        <f>SUM(RM!AD$152:AD$155)*CUADROA3!$E$11/1000</f>
        <v>1259.61973202688</v>
      </c>
      <c r="AC32" s="178">
        <f>SUM(RM!AE$152:AE$155)*CUADROA3!$E$11/1000</f>
        <v>1293.3595462776002</v>
      </c>
      <c r="AD32" s="178">
        <f>SUM(RM!AF$152:AF$155)*CUADROA3!$E$11/1000</f>
        <v>1327.0993605283202</v>
      </c>
      <c r="AE32" s="178">
        <f>SUM(RM!AG$152:AG$155)*CUADROA3!$E$11/1000</f>
        <v>1349.5925700288003</v>
      </c>
      <c r="AF32" s="178">
        <f>SUM(RM!AH$152:AH$155)*CUADROA3!$E$11/1000</f>
        <v>1383.3323842795201</v>
      </c>
      <c r="AG32" s="178">
        <f>SUM(RM!AI$152:AI$155)*CUADROA3!$E$11/1000</f>
        <v>1417.07219853024</v>
      </c>
      <c r="AH32" s="178">
        <f>SUM(RM!AJ$152:AJ$155)*CUADROA3!$E$11/1000</f>
        <v>1439.5654080307199</v>
      </c>
      <c r="AI32" s="178">
        <f>SUM(RM!AK$152:AK$155)*CUADROA3!$E$11/1000</f>
        <v>1473.3052222814397</v>
      </c>
      <c r="AJ32" s="40"/>
      <c r="AK32" s="40"/>
      <c r="AL32" s="40"/>
    </row>
    <row r="33" spans="1:38">
      <c r="A33" s="185" t="s">
        <v>331</v>
      </c>
      <c r="B33" s="178">
        <f>SUM(XIV!D$152:D$155)*CUADROA3!$E$11/1000</f>
        <v>11.258087999999999</v>
      </c>
      <c r="C33" s="178">
        <f>SUM(XIV!E$152:E$155)*CUADROA3!$E$11/1000</f>
        <v>11.258087999999999</v>
      </c>
      <c r="D33" s="178">
        <f>SUM(XIV!F$152:F$155)*CUADROA3!$E$11/1000</f>
        <v>11.258087999999999</v>
      </c>
      <c r="E33" s="178">
        <f>SUM(XIV!G$152:G$155)*CUADROA3!$E$11/1000</f>
        <v>11.258087999999999</v>
      </c>
      <c r="F33" s="178">
        <f>SUM(XIV!H$152:H$155)*CUADROA3!$E$11/1000</f>
        <v>11.258087999999999</v>
      </c>
      <c r="G33" s="178">
        <f>SUM(XIV!I$152:I$155)*CUADROA3!$E$11/1000</f>
        <v>11.260621069799999</v>
      </c>
      <c r="H33" s="178">
        <f>SUM(XIV!J$152:J$155)*CUADROA3!$E$11/1000</f>
        <v>11.260621069799999</v>
      </c>
      <c r="I33" s="178">
        <f>SUM(XIV!K$152:K$155)*CUADROA3!$E$11/1000</f>
        <v>11.260621069799997</v>
      </c>
      <c r="J33" s="178">
        <f>SUM(XIV!L$152:L$155)*CUADROA3!$E$11/1000</f>
        <v>11.260621069799999</v>
      </c>
      <c r="K33" s="178">
        <f>SUM(XIV!M$152:M$155)*CUADROA3!$E$11/1000</f>
        <v>11.260621069799999</v>
      </c>
      <c r="L33" s="178">
        <f>SUM(XIV!N$152:N$155)*CUADROA3!$E$11/1000</f>
        <v>22.521242139599995</v>
      </c>
      <c r="M33" s="178">
        <f>SUM(XIV!O$152:O$155)*CUADROA3!$E$11/1000</f>
        <v>22.521242139599998</v>
      </c>
      <c r="N33" s="178">
        <f>SUM(XIV!P$152:P$155)*CUADROA3!$E$11/1000</f>
        <v>22.521242139599998</v>
      </c>
      <c r="O33" s="178">
        <f>SUM(XIV!Q$152:Q$155)*CUADROA3!$E$11/1000</f>
        <v>22.521242139599995</v>
      </c>
      <c r="P33" s="178">
        <f>SUM(XIV!R$152:R$155)*CUADROA3!$E$11/1000</f>
        <v>22.521242139600002</v>
      </c>
      <c r="Q33" s="178">
        <f>SUM(XIV!S$152:S$155)*CUADROA3!$E$11/1000</f>
        <v>22.521242139600002</v>
      </c>
      <c r="R33" s="178">
        <f>SUM(XIV!T$152:T$155)*CUADROA3!$E$11/1000</f>
        <v>22.521242139599998</v>
      </c>
      <c r="S33" s="178">
        <f>SUM(XIV!U$152:U$155)*CUADROA3!$E$11/1000</f>
        <v>22.521242139599998</v>
      </c>
      <c r="T33" s="178">
        <f>SUM(XIV!V$152:V$155)*CUADROA3!$E$11/1000</f>
        <v>22.521242139599998</v>
      </c>
      <c r="U33" s="178">
        <f>SUM(XIV!W$152:W$155)*CUADROA3!$E$11/1000</f>
        <v>22.521242139599995</v>
      </c>
      <c r="V33" s="178">
        <f>SUM(XIV!X$152:X$155)*CUADROA3!$E$11/1000</f>
        <v>33.781863209400001</v>
      </c>
      <c r="W33" s="178">
        <f>SUM(XIV!Y$152:Y$155)*CUADROA3!$E$11/1000</f>
        <v>33.781863209399994</v>
      </c>
      <c r="X33" s="178">
        <f>SUM(XIV!Z$152:Z$155)*CUADROA3!$E$11/1000</f>
        <v>33.781863209400001</v>
      </c>
      <c r="Y33" s="178">
        <f>SUM(XIV!AA$152:AA$155)*CUADROA3!$E$11/1000</f>
        <v>33.781863209399994</v>
      </c>
      <c r="Z33" s="178">
        <f>SUM(XIV!AB$152:AB$155)*CUADROA3!$E$11/1000</f>
        <v>33.781863209399994</v>
      </c>
      <c r="AA33" s="178">
        <f>SUM(XIV!AC$152:AC$155)*CUADROA3!$E$11/1000</f>
        <v>33.781863209400001</v>
      </c>
      <c r="AB33" s="178">
        <f>SUM(XIV!AD$152:AD$155)*CUADROA3!$E$11/1000</f>
        <v>33.781863209399994</v>
      </c>
      <c r="AC33" s="178">
        <f>SUM(XIV!AE$152:AE$155)*CUADROA3!$E$11/1000</f>
        <v>33.781863209400008</v>
      </c>
      <c r="AD33" s="178">
        <f>SUM(XIV!AF$152:AF$155)*CUADROA3!$E$11/1000</f>
        <v>33.781863209400001</v>
      </c>
      <c r="AE33" s="178">
        <f>SUM(XIV!AG$152:AG$155)*CUADROA3!$E$11/1000</f>
        <v>33.781863209400001</v>
      </c>
      <c r="AF33" s="178">
        <f>SUM(XIV!AH$152:AH$155)*CUADROA3!$E$11/1000</f>
        <v>33.781863209400001</v>
      </c>
      <c r="AG33" s="178">
        <f>SUM(XIV!AI$152:AI$155)*CUADROA3!$E$11/1000</f>
        <v>45.042484279200004</v>
      </c>
      <c r="AH33" s="178">
        <f>SUM(XIV!AJ$152:AJ$155)*CUADROA3!$E$11/1000</f>
        <v>45.042484279199996</v>
      </c>
      <c r="AI33" s="178">
        <f>SUM(XIV!AK$152:AK$155)*CUADROA3!$E$11/1000</f>
        <v>41.182085903999997</v>
      </c>
      <c r="AJ33" s="40"/>
      <c r="AK33" s="40"/>
      <c r="AL33" s="40"/>
    </row>
    <row r="34" spans="1:38">
      <c r="A34" s="185" t="s">
        <v>332</v>
      </c>
      <c r="B34" s="178">
        <f>SUM(XV!D$152:D$155)*CUADROA3!$E$11/1000</f>
        <v>11.258087999999999</v>
      </c>
      <c r="C34" s="178">
        <f>SUM(XV!E$152:E$155)*CUADROA3!$E$11/1000</f>
        <v>11.258087999999999</v>
      </c>
      <c r="D34" s="178">
        <f>SUM(XV!F$152:F$155)*CUADROA3!$E$11/1000</f>
        <v>11.258087999999999</v>
      </c>
      <c r="E34" s="178">
        <f>SUM(XV!G$152:G$155)*CUADROA3!$E$11/1000</f>
        <v>11.258087999999999</v>
      </c>
      <c r="F34" s="178">
        <f>SUM(XV!H$152:H$155)*CUADROA3!$E$11/1000</f>
        <v>11.258087999999999</v>
      </c>
      <c r="G34" s="178">
        <f>SUM(XV!I$152:I$155)*CUADROA3!$E$11/1000</f>
        <v>11.258087999999999</v>
      </c>
      <c r="H34" s="178">
        <f>SUM(XV!J$152:J$155)*CUADROA3!$E$11/1000</f>
        <v>11.258087999999999</v>
      </c>
      <c r="I34" s="178">
        <f>SUM(XV!K$152:K$155)*CUADROA3!$E$11/1000</f>
        <v>11.258087999999997</v>
      </c>
      <c r="J34" s="178">
        <f>SUM(XV!L$152:L$155)*CUADROA3!$E$11/1000</f>
        <v>22.516175999999998</v>
      </c>
      <c r="K34" s="178">
        <f>SUM(XV!M$152:M$155)*CUADROA3!$E$11/1000</f>
        <v>22.516175999999998</v>
      </c>
      <c r="L34" s="178">
        <f>SUM(XV!N$152:N$155)*CUADROA3!$E$11/1000</f>
        <v>22.516175999999994</v>
      </c>
      <c r="M34" s="178">
        <f>SUM(XV!O$152:O$155)*CUADROA3!$E$11/1000</f>
        <v>22.516175999999994</v>
      </c>
      <c r="N34" s="178">
        <f>SUM(XV!P$152:P$155)*CUADROA3!$E$11/1000</f>
        <v>22.516175999999998</v>
      </c>
      <c r="O34" s="178">
        <f>SUM(XV!Q$152:Q$155)*CUADROA3!$E$11/1000</f>
        <v>22.516175999999994</v>
      </c>
      <c r="P34" s="178">
        <f>SUM(XV!R$152:R$155)*CUADROA3!$E$11/1000</f>
        <v>22.516175999999998</v>
      </c>
      <c r="Q34" s="178">
        <f>SUM(XV!S$152:S$155)*CUADROA3!$E$11/1000</f>
        <v>22.516176000000002</v>
      </c>
      <c r="R34" s="178">
        <f>SUM(XV!T$152:T$155)*CUADROA3!$E$11/1000</f>
        <v>33.774263999999995</v>
      </c>
      <c r="S34" s="178">
        <f>SUM(XV!U$152:U$155)*CUADROA3!$E$11/1000</f>
        <v>33.774264000000002</v>
      </c>
      <c r="T34" s="178">
        <f>SUM(XV!V$152:V$155)*CUADROA3!$E$11/1000</f>
        <v>33.774263999999995</v>
      </c>
      <c r="U34" s="178">
        <f>SUM(XV!W$152:W$155)*CUADROA3!$E$11/1000</f>
        <v>33.774264000000002</v>
      </c>
      <c r="V34" s="178">
        <f>SUM(XV!X$152:X$155)*CUADROA3!$E$11/1000</f>
        <v>33.774263999999995</v>
      </c>
      <c r="W34" s="178">
        <f>SUM(XV!Y$152:Y$155)*CUADROA3!$E$11/1000</f>
        <v>33.774263999999995</v>
      </c>
      <c r="X34" s="178">
        <f>SUM(XV!Z$152:Z$155)*CUADROA3!$E$11/1000</f>
        <v>33.774263999999995</v>
      </c>
      <c r="Y34" s="178">
        <f>SUM(XV!AA$152:AA$155)*CUADROA3!$E$11/1000</f>
        <v>45.032351999999989</v>
      </c>
      <c r="Z34" s="178">
        <f>SUM(XV!AB$152:AB$155)*CUADROA3!$E$11/1000</f>
        <v>45.032351999999989</v>
      </c>
      <c r="AA34" s="178">
        <f>SUM(XV!AC$152:AC$155)*CUADROA3!$E$11/1000</f>
        <v>45.032351999999996</v>
      </c>
      <c r="AB34" s="178">
        <f>SUM(XV!AD$152:AD$155)*CUADROA3!$E$11/1000</f>
        <v>45.032351999999996</v>
      </c>
      <c r="AC34" s="178">
        <f>SUM(XV!AE$152:AE$155)*CUADROA3!$E$11/1000</f>
        <v>45.032351999999996</v>
      </c>
      <c r="AD34" s="178">
        <f>SUM(XV!AF$152:AF$155)*CUADROA3!$E$11/1000</f>
        <v>45.032352000000003</v>
      </c>
      <c r="AE34" s="178">
        <f>SUM(XV!AG$152:AG$155)*CUADROA3!$E$11/1000</f>
        <v>56.290440000000004</v>
      </c>
      <c r="AF34" s="178">
        <f>SUM(XV!AH$152:AH$155)*CUADROA3!$E$11/1000</f>
        <v>56.290439999999997</v>
      </c>
      <c r="AG34" s="178">
        <f>SUM(XV!AI$152:AI$155)*CUADROA3!$E$11/1000</f>
        <v>56.290439999999997</v>
      </c>
      <c r="AH34" s="178">
        <f>SUM(XV!AJ$152:AJ$155)*CUADROA3!$E$11/1000</f>
        <v>56.290439999999997</v>
      </c>
      <c r="AI34" s="178">
        <f>SUM(XV!AK$152:AK$155)*CUADROA3!$E$11/1000</f>
        <v>56.290439999999997</v>
      </c>
      <c r="AJ34" s="40"/>
      <c r="AK34" s="40"/>
      <c r="AL34" s="40"/>
    </row>
    <row r="35" spans="1:38">
      <c r="A35" s="185" t="s">
        <v>80</v>
      </c>
      <c r="B35" s="178">
        <f>SUM(B20:B34)</f>
        <v>1395.7367032511522</v>
      </c>
      <c r="C35" s="178">
        <f t="shared" ref="C35:AF35" si="1">SUM(C20:C34)</f>
        <v>1451.9941120209601</v>
      </c>
      <c r="D35" s="178">
        <f t="shared" si="1"/>
        <v>1485.7568927712</v>
      </c>
      <c r="E35" s="178">
        <f t="shared" si="1"/>
        <v>1485.7568927712</v>
      </c>
      <c r="F35" s="178">
        <f t="shared" si="1"/>
        <v>1485.7568927712</v>
      </c>
      <c r="G35" s="178">
        <f t="shared" si="1"/>
        <v>1542.0382137199201</v>
      </c>
      <c r="H35" s="178">
        <f t="shared" si="1"/>
        <v>1632.064285590948</v>
      </c>
      <c r="I35" s="178">
        <f t="shared" si="1"/>
        <v>1677.07098603744</v>
      </c>
      <c r="J35" s="178">
        <f t="shared" si="1"/>
        <v>1778.3541101643718</v>
      </c>
      <c r="K35" s="178">
        <f t="shared" si="1"/>
        <v>1868.3791462913039</v>
      </c>
      <c r="L35" s="178">
        <f t="shared" si="1"/>
        <v>1902.1277587377958</v>
      </c>
      <c r="M35" s="178">
        <f t="shared" si="1"/>
        <v>1992.1553279345276</v>
      </c>
      <c r="N35" s="178">
        <f t="shared" si="1"/>
        <v>2070.9436213963081</v>
      </c>
      <c r="O35" s="178">
        <f t="shared" si="1"/>
        <v>2138.4643925803439</v>
      </c>
      <c r="P35" s="178">
        <f t="shared" si="1"/>
        <v>2205.9729234082024</v>
      </c>
      <c r="Q35" s="178">
        <f t="shared" si="1"/>
        <v>2296.0010358076802</v>
      </c>
      <c r="R35" s="178">
        <f t="shared" si="1"/>
        <v>2363.5095413048398</v>
      </c>
      <c r="S35" s="178">
        <f t="shared" si="1"/>
        <v>2442.2761348019999</v>
      </c>
      <c r="T35" s="178">
        <f t="shared" si="1"/>
        <v>2521.04272829916</v>
      </c>
      <c r="U35" s="178">
        <f t="shared" si="1"/>
        <v>2633.5089108986163</v>
      </c>
      <c r="V35" s="178">
        <f t="shared" si="1"/>
        <v>2723.5386585353763</v>
      </c>
      <c r="W35" s="178">
        <f t="shared" si="1"/>
        <v>2779.7916091023362</v>
      </c>
      <c r="X35" s="178">
        <f t="shared" si="1"/>
        <v>2881.0654284195361</v>
      </c>
      <c r="Y35" s="178">
        <f t="shared" si="1"/>
        <v>2971.0958459125318</v>
      </c>
      <c r="Z35" s="178">
        <f t="shared" si="1"/>
        <v>3027.3487711487937</v>
      </c>
      <c r="AA35" s="178">
        <f t="shared" si="1"/>
        <v>3106.1177823203516</v>
      </c>
      <c r="AB35" s="178">
        <f t="shared" si="1"/>
        <v>3173.6287955566136</v>
      </c>
      <c r="AC35" s="178">
        <f t="shared" si="1"/>
        <v>3274.9140727928761</v>
      </c>
      <c r="AD35" s="178">
        <f t="shared" si="1"/>
        <v>3342.4374811840266</v>
      </c>
      <c r="AE35" s="178">
        <f t="shared" si="1"/>
        <v>3421.2180656700484</v>
      </c>
      <c r="AF35" s="178">
        <f t="shared" si="1"/>
        <v>3511.24525490631</v>
      </c>
      <c r="AG35" s="178">
        <f>SUM(AG20:AG34)</f>
        <v>3578.7592684230235</v>
      </c>
      <c r="AH35" s="178">
        <f>SUM(AH20:AH34)</f>
        <v>3623.7654735136443</v>
      </c>
      <c r="AI35" s="178">
        <f>SUM(AI20:AI34)</f>
        <v>3688.4678499154074</v>
      </c>
      <c r="AJ35" s="40"/>
      <c r="AK35" s="40"/>
      <c r="AL35" s="40"/>
    </row>
    <row r="36" spans="1:38">
      <c r="E36" s="124"/>
      <c r="F36" s="124"/>
      <c r="G36" s="124"/>
      <c r="H36" s="124"/>
      <c r="I36" s="124"/>
      <c r="J36" s="124"/>
      <c r="K36" s="124"/>
      <c r="L36" s="124"/>
      <c r="M36" s="124"/>
      <c r="N36" s="124"/>
      <c r="O36" s="124"/>
      <c r="P36" s="124"/>
      <c r="Q36" s="124"/>
      <c r="R36" s="124"/>
      <c r="S36" s="124"/>
      <c r="T36" s="124"/>
      <c r="U36" s="124"/>
      <c r="V36" s="124"/>
      <c r="W36" s="124"/>
      <c r="X36" s="124"/>
      <c r="Y36" s="124"/>
      <c r="Z36" s="124"/>
      <c r="AA36" s="124"/>
      <c r="AB36" s="124"/>
      <c r="AC36" s="124"/>
      <c r="AD36" s="124"/>
      <c r="AE36" s="124"/>
      <c r="AF36" s="124"/>
      <c r="AG36" s="124"/>
      <c r="AH36" s="124"/>
      <c r="AI36" s="124"/>
      <c r="AJ36" s="124"/>
      <c r="AK36" s="124"/>
      <c r="AL36" s="124"/>
    </row>
    <row r="37" spans="1:38">
      <c r="A37" s="185" t="s">
        <v>334</v>
      </c>
      <c r="B37" s="185">
        <v>2017</v>
      </c>
      <c r="C37" s="185">
        <v>2018</v>
      </c>
      <c r="D37" s="185">
        <v>2019</v>
      </c>
      <c r="E37" s="185">
        <v>2020</v>
      </c>
      <c r="F37" s="185">
        <v>2021</v>
      </c>
      <c r="G37" s="185">
        <v>2022</v>
      </c>
      <c r="H37" s="185">
        <v>2023</v>
      </c>
      <c r="I37" s="185">
        <v>2024</v>
      </c>
      <c r="J37" s="185">
        <v>2025</v>
      </c>
      <c r="K37" s="185">
        <v>2026</v>
      </c>
      <c r="L37" s="185">
        <v>2027</v>
      </c>
      <c r="M37" s="185">
        <v>2028</v>
      </c>
      <c r="N37" s="185">
        <v>2029</v>
      </c>
      <c r="O37" s="185">
        <v>2030</v>
      </c>
      <c r="P37" s="185">
        <v>2031</v>
      </c>
      <c r="Q37" s="185">
        <v>2032</v>
      </c>
      <c r="R37" s="185">
        <v>2033</v>
      </c>
      <c r="S37" s="185">
        <v>2034</v>
      </c>
      <c r="T37" s="185">
        <v>2035</v>
      </c>
      <c r="U37" s="185">
        <v>2036</v>
      </c>
      <c r="V37" s="185">
        <v>2037</v>
      </c>
      <c r="W37" s="185">
        <v>2038</v>
      </c>
      <c r="X37" s="185">
        <v>2039</v>
      </c>
      <c r="Y37" s="185">
        <v>2040</v>
      </c>
      <c r="Z37" s="185">
        <v>2041</v>
      </c>
      <c r="AA37" s="185">
        <v>2042</v>
      </c>
      <c r="AB37" s="185">
        <v>2043</v>
      </c>
      <c r="AC37" s="185">
        <v>2044</v>
      </c>
      <c r="AD37" s="185">
        <v>2045</v>
      </c>
      <c r="AE37" s="185">
        <v>2046</v>
      </c>
      <c r="AF37" s="185">
        <v>2047</v>
      </c>
      <c r="AG37" s="185">
        <v>2048</v>
      </c>
      <c r="AH37" s="185">
        <v>2049</v>
      </c>
      <c r="AI37" s="185">
        <v>2050</v>
      </c>
      <c r="AJ37" s="124"/>
      <c r="AK37" s="124"/>
      <c r="AL37" s="124"/>
    </row>
    <row r="38" spans="1:38">
      <c r="A38" s="185" t="s">
        <v>319</v>
      </c>
      <c r="B38" s="178">
        <f>SUM(I!D$171:D$174)*CUADROA3!$E$11/1000</f>
        <v>9.4600000000000009</v>
      </c>
      <c r="C38" s="178">
        <f>SUM(I!E$171:E$174)*CUADROA3!$E$11/1000</f>
        <v>9.4600000000000009</v>
      </c>
      <c r="D38" s="178">
        <f>SUM(I!F$171:F$174)*CUADROA3!$E$11/1000</f>
        <v>9.4600000000000009</v>
      </c>
      <c r="E38" s="178">
        <f>SUM(I!G$171:G$174)*CUADROA3!$E$11/1000</f>
        <v>9.4600000000000009</v>
      </c>
      <c r="F38" s="178">
        <f>SUM(I!H$171:H$174)*CUADROA3!$E$11/1000</f>
        <v>9.4600000000000009</v>
      </c>
      <c r="G38" s="178">
        <f>SUM(I!I$171:I$174)*CUADROA3!$E$11/1000</f>
        <v>9.4600000000000009</v>
      </c>
      <c r="H38" s="178">
        <f>SUM(I!J$171:J$174)*CUADROA3!$E$11/1000</f>
        <v>9.4600000000000009</v>
      </c>
      <c r="I38" s="178">
        <f>SUM(I!K$171:K$174)*CUADROA3!$E$11/1000</f>
        <v>9.4600000000000009</v>
      </c>
      <c r="J38" s="178">
        <f>SUM(I!L$171:L$174)*CUADROA3!$E$11/1000</f>
        <v>14.19</v>
      </c>
      <c r="K38" s="178">
        <f>SUM(I!M$171:M$174)*CUADROA3!$E$11/1000</f>
        <v>14.19</v>
      </c>
      <c r="L38" s="178">
        <f>SUM(I!N$171:N$174)*CUADROA3!$E$11/1000</f>
        <v>14.19</v>
      </c>
      <c r="M38" s="178">
        <f>SUM(I!O$171:O$174)*CUADROA3!$E$11/1000</f>
        <v>14.19</v>
      </c>
      <c r="N38" s="178">
        <f>SUM(I!P$171:P$174)*CUADROA3!$E$11/1000</f>
        <v>14.19</v>
      </c>
      <c r="O38" s="178">
        <f>SUM(I!Q$171:Q$174)*CUADROA3!$E$11/1000</f>
        <v>14.19</v>
      </c>
      <c r="P38" s="178">
        <f>SUM(I!R$171:R$174)*CUADROA3!$E$11/1000</f>
        <v>14.19</v>
      </c>
      <c r="Q38" s="178">
        <f>SUM(I!S$171:S$174)*CUADROA3!$E$11/1000</f>
        <v>14.19</v>
      </c>
      <c r="R38" s="178">
        <f>SUM(I!T$171:T$174)*CUADROA3!$E$11/1000</f>
        <v>14.19</v>
      </c>
      <c r="S38" s="178">
        <f>SUM(I!U$171:U$174)*CUADROA3!$E$11/1000</f>
        <v>14.19</v>
      </c>
      <c r="T38" s="178">
        <f>SUM(I!V$171:V$174)*CUADROA3!$E$11/1000</f>
        <v>14.19</v>
      </c>
      <c r="U38" s="178">
        <f>SUM(I!W$171:W$174)*CUADROA3!$E$11/1000</f>
        <v>14.19</v>
      </c>
      <c r="V38" s="178">
        <f>SUM(I!X$171:X$174)*CUADROA3!$E$11/1000</f>
        <v>14.19</v>
      </c>
      <c r="W38" s="178">
        <f>SUM(I!Y$171:Y$174)*CUADROA3!$E$11/1000</f>
        <v>14.19</v>
      </c>
      <c r="X38" s="178">
        <f>SUM(I!Z$171:Z$174)*CUADROA3!$E$11/1000</f>
        <v>14.19</v>
      </c>
      <c r="Y38" s="178">
        <f>SUM(I!AA$171:AA$174)*CUADROA3!$E$11/1000</f>
        <v>14.19</v>
      </c>
      <c r="Z38" s="178">
        <f>SUM(I!AB$171:AB$174)*CUADROA3!$E$11/1000</f>
        <v>14.19</v>
      </c>
      <c r="AA38" s="178">
        <f>SUM(I!AC$171:AC$174)*CUADROA3!$E$11/1000</f>
        <v>14.19</v>
      </c>
      <c r="AB38" s="178">
        <f>SUM(I!AD$171:AD$174)*CUADROA3!$E$11/1000</f>
        <v>14.19</v>
      </c>
      <c r="AC38" s="178">
        <f>SUM(I!AE$171:AE$174)*CUADROA3!$E$11/1000</f>
        <v>14.19</v>
      </c>
      <c r="AD38" s="178">
        <f>SUM(I!AF$171:AF$174)*CUADROA3!$E$11/1000</f>
        <v>14.19</v>
      </c>
      <c r="AE38" s="178">
        <f>SUM(I!AG$171:AG$174)*CUADROA3!$E$11/1000</f>
        <v>18.920000000000002</v>
      </c>
      <c r="AF38" s="178">
        <f>SUM(I!AH$171:AH$174)*CUADROA3!$E$11/1000</f>
        <v>18.920000000000002</v>
      </c>
      <c r="AG38" s="178">
        <f>SUM(I!AI$171:AI$174)*CUADROA3!$E$11/1000</f>
        <v>18.920000000000002</v>
      </c>
      <c r="AH38" s="178">
        <f>SUM(I!AJ$171:AJ$174)*CUADROA3!$E$11/1000</f>
        <v>18.920000000000002</v>
      </c>
      <c r="AI38" s="178">
        <f>SUM(I!AK$171:AK$174)*CUADROA3!$E$11/1000</f>
        <v>18.920000000000002</v>
      </c>
      <c r="AJ38" s="169"/>
      <c r="AK38" s="169"/>
      <c r="AL38" s="169"/>
    </row>
    <row r="39" spans="1:38">
      <c r="A39" s="185" t="s">
        <v>320</v>
      </c>
      <c r="B39" s="178">
        <f>SUM(II!D$167:D$171)*CUADROA3!$E$11/1000</f>
        <v>8.6000000000000002E-7</v>
      </c>
      <c r="C39" s="178">
        <f>SUM(II!E$167:E$171)*CUADROA3!$E$11/1000</f>
        <v>8.6000000000000002E-7</v>
      </c>
      <c r="D39" s="178">
        <f>SUM(II!F$167:F$171)*CUADROA3!$E$11/1000</f>
        <v>8.6000000000000002E-7</v>
      </c>
      <c r="E39" s="178">
        <f>SUM(II!G$167:G$171)*CUADROA3!$E$11/1000</f>
        <v>8.6000000000000002E-7</v>
      </c>
      <c r="F39" s="178">
        <f>SUM(II!H$167:H$171)*CUADROA3!$E$11/1000</f>
        <v>8.6000000000000002E-7</v>
      </c>
      <c r="G39" s="178">
        <f>SUM(II!I$167:I$171)*CUADROA3!$E$11/1000</f>
        <v>8.6000000000000002E-7</v>
      </c>
      <c r="H39" s="178">
        <f>SUM(II!J$167:J$171)*CUADROA3!$E$11/1000</f>
        <v>8.6000000000000002E-7</v>
      </c>
      <c r="I39" s="178">
        <f>SUM(II!K$167:K$171)*CUADROA3!$E$11/1000</f>
        <v>8.6000000000000002E-7</v>
      </c>
      <c r="J39" s="178">
        <f>SUM(II!L$167:L$171)*CUADROA3!$E$11/1000</f>
        <v>8.6000000000000002E-7</v>
      </c>
      <c r="K39" s="178">
        <f>SUM(II!M$167:M$171)*CUADROA3!$E$11/1000</f>
        <v>8.6000000000000002E-7</v>
      </c>
      <c r="L39" s="178">
        <f>SUM(II!N$167:N$171)*CUADROA3!$E$11/1000</f>
        <v>8.6000000000000002E-7</v>
      </c>
      <c r="M39" s="178">
        <f>SUM(II!O$167:O$171)*CUADROA3!$E$11/1000</f>
        <v>8.6000000000000002E-7</v>
      </c>
      <c r="N39" s="178">
        <f>SUM(II!P$167:P$171)*CUADROA3!$E$11/1000</f>
        <v>8.6000000000000002E-7</v>
      </c>
      <c r="O39" s="178">
        <f>SUM(II!Q$167:Q$171)*CUADROA3!$E$11/1000</f>
        <v>8.6000000000000002E-7</v>
      </c>
      <c r="P39" s="178">
        <f>SUM(II!R$167:R$171)*CUADROA3!$E$11/1000</f>
        <v>8.6000000000000002E-7</v>
      </c>
      <c r="Q39" s="178">
        <f>SUM(II!S$167:S$171)*CUADROA3!$E$11/1000</f>
        <v>8.6000000000000002E-7</v>
      </c>
      <c r="R39" s="178">
        <f>SUM(II!T$167:T$171)*CUADROA3!$E$11/1000</f>
        <v>8.6000000000000002E-7</v>
      </c>
      <c r="S39" s="178">
        <f>SUM(II!U$167:U$171)*CUADROA3!$E$11/1000</f>
        <v>8.6000000000000002E-7</v>
      </c>
      <c r="T39" s="178">
        <f>SUM(II!V$167:V$171)*CUADROA3!$E$11/1000</f>
        <v>8.6000000000000002E-7</v>
      </c>
      <c r="U39" s="178">
        <f>SUM(II!W$167:W$171)*CUADROA3!$E$11/1000</f>
        <v>8.6000000000000002E-7</v>
      </c>
      <c r="V39" s="178">
        <f>SUM(II!X$167:X$171)*CUADROA3!$E$11/1000</f>
        <v>8.6000000000000002E-7</v>
      </c>
      <c r="W39" s="178">
        <f>SUM(II!Y$167:Y$171)*CUADROA3!$E$11/1000</f>
        <v>8.6000000000000002E-7</v>
      </c>
      <c r="X39" s="178">
        <f>SUM(II!Z$167:Z$171)*CUADROA3!$E$11/1000</f>
        <v>8.6000000000000002E-7</v>
      </c>
      <c r="Y39" s="178">
        <f>SUM(II!AA$167:AA$171)*CUADROA3!$E$11/1000</f>
        <v>8.6000000000000002E-7</v>
      </c>
      <c r="Z39" s="178">
        <f>SUM(II!AB$167:AB$171)*CUADROA3!$E$11/1000</f>
        <v>8.6000000000000002E-7</v>
      </c>
      <c r="AA39" s="178">
        <f>SUM(II!AC$167:AC$171)*CUADROA3!$E$11/1000</f>
        <v>8.6000000000000002E-7</v>
      </c>
      <c r="AB39" s="178">
        <f>SUM(II!AD$167:AD$171)*CUADROA3!$E$11/1000</f>
        <v>8.6000000000000002E-7</v>
      </c>
      <c r="AC39" s="178">
        <f>SUM(II!AE$167:AE$171)*CUADROA3!$E$11/1000</f>
        <v>8.6000000000000002E-7</v>
      </c>
      <c r="AD39" s="178">
        <f>SUM(II!AF$167:AF$171)*CUADROA3!$E$11/1000</f>
        <v>8.6000000000000002E-7</v>
      </c>
      <c r="AE39" s="178">
        <f>SUM(II!AG$167:AG$171)*CUADROA3!$E$11/1000</f>
        <v>8.6000000000000002E-7</v>
      </c>
      <c r="AF39" s="178">
        <f>SUM(II!AH$167:AH$171)*CUADROA3!$E$11/1000</f>
        <v>8.6000000000000002E-7</v>
      </c>
      <c r="AG39" s="178">
        <f>SUM(II!AI$167:AI$171)*CUADROA3!$E$11/1000</f>
        <v>8.6000000000000002E-7</v>
      </c>
      <c r="AH39" s="178">
        <f>SUM(II!AJ$167:AJ$171)*CUADROA3!$E$11/1000</f>
        <v>8.6000000000000002E-7</v>
      </c>
      <c r="AI39" s="178">
        <f>SUM(II!AK$167:AK$171)*CUADROA3!$E$11/1000</f>
        <v>8.6000000000000002E-7</v>
      </c>
      <c r="AJ39" s="40"/>
      <c r="AK39" s="40"/>
      <c r="AL39" s="40"/>
    </row>
    <row r="40" spans="1:38">
      <c r="A40" s="185" t="s">
        <v>321</v>
      </c>
      <c r="B40" s="178">
        <f>SUM(III!D$167:D$171)*CUADROA3!$E$11/1000</f>
        <v>8.6000000000000002E-7</v>
      </c>
      <c r="C40" s="178">
        <f>SUM(III!E$167:E$171)*CUADROA3!$E$11/1000</f>
        <v>8.6000000000000002E-7</v>
      </c>
      <c r="D40" s="178">
        <f>SUM(III!F$167:F$171)*CUADROA3!$E$11/1000</f>
        <v>8.6000000000000002E-7</v>
      </c>
      <c r="E40" s="178">
        <f>SUM(III!G$167:G$171)*CUADROA3!$E$11/1000</f>
        <v>8.6000000000000002E-7</v>
      </c>
      <c r="F40" s="178">
        <f>SUM(III!H$167:H$171)*CUADROA3!$E$11/1000</f>
        <v>8.6000000000000002E-7</v>
      </c>
      <c r="G40" s="178">
        <f>SUM(III!I$167:I$171)*CUADROA3!$E$11/1000</f>
        <v>8.6000000000000002E-7</v>
      </c>
      <c r="H40" s="178">
        <f>SUM(III!J$167:J$171)*CUADROA3!$E$11/1000</f>
        <v>8.6000000000000002E-7</v>
      </c>
      <c r="I40" s="178">
        <f>SUM(III!K$167:K$171)*CUADROA3!$E$11/1000</f>
        <v>8.6000000000000002E-7</v>
      </c>
      <c r="J40" s="178">
        <f>SUM(III!L$167:L$171)*CUADROA3!$E$11/1000</f>
        <v>8.6000000000000002E-7</v>
      </c>
      <c r="K40" s="178">
        <f>SUM(III!M$167:M$171)*CUADROA3!$E$11/1000</f>
        <v>8.6000000000000002E-7</v>
      </c>
      <c r="L40" s="178">
        <f>SUM(III!N$167:N$171)*CUADROA3!$E$11/1000</f>
        <v>8.6000000000000002E-7</v>
      </c>
      <c r="M40" s="178">
        <f>SUM(III!O$167:O$171)*CUADROA3!$E$11/1000</f>
        <v>8.6000000000000002E-7</v>
      </c>
      <c r="N40" s="178">
        <f>SUM(III!P$167:P$171)*CUADROA3!$E$11/1000</f>
        <v>8.6000000000000002E-7</v>
      </c>
      <c r="O40" s="178">
        <f>SUM(III!Q$167:Q$171)*CUADROA3!$E$11/1000</f>
        <v>8.6000000000000002E-7</v>
      </c>
      <c r="P40" s="178">
        <f>SUM(III!R$167:R$171)*CUADROA3!$E$11/1000</f>
        <v>8.6000000000000002E-7</v>
      </c>
      <c r="Q40" s="178">
        <f>SUM(III!S$167:S$171)*CUADROA3!$E$11/1000</f>
        <v>8.6000000000000002E-7</v>
      </c>
      <c r="R40" s="178">
        <f>SUM(III!T$167:T$171)*CUADROA3!$E$11/1000</f>
        <v>8.6000000000000002E-7</v>
      </c>
      <c r="S40" s="178">
        <f>SUM(III!U$167:U$171)*CUADROA3!$E$11/1000</f>
        <v>8.6000000000000002E-7</v>
      </c>
      <c r="T40" s="178">
        <f>SUM(III!V$167:V$171)*CUADROA3!$E$11/1000</f>
        <v>8.6000000000000002E-7</v>
      </c>
      <c r="U40" s="178">
        <f>SUM(III!W$167:W$171)*CUADROA3!$E$11/1000</f>
        <v>8.6000000000000002E-7</v>
      </c>
      <c r="V40" s="178">
        <f>SUM(III!X$167:X$171)*CUADROA3!$E$11/1000</f>
        <v>8.6000000000000002E-7</v>
      </c>
      <c r="W40" s="178">
        <f>SUM(III!Y$167:Y$171)*CUADROA3!$E$11/1000</f>
        <v>8.6000000000000002E-7</v>
      </c>
      <c r="X40" s="178">
        <f>SUM(III!Z$167:Z$171)*CUADROA3!$E$11/1000</f>
        <v>8.6000000000000002E-7</v>
      </c>
      <c r="Y40" s="178">
        <f>SUM(III!AA$167:AA$171)*CUADROA3!$E$11/1000</f>
        <v>8.6000000000000002E-7</v>
      </c>
      <c r="Z40" s="178">
        <f>SUM(III!AB$167:AB$171)*CUADROA3!$E$11/1000</f>
        <v>8.6000000000000002E-7</v>
      </c>
      <c r="AA40" s="178">
        <f>SUM(III!AC$167:AC$171)*CUADROA3!$E$11/1000</f>
        <v>8.6000000000000002E-7</v>
      </c>
      <c r="AB40" s="178">
        <f>SUM(III!AD$167:AD$171)*CUADROA3!$E$11/1000</f>
        <v>8.6000000000000002E-7</v>
      </c>
      <c r="AC40" s="178">
        <f>SUM(III!AE$167:AE$171)*CUADROA3!$E$11/1000</f>
        <v>8.6000000000000002E-7</v>
      </c>
      <c r="AD40" s="178">
        <f>SUM(III!AF$167:AF$171)*CUADROA3!$E$11/1000</f>
        <v>8.6000000000000002E-7</v>
      </c>
      <c r="AE40" s="178">
        <f>SUM(III!AG$167:AG$171)*CUADROA3!$E$11/1000</f>
        <v>8.6000000000000002E-7</v>
      </c>
      <c r="AF40" s="178">
        <f>SUM(III!AH$167:AH$171)*CUADROA3!$E$11/1000</f>
        <v>8.6000000000000002E-7</v>
      </c>
      <c r="AG40" s="178">
        <f>SUM(III!AI$167:AI$171)*CUADROA3!$E$11/1000</f>
        <v>8.6000000000000002E-7</v>
      </c>
      <c r="AH40" s="178">
        <f>SUM(III!AJ$167:AJ$171)*CUADROA3!$E$11/1000</f>
        <v>8.6000000000000002E-7</v>
      </c>
      <c r="AI40" s="178">
        <f>SUM(III!AK$167:AK$171)*CUADROA3!$E$11/1000</f>
        <v>8.6000000000000002E-7</v>
      </c>
      <c r="AJ40" s="40"/>
      <c r="AK40" s="40"/>
      <c r="AL40" s="40"/>
    </row>
    <row r="41" spans="1:38">
      <c r="A41" s="185" t="s">
        <v>322</v>
      </c>
      <c r="B41" s="178">
        <f>SUM(IV!D$171:D$174)*CUADROA3!$E$11/1000</f>
        <v>6.5273999999999992</v>
      </c>
      <c r="C41" s="178">
        <f>SUM(IV!E$171:E$174)*CUADROA3!$E$11/1000</f>
        <v>6.5273999999999992</v>
      </c>
      <c r="D41" s="178">
        <f>SUM(IV!F$171:F$174)*CUADROA3!$E$11/1000</f>
        <v>6.5273999999999992</v>
      </c>
      <c r="E41" s="178">
        <f>SUM(IV!G$171:G$174)*CUADROA3!$E$11/1000</f>
        <v>6.5273999999999992</v>
      </c>
      <c r="F41" s="178">
        <f>SUM(IV!H$171:H$174)*CUADROA3!$E$11/1000</f>
        <v>6.5273999999999992</v>
      </c>
      <c r="G41" s="178">
        <f>SUM(IV!I$171:I$174)*CUADROA3!$E$11/1000</f>
        <v>6.5273999999999992</v>
      </c>
      <c r="H41" s="178">
        <f>SUM(IV!J$171:J$174)*CUADROA3!$E$11/1000</f>
        <v>6.5273999999999992</v>
      </c>
      <c r="I41" s="178">
        <f>SUM(IV!K$171:K$174)*CUADROA3!$E$11/1000</f>
        <v>6.5273999999999992</v>
      </c>
      <c r="J41" s="178">
        <f>SUM(IV!L$171:L$174)*CUADROA3!$E$11/1000</f>
        <v>9.7911000000000001</v>
      </c>
      <c r="K41" s="178">
        <f>SUM(IV!M$171:M$174)*CUADROA3!$E$11/1000</f>
        <v>9.7911000000000001</v>
      </c>
      <c r="L41" s="178">
        <f>SUM(IV!N$171:N$174)*CUADROA3!$E$11/1000</f>
        <v>9.7911000000000001</v>
      </c>
      <c r="M41" s="178">
        <f>SUM(IV!O$171:O$174)*CUADROA3!$E$11/1000</f>
        <v>9.7911000000000001</v>
      </c>
      <c r="N41" s="178">
        <f>SUM(IV!P$171:P$174)*CUADROA3!$E$11/1000</f>
        <v>9.7911000000000001</v>
      </c>
      <c r="O41" s="178">
        <f>SUM(IV!Q$171:Q$174)*CUADROA3!$E$11/1000</f>
        <v>9.7911000000000001</v>
      </c>
      <c r="P41" s="178">
        <f>SUM(IV!R$171:R$174)*CUADROA3!$E$11/1000</f>
        <v>9.7911000000000001</v>
      </c>
      <c r="Q41" s="178">
        <f>SUM(IV!S$171:S$174)*CUADROA3!$E$11/1000</f>
        <v>9.7911000000000001</v>
      </c>
      <c r="R41" s="178">
        <f>SUM(IV!T$171:T$174)*CUADROA3!$E$11/1000</f>
        <v>9.7911000000000001</v>
      </c>
      <c r="S41" s="178">
        <f>SUM(IV!U$171:U$174)*CUADROA3!$E$11/1000</f>
        <v>9.7911000000000001</v>
      </c>
      <c r="T41" s="178">
        <f>SUM(IV!V$171:V$174)*CUADROA3!$E$11/1000</f>
        <v>13.054799999999998</v>
      </c>
      <c r="U41" s="178">
        <f>SUM(IV!W$171:W$174)*CUADROA3!$E$11/1000</f>
        <v>13.054799999999998</v>
      </c>
      <c r="V41" s="178">
        <f>SUM(IV!X$171:X$174)*CUADROA3!$E$11/1000</f>
        <v>13.054799999999998</v>
      </c>
      <c r="W41" s="178">
        <f>SUM(IV!Y$171:Y$174)*CUADROA3!$E$11/1000</f>
        <v>13.054799999999998</v>
      </c>
      <c r="X41" s="178">
        <f>SUM(IV!Z$171:Z$174)*CUADROA3!$E$11/1000</f>
        <v>13.054799999999998</v>
      </c>
      <c r="Y41" s="178">
        <f>SUM(IV!AA$171:AA$174)*CUADROA3!$E$11/1000</f>
        <v>13.054799999999998</v>
      </c>
      <c r="Z41" s="178">
        <f>SUM(IV!AB$171:AB$174)*CUADROA3!$E$11/1000</f>
        <v>13.054799999999998</v>
      </c>
      <c r="AA41" s="178">
        <f>SUM(IV!AC$171:AC$174)*CUADROA3!$E$11/1000</f>
        <v>13.054799999999998</v>
      </c>
      <c r="AB41" s="178">
        <f>SUM(IV!AD$171:AD$174)*CUADROA3!$E$11/1000</f>
        <v>13.054799999999998</v>
      </c>
      <c r="AC41" s="178">
        <f>SUM(IV!AE$171:AE$174)*CUADROA3!$E$11/1000</f>
        <v>16.3185</v>
      </c>
      <c r="AD41" s="178">
        <f>SUM(IV!AF$171:AF$174)*CUADROA3!$E$11/1000</f>
        <v>16.3185</v>
      </c>
      <c r="AE41" s="178">
        <f>SUM(IV!AG$171:AG$174)*CUADROA3!$E$11/1000</f>
        <v>16.3185</v>
      </c>
      <c r="AF41" s="178">
        <f>SUM(IV!AH$171:AH$174)*CUADROA3!$E$11/1000</f>
        <v>16.3185</v>
      </c>
      <c r="AG41" s="178">
        <f>SUM(IV!AI$171:AI$174)*CUADROA3!$E$11/1000</f>
        <v>16.3185</v>
      </c>
      <c r="AH41" s="178">
        <f>SUM(IV!AJ$171:AJ$174)*CUADROA3!$E$11/1000</f>
        <v>16.3185</v>
      </c>
      <c r="AI41" s="178">
        <f>SUM(IV!AK$171:AK$174)*CUADROA3!$E$11/1000</f>
        <v>16.3185</v>
      </c>
      <c r="AJ41" s="40"/>
      <c r="AK41" s="40"/>
      <c r="AL41" s="40"/>
    </row>
    <row r="42" spans="1:38">
      <c r="A42" s="185" t="s">
        <v>323</v>
      </c>
      <c r="B42" s="178">
        <f>SUM(V!D$171:D$174)*CUADROA3!$E$11/1000</f>
        <v>56.76</v>
      </c>
      <c r="C42" s="178">
        <f>SUM(V!E$171:E$174)*CUADROA3!$E$11/1000</f>
        <v>56.76</v>
      </c>
      <c r="D42" s="178">
        <f>SUM(V!F$171:F$174)*CUADROA3!$E$11/1000</f>
        <v>56.76</v>
      </c>
      <c r="E42" s="178">
        <f>SUM(V!G$171:G$174)*CUADROA3!$E$11/1000</f>
        <v>56.76</v>
      </c>
      <c r="F42" s="178">
        <f>SUM(V!H$171:H$174)*CUADROA3!$E$11/1000</f>
        <v>61.49</v>
      </c>
      <c r="G42" s="178">
        <f>SUM(V!I$171:I$174)*CUADROA3!$E$11/1000</f>
        <v>61.49</v>
      </c>
      <c r="H42" s="178">
        <f>SUM(V!J$171:J$174)*CUADROA3!$E$11/1000</f>
        <v>61.49</v>
      </c>
      <c r="I42" s="178">
        <f>SUM(V!K$171:K$174)*CUADROA3!$E$11/1000</f>
        <v>61.49</v>
      </c>
      <c r="J42" s="178">
        <f>SUM(V!L$171:L$174)*CUADROA3!$E$11/1000</f>
        <v>61.49</v>
      </c>
      <c r="K42" s="178">
        <f>SUM(V!M$171:M$174)*CUADROA3!$E$11/1000</f>
        <v>66.22</v>
      </c>
      <c r="L42" s="178">
        <f>SUM(V!N$171:N$174)*CUADROA3!$E$11/1000</f>
        <v>66.22</v>
      </c>
      <c r="M42" s="178">
        <f>SUM(V!O$171:O$174)*CUADROA3!$E$11/1000</f>
        <v>66.22</v>
      </c>
      <c r="N42" s="178">
        <f>SUM(V!P$171:P$174)*CUADROA3!$E$11/1000</f>
        <v>66.22</v>
      </c>
      <c r="O42" s="178">
        <f>SUM(V!Q$171:Q$174)*CUADROA3!$E$11/1000</f>
        <v>70.95</v>
      </c>
      <c r="P42" s="178">
        <f>SUM(V!R$171:R$174)*CUADROA3!$E$11/1000</f>
        <v>70.95</v>
      </c>
      <c r="Q42" s="178">
        <f>SUM(V!S$171:S$174)*CUADROA3!$E$11/1000</f>
        <v>70.95</v>
      </c>
      <c r="R42" s="178">
        <f>SUM(V!T$171:T$174)*CUADROA3!$E$11/1000</f>
        <v>70.95</v>
      </c>
      <c r="S42" s="178">
        <f>SUM(V!U$171:U$174)*CUADROA3!$E$11/1000</f>
        <v>70.95</v>
      </c>
      <c r="T42" s="178">
        <f>SUM(V!V$171:V$174)*CUADROA3!$E$11/1000</f>
        <v>75.680000000000007</v>
      </c>
      <c r="U42" s="178">
        <f>SUM(V!W$171:W$174)*CUADROA3!$E$11/1000</f>
        <v>75.680000000000007</v>
      </c>
      <c r="V42" s="178">
        <f>SUM(V!X$171:X$174)*CUADROA3!$E$11/1000</f>
        <v>75.680000000000007</v>
      </c>
      <c r="W42" s="178">
        <f>SUM(V!Y$171:Y$174)*CUADROA3!$E$11/1000</f>
        <v>75.680000000000007</v>
      </c>
      <c r="X42" s="178">
        <f>SUM(V!Z$171:Z$174)*CUADROA3!$E$11/1000</f>
        <v>75.680000000000007</v>
      </c>
      <c r="Y42" s="178">
        <f>SUM(V!AA$171:AA$174)*CUADROA3!$E$11/1000</f>
        <v>80.41</v>
      </c>
      <c r="Z42" s="178">
        <f>SUM(V!AB$171:AB$174)*CUADROA3!$E$11/1000</f>
        <v>80.41</v>
      </c>
      <c r="AA42" s="178">
        <f>SUM(V!AC$171:AC$174)*CUADROA3!$E$11/1000</f>
        <v>80.41</v>
      </c>
      <c r="AB42" s="178">
        <f>SUM(V!AD$171:AD$174)*CUADROA3!$E$11/1000</f>
        <v>80.41</v>
      </c>
      <c r="AC42" s="178">
        <f>SUM(V!AE$171:AE$174)*CUADROA3!$E$11/1000</f>
        <v>80.41</v>
      </c>
      <c r="AD42" s="178">
        <f>SUM(V!AF$171:AF$174)*CUADROA3!$E$11/1000</f>
        <v>85.14</v>
      </c>
      <c r="AE42" s="178">
        <f>SUM(V!AG$171:AG$174)*CUADROA3!$E$11/1000</f>
        <v>85.14</v>
      </c>
      <c r="AF42" s="178">
        <f>SUM(V!AH$171:AH$174)*CUADROA3!$E$11/1000</f>
        <v>85.14</v>
      </c>
      <c r="AG42" s="178">
        <f>SUM(V!AI$171:AI$174)*CUADROA3!$E$11/1000</f>
        <v>85.14</v>
      </c>
      <c r="AH42" s="178">
        <f>SUM(V!AJ$171:AJ$174)*CUADROA3!$E$11/1000</f>
        <v>85.14</v>
      </c>
      <c r="AI42" s="178">
        <f>SUM(V!AK$171:AK$174)*CUADROA3!$E$11/1000</f>
        <v>85.14</v>
      </c>
      <c r="AJ42" s="40"/>
      <c r="AK42" s="40"/>
      <c r="AL42" s="40"/>
    </row>
    <row r="43" spans="1:38">
      <c r="A43" s="185" t="s">
        <v>324</v>
      </c>
      <c r="B43" s="178">
        <f>SUM(VI!D$171:D$174)*CUADROA3!$E$11/1000</f>
        <v>19.5822</v>
      </c>
      <c r="C43" s="178">
        <f>SUM(VI!E$171:E$174)*CUADROA3!$E$11/1000</f>
        <v>19.5822</v>
      </c>
      <c r="D43" s="178">
        <f>SUM(VI!F$171:F$174)*CUADROA3!$E$11/1000</f>
        <v>19.5822</v>
      </c>
      <c r="E43" s="178">
        <f>SUM(VI!G$171:G$174)*CUADROA3!$E$11/1000</f>
        <v>19.5822</v>
      </c>
      <c r="F43" s="178">
        <f>SUM(VI!H$171:H$174)*CUADROA3!$E$11/1000</f>
        <v>19.5822</v>
      </c>
      <c r="G43" s="178">
        <f>SUM(VI!I$171:I$174)*CUADROA3!$E$11/1000</f>
        <v>19.5822</v>
      </c>
      <c r="H43" s="178">
        <f>SUM(VI!J$171:J$174)*CUADROA3!$E$11/1000</f>
        <v>22.845899999999997</v>
      </c>
      <c r="I43" s="178">
        <f>SUM(VI!K$171:K$174)*CUADROA3!$E$11/1000</f>
        <v>22.845899999999997</v>
      </c>
      <c r="J43" s="178">
        <f>SUM(VI!L$171:L$174)*CUADROA3!$E$11/1000</f>
        <v>22.845899999999997</v>
      </c>
      <c r="K43" s="178">
        <f>SUM(VI!M$171:M$174)*CUADROA3!$E$11/1000</f>
        <v>22.845899999999997</v>
      </c>
      <c r="L43" s="178">
        <f>SUM(VI!N$171:N$174)*CUADROA3!$E$11/1000</f>
        <v>22.845899999999997</v>
      </c>
      <c r="M43" s="178">
        <f>SUM(VI!O$171:O$174)*CUADROA3!$E$11/1000</f>
        <v>22.845899999999997</v>
      </c>
      <c r="N43" s="178">
        <f>SUM(VI!P$171:P$174)*CUADROA3!$E$11/1000</f>
        <v>22.845899999999997</v>
      </c>
      <c r="O43" s="178">
        <f>SUM(VI!Q$171:Q$174)*CUADROA3!$E$11/1000</f>
        <v>22.845899999999997</v>
      </c>
      <c r="P43" s="178">
        <f>SUM(VI!R$171:R$174)*CUADROA3!$E$11/1000</f>
        <v>22.845899999999997</v>
      </c>
      <c r="Q43" s="178">
        <f>SUM(VI!S$171:S$174)*CUADROA3!$E$11/1000</f>
        <v>26.109599999999997</v>
      </c>
      <c r="R43" s="178">
        <f>SUM(VI!T$171:T$174)*CUADROA3!$E$11/1000</f>
        <v>26.109599999999997</v>
      </c>
      <c r="S43" s="178">
        <f>SUM(VI!U$171:U$174)*CUADROA3!$E$11/1000</f>
        <v>26.109599999999997</v>
      </c>
      <c r="T43" s="178">
        <f>SUM(VI!V$171:V$174)*CUADROA3!$E$11/1000</f>
        <v>26.109599999999997</v>
      </c>
      <c r="U43" s="178">
        <f>SUM(VI!W$171:W$174)*CUADROA3!$E$11/1000</f>
        <v>26.109599999999997</v>
      </c>
      <c r="V43" s="178">
        <f>SUM(VI!X$171:X$174)*CUADROA3!$E$11/1000</f>
        <v>26.109599999999997</v>
      </c>
      <c r="W43" s="178">
        <f>SUM(VI!Y$171:Y$174)*CUADROA3!$E$11/1000</f>
        <v>26.109599999999997</v>
      </c>
      <c r="X43" s="178">
        <f>SUM(VI!Z$171:Z$174)*CUADROA3!$E$11/1000</f>
        <v>26.109599999999997</v>
      </c>
      <c r="Y43" s="178">
        <f>SUM(VI!AA$171:AA$174)*CUADROA3!$E$11/1000</f>
        <v>26.109599999999997</v>
      </c>
      <c r="Z43" s="178">
        <f>SUM(VI!AB$171:AB$174)*CUADROA3!$E$11/1000</f>
        <v>26.109599999999997</v>
      </c>
      <c r="AA43" s="178">
        <f>SUM(VI!AC$171:AC$174)*CUADROA3!$E$11/1000</f>
        <v>29.3733</v>
      </c>
      <c r="AB43" s="178">
        <f>SUM(VI!AD$171:AD$174)*CUADROA3!$E$11/1000</f>
        <v>29.3733</v>
      </c>
      <c r="AC43" s="178">
        <f>SUM(VI!AE$171:AE$174)*CUADROA3!$E$11/1000</f>
        <v>29.3733</v>
      </c>
      <c r="AD43" s="178">
        <f>SUM(VI!AF$171:AF$174)*CUADROA3!$E$11/1000</f>
        <v>29.3733</v>
      </c>
      <c r="AE43" s="178">
        <f>SUM(VI!AG$171:AG$174)*CUADROA3!$E$11/1000</f>
        <v>29.3733</v>
      </c>
      <c r="AF43" s="178">
        <f>SUM(VI!AH$171:AH$174)*CUADROA3!$E$11/1000</f>
        <v>29.3733</v>
      </c>
      <c r="AG43" s="178">
        <f>SUM(VI!AI$171:AI$174)*CUADROA3!$E$11/1000</f>
        <v>29.3733</v>
      </c>
      <c r="AH43" s="178">
        <f>SUM(VI!AJ$171:AJ$174)*CUADROA3!$E$11/1000</f>
        <v>29.3733</v>
      </c>
      <c r="AI43" s="178">
        <f>SUM(VI!AK$171:AK$174)*CUADROA3!$E$11/1000</f>
        <v>29.3733</v>
      </c>
      <c r="AJ43" s="40"/>
      <c r="AK43" s="40"/>
      <c r="AL43" s="40"/>
    </row>
    <row r="44" spans="1:38">
      <c r="A44" s="185" t="s">
        <v>325</v>
      </c>
      <c r="B44" s="178">
        <f>SUM(VII!D$171:D$174)*CUADROA3!$E$11/1000</f>
        <v>16.3185</v>
      </c>
      <c r="C44" s="178">
        <f>SUM(VII!E$171:E$174)*CUADROA3!$E$11/1000</f>
        <v>16.3185</v>
      </c>
      <c r="D44" s="178">
        <f>SUM(VII!F$171:F$174)*CUADROA3!$E$11/1000</f>
        <v>16.3185</v>
      </c>
      <c r="E44" s="178">
        <f>SUM(VII!G$171:G$174)*CUADROA3!$E$11/1000</f>
        <v>16.3185</v>
      </c>
      <c r="F44" s="178">
        <f>SUM(VII!H$171:H$174)*CUADROA3!$E$11/1000</f>
        <v>16.3185</v>
      </c>
      <c r="G44" s="178">
        <f>SUM(VII!I$171:I$174)*CUADROA3!$E$11/1000</f>
        <v>16.3185</v>
      </c>
      <c r="H44" s="178">
        <f>SUM(VII!J$171:J$174)*CUADROA3!$E$11/1000</f>
        <v>16.3185</v>
      </c>
      <c r="I44" s="178">
        <f>SUM(VII!K$171:K$174)*CUADROA3!$E$11/1000</f>
        <v>19.5822</v>
      </c>
      <c r="J44" s="178">
        <f>SUM(VII!L$171:L$174)*CUADROA3!$E$11/1000</f>
        <v>19.5822</v>
      </c>
      <c r="K44" s="178">
        <f>SUM(VII!M$171:M$174)*CUADROA3!$E$11/1000</f>
        <v>19.5822</v>
      </c>
      <c r="L44" s="178">
        <f>SUM(VII!N$171:N$174)*CUADROA3!$E$11/1000</f>
        <v>19.5822</v>
      </c>
      <c r="M44" s="178">
        <f>SUM(VII!O$171:O$174)*CUADROA3!$E$11/1000</f>
        <v>19.5822</v>
      </c>
      <c r="N44" s="178">
        <f>SUM(VII!P$171:P$174)*CUADROA3!$E$11/1000</f>
        <v>19.5822</v>
      </c>
      <c r="O44" s="178">
        <f>SUM(VII!Q$171:Q$174)*CUADROA3!$E$11/1000</f>
        <v>19.5822</v>
      </c>
      <c r="P44" s="178">
        <f>SUM(VII!R$171:R$174)*CUADROA3!$E$11/1000</f>
        <v>19.5822</v>
      </c>
      <c r="Q44" s="178">
        <f>SUM(VII!S$171:S$174)*CUADROA3!$E$11/1000</f>
        <v>22.845899999999997</v>
      </c>
      <c r="R44" s="178">
        <f>SUM(VII!T$171:T$174)*CUADROA3!$E$11/1000</f>
        <v>22.845899999999997</v>
      </c>
      <c r="S44" s="178">
        <f>SUM(VII!U$171:U$174)*CUADROA3!$E$11/1000</f>
        <v>22.845899999999997</v>
      </c>
      <c r="T44" s="178">
        <f>SUM(VII!V$171:V$174)*CUADROA3!$E$11/1000</f>
        <v>22.845899999999997</v>
      </c>
      <c r="U44" s="178">
        <f>SUM(VII!W$171:W$174)*CUADROA3!$E$11/1000</f>
        <v>22.845899999999997</v>
      </c>
      <c r="V44" s="178">
        <f>SUM(VII!X$171:X$174)*CUADROA3!$E$11/1000</f>
        <v>22.845899999999997</v>
      </c>
      <c r="W44" s="178">
        <f>SUM(VII!Y$171:Y$174)*CUADROA3!$E$11/1000</f>
        <v>22.845899999999997</v>
      </c>
      <c r="X44" s="178">
        <f>SUM(VII!Z$171:Z$174)*CUADROA3!$E$11/1000</f>
        <v>26.109599999999997</v>
      </c>
      <c r="Y44" s="178">
        <f>SUM(VII!AA$171:AA$174)*CUADROA3!$E$11/1000</f>
        <v>26.109599999999997</v>
      </c>
      <c r="Z44" s="178">
        <f>SUM(VII!AB$171:AB$174)*CUADROA3!$E$11/1000</f>
        <v>26.109599999999997</v>
      </c>
      <c r="AA44" s="178">
        <f>SUM(VII!AC$171:AC$174)*CUADROA3!$E$11/1000</f>
        <v>26.109599999999997</v>
      </c>
      <c r="AB44" s="178">
        <f>SUM(VII!AD$171:AD$174)*CUADROA3!$E$11/1000</f>
        <v>26.109599999999997</v>
      </c>
      <c r="AC44" s="178">
        <f>SUM(VII!AE$171:AE$174)*CUADROA3!$E$11/1000</f>
        <v>26.109599999999997</v>
      </c>
      <c r="AD44" s="178">
        <f>SUM(VII!AF$171:AF$174)*CUADROA3!$E$11/1000</f>
        <v>26.109599999999997</v>
      </c>
      <c r="AE44" s="178">
        <f>SUM(VII!AG$171:AG$174)*CUADROA3!$E$11/1000</f>
        <v>26.109599999999997</v>
      </c>
      <c r="AF44" s="178">
        <f>SUM(VII!AH$171:AH$174)*CUADROA3!$E$11/1000</f>
        <v>26.109599999999997</v>
      </c>
      <c r="AG44" s="178">
        <f>SUM(VII!AI$171:AI$174)*CUADROA3!$E$11/1000</f>
        <v>29.3733</v>
      </c>
      <c r="AH44" s="178">
        <f>SUM(VII!AJ$171:AJ$174)*CUADROA3!$E$11/1000</f>
        <v>29.3733</v>
      </c>
      <c r="AI44" s="178">
        <f>SUM(VII!AK$171:AK$174)*CUADROA3!$E$11/1000</f>
        <v>29.3733</v>
      </c>
      <c r="AJ44" s="40"/>
      <c r="AK44" s="40"/>
      <c r="AL44" s="40"/>
    </row>
    <row r="45" spans="1:38">
      <c r="A45" s="185" t="s">
        <v>326</v>
      </c>
      <c r="B45" s="178">
        <f>SUM(VIII!D$171:D$174)*CUADROA3!$E$11/1000</f>
        <v>56.76</v>
      </c>
      <c r="C45" s="178">
        <f>SUM(VIII!E$171:E$174)*CUADROA3!$E$11/1000</f>
        <v>56.76</v>
      </c>
      <c r="D45" s="178">
        <f>SUM(VIII!F$171:F$174)*CUADROA3!$E$11/1000</f>
        <v>56.76</v>
      </c>
      <c r="E45" s="178">
        <f>SUM(VIII!G$171:G$174)*CUADROA3!$E$11/1000</f>
        <v>56.76</v>
      </c>
      <c r="F45" s="178">
        <f>SUM(VIII!H$171:H$174)*CUADROA3!$E$11/1000</f>
        <v>56.76</v>
      </c>
      <c r="G45" s="178">
        <f>SUM(VIII!I$171:I$174)*CUADROA3!$E$11/1000</f>
        <v>56.76</v>
      </c>
      <c r="H45" s="178">
        <f>SUM(VIII!J$171:J$174)*CUADROA3!$E$11/1000</f>
        <v>61.49</v>
      </c>
      <c r="I45" s="178">
        <f>SUM(VIII!K$171:K$174)*CUADROA3!$E$11/1000</f>
        <v>61.49</v>
      </c>
      <c r="J45" s="178">
        <f>SUM(VIII!L$171:L$174)*CUADROA3!$E$11/1000</f>
        <v>61.49</v>
      </c>
      <c r="K45" s="178">
        <f>SUM(VIII!M$171:M$174)*CUADROA3!$E$11/1000</f>
        <v>61.49</v>
      </c>
      <c r="L45" s="178">
        <f>SUM(VIII!N$171:N$174)*CUADROA3!$E$11/1000</f>
        <v>61.49</v>
      </c>
      <c r="M45" s="178">
        <f>SUM(VIII!O$171:O$174)*CUADROA3!$E$11/1000</f>
        <v>66.22</v>
      </c>
      <c r="N45" s="178">
        <f>SUM(VIII!P$171:P$174)*CUADROA3!$E$11/1000</f>
        <v>66.22</v>
      </c>
      <c r="O45" s="178">
        <f>SUM(VIII!Q$171:Q$174)*CUADROA3!$E$11/1000</f>
        <v>66.22</v>
      </c>
      <c r="P45" s="178">
        <f>SUM(VIII!R$171:R$174)*CUADROA3!$E$11/1000</f>
        <v>66.22</v>
      </c>
      <c r="Q45" s="178">
        <f>SUM(VIII!S$171:S$174)*CUADROA3!$E$11/1000</f>
        <v>66.22</v>
      </c>
      <c r="R45" s="178">
        <f>SUM(VIII!T$171:T$174)*CUADROA3!$E$11/1000</f>
        <v>66.22</v>
      </c>
      <c r="S45" s="178">
        <f>SUM(VIII!U$171:U$174)*CUADROA3!$E$11/1000</f>
        <v>70.95</v>
      </c>
      <c r="T45" s="178">
        <f>SUM(VIII!V$171:V$174)*CUADROA3!$E$11/1000</f>
        <v>70.95</v>
      </c>
      <c r="U45" s="178">
        <f>SUM(VIII!W$171:W$174)*CUADROA3!$E$11/1000</f>
        <v>70.95</v>
      </c>
      <c r="V45" s="178">
        <f>SUM(VIII!X$171:X$174)*CUADROA3!$E$11/1000</f>
        <v>70.95</v>
      </c>
      <c r="W45" s="178">
        <f>SUM(VIII!Y$171:Y$174)*CUADROA3!$E$11/1000</f>
        <v>70.95</v>
      </c>
      <c r="X45" s="178">
        <f>SUM(VIII!Z$171:Z$174)*CUADROA3!$E$11/1000</f>
        <v>75.680000000000007</v>
      </c>
      <c r="Y45" s="178">
        <f>SUM(VIII!AA$171:AA$174)*CUADROA3!$E$11/1000</f>
        <v>75.680000000000007</v>
      </c>
      <c r="Z45" s="178">
        <f>SUM(VIII!AB$171:AB$174)*CUADROA3!$E$11/1000</f>
        <v>75.680000000000007</v>
      </c>
      <c r="AA45" s="178">
        <f>SUM(VIII!AC$171:AC$174)*CUADROA3!$E$11/1000</f>
        <v>75.680000000000007</v>
      </c>
      <c r="AB45" s="178">
        <f>SUM(VIII!AD$171:AD$174)*CUADROA3!$E$11/1000</f>
        <v>75.680000000000007</v>
      </c>
      <c r="AC45" s="178">
        <f>SUM(VIII!AE$171:AE$174)*CUADROA3!$E$11/1000</f>
        <v>80.41</v>
      </c>
      <c r="AD45" s="178">
        <f>SUM(VIII!AF$171:AF$174)*CUADROA3!$E$11/1000</f>
        <v>80.41</v>
      </c>
      <c r="AE45" s="178">
        <f>SUM(VIII!AG$171:AG$174)*CUADROA3!$E$11/1000</f>
        <v>80.41</v>
      </c>
      <c r="AF45" s="178">
        <f>SUM(VIII!AH$171:AH$174)*CUADROA3!$E$11/1000</f>
        <v>80.41</v>
      </c>
      <c r="AG45" s="178">
        <f>SUM(VIII!AI$171:AI$174)*CUADROA3!$E$11/1000</f>
        <v>80.41</v>
      </c>
      <c r="AH45" s="178">
        <f>SUM(VIII!AJ$171:AJ$174)*CUADROA3!$E$11/1000</f>
        <v>80.41</v>
      </c>
      <c r="AI45" s="178">
        <f>SUM(VIII!AK$171:AK$174)*CUADROA3!$E$11/1000</f>
        <v>85.14</v>
      </c>
      <c r="AJ45" s="40"/>
      <c r="AK45" s="40"/>
      <c r="AL45" s="40"/>
    </row>
    <row r="46" spans="1:38">
      <c r="A46" s="185" t="s">
        <v>327</v>
      </c>
      <c r="B46" s="178">
        <f>SUM(IX!D$171:D$174)*CUADROA3!$E$11/1000</f>
        <v>6.5273999999999992</v>
      </c>
      <c r="C46" s="178">
        <f>SUM(IX!E$171:E$174)*CUADROA3!$E$11/1000</f>
        <v>6.5273999999999992</v>
      </c>
      <c r="D46" s="178">
        <f>SUM(IX!F$171:F$174)*CUADROA3!$E$11/1000</f>
        <v>6.5273999999999992</v>
      </c>
      <c r="E46" s="178">
        <f>SUM(IX!G$171:G$174)*CUADROA3!$E$11/1000</f>
        <v>6.5273999999999992</v>
      </c>
      <c r="F46" s="178">
        <f>SUM(IX!H$171:H$174)*CUADROA3!$E$11/1000</f>
        <v>6.5273999999999992</v>
      </c>
      <c r="G46" s="178">
        <f>SUM(IX!I$171:I$174)*CUADROA3!$E$11/1000</f>
        <v>6.5273999999999992</v>
      </c>
      <c r="H46" s="178">
        <f>SUM(IX!J$171:J$174)*CUADROA3!$E$11/1000</f>
        <v>6.5273999999999992</v>
      </c>
      <c r="I46" s="178">
        <f>SUM(IX!K$171:K$174)*CUADROA3!$E$11/1000</f>
        <v>6.5273999999999992</v>
      </c>
      <c r="J46" s="178">
        <f>SUM(IX!L$171:L$174)*CUADROA3!$E$11/1000</f>
        <v>6.5273999999999992</v>
      </c>
      <c r="K46" s="178">
        <f>SUM(IX!M$171:M$174)*CUADROA3!$E$11/1000</f>
        <v>9.7911000000000001</v>
      </c>
      <c r="L46" s="178">
        <f>SUM(IX!N$171:N$174)*CUADROA3!$E$11/1000</f>
        <v>9.7911000000000001</v>
      </c>
      <c r="M46" s="178">
        <f>SUM(IX!O$171:O$174)*CUADROA3!$E$11/1000</f>
        <v>9.7911000000000001</v>
      </c>
      <c r="N46" s="178">
        <f>SUM(IX!P$171:P$174)*CUADROA3!$E$11/1000</f>
        <v>9.7911000000000001</v>
      </c>
      <c r="O46" s="178">
        <f>SUM(IX!Q$171:Q$174)*CUADROA3!$E$11/1000</f>
        <v>9.7911000000000001</v>
      </c>
      <c r="P46" s="178">
        <f>SUM(IX!R$171:R$174)*CUADROA3!$E$11/1000</f>
        <v>9.7911000000000001</v>
      </c>
      <c r="Q46" s="178">
        <f>SUM(IX!S$171:S$174)*CUADROA3!$E$11/1000</f>
        <v>9.7911000000000001</v>
      </c>
      <c r="R46" s="178">
        <f>SUM(IX!T$171:T$174)*CUADROA3!$E$11/1000</f>
        <v>9.7911000000000001</v>
      </c>
      <c r="S46" s="178">
        <f>SUM(IX!U$171:U$174)*CUADROA3!$E$11/1000</f>
        <v>9.7911000000000001</v>
      </c>
      <c r="T46" s="178">
        <f>SUM(IX!V$171:V$174)*CUADROA3!$E$11/1000</f>
        <v>9.7911000000000001</v>
      </c>
      <c r="U46" s="178">
        <f>SUM(IX!W$171:W$174)*CUADROA3!$E$11/1000</f>
        <v>13.054799999999998</v>
      </c>
      <c r="V46" s="178">
        <f>SUM(IX!X$171:X$174)*CUADROA3!$E$11/1000</f>
        <v>13.054799999999998</v>
      </c>
      <c r="W46" s="178">
        <f>SUM(IX!Y$171:Y$174)*CUADROA3!$E$11/1000</f>
        <v>13.054799999999998</v>
      </c>
      <c r="X46" s="178">
        <f>SUM(IX!Z$171:Z$174)*CUADROA3!$E$11/1000</f>
        <v>13.054799999999998</v>
      </c>
      <c r="Y46" s="178">
        <f>SUM(IX!AA$171:AA$174)*CUADROA3!$E$11/1000</f>
        <v>13.054799999999998</v>
      </c>
      <c r="Z46" s="178">
        <f>SUM(IX!AB$171:AB$174)*CUADROA3!$E$11/1000</f>
        <v>13.054799999999998</v>
      </c>
      <c r="AA46" s="178">
        <f>SUM(IX!AC$171:AC$174)*CUADROA3!$E$11/1000</f>
        <v>13.054799999999998</v>
      </c>
      <c r="AB46" s="178">
        <f>SUM(IX!AD$171:AD$174)*CUADROA3!$E$11/1000</f>
        <v>13.054799999999998</v>
      </c>
      <c r="AC46" s="178">
        <f>SUM(IX!AE$171:AE$174)*CUADROA3!$E$11/1000</f>
        <v>13.054799999999998</v>
      </c>
      <c r="AD46" s="178">
        <f>SUM(IX!AF$171:AF$174)*CUADROA3!$E$11/1000</f>
        <v>16.3185</v>
      </c>
      <c r="AE46" s="178">
        <f>SUM(IX!AG$171:AG$174)*CUADROA3!$E$11/1000</f>
        <v>16.3185</v>
      </c>
      <c r="AF46" s="178">
        <f>SUM(IX!AH$171:AH$174)*CUADROA3!$E$11/1000</f>
        <v>16.3185</v>
      </c>
      <c r="AG46" s="178">
        <f>SUM(IX!AI$171:AI$174)*CUADROA3!$E$11/1000</f>
        <v>16.3185</v>
      </c>
      <c r="AH46" s="178">
        <f>SUM(IX!AJ$171:AJ$174)*CUADROA3!$E$11/1000</f>
        <v>16.3185</v>
      </c>
      <c r="AI46" s="178">
        <f>SUM(IX!AK$171:AK$174)*CUADROA3!$E$11/1000</f>
        <v>16.3185</v>
      </c>
      <c r="AJ46" s="40"/>
      <c r="AK46" s="40"/>
      <c r="AL46" s="40"/>
    </row>
    <row r="47" spans="1:38">
      <c r="A47" s="185" t="s">
        <v>328</v>
      </c>
      <c r="B47" s="178">
        <f>SUM(X!D$171:D$174)*CUADROA3!$E$11/1000</f>
        <v>32.637</v>
      </c>
      <c r="C47" s="178">
        <f>SUM(X!E$171:E$174)*CUADROA3!$E$11/1000</f>
        <v>32.637</v>
      </c>
      <c r="D47" s="178">
        <f>SUM(X!F$171:F$174)*CUADROA3!$E$11/1000</f>
        <v>32.637</v>
      </c>
      <c r="E47" s="178">
        <f>SUM(X!G$171:G$174)*CUADROA3!$E$11/1000</f>
        <v>32.637</v>
      </c>
      <c r="F47" s="178">
        <f>SUM(X!H$171:H$174)*CUADROA3!$E$11/1000</f>
        <v>32.637</v>
      </c>
      <c r="G47" s="178">
        <f>SUM(X!I$171:I$174)*CUADROA3!$E$11/1000</f>
        <v>32.637</v>
      </c>
      <c r="H47" s="178">
        <f>SUM(X!J$171:J$174)*CUADROA3!$E$11/1000</f>
        <v>32.637</v>
      </c>
      <c r="I47" s="178">
        <f>SUM(X!K$171:K$174)*CUADROA3!$E$11/1000</f>
        <v>35.900700000000001</v>
      </c>
      <c r="J47" s="178">
        <f>SUM(X!L$171:L$174)*CUADROA3!$E$11/1000</f>
        <v>35.900700000000001</v>
      </c>
      <c r="K47" s="178">
        <f>SUM(X!M$171:M$174)*CUADROA3!$E$11/1000</f>
        <v>35.900700000000001</v>
      </c>
      <c r="L47" s="178">
        <f>SUM(X!N$171:N$174)*CUADROA3!$E$11/1000</f>
        <v>35.900700000000001</v>
      </c>
      <c r="M47" s="178">
        <f>SUM(X!O$171:O$174)*CUADROA3!$E$11/1000</f>
        <v>35.900700000000001</v>
      </c>
      <c r="N47" s="178">
        <f>SUM(X!P$171:P$174)*CUADROA3!$E$11/1000</f>
        <v>35.900700000000001</v>
      </c>
      <c r="O47" s="178">
        <f>SUM(X!Q$171:Q$174)*CUADROA3!$E$11/1000</f>
        <v>35.900700000000001</v>
      </c>
      <c r="P47" s="178">
        <f>SUM(X!R$171:R$174)*CUADROA3!$E$11/1000</f>
        <v>35.900700000000001</v>
      </c>
      <c r="Q47" s="178">
        <f>SUM(X!S$171:S$174)*CUADROA3!$E$11/1000</f>
        <v>35.900700000000001</v>
      </c>
      <c r="R47" s="178">
        <f>SUM(X!T$171:T$174)*CUADROA3!$E$11/1000</f>
        <v>35.900700000000001</v>
      </c>
      <c r="S47" s="178">
        <f>SUM(X!U$171:U$174)*CUADROA3!$E$11/1000</f>
        <v>35.900700000000001</v>
      </c>
      <c r="T47" s="178">
        <f>SUM(X!V$171:V$174)*CUADROA3!$E$11/1000</f>
        <v>35.900700000000001</v>
      </c>
      <c r="U47" s="178">
        <f>SUM(X!W$171:W$174)*CUADROA3!$E$11/1000</f>
        <v>39.164400000000001</v>
      </c>
      <c r="V47" s="178">
        <f>SUM(X!X$171:X$174)*CUADROA3!$E$11/1000</f>
        <v>39.164400000000001</v>
      </c>
      <c r="W47" s="178">
        <f>SUM(X!Y$171:Y$174)*CUADROA3!$E$11/1000</f>
        <v>39.164400000000001</v>
      </c>
      <c r="X47" s="178">
        <f>SUM(X!Z$171:Z$174)*CUADROA3!$E$11/1000</f>
        <v>39.164400000000001</v>
      </c>
      <c r="Y47" s="178">
        <f>SUM(X!AA$171:AA$174)*CUADROA3!$E$11/1000</f>
        <v>39.164400000000001</v>
      </c>
      <c r="Z47" s="178">
        <f>SUM(X!AB$171:AB$174)*CUADROA3!$E$11/1000</f>
        <v>39.164400000000001</v>
      </c>
      <c r="AA47" s="178">
        <f>SUM(X!AC$171:AC$174)*CUADROA3!$E$11/1000</f>
        <v>39.164400000000001</v>
      </c>
      <c r="AB47" s="178">
        <f>SUM(X!AD$171:AD$174)*CUADROA3!$E$11/1000</f>
        <v>39.164400000000001</v>
      </c>
      <c r="AC47" s="178">
        <f>SUM(X!AE$171:AE$174)*CUADROA3!$E$11/1000</f>
        <v>39.164400000000001</v>
      </c>
      <c r="AD47" s="178">
        <f>SUM(X!AF$171:AF$174)*CUADROA3!$E$11/1000</f>
        <v>39.164400000000001</v>
      </c>
      <c r="AE47" s="178">
        <f>SUM(X!AG$171:AG$174)*CUADROA3!$E$11/1000</f>
        <v>39.164400000000001</v>
      </c>
      <c r="AF47" s="178">
        <f>SUM(X!AH$171:AH$174)*CUADROA3!$E$11/1000</f>
        <v>39.164400000000001</v>
      </c>
      <c r="AG47" s="178">
        <f>SUM(X!AI$171:AI$174)*CUADROA3!$E$11/1000</f>
        <v>39.164400000000001</v>
      </c>
      <c r="AH47" s="178">
        <f>SUM(X!AJ$171:AJ$174)*CUADROA3!$E$11/1000</f>
        <v>39.164400000000001</v>
      </c>
      <c r="AI47" s="178">
        <f>SUM(X!AK$171:AK$174)*CUADROA3!$E$11/1000</f>
        <v>39.164400000000001</v>
      </c>
      <c r="AJ47" s="40"/>
      <c r="AK47" s="40"/>
      <c r="AL47" s="40"/>
    </row>
    <row r="48" spans="1:38">
      <c r="A48" s="185" t="s">
        <v>329</v>
      </c>
      <c r="B48" s="178">
        <f>SUM(XI!D$171:D$174)*CUADROA3!$E$11/1000</f>
        <v>3.2636999999999996</v>
      </c>
      <c r="C48" s="178">
        <f>SUM(XI!E$171:E$174)*CUADROA3!$E$11/1000</f>
        <v>3.2636999999999996</v>
      </c>
      <c r="D48" s="178">
        <f>SUM(XI!F$171:F$174)*CUADROA3!$E$11/1000</f>
        <v>3.2636999999999996</v>
      </c>
      <c r="E48" s="178">
        <f>SUM(XI!G$171:G$174)*CUADROA3!$E$11/1000</f>
        <v>3.2636999999999996</v>
      </c>
      <c r="F48" s="178">
        <f>SUM(XI!H$171:H$174)*CUADROA3!$E$11/1000</f>
        <v>3.2636999999999996</v>
      </c>
      <c r="G48" s="178">
        <f>SUM(XI!I$171:I$174)*CUADROA3!$E$11/1000</f>
        <v>3.2636999999999996</v>
      </c>
      <c r="H48" s="178">
        <f>SUM(XI!J$171:J$174)*CUADROA3!$E$11/1000</f>
        <v>3.2636999999999996</v>
      </c>
      <c r="I48" s="178">
        <f>SUM(XI!K$171:K$174)*CUADROA3!$E$11/1000</f>
        <v>3.2636999999999996</v>
      </c>
      <c r="J48" s="178">
        <f>SUM(XI!L$171:L$174)*CUADROA3!$E$11/1000</f>
        <v>3.2636999999999996</v>
      </c>
      <c r="K48" s="178">
        <f>SUM(XI!M$171:M$174)*CUADROA3!$E$11/1000</f>
        <v>3.2636999999999996</v>
      </c>
      <c r="L48" s="178">
        <f>SUM(XI!N$171:N$174)*CUADROA3!$E$11/1000</f>
        <v>3.2636999999999996</v>
      </c>
      <c r="M48" s="178">
        <f>SUM(XI!O$171:O$174)*CUADROA3!$E$11/1000</f>
        <v>3.2636999999999996</v>
      </c>
      <c r="N48" s="178">
        <f>SUM(XI!P$171:P$174)*CUADROA3!$E$11/1000</f>
        <v>3.2636999999999996</v>
      </c>
      <c r="O48" s="178">
        <f>SUM(XI!Q$171:Q$174)*CUADROA3!$E$11/1000</f>
        <v>3.2636999999999996</v>
      </c>
      <c r="P48" s="178">
        <f>SUM(XI!R$171:R$174)*CUADROA3!$E$11/1000</f>
        <v>3.2636999999999996</v>
      </c>
      <c r="Q48" s="178">
        <f>SUM(XI!S$171:S$174)*CUADROA3!$E$11/1000</f>
        <v>3.2636999999999996</v>
      </c>
      <c r="R48" s="178">
        <f>SUM(XI!T$171:T$174)*CUADROA3!$E$11/1000</f>
        <v>3.2636999999999996</v>
      </c>
      <c r="S48" s="178">
        <f>SUM(XI!U$171:U$174)*CUADROA3!$E$11/1000</f>
        <v>3.2636999999999996</v>
      </c>
      <c r="T48" s="178">
        <f>SUM(XI!V$171:V$174)*CUADROA3!$E$11/1000</f>
        <v>3.2636999999999996</v>
      </c>
      <c r="U48" s="178">
        <f>SUM(XI!W$171:W$174)*CUADROA3!$E$11/1000</f>
        <v>3.2636999999999996</v>
      </c>
      <c r="V48" s="178">
        <f>SUM(XI!X$171:X$174)*CUADROA3!$E$11/1000</f>
        <v>3.2636999999999996</v>
      </c>
      <c r="W48" s="178">
        <f>SUM(XI!Y$171:Y$174)*CUADROA3!$E$11/1000</f>
        <v>3.2636999999999996</v>
      </c>
      <c r="X48" s="178">
        <f>SUM(XI!Z$171:Z$174)*CUADROA3!$E$11/1000</f>
        <v>3.2636999999999996</v>
      </c>
      <c r="Y48" s="178">
        <f>SUM(XI!AA$171:AA$174)*CUADROA3!$E$11/1000</f>
        <v>3.2636999999999996</v>
      </c>
      <c r="Z48" s="178">
        <f>SUM(XI!AB$171:AB$174)*CUADROA3!$E$11/1000</f>
        <v>3.2636999999999996</v>
      </c>
      <c r="AA48" s="178">
        <f>SUM(XI!AC$171:AC$174)*CUADROA3!$E$11/1000</f>
        <v>3.2636999999999996</v>
      </c>
      <c r="AB48" s="178">
        <f>SUM(XI!AD$171:AD$174)*CUADROA3!$E$11/1000</f>
        <v>3.2636999999999996</v>
      </c>
      <c r="AC48" s="178">
        <f>SUM(XI!AE$171:AE$174)*CUADROA3!$E$11/1000</f>
        <v>3.2636999999999996</v>
      </c>
      <c r="AD48" s="178">
        <f>SUM(XI!AF$171:AF$174)*CUADROA3!$E$11/1000</f>
        <v>3.2636999999999996</v>
      </c>
      <c r="AE48" s="178">
        <f>SUM(XI!AG$171:AG$174)*CUADROA3!$E$11/1000</f>
        <v>3.2636999999999996</v>
      </c>
      <c r="AF48" s="178">
        <f>SUM(XI!AH$171:AH$174)*CUADROA3!$E$11/1000</f>
        <v>3.2636999999999996</v>
      </c>
      <c r="AG48" s="178">
        <f>SUM(XI!AI$171:AI$174)*CUADROA3!$E$11/1000</f>
        <v>3.2636999999999996</v>
      </c>
      <c r="AH48" s="178">
        <f>SUM(XI!AJ$171:AJ$174)*CUADROA3!$E$11/1000</f>
        <v>3.2636999999999996</v>
      </c>
      <c r="AI48" s="178">
        <f>SUM(XI!AK$171:AK$174)*CUADROA3!$E$11/1000</f>
        <v>3.2636999999999996</v>
      </c>
      <c r="AJ48" s="40"/>
      <c r="AK48" s="40"/>
      <c r="AL48" s="40"/>
    </row>
    <row r="49" spans="1:38">
      <c r="A49" s="185" t="s">
        <v>330</v>
      </c>
      <c r="B49" s="178">
        <f>SUM(XII!D$171:D$174)*CUADROA3!$E$11/1000</f>
        <v>18.920000000000002</v>
      </c>
      <c r="C49" s="178">
        <f>SUM(XII!E$171:E$174)*CUADROA3!$E$11/1000</f>
        <v>18.920000000000002</v>
      </c>
      <c r="D49" s="178">
        <f>SUM(XII!F$171:F$174)*CUADROA3!$E$11/1000</f>
        <v>18.920000000000002</v>
      </c>
      <c r="E49" s="178">
        <f>SUM(XII!G$171:G$174)*CUADROA3!$E$11/1000</f>
        <v>18.920000000000002</v>
      </c>
      <c r="F49" s="178">
        <f>SUM(XII!H$171:H$174)*CUADROA3!$E$11/1000</f>
        <v>18.920000000000002</v>
      </c>
      <c r="G49" s="178">
        <f>SUM(XII!I$171:I$174)*CUADROA3!$E$11/1000</f>
        <v>18.920000000000002</v>
      </c>
      <c r="H49" s="178">
        <f>SUM(XII!J$171:J$174)*CUADROA3!$E$11/1000</f>
        <v>18.920000000000002</v>
      </c>
      <c r="I49" s="178">
        <f>SUM(XII!K$171:K$174)*CUADROA3!$E$11/1000</f>
        <v>18.920000000000002</v>
      </c>
      <c r="J49" s="178">
        <f>SUM(XII!L$171:L$174)*CUADROA3!$E$11/1000</f>
        <v>18.920000000000002</v>
      </c>
      <c r="K49" s="178">
        <f>SUM(XII!M$171:M$174)*CUADROA3!$E$11/1000</f>
        <v>18.920000000000002</v>
      </c>
      <c r="L49" s="178">
        <f>SUM(XII!N$171:N$174)*CUADROA3!$E$11/1000</f>
        <v>18.920000000000002</v>
      </c>
      <c r="M49" s="178">
        <f>SUM(XII!O$171:O$174)*CUADROA3!$E$11/1000</f>
        <v>18.920000000000002</v>
      </c>
      <c r="N49" s="178">
        <f>SUM(XII!P$171:P$174)*CUADROA3!$E$11/1000</f>
        <v>18.920000000000002</v>
      </c>
      <c r="O49" s="178">
        <f>SUM(XII!Q$171:Q$174)*CUADROA3!$E$11/1000</f>
        <v>18.920000000000002</v>
      </c>
      <c r="P49" s="178">
        <f>SUM(XII!R$171:R$174)*CUADROA3!$E$11/1000</f>
        <v>18.920000000000002</v>
      </c>
      <c r="Q49" s="178">
        <f>SUM(XII!S$171:S$174)*CUADROA3!$E$11/1000</f>
        <v>18.920000000000002</v>
      </c>
      <c r="R49" s="178">
        <f>SUM(XII!T$171:T$174)*CUADROA3!$E$11/1000</f>
        <v>18.920000000000002</v>
      </c>
      <c r="S49" s="178">
        <f>SUM(XII!U$171:U$174)*CUADROA3!$E$11/1000</f>
        <v>18.920000000000002</v>
      </c>
      <c r="T49" s="178">
        <f>SUM(XII!V$171:V$174)*CUADROA3!$E$11/1000</f>
        <v>18.920000000000002</v>
      </c>
      <c r="U49" s="178">
        <f>SUM(XII!W$171:W$174)*CUADROA3!$E$11/1000</f>
        <v>18.920000000000002</v>
      </c>
      <c r="V49" s="178">
        <f>SUM(XII!X$171:X$174)*CUADROA3!$E$11/1000</f>
        <v>18.920000000000002</v>
      </c>
      <c r="W49" s="178">
        <f>SUM(XII!Y$171:Y$174)*CUADROA3!$E$11/1000</f>
        <v>18.920000000000002</v>
      </c>
      <c r="X49" s="178">
        <f>SUM(XII!Z$171:Z$174)*CUADROA3!$E$11/1000</f>
        <v>18.920000000000002</v>
      </c>
      <c r="Y49" s="178">
        <f>SUM(XII!AA$171:AA$174)*CUADROA3!$E$11/1000</f>
        <v>18.920000000000002</v>
      </c>
      <c r="Z49" s="178">
        <f>SUM(XII!AB$171:AB$174)*CUADROA3!$E$11/1000</f>
        <v>18.920000000000002</v>
      </c>
      <c r="AA49" s="178">
        <f>SUM(XII!AC$171:AC$174)*CUADROA3!$E$11/1000</f>
        <v>18.920000000000002</v>
      </c>
      <c r="AB49" s="178">
        <f>SUM(XII!AD$171:AD$174)*CUADROA3!$E$11/1000</f>
        <v>18.920000000000002</v>
      </c>
      <c r="AC49" s="178">
        <f>SUM(XII!AE$171:AE$174)*CUADROA3!$E$11/1000</f>
        <v>18.920000000000002</v>
      </c>
      <c r="AD49" s="178">
        <f>SUM(XII!AF$171:AF$174)*CUADROA3!$E$11/1000</f>
        <v>18.920000000000002</v>
      </c>
      <c r="AE49" s="178">
        <f>SUM(XII!AG$171:AG$174)*CUADROA3!$E$11/1000</f>
        <v>18.920000000000002</v>
      </c>
      <c r="AF49" s="178">
        <f>SUM(XII!AH$171:AH$174)*CUADROA3!$E$11/1000</f>
        <v>18.920000000000002</v>
      </c>
      <c r="AG49" s="178">
        <f>SUM(XII!AI$171:AI$174)*CUADROA3!$E$11/1000</f>
        <v>18.920000000000002</v>
      </c>
      <c r="AH49" s="178">
        <f>SUM(XII!AJ$171:AJ$174)*CUADROA3!$E$11/1000</f>
        <v>18.920000000000002</v>
      </c>
      <c r="AI49" s="178">
        <f>SUM(XII!AK$171:AK$174)*CUADROA3!$E$11/1000</f>
        <v>18.920000000000002</v>
      </c>
      <c r="AJ49" s="40"/>
      <c r="AK49" s="40"/>
      <c r="AL49" s="40"/>
    </row>
    <row r="50" spans="1:38">
      <c r="A50" s="185" t="s">
        <v>333</v>
      </c>
      <c r="B50" s="178">
        <f>SUM(RM!D$171:D$174)*CUADROA3!$E$11/1000</f>
        <v>231.77</v>
      </c>
      <c r="C50" s="178">
        <f>SUM(RM!E$171:E$174)*CUADROA3!$E$11/1000</f>
        <v>241.23</v>
      </c>
      <c r="D50" s="178">
        <f>SUM(RM!F$171:F$174)*CUADROA3!$E$11/1000</f>
        <v>245.96</v>
      </c>
      <c r="E50" s="178">
        <f>SUM(RM!G$171:G$174)*CUADROA3!$E$11/1000</f>
        <v>245.96</v>
      </c>
      <c r="F50" s="178">
        <f>SUM(RM!H$171:H$174)*CUADROA3!$E$11/1000</f>
        <v>255.42</v>
      </c>
      <c r="G50" s="178">
        <f>SUM(RM!I$171:I$174)*CUADROA3!$E$11/1000</f>
        <v>260.14999999999998</v>
      </c>
      <c r="H50" s="178">
        <f>SUM(RM!J$171:J$174)*CUADROA3!$E$11/1000</f>
        <v>264.88</v>
      </c>
      <c r="I50" s="178">
        <f>SUM(RM!K$171:K$174)*CUADROA3!$E$11/1000</f>
        <v>269.61</v>
      </c>
      <c r="J50" s="178">
        <f>SUM(RM!L$171:L$174)*CUADROA3!$E$11/1000</f>
        <v>269.61</v>
      </c>
      <c r="K50" s="178">
        <f>SUM(RM!M$171:M$174)*CUADROA3!$E$11/1000</f>
        <v>274.33999999999997</v>
      </c>
      <c r="L50" s="178">
        <f>SUM(RM!N$171:N$174)*CUADROA3!$E$11/1000</f>
        <v>279.07</v>
      </c>
      <c r="M50" s="178">
        <f>SUM(RM!O$171:O$174)*CUADROA3!$E$11/1000</f>
        <v>283.8</v>
      </c>
      <c r="N50" s="178">
        <f>SUM(RM!P$171:P$174)*CUADROA3!$E$11/1000</f>
        <v>288.52999999999997</v>
      </c>
      <c r="O50" s="178">
        <f>SUM(RM!Q$171:Q$174)*CUADROA3!$E$11/1000</f>
        <v>288.52999999999997</v>
      </c>
      <c r="P50" s="178">
        <f>SUM(RM!R$171:R$174)*CUADROA3!$E$11/1000</f>
        <v>293.26</v>
      </c>
      <c r="Q50" s="178">
        <f>SUM(RM!S$171:S$174)*CUADROA3!$E$11/1000</f>
        <v>297.99</v>
      </c>
      <c r="R50" s="178">
        <f>SUM(RM!T$171:T$174)*CUADROA3!$E$11/1000</f>
        <v>302.72000000000003</v>
      </c>
      <c r="S50" s="178">
        <f>SUM(RM!U$171:U$174)*CUADROA3!$E$11/1000</f>
        <v>307.45</v>
      </c>
      <c r="T50" s="178">
        <f>SUM(RM!V$171:V$174)*CUADROA3!$E$11/1000</f>
        <v>307.45</v>
      </c>
      <c r="U50" s="178">
        <f>SUM(RM!W$171:W$174)*CUADROA3!$E$11/1000</f>
        <v>312.18</v>
      </c>
      <c r="V50" s="178">
        <f>SUM(RM!X$171:X$174)*CUADROA3!$E$11/1000</f>
        <v>316.91000000000003</v>
      </c>
      <c r="W50" s="178">
        <f>SUM(RM!Y$171:Y$174)*CUADROA3!$E$11/1000</f>
        <v>321.64</v>
      </c>
      <c r="X50" s="178">
        <f>SUM(RM!Z$171:Z$174)*CUADROA3!$E$11/1000</f>
        <v>326.37</v>
      </c>
      <c r="Y50" s="178">
        <f>SUM(RM!AA$171:AA$174)*CUADROA3!$E$11/1000</f>
        <v>331.1</v>
      </c>
      <c r="Z50" s="178">
        <f>SUM(RM!AB$171:AB$174)*CUADROA3!$E$11/1000</f>
        <v>331.1</v>
      </c>
      <c r="AA50" s="178">
        <f>SUM(RM!AC$171:AC$174)*CUADROA3!$E$11/1000</f>
        <v>335.83</v>
      </c>
      <c r="AB50" s="178">
        <f>SUM(RM!AD$171:AD$174)*CUADROA3!$E$11/1000</f>
        <v>340.56</v>
      </c>
      <c r="AC50" s="178">
        <f>SUM(RM!AE$171:AE$174)*CUADROA3!$E$11/1000</f>
        <v>340.56</v>
      </c>
      <c r="AD50" s="178">
        <f>SUM(RM!AF$171:AF$174)*CUADROA3!$E$11/1000</f>
        <v>345.29</v>
      </c>
      <c r="AE50" s="178">
        <f>SUM(RM!AG$171:AG$174)*CUADROA3!$E$11/1000</f>
        <v>350.02</v>
      </c>
      <c r="AF50" s="178">
        <f>SUM(RM!AH$171:AH$174)*CUADROA3!$E$11/1000</f>
        <v>350.02</v>
      </c>
      <c r="AG50" s="178">
        <f>SUM(RM!AI$171:AI$174)*CUADROA3!$E$11/1000</f>
        <v>354.75</v>
      </c>
      <c r="AH50" s="178">
        <f>SUM(RM!AJ$171:AJ$174)*CUADROA3!$E$11/1000</f>
        <v>359.48</v>
      </c>
      <c r="AI50" s="178">
        <f>SUM(RM!AK$171:AK$174)*CUADROA3!$E$11/1000</f>
        <v>359.48</v>
      </c>
      <c r="AJ50" s="40"/>
      <c r="AK50" s="40"/>
      <c r="AL50" s="40"/>
    </row>
    <row r="51" spans="1:38">
      <c r="A51" s="185" t="s">
        <v>331</v>
      </c>
      <c r="B51" s="178">
        <f>SUM(XIV!D$171:D$174)*CUADROA3!$E$11/1000</f>
        <v>22.845899999999997</v>
      </c>
      <c r="C51" s="178">
        <f>SUM(XIV!E$171:E$174)*CUADROA3!$E$11/1000</f>
        <v>22.845899999999997</v>
      </c>
      <c r="D51" s="178">
        <f>SUM(XIV!F$171:F$174)*CUADROA3!$E$11/1000</f>
        <v>22.845899999999997</v>
      </c>
      <c r="E51" s="178">
        <f>SUM(XIV!G$171:G$174)*CUADROA3!$E$11/1000</f>
        <v>22.845899999999997</v>
      </c>
      <c r="F51" s="178">
        <f>SUM(XIV!H$171:H$174)*CUADROA3!$E$11/1000</f>
        <v>22.845899999999997</v>
      </c>
      <c r="G51" s="178">
        <f>SUM(XIV!I$171:I$174)*CUADROA3!$E$11/1000</f>
        <v>22.845899999999997</v>
      </c>
      <c r="H51" s="178">
        <f>SUM(XIV!J$171:J$174)*CUADROA3!$E$11/1000</f>
        <v>22.845899999999997</v>
      </c>
      <c r="I51" s="178">
        <f>SUM(XIV!K$171:K$174)*CUADROA3!$E$11/1000</f>
        <v>22.845899999999997</v>
      </c>
      <c r="J51" s="178">
        <f>SUM(XIV!L$171:L$174)*CUADROA3!$E$11/1000</f>
        <v>22.845899999999997</v>
      </c>
      <c r="K51" s="178">
        <f>SUM(XIV!M$171:M$174)*CUADROA3!$E$11/1000</f>
        <v>22.845899999999997</v>
      </c>
      <c r="L51" s="178">
        <f>SUM(XIV!N$171:N$174)*CUADROA3!$E$11/1000</f>
        <v>22.845899999999997</v>
      </c>
      <c r="M51" s="178">
        <f>SUM(XIV!O$171:O$174)*CUADROA3!$E$11/1000</f>
        <v>22.845899999999997</v>
      </c>
      <c r="N51" s="178">
        <f>SUM(XIV!P$171:P$174)*CUADROA3!$E$11/1000</f>
        <v>22.845899999999997</v>
      </c>
      <c r="O51" s="178">
        <f>SUM(XIV!Q$171:Q$174)*CUADROA3!$E$11/1000</f>
        <v>22.845899999999997</v>
      </c>
      <c r="P51" s="178">
        <f>SUM(XIV!R$171:R$174)*CUADROA3!$E$11/1000</f>
        <v>22.845899999999997</v>
      </c>
      <c r="Q51" s="178">
        <f>SUM(XIV!S$171:S$174)*CUADROA3!$E$11/1000</f>
        <v>22.845899999999997</v>
      </c>
      <c r="R51" s="178">
        <f>SUM(XIV!T$171:T$174)*CUADROA3!$E$11/1000</f>
        <v>22.845899999999997</v>
      </c>
      <c r="S51" s="178">
        <f>SUM(XIV!U$171:U$174)*CUADROA3!$E$11/1000</f>
        <v>22.845899999999997</v>
      </c>
      <c r="T51" s="178">
        <f>SUM(XIV!V$171:V$174)*CUADROA3!$E$11/1000</f>
        <v>22.845899999999997</v>
      </c>
      <c r="U51" s="178">
        <f>SUM(XIV!W$171:W$174)*CUADROA3!$E$11/1000</f>
        <v>22.845899999999997</v>
      </c>
      <c r="V51" s="178">
        <f>SUM(XIV!X$171:X$174)*CUADROA3!$E$11/1000</f>
        <v>22.845899999999997</v>
      </c>
      <c r="W51" s="178">
        <f>SUM(XIV!Y$171:Y$174)*CUADROA3!$E$11/1000</f>
        <v>22.845899999999997</v>
      </c>
      <c r="X51" s="178">
        <f>SUM(XIV!Z$171:Z$174)*CUADROA3!$E$11/1000</f>
        <v>22.845899999999997</v>
      </c>
      <c r="Y51" s="178">
        <f>SUM(XIV!AA$171:AA$174)*CUADROA3!$E$11/1000</f>
        <v>22.845899999999997</v>
      </c>
      <c r="Z51" s="178">
        <f>SUM(XIV!AB$171:AB$174)*CUADROA3!$E$11/1000</f>
        <v>22.845899999999997</v>
      </c>
      <c r="AA51" s="178">
        <f>SUM(XIV!AC$171:AC$174)*CUADROA3!$E$11/1000</f>
        <v>22.845899999999997</v>
      </c>
      <c r="AB51" s="178">
        <f>SUM(XIV!AD$171:AD$174)*CUADROA3!$E$11/1000</f>
        <v>22.845899999999997</v>
      </c>
      <c r="AC51" s="178">
        <f>SUM(XIV!AE$171:AE$174)*CUADROA3!$E$11/1000</f>
        <v>22.845899999999997</v>
      </c>
      <c r="AD51" s="178">
        <f>SUM(XIV!AF$171:AF$174)*CUADROA3!$E$11/1000</f>
        <v>22.845899999999997</v>
      </c>
      <c r="AE51" s="178">
        <f>SUM(XIV!AG$171:AG$174)*CUADROA3!$E$11/1000</f>
        <v>22.845899999999997</v>
      </c>
      <c r="AF51" s="178">
        <f>SUM(XIV!AH$171:AH$174)*CUADROA3!$E$11/1000</f>
        <v>22.845899999999997</v>
      </c>
      <c r="AG51" s="178">
        <f>SUM(XIV!AI$171:AI$174)*CUADROA3!$E$11/1000</f>
        <v>22.845899999999997</v>
      </c>
      <c r="AH51" s="178">
        <f>SUM(XIV!AJ$171:AJ$174)*CUADROA3!$E$11/1000</f>
        <v>22.845899999999997</v>
      </c>
      <c r="AI51" s="178">
        <f>SUM(XIV!AK$171:AK$174)*CUADROA3!$E$11/1000</f>
        <v>22.845899999999997</v>
      </c>
      <c r="AJ51" s="40"/>
      <c r="AK51" s="40"/>
      <c r="AL51" s="40"/>
    </row>
    <row r="52" spans="1:38">
      <c r="A52" s="185" t="s">
        <v>332</v>
      </c>
      <c r="B52" s="178">
        <f>SUM(XV!D$171:D$174)*CUADROA3!$E$11/1000</f>
        <v>13.054799999999998</v>
      </c>
      <c r="C52" s="178">
        <f>SUM(XV!E$171:E$174)*CUADROA3!$E$11/1000</f>
        <v>13.054799999999998</v>
      </c>
      <c r="D52" s="178">
        <f>SUM(XV!F$171:F$174)*CUADROA3!$E$11/1000</f>
        <v>13.054799999999998</v>
      </c>
      <c r="E52" s="178">
        <f>SUM(XV!G$171:G$174)*CUADROA3!$E$11/1000</f>
        <v>13.054799999999998</v>
      </c>
      <c r="F52" s="178">
        <f>SUM(XV!H$171:H$174)*CUADROA3!$E$11/1000</f>
        <v>13.054799999999998</v>
      </c>
      <c r="G52" s="178">
        <f>SUM(XV!I$171:I$174)*CUADROA3!$E$11/1000</f>
        <v>13.054799999999998</v>
      </c>
      <c r="H52" s="178">
        <f>SUM(XV!J$171:J$174)*CUADROA3!$E$11/1000</f>
        <v>13.054799999999998</v>
      </c>
      <c r="I52" s="178">
        <f>SUM(XV!K$171:K$174)*CUADROA3!$E$11/1000</f>
        <v>13.054799999999998</v>
      </c>
      <c r="J52" s="178">
        <f>SUM(XV!L$171:L$174)*CUADROA3!$E$11/1000</f>
        <v>13.054799999999998</v>
      </c>
      <c r="K52" s="178">
        <f>SUM(XV!M$171:M$174)*CUADROA3!$E$11/1000</f>
        <v>13.054799999999998</v>
      </c>
      <c r="L52" s="178">
        <f>SUM(XV!N$171:N$174)*CUADROA3!$E$11/1000</f>
        <v>13.054799999999998</v>
      </c>
      <c r="M52" s="178">
        <f>SUM(XV!O$171:O$174)*CUADROA3!$E$11/1000</f>
        <v>13.054799999999998</v>
      </c>
      <c r="N52" s="178">
        <f>SUM(XV!P$171:P$174)*CUADROA3!$E$11/1000</f>
        <v>13.054799999999998</v>
      </c>
      <c r="O52" s="178">
        <f>SUM(XV!Q$171:Q$174)*CUADROA3!$E$11/1000</f>
        <v>13.054799999999998</v>
      </c>
      <c r="P52" s="178">
        <f>SUM(XV!R$171:R$174)*CUADROA3!$E$11/1000</f>
        <v>13.054799999999998</v>
      </c>
      <c r="Q52" s="178">
        <f>SUM(XV!S$171:S$174)*CUADROA3!$E$11/1000</f>
        <v>13.054799999999998</v>
      </c>
      <c r="R52" s="178">
        <f>SUM(XV!T$171:T$174)*CUADROA3!$E$11/1000</f>
        <v>13.054799999999998</v>
      </c>
      <c r="S52" s="178">
        <f>SUM(XV!U$171:U$174)*CUADROA3!$E$11/1000</f>
        <v>16.3185</v>
      </c>
      <c r="T52" s="178">
        <f>SUM(XV!V$171:V$174)*CUADROA3!$E$11/1000</f>
        <v>16.3185</v>
      </c>
      <c r="U52" s="178">
        <f>SUM(XV!W$171:W$174)*CUADROA3!$E$11/1000</f>
        <v>16.3185</v>
      </c>
      <c r="V52" s="178">
        <f>SUM(XV!X$171:X$174)*CUADROA3!$E$11/1000</f>
        <v>16.3185</v>
      </c>
      <c r="W52" s="178">
        <f>SUM(XV!Y$171:Y$174)*CUADROA3!$E$11/1000</f>
        <v>16.3185</v>
      </c>
      <c r="X52" s="178">
        <f>SUM(XV!Z$171:Z$174)*CUADROA3!$E$11/1000</f>
        <v>16.3185</v>
      </c>
      <c r="Y52" s="178">
        <f>SUM(XV!AA$171:AA$174)*CUADROA3!$E$11/1000</f>
        <v>16.3185</v>
      </c>
      <c r="Z52" s="178">
        <f>SUM(XV!AB$171:AB$174)*CUADROA3!$E$11/1000</f>
        <v>16.3185</v>
      </c>
      <c r="AA52" s="178">
        <f>SUM(XV!AC$171:AC$174)*CUADROA3!$E$11/1000</f>
        <v>16.3185</v>
      </c>
      <c r="AB52" s="178">
        <f>SUM(XV!AD$171:AD$174)*CUADROA3!$E$11/1000</f>
        <v>16.3185</v>
      </c>
      <c r="AC52" s="178">
        <f>SUM(XV!AE$171:AE$174)*CUADROA3!$E$11/1000</f>
        <v>16.3185</v>
      </c>
      <c r="AD52" s="178">
        <f>SUM(XV!AF$171:AF$174)*CUADROA3!$E$11/1000</f>
        <v>16.3185</v>
      </c>
      <c r="AE52" s="178">
        <f>SUM(XV!AG$171:AG$174)*CUADROA3!$E$11/1000</f>
        <v>16.3185</v>
      </c>
      <c r="AF52" s="178">
        <f>SUM(XV!AH$171:AH$174)*CUADROA3!$E$11/1000</f>
        <v>16.3185</v>
      </c>
      <c r="AG52" s="178">
        <f>SUM(XV!AI$171:AI$174)*CUADROA3!$E$11/1000</f>
        <v>16.3185</v>
      </c>
      <c r="AH52" s="178">
        <f>SUM(XV!AJ$171:AJ$174)*CUADROA3!$E$11/1000</f>
        <v>16.3185</v>
      </c>
      <c r="AI52" s="178">
        <f>SUM(XV!AK$171:AK$174)*CUADROA3!$E$11/1000</f>
        <v>16.3185</v>
      </c>
      <c r="AJ52" s="40"/>
      <c r="AK52" s="40"/>
      <c r="AL52" s="40"/>
    </row>
    <row r="53" spans="1:38">
      <c r="A53" s="185" t="s">
        <v>80</v>
      </c>
      <c r="B53" s="178">
        <f>SUM(B38:B52)</f>
        <v>494.42690171999999</v>
      </c>
      <c r="C53" s="178">
        <f t="shared" ref="C53:AF53" si="2">SUM(C38:C52)</f>
        <v>503.88690171999991</v>
      </c>
      <c r="D53" s="178">
        <f t="shared" si="2"/>
        <v>508.61690171999993</v>
      </c>
      <c r="E53" s="178">
        <f t="shared" si="2"/>
        <v>508.61690171999993</v>
      </c>
      <c r="F53" s="178">
        <f t="shared" si="2"/>
        <v>522.80690171999993</v>
      </c>
      <c r="G53" s="178">
        <f t="shared" si="2"/>
        <v>527.53690171999995</v>
      </c>
      <c r="H53" s="178">
        <f t="shared" si="2"/>
        <v>540.26060171999995</v>
      </c>
      <c r="I53" s="178">
        <f t="shared" si="2"/>
        <v>551.51800172000003</v>
      </c>
      <c r="J53" s="178">
        <f t="shared" si="2"/>
        <v>559.51170172000013</v>
      </c>
      <c r="K53" s="178">
        <f t="shared" si="2"/>
        <v>572.23540172000003</v>
      </c>
      <c r="L53" s="178">
        <f t="shared" si="2"/>
        <v>576.96540172000005</v>
      </c>
      <c r="M53" s="178">
        <f t="shared" si="2"/>
        <v>586.42540171999997</v>
      </c>
      <c r="N53" s="178">
        <f t="shared" si="2"/>
        <v>591.15540171999999</v>
      </c>
      <c r="O53" s="178">
        <f t="shared" si="2"/>
        <v>595.88540172</v>
      </c>
      <c r="P53" s="178">
        <f t="shared" si="2"/>
        <v>600.61540172000002</v>
      </c>
      <c r="Q53" s="178">
        <f t="shared" si="2"/>
        <v>611.87280171999998</v>
      </c>
      <c r="R53" s="178">
        <f t="shared" si="2"/>
        <v>616.60280172</v>
      </c>
      <c r="S53" s="178">
        <f t="shared" si="2"/>
        <v>629.32650172000001</v>
      </c>
      <c r="T53" s="178">
        <f t="shared" si="2"/>
        <v>637.32020172</v>
      </c>
      <c r="U53" s="178">
        <f t="shared" si="2"/>
        <v>648.57760171999996</v>
      </c>
      <c r="V53" s="178">
        <f t="shared" si="2"/>
        <v>653.30760171999998</v>
      </c>
      <c r="W53" s="178">
        <f t="shared" si="2"/>
        <v>658.03760172</v>
      </c>
      <c r="X53" s="178">
        <f t="shared" si="2"/>
        <v>670.76130172000001</v>
      </c>
      <c r="Y53" s="178">
        <f t="shared" si="2"/>
        <v>680.22130172000004</v>
      </c>
      <c r="Z53" s="178">
        <f t="shared" si="2"/>
        <v>680.22130172000004</v>
      </c>
      <c r="AA53" s="178">
        <f t="shared" si="2"/>
        <v>688.21500172000003</v>
      </c>
      <c r="AB53" s="178">
        <f t="shared" si="2"/>
        <v>692.94500172000005</v>
      </c>
      <c r="AC53" s="178">
        <f t="shared" si="2"/>
        <v>700.93870172000004</v>
      </c>
      <c r="AD53" s="178">
        <f t="shared" si="2"/>
        <v>713.66240172000005</v>
      </c>
      <c r="AE53" s="178">
        <f t="shared" si="2"/>
        <v>723.12240171999986</v>
      </c>
      <c r="AF53" s="178">
        <f t="shared" si="2"/>
        <v>723.12240171999986</v>
      </c>
      <c r="AG53" s="178">
        <f>SUM(AG38:AG52)</f>
        <v>731.11610172000007</v>
      </c>
      <c r="AH53" s="178">
        <f>SUM(AH38:AH52)</f>
        <v>735.84610172000009</v>
      </c>
      <c r="AI53" s="178">
        <f>SUM(AI38:AI52)</f>
        <v>740.57610172000011</v>
      </c>
      <c r="AJ53" s="40"/>
      <c r="AK53" s="40"/>
      <c r="AL53" s="40"/>
    </row>
    <row r="54" spans="1:38">
      <c r="E54" s="124"/>
      <c r="F54" s="124"/>
      <c r="G54" s="124"/>
      <c r="H54" s="124"/>
      <c r="I54" s="124"/>
      <c r="J54" s="124"/>
      <c r="K54" s="124"/>
      <c r="L54" s="124"/>
      <c r="M54" s="124"/>
      <c r="N54" s="124"/>
      <c r="O54" s="124"/>
      <c r="P54" s="124"/>
      <c r="Q54" s="124"/>
      <c r="R54" s="124"/>
      <c r="S54" s="124"/>
      <c r="T54" s="124"/>
      <c r="U54" s="124"/>
      <c r="V54" s="124"/>
      <c r="W54" s="124"/>
      <c r="X54" s="124"/>
      <c r="Y54" s="124"/>
      <c r="Z54" s="124"/>
      <c r="AA54" s="124"/>
      <c r="AB54" s="124"/>
      <c r="AC54" s="124"/>
      <c r="AD54" s="124"/>
      <c r="AE54" s="124"/>
      <c r="AF54" s="124"/>
      <c r="AG54" s="124"/>
      <c r="AH54" s="124"/>
      <c r="AI54" s="124"/>
    </row>
    <row r="55" spans="1:38">
      <c r="A55" s="185" t="s">
        <v>98</v>
      </c>
      <c r="B55" s="185">
        <v>2017</v>
      </c>
      <c r="C55" s="185">
        <v>2018</v>
      </c>
      <c r="D55" s="185">
        <v>2019</v>
      </c>
      <c r="E55" s="185">
        <v>2020</v>
      </c>
      <c r="F55" s="185">
        <v>2021</v>
      </c>
      <c r="G55" s="185">
        <v>2022</v>
      </c>
      <c r="H55" s="185">
        <v>2023</v>
      </c>
      <c r="I55" s="185">
        <v>2024</v>
      </c>
      <c r="J55" s="185">
        <v>2025</v>
      </c>
      <c r="K55" s="185">
        <v>2026</v>
      </c>
      <c r="L55" s="185">
        <v>2027</v>
      </c>
      <c r="M55" s="185">
        <v>2028</v>
      </c>
      <c r="N55" s="185">
        <v>2029</v>
      </c>
      <c r="O55" s="185">
        <v>2030</v>
      </c>
      <c r="P55" s="185">
        <v>2031</v>
      </c>
      <c r="Q55" s="185">
        <v>2032</v>
      </c>
      <c r="R55" s="185">
        <v>2033</v>
      </c>
      <c r="S55" s="185">
        <v>2034</v>
      </c>
      <c r="T55" s="185">
        <v>2035</v>
      </c>
      <c r="U55" s="185">
        <v>2036</v>
      </c>
      <c r="V55" s="185">
        <v>2037</v>
      </c>
      <c r="W55" s="185">
        <v>2038</v>
      </c>
      <c r="X55" s="185">
        <v>2039</v>
      </c>
      <c r="Y55" s="185">
        <v>2040</v>
      </c>
      <c r="Z55" s="185">
        <v>2041</v>
      </c>
      <c r="AA55" s="185">
        <v>2042</v>
      </c>
      <c r="AB55" s="185">
        <v>2043</v>
      </c>
      <c r="AC55" s="185">
        <v>2044</v>
      </c>
      <c r="AD55" s="185">
        <v>2045</v>
      </c>
      <c r="AE55" s="185">
        <v>2046</v>
      </c>
      <c r="AF55" s="185">
        <v>2047</v>
      </c>
      <c r="AG55" s="185">
        <v>2048</v>
      </c>
      <c r="AH55" s="185">
        <v>2049</v>
      </c>
      <c r="AI55" s="185">
        <v>2050</v>
      </c>
      <c r="AJ55" s="124"/>
      <c r="AK55" s="124"/>
      <c r="AL55" s="124"/>
    </row>
    <row r="56" spans="1:38">
      <c r="A56" s="185" t="s">
        <v>319</v>
      </c>
      <c r="B56" s="178">
        <f>SUM(I!D$187:D$190)*CUADROA3!$E$11/1000</f>
        <v>0.61042799999999997</v>
      </c>
      <c r="C56" s="178">
        <f>SUM(I!E$187:E$190)*CUADROA3!$E$11/1000</f>
        <v>0.64173199999999997</v>
      </c>
      <c r="D56" s="178">
        <f>SUM(I!F$187:F$190)*CUADROA3!$E$11/1000</f>
        <v>0.65738399999999997</v>
      </c>
      <c r="E56" s="178">
        <f>SUM(I!G$187:G$190)*CUADROA3!$E$11/1000</f>
        <v>0.65738399999999997</v>
      </c>
      <c r="F56" s="178">
        <f>SUM(I!H$187:H$190)*CUADROA3!$E$11/1000</f>
        <v>0.70434000000000008</v>
      </c>
      <c r="G56" s="178">
        <f>SUM(I!I$187:I$190)*CUADROA3!$E$11/1000</f>
        <v>0.71999199999999997</v>
      </c>
      <c r="H56" s="178">
        <f>SUM(I!J$187:J$190)*CUADROA3!$E$11/1000</f>
        <v>0.73564399999999996</v>
      </c>
      <c r="I56" s="178">
        <f>SUM(I!K$187:K$190)*CUADROA3!$E$11/1000</f>
        <v>0.75129599999999996</v>
      </c>
      <c r="J56" s="178">
        <f>SUM(I!L$187:L$190)*CUADROA3!$E$11/1000</f>
        <v>0.75129599999999996</v>
      </c>
      <c r="K56" s="178">
        <f>SUM(I!M$187:M$190)*CUADROA3!$E$11/1000</f>
        <v>0.76694799999999996</v>
      </c>
      <c r="L56" s="178">
        <f>SUM(I!N$187:N$190)*CUADROA3!$E$11/1000</f>
        <v>0.78260000000000007</v>
      </c>
      <c r="M56" s="178">
        <f>SUM(I!O$187:O$190)*CUADROA3!$E$11/1000</f>
        <v>0.79825199999999996</v>
      </c>
      <c r="N56" s="178">
        <f>SUM(I!P$187:P$190)*CUADROA3!$E$11/1000</f>
        <v>0.81390399999999996</v>
      </c>
      <c r="O56" s="178">
        <f>SUM(I!Q$187:Q$190)*CUADROA3!$E$11/1000</f>
        <v>0.82955599999999996</v>
      </c>
      <c r="P56" s="178">
        <f>SUM(I!R$187:R$190)*CUADROA3!$E$11/1000</f>
        <v>0.84520799999999996</v>
      </c>
      <c r="Q56" s="178">
        <f>SUM(I!S$187:S$190)*CUADROA3!$E$11/1000</f>
        <v>0.86085999999999996</v>
      </c>
      <c r="R56" s="178">
        <f>SUM(I!T$187:T$190)*CUADROA3!$E$11/1000</f>
        <v>0.87651199999999996</v>
      </c>
      <c r="S56" s="178">
        <f>SUM(I!U$187:U$190)*CUADROA3!$E$11/1000</f>
        <v>0.89216399999999996</v>
      </c>
      <c r="T56" s="178">
        <f>SUM(I!V$187:V$190)*CUADROA3!$E$11/1000</f>
        <v>0.90781600000000007</v>
      </c>
      <c r="U56" s="178">
        <f>SUM(I!W$187:W$190)*CUADROA3!$E$11/1000</f>
        <v>0.92346799999999996</v>
      </c>
      <c r="V56" s="178">
        <f>SUM(I!X$187:X$190)*CUADROA3!$E$11/1000</f>
        <v>0.92346799999999996</v>
      </c>
      <c r="W56" s="178">
        <f>SUM(I!Y$187:Y$190)*CUADROA3!$E$11/1000</f>
        <v>0.93911999999999995</v>
      </c>
      <c r="X56" s="178">
        <f>SUM(I!Z$187:Z$190)*CUADROA3!$E$11/1000</f>
        <v>0.95477199999999995</v>
      </c>
      <c r="Y56" s="178">
        <f>SUM(I!AA$187:AA$190)*CUADROA3!$E$11/1000</f>
        <v>0.95477199999999995</v>
      </c>
      <c r="Z56" s="178">
        <f>SUM(I!AB$187:AB$190)*CUADROA3!$E$11/1000</f>
        <v>0.97042399999999995</v>
      </c>
      <c r="AA56" s="178">
        <f>SUM(I!AC$187:AC$190)*CUADROA3!$E$11/1000</f>
        <v>0.98607600000000006</v>
      </c>
      <c r="AB56" s="178">
        <f>SUM(I!AD$187:AD$190)*CUADROA3!$E$11/1000</f>
        <v>0.98607600000000006</v>
      </c>
      <c r="AC56" s="178">
        <f>SUM(I!AE$187:AE$190)*CUADROA3!$E$11/1000</f>
        <v>1.001728</v>
      </c>
      <c r="AD56" s="178">
        <f>SUM(I!AF$187:AF$190)*CUADROA3!$E$11/1000</f>
        <v>1.001728</v>
      </c>
      <c r="AE56" s="178">
        <f>SUM(I!AG$187:AG$190)*CUADROA3!$E$11/1000</f>
        <v>1.01738</v>
      </c>
      <c r="AF56" s="178">
        <f>SUM(I!AH$187:AH$190)*CUADROA3!$E$11/1000</f>
        <v>1.033032</v>
      </c>
      <c r="AG56" s="178">
        <f>SUM(I!AI$187:AI$190)*CUADROA3!$E$11/1000</f>
        <v>1.033032</v>
      </c>
      <c r="AH56" s="178">
        <f>SUM(I!AJ$187:AJ$190)*CUADROA3!$E$11/1000</f>
        <v>1.0486839999999999</v>
      </c>
      <c r="AI56" s="178">
        <f>SUM(I!AK$187:AK$190)*CUADROA3!$E$11/1000</f>
        <v>1.0486839999999999</v>
      </c>
      <c r="AJ56" s="169"/>
      <c r="AK56" s="169"/>
      <c r="AL56" s="169"/>
    </row>
    <row r="57" spans="1:38">
      <c r="A57" s="185" t="s">
        <v>320</v>
      </c>
      <c r="B57" s="178">
        <f>SUM(II!D$181:D$186)*CUADROA3!$E$11/1000</f>
        <v>8.6000000000000002E-7</v>
      </c>
      <c r="C57" s="178">
        <f>SUM(II!E$181:E$186)*CUADROA3!$E$11/1000</f>
        <v>8.6000000000000002E-7</v>
      </c>
      <c r="D57" s="178">
        <f>SUM(II!F$181:F$186)*CUADROA3!$E$11/1000</f>
        <v>8.6000000000000002E-7</v>
      </c>
      <c r="E57" s="178">
        <f>SUM(II!G$181:G$186)*CUADROA3!$E$11/1000</f>
        <v>8.6000000000000002E-7</v>
      </c>
      <c r="F57" s="178">
        <f>SUM(II!H$181:H$186)*CUADROA3!$E$11/1000</f>
        <v>8.6000000000000002E-7</v>
      </c>
      <c r="G57" s="178">
        <f>SUM(II!I$181:I$186)*CUADROA3!$E$11/1000</f>
        <v>8.6000000000000002E-7</v>
      </c>
      <c r="H57" s="178">
        <f>SUM(II!J$181:J$186)*CUADROA3!$E$11/1000</f>
        <v>8.6000000000000002E-7</v>
      </c>
      <c r="I57" s="178">
        <f>SUM(II!K$181:K$186)*CUADROA3!$E$11/1000</f>
        <v>8.6000000000000002E-7</v>
      </c>
      <c r="J57" s="178">
        <f>SUM(II!L$181:L$186)*CUADROA3!$E$11/1000</f>
        <v>8.6000000000000002E-7</v>
      </c>
      <c r="K57" s="178">
        <f>SUM(II!M$181:M$186)*CUADROA3!$E$11/1000</f>
        <v>8.6000000000000002E-7</v>
      </c>
      <c r="L57" s="178">
        <f>SUM(II!N$181:N$186)*CUADROA3!$E$11/1000</f>
        <v>8.6000000000000002E-7</v>
      </c>
      <c r="M57" s="178">
        <f>SUM(II!O$181:O$186)*CUADROA3!$E$11/1000</f>
        <v>8.6000000000000002E-7</v>
      </c>
      <c r="N57" s="178">
        <f>SUM(II!P$181:P$186)*CUADROA3!$E$11/1000</f>
        <v>8.6000000000000002E-7</v>
      </c>
      <c r="O57" s="178">
        <f>SUM(II!Q$181:Q$186)*CUADROA3!$E$11/1000</f>
        <v>8.6000000000000002E-7</v>
      </c>
      <c r="P57" s="178">
        <f>SUM(II!R$181:R$186)*CUADROA3!$E$11/1000</f>
        <v>8.6000000000000002E-7</v>
      </c>
      <c r="Q57" s="178">
        <f>SUM(II!S$181:S$186)*CUADROA3!$E$11/1000</f>
        <v>8.6000000000000002E-7</v>
      </c>
      <c r="R57" s="178">
        <f>SUM(II!T$181:T$186)*CUADROA3!$E$11/1000</f>
        <v>8.6000000000000002E-7</v>
      </c>
      <c r="S57" s="178">
        <f>SUM(II!U$181:U$186)*CUADROA3!$E$11/1000</f>
        <v>8.6000000000000002E-7</v>
      </c>
      <c r="T57" s="178">
        <f>SUM(II!V$181:V$186)*CUADROA3!$E$11/1000</f>
        <v>8.6000000000000002E-7</v>
      </c>
      <c r="U57" s="178">
        <f>SUM(II!W$181:W$186)*CUADROA3!$E$11/1000</f>
        <v>8.6000000000000002E-7</v>
      </c>
      <c r="V57" s="178">
        <f>SUM(II!X$181:X$186)*CUADROA3!$E$11/1000</f>
        <v>8.6000000000000002E-7</v>
      </c>
      <c r="W57" s="178">
        <f>SUM(II!Y$181:Y$186)*CUADROA3!$E$11/1000</f>
        <v>8.6000000000000002E-7</v>
      </c>
      <c r="X57" s="178">
        <f>SUM(II!Z$181:Z$186)*CUADROA3!$E$11/1000</f>
        <v>8.6000000000000002E-7</v>
      </c>
      <c r="Y57" s="178">
        <f>SUM(II!AA$181:AA$186)*CUADROA3!$E$11/1000</f>
        <v>8.6000000000000002E-7</v>
      </c>
      <c r="Z57" s="178">
        <f>SUM(II!AB$181:AB$186)*CUADROA3!$E$11/1000</f>
        <v>8.6000000000000002E-7</v>
      </c>
      <c r="AA57" s="178">
        <f>SUM(II!AC$181:AC$186)*CUADROA3!$E$11/1000</f>
        <v>8.6000000000000002E-7</v>
      </c>
      <c r="AB57" s="178">
        <f>SUM(II!AD$181:AD$186)*CUADROA3!$E$11/1000</f>
        <v>8.6000000000000002E-7</v>
      </c>
      <c r="AC57" s="178">
        <f>SUM(II!AE$181:AE$186)*CUADROA3!$E$11/1000</f>
        <v>8.6000000000000002E-7</v>
      </c>
      <c r="AD57" s="178">
        <f>SUM(II!AF$181:AF$186)*CUADROA3!$E$11/1000</f>
        <v>8.6000000000000002E-7</v>
      </c>
      <c r="AE57" s="178">
        <f>SUM(II!AG$181:AG$186)*CUADROA3!$E$11/1000</f>
        <v>8.6000000000000002E-7</v>
      </c>
      <c r="AF57" s="178">
        <f>SUM(II!AH$181:AH$186)*CUADROA3!$E$11/1000</f>
        <v>8.6000000000000002E-7</v>
      </c>
      <c r="AG57" s="178">
        <f>SUM(II!AI$181:AI$186)*CUADROA3!$E$11/1000</f>
        <v>8.6000000000000002E-7</v>
      </c>
      <c r="AH57" s="178">
        <f>SUM(II!AJ$181:AJ$186)*CUADROA3!$E$11/1000</f>
        <v>8.6000000000000002E-7</v>
      </c>
      <c r="AI57" s="178">
        <f>SUM(II!AK$181:AK$186)*CUADROA3!$E$11/1000</f>
        <v>8.6000000000000002E-7</v>
      </c>
      <c r="AJ57" s="40"/>
      <c r="AK57" s="40"/>
      <c r="AL57" s="40"/>
    </row>
    <row r="58" spans="1:38">
      <c r="A58" s="185" t="s">
        <v>321</v>
      </c>
      <c r="B58" s="178">
        <f>SUM(III!D$181:D$186)*CUADROA3!$E$11/1000</f>
        <v>8.6000000000000002E-7</v>
      </c>
      <c r="C58" s="178">
        <f>SUM(III!E$181:E$186)*CUADROA3!$E$11/1000</f>
        <v>8.6000000000000002E-7</v>
      </c>
      <c r="D58" s="178">
        <f>SUM(III!F$181:F$186)*CUADROA3!$E$11/1000</f>
        <v>8.6000000000000002E-7</v>
      </c>
      <c r="E58" s="178">
        <f>SUM(III!G$181:G$186)*CUADROA3!$E$11/1000</f>
        <v>8.6000000000000002E-7</v>
      </c>
      <c r="F58" s="178">
        <f>SUM(III!H$181:H$186)*CUADROA3!$E$11/1000</f>
        <v>8.6000000000000002E-7</v>
      </c>
      <c r="G58" s="178">
        <f>SUM(III!I$181:I$186)*CUADROA3!$E$11/1000</f>
        <v>8.6000000000000002E-7</v>
      </c>
      <c r="H58" s="178">
        <f>SUM(III!J$181:J$186)*CUADROA3!$E$11/1000</f>
        <v>8.6000000000000002E-7</v>
      </c>
      <c r="I58" s="178">
        <f>SUM(III!K$181:K$186)*CUADROA3!$E$11/1000</f>
        <v>8.6000000000000002E-7</v>
      </c>
      <c r="J58" s="178">
        <f>SUM(III!L$181:L$186)*CUADROA3!$E$11/1000</f>
        <v>8.6000000000000002E-7</v>
      </c>
      <c r="K58" s="178">
        <f>SUM(III!M$181:M$186)*CUADROA3!$E$11/1000</f>
        <v>8.6000000000000002E-7</v>
      </c>
      <c r="L58" s="178">
        <f>SUM(III!N$181:N$186)*CUADROA3!$E$11/1000</f>
        <v>8.6000000000000002E-7</v>
      </c>
      <c r="M58" s="178">
        <f>SUM(III!O$181:O$186)*CUADROA3!$E$11/1000</f>
        <v>8.6000000000000002E-7</v>
      </c>
      <c r="N58" s="178">
        <f>SUM(III!P$181:P$186)*CUADROA3!$E$11/1000</f>
        <v>8.6000000000000002E-7</v>
      </c>
      <c r="O58" s="178">
        <f>SUM(III!Q$181:Q$186)*CUADROA3!$E$11/1000</f>
        <v>8.6000000000000002E-7</v>
      </c>
      <c r="P58" s="178">
        <f>SUM(III!R$181:R$186)*CUADROA3!$E$11/1000</f>
        <v>8.6000000000000002E-7</v>
      </c>
      <c r="Q58" s="178">
        <f>SUM(III!S$181:S$186)*CUADROA3!$E$11/1000</f>
        <v>8.6000000000000002E-7</v>
      </c>
      <c r="R58" s="178">
        <f>SUM(III!T$181:T$186)*CUADROA3!$E$11/1000</f>
        <v>8.6000000000000002E-7</v>
      </c>
      <c r="S58" s="178">
        <f>SUM(III!U$181:U$186)*CUADROA3!$E$11/1000</f>
        <v>8.6000000000000002E-7</v>
      </c>
      <c r="T58" s="178">
        <f>SUM(III!V$181:V$186)*CUADROA3!$E$11/1000</f>
        <v>8.6000000000000002E-7</v>
      </c>
      <c r="U58" s="178">
        <f>SUM(III!W$181:W$186)*CUADROA3!$E$11/1000</f>
        <v>8.6000000000000002E-7</v>
      </c>
      <c r="V58" s="178">
        <f>SUM(III!X$181:X$186)*CUADROA3!$E$11/1000</f>
        <v>8.6000000000000002E-7</v>
      </c>
      <c r="W58" s="178">
        <f>SUM(III!Y$181:Y$186)*CUADROA3!$E$11/1000</f>
        <v>8.6000000000000002E-7</v>
      </c>
      <c r="X58" s="178">
        <f>SUM(III!Z$181:Z$186)*CUADROA3!$E$11/1000</f>
        <v>8.6000000000000002E-7</v>
      </c>
      <c r="Y58" s="178">
        <f>SUM(III!AA$181:AA$186)*CUADROA3!$E$11/1000</f>
        <v>8.6000000000000002E-7</v>
      </c>
      <c r="Z58" s="178">
        <f>SUM(III!AB$181:AB$186)*CUADROA3!$E$11/1000</f>
        <v>8.6000000000000002E-7</v>
      </c>
      <c r="AA58" s="178">
        <f>SUM(III!AC$181:AC$186)*CUADROA3!$E$11/1000</f>
        <v>8.6000000000000002E-7</v>
      </c>
      <c r="AB58" s="178">
        <f>SUM(III!AD$181:AD$186)*CUADROA3!$E$11/1000</f>
        <v>8.6000000000000002E-7</v>
      </c>
      <c r="AC58" s="178">
        <f>SUM(III!AE$181:AE$186)*CUADROA3!$E$11/1000</f>
        <v>8.6000000000000002E-7</v>
      </c>
      <c r="AD58" s="178">
        <f>SUM(III!AF$181:AF$186)*CUADROA3!$E$11/1000</f>
        <v>8.6000000000000002E-7</v>
      </c>
      <c r="AE58" s="178">
        <f>SUM(III!AG$181:AG$186)*CUADROA3!$E$11/1000</f>
        <v>8.6000000000000002E-7</v>
      </c>
      <c r="AF58" s="178">
        <f>SUM(III!AH$181:AH$186)*CUADROA3!$E$11/1000</f>
        <v>8.6000000000000002E-7</v>
      </c>
      <c r="AG58" s="178">
        <f>SUM(III!AI$181:AI$186)*CUADROA3!$E$11/1000</f>
        <v>8.6000000000000002E-7</v>
      </c>
      <c r="AH58" s="178">
        <f>SUM(III!AJ$181:AJ$186)*CUADROA3!$E$11/1000</f>
        <v>8.6000000000000002E-7</v>
      </c>
      <c r="AI58" s="178">
        <f>SUM(III!AK$181:AK$186)*CUADROA3!$E$11/1000</f>
        <v>8.6000000000000002E-7</v>
      </c>
      <c r="AJ58" s="40"/>
      <c r="AK58" s="40"/>
      <c r="AL58" s="40"/>
    </row>
    <row r="59" spans="1:38">
      <c r="A59" s="185" t="s">
        <v>322</v>
      </c>
      <c r="B59" s="178">
        <f>SUM(IV!D$187:D$190)*CUADROA3!$E$11/1000</f>
        <v>1.1523999999999999</v>
      </c>
      <c r="C59" s="178">
        <f>SUM(IV!E$187:E$190)*CUADROA3!$E$11/1000</f>
        <v>1.1867999999999999</v>
      </c>
      <c r="D59" s="178">
        <f>SUM(IV!F$187:F$190)*CUADROA3!$E$11/1000</f>
        <v>1.204</v>
      </c>
      <c r="E59" s="178">
        <f>SUM(IV!G$187:G$190)*CUADROA3!$E$11/1000</f>
        <v>1.204</v>
      </c>
      <c r="F59" s="178">
        <f>SUM(IV!H$187:H$190)*CUADROA3!$E$11/1000</f>
        <v>1.2212000000000001</v>
      </c>
      <c r="G59" s="178">
        <f>SUM(IV!I$187:I$190)*CUADROA3!$E$11/1000</f>
        <v>1.2555999999999998</v>
      </c>
      <c r="H59" s="178">
        <f>SUM(IV!J$187:J$190)*CUADROA3!$E$11/1000</f>
        <v>1.29</v>
      </c>
      <c r="I59" s="178">
        <f>SUM(IV!K$187:K$190)*CUADROA3!$E$11/1000</f>
        <v>1.3243999999999998</v>
      </c>
      <c r="J59" s="178">
        <f>SUM(IV!L$187:L$190)*CUADROA3!$E$11/1000</f>
        <v>1.3588</v>
      </c>
      <c r="K59" s="178">
        <f>SUM(IV!M$187:M$190)*CUADROA3!$E$11/1000</f>
        <v>1.3932</v>
      </c>
      <c r="L59" s="178">
        <f>SUM(IV!N$187:N$190)*CUADROA3!$E$11/1000</f>
        <v>1.4276</v>
      </c>
      <c r="M59" s="178">
        <f>SUM(IV!O$187:O$190)*CUADROA3!$E$11/1000</f>
        <v>1.462</v>
      </c>
      <c r="N59" s="178">
        <f>SUM(IV!P$187:P$190)*CUADROA3!$E$11/1000</f>
        <v>1.4964</v>
      </c>
      <c r="O59" s="178">
        <f>SUM(IV!Q$187:Q$190)*CUADROA3!$E$11/1000</f>
        <v>1.5135999999999998</v>
      </c>
      <c r="P59" s="178">
        <f>SUM(IV!R$187:R$190)*CUADROA3!$E$11/1000</f>
        <v>1.548</v>
      </c>
      <c r="Q59" s="178">
        <f>SUM(IV!S$187:S$190)*CUADROA3!$E$11/1000</f>
        <v>1.5823999999999998</v>
      </c>
      <c r="R59" s="178">
        <f>SUM(IV!T$187:T$190)*CUADROA3!$E$11/1000</f>
        <v>1.6339999999999999</v>
      </c>
      <c r="S59" s="178">
        <f>SUM(IV!U$187:U$190)*CUADROA3!$E$11/1000</f>
        <v>1.6683999999999999</v>
      </c>
      <c r="T59" s="178">
        <f>SUM(IV!V$187:V$190)*CUADROA3!$E$11/1000</f>
        <v>1.7027999999999999</v>
      </c>
      <c r="U59" s="178">
        <f>SUM(IV!W$187:W$190)*CUADROA3!$E$11/1000</f>
        <v>1.72</v>
      </c>
      <c r="V59" s="178">
        <f>SUM(IV!X$187:X$190)*CUADROA3!$E$11/1000</f>
        <v>1.7544</v>
      </c>
      <c r="W59" s="178">
        <f>SUM(IV!Y$187:Y$190)*CUADROA3!$E$11/1000</f>
        <v>1.7887999999999999</v>
      </c>
      <c r="X59" s="178">
        <f>SUM(IV!Z$187:Z$190)*CUADROA3!$E$11/1000</f>
        <v>1.806</v>
      </c>
      <c r="Y59" s="178">
        <f>SUM(IV!AA$187:AA$190)*CUADROA3!$E$11/1000</f>
        <v>1.8403999999999998</v>
      </c>
      <c r="Z59" s="178">
        <f>SUM(IV!AB$187:AB$190)*CUADROA3!$E$11/1000</f>
        <v>1.8575999999999999</v>
      </c>
      <c r="AA59" s="178">
        <f>SUM(IV!AC$187:AC$190)*CUADROA3!$E$11/1000</f>
        <v>1.8919999999999999</v>
      </c>
      <c r="AB59" s="178">
        <f>SUM(IV!AD$187:AD$190)*CUADROA3!$E$11/1000</f>
        <v>1.9092</v>
      </c>
      <c r="AC59" s="178">
        <f>SUM(IV!AE$187:AE$190)*CUADROA3!$E$11/1000</f>
        <v>1.9263999999999999</v>
      </c>
      <c r="AD59" s="178">
        <f>SUM(IV!AF$187:AF$190)*CUADROA3!$E$11/1000</f>
        <v>1.9607999999999999</v>
      </c>
      <c r="AE59" s="178">
        <f>SUM(IV!AG$187:AG$190)*CUADROA3!$E$11/1000</f>
        <v>1.978</v>
      </c>
      <c r="AF59" s="178">
        <f>SUM(IV!AH$187:AH$190)*CUADROA3!$E$11/1000</f>
        <v>1.9952000000000001</v>
      </c>
      <c r="AG59" s="178">
        <f>SUM(IV!AI$187:AI$190)*CUADROA3!$E$11/1000</f>
        <v>2.0295999999999998</v>
      </c>
      <c r="AH59" s="178">
        <f>SUM(IV!AJ$187:AJ$190)*CUADROA3!$E$11/1000</f>
        <v>2.0468000000000002</v>
      </c>
      <c r="AI59" s="178">
        <f>SUM(IV!AK$187:AK$190)*CUADROA3!$E$11/1000</f>
        <v>2.0640000000000001</v>
      </c>
      <c r="AJ59" s="40"/>
      <c r="AK59" s="40"/>
      <c r="AL59" s="40"/>
    </row>
    <row r="60" spans="1:38">
      <c r="A60" s="185" t="s">
        <v>323</v>
      </c>
      <c r="B60" s="178">
        <f>SUM(V!D$187:D$190)*CUADROA3!$E$11/1000</f>
        <v>3.7151999999999998</v>
      </c>
      <c r="C60" s="178">
        <f>SUM(V!E$187:E$190)*CUADROA3!$E$11/1000</f>
        <v>3.8011999999999997</v>
      </c>
      <c r="D60" s="178">
        <f>SUM(V!F$187:F$190)*CUADROA3!$E$11/1000</f>
        <v>3.8355999999999999</v>
      </c>
      <c r="E60" s="178">
        <f>SUM(V!G$187:G$190)*CUADROA3!$E$11/1000</f>
        <v>3.8355999999999999</v>
      </c>
      <c r="F60" s="178">
        <f>SUM(V!H$187:H$190)*CUADROA3!$E$11/1000</f>
        <v>3.8872</v>
      </c>
      <c r="G60" s="178">
        <f>SUM(V!I$187:I$190)*CUADROA3!$E$11/1000</f>
        <v>3.956</v>
      </c>
      <c r="H60" s="178">
        <f>SUM(V!J$187:J$190)*CUADROA3!$E$11/1000</f>
        <v>4.0247999999999999</v>
      </c>
      <c r="I60" s="178">
        <f>SUM(V!K$187:K$190)*CUADROA3!$E$11/1000</f>
        <v>4.0936000000000003</v>
      </c>
      <c r="J60" s="178">
        <f>SUM(V!L$187:L$190)*CUADROA3!$E$11/1000</f>
        <v>4.1623999999999999</v>
      </c>
      <c r="K60" s="178">
        <f>SUM(V!M$187:M$190)*CUADROA3!$E$11/1000</f>
        <v>4.2140000000000004</v>
      </c>
      <c r="L60" s="178">
        <f>SUM(V!N$187:N$190)*CUADROA3!$E$11/1000</f>
        <v>4.2827999999999999</v>
      </c>
      <c r="M60" s="178">
        <f>SUM(V!O$187:O$190)*CUADROA3!$E$11/1000</f>
        <v>4.3343999999999996</v>
      </c>
      <c r="N60" s="178">
        <f>SUM(V!P$187:P$190)*CUADROA3!$E$11/1000</f>
        <v>4.4032</v>
      </c>
      <c r="O60" s="178">
        <f>SUM(V!Q$187:Q$190)*CUADROA3!$E$11/1000</f>
        <v>4.4548000000000005</v>
      </c>
      <c r="P60" s="178">
        <f>SUM(V!R$187:R$190)*CUADROA3!$E$11/1000</f>
        <v>4.5235999999999992</v>
      </c>
      <c r="Q60" s="178">
        <f>SUM(V!S$187:S$190)*CUADROA3!$E$11/1000</f>
        <v>4.5923999999999996</v>
      </c>
      <c r="R60" s="178">
        <f>SUM(V!T$187:T$190)*CUADROA3!$E$11/1000</f>
        <v>4.6440000000000001</v>
      </c>
      <c r="S60" s="178">
        <f>SUM(V!U$187:U$190)*CUADROA3!$E$11/1000</f>
        <v>4.7128000000000005</v>
      </c>
      <c r="T60" s="178">
        <f>SUM(V!V$187:V$190)*CUADROA3!$E$11/1000</f>
        <v>4.7815999999999992</v>
      </c>
      <c r="U60" s="178">
        <f>SUM(V!W$187:W$190)*CUADROA3!$E$11/1000</f>
        <v>4.8331999999999997</v>
      </c>
      <c r="V60" s="178">
        <f>SUM(V!X$187:X$190)*CUADROA3!$E$11/1000</f>
        <v>4.9020000000000001</v>
      </c>
      <c r="W60" s="178">
        <f>SUM(V!Y$187:Y$190)*CUADROA3!$E$11/1000</f>
        <v>4.9535999999999998</v>
      </c>
      <c r="X60" s="178">
        <f>SUM(V!Z$187:Z$190)*CUADROA3!$E$11/1000</f>
        <v>5.0051999999999994</v>
      </c>
      <c r="Y60" s="178">
        <f>SUM(V!AA$187:AA$190)*CUADROA3!$E$11/1000</f>
        <v>5.0568</v>
      </c>
      <c r="Z60" s="178">
        <f>SUM(V!AB$187:AB$190)*CUADROA3!$E$11/1000</f>
        <v>5.1083999999999996</v>
      </c>
      <c r="AA60" s="178">
        <f>SUM(V!AC$187:AC$190)*CUADROA3!$E$11/1000</f>
        <v>5.16</v>
      </c>
      <c r="AB60" s="178">
        <f>SUM(V!AD$187:AD$190)*CUADROA3!$E$11/1000</f>
        <v>5.2115999999999998</v>
      </c>
      <c r="AC60" s="178">
        <f>SUM(V!AE$187:AE$190)*CUADROA3!$E$11/1000</f>
        <v>5.2631999999999994</v>
      </c>
      <c r="AD60" s="178">
        <f>SUM(V!AF$187:AF$190)*CUADROA3!$E$11/1000</f>
        <v>5.2975999999999992</v>
      </c>
      <c r="AE60" s="178">
        <f>SUM(V!AG$187:AG$190)*CUADROA3!$E$11/1000</f>
        <v>5.3491999999999997</v>
      </c>
      <c r="AF60" s="178">
        <f>SUM(V!AH$187:AH$190)*CUADROA3!$E$11/1000</f>
        <v>5.4008000000000003</v>
      </c>
      <c r="AG60" s="178">
        <f>SUM(V!AI$187:AI$190)*CUADROA3!$E$11/1000</f>
        <v>5.4352</v>
      </c>
      <c r="AH60" s="178">
        <f>SUM(V!AJ$187:AJ$190)*CUADROA3!$E$11/1000</f>
        <v>5.4695999999999998</v>
      </c>
      <c r="AI60" s="178">
        <f>SUM(V!AK$187:AK$190)*CUADROA3!$E$11/1000</f>
        <v>5.5211999999999994</v>
      </c>
      <c r="AJ60" s="40"/>
      <c r="AK60" s="40"/>
      <c r="AL60" s="40"/>
    </row>
    <row r="61" spans="1:38">
      <c r="A61" s="185" t="s">
        <v>324</v>
      </c>
      <c r="B61" s="178">
        <f>SUM(VI!D$187:D$190)*CUADROA3!$E$11/1000</f>
        <v>1.641912</v>
      </c>
      <c r="C61" s="178">
        <f>SUM(VI!E$187:E$190)*CUADROA3!$E$11/1000</f>
        <v>1.680096</v>
      </c>
      <c r="D61" s="178">
        <f>SUM(VI!F$187:F$190)*CUADROA3!$E$11/1000</f>
        <v>1.6991879999999999</v>
      </c>
      <c r="E61" s="178">
        <f>SUM(VI!G$187:G$190)*CUADROA3!$E$11/1000</f>
        <v>1.6991879999999999</v>
      </c>
      <c r="F61" s="178">
        <f>SUM(VI!H$187:H$190)*CUADROA3!$E$11/1000</f>
        <v>1.71828</v>
      </c>
      <c r="G61" s="178">
        <f>SUM(VI!I$187:I$190)*CUADROA3!$E$11/1000</f>
        <v>1.756464</v>
      </c>
      <c r="H61" s="178">
        <f>SUM(VI!J$187:J$190)*CUADROA3!$E$11/1000</f>
        <v>1.794648</v>
      </c>
      <c r="I61" s="178">
        <f>SUM(VI!K$187:K$190)*CUADROA3!$E$11/1000</f>
        <v>1.8328319999999998</v>
      </c>
      <c r="J61" s="178">
        <f>SUM(VI!L$187:L$190)*CUADROA3!$E$11/1000</f>
        <v>1.8710159999999998</v>
      </c>
      <c r="K61" s="178">
        <f>SUM(VI!M$187:M$190)*CUADROA3!$E$11/1000</f>
        <v>1.8901079999999999</v>
      </c>
      <c r="L61" s="178">
        <f>SUM(VI!N$187:N$190)*CUADROA3!$E$11/1000</f>
        <v>1.9282919999999999</v>
      </c>
      <c r="M61" s="178">
        <f>SUM(VI!O$187:O$190)*CUADROA3!$E$11/1000</f>
        <v>1.9664759999999999</v>
      </c>
      <c r="N61" s="178">
        <f>SUM(VI!P$187:P$190)*CUADROA3!$E$11/1000</f>
        <v>2.0046599999999999</v>
      </c>
      <c r="O61" s="178">
        <f>SUM(VI!Q$187:Q$190)*CUADROA3!$E$11/1000</f>
        <v>2.0428440000000001</v>
      </c>
      <c r="P61" s="178">
        <f>SUM(VI!R$187:R$190)*CUADROA3!$E$11/1000</f>
        <v>2.0619360000000002</v>
      </c>
      <c r="Q61" s="178">
        <f>SUM(VI!S$187:S$190)*CUADROA3!$E$11/1000</f>
        <v>2.10012</v>
      </c>
      <c r="R61" s="178">
        <f>SUM(VI!T$187:T$190)*CUADROA3!$E$11/1000</f>
        <v>2.1383040000000002</v>
      </c>
      <c r="S61" s="178">
        <f>SUM(VI!U$187:U$190)*CUADROA3!$E$11/1000</f>
        <v>2.176488</v>
      </c>
      <c r="T61" s="178">
        <f>SUM(VI!V$187:V$190)*CUADROA3!$E$11/1000</f>
        <v>2.2146720000000002</v>
      </c>
      <c r="U61" s="178">
        <f>SUM(VI!W$187:W$190)*CUADROA3!$E$11/1000</f>
        <v>2.252856</v>
      </c>
      <c r="V61" s="178">
        <f>SUM(VI!X$187:X$190)*CUADROA3!$E$11/1000</f>
        <v>2.2910399999999997</v>
      </c>
      <c r="W61" s="178">
        <f>SUM(VI!Y$187:Y$190)*CUADROA3!$E$11/1000</f>
        <v>2.3101319999999999</v>
      </c>
      <c r="X61" s="178">
        <f>SUM(VI!Z$187:Z$190)*CUADROA3!$E$11/1000</f>
        <v>2.3483159999999996</v>
      </c>
      <c r="Y61" s="178">
        <f>SUM(VI!AA$187:AA$190)*CUADROA3!$E$11/1000</f>
        <v>2.3864999999999998</v>
      </c>
      <c r="Z61" s="178">
        <f>SUM(VI!AB$187:AB$190)*CUADROA3!$E$11/1000</f>
        <v>2.405592</v>
      </c>
      <c r="AA61" s="178">
        <f>SUM(VI!AC$187:AC$190)*CUADROA3!$E$11/1000</f>
        <v>2.4437759999999997</v>
      </c>
      <c r="AB61" s="178">
        <f>SUM(VI!AD$187:AD$190)*CUADROA3!$E$11/1000</f>
        <v>2.4819599999999999</v>
      </c>
      <c r="AC61" s="178">
        <f>SUM(VI!AE$187:AE$190)*CUADROA3!$E$11/1000</f>
        <v>2.5010520000000001</v>
      </c>
      <c r="AD61" s="178">
        <f>SUM(VI!AF$187:AF$190)*CUADROA3!$E$11/1000</f>
        <v>2.5392359999999998</v>
      </c>
      <c r="AE61" s="178">
        <f>SUM(VI!AG$187:AG$190)*CUADROA3!$E$11/1000</f>
        <v>2.5583279999999999</v>
      </c>
      <c r="AF61" s="178">
        <f>SUM(VI!AH$187:AH$190)*CUADROA3!$E$11/1000</f>
        <v>2.57742</v>
      </c>
      <c r="AG61" s="178">
        <f>SUM(VI!AI$187:AI$190)*CUADROA3!$E$11/1000</f>
        <v>2.6156039999999998</v>
      </c>
      <c r="AH61" s="178">
        <f>SUM(VI!AJ$187:AJ$190)*CUADROA3!$E$11/1000</f>
        <v>2.6346959999999999</v>
      </c>
      <c r="AI61" s="178">
        <f>SUM(VI!AK$187:AK$190)*CUADROA3!$E$11/1000</f>
        <v>2.653788</v>
      </c>
      <c r="AJ61" s="40"/>
      <c r="AK61" s="40"/>
      <c r="AL61" s="40"/>
    </row>
    <row r="62" spans="1:38">
      <c r="A62" s="185" t="s">
        <v>325</v>
      </c>
      <c r="B62" s="178">
        <f>SUM(VII!D$187:D$190)*CUADROA3!$E$11/1000</f>
        <v>1.6434600000000001</v>
      </c>
      <c r="C62" s="178">
        <f>SUM(VII!E$187:E$190)*CUADROA3!$E$11/1000</f>
        <v>1.6795799999999999</v>
      </c>
      <c r="D62" s="178">
        <f>SUM(VII!F$187:F$190)*CUADROA3!$E$11/1000</f>
        <v>1.6976399999999998</v>
      </c>
      <c r="E62" s="178">
        <f>SUM(VII!G$187:G$190)*CUADROA3!$E$11/1000</f>
        <v>1.6976399999999998</v>
      </c>
      <c r="F62" s="178">
        <f>SUM(VII!H$187:H$190)*CUADROA3!$E$11/1000</f>
        <v>1.7157</v>
      </c>
      <c r="G62" s="178">
        <f>SUM(VII!I$187:I$190)*CUADROA3!$E$11/1000</f>
        <v>1.7518199999999999</v>
      </c>
      <c r="H62" s="178">
        <f>SUM(VII!J$187:J$190)*CUADROA3!$E$11/1000</f>
        <v>1.7879400000000001</v>
      </c>
      <c r="I62" s="178">
        <f>SUM(VII!K$187:K$190)*CUADROA3!$E$11/1000</f>
        <v>1.84212</v>
      </c>
      <c r="J62" s="178">
        <f>SUM(VII!L$187:L$190)*CUADROA3!$E$11/1000</f>
        <v>1.8782399999999999</v>
      </c>
      <c r="K62" s="178">
        <f>SUM(VII!M$187:M$190)*CUADROA3!$E$11/1000</f>
        <v>1.9143599999999998</v>
      </c>
      <c r="L62" s="178">
        <f>SUM(VII!N$187:N$190)*CUADROA3!$E$11/1000</f>
        <v>1.95048</v>
      </c>
      <c r="M62" s="178">
        <f>SUM(VII!O$187:O$190)*CUADROA3!$E$11/1000</f>
        <v>1.9865999999999999</v>
      </c>
      <c r="N62" s="178">
        <f>SUM(VII!P$187:P$190)*CUADROA3!$E$11/1000</f>
        <v>2.0227200000000001</v>
      </c>
      <c r="O62" s="178">
        <f>SUM(VII!Q$187:Q$190)*CUADROA3!$E$11/1000</f>
        <v>2.05884</v>
      </c>
      <c r="P62" s="178">
        <f>SUM(VII!R$187:R$190)*CUADROA3!$E$11/1000</f>
        <v>2.0949599999999999</v>
      </c>
      <c r="Q62" s="178">
        <f>SUM(VII!S$187:S$190)*CUADROA3!$E$11/1000</f>
        <v>2.1310799999999999</v>
      </c>
      <c r="R62" s="178">
        <f>SUM(VII!T$187:T$190)*CUADROA3!$E$11/1000</f>
        <v>2.18526</v>
      </c>
      <c r="S62" s="178">
        <f>SUM(VII!U$187:U$190)*CUADROA3!$E$11/1000</f>
        <v>2.2213799999999999</v>
      </c>
      <c r="T62" s="178">
        <f>SUM(VII!V$187:V$190)*CUADROA3!$E$11/1000</f>
        <v>2.2574999999999998</v>
      </c>
      <c r="U62" s="178">
        <f>SUM(VII!W$187:W$190)*CUADROA3!$E$11/1000</f>
        <v>2.2936199999999998</v>
      </c>
      <c r="V62" s="178">
        <f>SUM(VII!X$187:X$190)*CUADROA3!$E$11/1000</f>
        <v>2.3297399999999997</v>
      </c>
      <c r="W62" s="178">
        <f>SUM(VII!Y$187:Y$190)*CUADROA3!$E$11/1000</f>
        <v>2.3658600000000001</v>
      </c>
      <c r="X62" s="178">
        <f>SUM(VII!Z$187:Z$190)*CUADROA3!$E$11/1000</f>
        <v>2.40198</v>
      </c>
      <c r="Y62" s="178">
        <f>SUM(VII!AA$187:AA$190)*CUADROA3!$E$11/1000</f>
        <v>2.4380999999999999</v>
      </c>
      <c r="Z62" s="178">
        <f>SUM(VII!AB$187:AB$190)*CUADROA3!$E$11/1000</f>
        <v>2.4742199999999999</v>
      </c>
      <c r="AA62" s="178">
        <f>SUM(VII!AC$187:AC$190)*CUADROA3!$E$11/1000</f>
        <v>2.5103400000000002</v>
      </c>
      <c r="AB62" s="178">
        <f>SUM(VII!AD$187:AD$190)*CUADROA3!$E$11/1000</f>
        <v>2.5464600000000002</v>
      </c>
      <c r="AC62" s="178">
        <f>SUM(VII!AE$187:AE$190)*CUADROA3!$E$11/1000</f>
        <v>2.5825800000000001</v>
      </c>
      <c r="AD62" s="178">
        <f>SUM(VII!AF$187:AF$190)*CUADROA3!$E$11/1000</f>
        <v>2.6006399999999998</v>
      </c>
      <c r="AE62" s="178">
        <f>SUM(VII!AG$187:AG$190)*CUADROA3!$E$11/1000</f>
        <v>2.6367599999999998</v>
      </c>
      <c r="AF62" s="178">
        <f>SUM(VII!AH$187:AH$190)*CUADROA3!$E$11/1000</f>
        <v>2.6728800000000001</v>
      </c>
      <c r="AG62" s="178">
        <f>SUM(VII!AI$187:AI$190)*CUADROA3!$E$11/1000</f>
        <v>2.6909399999999999</v>
      </c>
      <c r="AH62" s="178">
        <f>SUM(VII!AJ$187:AJ$190)*CUADROA3!$E$11/1000</f>
        <v>2.7270599999999998</v>
      </c>
      <c r="AI62" s="178">
        <f>SUM(VII!AK$187:AK$190)*CUADROA3!$E$11/1000</f>
        <v>2.74512</v>
      </c>
      <c r="AJ62" s="40"/>
      <c r="AK62" s="40"/>
      <c r="AL62" s="40"/>
    </row>
    <row r="63" spans="1:38">
      <c r="A63" s="185" t="s">
        <v>326</v>
      </c>
      <c r="B63" s="178">
        <f>SUM(VIII!D$187:D$190)*CUADROA3!$E$11/1000</f>
        <v>2.8552</v>
      </c>
      <c r="C63" s="178">
        <f>SUM(VIII!E$187:E$190)*CUADROA3!$E$11/1000</f>
        <v>2.9239999999999999</v>
      </c>
      <c r="D63" s="178">
        <f>SUM(VIII!F$187:F$190)*CUADROA3!$E$11/1000</f>
        <v>2.9239999999999999</v>
      </c>
      <c r="E63" s="178">
        <f>SUM(VIII!G$187:G$190)*CUADROA3!$E$11/1000</f>
        <v>2.9239999999999999</v>
      </c>
      <c r="F63" s="178">
        <f>SUM(VIII!H$187:H$190)*CUADROA3!$E$11/1000</f>
        <v>2.9239999999999999</v>
      </c>
      <c r="G63" s="178">
        <f>SUM(VIII!I$187:I$190)*CUADROA3!$E$11/1000</f>
        <v>2.9756</v>
      </c>
      <c r="H63" s="178">
        <f>SUM(VIII!J$187:J$190)*CUADROA3!$E$11/1000</f>
        <v>3.0271999999999997</v>
      </c>
      <c r="I63" s="178">
        <f>SUM(VIII!K$187:K$190)*CUADROA3!$E$11/1000</f>
        <v>3.0787999999999998</v>
      </c>
      <c r="J63" s="178">
        <f>SUM(VIII!L$187:L$190)*CUADROA3!$E$11/1000</f>
        <v>3.1304000000000003</v>
      </c>
      <c r="K63" s="178">
        <f>SUM(VIII!M$187:M$190)*CUADROA3!$E$11/1000</f>
        <v>3.1819999999999999</v>
      </c>
      <c r="L63" s="178">
        <f>SUM(VIII!N$187:N$190)*CUADROA3!$E$11/1000</f>
        <v>3.2336</v>
      </c>
      <c r="M63" s="178">
        <f>SUM(VIII!O$187:O$190)*CUADROA3!$E$11/1000</f>
        <v>3.2851999999999997</v>
      </c>
      <c r="N63" s="178">
        <f>SUM(VIII!P$187:P$190)*CUADROA3!$E$11/1000</f>
        <v>3.3367999999999998</v>
      </c>
      <c r="O63" s="178">
        <f>SUM(VIII!Q$187:Q$190)*CUADROA3!$E$11/1000</f>
        <v>3.3884000000000003</v>
      </c>
      <c r="P63" s="178">
        <f>SUM(VIII!R$187:R$190)*CUADROA3!$E$11/1000</f>
        <v>3.44</v>
      </c>
      <c r="Q63" s="178">
        <f>SUM(VIII!S$187:S$190)*CUADROA3!$E$11/1000</f>
        <v>3.4916</v>
      </c>
      <c r="R63" s="178">
        <f>SUM(VIII!T$187:T$190)*CUADROA3!$E$11/1000</f>
        <v>3.5431999999999997</v>
      </c>
      <c r="S63" s="178">
        <f>SUM(VIII!U$187:U$190)*CUADROA3!$E$11/1000</f>
        <v>3.5947999999999998</v>
      </c>
      <c r="T63" s="178">
        <f>SUM(VIII!V$187:V$190)*CUADROA3!$E$11/1000</f>
        <v>3.6464000000000003</v>
      </c>
      <c r="U63" s="178">
        <f>SUM(VIII!W$187:W$190)*CUADROA3!$E$11/1000</f>
        <v>3.7151999999999998</v>
      </c>
      <c r="V63" s="178">
        <f>SUM(VIII!X$187:X$190)*CUADROA3!$E$11/1000</f>
        <v>3.7839999999999998</v>
      </c>
      <c r="W63" s="178">
        <f>SUM(VIII!Y$187:Y$190)*CUADROA3!$E$11/1000</f>
        <v>3.8355999999999999</v>
      </c>
      <c r="X63" s="178">
        <f>SUM(VIII!Z$187:Z$190)*CUADROA3!$E$11/1000</f>
        <v>3.9043999999999999</v>
      </c>
      <c r="Y63" s="178">
        <f>SUM(VIII!AA$187:AA$190)*CUADROA3!$E$11/1000</f>
        <v>3.956</v>
      </c>
      <c r="Z63" s="178">
        <f>SUM(VIII!AB$187:AB$190)*CUADROA3!$E$11/1000</f>
        <v>4.0247999999999999</v>
      </c>
      <c r="AA63" s="178">
        <f>SUM(VIII!AC$187:AC$190)*CUADROA3!$E$11/1000</f>
        <v>4.0764000000000005</v>
      </c>
      <c r="AB63" s="178">
        <f>SUM(VIII!AD$187:AD$190)*CUADROA3!$E$11/1000</f>
        <v>4.1452</v>
      </c>
      <c r="AC63" s="178">
        <f>SUM(VIII!AE$187:AE$190)*CUADROA3!$E$11/1000</f>
        <v>4.1968000000000005</v>
      </c>
      <c r="AD63" s="178">
        <f>SUM(VIII!AF$187:AF$190)*CUADROA3!$E$11/1000</f>
        <v>4.2483999999999993</v>
      </c>
      <c r="AE63" s="178">
        <f>SUM(VIII!AG$187:AG$190)*CUADROA3!$E$11/1000</f>
        <v>4.3</v>
      </c>
      <c r="AF63" s="178">
        <f>SUM(VIII!AH$187:AH$190)*CUADROA3!$E$11/1000</f>
        <v>4.3515999999999995</v>
      </c>
      <c r="AG63" s="178">
        <f>SUM(VIII!AI$187:AI$190)*CUADROA3!$E$11/1000</f>
        <v>4.4032</v>
      </c>
      <c r="AH63" s="178">
        <f>SUM(VIII!AJ$187:AJ$190)*CUADROA3!$E$11/1000</f>
        <v>4.4548000000000005</v>
      </c>
      <c r="AI63" s="178">
        <f>SUM(VIII!AK$187:AK$190)*CUADROA3!$E$11/1000</f>
        <v>4.5063999999999993</v>
      </c>
      <c r="AJ63" s="40"/>
      <c r="AK63" s="40"/>
      <c r="AL63" s="40"/>
    </row>
    <row r="64" spans="1:38">
      <c r="A64" s="185" t="s">
        <v>327</v>
      </c>
      <c r="B64" s="178">
        <f>SUM(IX!D$187:D$190)*CUADROA3!$E$11/1000</f>
        <v>1.5892845408</v>
      </c>
      <c r="C64" s="178">
        <f>SUM(IX!E$187:E$190)*CUADROA3!$E$11/1000</f>
        <v>1.6254046440000001</v>
      </c>
      <c r="D64" s="178">
        <f>SUM(IX!F$187:F$190)*CUADROA3!$E$11/1000</f>
        <v>1.6254046440000001</v>
      </c>
      <c r="E64" s="178">
        <f>SUM(IX!G$187:G$190)*CUADROA3!$E$11/1000</f>
        <v>1.6254046440000001</v>
      </c>
      <c r="F64" s="178">
        <f>SUM(IX!H$187:H$190)*CUADROA3!$E$11/1000</f>
        <v>1.6254046440000001</v>
      </c>
      <c r="G64" s="178">
        <f>SUM(IX!I$187:I$190)*CUADROA3!$E$11/1000</f>
        <v>1.6615247471999999</v>
      </c>
      <c r="H64" s="178">
        <f>SUM(IX!J$187:J$190)*CUADROA3!$E$11/1000</f>
        <v>1.6795847988000001</v>
      </c>
      <c r="I64" s="178">
        <f>SUM(IX!K$187:K$190)*CUADROA3!$E$11/1000</f>
        <v>1.7157049019999999</v>
      </c>
      <c r="J64" s="178">
        <f>SUM(IX!L$187:L$190)*CUADROA3!$E$11/1000</f>
        <v>1.7337649535999999</v>
      </c>
      <c r="K64" s="178">
        <f>SUM(IX!M$187:M$190)*CUADROA3!$E$11/1000</f>
        <v>1.7698850568</v>
      </c>
      <c r="L64" s="178">
        <f>SUM(IX!N$187:N$190)*CUADROA3!$E$11/1000</f>
        <v>1.7879451084</v>
      </c>
      <c r="M64" s="178">
        <f>SUM(IX!O$187:O$190)*CUADROA3!$E$11/1000</f>
        <v>1.80600516</v>
      </c>
      <c r="N64" s="178">
        <f>SUM(IX!P$187:P$190)*CUADROA3!$E$11/1000</f>
        <v>1.8421252632</v>
      </c>
      <c r="O64" s="178">
        <f>SUM(IX!Q$187:Q$190)*CUADROA3!$E$11/1000</f>
        <v>1.8601853148</v>
      </c>
      <c r="P64" s="178">
        <f>SUM(IX!R$187:R$190)*CUADROA3!$E$11/1000</f>
        <v>1.8963054179999996</v>
      </c>
      <c r="Q64" s="178">
        <f>SUM(IX!S$187:S$190)*CUADROA3!$E$11/1000</f>
        <v>1.9143654695999999</v>
      </c>
      <c r="R64" s="178">
        <f>SUM(IX!T$187:T$190)*CUADROA3!$E$11/1000</f>
        <v>1.9504855727999999</v>
      </c>
      <c r="S64" s="178">
        <f>SUM(IX!U$187:U$190)*CUADROA3!$E$11/1000</f>
        <v>1.9685456243999999</v>
      </c>
      <c r="T64" s="178">
        <f>SUM(IX!V$187:V$190)*CUADROA3!$E$11/1000</f>
        <v>2.0046657275999999</v>
      </c>
      <c r="U64" s="178">
        <f>SUM(IX!W$187:W$190)*CUADROA3!$E$11/1000</f>
        <v>2.0227257792</v>
      </c>
      <c r="V64" s="178">
        <f>SUM(IX!X$187:X$190)*CUADROA3!$E$11/1000</f>
        <v>2.0588458824</v>
      </c>
      <c r="W64" s="178">
        <f>SUM(IX!Y$187:Y$190)*CUADROA3!$E$11/1000</f>
        <v>2.0949659856</v>
      </c>
      <c r="X64" s="178">
        <f>SUM(IX!Z$187:Z$190)*CUADROA3!$E$11/1000</f>
        <v>2.1130260371999996</v>
      </c>
      <c r="Y64" s="178">
        <f>SUM(IX!AA$187:AA$190)*CUADROA3!$E$11/1000</f>
        <v>2.1491461404000001</v>
      </c>
      <c r="Z64" s="178">
        <f>SUM(IX!AB$187:AB$190)*CUADROA3!$E$11/1000</f>
        <v>2.1852662436000001</v>
      </c>
      <c r="AA64" s="178">
        <f>SUM(IX!AC$187:AC$190)*CUADROA3!$E$11/1000</f>
        <v>2.2033262952000001</v>
      </c>
      <c r="AB64" s="178">
        <f>SUM(IX!AD$187:AD$190)*CUADROA3!$E$11/1000</f>
        <v>2.2394463983999997</v>
      </c>
      <c r="AC64" s="178">
        <f>SUM(IX!AE$187:AE$190)*CUADROA3!$E$11/1000</f>
        <v>2.2575064499999997</v>
      </c>
      <c r="AD64" s="178">
        <f>SUM(IX!AF$187:AF$190)*CUADROA3!$E$11/1000</f>
        <v>2.2936265532000002</v>
      </c>
      <c r="AE64" s="178">
        <f>SUM(IX!AG$187:AG$190)*CUADROA3!$E$11/1000</f>
        <v>2.3116866048000002</v>
      </c>
      <c r="AF64" s="178">
        <f>SUM(IX!AH$187:AH$190)*CUADROA3!$E$11/1000</f>
        <v>2.3478067079999998</v>
      </c>
      <c r="AG64" s="178">
        <f>SUM(IX!AI$187:AI$190)*CUADROA3!$E$11/1000</f>
        <v>2.3658667595999998</v>
      </c>
      <c r="AH64" s="178">
        <f>SUM(IX!AJ$187:AJ$190)*CUADROA3!$E$11/1000</f>
        <v>2.3839268111999998</v>
      </c>
      <c r="AI64" s="178">
        <f>SUM(IX!AK$187:AK$190)*CUADROA3!$E$11/1000</f>
        <v>2.4019868627999998</v>
      </c>
      <c r="AJ64" s="40"/>
      <c r="AK64" s="40"/>
      <c r="AL64" s="40"/>
    </row>
    <row r="65" spans="1:38">
      <c r="A65" s="185" t="s">
        <v>328</v>
      </c>
      <c r="B65" s="178">
        <f>SUM(X!D$187:D$190)*CUADROA3!$E$11/1000</f>
        <v>1.5531599999999999</v>
      </c>
      <c r="C65" s="178">
        <f>SUM(X!E$187:E$190)*CUADROA3!$E$11/1000</f>
        <v>1.58928</v>
      </c>
      <c r="D65" s="178">
        <f>SUM(X!F$187:F$190)*CUADROA3!$E$11/1000</f>
        <v>1.58928</v>
      </c>
      <c r="E65" s="178">
        <f>SUM(X!G$187:G$190)*CUADROA3!$E$11/1000</f>
        <v>1.58928</v>
      </c>
      <c r="F65" s="178">
        <f>SUM(X!H$187:H$190)*CUADROA3!$E$11/1000</f>
        <v>1.58928</v>
      </c>
      <c r="G65" s="178">
        <f>SUM(X!I$187:I$190)*CUADROA3!$E$11/1000</f>
        <v>1.6254</v>
      </c>
      <c r="H65" s="178">
        <f>SUM(X!J$187:J$190)*CUADROA3!$E$11/1000</f>
        <v>1.6615199999999999</v>
      </c>
      <c r="I65" s="178">
        <f>SUM(X!K$187:K$190)*CUADROA3!$E$11/1000</f>
        <v>1.6795799999999999</v>
      </c>
      <c r="J65" s="178">
        <f>SUM(X!L$187:L$190)*CUADROA3!$E$11/1000</f>
        <v>1.6976399999999998</v>
      </c>
      <c r="K65" s="178">
        <f>SUM(X!M$187:M$190)*CUADROA3!$E$11/1000</f>
        <v>1.73376</v>
      </c>
      <c r="L65" s="178">
        <f>SUM(X!N$187:N$190)*CUADROA3!$E$11/1000</f>
        <v>1.7518199999999999</v>
      </c>
      <c r="M65" s="178">
        <f>SUM(X!O$187:O$190)*CUADROA3!$E$11/1000</f>
        <v>1.7879400000000001</v>
      </c>
      <c r="N65" s="178">
        <f>SUM(X!P$187:P$190)*CUADROA3!$E$11/1000</f>
        <v>1.806</v>
      </c>
      <c r="O65" s="178">
        <f>SUM(X!Q$187:Q$190)*CUADROA3!$E$11/1000</f>
        <v>1.82406</v>
      </c>
      <c r="P65" s="178">
        <f>SUM(X!R$187:R$190)*CUADROA3!$E$11/1000</f>
        <v>1.8601800000000002</v>
      </c>
      <c r="Q65" s="178">
        <f>SUM(X!S$187:S$190)*CUADROA3!$E$11/1000</f>
        <v>1.8782399999999999</v>
      </c>
      <c r="R65" s="178">
        <f>SUM(X!T$187:T$190)*CUADROA3!$E$11/1000</f>
        <v>1.9143599999999998</v>
      </c>
      <c r="S65" s="178">
        <f>SUM(X!U$187:U$190)*CUADROA3!$E$11/1000</f>
        <v>1.9324199999999998</v>
      </c>
      <c r="T65" s="178">
        <f>SUM(X!V$187:V$190)*CUADROA3!$E$11/1000</f>
        <v>1.95048</v>
      </c>
      <c r="U65" s="178">
        <f>SUM(X!W$187:W$190)*CUADROA3!$E$11/1000</f>
        <v>1.9865999999999999</v>
      </c>
      <c r="V65" s="178">
        <f>SUM(X!X$187:X$190)*CUADROA3!$E$11/1000</f>
        <v>2.0046599999999999</v>
      </c>
      <c r="W65" s="178">
        <f>SUM(X!Y$187:Y$190)*CUADROA3!$E$11/1000</f>
        <v>2.0407799999999998</v>
      </c>
      <c r="X65" s="178">
        <f>SUM(X!Z$187:Z$190)*CUADROA3!$E$11/1000</f>
        <v>2.05884</v>
      </c>
      <c r="Y65" s="178">
        <f>SUM(X!AA$187:AA$190)*CUADROA3!$E$11/1000</f>
        <v>2.0949599999999999</v>
      </c>
      <c r="Z65" s="178">
        <f>SUM(X!AB$187:AB$190)*CUADROA3!$E$11/1000</f>
        <v>2.1130200000000001</v>
      </c>
      <c r="AA65" s="178">
        <f>SUM(X!AC$187:AC$190)*CUADROA3!$E$11/1000</f>
        <v>2.1491400000000001</v>
      </c>
      <c r="AB65" s="178">
        <f>SUM(X!AD$187:AD$190)*CUADROA3!$E$11/1000</f>
        <v>2.1671999999999998</v>
      </c>
      <c r="AC65" s="178">
        <f>SUM(X!AE$187:AE$190)*CUADROA3!$E$11/1000</f>
        <v>2.18526</v>
      </c>
      <c r="AD65" s="178">
        <f>SUM(X!AF$187:AF$190)*CUADROA3!$E$11/1000</f>
        <v>2.2033200000000002</v>
      </c>
      <c r="AE65" s="178">
        <f>SUM(X!AG$187:AG$190)*CUADROA3!$E$11/1000</f>
        <v>2.2394400000000001</v>
      </c>
      <c r="AF65" s="178">
        <f>SUM(X!AH$187:AH$190)*CUADROA3!$E$11/1000</f>
        <v>2.2574999999999998</v>
      </c>
      <c r="AG65" s="178">
        <f>SUM(X!AI$187:AI$190)*CUADROA3!$E$11/1000</f>
        <v>2.27556</v>
      </c>
      <c r="AH65" s="178">
        <f>SUM(X!AJ$187:AJ$190)*CUADROA3!$E$11/1000</f>
        <v>2.2936199999999998</v>
      </c>
      <c r="AI65" s="178">
        <f>SUM(X!AK$187:AK$190)*CUADROA3!$E$11/1000</f>
        <v>2.31168</v>
      </c>
      <c r="AJ65" s="40"/>
      <c r="AK65" s="40"/>
      <c r="AL65" s="40"/>
    </row>
    <row r="66" spans="1:38">
      <c r="A66" s="185" t="s">
        <v>329</v>
      </c>
      <c r="B66" s="178">
        <f>SUM(XI!D$187:D$190)*CUADROA3!$E$11/1000</f>
        <v>0.28637999999999997</v>
      </c>
      <c r="C66" s="178">
        <f>SUM(XI!E$187:E$190)*CUADROA3!$E$11/1000</f>
        <v>0.28637999999999997</v>
      </c>
      <c r="D66" s="178">
        <f>SUM(XI!F$187:F$190)*CUADROA3!$E$11/1000</f>
        <v>0.28637999999999997</v>
      </c>
      <c r="E66" s="178">
        <f>SUM(XI!G$187:G$190)*CUADROA3!$E$11/1000</f>
        <v>0.28637999999999997</v>
      </c>
      <c r="F66" s="178">
        <f>SUM(XI!H$187:H$190)*CUADROA3!$E$11/1000</f>
        <v>0.28637999999999997</v>
      </c>
      <c r="G66" s="178">
        <f>SUM(XI!I$187:I$190)*CUADROA3!$E$11/1000</f>
        <v>0.28637999999999997</v>
      </c>
      <c r="H66" s="178">
        <f>SUM(XI!J$187:J$190)*CUADROA3!$E$11/1000</f>
        <v>0.30547199999999997</v>
      </c>
      <c r="I66" s="178">
        <f>SUM(XI!K$187:K$190)*CUADROA3!$E$11/1000</f>
        <v>0.30547199999999997</v>
      </c>
      <c r="J66" s="178">
        <f>SUM(XI!L$187:L$190)*CUADROA3!$E$11/1000</f>
        <v>0.30547199999999997</v>
      </c>
      <c r="K66" s="178">
        <f>SUM(XI!M$187:M$190)*CUADROA3!$E$11/1000</f>
        <v>0.30547199999999997</v>
      </c>
      <c r="L66" s="178">
        <f>SUM(XI!N$187:N$190)*CUADROA3!$E$11/1000</f>
        <v>0.30547199999999997</v>
      </c>
      <c r="M66" s="178">
        <f>SUM(XI!O$187:O$190)*CUADROA3!$E$11/1000</f>
        <v>0.30547199999999997</v>
      </c>
      <c r="N66" s="178">
        <f>SUM(XI!P$187:P$190)*CUADROA3!$E$11/1000</f>
        <v>0.30547199999999997</v>
      </c>
      <c r="O66" s="178">
        <f>SUM(XI!Q$187:Q$190)*CUADROA3!$E$11/1000</f>
        <v>0.30547199999999997</v>
      </c>
      <c r="P66" s="178">
        <f>SUM(XI!R$187:R$190)*CUADROA3!$E$11/1000</f>
        <v>0.30547199999999997</v>
      </c>
      <c r="Q66" s="178">
        <f>SUM(XI!S$187:S$190)*CUADROA3!$E$11/1000</f>
        <v>0.32456399999999996</v>
      </c>
      <c r="R66" s="178">
        <f>SUM(XI!T$187:T$190)*CUADROA3!$E$11/1000</f>
        <v>0.32456399999999996</v>
      </c>
      <c r="S66" s="178">
        <f>SUM(XI!U$187:U$190)*CUADROA3!$E$11/1000</f>
        <v>0.32456399999999996</v>
      </c>
      <c r="T66" s="178">
        <f>SUM(XI!V$187:V$190)*CUADROA3!$E$11/1000</f>
        <v>0.32456399999999996</v>
      </c>
      <c r="U66" s="178">
        <f>SUM(XI!W$187:W$190)*CUADROA3!$E$11/1000</f>
        <v>0.32456399999999996</v>
      </c>
      <c r="V66" s="178">
        <f>SUM(XI!X$187:X$190)*CUADROA3!$E$11/1000</f>
        <v>0.32456399999999996</v>
      </c>
      <c r="W66" s="178">
        <f>SUM(XI!Y$187:Y$190)*CUADROA3!$E$11/1000</f>
        <v>0.32456399999999996</v>
      </c>
      <c r="X66" s="178">
        <f>SUM(XI!Z$187:Z$190)*CUADROA3!$E$11/1000</f>
        <v>0.32456399999999996</v>
      </c>
      <c r="Y66" s="178">
        <f>SUM(XI!AA$187:AA$190)*CUADROA3!$E$11/1000</f>
        <v>0.34365600000000002</v>
      </c>
      <c r="Z66" s="178">
        <f>SUM(XI!AB$187:AB$190)*CUADROA3!$E$11/1000</f>
        <v>0.34365600000000002</v>
      </c>
      <c r="AA66" s="178">
        <f>SUM(XI!AC$187:AC$190)*CUADROA3!$E$11/1000</f>
        <v>0.34365600000000002</v>
      </c>
      <c r="AB66" s="178">
        <f>SUM(XI!AD$187:AD$190)*CUADROA3!$E$11/1000</f>
        <v>0.34365600000000002</v>
      </c>
      <c r="AC66" s="178">
        <f>SUM(XI!AE$187:AE$190)*CUADROA3!$E$11/1000</f>
        <v>0.34365600000000002</v>
      </c>
      <c r="AD66" s="178">
        <f>SUM(XI!AF$187:AF$190)*CUADROA3!$E$11/1000</f>
        <v>0.34365600000000002</v>
      </c>
      <c r="AE66" s="178">
        <f>SUM(XI!AG$187:AG$190)*CUADROA3!$E$11/1000</f>
        <v>0.34365600000000002</v>
      </c>
      <c r="AF66" s="178">
        <f>SUM(XI!AH$187:AH$190)*CUADROA3!$E$11/1000</f>
        <v>0.34365600000000002</v>
      </c>
      <c r="AG66" s="178">
        <f>SUM(XI!AI$187:AI$190)*CUADROA3!$E$11/1000</f>
        <v>0.36274800000000001</v>
      </c>
      <c r="AH66" s="178">
        <f>SUM(XI!AJ$187:AJ$190)*CUADROA3!$E$11/1000</f>
        <v>0.36274800000000001</v>
      </c>
      <c r="AI66" s="178">
        <f>SUM(XI!AK$187:AK$190)*CUADROA3!$E$11/1000</f>
        <v>0.36274800000000001</v>
      </c>
      <c r="AJ66" s="40"/>
      <c r="AK66" s="40"/>
      <c r="AL66" s="40"/>
    </row>
    <row r="67" spans="1:38">
      <c r="A67" s="185" t="s">
        <v>330</v>
      </c>
      <c r="B67" s="178">
        <f>SUM(XII!D$187:D$190)*CUADROA3!$E$11/1000</f>
        <v>0.43</v>
      </c>
      <c r="C67" s="178">
        <f>SUM(XII!E$187:E$190)*CUADROA3!$E$11/1000</f>
        <v>0.43</v>
      </c>
      <c r="D67" s="178">
        <f>SUM(XII!F$187:F$190)*CUADROA3!$E$11/1000</f>
        <v>0.44719999999999999</v>
      </c>
      <c r="E67" s="178">
        <f>SUM(XII!G$187:G$190)*CUADROA3!$E$11/1000</f>
        <v>0.44719999999999999</v>
      </c>
      <c r="F67" s="178">
        <f>SUM(XII!H$187:H$190)*CUADROA3!$E$11/1000</f>
        <v>0.44719999999999999</v>
      </c>
      <c r="G67" s="178">
        <f>SUM(XII!I$187:I$190)*CUADROA3!$E$11/1000</f>
        <v>0.46439999999999998</v>
      </c>
      <c r="H67" s="178">
        <f>SUM(XII!J$187:J$190)*CUADROA3!$E$11/1000</f>
        <v>0.46439999999999998</v>
      </c>
      <c r="I67" s="178">
        <f>SUM(XII!K$187:K$190)*CUADROA3!$E$11/1000</f>
        <v>0.46439999999999998</v>
      </c>
      <c r="J67" s="178">
        <f>SUM(XII!L$187:L$190)*CUADROA3!$E$11/1000</f>
        <v>0.46439999999999998</v>
      </c>
      <c r="K67" s="178">
        <f>SUM(XII!M$187:M$190)*CUADROA3!$E$11/1000</f>
        <v>0.48159999999999997</v>
      </c>
      <c r="L67" s="178">
        <f>SUM(XII!N$187:N$190)*CUADROA3!$E$11/1000</f>
        <v>0.48159999999999997</v>
      </c>
      <c r="M67" s="178">
        <f>SUM(XII!O$187:O$190)*CUADROA3!$E$11/1000</f>
        <v>0.48159999999999997</v>
      </c>
      <c r="N67" s="178">
        <f>SUM(XII!P$187:P$190)*CUADROA3!$E$11/1000</f>
        <v>0.49880000000000002</v>
      </c>
      <c r="O67" s="178">
        <f>SUM(XII!Q$187:Q$190)*CUADROA3!$E$11/1000</f>
        <v>0.49880000000000002</v>
      </c>
      <c r="P67" s="178">
        <f>SUM(XII!R$187:R$190)*CUADROA3!$E$11/1000</f>
        <v>0.49880000000000002</v>
      </c>
      <c r="Q67" s="178">
        <f>SUM(XII!S$187:S$190)*CUADROA3!$E$11/1000</f>
        <v>0.49880000000000002</v>
      </c>
      <c r="R67" s="178">
        <f>SUM(XII!T$187:T$190)*CUADROA3!$E$11/1000</f>
        <v>0.51600000000000001</v>
      </c>
      <c r="S67" s="178">
        <f>SUM(XII!U$187:U$190)*CUADROA3!$E$11/1000</f>
        <v>0.51600000000000001</v>
      </c>
      <c r="T67" s="178">
        <f>SUM(XII!V$187:V$190)*CUADROA3!$E$11/1000</f>
        <v>0.51600000000000001</v>
      </c>
      <c r="U67" s="178">
        <f>SUM(XII!W$187:W$190)*CUADROA3!$E$11/1000</f>
        <v>0.5331999999999999</v>
      </c>
      <c r="V67" s="178">
        <f>SUM(XII!X$187:X$190)*CUADROA3!$E$11/1000</f>
        <v>0.5331999999999999</v>
      </c>
      <c r="W67" s="178">
        <f>SUM(XII!Y$187:Y$190)*CUADROA3!$E$11/1000</f>
        <v>0.5331999999999999</v>
      </c>
      <c r="X67" s="178">
        <f>SUM(XII!Z$187:Z$190)*CUADROA3!$E$11/1000</f>
        <v>0.5331999999999999</v>
      </c>
      <c r="Y67" s="178">
        <f>SUM(XII!AA$187:AA$190)*CUADROA3!$E$11/1000</f>
        <v>0.5504</v>
      </c>
      <c r="Z67" s="178">
        <f>SUM(XII!AB$187:AB$190)*CUADROA3!$E$11/1000</f>
        <v>0.5504</v>
      </c>
      <c r="AA67" s="178">
        <f>SUM(XII!AC$187:AC$190)*CUADROA3!$E$11/1000</f>
        <v>0.5504</v>
      </c>
      <c r="AB67" s="178">
        <f>SUM(XII!AD$187:AD$190)*CUADROA3!$E$11/1000</f>
        <v>0.5504</v>
      </c>
      <c r="AC67" s="178">
        <f>SUM(XII!AE$187:AE$190)*CUADROA3!$E$11/1000</f>
        <v>0.5504</v>
      </c>
      <c r="AD67" s="178">
        <f>SUM(XII!AF$187:AF$190)*CUADROA3!$E$11/1000</f>
        <v>0.56759999999999999</v>
      </c>
      <c r="AE67" s="178">
        <f>SUM(XII!AG$187:AG$190)*CUADROA3!$E$11/1000</f>
        <v>0.56759999999999999</v>
      </c>
      <c r="AF67" s="178">
        <f>SUM(XII!AH$187:AH$190)*CUADROA3!$E$11/1000</f>
        <v>0.56759999999999999</v>
      </c>
      <c r="AG67" s="178">
        <f>SUM(XII!AI$187:AI$190)*CUADROA3!$E$11/1000</f>
        <v>0.56759999999999999</v>
      </c>
      <c r="AH67" s="178">
        <f>SUM(XII!AJ$187:AJ$190)*CUADROA3!$E$11/1000</f>
        <v>0.56759999999999999</v>
      </c>
      <c r="AI67" s="178">
        <f>SUM(XII!AK$187:AK$190)*CUADROA3!$E$11/1000</f>
        <v>0.58479999999999999</v>
      </c>
      <c r="AJ67" s="40"/>
      <c r="AK67" s="40"/>
      <c r="AL67" s="40"/>
    </row>
    <row r="68" spans="1:38">
      <c r="A68" s="185" t="s">
        <v>333</v>
      </c>
      <c r="B68" s="178">
        <f>SUM(RM!D$187:D$190)*CUADROA3!$E$11/1000</f>
        <v>15.308</v>
      </c>
      <c r="C68" s="178">
        <f>SUM(RM!E$187:E$190)*CUADROA3!$E$11/1000</f>
        <v>15.841199999999999</v>
      </c>
      <c r="D68" s="178">
        <f>SUM(RM!F$187:F$190)*CUADROA3!$E$11/1000</f>
        <v>16.2196</v>
      </c>
      <c r="E68" s="178">
        <f>SUM(RM!G$187:G$190)*CUADROA3!$E$11/1000</f>
        <v>16.2196</v>
      </c>
      <c r="F68" s="178">
        <f>SUM(RM!H$187:H$190)*CUADROA3!$E$11/1000</f>
        <v>16.77</v>
      </c>
      <c r="G68" s="178">
        <f>SUM(RM!I$187:I$190)*CUADROA3!$E$11/1000</f>
        <v>17.062399999999997</v>
      </c>
      <c r="H68" s="178">
        <f>SUM(RM!J$187:J$190)*CUADROA3!$E$11/1000</f>
        <v>17.320399999999999</v>
      </c>
      <c r="I68" s="178">
        <f>SUM(RM!K$187:K$190)*CUADROA3!$E$11/1000</f>
        <v>17.578399999999998</v>
      </c>
      <c r="J68" s="178">
        <f>SUM(RM!L$187:L$190)*CUADROA3!$E$11/1000</f>
        <v>17.836399999999998</v>
      </c>
      <c r="K68" s="178">
        <f>SUM(RM!M$187:M$190)*CUADROA3!$E$11/1000</f>
        <v>18.059999999999999</v>
      </c>
      <c r="L68" s="178">
        <f>SUM(RM!N$187:N$190)*CUADROA3!$E$11/1000</f>
        <v>18.300799999999999</v>
      </c>
      <c r="M68" s="178">
        <f>SUM(RM!O$187:O$190)*CUADROA3!$E$11/1000</f>
        <v>18.524399999999996</v>
      </c>
      <c r="N68" s="178">
        <f>SUM(RM!P$187:P$190)*CUADROA3!$E$11/1000</f>
        <v>18.748000000000001</v>
      </c>
      <c r="O68" s="178">
        <f>SUM(RM!Q$187:Q$190)*CUADROA3!$E$11/1000</f>
        <v>18.971599999999999</v>
      </c>
      <c r="P68" s="178">
        <f>SUM(RM!R$187:R$190)*CUADROA3!$E$11/1000</f>
        <v>19.1952</v>
      </c>
      <c r="Q68" s="178">
        <f>SUM(RM!S$187:S$190)*CUADROA3!$E$11/1000</f>
        <v>19.436</v>
      </c>
      <c r="R68" s="178">
        <f>SUM(RM!T$187:T$190)*CUADROA3!$E$11/1000</f>
        <v>19.659599999999998</v>
      </c>
      <c r="S68" s="178">
        <f>SUM(RM!U$187:U$190)*CUADROA3!$E$11/1000</f>
        <v>19.883200000000002</v>
      </c>
      <c r="T68" s="178">
        <f>SUM(RM!V$187:V$190)*CUADROA3!$E$11/1000</f>
        <v>20.123999999999999</v>
      </c>
      <c r="U68" s="178">
        <f>SUM(RM!W$187:W$190)*CUADROA3!$E$11/1000</f>
        <v>20.3476</v>
      </c>
      <c r="V68" s="178">
        <f>SUM(RM!X$187:X$190)*CUADROA3!$E$11/1000</f>
        <v>20.588399999999996</v>
      </c>
      <c r="W68" s="178">
        <f>SUM(RM!Y$187:Y$190)*CUADROA3!$E$11/1000</f>
        <v>20.812000000000001</v>
      </c>
      <c r="X68" s="178">
        <f>SUM(RM!Z$187:Z$190)*CUADROA3!$E$11/1000</f>
        <v>21.035599999999999</v>
      </c>
      <c r="Y68" s="178">
        <f>SUM(RM!AA$187:AA$190)*CUADROA3!$E$11/1000</f>
        <v>21.242000000000001</v>
      </c>
      <c r="Z68" s="178">
        <f>SUM(RM!AB$187:AB$190)*CUADROA3!$E$11/1000</f>
        <v>21.448399999999999</v>
      </c>
      <c r="AA68" s="178">
        <f>SUM(RM!AC$187:AC$190)*CUADROA3!$E$11/1000</f>
        <v>21.654799999999998</v>
      </c>
      <c r="AB68" s="178">
        <f>SUM(RM!AD$187:AD$190)*CUADROA3!$E$11/1000</f>
        <v>21.8612</v>
      </c>
      <c r="AC68" s="178">
        <f>SUM(RM!AE$187:AE$190)*CUADROA3!$E$11/1000</f>
        <v>22.050399999999996</v>
      </c>
      <c r="AD68" s="178">
        <f>SUM(RM!AF$187:AF$190)*CUADROA3!$E$11/1000</f>
        <v>22.239599999999999</v>
      </c>
      <c r="AE68" s="178">
        <f>SUM(RM!AG$187:AG$190)*CUADROA3!$E$11/1000</f>
        <v>22.4116</v>
      </c>
      <c r="AF68" s="178">
        <f>SUM(RM!AH$187:AH$190)*CUADROA3!$E$11/1000</f>
        <v>22.6008</v>
      </c>
      <c r="AG68" s="178">
        <f>SUM(RM!AI$187:AI$190)*CUADROA3!$E$11/1000</f>
        <v>22.755599999999998</v>
      </c>
      <c r="AH68" s="178">
        <f>SUM(RM!AJ$187:AJ$190)*CUADROA3!$E$11/1000</f>
        <v>22.927599999999998</v>
      </c>
      <c r="AI68" s="178">
        <f>SUM(RM!AK$187:AK$190)*CUADROA3!$E$11/1000</f>
        <v>23.082399999999996</v>
      </c>
      <c r="AJ68" s="40"/>
      <c r="AK68" s="40"/>
      <c r="AL68" s="40"/>
    </row>
    <row r="69" spans="1:38">
      <c r="A69" s="185" t="s">
        <v>331</v>
      </c>
      <c r="B69" s="178">
        <f>SUM(XIV!D$187:D$190)*CUADROA3!$E$11/1000</f>
        <v>0.31304000000000004</v>
      </c>
      <c r="C69" s="178">
        <f>SUM(XIV!E$187:E$190)*CUADROA3!$E$11/1000</f>
        <v>0.32869199999999998</v>
      </c>
      <c r="D69" s="178">
        <f>SUM(XIV!F$187:F$190)*CUADROA3!$E$11/1000</f>
        <v>0.32869199999999998</v>
      </c>
      <c r="E69" s="178">
        <f>SUM(XIV!G$187:G$190)*CUADROA3!$E$11/1000</f>
        <v>0.32869199999999998</v>
      </c>
      <c r="F69" s="178">
        <f>SUM(XIV!H$187:H$190)*CUADROA3!$E$11/1000</f>
        <v>0.32869199999999998</v>
      </c>
      <c r="G69" s="178">
        <f>SUM(XIV!I$187:I$190)*CUADROA3!$E$11/1000</f>
        <v>0.34434399999999998</v>
      </c>
      <c r="H69" s="178">
        <f>SUM(XIV!J$187:J$190)*CUADROA3!$E$11/1000</f>
        <v>0.34434399999999998</v>
      </c>
      <c r="I69" s="178">
        <f>SUM(XIV!K$187:K$190)*CUADROA3!$E$11/1000</f>
        <v>0.35999599999999998</v>
      </c>
      <c r="J69" s="178">
        <f>SUM(XIV!L$187:L$190)*CUADROA3!$E$11/1000</f>
        <v>0.35999599999999998</v>
      </c>
      <c r="K69" s="178">
        <f>SUM(XIV!M$187:M$190)*CUADROA3!$E$11/1000</f>
        <v>0.37564799999999998</v>
      </c>
      <c r="L69" s="178">
        <f>SUM(XIV!N$187:N$190)*CUADROA3!$E$11/1000</f>
        <v>0.37564799999999998</v>
      </c>
      <c r="M69" s="178">
        <f>SUM(XIV!O$187:O$190)*CUADROA3!$E$11/1000</f>
        <v>0.39130000000000004</v>
      </c>
      <c r="N69" s="178">
        <f>SUM(XIV!P$187:P$190)*CUADROA3!$E$11/1000</f>
        <v>0.39130000000000004</v>
      </c>
      <c r="O69" s="178">
        <f>SUM(XIV!Q$187:Q$190)*CUADROA3!$E$11/1000</f>
        <v>0.40695199999999998</v>
      </c>
      <c r="P69" s="178">
        <f>SUM(XIV!R$187:R$190)*CUADROA3!$E$11/1000</f>
        <v>0.40695199999999998</v>
      </c>
      <c r="Q69" s="178">
        <f>SUM(XIV!S$187:S$190)*CUADROA3!$E$11/1000</f>
        <v>0.42260399999999998</v>
      </c>
      <c r="R69" s="178">
        <f>SUM(XIV!T$187:T$190)*CUADROA3!$E$11/1000</f>
        <v>0.42260399999999998</v>
      </c>
      <c r="S69" s="178">
        <f>SUM(XIV!U$187:U$190)*CUADROA3!$E$11/1000</f>
        <v>0.43825599999999998</v>
      </c>
      <c r="T69" s="178">
        <f>SUM(XIV!V$187:V$190)*CUADROA3!$E$11/1000</f>
        <v>0.43825599999999998</v>
      </c>
      <c r="U69" s="178">
        <f>SUM(XIV!W$187:W$190)*CUADROA3!$E$11/1000</f>
        <v>0.45390800000000003</v>
      </c>
      <c r="V69" s="178">
        <f>SUM(XIV!X$187:X$190)*CUADROA3!$E$11/1000</f>
        <v>0.45390800000000003</v>
      </c>
      <c r="W69" s="178">
        <f>SUM(XIV!Y$187:Y$190)*CUADROA3!$E$11/1000</f>
        <v>0.45390800000000003</v>
      </c>
      <c r="X69" s="178">
        <f>SUM(XIV!Z$187:Z$190)*CUADROA3!$E$11/1000</f>
        <v>0.46955999999999998</v>
      </c>
      <c r="Y69" s="178">
        <f>SUM(XIV!AA$187:AA$190)*CUADROA3!$E$11/1000</f>
        <v>0.46955999999999998</v>
      </c>
      <c r="Z69" s="178">
        <f>SUM(XIV!AB$187:AB$190)*CUADROA3!$E$11/1000</f>
        <v>0.48521199999999998</v>
      </c>
      <c r="AA69" s="178">
        <f>SUM(XIV!AC$187:AC$190)*CUADROA3!$E$11/1000</f>
        <v>0.48521199999999998</v>
      </c>
      <c r="AB69" s="178">
        <f>SUM(XIV!AD$187:AD$190)*CUADROA3!$E$11/1000</f>
        <v>0.50086399999999998</v>
      </c>
      <c r="AC69" s="178">
        <f>SUM(XIV!AE$187:AE$190)*CUADROA3!$E$11/1000</f>
        <v>0.50086399999999998</v>
      </c>
      <c r="AD69" s="178">
        <f>SUM(XIV!AF$187:AF$190)*CUADROA3!$E$11/1000</f>
        <v>0.50086399999999998</v>
      </c>
      <c r="AE69" s="178">
        <f>SUM(XIV!AG$187:AG$190)*CUADROA3!$E$11/1000</f>
        <v>0.51651599999999998</v>
      </c>
      <c r="AF69" s="178">
        <f>SUM(XIV!AH$187:AH$190)*CUADROA3!$E$11/1000</f>
        <v>0.51651599999999998</v>
      </c>
      <c r="AG69" s="178">
        <f>SUM(XIV!AI$187:AI$190)*CUADROA3!$E$11/1000</f>
        <v>0.53216799999999997</v>
      </c>
      <c r="AH69" s="178">
        <f>SUM(XIV!AJ$187:AJ$190)*CUADROA3!$E$11/1000</f>
        <v>0.53216799999999997</v>
      </c>
      <c r="AI69" s="178">
        <f>SUM(XIV!AK$187:AK$190)*CUADROA3!$E$11/1000</f>
        <v>0.53216799999999997</v>
      </c>
      <c r="AJ69" s="40"/>
      <c r="AK69" s="40"/>
      <c r="AL69" s="40"/>
    </row>
    <row r="70" spans="1:38">
      <c r="A70" s="185" t="s">
        <v>332</v>
      </c>
      <c r="B70" s="178">
        <f>SUM(XV!D$187:D$190)*CUADROA3!$E$11/1000</f>
        <v>0.66822000000000004</v>
      </c>
      <c r="C70" s="178">
        <f>SUM(XV!E$187:E$190)*CUADROA3!$E$11/1000</f>
        <v>0.68628</v>
      </c>
      <c r="D70" s="178">
        <f>SUM(XV!F$187:F$190)*CUADROA3!$E$11/1000</f>
        <v>0.68628</v>
      </c>
      <c r="E70" s="178">
        <f>SUM(XV!G$187:G$190)*CUADROA3!$E$11/1000</f>
        <v>0.68628</v>
      </c>
      <c r="F70" s="178">
        <f>SUM(XV!H$187:H$190)*CUADROA3!$E$11/1000</f>
        <v>0.68628</v>
      </c>
      <c r="G70" s="178">
        <f>SUM(XV!I$187:I$190)*CUADROA3!$E$11/1000</f>
        <v>0.68628</v>
      </c>
      <c r="H70" s="178">
        <f>SUM(XV!J$187:J$190)*CUADROA3!$E$11/1000</f>
        <v>0.70434000000000008</v>
      </c>
      <c r="I70" s="178">
        <f>SUM(XV!K$187:K$190)*CUADROA3!$E$11/1000</f>
        <v>0.72239999999999993</v>
      </c>
      <c r="J70" s="178">
        <f>SUM(XV!L$187:L$190)*CUADROA3!$E$11/1000</f>
        <v>0.72239999999999993</v>
      </c>
      <c r="K70" s="178">
        <f>SUM(XV!M$187:M$190)*CUADROA3!$E$11/1000</f>
        <v>0.74046000000000001</v>
      </c>
      <c r="L70" s="178">
        <f>SUM(XV!N$187:N$190)*CUADROA3!$E$11/1000</f>
        <v>0.74046000000000001</v>
      </c>
      <c r="M70" s="178">
        <f>SUM(XV!O$187:O$190)*CUADROA3!$E$11/1000</f>
        <v>0.75851999999999997</v>
      </c>
      <c r="N70" s="178">
        <f>SUM(XV!P$187:P$190)*CUADROA3!$E$11/1000</f>
        <v>0.77657999999999994</v>
      </c>
      <c r="O70" s="178">
        <f>SUM(XV!Q$187:Q$190)*CUADROA3!$E$11/1000</f>
        <v>0.77657999999999994</v>
      </c>
      <c r="P70" s="178">
        <f>SUM(XV!R$187:R$190)*CUADROA3!$E$11/1000</f>
        <v>0.79464000000000001</v>
      </c>
      <c r="Q70" s="178">
        <f>SUM(XV!S$187:S$190)*CUADROA3!$E$11/1000</f>
        <v>0.79464000000000001</v>
      </c>
      <c r="R70" s="178">
        <f>SUM(XV!T$187:T$190)*CUADROA3!$E$11/1000</f>
        <v>0.81269999999999998</v>
      </c>
      <c r="S70" s="178">
        <f>SUM(XV!U$187:U$190)*CUADROA3!$E$11/1000</f>
        <v>0.81269999999999998</v>
      </c>
      <c r="T70" s="178">
        <f>SUM(XV!V$187:V$190)*CUADROA3!$E$11/1000</f>
        <v>0.83075999999999994</v>
      </c>
      <c r="U70" s="178">
        <f>SUM(XV!W$187:W$190)*CUADROA3!$E$11/1000</f>
        <v>0.84881999999999991</v>
      </c>
      <c r="V70" s="178">
        <f>SUM(XV!X$187:X$190)*CUADROA3!$E$11/1000</f>
        <v>0.84881999999999991</v>
      </c>
      <c r="W70" s="178">
        <f>SUM(XV!Y$187:Y$190)*CUADROA3!$E$11/1000</f>
        <v>0.86687999999999998</v>
      </c>
      <c r="X70" s="178">
        <f>SUM(XV!Z$187:Z$190)*CUADROA3!$E$11/1000</f>
        <v>0.88493999999999995</v>
      </c>
      <c r="Y70" s="178">
        <f>SUM(XV!AA$187:AA$190)*CUADROA3!$E$11/1000</f>
        <v>0.88493999999999995</v>
      </c>
      <c r="Z70" s="178">
        <f>SUM(XV!AB$187:AB$190)*CUADROA3!$E$11/1000</f>
        <v>0.90300000000000002</v>
      </c>
      <c r="AA70" s="178">
        <f>SUM(XV!AC$187:AC$190)*CUADROA3!$E$11/1000</f>
        <v>0.92105999999999999</v>
      </c>
      <c r="AB70" s="178">
        <f>SUM(XV!AD$187:AD$190)*CUADROA3!$E$11/1000</f>
        <v>0.92105999999999999</v>
      </c>
      <c r="AC70" s="178">
        <f>SUM(XV!AE$187:AE$190)*CUADROA3!$E$11/1000</f>
        <v>0.93911999999999995</v>
      </c>
      <c r="AD70" s="178">
        <f>SUM(XV!AF$187:AF$190)*CUADROA3!$E$11/1000</f>
        <v>0.93911999999999995</v>
      </c>
      <c r="AE70" s="178">
        <f>SUM(XV!AG$187:AG$190)*CUADROA3!$E$11/1000</f>
        <v>0.95717999999999992</v>
      </c>
      <c r="AF70" s="178">
        <f>SUM(XV!AH$187:AH$190)*CUADROA3!$E$11/1000</f>
        <v>0.97524</v>
      </c>
      <c r="AG70" s="178">
        <f>SUM(XV!AI$187:AI$190)*CUADROA3!$E$11/1000</f>
        <v>0.97524</v>
      </c>
      <c r="AH70" s="178">
        <f>SUM(XV!AJ$187:AJ$190)*CUADROA3!$E$11/1000</f>
        <v>0.99329999999999996</v>
      </c>
      <c r="AI70" s="178">
        <f>SUM(XV!AK$187:AK$190)*CUADROA3!$E$11/1000</f>
        <v>0.86085999999999996</v>
      </c>
      <c r="AJ70" s="40"/>
      <c r="AK70" s="40"/>
      <c r="AL70" s="40"/>
    </row>
    <row r="71" spans="1:38">
      <c r="A71" s="185" t="s">
        <v>80</v>
      </c>
      <c r="B71" s="178">
        <f>SUM(B56:B70)</f>
        <v>31.766686260800004</v>
      </c>
      <c r="C71" s="178">
        <f t="shared" ref="C71:AF71" si="3">SUM(C56:C70)</f>
        <v>32.700646363999994</v>
      </c>
      <c r="D71" s="178">
        <f t="shared" si="3"/>
        <v>33.200650363999998</v>
      </c>
      <c r="E71" s="178">
        <f t="shared" si="3"/>
        <v>33.200650363999998</v>
      </c>
      <c r="F71" s="178">
        <f t="shared" si="3"/>
        <v>33.90395836399999</v>
      </c>
      <c r="G71" s="178">
        <f t="shared" si="3"/>
        <v>34.546206467199994</v>
      </c>
      <c r="H71" s="178">
        <f t="shared" si="3"/>
        <v>35.140294518799998</v>
      </c>
      <c r="I71" s="178">
        <f t="shared" si="3"/>
        <v>35.749002621999999</v>
      </c>
      <c r="J71" s="178">
        <f t="shared" si="3"/>
        <v>36.272226673600002</v>
      </c>
      <c r="K71" s="178">
        <f t="shared" si="3"/>
        <v>36.827442776799998</v>
      </c>
      <c r="L71" s="178">
        <f t="shared" si="3"/>
        <v>37.349118828399995</v>
      </c>
      <c r="M71" s="178">
        <f t="shared" si="3"/>
        <v>37.888166879999993</v>
      </c>
      <c r="N71" s="178">
        <f t="shared" si="3"/>
        <v>38.445962983200005</v>
      </c>
      <c r="O71" s="178">
        <f t="shared" si="3"/>
        <v>38.931691034799996</v>
      </c>
      <c r="P71" s="178">
        <f t="shared" si="3"/>
        <v>39.471255137999997</v>
      </c>
      <c r="Q71" s="178">
        <f t="shared" si="3"/>
        <v>40.027675189599996</v>
      </c>
      <c r="R71" s="178">
        <f t="shared" si="3"/>
        <v>40.621591292799991</v>
      </c>
      <c r="S71" s="178">
        <f t="shared" si="3"/>
        <v>41.141719344400002</v>
      </c>
      <c r="T71" s="178">
        <f t="shared" si="3"/>
        <v>41.6995154476</v>
      </c>
      <c r="U71" s="178">
        <f t="shared" si="3"/>
        <v>42.2557634992</v>
      </c>
      <c r="V71" s="178">
        <f t="shared" si="3"/>
        <v>42.797047602399999</v>
      </c>
      <c r="W71" s="178">
        <f t="shared" si="3"/>
        <v>43.319411705599997</v>
      </c>
      <c r="X71" s="178">
        <f t="shared" si="3"/>
        <v>43.840399757200004</v>
      </c>
      <c r="Y71" s="178">
        <f t="shared" si="3"/>
        <v>44.367235860400001</v>
      </c>
      <c r="Z71" s="178">
        <f t="shared" si="3"/>
        <v>44.869991963599993</v>
      </c>
      <c r="AA71" s="178">
        <f t="shared" si="3"/>
        <v>45.376188015199993</v>
      </c>
      <c r="AB71" s="178">
        <f t="shared" si="3"/>
        <v>45.864324118399999</v>
      </c>
      <c r="AC71" s="178">
        <f t="shared" si="3"/>
        <v>46.298968170000002</v>
      </c>
      <c r="AD71" s="178">
        <f t="shared" si="3"/>
        <v>46.736192273199997</v>
      </c>
      <c r="AE71" s="178">
        <f t="shared" si="3"/>
        <v>47.187348324799999</v>
      </c>
      <c r="AF71" s="178">
        <f t="shared" si="3"/>
        <v>47.640052427999997</v>
      </c>
      <c r="AG71" s="178">
        <f>SUM(AG56:AG70)</f>
        <v>48.042360479599992</v>
      </c>
      <c r="AH71" s="178">
        <f>SUM(AH56:AH70)</f>
        <v>48.44260453119999</v>
      </c>
      <c r="AI71" s="178">
        <f>SUM(AI56:AI70)</f>
        <v>48.675836582800002</v>
      </c>
      <c r="AJ71" s="40"/>
      <c r="AK71" s="40"/>
      <c r="AL71" s="4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0"/>
  <dimension ref="A1:S25"/>
  <sheetViews>
    <sheetView zoomScale="66" zoomScaleNormal="66" workbookViewId="0">
      <selection activeCell="T47" sqref="T47"/>
    </sheetView>
  </sheetViews>
  <sheetFormatPr baseColWidth="10" defaultRowHeight="15"/>
  <cols>
    <col min="1" max="1" width="35.140625" bestFit="1" customWidth="1"/>
  </cols>
  <sheetData>
    <row r="1" spans="1:19">
      <c r="A1" s="185" t="s">
        <v>337</v>
      </c>
      <c r="B1" s="185" t="s">
        <v>338</v>
      </c>
      <c r="C1" s="185" t="s">
        <v>339</v>
      </c>
      <c r="D1" s="185" t="s">
        <v>23</v>
      </c>
      <c r="E1" s="185" t="s">
        <v>24</v>
      </c>
      <c r="F1" s="185" t="s">
        <v>25</v>
      </c>
      <c r="G1" s="185" t="s">
        <v>26</v>
      </c>
      <c r="H1" s="185" t="s">
        <v>27</v>
      </c>
      <c r="I1" s="185" t="s">
        <v>340</v>
      </c>
      <c r="J1" s="185" t="s">
        <v>30</v>
      </c>
      <c r="K1" s="185" t="s">
        <v>31</v>
      </c>
      <c r="L1" s="185" t="s">
        <v>32</v>
      </c>
      <c r="M1" s="185" t="s">
        <v>34</v>
      </c>
      <c r="N1" s="185" t="s">
        <v>35</v>
      </c>
      <c r="O1" s="185" t="s">
        <v>341</v>
      </c>
      <c r="P1" s="185" t="s">
        <v>28</v>
      </c>
      <c r="Q1" s="185" t="s">
        <v>33</v>
      </c>
      <c r="R1" s="185" t="s">
        <v>22</v>
      </c>
      <c r="S1" s="185" t="s">
        <v>342</v>
      </c>
    </row>
    <row r="2" spans="1:19">
      <c r="A2" s="178" t="s">
        <v>343</v>
      </c>
      <c r="B2" s="178" t="s">
        <v>344</v>
      </c>
      <c r="C2" s="178" t="s">
        <v>345</v>
      </c>
      <c r="D2" s="178">
        <v>0</v>
      </c>
      <c r="E2" s="178">
        <v>0</v>
      </c>
      <c r="F2" s="178">
        <v>0</v>
      </c>
      <c r="G2" s="178">
        <v>0</v>
      </c>
      <c r="H2" s="178">
        <v>0</v>
      </c>
      <c r="I2" s="178">
        <v>0</v>
      </c>
      <c r="J2" s="178">
        <v>0</v>
      </c>
      <c r="K2" s="178">
        <v>0</v>
      </c>
      <c r="L2" s="178">
        <v>0</v>
      </c>
      <c r="M2" s="178">
        <v>0</v>
      </c>
      <c r="N2" s="178">
        <v>0</v>
      </c>
      <c r="O2" s="178">
        <v>0</v>
      </c>
      <c r="P2" s="178">
        <v>0</v>
      </c>
      <c r="Q2" s="178">
        <v>0</v>
      </c>
      <c r="R2" s="178">
        <v>0</v>
      </c>
      <c r="S2" s="178">
        <v>0</v>
      </c>
    </row>
    <row r="3" spans="1:19">
      <c r="A3" s="178" t="s">
        <v>346</v>
      </c>
      <c r="B3" s="178" t="s">
        <v>344</v>
      </c>
      <c r="C3" s="178" t="s">
        <v>345</v>
      </c>
      <c r="D3" s="178">
        <v>0</v>
      </c>
      <c r="E3" s="178">
        <v>0</v>
      </c>
      <c r="F3" s="178">
        <v>0</v>
      </c>
      <c r="G3" s="178">
        <v>0</v>
      </c>
      <c r="H3" s="178">
        <v>0</v>
      </c>
      <c r="I3" s="178">
        <v>0</v>
      </c>
      <c r="J3" s="178">
        <v>0</v>
      </c>
      <c r="K3" s="178">
        <v>0</v>
      </c>
      <c r="L3" s="178">
        <v>0</v>
      </c>
      <c r="M3" s="178">
        <v>0</v>
      </c>
      <c r="N3" s="178">
        <v>0</v>
      </c>
      <c r="O3" s="178">
        <v>0</v>
      </c>
      <c r="P3" s="178">
        <v>34.6171224</v>
      </c>
      <c r="Q3" s="178">
        <v>0</v>
      </c>
      <c r="R3" s="178">
        <v>0</v>
      </c>
      <c r="S3" s="178">
        <v>34.6171224</v>
      </c>
    </row>
    <row r="4" spans="1:19">
      <c r="A4" s="178" t="s">
        <v>347</v>
      </c>
      <c r="B4" s="178" t="s">
        <v>344</v>
      </c>
      <c r="C4" s="178" t="s">
        <v>345</v>
      </c>
      <c r="D4" s="178">
        <v>0</v>
      </c>
      <c r="E4" s="178">
        <v>0</v>
      </c>
      <c r="F4" s="178">
        <v>0</v>
      </c>
      <c r="G4" s="178">
        <v>0</v>
      </c>
      <c r="H4" s="178">
        <v>0</v>
      </c>
      <c r="I4" s="178">
        <v>0</v>
      </c>
      <c r="J4" s="178">
        <v>0</v>
      </c>
      <c r="K4" s="178">
        <v>0</v>
      </c>
      <c r="L4" s="178">
        <v>0</v>
      </c>
      <c r="M4" s="178">
        <v>0</v>
      </c>
      <c r="N4" s="178">
        <v>0</v>
      </c>
      <c r="O4" s="178">
        <v>0</v>
      </c>
      <c r="P4" s="178">
        <v>0</v>
      </c>
      <c r="Q4" s="178">
        <v>0</v>
      </c>
      <c r="R4" s="178">
        <v>0</v>
      </c>
      <c r="S4" s="178">
        <v>0</v>
      </c>
    </row>
    <row r="5" spans="1:19">
      <c r="A5" s="178" t="s">
        <v>348</v>
      </c>
      <c r="B5" s="178" t="s">
        <v>344</v>
      </c>
      <c r="C5" s="178" t="s">
        <v>345</v>
      </c>
      <c r="D5" s="178">
        <v>0</v>
      </c>
      <c r="E5" s="178">
        <v>0</v>
      </c>
      <c r="F5" s="178">
        <v>0</v>
      </c>
      <c r="G5" s="178">
        <v>0</v>
      </c>
      <c r="H5" s="178">
        <v>0</v>
      </c>
      <c r="I5" s="178">
        <v>0</v>
      </c>
      <c r="J5" s="178">
        <v>0</v>
      </c>
      <c r="K5" s="178">
        <v>0</v>
      </c>
      <c r="L5" s="178">
        <v>0</v>
      </c>
      <c r="M5" s="178">
        <v>0</v>
      </c>
      <c r="N5" s="178">
        <v>0</v>
      </c>
      <c r="O5" s="178">
        <v>0</v>
      </c>
      <c r="P5" s="178">
        <v>0</v>
      </c>
      <c r="Q5" s="178">
        <v>0</v>
      </c>
      <c r="R5" s="178">
        <v>0</v>
      </c>
      <c r="S5" s="178">
        <v>0</v>
      </c>
    </row>
    <row r="6" spans="1:19">
      <c r="A6" s="178" t="s">
        <v>349</v>
      </c>
      <c r="B6" s="178" t="s">
        <v>344</v>
      </c>
      <c r="C6" s="178" t="s">
        <v>345</v>
      </c>
      <c r="D6" s="178">
        <v>0</v>
      </c>
      <c r="E6" s="178">
        <v>0</v>
      </c>
      <c r="F6" s="178">
        <v>0</v>
      </c>
      <c r="G6" s="178">
        <v>0</v>
      </c>
      <c r="H6" s="178">
        <v>0</v>
      </c>
      <c r="I6" s="178">
        <v>0</v>
      </c>
      <c r="J6" s="178">
        <v>0</v>
      </c>
      <c r="K6" s="178">
        <v>0</v>
      </c>
      <c r="L6" s="178">
        <v>0</v>
      </c>
      <c r="M6" s="178">
        <v>0</v>
      </c>
      <c r="N6" s="178">
        <v>0</v>
      </c>
      <c r="O6" s="178">
        <v>0</v>
      </c>
      <c r="P6" s="178">
        <v>0</v>
      </c>
      <c r="Q6" s="178">
        <v>0</v>
      </c>
      <c r="R6" s="178">
        <v>0</v>
      </c>
      <c r="S6" s="178">
        <v>0</v>
      </c>
    </row>
    <row r="7" spans="1:19">
      <c r="A7" s="178" t="s">
        <v>350</v>
      </c>
      <c r="B7" s="178" t="s">
        <v>344</v>
      </c>
      <c r="C7" s="178" t="s">
        <v>345</v>
      </c>
      <c r="D7" s="178">
        <v>100.151312856</v>
      </c>
      <c r="E7" s="178">
        <v>179.648676564</v>
      </c>
      <c r="F7" s="178">
        <v>148.84909200000001</v>
      </c>
      <c r="G7" s="178">
        <v>453.42183885783112</v>
      </c>
      <c r="H7" s="178">
        <v>95.247203604000006</v>
      </c>
      <c r="I7" s="178">
        <v>264.14065683902965</v>
      </c>
      <c r="J7" s="178">
        <v>368.56062421137096</v>
      </c>
      <c r="K7" s="178">
        <v>313.67518601110356</v>
      </c>
      <c r="L7" s="178">
        <v>183.90080536800002</v>
      </c>
      <c r="M7" s="178">
        <v>376.45954722599998</v>
      </c>
      <c r="N7" s="178">
        <v>9.3283345066799992</v>
      </c>
      <c r="O7" s="178">
        <v>21.146047523999997</v>
      </c>
      <c r="P7" s="178">
        <v>2012.6896130544003</v>
      </c>
      <c r="Q7" s="178">
        <v>0</v>
      </c>
      <c r="R7" s="178">
        <v>176.39655692399998</v>
      </c>
      <c r="S7" s="178">
        <v>4703.6154955464153</v>
      </c>
    </row>
    <row r="8" spans="1:19">
      <c r="A8" s="178" t="s">
        <v>351</v>
      </c>
      <c r="B8" s="178" t="s">
        <v>344</v>
      </c>
      <c r="C8" s="178" t="s">
        <v>345</v>
      </c>
      <c r="D8" s="178">
        <v>0</v>
      </c>
      <c r="E8" s="178">
        <v>0</v>
      </c>
      <c r="F8" s="178">
        <v>0</v>
      </c>
      <c r="G8" s="178">
        <v>0</v>
      </c>
      <c r="H8" s="178">
        <v>0</v>
      </c>
      <c r="I8" s="178">
        <v>0</v>
      </c>
      <c r="J8" s="178">
        <v>0</v>
      </c>
      <c r="K8" s="178">
        <v>0</v>
      </c>
      <c r="L8" s="178">
        <v>0</v>
      </c>
      <c r="M8" s="178">
        <v>0</v>
      </c>
      <c r="N8" s="178">
        <v>0</v>
      </c>
      <c r="O8" s="178">
        <v>0</v>
      </c>
      <c r="P8" s="178">
        <v>0</v>
      </c>
      <c r="Q8" s="178">
        <v>0</v>
      </c>
      <c r="R8" s="178">
        <v>0</v>
      </c>
      <c r="S8" s="178">
        <v>0</v>
      </c>
    </row>
    <row r="9" spans="1:19">
      <c r="A9" s="178" t="s">
        <v>352</v>
      </c>
      <c r="B9" s="178" t="s">
        <v>344</v>
      </c>
      <c r="C9" s="178" t="s">
        <v>345</v>
      </c>
      <c r="D9" s="178">
        <v>1.7280000000000001E-5</v>
      </c>
      <c r="E9" s="178">
        <v>5.1840000000000005E-5</v>
      </c>
      <c r="F9" s="178">
        <v>0</v>
      </c>
      <c r="G9" s="178">
        <v>0</v>
      </c>
      <c r="H9" s="178">
        <v>1.5680000000000002E-5</v>
      </c>
      <c r="I9" s="178">
        <v>0</v>
      </c>
      <c r="J9" s="178">
        <v>0</v>
      </c>
      <c r="K9" s="178">
        <v>8.0167499999999996E-3</v>
      </c>
      <c r="L9" s="178">
        <v>0</v>
      </c>
      <c r="M9" s="178">
        <v>1.9600000000000003E-6</v>
      </c>
      <c r="N9" s="178">
        <v>9.7376000000000016E-4</v>
      </c>
      <c r="O9" s="178">
        <v>0</v>
      </c>
      <c r="P9" s="178">
        <v>8.8539240000000005E-2</v>
      </c>
      <c r="Q9" s="178">
        <v>0</v>
      </c>
      <c r="R9" s="178">
        <v>0</v>
      </c>
      <c r="S9" s="178">
        <v>9.7616510000000004E-2</v>
      </c>
    </row>
    <row r="10" spans="1:19">
      <c r="A10" s="178" t="s">
        <v>353</v>
      </c>
      <c r="B10" s="178" t="s">
        <v>344</v>
      </c>
      <c r="C10" s="178" t="s">
        <v>345</v>
      </c>
      <c r="D10" s="178">
        <v>0</v>
      </c>
      <c r="E10" s="178">
        <v>0</v>
      </c>
      <c r="F10" s="178">
        <v>0</v>
      </c>
      <c r="G10" s="178">
        <v>0</v>
      </c>
      <c r="H10" s="178">
        <v>0</v>
      </c>
      <c r="I10" s="178">
        <v>0</v>
      </c>
      <c r="J10" s="178">
        <v>0</v>
      </c>
      <c r="K10" s="178">
        <v>0</v>
      </c>
      <c r="L10" s="178">
        <v>0</v>
      </c>
      <c r="M10" s="178">
        <v>0</v>
      </c>
      <c r="N10" s="178">
        <v>0</v>
      </c>
      <c r="O10" s="178">
        <v>0</v>
      </c>
      <c r="P10" s="178">
        <v>0</v>
      </c>
      <c r="Q10" s="178">
        <v>0</v>
      </c>
      <c r="R10" s="178">
        <v>0</v>
      </c>
      <c r="S10" s="178">
        <v>0</v>
      </c>
    </row>
    <row r="11" spans="1:19">
      <c r="A11" s="178" t="s">
        <v>354</v>
      </c>
      <c r="B11" s="178" t="s">
        <v>344</v>
      </c>
      <c r="C11" s="178" t="s">
        <v>345</v>
      </c>
      <c r="D11" s="178">
        <v>0</v>
      </c>
      <c r="E11" s="178">
        <v>0</v>
      </c>
      <c r="F11" s="178">
        <v>0</v>
      </c>
      <c r="G11" s="178">
        <v>0</v>
      </c>
      <c r="H11" s="178">
        <v>0</v>
      </c>
      <c r="I11" s="178">
        <v>0</v>
      </c>
      <c r="J11" s="178">
        <v>0</v>
      </c>
      <c r="K11" s="178">
        <v>0</v>
      </c>
      <c r="L11" s="178">
        <v>0</v>
      </c>
      <c r="M11" s="178">
        <v>0</v>
      </c>
      <c r="N11" s="178">
        <v>0</v>
      </c>
      <c r="O11" s="178">
        <v>0</v>
      </c>
      <c r="P11" s="178">
        <v>0</v>
      </c>
      <c r="Q11" s="178">
        <v>0</v>
      </c>
      <c r="R11" s="178">
        <v>0</v>
      </c>
      <c r="S11" s="178">
        <v>0</v>
      </c>
    </row>
    <row r="12" spans="1:19">
      <c r="A12" s="178" t="s">
        <v>355</v>
      </c>
      <c r="B12" s="178" t="s">
        <v>344</v>
      </c>
      <c r="C12" s="178" t="s">
        <v>345</v>
      </c>
      <c r="D12" s="178">
        <v>0.25812108</v>
      </c>
      <c r="E12" s="178">
        <v>0</v>
      </c>
      <c r="F12" s="178">
        <v>6.7830000000000006E-4</v>
      </c>
      <c r="G12" s="178">
        <v>0</v>
      </c>
      <c r="H12" s="178">
        <v>0</v>
      </c>
      <c r="I12" s="178">
        <v>0</v>
      </c>
      <c r="J12" s="178">
        <v>0</v>
      </c>
      <c r="K12" s="178">
        <v>0</v>
      </c>
      <c r="L12" s="178">
        <v>0</v>
      </c>
      <c r="M12" s="178">
        <v>0</v>
      </c>
      <c r="N12" s="178">
        <v>0</v>
      </c>
      <c r="O12" s="178">
        <v>0</v>
      </c>
      <c r="P12" s="178">
        <v>0</v>
      </c>
      <c r="Q12" s="178">
        <v>0</v>
      </c>
      <c r="R12" s="178">
        <v>0</v>
      </c>
      <c r="S12" s="178">
        <v>0.25879938000000002</v>
      </c>
    </row>
    <row r="13" spans="1:19">
      <c r="A13" s="178" t="s">
        <v>356</v>
      </c>
      <c r="B13" s="178" t="s">
        <v>344</v>
      </c>
      <c r="C13" s="178" t="s">
        <v>345</v>
      </c>
      <c r="D13" s="178">
        <v>0</v>
      </c>
      <c r="E13" s="178">
        <v>0</v>
      </c>
      <c r="F13" s="178">
        <v>0</v>
      </c>
      <c r="G13" s="178">
        <v>0</v>
      </c>
      <c r="H13" s="178">
        <v>0</v>
      </c>
      <c r="I13" s="178">
        <v>0</v>
      </c>
      <c r="J13" s="178">
        <v>0</v>
      </c>
      <c r="K13" s="178">
        <v>0</v>
      </c>
      <c r="L13" s="178">
        <v>0</v>
      </c>
      <c r="M13" s="178">
        <v>0</v>
      </c>
      <c r="N13" s="178">
        <v>0</v>
      </c>
      <c r="O13" s="178">
        <v>0</v>
      </c>
      <c r="P13" s="178">
        <v>0</v>
      </c>
      <c r="Q13" s="178">
        <v>0</v>
      </c>
      <c r="R13" s="178">
        <v>0</v>
      </c>
      <c r="S13" s="178">
        <v>0</v>
      </c>
    </row>
    <row r="14" spans="1:19">
      <c r="A14" s="178" t="s">
        <v>357</v>
      </c>
      <c r="B14" s="178" t="s">
        <v>344</v>
      </c>
      <c r="C14" s="178" t="s">
        <v>345</v>
      </c>
      <c r="D14" s="178">
        <v>0</v>
      </c>
      <c r="E14" s="178">
        <v>57.865000000000002</v>
      </c>
      <c r="F14" s="178">
        <v>0</v>
      </c>
      <c r="G14" s="178">
        <v>3.0312759330000003</v>
      </c>
      <c r="H14" s="178">
        <v>117.62934480000001</v>
      </c>
      <c r="I14" s="178">
        <v>6.8136336530000001</v>
      </c>
      <c r="J14" s="178">
        <v>2.4898342090000001</v>
      </c>
      <c r="K14" s="178">
        <v>19.989740000000001</v>
      </c>
      <c r="L14" s="178">
        <v>31.157839600000003</v>
      </c>
      <c r="M14" s="178">
        <v>0.17185571799999999</v>
      </c>
      <c r="N14" s="178">
        <v>0</v>
      </c>
      <c r="O14" s="178">
        <v>540.30212199999994</v>
      </c>
      <c r="P14" s="178">
        <v>659.30911484399996</v>
      </c>
      <c r="Q14" s="178">
        <v>0</v>
      </c>
      <c r="R14" s="178">
        <v>0</v>
      </c>
      <c r="S14" s="178">
        <v>1438.7597607570001</v>
      </c>
    </row>
    <row r="15" spans="1:19">
      <c r="A15" s="178" t="s">
        <v>358</v>
      </c>
      <c r="B15" s="178" t="s">
        <v>344</v>
      </c>
      <c r="C15" s="178" t="s">
        <v>345</v>
      </c>
      <c r="D15" s="178">
        <v>26.989013700000005</v>
      </c>
      <c r="E15" s="178">
        <v>122.72981667760001</v>
      </c>
      <c r="F15" s="178">
        <v>28.056643781100004</v>
      </c>
      <c r="G15" s="178">
        <v>77.446234767000007</v>
      </c>
      <c r="H15" s="178">
        <v>224.41907055040002</v>
      </c>
      <c r="I15" s="178">
        <v>168.04485305849997</v>
      </c>
      <c r="J15" s="178">
        <v>122.4945260671</v>
      </c>
      <c r="K15" s="178">
        <v>189.64061866419999</v>
      </c>
      <c r="L15" s="178">
        <v>116.09390527460002</v>
      </c>
      <c r="M15" s="178">
        <v>106.88762159350001</v>
      </c>
      <c r="N15" s="178">
        <v>20.030398249400001</v>
      </c>
      <c r="O15" s="178">
        <v>26.817926355000001</v>
      </c>
      <c r="P15" s="178">
        <v>640.07121443539972</v>
      </c>
      <c r="Q15" s="178">
        <v>30.038479670100003</v>
      </c>
      <c r="R15" s="178">
        <v>56.254460899999991</v>
      </c>
      <c r="S15" s="178">
        <v>1956.0147837438997</v>
      </c>
    </row>
    <row r="16" spans="1:19">
      <c r="A16" s="178" t="s">
        <v>359</v>
      </c>
      <c r="B16" s="178" t="s">
        <v>344</v>
      </c>
      <c r="C16" s="178" t="s">
        <v>345</v>
      </c>
      <c r="D16" s="178">
        <v>0</v>
      </c>
      <c r="E16" s="178">
        <v>0</v>
      </c>
      <c r="F16" s="178">
        <v>0</v>
      </c>
      <c r="G16" s="178">
        <v>0</v>
      </c>
      <c r="H16" s="178">
        <v>12.607225155</v>
      </c>
      <c r="I16" s="178">
        <v>0</v>
      </c>
      <c r="J16" s="178">
        <v>0</v>
      </c>
      <c r="K16" s="178">
        <v>25.080088806000003</v>
      </c>
      <c r="L16" s="178">
        <v>0</v>
      </c>
      <c r="M16" s="178">
        <v>0</v>
      </c>
      <c r="N16" s="178">
        <v>2.5264710000000004</v>
      </c>
      <c r="O16" s="178">
        <v>0</v>
      </c>
      <c r="P16" s="178">
        <v>0</v>
      </c>
      <c r="Q16" s="178">
        <v>0</v>
      </c>
      <c r="R16" s="178">
        <v>0</v>
      </c>
      <c r="S16" s="178">
        <v>40.213784961000002</v>
      </c>
    </row>
    <row r="17" spans="1:19">
      <c r="A17" s="178" t="s">
        <v>360</v>
      </c>
      <c r="B17" s="178" t="s">
        <v>344</v>
      </c>
      <c r="C17" s="178" t="s">
        <v>345</v>
      </c>
      <c r="D17" s="178">
        <v>0</v>
      </c>
      <c r="E17" s="178">
        <v>0</v>
      </c>
      <c r="F17" s="178">
        <v>5.6319624000000006E-2</v>
      </c>
      <c r="G17" s="178">
        <v>4.5195689070000009</v>
      </c>
      <c r="H17" s="178">
        <v>0</v>
      </c>
      <c r="I17" s="178">
        <v>0</v>
      </c>
      <c r="J17" s="178">
        <v>0</v>
      </c>
      <c r="K17" s="178">
        <v>6.6213410310000009</v>
      </c>
      <c r="L17" s="178">
        <v>0</v>
      </c>
      <c r="M17" s="178">
        <v>3.9232857870000006</v>
      </c>
      <c r="N17" s="178">
        <v>0</v>
      </c>
      <c r="O17" s="178">
        <v>0</v>
      </c>
      <c r="P17" s="178">
        <v>0</v>
      </c>
      <c r="Q17" s="178">
        <v>0</v>
      </c>
      <c r="R17" s="178">
        <v>8.5138746029999997</v>
      </c>
      <c r="S17" s="178">
        <v>23.634389952000003</v>
      </c>
    </row>
    <row r="18" spans="1:19">
      <c r="A18" s="178" t="s">
        <v>361</v>
      </c>
      <c r="B18" s="178" t="s">
        <v>344</v>
      </c>
      <c r="C18" s="178" t="s">
        <v>345</v>
      </c>
      <c r="D18" s="178">
        <v>0</v>
      </c>
      <c r="E18" s="178">
        <v>0</v>
      </c>
      <c r="F18" s="178">
        <v>0</v>
      </c>
      <c r="G18" s="178">
        <v>0</v>
      </c>
      <c r="H18" s="178">
        <v>0</v>
      </c>
      <c r="I18" s="178">
        <v>0</v>
      </c>
      <c r="J18" s="178">
        <v>0</v>
      </c>
      <c r="K18" s="178">
        <v>0</v>
      </c>
      <c r="L18" s="178">
        <v>0</v>
      </c>
      <c r="M18" s="178">
        <v>0</v>
      </c>
      <c r="N18" s="178">
        <v>0</v>
      </c>
      <c r="O18" s="178">
        <v>0</v>
      </c>
      <c r="P18" s="178">
        <v>0</v>
      </c>
      <c r="Q18" s="178">
        <v>0</v>
      </c>
      <c r="R18" s="178">
        <v>0</v>
      </c>
      <c r="S18" s="178">
        <v>0</v>
      </c>
    </row>
    <row r="19" spans="1:19">
      <c r="A19" s="178" t="s">
        <v>362</v>
      </c>
      <c r="B19" s="178" t="s">
        <v>344</v>
      </c>
      <c r="C19" s="178" t="s">
        <v>345</v>
      </c>
      <c r="D19" s="178">
        <v>0</v>
      </c>
      <c r="E19" s="178">
        <v>0</v>
      </c>
      <c r="F19" s="178">
        <v>0</v>
      </c>
      <c r="G19" s="178">
        <v>0</v>
      </c>
      <c r="H19" s="178">
        <v>0</v>
      </c>
      <c r="I19" s="178">
        <v>0</v>
      </c>
      <c r="J19" s="178">
        <v>0</v>
      </c>
      <c r="K19" s="178">
        <v>0</v>
      </c>
      <c r="L19" s="178">
        <v>0</v>
      </c>
      <c r="M19" s="178">
        <v>0</v>
      </c>
      <c r="N19" s="178">
        <v>0</v>
      </c>
      <c r="O19" s="178">
        <v>0</v>
      </c>
      <c r="P19" s="178">
        <v>0</v>
      </c>
      <c r="Q19" s="178">
        <v>0</v>
      </c>
      <c r="R19" s="178">
        <v>0</v>
      </c>
      <c r="S19" s="178">
        <v>0</v>
      </c>
    </row>
    <row r="20" spans="1:19">
      <c r="A20" s="178" t="s">
        <v>363</v>
      </c>
      <c r="B20" s="178" t="s">
        <v>344</v>
      </c>
      <c r="C20" s="178" t="s">
        <v>345</v>
      </c>
      <c r="D20" s="178">
        <v>12.210368870867699</v>
      </c>
      <c r="E20" s="178">
        <v>2.6668213143090131</v>
      </c>
      <c r="F20" s="178">
        <v>0.99111826344992082</v>
      </c>
      <c r="G20" s="178">
        <v>3.0759749999999995E-2</v>
      </c>
      <c r="H20" s="178">
        <v>39.594961717938119</v>
      </c>
      <c r="I20" s="178">
        <v>3.1849506735783559</v>
      </c>
      <c r="J20" s="178">
        <v>3.0759750000000002E-2</v>
      </c>
      <c r="K20" s="178">
        <v>6.9683840202116052</v>
      </c>
      <c r="L20" s="178">
        <v>3.3736500000000003E-2</v>
      </c>
      <c r="M20" s="178">
        <v>2.0220805298929232</v>
      </c>
      <c r="N20" s="178">
        <v>7.9380000000000006E-3</v>
      </c>
      <c r="O20" s="178">
        <v>1.3891499999999999E-2</v>
      </c>
      <c r="P20" s="178">
        <v>0.76174517962293908</v>
      </c>
      <c r="Q20" s="178">
        <v>39.350971475129434</v>
      </c>
      <c r="R20" s="178">
        <v>5.9534999999999996E-3</v>
      </c>
      <c r="S20" s="178">
        <v>107.874441045</v>
      </c>
    </row>
    <row r="21" spans="1:19">
      <c r="A21" s="178" t="s">
        <v>364</v>
      </c>
      <c r="B21" s="178" t="s">
        <v>344</v>
      </c>
      <c r="C21" s="178" t="s">
        <v>345</v>
      </c>
      <c r="D21" s="178">
        <v>0</v>
      </c>
      <c r="E21" s="178">
        <v>0</v>
      </c>
      <c r="F21" s="178">
        <v>0</v>
      </c>
      <c r="G21" s="178">
        <v>0</v>
      </c>
      <c r="H21" s="178">
        <v>0</v>
      </c>
      <c r="I21" s="178">
        <v>0</v>
      </c>
      <c r="J21" s="178">
        <v>0</v>
      </c>
      <c r="K21" s="178">
        <v>0</v>
      </c>
      <c r="L21" s="178">
        <v>0</v>
      </c>
      <c r="M21" s="178">
        <v>0</v>
      </c>
      <c r="N21" s="178">
        <v>0</v>
      </c>
      <c r="O21" s="178">
        <v>0</v>
      </c>
      <c r="P21" s="178">
        <v>0</v>
      </c>
      <c r="Q21" s="178">
        <v>0</v>
      </c>
      <c r="R21" s="178">
        <v>0</v>
      </c>
      <c r="S21" s="178">
        <v>0</v>
      </c>
    </row>
    <row r="22" spans="1:19">
      <c r="A22" s="178" t="s">
        <v>365</v>
      </c>
      <c r="B22" s="178" t="s">
        <v>344</v>
      </c>
      <c r="C22" s="178" t="s">
        <v>345</v>
      </c>
      <c r="D22" s="178">
        <v>171.58963896</v>
      </c>
      <c r="E22" s="178">
        <v>156.25634464000001</v>
      </c>
      <c r="F22" s="178">
        <v>117.1152480117463</v>
      </c>
      <c r="G22" s="178">
        <v>174.17142237082635</v>
      </c>
      <c r="H22" s="178">
        <v>573.78824967187415</v>
      </c>
      <c r="I22" s="178">
        <v>250.23045494262087</v>
      </c>
      <c r="J22" s="178">
        <v>243.05656901729463</v>
      </c>
      <c r="K22" s="178">
        <v>421.27435332373187</v>
      </c>
      <c r="L22" s="178">
        <v>184.00354594698265</v>
      </c>
      <c r="M22" s="178">
        <v>422.99581083999999</v>
      </c>
      <c r="N22" s="178">
        <v>40.6652591</v>
      </c>
      <c r="O22" s="178">
        <v>68.573885359999991</v>
      </c>
      <c r="P22" s="178">
        <v>4423.916389642126</v>
      </c>
      <c r="Q22" s="178">
        <v>194.11735443999999</v>
      </c>
      <c r="R22" s="178">
        <v>73.50445714</v>
      </c>
      <c r="S22" s="178">
        <v>7515.2589834072032</v>
      </c>
    </row>
    <row r="23" spans="1:19">
      <c r="A23" s="178" t="s">
        <v>366</v>
      </c>
      <c r="B23" s="178" t="s">
        <v>344</v>
      </c>
      <c r="C23" s="178" t="s">
        <v>345</v>
      </c>
      <c r="D23" s="178">
        <v>0</v>
      </c>
      <c r="E23" s="178">
        <v>0</v>
      </c>
      <c r="F23" s="178">
        <v>0</v>
      </c>
      <c r="G23" s="178">
        <v>0</v>
      </c>
      <c r="H23" s="178">
        <v>0.239261000467197</v>
      </c>
      <c r="I23" s="178">
        <v>0.31948549028611201</v>
      </c>
      <c r="J23" s="178">
        <v>0.61231596106486041</v>
      </c>
      <c r="K23" s="178">
        <v>7.0918739745346855</v>
      </c>
      <c r="L23" s="178">
        <v>19.766202376002429</v>
      </c>
      <c r="M23" s="178">
        <v>1.0087259964393149</v>
      </c>
      <c r="N23" s="178">
        <v>2.8108030167443339</v>
      </c>
      <c r="O23" s="178">
        <v>0</v>
      </c>
      <c r="P23" s="178">
        <v>20.892038726755519</v>
      </c>
      <c r="Q23" s="178">
        <v>2.1584081454760402</v>
      </c>
      <c r="R23" s="178">
        <v>0</v>
      </c>
      <c r="S23" s="178">
        <v>54.899114687770485</v>
      </c>
    </row>
    <row r="24" spans="1:19">
      <c r="A24" s="178"/>
      <c r="B24" s="178"/>
      <c r="C24" s="178"/>
      <c r="D24" s="178">
        <f>SUM(D2:D23)</f>
        <v>311.19847274686771</v>
      </c>
      <c r="E24" s="178">
        <f t="shared" ref="E24:S24" si="0">SUM(E2:E23)</f>
        <v>519.16671103590897</v>
      </c>
      <c r="F24" s="178">
        <f t="shared" si="0"/>
        <v>295.06909998029624</v>
      </c>
      <c r="G24" s="178">
        <f t="shared" si="0"/>
        <v>712.62110058565747</v>
      </c>
      <c r="H24" s="178">
        <f t="shared" si="0"/>
        <v>1063.5253321796795</v>
      </c>
      <c r="I24" s="178">
        <f t="shared" si="0"/>
        <v>692.73403465701494</v>
      </c>
      <c r="J24" s="178">
        <f t="shared" si="0"/>
        <v>737.24462921583051</v>
      </c>
      <c r="K24" s="178">
        <f t="shared" si="0"/>
        <v>990.34960258078183</v>
      </c>
      <c r="L24" s="178">
        <f t="shared" si="0"/>
        <v>534.95603506558507</v>
      </c>
      <c r="M24" s="178">
        <f t="shared" si="0"/>
        <v>913.46892965083225</v>
      </c>
      <c r="N24" s="178">
        <f t="shared" si="0"/>
        <v>75.370177632824337</v>
      </c>
      <c r="O24" s="178">
        <f t="shared" si="0"/>
        <v>656.85387273899994</v>
      </c>
      <c r="P24" s="178">
        <f t="shared" si="0"/>
        <v>7792.3457775223042</v>
      </c>
      <c r="Q24" s="178">
        <f t="shared" si="0"/>
        <v>265.66521373070543</v>
      </c>
      <c r="R24" s="178">
        <f t="shared" si="0"/>
        <v>314.67530306699996</v>
      </c>
      <c r="S24" s="178">
        <f t="shared" si="0"/>
        <v>15875.244292390289</v>
      </c>
    </row>
    <row r="25" spans="1:19">
      <c r="A25" s="178"/>
      <c r="B25" s="178"/>
      <c r="C25" s="178"/>
      <c r="D25" s="186">
        <f>D24/$S$24</f>
        <v>1.9602751744490571E-2</v>
      </c>
      <c r="E25" s="186">
        <f t="shared" ref="E25:S25" si="1">E24/$S$24</f>
        <v>3.2702911619745513E-2</v>
      </c>
      <c r="F25" s="186">
        <f t="shared" si="1"/>
        <v>1.8586743897965462E-2</v>
      </c>
      <c r="G25" s="186">
        <f t="shared" si="1"/>
        <v>4.4888827375541458E-2</v>
      </c>
      <c r="H25" s="186">
        <f t="shared" si="1"/>
        <v>6.6992690795282722E-2</v>
      </c>
      <c r="I25" s="186">
        <f t="shared" si="1"/>
        <v>4.3636118090420388E-2</v>
      </c>
      <c r="J25" s="186">
        <f t="shared" si="1"/>
        <v>4.6439891924637954E-2</v>
      </c>
      <c r="K25" s="186">
        <f t="shared" si="1"/>
        <v>6.2383266949504551E-2</v>
      </c>
      <c r="L25" s="186">
        <f t="shared" si="1"/>
        <v>3.3697499403017896E-2</v>
      </c>
      <c r="M25" s="186">
        <f t="shared" si="1"/>
        <v>5.7540464437999143E-2</v>
      </c>
      <c r="N25" s="186">
        <f t="shared" si="1"/>
        <v>4.7476546656326172E-3</v>
      </c>
      <c r="O25" s="186">
        <f t="shared" si="1"/>
        <v>4.1375985190593836E-2</v>
      </c>
      <c r="P25" s="186">
        <f t="shared" si="1"/>
        <v>0.49084887350410866</v>
      </c>
      <c r="Q25" s="186">
        <f t="shared" si="1"/>
        <v>1.6734559093244984E-2</v>
      </c>
      <c r="R25" s="186">
        <f t="shared" si="1"/>
        <v>1.9821761307814195E-2</v>
      </c>
      <c r="S25" s="186">
        <f t="shared" si="1"/>
        <v>1</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1"/>
  <dimension ref="A1:L52"/>
  <sheetViews>
    <sheetView workbookViewId="0">
      <selection activeCell="L20" sqref="L20"/>
    </sheetView>
  </sheetViews>
  <sheetFormatPr baseColWidth="10" defaultColWidth="11.42578125" defaultRowHeight="15"/>
  <cols>
    <col min="1" max="1" width="11.42578125" style="124"/>
    <col min="2" max="2" width="16.7109375" style="124" bestFit="1" customWidth="1"/>
    <col min="3" max="3" width="16.7109375" style="124" customWidth="1"/>
    <col min="4" max="4" width="14.7109375" style="124" bestFit="1" customWidth="1"/>
    <col min="5" max="5" width="11.7109375" style="124" bestFit="1" customWidth="1"/>
    <col min="6" max="6" width="16.7109375" style="124" bestFit="1" customWidth="1"/>
    <col min="7" max="7" width="11.42578125" style="124"/>
    <col min="8" max="8" width="11.42578125" style="124" customWidth="1"/>
    <col min="9" max="9" width="25.28515625" style="124" bestFit="1" customWidth="1"/>
    <col min="10" max="10" width="17.7109375" style="124" bestFit="1" customWidth="1"/>
    <col min="11" max="12" width="22.7109375" style="124" bestFit="1" customWidth="1"/>
    <col min="13" max="16384" width="11.42578125" style="124"/>
  </cols>
  <sheetData>
    <row r="1" spans="1:12">
      <c r="A1" s="185" t="s">
        <v>157</v>
      </c>
      <c r="B1" s="185" t="s">
        <v>283</v>
      </c>
      <c r="C1" s="185" t="s">
        <v>284</v>
      </c>
      <c r="D1" s="185" t="s">
        <v>285</v>
      </c>
      <c r="E1" s="185" t="s">
        <v>286</v>
      </c>
      <c r="F1" s="185" t="s">
        <v>287</v>
      </c>
      <c r="G1" s="185" t="s">
        <v>288</v>
      </c>
      <c r="H1" s="185"/>
      <c r="I1" s="185" t="s">
        <v>317</v>
      </c>
      <c r="J1" s="185" t="s">
        <v>316</v>
      </c>
      <c r="K1" s="185" t="s">
        <v>318</v>
      </c>
      <c r="L1" s="185" t="s">
        <v>289</v>
      </c>
    </row>
    <row r="2" spans="1:12">
      <c r="A2" s="185">
        <v>2000</v>
      </c>
      <c r="B2" s="178">
        <v>2871</v>
      </c>
      <c r="C2" s="178">
        <v>4811</v>
      </c>
      <c r="D2" s="178">
        <v>78418.561193175599</v>
      </c>
      <c r="E2" s="178">
        <f>LN(B2)</f>
        <v>7.9624156801210644</v>
      </c>
      <c r="F2" s="178">
        <f>LN(C2)</f>
        <v>8.478660241699453</v>
      </c>
      <c r="G2" s="178">
        <f>LN(D2)</f>
        <v>11.269815928230615</v>
      </c>
      <c r="H2" s="178"/>
      <c r="I2" s="178">
        <f>'Modelo econometrico'!$G$11+'Modelo econometrico'!$G$12*'Modelo demanda total'!G2</f>
        <v>8.0569593065169034</v>
      </c>
      <c r="J2" s="178">
        <f>EXP(I2)</f>
        <v>3155.6800752999225</v>
      </c>
      <c r="K2" s="178">
        <f>'Modelo econometrico'!$O$11+'Modelo econometrico'!$O$12*LN('Modelo demanda total'!D2)</f>
        <v>8.5474974085815472</v>
      </c>
      <c r="L2" s="178">
        <f>EXP(K2)</f>
        <v>5153.8403179947436</v>
      </c>
    </row>
    <row r="3" spans="1:12">
      <c r="A3" s="185">
        <v>2001</v>
      </c>
      <c r="B3" s="178">
        <v>3279</v>
      </c>
      <c r="C3" s="178">
        <v>5073</v>
      </c>
      <c r="D3" s="178">
        <v>81008.763371181602</v>
      </c>
      <c r="E3" s="178">
        <f t="shared" ref="E3:G19" si="0">LN(B3)</f>
        <v>8.0952937768446489</v>
      </c>
      <c r="F3" s="178">
        <f t="shared" si="0"/>
        <v>8.5316876375666908</v>
      </c>
      <c r="G3" s="178">
        <f t="shared" si="0"/>
        <v>11.302312617570159</v>
      </c>
      <c r="H3" s="178"/>
      <c r="I3" s="178">
        <f>'Modelo econometrico'!$G$11+'Modelo econometrico'!$G$12*'Modelo demanda total'!G3</f>
        <v>8.1064962848454218</v>
      </c>
      <c r="J3" s="178">
        <f t="shared" ref="J3:J19" si="1">EXP(I3)</f>
        <v>3315.9395451963132</v>
      </c>
      <c r="K3" s="178">
        <f>'Modelo econometrico'!$O$11+'Modelo econometrico'!$O$12*LN('Modelo demanda total'!D3)</f>
        <v>8.6037426784904323</v>
      </c>
      <c r="L3" s="178">
        <f t="shared" ref="L3:L52" si="2">EXP(K3)</f>
        <v>5452.0266367597669</v>
      </c>
    </row>
    <row r="4" spans="1:12">
      <c r="A4" s="185">
        <v>2002</v>
      </c>
      <c r="B4" s="178">
        <v>3534</v>
      </c>
      <c r="C4" s="178">
        <v>5717</v>
      </c>
      <c r="D4" s="178">
        <v>83525.681777670397</v>
      </c>
      <c r="E4" s="178">
        <f t="shared" si="0"/>
        <v>8.1701856528796419</v>
      </c>
      <c r="F4" s="178">
        <f t="shared" si="0"/>
        <v>8.6511994712639719</v>
      </c>
      <c r="G4" s="178">
        <f t="shared" si="0"/>
        <v>11.332909429749805</v>
      </c>
      <c r="H4" s="178"/>
      <c r="I4" s="178">
        <f>'Modelo econometrico'!$G$11+'Modelo econometrico'!$G$12*'Modelo demanda total'!G4</f>
        <v>8.1531371474277083</v>
      </c>
      <c r="J4" s="178">
        <f t="shared" si="1"/>
        <v>3474.2612568002246</v>
      </c>
      <c r="K4" s="178">
        <f>'Modelo econometrico'!$O$11+'Modelo econometrico'!$O$12*LN('Modelo demanda total'!D4)</f>
        <v>8.6566996410109613</v>
      </c>
      <c r="L4" s="178">
        <f t="shared" si="2"/>
        <v>5748.5311041666309</v>
      </c>
    </row>
    <row r="5" spans="1:12">
      <c r="A5" s="185">
        <v>2003</v>
      </c>
      <c r="B5" s="178">
        <v>3821</v>
      </c>
      <c r="C5" s="178">
        <v>6655</v>
      </c>
      <c r="D5" s="178">
        <v>86942.757248134789</v>
      </c>
      <c r="E5" s="178">
        <f t="shared" si="0"/>
        <v>8.2482674474468993</v>
      </c>
      <c r="F5" s="178">
        <f t="shared" si="0"/>
        <v>8.8031237308292116</v>
      </c>
      <c r="G5" s="178">
        <f t="shared" si="0"/>
        <v>11.373005218419175</v>
      </c>
      <c r="H5" s="178"/>
      <c r="I5" s="178">
        <f>'Modelo econometrico'!$G$11+'Modelo econometrico'!$G$12*'Modelo demanda total'!G5</f>
        <v>8.2142579648016376</v>
      </c>
      <c r="J5" s="178">
        <f t="shared" si="1"/>
        <v>3693.2346974193574</v>
      </c>
      <c r="K5" s="178">
        <f>'Modelo econometrico'!$O$11+'Modelo econometrico'!$O$12*LN('Modelo demanda total'!D5)</f>
        <v>8.726097432039909</v>
      </c>
      <c r="L5" s="178">
        <f t="shared" si="2"/>
        <v>6161.6349300816446</v>
      </c>
    </row>
    <row r="6" spans="1:12">
      <c r="A6" s="185">
        <v>2004</v>
      </c>
      <c r="B6" s="178">
        <v>4273.9183816863488</v>
      </c>
      <c r="C6" s="178">
        <v>7367.5517732443577</v>
      </c>
      <c r="D6" s="178">
        <v>93210.929856420902</v>
      </c>
      <c r="E6" s="178">
        <f t="shared" si="0"/>
        <v>8.3602863392265494</v>
      </c>
      <c r="F6" s="178">
        <f t="shared" si="0"/>
        <v>8.9048407418344411</v>
      </c>
      <c r="G6" s="178">
        <f t="shared" si="0"/>
        <v>11.44262026693529</v>
      </c>
      <c r="H6" s="178"/>
      <c r="I6" s="178">
        <f>'Modelo econometrico'!$G$11+'Modelo econometrico'!$G$12*'Modelo demanda total'!G6</f>
        <v>8.3203770563081481</v>
      </c>
      <c r="J6" s="178">
        <f t="shared" si="1"/>
        <v>4106.7081766062429</v>
      </c>
      <c r="K6" s="178">
        <f>'Modelo econometrico'!$O$11+'Modelo econometrico'!$O$12*LN('Modelo demanda total'!D6)</f>
        <v>8.8465871580115998</v>
      </c>
      <c r="L6" s="178">
        <f t="shared" si="2"/>
        <v>6950.6270534824816</v>
      </c>
    </row>
    <row r="7" spans="1:12">
      <c r="A7" s="185">
        <v>2005</v>
      </c>
      <c r="B7" s="178">
        <v>4739.8364138247425</v>
      </c>
      <c r="C7" s="178">
        <v>7653.6220933853774</v>
      </c>
      <c r="D7" s="178">
        <v>98563.87555574</v>
      </c>
      <c r="E7" s="178">
        <f t="shared" si="0"/>
        <v>8.4637579022422536</v>
      </c>
      <c r="F7" s="178">
        <f t="shared" si="0"/>
        <v>8.9429342910255922</v>
      </c>
      <c r="G7" s="178">
        <f t="shared" si="0"/>
        <v>11.498460099785458</v>
      </c>
      <c r="H7" s="178"/>
      <c r="I7" s="178">
        <f>'Modelo econometrico'!$G$11+'Modelo econometrico'!$G$12*'Modelo demanda total'!G7</f>
        <v>8.4054976223099569</v>
      </c>
      <c r="J7" s="178">
        <f t="shared" si="1"/>
        <v>4471.5823681304482</v>
      </c>
      <c r="K7" s="178">
        <f>'Modelo econometrico'!$O$11+'Modelo econometrico'!$O$12*LN('Modelo demanda total'!D7)</f>
        <v>8.9432347407086699</v>
      </c>
      <c r="L7" s="178">
        <f t="shared" si="2"/>
        <v>7655.9219671986075</v>
      </c>
    </row>
    <row r="8" spans="1:12">
      <c r="A8" s="185">
        <v>2006</v>
      </c>
      <c r="B8" s="178">
        <v>5030.6790919088589</v>
      </c>
      <c r="C8" s="178">
        <v>8065.1535976026653</v>
      </c>
      <c r="D8" s="178">
        <v>104790.3293852574</v>
      </c>
      <c r="E8" s="178">
        <f t="shared" si="0"/>
        <v>8.5233102623127621</v>
      </c>
      <c r="F8" s="178">
        <f t="shared" si="0"/>
        <v>8.9953080353379899</v>
      </c>
      <c r="G8" s="178">
        <f t="shared" si="0"/>
        <v>11.559716769753077</v>
      </c>
      <c r="H8" s="178"/>
      <c r="I8" s="178">
        <f>'Modelo econometrico'!$G$11+'Modelo econometrico'!$G$12*'Modelo demanda total'!G8</f>
        <v>8.4988754523084982</v>
      </c>
      <c r="J8" s="178">
        <f t="shared" si="1"/>
        <v>4909.2450548077404</v>
      </c>
      <c r="K8" s="178">
        <f>'Modelo econometrico'!$O$11+'Modelo econometrico'!$O$12*LN('Modelo demanda total'!D8)</f>
        <v>9.049257785088626</v>
      </c>
      <c r="L8" s="178">
        <f t="shared" si="2"/>
        <v>8512.2176844767546</v>
      </c>
    </row>
    <row r="9" spans="1:12">
      <c r="A9" s="185">
        <v>2007</v>
      </c>
      <c r="B9" s="178">
        <v>5193.4197004268926</v>
      </c>
      <c r="C9" s="178">
        <v>8736.5944675604205</v>
      </c>
      <c r="D9" s="178">
        <v>109930.6350899692</v>
      </c>
      <c r="E9" s="178">
        <f t="shared" si="0"/>
        <v>8.5551476609957966</v>
      </c>
      <c r="F9" s="178">
        <f t="shared" si="0"/>
        <v>9.07527574369613</v>
      </c>
      <c r="G9" s="178">
        <f t="shared" si="0"/>
        <v>11.60760485577781</v>
      </c>
      <c r="H9" s="178"/>
      <c r="I9" s="178">
        <f>'Modelo econometrico'!$G$11+'Modelo econometrico'!$G$12*'Modelo demanda total'!G9</f>
        <v>8.5718746140020183</v>
      </c>
      <c r="J9" s="178">
        <f t="shared" si="1"/>
        <v>5281.0203915387137</v>
      </c>
      <c r="K9" s="178">
        <f>'Modelo econometrico'!$O$11+'Modelo econometrico'!$O$12*LN('Modelo demanda total'!D9)</f>
        <v>9.1321424843802337</v>
      </c>
      <c r="L9" s="178">
        <f t="shared" si="2"/>
        <v>9247.8140566621023</v>
      </c>
    </row>
    <row r="10" spans="1:12">
      <c r="A10" s="185">
        <v>2008</v>
      </c>
      <c r="B10" s="178">
        <v>5330.25</v>
      </c>
      <c r="C10" s="178">
        <v>9905.34</v>
      </c>
      <c r="D10" s="178">
        <v>113810.67044283688</v>
      </c>
      <c r="E10" s="178">
        <f t="shared" si="0"/>
        <v>8.5811534203751147</v>
      </c>
      <c r="F10" s="178">
        <f t="shared" si="0"/>
        <v>9.2008292846414541</v>
      </c>
      <c r="G10" s="178">
        <f t="shared" si="0"/>
        <v>11.642291561154261</v>
      </c>
      <c r="H10" s="178"/>
      <c r="I10" s="178">
        <f>'Modelo econometrico'!$G$11+'Modelo econometrico'!$G$12*'Modelo demanda total'!G10</f>
        <v>8.6247499870767204</v>
      </c>
      <c r="J10" s="178">
        <f t="shared" si="1"/>
        <v>5567.7705199568391</v>
      </c>
      <c r="K10" s="178">
        <f>'Modelo econometrico'!$O$11+'Modelo econometrico'!$O$12*LN('Modelo demanda total'!D10)</f>
        <v>9.1921782340457927</v>
      </c>
      <c r="L10" s="178">
        <f t="shared" si="2"/>
        <v>9820.0179971037924</v>
      </c>
    </row>
    <row r="11" spans="1:12">
      <c r="A11" s="185">
        <v>2009</v>
      </c>
      <c r="B11" s="178">
        <v>5492.25</v>
      </c>
      <c r="C11" s="178">
        <v>10040.56</v>
      </c>
      <c r="D11" s="178">
        <v>112030.39904540671</v>
      </c>
      <c r="E11" s="178">
        <f t="shared" si="0"/>
        <v>8.6110932866092895</v>
      </c>
      <c r="F11" s="178">
        <f t="shared" si="0"/>
        <v>9.2143881685826781</v>
      </c>
      <c r="G11" s="178">
        <f t="shared" si="0"/>
        <v>11.626525533497748</v>
      </c>
      <c r="H11" s="178"/>
      <c r="I11" s="178">
        <f>'Modelo econometrico'!$G$11+'Modelo econometrico'!$G$12*'Modelo demanda total'!G11</f>
        <v>8.6007167274979626</v>
      </c>
      <c r="J11" s="178">
        <f t="shared" si="1"/>
        <v>5435.5540066022149</v>
      </c>
      <c r="K11" s="178">
        <f>'Modelo econometrico'!$O$11+'Modelo econometrico'!$O$12*LN('Modelo demanda total'!D11)</f>
        <v>9.1648903933779007</v>
      </c>
      <c r="L11" s="178">
        <f t="shared" si="2"/>
        <v>9555.6740019728622</v>
      </c>
    </row>
    <row r="12" spans="1:12">
      <c r="A12" s="185">
        <v>2010</v>
      </c>
      <c r="B12" s="178">
        <v>6156.96</v>
      </c>
      <c r="C12" s="178">
        <v>12114.95</v>
      </c>
      <c r="D12" s="178">
        <v>118577.65419080321</v>
      </c>
      <c r="E12" s="178">
        <f t="shared" si="0"/>
        <v>8.7253384282196507</v>
      </c>
      <c r="F12" s="178">
        <f t="shared" si="0"/>
        <v>9.4021955061269633</v>
      </c>
      <c r="G12" s="178">
        <f t="shared" si="0"/>
        <v>11.683323334562758</v>
      </c>
      <c r="H12" s="178"/>
      <c r="I12" s="178">
        <f>'Modelo econometrico'!$G$11+'Modelo econometrico'!$G$12*'Modelo demanda total'!G12</f>
        <v>8.6872975915074289</v>
      </c>
      <c r="J12" s="178">
        <f t="shared" si="1"/>
        <v>5927.1430185735062</v>
      </c>
      <c r="K12" s="178">
        <f>'Modelo econometrico'!$O$11+'Modelo econometrico'!$O$12*LN('Modelo demanda total'!D12)</f>
        <v>9.2631960274612215</v>
      </c>
      <c r="L12" s="178">
        <f t="shared" si="2"/>
        <v>10542.774549678414</v>
      </c>
    </row>
    <row r="13" spans="1:12">
      <c r="A13" s="185">
        <v>2011</v>
      </c>
      <c r="B13" s="178">
        <v>6534.2</v>
      </c>
      <c r="C13" s="178">
        <v>14446.760000000004</v>
      </c>
      <c r="D13" s="178">
        <v>125823.8383878968</v>
      </c>
      <c r="E13" s="178">
        <f t="shared" si="0"/>
        <v>8.784805200814084</v>
      </c>
      <c r="F13" s="178">
        <f t="shared" si="0"/>
        <v>9.5782254469459023</v>
      </c>
      <c r="G13" s="178">
        <f t="shared" si="0"/>
        <v>11.742638099636094</v>
      </c>
      <c r="H13" s="178"/>
      <c r="I13" s="178">
        <f>'Modelo econometrico'!$G$11+'Modelo econometrico'!$G$12*'Modelo demanda total'!G13</f>
        <v>8.7777152399422729</v>
      </c>
      <c r="J13" s="178">
        <f t="shared" si="1"/>
        <v>6488.0366193292339</v>
      </c>
      <c r="K13" s="178">
        <f>'Modelo econometrico'!$O$11+'Modelo econometrico'!$O$12*LN('Modelo demanda total'!D13)</f>
        <v>9.3658580228501531</v>
      </c>
      <c r="L13" s="178">
        <f t="shared" si="2"/>
        <v>11682.625567404184</v>
      </c>
    </row>
    <row r="14" spans="1:12">
      <c r="A14" s="185">
        <v>2012</v>
      </c>
      <c r="B14" s="178">
        <v>6264.66</v>
      </c>
      <c r="C14" s="178">
        <v>12036.27</v>
      </c>
      <c r="D14" s="178">
        <v>132515.94028761832</v>
      </c>
      <c r="E14" s="178">
        <f t="shared" si="0"/>
        <v>8.7426795961049191</v>
      </c>
      <c r="F14" s="178">
        <f t="shared" si="0"/>
        <v>9.3956798702002207</v>
      </c>
      <c r="G14" s="178">
        <f t="shared" si="0"/>
        <v>11.794458221229958</v>
      </c>
      <c r="H14" s="178"/>
      <c r="I14" s="178">
        <f>'Modelo econometrico'!$G$11+'Modelo econometrico'!$G$12*'Modelo demanda total'!G14</f>
        <v>8.8567082786963116</v>
      </c>
      <c r="J14" s="178">
        <f t="shared" si="1"/>
        <v>7021.3323937966779</v>
      </c>
      <c r="K14" s="178">
        <f>'Modelo econometrico'!$O$11+'Modelo econometrico'!$O$12*LN('Modelo demanda total'!D14)</f>
        <v>9.4555482893048097</v>
      </c>
      <c r="L14" s="178">
        <f t="shared" si="2"/>
        <v>12778.869804327782</v>
      </c>
    </row>
    <row r="15" spans="1:12">
      <c r="A15" s="185">
        <v>2013</v>
      </c>
      <c r="B15" s="178">
        <v>7455.24</v>
      </c>
      <c r="C15" s="178">
        <v>11744.2</v>
      </c>
      <c r="D15" s="178">
        <v>137876.2157679704</v>
      </c>
      <c r="E15" s="178">
        <f t="shared" si="0"/>
        <v>8.9166724198396032</v>
      </c>
      <c r="F15" s="178">
        <f t="shared" si="0"/>
        <v>9.3711147806820403</v>
      </c>
      <c r="G15" s="178">
        <f t="shared" si="0"/>
        <v>11.834111574416983</v>
      </c>
      <c r="H15" s="178"/>
      <c r="I15" s="178">
        <f>'Modelo econometrico'!$G$11+'Modelo econometrico'!$G$12*'Modelo demanda total'!G15</f>
        <v>8.9171546606940151</v>
      </c>
      <c r="J15" s="178">
        <f t="shared" si="1"/>
        <v>7458.836088328103</v>
      </c>
      <c r="K15" s="178">
        <f>'Modelo econometrico'!$O$11+'Modelo econometrico'!$O$12*LN('Modelo demanda total'!D15)</f>
        <v>9.5241803130009135</v>
      </c>
      <c r="L15" s="178">
        <f t="shared" si="2"/>
        <v>13686.706509926596</v>
      </c>
    </row>
    <row r="16" spans="1:12">
      <c r="A16" s="185">
        <v>2014</v>
      </c>
      <c r="B16" s="178">
        <v>8092.74</v>
      </c>
      <c r="C16" s="178">
        <v>12967.45</v>
      </c>
      <c r="D16" s="178">
        <v>140312.1297242647</v>
      </c>
      <c r="E16" s="178">
        <f t="shared" si="0"/>
        <v>8.9987226424505344</v>
      </c>
      <c r="F16" s="178">
        <f t="shared" si="0"/>
        <v>9.470197650424792</v>
      </c>
      <c r="G16" s="178">
        <f t="shared" si="0"/>
        <v>11.85162471797903</v>
      </c>
      <c r="H16" s="178"/>
      <c r="I16" s="178">
        <f>'Modelo econometrico'!$G$11+'Modelo econometrico'!$G$12*'Modelo demanda total'!G16</f>
        <v>8.9438511713456936</v>
      </c>
      <c r="J16" s="178">
        <f t="shared" si="1"/>
        <v>7660.642766927157</v>
      </c>
      <c r="K16" s="178">
        <f>'Modelo econometrico'!$O$11+'Modelo econometrico'!$O$12*LN('Modelo demanda total'!D16)</f>
        <v>9.554492061878106</v>
      </c>
      <c r="L16" s="178">
        <f t="shared" si="2"/>
        <v>14107.926222719589</v>
      </c>
    </row>
    <row r="17" spans="1:12">
      <c r="A17" s="185">
        <v>2015</v>
      </c>
      <c r="B17" s="178">
        <v>8401.58</v>
      </c>
      <c r="C17" s="178">
        <v>13819.919999999998</v>
      </c>
      <c r="D17" s="178">
        <v>143546.68511075398</v>
      </c>
      <c r="E17" s="178">
        <f t="shared" si="0"/>
        <v>9.0361750623818082</v>
      </c>
      <c r="F17" s="178">
        <f t="shared" si="0"/>
        <v>9.533866308592895</v>
      </c>
      <c r="G17" s="178">
        <f t="shared" si="0"/>
        <v>11.874415593055161</v>
      </c>
      <c r="H17" s="178"/>
      <c r="I17" s="178">
        <f>'Modelo econometrico'!$G$11+'Modelo econometrico'!$G$12*'Modelo demanda total'!G17</f>
        <v>8.9785928975854947</v>
      </c>
      <c r="J17" s="178">
        <f t="shared" si="1"/>
        <v>7931.4638779451498</v>
      </c>
      <c r="K17" s="178">
        <f>'Modelo econometrico'!$O$11+'Modelo econometrico'!$O$12*LN('Modelo demanda total'!D17)</f>
        <v>9.5939385084598729</v>
      </c>
      <c r="L17" s="178">
        <f t="shared" si="2"/>
        <v>14675.55566125012</v>
      </c>
    </row>
    <row r="18" spans="1:12">
      <c r="A18" s="185">
        <v>2016</v>
      </c>
      <c r="B18" s="178">
        <v>8370.41</v>
      </c>
      <c r="C18" s="178">
        <v>15599.470000000001</v>
      </c>
      <c r="D18" s="178">
        <v>145363.7960928033</v>
      </c>
      <c r="E18" s="178">
        <f t="shared" si="0"/>
        <v>9.0324581467521607</v>
      </c>
      <c r="F18" s="178">
        <f t="shared" si="0"/>
        <v>9.654992218301512</v>
      </c>
      <c r="G18" s="178">
        <f t="shared" si="0"/>
        <v>11.886994817841906</v>
      </c>
      <c r="H18" s="178"/>
      <c r="I18" s="178">
        <f>'Modelo econometrico'!$G$11+'Modelo econometrico'!$G$12*'Modelo demanda total'!G18</f>
        <v>8.9977682904736671</v>
      </c>
      <c r="J18" s="178">
        <f t="shared" si="1"/>
        <v>8085.0203617946281</v>
      </c>
      <c r="K18" s="178">
        <f>'Modelo econometrico'!$O$11+'Modelo econometrico'!$O$12*LN('Modelo demanda total'!D18)</f>
        <v>9.6157106307207716</v>
      </c>
      <c r="L18" s="178">
        <f>EXP(K18)</f>
        <v>14998.577327017247</v>
      </c>
    </row>
    <row r="19" spans="1:12">
      <c r="A19" s="185">
        <v>2017</v>
      </c>
      <c r="B19" s="178">
        <v>7515.26</v>
      </c>
      <c r="C19" s="178">
        <v>15875.240000000002</v>
      </c>
      <c r="D19" s="178">
        <v>147529.5800191265</v>
      </c>
      <c r="E19" s="178">
        <f t="shared" si="0"/>
        <v>8.9246908990603195</v>
      </c>
      <c r="F19" s="178">
        <f t="shared" si="0"/>
        <v>9.6725159417568509</v>
      </c>
      <c r="G19" s="178">
        <f t="shared" si="0"/>
        <v>11.901783977158605</v>
      </c>
      <c r="H19" s="178"/>
      <c r="I19" s="178">
        <f>'Modelo econometrico'!$G$11+'Modelo econometrico'!$G$12*'Modelo demanda total'!G19</f>
        <v>9.0203124412612627</v>
      </c>
      <c r="J19" s="178">
        <f t="shared" si="1"/>
        <v>8269.3603670610428</v>
      </c>
      <c r="K19" s="178">
        <f>'Modelo econometrico'!$O$11+'Modelo econometrico'!$O$12*LN('Modelo demanda total'!D19)</f>
        <v>9.6413077076661136</v>
      </c>
      <c r="L19" s="178">
        <f t="shared" si="2"/>
        <v>15387.452870827938</v>
      </c>
    </row>
    <row r="20" spans="1:12">
      <c r="A20" s="185">
        <v>2018</v>
      </c>
      <c r="B20" s="178"/>
      <c r="C20" s="178"/>
      <c r="D20" s="178">
        <v>153430.76321989155</v>
      </c>
      <c r="E20" s="178"/>
      <c r="F20" s="178"/>
      <c r="G20" s="178"/>
      <c r="H20" s="178"/>
      <c r="I20" s="178"/>
      <c r="J20" s="178"/>
      <c r="K20" s="178">
        <f>'Modelo econometrico'!$O$11+'Modelo econometrico'!$O$12*LN('Modelo demanda total'!D20)</f>
        <v>9.7091909179918101</v>
      </c>
      <c r="L20" s="178">
        <f t="shared" si="2"/>
        <v>16468.272302311248</v>
      </c>
    </row>
    <row r="21" spans="1:12">
      <c r="A21" s="185">
        <v>2019</v>
      </c>
      <c r="B21" s="178"/>
      <c r="C21" s="178"/>
      <c r="D21" s="178">
        <v>159261.13222224743</v>
      </c>
      <c r="E21" s="178"/>
      <c r="F21" s="178"/>
      <c r="G21" s="178"/>
      <c r="H21" s="178"/>
      <c r="I21" s="178"/>
      <c r="J21" s="178"/>
      <c r="K21" s="178">
        <f>'Modelo econometrico'!$O$11+'Modelo econometrico'!$O$12*LN('Modelo demanda total'!D21)</f>
        <v>9.7737424622262044</v>
      </c>
      <c r="L21" s="178">
        <f t="shared" si="2"/>
        <v>17566.385889719972</v>
      </c>
    </row>
    <row r="22" spans="1:12">
      <c r="A22" s="185">
        <v>2020</v>
      </c>
      <c r="B22" s="178"/>
      <c r="C22" s="178"/>
      <c r="D22" s="178">
        <v>164516.74958558157</v>
      </c>
      <c r="E22" s="178"/>
      <c r="F22" s="178"/>
      <c r="G22" s="178"/>
      <c r="H22" s="178"/>
      <c r="I22" s="178"/>
      <c r="J22" s="178"/>
      <c r="K22" s="178">
        <f>'Modelo econometrico'!$O$11+'Modelo econometrico'!$O$12*LN('Modelo demanda total'!D22)</f>
        <v>9.8299366749161887</v>
      </c>
      <c r="L22" s="178">
        <f t="shared" si="2"/>
        <v>18581.777495167018</v>
      </c>
    </row>
    <row r="23" spans="1:12">
      <c r="A23" s="185">
        <v>2021</v>
      </c>
      <c r="B23" s="178"/>
      <c r="C23" s="178"/>
      <c r="D23" s="178">
        <v>169945.80232190574</v>
      </c>
      <c r="E23" s="178"/>
      <c r="F23" s="178"/>
      <c r="G23" s="178"/>
      <c r="H23" s="178"/>
      <c r="I23" s="178"/>
      <c r="J23" s="178"/>
      <c r="K23" s="178">
        <f>'Modelo econometrico'!$O$11+'Modelo econometrico'!$O$12*LN('Modelo demanda total'!D23)</f>
        <v>9.8861308876061766</v>
      </c>
      <c r="L23" s="178">
        <f t="shared" si="2"/>
        <v>19655.861885737093</v>
      </c>
    </row>
    <row r="24" spans="1:12">
      <c r="A24" s="185">
        <v>2022</v>
      </c>
      <c r="B24" s="178"/>
      <c r="C24" s="178"/>
      <c r="D24" s="178">
        <v>175214.1221938848</v>
      </c>
      <c r="E24" s="178"/>
      <c r="F24" s="178"/>
      <c r="G24" s="178"/>
      <c r="H24" s="178"/>
      <c r="I24" s="178"/>
      <c r="J24" s="178"/>
      <c r="K24" s="178">
        <f>'Modelo econometrico'!$O$11+'Modelo econometrico'!$O$12*LN('Modelo demanda total'!D24)</f>
        <v>9.9389708356804451</v>
      </c>
      <c r="L24" s="178">
        <f t="shared" si="2"/>
        <v>20722.406546186172</v>
      </c>
    </row>
    <row r="25" spans="1:12">
      <c r="A25" s="185">
        <v>2023</v>
      </c>
      <c r="B25" s="178"/>
      <c r="C25" s="178"/>
      <c r="D25" s="178">
        <v>180470.54585970135</v>
      </c>
      <c r="E25" s="178"/>
      <c r="F25" s="178"/>
      <c r="G25" s="178"/>
      <c r="H25" s="178"/>
      <c r="I25" s="178"/>
      <c r="J25" s="178"/>
      <c r="K25" s="178">
        <f>'Modelo econometrico'!$O$11+'Modelo econometrico'!$O$12*LN('Modelo demanda total'!D25)</f>
        <v>9.9901312106001132</v>
      </c>
      <c r="L25" s="178">
        <f t="shared" si="2"/>
        <v>21810.160334720145</v>
      </c>
    </row>
    <row r="26" spans="1:12">
      <c r="A26" s="185">
        <v>2024</v>
      </c>
      <c r="B26" s="178"/>
      <c r="C26" s="178"/>
      <c r="D26" s="178">
        <v>185704.19168963269</v>
      </c>
      <c r="E26" s="178"/>
      <c r="F26" s="178"/>
      <c r="G26" s="178"/>
      <c r="H26" s="178"/>
      <c r="I26" s="178"/>
      <c r="J26" s="178"/>
      <c r="K26" s="178">
        <f>'Modelo econometrico'!$O$11+'Modelo econometrico'!$O$12*LN('Modelo demanda total'!D26)</f>
        <v>10.039610380919401</v>
      </c>
      <c r="L26" s="178">
        <f t="shared" si="2"/>
        <v>22916.45248984588</v>
      </c>
    </row>
    <row r="27" spans="1:12">
      <c r="A27" s="185">
        <v>2025</v>
      </c>
      <c r="B27" s="178"/>
      <c r="C27" s="178"/>
      <c r="D27" s="178">
        <v>190903.90905694242</v>
      </c>
      <c r="E27" s="178"/>
      <c r="F27" s="178"/>
      <c r="G27" s="178"/>
      <c r="H27" s="178"/>
      <c r="I27" s="178"/>
      <c r="J27" s="178"/>
      <c r="K27" s="178">
        <f>'Modelo econometrico'!$O$11+'Modelo econometrico'!$O$12*LN('Modelo demanda total'!D27)</f>
        <v>10.087406712020075</v>
      </c>
      <c r="L27" s="178">
        <f t="shared" si="2"/>
        <v>24038.373108889049</v>
      </c>
    </row>
    <row r="28" spans="1:12">
      <c r="A28" s="185">
        <v>2026</v>
      </c>
      <c r="B28" s="178"/>
      <c r="C28" s="178"/>
      <c r="D28" s="178">
        <v>196058.31460147985</v>
      </c>
      <c r="E28" s="178"/>
      <c r="F28" s="178"/>
      <c r="G28" s="178"/>
      <c r="H28" s="178"/>
      <c r="I28" s="178"/>
      <c r="J28" s="178"/>
      <c r="K28" s="178">
        <f>'Modelo econometrico'!$O$11+'Modelo econometrico'!$O$12*LN('Modelo demanda total'!D28)</f>
        <v>10.133518566102138</v>
      </c>
      <c r="L28" s="178">
        <f t="shared" si="2"/>
        <v>25172.78088418518</v>
      </c>
    </row>
    <row r="29" spans="1:12">
      <c r="A29" s="185">
        <v>2027</v>
      </c>
      <c r="B29" s="178"/>
      <c r="C29" s="178"/>
      <c r="D29" s="178">
        <v>201351.88909571979</v>
      </c>
      <c r="E29" s="178"/>
      <c r="F29" s="178"/>
      <c r="G29" s="178"/>
      <c r="H29" s="178"/>
      <c r="I29" s="178"/>
      <c r="J29" s="178"/>
      <c r="K29" s="178">
        <f>'Modelo econometrico'!$O$11+'Modelo econometrico'!$O$12*LN('Modelo demanda total'!D29)</f>
        <v>10.179630420184205</v>
      </c>
      <c r="L29" s="178">
        <f t="shared" si="2"/>
        <v>26360.723106044119</v>
      </c>
    </row>
    <row r="30" spans="1:12">
      <c r="A30" s="185">
        <v>2028</v>
      </c>
      <c r="B30" s="178"/>
      <c r="C30" s="178"/>
      <c r="D30" s="178">
        <v>206587.03821220851</v>
      </c>
      <c r="E30" s="178"/>
      <c r="F30" s="178"/>
      <c r="G30" s="178"/>
      <c r="H30" s="178"/>
      <c r="I30" s="178"/>
      <c r="J30" s="178"/>
      <c r="K30" s="178">
        <f>'Modelo econometrico'!$O$11+'Modelo econometrico'!$O$12*LN('Modelo demanda total'!D30)</f>
        <v>10.224056156256642</v>
      </c>
      <c r="L30" s="178">
        <f t="shared" si="2"/>
        <v>27558.220539366048</v>
      </c>
    </row>
    <row r="31" spans="1:12">
      <c r="A31" s="185">
        <v>2029</v>
      </c>
      <c r="B31" s="178"/>
      <c r="C31" s="178"/>
      <c r="D31" s="178">
        <v>211751.71416751371</v>
      </c>
      <c r="E31" s="178"/>
      <c r="F31" s="178"/>
      <c r="G31" s="178"/>
      <c r="H31" s="178"/>
      <c r="I31" s="178"/>
      <c r="J31" s="178"/>
      <c r="K31" s="178">
        <f>'Modelo econometrico'!$O$11+'Modelo econometrico'!$O$12*LN('Modelo demanda total'!D31)</f>
        <v>10.26679413012806</v>
      </c>
      <c r="L31" s="178">
        <f t="shared" si="2"/>
        <v>28761.533474989676</v>
      </c>
    </row>
    <row r="32" spans="1:12">
      <c r="A32" s="185">
        <v>2030</v>
      </c>
      <c r="B32" s="178"/>
      <c r="C32" s="178"/>
      <c r="D32" s="178">
        <v>217045.50702170155</v>
      </c>
      <c r="E32" s="178"/>
      <c r="F32" s="178"/>
      <c r="G32" s="178"/>
      <c r="H32" s="178"/>
      <c r="I32" s="178"/>
      <c r="J32" s="178"/>
      <c r="K32" s="178">
        <f>'Modelo econometrico'!$O$11+'Modelo econometrico'!$O$12*LN('Modelo demanda total'!D32)</f>
        <v>10.309532103999475</v>
      </c>
      <c r="L32" s="178">
        <f t="shared" si="2"/>
        <v>30017.388337947392</v>
      </c>
    </row>
    <row r="33" spans="1:12">
      <c r="A33" s="185">
        <v>2031</v>
      </c>
      <c r="B33" s="178"/>
      <c r="C33" s="178"/>
      <c r="D33" s="178">
        <v>222254.59919022239</v>
      </c>
      <c r="E33" s="178"/>
      <c r="F33" s="178"/>
      <c r="G33" s="178"/>
      <c r="H33" s="178"/>
      <c r="I33" s="178"/>
      <c r="J33" s="178"/>
      <c r="K33" s="178">
        <f>'Modelo econometrico'!$O$11+'Modelo econometrico'!$O$12*LN('Modelo demanda total'!D33)</f>
        <v>10.350580668268721</v>
      </c>
      <c r="L33" s="178">
        <f t="shared" si="2"/>
        <v>31275.19806312579</v>
      </c>
    </row>
    <row r="34" spans="1:12">
      <c r="A34" s="185">
        <v>2032</v>
      </c>
      <c r="B34" s="178"/>
      <c r="C34" s="178"/>
      <c r="D34" s="178">
        <v>227588.70957078773</v>
      </c>
      <c r="E34" s="178"/>
      <c r="F34" s="178"/>
      <c r="G34" s="178"/>
      <c r="H34" s="178"/>
      <c r="I34" s="178"/>
      <c r="J34" s="178"/>
      <c r="K34" s="178">
        <f>'Modelo econometrico'!$O$11+'Modelo econometrico'!$O$12*LN('Modelo demanda total'!D34)</f>
        <v>10.391629232537975</v>
      </c>
      <c r="L34" s="178">
        <f t="shared" si="2"/>
        <v>32585.713416353788</v>
      </c>
    </row>
    <row r="35" spans="1:12">
      <c r="A35" s="185">
        <v>2033</v>
      </c>
      <c r="B35" s="178"/>
      <c r="C35" s="178"/>
      <c r="D35" s="178">
        <v>233050.83860048663</v>
      </c>
      <c r="E35" s="178"/>
      <c r="F35" s="178"/>
      <c r="G35" s="178"/>
      <c r="H35" s="178"/>
      <c r="I35" s="178"/>
      <c r="J35" s="178"/>
      <c r="K35" s="178">
        <f>'Modelo econometrico'!$O$11+'Modelo econometrico'!$O$12*LN('Modelo demanda total'!D35)</f>
        <v>10.432677796807225</v>
      </c>
      <c r="L35" s="178">
        <f t="shared" si="2"/>
        <v>33951.142905939167</v>
      </c>
    </row>
    <row r="36" spans="1:12">
      <c r="A36" s="185">
        <v>2034</v>
      </c>
      <c r="B36" s="178"/>
      <c r="C36" s="178"/>
      <c r="D36" s="178">
        <v>238411.00788829781</v>
      </c>
      <c r="E36" s="178"/>
      <c r="F36" s="178"/>
      <c r="G36" s="178"/>
      <c r="H36" s="178"/>
      <c r="I36" s="178"/>
      <c r="J36" s="178"/>
      <c r="K36" s="178">
        <f>'Modelo econometrico'!$O$11+'Modelo econometrico'!$O$12*LN('Modelo demanda total'!D36)</f>
        <v>10.472035300854019</v>
      </c>
      <c r="L36" s="178">
        <f t="shared" si="2"/>
        <v>35314.018928000973</v>
      </c>
    </row>
    <row r="37" spans="1:12">
      <c r="A37" s="185">
        <v>2035</v>
      </c>
      <c r="B37" s="178"/>
      <c r="C37" s="178"/>
      <c r="D37" s="178">
        <v>243894.46106972863</v>
      </c>
      <c r="E37" s="178"/>
      <c r="F37" s="178"/>
      <c r="G37" s="178"/>
      <c r="H37" s="178"/>
      <c r="I37" s="178"/>
      <c r="J37" s="178"/>
      <c r="K37" s="178">
        <f>'Modelo econometrico'!$O$11+'Modelo econometrico'!$O$12*LN('Modelo demanda total'!D37)</f>
        <v>10.51139280490081</v>
      </c>
      <c r="L37" s="178">
        <f t="shared" si="2"/>
        <v>36731.603890396618</v>
      </c>
    </row>
    <row r="38" spans="1:12">
      <c r="A38" s="185">
        <v>2036</v>
      </c>
      <c r="B38" s="178"/>
      <c r="C38" s="178"/>
      <c r="D38" s="178">
        <v>249504.03367433237</v>
      </c>
      <c r="E38" s="178"/>
      <c r="F38" s="178"/>
      <c r="G38" s="178"/>
      <c r="H38" s="178"/>
      <c r="I38" s="178"/>
      <c r="J38" s="178"/>
      <c r="K38" s="178">
        <f>'Modelo econometrico'!$O$11+'Modelo econometrico'!$O$12*LN('Modelo demanda total'!D38)</f>
        <v>10.550750308947601</v>
      </c>
      <c r="L38" s="178">
        <f t="shared" si="2"/>
        <v>38206.093934304154</v>
      </c>
    </row>
    <row r="39" spans="1:12">
      <c r="A39" s="185">
        <v>2037</v>
      </c>
      <c r="B39" s="178"/>
      <c r="C39" s="178"/>
      <c r="D39" s="178">
        <v>254993.12241516769</v>
      </c>
      <c r="E39" s="178"/>
      <c r="F39" s="178"/>
      <c r="G39" s="178"/>
      <c r="H39" s="178"/>
      <c r="I39" s="178"/>
      <c r="J39" s="178"/>
      <c r="K39" s="178">
        <f>'Modelo econometrico'!$O$11+'Modelo econometrico'!$O$12*LN('Modelo demanda total'!D39)</f>
        <v>10.588415098923045</v>
      </c>
      <c r="L39" s="178">
        <f t="shared" si="2"/>
        <v>39672.562186138974</v>
      </c>
    </row>
    <row r="40" spans="1:12">
      <c r="A40" s="185">
        <v>2038</v>
      </c>
      <c r="B40" s="178"/>
      <c r="C40" s="178"/>
      <c r="D40" s="178">
        <v>260602.97110830137</v>
      </c>
      <c r="E40" s="178"/>
      <c r="F40" s="178"/>
      <c r="G40" s="178"/>
      <c r="H40" s="178"/>
      <c r="I40" s="178"/>
      <c r="J40" s="178"/>
      <c r="K40" s="178">
        <f>'Modelo econometrico'!$O$11+'Modelo econometrico'!$O$12*LN('Modelo demanda total'!D40)</f>
        <v>10.626079888898483</v>
      </c>
      <c r="L40" s="178">
        <f t="shared" si="2"/>
        <v>41195.318032757124</v>
      </c>
    </row>
    <row r="41" spans="1:12">
      <c r="A41" s="185">
        <v>2039</v>
      </c>
      <c r="B41" s="178"/>
      <c r="C41" s="178"/>
      <c r="D41" s="178">
        <v>266336.23647268402</v>
      </c>
      <c r="E41" s="178"/>
      <c r="F41" s="178"/>
      <c r="G41" s="178"/>
      <c r="H41" s="178"/>
      <c r="I41" s="178"/>
      <c r="J41" s="178"/>
      <c r="K41" s="178">
        <f>'Modelo econometrico'!$O$11+'Modelo econometrico'!$O$12*LN('Modelo demanda total'!D41)</f>
        <v>10.663744678873927</v>
      </c>
      <c r="L41" s="178">
        <f t="shared" si="2"/>
        <v>42776.521966432083</v>
      </c>
    </row>
    <row r="42" spans="1:12">
      <c r="A42" s="185">
        <v>2040</v>
      </c>
      <c r="B42" s="178"/>
      <c r="C42" s="178"/>
      <c r="D42" s="178">
        <v>272195.63367508305</v>
      </c>
      <c r="E42" s="178"/>
      <c r="F42" s="178"/>
      <c r="G42" s="178"/>
      <c r="H42" s="178"/>
      <c r="I42" s="178"/>
      <c r="J42" s="178"/>
      <c r="K42" s="178">
        <f>'Modelo econometrico'!$O$11+'Modelo econometrico'!$O$12*LN('Modelo demanda total'!D42)</f>
        <v>10.701409468849368</v>
      </c>
      <c r="L42" s="178">
        <f t="shared" si="2"/>
        <v>44418.417405823158</v>
      </c>
    </row>
    <row r="43" spans="1:12">
      <c r="A43" s="185">
        <v>2041</v>
      </c>
      <c r="B43" s="178"/>
      <c r="C43" s="178"/>
      <c r="D43" s="178">
        <v>277911.74198225979</v>
      </c>
      <c r="E43" s="178"/>
      <c r="F43" s="178"/>
      <c r="G43" s="178"/>
      <c r="H43" s="178"/>
      <c r="I43" s="178"/>
      <c r="J43" s="178"/>
      <c r="K43" s="178">
        <f>'Modelo econometrico'!$O$11+'Modelo econometrico'!$O$12*LN('Modelo demanda total'!D43)</f>
        <v>10.73737988766649</v>
      </c>
      <c r="L43" s="178">
        <f t="shared" si="2"/>
        <v>46045.250002513749</v>
      </c>
    </row>
    <row r="44" spans="1:12">
      <c r="A44" s="185">
        <v>2042</v>
      </c>
      <c r="B44" s="178"/>
      <c r="C44" s="178"/>
      <c r="D44" s="178">
        <v>283747.88856388722</v>
      </c>
      <c r="E44" s="178"/>
      <c r="F44" s="178"/>
      <c r="G44" s="178"/>
      <c r="H44" s="178"/>
      <c r="I44" s="178"/>
      <c r="J44" s="178"/>
      <c r="K44" s="178">
        <f>'Modelo econometrico'!$O$11+'Modelo econometrico'!$O$12*LN('Modelo demanda total'!D44)</f>
        <v>10.773350306483609</v>
      </c>
      <c r="L44" s="178">
        <f t="shared" si="2"/>
        <v>47731.6656382277</v>
      </c>
    </row>
    <row r="45" spans="1:12">
      <c r="A45" s="185">
        <v>2043</v>
      </c>
      <c r="B45" s="178"/>
      <c r="C45" s="178"/>
      <c r="D45" s="178">
        <v>289706.59422372881</v>
      </c>
      <c r="E45" s="178"/>
      <c r="F45" s="178"/>
      <c r="G45" s="178"/>
      <c r="H45" s="178"/>
      <c r="I45" s="178"/>
      <c r="J45" s="178"/>
      <c r="K45" s="178">
        <f>'Modelo econometrico'!$O$11+'Modelo econometrico'!$O$12*LN('Modelo demanda total'!D45)</f>
        <v>10.809320725300731</v>
      </c>
      <c r="L45" s="178">
        <f t="shared" si="2"/>
        <v>49479.846552580238</v>
      </c>
    </row>
    <row r="46" spans="1:12">
      <c r="A46" s="185">
        <v>2044</v>
      </c>
      <c r="B46" s="178"/>
      <c r="C46" s="178"/>
      <c r="D46" s="178">
        <v>295790.43270242709</v>
      </c>
      <c r="E46" s="178"/>
      <c r="F46" s="178"/>
      <c r="G46" s="178"/>
      <c r="H46" s="178"/>
      <c r="I46" s="178"/>
      <c r="J46" s="178"/>
      <c r="K46" s="178">
        <f>'Modelo econometrico'!$O$11+'Modelo econometrico'!$O$12*LN('Modelo demanda total'!D46)</f>
        <v>10.84529114411785</v>
      </c>
      <c r="L46" s="178">
        <f t="shared" si="2"/>
        <v>51292.054910107741</v>
      </c>
    </row>
    <row r="47" spans="1:12">
      <c r="A47" s="185">
        <v>2045</v>
      </c>
      <c r="B47" s="178"/>
      <c r="C47" s="178"/>
      <c r="D47" s="178">
        <v>302002.03178917803</v>
      </c>
      <c r="E47" s="178"/>
      <c r="F47" s="178"/>
      <c r="G47" s="178"/>
      <c r="H47" s="178"/>
      <c r="I47" s="178"/>
      <c r="J47" s="178"/>
      <c r="K47" s="178">
        <f>'Modelo econometrico'!$O$11+'Modelo econometrico'!$O$12*LN('Modelo demanda total'!D47)</f>
        <v>10.881261562934972</v>
      </c>
      <c r="L47" s="178">
        <f t="shared" si="2"/>
        <v>53170.635727533874</v>
      </c>
    </row>
    <row r="48" spans="1:12">
      <c r="A48" s="185">
        <v>2046</v>
      </c>
      <c r="B48" s="178"/>
      <c r="C48" s="178"/>
      <c r="D48" s="178">
        <v>308042.0724249616</v>
      </c>
      <c r="E48" s="178"/>
      <c r="F48" s="178"/>
      <c r="G48" s="178"/>
      <c r="H48" s="178"/>
      <c r="I48" s="178"/>
      <c r="J48" s="178"/>
      <c r="K48" s="178">
        <f>'Modelo econometrico'!$O$11+'Modelo econometrico'!$O$12*LN('Modelo demanda total'!D48)</f>
        <v>10.9155359502592</v>
      </c>
      <c r="L48" s="178">
        <f t="shared" si="2"/>
        <v>55024.617239977422</v>
      </c>
    </row>
    <row r="49" spans="1:12">
      <c r="A49" s="185">
        <v>2047</v>
      </c>
      <c r="B49" s="178"/>
      <c r="C49" s="178"/>
      <c r="D49" s="178">
        <v>314202.91387346084</v>
      </c>
      <c r="E49" s="178"/>
      <c r="F49" s="178"/>
      <c r="G49" s="178"/>
      <c r="H49" s="178"/>
      <c r="I49" s="178"/>
      <c r="J49" s="178"/>
      <c r="K49" s="178">
        <f>'Modelo econometrico'!$O$11+'Modelo econometrico'!$O$12*LN('Modelo demanda total'!D49)</f>
        <v>10.949810337583427</v>
      </c>
      <c r="L49" s="178">
        <f t="shared" si="2"/>
        <v>56943.244348649991</v>
      </c>
    </row>
    <row r="50" spans="1:12">
      <c r="A50" s="185">
        <v>2048</v>
      </c>
      <c r="B50" s="178"/>
      <c r="C50" s="178"/>
      <c r="D50" s="178">
        <v>320486.97215093009</v>
      </c>
      <c r="E50" s="178"/>
      <c r="F50" s="178"/>
      <c r="G50" s="178"/>
      <c r="H50" s="178"/>
      <c r="I50" s="178"/>
      <c r="J50" s="178"/>
      <c r="K50" s="178">
        <f>'Modelo econometrico'!$O$11+'Modelo econometrico'!$O$12*LN('Modelo demanda total'!D50)</f>
        <v>10.984084724907655</v>
      </c>
      <c r="L50" s="178">
        <f t="shared" si="2"/>
        <v>58928.771149983368</v>
      </c>
    </row>
    <row r="51" spans="1:12">
      <c r="A51" s="185">
        <v>2049</v>
      </c>
      <c r="B51" s="178"/>
      <c r="C51" s="178"/>
      <c r="D51" s="178">
        <v>326896.71159394871</v>
      </c>
      <c r="E51" s="178"/>
      <c r="F51" s="178"/>
      <c r="G51" s="178"/>
      <c r="H51" s="178"/>
      <c r="I51" s="178"/>
      <c r="J51" s="178"/>
      <c r="K51" s="178">
        <f>'Modelo econometrico'!$O$11+'Modelo econometrico'!$O$12*LN('Modelo demanda total'!D51)</f>
        <v>11.018359112231883</v>
      </c>
      <c r="L51" s="178">
        <f t="shared" si="2"/>
        <v>60983.530337421675</v>
      </c>
    </row>
    <row r="52" spans="1:12">
      <c r="A52" s="185">
        <v>2050</v>
      </c>
      <c r="B52" s="178"/>
      <c r="C52" s="178"/>
      <c r="D52" s="178">
        <v>333434.64582582767</v>
      </c>
      <c r="E52" s="178"/>
      <c r="F52" s="178"/>
      <c r="G52" s="178"/>
      <c r="H52" s="178"/>
      <c r="I52" s="178"/>
      <c r="J52" s="178"/>
      <c r="K52" s="178">
        <f>'Modelo econometrico'!$O$11+'Modelo econometrico'!$O$12*LN('Modelo demanda total'!D52)</f>
        <v>11.05263349955611</v>
      </c>
      <c r="L52" s="178">
        <f t="shared" si="2"/>
        <v>63109.935941983058</v>
      </c>
    </row>
  </sheetData>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2"/>
  <dimension ref="A1:O18"/>
  <sheetViews>
    <sheetView workbookViewId="0">
      <selection activeCell="F34" sqref="F34"/>
    </sheetView>
  </sheetViews>
  <sheetFormatPr baseColWidth="10" defaultColWidth="11.42578125" defaultRowHeight="15"/>
  <cols>
    <col min="1" max="16384" width="11.42578125" style="124"/>
  </cols>
  <sheetData>
    <row r="1" spans="1:15">
      <c r="A1" s="124" t="s">
        <v>290</v>
      </c>
      <c r="I1" s="124" t="s">
        <v>291</v>
      </c>
    </row>
    <row r="2" spans="1:15">
      <c r="A2" s="124" t="s">
        <v>292</v>
      </c>
    </row>
    <row r="3" spans="1:15">
      <c r="A3" s="124" t="s">
        <v>293</v>
      </c>
      <c r="I3" s="124" t="s">
        <v>294</v>
      </c>
    </row>
    <row r="5" spans="1:15">
      <c r="A5" s="124" t="s">
        <v>295</v>
      </c>
      <c r="I5" s="124" t="s">
        <v>295</v>
      </c>
    </row>
    <row r="6" spans="1:15">
      <c r="A6" s="124" t="s">
        <v>296</v>
      </c>
      <c r="I6" s="124" t="s">
        <v>297</v>
      </c>
    </row>
    <row r="7" spans="1:15">
      <c r="A7" s="124" t="s">
        <v>298</v>
      </c>
      <c r="I7" s="124" t="s">
        <v>299</v>
      </c>
    </row>
    <row r="9" spans="1:15">
      <c r="A9" s="124" t="s">
        <v>300</v>
      </c>
      <c r="I9" s="124" t="s">
        <v>300</v>
      </c>
    </row>
    <row r="10" spans="1:15">
      <c r="A10" s="124" t="s">
        <v>301</v>
      </c>
      <c r="I10" s="124" t="s">
        <v>301</v>
      </c>
    </row>
    <row r="11" spans="1:15">
      <c r="A11" s="124" t="s">
        <v>302</v>
      </c>
      <c r="F11" s="124" t="s">
        <v>303</v>
      </c>
      <c r="G11" s="124">
        <v>-9.1224100000000004</v>
      </c>
      <c r="I11" s="124" t="s">
        <v>304</v>
      </c>
      <c r="N11" s="124" t="s">
        <v>303</v>
      </c>
      <c r="O11" s="124">
        <f>-10.9583</f>
        <v>-10.958299999999999</v>
      </c>
    </row>
    <row r="12" spans="1:15">
      <c r="A12" s="124" t="s">
        <v>305</v>
      </c>
      <c r="F12" s="124" t="s">
        <v>306</v>
      </c>
      <c r="G12" s="124">
        <v>1.52437</v>
      </c>
      <c r="I12" s="124" t="s">
        <v>307</v>
      </c>
      <c r="N12" s="124" t="s">
        <v>306</v>
      </c>
      <c r="O12" s="124">
        <v>1.7307999999999999</v>
      </c>
    </row>
    <row r="13" spans="1:15">
      <c r="A13" s="124" t="s">
        <v>308</v>
      </c>
      <c r="I13" s="124" t="s">
        <v>308</v>
      </c>
    </row>
    <row r="14" spans="1:15">
      <c r="A14" s="124" t="s">
        <v>309</v>
      </c>
      <c r="I14" s="124" t="s">
        <v>309</v>
      </c>
    </row>
    <row r="16" spans="1:15">
      <c r="A16" s="124" t="s">
        <v>310</v>
      </c>
      <c r="I16" s="124" t="s">
        <v>311</v>
      </c>
    </row>
    <row r="17" spans="1:9">
      <c r="A17" s="124" t="s">
        <v>312</v>
      </c>
      <c r="I17" s="124" t="s">
        <v>313</v>
      </c>
    </row>
    <row r="18" spans="1:9">
      <c r="A18" s="124" t="s">
        <v>314</v>
      </c>
      <c r="I18" s="124" t="s">
        <v>315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36</vt:i4>
      </vt:variant>
    </vt:vector>
  </HeadingPairs>
  <TitlesOfParts>
    <vt:vector size="36" baseType="lpstr">
      <vt:lpstr>I</vt:lpstr>
      <vt:lpstr>II</vt:lpstr>
      <vt:lpstr>III</vt:lpstr>
      <vt:lpstr>IV</vt:lpstr>
      <vt:lpstr>V</vt:lpstr>
      <vt:lpstr>VI</vt:lpstr>
      <vt:lpstr>VII</vt:lpstr>
      <vt:lpstr>VIII</vt:lpstr>
      <vt:lpstr>IX</vt:lpstr>
      <vt:lpstr>X</vt:lpstr>
      <vt:lpstr>XI</vt:lpstr>
      <vt:lpstr>XII</vt:lpstr>
      <vt:lpstr>RM</vt:lpstr>
      <vt:lpstr>XV</vt:lpstr>
      <vt:lpstr>XIV</vt:lpstr>
      <vt:lpstr>Nacional</vt:lpstr>
      <vt:lpstr>Parámetros</vt:lpstr>
      <vt:lpstr>Datos LEAP</vt:lpstr>
      <vt:lpstr>Datos Maed</vt:lpstr>
      <vt:lpstr>Unidad media</vt:lpstr>
      <vt:lpstr>Indicadores por segmento</vt:lpstr>
      <vt:lpstr>Consumo específico</vt:lpstr>
      <vt:lpstr>EE en Clínicas</vt:lpstr>
      <vt:lpstr>Electrif Calefacción en Malls</vt:lpstr>
      <vt:lpstr>Usos finales</vt:lpstr>
      <vt:lpstr>Habitantes - proyeccion</vt:lpstr>
      <vt:lpstr>Malls - proyeccion</vt:lpstr>
      <vt:lpstr>Clinicas - proyeccion</vt:lpstr>
      <vt:lpstr>Bancos - proyeccion</vt:lpstr>
      <vt:lpstr>Proy. com. total y otros sector</vt:lpstr>
      <vt:lpstr>Electrificación Usos Motrices</vt:lpstr>
      <vt:lpstr>CUADROA3</vt:lpstr>
      <vt:lpstr>Resumen por region</vt:lpstr>
      <vt:lpstr>Balance Regional</vt:lpstr>
      <vt:lpstr>Modelo demanda total</vt:lpstr>
      <vt:lpstr>Modelo econometrico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2006-09-12T12:46:56Z</dcterms:created>
  <dcterms:modified xsi:type="dcterms:W3CDTF">2021-08-21T06:49:48Z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aveCode">
    <vt:r8>866775989532470</vt:r8>
  </property>
</Properties>
</file>